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65" windowWidth="11895" windowHeight="12060"/>
  </bookViews>
  <sheets>
    <sheet name="Modified equations" sheetId="23" r:id="rId1"/>
    <sheet name="Collected Aerobic" sheetId="18" r:id="rId2"/>
    <sheet name="Collected Aerobic Simplified" sheetId="22" r:id="rId3"/>
    <sheet name="Collected Anoxic" sheetId="20" r:id="rId4"/>
    <sheet name="Collected Anoxic Simplified" sheetId="21" r:id="rId5"/>
    <sheet name="Blank" sheetId="1" r:id="rId6"/>
    <sheet name="PA01 aerobic" sheetId="4" r:id="rId7"/>
    <sheet name="PA01 Anoxic" sheetId="11" r:id="rId8"/>
    <sheet name="AA2 aerobic" sheetId="5" r:id="rId9"/>
    <sheet name="AA2 Anoxic" sheetId="15" r:id="rId10"/>
    <sheet name="AA43 aerobic" sheetId="6" r:id="rId11"/>
    <sheet name="AA43 Anoxic" sheetId="13" r:id="rId12"/>
    <sheet name="AA44 Aerobic" sheetId="7" r:id="rId13"/>
    <sheet name="AA44 Anoxic" sheetId="14" r:id="rId14"/>
    <sheet name="AMT30 aerobic" sheetId="8" r:id="rId15"/>
    <sheet name="AMT30 Anoxic" sheetId="12" r:id="rId16"/>
    <sheet name="AMT34 aerobic" sheetId="9" r:id="rId17"/>
    <sheet name="AMT34 Anoxic" sheetId="16" r:id="rId18"/>
    <sheet name="LES400 aerobic" sheetId="10" r:id="rId19"/>
    <sheet name="LES400 Anoxic" sheetId="17" r:id="rId20"/>
  </sheets>
  <calcPr calcId="145621"/>
</workbook>
</file>

<file path=xl/calcChain.xml><?xml version="1.0" encoding="utf-8"?>
<calcChain xmlns="http://schemas.openxmlformats.org/spreadsheetml/2006/main">
  <c r="G1041" i="20" l="1"/>
  <c r="E1049" i="20"/>
  <c r="G1044" i="20"/>
  <c r="G1043" i="20"/>
  <c r="G1042" i="20"/>
  <c r="F1044" i="20"/>
  <c r="L1030" i="20" l="1"/>
  <c r="H1044" i="20" s="1"/>
  <c r="L1029" i="20"/>
  <c r="L1028" i="20"/>
  <c r="H1043" i="20" s="1"/>
  <c r="L1027" i="20"/>
  <c r="L1026" i="20"/>
  <c r="H1042" i="20" s="1"/>
  <c r="L1025" i="20"/>
  <c r="H1041" i="20" s="1"/>
  <c r="F1049" i="20" s="1"/>
  <c r="L1023" i="20"/>
  <c r="L1024" i="20" s="1"/>
  <c r="L1022" i="20"/>
  <c r="K1030" i="20"/>
  <c r="K1029" i="20"/>
  <c r="K1028" i="20"/>
  <c r="K1027" i="20"/>
  <c r="K1026" i="20"/>
  <c r="K1025" i="20"/>
  <c r="K1023" i="20"/>
  <c r="K1022" i="20"/>
  <c r="BC1030" i="20"/>
  <c r="AY1044" i="20" s="1"/>
  <c r="BB1030" i="20"/>
  <c r="AX1044" i="20" s="1"/>
  <c r="AX1030" i="20"/>
  <c r="AW1044" i="20" s="1"/>
  <c r="BC1029" i="20"/>
  <c r="BB1029" i="20"/>
  <c r="AX1029" i="20"/>
  <c r="BC1028" i="20"/>
  <c r="AY1043" i="20" s="1"/>
  <c r="BB1028" i="20"/>
  <c r="AX1043" i="20" s="1"/>
  <c r="AX1028" i="20"/>
  <c r="AW1043" i="20" s="1"/>
  <c r="BC1027" i="20"/>
  <c r="BB1027" i="20"/>
  <c r="AX1027" i="20"/>
  <c r="BC1026" i="20"/>
  <c r="AY1042" i="20" s="1"/>
  <c r="BB1026" i="20"/>
  <c r="AX1042" i="20" s="1"/>
  <c r="AX1026" i="20"/>
  <c r="AW1042" i="20" s="1"/>
  <c r="BC1025" i="20"/>
  <c r="AY1041" i="20" s="1"/>
  <c r="BB1025" i="20"/>
  <c r="AX1041" i="20" s="1"/>
  <c r="AX1025" i="20"/>
  <c r="AW1041" i="20" s="1"/>
  <c r="BC1023" i="20"/>
  <c r="BB1023" i="20"/>
  <c r="AX1023" i="20"/>
  <c r="BC1022" i="20"/>
  <c r="BB1022" i="20"/>
  <c r="AX1022" i="20"/>
  <c r="AV1030" i="20"/>
  <c r="AR1044" i="20" s="1"/>
  <c r="AU1030" i="20"/>
  <c r="AQ1044" i="20" s="1"/>
  <c r="AQ1030" i="20"/>
  <c r="AP1044" i="20" s="1"/>
  <c r="AV1029" i="20"/>
  <c r="AU1029" i="20"/>
  <c r="AQ1029" i="20"/>
  <c r="AV1028" i="20"/>
  <c r="AR1043" i="20" s="1"/>
  <c r="AU1028" i="20"/>
  <c r="AQ1043" i="20" s="1"/>
  <c r="AQ1028" i="20"/>
  <c r="AP1043" i="20" s="1"/>
  <c r="AV1027" i="20"/>
  <c r="AU1027" i="20"/>
  <c r="AQ1027" i="20"/>
  <c r="AV1026" i="20"/>
  <c r="AR1042" i="20" s="1"/>
  <c r="AU1026" i="20"/>
  <c r="AQ1042" i="20" s="1"/>
  <c r="AQ1026" i="20"/>
  <c r="AP1042" i="20" s="1"/>
  <c r="AV1025" i="20"/>
  <c r="AR1041" i="20" s="1"/>
  <c r="AU1025" i="20"/>
  <c r="AQ1041" i="20" s="1"/>
  <c r="AQ1025" i="20"/>
  <c r="AP1041" i="20" s="1"/>
  <c r="AV1023" i="20"/>
  <c r="AV1024" i="20" s="1"/>
  <c r="AU1023" i="20"/>
  <c r="AQ1023" i="20"/>
  <c r="AV1022" i="20"/>
  <c r="AU1022" i="20"/>
  <c r="AQ1022" i="20"/>
  <c r="AO1030" i="20"/>
  <c r="AK1044" i="20" s="1"/>
  <c r="AN1030" i="20"/>
  <c r="AJ1044" i="20" s="1"/>
  <c r="AJ1030" i="20"/>
  <c r="AI1044" i="20" s="1"/>
  <c r="AO1029" i="20"/>
  <c r="AN1029" i="20"/>
  <c r="AJ1029" i="20"/>
  <c r="AO1028" i="20"/>
  <c r="AK1043" i="20" s="1"/>
  <c r="AN1028" i="20"/>
  <c r="AJ1043" i="20" s="1"/>
  <c r="AJ1028" i="20"/>
  <c r="AI1043" i="20" s="1"/>
  <c r="AO1027" i="20"/>
  <c r="AN1027" i="20"/>
  <c r="AJ1027" i="20"/>
  <c r="AO1026" i="20"/>
  <c r="AK1042" i="20" s="1"/>
  <c r="AN1026" i="20"/>
  <c r="AJ1042" i="20" s="1"/>
  <c r="AJ1026" i="20"/>
  <c r="AI1042" i="20" s="1"/>
  <c r="AO1025" i="20"/>
  <c r="AK1041" i="20" s="1"/>
  <c r="AN1025" i="20"/>
  <c r="AJ1041" i="20" s="1"/>
  <c r="AJ1025" i="20"/>
  <c r="AI1041" i="20" s="1"/>
  <c r="AO1023" i="20"/>
  <c r="AO1024" i="20" s="1"/>
  <c r="AN1023" i="20"/>
  <c r="AJ1023" i="20"/>
  <c r="AO1022" i="20"/>
  <c r="AN1022" i="20"/>
  <c r="AN1024" i="20" s="1"/>
  <c r="AJ1022" i="20"/>
  <c r="AH1030" i="20"/>
  <c r="AD1044" i="20" s="1"/>
  <c r="AG1030" i="20"/>
  <c r="AC1044" i="20" s="1"/>
  <c r="AC1030" i="20"/>
  <c r="AB1044" i="20" s="1"/>
  <c r="AH1029" i="20"/>
  <c r="AG1029" i="20"/>
  <c r="AC1029" i="20"/>
  <c r="AH1028" i="20"/>
  <c r="AD1043" i="20" s="1"/>
  <c r="AG1028" i="20"/>
  <c r="AC1043" i="20" s="1"/>
  <c r="AC1028" i="20"/>
  <c r="AB1043" i="20" s="1"/>
  <c r="AH1027" i="20"/>
  <c r="AG1027" i="20"/>
  <c r="AC1027" i="20"/>
  <c r="AH1026" i="20"/>
  <c r="AD1042" i="20" s="1"/>
  <c r="AG1026" i="20"/>
  <c r="AC1042" i="20" s="1"/>
  <c r="AC1026" i="20"/>
  <c r="AB1042" i="20" s="1"/>
  <c r="AH1025" i="20"/>
  <c r="AD1041" i="20" s="1"/>
  <c r="AG1025" i="20"/>
  <c r="AC1041" i="20" s="1"/>
  <c r="AC1025" i="20"/>
  <c r="AB1041" i="20" s="1"/>
  <c r="AH1023" i="20"/>
  <c r="AG1023" i="20"/>
  <c r="AC1023" i="20"/>
  <c r="AH1022" i="20"/>
  <c r="AG1022" i="20"/>
  <c r="AG1024" i="20" s="1"/>
  <c r="AC1022" i="20"/>
  <c r="AA1030" i="20"/>
  <c r="W1044" i="20" s="1"/>
  <c r="Z1030" i="20"/>
  <c r="V1044" i="20" s="1"/>
  <c r="V1030" i="20"/>
  <c r="U1044" i="20" s="1"/>
  <c r="AA1029" i="20"/>
  <c r="Z1029" i="20"/>
  <c r="V1029" i="20"/>
  <c r="AA1028" i="20"/>
  <c r="W1043" i="20" s="1"/>
  <c r="Z1028" i="20"/>
  <c r="V1043" i="20" s="1"/>
  <c r="V1028" i="20"/>
  <c r="U1043" i="20" s="1"/>
  <c r="AA1027" i="20"/>
  <c r="Z1027" i="20"/>
  <c r="V1027" i="20"/>
  <c r="AA1026" i="20"/>
  <c r="W1042" i="20" s="1"/>
  <c r="Z1026" i="20"/>
  <c r="V1042" i="20" s="1"/>
  <c r="V1026" i="20"/>
  <c r="U1042" i="20" s="1"/>
  <c r="AA1025" i="20"/>
  <c r="W1041" i="20" s="1"/>
  <c r="Z1025" i="20"/>
  <c r="V1041" i="20" s="1"/>
  <c r="V1025" i="20"/>
  <c r="U1041" i="20" s="1"/>
  <c r="AA1023" i="20"/>
  <c r="AA1024" i="20" s="1"/>
  <c r="Z1023" i="20"/>
  <c r="V1023" i="20"/>
  <c r="AA1022" i="20"/>
  <c r="Z1022" i="20"/>
  <c r="Z1024" i="20" s="1"/>
  <c r="V1022" i="20"/>
  <c r="R1030" i="20"/>
  <c r="N1044" i="20" s="1"/>
  <c r="R1029" i="20"/>
  <c r="R1028" i="20"/>
  <c r="N1043" i="20" s="1"/>
  <c r="R1027" i="20"/>
  <c r="R1026" i="20"/>
  <c r="N1042" i="20" s="1"/>
  <c r="R1025" i="20"/>
  <c r="N1041" i="20" s="1"/>
  <c r="R1023" i="20"/>
  <c r="R1022" i="20"/>
  <c r="S1022" i="20"/>
  <c r="S1030" i="20"/>
  <c r="O1044" i="20" s="1"/>
  <c r="N1030" i="20"/>
  <c r="M1044" i="20" s="1"/>
  <c r="S1029" i="20"/>
  <c r="N1029" i="20"/>
  <c r="S1028" i="20"/>
  <c r="O1043" i="20" s="1"/>
  <c r="N1028" i="20"/>
  <c r="M1043" i="20" s="1"/>
  <c r="S1027" i="20"/>
  <c r="N1027" i="20"/>
  <c r="S1026" i="20"/>
  <c r="O1042" i="20" s="1"/>
  <c r="N1026" i="20"/>
  <c r="M1042" i="20" s="1"/>
  <c r="S1025" i="20"/>
  <c r="O1041" i="20" s="1"/>
  <c r="N1025" i="20"/>
  <c r="M1041" i="20" s="1"/>
  <c r="S1023" i="20"/>
  <c r="N1023" i="20"/>
  <c r="S1024" i="20"/>
  <c r="N1022" i="20"/>
  <c r="G1023" i="20"/>
  <c r="G1030" i="20"/>
  <c r="G1029" i="20"/>
  <c r="G1028" i="20"/>
  <c r="F1043" i="20" s="1"/>
  <c r="G1027" i="20"/>
  <c r="G1026" i="20"/>
  <c r="F1042" i="20" s="1"/>
  <c r="G1025" i="20"/>
  <c r="F1041" i="20" s="1"/>
  <c r="G1022" i="20"/>
  <c r="G1024" i="20" s="1"/>
  <c r="CA4" i="20"/>
  <c r="CA5" i="20"/>
  <c r="CA6" i="20"/>
  <c r="CA7" i="20"/>
  <c r="CA8" i="20"/>
  <c r="CA9" i="20"/>
  <c r="CA10" i="20"/>
  <c r="CA11" i="20"/>
  <c r="CA12" i="20"/>
  <c r="CA13" i="20"/>
  <c r="CA14" i="20"/>
  <c r="CA15" i="20"/>
  <c r="CA16" i="20"/>
  <c r="CA17" i="20"/>
  <c r="CA18" i="20"/>
  <c r="CA19" i="20"/>
  <c r="CA20" i="20"/>
  <c r="CA21" i="20"/>
  <c r="CA22" i="20"/>
  <c r="CA23" i="20"/>
  <c r="CA24" i="20"/>
  <c r="CA25" i="20"/>
  <c r="CA26" i="20"/>
  <c r="CA27" i="20"/>
  <c r="CA28" i="20"/>
  <c r="CA29" i="20"/>
  <c r="CA30" i="20"/>
  <c r="CA31" i="20"/>
  <c r="CA32" i="20"/>
  <c r="CA33" i="20"/>
  <c r="CA34" i="20"/>
  <c r="CA35" i="20"/>
  <c r="CA36" i="20"/>
  <c r="CA37" i="20"/>
  <c r="CA38" i="20"/>
  <c r="CA39" i="20"/>
  <c r="CA40" i="20"/>
  <c r="CA41" i="20"/>
  <c r="CA42" i="20"/>
  <c r="CA43" i="20"/>
  <c r="CA44" i="20"/>
  <c r="CA45" i="20"/>
  <c r="CA46" i="20"/>
  <c r="CA47" i="20"/>
  <c r="CA48" i="20"/>
  <c r="CA49" i="20"/>
  <c r="CA50" i="20"/>
  <c r="CA51" i="20"/>
  <c r="CA52" i="20"/>
  <c r="CA53" i="20"/>
  <c r="CA54" i="20"/>
  <c r="CA55" i="20"/>
  <c r="CA56" i="20"/>
  <c r="CA57" i="20"/>
  <c r="CA58" i="20"/>
  <c r="CA59" i="20"/>
  <c r="CA60" i="20"/>
  <c r="CA61" i="20"/>
  <c r="CA62" i="20"/>
  <c r="CA63" i="20"/>
  <c r="CA64" i="20"/>
  <c r="CA65" i="20"/>
  <c r="CA66" i="20"/>
  <c r="CA67" i="20"/>
  <c r="CA68" i="20"/>
  <c r="CA69" i="20"/>
  <c r="CA70" i="20"/>
  <c r="CA71" i="20"/>
  <c r="CA72" i="20"/>
  <c r="CA73" i="20"/>
  <c r="CA74" i="20"/>
  <c r="CA75" i="20"/>
  <c r="CA76" i="20"/>
  <c r="CA77" i="20"/>
  <c r="CA78" i="20"/>
  <c r="CA79" i="20"/>
  <c r="CA80" i="20"/>
  <c r="CA81" i="20"/>
  <c r="CA82" i="20"/>
  <c r="CA83" i="20"/>
  <c r="CA84" i="20"/>
  <c r="CA85" i="20"/>
  <c r="CA86" i="20"/>
  <c r="CA87" i="20"/>
  <c r="CA88" i="20"/>
  <c r="CA89" i="20"/>
  <c r="CA90" i="20"/>
  <c r="CA91" i="20"/>
  <c r="CA92" i="20"/>
  <c r="CA93" i="20"/>
  <c r="CA94" i="20"/>
  <c r="CA95" i="20"/>
  <c r="CA96" i="20"/>
  <c r="CA97" i="20"/>
  <c r="CA98" i="20"/>
  <c r="CA99" i="20"/>
  <c r="CA100" i="20"/>
  <c r="CA101" i="20"/>
  <c r="CA102" i="20"/>
  <c r="CA103" i="20"/>
  <c r="CA104" i="20"/>
  <c r="CA105" i="20"/>
  <c r="CA106" i="20"/>
  <c r="CA107" i="20"/>
  <c r="CA108" i="20"/>
  <c r="CA109" i="20"/>
  <c r="CA110" i="20"/>
  <c r="CA111" i="20"/>
  <c r="CA112" i="20"/>
  <c r="CA113" i="20"/>
  <c r="CA114" i="20"/>
  <c r="CA115" i="20"/>
  <c r="CA116" i="20"/>
  <c r="CA117" i="20"/>
  <c r="CA118" i="20"/>
  <c r="CA119" i="20"/>
  <c r="CA120" i="20"/>
  <c r="CA121" i="20"/>
  <c r="CA122" i="20"/>
  <c r="CA123" i="20"/>
  <c r="CA124" i="20"/>
  <c r="CA125" i="20"/>
  <c r="CA126" i="20"/>
  <c r="CA127" i="20"/>
  <c r="CA128" i="20"/>
  <c r="CA129" i="20"/>
  <c r="CA130" i="20"/>
  <c r="CA131" i="20"/>
  <c r="CA132" i="20"/>
  <c r="CA133" i="20"/>
  <c r="CA134" i="20"/>
  <c r="CA135" i="20"/>
  <c r="CA136" i="20"/>
  <c r="CA137" i="20"/>
  <c r="CA138" i="20"/>
  <c r="CA139" i="20"/>
  <c r="CA140" i="20"/>
  <c r="CA141" i="20"/>
  <c r="CA142" i="20"/>
  <c r="CA143" i="20"/>
  <c r="CA144" i="20"/>
  <c r="CA145" i="20"/>
  <c r="CA146" i="20"/>
  <c r="CA147" i="20"/>
  <c r="CA148" i="20"/>
  <c r="CA149" i="20"/>
  <c r="CA150" i="20"/>
  <c r="CA151" i="20"/>
  <c r="CA152" i="20"/>
  <c r="CA153" i="20"/>
  <c r="CA154" i="20"/>
  <c r="CA155" i="20"/>
  <c r="CA156" i="20"/>
  <c r="CA157" i="20"/>
  <c r="CA158" i="20"/>
  <c r="CA159" i="20"/>
  <c r="CA160" i="20"/>
  <c r="CA161" i="20"/>
  <c r="CA162" i="20"/>
  <c r="CA163" i="20"/>
  <c r="CA164" i="20"/>
  <c r="CA165" i="20"/>
  <c r="CA166" i="20"/>
  <c r="CA167" i="20"/>
  <c r="CA168" i="20"/>
  <c r="CA169" i="20"/>
  <c r="CA170" i="20"/>
  <c r="CA171" i="20"/>
  <c r="CA172" i="20"/>
  <c r="CA173" i="20"/>
  <c r="CA174" i="20"/>
  <c r="CA175" i="20"/>
  <c r="CA176" i="20"/>
  <c r="CA177" i="20"/>
  <c r="CA178" i="20"/>
  <c r="CA179" i="20"/>
  <c r="CA180" i="20"/>
  <c r="CA181" i="20"/>
  <c r="CA182" i="20"/>
  <c r="CA183" i="20"/>
  <c r="CA184" i="20"/>
  <c r="CA185" i="20"/>
  <c r="CA186" i="20"/>
  <c r="CA187" i="20"/>
  <c r="CA188" i="20"/>
  <c r="CA189" i="20"/>
  <c r="CA190" i="20"/>
  <c r="CA191" i="20"/>
  <c r="CA192" i="20"/>
  <c r="CA193" i="20"/>
  <c r="CA194" i="20"/>
  <c r="CA195" i="20"/>
  <c r="CA196" i="20"/>
  <c r="CA197" i="20"/>
  <c r="CA198" i="20"/>
  <c r="CA199" i="20"/>
  <c r="CA200" i="20"/>
  <c r="CA201" i="20"/>
  <c r="CA202" i="20"/>
  <c r="CA203" i="20"/>
  <c r="CA204" i="20"/>
  <c r="CA205" i="20"/>
  <c r="CA206" i="20"/>
  <c r="CA207" i="20"/>
  <c r="CA208" i="20"/>
  <c r="CA209" i="20"/>
  <c r="CA210" i="20"/>
  <c r="CA211" i="20"/>
  <c r="CA212" i="20"/>
  <c r="CA213" i="20"/>
  <c r="CA214" i="20"/>
  <c r="CA215" i="20"/>
  <c r="CA216" i="20"/>
  <c r="CA217" i="20"/>
  <c r="CA218" i="20"/>
  <c r="CA219" i="20"/>
  <c r="CA220" i="20"/>
  <c r="CA221" i="20"/>
  <c r="CA222" i="20"/>
  <c r="CA223" i="20"/>
  <c r="CA224" i="20"/>
  <c r="CA225" i="20"/>
  <c r="CA226" i="20"/>
  <c r="CA227" i="20"/>
  <c r="CA228" i="20"/>
  <c r="CA229" i="20"/>
  <c r="CA230" i="20"/>
  <c r="CA231" i="20"/>
  <c r="CA232" i="20"/>
  <c r="CA233" i="20"/>
  <c r="CA234" i="20"/>
  <c r="CA235" i="20"/>
  <c r="CA236" i="20"/>
  <c r="CA237" i="20"/>
  <c r="CA238" i="20"/>
  <c r="CA239" i="20"/>
  <c r="CA240" i="20"/>
  <c r="CA241" i="20"/>
  <c r="CA242" i="20"/>
  <c r="CA243" i="20"/>
  <c r="CA244" i="20"/>
  <c r="CA245" i="20"/>
  <c r="CA246" i="20"/>
  <c r="CA247" i="20"/>
  <c r="CA248" i="20"/>
  <c r="CA249" i="20"/>
  <c r="CA250" i="20"/>
  <c r="CA251" i="20"/>
  <c r="CA252" i="20"/>
  <c r="CA253" i="20"/>
  <c r="CA254" i="20"/>
  <c r="CA255" i="20"/>
  <c r="CA256" i="20"/>
  <c r="CA257" i="20"/>
  <c r="CA258" i="20"/>
  <c r="CA259" i="20"/>
  <c r="CA260" i="20"/>
  <c r="CA261" i="20"/>
  <c r="CA262" i="20"/>
  <c r="CA263" i="20"/>
  <c r="CA264" i="20"/>
  <c r="CA265" i="20"/>
  <c r="CA266" i="20"/>
  <c r="CA267" i="20"/>
  <c r="CA268" i="20"/>
  <c r="CA269" i="20"/>
  <c r="CA270" i="20"/>
  <c r="CA271" i="20"/>
  <c r="CA272" i="20"/>
  <c r="CA273" i="20"/>
  <c r="CA274" i="20"/>
  <c r="CA275" i="20"/>
  <c r="CA276" i="20"/>
  <c r="CA277" i="20"/>
  <c r="CA278" i="20"/>
  <c r="CA279" i="20"/>
  <c r="CA280" i="20"/>
  <c r="CA281" i="20"/>
  <c r="CA282" i="20"/>
  <c r="CA283" i="20"/>
  <c r="CA284" i="20"/>
  <c r="CA285" i="20"/>
  <c r="CA286" i="20"/>
  <c r="CA287" i="20"/>
  <c r="CA288" i="20"/>
  <c r="CA289" i="20"/>
  <c r="CA290" i="20"/>
  <c r="CA291" i="20"/>
  <c r="CA292" i="20"/>
  <c r="CA293" i="20"/>
  <c r="CA294" i="20"/>
  <c r="CA295" i="20"/>
  <c r="CA296" i="20"/>
  <c r="CA297" i="20"/>
  <c r="CA298" i="20"/>
  <c r="CA299" i="20"/>
  <c r="CA300" i="20"/>
  <c r="CA301" i="20"/>
  <c r="CA302" i="20"/>
  <c r="CA303" i="20"/>
  <c r="CA304" i="20"/>
  <c r="CA305" i="20"/>
  <c r="CA306" i="20"/>
  <c r="CA307" i="20"/>
  <c r="CA308" i="20"/>
  <c r="CA309" i="20"/>
  <c r="CA310" i="20"/>
  <c r="CA311" i="20"/>
  <c r="CA312" i="20"/>
  <c r="CA313" i="20"/>
  <c r="CA314" i="20"/>
  <c r="CA315" i="20"/>
  <c r="CA316" i="20"/>
  <c r="CA317" i="20"/>
  <c r="CA318" i="20"/>
  <c r="CA319" i="20"/>
  <c r="CA320" i="20"/>
  <c r="CA321" i="20"/>
  <c r="CA322" i="20"/>
  <c r="CA323" i="20"/>
  <c r="CA324" i="20"/>
  <c r="CA325" i="20"/>
  <c r="CA326" i="20"/>
  <c r="CA327" i="20"/>
  <c r="CA328" i="20"/>
  <c r="CA329" i="20"/>
  <c r="CA330" i="20"/>
  <c r="CA331" i="20"/>
  <c r="CA332" i="20"/>
  <c r="CA333" i="20"/>
  <c r="CA334" i="20"/>
  <c r="CA335" i="20"/>
  <c r="CA336" i="20"/>
  <c r="CA337" i="20"/>
  <c r="CA338" i="20"/>
  <c r="CA339" i="20"/>
  <c r="CA340" i="20"/>
  <c r="CA341" i="20"/>
  <c r="CA342" i="20"/>
  <c r="CA343" i="20"/>
  <c r="CA344" i="20"/>
  <c r="CA345" i="20"/>
  <c r="CA346" i="20"/>
  <c r="CA347" i="20"/>
  <c r="CA348" i="20"/>
  <c r="CA349" i="20"/>
  <c r="CA350" i="20"/>
  <c r="CA351" i="20"/>
  <c r="CA352" i="20"/>
  <c r="CA353" i="20"/>
  <c r="CA354" i="20"/>
  <c r="CA355" i="20"/>
  <c r="CA356" i="20"/>
  <c r="CA357" i="20"/>
  <c r="CA358" i="20"/>
  <c r="CA359" i="20"/>
  <c r="CA360" i="20"/>
  <c r="CA361" i="20"/>
  <c r="CA362" i="20"/>
  <c r="CA363" i="20"/>
  <c r="CA364" i="20"/>
  <c r="CA365" i="20"/>
  <c r="CA366" i="20"/>
  <c r="CA367" i="20"/>
  <c r="CA368" i="20"/>
  <c r="CA369" i="20"/>
  <c r="CA370" i="20"/>
  <c r="CA371" i="20"/>
  <c r="CA372" i="20"/>
  <c r="CA373" i="20"/>
  <c r="CA374" i="20"/>
  <c r="CA375" i="20"/>
  <c r="CA376" i="20"/>
  <c r="CA377" i="20"/>
  <c r="CA378" i="20"/>
  <c r="CA379" i="20"/>
  <c r="CA380" i="20"/>
  <c r="CA381" i="20"/>
  <c r="CA382" i="20"/>
  <c r="CA383" i="20"/>
  <c r="CA384" i="20"/>
  <c r="CA385" i="20"/>
  <c r="CA386" i="20"/>
  <c r="CA387" i="20"/>
  <c r="CA388" i="20"/>
  <c r="CA389" i="20"/>
  <c r="CA390" i="20"/>
  <c r="CA391" i="20"/>
  <c r="CA392" i="20"/>
  <c r="CA393" i="20"/>
  <c r="CA394" i="20"/>
  <c r="CA395" i="20"/>
  <c r="CA396" i="20"/>
  <c r="CA397" i="20"/>
  <c r="CA398" i="20"/>
  <c r="CA399" i="20"/>
  <c r="CA400" i="20"/>
  <c r="CA401" i="20"/>
  <c r="CA402" i="20"/>
  <c r="CA403" i="20"/>
  <c r="CA404" i="20"/>
  <c r="CA405" i="20"/>
  <c r="CA406" i="20"/>
  <c r="CA407" i="20"/>
  <c r="CA408" i="20"/>
  <c r="CA409" i="20"/>
  <c r="CA410" i="20"/>
  <c r="CA411" i="20"/>
  <c r="CA412" i="20"/>
  <c r="CA413" i="20"/>
  <c r="CA414" i="20"/>
  <c r="CA415" i="20"/>
  <c r="CA416" i="20"/>
  <c r="CA417" i="20"/>
  <c r="CA418" i="20"/>
  <c r="CA419" i="20"/>
  <c r="CA420" i="20"/>
  <c r="CA421" i="20"/>
  <c r="CA422" i="20"/>
  <c r="CA423" i="20"/>
  <c r="CA424" i="20"/>
  <c r="CA425" i="20"/>
  <c r="CA426" i="20"/>
  <c r="CA427" i="20"/>
  <c r="CA428" i="20"/>
  <c r="CA429" i="20"/>
  <c r="CA430" i="20"/>
  <c r="CA431" i="20"/>
  <c r="CA432" i="20"/>
  <c r="CA433" i="20"/>
  <c r="CA434" i="20"/>
  <c r="CA435" i="20"/>
  <c r="CA436" i="20"/>
  <c r="CA437" i="20"/>
  <c r="CA438" i="20"/>
  <c r="CA439" i="20"/>
  <c r="CA440" i="20"/>
  <c r="CA441" i="20"/>
  <c r="CA442" i="20"/>
  <c r="CA443" i="20"/>
  <c r="CA444" i="20"/>
  <c r="CA445" i="20"/>
  <c r="CA446" i="20"/>
  <c r="CA447" i="20"/>
  <c r="CA448" i="20"/>
  <c r="CA449" i="20"/>
  <c r="CA450" i="20"/>
  <c r="CA451" i="20"/>
  <c r="CA452" i="20"/>
  <c r="CA453" i="20"/>
  <c r="CA454" i="20"/>
  <c r="CA455" i="20"/>
  <c r="CA456" i="20"/>
  <c r="CA457" i="20"/>
  <c r="CA458" i="20"/>
  <c r="CA459" i="20"/>
  <c r="CA460" i="20"/>
  <c r="CA461" i="20"/>
  <c r="CA462" i="20"/>
  <c r="CA463" i="20"/>
  <c r="CA464" i="20"/>
  <c r="CA465" i="20"/>
  <c r="CA466" i="20"/>
  <c r="CA467" i="20"/>
  <c r="CA468" i="20"/>
  <c r="CA469" i="20"/>
  <c r="CA470" i="20"/>
  <c r="CA471" i="20"/>
  <c r="CA472" i="20"/>
  <c r="CA473" i="20"/>
  <c r="CA474" i="20"/>
  <c r="CA475" i="20"/>
  <c r="CA476" i="20"/>
  <c r="CA477" i="20"/>
  <c r="CA478" i="20"/>
  <c r="CA479" i="20"/>
  <c r="CA480" i="20"/>
  <c r="CA481" i="20"/>
  <c r="CA482" i="20"/>
  <c r="CA483" i="20"/>
  <c r="CA484" i="20"/>
  <c r="CA485" i="20"/>
  <c r="CA486" i="20"/>
  <c r="CA487" i="20"/>
  <c r="CA488" i="20"/>
  <c r="CA489" i="20"/>
  <c r="CA490" i="20"/>
  <c r="CA491" i="20"/>
  <c r="CA492" i="20"/>
  <c r="CA493" i="20"/>
  <c r="CA494" i="20"/>
  <c r="CA495" i="20"/>
  <c r="CA496" i="20"/>
  <c r="CA497" i="20"/>
  <c r="CA498" i="20"/>
  <c r="CA499" i="20"/>
  <c r="CA500" i="20"/>
  <c r="CA501" i="20"/>
  <c r="CA502" i="20"/>
  <c r="CA503" i="20"/>
  <c r="CA504" i="20"/>
  <c r="CA505" i="20"/>
  <c r="CA506" i="20"/>
  <c r="CA507" i="20"/>
  <c r="CA508" i="20"/>
  <c r="CA509" i="20"/>
  <c r="CA510" i="20"/>
  <c r="CA511" i="20"/>
  <c r="CA512" i="20"/>
  <c r="CA513" i="20"/>
  <c r="CA514" i="20"/>
  <c r="CA515" i="20"/>
  <c r="CA516" i="20"/>
  <c r="CA517" i="20"/>
  <c r="CA518" i="20"/>
  <c r="CA519" i="20"/>
  <c r="CA520" i="20"/>
  <c r="CA521" i="20"/>
  <c r="CA522" i="20"/>
  <c r="CA523" i="20"/>
  <c r="CA524" i="20"/>
  <c r="CA525" i="20"/>
  <c r="CA526" i="20"/>
  <c r="CA527" i="20"/>
  <c r="CA528" i="20"/>
  <c r="CA529" i="20"/>
  <c r="CA530" i="20"/>
  <c r="CA531" i="20"/>
  <c r="CA532" i="20"/>
  <c r="CA533" i="20"/>
  <c r="CA534" i="20"/>
  <c r="CA535" i="20"/>
  <c r="CA536" i="20"/>
  <c r="CA537" i="20"/>
  <c r="CA538" i="20"/>
  <c r="CA539" i="20"/>
  <c r="CA540" i="20"/>
  <c r="CA541" i="20"/>
  <c r="CA542" i="20"/>
  <c r="CA543" i="20"/>
  <c r="CA544" i="20"/>
  <c r="CA545" i="20"/>
  <c r="CA546" i="20"/>
  <c r="CA547" i="20"/>
  <c r="CA548" i="20"/>
  <c r="CA549" i="20"/>
  <c r="CA550" i="20"/>
  <c r="CA551" i="20"/>
  <c r="CA552" i="20"/>
  <c r="CA553" i="20"/>
  <c r="CA554" i="20"/>
  <c r="CA555" i="20"/>
  <c r="CA556" i="20"/>
  <c r="CA557" i="20"/>
  <c r="CA558" i="20"/>
  <c r="CA559" i="20"/>
  <c r="CA560" i="20"/>
  <c r="CA561" i="20"/>
  <c r="CA562" i="20"/>
  <c r="CA563" i="20"/>
  <c r="CA564" i="20"/>
  <c r="CA565" i="20"/>
  <c r="CA566" i="20"/>
  <c r="CA567" i="20"/>
  <c r="CA568" i="20"/>
  <c r="CA569" i="20"/>
  <c r="CA570" i="20"/>
  <c r="CA571" i="20"/>
  <c r="CA572" i="20"/>
  <c r="CA573" i="20"/>
  <c r="CA574" i="20"/>
  <c r="CA575" i="20"/>
  <c r="CA576" i="20"/>
  <c r="CA577" i="20"/>
  <c r="CA578" i="20"/>
  <c r="CA579" i="20"/>
  <c r="CA580" i="20"/>
  <c r="CA581" i="20"/>
  <c r="CA582" i="20"/>
  <c r="CA583" i="20"/>
  <c r="CA584" i="20"/>
  <c r="CA585" i="20"/>
  <c r="CA586" i="20"/>
  <c r="CA587" i="20"/>
  <c r="CA588" i="20"/>
  <c r="CA589" i="20"/>
  <c r="CA590" i="20"/>
  <c r="CA591" i="20"/>
  <c r="CA592" i="20"/>
  <c r="CA593" i="20"/>
  <c r="CA594" i="20"/>
  <c r="CA595" i="20"/>
  <c r="CA596" i="20"/>
  <c r="CA597" i="20"/>
  <c r="CA598" i="20"/>
  <c r="CA599" i="20"/>
  <c r="CA600" i="20"/>
  <c r="CA601" i="20"/>
  <c r="CA602" i="20"/>
  <c r="CA603" i="20"/>
  <c r="CA604" i="20"/>
  <c r="CA605" i="20"/>
  <c r="CA606" i="20"/>
  <c r="CA607" i="20"/>
  <c r="CA608" i="20"/>
  <c r="CA609" i="20"/>
  <c r="CA610" i="20"/>
  <c r="CA611" i="20"/>
  <c r="CA612" i="20"/>
  <c r="CA613" i="20"/>
  <c r="CA614" i="20"/>
  <c r="CA615" i="20"/>
  <c r="CA616" i="20"/>
  <c r="CA617" i="20"/>
  <c r="CA618" i="20"/>
  <c r="CA619" i="20"/>
  <c r="CA620" i="20"/>
  <c r="CA621" i="20"/>
  <c r="CA622" i="20"/>
  <c r="CA623" i="20"/>
  <c r="CA624" i="20"/>
  <c r="CA625" i="20"/>
  <c r="CA626" i="20"/>
  <c r="CA627" i="20"/>
  <c r="CA628" i="20"/>
  <c r="CA629" i="20"/>
  <c r="CA630" i="20"/>
  <c r="CA631" i="20"/>
  <c r="CA632" i="20"/>
  <c r="CA633" i="20"/>
  <c r="CA634" i="20"/>
  <c r="CA635" i="20"/>
  <c r="CA636" i="20"/>
  <c r="CA637" i="20"/>
  <c r="CA638" i="20"/>
  <c r="CA639" i="20"/>
  <c r="CA640" i="20"/>
  <c r="CA641" i="20"/>
  <c r="CA642" i="20"/>
  <c r="CA643" i="20"/>
  <c r="CA644" i="20"/>
  <c r="CA645" i="20"/>
  <c r="CA646" i="20"/>
  <c r="CA647" i="20"/>
  <c r="CA648" i="20"/>
  <c r="CA649" i="20"/>
  <c r="CA650" i="20"/>
  <c r="CA651" i="20"/>
  <c r="CA652" i="20"/>
  <c r="CA653" i="20"/>
  <c r="CA654" i="20"/>
  <c r="CA655" i="20"/>
  <c r="CA656" i="20"/>
  <c r="CA657" i="20"/>
  <c r="CA658" i="20"/>
  <c r="CA659" i="20"/>
  <c r="CA660" i="20"/>
  <c r="CA661" i="20"/>
  <c r="CA662" i="20"/>
  <c r="CA663" i="20"/>
  <c r="CA664" i="20"/>
  <c r="CA665" i="20"/>
  <c r="CA666" i="20"/>
  <c r="CA667" i="20"/>
  <c r="CA668" i="20"/>
  <c r="CA669" i="20"/>
  <c r="CA670" i="20"/>
  <c r="CA671" i="20"/>
  <c r="CA672" i="20"/>
  <c r="CA673" i="20"/>
  <c r="CA674" i="20"/>
  <c r="CA675" i="20"/>
  <c r="CA676" i="20"/>
  <c r="CA677" i="20"/>
  <c r="CA678" i="20"/>
  <c r="CA679" i="20"/>
  <c r="CA680" i="20"/>
  <c r="CA681" i="20"/>
  <c r="CA682" i="20"/>
  <c r="CA683" i="20"/>
  <c r="CA684" i="20"/>
  <c r="CA685" i="20"/>
  <c r="CA686" i="20"/>
  <c r="CA687" i="20"/>
  <c r="CA688" i="20"/>
  <c r="CA689" i="20"/>
  <c r="CA690" i="20"/>
  <c r="CA691" i="20"/>
  <c r="CA692" i="20"/>
  <c r="CA693" i="20"/>
  <c r="CA694" i="20"/>
  <c r="CA695" i="20"/>
  <c r="CA696" i="20"/>
  <c r="CA697" i="20"/>
  <c r="CA698" i="20"/>
  <c r="CA699" i="20"/>
  <c r="CA700" i="20"/>
  <c r="CA701" i="20"/>
  <c r="CA702" i="20"/>
  <c r="CA703" i="20"/>
  <c r="CA704" i="20"/>
  <c r="CA705" i="20"/>
  <c r="CA706" i="20"/>
  <c r="CA707" i="20"/>
  <c r="CA708" i="20"/>
  <c r="CA709" i="20"/>
  <c r="CA710" i="20"/>
  <c r="CA711" i="20"/>
  <c r="CA712" i="20"/>
  <c r="CA713" i="20"/>
  <c r="CA714" i="20"/>
  <c r="CA715" i="20"/>
  <c r="CA716" i="20"/>
  <c r="CA717" i="20"/>
  <c r="CA718" i="20"/>
  <c r="CA719" i="20"/>
  <c r="CA720" i="20"/>
  <c r="CA721" i="20"/>
  <c r="CA722" i="20"/>
  <c r="CA723" i="20"/>
  <c r="CA724" i="20"/>
  <c r="CA725" i="20"/>
  <c r="CA726" i="20"/>
  <c r="CA727" i="20"/>
  <c r="CA728" i="20"/>
  <c r="CA729" i="20"/>
  <c r="CA730" i="20"/>
  <c r="CA731" i="20"/>
  <c r="CA732" i="20"/>
  <c r="CA733" i="20"/>
  <c r="CA734" i="20"/>
  <c r="CA735" i="20"/>
  <c r="CA736" i="20"/>
  <c r="CA737" i="20"/>
  <c r="CA738" i="20"/>
  <c r="CA739" i="20"/>
  <c r="CA740" i="20"/>
  <c r="CA741" i="20"/>
  <c r="CA742" i="20"/>
  <c r="CA743" i="20"/>
  <c r="CA744" i="20"/>
  <c r="CA745" i="20"/>
  <c r="CA746" i="20"/>
  <c r="CA747" i="20"/>
  <c r="CA748" i="20"/>
  <c r="CA749" i="20"/>
  <c r="CA750" i="20"/>
  <c r="CA751" i="20"/>
  <c r="CA752" i="20"/>
  <c r="CA753" i="20"/>
  <c r="CA754" i="20"/>
  <c r="CA755" i="20"/>
  <c r="CA756" i="20"/>
  <c r="CA757" i="20"/>
  <c r="CA758" i="20"/>
  <c r="CA759" i="20"/>
  <c r="CA760" i="20"/>
  <c r="CA761" i="20"/>
  <c r="CA762" i="20"/>
  <c r="CA763" i="20"/>
  <c r="CA764" i="20"/>
  <c r="CA765" i="20"/>
  <c r="CA766" i="20"/>
  <c r="CA767" i="20"/>
  <c r="CA768" i="20"/>
  <c r="CA769" i="20"/>
  <c r="CA770" i="20"/>
  <c r="CA771" i="20"/>
  <c r="CA772" i="20"/>
  <c r="CA773" i="20"/>
  <c r="CA774" i="20"/>
  <c r="CA775" i="20"/>
  <c r="CA776" i="20"/>
  <c r="CA777" i="20"/>
  <c r="CA778" i="20"/>
  <c r="CA779" i="20"/>
  <c r="CA780" i="20"/>
  <c r="CA781" i="20"/>
  <c r="CA782" i="20"/>
  <c r="CA783" i="20"/>
  <c r="CA784" i="20"/>
  <c r="CA785" i="20"/>
  <c r="CA786" i="20"/>
  <c r="CA787" i="20"/>
  <c r="CA788" i="20"/>
  <c r="CA789" i="20"/>
  <c r="CA790" i="20"/>
  <c r="CA791" i="20"/>
  <c r="CA792" i="20"/>
  <c r="CA793" i="20"/>
  <c r="CA794" i="20"/>
  <c r="CA795" i="20"/>
  <c r="CA796" i="20"/>
  <c r="CA797" i="20"/>
  <c r="CA798" i="20"/>
  <c r="CA799" i="20"/>
  <c r="CA800" i="20"/>
  <c r="CA801" i="20"/>
  <c r="CA802" i="20"/>
  <c r="CA803" i="20"/>
  <c r="CA804" i="20"/>
  <c r="CA805" i="20"/>
  <c r="CA806" i="20"/>
  <c r="CA807" i="20"/>
  <c r="CA808" i="20"/>
  <c r="CA809" i="20"/>
  <c r="CA810" i="20"/>
  <c r="CA811" i="20"/>
  <c r="CA812" i="20"/>
  <c r="CA813" i="20"/>
  <c r="CA814" i="20"/>
  <c r="CA815" i="20"/>
  <c r="CA816" i="20"/>
  <c r="CA817" i="20"/>
  <c r="CA818" i="20"/>
  <c r="CA819" i="20"/>
  <c r="CA820" i="20"/>
  <c r="CA821" i="20"/>
  <c r="CA822" i="20"/>
  <c r="CA823" i="20"/>
  <c r="CA824" i="20"/>
  <c r="CA825" i="20"/>
  <c r="CA826" i="20"/>
  <c r="CA827" i="20"/>
  <c r="CA828" i="20"/>
  <c r="CA829" i="20"/>
  <c r="CA830" i="20"/>
  <c r="CA831" i="20"/>
  <c r="CA832" i="20"/>
  <c r="CA833" i="20"/>
  <c r="CA834" i="20"/>
  <c r="CA835" i="20"/>
  <c r="CA836" i="20"/>
  <c r="CA837" i="20"/>
  <c r="CA838" i="20"/>
  <c r="CA839" i="20"/>
  <c r="CA840" i="20"/>
  <c r="CA841" i="20"/>
  <c r="CA842" i="20"/>
  <c r="CA843" i="20"/>
  <c r="CA844" i="20"/>
  <c r="CA845" i="20"/>
  <c r="CA846" i="20"/>
  <c r="CA847" i="20"/>
  <c r="CA848" i="20"/>
  <c r="CA849" i="20"/>
  <c r="CA850" i="20"/>
  <c r="CA851" i="20"/>
  <c r="CA852" i="20"/>
  <c r="CA853" i="20"/>
  <c r="CA854" i="20"/>
  <c r="CA855" i="20"/>
  <c r="CA856" i="20"/>
  <c r="CA857" i="20"/>
  <c r="CA858" i="20"/>
  <c r="CA859" i="20"/>
  <c r="CA860" i="20"/>
  <c r="CA861" i="20"/>
  <c r="CA862" i="20"/>
  <c r="CA863" i="20"/>
  <c r="CA864" i="20"/>
  <c r="CA865" i="20"/>
  <c r="CA866" i="20"/>
  <c r="CA867" i="20"/>
  <c r="CA868" i="20"/>
  <c r="CA869" i="20"/>
  <c r="CA870" i="20"/>
  <c r="CA871" i="20"/>
  <c r="CA872" i="20"/>
  <c r="CA873" i="20"/>
  <c r="CA874" i="20"/>
  <c r="CA875" i="20"/>
  <c r="CA876" i="20"/>
  <c r="CA877" i="20"/>
  <c r="CA878" i="20"/>
  <c r="CA879" i="20"/>
  <c r="CA880" i="20"/>
  <c r="CA881" i="20"/>
  <c r="CA882" i="20"/>
  <c r="CA883" i="20"/>
  <c r="CA884" i="20"/>
  <c r="CA885" i="20"/>
  <c r="CA886" i="20"/>
  <c r="CA887" i="20"/>
  <c r="CA888" i="20"/>
  <c r="CA889" i="20"/>
  <c r="CA890" i="20"/>
  <c r="CA891" i="20"/>
  <c r="CA892" i="20"/>
  <c r="CA893" i="20"/>
  <c r="CA894" i="20"/>
  <c r="CA895" i="20"/>
  <c r="CA896" i="20"/>
  <c r="CA897" i="20"/>
  <c r="CA898" i="20"/>
  <c r="CA899" i="20"/>
  <c r="CA900" i="20"/>
  <c r="CA901" i="20"/>
  <c r="CA902" i="20"/>
  <c r="CA903" i="20"/>
  <c r="CA904" i="20"/>
  <c r="CA905" i="20"/>
  <c r="CA906" i="20"/>
  <c r="CA907" i="20"/>
  <c r="CA908" i="20"/>
  <c r="CA909" i="20"/>
  <c r="CA910" i="20"/>
  <c r="CA911" i="20"/>
  <c r="CA912" i="20"/>
  <c r="CA913" i="20"/>
  <c r="CA914" i="20"/>
  <c r="CA915" i="20"/>
  <c r="CA916" i="20"/>
  <c r="CA917" i="20"/>
  <c r="CA918" i="20"/>
  <c r="CA919" i="20"/>
  <c r="CA920" i="20"/>
  <c r="CA921" i="20"/>
  <c r="CA922" i="20"/>
  <c r="CA923" i="20"/>
  <c r="CA924" i="20"/>
  <c r="CA925" i="20"/>
  <c r="CA926" i="20"/>
  <c r="CA927" i="20"/>
  <c r="CA928" i="20"/>
  <c r="CA929" i="20"/>
  <c r="CA930" i="20"/>
  <c r="CA931" i="20"/>
  <c r="CA932" i="20"/>
  <c r="CA933" i="20"/>
  <c r="CA934" i="20"/>
  <c r="CA935" i="20"/>
  <c r="CA936" i="20"/>
  <c r="CA937" i="20"/>
  <c r="CA938" i="20"/>
  <c r="CA939" i="20"/>
  <c r="CA940" i="20"/>
  <c r="CA941" i="20"/>
  <c r="CA942" i="20"/>
  <c r="CA943" i="20"/>
  <c r="CA944" i="20"/>
  <c r="CA945" i="20"/>
  <c r="CA946" i="20"/>
  <c r="CA947" i="20"/>
  <c r="CA948" i="20"/>
  <c r="CA949" i="20"/>
  <c r="CA950" i="20"/>
  <c r="CA951" i="20"/>
  <c r="CA952" i="20"/>
  <c r="CA953" i="20"/>
  <c r="CA954" i="20"/>
  <c r="CA955" i="20"/>
  <c r="CA956" i="20"/>
  <c r="CA957" i="20"/>
  <c r="CA958" i="20"/>
  <c r="CA959" i="20"/>
  <c r="CA960" i="20"/>
  <c r="CA961" i="20"/>
  <c r="CA962" i="20"/>
  <c r="CA963" i="20"/>
  <c r="CA964" i="20"/>
  <c r="CA965" i="20"/>
  <c r="CA966" i="20"/>
  <c r="CA967" i="20"/>
  <c r="CA968" i="20"/>
  <c r="CA969" i="20"/>
  <c r="CA970" i="20"/>
  <c r="CA971" i="20"/>
  <c r="CA972" i="20"/>
  <c r="CA973" i="20"/>
  <c r="CA974" i="20"/>
  <c r="CA975" i="20"/>
  <c r="CA976" i="20"/>
  <c r="CA977" i="20"/>
  <c r="CA978" i="20"/>
  <c r="CA979" i="20"/>
  <c r="CA980" i="20"/>
  <c r="CA981" i="20"/>
  <c r="CA982" i="20"/>
  <c r="CA983" i="20"/>
  <c r="CA984" i="20"/>
  <c r="CA985" i="20"/>
  <c r="CA986" i="20"/>
  <c r="CA987" i="20"/>
  <c r="CA988" i="20"/>
  <c r="CA989" i="20"/>
  <c r="CA990" i="20"/>
  <c r="CA991" i="20"/>
  <c r="CA992" i="20"/>
  <c r="CA993" i="20"/>
  <c r="CA994" i="20"/>
  <c r="CA995" i="20"/>
  <c r="CA996" i="20"/>
  <c r="CA997" i="20"/>
  <c r="CA998" i="20"/>
  <c r="CA999" i="20"/>
  <c r="CA1000" i="20"/>
  <c r="CA1001" i="20"/>
  <c r="CA1002" i="20"/>
  <c r="CA1003" i="20"/>
  <c r="CA1004" i="20"/>
  <c r="CA1005" i="20"/>
  <c r="CA1006" i="20"/>
  <c r="CA1007" i="20"/>
  <c r="CA1008" i="20"/>
  <c r="CA1009" i="20"/>
  <c r="CA1010" i="20"/>
  <c r="CA1011" i="20"/>
  <c r="CA1012" i="20"/>
  <c r="CA1013" i="20"/>
  <c r="CA1014" i="20"/>
  <c r="CA1015" i="20"/>
  <c r="CA1016" i="20"/>
  <c r="CA1017" i="20"/>
  <c r="CA1018" i="20"/>
  <c r="BZ4" i="20"/>
  <c r="BZ5" i="20"/>
  <c r="BZ6" i="20"/>
  <c r="BZ7" i="20"/>
  <c r="BZ8" i="20"/>
  <c r="BZ9" i="20"/>
  <c r="BZ10" i="20"/>
  <c r="BZ11" i="20"/>
  <c r="BZ12" i="20"/>
  <c r="BZ13" i="20"/>
  <c r="BZ14" i="20"/>
  <c r="BZ15" i="20"/>
  <c r="BZ16" i="20"/>
  <c r="BZ17" i="20"/>
  <c r="BZ18" i="20"/>
  <c r="BZ19" i="20"/>
  <c r="BZ20" i="20"/>
  <c r="BZ21" i="20"/>
  <c r="BZ22" i="20"/>
  <c r="BZ23" i="20"/>
  <c r="BZ24" i="20"/>
  <c r="BZ25" i="20"/>
  <c r="BZ26" i="20"/>
  <c r="BZ27" i="20"/>
  <c r="BZ28" i="20"/>
  <c r="BZ29" i="20"/>
  <c r="BZ30" i="20"/>
  <c r="BZ31" i="20"/>
  <c r="BZ32" i="20"/>
  <c r="BZ33" i="20"/>
  <c r="BZ34" i="20"/>
  <c r="BZ35" i="20"/>
  <c r="BZ36" i="20"/>
  <c r="BZ37" i="20"/>
  <c r="BZ38" i="20"/>
  <c r="BZ39" i="20"/>
  <c r="BZ40" i="20"/>
  <c r="BZ41" i="20"/>
  <c r="BZ42" i="20"/>
  <c r="BZ43" i="20"/>
  <c r="BZ44" i="20"/>
  <c r="BZ45" i="20"/>
  <c r="BZ46" i="20"/>
  <c r="BZ47" i="20"/>
  <c r="BZ48" i="20"/>
  <c r="BZ49" i="20"/>
  <c r="BZ50" i="20"/>
  <c r="BZ51" i="20"/>
  <c r="BZ52" i="20"/>
  <c r="BZ53" i="20"/>
  <c r="BZ54" i="20"/>
  <c r="BZ55" i="20"/>
  <c r="BZ56" i="20"/>
  <c r="BZ57" i="20"/>
  <c r="BZ58" i="20"/>
  <c r="BZ59" i="20"/>
  <c r="BZ60" i="20"/>
  <c r="BZ61" i="20"/>
  <c r="BZ62" i="20"/>
  <c r="BZ63" i="20"/>
  <c r="BZ64" i="20"/>
  <c r="BZ65" i="20"/>
  <c r="BZ66" i="20"/>
  <c r="BZ67" i="20"/>
  <c r="BZ68" i="20"/>
  <c r="BZ69" i="20"/>
  <c r="BZ70" i="20"/>
  <c r="BZ71" i="20"/>
  <c r="BZ72" i="20"/>
  <c r="BZ73" i="20"/>
  <c r="BZ74" i="20"/>
  <c r="BZ75" i="20"/>
  <c r="BZ76" i="20"/>
  <c r="BZ77" i="20"/>
  <c r="BZ78" i="20"/>
  <c r="BZ79" i="20"/>
  <c r="BZ80" i="20"/>
  <c r="BZ81" i="20"/>
  <c r="BZ82" i="20"/>
  <c r="BZ83" i="20"/>
  <c r="BZ84" i="20"/>
  <c r="BZ85" i="20"/>
  <c r="BZ86" i="20"/>
  <c r="BZ87" i="20"/>
  <c r="BZ88" i="20"/>
  <c r="BZ89" i="20"/>
  <c r="BZ90" i="20"/>
  <c r="BZ91" i="20"/>
  <c r="BZ92" i="20"/>
  <c r="BZ93" i="20"/>
  <c r="BZ94" i="20"/>
  <c r="BZ95" i="20"/>
  <c r="BZ96" i="20"/>
  <c r="BZ97" i="20"/>
  <c r="BZ98" i="20"/>
  <c r="BZ99" i="20"/>
  <c r="BZ100" i="20"/>
  <c r="BZ101" i="20"/>
  <c r="BZ102" i="20"/>
  <c r="BZ103" i="20"/>
  <c r="BZ104" i="20"/>
  <c r="BZ105" i="20"/>
  <c r="BZ106" i="20"/>
  <c r="BZ107" i="20"/>
  <c r="BZ108" i="20"/>
  <c r="BZ109" i="20"/>
  <c r="BZ110" i="20"/>
  <c r="BZ111" i="20"/>
  <c r="BZ112" i="20"/>
  <c r="BZ113" i="20"/>
  <c r="BZ114" i="20"/>
  <c r="BZ115" i="20"/>
  <c r="BZ116" i="20"/>
  <c r="BZ117" i="20"/>
  <c r="BZ118" i="20"/>
  <c r="BZ119" i="20"/>
  <c r="BZ120" i="20"/>
  <c r="BZ121" i="20"/>
  <c r="BZ122" i="20"/>
  <c r="BZ123" i="20"/>
  <c r="BZ124" i="20"/>
  <c r="BZ125" i="20"/>
  <c r="BZ126" i="20"/>
  <c r="BZ127" i="20"/>
  <c r="BZ128" i="20"/>
  <c r="BZ129" i="20"/>
  <c r="BZ130" i="20"/>
  <c r="BZ131" i="20"/>
  <c r="BZ132" i="20"/>
  <c r="BZ133" i="20"/>
  <c r="BZ134" i="20"/>
  <c r="BZ135" i="20"/>
  <c r="BZ136" i="20"/>
  <c r="BZ137" i="20"/>
  <c r="BZ138" i="20"/>
  <c r="BZ139" i="20"/>
  <c r="BZ140" i="20"/>
  <c r="BZ141" i="20"/>
  <c r="BZ142" i="20"/>
  <c r="BZ143" i="20"/>
  <c r="BZ144" i="20"/>
  <c r="BZ145" i="20"/>
  <c r="BZ146" i="20"/>
  <c r="BZ147" i="20"/>
  <c r="BZ148" i="20"/>
  <c r="BZ149" i="20"/>
  <c r="BZ150" i="20"/>
  <c r="BZ151" i="20"/>
  <c r="BZ152" i="20"/>
  <c r="BZ153" i="20"/>
  <c r="BZ154" i="20"/>
  <c r="BZ155" i="20"/>
  <c r="BZ156" i="20"/>
  <c r="BZ157" i="20"/>
  <c r="BZ158" i="20"/>
  <c r="BZ159" i="20"/>
  <c r="BZ160" i="20"/>
  <c r="BZ161" i="20"/>
  <c r="BZ162" i="20"/>
  <c r="BZ163" i="20"/>
  <c r="BZ164" i="20"/>
  <c r="BZ165" i="20"/>
  <c r="BZ166" i="20"/>
  <c r="BZ167" i="20"/>
  <c r="BZ168" i="20"/>
  <c r="BZ169" i="20"/>
  <c r="BZ170" i="20"/>
  <c r="BZ171" i="20"/>
  <c r="BZ172" i="20"/>
  <c r="BZ173" i="20"/>
  <c r="BZ174" i="20"/>
  <c r="BZ175" i="20"/>
  <c r="BZ176" i="20"/>
  <c r="BZ177" i="20"/>
  <c r="BZ178" i="20"/>
  <c r="BZ179" i="20"/>
  <c r="BZ180" i="20"/>
  <c r="BZ181" i="20"/>
  <c r="BZ182" i="20"/>
  <c r="BZ183" i="20"/>
  <c r="BZ184" i="20"/>
  <c r="BZ185" i="20"/>
  <c r="BZ186" i="20"/>
  <c r="BZ187" i="20"/>
  <c r="BZ188" i="20"/>
  <c r="BZ189" i="20"/>
  <c r="BZ190" i="20"/>
  <c r="BZ191" i="20"/>
  <c r="BZ192" i="20"/>
  <c r="BZ193" i="20"/>
  <c r="BZ194" i="20"/>
  <c r="BZ195" i="20"/>
  <c r="BZ196" i="20"/>
  <c r="BZ197" i="20"/>
  <c r="BZ198" i="20"/>
  <c r="BZ199" i="20"/>
  <c r="BZ200" i="20"/>
  <c r="BZ201" i="20"/>
  <c r="BZ202" i="20"/>
  <c r="BZ203" i="20"/>
  <c r="BZ204" i="20"/>
  <c r="BZ205" i="20"/>
  <c r="BZ206" i="20"/>
  <c r="BZ207" i="20"/>
  <c r="BZ208" i="20"/>
  <c r="BZ209" i="20"/>
  <c r="BZ210" i="20"/>
  <c r="BZ211" i="20"/>
  <c r="BZ212" i="20"/>
  <c r="BZ213" i="20"/>
  <c r="BZ214" i="20"/>
  <c r="BZ215" i="20"/>
  <c r="BZ216" i="20"/>
  <c r="BZ217" i="20"/>
  <c r="BZ218" i="20"/>
  <c r="BZ219" i="20"/>
  <c r="BZ220" i="20"/>
  <c r="BZ221" i="20"/>
  <c r="BZ222" i="20"/>
  <c r="BZ223" i="20"/>
  <c r="BZ224" i="20"/>
  <c r="BZ225" i="20"/>
  <c r="BZ226" i="20"/>
  <c r="BZ227" i="20"/>
  <c r="BZ228" i="20"/>
  <c r="BZ229" i="20"/>
  <c r="BZ230" i="20"/>
  <c r="BZ231" i="20"/>
  <c r="BZ232" i="20"/>
  <c r="BZ233" i="20"/>
  <c r="BZ234" i="20"/>
  <c r="BZ235" i="20"/>
  <c r="BZ236" i="20"/>
  <c r="BZ237" i="20"/>
  <c r="BZ238" i="20"/>
  <c r="BZ239" i="20"/>
  <c r="BZ240" i="20"/>
  <c r="BZ241" i="20"/>
  <c r="BZ242" i="20"/>
  <c r="BZ243" i="20"/>
  <c r="BZ244" i="20"/>
  <c r="BZ245" i="20"/>
  <c r="BZ246" i="20"/>
  <c r="BZ247" i="20"/>
  <c r="BZ248" i="20"/>
  <c r="BZ249" i="20"/>
  <c r="BZ250" i="20"/>
  <c r="BZ251" i="20"/>
  <c r="BZ252" i="20"/>
  <c r="BZ253" i="20"/>
  <c r="BZ254" i="20"/>
  <c r="BZ255" i="20"/>
  <c r="BZ256" i="20"/>
  <c r="BZ257" i="20"/>
  <c r="BZ258" i="20"/>
  <c r="BZ259" i="20"/>
  <c r="BZ260" i="20"/>
  <c r="BZ261" i="20"/>
  <c r="BZ262" i="20"/>
  <c r="BZ263" i="20"/>
  <c r="BZ264" i="20"/>
  <c r="BZ265" i="20"/>
  <c r="BZ266" i="20"/>
  <c r="BZ267" i="20"/>
  <c r="BZ268" i="20"/>
  <c r="BZ269" i="20"/>
  <c r="BZ270" i="20"/>
  <c r="BZ271" i="20"/>
  <c r="BZ272" i="20"/>
  <c r="BZ273" i="20"/>
  <c r="BZ274" i="20"/>
  <c r="BZ275" i="20"/>
  <c r="BZ276" i="20"/>
  <c r="BZ277" i="20"/>
  <c r="BZ278" i="20"/>
  <c r="BZ279" i="20"/>
  <c r="BZ280" i="20"/>
  <c r="BZ281" i="20"/>
  <c r="BZ282" i="20"/>
  <c r="BZ283" i="20"/>
  <c r="BZ284" i="20"/>
  <c r="BZ285" i="20"/>
  <c r="BZ286" i="20"/>
  <c r="BZ287" i="20"/>
  <c r="BZ288" i="20"/>
  <c r="BZ289" i="20"/>
  <c r="BZ290" i="20"/>
  <c r="BZ291" i="20"/>
  <c r="BZ292" i="20"/>
  <c r="BZ293" i="20"/>
  <c r="BZ294" i="20"/>
  <c r="BZ295" i="20"/>
  <c r="BZ296" i="20"/>
  <c r="BZ297" i="20"/>
  <c r="BZ298" i="20"/>
  <c r="BZ299" i="20"/>
  <c r="BZ300" i="20"/>
  <c r="BZ301" i="20"/>
  <c r="BZ302" i="20"/>
  <c r="BZ303" i="20"/>
  <c r="BZ304" i="20"/>
  <c r="BZ305" i="20"/>
  <c r="BZ306" i="20"/>
  <c r="BZ307" i="20"/>
  <c r="BZ308" i="20"/>
  <c r="BZ309" i="20"/>
  <c r="BZ310" i="20"/>
  <c r="BZ311" i="20"/>
  <c r="BZ312" i="20"/>
  <c r="BZ313" i="20"/>
  <c r="BZ314" i="20"/>
  <c r="BZ315" i="20"/>
  <c r="BZ316" i="20"/>
  <c r="BZ317" i="20"/>
  <c r="BZ318" i="20"/>
  <c r="BZ319" i="20"/>
  <c r="BZ320" i="20"/>
  <c r="BZ321" i="20"/>
  <c r="BZ322" i="20"/>
  <c r="BZ323" i="20"/>
  <c r="BZ324" i="20"/>
  <c r="BZ325" i="20"/>
  <c r="BZ326" i="20"/>
  <c r="BZ327" i="20"/>
  <c r="BZ328" i="20"/>
  <c r="BZ329" i="20"/>
  <c r="BZ330" i="20"/>
  <c r="BZ331" i="20"/>
  <c r="BZ332" i="20"/>
  <c r="BZ333" i="20"/>
  <c r="BZ334" i="20"/>
  <c r="BZ335" i="20"/>
  <c r="BZ336" i="20"/>
  <c r="BZ337" i="20"/>
  <c r="BZ338" i="20"/>
  <c r="BZ339" i="20"/>
  <c r="BZ340" i="20"/>
  <c r="BZ341" i="20"/>
  <c r="BZ342" i="20"/>
  <c r="BZ343" i="20"/>
  <c r="BZ344" i="20"/>
  <c r="BZ345" i="20"/>
  <c r="BZ346" i="20"/>
  <c r="BZ347" i="20"/>
  <c r="BZ348" i="20"/>
  <c r="BZ349" i="20"/>
  <c r="BZ350" i="20"/>
  <c r="BZ351" i="20"/>
  <c r="BZ352" i="20"/>
  <c r="BZ353" i="20"/>
  <c r="BZ354" i="20"/>
  <c r="BZ355" i="20"/>
  <c r="BZ356" i="20"/>
  <c r="BZ357" i="20"/>
  <c r="BZ358" i="20"/>
  <c r="BZ359" i="20"/>
  <c r="BZ360" i="20"/>
  <c r="BZ361" i="20"/>
  <c r="BZ362" i="20"/>
  <c r="BZ363" i="20"/>
  <c r="BZ364" i="20"/>
  <c r="BZ365" i="20"/>
  <c r="BZ366" i="20"/>
  <c r="BZ367" i="20"/>
  <c r="BZ368" i="20"/>
  <c r="BZ369" i="20"/>
  <c r="BZ370" i="20"/>
  <c r="BZ371" i="20"/>
  <c r="BZ372" i="20"/>
  <c r="BZ373" i="20"/>
  <c r="BZ374" i="20"/>
  <c r="BZ375" i="20"/>
  <c r="BZ376" i="20"/>
  <c r="BZ377" i="20"/>
  <c r="BZ378" i="20"/>
  <c r="BZ379" i="20"/>
  <c r="BZ380" i="20"/>
  <c r="BZ381" i="20"/>
  <c r="BZ382" i="20"/>
  <c r="BZ383" i="20"/>
  <c r="BZ384" i="20"/>
  <c r="BZ385" i="20"/>
  <c r="BZ386" i="20"/>
  <c r="BZ387" i="20"/>
  <c r="BZ388" i="20"/>
  <c r="BZ389" i="20"/>
  <c r="BZ390" i="20"/>
  <c r="BZ391" i="20"/>
  <c r="BZ392" i="20"/>
  <c r="BZ393" i="20"/>
  <c r="BZ394" i="20"/>
  <c r="BZ395" i="20"/>
  <c r="BZ396" i="20"/>
  <c r="BZ397" i="20"/>
  <c r="BZ398" i="20"/>
  <c r="BZ399" i="20"/>
  <c r="BZ400" i="20"/>
  <c r="BZ401" i="20"/>
  <c r="BZ402" i="20"/>
  <c r="BZ403" i="20"/>
  <c r="BZ404" i="20"/>
  <c r="BZ405" i="20"/>
  <c r="BZ406" i="20"/>
  <c r="BZ407" i="20"/>
  <c r="BZ408" i="20"/>
  <c r="BZ409" i="20"/>
  <c r="BZ410" i="20"/>
  <c r="BZ411" i="20"/>
  <c r="BZ412" i="20"/>
  <c r="BZ413" i="20"/>
  <c r="BZ414" i="20"/>
  <c r="BZ415" i="20"/>
  <c r="BZ416" i="20"/>
  <c r="BZ417" i="20"/>
  <c r="BZ418" i="20"/>
  <c r="BZ419" i="20"/>
  <c r="BZ420" i="20"/>
  <c r="BZ421" i="20"/>
  <c r="BZ422" i="20"/>
  <c r="BZ423" i="20"/>
  <c r="BZ424" i="20"/>
  <c r="BZ425" i="20"/>
  <c r="BZ426" i="20"/>
  <c r="BZ427" i="20"/>
  <c r="BZ428" i="20"/>
  <c r="BZ429" i="20"/>
  <c r="BZ430" i="20"/>
  <c r="BZ431" i="20"/>
  <c r="BZ432" i="20"/>
  <c r="BZ433" i="20"/>
  <c r="BZ434" i="20"/>
  <c r="BZ435" i="20"/>
  <c r="BZ436" i="20"/>
  <c r="BZ437" i="20"/>
  <c r="BZ438" i="20"/>
  <c r="BZ439" i="20"/>
  <c r="BZ440" i="20"/>
  <c r="BZ441" i="20"/>
  <c r="BZ442" i="20"/>
  <c r="BZ443" i="20"/>
  <c r="BZ444" i="20"/>
  <c r="BZ445" i="20"/>
  <c r="BZ446" i="20"/>
  <c r="BZ447" i="20"/>
  <c r="BZ448" i="20"/>
  <c r="BZ449" i="20"/>
  <c r="BZ450" i="20"/>
  <c r="BZ451" i="20"/>
  <c r="BZ452" i="20"/>
  <c r="BZ453" i="20"/>
  <c r="BZ454" i="20"/>
  <c r="BZ455" i="20"/>
  <c r="BZ456" i="20"/>
  <c r="BZ457" i="20"/>
  <c r="BZ458" i="20"/>
  <c r="BZ459" i="20"/>
  <c r="BZ460" i="20"/>
  <c r="BZ461" i="20"/>
  <c r="BZ462" i="20"/>
  <c r="BZ463" i="20"/>
  <c r="BZ464" i="20"/>
  <c r="BZ465" i="20"/>
  <c r="BZ466" i="20"/>
  <c r="BZ467" i="20"/>
  <c r="BZ468" i="20"/>
  <c r="BZ469" i="20"/>
  <c r="BZ470" i="20"/>
  <c r="BZ471" i="20"/>
  <c r="BZ472" i="20"/>
  <c r="BZ473" i="20"/>
  <c r="BZ474" i="20"/>
  <c r="BZ475" i="20"/>
  <c r="BZ476" i="20"/>
  <c r="BZ477" i="20"/>
  <c r="BZ478" i="20"/>
  <c r="BZ479" i="20"/>
  <c r="BZ480" i="20"/>
  <c r="BZ481" i="20"/>
  <c r="BZ482" i="20"/>
  <c r="BZ483" i="20"/>
  <c r="BZ484" i="20"/>
  <c r="BZ485" i="20"/>
  <c r="BZ486" i="20"/>
  <c r="BZ487" i="20"/>
  <c r="BZ488" i="20"/>
  <c r="BZ489" i="20"/>
  <c r="BZ490" i="20"/>
  <c r="BZ491" i="20"/>
  <c r="BZ492" i="20"/>
  <c r="BZ493" i="20"/>
  <c r="BZ494" i="20"/>
  <c r="BZ495" i="20"/>
  <c r="BZ496" i="20"/>
  <c r="BZ497" i="20"/>
  <c r="BZ498" i="20"/>
  <c r="BZ499" i="20"/>
  <c r="BZ500" i="20"/>
  <c r="BZ501" i="20"/>
  <c r="BZ502" i="20"/>
  <c r="BZ503" i="20"/>
  <c r="BZ504" i="20"/>
  <c r="BZ505" i="20"/>
  <c r="BZ506" i="20"/>
  <c r="BZ507" i="20"/>
  <c r="BZ508" i="20"/>
  <c r="BZ509" i="20"/>
  <c r="BZ510" i="20"/>
  <c r="BZ511" i="20"/>
  <c r="BZ512" i="20"/>
  <c r="BZ513" i="20"/>
  <c r="BZ514" i="20"/>
  <c r="BZ515" i="20"/>
  <c r="BZ516" i="20"/>
  <c r="BZ517" i="20"/>
  <c r="BZ518" i="20"/>
  <c r="BZ519" i="20"/>
  <c r="BZ520" i="20"/>
  <c r="BZ521" i="20"/>
  <c r="BZ522" i="20"/>
  <c r="BZ523" i="20"/>
  <c r="BZ524" i="20"/>
  <c r="BZ525" i="20"/>
  <c r="BZ526" i="20"/>
  <c r="BZ527" i="20"/>
  <c r="BZ528" i="20"/>
  <c r="BZ529" i="20"/>
  <c r="BZ530" i="20"/>
  <c r="BZ531" i="20"/>
  <c r="BZ532" i="20"/>
  <c r="BZ533" i="20"/>
  <c r="BZ534" i="20"/>
  <c r="BZ535" i="20"/>
  <c r="BZ536" i="20"/>
  <c r="BZ537" i="20"/>
  <c r="BZ538" i="20"/>
  <c r="BZ539" i="20"/>
  <c r="BZ540" i="20"/>
  <c r="BZ541" i="20"/>
  <c r="BZ542" i="20"/>
  <c r="BZ543" i="20"/>
  <c r="BZ544" i="20"/>
  <c r="BZ545" i="20"/>
  <c r="BZ546" i="20"/>
  <c r="BZ547" i="20"/>
  <c r="BZ548" i="20"/>
  <c r="BZ549" i="20"/>
  <c r="BZ550" i="20"/>
  <c r="BZ551" i="20"/>
  <c r="BZ552" i="20"/>
  <c r="BZ553" i="20"/>
  <c r="BZ554" i="20"/>
  <c r="BZ555" i="20"/>
  <c r="BZ556" i="20"/>
  <c r="BZ557" i="20"/>
  <c r="BZ558" i="20"/>
  <c r="BZ559" i="20"/>
  <c r="BZ560" i="20"/>
  <c r="BZ561" i="20"/>
  <c r="BZ562" i="20"/>
  <c r="BZ563" i="20"/>
  <c r="BZ564" i="20"/>
  <c r="BZ565" i="20"/>
  <c r="BZ566" i="20"/>
  <c r="BZ567" i="20"/>
  <c r="BZ568" i="20"/>
  <c r="BZ569" i="20"/>
  <c r="BZ570" i="20"/>
  <c r="BZ571" i="20"/>
  <c r="BZ572" i="20"/>
  <c r="BZ573" i="20"/>
  <c r="BZ574" i="20"/>
  <c r="BZ575" i="20"/>
  <c r="BZ576" i="20"/>
  <c r="BZ577" i="20"/>
  <c r="BZ578" i="20"/>
  <c r="BZ579" i="20"/>
  <c r="BZ580" i="20"/>
  <c r="BZ581" i="20"/>
  <c r="BZ582" i="20"/>
  <c r="BZ583" i="20"/>
  <c r="BZ584" i="20"/>
  <c r="BZ585" i="20"/>
  <c r="BZ586" i="20"/>
  <c r="BZ587" i="20"/>
  <c r="BZ588" i="20"/>
  <c r="BZ589" i="20"/>
  <c r="BZ590" i="20"/>
  <c r="BZ591" i="20"/>
  <c r="BZ592" i="20"/>
  <c r="BZ593" i="20"/>
  <c r="BZ594" i="20"/>
  <c r="BZ595" i="20"/>
  <c r="BZ596" i="20"/>
  <c r="BZ597" i="20"/>
  <c r="BZ598" i="20"/>
  <c r="BZ599" i="20"/>
  <c r="BZ600" i="20"/>
  <c r="BZ601" i="20"/>
  <c r="BZ602" i="20"/>
  <c r="BZ603" i="20"/>
  <c r="BZ604" i="20"/>
  <c r="BZ605" i="20"/>
  <c r="BZ606" i="20"/>
  <c r="BZ607" i="20"/>
  <c r="BZ608" i="20"/>
  <c r="BZ609" i="20"/>
  <c r="BZ610" i="20"/>
  <c r="BZ611" i="20"/>
  <c r="BZ612" i="20"/>
  <c r="BZ613" i="20"/>
  <c r="BZ614" i="20"/>
  <c r="BZ615" i="20"/>
  <c r="BZ616" i="20"/>
  <c r="BZ617" i="20"/>
  <c r="BZ618" i="20"/>
  <c r="BZ619" i="20"/>
  <c r="BZ620" i="20"/>
  <c r="BZ621" i="20"/>
  <c r="BZ622" i="20"/>
  <c r="BZ623" i="20"/>
  <c r="BZ624" i="20"/>
  <c r="BZ625" i="20"/>
  <c r="BZ626" i="20"/>
  <c r="BZ627" i="20"/>
  <c r="BZ628" i="20"/>
  <c r="BZ629" i="20"/>
  <c r="BZ630" i="20"/>
  <c r="BZ631" i="20"/>
  <c r="BZ632" i="20"/>
  <c r="BZ633" i="20"/>
  <c r="BZ634" i="20"/>
  <c r="BZ635" i="20"/>
  <c r="BZ636" i="20"/>
  <c r="BZ637" i="20"/>
  <c r="BZ638" i="20"/>
  <c r="BZ639" i="20"/>
  <c r="BZ640" i="20"/>
  <c r="BZ641" i="20"/>
  <c r="BZ642" i="20"/>
  <c r="BZ643" i="20"/>
  <c r="BZ644" i="20"/>
  <c r="BZ645" i="20"/>
  <c r="BZ646" i="20"/>
  <c r="BZ647" i="20"/>
  <c r="BZ648" i="20"/>
  <c r="BZ649" i="20"/>
  <c r="BZ650" i="20"/>
  <c r="BZ651" i="20"/>
  <c r="BZ652" i="20"/>
  <c r="BZ653" i="20"/>
  <c r="BZ654" i="20"/>
  <c r="BZ655" i="20"/>
  <c r="BZ656" i="20"/>
  <c r="BZ657" i="20"/>
  <c r="BZ658" i="20"/>
  <c r="BZ659" i="20"/>
  <c r="BZ660" i="20"/>
  <c r="BZ661" i="20"/>
  <c r="BZ662" i="20"/>
  <c r="BZ663" i="20"/>
  <c r="BZ664" i="20"/>
  <c r="BZ665" i="20"/>
  <c r="BZ666" i="20"/>
  <c r="BZ667" i="20"/>
  <c r="BZ668" i="20"/>
  <c r="BZ669" i="20"/>
  <c r="BZ670" i="20"/>
  <c r="BZ671" i="20"/>
  <c r="BZ672" i="20"/>
  <c r="BZ673" i="20"/>
  <c r="BZ674" i="20"/>
  <c r="BZ675" i="20"/>
  <c r="BZ676" i="20"/>
  <c r="BZ677" i="20"/>
  <c r="BZ678" i="20"/>
  <c r="BZ679" i="20"/>
  <c r="BZ680" i="20"/>
  <c r="BZ681" i="20"/>
  <c r="BZ682" i="20"/>
  <c r="BZ683" i="20"/>
  <c r="BZ684" i="20"/>
  <c r="BZ685" i="20"/>
  <c r="BZ686" i="20"/>
  <c r="BZ687" i="20"/>
  <c r="BZ688" i="20"/>
  <c r="BZ689" i="20"/>
  <c r="BZ690" i="20"/>
  <c r="BZ691" i="20"/>
  <c r="BZ692" i="20"/>
  <c r="BZ693" i="20"/>
  <c r="BZ694" i="20"/>
  <c r="BZ695" i="20"/>
  <c r="BZ696" i="20"/>
  <c r="BZ697" i="20"/>
  <c r="BZ698" i="20"/>
  <c r="BZ699" i="20"/>
  <c r="BZ700" i="20"/>
  <c r="BZ701" i="20"/>
  <c r="BZ702" i="20"/>
  <c r="BZ703" i="20"/>
  <c r="BZ704" i="20"/>
  <c r="BZ705" i="20"/>
  <c r="BZ706" i="20"/>
  <c r="BZ707" i="20"/>
  <c r="BZ708" i="20"/>
  <c r="BZ709" i="20"/>
  <c r="BZ710" i="20"/>
  <c r="BZ711" i="20"/>
  <c r="BZ712" i="20"/>
  <c r="BZ713" i="20"/>
  <c r="BZ714" i="20"/>
  <c r="BZ715" i="20"/>
  <c r="BZ716" i="20"/>
  <c r="BZ717" i="20"/>
  <c r="BZ718" i="20"/>
  <c r="BZ719" i="20"/>
  <c r="BZ720" i="20"/>
  <c r="BZ721" i="20"/>
  <c r="BZ722" i="20"/>
  <c r="BZ723" i="20"/>
  <c r="BZ724" i="20"/>
  <c r="BZ725" i="20"/>
  <c r="BZ726" i="20"/>
  <c r="BZ727" i="20"/>
  <c r="BZ728" i="20"/>
  <c r="BZ729" i="20"/>
  <c r="BZ730" i="20"/>
  <c r="BZ731" i="20"/>
  <c r="BZ732" i="20"/>
  <c r="BZ733" i="20"/>
  <c r="BZ734" i="20"/>
  <c r="BZ735" i="20"/>
  <c r="BZ736" i="20"/>
  <c r="BZ737" i="20"/>
  <c r="BZ738" i="20"/>
  <c r="BZ739" i="20"/>
  <c r="BZ740" i="20"/>
  <c r="BZ741" i="20"/>
  <c r="BZ742" i="20"/>
  <c r="BZ743" i="20"/>
  <c r="BZ744" i="20"/>
  <c r="BZ745" i="20"/>
  <c r="BZ746" i="20"/>
  <c r="BZ747" i="20"/>
  <c r="BZ748" i="20"/>
  <c r="BZ749" i="20"/>
  <c r="BZ750" i="20"/>
  <c r="BZ751" i="20"/>
  <c r="BZ752" i="20"/>
  <c r="BZ753" i="20"/>
  <c r="BZ754" i="20"/>
  <c r="BZ755" i="20"/>
  <c r="BZ756" i="20"/>
  <c r="BZ757" i="20"/>
  <c r="BZ758" i="20"/>
  <c r="BZ759" i="20"/>
  <c r="BZ760" i="20"/>
  <c r="BZ761" i="20"/>
  <c r="BZ762" i="20"/>
  <c r="BZ763" i="20"/>
  <c r="BZ764" i="20"/>
  <c r="BZ765" i="20"/>
  <c r="BZ766" i="20"/>
  <c r="BZ767" i="20"/>
  <c r="BZ768" i="20"/>
  <c r="BZ769" i="20"/>
  <c r="BZ770" i="20"/>
  <c r="BZ771" i="20"/>
  <c r="BZ772" i="20"/>
  <c r="BZ773" i="20"/>
  <c r="BZ774" i="20"/>
  <c r="BZ775" i="20"/>
  <c r="BZ776" i="20"/>
  <c r="BZ777" i="20"/>
  <c r="BZ778" i="20"/>
  <c r="BZ779" i="20"/>
  <c r="BZ780" i="20"/>
  <c r="BZ781" i="20"/>
  <c r="BZ782" i="20"/>
  <c r="BZ783" i="20"/>
  <c r="BZ784" i="20"/>
  <c r="BZ785" i="20"/>
  <c r="BZ786" i="20"/>
  <c r="BZ787" i="20"/>
  <c r="BZ788" i="20"/>
  <c r="BZ789" i="20"/>
  <c r="BZ790" i="20"/>
  <c r="BZ791" i="20"/>
  <c r="BZ792" i="20"/>
  <c r="BZ793" i="20"/>
  <c r="BZ794" i="20"/>
  <c r="BZ795" i="20"/>
  <c r="BZ796" i="20"/>
  <c r="BZ797" i="20"/>
  <c r="BZ798" i="20"/>
  <c r="BZ799" i="20"/>
  <c r="BZ800" i="20"/>
  <c r="BZ801" i="20"/>
  <c r="BZ802" i="20"/>
  <c r="BZ803" i="20"/>
  <c r="BZ804" i="20"/>
  <c r="BZ805" i="20"/>
  <c r="BZ806" i="20"/>
  <c r="BZ807" i="20"/>
  <c r="BZ808" i="20"/>
  <c r="BZ809" i="20"/>
  <c r="BZ810" i="20"/>
  <c r="BZ811" i="20"/>
  <c r="BZ812" i="20"/>
  <c r="BZ813" i="20"/>
  <c r="BZ814" i="20"/>
  <c r="BZ815" i="20"/>
  <c r="BZ816" i="20"/>
  <c r="BZ817" i="20"/>
  <c r="BZ818" i="20"/>
  <c r="BZ819" i="20"/>
  <c r="BZ820" i="20"/>
  <c r="BZ821" i="20"/>
  <c r="BZ822" i="20"/>
  <c r="BZ823" i="20"/>
  <c r="BZ824" i="20"/>
  <c r="BZ825" i="20"/>
  <c r="BZ826" i="20"/>
  <c r="BZ827" i="20"/>
  <c r="BZ828" i="20"/>
  <c r="BZ829" i="20"/>
  <c r="BZ830" i="20"/>
  <c r="BZ831" i="20"/>
  <c r="BZ832" i="20"/>
  <c r="BZ833" i="20"/>
  <c r="BZ834" i="20"/>
  <c r="BZ835" i="20"/>
  <c r="BZ836" i="20"/>
  <c r="BZ837" i="20"/>
  <c r="BZ838" i="20"/>
  <c r="BZ839" i="20"/>
  <c r="BZ840" i="20"/>
  <c r="BZ841" i="20"/>
  <c r="BZ842" i="20"/>
  <c r="BZ843" i="20"/>
  <c r="BZ844" i="20"/>
  <c r="BZ845" i="20"/>
  <c r="BZ846" i="20"/>
  <c r="BZ847" i="20"/>
  <c r="BZ848" i="20"/>
  <c r="BZ849" i="20"/>
  <c r="BZ850" i="20"/>
  <c r="BZ851" i="20"/>
  <c r="BZ852" i="20"/>
  <c r="BZ853" i="20"/>
  <c r="BZ854" i="20"/>
  <c r="BZ855" i="20"/>
  <c r="BZ856" i="20"/>
  <c r="BZ857" i="20"/>
  <c r="BZ858" i="20"/>
  <c r="BZ859" i="20"/>
  <c r="BZ860" i="20"/>
  <c r="BZ861" i="20"/>
  <c r="BZ862" i="20"/>
  <c r="BZ863" i="20"/>
  <c r="BZ864" i="20"/>
  <c r="BZ865" i="20"/>
  <c r="BZ866" i="20"/>
  <c r="BZ867" i="20"/>
  <c r="BZ868" i="20"/>
  <c r="BZ869" i="20"/>
  <c r="BZ870" i="20"/>
  <c r="BZ871" i="20"/>
  <c r="BZ872" i="20"/>
  <c r="BZ873" i="20"/>
  <c r="BZ874" i="20"/>
  <c r="BZ875" i="20"/>
  <c r="BZ876" i="20"/>
  <c r="BZ877" i="20"/>
  <c r="BZ878" i="20"/>
  <c r="BZ879" i="20"/>
  <c r="BZ880" i="20"/>
  <c r="BZ881" i="20"/>
  <c r="BZ882" i="20"/>
  <c r="BZ883" i="20"/>
  <c r="BZ884" i="20"/>
  <c r="BZ885" i="20"/>
  <c r="BZ886" i="20"/>
  <c r="BZ887" i="20"/>
  <c r="BZ888" i="20"/>
  <c r="BZ889" i="20"/>
  <c r="BZ890" i="20"/>
  <c r="BZ891" i="20"/>
  <c r="BZ892" i="20"/>
  <c r="BZ893" i="20"/>
  <c r="BZ894" i="20"/>
  <c r="BZ895" i="20"/>
  <c r="BZ896" i="20"/>
  <c r="BZ897" i="20"/>
  <c r="BZ898" i="20"/>
  <c r="BZ899" i="20"/>
  <c r="BZ900" i="20"/>
  <c r="BZ901" i="20"/>
  <c r="BZ902" i="20"/>
  <c r="BZ903" i="20"/>
  <c r="BZ904" i="20"/>
  <c r="BZ905" i="20"/>
  <c r="BZ906" i="20"/>
  <c r="BZ907" i="20"/>
  <c r="BZ908" i="20"/>
  <c r="BZ909" i="20"/>
  <c r="BZ910" i="20"/>
  <c r="BZ911" i="20"/>
  <c r="BZ912" i="20"/>
  <c r="BZ913" i="20"/>
  <c r="BZ914" i="20"/>
  <c r="BZ915" i="20"/>
  <c r="BZ916" i="20"/>
  <c r="BZ917" i="20"/>
  <c r="BZ918" i="20"/>
  <c r="BZ919" i="20"/>
  <c r="BZ920" i="20"/>
  <c r="BZ921" i="20"/>
  <c r="BZ922" i="20"/>
  <c r="BZ923" i="20"/>
  <c r="BZ924" i="20"/>
  <c r="BZ925" i="20"/>
  <c r="BZ926" i="20"/>
  <c r="BZ927" i="20"/>
  <c r="BZ928" i="20"/>
  <c r="BZ929" i="20"/>
  <c r="BZ930" i="20"/>
  <c r="BZ931" i="20"/>
  <c r="BZ932" i="20"/>
  <c r="BZ933" i="20"/>
  <c r="BZ934" i="20"/>
  <c r="BZ935" i="20"/>
  <c r="BZ936" i="20"/>
  <c r="BZ937" i="20"/>
  <c r="BZ938" i="20"/>
  <c r="BZ939" i="20"/>
  <c r="BZ940" i="20"/>
  <c r="BZ941" i="20"/>
  <c r="BZ942" i="20"/>
  <c r="BZ943" i="20"/>
  <c r="BZ944" i="20"/>
  <c r="BZ945" i="20"/>
  <c r="BZ946" i="20"/>
  <c r="BZ947" i="20"/>
  <c r="BZ948" i="20"/>
  <c r="BZ949" i="20"/>
  <c r="BZ950" i="20"/>
  <c r="BZ951" i="20"/>
  <c r="BZ952" i="20"/>
  <c r="BZ953" i="20"/>
  <c r="BZ954" i="20"/>
  <c r="BZ955" i="20"/>
  <c r="BZ956" i="20"/>
  <c r="BZ957" i="20"/>
  <c r="BZ958" i="20"/>
  <c r="BZ959" i="20"/>
  <c r="BZ960" i="20"/>
  <c r="BZ961" i="20"/>
  <c r="BZ962" i="20"/>
  <c r="BZ963" i="20"/>
  <c r="BZ964" i="20"/>
  <c r="BZ965" i="20"/>
  <c r="BZ966" i="20"/>
  <c r="BZ967" i="20"/>
  <c r="BZ968" i="20"/>
  <c r="BZ969" i="20"/>
  <c r="BZ970" i="20"/>
  <c r="BZ971" i="20"/>
  <c r="BZ972" i="20"/>
  <c r="BZ973" i="20"/>
  <c r="BZ974" i="20"/>
  <c r="BZ975" i="20"/>
  <c r="BZ976" i="20"/>
  <c r="BZ977" i="20"/>
  <c r="BZ978" i="20"/>
  <c r="BZ979" i="20"/>
  <c r="BZ980" i="20"/>
  <c r="BZ981" i="20"/>
  <c r="BZ982" i="20"/>
  <c r="BZ983" i="20"/>
  <c r="BZ984" i="20"/>
  <c r="BZ985" i="20"/>
  <c r="BZ986" i="20"/>
  <c r="BZ987" i="20"/>
  <c r="BZ988" i="20"/>
  <c r="BZ989" i="20"/>
  <c r="BZ990" i="20"/>
  <c r="BZ991" i="20"/>
  <c r="BZ992" i="20"/>
  <c r="BZ993" i="20"/>
  <c r="BZ994" i="20"/>
  <c r="BZ995" i="20"/>
  <c r="BZ996" i="20"/>
  <c r="BZ997" i="20"/>
  <c r="BZ998" i="20"/>
  <c r="BZ999" i="20"/>
  <c r="BZ1000" i="20"/>
  <c r="BZ1001" i="20"/>
  <c r="BZ1002" i="20"/>
  <c r="BZ1003" i="20"/>
  <c r="BZ1004" i="20"/>
  <c r="BZ1005" i="20"/>
  <c r="BZ1006" i="20"/>
  <c r="BZ1007" i="20"/>
  <c r="BZ1008" i="20"/>
  <c r="BZ1009" i="20"/>
  <c r="BZ1010" i="20"/>
  <c r="BZ1011" i="20"/>
  <c r="BZ1012" i="20"/>
  <c r="BZ1013" i="20"/>
  <c r="BZ1014" i="20"/>
  <c r="BZ1015" i="20"/>
  <c r="BZ1016" i="20"/>
  <c r="BZ1017" i="20"/>
  <c r="BZ1018" i="20"/>
  <c r="BY4" i="20"/>
  <c r="BY5" i="20"/>
  <c r="BY6" i="20"/>
  <c r="BY7" i="20"/>
  <c r="BY8" i="20"/>
  <c r="BY9" i="20"/>
  <c r="BY10" i="20"/>
  <c r="BY11" i="20"/>
  <c r="BY12" i="20"/>
  <c r="BY13" i="20"/>
  <c r="BY14" i="20"/>
  <c r="BY15" i="20"/>
  <c r="BY16" i="20"/>
  <c r="BY17" i="20"/>
  <c r="BY18" i="20"/>
  <c r="BY19" i="20"/>
  <c r="BY20" i="20"/>
  <c r="BY21" i="20"/>
  <c r="BY22" i="20"/>
  <c r="BY23" i="20"/>
  <c r="BY24" i="20"/>
  <c r="BY25" i="20"/>
  <c r="BY26" i="20"/>
  <c r="BY27" i="20"/>
  <c r="BY28" i="20"/>
  <c r="BY29" i="20"/>
  <c r="BY30" i="20"/>
  <c r="BY31" i="20"/>
  <c r="BY32" i="20"/>
  <c r="BY33" i="20"/>
  <c r="BY34" i="20"/>
  <c r="BY35" i="20"/>
  <c r="BY36" i="20"/>
  <c r="BY37" i="20"/>
  <c r="BY38" i="20"/>
  <c r="BY39" i="20"/>
  <c r="BY40" i="20"/>
  <c r="BY41" i="20"/>
  <c r="BY42" i="20"/>
  <c r="BY43" i="20"/>
  <c r="BY44" i="20"/>
  <c r="BY45" i="20"/>
  <c r="BY46" i="20"/>
  <c r="BY47" i="20"/>
  <c r="BY48" i="20"/>
  <c r="BY49" i="20"/>
  <c r="BY50" i="20"/>
  <c r="BY51" i="20"/>
  <c r="BY52" i="20"/>
  <c r="BY53" i="20"/>
  <c r="BY54" i="20"/>
  <c r="BY55" i="20"/>
  <c r="BY56" i="20"/>
  <c r="BY57" i="20"/>
  <c r="BY58" i="20"/>
  <c r="BY59" i="20"/>
  <c r="BY60" i="20"/>
  <c r="BY61" i="20"/>
  <c r="BY62" i="20"/>
  <c r="BY63" i="20"/>
  <c r="BY64" i="20"/>
  <c r="BY65" i="20"/>
  <c r="BY66" i="20"/>
  <c r="BY67" i="20"/>
  <c r="BY68" i="20"/>
  <c r="BY69" i="20"/>
  <c r="BY70" i="20"/>
  <c r="BY71" i="20"/>
  <c r="BY72" i="20"/>
  <c r="BY73" i="20"/>
  <c r="BY74" i="20"/>
  <c r="BY75" i="20"/>
  <c r="BY76" i="20"/>
  <c r="BY77" i="20"/>
  <c r="BY78" i="20"/>
  <c r="BY79" i="20"/>
  <c r="BY80" i="20"/>
  <c r="BY81" i="20"/>
  <c r="BY82" i="20"/>
  <c r="BY83" i="20"/>
  <c r="BY84" i="20"/>
  <c r="BY85" i="20"/>
  <c r="BY86" i="20"/>
  <c r="BY87" i="20"/>
  <c r="BY88" i="20"/>
  <c r="BY89" i="20"/>
  <c r="BY90" i="20"/>
  <c r="BY91" i="20"/>
  <c r="BY92" i="20"/>
  <c r="BY93" i="20"/>
  <c r="BY94" i="20"/>
  <c r="BY95" i="20"/>
  <c r="BY96" i="20"/>
  <c r="BY97" i="20"/>
  <c r="BY98" i="20"/>
  <c r="BY99" i="20"/>
  <c r="BY100" i="20"/>
  <c r="BY101" i="20"/>
  <c r="BY102" i="20"/>
  <c r="BY103" i="20"/>
  <c r="BY104" i="20"/>
  <c r="BY105" i="20"/>
  <c r="BY106" i="20"/>
  <c r="BY107" i="20"/>
  <c r="BY108" i="20"/>
  <c r="BY109" i="20"/>
  <c r="BY110" i="20"/>
  <c r="BY111" i="20"/>
  <c r="BY112" i="20"/>
  <c r="BY113" i="20"/>
  <c r="BY114" i="20"/>
  <c r="BY115" i="20"/>
  <c r="BY116" i="20"/>
  <c r="BY117" i="20"/>
  <c r="BY118" i="20"/>
  <c r="BY119" i="20"/>
  <c r="BY120" i="20"/>
  <c r="BY121" i="20"/>
  <c r="BY122" i="20"/>
  <c r="BY123" i="20"/>
  <c r="BY124" i="20"/>
  <c r="BY125" i="20"/>
  <c r="BY126" i="20"/>
  <c r="BY127" i="20"/>
  <c r="BY128" i="20"/>
  <c r="BY129" i="20"/>
  <c r="BY130" i="20"/>
  <c r="BY131" i="20"/>
  <c r="BY132" i="20"/>
  <c r="BY133" i="20"/>
  <c r="BY134" i="20"/>
  <c r="BY135" i="20"/>
  <c r="BY136" i="20"/>
  <c r="BY137" i="20"/>
  <c r="BY138" i="20"/>
  <c r="BY139" i="20"/>
  <c r="BY140" i="20"/>
  <c r="BY141" i="20"/>
  <c r="BY142" i="20"/>
  <c r="BY143" i="20"/>
  <c r="BY144" i="20"/>
  <c r="BY145" i="20"/>
  <c r="BY146" i="20"/>
  <c r="BY147" i="20"/>
  <c r="BY148" i="20"/>
  <c r="BY149" i="20"/>
  <c r="BY150" i="20"/>
  <c r="BY151" i="20"/>
  <c r="BY152" i="20"/>
  <c r="BY153" i="20"/>
  <c r="BY154" i="20"/>
  <c r="BY155" i="20"/>
  <c r="BY156" i="20"/>
  <c r="BY157" i="20"/>
  <c r="BY158" i="20"/>
  <c r="BY159" i="20"/>
  <c r="BY160" i="20"/>
  <c r="BY161" i="20"/>
  <c r="BY162" i="20"/>
  <c r="BY163" i="20"/>
  <c r="BY164" i="20"/>
  <c r="BY165" i="20"/>
  <c r="BY166" i="20"/>
  <c r="BY167" i="20"/>
  <c r="BY168" i="20"/>
  <c r="BY169" i="20"/>
  <c r="BY170" i="20"/>
  <c r="BY171" i="20"/>
  <c r="BY172" i="20"/>
  <c r="BY173" i="20"/>
  <c r="BY174" i="20"/>
  <c r="BY175" i="20"/>
  <c r="BY176" i="20"/>
  <c r="BY177" i="20"/>
  <c r="BY178" i="20"/>
  <c r="BY179" i="20"/>
  <c r="BY180" i="20"/>
  <c r="BY181" i="20"/>
  <c r="BY182" i="20"/>
  <c r="BY183" i="20"/>
  <c r="BY184" i="20"/>
  <c r="BY185" i="20"/>
  <c r="BY186" i="20"/>
  <c r="BY187" i="20"/>
  <c r="BY188" i="20"/>
  <c r="BY189" i="20"/>
  <c r="BY190" i="20"/>
  <c r="BY191" i="20"/>
  <c r="BY192" i="20"/>
  <c r="BY193" i="20"/>
  <c r="BY194" i="20"/>
  <c r="BY195" i="20"/>
  <c r="BY196" i="20"/>
  <c r="BY197" i="20"/>
  <c r="BY198" i="20"/>
  <c r="BY199" i="20"/>
  <c r="BY200" i="20"/>
  <c r="BY201" i="20"/>
  <c r="BY202" i="20"/>
  <c r="BY203" i="20"/>
  <c r="BY204" i="20"/>
  <c r="BY205" i="20"/>
  <c r="BY206" i="20"/>
  <c r="BY207" i="20"/>
  <c r="BY208" i="20"/>
  <c r="BY209" i="20"/>
  <c r="BY210" i="20"/>
  <c r="BY211" i="20"/>
  <c r="BY212" i="20"/>
  <c r="BY213" i="20"/>
  <c r="BY214" i="20"/>
  <c r="BY215" i="20"/>
  <c r="BY216" i="20"/>
  <c r="BY217" i="20"/>
  <c r="BY218" i="20"/>
  <c r="BY219" i="20"/>
  <c r="BY220" i="20"/>
  <c r="BY221" i="20"/>
  <c r="BY222" i="20"/>
  <c r="BY223" i="20"/>
  <c r="BY224" i="20"/>
  <c r="BY225" i="20"/>
  <c r="BY226" i="20"/>
  <c r="BY227" i="20"/>
  <c r="BY228" i="20"/>
  <c r="BY229" i="20"/>
  <c r="BY230" i="20"/>
  <c r="BY231" i="20"/>
  <c r="BY232" i="20"/>
  <c r="BY233" i="20"/>
  <c r="BY234" i="20"/>
  <c r="BY235" i="20"/>
  <c r="BY236" i="20"/>
  <c r="BY237" i="20"/>
  <c r="BY238" i="20"/>
  <c r="BY239" i="20"/>
  <c r="BY240" i="20"/>
  <c r="BY241" i="20"/>
  <c r="BY242" i="20"/>
  <c r="BY243" i="20"/>
  <c r="BY244" i="20"/>
  <c r="BY245" i="20"/>
  <c r="BY246" i="20"/>
  <c r="BY247" i="20"/>
  <c r="BY248" i="20"/>
  <c r="BY249" i="20"/>
  <c r="BY250" i="20"/>
  <c r="BY251" i="20"/>
  <c r="BY252" i="20"/>
  <c r="BY253" i="20"/>
  <c r="BY254" i="20"/>
  <c r="BY255" i="20"/>
  <c r="BY256" i="20"/>
  <c r="BY257" i="20"/>
  <c r="BY258" i="20"/>
  <c r="BY259" i="20"/>
  <c r="BY260" i="20"/>
  <c r="BY261" i="20"/>
  <c r="BY262" i="20"/>
  <c r="BY263" i="20"/>
  <c r="BY264" i="20"/>
  <c r="BY265" i="20"/>
  <c r="BY266" i="20"/>
  <c r="BY267" i="20"/>
  <c r="BY268" i="20"/>
  <c r="BY269" i="20"/>
  <c r="BY270" i="20"/>
  <c r="BY271" i="20"/>
  <c r="BY272" i="20"/>
  <c r="BY273" i="20"/>
  <c r="BY274" i="20"/>
  <c r="BY275" i="20"/>
  <c r="BY276" i="20"/>
  <c r="BY277" i="20"/>
  <c r="BY278" i="20"/>
  <c r="BY279" i="20"/>
  <c r="BY280" i="20"/>
  <c r="BY281" i="20"/>
  <c r="BY282" i="20"/>
  <c r="BY283" i="20"/>
  <c r="BY284" i="20"/>
  <c r="BY285" i="20"/>
  <c r="BY286" i="20"/>
  <c r="BY287" i="20"/>
  <c r="BY288" i="20"/>
  <c r="BY289" i="20"/>
  <c r="BY290" i="20"/>
  <c r="BY291" i="20"/>
  <c r="BY292" i="20"/>
  <c r="BY293" i="20"/>
  <c r="BY294" i="20"/>
  <c r="BY295" i="20"/>
  <c r="BY296" i="20"/>
  <c r="BY297" i="20"/>
  <c r="BY298" i="20"/>
  <c r="BY299" i="20"/>
  <c r="BY300" i="20"/>
  <c r="BY301" i="20"/>
  <c r="BY302" i="20"/>
  <c r="BY303" i="20"/>
  <c r="BY304" i="20"/>
  <c r="BY305" i="20"/>
  <c r="BY306" i="20"/>
  <c r="BY307" i="20"/>
  <c r="BY308" i="20"/>
  <c r="BY309" i="20"/>
  <c r="BY310" i="20"/>
  <c r="BY311" i="20"/>
  <c r="BY312" i="20"/>
  <c r="BY313" i="20"/>
  <c r="BY314" i="20"/>
  <c r="BY315" i="20"/>
  <c r="BY316" i="20"/>
  <c r="BY317" i="20"/>
  <c r="BY318" i="20"/>
  <c r="BY319" i="20"/>
  <c r="BY320" i="20"/>
  <c r="BY321" i="20"/>
  <c r="BY322" i="20"/>
  <c r="BY323" i="20"/>
  <c r="BY324" i="20"/>
  <c r="BY325" i="20"/>
  <c r="BY326" i="20"/>
  <c r="BY327" i="20"/>
  <c r="BY328" i="20"/>
  <c r="BY329" i="20"/>
  <c r="BY330" i="20"/>
  <c r="BY331" i="20"/>
  <c r="BY332" i="20"/>
  <c r="BY333" i="20"/>
  <c r="BY334" i="20"/>
  <c r="BY335" i="20"/>
  <c r="BY336" i="20"/>
  <c r="BY337" i="20"/>
  <c r="BY338" i="20"/>
  <c r="BY339" i="20"/>
  <c r="BY340" i="20"/>
  <c r="BY341" i="20"/>
  <c r="BY342" i="20"/>
  <c r="BY343" i="20"/>
  <c r="BY344" i="20"/>
  <c r="BY345" i="20"/>
  <c r="BY346" i="20"/>
  <c r="BY347" i="20"/>
  <c r="BY348" i="20"/>
  <c r="BY349" i="20"/>
  <c r="BY350" i="20"/>
  <c r="BY351" i="20"/>
  <c r="BY352" i="20"/>
  <c r="BY353" i="20"/>
  <c r="BY354" i="20"/>
  <c r="BY355" i="20"/>
  <c r="BY356" i="20"/>
  <c r="BY357" i="20"/>
  <c r="BY358" i="20"/>
  <c r="BY359" i="20"/>
  <c r="BY360" i="20"/>
  <c r="BY361" i="20"/>
  <c r="BY362" i="20"/>
  <c r="BY363" i="20"/>
  <c r="BY364" i="20"/>
  <c r="BY365" i="20"/>
  <c r="BY366" i="20"/>
  <c r="BY367" i="20"/>
  <c r="BY368" i="20"/>
  <c r="BY369" i="20"/>
  <c r="BY370" i="20"/>
  <c r="BY371" i="20"/>
  <c r="BY372" i="20"/>
  <c r="BY373" i="20"/>
  <c r="BY374" i="20"/>
  <c r="BY375" i="20"/>
  <c r="BY376" i="20"/>
  <c r="BY377" i="20"/>
  <c r="BY378" i="20"/>
  <c r="BY379" i="20"/>
  <c r="BY380" i="20"/>
  <c r="BY381" i="20"/>
  <c r="BY382" i="20"/>
  <c r="BY383" i="20"/>
  <c r="BY384" i="20"/>
  <c r="BY385" i="20"/>
  <c r="BY386" i="20"/>
  <c r="BY387" i="20"/>
  <c r="BY388" i="20"/>
  <c r="BY389" i="20"/>
  <c r="BY390" i="20"/>
  <c r="BY391" i="20"/>
  <c r="BY392" i="20"/>
  <c r="BY393" i="20"/>
  <c r="BY394" i="20"/>
  <c r="BY395" i="20"/>
  <c r="BY396" i="20"/>
  <c r="BY397" i="20"/>
  <c r="BY398" i="20"/>
  <c r="BY399" i="20"/>
  <c r="BY400" i="20"/>
  <c r="BY401" i="20"/>
  <c r="BY402" i="20"/>
  <c r="BY403" i="20"/>
  <c r="BY404" i="20"/>
  <c r="BY405" i="20"/>
  <c r="BY406" i="20"/>
  <c r="BY407" i="20"/>
  <c r="BY408" i="20"/>
  <c r="BY409" i="20"/>
  <c r="BY410" i="20"/>
  <c r="BY411" i="20"/>
  <c r="BY412" i="20"/>
  <c r="BY413" i="20"/>
  <c r="BY414" i="20"/>
  <c r="BY415" i="20"/>
  <c r="BY416" i="20"/>
  <c r="BY417" i="20"/>
  <c r="BY418" i="20"/>
  <c r="BY419" i="20"/>
  <c r="BY420" i="20"/>
  <c r="BY421" i="20"/>
  <c r="BY422" i="20"/>
  <c r="BY423" i="20"/>
  <c r="BY424" i="20"/>
  <c r="BY425" i="20"/>
  <c r="BY426" i="20"/>
  <c r="BY427" i="20"/>
  <c r="BY428" i="20"/>
  <c r="BY429" i="20"/>
  <c r="BY430" i="20"/>
  <c r="BY431" i="20"/>
  <c r="BY432" i="20"/>
  <c r="BY433" i="20"/>
  <c r="BY434" i="20"/>
  <c r="BY435" i="20"/>
  <c r="BY436" i="20"/>
  <c r="BY437" i="20"/>
  <c r="BY438" i="20"/>
  <c r="BY439" i="20"/>
  <c r="BY440" i="20"/>
  <c r="BY441" i="20"/>
  <c r="BY442" i="20"/>
  <c r="BY443" i="20"/>
  <c r="BY444" i="20"/>
  <c r="BY445" i="20"/>
  <c r="BY446" i="20"/>
  <c r="BY447" i="20"/>
  <c r="BY448" i="20"/>
  <c r="BY449" i="20"/>
  <c r="BY450" i="20"/>
  <c r="BY451" i="20"/>
  <c r="BY452" i="20"/>
  <c r="BY453" i="20"/>
  <c r="BY454" i="20"/>
  <c r="BY455" i="20"/>
  <c r="BY456" i="20"/>
  <c r="BY457" i="20"/>
  <c r="BY458" i="20"/>
  <c r="BY459" i="20"/>
  <c r="BY460" i="20"/>
  <c r="BY461" i="20"/>
  <c r="BY462" i="20"/>
  <c r="BY463" i="20"/>
  <c r="BY464" i="20"/>
  <c r="BY465" i="20"/>
  <c r="BY466" i="20"/>
  <c r="BY467" i="20"/>
  <c r="BY468" i="20"/>
  <c r="BY469" i="20"/>
  <c r="BY470" i="20"/>
  <c r="BY471" i="20"/>
  <c r="BY472" i="20"/>
  <c r="BY473" i="20"/>
  <c r="BY474" i="20"/>
  <c r="BY475" i="20"/>
  <c r="BY476" i="20"/>
  <c r="BY477" i="20"/>
  <c r="BY478" i="20"/>
  <c r="BY479" i="20"/>
  <c r="BY480" i="20"/>
  <c r="BY481" i="20"/>
  <c r="BY482" i="20"/>
  <c r="BY483" i="20"/>
  <c r="BY484" i="20"/>
  <c r="BY485" i="20"/>
  <c r="BY486" i="20"/>
  <c r="BY487" i="20"/>
  <c r="BY488" i="20"/>
  <c r="BY489" i="20"/>
  <c r="BY490" i="20"/>
  <c r="BY491" i="20"/>
  <c r="BY492" i="20"/>
  <c r="BY493" i="20"/>
  <c r="BY494" i="20"/>
  <c r="BY495" i="20"/>
  <c r="BY496" i="20"/>
  <c r="BY497" i="20"/>
  <c r="BY498" i="20"/>
  <c r="BY499" i="20"/>
  <c r="BY500" i="20"/>
  <c r="BY501" i="20"/>
  <c r="BY502" i="20"/>
  <c r="BY503" i="20"/>
  <c r="BY504" i="20"/>
  <c r="BY505" i="20"/>
  <c r="BY506" i="20"/>
  <c r="BY507" i="20"/>
  <c r="BY508" i="20"/>
  <c r="BY509" i="20"/>
  <c r="BY510" i="20"/>
  <c r="BY511" i="20"/>
  <c r="BY512" i="20"/>
  <c r="BY513" i="20"/>
  <c r="BY514" i="20"/>
  <c r="BY515" i="20"/>
  <c r="BY516" i="20"/>
  <c r="BY517" i="20"/>
  <c r="BY518" i="20"/>
  <c r="BY519" i="20"/>
  <c r="BY520" i="20"/>
  <c r="BY521" i="20"/>
  <c r="BY522" i="20"/>
  <c r="BY523" i="20"/>
  <c r="BY524" i="20"/>
  <c r="BY525" i="20"/>
  <c r="BY526" i="20"/>
  <c r="BY527" i="20"/>
  <c r="BY528" i="20"/>
  <c r="BY529" i="20"/>
  <c r="BY530" i="20"/>
  <c r="BY531" i="20"/>
  <c r="BY532" i="20"/>
  <c r="BY533" i="20"/>
  <c r="BY534" i="20"/>
  <c r="BY535" i="20"/>
  <c r="BY536" i="20"/>
  <c r="BY537" i="20"/>
  <c r="BY538" i="20"/>
  <c r="BY539" i="20"/>
  <c r="BY540" i="20"/>
  <c r="BY541" i="20"/>
  <c r="BY542" i="20"/>
  <c r="BY543" i="20"/>
  <c r="BY544" i="20"/>
  <c r="BY545" i="20"/>
  <c r="BY546" i="20"/>
  <c r="BY547" i="20"/>
  <c r="BY548" i="20"/>
  <c r="BY549" i="20"/>
  <c r="BY550" i="20"/>
  <c r="BY551" i="20"/>
  <c r="BY552" i="20"/>
  <c r="BY553" i="20"/>
  <c r="BY554" i="20"/>
  <c r="BY555" i="20"/>
  <c r="BY556" i="20"/>
  <c r="BY557" i="20"/>
  <c r="BY558" i="20"/>
  <c r="BY559" i="20"/>
  <c r="BY560" i="20"/>
  <c r="BY561" i="20"/>
  <c r="BY562" i="20"/>
  <c r="BY563" i="20"/>
  <c r="BY564" i="20"/>
  <c r="BY565" i="20"/>
  <c r="BY566" i="20"/>
  <c r="BY567" i="20"/>
  <c r="BY568" i="20"/>
  <c r="BY569" i="20"/>
  <c r="BY570" i="20"/>
  <c r="BY571" i="20"/>
  <c r="BY572" i="20"/>
  <c r="BY573" i="20"/>
  <c r="BY574" i="20"/>
  <c r="BY575" i="20"/>
  <c r="BY576" i="20"/>
  <c r="BY577" i="20"/>
  <c r="BY578" i="20"/>
  <c r="BY579" i="20"/>
  <c r="BY580" i="20"/>
  <c r="BY581" i="20"/>
  <c r="BY582" i="20"/>
  <c r="BY583" i="20"/>
  <c r="BY584" i="20"/>
  <c r="BY585" i="20"/>
  <c r="BY586" i="20"/>
  <c r="BY587" i="20"/>
  <c r="BY588" i="20"/>
  <c r="BY589" i="20"/>
  <c r="BY590" i="20"/>
  <c r="BY591" i="20"/>
  <c r="BY592" i="20"/>
  <c r="BY593" i="20"/>
  <c r="BY594" i="20"/>
  <c r="BY595" i="20"/>
  <c r="BY596" i="20"/>
  <c r="BY597" i="20"/>
  <c r="BY598" i="20"/>
  <c r="BY599" i="20"/>
  <c r="BY600" i="20"/>
  <c r="BY601" i="20"/>
  <c r="BY602" i="20"/>
  <c r="BY603" i="20"/>
  <c r="BY604" i="20"/>
  <c r="BY605" i="20"/>
  <c r="BY606" i="20"/>
  <c r="BY607" i="20"/>
  <c r="BY608" i="20"/>
  <c r="BY609" i="20"/>
  <c r="BY610" i="20"/>
  <c r="BY611" i="20"/>
  <c r="BY612" i="20"/>
  <c r="BY613" i="20"/>
  <c r="BY614" i="20"/>
  <c r="BY615" i="20"/>
  <c r="BY616" i="20"/>
  <c r="BY617" i="20"/>
  <c r="BY618" i="20"/>
  <c r="BY619" i="20"/>
  <c r="BY620" i="20"/>
  <c r="BY621" i="20"/>
  <c r="BY622" i="20"/>
  <c r="BY623" i="20"/>
  <c r="BY624" i="20"/>
  <c r="BY625" i="20"/>
  <c r="BY626" i="20"/>
  <c r="BY627" i="20"/>
  <c r="BY628" i="20"/>
  <c r="BY629" i="20"/>
  <c r="BY630" i="20"/>
  <c r="BY631" i="20"/>
  <c r="BY632" i="20"/>
  <c r="BY633" i="20"/>
  <c r="BY634" i="20"/>
  <c r="BY635" i="20"/>
  <c r="BY636" i="20"/>
  <c r="BY637" i="20"/>
  <c r="BY638" i="20"/>
  <c r="BY639" i="20"/>
  <c r="BY640" i="20"/>
  <c r="BY641" i="20"/>
  <c r="BY642" i="20"/>
  <c r="BY643" i="20"/>
  <c r="BY644" i="20"/>
  <c r="BY645" i="20"/>
  <c r="BY646" i="20"/>
  <c r="BY647" i="20"/>
  <c r="BY648" i="20"/>
  <c r="BY649" i="20"/>
  <c r="BY650" i="20"/>
  <c r="BY651" i="20"/>
  <c r="BY652" i="20"/>
  <c r="BY653" i="20"/>
  <c r="BY654" i="20"/>
  <c r="BY655" i="20"/>
  <c r="BY656" i="20"/>
  <c r="BY657" i="20"/>
  <c r="BY658" i="20"/>
  <c r="BY659" i="20"/>
  <c r="BY660" i="20"/>
  <c r="BY661" i="20"/>
  <c r="BY662" i="20"/>
  <c r="BY663" i="20"/>
  <c r="BY664" i="20"/>
  <c r="BY665" i="20"/>
  <c r="BY666" i="20"/>
  <c r="BY667" i="20"/>
  <c r="BY668" i="20"/>
  <c r="BY669" i="20"/>
  <c r="BY670" i="20"/>
  <c r="BY671" i="20"/>
  <c r="BY672" i="20"/>
  <c r="BY673" i="20"/>
  <c r="BY674" i="20"/>
  <c r="BY675" i="20"/>
  <c r="BY676" i="20"/>
  <c r="BY677" i="20"/>
  <c r="BY678" i="20"/>
  <c r="BY679" i="20"/>
  <c r="BY680" i="20"/>
  <c r="BY681" i="20"/>
  <c r="BY682" i="20"/>
  <c r="BY683" i="20"/>
  <c r="BY684" i="20"/>
  <c r="BY685" i="20"/>
  <c r="BY686" i="20"/>
  <c r="BY687" i="20"/>
  <c r="BY688" i="20"/>
  <c r="BY689" i="20"/>
  <c r="BY690" i="20"/>
  <c r="BY691" i="20"/>
  <c r="BY692" i="20"/>
  <c r="BY693" i="20"/>
  <c r="BY694" i="20"/>
  <c r="BY695" i="20"/>
  <c r="BY696" i="20"/>
  <c r="BY697" i="20"/>
  <c r="BY698" i="20"/>
  <c r="BY699" i="20"/>
  <c r="BY700" i="20"/>
  <c r="BY701" i="20"/>
  <c r="BY702" i="20"/>
  <c r="BY703" i="20"/>
  <c r="BY704" i="20"/>
  <c r="BY705" i="20"/>
  <c r="BY706" i="20"/>
  <c r="BY707" i="20"/>
  <c r="BY708" i="20"/>
  <c r="BY709" i="20"/>
  <c r="BY710" i="20"/>
  <c r="BY711" i="20"/>
  <c r="BY712" i="20"/>
  <c r="BY713" i="20"/>
  <c r="BY714" i="20"/>
  <c r="BY715" i="20"/>
  <c r="BY716" i="20"/>
  <c r="BY717" i="20"/>
  <c r="BY718" i="20"/>
  <c r="BY719" i="20"/>
  <c r="BY720" i="20"/>
  <c r="BY721" i="20"/>
  <c r="BY722" i="20"/>
  <c r="BY723" i="20"/>
  <c r="BY724" i="20"/>
  <c r="BY725" i="20"/>
  <c r="BY726" i="20"/>
  <c r="BY727" i="20"/>
  <c r="BY728" i="20"/>
  <c r="BY729" i="20"/>
  <c r="BY730" i="20"/>
  <c r="BY731" i="20"/>
  <c r="BY732" i="20"/>
  <c r="BY733" i="20"/>
  <c r="BY734" i="20"/>
  <c r="BY735" i="20"/>
  <c r="BY736" i="20"/>
  <c r="BY737" i="20"/>
  <c r="BY738" i="20"/>
  <c r="BY739" i="20"/>
  <c r="BY740" i="20"/>
  <c r="BY741" i="20"/>
  <c r="BY742" i="20"/>
  <c r="BY743" i="20"/>
  <c r="BY744" i="20"/>
  <c r="BY745" i="20"/>
  <c r="BY746" i="20"/>
  <c r="BY747" i="20"/>
  <c r="BY748" i="20"/>
  <c r="BY749" i="20"/>
  <c r="BY750" i="20"/>
  <c r="BY751" i="20"/>
  <c r="BY752" i="20"/>
  <c r="BY753" i="20"/>
  <c r="BY754" i="20"/>
  <c r="BY755" i="20"/>
  <c r="BY756" i="20"/>
  <c r="BY757" i="20"/>
  <c r="BY758" i="20"/>
  <c r="BY759" i="20"/>
  <c r="BY760" i="20"/>
  <c r="BY761" i="20"/>
  <c r="BY762" i="20"/>
  <c r="BY763" i="20"/>
  <c r="BY764" i="20"/>
  <c r="BY765" i="20"/>
  <c r="BY766" i="20"/>
  <c r="BY767" i="20"/>
  <c r="BY768" i="20"/>
  <c r="BY769" i="20"/>
  <c r="BY770" i="20"/>
  <c r="BY771" i="20"/>
  <c r="BY772" i="20"/>
  <c r="BY773" i="20"/>
  <c r="BY774" i="20"/>
  <c r="BY775" i="20"/>
  <c r="BY776" i="20"/>
  <c r="BY777" i="20"/>
  <c r="BY778" i="20"/>
  <c r="BY779" i="20"/>
  <c r="BY780" i="20"/>
  <c r="BY781" i="20"/>
  <c r="BY782" i="20"/>
  <c r="BY783" i="20"/>
  <c r="BY784" i="20"/>
  <c r="BY785" i="20"/>
  <c r="BY786" i="20"/>
  <c r="BY787" i="20"/>
  <c r="BY788" i="20"/>
  <c r="BY789" i="20"/>
  <c r="BY790" i="20"/>
  <c r="BY791" i="20"/>
  <c r="BY792" i="20"/>
  <c r="BY793" i="20"/>
  <c r="BY794" i="20"/>
  <c r="BY795" i="20"/>
  <c r="BY796" i="20"/>
  <c r="BY797" i="20"/>
  <c r="BY798" i="20"/>
  <c r="BY799" i="20"/>
  <c r="BY800" i="20"/>
  <c r="BY801" i="20"/>
  <c r="BY802" i="20"/>
  <c r="BY803" i="20"/>
  <c r="BY804" i="20"/>
  <c r="BY805" i="20"/>
  <c r="BY806" i="20"/>
  <c r="BY807" i="20"/>
  <c r="BY808" i="20"/>
  <c r="BY809" i="20"/>
  <c r="BY810" i="20"/>
  <c r="BY811" i="20"/>
  <c r="BY812" i="20"/>
  <c r="BY813" i="20"/>
  <c r="BY814" i="20"/>
  <c r="BY815" i="20"/>
  <c r="BY816" i="20"/>
  <c r="BY817" i="20"/>
  <c r="BY818" i="20"/>
  <c r="BY819" i="20"/>
  <c r="BY820" i="20"/>
  <c r="BY821" i="20"/>
  <c r="BY822" i="20"/>
  <c r="BY823" i="20"/>
  <c r="BY824" i="20"/>
  <c r="BY825" i="20"/>
  <c r="BY826" i="20"/>
  <c r="BY827" i="20"/>
  <c r="BY828" i="20"/>
  <c r="BY829" i="20"/>
  <c r="BY830" i="20"/>
  <c r="BY831" i="20"/>
  <c r="BY832" i="20"/>
  <c r="BY833" i="20"/>
  <c r="BY834" i="20"/>
  <c r="BY835" i="20"/>
  <c r="BY836" i="20"/>
  <c r="BY837" i="20"/>
  <c r="BY838" i="20"/>
  <c r="BY839" i="20"/>
  <c r="BY840" i="20"/>
  <c r="BY841" i="20"/>
  <c r="BY842" i="20"/>
  <c r="BY843" i="20"/>
  <c r="BY844" i="20"/>
  <c r="BY845" i="20"/>
  <c r="BY846" i="20"/>
  <c r="BY847" i="20"/>
  <c r="BY848" i="20"/>
  <c r="BY849" i="20"/>
  <c r="BY850" i="20"/>
  <c r="BY851" i="20"/>
  <c r="BY852" i="20"/>
  <c r="BY853" i="20"/>
  <c r="BY854" i="20"/>
  <c r="BY855" i="20"/>
  <c r="BY856" i="20"/>
  <c r="BY857" i="20"/>
  <c r="BY858" i="20"/>
  <c r="BY859" i="20"/>
  <c r="BY860" i="20"/>
  <c r="BY861" i="20"/>
  <c r="BY862" i="20"/>
  <c r="BY863" i="20"/>
  <c r="BY864" i="20"/>
  <c r="BY865" i="20"/>
  <c r="BY866" i="20"/>
  <c r="BY867" i="20"/>
  <c r="BY868" i="20"/>
  <c r="BY869" i="20"/>
  <c r="BY870" i="20"/>
  <c r="BY871" i="20"/>
  <c r="BY872" i="20"/>
  <c r="BY873" i="20"/>
  <c r="BY874" i="20"/>
  <c r="BY875" i="20"/>
  <c r="BY876" i="20"/>
  <c r="BY877" i="20"/>
  <c r="BY878" i="20"/>
  <c r="BY879" i="20"/>
  <c r="BY880" i="20"/>
  <c r="BY881" i="20"/>
  <c r="BY882" i="20"/>
  <c r="BY883" i="20"/>
  <c r="BY884" i="20"/>
  <c r="BY885" i="20"/>
  <c r="BY886" i="20"/>
  <c r="BY887" i="20"/>
  <c r="BY888" i="20"/>
  <c r="BY889" i="20"/>
  <c r="BY890" i="20"/>
  <c r="BY891" i="20"/>
  <c r="BY892" i="20"/>
  <c r="BY893" i="20"/>
  <c r="BY894" i="20"/>
  <c r="BY895" i="20"/>
  <c r="BY896" i="20"/>
  <c r="BY897" i="20"/>
  <c r="BY898" i="20"/>
  <c r="BY899" i="20"/>
  <c r="BY900" i="20"/>
  <c r="BY901" i="20"/>
  <c r="BY902" i="20"/>
  <c r="BY903" i="20"/>
  <c r="BY904" i="20"/>
  <c r="BY905" i="20"/>
  <c r="BY906" i="20"/>
  <c r="BY907" i="20"/>
  <c r="BY908" i="20"/>
  <c r="BY909" i="20"/>
  <c r="BY910" i="20"/>
  <c r="BY911" i="20"/>
  <c r="BY912" i="20"/>
  <c r="BY913" i="20"/>
  <c r="BY914" i="20"/>
  <c r="BY915" i="20"/>
  <c r="BY916" i="20"/>
  <c r="BY917" i="20"/>
  <c r="BY918" i="20"/>
  <c r="BY919" i="20"/>
  <c r="BY920" i="20"/>
  <c r="BY921" i="20"/>
  <c r="BY922" i="20"/>
  <c r="BY923" i="20"/>
  <c r="BY924" i="20"/>
  <c r="BY925" i="20"/>
  <c r="BY926" i="20"/>
  <c r="BY927" i="20"/>
  <c r="BY928" i="20"/>
  <c r="BY929" i="20"/>
  <c r="BY930" i="20"/>
  <c r="BY931" i="20"/>
  <c r="BY932" i="20"/>
  <c r="BY933" i="20"/>
  <c r="BY934" i="20"/>
  <c r="BY935" i="20"/>
  <c r="BY936" i="20"/>
  <c r="BY937" i="20"/>
  <c r="BY938" i="20"/>
  <c r="BY939" i="20"/>
  <c r="BY940" i="20"/>
  <c r="BY941" i="20"/>
  <c r="BY942" i="20"/>
  <c r="BY943" i="20"/>
  <c r="BY944" i="20"/>
  <c r="BY945" i="20"/>
  <c r="BY946" i="20"/>
  <c r="BY947" i="20"/>
  <c r="BY948" i="20"/>
  <c r="BY949" i="20"/>
  <c r="BY950" i="20"/>
  <c r="BY951" i="20"/>
  <c r="BY952" i="20"/>
  <c r="BY953" i="20"/>
  <c r="BY954" i="20"/>
  <c r="BY955" i="20"/>
  <c r="BY956" i="20"/>
  <c r="BY957" i="20"/>
  <c r="BY958" i="20"/>
  <c r="BY959" i="20"/>
  <c r="BY960" i="20"/>
  <c r="BY961" i="20"/>
  <c r="BY962" i="20"/>
  <c r="BY963" i="20"/>
  <c r="BY964" i="20"/>
  <c r="BY965" i="20"/>
  <c r="BY966" i="20"/>
  <c r="BY967" i="20"/>
  <c r="BY968" i="20"/>
  <c r="BY969" i="20"/>
  <c r="BY970" i="20"/>
  <c r="BY971" i="20"/>
  <c r="BY972" i="20"/>
  <c r="BY973" i="20"/>
  <c r="BY974" i="20"/>
  <c r="BY975" i="20"/>
  <c r="BY976" i="20"/>
  <c r="BY977" i="20"/>
  <c r="BY978" i="20"/>
  <c r="BY979" i="20"/>
  <c r="BY980" i="20"/>
  <c r="BY981" i="20"/>
  <c r="BY982" i="20"/>
  <c r="BY983" i="20"/>
  <c r="BY984" i="20"/>
  <c r="BY985" i="20"/>
  <c r="BY986" i="20"/>
  <c r="BY987" i="20"/>
  <c r="BY988" i="20"/>
  <c r="BY989" i="20"/>
  <c r="BY990" i="20"/>
  <c r="BY991" i="20"/>
  <c r="BY992" i="20"/>
  <c r="BY993" i="20"/>
  <c r="BY994" i="20"/>
  <c r="BY995" i="20"/>
  <c r="BY996" i="20"/>
  <c r="BY997" i="20"/>
  <c r="BY998" i="20"/>
  <c r="BY999" i="20"/>
  <c r="BY1000" i="20"/>
  <c r="BY1001" i="20"/>
  <c r="BY1002" i="20"/>
  <c r="BY1003" i="20"/>
  <c r="BY1004" i="20"/>
  <c r="BY1005" i="20"/>
  <c r="BY1006" i="20"/>
  <c r="BY1007" i="20"/>
  <c r="BY1008" i="20"/>
  <c r="BY1009" i="20"/>
  <c r="BY1010" i="20"/>
  <c r="BY1011" i="20"/>
  <c r="BY1012" i="20"/>
  <c r="BY1013" i="20"/>
  <c r="BY1014" i="20"/>
  <c r="BY1015" i="20"/>
  <c r="BY1016" i="20"/>
  <c r="BY1017" i="20"/>
  <c r="BY1018" i="20"/>
  <c r="BX4" i="20"/>
  <c r="BX5" i="20"/>
  <c r="BX6" i="20"/>
  <c r="BX7" i="20"/>
  <c r="BX8" i="20"/>
  <c r="BX9" i="20"/>
  <c r="BX10" i="20"/>
  <c r="BX11" i="20"/>
  <c r="BX12" i="20"/>
  <c r="BX13" i="20"/>
  <c r="BX14" i="20"/>
  <c r="BX15" i="20"/>
  <c r="BX16" i="20"/>
  <c r="BX17" i="20"/>
  <c r="BX18" i="20"/>
  <c r="BX19" i="20"/>
  <c r="BX20" i="20"/>
  <c r="BX21" i="20"/>
  <c r="BX22" i="20"/>
  <c r="BX23" i="20"/>
  <c r="BX24" i="20"/>
  <c r="BX25" i="20"/>
  <c r="BX26" i="20"/>
  <c r="BX27" i="20"/>
  <c r="BX28" i="20"/>
  <c r="BX29" i="20"/>
  <c r="BX30" i="20"/>
  <c r="BX31" i="20"/>
  <c r="BX32" i="20"/>
  <c r="BX33" i="20"/>
  <c r="BX34" i="20"/>
  <c r="BX35" i="20"/>
  <c r="BX36" i="20"/>
  <c r="BX37" i="20"/>
  <c r="BX38" i="20"/>
  <c r="BX39" i="20"/>
  <c r="BX40" i="20"/>
  <c r="BX41" i="20"/>
  <c r="BX42" i="20"/>
  <c r="BX43" i="20"/>
  <c r="BX44" i="20"/>
  <c r="BX45" i="20"/>
  <c r="BX46" i="20"/>
  <c r="BX47" i="20"/>
  <c r="BX48" i="20"/>
  <c r="BX49" i="20"/>
  <c r="BX50" i="20"/>
  <c r="BX51" i="20"/>
  <c r="BX52" i="20"/>
  <c r="BX53" i="20"/>
  <c r="BX54" i="20"/>
  <c r="BX55" i="20"/>
  <c r="BX56" i="20"/>
  <c r="BX57" i="20"/>
  <c r="BX58" i="20"/>
  <c r="BX59" i="20"/>
  <c r="BX60" i="20"/>
  <c r="BX61" i="20"/>
  <c r="BX62" i="20"/>
  <c r="BX63" i="20"/>
  <c r="BX64" i="20"/>
  <c r="BX65" i="20"/>
  <c r="BX66" i="20"/>
  <c r="BX67" i="20"/>
  <c r="BX68" i="20"/>
  <c r="BX69" i="20"/>
  <c r="BX70" i="20"/>
  <c r="BX71" i="20"/>
  <c r="BX72" i="20"/>
  <c r="BX73" i="20"/>
  <c r="BX74" i="20"/>
  <c r="BX75" i="20"/>
  <c r="BX76" i="20"/>
  <c r="BX77" i="20"/>
  <c r="BX78" i="20"/>
  <c r="BX79" i="20"/>
  <c r="BX80" i="20"/>
  <c r="BX81" i="20"/>
  <c r="BX82" i="20"/>
  <c r="BX83" i="20"/>
  <c r="BX84" i="20"/>
  <c r="BX85" i="20"/>
  <c r="BX86" i="20"/>
  <c r="BX87" i="20"/>
  <c r="BX88" i="20"/>
  <c r="BX89" i="20"/>
  <c r="BX90" i="20"/>
  <c r="BX91" i="20"/>
  <c r="BX92" i="20"/>
  <c r="BX93" i="20"/>
  <c r="BX94" i="20"/>
  <c r="BX95" i="20"/>
  <c r="BX96" i="20"/>
  <c r="BX97" i="20"/>
  <c r="BX98" i="20"/>
  <c r="BX99" i="20"/>
  <c r="BX100" i="20"/>
  <c r="BX101" i="20"/>
  <c r="BX102" i="20"/>
  <c r="BX103" i="20"/>
  <c r="BX104" i="20"/>
  <c r="BX105" i="20"/>
  <c r="BX106" i="20"/>
  <c r="BX107" i="20"/>
  <c r="BX108" i="20"/>
  <c r="BX109" i="20"/>
  <c r="BX110" i="20"/>
  <c r="BX111" i="20"/>
  <c r="BX112" i="20"/>
  <c r="BX113" i="20"/>
  <c r="BX114" i="20"/>
  <c r="BX115" i="20"/>
  <c r="BX116" i="20"/>
  <c r="BX117" i="20"/>
  <c r="BX118" i="20"/>
  <c r="BX119" i="20"/>
  <c r="BX120" i="20"/>
  <c r="BX121" i="20"/>
  <c r="BX122" i="20"/>
  <c r="BX123" i="20"/>
  <c r="BX124" i="20"/>
  <c r="BX125" i="20"/>
  <c r="BX126" i="20"/>
  <c r="BX127" i="20"/>
  <c r="BX128" i="20"/>
  <c r="BX129" i="20"/>
  <c r="BX130" i="20"/>
  <c r="BX131" i="20"/>
  <c r="BX132" i="20"/>
  <c r="BX133" i="20"/>
  <c r="BX134" i="20"/>
  <c r="BX135" i="20"/>
  <c r="BX136" i="20"/>
  <c r="BX137" i="20"/>
  <c r="BX138" i="20"/>
  <c r="BX139" i="20"/>
  <c r="BX140" i="20"/>
  <c r="BX141" i="20"/>
  <c r="BX142" i="20"/>
  <c r="BX143" i="20"/>
  <c r="BX144" i="20"/>
  <c r="BX145" i="20"/>
  <c r="BX146" i="20"/>
  <c r="BX147" i="20"/>
  <c r="BX148" i="20"/>
  <c r="BX149" i="20"/>
  <c r="BX150" i="20"/>
  <c r="BX151" i="20"/>
  <c r="BX152" i="20"/>
  <c r="BX153" i="20"/>
  <c r="BX154" i="20"/>
  <c r="BX155" i="20"/>
  <c r="BX156" i="20"/>
  <c r="BX157" i="20"/>
  <c r="BX158" i="20"/>
  <c r="BX159" i="20"/>
  <c r="BX160" i="20"/>
  <c r="BX161" i="20"/>
  <c r="BX162" i="20"/>
  <c r="BX163" i="20"/>
  <c r="BX164" i="20"/>
  <c r="BX165" i="20"/>
  <c r="BX166" i="20"/>
  <c r="BX167" i="20"/>
  <c r="BX168" i="20"/>
  <c r="BX169" i="20"/>
  <c r="BX170" i="20"/>
  <c r="BX171" i="20"/>
  <c r="BX172" i="20"/>
  <c r="BX173" i="20"/>
  <c r="BX174" i="20"/>
  <c r="BX175" i="20"/>
  <c r="BX176" i="20"/>
  <c r="BX177" i="20"/>
  <c r="BX178" i="20"/>
  <c r="BX179" i="20"/>
  <c r="BX180" i="20"/>
  <c r="BX181" i="20"/>
  <c r="BX182" i="20"/>
  <c r="BX183" i="20"/>
  <c r="BX184" i="20"/>
  <c r="BX185" i="20"/>
  <c r="BX186" i="20"/>
  <c r="BX187" i="20"/>
  <c r="BX188" i="20"/>
  <c r="BX189" i="20"/>
  <c r="BX190" i="20"/>
  <c r="BX191" i="20"/>
  <c r="BX192" i="20"/>
  <c r="BX193" i="20"/>
  <c r="BX194" i="20"/>
  <c r="BX195" i="20"/>
  <c r="BX196" i="20"/>
  <c r="BX197" i="20"/>
  <c r="BX198" i="20"/>
  <c r="BX199" i="20"/>
  <c r="BX200" i="20"/>
  <c r="BX201" i="20"/>
  <c r="BX202" i="20"/>
  <c r="BX203" i="20"/>
  <c r="BX204" i="20"/>
  <c r="BX205" i="20"/>
  <c r="BX206" i="20"/>
  <c r="BX207" i="20"/>
  <c r="BX208" i="20"/>
  <c r="BX209" i="20"/>
  <c r="BX210" i="20"/>
  <c r="BX211" i="20"/>
  <c r="BX212" i="20"/>
  <c r="BX213" i="20"/>
  <c r="BX214" i="20"/>
  <c r="BX215" i="20"/>
  <c r="BX216" i="20"/>
  <c r="BX217" i="20"/>
  <c r="BX218" i="20"/>
  <c r="BX219" i="20"/>
  <c r="BX220" i="20"/>
  <c r="BX221" i="20"/>
  <c r="BX222" i="20"/>
  <c r="BX223" i="20"/>
  <c r="BX224" i="20"/>
  <c r="BX225" i="20"/>
  <c r="BX226" i="20"/>
  <c r="BX227" i="20"/>
  <c r="BX228" i="20"/>
  <c r="BX229" i="20"/>
  <c r="BX230" i="20"/>
  <c r="BX231" i="20"/>
  <c r="BX232" i="20"/>
  <c r="BX233" i="20"/>
  <c r="BX234" i="20"/>
  <c r="BX235" i="20"/>
  <c r="BX236" i="20"/>
  <c r="BX237" i="20"/>
  <c r="BX238" i="20"/>
  <c r="BX239" i="20"/>
  <c r="BX240" i="20"/>
  <c r="BX241" i="20"/>
  <c r="BX242" i="20"/>
  <c r="BX243" i="20"/>
  <c r="BX244" i="20"/>
  <c r="BX245" i="20"/>
  <c r="BX246" i="20"/>
  <c r="BX247" i="20"/>
  <c r="BX248" i="20"/>
  <c r="BX249" i="20"/>
  <c r="BX250" i="20"/>
  <c r="BX251" i="20"/>
  <c r="BX252" i="20"/>
  <c r="BX253" i="20"/>
  <c r="BX254" i="20"/>
  <c r="BX255" i="20"/>
  <c r="BX256" i="20"/>
  <c r="BX257" i="20"/>
  <c r="BX258" i="20"/>
  <c r="BX259" i="20"/>
  <c r="BX260" i="20"/>
  <c r="BX261" i="20"/>
  <c r="BX262" i="20"/>
  <c r="BX263" i="20"/>
  <c r="BX264" i="20"/>
  <c r="BX265" i="20"/>
  <c r="BX266" i="20"/>
  <c r="BX267" i="20"/>
  <c r="BX268" i="20"/>
  <c r="BX269" i="20"/>
  <c r="BX270" i="20"/>
  <c r="BX271" i="20"/>
  <c r="BX272" i="20"/>
  <c r="BX273" i="20"/>
  <c r="BX274" i="20"/>
  <c r="BX275" i="20"/>
  <c r="BX276" i="20"/>
  <c r="BX277" i="20"/>
  <c r="BX278" i="20"/>
  <c r="BX279" i="20"/>
  <c r="BX280" i="20"/>
  <c r="BX281" i="20"/>
  <c r="BX282" i="20"/>
  <c r="BX283" i="20"/>
  <c r="BX284" i="20"/>
  <c r="BX285" i="20"/>
  <c r="BX286" i="20"/>
  <c r="BX287" i="20"/>
  <c r="BX288" i="20"/>
  <c r="BX289" i="20"/>
  <c r="BX290" i="20"/>
  <c r="BX291" i="20"/>
  <c r="BX292" i="20"/>
  <c r="BX293" i="20"/>
  <c r="BX294" i="20"/>
  <c r="BX295" i="20"/>
  <c r="BX296" i="20"/>
  <c r="BX297" i="20"/>
  <c r="BX298" i="20"/>
  <c r="BX299" i="20"/>
  <c r="BX300" i="20"/>
  <c r="BX301" i="20"/>
  <c r="BX302" i="20"/>
  <c r="BX303" i="20"/>
  <c r="BX304" i="20"/>
  <c r="BX305" i="20"/>
  <c r="BX306" i="20"/>
  <c r="BX307" i="20"/>
  <c r="BX308" i="20"/>
  <c r="BX309" i="20"/>
  <c r="BX310" i="20"/>
  <c r="BX311" i="20"/>
  <c r="BX312" i="20"/>
  <c r="BX313" i="20"/>
  <c r="BX314" i="20"/>
  <c r="BX315" i="20"/>
  <c r="BX316" i="20"/>
  <c r="BX317" i="20"/>
  <c r="BX318" i="20"/>
  <c r="BX319" i="20"/>
  <c r="BX320" i="20"/>
  <c r="BX321" i="20"/>
  <c r="BX322" i="20"/>
  <c r="BX323" i="20"/>
  <c r="BX324" i="20"/>
  <c r="BX325" i="20"/>
  <c r="BX326" i="20"/>
  <c r="BX327" i="20"/>
  <c r="BX328" i="20"/>
  <c r="BX329" i="20"/>
  <c r="BX330" i="20"/>
  <c r="BX331" i="20"/>
  <c r="BX332" i="20"/>
  <c r="BX333" i="20"/>
  <c r="BX334" i="20"/>
  <c r="BX335" i="20"/>
  <c r="BX336" i="20"/>
  <c r="BX337" i="20"/>
  <c r="BX338" i="20"/>
  <c r="BX339" i="20"/>
  <c r="BX340" i="20"/>
  <c r="BX341" i="20"/>
  <c r="BX342" i="20"/>
  <c r="BX343" i="20"/>
  <c r="BX344" i="20"/>
  <c r="BX345" i="20"/>
  <c r="BX346" i="20"/>
  <c r="BX347" i="20"/>
  <c r="BX348" i="20"/>
  <c r="BX349" i="20"/>
  <c r="BX350" i="20"/>
  <c r="BX351" i="20"/>
  <c r="BX352" i="20"/>
  <c r="BX353" i="20"/>
  <c r="BX354" i="20"/>
  <c r="BX355" i="20"/>
  <c r="BX356" i="20"/>
  <c r="BX357" i="20"/>
  <c r="BX358" i="20"/>
  <c r="BX359" i="20"/>
  <c r="BX360" i="20"/>
  <c r="BX361" i="20"/>
  <c r="BX362" i="20"/>
  <c r="BX363" i="20"/>
  <c r="BX364" i="20"/>
  <c r="BX365" i="20"/>
  <c r="BX366" i="20"/>
  <c r="BX367" i="20"/>
  <c r="BX368" i="20"/>
  <c r="BX369" i="20"/>
  <c r="BX370" i="20"/>
  <c r="BX371" i="20"/>
  <c r="BX372" i="20"/>
  <c r="BX373" i="20"/>
  <c r="BX374" i="20"/>
  <c r="BX375" i="20"/>
  <c r="BX376" i="20"/>
  <c r="BX377" i="20"/>
  <c r="BX378" i="20"/>
  <c r="BX379" i="20"/>
  <c r="BX380" i="20"/>
  <c r="BX381" i="20"/>
  <c r="BX382" i="20"/>
  <c r="BX383" i="20"/>
  <c r="BX384" i="20"/>
  <c r="BX385" i="20"/>
  <c r="BX386" i="20"/>
  <c r="BX387" i="20"/>
  <c r="BX388" i="20"/>
  <c r="BX389" i="20"/>
  <c r="BX390" i="20"/>
  <c r="BX391" i="20"/>
  <c r="BX392" i="20"/>
  <c r="BX393" i="20"/>
  <c r="BX394" i="20"/>
  <c r="BX395" i="20"/>
  <c r="BX396" i="20"/>
  <c r="BX397" i="20"/>
  <c r="BX398" i="20"/>
  <c r="BX399" i="20"/>
  <c r="BX400" i="20"/>
  <c r="BX401" i="20"/>
  <c r="BX402" i="20"/>
  <c r="BX403" i="20"/>
  <c r="BX404" i="20"/>
  <c r="BX405" i="20"/>
  <c r="BX406" i="20"/>
  <c r="BX407" i="20"/>
  <c r="BX408" i="20"/>
  <c r="BX409" i="20"/>
  <c r="BX410" i="20"/>
  <c r="BX411" i="20"/>
  <c r="BX412" i="20"/>
  <c r="BX413" i="20"/>
  <c r="BX414" i="20"/>
  <c r="BX415" i="20"/>
  <c r="BX416" i="20"/>
  <c r="BX417" i="20"/>
  <c r="BX418" i="20"/>
  <c r="BX419" i="20"/>
  <c r="BX420" i="20"/>
  <c r="BX421" i="20"/>
  <c r="BX422" i="20"/>
  <c r="BX423" i="20"/>
  <c r="BX424" i="20"/>
  <c r="BX425" i="20"/>
  <c r="BX426" i="20"/>
  <c r="BX427" i="20"/>
  <c r="BX428" i="20"/>
  <c r="BX429" i="20"/>
  <c r="BX430" i="20"/>
  <c r="BX431" i="20"/>
  <c r="BX432" i="20"/>
  <c r="BX433" i="20"/>
  <c r="BX434" i="20"/>
  <c r="BX435" i="20"/>
  <c r="BX436" i="20"/>
  <c r="BX437" i="20"/>
  <c r="BX438" i="20"/>
  <c r="BX439" i="20"/>
  <c r="BX440" i="20"/>
  <c r="BX441" i="20"/>
  <c r="BX442" i="20"/>
  <c r="BX443" i="20"/>
  <c r="BX444" i="20"/>
  <c r="BX445" i="20"/>
  <c r="BX446" i="20"/>
  <c r="BX447" i="20"/>
  <c r="BX448" i="20"/>
  <c r="BX449" i="20"/>
  <c r="BX450" i="20"/>
  <c r="BX451" i="20"/>
  <c r="BX452" i="20"/>
  <c r="BX453" i="20"/>
  <c r="BX454" i="20"/>
  <c r="BX455" i="20"/>
  <c r="BX456" i="20"/>
  <c r="BX457" i="20"/>
  <c r="BX458" i="20"/>
  <c r="BX459" i="20"/>
  <c r="BX460" i="20"/>
  <c r="BX461" i="20"/>
  <c r="BX462" i="20"/>
  <c r="BX463" i="20"/>
  <c r="BX464" i="20"/>
  <c r="BX465" i="20"/>
  <c r="BX466" i="20"/>
  <c r="BX467" i="20"/>
  <c r="BX468" i="20"/>
  <c r="BX469" i="20"/>
  <c r="BX470" i="20"/>
  <c r="BX471" i="20"/>
  <c r="BX472" i="20"/>
  <c r="BX473" i="20"/>
  <c r="BX474" i="20"/>
  <c r="BX475" i="20"/>
  <c r="BX476" i="20"/>
  <c r="BX477" i="20"/>
  <c r="BX478" i="20"/>
  <c r="BX479" i="20"/>
  <c r="BX480" i="20"/>
  <c r="BX481" i="20"/>
  <c r="BX482" i="20"/>
  <c r="BX483" i="20"/>
  <c r="BX484" i="20"/>
  <c r="BX485" i="20"/>
  <c r="BX486" i="20"/>
  <c r="BX487" i="20"/>
  <c r="BX488" i="20"/>
  <c r="BX489" i="20"/>
  <c r="BX490" i="20"/>
  <c r="BX491" i="20"/>
  <c r="BX492" i="20"/>
  <c r="BX493" i="20"/>
  <c r="BX494" i="20"/>
  <c r="BX495" i="20"/>
  <c r="BX496" i="20"/>
  <c r="BX497" i="20"/>
  <c r="BX498" i="20"/>
  <c r="BX499" i="20"/>
  <c r="BX500" i="20"/>
  <c r="BX501" i="20"/>
  <c r="BX502" i="20"/>
  <c r="BX503" i="20"/>
  <c r="BX504" i="20"/>
  <c r="BX505" i="20"/>
  <c r="BX506" i="20"/>
  <c r="BX507" i="20"/>
  <c r="BX508" i="20"/>
  <c r="BX509" i="20"/>
  <c r="BX510" i="20"/>
  <c r="BX511" i="20"/>
  <c r="BX512" i="20"/>
  <c r="BX513" i="20"/>
  <c r="BX514" i="20"/>
  <c r="BX515" i="20"/>
  <c r="BX516" i="20"/>
  <c r="BX517" i="20"/>
  <c r="BX518" i="20"/>
  <c r="BX519" i="20"/>
  <c r="BX520" i="20"/>
  <c r="BX521" i="20"/>
  <c r="BX522" i="20"/>
  <c r="BX523" i="20"/>
  <c r="BX524" i="20"/>
  <c r="BX525" i="20"/>
  <c r="BX526" i="20"/>
  <c r="BX527" i="20"/>
  <c r="BX528" i="20"/>
  <c r="BX529" i="20"/>
  <c r="BX530" i="20"/>
  <c r="BX531" i="20"/>
  <c r="BX532" i="20"/>
  <c r="BX533" i="20"/>
  <c r="BX534" i="20"/>
  <c r="BX535" i="20"/>
  <c r="BX536" i="20"/>
  <c r="BX537" i="20"/>
  <c r="BX538" i="20"/>
  <c r="BX539" i="20"/>
  <c r="BX540" i="20"/>
  <c r="BX541" i="20"/>
  <c r="BX542" i="20"/>
  <c r="BX543" i="20"/>
  <c r="BX544" i="20"/>
  <c r="BX545" i="20"/>
  <c r="BX546" i="20"/>
  <c r="BX547" i="20"/>
  <c r="BX548" i="20"/>
  <c r="BX549" i="20"/>
  <c r="BX550" i="20"/>
  <c r="BX551" i="20"/>
  <c r="BX552" i="20"/>
  <c r="BX553" i="20"/>
  <c r="BX554" i="20"/>
  <c r="BX555" i="20"/>
  <c r="BX556" i="20"/>
  <c r="BX557" i="20"/>
  <c r="BX558" i="20"/>
  <c r="BX559" i="20"/>
  <c r="BX560" i="20"/>
  <c r="BX561" i="20"/>
  <c r="BX562" i="20"/>
  <c r="BX563" i="20"/>
  <c r="BX564" i="20"/>
  <c r="BX565" i="20"/>
  <c r="BX566" i="20"/>
  <c r="BX567" i="20"/>
  <c r="BX568" i="20"/>
  <c r="BX569" i="20"/>
  <c r="BX570" i="20"/>
  <c r="BX571" i="20"/>
  <c r="BX572" i="20"/>
  <c r="BX573" i="20"/>
  <c r="BX574" i="20"/>
  <c r="BX575" i="20"/>
  <c r="BX576" i="20"/>
  <c r="BX577" i="20"/>
  <c r="BX578" i="20"/>
  <c r="BX579" i="20"/>
  <c r="BX580" i="20"/>
  <c r="BX581" i="20"/>
  <c r="BX582" i="20"/>
  <c r="BX583" i="20"/>
  <c r="BX584" i="20"/>
  <c r="BX585" i="20"/>
  <c r="BX586" i="20"/>
  <c r="BX587" i="20"/>
  <c r="BX588" i="20"/>
  <c r="BX589" i="20"/>
  <c r="BX590" i="20"/>
  <c r="BX591" i="20"/>
  <c r="BX592" i="20"/>
  <c r="BX593" i="20"/>
  <c r="BX594" i="20"/>
  <c r="BX595" i="20"/>
  <c r="BX596" i="20"/>
  <c r="BX597" i="20"/>
  <c r="BX598" i="20"/>
  <c r="BX599" i="20"/>
  <c r="BX600" i="20"/>
  <c r="BX601" i="20"/>
  <c r="BX602" i="20"/>
  <c r="BX603" i="20"/>
  <c r="BX604" i="20"/>
  <c r="BX605" i="20"/>
  <c r="BX606" i="20"/>
  <c r="BX607" i="20"/>
  <c r="BX608" i="20"/>
  <c r="BX609" i="20"/>
  <c r="BX610" i="20"/>
  <c r="BX611" i="20"/>
  <c r="BX612" i="20"/>
  <c r="BX613" i="20"/>
  <c r="BX614" i="20"/>
  <c r="BX615" i="20"/>
  <c r="BX616" i="20"/>
  <c r="BX617" i="20"/>
  <c r="BX618" i="20"/>
  <c r="BX619" i="20"/>
  <c r="BX620" i="20"/>
  <c r="BX621" i="20"/>
  <c r="BX622" i="20"/>
  <c r="BX623" i="20"/>
  <c r="BX624" i="20"/>
  <c r="BX625" i="20"/>
  <c r="BX626" i="20"/>
  <c r="BX627" i="20"/>
  <c r="BX628" i="20"/>
  <c r="BX629" i="20"/>
  <c r="BX630" i="20"/>
  <c r="BX631" i="20"/>
  <c r="BX632" i="20"/>
  <c r="BX633" i="20"/>
  <c r="BX634" i="20"/>
  <c r="BX635" i="20"/>
  <c r="BX636" i="20"/>
  <c r="BX637" i="20"/>
  <c r="BX638" i="20"/>
  <c r="BX639" i="20"/>
  <c r="BX640" i="20"/>
  <c r="BX641" i="20"/>
  <c r="BX642" i="20"/>
  <c r="BX643" i="20"/>
  <c r="BX644" i="20"/>
  <c r="BX645" i="20"/>
  <c r="BX646" i="20"/>
  <c r="BX647" i="20"/>
  <c r="BX648" i="20"/>
  <c r="BX649" i="20"/>
  <c r="BX650" i="20"/>
  <c r="BX651" i="20"/>
  <c r="BX652" i="20"/>
  <c r="BX653" i="20"/>
  <c r="BX654" i="20"/>
  <c r="BX655" i="20"/>
  <c r="BX656" i="20"/>
  <c r="BX657" i="20"/>
  <c r="BX658" i="20"/>
  <c r="BX659" i="20"/>
  <c r="BX660" i="20"/>
  <c r="BX661" i="20"/>
  <c r="BX662" i="20"/>
  <c r="BX663" i="20"/>
  <c r="BX664" i="20"/>
  <c r="BX665" i="20"/>
  <c r="BX666" i="20"/>
  <c r="BX667" i="20"/>
  <c r="BX668" i="20"/>
  <c r="BX669" i="20"/>
  <c r="BX670" i="20"/>
  <c r="BX671" i="20"/>
  <c r="BX672" i="20"/>
  <c r="BX673" i="20"/>
  <c r="BX674" i="20"/>
  <c r="BX675" i="20"/>
  <c r="BX676" i="20"/>
  <c r="BX677" i="20"/>
  <c r="BX678" i="20"/>
  <c r="BX679" i="20"/>
  <c r="BX680" i="20"/>
  <c r="BX681" i="20"/>
  <c r="BX682" i="20"/>
  <c r="BX683" i="20"/>
  <c r="BX684" i="20"/>
  <c r="BX685" i="20"/>
  <c r="BX686" i="20"/>
  <c r="BX687" i="20"/>
  <c r="BX688" i="20"/>
  <c r="BX689" i="20"/>
  <c r="BX690" i="20"/>
  <c r="BX691" i="20"/>
  <c r="BX692" i="20"/>
  <c r="BX693" i="20"/>
  <c r="BX694" i="20"/>
  <c r="BX695" i="20"/>
  <c r="BX696" i="20"/>
  <c r="BX697" i="20"/>
  <c r="BX698" i="20"/>
  <c r="BX699" i="20"/>
  <c r="BX700" i="20"/>
  <c r="BX701" i="20"/>
  <c r="BX702" i="20"/>
  <c r="BX703" i="20"/>
  <c r="BX704" i="20"/>
  <c r="BX705" i="20"/>
  <c r="BX706" i="20"/>
  <c r="BX707" i="20"/>
  <c r="BX708" i="20"/>
  <c r="BX709" i="20"/>
  <c r="BX710" i="20"/>
  <c r="BX711" i="20"/>
  <c r="BX712" i="20"/>
  <c r="BX713" i="20"/>
  <c r="BX714" i="20"/>
  <c r="BX715" i="20"/>
  <c r="BX716" i="20"/>
  <c r="BX717" i="20"/>
  <c r="BX718" i="20"/>
  <c r="BX719" i="20"/>
  <c r="BX720" i="20"/>
  <c r="BX721" i="20"/>
  <c r="BX722" i="20"/>
  <c r="BX723" i="20"/>
  <c r="BX724" i="20"/>
  <c r="BX725" i="20"/>
  <c r="BX726" i="20"/>
  <c r="BX727" i="20"/>
  <c r="BX728" i="20"/>
  <c r="BX729" i="20"/>
  <c r="BX730" i="20"/>
  <c r="BX731" i="20"/>
  <c r="BX732" i="20"/>
  <c r="BX733" i="20"/>
  <c r="BX734" i="20"/>
  <c r="BX735" i="20"/>
  <c r="BX736" i="20"/>
  <c r="BX737" i="20"/>
  <c r="BX738" i="20"/>
  <c r="BX739" i="20"/>
  <c r="BX740" i="20"/>
  <c r="BX741" i="20"/>
  <c r="BX742" i="20"/>
  <c r="BX743" i="20"/>
  <c r="BX744" i="20"/>
  <c r="BX745" i="20"/>
  <c r="BX746" i="20"/>
  <c r="BX747" i="20"/>
  <c r="BX748" i="20"/>
  <c r="BX749" i="20"/>
  <c r="BX750" i="20"/>
  <c r="BX751" i="20"/>
  <c r="BX752" i="20"/>
  <c r="BX753" i="20"/>
  <c r="BX754" i="20"/>
  <c r="BX755" i="20"/>
  <c r="BX756" i="20"/>
  <c r="BX757" i="20"/>
  <c r="BX758" i="20"/>
  <c r="BX759" i="20"/>
  <c r="BX760" i="20"/>
  <c r="BX761" i="20"/>
  <c r="BX762" i="20"/>
  <c r="BX763" i="20"/>
  <c r="BX764" i="20"/>
  <c r="BX765" i="20"/>
  <c r="BX766" i="20"/>
  <c r="BX767" i="20"/>
  <c r="BX768" i="20"/>
  <c r="BX769" i="20"/>
  <c r="BX770" i="20"/>
  <c r="BX771" i="20"/>
  <c r="BX772" i="20"/>
  <c r="BX773" i="20"/>
  <c r="BX774" i="20"/>
  <c r="BX775" i="20"/>
  <c r="BX776" i="20"/>
  <c r="BX777" i="20"/>
  <c r="BX778" i="20"/>
  <c r="BX779" i="20"/>
  <c r="BX780" i="20"/>
  <c r="BX781" i="20"/>
  <c r="BX782" i="20"/>
  <c r="BX783" i="20"/>
  <c r="BX784" i="20"/>
  <c r="BX785" i="20"/>
  <c r="BX786" i="20"/>
  <c r="BX787" i="20"/>
  <c r="BX788" i="20"/>
  <c r="BX789" i="20"/>
  <c r="BX790" i="20"/>
  <c r="BX791" i="20"/>
  <c r="BX792" i="20"/>
  <c r="BX793" i="20"/>
  <c r="BX794" i="20"/>
  <c r="BX795" i="20"/>
  <c r="BX796" i="20"/>
  <c r="BX797" i="20"/>
  <c r="BX798" i="20"/>
  <c r="BX799" i="20"/>
  <c r="BX800" i="20"/>
  <c r="BX801" i="20"/>
  <c r="BX802" i="20"/>
  <c r="BX803" i="20"/>
  <c r="BX804" i="20"/>
  <c r="BX805" i="20"/>
  <c r="BX806" i="20"/>
  <c r="BX807" i="20"/>
  <c r="BX808" i="20"/>
  <c r="BX809" i="20"/>
  <c r="BX810" i="20"/>
  <c r="BX811" i="20"/>
  <c r="BX812" i="20"/>
  <c r="BX813" i="20"/>
  <c r="BX814" i="20"/>
  <c r="BX815" i="20"/>
  <c r="BX816" i="20"/>
  <c r="BX817" i="20"/>
  <c r="BX818" i="20"/>
  <c r="BX819" i="20"/>
  <c r="BX820" i="20"/>
  <c r="BX821" i="20"/>
  <c r="BX822" i="20"/>
  <c r="BX823" i="20"/>
  <c r="BX824" i="20"/>
  <c r="BX825" i="20"/>
  <c r="BX826" i="20"/>
  <c r="BX827" i="20"/>
  <c r="BX828" i="20"/>
  <c r="BX829" i="20"/>
  <c r="BX830" i="20"/>
  <c r="BX831" i="20"/>
  <c r="BX832" i="20"/>
  <c r="BX833" i="20"/>
  <c r="BX834" i="20"/>
  <c r="BX835" i="20"/>
  <c r="BX836" i="20"/>
  <c r="BX837" i="20"/>
  <c r="BX838" i="20"/>
  <c r="BX839" i="20"/>
  <c r="BX840" i="20"/>
  <c r="BX841" i="20"/>
  <c r="BX842" i="20"/>
  <c r="BX843" i="20"/>
  <c r="BX844" i="20"/>
  <c r="BX845" i="20"/>
  <c r="BX846" i="20"/>
  <c r="BX847" i="20"/>
  <c r="BX848" i="20"/>
  <c r="BX849" i="20"/>
  <c r="BX850" i="20"/>
  <c r="BX851" i="20"/>
  <c r="BX852" i="20"/>
  <c r="BX853" i="20"/>
  <c r="BX854" i="20"/>
  <c r="BX855" i="20"/>
  <c r="BX856" i="20"/>
  <c r="BX857" i="20"/>
  <c r="BX858" i="20"/>
  <c r="BX859" i="20"/>
  <c r="BX860" i="20"/>
  <c r="BX861" i="20"/>
  <c r="BX862" i="20"/>
  <c r="BX863" i="20"/>
  <c r="BX864" i="20"/>
  <c r="BX865" i="20"/>
  <c r="BX866" i="20"/>
  <c r="BX867" i="20"/>
  <c r="BX868" i="20"/>
  <c r="BX869" i="20"/>
  <c r="BX870" i="20"/>
  <c r="BX871" i="20"/>
  <c r="BX872" i="20"/>
  <c r="BX873" i="20"/>
  <c r="BX874" i="20"/>
  <c r="BX875" i="20"/>
  <c r="BX876" i="20"/>
  <c r="BX877" i="20"/>
  <c r="BX878" i="20"/>
  <c r="BX879" i="20"/>
  <c r="BX880" i="20"/>
  <c r="BX881" i="20"/>
  <c r="BX882" i="20"/>
  <c r="BX883" i="20"/>
  <c r="BX884" i="20"/>
  <c r="BX885" i="20"/>
  <c r="BX886" i="20"/>
  <c r="BX887" i="20"/>
  <c r="BX888" i="20"/>
  <c r="BX889" i="20"/>
  <c r="BX890" i="20"/>
  <c r="BX891" i="20"/>
  <c r="BX892" i="20"/>
  <c r="BX893" i="20"/>
  <c r="BX894" i="20"/>
  <c r="BX895" i="20"/>
  <c r="BX896" i="20"/>
  <c r="BX897" i="20"/>
  <c r="BX898" i="20"/>
  <c r="BX899" i="20"/>
  <c r="BX900" i="20"/>
  <c r="BX901" i="20"/>
  <c r="BX902" i="20"/>
  <c r="BX903" i="20"/>
  <c r="BX904" i="20"/>
  <c r="BX905" i="20"/>
  <c r="BX906" i="20"/>
  <c r="BX907" i="20"/>
  <c r="BX908" i="20"/>
  <c r="BX909" i="20"/>
  <c r="BX910" i="20"/>
  <c r="BX911" i="20"/>
  <c r="BX912" i="20"/>
  <c r="BX913" i="20"/>
  <c r="BX914" i="20"/>
  <c r="BX915" i="20"/>
  <c r="BX916" i="20"/>
  <c r="BX917" i="20"/>
  <c r="BX918" i="20"/>
  <c r="BX919" i="20"/>
  <c r="BX920" i="20"/>
  <c r="BX921" i="20"/>
  <c r="BX922" i="20"/>
  <c r="BX923" i="20"/>
  <c r="BX924" i="20"/>
  <c r="BX925" i="20"/>
  <c r="BX926" i="20"/>
  <c r="BX927" i="20"/>
  <c r="BX928" i="20"/>
  <c r="BX929" i="20"/>
  <c r="BX930" i="20"/>
  <c r="BX931" i="20"/>
  <c r="BX932" i="20"/>
  <c r="BX933" i="20"/>
  <c r="BX934" i="20"/>
  <c r="BX935" i="20"/>
  <c r="BX936" i="20"/>
  <c r="BX937" i="20"/>
  <c r="BX938" i="20"/>
  <c r="BX939" i="20"/>
  <c r="BX940" i="20"/>
  <c r="BX941" i="20"/>
  <c r="BX942" i="20"/>
  <c r="BX943" i="20"/>
  <c r="BX944" i="20"/>
  <c r="BX945" i="20"/>
  <c r="BX946" i="20"/>
  <c r="BX947" i="20"/>
  <c r="BX948" i="20"/>
  <c r="BX949" i="20"/>
  <c r="BX950" i="20"/>
  <c r="BX951" i="20"/>
  <c r="BX952" i="20"/>
  <c r="BX953" i="20"/>
  <c r="BX954" i="20"/>
  <c r="BX955" i="20"/>
  <c r="BX956" i="20"/>
  <c r="BX957" i="20"/>
  <c r="BX958" i="20"/>
  <c r="BX959" i="20"/>
  <c r="BX960" i="20"/>
  <c r="BX961" i="20"/>
  <c r="BX962" i="20"/>
  <c r="BX963" i="20"/>
  <c r="BX964" i="20"/>
  <c r="BX965" i="20"/>
  <c r="BX966" i="20"/>
  <c r="BX967" i="20"/>
  <c r="BX968" i="20"/>
  <c r="BX969" i="20"/>
  <c r="BX970" i="20"/>
  <c r="BX971" i="20"/>
  <c r="BX972" i="20"/>
  <c r="BX973" i="20"/>
  <c r="BX974" i="20"/>
  <c r="BX975" i="20"/>
  <c r="BX976" i="20"/>
  <c r="BX977" i="20"/>
  <c r="BX978" i="20"/>
  <c r="BX979" i="20"/>
  <c r="BX980" i="20"/>
  <c r="BX981" i="20"/>
  <c r="BX982" i="20"/>
  <c r="BX983" i="20"/>
  <c r="BX984" i="20"/>
  <c r="BX985" i="20"/>
  <c r="BX986" i="20"/>
  <c r="BX987" i="20"/>
  <c r="BX988" i="20"/>
  <c r="BX989" i="20"/>
  <c r="BX990" i="20"/>
  <c r="BX991" i="20"/>
  <c r="BX992" i="20"/>
  <c r="BX993" i="20"/>
  <c r="BX994" i="20"/>
  <c r="BX995" i="20"/>
  <c r="BX996" i="20"/>
  <c r="BX997" i="20"/>
  <c r="BX998" i="20"/>
  <c r="BX999" i="20"/>
  <c r="BX1000" i="20"/>
  <c r="BX1001" i="20"/>
  <c r="BX1002" i="20"/>
  <c r="BX1003" i="20"/>
  <c r="BX1004" i="20"/>
  <c r="BX1005" i="20"/>
  <c r="BX1006" i="20"/>
  <c r="BX1007" i="20"/>
  <c r="BX1008" i="20"/>
  <c r="BX1009" i="20"/>
  <c r="BX1010" i="20"/>
  <c r="BX1011" i="20"/>
  <c r="BX1012" i="20"/>
  <c r="BX1013" i="20"/>
  <c r="BX1014" i="20"/>
  <c r="BX1015" i="20"/>
  <c r="BX1016" i="20"/>
  <c r="BX1017" i="20"/>
  <c r="BX1018" i="20"/>
  <c r="BW4" i="20"/>
  <c r="BW5" i="20"/>
  <c r="BW6" i="20"/>
  <c r="BW7" i="20"/>
  <c r="BW8" i="20"/>
  <c r="BW9" i="20"/>
  <c r="BW10" i="20"/>
  <c r="BW11" i="20"/>
  <c r="BW12" i="20"/>
  <c r="BW13" i="20"/>
  <c r="BW14" i="20"/>
  <c r="BW15" i="20"/>
  <c r="BW16" i="20"/>
  <c r="BW17" i="20"/>
  <c r="BW18" i="20"/>
  <c r="BW19" i="20"/>
  <c r="BW20" i="20"/>
  <c r="BW21" i="20"/>
  <c r="BW22" i="20"/>
  <c r="BW23" i="20"/>
  <c r="BW24" i="20"/>
  <c r="BW25" i="20"/>
  <c r="BW26" i="20"/>
  <c r="BW27" i="20"/>
  <c r="BW28" i="20"/>
  <c r="BW29" i="20"/>
  <c r="BW30" i="20"/>
  <c r="BW31" i="20"/>
  <c r="BW32" i="20"/>
  <c r="BW33" i="20"/>
  <c r="BW34" i="20"/>
  <c r="BW35" i="20"/>
  <c r="BW36" i="20"/>
  <c r="BW37" i="20"/>
  <c r="BW38" i="20"/>
  <c r="BW39" i="20"/>
  <c r="BW40" i="20"/>
  <c r="BW41" i="20"/>
  <c r="BW42" i="20"/>
  <c r="BW43" i="20"/>
  <c r="BW44" i="20"/>
  <c r="BW45" i="20"/>
  <c r="BW46" i="20"/>
  <c r="BW47" i="20"/>
  <c r="BW48" i="20"/>
  <c r="BW49" i="20"/>
  <c r="BW50" i="20"/>
  <c r="BW51" i="20"/>
  <c r="BW52" i="20"/>
  <c r="BW53" i="20"/>
  <c r="BW54" i="20"/>
  <c r="BW55" i="20"/>
  <c r="BW56" i="20"/>
  <c r="BW57" i="20"/>
  <c r="BW58" i="20"/>
  <c r="BW59" i="20"/>
  <c r="BW60" i="20"/>
  <c r="BW61" i="20"/>
  <c r="BW62" i="20"/>
  <c r="BW63" i="20"/>
  <c r="BW64" i="20"/>
  <c r="BW65" i="20"/>
  <c r="BW66" i="20"/>
  <c r="BW67" i="20"/>
  <c r="BW68" i="20"/>
  <c r="BW69" i="20"/>
  <c r="BW70" i="20"/>
  <c r="BW71" i="20"/>
  <c r="BW72" i="20"/>
  <c r="BW73" i="20"/>
  <c r="BW74" i="20"/>
  <c r="BW75" i="20"/>
  <c r="BW76" i="20"/>
  <c r="BW77" i="20"/>
  <c r="BW78" i="20"/>
  <c r="BW79" i="20"/>
  <c r="BW80" i="20"/>
  <c r="BW81" i="20"/>
  <c r="BW82" i="20"/>
  <c r="BW83" i="20"/>
  <c r="BW84" i="20"/>
  <c r="BW85" i="20"/>
  <c r="BW86" i="20"/>
  <c r="BW87" i="20"/>
  <c r="BW88" i="20"/>
  <c r="BW89" i="20"/>
  <c r="BW90" i="20"/>
  <c r="BW91" i="20"/>
  <c r="BW92" i="20"/>
  <c r="BW93" i="20"/>
  <c r="BW94" i="20"/>
  <c r="BW95" i="20"/>
  <c r="BW96" i="20"/>
  <c r="BW97" i="20"/>
  <c r="BW98" i="20"/>
  <c r="BW99" i="20"/>
  <c r="BW100" i="20"/>
  <c r="BW101" i="20"/>
  <c r="BW102" i="20"/>
  <c r="BW103" i="20"/>
  <c r="BW104" i="20"/>
  <c r="BW105" i="20"/>
  <c r="BW106" i="20"/>
  <c r="BW107" i="20"/>
  <c r="BW108" i="20"/>
  <c r="BW109" i="20"/>
  <c r="BW110" i="20"/>
  <c r="BW111" i="20"/>
  <c r="BW112" i="20"/>
  <c r="BW113" i="20"/>
  <c r="BW114" i="20"/>
  <c r="BW115" i="20"/>
  <c r="BW116" i="20"/>
  <c r="BW117" i="20"/>
  <c r="BW118" i="20"/>
  <c r="BW119" i="20"/>
  <c r="BW120" i="20"/>
  <c r="BW121" i="20"/>
  <c r="BW122" i="20"/>
  <c r="BW123" i="20"/>
  <c r="BW124" i="20"/>
  <c r="BW125" i="20"/>
  <c r="BW126" i="20"/>
  <c r="BW127" i="20"/>
  <c r="BW128" i="20"/>
  <c r="BW129" i="20"/>
  <c r="BW130" i="20"/>
  <c r="BW131" i="20"/>
  <c r="BW132" i="20"/>
  <c r="BW133" i="20"/>
  <c r="BW134" i="20"/>
  <c r="BW135" i="20"/>
  <c r="BW136" i="20"/>
  <c r="BW137" i="20"/>
  <c r="BW138" i="20"/>
  <c r="BW139" i="20"/>
  <c r="BW140" i="20"/>
  <c r="BW141" i="20"/>
  <c r="BW142" i="20"/>
  <c r="BW143" i="20"/>
  <c r="BW144" i="20"/>
  <c r="BW145" i="20"/>
  <c r="BW146" i="20"/>
  <c r="BW147" i="20"/>
  <c r="BW148" i="20"/>
  <c r="BW149" i="20"/>
  <c r="BW150" i="20"/>
  <c r="BW151" i="20"/>
  <c r="BW152" i="20"/>
  <c r="BW153" i="20"/>
  <c r="BW154" i="20"/>
  <c r="BW155" i="20"/>
  <c r="BW156" i="20"/>
  <c r="BW157" i="20"/>
  <c r="BW158" i="20"/>
  <c r="BW159" i="20"/>
  <c r="BW160" i="20"/>
  <c r="BW161" i="20"/>
  <c r="BW162" i="20"/>
  <c r="BW163" i="20"/>
  <c r="BW164" i="20"/>
  <c r="BW165" i="20"/>
  <c r="BW166" i="20"/>
  <c r="BW167" i="20"/>
  <c r="BW168" i="20"/>
  <c r="BW169" i="20"/>
  <c r="BW170" i="20"/>
  <c r="BW171" i="20"/>
  <c r="BW172" i="20"/>
  <c r="BW173" i="20"/>
  <c r="BW174" i="20"/>
  <c r="BW175" i="20"/>
  <c r="BW176" i="20"/>
  <c r="BW177" i="20"/>
  <c r="BW178" i="20"/>
  <c r="BW179" i="20"/>
  <c r="BW180" i="20"/>
  <c r="BW181" i="20"/>
  <c r="BW182" i="20"/>
  <c r="BW183" i="20"/>
  <c r="BW184" i="20"/>
  <c r="BW185" i="20"/>
  <c r="BW186" i="20"/>
  <c r="BW187" i="20"/>
  <c r="BW188" i="20"/>
  <c r="BW189" i="20"/>
  <c r="BW190" i="20"/>
  <c r="BW191" i="20"/>
  <c r="BW192" i="20"/>
  <c r="BW193" i="20"/>
  <c r="BW194" i="20"/>
  <c r="BW195" i="20"/>
  <c r="BW196" i="20"/>
  <c r="BW197" i="20"/>
  <c r="BW198" i="20"/>
  <c r="BW199" i="20"/>
  <c r="BW200" i="20"/>
  <c r="BW201" i="20"/>
  <c r="BW202" i="20"/>
  <c r="BW203" i="20"/>
  <c r="BW204" i="20"/>
  <c r="BW205" i="20"/>
  <c r="BW206" i="20"/>
  <c r="BW207" i="20"/>
  <c r="BW208" i="20"/>
  <c r="BW209" i="20"/>
  <c r="BW210" i="20"/>
  <c r="BW211" i="20"/>
  <c r="BW212" i="20"/>
  <c r="BW213" i="20"/>
  <c r="BW214" i="20"/>
  <c r="BW215" i="20"/>
  <c r="BW216" i="20"/>
  <c r="BW217" i="20"/>
  <c r="BW218" i="20"/>
  <c r="BW219" i="20"/>
  <c r="BW220" i="20"/>
  <c r="BW221" i="20"/>
  <c r="BW222" i="20"/>
  <c r="BW223" i="20"/>
  <c r="BW224" i="20"/>
  <c r="BW225" i="20"/>
  <c r="BW226" i="20"/>
  <c r="BW227" i="20"/>
  <c r="BW228" i="20"/>
  <c r="BW229" i="20"/>
  <c r="BW230" i="20"/>
  <c r="BW231" i="20"/>
  <c r="BW232" i="20"/>
  <c r="BW233" i="20"/>
  <c r="BW234" i="20"/>
  <c r="BW235" i="20"/>
  <c r="BW236" i="20"/>
  <c r="BW237" i="20"/>
  <c r="BW238" i="20"/>
  <c r="BW239" i="20"/>
  <c r="BW240" i="20"/>
  <c r="BW241" i="20"/>
  <c r="BW242" i="20"/>
  <c r="BW243" i="20"/>
  <c r="BW244" i="20"/>
  <c r="BW245" i="20"/>
  <c r="BW246" i="20"/>
  <c r="BW247" i="20"/>
  <c r="BW248" i="20"/>
  <c r="BW249" i="20"/>
  <c r="BW250" i="20"/>
  <c r="BW251" i="20"/>
  <c r="BW252" i="20"/>
  <c r="BW253" i="20"/>
  <c r="BW254" i="20"/>
  <c r="BW255" i="20"/>
  <c r="BW256" i="20"/>
  <c r="BW257" i="20"/>
  <c r="BW258" i="20"/>
  <c r="BW259" i="20"/>
  <c r="BW260" i="20"/>
  <c r="BW261" i="20"/>
  <c r="BW262" i="20"/>
  <c r="BW263" i="20"/>
  <c r="BW264" i="20"/>
  <c r="BW265" i="20"/>
  <c r="BW266" i="20"/>
  <c r="BW267" i="20"/>
  <c r="BW268" i="20"/>
  <c r="BW269" i="20"/>
  <c r="BW270" i="20"/>
  <c r="BW271" i="20"/>
  <c r="BW272" i="20"/>
  <c r="BW273" i="20"/>
  <c r="BW274" i="20"/>
  <c r="BW275" i="20"/>
  <c r="BW276" i="20"/>
  <c r="BW277" i="20"/>
  <c r="BW278" i="20"/>
  <c r="BW279" i="20"/>
  <c r="BW280" i="20"/>
  <c r="BW281" i="20"/>
  <c r="BW282" i="20"/>
  <c r="BW283" i="20"/>
  <c r="BW284" i="20"/>
  <c r="BW285" i="20"/>
  <c r="BW286" i="20"/>
  <c r="BW287" i="20"/>
  <c r="BW288" i="20"/>
  <c r="BW289" i="20"/>
  <c r="BW290" i="20"/>
  <c r="BW291" i="20"/>
  <c r="BW292" i="20"/>
  <c r="BW293" i="20"/>
  <c r="BW294" i="20"/>
  <c r="BW295" i="20"/>
  <c r="BW296" i="20"/>
  <c r="BW297" i="20"/>
  <c r="BW298" i="20"/>
  <c r="BW299" i="20"/>
  <c r="BW300" i="20"/>
  <c r="BW301" i="20"/>
  <c r="BW302" i="20"/>
  <c r="BW303" i="20"/>
  <c r="BW304" i="20"/>
  <c r="BW305" i="20"/>
  <c r="BW306" i="20"/>
  <c r="BW307" i="20"/>
  <c r="BW308" i="20"/>
  <c r="BW309" i="20"/>
  <c r="BW310" i="20"/>
  <c r="BW311" i="20"/>
  <c r="BW312" i="20"/>
  <c r="BW313" i="20"/>
  <c r="BW314" i="20"/>
  <c r="BW315" i="20"/>
  <c r="BW316" i="20"/>
  <c r="BW317" i="20"/>
  <c r="BW318" i="20"/>
  <c r="BW319" i="20"/>
  <c r="BW320" i="20"/>
  <c r="BW321" i="20"/>
  <c r="BW322" i="20"/>
  <c r="BW323" i="20"/>
  <c r="BW324" i="20"/>
  <c r="BW325" i="20"/>
  <c r="BW326" i="20"/>
  <c r="BW327" i="20"/>
  <c r="BW328" i="20"/>
  <c r="BW329" i="20"/>
  <c r="BW330" i="20"/>
  <c r="BW331" i="20"/>
  <c r="BW332" i="20"/>
  <c r="BW333" i="20"/>
  <c r="BW334" i="20"/>
  <c r="BW335" i="20"/>
  <c r="BW336" i="20"/>
  <c r="BW337" i="20"/>
  <c r="BW338" i="20"/>
  <c r="BW339" i="20"/>
  <c r="BW340" i="20"/>
  <c r="BW341" i="20"/>
  <c r="BW342" i="20"/>
  <c r="BW343" i="20"/>
  <c r="BW344" i="20"/>
  <c r="BW345" i="20"/>
  <c r="BW346" i="20"/>
  <c r="BW347" i="20"/>
  <c r="BW348" i="20"/>
  <c r="BW349" i="20"/>
  <c r="BW350" i="20"/>
  <c r="BW351" i="20"/>
  <c r="BW352" i="20"/>
  <c r="BW353" i="20"/>
  <c r="BW354" i="20"/>
  <c r="BW355" i="20"/>
  <c r="BW356" i="20"/>
  <c r="BW357" i="20"/>
  <c r="BW358" i="20"/>
  <c r="BW359" i="20"/>
  <c r="BW360" i="20"/>
  <c r="BW361" i="20"/>
  <c r="BW362" i="20"/>
  <c r="BW363" i="20"/>
  <c r="BW364" i="20"/>
  <c r="BW365" i="20"/>
  <c r="BW366" i="20"/>
  <c r="BW367" i="20"/>
  <c r="BW368" i="20"/>
  <c r="BW369" i="20"/>
  <c r="BW370" i="20"/>
  <c r="BW371" i="20"/>
  <c r="BW372" i="20"/>
  <c r="BW373" i="20"/>
  <c r="BW374" i="20"/>
  <c r="BW375" i="20"/>
  <c r="BW376" i="20"/>
  <c r="BW377" i="20"/>
  <c r="BW378" i="20"/>
  <c r="BW379" i="20"/>
  <c r="BW380" i="20"/>
  <c r="BW381" i="20"/>
  <c r="BW382" i="20"/>
  <c r="BW383" i="20"/>
  <c r="BW384" i="20"/>
  <c r="BW385" i="20"/>
  <c r="BW386" i="20"/>
  <c r="BW387" i="20"/>
  <c r="BW388" i="20"/>
  <c r="BW389" i="20"/>
  <c r="BW390" i="20"/>
  <c r="BW391" i="20"/>
  <c r="BW392" i="20"/>
  <c r="BW393" i="20"/>
  <c r="BW394" i="20"/>
  <c r="BW395" i="20"/>
  <c r="BW396" i="20"/>
  <c r="BW397" i="20"/>
  <c r="BW398" i="20"/>
  <c r="BW399" i="20"/>
  <c r="BW400" i="20"/>
  <c r="BW401" i="20"/>
  <c r="BW402" i="20"/>
  <c r="BW403" i="20"/>
  <c r="BW404" i="20"/>
  <c r="BW405" i="20"/>
  <c r="BW406" i="20"/>
  <c r="BW407" i="20"/>
  <c r="BW408" i="20"/>
  <c r="BW409" i="20"/>
  <c r="BW410" i="20"/>
  <c r="BW411" i="20"/>
  <c r="BW412" i="20"/>
  <c r="BW413" i="20"/>
  <c r="BW414" i="20"/>
  <c r="BW415" i="20"/>
  <c r="BW416" i="20"/>
  <c r="BW417" i="20"/>
  <c r="BW418" i="20"/>
  <c r="BW419" i="20"/>
  <c r="BW420" i="20"/>
  <c r="BW421" i="20"/>
  <c r="BW422" i="20"/>
  <c r="BW423" i="20"/>
  <c r="BW424" i="20"/>
  <c r="BW425" i="20"/>
  <c r="BW426" i="20"/>
  <c r="BW427" i="20"/>
  <c r="BW428" i="20"/>
  <c r="BW429" i="20"/>
  <c r="BW430" i="20"/>
  <c r="BW431" i="20"/>
  <c r="BW432" i="20"/>
  <c r="BW433" i="20"/>
  <c r="BW434" i="20"/>
  <c r="BW435" i="20"/>
  <c r="BW436" i="20"/>
  <c r="BW437" i="20"/>
  <c r="BW438" i="20"/>
  <c r="BW439" i="20"/>
  <c r="BW440" i="20"/>
  <c r="BW441" i="20"/>
  <c r="BW442" i="20"/>
  <c r="BW443" i="20"/>
  <c r="BW444" i="20"/>
  <c r="BW445" i="20"/>
  <c r="BW446" i="20"/>
  <c r="BW447" i="20"/>
  <c r="BW448" i="20"/>
  <c r="BW449" i="20"/>
  <c r="BW450" i="20"/>
  <c r="BW451" i="20"/>
  <c r="BW452" i="20"/>
  <c r="BW453" i="20"/>
  <c r="BW454" i="20"/>
  <c r="BW455" i="20"/>
  <c r="BW456" i="20"/>
  <c r="BW457" i="20"/>
  <c r="BW458" i="20"/>
  <c r="BW459" i="20"/>
  <c r="BW460" i="20"/>
  <c r="BW461" i="20"/>
  <c r="BW462" i="20"/>
  <c r="BW463" i="20"/>
  <c r="BW464" i="20"/>
  <c r="BW465" i="20"/>
  <c r="BW466" i="20"/>
  <c r="BW467" i="20"/>
  <c r="BW468" i="20"/>
  <c r="BW469" i="20"/>
  <c r="BW470" i="20"/>
  <c r="BW471" i="20"/>
  <c r="BW472" i="20"/>
  <c r="BW473" i="20"/>
  <c r="BW474" i="20"/>
  <c r="BW475" i="20"/>
  <c r="BW476" i="20"/>
  <c r="BW477" i="20"/>
  <c r="BW478" i="20"/>
  <c r="BW479" i="20"/>
  <c r="BW480" i="20"/>
  <c r="BW481" i="20"/>
  <c r="BW482" i="20"/>
  <c r="BW483" i="20"/>
  <c r="BW484" i="20"/>
  <c r="BW485" i="20"/>
  <c r="BW486" i="20"/>
  <c r="BW487" i="20"/>
  <c r="BW488" i="20"/>
  <c r="BW489" i="20"/>
  <c r="BW490" i="20"/>
  <c r="BW491" i="20"/>
  <c r="BW492" i="20"/>
  <c r="BW493" i="20"/>
  <c r="BW494" i="20"/>
  <c r="BW495" i="20"/>
  <c r="BW496" i="20"/>
  <c r="BW497" i="20"/>
  <c r="BW498" i="20"/>
  <c r="BW499" i="20"/>
  <c r="BW500" i="20"/>
  <c r="BW501" i="20"/>
  <c r="BW502" i="20"/>
  <c r="BW503" i="20"/>
  <c r="BW504" i="20"/>
  <c r="BW505" i="20"/>
  <c r="BW506" i="20"/>
  <c r="BW507" i="20"/>
  <c r="BW508" i="20"/>
  <c r="BW509" i="20"/>
  <c r="BW510" i="20"/>
  <c r="BW511" i="20"/>
  <c r="BW512" i="20"/>
  <c r="BW513" i="20"/>
  <c r="BW514" i="20"/>
  <c r="BW515" i="20"/>
  <c r="BW516" i="20"/>
  <c r="BW517" i="20"/>
  <c r="BW518" i="20"/>
  <c r="BW519" i="20"/>
  <c r="BW520" i="20"/>
  <c r="BW521" i="20"/>
  <c r="BW522" i="20"/>
  <c r="BW523" i="20"/>
  <c r="BW524" i="20"/>
  <c r="BW525" i="20"/>
  <c r="BW526" i="20"/>
  <c r="BW527" i="20"/>
  <c r="BW528" i="20"/>
  <c r="BW529" i="20"/>
  <c r="BW530" i="20"/>
  <c r="BW531" i="20"/>
  <c r="BW532" i="20"/>
  <c r="BW533" i="20"/>
  <c r="BW534" i="20"/>
  <c r="BW535" i="20"/>
  <c r="BW536" i="20"/>
  <c r="BW537" i="20"/>
  <c r="BW538" i="20"/>
  <c r="BW539" i="20"/>
  <c r="BW540" i="20"/>
  <c r="BW541" i="20"/>
  <c r="BW542" i="20"/>
  <c r="BW543" i="20"/>
  <c r="BW544" i="20"/>
  <c r="BW545" i="20"/>
  <c r="BW546" i="20"/>
  <c r="BW547" i="20"/>
  <c r="BW548" i="20"/>
  <c r="BW549" i="20"/>
  <c r="BW550" i="20"/>
  <c r="BW551" i="20"/>
  <c r="BW552" i="20"/>
  <c r="BW553" i="20"/>
  <c r="BW554" i="20"/>
  <c r="BW555" i="20"/>
  <c r="BW556" i="20"/>
  <c r="BW557" i="20"/>
  <c r="BW558" i="20"/>
  <c r="BW559" i="20"/>
  <c r="BW560" i="20"/>
  <c r="BW561" i="20"/>
  <c r="BW562" i="20"/>
  <c r="BW563" i="20"/>
  <c r="BW564" i="20"/>
  <c r="BW565" i="20"/>
  <c r="BW566" i="20"/>
  <c r="BW567" i="20"/>
  <c r="BW568" i="20"/>
  <c r="BW569" i="20"/>
  <c r="BW570" i="20"/>
  <c r="BW571" i="20"/>
  <c r="BW572" i="20"/>
  <c r="BW573" i="20"/>
  <c r="BW574" i="20"/>
  <c r="BW575" i="20"/>
  <c r="BW576" i="20"/>
  <c r="BW577" i="20"/>
  <c r="BW578" i="20"/>
  <c r="BW579" i="20"/>
  <c r="BW580" i="20"/>
  <c r="BW581" i="20"/>
  <c r="BW582" i="20"/>
  <c r="BW583" i="20"/>
  <c r="BW584" i="20"/>
  <c r="BW585" i="20"/>
  <c r="BW586" i="20"/>
  <c r="BW587" i="20"/>
  <c r="BW588" i="20"/>
  <c r="BW589" i="20"/>
  <c r="BW590" i="20"/>
  <c r="BW591" i="20"/>
  <c r="BW592" i="20"/>
  <c r="BW593" i="20"/>
  <c r="BW594" i="20"/>
  <c r="BW595" i="20"/>
  <c r="BW596" i="20"/>
  <c r="BW597" i="20"/>
  <c r="BW598" i="20"/>
  <c r="BW599" i="20"/>
  <c r="BW600" i="20"/>
  <c r="BW601" i="20"/>
  <c r="BW602" i="20"/>
  <c r="BW603" i="20"/>
  <c r="BW604" i="20"/>
  <c r="BW605" i="20"/>
  <c r="BW606" i="20"/>
  <c r="BW607" i="20"/>
  <c r="BW608" i="20"/>
  <c r="BW609" i="20"/>
  <c r="BW610" i="20"/>
  <c r="BW611" i="20"/>
  <c r="BW612" i="20"/>
  <c r="BW613" i="20"/>
  <c r="BW614" i="20"/>
  <c r="BW615" i="20"/>
  <c r="BW616" i="20"/>
  <c r="BW617" i="20"/>
  <c r="BW618" i="20"/>
  <c r="BW619" i="20"/>
  <c r="BW620" i="20"/>
  <c r="BW621" i="20"/>
  <c r="BW622" i="20"/>
  <c r="BW623" i="20"/>
  <c r="BW624" i="20"/>
  <c r="BW625" i="20"/>
  <c r="BW626" i="20"/>
  <c r="BW627" i="20"/>
  <c r="BW628" i="20"/>
  <c r="BW629" i="20"/>
  <c r="BW630" i="20"/>
  <c r="BW631" i="20"/>
  <c r="BW632" i="20"/>
  <c r="BW633" i="20"/>
  <c r="BW634" i="20"/>
  <c r="BW635" i="20"/>
  <c r="BW636" i="20"/>
  <c r="BW637" i="20"/>
  <c r="BW638" i="20"/>
  <c r="BW639" i="20"/>
  <c r="BW640" i="20"/>
  <c r="BW641" i="20"/>
  <c r="BW642" i="20"/>
  <c r="BW643" i="20"/>
  <c r="BW644" i="20"/>
  <c r="BW645" i="20"/>
  <c r="BW646" i="20"/>
  <c r="BW647" i="20"/>
  <c r="BW648" i="20"/>
  <c r="BW649" i="20"/>
  <c r="BW650" i="20"/>
  <c r="BW651" i="20"/>
  <c r="BW652" i="20"/>
  <c r="BW653" i="20"/>
  <c r="BW654" i="20"/>
  <c r="BW655" i="20"/>
  <c r="BW656" i="20"/>
  <c r="BW657" i="20"/>
  <c r="BW658" i="20"/>
  <c r="BW659" i="20"/>
  <c r="BW660" i="20"/>
  <c r="BW661" i="20"/>
  <c r="BW662" i="20"/>
  <c r="BW663" i="20"/>
  <c r="BW664" i="20"/>
  <c r="BW665" i="20"/>
  <c r="BW666" i="20"/>
  <c r="BW667" i="20"/>
  <c r="BW668" i="20"/>
  <c r="BW669" i="20"/>
  <c r="BW670" i="20"/>
  <c r="BW671" i="20"/>
  <c r="BW672" i="20"/>
  <c r="BW673" i="20"/>
  <c r="BW674" i="20"/>
  <c r="BW675" i="20"/>
  <c r="BW676" i="20"/>
  <c r="BW677" i="20"/>
  <c r="BW678" i="20"/>
  <c r="BW679" i="20"/>
  <c r="BW680" i="20"/>
  <c r="BW681" i="20"/>
  <c r="BW682" i="20"/>
  <c r="BW683" i="20"/>
  <c r="BW684" i="20"/>
  <c r="BW685" i="20"/>
  <c r="BW686" i="20"/>
  <c r="BW687" i="20"/>
  <c r="BW688" i="20"/>
  <c r="BW689" i="20"/>
  <c r="BW690" i="20"/>
  <c r="BW691" i="20"/>
  <c r="BW692" i="20"/>
  <c r="BW693" i="20"/>
  <c r="BW694" i="20"/>
  <c r="BW695" i="20"/>
  <c r="BW696" i="20"/>
  <c r="BW697" i="20"/>
  <c r="BW698" i="20"/>
  <c r="BW699" i="20"/>
  <c r="BW700" i="20"/>
  <c r="BW701" i="20"/>
  <c r="BW702" i="20"/>
  <c r="BW703" i="20"/>
  <c r="BW704" i="20"/>
  <c r="BW705" i="20"/>
  <c r="BW706" i="20"/>
  <c r="BW707" i="20"/>
  <c r="BW708" i="20"/>
  <c r="BW709" i="20"/>
  <c r="BW710" i="20"/>
  <c r="BW711" i="20"/>
  <c r="BW712" i="20"/>
  <c r="BW713" i="20"/>
  <c r="BW714" i="20"/>
  <c r="BW715" i="20"/>
  <c r="BW716" i="20"/>
  <c r="BW717" i="20"/>
  <c r="BW718" i="20"/>
  <c r="BW719" i="20"/>
  <c r="BW720" i="20"/>
  <c r="BW721" i="20"/>
  <c r="BW722" i="20"/>
  <c r="BW723" i="20"/>
  <c r="BW724" i="20"/>
  <c r="BW725" i="20"/>
  <c r="BW726" i="20"/>
  <c r="BW727" i="20"/>
  <c r="BW728" i="20"/>
  <c r="BW729" i="20"/>
  <c r="BW730" i="20"/>
  <c r="BW731" i="20"/>
  <c r="BW732" i="20"/>
  <c r="BW733" i="20"/>
  <c r="BW734" i="20"/>
  <c r="BW735" i="20"/>
  <c r="BW736" i="20"/>
  <c r="BW737" i="20"/>
  <c r="BW738" i="20"/>
  <c r="BW739" i="20"/>
  <c r="BW740" i="20"/>
  <c r="BW741" i="20"/>
  <c r="BW742" i="20"/>
  <c r="BW743" i="20"/>
  <c r="BW744" i="20"/>
  <c r="BW745" i="20"/>
  <c r="BW746" i="20"/>
  <c r="BW747" i="20"/>
  <c r="BW748" i="20"/>
  <c r="BW749" i="20"/>
  <c r="BW750" i="20"/>
  <c r="BW751" i="20"/>
  <c r="BW752" i="20"/>
  <c r="BW753" i="20"/>
  <c r="BW754" i="20"/>
  <c r="BW755" i="20"/>
  <c r="BW756" i="20"/>
  <c r="BW757" i="20"/>
  <c r="BW758" i="20"/>
  <c r="BW759" i="20"/>
  <c r="BW760" i="20"/>
  <c r="BW761" i="20"/>
  <c r="BW762" i="20"/>
  <c r="BW763" i="20"/>
  <c r="BW764" i="20"/>
  <c r="BW765" i="20"/>
  <c r="BW766" i="20"/>
  <c r="BW767" i="20"/>
  <c r="BW768" i="20"/>
  <c r="BW769" i="20"/>
  <c r="BW770" i="20"/>
  <c r="BW771" i="20"/>
  <c r="BW772" i="20"/>
  <c r="BW773" i="20"/>
  <c r="BW774" i="20"/>
  <c r="BW775" i="20"/>
  <c r="BW776" i="20"/>
  <c r="BW777" i="20"/>
  <c r="BW778" i="20"/>
  <c r="BW779" i="20"/>
  <c r="BW780" i="20"/>
  <c r="BW781" i="20"/>
  <c r="BW782" i="20"/>
  <c r="BW783" i="20"/>
  <c r="BW784" i="20"/>
  <c r="BW785" i="20"/>
  <c r="BW786" i="20"/>
  <c r="BW787" i="20"/>
  <c r="BW788" i="20"/>
  <c r="BW789" i="20"/>
  <c r="BW790" i="20"/>
  <c r="BW791" i="20"/>
  <c r="BW792" i="20"/>
  <c r="BW793" i="20"/>
  <c r="BW794" i="20"/>
  <c r="BW795" i="20"/>
  <c r="BW796" i="20"/>
  <c r="BW797" i="20"/>
  <c r="BW798" i="20"/>
  <c r="BW799" i="20"/>
  <c r="BW800" i="20"/>
  <c r="BW801" i="20"/>
  <c r="BW802" i="20"/>
  <c r="BW803" i="20"/>
  <c r="BW804" i="20"/>
  <c r="BW805" i="20"/>
  <c r="BW806" i="20"/>
  <c r="BW807" i="20"/>
  <c r="BW808" i="20"/>
  <c r="BW809" i="20"/>
  <c r="BW810" i="20"/>
  <c r="BW811" i="20"/>
  <c r="BW812" i="20"/>
  <c r="BW813" i="20"/>
  <c r="BW814" i="20"/>
  <c r="BW815" i="20"/>
  <c r="BW816" i="20"/>
  <c r="BW817" i="20"/>
  <c r="BW818" i="20"/>
  <c r="BW819" i="20"/>
  <c r="BW820" i="20"/>
  <c r="BW821" i="20"/>
  <c r="BW822" i="20"/>
  <c r="BW823" i="20"/>
  <c r="BW824" i="20"/>
  <c r="BW825" i="20"/>
  <c r="BW826" i="20"/>
  <c r="BW827" i="20"/>
  <c r="BW828" i="20"/>
  <c r="BW829" i="20"/>
  <c r="BW830" i="20"/>
  <c r="BW831" i="20"/>
  <c r="BW832" i="20"/>
  <c r="BW833" i="20"/>
  <c r="BW834" i="20"/>
  <c r="BW835" i="20"/>
  <c r="BW836" i="20"/>
  <c r="BW837" i="20"/>
  <c r="BW838" i="20"/>
  <c r="BW839" i="20"/>
  <c r="BW840" i="20"/>
  <c r="BW841" i="20"/>
  <c r="BW842" i="20"/>
  <c r="BW843" i="20"/>
  <c r="BW844" i="20"/>
  <c r="BW845" i="20"/>
  <c r="BW846" i="20"/>
  <c r="BW847" i="20"/>
  <c r="BW848" i="20"/>
  <c r="BW849" i="20"/>
  <c r="BW850" i="20"/>
  <c r="BW851" i="20"/>
  <c r="BW852" i="20"/>
  <c r="BW853" i="20"/>
  <c r="BW854" i="20"/>
  <c r="BW855" i="20"/>
  <c r="BW856" i="20"/>
  <c r="BW857" i="20"/>
  <c r="BW858" i="20"/>
  <c r="BW859" i="20"/>
  <c r="BW860" i="20"/>
  <c r="BW861" i="20"/>
  <c r="BW862" i="20"/>
  <c r="BW863" i="20"/>
  <c r="BW864" i="20"/>
  <c r="BW865" i="20"/>
  <c r="BW866" i="20"/>
  <c r="BW867" i="20"/>
  <c r="BW868" i="20"/>
  <c r="BW869" i="20"/>
  <c r="BW870" i="20"/>
  <c r="BW871" i="20"/>
  <c r="BW872" i="20"/>
  <c r="BW873" i="20"/>
  <c r="BW874" i="20"/>
  <c r="BW875" i="20"/>
  <c r="BW876" i="20"/>
  <c r="BW877" i="20"/>
  <c r="BW878" i="20"/>
  <c r="BW879" i="20"/>
  <c r="BW880" i="20"/>
  <c r="BW881" i="20"/>
  <c r="BW882" i="20"/>
  <c r="BW883" i="20"/>
  <c r="BW884" i="20"/>
  <c r="BW885" i="20"/>
  <c r="BW886" i="20"/>
  <c r="BW887" i="20"/>
  <c r="BW888" i="20"/>
  <c r="BW889" i="20"/>
  <c r="BW890" i="20"/>
  <c r="BW891" i="20"/>
  <c r="BW892" i="20"/>
  <c r="BW893" i="20"/>
  <c r="BW894" i="20"/>
  <c r="BW895" i="20"/>
  <c r="BW896" i="20"/>
  <c r="BW897" i="20"/>
  <c r="BW898" i="20"/>
  <c r="BW899" i="20"/>
  <c r="BW900" i="20"/>
  <c r="BW901" i="20"/>
  <c r="BW902" i="20"/>
  <c r="BW903" i="20"/>
  <c r="BW904" i="20"/>
  <c r="BW905" i="20"/>
  <c r="BW906" i="20"/>
  <c r="BW907" i="20"/>
  <c r="BW908" i="20"/>
  <c r="BW909" i="20"/>
  <c r="BW910" i="20"/>
  <c r="BW911" i="20"/>
  <c r="BW912" i="20"/>
  <c r="BW913" i="20"/>
  <c r="BW914" i="20"/>
  <c r="BW915" i="20"/>
  <c r="BW916" i="20"/>
  <c r="BW917" i="20"/>
  <c r="BW918" i="20"/>
  <c r="BW919" i="20"/>
  <c r="BW920" i="20"/>
  <c r="BW921" i="20"/>
  <c r="BW922" i="20"/>
  <c r="BW923" i="20"/>
  <c r="BW924" i="20"/>
  <c r="BW925" i="20"/>
  <c r="BW926" i="20"/>
  <c r="BW927" i="20"/>
  <c r="BW928" i="20"/>
  <c r="BW929" i="20"/>
  <c r="BW930" i="20"/>
  <c r="BW931" i="20"/>
  <c r="BW932" i="20"/>
  <c r="BW933" i="20"/>
  <c r="BW934" i="20"/>
  <c r="BW935" i="20"/>
  <c r="BW936" i="20"/>
  <c r="BW937" i="20"/>
  <c r="BW938" i="20"/>
  <c r="BW939" i="20"/>
  <c r="BW940" i="20"/>
  <c r="BW941" i="20"/>
  <c r="BW942" i="20"/>
  <c r="BW943" i="20"/>
  <c r="BW944" i="20"/>
  <c r="BW945" i="20"/>
  <c r="BW946" i="20"/>
  <c r="BW947" i="20"/>
  <c r="BW948" i="20"/>
  <c r="BW949" i="20"/>
  <c r="BW950" i="20"/>
  <c r="BW951" i="20"/>
  <c r="BW952" i="20"/>
  <c r="BW953" i="20"/>
  <c r="BW954" i="20"/>
  <c r="BW955" i="20"/>
  <c r="BW956" i="20"/>
  <c r="BW957" i="20"/>
  <c r="BW958" i="20"/>
  <c r="BW959" i="20"/>
  <c r="BW960" i="20"/>
  <c r="BW961" i="20"/>
  <c r="BW962" i="20"/>
  <c r="BW963" i="20"/>
  <c r="BW964" i="20"/>
  <c r="BW965" i="20"/>
  <c r="BW966" i="20"/>
  <c r="BW967" i="20"/>
  <c r="BW968" i="20"/>
  <c r="BW969" i="20"/>
  <c r="BW970" i="20"/>
  <c r="BW971" i="20"/>
  <c r="BW972" i="20"/>
  <c r="BW973" i="20"/>
  <c r="BW974" i="20"/>
  <c r="BW975" i="20"/>
  <c r="BW976" i="20"/>
  <c r="BW977" i="20"/>
  <c r="BW978" i="20"/>
  <c r="BW979" i="20"/>
  <c r="BW980" i="20"/>
  <c r="BW981" i="20"/>
  <c r="BW982" i="20"/>
  <c r="BW983" i="20"/>
  <c r="BW984" i="20"/>
  <c r="BW985" i="20"/>
  <c r="BW986" i="20"/>
  <c r="BW987" i="20"/>
  <c r="BW988" i="20"/>
  <c r="BW989" i="20"/>
  <c r="BW990" i="20"/>
  <c r="BW991" i="20"/>
  <c r="BW992" i="20"/>
  <c r="BW993" i="20"/>
  <c r="BW994" i="20"/>
  <c r="BW995" i="20"/>
  <c r="BW996" i="20"/>
  <c r="BW997" i="20"/>
  <c r="BW998" i="20"/>
  <c r="BW999" i="20"/>
  <c r="BW1000" i="20"/>
  <c r="BW1001" i="20"/>
  <c r="BW1002" i="20"/>
  <c r="BW1003" i="20"/>
  <c r="BW1004" i="20"/>
  <c r="BW1005" i="20"/>
  <c r="BW1006" i="20"/>
  <c r="BW1007" i="20"/>
  <c r="BW1008" i="20"/>
  <c r="BW1009" i="20"/>
  <c r="BW1010" i="20"/>
  <c r="BW1011" i="20"/>
  <c r="BW1012" i="20"/>
  <c r="BW1013" i="20"/>
  <c r="BW1014" i="20"/>
  <c r="BW1015" i="20"/>
  <c r="BW1016" i="20"/>
  <c r="BW1017" i="20"/>
  <c r="BW1018" i="20"/>
  <c r="BV4" i="20"/>
  <c r="BV5" i="20"/>
  <c r="BV6" i="20"/>
  <c r="BV7" i="20"/>
  <c r="BV8" i="20"/>
  <c r="BV9" i="20"/>
  <c r="BV10" i="20"/>
  <c r="BV11" i="20"/>
  <c r="BV12" i="20"/>
  <c r="BV13" i="20"/>
  <c r="BV14" i="20"/>
  <c r="BV15" i="20"/>
  <c r="BV16" i="20"/>
  <c r="BV17" i="20"/>
  <c r="BV18" i="20"/>
  <c r="BV19" i="20"/>
  <c r="BV20" i="20"/>
  <c r="BV21" i="20"/>
  <c r="BV22" i="20"/>
  <c r="BV23" i="20"/>
  <c r="BV24" i="20"/>
  <c r="BV25" i="20"/>
  <c r="BV26" i="20"/>
  <c r="BV27" i="20"/>
  <c r="BV28" i="20"/>
  <c r="BV29" i="20"/>
  <c r="BV30" i="20"/>
  <c r="BV31" i="20"/>
  <c r="BV32" i="20"/>
  <c r="BV33" i="20"/>
  <c r="BV34" i="20"/>
  <c r="BV35" i="20"/>
  <c r="BV36" i="20"/>
  <c r="BV37" i="20"/>
  <c r="BV38" i="20"/>
  <c r="BV39" i="20"/>
  <c r="BV40" i="20"/>
  <c r="BV41" i="20"/>
  <c r="BV42" i="20"/>
  <c r="BV43" i="20"/>
  <c r="BV44" i="20"/>
  <c r="BV45" i="20"/>
  <c r="BV46" i="20"/>
  <c r="BV47" i="20"/>
  <c r="BV48" i="20"/>
  <c r="BV49" i="20"/>
  <c r="BV50" i="20"/>
  <c r="BV51" i="20"/>
  <c r="BV52" i="20"/>
  <c r="BV53" i="20"/>
  <c r="BV54" i="20"/>
  <c r="BV55" i="20"/>
  <c r="BV56" i="20"/>
  <c r="BV57" i="20"/>
  <c r="BV58" i="20"/>
  <c r="BV59" i="20"/>
  <c r="BV60" i="20"/>
  <c r="BV61" i="20"/>
  <c r="BV62" i="20"/>
  <c r="BV63" i="20"/>
  <c r="BV64" i="20"/>
  <c r="BV65" i="20"/>
  <c r="BV66" i="20"/>
  <c r="BV67" i="20"/>
  <c r="BV68" i="20"/>
  <c r="BV69" i="20"/>
  <c r="BV70" i="20"/>
  <c r="BV71" i="20"/>
  <c r="BV72" i="20"/>
  <c r="BV73" i="20"/>
  <c r="BV74" i="20"/>
  <c r="BV75" i="20"/>
  <c r="BV76" i="20"/>
  <c r="BV77" i="20"/>
  <c r="BV78" i="20"/>
  <c r="BV79" i="20"/>
  <c r="BV80" i="20"/>
  <c r="BV81" i="20"/>
  <c r="BV82" i="20"/>
  <c r="BV83" i="20"/>
  <c r="BV84" i="20"/>
  <c r="BV85" i="20"/>
  <c r="BV86" i="20"/>
  <c r="BV87" i="20"/>
  <c r="BV88" i="20"/>
  <c r="BV89" i="20"/>
  <c r="BV90" i="20"/>
  <c r="BV91" i="20"/>
  <c r="BV92" i="20"/>
  <c r="BV93" i="20"/>
  <c r="BV94" i="20"/>
  <c r="BV95" i="20"/>
  <c r="BV96" i="20"/>
  <c r="BV97" i="20"/>
  <c r="BV98" i="20"/>
  <c r="BV99" i="20"/>
  <c r="BV100" i="20"/>
  <c r="BV101" i="20"/>
  <c r="BV102" i="20"/>
  <c r="BV103" i="20"/>
  <c r="BV104" i="20"/>
  <c r="BV105" i="20"/>
  <c r="BV106" i="20"/>
  <c r="BV107" i="20"/>
  <c r="BV108" i="20"/>
  <c r="BV109" i="20"/>
  <c r="BV110" i="20"/>
  <c r="BV111" i="20"/>
  <c r="BV112" i="20"/>
  <c r="BV113" i="20"/>
  <c r="BV114" i="20"/>
  <c r="BV115" i="20"/>
  <c r="BV116" i="20"/>
  <c r="BV117" i="20"/>
  <c r="BV118" i="20"/>
  <c r="BV119" i="20"/>
  <c r="BV120" i="20"/>
  <c r="BV121" i="20"/>
  <c r="BV122" i="20"/>
  <c r="BV123" i="20"/>
  <c r="BV124" i="20"/>
  <c r="BV125" i="20"/>
  <c r="BV126" i="20"/>
  <c r="BV127" i="20"/>
  <c r="BV128" i="20"/>
  <c r="BV129" i="20"/>
  <c r="BV130" i="20"/>
  <c r="BV131" i="20"/>
  <c r="BV132" i="20"/>
  <c r="BV133" i="20"/>
  <c r="BV134" i="20"/>
  <c r="BV135" i="20"/>
  <c r="BV136" i="20"/>
  <c r="BV137" i="20"/>
  <c r="BV138" i="20"/>
  <c r="BV139" i="20"/>
  <c r="BV140" i="20"/>
  <c r="BV141" i="20"/>
  <c r="BV142" i="20"/>
  <c r="BV143" i="20"/>
  <c r="BV144" i="20"/>
  <c r="BV145" i="20"/>
  <c r="BV146" i="20"/>
  <c r="BV147" i="20"/>
  <c r="BV148" i="20"/>
  <c r="BV149" i="20"/>
  <c r="BV150" i="20"/>
  <c r="BV151" i="20"/>
  <c r="BV152" i="20"/>
  <c r="BV153" i="20"/>
  <c r="BV154" i="20"/>
  <c r="BV155" i="20"/>
  <c r="BV156" i="20"/>
  <c r="BV157" i="20"/>
  <c r="BV158" i="20"/>
  <c r="BV159" i="20"/>
  <c r="BV160" i="20"/>
  <c r="BV161" i="20"/>
  <c r="BV162" i="20"/>
  <c r="BV163" i="20"/>
  <c r="BV164" i="20"/>
  <c r="BV165" i="20"/>
  <c r="BV166" i="20"/>
  <c r="BV167" i="20"/>
  <c r="BV168" i="20"/>
  <c r="BV169" i="20"/>
  <c r="BV170" i="20"/>
  <c r="BV171" i="20"/>
  <c r="BV172" i="20"/>
  <c r="BV173" i="20"/>
  <c r="BV174" i="20"/>
  <c r="BV175" i="20"/>
  <c r="BV176" i="20"/>
  <c r="BV177" i="20"/>
  <c r="BV178" i="20"/>
  <c r="BV179" i="20"/>
  <c r="BV180" i="20"/>
  <c r="BV181" i="20"/>
  <c r="BV182" i="20"/>
  <c r="BV183" i="20"/>
  <c r="BV184" i="20"/>
  <c r="BV185" i="20"/>
  <c r="BV186" i="20"/>
  <c r="BV187" i="20"/>
  <c r="BV188" i="20"/>
  <c r="BV189" i="20"/>
  <c r="BV190" i="20"/>
  <c r="BV191" i="20"/>
  <c r="BV192" i="20"/>
  <c r="BV193" i="20"/>
  <c r="BV194" i="20"/>
  <c r="BV195" i="20"/>
  <c r="BV196" i="20"/>
  <c r="BV197" i="20"/>
  <c r="BV198" i="20"/>
  <c r="BV199" i="20"/>
  <c r="BV200" i="20"/>
  <c r="BV201" i="20"/>
  <c r="BV202" i="20"/>
  <c r="BV203" i="20"/>
  <c r="BV204" i="20"/>
  <c r="BV205" i="20"/>
  <c r="BV206" i="20"/>
  <c r="BV207" i="20"/>
  <c r="BV208" i="20"/>
  <c r="BV209" i="20"/>
  <c r="BV210" i="20"/>
  <c r="BV211" i="20"/>
  <c r="BV212" i="20"/>
  <c r="BV213" i="20"/>
  <c r="BV214" i="20"/>
  <c r="BV215" i="20"/>
  <c r="BV216" i="20"/>
  <c r="BV217" i="20"/>
  <c r="BV218" i="20"/>
  <c r="BV219" i="20"/>
  <c r="BV220" i="20"/>
  <c r="BV221" i="20"/>
  <c r="BV222" i="20"/>
  <c r="BV223" i="20"/>
  <c r="BV224" i="20"/>
  <c r="BV225" i="20"/>
  <c r="BV226" i="20"/>
  <c r="BV227" i="20"/>
  <c r="BV228" i="20"/>
  <c r="BV229" i="20"/>
  <c r="BV230" i="20"/>
  <c r="BV231" i="20"/>
  <c r="BV232" i="20"/>
  <c r="BV233" i="20"/>
  <c r="BV234" i="20"/>
  <c r="BV235" i="20"/>
  <c r="BV236" i="20"/>
  <c r="BV237" i="20"/>
  <c r="BV238" i="20"/>
  <c r="BV239" i="20"/>
  <c r="BV240" i="20"/>
  <c r="BV241" i="20"/>
  <c r="BV242" i="20"/>
  <c r="BV243" i="20"/>
  <c r="BV244" i="20"/>
  <c r="BV245" i="20"/>
  <c r="BV246" i="20"/>
  <c r="BV247" i="20"/>
  <c r="BV248" i="20"/>
  <c r="BV249" i="20"/>
  <c r="BV250" i="20"/>
  <c r="BV251" i="20"/>
  <c r="BV252" i="20"/>
  <c r="BV253" i="20"/>
  <c r="BV254" i="20"/>
  <c r="BV255" i="20"/>
  <c r="BV256" i="20"/>
  <c r="BV257" i="20"/>
  <c r="BV258" i="20"/>
  <c r="BV259" i="20"/>
  <c r="BV260" i="20"/>
  <c r="BV261" i="20"/>
  <c r="BV262" i="20"/>
  <c r="BV263" i="20"/>
  <c r="BV264" i="20"/>
  <c r="BV265" i="20"/>
  <c r="BV266" i="20"/>
  <c r="BV267" i="20"/>
  <c r="BV268" i="20"/>
  <c r="BV269" i="20"/>
  <c r="BV270" i="20"/>
  <c r="BV271" i="20"/>
  <c r="BV272" i="20"/>
  <c r="BV273" i="20"/>
  <c r="BV274" i="20"/>
  <c r="BV275" i="20"/>
  <c r="BV276" i="20"/>
  <c r="BV277" i="20"/>
  <c r="BV278" i="20"/>
  <c r="BV279" i="20"/>
  <c r="BV280" i="20"/>
  <c r="BV281" i="20"/>
  <c r="BV282" i="20"/>
  <c r="BV283" i="20"/>
  <c r="BV284" i="20"/>
  <c r="BV285" i="20"/>
  <c r="BV286" i="20"/>
  <c r="BV287" i="20"/>
  <c r="BV288" i="20"/>
  <c r="BV289" i="20"/>
  <c r="BV290" i="20"/>
  <c r="BV291" i="20"/>
  <c r="BV292" i="20"/>
  <c r="BV293" i="20"/>
  <c r="BV294" i="20"/>
  <c r="BV295" i="20"/>
  <c r="BV296" i="20"/>
  <c r="BV297" i="20"/>
  <c r="BV298" i="20"/>
  <c r="BV299" i="20"/>
  <c r="BV300" i="20"/>
  <c r="BV301" i="20"/>
  <c r="BV302" i="20"/>
  <c r="BV303" i="20"/>
  <c r="BV304" i="20"/>
  <c r="BV305" i="20"/>
  <c r="BV306" i="20"/>
  <c r="BV307" i="20"/>
  <c r="BV308" i="20"/>
  <c r="BV309" i="20"/>
  <c r="BV310" i="20"/>
  <c r="BV311" i="20"/>
  <c r="BV312" i="20"/>
  <c r="BV313" i="20"/>
  <c r="BV314" i="20"/>
  <c r="BV315" i="20"/>
  <c r="BV316" i="20"/>
  <c r="BV317" i="20"/>
  <c r="BV318" i="20"/>
  <c r="BV319" i="20"/>
  <c r="BV320" i="20"/>
  <c r="BV321" i="20"/>
  <c r="BV322" i="20"/>
  <c r="BV323" i="20"/>
  <c r="BV324" i="20"/>
  <c r="BV325" i="20"/>
  <c r="BV326" i="20"/>
  <c r="BV327" i="20"/>
  <c r="BV328" i="20"/>
  <c r="BV329" i="20"/>
  <c r="BV330" i="20"/>
  <c r="BV331" i="20"/>
  <c r="BV332" i="20"/>
  <c r="BV333" i="20"/>
  <c r="BV334" i="20"/>
  <c r="BV335" i="20"/>
  <c r="BV336" i="20"/>
  <c r="BV337" i="20"/>
  <c r="BV338" i="20"/>
  <c r="BV339" i="20"/>
  <c r="BV340" i="20"/>
  <c r="BV341" i="20"/>
  <c r="BV342" i="20"/>
  <c r="BV343" i="20"/>
  <c r="BV344" i="20"/>
  <c r="BV345" i="20"/>
  <c r="BV346" i="20"/>
  <c r="BV347" i="20"/>
  <c r="BV348" i="20"/>
  <c r="BV349" i="20"/>
  <c r="BV350" i="20"/>
  <c r="BV351" i="20"/>
  <c r="BV352" i="20"/>
  <c r="BV353" i="20"/>
  <c r="BV354" i="20"/>
  <c r="BV355" i="20"/>
  <c r="BV356" i="20"/>
  <c r="BV357" i="20"/>
  <c r="BV358" i="20"/>
  <c r="BV359" i="20"/>
  <c r="BV360" i="20"/>
  <c r="BV361" i="20"/>
  <c r="BV362" i="20"/>
  <c r="BV363" i="20"/>
  <c r="BV364" i="20"/>
  <c r="BV365" i="20"/>
  <c r="BV366" i="20"/>
  <c r="BV367" i="20"/>
  <c r="BV368" i="20"/>
  <c r="BV369" i="20"/>
  <c r="BV370" i="20"/>
  <c r="BV371" i="20"/>
  <c r="BV372" i="20"/>
  <c r="BV373" i="20"/>
  <c r="BV374" i="20"/>
  <c r="BV375" i="20"/>
  <c r="BV376" i="20"/>
  <c r="BV377" i="20"/>
  <c r="BV378" i="20"/>
  <c r="BV379" i="20"/>
  <c r="BV380" i="20"/>
  <c r="BV381" i="20"/>
  <c r="BV382" i="20"/>
  <c r="BV383" i="20"/>
  <c r="BV384" i="20"/>
  <c r="BV385" i="20"/>
  <c r="BV386" i="20"/>
  <c r="BV387" i="20"/>
  <c r="BV388" i="20"/>
  <c r="BV389" i="20"/>
  <c r="BV390" i="20"/>
  <c r="BV391" i="20"/>
  <c r="BV392" i="20"/>
  <c r="BV393" i="20"/>
  <c r="BV394" i="20"/>
  <c r="BV395" i="20"/>
  <c r="BV396" i="20"/>
  <c r="BV397" i="20"/>
  <c r="BV398" i="20"/>
  <c r="BV399" i="20"/>
  <c r="BV400" i="20"/>
  <c r="BV401" i="20"/>
  <c r="BV402" i="20"/>
  <c r="BV403" i="20"/>
  <c r="BV404" i="20"/>
  <c r="BV405" i="20"/>
  <c r="BV406" i="20"/>
  <c r="BV407" i="20"/>
  <c r="BV408" i="20"/>
  <c r="BV409" i="20"/>
  <c r="BV410" i="20"/>
  <c r="BV411" i="20"/>
  <c r="BV412" i="20"/>
  <c r="BV413" i="20"/>
  <c r="BV414" i="20"/>
  <c r="BV415" i="20"/>
  <c r="BV416" i="20"/>
  <c r="BV417" i="20"/>
  <c r="BV418" i="20"/>
  <c r="BV419" i="20"/>
  <c r="BV420" i="20"/>
  <c r="BV421" i="20"/>
  <c r="BV422" i="20"/>
  <c r="BV423" i="20"/>
  <c r="BV424" i="20"/>
  <c r="BV425" i="20"/>
  <c r="BV426" i="20"/>
  <c r="BV427" i="20"/>
  <c r="BV428" i="20"/>
  <c r="BV429" i="20"/>
  <c r="BV430" i="20"/>
  <c r="BV431" i="20"/>
  <c r="BV432" i="20"/>
  <c r="BV433" i="20"/>
  <c r="BV434" i="20"/>
  <c r="BV435" i="20"/>
  <c r="BV436" i="20"/>
  <c r="BV437" i="20"/>
  <c r="BV438" i="20"/>
  <c r="BV439" i="20"/>
  <c r="BV440" i="20"/>
  <c r="BV441" i="20"/>
  <c r="BV442" i="20"/>
  <c r="BV443" i="20"/>
  <c r="BV444" i="20"/>
  <c r="BV445" i="20"/>
  <c r="BV446" i="20"/>
  <c r="BV447" i="20"/>
  <c r="BV448" i="20"/>
  <c r="BV449" i="20"/>
  <c r="BV450" i="20"/>
  <c r="BV451" i="20"/>
  <c r="BV452" i="20"/>
  <c r="BV453" i="20"/>
  <c r="BV454" i="20"/>
  <c r="BV455" i="20"/>
  <c r="BV456" i="20"/>
  <c r="BV457" i="20"/>
  <c r="BV458" i="20"/>
  <c r="BV459" i="20"/>
  <c r="BV460" i="20"/>
  <c r="BV461" i="20"/>
  <c r="BV462" i="20"/>
  <c r="BV463" i="20"/>
  <c r="BV464" i="20"/>
  <c r="BV465" i="20"/>
  <c r="BV466" i="20"/>
  <c r="BV467" i="20"/>
  <c r="BV468" i="20"/>
  <c r="BV469" i="20"/>
  <c r="BV470" i="20"/>
  <c r="BV471" i="20"/>
  <c r="BV472" i="20"/>
  <c r="BV473" i="20"/>
  <c r="BV474" i="20"/>
  <c r="BV475" i="20"/>
  <c r="BV476" i="20"/>
  <c r="BV477" i="20"/>
  <c r="BV478" i="20"/>
  <c r="BV479" i="20"/>
  <c r="BV480" i="20"/>
  <c r="BV481" i="20"/>
  <c r="BV482" i="20"/>
  <c r="BV483" i="20"/>
  <c r="BV484" i="20"/>
  <c r="BV485" i="20"/>
  <c r="BV486" i="20"/>
  <c r="BV487" i="20"/>
  <c r="BV488" i="20"/>
  <c r="BV489" i="20"/>
  <c r="BV490" i="20"/>
  <c r="BV491" i="20"/>
  <c r="BV492" i="20"/>
  <c r="BV493" i="20"/>
  <c r="BV494" i="20"/>
  <c r="BV495" i="20"/>
  <c r="BV496" i="20"/>
  <c r="BV497" i="20"/>
  <c r="BV498" i="20"/>
  <c r="BV499" i="20"/>
  <c r="BV500" i="20"/>
  <c r="BV501" i="20"/>
  <c r="BV502" i="20"/>
  <c r="BV503" i="20"/>
  <c r="BV504" i="20"/>
  <c r="BV505" i="20"/>
  <c r="BV506" i="20"/>
  <c r="BV507" i="20"/>
  <c r="BV508" i="20"/>
  <c r="BV509" i="20"/>
  <c r="BV510" i="20"/>
  <c r="BV511" i="20"/>
  <c r="BV512" i="20"/>
  <c r="BV513" i="20"/>
  <c r="BV514" i="20"/>
  <c r="BV515" i="20"/>
  <c r="BV516" i="20"/>
  <c r="BV517" i="20"/>
  <c r="BV518" i="20"/>
  <c r="BV519" i="20"/>
  <c r="BV520" i="20"/>
  <c r="BV521" i="20"/>
  <c r="BV522" i="20"/>
  <c r="BV523" i="20"/>
  <c r="BV524" i="20"/>
  <c r="BV525" i="20"/>
  <c r="BV526" i="20"/>
  <c r="BV527" i="20"/>
  <c r="BV528" i="20"/>
  <c r="BV529" i="20"/>
  <c r="BV530" i="20"/>
  <c r="BV531" i="20"/>
  <c r="BV532" i="20"/>
  <c r="BV533" i="20"/>
  <c r="BV534" i="20"/>
  <c r="BV535" i="20"/>
  <c r="BV536" i="20"/>
  <c r="BV537" i="20"/>
  <c r="BV538" i="20"/>
  <c r="BV539" i="20"/>
  <c r="BV540" i="20"/>
  <c r="BV541" i="20"/>
  <c r="BV542" i="20"/>
  <c r="BV543" i="20"/>
  <c r="BV544" i="20"/>
  <c r="BV545" i="20"/>
  <c r="BV546" i="20"/>
  <c r="BV547" i="20"/>
  <c r="BV548" i="20"/>
  <c r="BV549" i="20"/>
  <c r="BV550" i="20"/>
  <c r="BV551" i="20"/>
  <c r="BV552" i="20"/>
  <c r="BV553" i="20"/>
  <c r="BV554" i="20"/>
  <c r="BV555" i="20"/>
  <c r="BV556" i="20"/>
  <c r="BV557" i="20"/>
  <c r="BV558" i="20"/>
  <c r="BV559" i="20"/>
  <c r="BV560" i="20"/>
  <c r="BV561" i="20"/>
  <c r="BV562" i="20"/>
  <c r="BV563" i="20"/>
  <c r="BV564" i="20"/>
  <c r="BV565" i="20"/>
  <c r="BV566" i="20"/>
  <c r="BV567" i="20"/>
  <c r="BV568" i="20"/>
  <c r="BV569" i="20"/>
  <c r="BV570" i="20"/>
  <c r="BV571" i="20"/>
  <c r="BV572" i="20"/>
  <c r="BV573" i="20"/>
  <c r="BV574" i="20"/>
  <c r="BV575" i="20"/>
  <c r="BV576" i="20"/>
  <c r="BV577" i="20"/>
  <c r="BV578" i="20"/>
  <c r="BV579" i="20"/>
  <c r="BV580" i="20"/>
  <c r="BV581" i="20"/>
  <c r="BV582" i="20"/>
  <c r="BV583" i="20"/>
  <c r="BV584" i="20"/>
  <c r="BV585" i="20"/>
  <c r="BV586" i="20"/>
  <c r="BV587" i="20"/>
  <c r="BV588" i="20"/>
  <c r="BV589" i="20"/>
  <c r="BV590" i="20"/>
  <c r="BV591" i="20"/>
  <c r="BV592" i="20"/>
  <c r="BV593" i="20"/>
  <c r="BV594" i="20"/>
  <c r="BV595" i="20"/>
  <c r="BV596" i="20"/>
  <c r="BV597" i="20"/>
  <c r="BV598" i="20"/>
  <c r="BV599" i="20"/>
  <c r="BV600" i="20"/>
  <c r="BV601" i="20"/>
  <c r="BV602" i="20"/>
  <c r="BV603" i="20"/>
  <c r="BV604" i="20"/>
  <c r="BV605" i="20"/>
  <c r="BV606" i="20"/>
  <c r="BV607" i="20"/>
  <c r="BV608" i="20"/>
  <c r="BV609" i="20"/>
  <c r="BV610" i="20"/>
  <c r="BV611" i="20"/>
  <c r="BV612" i="20"/>
  <c r="BV613" i="20"/>
  <c r="BV614" i="20"/>
  <c r="BV615" i="20"/>
  <c r="BV616" i="20"/>
  <c r="BV617" i="20"/>
  <c r="BV618" i="20"/>
  <c r="BV619" i="20"/>
  <c r="BV620" i="20"/>
  <c r="BV621" i="20"/>
  <c r="BV622" i="20"/>
  <c r="BV623" i="20"/>
  <c r="BV624" i="20"/>
  <c r="BV625" i="20"/>
  <c r="BV626" i="20"/>
  <c r="BV627" i="20"/>
  <c r="BV628" i="20"/>
  <c r="BV629" i="20"/>
  <c r="BV630" i="20"/>
  <c r="BV631" i="20"/>
  <c r="BV632" i="20"/>
  <c r="BV633" i="20"/>
  <c r="BV634" i="20"/>
  <c r="BV635" i="20"/>
  <c r="BV636" i="20"/>
  <c r="BV637" i="20"/>
  <c r="BV638" i="20"/>
  <c r="BV639" i="20"/>
  <c r="BV640" i="20"/>
  <c r="BV641" i="20"/>
  <c r="BV642" i="20"/>
  <c r="BV643" i="20"/>
  <c r="BV644" i="20"/>
  <c r="BV645" i="20"/>
  <c r="BV646" i="20"/>
  <c r="BV647" i="20"/>
  <c r="BV648" i="20"/>
  <c r="BV649" i="20"/>
  <c r="BV650" i="20"/>
  <c r="BV651" i="20"/>
  <c r="BV652" i="20"/>
  <c r="BV653" i="20"/>
  <c r="BV654" i="20"/>
  <c r="BV655" i="20"/>
  <c r="BV656" i="20"/>
  <c r="BV657" i="20"/>
  <c r="BV658" i="20"/>
  <c r="BV659" i="20"/>
  <c r="BV660" i="20"/>
  <c r="BV661" i="20"/>
  <c r="BV662" i="20"/>
  <c r="BV663" i="20"/>
  <c r="BV664" i="20"/>
  <c r="BV665" i="20"/>
  <c r="BV666" i="20"/>
  <c r="BV667" i="20"/>
  <c r="BV668" i="20"/>
  <c r="BV669" i="20"/>
  <c r="BV670" i="20"/>
  <c r="BV671" i="20"/>
  <c r="BV672" i="20"/>
  <c r="BV673" i="20"/>
  <c r="BV674" i="20"/>
  <c r="BV675" i="20"/>
  <c r="BV676" i="20"/>
  <c r="BV677" i="20"/>
  <c r="BV678" i="20"/>
  <c r="BV679" i="20"/>
  <c r="BV680" i="20"/>
  <c r="BV681" i="20"/>
  <c r="BV682" i="20"/>
  <c r="BV683" i="20"/>
  <c r="BV684" i="20"/>
  <c r="BV685" i="20"/>
  <c r="BV686" i="20"/>
  <c r="BV687" i="20"/>
  <c r="BV688" i="20"/>
  <c r="BV689" i="20"/>
  <c r="BV690" i="20"/>
  <c r="BV691" i="20"/>
  <c r="BV692" i="20"/>
  <c r="BV693" i="20"/>
  <c r="BV694" i="20"/>
  <c r="BV695" i="20"/>
  <c r="BV696" i="20"/>
  <c r="BV697" i="20"/>
  <c r="BV698" i="20"/>
  <c r="BV699" i="20"/>
  <c r="BV700" i="20"/>
  <c r="BV701" i="20"/>
  <c r="BV702" i="20"/>
  <c r="BV703" i="20"/>
  <c r="BV704" i="20"/>
  <c r="BV705" i="20"/>
  <c r="BV706" i="20"/>
  <c r="BV707" i="20"/>
  <c r="BV708" i="20"/>
  <c r="BV709" i="20"/>
  <c r="BV710" i="20"/>
  <c r="BV711" i="20"/>
  <c r="BV712" i="20"/>
  <c r="BV713" i="20"/>
  <c r="BV714" i="20"/>
  <c r="BV715" i="20"/>
  <c r="BV716" i="20"/>
  <c r="BV717" i="20"/>
  <c r="BV718" i="20"/>
  <c r="BV719" i="20"/>
  <c r="BV720" i="20"/>
  <c r="BV721" i="20"/>
  <c r="BV722" i="20"/>
  <c r="BV723" i="20"/>
  <c r="BV724" i="20"/>
  <c r="BV725" i="20"/>
  <c r="BV726" i="20"/>
  <c r="BV727" i="20"/>
  <c r="BV728" i="20"/>
  <c r="BV729" i="20"/>
  <c r="BV730" i="20"/>
  <c r="BV731" i="20"/>
  <c r="BV732" i="20"/>
  <c r="BV733" i="20"/>
  <c r="BV734" i="20"/>
  <c r="BV735" i="20"/>
  <c r="BV736" i="20"/>
  <c r="BV737" i="20"/>
  <c r="BV738" i="20"/>
  <c r="BV739" i="20"/>
  <c r="BV740" i="20"/>
  <c r="BV741" i="20"/>
  <c r="BV742" i="20"/>
  <c r="BV743" i="20"/>
  <c r="BV744" i="20"/>
  <c r="BV745" i="20"/>
  <c r="BV746" i="20"/>
  <c r="BV747" i="20"/>
  <c r="BV748" i="20"/>
  <c r="BV749" i="20"/>
  <c r="BV750" i="20"/>
  <c r="BV751" i="20"/>
  <c r="BV752" i="20"/>
  <c r="BV753" i="20"/>
  <c r="BV754" i="20"/>
  <c r="BV755" i="20"/>
  <c r="BV756" i="20"/>
  <c r="BV757" i="20"/>
  <c r="BV758" i="20"/>
  <c r="BV759" i="20"/>
  <c r="BV760" i="20"/>
  <c r="BV761" i="20"/>
  <c r="BV762" i="20"/>
  <c r="BV763" i="20"/>
  <c r="BV764" i="20"/>
  <c r="BV765" i="20"/>
  <c r="BV766" i="20"/>
  <c r="BV767" i="20"/>
  <c r="BV768" i="20"/>
  <c r="BV769" i="20"/>
  <c r="BV770" i="20"/>
  <c r="BV771" i="20"/>
  <c r="BV772" i="20"/>
  <c r="BV773" i="20"/>
  <c r="BV774" i="20"/>
  <c r="BV775" i="20"/>
  <c r="BV776" i="20"/>
  <c r="BV777" i="20"/>
  <c r="BV778" i="20"/>
  <c r="BV779" i="20"/>
  <c r="BV780" i="20"/>
  <c r="BV781" i="20"/>
  <c r="BV782" i="20"/>
  <c r="BV783" i="20"/>
  <c r="BV784" i="20"/>
  <c r="BV785" i="20"/>
  <c r="BV786" i="20"/>
  <c r="BV787" i="20"/>
  <c r="BV788" i="20"/>
  <c r="BV789" i="20"/>
  <c r="BV790" i="20"/>
  <c r="BV791" i="20"/>
  <c r="BV792" i="20"/>
  <c r="BV793" i="20"/>
  <c r="BV794" i="20"/>
  <c r="BV795" i="20"/>
  <c r="BV796" i="20"/>
  <c r="BV797" i="20"/>
  <c r="BV798" i="20"/>
  <c r="BV799" i="20"/>
  <c r="BV800" i="20"/>
  <c r="BV801" i="20"/>
  <c r="BV802" i="20"/>
  <c r="BV803" i="20"/>
  <c r="BV804" i="20"/>
  <c r="BV805" i="20"/>
  <c r="BV806" i="20"/>
  <c r="BV807" i="20"/>
  <c r="BV808" i="20"/>
  <c r="BV809" i="20"/>
  <c r="BV810" i="20"/>
  <c r="BV811" i="20"/>
  <c r="BV812" i="20"/>
  <c r="BV813" i="20"/>
  <c r="BV814" i="20"/>
  <c r="BV815" i="20"/>
  <c r="BV816" i="20"/>
  <c r="BV817" i="20"/>
  <c r="BV818" i="20"/>
  <c r="BV819" i="20"/>
  <c r="BV820" i="20"/>
  <c r="BV821" i="20"/>
  <c r="BV822" i="20"/>
  <c r="BV823" i="20"/>
  <c r="BV824" i="20"/>
  <c r="BV825" i="20"/>
  <c r="BV826" i="20"/>
  <c r="BV827" i="20"/>
  <c r="BV828" i="20"/>
  <c r="BV829" i="20"/>
  <c r="BV830" i="20"/>
  <c r="BV831" i="20"/>
  <c r="BV832" i="20"/>
  <c r="BV833" i="20"/>
  <c r="BV834" i="20"/>
  <c r="BV835" i="20"/>
  <c r="BV836" i="20"/>
  <c r="BV837" i="20"/>
  <c r="BV838" i="20"/>
  <c r="BV839" i="20"/>
  <c r="BV840" i="20"/>
  <c r="BV841" i="20"/>
  <c r="BV842" i="20"/>
  <c r="BV843" i="20"/>
  <c r="BV844" i="20"/>
  <c r="BV845" i="20"/>
  <c r="BV846" i="20"/>
  <c r="BV847" i="20"/>
  <c r="BV848" i="20"/>
  <c r="BV849" i="20"/>
  <c r="BV850" i="20"/>
  <c r="BV851" i="20"/>
  <c r="BV852" i="20"/>
  <c r="BV853" i="20"/>
  <c r="BV854" i="20"/>
  <c r="BV855" i="20"/>
  <c r="BV856" i="20"/>
  <c r="BV857" i="20"/>
  <c r="BV858" i="20"/>
  <c r="BV859" i="20"/>
  <c r="BV860" i="20"/>
  <c r="BV861" i="20"/>
  <c r="BV862" i="20"/>
  <c r="BV863" i="20"/>
  <c r="BV864" i="20"/>
  <c r="BV865" i="20"/>
  <c r="BV866" i="20"/>
  <c r="BV867" i="20"/>
  <c r="BV868" i="20"/>
  <c r="BV869" i="20"/>
  <c r="BV870" i="20"/>
  <c r="BV871" i="20"/>
  <c r="BV872" i="20"/>
  <c r="BV873" i="20"/>
  <c r="BV874" i="20"/>
  <c r="BV875" i="20"/>
  <c r="BV876" i="20"/>
  <c r="BV877" i="20"/>
  <c r="BV878" i="20"/>
  <c r="BV879" i="20"/>
  <c r="BV880" i="20"/>
  <c r="BV881" i="20"/>
  <c r="BV882" i="20"/>
  <c r="BV883" i="20"/>
  <c r="BV884" i="20"/>
  <c r="BV885" i="20"/>
  <c r="BV886" i="20"/>
  <c r="BV887" i="20"/>
  <c r="BV888" i="20"/>
  <c r="BV889" i="20"/>
  <c r="BV890" i="20"/>
  <c r="BV891" i="20"/>
  <c r="BV892" i="20"/>
  <c r="BV893" i="20"/>
  <c r="BV894" i="20"/>
  <c r="BV895" i="20"/>
  <c r="BV896" i="20"/>
  <c r="BV897" i="20"/>
  <c r="BV898" i="20"/>
  <c r="BV899" i="20"/>
  <c r="BV900" i="20"/>
  <c r="BV901" i="20"/>
  <c r="BV902" i="20"/>
  <c r="BV903" i="20"/>
  <c r="BV904" i="20"/>
  <c r="BV905" i="20"/>
  <c r="BV906" i="20"/>
  <c r="BV907" i="20"/>
  <c r="BV908" i="20"/>
  <c r="BV909" i="20"/>
  <c r="BV910" i="20"/>
  <c r="BV911" i="20"/>
  <c r="BV912" i="20"/>
  <c r="BV913" i="20"/>
  <c r="BV914" i="20"/>
  <c r="BV915" i="20"/>
  <c r="BV916" i="20"/>
  <c r="BV917" i="20"/>
  <c r="BV918" i="20"/>
  <c r="BV919" i="20"/>
  <c r="BV920" i="20"/>
  <c r="BV921" i="20"/>
  <c r="BV922" i="20"/>
  <c r="BV923" i="20"/>
  <c r="BV924" i="20"/>
  <c r="BV925" i="20"/>
  <c r="BV926" i="20"/>
  <c r="BV927" i="20"/>
  <c r="BV928" i="20"/>
  <c r="BV929" i="20"/>
  <c r="BV930" i="20"/>
  <c r="BV931" i="20"/>
  <c r="BV932" i="20"/>
  <c r="BV933" i="20"/>
  <c r="BV934" i="20"/>
  <c r="BV935" i="20"/>
  <c r="BV936" i="20"/>
  <c r="BV937" i="20"/>
  <c r="BV938" i="20"/>
  <c r="BV939" i="20"/>
  <c r="BV940" i="20"/>
  <c r="BV941" i="20"/>
  <c r="BV942" i="20"/>
  <c r="BV943" i="20"/>
  <c r="BV944" i="20"/>
  <c r="BV945" i="20"/>
  <c r="BV946" i="20"/>
  <c r="BV947" i="20"/>
  <c r="BV948" i="20"/>
  <c r="BV949" i="20"/>
  <c r="BV950" i="20"/>
  <c r="BV951" i="20"/>
  <c r="BV952" i="20"/>
  <c r="BV953" i="20"/>
  <c r="BV954" i="20"/>
  <c r="BV955" i="20"/>
  <c r="BV956" i="20"/>
  <c r="BV957" i="20"/>
  <c r="BV958" i="20"/>
  <c r="BV959" i="20"/>
  <c r="BV960" i="20"/>
  <c r="BV961" i="20"/>
  <c r="BV962" i="20"/>
  <c r="BV963" i="20"/>
  <c r="BV964" i="20"/>
  <c r="BV965" i="20"/>
  <c r="BV966" i="20"/>
  <c r="BV967" i="20"/>
  <c r="BV968" i="20"/>
  <c r="BV969" i="20"/>
  <c r="BV970" i="20"/>
  <c r="BV971" i="20"/>
  <c r="BV972" i="20"/>
  <c r="BV973" i="20"/>
  <c r="BV974" i="20"/>
  <c r="BV975" i="20"/>
  <c r="BV976" i="20"/>
  <c r="BV977" i="20"/>
  <c r="BV978" i="20"/>
  <c r="BV979" i="20"/>
  <c r="BV980" i="20"/>
  <c r="BV981" i="20"/>
  <c r="BV982" i="20"/>
  <c r="BV983" i="20"/>
  <c r="BV984" i="20"/>
  <c r="BV985" i="20"/>
  <c r="BV986" i="20"/>
  <c r="BV987" i="20"/>
  <c r="BV988" i="20"/>
  <c r="BV989" i="20"/>
  <c r="BV990" i="20"/>
  <c r="BV991" i="20"/>
  <c r="BV992" i="20"/>
  <c r="BV993" i="20"/>
  <c r="BV994" i="20"/>
  <c r="BV995" i="20"/>
  <c r="BV996" i="20"/>
  <c r="BV997" i="20"/>
  <c r="BV998" i="20"/>
  <c r="BV999" i="20"/>
  <c r="BV1000" i="20"/>
  <c r="BV1001" i="20"/>
  <c r="BV1002" i="20"/>
  <c r="BV1003" i="20"/>
  <c r="BV1004" i="20"/>
  <c r="BV1005" i="20"/>
  <c r="BV1006" i="20"/>
  <c r="BV1007" i="20"/>
  <c r="BV1008" i="20"/>
  <c r="BV1009" i="20"/>
  <c r="BV1010" i="20"/>
  <c r="BV1011" i="20"/>
  <c r="BV1012" i="20"/>
  <c r="BV1013" i="20"/>
  <c r="BV1014" i="20"/>
  <c r="BV1015" i="20"/>
  <c r="BV1016" i="20"/>
  <c r="BV1017" i="20"/>
  <c r="BV1018" i="20"/>
  <c r="BU4" i="20"/>
  <c r="BU5" i="20"/>
  <c r="BU6" i="20"/>
  <c r="BU7" i="20"/>
  <c r="BU8" i="20"/>
  <c r="BU9" i="20"/>
  <c r="BU10" i="20"/>
  <c r="BU11" i="20"/>
  <c r="BU12" i="20"/>
  <c r="BU13" i="20"/>
  <c r="BU14" i="20"/>
  <c r="BU15" i="20"/>
  <c r="BU16" i="20"/>
  <c r="BU17" i="20"/>
  <c r="BU18" i="20"/>
  <c r="BU19" i="20"/>
  <c r="BU20" i="20"/>
  <c r="BU21" i="20"/>
  <c r="BU22" i="20"/>
  <c r="BU23" i="20"/>
  <c r="BU24" i="20"/>
  <c r="BU25" i="20"/>
  <c r="BU26" i="20"/>
  <c r="BU27" i="20"/>
  <c r="BU28" i="20"/>
  <c r="BU29" i="20"/>
  <c r="BU30" i="20"/>
  <c r="BU31" i="20"/>
  <c r="BU32" i="20"/>
  <c r="BU33" i="20"/>
  <c r="BU34" i="20"/>
  <c r="BU35" i="20"/>
  <c r="BU36" i="20"/>
  <c r="BU37" i="20"/>
  <c r="BU38" i="20"/>
  <c r="BU39" i="20"/>
  <c r="BU40" i="20"/>
  <c r="BU41" i="20"/>
  <c r="BU42" i="20"/>
  <c r="BU43" i="20"/>
  <c r="BU44" i="20"/>
  <c r="BU45" i="20"/>
  <c r="BU46" i="20"/>
  <c r="BU47" i="20"/>
  <c r="BU48" i="20"/>
  <c r="BU49" i="20"/>
  <c r="BU50" i="20"/>
  <c r="BU51" i="20"/>
  <c r="BU52" i="20"/>
  <c r="BU53" i="20"/>
  <c r="BU54" i="20"/>
  <c r="BU55" i="20"/>
  <c r="BU56" i="20"/>
  <c r="BU57" i="20"/>
  <c r="BU58" i="20"/>
  <c r="BU59" i="20"/>
  <c r="BU60" i="20"/>
  <c r="BU61" i="20"/>
  <c r="BU62" i="20"/>
  <c r="BU63" i="20"/>
  <c r="BU64" i="20"/>
  <c r="BU65" i="20"/>
  <c r="BU66" i="20"/>
  <c r="BU67" i="20"/>
  <c r="BU68" i="20"/>
  <c r="BU69" i="20"/>
  <c r="BU70" i="20"/>
  <c r="BU71" i="20"/>
  <c r="BU72" i="20"/>
  <c r="BU73" i="20"/>
  <c r="BU74" i="20"/>
  <c r="BU75" i="20"/>
  <c r="BU76" i="20"/>
  <c r="BU77" i="20"/>
  <c r="BU78" i="20"/>
  <c r="BU79" i="20"/>
  <c r="BU80" i="20"/>
  <c r="BU81" i="20"/>
  <c r="BU82" i="20"/>
  <c r="BU83" i="20"/>
  <c r="BU84" i="20"/>
  <c r="BU85" i="20"/>
  <c r="BU86" i="20"/>
  <c r="BU87" i="20"/>
  <c r="BU88" i="20"/>
  <c r="BU89" i="20"/>
  <c r="BU90" i="20"/>
  <c r="BU91" i="20"/>
  <c r="BU92" i="20"/>
  <c r="BU93" i="20"/>
  <c r="BU94" i="20"/>
  <c r="BU95" i="20"/>
  <c r="BU96" i="20"/>
  <c r="BU97" i="20"/>
  <c r="BU98" i="20"/>
  <c r="BU99" i="20"/>
  <c r="BU100" i="20"/>
  <c r="BU101" i="20"/>
  <c r="BU102" i="20"/>
  <c r="BU103" i="20"/>
  <c r="BU104" i="20"/>
  <c r="BU105" i="20"/>
  <c r="BU106" i="20"/>
  <c r="BU107" i="20"/>
  <c r="BU108" i="20"/>
  <c r="BU109" i="20"/>
  <c r="BU110" i="20"/>
  <c r="BU111" i="20"/>
  <c r="BU112" i="20"/>
  <c r="BU113" i="20"/>
  <c r="BU114" i="20"/>
  <c r="BU115" i="20"/>
  <c r="BU116" i="20"/>
  <c r="BU117" i="20"/>
  <c r="BU118" i="20"/>
  <c r="BU119" i="20"/>
  <c r="BU120" i="20"/>
  <c r="BU121" i="20"/>
  <c r="BU122" i="20"/>
  <c r="BU123" i="20"/>
  <c r="BU124" i="20"/>
  <c r="BU125" i="20"/>
  <c r="BU126" i="20"/>
  <c r="BU127" i="20"/>
  <c r="BU128" i="20"/>
  <c r="BU129" i="20"/>
  <c r="BU130" i="20"/>
  <c r="BU131" i="20"/>
  <c r="BU132" i="20"/>
  <c r="BU133" i="20"/>
  <c r="BU134" i="20"/>
  <c r="BU135" i="20"/>
  <c r="BU136" i="20"/>
  <c r="BU137" i="20"/>
  <c r="BU138" i="20"/>
  <c r="BU139" i="20"/>
  <c r="BU140" i="20"/>
  <c r="BU141" i="20"/>
  <c r="BU142" i="20"/>
  <c r="BU143" i="20"/>
  <c r="BU144" i="20"/>
  <c r="BU145" i="20"/>
  <c r="BU146" i="20"/>
  <c r="BU147" i="20"/>
  <c r="BU148" i="20"/>
  <c r="BU149" i="20"/>
  <c r="BU150" i="20"/>
  <c r="BU151" i="20"/>
  <c r="BU152" i="20"/>
  <c r="BU153" i="20"/>
  <c r="BU154" i="20"/>
  <c r="BU155" i="20"/>
  <c r="BU156" i="20"/>
  <c r="BU157" i="20"/>
  <c r="BU158" i="20"/>
  <c r="BU159" i="20"/>
  <c r="BU160" i="20"/>
  <c r="BU161" i="20"/>
  <c r="BU162" i="20"/>
  <c r="BU163" i="20"/>
  <c r="BU164" i="20"/>
  <c r="BU165" i="20"/>
  <c r="BU166" i="20"/>
  <c r="BU167" i="20"/>
  <c r="BU168" i="20"/>
  <c r="BU169" i="20"/>
  <c r="BU170" i="20"/>
  <c r="BU171" i="20"/>
  <c r="BU172" i="20"/>
  <c r="BU173" i="20"/>
  <c r="BU174" i="20"/>
  <c r="BU175" i="20"/>
  <c r="BU176" i="20"/>
  <c r="BU177" i="20"/>
  <c r="BU178" i="20"/>
  <c r="BU179" i="20"/>
  <c r="BU180" i="20"/>
  <c r="BU181" i="20"/>
  <c r="BU182" i="20"/>
  <c r="BU183" i="20"/>
  <c r="BU184" i="20"/>
  <c r="BU185" i="20"/>
  <c r="BU186" i="20"/>
  <c r="BU187" i="20"/>
  <c r="BU188" i="20"/>
  <c r="BU189" i="20"/>
  <c r="BU190" i="20"/>
  <c r="BU191" i="20"/>
  <c r="BU192" i="20"/>
  <c r="BU193" i="20"/>
  <c r="BU194" i="20"/>
  <c r="BU195" i="20"/>
  <c r="BU196" i="20"/>
  <c r="BU197" i="20"/>
  <c r="BU198" i="20"/>
  <c r="BU199" i="20"/>
  <c r="BU200" i="20"/>
  <c r="BU201" i="20"/>
  <c r="BU202" i="20"/>
  <c r="BU203" i="20"/>
  <c r="BU204" i="20"/>
  <c r="BU205" i="20"/>
  <c r="BU206" i="20"/>
  <c r="BU207" i="20"/>
  <c r="BU208" i="20"/>
  <c r="BU209" i="20"/>
  <c r="BU210" i="20"/>
  <c r="BU211" i="20"/>
  <c r="BU212" i="20"/>
  <c r="BU213" i="20"/>
  <c r="BU214" i="20"/>
  <c r="BU215" i="20"/>
  <c r="BU216" i="20"/>
  <c r="BU217" i="20"/>
  <c r="BU218" i="20"/>
  <c r="BU219" i="20"/>
  <c r="BU220" i="20"/>
  <c r="BU221" i="20"/>
  <c r="BU222" i="20"/>
  <c r="BU223" i="20"/>
  <c r="BU224" i="20"/>
  <c r="BU225" i="20"/>
  <c r="BU226" i="20"/>
  <c r="BU227" i="20"/>
  <c r="BU228" i="20"/>
  <c r="BU229" i="20"/>
  <c r="BU230" i="20"/>
  <c r="BU231" i="20"/>
  <c r="BU232" i="20"/>
  <c r="BU233" i="20"/>
  <c r="BU234" i="20"/>
  <c r="BU235" i="20"/>
  <c r="BU236" i="20"/>
  <c r="BU237" i="20"/>
  <c r="BU238" i="20"/>
  <c r="BU239" i="20"/>
  <c r="BU240" i="20"/>
  <c r="BU241" i="20"/>
  <c r="BU242" i="20"/>
  <c r="BU243" i="20"/>
  <c r="BU244" i="20"/>
  <c r="BU245" i="20"/>
  <c r="BU246" i="20"/>
  <c r="BU247" i="20"/>
  <c r="BU248" i="20"/>
  <c r="BU249" i="20"/>
  <c r="BU250" i="20"/>
  <c r="BU251" i="20"/>
  <c r="BU252" i="20"/>
  <c r="BU253" i="20"/>
  <c r="BU254" i="20"/>
  <c r="BU255" i="20"/>
  <c r="BU256" i="20"/>
  <c r="BU257" i="20"/>
  <c r="BU258" i="20"/>
  <c r="BU259" i="20"/>
  <c r="BU260" i="20"/>
  <c r="BU261" i="20"/>
  <c r="BU262" i="20"/>
  <c r="BU263" i="20"/>
  <c r="BU264" i="20"/>
  <c r="BU265" i="20"/>
  <c r="BU266" i="20"/>
  <c r="BU267" i="20"/>
  <c r="BU268" i="20"/>
  <c r="BU269" i="20"/>
  <c r="BU270" i="20"/>
  <c r="BU271" i="20"/>
  <c r="BU272" i="20"/>
  <c r="BU273" i="20"/>
  <c r="BU274" i="20"/>
  <c r="BU275" i="20"/>
  <c r="BU276" i="20"/>
  <c r="BU277" i="20"/>
  <c r="BU278" i="20"/>
  <c r="BU279" i="20"/>
  <c r="BU280" i="20"/>
  <c r="BU281" i="20"/>
  <c r="BU282" i="20"/>
  <c r="BU283" i="20"/>
  <c r="BU284" i="20"/>
  <c r="BU285" i="20"/>
  <c r="BU286" i="20"/>
  <c r="BU287" i="20"/>
  <c r="BU288" i="20"/>
  <c r="BU289" i="20"/>
  <c r="BU290" i="20"/>
  <c r="BU291" i="20"/>
  <c r="BU292" i="20"/>
  <c r="BU293" i="20"/>
  <c r="BU294" i="20"/>
  <c r="BU295" i="20"/>
  <c r="BU296" i="20"/>
  <c r="BU297" i="20"/>
  <c r="BU298" i="20"/>
  <c r="BU299" i="20"/>
  <c r="BU300" i="20"/>
  <c r="BU301" i="20"/>
  <c r="BU302" i="20"/>
  <c r="BU303" i="20"/>
  <c r="BU304" i="20"/>
  <c r="BU305" i="20"/>
  <c r="BU306" i="20"/>
  <c r="BU307" i="20"/>
  <c r="BU308" i="20"/>
  <c r="BU309" i="20"/>
  <c r="BU310" i="20"/>
  <c r="BU311" i="20"/>
  <c r="BU312" i="20"/>
  <c r="BU313" i="20"/>
  <c r="BU314" i="20"/>
  <c r="BU315" i="20"/>
  <c r="BU316" i="20"/>
  <c r="BU317" i="20"/>
  <c r="BU318" i="20"/>
  <c r="BU319" i="20"/>
  <c r="BU320" i="20"/>
  <c r="BU321" i="20"/>
  <c r="BU322" i="20"/>
  <c r="BU323" i="20"/>
  <c r="BU324" i="20"/>
  <c r="BU325" i="20"/>
  <c r="BU326" i="20"/>
  <c r="BU327" i="20"/>
  <c r="BU328" i="20"/>
  <c r="BU329" i="20"/>
  <c r="BU330" i="20"/>
  <c r="BU331" i="20"/>
  <c r="BU332" i="20"/>
  <c r="BU333" i="20"/>
  <c r="BU334" i="20"/>
  <c r="BU335" i="20"/>
  <c r="BU336" i="20"/>
  <c r="BU337" i="20"/>
  <c r="BU338" i="20"/>
  <c r="BU339" i="20"/>
  <c r="BU340" i="20"/>
  <c r="BU341" i="20"/>
  <c r="BU342" i="20"/>
  <c r="BU343" i="20"/>
  <c r="BU344" i="20"/>
  <c r="BU345" i="20"/>
  <c r="BU346" i="20"/>
  <c r="BU347" i="20"/>
  <c r="BU348" i="20"/>
  <c r="BU349" i="20"/>
  <c r="BU350" i="20"/>
  <c r="BU351" i="20"/>
  <c r="BU352" i="20"/>
  <c r="BU353" i="20"/>
  <c r="BU354" i="20"/>
  <c r="BU355" i="20"/>
  <c r="BU356" i="20"/>
  <c r="BU357" i="20"/>
  <c r="BU358" i="20"/>
  <c r="BU359" i="20"/>
  <c r="BU360" i="20"/>
  <c r="BU361" i="20"/>
  <c r="BU362" i="20"/>
  <c r="BU363" i="20"/>
  <c r="BU364" i="20"/>
  <c r="BU365" i="20"/>
  <c r="BU366" i="20"/>
  <c r="BU367" i="20"/>
  <c r="BU368" i="20"/>
  <c r="BU369" i="20"/>
  <c r="BU370" i="20"/>
  <c r="BU371" i="20"/>
  <c r="BU372" i="20"/>
  <c r="BU373" i="20"/>
  <c r="BU374" i="20"/>
  <c r="BU375" i="20"/>
  <c r="BU376" i="20"/>
  <c r="BU377" i="20"/>
  <c r="BU378" i="20"/>
  <c r="BU379" i="20"/>
  <c r="BU380" i="20"/>
  <c r="BU381" i="20"/>
  <c r="BU382" i="20"/>
  <c r="BU383" i="20"/>
  <c r="BU384" i="20"/>
  <c r="BU385" i="20"/>
  <c r="BU386" i="20"/>
  <c r="BU387" i="20"/>
  <c r="BU388" i="20"/>
  <c r="BU389" i="20"/>
  <c r="BU390" i="20"/>
  <c r="BU391" i="20"/>
  <c r="BU392" i="20"/>
  <c r="BU393" i="20"/>
  <c r="BU394" i="20"/>
  <c r="BU395" i="20"/>
  <c r="BU396" i="20"/>
  <c r="BU397" i="20"/>
  <c r="BU398" i="20"/>
  <c r="BU399" i="20"/>
  <c r="BU400" i="20"/>
  <c r="BU401" i="20"/>
  <c r="BU402" i="20"/>
  <c r="BU403" i="20"/>
  <c r="BU404" i="20"/>
  <c r="BU405" i="20"/>
  <c r="BU406" i="20"/>
  <c r="BU407" i="20"/>
  <c r="BU408" i="20"/>
  <c r="BU409" i="20"/>
  <c r="BU410" i="20"/>
  <c r="BU411" i="20"/>
  <c r="BU412" i="20"/>
  <c r="BU413" i="20"/>
  <c r="BU414" i="20"/>
  <c r="BU415" i="20"/>
  <c r="BU416" i="20"/>
  <c r="BU417" i="20"/>
  <c r="BU418" i="20"/>
  <c r="BU419" i="20"/>
  <c r="BU420" i="20"/>
  <c r="BU421" i="20"/>
  <c r="BU422" i="20"/>
  <c r="BU423" i="20"/>
  <c r="BU424" i="20"/>
  <c r="BU425" i="20"/>
  <c r="BU426" i="20"/>
  <c r="BU427" i="20"/>
  <c r="BU428" i="20"/>
  <c r="BU429" i="20"/>
  <c r="BU430" i="20"/>
  <c r="BU431" i="20"/>
  <c r="BU432" i="20"/>
  <c r="BU433" i="20"/>
  <c r="BU434" i="20"/>
  <c r="BU435" i="20"/>
  <c r="BU436" i="20"/>
  <c r="BU437" i="20"/>
  <c r="BU438" i="20"/>
  <c r="BU439" i="20"/>
  <c r="BU440" i="20"/>
  <c r="BU441" i="20"/>
  <c r="BU442" i="20"/>
  <c r="BU443" i="20"/>
  <c r="BU444" i="20"/>
  <c r="BU445" i="20"/>
  <c r="BU446" i="20"/>
  <c r="BU447" i="20"/>
  <c r="BU448" i="20"/>
  <c r="BU449" i="20"/>
  <c r="BU450" i="20"/>
  <c r="BU451" i="20"/>
  <c r="BU452" i="20"/>
  <c r="BU453" i="20"/>
  <c r="BU454" i="20"/>
  <c r="BU455" i="20"/>
  <c r="BU456" i="20"/>
  <c r="BU457" i="20"/>
  <c r="BU458" i="20"/>
  <c r="BU459" i="20"/>
  <c r="BU460" i="20"/>
  <c r="BU461" i="20"/>
  <c r="BU462" i="20"/>
  <c r="BU463" i="20"/>
  <c r="BU464" i="20"/>
  <c r="BU465" i="20"/>
  <c r="BU466" i="20"/>
  <c r="BU467" i="20"/>
  <c r="BU468" i="20"/>
  <c r="BU469" i="20"/>
  <c r="BU470" i="20"/>
  <c r="BU471" i="20"/>
  <c r="BU472" i="20"/>
  <c r="BU473" i="20"/>
  <c r="BU474" i="20"/>
  <c r="BU475" i="20"/>
  <c r="BU476" i="20"/>
  <c r="BU477" i="20"/>
  <c r="BU478" i="20"/>
  <c r="BU479" i="20"/>
  <c r="BU480" i="20"/>
  <c r="BU481" i="20"/>
  <c r="BU482" i="20"/>
  <c r="BU483" i="20"/>
  <c r="BU484" i="20"/>
  <c r="BU485" i="20"/>
  <c r="BU486" i="20"/>
  <c r="BU487" i="20"/>
  <c r="BU488" i="20"/>
  <c r="BU489" i="20"/>
  <c r="BU490" i="20"/>
  <c r="BU491" i="20"/>
  <c r="BU492" i="20"/>
  <c r="BU493" i="20"/>
  <c r="BU494" i="20"/>
  <c r="BU495" i="20"/>
  <c r="BU496" i="20"/>
  <c r="BU497" i="20"/>
  <c r="BU498" i="20"/>
  <c r="BU499" i="20"/>
  <c r="BU500" i="20"/>
  <c r="BU501" i="20"/>
  <c r="BU502" i="20"/>
  <c r="BU503" i="20"/>
  <c r="BU504" i="20"/>
  <c r="BU505" i="20"/>
  <c r="BU506" i="20"/>
  <c r="BU507" i="20"/>
  <c r="BU508" i="20"/>
  <c r="BU509" i="20"/>
  <c r="BU510" i="20"/>
  <c r="BU511" i="20"/>
  <c r="BU512" i="20"/>
  <c r="BU513" i="20"/>
  <c r="BU514" i="20"/>
  <c r="BU515" i="20"/>
  <c r="BU516" i="20"/>
  <c r="BU517" i="20"/>
  <c r="BU518" i="20"/>
  <c r="BU519" i="20"/>
  <c r="BU520" i="20"/>
  <c r="BU521" i="20"/>
  <c r="BU522" i="20"/>
  <c r="BU523" i="20"/>
  <c r="BU524" i="20"/>
  <c r="BU525" i="20"/>
  <c r="BU526" i="20"/>
  <c r="BU527" i="20"/>
  <c r="BU528" i="20"/>
  <c r="BU529" i="20"/>
  <c r="BU530" i="20"/>
  <c r="BU531" i="20"/>
  <c r="BU532" i="20"/>
  <c r="BU533" i="20"/>
  <c r="BU534" i="20"/>
  <c r="BU535" i="20"/>
  <c r="BU536" i="20"/>
  <c r="BU537" i="20"/>
  <c r="BU538" i="20"/>
  <c r="BU539" i="20"/>
  <c r="BU540" i="20"/>
  <c r="BU541" i="20"/>
  <c r="BU542" i="20"/>
  <c r="BU543" i="20"/>
  <c r="BU544" i="20"/>
  <c r="BU545" i="20"/>
  <c r="BU546" i="20"/>
  <c r="BU547" i="20"/>
  <c r="BU548" i="20"/>
  <c r="BU549" i="20"/>
  <c r="BU550" i="20"/>
  <c r="BU551" i="20"/>
  <c r="BU552" i="20"/>
  <c r="BU553" i="20"/>
  <c r="BU554" i="20"/>
  <c r="BU555" i="20"/>
  <c r="BU556" i="20"/>
  <c r="BU557" i="20"/>
  <c r="BU558" i="20"/>
  <c r="BU559" i="20"/>
  <c r="BU560" i="20"/>
  <c r="BU561" i="20"/>
  <c r="BU562" i="20"/>
  <c r="BU563" i="20"/>
  <c r="BU564" i="20"/>
  <c r="BU565" i="20"/>
  <c r="BU566" i="20"/>
  <c r="BU567" i="20"/>
  <c r="BU568" i="20"/>
  <c r="BU569" i="20"/>
  <c r="BU570" i="20"/>
  <c r="BU571" i="20"/>
  <c r="BU572" i="20"/>
  <c r="BU573" i="20"/>
  <c r="BU574" i="20"/>
  <c r="BU575" i="20"/>
  <c r="BU576" i="20"/>
  <c r="BU577" i="20"/>
  <c r="BU578" i="20"/>
  <c r="BU579" i="20"/>
  <c r="BU580" i="20"/>
  <c r="BU581" i="20"/>
  <c r="BU582" i="20"/>
  <c r="BU583" i="20"/>
  <c r="BU584" i="20"/>
  <c r="BU585" i="20"/>
  <c r="BU586" i="20"/>
  <c r="BU587" i="20"/>
  <c r="BU588" i="20"/>
  <c r="BU589" i="20"/>
  <c r="BU590" i="20"/>
  <c r="BU591" i="20"/>
  <c r="BU592" i="20"/>
  <c r="BU593" i="20"/>
  <c r="BU594" i="20"/>
  <c r="BU595" i="20"/>
  <c r="BU596" i="20"/>
  <c r="BU597" i="20"/>
  <c r="BU598" i="20"/>
  <c r="BU599" i="20"/>
  <c r="BU600" i="20"/>
  <c r="BU601" i="20"/>
  <c r="BU602" i="20"/>
  <c r="BU603" i="20"/>
  <c r="BU604" i="20"/>
  <c r="BU605" i="20"/>
  <c r="BU606" i="20"/>
  <c r="BU607" i="20"/>
  <c r="BU608" i="20"/>
  <c r="BU609" i="20"/>
  <c r="BU610" i="20"/>
  <c r="BU611" i="20"/>
  <c r="BU612" i="20"/>
  <c r="BU613" i="20"/>
  <c r="BU614" i="20"/>
  <c r="BU615" i="20"/>
  <c r="BU616" i="20"/>
  <c r="BU617" i="20"/>
  <c r="BU618" i="20"/>
  <c r="BU619" i="20"/>
  <c r="BU620" i="20"/>
  <c r="BU621" i="20"/>
  <c r="BU622" i="20"/>
  <c r="BU623" i="20"/>
  <c r="BU624" i="20"/>
  <c r="BU625" i="20"/>
  <c r="BU626" i="20"/>
  <c r="BU627" i="20"/>
  <c r="BU628" i="20"/>
  <c r="BU629" i="20"/>
  <c r="BU630" i="20"/>
  <c r="BU631" i="20"/>
  <c r="BU632" i="20"/>
  <c r="BU633" i="20"/>
  <c r="BU634" i="20"/>
  <c r="BU635" i="20"/>
  <c r="BU636" i="20"/>
  <c r="BU637" i="20"/>
  <c r="BU638" i="20"/>
  <c r="BU639" i="20"/>
  <c r="BU640" i="20"/>
  <c r="BU641" i="20"/>
  <c r="BU642" i="20"/>
  <c r="BU643" i="20"/>
  <c r="BU644" i="20"/>
  <c r="BU645" i="20"/>
  <c r="BU646" i="20"/>
  <c r="BU647" i="20"/>
  <c r="BU648" i="20"/>
  <c r="BU649" i="20"/>
  <c r="BU650" i="20"/>
  <c r="BU651" i="20"/>
  <c r="BU652" i="20"/>
  <c r="BU653" i="20"/>
  <c r="BU654" i="20"/>
  <c r="BU655" i="20"/>
  <c r="BU656" i="20"/>
  <c r="BU657" i="20"/>
  <c r="BU658" i="20"/>
  <c r="BU659" i="20"/>
  <c r="BU660" i="20"/>
  <c r="BU661" i="20"/>
  <c r="BU662" i="20"/>
  <c r="BU663" i="20"/>
  <c r="BU664" i="20"/>
  <c r="BU665" i="20"/>
  <c r="BU666" i="20"/>
  <c r="BU667" i="20"/>
  <c r="BU668" i="20"/>
  <c r="BU669" i="20"/>
  <c r="BU670" i="20"/>
  <c r="BU671" i="20"/>
  <c r="BU672" i="20"/>
  <c r="BU673" i="20"/>
  <c r="BU674" i="20"/>
  <c r="BU675" i="20"/>
  <c r="BU676" i="20"/>
  <c r="BU677" i="20"/>
  <c r="BU678" i="20"/>
  <c r="BU679" i="20"/>
  <c r="BU680" i="20"/>
  <c r="BU681" i="20"/>
  <c r="BU682" i="20"/>
  <c r="BU683" i="20"/>
  <c r="BU684" i="20"/>
  <c r="BU685" i="20"/>
  <c r="BU686" i="20"/>
  <c r="BU687" i="20"/>
  <c r="BU688" i="20"/>
  <c r="BU689" i="20"/>
  <c r="BU690" i="20"/>
  <c r="BU691" i="20"/>
  <c r="BU692" i="20"/>
  <c r="BU693" i="20"/>
  <c r="BU694" i="20"/>
  <c r="BU695" i="20"/>
  <c r="BU696" i="20"/>
  <c r="BU697" i="20"/>
  <c r="BU698" i="20"/>
  <c r="BU699" i="20"/>
  <c r="BU700" i="20"/>
  <c r="BU701" i="20"/>
  <c r="BU702" i="20"/>
  <c r="BU703" i="20"/>
  <c r="BU704" i="20"/>
  <c r="BU705" i="20"/>
  <c r="BU706" i="20"/>
  <c r="BU707" i="20"/>
  <c r="BU708" i="20"/>
  <c r="BU709" i="20"/>
  <c r="BU710" i="20"/>
  <c r="BU711" i="20"/>
  <c r="BU712" i="20"/>
  <c r="BU713" i="20"/>
  <c r="BU714" i="20"/>
  <c r="BU715" i="20"/>
  <c r="BU716" i="20"/>
  <c r="BU717" i="20"/>
  <c r="BU718" i="20"/>
  <c r="BU719" i="20"/>
  <c r="BU720" i="20"/>
  <c r="BU721" i="20"/>
  <c r="BU722" i="20"/>
  <c r="BU723" i="20"/>
  <c r="BU724" i="20"/>
  <c r="BU725" i="20"/>
  <c r="BU726" i="20"/>
  <c r="BU727" i="20"/>
  <c r="BU728" i="20"/>
  <c r="BU729" i="20"/>
  <c r="BU730" i="20"/>
  <c r="BU731" i="20"/>
  <c r="BU732" i="20"/>
  <c r="BU733" i="20"/>
  <c r="BU734" i="20"/>
  <c r="BU735" i="20"/>
  <c r="BU736" i="20"/>
  <c r="BU737" i="20"/>
  <c r="BU738" i="20"/>
  <c r="BU739" i="20"/>
  <c r="BU740" i="20"/>
  <c r="BU741" i="20"/>
  <c r="BU742" i="20"/>
  <c r="BU743" i="20"/>
  <c r="BU744" i="20"/>
  <c r="BU745" i="20"/>
  <c r="BU746" i="20"/>
  <c r="BU747" i="20"/>
  <c r="BU748" i="20"/>
  <c r="BU749" i="20"/>
  <c r="BU750" i="20"/>
  <c r="BU751" i="20"/>
  <c r="BU752" i="20"/>
  <c r="BU753" i="20"/>
  <c r="BU754" i="20"/>
  <c r="BU755" i="20"/>
  <c r="BU756" i="20"/>
  <c r="BU757" i="20"/>
  <c r="BU758" i="20"/>
  <c r="BU759" i="20"/>
  <c r="BU760" i="20"/>
  <c r="BU761" i="20"/>
  <c r="BU762" i="20"/>
  <c r="BU763" i="20"/>
  <c r="BU764" i="20"/>
  <c r="BU765" i="20"/>
  <c r="BU766" i="20"/>
  <c r="BU767" i="20"/>
  <c r="BU768" i="20"/>
  <c r="BU769" i="20"/>
  <c r="BU770" i="20"/>
  <c r="BU771" i="20"/>
  <c r="BU772" i="20"/>
  <c r="BU773" i="20"/>
  <c r="BU774" i="20"/>
  <c r="BU775" i="20"/>
  <c r="BU776" i="20"/>
  <c r="BU777" i="20"/>
  <c r="BU778" i="20"/>
  <c r="BU779" i="20"/>
  <c r="BU780" i="20"/>
  <c r="BU781" i="20"/>
  <c r="BU782" i="20"/>
  <c r="BU783" i="20"/>
  <c r="BU784" i="20"/>
  <c r="BU785" i="20"/>
  <c r="BU786" i="20"/>
  <c r="BU787" i="20"/>
  <c r="BU788" i="20"/>
  <c r="BU789" i="20"/>
  <c r="BU790" i="20"/>
  <c r="BU791" i="20"/>
  <c r="BU792" i="20"/>
  <c r="BU793" i="20"/>
  <c r="BU794" i="20"/>
  <c r="BU795" i="20"/>
  <c r="BU796" i="20"/>
  <c r="BU797" i="20"/>
  <c r="BU798" i="20"/>
  <c r="BU799" i="20"/>
  <c r="BU800" i="20"/>
  <c r="BU801" i="20"/>
  <c r="BU802" i="20"/>
  <c r="BU803" i="20"/>
  <c r="BU804" i="20"/>
  <c r="BU805" i="20"/>
  <c r="BU806" i="20"/>
  <c r="BU807" i="20"/>
  <c r="BU808" i="20"/>
  <c r="BU809" i="20"/>
  <c r="BU810" i="20"/>
  <c r="BU811" i="20"/>
  <c r="BU812" i="20"/>
  <c r="BU813" i="20"/>
  <c r="BU814" i="20"/>
  <c r="BU815" i="20"/>
  <c r="BU816" i="20"/>
  <c r="BU817" i="20"/>
  <c r="BU818" i="20"/>
  <c r="BU819" i="20"/>
  <c r="BU820" i="20"/>
  <c r="BU821" i="20"/>
  <c r="BU822" i="20"/>
  <c r="BU823" i="20"/>
  <c r="BU824" i="20"/>
  <c r="BU825" i="20"/>
  <c r="BU826" i="20"/>
  <c r="BU827" i="20"/>
  <c r="BU828" i="20"/>
  <c r="BU829" i="20"/>
  <c r="BU830" i="20"/>
  <c r="BU831" i="20"/>
  <c r="BU832" i="20"/>
  <c r="BU833" i="20"/>
  <c r="BU834" i="20"/>
  <c r="BU835" i="20"/>
  <c r="BU836" i="20"/>
  <c r="BU837" i="20"/>
  <c r="BU838" i="20"/>
  <c r="BU839" i="20"/>
  <c r="BU840" i="20"/>
  <c r="BU841" i="20"/>
  <c r="BU842" i="20"/>
  <c r="BU843" i="20"/>
  <c r="BU844" i="20"/>
  <c r="BU845" i="20"/>
  <c r="BU846" i="20"/>
  <c r="BU847" i="20"/>
  <c r="BU848" i="20"/>
  <c r="BU849" i="20"/>
  <c r="BU850" i="20"/>
  <c r="BU851" i="20"/>
  <c r="BU852" i="20"/>
  <c r="BU853" i="20"/>
  <c r="BU854" i="20"/>
  <c r="BU855" i="20"/>
  <c r="BU856" i="20"/>
  <c r="BU857" i="20"/>
  <c r="BU858" i="20"/>
  <c r="BU859" i="20"/>
  <c r="BU860" i="20"/>
  <c r="BU861" i="20"/>
  <c r="BU862" i="20"/>
  <c r="BU863" i="20"/>
  <c r="BU864" i="20"/>
  <c r="BU865" i="20"/>
  <c r="BU866" i="20"/>
  <c r="BU867" i="20"/>
  <c r="BU868" i="20"/>
  <c r="BU869" i="20"/>
  <c r="BU870" i="20"/>
  <c r="BU871" i="20"/>
  <c r="BU872" i="20"/>
  <c r="BU873" i="20"/>
  <c r="BU874" i="20"/>
  <c r="BU875" i="20"/>
  <c r="BU876" i="20"/>
  <c r="BU877" i="20"/>
  <c r="BU878" i="20"/>
  <c r="BU879" i="20"/>
  <c r="BU880" i="20"/>
  <c r="BU881" i="20"/>
  <c r="BU882" i="20"/>
  <c r="BU883" i="20"/>
  <c r="BU884" i="20"/>
  <c r="BU885" i="20"/>
  <c r="BU886" i="20"/>
  <c r="BU887" i="20"/>
  <c r="BU888" i="20"/>
  <c r="BU889" i="20"/>
  <c r="BU890" i="20"/>
  <c r="BU891" i="20"/>
  <c r="BU892" i="20"/>
  <c r="BU893" i="20"/>
  <c r="BU894" i="20"/>
  <c r="BU895" i="20"/>
  <c r="BU896" i="20"/>
  <c r="BU897" i="20"/>
  <c r="BU898" i="20"/>
  <c r="BU899" i="20"/>
  <c r="BU900" i="20"/>
  <c r="BU901" i="20"/>
  <c r="BU902" i="20"/>
  <c r="BU903" i="20"/>
  <c r="BU904" i="20"/>
  <c r="BU905" i="20"/>
  <c r="BU906" i="20"/>
  <c r="BU907" i="20"/>
  <c r="BU908" i="20"/>
  <c r="BU909" i="20"/>
  <c r="BU910" i="20"/>
  <c r="BU911" i="20"/>
  <c r="BU912" i="20"/>
  <c r="BU913" i="20"/>
  <c r="BU914" i="20"/>
  <c r="BU915" i="20"/>
  <c r="BU916" i="20"/>
  <c r="BU917" i="20"/>
  <c r="BU918" i="20"/>
  <c r="BU919" i="20"/>
  <c r="BU920" i="20"/>
  <c r="BU921" i="20"/>
  <c r="BU922" i="20"/>
  <c r="BU923" i="20"/>
  <c r="BU924" i="20"/>
  <c r="BU925" i="20"/>
  <c r="BU926" i="20"/>
  <c r="BU927" i="20"/>
  <c r="BU928" i="20"/>
  <c r="BU929" i="20"/>
  <c r="BU930" i="20"/>
  <c r="BU931" i="20"/>
  <c r="BU932" i="20"/>
  <c r="BU933" i="20"/>
  <c r="BU934" i="20"/>
  <c r="BU935" i="20"/>
  <c r="BU936" i="20"/>
  <c r="BU937" i="20"/>
  <c r="BU938" i="20"/>
  <c r="BU939" i="20"/>
  <c r="BU940" i="20"/>
  <c r="BU941" i="20"/>
  <c r="BU942" i="20"/>
  <c r="BU943" i="20"/>
  <c r="BU944" i="20"/>
  <c r="BU945" i="20"/>
  <c r="BU946" i="20"/>
  <c r="BU947" i="20"/>
  <c r="BU948" i="20"/>
  <c r="BU949" i="20"/>
  <c r="BU950" i="20"/>
  <c r="BU951" i="20"/>
  <c r="BU952" i="20"/>
  <c r="BU953" i="20"/>
  <c r="BU954" i="20"/>
  <c r="BU955" i="20"/>
  <c r="BU956" i="20"/>
  <c r="BU957" i="20"/>
  <c r="BU958" i="20"/>
  <c r="BU959" i="20"/>
  <c r="BU960" i="20"/>
  <c r="BU961" i="20"/>
  <c r="BU962" i="20"/>
  <c r="BU963" i="20"/>
  <c r="BU964" i="20"/>
  <c r="BU965" i="20"/>
  <c r="BU966" i="20"/>
  <c r="BU967" i="20"/>
  <c r="BU968" i="20"/>
  <c r="BU969" i="20"/>
  <c r="BU970" i="20"/>
  <c r="BU971" i="20"/>
  <c r="BU972" i="20"/>
  <c r="BU973" i="20"/>
  <c r="BU974" i="20"/>
  <c r="BU975" i="20"/>
  <c r="BU976" i="20"/>
  <c r="BU977" i="20"/>
  <c r="BU978" i="20"/>
  <c r="BU979" i="20"/>
  <c r="BU980" i="20"/>
  <c r="BU981" i="20"/>
  <c r="BU982" i="20"/>
  <c r="BU983" i="20"/>
  <c r="BU984" i="20"/>
  <c r="BU985" i="20"/>
  <c r="BU986" i="20"/>
  <c r="BU987" i="20"/>
  <c r="BU988" i="20"/>
  <c r="BU989" i="20"/>
  <c r="BU990" i="20"/>
  <c r="BU991" i="20"/>
  <c r="BU992" i="20"/>
  <c r="BU993" i="20"/>
  <c r="BU994" i="20"/>
  <c r="BU995" i="20"/>
  <c r="BU996" i="20"/>
  <c r="BU997" i="20"/>
  <c r="BU998" i="20"/>
  <c r="BU999" i="20"/>
  <c r="BU1000" i="20"/>
  <c r="BU1001" i="20"/>
  <c r="BU1002" i="20"/>
  <c r="BU1003" i="20"/>
  <c r="BU1004" i="20"/>
  <c r="BU1005" i="20"/>
  <c r="BU1006" i="20"/>
  <c r="BU1007" i="20"/>
  <c r="BU1008" i="20"/>
  <c r="BU1009" i="20"/>
  <c r="BU1010" i="20"/>
  <c r="BU1011" i="20"/>
  <c r="BU1012" i="20"/>
  <c r="BU1013" i="20"/>
  <c r="BU1014" i="20"/>
  <c r="BU1015" i="20"/>
  <c r="BU1016" i="20"/>
  <c r="BU1017" i="20"/>
  <c r="BU1018" i="20"/>
  <c r="CA3" i="20"/>
  <c r="BZ3" i="20"/>
  <c r="BY3" i="20"/>
  <c r="BX3" i="20"/>
  <c r="BW3" i="20"/>
  <c r="BV3" i="20"/>
  <c r="BU3" i="20"/>
  <c r="BM40" i="20"/>
  <c r="BS4" i="20"/>
  <c r="BS5" i="20"/>
  <c r="BS6" i="20"/>
  <c r="BS7" i="20"/>
  <c r="BS8" i="20"/>
  <c r="BS9" i="20"/>
  <c r="BS10" i="20"/>
  <c r="BS11" i="20"/>
  <c r="BS12" i="20"/>
  <c r="BS13" i="20"/>
  <c r="BS14" i="20"/>
  <c r="BS15" i="20"/>
  <c r="BS16" i="20"/>
  <c r="BS17" i="20"/>
  <c r="BS18" i="20"/>
  <c r="BS19" i="20"/>
  <c r="BS20" i="20"/>
  <c r="BS21" i="20"/>
  <c r="BS22" i="20"/>
  <c r="BS23" i="20"/>
  <c r="BS24" i="20"/>
  <c r="BS25" i="20"/>
  <c r="BS26" i="20"/>
  <c r="BS27" i="20"/>
  <c r="BS28" i="20"/>
  <c r="BS29" i="20"/>
  <c r="BS30" i="20"/>
  <c r="BS31" i="20"/>
  <c r="BS32" i="20"/>
  <c r="BS33" i="20"/>
  <c r="BS34" i="20"/>
  <c r="BS35" i="20"/>
  <c r="BS36" i="20"/>
  <c r="BS37" i="20"/>
  <c r="BS38" i="20"/>
  <c r="BS39" i="20"/>
  <c r="BS40" i="20"/>
  <c r="BS41" i="20"/>
  <c r="BS42" i="20"/>
  <c r="BS43" i="20"/>
  <c r="BS44" i="20"/>
  <c r="BS45" i="20"/>
  <c r="BS46" i="20"/>
  <c r="BS47" i="20"/>
  <c r="BS48" i="20"/>
  <c r="BS49" i="20"/>
  <c r="BS50" i="20"/>
  <c r="BS51" i="20"/>
  <c r="BS52" i="20"/>
  <c r="BS53" i="20"/>
  <c r="BS54" i="20"/>
  <c r="BS55" i="20"/>
  <c r="BS56" i="20"/>
  <c r="BS57" i="20"/>
  <c r="BS58" i="20"/>
  <c r="BS59" i="20"/>
  <c r="BS60" i="20"/>
  <c r="BS61" i="20"/>
  <c r="BS62" i="20"/>
  <c r="BS63" i="20"/>
  <c r="BS64" i="20"/>
  <c r="BS65" i="20"/>
  <c r="BS66" i="20"/>
  <c r="BS67" i="20"/>
  <c r="BS68" i="20"/>
  <c r="BS69" i="20"/>
  <c r="BS70" i="20"/>
  <c r="BS71" i="20"/>
  <c r="BS72" i="20"/>
  <c r="BS73" i="20"/>
  <c r="BS74" i="20"/>
  <c r="BS75" i="20"/>
  <c r="BS76" i="20"/>
  <c r="BS77" i="20"/>
  <c r="BS78" i="20"/>
  <c r="BS79" i="20"/>
  <c r="BS80" i="20"/>
  <c r="BS81" i="20"/>
  <c r="BS82" i="20"/>
  <c r="BS83" i="20"/>
  <c r="BS84" i="20"/>
  <c r="BS85" i="20"/>
  <c r="BS86" i="20"/>
  <c r="BS87" i="20"/>
  <c r="BS88" i="20"/>
  <c r="BS89" i="20"/>
  <c r="BS90" i="20"/>
  <c r="BS91" i="20"/>
  <c r="BS92" i="20"/>
  <c r="BS93" i="20"/>
  <c r="BS94" i="20"/>
  <c r="BS95" i="20"/>
  <c r="BS96" i="20"/>
  <c r="BS97" i="20"/>
  <c r="BS98" i="20"/>
  <c r="BS99" i="20"/>
  <c r="BS100" i="20"/>
  <c r="BS101" i="20"/>
  <c r="BS102" i="20"/>
  <c r="BS103" i="20"/>
  <c r="BS104" i="20"/>
  <c r="BS105" i="20"/>
  <c r="BS106" i="20"/>
  <c r="BS107" i="20"/>
  <c r="BS108" i="20"/>
  <c r="BS109" i="20"/>
  <c r="BS110" i="20"/>
  <c r="BS111" i="20"/>
  <c r="BS112" i="20"/>
  <c r="BS113" i="20"/>
  <c r="BS114" i="20"/>
  <c r="BS115" i="20"/>
  <c r="BS116" i="20"/>
  <c r="BS117" i="20"/>
  <c r="BS118" i="20"/>
  <c r="BS119" i="20"/>
  <c r="BS120" i="20"/>
  <c r="BS121" i="20"/>
  <c r="BS122" i="20"/>
  <c r="BS123" i="20"/>
  <c r="BS124" i="20"/>
  <c r="BS125" i="20"/>
  <c r="BS126" i="20"/>
  <c r="BS127" i="20"/>
  <c r="BS128" i="20"/>
  <c r="BS129" i="20"/>
  <c r="BS130" i="20"/>
  <c r="BS131" i="20"/>
  <c r="BS132" i="20"/>
  <c r="BS133" i="20"/>
  <c r="BS134" i="20"/>
  <c r="BS135" i="20"/>
  <c r="BS136" i="20"/>
  <c r="BS137" i="20"/>
  <c r="BS138" i="20"/>
  <c r="BS139" i="20"/>
  <c r="BS140" i="20"/>
  <c r="BS141" i="20"/>
  <c r="BS142" i="20"/>
  <c r="BS143" i="20"/>
  <c r="BS144" i="20"/>
  <c r="BS145" i="20"/>
  <c r="BS146" i="20"/>
  <c r="BS147" i="20"/>
  <c r="BS148" i="20"/>
  <c r="BS149" i="20"/>
  <c r="BS150" i="20"/>
  <c r="BS151" i="20"/>
  <c r="BS152" i="20"/>
  <c r="BS153" i="20"/>
  <c r="BS154" i="20"/>
  <c r="BS155" i="20"/>
  <c r="BS156" i="20"/>
  <c r="BS157" i="20"/>
  <c r="BS158" i="20"/>
  <c r="BS159" i="20"/>
  <c r="BS160" i="20"/>
  <c r="BS161" i="20"/>
  <c r="BS162" i="20"/>
  <c r="BS163" i="20"/>
  <c r="BS164" i="20"/>
  <c r="BS165" i="20"/>
  <c r="BS166" i="20"/>
  <c r="BS167" i="20"/>
  <c r="BS168" i="20"/>
  <c r="BS169" i="20"/>
  <c r="BS170" i="20"/>
  <c r="BS171" i="20"/>
  <c r="BS172" i="20"/>
  <c r="BS173" i="20"/>
  <c r="BS174" i="20"/>
  <c r="BS175" i="20"/>
  <c r="BS176" i="20"/>
  <c r="BS177" i="20"/>
  <c r="BS178" i="20"/>
  <c r="BS179" i="20"/>
  <c r="BS180" i="20"/>
  <c r="BS181" i="20"/>
  <c r="BS182" i="20"/>
  <c r="BS183" i="20"/>
  <c r="BS184" i="20"/>
  <c r="BS185" i="20"/>
  <c r="BS186" i="20"/>
  <c r="BS187" i="20"/>
  <c r="BS188" i="20"/>
  <c r="BS189" i="20"/>
  <c r="BS190" i="20"/>
  <c r="BS191" i="20"/>
  <c r="BS192" i="20"/>
  <c r="BS193" i="20"/>
  <c r="BS194" i="20"/>
  <c r="BS195" i="20"/>
  <c r="BS196" i="20"/>
  <c r="BS197" i="20"/>
  <c r="BS198" i="20"/>
  <c r="BS199" i="20"/>
  <c r="BS200" i="20"/>
  <c r="BS201" i="20"/>
  <c r="BS202" i="20"/>
  <c r="BS203" i="20"/>
  <c r="BS204" i="20"/>
  <c r="BS205" i="20"/>
  <c r="BS206" i="20"/>
  <c r="BS207" i="20"/>
  <c r="BS208" i="20"/>
  <c r="BS209" i="20"/>
  <c r="BS210" i="20"/>
  <c r="BS211" i="20"/>
  <c r="BS212" i="20"/>
  <c r="BS213" i="20"/>
  <c r="BS214" i="20"/>
  <c r="BS215" i="20"/>
  <c r="BS216" i="20"/>
  <c r="BS217" i="20"/>
  <c r="BS218" i="20"/>
  <c r="BS219" i="20"/>
  <c r="BS220" i="20"/>
  <c r="BS221" i="20"/>
  <c r="BS222" i="20"/>
  <c r="BS223" i="20"/>
  <c r="BS224" i="20"/>
  <c r="BS225" i="20"/>
  <c r="BS226" i="20"/>
  <c r="BS227" i="20"/>
  <c r="BS228" i="20"/>
  <c r="BS229" i="20"/>
  <c r="BS230" i="20"/>
  <c r="BS231" i="20"/>
  <c r="BS232" i="20"/>
  <c r="BS233" i="20"/>
  <c r="BS234" i="20"/>
  <c r="BS235" i="20"/>
  <c r="BS236" i="20"/>
  <c r="BS237" i="20"/>
  <c r="BS238" i="20"/>
  <c r="BS239" i="20"/>
  <c r="BS240" i="20"/>
  <c r="BS241" i="20"/>
  <c r="BS242" i="20"/>
  <c r="BS243" i="20"/>
  <c r="BS244" i="20"/>
  <c r="BS245" i="20"/>
  <c r="BS246" i="20"/>
  <c r="BS247" i="20"/>
  <c r="BS248" i="20"/>
  <c r="BS249" i="20"/>
  <c r="BS250" i="20"/>
  <c r="BS251" i="20"/>
  <c r="BS252" i="20"/>
  <c r="BS253" i="20"/>
  <c r="BS254" i="20"/>
  <c r="BS255" i="20"/>
  <c r="BS256" i="20"/>
  <c r="BS257" i="20"/>
  <c r="BS258" i="20"/>
  <c r="BS259" i="20"/>
  <c r="BS260" i="20"/>
  <c r="BS261" i="20"/>
  <c r="BS262" i="20"/>
  <c r="BS263" i="20"/>
  <c r="BS264" i="20"/>
  <c r="BS265" i="20"/>
  <c r="BS266" i="20"/>
  <c r="BS267" i="20"/>
  <c r="BS268" i="20"/>
  <c r="BS269" i="20"/>
  <c r="BS270" i="20"/>
  <c r="BS271" i="20"/>
  <c r="BS272" i="20"/>
  <c r="BS273" i="20"/>
  <c r="BS274" i="20"/>
  <c r="BS275" i="20"/>
  <c r="BS276" i="20"/>
  <c r="BS277" i="20"/>
  <c r="BS278" i="20"/>
  <c r="BS279" i="20"/>
  <c r="BS280" i="20"/>
  <c r="BS281" i="20"/>
  <c r="BS282" i="20"/>
  <c r="BS283" i="20"/>
  <c r="BS284" i="20"/>
  <c r="BS285" i="20"/>
  <c r="BS286" i="20"/>
  <c r="BS287" i="20"/>
  <c r="BS288" i="20"/>
  <c r="BS289" i="20"/>
  <c r="BS290" i="20"/>
  <c r="BS291" i="20"/>
  <c r="BS292" i="20"/>
  <c r="BS293" i="20"/>
  <c r="BS294" i="20"/>
  <c r="BS295" i="20"/>
  <c r="BS296" i="20"/>
  <c r="BS297" i="20"/>
  <c r="BS298" i="20"/>
  <c r="BS299" i="20"/>
  <c r="BS300" i="20"/>
  <c r="BS301" i="20"/>
  <c r="BS302" i="20"/>
  <c r="BS303" i="20"/>
  <c r="BS304" i="20"/>
  <c r="BS305" i="20"/>
  <c r="BS306" i="20"/>
  <c r="BS307" i="20"/>
  <c r="BS308" i="20"/>
  <c r="BS309" i="20"/>
  <c r="BS310" i="20"/>
  <c r="BS311" i="20"/>
  <c r="BS312" i="20"/>
  <c r="BS313" i="20"/>
  <c r="BS314" i="20"/>
  <c r="BS315" i="20"/>
  <c r="BS316" i="20"/>
  <c r="BS317" i="20"/>
  <c r="BS318" i="20"/>
  <c r="BS319" i="20"/>
  <c r="BS320" i="20"/>
  <c r="BS321" i="20"/>
  <c r="BS322" i="20"/>
  <c r="BS323" i="20"/>
  <c r="BS324" i="20"/>
  <c r="BS325" i="20"/>
  <c r="BS326" i="20"/>
  <c r="BS327" i="20"/>
  <c r="BS328" i="20"/>
  <c r="BS329" i="20"/>
  <c r="BS330" i="20"/>
  <c r="BS331" i="20"/>
  <c r="BS332" i="20"/>
  <c r="BS333" i="20"/>
  <c r="BS334" i="20"/>
  <c r="BS335" i="20"/>
  <c r="BS336" i="20"/>
  <c r="BS337" i="20"/>
  <c r="BS338" i="20"/>
  <c r="BS339" i="20"/>
  <c r="BS340" i="20"/>
  <c r="BS341" i="20"/>
  <c r="BS342" i="20"/>
  <c r="BS343" i="20"/>
  <c r="BS344" i="20"/>
  <c r="BS345" i="20"/>
  <c r="BS346" i="20"/>
  <c r="BS347" i="20"/>
  <c r="BS348" i="20"/>
  <c r="BS349" i="20"/>
  <c r="BS350" i="20"/>
  <c r="BS351" i="20"/>
  <c r="BS352" i="20"/>
  <c r="BS353" i="20"/>
  <c r="BS354" i="20"/>
  <c r="BS355" i="20"/>
  <c r="BS356" i="20"/>
  <c r="BS357" i="20"/>
  <c r="BS358" i="20"/>
  <c r="BS359" i="20"/>
  <c r="BS360" i="20"/>
  <c r="BS361" i="20"/>
  <c r="BS362" i="20"/>
  <c r="BS363" i="20"/>
  <c r="BS364" i="20"/>
  <c r="BS365" i="20"/>
  <c r="BS366" i="20"/>
  <c r="BS367" i="20"/>
  <c r="BS368" i="20"/>
  <c r="BS369" i="20"/>
  <c r="BS370" i="20"/>
  <c r="BS371" i="20"/>
  <c r="BS372" i="20"/>
  <c r="BS373" i="20"/>
  <c r="BS374" i="20"/>
  <c r="BS375" i="20"/>
  <c r="BS376" i="20"/>
  <c r="BS377" i="20"/>
  <c r="BS378" i="20"/>
  <c r="BS379" i="20"/>
  <c r="BS380" i="20"/>
  <c r="BS381" i="20"/>
  <c r="BS382" i="20"/>
  <c r="BS383" i="20"/>
  <c r="BS384" i="20"/>
  <c r="BS385" i="20"/>
  <c r="BS386" i="20"/>
  <c r="BS387" i="20"/>
  <c r="BS388" i="20"/>
  <c r="BS389" i="20"/>
  <c r="BS390" i="20"/>
  <c r="BS391" i="20"/>
  <c r="BS392" i="20"/>
  <c r="BS393" i="20"/>
  <c r="BS394" i="20"/>
  <c r="BS395" i="20"/>
  <c r="BS396" i="20"/>
  <c r="BS397" i="20"/>
  <c r="BS398" i="20"/>
  <c r="BS399" i="20"/>
  <c r="BS400" i="20"/>
  <c r="BS401" i="20"/>
  <c r="BS402" i="20"/>
  <c r="BS403" i="20"/>
  <c r="BS404" i="20"/>
  <c r="BS405" i="20"/>
  <c r="BS406" i="20"/>
  <c r="BS407" i="20"/>
  <c r="BS408" i="20"/>
  <c r="BS409" i="20"/>
  <c r="BS410" i="20"/>
  <c r="BS411" i="20"/>
  <c r="BS412" i="20"/>
  <c r="BS413" i="20"/>
  <c r="BS414" i="20"/>
  <c r="BS415" i="20"/>
  <c r="BS416" i="20"/>
  <c r="BS417" i="20"/>
  <c r="BS418" i="20"/>
  <c r="BS419" i="20"/>
  <c r="BS420" i="20"/>
  <c r="BS421" i="20"/>
  <c r="BS422" i="20"/>
  <c r="BS423" i="20"/>
  <c r="BS424" i="20"/>
  <c r="BS425" i="20"/>
  <c r="BS426" i="20"/>
  <c r="BS427" i="20"/>
  <c r="BS428" i="20"/>
  <c r="BS429" i="20"/>
  <c r="BS430" i="20"/>
  <c r="BS431" i="20"/>
  <c r="BS432" i="20"/>
  <c r="BS433" i="20"/>
  <c r="BS434" i="20"/>
  <c r="BS435" i="20"/>
  <c r="BS436" i="20"/>
  <c r="BS437" i="20"/>
  <c r="BS438" i="20"/>
  <c r="BS439" i="20"/>
  <c r="BS440" i="20"/>
  <c r="BS441" i="20"/>
  <c r="BS442" i="20"/>
  <c r="BS443" i="20"/>
  <c r="BS444" i="20"/>
  <c r="BS445" i="20"/>
  <c r="BS446" i="20"/>
  <c r="BS447" i="20"/>
  <c r="BS448" i="20"/>
  <c r="BS449" i="20"/>
  <c r="BS450" i="20"/>
  <c r="BS451" i="20"/>
  <c r="BS452" i="20"/>
  <c r="BS453" i="20"/>
  <c r="BS454" i="20"/>
  <c r="BS455" i="20"/>
  <c r="BS456" i="20"/>
  <c r="BS457" i="20"/>
  <c r="BS458" i="20"/>
  <c r="BS459" i="20"/>
  <c r="BS460" i="20"/>
  <c r="BS461" i="20"/>
  <c r="BS462" i="20"/>
  <c r="BS463" i="20"/>
  <c r="BS464" i="20"/>
  <c r="BS465" i="20"/>
  <c r="BS466" i="20"/>
  <c r="BS467" i="20"/>
  <c r="BS468" i="20"/>
  <c r="BS469" i="20"/>
  <c r="BS470" i="20"/>
  <c r="BS471" i="20"/>
  <c r="BS472" i="20"/>
  <c r="BS473" i="20"/>
  <c r="BS474" i="20"/>
  <c r="BS475" i="20"/>
  <c r="BS476" i="20"/>
  <c r="BS477" i="20"/>
  <c r="BS478" i="20"/>
  <c r="BS479" i="20"/>
  <c r="BS480" i="20"/>
  <c r="BS481" i="20"/>
  <c r="BS482" i="20"/>
  <c r="BS483" i="20"/>
  <c r="BS484" i="20"/>
  <c r="BS485" i="20"/>
  <c r="BS486" i="20"/>
  <c r="BS487" i="20"/>
  <c r="BS488" i="20"/>
  <c r="BS489" i="20"/>
  <c r="BS490" i="20"/>
  <c r="BS491" i="20"/>
  <c r="BS492" i="20"/>
  <c r="BS493" i="20"/>
  <c r="BS494" i="20"/>
  <c r="BS495" i="20"/>
  <c r="BS496" i="20"/>
  <c r="BS497" i="20"/>
  <c r="BS498" i="20"/>
  <c r="BS499" i="20"/>
  <c r="BS500" i="20"/>
  <c r="BS501" i="20"/>
  <c r="BS502" i="20"/>
  <c r="BS503" i="20"/>
  <c r="BS504" i="20"/>
  <c r="BS505" i="20"/>
  <c r="BS506" i="20"/>
  <c r="BS507" i="20"/>
  <c r="BS508" i="20"/>
  <c r="BS509" i="20"/>
  <c r="BS510" i="20"/>
  <c r="BS511" i="20"/>
  <c r="BS512" i="20"/>
  <c r="BS513" i="20"/>
  <c r="BS514" i="20"/>
  <c r="BS515" i="20"/>
  <c r="BS516" i="20"/>
  <c r="BS517" i="20"/>
  <c r="BS518" i="20"/>
  <c r="BS519" i="20"/>
  <c r="BS520" i="20"/>
  <c r="BS521" i="20"/>
  <c r="BS522" i="20"/>
  <c r="BS523" i="20"/>
  <c r="BS524" i="20"/>
  <c r="BS525" i="20"/>
  <c r="BS526" i="20"/>
  <c r="BS527" i="20"/>
  <c r="BS528" i="20"/>
  <c r="BS529" i="20"/>
  <c r="BS530" i="20"/>
  <c r="BS531" i="20"/>
  <c r="BS532" i="20"/>
  <c r="BS533" i="20"/>
  <c r="BS534" i="20"/>
  <c r="BS535" i="20"/>
  <c r="BS536" i="20"/>
  <c r="BS537" i="20"/>
  <c r="BS538" i="20"/>
  <c r="BS539" i="20"/>
  <c r="BS540" i="20"/>
  <c r="BS541" i="20"/>
  <c r="BS542" i="20"/>
  <c r="BS543" i="20"/>
  <c r="BS544" i="20"/>
  <c r="BS545" i="20"/>
  <c r="BS546" i="20"/>
  <c r="BS547" i="20"/>
  <c r="BS548" i="20"/>
  <c r="BS549" i="20"/>
  <c r="BS550" i="20"/>
  <c r="BS551" i="20"/>
  <c r="BS552" i="20"/>
  <c r="BS553" i="20"/>
  <c r="BS554" i="20"/>
  <c r="BS555" i="20"/>
  <c r="BS556" i="20"/>
  <c r="BS557" i="20"/>
  <c r="BS558" i="20"/>
  <c r="BS559" i="20"/>
  <c r="BS560" i="20"/>
  <c r="BS561" i="20"/>
  <c r="BS562" i="20"/>
  <c r="BS563" i="20"/>
  <c r="BS564" i="20"/>
  <c r="BS565" i="20"/>
  <c r="BS566" i="20"/>
  <c r="BS567" i="20"/>
  <c r="BS568" i="20"/>
  <c r="BS569" i="20"/>
  <c r="BS570" i="20"/>
  <c r="BS571" i="20"/>
  <c r="BS572" i="20"/>
  <c r="BS573" i="20"/>
  <c r="BS574" i="20"/>
  <c r="BS575" i="20"/>
  <c r="BS576" i="20"/>
  <c r="BS577" i="20"/>
  <c r="BS578" i="20"/>
  <c r="BS579" i="20"/>
  <c r="BS580" i="20"/>
  <c r="BS581" i="20"/>
  <c r="BS582" i="20"/>
  <c r="BS583" i="20"/>
  <c r="BS584" i="20"/>
  <c r="BS585" i="20"/>
  <c r="BS586" i="20"/>
  <c r="BS587" i="20"/>
  <c r="BS588" i="20"/>
  <c r="BS589" i="20"/>
  <c r="BS590" i="20"/>
  <c r="BS591" i="20"/>
  <c r="BS592" i="20"/>
  <c r="BS593" i="20"/>
  <c r="BS594" i="20"/>
  <c r="BS595" i="20"/>
  <c r="BS596" i="20"/>
  <c r="BS597" i="20"/>
  <c r="BS598" i="20"/>
  <c r="BS599" i="20"/>
  <c r="BS600" i="20"/>
  <c r="BS601" i="20"/>
  <c r="BS602" i="20"/>
  <c r="BS603" i="20"/>
  <c r="BS604" i="20"/>
  <c r="BS605" i="20"/>
  <c r="BS606" i="20"/>
  <c r="BS607" i="20"/>
  <c r="BS608" i="20"/>
  <c r="BS609" i="20"/>
  <c r="BS610" i="20"/>
  <c r="BS611" i="20"/>
  <c r="BS612" i="20"/>
  <c r="BS613" i="20"/>
  <c r="BS614" i="20"/>
  <c r="BS615" i="20"/>
  <c r="BS616" i="20"/>
  <c r="BS617" i="20"/>
  <c r="BS618" i="20"/>
  <c r="BS619" i="20"/>
  <c r="BS620" i="20"/>
  <c r="BS621" i="20"/>
  <c r="BS622" i="20"/>
  <c r="BS623" i="20"/>
  <c r="BS624" i="20"/>
  <c r="BS625" i="20"/>
  <c r="BS626" i="20"/>
  <c r="BS627" i="20"/>
  <c r="BS628" i="20"/>
  <c r="BS629" i="20"/>
  <c r="BS630" i="20"/>
  <c r="BS631" i="20"/>
  <c r="BS632" i="20"/>
  <c r="BS633" i="20"/>
  <c r="BS634" i="20"/>
  <c r="BS635" i="20"/>
  <c r="BS636" i="20"/>
  <c r="BS637" i="20"/>
  <c r="BS638" i="20"/>
  <c r="BS639" i="20"/>
  <c r="BS640" i="20"/>
  <c r="BS641" i="20"/>
  <c r="BS642" i="20"/>
  <c r="BS643" i="20"/>
  <c r="BS644" i="20"/>
  <c r="BS645" i="20"/>
  <c r="BS646" i="20"/>
  <c r="BS647" i="20"/>
  <c r="BS648" i="20"/>
  <c r="BS649" i="20"/>
  <c r="BS650" i="20"/>
  <c r="BS651" i="20"/>
  <c r="BS652" i="20"/>
  <c r="BS653" i="20"/>
  <c r="BS654" i="20"/>
  <c r="BS655" i="20"/>
  <c r="BS656" i="20"/>
  <c r="BS657" i="20"/>
  <c r="BS658" i="20"/>
  <c r="BS659" i="20"/>
  <c r="BS660" i="20"/>
  <c r="BS661" i="20"/>
  <c r="BS662" i="20"/>
  <c r="BS663" i="20"/>
  <c r="BS664" i="20"/>
  <c r="BS665" i="20"/>
  <c r="BS666" i="20"/>
  <c r="BS667" i="20"/>
  <c r="BS668" i="20"/>
  <c r="BS669" i="20"/>
  <c r="BS670" i="20"/>
  <c r="BS671" i="20"/>
  <c r="BS672" i="20"/>
  <c r="BS673" i="20"/>
  <c r="BS674" i="20"/>
  <c r="BS675" i="20"/>
  <c r="BS676" i="20"/>
  <c r="BS677" i="20"/>
  <c r="BS678" i="20"/>
  <c r="BS679" i="20"/>
  <c r="BS680" i="20"/>
  <c r="BS681" i="20"/>
  <c r="BS682" i="20"/>
  <c r="BS683" i="20"/>
  <c r="BS684" i="20"/>
  <c r="BS685" i="20"/>
  <c r="BS686" i="20"/>
  <c r="BS687" i="20"/>
  <c r="BS688" i="20"/>
  <c r="BS689" i="20"/>
  <c r="BS690" i="20"/>
  <c r="BS691" i="20"/>
  <c r="BS692" i="20"/>
  <c r="BS693" i="20"/>
  <c r="BS694" i="20"/>
  <c r="BS695" i="20"/>
  <c r="BS696" i="20"/>
  <c r="BS697" i="20"/>
  <c r="BS698" i="20"/>
  <c r="BS699" i="20"/>
  <c r="BS700" i="20"/>
  <c r="BS701" i="20"/>
  <c r="BS702" i="20"/>
  <c r="BS703" i="20"/>
  <c r="BS704" i="20"/>
  <c r="BS705" i="20"/>
  <c r="BS706" i="20"/>
  <c r="BS707" i="20"/>
  <c r="BS708" i="20"/>
  <c r="BS709" i="20"/>
  <c r="BS710" i="20"/>
  <c r="BS711" i="20"/>
  <c r="BS712" i="20"/>
  <c r="BS713" i="20"/>
  <c r="BS714" i="20"/>
  <c r="BS715" i="20"/>
  <c r="BS716" i="20"/>
  <c r="BS717" i="20"/>
  <c r="BS718" i="20"/>
  <c r="BS719" i="20"/>
  <c r="BS720" i="20"/>
  <c r="BS721" i="20"/>
  <c r="BS722" i="20"/>
  <c r="BS723" i="20"/>
  <c r="BS724" i="20"/>
  <c r="BS725" i="20"/>
  <c r="BS726" i="20"/>
  <c r="BS727" i="20"/>
  <c r="BS728" i="20"/>
  <c r="BS729" i="20"/>
  <c r="BS730" i="20"/>
  <c r="BS731" i="20"/>
  <c r="BS732" i="20"/>
  <c r="BS733" i="20"/>
  <c r="BS734" i="20"/>
  <c r="BS735" i="20"/>
  <c r="BS736" i="20"/>
  <c r="BS737" i="20"/>
  <c r="BS738" i="20"/>
  <c r="BS739" i="20"/>
  <c r="BS740" i="20"/>
  <c r="BS741" i="20"/>
  <c r="BS742" i="20"/>
  <c r="BS743" i="20"/>
  <c r="BS744" i="20"/>
  <c r="BS745" i="20"/>
  <c r="BS746" i="20"/>
  <c r="BS747" i="20"/>
  <c r="BS748" i="20"/>
  <c r="BS749" i="20"/>
  <c r="BS750" i="20"/>
  <c r="BS751" i="20"/>
  <c r="BS752" i="20"/>
  <c r="BS753" i="20"/>
  <c r="BS754" i="20"/>
  <c r="BS755" i="20"/>
  <c r="BS756" i="20"/>
  <c r="BS757" i="20"/>
  <c r="BS758" i="20"/>
  <c r="BS759" i="20"/>
  <c r="BS760" i="20"/>
  <c r="BS761" i="20"/>
  <c r="BS762" i="20"/>
  <c r="BS763" i="20"/>
  <c r="BS764" i="20"/>
  <c r="BS765" i="20"/>
  <c r="BS766" i="20"/>
  <c r="BS767" i="20"/>
  <c r="BS768" i="20"/>
  <c r="BS769" i="20"/>
  <c r="BS770" i="20"/>
  <c r="BS771" i="20"/>
  <c r="BS772" i="20"/>
  <c r="BS773" i="20"/>
  <c r="BS774" i="20"/>
  <c r="BS775" i="20"/>
  <c r="BS776" i="20"/>
  <c r="BS777" i="20"/>
  <c r="BS778" i="20"/>
  <c r="BS779" i="20"/>
  <c r="BS780" i="20"/>
  <c r="BS781" i="20"/>
  <c r="BS782" i="20"/>
  <c r="BS783" i="20"/>
  <c r="BS784" i="20"/>
  <c r="BS785" i="20"/>
  <c r="BS786" i="20"/>
  <c r="BS787" i="20"/>
  <c r="BS788" i="20"/>
  <c r="BS789" i="20"/>
  <c r="BS790" i="20"/>
  <c r="BS791" i="20"/>
  <c r="BS792" i="20"/>
  <c r="BS793" i="20"/>
  <c r="BS794" i="20"/>
  <c r="BS795" i="20"/>
  <c r="BS796" i="20"/>
  <c r="BS797" i="20"/>
  <c r="BS798" i="20"/>
  <c r="BS799" i="20"/>
  <c r="BS800" i="20"/>
  <c r="BS801" i="20"/>
  <c r="BS802" i="20"/>
  <c r="BS803" i="20"/>
  <c r="BS804" i="20"/>
  <c r="BS805" i="20"/>
  <c r="BS806" i="20"/>
  <c r="BS807" i="20"/>
  <c r="BS808" i="20"/>
  <c r="BS809" i="20"/>
  <c r="BS810" i="20"/>
  <c r="BS811" i="20"/>
  <c r="BS812" i="20"/>
  <c r="BS813" i="20"/>
  <c r="BS814" i="20"/>
  <c r="BS815" i="20"/>
  <c r="BS816" i="20"/>
  <c r="BS817" i="20"/>
  <c r="BS818" i="20"/>
  <c r="BS819" i="20"/>
  <c r="BS820" i="20"/>
  <c r="BS821" i="20"/>
  <c r="BS822" i="20"/>
  <c r="BS823" i="20"/>
  <c r="BS824" i="20"/>
  <c r="BS825" i="20"/>
  <c r="BS826" i="20"/>
  <c r="BS827" i="20"/>
  <c r="BS828" i="20"/>
  <c r="BS829" i="20"/>
  <c r="BS830" i="20"/>
  <c r="BS831" i="20"/>
  <c r="BS832" i="20"/>
  <c r="BS833" i="20"/>
  <c r="BS834" i="20"/>
  <c r="BS835" i="20"/>
  <c r="BS836" i="20"/>
  <c r="BS837" i="20"/>
  <c r="BS838" i="20"/>
  <c r="BS839" i="20"/>
  <c r="BS840" i="20"/>
  <c r="BS841" i="20"/>
  <c r="BS842" i="20"/>
  <c r="BS843" i="20"/>
  <c r="BS844" i="20"/>
  <c r="BS845" i="20"/>
  <c r="BS846" i="20"/>
  <c r="BS847" i="20"/>
  <c r="BS848" i="20"/>
  <c r="BS849" i="20"/>
  <c r="BS850" i="20"/>
  <c r="BS851" i="20"/>
  <c r="BS852" i="20"/>
  <c r="BS853" i="20"/>
  <c r="BS854" i="20"/>
  <c r="BS855" i="20"/>
  <c r="BS856" i="20"/>
  <c r="BS857" i="20"/>
  <c r="BS858" i="20"/>
  <c r="BS859" i="20"/>
  <c r="BS860" i="20"/>
  <c r="BS861" i="20"/>
  <c r="BS862" i="20"/>
  <c r="BS863" i="20"/>
  <c r="BS864" i="20"/>
  <c r="BS865" i="20"/>
  <c r="BS866" i="20"/>
  <c r="BS867" i="20"/>
  <c r="BS868" i="20"/>
  <c r="BS869" i="20"/>
  <c r="BS870" i="20"/>
  <c r="BS871" i="20"/>
  <c r="BS872" i="20"/>
  <c r="BS873" i="20"/>
  <c r="BS874" i="20"/>
  <c r="BS875" i="20"/>
  <c r="BS876" i="20"/>
  <c r="BS877" i="20"/>
  <c r="BS878" i="20"/>
  <c r="BS879" i="20"/>
  <c r="BS880" i="20"/>
  <c r="BS881" i="20"/>
  <c r="BS882" i="20"/>
  <c r="BS883" i="20"/>
  <c r="BS884" i="20"/>
  <c r="BS885" i="20"/>
  <c r="BS886" i="20"/>
  <c r="BS887" i="20"/>
  <c r="BS888" i="20"/>
  <c r="BS889" i="20"/>
  <c r="BS890" i="20"/>
  <c r="BS891" i="20"/>
  <c r="BS892" i="20"/>
  <c r="BS893" i="20"/>
  <c r="BS894" i="20"/>
  <c r="BS895" i="20"/>
  <c r="BS896" i="20"/>
  <c r="BS897" i="20"/>
  <c r="BS898" i="20"/>
  <c r="BS899" i="20"/>
  <c r="BS900" i="20"/>
  <c r="BS901" i="20"/>
  <c r="BS902" i="20"/>
  <c r="BS903" i="20"/>
  <c r="BS904" i="20"/>
  <c r="BS905" i="20"/>
  <c r="BS906" i="20"/>
  <c r="BS907" i="20"/>
  <c r="BS908" i="20"/>
  <c r="BS909" i="20"/>
  <c r="BS910" i="20"/>
  <c r="BS911" i="20"/>
  <c r="BS912" i="20"/>
  <c r="BS913" i="20"/>
  <c r="BS914" i="20"/>
  <c r="BS915" i="20"/>
  <c r="BS916" i="20"/>
  <c r="BS917" i="20"/>
  <c r="BS918" i="20"/>
  <c r="BS919" i="20"/>
  <c r="BS920" i="20"/>
  <c r="BS921" i="20"/>
  <c r="BS922" i="20"/>
  <c r="BS923" i="20"/>
  <c r="BS924" i="20"/>
  <c r="BS925" i="20"/>
  <c r="BS926" i="20"/>
  <c r="BS927" i="20"/>
  <c r="BS928" i="20"/>
  <c r="BS929" i="20"/>
  <c r="BS930" i="20"/>
  <c r="BS931" i="20"/>
  <c r="BS932" i="20"/>
  <c r="BS933" i="20"/>
  <c r="BS934" i="20"/>
  <c r="BS935" i="20"/>
  <c r="BS936" i="20"/>
  <c r="BS937" i="20"/>
  <c r="BS938" i="20"/>
  <c r="BS939" i="20"/>
  <c r="BS940" i="20"/>
  <c r="BS941" i="20"/>
  <c r="BS942" i="20"/>
  <c r="BS943" i="20"/>
  <c r="BS944" i="20"/>
  <c r="BS945" i="20"/>
  <c r="BS946" i="20"/>
  <c r="BS947" i="20"/>
  <c r="BS948" i="20"/>
  <c r="BS949" i="20"/>
  <c r="BS950" i="20"/>
  <c r="BS951" i="20"/>
  <c r="BS952" i="20"/>
  <c r="BS953" i="20"/>
  <c r="BS954" i="20"/>
  <c r="BS955" i="20"/>
  <c r="BS956" i="20"/>
  <c r="BS957" i="20"/>
  <c r="BS958" i="20"/>
  <c r="BS959" i="20"/>
  <c r="BS960" i="20"/>
  <c r="BS961" i="20"/>
  <c r="BS962" i="20"/>
  <c r="BS963" i="20"/>
  <c r="BS964" i="20"/>
  <c r="BS965" i="20"/>
  <c r="BS966" i="20"/>
  <c r="BS967" i="20"/>
  <c r="BS968" i="20"/>
  <c r="BS969" i="20"/>
  <c r="BS970" i="20"/>
  <c r="BS971" i="20"/>
  <c r="BS972" i="20"/>
  <c r="BS973" i="20"/>
  <c r="BS974" i="20"/>
  <c r="BS975" i="20"/>
  <c r="BS976" i="20"/>
  <c r="BS977" i="20"/>
  <c r="BS978" i="20"/>
  <c r="BS979" i="20"/>
  <c r="BS980" i="20"/>
  <c r="BS981" i="20"/>
  <c r="BS982" i="20"/>
  <c r="BS983" i="20"/>
  <c r="BS984" i="20"/>
  <c r="BS985" i="20"/>
  <c r="BS986" i="20"/>
  <c r="BS987" i="20"/>
  <c r="BS988" i="20"/>
  <c r="BS989" i="20"/>
  <c r="BS990" i="20"/>
  <c r="BS991" i="20"/>
  <c r="BS992" i="20"/>
  <c r="BS993" i="20"/>
  <c r="BS994" i="20"/>
  <c r="BS995" i="20"/>
  <c r="BS996" i="20"/>
  <c r="BS997" i="20"/>
  <c r="BS998" i="20"/>
  <c r="BS999" i="20"/>
  <c r="BS1000" i="20"/>
  <c r="BS1001" i="20"/>
  <c r="BS1002" i="20"/>
  <c r="BS1003" i="20"/>
  <c r="BS1004" i="20"/>
  <c r="BS1005" i="20"/>
  <c r="BS1006" i="20"/>
  <c r="BS1007" i="20"/>
  <c r="BS1008" i="20"/>
  <c r="BS1009" i="20"/>
  <c r="BS1010" i="20"/>
  <c r="BS1011" i="20"/>
  <c r="BS1012" i="20"/>
  <c r="BS1013" i="20"/>
  <c r="BS1014" i="20"/>
  <c r="BS1015" i="20"/>
  <c r="BS1016" i="20"/>
  <c r="BS1017" i="20"/>
  <c r="BS1018" i="20"/>
  <c r="BR4" i="20"/>
  <c r="BR5" i="20"/>
  <c r="BR6" i="20"/>
  <c r="BR7" i="20"/>
  <c r="BR8" i="20"/>
  <c r="BR9" i="20"/>
  <c r="BR10" i="20"/>
  <c r="BR11" i="20"/>
  <c r="BR12" i="20"/>
  <c r="BR13" i="20"/>
  <c r="BR14" i="20"/>
  <c r="BR15" i="20"/>
  <c r="BR16" i="20"/>
  <c r="BR17" i="20"/>
  <c r="BR18" i="20"/>
  <c r="BR19" i="20"/>
  <c r="BR20" i="20"/>
  <c r="BR21" i="20"/>
  <c r="BR22" i="20"/>
  <c r="BR23" i="20"/>
  <c r="BR24" i="20"/>
  <c r="BR25" i="20"/>
  <c r="BR26" i="20"/>
  <c r="BR27" i="20"/>
  <c r="BR28" i="20"/>
  <c r="BR29" i="20"/>
  <c r="BR30" i="20"/>
  <c r="BR31" i="20"/>
  <c r="BR32" i="20"/>
  <c r="BR33" i="20"/>
  <c r="BR34" i="20"/>
  <c r="BR35" i="20"/>
  <c r="BR36" i="20"/>
  <c r="BR37" i="20"/>
  <c r="BR38" i="20"/>
  <c r="BR39" i="20"/>
  <c r="BR40" i="20"/>
  <c r="BR41" i="20"/>
  <c r="BR42" i="20"/>
  <c r="BR43" i="20"/>
  <c r="BR44" i="20"/>
  <c r="BR45" i="20"/>
  <c r="BR46" i="20"/>
  <c r="BR47" i="20"/>
  <c r="BR48" i="20"/>
  <c r="BR49" i="20"/>
  <c r="BR50" i="20"/>
  <c r="BR51" i="20"/>
  <c r="BR52" i="20"/>
  <c r="BR53" i="20"/>
  <c r="BR54" i="20"/>
  <c r="BR55" i="20"/>
  <c r="BR56" i="20"/>
  <c r="BR57" i="20"/>
  <c r="BR58" i="20"/>
  <c r="BR59" i="20"/>
  <c r="BR60" i="20"/>
  <c r="BR61" i="20"/>
  <c r="BR62" i="20"/>
  <c r="BR63" i="20"/>
  <c r="BR64" i="20"/>
  <c r="BR65" i="20"/>
  <c r="BR66" i="20"/>
  <c r="BR67" i="20"/>
  <c r="BR68" i="20"/>
  <c r="BR69" i="20"/>
  <c r="BR70" i="20"/>
  <c r="BR71" i="20"/>
  <c r="BR72" i="20"/>
  <c r="BR73" i="20"/>
  <c r="BR74" i="20"/>
  <c r="BR75" i="20"/>
  <c r="BR76" i="20"/>
  <c r="BR77" i="20"/>
  <c r="BR78" i="20"/>
  <c r="BR79" i="20"/>
  <c r="BR80" i="20"/>
  <c r="BR81" i="20"/>
  <c r="BR82" i="20"/>
  <c r="BR83" i="20"/>
  <c r="BR84" i="20"/>
  <c r="BR85" i="20"/>
  <c r="BR86" i="20"/>
  <c r="BR87" i="20"/>
  <c r="BR88" i="20"/>
  <c r="BR89" i="20"/>
  <c r="BR90" i="20"/>
  <c r="BR91" i="20"/>
  <c r="BR92" i="20"/>
  <c r="BR93" i="20"/>
  <c r="BR94" i="20"/>
  <c r="BR95" i="20"/>
  <c r="BR96" i="20"/>
  <c r="BR97" i="20"/>
  <c r="BR98" i="20"/>
  <c r="BR99" i="20"/>
  <c r="BR100" i="20"/>
  <c r="BR101" i="20"/>
  <c r="BR102" i="20"/>
  <c r="BR103" i="20"/>
  <c r="BR104" i="20"/>
  <c r="BR105" i="20"/>
  <c r="BR106" i="20"/>
  <c r="BR107" i="20"/>
  <c r="BR108" i="20"/>
  <c r="BR109" i="20"/>
  <c r="BR110" i="20"/>
  <c r="BR111" i="20"/>
  <c r="BR112" i="20"/>
  <c r="BR113" i="20"/>
  <c r="BR114" i="20"/>
  <c r="BR115" i="20"/>
  <c r="BR116" i="20"/>
  <c r="BR117" i="20"/>
  <c r="BR118" i="20"/>
  <c r="BR119" i="20"/>
  <c r="BR120" i="20"/>
  <c r="BR121" i="20"/>
  <c r="BR122" i="20"/>
  <c r="BR123" i="20"/>
  <c r="BR124" i="20"/>
  <c r="BR125" i="20"/>
  <c r="BR126" i="20"/>
  <c r="BR127" i="20"/>
  <c r="BR128" i="20"/>
  <c r="BR129" i="20"/>
  <c r="BR130" i="20"/>
  <c r="BR131" i="20"/>
  <c r="BR132" i="20"/>
  <c r="BR133" i="20"/>
  <c r="BR134" i="20"/>
  <c r="BR135" i="20"/>
  <c r="BR136" i="20"/>
  <c r="BR137" i="20"/>
  <c r="BR138" i="20"/>
  <c r="BR139" i="20"/>
  <c r="BR140" i="20"/>
  <c r="BR141" i="20"/>
  <c r="BR142" i="20"/>
  <c r="BR143" i="20"/>
  <c r="BR144" i="20"/>
  <c r="BR145" i="20"/>
  <c r="BR146" i="20"/>
  <c r="BR147" i="20"/>
  <c r="BR148" i="20"/>
  <c r="BR149" i="20"/>
  <c r="BR150" i="20"/>
  <c r="BR151" i="20"/>
  <c r="BR152" i="20"/>
  <c r="BR153" i="20"/>
  <c r="BR154" i="20"/>
  <c r="BR155" i="20"/>
  <c r="BR156" i="20"/>
  <c r="BR157" i="20"/>
  <c r="BR158" i="20"/>
  <c r="BR159" i="20"/>
  <c r="BR160" i="20"/>
  <c r="BR161" i="20"/>
  <c r="BR162" i="20"/>
  <c r="BR163" i="20"/>
  <c r="BR164" i="20"/>
  <c r="BR165" i="20"/>
  <c r="BR166" i="20"/>
  <c r="BR167" i="20"/>
  <c r="BR168" i="20"/>
  <c r="BR169" i="20"/>
  <c r="BR170" i="20"/>
  <c r="BR171" i="20"/>
  <c r="BR172" i="20"/>
  <c r="BR173" i="20"/>
  <c r="BR174" i="20"/>
  <c r="BR175" i="20"/>
  <c r="BR176" i="20"/>
  <c r="BR177" i="20"/>
  <c r="BR178" i="20"/>
  <c r="BR179" i="20"/>
  <c r="BR180" i="20"/>
  <c r="BR181" i="20"/>
  <c r="BR182" i="20"/>
  <c r="BR183" i="20"/>
  <c r="BR184" i="20"/>
  <c r="BR185" i="20"/>
  <c r="BR186" i="20"/>
  <c r="BR187" i="20"/>
  <c r="BR188" i="20"/>
  <c r="BR189" i="20"/>
  <c r="BR190" i="20"/>
  <c r="BR191" i="20"/>
  <c r="BR192" i="20"/>
  <c r="BR193" i="20"/>
  <c r="BR194" i="20"/>
  <c r="BR195" i="20"/>
  <c r="BR196" i="20"/>
  <c r="BR197" i="20"/>
  <c r="BR198" i="20"/>
  <c r="BR199" i="20"/>
  <c r="BR200" i="20"/>
  <c r="BR201" i="20"/>
  <c r="BR202" i="20"/>
  <c r="BR203" i="20"/>
  <c r="BR204" i="20"/>
  <c r="BR205" i="20"/>
  <c r="BR206" i="20"/>
  <c r="BR207" i="20"/>
  <c r="BR208" i="20"/>
  <c r="BR209" i="20"/>
  <c r="BR210" i="20"/>
  <c r="BR211" i="20"/>
  <c r="BR212" i="20"/>
  <c r="BR213" i="20"/>
  <c r="BR214" i="20"/>
  <c r="BR215" i="20"/>
  <c r="BR216" i="20"/>
  <c r="BR217" i="20"/>
  <c r="BR218" i="20"/>
  <c r="BR219" i="20"/>
  <c r="BR220" i="20"/>
  <c r="BR221" i="20"/>
  <c r="BR222" i="20"/>
  <c r="BR223" i="20"/>
  <c r="BR224" i="20"/>
  <c r="BR225" i="20"/>
  <c r="BR226" i="20"/>
  <c r="BR227" i="20"/>
  <c r="BR228" i="20"/>
  <c r="BR229" i="20"/>
  <c r="BR230" i="20"/>
  <c r="BR231" i="20"/>
  <c r="BR232" i="20"/>
  <c r="BR233" i="20"/>
  <c r="BR234" i="20"/>
  <c r="BR235" i="20"/>
  <c r="BR236" i="20"/>
  <c r="BR237" i="20"/>
  <c r="BR238" i="20"/>
  <c r="BR239" i="20"/>
  <c r="BR240" i="20"/>
  <c r="BR241" i="20"/>
  <c r="BR242" i="20"/>
  <c r="BR243" i="20"/>
  <c r="BR244" i="20"/>
  <c r="BR245" i="20"/>
  <c r="BR246" i="20"/>
  <c r="BR247" i="20"/>
  <c r="BR248" i="20"/>
  <c r="BR249" i="20"/>
  <c r="BR250" i="20"/>
  <c r="BR251" i="20"/>
  <c r="BR252" i="20"/>
  <c r="BR253" i="20"/>
  <c r="BR254" i="20"/>
  <c r="BR255" i="20"/>
  <c r="BR256" i="20"/>
  <c r="BR257" i="20"/>
  <c r="BR258" i="20"/>
  <c r="BR259" i="20"/>
  <c r="BR260" i="20"/>
  <c r="BR261" i="20"/>
  <c r="BR262" i="20"/>
  <c r="BR263" i="20"/>
  <c r="BR264" i="20"/>
  <c r="BR265" i="20"/>
  <c r="BR266" i="20"/>
  <c r="BR267" i="20"/>
  <c r="BR268" i="20"/>
  <c r="BR269" i="20"/>
  <c r="BR270" i="20"/>
  <c r="BR271" i="20"/>
  <c r="BR272" i="20"/>
  <c r="BR273" i="20"/>
  <c r="BR274" i="20"/>
  <c r="BR275" i="20"/>
  <c r="BR276" i="20"/>
  <c r="BR277" i="20"/>
  <c r="BR278" i="20"/>
  <c r="BR279" i="20"/>
  <c r="BR280" i="20"/>
  <c r="BR281" i="20"/>
  <c r="BR282" i="20"/>
  <c r="BR283" i="20"/>
  <c r="BR284" i="20"/>
  <c r="BR285" i="20"/>
  <c r="BR286" i="20"/>
  <c r="BR287" i="20"/>
  <c r="BR288" i="20"/>
  <c r="BR289" i="20"/>
  <c r="BR290" i="20"/>
  <c r="BR291" i="20"/>
  <c r="BR292" i="20"/>
  <c r="BR293" i="20"/>
  <c r="BR294" i="20"/>
  <c r="BR295" i="20"/>
  <c r="BR296" i="20"/>
  <c r="BR297" i="20"/>
  <c r="BR298" i="20"/>
  <c r="BR299" i="20"/>
  <c r="BR300" i="20"/>
  <c r="BR301" i="20"/>
  <c r="BR302" i="20"/>
  <c r="BR303" i="20"/>
  <c r="BR304" i="20"/>
  <c r="BR305" i="20"/>
  <c r="BR306" i="20"/>
  <c r="BR307" i="20"/>
  <c r="BR308" i="20"/>
  <c r="BR309" i="20"/>
  <c r="BR310" i="20"/>
  <c r="BR311" i="20"/>
  <c r="BR312" i="20"/>
  <c r="BR313" i="20"/>
  <c r="BR314" i="20"/>
  <c r="BR315" i="20"/>
  <c r="BR316" i="20"/>
  <c r="BR317" i="20"/>
  <c r="BR318" i="20"/>
  <c r="BR319" i="20"/>
  <c r="BR320" i="20"/>
  <c r="BR321" i="20"/>
  <c r="BR322" i="20"/>
  <c r="BR323" i="20"/>
  <c r="BR324" i="20"/>
  <c r="BR325" i="20"/>
  <c r="BR326" i="20"/>
  <c r="BR327" i="20"/>
  <c r="BR328" i="20"/>
  <c r="BR329" i="20"/>
  <c r="BR330" i="20"/>
  <c r="BR331" i="20"/>
  <c r="BR332" i="20"/>
  <c r="BR333" i="20"/>
  <c r="BR334" i="20"/>
  <c r="BR335" i="20"/>
  <c r="BR336" i="20"/>
  <c r="BR337" i="20"/>
  <c r="BR338" i="20"/>
  <c r="BR339" i="20"/>
  <c r="BR340" i="20"/>
  <c r="BR341" i="20"/>
  <c r="BR342" i="20"/>
  <c r="BR343" i="20"/>
  <c r="BR344" i="20"/>
  <c r="BR345" i="20"/>
  <c r="BR346" i="20"/>
  <c r="BR347" i="20"/>
  <c r="BR348" i="20"/>
  <c r="BR349" i="20"/>
  <c r="BR350" i="20"/>
  <c r="BR351" i="20"/>
  <c r="BR352" i="20"/>
  <c r="BR353" i="20"/>
  <c r="BR354" i="20"/>
  <c r="BR355" i="20"/>
  <c r="BR356" i="20"/>
  <c r="BR357" i="20"/>
  <c r="BR358" i="20"/>
  <c r="BR359" i="20"/>
  <c r="BR360" i="20"/>
  <c r="BR361" i="20"/>
  <c r="BR362" i="20"/>
  <c r="BR363" i="20"/>
  <c r="BR364" i="20"/>
  <c r="BR365" i="20"/>
  <c r="BR366" i="20"/>
  <c r="BR367" i="20"/>
  <c r="BR368" i="20"/>
  <c r="BR369" i="20"/>
  <c r="BR370" i="20"/>
  <c r="BR371" i="20"/>
  <c r="BR372" i="20"/>
  <c r="BR373" i="20"/>
  <c r="BR374" i="20"/>
  <c r="BR375" i="20"/>
  <c r="BR376" i="20"/>
  <c r="BR377" i="20"/>
  <c r="BR378" i="20"/>
  <c r="BR379" i="20"/>
  <c r="BR380" i="20"/>
  <c r="BR381" i="20"/>
  <c r="BR382" i="20"/>
  <c r="BR383" i="20"/>
  <c r="BR384" i="20"/>
  <c r="BR385" i="20"/>
  <c r="BR386" i="20"/>
  <c r="BR387" i="20"/>
  <c r="BR388" i="20"/>
  <c r="BR389" i="20"/>
  <c r="BR390" i="20"/>
  <c r="BR391" i="20"/>
  <c r="BR392" i="20"/>
  <c r="BR393" i="20"/>
  <c r="BR394" i="20"/>
  <c r="BR395" i="20"/>
  <c r="BR396" i="20"/>
  <c r="BR397" i="20"/>
  <c r="BR398" i="20"/>
  <c r="BR399" i="20"/>
  <c r="BR400" i="20"/>
  <c r="BR401" i="20"/>
  <c r="BR402" i="20"/>
  <c r="BR403" i="20"/>
  <c r="BR404" i="20"/>
  <c r="BR405" i="20"/>
  <c r="BR406" i="20"/>
  <c r="BR407" i="20"/>
  <c r="BR408" i="20"/>
  <c r="BR409" i="20"/>
  <c r="BR410" i="20"/>
  <c r="BR411" i="20"/>
  <c r="BR412" i="20"/>
  <c r="BR413" i="20"/>
  <c r="BR414" i="20"/>
  <c r="BR415" i="20"/>
  <c r="BR416" i="20"/>
  <c r="BR417" i="20"/>
  <c r="BR418" i="20"/>
  <c r="BR419" i="20"/>
  <c r="BR420" i="20"/>
  <c r="BR421" i="20"/>
  <c r="BR422" i="20"/>
  <c r="BR423" i="20"/>
  <c r="BR424" i="20"/>
  <c r="BR425" i="20"/>
  <c r="BR426" i="20"/>
  <c r="BR427" i="20"/>
  <c r="BR428" i="20"/>
  <c r="BR429" i="20"/>
  <c r="BR430" i="20"/>
  <c r="BR431" i="20"/>
  <c r="BR432" i="20"/>
  <c r="BR433" i="20"/>
  <c r="BR434" i="20"/>
  <c r="BR435" i="20"/>
  <c r="BR436" i="20"/>
  <c r="BR437" i="20"/>
  <c r="BR438" i="20"/>
  <c r="BR439" i="20"/>
  <c r="BR440" i="20"/>
  <c r="BR441" i="20"/>
  <c r="BR442" i="20"/>
  <c r="BR443" i="20"/>
  <c r="BR444" i="20"/>
  <c r="BR445" i="20"/>
  <c r="BR446" i="20"/>
  <c r="BR447" i="20"/>
  <c r="BR448" i="20"/>
  <c r="BR449" i="20"/>
  <c r="BR450" i="20"/>
  <c r="BR451" i="20"/>
  <c r="BR452" i="20"/>
  <c r="BR453" i="20"/>
  <c r="BR454" i="20"/>
  <c r="BR455" i="20"/>
  <c r="BR456" i="20"/>
  <c r="BR457" i="20"/>
  <c r="BR458" i="20"/>
  <c r="BR459" i="20"/>
  <c r="BR460" i="20"/>
  <c r="BR461" i="20"/>
  <c r="BR462" i="20"/>
  <c r="BR463" i="20"/>
  <c r="BR464" i="20"/>
  <c r="BR465" i="20"/>
  <c r="BR466" i="20"/>
  <c r="BR467" i="20"/>
  <c r="BR468" i="20"/>
  <c r="BR469" i="20"/>
  <c r="BR470" i="20"/>
  <c r="BR471" i="20"/>
  <c r="BR472" i="20"/>
  <c r="BR473" i="20"/>
  <c r="BR474" i="20"/>
  <c r="BR475" i="20"/>
  <c r="BR476" i="20"/>
  <c r="BR477" i="20"/>
  <c r="BR478" i="20"/>
  <c r="BR479" i="20"/>
  <c r="BR480" i="20"/>
  <c r="BR481" i="20"/>
  <c r="BR482" i="20"/>
  <c r="BR483" i="20"/>
  <c r="BR484" i="20"/>
  <c r="BR485" i="20"/>
  <c r="BR486" i="20"/>
  <c r="BR487" i="20"/>
  <c r="BR488" i="20"/>
  <c r="BR489" i="20"/>
  <c r="BR490" i="20"/>
  <c r="BR491" i="20"/>
  <c r="BR492" i="20"/>
  <c r="BR493" i="20"/>
  <c r="BR494" i="20"/>
  <c r="BR495" i="20"/>
  <c r="BR496" i="20"/>
  <c r="BR497" i="20"/>
  <c r="BR498" i="20"/>
  <c r="BR499" i="20"/>
  <c r="BR500" i="20"/>
  <c r="BR501" i="20"/>
  <c r="BR502" i="20"/>
  <c r="BR503" i="20"/>
  <c r="BR504" i="20"/>
  <c r="BR505" i="20"/>
  <c r="BR506" i="20"/>
  <c r="BR507" i="20"/>
  <c r="BR508" i="20"/>
  <c r="BR509" i="20"/>
  <c r="BR510" i="20"/>
  <c r="BR511" i="20"/>
  <c r="BR512" i="20"/>
  <c r="BR513" i="20"/>
  <c r="BR514" i="20"/>
  <c r="BR515" i="20"/>
  <c r="BR516" i="20"/>
  <c r="BR517" i="20"/>
  <c r="BR518" i="20"/>
  <c r="BR519" i="20"/>
  <c r="BR520" i="20"/>
  <c r="BR521" i="20"/>
  <c r="BR522" i="20"/>
  <c r="BR523" i="20"/>
  <c r="BR524" i="20"/>
  <c r="BR525" i="20"/>
  <c r="BR526" i="20"/>
  <c r="BR527" i="20"/>
  <c r="BR528" i="20"/>
  <c r="BR529" i="20"/>
  <c r="BR530" i="20"/>
  <c r="BR531" i="20"/>
  <c r="BR532" i="20"/>
  <c r="BR533" i="20"/>
  <c r="BR534" i="20"/>
  <c r="BR535" i="20"/>
  <c r="BR536" i="20"/>
  <c r="BR537" i="20"/>
  <c r="BR538" i="20"/>
  <c r="BR539" i="20"/>
  <c r="BR540" i="20"/>
  <c r="BR541" i="20"/>
  <c r="BR542" i="20"/>
  <c r="BR543" i="20"/>
  <c r="BR544" i="20"/>
  <c r="BR545" i="20"/>
  <c r="BR546" i="20"/>
  <c r="BR547" i="20"/>
  <c r="BR548" i="20"/>
  <c r="BR549" i="20"/>
  <c r="BR550" i="20"/>
  <c r="BR551" i="20"/>
  <c r="BR552" i="20"/>
  <c r="BR553" i="20"/>
  <c r="BR554" i="20"/>
  <c r="BR555" i="20"/>
  <c r="BR556" i="20"/>
  <c r="BR557" i="20"/>
  <c r="BR558" i="20"/>
  <c r="BR559" i="20"/>
  <c r="BR560" i="20"/>
  <c r="BR561" i="20"/>
  <c r="BR562" i="20"/>
  <c r="BR563" i="20"/>
  <c r="BR564" i="20"/>
  <c r="BR565" i="20"/>
  <c r="BR566" i="20"/>
  <c r="BR567" i="20"/>
  <c r="BR568" i="20"/>
  <c r="BR569" i="20"/>
  <c r="BR570" i="20"/>
  <c r="BR571" i="20"/>
  <c r="BR572" i="20"/>
  <c r="BR573" i="20"/>
  <c r="BR574" i="20"/>
  <c r="BR575" i="20"/>
  <c r="BR576" i="20"/>
  <c r="BR577" i="20"/>
  <c r="BR578" i="20"/>
  <c r="BR579" i="20"/>
  <c r="BR580" i="20"/>
  <c r="BR581" i="20"/>
  <c r="BR582" i="20"/>
  <c r="BR583" i="20"/>
  <c r="BR584" i="20"/>
  <c r="BR585" i="20"/>
  <c r="BR586" i="20"/>
  <c r="BR587" i="20"/>
  <c r="BR588" i="20"/>
  <c r="BR589" i="20"/>
  <c r="BR590" i="20"/>
  <c r="BR591" i="20"/>
  <c r="BR592" i="20"/>
  <c r="BR593" i="20"/>
  <c r="BR594" i="20"/>
  <c r="BR595" i="20"/>
  <c r="BR596" i="20"/>
  <c r="BR597" i="20"/>
  <c r="BR598" i="20"/>
  <c r="BR599" i="20"/>
  <c r="BR600" i="20"/>
  <c r="BR601" i="20"/>
  <c r="BR602" i="20"/>
  <c r="BR603" i="20"/>
  <c r="BR604" i="20"/>
  <c r="BR605" i="20"/>
  <c r="BR606" i="20"/>
  <c r="BR607" i="20"/>
  <c r="BR608" i="20"/>
  <c r="BR609" i="20"/>
  <c r="BR610" i="20"/>
  <c r="BR611" i="20"/>
  <c r="BR612" i="20"/>
  <c r="BR613" i="20"/>
  <c r="BR614" i="20"/>
  <c r="BR615" i="20"/>
  <c r="BR616" i="20"/>
  <c r="BR617" i="20"/>
  <c r="BR618" i="20"/>
  <c r="BR619" i="20"/>
  <c r="BR620" i="20"/>
  <c r="BR621" i="20"/>
  <c r="BR622" i="20"/>
  <c r="BR623" i="20"/>
  <c r="BR624" i="20"/>
  <c r="BR625" i="20"/>
  <c r="BR626" i="20"/>
  <c r="BR627" i="20"/>
  <c r="BR628" i="20"/>
  <c r="BR629" i="20"/>
  <c r="BR630" i="20"/>
  <c r="BR631" i="20"/>
  <c r="BR632" i="20"/>
  <c r="BR633" i="20"/>
  <c r="BR634" i="20"/>
  <c r="BR635" i="20"/>
  <c r="BR636" i="20"/>
  <c r="BR637" i="20"/>
  <c r="BR638" i="20"/>
  <c r="BR639" i="20"/>
  <c r="BR640" i="20"/>
  <c r="BR641" i="20"/>
  <c r="BR642" i="20"/>
  <c r="BR643" i="20"/>
  <c r="BR644" i="20"/>
  <c r="BR645" i="20"/>
  <c r="BR646" i="20"/>
  <c r="BR647" i="20"/>
  <c r="BR648" i="20"/>
  <c r="BR649" i="20"/>
  <c r="BR650" i="20"/>
  <c r="BR651" i="20"/>
  <c r="BR652" i="20"/>
  <c r="BR653" i="20"/>
  <c r="BR654" i="20"/>
  <c r="BR655" i="20"/>
  <c r="BR656" i="20"/>
  <c r="BR657" i="20"/>
  <c r="BR658" i="20"/>
  <c r="BR659" i="20"/>
  <c r="BR660" i="20"/>
  <c r="BR661" i="20"/>
  <c r="BR662" i="20"/>
  <c r="BR663" i="20"/>
  <c r="BR664" i="20"/>
  <c r="BR665" i="20"/>
  <c r="BR666" i="20"/>
  <c r="BR667" i="20"/>
  <c r="BR668" i="20"/>
  <c r="BR669" i="20"/>
  <c r="BR670" i="20"/>
  <c r="BR671" i="20"/>
  <c r="BR672" i="20"/>
  <c r="BR673" i="20"/>
  <c r="BR674" i="20"/>
  <c r="BR675" i="20"/>
  <c r="BR676" i="20"/>
  <c r="BR677" i="20"/>
  <c r="BR678" i="20"/>
  <c r="BR679" i="20"/>
  <c r="BR680" i="20"/>
  <c r="BR681" i="20"/>
  <c r="BR682" i="20"/>
  <c r="BR683" i="20"/>
  <c r="BR684" i="20"/>
  <c r="BR685" i="20"/>
  <c r="BR686" i="20"/>
  <c r="BR687" i="20"/>
  <c r="BR688" i="20"/>
  <c r="BR689" i="20"/>
  <c r="BR690" i="20"/>
  <c r="BR691" i="20"/>
  <c r="BR692" i="20"/>
  <c r="BR693" i="20"/>
  <c r="BR694" i="20"/>
  <c r="BR695" i="20"/>
  <c r="BR696" i="20"/>
  <c r="BR697" i="20"/>
  <c r="BR698" i="20"/>
  <c r="BR699" i="20"/>
  <c r="BR700" i="20"/>
  <c r="BR701" i="20"/>
  <c r="BR702" i="20"/>
  <c r="BR703" i="20"/>
  <c r="BR704" i="20"/>
  <c r="BR705" i="20"/>
  <c r="BR706" i="20"/>
  <c r="BR707" i="20"/>
  <c r="BR708" i="20"/>
  <c r="BR709" i="20"/>
  <c r="BR710" i="20"/>
  <c r="BR711" i="20"/>
  <c r="BR712" i="20"/>
  <c r="BR713" i="20"/>
  <c r="BR714" i="20"/>
  <c r="BR715" i="20"/>
  <c r="BR716" i="20"/>
  <c r="BR717" i="20"/>
  <c r="BR718" i="20"/>
  <c r="BR719" i="20"/>
  <c r="BR720" i="20"/>
  <c r="BR721" i="20"/>
  <c r="BR722" i="20"/>
  <c r="BR723" i="20"/>
  <c r="BR724" i="20"/>
  <c r="BR725" i="20"/>
  <c r="BR726" i="20"/>
  <c r="BR727" i="20"/>
  <c r="BR728" i="20"/>
  <c r="BR729" i="20"/>
  <c r="BR730" i="20"/>
  <c r="BR731" i="20"/>
  <c r="BR732" i="20"/>
  <c r="BR733" i="20"/>
  <c r="BR734" i="20"/>
  <c r="BR735" i="20"/>
  <c r="BR736" i="20"/>
  <c r="BR737" i="20"/>
  <c r="BR738" i="20"/>
  <c r="BR739" i="20"/>
  <c r="BR740" i="20"/>
  <c r="BR741" i="20"/>
  <c r="BR742" i="20"/>
  <c r="BR743" i="20"/>
  <c r="BR744" i="20"/>
  <c r="BR745" i="20"/>
  <c r="BR746" i="20"/>
  <c r="BR747" i="20"/>
  <c r="BR748" i="20"/>
  <c r="BR749" i="20"/>
  <c r="BR750" i="20"/>
  <c r="BR751" i="20"/>
  <c r="BR752" i="20"/>
  <c r="BR753" i="20"/>
  <c r="BR754" i="20"/>
  <c r="BR755" i="20"/>
  <c r="BR756" i="20"/>
  <c r="BR757" i="20"/>
  <c r="BR758" i="20"/>
  <c r="BR759" i="20"/>
  <c r="BR760" i="20"/>
  <c r="BR761" i="20"/>
  <c r="BR762" i="20"/>
  <c r="BR763" i="20"/>
  <c r="BR764" i="20"/>
  <c r="BR765" i="20"/>
  <c r="BR766" i="20"/>
  <c r="BR767" i="20"/>
  <c r="BR768" i="20"/>
  <c r="BR769" i="20"/>
  <c r="BR770" i="20"/>
  <c r="BR771" i="20"/>
  <c r="BR772" i="20"/>
  <c r="BR773" i="20"/>
  <c r="BR774" i="20"/>
  <c r="BR775" i="20"/>
  <c r="BR776" i="20"/>
  <c r="BR777" i="20"/>
  <c r="BR778" i="20"/>
  <c r="BR779" i="20"/>
  <c r="BR780" i="20"/>
  <c r="BR781" i="20"/>
  <c r="BR782" i="20"/>
  <c r="BR783" i="20"/>
  <c r="BR784" i="20"/>
  <c r="BR785" i="20"/>
  <c r="BR786" i="20"/>
  <c r="BR787" i="20"/>
  <c r="BR788" i="20"/>
  <c r="BR789" i="20"/>
  <c r="BR790" i="20"/>
  <c r="BR791" i="20"/>
  <c r="BR792" i="20"/>
  <c r="BR793" i="20"/>
  <c r="BR794" i="20"/>
  <c r="BR795" i="20"/>
  <c r="BR796" i="20"/>
  <c r="BR797" i="20"/>
  <c r="BR798" i="20"/>
  <c r="BR799" i="20"/>
  <c r="BR800" i="20"/>
  <c r="BR801" i="20"/>
  <c r="BR802" i="20"/>
  <c r="BR803" i="20"/>
  <c r="BR804" i="20"/>
  <c r="BR805" i="20"/>
  <c r="BR806" i="20"/>
  <c r="BR807" i="20"/>
  <c r="BR808" i="20"/>
  <c r="BR809" i="20"/>
  <c r="BR810" i="20"/>
  <c r="BR811" i="20"/>
  <c r="BR812" i="20"/>
  <c r="BR813" i="20"/>
  <c r="BR814" i="20"/>
  <c r="BR815" i="20"/>
  <c r="BR816" i="20"/>
  <c r="BR817" i="20"/>
  <c r="BR818" i="20"/>
  <c r="BR819" i="20"/>
  <c r="BR820" i="20"/>
  <c r="BR821" i="20"/>
  <c r="BR822" i="20"/>
  <c r="BR823" i="20"/>
  <c r="BR824" i="20"/>
  <c r="BR825" i="20"/>
  <c r="BR826" i="20"/>
  <c r="BR827" i="20"/>
  <c r="BR828" i="20"/>
  <c r="BR829" i="20"/>
  <c r="BR830" i="20"/>
  <c r="BR831" i="20"/>
  <c r="BR832" i="20"/>
  <c r="BR833" i="20"/>
  <c r="BR834" i="20"/>
  <c r="BR835" i="20"/>
  <c r="BR836" i="20"/>
  <c r="BR837" i="20"/>
  <c r="BR838" i="20"/>
  <c r="BR839" i="20"/>
  <c r="BR840" i="20"/>
  <c r="BR841" i="20"/>
  <c r="BR842" i="20"/>
  <c r="BR843" i="20"/>
  <c r="BR844" i="20"/>
  <c r="BR845" i="20"/>
  <c r="BR846" i="20"/>
  <c r="BR847" i="20"/>
  <c r="BR848" i="20"/>
  <c r="BR849" i="20"/>
  <c r="BR850" i="20"/>
  <c r="BR851" i="20"/>
  <c r="BR852" i="20"/>
  <c r="BR853" i="20"/>
  <c r="BR854" i="20"/>
  <c r="BR855" i="20"/>
  <c r="BR856" i="20"/>
  <c r="BR857" i="20"/>
  <c r="BR858" i="20"/>
  <c r="BR859" i="20"/>
  <c r="BR860" i="20"/>
  <c r="BR861" i="20"/>
  <c r="BR862" i="20"/>
  <c r="BR863" i="20"/>
  <c r="BR864" i="20"/>
  <c r="BR865" i="20"/>
  <c r="BR866" i="20"/>
  <c r="BR867" i="20"/>
  <c r="BR868" i="20"/>
  <c r="BR869" i="20"/>
  <c r="BR870" i="20"/>
  <c r="BR871" i="20"/>
  <c r="BR872" i="20"/>
  <c r="BR873" i="20"/>
  <c r="BR874" i="20"/>
  <c r="BR875" i="20"/>
  <c r="BR876" i="20"/>
  <c r="BR877" i="20"/>
  <c r="BR878" i="20"/>
  <c r="BR879" i="20"/>
  <c r="BR880" i="20"/>
  <c r="BR881" i="20"/>
  <c r="BR882" i="20"/>
  <c r="BR883" i="20"/>
  <c r="BR884" i="20"/>
  <c r="BR885" i="20"/>
  <c r="BR886" i="20"/>
  <c r="BR887" i="20"/>
  <c r="BR888" i="20"/>
  <c r="BR889" i="20"/>
  <c r="BR890" i="20"/>
  <c r="BR891" i="20"/>
  <c r="BR892" i="20"/>
  <c r="BR893" i="20"/>
  <c r="BR894" i="20"/>
  <c r="BR895" i="20"/>
  <c r="BR896" i="20"/>
  <c r="BR897" i="20"/>
  <c r="BR898" i="20"/>
  <c r="BR899" i="20"/>
  <c r="BR900" i="20"/>
  <c r="BR901" i="20"/>
  <c r="BR902" i="20"/>
  <c r="BR903" i="20"/>
  <c r="BR904" i="20"/>
  <c r="BR905" i="20"/>
  <c r="BR906" i="20"/>
  <c r="BR907" i="20"/>
  <c r="BR908" i="20"/>
  <c r="BR909" i="20"/>
  <c r="BR910" i="20"/>
  <c r="BR911" i="20"/>
  <c r="BR912" i="20"/>
  <c r="BR913" i="20"/>
  <c r="BR914" i="20"/>
  <c r="BR915" i="20"/>
  <c r="BR916" i="20"/>
  <c r="BR917" i="20"/>
  <c r="BR918" i="20"/>
  <c r="BR919" i="20"/>
  <c r="BR920" i="20"/>
  <c r="BR921" i="20"/>
  <c r="BR922" i="20"/>
  <c r="BR923" i="20"/>
  <c r="BR924" i="20"/>
  <c r="BR925" i="20"/>
  <c r="BR926" i="20"/>
  <c r="BR927" i="20"/>
  <c r="BR928" i="20"/>
  <c r="BR929" i="20"/>
  <c r="BR930" i="20"/>
  <c r="BR931" i="20"/>
  <c r="BR932" i="20"/>
  <c r="BR933" i="20"/>
  <c r="BR934" i="20"/>
  <c r="BR935" i="20"/>
  <c r="BR936" i="20"/>
  <c r="BR937" i="20"/>
  <c r="BR938" i="20"/>
  <c r="BR939" i="20"/>
  <c r="BR940" i="20"/>
  <c r="BR941" i="20"/>
  <c r="BR942" i="20"/>
  <c r="BR943" i="20"/>
  <c r="BR944" i="20"/>
  <c r="BR945" i="20"/>
  <c r="BR946" i="20"/>
  <c r="BR947" i="20"/>
  <c r="BR948" i="20"/>
  <c r="BR949" i="20"/>
  <c r="BR950" i="20"/>
  <c r="BR951" i="20"/>
  <c r="BR952" i="20"/>
  <c r="BR953" i="20"/>
  <c r="BR954" i="20"/>
  <c r="BR955" i="20"/>
  <c r="BR956" i="20"/>
  <c r="BR957" i="20"/>
  <c r="BR958" i="20"/>
  <c r="BR959" i="20"/>
  <c r="BR960" i="20"/>
  <c r="BR961" i="20"/>
  <c r="BR962" i="20"/>
  <c r="BR963" i="20"/>
  <c r="BR964" i="20"/>
  <c r="BR965" i="20"/>
  <c r="BR966" i="20"/>
  <c r="BR967" i="20"/>
  <c r="BR968" i="20"/>
  <c r="BR969" i="20"/>
  <c r="BR970" i="20"/>
  <c r="BR971" i="20"/>
  <c r="BR972" i="20"/>
  <c r="BR973" i="20"/>
  <c r="BR974" i="20"/>
  <c r="BR975" i="20"/>
  <c r="BR976" i="20"/>
  <c r="BR977" i="20"/>
  <c r="BR978" i="20"/>
  <c r="BR979" i="20"/>
  <c r="BR980" i="20"/>
  <c r="BR981" i="20"/>
  <c r="BR982" i="20"/>
  <c r="BR983" i="20"/>
  <c r="BR984" i="20"/>
  <c r="BR985" i="20"/>
  <c r="BR986" i="20"/>
  <c r="BR987" i="20"/>
  <c r="BR988" i="20"/>
  <c r="BR989" i="20"/>
  <c r="BR990" i="20"/>
  <c r="BR991" i="20"/>
  <c r="BR992" i="20"/>
  <c r="BR993" i="20"/>
  <c r="BR994" i="20"/>
  <c r="BR995" i="20"/>
  <c r="BR996" i="20"/>
  <c r="BR997" i="20"/>
  <c r="BR998" i="20"/>
  <c r="BR999" i="20"/>
  <c r="BR1000" i="20"/>
  <c r="BR1001" i="20"/>
  <c r="BR1002" i="20"/>
  <c r="BR1003" i="20"/>
  <c r="BR1004" i="20"/>
  <c r="BR1005" i="20"/>
  <c r="BR1006" i="20"/>
  <c r="BR1007" i="20"/>
  <c r="BR1008" i="20"/>
  <c r="BR1009" i="20"/>
  <c r="BR1010" i="20"/>
  <c r="BR1011" i="20"/>
  <c r="BR1012" i="20"/>
  <c r="BR1013" i="20"/>
  <c r="BR1014" i="20"/>
  <c r="BR1015" i="20"/>
  <c r="BR1016" i="20"/>
  <c r="BR1017" i="20"/>
  <c r="BR1018" i="20"/>
  <c r="BQ4" i="20"/>
  <c r="BQ5" i="20"/>
  <c r="BQ6" i="20"/>
  <c r="BQ7" i="20"/>
  <c r="BQ8" i="20"/>
  <c r="BQ9" i="20"/>
  <c r="BQ10" i="20"/>
  <c r="BQ11" i="20"/>
  <c r="BQ12" i="20"/>
  <c r="BQ13" i="20"/>
  <c r="BQ14" i="20"/>
  <c r="BQ15" i="20"/>
  <c r="BQ16" i="20"/>
  <c r="BQ17" i="20"/>
  <c r="BQ18" i="20"/>
  <c r="BQ19" i="20"/>
  <c r="BQ20" i="20"/>
  <c r="BQ21" i="20"/>
  <c r="BQ22" i="20"/>
  <c r="BQ23" i="20"/>
  <c r="BQ24" i="20"/>
  <c r="BQ25" i="20"/>
  <c r="BQ26" i="20"/>
  <c r="BQ27" i="20"/>
  <c r="BQ28" i="20"/>
  <c r="BQ29" i="20"/>
  <c r="BQ30" i="20"/>
  <c r="BQ31" i="20"/>
  <c r="BQ32" i="20"/>
  <c r="BQ33" i="20"/>
  <c r="BQ34" i="20"/>
  <c r="BQ35" i="20"/>
  <c r="BQ36" i="20"/>
  <c r="BQ37" i="20"/>
  <c r="BQ38" i="20"/>
  <c r="BQ39" i="20"/>
  <c r="BQ40" i="20"/>
  <c r="BQ41" i="20"/>
  <c r="BQ42" i="20"/>
  <c r="BQ43" i="20"/>
  <c r="BQ44" i="20"/>
  <c r="BQ45" i="20"/>
  <c r="BQ46" i="20"/>
  <c r="BQ47" i="20"/>
  <c r="BQ48" i="20"/>
  <c r="BQ49" i="20"/>
  <c r="BQ50" i="20"/>
  <c r="BQ51" i="20"/>
  <c r="BQ52" i="20"/>
  <c r="BQ53" i="20"/>
  <c r="BQ54" i="20"/>
  <c r="BQ55" i="20"/>
  <c r="BQ56" i="20"/>
  <c r="BQ57" i="20"/>
  <c r="BQ58" i="20"/>
  <c r="BQ59" i="20"/>
  <c r="BQ60" i="20"/>
  <c r="BQ61" i="20"/>
  <c r="BQ62" i="20"/>
  <c r="BQ63" i="20"/>
  <c r="BQ64" i="20"/>
  <c r="BQ65" i="20"/>
  <c r="BQ66" i="20"/>
  <c r="BQ67" i="20"/>
  <c r="BQ68" i="20"/>
  <c r="BQ69" i="20"/>
  <c r="BQ70" i="20"/>
  <c r="BQ71" i="20"/>
  <c r="BQ72" i="20"/>
  <c r="BQ73" i="20"/>
  <c r="BQ74" i="20"/>
  <c r="BQ75" i="20"/>
  <c r="BQ76" i="20"/>
  <c r="BQ77" i="20"/>
  <c r="BQ78" i="20"/>
  <c r="BQ79" i="20"/>
  <c r="BQ80" i="20"/>
  <c r="BQ81" i="20"/>
  <c r="BQ82" i="20"/>
  <c r="BQ83" i="20"/>
  <c r="BQ84" i="20"/>
  <c r="BQ85" i="20"/>
  <c r="BQ86" i="20"/>
  <c r="BQ87" i="20"/>
  <c r="BQ88" i="20"/>
  <c r="BQ89" i="20"/>
  <c r="BQ90" i="20"/>
  <c r="BQ91" i="20"/>
  <c r="BQ92" i="20"/>
  <c r="BQ93" i="20"/>
  <c r="BQ94" i="20"/>
  <c r="BQ95" i="20"/>
  <c r="BQ96" i="20"/>
  <c r="BQ97" i="20"/>
  <c r="BQ98" i="20"/>
  <c r="BQ99" i="20"/>
  <c r="BQ100" i="20"/>
  <c r="BQ101" i="20"/>
  <c r="BQ102" i="20"/>
  <c r="BQ103" i="20"/>
  <c r="BQ104" i="20"/>
  <c r="BQ105" i="20"/>
  <c r="BQ106" i="20"/>
  <c r="BQ107" i="20"/>
  <c r="BQ108" i="20"/>
  <c r="BQ109" i="20"/>
  <c r="BQ110" i="20"/>
  <c r="BQ111" i="20"/>
  <c r="BQ112" i="20"/>
  <c r="BQ113" i="20"/>
  <c r="BQ114" i="20"/>
  <c r="BQ115" i="20"/>
  <c r="BQ116" i="20"/>
  <c r="BQ117" i="20"/>
  <c r="BQ118" i="20"/>
  <c r="BQ119" i="20"/>
  <c r="BQ120" i="20"/>
  <c r="BQ121" i="20"/>
  <c r="BQ122" i="20"/>
  <c r="BQ123" i="20"/>
  <c r="BQ124" i="20"/>
  <c r="BQ125" i="20"/>
  <c r="BQ126" i="20"/>
  <c r="BQ127" i="20"/>
  <c r="BQ128" i="20"/>
  <c r="BQ129" i="20"/>
  <c r="BQ130" i="20"/>
  <c r="BQ131" i="20"/>
  <c r="BQ132" i="20"/>
  <c r="BQ133" i="20"/>
  <c r="BQ134" i="20"/>
  <c r="BQ135" i="20"/>
  <c r="BQ136" i="20"/>
  <c r="BQ137" i="20"/>
  <c r="BQ138" i="20"/>
  <c r="BQ139" i="20"/>
  <c r="BQ140" i="20"/>
  <c r="BQ141" i="20"/>
  <c r="BQ142" i="20"/>
  <c r="BQ143" i="20"/>
  <c r="BQ144" i="20"/>
  <c r="BQ145" i="20"/>
  <c r="BQ146" i="20"/>
  <c r="BQ147" i="20"/>
  <c r="BQ148" i="20"/>
  <c r="BQ149" i="20"/>
  <c r="BQ150" i="20"/>
  <c r="BQ151" i="20"/>
  <c r="BQ152" i="20"/>
  <c r="BQ153" i="20"/>
  <c r="BQ154" i="20"/>
  <c r="BQ155" i="20"/>
  <c r="BQ156" i="20"/>
  <c r="BQ157" i="20"/>
  <c r="BQ158" i="20"/>
  <c r="BQ159" i="20"/>
  <c r="BQ160" i="20"/>
  <c r="BQ161" i="20"/>
  <c r="BQ162" i="20"/>
  <c r="BQ163" i="20"/>
  <c r="BQ164" i="20"/>
  <c r="BQ165" i="20"/>
  <c r="BQ166" i="20"/>
  <c r="BQ167" i="20"/>
  <c r="BQ168" i="20"/>
  <c r="BQ169" i="20"/>
  <c r="BQ170" i="20"/>
  <c r="BQ171" i="20"/>
  <c r="BQ172" i="20"/>
  <c r="BQ173" i="20"/>
  <c r="BQ174" i="20"/>
  <c r="BQ175" i="20"/>
  <c r="BQ176" i="20"/>
  <c r="BQ177" i="20"/>
  <c r="BQ178" i="20"/>
  <c r="BQ179" i="20"/>
  <c r="BQ180" i="20"/>
  <c r="BQ181" i="20"/>
  <c r="BQ182" i="20"/>
  <c r="BQ183" i="20"/>
  <c r="BQ184" i="20"/>
  <c r="BQ185" i="20"/>
  <c r="BQ186" i="20"/>
  <c r="BQ187" i="20"/>
  <c r="BQ188" i="20"/>
  <c r="BQ189" i="20"/>
  <c r="BQ190" i="20"/>
  <c r="BQ191" i="20"/>
  <c r="BQ192" i="20"/>
  <c r="BQ193" i="20"/>
  <c r="BQ194" i="20"/>
  <c r="BQ195" i="20"/>
  <c r="BQ196" i="20"/>
  <c r="BQ197" i="20"/>
  <c r="BQ198" i="20"/>
  <c r="BQ199" i="20"/>
  <c r="BQ200" i="20"/>
  <c r="BQ201" i="20"/>
  <c r="BQ202" i="20"/>
  <c r="BQ203" i="20"/>
  <c r="BQ204" i="20"/>
  <c r="BQ205" i="20"/>
  <c r="BQ206" i="20"/>
  <c r="BQ207" i="20"/>
  <c r="BQ208" i="20"/>
  <c r="BQ209" i="20"/>
  <c r="BQ210" i="20"/>
  <c r="BQ211" i="20"/>
  <c r="BQ212" i="20"/>
  <c r="BQ213" i="20"/>
  <c r="BQ214" i="20"/>
  <c r="BQ215" i="20"/>
  <c r="BQ216" i="20"/>
  <c r="BQ217" i="20"/>
  <c r="BQ218" i="20"/>
  <c r="BQ219" i="20"/>
  <c r="BQ220" i="20"/>
  <c r="BQ221" i="20"/>
  <c r="BQ222" i="20"/>
  <c r="BQ223" i="20"/>
  <c r="BQ224" i="20"/>
  <c r="BQ225" i="20"/>
  <c r="BQ226" i="20"/>
  <c r="BQ227" i="20"/>
  <c r="BQ228" i="20"/>
  <c r="BQ229" i="20"/>
  <c r="BQ230" i="20"/>
  <c r="BQ231" i="20"/>
  <c r="BQ232" i="20"/>
  <c r="BQ233" i="20"/>
  <c r="BQ234" i="20"/>
  <c r="BQ235" i="20"/>
  <c r="BQ236" i="20"/>
  <c r="BQ237" i="20"/>
  <c r="BQ238" i="20"/>
  <c r="BQ239" i="20"/>
  <c r="BQ240" i="20"/>
  <c r="BQ241" i="20"/>
  <c r="BQ242" i="20"/>
  <c r="BQ243" i="20"/>
  <c r="BQ244" i="20"/>
  <c r="BQ245" i="20"/>
  <c r="BQ246" i="20"/>
  <c r="BQ247" i="20"/>
  <c r="BQ248" i="20"/>
  <c r="BQ249" i="20"/>
  <c r="BQ250" i="20"/>
  <c r="BQ251" i="20"/>
  <c r="BQ252" i="20"/>
  <c r="BQ253" i="20"/>
  <c r="BQ254" i="20"/>
  <c r="BQ255" i="20"/>
  <c r="BQ256" i="20"/>
  <c r="BQ257" i="20"/>
  <c r="BQ258" i="20"/>
  <c r="BQ259" i="20"/>
  <c r="BQ260" i="20"/>
  <c r="BQ261" i="20"/>
  <c r="BQ262" i="20"/>
  <c r="BQ263" i="20"/>
  <c r="BQ264" i="20"/>
  <c r="BQ265" i="20"/>
  <c r="BQ266" i="20"/>
  <c r="BQ267" i="20"/>
  <c r="BQ268" i="20"/>
  <c r="BQ269" i="20"/>
  <c r="BQ270" i="20"/>
  <c r="BQ271" i="20"/>
  <c r="BQ272" i="20"/>
  <c r="BQ273" i="20"/>
  <c r="BQ274" i="20"/>
  <c r="BQ275" i="20"/>
  <c r="BQ276" i="20"/>
  <c r="BQ277" i="20"/>
  <c r="BQ278" i="20"/>
  <c r="BQ279" i="20"/>
  <c r="BQ280" i="20"/>
  <c r="BQ281" i="20"/>
  <c r="BQ282" i="20"/>
  <c r="BQ283" i="20"/>
  <c r="BQ284" i="20"/>
  <c r="BQ285" i="20"/>
  <c r="BQ286" i="20"/>
  <c r="BQ287" i="20"/>
  <c r="BQ288" i="20"/>
  <c r="BQ289" i="20"/>
  <c r="BQ290" i="20"/>
  <c r="BQ291" i="20"/>
  <c r="BQ292" i="20"/>
  <c r="BQ293" i="20"/>
  <c r="BQ294" i="20"/>
  <c r="BQ295" i="20"/>
  <c r="BQ296" i="20"/>
  <c r="BQ297" i="20"/>
  <c r="BQ298" i="20"/>
  <c r="BQ299" i="20"/>
  <c r="BQ300" i="20"/>
  <c r="BQ301" i="20"/>
  <c r="BQ302" i="20"/>
  <c r="BQ303" i="20"/>
  <c r="BQ304" i="20"/>
  <c r="BQ305" i="20"/>
  <c r="BQ306" i="20"/>
  <c r="BQ307" i="20"/>
  <c r="BQ308" i="20"/>
  <c r="BQ309" i="20"/>
  <c r="BQ310" i="20"/>
  <c r="BQ311" i="20"/>
  <c r="BQ312" i="20"/>
  <c r="BQ313" i="20"/>
  <c r="BQ314" i="20"/>
  <c r="BQ315" i="20"/>
  <c r="BQ316" i="20"/>
  <c r="BQ317" i="20"/>
  <c r="BQ318" i="20"/>
  <c r="BQ319" i="20"/>
  <c r="BQ320" i="20"/>
  <c r="BQ321" i="20"/>
  <c r="BQ322" i="20"/>
  <c r="BQ323" i="20"/>
  <c r="BQ324" i="20"/>
  <c r="BQ325" i="20"/>
  <c r="BQ326" i="20"/>
  <c r="BQ327" i="20"/>
  <c r="BQ328" i="20"/>
  <c r="BQ329" i="20"/>
  <c r="BQ330" i="20"/>
  <c r="BQ331" i="20"/>
  <c r="BQ332" i="20"/>
  <c r="BQ333" i="20"/>
  <c r="BQ334" i="20"/>
  <c r="BQ335" i="20"/>
  <c r="BQ336" i="20"/>
  <c r="BQ337" i="20"/>
  <c r="BQ338" i="20"/>
  <c r="BQ339" i="20"/>
  <c r="BQ340" i="20"/>
  <c r="BQ341" i="20"/>
  <c r="BQ342" i="20"/>
  <c r="BQ343" i="20"/>
  <c r="BQ344" i="20"/>
  <c r="BQ345" i="20"/>
  <c r="BQ346" i="20"/>
  <c r="BQ347" i="20"/>
  <c r="BQ348" i="20"/>
  <c r="BQ349" i="20"/>
  <c r="BQ350" i="20"/>
  <c r="BQ351" i="20"/>
  <c r="BQ352" i="20"/>
  <c r="BQ353" i="20"/>
  <c r="BQ354" i="20"/>
  <c r="BQ355" i="20"/>
  <c r="BQ356" i="20"/>
  <c r="BQ357" i="20"/>
  <c r="BQ358" i="20"/>
  <c r="BQ359" i="20"/>
  <c r="BQ360" i="20"/>
  <c r="BQ361" i="20"/>
  <c r="BQ362" i="20"/>
  <c r="BQ363" i="20"/>
  <c r="BQ364" i="20"/>
  <c r="BQ365" i="20"/>
  <c r="BQ366" i="20"/>
  <c r="BQ367" i="20"/>
  <c r="BQ368" i="20"/>
  <c r="BQ369" i="20"/>
  <c r="BQ370" i="20"/>
  <c r="BQ371" i="20"/>
  <c r="BQ372" i="20"/>
  <c r="BQ373" i="20"/>
  <c r="BQ374" i="20"/>
  <c r="BQ375" i="20"/>
  <c r="BQ376" i="20"/>
  <c r="BQ377" i="20"/>
  <c r="BQ378" i="20"/>
  <c r="BQ379" i="20"/>
  <c r="BQ380" i="20"/>
  <c r="BQ381" i="20"/>
  <c r="BQ382" i="20"/>
  <c r="BQ383" i="20"/>
  <c r="BQ384" i="20"/>
  <c r="BQ385" i="20"/>
  <c r="BQ386" i="20"/>
  <c r="BQ387" i="20"/>
  <c r="BQ388" i="20"/>
  <c r="BQ389" i="20"/>
  <c r="BQ390" i="20"/>
  <c r="BQ391" i="20"/>
  <c r="BQ392" i="20"/>
  <c r="BQ393" i="20"/>
  <c r="BQ394" i="20"/>
  <c r="BQ395" i="20"/>
  <c r="BQ396" i="20"/>
  <c r="BQ397" i="20"/>
  <c r="BQ398" i="20"/>
  <c r="BQ399" i="20"/>
  <c r="BQ400" i="20"/>
  <c r="BQ401" i="20"/>
  <c r="BQ402" i="20"/>
  <c r="BQ403" i="20"/>
  <c r="BQ404" i="20"/>
  <c r="BQ405" i="20"/>
  <c r="BQ406" i="20"/>
  <c r="BQ407" i="20"/>
  <c r="BQ408" i="20"/>
  <c r="BQ409" i="20"/>
  <c r="BQ410" i="20"/>
  <c r="BQ411" i="20"/>
  <c r="BQ412" i="20"/>
  <c r="BQ413" i="20"/>
  <c r="BQ414" i="20"/>
  <c r="BQ415" i="20"/>
  <c r="BQ416" i="20"/>
  <c r="BQ417" i="20"/>
  <c r="BQ418" i="20"/>
  <c r="BQ419" i="20"/>
  <c r="BQ420" i="20"/>
  <c r="BQ421" i="20"/>
  <c r="BQ422" i="20"/>
  <c r="BQ423" i="20"/>
  <c r="BQ424" i="20"/>
  <c r="BQ425" i="20"/>
  <c r="BQ426" i="20"/>
  <c r="BQ427" i="20"/>
  <c r="BQ428" i="20"/>
  <c r="BQ429" i="20"/>
  <c r="BQ430" i="20"/>
  <c r="BQ431" i="20"/>
  <c r="BQ432" i="20"/>
  <c r="BQ433" i="20"/>
  <c r="BQ434" i="20"/>
  <c r="BQ435" i="20"/>
  <c r="BQ436" i="20"/>
  <c r="BQ437" i="20"/>
  <c r="BQ438" i="20"/>
  <c r="BQ439" i="20"/>
  <c r="BQ440" i="20"/>
  <c r="BQ441" i="20"/>
  <c r="BQ442" i="20"/>
  <c r="BQ443" i="20"/>
  <c r="BQ444" i="20"/>
  <c r="BQ445" i="20"/>
  <c r="BQ446" i="20"/>
  <c r="BQ447" i="20"/>
  <c r="BQ448" i="20"/>
  <c r="BQ449" i="20"/>
  <c r="BQ450" i="20"/>
  <c r="BQ451" i="20"/>
  <c r="BQ452" i="20"/>
  <c r="BQ453" i="20"/>
  <c r="BQ454" i="20"/>
  <c r="BQ455" i="20"/>
  <c r="BQ456" i="20"/>
  <c r="BQ457" i="20"/>
  <c r="BQ458" i="20"/>
  <c r="BQ459" i="20"/>
  <c r="BQ460" i="20"/>
  <c r="BQ461" i="20"/>
  <c r="BQ462" i="20"/>
  <c r="BQ463" i="20"/>
  <c r="BQ464" i="20"/>
  <c r="BQ465" i="20"/>
  <c r="BQ466" i="20"/>
  <c r="BQ467" i="20"/>
  <c r="BQ468" i="20"/>
  <c r="BQ469" i="20"/>
  <c r="BQ470" i="20"/>
  <c r="BQ471" i="20"/>
  <c r="BQ472" i="20"/>
  <c r="BQ473" i="20"/>
  <c r="BQ474" i="20"/>
  <c r="BQ475" i="20"/>
  <c r="BQ476" i="20"/>
  <c r="BQ477" i="20"/>
  <c r="BQ478" i="20"/>
  <c r="BQ479" i="20"/>
  <c r="BQ480" i="20"/>
  <c r="BQ481" i="20"/>
  <c r="BQ482" i="20"/>
  <c r="BQ483" i="20"/>
  <c r="BQ484" i="20"/>
  <c r="BQ485" i="20"/>
  <c r="BQ486" i="20"/>
  <c r="BQ487" i="20"/>
  <c r="BQ488" i="20"/>
  <c r="BQ489" i="20"/>
  <c r="BQ490" i="20"/>
  <c r="BQ491" i="20"/>
  <c r="BQ492" i="20"/>
  <c r="BQ493" i="20"/>
  <c r="BQ494" i="20"/>
  <c r="BQ495" i="20"/>
  <c r="BQ496" i="20"/>
  <c r="BQ497" i="20"/>
  <c r="BQ498" i="20"/>
  <c r="BQ499" i="20"/>
  <c r="BQ500" i="20"/>
  <c r="BQ501" i="20"/>
  <c r="BQ502" i="20"/>
  <c r="BQ503" i="20"/>
  <c r="BQ504" i="20"/>
  <c r="BQ505" i="20"/>
  <c r="BQ506" i="20"/>
  <c r="BQ507" i="20"/>
  <c r="BQ508" i="20"/>
  <c r="BQ509" i="20"/>
  <c r="BQ510" i="20"/>
  <c r="BQ511" i="20"/>
  <c r="BQ512" i="20"/>
  <c r="BQ513" i="20"/>
  <c r="BQ514" i="20"/>
  <c r="BQ515" i="20"/>
  <c r="BQ516" i="20"/>
  <c r="BQ517" i="20"/>
  <c r="BQ518" i="20"/>
  <c r="BQ519" i="20"/>
  <c r="BQ520" i="20"/>
  <c r="BQ521" i="20"/>
  <c r="BQ522" i="20"/>
  <c r="BQ523" i="20"/>
  <c r="BQ524" i="20"/>
  <c r="BQ525" i="20"/>
  <c r="BQ526" i="20"/>
  <c r="BQ527" i="20"/>
  <c r="BQ528" i="20"/>
  <c r="BQ529" i="20"/>
  <c r="BQ530" i="20"/>
  <c r="BQ531" i="20"/>
  <c r="BQ532" i="20"/>
  <c r="BQ533" i="20"/>
  <c r="BQ534" i="20"/>
  <c r="BQ535" i="20"/>
  <c r="BQ536" i="20"/>
  <c r="BQ537" i="20"/>
  <c r="BQ538" i="20"/>
  <c r="BQ539" i="20"/>
  <c r="BQ540" i="20"/>
  <c r="BQ541" i="20"/>
  <c r="BQ542" i="20"/>
  <c r="BQ543" i="20"/>
  <c r="BQ544" i="20"/>
  <c r="BQ545" i="20"/>
  <c r="BQ546" i="20"/>
  <c r="BQ547" i="20"/>
  <c r="BQ548" i="20"/>
  <c r="BQ549" i="20"/>
  <c r="BQ550" i="20"/>
  <c r="BQ551" i="20"/>
  <c r="BQ552" i="20"/>
  <c r="BQ553" i="20"/>
  <c r="BQ554" i="20"/>
  <c r="BQ555" i="20"/>
  <c r="BQ556" i="20"/>
  <c r="BQ557" i="20"/>
  <c r="BQ558" i="20"/>
  <c r="BQ559" i="20"/>
  <c r="BQ560" i="20"/>
  <c r="BQ561" i="20"/>
  <c r="BQ562" i="20"/>
  <c r="BQ563" i="20"/>
  <c r="BQ564" i="20"/>
  <c r="BQ565" i="20"/>
  <c r="BQ566" i="20"/>
  <c r="BQ567" i="20"/>
  <c r="BQ568" i="20"/>
  <c r="BQ569" i="20"/>
  <c r="BQ570" i="20"/>
  <c r="BQ571" i="20"/>
  <c r="BQ572" i="20"/>
  <c r="BQ573" i="20"/>
  <c r="BQ574" i="20"/>
  <c r="BQ575" i="20"/>
  <c r="BQ576" i="20"/>
  <c r="BQ577" i="20"/>
  <c r="BQ578" i="20"/>
  <c r="BQ579" i="20"/>
  <c r="BQ580" i="20"/>
  <c r="BQ581" i="20"/>
  <c r="BQ582" i="20"/>
  <c r="BQ583" i="20"/>
  <c r="BQ584" i="20"/>
  <c r="BQ585" i="20"/>
  <c r="BQ586" i="20"/>
  <c r="BQ587" i="20"/>
  <c r="BQ588" i="20"/>
  <c r="BQ589" i="20"/>
  <c r="BQ590" i="20"/>
  <c r="BQ591" i="20"/>
  <c r="BQ592" i="20"/>
  <c r="BQ593" i="20"/>
  <c r="BQ594" i="20"/>
  <c r="BQ595" i="20"/>
  <c r="BQ596" i="20"/>
  <c r="BQ597" i="20"/>
  <c r="BQ598" i="20"/>
  <c r="BQ599" i="20"/>
  <c r="BQ600" i="20"/>
  <c r="BQ601" i="20"/>
  <c r="BQ602" i="20"/>
  <c r="BQ603" i="20"/>
  <c r="BQ604" i="20"/>
  <c r="BQ605" i="20"/>
  <c r="BQ606" i="20"/>
  <c r="BQ607" i="20"/>
  <c r="BQ608" i="20"/>
  <c r="BQ609" i="20"/>
  <c r="BQ610" i="20"/>
  <c r="BQ611" i="20"/>
  <c r="BQ612" i="20"/>
  <c r="BQ613" i="20"/>
  <c r="BQ614" i="20"/>
  <c r="BQ615" i="20"/>
  <c r="BQ616" i="20"/>
  <c r="BQ617" i="20"/>
  <c r="BQ618" i="20"/>
  <c r="BQ619" i="20"/>
  <c r="BQ620" i="20"/>
  <c r="BQ621" i="20"/>
  <c r="BQ622" i="20"/>
  <c r="BQ623" i="20"/>
  <c r="BQ624" i="20"/>
  <c r="BQ625" i="20"/>
  <c r="BQ626" i="20"/>
  <c r="BQ627" i="20"/>
  <c r="BQ628" i="20"/>
  <c r="BQ629" i="20"/>
  <c r="BQ630" i="20"/>
  <c r="BQ631" i="20"/>
  <c r="BQ632" i="20"/>
  <c r="BQ633" i="20"/>
  <c r="BQ634" i="20"/>
  <c r="BQ635" i="20"/>
  <c r="BQ636" i="20"/>
  <c r="BQ637" i="20"/>
  <c r="BQ638" i="20"/>
  <c r="BQ639" i="20"/>
  <c r="BQ640" i="20"/>
  <c r="BQ641" i="20"/>
  <c r="BQ642" i="20"/>
  <c r="BQ643" i="20"/>
  <c r="BQ644" i="20"/>
  <c r="BQ645" i="20"/>
  <c r="BQ646" i="20"/>
  <c r="BQ647" i="20"/>
  <c r="BQ648" i="20"/>
  <c r="BQ649" i="20"/>
  <c r="BQ650" i="20"/>
  <c r="BQ651" i="20"/>
  <c r="BQ652" i="20"/>
  <c r="BQ653" i="20"/>
  <c r="BQ654" i="20"/>
  <c r="BQ655" i="20"/>
  <c r="BQ656" i="20"/>
  <c r="BQ657" i="20"/>
  <c r="BQ658" i="20"/>
  <c r="BQ659" i="20"/>
  <c r="BQ660" i="20"/>
  <c r="BQ661" i="20"/>
  <c r="BQ662" i="20"/>
  <c r="BQ663" i="20"/>
  <c r="BQ664" i="20"/>
  <c r="BQ665" i="20"/>
  <c r="BQ666" i="20"/>
  <c r="BQ667" i="20"/>
  <c r="BQ668" i="20"/>
  <c r="BQ669" i="20"/>
  <c r="BQ670" i="20"/>
  <c r="BQ671" i="20"/>
  <c r="BQ672" i="20"/>
  <c r="BQ673" i="20"/>
  <c r="BQ674" i="20"/>
  <c r="BQ675" i="20"/>
  <c r="BQ676" i="20"/>
  <c r="BQ677" i="20"/>
  <c r="BQ678" i="20"/>
  <c r="BQ679" i="20"/>
  <c r="BQ680" i="20"/>
  <c r="BQ681" i="20"/>
  <c r="BQ682" i="20"/>
  <c r="BQ683" i="20"/>
  <c r="BQ684" i="20"/>
  <c r="BQ685" i="20"/>
  <c r="BQ686" i="20"/>
  <c r="BQ687" i="20"/>
  <c r="BQ688" i="20"/>
  <c r="BQ689" i="20"/>
  <c r="BQ690" i="20"/>
  <c r="BQ691" i="20"/>
  <c r="BQ692" i="20"/>
  <c r="BQ693" i="20"/>
  <c r="BQ694" i="20"/>
  <c r="BQ695" i="20"/>
  <c r="BQ696" i="20"/>
  <c r="BQ697" i="20"/>
  <c r="BQ698" i="20"/>
  <c r="BQ699" i="20"/>
  <c r="BQ700" i="20"/>
  <c r="BQ701" i="20"/>
  <c r="BQ702" i="20"/>
  <c r="BQ703" i="20"/>
  <c r="BQ704" i="20"/>
  <c r="BQ705" i="20"/>
  <c r="BQ706" i="20"/>
  <c r="BQ707" i="20"/>
  <c r="BQ708" i="20"/>
  <c r="BQ709" i="20"/>
  <c r="BQ710" i="20"/>
  <c r="BQ711" i="20"/>
  <c r="BQ712" i="20"/>
  <c r="BQ713" i="20"/>
  <c r="BQ714" i="20"/>
  <c r="BQ715" i="20"/>
  <c r="BQ716" i="20"/>
  <c r="BQ717" i="20"/>
  <c r="BQ718" i="20"/>
  <c r="BQ719" i="20"/>
  <c r="BQ720" i="20"/>
  <c r="BQ721" i="20"/>
  <c r="BQ722" i="20"/>
  <c r="BQ723" i="20"/>
  <c r="BQ724" i="20"/>
  <c r="BQ725" i="20"/>
  <c r="BQ726" i="20"/>
  <c r="BQ727" i="20"/>
  <c r="BQ728" i="20"/>
  <c r="BQ729" i="20"/>
  <c r="BQ730" i="20"/>
  <c r="BQ731" i="20"/>
  <c r="BQ732" i="20"/>
  <c r="BQ733" i="20"/>
  <c r="BQ734" i="20"/>
  <c r="BQ735" i="20"/>
  <c r="BQ736" i="20"/>
  <c r="BQ737" i="20"/>
  <c r="BQ738" i="20"/>
  <c r="BQ739" i="20"/>
  <c r="BQ740" i="20"/>
  <c r="BQ741" i="20"/>
  <c r="BQ742" i="20"/>
  <c r="BQ743" i="20"/>
  <c r="BQ744" i="20"/>
  <c r="BQ745" i="20"/>
  <c r="BQ746" i="20"/>
  <c r="BQ747" i="20"/>
  <c r="BQ748" i="20"/>
  <c r="BQ749" i="20"/>
  <c r="BQ750" i="20"/>
  <c r="BQ751" i="20"/>
  <c r="BQ752" i="20"/>
  <c r="BQ753" i="20"/>
  <c r="BQ754" i="20"/>
  <c r="BQ755" i="20"/>
  <c r="BQ756" i="20"/>
  <c r="BQ757" i="20"/>
  <c r="BQ758" i="20"/>
  <c r="BQ759" i="20"/>
  <c r="BQ760" i="20"/>
  <c r="BQ761" i="20"/>
  <c r="BQ762" i="20"/>
  <c r="BQ763" i="20"/>
  <c r="BQ764" i="20"/>
  <c r="BQ765" i="20"/>
  <c r="BQ766" i="20"/>
  <c r="BQ767" i="20"/>
  <c r="BQ768" i="20"/>
  <c r="BQ769" i="20"/>
  <c r="BQ770" i="20"/>
  <c r="BQ771" i="20"/>
  <c r="BQ772" i="20"/>
  <c r="BQ773" i="20"/>
  <c r="BQ774" i="20"/>
  <c r="BQ775" i="20"/>
  <c r="BQ776" i="20"/>
  <c r="BQ777" i="20"/>
  <c r="BQ778" i="20"/>
  <c r="BQ779" i="20"/>
  <c r="BQ780" i="20"/>
  <c r="BQ781" i="20"/>
  <c r="BQ782" i="20"/>
  <c r="BQ783" i="20"/>
  <c r="BQ784" i="20"/>
  <c r="BQ785" i="20"/>
  <c r="BQ786" i="20"/>
  <c r="BQ787" i="20"/>
  <c r="BQ788" i="20"/>
  <c r="BQ789" i="20"/>
  <c r="BQ790" i="20"/>
  <c r="BQ791" i="20"/>
  <c r="BQ792" i="20"/>
  <c r="BQ793" i="20"/>
  <c r="BQ794" i="20"/>
  <c r="BQ795" i="20"/>
  <c r="BQ796" i="20"/>
  <c r="BQ797" i="20"/>
  <c r="BQ798" i="20"/>
  <c r="BQ799" i="20"/>
  <c r="BQ800" i="20"/>
  <c r="BQ801" i="20"/>
  <c r="BQ802" i="20"/>
  <c r="BQ803" i="20"/>
  <c r="BQ804" i="20"/>
  <c r="BQ805" i="20"/>
  <c r="BQ806" i="20"/>
  <c r="BQ807" i="20"/>
  <c r="BQ808" i="20"/>
  <c r="BQ809" i="20"/>
  <c r="BQ810" i="20"/>
  <c r="BQ811" i="20"/>
  <c r="BQ812" i="20"/>
  <c r="BQ813" i="20"/>
  <c r="BQ814" i="20"/>
  <c r="BQ815" i="20"/>
  <c r="BQ816" i="20"/>
  <c r="BQ817" i="20"/>
  <c r="BQ818" i="20"/>
  <c r="BQ819" i="20"/>
  <c r="BQ820" i="20"/>
  <c r="BQ821" i="20"/>
  <c r="BQ822" i="20"/>
  <c r="BQ823" i="20"/>
  <c r="BQ824" i="20"/>
  <c r="BQ825" i="20"/>
  <c r="BQ826" i="20"/>
  <c r="BQ827" i="20"/>
  <c r="BQ828" i="20"/>
  <c r="BQ829" i="20"/>
  <c r="BQ830" i="20"/>
  <c r="BQ831" i="20"/>
  <c r="BQ832" i="20"/>
  <c r="BQ833" i="20"/>
  <c r="BQ834" i="20"/>
  <c r="BQ835" i="20"/>
  <c r="BQ836" i="20"/>
  <c r="BQ837" i="20"/>
  <c r="BQ838" i="20"/>
  <c r="BQ839" i="20"/>
  <c r="BQ840" i="20"/>
  <c r="BQ841" i="20"/>
  <c r="BQ842" i="20"/>
  <c r="BQ843" i="20"/>
  <c r="BQ844" i="20"/>
  <c r="BQ845" i="20"/>
  <c r="BQ846" i="20"/>
  <c r="BQ847" i="20"/>
  <c r="BQ848" i="20"/>
  <c r="BQ849" i="20"/>
  <c r="BQ850" i="20"/>
  <c r="BQ851" i="20"/>
  <c r="BQ852" i="20"/>
  <c r="BQ853" i="20"/>
  <c r="BQ854" i="20"/>
  <c r="BQ855" i="20"/>
  <c r="BQ856" i="20"/>
  <c r="BQ857" i="20"/>
  <c r="BQ858" i="20"/>
  <c r="BQ859" i="20"/>
  <c r="BQ860" i="20"/>
  <c r="BQ861" i="20"/>
  <c r="BQ862" i="20"/>
  <c r="BQ863" i="20"/>
  <c r="BQ864" i="20"/>
  <c r="BQ865" i="20"/>
  <c r="BQ866" i="20"/>
  <c r="BQ867" i="20"/>
  <c r="BQ868" i="20"/>
  <c r="BQ869" i="20"/>
  <c r="BQ870" i="20"/>
  <c r="BQ871" i="20"/>
  <c r="BQ872" i="20"/>
  <c r="BQ873" i="20"/>
  <c r="BQ874" i="20"/>
  <c r="BQ875" i="20"/>
  <c r="BQ876" i="20"/>
  <c r="BQ877" i="20"/>
  <c r="BQ878" i="20"/>
  <c r="BQ879" i="20"/>
  <c r="BQ880" i="20"/>
  <c r="BQ881" i="20"/>
  <c r="BQ882" i="20"/>
  <c r="BQ883" i="20"/>
  <c r="BQ884" i="20"/>
  <c r="BQ885" i="20"/>
  <c r="BQ886" i="20"/>
  <c r="BQ887" i="20"/>
  <c r="BQ888" i="20"/>
  <c r="BQ889" i="20"/>
  <c r="BQ890" i="20"/>
  <c r="BQ891" i="20"/>
  <c r="BQ892" i="20"/>
  <c r="BQ893" i="20"/>
  <c r="BQ894" i="20"/>
  <c r="BQ895" i="20"/>
  <c r="BQ896" i="20"/>
  <c r="BQ897" i="20"/>
  <c r="BQ898" i="20"/>
  <c r="BQ899" i="20"/>
  <c r="BQ900" i="20"/>
  <c r="BQ901" i="20"/>
  <c r="BQ902" i="20"/>
  <c r="BQ903" i="20"/>
  <c r="BQ904" i="20"/>
  <c r="BQ905" i="20"/>
  <c r="BQ906" i="20"/>
  <c r="BQ907" i="20"/>
  <c r="BQ908" i="20"/>
  <c r="BQ909" i="20"/>
  <c r="BQ910" i="20"/>
  <c r="BQ911" i="20"/>
  <c r="BQ912" i="20"/>
  <c r="BQ913" i="20"/>
  <c r="BQ914" i="20"/>
  <c r="BQ915" i="20"/>
  <c r="BQ916" i="20"/>
  <c r="BQ917" i="20"/>
  <c r="BQ918" i="20"/>
  <c r="BQ919" i="20"/>
  <c r="BQ920" i="20"/>
  <c r="BQ921" i="20"/>
  <c r="BQ922" i="20"/>
  <c r="BQ923" i="20"/>
  <c r="BQ924" i="20"/>
  <c r="BQ925" i="20"/>
  <c r="BQ926" i="20"/>
  <c r="BQ927" i="20"/>
  <c r="BQ928" i="20"/>
  <c r="BQ929" i="20"/>
  <c r="BQ930" i="20"/>
  <c r="BQ931" i="20"/>
  <c r="BQ932" i="20"/>
  <c r="BQ933" i="20"/>
  <c r="BQ934" i="20"/>
  <c r="BQ935" i="20"/>
  <c r="BQ936" i="20"/>
  <c r="BQ937" i="20"/>
  <c r="BQ938" i="20"/>
  <c r="BQ939" i="20"/>
  <c r="BQ940" i="20"/>
  <c r="BQ941" i="20"/>
  <c r="BQ942" i="20"/>
  <c r="BQ943" i="20"/>
  <c r="BQ944" i="20"/>
  <c r="BQ945" i="20"/>
  <c r="BQ946" i="20"/>
  <c r="BQ947" i="20"/>
  <c r="BQ948" i="20"/>
  <c r="BQ949" i="20"/>
  <c r="BQ950" i="20"/>
  <c r="BQ951" i="20"/>
  <c r="BQ952" i="20"/>
  <c r="BQ953" i="20"/>
  <c r="BQ954" i="20"/>
  <c r="BQ955" i="20"/>
  <c r="BQ956" i="20"/>
  <c r="BQ957" i="20"/>
  <c r="BQ958" i="20"/>
  <c r="BQ959" i="20"/>
  <c r="BQ960" i="20"/>
  <c r="BQ961" i="20"/>
  <c r="BQ962" i="20"/>
  <c r="BQ963" i="20"/>
  <c r="BQ964" i="20"/>
  <c r="BQ965" i="20"/>
  <c r="BQ966" i="20"/>
  <c r="BQ967" i="20"/>
  <c r="BQ968" i="20"/>
  <c r="BQ969" i="20"/>
  <c r="BQ970" i="20"/>
  <c r="BQ971" i="20"/>
  <c r="BQ972" i="20"/>
  <c r="BQ973" i="20"/>
  <c r="BQ974" i="20"/>
  <c r="BQ975" i="20"/>
  <c r="BQ976" i="20"/>
  <c r="BQ977" i="20"/>
  <c r="BQ978" i="20"/>
  <c r="BQ979" i="20"/>
  <c r="BQ980" i="20"/>
  <c r="BQ981" i="20"/>
  <c r="BQ982" i="20"/>
  <c r="BQ983" i="20"/>
  <c r="BQ984" i="20"/>
  <c r="BQ985" i="20"/>
  <c r="BQ986" i="20"/>
  <c r="BQ987" i="20"/>
  <c r="BQ988" i="20"/>
  <c r="BQ989" i="20"/>
  <c r="BQ990" i="20"/>
  <c r="BQ991" i="20"/>
  <c r="BQ992" i="20"/>
  <c r="BQ993" i="20"/>
  <c r="BQ994" i="20"/>
  <c r="BQ995" i="20"/>
  <c r="BQ996" i="20"/>
  <c r="BQ997" i="20"/>
  <c r="BQ998" i="20"/>
  <c r="BQ999" i="20"/>
  <c r="BQ1000" i="20"/>
  <c r="BQ1001" i="20"/>
  <c r="BQ1002" i="20"/>
  <c r="BQ1003" i="20"/>
  <c r="BQ1004" i="20"/>
  <c r="BQ1005" i="20"/>
  <c r="BQ1006" i="20"/>
  <c r="BQ1007" i="20"/>
  <c r="BQ1008" i="20"/>
  <c r="BQ1009" i="20"/>
  <c r="BQ1010" i="20"/>
  <c r="BQ1011" i="20"/>
  <c r="BQ1012" i="20"/>
  <c r="BQ1013" i="20"/>
  <c r="BQ1014" i="20"/>
  <c r="BQ1015" i="20"/>
  <c r="BQ1016" i="20"/>
  <c r="BQ1017" i="20"/>
  <c r="BQ1018" i="20"/>
  <c r="BP4" i="20"/>
  <c r="BP5" i="20"/>
  <c r="BP6" i="20"/>
  <c r="BP7" i="20"/>
  <c r="BP8" i="20"/>
  <c r="BP9" i="20"/>
  <c r="BP10" i="20"/>
  <c r="BP11" i="20"/>
  <c r="BP12" i="20"/>
  <c r="BP13" i="20"/>
  <c r="BP14" i="20"/>
  <c r="BP15" i="20"/>
  <c r="BP16" i="20"/>
  <c r="BP17" i="20"/>
  <c r="BP18" i="20"/>
  <c r="BP19" i="20"/>
  <c r="BP20" i="20"/>
  <c r="BP21" i="20"/>
  <c r="BP22" i="20"/>
  <c r="BP23" i="20"/>
  <c r="BP24" i="20"/>
  <c r="BP25" i="20"/>
  <c r="BP26" i="20"/>
  <c r="BP27" i="20"/>
  <c r="BP28" i="20"/>
  <c r="BP29" i="20"/>
  <c r="BP30" i="20"/>
  <c r="BP31" i="20"/>
  <c r="BP32" i="20"/>
  <c r="BP33" i="20"/>
  <c r="BP34" i="20"/>
  <c r="BP35" i="20"/>
  <c r="BP36" i="20"/>
  <c r="BP37" i="20"/>
  <c r="BP38" i="20"/>
  <c r="BP39" i="20"/>
  <c r="BP40" i="20"/>
  <c r="BP41" i="20"/>
  <c r="BP42" i="20"/>
  <c r="BP43" i="20"/>
  <c r="BP44" i="20"/>
  <c r="BP45" i="20"/>
  <c r="BP46" i="20"/>
  <c r="BP47" i="20"/>
  <c r="BP48" i="20"/>
  <c r="BP49" i="20"/>
  <c r="BP50" i="20"/>
  <c r="BP51" i="20"/>
  <c r="BP52" i="20"/>
  <c r="BP53" i="20"/>
  <c r="BP54" i="20"/>
  <c r="BP55" i="20"/>
  <c r="BP56" i="20"/>
  <c r="BP57" i="20"/>
  <c r="BP58" i="20"/>
  <c r="BP59" i="20"/>
  <c r="BP60" i="20"/>
  <c r="BP61" i="20"/>
  <c r="BP62" i="20"/>
  <c r="BP63" i="20"/>
  <c r="BP64" i="20"/>
  <c r="BP65" i="20"/>
  <c r="BP66" i="20"/>
  <c r="BP67" i="20"/>
  <c r="BP68" i="20"/>
  <c r="BP69" i="20"/>
  <c r="BP70" i="20"/>
  <c r="BP71" i="20"/>
  <c r="BP72" i="20"/>
  <c r="BP73" i="20"/>
  <c r="BP74" i="20"/>
  <c r="BP75" i="20"/>
  <c r="BP76" i="20"/>
  <c r="BP77" i="20"/>
  <c r="BP78" i="20"/>
  <c r="BP79" i="20"/>
  <c r="BP80" i="20"/>
  <c r="BP81" i="20"/>
  <c r="BP82" i="20"/>
  <c r="BP83" i="20"/>
  <c r="BP84" i="20"/>
  <c r="BP85" i="20"/>
  <c r="BP86" i="20"/>
  <c r="BP87" i="20"/>
  <c r="BP88" i="20"/>
  <c r="BP89" i="20"/>
  <c r="BP90" i="20"/>
  <c r="BP91" i="20"/>
  <c r="BP92" i="20"/>
  <c r="BP93" i="20"/>
  <c r="BP94" i="20"/>
  <c r="BP95" i="20"/>
  <c r="BP96" i="20"/>
  <c r="BP97" i="20"/>
  <c r="BP98" i="20"/>
  <c r="BP99" i="20"/>
  <c r="BP100" i="20"/>
  <c r="BP101" i="20"/>
  <c r="BP102" i="20"/>
  <c r="BP103" i="20"/>
  <c r="BP104" i="20"/>
  <c r="BP105" i="20"/>
  <c r="BP106" i="20"/>
  <c r="BP107" i="20"/>
  <c r="BP108" i="20"/>
  <c r="BP109" i="20"/>
  <c r="BP110" i="20"/>
  <c r="BP111" i="20"/>
  <c r="BP112" i="20"/>
  <c r="BP113" i="20"/>
  <c r="BP114" i="20"/>
  <c r="BP115" i="20"/>
  <c r="BP116" i="20"/>
  <c r="BP117" i="20"/>
  <c r="BP118" i="20"/>
  <c r="BP119" i="20"/>
  <c r="BP120" i="20"/>
  <c r="BP121" i="20"/>
  <c r="BP122" i="20"/>
  <c r="BP123" i="20"/>
  <c r="BP124" i="20"/>
  <c r="BP125" i="20"/>
  <c r="BP126" i="20"/>
  <c r="BP127" i="20"/>
  <c r="BP128" i="20"/>
  <c r="BP129" i="20"/>
  <c r="BP130" i="20"/>
  <c r="BP131" i="20"/>
  <c r="BP132" i="20"/>
  <c r="BP133" i="20"/>
  <c r="BP134" i="20"/>
  <c r="BP135" i="20"/>
  <c r="BP136" i="20"/>
  <c r="BP137" i="20"/>
  <c r="BP138" i="20"/>
  <c r="BP139" i="20"/>
  <c r="BP140" i="20"/>
  <c r="BP141" i="20"/>
  <c r="BP142" i="20"/>
  <c r="BP143" i="20"/>
  <c r="BP144" i="20"/>
  <c r="BP145" i="20"/>
  <c r="BP146" i="20"/>
  <c r="BP147" i="20"/>
  <c r="BP148" i="20"/>
  <c r="BP149" i="20"/>
  <c r="BP150" i="20"/>
  <c r="BP151" i="20"/>
  <c r="BP152" i="20"/>
  <c r="BP153" i="20"/>
  <c r="BP154" i="20"/>
  <c r="BP155" i="20"/>
  <c r="BP156" i="20"/>
  <c r="BP157" i="20"/>
  <c r="BP158" i="20"/>
  <c r="BP159" i="20"/>
  <c r="BP160" i="20"/>
  <c r="BP161" i="20"/>
  <c r="BP162" i="20"/>
  <c r="BP163" i="20"/>
  <c r="BP164" i="20"/>
  <c r="BP165" i="20"/>
  <c r="BP166" i="20"/>
  <c r="BP167" i="20"/>
  <c r="BP168" i="20"/>
  <c r="BP169" i="20"/>
  <c r="BP170" i="20"/>
  <c r="BP171" i="20"/>
  <c r="BP172" i="20"/>
  <c r="BP173" i="20"/>
  <c r="BP174" i="20"/>
  <c r="BP175" i="20"/>
  <c r="BP176" i="20"/>
  <c r="BP177" i="20"/>
  <c r="BP178" i="20"/>
  <c r="BP179" i="20"/>
  <c r="BP180" i="20"/>
  <c r="BP181" i="20"/>
  <c r="BP182" i="20"/>
  <c r="BP183" i="20"/>
  <c r="BP184" i="20"/>
  <c r="BP185" i="20"/>
  <c r="BP186" i="20"/>
  <c r="BP187" i="20"/>
  <c r="BP188" i="20"/>
  <c r="BP189" i="20"/>
  <c r="BP190" i="20"/>
  <c r="BP191" i="20"/>
  <c r="BP192" i="20"/>
  <c r="BP193" i="20"/>
  <c r="BP194" i="20"/>
  <c r="BP195" i="20"/>
  <c r="BP196" i="20"/>
  <c r="BP197" i="20"/>
  <c r="BP198" i="20"/>
  <c r="BP199" i="20"/>
  <c r="BP200" i="20"/>
  <c r="BP201" i="20"/>
  <c r="BP202" i="20"/>
  <c r="BP203" i="20"/>
  <c r="BP204" i="20"/>
  <c r="BP205" i="20"/>
  <c r="BP206" i="20"/>
  <c r="BP207" i="20"/>
  <c r="BP208" i="20"/>
  <c r="BP209" i="20"/>
  <c r="BP210" i="20"/>
  <c r="BP211" i="20"/>
  <c r="BP212" i="20"/>
  <c r="BP213" i="20"/>
  <c r="BP214" i="20"/>
  <c r="BP215" i="20"/>
  <c r="BP216" i="20"/>
  <c r="BP217" i="20"/>
  <c r="BP218" i="20"/>
  <c r="BP219" i="20"/>
  <c r="BP220" i="20"/>
  <c r="BP221" i="20"/>
  <c r="BP222" i="20"/>
  <c r="BP223" i="20"/>
  <c r="BP224" i="20"/>
  <c r="BP225" i="20"/>
  <c r="BP226" i="20"/>
  <c r="BP227" i="20"/>
  <c r="BP228" i="20"/>
  <c r="BP229" i="20"/>
  <c r="BP230" i="20"/>
  <c r="BP231" i="20"/>
  <c r="BP232" i="20"/>
  <c r="BP233" i="20"/>
  <c r="BP234" i="20"/>
  <c r="BP235" i="20"/>
  <c r="BP236" i="20"/>
  <c r="BP237" i="20"/>
  <c r="BP238" i="20"/>
  <c r="BP239" i="20"/>
  <c r="BP240" i="20"/>
  <c r="BP241" i="20"/>
  <c r="BP242" i="20"/>
  <c r="BP243" i="20"/>
  <c r="BP244" i="20"/>
  <c r="BP245" i="20"/>
  <c r="BP246" i="20"/>
  <c r="BP247" i="20"/>
  <c r="BP248" i="20"/>
  <c r="BP249" i="20"/>
  <c r="BP250" i="20"/>
  <c r="BP251" i="20"/>
  <c r="BP252" i="20"/>
  <c r="BP253" i="20"/>
  <c r="BP254" i="20"/>
  <c r="BP255" i="20"/>
  <c r="BP256" i="20"/>
  <c r="BP257" i="20"/>
  <c r="BP258" i="20"/>
  <c r="BP259" i="20"/>
  <c r="BP260" i="20"/>
  <c r="BP261" i="20"/>
  <c r="BP262" i="20"/>
  <c r="BP263" i="20"/>
  <c r="BP264" i="20"/>
  <c r="BP265" i="20"/>
  <c r="BP266" i="20"/>
  <c r="BP267" i="20"/>
  <c r="BP268" i="20"/>
  <c r="BP269" i="20"/>
  <c r="BP270" i="20"/>
  <c r="BP271" i="20"/>
  <c r="BP272" i="20"/>
  <c r="BP273" i="20"/>
  <c r="BP274" i="20"/>
  <c r="BP275" i="20"/>
  <c r="BP276" i="20"/>
  <c r="BP277" i="20"/>
  <c r="BP278" i="20"/>
  <c r="BP279" i="20"/>
  <c r="BP280" i="20"/>
  <c r="BP281" i="20"/>
  <c r="BP282" i="20"/>
  <c r="BP283" i="20"/>
  <c r="BP284" i="20"/>
  <c r="BP285" i="20"/>
  <c r="BP286" i="20"/>
  <c r="BP287" i="20"/>
  <c r="BP288" i="20"/>
  <c r="BP289" i="20"/>
  <c r="BP290" i="20"/>
  <c r="BP291" i="20"/>
  <c r="BP292" i="20"/>
  <c r="BP293" i="20"/>
  <c r="BP294" i="20"/>
  <c r="BP295" i="20"/>
  <c r="BP296" i="20"/>
  <c r="BP297" i="20"/>
  <c r="BP298" i="20"/>
  <c r="BP299" i="20"/>
  <c r="BP300" i="20"/>
  <c r="BP301" i="20"/>
  <c r="BP302" i="20"/>
  <c r="BP303" i="20"/>
  <c r="BP304" i="20"/>
  <c r="BP305" i="20"/>
  <c r="BP306" i="20"/>
  <c r="BP307" i="20"/>
  <c r="BP308" i="20"/>
  <c r="BP309" i="20"/>
  <c r="BP310" i="20"/>
  <c r="BP311" i="20"/>
  <c r="BP312" i="20"/>
  <c r="BP313" i="20"/>
  <c r="BP314" i="20"/>
  <c r="BP315" i="20"/>
  <c r="BP316" i="20"/>
  <c r="BP317" i="20"/>
  <c r="BP318" i="20"/>
  <c r="BP319" i="20"/>
  <c r="BP320" i="20"/>
  <c r="BP321" i="20"/>
  <c r="BP322" i="20"/>
  <c r="BP323" i="20"/>
  <c r="BP324" i="20"/>
  <c r="BP325" i="20"/>
  <c r="BP326" i="20"/>
  <c r="BP327" i="20"/>
  <c r="BP328" i="20"/>
  <c r="BP329" i="20"/>
  <c r="BP330" i="20"/>
  <c r="BP331" i="20"/>
  <c r="BP332" i="20"/>
  <c r="BP333" i="20"/>
  <c r="BP334" i="20"/>
  <c r="BP335" i="20"/>
  <c r="BP336" i="20"/>
  <c r="BP337" i="20"/>
  <c r="BP338" i="20"/>
  <c r="BP339" i="20"/>
  <c r="BP340" i="20"/>
  <c r="BP341" i="20"/>
  <c r="BP342" i="20"/>
  <c r="BP343" i="20"/>
  <c r="BP344" i="20"/>
  <c r="BP345" i="20"/>
  <c r="BP346" i="20"/>
  <c r="BP347" i="20"/>
  <c r="BP348" i="20"/>
  <c r="BP349" i="20"/>
  <c r="BP350" i="20"/>
  <c r="BP351" i="20"/>
  <c r="BP352" i="20"/>
  <c r="BP353" i="20"/>
  <c r="BP354" i="20"/>
  <c r="BP355" i="20"/>
  <c r="BP356" i="20"/>
  <c r="BP357" i="20"/>
  <c r="BP358" i="20"/>
  <c r="BP359" i="20"/>
  <c r="BP360" i="20"/>
  <c r="BP361" i="20"/>
  <c r="BP362" i="20"/>
  <c r="BP363" i="20"/>
  <c r="BP364" i="20"/>
  <c r="BP365" i="20"/>
  <c r="BP366" i="20"/>
  <c r="BP367" i="20"/>
  <c r="BP368" i="20"/>
  <c r="BP369" i="20"/>
  <c r="BP370" i="20"/>
  <c r="BP371" i="20"/>
  <c r="BP372" i="20"/>
  <c r="BP373" i="20"/>
  <c r="BP374" i="20"/>
  <c r="BP375" i="20"/>
  <c r="BP376" i="20"/>
  <c r="BP377" i="20"/>
  <c r="BP378" i="20"/>
  <c r="BP379" i="20"/>
  <c r="BP380" i="20"/>
  <c r="BP381" i="20"/>
  <c r="BP382" i="20"/>
  <c r="BP383" i="20"/>
  <c r="BP384" i="20"/>
  <c r="BP385" i="20"/>
  <c r="BP386" i="20"/>
  <c r="BP387" i="20"/>
  <c r="BP388" i="20"/>
  <c r="BP389" i="20"/>
  <c r="BP390" i="20"/>
  <c r="BP391" i="20"/>
  <c r="BP392" i="20"/>
  <c r="BP393" i="20"/>
  <c r="BP394" i="20"/>
  <c r="BP395" i="20"/>
  <c r="BP396" i="20"/>
  <c r="BP397" i="20"/>
  <c r="BP398" i="20"/>
  <c r="BP399" i="20"/>
  <c r="BP400" i="20"/>
  <c r="BP401" i="20"/>
  <c r="BP402" i="20"/>
  <c r="BP403" i="20"/>
  <c r="BP404" i="20"/>
  <c r="BP405" i="20"/>
  <c r="BP406" i="20"/>
  <c r="BP407" i="20"/>
  <c r="BP408" i="20"/>
  <c r="BP409" i="20"/>
  <c r="BP410" i="20"/>
  <c r="BP411" i="20"/>
  <c r="BP412" i="20"/>
  <c r="BP413" i="20"/>
  <c r="BP414" i="20"/>
  <c r="BP415" i="20"/>
  <c r="BP416" i="20"/>
  <c r="BP417" i="20"/>
  <c r="BP418" i="20"/>
  <c r="BP419" i="20"/>
  <c r="BP420" i="20"/>
  <c r="BP421" i="20"/>
  <c r="BP422" i="20"/>
  <c r="BP423" i="20"/>
  <c r="BP424" i="20"/>
  <c r="BP425" i="20"/>
  <c r="BP426" i="20"/>
  <c r="BP427" i="20"/>
  <c r="BP428" i="20"/>
  <c r="BP429" i="20"/>
  <c r="BP430" i="20"/>
  <c r="BP431" i="20"/>
  <c r="BP432" i="20"/>
  <c r="BP433" i="20"/>
  <c r="BP434" i="20"/>
  <c r="BP435" i="20"/>
  <c r="BP436" i="20"/>
  <c r="BP437" i="20"/>
  <c r="BP438" i="20"/>
  <c r="BP439" i="20"/>
  <c r="BP440" i="20"/>
  <c r="BP441" i="20"/>
  <c r="BP442" i="20"/>
  <c r="BP443" i="20"/>
  <c r="BP444" i="20"/>
  <c r="BP445" i="20"/>
  <c r="BP446" i="20"/>
  <c r="BP447" i="20"/>
  <c r="BP448" i="20"/>
  <c r="BP449" i="20"/>
  <c r="BP450" i="20"/>
  <c r="BP451" i="20"/>
  <c r="BP452" i="20"/>
  <c r="BP453" i="20"/>
  <c r="BP454" i="20"/>
  <c r="BP455" i="20"/>
  <c r="BP456" i="20"/>
  <c r="BP457" i="20"/>
  <c r="BP458" i="20"/>
  <c r="BP459" i="20"/>
  <c r="BP460" i="20"/>
  <c r="BP461" i="20"/>
  <c r="BP462" i="20"/>
  <c r="BP463" i="20"/>
  <c r="BP464" i="20"/>
  <c r="BP465" i="20"/>
  <c r="BP466" i="20"/>
  <c r="BP467" i="20"/>
  <c r="BP468" i="20"/>
  <c r="BP469" i="20"/>
  <c r="BP470" i="20"/>
  <c r="BP471" i="20"/>
  <c r="BP472" i="20"/>
  <c r="BP473" i="20"/>
  <c r="BP474" i="20"/>
  <c r="BP475" i="20"/>
  <c r="BP476" i="20"/>
  <c r="BP477" i="20"/>
  <c r="BP478" i="20"/>
  <c r="BP479" i="20"/>
  <c r="BP480" i="20"/>
  <c r="BP481" i="20"/>
  <c r="BP482" i="20"/>
  <c r="BP483" i="20"/>
  <c r="BP484" i="20"/>
  <c r="BP485" i="20"/>
  <c r="BP486" i="20"/>
  <c r="BP487" i="20"/>
  <c r="BP488" i="20"/>
  <c r="BP489" i="20"/>
  <c r="BP490" i="20"/>
  <c r="BP491" i="20"/>
  <c r="BP492" i="20"/>
  <c r="BP493" i="20"/>
  <c r="BP494" i="20"/>
  <c r="BP495" i="20"/>
  <c r="BP496" i="20"/>
  <c r="BP497" i="20"/>
  <c r="BP498" i="20"/>
  <c r="BP499" i="20"/>
  <c r="BP500" i="20"/>
  <c r="BP501" i="20"/>
  <c r="BP502" i="20"/>
  <c r="BP503" i="20"/>
  <c r="BP504" i="20"/>
  <c r="BP505" i="20"/>
  <c r="BP506" i="20"/>
  <c r="BP507" i="20"/>
  <c r="BP508" i="20"/>
  <c r="BP509" i="20"/>
  <c r="BP510" i="20"/>
  <c r="BP511" i="20"/>
  <c r="BP512" i="20"/>
  <c r="BP513" i="20"/>
  <c r="BP514" i="20"/>
  <c r="BP515" i="20"/>
  <c r="BP516" i="20"/>
  <c r="BP517" i="20"/>
  <c r="BP518" i="20"/>
  <c r="BP519" i="20"/>
  <c r="BP520" i="20"/>
  <c r="BP521" i="20"/>
  <c r="BP522" i="20"/>
  <c r="BP523" i="20"/>
  <c r="BP524" i="20"/>
  <c r="BP525" i="20"/>
  <c r="BP526" i="20"/>
  <c r="BP527" i="20"/>
  <c r="BP528" i="20"/>
  <c r="BP529" i="20"/>
  <c r="BP530" i="20"/>
  <c r="BP531" i="20"/>
  <c r="BP532" i="20"/>
  <c r="BP533" i="20"/>
  <c r="BP534" i="20"/>
  <c r="BP535" i="20"/>
  <c r="BP536" i="20"/>
  <c r="BP537" i="20"/>
  <c r="BP538" i="20"/>
  <c r="BP539" i="20"/>
  <c r="BP540" i="20"/>
  <c r="BP541" i="20"/>
  <c r="BP542" i="20"/>
  <c r="BP543" i="20"/>
  <c r="BP544" i="20"/>
  <c r="BP545" i="20"/>
  <c r="BP546" i="20"/>
  <c r="BP547" i="20"/>
  <c r="BP548" i="20"/>
  <c r="BP549" i="20"/>
  <c r="BP550" i="20"/>
  <c r="BP551" i="20"/>
  <c r="BP552" i="20"/>
  <c r="BP553" i="20"/>
  <c r="BP554" i="20"/>
  <c r="BP555" i="20"/>
  <c r="BP556" i="20"/>
  <c r="BP557" i="20"/>
  <c r="BP558" i="20"/>
  <c r="BP559" i="20"/>
  <c r="BP560" i="20"/>
  <c r="BP561" i="20"/>
  <c r="BP562" i="20"/>
  <c r="BP563" i="20"/>
  <c r="BP564" i="20"/>
  <c r="BP565" i="20"/>
  <c r="BP566" i="20"/>
  <c r="BP567" i="20"/>
  <c r="BP568" i="20"/>
  <c r="BP569" i="20"/>
  <c r="BP570" i="20"/>
  <c r="BP571" i="20"/>
  <c r="BP572" i="20"/>
  <c r="BP573" i="20"/>
  <c r="BP574" i="20"/>
  <c r="BP575" i="20"/>
  <c r="BP576" i="20"/>
  <c r="BP577" i="20"/>
  <c r="BP578" i="20"/>
  <c r="BP579" i="20"/>
  <c r="BP580" i="20"/>
  <c r="BP581" i="20"/>
  <c r="BP582" i="20"/>
  <c r="BP583" i="20"/>
  <c r="BP584" i="20"/>
  <c r="BP585" i="20"/>
  <c r="BP586" i="20"/>
  <c r="BP587" i="20"/>
  <c r="BP588" i="20"/>
  <c r="BP589" i="20"/>
  <c r="BP590" i="20"/>
  <c r="BP591" i="20"/>
  <c r="BP592" i="20"/>
  <c r="BP593" i="20"/>
  <c r="BP594" i="20"/>
  <c r="BP595" i="20"/>
  <c r="BP596" i="20"/>
  <c r="BP597" i="20"/>
  <c r="BP598" i="20"/>
  <c r="BP599" i="20"/>
  <c r="BP600" i="20"/>
  <c r="BP601" i="20"/>
  <c r="BP602" i="20"/>
  <c r="BP603" i="20"/>
  <c r="BP604" i="20"/>
  <c r="BP605" i="20"/>
  <c r="BP606" i="20"/>
  <c r="BP607" i="20"/>
  <c r="BP608" i="20"/>
  <c r="BP609" i="20"/>
  <c r="BP610" i="20"/>
  <c r="BP611" i="20"/>
  <c r="BP612" i="20"/>
  <c r="BP613" i="20"/>
  <c r="BP614" i="20"/>
  <c r="BP615" i="20"/>
  <c r="BP616" i="20"/>
  <c r="BP617" i="20"/>
  <c r="BP618" i="20"/>
  <c r="BP619" i="20"/>
  <c r="BP620" i="20"/>
  <c r="BP621" i="20"/>
  <c r="BP622" i="20"/>
  <c r="BP623" i="20"/>
  <c r="BP624" i="20"/>
  <c r="BP625" i="20"/>
  <c r="BP626" i="20"/>
  <c r="BP627" i="20"/>
  <c r="BP628" i="20"/>
  <c r="BP629" i="20"/>
  <c r="BP630" i="20"/>
  <c r="BP631" i="20"/>
  <c r="BP632" i="20"/>
  <c r="BP633" i="20"/>
  <c r="BP634" i="20"/>
  <c r="BP635" i="20"/>
  <c r="BP636" i="20"/>
  <c r="BP637" i="20"/>
  <c r="BP638" i="20"/>
  <c r="BP639" i="20"/>
  <c r="BP640" i="20"/>
  <c r="BP641" i="20"/>
  <c r="BP642" i="20"/>
  <c r="BP643" i="20"/>
  <c r="BP644" i="20"/>
  <c r="BP645" i="20"/>
  <c r="BP646" i="20"/>
  <c r="BP647" i="20"/>
  <c r="BP648" i="20"/>
  <c r="BP649" i="20"/>
  <c r="BP650" i="20"/>
  <c r="BP651" i="20"/>
  <c r="BP652" i="20"/>
  <c r="BP653" i="20"/>
  <c r="BP654" i="20"/>
  <c r="BP655" i="20"/>
  <c r="BP656" i="20"/>
  <c r="BP657" i="20"/>
  <c r="BP658" i="20"/>
  <c r="BP659" i="20"/>
  <c r="BP660" i="20"/>
  <c r="BP661" i="20"/>
  <c r="BP662" i="20"/>
  <c r="BP663" i="20"/>
  <c r="BP664" i="20"/>
  <c r="BP665" i="20"/>
  <c r="BP666" i="20"/>
  <c r="BP667" i="20"/>
  <c r="BP668" i="20"/>
  <c r="BP669" i="20"/>
  <c r="BP670" i="20"/>
  <c r="BP671" i="20"/>
  <c r="BP672" i="20"/>
  <c r="BP673" i="20"/>
  <c r="BP674" i="20"/>
  <c r="BP675" i="20"/>
  <c r="BP676" i="20"/>
  <c r="BP677" i="20"/>
  <c r="BP678" i="20"/>
  <c r="BP679" i="20"/>
  <c r="BP680" i="20"/>
  <c r="BP681" i="20"/>
  <c r="BP682" i="20"/>
  <c r="BP683" i="20"/>
  <c r="BP684" i="20"/>
  <c r="BP685" i="20"/>
  <c r="BP686" i="20"/>
  <c r="BP687" i="20"/>
  <c r="BP688" i="20"/>
  <c r="BP689" i="20"/>
  <c r="BP690" i="20"/>
  <c r="BP691" i="20"/>
  <c r="BP692" i="20"/>
  <c r="BP693" i="20"/>
  <c r="BP694" i="20"/>
  <c r="BP695" i="20"/>
  <c r="BP696" i="20"/>
  <c r="BP697" i="20"/>
  <c r="BP698" i="20"/>
  <c r="BP699" i="20"/>
  <c r="BP700" i="20"/>
  <c r="BP701" i="20"/>
  <c r="BP702" i="20"/>
  <c r="BP703" i="20"/>
  <c r="BP704" i="20"/>
  <c r="BP705" i="20"/>
  <c r="BP706" i="20"/>
  <c r="BP707" i="20"/>
  <c r="BP708" i="20"/>
  <c r="BP709" i="20"/>
  <c r="BP710" i="20"/>
  <c r="BP711" i="20"/>
  <c r="BP712" i="20"/>
  <c r="BP713" i="20"/>
  <c r="BP714" i="20"/>
  <c r="BP715" i="20"/>
  <c r="BP716" i="20"/>
  <c r="BP717" i="20"/>
  <c r="BP718" i="20"/>
  <c r="BP719" i="20"/>
  <c r="BP720" i="20"/>
  <c r="BP721" i="20"/>
  <c r="BP722" i="20"/>
  <c r="BP723" i="20"/>
  <c r="BP724" i="20"/>
  <c r="BP725" i="20"/>
  <c r="BP726" i="20"/>
  <c r="BP727" i="20"/>
  <c r="BP728" i="20"/>
  <c r="BP729" i="20"/>
  <c r="BP730" i="20"/>
  <c r="BP731" i="20"/>
  <c r="BP732" i="20"/>
  <c r="BP733" i="20"/>
  <c r="BP734" i="20"/>
  <c r="BP735" i="20"/>
  <c r="BP736" i="20"/>
  <c r="BP737" i="20"/>
  <c r="BP738" i="20"/>
  <c r="BP739" i="20"/>
  <c r="BP740" i="20"/>
  <c r="BP741" i="20"/>
  <c r="BP742" i="20"/>
  <c r="BP743" i="20"/>
  <c r="BP744" i="20"/>
  <c r="BP745" i="20"/>
  <c r="BP746" i="20"/>
  <c r="BP747" i="20"/>
  <c r="BP748" i="20"/>
  <c r="BP749" i="20"/>
  <c r="BP750" i="20"/>
  <c r="BP751" i="20"/>
  <c r="BP752" i="20"/>
  <c r="BP753" i="20"/>
  <c r="BP754" i="20"/>
  <c r="BP755" i="20"/>
  <c r="BP756" i="20"/>
  <c r="BP757" i="20"/>
  <c r="BP758" i="20"/>
  <c r="BP759" i="20"/>
  <c r="BP760" i="20"/>
  <c r="BP761" i="20"/>
  <c r="BP762" i="20"/>
  <c r="BP763" i="20"/>
  <c r="BP764" i="20"/>
  <c r="BP765" i="20"/>
  <c r="BP766" i="20"/>
  <c r="BP767" i="20"/>
  <c r="BP768" i="20"/>
  <c r="BP769" i="20"/>
  <c r="BP770" i="20"/>
  <c r="BP771" i="20"/>
  <c r="BP772" i="20"/>
  <c r="BP773" i="20"/>
  <c r="BP774" i="20"/>
  <c r="BP775" i="20"/>
  <c r="BP776" i="20"/>
  <c r="BP777" i="20"/>
  <c r="BP778" i="20"/>
  <c r="BP779" i="20"/>
  <c r="BP780" i="20"/>
  <c r="BP781" i="20"/>
  <c r="BP782" i="20"/>
  <c r="BP783" i="20"/>
  <c r="BP784" i="20"/>
  <c r="BP785" i="20"/>
  <c r="BP786" i="20"/>
  <c r="BP787" i="20"/>
  <c r="BP788" i="20"/>
  <c r="BP789" i="20"/>
  <c r="BP790" i="20"/>
  <c r="BP791" i="20"/>
  <c r="BP792" i="20"/>
  <c r="BP793" i="20"/>
  <c r="BP794" i="20"/>
  <c r="BP795" i="20"/>
  <c r="BP796" i="20"/>
  <c r="BP797" i="20"/>
  <c r="BP798" i="20"/>
  <c r="BP799" i="20"/>
  <c r="BP800" i="20"/>
  <c r="BP801" i="20"/>
  <c r="BP802" i="20"/>
  <c r="BP803" i="20"/>
  <c r="BP804" i="20"/>
  <c r="BP805" i="20"/>
  <c r="BP806" i="20"/>
  <c r="BP807" i="20"/>
  <c r="BP808" i="20"/>
  <c r="BP809" i="20"/>
  <c r="BP810" i="20"/>
  <c r="BP811" i="20"/>
  <c r="BP812" i="20"/>
  <c r="BP813" i="20"/>
  <c r="BP814" i="20"/>
  <c r="BP815" i="20"/>
  <c r="BP816" i="20"/>
  <c r="BP817" i="20"/>
  <c r="BP818" i="20"/>
  <c r="BP819" i="20"/>
  <c r="BP820" i="20"/>
  <c r="BP821" i="20"/>
  <c r="BP822" i="20"/>
  <c r="BP823" i="20"/>
  <c r="BP824" i="20"/>
  <c r="BP825" i="20"/>
  <c r="BP826" i="20"/>
  <c r="BP827" i="20"/>
  <c r="BP828" i="20"/>
  <c r="BP829" i="20"/>
  <c r="BP830" i="20"/>
  <c r="BP831" i="20"/>
  <c r="BP832" i="20"/>
  <c r="BP833" i="20"/>
  <c r="BP834" i="20"/>
  <c r="BP835" i="20"/>
  <c r="BP836" i="20"/>
  <c r="BP837" i="20"/>
  <c r="BP838" i="20"/>
  <c r="BP839" i="20"/>
  <c r="BP840" i="20"/>
  <c r="BP841" i="20"/>
  <c r="BP842" i="20"/>
  <c r="BP843" i="20"/>
  <c r="BP844" i="20"/>
  <c r="BP845" i="20"/>
  <c r="BP846" i="20"/>
  <c r="BP847" i="20"/>
  <c r="BP848" i="20"/>
  <c r="BP849" i="20"/>
  <c r="BP850" i="20"/>
  <c r="BP851" i="20"/>
  <c r="BP852" i="20"/>
  <c r="BP853" i="20"/>
  <c r="BP854" i="20"/>
  <c r="BP855" i="20"/>
  <c r="BP856" i="20"/>
  <c r="BP857" i="20"/>
  <c r="BP858" i="20"/>
  <c r="BP859" i="20"/>
  <c r="BP860" i="20"/>
  <c r="BP861" i="20"/>
  <c r="BP862" i="20"/>
  <c r="BP863" i="20"/>
  <c r="BP864" i="20"/>
  <c r="BP865" i="20"/>
  <c r="BP866" i="20"/>
  <c r="BP867" i="20"/>
  <c r="BP868" i="20"/>
  <c r="BP869" i="20"/>
  <c r="BP870" i="20"/>
  <c r="BP871" i="20"/>
  <c r="BP872" i="20"/>
  <c r="BP873" i="20"/>
  <c r="BP874" i="20"/>
  <c r="BP875" i="20"/>
  <c r="BP876" i="20"/>
  <c r="BP877" i="20"/>
  <c r="BP878" i="20"/>
  <c r="BP879" i="20"/>
  <c r="BP880" i="20"/>
  <c r="BP881" i="20"/>
  <c r="BP882" i="20"/>
  <c r="BP883" i="20"/>
  <c r="BP884" i="20"/>
  <c r="BP885" i="20"/>
  <c r="BP886" i="20"/>
  <c r="BP887" i="20"/>
  <c r="BP888" i="20"/>
  <c r="BP889" i="20"/>
  <c r="BP890" i="20"/>
  <c r="BP891" i="20"/>
  <c r="BP892" i="20"/>
  <c r="BP893" i="20"/>
  <c r="BP894" i="20"/>
  <c r="BP895" i="20"/>
  <c r="BP896" i="20"/>
  <c r="BP897" i="20"/>
  <c r="BP898" i="20"/>
  <c r="BP899" i="20"/>
  <c r="BP900" i="20"/>
  <c r="BP901" i="20"/>
  <c r="BP902" i="20"/>
  <c r="BP903" i="20"/>
  <c r="BP904" i="20"/>
  <c r="BP905" i="20"/>
  <c r="BP906" i="20"/>
  <c r="BP907" i="20"/>
  <c r="BP908" i="20"/>
  <c r="BP909" i="20"/>
  <c r="BP910" i="20"/>
  <c r="BP911" i="20"/>
  <c r="BP912" i="20"/>
  <c r="BP913" i="20"/>
  <c r="BP914" i="20"/>
  <c r="BP915" i="20"/>
  <c r="BP916" i="20"/>
  <c r="BP917" i="20"/>
  <c r="BP918" i="20"/>
  <c r="BP919" i="20"/>
  <c r="BP920" i="20"/>
  <c r="BP921" i="20"/>
  <c r="BP922" i="20"/>
  <c r="BP923" i="20"/>
  <c r="BP924" i="20"/>
  <c r="BP925" i="20"/>
  <c r="BP926" i="20"/>
  <c r="BP927" i="20"/>
  <c r="BP928" i="20"/>
  <c r="BP929" i="20"/>
  <c r="BP930" i="20"/>
  <c r="BP931" i="20"/>
  <c r="BP932" i="20"/>
  <c r="BP933" i="20"/>
  <c r="BP934" i="20"/>
  <c r="BP935" i="20"/>
  <c r="BP936" i="20"/>
  <c r="BP937" i="20"/>
  <c r="BP938" i="20"/>
  <c r="BP939" i="20"/>
  <c r="BP940" i="20"/>
  <c r="BP941" i="20"/>
  <c r="BP942" i="20"/>
  <c r="BP943" i="20"/>
  <c r="BP944" i="20"/>
  <c r="BP945" i="20"/>
  <c r="BP946" i="20"/>
  <c r="BP947" i="20"/>
  <c r="BP948" i="20"/>
  <c r="BP949" i="20"/>
  <c r="BP950" i="20"/>
  <c r="BP951" i="20"/>
  <c r="BP952" i="20"/>
  <c r="BP953" i="20"/>
  <c r="BP954" i="20"/>
  <c r="BP955" i="20"/>
  <c r="BP956" i="20"/>
  <c r="BP957" i="20"/>
  <c r="BP958" i="20"/>
  <c r="BP959" i="20"/>
  <c r="BP960" i="20"/>
  <c r="BP961" i="20"/>
  <c r="BP962" i="20"/>
  <c r="BP963" i="20"/>
  <c r="BP964" i="20"/>
  <c r="BP965" i="20"/>
  <c r="BP966" i="20"/>
  <c r="BP967" i="20"/>
  <c r="BP968" i="20"/>
  <c r="BP969" i="20"/>
  <c r="BP970" i="20"/>
  <c r="BP971" i="20"/>
  <c r="BP972" i="20"/>
  <c r="BP973" i="20"/>
  <c r="BP974" i="20"/>
  <c r="BP975" i="20"/>
  <c r="BP976" i="20"/>
  <c r="BP977" i="20"/>
  <c r="BP978" i="20"/>
  <c r="BP979" i="20"/>
  <c r="BP980" i="20"/>
  <c r="BP981" i="20"/>
  <c r="BP982" i="20"/>
  <c r="BP983" i="20"/>
  <c r="BP984" i="20"/>
  <c r="BP985" i="20"/>
  <c r="BP986" i="20"/>
  <c r="BP987" i="20"/>
  <c r="BP988" i="20"/>
  <c r="BP989" i="20"/>
  <c r="BP990" i="20"/>
  <c r="BP991" i="20"/>
  <c r="BP992" i="20"/>
  <c r="BP993" i="20"/>
  <c r="BP994" i="20"/>
  <c r="BP995" i="20"/>
  <c r="BP996" i="20"/>
  <c r="BP997" i="20"/>
  <c r="BP998" i="20"/>
  <c r="BP999" i="20"/>
  <c r="BP1000" i="20"/>
  <c r="BP1001" i="20"/>
  <c r="BP1002" i="20"/>
  <c r="BP1003" i="20"/>
  <c r="BP1004" i="20"/>
  <c r="BP1005" i="20"/>
  <c r="BP1006" i="20"/>
  <c r="BP1007" i="20"/>
  <c r="BP1008" i="20"/>
  <c r="BP1009" i="20"/>
  <c r="BP1010" i="20"/>
  <c r="BP1011" i="20"/>
  <c r="BP1012" i="20"/>
  <c r="BP1013" i="20"/>
  <c r="BP1014" i="20"/>
  <c r="BP1015" i="20"/>
  <c r="BP1016" i="20"/>
  <c r="BP1017" i="20"/>
  <c r="BP1018" i="20"/>
  <c r="BO4" i="20"/>
  <c r="BO5" i="20"/>
  <c r="BO6" i="20"/>
  <c r="BO7" i="20"/>
  <c r="BO8" i="20"/>
  <c r="BO9" i="20"/>
  <c r="BO10" i="20"/>
  <c r="BO11" i="20"/>
  <c r="BO12" i="20"/>
  <c r="BO13" i="20"/>
  <c r="BO14" i="20"/>
  <c r="BO15" i="20"/>
  <c r="BO16" i="20"/>
  <c r="BO17" i="20"/>
  <c r="BO18" i="20"/>
  <c r="BO19" i="20"/>
  <c r="BO20" i="20"/>
  <c r="BO21" i="20"/>
  <c r="BO22" i="20"/>
  <c r="BO23" i="20"/>
  <c r="BO24" i="20"/>
  <c r="BO25" i="20"/>
  <c r="BO26" i="20"/>
  <c r="BO27" i="20"/>
  <c r="BO28" i="20"/>
  <c r="BO29" i="20"/>
  <c r="BO30" i="20"/>
  <c r="BO31" i="20"/>
  <c r="BO32" i="20"/>
  <c r="BO33" i="20"/>
  <c r="BO34" i="20"/>
  <c r="BO35" i="20"/>
  <c r="BO36" i="20"/>
  <c r="BO37" i="20"/>
  <c r="BO38" i="20"/>
  <c r="BO39" i="20"/>
  <c r="BO40" i="20"/>
  <c r="BO41" i="20"/>
  <c r="BO42" i="20"/>
  <c r="BO43" i="20"/>
  <c r="BO44" i="20"/>
  <c r="BO45" i="20"/>
  <c r="BO46" i="20"/>
  <c r="BO47" i="20"/>
  <c r="BO48" i="20"/>
  <c r="BO49" i="20"/>
  <c r="BO50" i="20"/>
  <c r="BO51" i="20"/>
  <c r="BO52" i="20"/>
  <c r="BO53" i="20"/>
  <c r="BO54" i="20"/>
  <c r="BO55" i="20"/>
  <c r="BO56" i="20"/>
  <c r="BO57" i="20"/>
  <c r="BO58" i="20"/>
  <c r="BO59" i="20"/>
  <c r="BO60" i="20"/>
  <c r="BO61" i="20"/>
  <c r="BO62" i="20"/>
  <c r="BO63" i="20"/>
  <c r="BO64" i="20"/>
  <c r="BO65" i="20"/>
  <c r="BO66" i="20"/>
  <c r="BO67" i="20"/>
  <c r="BO68" i="20"/>
  <c r="BO69" i="20"/>
  <c r="BO70" i="20"/>
  <c r="BO71" i="20"/>
  <c r="BO72" i="20"/>
  <c r="BO73" i="20"/>
  <c r="BO74" i="20"/>
  <c r="BO75" i="20"/>
  <c r="BO76" i="20"/>
  <c r="BO77" i="20"/>
  <c r="BO78" i="20"/>
  <c r="BO79" i="20"/>
  <c r="BO80" i="20"/>
  <c r="BO81" i="20"/>
  <c r="BO82" i="20"/>
  <c r="BO83" i="20"/>
  <c r="BO84" i="20"/>
  <c r="BO85" i="20"/>
  <c r="BO86" i="20"/>
  <c r="BO87" i="20"/>
  <c r="BO88" i="20"/>
  <c r="BO89" i="20"/>
  <c r="BO90" i="20"/>
  <c r="BO91" i="20"/>
  <c r="BO92" i="20"/>
  <c r="BO93" i="20"/>
  <c r="BO94" i="20"/>
  <c r="BO95" i="20"/>
  <c r="BO96" i="20"/>
  <c r="BO97" i="20"/>
  <c r="BO98" i="20"/>
  <c r="BO99" i="20"/>
  <c r="BO100" i="20"/>
  <c r="BO101" i="20"/>
  <c r="BO102" i="20"/>
  <c r="BO103" i="20"/>
  <c r="BO104" i="20"/>
  <c r="BO105" i="20"/>
  <c r="BO106" i="20"/>
  <c r="BO107" i="20"/>
  <c r="BO108" i="20"/>
  <c r="BO109" i="20"/>
  <c r="BO110" i="20"/>
  <c r="BO111" i="20"/>
  <c r="BO112" i="20"/>
  <c r="BO113" i="20"/>
  <c r="BO114" i="20"/>
  <c r="BO115" i="20"/>
  <c r="BO116" i="20"/>
  <c r="BO117" i="20"/>
  <c r="BO118" i="20"/>
  <c r="BO119" i="20"/>
  <c r="BO120" i="20"/>
  <c r="BO121" i="20"/>
  <c r="BO122" i="20"/>
  <c r="BO123" i="20"/>
  <c r="BO124" i="20"/>
  <c r="BO125" i="20"/>
  <c r="BO126" i="20"/>
  <c r="BO127" i="20"/>
  <c r="BO128" i="20"/>
  <c r="BO129" i="20"/>
  <c r="BO130" i="20"/>
  <c r="BO131" i="20"/>
  <c r="BO132" i="20"/>
  <c r="BO133" i="20"/>
  <c r="BO134" i="20"/>
  <c r="BO135" i="20"/>
  <c r="BO136" i="20"/>
  <c r="BO137" i="20"/>
  <c r="BO138" i="20"/>
  <c r="BO139" i="20"/>
  <c r="BO140" i="20"/>
  <c r="BO141" i="20"/>
  <c r="BO142" i="20"/>
  <c r="BO143" i="20"/>
  <c r="BO144" i="20"/>
  <c r="BO145" i="20"/>
  <c r="BO146" i="20"/>
  <c r="BO147" i="20"/>
  <c r="BO148" i="20"/>
  <c r="BO149" i="20"/>
  <c r="BO150" i="20"/>
  <c r="BO151" i="20"/>
  <c r="BO152" i="20"/>
  <c r="BO153" i="20"/>
  <c r="BO154" i="20"/>
  <c r="BO155" i="20"/>
  <c r="BO156" i="20"/>
  <c r="BO157" i="20"/>
  <c r="BO158" i="20"/>
  <c r="BO159" i="20"/>
  <c r="BO160" i="20"/>
  <c r="BO161" i="20"/>
  <c r="BO162" i="20"/>
  <c r="BO163" i="20"/>
  <c r="BO164" i="20"/>
  <c r="BO165" i="20"/>
  <c r="BO166" i="20"/>
  <c r="BO167" i="20"/>
  <c r="BO168" i="20"/>
  <c r="BO169" i="20"/>
  <c r="BO170" i="20"/>
  <c r="BO171" i="20"/>
  <c r="BO172" i="20"/>
  <c r="BO173" i="20"/>
  <c r="BO174" i="20"/>
  <c r="BO175" i="20"/>
  <c r="BO176" i="20"/>
  <c r="BO177" i="20"/>
  <c r="BO178" i="20"/>
  <c r="BO179" i="20"/>
  <c r="BO180" i="20"/>
  <c r="BO181" i="20"/>
  <c r="BO182" i="20"/>
  <c r="BO183" i="20"/>
  <c r="BO184" i="20"/>
  <c r="BO185" i="20"/>
  <c r="BO186" i="20"/>
  <c r="BO187" i="20"/>
  <c r="BO188" i="20"/>
  <c r="BO189" i="20"/>
  <c r="BO190" i="20"/>
  <c r="BO191" i="20"/>
  <c r="BO192" i="20"/>
  <c r="BO193" i="20"/>
  <c r="BO194" i="20"/>
  <c r="BO195" i="20"/>
  <c r="BO196" i="20"/>
  <c r="BO197" i="20"/>
  <c r="BO198" i="20"/>
  <c r="BO199" i="20"/>
  <c r="BO200" i="20"/>
  <c r="BO201" i="20"/>
  <c r="BO202" i="20"/>
  <c r="BO203" i="20"/>
  <c r="BO204" i="20"/>
  <c r="BO205" i="20"/>
  <c r="BO206" i="20"/>
  <c r="BO207" i="20"/>
  <c r="BO208" i="20"/>
  <c r="BO209" i="20"/>
  <c r="BO210" i="20"/>
  <c r="BO211" i="20"/>
  <c r="BO212" i="20"/>
  <c r="BO213" i="20"/>
  <c r="BO214" i="20"/>
  <c r="BO215" i="20"/>
  <c r="BO216" i="20"/>
  <c r="BO217" i="20"/>
  <c r="BO218" i="20"/>
  <c r="BO219" i="20"/>
  <c r="BO220" i="20"/>
  <c r="BO221" i="20"/>
  <c r="BO222" i="20"/>
  <c r="BO223" i="20"/>
  <c r="BO224" i="20"/>
  <c r="BO225" i="20"/>
  <c r="BO226" i="20"/>
  <c r="BO227" i="20"/>
  <c r="BO228" i="20"/>
  <c r="BO229" i="20"/>
  <c r="BO230" i="20"/>
  <c r="BO231" i="20"/>
  <c r="BO232" i="20"/>
  <c r="BO233" i="20"/>
  <c r="BO234" i="20"/>
  <c r="BO235" i="20"/>
  <c r="BO236" i="20"/>
  <c r="BO237" i="20"/>
  <c r="BO238" i="20"/>
  <c r="BO239" i="20"/>
  <c r="BO240" i="20"/>
  <c r="BO241" i="20"/>
  <c r="BO242" i="20"/>
  <c r="BO243" i="20"/>
  <c r="BO244" i="20"/>
  <c r="BO245" i="20"/>
  <c r="BO246" i="20"/>
  <c r="BO247" i="20"/>
  <c r="BO248" i="20"/>
  <c r="BO249" i="20"/>
  <c r="BO250" i="20"/>
  <c r="BO251" i="20"/>
  <c r="BO252" i="20"/>
  <c r="BO253" i="20"/>
  <c r="BO254" i="20"/>
  <c r="BO255" i="20"/>
  <c r="BO256" i="20"/>
  <c r="BO257" i="20"/>
  <c r="BO258" i="20"/>
  <c r="BO259" i="20"/>
  <c r="BO260" i="20"/>
  <c r="BO261" i="20"/>
  <c r="BO262" i="20"/>
  <c r="BO263" i="20"/>
  <c r="BO264" i="20"/>
  <c r="BO265" i="20"/>
  <c r="BO266" i="20"/>
  <c r="BO267" i="20"/>
  <c r="BO268" i="20"/>
  <c r="BO269" i="20"/>
  <c r="BO270" i="20"/>
  <c r="BO271" i="20"/>
  <c r="BO272" i="20"/>
  <c r="BO273" i="20"/>
  <c r="BO274" i="20"/>
  <c r="BO275" i="20"/>
  <c r="BO276" i="20"/>
  <c r="BO277" i="20"/>
  <c r="BO278" i="20"/>
  <c r="BO279" i="20"/>
  <c r="BO280" i="20"/>
  <c r="BO281" i="20"/>
  <c r="BO282" i="20"/>
  <c r="BO283" i="20"/>
  <c r="BO284" i="20"/>
  <c r="BO285" i="20"/>
  <c r="BO286" i="20"/>
  <c r="BO287" i="20"/>
  <c r="BO288" i="20"/>
  <c r="BO289" i="20"/>
  <c r="BO290" i="20"/>
  <c r="BO291" i="20"/>
  <c r="BO292" i="20"/>
  <c r="BO293" i="20"/>
  <c r="BO294" i="20"/>
  <c r="BO295" i="20"/>
  <c r="BO296" i="20"/>
  <c r="BO297" i="20"/>
  <c r="BO298" i="20"/>
  <c r="BO299" i="20"/>
  <c r="BO300" i="20"/>
  <c r="BO301" i="20"/>
  <c r="BO302" i="20"/>
  <c r="BO303" i="20"/>
  <c r="BO304" i="20"/>
  <c r="BO305" i="20"/>
  <c r="BO306" i="20"/>
  <c r="BO307" i="20"/>
  <c r="BO308" i="20"/>
  <c r="BO309" i="20"/>
  <c r="BO310" i="20"/>
  <c r="BO311" i="20"/>
  <c r="BO312" i="20"/>
  <c r="BO313" i="20"/>
  <c r="BO314" i="20"/>
  <c r="BO315" i="20"/>
  <c r="BO316" i="20"/>
  <c r="BO317" i="20"/>
  <c r="BO318" i="20"/>
  <c r="BO319" i="20"/>
  <c r="BO320" i="20"/>
  <c r="BO321" i="20"/>
  <c r="BO322" i="20"/>
  <c r="BO323" i="20"/>
  <c r="BO324" i="20"/>
  <c r="BO325" i="20"/>
  <c r="BO326" i="20"/>
  <c r="BO327" i="20"/>
  <c r="BO328" i="20"/>
  <c r="BO329" i="20"/>
  <c r="BO330" i="20"/>
  <c r="BO331" i="20"/>
  <c r="BO332" i="20"/>
  <c r="BO333" i="20"/>
  <c r="BO334" i="20"/>
  <c r="BO335" i="20"/>
  <c r="BO336" i="20"/>
  <c r="BO337" i="20"/>
  <c r="BO338" i="20"/>
  <c r="BO339" i="20"/>
  <c r="BO340" i="20"/>
  <c r="BO341" i="20"/>
  <c r="BO342" i="20"/>
  <c r="BO343" i="20"/>
  <c r="BO344" i="20"/>
  <c r="BO345" i="20"/>
  <c r="BO346" i="20"/>
  <c r="BO347" i="20"/>
  <c r="BO348" i="20"/>
  <c r="BO349" i="20"/>
  <c r="BO350" i="20"/>
  <c r="BO351" i="20"/>
  <c r="BO352" i="20"/>
  <c r="BO353" i="20"/>
  <c r="BO354" i="20"/>
  <c r="BO355" i="20"/>
  <c r="BO356" i="20"/>
  <c r="BO357" i="20"/>
  <c r="BO358" i="20"/>
  <c r="BO359" i="20"/>
  <c r="BO360" i="20"/>
  <c r="BO361" i="20"/>
  <c r="BO362" i="20"/>
  <c r="BO363" i="20"/>
  <c r="BO364" i="20"/>
  <c r="BO365" i="20"/>
  <c r="BO366" i="20"/>
  <c r="BO367" i="20"/>
  <c r="BO368" i="20"/>
  <c r="BO369" i="20"/>
  <c r="BO370" i="20"/>
  <c r="BO371" i="20"/>
  <c r="BO372" i="20"/>
  <c r="BO373" i="20"/>
  <c r="BO374" i="20"/>
  <c r="BO375" i="20"/>
  <c r="BO376" i="20"/>
  <c r="BO377" i="20"/>
  <c r="BO378" i="20"/>
  <c r="BO379" i="20"/>
  <c r="BO380" i="20"/>
  <c r="BO381" i="20"/>
  <c r="BO382" i="20"/>
  <c r="BO383" i="20"/>
  <c r="BO384" i="20"/>
  <c r="BO385" i="20"/>
  <c r="BO386" i="20"/>
  <c r="BO387" i="20"/>
  <c r="BO388" i="20"/>
  <c r="BO389" i="20"/>
  <c r="BO390" i="20"/>
  <c r="BO391" i="20"/>
  <c r="BO392" i="20"/>
  <c r="BO393" i="20"/>
  <c r="BO394" i="20"/>
  <c r="BO395" i="20"/>
  <c r="BO396" i="20"/>
  <c r="BO397" i="20"/>
  <c r="BO398" i="20"/>
  <c r="BO399" i="20"/>
  <c r="BO400" i="20"/>
  <c r="BO401" i="20"/>
  <c r="BO402" i="20"/>
  <c r="BO403" i="20"/>
  <c r="BO404" i="20"/>
  <c r="BO405" i="20"/>
  <c r="BO406" i="20"/>
  <c r="BO407" i="20"/>
  <c r="BO408" i="20"/>
  <c r="BO409" i="20"/>
  <c r="BO410" i="20"/>
  <c r="BO411" i="20"/>
  <c r="BO412" i="20"/>
  <c r="BO413" i="20"/>
  <c r="BO414" i="20"/>
  <c r="BO415" i="20"/>
  <c r="BO416" i="20"/>
  <c r="BO417" i="20"/>
  <c r="BO418" i="20"/>
  <c r="BO419" i="20"/>
  <c r="BO420" i="20"/>
  <c r="BO421" i="20"/>
  <c r="BO422" i="20"/>
  <c r="BO423" i="20"/>
  <c r="BO424" i="20"/>
  <c r="BO425" i="20"/>
  <c r="BO426" i="20"/>
  <c r="BO427" i="20"/>
  <c r="BO428" i="20"/>
  <c r="BO429" i="20"/>
  <c r="BO430" i="20"/>
  <c r="BO431" i="20"/>
  <c r="BO432" i="20"/>
  <c r="BO433" i="20"/>
  <c r="BO434" i="20"/>
  <c r="BO435" i="20"/>
  <c r="BO436" i="20"/>
  <c r="BO437" i="20"/>
  <c r="BO438" i="20"/>
  <c r="BO439" i="20"/>
  <c r="BO440" i="20"/>
  <c r="BO441" i="20"/>
  <c r="BO442" i="20"/>
  <c r="BO443" i="20"/>
  <c r="BO444" i="20"/>
  <c r="BO445" i="20"/>
  <c r="BO446" i="20"/>
  <c r="BO447" i="20"/>
  <c r="BO448" i="20"/>
  <c r="BO449" i="20"/>
  <c r="BO450" i="20"/>
  <c r="BO451" i="20"/>
  <c r="BO452" i="20"/>
  <c r="BO453" i="20"/>
  <c r="BO454" i="20"/>
  <c r="BO455" i="20"/>
  <c r="BO456" i="20"/>
  <c r="BO457" i="20"/>
  <c r="BO458" i="20"/>
  <c r="BO459" i="20"/>
  <c r="BO460" i="20"/>
  <c r="BO461" i="20"/>
  <c r="BO462" i="20"/>
  <c r="BO463" i="20"/>
  <c r="BO464" i="20"/>
  <c r="BO465" i="20"/>
  <c r="BO466" i="20"/>
  <c r="BO467" i="20"/>
  <c r="BO468" i="20"/>
  <c r="BO469" i="20"/>
  <c r="BO470" i="20"/>
  <c r="BO471" i="20"/>
  <c r="BO472" i="20"/>
  <c r="BO473" i="20"/>
  <c r="BO474" i="20"/>
  <c r="BO475" i="20"/>
  <c r="BO476" i="20"/>
  <c r="BO477" i="20"/>
  <c r="BO478" i="20"/>
  <c r="BO479" i="20"/>
  <c r="BO480" i="20"/>
  <c r="BO481" i="20"/>
  <c r="BO482" i="20"/>
  <c r="BO483" i="20"/>
  <c r="BO484" i="20"/>
  <c r="BO485" i="20"/>
  <c r="BO486" i="20"/>
  <c r="BO487" i="20"/>
  <c r="BO488" i="20"/>
  <c r="BO489" i="20"/>
  <c r="BO490" i="20"/>
  <c r="BO491" i="20"/>
  <c r="BO492" i="20"/>
  <c r="BO493" i="20"/>
  <c r="BO494" i="20"/>
  <c r="BO495" i="20"/>
  <c r="BO496" i="20"/>
  <c r="BO497" i="20"/>
  <c r="BO498" i="20"/>
  <c r="BO499" i="20"/>
  <c r="BO500" i="20"/>
  <c r="BO501" i="20"/>
  <c r="BO502" i="20"/>
  <c r="BO503" i="20"/>
  <c r="BO504" i="20"/>
  <c r="BO505" i="20"/>
  <c r="BO506" i="20"/>
  <c r="BO507" i="20"/>
  <c r="BO508" i="20"/>
  <c r="BO509" i="20"/>
  <c r="BO510" i="20"/>
  <c r="BO511" i="20"/>
  <c r="BO512" i="20"/>
  <c r="BO513" i="20"/>
  <c r="BO514" i="20"/>
  <c r="BO515" i="20"/>
  <c r="BO516" i="20"/>
  <c r="BO517" i="20"/>
  <c r="BO518" i="20"/>
  <c r="BO519" i="20"/>
  <c r="BO520" i="20"/>
  <c r="BO521" i="20"/>
  <c r="BO522" i="20"/>
  <c r="BO523" i="20"/>
  <c r="BO524" i="20"/>
  <c r="BO525" i="20"/>
  <c r="BO526" i="20"/>
  <c r="BO527" i="20"/>
  <c r="BO528" i="20"/>
  <c r="BO529" i="20"/>
  <c r="BO530" i="20"/>
  <c r="BO531" i="20"/>
  <c r="BO532" i="20"/>
  <c r="BO533" i="20"/>
  <c r="BO534" i="20"/>
  <c r="BO535" i="20"/>
  <c r="BO536" i="20"/>
  <c r="BO537" i="20"/>
  <c r="BO538" i="20"/>
  <c r="BO539" i="20"/>
  <c r="BO540" i="20"/>
  <c r="BO541" i="20"/>
  <c r="BO542" i="20"/>
  <c r="BO543" i="20"/>
  <c r="BO544" i="20"/>
  <c r="BO545" i="20"/>
  <c r="BO546" i="20"/>
  <c r="BO547" i="20"/>
  <c r="BO548" i="20"/>
  <c r="BO549" i="20"/>
  <c r="BO550" i="20"/>
  <c r="BO551" i="20"/>
  <c r="BO552" i="20"/>
  <c r="BO553" i="20"/>
  <c r="BO554" i="20"/>
  <c r="BO555" i="20"/>
  <c r="BO556" i="20"/>
  <c r="BO557" i="20"/>
  <c r="BO558" i="20"/>
  <c r="BO559" i="20"/>
  <c r="BO560" i="20"/>
  <c r="BO561" i="20"/>
  <c r="BO562" i="20"/>
  <c r="BO563" i="20"/>
  <c r="BO564" i="20"/>
  <c r="BO565" i="20"/>
  <c r="BO566" i="20"/>
  <c r="BO567" i="20"/>
  <c r="BO568" i="20"/>
  <c r="BO569" i="20"/>
  <c r="BO570" i="20"/>
  <c r="BO571" i="20"/>
  <c r="BO572" i="20"/>
  <c r="BO573" i="20"/>
  <c r="BO574" i="20"/>
  <c r="BO575" i="20"/>
  <c r="BO576" i="20"/>
  <c r="BO577" i="20"/>
  <c r="BO578" i="20"/>
  <c r="BO579" i="20"/>
  <c r="BO580" i="20"/>
  <c r="BO581" i="20"/>
  <c r="BO582" i="20"/>
  <c r="BO583" i="20"/>
  <c r="BO584" i="20"/>
  <c r="BO585" i="20"/>
  <c r="BO586" i="20"/>
  <c r="BO587" i="20"/>
  <c r="BO588" i="20"/>
  <c r="BO589" i="20"/>
  <c r="BO590" i="20"/>
  <c r="BO591" i="20"/>
  <c r="BO592" i="20"/>
  <c r="BO593" i="20"/>
  <c r="BO594" i="20"/>
  <c r="BO595" i="20"/>
  <c r="BO596" i="20"/>
  <c r="BO597" i="20"/>
  <c r="BO598" i="20"/>
  <c r="BO599" i="20"/>
  <c r="BO600" i="20"/>
  <c r="BO601" i="20"/>
  <c r="BO602" i="20"/>
  <c r="BO603" i="20"/>
  <c r="BO604" i="20"/>
  <c r="BO605" i="20"/>
  <c r="BO606" i="20"/>
  <c r="BO607" i="20"/>
  <c r="BO608" i="20"/>
  <c r="BO609" i="20"/>
  <c r="BO610" i="20"/>
  <c r="BO611" i="20"/>
  <c r="BO612" i="20"/>
  <c r="BO613" i="20"/>
  <c r="BO614" i="20"/>
  <c r="BO615" i="20"/>
  <c r="BO616" i="20"/>
  <c r="BO617" i="20"/>
  <c r="BO618" i="20"/>
  <c r="BO619" i="20"/>
  <c r="BO620" i="20"/>
  <c r="BO621" i="20"/>
  <c r="BO622" i="20"/>
  <c r="BO623" i="20"/>
  <c r="BO624" i="20"/>
  <c r="BO625" i="20"/>
  <c r="BO626" i="20"/>
  <c r="BO627" i="20"/>
  <c r="BO628" i="20"/>
  <c r="BO629" i="20"/>
  <c r="BO630" i="20"/>
  <c r="BO631" i="20"/>
  <c r="BO632" i="20"/>
  <c r="BO633" i="20"/>
  <c r="BO634" i="20"/>
  <c r="BO635" i="20"/>
  <c r="BO636" i="20"/>
  <c r="BO637" i="20"/>
  <c r="BO638" i="20"/>
  <c r="BO639" i="20"/>
  <c r="BO640" i="20"/>
  <c r="BO641" i="20"/>
  <c r="BO642" i="20"/>
  <c r="BO643" i="20"/>
  <c r="BO644" i="20"/>
  <c r="BO645" i="20"/>
  <c r="BO646" i="20"/>
  <c r="BO647" i="20"/>
  <c r="BO648" i="20"/>
  <c r="BO649" i="20"/>
  <c r="BO650" i="20"/>
  <c r="BO651" i="20"/>
  <c r="BO652" i="20"/>
  <c r="BO653" i="20"/>
  <c r="BO654" i="20"/>
  <c r="BO655" i="20"/>
  <c r="BO656" i="20"/>
  <c r="BO657" i="20"/>
  <c r="BO658" i="20"/>
  <c r="BO659" i="20"/>
  <c r="BO660" i="20"/>
  <c r="BO661" i="20"/>
  <c r="BO662" i="20"/>
  <c r="BO663" i="20"/>
  <c r="BO664" i="20"/>
  <c r="BO665" i="20"/>
  <c r="BO666" i="20"/>
  <c r="BO667" i="20"/>
  <c r="BO668" i="20"/>
  <c r="BO669" i="20"/>
  <c r="BO670" i="20"/>
  <c r="BO671" i="20"/>
  <c r="BO672" i="20"/>
  <c r="BO673" i="20"/>
  <c r="BO674" i="20"/>
  <c r="BO675" i="20"/>
  <c r="BO676" i="20"/>
  <c r="BO677" i="20"/>
  <c r="BO678" i="20"/>
  <c r="BO679" i="20"/>
  <c r="BO680" i="20"/>
  <c r="BO681" i="20"/>
  <c r="BO682" i="20"/>
  <c r="BO683" i="20"/>
  <c r="BO684" i="20"/>
  <c r="BO685" i="20"/>
  <c r="BO686" i="20"/>
  <c r="BO687" i="20"/>
  <c r="BO688" i="20"/>
  <c r="BO689" i="20"/>
  <c r="BO690" i="20"/>
  <c r="BO691" i="20"/>
  <c r="BO692" i="20"/>
  <c r="BO693" i="20"/>
  <c r="BO694" i="20"/>
  <c r="BO695" i="20"/>
  <c r="BO696" i="20"/>
  <c r="BO697" i="20"/>
  <c r="BO698" i="20"/>
  <c r="BO699" i="20"/>
  <c r="BO700" i="20"/>
  <c r="BO701" i="20"/>
  <c r="BO702" i="20"/>
  <c r="BO703" i="20"/>
  <c r="BO704" i="20"/>
  <c r="BO705" i="20"/>
  <c r="BO706" i="20"/>
  <c r="BO707" i="20"/>
  <c r="BO708" i="20"/>
  <c r="BO709" i="20"/>
  <c r="BO710" i="20"/>
  <c r="BO711" i="20"/>
  <c r="BO712" i="20"/>
  <c r="BO713" i="20"/>
  <c r="BO714" i="20"/>
  <c r="BO715" i="20"/>
  <c r="BO716" i="20"/>
  <c r="BO717" i="20"/>
  <c r="BO718" i="20"/>
  <c r="BO719" i="20"/>
  <c r="BO720" i="20"/>
  <c r="BO721" i="20"/>
  <c r="BO722" i="20"/>
  <c r="BO723" i="20"/>
  <c r="BO724" i="20"/>
  <c r="BO725" i="20"/>
  <c r="BO726" i="20"/>
  <c r="BO727" i="20"/>
  <c r="BO728" i="20"/>
  <c r="BO729" i="20"/>
  <c r="BO730" i="20"/>
  <c r="BO731" i="20"/>
  <c r="BO732" i="20"/>
  <c r="BO733" i="20"/>
  <c r="BO734" i="20"/>
  <c r="BO735" i="20"/>
  <c r="BO736" i="20"/>
  <c r="BO737" i="20"/>
  <c r="BO738" i="20"/>
  <c r="BO739" i="20"/>
  <c r="BO740" i="20"/>
  <c r="BO741" i="20"/>
  <c r="BO742" i="20"/>
  <c r="BO743" i="20"/>
  <c r="BO744" i="20"/>
  <c r="BO745" i="20"/>
  <c r="BO746" i="20"/>
  <c r="BO747" i="20"/>
  <c r="BO748" i="20"/>
  <c r="BO749" i="20"/>
  <c r="BO750" i="20"/>
  <c r="BO751" i="20"/>
  <c r="BO752" i="20"/>
  <c r="BO753" i="20"/>
  <c r="BO754" i="20"/>
  <c r="BO755" i="20"/>
  <c r="BO756" i="20"/>
  <c r="BO757" i="20"/>
  <c r="BO758" i="20"/>
  <c r="BO759" i="20"/>
  <c r="BO760" i="20"/>
  <c r="BO761" i="20"/>
  <c r="BO762" i="20"/>
  <c r="BO763" i="20"/>
  <c r="BO764" i="20"/>
  <c r="BO765" i="20"/>
  <c r="BO766" i="20"/>
  <c r="BO767" i="20"/>
  <c r="BO768" i="20"/>
  <c r="BO769" i="20"/>
  <c r="BO770" i="20"/>
  <c r="BO771" i="20"/>
  <c r="BO772" i="20"/>
  <c r="BO773" i="20"/>
  <c r="BO774" i="20"/>
  <c r="BO775" i="20"/>
  <c r="BO776" i="20"/>
  <c r="BO777" i="20"/>
  <c r="BO778" i="20"/>
  <c r="BO779" i="20"/>
  <c r="BO780" i="20"/>
  <c r="BO781" i="20"/>
  <c r="BO782" i="20"/>
  <c r="BO783" i="20"/>
  <c r="BO784" i="20"/>
  <c r="BO785" i="20"/>
  <c r="BO786" i="20"/>
  <c r="BO787" i="20"/>
  <c r="BO788" i="20"/>
  <c r="BO789" i="20"/>
  <c r="BO790" i="20"/>
  <c r="BO791" i="20"/>
  <c r="BO792" i="20"/>
  <c r="BO793" i="20"/>
  <c r="BO794" i="20"/>
  <c r="BO795" i="20"/>
  <c r="BO796" i="20"/>
  <c r="BO797" i="20"/>
  <c r="BO798" i="20"/>
  <c r="BO799" i="20"/>
  <c r="BO800" i="20"/>
  <c r="BO801" i="20"/>
  <c r="BO802" i="20"/>
  <c r="BO803" i="20"/>
  <c r="BO804" i="20"/>
  <c r="BO805" i="20"/>
  <c r="BO806" i="20"/>
  <c r="BO807" i="20"/>
  <c r="BO808" i="20"/>
  <c r="BO809" i="20"/>
  <c r="BO810" i="20"/>
  <c r="BO811" i="20"/>
  <c r="BO812" i="20"/>
  <c r="BO813" i="20"/>
  <c r="BO814" i="20"/>
  <c r="BO815" i="20"/>
  <c r="BO816" i="20"/>
  <c r="BO817" i="20"/>
  <c r="BO818" i="20"/>
  <c r="BO819" i="20"/>
  <c r="BO820" i="20"/>
  <c r="BO821" i="20"/>
  <c r="BO822" i="20"/>
  <c r="BO823" i="20"/>
  <c r="BO824" i="20"/>
  <c r="BO825" i="20"/>
  <c r="BO826" i="20"/>
  <c r="BO827" i="20"/>
  <c r="BO828" i="20"/>
  <c r="BO829" i="20"/>
  <c r="BO830" i="20"/>
  <c r="BO831" i="20"/>
  <c r="BO832" i="20"/>
  <c r="BO833" i="20"/>
  <c r="BO834" i="20"/>
  <c r="BO835" i="20"/>
  <c r="BO836" i="20"/>
  <c r="BO837" i="20"/>
  <c r="BO838" i="20"/>
  <c r="BO839" i="20"/>
  <c r="BO840" i="20"/>
  <c r="BO841" i="20"/>
  <c r="BO842" i="20"/>
  <c r="BO843" i="20"/>
  <c r="BO844" i="20"/>
  <c r="BO845" i="20"/>
  <c r="BO846" i="20"/>
  <c r="BO847" i="20"/>
  <c r="BO848" i="20"/>
  <c r="BO849" i="20"/>
  <c r="BO850" i="20"/>
  <c r="BO851" i="20"/>
  <c r="BO852" i="20"/>
  <c r="BO853" i="20"/>
  <c r="BO854" i="20"/>
  <c r="BO855" i="20"/>
  <c r="BO856" i="20"/>
  <c r="BO857" i="20"/>
  <c r="BO858" i="20"/>
  <c r="BO859" i="20"/>
  <c r="BO860" i="20"/>
  <c r="BO861" i="20"/>
  <c r="BO862" i="20"/>
  <c r="BO863" i="20"/>
  <c r="BO864" i="20"/>
  <c r="BO865" i="20"/>
  <c r="BO866" i="20"/>
  <c r="BO867" i="20"/>
  <c r="BO868" i="20"/>
  <c r="BO869" i="20"/>
  <c r="BO870" i="20"/>
  <c r="BO871" i="20"/>
  <c r="BO872" i="20"/>
  <c r="BO873" i="20"/>
  <c r="BO874" i="20"/>
  <c r="BO875" i="20"/>
  <c r="BO876" i="20"/>
  <c r="BO877" i="20"/>
  <c r="BO878" i="20"/>
  <c r="BO879" i="20"/>
  <c r="BO880" i="20"/>
  <c r="BO881" i="20"/>
  <c r="BO882" i="20"/>
  <c r="BO883" i="20"/>
  <c r="BO884" i="20"/>
  <c r="BO885" i="20"/>
  <c r="BO886" i="20"/>
  <c r="BO887" i="20"/>
  <c r="BO888" i="20"/>
  <c r="BO889" i="20"/>
  <c r="BO890" i="20"/>
  <c r="BO891" i="20"/>
  <c r="BO892" i="20"/>
  <c r="BO893" i="20"/>
  <c r="BO894" i="20"/>
  <c r="BO895" i="20"/>
  <c r="BO896" i="20"/>
  <c r="BO897" i="20"/>
  <c r="BO898" i="20"/>
  <c r="BO899" i="20"/>
  <c r="BO900" i="20"/>
  <c r="BO901" i="20"/>
  <c r="BO902" i="20"/>
  <c r="BO903" i="20"/>
  <c r="BO904" i="20"/>
  <c r="BO905" i="20"/>
  <c r="BO906" i="20"/>
  <c r="BO907" i="20"/>
  <c r="BO908" i="20"/>
  <c r="BO909" i="20"/>
  <c r="BO910" i="20"/>
  <c r="BO911" i="20"/>
  <c r="BO912" i="20"/>
  <c r="BO913" i="20"/>
  <c r="BO914" i="20"/>
  <c r="BO915" i="20"/>
  <c r="BO916" i="20"/>
  <c r="BO917" i="20"/>
  <c r="BO918" i="20"/>
  <c r="BO919" i="20"/>
  <c r="BO920" i="20"/>
  <c r="BO921" i="20"/>
  <c r="BO922" i="20"/>
  <c r="BO923" i="20"/>
  <c r="BO924" i="20"/>
  <c r="BO925" i="20"/>
  <c r="BO926" i="20"/>
  <c r="BO927" i="20"/>
  <c r="BO928" i="20"/>
  <c r="BO929" i="20"/>
  <c r="BO930" i="20"/>
  <c r="BO931" i="20"/>
  <c r="BO932" i="20"/>
  <c r="BO933" i="20"/>
  <c r="BO934" i="20"/>
  <c r="BO935" i="20"/>
  <c r="BO936" i="20"/>
  <c r="BO937" i="20"/>
  <c r="BO938" i="20"/>
  <c r="BO939" i="20"/>
  <c r="BO940" i="20"/>
  <c r="BO941" i="20"/>
  <c r="BO942" i="20"/>
  <c r="BO943" i="20"/>
  <c r="BO944" i="20"/>
  <c r="BO945" i="20"/>
  <c r="BO946" i="20"/>
  <c r="BO947" i="20"/>
  <c r="BO948" i="20"/>
  <c r="BO949" i="20"/>
  <c r="BO950" i="20"/>
  <c r="BO951" i="20"/>
  <c r="BO952" i="20"/>
  <c r="BO953" i="20"/>
  <c r="BO954" i="20"/>
  <c r="BO955" i="20"/>
  <c r="BO956" i="20"/>
  <c r="BO957" i="20"/>
  <c r="BO958" i="20"/>
  <c r="BO959" i="20"/>
  <c r="BO960" i="20"/>
  <c r="BO961" i="20"/>
  <c r="BO962" i="20"/>
  <c r="BO963" i="20"/>
  <c r="BO964" i="20"/>
  <c r="BO965" i="20"/>
  <c r="BO966" i="20"/>
  <c r="BO967" i="20"/>
  <c r="BO968" i="20"/>
  <c r="BO969" i="20"/>
  <c r="BO970" i="20"/>
  <c r="BO971" i="20"/>
  <c r="BO972" i="20"/>
  <c r="BO973" i="20"/>
  <c r="BO974" i="20"/>
  <c r="BO975" i="20"/>
  <c r="BO976" i="20"/>
  <c r="BO977" i="20"/>
  <c r="BO978" i="20"/>
  <c r="BO979" i="20"/>
  <c r="BO980" i="20"/>
  <c r="BO981" i="20"/>
  <c r="BO982" i="20"/>
  <c r="BO983" i="20"/>
  <c r="BO984" i="20"/>
  <c r="BO985" i="20"/>
  <c r="BO986" i="20"/>
  <c r="BO987" i="20"/>
  <c r="BO988" i="20"/>
  <c r="BO989" i="20"/>
  <c r="BO990" i="20"/>
  <c r="BO991" i="20"/>
  <c r="BO992" i="20"/>
  <c r="BO993" i="20"/>
  <c r="BO994" i="20"/>
  <c r="BO995" i="20"/>
  <c r="BO996" i="20"/>
  <c r="BO997" i="20"/>
  <c r="BO998" i="20"/>
  <c r="BO999" i="20"/>
  <c r="BO1000" i="20"/>
  <c r="BO1001" i="20"/>
  <c r="BO1002" i="20"/>
  <c r="BO1003" i="20"/>
  <c r="BO1004" i="20"/>
  <c r="BO1005" i="20"/>
  <c r="BO1006" i="20"/>
  <c r="BO1007" i="20"/>
  <c r="BO1008" i="20"/>
  <c r="BO1009" i="20"/>
  <c r="BO1010" i="20"/>
  <c r="BO1011" i="20"/>
  <c r="BO1012" i="20"/>
  <c r="BO1013" i="20"/>
  <c r="BO1014" i="20"/>
  <c r="BO1015" i="20"/>
  <c r="BO1016" i="20"/>
  <c r="BO1017" i="20"/>
  <c r="BO1018" i="20"/>
  <c r="BN4" i="20"/>
  <c r="BN5" i="20"/>
  <c r="BN6" i="20"/>
  <c r="BN7" i="20"/>
  <c r="BN8" i="20"/>
  <c r="BN9" i="20"/>
  <c r="BN10" i="20"/>
  <c r="BN11" i="20"/>
  <c r="BN12" i="20"/>
  <c r="BN13" i="20"/>
  <c r="BN14" i="20"/>
  <c r="BN15" i="20"/>
  <c r="BN16" i="20"/>
  <c r="BN17" i="20"/>
  <c r="BN18" i="20"/>
  <c r="BN19" i="20"/>
  <c r="BN20" i="20"/>
  <c r="BN21" i="20"/>
  <c r="BN22" i="20"/>
  <c r="BN23" i="20"/>
  <c r="BN24" i="20"/>
  <c r="BN25" i="20"/>
  <c r="BN26" i="20"/>
  <c r="BN27" i="20"/>
  <c r="BN28" i="20"/>
  <c r="BN29" i="20"/>
  <c r="BN30" i="20"/>
  <c r="BN31" i="20"/>
  <c r="BN32" i="20"/>
  <c r="BN33" i="20"/>
  <c r="BN34" i="20"/>
  <c r="BN35" i="20"/>
  <c r="BN36" i="20"/>
  <c r="BN37" i="20"/>
  <c r="BN38" i="20"/>
  <c r="BN39" i="20"/>
  <c r="BN40" i="20"/>
  <c r="BN41" i="20"/>
  <c r="BN42" i="20"/>
  <c r="BN43" i="20"/>
  <c r="BN44" i="20"/>
  <c r="BN45" i="20"/>
  <c r="BN46" i="20"/>
  <c r="BN47" i="20"/>
  <c r="BN48" i="20"/>
  <c r="BN49" i="20"/>
  <c r="BN50" i="20"/>
  <c r="BN51" i="20"/>
  <c r="BN52" i="20"/>
  <c r="BN53" i="20"/>
  <c r="BN54" i="20"/>
  <c r="BN55" i="20"/>
  <c r="BN56" i="20"/>
  <c r="BN57" i="20"/>
  <c r="BN58" i="20"/>
  <c r="BN59" i="20"/>
  <c r="BN60" i="20"/>
  <c r="BN61" i="20"/>
  <c r="BN62" i="20"/>
  <c r="BN63" i="20"/>
  <c r="BN64" i="20"/>
  <c r="BN65" i="20"/>
  <c r="BN66" i="20"/>
  <c r="BN67" i="20"/>
  <c r="BN68" i="20"/>
  <c r="BN69" i="20"/>
  <c r="BN70" i="20"/>
  <c r="BN71" i="20"/>
  <c r="BN72" i="20"/>
  <c r="BN73" i="20"/>
  <c r="BN74" i="20"/>
  <c r="BN75" i="20"/>
  <c r="BN76" i="20"/>
  <c r="BN77" i="20"/>
  <c r="BN78" i="20"/>
  <c r="BN79" i="20"/>
  <c r="BN80" i="20"/>
  <c r="BN81" i="20"/>
  <c r="BN82" i="20"/>
  <c r="BN83" i="20"/>
  <c r="BN84" i="20"/>
  <c r="BN85" i="20"/>
  <c r="BN86" i="20"/>
  <c r="BN87" i="20"/>
  <c r="BN88" i="20"/>
  <c r="BN89" i="20"/>
  <c r="BN90" i="20"/>
  <c r="BN91" i="20"/>
  <c r="BN92" i="20"/>
  <c r="BN93" i="20"/>
  <c r="BN94" i="20"/>
  <c r="BN95" i="20"/>
  <c r="BN96" i="20"/>
  <c r="BN97" i="20"/>
  <c r="BN98" i="20"/>
  <c r="BN99" i="20"/>
  <c r="BN100" i="20"/>
  <c r="BN101" i="20"/>
  <c r="BN102" i="20"/>
  <c r="BN103" i="20"/>
  <c r="BN104" i="20"/>
  <c r="BN105" i="20"/>
  <c r="BN106" i="20"/>
  <c r="BN107" i="20"/>
  <c r="BN108" i="20"/>
  <c r="BN109" i="20"/>
  <c r="BN110" i="20"/>
  <c r="BN111" i="20"/>
  <c r="BN112" i="20"/>
  <c r="BN113" i="20"/>
  <c r="BN114" i="20"/>
  <c r="BN115" i="20"/>
  <c r="BN116" i="20"/>
  <c r="BN117" i="20"/>
  <c r="BN118" i="20"/>
  <c r="BN119" i="20"/>
  <c r="BN120" i="20"/>
  <c r="BN121" i="20"/>
  <c r="BN122" i="20"/>
  <c r="BN123" i="20"/>
  <c r="BN124" i="20"/>
  <c r="BN125" i="20"/>
  <c r="BN126" i="20"/>
  <c r="BN127" i="20"/>
  <c r="BN128" i="20"/>
  <c r="BN129" i="20"/>
  <c r="BN130" i="20"/>
  <c r="BN131" i="20"/>
  <c r="BN132" i="20"/>
  <c r="BN133" i="20"/>
  <c r="BN134" i="20"/>
  <c r="BN135" i="20"/>
  <c r="BN136" i="20"/>
  <c r="BN137" i="20"/>
  <c r="BN138" i="20"/>
  <c r="BN139" i="20"/>
  <c r="BN140" i="20"/>
  <c r="BN141" i="20"/>
  <c r="BN142" i="20"/>
  <c r="BN143" i="20"/>
  <c r="BN144" i="20"/>
  <c r="BN145" i="20"/>
  <c r="BN146" i="20"/>
  <c r="BN147" i="20"/>
  <c r="BN148" i="20"/>
  <c r="BN149" i="20"/>
  <c r="BN150" i="20"/>
  <c r="BN151" i="20"/>
  <c r="BN152" i="20"/>
  <c r="BN153" i="20"/>
  <c r="BN154" i="20"/>
  <c r="BN155" i="20"/>
  <c r="BN156" i="20"/>
  <c r="BN157" i="20"/>
  <c r="BN158" i="20"/>
  <c r="BN159" i="20"/>
  <c r="BN160" i="20"/>
  <c r="BN161" i="20"/>
  <c r="BN162" i="20"/>
  <c r="BN163" i="20"/>
  <c r="BN164" i="20"/>
  <c r="BN165" i="20"/>
  <c r="BN166" i="20"/>
  <c r="BN167" i="20"/>
  <c r="BN168" i="20"/>
  <c r="BN169" i="20"/>
  <c r="BN170" i="20"/>
  <c r="BN171" i="20"/>
  <c r="BN172" i="20"/>
  <c r="BN173" i="20"/>
  <c r="BN174" i="20"/>
  <c r="BN175" i="20"/>
  <c r="BN176" i="20"/>
  <c r="BN177" i="20"/>
  <c r="BN178" i="20"/>
  <c r="BN179" i="20"/>
  <c r="BN180" i="20"/>
  <c r="BN181" i="20"/>
  <c r="BN182" i="20"/>
  <c r="BN183" i="20"/>
  <c r="BN184" i="20"/>
  <c r="BN185" i="20"/>
  <c r="BN186" i="20"/>
  <c r="BN187" i="20"/>
  <c r="BN188" i="20"/>
  <c r="BN189" i="20"/>
  <c r="BN190" i="20"/>
  <c r="BN191" i="20"/>
  <c r="BN192" i="20"/>
  <c r="BN193" i="20"/>
  <c r="BN194" i="20"/>
  <c r="BN195" i="20"/>
  <c r="BN196" i="20"/>
  <c r="BN197" i="20"/>
  <c r="BN198" i="20"/>
  <c r="BN199" i="20"/>
  <c r="BN200" i="20"/>
  <c r="BN201" i="20"/>
  <c r="BN202" i="20"/>
  <c r="BN203" i="20"/>
  <c r="BN204" i="20"/>
  <c r="BN205" i="20"/>
  <c r="BN206" i="20"/>
  <c r="BN207" i="20"/>
  <c r="BN208" i="20"/>
  <c r="BN209" i="20"/>
  <c r="BN210" i="20"/>
  <c r="BN211" i="20"/>
  <c r="BN212" i="20"/>
  <c r="BN213" i="20"/>
  <c r="BN214" i="20"/>
  <c r="BN215" i="20"/>
  <c r="BN216" i="20"/>
  <c r="BN217" i="20"/>
  <c r="BN218" i="20"/>
  <c r="BN219" i="20"/>
  <c r="BN220" i="20"/>
  <c r="BN221" i="20"/>
  <c r="BN222" i="20"/>
  <c r="BN223" i="20"/>
  <c r="BN224" i="20"/>
  <c r="BN225" i="20"/>
  <c r="BN226" i="20"/>
  <c r="BN227" i="20"/>
  <c r="BN228" i="20"/>
  <c r="BN229" i="20"/>
  <c r="BN230" i="20"/>
  <c r="BN231" i="20"/>
  <c r="BN232" i="20"/>
  <c r="BN233" i="20"/>
  <c r="BN234" i="20"/>
  <c r="BN235" i="20"/>
  <c r="BN236" i="20"/>
  <c r="BN237" i="20"/>
  <c r="BN238" i="20"/>
  <c r="BN239" i="20"/>
  <c r="BN240" i="20"/>
  <c r="BN241" i="20"/>
  <c r="BN242" i="20"/>
  <c r="BN243" i="20"/>
  <c r="BN244" i="20"/>
  <c r="BN245" i="20"/>
  <c r="BN246" i="20"/>
  <c r="BN247" i="20"/>
  <c r="BN248" i="20"/>
  <c r="BN249" i="20"/>
  <c r="BN250" i="20"/>
  <c r="BN251" i="20"/>
  <c r="BN252" i="20"/>
  <c r="BN253" i="20"/>
  <c r="BN254" i="20"/>
  <c r="BN255" i="20"/>
  <c r="BN256" i="20"/>
  <c r="BN257" i="20"/>
  <c r="BN258" i="20"/>
  <c r="BN259" i="20"/>
  <c r="BN260" i="20"/>
  <c r="BN261" i="20"/>
  <c r="BN262" i="20"/>
  <c r="BN263" i="20"/>
  <c r="BN264" i="20"/>
  <c r="BN265" i="20"/>
  <c r="BN266" i="20"/>
  <c r="BN267" i="20"/>
  <c r="BN268" i="20"/>
  <c r="BN269" i="20"/>
  <c r="BN270" i="20"/>
  <c r="BN271" i="20"/>
  <c r="BN272" i="20"/>
  <c r="BN273" i="20"/>
  <c r="BN274" i="20"/>
  <c r="BN275" i="20"/>
  <c r="BN276" i="20"/>
  <c r="BN277" i="20"/>
  <c r="BN278" i="20"/>
  <c r="BN279" i="20"/>
  <c r="BN280" i="20"/>
  <c r="BN281" i="20"/>
  <c r="BN282" i="20"/>
  <c r="BN283" i="20"/>
  <c r="BN284" i="20"/>
  <c r="BN285" i="20"/>
  <c r="BN286" i="20"/>
  <c r="BN287" i="20"/>
  <c r="BN288" i="20"/>
  <c r="BN289" i="20"/>
  <c r="BN290" i="20"/>
  <c r="BN291" i="20"/>
  <c r="BN292" i="20"/>
  <c r="BN293" i="20"/>
  <c r="BN294" i="20"/>
  <c r="BN295" i="20"/>
  <c r="BN296" i="20"/>
  <c r="BN297" i="20"/>
  <c r="BN298" i="20"/>
  <c r="BN299" i="20"/>
  <c r="BN300" i="20"/>
  <c r="BN301" i="20"/>
  <c r="BN302" i="20"/>
  <c r="BN303" i="20"/>
  <c r="BN304" i="20"/>
  <c r="BN305" i="20"/>
  <c r="BN306" i="20"/>
  <c r="BN307" i="20"/>
  <c r="BN308" i="20"/>
  <c r="BN309" i="20"/>
  <c r="BN310" i="20"/>
  <c r="BN311" i="20"/>
  <c r="BN312" i="20"/>
  <c r="BN313" i="20"/>
  <c r="BN314" i="20"/>
  <c r="BN315" i="20"/>
  <c r="BN316" i="20"/>
  <c r="BN317" i="20"/>
  <c r="BN318" i="20"/>
  <c r="BN319" i="20"/>
  <c r="BN320" i="20"/>
  <c r="BN321" i="20"/>
  <c r="BN322" i="20"/>
  <c r="BN323" i="20"/>
  <c r="BN324" i="20"/>
  <c r="BN325" i="20"/>
  <c r="BN326" i="20"/>
  <c r="BN327" i="20"/>
  <c r="BN328" i="20"/>
  <c r="BN329" i="20"/>
  <c r="BN330" i="20"/>
  <c r="BN331" i="20"/>
  <c r="BN332" i="20"/>
  <c r="BN333" i="20"/>
  <c r="BN334" i="20"/>
  <c r="BN335" i="20"/>
  <c r="BN336" i="20"/>
  <c r="BN337" i="20"/>
  <c r="BN338" i="20"/>
  <c r="BN339" i="20"/>
  <c r="BN340" i="20"/>
  <c r="BN341" i="20"/>
  <c r="BN342" i="20"/>
  <c r="BN343" i="20"/>
  <c r="BN344" i="20"/>
  <c r="BN345" i="20"/>
  <c r="BN346" i="20"/>
  <c r="BN347" i="20"/>
  <c r="BN348" i="20"/>
  <c r="BN349" i="20"/>
  <c r="BN350" i="20"/>
  <c r="BN351" i="20"/>
  <c r="BN352" i="20"/>
  <c r="BN353" i="20"/>
  <c r="BN354" i="20"/>
  <c r="BN355" i="20"/>
  <c r="BN356" i="20"/>
  <c r="BN357" i="20"/>
  <c r="BN358" i="20"/>
  <c r="BN359" i="20"/>
  <c r="BN360" i="20"/>
  <c r="BN361" i="20"/>
  <c r="BN362" i="20"/>
  <c r="BN363" i="20"/>
  <c r="BN364" i="20"/>
  <c r="BN365" i="20"/>
  <c r="BN366" i="20"/>
  <c r="BN367" i="20"/>
  <c r="BN368" i="20"/>
  <c r="BN369" i="20"/>
  <c r="BN370" i="20"/>
  <c r="BN371" i="20"/>
  <c r="BN372" i="20"/>
  <c r="BN373" i="20"/>
  <c r="BN374" i="20"/>
  <c r="BN375" i="20"/>
  <c r="BN376" i="20"/>
  <c r="BN377" i="20"/>
  <c r="BN378" i="20"/>
  <c r="BN379" i="20"/>
  <c r="BN380" i="20"/>
  <c r="BN381" i="20"/>
  <c r="BN382" i="20"/>
  <c r="BN383" i="20"/>
  <c r="BN384" i="20"/>
  <c r="BN385" i="20"/>
  <c r="BN386" i="20"/>
  <c r="BN387" i="20"/>
  <c r="BN388" i="20"/>
  <c r="BN389" i="20"/>
  <c r="BN390" i="20"/>
  <c r="BN391" i="20"/>
  <c r="BN392" i="20"/>
  <c r="BN393" i="20"/>
  <c r="BN394" i="20"/>
  <c r="BN395" i="20"/>
  <c r="BN396" i="20"/>
  <c r="BN397" i="20"/>
  <c r="BN398" i="20"/>
  <c r="BN399" i="20"/>
  <c r="BN400" i="20"/>
  <c r="BN401" i="20"/>
  <c r="BN402" i="20"/>
  <c r="BN403" i="20"/>
  <c r="BN404" i="20"/>
  <c r="BN405" i="20"/>
  <c r="BN406" i="20"/>
  <c r="BN407" i="20"/>
  <c r="BN408" i="20"/>
  <c r="BN409" i="20"/>
  <c r="BN410" i="20"/>
  <c r="BN411" i="20"/>
  <c r="BN412" i="20"/>
  <c r="BN413" i="20"/>
  <c r="BN414" i="20"/>
  <c r="BN415" i="20"/>
  <c r="BN416" i="20"/>
  <c r="BN417" i="20"/>
  <c r="BN418" i="20"/>
  <c r="BN419" i="20"/>
  <c r="BN420" i="20"/>
  <c r="BN421" i="20"/>
  <c r="BN422" i="20"/>
  <c r="BN423" i="20"/>
  <c r="BN424" i="20"/>
  <c r="BN425" i="20"/>
  <c r="BN426" i="20"/>
  <c r="BN427" i="20"/>
  <c r="BN428" i="20"/>
  <c r="BN429" i="20"/>
  <c r="BN430" i="20"/>
  <c r="BN431" i="20"/>
  <c r="BN432" i="20"/>
  <c r="BN433" i="20"/>
  <c r="BN434" i="20"/>
  <c r="BN435" i="20"/>
  <c r="BN436" i="20"/>
  <c r="BN437" i="20"/>
  <c r="BN438" i="20"/>
  <c r="BN439" i="20"/>
  <c r="BN440" i="20"/>
  <c r="BN441" i="20"/>
  <c r="BN442" i="20"/>
  <c r="BN443" i="20"/>
  <c r="BN444" i="20"/>
  <c r="BN445" i="20"/>
  <c r="BN446" i="20"/>
  <c r="BN447" i="20"/>
  <c r="BN448" i="20"/>
  <c r="BN449" i="20"/>
  <c r="BN450" i="20"/>
  <c r="BN451" i="20"/>
  <c r="BN452" i="20"/>
  <c r="BN453" i="20"/>
  <c r="BN454" i="20"/>
  <c r="BN455" i="20"/>
  <c r="BN456" i="20"/>
  <c r="BN457" i="20"/>
  <c r="BN458" i="20"/>
  <c r="BN459" i="20"/>
  <c r="BN460" i="20"/>
  <c r="BN461" i="20"/>
  <c r="BN462" i="20"/>
  <c r="BN463" i="20"/>
  <c r="BN464" i="20"/>
  <c r="BN465" i="20"/>
  <c r="BN466" i="20"/>
  <c r="BN467" i="20"/>
  <c r="BN468" i="20"/>
  <c r="BN469" i="20"/>
  <c r="BN470" i="20"/>
  <c r="BN471" i="20"/>
  <c r="BN472" i="20"/>
  <c r="BN473" i="20"/>
  <c r="BN474" i="20"/>
  <c r="BN475" i="20"/>
  <c r="BN476" i="20"/>
  <c r="BN477" i="20"/>
  <c r="BN478" i="20"/>
  <c r="BN479" i="20"/>
  <c r="BN480" i="20"/>
  <c r="BN481" i="20"/>
  <c r="BN482" i="20"/>
  <c r="BN483" i="20"/>
  <c r="BN484" i="20"/>
  <c r="BN485" i="20"/>
  <c r="BN486" i="20"/>
  <c r="BN487" i="20"/>
  <c r="BN488" i="20"/>
  <c r="BN489" i="20"/>
  <c r="BN490" i="20"/>
  <c r="BN491" i="20"/>
  <c r="BN492" i="20"/>
  <c r="BN493" i="20"/>
  <c r="BN494" i="20"/>
  <c r="BN495" i="20"/>
  <c r="BN496" i="20"/>
  <c r="BN497" i="20"/>
  <c r="BN498" i="20"/>
  <c r="BN499" i="20"/>
  <c r="BN500" i="20"/>
  <c r="BN501" i="20"/>
  <c r="BN502" i="20"/>
  <c r="BN503" i="20"/>
  <c r="BN504" i="20"/>
  <c r="BN505" i="20"/>
  <c r="BN506" i="20"/>
  <c r="BN507" i="20"/>
  <c r="BN508" i="20"/>
  <c r="BN509" i="20"/>
  <c r="BN510" i="20"/>
  <c r="BN511" i="20"/>
  <c r="BN512" i="20"/>
  <c r="BN513" i="20"/>
  <c r="BN514" i="20"/>
  <c r="BN515" i="20"/>
  <c r="BN516" i="20"/>
  <c r="BN517" i="20"/>
  <c r="BN518" i="20"/>
  <c r="BN519" i="20"/>
  <c r="BN520" i="20"/>
  <c r="BN521" i="20"/>
  <c r="BN522" i="20"/>
  <c r="BN523" i="20"/>
  <c r="BN524" i="20"/>
  <c r="BN525" i="20"/>
  <c r="BN526" i="20"/>
  <c r="BN527" i="20"/>
  <c r="BN528" i="20"/>
  <c r="BN529" i="20"/>
  <c r="BN530" i="20"/>
  <c r="BN531" i="20"/>
  <c r="BN532" i="20"/>
  <c r="BN533" i="20"/>
  <c r="BN534" i="20"/>
  <c r="BN535" i="20"/>
  <c r="BN536" i="20"/>
  <c r="BN537" i="20"/>
  <c r="BN538" i="20"/>
  <c r="BN539" i="20"/>
  <c r="BN540" i="20"/>
  <c r="BN541" i="20"/>
  <c r="BN542" i="20"/>
  <c r="BN543" i="20"/>
  <c r="BN544" i="20"/>
  <c r="BN545" i="20"/>
  <c r="BN546" i="20"/>
  <c r="BN547" i="20"/>
  <c r="BN548" i="20"/>
  <c r="BN549" i="20"/>
  <c r="BN550" i="20"/>
  <c r="BN551" i="20"/>
  <c r="BN552" i="20"/>
  <c r="BN553" i="20"/>
  <c r="BN554" i="20"/>
  <c r="BN555" i="20"/>
  <c r="BN556" i="20"/>
  <c r="BN557" i="20"/>
  <c r="BN558" i="20"/>
  <c r="BN559" i="20"/>
  <c r="BN560" i="20"/>
  <c r="BN561" i="20"/>
  <c r="BN562" i="20"/>
  <c r="BN563" i="20"/>
  <c r="BN564" i="20"/>
  <c r="BN565" i="20"/>
  <c r="BN566" i="20"/>
  <c r="BN567" i="20"/>
  <c r="BN568" i="20"/>
  <c r="BN569" i="20"/>
  <c r="BN570" i="20"/>
  <c r="BN571" i="20"/>
  <c r="BN572" i="20"/>
  <c r="BN573" i="20"/>
  <c r="BN574" i="20"/>
  <c r="BN575" i="20"/>
  <c r="BN576" i="20"/>
  <c r="BN577" i="20"/>
  <c r="BN578" i="20"/>
  <c r="BN579" i="20"/>
  <c r="BN580" i="20"/>
  <c r="BN581" i="20"/>
  <c r="BN582" i="20"/>
  <c r="BN583" i="20"/>
  <c r="BN584" i="20"/>
  <c r="BN585" i="20"/>
  <c r="BN586" i="20"/>
  <c r="BN587" i="20"/>
  <c r="BN588" i="20"/>
  <c r="BN589" i="20"/>
  <c r="BN590" i="20"/>
  <c r="BN591" i="20"/>
  <c r="BN592" i="20"/>
  <c r="BN593" i="20"/>
  <c r="BN594" i="20"/>
  <c r="BN595" i="20"/>
  <c r="BN596" i="20"/>
  <c r="BN597" i="20"/>
  <c r="BN598" i="20"/>
  <c r="BN599" i="20"/>
  <c r="BN600" i="20"/>
  <c r="BN601" i="20"/>
  <c r="BN602" i="20"/>
  <c r="BN603" i="20"/>
  <c r="BN604" i="20"/>
  <c r="BN605" i="20"/>
  <c r="BN606" i="20"/>
  <c r="BN607" i="20"/>
  <c r="BN608" i="20"/>
  <c r="BN609" i="20"/>
  <c r="BN610" i="20"/>
  <c r="BN611" i="20"/>
  <c r="BN612" i="20"/>
  <c r="BN613" i="20"/>
  <c r="BN614" i="20"/>
  <c r="BN615" i="20"/>
  <c r="BN616" i="20"/>
  <c r="BN617" i="20"/>
  <c r="BN618" i="20"/>
  <c r="BN619" i="20"/>
  <c r="BN620" i="20"/>
  <c r="BN621" i="20"/>
  <c r="BN622" i="20"/>
  <c r="BN623" i="20"/>
  <c r="BN624" i="20"/>
  <c r="BN625" i="20"/>
  <c r="BN626" i="20"/>
  <c r="BN627" i="20"/>
  <c r="BN628" i="20"/>
  <c r="BN629" i="20"/>
  <c r="BN630" i="20"/>
  <c r="BN631" i="20"/>
  <c r="BN632" i="20"/>
  <c r="BN633" i="20"/>
  <c r="BN634" i="20"/>
  <c r="BN635" i="20"/>
  <c r="BN636" i="20"/>
  <c r="BN637" i="20"/>
  <c r="BN638" i="20"/>
  <c r="BN639" i="20"/>
  <c r="BN640" i="20"/>
  <c r="BN641" i="20"/>
  <c r="BN642" i="20"/>
  <c r="BN643" i="20"/>
  <c r="BN644" i="20"/>
  <c r="BN645" i="20"/>
  <c r="BN646" i="20"/>
  <c r="BN647" i="20"/>
  <c r="BN648" i="20"/>
  <c r="BN649" i="20"/>
  <c r="BN650" i="20"/>
  <c r="BN651" i="20"/>
  <c r="BN652" i="20"/>
  <c r="BN653" i="20"/>
  <c r="BN654" i="20"/>
  <c r="BN655" i="20"/>
  <c r="BN656" i="20"/>
  <c r="BN657" i="20"/>
  <c r="BN658" i="20"/>
  <c r="BN659" i="20"/>
  <c r="BN660" i="20"/>
  <c r="BN661" i="20"/>
  <c r="BN662" i="20"/>
  <c r="BN663" i="20"/>
  <c r="BN664" i="20"/>
  <c r="BN665" i="20"/>
  <c r="BN666" i="20"/>
  <c r="BN667" i="20"/>
  <c r="BN668" i="20"/>
  <c r="BN669" i="20"/>
  <c r="BN670" i="20"/>
  <c r="BN671" i="20"/>
  <c r="BN672" i="20"/>
  <c r="BN673" i="20"/>
  <c r="BN674" i="20"/>
  <c r="BN675" i="20"/>
  <c r="BN676" i="20"/>
  <c r="BN677" i="20"/>
  <c r="BN678" i="20"/>
  <c r="BN679" i="20"/>
  <c r="BN680" i="20"/>
  <c r="BN681" i="20"/>
  <c r="BN682" i="20"/>
  <c r="BN683" i="20"/>
  <c r="BN684" i="20"/>
  <c r="BN685" i="20"/>
  <c r="BN686" i="20"/>
  <c r="BN687" i="20"/>
  <c r="BN688" i="20"/>
  <c r="BN689" i="20"/>
  <c r="BN690" i="20"/>
  <c r="BN691" i="20"/>
  <c r="BN692" i="20"/>
  <c r="BN693" i="20"/>
  <c r="BN694" i="20"/>
  <c r="BN695" i="20"/>
  <c r="BN696" i="20"/>
  <c r="BN697" i="20"/>
  <c r="BN698" i="20"/>
  <c r="BN699" i="20"/>
  <c r="BN700" i="20"/>
  <c r="BN701" i="20"/>
  <c r="BN702" i="20"/>
  <c r="BN703" i="20"/>
  <c r="BN704" i="20"/>
  <c r="BN705" i="20"/>
  <c r="BN706" i="20"/>
  <c r="BN707" i="20"/>
  <c r="BN708" i="20"/>
  <c r="BN709" i="20"/>
  <c r="BN710" i="20"/>
  <c r="BN711" i="20"/>
  <c r="BN712" i="20"/>
  <c r="BN713" i="20"/>
  <c r="BN714" i="20"/>
  <c r="BN715" i="20"/>
  <c r="BN716" i="20"/>
  <c r="BN717" i="20"/>
  <c r="BN718" i="20"/>
  <c r="BN719" i="20"/>
  <c r="BN720" i="20"/>
  <c r="BN721" i="20"/>
  <c r="BN722" i="20"/>
  <c r="BN723" i="20"/>
  <c r="BN724" i="20"/>
  <c r="BN725" i="20"/>
  <c r="BN726" i="20"/>
  <c r="BN727" i="20"/>
  <c r="BN728" i="20"/>
  <c r="BN729" i="20"/>
  <c r="BN730" i="20"/>
  <c r="BN731" i="20"/>
  <c r="BN732" i="20"/>
  <c r="BN733" i="20"/>
  <c r="BN734" i="20"/>
  <c r="BN735" i="20"/>
  <c r="BN736" i="20"/>
  <c r="BN737" i="20"/>
  <c r="BN738" i="20"/>
  <c r="BN739" i="20"/>
  <c r="BN740" i="20"/>
  <c r="BN741" i="20"/>
  <c r="BN742" i="20"/>
  <c r="BN743" i="20"/>
  <c r="BN744" i="20"/>
  <c r="BN745" i="20"/>
  <c r="BN746" i="20"/>
  <c r="BN747" i="20"/>
  <c r="BN748" i="20"/>
  <c r="BN749" i="20"/>
  <c r="BN750" i="20"/>
  <c r="BN751" i="20"/>
  <c r="BN752" i="20"/>
  <c r="BN753" i="20"/>
  <c r="BN754" i="20"/>
  <c r="BN755" i="20"/>
  <c r="BN756" i="20"/>
  <c r="BN757" i="20"/>
  <c r="BN758" i="20"/>
  <c r="BN759" i="20"/>
  <c r="BN760" i="20"/>
  <c r="BN761" i="20"/>
  <c r="BN762" i="20"/>
  <c r="BN763" i="20"/>
  <c r="BN764" i="20"/>
  <c r="BN765" i="20"/>
  <c r="BN766" i="20"/>
  <c r="BN767" i="20"/>
  <c r="BN768" i="20"/>
  <c r="BN769" i="20"/>
  <c r="BN770" i="20"/>
  <c r="BN771" i="20"/>
  <c r="BN772" i="20"/>
  <c r="BN773" i="20"/>
  <c r="BN774" i="20"/>
  <c r="BN775" i="20"/>
  <c r="BN776" i="20"/>
  <c r="BN777" i="20"/>
  <c r="BN778" i="20"/>
  <c r="BN779" i="20"/>
  <c r="BN780" i="20"/>
  <c r="BN781" i="20"/>
  <c r="BN782" i="20"/>
  <c r="BN783" i="20"/>
  <c r="BN784" i="20"/>
  <c r="BN785" i="20"/>
  <c r="BN786" i="20"/>
  <c r="BN787" i="20"/>
  <c r="BN788" i="20"/>
  <c r="BN789" i="20"/>
  <c r="BN790" i="20"/>
  <c r="BN791" i="20"/>
  <c r="BN792" i="20"/>
  <c r="BN793" i="20"/>
  <c r="BN794" i="20"/>
  <c r="BN795" i="20"/>
  <c r="BN796" i="20"/>
  <c r="BN797" i="20"/>
  <c r="BN798" i="20"/>
  <c r="BN799" i="20"/>
  <c r="BN800" i="20"/>
  <c r="BN801" i="20"/>
  <c r="BN802" i="20"/>
  <c r="BN803" i="20"/>
  <c r="BN804" i="20"/>
  <c r="BN805" i="20"/>
  <c r="BN806" i="20"/>
  <c r="BN807" i="20"/>
  <c r="BN808" i="20"/>
  <c r="BN809" i="20"/>
  <c r="BN810" i="20"/>
  <c r="BN811" i="20"/>
  <c r="BN812" i="20"/>
  <c r="BN813" i="20"/>
  <c r="BN814" i="20"/>
  <c r="BN815" i="20"/>
  <c r="BN816" i="20"/>
  <c r="BN817" i="20"/>
  <c r="BN818" i="20"/>
  <c r="BN819" i="20"/>
  <c r="BN820" i="20"/>
  <c r="BN821" i="20"/>
  <c r="BN822" i="20"/>
  <c r="BN823" i="20"/>
  <c r="BN824" i="20"/>
  <c r="BN825" i="20"/>
  <c r="BN826" i="20"/>
  <c r="BN827" i="20"/>
  <c r="BN828" i="20"/>
  <c r="BN829" i="20"/>
  <c r="BN830" i="20"/>
  <c r="BN831" i="20"/>
  <c r="BN832" i="20"/>
  <c r="BN833" i="20"/>
  <c r="BN834" i="20"/>
  <c r="BN835" i="20"/>
  <c r="BN836" i="20"/>
  <c r="BN837" i="20"/>
  <c r="BN838" i="20"/>
  <c r="BN839" i="20"/>
  <c r="BN840" i="20"/>
  <c r="BN841" i="20"/>
  <c r="BN842" i="20"/>
  <c r="BN843" i="20"/>
  <c r="BN844" i="20"/>
  <c r="BN845" i="20"/>
  <c r="BN846" i="20"/>
  <c r="BN847" i="20"/>
  <c r="BN848" i="20"/>
  <c r="BN849" i="20"/>
  <c r="BN850" i="20"/>
  <c r="BN851" i="20"/>
  <c r="BN852" i="20"/>
  <c r="BN853" i="20"/>
  <c r="BN854" i="20"/>
  <c r="BN855" i="20"/>
  <c r="BN856" i="20"/>
  <c r="BN857" i="20"/>
  <c r="BN858" i="20"/>
  <c r="BN859" i="20"/>
  <c r="BN860" i="20"/>
  <c r="BN861" i="20"/>
  <c r="BN862" i="20"/>
  <c r="BN863" i="20"/>
  <c r="BN864" i="20"/>
  <c r="BN865" i="20"/>
  <c r="BN866" i="20"/>
  <c r="BN867" i="20"/>
  <c r="BN868" i="20"/>
  <c r="BN869" i="20"/>
  <c r="BN870" i="20"/>
  <c r="BN871" i="20"/>
  <c r="BN872" i="20"/>
  <c r="BN873" i="20"/>
  <c r="BN874" i="20"/>
  <c r="BN875" i="20"/>
  <c r="BN876" i="20"/>
  <c r="BN877" i="20"/>
  <c r="BN878" i="20"/>
  <c r="BN879" i="20"/>
  <c r="BN880" i="20"/>
  <c r="BN881" i="20"/>
  <c r="BN882" i="20"/>
  <c r="BN883" i="20"/>
  <c r="BN884" i="20"/>
  <c r="BN885" i="20"/>
  <c r="BN886" i="20"/>
  <c r="BN887" i="20"/>
  <c r="BN888" i="20"/>
  <c r="BN889" i="20"/>
  <c r="BN890" i="20"/>
  <c r="BN891" i="20"/>
  <c r="BN892" i="20"/>
  <c r="BN893" i="20"/>
  <c r="BN894" i="20"/>
  <c r="BN895" i="20"/>
  <c r="BN896" i="20"/>
  <c r="BN897" i="20"/>
  <c r="BN898" i="20"/>
  <c r="BN899" i="20"/>
  <c r="BN900" i="20"/>
  <c r="BN901" i="20"/>
  <c r="BN902" i="20"/>
  <c r="BN903" i="20"/>
  <c r="BN904" i="20"/>
  <c r="BN905" i="20"/>
  <c r="BN906" i="20"/>
  <c r="BN907" i="20"/>
  <c r="BN908" i="20"/>
  <c r="BN909" i="20"/>
  <c r="BN910" i="20"/>
  <c r="BN911" i="20"/>
  <c r="BN912" i="20"/>
  <c r="BN913" i="20"/>
  <c r="BN914" i="20"/>
  <c r="BN915" i="20"/>
  <c r="BN916" i="20"/>
  <c r="BN917" i="20"/>
  <c r="BN918" i="20"/>
  <c r="BN919" i="20"/>
  <c r="BN920" i="20"/>
  <c r="BN921" i="20"/>
  <c r="BN922" i="20"/>
  <c r="BN923" i="20"/>
  <c r="BN924" i="20"/>
  <c r="BN925" i="20"/>
  <c r="BN926" i="20"/>
  <c r="BN927" i="20"/>
  <c r="BN928" i="20"/>
  <c r="BN929" i="20"/>
  <c r="BN930" i="20"/>
  <c r="BN931" i="20"/>
  <c r="BN932" i="20"/>
  <c r="BN933" i="20"/>
  <c r="BN934" i="20"/>
  <c r="BN935" i="20"/>
  <c r="BN936" i="20"/>
  <c r="BN937" i="20"/>
  <c r="BN938" i="20"/>
  <c r="BN939" i="20"/>
  <c r="BN940" i="20"/>
  <c r="BN941" i="20"/>
  <c r="BN942" i="20"/>
  <c r="BN943" i="20"/>
  <c r="BN944" i="20"/>
  <c r="BN945" i="20"/>
  <c r="BN946" i="20"/>
  <c r="BN947" i="20"/>
  <c r="BN948" i="20"/>
  <c r="BN949" i="20"/>
  <c r="BN950" i="20"/>
  <c r="BN951" i="20"/>
  <c r="BN952" i="20"/>
  <c r="BN953" i="20"/>
  <c r="BN954" i="20"/>
  <c r="BN955" i="20"/>
  <c r="BN956" i="20"/>
  <c r="BN957" i="20"/>
  <c r="BN958" i="20"/>
  <c r="BN959" i="20"/>
  <c r="BN960" i="20"/>
  <c r="BN961" i="20"/>
  <c r="BN962" i="20"/>
  <c r="BN963" i="20"/>
  <c r="BN964" i="20"/>
  <c r="BN965" i="20"/>
  <c r="BN966" i="20"/>
  <c r="BN967" i="20"/>
  <c r="BN968" i="20"/>
  <c r="BN969" i="20"/>
  <c r="BN970" i="20"/>
  <c r="BN971" i="20"/>
  <c r="BN972" i="20"/>
  <c r="BN973" i="20"/>
  <c r="BN974" i="20"/>
  <c r="BN975" i="20"/>
  <c r="BN976" i="20"/>
  <c r="BN977" i="20"/>
  <c r="BN978" i="20"/>
  <c r="BN979" i="20"/>
  <c r="BN980" i="20"/>
  <c r="BN981" i="20"/>
  <c r="BN982" i="20"/>
  <c r="BN983" i="20"/>
  <c r="BN984" i="20"/>
  <c r="BN985" i="20"/>
  <c r="BN986" i="20"/>
  <c r="BN987" i="20"/>
  <c r="BN988" i="20"/>
  <c r="BN989" i="20"/>
  <c r="BN990" i="20"/>
  <c r="BN991" i="20"/>
  <c r="BN992" i="20"/>
  <c r="BN993" i="20"/>
  <c r="BN994" i="20"/>
  <c r="BN995" i="20"/>
  <c r="BN996" i="20"/>
  <c r="BN997" i="20"/>
  <c r="BN998" i="20"/>
  <c r="BN999" i="20"/>
  <c r="BN1000" i="20"/>
  <c r="BN1001" i="20"/>
  <c r="BN1002" i="20"/>
  <c r="BN1003" i="20"/>
  <c r="BN1004" i="20"/>
  <c r="BN1005" i="20"/>
  <c r="BN1006" i="20"/>
  <c r="BN1007" i="20"/>
  <c r="BN1008" i="20"/>
  <c r="BN1009" i="20"/>
  <c r="BN1010" i="20"/>
  <c r="BN1011" i="20"/>
  <c r="BN1012" i="20"/>
  <c r="BN1013" i="20"/>
  <c r="BN1014" i="20"/>
  <c r="BN1015" i="20"/>
  <c r="BN1016" i="20"/>
  <c r="BN1017" i="20"/>
  <c r="BN1018" i="20"/>
  <c r="BM4" i="20"/>
  <c r="BM5" i="20"/>
  <c r="BM6" i="20"/>
  <c r="BM7" i="20"/>
  <c r="BM8" i="20"/>
  <c r="BM9" i="20"/>
  <c r="BM10" i="20"/>
  <c r="BM11" i="20"/>
  <c r="BM12" i="20"/>
  <c r="BM13" i="20"/>
  <c r="BM14" i="20"/>
  <c r="BM15" i="20"/>
  <c r="BM16" i="20"/>
  <c r="BM17" i="20"/>
  <c r="BM18" i="20"/>
  <c r="BM19" i="20"/>
  <c r="BM20" i="20"/>
  <c r="BM21" i="20"/>
  <c r="BM22" i="20"/>
  <c r="BM23" i="20"/>
  <c r="BM24" i="20"/>
  <c r="BM25" i="20"/>
  <c r="BM26" i="20"/>
  <c r="BM27" i="20"/>
  <c r="BM28" i="20"/>
  <c r="BM29" i="20"/>
  <c r="BM30" i="20"/>
  <c r="BM31" i="20"/>
  <c r="BM32" i="20"/>
  <c r="BM33" i="20"/>
  <c r="BM34" i="20"/>
  <c r="BM35" i="20"/>
  <c r="BM36" i="20"/>
  <c r="BM37" i="20"/>
  <c r="BM38" i="20"/>
  <c r="BM39" i="20"/>
  <c r="BM41" i="20"/>
  <c r="BM42" i="20"/>
  <c r="BM43" i="20"/>
  <c r="BM44" i="20"/>
  <c r="BM45" i="20"/>
  <c r="BM46" i="20"/>
  <c r="BM47" i="20"/>
  <c r="BM48" i="20"/>
  <c r="BM49" i="20"/>
  <c r="BM50" i="20"/>
  <c r="BM51" i="20"/>
  <c r="BM52" i="20"/>
  <c r="BM53" i="20"/>
  <c r="BM54" i="20"/>
  <c r="BM55" i="20"/>
  <c r="BM56" i="20"/>
  <c r="BM57" i="20"/>
  <c r="BM58" i="20"/>
  <c r="BM59" i="20"/>
  <c r="BM60" i="20"/>
  <c r="BM61" i="20"/>
  <c r="BM62" i="20"/>
  <c r="BM63" i="20"/>
  <c r="BM64" i="20"/>
  <c r="BM65" i="20"/>
  <c r="BM66" i="20"/>
  <c r="BM67" i="20"/>
  <c r="BM68" i="20"/>
  <c r="BM69" i="20"/>
  <c r="BM70" i="20"/>
  <c r="BM71" i="20"/>
  <c r="BM72" i="20"/>
  <c r="BM73" i="20"/>
  <c r="BM74" i="20"/>
  <c r="BM75" i="20"/>
  <c r="BM76" i="20"/>
  <c r="BM77" i="20"/>
  <c r="BM78" i="20"/>
  <c r="BM79" i="20"/>
  <c r="BM80" i="20"/>
  <c r="BM81" i="20"/>
  <c r="BM82" i="20"/>
  <c r="BM83" i="20"/>
  <c r="BM84" i="20"/>
  <c r="BM85" i="20"/>
  <c r="BM86" i="20"/>
  <c r="BM87" i="20"/>
  <c r="BM88" i="20"/>
  <c r="BM89" i="20"/>
  <c r="BM90" i="20"/>
  <c r="BM91" i="20"/>
  <c r="BM92" i="20"/>
  <c r="BM93" i="20"/>
  <c r="BM94" i="20"/>
  <c r="BM95" i="20"/>
  <c r="BM96" i="20"/>
  <c r="BM97" i="20"/>
  <c r="BM98" i="20"/>
  <c r="BM99" i="20"/>
  <c r="BM100" i="20"/>
  <c r="BM101" i="20"/>
  <c r="BM102" i="20"/>
  <c r="BM103" i="20"/>
  <c r="BM104" i="20"/>
  <c r="BM105" i="20"/>
  <c r="BM106" i="20"/>
  <c r="BM107" i="20"/>
  <c r="BM108" i="20"/>
  <c r="BM109" i="20"/>
  <c r="BM110" i="20"/>
  <c r="BM111" i="20"/>
  <c r="BM112" i="20"/>
  <c r="BM113" i="20"/>
  <c r="BM114" i="20"/>
  <c r="BM115" i="20"/>
  <c r="BM116" i="20"/>
  <c r="BM117" i="20"/>
  <c r="BM118" i="20"/>
  <c r="BM119" i="20"/>
  <c r="BM120" i="20"/>
  <c r="BM121" i="20"/>
  <c r="BM122" i="20"/>
  <c r="BM123" i="20"/>
  <c r="BM124" i="20"/>
  <c r="BM125" i="20"/>
  <c r="BM126" i="20"/>
  <c r="BM127" i="20"/>
  <c r="BM128" i="20"/>
  <c r="BM129" i="20"/>
  <c r="BM130" i="20"/>
  <c r="BM131" i="20"/>
  <c r="BM132" i="20"/>
  <c r="BM133" i="20"/>
  <c r="BM134" i="20"/>
  <c r="BM135" i="20"/>
  <c r="BM136" i="20"/>
  <c r="BM137" i="20"/>
  <c r="BM138" i="20"/>
  <c r="BM139" i="20"/>
  <c r="BM140" i="20"/>
  <c r="BM141" i="20"/>
  <c r="BM142" i="20"/>
  <c r="BM143" i="20"/>
  <c r="BM144" i="20"/>
  <c r="BM145" i="20"/>
  <c r="BM146" i="20"/>
  <c r="BM147" i="20"/>
  <c r="BM148" i="20"/>
  <c r="BM149" i="20"/>
  <c r="BM150" i="20"/>
  <c r="BM151" i="20"/>
  <c r="BM152" i="20"/>
  <c r="BM153" i="20"/>
  <c r="BM154" i="20"/>
  <c r="BM155" i="20"/>
  <c r="BM156" i="20"/>
  <c r="BM157" i="20"/>
  <c r="BM158" i="20"/>
  <c r="BM159" i="20"/>
  <c r="BM160" i="20"/>
  <c r="BM161" i="20"/>
  <c r="BM162" i="20"/>
  <c r="BM163" i="20"/>
  <c r="BM164" i="20"/>
  <c r="BM165" i="20"/>
  <c r="BM166" i="20"/>
  <c r="BM167" i="20"/>
  <c r="BM168" i="20"/>
  <c r="BM169" i="20"/>
  <c r="BM170" i="20"/>
  <c r="BM171" i="20"/>
  <c r="BM172" i="20"/>
  <c r="BM173" i="20"/>
  <c r="BM174" i="20"/>
  <c r="BM175" i="20"/>
  <c r="BM176" i="20"/>
  <c r="BM177" i="20"/>
  <c r="BM178" i="20"/>
  <c r="BM179" i="20"/>
  <c r="BM180" i="20"/>
  <c r="BM181" i="20"/>
  <c r="BM182" i="20"/>
  <c r="BM183" i="20"/>
  <c r="BM184" i="20"/>
  <c r="BM185" i="20"/>
  <c r="BM186" i="20"/>
  <c r="BM187" i="20"/>
  <c r="BM188" i="20"/>
  <c r="BM189" i="20"/>
  <c r="BM190" i="20"/>
  <c r="BM191" i="20"/>
  <c r="BM192" i="20"/>
  <c r="BM193" i="20"/>
  <c r="BM194" i="20"/>
  <c r="BM195" i="20"/>
  <c r="BM196" i="20"/>
  <c r="BM197" i="20"/>
  <c r="BM198" i="20"/>
  <c r="BM199" i="20"/>
  <c r="BM200" i="20"/>
  <c r="BM201" i="20"/>
  <c r="BM202" i="20"/>
  <c r="BM203" i="20"/>
  <c r="BM204" i="20"/>
  <c r="BM205" i="20"/>
  <c r="BM206" i="20"/>
  <c r="BM207" i="20"/>
  <c r="BM208" i="20"/>
  <c r="BM209" i="20"/>
  <c r="BM210" i="20"/>
  <c r="BM211" i="20"/>
  <c r="BM212" i="20"/>
  <c r="BM213" i="20"/>
  <c r="BM214" i="20"/>
  <c r="BM215" i="20"/>
  <c r="BM216" i="20"/>
  <c r="BM217" i="20"/>
  <c r="BM218" i="20"/>
  <c r="BM219" i="20"/>
  <c r="BM220" i="20"/>
  <c r="BM221" i="20"/>
  <c r="BM222" i="20"/>
  <c r="BM223" i="20"/>
  <c r="BM224" i="20"/>
  <c r="BM225" i="20"/>
  <c r="BM226" i="20"/>
  <c r="BM227" i="20"/>
  <c r="BM228" i="20"/>
  <c r="BM229" i="20"/>
  <c r="BM230" i="20"/>
  <c r="BM231" i="20"/>
  <c r="BM232" i="20"/>
  <c r="BM233" i="20"/>
  <c r="BM234" i="20"/>
  <c r="BM235" i="20"/>
  <c r="BM236" i="20"/>
  <c r="BM237" i="20"/>
  <c r="BM238" i="20"/>
  <c r="BM239" i="20"/>
  <c r="BM240" i="20"/>
  <c r="BM241" i="20"/>
  <c r="BM242" i="20"/>
  <c r="BM243" i="20"/>
  <c r="BM244" i="20"/>
  <c r="BM245" i="20"/>
  <c r="BM246" i="20"/>
  <c r="BM247" i="20"/>
  <c r="BM248" i="20"/>
  <c r="BM249" i="20"/>
  <c r="BM250" i="20"/>
  <c r="BM251" i="20"/>
  <c r="BM252" i="20"/>
  <c r="BM253" i="20"/>
  <c r="BM254" i="20"/>
  <c r="BM255" i="20"/>
  <c r="BM256" i="20"/>
  <c r="BM257" i="20"/>
  <c r="BM258" i="20"/>
  <c r="BM259" i="20"/>
  <c r="BM260" i="20"/>
  <c r="BM261" i="20"/>
  <c r="BM262" i="20"/>
  <c r="BM263" i="20"/>
  <c r="BM264" i="20"/>
  <c r="BM265" i="20"/>
  <c r="BM266" i="20"/>
  <c r="BM267" i="20"/>
  <c r="BM268" i="20"/>
  <c r="BM269" i="20"/>
  <c r="BM270" i="20"/>
  <c r="BM271" i="20"/>
  <c r="BM272" i="20"/>
  <c r="BM273" i="20"/>
  <c r="BM274" i="20"/>
  <c r="BM275" i="20"/>
  <c r="BM276" i="20"/>
  <c r="BM277" i="20"/>
  <c r="BM278" i="20"/>
  <c r="BM279" i="20"/>
  <c r="BM280" i="20"/>
  <c r="BM281" i="20"/>
  <c r="BM282" i="20"/>
  <c r="BM283" i="20"/>
  <c r="BM284" i="20"/>
  <c r="BM285" i="20"/>
  <c r="BM286" i="20"/>
  <c r="BM287" i="20"/>
  <c r="BM288" i="20"/>
  <c r="BM289" i="20"/>
  <c r="BM290" i="20"/>
  <c r="BM291" i="20"/>
  <c r="BM292" i="20"/>
  <c r="BM293" i="20"/>
  <c r="BM294" i="20"/>
  <c r="BM295" i="20"/>
  <c r="BM296" i="20"/>
  <c r="BM297" i="20"/>
  <c r="BM298" i="20"/>
  <c r="BM299" i="20"/>
  <c r="BM300" i="20"/>
  <c r="BM301" i="20"/>
  <c r="BM302" i="20"/>
  <c r="BM303" i="20"/>
  <c r="BM304" i="20"/>
  <c r="BM305" i="20"/>
  <c r="BM306" i="20"/>
  <c r="BM307" i="20"/>
  <c r="BM308" i="20"/>
  <c r="BM309" i="20"/>
  <c r="BM310" i="20"/>
  <c r="BM311" i="20"/>
  <c r="BM312" i="20"/>
  <c r="BM313" i="20"/>
  <c r="BM314" i="20"/>
  <c r="BM315" i="20"/>
  <c r="BM316" i="20"/>
  <c r="BM317" i="20"/>
  <c r="BM318" i="20"/>
  <c r="BM319" i="20"/>
  <c r="BM320" i="20"/>
  <c r="BM321" i="20"/>
  <c r="BM322" i="20"/>
  <c r="BM323" i="20"/>
  <c r="BM324" i="20"/>
  <c r="BM325" i="20"/>
  <c r="BM326" i="20"/>
  <c r="BM327" i="20"/>
  <c r="BM328" i="20"/>
  <c r="BM329" i="20"/>
  <c r="BM330" i="20"/>
  <c r="BM331" i="20"/>
  <c r="BM332" i="20"/>
  <c r="BM333" i="20"/>
  <c r="BM334" i="20"/>
  <c r="BM335" i="20"/>
  <c r="BM336" i="20"/>
  <c r="BM337" i="20"/>
  <c r="BM338" i="20"/>
  <c r="BM339" i="20"/>
  <c r="BM340" i="20"/>
  <c r="BM341" i="20"/>
  <c r="BM342" i="20"/>
  <c r="BM343" i="20"/>
  <c r="BM344" i="20"/>
  <c r="BM345" i="20"/>
  <c r="BM346" i="20"/>
  <c r="BM347" i="20"/>
  <c r="BM348" i="20"/>
  <c r="BM349" i="20"/>
  <c r="BM350" i="20"/>
  <c r="BM351" i="20"/>
  <c r="BM352" i="20"/>
  <c r="BM353" i="20"/>
  <c r="BM354" i="20"/>
  <c r="BM355" i="20"/>
  <c r="BM356" i="20"/>
  <c r="BM357" i="20"/>
  <c r="BM358" i="20"/>
  <c r="BM359" i="20"/>
  <c r="BM360" i="20"/>
  <c r="BM361" i="20"/>
  <c r="BM362" i="20"/>
  <c r="BM363" i="20"/>
  <c r="BM364" i="20"/>
  <c r="BM365" i="20"/>
  <c r="BM366" i="20"/>
  <c r="BM367" i="20"/>
  <c r="BM368" i="20"/>
  <c r="BM369" i="20"/>
  <c r="BM370" i="20"/>
  <c r="BM371" i="20"/>
  <c r="BM372" i="20"/>
  <c r="BM373" i="20"/>
  <c r="BM374" i="20"/>
  <c r="BM375" i="20"/>
  <c r="BM376" i="20"/>
  <c r="BM377" i="20"/>
  <c r="BM378" i="20"/>
  <c r="BM379" i="20"/>
  <c r="BM380" i="20"/>
  <c r="BM381" i="20"/>
  <c r="BM382" i="20"/>
  <c r="BM383" i="20"/>
  <c r="BM384" i="20"/>
  <c r="BM385" i="20"/>
  <c r="BM386" i="20"/>
  <c r="BM387" i="20"/>
  <c r="BM388" i="20"/>
  <c r="BM389" i="20"/>
  <c r="BM390" i="20"/>
  <c r="BM391" i="20"/>
  <c r="BM392" i="20"/>
  <c r="BM393" i="20"/>
  <c r="BM394" i="20"/>
  <c r="BM395" i="20"/>
  <c r="BM396" i="20"/>
  <c r="BM397" i="20"/>
  <c r="BM398" i="20"/>
  <c r="BM399" i="20"/>
  <c r="BM400" i="20"/>
  <c r="BM401" i="20"/>
  <c r="BM402" i="20"/>
  <c r="BM403" i="20"/>
  <c r="BM404" i="20"/>
  <c r="BM405" i="20"/>
  <c r="BM406" i="20"/>
  <c r="BM407" i="20"/>
  <c r="BM408" i="20"/>
  <c r="BM409" i="20"/>
  <c r="BM410" i="20"/>
  <c r="BM411" i="20"/>
  <c r="BM412" i="20"/>
  <c r="BM413" i="20"/>
  <c r="BM414" i="20"/>
  <c r="BM415" i="20"/>
  <c r="BM416" i="20"/>
  <c r="BM417" i="20"/>
  <c r="BM418" i="20"/>
  <c r="BM419" i="20"/>
  <c r="BM420" i="20"/>
  <c r="BM421" i="20"/>
  <c r="BM422" i="20"/>
  <c r="BM423" i="20"/>
  <c r="BM424" i="20"/>
  <c r="BM425" i="20"/>
  <c r="BM426" i="20"/>
  <c r="BM427" i="20"/>
  <c r="BM428" i="20"/>
  <c r="BM429" i="20"/>
  <c r="BM430" i="20"/>
  <c r="BM431" i="20"/>
  <c r="BM432" i="20"/>
  <c r="BM433" i="20"/>
  <c r="BM434" i="20"/>
  <c r="BM435" i="20"/>
  <c r="BM436" i="20"/>
  <c r="BM437" i="20"/>
  <c r="BM438" i="20"/>
  <c r="BM439" i="20"/>
  <c r="BM440" i="20"/>
  <c r="BM441" i="20"/>
  <c r="BM442" i="20"/>
  <c r="BM443" i="20"/>
  <c r="BM444" i="20"/>
  <c r="BM445" i="20"/>
  <c r="BM446" i="20"/>
  <c r="BM447" i="20"/>
  <c r="BM448" i="20"/>
  <c r="BM449" i="20"/>
  <c r="BM450" i="20"/>
  <c r="BM451" i="20"/>
  <c r="BM452" i="20"/>
  <c r="BM453" i="20"/>
  <c r="BM454" i="20"/>
  <c r="BM455" i="20"/>
  <c r="BM456" i="20"/>
  <c r="BM457" i="20"/>
  <c r="BM458" i="20"/>
  <c r="BM459" i="20"/>
  <c r="BM460" i="20"/>
  <c r="BM461" i="20"/>
  <c r="BM462" i="20"/>
  <c r="BM463" i="20"/>
  <c r="BM464" i="20"/>
  <c r="BM465" i="20"/>
  <c r="BM466" i="20"/>
  <c r="BM467" i="20"/>
  <c r="BM468" i="20"/>
  <c r="BM469" i="20"/>
  <c r="BM470" i="20"/>
  <c r="BM471" i="20"/>
  <c r="BM472" i="20"/>
  <c r="BM473" i="20"/>
  <c r="BM474" i="20"/>
  <c r="BM475" i="20"/>
  <c r="BM476" i="20"/>
  <c r="BM477" i="20"/>
  <c r="BM478" i="20"/>
  <c r="BM479" i="20"/>
  <c r="BM480" i="20"/>
  <c r="BM481" i="20"/>
  <c r="BM482" i="20"/>
  <c r="BM483" i="20"/>
  <c r="BM484" i="20"/>
  <c r="BM485" i="20"/>
  <c r="BM486" i="20"/>
  <c r="BM487" i="20"/>
  <c r="BM488" i="20"/>
  <c r="BM489" i="20"/>
  <c r="BM490" i="20"/>
  <c r="BM491" i="20"/>
  <c r="BM492" i="20"/>
  <c r="BM493" i="20"/>
  <c r="BM494" i="20"/>
  <c r="BM495" i="20"/>
  <c r="BM496" i="20"/>
  <c r="BM497" i="20"/>
  <c r="BM498" i="20"/>
  <c r="BM499" i="20"/>
  <c r="BM500" i="20"/>
  <c r="BM501" i="20"/>
  <c r="BM502" i="20"/>
  <c r="BM503" i="20"/>
  <c r="BM504" i="20"/>
  <c r="BM505" i="20"/>
  <c r="BM506" i="20"/>
  <c r="BM507" i="20"/>
  <c r="BM508" i="20"/>
  <c r="BM509" i="20"/>
  <c r="BM510" i="20"/>
  <c r="BM511" i="20"/>
  <c r="BM512" i="20"/>
  <c r="BM513" i="20"/>
  <c r="BM514" i="20"/>
  <c r="BM515" i="20"/>
  <c r="BM516" i="20"/>
  <c r="BM517" i="20"/>
  <c r="BM518" i="20"/>
  <c r="BM519" i="20"/>
  <c r="BM520" i="20"/>
  <c r="BM521" i="20"/>
  <c r="BM522" i="20"/>
  <c r="BM523" i="20"/>
  <c r="BM524" i="20"/>
  <c r="BM525" i="20"/>
  <c r="BM526" i="20"/>
  <c r="BM527" i="20"/>
  <c r="BM528" i="20"/>
  <c r="BM529" i="20"/>
  <c r="BM530" i="20"/>
  <c r="BM531" i="20"/>
  <c r="BM532" i="20"/>
  <c r="BM533" i="20"/>
  <c r="BM534" i="20"/>
  <c r="BM535" i="20"/>
  <c r="BM536" i="20"/>
  <c r="BM537" i="20"/>
  <c r="BM538" i="20"/>
  <c r="BM539" i="20"/>
  <c r="BM540" i="20"/>
  <c r="BM541" i="20"/>
  <c r="BM542" i="20"/>
  <c r="BM543" i="20"/>
  <c r="BM544" i="20"/>
  <c r="BM545" i="20"/>
  <c r="BM546" i="20"/>
  <c r="BM547" i="20"/>
  <c r="BM548" i="20"/>
  <c r="BM549" i="20"/>
  <c r="BM550" i="20"/>
  <c r="BM551" i="20"/>
  <c r="BM552" i="20"/>
  <c r="BM553" i="20"/>
  <c r="BM554" i="20"/>
  <c r="BM555" i="20"/>
  <c r="BM556" i="20"/>
  <c r="BM557" i="20"/>
  <c r="BM558" i="20"/>
  <c r="BM559" i="20"/>
  <c r="BM560" i="20"/>
  <c r="BM561" i="20"/>
  <c r="BM562" i="20"/>
  <c r="BM563" i="20"/>
  <c r="BM564" i="20"/>
  <c r="BM565" i="20"/>
  <c r="BM566" i="20"/>
  <c r="BM567" i="20"/>
  <c r="BM568" i="20"/>
  <c r="BM569" i="20"/>
  <c r="BM570" i="20"/>
  <c r="BM571" i="20"/>
  <c r="BM572" i="20"/>
  <c r="BM573" i="20"/>
  <c r="BM574" i="20"/>
  <c r="BM575" i="20"/>
  <c r="BM576" i="20"/>
  <c r="BM577" i="20"/>
  <c r="BM578" i="20"/>
  <c r="BM579" i="20"/>
  <c r="BM580" i="20"/>
  <c r="BM581" i="20"/>
  <c r="BM582" i="20"/>
  <c r="BM583" i="20"/>
  <c r="BM584" i="20"/>
  <c r="BM585" i="20"/>
  <c r="BM586" i="20"/>
  <c r="BM587" i="20"/>
  <c r="BM588" i="20"/>
  <c r="BM589" i="20"/>
  <c r="BM590" i="20"/>
  <c r="BM591" i="20"/>
  <c r="BM592" i="20"/>
  <c r="BM593" i="20"/>
  <c r="BM594" i="20"/>
  <c r="BM595" i="20"/>
  <c r="BM596" i="20"/>
  <c r="BM597" i="20"/>
  <c r="BM598" i="20"/>
  <c r="BM599" i="20"/>
  <c r="BM600" i="20"/>
  <c r="BM601" i="20"/>
  <c r="BM602" i="20"/>
  <c r="BM603" i="20"/>
  <c r="BM604" i="20"/>
  <c r="BM605" i="20"/>
  <c r="BM606" i="20"/>
  <c r="BM607" i="20"/>
  <c r="BM608" i="20"/>
  <c r="BM609" i="20"/>
  <c r="BM610" i="20"/>
  <c r="BM611" i="20"/>
  <c r="BM612" i="20"/>
  <c r="BM613" i="20"/>
  <c r="BM614" i="20"/>
  <c r="BM615" i="20"/>
  <c r="BM616" i="20"/>
  <c r="BM617" i="20"/>
  <c r="BM618" i="20"/>
  <c r="BM619" i="20"/>
  <c r="BM620" i="20"/>
  <c r="BM621" i="20"/>
  <c r="BM622" i="20"/>
  <c r="BM623" i="20"/>
  <c r="BM624" i="20"/>
  <c r="BM625" i="20"/>
  <c r="BM626" i="20"/>
  <c r="BM627" i="20"/>
  <c r="BM628" i="20"/>
  <c r="BM629" i="20"/>
  <c r="BM630" i="20"/>
  <c r="BM631" i="20"/>
  <c r="BM632" i="20"/>
  <c r="BM633" i="20"/>
  <c r="BM634" i="20"/>
  <c r="BM635" i="20"/>
  <c r="BM636" i="20"/>
  <c r="BM637" i="20"/>
  <c r="BM638" i="20"/>
  <c r="BM639" i="20"/>
  <c r="BM640" i="20"/>
  <c r="BM641" i="20"/>
  <c r="BM642" i="20"/>
  <c r="BM643" i="20"/>
  <c r="BM644" i="20"/>
  <c r="BM645" i="20"/>
  <c r="BM646" i="20"/>
  <c r="BM647" i="20"/>
  <c r="BM648" i="20"/>
  <c r="BM649" i="20"/>
  <c r="BM650" i="20"/>
  <c r="BM651" i="20"/>
  <c r="BM652" i="20"/>
  <c r="BM653" i="20"/>
  <c r="BM654" i="20"/>
  <c r="BM655" i="20"/>
  <c r="BM656" i="20"/>
  <c r="BM657" i="20"/>
  <c r="BM658" i="20"/>
  <c r="BM659" i="20"/>
  <c r="BM660" i="20"/>
  <c r="BM661" i="20"/>
  <c r="BM662" i="20"/>
  <c r="BM663" i="20"/>
  <c r="BM664" i="20"/>
  <c r="BM665" i="20"/>
  <c r="BM666" i="20"/>
  <c r="BM667" i="20"/>
  <c r="BM668" i="20"/>
  <c r="BM669" i="20"/>
  <c r="BM670" i="20"/>
  <c r="BM671" i="20"/>
  <c r="BM672" i="20"/>
  <c r="BM673" i="20"/>
  <c r="BM674" i="20"/>
  <c r="BM675" i="20"/>
  <c r="BM676" i="20"/>
  <c r="BM677" i="20"/>
  <c r="BM678" i="20"/>
  <c r="BM679" i="20"/>
  <c r="BM680" i="20"/>
  <c r="BM681" i="20"/>
  <c r="BM682" i="20"/>
  <c r="BM683" i="20"/>
  <c r="BM684" i="20"/>
  <c r="BM685" i="20"/>
  <c r="BM686" i="20"/>
  <c r="BM687" i="20"/>
  <c r="BM688" i="20"/>
  <c r="BM689" i="20"/>
  <c r="BM690" i="20"/>
  <c r="BM691" i="20"/>
  <c r="BM692" i="20"/>
  <c r="BM693" i="20"/>
  <c r="BM694" i="20"/>
  <c r="BM695" i="20"/>
  <c r="BM696" i="20"/>
  <c r="BM697" i="20"/>
  <c r="BM698" i="20"/>
  <c r="BM699" i="20"/>
  <c r="BM700" i="20"/>
  <c r="BM701" i="20"/>
  <c r="BM702" i="20"/>
  <c r="BM703" i="20"/>
  <c r="BM704" i="20"/>
  <c r="BM705" i="20"/>
  <c r="BM706" i="20"/>
  <c r="BM707" i="20"/>
  <c r="BM708" i="20"/>
  <c r="BM709" i="20"/>
  <c r="BM710" i="20"/>
  <c r="BM711" i="20"/>
  <c r="BM712" i="20"/>
  <c r="BM713" i="20"/>
  <c r="BM714" i="20"/>
  <c r="BM715" i="20"/>
  <c r="BM716" i="20"/>
  <c r="BM717" i="20"/>
  <c r="BM718" i="20"/>
  <c r="BM719" i="20"/>
  <c r="BM720" i="20"/>
  <c r="BM721" i="20"/>
  <c r="BM722" i="20"/>
  <c r="BM723" i="20"/>
  <c r="BM724" i="20"/>
  <c r="BM725" i="20"/>
  <c r="BM726" i="20"/>
  <c r="BM727" i="20"/>
  <c r="BM728" i="20"/>
  <c r="BM729" i="20"/>
  <c r="BM730" i="20"/>
  <c r="BM731" i="20"/>
  <c r="BM732" i="20"/>
  <c r="BM733" i="20"/>
  <c r="BM734" i="20"/>
  <c r="BM735" i="20"/>
  <c r="BM736" i="20"/>
  <c r="BM737" i="20"/>
  <c r="BM738" i="20"/>
  <c r="BM739" i="20"/>
  <c r="BM740" i="20"/>
  <c r="BM741" i="20"/>
  <c r="BM742" i="20"/>
  <c r="BM743" i="20"/>
  <c r="BM744" i="20"/>
  <c r="BM745" i="20"/>
  <c r="BM746" i="20"/>
  <c r="BM747" i="20"/>
  <c r="BM748" i="20"/>
  <c r="BM749" i="20"/>
  <c r="BM750" i="20"/>
  <c r="BM751" i="20"/>
  <c r="BM752" i="20"/>
  <c r="BM753" i="20"/>
  <c r="BM754" i="20"/>
  <c r="BM755" i="20"/>
  <c r="BM756" i="20"/>
  <c r="BM757" i="20"/>
  <c r="BM758" i="20"/>
  <c r="BM759" i="20"/>
  <c r="BM760" i="20"/>
  <c r="BM761" i="20"/>
  <c r="BM762" i="20"/>
  <c r="BM763" i="20"/>
  <c r="BM764" i="20"/>
  <c r="BM765" i="20"/>
  <c r="BM766" i="20"/>
  <c r="BM767" i="20"/>
  <c r="BM768" i="20"/>
  <c r="BM769" i="20"/>
  <c r="BM770" i="20"/>
  <c r="BM771" i="20"/>
  <c r="BM772" i="20"/>
  <c r="BM773" i="20"/>
  <c r="BM774" i="20"/>
  <c r="BM775" i="20"/>
  <c r="BM776" i="20"/>
  <c r="BM777" i="20"/>
  <c r="BM778" i="20"/>
  <c r="BM779" i="20"/>
  <c r="BM780" i="20"/>
  <c r="BM781" i="20"/>
  <c r="BM782" i="20"/>
  <c r="BM783" i="20"/>
  <c r="BM784" i="20"/>
  <c r="BM785" i="20"/>
  <c r="BM786" i="20"/>
  <c r="BM787" i="20"/>
  <c r="BM788" i="20"/>
  <c r="BM789" i="20"/>
  <c r="BM790" i="20"/>
  <c r="BM791" i="20"/>
  <c r="BM792" i="20"/>
  <c r="BM793" i="20"/>
  <c r="BM794" i="20"/>
  <c r="BM795" i="20"/>
  <c r="BM796" i="20"/>
  <c r="BM797" i="20"/>
  <c r="BM798" i="20"/>
  <c r="BM799" i="20"/>
  <c r="BM800" i="20"/>
  <c r="BM801" i="20"/>
  <c r="BM802" i="20"/>
  <c r="BM803" i="20"/>
  <c r="BM804" i="20"/>
  <c r="BM805" i="20"/>
  <c r="BM806" i="20"/>
  <c r="BM807" i="20"/>
  <c r="BM808" i="20"/>
  <c r="BM809" i="20"/>
  <c r="BM810" i="20"/>
  <c r="BM811" i="20"/>
  <c r="BM812" i="20"/>
  <c r="BM813" i="20"/>
  <c r="BM814" i="20"/>
  <c r="BM815" i="20"/>
  <c r="BM816" i="20"/>
  <c r="BM817" i="20"/>
  <c r="BM818" i="20"/>
  <c r="BM819" i="20"/>
  <c r="BM820" i="20"/>
  <c r="BM821" i="20"/>
  <c r="BM822" i="20"/>
  <c r="BM823" i="20"/>
  <c r="BM824" i="20"/>
  <c r="BM825" i="20"/>
  <c r="BM826" i="20"/>
  <c r="BM827" i="20"/>
  <c r="BM828" i="20"/>
  <c r="BM829" i="20"/>
  <c r="BM830" i="20"/>
  <c r="BM831" i="20"/>
  <c r="BM832" i="20"/>
  <c r="BM833" i="20"/>
  <c r="BM834" i="20"/>
  <c r="BM835" i="20"/>
  <c r="BM836" i="20"/>
  <c r="BM837" i="20"/>
  <c r="BM838" i="20"/>
  <c r="BM839" i="20"/>
  <c r="BM840" i="20"/>
  <c r="BM841" i="20"/>
  <c r="BM842" i="20"/>
  <c r="BM843" i="20"/>
  <c r="BM844" i="20"/>
  <c r="BM845" i="20"/>
  <c r="BM846" i="20"/>
  <c r="BM847" i="20"/>
  <c r="BM848" i="20"/>
  <c r="BM849" i="20"/>
  <c r="BM850" i="20"/>
  <c r="BM851" i="20"/>
  <c r="BM852" i="20"/>
  <c r="BM853" i="20"/>
  <c r="BM854" i="20"/>
  <c r="BM855" i="20"/>
  <c r="BM856" i="20"/>
  <c r="BM857" i="20"/>
  <c r="BM858" i="20"/>
  <c r="BM859" i="20"/>
  <c r="BM860" i="20"/>
  <c r="BM861" i="20"/>
  <c r="BM862" i="20"/>
  <c r="BM863" i="20"/>
  <c r="BM864" i="20"/>
  <c r="BM865" i="20"/>
  <c r="BM866" i="20"/>
  <c r="BM867" i="20"/>
  <c r="BM868" i="20"/>
  <c r="BM869" i="20"/>
  <c r="BM870" i="20"/>
  <c r="BM871" i="20"/>
  <c r="BM872" i="20"/>
  <c r="BM873" i="20"/>
  <c r="BM874" i="20"/>
  <c r="BM875" i="20"/>
  <c r="BM876" i="20"/>
  <c r="BM877" i="20"/>
  <c r="BM878" i="20"/>
  <c r="BM879" i="20"/>
  <c r="BM880" i="20"/>
  <c r="BM881" i="20"/>
  <c r="BM882" i="20"/>
  <c r="BM883" i="20"/>
  <c r="BM884" i="20"/>
  <c r="BM885" i="20"/>
  <c r="BM886" i="20"/>
  <c r="BM887" i="20"/>
  <c r="BM888" i="20"/>
  <c r="BM889" i="20"/>
  <c r="BM890" i="20"/>
  <c r="BM891" i="20"/>
  <c r="BM892" i="20"/>
  <c r="BM893" i="20"/>
  <c r="BM894" i="20"/>
  <c r="BM895" i="20"/>
  <c r="BM896" i="20"/>
  <c r="BM897" i="20"/>
  <c r="BM898" i="20"/>
  <c r="BM899" i="20"/>
  <c r="BM900" i="20"/>
  <c r="BM901" i="20"/>
  <c r="BM902" i="20"/>
  <c r="BM903" i="20"/>
  <c r="BM904" i="20"/>
  <c r="BM905" i="20"/>
  <c r="BM906" i="20"/>
  <c r="BM907" i="20"/>
  <c r="BM908" i="20"/>
  <c r="BM909" i="20"/>
  <c r="BM910" i="20"/>
  <c r="BM911" i="20"/>
  <c r="BM912" i="20"/>
  <c r="BM913" i="20"/>
  <c r="BM914" i="20"/>
  <c r="BM915" i="20"/>
  <c r="BM916" i="20"/>
  <c r="BM917" i="20"/>
  <c r="BM918" i="20"/>
  <c r="BM919" i="20"/>
  <c r="BM920" i="20"/>
  <c r="BM921" i="20"/>
  <c r="BM922" i="20"/>
  <c r="BM923" i="20"/>
  <c r="BM924" i="20"/>
  <c r="BM925" i="20"/>
  <c r="BM926" i="20"/>
  <c r="BM927" i="20"/>
  <c r="BM928" i="20"/>
  <c r="BM929" i="20"/>
  <c r="BM930" i="20"/>
  <c r="BM931" i="20"/>
  <c r="BM932" i="20"/>
  <c r="BM933" i="20"/>
  <c r="BM934" i="20"/>
  <c r="BM935" i="20"/>
  <c r="BM936" i="20"/>
  <c r="BM937" i="20"/>
  <c r="BM938" i="20"/>
  <c r="BM939" i="20"/>
  <c r="BM940" i="20"/>
  <c r="BM941" i="20"/>
  <c r="BM942" i="20"/>
  <c r="BM943" i="20"/>
  <c r="BM944" i="20"/>
  <c r="BM945" i="20"/>
  <c r="BM946" i="20"/>
  <c r="BM947" i="20"/>
  <c r="BM948" i="20"/>
  <c r="BM949" i="20"/>
  <c r="BM950" i="20"/>
  <c r="BM951" i="20"/>
  <c r="BM952" i="20"/>
  <c r="BM953" i="20"/>
  <c r="BM954" i="20"/>
  <c r="BM955" i="20"/>
  <c r="BM956" i="20"/>
  <c r="BM957" i="20"/>
  <c r="BM958" i="20"/>
  <c r="BM959" i="20"/>
  <c r="BM960" i="20"/>
  <c r="BM961" i="20"/>
  <c r="BM962" i="20"/>
  <c r="BM963" i="20"/>
  <c r="BM964" i="20"/>
  <c r="BM965" i="20"/>
  <c r="BM966" i="20"/>
  <c r="BM967" i="20"/>
  <c r="BM968" i="20"/>
  <c r="BM969" i="20"/>
  <c r="BM970" i="20"/>
  <c r="BM971" i="20"/>
  <c r="BM972" i="20"/>
  <c r="BM973" i="20"/>
  <c r="BM974" i="20"/>
  <c r="BM975" i="20"/>
  <c r="BM976" i="20"/>
  <c r="BM977" i="20"/>
  <c r="BM978" i="20"/>
  <c r="BM979" i="20"/>
  <c r="BM980" i="20"/>
  <c r="BM981" i="20"/>
  <c r="BM982" i="20"/>
  <c r="BM983" i="20"/>
  <c r="BM984" i="20"/>
  <c r="BM985" i="20"/>
  <c r="BM986" i="20"/>
  <c r="BM987" i="20"/>
  <c r="BM988" i="20"/>
  <c r="BM989" i="20"/>
  <c r="BM990" i="20"/>
  <c r="BM991" i="20"/>
  <c r="BM992" i="20"/>
  <c r="BM993" i="20"/>
  <c r="BM994" i="20"/>
  <c r="BM995" i="20"/>
  <c r="BM996" i="20"/>
  <c r="BM997" i="20"/>
  <c r="BM998" i="20"/>
  <c r="BM999" i="20"/>
  <c r="BM1000" i="20"/>
  <c r="BM1001" i="20"/>
  <c r="BM1002" i="20"/>
  <c r="BM1003" i="20"/>
  <c r="BM1004" i="20"/>
  <c r="BM1005" i="20"/>
  <c r="BM1006" i="20"/>
  <c r="BM1007" i="20"/>
  <c r="BM1008" i="20"/>
  <c r="BM1009" i="20"/>
  <c r="BM1010" i="20"/>
  <c r="BM1011" i="20"/>
  <c r="BM1012" i="20"/>
  <c r="BM1013" i="20"/>
  <c r="BM1014" i="20"/>
  <c r="BM1015" i="20"/>
  <c r="BM1016" i="20"/>
  <c r="BM1017" i="20"/>
  <c r="BM1018" i="20"/>
  <c r="BS3" i="20"/>
  <c r="BR3" i="20"/>
  <c r="BQ3" i="20"/>
  <c r="BP3" i="20"/>
  <c r="BO3" i="20"/>
  <c r="BM3" i="20"/>
  <c r="BN3" i="20"/>
  <c r="BA1030" i="22"/>
  <c r="AW1044" i="22" s="1"/>
  <c r="AZ1030" i="22"/>
  <c r="AV1044" i="22" s="1"/>
  <c r="AV1030" i="22"/>
  <c r="AU1044" i="22" s="1"/>
  <c r="AT1030" i="22"/>
  <c r="AP1044" i="22" s="1"/>
  <c r="AS1030" i="22"/>
  <c r="AO1044" i="22" s="1"/>
  <c r="AN1052" i="22" s="1"/>
  <c r="AO1030" i="22"/>
  <c r="AN1044" i="22" s="1"/>
  <c r="AM1030" i="22"/>
  <c r="AI1044" i="22" s="1"/>
  <c r="AL1030" i="22"/>
  <c r="AH1044" i="22" s="1"/>
  <c r="AH1030" i="22"/>
  <c r="AG1044" i="22" s="1"/>
  <c r="AF1030" i="22"/>
  <c r="AB1044" i="22" s="1"/>
  <c r="AE1030" i="22"/>
  <c r="AA1044" i="22" s="1"/>
  <c r="Z1052" i="22" s="1"/>
  <c r="AA1030" i="22"/>
  <c r="Z1044" i="22" s="1"/>
  <c r="Y1030" i="22"/>
  <c r="U1044" i="22" s="1"/>
  <c r="X1030" i="22"/>
  <c r="T1044" i="22" s="1"/>
  <c r="T1030" i="22"/>
  <c r="S1044" i="22" s="1"/>
  <c r="R1030" i="22"/>
  <c r="N1044" i="22" s="1"/>
  <c r="Q1030" i="22"/>
  <c r="M1044" i="22" s="1"/>
  <c r="L1052" i="22" s="1"/>
  <c r="M1030" i="22"/>
  <c r="L1044" i="22" s="1"/>
  <c r="K1030" i="22"/>
  <c r="G1044" i="22" s="1"/>
  <c r="J1030" i="22"/>
  <c r="F1044" i="22" s="1"/>
  <c r="F1030" i="22"/>
  <c r="E1044" i="22" s="1"/>
  <c r="BA1029" i="22"/>
  <c r="AZ1029" i="22"/>
  <c r="AV1029" i="22"/>
  <c r="BA1028" i="22"/>
  <c r="AW1043" i="22" s="1"/>
  <c r="AZ1028" i="22"/>
  <c r="AV1043" i="22" s="1"/>
  <c r="AV1028" i="22"/>
  <c r="AU1043" i="22" s="1"/>
  <c r="BA1027" i="22"/>
  <c r="AZ1027" i="22"/>
  <c r="AV1027" i="22"/>
  <c r="BA1026" i="22"/>
  <c r="AW1042" i="22" s="1"/>
  <c r="AV1050" i="22" s="1"/>
  <c r="AZ1026" i="22"/>
  <c r="AV1042" i="22" s="1"/>
  <c r="AV1026" i="22"/>
  <c r="AU1042" i="22" s="1"/>
  <c r="BA1025" i="22"/>
  <c r="AW1041" i="22" s="1"/>
  <c r="AZ1025" i="22"/>
  <c r="AV1041" i="22" s="1"/>
  <c r="AV1025" i="22"/>
  <c r="AU1041" i="22" s="1"/>
  <c r="BA1023" i="22"/>
  <c r="AZ1023" i="22"/>
  <c r="AV1023" i="22"/>
  <c r="BA1022" i="22"/>
  <c r="AZ1022" i="22"/>
  <c r="AV1022" i="22"/>
  <c r="AT1029" i="22"/>
  <c r="AS1029" i="22"/>
  <c r="AO1029" i="22"/>
  <c r="AT1028" i="22"/>
  <c r="AP1043" i="22" s="1"/>
  <c r="AS1028" i="22"/>
  <c r="AO1043" i="22" s="1"/>
  <c r="AO1028" i="22"/>
  <c r="AN1043" i="22" s="1"/>
  <c r="AT1027" i="22"/>
  <c r="AS1027" i="22"/>
  <c r="AO1027" i="22"/>
  <c r="AT1026" i="22"/>
  <c r="AP1042" i="22" s="1"/>
  <c r="AS1026" i="22"/>
  <c r="AO1042" i="22" s="1"/>
  <c r="AO1026" i="22"/>
  <c r="AN1042" i="22" s="1"/>
  <c r="AT1025" i="22"/>
  <c r="AP1041" i="22" s="1"/>
  <c r="AO1049" i="22" s="1"/>
  <c r="AS1025" i="22"/>
  <c r="AO1041" i="22" s="1"/>
  <c r="AO1025" i="22"/>
  <c r="AN1041" i="22" s="1"/>
  <c r="AT1023" i="22"/>
  <c r="AS1023" i="22"/>
  <c r="AO1023" i="22"/>
  <c r="AT1022" i="22"/>
  <c r="AS1022" i="22"/>
  <c r="AO1022" i="22"/>
  <c r="AO1024" i="22" s="1"/>
  <c r="AM1029" i="22"/>
  <c r="AL1029" i="22"/>
  <c r="AH1029" i="22"/>
  <c r="AM1028" i="22"/>
  <c r="AI1043" i="22" s="1"/>
  <c r="AL1028" i="22"/>
  <c r="AH1043" i="22" s="1"/>
  <c r="AG1051" i="22" s="1"/>
  <c r="AH1028" i="22"/>
  <c r="AG1043" i="22" s="1"/>
  <c r="AM1027" i="22"/>
  <c r="AL1027" i="22"/>
  <c r="AH1027" i="22"/>
  <c r="AM1026" i="22"/>
  <c r="AI1042" i="22" s="1"/>
  <c r="AH1050" i="22" s="1"/>
  <c r="AL1026" i="22"/>
  <c r="AH1042" i="22" s="1"/>
  <c r="AH1026" i="22"/>
  <c r="AG1042" i="22" s="1"/>
  <c r="AM1025" i="22"/>
  <c r="AI1041" i="22" s="1"/>
  <c r="AL1025" i="22"/>
  <c r="AH1041" i="22" s="1"/>
  <c r="AH1025" i="22"/>
  <c r="AG1041" i="22" s="1"/>
  <c r="AM1023" i="22"/>
  <c r="AL1023" i="22"/>
  <c r="AH1023" i="22"/>
  <c r="AM1022" i="22"/>
  <c r="AL1022" i="22"/>
  <c r="AH1022" i="22"/>
  <c r="AF1029" i="22"/>
  <c r="AE1029" i="22"/>
  <c r="AA1029" i="22"/>
  <c r="AF1028" i="22"/>
  <c r="AB1043" i="22" s="1"/>
  <c r="AE1028" i="22"/>
  <c r="AA1043" i="22" s="1"/>
  <c r="Z1051" i="22" s="1"/>
  <c r="AA1028" i="22"/>
  <c r="Z1043" i="22" s="1"/>
  <c r="AF1027" i="22"/>
  <c r="AE1027" i="22"/>
  <c r="AA1027" i="22"/>
  <c r="AF1026" i="22"/>
  <c r="AB1042" i="22" s="1"/>
  <c r="AE1026" i="22"/>
  <c r="AA1042" i="22" s="1"/>
  <c r="AA1026" i="22"/>
  <c r="Z1042" i="22" s="1"/>
  <c r="AF1025" i="22"/>
  <c r="AB1041" i="22" s="1"/>
  <c r="AA1049" i="22" s="1"/>
  <c r="AE1025" i="22"/>
  <c r="AA1041" i="22" s="1"/>
  <c r="AA1025" i="22"/>
  <c r="Z1041" i="22" s="1"/>
  <c r="AF1023" i="22"/>
  <c r="AE1023" i="22"/>
  <c r="AA1023" i="22"/>
  <c r="AF1022" i="22"/>
  <c r="AE1022" i="22"/>
  <c r="AA1022" i="22"/>
  <c r="Y1029" i="22"/>
  <c r="X1029" i="22"/>
  <c r="T1029" i="22"/>
  <c r="Y1028" i="22"/>
  <c r="U1043" i="22" s="1"/>
  <c r="X1028" i="22"/>
  <c r="T1043" i="22" s="1"/>
  <c r="T1028" i="22"/>
  <c r="S1043" i="22" s="1"/>
  <c r="Y1027" i="22"/>
  <c r="X1027" i="22"/>
  <c r="T1027" i="22"/>
  <c r="Y1026" i="22"/>
  <c r="U1042" i="22" s="1"/>
  <c r="X1026" i="22"/>
  <c r="T1042" i="22" s="1"/>
  <c r="T1026" i="22"/>
  <c r="S1042" i="22" s="1"/>
  <c r="Y1025" i="22"/>
  <c r="U1041" i="22" s="1"/>
  <c r="X1025" i="22"/>
  <c r="T1041" i="22" s="1"/>
  <c r="T1025" i="22"/>
  <c r="S1041" i="22" s="1"/>
  <c r="Y1023" i="22"/>
  <c r="X1023" i="22"/>
  <c r="T1023" i="22"/>
  <c r="Y1022" i="22"/>
  <c r="X1022" i="22"/>
  <c r="T1022" i="22"/>
  <c r="R1029" i="22"/>
  <c r="Q1029" i="22"/>
  <c r="R1028" i="22"/>
  <c r="N1043" i="22" s="1"/>
  <c r="Q1028" i="22"/>
  <c r="M1043" i="22" s="1"/>
  <c r="L1051" i="22" s="1"/>
  <c r="R1027" i="22"/>
  <c r="Q1027" i="22"/>
  <c r="R1026" i="22"/>
  <c r="N1042" i="22" s="1"/>
  <c r="Q1026" i="22"/>
  <c r="M1042" i="22" s="1"/>
  <c r="R1025" i="22"/>
  <c r="N1041" i="22" s="1"/>
  <c r="Q1025" i="22"/>
  <c r="M1041" i="22" s="1"/>
  <c r="R1023" i="22"/>
  <c r="Q1023" i="22"/>
  <c r="R1022" i="22"/>
  <c r="Q1022" i="22"/>
  <c r="M1029" i="22"/>
  <c r="M1028" i="22"/>
  <c r="L1043" i="22" s="1"/>
  <c r="M1027" i="22"/>
  <c r="M1026" i="22"/>
  <c r="L1042" i="22" s="1"/>
  <c r="M1025" i="22"/>
  <c r="L1041" i="22" s="1"/>
  <c r="M1023" i="22"/>
  <c r="M1022" i="22"/>
  <c r="K1029" i="22"/>
  <c r="K1028" i="22"/>
  <c r="G1043" i="22" s="1"/>
  <c r="K1027" i="22"/>
  <c r="K1026" i="22"/>
  <c r="G1042" i="22" s="1"/>
  <c r="K1025" i="22"/>
  <c r="G1041" i="22" s="1"/>
  <c r="K1023" i="22"/>
  <c r="K1022" i="22"/>
  <c r="J1029" i="22"/>
  <c r="J1028" i="22"/>
  <c r="F1043" i="22" s="1"/>
  <c r="J1027" i="22"/>
  <c r="J1026" i="22"/>
  <c r="F1042" i="22" s="1"/>
  <c r="J1025" i="22"/>
  <c r="F1041" i="22" s="1"/>
  <c r="J1023" i="22"/>
  <c r="J1022" i="22"/>
  <c r="BN3" i="22"/>
  <c r="BF3" i="22"/>
  <c r="BT4" i="22"/>
  <c r="BT5" i="22"/>
  <c r="BT6" i="22"/>
  <c r="BT7" i="22"/>
  <c r="BT8" i="22"/>
  <c r="BT9" i="22"/>
  <c r="BT10" i="22"/>
  <c r="BT11" i="22"/>
  <c r="BT12" i="22"/>
  <c r="BT13" i="22"/>
  <c r="BT14" i="22"/>
  <c r="BT15" i="22"/>
  <c r="BT16" i="22"/>
  <c r="BT17" i="22"/>
  <c r="BT18" i="22"/>
  <c r="BT19" i="22"/>
  <c r="BT20" i="22"/>
  <c r="BT21" i="22"/>
  <c r="BT22" i="22"/>
  <c r="BT23" i="22"/>
  <c r="BT24" i="22"/>
  <c r="BT25" i="22"/>
  <c r="BT26" i="22"/>
  <c r="BT27" i="22"/>
  <c r="BT28" i="22"/>
  <c r="BT29" i="22"/>
  <c r="BT30" i="22"/>
  <c r="BT31" i="22"/>
  <c r="BT32" i="22"/>
  <c r="BT33" i="22"/>
  <c r="BT34" i="22"/>
  <c r="BT35" i="22"/>
  <c r="BT36" i="22"/>
  <c r="BT37" i="22"/>
  <c r="BT38" i="22"/>
  <c r="BT39" i="22"/>
  <c r="BT40" i="22"/>
  <c r="BT41" i="22"/>
  <c r="BT42" i="22"/>
  <c r="BT43" i="22"/>
  <c r="BT44" i="22"/>
  <c r="BT45" i="22"/>
  <c r="BT46" i="22"/>
  <c r="BT47" i="22"/>
  <c r="BT48" i="22"/>
  <c r="BT49" i="22"/>
  <c r="BT50" i="22"/>
  <c r="BT51" i="22"/>
  <c r="BT52" i="22"/>
  <c r="BT53" i="22"/>
  <c r="BT54" i="22"/>
  <c r="BT55" i="22"/>
  <c r="BT56" i="22"/>
  <c r="BT57" i="22"/>
  <c r="BT58" i="22"/>
  <c r="BT59" i="22"/>
  <c r="BT60" i="22"/>
  <c r="BT61" i="22"/>
  <c r="BT62" i="22"/>
  <c r="BT63" i="22"/>
  <c r="BT64" i="22"/>
  <c r="BT65" i="22"/>
  <c r="BT66" i="22"/>
  <c r="BT67" i="22"/>
  <c r="BT68" i="22"/>
  <c r="BT69" i="22"/>
  <c r="BT70" i="22"/>
  <c r="BT71" i="22"/>
  <c r="BT72" i="22"/>
  <c r="BT73" i="22"/>
  <c r="BT74" i="22"/>
  <c r="BT75" i="22"/>
  <c r="BT76" i="22"/>
  <c r="BT77" i="22"/>
  <c r="BT78" i="22"/>
  <c r="BT79" i="22"/>
  <c r="BT80" i="22"/>
  <c r="BT81" i="22"/>
  <c r="BT82" i="22"/>
  <c r="BT83" i="22"/>
  <c r="BT84" i="22"/>
  <c r="BT85" i="22"/>
  <c r="BT86" i="22"/>
  <c r="BT87" i="22"/>
  <c r="BT88" i="22"/>
  <c r="BT89" i="22"/>
  <c r="BT90" i="22"/>
  <c r="BT91" i="22"/>
  <c r="BT92" i="22"/>
  <c r="BT93" i="22"/>
  <c r="BT94" i="22"/>
  <c r="BT95" i="22"/>
  <c r="BT96" i="22"/>
  <c r="BT97" i="22"/>
  <c r="BT98" i="22"/>
  <c r="BT99" i="22"/>
  <c r="BT100" i="22"/>
  <c r="BT101" i="22"/>
  <c r="BT102" i="22"/>
  <c r="BT103" i="22"/>
  <c r="BT104" i="22"/>
  <c r="BT105" i="22"/>
  <c r="BT106" i="22"/>
  <c r="BT107" i="22"/>
  <c r="BT108" i="22"/>
  <c r="BT109" i="22"/>
  <c r="BT110" i="22"/>
  <c r="BT111" i="22"/>
  <c r="BT112" i="22"/>
  <c r="BT113" i="22"/>
  <c r="BT114" i="22"/>
  <c r="BT115" i="22"/>
  <c r="BT116" i="22"/>
  <c r="BT117" i="22"/>
  <c r="BT118" i="22"/>
  <c r="BT119" i="22"/>
  <c r="BT120" i="22"/>
  <c r="BT121" i="22"/>
  <c r="BT122" i="22"/>
  <c r="BT123" i="22"/>
  <c r="BT124" i="22"/>
  <c r="BT125" i="22"/>
  <c r="BT126" i="22"/>
  <c r="BT127" i="22"/>
  <c r="BT128" i="22"/>
  <c r="BT129" i="22"/>
  <c r="BT130" i="22"/>
  <c r="BT131" i="22"/>
  <c r="BT132" i="22"/>
  <c r="BT133" i="22"/>
  <c r="BT134" i="22"/>
  <c r="BT135" i="22"/>
  <c r="BT136" i="22"/>
  <c r="BT137" i="22"/>
  <c r="BT138" i="22"/>
  <c r="BT139" i="22"/>
  <c r="BT140" i="22"/>
  <c r="BT141" i="22"/>
  <c r="BT142" i="22"/>
  <c r="BT143" i="22"/>
  <c r="BT144" i="22"/>
  <c r="BT145" i="22"/>
  <c r="BT146" i="22"/>
  <c r="BT147" i="22"/>
  <c r="BT148" i="22"/>
  <c r="BT149" i="22"/>
  <c r="BT150" i="22"/>
  <c r="BT151" i="22"/>
  <c r="BT152" i="22"/>
  <c r="BT153" i="22"/>
  <c r="BT154" i="22"/>
  <c r="BT155" i="22"/>
  <c r="BT156" i="22"/>
  <c r="BT157" i="22"/>
  <c r="BT158" i="22"/>
  <c r="BT159" i="22"/>
  <c r="BT160" i="22"/>
  <c r="BT161" i="22"/>
  <c r="BT162" i="22"/>
  <c r="BT163" i="22"/>
  <c r="BT164" i="22"/>
  <c r="BT165" i="22"/>
  <c r="BT166" i="22"/>
  <c r="BT167" i="22"/>
  <c r="BT168" i="22"/>
  <c r="BT169" i="22"/>
  <c r="BT170" i="22"/>
  <c r="BT171" i="22"/>
  <c r="BT172" i="22"/>
  <c r="BT173" i="22"/>
  <c r="BT174" i="22"/>
  <c r="BT175" i="22"/>
  <c r="BT176" i="22"/>
  <c r="BT177" i="22"/>
  <c r="BT178" i="22"/>
  <c r="BT179" i="22"/>
  <c r="BT180" i="22"/>
  <c r="BT181" i="22"/>
  <c r="BT182" i="22"/>
  <c r="BT183" i="22"/>
  <c r="BT184" i="22"/>
  <c r="BT185" i="22"/>
  <c r="BT186" i="22"/>
  <c r="BT187" i="22"/>
  <c r="BT188" i="22"/>
  <c r="BT189" i="22"/>
  <c r="BT190" i="22"/>
  <c r="BT191" i="22"/>
  <c r="BT192" i="22"/>
  <c r="BT193" i="22"/>
  <c r="BT194" i="22"/>
  <c r="BT195" i="22"/>
  <c r="BT196" i="22"/>
  <c r="BT197" i="22"/>
  <c r="BT198" i="22"/>
  <c r="BT199" i="22"/>
  <c r="BT200" i="22"/>
  <c r="BT201" i="22"/>
  <c r="BT202" i="22"/>
  <c r="BT203" i="22"/>
  <c r="BT204" i="22"/>
  <c r="BT205" i="22"/>
  <c r="BT206" i="22"/>
  <c r="BT207" i="22"/>
  <c r="BT208" i="22"/>
  <c r="BT209" i="22"/>
  <c r="BT210" i="22"/>
  <c r="BT211" i="22"/>
  <c r="BT212" i="22"/>
  <c r="BT213" i="22"/>
  <c r="BT214" i="22"/>
  <c r="BT215" i="22"/>
  <c r="BT216" i="22"/>
  <c r="BT217" i="22"/>
  <c r="BT218" i="22"/>
  <c r="BT219" i="22"/>
  <c r="BT220" i="22"/>
  <c r="BT221" i="22"/>
  <c r="BT222" i="22"/>
  <c r="BT223" i="22"/>
  <c r="BT224" i="22"/>
  <c r="BT225" i="22"/>
  <c r="BT226" i="22"/>
  <c r="BT227" i="22"/>
  <c r="BT228" i="22"/>
  <c r="BT229" i="22"/>
  <c r="BT230" i="22"/>
  <c r="BT231" i="22"/>
  <c r="BT232" i="22"/>
  <c r="BT233" i="22"/>
  <c r="BT234" i="22"/>
  <c r="BT235" i="22"/>
  <c r="BT236" i="22"/>
  <c r="BT237" i="22"/>
  <c r="BT238" i="22"/>
  <c r="BT239" i="22"/>
  <c r="BT240" i="22"/>
  <c r="BT241" i="22"/>
  <c r="BT242" i="22"/>
  <c r="BT243" i="22"/>
  <c r="BT244" i="22"/>
  <c r="BT245" i="22"/>
  <c r="BT246" i="22"/>
  <c r="BT247" i="22"/>
  <c r="BT248" i="22"/>
  <c r="BT249" i="22"/>
  <c r="BT250" i="22"/>
  <c r="BT251" i="22"/>
  <c r="BT252" i="22"/>
  <c r="BT253" i="22"/>
  <c r="BT254" i="22"/>
  <c r="BT255" i="22"/>
  <c r="BT256" i="22"/>
  <c r="BT257" i="22"/>
  <c r="BT258" i="22"/>
  <c r="BT259" i="22"/>
  <c r="BT260" i="22"/>
  <c r="BT261" i="22"/>
  <c r="BT262" i="22"/>
  <c r="BT263" i="22"/>
  <c r="BT264" i="22"/>
  <c r="BT265" i="22"/>
  <c r="BT266" i="22"/>
  <c r="BT267" i="22"/>
  <c r="BT268" i="22"/>
  <c r="BT269" i="22"/>
  <c r="BT270" i="22"/>
  <c r="BT271" i="22"/>
  <c r="BT272" i="22"/>
  <c r="BT273" i="22"/>
  <c r="BT274" i="22"/>
  <c r="BT275" i="22"/>
  <c r="BT276" i="22"/>
  <c r="BT277" i="22"/>
  <c r="BT278" i="22"/>
  <c r="BT279" i="22"/>
  <c r="BT280" i="22"/>
  <c r="BT281" i="22"/>
  <c r="BT282" i="22"/>
  <c r="BT283" i="22"/>
  <c r="BT284" i="22"/>
  <c r="BT285" i="22"/>
  <c r="BT286" i="22"/>
  <c r="BT287" i="22"/>
  <c r="BT288" i="22"/>
  <c r="BT289" i="22"/>
  <c r="BT290" i="22"/>
  <c r="BT291" i="22"/>
  <c r="BT292" i="22"/>
  <c r="BT293" i="22"/>
  <c r="BT294" i="22"/>
  <c r="BT295" i="22"/>
  <c r="BT296" i="22"/>
  <c r="BT297" i="22"/>
  <c r="BT298" i="22"/>
  <c r="BT299" i="22"/>
  <c r="BT300" i="22"/>
  <c r="BT301" i="22"/>
  <c r="BT302" i="22"/>
  <c r="BT303" i="22"/>
  <c r="BT304" i="22"/>
  <c r="BT305" i="22"/>
  <c r="BT306" i="22"/>
  <c r="BT307" i="22"/>
  <c r="BT308" i="22"/>
  <c r="BT309" i="22"/>
  <c r="BT310" i="22"/>
  <c r="BT311" i="22"/>
  <c r="BT312" i="22"/>
  <c r="BT313" i="22"/>
  <c r="BT314" i="22"/>
  <c r="BT315" i="22"/>
  <c r="BT316" i="22"/>
  <c r="BT317" i="22"/>
  <c r="BT318" i="22"/>
  <c r="BT319" i="22"/>
  <c r="BT320" i="22"/>
  <c r="BT321" i="22"/>
  <c r="BT322" i="22"/>
  <c r="BT323" i="22"/>
  <c r="BT324" i="22"/>
  <c r="BT325" i="22"/>
  <c r="BT326" i="22"/>
  <c r="BT327" i="22"/>
  <c r="BT328" i="22"/>
  <c r="BT329" i="22"/>
  <c r="BT330" i="22"/>
  <c r="BT331" i="22"/>
  <c r="BT332" i="22"/>
  <c r="BT333" i="22"/>
  <c r="BT334" i="22"/>
  <c r="BT335" i="22"/>
  <c r="BT336" i="22"/>
  <c r="BT337" i="22"/>
  <c r="BT338" i="22"/>
  <c r="BT339" i="22"/>
  <c r="BT340" i="22"/>
  <c r="BT341" i="22"/>
  <c r="BT342" i="22"/>
  <c r="BT343" i="22"/>
  <c r="BT344" i="22"/>
  <c r="BT345" i="22"/>
  <c r="BT346" i="22"/>
  <c r="BT347" i="22"/>
  <c r="BT348" i="22"/>
  <c r="BT349" i="22"/>
  <c r="BT350" i="22"/>
  <c r="BT351" i="22"/>
  <c r="BT352" i="22"/>
  <c r="BT353" i="22"/>
  <c r="BT354" i="22"/>
  <c r="BT355" i="22"/>
  <c r="BT356" i="22"/>
  <c r="BT357" i="22"/>
  <c r="BT358" i="22"/>
  <c r="BT359" i="22"/>
  <c r="BT360" i="22"/>
  <c r="BT361" i="22"/>
  <c r="BT362" i="22"/>
  <c r="BT363" i="22"/>
  <c r="BT364" i="22"/>
  <c r="BT365" i="22"/>
  <c r="BT366" i="22"/>
  <c r="BT367" i="22"/>
  <c r="BT368" i="22"/>
  <c r="BT369" i="22"/>
  <c r="BT370" i="22"/>
  <c r="BT371" i="22"/>
  <c r="BT372" i="22"/>
  <c r="BT373" i="22"/>
  <c r="BT374" i="22"/>
  <c r="BT375" i="22"/>
  <c r="BT376" i="22"/>
  <c r="BT377" i="22"/>
  <c r="BT378" i="22"/>
  <c r="BT379" i="22"/>
  <c r="BT380" i="22"/>
  <c r="BT381" i="22"/>
  <c r="BT382" i="22"/>
  <c r="BT383" i="22"/>
  <c r="BT384" i="22"/>
  <c r="BT385" i="22"/>
  <c r="BT386" i="22"/>
  <c r="BT387" i="22"/>
  <c r="BT388" i="22"/>
  <c r="BT389" i="22"/>
  <c r="BT390" i="22"/>
  <c r="BT391" i="22"/>
  <c r="BT392" i="22"/>
  <c r="BT393" i="22"/>
  <c r="BT394" i="22"/>
  <c r="BT395" i="22"/>
  <c r="BT396" i="22"/>
  <c r="BT397" i="22"/>
  <c r="BT398" i="22"/>
  <c r="BT399" i="22"/>
  <c r="BT400" i="22"/>
  <c r="BT401" i="22"/>
  <c r="BT402" i="22"/>
  <c r="BT403" i="22"/>
  <c r="BT404" i="22"/>
  <c r="BT405" i="22"/>
  <c r="BT406" i="22"/>
  <c r="BT407" i="22"/>
  <c r="BT408" i="22"/>
  <c r="BT409" i="22"/>
  <c r="BT410" i="22"/>
  <c r="BT411" i="22"/>
  <c r="BT412" i="22"/>
  <c r="BT413" i="22"/>
  <c r="BT414" i="22"/>
  <c r="BT415" i="22"/>
  <c r="BT416" i="22"/>
  <c r="BT417" i="22"/>
  <c r="BT418" i="22"/>
  <c r="BT419" i="22"/>
  <c r="BT420" i="22"/>
  <c r="BT421" i="22"/>
  <c r="BT422" i="22"/>
  <c r="BT423" i="22"/>
  <c r="BT424" i="22"/>
  <c r="BT425" i="22"/>
  <c r="BT426" i="22"/>
  <c r="BT427" i="22"/>
  <c r="BT428" i="22"/>
  <c r="BT429" i="22"/>
  <c r="BT430" i="22"/>
  <c r="BT431" i="22"/>
  <c r="BT432" i="22"/>
  <c r="BT433" i="22"/>
  <c r="BT434" i="22"/>
  <c r="BT435" i="22"/>
  <c r="BT436" i="22"/>
  <c r="BT437" i="22"/>
  <c r="BT438" i="22"/>
  <c r="BT439" i="22"/>
  <c r="BT440" i="22"/>
  <c r="BT441" i="22"/>
  <c r="BT442" i="22"/>
  <c r="BT443" i="22"/>
  <c r="BT444" i="22"/>
  <c r="BT445" i="22"/>
  <c r="BT446" i="22"/>
  <c r="BT447" i="22"/>
  <c r="BT448" i="22"/>
  <c r="BT449" i="22"/>
  <c r="BT450" i="22"/>
  <c r="BT451" i="22"/>
  <c r="BT452" i="22"/>
  <c r="BT453" i="22"/>
  <c r="BT454" i="22"/>
  <c r="BT455" i="22"/>
  <c r="BT456" i="22"/>
  <c r="BT457" i="22"/>
  <c r="BT458" i="22"/>
  <c r="BT459" i="22"/>
  <c r="BT460" i="22"/>
  <c r="BT461" i="22"/>
  <c r="BT462" i="22"/>
  <c r="BT463" i="22"/>
  <c r="BT464" i="22"/>
  <c r="BT465" i="22"/>
  <c r="BT466" i="22"/>
  <c r="BT467" i="22"/>
  <c r="BT468" i="22"/>
  <c r="BT469" i="22"/>
  <c r="BT470" i="22"/>
  <c r="BT471" i="22"/>
  <c r="BT472" i="22"/>
  <c r="BT473" i="22"/>
  <c r="BT474" i="22"/>
  <c r="BT475" i="22"/>
  <c r="BT476" i="22"/>
  <c r="BT477" i="22"/>
  <c r="BT478" i="22"/>
  <c r="BT479" i="22"/>
  <c r="BT480" i="22"/>
  <c r="BT481" i="22"/>
  <c r="BT482" i="22"/>
  <c r="BT483" i="22"/>
  <c r="BT484" i="22"/>
  <c r="BT485" i="22"/>
  <c r="BT486" i="22"/>
  <c r="BT487" i="22"/>
  <c r="BT488" i="22"/>
  <c r="BT489" i="22"/>
  <c r="BT490" i="22"/>
  <c r="BT491" i="22"/>
  <c r="BT492" i="22"/>
  <c r="BT493" i="22"/>
  <c r="BT494" i="22"/>
  <c r="BT495" i="22"/>
  <c r="BT496" i="22"/>
  <c r="BT497" i="22"/>
  <c r="BT498" i="22"/>
  <c r="BT499" i="22"/>
  <c r="BT500" i="22"/>
  <c r="BT501" i="22"/>
  <c r="BT502" i="22"/>
  <c r="BT503" i="22"/>
  <c r="BT504" i="22"/>
  <c r="BT505" i="22"/>
  <c r="BT506" i="22"/>
  <c r="BT507" i="22"/>
  <c r="BT508" i="22"/>
  <c r="BT509" i="22"/>
  <c r="BT510" i="22"/>
  <c r="BT511" i="22"/>
  <c r="BT512" i="22"/>
  <c r="BT513" i="22"/>
  <c r="BT514" i="22"/>
  <c r="BT515" i="22"/>
  <c r="BT516" i="22"/>
  <c r="BT517" i="22"/>
  <c r="BT518" i="22"/>
  <c r="BT519" i="22"/>
  <c r="BT520" i="22"/>
  <c r="BT521" i="22"/>
  <c r="BT522" i="22"/>
  <c r="BT523" i="22"/>
  <c r="BT524" i="22"/>
  <c r="BT525" i="22"/>
  <c r="BT526" i="22"/>
  <c r="BT527" i="22"/>
  <c r="BT528" i="22"/>
  <c r="BT529" i="22"/>
  <c r="BT530" i="22"/>
  <c r="BT531" i="22"/>
  <c r="BT532" i="22"/>
  <c r="BT533" i="22"/>
  <c r="BT534" i="22"/>
  <c r="BT535" i="22"/>
  <c r="BT536" i="22"/>
  <c r="BT537" i="22"/>
  <c r="BT538" i="22"/>
  <c r="BT539" i="22"/>
  <c r="BT540" i="22"/>
  <c r="BT541" i="22"/>
  <c r="BT542" i="22"/>
  <c r="BT543" i="22"/>
  <c r="BT544" i="22"/>
  <c r="BT545" i="22"/>
  <c r="BT546" i="22"/>
  <c r="BT547" i="22"/>
  <c r="BT548" i="22"/>
  <c r="BT549" i="22"/>
  <c r="BT550" i="22"/>
  <c r="BT551" i="22"/>
  <c r="BT552" i="22"/>
  <c r="BT553" i="22"/>
  <c r="BT554" i="22"/>
  <c r="BT555" i="22"/>
  <c r="BT556" i="22"/>
  <c r="BT557" i="22"/>
  <c r="BT558" i="22"/>
  <c r="BT559" i="22"/>
  <c r="BT560" i="22"/>
  <c r="BT561" i="22"/>
  <c r="BT562" i="22"/>
  <c r="BT563" i="22"/>
  <c r="BT564" i="22"/>
  <c r="BT565" i="22"/>
  <c r="BT566" i="22"/>
  <c r="BT567" i="22"/>
  <c r="BT568" i="22"/>
  <c r="BT569" i="22"/>
  <c r="BT570" i="22"/>
  <c r="BT571" i="22"/>
  <c r="BT572" i="22"/>
  <c r="BT573" i="22"/>
  <c r="BT574" i="22"/>
  <c r="BT575" i="22"/>
  <c r="BT576" i="22"/>
  <c r="BT577" i="22"/>
  <c r="BT578" i="22"/>
  <c r="BT579" i="22"/>
  <c r="BT580" i="22"/>
  <c r="BT581" i="22"/>
  <c r="BT582" i="22"/>
  <c r="BT583" i="22"/>
  <c r="BT584" i="22"/>
  <c r="BT585" i="22"/>
  <c r="BT586" i="22"/>
  <c r="BT587" i="22"/>
  <c r="BT588" i="22"/>
  <c r="BT589" i="22"/>
  <c r="BT590" i="22"/>
  <c r="BT591" i="22"/>
  <c r="BT592" i="22"/>
  <c r="BT593" i="22"/>
  <c r="BT594" i="22"/>
  <c r="BT595" i="22"/>
  <c r="BT596" i="22"/>
  <c r="BT597" i="22"/>
  <c r="BT598" i="22"/>
  <c r="BT599" i="22"/>
  <c r="BT600" i="22"/>
  <c r="BT601" i="22"/>
  <c r="BT602" i="22"/>
  <c r="BT603" i="22"/>
  <c r="BT604" i="22"/>
  <c r="BT605" i="22"/>
  <c r="BT606" i="22"/>
  <c r="BT607" i="22"/>
  <c r="BT608" i="22"/>
  <c r="BT609" i="22"/>
  <c r="BT610" i="22"/>
  <c r="BT611" i="22"/>
  <c r="BT612" i="22"/>
  <c r="BT613" i="22"/>
  <c r="BT614" i="22"/>
  <c r="BT615" i="22"/>
  <c r="BT616" i="22"/>
  <c r="BT617" i="22"/>
  <c r="BT618" i="22"/>
  <c r="BT619" i="22"/>
  <c r="BT620" i="22"/>
  <c r="BT621" i="22"/>
  <c r="BT622" i="22"/>
  <c r="BT623" i="22"/>
  <c r="BT624" i="22"/>
  <c r="BT625" i="22"/>
  <c r="BT626" i="22"/>
  <c r="BT627" i="22"/>
  <c r="BT628" i="22"/>
  <c r="BT629" i="22"/>
  <c r="BT630" i="22"/>
  <c r="BT631" i="22"/>
  <c r="BT632" i="22"/>
  <c r="BT633" i="22"/>
  <c r="BT634" i="22"/>
  <c r="BT635" i="22"/>
  <c r="BT636" i="22"/>
  <c r="BT637" i="22"/>
  <c r="BT638" i="22"/>
  <c r="BT639" i="22"/>
  <c r="BT640" i="22"/>
  <c r="BT641" i="22"/>
  <c r="BT642" i="22"/>
  <c r="BT643" i="22"/>
  <c r="BT644" i="22"/>
  <c r="BT645" i="22"/>
  <c r="BT646" i="22"/>
  <c r="BT647" i="22"/>
  <c r="BT648" i="22"/>
  <c r="BT649" i="22"/>
  <c r="BT650" i="22"/>
  <c r="BT651" i="22"/>
  <c r="BT652" i="22"/>
  <c r="BT653" i="22"/>
  <c r="BT654" i="22"/>
  <c r="BT655" i="22"/>
  <c r="BT656" i="22"/>
  <c r="BT657" i="22"/>
  <c r="BT658" i="22"/>
  <c r="BT659" i="22"/>
  <c r="BT660" i="22"/>
  <c r="BT661" i="22"/>
  <c r="BT662" i="22"/>
  <c r="BT663" i="22"/>
  <c r="BT664" i="22"/>
  <c r="BT665" i="22"/>
  <c r="BT666" i="22"/>
  <c r="BT667" i="22"/>
  <c r="BT668" i="22"/>
  <c r="BT669" i="22"/>
  <c r="BT670" i="22"/>
  <c r="BT671" i="22"/>
  <c r="BT672" i="22"/>
  <c r="BT673" i="22"/>
  <c r="BT674" i="22"/>
  <c r="BT675" i="22"/>
  <c r="BT676" i="22"/>
  <c r="BT677" i="22"/>
  <c r="BT678" i="22"/>
  <c r="BT679" i="22"/>
  <c r="BT680" i="22"/>
  <c r="BT681" i="22"/>
  <c r="BT682" i="22"/>
  <c r="BT683" i="22"/>
  <c r="BT684" i="22"/>
  <c r="BT685" i="22"/>
  <c r="BT686" i="22"/>
  <c r="BT687" i="22"/>
  <c r="BT688" i="22"/>
  <c r="BT689" i="22"/>
  <c r="BT690" i="22"/>
  <c r="BT691" i="22"/>
  <c r="BT692" i="22"/>
  <c r="BT693" i="22"/>
  <c r="BT694" i="22"/>
  <c r="BT695" i="22"/>
  <c r="BT696" i="22"/>
  <c r="BT697" i="22"/>
  <c r="BT698" i="22"/>
  <c r="BT699" i="22"/>
  <c r="BT700" i="22"/>
  <c r="BT701" i="22"/>
  <c r="BT702" i="22"/>
  <c r="BT703" i="22"/>
  <c r="BT704" i="22"/>
  <c r="BT705" i="22"/>
  <c r="BT706" i="22"/>
  <c r="BT707" i="22"/>
  <c r="BT708" i="22"/>
  <c r="BT709" i="22"/>
  <c r="BT710" i="22"/>
  <c r="BT711" i="22"/>
  <c r="BT712" i="22"/>
  <c r="BT713" i="22"/>
  <c r="BT714" i="22"/>
  <c r="BT715" i="22"/>
  <c r="BT716" i="22"/>
  <c r="BT717" i="22"/>
  <c r="BT718" i="22"/>
  <c r="BT719" i="22"/>
  <c r="BT720" i="22"/>
  <c r="BT721" i="22"/>
  <c r="BT722" i="22"/>
  <c r="BT723" i="22"/>
  <c r="BT724" i="22"/>
  <c r="BT725" i="22"/>
  <c r="BT726" i="22"/>
  <c r="BT727" i="22"/>
  <c r="BT728" i="22"/>
  <c r="BT729" i="22"/>
  <c r="BT730" i="22"/>
  <c r="BT731" i="22"/>
  <c r="BT732" i="22"/>
  <c r="BT733" i="22"/>
  <c r="BT734" i="22"/>
  <c r="BT735" i="22"/>
  <c r="BT736" i="22"/>
  <c r="BT737" i="22"/>
  <c r="BT738" i="22"/>
  <c r="BT739" i="22"/>
  <c r="BT740" i="22"/>
  <c r="BT741" i="22"/>
  <c r="BT742" i="22"/>
  <c r="BT743" i="22"/>
  <c r="BT744" i="22"/>
  <c r="BT745" i="22"/>
  <c r="BT746" i="22"/>
  <c r="BT747" i="22"/>
  <c r="BT748" i="22"/>
  <c r="BT749" i="22"/>
  <c r="BT750" i="22"/>
  <c r="BT751" i="22"/>
  <c r="BT752" i="22"/>
  <c r="BT753" i="22"/>
  <c r="BT754" i="22"/>
  <c r="BT755" i="22"/>
  <c r="BT756" i="22"/>
  <c r="BT757" i="22"/>
  <c r="BT758" i="22"/>
  <c r="BT759" i="22"/>
  <c r="BT760" i="22"/>
  <c r="BT761" i="22"/>
  <c r="BT762" i="22"/>
  <c r="BT763" i="22"/>
  <c r="BT764" i="22"/>
  <c r="BT765" i="22"/>
  <c r="BT766" i="22"/>
  <c r="BT767" i="22"/>
  <c r="BT768" i="22"/>
  <c r="BT769" i="22"/>
  <c r="BT770" i="22"/>
  <c r="BT771" i="22"/>
  <c r="BT772" i="22"/>
  <c r="BT773" i="22"/>
  <c r="BT774" i="22"/>
  <c r="BT775" i="22"/>
  <c r="BT776" i="22"/>
  <c r="BT777" i="22"/>
  <c r="BT778" i="22"/>
  <c r="BT779" i="22"/>
  <c r="BT780" i="22"/>
  <c r="BT781" i="22"/>
  <c r="BT782" i="22"/>
  <c r="BT783" i="22"/>
  <c r="BT784" i="22"/>
  <c r="BT785" i="22"/>
  <c r="BT786" i="22"/>
  <c r="BT787" i="22"/>
  <c r="BT788" i="22"/>
  <c r="BT789" i="22"/>
  <c r="BT790" i="22"/>
  <c r="BT791" i="22"/>
  <c r="BT792" i="22"/>
  <c r="BT793" i="22"/>
  <c r="BT794" i="22"/>
  <c r="BT795" i="22"/>
  <c r="BT796" i="22"/>
  <c r="BT797" i="22"/>
  <c r="BT798" i="22"/>
  <c r="BT799" i="22"/>
  <c r="BT800" i="22"/>
  <c r="BT801" i="22"/>
  <c r="BT802" i="22"/>
  <c r="BT803" i="22"/>
  <c r="BT804" i="22"/>
  <c r="BT805" i="22"/>
  <c r="BT806" i="22"/>
  <c r="BT807" i="22"/>
  <c r="BT808" i="22"/>
  <c r="BT809" i="22"/>
  <c r="BT810" i="22"/>
  <c r="BT811" i="22"/>
  <c r="BT812" i="22"/>
  <c r="BT813" i="22"/>
  <c r="BT814" i="22"/>
  <c r="BT815" i="22"/>
  <c r="BT816" i="22"/>
  <c r="BT817" i="22"/>
  <c r="BT818" i="22"/>
  <c r="BT819" i="22"/>
  <c r="BT820" i="22"/>
  <c r="BT821" i="22"/>
  <c r="BT822" i="22"/>
  <c r="BT823" i="22"/>
  <c r="BT824" i="22"/>
  <c r="BT825" i="22"/>
  <c r="BT826" i="22"/>
  <c r="BT827" i="22"/>
  <c r="BT828" i="22"/>
  <c r="BT829" i="22"/>
  <c r="BT830" i="22"/>
  <c r="BT831" i="22"/>
  <c r="BT832" i="22"/>
  <c r="BT833" i="22"/>
  <c r="BT834" i="22"/>
  <c r="BT835" i="22"/>
  <c r="BT836" i="22"/>
  <c r="BT837" i="22"/>
  <c r="BT838" i="22"/>
  <c r="BT839" i="22"/>
  <c r="BT840" i="22"/>
  <c r="BT841" i="22"/>
  <c r="BT842" i="22"/>
  <c r="BT843" i="22"/>
  <c r="BT844" i="22"/>
  <c r="BT845" i="22"/>
  <c r="BT846" i="22"/>
  <c r="BT847" i="22"/>
  <c r="BT848" i="22"/>
  <c r="BT849" i="22"/>
  <c r="BT850" i="22"/>
  <c r="BT851" i="22"/>
  <c r="BT852" i="22"/>
  <c r="BT853" i="22"/>
  <c r="BT854" i="22"/>
  <c r="BT855" i="22"/>
  <c r="BT856" i="22"/>
  <c r="BT857" i="22"/>
  <c r="BT858" i="22"/>
  <c r="BT859" i="22"/>
  <c r="BT860" i="22"/>
  <c r="BT861" i="22"/>
  <c r="BT862" i="22"/>
  <c r="BT863" i="22"/>
  <c r="BT864" i="22"/>
  <c r="BT865" i="22"/>
  <c r="BT866" i="22"/>
  <c r="BT867" i="22"/>
  <c r="BT868" i="22"/>
  <c r="BT869" i="22"/>
  <c r="BT870" i="22"/>
  <c r="BT871" i="22"/>
  <c r="BT872" i="22"/>
  <c r="BT873" i="22"/>
  <c r="BT874" i="22"/>
  <c r="BT875" i="22"/>
  <c r="BT876" i="22"/>
  <c r="BT877" i="22"/>
  <c r="BT878" i="22"/>
  <c r="BT879" i="22"/>
  <c r="BT880" i="22"/>
  <c r="BT881" i="22"/>
  <c r="BT882" i="22"/>
  <c r="BT883" i="22"/>
  <c r="BT884" i="22"/>
  <c r="BT885" i="22"/>
  <c r="BT886" i="22"/>
  <c r="BT887" i="22"/>
  <c r="BT888" i="22"/>
  <c r="BT889" i="22"/>
  <c r="BT890" i="22"/>
  <c r="BT891" i="22"/>
  <c r="BT892" i="22"/>
  <c r="BT893" i="22"/>
  <c r="BT894" i="22"/>
  <c r="BT895" i="22"/>
  <c r="BT896" i="22"/>
  <c r="BT897" i="22"/>
  <c r="BT898" i="22"/>
  <c r="BT899" i="22"/>
  <c r="BT900" i="22"/>
  <c r="BT901" i="22"/>
  <c r="BT902" i="22"/>
  <c r="BT903" i="22"/>
  <c r="BT904" i="22"/>
  <c r="BT905" i="22"/>
  <c r="BT906" i="22"/>
  <c r="BT907" i="22"/>
  <c r="BT908" i="22"/>
  <c r="BT909" i="22"/>
  <c r="BT910" i="22"/>
  <c r="BT911" i="22"/>
  <c r="BT912" i="22"/>
  <c r="BT913" i="22"/>
  <c r="BT914" i="22"/>
  <c r="BT915" i="22"/>
  <c r="BT916" i="22"/>
  <c r="BT917" i="22"/>
  <c r="BT918" i="22"/>
  <c r="BT919" i="22"/>
  <c r="BT920" i="22"/>
  <c r="BT921" i="22"/>
  <c r="BT922" i="22"/>
  <c r="BT923" i="22"/>
  <c r="BT924" i="22"/>
  <c r="BT925" i="22"/>
  <c r="BT926" i="22"/>
  <c r="BT927" i="22"/>
  <c r="BT928" i="22"/>
  <c r="BT929" i="22"/>
  <c r="BT930" i="22"/>
  <c r="BT931" i="22"/>
  <c r="BT932" i="22"/>
  <c r="BT933" i="22"/>
  <c r="BT934" i="22"/>
  <c r="BT935" i="22"/>
  <c r="BT936" i="22"/>
  <c r="BT937" i="22"/>
  <c r="BT938" i="22"/>
  <c r="BT939" i="22"/>
  <c r="BT940" i="22"/>
  <c r="BT941" i="22"/>
  <c r="BT942" i="22"/>
  <c r="BT943" i="22"/>
  <c r="BT944" i="22"/>
  <c r="BT945" i="22"/>
  <c r="BT946" i="22"/>
  <c r="BT947" i="22"/>
  <c r="BT948" i="22"/>
  <c r="BT949" i="22"/>
  <c r="BT950" i="22"/>
  <c r="BT951" i="22"/>
  <c r="BT952" i="22"/>
  <c r="BT953" i="22"/>
  <c r="BT954" i="22"/>
  <c r="BT955" i="22"/>
  <c r="BT956" i="22"/>
  <c r="BT957" i="22"/>
  <c r="BT958" i="22"/>
  <c r="BT959" i="22"/>
  <c r="BT960" i="22"/>
  <c r="BT961" i="22"/>
  <c r="BT962" i="22"/>
  <c r="BT963" i="22"/>
  <c r="BT964" i="22"/>
  <c r="BT965" i="22"/>
  <c r="BT966" i="22"/>
  <c r="BT967" i="22"/>
  <c r="BT968" i="22"/>
  <c r="BT969" i="22"/>
  <c r="BT970" i="22"/>
  <c r="BT971" i="22"/>
  <c r="BT972" i="22"/>
  <c r="BT973" i="22"/>
  <c r="BT974" i="22"/>
  <c r="BT975" i="22"/>
  <c r="BT976" i="22"/>
  <c r="BT977" i="22"/>
  <c r="BT978" i="22"/>
  <c r="BT979" i="22"/>
  <c r="BT980" i="22"/>
  <c r="BT981" i="22"/>
  <c r="BT982" i="22"/>
  <c r="BT983" i="22"/>
  <c r="BT984" i="22"/>
  <c r="BT985" i="22"/>
  <c r="BT986" i="22"/>
  <c r="BT987" i="22"/>
  <c r="BT988" i="22"/>
  <c r="BT989" i="22"/>
  <c r="BT990" i="22"/>
  <c r="BT991" i="22"/>
  <c r="BT992" i="22"/>
  <c r="BT993" i="22"/>
  <c r="BT994" i="22"/>
  <c r="BT995" i="22"/>
  <c r="BT996" i="22"/>
  <c r="BT997" i="22"/>
  <c r="BT998" i="22"/>
  <c r="BT999" i="22"/>
  <c r="BT1000" i="22"/>
  <c r="BT1001" i="22"/>
  <c r="BT1002" i="22"/>
  <c r="BT1003" i="22"/>
  <c r="BT1004" i="22"/>
  <c r="BT1005" i="22"/>
  <c r="BT1006" i="22"/>
  <c r="BT1007" i="22"/>
  <c r="BT1008" i="22"/>
  <c r="BT1009" i="22"/>
  <c r="BT1010" i="22"/>
  <c r="BT1011" i="22"/>
  <c r="BT1012" i="22"/>
  <c r="BT1013" i="22"/>
  <c r="BT1014" i="22"/>
  <c r="BT1015" i="22"/>
  <c r="BT1016" i="22"/>
  <c r="BT1017" i="22"/>
  <c r="BT1018" i="22"/>
  <c r="BS4" i="22"/>
  <c r="BS5" i="22"/>
  <c r="BS6" i="22"/>
  <c r="BS7" i="22"/>
  <c r="BS8" i="22"/>
  <c r="BS9" i="22"/>
  <c r="BS10" i="22"/>
  <c r="BS11" i="22"/>
  <c r="BS12" i="22"/>
  <c r="BS13" i="22"/>
  <c r="BS14" i="22"/>
  <c r="BS15" i="22"/>
  <c r="BS16" i="22"/>
  <c r="BS17" i="22"/>
  <c r="BS18" i="22"/>
  <c r="BS19" i="22"/>
  <c r="BS20" i="22"/>
  <c r="BS21" i="22"/>
  <c r="BS22" i="22"/>
  <c r="BS23" i="22"/>
  <c r="BS24" i="22"/>
  <c r="BS25" i="22"/>
  <c r="BS26" i="22"/>
  <c r="BS27" i="22"/>
  <c r="BS28" i="22"/>
  <c r="BS29" i="22"/>
  <c r="BS30" i="22"/>
  <c r="BS31" i="22"/>
  <c r="BS32" i="22"/>
  <c r="BS33" i="22"/>
  <c r="BS34" i="22"/>
  <c r="BS35" i="22"/>
  <c r="BS36" i="22"/>
  <c r="BS37" i="22"/>
  <c r="BS38" i="22"/>
  <c r="BS39" i="22"/>
  <c r="BS40" i="22"/>
  <c r="BS41" i="22"/>
  <c r="BS42" i="22"/>
  <c r="BS43" i="22"/>
  <c r="BS44" i="22"/>
  <c r="BS45" i="22"/>
  <c r="BS46" i="22"/>
  <c r="BS47" i="22"/>
  <c r="BS48" i="22"/>
  <c r="BS49" i="22"/>
  <c r="BS50" i="22"/>
  <c r="BS51" i="22"/>
  <c r="BS52" i="22"/>
  <c r="BS53" i="22"/>
  <c r="BS54" i="22"/>
  <c r="BS55" i="22"/>
  <c r="BS56" i="22"/>
  <c r="BS57" i="22"/>
  <c r="BS58" i="22"/>
  <c r="BS59" i="22"/>
  <c r="BS60" i="22"/>
  <c r="BS61" i="22"/>
  <c r="BS62" i="22"/>
  <c r="BS63" i="22"/>
  <c r="BS64" i="22"/>
  <c r="BS65" i="22"/>
  <c r="BS66" i="22"/>
  <c r="BS67" i="22"/>
  <c r="BS68" i="22"/>
  <c r="BS69" i="22"/>
  <c r="BS70" i="22"/>
  <c r="BS71" i="22"/>
  <c r="BS72" i="22"/>
  <c r="BS73" i="22"/>
  <c r="BS74" i="22"/>
  <c r="BS75" i="22"/>
  <c r="BS76" i="22"/>
  <c r="BS77" i="22"/>
  <c r="BS78" i="22"/>
  <c r="BS79" i="22"/>
  <c r="BS80" i="22"/>
  <c r="BS81" i="22"/>
  <c r="BS82" i="22"/>
  <c r="BS83" i="22"/>
  <c r="BS84" i="22"/>
  <c r="BS85" i="22"/>
  <c r="BS86" i="22"/>
  <c r="BS87" i="22"/>
  <c r="BS88" i="22"/>
  <c r="BS89" i="22"/>
  <c r="BS90" i="22"/>
  <c r="BS91" i="22"/>
  <c r="BS92" i="22"/>
  <c r="BS93" i="22"/>
  <c r="BS94" i="22"/>
  <c r="BS95" i="22"/>
  <c r="BS96" i="22"/>
  <c r="BS97" i="22"/>
  <c r="BS98" i="22"/>
  <c r="BS99" i="22"/>
  <c r="BS100" i="22"/>
  <c r="BS101" i="22"/>
  <c r="BS102" i="22"/>
  <c r="BS103" i="22"/>
  <c r="BS104" i="22"/>
  <c r="BS105" i="22"/>
  <c r="BS106" i="22"/>
  <c r="BS107" i="22"/>
  <c r="BS108" i="22"/>
  <c r="BS109" i="22"/>
  <c r="BS110" i="22"/>
  <c r="BS111" i="22"/>
  <c r="BS112" i="22"/>
  <c r="BS113" i="22"/>
  <c r="BS114" i="22"/>
  <c r="BS115" i="22"/>
  <c r="BS116" i="22"/>
  <c r="BS117" i="22"/>
  <c r="BS118" i="22"/>
  <c r="BS119" i="22"/>
  <c r="BS120" i="22"/>
  <c r="BS121" i="22"/>
  <c r="BS122" i="22"/>
  <c r="BS123" i="22"/>
  <c r="BS124" i="22"/>
  <c r="BS125" i="22"/>
  <c r="BS126" i="22"/>
  <c r="BS127" i="22"/>
  <c r="BS128" i="22"/>
  <c r="BS129" i="22"/>
  <c r="BS130" i="22"/>
  <c r="BS131" i="22"/>
  <c r="BS132" i="22"/>
  <c r="BS133" i="22"/>
  <c r="BS134" i="22"/>
  <c r="BS135" i="22"/>
  <c r="BS136" i="22"/>
  <c r="BS137" i="22"/>
  <c r="BS138" i="22"/>
  <c r="BS139" i="22"/>
  <c r="BS140" i="22"/>
  <c r="BS141" i="22"/>
  <c r="BS142" i="22"/>
  <c r="BS143" i="22"/>
  <c r="BS144" i="22"/>
  <c r="BS145" i="22"/>
  <c r="BS146" i="22"/>
  <c r="BS147" i="22"/>
  <c r="BS148" i="22"/>
  <c r="BS149" i="22"/>
  <c r="BS150" i="22"/>
  <c r="BS151" i="22"/>
  <c r="BS152" i="22"/>
  <c r="BS153" i="22"/>
  <c r="BS154" i="22"/>
  <c r="BS155" i="22"/>
  <c r="BS156" i="22"/>
  <c r="BS157" i="22"/>
  <c r="BS158" i="22"/>
  <c r="BS159" i="22"/>
  <c r="BS160" i="22"/>
  <c r="BS161" i="22"/>
  <c r="BS162" i="22"/>
  <c r="BS163" i="22"/>
  <c r="BS164" i="22"/>
  <c r="BS165" i="22"/>
  <c r="BS166" i="22"/>
  <c r="BS167" i="22"/>
  <c r="BS168" i="22"/>
  <c r="BS169" i="22"/>
  <c r="BS170" i="22"/>
  <c r="BS171" i="22"/>
  <c r="BS172" i="22"/>
  <c r="BS173" i="22"/>
  <c r="BS174" i="22"/>
  <c r="BS175" i="22"/>
  <c r="BS176" i="22"/>
  <c r="BS177" i="22"/>
  <c r="BS178" i="22"/>
  <c r="BS179" i="22"/>
  <c r="BS180" i="22"/>
  <c r="BS181" i="22"/>
  <c r="BS182" i="22"/>
  <c r="BS183" i="22"/>
  <c r="BS184" i="22"/>
  <c r="BS185" i="22"/>
  <c r="BS186" i="22"/>
  <c r="BS187" i="22"/>
  <c r="BS188" i="22"/>
  <c r="BS189" i="22"/>
  <c r="BS190" i="22"/>
  <c r="BS191" i="22"/>
  <c r="BS192" i="22"/>
  <c r="BS193" i="22"/>
  <c r="BS194" i="22"/>
  <c r="BS195" i="22"/>
  <c r="BS196" i="22"/>
  <c r="BS197" i="22"/>
  <c r="BS198" i="22"/>
  <c r="BS199" i="22"/>
  <c r="BS200" i="22"/>
  <c r="BS201" i="22"/>
  <c r="BS202" i="22"/>
  <c r="BS203" i="22"/>
  <c r="BS204" i="22"/>
  <c r="BS205" i="22"/>
  <c r="BS206" i="22"/>
  <c r="BS207" i="22"/>
  <c r="BS208" i="22"/>
  <c r="BS209" i="22"/>
  <c r="BS210" i="22"/>
  <c r="BS211" i="22"/>
  <c r="BS212" i="22"/>
  <c r="BS213" i="22"/>
  <c r="BS214" i="22"/>
  <c r="BS215" i="22"/>
  <c r="BS216" i="22"/>
  <c r="BS217" i="22"/>
  <c r="BS218" i="22"/>
  <c r="BS219" i="22"/>
  <c r="BS220" i="22"/>
  <c r="BS221" i="22"/>
  <c r="BS222" i="22"/>
  <c r="BS223" i="22"/>
  <c r="BS224" i="22"/>
  <c r="BS225" i="22"/>
  <c r="BS226" i="22"/>
  <c r="BS227" i="22"/>
  <c r="BS228" i="22"/>
  <c r="BS229" i="22"/>
  <c r="BS230" i="22"/>
  <c r="BS231" i="22"/>
  <c r="BS232" i="22"/>
  <c r="BS233" i="22"/>
  <c r="BS234" i="22"/>
  <c r="BS235" i="22"/>
  <c r="BS236" i="22"/>
  <c r="BS237" i="22"/>
  <c r="BS238" i="22"/>
  <c r="BS239" i="22"/>
  <c r="BS240" i="22"/>
  <c r="BS241" i="22"/>
  <c r="BS242" i="22"/>
  <c r="BS243" i="22"/>
  <c r="BS244" i="22"/>
  <c r="BS245" i="22"/>
  <c r="BS246" i="22"/>
  <c r="BS247" i="22"/>
  <c r="BS248" i="22"/>
  <c r="BS249" i="22"/>
  <c r="BS250" i="22"/>
  <c r="BS251" i="22"/>
  <c r="BS252" i="22"/>
  <c r="BS253" i="22"/>
  <c r="BS254" i="22"/>
  <c r="BS255" i="22"/>
  <c r="BS256" i="22"/>
  <c r="BS257" i="22"/>
  <c r="BS258" i="22"/>
  <c r="BS259" i="22"/>
  <c r="BS260" i="22"/>
  <c r="BS261" i="22"/>
  <c r="BS262" i="22"/>
  <c r="BS263" i="22"/>
  <c r="BS264" i="22"/>
  <c r="BS265" i="22"/>
  <c r="BS266" i="22"/>
  <c r="BS267" i="22"/>
  <c r="BS268" i="22"/>
  <c r="BS269" i="22"/>
  <c r="BS270" i="22"/>
  <c r="BS271" i="22"/>
  <c r="BS272" i="22"/>
  <c r="BS273" i="22"/>
  <c r="BS274" i="22"/>
  <c r="BS275" i="22"/>
  <c r="BS276" i="22"/>
  <c r="BS277" i="22"/>
  <c r="BS278" i="22"/>
  <c r="BS279" i="22"/>
  <c r="BS280" i="22"/>
  <c r="BS281" i="22"/>
  <c r="BS282" i="22"/>
  <c r="BS283" i="22"/>
  <c r="BS284" i="22"/>
  <c r="BS285" i="22"/>
  <c r="BS286" i="22"/>
  <c r="BS287" i="22"/>
  <c r="BS288" i="22"/>
  <c r="BS289" i="22"/>
  <c r="BS290" i="22"/>
  <c r="BS291" i="22"/>
  <c r="BS292" i="22"/>
  <c r="BS293" i="22"/>
  <c r="BS294" i="22"/>
  <c r="BS295" i="22"/>
  <c r="BS296" i="22"/>
  <c r="BS297" i="22"/>
  <c r="BS298" i="22"/>
  <c r="BS299" i="22"/>
  <c r="BS300" i="22"/>
  <c r="BS301" i="22"/>
  <c r="BS302" i="22"/>
  <c r="BS303" i="22"/>
  <c r="BS304" i="22"/>
  <c r="BS305" i="22"/>
  <c r="BS306" i="22"/>
  <c r="BS307" i="22"/>
  <c r="BS308" i="22"/>
  <c r="BS309" i="22"/>
  <c r="BS310" i="22"/>
  <c r="BS311" i="22"/>
  <c r="BS312" i="22"/>
  <c r="BS313" i="22"/>
  <c r="BS314" i="22"/>
  <c r="BS315" i="22"/>
  <c r="BS316" i="22"/>
  <c r="BS317" i="22"/>
  <c r="BS318" i="22"/>
  <c r="BS319" i="22"/>
  <c r="BS320" i="22"/>
  <c r="BS321" i="22"/>
  <c r="BS322" i="22"/>
  <c r="BS323" i="22"/>
  <c r="BS324" i="22"/>
  <c r="BS325" i="22"/>
  <c r="BS326" i="22"/>
  <c r="BS327" i="22"/>
  <c r="BS328" i="22"/>
  <c r="BS329" i="22"/>
  <c r="BS330" i="22"/>
  <c r="BS331" i="22"/>
  <c r="BS332" i="22"/>
  <c r="BS333" i="22"/>
  <c r="BS334" i="22"/>
  <c r="BS335" i="22"/>
  <c r="BS336" i="22"/>
  <c r="BS337" i="22"/>
  <c r="BS338" i="22"/>
  <c r="BS339" i="22"/>
  <c r="BS340" i="22"/>
  <c r="BS341" i="22"/>
  <c r="BS342" i="22"/>
  <c r="BS343" i="22"/>
  <c r="BS344" i="22"/>
  <c r="BS345" i="22"/>
  <c r="BS346" i="22"/>
  <c r="BS347" i="22"/>
  <c r="BS348" i="22"/>
  <c r="BS349" i="22"/>
  <c r="BS350" i="22"/>
  <c r="BS351" i="22"/>
  <c r="BS352" i="22"/>
  <c r="BS353" i="22"/>
  <c r="BS354" i="22"/>
  <c r="BS355" i="22"/>
  <c r="BS356" i="22"/>
  <c r="BS357" i="22"/>
  <c r="BS358" i="22"/>
  <c r="BS359" i="22"/>
  <c r="BS360" i="22"/>
  <c r="BS361" i="22"/>
  <c r="BS362" i="22"/>
  <c r="BS363" i="22"/>
  <c r="BS364" i="22"/>
  <c r="BS365" i="22"/>
  <c r="BS366" i="22"/>
  <c r="BS367" i="22"/>
  <c r="BS368" i="22"/>
  <c r="BS369" i="22"/>
  <c r="BS370" i="22"/>
  <c r="BS371" i="22"/>
  <c r="BS372" i="22"/>
  <c r="BS373" i="22"/>
  <c r="BS374" i="22"/>
  <c r="BS375" i="22"/>
  <c r="BS376" i="22"/>
  <c r="BS377" i="22"/>
  <c r="BS378" i="22"/>
  <c r="BS379" i="22"/>
  <c r="BS380" i="22"/>
  <c r="BS381" i="22"/>
  <c r="BS382" i="22"/>
  <c r="BS383" i="22"/>
  <c r="BS384" i="22"/>
  <c r="BS385" i="22"/>
  <c r="BS386" i="22"/>
  <c r="BS387" i="22"/>
  <c r="BS388" i="22"/>
  <c r="BS389" i="22"/>
  <c r="BS390" i="22"/>
  <c r="BS391" i="22"/>
  <c r="BS392" i="22"/>
  <c r="BS393" i="22"/>
  <c r="BS394" i="22"/>
  <c r="BS395" i="22"/>
  <c r="BS396" i="22"/>
  <c r="BS397" i="22"/>
  <c r="BS398" i="22"/>
  <c r="BS399" i="22"/>
  <c r="BS400" i="22"/>
  <c r="BS401" i="22"/>
  <c r="BS402" i="22"/>
  <c r="BS403" i="22"/>
  <c r="BS404" i="22"/>
  <c r="BS405" i="22"/>
  <c r="BS406" i="22"/>
  <c r="BS407" i="22"/>
  <c r="BS408" i="22"/>
  <c r="BS409" i="22"/>
  <c r="BS410" i="22"/>
  <c r="BS411" i="22"/>
  <c r="BS412" i="22"/>
  <c r="BS413" i="22"/>
  <c r="BS414" i="22"/>
  <c r="BS415" i="22"/>
  <c r="BS416" i="22"/>
  <c r="BS417" i="22"/>
  <c r="BS418" i="22"/>
  <c r="BS419" i="22"/>
  <c r="BS420" i="22"/>
  <c r="BS421" i="22"/>
  <c r="BS422" i="22"/>
  <c r="BS423" i="22"/>
  <c r="BS424" i="22"/>
  <c r="BS425" i="22"/>
  <c r="BS426" i="22"/>
  <c r="BS427" i="22"/>
  <c r="BS428" i="22"/>
  <c r="BS429" i="22"/>
  <c r="BS430" i="22"/>
  <c r="BS431" i="22"/>
  <c r="BS432" i="22"/>
  <c r="BS433" i="22"/>
  <c r="BS434" i="22"/>
  <c r="BS435" i="22"/>
  <c r="BS436" i="22"/>
  <c r="BS437" i="22"/>
  <c r="BS438" i="22"/>
  <c r="BS439" i="22"/>
  <c r="BS440" i="22"/>
  <c r="BS441" i="22"/>
  <c r="BS442" i="22"/>
  <c r="BS443" i="22"/>
  <c r="BS444" i="22"/>
  <c r="BS445" i="22"/>
  <c r="BS446" i="22"/>
  <c r="BS447" i="22"/>
  <c r="BS448" i="22"/>
  <c r="BS449" i="22"/>
  <c r="BS450" i="22"/>
  <c r="BS451" i="22"/>
  <c r="BS452" i="22"/>
  <c r="BS453" i="22"/>
  <c r="BS454" i="22"/>
  <c r="BS455" i="22"/>
  <c r="BS456" i="22"/>
  <c r="BS457" i="22"/>
  <c r="BS458" i="22"/>
  <c r="BS459" i="22"/>
  <c r="BS460" i="22"/>
  <c r="BS461" i="22"/>
  <c r="BS462" i="22"/>
  <c r="BS463" i="22"/>
  <c r="BS464" i="22"/>
  <c r="BS465" i="22"/>
  <c r="BS466" i="22"/>
  <c r="BS467" i="22"/>
  <c r="BS468" i="22"/>
  <c r="BS469" i="22"/>
  <c r="BS470" i="22"/>
  <c r="BS471" i="22"/>
  <c r="BS472" i="22"/>
  <c r="BS473" i="22"/>
  <c r="BS474" i="22"/>
  <c r="BS475" i="22"/>
  <c r="BS476" i="22"/>
  <c r="BS477" i="22"/>
  <c r="BS478" i="22"/>
  <c r="BS479" i="22"/>
  <c r="BS480" i="22"/>
  <c r="BS481" i="22"/>
  <c r="BS482" i="22"/>
  <c r="BS483" i="22"/>
  <c r="BS484" i="22"/>
  <c r="BS485" i="22"/>
  <c r="BS486" i="22"/>
  <c r="BS487" i="22"/>
  <c r="BS488" i="22"/>
  <c r="BS489" i="22"/>
  <c r="BS490" i="22"/>
  <c r="BS491" i="22"/>
  <c r="BS492" i="22"/>
  <c r="BS493" i="22"/>
  <c r="BS494" i="22"/>
  <c r="BS495" i="22"/>
  <c r="BS496" i="22"/>
  <c r="BS497" i="22"/>
  <c r="BS498" i="22"/>
  <c r="BS499" i="22"/>
  <c r="BS500" i="22"/>
  <c r="BS501" i="22"/>
  <c r="BS502" i="22"/>
  <c r="BS503" i="22"/>
  <c r="BS504" i="22"/>
  <c r="BS505" i="22"/>
  <c r="BS506" i="22"/>
  <c r="BS507" i="22"/>
  <c r="BS508" i="22"/>
  <c r="BS509" i="22"/>
  <c r="BS510" i="22"/>
  <c r="BS511" i="22"/>
  <c r="BS512" i="22"/>
  <c r="BS513" i="22"/>
  <c r="BS514" i="22"/>
  <c r="BS515" i="22"/>
  <c r="BS516" i="22"/>
  <c r="BS517" i="22"/>
  <c r="BS518" i="22"/>
  <c r="BS519" i="22"/>
  <c r="BS520" i="22"/>
  <c r="BS521" i="22"/>
  <c r="BS522" i="22"/>
  <c r="BS523" i="22"/>
  <c r="BS524" i="22"/>
  <c r="BS525" i="22"/>
  <c r="BS526" i="22"/>
  <c r="BS527" i="22"/>
  <c r="BS528" i="22"/>
  <c r="BS529" i="22"/>
  <c r="BS530" i="22"/>
  <c r="BS531" i="22"/>
  <c r="BS532" i="22"/>
  <c r="BS533" i="22"/>
  <c r="BS534" i="22"/>
  <c r="BS535" i="22"/>
  <c r="BS536" i="22"/>
  <c r="BS537" i="22"/>
  <c r="BS538" i="22"/>
  <c r="BS539" i="22"/>
  <c r="BS540" i="22"/>
  <c r="BS541" i="22"/>
  <c r="BS542" i="22"/>
  <c r="BS543" i="22"/>
  <c r="BS544" i="22"/>
  <c r="BS545" i="22"/>
  <c r="BS546" i="22"/>
  <c r="BS547" i="22"/>
  <c r="BS548" i="22"/>
  <c r="BS549" i="22"/>
  <c r="BS550" i="22"/>
  <c r="BS551" i="22"/>
  <c r="BS552" i="22"/>
  <c r="BS553" i="22"/>
  <c r="BS554" i="22"/>
  <c r="BS555" i="22"/>
  <c r="BS556" i="22"/>
  <c r="BS557" i="22"/>
  <c r="BS558" i="22"/>
  <c r="BS559" i="22"/>
  <c r="BS560" i="22"/>
  <c r="BS561" i="22"/>
  <c r="BS562" i="22"/>
  <c r="BS563" i="22"/>
  <c r="BS564" i="22"/>
  <c r="BS565" i="22"/>
  <c r="BS566" i="22"/>
  <c r="BS567" i="22"/>
  <c r="BS568" i="22"/>
  <c r="BS569" i="22"/>
  <c r="BS570" i="22"/>
  <c r="BS571" i="22"/>
  <c r="BS572" i="22"/>
  <c r="BS573" i="22"/>
  <c r="BS574" i="22"/>
  <c r="BS575" i="22"/>
  <c r="BS576" i="22"/>
  <c r="BS577" i="22"/>
  <c r="BS578" i="22"/>
  <c r="BS579" i="22"/>
  <c r="BS580" i="22"/>
  <c r="BS581" i="22"/>
  <c r="BS582" i="22"/>
  <c r="BS583" i="22"/>
  <c r="BS584" i="22"/>
  <c r="BS585" i="22"/>
  <c r="BS586" i="22"/>
  <c r="BS587" i="22"/>
  <c r="BS588" i="22"/>
  <c r="BS589" i="22"/>
  <c r="BS590" i="22"/>
  <c r="BS591" i="22"/>
  <c r="BS592" i="22"/>
  <c r="BS593" i="22"/>
  <c r="BS594" i="22"/>
  <c r="BS595" i="22"/>
  <c r="BS596" i="22"/>
  <c r="BS597" i="22"/>
  <c r="BS598" i="22"/>
  <c r="BS599" i="22"/>
  <c r="BS600" i="22"/>
  <c r="BS601" i="22"/>
  <c r="BS602" i="22"/>
  <c r="BS603" i="22"/>
  <c r="BS604" i="22"/>
  <c r="BS605" i="22"/>
  <c r="BS606" i="22"/>
  <c r="BS607" i="22"/>
  <c r="BS608" i="22"/>
  <c r="BS609" i="22"/>
  <c r="BS610" i="22"/>
  <c r="BS611" i="22"/>
  <c r="BS612" i="22"/>
  <c r="BS613" i="22"/>
  <c r="BS614" i="22"/>
  <c r="BS615" i="22"/>
  <c r="BS616" i="22"/>
  <c r="BS617" i="22"/>
  <c r="BS618" i="22"/>
  <c r="BS619" i="22"/>
  <c r="BS620" i="22"/>
  <c r="BS621" i="22"/>
  <c r="BS622" i="22"/>
  <c r="BS623" i="22"/>
  <c r="BS624" i="22"/>
  <c r="BS625" i="22"/>
  <c r="BS626" i="22"/>
  <c r="BS627" i="22"/>
  <c r="BS628" i="22"/>
  <c r="BS629" i="22"/>
  <c r="BS630" i="22"/>
  <c r="BS631" i="22"/>
  <c r="BS632" i="22"/>
  <c r="BS633" i="22"/>
  <c r="BS634" i="22"/>
  <c r="BS635" i="22"/>
  <c r="BS636" i="22"/>
  <c r="BS637" i="22"/>
  <c r="BS638" i="22"/>
  <c r="BS639" i="22"/>
  <c r="BS640" i="22"/>
  <c r="BS641" i="22"/>
  <c r="BS642" i="22"/>
  <c r="BS643" i="22"/>
  <c r="BS644" i="22"/>
  <c r="BS645" i="22"/>
  <c r="BS646" i="22"/>
  <c r="BS647" i="22"/>
  <c r="BS648" i="22"/>
  <c r="BS649" i="22"/>
  <c r="BS650" i="22"/>
  <c r="BS651" i="22"/>
  <c r="BS652" i="22"/>
  <c r="BS653" i="22"/>
  <c r="BS654" i="22"/>
  <c r="BS655" i="22"/>
  <c r="BS656" i="22"/>
  <c r="BS657" i="22"/>
  <c r="BS658" i="22"/>
  <c r="BS659" i="22"/>
  <c r="BS660" i="22"/>
  <c r="BS661" i="22"/>
  <c r="BS662" i="22"/>
  <c r="BS663" i="22"/>
  <c r="BS664" i="22"/>
  <c r="BS665" i="22"/>
  <c r="BS666" i="22"/>
  <c r="BS667" i="22"/>
  <c r="BS668" i="22"/>
  <c r="BS669" i="22"/>
  <c r="BS670" i="22"/>
  <c r="BS671" i="22"/>
  <c r="BS672" i="22"/>
  <c r="BS673" i="22"/>
  <c r="BS674" i="22"/>
  <c r="BS675" i="22"/>
  <c r="BS676" i="22"/>
  <c r="BS677" i="22"/>
  <c r="BS678" i="22"/>
  <c r="BS679" i="22"/>
  <c r="BS680" i="22"/>
  <c r="BS681" i="22"/>
  <c r="BS682" i="22"/>
  <c r="BS683" i="22"/>
  <c r="BS684" i="22"/>
  <c r="BS685" i="22"/>
  <c r="BS686" i="22"/>
  <c r="BS687" i="22"/>
  <c r="BS688" i="22"/>
  <c r="BS689" i="22"/>
  <c r="BS690" i="22"/>
  <c r="BS691" i="22"/>
  <c r="BS692" i="22"/>
  <c r="BS693" i="22"/>
  <c r="BS694" i="22"/>
  <c r="BS695" i="22"/>
  <c r="BS696" i="22"/>
  <c r="BS697" i="22"/>
  <c r="BS698" i="22"/>
  <c r="BS699" i="22"/>
  <c r="BS700" i="22"/>
  <c r="BS701" i="22"/>
  <c r="BS702" i="22"/>
  <c r="BS703" i="22"/>
  <c r="BS704" i="22"/>
  <c r="BS705" i="22"/>
  <c r="BS706" i="22"/>
  <c r="BS707" i="22"/>
  <c r="BS708" i="22"/>
  <c r="BS709" i="22"/>
  <c r="BS710" i="22"/>
  <c r="BS711" i="22"/>
  <c r="BS712" i="22"/>
  <c r="BS713" i="22"/>
  <c r="BS714" i="22"/>
  <c r="BS715" i="22"/>
  <c r="BS716" i="22"/>
  <c r="BS717" i="22"/>
  <c r="BS718" i="22"/>
  <c r="BS719" i="22"/>
  <c r="BS720" i="22"/>
  <c r="BS721" i="22"/>
  <c r="BS722" i="22"/>
  <c r="BS723" i="22"/>
  <c r="BS724" i="22"/>
  <c r="BS725" i="22"/>
  <c r="BS726" i="22"/>
  <c r="BS727" i="22"/>
  <c r="BS728" i="22"/>
  <c r="BS729" i="22"/>
  <c r="BS730" i="22"/>
  <c r="BS731" i="22"/>
  <c r="BS732" i="22"/>
  <c r="BS733" i="22"/>
  <c r="BS734" i="22"/>
  <c r="BS735" i="22"/>
  <c r="BS736" i="22"/>
  <c r="BS737" i="22"/>
  <c r="BS738" i="22"/>
  <c r="BS739" i="22"/>
  <c r="BS740" i="22"/>
  <c r="BS741" i="22"/>
  <c r="BS742" i="22"/>
  <c r="BS743" i="22"/>
  <c r="BS744" i="22"/>
  <c r="BS745" i="22"/>
  <c r="BS746" i="22"/>
  <c r="BS747" i="22"/>
  <c r="BS748" i="22"/>
  <c r="BS749" i="22"/>
  <c r="BS750" i="22"/>
  <c r="BS751" i="22"/>
  <c r="BS752" i="22"/>
  <c r="BS753" i="22"/>
  <c r="BS754" i="22"/>
  <c r="BS755" i="22"/>
  <c r="BS756" i="22"/>
  <c r="BS757" i="22"/>
  <c r="BS758" i="22"/>
  <c r="BS759" i="22"/>
  <c r="BS760" i="22"/>
  <c r="BS761" i="22"/>
  <c r="BS762" i="22"/>
  <c r="BS763" i="22"/>
  <c r="BS764" i="22"/>
  <c r="BS765" i="22"/>
  <c r="BS766" i="22"/>
  <c r="BS767" i="22"/>
  <c r="BS768" i="22"/>
  <c r="BS769" i="22"/>
  <c r="BS770" i="22"/>
  <c r="BS771" i="22"/>
  <c r="BS772" i="22"/>
  <c r="BS773" i="22"/>
  <c r="BS774" i="22"/>
  <c r="BS775" i="22"/>
  <c r="BS776" i="22"/>
  <c r="BS777" i="22"/>
  <c r="BS778" i="22"/>
  <c r="BS779" i="22"/>
  <c r="BS780" i="22"/>
  <c r="BS781" i="22"/>
  <c r="BS782" i="22"/>
  <c r="BS783" i="22"/>
  <c r="BS784" i="22"/>
  <c r="BS785" i="22"/>
  <c r="BS786" i="22"/>
  <c r="BS787" i="22"/>
  <c r="BS788" i="22"/>
  <c r="BS789" i="22"/>
  <c r="BS790" i="22"/>
  <c r="BS791" i="22"/>
  <c r="BS792" i="22"/>
  <c r="BS793" i="22"/>
  <c r="BS794" i="22"/>
  <c r="BS795" i="22"/>
  <c r="BS796" i="22"/>
  <c r="BS797" i="22"/>
  <c r="BS798" i="22"/>
  <c r="BS799" i="22"/>
  <c r="BS800" i="22"/>
  <c r="BS801" i="22"/>
  <c r="BS802" i="22"/>
  <c r="BS803" i="22"/>
  <c r="BS804" i="22"/>
  <c r="BS805" i="22"/>
  <c r="BS806" i="22"/>
  <c r="BS807" i="22"/>
  <c r="BS808" i="22"/>
  <c r="BS809" i="22"/>
  <c r="BS810" i="22"/>
  <c r="BS811" i="22"/>
  <c r="BS812" i="22"/>
  <c r="BS813" i="22"/>
  <c r="BS814" i="22"/>
  <c r="BS815" i="22"/>
  <c r="BS816" i="22"/>
  <c r="BS817" i="22"/>
  <c r="BS818" i="22"/>
  <c r="BS819" i="22"/>
  <c r="BS820" i="22"/>
  <c r="BS821" i="22"/>
  <c r="BS822" i="22"/>
  <c r="BS823" i="22"/>
  <c r="BS824" i="22"/>
  <c r="BS825" i="22"/>
  <c r="BS826" i="22"/>
  <c r="BS827" i="22"/>
  <c r="BS828" i="22"/>
  <c r="BS829" i="22"/>
  <c r="BS830" i="22"/>
  <c r="BS831" i="22"/>
  <c r="BS832" i="22"/>
  <c r="BS833" i="22"/>
  <c r="BS834" i="22"/>
  <c r="BS835" i="22"/>
  <c r="BS836" i="22"/>
  <c r="BS837" i="22"/>
  <c r="BS838" i="22"/>
  <c r="BS839" i="22"/>
  <c r="BS840" i="22"/>
  <c r="BS841" i="22"/>
  <c r="BS842" i="22"/>
  <c r="BS843" i="22"/>
  <c r="BS844" i="22"/>
  <c r="BS845" i="22"/>
  <c r="BS846" i="22"/>
  <c r="BS847" i="22"/>
  <c r="BS848" i="22"/>
  <c r="BS849" i="22"/>
  <c r="BS850" i="22"/>
  <c r="BS851" i="22"/>
  <c r="BS852" i="22"/>
  <c r="BS853" i="22"/>
  <c r="BS854" i="22"/>
  <c r="BS855" i="22"/>
  <c r="BS856" i="22"/>
  <c r="BS857" i="22"/>
  <c r="BS858" i="22"/>
  <c r="BS859" i="22"/>
  <c r="BS860" i="22"/>
  <c r="BS861" i="22"/>
  <c r="BS862" i="22"/>
  <c r="BS863" i="22"/>
  <c r="BS864" i="22"/>
  <c r="BS865" i="22"/>
  <c r="BS866" i="22"/>
  <c r="BS867" i="22"/>
  <c r="BS868" i="22"/>
  <c r="BS869" i="22"/>
  <c r="BS870" i="22"/>
  <c r="BS871" i="22"/>
  <c r="BS872" i="22"/>
  <c r="BS873" i="22"/>
  <c r="BS874" i="22"/>
  <c r="BS875" i="22"/>
  <c r="BS876" i="22"/>
  <c r="BS877" i="22"/>
  <c r="BS878" i="22"/>
  <c r="BS879" i="22"/>
  <c r="BS880" i="22"/>
  <c r="BS881" i="22"/>
  <c r="BS882" i="22"/>
  <c r="BS883" i="22"/>
  <c r="BS884" i="22"/>
  <c r="BS885" i="22"/>
  <c r="BS886" i="22"/>
  <c r="BS887" i="22"/>
  <c r="BS888" i="22"/>
  <c r="BS889" i="22"/>
  <c r="BS890" i="22"/>
  <c r="BS891" i="22"/>
  <c r="BS892" i="22"/>
  <c r="BS893" i="22"/>
  <c r="BS894" i="22"/>
  <c r="BS895" i="22"/>
  <c r="BS896" i="22"/>
  <c r="BS897" i="22"/>
  <c r="BS898" i="22"/>
  <c r="BS899" i="22"/>
  <c r="BS900" i="22"/>
  <c r="BS901" i="22"/>
  <c r="BS902" i="22"/>
  <c r="BS903" i="22"/>
  <c r="BS904" i="22"/>
  <c r="BS905" i="22"/>
  <c r="BS906" i="22"/>
  <c r="BS907" i="22"/>
  <c r="BS908" i="22"/>
  <c r="BS909" i="22"/>
  <c r="BS910" i="22"/>
  <c r="BS911" i="22"/>
  <c r="BS912" i="22"/>
  <c r="BS913" i="22"/>
  <c r="BS914" i="22"/>
  <c r="BS915" i="22"/>
  <c r="BS916" i="22"/>
  <c r="BS917" i="22"/>
  <c r="BS918" i="22"/>
  <c r="BS919" i="22"/>
  <c r="BS920" i="22"/>
  <c r="BS921" i="22"/>
  <c r="BS922" i="22"/>
  <c r="BS923" i="22"/>
  <c r="BS924" i="22"/>
  <c r="BS925" i="22"/>
  <c r="BS926" i="22"/>
  <c r="BS927" i="22"/>
  <c r="BS928" i="22"/>
  <c r="BS929" i="22"/>
  <c r="BS930" i="22"/>
  <c r="BS931" i="22"/>
  <c r="BS932" i="22"/>
  <c r="BS933" i="22"/>
  <c r="BS934" i="22"/>
  <c r="BS935" i="22"/>
  <c r="BS936" i="22"/>
  <c r="BS937" i="22"/>
  <c r="BS938" i="22"/>
  <c r="BS939" i="22"/>
  <c r="BS940" i="22"/>
  <c r="BS941" i="22"/>
  <c r="BS942" i="22"/>
  <c r="BS943" i="22"/>
  <c r="BS944" i="22"/>
  <c r="BS945" i="22"/>
  <c r="BS946" i="22"/>
  <c r="BS947" i="22"/>
  <c r="BS948" i="22"/>
  <c r="BS949" i="22"/>
  <c r="BS950" i="22"/>
  <c r="BS951" i="22"/>
  <c r="BS952" i="22"/>
  <c r="BS953" i="22"/>
  <c r="BS954" i="22"/>
  <c r="BS955" i="22"/>
  <c r="BS956" i="22"/>
  <c r="BS957" i="22"/>
  <c r="BS958" i="22"/>
  <c r="BS959" i="22"/>
  <c r="BS960" i="22"/>
  <c r="BS961" i="22"/>
  <c r="BS962" i="22"/>
  <c r="BS963" i="22"/>
  <c r="BS964" i="22"/>
  <c r="BS965" i="22"/>
  <c r="BS966" i="22"/>
  <c r="BS967" i="22"/>
  <c r="BS968" i="22"/>
  <c r="BS969" i="22"/>
  <c r="BS970" i="22"/>
  <c r="BS971" i="22"/>
  <c r="BS972" i="22"/>
  <c r="BS973" i="22"/>
  <c r="BS974" i="22"/>
  <c r="BS975" i="22"/>
  <c r="BS976" i="22"/>
  <c r="BS977" i="22"/>
  <c r="BS978" i="22"/>
  <c r="BS979" i="22"/>
  <c r="BS980" i="22"/>
  <c r="BS981" i="22"/>
  <c r="BS982" i="22"/>
  <c r="BS983" i="22"/>
  <c r="BS984" i="22"/>
  <c r="BS985" i="22"/>
  <c r="BS986" i="22"/>
  <c r="BS987" i="22"/>
  <c r="BS988" i="22"/>
  <c r="BS989" i="22"/>
  <c r="BS990" i="22"/>
  <c r="BS991" i="22"/>
  <c r="BS992" i="22"/>
  <c r="BS993" i="22"/>
  <c r="BS994" i="22"/>
  <c r="BS995" i="22"/>
  <c r="BS996" i="22"/>
  <c r="BS997" i="22"/>
  <c r="BS998" i="22"/>
  <c r="BS999" i="22"/>
  <c r="BS1000" i="22"/>
  <c r="BS1001" i="22"/>
  <c r="BS1002" i="22"/>
  <c r="BS1003" i="22"/>
  <c r="BS1004" i="22"/>
  <c r="BS1005" i="22"/>
  <c r="BS1006" i="22"/>
  <c r="BS1007" i="22"/>
  <c r="BS1008" i="22"/>
  <c r="BS1009" i="22"/>
  <c r="BS1010" i="22"/>
  <c r="BS1011" i="22"/>
  <c r="BS1012" i="22"/>
  <c r="BS1013" i="22"/>
  <c r="BS1014" i="22"/>
  <c r="BS1015" i="22"/>
  <c r="BS1016" i="22"/>
  <c r="BS1017" i="22"/>
  <c r="BS1018" i="22"/>
  <c r="BR4" i="22"/>
  <c r="BR5" i="22"/>
  <c r="BR6" i="22"/>
  <c r="BR7" i="22"/>
  <c r="BR8" i="22"/>
  <c r="BR9" i="22"/>
  <c r="BR10" i="22"/>
  <c r="BR11" i="22"/>
  <c r="BR12" i="22"/>
  <c r="BR13" i="22"/>
  <c r="BR14" i="22"/>
  <c r="BR15" i="22"/>
  <c r="BR16" i="22"/>
  <c r="BR17" i="22"/>
  <c r="BR18" i="22"/>
  <c r="BR19" i="22"/>
  <c r="BR20" i="22"/>
  <c r="BR21" i="22"/>
  <c r="BR22" i="22"/>
  <c r="BR23" i="22"/>
  <c r="BR24" i="22"/>
  <c r="BR25" i="22"/>
  <c r="BR26" i="22"/>
  <c r="BR27" i="22"/>
  <c r="BR28" i="22"/>
  <c r="BR29" i="22"/>
  <c r="BR30" i="22"/>
  <c r="BR31" i="22"/>
  <c r="BR32" i="22"/>
  <c r="BR33" i="22"/>
  <c r="BR34" i="22"/>
  <c r="BR35" i="22"/>
  <c r="BR36" i="22"/>
  <c r="BR37" i="22"/>
  <c r="BR38" i="22"/>
  <c r="BR39" i="22"/>
  <c r="BR40" i="22"/>
  <c r="BR41" i="22"/>
  <c r="BR42" i="22"/>
  <c r="BR43" i="22"/>
  <c r="BR44" i="22"/>
  <c r="BR45" i="22"/>
  <c r="BR46" i="22"/>
  <c r="BR47" i="22"/>
  <c r="BR48" i="22"/>
  <c r="BR49" i="22"/>
  <c r="BR50" i="22"/>
  <c r="BR51" i="22"/>
  <c r="BR52" i="22"/>
  <c r="BR53" i="22"/>
  <c r="BR54" i="22"/>
  <c r="BR55" i="22"/>
  <c r="BR56" i="22"/>
  <c r="BR57" i="22"/>
  <c r="BR58" i="22"/>
  <c r="BR59" i="22"/>
  <c r="BR60" i="22"/>
  <c r="BR61" i="22"/>
  <c r="BR62" i="22"/>
  <c r="BR63" i="22"/>
  <c r="BR64" i="22"/>
  <c r="BR65" i="22"/>
  <c r="BR66" i="22"/>
  <c r="BR67" i="22"/>
  <c r="BR68" i="22"/>
  <c r="BR69" i="22"/>
  <c r="BR70" i="22"/>
  <c r="BR71" i="22"/>
  <c r="BR72" i="22"/>
  <c r="BR73" i="22"/>
  <c r="BR74" i="22"/>
  <c r="BR75" i="22"/>
  <c r="BR76" i="22"/>
  <c r="BR77" i="22"/>
  <c r="BR78" i="22"/>
  <c r="BR79" i="22"/>
  <c r="BR80" i="22"/>
  <c r="BR81" i="22"/>
  <c r="BR82" i="22"/>
  <c r="BR83" i="22"/>
  <c r="BR84" i="22"/>
  <c r="BR85" i="22"/>
  <c r="BR86" i="22"/>
  <c r="BR87" i="22"/>
  <c r="BR88" i="22"/>
  <c r="BR89" i="22"/>
  <c r="BR90" i="22"/>
  <c r="BR91" i="22"/>
  <c r="BR92" i="22"/>
  <c r="BR93" i="22"/>
  <c r="BR94" i="22"/>
  <c r="BR95" i="22"/>
  <c r="BR96" i="22"/>
  <c r="BR97" i="22"/>
  <c r="BR98" i="22"/>
  <c r="BR99" i="22"/>
  <c r="BR100" i="22"/>
  <c r="BR101" i="22"/>
  <c r="BR102" i="22"/>
  <c r="BR103" i="22"/>
  <c r="BR104" i="22"/>
  <c r="BR105" i="22"/>
  <c r="BR106" i="22"/>
  <c r="BR107" i="22"/>
  <c r="BR108" i="22"/>
  <c r="BR109" i="22"/>
  <c r="BR110" i="22"/>
  <c r="BR111" i="22"/>
  <c r="BR112" i="22"/>
  <c r="BR113" i="22"/>
  <c r="BR114" i="22"/>
  <c r="BR115" i="22"/>
  <c r="BR116" i="22"/>
  <c r="BR117" i="22"/>
  <c r="BR118" i="22"/>
  <c r="BR119" i="22"/>
  <c r="BR120" i="22"/>
  <c r="BR121" i="22"/>
  <c r="BR122" i="22"/>
  <c r="BR123" i="22"/>
  <c r="BR124" i="22"/>
  <c r="BR125" i="22"/>
  <c r="BR126" i="22"/>
  <c r="BR127" i="22"/>
  <c r="BR128" i="22"/>
  <c r="BR129" i="22"/>
  <c r="BR130" i="22"/>
  <c r="BR131" i="22"/>
  <c r="BR132" i="22"/>
  <c r="BR133" i="22"/>
  <c r="BR134" i="22"/>
  <c r="BR135" i="22"/>
  <c r="BR136" i="22"/>
  <c r="BR137" i="22"/>
  <c r="BR138" i="22"/>
  <c r="BR139" i="22"/>
  <c r="BR140" i="22"/>
  <c r="BR141" i="22"/>
  <c r="BR142" i="22"/>
  <c r="BR143" i="22"/>
  <c r="BR144" i="22"/>
  <c r="BR145" i="22"/>
  <c r="BR146" i="22"/>
  <c r="BR147" i="22"/>
  <c r="BR148" i="22"/>
  <c r="BR149" i="22"/>
  <c r="BR150" i="22"/>
  <c r="BR151" i="22"/>
  <c r="BR152" i="22"/>
  <c r="BR153" i="22"/>
  <c r="BR154" i="22"/>
  <c r="BR155" i="22"/>
  <c r="BR156" i="22"/>
  <c r="BR157" i="22"/>
  <c r="BR158" i="22"/>
  <c r="BR159" i="22"/>
  <c r="BR160" i="22"/>
  <c r="BR161" i="22"/>
  <c r="BR162" i="22"/>
  <c r="BR163" i="22"/>
  <c r="BR164" i="22"/>
  <c r="BR165" i="22"/>
  <c r="BR166" i="22"/>
  <c r="BR167" i="22"/>
  <c r="BR168" i="22"/>
  <c r="BR169" i="22"/>
  <c r="BR170" i="22"/>
  <c r="BR171" i="22"/>
  <c r="BR172" i="22"/>
  <c r="BR173" i="22"/>
  <c r="BR174" i="22"/>
  <c r="BR175" i="22"/>
  <c r="BR176" i="22"/>
  <c r="BR177" i="22"/>
  <c r="BR178" i="22"/>
  <c r="BR179" i="22"/>
  <c r="BR180" i="22"/>
  <c r="BR181" i="22"/>
  <c r="BR182" i="22"/>
  <c r="BR183" i="22"/>
  <c r="BR184" i="22"/>
  <c r="BR185" i="22"/>
  <c r="BR186" i="22"/>
  <c r="BR187" i="22"/>
  <c r="BR188" i="22"/>
  <c r="BR189" i="22"/>
  <c r="BR190" i="22"/>
  <c r="BR191" i="22"/>
  <c r="BR192" i="22"/>
  <c r="BR193" i="22"/>
  <c r="BR194" i="22"/>
  <c r="BR195" i="22"/>
  <c r="BR196" i="22"/>
  <c r="BR197" i="22"/>
  <c r="BR198" i="22"/>
  <c r="BR199" i="22"/>
  <c r="BR200" i="22"/>
  <c r="BR201" i="22"/>
  <c r="BR202" i="22"/>
  <c r="BR203" i="22"/>
  <c r="BR204" i="22"/>
  <c r="BR205" i="22"/>
  <c r="BR206" i="22"/>
  <c r="BR207" i="22"/>
  <c r="BR208" i="22"/>
  <c r="BR209" i="22"/>
  <c r="BR210" i="22"/>
  <c r="BR211" i="22"/>
  <c r="BR212" i="22"/>
  <c r="BR213" i="22"/>
  <c r="BR214" i="22"/>
  <c r="BR215" i="22"/>
  <c r="BR216" i="22"/>
  <c r="BR217" i="22"/>
  <c r="BR218" i="22"/>
  <c r="BR219" i="22"/>
  <c r="BR220" i="22"/>
  <c r="BR221" i="22"/>
  <c r="BR222" i="22"/>
  <c r="BR223" i="22"/>
  <c r="BR224" i="22"/>
  <c r="BR225" i="22"/>
  <c r="BR226" i="22"/>
  <c r="BR227" i="22"/>
  <c r="BR228" i="22"/>
  <c r="BR229" i="22"/>
  <c r="BR230" i="22"/>
  <c r="BR231" i="22"/>
  <c r="BR232" i="22"/>
  <c r="BR233" i="22"/>
  <c r="BR234" i="22"/>
  <c r="BR235" i="22"/>
  <c r="BR236" i="22"/>
  <c r="BR237" i="22"/>
  <c r="BR238" i="22"/>
  <c r="BR239" i="22"/>
  <c r="BR240" i="22"/>
  <c r="BR241" i="22"/>
  <c r="BR242" i="22"/>
  <c r="BR243" i="22"/>
  <c r="BR244" i="22"/>
  <c r="BR245" i="22"/>
  <c r="BR246" i="22"/>
  <c r="BR247" i="22"/>
  <c r="BR248" i="22"/>
  <c r="BR249" i="22"/>
  <c r="BR250" i="22"/>
  <c r="BR251" i="22"/>
  <c r="BR252" i="22"/>
  <c r="BR253" i="22"/>
  <c r="BR254" i="22"/>
  <c r="BR255" i="22"/>
  <c r="BR256" i="22"/>
  <c r="BR257" i="22"/>
  <c r="BR258" i="22"/>
  <c r="BR259" i="22"/>
  <c r="BR260" i="22"/>
  <c r="BR261" i="22"/>
  <c r="BR262" i="22"/>
  <c r="BR263" i="22"/>
  <c r="BR264" i="22"/>
  <c r="BR265" i="22"/>
  <c r="BR266" i="22"/>
  <c r="BR267" i="22"/>
  <c r="BR268" i="22"/>
  <c r="BR269" i="22"/>
  <c r="BR270" i="22"/>
  <c r="BR271" i="22"/>
  <c r="BR272" i="22"/>
  <c r="BR273" i="22"/>
  <c r="BR274" i="22"/>
  <c r="BR275" i="22"/>
  <c r="BR276" i="22"/>
  <c r="BR277" i="22"/>
  <c r="BR278" i="22"/>
  <c r="BR279" i="22"/>
  <c r="BR280" i="22"/>
  <c r="BR281" i="22"/>
  <c r="BR282" i="22"/>
  <c r="BR283" i="22"/>
  <c r="BR284" i="22"/>
  <c r="BR285" i="22"/>
  <c r="BR286" i="22"/>
  <c r="BR287" i="22"/>
  <c r="BR288" i="22"/>
  <c r="BR289" i="22"/>
  <c r="BR290" i="22"/>
  <c r="BR291" i="22"/>
  <c r="BR292" i="22"/>
  <c r="BR293" i="22"/>
  <c r="BR294" i="22"/>
  <c r="BR295" i="22"/>
  <c r="BR296" i="22"/>
  <c r="BR297" i="22"/>
  <c r="BR298" i="22"/>
  <c r="BR299" i="22"/>
  <c r="BR300" i="22"/>
  <c r="BR301" i="22"/>
  <c r="BR302" i="22"/>
  <c r="BR303" i="22"/>
  <c r="BR304" i="22"/>
  <c r="BR305" i="22"/>
  <c r="BR306" i="22"/>
  <c r="BR307" i="22"/>
  <c r="BR308" i="22"/>
  <c r="BR309" i="22"/>
  <c r="BR310" i="22"/>
  <c r="BR311" i="22"/>
  <c r="BR312" i="22"/>
  <c r="BR313" i="22"/>
  <c r="BR314" i="22"/>
  <c r="BR315" i="22"/>
  <c r="BR316" i="22"/>
  <c r="BR317" i="22"/>
  <c r="BR318" i="22"/>
  <c r="BR319" i="22"/>
  <c r="BR320" i="22"/>
  <c r="BR321" i="22"/>
  <c r="BR322" i="22"/>
  <c r="BR323" i="22"/>
  <c r="BR324" i="22"/>
  <c r="BR325" i="22"/>
  <c r="BR326" i="22"/>
  <c r="BR327" i="22"/>
  <c r="BR328" i="22"/>
  <c r="BR329" i="22"/>
  <c r="BR330" i="22"/>
  <c r="BR331" i="22"/>
  <c r="BR332" i="22"/>
  <c r="BR333" i="22"/>
  <c r="BR334" i="22"/>
  <c r="BR335" i="22"/>
  <c r="BR336" i="22"/>
  <c r="BR337" i="22"/>
  <c r="BR338" i="22"/>
  <c r="BR339" i="22"/>
  <c r="BR340" i="22"/>
  <c r="BR341" i="22"/>
  <c r="BR342" i="22"/>
  <c r="BR343" i="22"/>
  <c r="BR344" i="22"/>
  <c r="BR345" i="22"/>
  <c r="BR346" i="22"/>
  <c r="BR347" i="22"/>
  <c r="BR348" i="22"/>
  <c r="BR349" i="22"/>
  <c r="BR350" i="22"/>
  <c r="BR351" i="22"/>
  <c r="BR352" i="22"/>
  <c r="BR353" i="22"/>
  <c r="BR354" i="22"/>
  <c r="BR355" i="22"/>
  <c r="BR356" i="22"/>
  <c r="BR357" i="22"/>
  <c r="BR358" i="22"/>
  <c r="BR359" i="22"/>
  <c r="BR360" i="22"/>
  <c r="BR361" i="22"/>
  <c r="BR362" i="22"/>
  <c r="BR363" i="22"/>
  <c r="BR364" i="22"/>
  <c r="BR365" i="22"/>
  <c r="BR366" i="22"/>
  <c r="BR367" i="22"/>
  <c r="BR368" i="22"/>
  <c r="BR369" i="22"/>
  <c r="BR370" i="22"/>
  <c r="BR371" i="22"/>
  <c r="BR372" i="22"/>
  <c r="BR373" i="22"/>
  <c r="BR374" i="22"/>
  <c r="BR375" i="22"/>
  <c r="BR376" i="22"/>
  <c r="BR377" i="22"/>
  <c r="BR378" i="22"/>
  <c r="BR379" i="22"/>
  <c r="BR380" i="22"/>
  <c r="BR381" i="22"/>
  <c r="BR382" i="22"/>
  <c r="BR383" i="22"/>
  <c r="BR384" i="22"/>
  <c r="BR385" i="22"/>
  <c r="BR386" i="22"/>
  <c r="BR387" i="22"/>
  <c r="BR388" i="22"/>
  <c r="BR389" i="22"/>
  <c r="BR390" i="22"/>
  <c r="BR391" i="22"/>
  <c r="BR392" i="22"/>
  <c r="BR393" i="22"/>
  <c r="BR394" i="22"/>
  <c r="BR395" i="22"/>
  <c r="BR396" i="22"/>
  <c r="BR397" i="22"/>
  <c r="BR398" i="22"/>
  <c r="BR399" i="22"/>
  <c r="BR400" i="22"/>
  <c r="BR401" i="22"/>
  <c r="BR402" i="22"/>
  <c r="BR403" i="22"/>
  <c r="BR404" i="22"/>
  <c r="BR405" i="22"/>
  <c r="BR406" i="22"/>
  <c r="BR407" i="22"/>
  <c r="BR408" i="22"/>
  <c r="BR409" i="22"/>
  <c r="BR410" i="22"/>
  <c r="BR411" i="22"/>
  <c r="BR412" i="22"/>
  <c r="BR413" i="22"/>
  <c r="BR414" i="22"/>
  <c r="BR415" i="22"/>
  <c r="BR416" i="22"/>
  <c r="BR417" i="22"/>
  <c r="BR418" i="22"/>
  <c r="BR419" i="22"/>
  <c r="BR420" i="22"/>
  <c r="BR421" i="22"/>
  <c r="BR422" i="22"/>
  <c r="BR423" i="22"/>
  <c r="BR424" i="22"/>
  <c r="BR425" i="22"/>
  <c r="BR426" i="22"/>
  <c r="BR427" i="22"/>
  <c r="BR428" i="22"/>
  <c r="BR429" i="22"/>
  <c r="BR430" i="22"/>
  <c r="BR431" i="22"/>
  <c r="BR432" i="22"/>
  <c r="BR433" i="22"/>
  <c r="BR434" i="22"/>
  <c r="BR435" i="22"/>
  <c r="BR436" i="22"/>
  <c r="BR437" i="22"/>
  <c r="BR438" i="22"/>
  <c r="BR439" i="22"/>
  <c r="BR440" i="22"/>
  <c r="BR441" i="22"/>
  <c r="BR442" i="22"/>
  <c r="BR443" i="22"/>
  <c r="BR444" i="22"/>
  <c r="BR445" i="22"/>
  <c r="BR446" i="22"/>
  <c r="BR447" i="22"/>
  <c r="BR448" i="22"/>
  <c r="BR449" i="22"/>
  <c r="BR450" i="22"/>
  <c r="BR451" i="22"/>
  <c r="BR452" i="22"/>
  <c r="BR453" i="22"/>
  <c r="BR454" i="22"/>
  <c r="BR455" i="22"/>
  <c r="BR456" i="22"/>
  <c r="BR457" i="22"/>
  <c r="BR458" i="22"/>
  <c r="BR459" i="22"/>
  <c r="BR460" i="22"/>
  <c r="BR461" i="22"/>
  <c r="BR462" i="22"/>
  <c r="BR463" i="22"/>
  <c r="BR464" i="22"/>
  <c r="BR465" i="22"/>
  <c r="BR466" i="22"/>
  <c r="BR467" i="22"/>
  <c r="BR468" i="22"/>
  <c r="BR469" i="22"/>
  <c r="BR470" i="22"/>
  <c r="BR471" i="22"/>
  <c r="BR472" i="22"/>
  <c r="BR473" i="22"/>
  <c r="BR474" i="22"/>
  <c r="BR475" i="22"/>
  <c r="BR476" i="22"/>
  <c r="BR477" i="22"/>
  <c r="BR478" i="22"/>
  <c r="BR479" i="22"/>
  <c r="BR480" i="22"/>
  <c r="BR481" i="22"/>
  <c r="BR482" i="22"/>
  <c r="BR483" i="22"/>
  <c r="BR484" i="22"/>
  <c r="BR485" i="22"/>
  <c r="BR486" i="22"/>
  <c r="BR487" i="22"/>
  <c r="BR488" i="22"/>
  <c r="BR489" i="22"/>
  <c r="BR490" i="22"/>
  <c r="BR491" i="22"/>
  <c r="BR492" i="22"/>
  <c r="BR493" i="22"/>
  <c r="BR494" i="22"/>
  <c r="BR495" i="22"/>
  <c r="BR496" i="22"/>
  <c r="BR497" i="22"/>
  <c r="BR498" i="22"/>
  <c r="BR499" i="22"/>
  <c r="BR500" i="22"/>
  <c r="BR501" i="22"/>
  <c r="BR502" i="22"/>
  <c r="BR503" i="22"/>
  <c r="BR504" i="22"/>
  <c r="BR505" i="22"/>
  <c r="BR506" i="22"/>
  <c r="BR507" i="22"/>
  <c r="BR508" i="22"/>
  <c r="BR509" i="22"/>
  <c r="BR510" i="22"/>
  <c r="BR511" i="22"/>
  <c r="BR512" i="22"/>
  <c r="BR513" i="22"/>
  <c r="BR514" i="22"/>
  <c r="BR515" i="22"/>
  <c r="BR516" i="22"/>
  <c r="BR517" i="22"/>
  <c r="BR518" i="22"/>
  <c r="BR519" i="22"/>
  <c r="BR520" i="22"/>
  <c r="BR521" i="22"/>
  <c r="BR522" i="22"/>
  <c r="BR523" i="22"/>
  <c r="BR524" i="22"/>
  <c r="BR525" i="22"/>
  <c r="BR526" i="22"/>
  <c r="BR527" i="22"/>
  <c r="BR528" i="22"/>
  <c r="BR529" i="22"/>
  <c r="BR530" i="22"/>
  <c r="BR531" i="22"/>
  <c r="BR532" i="22"/>
  <c r="BR533" i="22"/>
  <c r="BR534" i="22"/>
  <c r="BR535" i="22"/>
  <c r="BR536" i="22"/>
  <c r="BR537" i="22"/>
  <c r="BR538" i="22"/>
  <c r="BR539" i="22"/>
  <c r="BR540" i="22"/>
  <c r="BR541" i="22"/>
  <c r="BR542" i="22"/>
  <c r="BR543" i="22"/>
  <c r="BR544" i="22"/>
  <c r="BR545" i="22"/>
  <c r="BR546" i="22"/>
  <c r="BR547" i="22"/>
  <c r="BR548" i="22"/>
  <c r="BR549" i="22"/>
  <c r="BR550" i="22"/>
  <c r="BR551" i="22"/>
  <c r="BR552" i="22"/>
  <c r="BR553" i="22"/>
  <c r="BR554" i="22"/>
  <c r="BR555" i="22"/>
  <c r="BR556" i="22"/>
  <c r="BR557" i="22"/>
  <c r="BR558" i="22"/>
  <c r="BR559" i="22"/>
  <c r="BR560" i="22"/>
  <c r="BR561" i="22"/>
  <c r="BR562" i="22"/>
  <c r="BR563" i="22"/>
  <c r="BR564" i="22"/>
  <c r="BR565" i="22"/>
  <c r="BR566" i="22"/>
  <c r="BR567" i="22"/>
  <c r="BR568" i="22"/>
  <c r="BR569" i="22"/>
  <c r="BR570" i="22"/>
  <c r="BR571" i="22"/>
  <c r="BR572" i="22"/>
  <c r="BR573" i="22"/>
  <c r="BR574" i="22"/>
  <c r="BR575" i="22"/>
  <c r="BR576" i="22"/>
  <c r="BR577" i="22"/>
  <c r="BR578" i="22"/>
  <c r="BR579" i="22"/>
  <c r="BR580" i="22"/>
  <c r="BR581" i="22"/>
  <c r="BR582" i="22"/>
  <c r="BR583" i="22"/>
  <c r="BR584" i="22"/>
  <c r="BR585" i="22"/>
  <c r="BR586" i="22"/>
  <c r="BR587" i="22"/>
  <c r="BR588" i="22"/>
  <c r="BR589" i="22"/>
  <c r="BR590" i="22"/>
  <c r="BR591" i="22"/>
  <c r="BR592" i="22"/>
  <c r="BR593" i="22"/>
  <c r="BR594" i="22"/>
  <c r="BR595" i="22"/>
  <c r="BR596" i="22"/>
  <c r="BR597" i="22"/>
  <c r="BR598" i="22"/>
  <c r="BR599" i="22"/>
  <c r="BR600" i="22"/>
  <c r="BR601" i="22"/>
  <c r="BR602" i="22"/>
  <c r="BR603" i="22"/>
  <c r="BR604" i="22"/>
  <c r="BR605" i="22"/>
  <c r="BR606" i="22"/>
  <c r="BR607" i="22"/>
  <c r="BR608" i="22"/>
  <c r="BR609" i="22"/>
  <c r="BR610" i="22"/>
  <c r="BR611" i="22"/>
  <c r="BR612" i="22"/>
  <c r="BR613" i="22"/>
  <c r="BR614" i="22"/>
  <c r="BR615" i="22"/>
  <c r="BR616" i="22"/>
  <c r="BR617" i="22"/>
  <c r="BR618" i="22"/>
  <c r="BR619" i="22"/>
  <c r="BR620" i="22"/>
  <c r="BR621" i="22"/>
  <c r="BR622" i="22"/>
  <c r="BR623" i="22"/>
  <c r="BR624" i="22"/>
  <c r="BR625" i="22"/>
  <c r="BR626" i="22"/>
  <c r="BR627" i="22"/>
  <c r="BR628" i="22"/>
  <c r="BR629" i="22"/>
  <c r="BR630" i="22"/>
  <c r="BR631" i="22"/>
  <c r="BR632" i="22"/>
  <c r="BR633" i="22"/>
  <c r="BR634" i="22"/>
  <c r="BR635" i="22"/>
  <c r="BR636" i="22"/>
  <c r="BR637" i="22"/>
  <c r="BR638" i="22"/>
  <c r="BR639" i="22"/>
  <c r="BR640" i="22"/>
  <c r="BR641" i="22"/>
  <c r="BR642" i="22"/>
  <c r="BR643" i="22"/>
  <c r="BR644" i="22"/>
  <c r="BR645" i="22"/>
  <c r="BR646" i="22"/>
  <c r="BR647" i="22"/>
  <c r="BR648" i="22"/>
  <c r="BR649" i="22"/>
  <c r="BR650" i="22"/>
  <c r="BR651" i="22"/>
  <c r="BR652" i="22"/>
  <c r="BR653" i="22"/>
  <c r="BR654" i="22"/>
  <c r="BR655" i="22"/>
  <c r="BR656" i="22"/>
  <c r="BR657" i="22"/>
  <c r="BR658" i="22"/>
  <c r="BR659" i="22"/>
  <c r="BR660" i="22"/>
  <c r="BR661" i="22"/>
  <c r="BR662" i="22"/>
  <c r="BR663" i="22"/>
  <c r="BR664" i="22"/>
  <c r="BR665" i="22"/>
  <c r="BR666" i="22"/>
  <c r="BR667" i="22"/>
  <c r="BR668" i="22"/>
  <c r="BR669" i="22"/>
  <c r="BR670" i="22"/>
  <c r="BR671" i="22"/>
  <c r="BR672" i="22"/>
  <c r="BR673" i="22"/>
  <c r="BR674" i="22"/>
  <c r="BR675" i="22"/>
  <c r="BR676" i="22"/>
  <c r="BR677" i="22"/>
  <c r="BR678" i="22"/>
  <c r="BR679" i="22"/>
  <c r="BR680" i="22"/>
  <c r="BR681" i="22"/>
  <c r="BR682" i="22"/>
  <c r="BR683" i="22"/>
  <c r="BR684" i="22"/>
  <c r="BR685" i="22"/>
  <c r="BR686" i="22"/>
  <c r="BR687" i="22"/>
  <c r="BR688" i="22"/>
  <c r="BR689" i="22"/>
  <c r="BR690" i="22"/>
  <c r="BR691" i="22"/>
  <c r="BR692" i="22"/>
  <c r="BR693" i="22"/>
  <c r="BR694" i="22"/>
  <c r="BR695" i="22"/>
  <c r="BR696" i="22"/>
  <c r="BR697" i="22"/>
  <c r="BR698" i="22"/>
  <c r="BR699" i="22"/>
  <c r="BR700" i="22"/>
  <c r="BR701" i="22"/>
  <c r="BR702" i="22"/>
  <c r="BR703" i="22"/>
  <c r="BR704" i="22"/>
  <c r="BR705" i="22"/>
  <c r="BR706" i="22"/>
  <c r="BR707" i="22"/>
  <c r="BR708" i="22"/>
  <c r="BR709" i="22"/>
  <c r="BR710" i="22"/>
  <c r="BR711" i="22"/>
  <c r="BR712" i="22"/>
  <c r="BR713" i="22"/>
  <c r="BR714" i="22"/>
  <c r="BR715" i="22"/>
  <c r="BR716" i="22"/>
  <c r="BR717" i="22"/>
  <c r="BR718" i="22"/>
  <c r="BR719" i="22"/>
  <c r="BR720" i="22"/>
  <c r="BR721" i="22"/>
  <c r="BR722" i="22"/>
  <c r="BR723" i="22"/>
  <c r="BR724" i="22"/>
  <c r="BR725" i="22"/>
  <c r="BR726" i="22"/>
  <c r="BR727" i="22"/>
  <c r="BR728" i="22"/>
  <c r="BR729" i="22"/>
  <c r="BR730" i="22"/>
  <c r="BR731" i="22"/>
  <c r="BR732" i="22"/>
  <c r="BR733" i="22"/>
  <c r="BR734" i="22"/>
  <c r="BR735" i="22"/>
  <c r="BR736" i="22"/>
  <c r="BR737" i="22"/>
  <c r="BR738" i="22"/>
  <c r="BR739" i="22"/>
  <c r="BR740" i="22"/>
  <c r="BR741" i="22"/>
  <c r="BR742" i="22"/>
  <c r="BR743" i="22"/>
  <c r="BR744" i="22"/>
  <c r="BR745" i="22"/>
  <c r="BR746" i="22"/>
  <c r="BR747" i="22"/>
  <c r="BR748" i="22"/>
  <c r="BR749" i="22"/>
  <c r="BR750" i="22"/>
  <c r="BR751" i="22"/>
  <c r="BR752" i="22"/>
  <c r="BR753" i="22"/>
  <c r="BR754" i="22"/>
  <c r="BR755" i="22"/>
  <c r="BR756" i="22"/>
  <c r="BR757" i="22"/>
  <c r="BR758" i="22"/>
  <c r="BR759" i="22"/>
  <c r="BR760" i="22"/>
  <c r="BR761" i="22"/>
  <c r="BR762" i="22"/>
  <c r="BR763" i="22"/>
  <c r="BR764" i="22"/>
  <c r="BR765" i="22"/>
  <c r="BR766" i="22"/>
  <c r="BR767" i="22"/>
  <c r="BR768" i="22"/>
  <c r="BR769" i="22"/>
  <c r="BR770" i="22"/>
  <c r="BR771" i="22"/>
  <c r="BR772" i="22"/>
  <c r="BR773" i="22"/>
  <c r="BR774" i="22"/>
  <c r="BR775" i="22"/>
  <c r="BR776" i="22"/>
  <c r="BR777" i="22"/>
  <c r="BR778" i="22"/>
  <c r="BR779" i="22"/>
  <c r="BR780" i="22"/>
  <c r="BR781" i="22"/>
  <c r="BR782" i="22"/>
  <c r="BR783" i="22"/>
  <c r="BR784" i="22"/>
  <c r="BR785" i="22"/>
  <c r="BR786" i="22"/>
  <c r="BR787" i="22"/>
  <c r="BR788" i="22"/>
  <c r="BR789" i="22"/>
  <c r="BR790" i="22"/>
  <c r="BR791" i="22"/>
  <c r="BR792" i="22"/>
  <c r="BR793" i="22"/>
  <c r="BR794" i="22"/>
  <c r="BR795" i="22"/>
  <c r="BR796" i="22"/>
  <c r="BR797" i="22"/>
  <c r="BR798" i="22"/>
  <c r="BR799" i="22"/>
  <c r="BR800" i="22"/>
  <c r="BR801" i="22"/>
  <c r="BR802" i="22"/>
  <c r="BR803" i="22"/>
  <c r="BR804" i="22"/>
  <c r="BR805" i="22"/>
  <c r="BR806" i="22"/>
  <c r="BR807" i="22"/>
  <c r="BR808" i="22"/>
  <c r="BR809" i="22"/>
  <c r="BR810" i="22"/>
  <c r="BR811" i="22"/>
  <c r="BR812" i="22"/>
  <c r="BR813" i="22"/>
  <c r="BR814" i="22"/>
  <c r="BR815" i="22"/>
  <c r="BR816" i="22"/>
  <c r="BR817" i="22"/>
  <c r="BR818" i="22"/>
  <c r="BR819" i="22"/>
  <c r="BR820" i="22"/>
  <c r="BR821" i="22"/>
  <c r="BR822" i="22"/>
  <c r="BR823" i="22"/>
  <c r="BR824" i="22"/>
  <c r="BR825" i="22"/>
  <c r="BR826" i="22"/>
  <c r="BR827" i="22"/>
  <c r="BR828" i="22"/>
  <c r="BR829" i="22"/>
  <c r="BR830" i="22"/>
  <c r="BR831" i="22"/>
  <c r="BR832" i="22"/>
  <c r="BR833" i="22"/>
  <c r="BR834" i="22"/>
  <c r="BR835" i="22"/>
  <c r="BR836" i="22"/>
  <c r="BR837" i="22"/>
  <c r="BR838" i="22"/>
  <c r="BR839" i="22"/>
  <c r="BR840" i="22"/>
  <c r="BR841" i="22"/>
  <c r="BR842" i="22"/>
  <c r="BR843" i="22"/>
  <c r="BR844" i="22"/>
  <c r="BR845" i="22"/>
  <c r="BR846" i="22"/>
  <c r="BR847" i="22"/>
  <c r="BR848" i="22"/>
  <c r="BR849" i="22"/>
  <c r="BR850" i="22"/>
  <c r="BR851" i="22"/>
  <c r="BR852" i="22"/>
  <c r="BR853" i="22"/>
  <c r="BR854" i="22"/>
  <c r="BR855" i="22"/>
  <c r="BR856" i="22"/>
  <c r="BR857" i="22"/>
  <c r="BR858" i="22"/>
  <c r="BR859" i="22"/>
  <c r="BR860" i="22"/>
  <c r="BR861" i="22"/>
  <c r="BR862" i="22"/>
  <c r="BR863" i="22"/>
  <c r="BR864" i="22"/>
  <c r="BR865" i="22"/>
  <c r="BR866" i="22"/>
  <c r="BR867" i="22"/>
  <c r="BR868" i="22"/>
  <c r="BR869" i="22"/>
  <c r="BR870" i="22"/>
  <c r="BR871" i="22"/>
  <c r="BR872" i="22"/>
  <c r="BR873" i="22"/>
  <c r="BR874" i="22"/>
  <c r="BR875" i="22"/>
  <c r="BR876" i="22"/>
  <c r="BR877" i="22"/>
  <c r="BR878" i="22"/>
  <c r="BR879" i="22"/>
  <c r="BR880" i="22"/>
  <c r="BR881" i="22"/>
  <c r="BR882" i="22"/>
  <c r="BR883" i="22"/>
  <c r="BR884" i="22"/>
  <c r="BR885" i="22"/>
  <c r="BR886" i="22"/>
  <c r="BR887" i="22"/>
  <c r="BR888" i="22"/>
  <c r="BR889" i="22"/>
  <c r="BR890" i="22"/>
  <c r="BR891" i="22"/>
  <c r="BR892" i="22"/>
  <c r="BR893" i="22"/>
  <c r="BR894" i="22"/>
  <c r="BR895" i="22"/>
  <c r="BR896" i="22"/>
  <c r="BR897" i="22"/>
  <c r="BR898" i="22"/>
  <c r="BR899" i="22"/>
  <c r="BR900" i="22"/>
  <c r="BR901" i="22"/>
  <c r="BR902" i="22"/>
  <c r="BR903" i="22"/>
  <c r="BR904" i="22"/>
  <c r="BR905" i="22"/>
  <c r="BR906" i="22"/>
  <c r="BR907" i="22"/>
  <c r="BR908" i="22"/>
  <c r="BR909" i="22"/>
  <c r="BR910" i="22"/>
  <c r="BR911" i="22"/>
  <c r="BR912" i="22"/>
  <c r="BR913" i="22"/>
  <c r="BR914" i="22"/>
  <c r="BR915" i="22"/>
  <c r="BR916" i="22"/>
  <c r="BR917" i="22"/>
  <c r="BR918" i="22"/>
  <c r="BR919" i="22"/>
  <c r="BR920" i="22"/>
  <c r="BR921" i="22"/>
  <c r="BR922" i="22"/>
  <c r="BR923" i="22"/>
  <c r="BR924" i="22"/>
  <c r="BR925" i="22"/>
  <c r="BR926" i="22"/>
  <c r="BR927" i="22"/>
  <c r="BR928" i="22"/>
  <c r="BR929" i="22"/>
  <c r="BR930" i="22"/>
  <c r="BR931" i="22"/>
  <c r="BR932" i="22"/>
  <c r="BR933" i="22"/>
  <c r="BR934" i="22"/>
  <c r="BR935" i="22"/>
  <c r="BR936" i="22"/>
  <c r="BR937" i="22"/>
  <c r="BR938" i="22"/>
  <c r="BR939" i="22"/>
  <c r="BR940" i="22"/>
  <c r="BR941" i="22"/>
  <c r="BR942" i="22"/>
  <c r="BR943" i="22"/>
  <c r="BR944" i="22"/>
  <c r="BR945" i="22"/>
  <c r="BR946" i="22"/>
  <c r="BR947" i="22"/>
  <c r="BR948" i="22"/>
  <c r="BR949" i="22"/>
  <c r="BR950" i="22"/>
  <c r="BR951" i="22"/>
  <c r="BR952" i="22"/>
  <c r="BR953" i="22"/>
  <c r="BR954" i="22"/>
  <c r="BR955" i="22"/>
  <c r="BR956" i="22"/>
  <c r="BR957" i="22"/>
  <c r="BR958" i="22"/>
  <c r="BR959" i="22"/>
  <c r="BR960" i="22"/>
  <c r="BR961" i="22"/>
  <c r="BR962" i="22"/>
  <c r="BR963" i="22"/>
  <c r="BR964" i="22"/>
  <c r="BR965" i="22"/>
  <c r="BR966" i="22"/>
  <c r="BR967" i="22"/>
  <c r="BR968" i="22"/>
  <c r="BR969" i="22"/>
  <c r="BR970" i="22"/>
  <c r="BR971" i="22"/>
  <c r="BR972" i="22"/>
  <c r="BR973" i="22"/>
  <c r="BR974" i="22"/>
  <c r="BR975" i="22"/>
  <c r="BR976" i="22"/>
  <c r="BR977" i="22"/>
  <c r="BR978" i="22"/>
  <c r="BR979" i="22"/>
  <c r="BR980" i="22"/>
  <c r="BR981" i="22"/>
  <c r="BR982" i="22"/>
  <c r="BR983" i="22"/>
  <c r="BR984" i="22"/>
  <c r="BR985" i="22"/>
  <c r="BR986" i="22"/>
  <c r="BR987" i="22"/>
  <c r="BR988" i="22"/>
  <c r="BR989" i="22"/>
  <c r="BR990" i="22"/>
  <c r="BR991" i="22"/>
  <c r="BR992" i="22"/>
  <c r="BR993" i="22"/>
  <c r="BR994" i="22"/>
  <c r="BR995" i="22"/>
  <c r="BR996" i="22"/>
  <c r="BR997" i="22"/>
  <c r="BR998" i="22"/>
  <c r="BR999" i="22"/>
  <c r="BR1000" i="22"/>
  <c r="BR1001" i="22"/>
  <c r="BR1002" i="22"/>
  <c r="BR1003" i="22"/>
  <c r="BR1004" i="22"/>
  <c r="BR1005" i="22"/>
  <c r="BR1006" i="22"/>
  <c r="BR1007" i="22"/>
  <c r="BR1008" i="22"/>
  <c r="BR1009" i="22"/>
  <c r="BR1010" i="22"/>
  <c r="BR1011" i="22"/>
  <c r="BR1012" i="22"/>
  <c r="BR1013" i="22"/>
  <c r="BR1014" i="22"/>
  <c r="BR1015" i="22"/>
  <c r="BR1016" i="22"/>
  <c r="BR1017" i="22"/>
  <c r="BR1018" i="22"/>
  <c r="BQ4" i="22"/>
  <c r="BQ5" i="22"/>
  <c r="BQ6" i="22"/>
  <c r="BQ7" i="22"/>
  <c r="BQ8" i="22"/>
  <c r="BQ9" i="22"/>
  <c r="BQ10" i="22"/>
  <c r="BQ11" i="22"/>
  <c r="BQ12" i="22"/>
  <c r="BQ13" i="22"/>
  <c r="BQ14" i="22"/>
  <c r="BQ15" i="22"/>
  <c r="BQ16" i="22"/>
  <c r="BQ17" i="22"/>
  <c r="BQ18" i="22"/>
  <c r="BQ19" i="22"/>
  <c r="BQ20" i="22"/>
  <c r="BQ21" i="22"/>
  <c r="BQ22" i="22"/>
  <c r="BQ23" i="22"/>
  <c r="BQ24" i="22"/>
  <c r="BQ25" i="22"/>
  <c r="BQ26" i="22"/>
  <c r="BQ27" i="22"/>
  <c r="BQ28" i="22"/>
  <c r="BQ29" i="22"/>
  <c r="BQ30" i="22"/>
  <c r="BQ31" i="22"/>
  <c r="BQ32" i="22"/>
  <c r="BQ33" i="22"/>
  <c r="BQ34" i="22"/>
  <c r="BQ35" i="22"/>
  <c r="BQ36" i="22"/>
  <c r="BQ37" i="22"/>
  <c r="BQ38" i="22"/>
  <c r="BQ39" i="22"/>
  <c r="BQ40" i="22"/>
  <c r="BQ41" i="22"/>
  <c r="BQ42" i="22"/>
  <c r="BQ43" i="22"/>
  <c r="BQ44" i="22"/>
  <c r="BQ45" i="22"/>
  <c r="BQ46" i="22"/>
  <c r="BQ47" i="22"/>
  <c r="BQ48" i="22"/>
  <c r="BQ49" i="22"/>
  <c r="BQ50" i="22"/>
  <c r="BQ51" i="22"/>
  <c r="BQ52" i="22"/>
  <c r="BQ53" i="22"/>
  <c r="BQ54" i="22"/>
  <c r="BQ55" i="22"/>
  <c r="BQ56" i="22"/>
  <c r="BQ57" i="22"/>
  <c r="BQ58" i="22"/>
  <c r="BQ59" i="22"/>
  <c r="BQ60" i="22"/>
  <c r="BQ61" i="22"/>
  <c r="BQ62" i="22"/>
  <c r="BQ63" i="22"/>
  <c r="BQ64" i="22"/>
  <c r="BQ65" i="22"/>
  <c r="BQ66" i="22"/>
  <c r="BQ67" i="22"/>
  <c r="BQ68" i="22"/>
  <c r="BQ69" i="22"/>
  <c r="BQ70" i="22"/>
  <c r="BQ71" i="22"/>
  <c r="BQ72" i="22"/>
  <c r="BQ73" i="22"/>
  <c r="BQ74" i="22"/>
  <c r="BQ75" i="22"/>
  <c r="BQ76" i="22"/>
  <c r="BQ77" i="22"/>
  <c r="BQ78" i="22"/>
  <c r="BQ79" i="22"/>
  <c r="BQ80" i="22"/>
  <c r="BQ81" i="22"/>
  <c r="BQ82" i="22"/>
  <c r="BQ83" i="22"/>
  <c r="BQ84" i="22"/>
  <c r="BQ85" i="22"/>
  <c r="BQ86" i="22"/>
  <c r="BQ87" i="22"/>
  <c r="BQ88" i="22"/>
  <c r="BQ89" i="22"/>
  <c r="BQ90" i="22"/>
  <c r="BQ91" i="22"/>
  <c r="BQ92" i="22"/>
  <c r="BQ93" i="22"/>
  <c r="BQ94" i="22"/>
  <c r="BQ95" i="22"/>
  <c r="BQ96" i="22"/>
  <c r="BQ97" i="22"/>
  <c r="BQ98" i="22"/>
  <c r="BQ99" i="22"/>
  <c r="BQ100" i="22"/>
  <c r="BQ101" i="22"/>
  <c r="BQ102" i="22"/>
  <c r="BQ103" i="22"/>
  <c r="BQ104" i="22"/>
  <c r="BQ105" i="22"/>
  <c r="BQ106" i="22"/>
  <c r="BQ107" i="22"/>
  <c r="BQ108" i="22"/>
  <c r="BQ109" i="22"/>
  <c r="BQ110" i="22"/>
  <c r="BQ111" i="22"/>
  <c r="BQ112" i="22"/>
  <c r="BQ113" i="22"/>
  <c r="BQ114" i="22"/>
  <c r="BQ115" i="22"/>
  <c r="BQ116" i="22"/>
  <c r="BQ117" i="22"/>
  <c r="BQ118" i="22"/>
  <c r="BQ119" i="22"/>
  <c r="BQ120" i="22"/>
  <c r="BQ121" i="22"/>
  <c r="BQ122" i="22"/>
  <c r="BQ123" i="22"/>
  <c r="BQ124" i="22"/>
  <c r="BQ125" i="22"/>
  <c r="BQ126" i="22"/>
  <c r="BQ127" i="22"/>
  <c r="BQ128" i="22"/>
  <c r="BQ129" i="22"/>
  <c r="BQ130" i="22"/>
  <c r="BQ131" i="22"/>
  <c r="BQ132" i="22"/>
  <c r="BQ133" i="22"/>
  <c r="BQ134" i="22"/>
  <c r="BQ135" i="22"/>
  <c r="BQ136" i="22"/>
  <c r="BQ137" i="22"/>
  <c r="BQ138" i="22"/>
  <c r="BQ139" i="22"/>
  <c r="BQ140" i="22"/>
  <c r="BQ141" i="22"/>
  <c r="BQ142" i="22"/>
  <c r="BQ143" i="22"/>
  <c r="BQ144" i="22"/>
  <c r="BQ145" i="22"/>
  <c r="BQ146" i="22"/>
  <c r="BQ147" i="22"/>
  <c r="BQ148" i="22"/>
  <c r="BQ149" i="22"/>
  <c r="BQ150" i="22"/>
  <c r="BQ151" i="22"/>
  <c r="BQ152" i="22"/>
  <c r="BQ153" i="22"/>
  <c r="BQ154" i="22"/>
  <c r="BQ155" i="22"/>
  <c r="BQ156" i="22"/>
  <c r="BQ157" i="22"/>
  <c r="BQ158" i="22"/>
  <c r="BQ159" i="22"/>
  <c r="BQ160" i="22"/>
  <c r="BQ161" i="22"/>
  <c r="BQ162" i="22"/>
  <c r="BQ163" i="22"/>
  <c r="BQ164" i="22"/>
  <c r="BQ165" i="22"/>
  <c r="BQ166" i="22"/>
  <c r="BQ167" i="22"/>
  <c r="BQ168" i="22"/>
  <c r="BQ169" i="22"/>
  <c r="BQ170" i="22"/>
  <c r="BQ171" i="22"/>
  <c r="BQ172" i="22"/>
  <c r="BQ173" i="22"/>
  <c r="BQ174" i="22"/>
  <c r="BQ175" i="22"/>
  <c r="BQ176" i="22"/>
  <c r="BQ177" i="22"/>
  <c r="BQ178" i="22"/>
  <c r="BQ179" i="22"/>
  <c r="BQ180" i="22"/>
  <c r="BQ181" i="22"/>
  <c r="BQ182" i="22"/>
  <c r="BQ183" i="22"/>
  <c r="BQ184" i="22"/>
  <c r="BQ185" i="22"/>
  <c r="BQ186" i="22"/>
  <c r="BQ187" i="22"/>
  <c r="BQ188" i="22"/>
  <c r="BQ189" i="22"/>
  <c r="BQ190" i="22"/>
  <c r="BQ191" i="22"/>
  <c r="BQ192" i="22"/>
  <c r="BQ193" i="22"/>
  <c r="BQ194" i="22"/>
  <c r="BQ195" i="22"/>
  <c r="BQ196" i="22"/>
  <c r="BQ197" i="22"/>
  <c r="BQ198" i="22"/>
  <c r="BQ199" i="22"/>
  <c r="BQ200" i="22"/>
  <c r="BQ201" i="22"/>
  <c r="BQ202" i="22"/>
  <c r="BQ203" i="22"/>
  <c r="BQ204" i="22"/>
  <c r="BQ205" i="22"/>
  <c r="BQ206" i="22"/>
  <c r="BQ207" i="22"/>
  <c r="BQ208" i="22"/>
  <c r="BQ209" i="22"/>
  <c r="BQ210" i="22"/>
  <c r="BQ211" i="22"/>
  <c r="BQ212" i="22"/>
  <c r="BQ213" i="22"/>
  <c r="BQ214" i="22"/>
  <c r="BQ215" i="22"/>
  <c r="BQ216" i="22"/>
  <c r="BQ217" i="22"/>
  <c r="BQ218" i="22"/>
  <c r="BQ219" i="22"/>
  <c r="BQ220" i="22"/>
  <c r="BQ221" i="22"/>
  <c r="BQ222" i="22"/>
  <c r="BQ223" i="22"/>
  <c r="BQ224" i="22"/>
  <c r="BQ225" i="22"/>
  <c r="BQ226" i="22"/>
  <c r="BQ227" i="22"/>
  <c r="BQ228" i="22"/>
  <c r="BQ229" i="22"/>
  <c r="BQ230" i="22"/>
  <c r="BQ231" i="22"/>
  <c r="BQ232" i="22"/>
  <c r="BQ233" i="22"/>
  <c r="BQ234" i="22"/>
  <c r="BQ235" i="22"/>
  <c r="BQ236" i="22"/>
  <c r="BQ237" i="22"/>
  <c r="BQ238" i="22"/>
  <c r="BQ239" i="22"/>
  <c r="BQ240" i="22"/>
  <c r="BQ241" i="22"/>
  <c r="BQ242" i="22"/>
  <c r="BQ243" i="22"/>
  <c r="BQ244" i="22"/>
  <c r="BQ245" i="22"/>
  <c r="BQ246" i="22"/>
  <c r="BQ247" i="22"/>
  <c r="BQ248" i="22"/>
  <c r="BQ249" i="22"/>
  <c r="BQ250" i="22"/>
  <c r="BQ251" i="22"/>
  <c r="BQ252" i="22"/>
  <c r="BQ253" i="22"/>
  <c r="BQ254" i="22"/>
  <c r="BQ255" i="22"/>
  <c r="BQ256" i="22"/>
  <c r="BQ257" i="22"/>
  <c r="BQ258" i="22"/>
  <c r="BQ259" i="22"/>
  <c r="BQ260" i="22"/>
  <c r="BQ261" i="22"/>
  <c r="BQ262" i="22"/>
  <c r="BQ263" i="22"/>
  <c r="BQ264" i="22"/>
  <c r="BQ265" i="22"/>
  <c r="BQ266" i="22"/>
  <c r="BQ267" i="22"/>
  <c r="BQ268" i="22"/>
  <c r="BQ269" i="22"/>
  <c r="BQ270" i="22"/>
  <c r="BQ271" i="22"/>
  <c r="BQ272" i="22"/>
  <c r="BQ273" i="22"/>
  <c r="BQ274" i="22"/>
  <c r="BQ275" i="22"/>
  <c r="BQ276" i="22"/>
  <c r="BQ277" i="22"/>
  <c r="BQ278" i="22"/>
  <c r="BQ279" i="22"/>
  <c r="BQ280" i="22"/>
  <c r="BQ281" i="22"/>
  <c r="BQ282" i="22"/>
  <c r="BQ283" i="22"/>
  <c r="BQ284" i="22"/>
  <c r="BQ285" i="22"/>
  <c r="BQ286" i="22"/>
  <c r="BQ287" i="22"/>
  <c r="BQ288" i="22"/>
  <c r="BQ289" i="22"/>
  <c r="BQ290" i="22"/>
  <c r="BQ291" i="22"/>
  <c r="BQ292" i="22"/>
  <c r="BQ293" i="22"/>
  <c r="BQ294" i="22"/>
  <c r="BQ295" i="22"/>
  <c r="BQ296" i="22"/>
  <c r="BQ297" i="22"/>
  <c r="BQ298" i="22"/>
  <c r="BQ299" i="22"/>
  <c r="BQ300" i="22"/>
  <c r="BQ301" i="22"/>
  <c r="BQ302" i="22"/>
  <c r="BQ303" i="22"/>
  <c r="BQ304" i="22"/>
  <c r="BQ305" i="22"/>
  <c r="BQ306" i="22"/>
  <c r="BQ307" i="22"/>
  <c r="BQ308" i="22"/>
  <c r="BQ309" i="22"/>
  <c r="BQ310" i="22"/>
  <c r="BQ311" i="22"/>
  <c r="BQ312" i="22"/>
  <c r="BQ313" i="22"/>
  <c r="BQ314" i="22"/>
  <c r="BQ315" i="22"/>
  <c r="BQ316" i="22"/>
  <c r="BQ317" i="22"/>
  <c r="BQ318" i="22"/>
  <c r="BQ319" i="22"/>
  <c r="BQ320" i="22"/>
  <c r="BQ321" i="22"/>
  <c r="BQ322" i="22"/>
  <c r="BQ323" i="22"/>
  <c r="BQ324" i="22"/>
  <c r="BQ325" i="22"/>
  <c r="BQ326" i="22"/>
  <c r="BQ327" i="22"/>
  <c r="BQ328" i="22"/>
  <c r="BQ329" i="22"/>
  <c r="BQ330" i="22"/>
  <c r="BQ331" i="22"/>
  <c r="BQ332" i="22"/>
  <c r="BQ333" i="22"/>
  <c r="BQ334" i="22"/>
  <c r="BQ335" i="22"/>
  <c r="BQ336" i="22"/>
  <c r="BQ337" i="22"/>
  <c r="BQ338" i="22"/>
  <c r="BQ339" i="22"/>
  <c r="BQ340" i="22"/>
  <c r="BQ341" i="22"/>
  <c r="BQ342" i="22"/>
  <c r="BQ343" i="22"/>
  <c r="BQ344" i="22"/>
  <c r="BQ345" i="22"/>
  <c r="BQ346" i="22"/>
  <c r="BQ347" i="22"/>
  <c r="BQ348" i="22"/>
  <c r="BQ349" i="22"/>
  <c r="BQ350" i="22"/>
  <c r="BQ351" i="22"/>
  <c r="BQ352" i="22"/>
  <c r="BQ353" i="22"/>
  <c r="BQ354" i="22"/>
  <c r="BQ355" i="22"/>
  <c r="BQ356" i="22"/>
  <c r="BQ357" i="22"/>
  <c r="BQ358" i="22"/>
  <c r="BQ359" i="22"/>
  <c r="BQ360" i="22"/>
  <c r="BQ361" i="22"/>
  <c r="BQ362" i="22"/>
  <c r="BQ363" i="22"/>
  <c r="BQ364" i="22"/>
  <c r="BQ365" i="22"/>
  <c r="BQ366" i="22"/>
  <c r="BQ367" i="22"/>
  <c r="BQ368" i="22"/>
  <c r="BQ369" i="22"/>
  <c r="BQ370" i="22"/>
  <c r="BQ371" i="22"/>
  <c r="BQ372" i="22"/>
  <c r="BQ373" i="22"/>
  <c r="BQ374" i="22"/>
  <c r="BQ375" i="22"/>
  <c r="BQ376" i="22"/>
  <c r="BQ377" i="22"/>
  <c r="BQ378" i="22"/>
  <c r="BQ379" i="22"/>
  <c r="BQ380" i="22"/>
  <c r="BQ381" i="22"/>
  <c r="BQ382" i="22"/>
  <c r="BQ383" i="22"/>
  <c r="BQ384" i="22"/>
  <c r="BQ385" i="22"/>
  <c r="BQ386" i="22"/>
  <c r="BQ387" i="22"/>
  <c r="BQ388" i="22"/>
  <c r="BQ389" i="22"/>
  <c r="BQ390" i="22"/>
  <c r="BQ391" i="22"/>
  <c r="BQ392" i="22"/>
  <c r="BQ393" i="22"/>
  <c r="BQ394" i="22"/>
  <c r="BQ395" i="22"/>
  <c r="BQ396" i="22"/>
  <c r="BQ397" i="22"/>
  <c r="BQ398" i="22"/>
  <c r="BQ399" i="22"/>
  <c r="BQ400" i="22"/>
  <c r="BQ401" i="22"/>
  <c r="BQ402" i="22"/>
  <c r="BQ403" i="22"/>
  <c r="BQ404" i="22"/>
  <c r="BQ405" i="22"/>
  <c r="BQ406" i="22"/>
  <c r="BQ407" i="22"/>
  <c r="BQ408" i="22"/>
  <c r="BQ409" i="22"/>
  <c r="BQ410" i="22"/>
  <c r="BQ411" i="22"/>
  <c r="BQ412" i="22"/>
  <c r="BQ413" i="22"/>
  <c r="BQ414" i="22"/>
  <c r="BQ415" i="22"/>
  <c r="BQ416" i="22"/>
  <c r="BQ417" i="22"/>
  <c r="BQ418" i="22"/>
  <c r="BQ419" i="22"/>
  <c r="BQ420" i="22"/>
  <c r="BQ421" i="22"/>
  <c r="BQ422" i="22"/>
  <c r="BQ423" i="22"/>
  <c r="BQ424" i="22"/>
  <c r="BQ425" i="22"/>
  <c r="BQ426" i="22"/>
  <c r="BQ427" i="22"/>
  <c r="BQ428" i="22"/>
  <c r="BQ429" i="22"/>
  <c r="BQ430" i="22"/>
  <c r="BQ431" i="22"/>
  <c r="BQ432" i="22"/>
  <c r="BQ433" i="22"/>
  <c r="BQ434" i="22"/>
  <c r="BQ435" i="22"/>
  <c r="BQ436" i="22"/>
  <c r="BQ437" i="22"/>
  <c r="BQ438" i="22"/>
  <c r="BQ439" i="22"/>
  <c r="BQ440" i="22"/>
  <c r="BQ441" i="22"/>
  <c r="BQ442" i="22"/>
  <c r="BQ443" i="22"/>
  <c r="BQ444" i="22"/>
  <c r="BQ445" i="22"/>
  <c r="BQ446" i="22"/>
  <c r="BQ447" i="22"/>
  <c r="BQ448" i="22"/>
  <c r="BQ449" i="22"/>
  <c r="BQ450" i="22"/>
  <c r="BQ451" i="22"/>
  <c r="BQ452" i="22"/>
  <c r="BQ453" i="22"/>
  <c r="BQ454" i="22"/>
  <c r="BQ455" i="22"/>
  <c r="BQ456" i="22"/>
  <c r="BQ457" i="22"/>
  <c r="BQ458" i="22"/>
  <c r="BQ459" i="22"/>
  <c r="BQ460" i="22"/>
  <c r="BQ461" i="22"/>
  <c r="BQ462" i="22"/>
  <c r="BQ463" i="22"/>
  <c r="BQ464" i="22"/>
  <c r="BQ465" i="22"/>
  <c r="BQ466" i="22"/>
  <c r="BQ467" i="22"/>
  <c r="BQ468" i="22"/>
  <c r="BQ469" i="22"/>
  <c r="BQ470" i="22"/>
  <c r="BQ471" i="22"/>
  <c r="BQ472" i="22"/>
  <c r="BQ473" i="22"/>
  <c r="BQ474" i="22"/>
  <c r="BQ475" i="22"/>
  <c r="BQ476" i="22"/>
  <c r="BQ477" i="22"/>
  <c r="BQ478" i="22"/>
  <c r="BQ479" i="22"/>
  <c r="BQ480" i="22"/>
  <c r="BQ481" i="22"/>
  <c r="BQ482" i="22"/>
  <c r="BQ483" i="22"/>
  <c r="BQ484" i="22"/>
  <c r="BQ485" i="22"/>
  <c r="BQ486" i="22"/>
  <c r="BQ487" i="22"/>
  <c r="BQ488" i="22"/>
  <c r="BQ489" i="22"/>
  <c r="BQ490" i="22"/>
  <c r="BQ491" i="22"/>
  <c r="BQ492" i="22"/>
  <c r="BQ493" i="22"/>
  <c r="BQ494" i="22"/>
  <c r="BQ495" i="22"/>
  <c r="BQ496" i="22"/>
  <c r="BQ497" i="22"/>
  <c r="BQ498" i="22"/>
  <c r="BQ499" i="22"/>
  <c r="BQ500" i="22"/>
  <c r="BQ501" i="22"/>
  <c r="BQ502" i="22"/>
  <c r="BQ503" i="22"/>
  <c r="BQ504" i="22"/>
  <c r="BQ505" i="22"/>
  <c r="BQ506" i="22"/>
  <c r="BQ507" i="22"/>
  <c r="BQ508" i="22"/>
  <c r="BQ509" i="22"/>
  <c r="BQ510" i="22"/>
  <c r="BQ511" i="22"/>
  <c r="BQ512" i="22"/>
  <c r="BQ513" i="22"/>
  <c r="BQ514" i="22"/>
  <c r="BQ515" i="22"/>
  <c r="BQ516" i="22"/>
  <c r="BQ517" i="22"/>
  <c r="BQ518" i="22"/>
  <c r="BQ519" i="22"/>
  <c r="BQ520" i="22"/>
  <c r="BQ521" i="22"/>
  <c r="BQ522" i="22"/>
  <c r="BQ523" i="22"/>
  <c r="BQ524" i="22"/>
  <c r="BQ525" i="22"/>
  <c r="BQ526" i="22"/>
  <c r="BQ527" i="22"/>
  <c r="BQ528" i="22"/>
  <c r="BQ529" i="22"/>
  <c r="BQ530" i="22"/>
  <c r="BQ531" i="22"/>
  <c r="BQ532" i="22"/>
  <c r="BQ533" i="22"/>
  <c r="BQ534" i="22"/>
  <c r="BQ535" i="22"/>
  <c r="BQ536" i="22"/>
  <c r="BQ537" i="22"/>
  <c r="BQ538" i="22"/>
  <c r="BQ539" i="22"/>
  <c r="BQ540" i="22"/>
  <c r="BQ541" i="22"/>
  <c r="BQ542" i="22"/>
  <c r="BQ543" i="22"/>
  <c r="BQ544" i="22"/>
  <c r="BQ545" i="22"/>
  <c r="BQ546" i="22"/>
  <c r="BQ547" i="22"/>
  <c r="BQ548" i="22"/>
  <c r="BQ549" i="22"/>
  <c r="BQ550" i="22"/>
  <c r="BQ551" i="22"/>
  <c r="BQ552" i="22"/>
  <c r="BQ553" i="22"/>
  <c r="BQ554" i="22"/>
  <c r="BQ555" i="22"/>
  <c r="BQ556" i="22"/>
  <c r="BQ557" i="22"/>
  <c r="BQ558" i="22"/>
  <c r="BQ559" i="22"/>
  <c r="BQ560" i="22"/>
  <c r="BQ561" i="22"/>
  <c r="BQ562" i="22"/>
  <c r="BQ563" i="22"/>
  <c r="BQ564" i="22"/>
  <c r="BQ565" i="22"/>
  <c r="BQ566" i="22"/>
  <c r="BQ567" i="22"/>
  <c r="BQ568" i="22"/>
  <c r="BQ569" i="22"/>
  <c r="BQ570" i="22"/>
  <c r="BQ571" i="22"/>
  <c r="BQ572" i="22"/>
  <c r="BQ573" i="22"/>
  <c r="BQ574" i="22"/>
  <c r="BQ575" i="22"/>
  <c r="BQ576" i="22"/>
  <c r="BQ577" i="22"/>
  <c r="BQ578" i="22"/>
  <c r="BQ579" i="22"/>
  <c r="BQ580" i="22"/>
  <c r="BQ581" i="22"/>
  <c r="BQ582" i="22"/>
  <c r="BQ583" i="22"/>
  <c r="BQ584" i="22"/>
  <c r="BQ585" i="22"/>
  <c r="BQ586" i="22"/>
  <c r="BQ587" i="22"/>
  <c r="BQ588" i="22"/>
  <c r="BQ589" i="22"/>
  <c r="BQ590" i="22"/>
  <c r="BQ591" i="22"/>
  <c r="BQ592" i="22"/>
  <c r="BQ593" i="22"/>
  <c r="BQ594" i="22"/>
  <c r="BQ595" i="22"/>
  <c r="BQ596" i="22"/>
  <c r="BQ597" i="22"/>
  <c r="BQ598" i="22"/>
  <c r="BQ599" i="22"/>
  <c r="BQ600" i="22"/>
  <c r="BQ601" i="22"/>
  <c r="BQ602" i="22"/>
  <c r="BQ603" i="22"/>
  <c r="BQ604" i="22"/>
  <c r="BQ605" i="22"/>
  <c r="BQ606" i="22"/>
  <c r="BQ607" i="22"/>
  <c r="BQ608" i="22"/>
  <c r="BQ609" i="22"/>
  <c r="BQ610" i="22"/>
  <c r="BQ611" i="22"/>
  <c r="BQ612" i="22"/>
  <c r="BQ613" i="22"/>
  <c r="BQ614" i="22"/>
  <c r="BQ615" i="22"/>
  <c r="BQ616" i="22"/>
  <c r="BQ617" i="22"/>
  <c r="BQ618" i="22"/>
  <c r="BQ619" i="22"/>
  <c r="BQ620" i="22"/>
  <c r="BQ621" i="22"/>
  <c r="BQ622" i="22"/>
  <c r="BQ623" i="22"/>
  <c r="BQ624" i="22"/>
  <c r="BQ625" i="22"/>
  <c r="BQ626" i="22"/>
  <c r="BQ627" i="22"/>
  <c r="BQ628" i="22"/>
  <c r="BQ629" i="22"/>
  <c r="BQ630" i="22"/>
  <c r="BQ631" i="22"/>
  <c r="BQ632" i="22"/>
  <c r="BQ633" i="22"/>
  <c r="BQ634" i="22"/>
  <c r="BQ635" i="22"/>
  <c r="BQ636" i="22"/>
  <c r="BQ637" i="22"/>
  <c r="BQ638" i="22"/>
  <c r="BQ639" i="22"/>
  <c r="BQ640" i="22"/>
  <c r="BQ641" i="22"/>
  <c r="BQ642" i="22"/>
  <c r="BQ643" i="22"/>
  <c r="BQ644" i="22"/>
  <c r="BQ645" i="22"/>
  <c r="BQ646" i="22"/>
  <c r="BQ647" i="22"/>
  <c r="BQ648" i="22"/>
  <c r="BQ649" i="22"/>
  <c r="BQ650" i="22"/>
  <c r="BQ651" i="22"/>
  <c r="BQ652" i="22"/>
  <c r="BQ653" i="22"/>
  <c r="BQ654" i="22"/>
  <c r="BQ655" i="22"/>
  <c r="BQ656" i="22"/>
  <c r="BQ657" i="22"/>
  <c r="BQ658" i="22"/>
  <c r="BQ659" i="22"/>
  <c r="BQ660" i="22"/>
  <c r="BQ661" i="22"/>
  <c r="BQ662" i="22"/>
  <c r="BQ663" i="22"/>
  <c r="BQ664" i="22"/>
  <c r="BQ665" i="22"/>
  <c r="BQ666" i="22"/>
  <c r="BQ667" i="22"/>
  <c r="BQ668" i="22"/>
  <c r="BQ669" i="22"/>
  <c r="BQ670" i="22"/>
  <c r="BQ671" i="22"/>
  <c r="BQ672" i="22"/>
  <c r="BQ673" i="22"/>
  <c r="BQ674" i="22"/>
  <c r="BQ675" i="22"/>
  <c r="BQ676" i="22"/>
  <c r="BQ677" i="22"/>
  <c r="BQ678" i="22"/>
  <c r="BQ679" i="22"/>
  <c r="BQ680" i="22"/>
  <c r="BQ681" i="22"/>
  <c r="BQ682" i="22"/>
  <c r="BQ683" i="22"/>
  <c r="BQ684" i="22"/>
  <c r="BQ685" i="22"/>
  <c r="BQ686" i="22"/>
  <c r="BQ687" i="22"/>
  <c r="BQ688" i="22"/>
  <c r="BQ689" i="22"/>
  <c r="BQ690" i="22"/>
  <c r="BQ691" i="22"/>
  <c r="BQ692" i="22"/>
  <c r="BQ693" i="22"/>
  <c r="BQ694" i="22"/>
  <c r="BQ695" i="22"/>
  <c r="BQ696" i="22"/>
  <c r="BQ697" i="22"/>
  <c r="BQ698" i="22"/>
  <c r="BQ699" i="22"/>
  <c r="BQ700" i="22"/>
  <c r="BQ701" i="22"/>
  <c r="BQ702" i="22"/>
  <c r="BQ703" i="22"/>
  <c r="BQ704" i="22"/>
  <c r="BQ705" i="22"/>
  <c r="BQ706" i="22"/>
  <c r="BQ707" i="22"/>
  <c r="BQ708" i="22"/>
  <c r="BQ709" i="22"/>
  <c r="BQ710" i="22"/>
  <c r="BQ711" i="22"/>
  <c r="BQ712" i="22"/>
  <c r="BQ713" i="22"/>
  <c r="BQ714" i="22"/>
  <c r="BQ715" i="22"/>
  <c r="BQ716" i="22"/>
  <c r="BQ717" i="22"/>
  <c r="BQ718" i="22"/>
  <c r="BQ719" i="22"/>
  <c r="BQ720" i="22"/>
  <c r="BQ721" i="22"/>
  <c r="BQ722" i="22"/>
  <c r="BQ723" i="22"/>
  <c r="BQ724" i="22"/>
  <c r="BQ725" i="22"/>
  <c r="BQ726" i="22"/>
  <c r="BQ727" i="22"/>
  <c r="BQ728" i="22"/>
  <c r="BQ729" i="22"/>
  <c r="BQ730" i="22"/>
  <c r="BQ731" i="22"/>
  <c r="BQ732" i="22"/>
  <c r="BQ733" i="22"/>
  <c r="BQ734" i="22"/>
  <c r="BQ735" i="22"/>
  <c r="BQ736" i="22"/>
  <c r="BQ737" i="22"/>
  <c r="BQ738" i="22"/>
  <c r="BQ739" i="22"/>
  <c r="BQ740" i="22"/>
  <c r="BQ741" i="22"/>
  <c r="BQ742" i="22"/>
  <c r="BQ743" i="22"/>
  <c r="BQ744" i="22"/>
  <c r="BQ745" i="22"/>
  <c r="BQ746" i="22"/>
  <c r="BQ747" i="22"/>
  <c r="BQ748" i="22"/>
  <c r="BQ749" i="22"/>
  <c r="BQ750" i="22"/>
  <c r="BQ751" i="22"/>
  <c r="BQ752" i="22"/>
  <c r="BQ753" i="22"/>
  <c r="BQ754" i="22"/>
  <c r="BQ755" i="22"/>
  <c r="BQ756" i="22"/>
  <c r="BQ757" i="22"/>
  <c r="BQ758" i="22"/>
  <c r="BQ759" i="22"/>
  <c r="BQ760" i="22"/>
  <c r="BQ761" i="22"/>
  <c r="BQ762" i="22"/>
  <c r="BQ763" i="22"/>
  <c r="BQ764" i="22"/>
  <c r="BQ765" i="22"/>
  <c r="BQ766" i="22"/>
  <c r="BQ767" i="22"/>
  <c r="BQ768" i="22"/>
  <c r="BQ769" i="22"/>
  <c r="BQ770" i="22"/>
  <c r="BQ771" i="22"/>
  <c r="BQ772" i="22"/>
  <c r="BQ773" i="22"/>
  <c r="BQ774" i="22"/>
  <c r="BQ775" i="22"/>
  <c r="BQ776" i="22"/>
  <c r="BQ777" i="22"/>
  <c r="BQ778" i="22"/>
  <c r="BQ779" i="22"/>
  <c r="BQ780" i="22"/>
  <c r="BQ781" i="22"/>
  <c r="BQ782" i="22"/>
  <c r="BQ783" i="22"/>
  <c r="BQ784" i="22"/>
  <c r="BQ785" i="22"/>
  <c r="BQ786" i="22"/>
  <c r="BQ787" i="22"/>
  <c r="BQ788" i="22"/>
  <c r="BQ789" i="22"/>
  <c r="BQ790" i="22"/>
  <c r="BQ791" i="22"/>
  <c r="BQ792" i="22"/>
  <c r="BQ793" i="22"/>
  <c r="BQ794" i="22"/>
  <c r="BQ795" i="22"/>
  <c r="BQ796" i="22"/>
  <c r="BQ797" i="22"/>
  <c r="BQ798" i="22"/>
  <c r="BQ799" i="22"/>
  <c r="BQ800" i="22"/>
  <c r="BQ801" i="22"/>
  <c r="BQ802" i="22"/>
  <c r="BQ803" i="22"/>
  <c r="BQ804" i="22"/>
  <c r="BQ805" i="22"/>
  <c r="BQ806" i="22"/>
  <c r="BQ807" i="22"/>
  <c r="BQ808" i="22"/>
  <c r="BQ809" i="22"/>
  <c r="BQ810" i="22"/>
  <c r="BQ811" i="22"/>
  <c r="BQ812" i="22"/>
  <c r="BQ813" i="22"/>
  <c r="BQ814" i="22"/>
  <c r="BQ815" i="22"/>
  <c r="BQ816" i="22"/>
  <c r="BQ817" i="22"/>
  <c r="BQ818" i="22"/>
  <c r="BQ819" i="22"/>
  <c r="BQ820" i="22"/>
  <c r="BQ821" i="22"/>
  <c r="BQ822" i="22"/>
  <c r="BQ823" i="22"/>
  <c r="BQ824" i="22"/>
  <c r="BQ825" i="22"/>
  <c r="BQ826" i="22"/>
  <c r="BQ827" i="22"/>
  <c r="BQ828" i="22"/>
  <c r="BQ829" i="22"/>
  <c r="BQ830" i="22"/>
  <c r="BQ831" i="22"/>
  <c r="BQ832" i="22"/>
  <c r="BQ833" i="22"/>
  <c r="BQ834" i="22"/>
  <c r="BQ835" i="22"/>
  <c r="BQ836" i="22"/>
  <c r="BQ837" i="22"/>
  <c r="BQ838" i="22"/>
  <c r="BQ839" i="22"/>
  <c r="BQ840" i="22"/>
  <c r="BQ841" i="22"/>
  <c r="BQ842" i="22"/>
  <c r="BQ843" i="22"/>
  <c r="BQ844" i="22"/>
  <c r="BQ845" i="22"/>
  <c r="BQ846" i="22"/>
  <c r="BQ847" i="22"/>
  <c r="BQ848" i="22"/>
  <c r="BQ849" i="22"/>
  <c r="BQ850" i="22"/>
  <c r="BQ851" i="22"/>
  <c r="BQ852" i="22"/>
  <c r="BQ853" i="22"/>
  <c r="BQ854" i="22"/>
  <c r="BQ855" i="22"/>
  <c r="BQ856" i="22"/>
  <c r="BQ857" i="22"/>
  <c r="BQ858" i="22"/>
  <c r="BQ859" i="22"/>
  <c r="BQ860" i="22"/>
  <c r="BQ861" i="22"/>
  <c r="BQ862" i="22"/>
  <c r="BQ863" i="22"/>
  <c r="BQ864" i="22"/>
  <c r="BQ865" i="22"/>
  <c r="BQ866" i="22"/>
  <c r="BQ867" i="22"/>
  <c r="BQ868" i="22"/>
  <c r="BQ869" i="22"/>
  <c r="BQ870" i="22"/>
  <c r="BQ871" i="22"/>
  <c r="BQ872" i="22"/>
  <c r="BQ873" i="22"/>
  <c r="BQ874" i="22"/>
  <c r="BQ875" i="22"/>
  <c r="BQ876" i="22"/>
  <c r="BQ877" i="22"/>
  <c r="BQ878" i="22"/>
  <c r="BQ879" i="22"/>
  <c r="BQ880" i="22"/>
  <c r="BQ881" i="22"/>
  <c r="BQ882" i="22"/>
  <c r="BQ883" i="22"/>
  <c r="BQ884" i="22"/>
  <c r="BQ885" i="22"/>
  <c r="BQ886" i="22"/>
  <c r="BQ887" i="22"/>
  <c r="BQ888" i="22"/>
  <c r="BQ889" i="22"/>
  <c r="BQ890" i="22"/>
  <c r="BQ891" i="22"/>
  <c r="BQ892" i="22"/>
  <c r="BQ893" i="22"/>
  <c r="BQ894" i="22"/>
  <c r="BQ895" i="22"/>
  <c r="BQ896" i="22"/>
  <c r="BQ897" i="22"/>
  <c r="BQ898" i="22"/>
  <c r="BQ899" i="22"/>
  <c r="BQ900" i="22"/>
  <c r="BQ901" i="22"/>
  <c r="BQ902" i="22"/>
  <c r="BQ903" i="22"/>
  <c r="BQ904" i="22"/>
  <c r="BQ905" i="22"/>
  <c r="BQ906" i="22"/>
  <c r="BQ907" i="22"/>
  <c r="BQ908" i="22"/>
  <c r="BQ909" i="22"/>
  <c r="BQ910" i="22"/>
  <c r="BQ911" i="22"/>
  <c r="BQ912" i="22"/>
  <c r="BQ913" i="22"/>
  <c r="BQ914" i="22"/>
  <c r="BQ915" i="22"/>
  <c r="BQ916" i="22"/>
  <c r="BQ917" i="22"/>
  <c r="BQ918" i="22"/>
  <c r="BQ919" i="22"/>
  <c r="BQ920" i="22"/>
  <c r="BQ921" i="22"/>
  <c r="BQ922" i="22"/>
  <c r="BQ923" i="22"/>
  <c r="BQ924" i="22"/>
  <c r="BQ925" i="22"/>
  <c r="BQ926" i="22"/>
  <c r="BQ927" i="22"/>
  <c r="BQ928" i="22"/>
  <c r="BQ929" i="22"/>
  <c r="BQ930" i="22"/>
  <c r="BQ931" i="22"/>
  <c r="BQ932" i="22"/>
  <c r="BQ933" i="22"/>
  <c r="BQ934" i="22"/>
  <c r="BQ935" i="22"/>
  <c r="BQ936" i="22"/>
  <c r="BQ937" i="22"/>
  <c r="BQ938" i="22"/>
  <c r="BQ939" i="22"/>
  <c r="BQ940" i="22"/>
  <c r="BQ941" i="22"/>
  <c r="BQ942" i="22"/>
  <c r="BQ943" i="22"/>
  <c r="BQ944" i="22"/>
  <c r="BQ945" i="22"/>
  <c r="BQ946" i="22"/>
  <c r="BQ947" i="22"/>
  <c r="BQ948" i="22"/>
  <c r="BQ949" i="22"/>
  <c r="BQ950" i="22"/>
  <c r="BQ951" i="22"/>
  <c r="BQ952" i="22"/>
  <c r="BQ953" i="22"/>
  <c r="BQ954" i="22"/>
  <c r="BQ955" i="22"/>
  <c r="BQ956" i="22"/>
  <c r="BQ957" i="22"/>
  <c r="BQ958" i="22"/>
  <c r="BQ959" i="22"/>
  <c r="BQ960" i="22"/>
  <c r="BQ961" i="22"/>
  <c r="BQ962" i="22"/>
  <c r="BQ963" i="22"/>
  <c r="BQ964" i="22"/>
  <c r="BQ965" i="22"/>
  <c r="BQ966" i="22"/>
  <c r="BQ967" i="22"/>
  <c r="BQ968" i="22"/>
  <c r="BQ969" i="22"/>
  <c r="BQ970" i="22"/>
  <c r="BQ971" i="22"/>
  <c r="BQ972" i="22"/>
  <c r="BQ973" i="22"/>
  <c r="BQ974" i="22"/>
  <c r="BQ975" i="22"/>
  <c r="BQ976" i="22"/>
  <c r="BQ977" i="22"/>
  <c r="BQ978" i="22"/>
  <c r="BQ979" i="22"/>
  <c r="BQ980" i="22"/>
  <c r="BQ981" i="22"/>
  <c r="BQ982" i="22"/>
  <c r="BQ983" i="22"/>
  <c r="BQ984" i="22"/>
  <c r="BQ985" i="22"/>
  <c r="BQ986" i="22"/>
  <c r="BQ987" i="22"/>
  <c r="BQ988" i="22"/>
  <c r="BQ989" i="22"/>
  <c r="BQ990" i="22"/>
  <c r="BQ991" i="22"/>
  <c r="BQ992" i="22"/>
  <c r="BQ993" i="22"/>
  <c r="BQ994" i="22"/>
  <c r="BQ995" i="22"/>
  <c r="BQ996" i="22"/>
  <c r="BQ997" i="22"/>
  <c r="BQ998" i="22"/>
  <c r="BQ999" i="22"/>
  <c r="BQ1000" i="22"/>
  <c r="BQ1001" i="22"/>
  <c r="BQ1002" i="22"/>
  <c r="BQ1003" i="22"/>
  <c r="BQ1004" i="22"/>
  <c r="BQ1005" i="22"/>
  <c r="BQ1006" i="22"/>
  <c r="BQ1007" i="22"/>
  <c r="BQ1008" i="22"/>
  <c r="BQ1009" i="22"/>
  <c r="BQ1010" i="22"/>
  <c r="BQ1011" i="22"/>
  <c r="BQ1012" i="22"/>
  <c r="BQ1013" i="22"/>
  <c r="BQ1014" i="22"/>
  <c r="BQ1015" i="22"/>
  <c r="BQ1016" i="22"/>
  <c r="BQ1017" i="22"/>
  <c r="BQ1018" i="22"/>
  <c r="BP4" i="22"/>
  <c r="BP5" i="22"/>
  <c r="BP6" i="22"/>
  <c r="BP7" i="22"/>
  <c r="BP8" i="22"/>
  <c r="BP9" i="22"/>
  <c r="BP10" i="22"/>
  <c r="BP11" i="22"/>
  <c r="BP12" i="22"/>
  <c r="BP13" i="22"/>
  <c r="BP14" i="22"/>
  <c r="BP15" i="22"/>
  <c r="BP16" i="22"/>
  <c r="BP17" i="22"/>
  <c r="BP18" i="22"/>
  <c r="BP19" i="22"/>
  <c r="BP20" i="22"/>
  <c r="BP21" i="22"/>
  <c r="BP22" i="22"/>
  <c r="BP23" i="22"/>
  <c r="BP24" i="22"/>
  <c r="BP25" i="22"/>
  <c r="BP26" i="22"/>
  <c r="BP27" i="22"/>
  <c r="BP28" i="22"/>
  <c r="BP29" i="22"/>
  <c r="BP30" i="22"/>
  <c r="BP31" i="22"/>
  <c r="BP32" i="22"/>
  <c r="BP33" i="22"/>
  <c r="BP34" i="22"/>
  <c r="BP35" i="22"/>
  <c r="BP36" i="22"/>
  <c r="BP37" i="22"/>
  <c r="BP38" i="22"/>
  <c r="BP39" i="22"/>
  <c r="BP40" i="22"/>
  <c r="BP41" i="22"/>
  <c r="BP42" i="22"/>
  <c r="BP43" i="22"/>
  <c r="BP44" i="22"/>
  <c r="BP45" i="22"/>
  <c r="BP46" i="22"/>
  <c r="BP47" i="22"/>
  <c r="BP48" i="22"/>
  <c r="BP49" i="22"/>
  <c r="BP50" i="22"/>
  <c r="BP51" i="22"/>
  <c r="BP52" i="22"/>
  <c r="BP53" i="22"/>
  <c r="BP54" i="22"/>
  <c r="BP55" i="22"/>
  <c r="BP56" i="22"/>
  <c r="BP57" i="22"/>
  <c r="BP58" i="22"/>
  <c r="BP59" i="22"/>
  <c r="BP60" i="22"/>
  <c r="BP61" i="22"/>
  <c r="BP62" i="22"/>
  <c r="BP63" i="22"/>
  <c r="BP64" i="22"/>
  <c r="BP65" i="22"/>
  <c r="BP66" i="22"/>
  <c r="BP67" i="22"/>
  <c r="BP68" i="22"/>
  <c r="BP69" i="22"/>
  <c r="BP70" i="22"/>
  <c r="BP71" i="22"/>
  <c r="BP72" i="22"/>
  <c r="BP73" i="22"/>
  <c r="BP74" i="22"/>
  <c r="BP75" i="22"/>
  <c r="BP76" i="22"/>
  <c r="BP77" i="22"/>
  <c r="BP78" i="22"/>
  <c r="BP79" i="22"/>
  <c r="BP80" i="22"/>
  <c r="BP81" i="22"/>
  <c r="BP82" i="22"/>
  <c r="BP83" i="22"/>
  <c r="BP84" i="22"/>
  <c r="BP85" i="22"/>
  <c r="BP86" i="22"/>
  <c r="BP87" i="22"/>
  <c r="BP88" i="22"/>
  <c r="BP89" i="22"/>
  <c r="BP90" i="22"/>
  <c r="BP91" i="22"/>
  <c r="BP92" i="22"/>
  <c r="BP93" i="22"/>
  <c r="BP94" i="22"/>
  <c r="BP95" i="22"/>
  <c r="BP96" i="22"/>
  <c r="BP97" i="22"/>
  <c r="BP98" i="22"/>
  <c r="BP99" i="22"/>
  <c r="BP100" i="22"/>
  <c r="BP101" i="22"/>
  <c r="BP102" i="22"/>
  <c r="BP103" i="22"/>
  <c r="BP104" i="22"/>
  <c r="BP105" i="22"/>
  <c r="BP106" i="22"/>
  <c r="BP107" i="22"/>
  <c r="BP108" i="22"/>
  <c r="BP109" i="22"/>
  <c r="BP110" i="22"/>
  <c r="BP111" i="22"/>
  <c r="BP112" i="22"/>
  <c r="BP113" i="22"/>
  <c r="BP114" i="22"/>
  <c r="BP115" i="22"/>
  <c r="BP116" i="22"/>
  <c r="BP117" i="22"/>
  <c r="BP118" i="22"/>
  <c r="BP119" i="22"/>
  <c r="BP120" i="22"/>
  <c r="BP121" i="22"/>
  <c r="BP122" i="22"/>
  <c r="BP123" i="22"/>
  <c r="BP124" i="22"/>
  <c r="BP125" i="22"/>
  <c r="BP126" i="22"/>
  <c r="BP127" i="22"/>
  <c r="BP128" i="22"/>
  <c r="BP129" i="22"/>
  <c r="BP130" i="22"/>
  <c r="BP131" i="22"/>
  <c r="BP132" i="22"/>
  <c r="BP133" i="22"/>
  <c r="BP134" i="22"/>
  <c r="BP135" i="22"/>
  <c r="BP136" i="22"/>
  <c r="BP137" i="22"/>
  <c r="BP138" i="22"/>
  <c r="BP139" i="22"/>
  <c r="BP140" i="22"/>
  <c r="BP141" i="22"/>
  <c r="BP142" i="22"/>
  <c r="BP143" i="22"/>
  <c r="BP144" i="22"/>
  <c r="BP145" i="22"/>
  <c r="BP146" i="22"/>
  <c r="BP147" i="22"/>
  <c r="BP148" i="22"/>
  <c r="BP149" i="22"/>
  <c r="BP150" i="22"/>
  <c r="BP151" i="22"/>
  <c r="BP152" i="22"/>
  <c r="BP153" i="22"/>
  <c r="BP154" i="22"/>
  <c r="BP155" i="22"/>
  <c r="BP156" i="22"/>
  <c r="BP157" i="22"/>
  <c r="BP158" i="22"/>
  <c r="BP159" i="22"/>
  <c r="BP160" i="22"/>
  <c r="BP161" i="22"/>
  <c r="BP162" i="22"/>
  <c r="BP163" i="22"/>
  <c r="BP164" i="22"/>
  <c r="BP165" i="22"/>
  <c r="BP166" i="22"/>
  <c r="BP167" i="22"/>
  <c r="BP168" i="22"/>
  <c r="BP169" i="22"/>
  <c r="BP170" i="22"/>
  <c r="BP171" i="22"/>
  <c r="BP172" i="22"/>
  <c r="BP173" i="22"/>
  <c r="BP174" i="22"/>
  <c r="BP175" i="22"/>
  <c r="BP176" i="22"/>
  <c r="BP177" i="22"/>
  <c r="BP178" i="22"/>
  <c r="BP179" i="22"/>
  <c r="BP180" i="22"/>
  <c r="BP181" i="22"/>
  <c r="BP182" i="22"/>
  <c r="BP183" i="22"/>
  <c r="BP184" i="22"/>
  <c r="BP185" i="22"/>
  <c r="BP186" i="22"/>
  <c r="BP187" i="22"/>
  <c r="BP188" i="22"/>
  <c r="BP189" i="22"/>
  <c r="BP190" i="22"/>
  <c r="BP191" i="22"/>
  <c r="BP192" i="22"/>
  <c r="BP193" i="22"/>
  <c r="BP194" i="22"/>
  <c r="BP195" i="22"/>
  <c r="BP196" i="22"/>
  <c r="BP197" i="22"/>
  <c r="BP198" i="22"/>
  <c r="BP199" i="22"/>
  <c r="BP200" i="22"/>
  <c r="BP201" i="22"/>
  <c r="BP202" i="22"/>
  <c r="BP203" i="22"/>
  <c r="BP204" i="22"/>
  <c r="BP205" i="22"/>
  <c r="BP206" i="22"/>
  <c r="BP207" i="22"/>
  <c r="BP208" i="22"/>
  <c r="BP209" i="22"/>
  <c r="BP210" i="22"/>
  <c r="BP211" i="22"/>
  <c r="BP212" i="22"/>
  <c r="BP213" i="22"/>
  <c r="BP214" i="22"/>
  <c r="BP215" i="22"/>
  <c r="BP216" i="22"/>
  <c r="BP217" i="22"/>
  <c r="BP218" i="22"/>
  <c r="BP219" i="22"/>
  <c r="BP220" i="22"/>
  <c r="BP221" i="22"/>
  <c r="BP222" i="22"/>
  <c r="BP223" i="22"/>
  <c r="BP224" i="22"/>
  <c r="BP225" i="22"/>
  <c r="BP226" i="22"/>
  <c r="BP227" i="22"/>
  <c r="BP228" i="22"/>
  <c r="BP229" i="22"/>
  <c r="BP230" i="22"/>
  <c r="BP231" i="22"/>
  <c r="BP232" i="22"/>
  <c r="BP233" i="22"/>
  <c r="BP234" i="22"/>
  <c r="BP235" i="22"/>
  <c r="BP236" i="22"/>
  <c r="BP237" i="22"/>
  <c r="BP238" i="22"/>
  <c r="BP239" i="22"/>
  <c r="BP240" i="22"/>
  <c r="BP241" i="22"/>
  <c r="BP242" i="22"/>
  <c r="BP243" i="22"/>
  <c r="BP244" i="22"/>
  <c r="BP245" i="22"/>
  <c r="BP246" i="22"/>
  <c r="BP247" i="22"/>
  <c r="BP248" i="22"/>
  <c r="BP249" i="22"/>
  <c r="BP250" i="22"/>
  <c r="BP251" i="22"/>
  <c r="BP252" i="22"/>
  <c r="BP253" i="22"/>
  <c r="BP254" i="22"/>
  <c r="BP255" i="22"/>
  <c r="BP256" i="22"/>
  <c r="BP257" i="22"/>
  <c r="BP258" i="22"/>
  <c r="BP259" i="22"/>
  <c r="BP260" i="22"/>
  <c r="BP261" i="22"/>
  <c r="BP262" i="22"/>
  <c r="BP263" i="22"/>
  <c r="BP264" i="22"/>
  <c r="BP265" i="22"/>
  <c r="BP266" i="22"/>
  <c r="BP267" i="22"/>
  <c r="BP268" i="22"/>
  <c r="BP269" i="22"/>
  <c r="BP270" i="22"/>
  <c r="BP271" i="22"/>
  <c r="BP272" i="22"/>
  <c r="BP273" i="22"/>
  <c r="BP274" i="22"/>
  <c r="BP275" i="22"/>
  <c r="BP276" i="22"/>
  <c r="BP277" i="22"/>
  <c r="BP278" i="22"/>
  <c r="BP279" i="22"/>
  <c r="BP280" i="22"/>
  <c r="BP281" i="22"/>
  <c r="BP282" i="22"/>
  <c r="BP283" i="22"/>
  <c r="BP284" i="22"/>
  <c r="BP285" i="22"/>
  <c r="BP286" i="22"/>
  <c r="BP287" i="22"/>
  <c r="BP288" i="22"/>
  <c r="BP289" i="22"/>
  <c r="BP290" i="22"/>
  <c r="BP291" i="22"/>
  <c r="BP292" i="22"/>
  <c r="BP293" i="22"/>
  <c r="BP294" i="22"/>
  <c r="BP295" i="22"/>
  <c r="BP296" i="22"/>
  <c r="BP297" i="22"/>
  <c r="BP298" i="22"/>
  <c r="BP299" i="22"/>
  <c r="BP300" i="22"/>
  <c r="BP301" i="22"/>
  <c r="BP302" i="22"/>
  <c r="BP303" i="22"/>
  <c r="BP304" i="22"/>
  <c r="BP305" i="22"/>
  <c r="BP306" i="22"/>
  <c r="BP307" i="22"/>
  <c r="BP308" i="22"/>
  <c r="BP309" i="22"/>
  <c r="BP310" i="22"/>
  <c r="BP311" i="22"/>
  <c r="BP312" i="22"/>
  <c r="BP313" i="22"/>
  <c r="BP314" i="22"/>
  <c r="BP315" i="22"/>
  <c r="BP316" i="22"/>
  <c r="BP317" i="22"/>
  <c r="BP318" i="22"/>
  <c r="BP319" i="22"/>
  <c r="BP320" i="22"/>
  <c r="BP321" i="22"/>
  <c r="BP322" i="22"/>
  <c r="BP323" i="22"/>
  <c r="BP324" i="22"/>
  <c r="BP325" i="22"/>
  <c r="BP326" i="22"/>
  <c r="BP327" i="22"/>
  <c r="BP328" i="22"/>
  <c r="BP329" i="22"/>
  <c r="BP330" i="22"/>
  <c r="BP331" i="22"/>
  <c r="BP332" i="22"/>
  <c r="BP333" i="22"/>
  <c r="BP334" i="22"/>
  <c r="BP335" i="22"/>
  <c r="BP336" i="22"/>
  <c r="BP337" i="22"/>
  <c r="BP338" i="22"/>
  <c r="BP339" i="22"/>
  <c r="BP340" i="22"/>
  <c r="BP341" i="22"/>
  <c r="BP342" i="22"/>
  <c r="BP343" i="22"/>
  <c r="BP344" i="22"/>
  <c r="BP345" i="22"/>
  <c r="BP346" i="22"/>
  <c r="BP347" i="22"/>
  <c r="BP348" i="22"/>
  <c r="BP349" i="22"/>
  <c r="BP350" i="22"/>
  <c r="BP351" i="22"/>
  <c r="BP352" i="22"/>
  <c r="BP353" i="22"/>
  <c r="BP354" i="22"/>
  <c r="BP355" i="22"/>
  <c r="BP356" i="22"/>
  <c r="BP357" i="22"/>
  <c r="BP358" i="22"/>
  <c r="BP359" i="22"/>
  <c r="BP360" i="22"/>
  <c r="BP361" i="22"/>
  <c r="BP362" i="22"/>
  <c r="BP363" i="22"/>
  <c r="BP364" i="22"/>
  <c r="BP365" i="22"/>
  <c r="BP366" i="22"/>
  <c r="BP367" i="22"/>
  <c r="BP368" i="22"/>
  <c r="BP369" i="22"/>
  <c r="BP370" i="22"/>
  <c r="BP371" i="22"/>
  <c r="BP372" i="22"/>
  <c r="BP373" i="22"/>
  <c r="BP374" i="22"/>
  <c r="BP375" i="22"/>
  <c r="BP376" i="22"/>
  <c r="BP377" i="22"/>
  <c r="BP378" i="22"/>
  <c r="BP379" i="22"/>
  <c r="BP380" i="22"/>
  <c r="BP381" i="22"/>
  <c r="BP382" i="22"/>
  <c r="BP383" i="22"/>
  <c r="BP384" i="22"/>
  <c r="BP385" i="22"/>
  <c r="BP386" i="22"/>
  <c r="BP387" i="22"/>
  <c r="BP388" i="22"/>
  <c r="BP389" i="22"/>
  <c r="BP390" i="22"/>
  <c r="BP391" i="22"/>
  <c r="BP392" i="22"/>
  <c r="BP393" i="22"/>
  <c r="BP394" i="22"/>
  <c r="BP395" i="22"/>
  <c r="BP396" i="22"/>
  <c r="BP397" i="22"/>
  <c r="BP398" i="22"/>
  <c r="BP399" i="22"/>
  <c r="BP400" i="22"/>
  <c r="BP401" i="22"/>
  <c r="BP402" i="22"/>
  <c r="BP403" i="22"/>
  <c r="BP404" i="22"/>
  <c r="BP405" i="22"/>
  <c r="BP406" i="22"/>
  <c r="BP407" i="22"/>
  <c r="BP408" i="22"/>
  <c r="BP409" i="22"/>
  <c r="BP410" i="22"/>
  <c r="BP411" i="22"/>
  <c r="BP412" i="22"/>
  <c r="BP413" i="22"/>
  <c r="BP414" i="22"/>
  <c r="BP415" i="22"/>
  <c r="BP416" i="22"/>
  <c r="BP417" i="22"/>
  <c r="BP418" i="22"/>
  <c r="BP419" i="22"/>
  <c r="BP420" i="22"/>
  <c r="BP421" i="22"/>
  <c r="BP422" i="22"/>
  <c r="BP423" i="22"/>
  <c r="BP424" i="22"/>
  <c r="BP425" i="22"/>
  <c r="BP426" i="22"/>
  <c r="BP427" i="22"/>
  <c r="BP428" i="22"/>
  <c r="BP429" i="22"/>
  <c r="BP430" i="22"/>
  <c r="BP431" i="22"/>
  <c r="BP432" i="22"/>
  <c r="BP433" i="22"/>
  <c r="BP434" i="22"/>
  <c r="BP435" i="22"/>
  <c r="BP436" i="22"/>
  <c r="BP437" i="22"/>
  <c r="BP438" i="22"/>
  <c r="BP439" i="22"/>
  <c r="BP440" i="22"/>
  <c r="BP441" i="22"/>
  <c r="BP442" i="22"/>
  <c r="BP443" i="22"/>
  <c r="BP444" i="22"/>
  <c r="BP445" i="22"/>
  <c r="BP446" i="22"/>
  <c r="BP447" i="22"/>
  <c r="BP448" i="22"/>
  <c r="BP449" i="22"/>
  <c r="BP450" i="22"/>
  <c r="BP451" i="22"/>
  <c r="BP452" i="22"/>
  <c r="BP453" i="22"/>
  <c r="BP454" i="22"/>
  <c r="BP455" i="22"/>
  <c r="BP456" i="22"/>
  <c r="BP457" i="22"/>
  <c r="BP458" i="22"/>
  <c r="BP459" i="22"/>
  <c r="BP460" i="22"/>
  <c r="BP461" i="22"/>
  <c r="BP462" i="22"/>
  <c r="BP463" i="22"/>
  <c r="BP464" i="22"/>
  <c r="BP465" i="22"/>
  <c r="BP466" i="22"/>
  <c r="BP467" i="22"/>
  <c r="BP468" i="22"/>
  <c r="BP469" i="22"/>
  <c r="BP470" i="22"/>
  <c r="BP471" i="22"/>
  <c r="BP472" i="22"/>
  <c r="BP473" i="22"/>
  <c r="BP474" i="22"/>
  <c r="BP475" i="22"/>
  <c r="BP476" i="22"/>
  <c r="BP477" i="22"/>
  <c r="BP478" i="22"/>
  <c r="BP479" i="22"/>
  <c r="BP480" i="22"/>
  <c r="BP481" i="22"/>
  <c r="BP482" i="22"/>
  <c r="BP483" i="22"/>
  <c r="BP484" i="22"/>
  <c r="BP485" i="22"/>
  <c r="BP486" i="22"/>
  <c r="BP487" i="22"/>
  <c r="BP488" i="22"/>
  <c r="BP489" i="22"/>
  <c r="BP490" i="22"/>
  <c r="BP491" i="22"/>
  <c r="BP492" i="22"/>
  <c r="BP493" i="22"/>
  <c r="BP494" i="22"/>
  <c r="BP495" i="22"/>
  <c r="BP496" i="22"/>
  <c r="BP497" i="22"/>
  <c r="BP498" i="22"/>
  <c r="BP499" i="22"/>
  <c r="BP500" i="22"/>
  <c r="BP501" i="22"/>
  <c r="BP502" i="22"/>
  <c r="BP503" i="22"/>
  <c r="BP504" i="22"/>
  <c r="BP505" i="22"/>
  <c r="BP506" i="22"/>
  <c r="BP507" i="22"/>
  <c r="BP508" i="22"/>
  <c r="BP509" i="22"/>
  <c r="BP510" i="22"/>
  <c r="BP511" i="22"/>
  <c r="BP512" i="22"/>
  <c r="BP513" i="22"/>
  <c r="BP514" i="22"/>
  <c r="BP515" i="22"/>
  <c r="BP516" i="22"/>
  <c r="BP517" i="22"/>
  <c r="BP518" i="22"/>
  <c r="BP519" i="22"/>
  <c r="BP520" i="22"/>
  <c r="BP521" i="22"/>
  <c r="BP522" i="22"/>
  <c r="BP523" i="22"/>
  <c r="BP524" i="22"/>
  <c r="BP525" i="22"/>
  <c r="BP526" i="22"/>
  <c r="BP527" i="22"/>
  <c r="BP528" i="22"/>
  <c r="BP529" i="22"/>
  <c r="BP530" i="22"/>
  <c r="BP531" i="22"/>
  <c r="BP532" i="22"/>
  <c r="BP533" i="22"/>
  <c r="BP534" i="22"/>
  <c r="BP535" i="22"/>
  <c r="BP536" i="22"/>
  <c r="BP537" i="22"/>
  <c r="BP538" i="22"/>
  <c r="BP539" i="22"/>
  <c r="BP540" i="22"/>
  <c r="BP541" i="22"/>
  <c r="BP542" i="22"/>
  <c r="BP543" i="22"/>
  <c r="BP544" i="22"/>
  <c r="BP545" i="22"/>
  <c r="BP546" i="22"/>
  <c r="BP547" i="22"/>
  <c r="BP548" i="22"/>
  <c r="BP549" i="22"/>
  <c r="BP550" i="22"/>
  <c r="BP551" i="22"/>
  <c r="BP552" i="22"/>
  <c r="BP553" i="22"/>
  <c r="BP554" i="22"/>
  <c r="BP555" i="22"/>
  <c r="BP556" i="22"/>
  <c r="BP557" i="22"/>
  <c r="BP558" i="22"/>
  <c r="BP559" i="22"/>
  <c r="BP560" i="22"/>
  <c r="BP561" i="22"/>
  <c r="BP562" i="22"/>
  <c r="BP563" i="22"/>
  <c r="BP564" i="22"/>
  <c r="BP565" i="22"/>
  <c r="BP566" i="22"/>
  <c r="BP567" i="22"/>
  <c r="BP568" i="22"/>
  <c r="BP569" i="22"/>
  <c r="BP570" i="22"/>
  <c r="BP571" i="22"/>
  <c r="BP572" i="22"/>
  <c r="BP573" i="22"/>
  <c r="BP574" i="22"/>
  <c r="BP575" i="22"/>
  <c r="BP576" i="22"/>
  <c r="BP577" i="22"/>
  <c r="BP578" i="22"/>
  <c r="BP579" i="22"/>
  <c r="BP580" i="22"/>
  <c r="BP581" i="22"/>
  <c r="BP582" i="22"/>
  <c r="BP583" i="22"/>
  <c r="BP584" i="22"/>
  <c r="BP585" i="22"/>
  <c r="BP586" i="22"/>
  <c r="BP587" i="22"/>
  <c r="BP588" i="22"/>
  <c r="BP589" i="22"/>
  <c r="BP590" i="22"/>
  <c r="BP591" i="22"/>
  <c r="BP592" i="22"/>
  <c r="BP593" i="22"/>
  <c r="BP594" i="22"/>
  <c r="BP595" i="22"/>
  <c r="BP596" i="22"/>
  <c r="BP597" i="22"/>
  <c r="BP598" i="22"/>
  <c r="BP599" i="22"/>
  <c r="BP600" i="22"/>
  <c r="BP601" i="22"/>
  <c r="BP602" i="22"/>
  <c r="BP603" i="22"/>
  <c r="BP604" i="22"/>
  <c r="BP605" i="22"/>
  <c r="BP606" i="22"/>
  <c r="BP607" i="22"/>
  <c r="BP608" i="22"/>
  <c r="BP609" i="22"/>
  <c r="BP610" i="22"/>
  <c r="BP611" i="22"/>
  <c r="BP612" i="22"/>
  <c r="BP613" i="22"/>
  <c r="BP614" i="22"/>
  <c r="BP615" i="22"/>
  <c r="BP616" i="22"/>
  <c r="BP617" i="22"/>
  <c r="BP618" i="22"/>
  <c r="BP619" i="22"/>
  <c r="BP620" i="22"/>
  <c r="BP621" i="22"/>
  <c r="BP622" i="22"/>
  <c r="BP623" i="22"/>
  <c r="BP624" i="22"/>
  <c r="BP625" i="22"/>
  <c r="BP626" i="22"/>
  <c r="BP627" i="22"/>
  <c r="BP628" i="22"/>
  <c r="BP629" i="22"/>
  <c r="BP630" i="22"/>
  <c r="BP631" i="22"/>
  <c r="BP632" i="22"/>
  <c r="BP633" i="22"/>
  <c r="BP634" i="22"/>
  <c r="BP635" i="22"/>
  <c r="BP636" i="22"/>
  <c r="BP637" i="22"/>
  <c r="BP638" i="22"/>
  <c r="BP639" i="22"/>
  <c r="BP640" i="22"/>
  <c r="BP641" i="22"/>
  <c r="BP642" i="22"/>
  <c r="BP643" i="22"/>
  <c r="BP644" i="22"/>
  <c r="BP645" i="22"/>
  <c r="BP646" i="22"/>
  <c r="BP647" i="22"/>
  <c r="BP648" i="22"/>
  <c r="BP649" i="22"/>
  <c r="BP650" i="22"/>
  <c r="BP651" i="22"/>
  <c r="BP652" i="22"/>
  <c r="BP653" i="22"/>
  <c r="BP654" i="22"/>
  <c r="BP655" i="22"/>
  <c r="BP656" i="22"/>
  <c r="BP657" i="22"/>
  <c r="BP658" i="22"/>
  <c r="BP659" i="22"/>
  <c r="BP660" i="22"/>
  <c r="BP661" i="22"/>
  <c r="BP662" i="22"/>
  <c r="BP663" i="22"/>
  <c r="BP664" i="22"/>
  <c r="BP665" i="22"/>
  <c r="BP666" i="22"/>
  <c r="BP667" i="22"/>
  <c r="BP668" i="22"/>
  <c r="BP669" i="22"/>
  <c r="BP670" i="22"/>
  <c r="BP671" i="22"/>
  <c r="BP672" i="22"/>
  <c r="BP673" i="22"/>
  <c r="BP674" i="22"/>
  <c r="BP675" i="22"/>
  <c r="BP676" i="22"/>
  <c r="BP677" i="22"/>
  <c r="BP678" i="22"/>
  <c r="BP679" i="22"/>
  <c r="BP680" i="22"/>
  <c r="BP681" i="22"/>
  <c r="BP682" i="22"/>
  <c r="BP683" i="22"/>
  <c r="BP684" i="22"/>
  <c r="BP685" i="22"/>
  <c r="BP686" i="22"/>
  <c r="BP687" i="22"/>
  <c r="BP688" i="22"/>
  <c r="BP689" i="22"/>
  <c r="BP690" i="22"/>
  <c r="BP691" i="22"/>
  <c r="BP692" i="22"/>
  <c r="BP693" i="22"/>
  <c r="BP694" i="22"/>
  <c r="BP695" i="22"/>
  <c r="BP696" i="22"/>
  <c r="BP697" i="22"/>
  <c r="BP698" i="22"/>
  <c r="BP699" i="22"/>
  <c r="BP700" i="22"/>
  <c r="BP701" i="22"/>
  <c r="BP702" i="22"/>
  <c r="BP703" i="22"/>
  <c r="BP704" i="22"/>
  <c r="BP705" i="22"/>
  <c r="BP706" i="22"/>
  <c r="BP707" i="22"/>
  <c r="BP708" i="22"/>
  <c r="BP709" i="22"/>
  <c r="BP710" i="22"/>
  <c r="BP711" i="22"/>
  <c r="BP712" i="22"/>
  <c r="BP713" i="22"/>
  <c r="BP714" i="22"/>
  <c r="BP715" i="22"/>
  <c r="BP716" i="22"/>
  <c r="BP717" i="22"/>
  <c r="BP718" i="22"/>
  <c r="BP719" i="22"/>
  <c r="BP720" i="22"/>
  <c r="BP721" i="22"/>
  <c r="BP722" i="22"/>
  <c r="BP723" i="22"/>
  <c r="BP724" i="22"/>
  <c r="BP725" i="22"/>
  <c r="BP726" i="22"/>
  <c r="BP727" i="22"/>
  <c r="BP728" i="22"/>
  <c r="BP729" i="22"/>
  <c r="BP730" i="22"/>
  <c r="BP731" i="22"/>
  <c r="BP732" i="22"/>
  <c r="BP733" i="22"/>
  <c r="BP734" i="22"/>
  <c r="BP735" i="22"/>
  <c r="BP736" i="22"/>
  <c r="BP737" i="22"/>
  <c r="BP738" i="22"/>
  <c r="BP739" i="22"/>
  <c r="BP740" i="22"/>
  <c r="BP741" i="22"/>
  <c r="BP742" i="22"/>
  <c r="BP743" i="22"/>
  <c r="BP744" i="22"/>
  <c r="BP745" i="22"/>
  <c r="BP746" i="22"/>
  <c r="BP747" i="22"/>
  <c r="BP748" i="22"/>
  <c r="BP749" i="22"/>
  <c r="BP750" i="22"/>
  <c r="BP751" i="22"/>
  <c r="BP752" i="22"/>
  <c r="BP753" i="22"/>
  <c r="BP754" i="22"/>
  <c r="BP755" i="22"/>
  <c r="BP756" i="22"/>
  <c r="BP757" i="22"/>
  <c r="BP758" i="22"/>
  <c r="BP759" i="22"/>
  <c r="BP760" i="22"/>
  <c r="BP761" i="22"/>
  <c r="BP762" i="22"/>
  <c r="BP763" i="22"/>
  <c r="BP764" i="22"/>
  <c r="BP765" i="22"/>
  <c r="BP766" i="22"/>
  <c r="BP767" i="22"/>
  <c r="BP768" i="22"/>
  <c r="BP769" i="22"/>
  <c r="BP770" i="22"/>
  <c r="BP771" i="22"/>
  <c r="BP772" i="22"/>
  <c r="BP773" i="22"/>
  <c r="BP774" i="22"/>
  <c r="BP775" i="22"/>
  <c r="BP776" i="22"/>
  <c r="BP777" i="22"/>
  <c r="BP778" i="22"/>
  <c r="BP779" i="22"/>
  <c r="BP780" i="22"/>
  <c r="BP781" i="22"/>
  <c r="BP782" i="22"/>
  <c r="BP783" i="22"/>
  <c r="BP784" i="22"/>
  <c r="BP785" i="22"/>
  <c r="BP786" i="22"/>
  <c r="BP787" i="22"/>
  <c r="BP788" i="22"/>
  <c r="BP789" i="22"/>
  <c r="BP790" i="22"/>
  <c r="BP791" i="22"/>
  <c r="BP792" i="22"/>
  <c r="BP793" i="22"/>
  <c r="BP794" i="22"/>
  <c r="BP795" i="22"/>
  <c r="BP796" i="22"/>
  <c r="BP797" i="22"/>
  <c r="BP798" i="22"/>
  <c r="BP799" i="22"/>
  <c r="BP800" i="22"/>
  <c r="BP801" i="22"/>
  <c r="BP802" i="22"/>
  <c r="BP803" i="22"/>
  <c r="BP804" i="22"/>
  <c r="BP805" i="22"/>
  <c r="BP806" i="22"/>
  <c r="BP807" i="22"/>
  <c r="BP808" i="22"/>
  <c r="BP809" i="22"/>
  <c r="BP810" i="22"/>
  <c r="BP811" i="22"/>
  <c r="BP812" i="22"/>
  <c r="BP813" i="22"/>
  <c r="BP814" i="22"/>
  <c r="BP815" i="22"/>
  <c r="BP816" i="22"/>
  <c r="BP817" i="22"/>
  <c r="BP818" i="22"/>
  <c r="BP819" i="22"/>
  <c r="BP820" i="22"/>
  <c r="BP821" i="22"/>
  <c r="BP822" i="22"/>
  <c r="BP823" i="22"/>
  <c r="BP824" i="22"/>
  <c r="BP825" i="22"/>
  <c r="BP826" i="22"/>
  <c r="BP827" i="22"/>
  <c r="BP828" i="22"/>
  <c r="BP829" i="22"/>
  <c r="BP830" i="22"/>
  <c r="BP831" i="22"/>
  <c r="BP832" i="22"/>
  <c r="BP833" i="22"/>
  <c r="BP834" i="22"/>
  <c r="BP835" i="22"/>
  <c r="BP836" i="22"/>
  <c r="BP837" i="22"/>
  <c r="BP838" i="22"/>
  <c r="BP839" i="22"/>
  <c r="BP840" i="22"/>
  <c r="BP841" i="22"/>
  <c r="BP842" i="22"/>
  <c r="BP843" i="22"/>
  <c r="BP844" i="22"/>
  <c r="BP845" i="22"/>
  <c r="BP846" i="22"/>
  <c r="BP847" i="22"/>
  <c r="BP848" i="22"/>
  <c r="BP849" i="22"/>
  <c r="BP850" i="22"/>
  <c r="BP851" i="22"/>
  <c r="BP852" i="22"/>
  <c r="BP853" i="22"/>
  <c r="BP854" i="22"/>
  <c r="BP855" i="22"/>
  <c r="BP856" i="22"/>
  <c r="BP857" i="22"/>
  <c r="BP858" i="22"/>
  <c r="BP859" i="22"/>
  <c r="BP860" i="22"/>
  <c r="BP861" i="22"/>
  <c r="BP862" i="22"/>
  <c r="BP863" i="22"/>
  <c r="BP864" i="22"/>
  <c r="BP865" i="22"/>
  <c r="BP866" i="22"/>
  <c r="BP867" i="22"/>
  <c r="BP868" i="22"/>
  <c r="BP869" i="22"/>
  <c r="BP870" i="22"/>
  <c r="BP871" i="22"/>
  <c r="BP872" i="22"/>
  <c r="BP873" i="22"/>
  <c r="BP874" i="22"/>
  <c r="BP875" i="22"/>
  <c r="BP876" i="22"/>
  <c r="BP877" i="22"/>
  <c r="BP878" i="22"/>
  <c r="BP879" i="22"/>
  <c r="BP880" i="22"/>
  <c r="BP881" i="22"/>
  <c r="BP882" i="22"/>
  <c r="BP883" i="22"/>
  <c r="BP884" i="22"/>
  <c r="BP885" i="22"/>
  <c r="BP886" i="22"/>
  <c r="BP887" i="22"/>
  <c r="BP888" i="22"/>
  <c r="BP889" i="22"/>
  <c r="BP890" i="22"/>
  <c r="BP891" i="22"/>
  <c r="BP892" i="22"/>
  <c r="BP893" i="22"/>
  <c r="BP894" i="22"/>
  <c r="BP895" i="22"/>
  <c r="BP896" i="22"/>
  <c r="BP897" i="22"/>
  <c r="BP898" i="22"/>
  <c r="BP899" i="22"/>
  <c r="BP900" i="22"/>
  <c r="BP901" i="22"/>
  <c r="BP902" i="22"/>
  <c r="BP903" i="22"/>
  <c r="BP904" i="22"/>
  <c r="BP905" i="22"/>
  <c r="BP906" i="22"/>
  <c r="BP907" i="22"/>
  <c r="BP908" i="22"/>
  <c r="BP909" i="22"/>
  <c r="BP910" i="22"/>
  <c r="BP911" i="22"/>
  <c r="BP912" i="22"/>
  <c r="BP913" i="22"/>
  <c r="BP914" i="22"/>
  <c r="BP915" i="22"/>
  <c r="BP916" i="22"/>
  <c r="BP917" i="22"/>
  <c r="BP918" i="22"/>
  <c r="BP919" i="22"/>
  <c r="BP920" i="22"/>
  <c r="BP921" i="22"/>
  <c r="BP922" i="22"/>
  <c r="BP923" i="22"/>
  <c r="BP924" i="22"/>
  <c r="BP925" i="22"/>
  <c r="BP926" i="22"/>
  <c r="BP927" i="22"/>
  <c r="BP928" i="22"/>
  <c r="BP929" i="22"/>
  <c r="BP930" i="22"/>
  <c r="BP931" i="22"/>
  <c r="BP932" i="22"/>
  <c r="BP933" i="22"/>
  <c r="BP934" i="22"/>
  <c r="BP935" i="22"/>
  <c r="BP936" i="22"/>
  <c r="BP937" i="22"/>
  <c r="BP938" i="22"/>
  <c r="BP939" i="22"/>
  <c r="BP940" i="22"/>
  <c r="BP941" i="22"/>
  <c r="BP942" i="22"/>
  <c r="BP943" i="22"/>
  <c r="BP944" i="22"/>
  <c r="BP945" i="22"/>
  <c r="BP946" i="22"/>
  <c r="BP947" i="22"/>
  <c r="BP948" i="22"/>
  <c r="BP949" i="22"/>
  <c r="BP950" i="22"/>
  <c r="BP951" i="22"/>
  <c r="BP952" i="22"/>
  <c r="BP953" i="22"/>
  <c r="BP954" i="22"/>
  <c r="BP955" i="22"/>
  <c r="BP956" i="22"/>
  <c r="BP957" i="22"/>
  <c r="BP958" i="22"/>
  <c r="BP959" i="22"/>
  <c r="BP960" i="22"/>
  <c r="BP961" i="22"/>
  <c r="BP962" i="22"/>
  <c r="BP963" i="22"/>
  <c r="BP964" i="22"/>
  <c r="BP965" i="22"/>
  <c r="BP966" i="22"/>
  <c r="BP967" i="22"/>
  <c r="BP968" i="22"/>
  <c r="BP969" i="22"/>
  <c r="BP970" i="22"/>
  <c r="BP971" i="22"/>
  <c r="BP972" i="22"/>
  <c r="BP973" i="22"/>
  <c r="BP974" i="22"/>
  <c r="BP975" i="22"/>
  <c r="BP976" i="22"/>
  <c r="BP977" i="22"/>
  <c r="BP978" i="22"/>
  <c r="BP979" i="22"/>
  <c r="BP980" i="22"/>
  <c r="BP981" i="22"/>
  <c r="BP982" i="22"/>
  <c r="BP983" i="22"/>
  <c r="BP984" i="22"/>
  <c r="BP985" i="22"/>
  <c r="BP986" i="22"/>
  <c r="BP987" i="22"/>
  <c r="BP988" i="22"/>
  <c r="BP989" i="22"/>
  <c r="BP990" i="22"/>
  <c r="BP991" i="22"/>
  <c r="BP992" i="22"/>
  <c r="BP993" i="22"/>
  <c r="BP994" i="22"/>
  <c r="BP995" i="22"/>
  <c r="BP996" i="22"/>
  <c r="BP997" i="22"/>
  <c r="BP998" i="22"/>
  <c r="BP999" i="22"/>
  <c r="BP1000" i="22"/>
  <c r="BP1001" i="22"/>
  <c r="BP1002" i="22"/>
  <c r="BP1003" i="22"/>
  <c r="BP1004" i="22"/>
  <c r="BP1005" i="22"/>
  <c r="BP1006" i="22"/>
  <c r="BP1007" i="22"/>
  <c r="BP1008" i="22"/>
  <c r="BP1009" i="22"/>
  <c r="BP1010" i="22"/>
  <c r="BP1011" i="22"/>
  <c r="BP1012" i="22"/>
  <c r="BP1013" i="22"/>
  <c r="BP1014" i="22"/>
  <c r="BP1015" i="22"/>
  <c r="BP1016" i="22"/>
  <c r="BP1017" i="22"/>
  <c r="BP1018" i="22"/>
  <c r="BO4" i="22"/>
  <c r="BO5" i="22"/>
  <c r="BO6" i="22"/>
  <c r="BO7" i="22"/>
  <c r="BO8" i="22"/>
  <c r="BO9" i="22"/>
  <c r="BO10" i="22"/>
  <c r="BO11" i="22"/>
  <c r="BO12" i="22"/>
  <c r="BO13" i="22"/>
  <c r="BO14" i="22"/>
  <c r="BO15" i="22"/>
  <c r="BO16" i="22"/>
  <c r="BO17" i="22"/>
  <c r="BO18" i="22"/>
  <c r="BO19" i="22"/>
  <c r="BO20" i="22"/>
  <c r="BO21" i="22"/>
  <c r="BO22" i="22"/>
  <c r="BO23" i="22"/>
  <c r="BO24" i="22"/>
  <c r="BO25" i="22"/>
  <c r="BO26" i="22"/>
  <c r="BO27" i="22"/>
  <c r="BO28" i="22"/>
  <c r="BO29" i="22"/>
  <c r="BO30" i="22"/>
  <c r="BO31" i="22"/>
  <c r="BO32" i="22"/>
  <c r="BO33" i="22"/>
  <c r="BO34" i="22"/>
  <c r="BO35" i="22"/>
  <c r="BO36" i="22"/>
  <c r="BO37" i="22"/>
  <c r="BO38" i="22"/>
  <c r="BO39" i="22"/>
  <c r="BO40" i="22"/>
  <c r="BO41" i="22"/>
  <c r="BO42" i="22"/>
  <c r="BO43" i="22"/>
  <c r="BO44" i="22"/>
  <c r="BO45" i="22"/>
  <c r="BO46" i="22"/>
  <c r="BO47" i="22"/>
  <c r="BO48" i="22"/>
  <c r="BO49" i="22"/>
  <c r="BO50" i="22"/>
  <c r="BO51" i="22"/>
  <c r="BO52" i="22"/>
  <c r="BO53" i="22"/>
  <c r="BO54" i="22"/>
  <c r="BO55" i="22"/>
  <c r="BO56" i="22"/>
  <c r="BO57" i="22"/>
  <c r="BO58" i="22"/>
  <c r="BO59" i="22"/>
  <c r="BO60" i="22"/>
  <c r="BO61" i="22"/>
  <c r="BO62" i="22"/>
  <c r="BO63" i="22"/>
  <c r="BO64" i="22"/>
  <c r="BO65" i="22"/>
  <c r="BO66" i="22"/>
  <c r="BO67" i="22"/>
  <c r="BO68" i="22"/>
  <c r="BO69" i="22"/>
  <c r="BO70" i="22"/>
  <c r="BO71" i="22"/>
  <c r="BO72" i="22"/>
  <c r="BO73" i="22"/>
  <c r="BO74" i="22"/>
  <c r="BO75" i="22"/>
  <c r="BO76" i="22"/>
  <c r="BO77" i="22"/>
  <c r="BO78" i="22"/>
  <c r="BO79" i="22"/>
  <c r="BO80" i="22"/>
  <c r="BO81" i="22"/>
  <c r="BO82" i="22"/>
  <c r="BO83" i="22"/>
  <c r="BO84" i="22"/>
  <c r="BO85" i="22"/>
  <c r="BO86" i="22"/>
  <c r="BO87" i="22"/>
  <c r="BO88" i="22"/>
  <c r="BO89" i="22"/>
  <c r="BO90" i="22"/>
  <c r="BO91" i="22"/>
  <c r="BO92" i="22"/>
  <c r="BO93" i="22"/>
  <c r="BO94" i="22"/>
  <c r="BO95" i="22"/>
  <c r="BO96" i="22"/>
  <c r="BO97" i="22"/>
  <c r="BO98" i="22"/>
  <c r="BO99" i="22"/>
  <c r="BO100" i="22"/>
  <c r="BO101" i="22"/>
  <c r="BO102" i="22"/>
  <c r="BO103" i="22"/>
  <c r="BO104" i="22"/>
  <c r="BO105" i="22"/>
  <c r="BO106" i="22"/>
  <c r="BO107" i="22"/>
  <c r="BO108" i="22"/>
  <c r="BO109" i="22"/>
  <c r="BO110" i="22"/>
  <c r="BO111" i="22"/>
  <c r="BO112" i="22"/>
  <c r="BO113" i="22"/>
  <c r="BO114" i="22"/>
  <c r="BO115" i="22"/>
  <c r="BO116" i="22"/>
  <c r="BO117" i="22"/>
  <c r="BO118" i="22"/>
  <c r="BO119" i="22"/>
  <c r="BO120" i="22"/>
  <c r="BO121" i="22"/>
  <c r="BO122" i="22"/>
  <c r="BO123" i="22"/>
  <c r="BO124" i="22"/>
  <c r="BO125" i="22"/>
  <c r="BO126" i="22"/>
  <c r="BO127" i="22"/>
  <c r="BO128" i="22"/>
  <c r="BO129" i="22"/>
  <c r="BO130" i="22"/>
  <c r="BO131" i="22"/>
  <c r="BO132" i="22"/>
  <c r="BO133" i="22"/>
  <c r="BO134" i="22"/>
  <c r="BO135" i="22"/>
  <c r="BO136" i="22"/>
  <c r="BO137" i="22"/>
  <c r="BO138" i="22"/>
  <c r="BO139" i="22"/>
  <c r="BO140" i="22"/>
  <c r="BO141" i="22"/>
  <c r="BO142" i="22"/>
  <c r="BO143" i="22"/>
  <c r="BO144" i="22"/>
  <c r="BO145" i="22"/>
  <c r="BO146" i="22"/>
  <c r="BO147" i="22"/>
  <c r="BO148" i="22"/>
  <c r="BO149" i="22"/>
  <c r="BO150" i="22"/>
  <c r="BO151" i="22"/>
  <c r="BO152" i="22"/>
  <c r="BO153" i="22"/>
  <c r="BO154" i="22"/>
  <c r="BO155" i="22"/>
  <c r="BO156" i="22"/>
  <c r="BO157" i="22"/>
  <c r="BO158" i="22"/>
  <c r="BO159" i="22"/>
  <c r="BO160" i="22"/>
  <c r="BO161" i="22"/>
  <c r="BO162" i="22"/>
  <c r="BO163" i="22"/>
  <c r="BO164" i="22"/>
  <c r="BO165" i="22"/>
  <c r="BO166" i="22"/>
  <c r="BO167" i="22"/>
  <c r="BO168" i="22"/>
  <c r="BO169" i="22"/>
  <c r="BO170" i="22"/>
  <c r="BO171" i="22"/>
  <c r="BO172" i="22"/>
  <c r="BO173" i="22"/>
  <c r="BO174" i="22"/>
  <c r="BO175" i="22"/>
  <c r="BO176" i="22"/>
  <c r="BO177" i="22"/>
  <c r="BO178" i="22"/>
  <c r="BO179" i="22"/>
  <c r="BO180" i="22"/>
  <c r="BO181" i="22"/>
  <c r="BO182" i="22"/>
  <c r="BO183" i="22"/>
  <c r="BO184" i="22"/>
  <c r="BO185" i="22"/>
  <c r="BO186" i="22"/>
  <c r="BO187" i="22"/>
  <c r="BO188" i="22"/>
  <c r="BO189" i="22"/>
  <c r="BO190" i="22"/>
  <c r="BO191" i="22"/>
  <c r="BO192" i="22"/>
  <c r="BO193" i="22"/>
  <c r="BO194" i="22"/>
  <c r="BO195" i="22"/>
  <c r="BO196" i="22"/>
  <c r="BO197" i="22"/>
  <c r="BO198" i="22"/>
  <c r="BO199" i="22"/>
  <c r="BO200" i="22"/>
  <c r="BO201" i="22"/>
  <c r="BO202" i="22"/>
  <c r="BO203" i="22"/>
  <c r="BO204" i="22"/>
  <c r="BO205" i="22"/>
  <c r="BO206" i="22"/>
  <c r="BO207" i="22"/>
  <c r="BO208" i="22"/>
  <c r="BO209" i="22"/>
  <c r="BO210" i="22"/>
  <c r="BO211" i="22"/>
  <c r="BO212" i="22"/>
  <c r="BO213" i="22"/>
  <c r="BO214" i="22"/>
  <c r="BO215" i="22"/>
  <c r="BO216" i="22"/>
  <c r="BO217" i="22"/>
  <c r="BO218" i="22"/>
  <c r="BO219" i="22"/>
  <c r="BO220" i="22"/>
  <c r="BO221" i="22"/>
  <c r="BO222" i="22"/>
  <c r="BO223" i="22"/>
  <c r="BO224" i="22"/>
  <c r="BO225" i="22"/>
  <c r="BO226" i="22"/>
  <c r="BO227" i="22"/>
  <c r="BO228" i="22"/>
  <c r="BO229" i="22"/>
  <c r="BO230" i="22"/>
  <c r="BO231" i="22"/>
  <c r="BO232" i="22"/>
  <c r="BO233" i="22"/>
  <c r="BO234" i="22"/>
  <c r="BO235" i="22"/>
  <c r="BO236" i="22"/>
  <c r="BO237" i="22"/>
  <c r="BO238" i="22"/>
  <c r="BO239" i="22"/>
  <c r="BO240" i="22"/>
  <c r="BO241" i="22"/>
  <c r="BO242" i="22"/>
  <c r="BO243" i="22"/>
  <c r="BO244" i="22"/>
  <c r="BO245" i="22"/>
  <c r="BO246" i="22"/>
  <c r="BO247" i="22"/>
  <c r="BO248" i="22"/>
  <c r="BO249" i="22"/>
  <c r="BO250" i="22"/>
  <c r="BO251" i="22"/>
  <c r="BO252" i="22"/>
  <c r="BO253" i="22"/>
  <c r="BO254" i="22"/>
  <c r="BO255" i="22"/>
  <c r="BO256" i="22"/>
  <c r="BO257" i="22"/>
  <c r="BO258" i="22"/>
  <c r="BO259" i="22"/>
  <c r="BO260" i="22"/>
  <c r="BO261" i="22"/>
  <c r="BO262" i="22"/>
  <c r="BO263" i="22"/>
  <c r="BO264" i="22"/>
  <c r="BO265" i="22"/>
  <c r="BO266" i="22"/>
  <c r="BO267" i="22"/>
  <c r="BO268" i="22"/>
  <c r="BO269" i="22"/>
  <c r="BO270" i="22"/>
  <c r="BO271" i="22"/>
  <c r="BO272" i="22"/>
  <c r="BO273" i="22"/>
  <c r="BO274" i="22"/>
  <c r="BO275" i="22"/>
  <c r="BO276" i="22"/>
  <c r="BO277" i="22"/>
  <c r="BO278" i="22"/>
  <c r="BO279" i="22"/>
  <c r="BO280" i="22"/>
  <c r="BO281" i="22"/>
  <c r="BO282" i="22"/>
  <c r="BO283" i="22"/>
  <c r="BO284" i="22"/>
  <c r="BO285" i="22"/>
  <c r="BO286" i="22"/>
  <c r="BO287" i="22"/>
  <c r="BO288" i="22"/>
  <c r="BO289" i="22"/>
  <c r="BO290" i="22"/>
  <c r="BO291" i="22"/>
  <c r="BO292" i="22"/>
  <c r="BO293" i="22"/>
  <c r="BO294" i="22"/>
  <c r="BO295" i="22"/>
  <c r="BO296" i="22"/>
  <c r="BO297" i="22"/>
  <c r="BO298" i="22"/>
  <c r="BO299" i="22"/>
  <c r="BO300" i="22"/>
  <c r="BO301" i="22"/>
  <c r="BO302" i="22"/>
  <c r="BO303" i="22"/>
  <c r="BO304" i="22"/>
  <c r="BO305" i="22"/>
  <c r="BO306" i="22"/>
  <c r="BO307" i="22"/>
  <c r="BO308" i="22"/>
  <c r="BO309" i="22"/>
  <c r="BO310" i="22"/>
  <c r="BO311" i="22"/>
  <c r="BO312" i="22"/>
  <c r="BO313" i="22"/>
  <c r="BO314" i="22"/>
  <c r="BO315" i="22"/>
  <c r="BO316" i="22"/>
  <c r="BO317" i="22"/>
  <c r="BO318" i="22"/>
  <c r="BO319" i="22"/>
  <c r="BO320" i="22"/>
  <c r="BO321" i="22"/>
  <c r="BO322" i="22"/>
  <c r="BO323" i="22"/>
  <c r="BO324" i="22"/>
  <c r="BO325" i="22"/>
  <c r="BO326" i="22"/>
  <c r="BO327" i="22"/>
  <c r="BO328" i="22"/>
  <c r="BO329" i="22"/>
  <c r="BO330" i="22"/>
  <c r="BO331" i="22"/>
  <c r="BO332" i="22"/>
  <c r="BO333" i="22"/>
  <c r="BO334" i="22"/>
  <c r="BO335" i="22"/>
  <c r="BO336" i="22"/>
  <c r="BO337" i="22"/>
  <c r="BO338" i="22"/>
  <c r="BO339" i="22"/>
  <c r="BO340" i="22"/>
  <c r="BO341" i="22"/>
  <c r="BO342" i="22"/>
  <c r="BO343" i="22"/>
  <c r="BO344" i="22"/>
  <c r="BO345" i="22"/>
  <c r="BO346" i="22"/>
  <c r="BO347" i="22"/>
  <c r="BO348" i="22"/>
  <c r="BO349" i="22"/>
  <c r="BO350" i="22"/>
  <c r="BO351" i="22"/>
  <c r="BO352" i="22"/>
  <c r="BO353" i="22"/>
  <c r="BO354" i="22"/>
  <c r="BO355" i="22"/>
  <c r="BO356" i="22"/>
  <c r="BO357" i="22"/>
  <c r="BO358" i="22"/>
  <c r="BO359" i="22"/>
  <c r="BO360" i="22"/>
  <c r="BO361" i="22"/>
  <c r="BO362" i="22"/>
  <c r="BO363" i="22"/>
  <c r="BO364" i="22"/>
  <c r="BO365" i="22"/>
  <c r="BO366" i="22"/>
  <c r="BO367" i="22"/>
  <c r="BO368" i="22"/>
  <c r="BO369" i="22"/>
  <c r="BO370" i="22"/>
  <c r="BO371" i="22"/>
  <c r="BO372" i="22"/>
  <c r="BO373" i="22"/>
  <c r="BO374" i="22"/>
  <c r="BO375" i="22"/>
  <c r="BO376" i="22"/>
  <c r="BO377" i="22"/>
  <c r="BO378" i="22"/>
  <c r="BO379" i="22"/>
  <c r="BO380" i="22"/>
  <c r="BO381" i="22"/>
  <c r="BO382" i="22"/>
  <c r="BO383" i="22"/>
  <c r="BO384" i="22"/>
  <c r="BO385" i="22"/>
  <c r="BO386" i="22"/>
  <c r="BO387" i="22"/>
  <c r="BO388" i="22"/>
  <c r="BO389" i="22"/>
  <c r="BO390" i="22"/>
  <c r="BO391" i="22"/>
  <c r="BO392" i="22"/>
  <c r="BO393" i="22"/>
  <c r="BO394" i="22"/>
  <c r="BO395" i="22"/>
  <c r="BO396" i="22"/>
  <c r="BO397" i="22"/>
  <c r="BO398" i="22"/>
  <c r="BO399" i="22"/>
  <c r="BO400" i="22"/>
  <c r="BO401" i="22"/>
  <c r="BO402" i="22"/>
  <c r="BO403" i="22"/>
  <c r="BO404" i="22"/>
  <c r="BO405" i="22"/>
  <c r="BO406" i="22"/>
  <c r="BO407" i="22"/>
  <c r="BO408" i="22"/>
  <c r="BO409" i="22"/>
  <c r="BO410" i="22"/>
  <c r="BO411" i="22"/>
  <c r="BO412" i="22"/>
  <c r="BO413" i="22"/>
  <c r="BO414" i="22"/>
  <c r="BO415" i="22"/>
  <c r="BO416" i="22"/>
  <c r="BO417" i="22"/>
  <c r="BO418" i="22"/>
  <c r="BO419" i="22"/>
  <c r="BO420" i="22"/>
  <c r="BO421" i="22"/>
  <c r="BO422" i="22"/>
  <c r="BO423" i="22"/>
  <c r="BO424" i="22"/>
  <c r="BO425" i="22"/>
  <c r="BO426" i="22"/>
  <c r="BO427" i="22"/>
  <c r="BO428" i="22"/>
  <c r="BO429" i="22"/>
  <c r="BO430" i="22"/>
  <c r="BO431" i="22"/>
  <c r="BO432" i="22"/>
  <c r="BO433" i="22"/>
  <c r="BO434" i="22"/>
  <c r="BO435" i="22"/>
  <c r="BO436" i="22"/>
  <c r="BO437" i="22"/>
  <c r="BO438" i="22"/>
  <c r="BO439" i="22"/>
  <c r="BO440" i="22"/>
  <c r="BO441" i="22"/>
  <c r="BO442" i="22"/>
  <c r="BO443" i="22"/>
  <c r="BO444" i="22"/>
  <c r="BO445" i="22"/>
  <c r="BO446" i="22"/>
  <c r="BO447" i="22"/>
  <c r="BO448" i="22"/>
  <c r="BO449" i="22"/>
  <c r="BO450" i="22"/>
  <c r="BO451" i="22"/>
  <c r="BO452" i="22"/>
  <c r="BO453" i="22"/>
  <c r="BO454" i="22"/>
  <c r="BO455" i="22"/>
  <c r="BO456" i="22"/>
  <c r="BO457" i="22"/>
  <c r="BO458" i="22"/>
  <c r="BO459" i="22"/>
  <c r="BO460" i="22"/>
  <c r="BO461" i="22"/>
  <c r="BO462" i="22"/>
  <c r="BO463" i="22"/>
  <c r="BO464" i="22"/>
  <c r="BO465" i="22"/>
  <c r="BO466" i="22"/>
  <c r="BO467" i="22"/>
  <c r="BO468" i="22"/>
  <c r="BO469" i="22"/>
  <c r="BO470" i="22"/>
  <c r="BO471" i="22"/>
  <c r="BO472" i="22"/>
  <c r="BO473" i="22"/>
  <c r="BO474" i="22"/>
  <c r="BO475" i="22"/>
  <c r="BO476" i="22"/>
  <c r="BO477" i="22"/>
  <c r="BO478" i="22"/>
  <c r="BO479" i="22"/>
  <c r="BO480" i="22"/>
  <c r="BO481" i="22"/>
  <c r="BO482" i="22"/>
  <c r="BO483" i="22"/>
  <c r="BO484" i="22"/>
  <c r="BO485" i="22"/>
  <c r="BO486" i="22"/>
  <c r="BO487" i="22"/>
  <c r="BO488" i="22"/>
  <c r="BO489" i="22"/>
  <c r="BO490" i="22"/>
  <c r="BO491" i="22"/>
  <c r="BO492" i="22"/>
  <c r="BO493" i="22"/>
  <c r="BO494" i="22"/>
  <c r="BO495" i="22"/>
  <c r="BO496" i="22"/>
  <c r="BO497" i="22"/>
  <c r="BO498" i="22"/>
  <c r="BO499" i="22"/>
  <c r="BO500" i="22"/>
  <c r="BO501" i="22"/>
  <c r="BO502" i="22"/>
  <c r="BO503" i="22"/>
  <c r="BO504" i="22"/>
  <c r="BO505" i="22"/>
  <c r="BO506" i="22"/>
  <c r="BO507" i="22"/>
  <c r="BO508" i="22"/>
  <c r="BO509" i="22"/>
  <c r="BO510" i="22"/>
  <c r="BO511" i="22"/>
  <c r="BO512" i="22"/>
  <c r="BO513" i="22"/>
  <c r="BO514" i="22"/>
  <c r="BO515" i="22"/>
  <c r="BO516" i="22"/>
  <c r="BO517" i="22"/>
  <c r="BO518" i="22"/>
  <c r="BO519" i="22"/>
  <c r="BO520" i="22"/>
  <c r="BO521" i="22"/>
  <c r="BO522" i="22"/>
  <c r="BO523" i="22"/>
  <c r="BO524" i="22"/>
  <c r="BO525" i="22"/>
  <c r="BO526" i="22"/>
  <c r="BO527" i="22"/>
  <c r="BO528" i="22"/>
  <c r="BO529" i="22"/>
  <c r="BO530" i="22"/>
  <c r="BO531" i="22"/>
  <c r="BO532" i="22"/>
  <c r="BO533" i="22"/>
  <c r="BO534" i="22"/>
  <c r="BO535" i="22"/>
  <c r="BO536" i="22"/>
  <c r="BO537" i="22"/>
  <c r="BO538" i="22"/>
  <c r="BO539" i="22"/>
  <c r="BO540" i="22"/>
  <c r="BO541" i="22"/>
  <c r="BO542" i="22"/>
  <c r="BO543" i="22"/>
  <c r="BO544" i="22"/>
  <c r="BO545" i="22"/>
  <c r="BO546" i="22"/>
  <c r="BO547" i="22"/>
  <c r="BO548" i="22"/>
  <c r="BO549" i="22"/>
  <c r="BO550" i="22"/>
  <c r="BO551" i="22"/>
  <c r="BO552" i="22"/>
  <c r="BO553" i="22"/>
  <c r="BO554" i="22"/>
  <c r="BO555" i="22"/>
  <c r="BO556" i="22"/>
  <c r="BO557" i="22"/>
  <c r="BO558" i="22"/>
  <c r="BO559" i="22"/>
  <c r="BO560" i="22"/>
  <c r="BO561" i="22"/>
  <c r="BO562" i="22"/>
  <c r="BO563" i="22"/>
  <c r="BO564" i="22"/>
  <c r="BO565" i="22"/>
  <c r="BO566" i="22"/>
  <c r="BO567" i="22"/>
  <c r="BO568" i="22"/>
  <c r="BO569" i="22"/>
  <c r="BO570" i="22"/>
  <c r="BO571" i="22"/>
  <c r="BO572" i="22"/>
  <c r="BO573" i="22"/>
  <c r="BO574" i="22"/>
  <c r="BO575" i="22"/>
  <c r="BO576" i="22"/>
  <c r="BO577" i="22"/>
  <c r="BO578" i="22"/>
  <c r="BO579" i="22"/>
  <c r="BO580" i="22"/>
  <c r="BO581" i="22"/>
  <c r="BO582" i="22"/>
  <c r="BO583" i="22"/>
  <c r="BO584" i="22"/>
  <c r="BO585" i="22"/>
  <c r="BO586" i="22"/>
  <c r="BO587" i="22"/>
  <c r="BO588" i="22"/>
  <c r="BO589" i="22"/>
  <c r="BO590" i="22"/>
  <c r="BO591" i="22"/>
  <c r="BO592" i="22"/>
  <c r="BO593" i="22"/>
  <c r="BO594" i="22"/>
  <c r="BO595" i="22"/>
  <c r="BO596" i="22"/>
  <c r="BO597" i="22"/>
  <c r="BO598" i="22"/>
  <c r="BO599" i="22"/>
  <c r="BO600" i="22"/>
  <c r="BO601" i="22"/>
  <c r="BO602" i="22"/>
  <c r="BO603" i="22"/>
  <c r="BO604" i="22"/>
  <c r="BO605" i="22"/>
  <c r="BO606" i="22"/>
  <c r="BO607" i="22"/>
  <c r="BO608" i="22"/>
  <c r="BO609" i="22"/>
  <c r="BO610" i="22"/>
  <c r="BO611" i="22"/>
  <c r="BO612" i="22"/>
  <c r="BO613" i="22"/>
  <c r="BO614" i="22"/>
  <c r="BO615" i="22"/>
  <c r="BO616" i="22"/>
  <c r="BO617" i="22"/>
  <c r="BO618" i="22"/>
  <c r="BO619" i="22"/>
  <c r="BO620" i="22"/>
  <c r="BO621" i="22"/>
  <c r="BO622" i="22"/>
  <c r="BO623" i="22"/>
  <c r="BO624" i="22"/>
  <c r="BO625" i="22"/>
  <c r="BO626" i="22"/>
  <c r="BO627" i="22"/>
  <c r="BO628" i="22"/>
  <c r="BO629" i="22"/>
  <c r="BO630" i="22"/>
  <c r="BO631" i="22"/>
  <c r="BO632" i="22"/>
  <c r="BO633" i="22"/>
  <c r="BO634" i="22"/>
  <c r="BO635" i="22"/>
  <c r="BO636" i="22"/>
  <c r="BO637" i="22"/>
  <c r="BO638" i="22"/>
  <c r="BO639" i="22"/>
  <c r="BO640" i="22"/>
  <c r="BO641" i="22"/>
  <c r="BO642" i="22"/>
  <c r="BO643" i="22"/>
  <c r="BO644" i="22"/>
  <c r="BO645" i="22"/>
  <c r="BO646" i="22"/>
  <c r="BO647" i="22"/>
  <c r="BO648" i="22"/>
  <c r="BO649" i="22"/>
  <c r="BO650" i="22"/>
  <c r="BO651" i="22"/>
  <c r="BO652" i="22"/>
  <c r="BO653" i="22"/>
  <c r="BO654" i="22"/>
  <c r="BO655" i="22"/>
  <c r="BO656" i="22"/>
  <c r="BO657" i="22"/>
  <c r="BO658" i="22"/>
  <c r="BO659" i="22"/>
  <c r="BO660" i="22"/>
  <c r="BO661" i="22"/>
  <c r="BO662" i="22"/>
  <c r="BO663" i="22"/>
  <c r="BO664" i="22"/>
  <c r="BO665" i="22"/>
  <c r="BO666" i="22"/>
  <c r="BO667" i="22"/>
  <c r="BO668" i="22"/>
  <c r="BO669" i="22"/>
  <c r="BO670" i="22"/>
  <c r="BO671" i="22"/>
  <c r="BO672" i="22"/>
  <c r="BO673" i="22"/>
  <c r="BO674" i="22"/>
  <c r="BO675" i="22"/>
  <c r="BO676" i="22"/>
  <c r="BO677" i="22"/>
  <c r="BO678" i="22"/>
  <c r="BO679" i="22"/>
  <c r="BO680" i="22"/>
  <c r="BO681" i="22"/>
  <c r="BO682" i="22"/>
  <c r="BO683" i="22"/>
  <c r="BO684" i="22"/>
  <c r="BO685" i="22"/>
  <c r="BO686" i="22"/>
  <c r="BO687" i="22"/>
  <c r="BO688" i="22"/>
  <c r="BO689" i="22"/>
  <c r="BO690" i="22"/>
  <c r="BO691" i="22"/>
  <c r="BO692" i="22"/>
  <c r="BO693" i="22"/>
  <c r="BO694" i="22"/>
  <c r="BO695" i="22"/>
  <c r="BO696" i="22"/>
  <c r="BO697" i="22"/>
  <c r="BO698" i="22"/>
  <c r="BO699" i="22"/>
  <c r="BO700" i="22"/>
  <c r="BO701" i="22"/>
  <c r="BO702" i="22"/>
  <c r="BO703" i="22"/>
  <c r="BO704" i="22"/>
  <c r="BO705" i="22"/>
  <c r="BO706" i="22"/>
  <c r="BO707" i="22"/>
  <c r="BO708" i="22"/>
  <c r="BO709" i="22"/>
  <c r="BO710" i="22"/>
  <c r="BO711" i="22"/>
  <c r="BO712" i="22"/>
  <c r="BO713" i="22"/>
  <c r="BO714" i="22"/>
  <c r="BO715" i="22"/>
  <c r="BO716" i="22"/>
  <c r="BO717" i="22"/>
  <c r="BO718" i="22"/>
  <c r="BO719" i="22"/>
  <c r="BO720" i="22"/>
  <c r="BO721" i="22"/>
  <c r="BO722" i="22"/>
  <c r="BO723" i="22"/>
  <c r="BO724" i="22"/>
  <c r="BO725" i="22"/>
  <c r="BO726" i="22"/>
  <c r="BO727" i="22"/>
  <c r="BO728" i="22"/>
  <c r="BO729" i="22"/>
  <c r="BO730" i="22"/>
  <c r="BO731" i="22"/>
  <c r="BO732" i="22"/>
  <c r="BO733" i="22"/>
  <c r="BO734" i="22"/>
  <c r="BO735" i="22"/>
  <c r="BO736" i="22"/>
  <c r="BO737" i="22"/>
  <c r="BO738" i="22"/>
  <c r="BO739" i="22"/>
  <c r="BO740" i="22"/>
  <c r="BO741" i="22"/>
  <c r="BO742" i="22"/>
  <c r="BO743" i="22"/>
  <c r="BO744" i="22"/>
  <c r="BO745" i="22"/>
  <c r="BO746" i="22"/>
  <c r="BO747" i="22"/>
  <c r="BO748" i="22"/>
  <c r="BO749" i="22"/>
  <c r="BO750" i="22"/>
  <c r="BO751" i="22"/>
  <c r="BO752" i="22"/>
  <c r="BO753" i="22"/>
  <c r="BO754" i="22"/>
  <c r="BO755" i="22"/>
  <c r="BO756" i="22"/>
  <c r="BO757" i="22"/>
  <c r="BO758" i="22"/>
  <c r="BO759" i="22"/>
  <c r="BO760" i="22"/>
  <c r="BO761" i="22"/>
  <c r="BO762" i="22"/>
  <c r="BO763" i="22"/>
  <c r="BO764" i="22"/>
  <c r="BO765" i="22"/>
  <c r="BO766" i="22"/>
  <c r="BO767" i="22"/>
  <c r="BO768" i="22"/>
  <c r="BO769" i="22"/>
  <c r="BO770" i="22"/>
  <c r="BO771" i="22"/>
  <c r="BO772" i="22"/>
  <c r="BO773" i="22"/>
  <c r="BO774" i="22"/>
  <c r="BO775" i="22"/>
  <c r="BO776" i="22"/>
  <c r="BO777" i="22"/>
  <c r="BO778" i="22"/>
  <c r="BO779" i="22"/>
  <c r="BO780" i="22"/>
  <c r="BO781" i="22"/>
  <c r="BO782" i="22"/>
  <c r="BO783" i="22"/>
  <c r="BO784" i="22"/>
  <c r="BO785" i="22"/>
  <c r="BO786" i="22"/>
  <c r="BO787" i="22"/>
  <c r="BO788" i="22"/>
  <c r="BO789" i="22"/>
  <c r="BO790" i="22"/>
  <c r="BO791" i="22"/>
  <c r="BO792" i="22"/>
  <c r="BO793" i="22"/>
  <c r="BO794" i="22"/>
  <c r="BO795" i="22"/>
  <c r="BO796" i="22"/>
  <c r="BO797" i="22"/>
  <c r="BO798" i="22"/>
  <c r="BO799" i="22"/>
  <c r="BO800" i="22"/>
  <c r="BO801" i="22"/>
  <c r="BO802" i="22"/>
  <c r="BO803" i="22"/>
  <c r="BO804" i="22"/>
  <c r="BO805" i="22"/>
  <c r="BO806" i="22"/>
  <c r="BO807" i="22"/>
  <c r="BO808" i="22"/>
  <c r="BO809" i="22"/>
  <c r="BO810" i="22"/>
  <c r="BO811" i="22"/>
  <c r="BO812" i="22"/>
  <c r="BO813" i="22"/>
  <c r="BO814" i="22"/>
  <c r="BO815" i="22"/>
  <c r="BO816" i="22"/>
  <c r="BO817" i="22"/>
  <c r="BO818" i="22"/>
  <c r="BO819" i="22"/>
  <c r="BO820" i="22"/>
  <c r="BO821" i="22"/>
  <c r="BO822" i="22"/>
  <c r="BO823" i="22"/>
  <c r="BO824" i="22"/>
  <c r="BO825" i="22"/>
  <c r="BO826" i="22"/>
  <c r="BO827" i="22"/>
  <c r="BO828" i="22"/>
  <c r="BO829" i="22"/>
  <c r="BO830" i="22"/>
  <c r="BO831" i="22"/>
  <c r="BO832" i="22"/>
  <c r="BO833" i="22"/>
  <c r="BO834" i="22"/>
  <c r="BO835" i="22"/>
  <c r="BO836" i="22"/>
  <c r="BO837" i="22"/>
  <c r="BO838" i="22"/>
  <c r="BO839" i="22"/>
  <c r="BO840" i="22"/>
  <c r="BO841" i="22"/>
  <c r="BO842" i="22"/>
  <c r="BO843" i="22"/>
  <c r="BO844" i="22"/>
  <c r="BO845" i="22"/>
  <c r="BO846" i="22"/>
  <c r="BO847" i="22"/>
  <c r="BO848" i="22"/>
  <c r="BO849" i="22"/>
  <c r="BO850" i="22"/>
  <c r="BO851" i="22"/>
  <c r="BO852" i="22"/>
  <c r="BO853" i="22"/>
  <c r="BO854" i="22"/>
  <c r="BO855" i="22"/>
  <c r="BO856" i="22"/>
  <c r="BO857" i="22"/>
  <c r="BO858" i="22"/>
  <c r="BO859" i="22"/>
  <c r="BO860" i="22"/>
  <c r="BO861" i="22"/>
  <c r="BO862" i="22"/>
  <c r="BO863" i="22"/>
  <c r="BO864" i="22"/>
  <c r="BO865" i="22"/>
  <c r="BO866" i="22"/>
  <c r="BO867" i="22"/>
  <c r="BO868" i="22"/>
  <c r="BO869" i="22"/>
  <c r="BO870" i="22"/>
  <c r="BO871" i="22"/>
  <c r="BO872" i="22"/>
  <c r="BO873" i="22"/>
  <c r="BO874" i="22"/>
  <c r="BO875" i="22"/>
  <c r="BO876" i="22"/>
  <c r="BO877" i="22"/>
  <c r="BO878" i="22"/>
  <c r="BO879" i="22"/>
  <c r="BO880" i="22"/>
  <c r="BO881" i="22"/>
  <c r="BO882" i="22"/>
  <c r="BO883" i="22"/>
  <c r="BO884" i="22"/>
  <c r="BO885" i="22"/>
  <c r="BO886" i="22"/>
  <c r="BO887" i="22"/>
  <c r="BO888" i="22"/>
  <c r="BO889" i="22"/>
  <c r="BO890" i="22"/>
  <c r="BO891" i="22"/>
  <c r="BO892" i="22"/>
  <c r="BO893" i="22"/>
  <c r="BO894" i="22"/>
  <c r="BO895" i="22"/>
  <c r="BO896" i="22"/>
  <c r="BO897" i="22"/>
  <c r="BO898" i="22"/>
  <c r="BO899" i="22"/>
  <c r="BO900" i="22"/>
  <c r="BO901" i="22"/>
  <c r="BO902" i="22"/>
  <c r="BO903" i="22"/>
  <c r="BO904" i="22"/>
  <c r="BO905" i="22"/>
  <c r="BO906" i="22"/>
  <c r="BO907" i="22"/>
  <c r="BO908" i="22"/>
  <c r="BO909" i="22"/>
  <c r="BO910" i="22"/>
  <c r="BO911" i="22"/>
  <c r="BO912" i="22"/>
  <c r="BO913" i="22"/>
  <c r="BO914" i="22"/>
  <c r="BO915" i="22"/>
  <c r="BO916" i="22"/>
  <c r="BO917" i="22"/>
  <c r="BO918" i="22"/>
  <c r="BO919" i="22"/>
  <c r="BO920" i="22"/>
  <c r="BO921" i="22"/>
  <c r="BO922" i="22"/>
  <c r="BO923" i="22"/>
  <c r="BO924" i="22"/>
  <c r="BO925" i="22"/>
  <c r="BO926" i="22"/>
  <c r="BO927" i="22"/>
  <c r="BO928" i="22"/>
  <c r="BO929" i="22"/>
  <c r="BO930" i="22"/>
  <c r="BO931" i="22"/>
  <c r="BO932" i="22"/>
  <c r="BO933" i="22"/>
  <c r="BO934" i="22"/>
  <c r="BO935" i="22"/>
  <c r="BO936" i="22"/>
  <c r="BO937" i="22"/>
  <c r="BO938" i="22"/>
  <c r="BO939" i="22"/>
  <c r="BO940" i="22"/>
  <c r="BO941" i="22"/>
  <c r="BO942" i="22"/>
  <c r="BO943" i="22"/>
  <c r="BO944" i="22"/>
  <c r="BO945" i="22"/>
  <c r="BO946" i="22"/>
  <c r="BO947" i="22"/>
  <c r="BO948" i="22"/>
  <c r="BO949" i="22"/>
  <c r="BO950" i="22"/>
  <c r="BO951" i="22"/>
  <c r="BO952" i="22"/>
  <c r="BO953" i="22"/>
  <c r="BO954" i="22"/>
  <c r="BO955" i="22"/>
  <c r="BO956" i="22"/>
  <c r="BO957" i="22"/>
  <c r="BO958" i="22"/>
  <c r="BO959" i="22"/>
  <c r="BO960" i="22"/>
  <c r="BO961" i="22"/>
  <c r="BO962" i="22"/>
  <c r="BO963" i="22"/>
  <c r="BO964" i="22"/>
  <c r="BO965" i="22"/>
  <c r="BO966" i="22"/>
  <c r="BO967" i="22"/>
  <c r="BO968" i="22"/>
  <c r="BO969" i="22"/>
  <c r="BO970" i="22"/>
  <c r="BO971" i="22"/>
  <c r="BO972" i="22"/>
  <c r="BO973" i="22"/>
  <c r="BO974" i="22"/>
  <c r="BO975" i="22"/>
  <c r="BO976" i="22"/>
  <c r="BO977" i="22"/>
  <c r="BO978" i="22"/>
  <c r="BO979" i="22"/>
  <c r="BO980" i="22"/>
  <c r="BO981" i="22"/>
  <c r="BO982" i="22"/>
  <c r="BO983" i="22"/>
  <c r="BO984" i="22"/>
  <c r="BO985" i="22"/>
  <c r="BO986" i="22"/>
  <c r="BO987" i="22"/>
  <c r="BO988" i="22"/>
  <c r="BO989" i="22"/>
  <c r="BO990" i="22"/>
  <c r="BO991" i="22"/>
  <c r="BO992" i="22"/>
  <c r="BO993" i="22"/>
  <c r="BO994" i="22"/>
  <c r="BO995" i="22"/>
  <c r="BO996" i="22"/>
  <c r="BO997" i="22"/>
  <c r="BO998" i="22"/>
  <c r="BO999" i="22"/>
  <c r="BO1000" i="22"/>
  <c r="BO1001" i="22"/>
  <c r="BO1002" i="22"/>
  <c r="BO1003" i="22"/>
  <c r="BO1004" i="22"/>
  <c r="BO1005" i="22"/>
  <c r="BO1006" i="22"/>
  <c r="BO1007" i="22"/>
  <c r="BO1008" i="22"/>
  <c r="BO1009" i="22"/>
  <c r="BO1010" i="22"/>
  <c r="BO1011" i="22"/>
  <c r="BO1012" i="22"/>
  <c r="BO1013" i="22"/>
  <c r="BO1014" i="22"/>
  <c r="BO1015" i="22"/>
  <c r="BO1016" i="22"/>
  <c r="BO1017" i="22"/>
  <c r="BO1018" i="22"/>
  <c r="BN4" i="22"/>
  <c r="BN5" i="22"/>
  <c r="BN6" i="22"/>
  <c r="BN7" i="22"/>
  <c r="BN8" i="22"/>
  <c r="BN9" i="22"/>
  <c r="BN10" i="22"/>
  <c r="BN11" i="22"/>
  <c r="BN12" i="22"/>
  <c r="BN13" i="22"/>
  <c r="BN14" i="22"/>
  <c r="BN15" i="22"/>
  <c r="BN16" i="22"/>
  <c r="BN17" i="22"/>
  <c r="BN18" i="22"/>
  <c r="BN19" i="22"/>
  <c r="BN20" i="22"/>
  <c r="BN21" i="22"/>
  <c r="BN22" i="22"/>
  <c r="BN23" i="22"/>
  <c r="BN24" i="22"/>
  <c r="BN25" i="22"/>
  <c r="BN26" i="22"/>
  <c r="BN27" i="22"/>
  <c r="BN28" i="22"/>
  <c r="BN29" i="22"/>
  <c r="BN30" i="22"/>
  <c r="BN31" i="22"/>
  <c r="BN32" i="22"/>
  <c r="BN33" i="22"/>
  <c r="BN34" i="22"/>
  <c r="BN35" i="22"/>
  <c r="BN36" i="22"/>
  <c r="BN37" i="22"/>
  <c r="BN38" i="22"/>
  <c r="BN39" i="22"/>
  <c r="BN40" i="22"/>
  <c r="BN41" i="22"/>
  <c r="BN42" i="22"/>
  <c r="BN43" i="22"/>
  <c r="BN44" i="22"/>
  <c r="BN45" i="22"/>
  <c r="BN46" i="22"/>
  <c r="BN47" i="22"/>
  <c r="BN48" i="22"/>
  <c r="BN49" i="22"/>
  <c r="BN50" i="22"/>
  <c r="BN51" i="22"/>
  <c r="BN52" i="22"/>
  <c r="BN53" i="22"/>
  <c r="BN54" i="22"/>
  <c r="BN55" i="22"/>
  <c r="BN56" i="22"/>
  <c r="BN57" i="22"/>
  <c r="BN58" i="22"/>
  <c r="BN59" i="22"/>
  <c r="BN60" i="22"/>
  <c r="BN61" i="22"/>
  <c r="BN62" i="22"/>
  <c r="BN63" i="22"/>
  <c r="BN64" i="22"/>
  <c r="BN65" i="22"/>
  <c r="BN66" i="22"/>
  <c r="BN67" i="22"/>
  <c r="BN68" i="22"/>
  <c r="BN69" i="22"/>
  <c r="BN70" i="22"/>
  <c r="BN71" i="22"/>
  <c r="BN72" i="22"/>
  <c r="BN73" i="22"/>
  <c r="BN74" i="22"/>
  <c r="BN75" i="22"/>
  <c r="BN76" i="22"/>
  <c r="BN77" i="22"/>
  <c r="BN78" i="22"/>
  <c r="BN79" i="22"/>
  <c r="BN80" i="22"/>
  <c r="BN81" i="22"/>
  <c r="BN82" i="22"/>
  <c r="BN83" i="22"/>
  <c r="BN84" i="22"/>
  <c r="BN85" i="22"/>
  <c r="BN86" i="22"/>
  <c r="BN87" i="22"/>
  <c r="BN88" i="22"/>
  <c r="BN89" i="22"/>
  <c r="BN90" i="22"/>
  <c r="BN91" i="22"/>
  <c r="BN92" i="22"/>
  <c r="BN93" i="22"/>
  <c r="BN94" i="22"/>
  <c r="BN95" i="22"/>
  <c r="BN96" i="22"/>
  <c r="BN97" i="22"/>
  <c r="BN98" i="22"/>
  <c r="BN99" i="22"/>
  <c r="BN100" i="22"/>
  <c r="BN101" i="22"/>
  <c r="BN102" i="22"/>
  <c r="BN103" i="22"/>
  <c r="BN104" i="22"/>
  <c r="BN105" i="22"/>
  <c r="BN106" i="22"/>
  <c r="BN107" i="22"/>
  <c r="BN108" i="22"/>
  <c r="BN109" i="22"/>
  <c r="BN110" i="22"/>
  <c r="BN111" i="22"/>
  <c r="BN112" i="22"/>
  <c r="BN113" i="22"/>
  <c r="BN114" i="22"/>
  <c r="BN115" i="22"/>
  <c r="BN116" i="22"/>
  <c r="BN117" i="22"/>
  <c r="BN118" i="22"/>
  <c r="BN119" i="22"/>
  <c r="BN120" i="22"/>
  <c r="BN121" i="22"/>
  <c r="BN122" i="22"/>
  <c r="BN123" i="22"/>
  <c r="BN124" i="22"/>
  <c r="BN125" i="22"/>
  <c r="BN126" i="22"/>
  <c r="BN127" i="22"/>
  <c r="BN128" i="22"/>
  <c r="BN129" i="22"/>
  <c r="BN130" i="22"/>
  <c r="BN131" i="22"/>
  <c r="BN132" i="22"/>
  <c r="BN133" i="22"/>
  <c r="BN134" i="22"/>
  <c r="BN135" i="22"/>
  <c r="BN136" i="22"/>
  <c r="BN137" i="22"/>
  <c r="BN138" i="22"/>
  <c r="BN139" i="22"/>
  <c r="BN140" i="22"/>
  <c r="BN141" i="22"/>
  <c r="BN142" i="22"/>
  <c r="BN143" i="22"/>
  <c r="BN144" i="22"/>
  <c r="BN145" i="22"/>
  <c r="BN146" i="22"/>
  <c r="BN147" i="22"/>
  <c r="BN148" i="22"/>
  <c r="BN149" i="22"/>
  <c r="BN150" i="22"/>
  <c r="BN151" i="22"/>
  <c r="BN152" i="22"/>
  <c r="BN153" i="22"/>
  <c r="BN154" i="22"/>
  <c r="BN155" i="22"/>
  <c r="BN156" i="22"/>
  <c r="BN157" i="22"/>
  <c r="BN158" i="22"/>
  <c r="BN159" i="22"/>
  <c r="BN160" i="22"/>
  <c r="BN161" i="22"/>
  <c r="BN162" i="22"/>
  <c r="BN163" i="22"/>
  <c r="BN164" i="22"/>
  <c r="BN165" i="22"/>
  <c r="BN166" i="22"/>
  <c r="BN167" i="22"/>
  <c r="BN168" i="22"/>
  <c r="BN169" i="22"/>
  <c r="BN170" i="22"/>
  <c r="BN171" i="22"/>
  <c r="BN172" i="22"/>
  <c r="BN173" i="22"/>
  <c r="BN174" i="22"/>
  <c r="BN175" i="22"/>
  <c r="BN176" i="22"/>
  <c r="BN177" i="22"/>
  <c r="BN178" i="22"/>
  <c r="BN179" i="22"/>
  <c r="BN180" i="22"/>
  <c r="BN181" i="22"/>
  <c r="BN182" i="22"/>
  <c r="BN183" i="22"/>
  <c r="BN184" i="22"/>
  <c r="BN185" i="22"/>
  <c r="BN186" i="22"/>
  <c r="BN187" i="22"/>
  <c r="BN188" i="22"/>
  <c r="BN189" i="22"/>
  <c r="BN190" i="22"/>
  <c r="BN191" i="22"/>
  <c r="BN192" i="22"/>
  <c r="BN193" i="22"/>
  <c r="BN194" i="22"/>
  <c r="BN195" i="22"/>
  <c r="BN196" i="22"/>
  <c r="BN197" i="22"/>
  <c r="BN198" i="22"/>
  <c r="BN199" i="22"/>
  <c r="BN200" i="22"/>
  <c r="BN201" i="22"/>
  <c r="BN202" i="22"/>
  <c r="BN203" i="22"/>
  <c r="BN204" i="22"/>
  <c r="BN205" i="22"/>
  <c r="BN206" i="22"/>
  <c r="BN207" i="22"/>
  <c r="BN208" i="22"/>
  <c r="BN209" i="22"/>
  <c r="BN210" i="22"/>
  <c r="BN211" i="22"/>
  <c r="BN212" i="22"/>
  <c r="BN213" i="22"/>
  <c r="BN214" i="22"/>
  <c r="BN215" i="22"/>
  <c r="BN216" i="22"/>
  <c r="BN217" i="22"/>
  <c r="BN218" i="22"/>
  <c r="BN219" i="22"/>
  <c r="BN220" i="22"/>
  <c r="BN221" i="22"/>
  <c r="BN222" i="22"/>
  <c r="BN223" i="22"/>
  <c r="BN224" i="22"/>
  <c r="BN225" i="22"/>
  <c r="BN226" i="22"/>
  <c r="BN227" i="22"/>
  <c r="BN228" i="22"/>
  <c r="BN229" i="22"/>
  <c r="BN230" i="22"/>
  <c r="BN231" i="22"/>
  <c r="BN232" i="22"/>
  <c r="BN233" i="22"/>
  <c r="BN234" i="22"/>
  <c r="BN235" i="22"/>
  <c r="BN236" i="22"/>
  <c r="BN237" i="22"/>
  <c r="BN238" i="22"/>
  <c r="BN239" i="22"/>
  <c r="BN240" i="22"/>
  <c r="BN241" i="22"/>
  <c r="BN242" i="22"/>
  <c r="BN243" i="22"/>
  <c r="BN244" i="22"/>
  <c r="BN245" i="22"/>
  <c r="BN246" i="22"/>
  <c r="BN247" i="22"/>
  <c r="BN248" i="22"/>
  <c r="BN249" i="22"/>
  <c r="BN250" i="22"/>
  <c r="BN251" i="22"/>
  <c r="BN252" i="22"/>
  <c r="BN253" i="22"/>
  <c r="BN254" i="22"/>
  <c r="BN255" i="22"/>
  <c r="BN256" i="22"/>
  <c r="BN257" i="22"/>
  <c r="BN258" i="22"/>
  <c r="BN259" i="22"/>
  <c r="BN260" i="22"/>
  <c r="BN261" i="22"/>
  <c r="BN262" i="22"/>
  <c r="BN263" i="22"/>
  <c r="BN264" i="22"/>
  <c r="BN265" i="22"/>
  <c r="BN266" i="22"/>
  <c r="BN267" i="22"/>
  <c r="BN268" i="22"/>
  <c r="BN269" i="22"/>
  <c r="BN270" i="22"/>
  <c r="BN271" i="22"/>
  <c r="BN272" i="22"/>
  <c r="BN273" i="22"/>
  <c r="BN274" i="22"/>
  <c r="BN275" i="22"/>
  <c r="BN276" i="22"/>
  <c r="BN277" i="22"/>
  <c r="BN278" i="22"/>
  <c r="BN279" i="22"/>
  <c r="BN280" i="22"/>
  <c r="BN281" i="22"/>
  <c r="BN282" i="22"/>
  <c r="BN283" i="22"/>
  <c r="BN284" i="22"/>
  <c r="BN285" i="22"/>
  <c r="BN286" i="22"/>
  <c r="BN287" i="22"/>
  <c r="BN288" i="22"/>
  <c r="BN289" i="22"/>
  <c r="BN290" i="22"/>
  <c r="BN291" i="22"/>
  <c r="BN292" i="22"/>
  <c r="BN293" i="22"/>
  <c r="BN294" i="22"/>
  <c r="BN295" i="22"/>
  <c r="BN296" i="22"/>
  <c r="BN297" i="22"/>
  <c r="BN298" i="22"/>
  <c r="BN299" i="22"/>
  <c r="BN300" i="22"/>
  <c r="BN301" i="22"/>
  <c r="BN302" i="22"/>
  <c r="BN303" i="22"/>
  <c r="BN304" i="22"/>
  <c r="BN305" i="22"/>
  <c r="BN306" i="22"/>
  <c r="BN307" i="22"/>
  <c r="BN308" i="22"/>
  <c r="BN309" i="22"/>
  <c r="BN310" i="22"/>
  <c r="BN311" i="22"/>
  <c r="BN312" i="22"/>
  <c r="BN313" i="22"/>
  <c r="BN314" i="22"/>
  <c r="BN315" i="22"/>
  <c r="BN316" i="22"/>
  <c r="BN317" i="22"/>
  <c r="BN318" i="22"/>
  <c r="BN319" i="22"/>
  <c r="BN320" i="22"/>
  <c r="BN321" i="22"/>
  <c r="BN322" i="22"/>
  <c r="BN323" i="22"/>
  <c r="BN324" i="22"/>
  <c r="BN325" i="22"/>
  <c r="BN326" i="22"/>
  <c r="BN327" i="22"/>
  <c r="BN328" i="22"/>
  <c r="BN329" i="22"/>
  <c r="BN330" i="22"/>
  <c r="BN331" i="22"/>
  <c r="BN332" i="22"/>
  <c r="BN333" i="22"/>
  <c r="BN334" i="22"/>
  <c r="BN335" i="22"/>
  <c r="BN336" i="22"/>
  <c r="BN337" i="22"/>
  <c r="BN338" i="22"/>
  <c r="BN339" i="22"/>
  <c r="BN340" i="22"/>
  <c r="BN341" i="22"/>
  <c r="BN342" i="22"/>
  <c r="BN343" i="22"/>
  <c r="BN344" i="22"/>
  <c r="BN345" i="22"/>
  <c r="BN346" i="22"/>
  <c r="BN347" i="22"/>
  <c r="BN348" i="22"/>
  <c r="BN349" i="22"/>
  <c r="BN350" i="22"/>
  <c r="BN351" i="22"/>
  <c r="BN352" i="22"/>
  <c r="BN353" i="22"/>
  <c r="BN354" i="22"/>
  <c r="BN355" i="22"/>
  <c r="BN356" i="22"/>
  <c r="BN357" i="22"/>
  <c r="BN358" i="22"/>
  <c r="BN359" i="22"/>
  <c r="BN360" i="22"/>
  <c r="BN361" i="22"/>
  <c r="BN362" i="22"/>
  <c r="BN363" i="22"/>
  <c r="BN364" i="22"/>
  <c r="BN365" i="22"/>
  <c r="BN366" i="22"/>
  <c r="BN367" i="22"/>
  <c r="BN368" i="22"/>
  <c r="BN369" i="22"/>
  <c r="BN370" i="22"/>
  <c r="BN371" i="22"/>
  <c r="BN372" i="22"/>
  <c r="BN373" i="22"/>
  <c r="BN374" i="22"/>
  <c r="BN375" i="22"/>
  <c r="BN376" i="22"/>
  <c r="BN377" i="22"/>
  <c r="BN378" i="22"/>
  <c r="BN379" i="22"/>
  <c r="BN380" i="22"/>
  <c r="BN381" i="22"/>
  <c r="BN382" i="22"/>
  <c r="BN383" i="22"/>
  <c r="BN384" i="22"/>
  <c r="BN385" i="22"/>
  <c r="BN386" i="22"/>
  <c r="BN387" i="22"/>
  <c r="BN388" i="22"/>
  <c r="BN389" i="22"/>
  <c r="BN390" i="22"/>
  <c r="BN391" i="22"/>
  <c r="BN392" i="22"/>
  <c r="BN393" i="22"/>
  <c r="BN394" i="22"/>
  <c r="BN395" i="22"/>
  <c r="BN396" i="22"/>
  <c r="BN397" i="22"/>
  <c r="BN398" i="22"/>
  <c r="BN399" i="22"/>
  <c r="BN400" i="22"/>
  <c r="BN401" i="22"/>
  <c r="BN402" i="22"/>
  <c r="BN403" i="22"/>
  <c r="BN404" i="22"/>
  <c r="BN405" i="22"/>
  <c r="BN406" i="22"/>
  <c r="BN407" i="22"/>
  <c r="BN408" i="22"/>
  <c r="BN409" i="22"/>
  <c r="BN410" i="22"/>
  <c r="BN411" i="22"/>
  <c r="BN412" i="22"/>
  <c r="BN413" i="22"/>
  <c r="BN414" i="22"/>
  <c r="BN415" i="22"/>
  <c r="BN416" i="22"/>
  <c r="BN417" i="22"/>
  <c r="BN418" i="22"/>
  <c r="BN419" i="22"/>
  <c r="BN420" i="22"/>
  <c r="BN421" i="22"/>
  <c r="BN422" i="22"/>
  <c r="BN423" i="22"/>
  <c r="BN424" i="22"/>
  <c r="BN425" i="22"/>
  <c r="BN426" i="22"/>
  <c r="BN427" i="22"/>
  <c r="BN428" i="22"/>
  <c r="BN429" i="22"/>
  <c r="BN430" i="22"/>
  <c r="BN431" i="22"/>
  <c r="BN432" i="22"/>
  <c r="BN433" i="22"/>
  <c r="BN434" i="22"/>
  <c r="BN435" i="22"/>
  <c r="BN436" i="22"/>
  <c r="BN437" i="22"/>
  <c r="BN438" i="22"/>
  <c r="BN439" i="22"/>
  <c r="BN440" i="22"/>
  <c r="BN441" i="22"/>
  <c r="BN442" i="22"/>
  <c r="BN443" i="22"/>
  <c r="BN444" i="22"/>
  <c r="BN445" i="22"/>
  <c r="BN446" i="22"/>
  <c r="BN447" i="22"/>
  <c r="BN448" i="22"/>
  <c r="BN449" i="22"/>
  <c r="BN450" i="22"/>
  <c r="BN451" i="22"/>
  <c r="BN452" i="22"/>
  <c r="BN453" i="22"/>
  <c r="BN454" i="22"/>
  <c r="BN455" i="22"/>
  <c r="BN456" i="22"/>
  <c r="BN457" i="22"/>
  <c r="BN458" i="22"/>
  <c r="BN459" i="22"/>
  <c r="BN460" i="22"/>
  <c r="BN461" i="22"/>
  <c r="BN462" i="22"/>
  <c r="BN463" i="22"/>
  <c r="BN464" i="22"/>
  <c r="BN465" i="22"/>
  <c r="BN466" i="22"/>
  <c r="BN467" i="22"/>
  <c r="BN468" i="22"/>
  <c r="BN469" i="22"/>
  <c r="BN470" i="22"/>
  <c r="BN471" i="22"/>
  <c r="BN472" i="22"/>
  <c r="BN473" i="22"/>
  <c r="BN474" i="22"/>
  <c r="BN475" i="22"/>
  <c r="BN476" i="22"/>
  <c r="BN477" i="22"/>
  <c r="BN478" i="22"/>
  <c r="BN479" i="22"/>
  <c r="BN480" i="22"/>
  <c r="BN481" i="22"/>
  <c r="BN482" i="22"/>
  <c r="BN483" i="22"/>
  <c r="BN484" i="22"/>
  <c r="BN485" i="22"/>
  <c r="BN486" i="22"/>
  <c r="BN487" i="22"/>
  <c r="BN488" i="22"/>
  <c r="BN489" i="22"/>
  <c r="BN490" i="22"/>
  <c r="BN491" i="22"/>
  <c r="BN492" i="22"/>
  <c r="BN493" i="22"/>
  <c r="BN494" i="22"/>
  <c r="BN495" i="22"/>
  <c r="BN496" i="22"/>
  <c r="BN497" i="22"/>
  <c r="BN498" i="22"/>
  <c r="BN499" i="22"/>
  <c r="BN500" i="22"/>
  <c r="BN501" i="22"/>
  <c r="BN502" i="22"/>
  <c r="BN503" i="22"/>
  <c r="BN504" i="22"/>
  <c r="BN505" i="22"/>
  <c r="BN506" i="22"/>
  <c r="BN507" i="22"/>
  <c r="BN508" i="22"/>
  <c r="BN509" i="22"/>
  <c r="BN510" i="22"/>
  <c r="BN511" i="22"/>
  <c r="BN512" i="22"/>
  <c r="BN513" i="22"/>
  <c r="BN514" i="22"/>
  <c r="BN515" i="22"/>
  <c r="BN516" i="22"/>
  <c r="BN517" i="22"/>
  <c r="BN518" i="22"/>
  <c r="BN519" i="22"/>
  <c r="BN520" i="22"/>
  <c r="BN521" i="22"/>
  <c r="BN522" i="22"/>
  <c r="BN523" i="22"/>
  <c r="BN524" i="22"/>
  <c r="BN525" i="22"/>
  <c r="BN526" i="22"/>
  <c r="BN527" i="22"/>
  <c r="BN528" i="22"/>
  <c r="BN529" i="22"/>
  <c r="BN530" i="22"/>
  <c r="BN531" i="22"/>
  <c r="BN532" i="22"/>
  <c r="BN533" i="22"/>
  <c r="BN534" i="22"/>
  <c r="BN535" i="22"/>
  <c r="BN536" i="22"/>
  <c r="BN537" i="22"/>
  <c r="BN538" i="22"/>
  <c r="BN539" i="22"/>
  <c r="BN540" i="22"/>
  <c r="BN541" i="22"/>
  <c r="BN542" i="22"/>
  <c r="BN543" i="22"/>
  <c r="BN544" i="22"/>
  <c r="BN545" i="22"/>
  <c r="BN546" i="22"/>
  <c r="BN547" i="22"/>
  <c r="BN548" i="22"/>
  <c r="BN549" i="22"/>
  <c r="BN550" i="22"/>
  <c r="BN551" i="22"/>
  <c r="BN552" i="22"/>
  <c r="BN553" i="22"/>
  <c r="BN554" i="22"/>
  <c r="BN555" i="22"/>
  <c r="BN556" i="22"/>
  <c r="BN557" i="22"/>
  <c r="BN558" i="22"/>
  <c r="BN559" i="22"/>
  <c r="BN560" i="22"/>
  <c r="BN561" i="22"/>
  <c r="BN562" i="22"/>
  <c r="BN563" i="22"/>
  <c r="BN564" i="22"/>
  <c r="BN565" i="22"/>
  <c r="BN566" i="22"/>
  <c r="BN567" i="22"/>
  <c r="BN568" i="22"/>
  <c r="BN569" i="22"/>
  <c r="BN570" i="22"/>
  <c r="BN571" i="22"/>
  <c r="BN572" i="22"/>
  <c r="BN573" i="22"/>
  <c r="BN574" i="22"/>
  <c r="BN575" i="22"/>
  <c r="BN576" i="22"/>
  <c r="BN577" i="22"/>
  <c r="BN578" i="22"/>
  <c r="BN579" i="22"/>
  <c r="BN580" i="22"/>
  <c r="BN581" i="22"/>
  <c r="BN582" i="22"/>
  <c r="BN583" i="22"/>
  <c r="BN584" i="22"/>
  <c r="BN585" i="22"/>
  <c r="BN586" i="22"/>
  <c r="BN587" i="22"/>
  <c r="BN588" i="22"/>
  <c r="BN589" i="22"/>
  <c r="BN590" i="22"/>
  <c r="BN591" i="22"/>
  <c r="BN592" i="22"/>
  <c r="BN593" i="22"/>
  <c r="BN594" i="22"/>
  <c r="BN595" i="22"/>
  <c r="BN596" i="22"/>
  <c r="BN597" i="22"/>
  <c r="BN598" i="22"/>
  <c r="BN599" i="22"/>
  <c r="BN600" i="22"/>
  <c r="BN601" i="22"/>
  <c r="BN602" i="22"/>
  <c r="BN603" i="22"/>
  <c r="BN604" i="22"/>
  <c r="BN605" i="22"/>
  <c r="BN606" i="22"/>
  <c r="BN607" i="22"/>
  <c r="BN608" i="22"/>
  <c r="BN609" i="22"/>
  <c r="BN610" i="22"/>
  <c r="BN611" i="22"/>
  <c r="BN612" i="22"/>
  <c r="BN613" i="22"/>
  <c r="BN614" i="22"/>
  <c r="BN615" i="22"/>
  <c r="BN616" i="22"/>
  <c r="BN617" i="22"/>
  <c r="BN618" i="22"/>
  <c r="BN619" i="22"/>
  <c r="BN620" i="22"/>
  <c r="BN621" i="22"/>
  <c r="BN622" i="22"/>
  <c r="BN623" i="22"/>
  <c r="BN624" i="22"/>
  <c r="BN625" i="22"/>
  <c r="BN626" i="22"/>
  <c r="BN627" i="22"/>
  <c r="BN628" i="22"/>
  <c r="BN629" i="22"/>
  <c r="BN630" i="22"/>
  <c r="BN631" i="22"/>
  <c r="BN632" i="22"/>
  <c r="BN633" i="22"/>
  <c r="BN634" i="22"/>
  <c r="BN635" i="22"/>
  <c r="BN636" i="22"/>
  <c r="BN637" i="22"/>
  <c r="BN638" i="22"/>
  <c r="BN639" i="22"/>
  <c r="BN640" i="22"/>
  <c r="BN641" i="22"/>
  <c r="BN642" i="22"/>
  <c r="BN643" i="22"/>
  <c r="BN644" i="22"/>
  <c r="BN645" i="22"/>
  <c r="BN646" i="22"/>
  <c r="BN647" i="22"/>
  <c r="BN648" i="22"/>
  <c r="BN649" i="22"/>
  <c r="BN650" i="22"/>
  <c r="BN651" i="22"/>
  <c r="BN652" i="22"/>
  <c r="BN653" i="22"/>
  <c r="BN654" i="22"/>
  <c r="BN655" i="22"/>
  <c r="BN656" i="22"/>
  <c r="BN657" i="22"/>
  <c r="BN658" i="22"/>
  <c r="BN659" i="22"/>
  <c r="BN660" i="22"/>
  <c r="BN661" i="22"/>
  <c r="BN662" i="22"/>
  <c r="BN663" i="22"/>
  <c r="BN664" i="22"/>
  <c r="BN665" i="22"/>
  <c r="BN666" i="22"/>
  <c r="BN667" i="22"/>
  <c r="BN668" i="22"/>
  <c r="BN669" i="22"/>
  <c r="BN670" i="22"/>
  <c r="BN671" i="22"/>
  <c r="BN672" i="22"/>
  <c r="BN673" i="22"/>
  <c r="BN674" i="22"/>
  <c r="BN675" i="22"/>
  <c r="BN676" i="22"/>
  <c r="BN677" i="22"/>
  <c r="BN678" i="22"/>
  <c r="BN679" i="22"/>
  <c r="BN680" i="22"/>
  <c r="BN681" i="22"/>
  <c r="BN682" i="22"/>
  <c r="BN683" i="22"/>
  <c r="BN684" i="22"/>
  <c r="BN685" i="22"/>
  <c r="BN686" i="22"/>
  <c r="BN687" i="22"/>
  <c r="BN688" i="22"/>
  <c r="BN689" i="22"/>
  <c r="BN690" i="22"/>
  <c r="BN691" i="22"/>
  <c r="BN692" i="22"/>
  <c r="BN693" i="22"/>
  <c r="BN694" i="22"/>
  <c r="BN695" i="22"/>
  <c r="BN696" i="22"/>
  <c r="BN697" i="22"/>
  <c r="BN698" i="22"/>
  <c r="BN699" i="22"/>
  <c r="BN700" i="22"/>
  <c r="BN701" i="22"/>
  <c r="BN702" i="22"/>
  <c r="BN703" i="22"/>
  <c r="BN704" i="22"/>
  <c r="BN705" i="22"/>
  <c r="BN706" i="22"/>
  <c r="BN707" i="22"/>
  <c r="BN708" i="22"/>
  <c r="BN709" i="22"/>
  <c r="BN710" i="22"/>
  <c r="BN711" i="22"/>
  <c r="BN712" i="22"/>
  <c r="BN713" i="22"/>
  <c r="BN714" i="22"/>
  <c r="BN715" i="22"/>
  <c r="BN716" i="22"/>
  <c r="BN717" i="22"/>
  <c r="BN718" i="22"/>
  <c r="BN719" i="22"/>
  <c r="BN720" i="22"/>
  <c r="BN721" i="22"/>
  <c r="BN722" i="22"/>
  <c r="BN723" i="22"/>
  <c r="BN724" i="22"/>
  <c r="BN725" i="22"/>
  <c r="BN726" i="22"/>
  <c r="BN727" i="22"/>
  <c r="BN728" i="22"/>
  <c r="BN729" i="22"/>
  <c r="BN730" i="22"/>
  <c r="BN731" i="22"/>
  <c r="BN732" i="22"/>
  <c r="BN733" i="22"/>
  <c r="BN734" i="22"/>
  <c r="BN735" i="22"/>
  <c r="BN736" i="22"/>
  <c r="BN737" i="22"/>
  <c r="BN738" i="22"/>
  <c r="BN739" i="22"/>
  <c r="BN740" i="22"/>
  <c r="BN741" i="22"/>
  <c r="BN742" i="22"/>
  <c r="BN743" i="22"/>
  <c r="BN744" i="22"/>
  <c r="BN745" i="22"/>
  <c r="BN746" i="22"/>
  <c r="BN747" i="22"/>
  <c r="BN748" i="22"/>
  <c r="BN749" i="22"/>
  <c r="BN750" i="22"/>
  <c r="BN751" i="22"/>
  <c r="BN752" i="22"/>
  <c r="BN753" i="22"/>
  <c r="BN754" i="22"/>
  <c r="BN755" i="22"/>
  <c r="BN756" i="22"/>
  <c r="BN757" i="22"/>
  <c r="BN758" i="22"/>
  <c r="BN759" i="22"/>
  <c r="BN760" i="22"/>
  <c r="BN761" i="22"/>
  <c r="BN762" i="22"/>
  <c r="BN763" i="22"/>
  <c r="BN764" i="22"/>
  <c r="BN765" i="22"/>
  <c r="BN766" i="22"/>
  <c r="BN767" i="22"/>
  <c r="BN768" i="22"/>
  <c r="BN769" i="22"/>
  <c r="BN770" i="22"/>
  <c r="BN771" i="22"/>
  <c r="BN772" i="22"/>
  <c r="BN773" i="22"/>
  <c r="BN774" i="22"/>
  <c r="BN775" i="22"/>
  <c r="BN776" i="22"/>
  <c r="BN777" i="22"/>
  <c r="BN778" i="22"/>
  <c r="BN779" i="22"/>
  <c r="BN780" i="22"/>
  <c r="BN781" i="22"/>
  <c r="BN782" i="22"/>
  <c r="BN783" i="22"/>
  <c r="BN784" i="22"/>
  <c r="BN785" i="22"/>
  <c r="BN786" i="22"/>
  <c r="BN787" i="22"/>
  <c r="BN788" i="22"/>
  <c r="BN789" i="22"/>
  <c r="BN790" i="22"/>
  <c r="BN791" i="22"/>
  <c r="BN792" i="22"/>
  <c r="BN793" i="22"/>
  <c r="BN794" i="22"/>
  <c r="BN795" i="22"/>
  <c r="BN796" i="22"/>
  <c r="BN797" i="22"/>
  <c r="BN798" i="22"/>
  <c r="BN799" i="22"/>
  <c r="BN800" i="22"/>
  <c r="BN801" i="22"/>
  <c r="BN802" i="22"/>
  <c r="BN803" i="22"/>
  <c r="BN804" i="22"/>
  <c r="BN805" i="22"/>
  <c r="BN806" i="22"/>
  <c r="BN807" i="22"/>
  <c r="BN808" i="22"/>
  <c r="BN809" i="22"/>
  <c r="BN810" i="22"/>
  <c r="BN811" i="22"/>
  <c r="BN812" i="22"/>
  <c r="BN813" i="22"/>
  <c r="BN814" i="22"/>
  <c r="BN815" i="22"/>
  <c r="BN816" i="22"/>
  <c r="BN817" i="22"/>
  <c r="BN818" i="22"/>
  <c r="BN819" i="22"/>
  <c r="BN820" i="22"/>
  <c r="BN821" i="22"/>
  <c r="BN822" i="22"/>
  <c r="BN823" i="22"/>
  <c r="BN824" i="22"/>
  <c r="BN825" i="22"/>
  <c r="BN826" i="22"/>
  <c r="BN827" i="22"/>
  <c r="BN828" i="22"/>
  <c r="BN829" i="22"/>
  <c r="BN830" i="22"/>
  <c r="BN831" i="22"/>
  <c r="BN832" i="22"/>
  <c r="BN833" i="22"/>
  <c r="BN834" i="22"/>
  <c r="BN835" i="22"/>
  <c r="BN836" i="22"/>
  <c r="BN837" i="22"/>
  <c r="BN838" i="22"/>
  <c r="BN839" i="22"/>
  <c r="BN840" i="22"/>
  <c r="BN841" i="22"/>
  <c r="BN842" i="22"/>
  <c r="BN843" i="22"/>
  <c r="BN844" i="22"/>
  <c r="BN845" i="22"/>
  <c r="BN846" i="22"/>
  <c r="BN847" i="22"/>
  <c r="BN848" i="22"/>
  <c r="BN849" i="22"/>
  <c r="BN850" i="22"/>
  <c r="BN851" i="22"/>
  <c r="BN852" i="22"/>
  <c r="BN853" i="22"/>
  <c r="BN854" i="22"/>
  <c r="BN855" i="22"/>
  <c r="BN856" i="22"/>
  <c r="BN857" i="22"/>
  <c r="BN858" i="22"/>
  <c r="BN859" i="22"/>
  <c r="BN860" i="22"/>
  <c r="BN861" i="22"/>
  <c r="BN862" i="22"/>
  <c r="BN863" i="22"/>
  <c r="BN864" i="22"/>
  <c r="BN865" i="22"/>
  <c r="BN866" i="22"/>
  <c r="BN867" i="22"/>
  <c r="BN868" i="22"/>
  <c r="BN869" i="22"/>
  <c r="BN870" i="22"/>
  <c r="BN871" i="22"/>
  <c r="BN872" i="22"/>
  <c r="BN873" i="22"/>
  <c r="BN874" i="22"/>
  <c r="BN875" i="22"/>
  <c r="BN876" i="22"/>
  <c r="BN877" i="22"/>
  <c r="BN878" i="22"/>
  <c r="BN879" i="22"/>
  <c r="BN880" i="22"/>
  <c r="BN881" i="22"/>
  <c r="BN882" i="22"/>
  <c r="BN883" i="22"/>
  <c r="BN884" i="22"/>
  <c r="BN885" i="22"/>
  <c r="BN886" i="22"/>
  <c r="BN887" i="22"/>
  <c r="BN888" i="22"/>
  <c r="BN889" i="22"/>
  <c r="BN890" i="22"/>
  <c r="BN891" i="22"/>
  <c r="BN892" i="22"/>
  <c r="BN893" i="22"/>
  <c r="BN894" i="22"/>
  <c r="BN895" i="22"/>
  <c r="BN896" i="22"/>
  <c r="BN897" i="22"/>
  <c r="BN898" i="22"/>
  <c r="BN899" i="22"/>
  <c r="BN900" i="22"/>
  <c r="BN901" i="22"/>
  <c r="BN902" i="22"/>
  <c r="BN903" i="22"/>
  <c r="BN904" i="22"/>
  <c r="BN905" i="22"/>
  <c r="BN906" i="22"/>
  <c r="BN907" i="22"/>
  <c r="BN908" i="22"/>
  <c r="BN909" i="22"/>
  <c r="BN910" i="22"/>
  <c r="BN911" i="22"/>
  <c r="BN912" i="22"/>
  <c r="BN913" i="22"/>
  <c r="BN914" i="22"/>
  <c r="BN915" i="22"/>
  <c r="BN916" i="22"/>
  <c r="BN917" i="22"/>
  <c r="BN918" i="22"/>
  <c r="BN919" i="22"/>
  <c r="BN920" i="22"/>
  <c r="BN921" i="22"/>
  <c r="BN922" i="22"/>
  <c r="BN923" i="22"/>
  <c r="BN924" i="22"/>
  <c r="BN925" i="22"/>
  <c r="BN926" i="22"/>
  <c r="BN927" i="22"/>
  <c r="BN928" i="22"/>
  <c r="BN929" i="22"/>
  <c r="BN930" i="22"/>
  <c r="BN931" i="22"/>
  <c r="BN932" i="22"/>
  <c r="BN933" i="22"/>
  <c r="BN934" i="22"/>
  <c r="BN935" i="22"/>
  <c r="BN936" i="22"/>
  <c r="BN937" i="22"/>
  <c r="BN938" i="22"/>
  <c r="BN939" i="22"/>
  <c r="BN940" i="22"/>
  <c r="BN941" i="22"/>
  <c r="BN942" i="22"/>
  <c r="BN943" i="22"/>
  <c r="BN944" i="22"/>
  <c r="BN945" i="22"/>
  <c r="BN946" i="22"/>
  <c r="BN947" i="22"/>
  <c r="BN948" i="22"/>
  <c r="BN949" i="22"/>
  <c r="BN950" i="22"/>
  <c r="BN951" i="22"/>
  <c r="BN952" i="22"/>
  <c r="BN953" i="22"/>
  <c r="BN954" i="22"/>
  <c r="BN955" i="22"/>
  <c r="BN956" i="22"/>
  <c r="BN957" i="22"/>
  <c r="BN958" i="22"/>
  <c r="BN959" i="22"/>
  <c r="BN960" i="22"/>
  <c r="BN961" i="22"/>
  <c r="BN962" i="22"/>
  <c r="BN963" i="22"/>
  <c r="BN964" i="22"/>
  <c r="BN965" i="22"/>
  <c r="BN966" i="22"/>
  <c r="BN967" i="22"/>
  <c r="BN968" i="22"/>
  <c r="BN969" i="22"/>
  <c r="BN970" i="22"/>
  <c r="BN971" i="22"/>
  <c r="BN972" i="22"/>
  <c r="BN973" i="22"/>
  <c r="BN974" i="22"/>
  <c r="BN975" i="22"/>
  <c r="BN976" i="22"/>
  <c r="BN977" i="22"/>
  <c r="BN978" i="22"/>
  <c r="BN979" i="22"/>
  <c r="BN980" i="22"/>
  <c r="BN981" i="22"/>
  <c r="BN982" i="22"/>
  <c r="BN983" i="22"/>
  <c r="BN984" i="22"/>
  <c r="BN985" i="22"/>
  <c r="BN986" i="22"/>
  <c r="BN987" i="22"/>
  <c r="BN988" i="22"/>
  <c r="BN989" i="22"/>
  <c r="BN990" i="22"/>
  <c r="BN991" i="22"/>
  <c r="BN992" i="22"/>
  <c r="BN993" i="22"/>
  <c r="BN994" i="22"/>
  <c r="BN995" i="22"/>
  <c r="BN996" i="22"/>
  <c r="BN997" i="22"/>
  <c r="BN998" i="22"/>
  <c r="BN999" i="22"/>
  <c r="BN1000" i="22"/>
  <c r="BN1001" i="22"/>
  <c r="BN1002" i="22"/>
  <c r="BN1003" i="22"/>
  <c r="BN1004" i="22"/>
  <c r="BN1005" i="22"/>
  <c r="BN1006" i="22"/>
  <c r="BN1007" i="22"/>
  <c r="BN1008" i="22"/>
  <c r="BN1009" i="22"/>
  <c r="BN1010" i="22"/>
  <c r="BN1011" i="22"/>
  <c r="BN1012" i="22"/>
  <c r="BN1013" i="22"/>
  <c r="BN1014" i="22"/>
  <c r="BN1015" i="22"/>
  <c r="BN1016" i="22"/>
  <c r="BN1017" i="22"/>
  <c r="BN1018" i="22"/>
  <c r="BT3" i="22"/>
  <c r="BS3" i="22"/>
  <c r="BR3" i="22"/>
  <c r="BQ3" i="22"/>
  <c r="BP3" i="22"/>
  <c r="BO3" i="22"/>
  <c r="BL4" i="22"/>
  <c r="BL5" i="22"/>
  <c r="BL6" i="22"/>
  <c r="BL7" i="22"/>
  <c r="BL8" i="22"/>
  <c r="BL9" i="22"/>
  <c r="BL10" i="22"/>
  <c r="BL11" i="22"/>
  <c r="BL12" i="22"/>
  <c r="BL13" i="22"/>
  <c r="BL14" i="22"/>
  <c r="BL15" i="22"/>
  <c r="BL16" i="22"/>
  <c r="BL17" i="22"/>
  <c r="BL18" i="22"/>
  <c r="BL19" i="22"/>
  <c r="BL20" i="22"/>
  <c r="BL21" i="22"/>
  <c r="BL22" i="22"/>
  <c r="BL23" i="22"/>
  <c r="BL24" i="22"/>
  <c r="BL25" i="22"/>
  <c r="BL26" i="22"/>
  <c r="BL27" i="22"/>
  <c r="BL28" i="22"/>
  <c r="BL29" i="22"/>
  <c r="BL30" i="22"/>
  <c r="BL31" i="22"/>
  <c r="BL32" i="22"/>
  <c r="BL33" i="22"/>
  <c r="BL34" i="22"/>
  <c r="BL35" i="22"/>
  <c r="BL36" i="22"/>
  <c r="BL37" i="22"/>
  <c r="BL38" i="22"/>
  <c r="BL39" i="22"/>
  <c r="BL40" i="22"/>
  <c r="BL41" i="22"/>
  <c r="BL42" i="22"/>
  <c r="BL43" i="22"/>
  <c r="BL44" i="22"/>
  <c r="BL45" i="22"/>
  <c r="BL46" i="22"/>
  <c r="BL47" i="22"/>
  <c r="BL48" i="22"/>
  <c r="BL49" i="22"/>
  <c r="BL50" i="22"/>
  <c r="BL51" i="22"/>
  <c r="BL52" i="22"/>
  <c r="BL53" i="22"/>
  <c r="BL54" i="22"/>
  <c r="BL55" i="22"/>
  <c r="BL56" i="22"/>
  <c r="BL57" i="22"/>
  <c r="BL58" i="22"/>
  <c r="BL59" i="22"/>
  <c r="BL60" i="22"/>
  <c r="BL61" i="22"/>
  <c r="BL62" i="22"/>
  <c r="BL63" i="22"/>
  <c r="BL64" i="22"/>
  <c r="BL65" i="22"/>
  <c r="BL66" i="22"/>
  <c r="BL67" i="22"/>
  <c r="BL68" i="22"/>
  <c r="BL69" i="22"/>
  <c r="BL70" i="22"/>
  <c r="BL71" i="22"/>
  <c r="BL72" i="22"/>
  <c r="BL73" i="22"/>
  <c r="BL74" i="22"/>
  <c r="BL75" i="22"/>
  <c r="BL76" i="22"/>
  <c r="BL77" i="22"/>
  <c r="BL78" i="22"/>
  <c r="BL79" i="22"/>
  <c r="BL80" i="22"/>
  <c r="BL81" i="22"/>
  <c r="BL82" i="22"/>
  <c r="BL83" i="22"/>
  <c r="BL84" i="22"/>
  <c r="BL85" i="22"/>
  <c r="BL86" i="22"/>
  <c r="BL87" i="22"/>
  <c r="BL88" i="22"/>
  <c r="BL89" i="22"/>
  <c r="BL90" i="22"/>
  <c r="BL91" i="22"/>
  <c r="BL92" i="22"/>
  <c r="BL93" i="22"/>
  <c r="BL94" i="22"/>
  <c r="BL95" i="22"/>
  <c r="BL96" i="22"/>
  <c r="BL97" i="22"/>
  <c r="BL98" i="22"/>
  <c r="BL99" i="22"/>
  <c r="BL100" i="22"/>
  <c r="BL101" i="22"/>
  <c r="BL102" i="22"/>
  <c r="BL103" i="22"/>
  <c r="BL104" i="22"/>
  <c r="BL105" i="22"/>
  <c r="BL106" i="22"/>
  <c r="BL107" i="22"/>
  <c r="BL108" i="22"/>
  <c r="BL109" i="22"/>
  <c r="BL110" i="22"/>
  <c r="BL111" i="22"/>
  <c r="BL112" i="22"/>
  <c r="BL113" i="22"/>
  <c r="BL114" i="22"/>
  <c r="BL115" i="22"/>
  <c r="BL116" i="22"/>
  <c r="BL117" i="22"/>
  <c r="BL118" i="22"/>
  <c r="BL119" i="22"/>
  <c r="BL120" i="22"/>
  <c r="BL121" i="22"/>
  <c r="BL122" i="22"/>
  <c r="BL123" i="22"/>
  <c r="BL124" i="22"/>
  <c r="BL125" i="22"/>
  <c r="BL126" i="22"/>
  <c r="BL127" i="22"/>
  <c r="BL128" i="22"/>
  <c r="BL129" i="22"/>
  <c r="BL130" i="22"/>
  <c r="BL131" i="22"/>
  <c r="BL132" i="22"/>
  <c r="BL133" i="22"/>
  <c r="BL134" i="22"/>
  <c r="BL135" i="22"/>
  <c r="BL136" i="22"/>
  <c r="BL137" i="22"/>
  <c r="BL138" i="22"/>
  <c r="BL139" i="22"/>
  <c r="BL140" i="22"/>
  <c r="BL141" i="22"/>
  <c r="BL142" i="22"/>
  <c r="BL143" i="22"/>
  <c r="BL144" i="22"/>
  <c r="BL145" i="22"/>
  <c r="BL146" i="22"/>
  <c r="BL147" i="22"/>
  <c r="BL148" i="22"/>
  <c r="BL149" i="22"/>
  <c r="BL150" i="22"/>
  <c r="BL151" i="22"/>
  <c r="BL152" i="22"/>
  <c r="BL153" i="22"/>
  <c r="BL154" i="22"/>
  <c r="BL155" i="22"/>
  <c r="BL156" i="22"/>
  <c r="BL157" i="22"/>
  <c r="BL158" i="22"/>
  <c r="BL159" i="22"/>
  <c r="BL160" i="22"/>
  <c r="BL161" i="22"/>
  <c r="BL162" i="22"/>
  <c r="BL163" i="22"/>
  <c r="BL164" i="22"/>
  <c r="BL165" i="22"/>
  <c r="BL166" i="22"/>
  <c r="BL167" i="22"/>
  <c r="BL168" i="22"/>
  <c r="BL169" i="22"/>
  <c r="BL170" i="22"/>
  <c r="BL171" i="22"/>
  <c r="BL172" i="22"/>
  <c r="BL173" i="22"/>
  <c r="BL174" i="22"/>
  <c r="BL175" i="22"/>
  <c r="BL176" i="22"/>
  <c r="BL177" i="22"/>
  <c r="BL178" i="22"/>
  <c r="BL179" i="22"/>
  <c r="BL180" i="22"/>
  <c r="BL181" i="22"/>
  <c r="BL182" i="22"/>
  <c r="BL183" i="22"/>
  <c r="BL184" i="22"/>
  <c r="BL185" i="22"/>
  <c r="BL186" i="22"/>
  <c r="BL187" i="22"/>
  <c r="BL188" i="22"/>
  <c r="BL189" i="22"/>
  <c r="BL190" i="22"/>
  <c r="BL191" i="22"/>
  <c r="BL192" i="22"/>
  <c r="BL193" i="22"/>
  <c r="BL194" i="22"/>
  <c r="BL195" i="22"/>
  <c r="BL196" i="22"/>
  <c r="BL197" i="22"/>
  <c r="BL198" i="22"/>
  <c r="BL199" i="22"/>
  <c r="BL200" i="22"/>
  <c r="BL201" i="22"/>
  <c r="BL202" i="22"/>
  <c r="BL203" i="22"/>
  <c r="BL204" i="22"/>
  <c r="BL205" i="22"/>
  <c r="BL206" i="22"/>
  <c r="BL207" i="22"/>
  <c r="BL208" i="22"/>
  <c r="BL209" i="22"/>
  <c r="BL210" i="22"/>
  <c r="BL211" i="22"/>
  <c r="BL212" i="22"/>
  <c r="BL213" i="22"/>
  <c r="BL214" i="22"/>
  <c r="BL215" i="22"/>
  <c r="BL216" i="22"/>
  <c r="BL217" i="22"/>
  <c r="BL218" i="22"/>
  <c r="BL219" i="22"/>
  <c r="BL220" i="22"/>
  <c r="BL221" i="22"/>
  <c r="BL222" i="22"/>
  <c r="BL223" i="22"/>
  <c r="BL224" i="22"/>
  <c r="BL225" i="22"/>
  <c r="BL226" i="22"/>
  <c r="BL227" i="22"/>
  <c r="BL228" i="22"/>
  <c r="BL229" i="22"/>
  <c r="BL230" i="22"/>
  <c r="BL231" i="22"/>
  <c r="BL232" i="22"/>
  <c r="BL233" i="22"/>
  <c r="BL234" i="22"/>
  <c r="BL235" i="22"/>
  <c r="BL236" i="22"/>
  <c r="BL237" i="22"/>
  <c r="BL238" i="22"/>
  <c r="BL239" i="22"/>
  <c r="BL240" i="22"/>
  <c r="BL241" i="22"/>
  <c r="BL242" i="22"/>
  <c r="BL243" i="22"/>
  <c r="BL244" i="22"/>
  <c r="BL245" i="22"/>
  <c r="BL246" i="22"/>
  <c r="BL247" i="22"/>
  <c r="BL248" i="22"/>
  <c r="BL249" i="22"/>
  <c r="BL250" i="22"/>
  <c r="BL251" i="22"/>
  <c r="BL252" i="22"/>
  <c r="BL253" i="22"/>
  <c r="BL254" i="22"/>
  <c r="BL255" i="22"/>
  <c r="BL256" i="22"/>
  <c r="BL257" i="22"/>
  <c r="BL258" i="22"/>
  <c r="BL259" i="22"/>
  <c r="BL260" i="22"/>
  <c r="BL261" i="22"/>
  <c r="BL262" i="22"/>
  <c r="BL263" i="22"/>
  <c r="BL264" i="22"/>
  <c r="BL265" i="22"/>
  <c r="BL266" i="22"/>
  <c r="BL267" i="22"/>
  <c r="BL268" i="22"/>
  <c r="BL269" i="22"/>
  <c r="BL270" i="22"/>
  <c r="BL271" i="22"/>
  <c r="BL272" i="22"/>
  <c r="BL273" i="22"/>
  <c r="BL274" i="22"/>
  <c r="BL275" i="22"/>
  <c r="BL276" i="22"/>
  <c r="BL277" i="22"/>
  <c r="BL278" i="22"/>
  <c r="BL279" i="22"/>
  <c r="BL280" i="22"/>
  <c r="BL281" i="22"/>
  <c r="BL282" i="22"/>
  <c r="BL283" i="22"/>
  <c r="BL284" i="22"/>
  <c r="BL285" i="22"/>
  <c r="BL286" i="22"/>
  <c r="BL287" i="22"/>
  <c r="BL288" i="22"/>
  <c r="BL289" i="22"/>
  <c r="BL290" i="22"/>
  <c r="BL291" i="22"/>
  <c r="BL292" i="22"/>
  <c r="BL293" i="22"/>
  <c r="BL294" i="22"/>
  <c r="BL295" i="22"/>
  <c r="BL296" i="22"/>
  <c r="BL297" i="22"/>
  <c r="BL298" i="22"/>
  <c r="BL299" i="22"/>
  <c r="BL300" i="22"/>
  <c r="BL301" i="22"/>
  <c r="BL302" i="22"/>
  <c r="BL303" i="22"/>
  <c r="BL304" i="22"/>
  <c r="BL305" i="22"/>
  <c r="BL306" i="22"/>
  <c r="BL307" i="22"/>
  <c r="BL308" i="22"/>
  <c r="BL309" i="22"/>
  <c r="BL310" i="22"/>
  <c r="BL311" i="22"/>
  <c r="BL312" i="22"/>
  <c r="BL313" i="22"/>
  <c r="BL314" i="22"/>
  <c r="BL315" i="22"/>
  <c r="BL316" i="22"/>
  <c r="BL317" i="22"/>
  <c r="BL318" i="22"/>
  <c r="BL319" i="22"/>
  <c r="BL320" i="22"/>
  <c r="BL321" i="22"/>
  <c r="BL322" i="22"/>
  <c r="BL323" i="22"/>
  <c r="BL324" i="22"/>
  <c r="BL325" i="22"/>
  <c r="BL326" i="22"/>
  <c r="BL327" i="22"/>
  <c r="BL328" i="22"/>
  <c r="BL329" i="22"/>
  <c r="BL330" i="22"/>
  <c r="BL331" i="22"/>
  <c r="BL332" i="22"/>
  <c r="BL333" i="22"/>
  <c r="BL334" i="22"/>
  <c r="BL335" i="22"/>
  <c r="BL336" i="22"/>
  <c r="BL337" i="22"/>
  <c r="BL338" i="22"/>
  <c r="BL339" i="22"/>
  <c r="BL340" i="22"/>
  <c r="BL341" i="22"/>
  <c r="BL342" i="22"/>
  <c r="BL343" i="22"/>
  <c r="BL344" i="22"/>
  <c r="BL345" i="22"/>
  <c r="BL346" i="22"/>
  <c r="BL347" i="22"/>
  <c r="BL348" i="22"/>
  <c r="BL349" i="22"/>
  <c r="BL350" i="22"/>
  <c r="BL351" i="22"/>
  <c r="BL352" i="22"/>
  <c r="BL353" i="22"/>
  <c r="BL354" i="22"/>
  <c r="BL355" i="22"/>
  <c r="BL356" i="22"/>
  <c r="BL357" i="22"/>
  <c r="BL358" i="22"/>
  <c r="BL359" i="22"/>
  <c r="BL360" i="22"/>
  <c r="BL361" i="22"/>
  <c r="BL362" i="22"/>
  <c r="BL363" i="22"/>
  <c r="BL364" i="22"/>
  <c r="BL365" i="22"/>
  <c r="BL366" i="22"/>
  <c r="BL367" i="22"/>
  <c r="BL368" i="22"/>
  <c r="BL369" i="22"/>
  <c r="BL370" i="22"/>
  <c r="BL371" i="22"/>
  <c r="BL372" i="22"/>
  <c r="BL373" i="22"/>
  <c r="BL374" i="22"/>
  <c r="BL375" i="22"/>
  <c r="BL376" i="22"/>
  <c r="BL377" i="22"/>
  <c r="BL378" i="22"/>
  <c r="BL379" i="22"/>
  <c r="BL380" i="22"/>
  <c r="BL381" i="22"/>
  <c r="BL382" i="22"/>
  <c r="BL383" i="22"/>
  <c r="BL384" i="22"/>
  <c r="BL385" i="22"/>
  <c r="BL386" i="22"/>
  <c r="BL387" i="22"/>
  <c r="BL388" i="22"/>
  <c r="BL389" i="22"/>
  <c r="BL390" i="22"/>
  <c r="BL391" i="22"/>
  <c r="BL392" i="22"/>
  <c r="BL393" i="22"/>
  <c r="BL394" i="22"/>
  <c r="BL395" i="22"/>
  <c r="BL396" i="22"/>
  <c r="BL397" i="22"/>
  <c r="BL398" i="22"/>
  <c r="BL399" i="22"/>
  <c r="BL400" i="22"/>
  <c r="BL401" i="22"/>
  <c r="BL402" i="22"/>
  <c r="BL403" i="22"/>
  <c r="BL404" i="22"/>
  <c r="BL405" i="22"/>
  <c r="BL406" i="22"/>
  <c r="BL407" i="22"/>
  <c r="BL408" i="22"/>
  <c r="BL409" i="22"/>
  <c r="BL410" i="22"/>
  <c r="BL411" i="22"/>
  <c r="BL412" i="22"/>
  <c r="BL413" i="22"/>
  <c r="BL414" i="22"/>
  <c r="BL415" i="22"/>
  <c r="BL416" i="22"/>
  <c r="BL417" i="22"/>
  <c r="BL418" i="22"/>
  <c r="BL419" i="22"/>
  <c r="BL420" i="22"/>
  <c r="BL421" i="22"/>
  <c r="BL422" i="22"/>
  <c r="BL423" i="22"/>
  <c r="BL424" i="22"/>
  <c r="BL425" i="22"/>
  <c r="BL426" i="22"/>
  <c r="BL427" i="22"/>
  <c r="BL428" i="22"/>
  <c r="BL429" i="22"/>
  <c r="BL430" i="22"/>
  <c r="BL431" i="22"/>
  <c r="BL432" i="22"/>
  <c r="BL433" i="22"/>
  <c r="BL434" i="22"/>
  <c r="BL435" i="22"/>
  <c r="BL436" i="22"/>
  <c r="BL437" i="22"/>
  <c r="BL438" i="22"/>
  <c r="BL439" i="22"/>
  <c r="BL440" i="22"/>
  <c r="BL441" i="22"/>
  <c r="BL442" i="22"/>
  <c r="BL443" i="22"/>
  <c r="BL444" i="22"/>
  <c r="BL445" i="22"/>
  <c r="BL446" i="22"/>
  <c r="BL447" i="22"/>
  <c r="BL448" i="22"/>
  <c r="BL449" i="22"/>
  <c r="BL450" i="22"/>
  <c r="BL451" i="22"/>
  <c r="BL452" i="22"/>
  <c r="BL453" i="22"/>
  <c r="BL454" i="22"/>
  <c r="BL455" i="22"/>
  <c r="BL456" i="22"/>
  <c r="BL457" i="22"/>
  <c r="BL458" i="22"/>
  <c r="BL459" i="22"/>
  <c r="BL460" i="22"/>
  <c r="BL461" i="22"/>
  <c r="BL462" i="22"/>
  <c r="BL463" i="22"/>
  <c r="BL464" i="22"/>
  <c r="BL465" i="22"/>
  <c r="BL466" i="22"/>
  <c r="BL467" i="22"/>
  <c r="BL468" i="22"/>
  <c r="BL469" i="22"/>
  <c r="BL470" i="22"/>
  <c r="BL471" i="22"/>
  <c r="BL472" i="22"/>
  <c r="BL473" i="22"/>
  <c r="BL474" i="22"/>
  <c r="BL475" i="22"/>
  <c r="BL476" i="22"/>
  <c r="BL477" i="22"/>
  <c r="BL478" i="22"/>
  <c r="BL479" i="22"/>
  <c r="BL480" i="22"/>
  <c r="BL481" i="22"/>
  <c r="BL482" i="22"/>
  <c r="BL483" i="22"/>
  <c r="BL484" i="22"/>
  <c r="BL485" i="22"/>
  <c r="BL486" i="22"/>
  <c r="BL487" i="22"/>
  <c r="BL488" i="22"/>
  <c r="BL489" i="22"/>
  <c r="BL490" i="22"/>
  <c r="BL491" i="22"/>
  <c r="BL492" i="22"/>
  <c r="BL493" i="22"/>
  <c r="BL494" i="22"/>
  <c r="BL495" i="22"/>
  <c r="BL496" i="22"/>
  <c r="BL497" i="22"/>
  <c r="BL498" i="22"/>
  <c r="BL499" i="22"/>
  <c r="BL500" i="22"/>
  <c r="BL501" i="22"/>
  <c r="BL502" i="22"/>
  <c r="BL503" i="22"/>
  <c r="BL504" i="22"/>
  <c r="BL505" i="22"/>
  <c r="BL506" i="22"/>
  <c r="BL507" i="22"/>
  <c r="BL508" i="22"/>
  <c r="BL509" i="22"/>
  <c r="BL510" i="22"/>
  <c r="BL511" i="22"/>
  <c r="BL512" i="22"/>
  <c r="BL513" i="22"/>
  <c r="BL514" i="22"/>
  <c r="BL515" i="22"/>
  <c r="BL516" i="22"/>
  <c r="BL517" i="22"/>
  <c r="BL518" i="22"/>
  <c r="BL519" i="22"/>
  <c r="BL520" i="22"/>
  <c r="BL521" i="22"/>
  <c r="BL522" i="22"/>
  <c r="BL523" i="22"/>
  <c r="BL524" i="22"/>
  <c r="BL525" i="22"/>
  <c r="BL526" i="22"/>
  <c r="BL527" i="22"/>
  <c r="BL528" i="22"/>
  <c r="BL529" i="22"/>
  <c r="BL530" i="22"/>
  <c r="BL531" i="22"/>
  <c r="BL532" i="22"/>
  <c r="BL533" i="22"/>
  <c r="BL534" i="22"/>
  <c r="BL535" i="22"/>
  <c r="BL536" i="22"/>
  <c r="BL537" i="22"/>
  <c r="BL538" i="22"/>
  <c r="BL539" i="22"/>
  <c r="BL540" i="22"/>
  <c r="BL541" i="22"/>
  <c r="BL542" i="22"/>
  <c r="BL543" i="22"/>
  <c r="BL544" i="22"/>
  <c r="BL545" i="22"/>
  <c r="BL546" i="22"/>
  <c r="BL547" i="22"/>
  <c r="BL548" i="22"/>
  <c r="BL549" i="22"/>
  <c r="BL550" i="22"/>
  <c r="BL551" i="22"/>
  <c r="BL552" i="22"/>
  <c r="BL553" i="22"/>
  <c r="BL554" i="22"/>
  <c r="BL555" i="22"/>
  <c r="BL556" i="22"/>
  <c r="BL557" i="22"/>
  <c r="BL558" i="22"/>
  <c r="BL559" i="22"/>
  <c r="BL560" i="22"/>
  <c r="BL561" i="22"/>
  <c r="BL562" i="22"/>
  <c r="BL563" i="22"/>
  <c r="BL564" i="22"/>
  <c r="BL565" i="22"/>
  <c r="BL566" i="22"/>
  <c r="BL567" i="22"/>
  <c r="BL568" i="22"/>
  <c r="BL569" i="22"/>
  <c r="BL570" i="22"/>
  <c r="BL571" i="22"/>
  <c r="BL572" i="22"/>
  <c r="BL573" i="22"/>
  <c r="BL574" i="22"/>
  <c r="BL575" i="22"/>
  <c r="BL576" i="22"/>
  <c r="BL577" i="22"/>
  <c r="BL578" i="22"/>
  <c r="BL579" i="22"/>
  <c r="BL580" i="22"/>
  <c r="BL581" i="22"/>
  <c r="BL582" i="22"/>
  <c r="BL583" i="22"/>
  <c r="BL584" i="22"/>
  <c r="BL585" i="22"/>
  <c r="BL586" i="22"/>
  <c r="BL587" i="22"/>
  <c r="BL588" i="22"/>
  <c r="BL589" i="22"/>
  <c r="BL590" i="22"/>
  <c r="BL591" i="22"/>
  <c r="BL592" i="22"/>
  <c r="BL593" i="22"/>
  <c r="BL594" i="22"/>
  <c r="BL595" i="22"/>
  <c r="BL596" i="22"/>
  <c r="BL597" i="22"/>
  <c r="BL598" i="22"/>
  <c r="BL599" i="22"/>
  <c r="BL600" i="22"/>
  <c r="BL601" i="22"/>
  <c r="BL602" i="22"/>
  <c r="BL603" i="22"/>
  <c r="BL604" i="22"/>
  <c r="BL605" i="22"/>
  <c r="BL606" i="22"/>
  <c r="BL607" i="22"/>
  <c r="BL608" i="22"/>
  <c r="BL609" i="22"/>
  <c r="BL610" i="22"/>
  <c r="BL611" i="22"/>
  <c r="BL612" i="22"/>
  <c r="BL613" i="22"/>
  <c r="BL614" i="22"/>
  <c r="BL615" i="22"/>
  <c r="BL616" i="22"/>
  <c r="BL617" i="22"/>
  <c r="BL618" i="22"/>
  <c r="BL619" i="22"/>
  <c r="BL620" i="22"/>
  <c r="BL621" i="22"/>
  <c r="BL622" i="22"/>
  <c r="BL623" i="22"/>
  <c r="BL624" i="22"/>
  <c r="BL625" i="22"/>
  <c r="BL626" i="22"/>
  <c r="BL627" i="22"/>
  <c r="BL628" i="22"/>
  <c r="BL629" i="22"/>
  <c r="BL630" i="22"/>
  <c r="BL631" i="22"/>
  <c r="BL632" i="22"/>
  <c r="BL633" i="22"/>
  <c r="BL634" i="22"/>
  <c r="BL635" i="22"/>
  <c r="BL636" i="22"/>
  <c r="BL637" i="22"/>
  <c r="BL638" i="22"/>
  <c r="BL639" i="22"/>
  <c r="BL640" i="22"/>
  <c r="BL641" i="22"/>
  <c r="BL642" i="22"/>
  <c r="BL643" i="22"/>
  <c r="BL644" i="22"/>
  <c r="BL645" i="22"/>
  <c r="BL646" i="22"/>
  <c r="BL647" i="22"/>
  <c r="BL648" i="22"/>
  <c r="BL649" i="22"/>
  <c r="BL650" i="22"/>
  <c r="BL651" i="22"/>
  <c r="BL652" i="22"/>
  <c r="BL653" i="22"/>
  <c r="BL654" i="22"/>
  <c r="BL655" i="22"/>
  <c r="BL656" i="22"/>
  <c r="BL657" i="22"/>
  <c r="BL658" i="22"/>
  <c r="BL659" i="22"/>
  <c r="BL660" i="22"/>
  <c r="BL661" i="22"/>
  <c r="BL662" i="22"/>
  <c r="BL663" i="22"/>
  <c r="BL664" i="22"/>
  <c r="BL665" i="22"/>
  <c r="BL666" i="22"/>
  <c r="BL667" i="22"/>
  <c r="BL668" i="22"/>
  <c r="BL669" i="22"/>
  <c r="BL670" i="22"/>
  <c r="BL671" i="22"/>
  <c r="BL672" i="22"/>
  <c r="BL673" i="22"/>
  <c r="BL674" i="22"/>
  <c r="BL675" i="22"/>
  <c r="BL676" i="22"/>
  <c r="BL677" i="22"/>
  <c r="BL678" i="22"/>
  <c r="BL679" i="22"/>
  <c r="BL680" i="22"/>
  <c r="BL681" i="22"/>
  <c r="BL682" i="22"/>
  <c r="BL683" i="22"/>
  <c r="BL684" i="22"/>
  <c r="BL685" i="22"/>
  <c r="BL686" i="22"/>
  <c r="BL687" i="22"/>
  <c r="BL688" i="22"/>
  <c r="BL689" i="22"/>
  <c r="BL690" i="22"/>
  <c r="BL691" i="22"/>
  <c r="BL692" i="22"/>
  <c r="BL693" i="22"/>
  <c r="BL694" i="22"/>
  <c r="BL695" i="22"/>
  <c r="BL696" i="22"/>
  <c r="BL697" i="22"/>
  <c r="BL698" i="22"/>
  <c r="BL699" i="22"/>
  <c r="BL700" i="22"/>
  <c r="BL701" i="22"/>
  <c r="BL702" i="22"/>
  <c r="BL703" i="22"/>
  <c r="BL704" i="22"/>
  <c r="BL705" i="22"/>
  <c r="BL706" i="22"/>
  <c r="BL707" i="22"/>
  <c r="BL708" i="22"/>
  <c r="BL709" i="22"/>
  <c r="BL710" i="22"/>
  <c r="BL711" i="22"/>
  <c r="BL712" i="22"/>
  <c r="BL713" i="22"/>
  <c r="BL714" i="22"/>
  <c r="BL715" i="22"/>
  <c r="BL716" i="22"/>
  <c r="BL717" i="22"/>
  <c r="BL718" i="22"/>
  <c r="BL719" i="22"/>
  <c r="BL720" i="22"/>
  <c r="BL721" i="22"/>
  <c r="BL722" i="22"/>
  <c r="BL723" i="22"/>
  <c r="BL724" i="22"/>
  <c r="BL725" i="22"/>
  <c r="BL726" i="22"/>
  <c r="BL727" i="22"/>
  <c r="BL728" i="22"/>
  <c r="BL729" i="22"/>
  <c r="BL730" i="22"/>
  <c r="BL731" i="22"/>
  <c r="BL732" i="22"/>
  <c r="BL733" i="22"/>
  <c r="BL734" i="22"/>
  <c r="BL735" i="22"/>
  <c r="BL736" i="22"/>
  <c r="BL737" i="22"/>
  <c r="BL738" i="22"/>
  <c r="BL739" i="22"/>
  <c r="BL740" i="22"/>
  <c r="BL741" i="22"/>
  <c r="BL742" i="22"/>
  <c r="BL743" i="22"/>
  <c r="BL744" i="22"/>
  <c r="BL745" i="22"/>
  <c r="BL746" i="22"/>
  <c r="BL747" i="22"/>
  <c r="BL748" i="22"/>
  <c r="BL749" i="22"/>
  <c r="BL750" i="22"/>
  <c r="BL751" i="22"/>
  <c r="BL752" i="22"/>
  <c r="BL753" i="22"/>
  <c r="BL754" i="22"/>
  <c r="BL755" i="22"/>
  <c r="BL756" i="22"/>
  <c r="BL757" i="22"/>
  <c r="BL758" i="22"/>
  <c r="BL759" i="22"/>
  <c r="BL760" i="22"/>
  <c r="BL761" i="22"/>
  <c r="BL762" i="22"/>
  <c r="BL763" i="22"/>
  <c r="BL764" i="22"/>
  <c r="BL765" i="22"/>
  <c r="BL766" i="22"/>
  <c r="BL767" i="22"/>
  <c r="BL768" i="22"/>
  <c r="BL769" i="22"/>
  <c r="BL770" i="22"/>
  <c r="BL771" i="22"/>
  <c r="BL772" i="22"/>
  <c r="BL773" i="22"/>
  <c r="BL774" i="22"/>
  <c r="BL775" i="22"/>
  <c r="BL776" i="22"/>
  <c r="BL777" i="22"/>
  <c r="BL778" i="22"/>
  <c r="BL779" i="22"/>
  <c r="BL780" i="22"/>
  <c r="BL781" i="22"/>
  <c r="BL782" i="22"/>
  <c r="BL783" i="22"/>
  <c r="BL784" i="22"/>
  <c r="BL785" i="22"/>
  <c r="BL786" i="22"/>
  <c r="BL787" i="22"/>
  <c r="BL788" i="22"/>
  <c r="BL789" i="22"/>
  <c r="BL790" i="22"/>
  <c r="BL791" i="22"/>
  <c r="BL792" i="22"/>
  <c r="BL793" i="22"/>
  <c r="BL794" i="22"/>
  <c r="BL795" i="22"/>
  <c r="BL796" i="22"/>
  <c r="BL797" i="22"/>
  <c r="BL798" i="22"/>
  <c r="BL799" i="22"/>
  <c r="BL800" i="22"/>
  <c r="BL801" i="22"/>
  <c r="BL802" i="22"/>
  <c r="BL803" i="22"/>
  <c r="BL804" i="22"/>
  <c r="BL805" i="22"/>
  <c r="BL806" i="22"/>
  <c r="BL807" i="22"/>
  <c r="BL808" i="22"/>
  <c r="BL809" i="22"/>
  <c r="BL810" i="22"/>
  <c r="BL811" i="22"/>
  <c r="BL812" i="22"/>
  <c r="BL813" i="22"/>
  <c r="BL814" i="22"/>
  <c r="BL815" i="22"/>
  <c r="BL816" i="22"/>
  <c r="BL817" i="22"/>
  <c r="BL818" i="22"/>
  <c r="BL819" i="22"/>
  <c r="BL820" i="22"/>
  <c r="BL821" i="22"/>
  <c r="BL822" i="22"/>
  <c r="BL823" i="22"/>
  <c r="BL824" i="22"/>
  <c r="BL825" i="22"/>
  <c r="BL826" i="22"/>
  <c r="BL827" i="22"/>
  <c r="BL828" i="22"/>
  <c r="BL829" i="22"/>
  <c r="BL830" i="22"/>
  <c r="BL831" i="22"/>
  <c r="BL832" i="22"/>
  <c r="BL833" i="22"/>
  <c r="BL834" i="22"/>
  <c r="BL835" i="22"/>
  <c r="BL836" i="22"/>
  <c r="BL837" i="22"/>
  <c r="BL838" i="22"/>
  <c r="BL839" i="22"/>
  <c r="BL840" i="22"/>
  <c r="BL841" i="22"/>
  <c r="BL842" i="22"/>
  <c r="BL843" i="22"/>
  <c r="BL844" i="22"/>
  <c r="BL845" i="22"/>
  <c r="BL846" i="22"/>
  <c r="BL847" i="22"/>
  <c r="BL848" i="22"/>
  <c r="BL849" i="22"/>
  <c r="BL850" i="22"/>
  <c r="BL851" i="22"/>
  <c r="BL852" i="22"/>
  <c r="BL853" i="22"/>
  <c r="BL854" i="22"/>
  <c r="BL855" i="22"/>
  <c r="BL856" i="22"/>
  <c r="BL857" i="22"/>
  <c r="BL858" i="22"/>
  <c r="BL859" i="22"/>
  <c r="BL860" i="22"/>
  <c r="BL861" i="22"/>
  <c r="BL862" i="22"/>
  <c r="BL863" i="22"/>
  <c r="BL864" i="22"/>
  <c r="BL865" i="22"/>
  <c r="BL866" i="22"/>
  <c r="BL867" i="22"/>
  <c r="BL868" i="22"/>
  <c r="BL869" i="22"/>
  <c r="BL870" i="22"/>
  <c r="BL871" i="22"/>
  <c r="BL872" i="22"/>
  <c r="BL873" i="22"/>
  <c r="BL874" i="22"/>
  <c r="BL875" i="22"/>
  <c r="BL876" i="22"/>
  <c r="BL877" i="22"/>
  <c r="BL878" i="22"/>
  <c r="BL879" i="22"/>
  <c r="BL880" i="22"/>
  <c r="BL881" i="22"/>
  <c r="BL882" i="22"/>
  <c r="BL883" i="22"/>
  <c r="BL884" i="22"/>
  <c r="BL885" i="22"/>
  <c r="BL886" i="22"/>
  <c r="BL887" i="22"/>
  <c r="BL888" i="22"/>
  <c r="BL889" i="22"/>
  <c r="BL890" i="22"/>
  <c r="BL891" i="22"/>
  <c r="BL892" i="22"/>
  <c r="BL893" i="22"/>
  <c r="BL894" i="22"/>
  <c r="BL895" i="22"/>
  <c r="BL896" i="22"/>
  <c r="BL897" i="22"/>
  <c r="BL898" i="22"/>
  <c r="BL899" i="22"/>
  <c r="BL900" i="22"/>
  <c r="BL901" i="22"/>
  <c r="BL902" i="22"/>
  <c r="BL903" i="22"/>
  <c r="BL904" i="22"/>
  <c r="BL905" i="22"/>
  <c r="BL906" i="22"/>
  <c r="BL907" i="22"/>
  <c r="BL908" i="22"/>
  <c r="BL909" i="22"/>
  <c r="BL910" i="22"/>
  <c r="BL911" i="22"/>
  <c r="BL912" i="22"/>
  <c r="BL913" i="22"/>
  <c r="BL914" i="22"/>
  <c r="BL915" i="22"/>
  <c r="BL916" i="22"/>
  <c r="BL917" i="22"/>
  <c r="BL918" i="22"/>
  <c r="BL919" i="22"/>
  <c r="BL920" i="22"/>
  <c r="BL921" i="22"/>
  <c r="BL922" i="22"/>
  <c r="BL923" i="22"/>
  <c r="BL924" i="22"/>
  <c r="BL925" i="22"/>
  <c r="BL926" i="22"/>
  <c r="BL927" i="22"/>
  <c r="BL928" i="22"/>
  <c r="BL929" i="22"/>
  <c r="BL930" i="22"/>
  <c r="BL931" i="22"/>
  <c r="BL932" i="22"/>
  <c r="BL933" i="22"/>
  <c r="BL934" i="22"/>
  <c r="BL935" i="22"/>
  <c r="BL936" i="22"/>
  <c r="BL937" i="22"/>
  <c r="BL938" i="22"/>
  <c r="BL939" i="22"/>
  <c r="BL940" i="22"/>
  <c r="BL941" i="22"/>
  <c r="BL942" i="22"/>
  <c r="BL943" i="22"/>
  <c r="BL944" i="22"/>
  <c r="BL945" i="22"/>
  <c r="BL946" i="22"/>
  <c r="BL947" i="22"/>
  <c r="BL948" i="22"/>
  <c r="BL949" i="22"/>
  <c r="BL950" i="22"/>
  <c r="BL951" i="22"/>
  <c r="BL952" i="22"/>
  <c r="BL953" i="22"/>
  <c r="BL954" i="22"/>
  <c r="BL955" i="22"/>
  <c r="BL956" i="22"/>
  <c r="BL957" i="22"/>
  <c r="BL958" i="22"/>
  <c r="BL959" i="22"/>
  <c r="BL960" i="22"/>
  <c r="BL961" i="22"/>
  <c r="BL962" i="22"/>
  <c r="BL963" i="22"/>
  <c r="BL964" i="22"/>
  <c r="BL965" i="22"/>
  <c r="BL966" i="22"/>
  <c r="BL967" i="22"/>
  <c r="BL968" i="22"/>
  <c r="BL969" i="22"/>
  <c r="BL970" i="22"/>
  <c r="BL971" i="22"/>
  <c r="BL972" i="22"/>
  <c r="BL973" i="22"/>
  <c r="BL974" i="22"/>
  <c r="BL975" i="22"/>
  <c r="BL976" i="22"/>
  <c r="BL977" i="22"/>
  <c r="BL978" i="22"/>
  <c r="BL979" i="22"/>
  <c r="BL980" i="22"/>
  <c r="BL981" i="22"/>
  <c r="BL982" i="22"/>
  <c r="BL983" i="22"/>
  <c r="BL984" i="22"/>
  <c r="BL985" i="22"/>
  <c r="BL986" i="22"/>
  <c r="BL987" i="22"/>
  <c r="BL988" i="22"/>
  <c r="BL989" i="22"/>
  <c r="BL990" i="22"/>
  <c r="BL991" i="22"/>
  <c r="BL992" i="22"/>
  <c r="BL993" i="22"/>
  <c r="BL994" i="22"/>
  <c r="BL995" i="22"/>
  <c r="BL996" i="22"/>
  <c r="BL997" i="22"/>
  <c r="BL998" i="22"/>
  <c r="BL999" i="22"/>
  <c r="BL1000" i="22"/>
  <c r="BL1001" i="22"/>
  <c r="BL1002" i="22"/>
  <c r="BL1003" i="22"/>
  <c r="BL1004" i="22"/>
  <c r="BL1005" i="22"/>
  <c r="BL1006" i="22"/>
  <c r="BL1007" i="22"/>
  <c r="BL1008" i="22"/>
  <c r="BL1009" i="22"/>
  <c r="BL1010" i="22"/>
  <c r="BL1011" i="22"/>
  <c r="BL1012" i="22"/>
  <c r="BL1013" i="22"/>
  <c r="BL1014" i="22"/>
  <c r="BL1015" i="22"/>
  <c r="BL1016" i="22"/>
  <c r="BL1017" i="22"/>
  <c r="BL1018" i="22"/>
  <c r="BK4" i="22"/>
  <c r="BK5" i="22"/>
  <c r="BK6" i="22"/>
  <c r="BK7" i="22"/>
  <c r="BK8" i="22"/>
  <c r="BK9" i="22"/>
  <c r="BK10" i="22"/>
  <c r="BK11" i="22"/>
  <c r="BK12" i="22"/>
  <c r="BK13" i="22"/>
  <c r="BK14" i="22"/>
  <c r="BK15" i="22"/>
  <c r="BK16" i="22"/>
  <c r="BK17" i="22"/>
  <c r="BK18" i="22"/>
  <c r="BK19" i="22"/>
  <c r="BK20" i="22"/>
  <c r="BK21" i="22"/>
  <c r="BK22" i="22"/>
  <c r="BK23" i="22"/>
  <c r="BK24" i="22"/>
  <c r="BK25" i="22"/>
  <c r="BK26" i="22"/>
  <c r="BK27" i="22"/>
  <c r="BK28" i="22"/>
  <c r="BK29" i="22"/>
  <c r="BK30" i="22"/>
  <c r="BK31" i="22"/>
  <c r="BK32" i="22"/>
  <c r="BK33" i="22"/>
  <c r="BK34" i="22"/>
  <c r="BK35" i="22"/>
  <c r="BK36" i="22"/>
  <c r="BK37" i="22"/>
  <c r="BK38" i="22"/>
  <c r="BK39" i="22"/>
  <c r="BK40" i="22"/>
  <c r="BK41" i="22"/>
  <c r="BK42" i="22"/>
  <c r="BK43" i="22"/>
  <c r="BK44" i="22"/>
  <c r="BK45" i="22"/>
  <c r="BK46" i="22"/>
  <c r="BK47" i="22"/>
  <c r="BK48" i="22"/>
  <c r="BK49" i="22"/>
  <c r="BK50" i="22"/>
  <c r="BK51" i="22"/>
  <c r="BK52" i="22"/>
  <c r="BK53" i="22"/>
  <c r="BK54" i="22"/>
  <c r="BK55" i="22"/>
  <c r="BK56" i="22"/>
  <c r="BK57" i="22"/>
  <c r="BK58" i="22"/>
  <c r="BK59" i="22"/>
  <c r="BK60" i="22"/>
  <c r="BK61" i="22"/>
  <c r="BK62" i="22"/>
  <c r="BK63" i="22"/>
  <c r="BK64" i="22"/>
  <c r="BK65" i="22"/>
  <c r="BK66" i="22"/>
  <c r="BK67" i="22"/>
  <c r="BK68" i="22"/>
  <c r="BK69" i="22"/>
  <c r="BK70" i="22"/>
  <c r="BK71" i="22"/>
  <c r="BK72" i="22"/>
  <c r="BK73" i="22"/>
  <c r="BK74" i="22"/>
  <c r="BK75" i="22"/>
  <c r="BK76" i="22"/>
  <c r="BK77" i="22"/>
  <c r="BK78" i="22"/>
  <c r="BK79" i="22"/>
  <c r="BK80" i="22"/>
  <c r="BK81" i="22"/>
  <c r="BK82" i="22"/>
  <c r="BK83" i="22"/>
  <c r="BK84" i="22"/>
  <c r="BK85" i="22"/>
  <c r="BK86" i="22"/>
  <c r="BK87" i="22"/>
  <c r="BK88" i="22"/>
  <c r="BK89" i="22"/>
  <c r="BK90" i="22"/>
  <c r="BK91" i="22"/>
  <c r="BK92" i="22"/>
  <c r="BK93" i="22"/>
  <c r="BK94" i="22"/>
  <c r="BK95" i="22"/>
  <c r="BK96" i="22"/>
  <c r="BK97" i="22"/>
  <c r="BK98" i="22"/>
  <c r="BK99" i="22"/>
  <c r="BK100" i="22"/>
  <c r="BK101" i="22"/>
  <c r="BK102" i="22"/>
  <c r="BK103" i="22"/>
  <c r="BK104" i="22"/>
  <c r="BK105" i="22"/>
  <c r="BK106" i="22"/>
  <c r="BK107" i="22"/>
  <c r="BK108" i="22"/>
  <c r="BK109" i="22"/>
  <c r="BK110" i="22"/>
  <c r="BK111" i="22"/>
  <c r="BK112" i="22"/>
  <c r="BK113" i="22"/>
  <c r="BK114" i="22"/>
  <c r="BK115" i="22"/>
  <c r="BK116" i="22"/>
  <c r="BK117" i="22"/>
  <c r="BK118" i="22"/>
  <c r="BK119" i="22"/>
  <c r="BK120" i="22"/>
  <c r="BK121" i="22"/>
  <c r="BK122" i="22"/>
  <c r="BK123" i="22"/>
  <c r="BK124" i="22"/>
  <c r="BK125" i="22"/>
  <c r="BK126" i="22"/>
  <c r="BK127" i="22"/>
  <c r="BK128" i="22"/>
  <c r="BK129" i="22"/>
  <c r="BK130" i="22"/>
  <c r="BK131" i="22"/>
  <c r="BK132" i="22"/>
  <c r="BK133" i="22"/>
  <c r="BK134" i="22"/>
  <c r="BK135" i="22"/>
  <c r="BK136" i="22"/>
  <c r="BK137" i="22"/>
  <c r="BK138" i="22"/>
  <c r="BK139" i="22"/>
  <c r="BK140" i="22"/>
  <c r="BK141" i="22"/>
  <c r="BK142" i="22"/>
  <c r="BK143" i="22"/>
  <c r="BK144" i="22"/>
  <c r="BK145" i="22"/>
  <c r="BK146" i="22"/>
  <c r="BK147" i="22"/>
  <c r="BK148" i="22"/>
  <c r="BK149" i="22"/>
  <c r="BK150" i="22"/>
  <c r="BK151" i="22"/>
  <c r="BK152" i="22"/>
  <c r="BK153" i="22"/>
  <c r="BK154" i="22"/>
  <c r="BK155" i="22"/>
  <c r="BK156" i="22"/>
  <c r="BK157" i="22"/>
  <c r="BK158" i="22"/>
  <c r="BK159" i="22"/>
  <c r="BK160" i="22"/>
  <c r="BK161" i="22"/>
  <c r="BK162" i="22"/>
  <c r="BK163" i="22"/>
  <c r="BK164" i="22"/>
  <c r="BK165" i="22"/>
  <c r="BK166" i="22"/>
  <c r="BK167" i="22"/>
  <c r="BK168" i="22"/>
  <c r="BK169" i="22"/>
  <c r="BK170" i="22"/>
  <c r="BK171" i="22"/>
  <c r="BK172" i="22"/>
  <c r="BK173" i="22"/>
  <c r="BK174" i="22"/>
  <c r="BK175" i="22"/>
  <c r="BK176" i="22"/>
  <c r="BK177" i="22"/>
  <c r="BK178" i="22"/>
  <c r="BK179" i="22"/>
  <c r="BK180" i="22"/>
  <c r="BK181" i="22"/>
  <c r="BK182" i="22"/>
  <c r="BK183" i="22"/>
  <c r="BK184" i="22"/>
  <c r="BK185" i="22"/>
  <c r="BK186" i="22"/>
  <c r="BK187" i="22"/>
  <c r="BK188" i="22"/>
  <c r="BK189" i="22"/>
  <c r="BK190" i="22"/>
  <c r="BK191" i="22"/>
  <c r="BK192" i="22"/>
  <c r="BK193" i="22"/>
  <c r="BK194" i="22"/>
  <c r="BK195" i="22"/>
  <c r="BK196" i="22"/>
  <c r="BK197" i="22"/>
  <c r="BK198" i="22"/>
  <c r="BK199" i="22"/>
  <c r="BK200" i="22"/>
  <c r="BK201" i="22"/>
  <c r="BK202" i="22"/>
  <c r="BK203" i="22"/>
  <c r="BK204" i="22"/>
  <c r="BK205" i="22"/>
  <c r="BK206" i="22"/>
  <c r="BK207" i="22"/>
  <c r="BK208" i="22"/>
  <c r="BK209" i="22"/>
  <c r="BK210" i="22"/>
  <c r="BK211" i="22"/>
  <c r="BK212" i="22"/>
  <c r="BK213" i="22"/>
  <c r="BK214" i="22"/>
  <c r="BK215" i="22"/>
  <c r="BK216" i="22"/>
  <c r="BK217" i="22"/>
  <c r="BK218" i="22"/>
  <c r="BK219" i="22"/>
  <c r="BK220" i="22"/>
  <c r="BK221" i="22"/>
  <c r="BK222" i="22"/>
  <c r="BK223" i="22"/>
  <c r="BK224" i="22"/>
  <c r="BK225" i="22"/>
  <c r="BK226" i="22"/>
  <c r="BK227" i="22"/>
  <c r="BK228" i="22"/>
  <c r="BK229" i="22"/>
  <c r="BK230" i="22"/>
  <c r="BK231" i="22"/>
  <c r="BK232" i="22"/>
  <c r="BK233" i="22"/>
  <c r="BK234" i="22"/>
  <c r="BK235" i="22"/>
  <c r="BK236" i="22"/>
  <c r="BK237" i="22"/>
  <c r="BK238" i="22"/>
  <c r="BK239" i="22"/>
  <c r="BK240" i="22"/>
  <c r="BK241" i="22"/>
  <c r="BK242" i="22"/>
  <c r="BK243" i="22"/>
  <c r="BK244" i="22"/>
  <c r="BK245" i="22"/>
  <c r="BK246" i="22"/>
  <c r="BK247" i="22"/>
  <c r="BK248" i="22"/>
  <c r="BK249" i="22"/>
  <c r="BK250" i="22"/>
  <c r="BK251" i="22"/>
  <c r="BK252" i="22"/>
  <c r="BK253" i="22"/>
  <c r="BK254" i="22"/>
  <c r="BK255" i="22"/>
  <c r="BK256" i="22"/>
  <c r="BK257" i="22"/>
  <c r="BK258" i="22"/>
  <c r="BK259" i="22"/>
  <c r="BK260" i="22"/>
  <c r="BK261" i="22"/>
  <c r="BK262" i="22"/>
  <c r="BK263" i="22"/>
  <c r="BK264" i="22"/>
  <c r="BK265" i="22"/>
  <c r="BK266" i="22"/>
  <c r="BK267" i="22"/>
  <c r="BK268" i="22"/>
  <c r="BK269" i="22"/>
  <c r="BK270" i="22"/>
  <c r="BK271" i="22"/>
  <c r="BK272" i="22"/>
  <c r="BK273" i="22"/>
  <c r="BK274" i="22"/>
  <c r="BK275" i="22"/>
  <c r="BK276" i="22"/>
  <c r="BK277" i="22"/>
  <c r="BK278" i="22"/>
  <c r="BK279" i="22"/>
  <c r="BK280" i="22"/>
  <c r="BK281" i="22"/>
  <c r="BK282" i="22"/>
  <c r="BK283" i="22"/>
  <c r="BK284" i="22"/>
  <c r="BK285" i="22"/>
  <c r="BK286" i="22"/>
  <c r="BK287" i="22"/>
  <c r="BK288" i="22"/>
  <c r="BK289" i="22"/>
  <c r="BK290" i="22"/>
  <c r="BK291" i="22"/>
  <c r="BK292" i="22"/>
  <c r="BK293" i="22"/>
  <c r="BK294" i="22"/>
  <c r="BK295" i="22"/>
  <c r="BK296" i="22"/>
  <c r="BK297" i="22"/>
  <c r="BK298" i="22"/>
  <c r="BK299" i="22"/>
  <c r="BK300" i="22"/>
  <c r="BK301" i="22"/>
  <c r="BK302" i="22"/>
  <c r="BK303" i="22"/>
  <c r="BK304" i="22"/>
  <c r="BK305" i="22"/>
  <c r="BK306" i="22"/>
  <c r="BK307" i="22"/>
  <c r="BK308" i="22"/>
  <c r="BK309" i="22"/>
  <c r="BK310" i="22"/>
  <c r="BK311" i="22"/>
  <c r="BK312" i="22"/>
  <c r="BK313" i="22"/>
  <c r="BK314" i="22"/>
  <c r="BK315" i="22"/>
  <c r="BK316" i="22"/>
  <c r="BK317" i="22"/>
  <c r="BK318" i="22"/>
  <c r="BK319" i="22"/>
  <c r="BK320" i="22"/>
  <c r="BK321" i="22"/>
  <c r="BK322" i="22"/>
  <c r="BK323" i="22"/>
  <c r="BK324" i="22"/>
  <c r="BK325" i="22"/>
  <c r="BK326" i="22"/>
  <c r="BK327" i="22"/>
  <c r="BK328" i="22"/>
  <c r="BK329" i="22"/>
  <c r="BK330" i="22"/>
  <c r="BK331" i="22"/>
  <c r="BK332" i="22"/>
  <c r="BK333" i="22"/>
  <c r="BK334" i="22"/>
  <c r="BK335" i="22"/>
  <c r="BK336" i="22"/>
  <c r="BK337" i="22"/>
  <c r="BK338" i="22"/>
  <c r="BK339" i="22"/>
  <c r="BK340" i="22"/>
  <c r="BK341" i="22"/>
  <c r="BK342" i="22"/>
  <c r="BK343" i="22"/>
  <c r="BK344" i="22"/>
  <c r="BK345" i="22"/>
  <c r="BK346" i="22"/>
  <c r="BK347" i="22"/>
  <c r="BK348" i="22"/>
  <c r="BK349" i="22"/>
  <c r="BK350" i="22"/>
  <c r="BK351" i="22"/>
  <c r="BK352" i="22"/>
  <c r="BK353" i="22"/>
  <c r="BK354" i="22"/>
  <c r="BK355" i="22"/>
  <c r="BK356" i="22"/>
  <c r="BK357" i="22"/>
  <c r="BK358" i="22"/>
  <c r="BK359" i="22"/>
  <c r="BK360" i="22"/>
  <c r="BK361" i="22"/>
  <c r="BK362" i="22"/>
  <c r="BK363" i="22"/>
  <c r="BK364" i="22"/>
  <c r="BK365" i="22"/>
  <c r="BK366" i="22"/>
  <c r="BK367" i="22"/>
  <c r="BK368" i="22"/>
  <c r="BK369" i="22"/>
  <c r="BK370" i="22"/>
  <c r="BK371" i="22"/>
  <c r="BK372" i="22"/>
  <c r="BK373" i="22"/>
  <c r="BK374" i="22"/>
  <c r="BK375" i="22"/>
  <c r="BK376" i="22"/>
  <c r="BK377" i="22"/>
  <c r="BK378" i="22"/>
  <c r="BK379" i="22"/>
  <c r="BK380" i="22"/>
  <c r="BK381" i="22"/>
  <c r="BK382" i="22"/>
  <c r="BK383" i="22"/>
  <c r="BK384" i="22"/>
  <c r="BK385" i="22"/>
  <c r="BK386" i="22"/>
  <c r="BK387" i="22"/>
  <c r="BK388" i="22"/>
  <c r="BK389" i="22"/>
  <c r="BK390" i="22"/>
  <c r="BK391" i="22"/>
  <c r="BK392" i="22"/>
  <c r="BK393" i="22"/>
  <c r="BK394" i="22"/>
  <c r="BK395" i="22"/>
  <c r="BK396" i="22"/>
  <c r="BK397" i="22"/>
  <c r="BK398" i="22"/>
  <c r="BK399" i="22"/>
  <c r="BK400" i="22"/>
  <c r="BK401" i="22"/>
  <c r="BK402" i="22"/>
  <c r="BK403" i="22"/>
  <c r="BK404" i="22"/>
  <c r="BK405" i="22"/>
  <c r="BK406" i="22"/>
  <c r="BK407" i="22"/>
  <c r="BK408" i="22"/>
  <c r="BK409" i="22"/>
  <c r="BK410" i="22"/>
  <c r="BK411" i="22"/>
  <c r="BK412" i="22"/>
  <c r="BK413" i="22"/>
  <c r="BK414" i="22"/>
  <c r="BK415" i="22"/>
  <c r="BK416" i="22"/>
  <c r="BK417" i="22"/>
  <c r="BK418" i="22"/>
  <c r="BK419" i="22"/>
  <c r="BK420" i="22"/>
  <c r="BK421" i="22"/>
  <c r="BK422" i="22"/>
  <c r="BK423" i="22"/>
  <c r="BK424" i="22"/>
  <c r="BK425" i="22"/>
  <c r="BK426" i="22"/>
  <c r="BK427" i="22"/>
  <c r="BK428" i="22"/>
  <c r="BK429" i="22"/>
  <c r="BK430" i="22"/>
  <c r="BK431" i="22"/>
  <c r="BK432" i="22"/>
  <c r="BK433" i="22"/>
  <c r="BK434" i="22"/>
  <c r="BK435" i="22"/>
  <c r="BK436" i="22"/>
  <c r="BK437" i="22"/>
  <c r="BK438" i="22"/>
  <c r="BK439" i="22"/>
  <c r="BK440" i="22"/>
  <c r="BK441" i="22"/>
  <c r="BK442" i="22"/>
  <c r="BK443" i="22"/>
  <c r="BK444" i="22"/>
  <c r="BK445" i="22"/>
  <c r="BK446" i="22"/>
  <c r="BK447" i="22"/>
  <c r="BK448" i="22"/>
  <c r="BK449" i="22"/>
  <c r="BK450" i="22"/>
  <c r="BK451" i="22"/>
  <c r="BK452" i="22"/>
  <c r="BK453" i="22"/>
  <c r="BK454" i="22"/>
  <c r="BK455" i="22"/>
  <c r="BK456" i="22"/>
  <c r="BK457" i="22"/>
  <c r="BK458" i="22"/>
  <c r="BK459" i="22"/>
  <c r="BK460" i="22"/>
  <c r="BK461" i="22"/>
  <c r="BK462" i="22"/>
  <c r="BK463" i="22"/>
  <c r="BK464" i="22"/>
  <c r="BK465" i="22"/>
  <c r="BK466" i="22"/>
  <c r="BK467" i="22"/>
  <c r="BK468" i="22"/>
  <c r="BK469" i="22"/>
  <c r="BK470" i="22"/>
  <c r="BK471" i="22"/>
  <c r="BK472" i="22"/>
  <c r="BK473" i="22"/>
  <c r="BK474" i="22"/>
  <c r="BK475" i="22"/>
  <c r="BK476" i="22"/>
  <c r="BK477" i="22"/>
  <c r="BK478" i="22"/>
  <c r="BK479" i="22"/>
  <c r="BK480" i="22"/>
  <c r="BK481" i="22"/>
  <c r="BK482" i="22"/>
  <c r="BK483" i="22"/>
  <c r="BK484" i="22"/>
  <c r="BK485" i="22"/>
  <c r="BK486" i="22"/>
  <c r="BK487" i="22"/>
  <c r="BK488" i="22"/>
  <c r="BK489" i="22"/>
  <c r="BK490" i="22"/>
  <c r="BK491" i="22"/>
  <c r="BK492" i="22"/>
  <c r="BK493" i="22"/>
  <c r="BK494" i="22"/>
  <c r="BK495" i="22"/>
  <c r="BK496" i="22"/>
  <c r="BK497" i="22"/>
  <c r="BK498" i="22"/>
  <c r="BK499" i="22"/>
  <c r="BK500" i="22"/>
  <c r="BK501" i="22"/>
  <c r="BK502" i="22"/>
  <c r="BK503" i="22"/>
  <c r="BK504" i="22"/>
  <c r="BK505" i="22"/>
  <c r="BK506" i="22"/>
  <c r="BK507" i="22"/>
  <c r="BK508" i="22"/>
  <c r="BK509" i="22"/>
  <c r="BK510" i="22"/>
  <c r="BK511" i="22"/>
  <c r="BK512" i="22"/>
  <c r="BK513" i="22"/>
  <c r="BK514" i="22"/>
  <c r="BK515" i="22"/>
  <c r="BK516" i="22"/>
  <c r="BK517" i="22"/>
  <c r="BK518" i="22"/>
  <c r="BK519" i="22"/>
  <c r="BK520" i="22"/>
  <c r="BK521" i="22"/>
  <c r="BK522" i="22"/>
  <c r="BK523" i="22"/>
  <c r="BK524" i="22"/>
  <c r="BK525" i="22"/>
  <c r="BK526" i="22"/>
  <c r="BK527" i="22"/>
  <c r="BK528" i="22"/>
  <c r="BK529" i="22"/>
  <c r="BK530" i="22"/>
  <c r="BK531" i="22"/>
  <c r="BK532" i="22"/>
  <c r="BK533" i="22"/>
  <c r="BK534" i="22"/>
  <c r="BK535" i="22"/>
  <c r="BK536" i="22"/>
  <c r="BK537" i="22"/>
  <c r="BK538" i="22"/>
  <c r="BK539" i="22"/>
  <c r="BK540" i="22"/>
  <c r="BK541" i="22"/>
  <c r="BK542" i="22"/>
  <c r="BK543" i="22"/>
  <c r="BK544" i="22"/>
  <c r="BK545" i="22"/>
  <c r="BK546" i="22"/>
  <c r="BK547" i="22"/>
  <c r="BK548" i="22"/>
  <c r="BK549" i="22"/>
  <c r="BK550" i="22"/>
  <c r="BK551" i="22"/>
  <c r="BK552" i="22"/>
  <c r="BK553" i="22"/>
  <c r="BK554" i="22"/>
  <c r="BK555" i="22"/>
  <c r="BK556" i="22"/>
  <c r="BK557" i="22"/>
  <c r="BK558" i="22"/>
  <c r="BK559" i="22"/>
  <c r="BK560" i="22"/>
  <c r="BK561" i="22"/>
  <c r="BK562" i="22"/>
  <c r="BK563" i="22"/>
  <c r="BK564" i="22"/>
  <c r="BK565" i="22"/>
  <c r="BK566" i="22"/>
  <c r="BK567" i="22"/>
  <c r="BK568" i="22"/>
  <c r="BK569" i="22"/>
  <c r="BK570" i="22"/>
  <c r="BK571" i="22"/>
  <c r="BK572" i="22"/>
  <c r="BK573" i="22"/>
  <c r="BK574" i="22"/>
  <c r="BK575" i="22"/>
  <c r="BK576" i="22"/>
  <c r="BK577" i="22"/>
  <c r="BK578" i="22"/>
  <c r="BK579" i="22"/>
  <c r="BK580" i="22"/>
  <c r="BK581" i="22"/>
  <c r="BK582" i="22"/>
  <c r="BK583" i="22"/>
  <c r="BK584" i="22"/>
  <c r="BK585" i="22"/>
  <c r="BK586" i="22"/>
  <c r="BK587" i="22"/>
  <c r="BK588" i="22"/>
  <c r="BK589" i="22"/>
  <c r="BK590" i="22"/>
  <c r="BK591" i="22"/>
  <c r="BK592" i="22"/>
  <c r="BK593" i="22"/>
  <c r="BK594" i="22"/>
  <c r="BK595" i="22"/>
  <c r="BK596" i="22"/>
  <c r="BK597" i="22"/>
  <c r="BK598" i="22"/>
  <c r="BK599" i="22"/>
  <c r="BK600" i="22"/>
  <c r="BK601" i="22"/>
  <c r="BK602" i="22"/>
  <c r="BK603" i="22"/>
  <c r="BK604" i="22"/>
  <c r="BK605" i="22"/>
  <c r="BK606" i="22"/>
  <c r="BK607" i="22"/>
  <c r="BK608" i="22"/>
  <c r="BK609" i="22"/>
  <c r="BK610" i="22"/>
  <c r="BK611" i="22"/>
  <c r="BK612" i="22"/>
  <c r="BK613" i="22"/>
  <c r="BK614" i="22"/>
  <c r="BK615" i="22"/>
  <c r="BK616" i="22"/>
  <c r="BK617" i="22"/>
  <c r="BK618" i="22"/>
  <c r="BK619" i="22"/>
  <c r="BK620" i="22"/>
  <c r="BK621" i="22"/>
  <c r="BK622" i="22"/>
  <c r="BK623" i="22"/>
  <c r="BK624" i="22"/>
  <c r="BK625" i="22"/>
  <c r="BK626" i="22"/>
  <c r="BK627" i="22"/>
  <c r="BK628" i="22"/>
  <c r="BK629" i="22"/>
  <c r="BK630" i="22"/>
  <c r="BK631" i="22"/>
  <c r="BK632" i="22"/>
  <c r="BK633" i="22"/>
  <c r="BK634" i="22"/>
  <c r="BK635" i="22"/>
  <c r="BK636" i="22"/>
  <c r="BK637" i="22"/>
  <c r="BK638" i="22"/>
  <c r="BK639" i="22"/>
  <c r="BK640" i="22"/>
  <c r="BK641" i="22"/>
  <c r="BK642" i="22"/>
  <c r="BK643" i="22"/>
  <c r="BK644" i="22"/>
  <c r="BK645" i="22"/>
  <c r="BK646" i="22"/>
  <c r="BK647" i="22"/>
  <c r="BK648" i="22"/>
  <c r="BK649" i="22"/>
  <c r="BK650" i="22"/>
  <c r="BK651" i="22"/>
  <c r="BK652" i="22"/>
  <c r="BK653" i="22"/>
  <c r="BK654" i="22"/>
  <c r="BK655" i="22"/>
  <c r="BK656" i="22"/>
  <c r="BK657" i="22"/>
  <c r="BK658" i="22"/>
  <c r="BK659" i="22"/>
  <c r="BK660" i="22"/>
  <c r="BK661" i="22"/>
  <c r="BK662" i="22"/>
  <c r="BK663" i="22"/>
  <c r="BK664" i="22"/>
  <c r="BK665" i="22"/>
  <c r="BK666" i="22"/>
  <c r="BK667" i="22"/>
  <c r="BK668" i="22"/>
  <c r="BK669" i="22"/>
  <c r="BK670" i="22"/>
  <c r="BK671" i="22"/>
  <c r="BK672" i="22"/>
  <c r="BK673" i="22"/>
  <c r="BK674" i="22"/>
  <c r="BK675" i="22"/>
  <c r="BK676" i="22"/>
  <c r="BK677" i="22"/>
  <c r="BK678" i="22"/>
  <c r="BK679" i="22"/>
  <c r="BK680" i="22"/>
  <c r="BK681" i="22"/>
  <c r="BK682" i="22"/>
  <c r="BK683" i="22"/>
  <c r="BK684" i="22"/>
  <c r="BK685" i="22"/>
  <c r="BK686" i="22"/>
  <c r="BK687" i="22"/>
  <c r="BK688" i="22"/>
  <c r="BK689" i="22"/>
  <c r="BK690" i="22"/>
  <c r="BK691" i="22"/>
  <c r="BK692" i="22"/>
  <c r="BK693" i="22"/>
  <c r="BK694" i="22"/>
  <c r="BK695" i="22"/>
  <c r="BK696" i="22"/>
  <c r="BK697" i="22"/>
  <c r="BK698" i="22"/>
  <c r="BK699" i="22"/>
  <c r="BK700" i="22"/>
  <c r="BK701" i="22"/>
  <c r="BK702" i="22"/>
  <c r="BK703" i="22"/>
  <c r="BK704" i="22"/>
  <c r="BK705" i="22"/>
  <c r="BK706" i="22"/>
  <c r="BK707" i="22"/>
  <c r="BK708" i="22"/>
  <c r="BK709" i="22"/>
  <c r="BK710" i="22"/>
  <c r="BK711" i="22"/>
  <c r="BK712" i="22"/>
  <c r="BK713" i="22"/>
  <c r="BK714" i="22"/>
  <c r="BK715" i="22"/>
  <c r="BK716" i="22"/>
  <c r="BK717" i="22"/>
  <c r="BK718" i="22"/>
  <c r="BK719" i="22"/>
  <c r="BK720" i="22"/>
  <c r="BK721" i="22"/>
  <c r="BK722" i="22"/>
  <c r="BK723" i="22"/>
  <c r="BK724" i="22"/>
  <c r="BK725" i="22"/>
  <c r="BK726" i="22"/>
  <c r="BK727" i="22"/>
  <c r="BK728" i="22"/>
  <c r="BK729" i="22"/>
  <c r="BK730" i="22"/>
  <c r="BK731" i="22"/>
  <c r="BK732" i="22"/>
  <c r="BK733" i="22"/>
  <c r="BK734" i="22"/>
  <c r="BK735" i="22"/>
  <c r="BK736" i="22"/>
  <c r="BK737" i="22"/>
  <c r="BK738" i="22"/>
  <c r="BK739" i="22"/>
  <c r="BK740" i="22"/>
  <c r="BK741" i="22"/>
  <c r="BK742" i="22"/>
  <c r="BK743" i="22"/>
  <c r="BK744" i="22"/>
  <c r="BK745" i="22"/>
  <c r="BK746" i="22"/>
  <c r="BK747" i="22"/>
  <c r="BK748" i="22"/>
  <c r="BK749" i="22"/>
  <c r="BK750" i="22"/>
  <c r="BK751" i="22"/>
  <c r="BK752" i="22"/>
  <c r="BK753" i="22"/>
  <c r="BK754" i="22"/>
  <c r="BK755" i="22"/>
  <c r="BK756" i="22"/>
  <c r="BK757" i="22"/>
  <c r="BK758" i="22"/>
  <c r="BK759" i="22"/>
  <c r="BK760" i="22"/>
  <c r="BK761" i="22"/>
  <c r="BK762" i="22"/>
  <c r="BK763" i="22"/>
  <c r="BK764" i="22"/>
  <c r="BK765" i="22"/>
  <c r="BK766" i="22"/>
  <c r="BK767" i="22"/>
  <c r="BK768" i="22"/>
  <c r="BK769" i="22"/>
  <c r="BK770" i="22"/>
  <c r="BK771" i="22"/>
  <c r="BK772" i="22"/>
  <c r="BK773" i="22"/>
  <c r="BK774" i="22"/>
  <c r="BK775" i="22"/>
  <c r="BK776" i="22"/>
  <c r="BK777" i="22"/>
  <c r="BK778" i="22"/>
  <c r="BK779" i="22"/>
  <c r="BK780" i="22"/>
  <c r="BK781" i="22"/>
  <c r="BK782" i="22"/>
  <c r="BK783" i="22"/>
  <c r="BK784" i="22"/>
  <c r="BK785" i="22"/>
  <c r="BK786" i="22"/>
  <c r="BK787" i="22"/>
  <c r="BK788" i="22"/>
  <c r="BK789" i="22"/>
  <c r="BK790" i="22"/>
  <c r="BK791" i="22"/>
  <c r="BK792" i="22"/>
  <c r="BK793" i="22"/>
  <c r="BK794" i="22"/>
  <c r="BK795" i="22"/>
  <c r="BK796" i="22"/>
  <c r="BK797" i="22"/>
  <c r="BK798" i="22"/>
  <c r="BK799" i="22"/>
  <c r="BK800" i="22"/>
  <c r="BK801" i="22"/>
  <c r="BK802" i="22"/>
  <c r="BK803" i="22"/>
  <c r="BK804" i="22"/>
  <c r="BK805" i="22"/>
  <c r="BK806" i="22"/>
  <c r="BK807" i="22"/>
  <c r="BK808" i="22"/>
  <c r="BK809" i="22"/>
  <c r="BK810" i="22"/>
  <c r="BK811" i="22"/>
  <c r="BK812" i="22"/>
  <c r="BK813" i="22"/>
  <c r="BK814" i="22"/>
  <c r="BK815" i="22"/>
  <c r="BK816" i="22"/>
  <c r="BK817" i="22"/>
  <c r="BK818" i="22"/>
  <c r="BK819" i="22"/>
  <c r="BK820" i="22"/>
  <c r="BK821" i="22"/>
  <c r="BK822" i="22"/>
  <c r="BK823" i="22"/>
  <c r="BK824" i="22"/>
  <c r="BK825" i="22"/>
  <c r="BK826" i="22"/>
  <c r="BK827" i="22"/>
  <c r="BK828" i="22"/>
  <c r="BK829" i="22"/>
  <c r="BK830" i="22"/>
  <c r="BK831" i="22"/>
  <c r="BK832" i="22"/>
  <c r="BK833" i="22"/>
  <c r="BK834" i="22"/>
  <c r="BK835" i="22"/>
  <c r="BK836" i="22"/>
  <c r="BK837" i="22"/>
  <c r="BK838" i="22"/>
  <c r="BK839" i="22"/>
  <c r="BK840" i="22"/>
  <c r="BK841" i="22"/>
  <c r="BK842" i="22"/>
  <c r="BK843" i="22"/>
  <c r="BK844" i="22"/>
  <c r="BK845" i="22"/>
  <c r="BK846" i="22"/>
  <c r="BK847" i="22"/>
  <c r="BK848" i="22"/>
  <c r="BK849" i="22"/>
  <c r="BK850" i="22"/>
  <c r="BK851" i="22"/>
  <c r="BK852" i="22"/>
  <c r="BK853" i="22"/>
  <c r="BK854" i="22"/>
  <c r="BK855" i="22"/>
  <c r="BK856" i="22"/>
  <c r="BK857" i="22"/>
  <c r="BK858" i="22"/>
  <c r="BK859" i="22"/>
  <c r="BK860" i="22"/>
  <c r="BK861" i="22"/>
  <c r="BK862" i="22"/>
  <c r="BK863" i="22"/>
  <c r="BK864" i="22"/>
  <c r="BK865" i="22"/>
  <c r="BK866" i="22"/>
  <c r="BK867" i="22"/>
  <c r="BK868" i="22"/>
  <c r="BK869" i="22"/>
  <c r="BK870" i="22"/>
  <c r="BK871" i="22"/>
  <c r="BK872" i="22"/>
  <c r="BK873" i="22"/>
  <c r="BK874" i="22"/>
  <c r="BK875" i="22"/>
  <c r="BK876" i="22"/>
  <c r="BK877" i="22"/>
  <c r="BK878" i="22"/>
  <c r="BK879" i="22"/>
  <c r="BK880" i="22"/>
  <c r="BK881" i="22"/>
  <c r="BK882" i="22"/>
  <c r="BK883" i="22"/>
  <c r="BK884" i="22"/>
  <c r="BK885" i="22"/>
  <c r="BK886" i="22"/>
  <c r="BK887" i="22"/>
  <c r="BK888" i="22"/>
  <c r="BK889" i="22"/>
  <c r="BK890" i="22"/>
  <c r="BK891" i="22"/>
  <c r="BK892" i="22"/>
  <c r="BK893" i="22"/>
  <c r="BK894" i="22"/>
  <c r="BK895" i="22"/>
  <c r="BK896" i="22"/>
  <c r="BK897" i="22"/>
  <c r="BK898" i="22"/>
  <c r="BK899" i="22"/>
  <c r="BK900" i="22"/>
  <c r="BK901" i="22"/>
  <c r="BK902" i="22"/>
  <c r="BK903" i="22"/>
  <c r="BK904" i="22"/>
  <c r="BK905" i="22"/>
  <c r="BK906" i="22"/>
  <c r="BK907" i="22"/>
  <c r="BK908" i="22"/>
  <c r="BK909" i="22"/>
  <c r="BK910" i="22"/>
  <c r="BK911" i="22"/>
  <c r="BK912" i="22"/>
  <c r="BK913" i="22"/>
  <c r="BK914" i="22"/>
  <c r="BK915" i="22"/>
  <c r="BK916" i="22"/>
  <c r="BK917" i="22"/>
  <c r="BK918" i="22"/>
  <c r="BK919" i="22"/>
  <c r="BK920" i="22"/>
  <c r="BK921" i="22"/>
  <c r="BK922" i="22"/>
  <c r="BK923" i="22"/>
  <c r="BK924" i="22"/>
  <c r="BK925" i="22"/>
  <c r="BK926" i="22"/>
  <c r="BK927" i="22"/>
  <c r="BK928" i="22"/>
  <c r="BK929" i="22"/>
  <c r="BK930" i="22"/>
  <c r="BK931" i="22"/>
  <c r="BK932" i="22"/>
  <c r="BK933" i="22"/>
  <c r="BK934" i="22"/>
  <c r="BK935" i="22"/>
  <c r="BK936" i="22"/>
  <c r="BK937" i="22"/>
  <c r="BK938" i="22"/>
  <c r="BK939" i="22"/>
  <c r="BK940" i="22"/>
  <c r="BK941" i="22"/>
  <c r="BK942" i="22"/>
  <c r="BK943" i="22"/>
  <c r="BK944" i="22"/>
  <c r="BK945" i="22"/>
  <c r="BK946" i="22"/>
  <c r="BK947" i="22"/>
  <c r="BK948" i="22"/>
  <c r="BK949" i="22"/>
  <c r="BK950" i="22"/>
  <c r="BK951" i="22"/>
  <c r="BK952" i="22"/>
  <c r="BK953" i="22"/>
  <c r="BK954" i="22"/>
  <c r="BK955" i="22"/>
  <c r="BK956" i="22"/>
  <c r="BK957" i="22"/>
  <c r="BK958" i="22"/>
  <c r="BK959" i="22"/>
  <c r="BK960" i="22"/>
  <c r="BK961" i="22"/>
  <c r="BK962" i="22"/>
  <c r="BK963" i="22"/>
  <c r="BK964" i="22"/>
  <c r="BK965" i="22"/>
  <c r="BK966" i="22"/>
  <c r="BK967" i="22"/>
  <c r="BK968" i="22"/>
  <c r="BK969" i="22"/>
  <c r="BK970" i="22"/>
  <c r="BK971" i="22"/>
  <c r="BK972" i="22"/>
  <c r="BK973" i="22"/>
  <c r="BK974" i="22"/>
  <c r="BK975" i="22"/>
  <c r="BK976" i="22"/>
  <c r="BK977" i="22"/>
  <c r="BK978" i="22"/>
  <c r="BK979" i="22"/>
  <c r="BK980" i="22"/>
  <c r="BK981" i="22"/>
  <c r="BK982" i="22"/>
  <c r="BK983" i="22"/>
  <c r="BK984" i="22"/>
  <c r="BK985" i="22"/>
  <c r="BK986" i="22"/>
  <c r="BK987" i="22"/>
  <c r="BK988" i="22"/>
  <c r="BK989" i="22"/>
  <c r="BK990" i="22"/>
  <c r="BK991" i="22"/>
  <c r="BK992" i="22"/>
  <c r="BK993" i="22"/>
  <c r="BK994" i="22"/>
  <c r="BK995" i="22"/>
  <c r="BK996" i="22"/>
  <c r="BK997" i="22"/>
  <c r="BK998" i="22"/>
  <c r="BK999" i="22"/>
  <c r="BK1000" i="22"/>
  <c r="BK1001" i="22"/>
  <c r="BK1002" i="22"/>
  <c r="BK1003" i="22"/>
  <c r="BK1004" i="22"/>
  <c r="BK1005" i="22"/>
  <c r="BK1006" i="22"/>
  <c r="BK1007" i="22"/>
  <c r="BK1008" i="22"/>
  <c r="BK1009" i="22"/>
  <c r="BK1010" i="22"/>
  <c r="BK1011" i="22"/>
  <c r="BK1012" i="22"/>
  <c r="BK1013" i="22"/>
  <c r="BK1014" i="22"/>
  <c r="BK1015" i="22"/>
  <c r="BK1016" i="22"/>
  <c r="BK1017" i="22"/>
  <c r="BK1018" i="22"/>
  <c r="BJ4" i="22"/>
  <c r="BJ5" i="22"/>
  <c r="BJ6" i="22"/>
  <c r="BJ7" i="22"/>
  <c r="BJ8" i="22"/>
  <c r="BJ9" i="22"/>
  <c r="BJ10" i="22"/>
  <c r="BJ11" i="22"/>
  <c r="BJ12" i="22"/>
  <c r="BJ13" i="22"/>
  <c r="BJ14" i="22"/>
  <c r="BJ15" i="22"/>
  <c r="BJ16" i="22"/>
  <c r="BJ17" i="22"/>
  <c r="BJ18" i="22"/>
  <c r="BJ19" i="22"/>
  <c r="BJ20" i="22"/>
  <c r="BJ21" i="22"/>
  <c r="BJ22" i="22"/>
  <c r="BJ23" i="22"/>
  <c r="BJ24" i="22"/>
  <c r="BJ25" i="22"/>
  <c r="BJ26" i="22"/>
  <c r="BJ27" i="22"/>
  <c r="BJ28" i="22"/>
  <c r="BJ29" i="22"/>
  <c r="BJ30" i="22"/>
  <c r="BJ31" i="22"/>
  <c r="BJ32" i="22"/>
  <c r="BJ33" i="22"/>
  <c r="BJ34" i="22"/>
  <c r="BJ35" i="22"/>
  <c r="BJ36" i="22"/>
  <c r="BJ37" i="22"/>
  <c r="BJ38" i="22"/>
  <c r="BJ39" i="22"/>
  <c r="BJ40" i="22"/>
  <c r="BJ41" i="22"/>
  <c r="BJ42" i="22"/>
  <c r="BJ43" i="22"/>
  <c r="BJ44" i="22"/>
  <c r="BJ45" i="22"/>
  <c r="BJ46" i="22"/>
  <c r="BJ47" i="22"/>
  <c r="BJ48" i="22"/>
  <c r="BJ49" i="22"/>
  <c r="BJ50" i="22"/>
  <c r="BJ51" i="22"/>
  <c r="BJ52" i="22"/>
  <c r="BJ53" i="22"/>
  <c r="BJ54" i="22"/>
  <c r="BJ55" i="22"/>
  <c r="BJ56" i="22"/>
  <c r="BJ57" i="22"/>
  <c r="BJ58" i="22"/>
  <c r="BJ59" i="22"/>
  <c r="BJ60" i="22"/>
  <c r="BJ61" i="22"/>
  <c r="BJ62" i="22"/>
  <c r="BJ63" i="22"/>
  <c r="BJ64" i="22"/>
  <c r="BJ65" i="22"/>
  <c r="BJ66" i="22"/>
  <c r="BJ67" i="22"/>
  <c r="BJ68" i="22"/>
  <c r="BJ69" i="22"/>
  <c r="BJ70" i="22"/>
  <c r="BJ71" i="22"/>
  <c r="BJ72" i="22"/>
  <c r="BJ73" i="22"/>
  <c r="BJ74" i="22"/>
  <c r="BJ75" i="22"/>
  <c r="BJ76" i="22"/>
  <c r="BJ77" i="22"/>
  <c r="BJ78" i="22"/>
  <c r="BJ79" i="22"/>
  <c r="BJ80" i="22"/>
  <c r="BJ81" i="22"/>
  <c r="BJ82" i="22"/>
  <c r="BJ83" i="22"/>
  <c r="BJ84" i="22"/>
  <c r="BJ85" i="22"/>
  <c r="BJ86" i="22"/>
  <c r="BJ87" i="22"/>
  <c r="BJ88" i="22"/>
  <c r="BJ89" i="22"/>
  <c r="BJ90" i="22"/>
  <c r="BJ91" i="22"/>
  <c r="BJ92" i="22"/>
  <c r="BJ93" i="22"/>
  <c r="BJ94" i="22"/>
  <c r="BJ95" i="22"/>
  <c r="BJ96" i="22"/>
  <c r="BJ97" i="22"/>
  <c r="BJ98" i="22"/>
  <c r="BJ99" i="22"/>
  <c r="BJ100" i="22"/>
  <c r="BJ101" i="22"/>
  <c r="BJ102" i="22"/>
  <c r="BJ103" i="22"/>
  <c r="BJ104" i="22"/>
  <c r="BJ105" i="22"/>
  <c r="BJ106" i="22"/>
  <c r="BJ107" i="22"/>
  <c r="BJ108" i="22"/>
  <c r="BJ109" i="22"/>
  <c r="BJ110" i="22"/>
  <c r="BJ111" i="22"/>
  <c r="BJ112" i="22"/>
  <c r="BJ113" i="22"/>
  <c r="BJ114" i="22"/>
  <c r="BJ115" i="22"/>
  <c r="BJ116" i="22"/>
  <c r="BJ117" i="22"/>
  <c r="BJ118" i="22"/>
  <c r="BJ119" i="22"/>
  <c r="BJ120" i="22"/>
  <c r="BJ121" i="22"/>
  <c r="BJ122" i="22"/>
  <c r="BJ123" i="22"/>
  <c r="BJ124" i="22"/>
  <c r="BJ125" i="22"/>
  <c r="BJ126" i="22"/>
  <c r="BJ127" i="22"/>
  <c r="BJ128" i="22"/>
  <c r="BJ129" i="22"/>
  <c r="BJ130" i="22"/>
  <c r="BJ131" i="22"/>
  <c r="BJ132" i="22"/>
  <c r="BJ133" i="22"/>
  <c r="BJ134" i="22"/>
  <c r="BJ135" i="22"/>
  <c r="BJ136" i="22"/>
  <c r="BJ137" i="22"/>
  <c r="BJ138" i="22"/>
  <c r="BJ139" i="22"/>
  <c r="BJ140" i="22"/>
  <c r="BJ141" i="22"/>
  <c r="BJ142" i="22"/>
  <c r="BJ143" i="22"/>
  <c r="BJ144" i="22"/>
  <c r="BJ145" i="22"/>
  <c r="BJ146" i="22"/>
  <c r="BJ147" i="22"/>
  <c r="BJ148" i="22"/>
  <c r="BJ149" i="22"/>
  <c r="BJ150" i="22"/>
  <c r="BJ151" i="22"/>
  <c r="BJ152" i="22"/>
  <c r="BJ153" i="22"/>
  <c r="BJ154" i="22"/>
  <c r="BJ155" i="22"/>
  <c r="BJ156" i="22"/>
  <c r="BJ157" i="22"/>
  <c r="BJ158" i="22"/>
  <c r="BJ159" i="22"/>
  <c r="BJ160" i="22"/>
  <c r="BJ161" i="22"/>
  <c r="BJ162" i="22"/>
  <c r="BJ163" i="22"/>
  <c r="BJ164" i="22"/>
  <c r="BJ165" i="22"/>
  <c r="BJ166" i="22"/>
  <c r="BJ167" i="22"/>
  <c r="BJ168" i="22"/>
  <c r="BJ169" i="22"/>
  <c r="BJ170" i="22"/>
  <c r="BJ171" i="22"/>
  <c r="BJ172" i="22"/>
  <c r="BJ173" i="22"/>
  <c r="BJ174" i="22"/>
  <c r="BJ175" i="22"/>
  <c r="BJ176" i="22"/>
  <c r="BJ177" i="22"/>
  <c r="BJ178" i="22"/>
  <c r="BJ179" i="22"/>
  <c r="BJ180" i="22"/>
  <c r="BJ181" i="22"/>
  <c r="BJ182" i="22"/>
  <c r="BJ183" i="22"/>
  <c r="BJ184" i="22"/>
  <c r="BJ185" i="22"/>
  <c r="BJ186" i="22"/>
  <c r="BJ187" i="22"/>
  <c r="BJ188" i="22"/>
  <c r="BJ189" i="22"/>
  <c r="BJ190" i="22"/>
  <c r="BJ191" i="22"/>
  <c r="BJ192" i="22"/>
  <c r="BJ193" i="22"/>
  <c r="BJ194" i="22"/>
  <c r="BJ195" i="22"/>
  <c r="BJ196" i="22"/>
  <c r="BJ197" i="22"/>
  <c r="BJ198" i="22"/>
  <c r="BJ199" i="22"/>
  <c r="BJ200" i="22"/>
  <c r="BJ201" i="22"/>
  <c r="BJ202" i="22"/>
  <c r="BJ203" i="22"/>
  <c r="BJ204" i="22"/>
  <c r="BJ205" i="22"/>
  <c r="BJ206" i="22"/>
  <c r="BJ207" i="22"/>
  <c r="BJ208" i="22"/>
  <c r="BJ209" i="22"/>
  <c r="BJ210" i="22"/>
  <c r="BJ211" i="22"/>
  <c r="BJ212" i="22"/>
  <c r="BJ213" i="22"/>
  <c r="BJ214" i="22"/>
  <c r="BJ215" i="22"/>
  <c r="BJ216" i="22"/>
  <c r="BJ217" i="22"/>
  <c r="BJ218" i="22"/>
  <c r="BJ219" i="22"/>
  <c r="BJ220" i="22"/>
  <c r="BJ221" i="22"/>
  <c r="BJ222" i="22"/>
  <c r="BJ223" i="22"/>
  <c r="BJ224" i="22"/>
  <c r="BJ225" i="22"/>
  <c r="BJ226" i="22"/>
  <c r="BJ227" i="22"/>
  <c r="BJ228" i="22"/>
  <c r="BJ229" i="22"/>
  <c r="BJ230" i="22"/>
  <c r="BJ231" i="22"/>
  <c r="BJ232" i="22"/>
  <c r="BJ233" i="22"/>
  <c r="BJ234" i="22"/>
  <c r="BJ235" i="22"/>
  <c r="BJ236" i="22"/>
  <c r="BJ237" i="22"/>
  <c r="BJ238" i="22"/>
  <c r="BJ239" i="22"/>
  <c r="BJ240" i="22"/>
  <c r="BJ241" i="22"/>
  <c r="BJ242" i="22"/>
  <c r="BJ243" i="22"/>
  <c r="BJ244" i="22"/>
  <c r="BJ245" i="22"/>
  <c r="BJ246" i="22"/>
  <c r="BJ247" i="22"/>
  <c r="BJ248" i="22"/>
  <c r="BJ249" i="22"/>
  <c r="BJ250" i="22"/>
  <c r="BJ251" i="22"/>
  <c r="BJ252" i="22"/>
  <c r="BJ253" i="22"/>
  <c r="BJ254" i="22"/>
  <c r="BJ255" i="22"/>
  <c r="BJ256" i="22"/>
  <c r="BJ257" i="22"/>
  <c r="BJ258" i="22"/>
  <c r="BJ259" i="22"/>
  <c r="BJ260" i="22"/>
  <c r="BJ261" i="22"/>
  <c r="BJ262" i="22"/>
  <c r="BJ263" i="22"/>
  <c r="BJ264" i="22"/>
  <c r="BJ265" i="22"/>
  <c r="BJ266" i="22"/>
  <c r="BJ267" i="22"/>
  <c r="BJ268" i="22"/>
  <c r="BJ269" i="22"/>
  <c r="BJ270" i="22"/>
  <c r="BJ271" i="22"/>
  <c r="BJ272" i="22"/>
  <c r="BJ273" i="22"/>
  <c r="BJ274" i="22"/>
  <c r="BJ275" i="22"/>
  <c r="BJ276" i="22"/>
  <c r="BJ277" i="22"/>
  <c r="BJ278" i="22"/>
  <c r="BJ279" i="22"/>
  <c r="BJ280" i="22"/>
  <c r="BJ281" i="22"/>
  <c r="BJ282" i="22"/>
  <c r="BJ283" i="22"/>
  <c r="BJ284" i="22"/>
  <c r="BJ285" i="22"/>
  <c r="BJ286" i="22"/>
  <c r="BJ287" i="22"/>
  <c r="BJ288" i="22"/>
  <c r="BJ289" i="22"/>
  <c r="BJ290" i="22"/>
  <c r="BJ291" i="22"/>
  <c r="BJ292" i="22"/>
  <c r="BJ293" i="22"/>
  <c r="BJ294" i="22"/>
  <c r="BJ295" i="22"/>
  <c r="BJ296" i="22"/>
  <c r="BJ297" i="22"/>
  <c r="BJ298" i="22"/>
  <c r="BJ299" i="22"/>
  <c r="BJ300" i="22"/>
  <c r="BJ301" i="22"/>
  <c r="BJ302" i="22"/>
  <c r="BJ303" i="22"/>
  <c r="BJ304" i="22"/>
  <c r="BJ305" i="22"/>
  <c r="BJ306" i="22"/>
  <c r="BJ307" i="22"/>
  <c r="BJ308" i="22"/>
  <c r="BJ309" i="22"/>
  <c r="BJ310" i="22"/>
  <c r="BJ311" i="22"/>
  <c r="BJ312" i="22"/>
  <c r="BJ313" i="22"/>
  <c r="BJ314" i="22"/>
  <c r="BJ315" i="22"/>
  <c r="BJ316" i="22"/>
  <c r="BJ317" i="22"/>
  <c r="BJ318" i="22"/>
  <c r="BJ319" i="22"/>
  <c r="BJ320" i="22"/>
  <c r="BJ321" i="22"/>
  <c r="BJ322" i="22"/>
  <c r="BJ323" i="22"/>
  <c r="BJ324" i="22"/>
  <c r="BJ325" i="22"/>
  <c r="BJ326" i="22"/>
  <c r="BJ327" i="22"/>
  <c r="BJ328" i="22"/>
  <c r="BJ329" i="22"/>
  <c r="BJ330" i="22"/>
  <c r="BJ331" i="22"/>
  <c r="BJ332" i="22"/>
  <c r="BJ333" i="22"/>
  <c r="BJ334" i="22"/>
  <c r="BJ335" i="22"/>
  <c r="BJ336" i="22"/>
  <c r="BJ337" i="22"/>
  <c r="BJ338" i="22"/>
  <c r="BJ339" i="22"/>
  <c r="BJ340" i="22"/>
  <c r="BJ341" i="22"/>
  <c r="BJ342" i="22"/>
  <c r="BJ343" i="22"/>
  <c r="BJ344" i="22"/>
  <c r="BJ345" i="22"/>
  <c r="BJ346" i="22"/>
  <c r="BJ347" i="22"/>
  <c r="BJ348" i="22"/>
  <c r="BJ349" i="22"/>
  <c r="BJ350" i="22"/>
  <c r="BJ351" i="22"/>
  <c r="BJ352" i="22"/>
  <c r="BJ353" i="22"/>
  <c r="BJ354" i="22"/>
  <c r="BJ355" i="22"/>
  <c r="BJ356" i="22"/>
  <c r="BJ357" i="22"/>
  <c r="BJ358" i="22"/>
  <c r="BJ359" i="22"/>
  <c r="BJ360" i="22"/>
  <c r="BJ361" i="22"/>
  <c r="BJ362" i="22"/>
  <c r="BJ363" i="22"/>
  <c r="BJ364" i="22"/>
  <c r="BJ365" i="22"/>
  <c r="BJ366" i="22"/>
  <c r="BJ367" i="22"/>
  <c r="BJ368" i="22"/>
  <c r="BJ369" i="22"/>
  <c r="BJ370" i="22"/>
  <c r="BJ371" i="22"/>
  <c r="BJ372" i="22"/>
  <c r="BJ373" i="22"/>
  <c r="BJ374" i="22"/>
  <c r="BJ375" i="22"/>
  <c r="BJ376" i="22"/>
  <c r="BJ377" i="22"/>
  <c r="BJ378" i="22"/>
  <c r="BJ379" i="22"/>
  <c r="BJ380" i="22"/>
  <c r="BJ381" i="22"/>
  <c r="BJ382" i="22"/>
  <c r="BJ383" i="22"/>
  <c r="BJ384" i="22"/>
  <c r="BJ385" i="22"/>
  <c r="BJ386" i="22"/>
  <c r="BJ387" i="22"/>
  <c r="BJ388" i="22"/>
  <c r="BJ389" i="22"/>
  <c r="BJ390" i="22"/>
  <c r="BJ391" i="22"/>
  <c r="BJ392" i="22"/>
  <c r="BJ393" i="22"/>
  <c r="BJ394" i="22"/>
  <c r="BJ395" i="22"/>
  <c r="BJ396" i="22"/>
  <c r="BJ397" i="22"/>
  <c r="BJ398" i="22"/>
  <c r="BJ399" i="22"/>
  <c r="BJ400" i="22"/>
  <c r="BJ401" i="22"/>
  <c r="BJ402" i="22"/>
  <c r="BJ403" i="22"/>
  <c r="BJ404" i="22"/>
  <c r="BJ405" i="22"/>
  <c r="BJ406" i="22"/>
  <c r="BJ407" i="22"/>
  <c r="BJ408" i="22"/>
  <c r="BJ409" i="22"/>
  <c r="BJ410" i="22"/>
  <c r="BJ411" i="22"/>
  <c r="BJ412" i="22"/>
  <c r="BJ413" i="22"/>
  <c r="BJ414" i="22"/>
  <c r="BJ415" i="22"/>
  <c r="BJ416" i="22"/>
  <c r="BJ417" i="22"/>
  <c r="BJ418" i="22"/>
  <c r="BJ419" i="22"/>
  <c r="BJ420" i="22"/>
  <c r="BJ421" i="22"/>
  <c r="BJ422" i="22"/>
  <c r="BJ423" i="22"/>
  <c r="BJ424" i="22"/>
  <c r="BJ425" i="22"/>
  <c r="BJ426" i="22"/>
  <c r="BJ427" i="22"/>
  <c r="BJ428" i="22"/>
  <c r="BJ429" i="22"/>
  <c r="BJ430" i="22"/>
  <c r="BJ431" i="22"/>
  <c r="BJ432" i="22"/>
  <c r="BJ433" i="22"/>
  <c r="BJ434" i="22"/>
  <c r="BJ435" i="22"/>
  <c r="BJ436" i="22"/>
  <c r="BJ437" i="22"/>
  <c r="BJ438" i="22"/>
  <c r="BJ439" i="22"/>
  <c r="BJ440" i="22"/>
  <c r="BJ441" i="22"/>
  <c r="BJ442" i="22"/>
  <c r="BJ443" i="22"/>
  <c r="BJ444" i="22"/>
  <c r="BJ445" i="22"/>
  <c r="BJ446" i="22"/>
  <c r="BJ447" i="22"/>
  <c r="BJ448" i="22"/>
  <c r="BJ449" i="22"/>
  <c r="BJ450" i="22"/>
  <c r="BJ451" i="22"/>
  <c r="BJ452" i="22"/>
  <c r="BJ453" i="22"/>
  <c r="BJ454" i="22"/>
  <c r="BJ455" i="22"/>
  <c r="BJ456" i="22"/>
  <c r="BJ457" i="22"/>
  <c r="BJ458" i="22"/>
  <c r="BJ459" i="22"/>
  <c r="BJ460" i="22"/>
  <c r="BJ461" i="22"/>
  <c r="BJ462" i="22"/>
  <c r="BJ463" i="22"/>
  <c r="BJ464" i="22"/>
  <c r="BJ465" i="22"/>
  <c r="BJ466" i="22"/>
  <c r="BJ467" i="22"/>
  <c r="BJ468" i="22"/>
  <c r="BJ469" i="22"/>
  <c r="BJ470" i="22"/>
  <c r="BJ471" i="22"/>
  <c r="BJ472" i="22"/>
  <c r="BJ473" i="22"/>
  <c r="BJ474" i="22"/>
  <c r="BJ475" i="22"/>
  <c r="BJ476" i="22"/>
  <c r="BJ477" i="22"/>
  <c r="BJ478" i="22"/>
  <c r="BJ479" i="22"/>
  <c r="BJ480" i="22"/>
  <c r="BJ481" i="22"/>
  <c r="BJ482" i="22"/>
  <c r="BJ483" i="22"/>
  <c r="BJ484" i="22"/>
  <c r="BJ485" i="22"/>
  <c r="BJ486" i="22"/>
  <c r="BJ487" i="22"/>
  <c r="BJ488" i="22"/>
  <c r="BJ489" i="22"/>
  <c r="BJ490" i="22"/>
  <c r="BJ491" i="22"/>
  <c r="BJ492" i="22"/>
  <c r="BJ493" i="22"/>
  <c r="BJ494" i="22"/>
  <c r="BJ495" i="22"/>
  <c r="BJ496" i="22"/>
  <c r="BJ497" i="22"/>
  <c r="BJ498" i="22"/>
  <c r="BJ499" i="22"/>
  <c r="BJ500" i="22"/>
  <c r="BJ501" i="22"/>
  <c r="BJ502" i="22"/>
  <c r="BJ503" i="22"/>
  <c r="BJ504" i="22"/>
  <c r="BJ505" i="22"/>
  <c r="BJ506" i="22"/>
  <c r="BJ507" i="22"/>
  <c r="BJ508" i="22"/>
  <c r="BJ509" i="22"/>
  <c r="BJ510" i="22"/>
  <c r="BJ511" i="22"/>
  <c r="BJ512" i="22"/>
  <c r="BJ513" i="22"/>
  <c r="BJ514" i="22"/>
  <c r="BJ515" i="22"/>
  <c r="BJ516" i="22"/>
  <c r="BJ517" i="22"/>
  <c r="BJ518" i="22"/>
  <c r="BJ519" i="22"/>
  <c r="BJ520" i="22"/>
  <c r="BJ521" i="22"/>
  <c r="BJ522" i="22"/>
  <c r="BJ523" i="22"/>
  <c r="BJ524" i="22"/>
  <c r="BJ525" i="22"/>
  <c r="BJ526" i="22"/>
  <c r="BJ527" i="22"/>
  <c r="BJ528" i="22"/>
  <c r="BJ529" i="22"/>
  <c r="BJ530" i="22"/>
  <c r="BJ531" i="22"/>
  <c r="BJ532" i="22"/>
  <c r="BJ533" i="22"/>
  <c r="BJ534" i="22"/>
  <c r="BJ535" i="22"/>
  <c r="BJ536" i="22"/>
  <c r="BJ537" i="22"/>
  <c r="BJ538" i="22"/>
  <c r="BJ539" i="22"/>
  <c r="BJ540" i="22"/>
  <c r="BJ541" i="22"/>
  <c r="BJ542" i="22"/>
  <c r="BJ543" i="22"/>
  <c r="BJ544" i="22"/>
  <c r="BJ545" i="22"/>
  <c r="BJ546" i="22"/>
  <c r="BJ547" i="22"/>
  <c r="BJ548" i="22"/>
  <c r="BJ549" i="22"/>
  <c r="BJ550" i="22"/>
  <c r="BJ551" i="22"/>
  <c r="BJ552" i="22"/>
  <c r="BJ553" i="22"/>
  <c r="BJ554" i="22"/>
  <c r="BJ555" i="22"/>
  <c r="BJ556" i="22"/>
  <c r="BJ557" i="22"/>
  <c r="BJ558" i="22"/>
  <c r="BJ559" i="22"/>
  <c r="BJ560" i="22"/>
  <c r="BJ561" i="22"/>
  <c r="BJ562" i="22"/>
  <c r="BJ563" i="22"/>
  <c r="BJ564" i="22"/>
  <c r="BJ565" i="22"/>
  <c r="BJ566" i="22"/>
  <c r="BJ567" i="22"/>
  <c r="BJ568" i="22"/>
  <c r="BJ569" i="22"/>
  <c r="BJ570" i="22"/>
  <c r="BJ571" i="22"/>
  <c r="BJ572" i="22"/>
  <c r="BJ573" i="22"/>
  <c r="BJ574" i="22"/>
  <c r="BJ575" i="22"/>
  <c r="BJ576" i="22"/>
  <c r="BJ577" i="22"/>
  <c r="BJ578" i="22"/>
  <c r="BJ579" i="22"/>
  <c r="BJ580" i="22"/>
  <c r="BJ581" i="22"/>
  <c r="BJ582" i="22"/>
  <c r="BJ583" i="22"/>
  <c r="BJ584" i="22"/>
  <c r="BJ585" i="22"/>
  <c r="BJ586" i="22"/>
  <c r="BJ587" i="22"/>
  <c r="BJ588" i="22"/>
  <c r="BJ589" i="22"/>
  <c r="BJ590" i="22"/>
  <c r="BJ591" i="22"/>
  <c r="BJ592" i="22"/>
  <c r="BJ593" i="22"/>
  <c r="BJ594" i="22"/>
  <c r="BJ595" i="22"/>
  <c r="BJ596" i="22"/>
  <c r="BJ597" i="22"/>
  <c r="BJ598" i="22"/>
  <c r="BJ599" i="22"/>
  <c r="BJ600" i="22"/>
  <c r="BJ601" i="22"/>
  <c r="BJ602" i="22"/>
  <c r="BJ603" i="22"/>
  <c r="BJ604" i="22"/>
  <c r="BJ605" i="22"/>
  <c r="BJ606" i="22"/>
  <c r="BJ607" i="22"/>
  <c r="BJ608" i="22"/>
  <c r="BJ609" i="22"/>
  <c r="BJ610" i="22"/>
  <c r="BJ611" i="22"/>
  <c r="BJ612" i="22"/>
  <c r="BJ613" i="22"/>
  <c r="BJ614" i="22"/>
  <c r="BJ615" i="22"/>
  <c r="BJ616" i="22"/>
  <c r="BJ617" i="22"/>
  <c r="BJ618" i="22"/>
  <c r="BJ619" i="22"/>
  <c r="BJ620" i="22"/>
  <c r="BJ621" i="22"/>
  <c r="BJ622" i="22"/>
  <c r="BJ623" i="22"/>
  <c r="BJ624" i="22"/>
  <c r="BJ625" i="22"/>
  <c r="BJ626" i="22"/>
  <c r="BJ627" i="22"/>
  <c r="BJ628" i="22"/>
  <c r="BJ629" i="22"/>
  <c r="BJ630" i="22"/>
  <c r="BJ631" i="22"/>
  <c r="BJ632" i="22"/>
  <c r="BJ633" i="22"/>
  <c r="BJ634" i="22"/>
  <c r="BJ635" i="22"/>
  <c r="BJ636" i="22"/>
  <c r="BJ637" i="22"/>
  <c r="BJ638" i="22"/>
  <c r="BJ639" i="22"/>
  <c r="BJ640" i="22"/>
  <c r="BJ641" i="22"/>
  <c r="BJ642" i="22"/>
  <c r="BJ643" i="22"/>
  <c r="BJ644" i="22"/>
  <c r="BJ645" i="22"/>
  <c r="BJ646" i="22"/>
  <c r="BJ647" i="22"/>
  <c r="BJ648" i="22"/>
  <c r="BJ649" i="22"/>
  <c r="BJ650" i="22"/>
  <c r="BJ651" i="22"/>
  <c r="BJ652" i="22"/>
  <c r="BJ653" i="22"/>
  <c r="BJ654" i="22"/>
  <c r="BJ655" i="22"/>
  <c r="BJ656" i="22"/>
  <c r="BJ657" i="22"/>
  <c r="BJ658" i="22"/>
  <c r="BJ659" i="22"/>
  <c r="BJ660" i="22"/>
  <c r="BJ661" i="22"/>
  <c r="BJ662" i="22"/>
  <c r="BJ663" i="22"/>
  <c r="BJ664" i="22"/>
  <c r="BJ665" i="22"/>
  <c r="BJ666" i="22"/>
  <c r="BJ667" i="22"/>
  <c r="BJ668" i="22"/>
  <c r="BJ669" i="22"/>
  <c r="BJ670" i="22"/>
  <c r="BJ671" i="22"/>
  <c r="BJ672" i="22"/>
  <c r="BJ673" i="22"/>
  <c r="BJ674" i="22"/>
  <c r="BJ675" i="22"/>
  <c r="BJ676" i="22"/>
  <c r="BJ677" i="22"/>
  <c r="BJ678" i="22"/>
  <c r="BJ679" i="22"/>
  <c r="BJ680" i="22"/>
  <c r="BJ681" i="22"/>
  <c r="BJ682" i="22"/>
  <c r="BJ683" i="22"/>
  <c r="BJ684" i="22"/>
  <c r="BJ685" i="22"/>
  <c r="BJ686" i="22"/>
  <c r="BJ687" i="22"/>
  <c r="BJ688" i="22"/>
  <c r="BJ689" i="22"/>
  <c r="BJ690" i="22"/>
  <c r="BJ691" i="22"/>
  <c r="BJ692" i="22"/>
  <c r="BJ693" i="22"/>
  <c r="BJ694" i="22"/>
  <c r="BJ695" i="22"/>
  <c r="BJ696" i="22"/>
  <c r="BJ697" i="22"/>
  <c r="BJ698" i="22"/>
  <c r="BJ699" i="22"/>
  <c r="BJ700" i="22"/>
  <c r="BJ701" i="22"/>
  <c r="BJ702" i="22"/>
  <c r="BJ703" i="22"/>
  <c r="BJ704" i="22"/>
  <c r="BJ705" i="22"/>
  <c r="BJ706" i="22"/>
  <c r="BJ707" i="22"/>
  <c r="BJ708" i="22"/>
  <c r="BJ709" i="22"/>
  <c r="BJ710" i="22"/>
  <c r="BJ711" i="22"/>
  <c r="BJ712" i="22"/>
  <c r="BJ713" i="22"/>
  <c r="BJ714" i="22"/>
  <c r="BJ715" i="22"/>
  <c r="BJ716" i="22"/>
  <c r="BJ717" i="22"/>
  <c r="BJ718" i="22"/>
  <c r="BJ719" i="22"/>
  <c r="BJ720" i="22"/>
  <c r="BJ721" i="22"/>
  <c r="BJ722" i="22"/>
  <c r="BJ723" i="22"/>
  <c r="BJ724" i="22"/>
  <c r="BJ725" i="22"/>
  <c r="BJ726" i="22"/>
  <c r="BJ727" i="22"/>
  <c r="BJ728" i="22"/>
  <c r="BJ729" i="22"/>
  <c r="BJ730" i="22"/>
  <c r="BJ731" i="22"/>
  <c r="BJ732" i="22"/>
  <c r="BJ733" i="22"/>
  <c r="BJ734" i="22"/>
  <c r="BJ735" i="22"/>
  <c r="BJ736" i="22"/>
  <c r="BJ737" i="22"/>
  <c r="BJ738" i="22"/>
  <c r="BJ739" i="22"/>
  <c r="BJ740" i="22"/>
  <c r="BJ741" i="22"/>
  <c r="BJ742" i="22"/>
  <c r="BJ743" i="22"/>
  <c r="BJ744" i="22"/>
  <c r="BJ745" i="22"/>
  <c r="BJ746" i="22"/>
  <c r="BJ747" i="22"/>
  <c r="BJ748" i="22"/>
  <c r="BJ749" i="22"/>
  <c r="BJ750" i="22"/>
  <c r="BJ751" i="22"/>
  <c r="BJ752" i="22"/>
  <c r="BJ753" i="22"/>
  <c r="BJ754" i="22"/>
  <c r="BJ755" i="22"/>
  <c r="BJ756" i="22"/>
  <c r="BJ757" i="22"/>
  <c r="BJ758" i="22"/>
  <c r="BJ759" i="22"/>
  <c r="BJ760" i="22"/>
  <c r="BJ761" i="22"/>
  <c r="BJ762" i="22"/>
  <c r="BJ763" i="22"/>
  <c r="BJ764" i="22"/>
  <c r="BJ765" i="22"/>
  <c r="BJ766" i="22"/>
  <c r="BJ767" i="22"/>
  <c r="BJ768" i="22"/>
  <c r="BJ769" i="22"/>
  <c r="BJ770" i="22"/>
  <c r="BJ771" i="22"/>
  <c r="BJ772" i="22"/>
  <c r="BJ773" i="22"/>
  <c r="BJ774" i="22"/>
  <c r="BJ775" i="22"/>
  <c r="BJ776" i="22"/>
  <c r="BJ777" i="22"/>
  <c r="BJ778" i="22"/>
  <c r="BJ779" i="22"/>
  <c r="BJ780" i="22"/>
  <c r="BJ781" i="22"/>
  <c r="BJ782" i="22"/>
  <c r="BJ783" i="22"/>
  <c r="BJ784" i="22"/>
  <c r="BJ785" i="22"/>
  <c r="BJ786" i="22"/>
  <c r="BJ787" i="22"/>
  <c r="BJ788" i="22"/>
  <c r="BJ789" i="22"/>
  <c r="BJ790" i="22"/>
  <c r="BJ791" i="22"/>
  <c r="BJ792" i="22"/>
  <c r="BJ793" i="22"/>
  <c r="BJ794" i="22"/>
  <c r="BJ795" i="22"/>
  <c r="BJ796" i="22"/>
  <c r="BJ797" i="22"/>
  <c r="BJ798" i="22"/>
  <c r="BJ799" i="22"/>
  <c r="BJ800" i="22"/>
  <c r="BJ801" i="22"/>
  <c r="BJ802" i="22"/>
  <c r="BJ803" i="22"/>
  <c r="BJ804" i="22"/>
  <c r="BJ805" i="22"/>
  <c r="BJ806" i="22"/>
  <c r="BJ807" i="22"/>
  <c r="BJ808" i="22"/>
  <c r="BJ809" i="22"/>
  <c r="BJ810" i="22"/>
  <c r="BJ811" i="22"/>
  <c r="BJ812" i="22"/>
  <c r="BJ813" i="22"/>
  <c r="BJ814" i="22"/>
  <c r="BJ815" i="22"/>
  <c r="BJ816" i="22"/>
  <c r="BJ817" i="22"/>
  <c r="BJ818" i="22"/>
  <c r="BJ819" i="22"/>
  <c r="BJ820" i="22"/>
  <c r="BJ821" i="22"/>
  <c r="BJ822" i="22"/>
  <c r="BJ823" i="22"/>
  <c r="BJ824" i="22"/>
  <c r="BJ825" i="22"/>
  <c r="BJ826" i="22"/>
  <c r="BJ827" i="22"/>
  <c r="BJ828" i="22"/>
  <c r="BJ829" i="22"/>
  <c r="BJ830" i="22"/>
  <c r="BJ831" i="22"/>
  <c r="BJ832" i="22"/>
  <c r="BJ833" i="22"/>
  <c r="BJ834" i="22"/>
  <c r="BJ835" i="22"/>
  <c r="BJ836" i="22"/>
  <c r="BJ837" i="22"/>
  <c r="BJ838" i="22"/>
  <c r="BJ839" i="22"/>
  <c r="BJ840" i="22"/>
  <c r="BJ841" i="22"/>
  <c r="BJ842" i="22"/>
  <c r="BJ843" i="22"/>
  <c r="BJ844" i="22"/>
  <c r="BJ845" i="22"/>
  <c r="BJ846" i="22"/>
  <c r="BJ847" i="22"/>
  <c r="BJ848" i="22"/>
  <c r="BJ849" i="22"/>
  <c r="BJ850" i="22"/>
  <c r="BJ851" i="22"/>
  <c r="BJ852" i="22"/>
  <c r="BJ853" i="22"/>
  <c r="BJ854" i="22"/>
  <c r="BJ855" i="22"/>
  <c r="BJ856" i="22"/>
  <c r="BJ857" i="22"/>
  <c r="BJ858" i="22"/>
  <c r="BJ859" i="22"/>
  <c r="BJ860" i="22"/>
  <c r="BJ861" i="22"/>
  <c r="BJ862" i="22"/>
  <c r="BJ863" i="22"/>
  <c r="BJ864" i="22"/>
  <c r="BJ865" i="22"/>
  <c r="BJ866" i="22"/>
  <c r="BJ867" i="22"/>
  <c r="BJ868" i="22"/>
  <c r="BJ869" i="22"/>
  <c r="BJ870" i="22"/>
  <c r="BJ871" i="22"/>
  <c r="BJ872" i="22"/>
  <c r="BJ873" i="22"/>
  <c r="BJ874" i="22"/>
  <c r="BJ875" i="22"/>
  <c r="BJ876" i="22"/>
  <c r="BJ877" i="22"/>
  <c r="BJ878" i="22"/>
  <c r="BJ879" i="22"/>
  <c r="BJ880" i="22"/>
  <c r="BJ881" i="22"/>
  <c r="BJ882" i="22"/>
  <c r="BJ883" i="22"/>
  <c r="BJ884" i="22"/>
  <c r="BJ885" i="22"/>
  <c r="BJ886" i="22"/>
  <c r="BJ887" i="22"/>
  <c r="BJ888" i="22"/>
  <c r="BJ889" i="22"/>
  <c r="BJ890" i="22"/>
  <c r="BJ891" i="22"/>
  <c r="BJ892" i="22"/>
  <c r="BJ893" i="22"/>
  <c r="BJ894" i="22"/>
  <c r="BJ895" i="22"/>
  <c r="BJ896" i="22"/>
  <c r="BJ897" i="22"/>
  <c r="BJ898" i="22"/>
  <c r="BJ899" i="22"/>
  <c r="BJ900" i="22"/>
  <c r="BJ901" i="22"/>
  <c r="BJ902" i="22"/>
  <c r="BJ903" i="22"/>
  <c r="BJ904" i="22"/>
  <c r="BJ905" i="22"/>
  <c r="BJ906" i="22"/>
  <c r="BJ907" i="22"/>
  <c r="BJ908" i="22"/>
  <c r="BJ909" i="22"/>
  <c r="BJ910" i="22"/>
  <c r="BJ911" i="22"/>
  <c r="BJ912" i="22"/>
  <c r="BJ913" i="22"/>
  <c r="BJ914" i="22"/>
  <c r="BJ915" i="22"/>
  <c r="BJ916" i="22"/>
  <c r="BJ917" i="22"/>
  <c r="BJ918" i="22"/>
  <c r="BJ919" i="22"/>
  <c r="BJ920" i="22"/>
  <c r="BJ921" i="22"/>
  <c r="BJ922" i="22"/>
  <c r="BJ923" i="22"/>
  <c r="BJ924" i="22"/>
  <c r="BJ925" i="22"/>
  <c r="BJ926" i="22"/>
  <c r="BJ927" i="22"/>
  <c r="BJ928" i="22"/>
  <c r="BJ929" i="22"/>
  <c r="BJ930" i="22"/>
  <c r="BJ931" i="22"/>
  <c r="BJ932" i="22"/>
  <c r="BJ933" i="22"/>
  <c r="BJ934" i="22"/>
  <c r="BJ935" i="22"/>
  <c r="BJ936" i="22"/>
  <c r="BJ937" i="22"/>
  <c r="BJ938" i="22"/>
  <c r="BJ939" i="22"/>
  <c r="BJ940" i="22"/>
  <c r="BJ941" i="22"/>
  <c r="BJ942" i="22"/>
  <c r="BJ943" i="22"/>
  <c r="BJ944" i="22"/>
  <c r="BJ945" i="22"/>
  <c r="BJ946" i="22"/>
  <c r="BJ947" i="22"/>
  <c r="BJ948" i="22"/>
  <c r="BJ949" i="22"/>
  <c r="BJ950" i="22"/>
  <c r="BJ951" i="22"/>
  <c r="BJ952" i="22"/>
  <c r="BJ953" i="22"/>
  <c r="BJ954" i="22"/>
  <c r="BJ955" i="22"/>
  <c r="BJ956" i="22"/>
  <c r="BJ957" i="22"/>
  <c r="BJ958" i="22"/>
  <c r="BJ959" i="22"/>
  <c r="BJ960" i="22"/>
  <c r="BJ961" i="22"/>
  <c r="BJ962" i="22"/>
  <c r="BJ963" i="22"/>
  <c r="BJ964" i="22"/>
  <c r="BJ965" i="22"/>
  <c r="BJ966" i="22"/>
  <c r="BJ967" i="22"/>
  <c r="BJ968" i="22"/>
  <c r="BJ969" i="22"/>
  <c r="BJ970" i="22"/>
  <c r="BJ971" i="22"/>
  <c r="BJ972" i="22"/>
  <c r="BJ973" i="22"/>
  <c r="BJ974" i="22"/>
  <c r="BJ975" i="22"/>
  <c r="BJ976" i="22"/>
  <c r="BJ977" i="22"/>
  <c r="BJ978" i="22"/>
  <c r="BJ979" i="22"/>
  <c r="BJ980" i="22"/>
  <c r="BJ981" i="22"/>
  <c r="BJ982" i="22"/>
  <c r="BJ983" i="22"/>
  <c r="BJ984" i="22"/>
  <c r="BJ985" i="22"/>
  <c r="BJ986" i="22"/>
  <c r="BJ987" i="22"/>
  <c r="BJ988" i="22"/>
  <c r="BJ989" i="22"/>
  <c r="BJ990" i="22"/>
  <c r="BJ991" i="22"/>
  <c r="BJ992" i="22"/>
  <c r="BJ993" i="22"/>
  <c r="BJ994" i="22"/>
  <c r="BJ995" i="22"/>
  <c r="BJ996" i="22"/>
  <c r="BJ997" i="22"/>
  <c r="BJ998" i="22"/>
  <c r="BJ999" i="22"/>
  <c r="BJ1000" i="22"/>
  <c r="BJ1001" i="22"/>
  <c r="BJ1002" i="22"/>
  <c r="BJ1003" i="22"/>
  <c r="BJ1004" i="22"/>
  <c r="BJ1005" i="22"/>
  <c r="BJ1006" i="22"/>
  <c r="BJ1007" i="22"/>
  <c r="BJ1008" i="22"/>
  <c r="BJ1009" i="22"/>
  <c r="BJ1010" i="22"/>
  <c r="BJ1011" i="22"/>
  <c r="BJ1012" i="22"/>
  <c r="BJ1013" i="22"/>
  <c r="BJ1014" i="22"/>
  <c r="BJ1015" i="22"/>
  <c r="BJ1016" i="22"/>
  <c r="BJ1017" i="22"/>
  <c r="BJ1018" i="22"/>
  <c r="BI4" i="22"/>
  <c r="BI5" i="22"/>
  <c r="BI6" i="22"/>
  <c r="BI7" i="22"/>
  <c r="BI8" i="22"/>
  <c r="BI9" i="22"/>
  <c r="BI10" i="22"/>
  <c r="BI11" i="22"/>
  <c r="BI12" i="22"/>
  <c r="BI13" i="22"/>
  <c r="BI14" i="22"/>
  <c r="BI15" i="22"/>
  <c r="BI16" i="22"/>
  <c r="BI17" i="22"/>
  <c r="BI18" i="22"/>
  <c r="BI19" i="22"/>
  <c r="BI20" i="22"/>
  <c r="BI21" i="22"/>
  <c r="BI22" i="22"/>
  <c r="BI23" i="22"/>
  <c r="BI24" i="22"/>
  <c r="BI25" i="22"/>
  <c r="BI26" i="22"/>
  <c r="BI27" i="22"/>
  <c r="BI28" i="22"/>
  <c r="BI29" i="22"/>
  <c r="BI30" i="22"/>
  <c r="BI31" i="22"/>
  <c r="BI32" i="22"/>
  <c r="BI33" i="22"/>
  <c r="BI34" i="22"/>
  <c r="BI35" i="22"/>
  <c r="BI36" i="22"/>
  <c r="BI37" i="22"/>
  <c r="BI38" i="22"/>
  <c r="BI39" i="22"/>
  <c r="BI40" i="22"/>
  <c r="BI41" i="22"/>
  <c r="BI42" i="22"/>
  <c r="BI43" i="22"/>
  <c r="BI44" i="22"/>
  <c r="BI45" i="22"/>
  <c r="BI46" i="22"/>
  <c r="BI47" i="22"/>
  <c r="BI48" i="22"/>
  <c r="BI49" i="22"/>
  <c r="BI50" i="22"/>
  <c r="BI51" i="22"/>
  <c r="BI52" i="22"/>
  <c r="BI53" i="22"/>
  <c r="BI54" i="22"/>
  <c r="BI55" i="22"/>
  <c r="BI56" i="22"/>
  <c r="BI57" i="22"/>
  <c r="BI58" i="22"/>
  <c r="BI59" i="22"/>
  <c r="BI60" i="22"/>
  <c r="BI61" i="22"/>
  <c r="BI62" i="22"/>
  <c r="BI63" i="22"/>
  <c r="BI64" i="22"/>
  <c r="BI65" i="22"/>
  <c r="BI66" i="22"/>
  <c r="BI67" i="22"/>
  <c r="BI68" i="22"/>
  <c r="BI69" i="22"/>
  <c r="BI70" i="22"/>
  <c r="BI71" i="22"/>
  <c r="BI72" i="22"/>
  <c r="BI73" i="22"/>
  <c r="BI74" i="22"/>
  <c r="BI75" i="22"/>
  <c r="BI76" i="22"/>
  <c r="BI77" i="22"/>
  <c r="BI78" i="22"/>
  <c r="BI79" i="22"/>
  <c r="BI80" i="22"/>
  <c r="BI81" i="22"/>
  <c r="BI82" i="22"/>
  <c r="BI83" i="22"/>
  <c r="BI84" i="22"/>
  <c r="BI85" i="22"/>
  <c r="BI86" i="22"/>
  <c r="BI87" i="22"/>
  <c r="BI88" i="22"/>
  <c r="BI89" i="22"/>
  <c r="BI90" i="22"/>
  <c r="BI91" i="22"/>
  <c r="BI92" i="22"/>
  <c r="BI93" i="22"/>
  <c r="BI94" i="22"/>
  <c r="BI95" i="22"/>
  <c r="BI96" i="22"/>
  <c r="BI97" i="22"/>
  <c r="BI98" i="22"/>
  <c r="BI99" i="22"/>
  <c r="BI100" i="22"/>
  <c r="BI101" i="22"/>
  <c r="BI102" i="22"/>
  <c r="BI103" i="22"/>
  <c r="BI104" i="22"/>
  <c r="BI105" i="22"/>
  <c r="BI106" i="22"/>
  <c r="BI107" i="22"/>
  <c r="BI108" i="22"/>
  <c r="BI109" i="22"/>
  <c r="BI110" i="22"/>
  <c r="BI111" i="22"/>
  <c r="BI112" i="22"/>
  <c r="BI113" i="22"/>
  <c r="BI114" i="22"/>
  <c r="BI115" i="22"/>
  <c r="BI116" i="22"/>
  <c r="BI117" i="22"/>
  <c r="BI118" i="22"/>
  <c r="BI119" i="22"/>
  <c r="BI120" i="22"/>
  <c r="BI121" i="22"/>
  <c r="BI122" i="22"/>
  <c r="BI123" i="22"/>
  <c r="BI124" i="22"/>
  <c r="BI125" i="22"/>
  <c r="BI126" i="22"/>
  <c r="BI127" i="22"/>
  <c r="BI128" i="22"/>
  <c r="BI129" i="22"/>
  <c r="BI130" i="22"/>
  <c r="BI131" i="22"/>
  <c r="BI132" i="22"/>
  <c r="BI133" i="22"/>
  <c r="BI134" i="22"/>
  <c r="BI135" i="22"/>
  <c r="BI136" i="22"/>
  <c r="BI137" i="22"/>
  <c r="BI138" i="22"/>
  <c r="BI139" i="22"/>
  <c r="BI140" i="22"/>
  <c r="BI141" i="22"/>
  <c r="BI142" i="22"/>
  <c r="BI143" i="22"/>
  <c r="BI144" i="22"/>
  <c r="BI145" i="22"/>
  <c r="BI146" i="22"/>
  <c r="BI147" i="22"/>
  <c r="BI148" i="22"/>
  <c r="BI149" i="22"/>
  <c r="BI150" i="22"/>
  <c r="BI151" i="22"/>
  <c r="BI152" i="22"/>
  <c r="BI153" i="22"/>
  <c r="BI154" i="22"/>
  <c r="BI155" i="22"/>
  <c r="BI156" i="22"/>
  <c r="BI157" i="22"/>
  <c r="BI158" i="22"/>
  <c r="BI159" i="22"/>
  <c r="BI160" i="22"/>
  <c r="BI161" i="22"/>
  <c r="BI162" i="22"/>
  <c r="BI163" i="22"/>
  <c r="BI164" i="22"/>
  <c r="BI165" i="22"/>
  <c r="BI166" i="22"/>
  <c r="BI167" i="22"/>
  <c r="BI168" i="22"/>
  <c r="BI169" i="22"/>
  <c r="BI170" i="22"/>
  <c r="BI171" i="22"/>
  <c r="BI172" i="22"/>
  <c r="BI173" i="22"/>
  <c r="BI174" i="22"/>
  <c r="BI175" i="22"/>
  <c r="BI176" i="22"/>
  <c r="BI177" i="22"/>
  <c r="BI178" i="22"/>
  <c r="BI179" i="22"/>
  <c r="BI180" i="22"/>
  <c r="BI181" i="22"/>
  <c r="BI182" i="22"/>
  <c r="BI183" i="22"/>
  <c r="BI184" i="22"/>
  <c r="BI185" i="22"/>
  <c r="BI186" i="22"/>
  <c r="BI187" i="22"/>
  <c r="BI188" i="22"/>
  <c r="BI189" i="22"/>
  <c r="BI190" i="22"/>
  <c r="BI191" i="22"/>
  <c r="BI192" i="22"/>
  <c r="BI193" i="22"/>
  <c r="BI194" i="22"/>
  <c r="BI195" i="22"/>
  <c r="BI196" i="22"/>
  <c r="BI197" i="22"/>
  <c r="BI198" i="22"/>
  <c r="BI199" i="22"/>
  <c r="BI200" i="22"/>
  <c r="BI201" i="22"/>
  <c r="BI202" i="22"/>
  <c r="BI203" i="22"/>
  <c r="BI204" i="22"/>
  <c r="BI205" i="22"/>
  <c r="BI206" i="22"/>
  <c r="BI207" i="22"/>
  <c r="BI208" i="22"/>
  <c r="BI209" i="22"/>
  <c r="BI210" i="22"/>
  <c r="BI211" i="22"/>
  <c r="BI212" i="22"/>
  <c r="BI213" i="22"/>
  <c r="BI214" i="22"/>
  <c r="BI215" i="22"/>
  <c r="BI216" i="22"/>
  <c r="BI217" i="22"/>
  <c r="BI218" i="22"/>
  <c r="BI219" i="22"/>
  <c r="BI220" i="22"/>
  <c r="BI221" i="22"/>
  <c r="BI222" i="22"/>
  <c r="BI223" i="22"/>
  <c r="BI224" i="22"/>
  <c r="BI225" i="22"/>
  <c r="BI226" i="22"/>
  <c r="BI227" i="22"/>
  <c r="BI228" i="22"/>
  <c r="BI229" i="22"/>
  <c r="BI230" i="22"/>
  <c r="BI231" i="22"/>
  <c r="BI232" i="22"/>
  <c r="BI233" i="22"/>
  <c r="BI234" i="22"/>
  <c r="BI235" i="22"/>
  <c r="BI236" i="22"/>
  <c r="BI237" i="22"/>
  <c r="BI238" i="22"/>
  <c r="BI239" i="22"/>
  <c r="BI240" i="22"/>
  <c r="BI241" i="22"/>
  <c r="BI242" i="22"/>
  <c r="BI243" i="22"/>
  <c r="BI244" i="22"/>
  <c r="BI245" i="22"/>
  <c r="BI246" i="22"/>
  <c r="BI247" i="22"/>
  <c r="BI248" i="22"/>
  <c r="BI249" i="22"/>
  <c r="BI250" i="22"/>
  <c r="BI251" i="22"/>
  <c r="BI252" i="22"/>
  <c r="BI253" i="22"/>
  <c r="BI254" i="22"/>
  <c r="BI255" i="22"/>
  <c r="BI256" i="22"/>
  <c r="BI257" i="22"/>
  <c r="BI258" i="22"/>
  <c r="BI259" i="22"/>
  <c r="BI260" i="22"/>
  <c r="BI261" i="22"/>
  <c r="BI262" i="22"/>
  <c r="BI263" i="22"/>
  <c r="BI264" i="22"/>
  <c r="BI265" i="22"/>
  <c r="BI266" i="22"/>
  <c r="BI267" i="22"/>
  <c r="BI268" i="22"/>
  <c r="BI269" i="22"/>
  <c r="BI270" i="22"/>
  <c r="BI271" i="22"/>
  <c r="BI272" i="22"/>
  <c r="BI273" i="22"/>
  <c r="BI274" i="22"/>
  <c r="BI275" i="22"/>
  <c r="BI276" i="22"/>
  <c r="BI277" i="22"/>
  <c r="BI278" i="22"/>
  <c r="BI279" i="22"/>
  <c r="BI280" i="22"/>
  <c r="BI281" i="22"/>
  <c r="BI282" i="22"/>
  <c r="BI283" i="22"/>
  <c r="BI284" i="22"/>
  <c r="BI285" i="22"/>
  <c r="BI286" i="22"/>
  <c r="BI287" i="22"/>
  <c r="BI288" i="22"/>
  <c r="BI289" i="22"/>
  <c r="BI290" i="22"/>
  <c r="BI291" i="22"/>
  <c r="BI292" i="22"/>
  <c r="BI293" i="22"/>
  <c r="BI294" i="22"/>
  <c r="BI295" i="22"/>
  <c r="BI296" i="22"/>
  <c r="BI297" i="22"/>
  <c r="BI298" i="22"/>
  <c r="BI299" i="22"/>
  <c r="BI300" i="22"/>
  <c r="BI301" i="22"/>
  <c r="BI302" i="22"/>
  <c r="BI303" i="22"/>
  <c r="BI304" i="22"/>
  <c r="BI305" i="22"/>
  <c r="BI306" i="22"/>
  <c r="BI307" i="22"/>
  <c r="BI308" i="22"/>
  <c r="BI309" i="22"/>
  <c r="BI310" i="22"/>
  <c r="BI311" i="22"/>
  <c r="BI312" i="22"/>
  <c r="BI313" i="22"/>
  <c r="BI314" i="22"/>
  <c r="BI315" i="22"/>
  <c r="BI316" i="22"/>
  <c r="BI317" i="22"/>
  <c r="BI318" i="22"/>
  <c r="BI319" i="22"/>
  <c r="BI320" i="22"/>
  <c r="BI321" i="22"/>
  <c r="BI322" i="22"/>
  <c r="BI323" i="22"/>
  <c r="BI324" i="22"/>
  <c r="BI325" i="22"/>
  <c r="BI326" i="22"/>
  <c r="BI327" i="22"/>
  <c r="BI328" i="22"/>
  <c r="BI329" i="22"/>
  <c r="BI330" i="22"/>
  <c r="BI331" i="22"/>
  <c r="BI332" i="22"/>
  <c r="BI333" i="22"/>
  <c r="BI334" i="22"/>
  <c r="BI335" i="22"/>
  <c r="BI336" i="22"/>
  <c r="BI337" i="22"/>
  <c r="BI338" i="22"/>
  <c r="BI339" i="22"/>
  <c r="BI340" i="22"/>
  <c r="BI341" i="22"/>
  <c r="BI342" i="22"/>
  <c r="BI343" i="22"/>
  <c r="BI344" i="22"/>
  <c r="BI345" i="22"/>
  <c r="BI346" i="22"/>
  <c r="BI347" i="22"/>
  <c r="BI348" i="22"/>
  <c r="BI349" i="22"/>
  <c r="BI350" i="22"/>
  <c r="BI351" i="22"/>
  <c r="BI352" i="22"/>
  <c r="BI353" i="22"/>
  <c r="BI354" i="22"/>
  <c r="BI355" i="22"/>
  <c r="BI356" i="22"/>
  <c r="BI357" i="22"/>
  <c r="BI358" i="22"/>
  <c r="BI359" i="22"/>
  <c r="BI360" i="22"/>
  <c r="BI361" i="22"/>
  <c r="BI362" i="22"/>
  <c r="BI363" i="22"/>
  <c r="BI364" i="22"/>
  <c r="BI365" i="22"/>
  <c r="BI366" i="22"/>
  <c r="BI367" i="22"/>
  <c r="BI368" i="22"/>
  <c r="BI369" i="22"/>
  <c r="BI370" i="22"/>
  <c r="BI371" i="22"/>
  <c r="BI372" i="22"/>
  <c r="BI373" i="22"/>
  <c r="BI374" i="22"/>
  <c r="BI375" i="22"/>
  <c r="BI376" i="22"/>
  <c r="BI377" i="22"/>
  <c r="BI378" i="22"/>
  <c r="BI379" i="22"/>
  <c r="BI380" i="22"/>
  <c r="BI381" i="22"/>
  <c r="BI382" i="22"/>
  <c r="BI383" i="22"/>
  <c r="BI384" i="22"/>
  <c r="BI385" i="22"/>
  <c r="BI386" i="22"/>
  <c r="BI387" i="22"/>
  <c r="BI388" i="22"/>
  <c r="BI389" i="22"/>
  <c r="BI390" i="22"/>
  <c r="BI391" i="22"/>
  <c r="BI392" i="22"/>
  <c r="BI393" i="22"/>
  <c r="BI394" i="22"/>
  <c r="BI395" i="22"/>
  <c r="BI396" i="22"/>
  <c r="BI397" i="22"/>
  <c r="BI398" i="22"/>
  <c r="BI399" i="22"/>
  <c r="BI400" i="22"/>
  <c r="BI401" i="22"/>
  <c r="BI402" i="22"/>
  <c r="BI403" i="22"/>
  <c r="BI404" i="22"/>
  <c r="BI405" i="22"/>
  <c r="BI406" i="22"/>
  <c r="BI407" i="22"/>
  <c r="BI408" i="22"/>
  <c r="BI409" i="22"/>
  <c r="BI410" i="22"/>
  <c r="BI411" i="22"/>
  <c r="BI412" i="22"/>
  <c r="BI413" i="22"/>
  <c r="BI414" i="22"/>
  <c r="BI415" i="22"/>
  <c r="BI416" i="22"/>
  <c r="BI417" i="22"/>
  <c r="BI418" i="22"/>
  <c r="BI419" i="22"/>
  <c r="BI420" i="22"/>
  <c r="BI421" i="22"/>
  <c r="BI422" i="22"/>
  <c r="BI423" i="22"/>
  <c r="BI424" i="22"/>
  <c r="BI425" i="22"/>
  <c r="BI426" i="22"/>
  <c r="BI427" i="22"/>
  <c r="BI428" i="22"/>
  <c r="BI429" i="22"/>
  <c r="BI430" i="22"/>
  <c r="BI431" i="22"/>
  <c r="BI432" i="22"/>
  <c r="BI433" i="22"/>
  <c r="BI434" i="22"/>
  <c r="BI435" i="22"/>
  <c r="BI436" i="22"/>
  <c r="BI437" i="22"/>
  <c r="BI438" i="22"/>
  <c r="BI439" i="22"/>
  <c r="BI440" i="22"/>
  <c r="BI441" i="22"/>
  <c r="BI442" i="22"/>
  <c r="BI443" i="22"/>
  <c r="BI444" i="22"/>
  <c r="BI445" i="22"/>
  <c r="BI446" i="22"/>
  <c r="BI447" i="22"/>
  <c r="BI448" i="22"/>
  <c r="BI449" i="22"/>
  <c r="BI450" i="22"/>
  <c r="BI451" i="22"/>
  <c r="BI452" i="22"/>
  <c r="BI453" i="22"/>
  <c r="BI454" i="22"/>
  <c r="BI455" i="22"/>
  <c r="BI456" i="22"/>
  <c r="BI457" i="22"/>
  <c r="BI458" i="22"/>
  <c r="BI459" i="22"/>
  <c r="BI460" i="22"/>
  <c r="BI461" i="22"/>
  <c r="BI462" i="22"/>
  <c r="BI463" i="22"/>
  <c r="BI464" i="22"/>
  <c r="BI465" i="22"/>
  <c r="BI466" i="22"/>
  <c r="BI467" i="22"/>
  <c r="BI468" i="22"/>
  <c r="BI469" i="22"/>
  <c r="BI470" i="22"/>
  <c r="BI471" i="22"/>
  <c r="BI472" i="22"/>
  <c r="BI473" i="22"/>
  <c r="BI474" i="22"/>
  <c r="BI475" i="22"/>
  <c r="BI476" i="22"/>
  <c r="BI477" i="22"/>
  <c r="BI478" i="22"/>
  <c r="BI479" i="22"/>
  <c r="BI480" i="22"/>
  <c r="BI481" i="22"/>
  <c r="BI482" i="22"/>
  <c r="BI483" i="22"/>
  <c r="BI484" i="22"/>
  <c r="BI485" i="22"/>
  <c r="BI486" i="22"/>
  <c r="BI487" i="22"/>
  <c r="BI488" i="22"/>
  <c r="BI489" i="22"/>
  <c r="BI490" i="22"/>
  <c r="BI491" i="22"/>
  <c r="BI492" i="22"/>
  <c r="BI493" i="22"/>
  <c r="BI494" i="22"/>
  <c r="BI495" i="22"/>
  <c r="BI496" i="22"/>
  <c r="BI497" i="22"/>
  <c r="BI498" i="22"/>
  <c r="BI499" i="22"/>
  <c r="BI500" i="22"/>
  <c r="BI501" i="22"/>
  <c r="BI502" i="22"/>
  <c r="BI503" i="22"/>
  <c r="BI504" i="22"/>
  <c r="BI505" i="22"/>
  <c r="BI506" i="22"/>
  <c r="BI507" i="22"/>
  <c r="BI508" i="22"/>
  <c r="BI509" i="22"/>
  <c r="BI510" i="22"/>
  <c r="BI511" i="22"/>
  <c r="BI512" i="22"/>
  <c r="BI513" i="22"/>
  <c r="BI514" i="22"/>
  <c r="BI515" i="22"/>
  <c r="BI516" i="22"/>
  <c r="BI517" i="22"/>
  <c r="BI518" i="22"/>
  <c r="BI519" i="22"/>
  <c r="BI520" i="22"/>
  <c r="BI521" i="22"/>
  <c r="BI522" i="22"/>
  <c r="BI523" i="22"/>
  <c r="BI524" i="22"/>
  <c r="BI525" i="22"/>
  <c r="BI526" i="22"/>
  <c r="BI527" i="22"/>
  <c r="BI528" i="22"/>
  <c r="BI529" i="22"/>
  <c r="BI530" i="22"/>
  <c r="BI531" i="22"/>
  <c r="BI532" i="22"/>
  <c r="BI533" i="22"/>
  <c r="BI534" i="22"/>
  <c r="BI535" i="22"/>
  <c r="BI536" i="22"/>
  <c r="BI537" i="22"/>
  <c r="BI538" i="22"/>
  <c r="BI539" i="22"/>
  <c r="BI540" i="22"/>
  <c r="BI541" i="22"/>
  <c r="BI542" i="22"/>
  <c r="BI543" i="22"/>
  <c r="BI544" i="22"/>
  <c r="BI545" i="22"/>
  <c r="BI546" i="22"/>
  <c r="BI547" i="22"/>
  <c r="BI548" i="22"/>
  <c r="BI549" i="22"/>
  <c r="BI550" i="22"/>
  <c r="BI551" i="22"/>
  <c r="BI552" i="22"/>
  <c r="BI553" i="22"/>
  <c r="BI554" i="22"/>
  <c r="BI555" i="22"/>
  <c r="BI556" i="22"/>
  <c r="BI557" i="22"/>
  <c r="BI558" i="22"/>
  <c r="BI559" i="22"/>
  <c r="BI560" i="22"/>
  <c r="BI561" i="22"/>
  <c r="BI562" i="22"/>
  <c r="BI563" i="22"/>
  <c r="BI564" i="22"/>
  <c r="BI565" i="22"/>
  <c r="BI566" i="22"/>
  <c r="BI567" i="22"/>
  <c r="BI568" i="22"/>
  <c r="BI569" i="22"/>
  <c r="BI570" i="22"/>
  <c r="BI571" i="22"/>
  <c r="BI572" i="22"/>
  <c r="BI573" i="22"/>
  <c r="BI574" i="22"/>
  <c r="BI575" i="22"/>
  <c r="BI576" i="22"/>
  <c r="BI577" i="22"/>
  <c r="BI578" i="22"/>
  <c r="BI579" i="22"/>
  <c r="BI580" i="22"/>
  <c r="BI581" i="22"/>
  <c r="BI582" i="22"/>
  <c r="BI583" i="22"/>
  <c r="BI584" i="22"/>
  <c r="BI585" i="22"/>
  <c r="BI586" i="22"/>
  <c r="BI587" i="22"/>
  <c r="BI588" i="22"/>
  <c r="BI589" i="22"/>
  <c r="BI590" i="22"/>
  <c r="BI591" i="22"/>
  <c r="BI592" i="22"/>
  <c r="BI593" i="22"/>
  <c r="BI594" i="22"/>
  <c r="BI595" i="22"/>
  <c r="BI596" i="22"/>
  <c r="BI597" i="22"/>
  <c r="BI598" i="22"/>
  <c r="BI599" i="22"/>
  <c r="BI600" i="22"/>
  <c r="BI601" i="22"/>
  <c r="BI602" i="22"/>
  <c r="BI603" i="22"/>
  <c r="BI604" i="22"/>
  <c r="BI605" i="22"/>
  <c r="BI606" i="22"/>
  <c r="BI607" i="22"/>
  <c r="BI608" i="22"/>
  <c r="BI609" i="22"/>
  <c r="BI610" i="22"/>
  <c r="BI611" i="22"/>
  <c r="BI612" i="22"/>
  <c r="BI613" i="22"/>
  <c r="BI614" i="22"/>
  <c r="BI615" i="22"/>
  <c r="BI616" i="22"/>
  <c r="BI617" i="22"/>
  <c r="BI618" i="22"/>
  <c r="BI619" i="22"/>
  <c r="BI620" i="22"/>
  <c r="BI621" i="22"/>
  <c r="BI622" i="22"/>
  <c r="BI623" i="22"/>
  <c r="BI624" i="22"/>
  <c r="BI625" i="22"/>
  <c r="BI626" i="22"/>
  <c r="BI627" i="22"/>
  <c r="BI628" i="22"/>
  <c r="BI629" i="22"/>
  <c r="BI630" i="22"/>
  <c r="BI631" i="22"/>
  <c r="BI632" i="22"/>
  <c r="BI633" i="22"/>
  <c r="BI634" i="22"/>
  <c r="BI635" i="22"/>
  <c r="BI636" i="22"/>
  <c r="BI637" i="22"/>
  <c r="BI638" i="22"/>
  <c r="BI639" i="22"/>
  <c r="BI640" i="22"/>
  <c r="BI641" i="22"/>
  <c r="BI642" i="22"/>
  <c r="BI643" i="22"/>
  <c r="BI644" i="22"/>
  <c r="BI645" i="22"/>
  <c r="BI646" i="22"/>
  <c r="BI647" i="22"/>
  <c r="BI648" i="22"/>
  <c r="BI649" i="22"/>
  <c r="BI650" i="22"/>
  <c r="BI651" i="22"/>
  <c r="BI652" i="22"/>
  <c r="BI653" i="22"/>
  <c r="BI654" i="22"/>
  <c r="BI655" i="22"/>
  <c r="BI656" i="22"/>
  <c r="BI657" i="22"/>
  <c r="BI658" i="22"/>
  <c r="BI659" i="22"/>
  <c r="BI660" i="22"/>
  <c r="BI661" i="22"/>
  <c r="BI662" i="22"/>
  <c r="BI663" i="22"/>
  <c r="BI664" i="22"/>
  <c r="BI665" i="22"/>
  <c r="BI666" i="22"/>
  <c r="BI667" i="22"/>
  <c r="BI668" i="22"/>
  <c r="BI669" i="22"/>
  <c r="BI670" i="22"/>
  <c r="BI671" i="22"/>
  <c r="BI672" i="22"/>
  <c r="BI673" i="22"/>
  <c r="BI674" i="22"/>
  <c r="BI675" i="22"/>
  <c r="BI676" i="22"/>
  <c r="BI677" i="22"/>
  <c r="BI678" i="22"/>
  <c r="BI679" i="22"/>
  <c r="BI680" i="22"/>
  <c r="BI681" i="22"/>
  <c r="BI682" i="22"/>
  <c r="BI683" i="22"/>
  <c r="BI684" i="22"/>
  <c r="BI685" i="22"/>
  <c r="BI686" i="22"/>
  <c r="BI687" i="22"/>
  <c r="BI688" i="22"/>
  <c r="BI689" i="22"/>
  <c r="BI690" i="22"/>
  <c r="BI691" i="22"/>
  <c r="BI692" i="22"/>
  <c r="BI693" i="22"/>
  <c r="BI694" i="22"/>
  <c r="BI695" i="22"/>
  <c r="BI696" i="22"/>
  <c r="BI697" i="22"/>
  <c r="BI698" i="22"/>
  <c r="BI699" i="22"/>
  <c r="BI700" i="22"/>
  <c r="BI701" i="22"/>
  <c r="BI702" i="22"/>
  <c r="BI703" i="22"/>
  <c r="BI704" i="22"/>
  <c r="BI705" i="22"/>
  <c r="BI706" i="22"/>
  <c r="BI707" i="22"/>
  <c r="BI708" i="22"/>
  <c r="BI709" i="22"/>
  <c r="BI710" i="22"/>
  <c r="BI711" i="22"/>
  <c r="BI712" i="22"/>
  <c r="BI713" i="22"/>
  <c r="BI714" i="22"/>
  <c r="BI715" i="22"/>
  <c r="BI716" i="22"/>
  <c r="BI717" i="22"/>
  <c r="BI718" i="22"/>
  <c r="BI719" i="22"/>
  <c r="BI720" i="22"/>
  <c r="BI721" i="22"/>
  <c r="BI722" i="22"/>
  <c r="BI723" i="22"/>
  <c r="BI724" i="22"/>
  <c r="BI725" i="22"/>
  <c r="BI726" i="22"/>
  <c r="BI727" i="22"/>
  <c r="BI728" i="22"/>
  <c r="BI729" i="22"/>
  <c r="BI730" i="22"/>
  <c r="BI731" i="22"/>
  <c r="BI732" i="22"/>
  <c r="BI733" i="22"/>
  <c r="BI734" i="22"/>
  <c r="BI735" i="22"/>
  <c r="BI736" i="22"/>
  <c r="BI737" i="22"/>
  <c r="BI738" i="22"/>
  <c r="BI739" i="22"/>
  <c r="BI740" i="22"/>
  <c r="BI741" i="22"/>
  <c r="BI742" i="22"/>
  <c r="BI743" i="22"/>
  <c r="BI744" i="22"/>
  <c r="BI745" i="22"/>
  <c r="BI746" i="22"/>
  <c r="BI747" i="22"/>
  <c r="BI748" i="22"/>
  <c r="BI749" i="22"/>
  <c r="BI750" i="22"/>
  <c r="BI751" i="22"/>
  <c r="BI752" i="22"/>
  <c r="BI753" i="22"/>
  <c r="BI754" i="22"/>
  <c r="BI755" i="22"/>
  <c r="BI756" i="22"/>
  <c r="BI757" i="22"/>
  <c r="BI758" i="22"/>
  <c r="BI759" i="22"/>
  <c r="BI760" i="22"/>
  <c r="BI761" i="22"/>
  <c r="BI762" i="22"/>
  <c r="BI763" i="22"/>
  <c r="BI764" i="22"/>
  <c r="BI765" i="22"/>
  <c r="BI766" i="22"/>
  <c r="BI767" i="22"/>
  <c r="BI768" i="22"/>
  <c r="BI769" i="22"/>
  <c r="BI770" i="22"/>
  <c r="BI771" i="22"/>
  <c r="BI772" i="22"/>
  <c r="BI773" i="22"/>
  <c r="BI774" i="22"/>
  <c r="BI775" i="22"/>
  <c r="BI776" i="22"/>
  <c r="BI777" i="22"/>
  <c r="BI778" i="22"/>
  <c r="BI779" i="22"/>
  <c r="BI780" i="22"/>
  <c r="BI781" i="22"/>
  <c r="BI782" i="22"/>
  <c r="BI783" i="22"/>
  <c r="BI784" i="22"/>
  <c r="BI785" i="22"/>
  <c r="BI786" i="22"/>
  <c r="BI787" i="22"/>
  <c r="BI788" i="22"/>
  <c r="BI789" i="22"/>
  <c r="BI790" i="22"/>
  <c r="BI791" i="22"/>
  <c r="BI792" i="22"/>
  <c r="BI793" i="22"/>
  <c r="BI794" i="22"/>
  <c r="BI795" i="22"/>
  <c r="BI796" i="22"/>
  <c r="BI797" i="22"/>
  <c r="BI798" i="22"/>
  <c r="BI799" i="22"/>
  <c r="BI800" i="22"/>
  <c r="BI801" i="22"/>
  <c r="BI802" i="22"/>
  <c r="BI803" i="22"/>
  <c r="BI804" i="22"/>
  <c r="BI805" i="22"/>
  <c r="BI806" i="22"/>
  <c r="BI807" i="22"/>
  <c r="BI808" i="22"/>
  <c r="BI809" i="22"/>
  <c r="BI810" i="22"/>
  <c r="BI811" i="22"/>
  <c r="BI812" i="22"/>
  <c r="BI813" i="22"/>
  <c r="BI814" i="22"/>
  <c r="BI815" i="22"/>
  <c r="BI816" i="22"/>
  <c r="BI817" i="22"/>
  <c r="BI818" i="22"/>
  <c r="BI819" i="22"/>
  <c r="BI820" i="22"/>
  <c r="BI821" i="22"/>
  <c r="BI822" i="22"/>
  <c r="BI823" i="22"/>
  <c r="BI824" i="22"/>
  <c r="BI825" i="22"/>
  <c r="BI826" i="22"/>
  <c r="BI827" i="22"/>
  <c r="BI828" i="22"/>
  <c r="BI829" i="22"/>
  <c r="BI830" i="22"/>
  <c r="BI831" i="22"/>
  <c r="BI832" i="22"/>
  <c r="BI833" i="22"/>
  <c r="BI834" i="22"/>
  <c r="BI835" i="22"/>
  <c r="BI836" i="22"/>
  <c r="BI837" i="22"/>
  <c r="BI838" i="22"/>
  <c r="BI839" i="22"/>
  <c r="BI840" i="22"/>
  <c r="BI841" i="22"/>
  <c r="BI842" i="22"/>
  <c r="BI843" i="22"/>
  <c r="BI844" i="22"/>
  <c r="BI845" i="22"/>
  <c r="BI846" i="22"/>
  <c r="BI847" i="22"/>
  <c r="BI848" i="22"/>
  <c r="BI849" i="22"/>
  <c r="BI850" i="22"/>
  <c r="BI851" i="22"/>
  <c r="BI852" i="22"/>
  <c r="BI853" i="22"/>
  <c r="BI854" i="22"/>
  <c r="BI855" i="22"/>
  <c r="BI856" i="22"/>
  <c r="BI857" i="22"/>
  <c r="BI858" i="22"/>
  <c r="BI859" i="22"/>
  <c r="BI860" i="22"/>
  <c r="BI861" i="22"/>
  <c r="BI862" i="22"/>
  <c r="BI863" i="22"/>
  <c r="BI864" i="22"/>
  <c r="BI865" i="22"/>
  <c r="BI866" i="22"/>
  <c r="BI867" i="22"/>
  <c r="BI868" i="22"/>
  <c r="BI869" i="22"/>
  <c r="BI870" i="22"/>
  <c r="BI871" i="22"/>
  <c r="BI872" i="22"/>
  <c r="BI873" i="22"/>
  <c r="BI874" i="22"/>
  <c r="BI875" i="22"/>
  <c r="BI876" i="22"/>
  <c r="BI877" i="22"/>
  <c r="BI878" i="22"/>
  <c r="BI879" i="22"/>
  <c r="BI880" i="22"/>
  <c r="BI881" i="22"/>
  <c r="BI882" i="22"/>
  <c r="BI883" i="22"/>
  <c r="BI884" i="22"/>
  <c r="BI885" i="22"/>
  <c r="BI886" i="22"/>
  <c r="BI887" i="22"/>
  <c r="BI888" i="22"/>
  <c r="BI889" i="22"/>
  <c r="BI890" i="22"/>
  <c r="BI891" i="22"/>
  <c r="BI892" i="22"/>
  <c r="BI893" i="22"/>
  <c r="BI894" i="22"/>
  <c r="BI895" i="22"/>
  <c r="BI896" i="22"/>
  <c r="BI897" i="22"/>
  <c r="BI898" i="22"/>
  <c r="BI899" i="22"/>
  <c r="BI900" i="22"/>
  <c r="BI901" i="22"/>
  <c r="BI902" i="22"/>
  <c r="BI903" i="22"/>
  <c r="BI904" i="22"/>
  <c r="BI905" i="22"/>
  <c r="BI906" i="22"/>
  <c r="BI907" i="22"/>
  <c r="BI908" i="22"/>
  <c r="BI909" i="22"/>
  <c r="BI910" i="22"/>
  <c r="BI911" i="22"/>
  <c r="BI912" i="22"/>
  <c r="BI913" i="22"/>
  <c r="BI914" i="22"/>
  <c r="BI915" i="22"/>
  <c r="BI916" i="22"/>
  <c r="BI917" i="22"/>
  <c r="BI918" i="22"/>
  <c r="BI919" i="22"/>
  <c r="BI920" i="22"/>
  <c r="BI921" i="22"/>
  <c r="BI922" i="22"/>
  <c r="BI923" i="22"/>
  <c r="BI924" i="22"/>
  <c r="BI925" i="22"/>
  <c r="BI926" i="22"/>
  <c r="BI927" i="22"/>
  <c r="BI928" i="22"/>
  <c r="BI929" i="22"/>
  <c r="BI930" i="22"/>
  <c r="BI931" i="22"/>
  <c r="BI932" i="22"/>
  <c r="BI933" i="22"/>
  <c r="BI934" i="22"/>
  <c r="BI935" i="22"/>
  <c r="BI936" i="22"/>
  <c r="BI937" i="22"/>
  <c r="BI938" i="22"/>
  <c r="BI939" i="22"/>
  <c r="BI940" i="22"/>
  <c r="BI941" i="22"/>
  <c r="BI942" i="22"/>
  <c r="BI943" i="22"/>
  <c r="BI944" i="22"/>
  <c r="BI945" i="22"/>
  <c r="BI946" i="22"/>
  <c r="BI947" i="22"/>
  <c r="BI948" i="22"/>
  <c r="BI949" i="22"/>
  <c r="BI950" i="22"/>
  <c r="BI951" i="22"/>
  <c r="BI952" i="22"/>
  <c r="BI953" i="22"/>
  <c r="BI954" i="22"/>
  <c r="BI955" i="22"/>
  <c r="BI956" i="22"/>
  <c r="BI957" i="22"/>
  <c r="BI958" i="22"/>
  <c r="BI959" i="22"/>
  <c r="BI960" i="22"/>
  <c r="BI961" i="22"/>
  <c r="BI962" i="22"/>
  <c r="BI963" i="22"/>
  <c r="BI964" i="22"/>
  <c r="BI965" i="22"/>
  <c r="BI966" i="22"/>
  <c r="BI967" i="22"/>
  <c r="BI968" i="22"/>
  <c r="BI969" i="22"/>
  <c r="BI970" i="22"/>
  <c r="BI971" i="22"/>
  <c r="BI972" i="22"/>
  <c r="BI973" i="22"/>
  <c r="BI974" i="22"/>
  <c r="BI975" i="22"/>
  <c r="BI976" i="22"/>
  <c r="BI977" i="22"/>
  <c r="BI978" i="22"/>
  <c r="BI979" i="22"/>
  <c r="BI980" i="22"/>
  <c r="BI981" i="22"/>
  <c r="BI982" i="22"/>
  <c r="BI983" i="22"/>
  <c r="BI984" i="22"/>
  <c r="BI985" i="22"/>
  <c r="BI986" i="22"/>
  <c r="BI987" i="22"/>
  <c r="BI988" i="22"/>
  <c r="BI989" i="22"/>
  <c r="BI990" i="22"/>
  <c r="BI991" i="22"/>
  <c r="BI992" i="22"/>
  <c r="BI993" i="22"/>
  <c r="BI994" i="22"/>
  <c r="BI995" i="22"/>
  <c r="BI996" i="22"/>
  <c r="BI997" i="22"/>
  <c r="BI998" i="22"/>
  <c r="BI999" i="22"/>
  <c r="BI1000" i="22"/>
  <c r="BI1001" i="22"/>
  <c r="BI1002" i="22"/>
  <c r="BI1003" i="22"/>
  <c r="BI1004" i="22"/>
  <c r="BI1005" i="22"/>
  <c r="BI1006" i="22"/>
  <c r="BI1007" i="22"/>
  <c r="BI1008" i="22"/>
  <c r="BI1009" i="22"/>
  <c r="BI1010" i="22"/>
  <c r="BI1011" i="22"/>
  <c r="BI1012" i="22"/>
  <c r="BI1013" i="22"/>
  <c r="BI1014" i="22"/>
  <c r="BI1015" i="22"/>
  <c r="BI1016" i="22"/>
  <c r="BI1017" i="22"/>
  <c r="BI1018" i="22"/>
  <c r="BH4" i="22"/>
  <c r="BH5" i="22"/>
  <c r="BH6" i="22"/>
  <c r="BH7" i="22"/>
  <c r="BH8" i="22"/>
  <c r="BH9" i="22"/>
  <c r="BH10" i="22"/>
  <c r="BH11" i="22"/>
  <c r="BH12" i="22"/>
  <c r="BH13" i="22"/>
  <c r="BH14" i="22"/>
  <c r="BH15" i="22"/>
  <c r="BH16" i="22"/>
  <c r="BH17" i="22"/>
  <c r="BH18" i="22"/>
  <c r="BH19" i="22"/>
  <c r="BH20" i="22"/>
  <c r="BH21" i="22"/>
  <c r="BH22" i="22"/>
  <c r="BH23" i="22"/>
  <c r="BH24" i="22"/>
  <c r="BH25" i="22"/>
  <c r="BH26" i="22"/>
  <c r="BH27" i="22"/>
  <c r="BH28" i="22"/>
  <c r="BH29" i="22"/>
  <c r="BH30" i="22"/>
  <c r="BH31" i="22"/>
  <c r="BH32" i="22"/>
  <c r="BH33" i="22"/>
  <c r="BH34" i="22"/>
  <c r="BH35" i="22"/>
  <c r="BH36" i="22"/>
  <c r="BH37" i="22"/>
  <c r="BH38" i="22"/>
  <c r="BH39" i="22"/>
  <c r="BH40" i="22"/>
  <c r="BH41" i="22"/>
  <c r="BH42" i="22"/>
  <c r="BH43" i="22"/>
  <c r="BH44" i="22"/>
  <c r="BH45" i="22"/>
  <c r="BH46" i="22"/>
  <c r="BH47" i="22"/>
  <c r="BH48" i="22"/>
  <c r="BH49" i="22"/>
  <c r="BH50" i="22"/>
  <c r="BH51" i="22"/>
  <c r="BH52" i="22"/>
  <c r="BH53" i="22"/>
  <c r="BH54" i="22"/>
  <c r="BH55" i="22"/>
  <c r="BH56" i="22"/>
  <c r="BH57" i="22"/>
  <c r="BH58" i="22"/>
  <c r="BH59" i="22"/>
  <c r="BH60" i="22"/>
  <c r="BH61" i="22"/>
  <c r="BH62" i="22"/>
  <c r="BH63" i="22"/>
  <c r="BH64" i="22"/>
  <c r="BH65" i="22"/>
  <c r="BH66" i="22"/>
  <c r="BH67" i="22"/>
  <c r="BH68" i="22"/>
  <c r="BH69" i="22"/>
  <c r="BH70" i="22"/>
  <c r="BH71" i="22"/>
  <c r="BH72" i="22"/>
  <c r="BH73" i="22"/>
  <c r="BH74" i="22"/>
  <c r="BH75" i="22"/>
  <c r="BH76" i="22"/>
  <c r="BH77" i="22"/>
  <c r="BH78" i="22"/>
  <c r="BH79" i="22"/>
  <c r="BH80" i="22"/>
  <c r="BH81" i="22"/>
  <c r="BH82" i="22"/>
  <c r="BH83" i="22"/>
  <c r="BH84" i="22"/>
  <c r="BH85" i="22"/>
  <c r="BH86" i="22"/>
  <c r="BH87" i="22"/>
  <c r="BH88" i="22"/>
  <c r="BH89" i="22"/>
  <c r="BH90" i="22"/>
  <c r="BH91" i="22"/>
  <c r="BH92" i="22"/>
  <c r="BH93" i="22"/>
  <c r="BH94" i="22"/>
  <c r="BH95" i="22"/>
  <c r="BH96" i="22"/>
  <c r="BH97" i="22"/>
  <c r="BH98" i="22"/>
  <c r="BH99" i="22"/>
  <c r="BH100" i="22"/>
  <c r="BH101" i="22"/>
  <c r="BH102" i="22"/>
  <c r="BH103" i="22"/>
  <c r="BH104" i="22"/>
  <c r="BH105" i="22"/>
  <c r="BH106" i="22"/>
  <c r="BH107" i="22"/>
  <c r="BH108" i="22"/>
  <c r="BH109" i="22"/>
  <c r="BH110" i="22"/>
  <c r="BH111" i="22"/>
  <c r="BH112" i="22"/>
  <c r="BH113" i="22"/>
  <c r="BH114" i="22"/>
  <c r="BH115" i="22"/>
  <c r="BH116" i="22"/>
  <c r="BH117" i="22"/>
  <c r="BH118" i="22"/>
  <c r="BH119" i="22"/>
  <c r="BH120" i="22"/>
  <c r="BH121" i="22"/>
  <c r="BH122" i="22"/>
  <c r="BH123" i="22"/>
  <c r="BH124" i="22"/>
  <c r="BH125" i="22"/>
  <c r="BH126" i="22"/>
  <c r="BH127" i="22"/>
  <c r="BH128" i="22"/>
  <c r="BH129" i="22"/>
  <c r="BH130" i="22"/>
  <c r="BH131" i="22"/>
  <c r="BH132" i="22"/>
  <c r="BH133" i="22"/>
  <c r="BH134" i="22"/>
  <c r="BH135" i="22"/>
  <c r="BH136" i="22"/>
  <c r="BH137" i="22"/>
  <c r="BH138" i="22"/>
  <c r="BH139" i="22"/>
  <c r="BH140" i="22"/>
  <c r="BH141" i="22"/>
  <c r="BH142" i="22"/>
  <c r="BH143" i="22"/>
  <c r="BH144" i="22"/>
  <c r="BH145" i="22"/>
  <c r="BH146" i="22"/>
  <c r="BH147" i="22"/>
  <c r="BH148" i="22"/>
  <c r="BH149" i="22"/>
  <c r="BH150" i="22"/>
  <c r="BH151" i="22"/>
  <c r="BH152" i="22"/>
  <c r="BH153" i="22"/>
  <c r="BH154" i="22"/>
  <c r="BH155" i="22"/>
  <c r="BH156" i="22"/>
  <c r="BH157" i="22"/>
  <c r="BH158" i="22"/>
  <c r="BH159" i="22"/>
  <c r="BH160" i="22"/>
  <c r="BH161" i="22"/>
  <c r="BH162" i="22"/>
  <c r="BH163" i="22"/>
  <c r="BH164" i="22"/>
  <c r="BH165" i="22"/>
  <c r="BH166" i="22"/>
  <c r="BH167" i="22"/>
  <c r="BH168" i="22"/>
  <c r="BH169" i="22"/>
  <c r="BH170" i="22"/>
  <c r="BH171" i="22"/>
  <c r="BH172" i="22"/>
  <c r="BH173" i="22"/>
  <c r="BH174" i="22"/>
  <c r="BH175" i="22"/>
  <c r="BH176" i="22"/>
  <c r="BH177" i="22"/>
  <c r="BH178" i="22"/>
  <c r="BH179" i="22"/>
  <c r="BH180" i="22"/>
  <c r="BH181" i="22"/>
  <c r="BH182" i="22"/>
  <c r="BH183" i="22"/>
  <c r="BH184" i="22"/>
  <c r="BH185" i="22"/>
  <c r="BH186" i="22"/>
  <c r="BH187" i="22"/>
  <c r="BH188" i="22"/>
  <c r="BH189" i="22"/>
  <c r="BH190" i="22"/>
  <c r="BH191" i="22"/>
  <c r="BH192" i="22"/>
  <c r="BH193" i="22"/>
  <c r="BH194" i="22"/>
  <c r="BH195" i="22"/>
  <c r="BH196" i="22"/>
  <c r="BH197" i="22"/>
  <c r="BH198" i="22"/>
  <c r="BH199" i="22"/>
  <c r="BH200" i="22"/>
  <c r="BH201" i="22"/>
  <c r="BH202" i="22"/>
  <c r="BH203" i="22"/>
  <c r="BH204" i="22"/>
  <c r="BH205" i="22"/>
  <c r="BH206" i="22"/>
  <c r="BH207" i="22"/>
  <c r="BH208" i="22"/>
  <c r="BH209" i="22"/>
  <c r="BH210" i="22"/>
  <c r="BH211" i="22"/>
  <c r="BH212" i="22"/>
  <c r="BH213" i="22"/>
  <c r="BH214" i="22"/>
  <c r="BH215" i="22"/>
  <c r="BH216" i="22"/>
  <c r="BH217" i="22"/>
  <c r="BH218" i="22"/>
  <c r="BH219" i="22"/>
  <c r="BH220" i="22"/>
  <c r="BH221" i="22"/>
  <c r="BH222" i="22"/>
  <c r="BH223" i="22"/>
  <c r="BH224" i="22"/>
  <c r="BH225" i="22"/>
  <c r="BH226" i="22"/>
  <c r="BH227" i="22"/>
  <c r="BH228" i="22"/>
  <c r="BH229" i="22"/>
  <c r="BH230" i="22"/>
  <c r="BH231" i="22"/>
  <c r="BH232" i="22"/>
  <c r="BH233" i="22"/>
  <c r="BH234" i="22"/>
  <c r="BH235" i="22"/>
  <c r="BH236" i="22"/>
  <c r="BH237" i="22"/>
  <c r="BH238" i="22"/>
  <c r="BH239" i="22"/>
  <c r="BH240" i="22"/>
  <c r="BH241" i="22"/>
  <c r="BH242" i="22"/>
  <c r="BH243" i="22"/>
  <c r="BH244" i="22"/>
  <c r="BH245" i="22"/>
  <c r="BH246" i="22"/>
  <c r="BH247" i="22"/>
  <c r="BH248" i="22"/>
  <c r="BH249" i="22"/>
  <c r="BH250" i="22"/>
  <c r="BH251" i="22"/>
  <c r="BH252" i="22"/>
  <c r="BH253" i="22"/>
  <c r="BH254" i="22"/>
  <c r="BH255" i="22"/>
  <c r="BH256" i="22"/>
  <c r="BH257" i="22"/>
  <c r="BH258" i="22"/>
  <c r="BH259" i="22"/>
  <c r="BH260" i="22"/>
  <c r="BH261" i="22"/>
  <c r="BH262" i="22"/>
  <c r="BH263" i="22"/>
  <c r="BH264" i="22"/>
  <c r="BH265" i="22"/>
  <c r="BH266" i="22"/>
  <c r="BH267" i="22"/>
  <c r="BH268" i="22"/>
  <c r="BH269" i="22"/>
  <c r="BH270" i="22"/>
  <c r="BH271" i="22"/>
  <c r="BH272" i="22"/>
  <c r="BH273" i="22"/>
  <c r="BH274" i="22"/>
  <c r="BH275" i="22"/>
  <c r="BH276" i="22"/>
  <c r="BH277" i="22"/>
  <c r="BH278" i="22"/>
  <c r="BH279" i="22"/>
  <c r="BH280" i="22"/>
  <c r="BH281" i="22"/>
  <c r="BH282" i="22"/>
  <c r="BH283" i="22"/>
  <c r="BH284" i="22"/>
  <c r="BH285" i="22"/>
  <c r="BH286" i="22"/>
  <c r="BH287" i="22"/>
  <c r="BH288" i="22"/>
  <c r="BH289" i="22"/>
  <c r="BH290" i="22"/>
  <c r="BH291" i="22"/>
  <c r="BH292" i="22"/>
  <c r="BH293" i="22"/>
  <c r="BH294" i="22"/>
  <c r="BH295" i="22"/>
  <c r="BH296" i="22"/>
  <c r="BH297" i="22"/>
  <c r="BH298" i="22"/>
  <c r="BH299" i="22"/>
  <c r="BH300" i="22"/>
  <c r="BH301" i="22"/>
  <c r="BH302" i="22"/>
  <c r="BH303" i="22"/>
  <c r="BH304" i="22"/>
  <c r="BH305" i="22"/>
  <c r="BH306" i="22"/>
  <c r="BH307" i="22"/>
  <c r="BH308" i="22"/>
  <c r="BH309" i="22"/>
  <c r="BH310" i="22"/>
  <c r="BH311" i="22"/>
  <c r="BH312" i="22"/>
  <c r="BH313" i="22"/>
  <c r="BH314" i="22"/>
  <c r="BH315" i="22"/>
  <c r="BH316" i="22"/>
  <c r="BH317" i="22"/>
  <c r="BH318" i="22"/>
  <c r="BH319" i="22"/>
  <c r="BH320" i="22"/>
  <c r="BH321" i="22"/>
  <c r="BH322" i="22"/>
  <c r="BH323" i="22"/>
  <c r="BH324" i="22"/>
  <c r="BH325" i="22"/>
  <c r="BH326" i="22"/>
  <c r="BH327" i="22"/>
  <c r="BH328" i="22"/>
  <c r="BH329" i="22"/>
  <c r="BH330" i="22"/>
  <c r="BH331" i="22"/>
  <c r="BH332" i="22"/>
  <c r="BH333" i="22"/>
  <c r="BH334" i="22"/>
  <c r="BH335" i="22"/>
  <c r="BH336" i="22"/>
  <c r="BH337" i="22"/>
  <c r="BH338" i="22"/>
  <c r="BH339" i="22"/>
  <c r="BH340" i="22"/>
  <c r="BH341" i="22"/>
  <c r="BH342" i="22"/>
  <c r="BH343" i="22"/>
  <c r="BH344" i="22"/>
  <c r="BH345" i="22"/>
  <c r="BH346" i="22"/>
  <c r="BH347" i="22"/>
  <c r="BH348" i="22"/>
  <c r="BH349" i="22"/>
  <c r="BH350" i="22"/>
  <c r="BH351" i="22"/>
  <c r="BH352" i="22"/>
  <c r="BH353" i="22"/>
  <c r="BH354" i="22"/>
  <c r="BH355" i="22"/>
  <c r="BH356" i="22"/>
  <c r="BH357" i="22"/>
  <c r="BH358" i="22"/>
  <c r="BH359" i="22"/>
  <c r="BH360" i="22"/>
  <c r="BH361" i="22"/>
  <c r="BH362" i="22"/>
  <c r="BH363" i="22"/>
  <c r="BH364" i="22"/>
  <c r="BH365" i="22"/>
  <c r="BH366" i="22"/>
  <c r="BH367" i="22"/>
  <c r="BH368" i="22"/>
  <c r="BH369" i="22"/>
  <c r="BH370" i="22"/>
  <c r="BH371" i="22"/>
  <c r="BH372" i="22"/>
  <c r="BH373" i="22"/>
  <c r="BH374" i="22"/>
  <c r="BH375" i="22"/>
  <c r="BH376" i="22"/>
  <c r="BH377" i="22"/>
  <c r="BH378" i="22"/>
  <c r="BH379" i="22"/>
  <c r="BH380" i="22"/>
  <c r="BH381" i="22"/>
  <c r="BH382" i="22"/>
  <c r="BH383" i="22"/>
  <c r="BH384" i="22"/>
  <c r="BH385" i="22"/>
  <c r="BH386" i="22"/>
  <c r="BH387" i="22"/>
  <c r="BH388" i="22"/>
  <c r="BH389" i="22"/>
  <c r="BH390" i="22"/>
  <c r="BH391" i="22"/>
  <c r="BH392" i="22"/>
  <c r="BH393" i="22"/>
  <c r="BH394" i="22"/>
  <c r="BH395" i="22"/>
  <c r="BH396" i="22"/>
  <c r="BH397" i="22"/>
  <c r="BH398" i="22"/>
  <c r="BH399" i="22"/>
  <c r="BH400" i="22"/>
  <c r="BH401" i="22"/>
  <c r="BH402" i="22"/>
  <c r="BH403" i="22"/>
  <c r="BH404" i="22"/>
  <c r="BH405" i="22"/>
  <c r="BH406" i="22"/>
  <c r="BH407" i="22"/>
  <c r="BH408" i="22"/>
  <c r="BH409" i="22"/>
  <c r="BH410" i="22"/>
  <c r="BH411" i="22"/>
  <c r="BH412" i="22"/>
  <c r="BH413" i="22"/>
  <c r="BH414" i="22"/>
  <c r="BH415" i="22"/>
  <c r="BH416" i="22"/>
  <c r="BH417" i="22"/>
  <c r="BH418" i="22"/>
  <c r="BH419" i="22"/>
  <c r="BH420" i="22"/>
  <c r="BH421" i="22"/>
  <c r="BH422" i="22"/>
  <c r="BH423" i="22"/>
  <c r="BH424" i="22"/>
  <c r="BH425" i="22"/>
  <c r="BH426" i="22"/>
  <c r="BH427" i="22"/>
  <c r="BH428" i="22"/>
  <c r="BH429" i="22"/>
  <c r="BH430" i="22"/>
  <c r="BH431" i="22"/>
  <c r="BH432" i="22"/>
  <c r="BH433" i="22"/>
  <c r="BH434" i="22"/>
  <c r="BH435" i="22"/>
  <c r="BH436" i="22"/>
  <c r="BH437" i="22"/>
  <c r="BH438" i="22"/>
  <c r="BH439" i="22"/>
  <c r="BH440" i="22"/>
  <c r="BH441" i="22"/>
  <c r="BH442" i="22"/>
  <c r="BH443" i="22"/>
  <c r="BH444" i="22"/>
  <c r="BH445" i="22"/>
  <c r="BH446" i="22"/>
  <c r="BH447" i="22"/>
  <c r="BH448" i="22"/>
  <c r="BH449" i="22"/>
  <c r="BH450" i="22"/>
  <c r="BH451" i="22"/>
  <c r="BH452" i="22"/>
  <c r="BH453" i="22"/>
  <c r="BH454" i="22"/>
  <c r="BH455" i="22"/>
  <c r="BH456" i="22"/>
  <c r="BH457" i="22"/>
  <c r="BH458" i="22"/>
  <c r="BH459" i="22"/>
  <c r="BH460" i="22"/>
  <c r="BH461" i="22"/>
  <c r="BH462" i="22"/>
  <c r="BH463" i="22"/>
  <c r="BH464" i="22"/>
  <c r="BH465" i="22"/>
  <c r="BH466" i="22"/>
  <c r="BH467" i="22"/>
  <c r="BH468" i="22"/>
  <c r="BH469" i="22"/>
  <c r="BH470" i="22"/>
  <c r="BH471" i="22"/>
  <c r="BH472" i="22"/>
  <c r="BH473" i="22"/>
  <c r="BH474" i="22"/>
  <c r="BH475" i="22"/>
  <c r="BH476" i="22"/>
  <c r="BH477" i="22"/>
  <c r="BH478" i="22"/>
  <c r="BH479" i="22"/>
  <c r="BH480" i="22"/>
  <c r="BH481" i="22"/>
  <c r="BH482" i="22"/>
  <c r="BH483" i="22"/>
  <c r="BH484" i="22"/>
  <c r="BH485" i="22"/>
  <c r="BH486" i="22"/>
  <c r="BH487" i="22"/>
  <c r="BH488" i="22"/>
  <c r="BH489" i="22"/>
  <c r="BH490" i="22"/>
  <c r="BH491" i="22"/>
  <c r="BH492" i="22"/>
  <c r="BH493" i="22"/>
  <c r="BH494" i="22"/>
  <c r="BH495" i="22"/>
  <c r="BH496" i="22"/>
  <c r="BH497" i="22"/>
  <c r="BH498" i="22"/>
  <c r="BH499" i="22"/>
  <c r="BH500" i="22"/>
  <c r="BH501" i="22"/>
  <c r="BH502" i="22"/>
  <c r="BH503" i="22"/>
  <c r="BH504" i="22"/>
  <c r="BH505" i="22"/>
  <c r="BH506" i="22"/>
  <c r="BH507" i="22"/>
  <c r="BH508" i="22"/>
  <c r="BH509" i="22"/>
  <c r="BH510" i="22"/>
  <c r="BH511" i="22"/>
  <c r="BH512" i="22"/>
  <c r="BH513" i="22"/>
  <c r="BH514" i="22"/>
  <c r="BH515" i="22"/>
  <c r="BH516" i="22"/>
  <c r="BH517" i="22"/>
  <c r="BH518" i="22"/>
  <c r="BH519" i="22"/>
  <c r="BH520" i="22"/>
  <c r="BH521" i="22"/>
  <c r="BH522" i="22"/>
  <c r="BH523" i="22"/>
  <c r="BH524" i="22"/>
  <c r="BH525" i="22"/>
  <c r="BH526" i="22"/>
  <c r="BH527" i="22"/>
  <c r="BH528" i="22"/>
  <c r="BH529" i="22"/>
  <c r="BH530" i="22"/>
  <c r="BH531" i="22"/>
  <c r="BH532" i="22"/>
  <c r="BH533" i="22"/>
  <c r="BH534" i="22"/>
  <c r="BH535" i="22"/>
  <c r="BH536" i="22"/>
  <c r="BH537" i="22"/>
  <c r="BH538" i="22"/>
  <c r="BH539" i="22"/>
  <c r="BH540" i="22"/>
  <c r="BH541" i="22"/>
  <c r="BH542" i="22"/>
  <c r="BH543" i="22"/>
  <c r="BH544" i="22"/>
  <c r="BH545" i="22"/>
  <c r="BH546" i="22"/>
  <c r="BH547" i="22"/>
  <c r="BH548" i="22"/>
  <c r="BH549" i="22"/>
  <c r="BH550" i="22"/>
  <c r="BH551" i="22"/>
  <c r="BH552" i="22"/>
  <c r="BH553" i="22"/>
  <c r="BH554" i="22"/>
  <c r="BH555" i="22"/>
  <c r="BH556" i="22"/>
  <c r="BH557" i="22"/>
  <c r="BH558" i="22"/>
  <c r="BH559" i="22"/>
  <c r="BH560" i="22"/>
  <c r="BH561" i="22"/>
  <c r="BH562" i="22"/>
  <c r="BH563" i="22"/>
  <c r="BH564" i="22"/>
  <c r="BH565" i="22"/>
  <c r="BH566" i="22"/>
  <c r="BH567" i="22"/>
  <c r="BH568" i="22"/>
  <c r="BH569" i="22"/>
  <c r="BH570" i="22"/>
  <c r="BH571" i="22"/>
  <c r="BH572" i="22"/>
  <c r="BH573" i="22"/>
  <c r="BH574" i="22"/>
  <c r="BH575" i="22"/>
  <c r="BH576" i="22"/>
  <c r="BH577" i="22"/>
  <c r="BH578" i="22"/>
  <c r="BH579" i="22"/>
  <c r="BH580" i="22"/>
  <c r="BH581" i="22"/>
  <c r="BH582" i="22"/>
  <c r="BH583" i="22"/>
  <c r="BH584" i="22"/>
  <c r="BH585" i="22"/>
  <c r="BH586" i="22"/>
  <c r="BH587" i="22"/>
  <c r="BH588" i="22"/>
  <c r="BH589" i="22"/>
  <c r="BH590" i="22"/>
  <c r="BH591" i="22"/>
  <c r="BH592" i="22"/>
  <c r="BH593" i="22"/>
  <c r="BH594" i="22"/>
  <c r="BH595" i="22"/>
  <c r="BH596" i="22"/>
  <c r="BH597" i="22"/>
  <c r="BH598" i="22"/>
  <c r="BH599" i="22"/>
  <c r="BH600" i="22"/>
  <c r="BH601" i="22"/>
  <c r="BH602" i="22"/>
  <c r="BH603" i="22"/>
  <c r="BH604" i="22"/>
  <c r="BH605" i="22"/>
  <c r="BH606" i="22"/>
  <c r="BH607" i="22"/>
  <c r="BH608" i="22"/>
  <c r="BH609" i="22"/>
  <c r="BH610" i="22"/>
  <c r="BH611" i="22"/>
  <c r="BH612" i="22"/>
  <c r="BH613" i="22"/>
  <c r="BH614" i="22"/>
  <c r="BH615" i="22"/>
  <c r="BH616" i="22"/>
  <c r="BH617" i="22"/>
  <c r="BH618" i="22"/>
  <c r="BH619" i="22"/>
  <c r="BH620" i="22"/>
  <c r="BH621" i="22"/>
  <c r="BH622" i="22"/>
  <c r="BH623" i="22"/>
  <c r="BH624" i="22"/>
  <c r="BH625" i="22"/>
  <c r="BH626" i="22"/>
  <c r="BH627" i="22"/>
  <c r="BH628" i="22"/>
  <c r="BH629" i="22"/>
  <c r="BH630" i="22"/>
  <c r="BH631" i="22"/>
  <c r="BH632" i="22"/>
  <c r="BH633" i="22"/>
  <c r="BH634" i="22"/>
  <c r="BH635" i="22"/>
  <c r="BH636" i="22"/>
  <c r="BH637" i="22"/>
  <c r="BH638" i="22"/>
  <c r="BH639" i="22"/>
  <c r="BH640" i="22"/>
  <c r="BH641" i="22"/>
  <c r="BH642" i="22"/>
  <c r="BH643" i="22"/>
  <c r="BH644" i="22"/>
  <c r="BH645" i="22"/>
  <c r="BH646" i="22"/>
  <c r="BH647" i="22"/>
  <c r="BH648" i="22"/>
  <c r="BH649" i="22"/>
  <c r="BH650" i="22"/>
  <c r="BH651" i="22"/>
  <c r="BH652" i="22"/>
  <c r="BH653" i="22"/>
  <c r="BH654" i="22"/>
  <c r="BH655" i="22"/>
  <c r="BH656" i="22"/>
  <c r="BH657" i="22"/>
  <c r="BH658" i="22"/>
  <c r="BH659" i="22"/>
  <c r="BH660" i="22"/>
  <c r="BH661" i="22"/>
  <c r="BH662" i="22"/>
  <c r="BH663" i="22"/>
  <c r="BH664" i="22"/>
  <c r="BH665" i="22"/>
  <c r="BH666" i="22"/>
  <c r="BH667" i="22"/>
  <c r="BH668" i="22"/>
  <c r="BH669" i="22"/>
  <c r="BH670" i="22"/>
  <c r="BH671" i="22"/>
  <c r="BH672" i="22"/>
  <c r="BH673" i="22"/>
  <c r="BH674" i="22"/>
  <c r="BH675" i="22"/>
  <c r="BH676" i="22"/>
  <c r="BH677" i="22"/>
  <c r="BH678" i="22"/>
  <c r="BH679" i="22"/>
  <c r="BH680" i="22"/>
  <c r="BH681" i="22"/>
  <c r="BH682" i="22"/>
  <c r="BH683" i="22"/>
  <c r="BH684" i="22"/>
  <c r="BH685" i="22"/>
  <c r="BH686" i="22"/>
  <c r="BH687" i="22"/>
  <c r="BH688" i="22"/>
  <c r="BH689" i="22"/>
  <c r="BH690" i="22"/>
  <c r="BH691" i="22"/>
  <c r="BH692" i="22"/>
  <c r="BH693" i="22"/>
  <c r="BH694" i="22"/>
  <c r="BH695" i="22"/>
  <c r="BH696" i="22"/>
  <c r="BH697" i="22"/>
  <c r="BH698" i="22"/>
  <c r="BH699" i="22"/>
  <c r="BH700" i="22"/>
  <c r="BH701" i="22"/>
  <c r="BH702" i="22"/>
  <c r="BH703" i="22"/>
  <c r="BH704" i="22"/>
  <c r="BH705" i="22"/>
  <c r="BH706" i="22"/>
  <c r="BH707" i="22"/>
  <c r="BH708" i="22"/>
  <c r="BH709" i="22"/>
  <c r="BH710" i="22"/>
  <c r="BH711" i="22"/>
  <c r="BH712" i="22"/>
  <c r="BH713" i="22"/>
  <c r="BH714" i="22"/>
  <c r="BH715" i="22"/>
  <c r="BH716" i="22"/>
  <c r="BH717" i="22"/>
  <c r="BH718" i="22"/>
  <c r="BH719" i="22"/>
  <c r="BH720" i="22"/>
  <c r="BH721" i="22"/>
  <c r="BH722" i="22"/>
  <c r="BH723" i="22"/>
  <c r="BH724" i="22"/>
  <c r="BH725" i="22"/>
  <c r="BH726" i="22"/>
  <c r="BH727" i="22"/>
  <c r="BH728" i="22"/>
  <c r="BH729" i="22"/>
  <c r="BH730" i="22"/>
  <c r="BH731" i="22"/>
  <c r="BH732" i="22"/>
  <c r="BH733" i="22"/>
  <c r="BH734" i="22"/>
  <c r="BH735" i="22"/>
  <c r="BH736" i="22"/>
  <c r="BH737" i="22"/>
  <c r="BH738" i="22"/>
  <c r="BH739" i="22"/>
  <c r="BH740" i="22"/>
  <c r="BH741" i="22"/>
  <c r="BH742" i="22"/>
  <c r="BH743" i="22"/>
  <c r="BH744" i="22"/>
  <c r="BH745" i="22"/>
  <c r="BH746" i="22"/>
  <c r="BH747" i="22"/>
  <c r="BH748" i="22"/>
  <c r="BH749" i="22"/>
  <c r="BH750" i="22"/>
  <c r="BH751" i="22"/>
  <c r="BH752" i="22"/>
  <c r="BH753" i="22"/>
  <c r="BH754" i="22"/>
  <c r="BH755" i="22"/>
  <c r="BH756" i="22"/>
  <c r="BH757" i="22"/>
  <c r="BH758" i="22"/>
  <c r="BH759" i="22"/>
  <c r="BH760" i="22"/>
  <c r="BH761" i="22"/>
  <c r="BH762" i="22"/>
  <c r="BH763" i="22"/>
  <c r="BH764" i="22"/>
  <c r="BH765" i="22"/>
  <c r="BH766" i="22"/>
  <c r="BH767" i="22"/>
  <c r="BH768" i="22"/>
  <c r="BH769" i="22"/>
  <c r="BH770" i="22"/>
  <c r="BH771" i="22"/>
  <c r="BH772" i="22"/>
  <c r="BH773" i="22"/>
  <c r="BH774" i="22"/>
  <c r="BH775" i="22"/>
  <c r="BH776" i="22"/>
  <c r="BH777" i="22"/>
  <c r="BH778" i="22"/>
  <c r="BH779" i="22"/>
  <c r="BH780" i="22"/>
  <c r="BH781" i="22"/>
  <c r="BH782" i="22"/>
  <c r="BH783" i="22"/>
  <c r="BH784" i="22"/>
  <c r="BH785" i="22"/>
  <c r="BH786" i="22"/>
  <c r="BH787" i="22"/>
  <c r="BH788" i="22"/>
  <c r="BH789" i="22"/>
  <c r="BH790" i="22"/>
  <c r="BH791" i="22"/>
  <c r="BH792" i="22"/>
  <c r="BH793" i="22"/>
  <c r="BH794" i="22"/>
  <c r="BH795" i="22"/>
  <c r="BH796" i="22"/>
  <c r="BH797" i="22"/>
  <c r="BH798" i="22"/>
  <c r="BH799" i="22"/>
  <c r="BH800" i="22"/>
  <c r="BH801" i="22"/>
  <c r="BH802" i="22"/>
  <c r="BH803" i="22"/>
  <c r="BH804" i="22"/>
  <c r="BH805" i="22"/>
  <c r="BH806" i="22"/>
  <c r="BH807" i="22"/>
  <c r="BH808" i="22"/>
  <c r="BH809" i="22"/>
  <c r="BH810" i="22"/>
  <c r="BH811" i="22"/>
  <c r="BH812" i="22"/>
  <c r="BH813" i="22"/>
  <c r="BH814" i="22"/>
  <c r="BH815" i="22"/>
  <c r="BH816" i="22"/>
  <c r="BH817" i="22"/>
  <c r="BH818" i="22"/>
  <c r="BH819" i="22"/>
  <c r="BH820" i="22"/>
  <c r="BH821" i="22"/>
  <c r="BH822" i="22"/>
  <c r="BH823" i="22"/>
  <c r="BH824" i="22"/>
  <c r="BH825" i="22"/>
  <c r="BH826" i="22"/>
  <c r="BH827" i="22"/>
  <c r="BH828" i="22"/>
  <c r="BH829" i="22"/>
  <c r="BH830" i="22"/>
  <c r="BH831" i="22"/>
  <c r="BH832" i="22"/>
  <c r="BH833" i="22"/>
  <c r="BH834" i="22"/>
  <c r="BH835" i="22"/>
  <c r="BH836" i="22"/>
  <c r="BH837" i="22"/>
  <c r="BH838" i="22"/>
  <c r="BH839" i="22"/>
  <c r="BH840" i="22"/>
  <c r="BH841" i="22"/>
  <c r="BH842" i="22"/>
  <c r="BH843" i="22"/>
  <c r="BH844" i="22"/>
  <c r="BH845" i="22"/>
  <c r="BH846" i="22"/>
  <c r="BH847" i="22"/>
  <c r="BH848" i="22"/>
  <c r="BH849" i="22"/>
  <c r="BH850" i="22"/>
  <c r="BH851" i="22"/>
  <c r="BH852" i="22"/>
  <c r="BH853" i="22"/>
  <c r="BH854" i="22"/>
  <c r="BH855" i="22"/>
  <c r="BH856" i="22"/>
  <c r="BH857" i="22"/>
  <c r="BH858" i="22"/>
  <c r="BH859" i="22"/>
  <c r="BH860" i="22"/>
  <c r="BH861" i="22"/>
  <c r="BH862" i="22"/>
  <c r="BH863" i="22"/>
  <c r="BH864" i="22"/>
  <c r="BH865" i="22"/>
  <c r="BH866" i="22"/>
  <c r="BH867" i="22"/>
  <c r="BH868" i="22"/>
  <c r="BH869" i="22"/>
  <c r="BH870" i="22"/>
  <c r="BH871" i="22"/>
  <c r="BH872" i="22"/>
  <c r="BH873" i="22"/>
  <c r="BH874" i="22"/>
  <c r="BH875" i="22"/>
  <c r="BH876" i="22"/>
  <c r="BH877" i="22"/>
  <c r="BH878" i="22"/>
  <c r="BH879" i="22"/>
  <c r="BH880" i="22"/>
  <c r="BH881" i="22"/>
  <c r="BH882" i="22"/>
  <c r="BH883" i="22"/>
  <c r="BH884" i="22"/>
  <c r="BH885" i="22"/>
  <c r="BH886" i="22"/>
  <c r="BH887" i="22"/>
  <c r="BH888" i="22"/>
  <c r="BH889" i="22"/>
  <c r="BH890" i="22"/>
  <c r="BH891" i="22"/>
  <c r="BH892" i="22"/>
  <c r="BH893" i="22"/>
  <c r="BH894" i="22"/>
  <c r="BH895" i="22"/>
  <c r="BH896" i="22"/>
  <c r="BH897" i="22"/>
  <c r="BH898" i="22"/>
  <c r="BH899" i="22"/>
  <c r="BH900" i="22"/>
  <c r="BH901" i="22"/>
  <c r="BH902" i="22"/>
  <c r="BH903" i="22"/>
  <c r="BH904" i="22"/>
  <c r="BH905" i="22"/>
  <c r="BH906" i="22"/>
  <c r="BH907" i="22"/>
  <c r="BH908" i="22"/>
  <c r="BH909" i="22"/>
  <c r="BH910" i="22"/>
  <c r="BH911" i="22"/>
  <c r="BH912" i="22"/>
  <c r="BH913" i="22"/>
  <c r="BH914" i="22"/>
  <c r="BH915" i="22"/>
  <c r="BH916" i="22"/>
  <c r="BH917" i="22"/>
  <c r="BH918" i="22"/>
  <c r="BH919" i="22"/>
  <c r="BH920" i="22"/>
  <c r="BH921" i="22"/>
  <c r="BH922" i="22"/>
  <c r="BH923" i="22"/>
  <c r="BH924" i="22"/>
  <c r="BH925" i="22"/>
  <c r="BH926" i="22"/>
  <c r="BH927" i="22"/>
  <c r="BH928" i="22"/>
  <c r="BH929" i="22"/>
  <c r="BH930" i="22"/>
  <c r="BH931" i="22"/>
  <c r="BH932" i="22"/>
  <c r="BH933" i="22"/>
  <c r="BH934" i="22"/>
  <c r="BH935" i="22"/>
  <c r="BH936" i="22"/>
  <c r="BH937" i="22"/>
  <c r="BH938" i="22"/>
  <c r="BH939" i="22"/>
  <c r="BH940" i="22"/>
  <c r="BH941" i="22"/>
  <c r="BH942" i="22"/>
  <c r="BH943" i="22"/>
  <c r="BH944" i="22"/>
  <c r="BH945" i="22"/>
  <c r="BH946" i="22"/>
  <c r="BH947" i="22"/>
  <c r="BH948" i="22"/>
  <c r="BH949" i="22"/>
  <c r="BH950" i="22"/>
  <c r="BH951" i="22"/>
  <c r="BH952" i="22"/>
  <c r="BH953" i="22"/>
  <c r="BH954" i="22"/>
  <c r="BH955" i="22"/>
  <c r="BH956" i="22"/>
  <c r="BH957" i="22"/>
  <c r="BH958" i="22"/>
  <c r="BH959" i="22"/>
  <c r="BH960" i="22"/>
  <c r="BH961" i="22"/>
  <c r="BH962" i="22"/>
  <c r="BH963" i="22"/>
  <c r="BH964" i="22"/>
  <c r="BH965" i="22"/>
  <c r="BH966" i="22"/>
  <c r="BH967" i="22"/>
  <c r="BH968" i="22"/>
  <c r="BH969" i="22"/>
  <c r="BH970" i="22"/>
  <c r="BH971" i="22"/>
  <c r="BH972" i="22"/>
  <c r="BH973" i="22"/>
  <c r="BH974" i="22"/>
  <c r="BH975" i="22"/>
  <c r="BH976" i="22"/>
  <c r="BH977" i="22"/>
  <c r="BH978" i="22"/>
  <c r="BH979" i="22"/>
  <c r="BH980" i="22"/>
  <c r="BH981" i="22"/>
  <c r="BH982" i="22"/>
  <c r="BH983" i="22"/>
  <c r="BH984" i="22"/>
  <c r="BH985" i="22"/>
  <c r="BH986" i="22"/>
  <c r="BH987" i="22"/>
  <c r="BH988" i="22"/>
  <c r="BH989" i="22"/>
  <c r="BH990" i="22"/>
  <c r="BH991" i="22"/>
  <c r="BH992" i="22"/>
  <c r="BH993" i="22"/>
  <c r="BH994" i="22"/>
  <c r="BH995" i="22"/>
  <c r="BH996" i="22"/>
  <c r="BH997" i="22"/>
  <c r="BH998" i="22"/>
  <c r="BH999" i="22"/>
  <c r="BH1000" i="22"/>
  <c r="BH1001" i="22"/>
  <c r="BH1002" i="22"/>
  <c r="BH1003" i="22"/>
  <c r="BH1004" i="22"/>
  <c r="BH1005" i="22"/>
  <c r="BH1006" i="22"/>
  <c r="BH1007" i="22"/>
  <c r="BH1008" i="22"/>
  <c r="BH1009" i="22"/>
  <c r="BH1010" i="22"/>
  <c r="BH1011" i="22"/>
  <c r="BH1012" i="22"/>
  <c r="BH1013" i="22"/>
  <c r="BH1014" i="22"/>
  <c r="BH1015" i="22"/>
  <c r="BH1016" i="22"/>
  <c r="BH1017" i="22"/>
  <c r="BH1018" i="22"/>
  <c r="BL3" i="22"/>
  <c r="BK3" i="22"/>
  <c r="BJ3" i="22"/>
  <c r="BI3" i="22"/>
  <c r="BH3" i="22"/>
  <c r="BG4" i="22"/>
  <c r="BG5" i="22"/>
  <c r="BG6" i="22"/>
  <c r="BG7" i="22"/>
  <c r="BG8" i="22"/>
  <c r="BG9" i="22"/>
  <c r="BG10" i="22"/>
  <c r="BG11" i="22"/>
  <c r="BG12" i="22"/>
  <c r="BG13" i="22"/>
  <c r="BG14" i="22"/>
  <c r="BG15" i="22"/>
  <c r="BG16" i="22"/>
  <c r="BG17" i="22"/>
  <c r="BG18" i="22"/>
  <c r="BG19" i="22"/>
  <c r="BG20" i="22"/>
  <c r="BG21" i="22"/>
  <c r="BG22" i="22"/>
  <c r="BG23" i="22"/>
  <c r="BG24" i="22"/>
  <c r="BG25" i="22"/>
  <c r="BG26" i="22"/>
  <c r="BG27" i="22"/>
  <c r="BG28" i="22"/>
  <c r="BG29" i="22"/>
  <c r="BG30" i="22"/>
  <c r="BG31" i="22"/>
  <c r="BG32" i="22"/>
  <c r="BG33" i="22"/>
  <c r="BG34" i="22"/>
  <c r="BG35" i="22"/>
  <c r="BG36" i="22"/>
  <c r="BG37" i="22"/>
  <c r="BG38" i="22"/>
  <c r="BG39" i="22"/>
  <c r="BG40" i="22"/>
  <c r="BG41" i="22"/>
  <c r="BG42" i="22"/>
  <c r="BG43" i="22"/>
  <c r="BG44" i="22"/>
  <c r="BG45" i="22"/>
  <c r="BG46" i="22"/>
  <c r="BG47" i="22"/>
  <c r="BG48" i="22"/>
  <c r="BG49" i="22"/>
  <c r="BG50" i="22"/>
  <c r="BG51" i="22"/>
  <c r="BG52" i="22"/>
  <c r="BG53" i="22"/>
  <c r="BG54" i="22"/>
  <c r="BG55" i="22"/>
  <c r="BG56" i="22"/>
  <c r="BG57" i="22"/>
  <c r="BG58" i="22"/>
  <c r="BG59" i="22"/>
  <c r="BG60" i="22"/>
  <c r="BG61" i="22"/>
  <c r="BG62" i="22"/>
  <c r="BG63" i="22"/>
  <c r="BG64" i="22"/>
  <c r="BG65" i="22"/>
  <c r="BG66" i="22"/>
  <c r="BG67" i="22"/>
  <c r="BG68" i="22"/>
  <c r="BG69" i="22"/>
  <c r="BG70" i="22"/>
  <c r="BG71" i="22"/>
  <c r="BG72" i="22"/>
  <c r="BG73" i="22"/>
  <c r="BG74" i="22"/>
  <c r="BG75" i="22"/>
  <c r="BG76" i="22"/>
  <c r="BG77" i="22"/>
  <c r="BG78" i="22"/>
  <c r="BG79" i="22"/>
  <c r="BG80" i="22"/>
  <c r="BG81" i="22"/>
  <c r="BG82" i="22"/>
  <c r="BG83" i="22"/>
  <c r="BG84" i="22"/>
  <c r="BG85" i="22"/>
  <c r="BG86" i="22"/>
  <c r="BG87" i="22"/>
  <c r="BG88" i="22"/>
  <c r="BG89" i="22"/>
  <c r="BG90" i="22"/>
  <c r="BG91" i="22"/>
  <c r="BG92" i="22"/>
  <c r="BG93" i="22"/>
  <c r="BG94" i="22"/>
  <c r="BG95" i="22"/>
  <c r="BG96" i="22"/>
  <c r="BG97" i="22"/>
  <c r="BG98" i="22"/>
  <c r="BG99" i="22"/>
  <c r="BG100" i="22"/>
  <c r="BG101" i="22"/>
  <c r="BG102" i="22"/>
  <c r="BG103" i="22"/>
  <c r="BG104" i="22"/>
  <c r="BG105" i="22"/>
  <c r="BG106" i="22"/>
  <c r="BG107" i="22"/>
  <c r="BG108" i="22"/>
  <c r="BG109" i="22"/>
  <c r="BG110" i="22"/>
  <c r="BG111" i="22"/>
  <c r="BG112" i="22"/>
  <c r="BG113" i="22"/>
  <c r="BG114" i="22"/>
  <c r="BG115" i="22"/>
  <c r="BG116" i="22"/>
  <c r="BG117" i="22"/>
  <c r="BG118" i="22"/>
  <c r="BG119" i="22"/>
  <c r="BG120" i="22"/>
  <c r="BG121" i="22"/>
  <c r="BG122" i="22"/>
  <c r="BG123" i="22"/>
  <c r="BG124" i="22"/>
  <c r="BG125" i="22"/>
  <c r="BG126" i="22"/>
  <c r="BG127" i="22"/>
  <c r="BG128" i="22"/>
  <c r="BG129" i="22"/>
  <c r="BG130" i="22"/>
  <c r="BG131" i="22"/>
  <c r="BG132" i="22"/>
  <c r="BG133" i="22"/>
  <c r="BG134" i="22"/>
  <c r="BG135" i="22"/>
  <c r="BG136" i="22"/>
  <c r="BG137" i="22"/>
  <c r="BG138" i="22"/>
  <c r="BG139" i="22"/>
  <c r="BG140" i="22"/>
  <c r="BG141" i="22"/>
  <c r="BG142" i="22"/>
  <c r="BG143" i="22"/>
  <c r="BG144" i="22"/>
  <c r="BG145" i="22"/>
  <c r="BG146" i="22"/>
  <c r="BG147" i="22"/>
  <c r="BG148" i="22"/>
  <c r="BG149" i="22"/>
  <c r="BG150" i="22"/>
  <c r="BG151" i="22"/>
  <c r="BG152" i="22"/>
  <c r="BG153" i="22"/>
  <c r="BG154" i="22"/>
  <c r="BG155" i="22"/>
  <c r="BG156" i="22"/>
  <c r="BG157" i="22"/>
  <c r="BG158" i="22"/>
  <c r="BG159" i="22"/>
  <c r="BG160" i="22"/>
  <c r="BG161" i="22"/>
  <c r="BG162" i="22"/>
  <c r="BG163" i="22"/>
  <c r="BG164" i="22"/>
  <c r="BG165" i="22"/>
  <c r="BG166" i="22"/>
  <c r="BG167" i="22"/>
  <c r="BG168" i="22"/>
  <c r="BG169" i="22"/>
  <c r="BG170" i="22"/>
  <c r="BG171" i="22"/>
  <c r="BG172" i="22"/>
  <c r="BG173" i="22"/>
  <c r="BG174" i="22"/>
  <c r="BG175" i="22"/>
  <c r="BG176" i="22"/>
  <c r="BG177" i="22"/>
  <c r="BG178" i="22"/>
  <c r="BG179" i="22"/>
  <c r="BG180" i="22"/>
  <c r="BG181" i="22"/>
  <c r="BG182" i="22"/>
  <c r="BG183" i="22"/>
  <c r="BG184" i="22"/>
  <c r="BG185" i="22"/>
  <c r="BG186" i="22"/>
  <c r="BG187" i="22"/>
  <c r="BG188" i="22"/>
  <c r="BG189" i="22"/>
  <c r="BG190" i="22"/>
  <c r="BG191" i="22"/>
  <c r="BG192" i="22"/>
  <c r="BG193" i="22"/>
  <c r="BG194" i="22"/>
  <c r="BG195" i="22"/>
  <c r="BG196" i="22"/>
  <c r="BG197" i="22"/>
  <c r="BG198" i="22"/>
  <c r="BG199" i="22"/>
  <c r="BG200" i="22"/>
  <c r="BG201" i="22"/>
  <c r="BG202" i="22"/>
  <c r="BG203" i="22"/>
  <c r="BG204" i="22"/>
  <c r="BG205" i="22"/>
  <c r="BG206" i="22"/>
  <c r="BG207" i="22"/>
  <c r="BG208" i="22"/>
  <c r="BG209" i="22"/>
  <c r="BG210" i="22"/>
  <c r="BG211" i="22"/>
  <c r="BG212" i="22"/>
  <c r="BG213" i="22"/>
  <c r="BG214" i="22"/>
  <c r="BG215" i="22"/>
  <c r="BG216" i="22"/>
  <c r="BG217" i="22"/>
  <c r="BG218" i="22"/>
  <c r="BG219" i="22"/>
  <c r="BG220" i="22"/>
  <c r="BG221" i="22"/>
  <c r="BG222" i="22"/>
  <c r="BG223" i="22"/>
  <c r="BG224" i="22"/>
  <c r="BG225" i="22"/>
  <c r="BG226" i="22"/>
  <c r="BG227" i="22"/>
  <c r="BG228" i="22"/>
  <c r="BG229" i="22"/>
  <c r="BG230" i="22"/>
  <c r="BG231" i="22"/>
  <c r="BG232" i="22"/>
  <c r="BG233" i="22"/>
  <c r="BG234" i="22"/>
  <c r="BG235" i="22"/>
  <c r="BG236" i="22"/>
  <c r="BG237" i="22"/>
  <c r="BG238" i="22"/>
  <c r="BG239" i="22"/>
  <c r="BG240" i="22"/>
  <c r="BG241" i="22"/>
  <c r="BG242" i="22"/>
  <c r="BG243" i="22"/>
  <c r="BG244" i="22"/>
  <c r="BG245" i="22"/>
  <c r="BG246" i="22"/>
  <c r="BG247" i="22"/>
  <c r="BG248" i="22"/>
  <c r="BG249" i="22"/>
  <c r="BG250" i="22"/>
  <c r="BG251" i="22"/>
  <c r="BG252" i="22"/>
  <c r="BG253" i="22"/>
  <c r="BG254" i="22"/>
  <c r="BG255" i="22"/>
  <c r="BG256" i="22"/>
  <c r="BG257" i="22"/>
  <c r="BG258" i="22"/>
  <c r="BG259" i="22"/>
  <c r="BG260" i="22"/>
  <c r="BG261" i="22"/>
  <c r="BG262" i="22"/>
  <c r="BG263" i="22"/>
  <c r="BG264" i="22"/>
  <c r="BG265" i="22"/>
  <c r="BG266" i="22"/>
  <c r="BG267" i="22"/>
  <c r="BG268" i="22"/>
  <c r="BG269" i="22"/>
  <c r="BG270" i="22"/>
  <c r="BG271" i="22"/>
  <c r="BG272" i="22"/>
  <c r="BG273" i="22"/>
  <c r="BG274" i="22"/>
  <c r="BG275" i="22"/>
  <c r="BG276" i="22"/>
  <c r="BG277" i="22"/>
  <c r="BG278" i="22"/>
  <c r="BG279" i="22"/>
  <c r="BG280" i="22"/>
  <c r="BG281" i="22"/>
  <c r="BG282" i="22"/>
  <c r="BG283" i="22"/>
  <c r="BG284" i="22"/>
  <c r="BG285" i="22"/>
  <c r="BG286" i="22"/>
  <c r="BG287" i="22"/>
  <c r="BG288" i="22"/>
  <c r="BG289" i="22"/>
  <c r="BG290" i="22"/>
  <c r="BG291" i="22"/>
  <c r="BG292" i="22"/>
  <c r="BG293" i="22"/>
  <c r="BG294" i="22"/>
  <c r="BG295" i="22"/>
  <c r="BG296" i="22"/>
  <c r="BG297" i="22"/>
  <c r="BG298" i="22"/>
  <c r="BG299" i="22"/>
  <c r="BG300" i="22"/>
  <c r="BG301" i="22"/>
  <c r="BG302" i="22"/>
  <c r="BG303" i="22"/>
  <c r="BG304" i="22"/>
  <c r="BG305" i="22"/>
  <c r="BG306" i="22"/>
  <c r="BG307" i="22"/>
  <c r="BG308" i="22"/>
  <c r="BG309" i="22"/>
  <c r="BG310" i="22"/>
  <c r="BG311" i="22"/>
  <c r="BG312" i="22"/>
  <c r="BG313" i="22"/>
  <c r="BG314" i="22"/>
  <c r="BG315" i="22"/>
  <c r="BG316" i="22"/>
  <c r="BG317" i="22"/>
  <c r="BG318" i="22"/>
  <c r="BG319" i="22"/>
  <c r="BG320" i="22"/>
  <c r="BG321" i="22"/>
  <c r="BG322" i="22"/>
  <c r="BG323" i="22"/>
  <c r="BG324" i="22"/>
  <c r="BG325" i="22"/>
  <c r="BG326" i="22"/>
  <c r="BG327" i="22"/>
  <c r="BG328" i="22"/>
  <c r="BG329" i="22"/>
  <c r="BG330" i="22"/>
  <c r="BG331" i="22"/>
  <c r="BG332" i="22"/>
  <c r="BG333" i="22"/>
  <c r="BG334" i="22"/>
  <c r="BG335" i="22"/>
  <c r="BG336" i="22"/>
  <c r="BG337" i="22"/>
  <c r="BG338" i="22"/>
  <c r="BG339" i="22"/>
  <c r="BG340" i="22"/>
  <c r="BG341" i="22"/>
  <c r="BG342" i="22"/>
  <c r="BG343" i="22"/>
  <c r="BG344" i="22"/>
  <c r="BG345" i="22"/>
  <c r="BG346" i="22"/>
  <c r="BG347" i="22"/>
  <c r="BG348" i="22"/>
  <c r="BG349" i="22"/>
  <c r="BG350" i="22"/>
  <c r="BG351" i="22"/>
  <c r="BG352" i="22"/>
  <c r="BG353" i="22"/>
  <c r="BG354" i="22"/>
  <c r="BG355" i="22"/>
  <c r="BG356" i="22"/>
  <c r="BG357" i="22"/>
  <c r="BG358" i="22"/>
  <c r="BG359" i="22"/>
  <c r="BG360" i="22"/>
  <c r="BG361" i="22"/>
  <c r="BG362" i="22"/>
  <c r="BG363" i="22"/>
  <c r="BG364" i="22"/>
  <c r="BG365" i="22"/>
  <c r="BG366" i="22"/>
  <c r="BG367" i="22"/>
  <c r="BG368" i="22"/>
  <c r="BG369" i="22"/>
  <c r="BG370" i="22"/>
  <c r="BG371" i="22"/>
  <c r="BG372" i="22"/>
  <c r="BG373" i="22"/>
  <c r="BG374" i="22"/>
  <c r="BG375" i="22"/>
  <c r="BG376" i="22"/>
  <c r="BG377" i="22"/>
  <c r="BG378" i="22"/>
  <c r="BG379" i="22"/>
  <c r="BG380" i="22"/>
  <c r="BG381" i="22"/>
  <c r="BG382" i="22"/>
  <c r="BG383" i="22"/>
  <c r="BG384" i="22"/>
  <c r="BG385" i="22"/>
  <c r="BG386" i="22"/>
  <c r="BG387" i="22"/>
  <c r="BG388" i="22"/>
  <c r="BG389" i="22"/>
  <c r="BG390" i="22"/>
  <c r="BG391" i="22"/>
  <c r="BG392" i="22"/>
  <c r="BG393" i="22"/>
  <c r="BG394" i="22"/>
  <c r="BG395" i="22"/>
  <c r="BG396" i="22"/>
  <c r="BG397" i="22"/>
  <c r="BG398" i="22"/>
  <c r="BG399" i="22"/>
  <c r="BG400" i="22"/>
  <c r="BG401" i="22"/>
  <c r="BG402" i="22"/>
  <c r="BG403" i="22"/>
  <c r="BG404" i="22"/>
  <c r="BG405" i="22"/>
  <c r="BG406" i="22"/>
  <c r="BG407" i="22"/>
  <c r="BG408" i="22"/>
  <c r="BG409" i="22"/>
  <c r="BG410" i="22"/>
  <c r="BG411" i="22"/>
  <c r="BG412" i="22"/>
  <c r="BG413" i="22"/>
  <c r="BG414" i="22"/>
  <c r="BG415" i="22"/>
  <c r="BG416" i="22"/>
  <c r="BG417" i="22"/>
  <c r="BG418" i="22"/>
  <c r="BG419" i="22"/>
  <c r="BG420" i="22"/>
  <c r="BG421" i="22"/>
  <c r="BG422" i="22"/>
  <c r="BG423" i="22"/>
  <c r="BG424" i="22"/>
  <c r="BG425" i="22"/>
  <c r="BG426" i="22"/>
  <c r="BG427" i="22"/>
  <c r="BG428" i="22"/>
  <c r="BG429" i="22"/>
  <c r="BG430" i="22"/>
  <c r="BG431" i="22"/>
  <c r="BG432" i="22"/>
  <c r="BG433" i="22"/>
  <c r="BG434" i="22"/>
  <c r="BG435" i="22"/>
  <c r="BG436" i="22"/>
  <c r="BG437" i="22"/>
  <c r="BG438" i="22"/>
  <c r="BG439" i="22"/>
  <c r="BG440" i="22"/>
  <c r="BG441" i="22"/>
  <c r="BG442" i="22"/>
  <c r="BG443" i="22"/>
  <c r="BG444" i="22"/>
  <c r="BG445" i="22"/>
  <c r="BG446" i="22"/>
  <c r="BG447" i="22"/>
  <c r="BG448" i="22"/>
  <c r="BG449" i="22"/>
  <c r="BG450" i="22"/>
  <c r="BG451" i="22"/>
  <c r="BG452" i="22"/>
  <c r="BG453" i="22"/>
  <c r="BG454" i="22"/>
  <c r="BG455" i="22"/>
  <c r="BG456" i="22"/>
  <c r="BG457" i="22"/>
  <c r="BG458" i="22"/>
  <c r="BG459" i="22"/>
  <c r="BG460" i="22"/>
  <c r="BG461" i="22"/>
  <c r="BG462" i="22"/>
  <c r="BG463" i="22"/>
  <c r="BG464" i="22"/>
  <c r="BG465" i="22"/>
  <c r="BG466" i="22"/>
  <c r="BG467" i="22"/>
  <c r="BG468" i="22"/>
  <c r="BG469" i="22"/>
  <c r="BG470" i="22"/>
  <c r="BG471" i="22"/>
  <c r="BG472" i="22"/>
  <c r="BG473" i="22"/>
  <c r="BG474" i="22"/>
  <c r="BG475" i="22"/>
  <c r="BG476" i="22"/>
  <c r="BG477" i="22"/>
  <c r="BG478" i="22"/>
  <c r="BG479" i="22"/>
  <c r="BG480" i="22"/>
  <c r="BG481" i="22"/>
  <c r="BG482" i="22"/>
  <c r="BG483" i="22"/>
  <c r="BG484" i="22"/>
  <c r="BG485" i="22"/>
  <c r="BG486" i="22"/>
  <c r="BG487" i="22"/>
  <c r="BG488" i="22"/>
  <c r="BG489" i="22"/>
  <c r="BG490" i="22"/>
  <c r="BG491" i="22"/>
  <c r="BG492" i="22"/>
  <c r="BG493" i="22"/>
  <c r="BG494" i="22"/>
  <c r="BG495" i="22"/>
  <c r="BG496" i="22"/>
  <c r="BG497" i="22"/>
  <c r="BG498" i="22"/>
  <c r="BG499" i="22"/>
  <c r="BG500" i="22"/>
  <c r="BG501" i="22"/>
  <c r="BG502" i="22"/>
  <c r="BG503" i="22"/>
  <c r="BG504" i="22"/>
  <c r="BG505" i="22"/>
  <c r="BG506" i="22"/>
  <c r="BG507" i="22"/>
  <c r="BG508" i="22"/>
  <c r="BG509" i="22"/>
  <c r="BG510" i="22"/>
  <c r="BG511" i="22"/>
  <c r="BG512" i="22"/>
  <c r="BG513" i="22"/>
  <c r="BG514" i="22"/>
  <c r="BG515" i="22"/>
  <c r="BG516" i="22"/>
  <c r="BG517" i="22"/>
  <c r="BG518" i="22"/>
  <c r="BG519" i="22"/>
  <c r="BG520" i="22"/>
  <c r="BG521" i="22"/>
  <c r="BG522" i="22"/>
  <c r="BG523" i="22"/>
  <c r="BG524" i="22"/>
  <c r="BG525" i="22"/>
  <c r="BG526" i="22"/>
  <c r="BG527" i="22"/>
  <c r="BG528" i="22"/>
  <c r="BG529" i="22"/>
  <c r="BG530" i="22"/>
  <c r="BG531" i="22"/>
  <c r="BG532" i="22"/>
  <c r="BG533" i="22"/>
  <c r="BG534" i="22"/>
  <c r="BG535" i="22"/>
  <c r="BG536" i="22"/>
  <c r="BG537" i="22"/>
  <c r="BG538" i="22"/>
  <c r="BG539" i="22"/>
  <c r="BG540" i="22"/>
  <c r="BG541" i="22"/>
  <c r="BG542" i="22"/>
  <c r="BG543" i="22"/>
  <c r="BG544" i="22"/>
  <c r="BG545" i="22"/>
  <c r="BG546" i="22"/>
  <c r="BG547" i="22"/>
  <c r="BG548" i="22"/>
  <c r="BG549" i="22"/>
  <c r="BG550" i="22"/>
  <c r="BG551" i="22"/>
  <c r="BG552" i="22"/>
  <c r="BG553" i="22"/>
  <c r="BG554" i="22"/>
  <c r="BG555" i="22"/>
  <c r="BG556" i="22"/>
  <c r="BG557" i="22"/>
  <c r="BG558" i="22"/>
  <c r="BG559" i="22"/>
  <c r="BG560" i="22"/>
  <c r="BG561" i="22"/>
  <c r="BG562" i="22"/>
  <c r="BG563" i="22"/>
  <c r="BG564" i="22"/>
  <c r="BG565" i="22"/>
  <c r="BG566" i="22"/>
  <c r="BG567" i="22"/>
  <c r="BG568" i="22"/>
  <c r="BG569" i="22"/>
  <c r="BG570" i="22"/>
  <c r="BG571" i="22"/>
  <c r="BG572" i="22"/>
  <c r="BG573" i="22"/>
  <c r="BG574" i="22"/>
  <c r="BG575" i="22"/>
  <c r="BG576" i="22"/>
  <c r="BG577" i="22"/>
  <c r="BG578" i="22"/>
  <c r="BG579" i="22"/>
  <c r="BG580" i="22"/>
  <c r="BG581" i="22"/>
  <c r="BG582" i="22"/>
  <c r="BG583" i="22"/>
  <c r="BG584" i="22"/>
  <c r="BG585" i="22"/>
  <c r="BG586" i="22"/>
  <c r="BG587" i="22"/>
  <c r="BG588" i="22"/>
  <c r="BG589" i="22"/>
  <c r="BG590" i="22"/>
  <c r="BG591" i="22"/>
  <c r="BG592" i="22"/>
  <c r="BG593" i="22"/>
  <c r="BG594" i="22"/>
  <c r="BG595" i="22"/>
  <c r="BG596" i="22"/>
  <c r="BG597" i="22"/>
  <c r="BG598" i="22"/>
  <c r="BG599" i="22"/>
  <c r="BG600" i="22"/>
  <c r="BG601" i="22"/>
  <c r="BG602" i="22"/>
  <c r="BG603" i="22"/>
  <c r="BG604" i="22"/>
  <c r="BG605" i="22"/>
  <c r="BG606" i="22"/>
  <c r="BG607" i="22"/>
  <c r="BG608" i="22"/>
  <c r="BG609" i="22"/>
  <c r="BG610" i="22"/>
  <c r="BG611" i="22"/>
  <c r="BG612" i="22"/>
  <c r="BG613" i="22"/>
  <c r="BG614" i="22"/>
  <c r="BG615" i="22"/>
  <c r="BG616" i="22"/>
  <c r="BG617" i="22"/>
  <c r="BG618" i="22"/>
  <c r="BG619" i="22"/>
  <c r="BG620" i="22"/>
  <c r="BG621" i="22"/>
  <c r="BG622" i="22"/>
  <c r="BG623" i="22"/>
  <c r="BG624" i="22"/>
  <c r="BG625" i="22"/>
  <c r="BG626" i="22"/>
  <c r="BG627" i="22"/>
  <c r="BG628" i="22"/>
  <c r="BG629" i="22"/>
  <c r="BG630" i="22"/>
  <c r="BG631" i="22"/>
  <c r="BG632" i="22"/>
  <c r="BG633" i="22"/>
  <c r="BG634" i="22"/>
  <c r="BG635" i="22"/>
  <c r="BG636" i="22"/>
  <c r="BG637" i="22"/>
  <c r="BG638" i="22"/>
  <c r="BG639" i="22"/>
  <c r="BG640" i="22"/>
  <c r="BG641" i="22"/>
  <c r="BG642" i="22"/>
  <c r="BG643" i="22"/>
  <c r="BG644" i="22"/>
  <c r="BG645" i="22"/>
  <c r="BG646" i="22"/>
  <c r="BG647" i="22"/>
  <c r="BG648" i="22"/>
  <c r="BG649" i="22"/>
  <c r="BG650" i="22"/>
  <c r="BG651" i="22"/>
  <c r="BG652" i="22"/>
  <c r="BG653" i="22"/>
  <c r="BG654" i="22"/>
  <c r="BG655" i="22"/>
  <c r="BG656" i="22"/>
  <c r="BG657" i="22"/>
  <c r="BG658" i="22"/>
  <c r="BG659" i="22"/>
  <c r="BG660" i="22"/>
  <c r="BG661" i="22"/>
  <c r="BG662" i="22"/>
  <c r="BG663" i="22"/>
  <c r="BG664" i="22"/>
  <c r="BG665" i="22"/>
  <c r="BG666" i="22"/>
  <c r="BG667" i="22"/>
  <c r="BG668" i="22"/>
  <c r="BG669" i="22"/>
  <c r="BG670" i="22"/>
  <c r="BG671" i="22"/>
  <c r="BG672" i="22"/>
  <c r="BG673" i="22"/>
  <c r="BG674" i="22"/>
  <c r="BG675" i="22"/>
  <c r="BG676" i="22"/>
  <c r="BG677" i="22"/>
  <c r="BG678" i="22"/>
  <c r="BG679" i="22"/>
  <c r="BG680" i="22"/>
  <c r="BG681" i="22"/>
  <c r="BG682" i="22"/>
  <c r="BG683" i="22"/>
  <c r="BG684" i="22"/>
  <c r="BG685" i="22"/>
  <c r="BG686" i="22"/>
  <c r="BG687" i="22"/>
  <c r="BG688" i="22"/>
  <c r="BG689" i="22"/>
  <c r="BG690" i="22"/>
  <c r="BG691" i="22"/>
  <c r="BG692" i="22"/>
  <c r="BG693" i="22"/>
  <c r="BG694" i="22"/>
  <c r="BG695" i="22"/>
  <c r="BG696" i="22"/>
  <c r="BG697" i="22"/>
  <c r="BG698" i="22"/>
  <c r="BG699" i="22"/>
  <c r="BG700" i="22"/>
  <c r="BG701" i="22"/>
  <c r="BG702" i="22"/>
  <c r="BG703" i="22"/>
  <c r="BG704" i="22"/>
  <c r="BG705" i="22"/>
  <c r="BG706" i="22"/>
  <c r="BG707" i="22"/>
  <c r="BG708" i="22"/>
  <c r="BG709" i="22"/>
  <c r="BG710" i="22"/>
  <c r="BG711" i="22"/>
  <c r="BG712" i="22"/>
  <c r="BG713" i="22"/>
  <c r="BG714" i="22"/>
  <c r="BG715" i="22"/>
  <c r="BG716" i="22"/>
  <c r="BG717" i="22"/>
  <c r="BG718" i="22"/>
  <c r="BG719" i="22"/>
  <c r="BG720" i="22"/>
  <c r="BG721" i="22"/>
  <c r="BG722" i="22"/>
  <c r="BG723" i="22"/>
  <c r="BG724" i="22"/>
  <c r="BG725" i="22"/>
  <c r="BG726" i="22"/>
  <c r="BG727" i="22"/>
  <c r="BG728" i="22"/>
  <c r="BG729" i="22"/>
  <c r="BG730" i="22"/>
  <c r="BG731" i="22"/>
  <c r="BG732" i="22"/>
  <c r="BG733" i="22"/>
  <c r="BG734" i="22"/>
  <c r="BG735" i="22"/>
  <c r="BG736" i="22"/>
  <c r="BG737" i="22"/>
  <c r="BG738" i="22"/>
  <c r="BG739" i="22"/>
  <c r="BG740" i="22"/>
  <c r="BG741" i="22"/>
  <c r="BG742" i="22"/>
  <c r="BG743" i="22"/>
  <c r="BG744" i="22"/>
  <c r="BG745" i="22"/>
  <c r="BG746" i="22"/>
  <c r="BG747" i="22"/>
  <c r="BG748" i="22"/>
  <c r="BG749" i="22"/>
  <c r="BG750" i="22"/>
  <c r="BG751" i="22"/>
  <c r="BG752" i="22"/>
  <c r="BG753" i="22"/>
  <c r="BG754" i="22"/>
  <c r="BG755" i="22"/>
  <c r="BG756" i="22"/>
  <c r="BG757" i="22"/>
  <c r="BG758" i="22"/>
  <c r="BG759" i="22"/>
  <c r="BG760" i="22"/>
  <c r="BG761" i="22"/>
  <c r="BG762" i="22"/>
  <c r="BG763" i="22"/>
  <c r="BG764" i="22"/>
  <c r="BG765" i="22"/>
  <c r="BG766" i="22"/>
  <c r="BG767" i="22"/>
  <c r="BG768" i="22"/>
  <c r="BG769" i="22"/>
  <c r="BG770" i="22"/>
  <c r="BG771" i="22"/>
  <c r="BG772" i="22"/>
  <c r="BG773" i="22"/>
  <c r="BG774" i="22"/>
  <c r="BG775" i="22"/>
  <c r="BG776" i="22"/>
  <c r="BG777" i="22"/>
  <c r="BG778" i="22"/>
  <c r="BG779" i="22"/>
  <c r="BG780" i="22"/>
  <c r="BG781" i="22"/>
  <c r="BG782" i="22"/>
  <c r="BG783" i="22"/>
  <c r="BG784" i="22"/>
  <c r="BG785" i="22"/>
  <c r="BG786" i="22"/>
  <c r="BG787" i="22"/>
  <c r="BG788" i="22"/>
  <c r="BG789" i="22"/>
  <c r="BG790" i="22"/>
  <c r="BG791" i="22"/>
  <c r="BG792" i="22"/>
  <c r="BG793" i="22"/>
  <c r="BG794" i="22"/>
  <c r="BG795" i="22"/>
  <c r="BG796" i="22"/>
  <c r="BG797" i="22"/>
  <c r="BG798" i="22"/>
  <c r="BG799" i="22"/>
  <c r="BG800" i="22"/>
  <c r="BG801" i="22"/>
  <c r="BG802" i="22"/>
  <c r="BG803" i="22"/>
  <c r="BG804" i="22"/>
  <c r="BG805" i="22"/>
  <c r="BG806" i="22"/>
  <c r="BG807" i="22"/>
  <c r="BG808" i="22"/>
  <c r="BG809" i="22"/>
  <c r="BG810" i="22"/>
  <c r="BG811" i="22"/>
  <c r="BG812" i="22"/>
  <c r="BG813" i="22"/>
  <c r="BG814" i="22"/>
  <c r="BG815" i="22"/>
  <c r="BG816" i="22"/>
  <c r="BG817" i="22"/>
  <c r="BG818" i="22"/>
  <c r="BG819" i="22"/>
  <c r="BG820" i="22"/>
  <c r="BG821" i="22"/>
  <c r="BG822" i="22"/>
  <c r="BG823" i="22"/>
  <c r="BG824" i="22"/>
  <c r="BG825" i="22"/>
  <c r="BG826" i="22"/>
  <c r="BG827" i="22"/>
  <c r="BG828" i="22"/>
  <c r="BG829" i="22"/>
  <c r="BG830" i="22"/>
  <c r="BG831" i="22"/>
  <c r="BG832" i="22"/>
  <c r="BG833" i="22"/>
  <c r="BG834" i="22"/>
  <c r="BG835" i="22"/>
  <c r="BG836" i="22"/>
  <c r="BG837" i="22"/>
  <c r="BG838" i="22"/>
  <c r="BG839" i="22"/>
  <c r="BG840" i="22"/>
  <c r="BG841" i="22"/>
  <c r="BG842" i="22"/>
  <c r="BG843" i="22"/>
  <c r="BG844" i="22"/>
  <c r="BG845" i="22"/>
  <c r="BG846" i="22"/>
  <c r="BG847" i="22"/>
  <c r="BG848" i="22"/>
  <c r="BG849" i="22"/>
  <c r="BG850" i="22"/>
  <c r="BG851" i="22"/>
  <c r="BG852" i="22"/>
  <c r="BG853" i="22"/>
  <c r="BG854" i="22"/>
  <c r="BG855" i="22"/>
  <c r="BG856" i="22"/>
  <c r="BG857" i="22"/>
  <c r="BG858" i="22"/>
  <c r="BG859" i="22"/>
  <c r="BG860" i="22"/>
  <c r="BG861" i="22"/>
  <c r="BG862" i="22"/>
  <c r="BG863" i="22"/>
  <c r="BG864" i="22"/>
  <c r="BG865" i="22"/>
  <c r="BG866" i="22"/>
  <c r="BG867" i="22"/>
  <c r="BG868" i="22"/>
  <c r="BG869" i="22"/>
  <c r="BG870" i="22"/>
  <c r="BG871" i="22"/>
  <c r="BG872" i="22"/>
  <c r="BG873" i="22"/>
  <c r="BG874" i="22"/>
  <c r="BG875" i="22"/>
  <c r="BG876" i="22"/>
  <c r="BG877" i="22"/>
  <c r="BG878" i="22"/>
  <c r="BG879" i="22"/>
  <c r="BG880" i="22"/>
  <c r="BG881" i="22"/>
  <c r="BG882" i="22"/>
  <c r="BG883" i="22"/>
  <c r="BG884" i="22"/>
  <c r="BG885" i="22"/>
  <c r="BG886" i="22"/>
  <c r="BG887" i="22"/>
  <c r="BG888" i="22"/>
  <c r="BG889" i="22"/>
  <c r="BG890" i="22"/>
  <c r="BG891" i="22"/>
  <c r="BG892" i="22"/>
  <c r="BG893" i="22"/>
  <c r="BG894" i="22"/>
  <c r="BG895" i="22"/>
  <c r="BG896" i="22"/>
  <c r="BG897" i="22"/>
  <c r="BG898" i="22"/>
  <c r="BG899" i="22"/>
  <c r="BG900" i="22"/>
  <c r="BG901" i="22"/>
  <c r="BG902" i="22"/>
  <c r="BG903" i="22"/>
  <c r="BG904" i="22"/>
  <c r="BG905" i="22"/>
  <c r="BG906" i="22"/>
  <c r="BG907" i="22"/>
  <c r="BG908" i="22"/>
  <c r="BG909" i="22"/>
  <c r="BG910" i="22"/>
  <c r="BG911" i="22"/>
  <c r="BG912" i="22"/>
  <c r="BG913" i="22"/>
  <c r="BG914" i="22"/>
  <c r="BG915" i="22"/>
  <c r="BG916" i="22"/>
  <c r="BG917" i="22"/>
  <c r="BG918" i="22"/>
  <c r="BG919" i="22"/>
  <c r="BG920" i="22"/>
  <c r="BG921" i="22"/>
  <c r="BG922" i="22"/>
  <c r="BG923" i="22"/>
  <c r="BG924" i="22"/>
  <c r="BG925" i="22"/>
  <c r="BG926" i="22"/>
  <c r="BG927" i="22"/>
  <c r="BG928" i="22"/>
  <c r="BG929" i="22"/>
  <c r="BG930" i="22"/>
  <c r="BG931" i="22"/>
  <c r="BG932" i="22"/>
  <c r="BG933" i="22"/>
  <c r="BG934" i="22"/>
  <c r="BG935" i="22"/>
  <c r="BG936" i="22"/>
  <c r="BG937" i="22"/>
  <c r="BG938" i="22"/>
  <c r="BG939" i="22"/>
  <c r="BG940" i="22"/>
  <c r="BG941" i="22"/>
  <c r="BG942" i="22"/>
  <c r="BG943" i="22"/>
  <c r="BG944" i="22"/>
  <c r="BG945" i="22"/>
  <c r="BG946" i="22"/>
  <c r="BG947" i="22"/>
  <c r="BG948" i="22"/>
  <c r="BG949" i="22"/>
  <c r="BG950" i="22"/>
  <c r="BG951" i="22"/>
  <c r="BG952" i="22"/>
  <c r="BG953" i="22"/>
  <c r="BG954" i="22"/>
  <c r="BG955" i="22"/>
  <c r="BG956" i="22"/>
  <c r="BG957" i="22"/>
  <c r="BG958" i="22"/>
  <c r="BG959" i="22"/>
  <c r="BG960" i="22"/>
  <c r="BG961" i="22"/>
  <c r="BG962" i="22"/>
  <c r="BG963" i="22"/>
  <c r="BG964" i="22"/>
  <c r="BG965" i="22"/>
  <c r="BG966" i="22"/>
  <c r="BG967" i="22"/>
  <c r="BG968" i="22"/>
  <c r="BG969" i="22"/>
  <c r="BG970" i="22"/>
  <c r="BG971" i="22"/>
  <c r="BG972" i="22"/>
  <c r="BG973" i="22"/>
  <c r="BG974" i="22"/>
  <c r="BG975" i="22"/>
  <c r="BG976" i="22"/>
  <c r="BG977" i="22"/>
  <c r="BG978" i="22"/>
  <c r="BG979" i="22"/>
  <c r="BG980" i="22"/>
  <c r="BG981" i="22"/>
  <c r="BG982" i="22"/>
  <c r="BG983" i="22"/>
  <c r="BG984" i="22"/>
  <c r="BG985" i="22"/>
  <c r="BG986" i="22"/>
  <c r="BG987" i="22"/>
  <c r="BG988" i="22"/>
  <c r="BG989" i="22"/>
  <c r="BG990" i="22"/>
  <c r="BG991" i="22"/>
  <c r="BG992" i="22"/>
  <c r="BG993" i="22"/>
  <c r="BG994" i="22"/>
  <c r="BG995" i="22"/>
  <c r="BG996" i="22"/>
  <c r="BG997" i="22"/>
  <c r="BG998" i="22"/>
  <c r="BG999" i="22"/>
  <c r="BG1000" i="22"/>
  <c r="BG1001" i="22"/>
  <c r="BG1002" i="22"/>
  <c r="BG1003" i="22"/>
  <c r="BG1004" i="22"/>
  <c r="BG1005" i="22"/>
  <c r="BG1006" i="22"/>
  <c r="BG1007" i="22"/>
  <c r="BG1008" i="22"/>
  <c r="BG1009" i="22"/>
  <c r="BG1010" i="22"/>
  <c r="BG1011" i="22"/>
  <c r="BG1012" i="22"/>
  <c r="BG1013" i="22"/>
  <c r="BG1014" i="22"/>
  <c r="BG1015" i="22"/>
  <c r="BG1016" i="22"/>
  <c r="BG1017" i="22"/>
  <c r="BG1018" i="22"/>
  <c r="BG3" i="22"/>
  <c r="BF4" i="22"/>
  <c r="BF5" i="22"/>
  <c r="BF6" i="22"/>
  <c r="BF7" i="22"/>
  <c r="BF8" i="22"/>
  <c r="BF9" i="22"/>
  <c r="BF10" i="22"/>
  <c r="BF11" i="22"/>
  <c r="BF12" i="22"/>
  <c r="BF13" i="22"/>
  <c r="BF14" i="22"/>
  <c r="BF15" i="22"/>
  <c r="BF16" i="22"/>
  <c r="BF17" i="22"/>
  <c r="BF18" i="22"/>
  <c r="BF19" i="22"/>
  <c r="BF20" i="22"/>
  <c r="BF21" i="22"/>
  <c r="BF22" i="22"/>
  <c r="BF23" i="22"/>
  <c r="BF24" i="22"/>
  <c r="BF25" i="22"/>
  <c r="BF26" i="22"/>
  <c r="BF27" i="22"/>
  <c r="BF28" i="22"/>
  <c r="BF29" i="22"/>
  <c r="BF30" i="22"/>
  <c r="BF31" i="22"/>
  <c r="BF32" i="22"/>
  <c r="BF33" i="22"/>
  <c r="BF34" i="22"/>
  <c r="BF35" i="22"/>
  <c r="BF36" i="22"/>
  <c r="BF37" i="22"/>
  <c r="BF38" i="22"/>
  <c r="BF39" i="22"/>
  <c r="BF40" i="22"/>
  <c r="BF41" i="22"/>
  <c r="BF42" i="22"/>
  <c r="BF43" i="22"/>
  <c r="BF44" i="22"/>
  <c r="BF45" i="22"/>
  <c r="BF46" i="22"/>
  <c r="BF47" i="22"/>
  <c r="BF48" i="22"/>
  <c r="BF49" i="22"/>
  <c r="BF50" i="22"/>
  <c r="BF51" i="22"/>
  <c r="BF52" i="22"/>
  <c r="BF53" i="22"/>
  <c r="BF54" i="22"/>
  <c r="BF55" i="22"/>
  <c r="BF56" i="22"/>
  <c r="BF57" i="22"/>
  <c r="BF58" i="22"/>
  <c r="BF59" i="22"/>
  <c r="BF60" i="22"/>
  <c r="BF61" i="22"/>
  <c r="BF62" i="22"/>
  <c r="BF63" i="22"/>
  <c r="BF64" i="22"/>
  <c r="BF65" i="22"/>
  <c r="BF66" i="22"/>
  <c r="BF67" i="22"/>
  <c r="BF68" i="22"/>
  <c r="BF69" i="22"/>
  <c r="BF70" i="22"/>
  <c r="BF71" i="22"/>
  <c r="BF72" i="22"/>
  <c r="BF73" i="22"/>
  <c r="BF74" i="22"/>
  <c r="BF75" i="22"/>
  <c r="BF76" i="22"/>
  <c r="BF77" i="22"/>
  <c r="BF78" i="22"/>
  <c r="BF79" i="22"/>
  <c r="BF80" i="22"/>
  <c r="BF81" i="22"/>
  <c r="BF82" i="22"/>
  <c r="BF83" i="22"/>
  <c r="BF84" i="22"/>
  <c r="BF85" i="22"/>
  <c r="BF86" i="22"/>
  <c r="BF87" i="22"/>
  <c r="BF88" i="22"/>
  <c r="BF89" i="22"/>
  <c r="BF90" i="22"/>
  <c r="BF91" i="22"/>
  <c r="BF92" i="22"/>
  <c r="BF93" i="22"/>
  <c r="BF94" i="22"/>
  <c r="BF95" i="22"/>
  <c r="BF96" i="22"/>
  <c r="BF97" i="22"/>
  <c r="BF98" i="22"/>
  <c r="BF99" i="22"/>
  <c r="BF100" i="22"/>
  <c r="BF101" i="22"/>
  <c r="BF102" i="22"/>
  <c r="BF103" i="22"/>
  <c r="BF104" i="22"/>
  <c r="BF105" i="22"/>
  <c r="BF106" i="22"/>
  <c r="BF107" i="22"/>
  <c r="BF108" i="22"/>
  <c r="BF109" i="22"/>
  <c r="BF110" i="22"/>
  <c r="BF111" i="22"/>
  <c r="BF112" i="22"/>
  <c r="BF113" i="22"/>
  <c r="BF114" i="22"/>
  <c r="BF115" i="22"/>
  <c r="BF116" i="22"/>
  <c r="BF117" i="22"/>
  <c r="BF118" i="22"/>
  <c r="BF119" i="22"/>
  <c r="BF120" i="22"/>
  <c r="BF121" i="22"/>
  <c r="BF122" i="22"/>
  <c r="BF123" i="22"/>
  <c r="BF124" i="22"/>
  <c r="BF125" i="22"/>
  <c r="BF126" i="22"/>
  <c r="BF127" i="22"/>
  <c r="BF128" i="22"/>
  <c r="BF129" i="22"/>
  <c r="BF130" i="22"/>
  <c r="BF131" i="22"/>
  <c r="BF132" i="22"/>
  <c r="BF133" i="22"/>
  <c r="BF134" i="22"/>
  <c r="BF135" i="22"/>
  <c r="BF136" i="22"/>
  <c r="BF137" i="22"/>
  <c r="BF138" i="22"/>
  <c r="BF139" i="22"/>
  <c r="BF140" i="22"/>
  <c r="BF141" i="22"/>
  <c r="BF142" i="22"/>
  <c r="BF143" i="22"/>
  <c r="BF144" i="22"/>
  <c r="BF145" i="22"/>
  <c r="BF146" i="22"/>
  <c r="BF147" i="22"/>
  <c r="BF148" i="22"/>
  <c r="BF149" i="22"/>
  <c r="BF150" i="22"/>
  <c r="BF151" i="22"/>
  <c r="BF152" i="22"/>
  <c r="BF153" i="22"/>
  <c r="BF154" i="22"/>
  <c r="BF155" i="22"/>
  <c r="BF156" i="22"/>
  <c r="BF157" i="22"/>
  <c r="BF158" i="22"/>
  <c r="BF159" i="22"/>
  <c r="BF160" i="22"/>
  <c r="BF161" i="22"/>
  <c r="BF162" i="22"/>
  <c r="BF163" i="22"/>
  <c r="BF164" i="22"/>
  <c r="BF165" i="22"/>
  <c r="BF166" i="22"/>
  <c r="BF167" i="22"/>
  <c r="BF168" i="22"/>
  <c r="BF169" i="22"/>
  <c r="BF170" i="22"/>
  <c r="BF171" i="22"/>
  <c r="BF172" i="22"/>
  <c r="BF173" i="22"/>
  <c r="BF174" i="22"/>
  <c r="BF175" i="22"/>
  <c r="BF176" i="22"/>
  <c r="BF177" i="22"/>
  <c r="BF178" i="22"/>
  <c r="BF179" i="22"/>
  <c r="BF180" i="22"/>
  <c r="BF181" i="22"/>
  <c r="BF182" i="22"/>
  <c r="BF183" i="22"/>
  <c r="BF184" i="22"/>
  <c r="BF185" i="22"/>
  <c r="BF186" i="22"/>
  <c r="BF187" i="22"/>
  <c r="BF188" i="22"/>
  <c r="BF189" i="22"/>
  <c r="BF190" i="22"/>
  <c r="BF191" i="22"/>
  <c r="BF192" i="22"/>
  <c r="BF193" i="22"/>
  <c r="BF194" i="22"/>
  <c r="BF195" i="22"/>
  <c r="BF196" i="22"/>
  <c r="BF197" i="22"/>
  <c r="BF198" i="22"/>
  <c r="BF199" i="22"/>
  <c r="BF200" i="22"/>
  <c r="BF201" i="22"/>
  <c r="BF202" i="22"/>
  <c r="BF203" i="22"/>
  <c r="BF204" i="22"/>
  <c r="BF205" i="22"/>
  <c r="BF206" i="22"/>
  <c r="BF207" i="22"/>
  <c r="BF208" i="22"/>
  <c r="BF209" i="22"/>
  <c r="BF210" i="22"/>
  <c r="BF211" i="22"/>
  <c r="BF212" i="22"/>
  <c r="BF213" i="22"/>
  <c r="BF214" i="22"/>
  <c r="BF215" i="22"/>
  <c r="BF216" i="22"/>
  <c r="BF217" i="22"/>
  <c r="BF218" i="22"/>
  <c r="BF219" i="22"/>
  <c r="BF220" i="22"/>
  <c r="BF221" i="22"/>
  <c r="BF222" i="22"/>
  <c r="BF223" i="22"/>
  <c r="BF224" i="22"/>
  <c r="BF225" i="22"/>
  <c r="BF226" i="22"/>
  <c r="BF227" i="22"/>
  <c r="BF228" i="22"/>
  <c r="BF229" i="22"/>
  <c r="BF230" i="22"/>
  <c r="BF231" i="22"/>
  <c r="BF232" i="22"/>
  <c r="BF233" i="22"/>
  <c r="BF234" i="22"/>
  <c r="BF235" i="22"/>
  <c r="BF236" i="22"/>
  <c r="BF237" i="22"/>
  <c r="BF238" i="22"/>
  <c r="BF239" i="22"/>
  <c r="BF240" i="22"/>
  <c r="BF241" i="22"/>
  <c r="BF242" i="22"/>
  <c r="BF243" i="22"/>
  <c r="BF244" i="22"/>
  <c r="BF245" i="22"/>
  <c r="BF246" i="22"/>
  <c r="BF247" i="22"/>
  <c r="BF248" i="22"/>
  <c r="BF249" i="22"/>
  <c r="BF250" i="22"/>
  <c r="BF251" i="22"/>
  <c r="BF252" i="22"/>
  <c r="BF253" i="22"/>
  <c r="BF254" i="22"/>
  <c r="BF255" i="22"/>
  <c r="BF256" i="22"/>
  <c r="BF257" i="22"/>
  <c r="BF258" i="22"/>
  <c r="BF259" i="22"/>
  <c r="BF260" i="22"/>
  <c r="BF261" i="22"/>
  <c r="BF262" i="22"/>
  <c r="BF263" i="22"/>
  <c r="BF264" i="22"/>
  <c r="BF265" i="22"/>
  <c r="BF266" i="22"/>
  <c r="BF267" i="22"/>
  <c r="BF268" i="22"/>
  <c r="BF269" i="22"/>
  <c r="BF270" i="22"/>
  <c r="BF271" i="22"/>
  <c r="BF272" i="22"/>
  <c r="BF273" i="22"/>
  <c r="BF274" i="22"/>
  <c r="BF275" i="22"/>
  <c r="BF276" i="22"/>
  <c r="BF277" i="22"/>
  <c r="BF278" i="22"/>
  <c r="BF279" i="22"/>
  <c r="BF280" i="22"/>
  <c r="BF281" i="22"/>
  <c r="BF282" i="22"/>
  <c r="BF283" i="22"/>
  <c r="BF284" i="22"/>
  <c r="BF285" i="22"/>
  <c r="BF286" i="22"/>
  <c r="BF287" i="22"/>
  <c r="BF288" i="22"/>
  <c r="BF289" i="22"/>
  <c r="BF290" i="22"/>
  <c r="BF291" i="22"/>
  <c r="BF292" i="22"/>
  <c r="BF293" i="22"/>
  <c r="BF294" i="22"/>
  <c r="BF295" i="22"/>
  <c r="BF296" i="22"/>
  <c r="BF297" i="22"/>
  <c r="BF298" i="22"/>
  <c r="BF299" i="22"/>
  <c r="BF300" i="22"/>
  <c r="BF301" i="22"/>
  <c r="BF302" i="22"/>
  <c r="BF303" i="22"/>
  <c r="BF304" i="22"/>
  <c r="BF305" i="22"/>
  <c r="BF306" i="22"/>
  <c r="BF307" i="22"/>
  <c r="BF308" i="22"/>
  <c r="BF309" i="22"/>
  <c r="BF310" i="22"/>
  <c r="BF311" i="22"/>
  <c r="BF312" i="22"/>
  <c r="BF313" i="22"/>
  <c r="BF314" i="22"/>
  <c r="BF315" i="22"/>
  <c r="BF316" i="22"/>
  <c r="BF317" i="22"/>
  <c r="BF318" i="22"/>
  <c r="BF319" i="22"/>
  <c r="BF320" i="22"/>
  <c r="BF321" i="22"/>
  <c r="BF322" i="22"/>
  <c r="BF323" i="22"/>
  <c r="BF324" i="22"/>
  <c r="BF325" i="22"/>
  <c r="BF326" i="22"/>
  <c r="BF327" i="22"/>
  <c r="BF328" i="22"/>
  <c r="BF329" i="22"/>
  <c r="BF330" i="22"/>
  <c r="BF331" i="22"/>
  <c r="BF332" i="22"/>
  <c r="BF333" i="22"/>
  <c r="BF334" i="22"/>
  <c r="BF335" i="22"/>
  <c r="BF336" i="22"/>
  <c r="BF337" i="22"/>
  <c r="BF338" i="22"/>
  <c r="BF339" i="22"/>
  <c r="BF340" i="22"/>
  <c r="BF341" i="22"/>
  <c r="BF342" i="22"/>
  <c r="BF343" i="22"/>
  <c r="BF344" i="22"/>
  <c r="BF345" i="22"/>
  <c r="BF346" i="22"/>
  <c r="BF347" i="22"/>
  <c r="BF348" i="22"/>
  <c r="BF349" i="22"/>
  <c r="BF350" i="22"/>
  <c r="BF351" i="22"/>
  <c r="BF352" i="22"/>
  <c r="BF353" i="22"/>
  <c r="BF354" i="22"/>
  <c r="BF355" i="22"/>
  <c r="BF356" i="22"/>
  <c r="BF357" i="22"/>
  <c r="BF358" i="22"/>
  <c r="BF359" i="22"/>
  <c r="BF360" i="22"/>
  <c r="BF361" i="22"/>
  <c r="BF362" i="22"/>
  <c r="BF363" i="22"/>
  <c r="BF364" i="22"/>
  <c r="BF365" i="22"/>
  <c r="BF366" i="22"/>
  <c r="BF367" i="22"/>
  <c r="BF368" i="22"/>
  <c r="BF369" i="22"/>
  <c r="BF370" i="22"/>
  <c r="BF371" i="22"/>
  <c r="BF372" i="22"/>
  <c r="BF373" i="22"/>
  <c r="BF374" i="22"/>
  <c r="BF375" i="22"/>
  <c r="BF376" i="22"/>
  <c r="BF377" i="22"/>
  <c r="BF378" i="22"/>
  <c r="BF379" i="22"/>
  <c r="BF380" i="22"/>
  <c r="BF381" i="22"/>
  <c r="BF382" i="22"/>
  <c r="BF383" i="22"/>
  <c r="BF384" i="22"/>
  <c r="BF385" i="22"/>
  <c r="BF386" i="22"/>
  <c r="BF387" i="22"/>
  <c r="BF388" i="22"/>
  <c r="BF389" i="22"/>
  <c r="BF390" i="22"/>
  <c r="BF391" i="22"/>
  <c r="BF392" i="22"/>
  <c r="BF393" i="22"/>
  <c r="BF394" i="22"/>
  <c r="BF395" i="22"/>
  <c r="BF396" i="22"/>
  <c r="BF397" i="22"/>
  <c r="BF398" i="22"/>
  <c r="BF399" i="22"/>
  <c r="BF400" i="22"/>
  <c r="BF401" i="22"/>
  <c r="BF402" i="22"/>
  <c r="BF403" i="22"/>
  <c r="BF404" i="22"/>
  <c r="BF405" i="22"/>
  <c r="BF406" i="22"/>
  <c r="BF407" i="22"/>
  <c r="BF408" i="22"/>
  <c r="BF409" i="22"/>
  <c r="BF410" i="22"/>
  <c r="BF411" i="22"/>
  <c r="BF412" i="22"/>
  <c r="BF413" i="22"/>
  <c r="BF414" i="22"/>
  <c r="BF415" i="22"/>
  <c r="BF416" i="22"/>
  <c r="BF417" i="22"/>
  <c r="BF418" i="22"/>
  <c r="BF419" i="22"/>
  <c r="BF420" i="22"/>
  <c r="BF421" i="22"/>
  <c r="BF422" i="22"/>
  <c r="BF423" i="22"/>
  <c r="BF424" i="22"/>
  <c r="BF425" i="22"/>
  <c r="BF426" i="22"/>
  <c r="BF427" i="22"/>
  <c r="BF428" i="22"/>
  <c r="BF429" i="22"/>
  <c r="BF430" i="22"/>
  <c r="BF431" i="22"/>
  <c r="BF432" i="22"/>
  <c r="BF433" i="22"/>
  <c r="BF434" i="22"/>
  <c r="BF435" i="22"/>
  <c r="BF436" i="22"/>
  <c r="BF437" i="22"/>
  <c r="BF438" i="22"/>
  <c r="BF439" i="22"/>
  <c r="BF440" i="22"/>
  <c r="BF441" i="22"/>
  <c r="BF442" i="22"/>
  <c r="BF443" i="22"/>
  <c r="BF444" i="22"/>
  <c r="BF445" i="22"/>
  <c r="BF446" i="22"/>
  <c r="BF447" i="22"/>
  <c r="BF448" i="22"/>
  <c r="BF449" i="22"/>
  <c r="BF450" i="22"/>
  <c r="BF451" i="22"/>
  <c r="BF452" i="22"/>
  <c r="BF453" i="22"/>
  <c r="BF454" i="22"/>
  <c r="BF455" i="22"/>
  <c r="BF456" i="22"/>
  <c r="BF457" i="22"/>
  <c r="BF458" i="22"/>
  <c r="BF459" i="22"/>
  <c r="BF460" i="22"/>
  <c r="BF461" i="22"/>
  <c r="BF462" i="22"/>
  <c r="BF463" i="22"/>
  <c r="BF464" i="22"/>
  <c r="BF465" i="22"/>
  <c r="BF466" i="22"/>
  <c r="BF467" i="22"/>
  <c r="BF468" i="22"/>
  <c r="BF469" i="22"/>
  <c r="BF470" i="22"/>
  <c r="BF471" i="22"/>
  <c r="BF472" i="22"/>
  <c r="BF473" i="22"/>
  <c r="BF474" i="22"/>
  <c r="BF475" i="22"/>
  <c r="BF476" i="22"/>
  <c r="BF477" i="22"/>
  <c r="BF478" i="22"/>
  <c r="BF479" i="22"/>
  <c r="BF480" i="22"/>
  <c r="BF481" i="22"/>
  <c r="BF482" i="22"/>
  <c r="BF483" i="22"/>
  <c r="BF484" i="22"/>
  <c r="BF485" i="22"/>
  <c r="BF486" i="22"/>
  <c r="BF487" i="22"/>
  <c r="BF488" i="22"/>
  <c r="BF489" i="22"/>
  <c r="BF490" i="22"/>
  <c r="BF491" i="22"/>
  <c r="BF492" i="22"/>
  <c r="BF493" i="22"/>
  <c r="BF494" i="22"/>
  <c r="BF495" i="22"/>
  <c r="BF496" i="22"/>
  <c r="BF497" i="22"/>
  <c r="BF498" i="22"/>
  <c r="BF499" i="22"/>
  <c r="BF500" i="22"/>
  <c r="BF501" i="22"/>
  <c r="BF502" i="22"/>
  <c r="BF503" i="22"/>
  <c r="BF504" i="22"/>
  <c r="BF505" i="22"/>
  <c r="BF506" i="22"/>
  <c r="BF507" i="22"/>
  <c r="BF508" i="22"/>
  <c r="BF509" i="22"/>
  <c r="BF510" i="22"/>
  <c r="BF511" i="22"/>
  <c r="BF512" i="22"/>
  <c r="BF513" i="22"/>
  <c r="BF514" i="22"/>
  <c r="BF515" i="22"/>
  <c r="BF516" i="22"/>
  <c r="BF517" i="22"/>
  <c r="BF518" i="22"/>
  <c r="BF519" i="22"/>
  <c r="BF520" i="22"/>
  <c r="BF521" i="22"/>
  <c r="BF522" i="22"/>
  <c r="BF523" i="22"/>
  <c r="BF524" i="22"/>
  <c r="BF525" i="22"/>
  <c r="BF526" i="22"/>
  <c r="BF527" i="22"/>
  <c r="BF528" i="22"/>
  <c r="BF529" i="22"/>
  <c r="BF530" i="22"/>
  <c r="BF531" i="22"/>
  <c r="BF532" i="22"/>
  <c r="BF533" i="22"/>
  <c r="BF534" i="22"/>
  <c r="BF535" i="22"/>
  <c r="BF536" i="22"/>
  <c r="BF537" i="22"/>
  <c r="BF538" i="22"/>
  <c r="BF539" i="22"/>
  <c r="BF540" i="22"/>
  <c r="BF541" i="22"/>
  <c r="BF542" i="22"/>
  <c r="BF543" i="22"/>
  <c r="BF544" i="22"/>
  <c r="BF545" i="22"/>
  <c r="BF546" i="22"/>
  <c r="BF547" i="22"/>
  <c r="BF548" i="22"/>
  <c r="BF549" i="22"/>
  <c r="BF550" i="22"/>
  <c r="BF551" i="22"/>
  <c r="BF552" i="22"/>
  <c r="BF553" i="22"/>
  <c r="BF554" i="22"/>
  <c r="BF555" i="22"/>
  <c r="BF556" i="22"/>
  <c r="BF557" i="22"/>
  <c r="BF558" i="22"/>
  <c r="BF559" i="22"/>
  <c r="BF560" i="22"/>
  <c r="BF561" i="22"/>
  <c r="BF562" i="22"/>
  <c r="BF563" i="22"/>
  <c r="BF564" i="22"/>
  <c r="BF565" i="22"/>
  <c r="BF566" i="22"/>
  <c r="BF567" i="22"/>
  <c r="BF568" i="22"/>
  <c r="BF569" i="22"/>
  <c r="BF570" i="22"/>
  <c r="BF571" i="22"/>
  <c r="BF572" i="22"/>
  <c r="BF573" i="22"/>
  <c r="BF574" i="22"/>
  <c r="BF575" i="22"/>
  <c r="BF576" i="22"/>
  <c r="BF577" i="22"/>
  <c r="BF578" i="22"/>
  <c r="BF579" i="22"/>
  <c r="BF580" i="22"/>
  <c r="BF581" i="22"/>
  <c r="BF582" i="22"/>
  <c r="BF583" i="22"/>
  <c r="BF584" i="22"/>
  <c r="BF585" i="22"/>
  <c r="BF586" i="22"/>
  <c r="BF587" i="22"/>
  <c r="BF588" i="22"/>
  <c r="BF589" i="22"/>
  <c r="BF590" i="22"/>
  <c r="BF591" i="22"/>
  <c r="BF592" i="22"/>
  <c r="BF593" i="22"/>
  <c r="BF594" i="22"/>
  <c r="BF595" i="22"/>
  <c r="BF596" i="22"/>
  <c r="BF597" i="22"/>
  <c r="BF598" i="22"/>
  <c r="BF599" i="22"/>
  <c r="BF600" i="22"/>
  <c r="BF601" i="22"/>
  <c r="BF602" i="22"/>
  <c r="BF603" i="22"/>
  <c r="BF604" i="22"/>
  <c r="BF605" i="22"/>
  <c r="BF606" i="22"/>
  <c r="BF607" i="22"/>
  <c r="BF608" i="22"/>
  <c r="BF609" i="22"/>
  <c r="BF610" i="22"/>
  <c r="BF611" i="22"/>
  <c r="BF612" i="22"/>
  <c r="BF613" i="22"/>
  <c r="BF614" i="22"/>
  <c r="BF615" i="22"/>
  <c r="BF616" i="22"/>
  <c r="BF617" i="22"/>
  <c r="BF618" i="22"/>
  <c r="BF619" i="22"/>
  <c r="BF620" i="22"/>
  <c r="BF621" i="22"/>
  <c r="BF622" i="22"/>
  <c r="BF623" i="22"/>
  <c r="BF624" i="22"/>
  <c r="BF625" i="22"/>
  <c r="BF626" i="22"/>
  <c r="BF627" i="22"/>
  <c r="BF628" i="22"/>
  <c r="BF629" i="22"/>
  <c r="BF630" i="22"/>
  <c r="BF631" i="22"/>
  <c r="BF632" i="22"/>
  <c r="BF633" i="22"/>
  <c r="BF634" i="22"/>
  <c r="BF635" i="22"/>
  <c r="BF636" i="22"/>
  <c r="BF637" i="22"/>
  <c r="BF638" i="22"/>
  <c r="BF639" i="22"/>
  <c r="BF640" i="22"/>
  <c r="BF641" i="22"/>
  <c r="BF642" i="22"/>
  <c r="BF643" i="22"/>
  <c r="BF644" i="22"/>
  <c r="BF645" i="22"/>
  <c r="BF646" i="22"/>
  <c r="BF647" i="22"/>
  <c r="BF648" i="22"/>
  <c r="BF649" i="22"/>
  <c r="BF650" i="22"/>
  <c r="BF651" i="22"/>
  <c r="BF652" i="22"/>
  <c r="BF653" i="22"/>
  <c r="BF654" i="22"/>
  <c r="BF655" i="22"/>
  <c r="BF656" i="22"/>
  <c r="BF657" i="22"/>
  <c r="BF658" i="22"/>
  <c r="BF659" i="22"/>
  <c r="BF660" i="22"/>
  <c r="BF661" i="22"/>
  <c r="BF662" i="22"/>
  <c r="BF663" i="22"/>
  <c r="BF664" i="22"/>
  <c r="BF665" i="22"/>
  <c r="BF666" i="22"/>
  <c r="BF667" i="22"/>
  <c r="BF668" i="22"/>
  <c r="BF669" i="22"/>
  <c r="BF670" i="22"/>
  <c r="BF671" i="22"/>
  <c r="BF672" i="22"/>
  <c r="BF673" i="22"/>
  <c r="BF674" i="22"/>
  <c r="BF675" i="22"/>
  <c r="BF676" i="22"/>
  <c r="BF677" i="22"/>
  <c r="BF678" i="22"/>
  <c r="BF679" i="22"/>
  <c r="BF680" i="22"/>
  <c r="BF681" i="22"/>
  <c r="BF682" i="22"/>
  <c r="BF683" i="22"/>
  <c r="BF684" i="22"/>
  <c r="BF685" i="22"/>
  <c r="BF686" i="22"/>
  <c r="BF687" i="22"/>
  <c r="BF688" i="22"/>
  <c r="BF689" i="22"/>
  <c r="BF690" i="22"/>
  <c r="BF691" i="22"/>
  <c r="BF692" i="22"/>
  <c r="BF693" i="22"/>
  <c r="BF694" i="22"/>
  <c r="BF695" i="22"/>
  <c r="BF696" i="22"/>
  <c r="BF697" i="22"/>
  <c r="BF698" i="22"/>
  <c r="BF699" i="22"/>
  <c r="BF700" i="22"/>
  <c r="BF701" i="22"/>
  <c r="BF702" i="22"/>
  <c r="BF703" i="22"/>
  <c r="BF704" i="22"/>
  <c r="BF705" i="22"/>
  <c r="BF706" i="22"/>
  <c r="BF707" i="22"/>
  <c r="BF708" i="22"/>
  <c r="BF709" i="22"/>
  <c r="BF710" i="22"/>
  <c r="BF711" i="22"/>
  <c r="BF712" i="22"/>
  <c r="BF713" i="22"/>
  <c r="BF714" i="22"/>
  <c r="BF715" i="22"/>
  <c r="BF716" i="22"/>
  <c r="BF717" i="22"/>
  <c r="BF718" i="22"/>
  <c r="BF719" i="22"/>
  <c r="BF720" i="22"/>
  <c r="BF721" i="22"/>
  <c r="BF722" i="22"/>
  <c r="BF723" i="22"/>
  <c r="BF724" i="22"/>
  <c r="BF725" i="22"/>
  <c r="BF726" i="22"/>
  <c r="BF727" i="22"/>
  <c r="BF728" i="22"/>
  <c r="BF729" i="22"/>
  <c r="BF730" i="22"/>
  <c r="BF731" i="22"/>
  <c r="BF732" i="22"/>
  <c r="BF733" i="22"/>
  <c r="BF734" i="22"/>
  <c r="BF735" i="22"/>
  <c r="BF736" i="22"/>
  <c r="BF737" i="22"/>
  <c r="BF738" i="22"/>
  <c r="BF739" i="22"/>
  <c r="BF740" i="22"/>
  <c r="BF741" i="22"/>
  <c r="BF742" i="22"/>
  <c r="BF743" i="22"/>
  <c r="BF744" i="22"/>
  <c r="BF745" i="22"/>
  <c r="BF746" i="22"/>
  <c r="BF747" i="22"/>
  <c r="BF748" i="22"/>
  <c r="BF749" i="22"/>
  <c r="BF750" i="22"/>
  <c r="BF751" i="22"/>
  <c r="BF752" i="22"/>
  <c r="BF753" i="22"/>
  <c r="BF754" i="22"/>
  <c r="BF755" i="22"/>
  <c r="BF756" i="22"/>
  <c r="BF757" i="22"/>
  <c r="BF758" i="22"/>
  <c r="BF759" i="22"/>
  <c r="BF760" i="22"/>
  <c r="BF761" i="22"/>
  <c r="BF762" i="22"/>
  <c r="BF763" i="22"/>
  <c r="BF764" i="22"/>
  <c r="BF765" i="22"/>
  <c r="BF766" i="22"/>
  <c r="BF767" i="22"/>
  <c r="BF768" i="22"/>
  <c r="BF769" i="22"/>
  <c r="BF770" i="22"/>
  <c r="BF771" i="22"/>
  <c r="BF772" i="22"/>
  <c r="BF773" i="22"/>
  <c r="BF774" i="22"/>
  <c r="BF775" i="22"/>
  <c r="BF776" i="22"/>
  <c r="BF777" i="22"/>
  <c r="BF778" i="22"/>
  <c r="BF779" i="22"/>
  <c r="BF780" i="22"/>
  <c r="BF781" i="22"/>
  <c r="BF782" i="22"/>
  <c r="BF783" i="22"/>
  <c r="BF784" i="22"/>
  <c r="BF785" i="22"/>
  <c r="BF786" i="22"/>
  <c r="BF787" i="22"/>
  <c r="BF788" i="22"/>
  <c r="BF789" i="22"/>
  <c r="BF790" i="22"/>
  <c r="BF791" i="22"/>
  <c r="BF792" i="22"/>
  <c r="BF793" i="22"/>
  <c r="BF794" i="22"/>
  <c r="BF795" i="22"/>
  <c r="BF796" i="22"/>
  <c r="BF797" i="22"/>
  <c r="BF798" i="22"/>
  <c r="BF799" i="22"/>
  <c r="BF800" i="22"/>
  <c r="BF801" i="22"/>
  <c r="BF802" i="22"/>
  <c r="BF803" i="22"/>
  <c r="BF804" i="22"/>
  <c r="BF805" i="22"/>
  <c r="BF806" i="22"/>
  <c r="BF807" i="22"/>
  <c r="BF808" i="22"/>
  <c r="BF809" i="22"/>
  <c r="BF810" i="22"/>
  <c r="BF811" i="22"/>
  <c r="BF812" i="22"/>
  <c r="BF813" i="22"/>
  <c r="BF814" i="22"/>
  <c r="BF815" i="22"/>
  <c r="BF816" i="22"/>
  <c r="BF817" i="22"/>
  <c r="BF818" i="22"/>
  <c r="BF819" i="22"/>
  <c r="BF820" i="22"/>
  <c r="BF821" i="22"/>
  <c r="BF822" i="22"/>
  <c r="BF823" i="22"/>
  <c r="BF824" i="22"/>
  <c r="BF825" i="22"/>
  <c r="BF826" i="22"/>
  <c r="BF827" i="22"/>
  <c r="BF828" i="22"/>
  <c r="BF829" i="22"/>
  <c r="BF830" i="22"/>
  <c r="BF831" i="22"/>
  <c r="BF832" i="22"/>
  <c r="BF833" i="22"/>
  <c r="BF834" i="22"/>
  <c r="BF835" i="22"/>
  <c r="BF836" i="22"/>
  <c r="BF837" i="22"/>
  <c r="BF838" i="22"/>
  <c r="BF839" i="22"/>
  <c r="BF840" i="22"/>
  <c r="BF841" i="22"/>
  <c r="BF842" i="22"/>
  <c r="BF843" i="22"/>
  <c r="BF844" i="22"/>
  <c r="BF845" i="22"/>
  <c r="BF846" i="22"/>
  <c r="BF847" i="22"/>
  <c r="BF848" i="22"/>
  <c r="BF849" i="22"/>
  <c r="BF850" i="22"/>
  <c r="BF851" i="22"/>
  <c r="BF852" i="22"/>
  <c r="BF853" i="22"/>
  <c r="BF854" i="22"/>
  <c r="BF855" i="22"/>
  <c r="BF856" i="22"/>
  <c r="BF857" i="22"/>
  <c r="BF858" i="22"/>
  <c r="BF859" i="22"/>
  <c r="BF860" i="22"/>
  <c r="BF861" i="22"/>
  <c r="BF862" i="22"/>
  <c r="BF863" i="22"/>
  <c r="BF864" i="22"/>
  <c r="BF865" i="22"/>
  <c r="BF866" i="22"/>
  <c r="BF867" i="22"/>
  <c r="BF868" i="22"/>
  <c r="BF869" i="22"/>
  <c r="BF870" i="22"/>
  <c r="BF871" i="22"/>
  <c r="BF872" i="22"/>
  <c r="BF873" i="22"/>
  <c r="BF874" i="22"/>
  <c r="BF875" i="22"/>
  <c r="BF876" i="22"/>
  <c r="BF877" i="22"/>
  <c r="BF878" i="22"/>
  <c r="BF879" i="22"/>
  <c r="BF880" i="22"/>
  <c r="BF881" i="22"/>
  <c r="BF882" i="22"/>
  <c r="BF883" i="22"/>
  <c r="BF884" i="22"/>
  <c r="BF885" i="22"/>
  <c r="BF886" i="22"/>
  <c r="BF887" i="22"/>
  <c r="BF888" i="22"/>
  <c r="BF889" i="22"/>
  <c r="BF890" i="22"/>
  <c r="BF891" i="22"/>
  <c r="BF892" i="22"/>
  <c r="BF893" i="22"/>
  <c r="BF894" i="22"/>
  <c r="BF895" i="22"/>
  <c r="BF896" i="22"/>
  <c r="BF897" i="22"/>
  <c r="BF898" i="22"/>
  <c r="BF899" i="22"/>
  <c r="BF900" i="22"/>
  <c r="BF901" i="22"/>
  <c r="BF902" i="22"/>
  <c r="BF903" i="22"/>
  <c r="BF904" i="22"/>
  <c r="BF905" i="22"/>
  <c r="BF906" i="22"/>
  <c r="BF907" i="22"/>
  <c r="BF908" i="22"/>
  <c r="BF909" i="22"/>
  <c r="BF910" i="22"/>
  <c r="BF911" i="22"/>
  <c r="BF912" i="22"/>
  <c r="BF913" i="22"/>
  <c r="BF914" i="22"/>
  <c r="BF915" i="22"/>
  <c r="BF916" i="22"/>
  <c r="BF917" i="22"/>
  <c r="BF918" i="22"/>
  <c r="BF919" i="22"/>
  <c r="BF920" i="22"/>
  <c r="BF921" i="22"/>
  <c r="BF922" i="22"/>
  <c r="BF923" i="22"/>
  <c r="BF924" i="22"/>
  <c r="BF925" i="22"/>
  <c r="BF926" i="22"/>
  <c r="BF927" i="22"/>
  <c r="BF928" i="22"/>
  <c r="BF929" i="22"/>
  <c r="BF930" i="22"/>
  <c r="BF931" i="22"/>
  <c r="BF932" i="22"/>
  <c r="BF933" i="22"/>
  <c r="BF934" i="22"/>
  <c r="BF935" i="22"/>
  <c r="BF936" i="22"/>
  <c r="BF937" i="22"/>
  <c r="BF938" i="22"/>
  <c r="BF939" i="22"/>
  <c r="BF940" i="22"/>
  <c r="BF941" i="22"/>
  <c r="BF942" i="22"/>
  <c r="BF943" i="22"/>
  <c r="BF944" i="22"/>
  <c r="BF945" i="22"/>
  <c r="BF946" i="22"/>
  <c r="BF947" i="22"/>
  <c r="BF948" i="22"/>
  <c r="BF949" i="22"/>
  <c r="BF950" i="22"/>
  <c r="BF951" i="22"/>
  <c r="BF952" i="22"/>
  <c r="BF953" i="22"/>
  <c r="BF954" i="22"/>
  <c r="BF955" i="22"/>
  <c r="BF956" i="22"/>
  <c r="BF957" i="22"/>
  <c r="BF958" i="22"/>
  <c r="BF959" i="22"/>
  <c r="BF960" i="22"/>
  <c r="BF961" i="22"/>
  <c r="BF962" i="22"/>
  <c r="BF963" i="22"/>
  <c r="BF964" i="22"/>
  <c r="BF965" i="22"/>
  <c r="BF966" i="22"/>
  <c r="BF967" i="22"/>
  <c r="BF968" i="22"/>
  <c r="BF969" i="22"/>
  <c r="BF970" i="22"/>
  <c r="BF971" i="22"/>
  <c r="BF972" i="22"/>
  <c r="BF973" i="22"/>
  <c r="BF974" i="22"/>
  <c r="BF975" i="22"/>
  <c r="BF976" i="22"/>
  <c r="BF977" i="22"/>
  <c r="BF978" i="22"/>
  <c r="BF979" i="22"/>
  <c r="BF980" i="22"/>
  <c r="BF981" i="22"/>
  <c r="BF982" i="22"/>
  <c r="BF983" i="22"/>
  <c r="BF984" i="22"/>
  <c r="BF985" i="22"/>
  <c r="BF986" i="22"/>
  <c r="BF987" i="22"/>
  <c r="BF988" i="22"/>
  <c r="BF989" i="22"/>
  <c r="BF990" i="22"/>
  <c r="BF991" i="22"/>
  <c r="BF992" i="22"/>
  <c r="BF993" i="22"/>
  <c r="BF994" i="22"/>
  <c r="BF995" i="22"/>
  <c r="BF996" i="22"/>
  <c r="BF997" i="22"/>
  <c r="BF998" i="22"/>
  <c r="BF999" i="22"/>
  <c r="BF1000" i="22"/>
  <c r="BF1001" i="22"/>
  <c r="BF1002" i="22"/>
  <c r="BF1003" i="22"/>
  <c r="BF1004" i="22"/>
  <c r="BF1005" i="22"/>
  <c r="BF1006" i="22"/>
  <c r="BF1007" i="22"/>
  <c r="BF1008" i="22"/>
  <c r="BF1009" i="22"/>
  <c r="BF1010" i="22"/>
  <c r="BF1011" i="22"/>
  <c r="BF1012" i="22"/>
  <c r="BF1013" i="22"/>
  <c r="BF1014" i="22"/>
  <c r="BF1015" i="22"/>
  <c r="BF1016" i="22"/>
  <c r="BF1017" i="22"/>
  <c r="BF1018" i="22"/>
  <c r="F1029" i="22"/>
  <c r="F1028" i="22"/>
  <c r="E1043" i="22" s="1"/>
  <c r="F1027" i="22"/>
  <c r="F1026" i="22"/>
  <c r="E1042" i="22" s="1"/>
  <c r="F1025" i="22"/>
  <c r="E1041" i="22" s="1"/>
  <c r="F1023" i="22"/>
  <c r="F1022" i="22"/>
  <c r="AV1052" i="22" l="1"/>
  <c r="AH1051" i="22"/>
  <c r="AE1024" i="22"/>
  <c r="S1051" i="22"/>
  <c r="T1052" i="22"/>
  <c r="M1050" i="22"/>
  <c r="M1051" i="22"/>
  <c r="M1052" i="22"/>
  <c r="K1024" i="22"/>
  <c r="F1050" i="22"/>
  <c r="F1052" i="22"/>
  <c r="K1024" i="20"/>
  <c r="AG1049" i="22"/>
  <c r="R1024" i="22"/>
  <c r="AN1051" i="22"/>
  <c r="AU1049" i="22"/>
  <c r="AH1052" i="22"/>
  <c r="AU1024" i="20"/>
  <c r="BB1024" i="20"/>
  <c r="X1024" i="22"/>
  <c r="Z1049" i="22"/>
  <c r="AA1050" i="22"/>
  <c r="AM1024" i="22"/>
  <c r="AZ1024" i="22"/>
  <c r="T1051" i="22"/>
  <c r="AN1050" i="22"/>
  <c r="J1024" i="22"/>
  <c r="F1049" i="22"/>
  <c r="Q1024" i="22"/>
  <c r="L1049" i="22"/>
  <c r="Y1024" i="22"/>
  <c r="AL1024" i="22"/>
  <c r="AH1049" i="22"/>
  <c r="AN1049" i="22"/>
  <c r="AO1050" i="22"/>
  <c r="BA1024" i="22"/>
  <c r="AU1050" i="22"/>
  <c r="E1052" i="22"/>
  <c r="AG1052" i="22"/>
  <c r="AO1052" i="22"/>
  <c r="S1051" i="20"/>
  <c r="T1051" i="20"/>
  <c r="Z1051" i="20"/>
  <c r="AA1051" i="20"/>
  <c r="AG1051" i="20"/>
  <c r="AH1051" i="20"/>
  <c r="AN1051" i="20"/>
  <c r="AO1051" i="20"/>
  <c r="AU1051" i="20"/>
  <c r="AV1051" i="20"/>
  <c r="F1050" i="20"/>
  <c r="E1050" i="20"/>
  <c r="F1052" i="20"/>
  <c r="E1052" i="20"/>
  <c r="L1050" i="20"/>
  <c r="K1050" i="20"/>
  <c r="L1052" i="20"/>
  <c r="K1052" i="20"/>
  <c r="S1049" i="20"/>
  <c r="T1049" i="20"/>
  <c r="Z1049" i="20"/>
  <c r="AA1049" i="20"/>
  <c r="AG1049" i="20"/>
  <c r="AH1049" i="20"/>
  <c r="AN1049" i="20"/>
  <c r="AO1049" i="20"/>
  <c r="AU1049" i="20"/>
  <c r="AV1049" i="20"/>
  <c r="K1049" i="20"/>
  <c r="L1049" i="20"/>
  <c r="S1050" i="20"/>
  <c r="T1050" i="20"/>
  <c r="S1052" i="20"/>
  <c r="T1052" i="20"/>
  <c r="Z1050" i="20"/>
  <c r="AA1050" i="20"/>
  <c r="Z1052" i="20"/>
  <c r="AA1052" i="20"/>
  <c r="AG1050" i="20"/>
  <c r="AH1050" i="20"/>
  <c r="AG1052" i="20"/>
  <c r="AH1052" i="20"/>
  <c r="AN1050" i="20"/>
  <c r="AO1050" i="20"/>
  <c r="AN1052" i="20"/>
  <c r="AO1052" i="20"/>
  <c r="AU1050" i="20"/>
  <c r="AV1050" i="20"/>
  <c r="AU1052" i="20"/>
  <c r="AV1052" i="20"/>
  <c r="F1051" i="20"/>
  <c r="E1051" i="20"/>
  <c r="L1051" i="20"/>
  <c r="K1051" i="20"/>
  <c r="R1024" i="20"/>
  <c r="N1024" i="20"/>
  <c r="AH1024" i="20"/>
  <c r="BC1024" i="20"/>
  <c r="V1024" i="20"/>
  <c r="AC1024" i="20"/>
  <c r="AJ1024" i="20"/>
  <c r="AQ1024" i="20"/>
  <c r="AX1024" i="20"/>
  <c r="L1050" i="22"/>
  <c r="AO1051" i="22"/>
  <c r="AV1049" i="22"/>
  <c r="AU1051" i="22"/>
  <c r="AA1052" i="22"/>
  <c r="AU1052" i="22"/>
  <c r="S1052" i="22"/>
  <c r="AA1051" i="22"/>
  <c r="AV1051" i="22"/>
  <c r="E1049" i="22"/>
  <c r="M1049" i="22"/>
  <c r="S1049" i="22"/>
  <c r="T1050" i="22"/>
  <c r="E1050" i="22"/>
  <c r="Z1050" i="22"/>
  <c r="AG1050" i="22"/>
  <c r="E1051" i="22"/>
  <c r="S1050" i="22"/>
  <c r="F1051" i="22"/>
  <c r="T1049" i="22"/>
  <c r="AA1024" i="22"/>
  <c r="M1024" i="22"/>
  <c r="T1024" i="22"/>
  <c r="AF1024" i="22"/>
  <c r="AH1024" i="22"/>
  <c r="AT1024" i="22"/>
  <c r="AS1024" i="22"/>
  <c r="AV1024" i="22"/>
  <c r="F1024" i="22"/>
  <c r="Q204" i="12"/>
  <c r="R146" i="12"/>
  <c r="Q2" i="17"/>
  <c r="P3" i="10"/>
  <c r="P4" i="10"/>
  <c r="P5" i="10"/>
  <c r="P6" i="10"/>
  <c r="P7" i="10"/>
  <c r="P8" i="10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P86" i="10"/>
  <c r="P87" i="10"/>
  <c r="P88" i="10"/>
  <c r="P89" i="10"/>
  <c r="P90" i="10"/>
  <c r="P91" i="10"/>
  <c r="P92" i="10"/>
  <c r="P93" i="10"/>
  <c r="P94" i="10"/>
  <c r="P95" i="10"/>
  <c r="P96" i="10"/>
  <c r="P97" i="10"/>
  <c r="P98" i="10"/>
  <c r="P99" i="10"/>
  <c r="P100" i="10"/>
  <c r="P101" i="10"/>
  <c r="P102" i="10"/>
  <c r="P103" i="10"/>
  <c r="P104" i="10"/>
  <c r="P105" i="10"/>
  <c r="P106" i="10"/>
  <c r="P107" i="10"/>
  <c r="P108" i="10"/>
  <c r="P109" i="10"/>
  <c r="P110" i="10"/>
  <c r="P111" i="10"/>
  <c r="P112" i="10"/>
  <c r="P113" i="10"/>
  <c r="P114" i="10"/>
  <c r="P115" i="10"/>
  <c r="P116" i="10"/>
  <c r="P117" i="10"/>
  <c r="P118" i="10"/>
  <c r="P119" i="10"/>
  <c r="P120" i="10"/>
  <c r="P121" i="10"/>
  <c r="P122" i="10"/>
  <c r="P123" i="10"/>
  <c r="P124" i="10"/>
  <c r="P125" i="10"/>
  <c r="P126" i="10"/>
  <c r="P127" i="10"/>
  <c r="P128" i="10"/>
  <c r="P129" i="10"/>
  <c r="P130" i="10"/>
  <c r="P131" i="10"/>
  <c r="P132" i="10"/>
  <c r="P133" i="10"/>
  <c r="P134" i="10"/>
  <c r="P135" i="10"/>
  <c r="P136" i="10"/>
  <c r="P137" i="10"/>
  <c r="P138" i="10"/>
  <c r="P139" i="10"/>
  <c r="P140" i="10"/>
  <c r="P141" i="10"/>
  <c r="P142" i="10"/>
  <c r="P143" i="10"/>
  <c r="P144" i="10"/>
  <c r="P145" i="10"/>
  <c r="P146" i="10"/>
  <c r="P147" i="10"/>
  <c r="P148" i="10"/>
  <c r="P149" i="10"/>
  <c r="P150" i="10"/>
  <c r="P151" i="10"/>
  <c r="P152" i="10"/>
  <c r="P153" i="10"/>
  <c r="P154" i="10"/>
  <c r="P155" i="10"/>
  <c r="P156" i="10"/>
  <c r="P157" i="10"/>
  <c r="P158" i="10"/>
  <c r="P159" i="10"/>
  <c r="P160" i="10"/>
  <c r="P161" i="10"/>
  <c r="P162" i="10"/>
  <c r="P163" i="10"/>
  <c r="P164" i="10"/>
  <c r="P165" i="10"/>
  <c r="P166" i="10"/>
  <c r="P167" i="10"/>
  <c r="P168" i="10"/>
  <c r="P169" i="10"/>
  <c r="P170" i="10"/>
  <c r="P171" i="10"/>
  <c r="P172" i="10"/>
  <c r="P173" i="10"/>
  <c r="P174" i="10"/>
  <c r="P175" i="10"/>
  <c r="P176" i="10"/>
  <c r="P177" i="10"/>
  <c r="P178" i="10"/>
  <c r="P179" i="10"/>
  <c r="P180" i="10"/>
  <c r="P181" i="10"/>
  <c r="P182" i="10"/>
  <c r="P183" i="10"/>
  <c r="P184" i="10"/>
  <c r="P185" i="10"/>
  <c r="P186" i="10"/>
  <c r="P187" i="10"/>
  <c r="P188" i="10"/>
  <c r="P189" i="10"/>
  <c r="P190" i="10"/>
  <c r="P191" i="10"/>
  <c r="P192" i="10"/>
  <c r="P193" i="10"/>
  <c r="P194" i="10"/>
  <c r="P195" i="10"/>
  <c r="P196" i="10"/>
  <c r="P197" i="10"/>
  <c r="P198" i="10"/>
  <c r="P199" i="10"/>
  <c r="P200" i="10"/>
  <c r="P201" i="10"/>
  <c r="P202" i="10"/>
  <c r="P203" i="10"/>
  <c r="P204" i="10"/>
  <c r="P205" i="10"/>
  <c r="P206" i="10"/>
  <c r="P207" i="10"/>
  <c r="P208" i="10"/>
  <c r="P209" i="10"/>
  <c r="P210" i="10"/>
  <c r="P211" i="10"/>
  <c r="P212" i="10"/>
  <c r="P213" i="10"/>
  <c r="P214" i="10"/>
  <c r="P215" i="10"/>
  <c r="P216" i="10"/>
  <c r="P217" i="10"/>
  <c r="P218" i="10"/>
  <c r="P219" i="10"/>
  <c r="P220" i="10"/>
  <c r="P221" i="10"/>
  <c r="P222" i="10"/>
  <c r="P223" i="10"/>
  <c r="P224" i="10"/>
  <c r="P225" i="10"/>
  <c r="P226" i="10"/>
  <c r="P227" i="10"/>
  <c r="P228" i="10"/>
  <c r="P229" i="10"/>
  <c r="P230" i="10"/>
  <c r="P231" i="10"/>
  <c r="P232" i="10"/>
  <c r="P233" i="10"/>
  <c r="P234" i="10"/>
  <c r="P235" i="10"/>
  <c r="P236" i="10"/>
  <c r="P237" i="10"/>
  <c r="P238" i="10"/>
  <c r="P239" i="10"/>
  <c r="P240" i="10"/>
  <c r="P241" i="10"/>
  <c r="P242" i="10"/>
  <c r="P243" i="10"/>
  <c r="P244" i="10"/>
  <c r="P245" i="10"/>
  <c r="P246" i="10"/>
  <c r="P247" i="10"/>
  <c r="P248" i="10"/>
  <c r="P249" i="10"/>
  <c r="P250" i="10"/>
  <c r="P251" i="10"/>
  <c r="P252" i="10"/>
  <c r="P253" i="10"/>
  <c r="P254" i="10"/>
  <c r="P255" i="10"/>
  <c r="P256" i="10"/>
  <c r="P257" i="10"/>
  <c r="P258" i="10"/>
  <c r="P259" i="10"/>
  <c r="P260" i="10"/>
  <c r="P261" i="10"/>
  <c r="P262" i="10"/>
  <c r="P263" i="10"/>
  <c r="P264" i="10"/>
  <c r="P265" i="10"/>
  <c r="P266" i="10"/>
  <c r="P267" i="10"/>
  <c r="P268" i="10"/>
  <c r="P269" i="10"/>
  <c r="P270" i="10"/>
  <c r="P271" i="10"/>
  <c r="P272" i="10"/>
  <c r="P273" i="10"/>
  <c r="P274" i="10"/>
  <c r="P275" i="10"/>
  <c r="P276" i="10"/>
  <c r="P277" i="10"/>
  <c r="P278" i="10"/>
  <c r="P279" i="10"/>
  <c r="P280" i="10"/>
  <c r="P281" i="10"/>
  <c r="P282" i="10"/>
  <c r="P283" i="10"/>
  <c r="P284" i="10"/>
  <c r="P285" i="10"/>
  <c r="P286" i="10"/>
  <c r="P287" i="10"/>
  <c r="P288" i="10"/>
  <c r="P289" i="10"/>
  <c r="P290" i="10"/>
  <c r="P291" i="10"/>
  <c r="P292" i="10"/>
  <c r="P293" i="10"/>
  <c r="P294" i="10"/>
  <c r="P295" i="10"/>
  <c r="P296" i="10"/>
  <c r="P297" i="10"/>
  <c r="P298" i="10"/>
  <c r="P299" i="10"/>
  <c r="P300" i="10"/>
  <c r="P301" i="10"/>
  <c r="P302" i="10"/>
  <c r="P303" i="10"/>
  <c r="P304" i="10"/>
  <c r="P305" i="10"/>
  <c r="P306" i="10"/>
  <c r="P307" i="10"/>
  <c r="P308" i="10"/>
  <c r="P309" i="10"/>
  <c r="P310" i="10"/>
  <c r="P311" i="10"/>
  <c r="P312" i="10"/>
  <c r="P313" i="10"/>
  <c r="P314" i="10"/>
  <c r="P315" i="10"/>
  <c r="P316" i="10"/>
  <c r="P317" i="10"/>
  <c r="P318" i="10"/>
  <c r="P319" i="10"/>
  <c r="P320" i="10"/>
  <c r="P321" i="10"/>
  <c r="P322" i="10"/>
  <c r="P323" i="10"/>
  <c r="P324" i="10"/>
  <c r="P325" i="10"/>
  <c r="P326" i="10"/>
  <c r="P327" i="10"/>
  <c r="P328" i="10"/>
  <c r="P329" i="10"/>
  <c r="P330" i="10"/>
  <c r="P331" i="10"/>
  <c r="P332" i="10"/>
  <c r="P333" i="10"/>
  <c r="P334" i="10"/>
  <c r="P335" i="10"/>
  <c r="P336" i="10"/>
  <c r="P337" i="10"/>
  <c r="P338" i="10"/>
  <c r="P339" i="10"/>
  <c r="P340" i="10"/>
  <c r="P341" i="10"/>
  <c r="P342" i="10"/>
  <c r="P343" i="10"/>
  <c r="P344" i="10"/>
  <c r="P345" i="10"/>
  <c r="P346" i="10"/>
  <c r="P347" i="10"/>
  <c r="P348" i="10"/>
  <c r="P349" i="10"/>
  <c r="P350" i="10"/>
  <c r="P351" i="10"/>
  <c r="P352" i="10"/>
  <c r="P353" i="10"/>
  <c r="P354" i="10"/>
  <c r="P355" i="10"/>
  <c r="P356" i="10"/>
  <c r="P357" i="10"/>
  <c r="P358" i="10"/>
  <c r="P359" i="10"/>
  <c r="P360" i="10"/>
  <c r="P361" i="10"/>
  <c r="P362" i="10"/>
  <c r="P363" i="10"/>
  <c r="P364" i="10"/>
  <c r="P365" i="10"/>
  <c r="P366" i="10"/>
  <c r="P367" i="10"/>
  <c r="P368" i="10"/>
  <c r="P369" i="10"/>
  <c r="P370" i="10"/>
  <c r="P371" i="10"/>
  <c r="P372" i="10"/>
  <c r="P373" i="10"/>
  <c r="P374" i="10"/>
  <c r="P375" i="10"/>
  <c r="P376" i="10"/>
  <c r="P377" i="10"/>
  <c r="P378" i="10"/>
  <c r="P379" i="10"/>
  <c r="P380" i="10"/>
  <c r="P381" i="10"/>
  <c r="P382" i="10"/>
  <c r="P383" i="10"/>
  <c r="P384" i="10"/>
  <c r="P385" i="10"/>
  <c r="P386" i="10"/>
  <c r="P387" i="10"/>
  <c r="P388" i="10"/>
  <c r="P389" i="10"/>
  <c r="P390" i="10"/>
  <c r="P391" i="10"/>
  <c r="P392" i="10"/>
  <c r="P393" i="10"/>
  <c r="P394" i="10"/>
  <c r="P395" i="10"/>
  <c r="P396" i="10"/>
  <c r="P397" i="10"/>
  <c r="P398" i="10"/>
  <c r="P399" i="10"/>
  <c r="P400" i="10"/>
  <c r="P401" i="10"/>
  <c r="P402" i="10"/>
  <c r="P403" i="10"/>
  <c r="P404" i="10"/>
  <c r="P405" i="10"/>
  <c r="P406" i="10"/>
  <c r="P407" i="10"/>
  <c r="P408" i="10"/>
  <c r="P409" i="10"/>
  <c r="P410" i="10"/>
  <c r="P411" i="10"/>
  <c r="P412" i="10"/>
  <c r="P413" i="10"/>
  <c r="P414" i="10"/>
  <c r="P415" i="10"/>
  <c r="P416" i="10"/>
  <c r="P417" i="10"/>
  <c r="P418" i="10"/>
  <c r="P419" i="10"/>
  <c r="P420" i="10"/>
  <c r="P421" i="10"/>
  <c r="P422" i="10"/>
  <c r="P423" i="10"/>
  <c r="P424" i="10"/>
  <c r="P425" i="10"/>
  <c r="P426" i="10"/>
  <c r="P427" i="10"/>
  <c r="P428" i="10"/>
  <c r="P429" i="10"/>
  <c r="P430" i="10"/>
  <c r="P431" i="10"/>
  <c r="P432" i="10"/>
  <c r="P433" i="10"/>
  <c r="P434" i="10"/>
  <c r="P435" i="10"/>
  <c r="P436" i="10"/>
  <c r="P437" i="10"/>
  <c r="P438" i="10"/>
  <c r="P439" i="10"/>
  <c r="P440" i="10"/>
  <c r="P441" i="10"/>
  <c r="P442" i="10"/>
  <c r="P443" i="10"/>
  <c r="P444" i="10"/>
  <c r="P445" i="10"/>
  <c r="P446" i="10"/>
  <c r="P447" i="10"/>
  <c r="P448" i="10"/>
  <c r="P449" i="10"/>
  <c r="P450" i="10"/>
  <c r="P451" i="10"/>
  <c r="P452" i="10"/>
  <c r="P453" i="10"/>
  <c r="P454" i="10"/>
  <c r="P455" i="10"/>
  <c r="P456" i="10"/>
  <c r="P457" i="10"/>
  <c r="P458" i="10"/>
  <c r="P459" i="10"/>
  <c r="P460" i="10"/>
  <c r="P461" i="10"/>
  <c r="P462" i="10"/>
  <c r="P463" i="10"/>
  <c r="P464" i="10"/>
  <c r="P465" i="10"/>
  <c r="P466" i="10"/>
  <c r="P467" i="10"/>
  <c r="P468" i="10"/>
  <c r="P469" i="10"/>
  <c r="P470" i="10"/>
  <c r="P471" i="10"/>
  <c r="P472" i="10"/>
  <c r="P473" i="10"/>
  <c r="P474" i="10"/>
  <c r="P475" i="10"/>
  <c r="P476" i="10"/>
  <c r="P477" i="10"/>
  <c r="P478" i="10"/>
  <c r="P479" i="10"/>
  <c r="P480" i="10"/>
  <c r="P481" i="10"/>
  <c r="P482" i="10"/>
  <c r="P483" i="10"/>
  <c r="P484" i="10"/>
  <c r="P485" i="10"/>
  <c r="P486" i="10"/>
  <c r="P487" i="10"/>
  <c r="P488" i="10"/>
  <c r="P489" i="10"/>
  <c r="P490" i="10"/>
  <c r="P491" i="10"/>
  <c r="P492" i="10"/>
  <c r="P493" i="10"/>
  <c r="P494" i="10"/>
  <c r="P495" i="10"/>
  <c r="P496" i="10"/>
  <c r="P497" i="10"/>
  <c r="P498" i="10"/>
  <c r="P499" i="10"/>
  <c r="P500" i="10"/>
  <c r="P501" i="10"/>
  <c r="P502" i="10"/>
  <c r="P503" i="10"/>
  <c r="P504" i="10"/>
  <c r="P505" i="10"/>
  <c r="P506" i="10"/>
  <c r="P507" i="10"/>
  <c r="P508" i="10"/>
  <c r="P509" i="10"/>
  <c r="P510" i="10"/>
  <c r="P511" i="10"/>
  <c r="P512" i="10"/>
  <c r="P513" i="10"/>
  <c r="P514" i="10"/>
  <c r="P515" i="10"/>
  <c r="P516" i="10"/>
  <c r="P517" i="10"/>
  <c r="P518" i="10"/>
  <c r="P519" i="10"/>
  <c r="P520" i="10"/>
  <c r="P521" i="10"/>
  <c r="P522" i="10"/>
  <c r="P523" i="10"/>
  <c r="P524" i="10"/>
  <c r="P525" i="10"/>
  <c r="P526" i="10"/>
  <c r="P527" i="10"/>
  <c r="P528" i="10"/>
  <c r="P529" i="10"/>
  <c r="P530" i="10"/>
  <c r="P531" i="10"/>
  <c r="P532" i="10"/>
  <c r="P533" i="10"/>
  <c r="P534" i="10"/>
  <c r="P535" i="10"/>
  <c r="P536" i="10"/>
  <c r="P537" i="10"/>
  <c r="P538" i="10"/>
  <c r="P539" i="10"/>
  <c r="P540" i="10"/>
  <c r="P541" i="10"/>
  <c r="P542" i="10"/>
  <c r="P543" i="10"/>
  <c r="P544" i="10"/>
  <c r="P545" i="10"/>
  <c r="P546" i="10"/>
  <c r="P547" i="10"/>
  <c r="P548" i="10"/>
  <c r="P549" i="10"/>
  <c r="P550" i="10"/>
  <c r="P551" i="10"/>
  <c r="P552" i="10"/>
  <c r="P553" i="10"/>
  <c r="P554" i="10"/>
  <c r="P555" i="10"/>
  <c r="P556" i="10"/>
  <c r="P557" i="10"/>
  <c r="P558" i="10"/>
  <c r="P559" i="10"/>
  <c r="P560" i="10"/>
  <c r="P561" i="10"/>
  <c r="P562" i="10"/>
  <c r="P563" i="10"/>
  <c r="P564" i="10"/>
  <c r="P565" i="10"/>
  <c r="P566" i="10"/>
  <c r="P567" i="10"/>
  <c r="P568" i="10"/>
  <c r="P569" i="10"/>
  <c r="P570" i="10"/>
  <c r="P571" i="10"/>
  <c r="P572" i="10"/>
  <c r="P573" i="10"/>
  <c r="P574" i="10"/>
  <c r="P575" i="10"/>
  <c r="P576" i="10"/>
  <c r="P577" i="10"/>
  <c r="P578" i="10"/>
  <c r="P579" i="10"/>
  <c r="P580" i="10"/>
  <c r="P581" i="10"/>
  <c r="P582" i="10"/>
  <c r="P583" i="10"/>
  <c r="P584" i="10"/>
  <c r="P585" i="10"/>
  <c r="P586" i="10"/>
  <c r="P587" i="10"/>
  <c r="P588" i="10"/>
  <c r="P589" i="10"/>
  <c r="P590" i="10"/>
  <c r="P591" i="10"/>
  <c r="P592" i="10"/>
  <c r="P593" i="10"/>
  <c r="P594" i="10"/>
  <c r="P595" i="10"/>
  <c r="P596" i="10"/>
  <c r="P597" i="10"/>
  <c r="P598" i="10"/>
  <c r="P599" i="10"/>
  <c r="P600" i="10"/>
  <c r="P601" i="10"/>
  <c r="P602" i="10"/>
  <c r="P603" i="10"/>
  <c r="P604" i="10"/>
  <c r="P605" i="10"/>
  <c r="P606" i="10"/>
  <c r="P607" i="10"/>
  <c r="P608" i="10"/>
  <c r="P609" i="10"/>
  <c r="P610" i="10"/>
  <c r="P611" i="10"/>
  <c r="P612" i="10"/>
  <c r="P613" i="10"/>
  <c r="P614" i="10"/>
  <c r="P615" i="10"/>
  <c r="P616" i="10"/>
  <c r="P617" i="10"/>
  <c r="P618" i="10"/>
  <c r="P619" i="10"/>
  <c r="P620" i="10"/>
  <c r="P621" i="10"/>
  <c r="P622" i="10"/>
  <c r="P623" i="10"/>
  <c r="P624" i="10"/>
  <c r="P625" i="10"/>
  <c r="P626" i="10"/>
  <c r="P627" i="10"/>
  <c r="P628" i="10"/>
  <c r="P629" i="10"/>
  <c r="P630" i="10"/>
  <c r="P631" i="10"/>
  <c r="P632" i="10"/>
  <c r="P633" i="10"/>
  <c r="P634" i="10"/>
  <c r="P635" i="10"/>
  <c r="P636" i="10"/>
  <c r="P637" i="10"/>
  <c r="P638" i="10"/>
  <c r="P639" i="10"/>
  <c r="P640" i="10"/>
  <c r="P641" i="10"/>
  <c r="P642" i="10"/>
  <c r="P643" i="10"/>
  <c r="P644" i="10"/>
  <c r="P645" i="10"/>
  <c r="P646" i="10"/>
  <c r="P647" i="10"/>
  <c r="P648" i="10"/>
  <c r="P649" i="10"/>
  <c r="P650" i="10"/>
  <c r="P651" i="10"/>
  <c r="P652" i="10"/>
  <c r="P653" i="10"/>
  <c r="P654" i="10"/>
  <c r="P655" i="10"/>
  <c r="P656" i="10"/>
  <c r="P657" i="10"/>
  <c r="P658" i="10"/>
  <c r="P659" i="10"/>
  <c r="P660" i="10"/>
  <c r="P661" i="10"/>
  <c r="P662" i="10"/>
  <c r="P663" i="10"/>
  <c r="P664" i="10"/>
  <c r="P665" i="10"/>
  <c r="P666" i="10"/>
  <c r="P667" i="10"/>
  <c r="P668" i="10"/>
  <c r="P669" i="10"/>
  <c r="P670" i="10"/>
  <c r="P671" i="10"/>
  <c r="P672" i="10"/>
  <c r="P673" i="10"/>
  <c r="P674" i="10"/>
  <c r="P675" i="10"/>
  <c r="P676" i="10"/>
  <c r="P677" i="10"/>
  <c r="P678" i="10"/>
  <c r="P679" i="10"/>
  <c r="P680" i="10"/>
  <c r="P681" i="10"/>
  <c r="P682" i="10"/>
  <c r="P683" i="10"/>
  <c r="P684" i="10"/>
  <c r="P685" i="10"/>
  <c r="P686" i="10"/>
  <c r="P687" i="10"/>
  <c r="P688" i="10"/>
  <c r="P689" i="10"/>
  <c r="P690" i="10"/>
  <c r="P691" i="10"/>
  <c r="P692" i="10"/>
  <c r="P693" i="10"/>
  <c r="P694" i="10"/>
  <c r="P695" i="10"/>
  <c r="P696" i="10"/>
  <c r="P697" i="10"/>
  <c r="P698" i="10"/>
  <c r="P699" i="10"/>
  <c r="P700" i="10"/>
  <c r="P701" i="10"/>
  <c r="P702" i="10"/>
  <c r="P703" i="10"/>
  <c r="P704" i="10"/>
  <c r="P705" i="10"/>
  <c r="P706" i="10"/>
  <c r="P707" i="10"/>
  <c r="P708" i="10"/>
  <c r="P709" i="10"/>
  <c r="P710" i="10"/>
  <c r="P711" i="10"/>
  <c r="P712" i="10"/>
  <c r="P713" i="10"/>
  <c r="P714" i="10"/>
  <c r="P715" i="10"/>
  <c r="P716" i="10"/>
  <c r="P717" i="10"/>
  <c r="P718" i="10"/>
  <c r="P719" i="10"/>
  <c r="P720" i="10"/>
  <c r="P721" i="10"/>
  <c r="P722" i="10"/>
  <c r="P723" i="10"/>
  <c r="P724" i="10"/>
  <c r="P725" i="10"/>
  <c r="P726" i="10"/>
  <c r="P727" i="10"/>
  <c r="P728" i="10"/>
  <c r="P729" i="10"/>
  <c r="P730" i="10"/>
  <c r="P731" i="10"/>
  <c r="P732" i="10"/>
  <c r="P733" i="10"/>
  <c r="P734" i="10"/>
  <c r="P735" i="10"/>
  <c r="P736" i="10"/>
  <c r="P737" i="10"/>
  <c r="P738" i="10"/>
  <c r="P739" i="10"/>
  <c r="P740" i="10"/>
  <c r="P741" i="10"/>
  <c r="P742" i="10"/>
  <c r="P743" i="10"/>
  <c r="P744" i="10"/>
  <c r="P745" i="10"/>
  <c r="P746" i="10"/>
  <c r="P747" i="10"/>
  <c r="P748" i="10"/>
  <c r="P749" i="10"/>
  <c r="P750" i="10"/>
  <c r="P751" i="10"/>
  <c r="P752" i="10"/>
  <c r="P753" i="10"/>
  <c r="P754" i="10"/>
  <c r="P755" i="10"/>
  <c r="P756" i="10"/>
  <c r="P757" i="10"/>
  <c r="P758" i="10"/>
  <c r="P759" i="10"/>
  <c r="P760" i="10"/>
  <c r="P761" i="10"/>
  <c r="P762" i="10"/>
  <c r="P763" i="10"/>
  <c r="P764" i="10"/>
  <c r="P765" i="10"/>
  <c r="P766" i="10"/>
  <c r="P767" i="10"/>
  <c r="P768" i="10"/>
  <c r="P769" i="10"/>
  <c r="P770" i="10"/>
  <c r="P771" i="10"/>
  <c r="P772" i="10"/>
  <c r="P773" i="10"/>
  <c r="P774" i="10"/>
  <c r="P775" i="10"/>
  <c r="P776" i="10"/>
  <c r="P777" i="10"/>
  <c r="P778" i="10"/>
  <c r="P779" i="10"/>
  <c r="P780" i="10"/>
  <c r="P781" i="10"/>
  <c r="P782" i="10"/>
  <c r="P783" i="10"/>
  <c r="P784" i="10"/>
  <c r="P785" i="10"/>
  <c r="P786" i="10"/>
  <c r="P787" i="10"/>
  <c r="P788" i="10"/>
  <c r="P789" i="10"/>
  <c r="P790" i="10"/>
  <c r="P791" i="10"/>
  <c r="P792" i="10"/>
  <c r="P793" i="10"/>
  <c r="P794" i="10"/>
  <c r="P795" i="10"/>
  <c r="P796" i="10"/>
  <c r="P797" i="10"/>
  <c r="P798" i="10"/>
  <c r="P799" i="10"/>
  <c r="P800" i="10"/>
  <c r="P801" i="10"/>
  <c r="P802" i="10"/>
  <c r="P803" i="10"/>
  <c r="P804" i="10"/>
  <c r="P805" i="10"/>
  <c r="P806" i="10"/>
  <c r="P807" i="10"/>
  <c r="P808" i="10"/>
  <c r="P809" i="10"/>
  <c r="P810" i="10"/>
  <c r="P811" i="10"/>
  <c r="P812" i="10"/>
  <c r="P813" i="10"/>
  <c r="P814" i="10"/>
  <c r="P815" i="10"/>
  <c r="P816" i="10"/>
  <c r="P817" i="10"/>
  <c r="P818" i="10"/>
  <c r="P819" i="10"/>
  <c r="P820" i="10"/>
  <c r="P821" i="10"/>
  <c r="P822" i="10"/>
  <c r="P823" i="10"/>
  <c r="P824" i="10"/>
  <c r="P825" i="10"/>
  <c r="P826" i="10"/>
  <c r="P827" i="10"/>
  <c r="P828" i="10"/>
  <c r="P829" i="10"/>
  <c r="P830" i="10"/>
  <c r="P831" i="10"/>
  <c r="P832" i="10"/>
  <c r="P833" i="10"/>
  <c r="P834" i="10"/>
  <c r="P835" i="10"/>
  <c r="P836" i="10"/>
  <c r="P837" i="10"/>
  <c r="P838" i="10"/>
  <c r="P839" i="10"/>
  <c r="P840" i="10"/>
  <c r="P841" i="10"/>
  <c r="P842" i="10"/>
  <c r="P843" i="10"/>
  <c r="P844" i="10"/>
  <c r="P845" i="10"/>
  <c r="P846" i="10"/>
  <c r="P847" i="10"/>
  <c r="P848" i="10"/>
  <c r="P849" i="10"/>
  <c r="P850" i="10"/>
  <c r="P851" i="10"/>
  <c r="P852" i="10"/>
  <c r="P853" i="10"/>
  <c r="P854" i="10"/>
  <c r="P855" i="10"/>
  <c r="P856" i="10"/>
  <c r="P857" i="10"/>
  <c r="P858" i="10"/>
  <c r="P859" i="10"/>
  <c r="P860" i="10"/>
  <c r="P861" i="10"/>
  <c r="P862" i="10"/>
  <c r="P863" i="10"/>
  <c r="P864" i="10"/>
  <c r="P865" i="10"/>
  <c r="P866" i="10"/>
  <c r="P867" i="10"/>
  <c r="P868" i="10"/>
  <c r="P869" i="10"/>
  <c r="P870" i="10"/>
  <c r="P871" i="10"/>
  <c r="P872" i="10"/>
  <c r="P873" i="10"/>
  <c r="P874" i="10"/>
  <c r="P875" i="10"/>
  <c r="P876" i="10"/>
  <c r="P877" i="10"/>
  <c r="P878" i="10"/>
  <c r="P879" i="10"/>
  <c r="P880" i="10"/>
  <c r="P881" i="10"/>
  <c r="P882" i="10"/>
  <c r="P883" i="10"/>
  <c r="P884" i="10"/>
  <c r="P885" i="10"/>
  <c r="P886" i="10"/>
  <c r="P887" i="10"/>
  <c r="P888" i="10"/>
  <c r="P889" i="10"/>
  <c r="P890" i="10"/>
  <c r="P891" i="10"/>
  <c r="P892" i="10"/>
  <c r="P893" i="10"/>
  <c r="P894" i="10"/>
  <c r="P895" i="10"/>
  <c r="P896" i="10"/>
  <c r="P897" i="10"/>
  <c r="P898" i="10"/>
  <c r="P899" i="10"/>
  <c r="P900" i="10"/>
  <c r="P901" i="10"/>
  <c r="P902" i="10"/>
  <c r="P903" i="10"/>
  <c r="P904" i="10"/>
  <c r="P905" i="10"/>
  <c r="P906" i="10"/>
  <c r="P907" i="10"/>
  <c r="P908" i="10"/>
  <c r="P909" i="10"/>
  <c r="P910" i="10"/>
  <c r="P911" i="10"/>
  <c r="P912" i="10"/>
  <c r="P913" i="10"/>
  <c r="P914" i="10"/>
  <c r="P915" i="10"/>
  <c r="P916" i="10"/>
  <c r="P917" i="10"/>
  <c r="P918" i="10"/>
  <c r="P919" i="10"/>
  <c r="P920" i="10"/>
  <c r="P921" i="10"/>
  <c r="P922" i="10"/>
  <c r="P923" i="10"/>
  <c r="P924" i="10"/>
  <c r="P925" i="10"/>
  <c r="P926" i="10"/>
  <c r="P927" i="10"/>
  <c r="P928" i="10"/>
  <c r="P929" i="10"/>
  <c r="P930" i="10"/>
  <c r="P931" i="10"/>
  <c r="P932" i="10"/>
  <c r="P933" i="10"/>
  <c r="P934" i="10"/>
  <c r="P935" i="10"/>
  <c r="P936" i="10"/>
  <c r="P937" i="10"/>
  <c r="P938" i="10"/>
  <c r="P939" i="10"/>
  <c r="P940" i="10"/>
  <c r="P941" i="10"/>
  <c r="P942" i="10"/>
  <c r="P943" i="10"/>
  <c r="P944" i="10"/>
  <c r="P945" i="10"/>
  <c r="P946" i="10"/>
  <c r="P947" i="10"/>
  <c r="P948" i="10"/>
  <c r="P949" i="10"/>
  <c r="P950" i="10"/>
  <c r="P951" i="10"/>
  <c r="P952" i="10"/>
  <c r="P953" i="10"/>
  <c r="P954" i="10"/>
  <c r="P955" i="10"/>
  <c r="P956" i="10"/>
  <c r="P957" i="10"/>
  <c r="P958" i="10"/>
  <c r="P959" i="10"/>
  <c r="P960" i="10"/>
  <c r="P961" i="10"/>
  <c r="P962" i="10"/>
  <c r="P963" i="10"/>
  <c r="P964" i="10"/>
  <c r="P965" i="10"/>
  <c r="P966" i="10"/>
  <c r="P967" i="10"/>
  <c r="P968" i="10"/>
  <c r="P969" i="10"/>
  <c r="P970" i="10"/>
  <c r="P971" i="10"/>
  <c r="P972" i="10"/>
  <c r="P973" i="10"/>
  <c r="P974" i="10"/>
  <c r="P975" i="10"/>
  <c r="P976" i="10"/>
  <c r="P977" i="10"/>
  <c r="P978" i="10"/>
  <c r="P979" i="10"/>
  <c r="P980" i="10"/>
  <c r="P981" i="10"/>
  <c r="P982" i="10"/>
  <c r="P983" i="10"/>
  <c r="P984" i="10"/>
  <c r="P985" i="10"/>
  <c r="P986" i="10"/>
  <c r="P987" i="10"/>
  <c r="P988" i="10"/>
  <c r="P989" i="10"/>
  <c r="P990" i="10"/>
  <c r="P991" i="10"/>
  <c r="P992" i="10"/>
  <c r="P993" i="10"/>
  <c r="P994" i="10"/>
  <c r="P995" i="10"/>
  <c r="P996" i="10"/>
  <c r="P997" i="10"/>
  <c r="P998" i="10"/>
  <c r="P999" i="10"/>
  <c r="P1000" i="10"/>
  <c r="P1001" i="10"/>
  <c r="P1002" i="10"/>
  <c r="P1003" i="10"/>
  <c r="P1004" i="10"/>
  <c r="P1005" i="10"/>
  <c r="P1006" i="10"/>
  <c r="P1007" i="10"/>
  <c r="P1008" i="10"/>
  <c r="P1009" i="10"/>
  <c r="P1010" i="10"/>
  <c r="P1011" i="10"/>
  <c r="P1012" i="10"/>
  <c r="P1013" i="10"/>
  <c r="P1014" i="10"/>
  <c r="P1015" i="10"/>
  <c r="P1016" i="10"/>
  <c r="P1017" i="10"/>
  <c r="O3" i="10"/>
  <c r="O4" i="10"/>
  <c r="O5" i="10"/>
  <c r="O6" i="10"/>
  <c r="O7" i="10"/>
  <c r="O8" i="10"/>
  <c r="O9" i="10"/>
  <c r="O10" i="10"/>
  <c r="O11" i="10"/>
  <c r="O12" i="10"/>
  <c r="O13" i="10"/>
  <c r="O14" i="10"/>
  <c r="O15" i="10"/>
  <c r="O16" i="10"/>
  <c r="O17" i="10"/>
  <c r="O18" i="10"/>
  <c r="O19" i="10"/>
  <c r="O20" i="10"/>
  <c r="O21" i="10"/>
  <c r="O22" i="10"/>
  <c r="O23" i="10"/>
  <c r="O24" i="10"/>
  <c r="O25" i="10"/>
  <c r="O26" i="10"/>
  <c r="O27" i="10"/>
  <c r="O28" i="10"/>
  <c r="O29" i="10"/>
  <c r="O30" i="10"/>
  <c r="O31" i="10"/>
  <c r="O32" i="10"/>
  <c r="O33" i="10"/>
  <c r="O34" i="10"/>
  <c r="O35" i="10"/>
  <c r="O36" i="10"/>
  <c r="O37" i="10"/>
  <c r="O38" i="10"/>
  <c r="O39" i="10"/>
  <c r="O40" i="10"/>
  <c r="O41" i="10"/>
  <c r="O42" i="10"/>
  <c r="O43" i="10"/>
  <c r="O44" i="10"/>
  <c r="O45" i="10"/>
  <c r="O46" i="10"/>
  <c r="O47" i="10"/>
  <c r="O48" i="10"/>
  <c r="O49" i="10"/>
  <c r="O50" i="10"/>
  <c r="O51" i="10"/>
  <c r="O52" i="10"/>
  <c r="O53" i="10"/>
  <c r="O54" i="10"/>
  <c r="O55" i="10"/>
  <c r="O56" i="10"/>
  <c r="O57" i="10"/>
  <c r="O58" i="10"/>
  <c r="O59" i="10"/>
  <c r="O60" i="10"/>
  <c r="O61" i="10"/>
  <c r="O62" i="10"/>
  <c r="O63" i="10"/>
  <c r="O64" i="10"/>
  <c r="O65" i="10"/>
  <c r="O66" i="10"/>
  <c r="O67" i="10"/>
  <c r="O68" i="10"/>
  <c r="O69" i="10"/>
  <c r="O70" i="10"/>
  <c r="O71" i="10"/>
  <c r="O72" i="10"/>
  <c r="O73" i="10"/>
  <c r="O74" i="10"/>
  <c r="O75" i="10"/>
  <c r="O76" i="10"/>
  <c r="O77" i="10"/>
  <c r="O78" i="10"/>
  <c r="O79" i="10"/>
  <c r="O80" i="10"/>
  <c r="O81" i="10"/>
  <c r="O82" i="10"/>
  <c r="O83" i="10"/>
  <c r="O84" i="10"/>
  <c r="O85" i="10"/>
  <c r="O86" i="10"/>
  <c r="O87" i="10"/>
  <c r="O88" i="10"/>
  <c r="O89" i="10"/>
  <c r="O90" i="10"/>
  <c r="O91" i="10"/>
  <c r="O92" i="10"/>
  <c r="O93" i="10"/>
  <c r="O94" i="10"/>
  <c r="O95" i="10"/>
  <c r="O96" i="10"/>
  <c r="O97" i="10"/>
  <c r="O98" i="10"/>
  <c r="O99" i="10"/>
  <c r="O100" i="10"/>
  <c r="O101" i="10"/>
  <c r="O102" i="10"/>
  <c r="O103" i="10"/>
  <c r="O104" i="10"/>
  <c r="O105" i="10"/>
  <c r="O106" i="10"/>
  <c r="O107" i="10"/>
  <c r="O108" i="10"/>
  <c r="O109" i="10"/>
  <c r="O110" i="10"/>
  <c r="O111" i="10"/>
  <c r="O112" i="10"/>
  <c r="O113" i="10"/>
  <c r="O114" i="10"/>
  <c r="O115" i="10"/>
  <c r="O116" i="10"/>
  <c r="O117" i="10"/>
  <c r="O118" i="10"/>
  <c r="O119" i="10"/>
  <c r="O120" i="10"/>
  <c r="O121" i="10"/>
  <c r="O122" i="10"/>
  <c r="O123" i="10"/>
  <c r="O124" i="10"/>
  <c r="O125" i="10"/>
  <c r="O126" i="10"/>
  <c r="O127" i="10"/>
  <c r="O128" i="10"/>
  <c r="O129" i="10"/>
  <c r="O130" i="10"/>
  <c r="O131" i="10"/>
  <c r="O132" i="10"/>
  <c r="O133" i="10"/>
  <c r="O134" i="10"/>
  <c r="O135" i="10"/>
  <c r="O136" i="10"/>
  <c r="O137" i="10"/>
  <c r="O138" i="10"/>
  <c r="O139" i="10"/>
  <c r="O140" i="10"/>
  <c r="O141" i="10"/>
  <c r="O142" i="10"/>
  <c r="O143" i="10"/>
  <c r="O144" i="10"/>
  <c r="O145" i="10"/>
  <c r="O146" i="10"/>
  <c r="O147" i="10"/>
  <c r="O148" i="10"/>
  <c r="O149" i="10"/>
  <c r="O150" i="10"/>
  <c r="O151" i="10"/>
  <c r="O152" i="10"/>
  <c r="O153" i="10"/>
  <c r="O154" i="10"/>
  <c r="O155" i="10"/>
  <c r="O156" i="10"/>
  <c r="O157" i="10"/>
  <c r="O158" i="10"/>
  <c r="O159" i="10"/>
  <c r="O160" i="10"/>
  <c r="O161" i="10"/>
  <c r="O162" i="10"/>
  <c r="O163" i="10"/>
  <c r="O164" i="10"/>
  <c r="O165" i="10"/>
  <c r="O166" i="10"/>
  <c r="O167" i="10"/>
  <c r="O168" i="10"/>
  <c r="O169" i="10"/>
  <c r="O170" i="10"/>
  <c r="O171" i="10"/>
  <c r="O172" i="10"/>
  <c r="O173" i="10"/>
  <c r="O174" i="10"/>
  <c r="O175" i="10"/>
  <c r="O176" i="10"/>
  <c r="O177" i="10"/>
  <c r="O178" i="10"/>
  <c r="O179" i="10"/>
  <c r="O180" i="10"/>
  <c r="O181" i="10"/>
  <c r="O182" i="10"/>
  <c r="O183" i="10"/>
  <c r="O184" i="10"/>
  <c r="O185" i="10"/>
  <c r="O186" i="10"/>
  <c r="O187" i="10"/>
  <c r="O188" i="10"/>
  <c r="O189" i="10"/>
  <c r="O190" i="10"/>
  <c r="O191" i="10"/>
  <c r="O192" i="10"/>
  <c r="O193" i="10"/>
  <c r="O194" i="10"/>
  <c r="O195" i="10"/>
  <c r="O196" i="10"/>
  <c r="O197" i="10"/>
  <c r="O198" i="10"/>
  <c r="O199" i="10"/>
  <c r="O200" i="10"/>
  <c r="O201" i="10"/>
  <c r="O202" i="10"/>
  <c r="O203" i="10"/>
  <c r="O204" i="10"/>
  <c r="O205" i="10"/>
  <c r="O206" i="10"/>
  <c r="O207" i="10"/>
  <c r="O208" i="10"/>
  <c r="O209" i="10"/>
  <c r="O210" i="10"/>
  <c r="O211" i="10"/>
  <c r="O212" i="10"/>
  <c r="O213" i="10"/>
  <c r="O214" i="10"/>
  <c r="O215" i="10"/>
  <c r="O216" i="10"/>
  <c r="O217" i="10"/>
  <c r="O218" i="10"/>
  <c r="O219" i="10"/>
  <c r="O220" i="10"/>
  <c r="O221" i="10"/>
  <c r="O222" i="10"/>
  <c r="O223" i="10"/>
  <c r="O224" i="10"/>
  <c r="O225" i="10"/>
  <c r="O226" i="10"/>
  <c r="O227" i="10"/>
  <c r="O228" i="10"/>
  <c r="O229" i="10"/>
  <c r="O230" i="10"/>
  <c r="O231" i="10"/>
  <c r="O232" i="10"/>
  <c r="O233" i="10"/>
  <c r="O234" i="10"/>
  <c r="O235" i="10"/>
  <c r="O236" i="10"/>
  <c r="O237" i="10"/>
  <c r="O238" i="10"/>
  <c r="O239" i="10"/>
  <c r="O240" i="10"/>
  <c r="O241" i="10"/>
  <c r="O242" i="10"/>
  <c r="O243" i="10"/>
  <c r="O244" i="10"/>
  <c r="O245" i="10"/>
  <c r="O246" i="10"/>
  <c r="O247" i="10"/>
  <c r="O248" i="10"/>
  <c r="O249" i="10"/>
  <c r="O250" i="10"/>
  <c r="O251" i="10"/>
  <c r="O252" i="10"/>
  <c r="O253" i="10"/>
  <c r="O254" i="10"/>
  <c r="O255" i="10"/>
  <c r="O256" i="10"/>
  <c r="O257" i="10"/>
  <c r="O258" i="10"/>
  <c r="O259" i="10"/>
  <c r="O260" i="10"/>
  <c r="O261" i="10"/>
  <c r="O262" i="10"/>
  <c r="O263" i="10"/>
  <c r="O264" i="10"/>
  <c r="O265" i="10"/>
  <c r="O266" i="10"/>
  <c r="O267" i="10"/>
  <c r="O268" i="10"/>
  <c r="O269" i="10"/>
  <c r="O270" i="10"/>
  <c r="O271" i="10"/>
  <c r="O272" i="10"/>
  <c r="O273" i="10"/>
  <c r="O274" i="10"/>
  <c r="O275" i="10"/>
  <c r="O276" i="10"/>
  <c r="O277" i="10"/>
  <c r="O278" i="10"/>
  <c r="O279" i="10"/>
  <c r="O280" i="10"/>
  <c r="O281" i="10"/>
  <c r="O282" i="10"/>
  <c r="O283" i="10"/>
  <c r="O284" i="10"/>
  <c r="O285" i="10"/>
  <c r="O286" i="10"/>
  <c r="O287" i="10"/>
  <c r="O288" i="10"/>
  <c r="O289" i="10"/>
  <c r="O290" i="10"/>
  <c r="O291" i="10"/>
  <c r="O292" i="10"/>
  <c r="O293" i="10"/>
  <c r="O294" i="10"/>
  <c r="O295" i="10"/>
  <c r="O296" i="10"/>
  <c r="O297" i="10"/>
  <c r="O298" i="10"/>
  <c r="O299" i="10"/>
  <c r="O300" i="10"/>
  <c r="O301" i="10"/>
  <c r="O302" i="10"/>
  <c r="O303" i="10"/>
  <c r="O304" i="10"/>
  <c r="O305" i="10"/>
  <c r="O306" i="10"/>
  <c r="O307" i="10"/>
  <c r="O308" i="10"/>
  <c r="O309" i="10"/>
  <c r="O310" i="10"/>
  <c r="O311" i="10"/>
  <c r="O312" i="10"/>
  <c r="O313" i="10"/>
  <c r="O314" i="10"/>
  <c r="O315" i="10"/>
  <c r="O316" i="10"/>
  <c r="O317" i="10"/>
  <c r="O318" i="10"/>
  <c r="O319" i="10"/>
  <c r="O320" i="10"/>
  <c r="O321" i="10"/>
  <c r="O322" i="10"/>
  <c r="O323" i="10"/>
  <c r="O324" i="10"/>
  <c r="O325" i="10"/>
  <c r="O326" i="10"/>
  <c r="O327" i="10"/>
  <c r="O328" i="10"/>
  <c r="O329" i="10"/>
  <c r="O330" i="10"/>
  <c r="O331" i="10"/>
  <c r="O332" i="10"/>
  <c r="O333" i="10"/>
  <c r="O334" i="10"/>
  <c r="O335" i="10"/>
  <c r="O336" i="10"/>
  <c r="O337" i="10"/>
  <c r="O338" i="10"/>
  <c r="O339" i="10"/>
  <c r="O340" i="10"/>
  <c r="O341" i="10"/>
  <c r="O342" i="10"/>
  <c r="O343" i="10"/>
  <c r="O344" i="10"/>
  <c r="O345" i="10"/>
  <c r="O346" i="10"/>
  <c r="O347" i="10"/>
  <c r="O348" i="10"/>
  <c r="O349" i="10"/>
  <c r="O350" i="10"/>
  <c r="O351" i="10"/>
  <c r="O352" i="10"/>
  <c r="O353" i="10"/>
  <c r="O354" i="10"/>
  <c r="O355" i="10"/>
  <c r="O356" i="10"/>
  <c r="O357" i="10"/>
  <c r="O358" i="10"/>
  <c r="O359" i="10"/>
  <c r="O360" i="10"/>
  <c r="O361" i="10"/>
  <c r="O362" i="10"/>
  <c r="O363" i="10"/>
  <c r="O364" i="10"/>
  <c r="O365" i="10"/>
  <c r="O366" i="10"/>
  <c r="O367" i="10"/>
  <c r="O368" i="10"/>
  <c r="O369" i="10"/>
  <c r="O370" i="10"/>
  <c r="O371" i="10"/>
  <c r="O372" i="10"/>
  <c r="O373" i="10"/>
  <c r="O374" i="10"/>
  <c r="O375" i="10"/>
  <c r="O376" i="10"/>
  <c r="O377" i="10"/>
  <c r="O378" i="10"/>
  <c r="O379" i="10"/>
  <c r="O380" i="10"/>
  <c r="O381" i="10"/>
  <c r="O382" i="10"/>
  <c r="O383" i="10"/>
  <c r="O384" i="10"/>
  <c r="O385" i="10"/>
  <c r="O386" i="10"/>
  <c r="O387" i="10"/>
  <c r="O388" i="10"/>
  <c r="O389" i="10"/>
  <c r="O390" i="10"/>
  <c r="O391" i="10"/>
  <c r="O392" i="10"/>
  <c r="O393" i="10"/>
  <c r="O394" i="10"/>
  <c r="O395" i="10"/>
  <c r="O396" i="10"/>
  <c r="O397" i="10"/>
  <c r="O398" i="10"/>
  <c r="O399" i="10"/>
  <c r="O400" i="10"/>
  <c r="O401" i="10"/>
  <c r="O402" i="10"/>
  <c r="O403" i="10"/>
  <c r="O404" i="10"/>
  <c r="O405" i="10"/>
  <c r="O406" i="10"/>
  <c r="O407" i="10"/>
  <c r="O408" i="10"/>
  <c r="O409" i="10"/>
  <c r="O410" i="10"/>
  <c r="O411" i="10"/>
  <c r="O412" i="10"/>
  <c r="O413" i="10"/>
  <c r="O414" i="10"/>
  <c r="O415" i="10"/>
  <c r="O416" i="10"/>
  <c r="O417" i="10"/>
  <c r="O418" i="10"/>
  <c r="O419" i="10"/>
  <c r="O420" i="10"/>
  <c r="O421" i="10"/>
  <c r="O422" i="10"/>
  <c r="O423" i="10"/>
  <c r="O424" i="10"/>
  <c r="O425" i="10"/>
  <c r="O426" i="10"/>
  <c r="O427" i="10"/>
  <c r="O428" i="10"/>
  <c r="O429" i="10"/>
  <c r="O430" i="10"/>
  <c r="O431" i="10"/>
  <c r="O432" i="10"/>
  <c r="O433" i="10"/>
  <c r="O434" i="10"/>
  <c r="O435" i="10"/>
  <c r="O436" i="10"/>
  <c r="O437" i="10"/>
  <c r="O438" i="10"/>
  <c r="O439" i="10"/>
  <c r="O440" i="10"/>
  <c r="O441" i="10"/>
  <c r="O442" i="10"/>
  <c r="O443" i="10"/>
  <c r="O444" i="10"/>
  <c r="O445" i="10"/>
  <c r="O446" i="10"/>
  <c r="O447" i="10"/>
  <c r="O448" i="10"/>
  <c r="O449" i="10"/>
  <c r="O450" i="10"/>
  <c r="O451" i="10"/>
  <c r="O452" i="10"/>
  <c r="O453" i="10"/>
  <c r="O454" i="10"/>
  <c r="O455" i="10"/>
  <c r="O456" i="10"/>
  <c r="O457" i="10"/>
  <c r="O458" i="10"/>
  <c r="O459" i="10"/>
  <c r="O460" i="10"/>
  <c r="O461" i="10"/>
  <c r="O462" i="10"/>
  <c r="O463" i="10"/>
  <c r="O464" i="10"/>
  <c r="O465" i="10"/>
  <c r="O466" i="10"/>
  <c r="O467" i="10"/>
  <c r="O468" i="10"/>
  <c r="O469" i="10"/>
  <c r="O470" i="10"/>
  <c r="O471" i="10"/>
  <c r="O472" i="10"/>
  <c r="O473" i="10"/>
  <c r="O474" i="10"/>
  <c r="O475" i="10"/>
  <c r="O476" i="10"/>
  <c r="O477" i="10"/>
  <c r="O478" i="10"/>
  <c r="O479" i="10"/>
  <c r="O480" i="10"/>
  <c r="O481" i="10"/>
  <c r="O482" i="10"/>
  <c r="O483" i="10"/>
  <c r="O484" i="10"/>
  <c r="O485" i="10"/>
  <c r="O486" i="10"/>
  <c r="O487" i="10"/>
  <c r="O488" i="10"/>
  <c r="O489" i="10"/>
  <c r="O490" i="10"/>
  <c r="O491" i="10"/>
  <c r="O492" i="10"/>
  <c r="O493" i="10"/>
  <c r="O494" i="10"/>
  <c r="O495" i="10"/>
  <c r="O496" i="10"/>
  <c r="O497" i="10"/>
  <c r="O498" i="10"/>
  <c r="O499" i="10"/>
  <c r="O500" i="10"/>
  <c r="O501" i="10"/>
  <c r="O502" i="10"/>
  <c r="O503" i="10"/>
  <c r="O504" i="10"/>
  <c r="O505" i="10"/>
  <c r="O506" i="10"/>
  <c r="O507" i="10"/>
  <c r="O508" i="10"/>
  <c r="O509" i="10"/>
  <c r="O510" i="10"/>
  <c r="O511" i="10"/>
  <c r="O512" i="10"/>
  <c r="O513" i="10"/>
  <c r="O514" i="10"/>
  <c r="O515" i="10"/>
  <c r="O516" i="10"/>
  <c r="O517" i="10"/>
  <c r="O518" i="10"/>
  <c r="O519" i="10"/>
  <c r="O520" i="10"/>
  <c r="O521" i="10"/>
  <c r="O522" i="10"/>
  <c r="O523" i="10"/>
  <c r="O524" i="10"/>
  <c r="O525" i="10"/>
  <c r="O526" i="10"/>
  <c r="O527" i="10"/>
  <c r="O528" i="10"/>
  <c r="O529" i="10"/>
  <c r="O530" i="10"/>
  <c r="O531" i="10"/>
  <c r="O532" i="10"/>
  <c r="O533" i="10"/>
  <c r="O534" i="10"/>
  <c r="O535" i="10"/>
  <c r="O536" i="10"/>
  <c r="O537" i="10"/>
  <c r="O538" i="10"/>
  <c r="O539" i="10"/>
  <c r="O540" i="10"/>
  <c r="O541" i="10"/>
  <c r="O542" i="10"/>
  <c r="O543" i="10"/>
  <c r="O544" i="10"/>
  <c r="O545" i="10"/>
  <c r="O546" i="10"/>
  <c r="O547" i="10"/>
  <c r="O548" i="10"/>
  <c r="O549" i="10"/>
  <c r="O550" i="10"/>
  <c r="O551" i="10"/>
  <c r="O552" i="10"/>
  <c r="O553" i="10"/>
  <c r="O554" i="10"/>
  <c r="O555" i="10"/>
  <c r="O556" i="10"/>
  <c r="O557" i="10"/>
  <c r="O558" i="10"/>
  <c r="O559" i="10"/>
  <c r="O560" i="10"/>
  <c r="O561" i="10"/>
  <c r="O562" i="10"/>
  <c r="O563" i="10"/>
  <c r="O564" i="10"/>
  <c r="O565" i="10"/>
  <c r="O566" i="10"/>
  <c r="O567" i="10"/>
  <c r="O568" i="10"/>
  <c r="O569" i="10"/>
  <c r="O570" i="10"/>
  <c r="O571" i="10"/>
  <c r="O572" i="10"/>
  <c r="O573" i="10"/>
  <c r="O574" i="10"/>
  <c r="O575" i="10"/>
  <c r="O576" i="10"/>
  <c r="O577" i="10"/>
  <c r="O578" i="10"/>
  <c r="O579" i="10"/>
  <c r="O580" i="10"/>
  <c r="O581" i="10"/>
  <c r="O582" i="10"/>
  <c r="O583" i="10"/>
  <c r="O584" i="10"/>
  <c r="O585" i="10"/>
  <c r="O586" i="10"/>
  <c r="O587" i="10"/>
  <c r="O588" i="10"/>
  <c r="O589" i="10"/>
  <c r="O590" i="10"/>
  <c r="O591" i="10"/>
  <c r="O592" i="10"/>
  <c r="O593" i="10"/>
  <c r="O594" i="10"/>
  <c r="O595" i="10"/>
  <c r="O596" i="10"/>
  <c r="O597" i="10"/>
  <c r="O598" i="10"/>
  <c r="O599" i="10"/>
  <c r="O600" i="10"/>
  <c r="O601" i="10"/>
  <c r="O602" i="10"/>
  <c r="O603" i="10"/>
  <c r="O604" i="10"/>
  <c r="O605" i="10"/>
  <c r="O606" i="10"/>
  <c r="O607" i="10"/>
  <c r="O608" i="10"/>
  <c r="O609" i="10"/>
  <c r="O610" i="10"/>
  <c r="O611" i="10"/>
  <c r="O612" i="10"/>
  <c r="O613" i="10"/>
  <c r="O614" i="10"/>
  <c r="O615" i="10"/>
  <c r="O616" i="10"/>
  <c r="O617" i="10"/>
  <c r="O618" i="10"/>
  <c r="O619" i="10"/>
  <c r="O620" i="10"/>
  <c r="O621" i="10"/>
  <c r="O622" i="10"/>
  <c r="O623" i="10"/>
  <c r="O624" i="10"/>
  <c r="O625" i="10"/>
  <c r="O626" i="10"/>
  <c r="O627" i="10"/>
  <c r="O628" i="10"/>
  <c r="O629" i="10"/>
  <c r="O630" i="10"/>
  <c r="O631" i="10"/>
  <c r="O632" i="10"/>
  <c r="O633" i="10"/>
  <c r="O634" i="10"/>
  <c r="O635" i="10"/>
  <c r="O636" i="10"/>
  <c r="O637" i="10"/>
  <c r="O638" i="10"/>
  <c r="O639" i="10"/>
  <c r="O640" i="10"/>
  <c r="O641" i="10"/>
  <c r="O642" i="10"/>
  <c r="O643" i="10"/>
  <c r="O644" i="10"/>
  <c r="O645" i="10"/>
  <c r="O646" i="10"/>
  <c r="O647" i="10"/>
  <c r="O648" i="10"/>
  <c r="O649" i="10"/>
  <c r="O650" i="10"/>
  <c r="O651" i="10"/>
  <c r="O652" i="10"/>
  <c r="O653" i="10"/>
  <c r="O654" i="10"/>
  <c r="O655" i="10"/>
  <c r="O656" i="10"/>
  <c r="O657" i="10"/>
  <c r="O658" i="10"/>
  <c r="O659" i="10"/>
  <c r="O660" i="10"/>
  <c r="O661" i="10"/>
  <c r="O662" i="10"/>
  <c r="O663" i="10"/>
  <c r="O664" i="10"/>
  <c r="O665" i="10"/>
  <c r="O666" i="10"/>
  <c r="O667" i="10"/>
  <c r="O668" i="10"/>
  <c r="O669" i="10"/>
  <c r="O670" i="10"/>
  <c r="O671" i="10"/>
  <c r="O672" i="10"/>
  <c r="O673" i="10"/>
  <c r="O674" i="10"/>
  <c r="O675" i="10"/>
  <c r="O676" i="10"/>
  <c r="O677" i="10"/>
  <c r="O678" i="10"/>
  <c r="O679" i="10"/>
  <c r="O680" i="10"/>
  <c r="O681" i="10"/>
  <c r="O682" i="10"/>
  <c r="O683" i="10"/>
  <c r="O684" i="10"/>
  <c r="O685" i="10"/>
  <c r="O686" i="10"/>
  <c r="O687" i="10"/>
  <c r="O688" i="10"/>
  <c r="O689" i="10"/>
  <c r="O690" i="10"/>
  <c r="O691" i="10"/>
  <c r="O692" i="10"/>
  <c r="O693" i="10"/>
  <c r="O694" i="10"/>
  <c r="O695" i="10"/>
  <c r="O696" i="10"/>
  <c r="O697" i="10"/>
  <c r="O698" i="10"/>
  <c r="O699" i="10"/>
  <c r="O700" i="10"/>
  <c r="O701" i="10"/>
  <c r="O702" i="10"/>
  <c r="O703" i="10"/>
  <c r="O704" i="10"/>
  <c r="O705" i="10"/>
  <c r="O706" i="10"/>
  <c r="O707" i="10"/>
  <c r="O708" i="10"/>
  <c r="O709" i="10"/>
  <c r="O710" i="10"/>
  <c r="O711" i="10"/>
  <c r="O712" i="10"/>
  <c r="O713" i="10"/>
  <c r="O714" i="10"/>
  <c r="O715" i="10"/>
  <c r="O716" i="10"/>
  <c r="O717" i="10"/>
  <c r="O718" i="10"/>
  <c r="O719" i="10"/>
  <c r="O720" i="10"/>
  <c r="O721" i="10"/>
  <c r="O722" i="10"/>
  <c r="O723" i="10"/>
  <c r="O724" i="10"/>
  <c r="O725" i="10"/>
  <c r="O726" i="10"/>
  <c r="O727" i="10"/>
  <c r="O728" i="10"/>
  <c r="O729" i="10"/>
  <c r="O730" i="10"/>
  <c r="O731" i="10"/>
  <c r="O732" i="10"/>
  <c r="O733" i="10"/>
  <c r="O734" i="10"/>
  <c r="O735" i="10"/>
  <c r="O736" i="10"/>
  <c r="O737" i="10"/>
  <c r="O738" i="10"/>
  <c r="O739" i="10"/>
  <c r="O740" i="10"/>
  <c r="O741" i="10"/>
  <c r="O742" i="10"/>
  <c r="O743" i="10"/>
  <c r="O744" i="10"/>
  <c r="O745" i="10"/>
  <c r="O746" i="10"/>
  <c r="O747" i="10"/>
  <c r="O748" i="10"/>
  <c r="O749" i="10"/>
  <c r="O750" i="10"/>
  <c r="O751" i="10"/>
  <c r="O752" i="10"/>
  <c r="O753" i="10"/>
  <c r="O754" i="10"/>
  <c r="O755" i="10"/>
  <c r="O756" i="10"/>
  <c r="O757" i="10"/>
  <c r="O758" i="10"/>
  <c r="O759" i="10"/>
  <c r="O760" i="10"/>
  <c r="O761" i="10"/>
  <c r="O762" i="10"/>
  <c r="O763" i="10"/>
  <c r="O764" i="10"/>
  <c r="O765" i="10"/>
  <c r="O766" i="10"/>
  <c r="O767" i="10"/>
  <c r="O768" i="10"/>
  <c r="O769" i="10"/>
  <c r="O770" i="10"/>
  <c r="O771" i="10"/>
  <c r="O772" i="10"/>
  <c r="O773" i="10"/>
  <c r="O774" i="10"/>
  <c r="O775" i="10"/>
  <c r="O776" i="10"/>
  <c r="O777" i="10"/>
  <c r="O778" i="10"/>
  <c r="O779" i="10"/>
  <c r="O780" i="10"/>
  <c r="O781" i="10"/>
  <c r="O782" i="10"/>
  <c r="O783" i="10"/>
  <c r="O784" i="10"/>
  <c r="O785" i="10"/>
  <c r="O786" i="10"/>
  <c r="O787" i="10"/>
  <c r="O788" i="10"/>
  <c r="O789" i="10"/>
  <c r="O790" i="10"/>
  <c r="O791" i="10"/>
  <c r="O792" i="10"/>
  <c r="O793" i="10"/>
  <c r="O794" i="10"/>
  <c r="O795" i="10"/>
  <c r="O796" i="10"/>
  <c r="O797" i="10"/>
  <c r="O798" i="10"/>
  <c r="O799" i="10"/>
  <c r="O800" i="10"/>
  <c r="O801" i="10"/>
  <c r="O802" i="10"/>
  <c r="O803" i="10"/>
  <c r="O804" i="10"/>
  <c r="O805" i="10"/>
  <c r="O806" i="10"/>
  <c r="O807" i="10"/>
  <c r="O808" i="10"/>
  <c r="O809" i="10"/>
  <c r="O810" i="10"/>
  <c r="O811" i="10"/>
  <c r="O812" i="10"/>
  <c r="O813" i="10"/>
  <c r="O814" i="10"/>
  <c r="O815" i="10"/>
  <c r="O816" i="10"/>
  <c r="O817" i="10"/>
  <c r="O818" i="10"/>
  <c r="O819" i="10"/>
  <c r="O820" i="10"/>
  <c r="O821" i="10"/>
  <c r="O822" i="10"/>
  <c r="O823" i="10"/>
  <c r="O824" i="10"/>
  <c r="O825" i="10"/>
  <c r="O826" i="10"/>
  <c r="O827" i="10"/>
  <c r="O828" i="10"/>
  <c r="O829" i="10"/>
  <c r="O830" i="10"/>
  <c r="O831" i="10"/>
  <c r="O832" i="10"/>
  <c r="O833" i="10"/>
  <c r="O834" i="10"/>
  <c r="O835" i="10"/>
  <c r="O836" i="10"/>
  <c r="O837" i="10"/>
  <c r="O838" i="10"/>
  <c r="O839" i="10"/>
  <c r="O840" i="10"/>
  <c r="O841" i="10"/>
  <c r="O842" i="10"/>
  <c r="O843" i="10"/>
  <c r="O844" i="10"/>
  <c r="O845" i="10"/>
  <c r="O846" i="10"/>
  <c r="O847" i="10"/>
  <c r="O848" i="10"/>
  <c r="O849" i="10"/>
  <c r="O850" i="10"/>
  <c r="O851" i="10"/>
  <c r="O852" i="10"/>
  <c r="O853" i="10"/>
  <c r="O854" i="10"/>
  <c r="O855" i="10"/>
  <c r="O856" i="10"/>
  <c r="O857" i="10"/>
  <c r="O858" i="10"/>
  <c r="O859" i="10"/>
  <c r="O860" i="10"/>
  <c r="O861" i="10"/>
  <c r="O862" i="10"/>
  <c r="O863" i="10"/>
  <c r="O864" i="10"/>
  <c r="O865" i="10"/>
  <c r="O866" i="10"/>
  <c r="O867" i="10"/>
  <c r="O868" i="10"/>
  <c r="O869" i="10"/>
  <c r="O870" i="10"/>
  <c r="O871" i="10"/>
  <c r="O872" i="10"/>
  <c r="O873" i="10"/>
  <c r="O874" i="10"/>
  <c r="O875" i="10"/>
  <c r="O876" i="10"/>
  <c r="O877" i="10"/>
  <c r="O878" i="10"/>
  <c r="O879" i="10"/>
  <c r="O880" i="10"/>
  <c r="O881" i="10"/>
  <c r="O882" i="10"/>
  <c r="O883" i="10"/>
  <c r="O884" i="10"/>
  <c r="O885" i="10"/>
  <c r="O886" i="10"/>
  <c r="O887" i="10"/>
  <c r="O888" i="10"/>
  <c r="O889" i="10"/>
  <c r="O890" i="10"/>
  <c r="O891" i="10"/>
  <c r="O892" i="10"/>
  <c r="O893" i="10"/>
  <c r="O894" i="10"/>
  <c r="O895" i="10"/>
  <c r="O896" i="10"/>
  <c r="O897" i="10"/>
  <c r="O898" i="10"/>
  <c r="O899" i="10"/>
  <c r="O900" i="10"/>
  <c r="O901" i="10"/>
  <c r="O902" i="10"/>
  <c r="O903" i="10"/>
  <c r="O904" i="10"/>
  <c r="O905" i="10"/>
  <c r="O906" i="10"/>
  <c r="O907" i="10"/>
  <c r="O908" i="10"/>
  <c r="O909" i="10"/>
  <c r="O910" i="10"/>
  <c r="O911" i="10"/>
  <c r="O912" i="10"/>
  <c r="O913" i="10"/>
  <c r="O914" i="10"/>
  <c r="O915" i="10"/>
  <c r="O916" i="10"/>
  <c r="O917" i="10"/>
  <c r="O918" i="10"/>
  <c r="O919" i="10"/>
  <c r="O920" i="10"/>
  <c r="O921" i="10"/>
  <c r="O922" i="10"/>
  <c r="O923" i="10"/>
  <c r="O924" i="10"/>
  <c r="O925" i="10"/>
  <c r="O926" i="10"/>
  <c r="O927" i="10"/>
  <c r="O928" i="10"/>
  <c r="O929" i="10"/>
  <c r="O930" i="10"/>
  <c r="O931" i="10"/>
  <c r="O932" i="10"/>
  <c r="O933" i="10"/>
  <c r="O934" i="10"/>
  <c r="O935" i="10"/>
  <c r="O936" i="10"/>
  <c r="O937" i="10"/>
  <c r="O938" i="10"/>
  <c r="O939" i="10"/>
  <c r="O940" i="10"/>
  <c r="O941" i="10"/>
  <c r="O942" i="10"/>
  <c r="O943" i="10"/>
  <c r="O944" i="10"/>
  <c r="O945" i="10"/>
  <c r="O946" i="10"/>
  <c r="O947" i="10"/>
  <c r="O948" i="10"/>
  <c r="O949" i="10"/>
  <c r="O950" i="10"/>
  <c r="O951" i="10"/>
  <c r="O952" i="10"/>
  <c r="O953" i="10"/>
  <c r="O954" i="10"/>
  <c r="O955" i="10"/>
  <c r="O956" i="10"/>
  <c r="O957" i="10"/>
  <c r="O958" i="10"/>
  <c r="O959" i="10"/>
  <c r="O960" i="10"/>
  <c r="O961" i="10"/>
  <c r="O962" i="10"/>
  <c r="O963" i="10"/>
  <c r="O964" i="10"/>
  <c r="O965" i="10"/>
  <c r="O966" i="10"/>
  <c r="O967" i="10"/>
  <c r="O968" i="10"/>
  <c r="O969" i="10"/>
  <c r="O970" i="10"/>
  <c r="O971" i="10"/>
  <c r="O972" i="10"/>
  <c r="O973" i="10"/>
  <c r="O974" i="10"/>
  <c r="O975" i="10"/>
  <c r="O976" i="10"/>
  <c r="O977" i="10"/>
  <c r="O978" i="10"/>
  <c r="O979" i="10"/>
  <c r="O980" i="10"/>
  <c r="O981" i="10"/>
  <c r="O982" i="10"/>
  <c r="O983" i="10"/>
  <c r="O984" i="10"/>
  <c r="O985" i="10"/>
  <c r="O986" i="10"/>
  <c r="O987" i="10"/>
  <c r="O988" i="10"/>
  <c r="O989" i="10"/>
  <c r="O990" i="10"/>
  <c r="O991" i="10"/>
  <c r="O992" i="10"/>
  <c r="O993" i="10"/>
  <c r="O994" i="10"/>
  <c r="O995" i="10"/>
  <c r="O996" i="10"/>
  <c r="O997" i="10"/>
  <c r="O998" i="10"/>
  <c r="O999" i="10"/>
  <c r="O1000" i="10"/>
  <c r="O1001" i="10"/>
  <c r="O1002" i="10"/>
  <c r="O1003" i="10"/>
  <c r="O1004" i="10"/>
  <c r="O1005" i="10"/>
  <c r="O1006" i="10"/>
  <c r="O1007" i="10"/>
  <c r="O1008" i="10"/>
  <c r="O1009" i="10"/>
  <c r="O1010" i="10"/>
  <c r="O1011" i="10"/>
  <c r="O1012" i="10"/>
  <c r="O1013" i="10"/>
  <c r="O1014" i="10"/>
  <c r="O1015" i="10"/>
  <c r="O1016" i="10"/>
  <c r="O1017" i="10"/>
  <c r="P2" i="10"/>
  <c r="O2" i="10"/>
  <c r="P3" i="9"/>
  <c r="P4" i="9"/>
  <c r="P5" i="9"/>
  <c r="P6" i="9"/>
  <c r="P7" i="9"/>
  <c r="P8" i="9"/>
  <c r="P9" i="9"/>
  <c r="P10" i="9"/>
  <c r="P11" i="9"/>
  <c r="P12" i="9"/>
  <c r="P13" i="9"/>
  <c r="P14" i="9"/>
  <c r="P15" i="9"/>
  <c r="P16" i="9"/>
  <c r="P17" i="9"/>
  <c r="P18" i="9"/>
  <c r="P19" i="9"/>
  <c r="P20" i="9"/>
  <c r="P21" i="9"/>
  <c r="P22" i="9"/>
  <c r="P23" i="9"/>
  <c r="P24" i="9"/>
  <c r="P25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1" i="9"/>
  <c r="P62" i="9"/>
  <c r="P63" i="9"/>
  <c r="P64" i="9"/>
  <c r="P65" i="9"/>
  <c r="P66" i="9"/>
  <c r="P67" i="9"/>
  <c r="P68" i="9"/>
  <c r="P69" i="9"/>
  <c r="P70" i="9"/>
  <c r="P71" i="9"/>
  <c r="P72" i="9"/>
  <c r="P73" i="9"/>
  <c r="P74" i="9"/>
  <c r="P75" i="9"/>
  <c r="P76" i="9"/>
  <c r="P77" i="9"/>
  <c r="P78" i="9"/>
  <c r="P79" i="9"/>
  <c r="P80" i="9"/>
  <c r="P81" i="9"/>
  <c r="P82" i="9"/>
  <c r="P83" i="9"/>
  <c r="P84" i="9"/>
  <c r="P85" i="9"/>
  <c r="P86" i="9"/>
  <c r="P87" i="9"/>
  <c r="P88" i="9"/>
  <c r="P89" i="9"/>
  <c r="P90" i="9"/>
  <c r="P91" i="9"/>
  <c r="P92" i="9"/>
  <c r="P93" i="9"/>
  <c r="P94" i="9"/>
  <c r="P95" i="9"/>
  <c r="P96" i="9"/>
  <c r="P97" i="9"/>
  <c r="P98" i="9"/>
  <c r="P99" i="9"/>
  <c r="P100" i="9"/>
  <c r="P101" i="9"/>
  <c r="P102" i="9"/>
  <c r="P103" i="9"/>
  <c r="P104" i="9"/>
  <c r="P105" i="9"/>
  <c r="P106" i="9"/>
  <c r="P107" i="9"/>
  <c r="P108" i="9"/>
  <c r="P109" i="9"/>
  <c r="P110" i="9"/>
  <c r="P111" i="9"/>
  <c r="P112" i="9"/>
  <c r="P113" i="9"/>
  <c r="P114" i="9"/>
  <c r="P115" i="9"/>
  <c r="P116" i="9"/>
  <c r="P117" i="9"/>
  <c r="P118" i="9"/>
  <c r="P119" i="9"/>
  <c r="P120" i="9"/>
  <c r="P121" i="9"/>
  <c r="P122" i="9"/>
  <c r="P123" i="9"/>
  <c r="P124" i="9"/>
  <c r="P125" i="9"/>
  <c r="P126" i="9"/>
  <c r="P127" i="9"/>
  <c r="P128" i="9"/>
  <c r="P129" i="9"/>
  <c r="P130" i="9"/>
  <c r="P131" i="9"/>
  <c r="P132" i="9"/>
  <c r="P133" i="9"/>
  <c r="P134" i="9"/>
  <c r="P135" i="9"/>
  <c r="P136" i="9"/>
  <c r="P137" i="9"/>
  <c r="P138" i="9"/>
  <c r="P139" i="9"/>
  <c r="P140" i="9"/>
  <c r="P141" i="9"/>
  <c r="P142" i="9"/>
  <c r="P143" i="9"/>
  <c r="P144" i="9"/>
  <c r="P145" i="9"/>
  <c r="P146" i="9"/>
  <c r="P147" i="9"/>
  <c r="P148" i="9"/>
  <c r="P149" i="9"/>
  <c r="P150" i="9"/>
  <c r="P151" i="9"/>
  <c r="P152" i="9"/>
  <c r="P153" i="9"/>
  <c r="P154" i="9"/>
  <c r="P155" i="9"/>
  <c r="P156" i="9"/>
  <c r="P157" i="9"/>
  <c r="P158" i="9"/>
  <c r="P159" i="9"/>
  <c r="P160" i="9"/>
  <c r="P161" i="9"/>
  <c r="P162" i="9"/>
  <c r="P163" i="9"/>
  <c r="P164" i="9"/>
  <c r="P165" i="9"/>
  <c r="P166" i="9"/>
  <c r="P167" i="9"/>
  <c r="P168" i="9"/>
  <c r="P169" i="9"/>
  <c r="P170" i="9"/>
  <c r="P171" i="9"/>
  <c r="P172" i="9"/>
  <c r="P173" i="9"/>
  <c r="P174" i="9"/>
  <c r="P175" i="9"/>
  <c r="P176" i="9"/>
  <c r="P177" i="9"/>
  <c r="P178" i="9"/>
  <c r="P179" i="9"/>
  <c r="P180" i="9"/>
  <c r="P181" i="9"/>
  <c r="P182" i="9"/>
  <c r="P183" i="9"/>
  <c r="P184" i="9"/>
  <c r="P185" i="9"/>
  <c r="P186" i="9"/>
  <c r="P187" i="9"/>
  <c r="P188" i="9"/>
  <c r="P189" i="9"/>
  <c r="P190" i="9"/>
  <c r="P191" i="9"/>
  <c r="P192" i="9"/>
  <c r="P193" i="9"/>
  <c r="P194" i="9"/>
  <c r="P195" i="9"/>
  <c r="P196" i="9"/>
  <c r="P197" i="9"/>
  <c r="P198" i="9"/>
  <c r="P199" i="9"/>
  <c r="P200" i="9"/>
  <c r="P201" i="9"/>
  <c r="P202" i="9"/>
  <c r="P203" i="9"/>
  <c r="P204" i="9"/>
  <c r="P205" i="9"/>
  <c r="P206" i="9"/>
  <c r="P207" i="9"/>
  <c r="P208" i="9"/>
  <c r="P209" i="9"/>
  <c r="P210" i="9"/>
  <c r="P211" i="9"/>
  <c r="P212" i="9"/>
  <c r="P213" i="9"/>
  <c r="P214" i="9"/>
  <c r="P215" i="9"/>
  <c r="P216" i="9"/>
  <c r="P217" i="9"/>
  <c r="P218" i="9"/>
  <c r="P219" i="9"/>
  <c r="P220" i="9"/>
  <c r="P221" i="9"/>
  <c r="P222" i="9"/>
  <c r="P223" i="9"/>
  <c r="P224" i="9"/>
  <c r="P225" i="9"/>
  <c r="P226" i="9"/>
  <c r="P227" i="9"/>
  <c r="P228" i="9"/>
  <c r="P229" i="9"/>
  <c r="P230" i="9"/>
  <c r="P231" i="9"/>
  <c r="P232" i="9"/>
  <c r="P233" i="9"/>
  <c r="P234" i="9"/>
  <c r="P235" i="9"/>
  <c r="P236" i="9"/>
  <c r="P237" i="9"/>
  <c r="P238" i="9"/>
  <c r="P239" i="9"/>
  <c r="P240" i="9"/>
  <c r="P241" i="9"/>
  <c r="P242" i="9"/>
  <c r="P243" i="9"/>
  <c r="P244" i="9"/>
  <c r="P245" i="9"/>
  <c r="P246" i="9"/>
  <c r="P247" i="9"/>
  <c r="P248" i="9"/>
  <c r="P249" i="9"/>
  <c r="P250" i="9"/>
  <c r="P251" i="9"/>
  <c r="P252" i="9"/>
  <c r="P253" i="9"/>
  <c r="P254" i="9"/>
  <c r="P255" i="9"/>
  <c r="P256" i="9"/>
  <c r="P257" i="9"/>
  <c r="P258" i="9"/>
  <c r="P259" i="9"/>
  <c r="P260" i="9"/>
  <c r="P261" i="9"/>
  <c r="P262" i="9"/>
  <c r="P263" i="9"/>
  <c r="P264" i="9"/>
  <c r="P265" i="9"/>
  <c r="P266" i="9"/>
  <c r="P267" i="9"/>
  <c r="P268" i="9"/>
  <c r="P269" i="9"/>
  <c r="P270" i="9"/>
  <c r="P271" i="9"/>
  <c r="P272" i="9"/>
  <c r="P273" i="9"/>
  <c r="P274" i="9"/>
  <c r="P275" i="9"/>
  <c r="P276" i="9"/>
  <c r="P277" i="9"/>
  <c r="P278" i="9"/>
  <c r="P279" i="9"/>
  <c r="P280" i="9"/>
  <c r="P281" i="9"/>
  <c r="P282" i="9"/>
  <c r="P283" i="9"/>
  <c r="P284" i="9"/>
  <c r="P285" i="9"/>
  <c r="P286" i="9"/>
  <c r="P287" i="9"/>
  <c r="P288" i="9"/>
  <c r="P289" i="9"/>
  <c r="P290" i="9"/>
  <c r="P291" i="9"/>
  <c r="P292" i="9"/>
  <c r="P293" i="9"/>
  <c r="P294" i="9"/>
  <c r="P295" i="9"/>
  <c r="P296" i="9"/>
  <c r="P297" i="9"/>
  <c r="P298" i="9"/>
  <c r="P299" i="9"/>
  <c r="P300" i="9"/>
  <c r="P301" i="9"/>
  <c r="P302" i="9"/>
  <c r="P303" i="9"/>
  <c r="P304" i="9"/>
  <c r="P305" i="9"/>
  <c r="P306" i="9"/>
  <c r="P307" i="9"/>
  <c r="P308" i="9"/>
  <c r="P309" i="9"/>
  <c r="P310" i="9"/>
  <c r="P311" i="9"/>
  <c r="P312" i="9"/>
  <c r="P313" i="9"/>
  <c r="P314" i="9"/>
  <c r="P315" i="9"/>
  <c r="P316" i="9"/>
  <c r="P317" i="9"/>
  <c r="P318" i="9"/>
  <c r="P319" i="9"/>
  <c r="P320" i="9"/>
  <c r="P321" i="9"/>
  <c r="P322" i="9"/>
  <c r="P323" i="9"/>
  <c r="P324" i="9"/>
  <c r="P325" i="9"/>
  <c r="P326" i="9"/>
  <c r="P327" i="9"/>
  <c r="P328" i="9"/>
  <c r="P329" i="9"/>
  <c r="P330" i="9"/>
  <c r="P331" i="9"/>
  <c r="P332" i="9"/>
  <c r="P333" i="9"/>
  <c r="P334" i="9"/>
  <c r="P335" i="9"/>
  <c r="P336" i="9"/>
  <c r="P337" i="9"/>
  <c r="P338" i="9"/>
  <c r="P339" i="9"/>
  <c r="P340" i="9"/>
  <c r="P341" i="9"/>
  <c r="P342" i="9"/>
  <c r="P343" i="9"/>
  <c r="P344" i="9"/>
  <c r="P345" i="9"/>
  <c r="P346" i="9"/>
  <c r="P347" i="9"/>
  <c r="P348" i="9"/>
  <c r="P349" i="9"/>
  <c r="P350" i="9"/>
  <c r="P351" i="9"/>
  <c r="P352" i="9"/>
  <c r="P353" i="9"/>
  <c r="P354" i="9"/>
  <c r="P355" i="9"/>
  <c r="P356" i="9"/>
  <c r="P357" i="9"/>
  <c r="P358" i="9"/>
  <c r="P359" i="9"/>
  <c r="P360" i="9"/>
  <c r="P361" i="9"/>
  <c r="P362" i="9"/>
  <c r="P363" i="9"/>
  <c r="P364" i="9"/>
  <c r="P365" i="9"/>
  <c r="P366" i="9"/>
  <c r="P367" i="9"/>
  <c r="P368" i="9"/>
  <c r="P369" i="9"/>
  <c r="P370" i="9"/>
  <c r="P371" i="9"/>
  <c r="P372" i="9"/>
  <c r="P373" i="9"/>
  <c r="P374" i="9"/>
  <c r="P375" i="9"/>
  <c r="P376" i="9"/>
  <c r="P377" i="9"/>
  <c r="P378" i="9"/>
  <c r="P379" i="9"/>
  <c r="P380" i="9"/>
  <c r="P381" i="9"/>
  <c r="P382" i="9"/>
  <c r="P383" i="9"/>
  <c r="P384" i="9"/>
  <c r="P385" i="9"/>
  <c r="P386" i="9"/>
  <c r="P387" i="9"/>
  <c r="P388" i="9"/>
  <c r="P389" i="9"/>
  <c r="P390" i="9"/>
  <c r="P391" i="9"/>
  <c r="P392" i="9"/>
  <c r="P393" i="9"/>
  <c r="P394" i="9"/>
  <c r="P395" i="9"/>
  <c r="P396" i="9"/>
  <c r="P397" i="9"/>
  <c r="P398" i="9"/>
  <c r="P399" i="9"/>
  <c r="P400" i="9"/>
  <c r="P401" i="9"/>
  <c r="P402" i="9"/>
  <c r="P403" i="9"/>
  <c r="P404" i="9"/>
  <c r="P405" i="9"/>
  <c r="P406" i="9"/>
  <c r="P407" i="9"/>
  <c r="P408" i="9"/>
  <c r="P409" i="9"/>
  <c r="P410" i="9"/>
  <c r="P411" i="9"/>
  <c r="P412" i="9"/>
  <c r="P413" i="9"/>
  <c r="P414" i="9"/>
  <c r="P415" i="9"/>
  <c r="P416" i="9"/>
  <c r="P417" i="9"/>
  <c r="P418" i="9"/>
  <c r="P419" i="9"/>
  <c r="P420" i="9"/>
  <c r="P421" i="9"/>
  <c r="P422" i="9"/>
  <c r="P423" i="9"/>
  <c r="P424" i="9"/>
  <c r="P425" i="9"/>
  <c r="P426" i="9"/>
  <c r="P427" i="9"/>
  <c r="P428" i="9"/>
  <c r="P429" i="9"/>
  <c r="P430" i="9"/>
  <c r="P431" i="9"/>
  <c r="P432" i="9"/>
  <c r="P433" i="9"/>
  <c r="P434" i="9"/>
  <c r="P435" i="9"/>
  <c r="P436" i="9"/>
  <c r="P437" i="9"/>
  <c r="P438" i="9"/>
  <c r="P439" i="9"/>
  <c r="P440" i="9"/>
  <c r="P441" i="9"/>
  <c r="P442" i="9"/>
  <c r="P443" i="9"/>
  <c r="P444" i="9"/>
  <c r="P445" i="9"/>
  <c r="P446" i="9"/>
  <c r="P447" i="9"/>
  <c r="P448" i="9"/>
  <c r="P449" i="9"/>
  <c r="P450" i="9"/>
  <c r="P451" i="9"/>
  <c r="P452" i="9"/>
  <c r="P453" i="9"/>
  <c r="P454" i="9"/>
  <c r="P455" i="9"/>
  <c r="P456" i="9"/>
  <c r="P457" i="9"/>
  <c r="P458" i="9"/>
  <c r="P459" i="9"/>
  <c r="P460" i="9"/>
  <c r="P461" i="9"/>
  <c r="P462" i="9"/>
  <c r="P463" i="9"/>
  <c r="P464" i="9"/>
  <c r="P465" i="9"/>
  <c r="P466" i="9"/>
  <c r="P467" i="9"/>
  <c r="P468" i="9"/>
  <c r="P469" i="9"/>
  <c r="P470" i="9"/>
  <c r="P471" i="9"/>
  <c r="P472" i="9"/>
  <c r="P473" i="9"/>
  <c r="P474" i="9"/>
  <c r="P475" i="9"/>
  <c r="P476" i="9"/>
  <c r="P477" i="9"/>
  <c r="P478" i="9"/>
  <c r="P479" i="9"/>
  <c r="P480" i="9"/>
  <c r="P481" i="9"/>
  <c r="P482" i="9"/>
  <c r="P483" i="9"/>
  <c r="P484" i="9"/>
  <c r="P485" i="9"/>
  <c r="P486" i="9"/>
  <c r="P487" i="9"/>
  <c r="P488" i="9"/>
  <c r="P489" i="9"/>
  <c r="P490" i="9"/>
  <c r="P491" i="9"/>
  <c r="P492" i="9"/>
  <c r="P493" i="9"/>
  <c r="P494" i="9"/>
  <c r="P495" i="9"/>
  <c r="P496" i="9"/>
  <c r="P497" i="9"/>
  <c r="P498" i="9"/>
  <c r="P499" i="9"/>
  <c r="P500" i="9"/>
  <c r="P501" i="9"/>
  <c r="P502" i="9"/>
  <c r="P503" i="9"/>
  <c r="P504" i="9"/>
  <c r="P505" i="9"/>
  <c r="P506" i="9"/>
  <c r="P507" i="9"/>
  <c r="P508" i="9"/>
  <c r="P509" i="9"/>
  <c r="P510" i="9"/>
  <c r="P511" i="9"/>
  <c r="P512" i="9"/>
  <c r="P513" i="9"/>
  <c r="P514" i="9"/>
  <c r="P515" i="9"/>
  <c r="P516" i="9"/>
  <c r="P517" i="9"/>
  <c r="P518" i="9"/>
  <c r="P519" i="9"/>
  <c r="P520" i="9"/>
  <c r="P521" i="9"/>
  <c r="P522" i="9"/>
  <c r="P523" i="9"/>
  <c r="P524" i="9"/>
  <c r="P525" i="9"/>
  <c r="P526" i="9"/>
  <c r="P527" i="9"/>
  <c r="P528" i="9"/>
  <c r="P529" i="9"/>
  <c r="P530" i="9"/>
  <c r="P531" i="9"/>
  <c r="P532" i="9"/>
  <c r="P533" i="9"/>
  <c r="P534" i="9"/>
  <c r="P535" i="9"/>
  <c r="P536" i="9"/>
  <c r="P537" i="9"/>
  <c r="P538" i="9"/>
  <c r="P539" i="9"/>
  <c r="P540" i="9"/>
  <c r="P541" i="9"/>
  <c r="P542" i="9"/>
  <c r="P543" i="9"/>
  <c r="P544" i="9"/>
  <c r="P545" i="9"/>
  <c r="P546" i="9"/>
  <c r="P547" i="9"/>
  <c r="P548" i="9"/>
  <c r="P549" i="9"/>
  <c r="P550" i="9"/>
  <c r="P551" i="9"/>
  <c r="P552" i="9"/>
  <c r="P553" i="9"/>
  <c r="P554" i="9"/>
  <c r="P555" i="9"/>
  <c r="P556" i="9"/>
  <c r="P557" i="9"/>
  <c r="P558" i="9"/>
  <c r="P559" i="9"/>
  <c r="P560" i="9"/>
  <c r="P561" i="9"/>
  <c r="P562" i="9"/>
  <c r="P563" i="9"/>
  <c r="P564" i="9"/>
  <c r="P565" i="9"/>
  <c r="P566" i="9"/>
  <c r="P567" i="9"/>
  <c r="P568" i="9"/>
  <c r="P569" i="9"/>
  <c r="P570" i="9"/>
  <c r="P571" i="9"/>
  <c r="P572" i="9"/>
  <c r="P573" i="9"/>
  <c r="P574" i="9"/>
  <c r="P575" i="9"/>
  <c r="P576" i="9"/>
  <c r="P577" i="9"/>
  <c r="P578" i="9"/>
  <c r="P579" i="9"/>
  <c r="P580" i="9"/>
  <c r="P581" i="9"/>
  <c r="P582" i="9"/>
  <c r="P583" i="9"/>
  <c r="P584" i="9"/>
  <c r="P585" i="9"/>
  <c r="P586" i="9"/>
  <c r="P587" i="9"/>
  <c r="P588" i="9"/>
  <c r="P589" i="9"/>
  <c r="P590" i="9"/>
  <c r="P591" i="9"/>
  <c r="P592" i="9"/>
  <c r="P593" i="9"/>
  <c r="P594" i="9"/>
  <c r="P595" i="9"/>
  <c r="P596" i="9"/>
  <c r="P597" i="9"/>
  <c r="P598" i="9"/>
  <c r="P599" i="9"/>
  <c r="P600" i="9"/>
  <c r="P601" i="9"/>
  <c r="P602" i="9"/>
  <c r="P603" i="9"/>
  <c r="P604" i="9"/>
  <c r="P605" i="9"/>
  <c r="P606" i="9"/>
  <c r="P607" i="9"/>
  <c r="P608" i="9"/>
  <c r="P609" i="9"/>
  <c r="P610" i="9"/>
  <c r="P611" i="9"/>
  <c r="P612" i="9"/>
  <c r="P613" i="9"/>
  <c r="P614" i="9"/>
  <c r="P615" i="9"/>
  <c r="P616" i="9"/>
  <c r="P617" i="9"/>
  <c r="P618" i="9"/>
  <c r="P619" i="9"/>
  <c r="P620" i="9"/>
  <c r="P621" i="9"/>
  <c r="P622" i="9"/>
  <c r="P623" i="9"/>
  <c r="P624" i="9"/>
  <c r="P625" i="9"/>
  <c r="P626" i="9"/>
  <c r="P627" i="9"/>
  <c r="P628" i="9"/>
  <c r="P629" i="9"/>
  <c r="P630" i="9"/>
  <c r="P631" i="9"/>
  <c r="P632" i="9"/>
  <c r="P633" i="9"/>
  <c r="P634" i="9"/>
  <c r="P635" i="9"/>
  <c r="P636" i="9"/>
  <c r="P637" i="9"/>
  <c r="P638" i="9"/>
  <c r="P639" i="9"/>
  <c r="P640" i="9"/>
  <c r="P641" i="9"/>
  <c r="P642" i="9"/>
  <c r="P643" i="9"/>
  <c r="P644" i="9"/>
  <c r="P645" i="9"/>
  <c r="P646" i="9"/>
  <c r="P647" i="9"/>
  <c r="P648" i="9"/>
  <c r="P649" i="9"/>
  <c r="P650" i="9"/>
  <c r="P651" i="9"/>
  <c r="P652" i="9"/>
  <c r="P653" i="9"/>
  <c r="P654" i="9"/>
  <c r="P655" i="9"/>
  <c r="P656" i="9"/>
  <c r="P657" i="9"/>
  <c r="P658" i="9"/>
  <c r="P659" i="9"/>
  <c r="P660" i="9"/>
  <c r="P661" i="9"/>
  <c r="P662" i="9"/>
  <c r="P663" i="9"/>
  <c r="P664" i="9"/>
  <c r="P665" i="9"/>
  <c r="P666" i="9"/>
  <c r="P667" i="9"/>
  <c r="P668" i="9"/>
  <c r="P669" i="9"/>
  <c r="P670" i="9"/>
  <c r="P671" i="9"/>
  <c r="P672" i="9"/>
  <c r="P673" i="9"/>
  <c r="P674" i="9"/>
  <c r="P675" i="9"/>
  <c r="P676" i="9"/>
  <c r="P677" i="9"/>
  <c r="P678" i="9"/>
  <c r="P679" i="9"/>
  <c r="P680" i="9"/>
  <c r="P681" i="9"/>
  <c r="P682" i="9"/>
  <c r="P683" i="9"/>
  <c r="P684" i="9"/>
  <c r="P685" i="9"/>
  <c r="P686" i="9"/>
  <c r="P687" i="9"/>
  <c r="P688" i="9"/>
  <c r="P689" i="9"/>
  <c r="P690" i="9"/>
  <c r="P691" i="9"/>
  <c r="P692" i="9"/>
  <c r="P693" i="9"/>
  <c r="P694" i="9"/>
  <c r="P695" i="9"/>
  <c r="P696" i="9"/>
  <c r="P697" i="9"/>
  <c r="P698" i="9"/>
  <c r="P699" i="9"/>
  <c r="P700" i="9"/>
  <c r="P701" i="9"/>
  <c r="P702" i="9"/>
  <c r="P703" i="9"/>
  <c r="P704" i="9"/>
  <c r="P705" i="9"/>
  <c r="P706" i="9"/>
  <c r="P707" i="9"/>
  <c r="P708" i="9"/>
  <c r="P709" i="9"/>
  <c r="P710" i="9"/>
  <c r="P711" i="9"/>
  <c r="P712" i="9"/>
  <c r="P713" i="9"/>
  <c r="P714" i="9"/>
  <c r="P715" i="9"/>
  <c r="P716" i="9"/>
  <c r="P717" i="9"/>
  <c r="P718" i="9"/>
  <c r="P719" i="9"/>
  <c r="P720" i="9"/>
  <c r="P721" i="9"/>
  <c r="P722" i="9"/>
  <c r="P723" i="9"/>
  <c r="P724" i="9"/>
  <c r="P725" i="9"/>
  <c r="P726" i="9"/>
  <c r="P727" i="9"/>
  <c r="P728" i="9"/>
  <c r="P729" i="9"/>
  <c r="P730" i="9"/>
  <c r="P731" i="9"/>
  <c r="P732" i="9"/>
  <c r="P733" i="9"/>
  <c r="P734" i="9"/>
  <c r="P735" i="9"/>
  <c r="P736" i="9"/>
  <c r="P737" i="9"/>
  <c r="P738" i="9"/>
  <c r="P739" i="9"/>
  <c r="P740" i="9"/>
  <c r="P741" i="9"/>
  <c r="P742" i="9"/>
  <c r="P743" i="9"/>
  <c r="P744" i="9"/>
  <c r="P745" i="9"/>
  <c r="P746" i="9"/>
  <c r="P747" i="9"/>
  <c r="P748" i="9"/>
  <c r="P749" i="9"/>
  <c r="P750" i="9"/>
  <c r="P751" i="9"/>
  <c r="P752" i="9"/>
  <c r="P753" i="9"/>
  <c r="P754" i="9"/>
  <c r="P755" i="9"/>
  <c r="P756" i="9"/>
  <c r="P757" i="9"/>
  <c r="P758" i="9"/>
  <c r="P759" i="9"/>
  <c r="P760" i="9"/>
  <c r="P761" i="9"/>
  <c r="P762" i="9"/>
  <c r="P763" i="9"/>
  <c r="P764" i="9"/>
  <c r="P765" i="9"/>
  <c r="P766" i="9"/>
  <c r="P767" i="9"/>
  <c r="P768" i="9"/>
  <c r="P769" i="9"/>
  <c r="P770" i="9"/>
  <c r="P771" i="9"/>
  <c r="P772" i="9"/>
  <c r="P773" i="9"/>
  <c r="P774" i="9"/>
  <c r="P775" i="9"/>
  <c r="P776" i="9"/>
  <c r="P777" i="9"/>
  <c r="P778" i="9"/>
  <c r="P779" i="9"/>
  <c r="P780" i="9"/>
  <c r="P781" i="9"/>
  <c r="P782" i="9"/>
  <c r="P783" i="9"/>
  <c r="P784" i="9"/>
  <c r="P785" i="9"/>
  <c r="P786" i="9"/>
  <c r="P787" i="9"/>
  <c r="P788" i="9"/>
  <c r="P789" i="9"/>
  <c r="P790" i="9"/>
  <c r="P791" i="9"/>
  <c r="P792" i="9"/>
  <c r="P793" i="9"/>
  <c r="P794" i="9"/>
  <c r="P795" i="9"/>
  <c r="P796" i="9"/>
  <c r="P797" i="9"/>
  <c r="P798" i="9"/>
  <c r="P799" i="9"/>
  <c r="P800" i="9"/>
  <c r="P801" i="9"/>
  <c r="P802" i="9"/>
  <c r="P803" i="9"/>
  <c r="P804" i="9"/>
  <c r="P805" i="9"/>
  <c r="P806" i="9"/>
  <c r="P807" i="9"/>
  <c r="P808" i="9"/>
  <c r="P809" i="9"/>
  <c r="P810" i="9"/>
  <c r="P811" i="9"/>
  <c r="P812" i="9"/>
  <c r="P813" i="9"/>
  <c r="P814" i="9"/>
  <c r="P815" i="9"/>
  <c r="P816" i="9"/>
  <c r="P817" i="9"/>
  <c r="P818" i="9"/>
  <c r="P819" i="9"/>
  <c r="P820" i="9"/>
  <c r="P821" i="9"/>
  <c r="P822" i="9"/>
  <c r="P823" i="9"/>
  <c r="P824" i="9"/>
  <c r="P825" i="9"/>
  <c r="P826" i="9"/>
  <c r="P827" i="9"/>
  <c r="P828" i="9"/>
  <c r="P829" i="9"/>
  <c r="P830" i="9"/>
  <c r="P831" i="9"/>
  <c r="P832" i="9"/>
  <c r="P833" i="9"/>
  <c r="P834" i="9"/>
  <c r="P835" i="9"/>
  <c r="P836" i="9"/>
  <c r="P837" i="9"/>
  <c r="P838" i="9"/>
  <c r="P839" i="9"/>
  <c r="P840" i="9"/>
  <c r="P841" i="9"/>
  <c r="P842" i="9"/>
  <c r="P843" i="9"/>
  <c r="P844" i="9"/>
  <c r="P845" i="9"/>
  <c r="P846" i="9"/>
  <c r="P847" i="9"/>
  <c r="P848" i="9"/>
  <c r="P849" i="9"/>
  <c r="P850" i="9"/>
  <c r="P851" i="9"/>
  <c r="P852" i="9"/>
  <c r="P853" i="9"/>
  <c r="P854" i="9"/>
  <c r="P855" i="9"/>
  <c r="P856" i="9"/>
  <c r="P857" i="9"/>
  <c r="P858" i="9"/>
  <c r="P859" i="9"/>
  <c r="P860" i="9"/>
  <c r="P861" i="9"/>
  <c r="P862" i="9"/>
  <c r="P863" i="9"/>
  <c r="P864" i="9"/>
  <c r="P865" i="9"/>
  <c r="P866" i="9"/>
  <c r="P867" i="9"/>
  <c r="P868" i="9"/>
  <c r="P869" i="9"/>
  <c r="P870" i="9"/>
  <c r="P871" i="9"/>
  <c r="P872" i="9"/>
  <c r="P873" i="9"/>
  <c r="P874" i="9"/>
  <c r="P875" i="9"/>
  <c r="P876" i="9"/>
  <c r="P877" i="9"/>
  <c r="P878" i="9"/>
  <c r="P879" i="9"/>
  <c r="P880" i="9"/>
  <c r="P881" i="9"/>
  <c r="P882" i="9"/>
  <c r="P883" i="9"/>
  <c r="P884" i="9"/>
  <c r="P885" i="9"/>
  <c r="P886" i="9"/>
  <c r="P887" i="9"/>
  <c r="P888" i="9"/>
  <c r="P889" i="9"/>
  <c r="P890" i="9"/>
  <c r="P891" i="9"/>
  <c r="P892" i="9"/>
  <c r="P893" i="9"/>
  <c r="P894" i="9"/>
  <c r="P895" i="9"/>
  <c r="P896" i="9"/>
  <c r="P897" i="9"/>
  <c r="P898" i="9"/>
  <c r="P899" i="9"/>
  <c r="P900" i="9"/>
  <c r="P901" i="9"/>
  <c r="P902" i="9"/>
  <c r="P903" i="9"/>
  <c r="P904" i="9"/>
  <c r="P905" i="9"/>
  <c r="P906" i="9"/>
  <c r="P907" i="9"/>
  <c r="P908" i="9"/>
  <c r="P909" i="9"/>
  <c r="P910" i="9"/>
  <c r="P911" i="9"/>
  <c r="P912" i="9"/>
  <c r="P913" i="9"/>
  <c r="P914" i="9"/>
  <c r="P915" i="9"/>
  <c r="P916" i="9"/>
  <c r="P917" i="9"/>
  <c r="P918" i="9"/>
  <c r="P919" i="9"/>
  <c r="P920" i="9"/>
  <c r="P921" i="9"/>
  <c r="P922" i="9"/>
  <c r="P923" i="9"/>
  <c r="P924" i="9"/>
  <c r="P925" i="9"/>
  <c r="P926" i="9"/>
  <c r="P927" i="9"/>
  <c r="P928" i="9"/>
  <c r="P929" i="9"/>
  <c r="P930" i="9"/>
  <c r="P931" i="9"/>
  <c r="P932" i="9"/>
  <c r="P933" i="9"/>
  <c r="P934" i="9"/>
  <c r="P935" i="9"/>
  <c r="P936" i="9"/>
  <c r="P937" i="9"/>
  <c r="P938" i="9"/>
  <c r="P939" i="9"/>
  <c r="P940" i="9"/>
  <c r="P941" i="9"/>
  <c r="P942" i="9"/>
  <c r="P943" i="9"/>
  <c r="P944" i="9"/>
  <c r="P945" i="9"/>
  <c r="P946" i="9"/>
  <c r="P947" i="9"/>
  <c r="P948" i="9"/>
  <c r="P949" i="9"/>
  <c r="P950" i="9"/>
  <c r="P951" i="9"/>
  <c r="P952" i="9"/>
  <c r="P953" i="9"/>
  <c r="P954" i="9"/>
  <c r="P955" i="9"/>
  <c r="P956" i="9"/>
  <c r="P957" i="9"/>
  <c r="P958" i="9"/>
  <c r="P959" i="9"/>
  <c r="P960" i="9"/>
  <c r="P961" i="9"/>
  <c r="P962" i="9"/>
  <c r="P963" i="9"/>
  <c r="P964" i="9"/>
  <c r="P965" i="9"/>
  <c r="P966" i="9"/>
  <c r="P967" i="9"/>
  <c r="P968" i="9"/>
  <c r="P969" i="9"/>
  <c r="P970" i="9"/>
  <c r="P971" i="9"/>
  <c r="P972" i="9"/>
  <c r="P973" i="9"/>
  <c r="P974" i="9"/>
  <c r="P975" i="9"/>
  <c r="P976" i="9"/>
  <c r="P977" i="9"/>
  <c r="P978" i="9"/>
  <c r="P979" i="9"/>
  <c r="P980" i="9"/>
  <c r="P981" i="9"/>
  <c r="P982" i="9"/>
  <c r="P983" i="9"/>
  <c r="P984" i="9"/>
  <c r="P985" i="9"/>
  <c r="P986" i="9"/>
  <c r="P987" i="9"/>
  <c r="P988" i="9"/>
  <c r="P989" i="9"/>
  <c r="P990" i="9"/>
  <c r="P991" i="9"/>
  <c r="P992" i="9"/>
  <c r="P993" i="9"/>
  <c r="P994" i="9"/>
  <c r="P995" i="9"/>
  <c r="P996" i="9"/>
  <c r="P997" i="9"/>
  <c r="P998" i="9"/>
  <c r="P999" i="9"/>
  <c r="P1000" i="9"/>
  <c r="P1001" i="9"/>
  <c r="P1002" i="9"/>
  <c r="P1003" i="9"/>
  <c r="P1004" i="9"/>
  <c r="P1005" i="9"/>
  <c r="P1006" i="9"/>
  <c r="P1007" i="9"/>
  <c r="P1008" i="9"/>
  <c r="P1009" i="9"/>
  <c r="P1010" i="9"/>
  <c r="P1011" i="9"/>
  <c r="P1012" i="9"/>
  <c r="P1013" i="9"/>
  <c r="P1014" i="9"/>
  <c r="P1015" i="9"/>
  <c r="P1016" i="9"/>
  <c r="P1017" i="9"/>
  <c r="O3" i="9"/>
  <c r="O4" i="9"/>
  <c r="O5" i="9"/>
  <c r="O6" i="9"/>
  <c r="O7" i="9"/>
  <c r="O8" i="9"/>
  <c r="O9" i="9"/>
  <c r="O10" i="9"/>
  <c r="O11" i="9"/>
  <c r="O12" i="9"/>
  <c r="O13" i="9"/>
  <c r="O14" i="9"/>
  <c r="O15" i="9"/>
  <c r="O16" i="9"/>
  <c r="O17" i="9"/>
  <c r="O18" i="9"/>
  <c r="O19" i="9"/>
  <c r="O20" i="9"/>
  <c r="O21" i="9"/>
  <c r="O22" i="9"/>
  <c r="O23" i="9"/>
  <c r="O24" i="9"/>
  <c r="O25" i="9"/>
  <c r="O26" i="9"/>
  <c r="O27" i="9"/>
  <c r="O28" i="9"/>
  <c r="O29" i="9"/>
  <c r="O30" i="9"/>
  <c r="O31" i="9"/>
  <c r="O32" i="9"/>
  <c r="O33" i="9"/>
  <c r="O34" i="9"/>
  <c r="O35" i="9"/>
  <c r="O36" i="9"/>
  <c r="O37" i="9"/>
  <c r="O38" i="9"/>
  <c r="O39" i="9"/>
  <c r="O40" i="9"/>
  <c r="O41" i="9"/>
  <c r="O42" i="9"/>
  <c r="O43" i="9"/>
  <c r="O44" i="9"/>
  <c r="O45" i="9"/>
  <c r="O46" i="9"/>
  <c r="O47" i="9"/>
  <c r="O48" i="9"/>
  <c r="O49" i="9"/>
  <c r="O50" i="9"/>
  <c r="O51" i="9"/>
  <c r="O52" i="9"/>
  <c r="O53" i="9"/>
  <c r="O54" i="9"/>
  <c r="O55" i="9"/>
  <c r="O56" i="9"/>
  <c r="O57" i="9"/>
  <c r="O58" i="9"/>
  <c r="O59" i="9"/>
  <c r="O60" i="9"/>
  <c r="O61" i="9"/>
  <c r="O62" i="9"/>
  <c r="O63" i="9"/>
  <c r="O64" i="9"/>
  <c r="O65" i="9"/>
  <c r="O66" i="9"/>
  <c r="O67" i="9"/>
  <c r="O68" i="9"/>
  <c r="O69" i="9"/>
  <c r="O70" i="9"/>
  <c r="O71" i="9"/>
  <c r="O72" i="9"/>
  <c r="O73" i="9"/>
  <c r="O74" i="9"/>
  <c r="O75" i="9"/>
  <c r="O76" i="9"/>
  <c r="O77" i="9"/>
  <c r="O78" i="9"/>
  <c r="O79" i="9"/>
  <c r="O80" i="9"/>
  <c r="O81" i="9"/>
  <c r="O82" i="9"/>
  <c r="O83" i="9"/>
  <c r="O84" i="9"/>
  <c r="O85" i="9"/>
  <c r="O86" i="9"/>
  <c r="O87" i="9"/>
  <c r="O88" i="9"/>
  <c r="O89" i="9"/>
  <c r="O90" i="9"/>
  <c r="O91" i="9"/>
  <c r="O92" i="9"/>
  <c r="O93" i="9"/>
  <c r="O94" i="9"/>
  <c r="O95" i="9"/>
  <c r="O96" i="9"/>
  <c r="O97" i="9"/>
  <c r="O98" i="9"/>
  <c r="O99" i="9"/>
  <c r="O100" i="9"/>
  <c r="O101" i="9"/>
  <c r="O102" i="9"/>
  <c r="O103" i="9"/>
  <c r="O104" i="9"/>
  <c r="O105" i="9"/>
  <c r="O106" i="9"/>
  <c r="O107" i="9"/>
  <c r="O108" i="9"/>
  <c r="O109" i="9"/>
  <c r="O110" i="9"/>
  <c r="O111" i="9"/>
  <c r="O112" i="9"/>
  <c r="O113" i="9"/>
  <c r="O114" i="9"/>
  <c r="O115" i="9"/>
  <c r="O116" i="9"/>
  <c r="O117" i="9"/>
  <c r="O118" i="9"/>
  <c r="O119" i="9"/>
  <c r="O120" i="9"/>
  <c r="O121" i="9"/>
  <c r="O122" i="9"/>
  <c r="O123" i="9"/>
  <c r="O124" i="9"/>
  <c r="O125" i="9"/>
  <c r="O126" i="9"/>
  <c r="O127" i="9"/>
  <c r="O128" i="9"/>
  <c r="O129" i="9"/>
  <c r="O130" i="9"/>
  <c r="O131" i="9"/>
  <c r="O132" i="9"/>
  <c r="O133" i="9"/>
  <c r="O134" i="9"/>
  <c r="O135" i="9"/>
  <c r="O136" i="9"/>
  <c r="O137" i="9"/>
  <c r="O138" i="9"/>
  <c r="O139" i="9"/>
  <c r="O140" i="9"/>
  <c r="O141" i="9"/>
  <c r="O142" i="9"/>
  <c r="O143" i="9"/>
  <c r="O144" i="9"/>
  <c r="O145" i="9"/>
  <c r="O146" i="9"/>
  <c r="O147" i="9"/>
  <c r="O148" i="9"/>
  <c r="O149" i="9"/>
  <c r="O150" i="9"/>
  <c r="O151" i="9"/>
  <c r="O152" i="9"/>
  <c r="O153" i="9"/>
  <c r="O154" i="9"/>
  <c r="O155" i="9"/>
  <c r="O156" i="9"/>
  <c r="O157" i="9"/>
  <c r="O158" i="9"/>
  <c r="O159" i="9"/>
  <c r="O160" i="9"/>
  <c r="O161" i="9"/>
  <c r="O162" i="9"/>
  <c r="O163" i="9"/>
  <c r="O164" i="9"/>
  <c r="O165" i="9"/>
  <c r="O166" i="9"/>
  <c r="O167" i="9"/>
  <c r="O168" i="9"/>
  <c r="O169" i="9"/>
  <c r="O170" i="9"/>
  <c r="O171" i="9"/>
  <c r="O172" i="9"/>
  <c r="O173" i="9"/>
  <c r="O174" i="9"/>
  <c r="O175" i="9"/>
  <c r="O176" i="9"/>
  <c r="O177" i="9"/>
  <c r="O178" i="9"/>
  <c r="O179" i="9"/>
  <c r="O180" i="9"/>
  <c r="O181" i="9"/>
  <c r="O182" i="9"/>
  <c r="O183" i="9"/>
  <c r="O184" i="9"/>
  <c r="O185" i="9"/>
  <c r="O186" i="9"/>
  <c r="O187" i="9"/>
  <c r="O188" i="9"/>
  <c r="O189" i="9"/>
  <c r="O190" i="9"/>
  <c r="O191" i="9"/>
  <c r="O192" i="9"/>
  <c r="O193" i="9"/>
  <c r="O194" i="9"/>
  <c r="O195" i="9"/>
  <c r="O196" i="9"/>
  <c r="O197" i="9"/>
  <c r="O198" i="9"/>
  <c r="O199" i="9"/>
  <c r="O200" i="9"/>
  <c r="O201" i="9"/>
  <c r="O202" i="9"/>
  <c r="O203" i="9"/>
  <c r="O204" i="9"/>
  <c r="O205" i="9"/>
  <c r="O206" i="9"/>
  <c r="O207" i="9"/>
  <c r="O208" i="9"/>
  <c r="O209" i="9"/>
  <c r="O210" i="9"/>
  <c r="O211" i="9"/>
  <c r="O212" i="9"/>
  <c r="O213" i="9"/>
  <c r="O214" i="9"/>
  <c r="O215" i="9"/>
  <c r="O216" i="9"/>
  <c r="O217" i="9"/>
  <c r="O218" i="9"/>
  <c r="O219" i="9"/>
  <c r="O220" i="9"/>
  <c r="O221" i="9"/>
  <c r="O222" i="9"/>
  <c r="O223" i="9"/>
  <c r="O224" i="9"/>
  <c r="O225" i="9"/>
  <c r="O226" i="9"/>
  <c r="O227" i="9"/>
  <c r="O228" i="9"/>
  <c r="O229" i="9"/>
  <c r="O230" i="9"/>
  <c r="O231" i="9"/>
  <c r="O232" i="9"/>
  <c r="O233" i="9"/>
  <c r="O234" i="9"/>
  <c r="O235" i="9"/>
  <c r="O236" i="9"/>
  <c r="O237" i="9"/>
  <c r="O238" i="9"/>
  <c r="O239" i="9"/>
  <c r="O240" i="9"/>
  <c r="O241" i="9"/>
  <c r="O242" i="9"/>
  <c r="O243" i="9"/>
  <c r="O244" i="9"/>
  <c r="O245" i="9"/>
  <c r="O246" i="9"/>
  <c r="O247" i="9"/>
  <c r="O248" i="9"/>
  <c r="O249" i="9"/>
  <c r="O250" i="9"/>
  <c r="O251" i="9"/>
  <c r="O252" i="9"/>
  <c r="O253" i="9"/>
  <c r="O254" i="9"/>
  <c r="O255" i="9"/>
  <c r="O256" i="9"/>
  <c r="O257" i="9"/>
  <c r="O258" i="9"/>
  <c r="O259" i="9"/>
  <c r="O260" i="9"/>
  <c r="O261" i="9"/>
  <c r="O262" i="9"/>
  <c r="O263" i="9"/>
  <c r="O264" i="9"/>
  <c r="O265" i="9"/>
  <c r="O266" i="9"/>
  <c r="O267" i="9"/>
  <c r="O268" i="9"/>
  <c r="O269" i="9"/>
  <c r="O270" i="9"/>
  <c r="O271" i="9"/>
  <c r="O272" i="9"/>
  <c r="O273" i="9"/>
  <c r="O274" i="9"/>
  <c r="O275" i="9"/>
  <c r="O276" i="9"/>
  <c r="O277" i="9"/>
  <c r="O278" i="9"/>
  <c r="O279" i="9"/>
  <c r="O280" i="9"/>
  <c r="O281" i="9"/>
  <c r="O282" i="9"/>
  <c r="O283" i="9"/>
  <c r="O284" i="9"/>
  <c r="O285" i="9"/>
  <c r="O286" i="9"/>
  <c r="O287" i="9"/>
  <c r="O288" i="9"/>
  <c r="O289" i="9"/>
  <c r="O290" i="9"/>
  <c r="O291" i="9"/>
  <c r="O292" i="9"/>
  <c r="O293" i="9"/>
  <c r="O294" i="9"/>
  <c r="O295" i="9"/>
  <c r="O296" i="9"/>
  <c r="O297" i="9"/>
  <c r="O298" i="9"/>
  <c r="O299" i="9"/>
  <c r="O300" i="9"/>
  <c r="O301" i="9"/>
  <c r="O302" i="9"/>
  <c r="O303" i="9"/>
  <c r="O304" i="9"/>
  <c r="O305" i="9"/>
  <c r="O306" i="9"/>
  <c r="O307" i="9"/>
  <c r="O308" i="9"/>
  <c r="O309" i="9"/>
  <c r="O310" i="9"/>
  <c r="O311" i="9"/>
  <c r="O312" i="9"/>
  <c r="O313" i="9"/>
  <c r="O314" i="9"/>
  <c r="O315" i="9"/>
  <c r="O316" i="9"/>
  <c r="O317" i="9"/>
  <c r="O318" i="9"/>
  <c r="O319" i="9"/>
  <c r="O320" i="9"/>
  <c r="O321" i="9"/>
  <c r="O322" i="9"/>
  <c r="O323" i="9"/>
  <c r="O324" i="9"/>
  <c r="O325" i="9"/>
  <c r="O326" i="9"/>
  <c r="O327" i="9"/>
  <c r="O328" i="9"/>
  <c r="O329" i="9"/>
  <c r="O330" i="9"/>
  <c r="O331" i="9"/>
  <c r="O332" i="9"/>
  <c r="O333" i="9"/>
  <c r="O334" i="9"/>
  <c r="O335" i="9"/>
  <c r="O336" i="9"/>
  <c r="O337" i="9"/>
  <c r="O338" i="9"/>
  <c r="O339" i="9"/>
  <c r="O340" i="9"/>
  <c r="O341" i="9"/>
  <c r="O342" i="9"/>
  <c r="O343" i="9"/>
  <c r="O344" i="9"/>
  <c r="O345" i="9"/>
  <c r="O346" i="9"/>
  <c r="O347" i="9"/>
  <c r="O348" i="9"/>
  <c r="O349" i="9"/>
  <c r="O350" i="9"/>
  <c r="O351" i="9"/>
  <c r="O352" i="9"/>
  <c r="O353" i="9"/>
  <c r="O354" i="9"/>
  <c r="O355" i="9"/>
  <c r="O356" i="9"/>
  <c r="O357" i="9"/>
  <c r="O358" i="9"/>
  <c r="O359" i="9"/>
  <c r="O360" i="9"/>
  <c r="O361" i="9"/>
  <c r="O362" i="9"/>
  <c r="O363" i="9"/>
  <c r="O364" i="9"/>
  <c r="O365" i="9"/>
  <c r="O366" i="9"/>
  <c r="O367" i="9"/>
  <c r="O368" i="9"/>
  <c r="O369" i="9"/>
  <c r="O370" i="9"/>
  <c r="O371" i="9"/>
  <c r="O372" i="9"/>
  <c r="O373" i="9"/>
  <c r="O374" i="9"/>
  <c r="O375" i="9"/>
  <c r="O376" i="9"/>
  <c r="O377" i="9"/>
  <c r="O378" i="9"/>
  <c r="O379" i="9"/>
  <c r="O380" i="9"/>
  <c r="O381" i="9"/>
  <c r="O382" i="9"/>
  <c r="O383" i="9"/>
  <c r="O384" i="9"/>
  <c r="O385" i="9"/>
  <c r="O386" i="9"/>
  <c r="O387" i="9"/>
  <c r="O388" i="9"/>
  <c r="O389" i="9"/>
  <c r="O390" i="9"/>
  <c r="O391" i="9"/>
  <c r="O392" i="9"/>
  <c r="O393" i="9"/>
  <c r="O394" i="9"/>
  <c r="O395" i="9"/>
  <c r="O396" i="9"/>
  <c r="O397" i="9"/>
  <c r="O398" i="9"/>
  <c r="O399" i="9"/>
  <c r="O400" i="9"/>
  <c r="O401" i="9"/>
  <c r="O402" i="9"/>
  <c r="O403" i="9"/>
  <c r="O404" i="9"/>
  <c r="O405" i="9"/>
  <c r="O406" i="9"/>
  <c r="O407" i="9"/>
  <c r="O408" i="9"/>
  <c r="O409" i="9"/>
  <c r="O410" i="9"/>
  <c r="O411" i="9"/>
  <c r="O412" i="9"/>
  <c r="O413" i="9"/>
  <c r="O414" i="9"/>
  <c r="O415" i="9"/>
  <c r="O416" i="9"/>
  <c r="O417" i="9"/>
  <c r="O418" i="9"/>
  <c r="O419" i="9"/>
  <c r="O420" i="9"/>
  <c r="O421" i="9"/>
  <c r="O422" i="9"/>
  <c r="O423" i="9"/>
  <c r="O424" i="9"/>
  <c r="O425" i="9"/>
  <c r="O426" i="9"/>
  <c r="O427" i="9"/>
  <c r="O428" i="9"/>
  <c r="O429" i="9"/>
  <c r="O430" i="9"/>
  <c r="O431" i="9"/>
  <c r="O432" i="9"/>
  <c r="O433" i="9"/>
  <c r="O434" i="9"/>
  <c r="O435" i="9"/>
  <c r="O436" i="9"/>
  <c r="O437" i="9"/>
  <c r="O438" i="9"/>
  <c r="O439" i="9"/>
  <c r="O440" i="9"/>
  <c r="O441" i="9"/>
  <c r="O442" i="9"/>
  <c r="O443" i="9"/>
  <c r="O444" i="9"/>
  <c r="O445" i="9"/>
  <c r="O446" i="9"/>
  <c r="O447" i="9"/>
  <c r="O448" i="9"/>
  <c r="O449" i="9"/>
  <c r="O450" i="9"/>
  <c r="O451" i="9"/>
  <c r="O452" i="9"/>
  <c r="O453" i="9"/>
  <c r="O454" i="9"/>
  <c r="O455" i="9"/>
  <c r="O456" i="9"/>
  <c r="O457" i="9"/>
  <c r="O458" i="9"/>
  <c r="O459" i="9"/>
  <c r="O460" i="9"/>
  <c r="O461" i="9"/>
  <c r="O462" i="9"/>
  <c r="O463" i="9"/>
  <c r="O464" i="9"/>
  <c r="O465" i="9"/>
  <c r="O466" i="9"/>
  <c r="O467" i="9"/>
  <c r="O468" i="9"/>
  <c r="O469" i="9"/>
  <c r="O470" i="9"/>
  <c r="O471" i="9"/>
  <c r="O472" i="9"/>
  <c r="O473" i="9"/>
  <c r="O474" i="9"/>
  <c r="O475" i="9"/>
  <c r="O476" i="9"/>
  <c r="O477" i="9"/>
  <c r="O478" i="9"/>
  <c r="O479" i="9"/>
  <c r="O480" i="9"/>
  <c r="O481" i="9"/>
  <c r="O482" i="9"/>
  <c r="O483" i="9"/>
  <c r="O484" i="9"/>
  <c r="O485" i="9"/>
  <c r="O486" i="9"/>
  <c r="O487" i="9"/>
  <c r="O488" i="9"/>
  <c r="O489" i="9"/>
  <c r="O490" i="9"/>
  <c r="O491" i="9"/>
  <c r="O492" i="9"/>
  <c r="O493" i="9"/>
  <c r="O494" i="9"/>
  <c r="O495" i="9"/>
  <c r="O496" i="9"/>
  <c r="O497" i="9"/>
  <c r="O498" i="9"/>
  <c r="O499" i="9"/>
  <c r="O500" i="9"/>
  <c r="O501" i="9"/>
  <c r="O502" i="9"/>
  <c r="O503" i="9"/>
  <c r="O504" i="9"/>
  <c r="O505" i="9"/>
  <c r="O506" i="9"/>
  <c r="O507" i="9"/>
  <c r="O508" i="9"/>
  <c r="O509" i="9"/>
  <c r="O510" i="9"/>
  <c r="O511" i="9"/>
  <c r="O512" i="9"/>
  <c r="O513" i="9"/>
  <c r="O514" i="9"/>
  <c r="O515" i="9"/>
  <c r="O516" i="9"/>
  <c r="O517" i="9"/>
  <c r="O518" i="9"/>
  <c r="O519" i="9"/>
  <c r="O520" i="9"/>
  <c r="O521" i="9"/>
  <c r="O522" i="9"/>
  <c r="O523" i="9"/>
  <c r="O524" i="9"/>
  <c r="O525" i="9"/>
  <c r="O526" i="9"/>
  <c r="O527" i="9"/>
  <c r="O528" i="9"/>
  <c r="O529" i="9"/>
  <c r="O530" i="9"/>
  <c r="O531" i="9"/>
  <c r="O532" i="9"/>
  <c r="O533" i="9"/>
  <c r="O534" i="9"/>
  <c r="O535" i="9"/>
  <c r="O536" i="9"/>
  <c r="O537" i="9"/>
  <c r="O538" i="9"/>
  <c r="O539" i="9"/>
  <c r="O540" i="9"/>
  <c r="O541" i="9"/>
  <c r="O542" i="9"/>
  <c r="O543" i="9"/>
  <c r="O544" i="9"/>
  <c r="O545" i="9"/>
  <c r="O546" i="9"/>
  <c r="O547" i="9"/>
  <c r="O548" i="9"/>
  <c r="O549" i="9"/>
  <c r="O550" i="9"/>
  <c r="O551" i="9"/>
  <c r="O552" i="9"/>
  <c r="O553" i="9"/>
  <c r="O554" i="9"/>
  <c r="O555" i="9"/>
  <c r="O556" i="9"/>
  <c r="O557" i="9"/>
  <c r="O558" i="9"/>
  <c r="O559" i="9"/>
  <c r="O560" i="9"/>
  <c r="O561" i="9"/>
  <c r="O562" i="9"/>
  <c r="O563" i="9"/>
  <c r="O564" i="9"/>
  <c r="O565" i="9"/>
  <c r="O566" i="9"/>
  <c r="O567" i="9"/>
  <c r="O568" i="9"/>
  <c r="O569" i="9"/>
  <c r="O570" i="9"/>
  <c r="O571" i="9"/>
  <c r="O572" i="9"/>
  <c r="O573" i="9"/>
  <c r="O574" i="9"/>
  <c r="O575" i="9"/>
  <c r="O576" i="9"/>
  <c r="O577" i="9"/>
  <c r="O578" i="9"/>
  <c r="O579" i="9"/>
  <c r="O580" i="9"/>
  <c r="O581" i="9"/>
  <c r="O582" i="9"/>
  <c r="O583" i="9"/>
  <c r="O584" i="9"/>
  <c r="O585" i="9"/>
  <c r="O586" i="9"/>
  <c r="O587" i="9"/>
  <c r="O588" i="9"/>
  <c r="O589" i="9"/>
  <c r="O590" i="9"/>
  <c r="O591" i="9"/>
  <c r="O592" i="9"/>
  <c r="O593" i="9"/>
  <c r="O594" i="9"/>
  <c r="O595" i="9"/>
  <c r="O596" i="9"/>
  <c r="O597" i="9"/>
  <c r="O598" i="9"/>
  <c r="O599" i="9"/>
  <c r="O600" i="9"/>
  <c r="O601" i="9"/>
  <c r="O602" i="9"/>
  <c r="O603" i="9"/>
  <c r="O604" i="9"/>
  <c r="O605" i="9"/>
  <c r="O606" i="9"/>
  <c r="O607" i="9"/>
  <c r="O608" i="9"/>
  <c r="O609" i="9"/>
  <c r="O610" i="9"/>
  <c r="O611" i="9"/>
  <c r="O612" i="9"/>
  <c r="O613" i="9"/>
  <c r="O614" i="9"/>
  <c r="O615" i="9"/>
  <c r="O616" i="9"/>
  <c r="O617" i="9"/>
  <c r="O618" i="9"/>
  <c r="O619" i="9"/>
  <c r="O620" i="9"/>
  <c r="O621" i="9"/>
  <c r="O622" i="9"/>
  <c r="O623" i="9"/>
  <c r="O624" i="9"/>
  <c r="O625" i="9"/>
  <c r="O626" i="9"/>
  <c r="O627" i="9"/>
  <c r="O628" i="9"/>
  <c r="O629" i="9"/>
  <c r="O630" i="9"/>
  <c r="O631" i="9"/>
  <c r="O632" i="9"/>
  <c r="O633" i="9"/>
  <c r="O634" i="9"/>
  <c r="O635" i="9"/>
  <c r="O636" i="9"/>
  <c r="O637" i="9"/>
  <c r="O638" i="9"/>
  <c r="O639" i="9"/>
  <c r="O640" i="9"/>
  <c r="O641" i="9"/>
  <c r="O642" i="9"/>
  <c r="O643" i="9"/>
  <c r="O644" i="9"/>
  <c r="O645" i="9"/>
  <c r="O646" i="9"/>
  <c r="O647" i="9"/>
  <c r="O648" i="9"/>
  <c r="O649" i="9"/>
  <c r="O650" i="9"/>
  <c r="O651" i="9"/>
  <c r="O652" i="9"/>
  <c r="O653" i="9"/>
  <c r="O654" i="9"/>
  <c r="O655" i="9"/>
  <c r="O656" i="9"/>
  <c r="O657" i="9"/>
  <c r="O658" i="9"/>
  <c r="O659" i="9"/>
  <c r="O660" i="9"/>
  <c r="O661" i="9"/>
  <c r="O662" i="9"/>
  <c r="O663" i="9"/>
  <c r="O664" i="9"/>
  <c r="O665" i="9"/>
  <c r="O666" i="9"/>
  <c r="O667" i="9"/>
  <c r="O668" i="9"/>
  <c r="O669" i="9"/>
  <c r="O670" i="9"/>
  <c r="O671" i="9"/>
  <c r="O672" i="9"/>
  <c r="O673" i="9"/>
  <c r="O674" i="9"/>
  <c r="O675" i="9"/>
  <c r="O676" i="9"/>
  <c r="O677" i="9"/>
  <c r="O678" i="9"/>
  <c r="O679" i="9"/>
  <c r="O680" i="9"/>
  <c r="O681" i="9"/>
  <c r="O682" i="9"/>
  <c r="O683" i="9"/>
  <c r="O684" i="9"/>
  <c r="O685" i="9"/>
  <c r="O686" i="9"/>
  <c r="O687" i="9"/>
  <c r="O688" i="9"/>
  <c r="O689" i="9"/>
  <c r="O690" i="9"/>
  <c r="O691" i="9"/>
  <c r="O692" i="9"/>
  <c r="O693" i="9"/>
  <c r="O694" i="9"/>
  <c r="O695" i="9"/>
  <c r="O696" i="9"/>
  <c r="O697" i="9"/>
  <c r="O698" i="9"/>
  <c r="O699" i="9"/>
  <c r="O700" i="9"/>
  <c r="O701" i="9"/>
  <c r="O702" i="9"/>
  <c r="O703" i="9"/>
  <c r="O704" i="9"/>
  <c r="O705" i="9"/>
  <c r="O706" i="9"/>
  <c r="O707" i="9"/>
  <c r="O708" i="9"/>
  <c r="O709" i="9"/>
  <c r="O710" i="9"/>
  <c r="O711" i="9"/>
  <c r="O712" i="9"/>
  <c r="O713" i="9"/>
  <c r="O714" i="9"/>
  <c r="O715" i="9"/>
  <c r="O716" i="9"/>
  <c r="O717" i="9"/>
  <c r="O718" i="9"/>
  <c r="O719" i="9"/>
  <c r="O720" i="9"/>
  <c r="O721" i="9"/>
  <c r="O722" i="9"/>
  <c r="O723" i="9"/>
  <c r="O724" i="9"/>
  <c r="O725" i="9"/>
  <c r="O726" i="9"/>
  <c r="O727" i="9"/>
  <c r="O728" i="9"/>
  <c r="O729" i="9"/>
  <c r="O730" i="9"/>
  <c r="O731" i="9"/>
  <c r="O732" i="9"/>
  <c r="O733" i="9"/>
  <c r="O734" i="9"/>
  <c r="O735" i="9"/>
  <c r="O736" i="9"/>
  <c r="O737" i="9"/>
  <c r="O738" i="9"/>
  <c r="O739" i="9"/>
  <c r="O740" i="9"/>
  <c r="O741" i="9"/>
  <c r="O742" i="9"/>
  <c r="O743" i="9"/>
  <c r="O744" i="9"/>
  <c r="O745" i="9"/>
  <c r="O746" i="9"/>
  <c r="O747" i="9"/>
  <c r="O748" i="9"/>
  <c r="O749" i="9"/>
  <c r="O750" i="9"/>
  <c r="O751" i="9"/>
  <c r="O752" i="9"/>
  <c r="O753" i="9"/>
  <c r="O754" i="9"/>
  <c r="O755" i="9"/>
  <c r="O756" i="9"/>
  <c r="O757" i="9"/>
  <c r="O758" i="9"/>
  <c r="O759" i="9"/>
  <c r="O760" i="9"/>
  <c r="O761" i="9"/>
  <c r="O762" i="9"/>
  <c r="O763" i="9"/>
  <c r="O764" i="9"/>
  <c r="O765" i="9"/>
  <c r="O766" i="9"/>
  <c r="O767" i="9"/>
  <c r="O768" i="9"/>
  <c r="O769" i="9"/>
  <c r="O770" i="9"/>
  <c r="O771" i="9"/>
  <c r="O772" i="9"/>
  <c r="O773" i="9"/>
  <c r="O774" i="9"/>
  <c r="O775" i="9"/>
  <c r="O776" i="9"/>
  <c r="O777" i="9"/>
  <c r="O778" i="9"/>
  <c r="O779" i="9"/>
  <c r="O780" i="9"/>
  <c r="O781" i="9"/>
  <c r="O782" i="9"/>
  <c r="O783" i="9"/>
  <c r="O784" i="9"/>
  <c r="O785" i="9"/>
  <c r="O786" i="9"/>
  <c r="O787" i="9"/>
  <c r="O788" i="9"/>
  <c r="O789" i="9"/>
  <c r="O790" i="9"/>
  <c r="O791" i="9"/>
  <c r="O792" i="9"/>
  <c r="O793" i="9"/>
  <c r="O794" i="9"/>
  <c r="O795" i="9"/>
  <c r="O796" i="9"/>
  <c r="O797" i="9"/>
  <c r="O798" i="9"/>
  <c r="O799" i="9"/>
  <c r="O800" i="9"/>
  <c r="O801" i="9"/>
  <c r="O802" i="9"/>
  <c r="O803" i="9"/>
  <c r="O804" i="9"/>
  <c r="O805" i="9"/>
  <c r="O806" i="9"/>
  <c r="O807" i="9"/>
  <c r="O808" i="9"/>
  <c r="O809" i="9"/>
  <c r="O810" i="9"/>
  <c r="O811" i="9"/>
  <c r="O812" i="9"/>
  <c r="O813" i="9"/>
  <c r="O814" i="9"/>
  <c r="O815" i="9"/>
  <c r="O816" i="9"/>
  <c r="O817" i="9"/>
  <c r="O818" i="9"/>
  <c r="O819" i="9"/>
  <c r="O820" i="9"/>
  <c r="O821" i="9"/>
  <c r="O822" i="9"/>
  <c r="O823" i="9"/>
  <c r="O824" i="9"/>
  <c r="O825" i="9"/>
  <c r="O826" i="9"/>
  <c r="O827" i="9"/>
  <c r="O828" i="9"/>
  <c r="O829" i="9"/>
  <c r="O830" i="9"/>
  <c r="O831" i="9"/>
  <c r="O832" i="9"/>
  <c r="O833" i="9"/>
  <c r="O834" i="9"/>
  <c r="O835" i="9"/>
  <c r="O836" i="9"/>
  <c r="O837" i="9"/>
  <c r="O838" i="9"/>
  <c r="O839" i="9"/>
  <c r="O840" i="9"/>
  <c r="O841" i="9"/>
  <c r="O842" i="9"/>
  <c r="O843" i="9"/>
  <c r="O844" i="9"/>
  <c r="O845" i="9"/>
  <c r="O846" i="9"/>
  <c r="O847" i="9"/>
  <c r="O848" i="9"/>
  <c r="O849" i="9"/>
  <c r="O850" i="9"/>
  <c r="O851" i="9"/>
  <c r="O852" i="9"/>
  <c r="O853" i="9"/>
  <c r="O854" i="9"/>
  <c r="O855" i="9"/>
  <c r="O856" i="9"/>
  <c r="O857" i="9"/>
  <c r="O858" i="9"/>
  <c r="O859" i="9"/>
  <c r="O860" i="9"/>
  <c r="O861" i="9"/>
  <c r="O862" i="9"/>
  <c r="O863" i="9"/>
  <c r="O864" i="9"/>
  <c r="O865" i="9"/>
  <c r="O866" i="9"/>
  <c r="O867" i="9"/>
  <c r="O868" i="9"/>
  <c r="O869" i="9"/>
  <c r="O870" i="9"/>
  <c r="O871" i="9"/>
  <c r="O872" i="9"/>
  <c r="O873" i="9"/>
  <c r="O874" i="9"/>
  <c r="O875" i="9"/>
  <c r="O876" i="9"/>
  <c r="O877" i="9"/>
  <c r="O878" i="9"/>
  <c r="O879" i="9"/>
  <c r="O880" i="9"/>
  <c r="O881" i="9"/>
  <c r="O882" i="9"/>
  <c r="O883" i="9"/>
  <c r="O884" i="9"/>
  <c r="O885" i="9"/>
  <c r="O886" i="9"/>
  <c r="O887" i="9"/>
  <c r="O888" i="9"/>
  <c r="O889" i="9"/>
  <c r="O890" i="9"/>
  <c r="O891" i="9"/>
  <c r="O892" i="9"/>
  <c r="O893" i="9"/>
  <c r="O894" i="9"/>
  <c r="O895" i="9"/>
  <c r="O896" i="9"/>
  <c r="O897" i="9"/>
  <c r="O898" i="9"/>
  <c r="O899" i="9"/>
  <c r="O900" i="9"/>
  <c r="O901" i="9"/>
  <c r="O902" i="9"/>
  <c r="O903" i="9"/>
  <c r="O904" i="9"/>
  <c r="O905" i="9"/>
  <c r="O906" i="9"/>
  <c r="O907" i="9"/>
  <c r="O908" i="9"/>
  <c r="O909" i="9"/>
  <c r="O910" i="9"/>
  <c r="O911" i="9"/>
  <c r="O912" i="9"/>
  <c r="O913" i="9"/>
  <c r="O914" i="9"/>
  <c r="O915" i="9"/>
  <c r="O916" i="9"/>
  <c r="O917" i="9"/>
  <c r="O918" i="9"/>
  <c r="O919" i="9"/>
  <c r="O920" i="9"/>
  <c r="O921" i="9"/>
  <c r="O922" i="9"/>
  <c r="O923" i="9"/>
  <c r="O924" i="9"/>
  <c r="O925" i="9"/>
  <c r="O926" i="9"/>
  <c r="O927" i="9"/>
  <c r="O928" i="9"/>
  <c r="O929" i="9"/>
  <c r="O930" i="9"/>
  <c r="O931" i="9"/>
  <c r="O932" i="9"/>
  <c r="O933" i="9"/>
  <c r="O934" i="9"/>
  <c r="O935" i="9"/>
  <c r="O936" i="9"/>
  <c r="O937" i="9"/>
  <c r="O938" i="9"/>
  <c r="O939" i="9"/>
  <c r="O940" i="9"/>
  <c r="O941" i="9"/>
  <c r="O942" i="9"/>
  <c r="O943" i="9"/>
  <c r="O944" i="9"/>
  <c r="O945" i="9"/>
  <c r="O946" i="9"/>
  <c r="O947" i="9"/>
  <c r="O948" i="9"/>
  <c r="O949" i="9"/>
  <c r="O950" i="9"/>
  <c r="O951" i="9"/>
  <c r="O952" i="9"/>
  <c r="O953" i="9"/>
  <c r="O954" i="9"/>
  <c r="O955" i="9"/>
  <c r="O956" i="9"/>
  <c r="O957" i="9"/>
  <c r="O958" i="9"/>
  <c r="O959" i="9"/>
  <c r="O960" i="9"/>
  <c r="O961" i="9"/>
  <c r="O962" i="9"/>
  <c r="O963" i="9"/>
  <c r="O964" i="9"/>
  <c r="O965" i="9"/>
  <c r="O966" i="9"/>
  <c r="O967" i="9"/>
  <c r="O968" i="9"/>
  <c r="O969" i="9"/>
  <c r="O970" i="9"/>
  <c r="O971" i="9"/>
  <c r="O972" i="9"/>
  <c r="O973" i="9"/>
  <c r="O974" i="9"/>
  <c r="O975" i="9"/>
  <c r="O976" i="9"/>
  <c r="O977" i="9"/>
  <c r="O978" i="9"/>
  <c r="O979" i="9"/>
  <c r="O980" i="9"/>
  <c r="O981" i="9"/>
  <c r="O982" i="9"/>
  <c r="O983" i="9"/>
  <c r="O984" i="9"/>
  <c r="O985" i="9"/>
  <c r="O986" i="9"/>
  <c r="O987" i="9"/>
  <c r="O988" i="9"/>
  <c r="O989" i="9"/>
  <c r="O990" i="9"/>
  <c r="O991" i="9"/>
  <c r="O992" i="9"/>
  <c r="O993" i="9"/>
  <c r="O994" i="9"/>
  <c r="O995" i="9"/>
  <c r="O996" i="9"/>
  <c r="O997" i="9"/>
  <c r="O998" i="9"/>
  <c r="O999" i="9"/>
  <c r="O1000" i="9"/>
  <c r="O1001" i="9"/>
  <c r="O1002" i="9"/>
  <c r="O1003" i="9"/>
  <c r="O1004" i="9"/>
  <c r="O1005" i="9"/>
  <c r="O1006" i="9"/>
  <c r="O1007" i="9"/>
  <c r="O1008" i="9"/>
  <c r="O1009" i="9"/>
  <c r="O1010" i="9"/>
  <c r="O1011" i="9"/>
  <c r="O1012" i="9"/>
  <c r="O1013" i="9"/>
  <c r="O1014" i="9"/>
  <c r="O1015" i="9"/>
  <c r="O1016" i="9"/>
  <c r="O1017" i="9"/>
  <c r="P2" i="9"/>
  <c r="O2" i="9"/>
  <c r="P3" i="8"/>
  <c r="P4" i="8"/>
  <c r="P5" i="8"/>
  <c r="P6" i="8"/>
  <c r="P7" i="8"/>
  <c r="P8" i="8"/>
  <c r="P9" i="8"/>
  <c r="P10" i="8"/>
  <c r="P11" i="8"/>
  <c r="P12" i="8"/>
  <c r="P13" i="8"/>
  <c r="P14" i="8"/>
  <c r="P15" i="8"/>
  <c r="P16" i="8"/>
  <c r="P17" i="8"/>
  <c r="P18" i="8"/>
  <c r="P19" i="8"/>
  <c r="P20" i="8"/>
  <c r="P21" i="8"/>
  <c r="P22" i="8"/>
  <c r="P23" i="8"/>
  <c r="P24" i="8"/>
  <c r="P25" i="8"/>
  <c r="P26" i="8"/>
  <c r="P27" i="8"/>
  <c r="P28" i="8"/>
  <c r="P29" i="8"/>
  <c r="P30" i="8"/>
  <c r="P31" i="8"/>
  <c r="P32" i="8"/>
  <c r="P33" i="8"/>
  <c r="P34" i="8"/>
  <c r="P35" i="8"/>
  <c r="P36" i="8"/>
  <c r="P37" i="8"/>
  <c r="P38" i="8"/>
  <c r="P39" i="8"/>
  <c r="P40" i="8"/>
  <c r="P41" i="8"/>
  <c r="P42" i="8"/>
  <c r="P43" i="8"/>
  <c r="P44" i="8"/>
  <c r="P45" i="8"/>
  <c r="P46" i="8"/>
  <c r="P47" i="8"/>
  <c r="P48" i="8"/>
  <c r="P49" i="8"/>
  <c r="P50" i="8"/>
  <c r="P51" i="8"/>
  <c r="P52" i="8"/>
  <c r="P53" i="8"/>
  <c r="P54" i="8"/>
  <c r="P55" i="8"/>
  <c r="P56" i="8"/>
  <c r="P57" i="8"/>
  <c r="P58" i="8"/>
  <c r="P59" i="8"/>
  <c r="P60" i="8"/>
  <c r="P61" i="8"/>
  <c r="P62" i="8"/>
  <c r="P63" i="8"/>
  <c r="P64" i="8"/>
  <c r="P65" i="8"/>
  <c r="P66" i="8"/>
  <c r="P67" i="8"/>
  <c r="P68" i="8"/>
  <c r="P69" i="8"/>
  <c r="P70" i="8"/>
  <c r="P71" i="8"/>
  <c r="P72" i="8"/>
  <c r="P73" i="8"/>
  <c r="P74" i="8"/>
  <c r="P75" i="8"/>
  <c r="P76" i="8"/>
  <c r="P77" i="8"/>
  <c r="P78" i="8"/>
  <c r="P79" i="8"/>
  <c r="P80" i="8"/>
  <c r="P81" i="8"/>
  <c r="P82" i="8"/>
  <c r="P83" i="8"/>
  <c r="P84" i="8"/>
  <c r="P85" i="8"/>
  <c r="P86" i="8"/>
  <c r="P87" i="8"/>
  <c r="P88" i="8"/>
  <c r="P89" i="8"/>
  <c r="P90" i="8"/>
  <c r="P91" i="8"/>
  <c r="P92" i="8"/>
  <c r="P93" i="8"/>
  <c r="P94" i="8"/>
  <c r="P95" i="8"/>
  <c r="P96" i="8"/>
  <c r="P97" i="8"/>
  <c r="P98" i="8"/>
  <c r="P99" i="8"/>
  <c r="P100" i="8"/>
  <c r="P101" i="8"/>
  <c r="P102" i="8"/>
  <c r="P103" i="8"/>
  <c r="P104" i="8"/>
  <c r="P105" i="8"/>
  <c r="P106" i="8"/>
  <c r="P107" i="8"/>
  <c r="P108" i="8"/>
  <c r="P109" i="8"/>
  <c r="P110" i="8"/>
  <c r="P111" i="8"/>
  <c r="P112" i="8"/>
  <c r="P113" i="8"/>
  <c r="P114" i="8"/>
  <c r="P115" i="8"/>
  <c r="P116" i="8"/>
  <c r="P117" i="8"/>
  <c r="P118" i="8"/>
  <c r="P119" i="8"/>
  <c r="P120" i="8"/>
  <c r="P121" i="8"/>
  <c r="P122" i="8"/>
  <c r="P123" i="8"/>
  <c r="P124" i="8"/>
  <c r="P125" i="8"/>
  <c r="P126" i="8"/>
  <c r="P127" i="8"/>
  <c r="P128" i="8"/>
  <c r="P129" i="8"/>
  <c r="P130" i="8"/>
  <c r="P131" i="8"/>
  <c r="P132" i="8"/>
  <c r="P133" i="8"/>
  <c r="P134" i="8"/>
  <c r="P135" i="8"/>
  <c r="P136" i="8"/>
  <c r="P137" i="8"/>
  <c r="P138" i="8"/>
  <c r="P139" i="8"/>
  <c r="P140" i="8"/>
  <c r="P141" i="8"/>
  <c r="P142" i="8"/>
  <c r="P143" i="8"/>
  <c r="P144" i="8"/>
  <c r="P145" i="8"/>
  <c r="P146" i="8"/>
  <c r="P147" i="8"/>
  <c r="P148" i="8"/>
  <c r="P149" i="8"/>
  <c r="P150" i="8"/>
  <c r="P151" i="8"/>
  <c r="P152" i="8"/>
  <c r="P153" i="8"/>
  <c r="P154" i="8"/>
  <c r="P155" i="8"/>
  <c r="P156" i="8"/>
  <c r="P157" i="8"/>
  <c r="P158" i="8"/>
  <c r="P159" i="8"/>
  <c r="P160" i="8"/>
  <c r="P161" i="8"/>
  <c r="P162" i="8"/>
  <c r="P163" i="8"/>
  <c r="P164" i="8"/>
  <c r="P165" i="8"/>
  <c r="P166" i="8"/>
  <c r="P167" i="8"/>
  <c r="P168" i="8"/>
  <c r="P169" i="8"/>
  <c r="P170" i="8"/>
  <c r="P171" i="8"/>
  <c r="P172" i="8"/>
  <c r="P173" i="8"/>
  <c r="P174" i="8"/>
  <c r="P175" i="8"/>
  <c r="P176" i="8"/>
  <c r="P177" i="8"/>
  <c r="P178" i="8"/>
  <c r="P179" i="8"/>
  <c r="P180" i="8"/>
  <c r="P181" i="8"/>
  <c r="P182" i="8"/>
  <c r="P183" i="8"/>
  <c r="P184" i="8"/>
  <c r="P185" i="8"/>
  <c r="P186" i="8"/>
  <c r="P187" i="8"/>
  <c r="P188" i="8"/>
  <c r="P189" i="8"/>
  <c r="P190" i="8"/>
  <c r="P191" i="8"/>
  <c r="P192" i="8"/>
  <c r="P193" i="8"/>
  <c r="P194" i="8"/>
  <c r="P195" i="8"/>
  <c r="P196" i="8"/>
  <c r="P197" i="8"/>
  <c r="P198" i="8"/>
  <c r="P199" i="8"/>
  <c r="P200" i="8"/>
  <c r="P201" i="8"/>
  <c r="P202" i="8"/>
  <c r="P203" i="8"/>
  <c r="P204" i="8"/>
  <c r="P205" i="8"/>
  <c r="P206" i="8"/>
  <c r="P207" i="8"/>
  <c r="P208" i="8"/>
  <c r="P209" i="8"/>
  <c r="P210" i="8"/>
  <c r="P211" i="8"/>
  <c r="P212" i="8"/>
  <c r="P213" i="8"/>
  <c r="P214" i="8"/>
  <c r="P215" i="8"/>
  <c r="P216" i="8"/>
  <c r="P217" i="8"/>
  <c r="P218" i="8"/>
  <c r="P219" i="8"/>
  <c r="P220" i="8"/>
  <c r="P221" i="8"/>
  <c r="P222" i="8"/>
  <c r="P223" i="8"/>
  <c r="P224" i="8"/>
  <c r="P225" i="8"/>
  <c r="P226" i="8"/>
  <c r="P227" i="8"/>
  <c r="P228" i="8"/>
  <c r="P229" i="8"/>
  <c r="P230" i="8"/>
  <c r="P231" i="8"/>
  <c r="P232" i="8"/>
  <c r="P233" i="8"/>
  <c r="P234" i="8"/>
  <c r="P235" i="8"/>
  <c r="P236" i="8"/>
  <c r="P237" i="8"/>
  <c r="P238" i="8"/>
  <c r="P239" i="8"/>
  <c r="P240" i="8"/>
  <c r="P241" i="8"/>
  <c r="P242" i="8"/>
  <c r="P243" i="8"/>
  <c r="P244" i="8"/>
  <c r="P245" i="8"/>
  <c r="P246" i="8"/>
  <c r="P247" i="8"/>
  <c r="P248" i="8"/>
  <c r="P249" i="8"/>
  <c r="P250" i="8"/>
  <c r="P251" i="8"/>
  <c r="P252" i="8"/>
  <c r="P253" i="8"/>
  <c r="P254" i="8"/>
  <c r="P255" i="8"/>
  <c r="P256" i="8"/>
  <c r="P257" i="8"/>
  <c r="P258" i="8"/>
  <c r="P259" i="8"/>
  <c r="P260" i="8"/>
  <c r="P261" i="8"/>
  <c r="P262" i="8"/>
  <c r="P263" i="8"/>
  <c r="P264" i="8"/>
  <c r="P265" i="8"/>
  <c r="P266" i="8"/>
  <c r="P267" i="8"/>
  <c r="P268" i="8"/>
  <c r="P269" i="8"/>
  <c r="P270" i="8"/>
  <c r="P271" i="8"/>
  <c r="P272" i="8"/>
  <c r="P273" i="8"/>
  <c r="P274" i="8"/>
  <c r="P275" i="8"/>
  <c r="P276" i="8"/>
  <c r="P277" i="8"/>
  <c r="P278" i="8"/>
  <c r="P279" i="8"/>
  <c r="P280" i="8"/>
  <c r="P281" i="8"/>
  <c r="P282" i="8"/>
  <c r="P283" i="8"/>
  <c r="P284" i="8"/>
  <c r="P285" i="8"/>
  <c r="P286" i="8"/>
  <c r="P287" i="8"/>
  <c r="P288" i="8"/>
  <c r="P289" i="8"/>
  <c r="P290" i="8"/>
  <c r="P291" i="8"/>
  <c r="P292" i="8"/>
  <c r="P293" i="8"/>
  <c r="P294" i="8"/>
  <c r="P295" i="8"/>
  <c r="P296" i="8"/>
  <c r="P297" i="8"/>
  <c r="P298" i="8"/>
  <c r="P299" i="8"/>
  <c r="P300" i="8"/>
  <c r="P301" i="8"/>
  <c r="P302" i="8"/>
  <c r="P303" i="8"/>
  <c r="P304" i="8"/>
  <c r="P305" i="8"/>
  <c r="P306" i="8"/>
  <c r="P307" i="8"/>
  <c r="P308" i="8"/>
  <c r="P309" i="8"/>
  <c r="P310" i="8"/>
  <c r="P311" i="8"/>
  <c r="P312" i="8"/>
  <c r="P313" i="8"/>
  <c r="P314" i="8"/>
  <c r="P315" i="8"/>
  <c r="P316" i="8"/>
  <c r="P317" i="8"/>
  <c r="P318" i="8"/>
  <c r="P319" i="8"/>
  <c r="P320" i="8"/>
  <c r="P321" i="8"/>
  <c r="P322" i="8"/>
  <c r="P323" i="8"/>
  <c r="P324" i="8"/>
  <c r="P325" i="8"/>
  <c r="P326" i="8"/>
  <c r="P327" i="8"/>
  <c r="P328" i="8"/>
  <c r="P329" i="8"/>
  <c r="P330" i="8"/>
  <c r="P331" i="8"/>
  <c r="P332" i="8"/>
  <c r="P333" i="8"/>
  <c r="P334" i="8"/>
  <c r="P335" i="8"/>
  <c r="P336" i="8"/>
  <c r="P337" i="8"/>
  <c r="P338" i="8"/>
  <c r="P339" i="8"/>
  <c r="P340" i="8"/>
  <c r="P341" i="8"/>
  <c r="P342" i="8"/>
  <c r="P343" i="8"/>
  <c r="P344" i="8"/>
  <c r="P345" i="8"/>
  <c r="P346" i="8"/>
  <c r="P347" i="8"/>
  <c r="P348" i="8"/>
  <c r="P349" i="8"/>
  <c r="P350" i="8"/>
  <c r="P351" i="8"/>
  <c r="P352" i="8"/>
  <c r="P353" i="8"/>
  <c r="P354" i="8"/>
  <c r="P355" i="8"/>
  <c r="P356" i="8"/>
  <c r="P357" i="8"/>
  <c r="P358" i="8"/>
  <c r="P359" i="8"/>
  <c r="P360" i="8"/>
  <c r="P361" i="8"/>
  <c r="P362" i="8"/>
  <c r="P363" i="8"/>
  <c r="P364" i="8"/>
  <c r="P365" i="8"/>
  <c r="P366" i="8"/>
  <c r="P367" i="8"/>
  <c r="P368" i="8"/>
  <c r="P369" i="8"/>
  <c r="P370" i="8"/>
  <c r="P371" i="8"/>
  <c r="P372" i="8"/>
  <c r="P373" i="8"/>
  <c r="P374" i="8"/>
  <c r="P375" i="8"/>
  <c r="P376" i="8"/>
  <c r="P377" i="8"/>
  <c r="P378" i="8"/>
  <c r="P379" i="8"/>
  <c r="P380" i="8"/>
  <c r="P381" i="8"/>
  <c r="P382" i="8"/>
  <c r="P383" i="8"/>
  <c r="P384" i="8"/>
  <c r="P385" i="8"/>
  <c r="P386" i="8"/>
  <c r="P387" i="8"/>
  <c r="P388" i="8"/>
  <c r="P389" i="8"/>
  <c r="P390" i="8"/>
  <c r="P391" i="8"/>
  <c r="P392" i="8"/>
  <c r="P393" i="8"/>
  <c r="P394" i="8"/>
  <c r="P395" i="8"/>
  <c r="P396" i="8"/>
  <c r="P397" i="8"/>
  <c r="P398" i="8"/>
  <c r="P399" i="8"/>
  <c r="P400" i="8"/>
  <c r="P401" i="8"/>
  <c r="P402" i="8"/>
  <c r="P403" i="8"/>
  <c r="P404" i="8"/>
  <c r="P405" i="8"/>
  <c r="P406" i="8"/>
  <c r="P407" i="8"/>
  <c r="P408" i="8"/>
  <c r="P409" i="8"/>
  <c r="P410" i="8"/>
  <c r="P411" i="8"/>
  <c r="P412" i="8"/>
  <c r="P413" i="8"/>
  <c r="P414" i="8"/>
  <c r="P415" i="8"/>
  <c r="P416" i="8"/>
  <c r="P417" i="8"/>
  <c r="P418" i="8"/>
  <c r="P419" i="8"/>
  <c r="P420" i="8"/>
  <c r="P421" i="8"/>
  <c r="P422" i="8"/>
  <c r="P423" i="8"/>
  <c r="P424" i="8"/>
  <c r="P425" i="8"/>
  <c r="P426" i="8"/>
  <c r="P427" i="8"/>
  <c r="P428" i="8"/>
  <c r="P429" i="8"/>
  <c r="P430" i="8"/>
  <c r="P431" i="8"/>
  <c r="P432" i="8"/>
  <c r="P433" i="8"/>
  <c r="P434" i="8"/>
  <c r="P435" i="8"/>
  <c r="P436" i="8"/>
  <c r="P437" i="8"/>
  <c r="P438" i="8"/>
  <c r="P439" i="8"/>
  <c r="P440" i="8"/>
  <c r="P441" i="8"/>
  <c r="P442" i="8"/>
  <c r="P443" i="8"/>
  <c r="P444" i="8"/>
  <c r="P445" i="8"/>
  <c r="P446" i="8"/>
  <c r="P447" i="8"/>
  <c r="P448" i="8"/>
  <c r="P449" i="8"/>
  <c r="P450" i="8"/>
  <c r="P451" i="8"/>
  <c r="P452" i="8"/>
  <c r="P453" i="8"/>
  <c r="P454" i="8"/>
  <c r="P455" i="8"/>
  <c r="P456" i="8"/>
  <c r="P457" i="8"/>
  <c r="P458" i="8"/>
  <c r="P459" i="8"/>
  <c r="P460" i="8"/>
  <c r="P461" i="8"/>
  <c r="P462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P485" i="8"/>
  <c r="P486" i="8"/>
  <c r="P487" i="8"/>
  <c r="P488" i="8"/>
  <c r="P489" i="8"/>
  <c r="P490" i="8"/>
  <c r="P491" i="8"/>
  <c r="P492" i="8"/>
  <c r="P493" i="8"/>
  <c r="P494" i="8"/>
  <c r="P495" i="8"/>
  <c r="P496" i="8"/>
  <c r="P497" i="8"/>
  <c r="P498" i="8"/>
  <c r="P499" i="8"/>
  <c r="P500" i="8"/>
  <c r="P501" i="8"/>
  <c r="P502" i="8"/>
  <c r="P503" i="8"/>
  <c r="P504" i="8"/>
  <c r="P505" i="8"/>
  <c r="P506" i="8"/>
  <c r="P507" i="8"/>
  <c r="P508" i="8"/>
  <c r="P509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P530" i="8"/>
  <c r="P531" i="8"/>
  <c r="P532" i="8"/>
  <c r="P533" i="8"/>
  <c r="P534" i="8"/>
  <c r="P535" i="8"/>
  <c r="P536" i="8"/>
  <c r="P537" i="8"/>
  <c r="P538" i="8"/>
  <c r="P539" i="8"/>
  <c r="P540" i="8"/>
  <c r="P541" i="8"/>
  <c r="P542" i="8"/>
  <c r="P543" i="8"/>
  <c r="P544" i="8"/>
  <c r="P545" i="8"/>
  <c r="P546" i="8"/>
  <c r="P547" i="8"/>
  <c r="P548" i="8"/>
  <c r="P549" i="8"/>
  <c r="P550" i="8"/>
  <c r="P551" i="8"/>
  <c r="P552" i="8"/>
  <c r="P553" i="8"/>
  <c r="P554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P575" i="8"/>
  <c r="P576" i="8"/>
  <c r="P577" i="8"/>
  <c r="P578" i="8"/>
  <c r="P579" i="8"/>
  <c r="P580" i="8"/>
  <c r="P581" i="8"/>
  <c r="P582" i="8"/>
  <c r="P583" i="8"/>
  <c r="P584" i="8"/>
  <c r="P585" i="8"/>
  <c r="P586" i="8"/>
  <c r="P587" i="8"/>
  <c r="P588" i="8"/>
  <c r="P589" i="8"/>
  <c r="P590" i="8"/>
  <c r="P591" i="8"/>
  <c r="P592" i="8"/>
  <c r="P593" i="8"/>
  <c r="P594" i="8"/>
  <c r="P595" i="8"/>
  <c r="P596" i="8"/>
  <c r="P597" i="8"/>
  <c r="P598" i="8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P620" i="8"/>
  <c r="P621" i="8"/>
  <c r="P622" i="8"/>
  <c r="P623" i="8"/>
  <c r="P624" i="8"/>
  <c r="P625" i="8"/>
  <c r="P626" i="8"/>
  <c r="P627" i="8"/>
  <c r="P628" i="8"/>
  <c r="P629" i="8"/>
  <c r="P630" i="8"/>
  <c r="P631" i="8"/>
  <c r="P632" i="8"/>
  <c r="P633" i="8"/>
  <c r="P634" i="8"/>
  <c r="P635" i="8"/>
  <c r="P636" i="8"/>
  <c r="P637" i="8"/>
  <c r="P638" i="8"/>
  <c r="P639" i="8"/>
  <c r="P640" i="8"/>
  <c r="P641" i="8"/>
  <c r="P642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P665" i="8"/>
  <c r="P666" i="8"/>
  <c r="P667" i="8"/>
  <c r="P668" i="8"/>
  <c r="P669" i="8"/>
  <c r="P670" i="8"/>
  <c r="P671" i="8"/>
  <c r="P672" i="8"/>
  <c r="P673" i="8"/>
  <c r="P674" i="8"/>
  <c r="P675" i="8"/>
  <c r="P676" i="8"/>
  <c r="P677" i="8"/>
  <c r="P678" i="8"/>
  <c r="P679" i="8"/>
  <c r="P680" i="8"/>
  <c r="P681" i="8"/>
  <c r="P682" i="8"/>
  <c r="P683" i="8"/>
  <c r="P684" i="8"/>
  <c r="P685" i="8"/>
  <c r="P686" i="8"/>
  <c r="P687" i="8"/>
  <c r="P688" i="8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P710" i="8"/>
  <c r="P711" i="8"/>
  <c r="P712" i="8"/>
  <c r="P713" i="8"/>
  <c r="P714" i="8"/>
  <c r="P715" i="8"/>
  <c r="P716" i="8"/>
  <c r="P717" i="8"/>
  <c r="P718" i="8"/>
  <c r="P719" i="8"/>
  <c r="P720" i="8"/>
  <c r="P721" i="8"/>
  <c r="P722" i="8"/>
  <c r="P723" i="8"/>
  <c r="P724" i="8"/>
  <c r="P725" i="8"/>
  <c r="P726" i="8"/>
  <c r="P727" i="8"/>
  <c r="P728" i="8"/>
  <c r="P729" i="8"/>
  <c r="P730" i="8"/>
  <c r="P731" i="8"/>
  <c r="P732" i="8"/>
  <c r="P733" i="8"/>
  <c r="P734" i="8"/>
  <c r="P735" i="8"/>
  <c r="P736" i="8"/>
  <c r="P737" i="8"/>
  <c r="P738" i="8"/>
  <c r="P739" i="8"/>
  <c r="P740" i="8"/>
  <c r="P741" i="8"/>
  <c r="P742" i="8"/>
  <c r="P743" i="8"/>
  <c r="P744" i="8"/>
  <c r="P745" i="8"/>
  <c r="P746" i="8"/>
  <c r="P747" i="8"/>
  <c r="P748" i="8"/>
  <c r="P749" i="8"/>
  <c r="P750" i="8"/>
  <c r="P751" i="8"/>
  <c r="P752" i="8"/>
  <c r="P753" i="8"/>
  <c r="P754" i="8"/>
  <c r="P755" i="8"/>
  <c r="P756" i="8"/>
  <c r="P757" i="8"/>
  <c r="P758" i="8"/>
  <c r="P759" i="8"/>
  <c r="P760" i="8"/>
  <c r="P761" i="8"/>
  <c r="P762" i="8"/>
  <c r="P763" i="8"/>
  <c r="P764" i="8"/>
  <c r="P765" i="8"/>
  <c r="P766" i="8"/>
  <c r="P767" i="8"/>
  <c r="P768" i="8"/>
  <c r="P769" i="8"/>
  <c r="P770" i="8"/>
  <c r="P771" i="8"/>
  <c r="P772" i="8"/>
  <c r="P773" i="8"/>
  <c r="P774" i="8"/>
  <c r="P775" i="8"/>
  <c r="P776" i="8"/>
  <c r="P777" i="8"/>
  <c r="P778" i="8"/>
  <c r="P779" i="8"/>
  <c r="P780" i="8"/>
  <c r="P781" i="8"/>
  <c r="P782" i="8"/>
  <c r="P783" i="8"/>
  <c r="P784" i="8"/>
  <c r="P785" i="8"/>
  <c r="P786" i="8"/>
  <c r="P787" i="8"/>
  <c r="P788" i="8"/>
  <c r="P789" i="8"/>
  <c r="P790" i="8"/>
  <c r="P791" i="8"/>
  <c r="P792" i="8"/>
  <c r="P793" i="8"/>
  <c r="P794" i="8"/>
  <c r="P795" i="8"/>
  <c r="P796" i="8"/>
  <c r="P797" i="8"/>
  <c r="P798" i="8"/>
  <c r="P799" i="8"/>
  <c r="P800" i="8"/>
  <c r="P801" i="8"/>
  <c r="P802" i="8"/>
  <c r="P803" i="8"/>
  <c r="P804" i="8"/>
  <c r="P805" i="8"/>
  <c r="P806" i="8"/>
  <c r="P807" i="8"/>
  <c r="P808" i="8"/>
  <c r="P809" i="8"/>
  <c r="P810" i="8"/>
  <c r="P811" i="8"/>
  <c r="P812" i="8"/>
  <c r="P813" i="8"/>
  <c r="P814" i="8"/>
  <c r="P815" i="8"/>
  <c r="P816" i="8"/>
  <c r="P817" i="8"/>
  <c r="P818" i="8"/>
  <c r="P819" i="8"/>
  <c r="P820" i="8"/>
  <c r="P821" i="8"/>
  <c r="P822" i="8"/>
  <c r="P823" i="8"/>
  <c r="P824" i="8"/>
  <c r="P825" i="8"/>
  <c r="P826" i="8"/>
  <c r="P827" i="8"/>
  <c r="P828" i="8"/>
  <c r="P829" i="8"/>
  <c r="P830" i="8"/>
  <c r="P831" i="8"/>
  <c r="P832" i="8"/>
  <c r="P833" i="8"/>
  <c r="P834" i="8"/>
  <c r="P835" i="8"/>
  <c r="P836" i="8"/>
  <c r="P837" i="8"/>
  <c r="P838" i="8"/>
  <c r="P839" i="8"/>
  <c r="P840" i="8"/>
  <c r="P841" i="8"/>
  <c r="P842" i="8"/>
  <c r="P843" i="8"/>
  <c r="P844" i="8"/>
  <c r="P845" i="8"/>
  <c r="P846" i="8"/>
  <c r="P847" i="8"/>
  <c r="P848" i="8"/>
  <c r="P849" i="8"/>
  <c r="P850" i="8"/>
  <c r="P851" i="8"/>
  <c r="P852" i="8"/>
  <c r="P853" i="8"/>
  <c r="P854" i="8"/>
  <c r="P855" i="8"/>
  <c r="P856" i="8"/>
  <c r="P857" i="8"/>
  <c r="P858" i="8"/>
  <c r="P859" i="8"/>
  <c r="P860" i="8"/>
  <c r="P861" i="8"/>
  <c r="P862" i="8"/>
  <c r="P863" i="8"/>
  <c r="P864" i="8"/>
  <c r="P865" i="8"/>
  <c r="P866" i="8"/>
  <c r="P867" i="8"/>
  <c r="P868" i="8"/>
  <c r="P869" i="8"/>
  <c r="P870" i="8"/>
  <c r="P871" i="8"/>
  <c r="P872" i="8"/>
  <c r="P873" i="8"/>
  <c r="P874" i="8"/>
  <c r="P875" i="8"/>
  <c r="P876" i="8"/>
  <c r="P877" i="8"/>
  <c r="P878" i="8"/>
  <c r="P879" i="8"/>
  <c r="P880" i="8"/>
  <c r="P881" i="8"/>
  <c r="P882" i="8"/>
  <c r="P883" i="8"/>
  <c r="P884" i="8"/>
  <c r="P885" i="8"/>
  <c r="P886" i="8"/>
  <c r="P887" i="8"/>
  <c r="P888" i="8"/>
  <c r="P889" i="8"/>
  <c r="P890" i="8"/>
  <c r="P891" i="8"/>
  <c r="P892" i="8"/>
  <c r="P893" i="8"/>
  <c r="P894" i="8"/>
  <c r="P895" i="8"/>
  <c r="P896" i="8"/>
  <c r="P897" i="8"/>
  <c r="P898" i="8"/>
  <c r="P899" i="8"/>
  <c r="P900" i="8"/>
  <c r="P901" i="8"/>
  <c r="P902" i="8"/>
  <c r="P903" i="8"/>
  <c r="P904" i="8"/>
  <c r="P905" i="8"/>
  <c r="P906" i="8"/>
  <c r="P907" i="8"/>
  <c r="P908" i="8"/>
  <c r="P909" i="8"/>
  <c r="P910" i="8"/>
  <c r="P911" i="8"/>
  <c r="P912" i="8"/>
  <c r="P913" i="8"/>
  <c r="P914" i="8"/>
  <c r="P915" i="8"/>
  <c r="P916" i="8"/>
  <c r="P917" i="8"/>
  <c r="P918" i="8"/>
  <c r="P919" i="8"/>
  <c r="P920" i="8"/>
  <c r="P921" i="8"/>
  <c r="P922" i="8"/>
  <c r="P923" i="8"/>
  <c r="P924" i="8"/>
  <c r="P925" i="8"/>
  <c r="P926" i="8"/>
  <c r="P927" i="8"/>
  <c r="P928" i="8"/>
  <c r="P929" i="8"/>
  <c r="P930" i="8"/>
  <c r="P931" i="8"/>
  <c r="P932" i="8"/>
  <c r="P933" i="8"/>
  <c r="P934" i="8"/>
  <c r="P935" i="8"/>
  <c r="P936" i="8"/>
  <c r="P937" i="8"/>
  <c r="P938" i="8"/>
  <c r="P939" i="8"/>
  <c r="P940" i="8"/>
  <c r="P941" i="8"/>
  <c r="P942" i="8"/>
  <c r="P943" i="8"/>
  <c r="P944" i="8"/>
  <c r="P945" i="8"/>
  <c r="P946" i="8"/>
  <c r="P947" i="8"/>
  <c r="P948" i="8"/>
  <c r="P949" i="8"/>
  <c r="P950" i="8"/>
  <c r="P951" i="8"/>
  <c r="P952" i="8"/>
  <c r="P953" i="8"/>
  <c r="P954" i="8"/>
  <c r="P955" i="8"/>
  <c r="P956" i="8"/>
  <c r="P957" i="8"/>
  <c r="P958" i="8"/>
  <c r="P959" i="8"/>
  <c r="P960" i="8"/>
  <c r="P961" i="8"/>
  <c r="P962" i="8"/>
  <c r="P963" i="8"/>
  <c r="P964" i="8"/>
  <c r="P965" i="8"/>
  <c r="P966" i="8"/>
  <c r="P967" i="8"/>
  <c r="P968" i="8"/>
  <c r="P969" i="8"/>
  <c r="P970" i="8"/>
  <c r="P971" i="8"/>
  <c r="P972" i="8"/>
  <c r="P973" i="8"/>
  <c r="P974" i="8"/>
  <c r="P975" i="8"/>
  <c r="P976" i="8"/>
  <c r="P977" i="8"/>
  <c r="P978" i="8"/>
  <c r="P979" i="8"/>
  <c r="P980" i="8"/>
  <c r="P981" i="8"/>
  <c r="P982" i="8"/>
  <c r="P983" i="8"/>
  <c r="P984" i="8"/>
  <c r="P985" i="8"/>
  <c r="P986" i="8"/>
  <c r="P987" i="8"/>
  <c r="P988" i="8"/>
  <c r="P989" i="8"/>
  <c r="P990" i="8"/>
  <c r="P991" i="8"/>
  <c r="P992" i="8"/>
  <c r="P993" i="8"/>
  <c r="P994" i="8"/>
  <c r="P995" i="8"/>
  <c r="P996" i="8"/>
  <c r="P997" i="8"/>
  <c r="P998" i="8"/>
  <c r="P999" i="8"/>
  <c r="P1000" i="8"/>
  <c r="P1001" i="8"/>
  <c r="P1002" i="8"/>
  <c r="P1003" i="8"/>
  <c r="P1004" i="8"/>
  <c r="P1005" i="8"/>
  <c r="P1006" i="8"/>
  <c r="P1007" i="8"/>
  <c r="P1008" i="8"/>
  <c r="P1009" i="8"/>
  <c r="P1010" i="8"/>
  <c r="P1011" i="8"/>
  <c r="P1012" i="8"/>
  <c r="P1013" i="8"/>
  <c r="P1014" i="8"/>
  <c r="P1015" i="8"/>
  <c r="P1016" i="8"/>
  <c r="P1017" i="8"/>
  <c r="O3" i="8"/>
  <c r="O4" i="8"/>
  <c r="O5" i="8"/>
  <c r="O6" i="8"/>
  <c r="O7" i="8"/>
  <c r="O8" i="8"/>
  <c r="O9" i="8"/>
  <c r="O10" i="8"/>
  <c r="O11" i="8"/>
  <c r="O12" i="8"/>
  <c r="O13" i="8"/>
  <c r="O14" i="8"/>
  <c r="O15" i="8"/>
  <c r="O16" i="8"/>
  <c r="O17" i="8"/>
  <c r="O18" i="8"/>
  <c r="O19" i="8"/>
  <c r="O20" i="8"/>
  <c r="O21" i="8"/>
  <c r="O22" i="8"/>
  <c r="O23" i="8"/>
  <c r="O24" i="8"/>
  <c r="O25" i="8"/>
  <c r="O26" i="8"/>
  <c r="O27" i="8"/>
  <c r="O28" i="8"/>
  <c r="O29" i="8"/>
  <c r="O30" i="8"/>
  <c r="O31" i="8"/>
  <c r="O32" i="8"/>
  <c r="O33" i="8"/>
  <c r="O34" i="8"/>
  <c r="O35" i="8"/>
  <c r="O36" i="8"/>
  <c r="O37" i="8"/>
  <c r="O38" i="8"/>
  <c r="O39" i="8"/>
  <c r="O40" i="8"/>
  <c r="O41" i="8"/>
  <c r="O42" i="8"/>
  <c r="O43" i="8"/>
  <c r="O44" i="8"/>
  <c r="O45" i="8"/>
  <c r="O46" i="8"/>
  <c r="O47" i="8"/>
  <c r="O48" i="8"/>
  <c r="O49" i="8"/>
  <c r="O50" i="8"/>
  <c r="O51" i="8"/>
  <c r="O52" i="8"/>
  <c r="O53" i="8"/>
  <c r="O54" i="8"/>
  <c r="O55" i="8"/>
  <c r="O56" i="8"/>
  <c r="O57" i="8"/>
  <c r="O58" i="8"/>
  <c r="O59" i="8"/>
  <c r="O60" i="8"/>
  <c r="O61" i="8"/>
  <c r="O62" i="8"/>
  <c r="O63" i="8"/>
  <c r="O64" i="8"/>
  <c r="O65" i="8"/>
  <c r="O66" i="8"/>
  <c r="O67" i="8"/>
  <c r="O68" i="8"/>
  <c r="O69" i="8"/>
  <c r="O70" i="8"/>
  <c r="O71" i="8"/>
  <c r="O72" i="8"/>
  <c r="O73" i="8"/>
  <c r="O74" i="8"/>
  <c r="O75" i="8"/>
  <c r="O76" i="8"/>
  <c r="O77" i="8"/>
  <c r="O78" i="8"/>
  <c r="O79" i="8"/>
  <c r="O80" i="8"/>
  <c r="O81" i="8"/>
  <c r="O82" i="8"/>
  <c r="O83" i="8"/>
  <c r="O84" i="8"/>
  <c r="O85" i="8"/>
  <c r="O86" i="8"/>
  <c r="O87" i="8"/>
  <c r="O88" i="8"/>
  <c r="O89" i="8"/>
  <c r="O90" i="8"/>
  <c r="O91" i="8"/>
  <c r="O92" i="8"/>
  <c r="O93" i="8"/>
  <c r="O94" i="8"/>
  <c r="O95" i="8"/>
  <c r="O96" i="8"/>
  <c r="O97" i="8"/>
  <c r="O98" i="8"/>
  <c r="O99" i="8"/>
  <c r="O100" i="8"/>
  <c r="O101" i="8"/>
  <c r="O102" i="8"/>
  <c r="O103" i="8"/>
  <c r="O104" i="8"/>
  <c r="O105" i="8"/>
  <c r="O106" i="8"/>
  <c r="O107" i="8"/>
  <c r="O108" i="8"/>
  <c r="O109" i="8"/>
  <c r="O110" i="8"/>
  <c r="O111" i="8"/>
  <c r="O112" i="8"/>
  <c r="O113" i="8"/>
  <c r="O114" i="8"/>
  <c r="O115" i="8"/>
  <c r="O116" i="8"/>
  <c r="O117" i="8"/>
  <c r="O118" i="8"/>
  <c r="O119" i="8"/>
  <c r="O120" i="8"/>
  <c r="O121" i="8"/>
  <c r="O122" i="8"/>
  <c r="O123" i="8"/>
  <c r="O124" i="8"/>
  <c r="O125" i="8"/>
  <c r="O126" i="8"/>
  <c r="O127" i="8"/>
  <c r="O128" i="8"/>
  <c r="O129" i="8"/>
  <c r="O130" i="8"/>
  <c r="O131" i="8"/>
  <c r="O132" i="8"/>
  <c r="O133" i="8"/>
  <c r="O134" i="8"/>
  <c r="O135" i="8"/>
  <c r="O136" i="8"/>
  <c r="O137" i="8"/>
  <c r="O138" i="8"/>
  <c r="O139" i="8"/>
  <c r="O140" i="8"/>
  <c r="O141" i="8"/>
  <c r="O142" i="8"/>
  <c r="O143" i="8"/>
  <c r="O144" i="8"/>
  <c r="O145" i="8"/>
  <c r="O146" i="8"/>
  <c r="O147" i="8"/>
  <c r="O148" i="8"/>
  <c r="O149" i="8"/>
  <c r="O150" i="8"/>
  <c r="O151" i="8"/>
  <c r="O152" i="8"/>
  <c r="O153" i="8"/>
  <c r="O154" i="8"/>
  <c r="O155" i="8"/>
  <c r="O156" i="8"/>
  <c r="O157" i="8"/>
  <c r="O158" i="8"/>
  <c r="O159" i="8"/>
  <c r="O160" i="8"/>
  <c r="O161" i="8"/>
  <c r="O162" i="8"/>
  <c r="O163" i="8"/>
  <c r="O164" i="8"/>
  <c r="O165" i="8"/>
  <c r="O166" i="8"/>
  <c r="O167" i="8"/>
  <c r="O168" i="8"/>
  <c r="O169" i="8"/>
  <c r="O170" i="8"/>
  <c r="O171" i="8"/>
  <c r="O172" i="8"/>
  <c r="O173" i="8"/>
  <c r="O174" i="8"/>
  <c r="O175" i="8"/>
  <c r="O176" i="8"/>
  <c r="O177" i="8"/>
  <c r="O178" i="8"/>
  <c r="O179" i="8"/>
  <c r="O180" i="8"/>
  <c r="O181" i="8"/>
  <c r="O182" i="8"/>
  <c r="O183" i="8"/>
  <c r="O184" i="8"/>
  <c r="O185" i="8"/>
  <c r="O186" i="8"/>
  <c r="O187" i="8"/>
  <c r="O188" i="8"/>
  <c r="O189" i="8"/>
  <c r="O190" i="8"/>
  <c r="O191" i="8"/>
  <c r="O192" i="8"/>
  <c r="O193" i="8"/>
  <c r="O194" i="8"/>
  <c r="O195" i="8"/>
  <c r="O196" i="8"/>
  <c r="O197" i="8"/>
  <c r="O198" i="8"/>
  <c r="O199" i="8"/>
  <c r="O200" i="8"/>
  <c r="O201" i="8"/>
  <c r="O202" i="8"/>
  <c r="O203" i="8"/>
  <c r="O204" i="8"/>
  <c r="O205" i="8"/>
  <c r="O206" i="8"/>
  <c r="O207" i="8"/>
  <c r="O208" i="8"/>
  <c r="O209" i="8"/>
  <c r="O210" i="8"/>
  <c r="O211" i="8"/>
  <c r="O212" i="8"/>
  <c r="O213" i="8"/>
  <c r="O214" i="8"/>
  <c r="O215" i="8"/>
  <c r="O216" i="8"/>
  <c r="O217" i="8"/>
  <c r="O218" i="8"/>
  <c r="O219" i="8"/>
  <c r="O220" i="8"/>
  <c r="O221" i="8"/>
  <c r="O222" i="8"/>
  <c r="O223" i="8"/>
  <c r="O224" i="8"/>
  <c r="O225" i="8"/>
  <c r="O226" i="8"/>
  <c r="O227" i="8"/>
  <c r="O228" i="8"/>
  <c r="O229" i="8"/>
  <c r="O230" i="8"/>
  <c r="O231" i="8"/>
  <c r="O232" i="8"/>
  <c r="O233" i="8"/>
  <c r="O234" i="8"/>
  <c r="O235" i="8"/>
  <c r="O236" i="8"/>
  <c r="O237" i="8"/>
  <c r="O238" i="8"/>
  <c r="O239" i="8"/>
  <c r="O240" i="8"/>
  <c r="O241" i="8"/>
  <c r="O242" i="8"/>
  <c r="O243" i="8"/>
  <c r="O244" i="8"/>
  <c r="O245" i="8"/>
  <c r="O246" i="8"/>
  <c r="O247" i="8"/>
  <c r="O248" i="8"/>
  <c r="O249" i="8"/>
  <c r="O250" i="8"/>
  <c r="O251" i="8"/>
  <c r="O252" i="8"/>
  <c r="O253" i="8"/>
  <c r="O254" i="8"/>
  <c r="O255" i="8"/>
  <c r="O256" i="8"/>
  <c r="O257" i="8"/>
  <c r="O258" i="8"/>
  <c r="O259" i="8"/>
  <c r="O260" i="8"/>
  <c r="O261" i="8"/>
  <c r="O262" i="8"/>
  <c r="O263" i="8"/>
  <c r="O264" i="8"/>
  <c r="O265" i="8"/>
  <c r="O266" i="8"/>
  <c r="O267" i="8"/>
  <c r="O268" i="8"/>
  <c r="O269" i="8"/>
  <c r="O270" i="8"/>
  <c r="O271" i="8"/>
  <c r="O272" i="8"/>
  <c r="O273" i="8"/>
  <c r="O274" i="8"/>
  <c r="O275" i="8"/>
  <c r="O276" i="8"/>
  <c r="O277" i="8"/>
  <c r="O278" i="8"/>
  <c r="O279" i="8"/>
  <c r="O280" i="8"/>
  <c r="O281" i="8"/>
  <c r="O282" i="8"/>
  <c r="O283" i="8"/>
  <c r="O284" i="8"/>
  <c r="O285" i="8"/>
  <c r="O286" i="8"/>
  <c r="O287" i="8"/>
  <c r="O288" i="8"/>
  <c r="O289" i="8"/>
  <c r="O290" i="8"/>
  <c r="O291" i="8"/>
  <c r="O292" i="8"/>
  <c r="O293" i="8"/>
  <c r="O294" i="8"/>
  <c r="O295" i="8"/>
  <c r="O296" i="8"/>
  <c r="O297" i="8"/>
  <c r="O298" i="8"/>
  <c r="O299" i="8"/>
  <c r="O300" i="8"/>
  <c r="O301" i="8"/>
  <c r="O302" i="8"/>
  <c r="O303" i="8"/>
  <c r="O304" i="8"/>
  <c r="O305" i="8"/>
  <c r="O306" i="8"/>
  <c r="O307" i="8"/>
  <c r="O308" i="8"/>
  <c r="O309" i="8"/>
  <c r="O310" i="8"/>
  <c r="O311" i="8"/>
  <c r="O312" i="8"/>
  <c r="O313" i="8"/>
  <c r="O314" i="8"/>
  <c r="O315" i="8"/>
  <c r="O316" i="8"/>
  <c r="O317" i="8"/>
  <c r="O318" i="8"/>
  <c r="O319" i="8"/>
  <c r="O320" i="8"/>
  <c r="O321" i="8"/>
  <c r="O322" i="8"/>
  <c r="O323" i="8"/>
  <c r="O324" i="8"/>
  <c r="O325" i="8"/>
  <c r="O326" i="8"/>
  <c r="O327" i="8"/>
  <c r="O328" i="8"/>
  <c r="O329" i="8"/>
  <c r="O330" i="8"/>
  <c r="O331" i="8"/>
  <c r="O332" i="8"/>
  <c r="O333" i="8"/>
  <c r="O334" i="8"/>
  <c r="O335" i="8"/>
  <c r="O336" i="8"/>
  <c r="O337" i="8"/>
  <c r="O338" i="8"/>
  <c r="O339" i="8"/>
  <c r="O340" i="8"/>
  <c r="O341" i="8"/>
  <c r="O342" i="8"/>
  <c r="O343" i="8"/>
  <c r="O344" i="8"/>
  <c r="O345" i="8"/>
  <c r="O346" i="8"/>
  <c r="O347" i="8"/>
  <c r="O348" i="8"/>
  <c r="O349" i="8"/>
  <c r="O350" i="8"/>
  <c r="O351" i="8"/>
  <c r="O352" i="8"/>
  <c r="O353" i="8"/>
  <c r="O354" i="8"/>
  <c r="O355" i="8"/>
  <c r="O356" i="8"/>
  <c r="O357" i="8"/>
  <c r="O358" i="8"/>
  <c r="O359" i="8"/>
  <c r="O360" i="8"/>
  <c r="O361" i="8"/>
  <c r="O362" i="8"/>
  <c r="O363" i="8"/>
  <c r="O364" i="8"/>
  <c r="O365" i="8"/>
  <c r="O366" i="8"/>
  <c r="O367" i="8"/>
  <c r="O368" i="8"/>
  <c r="O369" i="8"/>
  <c r="O370" i="8"/>
  <c r="O371" i="8"/>
  <c r="O372" i="8"/>
  <c r="O373" i="8"/>
  <c r="O374" i="8"/>
  <c r="O375" i="8"/>
  <c r="O376" i="8"/>
  <c r="O377" i="8"/>
  <c r="O378" i="8"/>
  <c r="O379" i="8"/>
  <c r="O380" i="8"/>
  <c r="O381" i="8"/>
  <c r="O382" i="8"/>
  <c r="O383" i="8"/>
  <c r="O384" i="8"/>
  <c r="O385" i="8"/>
  <c r="O386" i="8"/>
  <c r="O387" i="8"/>
  <c r="O388" i="8"/>
  <c r="O389" i="8"/>
  <c r="O390" i="8"/>
  <c r="O391" i="8"/>
  <c r="O392" i="8"/>
  <c r="O393" i="8"/>
  <c r="O394" i="8"/>
  <c r="O395" i="8"/>
  <c r="O396" i="8"/>
  <c r="O397" i="8"/>
  <c r="O398" i="8"/>
  <c r="O399" i="8"/>
  <c r="O400" i="8"/>
  <c r="O401" i="8"/>
  <c r="O402" i="8"/>
  <c r="O403" i="8"/>
  <c r="O404" i="8"/>
  <c r="O405" i="8"/>
  <c r="O406" i="8"/>
  <c r="O407" i="8"/>
  <c r="O408" i="8"/>
  <c r="O409" i="8"/>
  <c r="O410" i="8"/>
  <c r="O411" i="8"/>
  <c r="O412" i="8"/>
  <c r="O413" i="8"/>
  <c r="O414" i="8"/>
  <c r="O415" i="8"/>
  <c r="O416" i="8"/>
  <c r="O417" i="8"/>
  <c r="O418" i="8"/>
  <c r="O419" i="8"/>
  <c r="O420" i="8"/>
  <c r="O421" i="8"/>
  <c r="O422" i="8"/>
  <c r="O423" i="8"/>
  <c r="O424" i="8"/>
  <c r="O425" i="8"/>
  <c r="O426" i="8"/>
  <c r="O427" i="8"/>
  <c r="O428" i="8"/>
  <c r="O429" i="8"/>
  <c r="O430" i="8"/>
  <c r="O431" i="8"/>
  <c r="O432" i="8"/>
  <c r="O433" i="8"/>
  <c r="O434" i="8"/>
  <c r="O435" i="8"/>
  <c r="O436" i="8"/>
  <c r="O437" i="8"/>
  <c r="O438" i="8"/>
  <c r="O439" i="8"/>
  <c r="O440" i="8"/>
  <c r="O441" i="8"/>
  <c r="O442" i="8"/>
  <c r="O443" i="8"/>
  <c r="O444" i="8"/>
  <c r="O445" i="8"/>
  <c r="O446" i="8"/>
  <c r="O447" i="8"/>
  <c r="O448" i="8"/>
  <c r="O449" i="8"/>
  <c r="O450" i="8"/>
  <c r="O451" i="8"/>
  <c r="O452" i="8"/>
  <c r="O453" i="8"/>
  <c r="O454" i="8"/>
  <c r="O455" i="8"/>
  <c r="O456" i="8"/>
  <c r="O457" i="8"/>
  <c r="O458" i="8"/>
  <c r="O459" i="8"/>
  <c r="O460" i="8"/>
  <c r="O461" i="8"/>
  <c r="O462" i="8"/>
  <c r="O463" i="8"/>
  <c r="O464" i="8"/>
  <c r="O465" i="8"/>
  <c r="O466" i="8"/>
  <c r="O467" i="8"/>
  <c r="O468" i="8"/>
  <c r="O469" i="8"/>
  <c r="O470" i="8"/>
  <c r="O471" i="8"/>
  <c r="O472" i="8"/>
  <c r="O473" i="8"/>
  <c r="O474" i="8"/>
  <c r="O475" i="8"/>
  <c r="O476" i="8"/>
  <c r="O477" i="8"/>
  <c r="O478" i="8"/>
  <c r="O479" i="8"/>
  <c r="O480" i="8"/>
  <c r="O481" i="8"/>
  <c r="O482" i="8"/>
  <c r="O483" i="8"/>
  <c r="O484" i="8"/>
  <c r="O485" i="8"/>
  <c r="O486" i="8"/>
  <c r="O487" i="8"/>
  <c r="O488" i="8"/>
  <c r="O489" i="8"/>
  <c r="O490" i="8"/>
  <c r="O491" i="8"/>
  <c r="O492" i="8"/>
  <c r="O493" i="8"/>
  <c r="O494" i="8"/>
  <c r="O495" i="8"/>
  <c r="O496" i="8"/>
  <c r="O497" i="8"/>
  <c r="O498" i="8"/>
  <c r="O499" i="8"/>
  <c r="O500" i="8"/>
  <c r="O501" i="8"/>
  <c r="O502" i="8"/>
  <c r="O503" i="8"/>
  <c r="O504" i="8"/>
  <c r="O505" i="8"/>
  <c r="O506" i="8"/>
  <c r="O507" i="8"/>
  <c r="O508" i="8"/>
  <c r="O509" i="8"/>
  <c r="O510" i="8"/>
  <c r="O511" i="8"/>
  <c r="O512" i="8"/>
  <c r="O513" i="8"/>
  <c r="O514" i="8"/>
  <c r="O515" i="8"/>
  <c r="O516" i="8"/>
  <c r="O517" i="8"/>
  <c r="O518" i="8"/>
  <c r="O519" i="8"/>
  <c r="O520" i="8"/>
  <c r="O521" i="8"/>
  <c r="O522" i="8"/>
  <c r="O523" i="8"/>
  <c r="O524" i="8"/>
  <c r="O525" i="8"/>
  <c r="O526" i="8"/>
  <c r="O527" i="8"/>
  <c r="O528" i="8"/>
  <c r="O529" i="8"/>
  <c r="O530" i="8"/>
  <c r="O531" i="8"/>
  <c r="O532" i="8"/>
  <c r="O533" i="8"/>
  <c r="O534" i="8"/>
  <c r="O535" i="8"/>
  <c r="O536" i="8"/>
  <c r="O537" i="8"/>
  <c r="O538" i="8"/>
  <c r="O539" i="8"/>
  <c r="O540" i="8"/>
  <c r="O541" i="8"/>
  <c r="O542" i="8"/>
  <c r="O543" i="8"/>
  <c r="O544" i="8"/>
  <c r="O545" i="8"/>
  <c r="O546" i="8"/>
  <c r="O547" i="8"/>
  <c r="O548" i="8"/>
  <c r="O549" i="8"/>
  <c r="O550" i="8"/>
  <c r="O551" i="8"/>
  <c r="O552" i="8"/>
  <c r="O553" i="8"/>
  <c r="O554" i="8"/>
  <c r="O555" i="8"/>
  <c r="O556" i="8"/>
  <c r="O557" i="8"/>
  <c r="O558" i="8"/>
  <c r="O559" i="8"/>
  <c r="O560" i="8"/>
  <c r="O561" i="8"/>
  <c r="O562" i="8"/>
  <c r="O563" i="8"/>
  <c r="O564" i="8"/>
  <c r="O565" i="8"/>
  <c r="O566" i="8"/>
  <c r="O567" i="8"/>
  <c r="O568" i="8"/>
  <c r="O569" i="8"/>
  <c r="O570" i="8"/>
  <c r="O571" i="8"/>
  <c r="O572" i="8"/>
  <c r="O573" i="8"/>
  <c r="O574" i="8"/>
  <c r="O575" i="8"/>
  <c r="O576" i="8"/>
  <c r="O577" i="8"/>
  <c r="O578" i="8"/>
  <c r="O579" i="8"/>
  <c r="O580" i="8"/>
  <c r="O581" i="8"/>
  <c r="O582" i="8"/>
  <c r="O583" i="8"/>
  <c r="O584" i="8"/>
  <c r="O585" i="8"/>
  <c r="O586" i="8"/>
  <c r="O587" i="8"/>
  <c r="O588" i="8"/>
  <c r="O589" i="8"/>
  <c r="O590" i="8"/>
  <c r="O591" i="8"/>
  <c r="O592" i="8"/>
  <c r="O593" i="8"/>
  <c r="O594" i="8"/>
  <c r="O595" i="8"/>
  <c r="O596" i="8"/>
  <c r="O597" i="8"/>
  <c r="O598" i="8"/>
  <c r="O599" i="8"/>
  <c r="O600" i="8"/>
  <c r="O601" i="8"/>
  <c r="O602" i="8"/>
  <c r="O603" i="8"/>
  <c r="O604" i="8"/>
  <c r="O605" i="8"/>
  <c r="O606" i="8"/>
  <c r="O607" i="8"/>
  <c r="O608" i="8"/>
  <c r="O609" i="8"/>
  <c r="O610" i="8"/>
  <c r="O611" i="8"/>
  <c r="O612" i="8"/>
  <c r="O613" i="8"/>
  <c r="O614" i="8"/>
  <c r="O615" i="8"/>
  <c r="O616" i="8"/>
  <c r="O617" i="8"/>
  <c r="O618" i="8"/>
  <c r="O619" i="8"/>
  <c r="O620" i="8"/>
  <c r="O621" i="8"/>
  <c r="O622" i="8"/>
  <c r="O623" i="8"/>
  <c r="O624" i="8"/>
  <c r="O625" i="8"/>
  <c r="O626" i="8"/>
  <c r="O627" i="8"/>
  <c r="O628" i="8"/>
  <c r="O629" i="8"/>
  <c r="O630" i="8"/>
  <c r="O631" i="8"/>
  <c r="O632" i="8"/>
  <c r="O633" i="8"/>
  <c r="O634" i="8"/>
  <c r="O635" i="8"/>
  <c r="O636" i="8"/>
  <c r="O637" i="8"/>
  <c r="O638" i="8"/>
  <c r="O639" i="8"/>
  <c r="O640" i="8"/>
  <c r="O641" i="8"/>
  <c r="O642" i="8"/>
  <c r="O643" i="8"/>
  <c r="O644" i="8"/>
  <c r="O645" i="8"/>
  <c r="O646" i="8"/>
  <c r="O647" i="8"/>
  <c r="O648" i="8"/>
  <c r="O649" i="8"/>
  <c r="O650" i="8"/>
  <c r="O651" i="8"/>
  <c r="O652" i="8"/>
  <c r="O653" i="8"/>
  <c r="O654" i="8"/>
  <c r="O655" i="8"/>
  <c r="O656" i="8"/>
  <c r="O657" i="8"/>
  <c r="O658" i="8"/>
  <c r="O659" i="8"/>
  <c r="O660" i="8"/>
  <c r="O661" i="8"/>
  <c r="O662" i="8"/>
  <c r="O663" i="8"/>
  <c r="O664" i="8"/>
  <c r="O665" i="8"/>
  <c r="O666" i="8"/>
  <c r="O667" i="8"/>
  <c r="O668" i="8"/>
  <c r="O669" i="8"/>
  <c r="O670" i="8"/>
  <c r="O671" i="8"/>
  <c r="O672" i="8"/>
  <c r="O673" i="8"/>
  <c r="O674" i="8"/>
  <c r="O675" i="8"/>
  <c r="O676" i="8"/>
  <c r="O677" i="8"/>
  <c r="O678" i="8"/>
  <c r="O679" i="8"/>
  <c r="O680" i="8"/>
  <c r="O681" i="8"/>
  <c r="O682" i="8"/>
  <c r="O683" i="8"/>
  <c r="O684" i="8"/>
  <c r="O685" i="8"/>
  <c r="O686" i="8"/>
  <c r="O687" i="8"/>
  <c r="O688" i="8"/>
  <c r="O689" i="8"/>
  <c r="O690" i="8"/>
  <c r="O691" i="8"/>
  <c r="O692" i="8"/>
  <c r="O693" i="8"/>
  <c r="O694" i="8"/>
  <c r="O695" i="8"/>
  <c r="O696" i="8"/>
  <c r="O697" i="8"/>
  <c r="O698" i="8"/>
  <c r="O699" i="8"/>
  <c r="O700" i="8"/>
  <c r="O701" i="8"/>
  <c r="O702" i="8"/>
  <c r="O703" i="8"/>
  <c r="O704" i="8"/>
  <c r="O705" i="8"/>
  <c r="O706" i="8"/>
  <c r="O707" i="8"/>
  <c r="O708" i="8"/>
  <c r="O709" i="8"/>
  <c r="O710" i="8"/>
  <c r="O711" i="8"/>
  <c r="O712" i="8"/>
  <c r="O713" i="8"/>
  <c r="O714" i="8"/>
  <c r="O715" i="8"/>
  <c r="O716" i="8"/>
  <c r="O717" i="8"/>
  <c r="O718" i="8"/>
  <c r="O719" i="8"/>
  <c r="O720" i="8"/>
  <c r="O721" i="8"/>
  <c r="O722" i="8"/>
  <c r="O723" i="8"/>
  <c r="O724" i="8"/>
  <c r="O725" i="8"/>
  <c r="O726" i="8"/>
  <c r="O727" i="8"/>
  <c r="O728" i="8"/>
  <c r="O729" i="8"/>
  <c r="O730" i="8"/>
  <c r="O731" i="8"/>
  <c r="O732" i="8"/>
  <c r="O733" i="8"/>
  <c r="O734" i="8"/>
  <c r="O735" i="8"/>
  <c r="O736" i="8"/>
  <c r="O737" i="8"/>
  <c r="O738" i="8"/>
  <c r="O739" i="8"/>
  <c r="O740" i="8"/>
  <c r="O741" i="8"/>
  <c r="O742" i="8"/>
  <c r="O743" i="8"/>
  <c r="O744" i="8"/>
  <c r="O745" i="8"/>
  <c r="O746" i="8"/>
  <c r="O747" i="8"/>
  <c r="O748" i="8"/>
  <c r="O749" i="8"/>
  <c r="O750" i="8"/>
  <c r="O751" i="8"/>
  <c r="O752" i="8"/>
  <c r="O753" i="8"/>
  <c r="O754" i="8"/>
  <c r="O755" i="8"/>
  <c r="O756" i="8"/>
  <c r="O757" i="8"/>
  <c r="O758" i="8"/>
  <c r="O759" i="8"/>
  <c r="O760" i="8"/>
  <c r="O761" i="8"/>
  <c r="O762" i="8"/>
  <c r="O763" i="8"/>
  <c r="O764" i="8"/>
  <c r="O765" i="8"/>
  <c r="O766" i="8"/>
  <c r="O767" i="8"/>
  <c r="O768" i="8"/>
  <c r="O769" i="8"/>
  <c r="O770" i="8"/>
  <c r="O771" i="8"/>
  <c r="O772" i="8"/>
  <c r="O773" i="8"/>
  <c r="O774" i="8"/>
  <c r="O775" i="8"/>
  <c r="O776" i="8"/>
  <c r="O777" i="8"/>
  <c r="O778" i="8"/>
  <c r="O779" i="8"/>
  <c r="O780" i="8"/>
  <c r="O781" i="8"/>
  <c r="O782" i="8"/>
  <c r="O783" i="8"/>
  <c r="O784" i="8"/>
  <c r="O785" i="8"/>
  <c r="O786" i="8"/>
  <c r="O787" i="8"/>
  <c r="O788" i="8"/>
  <c r="O789" i="8"/>
  <c r="O790" i="8"/>
  <c r="O791" i="8"/>
  <c r="O792" i="8"/>
  <c r="O793" i="8"/>
  <c r="O794" i="8"/>
  <c r="O795" i="8"/>
  <c r="O796" i="8"/>
  <c r="O797" i="8"/>
  <c r="O798" i="8"/>
  <c r="O799" i="8"/>
  <c r="O800" i="8"/>
  <c r="O801" i="8"/>
  <c r="O802" i="8"/>
  <c r="O803" i="8"/>
  <c r="O804" i="8"/>
  <c r="O805" i="8"/>
  <c r="O806" i="8"/>
  <c r="O807" i="8"/>
  <c r="O808" i="8"/>
  <c r="O809" i="8"/>
  <c r="O810" i="8"/>
  <c r="O811" i="8"/>
  <c r="O812" i="8"/>
  <c r="O813" i="8"/>
  <c r="O814" i="8"/>
  <c r="O815" i="8"/>
  <c r="O816" i="8"/>
  <c r="O817" i="8"/>
  <c r="O818" i="8"/>
  <c r="O819" i="8"/>
  <c r="O820" i="8"/>
  <c r="O821" i="8"/>
  <c r="O822" i="8"/>
  <c r="O823" i="8"/>
  <c r="O824" i="8"/>
  <c r="O825" i="8"/>
  <c r="O826" i="8"/>
  <c r="O827" i="8"/>
  <c r="O828" i="8"/>
  <c r="O829" i="8"/>
  <c r="O830" i="8"/>
  <c r="O831" i="8"/>
  <c r="O832" i="8"/>
  <c r="O833" i="8"/>
  <c r="O834" i="8"/>
  <c r="O835" i="8"/>
  <c r="O836" i="8"/>
  <c r="O837" i="8"/>
  <c r="O838" i="8"/>
  <c r="O839" i="8"/>
  <c r="O840" i="8"/>
  <c r="O841" i="8"/>
  <c r="O842" i="8"/>
  <c r="O843" i="8"/>
  <c r="O844" i="8"/>
  <c r="O845" i="8"/>
  <c r="O846" i="8"/>
  <c r="O847" i="8"/>
  <c r="O848" i="8"/>
  <c r="O849" i="8"/>
  <c r="O850" i="8"/>
  <c r="O851" i="8"/>
  <c r="O852" i="8"/>
  <c r="O853" i="8"/>
  <c r="O854" i="8"/>
  <c r="O855" i="8"/>
  <c r="O856" i="8"/>
  <c r="O857" i="8"/>
  <c r="O858" i="8"/>
  <c r="O859" i="8"/>
  <c r="O860" i="8"/>
  <c r="O861" i="8"/>
  <c r="O862" i="8"/>
  <c r="O863" i="8"/>
  <c r="O864" i="8"/>
  <c r="O865" i="8"/>
  <c r="O866" i="8"/>
  <c r="O867" i="8"/>
  <c r="O868" i="8"/>
  <c r="O869" i="8"/>
  <c r="O870" i="8"/>
  <c r="O871" i="8"/>
  <c r="O872" i="8"/>
  <c r="O873" i="8"/>
  <c r="O874" i="8"/>
  <c r="O875" i="8"/>
  <c r="O876" i="8"/>
  <c r="O877" i="8"/>
  <c r="O878" i="8"/>
  <c r="O879" i="8"/>
  <c r="O880" i="8"/>
  <c r="O881" i="8"/>
  <c r="O882" i="8"/>
  <c r="O883" i="8"/>
  <c r="O884" i="8"/>
  <c r="O885" i="8"/>
  <c r="O886" i="8"/>
  <c r="O887" i="8"/>
  <c r="O888" i="8"/>
  <c r="O889" i="8"/>
  <c r="O890" i="8"/>
  <c r="O891" i="8"/>
  <c r="O892" i="8"/>
  <c r="O893" i="8"/>
  <c r="O894" i="8"/>
  <c r="O895" i="8"/>
  <c r="O896" i="8"/>
  <c r="O897" i="8"/>
  <c r="O898" i="8"/>
  <c r="O899" i="8"/>
  <c r="O900" i="8"/>
  <c r="O901" i="8"/>
  <c r="O902" i="8"/>
  <c r="O903" i="8"/>
  <c r="O904" i="8"/>
  <c r="O905" i="8"/>
  <c r="O906" i="8"/>
  <c r="O907" i="8"/>
  <c r="O908" i="8"/>
  <c r="O909" i="8"/>
  <c r="O910" i="8"/>
  <c r="O911" i="8"/>
  <c r="O912" i="8"/>
  <c r="O913" i="8"/>
  <c r="O914" i="8"/>
  <c r="O915" i="8"/>
  <c r="O916" i="8"/>
  <c r="O917" i="8"/>
  <c r="O918" i="8"/>
  <c r="O919" i="8"/>
  <c r="O920" i="8"/>
  <c r="O921" i="8"/>
  <c r="O922" i="8"/>
  <c r="O923" i="8"/>
  <c r="O924" i="8"/>
  <c r="O925" i="8"/>
  <c r="O926" i="8"/>
  <c r="O927" i="8"/>
  <c r="O928" i="8"/>
  <c r="O929" i="8"/>
  <c r="O930" i="8"/>
  <c r="O931" i="8"/>
  <c r="O932" i="8"/>
  <c r="O933" i="8"/>
  <c r="O934" i="8"/>
  <c r="O935" i="8"/>
  <c r="O936" i="8"/>
  <c r="O937" i="8"/>
  <c r="O938" i="8"/>
  <c r="O939" i="8"/>
  <c r="O940" i="8"/>
  <c r="O941" i="8"/>
  <c r="O942" i="8"/>
  <c r="O943" i="8"/>
  <c r="O944" i="8"/>
  <c r="O945" i="8"/>
  <c r="O946" i="8"/>
  <c r="O947" i="8"/>
  <c r="O948" i="8"/>
  <c r="O949" i="8"/>
  <c r="O950" i="8"/>
  <c r="O951" i="8"/>
  <c r="O952" i="8"/>
  <c r="O953" i="8"/>
  <c r="O954" i="8"/>
  <c r="O955" i="8"/>
  <c r="O956" i="8"/>
  <c r="O957" i="8"/>
  <c r="O958" i="8"/>
  <c r="O959" i="8"/>
  <c r="O960" i="8"/>
  <c r="O961" i="8"/>
  <c r="O962" i="8"/>
  <c r="O963" i="8"/>
  <c r="O964" i="8"/>
  <c r="O965" i="8"/>
  <c r="O966" i="8"/>
  <c r="O967" i="8"/>
  <c r="O968" i="8"/>
  <c r="O969" i="8"/>
  <c r="O970" i="8"/>
  <c r="O971" i="8"/>
  <c r="O972" i="8"/>
  <c r="O973" i="8"/>
  <c r="O974" i="8"/>
  <c r="O975" i="8"/>
  <c r="O976" i="8"/>
  <c r="O977" i="8"/>
  <c r="O978" i="8"/>
  <c r="O979" i="8"/>
  <c r="O980" i="8"/>
  <c r="O981" i="8"/>
  <c r="O982" i="8"/>
  <c r="O983" i="8"/>
  <c r="O984" i="8"/>
  <c r="O985" i="8"/>
  <c r="O986" i="8"/>
  <c r="O987" i="8"/>
  <c r="O988" i="8"/>
  <c r="O989" i="8"/>
  <c r="O990" i="8"/>
  <c r="O991" i="8"/>
  <c r="O992" i="8"/>
  <c r="O993" i="8"/>
  <c r="O994" i="8"/>
  <c r="O995" i="8"/>
  <c r="O996" i="8"/>
  <c r="O997" i="8"/>
  <c r="O998" i="8"/>
  <c r="O999" i="8"/>
  <c r="O1000" i="8"/>
  <c r="O1001" i="8"/>
  <c r="O1002" i="8"/>
  <c r="O1003" i="8"/>
  <c r="O1004" i="8"/>
  <c r="O1005" i="8"/>
  <c r="O1006" i="8"/>
  <c r="O1007" i="8"/>
  <c r="O1008" i="8"/>
  <c r="O1009" i="8"/>
  <c r="O1010" i="8"/>
  <c r="O1011" i="8"/>
  <c r="O1012" i="8"/>
  <c r="O1013" i="8"/>
  <c r="O1014" i="8"/>
  <c r="O1015" i="8"/>
  <c r="O1016" i="8"/>
  <c r="O1017" i="8"/>
  <c r="P2" i="8"/>
  <c r="O2" i="8"/>
  <c r="P3" i="7"/>
  <c r="P4" i="7"/>
  <c r="P5" i="7"/>
  <c r="P6" i="7"/>
  <c r="P7" i="7"/>
  <c r="P8" i="7"/>
  <c r="P9" i="7"/>
  <c r="P10" i="7"/>
  <c r="P11" i="7"/>
  <c r="P12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P61" i="7"/>
  <c r="P62" i="7"/>
  <c r="P63" i="7"/>
  <c r="P64" i="7"/>
  <c r="P65" i="7"/>
  <c r="P66" i="7"/>
  <c r="P67" i="7"/>
  <c r="P68" i="7"/>
  <c r="P69" i="7"/>
  <c r="P70" i="7"/>
  <c r="P71" i="7"/>
  <c r="P72" i="7"/>
  <c r="P73" i="7"/>
  <c r="P74" i="7"/>
  <c r="P75" i="7"/>
  <c r="P76" i="7"/>
  <c r="P77" i="7"/>
  <c r="P78" i="7"/>
  <c r="P79" i="7"/>
  <c r="P80" i="7"/>
  <c r="P81" i="7"/>
  <c r="P82" i="7"/>
  <c r="P83" i="7"/>
  <c r="P84" i="7"/>
  <c r="P85" i="7"/>
  <c r="P86" i="7"/>
  <c r="P87" i="7"/>
  <c r="P88" i="7"/>
  <c r="P89" i="7"/>
  <c r="P90" i="7"/>
  <c r="P91" i="7"/>
  <c r="P92" i="7"/>
  <c r="P93" i="7"/>
  <c r="P94" i="7"/>
  <c r="P95" i="7"/>
  <c r="P96" i="7"/>
  <c r="P97" i="7"/>
  <c r="P98" i="7"/>
  <c r="P99" i="7"/>
  <c r="P100" i="7"/>
  <c r="P101" i="7"/>
  <c r="P102" i="7"/>
  <c r="P103" i="7"/>
  <c r="P104" i="7"/>
  <c r="P105" i="7"/>
  <c r="P106" i="7"/>
  <c r="P107" i="7"/>
  <c r="P108" i="7"/>
  <c r="P109" i="7"/>
  <c r="P110" i="7"/>
  <c r="P111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29" i="7"/>
  <c r="P130" i="7"/>
  <c r="P131" i="7"/>
  <c r="P132" i="7"/>
  <c r="P133" i="7"/>
  <c r="P134" i="7"/>
  <c r="P135" i="7"/>
  <c r="P136" i="7"/>
  <c r="P137" i="7"/>
  <c r="P138" i="7"/>
  <c r="P139" i="7"/>
  <c r="P140" i="7"/>
  <c r="P141" i="7"/>
  <c r="P142" i="7"/>
  <c r="P143" i="7"/>
  <c r="P144" i="7"/>
  <c r="P145" i="7"/>
  <c r="P146" i="7"/>
  <c r="P147" i="7"/>
  <c r="P148" i="7"/>
  <c r="P149" i="7"/>
  <c r="P150" i="7"/>
  <c r="P151" i="7"/>
  <c r="P152" i="7"/>
  <c r="P153" i="7"/>
  <c r="P154" i="7"/>
  <c r="P155" i="7"/>
  <c r="P156" i="7"/>
  <c r="P157" i="7"/>
  <c r="P158" i="7"/>
  <c r="P159" i="7"/>
  <c r="P160" i="7"/>
  <c r="P161" i="7"/>
  <c r="P162" i="7"/>
  <c r="P163" i="7"/>
  <c r="P164" i="7"/>
  <c r="P165" i="7"/>
  <c r="P166" i="7"/>
  <c r="P167" i="7"/>
  <c r="P168" i="7"/>
  <c r="P169" i="7"/>
  <c r="P170" i="7"/>
  <c r="P171" i="7"/>
  <c r="P172" i="7"/>
  <c r="P173" i="7"/>
  <c r="P174" i="7"/>
  <c r="P175" i="7"/>
  <c r="P176" i="7"/>
  <c r="P177" i="7"/>
  <c r="P178" i="7"/>
  <c r="P179" i="7"/>
  <c r="P180" i="7"/>
  <c r="P181" i="7"/>
  <c r="P182" i="7"/>
  <c r="P183" i="7"/>
  <c r="P184" i="7"/>
  <c r="P185" i="7"/>
  <c r="P186" i="7"/>
  <c r="P187" i="7"/>
  <c r="P188" i="7"/>
  <c r="P189" i="7"/>
  <c r="P190" i="7"/>
  <c r="P191" i="7"/>
  <c r="P192" i="7"/>
  <c r="P193" i="7"/>
  <c r="P194" i="7"/>
  <c r="P195" i="7"/>
  <c r="P196" i="7"/>
  <c r="P197" i="7"/>
  <c r="P198" i="7"/>
  <c r="P199" i="7"/>
  <c r="P200" i="7"/>
  <c r="P201" i="7"/>
  <c r="P202" i="7"/>
  <c r="P203" i="7"/>
  <c r="P204" i="7"/>
  <c r="P205" i="7"/>
  <c r="P206" i="7"/>
  <c r="P207" i="7"/>
  <c r="P208" i="7"/>
  <c r="P209" i="7"/>
  <c r="P210" i="7"/>
  <c r="P211" i="7"/>
  <c r="P212" i="7"/>
  <c r="P213" i="7"/>
  <c r="P214" i="7"/>
  <c r="P215" i="7"/>
  <c r="P216" i="7"/>
  <c r="P217" i="7"/>
  <c r="P218" i="7"/>
  <c r="P219" i="7"/>
  <c r="P220" i="7"/>
  <c r="P221" i="7"/>
  <c r="P222" i="7"/>
  <c r="P223" i="7"/>
  <c r="P224" i="7"/>
  <c r="P225" i="7"/>
  <c r="P226" i="7"/>
  <c r="P227" i="7"/>
  <c r="P228" i="7"/>
  <c r="P229" i="7"/>
  <c r="P230" i="7"/>
  <c r="P231" i="7"/>
  <c r="P232" i="7"/>
  <c r="P233" i="7"/>
  <c r="P234" i="7"/>
  <c r="P235" i="7"/>
  <c r="P236" i="7"/>
  <c r="P237" i="7"/>
  <c r="P238" i="7"/>
  <c r="P239" i="7"/>
  <c r="P240" i="7"/>
  <c r="P241" i="7"/>
  <c r="P242" i="7"/>
  <c r="P243" i="7"/>
  <c r="P244" i="7"/>
  <c r="P245" i="7"/>
  <c r="P246" i="7"/>
  <c r="P247" i="7"/>
  <c r="P248" i="7"/>
  <c r="P249" i="7"/>
  <c r="P250" i="7"/>
  <c r="P251" i="7"/>
  <c r="P252" i="7"/>
  <c r="P253" i="7"/>
  <c r="P254" i="7"/>
  <c r="P255" i="7"/>
  <c r="P256" i="7"/>
  <c r="P257" i="7"/>
  <c r="P258" i="7"/>
  <c r="P259" i="7"/>
  <c r="P260" i="7"/>
  <c r="P261" i="7"/>
  <c r="P262" i="7"/>
  <c r="P263" i="7"/>
  <c r="P264" i="7"/>
  <c r="P265" i="7"/>
  <c r="P266" i="7"/>
  <c r="P267" i="7"/>
  <c r="P268" i="7"/>
  <c r="P269" i="7"/>
  <c r="P270" i="7"/>
  <c r="P271" i="7"/>
  <c r="P272" i="7"/>
  <c r="P273" i="7"/>
  <c r="P274" i="7"/>
  <c r="P275" i="7"/>
  <c r="P276" i="7"/>
  <c r="P277" i="7"/>
  <c r="P278" i="7"/>
  <c r="P279" i="7"/>
  <c r="P280" i="7"/>
  <c r="P281" i="7"/>
  <c r="P282" i="7"/>
  <c r="P283" i="7"/>
  <c r="P284" i="7"/>
  <c r="P285" i="7"/>
  <c r="P286" i="7"/>
  <c r="P287" i="7"/>
  <c r="P288" i="7"/>
  <c r="P289" i="7"/>
  <c r="P290" i="7"/>
  <c r="P291" i="7"/>
  <c r="P292" i="7"/>
  <c r="P293" i="7"/>
  <c r="P294" i="7"/>
  <c r="P295" i="7"/>
  <c r="P296" i="7"/>
  <c r="P297" i="7"/>
  <c r="P298" i="7"/>
  <c r="P299" i="7"/>
  <c r="P300" i="7"/>
  <c r="P301" i="7"/>
  <c r="P302" i="7"/>
  <c r="P303" i="7"/>
  <c r="P304" i="7"/>
  <c r="P305" i="7"/>
  <c r="P306" i="7"/>
  <c r="P307" i="7"/>
  <c r="P308" i="7"/>
  <c r="P309" i="7"/>
  <c r="P310" i="7"/>
  <c r="P311" i="7"/>
  <c r="P312" i="7"/>
  <c r="P313" i="7"/>
  <c r="P314" i="7"/>
  <c r="P315" i="7"/>
  <c r="P316" i="7"/>
  <c r="P317" i="7"/>
  <c r="P318" i="7"/>
  <c r="P319" i="7"/>
  <c r="P320" i="7"/>
  <c r="P321" i="7"/>
  <c r="P322" i="7"/>
  <c r="P323" i="7"/>
  <c r="P324" i="7"/>
  <c r="P325" i="7"/>
  <c r="P326" i="7"/>
  <c r="P327" i="7"/>
  <c r="P328" i="7"/>
  <c r="P329" i="7"/>
  <c r="P330" i="7"/>
  <c r="P331" i="7"/>
  <c r="P332" i="7"/>
  <c r="P333" i="7"/>
  <c r="P334" i="7"/>
  <c r="P335" i="7"/>
  <c r="P336" i="7"/>
  <c r="P337" i="7"/>
  <c r="P338" i="7"/>
  <c r="P339" i="7"/>
  <c r="P340" i="7"/>
  <c r="P341" i="7"/>
  <c r="P342" i="7"/>
  <c r="P343" i="7"/>
  <c r="P344" i="7"/>
  <c r="P345" i="7"/>
  <c r="P346" i="7"/>
  <c r="P347" i="7"/>
  <c r="P348" i="7"/>
  <c r="P349" i="7"/>
  <c r="P350" i="7"/>
  <c r="P351" i="7"/>
  <c r="P352" i="7"/>
  <c r="P353" i="7"/>
  <c r="P354" i="7"/>
  <c r="P355" i="7"/>
  <c r="P356" i="7"/>
  <c r="P357" i="7"/>
  <c r="P358" i="7"/>
  <c r="P359" i="7"/>
  <c r="P360" i="7"/>
  <c r="P361" i="7"/>
  <c r="P362" i="7"/>
  <c r="P363" i="7"/>
  <c r="P364" i="7"/>
  <c r="P365" i="7"/>
  <c r="P366" i="7"/>
  <c r="P367" i="7"/>
  <c r="P368" i="7"/>
  <c r="P369" i="7"/>
  <c r="P370" i="7"/>
  <c r="P371" i="7"/>
  <c r="P372" i="7"/>
  <c r="P373" i="7"/>
  <c r="P374" i="7"/>
  <c r="P375" i="7"/>
  <c r="P376" i="7"/>
  <c r="P377" i="7"/>
  <c r="P378" i="7"/>
  <c r="P379" i="7"/>
  <c r="P380" i="7"/>
  <c r="P381" i="7"/>
  <c r="P382" i="7"/>
  <c r="P383" i="7"/>
  <c r="P384" i="7"/>
  <c r="P385" i="7"/>
  <c r="P386" i="7"/>
  <c r="P387" i="7"/>
  <c r="P388" i="7"/>
  <c r="P389" i="7"/>
  <c r="P390" i="7"/>
  <c r="P391" i="7"/>
  <c r="P392" i="7"/>
  <c r="P393" i="7"/>
  <c r="P394" i="7"/>
  <c r="P395" i="7"/>
  <c r="P396" i="7"/>
  <c r="P397" i="7"/>
  <c r="P398" i="7"/>
  <c r="P399" i="7"/>
  <c r="P400" i="7"/>
  <c r="P401" i="7"/>
  <c r="P402" i="7"/>
  <c r="P403" i="7"/>
  <c r="P404" i="7"/>
  <c r="P405" i="7"/>
  <c r="P406" i="7"/>
  <c r="P407" i="7"/>
  <c r="P408" i="7"/>
  <c r="P409" i="7"/>
  <c r="P410" i="7"/>
  <c r="P411" i="7"/>
  <c r="P412" i="7"/>
  <c r="P413" i="7"/>
  <c r="P414" i="7"/>
  <c r="P415" i="7"/>
  <c r="P416" i="7"/>
  <c r="P417" i="7"/>
  <c r="P418" i="7"/>
  <c r="P419" i="7"/>
  <c r="P420" i="7"/>
  <c r="P421" i="7"/>
  <c r="P422" i="7"/>
  <c r="P423" i="7"/>
  <c r="P424" i="7"/>
  <c r="P425" i="7"/>
  <c r="P426" i="7"/>
  <c r="P427" i="7"/>
  <c r="P428" i="7"/>
  <c r="P429" i="7"/>
  <c r="P430" i="7"/>
  <c r="P431" i="7"/>
  <c r="P432" i="7"/>
  <c r="P433" i="7"/>
  <c r="P434" i="7"/>
  <c r="P435" i="7"/>
  <c r="P436" i="7"/>
  <c r="P437" i="7"/>
  <c r="P438" i="7"/>
  <c r="P439" i="7"/>
  <c r="P440" i="7"/>
  <c r="P441" i="7"/>
  <c r="P442" i="7"/>
  <c r="P443" i="7"/>
  <c r="P444" i="7"/>
  <c r="P445" i="7"/>
  <c r="P446" i="7"/>
  <c r="P447" i="7"/>
  <c r="P448" i="7"/>
  <c r="P449" i="7"/>
  <c r="P450" i="7"/>
  <c r="P451" i="7"/>
  <c r="P452" i="7"/>
  <c r="P453" i="7"/>
  <c r="P454" i="7"/>
  <c r="P455" i="7"/>
  <c r="P456" i="7"/>
  <c r="P457" i="7"/>
  <c r="P458" i="7"/>
  <c r="P459" i="7"/>
  <c r="P460" i="7"/>
  <c r="P461" i="7"/>
  <c r="P462" i="7"/>
  <c r="P463" i="7"/>
  <c r="P464" i="7"/>
  <c r="P465" i="7"/>
  <c r="P466" i="7"/>
  <c r="P467" i="7"/>
  <c r="P468" i="7"/>
  <c r="P469" i="7"/>
  <c r="P470" i="7"/>
  <c r="P471" i="7"/>
  <c r="P472" i="7"/>
  <c r="P473" i="7"/>
  <c r="P474" i="7"/>
  <c r="P475" i="7"/>
  <c r="P476" i="7"/>
  <c r="P477" i="7"/>
  <c r="P478" i="7"/>
  <c r="P479" i="7"/>
  <c r="P480" i="7"/>
  <c r="P481" i="7"/>
  <c r="P482" i="7"/>
  <c r="P483" i="7"/>
  <c r="P484" i="7"/>
  <c r="P485" i="7"/>
  <c r="P486" i="7"/>
  <c r="P487" i="7"/>
  <c r="P488" i="7"/>
  <c r="P489" i="7"/>
  <c r="P490" i="7"/>
  <c r="P491" i="7"/>
  <c r="P492" i="7"/>
  <c r="P493" i="7"/>
  <c r="P494" i="7"/>
  <c r="P495" i="7"/>
  <c r="P496" i="7"/>
  <c r="P497" i="7"/>
  <c r="P498" i="7"/>
  <c r="P499" i="7"/>
  <c r="P500" i="7"/>
  <c r="P501" i="7"/>
  <c r="P502" i="7"/>
  <c r="P503" i="7"/>
  <c r="P504" i="7"/>
  <c r="P505" i="7"/>
  <c r="P506" i="7"/>
  <c r="P507" i="7"/>
  <c r="P508" i="7"/>
  <c r="P509" i="7"/>
  <c r="P510" i="7"/>
  <c r="P511" i="7"/>
  <c r="P512" i="7"/>
  <c r="P513" i="7"/>
  <c r="P514" i="7"/>
  <c r="P515" i="7"/>
  <c r="P516" i="7"/>
  <c r="P517" i="7"/>
  <c r="P518" i="7"/>
  <c r="P519" i="7"/>
  <c r="P520" i="7"/>
  <c r="P521" i="7"/>
  <c r="P522" i="7"/>
  <c r="P523" i="7"/>
  <c r="P524" i="7"/>
  <c r="P525" i="7"/>
  <c r="P526" i="7"/>
  <c r="P527" i="7"/>
  <c r="P528" i="7"/>
  <c r="P529" i="7"/>
  <c r="P530" i="7"/>
  <c r="P531" i="7"/>
  <c r="P532" i="7"/>
  <c r="P533" i="7"/>
  <c r="P534" i="7"/>
  <c r="P535" i="7"/>
  <c r="P536" i="7"/>
  <c r="P537" i="7"/>
  <c r="P538" i="7"/>
  <c r="P539" i="7"/>
  <c r="P540" i="7"/>
  <c r="P541" i="7"/>
  <c r="P542" i="7"/>
  <c r="P543" i="7"/>
  <c r="P544" i="7"/>
  <c r="P545" i="7"/>
  <c r="P546" i="7"/>
  <c r="P547" i="7"/>
  <c r="P548" i="7"/>
  <c r="P549" i="7"/>
  <c r="P550" i="7"/>
  <c r="P551" i="7"/>
  <c r="P552" i="7"/>
  <c r="P553" i="7"/>
  <c r="P554" i="7"/>
  <c r="P555" i="7"/>
  <c r="P556" i="7"/>
  <c r="P557" i="7"/>
  <c r="P558" i="7"/>
  <c r="P559" i="7"/>
  <c r="P560" i="7"/>
  <c r="P561" i="7"/>
  <c r="P562" i="7"/>
  <c r="P563" i="7"/>
  <c r="P564" i="7"/>
  <c r="P565" i="7"/>
  <c r="P566" i="7"/>
  <c r="P567" i="7"/>
  <c r="P568" i="7"/>
  <c r="P569" i="7"/>
  <c r="P570" i="7"/>
  <c r="P571" i="7"/>
  <c r="P572" i="7"/>
  <c r="P573" i="7"/>
  <c r="P574" i="7"/>
  <c r="P575" i="7"/>
  <c r="P576" i="7"/>
  <c r="P577" i="7"/>
  <c r="P578" i="7"/>
  <c r="P579" i="7"/>
  <c r="P580" i="7"/>
  <c r="P581" i="7"/>
  <c r="P582" i="7"/>
  <c r="P583" i="7"/>
  <c r="P584" i="7"/>
  <c r="P585" i="7"/>
  <c r="P586" i="7"/>
  <c r="P587" i="7"/>
  <c r="P588" i="7"/>
  <c r="P589" i="7"/>
  <c r="P590" i="7"/>
  <c r="P591" i="7"/>
  <c r="P592" i="7"/>
  <c r="P593" i="7"/>
  <c r="P594" i="7"/>
  <c r="P595" i="7"/>
  <c r="P596" i="7"/>
  <c r="P597" i="7"/>
  <c r="P598" i="7"/>
  <c r="P599" i="7"/>
  <c r="P600" i="7"/>
  <c r="P601" i="7"/>
  <c r="P602" i="7"/>
  <c r="P603" i="7"/>
  <c r="P604" i="7"/>
  <c r="P605" i="7"/>
  <c r="P606" i="7"/>
  <c r="P607" i="7"/>
  <c r="P608" i="7"/>
  <c r="P609" i="7"/>
  <c r="P610" i="7"/>
  <c r="P611" i="7"/>
  <c r="P612" i="7"/>
  <c r="P613" i="7"/>
  <c r="P614" i="7"/>
  <c r="P615" i="7"/>
  <c r="P616" i="7"/>
  <c r="P617" i="7"/>
  <c r="P618" i="7"/>
  <c r="P619" i="7"/>
  <c r="P620" i="7"/>
  <c r="P621" i="7"/>
  <c r="P622" i="7"/>
  <c r="P623" i="7"/>
  <c r="P624" i="7"/>
  <c r="P625" i="7"/>
  <c r="P626" i="7"/>
  <c r="P627" i="7"/>
  <c r="P628" i="7"/>
  <c r="P629" i="7"/>
  <c r="P630" i="7"/>
  <c r="P631" i="7"/>
  <c r="P632" i="7"/>
  <c r="P633" i="7"/>
  <c r="P634" i="7"/>
  <c r="P635" i="7"/>
  <c r="P636" i="7"/>
  <c r="P637" i="7"/>
  <c r="P638" i="7"/>
  <c r="P639" i="7"/>
  <c r="P640" i="7"/>
  <c r="P641" i="7"/>
  <c r="P642" i="7"/>
  <c r="P643" i="7"/>
  <c r="P644" i="7"/>
  <c r="P645" i="7"/>
  <c r="P646" i="7"/>
  <c r="P647" i="7"/>
  <c r="P648" i="7"/>
  <c r="P649" i="7"/>
  <c r="P650" i="7"/>
  <c r="P651" i="7"/>
  <c r="P652" i="7"/>
  <c r="P653" i="7"/>
  <c r="P654" i="7"/>
  <c r="P655" i="7"/>
  <c r="P656" i="7"/>
  <c r="P657" i="7"/>
  <c r="P658" i="7"/>
  <c r="P659" i="7"/>
  <c r="P660" i="7"/>
  <c r="P661" i="7"/>
  <c r="P662" i="7"/>
  <c r="P663" i="7"/>
  <c r="P664" i="7"/>
  <c r="P665" i="7"/>
  <c r="P666" i="7"/>
  <c r="P667" i="7"/>
  <c r="P668" i="7"/>
  <c r="P669" i="7"/>
  <c r="P670" i="7"/>
  <c r="P671" i="7"/>
  <c r="P672" i="7"/>
  <c r="P673" i="7"/>
  <c r="P674" i="7"/>
  <c r="P675" i="7"/>
  <c r="P676" i="7"/>
  <c r="P677" i="7"/>
  <c r="P678" i="7"/>
  <c r="P679" i="7"/>
  <c r="P680" i="7"/>
  <c r="P681" i="7"/>
  <c r="P682" i="7"/>
  <c r="P683" i="7"/>
  <c r="P684" i="7"/>
  <c r="P685" i="7"/>
  <c r="P686" i="7"/>
  <c r="P687" i="7"/>
  <c r="P688" i="7"/>
  <c r="P689" i="7"/>
  <c r="P690" i="7"/>
  <c r="P691" i="7"/>
  <c r="P692" i="7"/>
  <c r="P693" i="7"/>
  <c r="P694" i="7"/>
  <c r="P695" i="7"/>
  <c r="P696" i="7"/>
  <c r="P697" i="7"/>
  <c r="P698" i="7"/>
  <c r="P699" i="7"/>
  <c r="P700" i="7"/>
  <c r="P701" i="7"/>
  <c r="P702" i="7"/>
  <c r="P703" i="7"/>
  <c r="P704" i="7"/>
  <c r="P705" i="7"/>
  <c r="P706" i="7"/>
  <c r="P707" i="7"/>
  <c r="P708" i="7"/>
  <c r="P709" i="7"/>
  <c r="P710" i="7"/>
  <c r="P711" i="7"/>
  <c r="P712" i="7"/>
  <c r="P713" i="7"/>
  <c r="P714" i="7"/>
  <c r="P715" i="7"/>
  <c r="P716" i="7"/>
  <c r="P717" i="7"/>
  <c r="P718" i="7"/>
  <c r="P719" i="7"/>
  <c r="P720" i="7"/>
  <c r="P721" i="7"/>
  <c r="P722" i="7"/>
  <c r="P723" i="7"/>
  <c r="P724" i="7"/>
  <c r="P725" i="7"/>
  <c r="P726" i="7"/>
  <c r="P727" i="7"/>
  <c r="P728" i="7"/>
  <c r="P729" i="7"/>
  <c r="P730" i="7"/>
  <c r="P731" i="7"/>
  <c r="P732" i="7"/>
  <c r="P733" i="7"/>
  <c r="P734" i="7"/>
  <c r="P735" i="7"/>
  <c r="P736" i="7"/>
  <c r="P737" i="7"/>
  <c r="P738" i="7"/>
  <c r="P739" i="7"/>
  <c r="P740" i="7"/>
  <c r="P741" i="7"/>
  <c r="P742" i="7"/>
  <c r="P743" i="7"/>
  <c r="P744" i="7"/>
  <c r="P745" i="7"/>
  <c r="P746" i="7"/>
  <c r="P747" i="7"/>
  <c r="P748" i="7"/>
  <c r="P749" i="7"/>
  <c r="P750" i="7"/>
  <c r="P751" i="7"/>
  <c r="P752" i="7"/>
  <c r="P753" i="7"/>
  <c r="P754" i="7"/>
  <c r="P755" i="7"/>
  <c r="P756" i="7"/>
  <c r="P757" i="7"/>
  <c r="P758" i="7"/>
  <c r="P759" i="7"/>
  <c r="P760" i="7"/>
  <c r="P761" i="7"/>
  <c r="P762" i="7"/>
  <c r="P763" i="7"/>
  <c r="P764" i="7"/>
  <c r="P765" i="7"/>
  <c r="P766" i="7"/>
  <c r="P767" i="7"/>
  <c r="P768" i="7"/>
  <c r="P769" i="7"/>
  <c r="P770" i="7"/>
  <c r="P771" i="7"/>
  <c r="P772" i="7"/>
  <c r="P773" i="7"/>
  <c r="P774" i="7"/>
  <c r="P775" i="7"/>
  <c r="P776" i="7"/>
  <c r="P777" i="7"/>
  <c r="P778" i="7"/>
  <c r="P779" i="7"/>
  <c r="P780" i="7"/>
  <c r="P781" i="7"/>
  <c r="P782" i="7"/>
  <c r="P783" i="7"/>
  <c r="P784" i="7"/>
  <c r="P785" i="7"/>
  <c r="P786" i="7"/>
  <c r="P787" i="7"/>
  <c r="P788" i="7"/>
  <c r="P789" i="7"/>
  <c r="P790" i="7"/>
  <c r="P791" i="7"/>
  <c r="P792" i="7"/>
  <c r="P793" i="7"/>
  <c r="P794" i="7"/>
  <c r="P795" i="7"/>
  <c r="P796" i="7"/>
  <c r="P797" i="7"/>
  <c r="P798" i="7"/>
  <c r="P799" i="7"/>
  <c r="P800" i="7"/>
  <c r="P801" i="7"/>
  <c r="P802" i="7"/>
  <c r="P803" i="7"/>
  <c r="P804" i="7"/>
  <c r="P805" i="7"/>
  <c r="P806" i="7"/>
  <c r="P807" i="7"/>
  <c r="P808" i="7"/>
  <c r="P809" i="7"/>
  <c r="P810" i="7"/>
  <c r="P811" i="7"/>
  <c r="P812" i="7"/>
  <c r="P813" i="7"/>
  <c r="P814" i="7"/>
  <c r="P815" i="7"/>
  <c r="P816" i="7"/>
  <c r="P817" i="7"/>
  <c r="P818" i="7"/>
  <c r="P819" i="7"/>
  <c r="P820" i="7"/>
  <c r="P821" i="7"/>
  <c r="P822" i="7"/>
  <c r="P823" i="7"/>
  <c r="P824" i="7"/>
  <c r="P825" i="7"/>
  <c r="P826" i="7"/>
  <c r="P827" i="7"/>
  <c r="P828" i="7"/>
  <c r="P829" i="7"/>
  <c r="P830" i="7"/>
  <c r="P831" i="7"/>
  <c r="P832" i="7"/>
  <c r="P833" i="7"/>
  <c r="P834" i="7"/>
  <c r="P835" i="7"/>
  <c r="P836" i="7"/>
  <c r="P837" i="7"/>
  <c r="P838" i="7"/>
  <c r="P839" i="7"/>
  <c r="P840" i="7"/>
  <c r="P841" i="7"/>
  <c r="P842" i="7"/>
  <c r="P843" i="7"/>
  <c r="P844" i="7"/>
  <c r="P845" i="7"/>
  <c r="P846" i="7"/>
  <c r="P847" i="7"/>
  <c r="P848" i="7"/>
  <c r="P849" i="7"/>
  <c r="P850" i="7"/>
  <c r="P851" i="7"/>
  <c r="P852" i="7"/>
  <c r="P853" i="7"/>
  <c r="P854" i="7"/>
  <c r="P855" i="7"/>
  <c r="P856" i="7"/>
  <c r="P857" i="7"/>
  <c r="P858" i="7"/>
  <c r="P859" i="7"/>
  <c r="P860" i="7"/>
  <c r="P861" i="7"/>
  <c r="P862" i="7"/>
  <c r="P863" i="7"/>
  <c r="P864" i="7"/>
  <c r="P865" i="7"/>
  <c r="P866" i="7"/>
  <c r="P867" i="7"/>
  <c r="P868" i="7"/>
  <c r="P869" i="7"/>
  <c r="P870" i="7"/>
  <c r="P871" i="7"/>
  <c r="P872" i="7"/>
  <c r="P873" i="7"/>
  <c r="P874" i="7"/>
  <c r="P875" i="7"/>
  <c r="P876" i="7"/>
  <c r="P877" i="7"/>
  <c r="P878" i="7"/>
  <c r="P879" i="7"/>
  <c r="P880" i="7"/>
  <c r="P881" i="7"/>
  <c r="P882" i="7"/>
  <c r="P883" i="7"/>
  <c r="P884" i="7"/>
  <c r="P885" i="7"/>
  <c r="P886" i="7"/>
  <c r="P887" i="7"/>
  <c r="P888" i="7"/>
  <c r="P889" i="7"/>
  <c r="P890" i="7"/>
  <c r="P891" i="7"/>
  <c r="P892" i="7"/>
  <c r="P893" i="7"/>
  <c r="P894" i="7"/>
  <c r="P895" i="7"/>
  <c r="P896" i="7"/>
  <c r="P897" i="7"/>
  <c r="P898" i="7"/>
  <c r="P899" i="7"/>
  <c r="P900" i="7"/>
  <c r="P901" i="7"/>
  <c r="P902" i="7"/>
  <c r="P903" i="7"/>
  <c r="P904" i="7"/>
  <c r="P905" i="7"/>
  <c r="P906" i="7"/>
  <c r="P907" i="7"/>
  <c r="P908" i="7"/>
  <c r="P909" i="7"/>
  <c r="P910" i="7"/>
  <c r="P911" i="7"/>
  <c r="P912" i="7"/>
  <c r="P913" i="7"/>
  <c r="P914" i="7"/>
  <c r="P915" i="7"/>
  <c r="P916" i="7"/>
  <c r="P917" i="7"/>
  <c r="P918" i="7"/>
  <c r="P919" i="7"/>
  <c r="P920" i="7"/>
  <c r="P921" i="7"/>
  <c r="P922" i="7"/>
  <c r="P923" i="7"/>
  <c r="P924" i="7"/>
  <c r="P925" i="7"/>
  <c r="P926" i="7"/>
  <c r="P927" i="7"/>
  <c r="P928" i="7"/>
  <c r="P929" i="7"/>
  <c r="P930" i="7"/>
  <c r="P931" i="7"/>
  <c r="P932" i="7"/>
  <c r="P933" i="7"/>
  <c r="P934" i="7"/>
  <c r="P935" i="7"/>
  <c r="P936" i="7"/>
  <c r="P937" i="7"/>
  <c r="P938" i="7"/>
  <c r="P939" i="7"/>
  <c r="P940" i="7"/>
  <c r="P941" i="7"/>
  <c r="P942" i="7"/>
  <c r="P943" i="7"/>
  <c r="P944" i="7"/>
  <c r="P945" i="7"/>
  <c r="P946" i="7"/>
  <c r="P947" i="7"/>
  <c r="P948" i="7"/>
  <c r="P949" i="7"/>
  <c r="P950" i="7"/>
  <c r="P951" i="7"/>
  <c r="P952" i="7"/>
  <c r="P953" i="7"/>
  <c r="P954" i="7"/>
  <c r="P955" i="7"/>
  <c r="P956" i="7"/>
  <c r="P957" i="7"/>
  <c r="P958" i="7"/>
  <c r="P959" i="7"/>
  <c r="P960" i="7"/>
  <c r="P961" i="7"/>
  <c r="P962" i="7"/>
  <c r="P963" i="7"/>
  <c r="P964" i="7"/>
  <c r="P965" i="7"/>
  <c r="P966" i="7"/>
  <c r="P967" i="7"/>
  <c r="P968" i="7"/>
  <c r="P969" i="7"/>
  <c r="P970" i="7"/>
  <c r="P971" i="7"/>
  <c r="P972" i="7"/>
  <c r="P973" i="7"/>
  <c r="P974" i="7"/>
  <c r="P975" i="7"/>
  <c r="P976" i="7"/>
  <c r="P977" i="7"/>
  <c r="P978" i="7"/>
  <c r="P979" i="7"/>
  <c r="P980" i="7"/>
  <c r="P981" i="7"/>
  <c r="P982" i="7"/>
  <c r="P983" i="7"/>
  <c r="P984" i="7"/>
  <c r="P985" i="7"/>
  <c r="P986" i="7"/>
  <c r="P987" i="7"/>
  <c r="P988" i="7"/>
  <c r="P989" i="7"/>
  <c r="P990" i="7"/>
  <c r="P991" i="7"/>
  <c r="P992" i="7"/>
  <c r="P993" i="7"/>
  <c r="P994" i="7"/>
  <c r="P995" i="7"/>
  <c r="P996" i="7"/>
  <c r="P997" i="7"/>
  <c r="P998" i="7"/>
  <c r="P999" i="7"/>
  <c r="P1000" i="7"/>
  <c r="P1001" i="7"/>
  <c r="P1002" i="7"/>
  <c r="P1003" i="7"/>
  <c r="P1004" i="7"/>
  <c r="P1005" i="7"/>
  <c r="P1006" i="7"/>
  <c r="P1007" i="7"/>
  <c r="P1008" i="7"/>
  <c r="P1009" i="7"/>
  <c r="P1010" i="7"/>
  <c r="P1011" i="7"/>
  <c r="P1012" i="7"/>
  <c r="P1013" i="7"/>
  <c r="P1014" i="7"/>
  <c r="P1015" i="7"/>
  <c r="P1016" i="7"/>
  <c r="P1017" i="7"/>
  <c r="O3" i="7"/>
  <c r="O4" i="7"/>
  <c r="O5" i="7"/>
  <c r="O6" i="7"/>
  <c r="O7" i="7"/>
  <c r="O8" i="7"/>
  <c r="O9" i="7"/>
  <c r="O10" i="7"/>
  <c r="O11" i="7"/>
  <c r="O12" i="7"/>
  <c r="O13" i="7"/>
  <c r="O14" i="7"/>
  <c r="O15" i="7"/>
  <c r="O16" i="7"/>
  <c r="O17" i="7"/>
  <c r="O18" i="7"/>
  <c r="O19" i="7"/>
  <c r="O20" i="7"/>
  <c r="O21" i="7"/>
  <c r="O22" i="7"/>
  <c r="O23" i="7"/>
  <c r="O24" i="7"/>
  <c r="O25" i="7"/>
  <c r="O26" i="7"/>
  <c r="O27" i="7"/>
  <c r="O28" i="7"/>
  <c r="O29" i="7"/>
  <c r="O30" i="7"/>
  <c r="O31" i="7"/>
  <c r="O32" i="7"/>
  <c r="O33" i="7"/>
  <c r="O34" i="7"/>
  <c r="O35" i="7"/>
  <c r="O36" i="7"/>
  <c r="O37" i="7"/>
  <c r="O38" i="7"/>
  <c r="O39" i="7"/>
  <c r="O40" i="7"/>
  <c r="O41" i="7"/>
  <c r="O42" i="7"/>
  <c r="O43" i="7"/>
  <c r="O44" i="7"/>
  <c r="O45" i="7"/>
  <c r="O46" i="7"/>
  <c r="O47" i="7"/>
  <c r="O48" i="7"/>
  <c r="O49" i="7"/>
  <c r="O50" i="7"/>
  <c r="O51" i="7"/>
  <c r="O52" i="7"/>
  <c r="O53" i="7"/>
  <c r="O54" i="7"/>
  <c r="O55" i="7"/>
  <c r="O56" i="7"/>
  <c r="O57" i="7"/>
  <c r="O58" i="7"/>
  <c r="O59" i="7"/>
  <c r="O60" i="7"/>
  <c r="O61" i="7"/>
  <c r="O62" i="7"/>
  <c r="O63" i="7"/>
  <c r="O64" i="7"/>
  <c r="O65" i="7"/>
  <c r="O66" i="7"/>
  <c r="O67" i="7"/>
  <c r="O68" i="7"/>
  <c r="O69" i="7"/>
  <c r="O70" i="7"/>
  <c r="O71" i="7"/>
  <c r="O72" i="7"/>
  <c r="O73" i="7"/>
  <c r="O74" i="7"/>
  <c r="O75" i="7"/>
  <c r="O76" i="7"/>
  <c r="O77" i="7"/>
  <c r="O78" i="7"/>
  <c r="O79" i="7"/>
  <c r="O80" i="7"/>
  <c r="O81" i="7"/>
  <c r="O82" i="7"/>
  <c r="O83" i="7"/>
  <c r="O84" i="7"/>
  <c r="O85" i="7"/>
  <c r="O86" i="7"/>
  <c r="O87" i="7"/>
  <c r="O88" i="7"/>
  <c r="O89" i="7"/>
  <c r="O90" i="7"/>
  <c r="O91" i="7"/>
  <c r="O92" i="7"/>
  <c r="O93" i="7"/>
  <c r="O94" i="7"/>
  <c r="O95" i="7"/>
  <c r="O96" i="7"/>
  <c r="O97" i="7"/>
  <c r="O98" i="7"/>
  <c r="O99" i="7"/>
  <c r="O100" i="7"/>
  <c r="O101" i="7"/>
  <c r="O102" i="7"/>
  <c r="O103" i="7"/>
  <c r="O104" i="7"/>
  <c r="O105" i="7"/>
  <c r="O106" i="7"/>
  <c r="O107" i="7"/>
  <c r="O108" i="7"/>
  <c r="O109" i="7"/>
  <c r="O110" i="7"/>
  <c r="O111" i="7"/>
  <c r="O112" i="7"/>
  <c r="O113" i="7"/>
  <c r="O114" i="7"/>
  <c r="O115" i="7"/>
  <c r="O116" i="7"/>
  <c r="O117" i="7"/>
  <c r="O118" i="7"/>
  <c r="O119" i="7"/>
  <c r="O120" i="7"/>
  <c r="O121" i="7"/>
  <c r="O122" i="7"/>
  <c r="O123" i="7"/>
  <c r="O124" i="7"/>
  <c r="O125" i="7"/>
  <c r="O126" i="7"/>
  <c r="O127" i="7"/>
  <c r="O128" i="7"/>
  <c r="O129" i="7"/>
  <c r="O130" i="7"/>
  <c r="O131" i="7"/>
  <c r="O132" i="7"/>
  <c r="O133" i="7"/>
  <c r="O134" i="7"/>
  <c r="O135" i="7"/>
  <c r="O136" i="7"/>
  <c r="O137" i="7"/>
  <c r="O138" i="7"/>
  <c r="O139" i="7"/>
  <c r="O140" i="7"/>
  <c r="O141" i="7"/>
  <c r="O142" i="7"/>
  <c r="O143" i="7"/>
  <c r="O144" i="7"/>
  <c r="O145" i="7"/>
  <c r="O146" i="7"/>
  <c r="O147" i="7"/>
  <c r="O148" i="7"/>
  <c r="O149" i="7"/>
  <c r="O150" i="7"/>
  <c r="O151" i="7"/>
  <c r="O152" i="7"/>
  <c r="O153" i="7"/>
  <c r="O154" i="7"/>
  <c r="O155" i="7"/>
  <c r="O156" i="7"/>
  <c r="O157" i="7"/>
  <c r="O158" i="7"/>
  <c r="O159" i="7"/>
  <c r="O160" i="7"/>
  <c r="O161" i="7"/>
  <c r="O162" i="7"/>
  <c r="O163" i="7"/>
  <c r="O164" i="7"/>
  <c r="O165" i="7"/>
  <c r="O166" i="7"/>
  <c r="O167" i="7"/>
  <c r="O168" i="7"/>
  <c r="O169" i="7"/>
  <c r="O170" i="7"/>
  <c r="O171" i="7"/>
  <c r="O172" i="7"/>
  <c r="O173" i="7"/>
  <c r="O174" i="7"/>
  <c r="O175" i="7"/>
  <c r="O176" i="7"/>
  <c r="O177" i="7"/>
  <c r="O178" i="7"/>
  <c r="O179" i="7"/>
  <c r="O180" i="7"/>
  <c r="O181" i="7"/>
  <c r="O182" i="7"/>
  <c r="O183" i="7"/>
  <c r="O184" i="7"/>
  <c r="O185" i="7"/>
  <c r="O186" i="7"/>
  <c r="O187" i="7"/>
  <c r="O188" i="7"/>
  <c r="O189" i="7"/>
  <c r="O190" i="7"/>
  <c r="O191" i="7"/>
  <c r="O192" i="7"/>
  <c r="O193" i="7"/>
  <c r="O194" i="7"/>
  <c r="O195" i="7"/>
  <c r="O196" i="7"/>
  <c r="O197" i="7"/>
  <c r="O198" i="7"/>
  <c r="O199" i="7"/>
  <c r="O200" i="7"/>
  <c r="O201" i="7"/>
  <c r="O202" i="7"/>
  <c r="O203" i="7"/>
  <c r="O204" i="7"/>
  <c r="O205" i="7"/>
  <c r="O206" i="7"/>
  <c r="O207" i="7"/>
  <c r="O208" i="7"/>
  <c r="O209" i="7"/>
  <c r="O210" i="7"/>
  <c r="O211" i="7"/>
  <c r="O212" i="7"/>
  <c r="O213" i="7"/>
  <c r="O214" i="7"/>
  <c r="O215" i="7"/>
  <c r="O216" i="7"/>
  <c r="O217" i="7"/>
  <c r="O218" i="7"/>
  <c r="O219" i="7"/>
  <c r="O220" i="7"/>
  <c r="O221" i="7"/>
  <c r="O222" i="7"/>
  <c r="O223" i="7"/>
  <c r="O224" i="7"/>
  <c r="O225" i="7"/>
  <c r="O226" i="7"/>
  <c r="O227" i="7"/>
  <c r="O228" i="7"/>
  <c r="O229" i="7"/>
  <c r="O230" i="7"/>
  <c r="O231" i="7"/>
  <c r="O232" i="7"/>
  <c r="O233" i="7"/>
  <c r="O234" i="7"/>
  <c r="O235" i="7"/>
  <c r="O236" i="7"/>
  <c r="O237" i="7"/>
  <c r="O238" i="7"/>
  <c r="O239" i="7"/>
  <c r="O240" i="7"/>
  <c r="O241" i="7"/>
  <c r="O242" i="7"/>
  <c r="O243" i="7"/>
  <c r="O244" i="7"/>
  <c r="O245" i="7"/>
  <c r="O246" i="7"/>
  <c r="O247" i="7"/>
  <c r="O248" i="7"/>
  <c r="O249" i="7"/>
  <c r="O250" i="7"/>
  <c r="O251" i="7"/>
  <c r="O252" i="7"/>
  <c r="O253" i="7"/>
  <c r="O254" i="7"/>
  <c r="O255" i="7"/>
  <c r="O256" i="7"/>
  <c r="O257" i="7"/>
  <c r="O258" i="7"/>
  <c r="O259" i="7"/>
  <c r="O260" i="7"/>
  <c r="O261" i="7"/>
  <c r="O262" i="7"/>
  <c r="O263" i="7"/>
  <c r="O264" i="7"/>
  <c r="O265" i="7"/>
  <c r="O266" i="7"/>
  <c r="O267" i="7"/>
  <c r="O268" i="7"/>
  <c r="O269" i="7"/>
  <c r="O270" i="7"/>
  <c r="O271" i="7"/>
  <c r="O272" i="7"/>
  <c r="O273" i="7"/>
  <c r="O274" i="7"/>
  <c r="O275" i="7"/>
  <c r="O276" i="7"/>
  <c r="O277" i="7"/>
  <c r="O278" i="7"/>
  <c r="O279" i="7"/>
  <c r="O280" i="7"/>
  <c r="O281" i="7"/>
  <c r="O282" i="7"/>
  <c r="O283" i="7"/>
  <c r="O284" i="7"/>
  <c r="O285" i="7"/>
  <c r="O286" i="7"/>
  <c r="O287" i="7"/>
  <c r="O288" i="7"/>
  <c r="O289" i="7"/>
  <c r="O290" i="7"/>
  <c r="O291" i="7"/>
  <c r="O292" i="7"/>
  <c r="O293" i="7"/>
  <c r="O294" i="7"/>
  <c r="O295" i="7"/>
  <c r="O296" i="7"/>
  <c r="O297" i="7"/>
  <c r="O298" i="7"/>
  <c r="O299" i="7"/>
  <c r="O300" i="7"/>
  <c r="O301" i="7"/>
  <c r="O302" i="7"/>
  <c r="O303" i="7"/>
  <c r="O304" i="7"/>
  <c r="O305" i="7"/>
  <c r="O306" i="7"/>
  <c r="O307" i="7"/>
  <c r="O308" i="7"/>
  <c r="O309" i="7"/>
  <c r="O310" i="7"/>
  <c r="O311" i="7"/>
  <c r="O312" i="7"/>
  <c r="O313" i="7"/>
  <c r="O314" i="7"/>
  <c r="O315" i="7"/>
  <c r="O316" i="7"/>
  <c r="O317" i="7"/>
  <c r="O318" i="7"/>
  <c r="O319" i="7"/>
  <c r="O320" i="7"/>
  <c r="O321" i="7"/>
  <c r="O322" i="7"/>
  <c r="O323" i="7"/>
  <c r="O324" i="7"/>
  <c r="O325" i="7"/>
  <c r="O326" i="7"/>
  <c r="O327" i="7"/>
  <c r="O328" i="7"/>
  <c r="O329" i="7"/>
  <c r="O330" i="7"/>
  <c r="O331" i="7"/>
  <c r="O332" i="7"/>
  <c r="O333" i="7"/>
  <c r="O334" i="7"/>
  <c r="O335" i="7"/>
  <c r="O336" i="7"/>
  <c r="O337" i="7"/>
  <c r="O338" i="7"/>
  <c r="O339" i="7"/>
  <c r="O340" i="7"/>
  <c r="O341" i="7"/>
  <c r="O342" i="7"/>
  <c r="O343" i="7"/>
  <c r="O344" i="7"/>
  <c r="O345" i="7"/>
  <c r="O346" i="7"/>
  <c r="O347" i="7"/>
  <c r="O348" i="7"/>
  <c r="O349" i="7"/>
  <c r="O350" i="7"/>
  <c r="O351" i="7"/>
  <c r="O352" i="7"/>
  <c r="O353" i="7"/>
  <c r="O354" i="7"/>
  <c r="O355" i="7"/>
  <c r="O356" i="7"/>
  <c r="O357" i="7"/>
  <c r="O358" i="7"/>
  <c r="O359" i="7"/>
  <c r="O360" i="7"/>
  <c r="O361" i="7"/>
  <c r="O362" i="7"/>
  <c r="O363" i="7"/>
  <c r="O364" i="7"/>
  <c r="O365" i="7"/>
  <c r="O366" i="7"/>
  <c r="O367" i="7"/>
  <c r="O368" i="7"/>
  <c r="O369" i="7"/>
  <c r="O370" i="7"/>
  <c r="O371" i="7"/>
  <c r="O372" i="7"/>
  <c r="O373" i="7"/>
  <c r="O374" i="7"/>
  <c r="O375" i="7"/>
  <c r="O376" i="7"/>
  <c r="O377" i="7"/>
  <c r="O378" i="7"/>
  <c r="O379" i="7"/>
  <c r="O380" i="7"/>
  <c r="O381" i="7"/>
  <c r="O382" i="7"/>
  <c r="O383" i="7"/>
  <c r="O384" i="7"/>
  <c r="O385" i="7"/>
  <c r="O386" i="7"/>
  <c r="O387" i="7"/>
  <c r="O388" i="7"/>
  <c r="O389" i="7"/>
  <c r="O390" i="7"/>
  <c r="O391" i="7"/>
  <c r="O392" i="7"/>
  <c r="O393" i="7"/>
  <c r="O394" i="7"/>
  <c r="O395" i="7"/>
  <c r="O396" i="7"/>
  <c r="O397" i="7"/>
  <c r="O398" i="7"/>
  <c r="O399" i="7"/>
  <c r="O400" i="7"/>
  <c r="O401" i="7"/>
  <c r="O402" i="7"/>
  <c r="O403" i="7"/>
  <c r="O404" i="7"/>
  <c r="O405" i="7"/>
  <c r="O406" i="7"/>
  <c r="O407" i="7"/>
  <c r="O408" i="7"/>
  <c r="O409" i="7"/>
  <c r="O410" i="7"/>
  <c r="O411" i="7"/>
  <c r="O412" i="7"/>
  <c r="O413" i="7"/>
  <c r="O414" i="7"/>
  <c r="O415" i="7"/>
  <c r="O416" i="7"/>
  <c r="O417" i="7"/>
  <c r="O418" i="7"/>
  <c r="O419" i="7"/>
  <c r="O420" i="7"/>
  <c r="O421" i="7"/>
  <c r="O422" i="7"/>
  <c r="O423" i="7"/>
  <c r="O424" i="7"/>
  <c r="O425" i="7"/>
  <c r="O426" i="7"/>
  <c r="O427" i="7"/>
  <c r="O428" i="7"/>
  <c r="O429" i="7"/>
  <c r="O430" i="7"/>
  <c r="O431" i="7"/>
  <c r="O432" i="7"/>
  <c r="O433" i="7"/>
  <c r="O434" i="7"/>
  <c r="O435" i="7"/>
  <c r="O436" i="7"/>
  <c r="O437" i="7"/>
  <c r="O438" i="7"/>
  <c r="O439" i="7"/>
  <c r="O440" i="7"/>
  <c r="O441" i="7"/>
  <c r="O442" i="7"/>
  <c r="O443" i="7"/>
  <c r="O444" i="7"/>
  <c r="O445" i="7"/>
  <c r="O446" i="7"/>
  <c r="O447" i="7"/>
  <c r="O448" i="7"/>
  <c r="O449" i="7"/>
  <c r="O450" i="7"/>
  <c r="O451" i="7"/>
  <c r="O452" i="7"/>
  <c r="O453" i="7"/>
  <c r="O454" i="7"/>
  <c r="O455" i="7"/>
  <c r="O456" i="7"/>
  <c r="O457" i="7"/>
  <c r="O458" i="7"/>
  <c r="O459" i="7"/>
  <c r="O460" i="7"/>
  <c r="O461" i="7"/>
  <c r="O462" i="7"/>
  <c r="O463" i="7"/>
  <c r="O464" i="7"/>
  <c r="O465" i="7"/>
  <c r="O466" i="7"/>
  <c r="O467" i="7"/>
  <c r="O468" i="7"/>
  <c r="O469" i="7"/>
  <c r="O470" i="7"/>
  <c r="O471" i="7"/>
  <c r="O472" i="7"/>
  <c r="O473" i="7"/>
  <c r="O474" i="7"/>
  <c r="O475" i="7"/>
  <c r="O476" i="7"/>
  <c r="O477" i="7"/>
  <c r="O478" i="7"/>
  <c r="O479" i="7"/>
  <c r="O480" i="7"/>
  <c r="O481" i="7"/>
  <c r="O482" i="7"/>
  <c r="O483" i="7"/>
  <c r="O484" i="7"/>
  <c r="O485" i="7"/>
  <c r="O486" i="7"/>
  <c r="O487" i="7"/>
  <c r="O488" i="7"/>
  <c r="O489" i="7"/>
  <c r="O490" i="7"/>
  <c r="O491" i="7"/>
  <c r="O492" i="7"/>
  <c r="O493" i="7"/>
  <c r="O494" i="7"/>
  <c r="O495" i="7"/>
  <c r="O496" i="7"/>
  <c r="O497" i="7"/>
  <c r="O498" i="7"/>
  <c r="O499" i="7"/>
  <c r="O500" i="7"/>
  <c r="O501" i="7"/>
  <c r="O502" i="7"/>
  <c r="O503" i="7"/>
  <c r="O504" i="7"/>
  <c r="O505" i="7"/>
  <c r="O506" i="7"/>
  <c r="O507" i="7"/>
  <c r="O508" i="7"/>
  <c r="O509" i="7"/>
  <c r="O510" i="7"/>
  <c r="O511" i="7"/>
  <c r="O512" i="7"/>
  <c r="O513" i="7"/>
  <c r="O514" i="7"/>
  <c r="O515" i="7"/>
  <c r="O516" i="7"/>
  <c r="O517" i="7"/>
  <c r="O518" i="7"/>
  <c r="O519" i="7"/>
  <c r="O520" i="7"/>
  <c r="O521" i="7"/>
  <c r="O522" i="7"/>
  <c r="O523" i="7"/>
  <c r="O524" i="7"/>
  <c r="O525" i="7"/>
  <c r="O526" i="7"/>
  <c r="O527" i="7"/>
  <c r="O528" i="7"/>
  <c r="O529" i="7"/>
  <c r="O530" i="7"/>
  <c r="O531" i="7"/>
  <c r="O532" i="7"/>
  <c r="O533" i="7"/>
  <c r="O534" i="7"/>
  <c r="O535" i="7"/>
  <c r="O536" i="7"/>
  <c r="O537" i="7"/>
  <c r="O538" i="7"/>
  <c r="O539" i="7"/>
  <c r="O540" i="7"/>
  <c r="O541" i="7"/>
  <c r="O542" i="7"/>
  <c r="O543" i="7"/>
  <c r="O544" i="7"/>
  <c r="O545" i="7"/>
  <c r="O546" i="7"/>
  <c r="O547" i="7"/>
  <c r="O548" i="7"/>
  <c r="O549" i="7"/>
  <c r="O550" i="7"/>
  <c r="O551" i="7"/>
  <c r="O552" i="7"/>
  <c r="O553" i="7"/>
  <c r="O554" i="7"/>
  <c r="O555" i="7"/>
  <c r="O556" i="7"/>
  <c r="O557" i="7"/>
  <c r="O558" i="7"/>
  <c r="O559" i="7"/>
  <c r="O560" i="7"/>
  <c r="O561" i="7"/>
  <c r="O562" i="7"/>
  <c r="O563" i="7"/>
  <c r="O564" i="7"/>
  <c r="O565" i="7"/>
  <c r="O566" i="7"/>
  <c r="O567" i="7"/>
  <c r="O568" i="7"/>
  <c r="O569" i="7"/>
  <c r="O570" i="7"/>
  <c r="O571" i="7"/>
  <c r="O572" i="7"/>
  <c r="O573" i="7"/>
  <c r="O574" i="7"/>
  <c r="O575" i="7"/>
  <c r="O576" i="7"/>
  <c r="O577" i="7"/>
  <c r="O578" i="7"/>
  <c r="O579" i="7"/>
  <c r="O580" i="7"/>
  <c r="O581" i="7"/>
  <c r="O582" i="7"/>
  <c r="O583" i="7"/>
  <c r="O584" i="7"/>
  <c r="O585" i="7"/>
  <c r="O586" i="7"/>
  <c r="O587" i="7"/>
  <c r="O588" i="7"/>
  <c r="O589" i="7"/>
  <c r="O590" i="7"/>
  <c r="O591" i="7"/>
  <c r="O592" i="7"/>
  <c r="O593" i="7"/>
  <c r="O594" i="7"/>
  <c r="O595" i="7"/>
  <c r="O596" i="7"/>
  <c r="O597" i="7"/>
  <c r="O598" i="7"/>
  <c r="O599" i="7"/>
  <c r="O600" i="7"/>
  <c r="O601" i="7"/>
  <c r="O602" i="7"/>
  <c r="O603" i="7"/>
  <c r="O604" i="7"/>
  <c r="O605" i="7"/>
  <c r="O606" i="7"/>
  <c r="O607" i="7"/>
  <c r="O608" i="7"/>
  <c r="O609" i="7"/>
  <c r="O610" i="7"/>
  <c r="O611" i="7"/>
  <c r="O612" i="7"/>
  <c r="O613" i="7"/>
  <c r="O614" i="7"/>
  <c r="O615" i="7"/>
  <c r="O616" i="7"/>
  <c r="O617" i="7"/>
  <c r="O618" i="7"/>
  <c r="O619" i="7"/>
  <c r="O620" i="7"/>
  <c r="O621" i="7"/>
  <c r="O622" i="7"/>
  <c r="O623" i="7"/>
  <c r="O624" i="7"/>
  <c r="O625" i="7"/>
  <c r="O626" i="7"/>
  <c r="O627" i="7"/>
  <c r="O628" i="7"/>
  <c r="O629" i="7"/>
  <c r="O630" i="7"/>
  <c r="O631" i="7"/>
  <c r="O632" i="7"/>
  <c r="O633" i="7"/>
  <c r="O634" i="7"/>
  <c r="O635" i="7"/>
  <c r="O636" i="7"/>
  <c r="O637" i="7"/>
  <c r="O638" i="7"/>
  <c r="O639" i="7"/>
  <c r="O640" i="7"/>
  <c r="O641" i="7"/>
  <c r="O642" i="7"/>
  <c r="O643" i="7"/>
  <c r="O644" i="7"/>
  <c r="O645" i="7"/>
  <c r="O646" i="7"/>
  <c r="O647" i="7"/>
  <c r="O648" i="7"/>
  <c r="O649" i="7"/>
  <c r="O650" i="7"/>
  <c r="O651" i="7"/>
  <c r="O652" i="7"/>
  <c r="O653" i="7"/>
  <c r="O654" i="7"/>
  <c r="O655" i="7"/>
  <c r="O656" i="7"/>
  <c r="O657" i="7"/>
  <c r="O658" i="7"/>
  <c r="O659" i="7"/>
  <c r="O660" i="7"/>
  <c r="O661" i="7"/>
  <c r="O662" i="7"/>
  <c r="O663" i="7"/>
  <c r="O664" i="7"/>
  <c r="O665" i="7"/>
  <c r="O666" i="7"/>
  <c r="O667" i="7"/>
  <c r="O668" i="7"/>
  <c r="O669" i="7"/>
  <c r="O670" i="7"/>
  <c r="O671" i="7"/>
  <c r="O672" i="7"/>
  <c r="O673" i="7"/>
  <c r="O674" i="7"/>
  <c r="O675" i="7"/>
  <c r="O676" i="7"/>
  <c r="O677" i="7"/>
  <c r="O678" i="7"/>
  <c r="O679" i="7"/>
  <c r="O680" i="7"/>
  <c r="O681" i="7"/>
  <c r="O682" i="7"/>
  <c r="O683" i="7"/>
  <c r="O684" i="7"/>
  <c r="O685" i="7"/>
  <c r="O686" i="7"/>
  <c r="O687" i="7"/>
  <c r="O688" i="7"/>
  <c r="O689" i="7"/>
  <c r="O690" i="7"/>
  <c r="O691" i="7"/>
  <c r="O692" i="7"/>
  <c r="O693" i="7"/>
  <c r="O694" i="7"/>
  <c r="O695" i="7"/>
  <c r="O696" i="7"/>
  <c r="O697" i="7"/>
  <c r="O698" i="7"/>
  <c r="O699" i="7"/>
  <c r="O700" i="7"/>
  <c r="O701" i="7"/>
  <c r="O702" i="7"/>
  <c r="O703" i="7"/>
  <c r="O704" i="7"/>
  <c r="O705" i="7"/>
  <c r="O706" i="7"/>
  <c r="O707" i="7"/>
  <c r="O708" i="7"/>
  <c r="O709" i="7"/>
  <c r="O710" i="7"/>
  <c r="O711" i="7"/>
  <c r="O712" i="7"/>
  <c r="O713" i="7"/>
  <c r="O714" i="7"/>
  <c r="O715" i="7"/>
  <c r="O716" i="7"/>
  <c r="O717" i="7"/>
  <c r="O718" i="7"/>
  <c r="O719" i="7"/>
  <c r="O720" i="7"/>
  <c r="O721" i="7"/>
  <c r="O722" i="7"/>
  <c r="O723" i="7"/>
  <c r="O724" i="7"/>
  <c r="O725" i="7"/>
  <c r="O726" i="7"/>
  <c r="O727" i="7"/>
  <c r="O728" i="7"/>
  <c r="O729" i="7"/>
  <c r="O730" i="7"/>
  <c r="O731" i="7"/>
  <c r="O732" i="7"/>
  <c r="O733" i="7"/>
  <c r="O734" i="7"/>
  <c r="O735" i="7"/>
  <c r="O736" i="7"/>
  <c r="O737" i="7"/>
  <c r="O738" i="7"/>
  <c r="O739" i="7"/>
  <c r="O740" i="7"/>
  <c r="O741" i="7"/>
  <c r="O742" i="7"/>
  <c r="O743" i="7"/>
  <c r="O744" i="7"/>
  <c r="O745" i="7"/>
  <c r="O746" i="7"/>
  <c r="O747" i="7"/>
  <c r="O748" i="7"/>
  <c r="O749" i="7"/>
  <c r="O750" i="7"/>
  <c r="O751" i="7"/>
  <c r="O752" i="7"/>
  <c r="O753" i="7"/>
  <c r="O754" i="7"/>
  <c r="O755" i="7"/>
  <c r="O756" i="7"/>
  <c r="O757" i="7"/>
  <c r="O758" i="7"/>
  <c r="O759" i="7"/>
  <c r="O760" i="7"/>
  <c r="O761" i="7"/>
  <c r="O762" i="7"/>
  <c r="O763" i="7"/>
  <c r="O764" i="7"/>
  <c r="O765" i="7"/>
  <c r="O766" i="7"/>
  <c r="O767" i="7"/>
  <c r="O768" i="7"/>
  <c r="O769" i="7"/>
  <c r="O770" i="7"/>
  <c r="O771" i="7"/>
  <c r="O772" i="7"/>
  <c r="O773" i="7"/>
  <c r="O774" i="7"/>
  <c r="O775" i="7"/>
  <c r="O776" i="7"/>
  <c r="O777" i="7"/>
  <c r="O778" i="7"/>
  <c r="O779" i="7"/>
  <c r="O780" i="7"/>
  <c r="O781" i="7"/>
  <c r="O782" i="7"/>
  <c r="O783" i="7"/>
  <c r="O784" i="7"/>
  <c r="O785" i="7"/>
  <c r="O786" i="7"/>
  <c r="O787" i="7"/>
  <c r="O788" i="7"/>
  <c r="O789" i="7"/>
  <c r="O790" i="7"/>
  <c r="O791" i="7"/>
  <c r="O792" i="7"/>
  <c r="O793" i="7"/>
  <c r="O794" i="7"/>
  <c r="O795" i="7"/>
  <c r="O796" i="7"/>
  <c r="O797" i="7"/>
  <c r="O798" i="7"/>
  <c r="O799" i="7"/>
  <c r="O800" i="7"/>
  <c r="O801" i="7"/>
  <c r="O802" i="7"/>
  <c r="O803" i="7"/>
  <c r="O804" i="7"/>
  <c r="O805" i="7"/>
  <c r="O806" i="7"/>
  <c r="O807" i="7"/>
  <c r="O808" i="7"/>
  <c r="O809" i="7"/>
  <c r="O810" i="7"/>
  <c r="O811" i="7"/>
  <c r="O812" i="7"/>
  <c r="O813" i="7"/>
  <c r="O814" i="7"/>
  <c r="O815" i="7"/>
  <c r="O816" i="7"/>
  <c r="O817" i="7"/>
  <c r="O818" i="7"/>
  <c r="O819" i="7"/>
  <c r="O820" i="7"/>
  <c r="O821" i="7"/>
  <c r="O822" i="7"/>
  <c r="O823" i="7"/>
  <c r="O824" i="7"/>
  <c r="O825" i="7"/>
  <c r="O826" i="7"/>
  <c r="O827" i="7"/>
  <c r="O828" i="7"/>
  <c r="O829" i="7"/>
  <c r="O830" i="7"/>
  <c r="O831" i="7"/>
  <c r="O832" i="7"/>
  <c r="O833" i="7"/>
  <c r="O834" i="7"/>
  <c r="O835" i="7"/>
  <c r="O836" i="7"/>
  <c r="O837" i="7"/>
  <c r="O838" i="7"/>
  <c r="O839" i="7"/>
  <c r="O840" i="7"/>
  <c r="O841" i="7"/>
  <c r="O842" i="7"/>
  <c r="O843" i="7"/>
  <c r="O844" i="7"/>
  <c r="O845" i="7"/>
  <c r="O846" i="7"/>
  <c r="O847" i="7"/>
  <c r="O848" i="7"/>
  <c r="O849" i="7"/>
  <c r="O850" i="7"/>
  <c r="O851" i="7"/>
  <c r="O852" i="7"/>
  <c r="O853" i="7"/>
  <c r="O854" i="7"/>
  <c r="O855" i="7"/>
  <c r="O856" i="7"/>
  <c r="O857" i="7"/>
  <c r="O858" i="7"/>
  <c r="O859" i="7"/>
  <c r="O860" i="7"/>
  <c r="O861" i="7"/>
  <c r="O862" i="7"/>
  <c r="O863" i="7"/>
  <c r="O864" i="7"/>
  <c r="O865" i="7"/>
  <c r="O866" i="7"/>
  <c r="O867" i="7"/>
  <c r="O868" i="7"/>
  <c r="O869" i="7"/>
  <c r="O870" i="7"/>
  <c r="O871" i="7"/>
  <c r="O872" i="7"/>
  <c r="O873" i="7"/>
  <c r="O874" i="7"/>
  <c r="O875" i="7"/>
  <c r="O876" i="7"/>
  <c r="O877" i="7"/>
  <c r="O878" i="7"/>
  <c r="O879" i="7"/>
  <c r="O880" i="7"/>
  <c r="O881" i="7"/>
  <c r="O882" i="7"/>
  <c r="O883" i="7"/>
  <c r="O884" i="7"/>
  <c r="O885" i="7"/>
  <c r="O886" i="7"/>
  <c r="O887" i="7"/>
  <c r="O888" i="7"/>
  <c r="O889" i="7"/>
  <c r="O890" i="7"/>
  <c r="O891" i="7"/>
  <c r="O892" i="7"/>
  <c r="O893" i="7"/>
  <c r="O894" i="7"/>
  <c r="O895" i="7"/>
  <c r="O896" i="7"/>
  <c r="O897" i="7"/>
  <c r="O898" i="7"/>
  <c r="O899" i="7"/>
  <c r="O900" i="7"/>
  <c r="O901" i="7"/>
  <c r="O902" i="7"/>
  <c r="O903" i="7"/>
  <c r="O904" i="7"/>
  <c r="O905" i="7"/>
  <c r="O906" i="7"/>
  <c r="O907" i="7"/>
  <c r="O908" i="7"/>
  <c r="O909" i="7"/>
  <c r="O910" i="7"/>
  <c r="O911" i="7"/>
  <c r="O912" i="7"/>
  <c r="O913" i="7"/>
  <c r="O914" i="7"/>
  <c r="O915" i="7"/>
  <c r="O916" i="7"/>
  <c r="O917" i="7"/>
  <c r="O918" i="7"/>
  <c r="O919" i="7"/>
  <c r="O920" i="7"/>
  <c r="O921" i="7"/>
  <c r="O922" i="7"/>
  <c r="O923" i="7"/>
  <c r="O924" i="7"/>
  <c r="O925" i="7"/>
  <c r="O926" i="7"/>
  <c r="O927" i="7"/>
  <c r="O928" i="7"/>
  <c r="O929" i="7"/>
  <c r="O930" i="7"/>
  <c r="O931" i="7"/>
  <c r="O932" i="7"/>
  <c r="O933" i="7"/>
  <c r="O934" i="7"/>
  <c r="O935" i="7"/>
  <c r="O936" i="7"/>
  <c r="O937" i="7"/>
  <c r="O938" i="7"/>
  <c r="O939" i="7"/>
  <c r="O940" i="7"/>
  <c r="O941" i="7"/>
  <c r="O942" i="7"/>
  <c r="O943" i="7"/>
  <c r="O944" i="7"/>
  <c r="O945" i="7"/>
  <c r="O946" i="7"/>
  <c r="O947" i="7"/>
  <c r="O948" i="7"/>
  <c r="O949" i="7"/>
  <c r="O950" i="7"/>
  <c r="O951" i="7"/>
  <c r="O952" i="7"/>
  <c r="O953" i="7"/>
  <c r="O954" i="7"/>
  <c r="O955" i="7"/>
  <c r="O956" i="7"/>
  <c r="O957" i="7"/>
  <c r="O958" i="7"/>
  <c r="O959" i="7"/>
  <c r="O960" i="7"/>
  <c r="O961" i="7"/>
  <c r="O962" i="7"/>
  <c r="O963" i="7"/>
  <c r="O964" i="7"/>
  <c r="O965" i="7"/>
  <c r="O966" i="7"/>
  <c r="O967" i="7"/>
  <c r="O968" i="7"/>
  <c r="O969" i="7"/>
  <c r="O970" i="7"/>
  <c r="O971" i="7"/>
  <c r="O972" i="7"/>
  <c r="O973" i="7"/>
  <c r="O974" i="7"/>
  <c r="O975" i="7"/>
  <c r="O976" i="7"/>
  <c r="O977" i="7"/>
  <c r="O978" i="7"/>
  <c r="O979" i="7"/>
  <c r="O980" i="7"/>
  <c r="O981" i="7"/>
  <c r="O982" i="7"/>
  <c r="O983" i="7"/>
  <c r="O984" i="7"/>
  <c r="O985" i="7"/>
  <c r="O986" i="7"/>
  <c r="O987" i="7"/>
  <c r="O988" i="7"/>
  <c r="O989" i="7"/>
  <c r="O990" i="7"/>
  <c r="O991" i="7"/>
  <c r="O992" i="7"/>
  <c r="O993" i="7"/>
  <c r="O994" i="7"/>
  <c r="O995" i="7"/>
  <c r="O996" i="7"/>
  <c r="O997" i="7"/>
  <c r="O998" i="7"/>
  <c r="O999" i="7"/>
  <c r="O1000" i="7"/>
  <c r="O1001" i="7"/>
  <c r="O1002" i="7"/>
  <c r="O1003" i="7"/>
  <c r="O1004" i="7"/>
  <c r="O1005" i="7"/>
  <c r="O1006" i="7"/>
  <c r="O1007" i="7"/>
  <c r="O1008" i="7"/>
  <c r="O1009" i="7"/>
  <c r="O1010" i="7"/>
  <c r="O1011" i="7"/>
  <c r="O1012" i="7"/>
  <c r="O1013" i="7"/>
  <c r="O1014" i="7"/>
  <c r="O1015" i="7"/>
  <c r="O1016" i="7"/>
  <c r="O1017" i="7"/>
  <c r="P2" i="7"/>
  <c r="O2" i="7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P752" i="6"/>
  <c r="P753" i="6"/>
  <c r="P754" i="6"/>
  <c r="P755" i="6"/>
  <c r="P756" i="6"/>
  <c r="P757" i="6"/>
  <c r="P758" i="6"/>
  <c r="P759" i="6"/>
  <c r="P760" i="6"/>
  <c r="P761" i="6"/>
  <c r="P762" i="6"/>
  <c r="P763" i="6"/>
  <c r="P764" i="6"/>
  <c r="P765" i="6"/>
  <c r="P766" i="6"/>
  <c r="P767" i="6"/>
  <c r="P768" i="6"/>
  <c r="P769" i="6"/>
  <c r="P770" i="6"/>
  <c r="P771" i="6"/>
  <c r="P772" i="6"/>
  <c r="P773" i="6"/>
  <c r="P774" i="6"/>
  <c r="P775" i="6"/>
  <c r="P776" i="6"/>
  <c r="P777" i="6"/>
  <c r="P778" i="6"/>
  <c r="P779" i="6"/>
  <c r="P780" i="6"/>
  <c r="P781" i="6"/>
  <c r="P782" i="6"/>
  <c r="P783" i="6"/>
  <c r="P784" i="6"/>
  <c r="P785" i="6"/>
  <c r="P786" i="6"/>
  <c r="P787" i="6"/>
  <c r="P788" i="6"/>
  <c r="P789" i="6"/>
  <c r="P790" i="6"/>
  <c r="P791" i="6"/>
  <c r="P792" i="6"/>
  <c r="P793" i="6"/>
  <c r="P794" i="6"/>
  <c r="P795" i="6"/>
  <c r="P796" i="6"/>
  <c r="P797" i="6"/>
  <c r="P798" i="6"/>
  <c r="P799" i="6"/>
  <c r="P800" i="6"/>
  <c r="P801" i="6"/>
  <c r="P802" i="6"/>
  <c r="P803" i="6"/>
  <c r="P804" i="6"/>
  <c r="P805" i="6"/>
  <c r="P806" i="6"/>
  <c r="P807" i="6"/>
  <c r="P808" i="6"/>
  <c r="P809" i="6"/>
  <c r="P810" i="6"/>
  <c r="P811" i="6"/>
  <c r="P812" i="6"/>
  <c r="P813" i="6"/>
  <c r="P814" i="6"/>
  <c r="P815" i="6"/>
  <c r="P816" i="6"/>
  <c r="P817" i="6"/>
  <c r="P818" i="6"/>
  <c r="P819" i="6"/>
  <c r="P820" i="6"/>
  <c r="P821" i="6"/>
  <c r="P822" i="6"/>
  <c r="P823" i="6"/>
  <c r="P824" i="6"/>
  <c r="P825" i="6"/>
  <c r="P826" i="6"/>
  <c r="P827" i="6"/>
  <c r="P828" i="6"/>
  <c r="P829" i="6"/>
  <c r="P830" i="6"/>
  <c r="P831" i="6"/>
  <c r="P832" i="6"/>
  <c r="P833" i="6"/>
  <c r="P834" i="6"/>
  <c r="P835" i="6"/>
  <c r="P836" i="6"/>
  <c r="P837" i="6"/>
  <c r="P838" i="6"/>
  <c r="P839" i="6"/>
  <c r="P840" i="6"/>
  <c r="P841" i="6"/>
  <c r="P842" i="6"/>
  <c r="P843" i="6"/>
  <c r="P844" i="6"/>
  <c r="P845" i="6"/>
  <c r="P846" i="6"/>
  <c r="P847" i="6"/>
  <c r="P848" i="6"/>
  <c r="P849" i="6"/>
  <c r="P850" i="6"/>
  <c r="P851" i="6"/>
  <c r="P852" i="6"/>
  <c r="P853" i="6"/>
  <c r="P854" i="6"/>
  <c r="P855" i="6"/>
  <c r="P856" i="6"/>
  <c r="P857" i="6"/>
  <c r="P858" i="6"/>
  <c r="P859" i="6"/>
  <c r="P860" i="6"/>
  <c r="P861" i="6"/>
  <c r="P862" i="6"/>
  <c r="P863" i="6"/>
  <c r="P864" i="6"/>
  <c r="P865" i="6"/>
  <c r="P866" i="6"/>
  <c r="P867" i="6"/>
  <c r="P868" i="6"/>
  <c r="P869" i="6"/>
  <c r="P870" i="6"/>
  <c r="P871" i="6"/>
  <c r="P872" i="6"/>
  <c r="P873" i="6"/>
  <c r="P874" i="6"/>
  <c r="P875" i="6"/>
  <c r="P876" i="6"/>
  <c r="P877" i="6"/>
  <c r="P878" i="6"/>
  <c r="P879" i="6"/>
  <c r="P880" i="6"/>
  <c r="P881" i="6"/>
  <c r="P882" i="6"/>
  <c r="P883" i="6"/>
  <c r="P884" i="6"/>
  <c r="P885" i="6"/>
  <c r="P886" i="6"/>
  <c r="P887" i="6"/>
  <c r="P888" i="6"/>
  <c r="P889" i="6"/>
  <c r="P890" i="6"/>
  <c r="P891" i="6"/>
  <c r="P892" i="6"/>
  <c r="P893" i="6"/>
  <c r="P894" i="6"/>
  <c r="P895" i="6"/>
  <c r="P896" i="6"/>
  <c r="P897" i="6"/>
  <c r="P898" i="6"/>
  <c r="P899" i="6"/>
  <c r="P900" i="6"/>
  <c r="P901" i="6"/>
  <c r="P902" i="6"/>
  <c r="P903" i="6"/>
  <c r="P904" i="6"/>
  <c r="P905" i="6"/>
  <c r="P906" i="6"/>
  <c r="P907" i="6"/>
  <c r="P908" i="6"/>
  <c r="P909" i="6"/>
  <c r="P910" i="6"/>
  <c r="P911" i="6"/>
  <c r="P912" i="6"/>
  <c r="P913" i="6"/>
  <c r="P914" i="6"/>
  <c r="P915" i="6"/>
  <c r="P916" i="6"/>
  <c r="P917" i="6"/>
  <c r="P918" i="6"/>
  <c r="P919" i="6"/>
  <c r="P920" i="6"/>
  <c r="P921" i="6"/>
  <c r="P922" i="6"/>
  <c r="P923" i="6"/>
  <c r="P924" i="6"/>
  <c r="P925" i="6"/>
  <c r="P926" i="6"/>
  <c r="P927" i="6"/>
  <c r="P928" i="6"/>
  <c r="P929" i="6"/>
  <c r="P930" i="6"/>
  <c r="P931" i="6"/>
  <c r="P932" i="6"/>
  <c r="P933" i="6"/>
  <c r="P934" i="6"/>
  <c r="P935" i="6"/>
  <c r="P936" i="6"/>
  <c r="P937" i="6"/>
  <c r="P938" i="6"/>
  <c r="P939" i="6"/>
  <c r="P940" i="6"/>
  <c r="P941" i="6"/>
  <c r="P942" i="6"/>
  <c r="P943" i="6"/>
  <c r="P944" i="6"/>
  <c r="P945" i="6"/>
  <c r="P946" i="6"/>
  <c r="P947" i="6"/>
  <c r="P948" i="6"/>
  <c r="P949" i="6"/>
  <c r="P950" i="6"/>
  <c r="P951" i="6"/>
  <c r="P952" i="6"/>
  <c r="P953" i="6"/>
  <c r="P954" i="6"/>
  <c r="P955" i="6"/>
  <c r="P956" i="6"/>
  <c r="P957" i="6"/>
  <c r="P958" i="6"/>
  <c r="P959" i="6"/>
  <c r="P960" i="6"/>
  <c r="P961" i="6"/>
  <c r="P962" i="6"/>
  <c r="P963" i="6"/>
  <c r="P964" i="6"/>
  <c r="P965" i="6"/>
  <c r="P966" i="6"/>
  <c r="P967" i="6"/>
  <c r="P968" i="6"/>
  <c r="P969" i="6"/>
  <c r="P970" i="6"/>
  <c r="P971" i="6"/>
  <c r="P972" i="6"/>
  <c r="P973" i="6"/>
  <c r="P974" i="6"/>
  <c r="P975" i="6"/>
  <c r="P976" i="6"/>
  <c r="P977" i="6"/>
  <c r="P978" i="6"/>
  <c r="P979" i="6"/>
  <c r="P980" i="6"/>
  <c r="P981" i="6"/>
  <c r="P982" i="6"/>
  <c r="P983" i="6"/>
  <c r="P984" i="6"/>
  <c r="P985" i="6"/>
  <c r="P986" i="6"/>
  <c r="P987" i="6"/>
  <c r="P988" i="6"/>
  <c r="P989" i="6"/>
  <c r="P990" i="6"/>
  <c r="P991" i="6"/>
  <c r="P992" i="6"/>
  <c r="P993" i="6"/>
  <c r="P994" i="6"/>
  <c r="P995" i="6"/>
  <c r="P996" i="6"/>
  <c r="P997" i="6"/>
  <c r="P998" i="6"/>
  <c r="P999" i="6"/>
  <c r="P1000" i="6"/>
  <c r="P1001" i="6"/>
  <c r="P1002" i="6"/>
  <c r="P1003" i="6"/>
  <c r="P1004" i="6"/>
  <c r="P1005" i="6"/>
  <c r="P1006" i="6"/>
  <c r="P1007" i="6"/>
  <c r="P1008" i="6"/>
  <c r="P1009" i="6"/>
  <c r="P1010" i="6"/>
  <c r="P1011" i="6"/>
  <c r="P1012" i="6"/>
  <c r="P1013" i="6"/>
  <c r="P1014" i="6"/>
  <c r="P1015" i="6"/>
  <c r="P1016" i="6"/>
  <c r="P1017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O752" i="6"/>
  <c r="O753" i="6"/>
  <c r="O754" i="6"/>
  <c r="O755" i="6"/>
  <c r="O756" i="6"/>
  <c r="O757" i="6"/>
  <c r="O758" i="6"/>
  <c r="O759" i="6"/>
  <c r="O760" i="6"/>
  <c r="O761" i="6"/>
  <c r="O762" i="6"/>
  <c r="O763" i="6"/>
  <c r="O764" i="6"/>
  <c r="O765" i="6"/>
  <c r="O766" i="6"/>
  <c r="O767" i="6"/>
  <c r="O768" i="6"/>
  <c r="O769" i="6"/>
  <c r="O770" i="6"/>
  <c r="O771" i="6"/>
  <c r="O772" i="6"/>
  <c r="O773" i="6"/>
  <c r="O774" i="6"/>
  <c r="O775" i="6"/>
  <c r="O776" i="6"/>
  <c r="O777" i="6"/>
  <c r="O778" i="6"/>
  <c r="O779" i="6"/>
  <c r="O780" i="6"/>
  <c r="O781" i="6"/>
  <c r="O782" i="6"/>
  <c r="O783" i="6"/>
  <c r="O784" i="6"/>
  <c r="O785" i="6"/>
  <c r="O786" i="6"/>
  <c r="O787" i="6"/>
  <c r="O788" i="6"/>
  <c r="O789" i="6"/>
  <c r="O790" i="6"/>
  <c r="O791" i="6"/>
  <c r="O792" i="6"/>
  <c r="O793" i="6"/>
  <c r="O794" i="6"/>
  <c r="O795" i="6"/>
  <c r="O796" i="6"/>
  <c r="O797" i="6"/>
  <c r="O798" i="6"/>
  <c r="O799" i="6"/>
  <c r="O800" i="6"/>
  <c r="O801" i="6"/>
  <c r="O802" i="6"/>
  <c r="O803" i="6"/>
  <c r="O804" i="6"/>
  <c r="O805" i="6"/>
  <c r="O806" i="6"/>
  <c r="O807" i="6"/>
  <c r="O808" i="6"/>
  <c r="O809" i="6"/>
  <c r="O810" i="6"/>
  <c r="O811" i="6"/>
  <c r="O812" i="6"/>
  <c r="O813" i="6"/>
  <c r="O814" i="6"/>
  <c r="O815" i="6"/>
  <c r="O816" i="6"/>
  <c r="O817" i="6"/>
  <c r="O818" i="6"/>
  <c r="O819" i="6"/>
  <c r="O820" i="6"/>
  <c r="O821" i="6"/>
  <c r="O822" i="6"/>
  <c r="O823" i="6"/>
  <c r="O824" i="6"/>
  <c r="O825" i="6"/>
  <c r="O826" i="6"/>
  <c r="O827" i="6"/>
  <c r="O828" i="6"/>
  <c r="O829" i="6"/>
  <c r="O830" i="6"/>
  <c r="O831" i="6"/>
  <c r="O832" i="6"/>
  <c r="O833" i="6"/>
  <c r="O834" i="6"/>
  <c r="O835" i="6"/>
  <c r="O836" i="6"/>
  <c r="O837" i="6"/>
  <c r="O838" i="6"/>
  <c r="O839" i="6"/>
  <c r="O840" i="6"/>
  <c r="O841" i="6"/>
  <c r="O842" i="6"/>
  <c r="O843" i="6"/>
  <c r="O844" i="6"/>
  <c r="O845" i="6"/>
  <c r="O846" i="6"/>
  <c r="O847" i="6"/>
  <c r="O848" i="6"/>
  <c r="O849" i="6"/>
  <c r="O850" i="6"/>
  <c r="O851" i="6"/>
  <c r="O852" i="6"/>
  <c r="O853" i="6"/>
  <c r="O854" i="6"/>
  <c r="O855" i="6"/>
  <c r="O856" i="6"/>
  <c r="O857" i="6"/>
  <c r="O858" i="6"/>
  <c r="O859" i="6"/>
  <c r="O860" i="6"/>
  <c r="O861" i="6"/>
  <c r="O862" i="6"/>
  <c r="O863" i="6"/>
  <c r="O864" i="6"/>
  <c r="O865" i="6"/>
  <c r="O866" i="6"/>
  <c r="O867" i="6"/>
  <c r="O868" i="6"/>
  <c r="O869" i="6"/>
  <c r="O870" i="6"/>
  <c r="O871" i="6"/>
  <c r="O872" i="6"/>
  <c r="O873" i="6"/>
  <c r="O874" i="6"/>
  <c r="O875" i="6"/>
  <c r="O876" i="6"/>
  <c r="O877" i="6"/>
  <c r="O878" i="6"/>
  <c r="O879" i="6"/>
  <c r="O880" i="6"/>
  <c r="O881" i="6"/>
  <c r="O882" i="6"/>
  <c r="O883" i="6"/>
  <c r="O884" i="6"/>
  <c r="O885" i="6"/>
  <c r="O886" i="6"/>
  <c r="O887" i="6"/>
  <c r="O888" i="6"/>
  <c r="O889" i="6"/>
  <c r="O890" i="6"/>
  <c r="O891" i="6"/>
  <c r="O892" i="6"/>
  <c r="O893" i="6"/>
  <c r="O894" i="6"/>
  <c r="O895" i="6"/>
  <c r="O896" i="6"/>
  <c r="O897" i="6"/>
  <c r="O898" i="6"/>
  <c r="O899" i="6"/>
  <c r="O900" i="6"/>
  <c r="O901" i="6"/>
  <c r="O902" i="6"/>
  <c r="O903" i="6"/>
  <c r="O904" i="6"/>
  <c r="O905" i="6"/>
  <c r="O906" i="6"/>
  <c r="O907" i="6"/>
  <c r="O908" i="6"/>
  <c r="O909" i="6"/>
  <c r="O910" i="6"/>
  <c r="O911" i="6"/>
  <c r="O912" i="6"/>
  <c r="O913" i="6"/>
  <c r="O914" i="6"/>
  <c r="O915" i="6"/>
  <c r="O916" i="6"/>
  <c r="O917" i="6"/>
  <c r="O918" i="6"/>
  <c r="O919" i="6"/>
  <c r="O920" i="6"/>
  <c r="O921" i="6"/>
  <c r="O922" i="6"/>
  <c r="O923" i="6"/>
  <c r="O924" i="6"/>
  <c r="O925" i="6"/>
  <c r="O926" i="6"/>
  <c r="O927" i="6"/>
  <c r="O928" i="6"/>
  <c r="O929" i="6"/>
  <c r="O930" i="6"/>
  <c r="O931" i="6"/>
  <c r="O932" i="6"/>
  <c r="O933" i="6"/>
  <c r="O934" i="6"/>
  <c r="O935" i="6"/>
  <c r="O936" i="6"/>
  <c r="O937" i="6"/>
  <c r="O938" i="6"/>
  <c r="O939" i="6"/>
  <c r="O940" i="6"/>
  <c r="O941" i="6"/>
  <c r="O942" i="6"/>
  <c r="O943" i="6"/>
  <c r="O944" i="6"/>
  <c r="O945" i="6"/>
  <c r="O946" i="6"/>
  <c r="O947" i="6"/>
  <c r="O948" i="6"/>
  <c r="O949" i="6"/>
  <c r="O950" i="6"/>
  <c r="O951" i="6"/>
  <c r="O952" i="6"/>
  <c r="O953" i="6"/>
  <c r="O954" i="6"/>
  <c r="O955" i="6"/>
  <c r="O956" i="6"/>
  <c r="O957" i="6"/>
  <c r="O958" i="6"/>
  <c r="O959" i="6"/>
  <c r="O960" i="6"/>
  <c r="O961" i="6"/>
  <c r="O962" i="6"/>
  <c r="O963" i="6"/>
  <c r="O964" i="6"/>
  <c r="O965" i="6"/>
  <c r="O966" i="6"/>
  <c r="O967" i="6"/>
  <c r="O968" i="6"/>
  <c r="O969" i="6"/>
  <c r="O970" i="6"/>
  <c r="O971" i="6"/>
  <c r="O972" i="6"/>
  <c r="O973" i="6"/>
  <c r="O974" i="6"/>
  <c r="O975" i="6"/>
  <c r="O976" i="6"/>
  <c r="O977" i="6"/>
  <c r="O978" i="6"/>
  <c r="O979" i="6"/>
  <c r="O980" i="6"/>
  <c r="O981" i="6"/>
  <c r="O982" i="6"/>
  <c r="O983" i="6"/>
  <c r="O984" i="6"/>
  <c r="O985" i="6"/>
  <c r="O986" i="6"/>
  <c r="O987" i="6"/>
  <c r="O988" i="6"/>
  <c r="O989" i="6"/>
  <c r="O990" i="6"/>
  <c r="O991" i="6"/>
  <c r="O992" i="6"/>
  <c r="O993" i="6"/>
  <c r="O994" i="6"/>
  <c r="O995" i="6"/>
  <c r="O996" i="6"/>
  <c r="O997" i="6"/>
  <c r="O998" i="6"/>
  <c r="O999" i="6"/>
  <c r="O1000" i="6"/>
  <c r="O1001" i="6"/>
  <c r="O1002" i="6"/>
  <c r="O1003" i="6"/>
  <c r="O1004" i="6"/>
  <c r="O1005" i="6"/>
  <c r="O1006" i="6"/>
  <c r="O1007" i="6"/>
  <c r="O1008" i="6"/>
  <c r="O1009" i="6"/>
  <c r="O1010" i="6"/>
  <c r="O1011" i="6"/>
  <c r="O1012" i="6"/>
  <c r="O1013" i="6"/>
  <c r="O1014" i="6"/>
  <c r="O1015" i="6"/>
  <c r="O1016" i="6"/>
  <c r="O1017" i="6"/>
  <c r="P2" i="6"/>
  <c r="O2" i="6"/>
  <c r="P3" i="5"/>
  <c r="P4" i="5"/>
  <c r="P5" i="5"/>
  <c r="P6" i="5"/>
  <c r="P7" i="5"/>
  <c r="P8" i="5"/>
  <c r="P9" i="5"/>
  <c r="P10" i="5"/>
  <c r="P11" i="5"/>
  <c r="P12" i="5"/>
  <c r="P13" i="5"/>
  <c r="P14" i="5"/>
  <c r="P15" i="5"/>
  <c r="P16" i="5"/>
  <c r="P17" i="5"/>
  <c r="P18" i="5"/>
  <c r="P19" i="5"/>
  <c r="P20" i="5"/>
  <c r="P21" i="5"/>
  <c r="P22" i="5"/>
  <c r="P23" i="5"/>
  <c r="P24" i="5"/>
  <c r="P25" i="5"/>
  <c r="P26" i="5"/>
  <c r="P27" i="5"/>
  <c r="P28" i="5"/>
  <c r="P29" i="5"/>
  <c r="P30" i="5"/>
  <c r="P31" i="5"/>
  <c r="P32" i="5"/>
  <c r="P33" i="5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135" i="5"/>
  <c r="P136" i="5"/>
  <c r="P137" i="5"/>
  <c r="P138" i="5"/>
  <c r="P139" i="5"/>
  <c r="P140" i="5"/>
  <c r="P141" i="5"/>
  <c r="P142" i="5"/>
  <c r="P143" i="5"/>
  <c r="P144" i="5"/>
  <c r="P145" i="5"/>
  <c r="P146" i="5"/>
  <c r="P147" i="5"/>
  <c r="P148" i="5"/>
  <c r="P149" i="5"/>
  <c r="P150" i="5"/>
  <c r="P151" i="5"/>
  <c r="P152" i="5"/>
  <c r="P153" i="5"/>
  <c r="P154" i="5"/>
  <c r="P155" i="5"/>
  <c r="P156" i="5"/>
  <c r="P157" i="5"/>
  <c r="P158" i="5"/>
  <c r="P159" i="5"/>
  <c r="P160" i="5"/>
  <c r="P161" i="5"/>
  <c r="P162" i="5"/>
  <c r="P163" i="5"/>
  <c r="P164" i="5"/>
  <c r="P165" i="5"/>
  <c r="P166" i="5"/>
  <c r="P167" i="5"/>
  <c r="P168" i="5"/>
  <c r="P169" i="5"/>
  <c r="P170" i="5"/>
  <c r="P171" i="5"/>
  <c r="P172" i="5"/>
  <c r="P173" i="5"/>
  <c r="P174" i="5"/>
  <c r="P175" i="5"/>
  <c r="P176" i="5"/>
  <c r="P177" i="5"/>
  <c r="P178" i="5"/>
  <c r="P179" i="5"/>
  <c r="P180" i="5"/>
  <c r="P181" i="5"/>
  <c r="P182" i="5"/>
  <c r="P183" i="5"/>
  <c r="P184" i="5"/>
  <c r="P185" i="5"/>
  <c r="P186" i="5"/>
  <c r="P187" i="5"/>
  <c r="P188" i="5"/>
  <c r="P189" i="5"/>
  <c r="P190" i="5"/>
  <c r="P191" i="5"/>
  <c r="P192" i="5"/>
  <c r="P193" i="5"/>
  <c r="P194" i="5"/>
  <c r="P195" i="5"/>
  <c r="P196" i="5"/>
  <c r="P197" i="5"/>
  <c r="P198" i="5"/>
  <c r="P199" i="5"/>
  <c r="P200" i="5"/>
  <c r="P201" i="5"/>
  <c r="P202" i="5"/>
  <c r="P203" i="5"/>
  <c r="P204" i="5"/>
  <c r="P205" i="5"/>
  <c r="P206" i="5"/>
  <c r="P207" i="5"/>
  <c r="P208" i="5"/>
  <c r="P209" i="5"/>
  <c r="P210" i="5"/>
  <c r="P211" i="5"/>
  <c r="P212" i="5"/>
  <c r="P213" i="5"/>
  <c r="P214" i="5"/>
  <c r="P215" i="5"/>
  <c r="P216" i="5"/>
  <c r="P217" i="5"/>
  <c r="P218" i="5"/>
  <c r="P219" i="5"/>
  <c r="P220" i="5"/>
  <c r="P221" i="5"/>
  <c r="P222" i="5"/>
  <c r="P223" i="5"/>
  <c r="P224" i="5"/>
  <c r="P225" i="5"/>
  <c r="P226" i="5"/>
  <c r="P227" i="5"/>
  <c r="P228" i="5"/>
  <c r="P229" i="5"/>
  <c r="P230" i="5"/>
  <c r="P231" i="5"/>
  <c r="P232" i="5"/>
  <c r="P233" i="5"/>
  <c r="P234" i="5"/>
  <c r="P235" i="5"/>
  <c r="P236" i="5"/>
  <c r="P237" i="5"/>
  <c r="P238" i="5"/>
  <c r="P239" i="5"/>
  <c r="P240" i="5"/>
  <c r="P241" i="5"/>
  <c r="P242" i="5"/>
  <c r="P243" i="5"/>
  <c r="P244" i="5"/>
  <c r="P245" i="5"/>
  <c r="P246" i="5"/>
  <c r="P247" i="5"/>
  <c r="P248" i="5"/>
  <c r="P249" i="5"/>
  <c r="P250" i="5"/>
  <c r="P251" i="5"/>
  <c r="P252" i="5"/>
  <c r="P253" i="5"/>
  <c r="P254" i="5"/>
  <c r="P255" i="5"/>
  <c r="P256" i="5"/>
  <c r="P257" i="5"/>
  <c r="P258" i="5"/>
  <c r="P259" i="5"/>
  <c r="P260" i="5"/>
  <c r="P261" i="5"/>
  <c r="P262" i="5"/>
  <c r="P263" i="5"/>
  <c r="P264" i="5"/>
  <c r="P265" i="5"/>
  <c r="P266" i="5"/>
  <c r="P267" i="5"/>
  <c r="P268" i="5"/>
  <c r="P269" i="5"/>
  <c r="P270" i="5"/>
  <c r="P271" i="5"/>
  <c r="P272" i="5"/>
  <c r="P273" i="5"/>
  <c r="P274" i="5"/>
  <c r="P275" i="5"/>
  <c r="P276" i="5"/>
  <c r="P277" i="5"/>
  <c r="P278" i="5"/>
  <c r="P279" i="5"/>
  <c r="P280" i="5"/>
  <c r="P281" i="5"/>
  <c r="P282" i="5"/>
  <c r="P283" i="5"/>
  <c r="P284" i="5"/>
  <c r="P285" i="5"/>
  <c r="P286" i="5"/>
  <c r="P287" i="5"/>
  <c r="P288" i="5"/>
  <c r="P289" i="5"/>
  <c r="P290" i="5"/>
  <c r="P291" i="5"/>
  <c r="P292" i="5"/>
  <c r="P293" i="5"/>
  <c r="P294" i="5"/>
  <c r="P295" i="5"/>
  <c r="P296" i="5"/>
  <c r="P297" i="5"/>
  <c r="P298" i="5"/>
  <c r="P299" i="5"/>
  <c r="P300" i="5"/>
  <c r="P301" i="5"/>
  <c r="P302" i="5"/>
  <c r="P303" i="5"/>
  <c r="P304" i="5"/>
  <c r="P305" i="5"/>
  <c r="P306" i="5"/>
  <c r="P307" i="5"/>
  <c r="P308" i="5"/>
  <c r="P309" i="5"/>
  <c r="P310" i="5"/>
  <c r="P311" i="5"/>
  <c r="P312" i="5"/>
  <c r="P313" i="5"/>
  <c r="P314" i="5"/>
  <c r="P315" i="5"/>
  <c r="P316" i="5"/>
  <c r="P317" i="5"/>
  <c r="P318" i="5"/>
  <c r="P319" i="5"/>
  <c r="P320" i="5"/>
  <c r="P321" i="5"/>
  <c r="P322" i="5"/>
  <c r="P323" i="5"/>
  <c r="P324" i="5"/>
  <c r="P325" i="5"/>
  <c r="P326" i="5"/>
  <c r="P327" i="5"/>
  <c r="P328" i="5"/>
  <c r="P329" i="5"/>
  <c r="P330" i="5"/>
  <c r="P331" i="5"/>
  <c r="P332" i="5"/>
  <c r="P333" i="5"/>
  <c r="P334" i="5"/>
  <c r="P335" i="5"/>
  <c r="P336" i="5"/>
  <c r="P337" i="5"/>
  <c r="P338" i="5"/>
  <c r="P339" i="5"/>
  <c r="P340" i="5"/>
  <c r="P341" i="5"/>
  <c r="P342" i="5"/>
  <c r="P343" i="5"/>
  <c r="P344" i="5"/>
  <c r="P345" i="5"/>
  <c r="P346" i="5"/>
  <c r="P347" i="5"/>
  <c r="P348" i="5"/>
  <c r="P349" i="5"/>
  <c r="P350" i="5"/>
  <c r="P351" i="5"/>
  <c r="P352" i="5"/>
  <c r="P353" i="5"/>
  <c r="P354" i="5"/>
  <c r="P355" i="5"/>
  <c r="P356" i="5"/>
  <c r="P357" i="5"/>
  <c r="P358" i="5"/>
  <c r="P359" i="5"/>
  <c r="P360" i="5"/>
  <c r="P361" i="5"/>
  <c r="P362" i="5"/>
  <c r="P363" i="5"/>
  <c r="P364" i="5"/>
  <c r="P365" i="5"/>
  <c r="P366" i="5"/>
  <c r="P367" i="5"/>
  <c r="P368" i="5"/>
  <c r="P369" i="5"/>
  <c r="P370" i="5"/>
  <c r="P371" i="5"/>
  <c r="P372" i="5"/>
  <c r="P373" i="5"/>
  <c r="P374" i="5"/>
  <c r="P375" i="5"/>
  <c r="P376" i="5"/>
  <c r="P377" i="5"/>
  <c r="P378" i="5"/>
  <c r="P379" i="5"/>
  <c r="P380" i="5"/>
  <c r="P381" i="5"/>
  <c r="P382" i="5"/>
  <c r="P383" i="5"/>
  <c r="P384" i="5"/>
  <c r="P385" i="5"/>
  <c r="P386" i="5"/>
  <c r="P387" i="5"/>
  <c r="P388" i="5"/>
  <c r="P389" i="5"/>
  <c r="P390" i="5"/>
  <c r="P391" i="5"/>
  <c r="P392" i="5"/>
  <c r="P393" i="5"/>
  <c r="P394" i="5"/>
  <c r="P395" i="5"/>
  <c r="P396" i="5"/>
  <c r="P397" i="5"/>
  <c r="P398" i="5"/>
  <c r="P399" i="5"/>
  <c r="P400" i="5"/>
  <c r="P401" i="5"/>
  <c r="P402" i="5"/>
  <c r="P403" i="5"/>
  <c r="P404" i="5"/>
  <c r="P405" i="5"/>
  <c r="P406" i="5"/>
  <c r="P407" i="5"/>
  <c r="P408" i="5"/>
  <c r="P409" i="5"/>
  <c r="P410" i="5"/>
  <c r="P411" i="5"/>
  <c r="P412" i="5"/>
  <c r="P413" i="5"/>
  <c r="P414" i="5"/>
  <c r="P415" i="5"/>
  <c r="P416" i="5"/>
  <c r="P417" i="5"/>
  <c r="P418" i="5"/>
  <c r="P419" i="5"/>
  <c r="P420" i="5"/>
  <c r="P421" i="5"/>
  <c r="P422" i="5"/>
  <c r="P423" i="5"/>
  <c r="P424" i="5"/>
  <c r="P425" i="5"/>
  <c r="P426" i="5"/>
  <c r="P427" i="5"/>
  <c r="P428" i="5"/>
  <c r="P429" i="5"/>
  <c r="P430" i="5"/>
  <c r="P431" i="5"/>
  <c r="P432" i="5"/>
  <c r="P433" i="5"/>
  <c r="P434" i="5"/>
  <c r="P435" i="5"/>
  <c r="P436" i="5"/>
  <c r="P437" i="5"/>
  <c r="P438" i="5"/>
  <c r="P439" i="5"/>
  <c r="P440" i="5"/>
  <c r="P441" i="5"/>
  <c r="P442" i="5"/>
  <c r="P443" i="5"/>
  <c r="P444" i="5"/>
  <c r="P445" i="5"/>
  <c r="P446" i="5"/>
  <c r="P447" i="5"/>
  <c r="P448" i="5"/>
  <c r="P449" i="5"/>
  <c r="P450" i="5"/>
  <c r="P451" i="5"/>
  <c r="P452" i="5"/>
  <c r="P453" i="5"/>
  <c r="P454" i="5"/>
  <c r="P455" i="5"/>
  <c r="P456" i="5"/>
  <c r="P457" i="5"/>
  <c r="P458" i="5"/>
  <c r="P459" i="5"/>
  <c r="P460" i="5"/>
  <c r="P461" i="5"/>
  <c r="P462" i="5"/>
  <c r="P463" i="5"/>
  <c r="P464" i="5"/>
  <c r="P465" i="5"/>
  <c r="P466" i="5"/>
  <c r="P467" i="5"/>
  <c r="P468" i="5"/>
  <c r="P469" i="5"/>
  <c r="P470" i="5"/>
  <c r="P471" i="5"/>
  <c r="P472" i="5"/>
  <c r="P473" i="5"/>
  <c r="P474" i="5"/>
  <c r="P475" i="5"/>
  <c r="P476" i="5"/>
  <c r="P477" i="5"/>
  <c r="P478" i="5"/>
  <c r="P479" i="5"/>
  <c r="P480" i="5"/>
  <c r="P481" i="5"/>
  <c r="P482" i="5"/>
  <c r="P483" i="5"/>
  <c r="P484" i="5"/>
  <c r="P485" i="5"/>
  <c r="P486" i="5"/>
  <c r="P487" i="5"/>
  <c r="P488" i="5"/>
  <c r="P489" i="5"/>
  <c r="P490" i="5"/>
  <c r="P491" i="5"/>
  <c r="P492" i="5"/>
  <c r="P493" i="5"/>
  <c r="P494" i="5"/>
  <c r="P495" i="5"/>
  <c r="P496" i="5"/>
  <c r="P497" i="5"/>
  <c r="P498" i="5"/>
  <c r="P499" i="5"/>
  <c r="P500" i="5"/>
  <c r="P501" i="5"/>
  <c r="P502" i="5"/>
  <c r="P503" i="5"/>
  <c r="P504" i="5"/>
  <c r="P505" i="5"/>
  <c r="P506" i="5"/>
  <c r="P507" i="5"/>
  <c r="P508" i="5"/>
  <c r="P509" i="5"/>
  <c r="P510" i="5"/>
  <c r="P511" i="5"/>
  <c r="P512" i="5"/>
  <c r="P513" i="5"/>
  <c r="P514" i="5"/>
  <c r="P515" i="5"/>
  <c r="P516" i="5"/>
  <c r="P517" i="5"/>
  <c r="P518" i="5"/>
  <c r="P519" i="5"/>
  <c r="P520" i="5"/>
  <c r="P521" i="5"/>
  <c r="P522" i="5"/>
  <c r="P523" i="5"/>
  <c r="P524" i="5"/>
  <c r="P525" i="5"/>
  <c r="P526" i="5"/>
  <c r="P527" i="5"/>
  <c r="P528" i="5"/>
  <c r="P529" i="5"/>
  <c r="P530" i="5"/>
  <c r="P531" i="5"/>
  <c r="P532" i="5"/>
  <c r="P533" i="5"/>
  <c r="P534" i="5"/>
  <c r="P535" i="5"/>
  <c r="P536" i="5"/>
  <c r="P537" i="5"/>
  <c r="P538" i="5"/>
  <c r="P539" i="5"/>
  <c r="P540" i="5"/>
  <c r="P541" i="5"/>
  <c r="P542" i="5"/>
  <c r="P543" i="5"/>
  <c r="P544" i="5"/>
  <c r="P545" i="5"/>
  <c r="P546" i="5"/>
  <c r="P547" i="5"/>
  <c r="P548" i="5"/>
  <c r="P549" i="5"/>
  <c r="P550" i="5"/>
  <c r="P551" i="5"/>
  <c r="P552" i="5"/>
  <c r="P553" i="5"/>
  <c r="P554" i="5"/>
  <c r="P555" i="5"/>
  <c r="P556" i="5"/>
  <c r="P557" i="5"/>
  <c r="P558" i="5"/>
  <c r="P559" i="5"/>
  <c r="P560" i="5"/>
  <c r="P561" i="5"/>
  <c r="P562" i="5"/>
  <c r="P563" i="5"/>
  <c r="P564" i="5"/>
  <c r="P565" i="5"/>
  <c r="P566" i="5"/>
  <c r="P567" i="5"/>
  <c r="P568" i="5"/>
  <c r="P569" i="5"/>
  <c r="P570" i="5"/>
  <c r="P571" i="5"/>
  <c r="P572" i="5"/>
  <c r="P573" i="5"/>
  <c r="P574" i="5"/>
  <c r="P575" i="5"/>
  <c r="P576" i="5"/>
  <c r="P577" i="5"/>
  <c r="P578" i="5"/>
  <c r="P579" i="5"/>
  <c r="P580" i="5"/>
  <c r="P581" i="5"/>
  <c r="P582" i="5"/>
  <c r="P583" i="5"/>
  <c r="P584" i="5"/>
  <c r="P585" i="5"/>
  <c r="P586" i="5"/>
  <c r="P587" i="5"/>
  <c r="P588" i="5"/>
  <c r="P589" i="5"/>
  <c r="P590" i="5"/>
  <c r="P591" i="5"/>
  <c r="P592" i="5"/>
  <c r="P593" i="5"/>
  <c r="P594" i="5"/>
  <c r="P595" i="5"/>
  <c r="P596" i="5"/>
  <c r="P597" i="5"/>
  <c r="P598" i="5"/>
  <c r="P599" i="5"/>
  <c r="P600" i="5"/>
  <c r="P601" i="5"/>
  <c r="P602" i="5"/>
  <c r="P603" i="5"/>
  <c r="P604" i="5"/>
  <c r="P605" i="5"/>
  <c r="P606" i="5"/>
  <c r="P607" i="5"/>
  <c r="P608" i="5"/>
  <c r="P609" i="5"/>
  <c r="P610" i="5"/>
  <c r="P611" i="5"/>
  <c r="P612" i="5"/>
  <c r="P613" i="5"/>
  <c r="P614" i="5"/>
  <c r="P615" i="5"/>
  <c r="P616" i="5"/>
  <c r="P617" i="5"/>
  <c r="P618" i="5"/>
  <c r="P619" i="5"/>
  <c r="P620" i="5"/>
  <c r="P621" i="5"/>
  <c r="P622" i="5"/>
  <c r="P623" i="5"/>
  <c r="P624" i="5"/>
  <c r="P625" i="5"/>
  <c r="P626" i="5"/>
  <c r="P627" i="5"/>
  <c r="P628" i="5"/>
  <c r="P629" i="5"/>
  <c r="P630" i="5"/>
  <c r="P631" i="5"/>
  <c r="P632" i="5"/>
  <c r="P633" i="5"/>
  <c r="P634" i="5"/>
  <c r="P635" i="5"/>
  <c r="P636" i="5"/>
  <c r="P637" i="5"/>
  <c r="P638" i="5"/>
  <c r="P639" i="5"/>
  <c r="P640" i="5"/>
  <c r="P641" i="5"/>
  <c r="P642" i="5"/>
  <c r="P643" i="5"/>
  <c r="P644" i="5"/>
  <c r="P645" i="5"/>
  <c r="P646" i="5"/>
  <c r="P647" i="5"/>
  <c r="P648" i="5"/>
  <c r="P649" i="5"/>
  <c r="P650" i="5"/>
  <c r="P651" i="5"/>
  <c r="P652" i="5"/>
  <c r="P653" i="5"/>
  <c r="P654" i="5"/>
  <c r="P655" i="5"/>
  <c r="P656" i="5"/>
  <c r="P657" i="5"/>
  <c r="P658" i="5"/>
  <c r="P659" i="5"/>
  <c r="P660" i="5"/>
  <c r="P661" i="5"/>
  <c r="P662" i="5"/>
  <c r="P663" i="5"/>
  <c r="P664" i="5"/>
  <c r="P665" i="5"/>
  <c r="P666" i="5"/>
  <c r="P667" i="5"/>
  <c r="P668" i="5"/>
  <c r="P669" i="5"/>
  <c r="P670" i="5"/>
  <c r="P671" i="5"/>
  <c r="P672" i="5"/>
  <c r="P673" i="5"/>
  <c r="P674" i="5"/>
  <c r="P675" i="5"/>
  <c r="P676" i="5"/>
  <c r="P677" i="5"/>
  <c r="P678" i="5"/>
  <c r="P679" i="5"/>
  <c r="P680" i="5"/>
  <c r="P681" i="5"/>
  <c r="P682" i="5"/>
  <c r="P683" i="5"/>
  <c r="P684" i="5"/>
  <c r="P685" i="5"/>
  <c r="P686" i="5"/>
  <c r="P687" i="5"/>
  <c r="P688" i="5"/>
  <c r="P689" i="5"/>
  <c r="P690" i="5"/>
  <c r="P691" i="5"/>
  <c r="P692" i="5"/>
  <c r="P693" i="5"/>
  <c r="P694" i="5"/>
  <c r="P695" i="5"/>
  <c r="P696" i="5"/>
  <c r="P697" i="5"/>
  <c r="P698" i="5"/>
  <c r="P699" i="5"/>
  <c r="P700" i="5"/>
  <c r="P701" i="5"/>
  <c r="P702" i="5"/>
  <c r="P703" i="5"/>
  <c r="P704" i="5"/>
  <c r="P705" i="5"/>
  <c r="P706" i="5"/>
  <c r="P707" i="5"/>
  <c r="P708" i="5"/>
  <c r="P709" i="5"/>
  <c r="P710" i="5"/>
  <c r="P711" i="5"/>
  <c r="P712" i="5"/>
  <c r="P713" i="5"/>
  <c r="P714" i="5"/>
  <c r="P715" i="5"/>
  <c r="P716" i="5"/>
  <c r="P717" i="5"/>
  <c r="P718" i="5"/>
  <c r="P719" i="5"/>
  <c r="P720" i="5"/>
  <c r="P721" i="5"/>
  <c r="P722" i="5"/>
  <c r="P723" i="5"/>
  <c r="P724" i="5"/>
  <c r="P725" i="5"/>
  <c r="P726" i="5"/>
  <c r="P727" i="5"/>
  <c r="P728" i="5"/>
  <c r="P729" i="5"/>
  <c r="P730" i="5"/>
  <c r="P731" i="5"/>
  <c r="P732" i="5"/>
  <c r="P733" i="5"/>
  <c r="P734" i="5"/>
  <c r="P735" i="5"/>
  <c r="P736" i="5"/>
  <c r="P737" i="5"/>
  <c r="P738" i="5"/>
  <c r="P739" i="5"/>
  <c r="P740" i="5"/>
  <c r="P741" i="5"/>
  <c r="P742" i="5"/>
  <c r="P743" i="5"/>
  <c r="P744" i="5"/>
  <c r="P745" i="5"/>
  <c r="P746" i="5"/>
  <c r="P747" i="5"/>
  <c r="P748" i="5"/>
  <c r="P749" i="5"/>
  <c r="P750" i="5"/>
  <c r="P751" i="5"/>
  <c r="P752" i="5"/>
  <c r="P753" i="5"/>
  <c r="P754" i="5"/>
  <c r="P755" i="5"/>
  <c r="P756" i="5"/>
  <c r="P757" i="5"/>
  <c r="P758" i="5"/>
  <c r="P759" i="5"/>
  <c r="P760" i="5"/>
  <c r="P761" i="5"/>
  <c r="P762" i="5"/>
  <c r="P763" i="5"/>
  <c r="P764" i="5"/>
  <c r="P765" i="5"/>
  <c r="P766" i="5"/>
  <c r="P767" i="5"/>
  <c r="P768" i="5"/>
  <c r="P769" i="5"/>
  <c r="P770" i="5"/>
  <c r="P771" i="5"/>
  <c r="P772" i="5"/>
  <c r="P773" i="5"/>
  <c r="P774" i="5"/>
  <c r="P775" i="5"/>
  <c r="P776" i="5"/>
  <c r="P777" i="5"/>
  <c r="P778" i="5"/>
  <c r="P779" i="5"/>
  <c r="P780" i="5"/>
  <c r="P781" i="5"/>
  <c r="P782" i="5"/>
  <c r="P783" i="5"/>
  <c r="P784" i="5"/>
  <c r="P785" i="5"/>
  <c r="P786" i="5"/>
  <c r="P787" i="5"/>
  <c r="P788" i="5"/>
  <c r="P789" i="5"/>
  <c r="P790" i="5"/>
  <c r="P791" i="5"/>
  <c r="P792" i="5"/>
  <c r="P793" i="5"/>
  <c r="P794" i="5"/>
  <c r="P795" i="5"/>
  <c r="P796" i="5"/>
  <c r="P797" i="5"/>
  <c r="P798" i="5"/>
  <c r="P799" i="5"/>
  <c r="P800" i="5"/>
  <c r="P801" i="5"/>
  <c r="P802" i="5"/>
  <c r="P803" i="5"/>
  <c r="P804" i="5"/>
  <c r="P805" i="5"/>
  <c r="P806" i="5"/>
  <c r="P807" i="5"/>
  <c r="P808" i="5"/>
  <c r="P809" i="5"/>
  <c r="P810" i="5"/>
  <c r="P811" i="5"/>
  <c r="P812" i="5"/>
  <c r="P813" i="5"/>
  <c r="P814" i="5"/>
  <c r="P815" i="5"/>
  <c r="P816" i="5"/>
  <c r="P817" i="5"/>
  <c r="P818" i="5"/>
  <c r="P819" i="5"/>
  <c r="P820" i="5"/>
  <c r="P821" i="5"/>
  <c r="P822" i="5"/>
  <c r="P823" i="5"/>
  <c r="P824" i="5"/>
  <c r="P825" i="5"/>
  <c r="P826" i="5"/>
  <c r="P827" i="5"/>
  <c r="P828" i="5"/>
  <c r="P829" i="5"/>
  <c r="P830" i="5"/>
  <c r="P831" i="5"/>
  <c r="P832" i="5"/>
  <c r="P833" i="5"/>
  <c r="P834" i="5"/>
  <c r="P835" i="5"/>
  <c r="P836" i="5"/>
  <c r="P837" i="5"/>
  <c r="P838" i="5"/>
  <c r="P839" i="5"/>
  <c r="P840" i="5"/>
  <c r="P841" i="5"/>
  <c r="P842" i="5"/>
  <c r="P843" i="5"/>
  <c r="P844" i="5"/>
  <c r="P845" i="5"/>
  <c r="P846" i="5"/>
  <c r="P847" i="5"/>
  <c r="P848" i="5"/>
  <c r="P849" i="5"/>
  <c r="P850" i="5"/>
  <c r="P851" i="5"/>
  <c r="P852" i="5"/>
  <c r="P853" i="5"/>
  <c r="P854" i="5"/>
  <c r="P855" i="5"/>
  <c r="P856" i="5"/>
  <c r="P857" i="5"/>
  <c r="P858" i="5"/>
  <c r="P859" i="5"/>
  <c r="P860" i="5"/>
  <c r="P861" i="5"/>
  <c r="P862" i="5"/>
  <c r="P863" i="5"/>
  <c r="P864" i="5"/>
  <c r="P865" i="5"/>
  <c r="P866" i="5"/>
  <c r="P867" i="5"/>
  <c r="P868" i="5"/>
  <c r="P869" i="5"/>
  <c r="P870" i="5"/>
  <c r="P871" i="5"/>
  <c r="P872" i="5"/>
  <c r="P873" i="5"/>
  <c r="P874" i="5"/>
  <c r="P875" i="5"/>
  <c r="P876" i="5"/>
  <c r="P877" i="5"/>
  <c r="P878" i="5"/>
  <c r="P879" i="5"/>
  <c r="P880" i="5"/>
  <c r="P881" i="5"/>
  <c r="P882" i="5"/>
  <c r="P883" i="5"/>
  <c r="P884" i="5"/>
  <c r="P885" i="5"/>
  <c r="P886" i="5"/>
  <c r="P887" i="5"/>
  <c r="P888" i="5"/>
  <c r="P889" i="5"/>
  <c r="P890" i="5"/>
  <c r="P891" i="5"/>
  <c r="P892" i="5"/>
  <c r="P893" i="5"/>
  <c r="P894" i="5"/>
  <c r="P895" i="5"/>
  <c r="P896" i="5"/>
  <c r="P897" i="5"/>
  <c r="P898" i="5"/>
  <c r="P899" i="5"/>
  <c r="P900" i="5"/>
  <c r="P901" i="5"/>
  <c r="P902" i="5"/>
  <c r="P903" i="5"/>
  <c r="P904" i="5"/>
  <c r="P905" i="5"/>
  <c r="P906" i="5"/>
  <c r="P907" i="5"/>
  <c r="P908" i="5"/>
  <c r="P909" i="5"/>
  <c r="P910" i="5"/>
  <c r="P911" i="5"/>
  <c r="P912" i="5"/>
  <c r="P913" i="5"/>
  <c r="P914" i="5"/>
  <c r="P915" i="5"/>
  <c r="P916" i="5"/>
  <c r="P917" i="5"/>
  <c r="P918" i="5"/>
  <c r="P919" i="5"/>
  <c r="P920" i="5"/>
  <c r="P921" i="5"/>
  <c r="P922" i="5"/>
  <c r="P923" i="5"/>
  <c r="P924" i="5"/>
  <c r="P925" i="5"/>
  <c r="P926" i="5"/>
  <c r="P927" i="5"/>
  <c r="P928" i="5"/>
  <c r="P929" i="5"/>
  <c r="P930" i="5"/>
  <c r="P931" i="5"/>
  <c r="P932" i="5"/>
  <c r="P933" i="5"/>
  <c r="P934" i="5"/>
  <c r="P935" i="5"/>
  <c r="P936" i="5"/>
  <c r="P937" i="5"/>
  <c r="P938" i="5"/>
  <c r="P939" i="5"/>
  <c r="P940" i="5"/>
  <c r="P941" i="5"/>
  <c r="P942" i="5"/>
  <c r="P943" i="5"/>
  <c r="P944" i="5"/>
  <c r="P945" i="5"/>
  <c r="P946" i="5"/>
  <c r="P947" i="5"/>
  <c r="P948" i="5"/>
  <c r="P949" i="5"/>
  <c r="P950" i="5"/>
  <c r="P951" i="5"/>
  <c r="P952" i="5"/>
  <c r="P953" i="5"/>
  <c r="P954" i="5"/>
  <c r="P955" i="5"/>
  <c r="P956" i="5"/>
  <c r="P957" i="5"/>
  <c r="P958" i="5"/>
  <c r="P959" i="5"/>
  <c r="P960" i="5"/>
  <c r="P961" i="5"/>
  <c r="P962" i="5"/>
  <c r="P963" i="5"/>
  <c r="P964" i="5"/>
  <c r="P965" i="5"/>
  <c r="P966" i="5"/>
  <c r="P967" i="5"/>
  <c r="P968" i="5"/>
  <c r="P969" i="5"/>
  <c r="P970" i="5"/>
  <c r="P971" i="5"/>
  <c r="P972" i="5"/>
  <c r="P973" i="5"/>
  <c r="P974" i="5"/>
  <c r="P975" i="5"/>
  <c r="P976" i="5"/>
  <c r="P977" i="5"/>
  <c r="P978" i="5"/>
  <c r="P979" i="5"/>
  <c r="P980" i="5"/>
  <c r="P981" i="5"/>
  <c r="P982" i="5"/>
  <c r="P983" i="5"/>
  <c r="P984" i="5"/>
  <c r="P985" i="5"/>
  <c r="P986" i="5"/>
  <c r="P987" i="5"/>
  <c r="P988" i="5"/>
  <c r="P989" i="5"/>
  <c r="P990" i="5"/>
  <c r="P991" i="5"/>
  <c r="P992" i="5"/>
  <c r="P993" i="5"/>
  <c r="P994" i="5"/>
  <c r="P995" i="5"/>
  <c r="P996" i="5"/>
  <c r="P997" i="5"/>
  <c r="P998" i="5"/>
  <c r="P999" i="5"/>
  <c r="P1000" i="5"/>
  <c r="P1001" i="5"/>
  <c r="P1002" i="5"/>
  <c r="P1003" i="5"/>
  <c r="P1004" i="5"/>
  <c r="P1005" i="5"/>
  <c r="P1006" i="5"/>
  <c r="P1007" i="5"/>
  <c r="P1008" i="5"/>
  <c r="P1009" i="5"/>
  <c r="P1010" i="5"/>
  <c r="P1011" i="5"/>
  <c r="P1012" i="5"/>
  <c r="P1013" i="5"/>
  <c r="P1014" i="5"/>
  <c r="P1015" i="5"/>
  <c r="P1016" i="5"/>
  <c r="P1017" i="5"/>
  <c r="P2" i="5"/>
  <c r="O3" i="5"/>
  <c r="O4" i="5"/>
  <c r="O5" i="5"/>
  <c r="O6" i="5"/>
  <c r="O7" i="5"/>
  <c r="O8" i="5"/>
  <c r="O9" i="5"/>
  <c r="O10" i="5"/>
  <c r="O11" i="5"/>
  <c r="O12" i="5"/>
  <c r="O13" i="5"/>
  <c r="O14" i="5"/>
  <c r="O15" i="5"/>
  <c r="O16" i="5"/>
  <c r="O17" i="5"/>
  <c r="O18" i="5"/>
  <c r="O19" i="5"/>
  <c r="O20" i="5"/>
  <c r="O21" i="5"/>
  <c r="O22" i="5"/>
  <c r="O23" i="5"/>
  <c r="O24" i="5"/>
  <c r="O25" i="5"/>
  <c r="O26" i="5"/>
  <c r="O27" i="5"/>
  <c r="O28" i="5"/>
  <c r="O29" i="5"/>
  <c r="O30" i="5"/>
  <c r="O31" i="5"/>
  <c r="O32" i="5"/>
  <c r="O33" i="5"/>
  <c r="O34" i="5"/>
  <c r="O35" i="5"/>
  <c r="O36" i="5"/>
  <c r="O37" i="5"/>
  <c r="O38" i="5"/>
  <c r="O39" i="5"/>
  <c r="O40" i="5"/>
  <c r="O41" i="5"/>
  <c r="O42" i="5"/>
  <c r="O43" i="5"/>
  <c r="O44" i="5"/>
  <c r="O45" i="5"/>
  <c r="O46" i="5"/>
  <c r="O47" i="5"/>
  <c r="O48" i="5"/>
  <c r="O49" i="5"/>
  <c r="O50" i="5"/>
  <c r="O51" i="5"/>
  <c r="O52" i="5"/>
  <c r="O53" i="5"/>
  <c r="O54" i="5"/>
  <c r="O55" i="5"/>
  <c r="O56" i="5"/>
  <c r="O57" i="5"/>
  <c r="O58" i="5"/>
  <c r="O59" i="5"/>
  <c r="O60" i="5"/>
  <c r="O61" i="5"/>
  <c r="O62" i="5"/>
  <c r="O63" i="5"/>
  <c r="O64" i="5"/>
  <c r="O65" i="5"/>
  <c r="O66" i="5"/>
  <c r="O67" i="5"/>
  <c r="O68" i="5"/>
  <c r="O69" i="5"/>
  <c r="O70" i="5"/>
  <c r="O71" i="5"/>
  <c r="O72" i="5"/>
  <c r="O73" i="5"/>
  <c r="O74" i="5"/>
  <c r="O75" i="5"/>
  <c r="O76" i="5"/>
  <c r="O77" i="5"/>
  <c r="O78" i="5"/>
  <c r="O79" i="5"/>
  <c r="O80" i="5"/>
  <c r="O81" i="5"/>
  <c r="O82" i="5"/>
  <c r="O83" i="5"/>
  <c r="O84" i="5"/>
  <c r="O85" i="5"/>
  <c r="O86" i="5"/>
  <c r="O87" i="5"/>
  <c r="O88" i="5"/>
  <c r="O89" i="5"/>
  <c r="O90" i="5"/>
  <c r="O91" i="5"/>
  <c r="O92" i="5"/>
  <c r="O93" i="5"/>
  <c r="O94" i="5"/>
  <c r="O95" i="5"/>
  <c r="O96" i="5"/>
  <c r="O97" i="5"/>
  <c r="O98" i="5"/>
  <c r="O99" i="5"/>
  <c r="O100" i="5"/>
  <c r="O101" i="5"/>
  <c r="O102" i="5"/>
  <c r="O103" i="5"/>
  <c r="O104" i="5"/>
  <c r="O105" i="5"/>
  <c r="O106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O122" i="5"/>
  <c r="O123" i="5"/>
  <c r="O124" i="5"/>
  <c r="O125" i="5"/>
  <c r="O126" i="5"/>
  <c r="O127" i="5"/>
  <c r="O128" i="5"/>
  <c r="O129" i="5"/>
  <c r="O130" i="5"/>
  <c r="O131" i="5"/>
  <c r="O132" i="5"/>
  <c r="O133" i="5"/>
  <c r="O134" i="5"/>
  <c r="O135" i="5"/>
  <c r="O136" i="5"/>
  <c r="O137" i="5"/>
  <c r="O138" i="5"/>
  <c r="O139" i="5"/>
  <c r="O140" i="5"/>
  <c r="O141" i="5"/>
  <c r="O142" i="5"/>
  <c r="O143" i="5"/>
  <c r="O144" i="5"/>
  <c r="O145" i="5"/>
  <c r="O146" i="5"/>
  <c r="O147" i="5"/>
  <c r="O148" i="5"/>
  <c r="O149" i="5"/>
  <c r="O150" i="5"/>
  <c r="O151" i="5"/>
  <c r="O152" i="5"/>
  <c r="O153" i="5"/>
  <c r="O154" i="5"/>
  <c r="O155" i="5"/>
  <c r="O156" i="5"/>
  <c r="O157" i="5"/>
  <c r="O158" i="5"/>
  <c r="O159" i="5"/>
  <c r="O160" i="5"/>
  <c r="O161" i="5"/>
  <c r="O162" i="5"/>
  <c r="O163" i="5"/>
  <c r="O164" i="5"/>
  <c r="O165" i="5"/>
  <c r="O166" i="5"/>
  <c r="O167" i="5"/>
  <c r="O168" i="5"/>
  <c r="O169" i="5"/>
  <c r="O170" i="5"/>
  <c r="O171" i="5"/>
  <c r="O172" i="5"/>
  <c r="O173" i="5"/>
  <c r="O174" i="5"/>
  <c r="O175" i="5"/>
  <c r="O176" i="5"/>
  <c r="O177" i="5"/>
  <c r="O178" i="5"/>
  <c r="O179" i="5"/>
  <c r="O180" i="5"/>
  <c r="O181" i="5"/>
  <c r="O182" i="5"/>
  <c r="O183" i="5"/>
  <c r="O184" i="5"/>
  <c r="O185" i="5"/>
  <c r="O186" i="5"/>
  <c r="O187" i="5"/>
  <c r="O188" i="5"/>
  <c r="O189" i="5"/>
  <c r="O190" i="5"/>
  <c r="O191" i="5"/>
  <c r="O192" i="5"/>
  <c r="O193" i="5"/>
  <c r="O194" i="5"/>
  <c r="O195" i="5"/>
  <c r="O196" i="5"/>
  <c r="O197" i="5"/>
  <c r="O198" i="5"/>
  <c r="O199" i="5"/>
  <c r="O200" i="5"/>
  <c r="O201" i="5"/>
  <c r="O202" i="5"/>
  <c r="O203" i="5"/>
  <c r="O204" i="5"/>
  <c r="O205" i="5"/>
  <c r="O206" i="5"/>
  <c r="O207" i="5"/>
  <c r="O208" i="5"/>
  <c r="O209" i="5"/>
  <c r="O210" i="5"/>
  <c r="O211" i="5"/>
  <c r="O212" i="5"/>
  <c r="O213" i="5"/>
  <c r="O214" i="5"/>
  <c r="O215" i="5"/>
  <c r="O216" i="5"/>
  <c r="O217" i="5"/>
  <c r="O218" i="5"/>
  <c r="O219" i="5"/>
  <c r="O220" i="5"/>
  <c r="O221" i="5"/>
  <c r="O222" i="5"/>
  <c r="O223" i="5"/>
  <c r="O224" i="5"/>
  <c r="O225" i="5"/>
  <c r="O226" i="5"/>
  <c r="O227" i="5"/>
  <c r="O228" i="5"/>
  <c r="O229" i="5"/>
  <c r="O230" i="5"/>
  <c r="O231" i="5"/>
  <c r="O232" i="5"/>
  <c r="O233" i="5"/>
  <c r="O234" i="5"/>
  <c r="O235" i="5"/>
  <c r="O236" i="5"/>
  <c r="O237" i="5"/>
  <c r="O238" i="5"/>
  <c r="O239" i="5"/>
  <c r="O240" i="5"/>
  <c r="O241" i="5"/>
  <c r="O242" i="5"/>
  <c r="O243" i="5"/>
  <c r="O244" i="5"/>
  <c r="O245" i="5"/>
  <c r="O246" i="5"/>
  <c r="O247" i="5"/>
  <c r="O248" i="5"/>
  <c r="O249" i="5"/>
  <c r="O250" i="5"/>
  <c r="O251" i="5"/>
  <c r="O252" i="5"/>
  <c r="O253" i="5"/>
  <c r="O254" i="5"/>
  <c r="O255" i="5"/>
  <c r="O256" i="5"/>
  <c r="O257" i="5"/>
  <c r="O258" i="5"/>
  <c r="O259" i="5"/>
  <c r="O260" i="5"/>
  <c r="O261" i="5"/>
  <c r="O262" i="5"/>
  <c r="O263" i="5"/>
  <c r="O264" i="5"/>
  <c r="O265" i="5"/>
  <c r="O266" i="5"/>
  <c r="O267" i="5"/>
  <c r="O268" i="5"/>
  <c r="O269" i="5"/>
  <c r="O270" i="5"/>
  <c r="O271" i="5"/>
  <c r="O272" i="5"/>
  <c r="O273" i="5"/>
  <c r="O274" i="5"/>
  <c r="O275" i="5"/>
  <c r="O276" i="5"/>
  <c r="O277" i="5"/>
  <c r="O278" i="5"/>
  <c r="O279" i="5"/>
  <c r="O280" i="5"/>
  <c r="O281" i="5"/>
  <c r="O282" i="5"/>
  <c r="O283" i="5"/>
  <c r="O284" i="5"/>
  <c r="O285" i="5"/>
  <c r="O286" i="5"/>
  <c r="O287" i="5"/>
  <c r="O288" i="5"/>
  <c r="O289" i="5"/>
  <c r="O290" i="5"/>
  <c r="O291" i="5"/>
  <c r="O292" i="5"/>
  <c r="O293" i="5"/>
  <c r="O294" i="5"/>
  <c r="O295" i="5"/>
  <c r="O296" i="5"/>
  <c r="O297" i="5"/>
  <c r="O298" i="5"/>
  <c r="O299" i="5"/>
  <c r="O300" i="5"/>
  <c r="O301" i="5"/>
  <c r="O302" i="5"/>
  <c r="O303" i="5"/>
  <c r="O304" i="5"/>
  <c r="O305" i="5"/>
  <c r="O306" i="5"/>
  <c r="O307" i="5"/>
  <c r="O308" i="5"/>
  <c r="O309" i="5"/>
  <c r="O310" i="5"/>
  <c r="O311" i="5"/>
  <c r="O312" i="5"/>
  <c r="O313" i="5"/>
  <c r="O314" i="5"/>
  <c r="O315" i="5"/>
  <c r="O316" i="5"/>
  <c r="O317" i="5"/>
  <c r="O318" i="5"/>
  <c r="O319" i="5"/>
  <c r="O320" i="5"/>
  <c r="O321" i="5"/>
  <c r="O322" i="5"/>
  <c r="O323" i="5"/>
  <c r="O324" i="5"/>
  <c r="O325" i="5"/>
  <c r="O326" i="5"/>
  <c r="O327" i="5"/>
  <c r="O328" i="5"/>
  <c r="O329" i="5"/>
  <c r="O330" i="5"/>
  <c r="O331" i="5"/>
  <c r="O332" i="5"/>
  <c r="O333" i="5"/>
  <c r="O334" i="5"/>
  <c r="O335" i="5"/>
  <c r="O336" i="5"/>
  <c r="O337" i="5"/>
  <c r="O338" i="5"/>
  <c r="O339" i="5"/>
  <c r="O340" i="5"/>
  <c r="O341" i="5"/>
  <c r="O342" i="5"/>
  <c r="O343" i="5"/>
  <c r="O344" i="5"/>
  <c r="O345" i="5"/>
  <c r="O346" i="5"/>
  <c r="O347" i="5"/>
  <c r="O348" i="5"/>
  <c r="O349" i="5"/>
  <c r="O350" i="5"/>
  <c r="O351" i="5"/>
  <c r="O352" i="5"/>
  <c r="O353" i="5"/>
  <c r="O354" i="5"/>
  <c r="O355" i="5"/>
  <c r="O356" i="5"/>
  <c r="O357" i="5"/>
  <c r="O358" i="5"/>
  <c r="O359" i="5"/>
  <c r="O360" i="5"/>
  <c r="O361" i="5"/>
  <c r="O362" i="5"/>
  <c r="O363" i="5"/>
  <c r="O364" i="5"/>
  <c r="O365" i="5"/>
  <c r="O366" i="5"/>
  <c r="O367" i="5"/>
  <c r="O368" i="5"/>
  <c r="O369" i="5"/>
  <c r="O370" i="5"/>
  <c r="O371" i="5"/>
  <c r="O372" i="5"/>
  <c r="O373" i="5"/>
  <c r="O374" i="5"/>
  <c r="O375" i="5"/>
  <c r="O376" i="5"/>
  <c r="O377" i="5"/>
  <c r="O378" i="5"/>
  <c r="O379" i="5"/>
  <c r="O380" i="5"/>
  <c r="O381" i="5"/>
  <c r="O382" i="5"/>
  <c r="O383" i="5"/>
  <c r="O384" i="5"/>
  <c r="O385" i="5"/>
  <c r="O386" i="5"/>
  <c r="O387" i="5"/>
  <c r="O388" i="5"/>
  <c r="O389" i="5"/>
  <c r="O390" i="5"/>
  <c r="O391" i="5"/>
  <c r="O392" i="5"/>
  <c r="O393" i="5"/>
  <c r="O394" i="5"/>
  <c r="O395" i="5"/>
  <c r="O396" i="5"/>
  <c r="O397" i="5"/>
  <c r="O398" i="5"/>
  <c r="O399" i="5"/>
  <c r="O400" i="5"/>
  <c r="O401" i="5"/>
  <c r="O402" i="5"/>
  <c r="O403" i="5"/>
  <c r="O404" i="5"/>
  <c r="O405" i="5"/>
  <c r="O406" i="5"/>
  <c r="O407" i="5"/>
  <c r="O408" i="5"/>
  <c r="O409" i="5"/>
  <c r="O410" i="5"/>
  <c r="O411" i="5"/>
  <c r="O412" i="5"/>
  <c r="O413" i="5"/>
  <c r="O414" i="5"/>
  <c r="O415" i="5"/>
  <c r="O416" i="5"/>
  <c r="O417" i="5"/>
  <c r="O418" i="5"/>
  <c r="O419" i="5"/>
  <c r="O420" i="5"/>
  <c r="O421" i="5"/>
  <c r="O422" i="5"/>
  <c r="O423" i="5"/>
  <c r="O424" i="5"/>
  <c r="O425" i="5"/>
  <c r="O426" i="5"/>
  <c r="O427" i="5"/>
  <c r="O428" i="5"/>
  <c r="O429" i="5"/>
  <c r="O430" i="5"/>
  <c r="O431" i="5"/>
  <c r="O432" i="5"/>
  <c r="O433" i="5"/>
  <c r="O434" i="5"/>
  <c r="O435" i="5"/>
  <c r="O436" i="5"/>
  <c r="O437" i="5"/>
  <c r="O438" i="5"/>
  <c r="O439" i="5"/>
  <c r="O440" i="5"/>
  <c r="O441" i="5"/>
  <c r="O442" i="5"/>
  <c r="O443" i="5"/>
  <c r="O444" i="5"/>
  <c r="O445" i="5"/>
  <c r="O446" i="5"/>
  <c r="O447" i="5"/>
  <c r="O448" i="5"/>
  <c r="O449" i="5"/>
  <c r="O450" i="5"/>
  <c r="O451" i="5"/>
  <c r="O452" i="5"/>
  <c r="O453" i="5"/>
  <c r="O454" i="5"/>
  <c r="O455" i="5"/>
  <c r="O456" i="5"/>
  <c r="O457" i="5"/>
  <c r="O458" i="5"/>
  <c r="O459" i="5"/>
  <c r="O460" i="5"/>
  <c r="O461" i="5"/>
  <c r="O462" i="5"/>
  <c r="O463" i="5"/>
  <c r="O464" i="5"/>
  <c r="O465" i="5"/>
  <c r="O466" i="5"/>
  <c r="O467" i="5"/>
  <c r="O468" i="5"/>
  <c r="O469" i="5"/>
  <c r="O470" i="5"/>
  <c r="O471" i="5"/>
  <c r="O472" i="5"/>
  <c r="O473" i="5"/>
  <c r="O474" i="5"/>
  <c r="O475" i="5"/>
  <c r="O476" i="5"/>
  <c r="O477" i="5"/>
  <c r="O478" i="5"/>
  <c r="O479" i="5"/>
  <c r="O480" i="5"/>
  <c r="O481" i="5"/>
  <c r="O482" i="5"/>
  <c r="O483" i="5"/>
  <c r="O484" i="5"/>
  <c r="O485" i="5"/>
  <c r="O486" i="5"/>
  <c r="O487" i="5"/>
  <c r="O488" i="5"/>
  <c r="O489" i="5"/>
  <c r="O490" i="5"/>
  <c r="O491" i="5"/>
  <c r="O492" i="5"/>
  <c r="O493" i="5"/>
  <c r="O494" i="5"/>
  <c r="O495" i="5"/>
  <c r="O496" i="5"/>
  <c r="O497" i="5"/>
  <c r="O498" i="5"/>
  <c r="O499" i="5"/>
  <c r="O500" i="5"/>
  <c r="O501" i="5"/>
  <c r="O502" i="5"/>
  <c r="O503" i="5"/>
  <c r="O504" i="5"/>
  <c r="O505" i="5"/>
  <c r="O506" i="5"/>
  <c r="O507" i="5"/>
  <c r="O508" i="5"/>
  <c r="O509" i="5"/>
  <c r="O510" i="5"/>
  <c r="O511" i="5"/>
  <c r="O512" i="5"/>
  <c r="O513" i="5"/>
  <c r="O514" i="5"/>
  <c r="O515" i="5"/>
  <c r="O516" i="5"/>
  <c r="O517" i="5"/>
  <c r="O518" i="5"/>
  <c r="O519" i="5"/>
  <c r="O520" i="5"/>
  <c r="O521" i="5"/>
  <c r="O522" i="5"/>
  <c r="O523" i="5"/>
  <c r="O524" i="5"/>
  <c r="O525" i="5"/>
  <c r="O526" i="5"/>
  <c r="O527" i="5"/>
  <c r="O528" i="5"/>
  <c r="O529" i="5"/>
  <c r="O530" i="5"/>
  <c r="O531" i="5"/>
  <c r="O532" i="5"/>
  <c r="O533" i="5"/>
  <c r="O534" i="5"/>
  <c r="O535" i="5"/>
  <c r="O536" i="5"/>
  <c r="O537" i="5"/>
  <c r="O538" i="5"/>
  <c r="O539" i="5"/>
  <c r="O540" i="5"/>
  <c r="O541" i="5"/>
  <c r="O542" i="5"/>
  <c r="O543" i="5"/>
  <c r="O544" i="5"/>
  <c r="O545" i="5"/>
  <c r="O546" i="5"/>
  <c r="O547" i="5"/>
  <c r="O548" i="5"/>
  <c r="O549" i="5"/>
  <c r="O550" i="5"/>
  <c r="O551" i="5"/>
  <c r="O552" i="5"/>
  <c r="O553" i="5"/>
  <c r="O554" i="5"/>
  <c r="O555" i="5"/>
  <c r="O556" i="5"/>
  <c r="O557" i="5"/>
  <c r="O558" i="5"/>
  <c r="O559" i="5"/>
  <c r="O560" i="5"/>
  <c r="O561" i="5"/>
  <c r="O562" i="5"/>
  <c r="O563" i="5"/>
  <c r="O564" i="5"/>
  <c r="O565" i="5"/>
  <c r="O566" i="5"/>
  <c r="O567" i="5"/>
  <c r="O568" i="5"/>
  <c r="O569" i="5"/>
  <c r="O570" i="5"/>
  <c r="O571" i="5"/>
  <c r="O572" i="5"/>
  <c r="O573" i="5"/>
  <c r="O574" i="5"/>
  <c r="O575" i="5"/>
  <c r="O576" i="5"/>
  <c r="O577" i="5"/>
  <c r="O578" i="5"/>
  <c r="O579" i="5"/>
  <c r="O580" i="5"/>
  <c r="O581" i="5"/>
  <c r="O582" i="5"/>
  <c r="O583" i="5"/>
  <c r="O584" i="5"/>
  <c r="O585" i="5"/>
  <c r="O586" i="5"/>
  <c r="O587" i="5"/>
  <c r="O588" i="5"/>
  <c r="O589" i="5"/>
  <c r="O590" i="5"/>
  <c r="O591" i="5"/>
  <c r="O592" i="5"/>
  <c r="O593" i="5"/>
  <c r="O594" i="5"/>
  <c r="O595" i="5"/>
  <c r="O596" i="5"/>
  <c r="O597" i="5"/>
  <c r="O598" i="5"/>
  <c r="O599" i="5"/>
  <c r="O600" i="5"/>
  <c r="O601" i="5"/>
  <c r="O602" i="5"/>
  <c r="O603" i="5"/>
  <c r="O604" i="5"/>
  <c r="O605" i="5"/>
  <c r="O606" i="5"/>
  <c r="O607" i="5"/>
  <c r="O608" i="5"/>
  <c r="O609" i="5"/>
  <c r="O610" i="5"/>
  <c r="O611" i="5"/>
  <c r="O612" i="5"/>
  <c r="O613" i="5"/>
  <c r="O614" i="5"/>
  <c r="O615" i="5"/>
  <c r="O616" i="5"/>
  <c r="O617" i="5"/>
  <c r="O618" i="5"/>
  <c r="O619" i="5"/>
  <c r="O620" i="5"/>
  <c r="O621" i="5"/>
  <c r="O622" i="5"/>
  <c r="O623" i="5"/>
  <c r="O624" i="5"/>
  <c r="O625" i="5"/>
  <c r="O626" i="5"/>
  <c r="O627" i="5"/>
  <c r="O628" i="5"/>
  <c r="O629" i="5"/>
  <c r="O630" i="5"/>
  <c r="O631" i="5"/>
  <c r="O632" i="5"/>
  <c r="O633" i="5"/>
  <c r="O634" i="5"/>
  <c r="O635" i="5"/>
  <c r="O636" i="5"/>
  <c r="O637" i="5"/>
  <c r="O638" i="5"/>
  <c r="O639" i="5"/>
  <c r="O640" i="5"/>
  <c r="O641" i="5"/>
  <c r="O642" i="5"/>
  <c r="O643" i="5"/>
  <c r="O644" i="5"/>
  <c r="O645" i="5"/>
  <c r="O646" i="5"/>
  <c r="O647" i="5"/>
  <c r="O648" i="5"/>
  <c r="O649" i="5"/>
  <c r="O650" i="5"/>
  <c r="O651" i="5"/>
  <c r="O652" i="5"/>
  <c r="O653" i="5"/>
  <c r="O654" i="5"/>
  <c r="O655" i="5"/>
  <c r="O656" i="5"/>
  <c r="O657" i="5"/>
  <c r="O658" i="5"/>
  <c r="O659" i="5"/>
  <c r="O660" i="5"/>
  <c r="O661" i="5"/>
  <c r="O662" i="5"/>
  <c r="O663" i="5"/>
  <c r="O664" i="5"/>
  <c r="O665" i="5"/>
  <c r="O666" i="5"/>
  <c r="O667" i="5"/>
  <c r="O668" i="5"/>
  <c r="O669" i="5"/>
  <c r="O670" i="5"/>
  <c r="O671" i="5"/>
  <c r="O672" i="5"/>
  <c r="O673" i="5"/>
  <c r="O674" i="5"/>
  <c r="O675" i="5"/>
  <c r="O676" i="5"/>
  <c r="O677" i="5"/>
  <c r="O678" i="5"/>
  <c r="O679" i="5"/>
  <c r="O680" i="5"/>
  <c r="O681" i="5"/>
  <c r="O682" i="5"/>
  <c r="O683" i="5"/>
  <c r="O684" i="5"/>
  <c r="O685" i="5"/>
  <c r="O686" i="5"/>
  <c r="O687" i="5"/>
  <c r="O688" i="5"/>
  <c r="O689" i="5"/>
  <c r="O690" i="5"/>
  <c r="O691" i="5"/>
  <c r="O692" i="5"/>
  <c r="O693" i="5"/>
  <c r="O694" i="5"/>
  <c r="O695" i="5"/>
  <c r="O696" i="5"/>
  <c r="O697" i="5"/>
  <c r="O698" i="5"/>
  <c r="O699" i="5"/>
  <c r="O700" i="5"/>
  <c r="O701" i="5"/>
  <c r="O702" i="5"/>
  <c r="O703" i="5"/>
  <c r="O704" i="5"/>
  <c r="O705" i="5"/>
  <c r="O706" i="5"/>
  <c r="O707" i="5"/>
  <c r="O708" i="5"/>
  <c r="O709" i="5"/>
  <c r="O710" i="5"/>
  <c r="O711" i="5"/>
  <c r="O712" i="5"/>
  <c r="O713" i="5"/>
  <c r="O714" i="5"/>
  <c r="O715" i="5"/>
  <c r="O716" i="5"/>
  <c r="O717" i="5"/>
  <c r="O718" i="5"/>
  <c r="O719" i="5"/>
  <c r="O720" i="5"/>
  <c r="O721" i="5"/>
  <c r="O722" i="5"/>
  <c r="O723" i="5"/>
  <c r="O724" i="5"/>
  <c r="O725" i="5"/>
  <c r="O726" i="5"/>
  <c r="O727" i="5"/>
  <c r="O728" i="5"/>
  <c r="O729" i="5"/>
  <c r="O730" i="5"/>
  <c r="O731" i="5"/>
  <c r="O732" i="5"/>
  <c r="O733" i="5"/>
  <c r="O734" i="5"/>
  <c r="O735" i="5"/>
  <c r="O736" i="5"/>
  <c r="O737" i="5"/>
  <c r="O738" i="5"/>
  <c r="O739" i="5"/>
  <c r="O740" i="5"/>
  <c r="O741" i="5"/>
  <c r="O742" i="5"/>
  <c r="O743" i="5"/>
  <c r="O744" i="5"/>
  <c r="O745" i="5"/>
  <c r="O746" i="5"/>
  <c r="O747" i="5"/>
  <c r="O748" i="5"/>
  <c r="O749" i="5"/>
  <c r="O750" i="5"/>
  <c r="O751" i="5"/>
  <c r="O752" i="5"/>
  <c r="O753" i="5"/>
  <c r="O754" i="5"/>
  <c r="O755" i="5"/>
  <c r="O756" i="5"/>
  <c r="O757" i="5"/>
  <c r="O758" i="5"/>
  <c r="O759" i="5"/>
  <c r="O760" i="5"/>
  <c r="O761" i="5"/>
  <c r="O762" i="5"/>
  <c r="O763" i="5"/>
  <c r="O764" i="5"/>
  <c r="O765" i="5"/>
  <c r="O766" i="5"/>
  <c r="O767" i="5"/>
  <c r="O768" i="5"/>
  <c r="O769" i="5"/>
  <c r="O770" i="5"/>
  <c r="O771" i="5"/>
  <c r="O772" i="5"/>
  <c r="O773" i="5"/>
  <c r="O774" i="5"/>
  <c r="O775" i="5"/>
  <c r="O776" i="5"/>
  <c r="O777" i="5"/>
  <c r="O778" i="5"/>
  <c r="O779" i="5"/>
  <c r="O780" i="5"/>
  <c r="O781" i="5"/>
  <c r="O782" i="5"/>
  <c r="O783" i="5"/>
  <c r="O784" i="5"/>
  <c r="O785" i="5"/>
  <c r="O786" i="5"/>
  <c r="O787" i="5"/>
  <c r="O788" i="5"/>
  <c r="O789" i="5"/>
  <c r="O790" i="5"/>
  <c r="O791" i="5"/>
  <c r="O792" i="5"/>
  <c r="O793" i="5"/>
  <c r="O794" i="5"/>
  <c r="O795" i="5"/>
  <c r="O796" i="5"/>
  <c r="O797" i="5"/>
  <c r="O798" i="5"/>
  <c r="O799" i="5"/>
  <c r="O800" i="5"/>
  <c r="O801" i="5"/>
  <c r="O802" i="5"/>
  <c r="O803" i="5"/>
  <c r="O804" i="5"/>
  <c r="O805" i="5"/>
  <c r="O806" i="5"/>
  <c r="O807" i="5"/>
  <c r="O808" i="5"/>
  <c r="O809" i="5"/>
  <c r="O810" i="5"/>
  <c r="O811" i="5"/>
  <c r="O812" i="5"/>
  <c r="O813" i="5"/>
  <c r="O814" i="5"/>
  <c r="O815" i="5"/>
  <c r="O816" i="5"/>
  <c r="O817" i="5"/>
  <c r="O818" i="5"/>
  <c r="O819" i="5"/>
  <c r="O820" i="5"/>
  <c r="O821" i="5"/>
  <c r="O822" i="5"/>
  <c r="O823" i="5"/>
  <c r="O824" i="5"/>
  <c r="O825" i="5"/>
  <c r="O826" i="5"/>
  <c r="O827" i="5"/>
  <c r="O828" i="5"/>
  <c r="O829" i="5"/>
  <c r="O830" i="5"/>
  <c r="O831" i="5"/>
  <c r="O832" i="5"/>
  <c r="O833" i="5"/>
  <c r="O834" i="5"/>
  <c r="O835" i="5"/>
  <c r="O836" i="5"/>
  <c r="O837" i="5"/>
  <c r="O838" i="5"/>
  <c r="O839" i="5"/>
  <c r="O840" i="5"/>
  <c r="O841" i="5"/>
  <c r="O842" i="5"/>
  <c r="O843" i="5"/>
  <c r="O844" i="5"/>
  <c r="O845" i="5"/>
  <c r="O846" i="5"/>
  <c r="O847" i="5"/>
  <c r="O848" i="5"/>
  <c r="O849" i="5"/>
  <c r="O850" i="5"/>
  <c r="O851" i="5"/>
  <c r="O852" i="5"/>
  <c r="O853" i="5"/>
  <c r="O854" i="5"/>
  <c r="O855" i="5"/>
  <c r="O856" i="5"/>
  <c r="O857" i="5"/>
  <c r="O858" i="5"/>
  <c r="O859" i="5"/>
  <c r="O860" i="5"/>
  <c r="O861" i="5"/>
  <c r="O862" i="5"/>
  <c r="O863" i="5"/>
  <c r="O864" i="5"/>
  <c r="O865" i="5"/>
  <c r="O866" i="5"/>
  <c r="O867" i="5"/>
  <c r="O868" i="5"/>
  <c r="O869" i="5"/>
  <c r="O870" i="5"/>
  <c r="O871" i="5"/>
  <c r="O872" i="5"/>
  <c r="O873" i="5"/>
  <c r="O874" i="5"/>
  <c r="O875" i="5"/>
  <c r="O876" i="5"/>
  <c r="O877" i="5"/>
  <c r="O878" i="5"/>
  <c r="O879" i="5"/>
  <c r="O880" i="5"/>
  <c r="O881" i="5"/>
  <c r="O882" i="5"/>
  <c r="O883" i="5"/>
  <c r="O884" i="5"/>
  <c r="O885" i="5"/>
  <c r="O886" i="5"/>
  <c r="O887" i="5"/>
  <c r="O888" i="5"/>
  <c r="O889" i="5"/>
  <c r="O890" i="5"/>
  <c r="O891" i="5"/>
  <c r="O892" i="5"/>
  <c r="O893" i="5"/>
  <c r="O894" i="5"/>
  <c r="O895" i="5"/>
  <c r="O896" i="5"/>
  <c r="O897" i="5"/>
  <c r="O898" i="5"/>
  <c r="O899" i="5"/>
  <c r="O900" i="5"/>
  <c r="O901" i="5"/>
  <c r="O902" i="5"/>
  <c r="O903" i="5"/>
  <c r="O904" i="5"/>
  <c r="O905" i="5"/>
  <c r="O906" i="5"/>
  <c r="O907" i="5"/>
  <c r="O908" i="5"/>
  <c r="O909" i="5"/>
  <c r="O910" i="5"/>
  <c r="O911" i="5"/>
  <c r="O912" i="5"/>
  <c r="O913" i="5"/>
  <c r="O914" i="5"/>
  <c r="O915" i="5"/>
  <c r="O916" i="5"/>
  <c r="O917" i="5"/>
  <c r="O918" i="5"/>
  <c r="O919" i="5"/>
  <c r="O920" i="5"/>
  <c r="O921" i="5"/>
  <c r="O922" i="5"/>
  <c r="O923" i="5"/>
  <c r="O924" i="5"/>
  <c r="O925" i="5"/>
  <c r="O926" i="5"/>
  <c r="O927" i="5"/>
  <c r="O928" i="5"/>
  <c r="O929" i="5"/>
  <c r="O930" i="5"/>
  <c r="O931" i="5"/>
  <c r="O932" i="5"/>
  <c r="O933" i="5"/>
  <c r="O934" i="5"/>
  <c r="O935" i="5"/>
  <c r="O936" i="5"/>
  <c r="O937" i="5"/>
  <c r="O938" i="5"/>
  <c r="O939" i="5"/>
  <c r="O940" i="5"/>
  <c r="O941" i="5"/>
  <c r="O942" i="5"/>
  <c r="O943" i="5"/>
  <c r="O944" i="5"/>
  <c r="O945" i="5"/>
  <c r="O946" i="5"/>
  <c r="O947" i="5"/>
  <c r="O948" i="5"/>
  <c r="O949" i="5"/>
  <c r="O950" i="5"/>
  <c r="O951" i="5"/>
  <c r="O952" i="5"/>
  <c r="O953" i="5"/>
  <c r="O954" i="5"/>
  <c r="O955" i="5"/>
  <c r="O956" i="5"/>
  <c r="O957" i="5"/>
  <c r="O958" i="5"/>
  <c r="O959" i="5"/>
  <c r="O960" i="5"/>
  <c r="O961" i="5"/>
  <c r="O962" i="5"/>
  <c r="O963" i="5"/>
  <c r="O964" i="5"/>
  <c r="O965" i="5"/>
  <c r="O966" i="5"/>
  <c r="O967" i="5"/>
  <c r="O968" i="5"/>
  <c r="O969" i="5"/>
  <c r="O970" i="5"/>
  <c r="O971" i="5"/>
  <c r="O972" i="5"/>
  <c r="O973" i="5"/>
  <c r="O974" i="5"/>
  <c r="O975" i="5"/>
  <c r="O976" i="5"/>
  <c r="O977" i="5"/>
  <c r="O978" i="5"/>
  <c r="O979" i="5"/>
  <c r="O980" i="5"/>
  <c r="O981" i="5"/>
  <c r="O982" i="5"/>
  <c r="O983" i="5"/>
  <c r="O984" i="5"/>
  <c r="O985" i="5"/>
  <c r="O986" i="5"/>
  <c r="O987" i="5"/>
  <c r="O988" i="5"/>
  <c r="O989" i="5"/>
  <c r="O990" i="5"/>
  <c r="O991" i="5"/>
  <c r="O992" i="5"/>
  <c r="O993" i="5"/>
  <c r="O994" i="5"/>
  <c r="O995" i="5"/>
  <c r="O996" i="5"/>
  <c r="O997" i="5"/>
  <c r="O998" i="5"/>
  <c r="O999" i="5"/>
  <c r="O1000" i="5"/>
  <c r="O1001" i="5"/>
  <c r="O1002" i="5"/>
  <c r="O1003" i="5"/>
  <c r="O1004" i="5"/>
  <c r="O1005" i="5"/>
  <c r="O1006" i="5"/>
  <c r="O1007" i="5"/>
  <c r="O1008" i="5"/>
  <c r="O1009" i="5"/>
  <c r="O1010" i="5"/>
  <c r="O1011" i="5"/>
  <c r="O1012" i="5"/>
  <c r="O1013" i="5"/>
  <c r="O1014" i="5"/>
  <c r="O1015" i="5"/>
  <c r="O1016" i="5"/>
  <c r="O1017" i="5"/>
  <c r="O2" i="5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2" i="4"/>
  <c r="O2" i="4"/>
  <c r="Q3" i="17" l="1"/>
  <c r="Q4" i="17"/>
  <c r="Q5" i="17"/>
  <c r="Q6" i="17"/>
  <c r="Q7" i="17"/>
  <c r="Q8" i="17"/>
  <c r="Q9" i="17"/>
  <c r="Q10" i="17"/>
  <c r="Q11" i="17"/>
  <c r="Q12" i="17"/>
  <c r="Q13" i="17"/>
  <c r="Q14" i="17"/>
  <c r="Q15" i="17"/>
  <c r="Q16" i="17"/>
  <c r="Q17" i="17"/>
  <c r="Q18" i="17"/>
  <c r="Q19" i="17"/>
  <c r="Q20" i="17"/>
  <c r="Q21" i="17"/>
  <c r="Q22" i="17"/>
  <c r="Q23" i="17"/>
  <c r="Q24" i="17"/>
  <c r="Q25" i="17"/>
  <c r="Q26" i="17"/>
  <c r="Q27" i="17"/>
  <c r="Q28" i="17"/>
  <c r="Q29" i="17"/>
  <c r="Q30" i="17"/>
  <c r="Q31" i="17"/>
  <c r="Q32" i="17"/>
  <c r="Q33" i="17"/>
  <c r="Q34" i="17"/>
  <c r="Q35" i="17"/>
  <c r="Q36" i="17"/>
  <c r="Q37" i="17"/>
  <c r="Q38" i="17"/>
  <c r="Q39" i="17"/>
  <c r="Q40" i="17"/>
  <c r="Q41" i="17"/>
  <c r="Q42" i="17"/>
  <c r="Q43" i="17"/>
  <c r="Q44" i="17"/>
  <c r="Q45" i="17"/>
  <c r="Q46" i="17"/>
  <c r="Q47" i="17"/>
  <c r="Q48" i="17"/>
  <c r="Q49" i="17"/>
  <c r="Q50" i="17"/>
  <c r="Q51" i="17"/>
  <c r="Q52" i="17"/>
  <c r="Q53" i="17"/>
  <c r="Q54" i="17"/>
  <c r="Q55" i="17"/>
  <c r="Q56" i="17"/>
  <c r="Q57" i="17"/>
  <c r="Q58" i="17"/>
  <c r="Q59" i="17"/>
  <c r="Q60" i="17"/>
  <c r="Q61" i="17"/>
  <c r="Q62" i="17"/>
  <c r="Q63" i="17"/>
  <c r="Q64" i="17"/>
  <c r="Q65" i="17"/>
  <c r="Q66" i="17"/>
  <c r="Q67" i="17"/>
  <c r="Q68" i="17"/>
  <c r="Q69" i="17"/>
  <c r="Q70" i="17"/>
  <c r="Q71" i="17"/>
  <c r="Q72" i="17"/>
  <c r="Q73" i="17"/>
  <c r="Q74" i="17"/>
  <c r="Q75" i="17"/>
  <c r="Q76" i="17"/>
  <c r="Q77" i="17"/>
  <c r="Q78" i="17"/>
  <c r="Q79" i="17"/>
  <c r="Q80" i="17"/>
  <c r="Q81" i="17"/>
  <c r="Q82" i="17"/>
  <c r="Q83" i="17"/>
  <c r="Q84" i="17"/>
  <c r="Q85" i="17"/>
  <c r="Q86" i="17"/>
  <c r="Q87" i="17"/>
  <c r="Q88" i="17"/>
  <c r="Q89" i="17"/>
  <c r="Q90" i="17"/>
  <c r="Q91" i="17"/>
  <c r="Q92" i="17"/>
  <c r="Q93" i="17"/>
  <c r="Q94" i="17"/>
  <c r="Q95" i="17"/>
  <c r="Q96" i="17"/>
  <c r="Q97" i="17"/>
  <c r="Q98" i="17"/>
  <c r="Q99" i="17"/>
  <c r="Q100" i="17"/>
  <c r="Q101" i="17"/>
  <c r="Q102" i="17"/>
  <c r="Q103" i="17"/>
  <c r="Q104" i="17"/>
  <c r="Q105" i="17"/>
  <c r="Q106" i="17"/>
  <c r="Q107" i="17"/>
  <c r="Q108" i="17"/>
  <c r="Q109" i="17"/>
  <c r="Q110" i="17"/>
  <c r="Q111" i="17"/>
  <c r="Q112" i="17"/>
  <c r="Q113" i="17"/>
  <c r="Q114" i="17"/>
  <c r="Q115" i="17"/>
  <c r="Q116" i="17"/>
  <c r="Q117" i="17"/>
  <c r="Q118" i="17"/>
  <c r="Q119" i="17"/>
  <c r="Q120" i="17"/>
  <c r="Q121" i="17"/>
  <c r="Q122" i="17"/>
  <c r="Q123" i="17"/>
  <c r="Q124" i="17"/>
  <c r="Q125" i="17"/>
  <c r="Q126" i="17"/>
  <c r="Q127" i="17"/>
  <c r="Q128" i="17"/>
  <c r="Q129" i="17"/>
  <c r="Q130" i="17"/>
  <c r="Q131" i="17"/>
  <c r="Q132" i="17"/>
  <c r="Q133" i="17"/>
  <c r="Q134" i="17"/>
  <c r="Q135" i="17"/>
  <c r="Q136" i="17"/>
  <c r="Q137" i="17"/>
  <c r="Q138" i="17"/>
  <c r="Q139" i="17"/>
  <c r="Q140" i="17"/>
  <c r="Q141" i="17"/>
  <c r="Q142" i="17"/>
  <c r="Q143" i="17"/>
  <c r="Q144" i="17"/>
  <c r="Q145" i="17"/>
  <c r="Q146" i="17"/>
  <c r="Q147" i="17"/>
  <c r="Q148" i="17"/>
  <c r="Q149" i="17"/>
  <c r="Q150" i="17"/>
  <c r="Q151" i="17"/>
  <c r="Q152" i="17"/>
  <c r="Q153" i="17"/>
  <c r="Q154" i="17"/>
  <c r="Q155" i="17"/>
  <c r="Q156" i="17"/>
  <c r="Q157" i="17"/>
  <c r="Q158" i="17"/>
  <c r="Q159" i="17"/>
  <c r="Q160" i="17"/>
  <c r="Q161" i="17"/>
  <c r="Q162" i="17"/>
  <c r="Q163" i="17"/>
  <c r="Q164" i="17"/>
  <c r="Q165" i="17"/>
  <c r="Q166" i="17"/>
  <c r="Q167" i="17"/>
  <c r="Q168" i="17"/>
  <c r="Q169" i="17"/>
  <c r="Q170" i="17"/>
  <c r="Q171" i="17"/>
  <c r="Q172" i="17"/>
  <c r="Q173" i="17"/>
  <c r="Q174" i="17"/>
  <c r="Q175" i="17"/>
  <c r="Q176" i="17"/>
  <c r="Q177" i="17"/>
  <c r="Q178" i="17"/>
  <c r="Q179" i="17"/>
  <c r="Q180" i="17"/>
  <c r="Q181" i="17"/>
  <c r="Q182" i="17"/>
  <c r="Q183" i="17"/>
  <c r="Q184" i="17"/>
  <c r="Q185" i="17"/>
  <c r="Q186" i="17"/>
  <c r="Q187" i="17"/>
  <c r="Q188" i="17"/>
  <c r="Q189" i="17"/>
  <c r="Q190" i="17"/>
  <c r="Q191" i="17"/>
  <c r="Q192" i="17"/>
  <c r="Q193" i="17"/>
  <c r="Q194" i="17"/>
  <c r="Q195" i="17"/>
  <c r="Q196" i="17"/>
  <c r="Q197" i="17"/>
  <c r="Q198" i="17"/>
  <c r="Q199" i="17"/>
  <c r="Q200" i="17"/>
  <c r="Q201" i="17"/>
  <c r="Q202" i="17"/>
  <c r="Q203" i="17"/>
  <c r="Q204" i="17"/>
  <c r="Q205" i="17"/>
  <c r="Q206" i="17"/>
  <c r="Q207" i="17"/>
  <c r="Q208" i="17"/>
  <c r="Q209" i="17"/>
  <c r="Q210" i="17"/>
  <c r="Q211" i="17"/>
  <c r="Q212" i="17"/>
  <c r="Q213" i="17"/>
  <c r="Q214" i="17"/>
  <c r="Q215" i="17"/>
  <c r="Q216" i="17"/>
  <c r="Q217" i="17"/>
  <c r="Q218" i="17"/>
  <c r="Q219" i="17"/>
  <c r="Q220" i="17"/>
  <c r="Q221" i="17"/>
  <c r="Q222" i="17"/>
  <c r="Q223" i="17"/>
  <c r="Q224" i="17"/>
  <c r="Q225" i="17"/>
  <c r="Q226" i="17"/>
  <c r="Q227" i="17"/>
  <c r="Q228" i="17"/>
  <c r="Q229" i="17"/>
  <c r="Q230" i="17"/>
  <c r="Q231" i="17"/>
  <c r="Q232" i="17"/>
  <c r="Q233" i="17"/>
  <c r="Q234" i="17"/>
  <c r="Q235" i="17"/>
  <c r="Q236" i="17"/>
  <c r="Q237" i="17"/>
  <c r="Q238" i="17"/>
  <c r="Q239" i="17"/>
  <c r="Q240" i="17"/>
  <c r="Q241" i="17"/>
  <c r="Q242" i="17"/>
  <c r="Q243" i="17"/>
  <c r="Q244" i="17"/>
  <c r="Q245" i="17"/>
  <c r="Q246" i="17"/>
  <c r="Q247" i="17"/>
  <c r="Q248" i="17"/>
  <c r="Q249" i="17"/>
  <c r="Q250" i="17"/>
  <c r="Q251" i="17"/>
  <c r="Q252" i="17"/>
  <c r="Q253" i="17"/>
  <c r="Q254" i="17"/>
  <c r="Q255" i="17"/>
  <c r="Q256" i="17"/>
  <c r="Q257" i="17"/>
  <c r="Q258" i="17"/>
  <c r="Q259" i="17"/>
  <c r="Q260" i="17"/>
  <c r="Q261" i="17"/>
  <c r="Q262" i="17"/>
  <c r="Q263" i="17"/>
  <c r="Q264" i="17"/>
  <c r="Q265" i="17"/>
  <c r="Q266" i="17"/>
  <c r="Q267" i="17"/>
  <c r="Q268" i="17"/>
  <c r="Q269" i="17"/>
  <c r="Q270" i="17"/>
  <c r="Q271" i="17"/>
  <c r="Q272" i="17"/>
  <c r="Q273" i="17"/>
  <c r="Q274" i="17"/>
  <c r="Q275" i="17"/>
  <c r="Q276" i="17"/>
  <c r="Q277" i="17"/>
  <c r="Q278" i="17"/>
  <c r="Q279" i="17"/>
  <c r="Q280" i="17"/>
  <c r="Q281" i="17"/>
  <c r="Q282" i="17"/>
  <c r="Q283" i="17"/>
  <c r="Q284" i="17"/>
  <c r="Q285" i="17"/>
  <c r="Q286" i="17"/>
  <c r="Q287" i="17"/>
  <c r="Q288" i="17"/>
  <c r="Q289" i="17"/>
  <c r="Q290" i="17"/>
  <c r="Q291" i="17"/>
  <c r="Q292" i="17"/>
  <c r="Q293" i="17"/>
  <c r="Q294" i="17"/>
  <c r="Q295" i="17"/>
  <c r="Q296" i="17"/>
  <c r="Q297" i="17"/>
  <c r="Q298" i="17"/>
  <c r="Q299" i="17"/>
  <c r="Q300" i="17"/>
  <c r="Q301" i="17"/>
  <c r="Q302" i="17"/>
  <c r="Q303" i="17"/>
  <c r="Q304" i="17"/>
  <c r="Q305" i="17"/>
  <c r="Q306" i="17"/>
  <c r="Q307" i="17"/>
  <c r="Q308" i="17"/>
  <c r="Q309" i="17"/>
  <c r="Q310" i="17"/>
  <c r="Q311" i="17"/>
  <c r="Q312" i="17"/>
  <c r="Q313" i="17"/>
  <c r="Q314" i="17"/>
  <c r="Q315" i="17"/>
  <c r="Q316" i="17"/>
  <c r="Q317" i="17"/>
  <c r="Q318" i="17"/>
  <c r="Q319" i="17"/>
  <c r="Q320" i="17"/>
  <c r="Q321" i="17"/>
  <c r="Q322" i="17"/>
  <c r="Q323" i="17"/>
  <c r="Q324" i="17"/>
  <c r="Q325" i="17"/>
  <c r="Q326" i="17"/>
  <c r="Q327" i="17"/>
  <c r="Q328" i="17"/>
  <c r="Q329" i="17"/>
  <c r="Q330" i="17"/>
  <c r="Q331" i="17"/>
  <c r="Q332" i="17"/>
  <c r="Q333" i="17"/>
  <c r="Q334" i="17"/>
  <c r="Q335" i="17"/>
  <c r="Q336" i="17"/>
  <c r="Q337" i="17"/>
  <c r="Q338" i="17"/>
  <c r="Q339" i="17"/>
  <c r="Q340" i="17"/>
  <c r="Q341" i="17"/>
  <c r="Q342" i="17"/>
  <c r="Q343" i="17"/>
  <c r="Q344" i="17"/>
  <c r="Q345" i="17"/>
  <c r="Q346" i="17"/>
  <c r="Q347" i="17"/>
  <c r="Q348" i="17"/>
  <c r="Q349" i="17"/>
  <c r="Q350" i="17"/>
  <c r="Q351" i="17"/>
  <c r="Q352" i="17"/>
  <c r="Q353" i="17"/>
  <c r="Q354" i="17"/>
  <c r="Q355" i="17"/>
  <c r="Q356" i="17"/>
  <c r="Q357" i="17"/>
  <c r="Q358" i="17"/>
  <c r="Q359" i="17"/>
  <c r="Q360" i="17"/>
  <c r="Q361" i="17"/>
  <c r="Q362" i="17"/>
  <c r="Q363" i="17"/>
  <c r="Q364" i="17"/>
  <c r="Q365" i="17"/>
  <c r="Q366" i="17"/>
  <c r="Q367" i="17"/>
  <c r="Q368" i="17"/>
  <c r="Q369" i="17"/>
  <c r="Q370" i="17"/>
  <c r="Q371" i="17"/>
  <c r="Q372" i="17"/>
  <c r="Q373" i="17"/>
  <c r="Q374" i="17"/>
  <c r="Q375" i="17"/>
  <c r="Q376" i="17"/>
  <c r="Q377" i="17"/>
  <c r="Q378" i="17"/>
  <c r="Q379" i="17"/>
  <c r="Q380" i="17"/>
  <c r="Q381" i="17"/>
  <c r="Q382" i="17"/>
  <c r="Q383" i="17"/>
  <c r="Q384" i="17"/>
  <c r="Q385" i="17"/>
  <c r="Q386" i="17"/>
  <c r="Q387" i="17"/>
  <c r="Q388" i="17"/>
  <c r="Q389" i="17"/>
  <c r="Q390" i="17"/>
  <c r="Q391" i="17"/>
  <c r="Q392" i="17"/>
  <c r="Q393" i="17"/>
  <c r="Q394" i="17"/>
  <c r="Q395" i="17"/>
  <c r="Q396" i="17"/>
  <c r="Q397" i="17"/>
  <c r="Q398" i="17"/>
  <c r="Q399" i="17"/>
  <c r="Q400" i="17"/>
  <c r="Q401" i="17"/>
  <c r="Q402" i="17"/>
  <c r="Q403" i="17"/>
  <c r="Q404" i="17"/>
  <c r="Q405" i="17"/>
  <c r="Q406" i="17"/>
  <c r="Q407" i="17"/>
  <c r="Q408" i="17"/>
  <c r="Q409" i="17"/>
  <c r="Q410" i="17"/>
  <c r="Q411" i="17"/>
  <c r="Q412" i="17"/>
  <c r="Q413" i="17"/>
  <c r="Q414" i="17"/>
  <c r="Q415" i="17"/>
  <c r="Q416" i="17"/>
  <c r="Q417" i="17"/>
  <c r="Q418" i="17"/>
  <c r="Q419" i="17"/>
  <c r="Q420" i="17"/>
  <c r="Q421" i="17"/>
  <c r="Q422" i="17"/>
  <c r="Q423" i="17"/>
  <c r="Q424" i="17"/>
  <c r="Q425" i="17"/>
  <c r="Q426" i="17"/>
  <c r="Q427" i="17"/>
  <c r="Q428" i="17"/>
  <c r="Q429" i="17"/>
  <c r="Q430" i="17"/>
  <c r="Q431" i="17"/>
  <c r="Q432" i="17"/>
  <c r="Q433" i="17"/>
  <c r="Q434" i="17"/>
  <c r="Q435" i="17"/>
  <c r="Q436" i="17"/>
  <c r="Q437" i="17"/>
  <c r="Q438" i="17"/>
  <c r="Q439" i="17"/>
  <c r="Q440" i="17"/>
  <c r="Q441" i="17"/>
  <c r="Q442" i="17"/>
  <c r="Q443" i="17"/>
  <c r="Q444" i="17"/>
  <c r="Q445" i="17"/>
  <c r="Q446" i="17"/>
  <c r="Q447" i="17"/>
  <c r="Q448" i="17"/>
  <c r="Q449" i="17"/>
  <c r="Q450" i="17"/>
  <c r="Q451" i="17"/>
  <c r="Q452" i="17"/>
  <c r="Q453" i="17"/>
  <c r="Q454" i="17"/>
  <c r="Q455" i="17"/>
  <c r="Q456" i="17"/>
  <c r="Q457" i="17"/>
  <c r="Q458" i="17"/>
  <c r="Q459" i="17"/>
  <c r="Q460" i="17"/>
  <c r="Q461" i="17"/>
  <c r="Q462" i="17"/>
  <c r="Q463" i="17"/>
  <c r="Q464" i="17"/>
  <c r="Q465" i="17"/>
  <c r="Q466" i="17"/>
  <c r="Q467" i="17"/>
  <c r="Q468" i="17"/>
  <c r="Q469" i="17"/>
  <c r="Q470" i="17"/>
  <c r="Q471" i="17"/>
  <c r="Q472" i="17"/>
  <c r="Q473" i="17"/>
  <c r="Q474" i="17"/>
  <c r="Q475" i="17"/>
  <c r="Q476" i="17"/>
  <c r="Q477" i="17"/>
  <c r="Q478" i="17"/>
  <c r="Q479" i="17"/>
  <c r="Q480" i="17"/>
  <c r="Q481" i="17"/>
  <c r="Q482" i="17"/>
  <c r="Q483" i="17"/>
  <c r="Q484" i="17"/>
  <c r="Q485" i="17"/>
  <c r="Q486" i="17"/>
  <c r="Q487" i="17"/>
  <c r="Q488" i="17"/>
  <c r="Q489" i="17"/>
  <c r="Q490" i="17"/>
  <c r="Q491" i="17"/>
  <c r="Q492" i="17"/>
  <c r="Q493" i="17"/>
  <c r="Q494" i="17"/>
  <c r="Q495" i="17"/>
  <c r="Q496" i="17"/>
  <c r="Q497" i="17"/>
  <c r="Q498" i="17"/>
  <c r="Q499" i="17"/>
  <c r="Q500" i="17"/>
  <c r="Q501" i="17"/>
  <c r="Q502" i="17"/>
  <c r="Q503" i="17"/>
  <c r="Q504" i="17"/>
  <c r="Q505" i="17"/>
  <c r="Q506" i="17"/>
  <c r="Q507" i="17"/>
  <c r="Q508" i="17"/>
  <c r="Q509" i="17"/>
  <c r="Q510" i="17"/>
  <c r="Q511" i="17"/>
  <c r="Q512" i="17"/>
  <c r="Q513" i="17"/>
  <c r="Q514" i="17"/>
  <c r="Q515" i="17"/>
  <c r="Q516" i="17"/>
  <c r="Q517" i="17"/>
  <c r="Q518" i="17"/>
  <c r="Q519" i="17"/>
  <c r="Q520" i="17"/>
  <c r="Q521" i="17"/>
  <c r="Q522" i="17"/>
  <c r="Q523" i="17"/>
  <c r="Q524" i="17"/>
  <c r="Q525" i="17"/>
  <c r="Q526" i="17"/>
  <c r="Q527" i="17"/>
  <c r="Q528" i="17"/>
  <c r="Q529" i="17"/>
  <c r="Q530" i="17"/>
  <c r="Q531" i="17"/>
  <c r="Q532" i="17"/>
  <c r="Q533" i="17"/>
  <c r="Q534" i="17"/>
  <c r="Q535" i="17"/>
  <c r="Q536" i="17"/>
  <c r="Q537" i="17"/>
  <c r="Q538" i="17"/>
  <c r="Q539" i="17"/>
  <c r="Q540" i="17"/>
  <c r="Q541" i="17"/>
  <c r="Q542" i="17"/>
  <c r="Q543" i="17"/>
  <c r="Q544" i="17"/>
  <c r="Q545" i="17"/>
  <c r="Q546" i="17"/>
  <c r="Q547" i="17"/>
  <c r="Q548" i="17"/>
  <c r="Q549" i="17"/>
  <c r="Q550" i="17"/>
  <c r="Q551" i="17"/>
  <c r="Q552" i="17"/>
  <c r="Q553" i="17"/>
  <c r="Q554" i="17"/>
  <c r="Q555" i="17"/>
  <c r="Q556" i="17"/>
  <c r="Q557" i="17"/>
  <c r="Q558" i="17"/>
  <c r="Q559" i="17"/>
  <c r="Q560" i="17"/>
  <c r="Q561" i="17"/>
  <c r="Q562" i="17"/>
  <c r="Q563" i="17"/>
  <c r="Q564" i="17"/>
  <c r="Q565" i="17"/>
  <c r="Q566" i="17"/>
  <c r="Q567" i="17"/>
  <c r="Q568" i="17"/>
  <c r="Q569" i="17"/>
  <c r="Q570" i="17"/>
  <c r="Q571" i="17"/>
  <c r="Q572" i="17"/>
  <c r="Q573" i="17"/>
  <c r="Q574" i="17"/>
  <c r="Q575" i="17"/>
  <c r="Q576" i="17"/>
  <c r="Q577" i="17"/>
  <c r="Q578" i="17"/>
  <c r="Q579" i="17"/>
  <c r="Q580" i="17"/>
  <c r="Q581" i="17"/>
  <c r="Q582" i="17"/>
  <c r="Q583" i="17"/>
  <c r="Q584" i="17"/>
  <c r="Q585" i="17"/>
  <c r="Q586" i="17"/>
  <c r="Q587" i="17"/>
  <c r="Q588" i="17"/>
  <c r="Q589" i="17"/>
  <c r="Q590" i="17"/>
  <c r="Q591" i="17"/>
  <c r="Q592" i="17"/>
  <c r="Q593" i="17"/>
  <c r="Q594" i="17"/>
  <c r="Q595" i="17"/>
  <c r="Q596" i="17"/>
  <c r="Q597" i="17"/>
  <c r="Q598" i="17"/>
  <c r="Q599" i="17"/>
  <c r="Q600" i="17"/>
  <c r="Q601" i="17"/>
  <c r="Q602" i="17"/>
  <c r="Q603" i="17"/>
  <c r="Q604" i="17"/>
  <c r="Q605" i="17"/>
  <c r="Q606" i="17"/>
  <c r="Q607" i="17"/>
  <c r="Q608" i="17"/>
  <c r="Q609" i="17"/>
  <c r="Q610" i="17"/>
  <c r="Q611" i="17"/>
  <c r="Q612" i="17"/>
  <c r="Q613" i="17"/>
  <c r="Q614" i="17"/>
  <c r="Q615" i="17"/>
  <c r="Q616" i="17"/>
  <c r="Q617" i="17"/>
  <c r="Q618" i="17"/>
  <c r="Q619" i="17"/>
  <c r="Q620" i="17"/>
  <c r="Q621" i="17"/>
  <c r="Q622" i="17"/>
  <c r="Q623" i="17"/>
  <c r="Q624" i="17"/>
  <c r="Q625" i="17"/>
  <c r="Q626" i="17"/>
  <c r="Q627" i="17"/>
  <c r="Q628" i="17"/>
  <c r="Q629" i="17"/>
  <c r="Q630" i="17"/>
  <c r="Q631" i="17"/>
  <c r="Q632" i="17"/>
  <c r="Q633" i="17"/>
  <c r="Q634" i="17"/>
  <c r="Q635" i="17"/>
  <c r="Q636" i="17"/>
  <c r="Q637" i="17"/>
  <c r="Q638" i="17"/>
  <c r="Q639" i="17"/>
  <c r="Q640" i="17"/>
  <c r="Q641" i="17"/>
  <c r="Q642" i="17"/>
  <c r="Q643" i="17"/>
  <c r="Q644" i="17"/>
  <c r="Q645" i="17"/>
  <c r="Q646" i="17"/>
  <c r="Q647" i="17"/>
  <c r="Q648" i="17"/>
  <c r="Q649" i="17"/>
  <c r="Q650" i="17"/>
  <c r="Q651" i="17"/>
  <c r="Q652" i="17"/>
  <c r="Q653" i="17"/>
  <c r="Q654" i="17"/>
  <c r="Q655" i="17"/>
  <c r="Q656" i="17"/>
  <c r="Q657" i="17"/>
  <c r="Q658" i="17"/>
  <c r="Q659" i="17"/>
  <c r="Q660" i="17"/>
  <c r="Q661" i="17"/>
  <c r="Q662" i="17"/>
  <c r="Q663" i="17"/>
  <c r="Q664" i="17"/>
  <c r="Q665" i="17"/>
  <c r="Q666" i="17"/>
  <c r="Q667" i="17"/>
  <c r="Q668" i="17"/>
  <c r="Q669" i="17"/>
  <c r="Q670" i="17"/>
  <c r="Q671" i="17"/>
  <c r="Q672" i="17"/>
  <c r="Q673" i="17"/>
  <c r="Q674" i="17"/>
  <c r="Q675" i="17"/>
  <c r="Q676" i="17"/>
  <c r="Q677" i="17"/>
  <c r="Q678" i="17"/>
  <c r="Q679" i="17"/>
  <c r="Q680" i="17"/>
  <c r="Q681" i="17"/>
  <c r="Q682" i="17"/>
  <c r="Q683" i="17"/>
  <c r="Q684" i="17"/>
  <c r="Q685" i="17"/>
  <c r="Q686" i="17"/>
  <c r="Q687" i="17"/>
  <c r="Q688" i="17"/>
  <c r="Q689" i="17"/>
  <c r="Q690" i="17"/>
  <c r="Q691" i="17"/>
  <c r="Q692" i="17"/>
  <c r="Q693" i="17"/>
  <c r="Q694" i="17"/>
  <c r="Q695" i="17"/>
  <c r="Q696" i="17"/>
  <c r="Q697" i="17"/>
  <c r="Q698" i="17"/>
  <c r="Q699" i="17"/>
  <c r="Q700" i="17"/>
  <c r="Q701" i="17"/>
  <c r="Q702" i="17"/>
  <c r="Q703" i="17"/>
  <c r="Q704" i="17"/>
  <c r="Q705" i="17"/>
  <c r="Q706" i="17"/>
  <c r="Q707" i="17"/>
  <c r="Q708" i="17"/>
  <c r="Q709" i="17"/>
  <c r="Q710" i="17"/>
  <c r="Q711" i="17"/>
  <c r="Q712" i="17"/>
  <c r="Q713" i="17"/>
  <c r="Q714" i="17"/>
  <c r="Q715" i="17"/>
  <c r="Q716" i="17"/>
  <c r="Q717" i="17"/>
  <c r="Q718" i="17"/>
  <c r="Q719" i="17"/>
  <c r="Q720" i="17"/>
  <c r="Q721" i="17"/>
  <c r="Q722" i="17"/>
  <c r="Q723" i="17"/>
  <c r="Q724" i="17"/>
  <c r="Q725" i="17"/>
  <c r="Q726" i="17"/>
  <c r="Q727" i="17"/>
  <c r="Q728" i="17"/>
  <c r="Q729" i="17"/>
  <c r="Q730" i="17"/>
  <c r="Q731" i="17"/>
  <c r="Q732" i="17"/>
  <c r="Q733" i="17"/>
  <c r="Q734" i="17"/>
  <c r="Q735" i="17"/>
  <c r="Q736" i="17"/>
  <c r="Q737" i="17"/>
  <c r="Q738" i="17"/>
  <c r="Q739" i="17"/>
  <c r="Q740" i="17"/>
  <c r="Q741" i="17"/>
  <c r="Q742" i="17"/>
  <c r="Q743" i="17"/>
  <c r="Q744" i="17"/>
  <c r="Q745" i="17"/>
  <c r="Q746" i="17"/>
  <c r="Q747" i="17"/>
  <c r="Q748" i="17"/>
  <c r="Q749" i="17"/>
  <c r="Q750" i="17"/>
  <c r="Q751" i="17"/>
  <c r="Q752" i="17"/>
  <c r="Q753" i="17"/>
  <c r="Q754" i="17"/>
  <c r="Q755" i="17"/>
  <c r="Q756" i="17"/>
  <c r="Q757" i="17"/>
  <c r="Q758" i="17"/>
  <c r="Q759" i="17"/>
  <c r="Q760" i="17"/>
  <c r="Q761" i="17"/>
  <c r="Q762" i="17"/>
  <c r="Q763" i="17"/>
  <c r="Q764" i="17"/>
  <c r="Q765" i="17"/>
  <c r="Q766" i="17"/>
  <c r="Q767" i="17"/>
  <c r="Q768" i="17"/>
  <c r="Q769" i="17"/>
  <c r="Q770" i="17"/>
  <c r="Q771" i="17"/>
  <c r="Q772" i="17"/>
  <c r="Q773" i="17"/>
  <c r="Q774" i="17"/>
  <c r="Q775" i="17"/>
  <c r="Q776" i="17"/>
  <c r="Q777" i="17"/>
  <c r="Q778" i="17"/>
  <c r="Q779" i="17"/>
  <c r="Q780" i="17"/>
  <c r="Q781" i="17"/>
  <c r="Q782" i="17"/>
  <c r="Q783" i="17"/>
  <c r="Q784" i="17"/>
  <c r="Q785" i="17"/>
  <c r="Q786" i="17"/>
  <c r="Q787" i="17"/>
  <c r="Q788" i="17"/>
  <c r="Q789" i="17"/>
  <c r="Q790" i="17"/>
  <c r="Q791" i="17"/>
  <c r="Q792" i="17"/>
  <c r="Q793" i="17"/>
  <c r="Q794" i="17"/>
  <c r="Q795" i="17"/>
  <c r="Q796" i="17"/>
  <c r="Q797" i="17"/>
  <c r="Q798" i="17"/>
  <c r="Q799" i="17"/>
  <c r="Q800" i="17"/>
  <c r="Q801" i="17"/>
  <c r="Q802" i="17"/>
  <c r="Q803" i="17"/>
  <c r="Q804" i="17"/>
  <c r="Q805" i="17"/>
  <c r="Q806" i="17"/>
  <c r="Q807" i="17"/>
  <c r="Q808" i="17"/>
  <c r="Q809" i="17"/>
  <c r="Q810" i="17"/>
  <c r="Q811" i="17"/>
  <c r="Q812" i="17"/>
  <c r="Q813" i="17"/>
  <c r="Q814" i="17"/>
  <c r="Q815" i="17"/>
  <c r="Q816" i="17"/>
  <c r="Q817" i="17"/>
  <c r="Q818" i="17"/>
  <c r="Q819" i="17"/>
  <c r="Q820" i="17"/>
  <c r="Q821" i="17"/>
  <c r="Q822" i="17"/>
  <c r="Q823" i="17"/>
  <c r="Q824" i="17"/>
  <c r="Q825" i="17"/>
  <c r="Q826" i="17"/>
  <c r="Q827" i="17"/>
  <c r="Q828" i="17"/>
  <c r="Q829" i="17"/>
  <c r="Q830" i="17"/>
  <c r="Q831" i="17"/>
  <c r="Q832" i="17"/>
  <c r="Q833" i="17"/>
  <c r="Q834" i="17"/>
  <c r="Q835" i="17"/>
  <c r="Q836" i="17"/>
  <c r="Q837" i="17"/>
  <c r="Q838" i="17"/>
  <c r="Q839" i="17"/>
  <c r="Q840" i="17"/>
  <c r="Q841" i="17"/>
  <c r="Q842" i="17"/>
  <c r="Q843" i="17"/>
  <c r="Q844" i="17"/>
  <c r="Q845" i="17"/>
  <c r="Q846" i="17"/>
  <c r="Q847" i="17"/>
  <c r="Q848" i="17"/>
  <c r="Q849" i="17"/>
  <c r="Q850" i="17"/>
  <c r="Q851" i="17"/>
  <c r="Q852" i="17"/>
  <c r="Q853" i="17"/>
  <c r="Q854" i="17"/>
  <c r="Q855" i="17"/>
  <c r="Q856" i="17"/>
  <c r="Q857" i="17"/>
  <c r="Q858" i="17"/>
  <c r="Q859" i="17"/>
  <c r="Q860" i="17"/>
  <c r="Q861" i="17"/>
  <c r="Q862" i="17"/>
  <c r="Q863" i="17"/>
  <c r="Q864" i="17"/>
  <c r="Q865" i="17"/>
  <c r="Q866" i="17"/>
  <c r="Q867" i="17"/>
  <c r="Q868" i="17"/>
  <c r="Q869" i="17"/>
  <c r="Q870" i="17"/>
  <c r="Q871" i="17"/>
  <c r="Q872" i="17"/>
  <c r="Q873" i="17"/>
  <c r="Q874" i="17"/>
  <c r="Q875" i="17"/>
  <c r="Q876" i="17"/>
  <c r="Q877" i="17"/>
  <c r="Q878" i="17"/>
  <c r="Q879" i="17"/>
  <c r="Q880" i="17"/>
  <c r="Q881" i="17"/>
  <c r="Q882" i="17"/>
  <c r="Q883" i="17"/>
  <c r="Q884" i="17"/>
  <c r="Q885" i="17"/>
  <c r="Q886" i="17"/>
  <c r="Q887" i="17"/>
  <c r="Q888" i="17"/>
  <c r="Q889" i="17"/>
  <c r="Q890" i="17"/>
  <c r="Q891" i="17"/>
  <c r="Q892" i="17"/>
  <c r="Q893" i="17"/>
  <c r="Q894" i="17"/>
  <c r="Q895" i="17"/>
  <c r="Q896" i="17"/>
  <c r="Q897" i="17"/>
  <c r="Q898" i="17"/>
  <c r="Q899" i="17"/>
  <c r="Q900" i="17"/>
  <c r="Q901" i="17"/>
  <c r="Q902" i="17"/>
  <c r="Q903" i="17"/>
  <c r="Q904" i="17"/>
  <c r="Q905" i="17"/>
  <c r="Q906" i="17"/>
  <c r="Q907" i="17"/>
  <c r="Q908" i="17"/>
  <c r="Q909" i="17"/>
  <c r="Q910" i="17"/>
  <c r="Q911" i="17"/>
  <c r="Q912" i="17"/>
  <c r="Q913" i="17"/>
  <c r="Q914" i="17"/>
  <c r="Q915" i="17"/>
  <c r="Q916" i="17"/>
  <c r="Q917" i="17"/>
  <c r="Q918" i="17"/>
  <c r="Q919" i="17"/>
  <c r="Q920" i="17"/>
  <c r="Q921" i="17"/>
  <c r="Q922" i="17"/>
  <c r="Q923" i="17"/>
  <c r="Q924" i="17"/>
  <c r="Q925" i="17"/>
  <c r="Q926" i="17"/>
  <c r="Q927" i="17"/>
  <c r="Q928" i="17"/>
  <c r="Q929" i="17"/>
  <c r="Q930" i="17"/>
  <c r="Q931" i="17"/>
  <c r="Q932" i="17"/>
  <c r="Q933" i="17"/>
  <c r="Q934" i="17"/>
  <c r="Q935" i="17"/>
  <c r="Q936" i="17"/>
  <c r="Q937" i="17"/>
  <c r="Q938" i="17"/>
  <c r="Q939" i="17"/>
  <c r="Q940" i="17"/>
  <c r="Q941" i="17"/>
  <c r="Q942" i="17"/>
  <c r="Q943" i="17"/>
  <c r="Q944" i="17"/>
  <c r="Q945" i="17"/>
  <c r="Q946" i="17"/>
  <c r="Q947" i="17"/>
  <c r="Q948" i="17"/>
  <c r="Q949" i="17"/>
  <c r="Q950" i="17"/>
  <c r="Q951" i="17"/>
  <c r="Q952" i="17"/>
  <c r="Q953" i="17"/>
  <c r="Q954" i="17"/>
  <c r="Q955" i="17"/>
  <c r="Q956" i="17"/>
  <c r="Q957" i="17"/>
  <c r="Q958" i="17"/>
  <c r="Q959" i="17"/>
  <c r="Q960" i="17"/>
  <c r="Q961" i="17"/>
  <c r="Q962" i="17"/>
  <c r="Q963" i="17"/>
  <c r="Q964" i="17"/>
  <c r="Q965" i="17"/>
  <c r="Q966" i="17"/>
  <c r="Q967" i="17"/>
  <c r="Q968" i="17"/>
  <c r="Q969" i="17"/>
  <c r="Q970" i="17"/>
  <c r="Q971" i="17"/>
  <c r="Q972" i="17"/>
  <c r="Q973" i="17"/>
  <c r="Q974" i="17"/>
  <c r="Q975" i="17"/>
  <c r="Q976" i="17"/>
  <c r="Q977" i="17"/>
  <c r="Q978" i="17"/>
  <c r="Q979" i="17"/>
  <c r="Q980" i="17"/>
  <c r="Q981" i="17"/>
  <c r="Q982" i="17"/>
  <c r="Q983" i="17"/>
  <c r="Q984" i="17"/>
  <c r="Q985" i="17"/>
  <c r="Q986" i="17"/>
  <c r="Q987" i="17"/>
  <c r="Q988" i="17"/>
  <c r="Q989" i="17"/>
  <c r="Q990" i="17"/>
  <c r="Q991" i="17"/>
  <c r="Q992" i="17"/>
  <c r="Q993" i="17"/>
  <c r="Q994" i="17"/>
  <c r="Q995" i="17"/>
  <c r="Q996" i="17"/>
  <c r="Q997" i="17"/>
  <c r="Q998" i="17"/>
  <c r="Q999" i="17"/>
  <c r="Q1000" i="17"/>
  <c r="Q1001" i="17"/>
  <c r="Q1002" i="17"/>
  <c r="Q1003" i="17"/>
  <c r="Q1004" i="17"/>
  <c r="Q1005" i="17"/>
  <c r="Q1006" i="17"/>
  <c r="Q1007" i="17"/>
  <c r="Q1008" i="17"/>
  <c r="Q1009" i="17"/>
  <c r="Q1010" i="17"/>
  <c r="Q1011" i="17"/>
  <c r="Q1012" i="17"/>
  <c r="Q1013" i="17"/>
  <c r="Q1014" i="17"/>
  <c r="Q1015" i="17"/>
  <c r="Q1016" i="17"/>
  <c r="Q1017" i="17"/>
  <c r="R3" i="16"/>
  <c r="R4" i="16"/>
  <c r="R5" i="16"/>
  <c r="R6" i="16"/>
  <c r="R7" i="16"/>
  <c r="R8" i="16"/>
  <c r="R9" i="16"/>
  <c r="R10" i="16"/>
  <c r="R11" i="16"/>
  <c r="R12" i="16"/>
  <c r="R13" i="16"/>
  <c r="R14" i="16"/>
  <c r="R15" i="16"/>
  <c r="R16" i="16"/>
  <c r="R17" i="16"/>
  <c r="R18" i="16"/>
  <c r="R19" i="16"/>
  <c r="R20" i="16"/>
  <c r="R21" i="16"/>
  <c r="R22" i="16"/>
  <c r="R23" i="16"/>
  <c r="R24" i="16"/>
  <c r="R25" i="16"/>
  <c r="R26" i="16"/>
  <c r="R27" i="16"/>
  <c r="R28" i="16"/>
  <c r="R29" i="16"/>
  <c r="R30" i="16"/>
  <c r="R31" i="16"/>
  <c r="R32" i="16"/>
  <c r="R33" i="16"/>
  <c r="R34" i="16"/>
  <c r="R35" i="16"/>
  <c r="R36" i="16"/>
  <c r="R37" i="16"/>
  <c r="R38" i="16"/>
  <c r="R39" i="16"/>
  <c r="R40" i="16"/>
  <c r="R41" i="16"/>
  <c r="R42" i="16"/>
  <c r="R43" i="16"/>
  <c r="R44" i="16"/>
  <c r="R45" i="16"/>
  <c r="R46" i="16"/>
  <c r="R47" i="16"/>
  <c r="R48" i="16"/>
  <c r="R49" i="16"/>
  <c r="R50" i="16"/>
  <c r="R51" i="16"/>
  <c r="R52" i="16"/>
  <c r="R53" i="16"/>
  <c r="R54" i="16"/>
  <c r="R55" i="16"/>
  <c r="R56" i="16"/>
  <c r="R57" i="16"/>
  <c r="R58" i="16"/>
  <c r="R59" i="16"/>
  <c r="R60" i="16"/>
  <c r="R61" i="16"/>
  <c r="R62" i="16"/>
  <c r="R63" i="16"/>
  <c r="R64" i="16"/>
  <c r="R65" i="16"/>
  <c r="R66" i="16"/>
  <c r="R67" i="16"/>
  <c r="R68" i="16"/>
  <c r="R69" i="16"/>
  <c r="R70" i="16"/>
  <c r="R71" i="16"/>
  <c r="R72" i="16"/>
  <c r="R73" i="16"/>
  <c r="R74" i="16"/>
  <c r="R75" i="16"/>
  <c r="R76" i="16"/>
  <c r="R77" i="16"/>
  <c r="R78" i="16"/>
  <c r="R79" i="16"/>
  <c r="R80" i="16"/>
  <c r="R81" i="16"/>
  <c r="R82" i="16"/>
  <c r="R83" i="16"/>
  <c r="R84" i="16"/>
  <c r="R85" i="16"/>
  <c r="R86" i="16"/>
  <c r="R87" i="16"/>
  <c r="R88" i="16"/>
  <c r="R89" i="16"/>
  <c r="R90" i="16"/>
  <c r="R91" i="16"/>
  <c r="R92" i="16"/>
  <c r="R93" i="16"/>
  <c r="R94" i="16"/>
  <c r="R95" i="16"/>
  <c r="R96" i="16"/>
  <c r="R97" i="16"/>
  <c r="R98" i="16"/>
  <c r="R99" i="16"/>
  <c r="R100" i="16"/>
  <c r="R101" i="16"/>
  <c r="R102" i="16"/>
  <c r="R103" i="16"/>
  <c r="R104" i="16"/>
  <c r="R105" i="16"/>
  <c r="R106" i="16"/>
  <c r="R107" i="16"/>
  <c r="R108" i="16"/>
  <c r="R109" i="16"/>
  <c r="R110" i="16"/>
  <c r="R111" i="16"/>
  <c r="R112" i="16"/>
  <c r="R113" i="16"/>
  <c r="R114" i="16"/>
  <c r="R115" i="16"/>
  <c r="R116" i="16"/>
  <c r="R117" i="16"/>
  <c r="R118" i="16"/>
  <c r="R119" i="16"/>
  <c r="R120" i="16"/>
  <c r="R121" i="16"/>
  <c r="R122" i="16"/>
  <c r="R123" i="16"/>
  <c r="R124" i="16"/>
  <c r="R125" i="16"/>
  <c r="R126" i="16"/>
  <c r="R127" i="16"/>
  <c r="R128" i="16"/>
  <c r="R129" i="16"/>
  <c r="R130" i="16"/>
  <c r="R131" i="16"/>
  <c r="R132" i="16"/>
  <c r="R133" i="16"/>
  <c r="R134" i="16"/>
  <c r="R135" i="16"/>
  <c r="R136" i="16"/>
  <c r="R137" i="16"/>
  <c r="R138" i="16"/>
  <c r="R139" i="16"/>
  <c r="R140" i="16"/>
  <c r="R141" i="16"/>
  <c r="R142" i="16"/>
  <c r="R143" i="16"/>
  <c r="R144" i="16"/>
  <c r="R145" i="16"/>
  <c r="R146" i="16"/>
  <c r="R147" i="16"/>
  <c r="R148" i="16"/>
  <c r="R149" i="16"/>
  <c r="R150" i="16"/>
  <c r="R151" i="16"/>
  <c r="R152" i="16"/>
  <c r="R153" i="16"/>
  <c r="R154" i="16"/>
  <c r="R155" i="16"/>
  <c r="R156" i="16"/>
  <c r="R157" i="16"/>
  <c r="R158" i="16"/>
  <c r="R159" i="16"/>
  <c r="R160" i="16"/>
  <c r="R161" i="16"/>
  <c r="R162" i="16"/>
  <c r="R163" i="16"/>
  <c r="R164" i="16"/>
  <c r="R165" i="16"/>
  <c r="R166" i="16"/>
  <c r="R167" i="16"/>
  <c r="R168" i="16"/>
  <c r="R169" i="16"/>
  <c r="R170" i="16"/>
  <c r="R171" i="16"/>
  <c r="R172" i="16"/>
  <c r="R173" i="16"/>
  <c r="R174" i="16"/>
  <c r="R175" i="16"/>
  <c r="R176" i="16"/>
  <c r="R177" i="16"/>
  <c r="R178" i="16"/>
  <c r="R179" i="16"/>
  <c r="R180" i="16"/>
  <c r="R181" i="16"/>
  <c r="R182" i="16"/>
  <c r="R183" i="16"/>
  <c r="R184" i="16"/>
  <c r="R185" i="16"/>
  <c r="R186" i="16"/>
  <c r="R187" i="16"/>
  <c r="R188" i="16"/>
  <c r="R189" i="16"/>
  <c r="R190" i="16"/>
  <c r="R191" i="16"/>
  <c r="R192" i="16"/>
  <c r="R193" i="16"/>
  <c r="R194" i="16"/>
  <c r="R195" i="16"/>
  <c r="R196" i="16"/>
  <c r="R197" i="16"/>
  <c r="R198" i="16"/>
  <c r="R199" i="16"/>
  <c r="R200" i="16"/>
  <c r="R201" i="16"/>
  <c r="R202" i="16"/>
  <c r="R203" i="16"/>
  <c r="R204" i="16"/>
  <c r="R205" i="16"/>
  <c r="R206" i="16"/>
  <c r="R207" i="16"/>
  <c r="R208" i="16"/>
  <c r="R209" i="16"/>
  <c r="R210" i="16"/>
  <c r="R211" i="16"/>
  <c r="R212" i="16"/>
  <c r="R213" i="16"/>
  <c r="R214" i="16"/>
  <c r="R215" i="16"/>
  <c r="R216" i="16"/>
  <c r="R217" i="16"/>
  <c r="R218" i="16"/>
  <c r="R219" i="16"/>
  <c r="R220" i="16"/>
  <c r="R221" i="16"/>
  <c r="R222" i="16"/>
  <c r="R223" i="16"/>
  <c r="R224" i="16"/>
  <c r="R225" i="16"/>
  <c r="R226" i="16"/>
  <c r="R227" i="16"/>
  <c r="R228" i="16"/>
  <c r="R229" i="16"/>
  <c r="R230" i="16"/>
  <c r="R231" i="16"/>
  <c r="R232" i="16"/>
  <c r="R233" i="16"/>
  <c r="R234" i="16"/>
  <c r="R235" i="16"/>
  <c r="R236" i="16"/>
  <c r="R237" i="16"/>
  <c r="R238" i="16"/>
  <c r="R239" i="16"/>
  <c r="R240" i="16"/>
  <c r="R241" i="16"/>
  <c r="R242" i="16"/>
  <c r="R243" i="16"/>
  <c r="R244" i="16"/>
  <c r="R245" i="16"/>
  <c r="R246" i="16"/>
  <c r="R247" i="16"/>
  <c r="R248" i="16"/>
  <c r="R249" i="16"/>
  <c r="R250" i="16"/>
  <c r="R251" i="16"/>
  <c r="R252" i="16"/>
  <c r="R253" i="16"/>
  <c r="R254" i="16"/>
  <c r="R255" i="16"/>
  <c r="R256" i="16"/>
  <c r="R257" i="16"/>
  <c r="R258" i="16"/>
  <c r="R259" i="16"/>
  <c r="R260" i="16"/>
  <c r="R261" i="16"/>
  <c r="R262" i="16"/>
  <c r="R263" i="16"/>
  <c r="R264" i="16"/>
  <c r="R265" i="16"/>
  <c r="R266" i="16"/>
  <c r="R267" i="16"/>
  <c r="R268" i="16"/>
  <c r="R269" i="16"/>
  <c r="R270" i="16"/>
  <c r="R271" i="16"/>
  <c r="R272" i="16"/>
  <c r="R273" i="16"/>
  <c r="R274" i="16"/>
  <c r="R275" i="16"/>
  <c r="R276" i="16"/>
  <c r="R277" i="16"/>
  <c r="R278" i="16"/>
  <c r="R279" i="16"/>
  <c r="R280" i="16"/>
  <c r="R281" i="16"/>
  <c r="R282" i="16"/>
  <c r="R283" i="16"/>
  <c r="R284" i="16"/>
  <c r="R285" i="16"/>
  <c r="R286" i="16"/>
  <c r="R287" i="16"/>
  <c r="R288" i="16"/>
  <c r="R289" i="16"/>
  <c r="R290" i="16"/>
  <c r="R291" i="16"/>
  <c r="R292" i="16"/>
  <c r="R293" i="16"/>
  <c r="R294" i="16"/>
  <c r="R295" i="16"/>
  <c r="R296" i="16"/>
  <c r="R297" i="16"/>
  <c r="R298" i="16"/>
  <c r="R299" i="16"/>
  <c r="R300" i="16"/>
  <c r="R301" i="16"/>
  <c r="R302" i="16"/>
  <c r="R303" i="16"/>
  <c r="R304" i="16"/>
  <c r="R305" i="16"/>
  <c r="R306" i="16"/>
  <c r="R307" i="16"/>
  <c r="R308" i="16"/>
  <c r="R309" i="16"/>
  <c r="R310" i="16"/>
  <c r="R311" i="16"/>
  <c r="R312" i="16"/>
  <c r="R313" i="16"/>
  <c r="R314" i="16"/>
  <c r="R315" i="16"/>
  <c r="R316" i="16"/>
  <c r="R317" i="16"/>
  <c r="R318" i="16"/>
  <c r="R319" i="16"/>
  <c r="R320" i="16"/>
  <c r="R321" i="16"/>
  <c r="R322" i="16"/>
  <c r="R323" i="16"/>
  <c r="R324" i="16"/>
  <c r="R325" i="16"/>
  <c r="R326" i="16"/>
  <c r="R327" i="16"/>
  <c r="R328" i="16"/>
  <c r="R329" i="16"/>
  <c r="R330" i="16"/>
  <c r="R331" i="16"/>
  <c r="R332" i="16"/>
  <c r="R333" i="16"/>
  <c r="R334" i="16"/>
  <c r="R335" i="16"/>
  <c r="R336" i="16"/>
  <c r="R337" i="16"/>
  <c r="R338" i="16"/>
  <c r="R339" i="16"/>
  <c r="R340" i="16"/>
  <c r="R341" i="16"/>
  <c r="R342" i="16"/>
  <c r="R343" i="16"/>
  <c r="R344" i="16"/>
  <c r="R345" i="16"/>
  <c r="R346" i="16"/>
  <c r="R347" i="16"/>
  <c r="R348" i="16"/>
  <c r="R349" i="16"/>
  <c r="R350" i="16"/>
  <c r="R351" i="16"/>
  <c r="R352" i="16"/>
  <c r="R353" i="16"/>
  <c r="R354" i="16"/>
  <c r="R355" i="16"/>
  <c r="R356" i="16"/>
  <c r="R357" i="16"/>
  <c r="R358" i="16"/>
  <c r="R359" i="16"/>
  <c r="R360" i="16"/>
  <c r="R361" i="16"/>
  <c r="R362" i="16"/>
  <c r="R363" i="16"/>
  <c r="R364" i="16"/>
  <c r="R365" i="16"/>
  <c r="R366" i="16"/>
  <c r="R367" i="16"/>
  <c r="R368" i="16"/>
  <c r="R369" i="16"/>
  <c r="R370" i="16"/>
  <c r="R371" i="16"/>
  <c r="R372" i="16"/>
  <c r="R373" i="16"/>
  <c r="R374" i="16"/>
  <c r="R375" i="16"/>
  <c r="R376" i="16"/>
  <c r="R377" i="16"/>
  <c r="R378" i="16"/>
  <c r="R379" i="16"/>
  <c r="R380" i="16"/>
  <c r="R381" i="16"/>
  <c r="R382" i="16"/>
  <c r="R383" i="16"/>
  <c r="R384" i="16"/>
  <c r="R385" i="16"/>
  <c r="R386" i="16"/>
  <c r="R387" i="16"/>
  <c r="R388" i="16"/>
  <c r="R389" i="16"/>
  <c r="R390" i="16"/>
  <c r="R391" i="16"/>
  <c r="R392" i="16"/>
  <c r="R393" i="16"/>
  <c r="R394" i="16"/>
  <c r="R395" i="16"/>
  <c r="R396" i="16"/>
  <c r="R397" i="16"/>
  <c r="R398" i="16"/>
  <c r="R399" i="16"/>
  <c r="R400" i="16"/>
  <c r="R401" i="16"/>
  <c r="R402" i="16"/>
  <c r="R403" i="16"/>
  <c r="R404" i="16"/>
  <c r="R405" i="16"/>
  <c r="R406" i="16"/>
  <c r="R407" i="16"/>
  <c r="R408" i="16"/>
  <c r="R409" i="16"/>
  <c r="R410" i="16"/>
  <c r="R411" i="16"/>
  <c r="R412" i="16"/>
  <c r="R413" i="16"/>
  <c r="R414" i="16"/>
  <c r="R415" i="16"/>
  <c r="R416" i="16"/>
  <c r="R417" i="16"/>
  <c r="R418" i="16"/>
  <c r="R419" i="16"/>
  <c r="R420" i="16"/>
  <c r="R421" i="16"/>
  <c r="R422" i="16"/>
  <c r="R423" i="16"/>
  <c r="R424" i="16"/>
  <c r="R425" i="16"/>
  <c r="R426" i="16"/>
  <c r="R427" i="16"/>
  <c r="R428" i="16"/>
  <c r="R429" i="16"/>
  <c r="R430" i="16"/>
  <c r="R431" i="16"/>
  <c r="R432" i="16"/>
  <c r="R433" i="16"/>
  <c r="R434" i="16"/>
  <c r="R435" i="16"/>
  <c r="R436" i="16"/>
  <c r="R437" i="16"/>
  <c r="R438" i="16"/>
  <c r="R439" i="16"/>
  <c r="R440" i="16"/>
  <c r="R441" i="16"/>
  <c r="R442" i="16"/>
  <c r="R443" i="16"/>
  <c r="R444" i="16"/>
  <c r="R445" i="16"/>
  <c r="R446" i="16"/>
  <c r="R447" i="16"/>
  <c r="R448" i="16"/>
  <c r="R449" i="16"/>
  <c r="R450" i="16"/>
  <c r="R451" i="16"/>
  <c r="R452" i="16"/>
  <c r="R453" i="16"/>
  <c r="R454" i="16"/>
  <c r="R455" i="16"/>
  <c r="R456" i="16"/>
  <c r="R457" i="16"/>
  <c r="R458" i="16"/>
  <c r="R459" i="16"/>
  <c r="R460" i="16"/>
  <c r="R461" i="16"/>
  <c r="R462" i="16"/>
  <c r="R463" i="16"/>
  <c r="R464" i="16"/>
  <c r="R465" i="16"/>
  <c r="R466" i="16"/>
  <c r="R467" i="16"/>
  <c r="R468" i="16"/>
  <c r="R469" i="16"/>
  <c r="R470" i="16"/>
  <c r="R471" i="16"/>
  <c r="R472" i="16"/>
  <c r="R473" i="16"/>
  <c r="R474" i="16"/>
  <c r="R475" i="16"/>
  <c r="R476" i="16"/>
  <c r="R477" i="16"/>
  <c r="R478" i="16"/>
  <c r="R479" i="16"/>
  <c r="R480" i="16"/>
  <c r="R481" i="16"/>
  <c r="R482" i="16"/>
  <c r="R483" i="16"/>
  <c r="R484" i="16"/>
  <c r="R485" i="16"/>
  <c r="R486" i="16"/>
  <c r="R487" i="16"/>
  <c r="R488" i="16"/>
  <c r="R489" i="16"/>
  <c r="R490" i="16"/>
  <c r="R491" i="16"/>
  <c r="R492" i="16"/>
  <c r="R493" i="16"/>
  <c r="R494" i="16"/>
  <c r="R495" i="16"/>
  <c r="R496" i="16"/>
  <c r="R497" i="16"/>
  <c r="R498" i="16"/>
  <c r="R499" i="16"/>
  <c r="R500" i="16"/>
  <c r="R501" i="16"/>
  <c r="R502" i="16"/>
  <c r="R503" i="16"/>
  <c r="R504" i="16"/>
  <c r="R505" i="16"/>
  <c r="R506" i="16"/>
  <c r="R507" i="16"/>
  <c r="R508" i="16"/>
  <c r="R509" i="16"/>
  <c r="R510" i="16"/>
  <c r="R511" i="16"/>
  <c r="R512" i="16"/>
  <c r="R513" i="16"/>
  <c r="R514" i="16"/>
  <c r="R515" i="16"/>
  <c r="R516" i="16"/>
  <c r="R517" i="16"/>
  <c r="R518" i="16"/>
  <c r="R519" i="16"/>
  <c r="R520" i="16"/>
  <c r="R521" i="16"/>
  <c r="R522" i="16"/>
  <c r="R523" i="16"/>
  <c r="R524" i="16"/>
  <c r="R525" i="16"/>
  <c r="R526" i="16"/>
  <c r="R527" i="16"/>
  <c r="R528" i="16"/>
  <c r="R529" i="16"/>
  <c r="R530" i="16"/>
  <c r="R531" i="16"/>
  <c r="R532" i="16"/>
  <c r="R533" i="16"/>
  <c r="R534" i="16"/>
  <c r="R535" i="16"/>
  <c r="R536" i="16"/>
  <c r="R537" i="16"/>
  <c r="R538" i="16"/>
  <c r="R539" i="16"/>
  <c r="R540" i="16"/>
  <c r="R541" i="16"/>
  <c r="R542" i="16"/>
  <c r="R543" i="16"/>
  <c r="R544" i="16"/>
  <c r="R545" i="16"/>
  <c r="R546" i="16"/>
  <c r="R547" i="16"/>
  <c r="R548" i="16"/>
  <c r="R549" i="16"/>
  <c r="R550" i="16"/>
  <c r="R551" i="16"/>
  <c r="R552" i="16"/>
  <c r="R553" i="16"/>
  <c r="R554" i="16"/>
  <c r="R555" i="16"/>
  <c r="R556" i="16"/>
  <c r="R557" i="16"/>
  <c r="R558" i="16"/>
  <c r="R559" i="16"/>
  <c r="R560" i="16"/>
  <c r="R561" i="16"/>
  <c r="R562" i="16"/>
  <c r="R563" i="16"/>
  <c r="R564" i="16"/>
  <c r="R565" i="16"/>
  <c r="R566" i="16"/>
  <c r="R567" i="16"/>
  <c r="R568" i="16"/>
  <c r="R569" i="16"/>
  <c r="R570" i="16"/>
  <c r="R571" i="16"/>
  <c r="R572" i="16"/>
  <c r="R573" i="16"/>
  <c r="R574" i="16"/>
  <c r="R575" i="16"/>
  <c r="R576" i="16"/>
  <c r="R577" i="16"/>
  <c r="R578" i="16"/>
  <c r="R579" i="16"/>
  <c r="R580" i="16"/>
  <c r="R581" i="16"/>
  <c r="R582" i="16"/>
  <c r="R583" i="16"/>
  <c r="R584" i="16"/>
  <c r="R585" i="16"/>
  <c r="R586" i="16"/>
  <c r="R587" i="16"/>
  <c r="R588" i="16"/>
  <c r="R589" i="16"/>
  <c r="R590" i="16"/>
  <c r="R591" i="16"/>
  <c r="R592" i="16"/>
  <c r="R593" i="16"/>
  <c r="R594" i="16"/>
  <c r="R595" i="16"/>
  <c r="R596" i="16"/>
  <c r="R597" i="16"/>
  <c r="R598" i="16"/>
  <c r="R599" i="16"/>
  <c r="R600" i="16"/>
  <c r="R601" i="16"/>
  <c r="R602" i="16"/>
  <c r="R603" i="16"/>
  <c r="R604" i="16"/>
  <c r="R605" i="16"/>
  <c r="R606" i="16"/>
  <c r="R607" i="16"/>
  <c r="R608" i="16"/>
  <c r="R609" i="16"/>
  <c r="R610" i="16"/>
  <c r="R611" i="16"/>
  <c r="R612" i="16"/>
  <c r="R613" i="16"/>
  <c r="R614" i="16"/>
  <c r="R615" i="16"/>
  <c r="R616" i="16"/>
  <c r="R617" i="16"/>
  <c r="R618" i="16"/>
  <c r="R619" i="16"/>
  <c r="R620" i="16"/>
  <c r="R621" i="16"/>
  <c r="R622" i="16"/>
  <c r="R623" i="16"/>
  <c r="R624" i="16"/>
  <c r="R625" i="16"/>
  <c r="R626" i="16"/>
  <c r="R627" i="16"/>
  <c r="R628" i="16"/>
  <c r="R629" i="16"/>
  <c r="R630" i="16"/>
  <c r="R631" i="16"/>
  <c r="R632" i="16"/>
  <c r="R633" i="16"/>
  <c r="R634" i="16"/>
  <c r="R635" i="16"/>
  <c r="R636" i="16"/>
  <c r="R637" i="16"/>
  <c r="R638" i="16"/>
  <c r="R639" i="16"/>
  <c r="R640" i="16"/>
  <c r="R641" i="16"/>
  <c r="R642" i="16"/>
  <c r="R643" i="16"/>
  <c r="R644" i="16"/>
  <c r="R645" i="16"/>
  <c r="R646" i="16"/>
  <c r="R647" i="16"/>
  <c r="R648" i="16"/>
  <c r="R649" i="16"/>
  <c r="R650" i="16"/>
  <c r="R651" i="16"/>
  <c r="R652" i="16"/>
  <c r="R653" i="16"/>
  <c r="R654" i="16"/>
  <c r="R655" i="16"/>
  <c r="R656" i="16"/>
  <c r="R657" i="16"/>
  <c r="R658" i="16"/>
  <c r="R659" i="16"/>
  <c r="R660" i="16"/>
  <c r="R661" i="16"/>
  <c r="R662" i="16"/>
  <c r="R663" i="16"/>
  <c r="R664" i="16"/>
  <c r="R665" i="16"/>
  <c r="R666" i="16"/>
  <c r="R667" i="16"/>
  <c r="R668" i="16"/>
  <c r="R669" i="16"/>
  <c r="R670" i="16"/>
  <c r="R671" i="16"/>
  <c r="R672" i="16"/>
  <c r="R673" i="16"/>
  <c r="R674" i="16"/>
  <c r="R675" i="16"/>
  <c r="R676" i="16"/>
  <c r="R677" i="16"/>
  <c r="R678" i="16"/>
  <c r="R679" i="16"/>
  <c r="R680" i="16"/>
  <c r="R681" i="16"/>
  <c r="R682" i="16"/>
  <c r="R683" i="16"/>
  <c r="R684" i="16"/>
  <c r="R685" i="16"/>
  <c r="R686" i="16"/>
  <c r="R687" i="16"/>
  <c r="R688" i="16"/>
  <c r="R689" i="16"/>
  <c r="R690" i="16"/>
  <c r="R691" i="16"/>
  <c r="R692" i="16"/>
  <c r="R693" i="16"/>
  <c r="R694" i="16"/>
  <c r="R695" i="16"/>
  <c r="R696" i="16"/>
  <c r="R697" i="16"/>
  <c r="R698" i="16"/>
  <c r="R699" i="16"/>
  <c r="R700" i="16"/>
  <c r="R701" i="16"/>
  <c r="R702" i="16"/>
  <c r="R703" i="16"/>
  <c r="R704" i="16"/>
  <c r="R705" i="16"/>
  <c r="R706" i="16"/>
  <c r="R707" i="16"/>
  <c r="R708" i="16"/>
  <c r="R709" i="16"/>
  <c r="R710" i="16"/>
  <c r="R711" i="16"/>
  <c r="R712" i="16"/>
  <c r="R713" i="16"/>
  <c r="R714" i="16"/>
  <c r="R715" i="16"/>
  <c r="R716" i="16"/>
  <c r="R717" i="16"/>
  <c r="R718" i="16"/>
  <c r="R719" i="16"/>
  <c r="R720" i="16"/>
  <c r="R721" i="16"/>
  <c r="R722" i="16"/>
  <c r="R723" i="16"/>
  <c r="R724" i="16"/>
  <c r="R725" i="16"/>
  <c r="R726" i="16"/>
  <c r="R727" i="16"/>
  <c r="R728" i="16"/>
  <c r="R729" i="16"/>
  <c r="R730" i="16"/>
  <c r="R731" i="16"/>
  <c r="R732" i="16"/>
  <c r="R733" i="16"/>
  <c r="R734" i="16"/>
  <c r="R735" i="16"/>
  <c r="R736" i="16"/>
  <c r="R737" i="16"/>
  <c r="R738" i="16"/>
  <c r="R739" i="16"/>
  <c r="R740" i="16"/>
  <c r="R741" i="16"/>
  <c r="R742" i="16"/>
  <c r="R743" i="16"/>
  <c r="R744" i="16"/>
  <c r="R745" i="16"/>
  <c r="R746" i="16"/>
  <c r="R747" i="16"/>
  <c r="R748" i="16"/>
  <c r="R749" i="16"/>
  <c r="R750" i="16"/>
  <c r="R751" i="16"/>
  <c r="R752" i="16"/>
  <c r="R753" i="16"/>
  <c r="R754" i="16"/>
  <c r="R755" i="16"/>
  <c r="R756" i="16"/>
  <c r="R757" i="16"/>
  <c r="R758" i="16"/>
  <c r="R759" i="16"/>
  <c r="R760" i="16"/>
  <c r="R761" i="16"/>
  <c r="R762" i="16"/>
  <c r="R763" i="16"/>
  <c r="R764" i="16"/>
  <c r="R765" i="16"/>
  <c r="R766" i="16"/>
  <c r="R767" i="16"/>
  <c r="R768" i="16"/>
  <c r="R769" i="16"/>
  <c r="R770" i="16"/>
  <c r="R771" i="16"/>
  <c r="R772" i="16"/>
  <c r="R773" i="16"/>
  <c r="R774" i="16"/>
  <c r="R775" i="16"/>
  <c r="R776" i="16"/>
  <c r="R777" i="16"/>
  <c r="R778" i="16"/>
  <c r="R779" i="16"/>
  <c r="R780" i="16"/>
  <c r="R781" i="16"/>
  <c r="R782" i="16"/>
  <c r="R783" i="16"/>
  <c r="R784" i="16"/>
  <c r="R785" i="16"/>
  <c r="R786" i="16"/>
  <c r="R787" i="16"/>
  <c r="R788" i="16"/>
  <c r="R789" i="16"/>
  <c r="R790" i="16"/>
  <c r="R791" i="16"/>
  <c r="R792" i="16"/>
  <c r="R793" i="16"/>
  <c r="R794" i="16"/>
  <c r="R795" i="16"/>
  <c r="R796" i="16"/>
  <c r="R797" i="16"/>
  <c r="R798" i="16"/>
  <c r="R799" i="16"/>
  <c r="R800" i="16"/>
  <c r="R801" i="16"/>
  <c r="R802" i="16"/>
  <c r="R803" i="16"/>
  <c r="R804" i="16"/>
  <c r="R805" i="16"/>
  <c r="R806" i="16"/>
  <c r="R807" i="16"/>
  <c r="R808" i="16"/>
  <c r="R809" i="16"/>
  <c r="R810" i="16"/>
  <c r="R811" i="16"/>
  <c r="R812" i="16"/>
  <c r="R813" i="16"/>
  <c r="R814" i="16"/>
  <c r="R815" i="16"/>
  <c r="R816" i="16"/>
  <c r="R817" i="16"/>
  <c r="R818" i="16"/>
  <c r="R819" i="16"/>
  <c r="R820" i="16"/>
  <c r="R821" i="16"/>
  <c r="R822" i="16"/>
  <c r="R823" i="16"/>
  <c r="R824" i="16"/>
  <c r="R825" i="16"/>
  <c r="R826" i="16"/>
  <c r="R827" i="16"/>
  <c r="R828" i="16"/>
  <c r="R829" i="16"/>
  <c r="R830" i="16"/>
  <c r="R831" i="16"/>
  <c r="R832" i="16"/>
  <c r="R833" i="16"/>
  <c r="R834" i="16"/>
  <c r="R835" i="16"/>
  <c r="R836" i="16"/>
  <c r="R837" i="16"/>
  <c r="R838" i="16"/>
  <c r="R839" i="16"/>
  <c r="R840" i="16"/>
  <c r="R841" i="16"/>
  <c r="R842" i="16"/>
  <c r="R843" i="16"/>
  <c r="R844" i="16"/>
  <c r="R845" i="16"/>
  <c r="R846" i="16"/>
  <c r="R847" i="16"/>
  <c r="R848" i="16"/>
  <c r="R849" i="16"/>
  <c r="R850" i="16"/>
  <c r="R851" i="16"/>
  <c r="R852" i="16"/>
  <c r="R853" i="16"/>
  <c r="R854" i="16"/>
  <c r="R855" i="16"/>
  <c r="R856" i="16"/>
  <c r="R857" i="16"/>
  <c r="R858" i="16"/>
  <c r="R859" i="16"/>
  <c r="R860" i="16"/>
  <c r="R861" i="16"/>
  <c r="R862" i="16"/>
  <c r="R863" i="16"/>
  <c r="R864" i="16"/>
  <c r="R865" i="16"/>
  <c r="R866" i="16"/>
  <c r="R867" i="16"/>
  <c r="R868" i="16"/>
  <c r="R869" i="16"/>
  <c r="R870" i="16"/>
  <c r="R871" i="16"/>
  <c r="R872" i="16"/>
  <c r="R873" i="16"/>
  <c r="R874" i="16"/>
  <c r="R875" i="16"/>
  <c r="R876" i="16"/>
  <c r="R877" i="16"/>
  <c r="R878" i="16"/>
  <c r="R879" i="16"/>
  <c r="R880" i="16"/>
  <c r="R881" i="16"/>
  <c r="R882" i="16"/>
  <c r="R883" i="16"/>
  <c r="R884" i="16"/>
  <c r="R885" i="16"/>
  <c r="R886" i="16"/>
  <c r="R887" i="16"/>
  <c r="R888" i="16"/>
  <c r="R889" i="16"/>
  <c r="R890" i="16"/>
  <c r="R891" i="16"/>
  <c r="R892" i="16"/>
  <c r="R893" i="16"/>
  <c r="R894" i="16"/>
  <c r="R895" i="16"/>
  <c r="R896" i="16"/>
  <c r="R897" i="16"/>
  <c r="R898" i="16"/>
  <c r="R899" i="16"/>
  <c r="R900" i="16"/>
  <c r="R901" i="16"/>
  <c r="R902" i="16"/>
  <c r="R903" i="16"/>
  <c r="R904" i="16"/>
  <c r="R905" i="16"/>
  <c r="R906" i="16"/>
  <c r="R907" i="16"/>
  <c r="R908" i="16"/>
  <c r="R909" i="16"/>
  <c r="R910" i="16"/>
  <c r="R911" i="16"/>
  <c r="R912" i="16"/>
  <c r="R913" i="16"/>
  <c r="R914" i="16"/>
  <c r="R915" i="16"/>
  <c r="R916" i="16"/>
  <c r="R917" i="16"/>
  <c r="R918" i="16"/>
  <c r="R919" i="16"/>
  <c r="R920" i="16"/>
  <c r="R921" i="16"/>
  <c r="R922" i="16"/>
  <c r="R923" i="16"/>
  <c r="R924" i="16"/>
  <c r="R925" i="16"/>
  <c r="R926" i="16"/>
  <c r="R927" i="16"/>
  <c r="R928" i="16"/>
  <c r="R929" i="16"/>
  <c r="R930" i="16"/>
  <c r="R931" i="16"/>
  <c r="R932" i="16"/>
  <c r="R933" i="16"/>
  <c r="R934" i="16"/>
  <c r="R935" i="16"/>
  <c r="R936" i="16"/>
  <c r="R937" i="16"/>
  <c r="R938" i="16"/>
  <c r="R939" i="16"/>
  <c r="R940" i="16"/>
  <c r="R941" i="16"/>
  <c r="R942" i="16"/>
  <c r="R943" i="16"/>
  <c r="R944" i="16"/>
  <c r="R945" i="16"/>
  <c r="R946" i="16"/>
  <c r="R947" i="16"/>
  <c r="R948" i="16"/>
  <c r="R949" i="16"/>
  <c r="R950" i="16"/>
  <c r="R951" i="16"/>
  <c r="R952" i="16"/>
  <c r="R953" i="16"/>
  <c r="R954" i="16"/>
  <c r="R955" i="16"/>
  <c r="R956" i="16"/>
  <c r="R957" i="16"/>
  <c r="R958" i="16"/>
  <c r="R959" i="16"/>
  <c r="R960" i="16"/>
  <c r="R961" i="16"/>
  <c r="R962" i="16"/>
  <c r="R963" i="16"/>
  <c r="R964" i="16"/>
  <c r="R965" i="16"/>
  <c r="R966" i="16"/>
  <c r="R967" i="16"/>
  <c r="R968" i="16"/>
  <c r="R969" i="16"/>
  <c r="R970" i="16"/>
  <c r="R971" i="16"/>
  <c r="R972" i="16"/>
  <c r="R973" i="16"/>
  <c r="R974" i="16"/>
  <c r="R975" i="16"/>
  <c r="R976" i="16"/>
  <c r="R977" i="16"/>
  <c r="R978" i="16"/>
  <c r="R979" i="16"/>
  <c r="R980" i="16"/>
  <c r="R981" i="16"/>
  <c r="R982" i="16"/>
  <c r="R983" i="16"/>
  <c r="R984" i="16"/>
  <c r="R985" i="16"/>
  <c r="R986" i="16"/>
  <c r="R987" i="16"/>
  <c r="R988" i="16"/>
  <c r="R989" i="16"/>
  <c r="R990" i="16"/>
  <c r="R991" i="16"/>
  <c r="R992" i="16"/>
  <c r="R993" i="16"/>
  <c r="R994" i="16"/>
  <c r="R995" i="16"/>
  <c r="R996" i="16"/>
  <c r="R997" i="16"/>
  <c r="R998" i="16"/>
  <c r="R999" i="16"/>
  <c r="R1000" i="16"/>
  <c r="R1001" i="16"/>
  <c r="R1002" i="16"/>
  <c r="R1003" i="16"/>
  <c r="R1004" i="16"/>
  <c r="R1005" i="16"/>
  <c r="R1006" i="16"/>
  <c r="R1007" i="16"/>
  <c r="R1008" i="16"/>
  <c r="R1009" i="16"/>
  <c r="R1010" i="16"/>
  <c r="R1011" i="16"/>
  <c r="R1012" i="16"/>
  <c r="R1013" i="16"/>
  <c r="R1014" i="16"/>
  <c r="R1015" i="16"/>
  <c r="R1016" i="16"/>
  <c r="R1017" i="16"/>
  <c r="Q3" i="16"/>
  <c r="Q4" i="16"/>
  <c r="Q5" i="16"/>
  <c r="Q6" i="16"/>
  <c r="Q7" i="16"/>
  <c r="Q8" i="16"/>
  <c r="Q9" i="16"/>
  <c r="Q10" i="16"/>
  <c r="Q11" i="16"/>
  <c r="Q12" i="16"/>
  <c r="Q13" i="16"/>
  <c r="Q14" i="16"/>
  <c r="Q15" i="16"/>
  <c r="Q16" i="16"/>
  <c r="Q17" i="16"/>
  <c r="Q18" i="16"/>
  <c r="Q19" i="16"/>
  <c r="Q20" i="16"/>
  <c r="Q21" i="16"/>
  <c r="Q22" i="16"/>
  <c r="Q23" i="16"/>
  <c r="Q24" i="16"/>
  <c r="Q25" i="16"/>
  <c r="Q26" i="16"/>
  <c r="Q27" i="16"/>
  <c r="Q28" i="16"/>
  <c r="Q29" i="16"/>
  <c r="Q30" i="16"/>
  <c r="Q31" i="16"/>
  <c r="Q32" i="16"/>
  <c r="Q33" i="16"/>
  <c r="Q34" i="16"/>
  <c r="Q35" i="16"/>
  <c r="Q36" i="16"/>
  <c r="Q37" i="16"/>
  <c r="Q38" i="16"/>
  <c r="Q39" i="16"/>
  <c r="Q40" i="16"/>
  <c r="Q41" i="16"/>
  <c r="Q42" i="16"/>
  <c r="Q43" i="16"/>
  <c r="Q44" i="16"/>
  <c r="Q45" i="16"/>
  <c r="Q46" i="16"/>
  <c r="Q47" i="16"/>
  <c r="Q48" i="16"/>
  <c r="Q49" i="16"/>
  <c r="Q50" i="16"/>
  <c r="Q51" i="16"/>
  <c r="Q52" i="16"/>
  <c r="Q53" i="16"/>
  <c r="Q54" i="16"/>
  <c r="Q55" i="16"/>
  <c r="Q56" i="16"/>
  <c r="Q57" i="16"/>
  <c r="Q58" i="16"/>
  <c r="Q59" i="16"/>
  <c r="Q60" i="16"/>
  <c r="Q61" i="16"/>
  <c r="Q62" i="16"/>
  <c r="Q63" i="16"/>
  <c r="Q64" i="16"/>
  <c r="Q65" i="16"/>
  <c r="Q66" i="16"/>
  <c r="Q67" i="16"/>
  <c r="Q68" i="16"/>
  <c r="Q69" i="16"/>
  <c r="Q70" i="16"/>
  <c r="Q71" i="16"/>
  <c r="Q72" i="16"/>
  <c r="Q73" i="16"/>
  <c r="Q74" i="16"/>
  <c r="Q75" i="16"/>
  <c r="Q76" i="16"/>
  <c r="Q77" i="16"/>
  <c r="Q78" i="16"/>
  <c r="Q79" i="16"/>
  <c r="Q80" i="16"/>
  <c r="Q81" i="16"/>
  <c r="Q82" i="16"/>
  <c r="Q83" i="16"/>
  <c r="Q84" i="16"/>
  <c r="Q85" i="16"/>
  <c r="Q86" i="16"/>
  <c r="Q87" i="16"/>
  <c r="Q88" i="16"/>
  <c r="Q89" i="16"/>
  <c r="Q90" i="16"/>
  <c r="Q91" i="16"/>
  <c r="Q92" i="16"/>
  <c r="Q93" i="16"/>
  <c r="Q94" i="16"/>
  <c r="Q95" i="16"/>
  <c r="Q96" i="16"/>
  <c r="Q97" i="16"/>
  <c r="Q98" i="16"/>
  <c r="Q99" i="16"/>
  <c r="Q100" i="16"/>
  <c r="Q101" i="16"/>
  <c r="Q102" i="16"/>
  <c r="Q103" i="16"/>
  <c r="Q104" i="16"/>
  <c r="Q105" i="16"/>
  <c r="Q106" i="16"/>
  <c r="Q107" i="16"/>
  <c r="Q108" i="16"/>
  <c r="Q109" i="16"/>
  <c r="Q110" i="16"/>
  <c r="Q111" i="16"/>
  <c r="Q112" i="16"/>
  <c r="Q113" i="16"/>
  <c r="Q114" i="16"/>
  <c r="Q115" i="16"/>
  <c r="Q116" i="16"/>
  <c r="Q117" i="16"/>
  <c r="Q118" i="16"/>
  <c r="Q119" i="16"/>
  <c r="Q120" i="16"/>
  <c r="Q121" i="16"/>
  <c r="Q122" i="16"/>
  <c r="Q123" i="16"/>
  <c r="Q124" i="16"/>
  <c r="Q125" i="16"/>
  <c r="Q126" i="16"/>
  <c r="Q127" i="16"/>
  <c r="Q128" i="16"/>
  <c r="Q129" i="16"/>
  <c r="Q130" i="16"/>
  <c r="Q131" i="16"/>
  <c r="Q132" i="16"/>
  <c r="Q133" i="16"/>
  <c r="Q134" i="16"/>
  <c r="Q135" i="16"/>
  <c r="Q136" i="16"/>
  <c r="Q137" i="16"/>
  <c r="Q138" i="16"/>
  <c r="Q139" i="16"/>
  <c r="Q140" i="16"/>
  <c r="Q141" i="16"/>
  <c r="Q142" i="16"/>
  <c r="Q143" i="16"/>
  <c r="Q144" i="16"/>
  <c r="Q145" i="16"/>
  <c r="Q146" i="16"/>
  <c r="Q147" i="16"/>
  <c r="Q148" i="16"/>
  <c r="Q149" i="16"/>
  <c r="Q150" i="16"/>
  <c r="Q151" i="16"/>
  <c r="Q152" i="16"/>
  <c r="Q153" i="16"/>
  <c r="Q154" i="16"/>
  <c r="Q155" i="16"/>
  <c r="Q156" i="16"/>
  <c r="Q157" i="16"/>
  <c r="Q158" i="16"/>
  <c r="Q159" i="16"/>
  <c r="Q160" i="16"/>
  <c r="Q161" i="16"/>
  <c r="Q162" i="16"/>
  <c r="Q163" i="16"/>
  <c r="Q164" i="16"/>
  <c r="Q165" i="16"/>
  <c r="Q166" i="16"/>
  <c r="Q167" i="16"/>
  <c r="Q168" i="16"/>
  <c r="Q169" i="16"/>
  <c r="Q170" i="16"/>
  <c r="Q171" i="16"/>
  <c r="Q172" i="16"/>
  <c r="Q173" i="16"/>
  <c r="Q174" i="16"/>
  <c r="Q175" i="16"/>
  <c r="Q176" i="16"/>
  <c r="Q177" i="16"/>
  <c r="Q178" i="16"/>
  <c r="Q179" i="16"/>
  <c r="Q180" i="16"/>
  <c r="Q181" i="16"/>
  <c r="Q182" i="16"/>
  <c r="Q183" i="16"/>
  <c r="Q184" i="16"/>
  <c r="Q185" i="16"/>
  <c r="Q186" i="16"/>
  <c r="Q187" i="16"/>
  <c r="Q188" i="16"/>
  <c r="Q189" i="16"/>
  <c r="Q190" i="16"/>
  <c r="Q191" i="16"/>
  <c r="Q192" i="16"/>
  <c r="Q193" i="16"/>
  <c r="Q194" i="16"/>
  <c r="Q195" i="16"/>
  <c r="Q196" i="16"/>
  <c r="Q197" i="16"/>
  <c r="Q198" i="16"/>
  <c r="Q199" i="16"/>
  <c r="Q200" i="16"/>
  <c r="Q201" i="16"/>
  <c r="Q202" i="16"/>
  <c r="Q203" i="16"/>
  <c r="Q204" i="16"/>
  <c r="Q205" i="16"/>
  <c r="Q206" i="16"/>
  <c r="Q207" i="16"/>
  <c r="Q208" i="16"/>
  <c r="Q209" i="16"/>
  <c r="Q210" i="16"/>
  <c r="Q211" i="16"/>
  <c r="Q212" i="16"/>
  <c r="Q213" i="16"/>
  <c r="Q214" i="16"/>
  <c r="Q215" i="16"/>
  <c r="Q216" i="16"/>
  <c r="Q217" i="16"/>
  <c r="Q218" i="16"/>
  <c r="Q219" i="16"/>
  <c r="Q220" i="16"/>
  <c r="Q221" i="16"/>
  <c r="Q222" i="16"/>
  <c r="Q223" i="16"/>
  <c r="Q224" i="16"/>
  <c r="Q225" i="16"/>
  <c r="Q226" i="16"/>
  <c r="Q227" i="16"/>
  <c r="Q228" i="16"/>
  <c r="Q229" i="16"/>
  <c r="Q230" i="16"/>
  <c r="Q231" i="16"/>
  <c r="Q232" i="16"/>
  <c r="Q233" i="16"/>
  <c r="Q234" i="16"/>
  <c r="Q235" i="16"/>
  <c r="Q236" i="16"/>
  <c r="Q237" i="16"/>
  <c r="Q238" i="16"/>
  <c r="Q239" i="16"/>
  <c r="Q240" i="16"/>
  <c r="Q241" i="16"/>
  <c r="Q242" i="16"/>
  <c r="Q243" i="16"/>
  <c r="Q244" i="16"/>
  <c r="Q245" i="16"/>
  <c r="Q246" i="16"/>
  <c r="Q247" i="16"/>
  <c r="Q248" i="16"/>
  <c r="Q249" i="16"/>
  <c r="Q250" i="16"/>
  <c r="Q251" i="16"/>
  <c r="Q252" i="16"/>
  <c r="Q253" i="16"/>
  <c r="Q254" i="16"/>
  <c r="Q255" i="16"/>
  <c r="Q256" i="16"/>
  <c r="Q257" i="16"/>
  <c r="Q258" i="16"/>
  <c r="Q259" i="16"/>
  <c r="Q260" i="16"/>
  <c r="Q261" i="16"/>
  <c r="Q262" i="16"/>
  <c r="Q263" i="16"/>
  <c r="Q264" i="16"/>
  <c r="Q265" i="16"/>
  <c r="Q266" i="16"/>
  <c r="Q267" i="16"/>
  <c r="Q268" i="16"/>
  <c r="Q269" i="16"/>
  <c r="Q270" i="16"/>
  <c r="Q271" i="16"/>
  <c r="Q272" i="16"/>
  <c r="Q273" i="16"/>
  <c r="Q274" i="16"/>
  <c r="Q275" i="16"/>
  <c r="Q276" i="16"/>
  <c r="Q277" i="16"/>
  <c r="Q278" i="16"/>
  <c r="Q279" i="16"/>
  <c r="Q280" i="16"/>
  <c r="Q281" i="16"/>
  <c r="Q282" i="16"/>
  <c r="Q283" i="16"/>
  <c r="Q284" i="16"/>
  <c r="Q285" i="16"/>
  <c r="Q286" i="16"/>
  <c r="Q287" i="16"/>
  <c r="Q288" i="16"/>
  <c r="Q289" i="16"/>
  <c r="Q290" i="16"/>
  <c r="Q291" i="16"/>
  <c r="Q292" i="16"/>
  <c r="Q293" i="16"/>
  <c r="Q294" i="16"/>
  <c r="Q295" i="16"/>
  <c r="Q296" i="16"/>
  <c r="Q297" i="16"/>
  <c r="Q298" i="16"/>
  <c r="Q299" i="16"/>
  <c r="Q300" i="16"/>
  <c r="Q301" i="16"/>
  <c r="Q302" i="16"/>
  <c r="Q303" i="16"/>
  <c r="Q304" i="16"/>
  <c r="Q305" i="16"/>
  <c r="Q306" i="16"/>
  <c r="Q307" i="16"/>
  <c r="Q308" i="16"/>
  <c r="Q309" i="16"/>
  <c r="Q310" i="16"/>
  <c r="Q311" i="16"/>
  <c r="Q312" i="16"/>
  <c r="Q313" i="16"/>
  <c r="Q314" i="16"/>
  <c r="Q315" i="16"/>
  <c r="Q316" i="16"/>
  <c r="Q317" i="16"/>
  <c r="Q318" i="16"/>
  <c r="Q319" i="16"/>
  <c r="Q320" i="16"/>
  <c r="Q321" i="16"/>
  <c r="Q322" i="16"/>
  <c r="Q323" i="16"/>
  <c r="Q324" i="16"/>
  <c r="Q325" i="16"/>
  <c r="Q326" i="16"/>
  <c r="Q327" i="16"/>
  <c r="Q328" i="16"/>
  <c r="Q329" i="16"/>
  <c r="Q330" i="16"/>
  <c r="Q331" i="16"/>
  <c r="Q332" i="16"/>
  <c r="Q333" i="16"/>
  <c r="Q334" i="16"/>
  <c r="Q335" i="16"/>
  <c r="Q336" i="16"/>
  <c r="Q337" i="16"/>
  <c r="Q338" i="16"/>
  <c r="Q339" i="16"/>
  <c r="Q340" i="16"/>
  <c r="Q341" i="16"/>
  <c r="Q342" i="16"/>
  <c r="Q343" i="16"/>
  <c r="Q344" i="16"/>
  <c r="Q345" i="16"/>
  <c r="Q346" i="16"/>
  <c r="Q347" i="16"/>
  <c r="Q348" i="16"/>
  <c r="Q349" i="16"/>
  <c r="Q350" i="16"/>
  <c r="Q351" i="16"/>
  <c r="Q352" i="16"/>
  <c r="Q353" i="16"/>
  <c r="Q354" i="16"/>
  <c r="Q355" i="16"/>
  <c r="Q356" i="16"/>
  <c r="Q357" i="16"/>
  <c r="Q358" i="16"/>
  <c r="Q359" i="16"/>
  <c r="Q360" i="16"/>
  <c r="Q361" i="16"/>
  <c r="Q362" i="16"/>
  <c r="Q363" i="16"/>
  <c r="Q364" i="16"/>
  <c r="Q365" i="16"/>
  <c r="Q366" i="16"/>
  <c r="Q367" i="16"/>
  <c r="Q368" i="16"/>
  <c r="Q369" i="16"/>
  <c r="Q370" i="16"/>
  <c r="Q371" i="16"/>
  <c r="Q372" i="16"/>
  <c r="Q373" i="16"/>
  <c r="Q374" i="16"/>
  <c r="Q375" i="16"/>
  <c r="Q376" i="16"/>
  <c r="Q377" i="16"/>
  <c r="Q378" i="16"/>
  <c r="Q379" i="16"/>
  <c r="Q380" i="16"/>
  <c r="Q381" i="16"/>
  <c r="Q382" i="16"/>
  <c r="Q383" i="16"/>
  <c r="Q384" i="16"/>
  <c r="Q385" i="16"/>
  <c r="Q386" i="16"/>
  <c r="Q387" i="16"/>
  <c r="Q388" i="16"/>
  <c r="Q389" i="16"/>
  <c r="Q390" i="16"/>
  <c r="Q391" i="16"/>
  <c r="Q392" i="16"/>
  <c r="Q393" i="16"/>
  <c r="Q394" i="16"/>
  <c r="Q395" i="16"/>
  <c r="Q396" i="16"/>
  <c r="Q397" i="16"/>
  <c r="Q398" i="16"/>
  <c r="Q399" i="16"/>
  <c r="Q400" i="16"/>
  <c r="Q401" i="16"/>
  <c r="Q402" i="16"/>
  <c r="Q403" i="16"/>
  <c r="Q404" i="16"/>
  <c r="Q405" i="16"/>
  <c r="Q406" i="16"/>
  <c r="Q407" i="16"/>
  <c r="Q408" i="16"/>
  <c r="Q409" i="16"/>
  <c r="Q410" i="16"/>
  <c r="Q411" i="16"/>
  <c r="Q412" i="16"/>
  <c r="Q413" i="16"/>
  <c r="Q414" i="16"/>
  <c r="Q415" i="16"/>
  <c r="Q416" i="16"/>
  <c r="Q417" i="16"/>
  <c r="Q418" i="16"/>
  <c r="Q419" i="16"/>
  <c r="Q420" i="16"/>
  <c r="Q421" i="16"/>
  <c r="Q422" i="16"/>
  <c r="Q423" i="16"/>
  <c r="Q424" i="16"/>
  <c r="Q425" i="16"/>
  <c r="Q426" i="16"/>
  <c r="Q427" i="16"/>
  <c r="Q428" i="16"/>
  <c r="Q429" i="16"/>
  <c r="Q430" i="16"/>
  <c r="Q431" i="16"/>
  <c r="Q432" i="16"/>
  <c r="Q433" i="16"/>
  <c r="Q434" i="16"/>
  <c r="Q435" i="16"/>
  <c r="Q436" i="16"/>
  <c r="Q437" i="16"/>
  <c r="Q438" i="16"/>
  <c r="Q439" i="16"/>
  <c r="Q440" i="16"/>
  <c r="Q441" i="16"/>
  <c r="Q442" i="16"/>
  <c r="Q443" i="16"/>
  <c r="Q444" i="16"/>
  <c r="Q445" i="16"/>
  <c r="Q446" i="16"/>
  <c r="Q447" i="16"/>
  <c r="Q448" i="16"/>
  <c r="Q449" i="16"/>
  <c r="Q450" i="16"/>
  <c r="Q451" i="16"/>
  <c r="Q452" i="16"/>
  <c r="Q453" i="16"/>
  <c r="Q454" i="16"/>
  <c r="Q455" i="16"/>
  <c r="Q456" i="16"/>
  <c r="Q457" i="16"/>
  <c r="Q458" i="16"/>
  <c r="Q459" i="16"/>
  <c r="Q460" i="16"/>
  <c r="Q461" i="16"/>
  <c r="Q462" i="16"/>
  <c r="Q463" i="16"/>
  <c r="Q464" i="16"/>
  <c r="Q465" i="16"/>
  <c r="Q466" i="16"/>
  <c r="Q467" i="16"/>
  <c r="Q468" i="16"/>
  <c r="Q469" i="16"/>
  <c r="Q470" i="16"/>
  <c r="Q471" i="16"/>
  <c r="Q472" i="16"/>
  <c r="Q473" i="16"/>
  <c r="Q474" i="16"/>
  <c r="Q475" i="16"/>
  <c r="Q476" i="16"/>
  <c r="Q477" i="16"/>
  <c r="Q478" i="16"/>
  <c r="Q479" i="16"/>
  <c r="Q480" i="16"/>
  <c r="Q481" i="16"/>
  <c r="Q482" i="16"/>
  <c r="Q483" i="16"/>
  <c r="Q484" i="16"/>
  <c r="Q485" i="16"/>
  <c r="Q486" i="16"/>
  <c r="Q487" i="16"/>
  <c r="Q488" i="16"/>
  <c r="Q489" i="16"/>
  <c r="Q490" i="16"/>
  <c r="Q491" i="16"/>
  <c r="Q492" i="16"/>
  <c r="Q493" i="16"/>
  <c r="Q494" i="16"/>
  <c r="Q495" i="16"/>
  <c r="Q496" i="16"/>
  <c r="Q497" i="16"/>
  <c r="Q498" i="16"/>
  <c r="Q499" i="16"/>
  <c r="Q500" i="16"/>
  <c r="Q501" i="16"/>
  <c r="Q502" i="16"/>
  <c r="Q503" i="16"/>
  <c r="Q504" i="16"/>
  <c r="Q505" i="16"/>
  <c r="Q506" i="16"/>
  <c r="Q507" i="16"/>
  <c r="Q508" i="16"/>
  <c r="Q509" i="16"/>
  <c r="Q510" i="16"/>
  <c r="Q511" i="16"/>
  <c r="Q512" i="16"/>
  <c r="Q513" i="16"/>
  <c r="Q514" i="16"/>
  <c r="Q515" i="16"/>
  <c r="Q516" i="16"/>
  <c r="Q517" i="16"/>
  <c r="Q518" i="16"/>
  <c r="Q519" i="16"/>
  <c r="Q520" i="16"/>
  <c r="Q521" i="16"/>
  <c r="Q522" i="16"/>
  <c r="Q523" i="16"/>
  <c r="Q524" i="16"/>
  <c r="Q525" i="16"/>
  <c r="Q526" i="16"/>
  <c r="Q527" i="16"/>
  <c r="Q528" i="16"/>
  <c r="Q529" i="16"/>
  <c r="Q530" i="16"/>
  <c r="Q531" i="16"/>
  <c r="Q532" i="16"/>
  <c r="Q533" i="16"/>
  <c r="Q534" i="16"/>
  <c r="Q535" i="16"/>
  <c r="Q536" i="16"/>
  <c r="Q537" i="16"/>
  <c r="Q538" i="16"/>
  <c r="Q539" i="16"/>
  <c r="Q540" i="16"/>
  <c r="Q541" i="16"/>
  <c r="Q542" i="16"/>
  <c r="Q543" i="16"/>
  <c r="Q544" i="16"/>
  <c r="Q545" i="16"/>
  <c r="Q546" i="16"/>
  <c r="Q547" i="16"/>
  <c r="Q548" i="16"/>
  <c r="Q549" i="16"/>
  <c r="Q550" i="16"/>
  <c r="Q551" i="16"/>
  <c r="Q552" i="16"/>
  <c r="Q553" i="16"/>
  <c r="Q554" i="16"/>
  <c r="Q555" i="16"/>
  <c r="Q556" i="16"/>
  <c r="Q557" i="16"/>
  <c r="Q558" i="16"/>
  <c r="Q559" i="16"/>
  <c r="Q560" i="16"/>
  <c r="Q561" i="16"/>
  <c r="Q562" i="16"/>
  <c r="Q563" i="16"/>
  <c r="Q564" i="16"/>
  <c r="Q565" i="16"/>
  <c r="Q566" i="16"/>
  <c r="Q567" i="16"/>
  <c r="Q568" i="16"/>
  <c r="Q569" i="16"/>
  <c r="Q570" i="16"/>
  <c r="Q571" i="16"/>
  <c r="Q572" i="16"/>
  <c r="Q573" i="16"/>
  <c r="Q574" i="16"/>
  <c r="Q575" i="16"/>
  <c r="Q576" i="16"/>
  <c r="Q577" i="16"/>
  <c r="Q578" i="16"/>
  <c r="Q579" i="16"/>
  <c r="Q580" i="16"/>
  <c r="Q581" i="16"/>
  <c r="Q582" i="16"/>
  <c r="Q583" i="16"/>
  <c r="Q584" i="16"/>
  <c r="Q585" i="16"/>
  <c r="Q586" i="16"/>
  <c r="Q587" i="16"/>
  <c r="Q588" i="16"/>
  <c r="Q589" i="16"/>
  <c r="Q590" i="16"/>
  <c r="Q591" i="16"/>
  <c r="Q592" i="16"/>
  <c r="Q593" i="16"/>
  <c r="Q594" i="16"/>
  <c r="Q595" i="16"/>
  <c r="Q596" i="16"/>
  <c r="Q597" i="16"/>
  <c r="Q598" i="16"/>
  <c r="Q599" i="16"/>
  <c r="Q600" i="16"/>
  <c r="Q601" i="16"/>
  <c r="Q602" i="16"/>
  <c r="Q603" i="16"/>
  <c r="Q604" i="16"/>
  <c r="Q605" i="16"/>
  <c r="Q606" i="16"/>
  <c r="Q607" i="16"/>
  <c r="Q608" i="16"/>
  <c r="Q609" i="16"/>
  <c r="Q610" i="16"/>
  <c r="Q611" i="16"/>
  <c r="Q612" i="16"/>
  <c r="Q613" i="16"/>
  <c r="Q614" i="16"/>
  <c r="Q615" i="16"/>
  <c r="Q616" i="16"/>
  <c r="Q617" i="16"/>
  <c r="Q618" i="16"/>
  <c r="Q619" i="16"/>
  <c r="Q620" i="16"/>
  <c r="Q621" i="16"/>
  <c r="Q622" i="16"/>
  <c r="Q623" i="16"/>
  <c r="Q624" i="16"/>
  <c r="Q625" i="16"/>
  <c r="Q626" i="16"/>
  <c r="Q627" i="16"/>
  <c r="Q628" i="16"/>
  <c r="Q629" i="16"/>
  <c r="Q630" i="16"/>
  <c r="Q631" i="16"/>
  <c r="Q632" i="16"/>
  <c r="Q633" i="16"/>
  <c r="Q634" i="16"/>
  <c r="Q635" i="16"/>
  <c r="Q636" i="16"/>
  <c r="Q637" i="16"/>
  <c r="Q638" i="16"/>
  <c r="Q639" i="16"/>
  <c r="Q640" i="16"/>
  <c r="Q641" i="16"/>
  <c r="Q642" i="16"/>
  <c r="Q643" i="16"/>
  <c r="Q644" i="16"/>
  <c r="Q645" i="16"/>
  <c r="Q646" i="16"/>
  <c r="Q647" i="16"/>
  <c r="Q648" i="16"/>
  <c r="Q649" i="16"/>
  <c r="Q650" i="16"/>
  <c r="Q651" i="16"/>
  <c r="Q652" i="16"/>
  <c r="Q653" i="16"/>
  <c r="Q654" i="16"/>
  <c r="Q655" i="16"/>
  <c r="Q656" i="16"/>
  <c r="Q657" i="16"/>
  <c r="Q658" i="16"/>
  <c r="Q659" i="16"/>
  <c r="Q660" i="16"/>
  <c r="Q661" i="16"/>
  <c r="Q662" i="16"/>
  <c r="Q663" i="16"/>
  <c r="Q664" i="16"/>
  <c r="Q665" i="16"/>
  <c r="Q666" i="16"/>
  <c r="Q667" i="16"/>
  <c r="Q668" i="16"/>
  <c r="Q669" i="16"/>
  <c r="Q670" i="16"/>
  <c r="Q671" i="16"/>
  <c r="Q672" i="16"/>
  <c r="Q673" i="16"/>
  <c r="Q674" i="16"/>
  <c r="Q675" i="16"/>
  <c r="Q676" i="16"/>
  <c r="Q677" i="16"/>
  <c r="Q678" i="16"/>
  <c r="Q679" i="16"/>
  <c r="Q680" i="16"/>
  <c r="Q681" i="16"/>
  <c r="Q682" i="16"/>
  <c r="Q683" i="16"/>
  <c r="Q684" i="16"/>
  <c r="Q685" i="16"/>
  <c r="Q686" i="16"/>
  <c r="Q687" i="16"/>
  <c r="Q688" i="16"/>
  <c r="Q689" i="16"/>
  <c r="Q690" i="16"/>
  <c r="Q691" i="16"/>
  <c r="Q692" i="16"/>
  <c r="Q693" i="16"/>
  <c r="Q694" i="16"/>
  <c r="Q695" i="16"/>
  <c r="Q696" i="16"/>
  <c r="Q697" i="16"/>
  <c r="Q698" i="16"/>
  <c r="Q699" i="16"/>
  <c r="Q700" i="16"/>
  <c r="Q701" i="16"/>
  <c r="Q702" i="16"/>
  <c r="Q703" i="16"/>
  <c r="Q704" i="16"/>
  <c r="Q705" i="16"/>
  <c r="Q706" i="16"/>
  <c r="Q707" i="16"/>
  <c r="Q708" i="16"/>
  <c r="Q709" i="16"/>
  <c r="Q710" i="16"/>
  <c r="Q711" i="16"/>
  <c r="Q712" i="16"/>
  <c r="Q713" i="16"/>
  <c r="Q714" i="16"/>
  <c r="Q715" i="16"/>
  <c r="Q716" i="16"/>
  <c r="Q717" i="16"/>
  <c r="Q718" i="16"/>
  <c r="Q719" i="16"/>
  <c r="Q720" i="16"/>
  <c r="Q721" i="16"/>
  <c r="Q722" i="16"/>
  <c r="Q723" i="16"/>
  <c r="Q724" i="16"/>
  <c r="Q725" i="16"/>
  <c r="Q726" i="16"/>
  <c r="Q727" i="16"/>
  <c r="Q728" i="16"/>
  <c r="Q729" i="16"/>
  <c r="Q730" i="16"/>
  <c r="Q731" i="16"/>
  <c r="Q732" i="16"/>
  <c r="Q733" i="16"/>
  <c r="Q734" i="16"/>
  <c r="Q735" i="16"/>
  <c r="Q736" i="16"/>
  <c r="Q737" i="16"/>
  <c r="Q738" i="16"/>
  <c r="Q739" i="16"/>
  <c r="Q740" i="16"/>
  <c r="Q741" i="16"/>
  <c r="Q742" i="16"/>
  <c r="Q743" i="16"/>
  <c r="Q744" i="16"/>
  <c r="Q745" i="16"/>
  <c r="Q746" i="16"/>
  <c r="Q747" i="16"/>
  <c r="Q748" i="16"/>
  <c r="Q749" i="16"/>
  <c r="Q750" i="16"/>
  <c r="Q751" i="16"/>
  <c r="Q752" i="16"/>
  <c r="Q753" i="16"/>
  <c r="Q754" i="16"/>
  <c r="Q755" i="16"/>
  <c r="Q756" i="16"/>
  <c r="Q757" i="16"/>
  <c r="Q758" i="16"/>
  <c r="Q759" i="16"/>
  <c r="Q760" i="16"/>
  <c r="Q761" i="16"/>
  <c r="Q762" i="16"/>
  <c r="Q763" i="16"/>
  <c r="Q764" i="16"/>
  <c r="Q765" i="16"/>
  <c r="Q766" i="16"/>
  <c r="Q767" i="16"/>
  <c r="Q768" i="16"/>
  <c r="Q769" i="16"/>
  <c r="Q770" i="16"/>
  <c r="Q771" i="16"/>
  <c r="Q772" i="16"/>
  <c r="Q773" i="16"/>
  <c r="Q774" i="16"/>
  <c r="Q775" i="16"/>
  <c r="Q776" i="16"/>
  <c r="Q777" i="16"/>
  <c r="Q778" i="16"/>
  <c r="Q779" i="16"/>
  <c r="Q780" i="16"/>
  <c r="Q781" i="16"/>
  <c r="Q782" i="16"/>
  <c r="Q783" i="16"/>
  <c r="Q784" i="16"/>
  <c r="Q785" i="16"/>
  <c r="Q786" i="16"/>
  <c r="Q787" i="16"/>
  <c r="Q788" i="16"/>
  <c r="Q789" i="16"/>
  <c r="Q790" i="16"/>
  <c r="Q791" i="16"/>
  <c r="Q792" i="16"/>
  <c r="Q793" i="16"/>
  <c r="Q794" i="16"/>
  <c r="Q795" i="16"/>
  <c r="Q796" i="16"/>
  <c r="Q797" i="16"/>
  <c r="Q798" i="16"/>
  <c r="Q799" i="16"/>
  <c r="Q800" i="16"/>
  <c r="Q801" i="16"/>
  <c r="Q802" i="16"/>
  <c r="Q803" i="16"/>
  <c r="Q804" i="16"/>
  <c r="Q805" i="16"/>
  <c r="Q806" i="16"/>
  <c r="Q807" i="16"/>
  <c r="Q808" i="16"/>
  <c r="Q809" i="16"/>
  <c r="Q810" i="16"/>
  <c r="Q811" i="16"/>
  <c r="Q812" i="16"/>
  <c r="Q813" i="16"/>
  <c r="Q814" i="16"/>
  <c r="Q815" i="16"/>
  <c r="Q816" i="16"/>
  <c r="Q817" i="16"/>
  <c r="Q818" i="16"/>
  <c r="Q819" i="16"/>
  <c r="Q820" i="16"/>
  <c r="Q821" i="16"/>
  <c r="Q822" i="16"/>
  <c r="Q823" i="16"/>
  <c r="Q824" i="16"/>
  <c r="Q825" i="16"/>
  <c r="Q826" i="16"/>
  <c r="Q827" i="16"/>
  <c r="Q828" i="16"/>
  <c r="Q829" i="16"/>
  <c r="Q830" i="16"/>
  <c r="Q831" i="16"/>
  <c r="Q832" i="16"/>
  <c r="Q833" i="16"/>
  <c r="Q834" i="16"/>
  <c r="Q835" i="16"/>
  <c r="Q836" i="16"/>
  <c r="Q837" i="16"/>
  <c r="Q838" i="16"/>
  <c r="Q839" i="16"/>
  <c r="Q840" i="16"/>
  <c r="Q841" i="16"/>
  <c r="Q842" i="16"/>
  <c r="Q843" i="16"/>
  <c r="Q844" i="16"/>
  <c r="Q845" i="16"/>
  <c r="Q846" i="16"/>
  <c r="Q847" i="16"/>
  <c r="Q848" i="16"/>
  <c r="Q849" i="16"/>
  <c r="Q850" i="16"/>
  <c r="Q851" i="16"/>
  <c r="Q852" i="16"/>
  <c r="Q853" i="16"/>
  <c r="Q854" i="16"/>
  <c r="Q855" i="16"/>
  <c r="Q856" i="16"/>
  <c r="Q857" i="16"/>
  <c r="Q858" i="16"/>
  <c r="Q859" i="16"/>
  <c r="Q860" i="16"/>
  <c r="Q861" i="16"/>
  <c r="Q862" i="16"/>
  <c r="Q863" i="16"/>
  <c r="Q864" i="16"/>
  <c r="Q865" i="16"/>
  <c r="Q866" i="16"/>
  <c r="Q867" i="16"/>
  <c r="Q868" i="16"/>
  <c r="Q869" i="16"/>
  <c r="Q870" i="16"/>
  <c r="Q871" i="16"/>
  <c r="Q872" i="16"/>
  <c r="Q873" i="16"/>
  <c r="Q874" i="16"/>
  <c r="Q875" i="16"/>
  <c r="Q876" i="16"/>
  <c r="Q877" i="16"/>
  <c r="Q878" i="16"/>
  <c r="Q879" i="16"/>
  <c r="Q880" i="16"/>
  <c r="Q881" i="16"/>
  <c r="Q882" i="16"/>
  <c r="Q883" i="16"/>
  <c r="Q884" i="16"/>
  <c r="Q885" i="16"/>
  <c r="Q886" i="16"/>
  <c r="Q887" i="16"/>
  <c r="Q888" i="16"/>
  <c r="Q889" i="16"/>
  <c r="Q890" i="16"/>
  <c r="Q891" i="16"/>
  <c r="Q892" i="16"/>
  <c r="Q893" i="16"/>
  <c r="Q894" i="16"/>
  <c r="Q895" i="16"/>
  <c r="Q896" i="16"/>
  <c r="Q897" i="16"/>
  <c r="Q898" i="16"/>
  <c r="Q899" i="16"/>
  <c r="Q900" i="16"/>
  <c r="Q901" i="16"/>
  <c r="Q902" i="16"/>
  <c r="Q903" i="16"/>
  <c r="Q904" i="16"/>
  <c r="Q905" i="16"/>
  <c r="Q906" i="16"/>
  <c r="Q907" i="16"/>
  <c r="Q908" i="16"/>
  <c r="Q909" i="16"/>
  <c r="Q910" i="16"/>
  <c r="Q911" i="16"/>
  <c r="Q912" i="16"/>
  <c r="Q913" i="16"/>
  <c r="Q914" i="16"/>
  <c r="Q915" i="16"/>
  <c r="Q916" i="16"/>
  <c r="Q917" i="16"/>
  <c r="Q918" i="16"/>
  <c r="Q919" i="16"/>
  <c r="Q920" i="16"/>
  <c r="Q921" i="16"/>
  <c r="Q922" i="16"/>
  <c r="Q923" i="16"/>
  <c r="Q924" i="16"/>
  <c r="Q925" i="16"/>
  <c r="Q926" i="16"/>
  <c r="Q927" i="16"/>
  <c r="Q928" i="16"/>
  <c r="Q929" i="16"/>
  <c r="Q930" i="16"/>
  <c r="Q931" i="16"/>
  <c r="Q932" i="16"/>
  <c r="Q933" i="16"/>
  <c r="Q934" i="16"/>
  <c r="Q935" i="16"/>
  <c r="Q936" i="16"/>
  <c r="Q937" i="16"/>
  <c r="Q938" i="16"/>
  <c r="Q939" i="16"/>
  <c r="Q940" i="16"/>
  <c r="Q941" i="16"/>
  <c r="Q942" i="16"/>
  <c r="Q943" i="16"/>
  <c r="Q944" i="16"/>
  <c r="Q945" i="16"/>
  <c r="Q946" i="16"/>
  <c r="Q947" i="16"/>
  <c r="Q948" i="16"/>
  <c r="Q949" i="16"/>
  <c r="Q950" i="16"/>
  <c r="Q951" i="16"/>
  <c r="Q952" i="16"/>
  <c r="Q953" i="16"/>
  <c r="Q954" i="16"/>
  <c r="Q955" i="16"/>
  <c r="Q956" i="16"/>
  <c r="Q957" i="16"/>
  <c r="Q958" i="16"/>
  <c r="Q959" i="16"/>
  <c r="Q960" i="16"/>
  <c r="Q961" i="16"/>
  <c r="Q962" i="16"/>
  <c r="Q963" i="16"/>
  <c r="Q964" i="16"/>
  <c r="Q965" i="16"/>
  <c r="Q966" i="16"/>
  <c r="Q967" i="16"/>
  <c r="Q968" i="16"/>
  <c r="Q969" i="16"/>
  <c r="Q970" i="16"/>
  <c r="Q971" i="16"/>
  <c r="Q972" i="16"/>
  <c r="Q973" i="16"/>
  <c r="Q974" i="16"/>
  <c r="Q975" i="16"/>
  <c r="Q976" i="16"/>
  <c r="Q977" i="16"/>
  <c r="Q978" i="16"/>
  <c r="Q979" i="16"/>
  <c r="Q980" i="16"/>
  <c r="Q981" i="16"/>
  <c r="Q982" i="16"/>
  <c r="Q983" i="16"/>
  <c r="Q984" i="16"/>
  <c r="Q985" i="16"/>
  <c r="Q986" i="16"/>
  <c r="Q987" i="16"/>
  <c r="Q988" i="16"/>
  <c r="Q989" i="16"/>
  <c r="Q990" i="16"/>
  <c r="Q991" i="16"/>
  <c r="Q992" i="16"/>
  <c r="Q993" i="16"/>
  <c r="Q994" i="16"/>
  <c r="Q995" i="16"/>
  <c r="Q996" i="16"/>
  <c r="Q997" i="16"/>
  <c r="Q998" i="16"/>
  <c r="Q999" i="16"/>
  <c r="Q1000" i="16"/>
  <c r="Q1001" i="16"/>
  <c r="Q1002" i="16"/>
  <c r="Q1003" i="16"/>
  <c r="Q1004" i="16"/>
  <c r="Q1005" i="16"/>
  <c r="Q1006" i="16"/>
  <c r="Q1007" i="16"/>
  <c r="Q1008" i="16"/>
  <c r="Q1009" i="16"/>
  <c r="Q1010" i="16"/>
  <c r="Q1011" i="16"/>
  <c r="Q1012" i="16"/>
  <c r="Q1013" i="16"/>
  <c r="Q1014" i="16"/>
  <c r="Q1015" i="16"/>
  <c r="Q1016" i="16"/>
  <c r="Q1017" i="16"/>
  <c r="R2" i="16"/>
  <c r="Q2" i="16"/>
  <c r="R3" i="12"/>
  <c r="R4" i="12"/>
  <c r="R5" i="12"/>
  <c r="R6" i="12"/>
  <c r="R7" i="12"/>
  <c r="R8" i="12"/>
  <c r="R9" i="12"/>
  <c r="R10" i="12"/>
  <c r="R11" i="12"/>
  <c r="R12" i="12"/>
  <c r="R13" i="12"/>
  <c r="R14" i="12"/>
  <c r="R15" i="12"/>
  <c r="R16" i="12"/>
  <c r="R17" i="12"/>
  <c r="R18" i="12"/>
  <c r="R19" i="12"/>
  <c r="R20" i="12"/>
  <c r="R21" i="12"/>
  <c r="R22" i="12"/>
  <c r="R23" i="12"/>
  <c r="R24" i="12"/>
  <c r="R25" i="12"/>
  <c r="R26" i="12"/>
  <c r="R27" i="12"/>
  <c r="R28" i="12"/>
  <c r="R29" i="12"/>
  <c r="R30" i="12"/>
  <c r="R31" i="12"/>
  <c r="R32" i="12"/>
  <c r="R33" i="12"/>
  <c r="R34" i="12"/>
  <c r="R35" i="12"/>
  <c r="R36" i="12"/>
  <c r="R37" i="12"/>
  <c r="R38" i="12"/>
  <c r="R39" i="12"/>
  <c r="R40" i="12"/>
  <c r="R41" i="12"/>
  <c r="R42" i="12"/>
  <c r="R43" i="12"/>
  <c r="R44" i="12"/>
  <c r="R45" i="12"/>
  <c r="R46" i="12"/>
  <c r="R47" i="12"/>
  <c r="R48" i="12"/>
  <c r="R49" i="12"/>
  <c r="R50" i="12"/>
  <c r="R51" i="12"/>
  <c r="R52" i="12"/>
  <c r="R53" i="12"/>
  <c r="R54" i="12"/>
  <c r="R55" i="12"/>
  <c r="R56" i="12"/>
  <c r="R57" i="12"/>
  <c r="R58" i="12"/>
  <c r="R59" i="12"/>
  <c r="R60" i="12"/>
  <c r="R61" i="12"/>
  <c r="R62" i="12"/>
  <c r="R63" i="12"/>
  <c r="R64" i="12"/>
  <c r="R65" i="12"/>
  <c r="R66" i="12"/>
  <c r="R67" i="12"/>
  <c r="R68" i="12"/>
  <c r="R69" i="12"/>
  <c r="R70" i="12"/>
  <c r="R71" i="12"/>
  <c r="R72" i="12"/>
  <c r="R73" i="12"/>
  <c r="R74" i="12"/>
  <c r="R75" i="12"/>
  <c r="R76" i="12"/>
  <c r="R77" i="12"/>
  <c r="R78" i="12"/>
  <c r="R79" i="12"/>
  <c r="R80" i="12"/>
  <c r="R81" i="12"/>
  <c r="R82" i="12"/>
  <c r="R83" i="12"/>
  <c r="R84" i="12"/>
  <c r="R85" i="12"/>
  <c r="R86" i="12"/>
  <c r="R87" i="12"/>
  <c r="R88" i="12"/>
  <c r="R89" i="12"/>
  <c r="R90" i="12"/>
  <c r="R91" i="12"/>
  <c r="R92" i="12"/>
  <c r="R93" i="12"/>
  <c r="R94" i="12"/>
  <c r="R95" i="12"/>
  <c r="R96" i="12"/>
  <c r="R97" i="12"/>
  <c r="R98" i="12"/>
  <c r="R99" i="12"/>
  <c r="R100" i="12"/>
  <c r="R101" i="12"/>
  <c r="R102" i="12"/>
  <c r="R103" i="12"/>
  <c r="R104" i="12"/>
  <c r="R105" i="12"/>
  <c r="R106" i="12"/>
  <c r="R107" i="12"/>
  <c r="R108" i="12"/>
  <c r="R109" i="12"/>
  <c r="R110" i="12"/>
  <c r="R111" i="12"/>
  <c r="R112" i="12"/>
  <c r="R113" i="12"/>
  <c r="R114" i="12"/>
  <c r="R115" i="12"/>
  <c r="R116" i="12"/>
  <c r="R117" i="12"/>
  <c r="R118" i="12"/>
  <c r="R119" i="12"/>
  <c r="R120" i="12"/>
  <c r="R121" i="12"/>
  <c r="R122" i="12"/>
  <c r="R123" i="12"/>
  <c r="R124" i="12"/>
  <c r="R125" i="12"/>
  <c r="R126" i="12"/>
  <c r="R127" i="12"/>
  <c r="R128" i="12"/>
  <c r="R129" i="12"/>
  <c r="R130" i="12"/>
  <c r="R131" i="12"/>
  <c r="R132" i="12"/>
  <c r="R133" i="12"/>
  <c r="R134" i="12"/>
  <c r="R135" i="12"/>
  <c r="R136" i="12"/>
  <c r="R137" i="12"/>
  <c r="R138" i="12"/>
  <c r="R139" i="12"/>
  <c r="R140" i="12"/>
  <c r="R141" i="12"/>
  <c r="R142" i="12"/>
  <c r="R143" i="12"/>
  <c r="R144" i="12"/>
  <c r="R145" i="12"/>
  <c r="R147" i="12"/>
  <c r="R148" i="12"/>
  <c r="R149" i="12"/>
  <c r="R150" i="12"/>
  <c r="R151" i="12"/>
  <c r="R152" i="12"/>
  <c r="R153" i="12"/>
  <c r="R154" i="12"/>
  <c r="R155" i="12"/>
  <c r="R156" i="12"/>
  <c r="R157" i="12"/>
  <c r="R158" i="12"/>
  <c r="R159" i="12"/>
  <c r="R160" i="12"/>
  <c r="R161" i="12"/>
  <c r="R162" i="12"/>
  <c r="R163" i="12"/>
  <c r="R164" i="12"/>
  <c r="R165" i="12"/>
  <c r="R166" i="12"/>
  <c r="R167" i="12"/>
  <c r="R168" i="12"/>
  <c r="R169" i="12"/>
  <c r="R170" i="12"/>
  <c r="R171" i="12"/>
  <c r="R172" i="12"/>
  <c r="R173" i="12"/>
  <c r="R174" i="12"/>
  <c r="R175" i="12"/>
  <c r="R176" i="12"/>
  <c r="R177" i="12"/>
  <c r="R178" i="12"/>
  <c r="R179" i="12"/>
  <c r="R180" i="12"/>
  <c r="R181" i="12"/>
  <c r="R182" i="12"/>
  <c r="R183" i="12"/>
  <c r="R184" i="12"/>
  <c r="R185" i="12"/>
  <c r="R186" i="12"/>
  <c r="R187" i="12"/>
  <c r="R188" i="12"/>
  <c r="R189" i="12"/>
  <c r="R190" i="12"/>
  <c r="R191" i="12"/>
  <c r="R192" i="12"/>
  <c r="R193" i="12"/>
  <c r="R194" i="12"/>
  <c r="R195" i="12"/>
  <c r="R196" i="12"/>
  <c r="R197" i="12"/>
  <c r="R198" i="12"/>
  <c r="R199" i="12"/>
  <c r="R200" i="12"/>
  <c r="R201" i="12"/>
  <c r="R202" i="12"/>
  <c r="R203" i="12"/>
  <c r="R204" i="12"/>
  <c r="R205" i="12"/>
  <c r="R206" i="12"/>
  <c r="R207" i="12"/>
  <c r="R208" i="12"/>
  <c r="R209" i="12"/>
  <c r="R210" i="12"/>
  <c r="R211" i="12"/>
  <c r="R212" i="12"/>
  <c r="R213" i="12"/>
  <c r="R214" i="12"/>
  <c r="R215" i="12"/>
  <c r="R216" i="12"/>
  <c r="R217" i="12"/>
  <c r="R218" i="12"/>
  <c r="R219" i="12"/>
  <c r="R220" i="12"/>
  <c r="R221" i="12"/>
  <c r="R222" i="12"/>
  <c r="R223" i="12"/>
  <c r="R224" i="12"/>
  <c r="R225" i="12"/>
  <c r="R226" i="12"/>
  <c r="R227" i="12"/>
  <c r="R228" i="12"/>
  <c r="R229" i="12"/>
  <c r="R230" i="12"/>
  <c r="R231" i="12"/>
  <c r="R232" i="12"/>
  <c r="R233" i="12"/>
  <c r="R234" i="12"/>
  <c r="R235" i="12"/>
  <c r="R236" i="12"/>
  <c r="R237" i="12"/>
  <c r="R238" i="12"/>
  <c r="R239" i="12"/>
  <c r="R240" i="12"/>
  <c r="R241" i="12"/>
  <c r="R242" i="12"/>
  <c r="R243" i="12"/>
  <c r="R244" i="12"/>
  <c r="R245" i="12"/>
  <c r="R246" i="12"/>
  <c r="R247" i="12"/>
  <c r="R248" i="12"/>
  <c r="R249" i="12"/>
  <c r="R250" i="12"/>
  <c r="R251" i="12"/>
  <c r="R252" i="12"/>
  <c r="R253" i="12"/>
  <c r="R254" i="12"/>
  <c r="R255" i="12"/>
  <c r="R256" i="12"/>
  <c r="R257" i="12"/>
  <c r="R258" i="12"/>
  <c r="R259" i="12"/>
  <c r="R260" i="12"/>
  <c r="R261" i="12"/>
  <c r="R262" i="12"/>
  <c r="R263" i="12"/>
  <c r="R264" i="12"/>
  <c r="R265" i="12"/>
  <c r="R266" i="12"/>
  <c r="R267" i="12"/>
  <c r="R268" i="12"/>
  <c r="R269" i="12"/>
  <c r="R270" i="12"/>
  <c r="R271" i="12"/>
  <c r="R272" i="12"/>
  <c r="R273" i="12"/>
  <c r="R274" i="12"/>
  <c r="R275" i="12"/>
  <c r="R276" i="12"/>
  <c r="R277" i="12"/>
  <c r="R278" i="12"/>
  <c r="R279" i="12"/>
  <c r="R280" i="12"/>
  <c r="R281" i="12"/>
  <c r="R282" i="12"/>
  <c r="R283" i="12"/>
  <c r="R284" i="12"/>
  <c r="R285" i="12"/>
  <c r="R286" i="12"/>
  <c r="R287" i="12"/>
  <c r="R288" i="12"/>
  <c r="R289" i="12"/>
  <c r="R290" i="12"/>
  <c r="R291" i="12"/>
  <c r="R292" i="12"/>
  <c r="R293" i="12"/>
  <c r="R294" i="12"/>
  <c r="R295" i="12"/>
  <c r="R296" i="12"/>
  <c r="R297" i="12"/>
  <c r="R298" i="12"/>
  <c r="R299" i="12"/>
  <c r="R300" i="12"/>
  <c r="R301" i="12"/>
  <c r="R302" i="12"/>
  <c r="R303" i="12"/>
  <c r="R304" i="12"/>
  <c r="R305" i="12"/>
  <c r="R306" i="12"/>
  <c r="R307" i="12"/>
  <c r="R308" i="12"/>
  <c r="R309" i="12"/>
  <c r="R310" i="12"/>
  <c r="R311" i="12"/>
  <c r="R312" i="12"/>
  <c r="R313" i="12"/>
  <c r="R314" i="12"/>
  <c r="R315" i="12"/>
  <c r="R316" i="12"/>
  <c r="R317" i="12"/>
  <c r="R318" i="12"/>
  <c r="R319" i="12"/>
  <c r="R320" i="12"/>
  <c r="R321" i="12"/>
  <c r="R322" i="12"/>
  <c r="R323" i="12"/>
  <c r="R324" i="12"/>
  <c r="R325" i="12"/>
  <c r="R326" i="12"/>
  <c r="R327" i="12"/>
  <c r="R328" i="12"/>
  <c r="R329" i="12"/>
  <c r="R330" i="12"/>
  <c r="R331" i="12"/>
  <c r="R332" i="12"/>
  <c r="R333" i="12"/>
  <c r="R334" i="12"/>
  <c r="R335" i="12"/>
  <c r="R336" i="12"/>
  <c r="R337" i="12"/>
  <c r="R338" i="12"/>
  <c r="R339" i="12"/>
  <c r="R340" i="12"/>
  <c r="R341" i="12"/>
  <c r="R342" i="12"/>
  <c r="R343" i="12"/>
  <c r="R344" i="12"/>
  <c r="R345" i="12"/>
  <c r="R346" i="12"/>
  <c r="R347" i="12"/>
  <c r="R348" i="12"/>
  <c r="R349" i="12"/>
  <c r="R350" i="12"/>
  <c r="R351" i="12"/>
  <c r="R352" i="12"/>
  <c r="R353" i="12"/>
  <c r="R354" i="12"/>
  <c r="R355" i="12"/>
  <c r="R356" i="12"/>
  <c r="R357" i="12"/>
  <c r="R358" i="12"/>
  <c r="R359" i="12"/>
  <c r="R360" i="12"/>
  <c r="R361" i="12"/>
  <c r="R362" i="12"/>
  <c r="R363" i="12"/>
  <c r="R364" i="12"/>
  <c r="R365" i="12"/>
  <c r="R366" i="12"/>
  <c r="R367" i="12"/>
  <c r="R368" i="12"/>
  <c r="R369" i="12"/>
  <c r="R370" i="12"/>
  <c r="R371" i="12"/>
  <c r="R372" i="12"/>
  <c r="R373" i="12"/>
  <c r="R374" i="12"/>
  <c r="R375" i="12"/>
  <c r="R376" i="12"/>
  <c r="R377" i="12"/>
  <c r="R378" i="12"/>
  <c r="R379" i="12"/>
  <c r="R380" i="12"/>
  <c r="R381" i="12"/>
  <c r="R382" i="12"/>
  <c r="R383" i="12"/>
  <c r="R384" i="12"/>
  <c r="R385" i="12"/>
  <c r="R386" i="12"/>
  <c r="R387" i="12"/>
  <c r="R388" i="12"/>
  <c r="R389" i="12"/>
  <c r="R390" i="12"/>
  <c r="R391" i="12"/>
  <c r="R392" i="12"/>
  <c r="R393" i="12"/>
  <c r="R394" i="12"/>
  <c r="R395" i="12"/>
  <c r="R396" i="12"/>
  <c r="R397" i="12"/>
  <c r="R398" i="12"/>
  <c r="R399" i="12"/>
  <c r="R400" i="12"/>
  <c r="R401" i="12"/>
  <c r="R402" i="12"/>
  <c r="R403" i="12"/>
  <c r="R404" i="12"/>
  <c r="R405" i="12"/>
  <c r="R406" i="12"/>
  <c r="R407" i="12"/>
  <c r="R408" i="12"/>
  <c r="R409" i="12"/>
  <c r="R410" i="12"/>
  <c r="R411" i="12"/>
  <c r="R412" i="12"/>
  <c r="R413" i="12"/>
  <c r="R414" i="12"/>
  <c r="R415" i="12"/>
  <c r="R416" i="12"/>
  <c r="R417" i="12"/>
  <c r="R418" i="12"/>
  <c r="R419" i="12"/>
  <c r="R420" i="12"/>
  <c r="R421" i="12"/>
  <c r="R422" i="12"/>
  <c r="R423" i="12"/>
  <c r="R424" i="12"/>
  <c r="R425" i="12"/>
  <c r="R426" i="12"/>
  <c r="R427" i="12"/>
  <c r="R428" i="12"/>
  <c r="R429" i="12"/>
  <c r="R430" i="12"/>
  <c r="R431" i="12"/>
  <c r="R432" i="12"/>
  <c r="R433" i="12"/>
  <c r="R434" i="12"/>
  <c r="R435" i="12"/>
  <c r="R436" i="12"/>
  <c r="R437" i="12"/>
  <c r="R438" i="12"/>
  <c r="R439" i="12"/>
  <c r="R440" i="12"/>
  <c r="R441" i="12"/>
  <c r="R442" i="12"/>
  <c r="R443" i="12"/>
  <c r="R444" i="12"/>
  <c r="R445" i="12"/>
  <c r="R446" i="12"/>
  <c r="R447" i="12"/>
  <c r="R448" i="12"/>
  <c r="R449" i="12"/>
  <c r="R450" i="12"/>
  <c r="R451" i="12"/>
  <c r="R452" i="12"/>
  <c r="R453" i="12"/>
  <c r="R454" i="12"/>
  <c r="R455" i="12"/>
  <c r="R456" i="12"/>
  <c r="R457" i="12"/>
  <c r="R458" i="12"/>
  <c r="R459" i="12"/>
  <c r="R460" i="12"/>
  <c r="R461" i="12"/>
  <c r="R462" i="12"/>
  <c r="R463" i="12"/>
  <c r="R464" i="12"/>
  <c r="R465" i="12"/>
  <c r="R466" i="12"/>
  <c r="R467" i="12"/>
  <c r="R468" i="12"/>
  <c r="R469" i="12"/>
  <c r="R470" i="12"/>
  <c r="R471" i="12"/>
  <c r="R472" i="12"/>
  <c r="R473" i="12"/>
  <c r="R474" i="12"/>
  <c r="R475" i="12"/>
  <c r="R476" i="12"/>
  <c r="R477" i="12"/>
  <c r="R478" i="12"/>
  <c r="R479" i="12"/>
  <c r="R480" i="12"/>
  <c r="R481" i="12"/>
  <c r="R482" i="12"/>
  <c r="R483" i="12"/>
  <c r="R484" i="12"/>
  <c r="R485" i="12"/>
  <c r="R486" i="12"/>
  <c r="R487" i="12"/>
  <c r="R488" i="12"/>
  <c r="R489" i="12"/>
  <c r="R490" i="12"/>
  <c r="R491" i="12"/>
  <c r="R492" i="12"/>
  <c r="R493" i="12"/>
  <c r="R494" i="12"/>
  <c r="R495" i="12"/>
  <c r="R496" i="12"/>
  <c r="R497" i="12"/>
  <c r="R498" i="12"/>
  <c r="R499" i="12"/>
  <c r="R500" i="12"/>
  <c r="R501" i="12"/>
  <c r="R502" i="12"/>
  <c r="R503" i="12"/>
  <c r="R504" i="12"/>
  <c r="R505" i="12"/>
  <c r="R506" i="12"/>
  <c r="R507" i="12"/>
  <c r="R508" i="12"/>
  <c r="R509" i="12"/>
  <c r="R510" i="12"/>
  <c r="R511" i="12"/>
  <c r="R512" i="12"/>
  <c r="R513" i="12"/>
  <c r="R514" i="12"/>
  <c r="R515" i="12"/>
  <c r="R516" i="12"/>
  <c r="R517" i="12"/>
  <c r="R518" i="12"/>
  <c r="R519" i="12"/>
  <c r="R520" i="12"/>
  <c r="R521" i="12"/>
  <c r="R522" i="12"/>
  <c r="R523" i="12"/>
  <c r="R524" i="12"/>
  <c r="R525" i="12"/>
  <c r="R526" i="12"/>
  <c r="R527" i="12"/>
  <c r="R528" i="12"/>
  <c r="R529" i="12"/>
  <c r="R530" i="12"/>
  <c r="R531" i="12"/>
  <c r="R532" i="12"/>
  <c r="R533" i="12"/>
  <c r="R534" i="12"/>
  <c r="R535" i="12"/>
  <c r="R536" i="12"/>
  <c r="R537" i="12"/>
  <c r="R538" i="12"/>
  <c r="R539" i="12"/>
  <c r="R540" i="12"/>
  <c r="R541" i="12"/>
  <c r="R542" i="12"/>
  <c r="R543" i="12"/>
  <c r="R544" i="12"/>
  <c r="R545" i="12"/>
  <c r="R546" i="12"/>
  <c r="R547" i="12"/>
  <c r="R548" i="12"/>
  <c r="R549" i="12"/>
  <c r="R550" i="12"/>
  <c r="R551" i="12"/>
  <c r="R552" i="12"/>
  <c r="R553" i="12"/>
  <c r="R554" i="12"/>
  <c r="R555" i="12"/>
  <c r="R556" i="12"/>
  <c r="R557" i="12"/>
  <c r="R558" i="12"/>
  <c r="R559" i="12"/>
  <c r="R560" i="12"/>
  <c r="R561" i="12"/>
  <c r="R562" i="12"/>
  <c r="R563" i="12"/>
  <c r="R564" i="12"/>
  <c r="R565" i="12"/>
  <c r="R566" i="12"/>
  <c r="R567" i="12"/>
  <c r="R568" i="12"/>
  <c r="R569" i="12"/>
  <c r="R570" i="12"/>
  <c r="R571" i="12"/>
  <c r="R572" i="12"/>
  <c r="R573" i="12"/>
  <c r="R574" i="12"/>
  <c r="R575" i="12"/>
  <c r="R576" i="12"/>
  <c r="R577" i="12"/>
  <c r="R578" i="12"/>
  <c r="R579" i="12"/>
  <c r="R580" i="12"/>
  <c r="R581" i="12"/>
  <c r="R582" i="12"/>
  <c r="R583" i="12"/>
  <c r="R584" i="12"/>
  <c r="R585" i="12"/>
  <c r="R586" i="12"/>
  <c r="R587" i="12"/>
  <c r="R588" i="12"/>
  <c r="R589" i="12"/>
  <c r="R590" i="12"/>
  <c r="R591" i="12"/>
  <c r="R592" i="12"/>
  <c r="R593" i="12"/>
  <c r="R594" i="12"/>
  <c r="R595" i="12"/>
  <c r="R596" i="12"/>
  <c r="R597" i="12"/>
  <c r="R598" i="12"/>
  <c r="R599" i="12"/>
  <c r="R600" i="12"/>
  <c r="R601" i="12"/>
  <c r="R602" i="12"/>
  <c r="R603" i="12"/>
  <c r="R604" i="12"/>
  <c r="R605" i="12"/>
  <c r="R606" i="12"/>
  <c r="R607" i="12"/>
  <c r="R608" i="12"/>
  <c r="R609" i="12"/>
  <c r="R610" i="12"/>
  <c r="R611" i="12"/>
  <c r="R612" i="12"/>
  <c r="R613" i="12"/>
  <c r="R614" i="12"/>
  <c r="R615" i="12"/>
  <c r="R616" i="12"/>
  <c r="R617" i="12"/>
  <c r="R618" i="12"/>
  <c r="R619" i="12"/>
  <c r="R620" i="12"/>
  <c r="R621" i="12"/>
  <c r="R622" i="12"/>
  <c r="R623" i="12"/>
  <c r="R624" i="12"/>
  <c r="R625" i="12"/>
  <c r="R626" i="12"/>
  <c r="R627" i="12"/>
  <c r="R628" i="12"/>
  <c r="R629" i="12"/>
  <c r="R630" i="12"/>
  <c r="R631" i="12"/>
  <c r="R632" i="12"/>
  <c r="R633" i="12"/>
  <c r="R634" i="12"/>
  <c r="R635" i="12"/>
  <c r="R636" i="12"/>
  <c r="R637" i="12"/>
  <c r="R638" i="12"/>
  <c r="R639" i="12"/>
  <c r="R640" i="12"/>
  <c r="R641" i="12"/>
  <c r="R642" i="12"/>
  <c r="R643" i="12"/>
  <c r="R644" i="12"/>
  <c r="R645" i="12"/>
  <c r="R646" i="12"/>
  <c r="R647" i="12"/>
  <c r="R648" i="12"/>
  <c r="R649" i="12"/>
  <c r="R650" i="12"/>
  <c r="R651" i="12"/>
  <c r="R652" i="12"/>
  <c r="R653" i="12"/>
  <c r="R654" i="12"/>
  <c r="R655" i="12"/>
  <c r="R656" i="12"/>
  <c r="R657" i="12"/>
  <c r="R658" i="12"/>
  <c r="R659" i="12"/>
  <c r="R660" i="12"/>
  <c r="R661" i="12"/>
  <c r="R662" i="12"/>
  <c r="R663" i="12"/>
  <c r="R664" i="12"/>
  <c r="R665" i="12"/>
  <c r="R666" i="12"/>
  <c r="R667" i="12"/>
  <c r="R668" i="12"/>
  <c r="R669" i="12"/>
  <c r="R670" i="12"/>
  <c r="R671" i="12"/>
  <c r="R672" i="12"/>
  <c r="R673" i="12"/>
  <c r="R674" i="12"/>
  <c r="R675" i="12"/>
  <c r="R676" i="12"/>
  <c r="R677" i="12"/>
  <c r="R678" i="12"/>
  <c r="R679" i="12"/>
  <c r="R680" i="12"/>
  <c r="R681" i="12"/>
  <c r="R682" i="12"/>
  <c r="R683" i="12"/>
  <c r="R684" i="12"/>
  <c r="R685" i="12"/>
  <c r="R686" i="12"/>
  <c r="R687" i="12"/>
  <c r="R688" i="12"/>
  <c r="R689" i="12"/>
  <c r="R690" i="12"/>
  <c r="R691" i="12"/>
  <c r="R692" i="12"/>
  <c r="R693" i="12"/>
  <c r="R694" i="12"/>
  <c r="R695" i="12"/>
  <c r="R696" i="12"/>
  <c r="R697" i="12"/>
  <c r="R698" i="12"/>
  <c r="R699" i="12"/>
  <c r="R700" i="12"/>
  <c r="R701" i="12"/>
  <c r="R702" i="12"/>
  <c r="R703" i="12"/>
  <c r="R704" i="12"/>
  <c r="R705" i="12"/>
  <c r="R706" i="12"/>
  <c r="R707" i="12"/>
  <c r="R708" i="12"/>
  <c r="R709" i="12"/>
  <c r="R710" i="12"/>
  <c r="R711" i="12"/>
  <c r="R712" i="12"/>
  <c r="R713" i="12"/>
  <c r="R714" i="12"/>
  <c r="R715" i="12"/>
  <c r="R716" i="12"/>
  <c r="R717" i="12"/>
  <c r="R718" i="12"/>
  <c r="R719" i="12"/>
  <c r="R720" i="12"/>
  <c r="R721" i="12"/>
  <c r="R722" i="12"/>
  <c r="R723" i="12"/>
  <c r="R724" i="12"/>
  <c r="R725" i="12"/>
  <c r="R726" i="12"/>
  <c r="R727" i="12"/>
  <c r="R728" i="12"/>
  <c r="R729" i="12"/>
  <c r="R730" i="12"/>
  <c r="R731" i="12"/>
  <c r="R732" i="12"/>
  <c r="R733" i="12"/>
  <c r="R734" i="12"/>
  <c r="R735" i="12"/>
  <c r="R736" i="12"/>
  <c r="R737" i="12"/>
  <c r="R738" i="12"/>
  <c r="R739" i="12"/>
  <c r="R740" i="12"/>
  <c r="R741" i="12"/>
  <c r="R742" i="12"/>
  <c r="R743" i="12"/>
  <c r="R744" i="12"/>
  <c r="R745" i="12"/>
  <c r="R746" i="12"/>
  <c r="R747" i="12"/>
  <c r="R748" i="12"/>
  <c r="R749" i="12"/>
  <c r="R750" i="12"/>
  <c r="R751" i="12"/>
  <c r="R752" i="12"/>
  <c r="R753" i="12"/>
  <c r="R754" i="12"/>
  <c r="R755" i="12"/>
  <c r="R756" i="12"/>
  <c r="R757" i="12"/>
  <c r="R758" i="12"/>
  <c r="R759" i="12"/>
  <c r="R760" i="12"/>
  <c r="R761" i="12"/>
  <c r="R762" i="12"/>
  <c r="R763" i="12"/>
  <c r="R764" i="12"/>
  <c r="R765" i="12"/>
  <c r="R766" i="12"/>
  <c r="R767" i="12"/>
  <c r="R768" i="12"/>
  <c r="R769" i="12"/>
  <c r="R770" i="12"/>
  <c r="R771" i="12"/>
  <c r="R772" i="12"/>
  <c r="R773" i="12"/>
  <c r="R774" i="12"/>
  <c r="R775" i="12"/>
  <c r="R776" i="12"/>
  <c r="R777" i="12"/>
  <c r="R778" i="12"/>
  <c r="R779" i="12"/>
  <c r="R780" i="12"/>
  <c r="R781" i="12"/>
  <c r="R782" i="12"/>
  <c r="R783" i="12"/>
  <c r="R784" i="12"/>
  <c r="R785" i="12"/>
  <c r="R786" i="12"/>
  <c r="R787" i="12"/>
  <c r="R788" i="12"/>
  <c r="R789" i="12"/>
  <c r="R790" i="12"/>
  <c r="R791" i="12"/>
  <c r="R792" i="12"/>
  <c r="R793" i="12"/>
  <c r="R794" i="12"/>
  <c r="R795" i="12"/>
  <c r="R796" i="12"/>
  <c r="R797" i="12"/>
  <c r="R798" i="12"/>
  <c r="R799" i="12"/>
  <c r="R800" i="12"/>
  <c r="R801" i="12"/>
  <c r="R802" i="12"/>
  <c r="R803" i="12"/>
  <c r="R804" i="12"/>
  <c r="R805" i="12"/>
  <c r="R806" i="12"/>
  <c r="R807" i="12"/>
  <c r="R808" i="12"/>
  <c r="R809" i="12"/>
  <c r="R810" i="12"/>
  <c r="R811" i="12"/>
  <c r="R812" i="12"/>
  <c r="R813" i="12"/>
  <c r="R814" i="12"/>
  <c r="R815" i="12"/>
  <c r="R816" i="12"/>
  <c r="R817" i="12"/>
  <c r="R818" i="12"/>
  <c r="R819" i="12"/>
  <c r="R820" i="12"/>
  <c r="R821" i="12"/>
  <c r="R822" i="12"/>
  <c r="R823" i="12"/>
  <c r="R824" i="12"/>
  <c r="R825" i="12"/>
  <c r="R826" i="12"/>
  <c r="R827" i="12"/>
  <c r="R828" i="12"/>
  <c r="R829" i="12"/>
  <c r="R830" i="12"/>
  <c r="R831" i="12"/>
  <c r="R832" i="12"/>
  <c r="R833" i="12"/>
  <c r="R834" i="12"/>
  <c r="R835" i="12"/>
  <c r="R836" i="12"/>
  <c r="R837" i="12"/>
  <c r="R838" i="12"/>
  <c r="R839" i="12"/>
  <c r="R840" i="12"/>
  <c r="R841" i="12"/>
  <c r="R842" i="12"/>
  <c r="R843" i="12"/>
  <c r="R844" i="12"/>
  <c r="R845" i="12"/>
  <c r="R846" i="12"/>
  <c r="R847" i="12"/>
  <c r="R848" i="12"/>
  <c r="R849" i="12"/>
  <c r="R850" i="12"/>
  <c r="R851" i="12"/>
  <c r="R852" i="12"/>
  <c r="R853" i="12"/>
  <c r="R854" i="12"/>
  <c r="R855" i="12"/>
  <c r="R856" i="12"/>
  <c r="R857" i="12"/>
  <c r="R858" i="12"/>
  <c r="R859" i="12"/>
  <c r="R860" i="12"/>
  <c r="R861" i="12"/>
  <c r="R862" i="12"/>
  <c r="R863" i="12"/>
  <c r="R864" i="12"/>
  <c r="R865" i="12"/>
  <c r="R866" i="12"/>
  <c r="R867" i="12"/>
  <c r="R868" i="12"/>
  <c r="R869" i="12"/>
  <c r="R870" i="12"/>
  <c r="R871" i="12"/>
  <c r="R872" i="12"/>
  <c r="R873" i="12"/>
  <c r="R874" i="12"/>
  <c r="R875" i="12"/>
  <c r="R876" i="12"/>
  <c r="R877" i="12"/>
  <c r="R878" i="12"/>
  <c r="R879" i="12"/>
  <c r="R880" i="12"/>
  <c r="R881" i="12"/>
  <c r="R882" i="12"/>
  <c r="R883" i="12"/>
  <c r="R884" i="12"/>
  <c r="R885" i="12"/>
  <c r="R886" i="12"/>
  <c r="R887" i="12"/>
  <c r="R888" i="12"/>
  <c r="R889" i="12"/>
  <c r="R890" i="12"/>
  <c r="R891" i="12"/>
  <c r="R892" i="12"/>
  <c r="R893" i="12"/>
  <c r="R894" i="12"/>
  <c r="R895" i="12"/>
  <c r="R896" i="12"/>
  <c r="R897" i="12"/>
  <c r="R898" i="12"/>
  <c r="R899" i="12"/>
  <c r="R900" i="12"/>
  <c r="R901" i="12"/>
  <c r="R902" i="12"/>
  <c r="R903" i="12"/>
  <c r="R904" i="12"/>
  <c r="R905" i="12"/>
  <c r="R906" i="12"/>
  <c r="R907" i="12"/>
  <c r="R908" i="12"/>
  <c r="R909" i="12"/>
  <c r="R910" i="12"/>
  <c r="R911" i="12"/>
  <c r="R912" i="12"/>
  <c r="R913" i="12"/>
  <c r="R914" i="12"/>
  <c r="R915" i="12"/>
  <c r="R916" i="12"/>
  <c r="R917" i="12"/>
  <c r="R918" i="12"/>
  <c r="R919" i="12"/>
  <c r="R920" i="12"/>
  <c r="R921" i="12"/>
  <c r="R922" i="12"/>
  <c r="R923" i="12"/>
  <c r="R924" i="12"/>
  <c r="R925" i="12"/>
  <c r="R926" i="12"/>
  <c r="R927" i="12"/>
  <c r="R928" i="12"/>
  <c r="R929" i="12"/>
  <c r="R930" i="12"/>
  <c r="R931" i="12"/>
  <c r="R932" i="12"/>
  <c r="R933" i="12"/>
  <c r="R934" i="12"/>
  <c r="R935" i="12"/>
  <c r="R936" i="12"/>
  <c r="R937" i="12"/>
  <c r="R938" i="12"/>
  <c r="R939" i="12"/>
  <c r="R940" i="12"/>
  <c r="R941" i="12"/>
  <c r="R942" i="12"/>
  <c r="R943" i="12"/>
  <c r="R944" i="12"/>
  <c r="R945" i="12"/>
  <c r="R946" i="12"/>
  <c r="R947" i="12"/>
  <c r="R948" i="12"/>
  <c r="R949" i="12"/>
  <c r="R950" i="12"/>
  <c r="R951" i="12"/>
  <c r="R952" i="12"/>
  <c r="R953" i="12"/>
  <c r="R954" i="12"/>
  <c r="R955" i="12"/>
  <c r="R956" i="12"/>
  <c r="R957" i="12"/>
  <c r="R958" i="12"/>
  <c r="R959" i="12"/>
  <c r="R960" i="12"/>
  <c r="R961" i="12"/>
  <c r="R962" i="12"/>
  <c r="R963" i="12"/>
  <c r="R964" i="12"/>
  <c r="R965" i="12"/>
  <c r="R966" i="12"/>
  <c r="R967" i="12"/>
  <c r="R968" i="12"/>
  <c r="R969" i="12"/>
  <c r="R970" i="12"/>
  <c r="R971" i="12"/>
  <c r="R972" i="12"/>
  <c r="R973" i="12"/>
  <c r="R974" i="12"/>
  <c r="R975" i="12"/>
  <c r="R976" i="12"/>
  <c r="R977" i="12"/>
  <c r="R978" i="12"/>
  <c r="R979" i="12"/>
  <c r="R980" i="12"/>
  <c r="R981" i="12"/>
  <c r="R982" i="12"/>
  <c r="R983" i="12"/>
  <c r="R984" i="12"/>
  <c r="R985" i="12"/>
  <c r="R986" i="12"/>
  <c r="R987" i="12"/>
  <c r="R988" i="12"/>
  <c r="R989" i="12"/>
  <c r="R990" i="12"/>
  <c r="R991" i="12"/>
  <c r="R992" i="12"/>
  <c r="R993" i="12"/>
  <c r="R994" i="12"/>
  <c r="R995" i="12"/>
  <c r="R996" i="12"/>
  <c r="R997" i="12"/>
  <c r="R998" i="12"/>
  <c r="R999" i="12"/>
  <c r="R1000" i="12"/>
  <c r="R1001" i="12"/>
  <c r="R1002" i="12"/>
  <c r="R1003" i="12"/>
  <c r="R1004" i="12"/>
  <c r="R1005" i="12"/>
  <c r="R1006" i="12"/>
  <c r="R1007" i="12"/>
  <c r="R1008" i="12"/>
  <c r="R1009" i="12"/>
  <c r="R1010" i="12"/>
  <c r="R1011" i="12"/>
  <c r="R1012" i="12"/>
  <c r="R1013" i="12"/>
  <c r="R1014" i="12"/>
  <c r="R1015" i="12"/>
  <c r="R1016" i="12"/>
  <c r="R1017" i="12"/>
  <c r="Q3" i="12"/>
  <c r="Q4" i="12"/>
  <c r="Q5" i="12"/>
  <c r="Q6" i="12"/>
  <c r="Q7" i="12"/>
  <c r="Q8" i="12"/>
  <c r="Q9" i="12"/>
  <c r="Q10" i="12"/>
  <c r="Q11" i="12"/>
  <c r="Q12" i="12"/>
  <c r="Q13" i="12"/>
  <c r="Q14" i="12"/>
  <c r="Q15" i="12"/>
  <c r="Q16" i="12"/>
  <c r="Q17" i="12"/>
  <c r="Q18" i="12"/>
  <c r="Q19" i="12"/>
  <c r="Q20" i="12"/>
  <c r="Q21" i="12"/>
  <c r="Q22" i="12"/>
  <c r="Q23" i="12"/>
  <c r="Q24" i="12"/>
  <c r="Q25" i="12"/>
  <c r="Q26" i="12"/>
  <c r="Q27" i="12"/>
  <c r="Q28" i="12"/>
  <c r="Q29" i="12"/>
  <c r="Q30" i="12"/>
  <c r="Q31" i="12"/>
  <c r="Q32" i="12"/>
  <c r="Q33" i="12"/>
  <c r="Q34" i="12"/>
  <c r="Q35" i="12"/>
  <c r="Q36" i="12"/>
  <c r="Q37" i="12"/>
  <c r="Q38" i="12"/>
  <c r="Q39" i="12"/>
  <c r="Q40" i="12"/>
  <c r="Q41" i="12"/>
  <c r="Q42" i="12"/>
  <c r="Q43" i="12"/>
  <c r="Q44" i="12"/>
  <c r="Q45" i="12"/>
  <c r="Q46" i="12"/>
  <c r="Q47" i="12"/>
  <c r="Q48" i="12"/>
  <c r="Q49" i="12"/>
  <c r="Q50" i="12"/>
  <c r="Q51" i="12"/>
  <c r="Q52" i="12"/>
  <c r="Q53" i="12"/>
  <c r="Q54" i="12"/>
  <c r="Q55" i="12"/>
  <c r="Q56" i="12"/>
  <c r="Q57" i="12"/>
  <c r="Q58" i="12"/>
  <c r="Q59" i="12"/>
  <c r="Q60" i="12"/>
  <c r="Q61" i="12"/>
  <c r="Q62" i="12"/>
  <c r="Q63" i="12"/>
  <c r="Q64" i="12"/>
  <c r="Q65" i="12"/>
  <c r="Q66" i="12"/>
  <c r="Q67" i="12"/>
  <c r="Q68" i="12"/>
  <c r="Q69" i="12"/>
  <c r="Q70" i="12"/>
  <c r="Q71" i="12"/>
  <c r="Q72" i="12"/>
  <c r="Q73" i="12"/>
  <c r="Q74" i="12"/>
  <c r="Q75" i="12"/>
  <c r="Q76" i="12"/>
  <c r="Q77" i="12"/>
  <c r="Q78" i="12"/>
  <c r="Q79" i="12"/>
  <c r="Q80" i="12"/>
  <c r="Q81" i="12"/>
  <c r="Q82" i="12"/>
  <c r="Q83" i="12"/>
  <c r="Q84" i="12"/>
  <c r="Q85" i="12"/>
  <c r="Q86" i="12"/>
  <c r="Q87" i="12"/>
  <c r="Q88" i="12"/>
  <c r="Q89" i="12"/>
  <c r="Q90" i="12"/>
  <c r="Q91" i="12"/>
  <c r="Q92" i="12"/>
  <c r="Q93" i="12"/>
  <c r="Q94" i="12"/>
  <c r="Q95" i="12"/>
  <c r="Q96" i="12"/>
  <c r="Q97" i="12"/>
  <c r="Q98" i="12"/>
  <c r="Q99" i="12"/>
  <c r="Q100" i="12"/>
  <c r="Q101" i="12"/>
  <c r="Q102" i="12"/>
  <c r="Q103" i="12"/>
  <c r="Q104" i="12"/>
  <c r="Q105" i="12"/>
  <c r="Q106" i="12"/>
  <c r="Q107" i="12"/>
  <c r="Q108" i="12"/>
  <c r="Q109" i="12"/>
  <c r="Q110" i="12"/>
  <c r="Q111" i="12"/>
  <c r="Q112" i="12"/>
  <c r="Q113" i="12"/>
  <c r="Q114" i="12"/>
  <c r="Q115" i="12"/>
  <c r="Q116" i="12"/>
  <c r="Q117" i="12"/>
  <c r="Q118" i="12"/>
  <c r="Q119" i="12"/>
  <c r="Q120" i="12"/>
  <c r="Q121" i="12"/>
  <c r="Q122" i="12"/>
  <c r="Q123" i="12"/>
  <c r="Q124" i="12"/>
  <c r="Q125" i="12"/>
  <c r="Q126" i="12"/>
  <c r="Q127" i="12"/>
  <c r="Q128" i="12"/>
  <c r="Q129" i="12"/>
  <c r="Q130" i="12"/>
  <c r="Q131" i="12"/>
  <c r="Q132" i="12"/>
  <c r="Q133" i="12"/>
  <c r="Q134" i="12"/>
  <c r="Q135" i="12"/>
  <c r="Q136" i="12"/>
  <c r="Q137" i="12"/>
  <c r="Q138" i="12"/>
  <c r="Q139" i="12"/>
  <c r="Q140" i="12"/>
  <c r="Q141" i="12"/>
  <c r="Q142" i="12"/>
  <c r="Q143" i="12"/>
  <c r="Q144" i="12"/>
  <c r="Q145" i="12"/>
  <c r="Q146" i="12"/>
  <c r="Q147" i="12"/>
  <c r="Q148" i="12"/>
  <c r="Q149" i="12"/>
  <c r="Q150" i="12"/>
  <c r="Q151" i="12"/>
  <c r="Q152" i="12"/>
  <c r="Q153" i="12"/>
  <c r="Q154" i="12"/>
  <c r="Q155" i="12"/>
  <c r="Q156" i="12"/>
  <c r="Q157" i="12"/>
  <c r="Q158" i="12"/>
  <c r="Q159" i="12"/>
  <c r="Q160" i="12"/>
  <c r="Q161" i="12"/>
  <c r="Q162" i="12"/>
  <c r="Q163" i="12"/>
  <c r="Q164" i="12"/>
  <c r="Q165" i="12"/>
  <c r="Q166" i="12"/>
  <c r="Q167" i="12"/>
  <c r="Q168" i="12"/>
  <c r="Q169" i="12"/>
  <c r="Q170" i="12"/>
  <c r="Q171" i="12"/>
  <c r="Q172" i="12"/>
  <c r="Q173" i="12"/>
  <c r="Q174" i="12"/>
  <c r="Q175" i="12"/>
  <c r="Q176" i="12"/>
  <c r="Q177" i="12"/>
  <c r="Q178" i="12"/>
  <c r="Q179" i="12"/>
  <c r="Q180" i="12"/>
  <c r="Q181" i="12"/>
  <c r="Q182" i="12"/>
  <c r="Q183" i="12"/>
  <c r="Q184" i="12"/>
  <c r="Q185" i="12"/>
  <c r="Q186" i="12"/>
  <c r="Q187" i="12"/>
  <c r="Q188" i="12"/>
  <c r="Q189" i="12"/>
  <c r="Q190" i="12"/>
  <c r="Q191" i="12"/>
  <c r="Q192" i="12"/>
  <c r="Q193" i="12"/>
  <c r="Q194" i="12"/>
  <c r="Q195" i="12"/>
  <c r="Q196" i="12"/>
  <c r="Q197" i="12"/>
  <c r="Q198" i="12"/>
  <c r="Q199" i="12"/>
  <c r="Q200" i="12"/>
  <c r="Q201" i="12"/>
  <c r="Q202" i="12"/>
  <c r="Q203" i="12"/>
  <c r="Q205" i="12"/>
  <c r="Q206" i="12"/>
  <c r="Q207" i="12"/>
  <c r="Q208" i="12"/>
  <c r="Q209" i="12"/>
  <c r="Q210" i="12"/>
  <c r="Q211" i="12"/>
  <c r="Q212" i="12"/>
  <c r="Q213" i="12"/>
  <c r="Q214" i="12"/>
  <c r="Q215" i="12"/>
  <c r="Q216" i="12"/>
  <c r="Q217" i="12"/>
  <c r="Q218" i="12"/>
  <c r="Q219" i="12"/>
  <c r="Q220" i="12"/>
  <c r="Q221" i="12"/>
  <c r="Q222" i="12"/>
  <c r="Q223" i="12"/>
  <c r="Q224" i="12"/>
  <c r="Q225" i="12"/>
  <c r="Q226" i="12"/>
  <c r="Q227" i="12"/>
  <c r="Q228" i="12"/>
  <c r="Q229" i="12"/>
  <c r="Q230" i="12"/>
  <c r="Q231" i="12"/>
  <c r="Q232" i="12"/>
  <c r="Q233" i="12"/>
  <c r="Q234" i="12"/>
  <c r="Q235" i="12"/>
  <c r="Q236" i="12"/>
  <c r="Q237" i="12"/>
  <c r="Q238" i="12"/>
  <c r="Q239" i="12"/>
  <c r="Q240" i="12"/>
  <c r="Q241" i="12"/>
  <c r="Q242" i="12"/>
  <c r="Q243" i="12"/>
  <c r="Q244" i="12"/>
  <c r="Q245" i="12"/>
  <c r="Q246" i="12"/>
  <c r="Q247" i="12"/>
  <c r="Q248" i="12"/>
  <c r="Q249" i="12"/>
  <c r="Q250" i="12"/>
  <c r="Q251" i="12"/>
  <c r="Q252" i="12"/>
  <c r="Q253" i="12"/>
  <c r="Q254" i="12"/>
  <c r="Q255" i="12"/>
  <c r="Q256" i="12"/>
  <c r="Q257" i="12"/>
  <c r="Q258" i="12"/>
  <c r="Q259" i="12"/>
  <c r="Q260" i="12"/>
  <c r="Q261" i="12"/>
  <c r="Q262" i="12"/>
  <c r="Q263" i="12"/>
  <c r="Q264" i="12"/>
  <c r="Q265" i="12"/>
  <c r="Q266" i="12"/>
  <c r="Q267" i="12"/>
  <c r="Q268" i="12"/>
  <c r="Q269" i="12"/>
  <c r="Q270" i="12"/>
  <c r="Q271" i="12"/>
  <c r="Q272" i="12"/>
  <c r="Q273" i="12"/>
  <c r="Q274" i="12"/>
  <c r="Q275" i="12"/>
  <c r="Q276" i="12"/>
  <c r="Q277" i="12"/>
  <c r="Q278" i="12"/>
  <c r="Q279" i="12"/>
  <c r="Q280" i="12"/>
  <c r="Q281" i="12"/>
  <c r="Q282" i="12"/>
  <c r="Q283" i="12"/>
  <c r="Q284" i="12"/>
  <c r="Q285" i="12"/>
  <c r="Q286" i="12"/>
  <c r="Q287" i="12"/>
  <c r="Q288" i="12"/>
  <c r="Q289" i="12"/>
  <c r="Q290" i="12"/>
  <c r="Q291" i="12"/>
  <c r="Q292" i="12"/>
  <c r="Q293" i="12"/>
  <c r="Q294" i="12"/>
  <c r="Q295" i="12"/>
  <c r="Q296" i="12"/>
  <c r="Q297" i="12"/>
  <c r="Q298" i="12"/>
  <c r="Q299" i="12"/>
  <c r="Q300" i="12"/>
  <c r="Q301" i="12"/>
  <c r="Q302" i="12"/>
  <c r="Q303" i="12"/>
  <c r="Q304" i="12"/>
  <c r="Q305" i="12"/>
  <c r="Q306" i="12"/>
  <c r="Q307" i="12"/>
  <c r="Q308" i="12"/>
  <c r="Q309" i="12"/>
  <c r="Q310" i="12"/>
  <c r="Q311" i="12"/>
  <c r="Q312" i="12"/>
  <c r="Q313" i="12"/>
  <c r="Q314" i="12"/>
  <c r="Q315" i="12"/>
  <c r="Q316" i="12"/>
  <c r="Q317" i="12"/>
  <c r="Q318" i="12"/>
  <c r="Q319" i="12"/>
  <c r="Q320" i="12"/>
  <c r="Q321" i="12"/>
  <c r="Q322" i="12"/>
  <c r="Q323" i="12"/>
  <c r="Q324" i="12"/>
  <c r="Q325" i="12"/>
  <c r="Q326" i="12"/>
  <c r="Q327" i="12"/>
  <c r="Q328" i="12"/>
  <c r="Q329" i="12"/>
  <c r="Q330" i="12"/>
  <c r="Q331" i="12"/>
  <c r="Q332" i="12"/>
  <c r="Q333" i="12"/>
  <c r="Q334" i="12"/>
  <c r="Q335" i="12"/>
  <c r="Q336" i="12"/>
  <c r="Q337" i="12"/>
  <c r="Q338" i="12"/>
  <c r="Q339" i="12"/>
  <c r="Q340" i="12"/>
  <c r="Q341" i="12"/>
  <c r="Q342" i="12"/>
  <c r="Q343" i="12"/>
  <c r="Q344" i="12"/>
  <c r="Q345" i="12"/>
  <c r="Q346" i="12"/>
  <c r="Q347" i="12"/>
  <c r="Q348" i="12"/>
  <c r="Q349" i="12"/>
  <c r="Q350" i="12"/>
  <c r="Q351" i="12"/>
  <c r="Q352" i="12"/>
  <c r="Q353" i="12"/>
  <c r="Q354" i="12"/>
  <c r="Q355" i="12"/>
  <c r="Q356" i="12"/>
  <c r="Q357" i="12"/>
  <c r="Q358" i="12"/>
  <c r="Q359" i="12"/>
  <c r="Q360" i="12"/>
  <c r="Q361" i="12"/>
  <c r="Q362" i="12"/>
  <c r="Q363" i="12"/>
  <c r="Q364" i="12"/>
  <c r="Q365" i="12"/>
  <c r="Q366" i="12"/>
  <c r="Q367" i="12"/>
  <c r="Q368" i="12"/>
  <c r="Q369" i="12"/>
  <c r="Q370" i="12"/>
  <c r="Q371" i="12"/>
  <c r="Q372" i="12"/>
  <c r="Q373" i="12"/>
  <c r="Q374" i="12"/>
  <c r="Q375" i="12"/>
  <c r="Q376" i="12"/>
  <c r="Q377" i="12"/>
  <c r="Q378" i="12"/>
  <c r="Q379" i="12"/>
  <c r="Q380" i="12"/>
  <c r="Q381" i="12"/>
  <c r="Q382" i="12"/>
  <c r="Q383" i="12"/>
  <c r="Q384" i="12"/>
  <c r="Q385" i="12"/>
  <c r="Q386" i="12"/>
  <c r="Q387" i="12"/>
  <c r="Q388" i="12"/>
  <c r="Q389" i="12"/>
  <c r="Q390" i="12"/>
  <c r="Q391" i="12"/>
  <c r="Q392" i="12"/>
  <c r="Q393" i="12"/>
  <c r="Q394" i="12"/>
  <c r="Q395" i="12"/>
  <c r="Q396" i="12"/>
  <c r="Q397" i="12"/>
  <c r="Q398" i="12"/>
  <c r="Q399" i="12"/>
  <c r="Q400" i="12"/>
  <c r="Q401" i="12"/>
  <c r="Q402" i="12"/>
  <c r="Q403" i="12"/>
  <c r="Q404" i="12"/>
  <c r="Q405" i="12"/>
  <c r="Q406" i="12"/>
  <c r="Q407" i="12"/>
  <c r="Q408" i="12"/>
  <c r="Q409" i="12"/>
  <c r="Q410" i="12"/>
  <c r="Q411" i="12"/>
  <c r="Q412" i="12"/>
  <c r="Q413" i="12"/>
  <c r="Q414" i="12"/>
  <c r="Q415" i="12"/>
  <c r="Q416" i="12"/>
  <c r="Q417" i="12"/>
  <c r="Q418" i="12"/>
  <c r="Q419" i="12"/>
  <c r="Q420" i="12"/>
  <c r="Q421" i="12"/>
  <c r="Q422" i="12"/>
  <c r="Q423" i="12"/>
  <c r="Q424" i="12"/>
  <c r="Q425" i="12"/>
  <c r="Q426" i="12"/>
  <c r="Q427" i="12"/>
  <c r="Q428" i="12"/>
  <c r="Q429" i="12"/>
  <c r="Q430" i="12"/>
  <c r="Q431" i="12"/>
  <c r="Q432" i="12"/>
  <c r="Q433" i="12"/>
  <c r="Q434" i="12"/>
  <c r="Q435" i="12"/>
  <c r="Q436" i="12"/>
  <c r="Q437" i="12"/>
  <c r="Q438" i="12"/>
  <c r="Q439" i="12"/>
  <c r="Q440" i="12"/>
  <c r="Q441" i="12"/>
  <c r="Q442" i="12"/>
  <c r="Q443" i="12"/>
  <c r="Q444" i="12"/>
  <c r="Q445" i="12"/>
  <c r="Q446" i="12"/>
  <c r="Q447" i="12"/>
  <c r="Q448" i="12"/>
  <c r="Q449" i="12"/>
  <c r="Q450" i="12"/>
  <c r="Q451" i="12"/>
  <c r="Q452" i="12"/>
  <c r="Q453" i="12"/>
  <c r="Q454" i="12"/>
  <c r="Q455" i="12"/>
  <c r="Q456" i="12"/>
  <c r="Q457" i="12"/>
  <c r="Q458" i="12"/>
  <c r="Q459" i="12"/>
  <c r="Q460" i="12"/>
  <c r="Q461" i="12"/>
  <c r="Q462" i="12"/>
  <c r="Q463" i="12"/>
  <c r="Q464" i="12"/>
  <c r="Q465" i="12"/>
  <c r="Q466" i="12"/>
  <c r="Q467" i="12"/>
  <c r="Q468" i="12"/>
  <c r="Q469" i="12"/>
  <c r="Q470" i="12"/>
  <c r="Q471" i="12"/>
  <c r="Q472" i="12"/>
  <c r="Q473" i="12"/>
  <c r="Q474" i="12"/>
  <c r="Q475" i="12"/>
  <c r="Q476" i="12"/>
  <c r="Q477" i="12"/>
  <c r="Q478" i="12"/>
  <c r="Q479" i="12"/>
  <c r="Q480" i="12"/>
  <c r="Q481" i="12"/>
  <c r="Q482" i="12"/>
  <c r="Q483" i="12"/>
  <c r="Q484" i="12"/>
  <c r="Q485" i="12"/>
  <c r="Q486" i="12"/>
  <c r="Q487" i="12"/>
  <c r="Q488" i="12"/>
  <c r="Q489" i="12"/>
  <c r="Q490" i="12"/>
  <c r="Q491" i="12"/>
  <c r="Q492" i="12"/>
  <c r="Q493" i="12"/>
  <c r="Q494" i="12"/>
  <c r="Q495" i="12"/>
  <c r="Q496" i="12"/>
  <c r="Q497" i="12"/>
  <c r="Q498" i="12"/>
  <c r="Q499" i="12"/>
  <c r="Q500" i="12"/>
  <c r="Q501" i="12"/>
  <c r="Q502" i="12"/>
  <c r="Q503" i="12"/>
  <c r="Q504" i="12"/>
  <c r="Q505" i="12"/>
  <c r="Q506" i="12"/>
  <c r="Q507" i="12"/>
  <c r="Q508" i="12"/>
  <c r="Q509" i="12"/>
  <c r="Q510" i="12"/>
  <c r="Q511" i="12"/>
  <c r="Q512" i="12"/>
  <c r="Q513" i="12"/>
  <c r="Q514" i="12"/>
  <c r="Q515" i="12"/>
  <c r="Q516" i="12"/>
  <c r="Q517" i="12"/>
  <c r="Q518" i="12"/>
  <c r="Q519" i="12"/>
  <c r="Q520" i="12"/>
  <c r="Q521" i="12"/>
  <c r="Q522" i="12"/>
  <c r="Q523" i="12"/>
  <c r="Q524" i="12"/>
  <c r="Q525" i="12"/>
  <c r="Q526" i="12"/>
  <c r="Q527" i="12"/>
  <c r="Q528" i="12"/>
  <c r="Q529" i="12"/>
  <c r="Q530" i="12"/>
  <c r="Q531" i="12"/>
  <c r="Q532" i="12"/>
  <c r="Q533" i="12"/>
  <c r="Q534" i="12"/>
  <c r="Q535" i="12"/>
  <c r="Q536" i="12"/>
  <c r="Q537" i="12"/>
  <c r="Q538" i="12"/>
  <c r="Q539" i="12"/>
  <c r="Q540" i="12"/>
  <c r="Q541" i="12"/>
  <c r="Q542" i="12"/>
  <c r="Q543" i="12"/>
  <c r="Q544" i="12"/>
  <c r="Q545" i="12"/>
  <c r="Q546" i="12"/>
  <c r="Q547" i="12"/>
  <c r="Q548" i="12"/>
  <c r="Q549" i="12"/>
  <c r="Q550" i="12"/>
  <c r="Q551" i="12"/>
  <c r="Q552" i="12"/>
  <c r="Q553" i="12"/>
  <c r="Q554" i="12"/>
  <c r="Q555" i="12"/>
  <c r="Q556" i="12"/>
  <c r="Q557" i="12"/>
  <c r="Q558" i="12"/>
  <c r="Q559" i="12"/>
  <c r="Q560" i="12"/>
  <c r="Q561" i="12"/>
  <c r="Q562" i="12"/>
  <c r="Q563" i="12"/>
  <c r="Q564" i="12"/>
  <c r="Q565" i="12"/>
  <c r="Q566" i="12"/>
  <c r="Q567" i="12"/>
  <c r="Q568" i="12"/>
  <c r="Q569" i="12"/>
  <c r="Q570" i="12"/>
  <c r="Q571" i="12"/>
  <c r="Q572" i="12"/>
  <c r="Q573" i="12"/>
  <c r="Q574" i="12"/>
  <c r="Q575" i="12"/>
  <c r="Q576" i="12"/>
  <c r="Q577" i="12"/>
  <c r="Q578" i="12"/>
  <c r="Q579" i="12"/>
  <c r="Q580" i="12"/>
  <c r="Q581" i="12"/>
  <c r="Q582" i="12"/>
  <c r="Q583" i="12"/>
  <c r="Q584" i="12"/>
  <c r="Q585" i="12"/>
  <c r="Q586" i="12"/>
  <c r="Q587" i="12"/>
  <c r="Q588" i="12"/>
  <c r="Q589" i="12"/>
  <c r="Q590" i="12"/>
  <c r="Q591" i="12"/>
  <c r="Q592" i="12"/>
  <c r="Q593" i="12"/>
  <c r="Q594" i="12"/>
  <c r="Q595" i="12"/>
  <c r="Q596" i="12"/>
  <c r="Q597" i="12"/>
  <c r="Q598" i="12"/>
  <c r="Q599" i="12"/>
  <c r="Q600" i="12"/>
  <c r="Q601" i="12"/>
  <c r="Q602" i="12"/>
  <c r="Q603" i="12"/>
  <c r="Q604" i="12"/>
  <c r="Q605" i="12"/>
  <c r="Q606" i="12"/>
  <c r="Q607" i="12"/>
  <c r="Q608" i="12"/>
  <c r="Q609" i="12"/>
  <c r="Q610" i="12"/>
  <c r="Q611" i="12"/>
  <c r="Q612" i="12"/>
  <c r="Q613" i="12"/>
  <c r="Q614" i="12"/>
  <c r="Q615" i="12"/>
  <c r="Q616" i="12"/>
  <c r="Q617" i="12"/>
  <c r="Q618" i="12"/>
  <c r="Q619" i="12"/>
  <c r="Q620" i="12"/>
  <c r="Q621" i="12"/>
  <c r="Q622" i="12"/>
  <c r="Q623" i="12"/>
  <c r="Q624" i="12"/>
  <c r="Q625" i="12"/>
  <c r="Q626" i="12"/>
  <c r="Q627" i="12"/>
  <c r="Q628" i="12"/>
  <c r="Q629" i="12"/>
  <c r="Q630" i="12"/>
  <c r="Q631" i="12"/>
  <c r="Q632" i="12"/>
  <c r="Q633" i="12"/>
  <c r="Q634" i="12"/>
  <c r="Q635" i="12"/>
  <c r="Q636" i="12"/>
  <c r="Q637" i="12"/>
  <c r="Q638" i="12"/>
  <c r="Q639" i="12"/>
  <c r="Q640" i="12"/>
  <c r="Q641" i="12"/>
  <c r="Q642" i="12"/>
  <c r="Q643" i="12"/>
  <c r="Q644" i="12"/>
  <c r="Q645" i="12"/>
  <c r="Q646" i="12"/>
  <c r="Q647" i="12"/>
  <c r="Q648" i="12"/>
  <c r="Q649" i="12"/>
  <c r="Q650" i="12"/>
  <c r="Q651" i="12"/>
  <c r="Q652" i="12"/>
  <c r="Q653" i="12"/>
  <c r="Q654" i="12"/>
  <c r="Q655" i="12"/>
  <c r="Q656" i="12"/>
  <c r="Q657" i="12"/>
  <c r="Q658" i="12"/>
  <c r="Q659" i="12"/>
  <c r="Q660" i="12"/>
  <c r="Q661" i="12"/>
  <c r="Q662" i="12"/>
  <c r="Q663" i="12"/>
  <c r="Q664" i="12"/>
  <c r="Q665" i="12"/>
  <c r="Q666" i="12"/>
  <c r="Q667" i="12"/>
  <c r="Q668" i="12"/>
  <c r="Q669" i="12"/>
  <c r="Q670" i="12"/>
  <c r="Q671" i="12"/>
  <c r="Q672" i="12"/>
  <c r="Q673" i="12"/>
  <c r="Q674" i="12"/>
  <c r="Q675" i="12"/>
  <c r="Q676" i="12"/>
  <c r="Q677" i="12"/>
  <c r="Q678" i="12"/>
  <c r="Q679" i="12"/>
  <c r="Q680" i="12"/>
  <c r="Q681" i="12"/>
  <c r="Q682" i="12"/>
  <c r="Q683" i="12"/>
  <c r="Q684" i="12"/>
  <c r="Q685" i="12"/>
  <c r="Q686" i="12"/>
  <c r="Q687" i="12"/>
  <c r="Q688" i="12"/>
  <c r="Q689" i="12"/>
  <c r="Q690" i="12"/>
  <c r="Q691" i="12"/>
  <c r="Q692" i="12"/>
  <c r="Q693" i="12"/>
  <c r="Q694" i="12"/>
  <c r="Q695" i="12"/>
  <c r="Q696" i="12"/>
  <c r="Q697" i="12"/>
  <c r="Q698" i="12"/>
  <c r="Q699" i="12"/>
  <c r="Q700" i="12"/>
  <c r="Q701" i="12"/>
  <c r="Q702" i="12"/>
  <c r="Q703" i="12"/>
  <c r="Q704" i="12"/>
  <c r="Q705" i="12"/>
  <c r="Q706" i="12"/>
  <c r="Q707" i="12"/>
  <c r="Q708" i="12"/>
  <c r="Q709" i="12"/>
  <c r="Q710" i="12"/>
  <c r="Q711" i="12"/>
  <c r="Q712" i="12"/>
  <c r="Q713" i="12"/>
  <c r="Q714" i="12"/>
  <c r="Q715" i="12"/>
  <c r="Q716" i="12"/>
  <c r="Q717" i="12"/>
  <c r="Q718" i="12"/>
  <c r="Q719" i="12"/>
  <c r="Q720" i="12"/>
  <c r="Q721" i="12"/>
  <c r="Q722" i="12"/>
  <c r="Q723" i="12"/>
  <c r="Q724" i="12"/>
  <c r="Q725" i="12"/>
  <c r="Q726" i="12"/>
  <c r="Q727" i="12"/>
  <c r="Q728" i="12"/>
  <c r="Q729" i="12"/>
  <c r="Q730" i="12"/>
  <c r="Q731" i="12"/>
  <c r="Q732" i="12"/>
  <c r="Q733" i="12"/>
  <c r="Q734" i="12"/>
  <c r="Q735" i="12"/>
  <c r="Q736" i="12"/>
  <c r="Q737" i="12"/>
  <c r="Q738" i="12"/>
  <c r="Q739" i="12"/>
  <c r="Q740" i="12"/>
  <c r="Q741" i="12"/>
  <c r="Q742" i="12"/>
  <c r="Q743" i="12"/>
  <c r="Q744" i="12"/>
  <c r="Q745" i="12"/>
  <c r="Q746" i="12"/>
  <c r="Q747" i="12"/>
  <c r="Q748" i="12"/>
  <c r="Q749" i="12"/>
  <c r="Q750" i="12"/>
  <c r="Q751" i="12"/>
  <c r="Q752" i="12"/>
  <c r="Q753" i="12"/>
  <c r="Q754" i="12"/>
  <c r="Q755" i="12"/>
  <c r="Q756" i="12"/>
  <c r="Q757" i="12"/>
  <c r="Q758" i="12"/>
  <c r="Q759" i="12"/>
  <c r="Q760" i="12"/>
  <c r="Q761" i="12"/>
  <c r="Q762" i="12"/>
  <c r="Q763" i="12"/>
  <c r="Q764" i="12"/>
  <c r="Q765" i="12"/>
  <c r="Q766" i="12"/>
  <c r="Q767" i="12"/>
  <c r="Q768" i="12"/>
  <c r="Q769" i="12"/>
  <c r="Q770" i="12"/>
  <c r="Q771" i="12"/>
  <c r="Q772" i="12"/>
  <c r="Q773" i="12"/>
  <c r="Q774" i="12"/>
  <c r="Q775" i="12"/>
  <c r="Q776" i="12"/>
  <c r="Q777" i="12"/>
  <c r="Q778" i="12"/>
  <c r="Q779" i="12"/>
  <c r="Q780" i="12"/>
  <c r="Q781" i="12"/>
  <c r="Q782" i="12"/>
  <c r="Q783" i="12"/>
  <c r="Q784" i="12"/>
  <c r="Q785" i="12"/>
  <c r="Q786" i="12"/>
  <c r="Q787" i="12"/>
  <c r="Q788" i="12"/>
  <c r="Q789" i="12"/>
  <c r="Q790" i="12"/>
  <c r="Q791" i="12"/>
  <c r="Q792" i="12"/>
  <c r="Q793" i="12"/>
  <c r="Q794" i="12"/>
  <c r="Q795" i="12"/>
  <c r="Q796" i="12"/>
  <c r="Q797" i="12"/>
  <c r="Q798" i="12"/>
  <c r="Q799" i="12"/>
  <c r="Q800" i="12"/>
  <c r="Q801" i="12"/>
  <c r="Q802" i="12"/>
  <c r="Q803" i="12"/>
  <c r="Q804" i="12"/>
  <c r="Q805" i="12"/>
  <c r="Q806" i="12"/>
  <c r="Q807" i="12"/>
  <c r="Q808" i="12"/>
  <c r="Q809" i="12"/>
  <c r="Q810" i="12"/>
  <c r="Q811" i="12"/>
  <c r="Q812" i="12"/>
  <c r="Q813" i="12"/>
  <c r="Q814" i="12"/>
  <c r="Q815" i="12"/>
  <c r="Q816" i="12"/>
  <c r="Q817" i="12"/>
  <c r="Q818" i="12"/>
  <c r="Q819" i="12"/>
  <c r="Q820" i="12"/>
  <c r="Q821" i="12"/>
  <c r="Q822" i="12"/>
  <c r="Q823" i="12"/>
  <c r="Q824" i="12"/>
  <c r="Q825" i="12"/>
  <c r="Q826" i="12"/>
  <c r="Q827" i="12"/>
  <c r="Q828" i="12"/>
  <c r="Q829" i="12"/>
  <c r="Q830" i="12"/>
  <c r="Q831" i="12"/>
  <c r="Q832" i="12"/>
  <c r="Q833" i="12"/>
  <c r="Q834" i="12"/>
  <c r="Q835" i="12"/>
  <c r="Q836" i="12"/>
  <c r="Q837" i="12"/>
  <c r="Q838" i="12"/>
  <c r="Q839" i="12"/>
  <c r="Q840" i="12"/>
  <c r="Q841" i="12"/>
  <c r="Q842" i="12"/>
  <c r="Q843" i="12"/>
  <c r="Q844" i="12"/>
  <c r="Q845" i="12"/>
  <c r="Q846" i="12"/>
  <c r="Q847" i="12"/>
  <c r="Q848" i="12"/>
  <c r="Q849" i="12"/>
  <c r="Q850" i="12"/>
  <c r="Q851" i="12"/>
  <c r="Q852" i="12"/>
  <c r="Q853" i="12"/>
  <c r="Q854" i="12"/>
  <c r="Q855" i="12"/>
  <c r="Q856" i="12"/>
  <c r="Q857" i="12"/>
  <c r="Q858" i="12"/>
  <c r="Q859" i="12"/>
  <c r="Q860" i="12"/>
  <c r="Q861" i="12"/>
  <c r="Q862" i="12"/>
  <c r="Q863" i="12"/>
  <c r="Q864" i="12"/>
  <c r="Q865" i="12"/>
  <c r="Q866" i="12"/>
  <c r="Q867" i="12"/>
  <c r="Q868" i="12"/>
  <c r="Q869" i="12"/>
  <c r="Q870" i="12"/>
  <c r="Q871" i="12"/>
  <c r="Q872" i="12"/>
  <c r="Q873" i="12"/>
  <c r="Q874" i="12"/>
  <c r="Q875" i="12"/>
  <c r="Q876" i="12"/>
  <c r="Q877" i="12"/>
  <c r="Q878" i="12"/>
  <c r="Q879" i="12"/>
  <c r="Q880" i="12"/>
  <c r="Q881" i="12"/>
  <c r="Q882" i="12"/>
  <c r="Q883" i="12"/>
  <c r="Q884" i="12"/>
  <c r="Q885" i="12"/>
  <c r="Q886" i="12"/>
  <c r="Q887" i="12"/>
  <c r="Q888" i="12"/>
  <c r="Q889" i="12"/>
  <c r="Q890" i="12"/>
  <c r="Q891" i="12"/>
  <c r="Q892" i="12"/>
  <c r="Q893" i="12"/>
  <c r="Q894" i="12"/>
  <c r="Q895" i="12"/>
  <c r="Q896" i="12"/>
  <c r="Q897" i="12"/>
  <c r="Q898" i="12"/>
  <c r="Q899" i="12"/>
  <c r="Q900" i="12"/>
  <c r="Q901" i="12"/>
  <c r="Q902" i="12"/>
  <c r="Q903" i="12"/>
  <c r="Q904" i="12"/>
  <c r="Q905" i="12"/>
  <c r="Q906" i="12"/>
  <c r="Q907" i="12"/>
  <c r="Q908" i="12"/>
  <c r="Q909" i="12"/>
  <c r="Q910" i="12"/>
  <c r="Q911" i="12"/>
  <c r="Q912" i="12"/>
  <c r="Q913" i="12"/>
  <c r="Q914" i="12"/>
  <c r="Q915" i="12"/>
  <c r="Q916" i="12"/>
  <c r="Q917" i="12"/>
  <c r="Q918" i="12"/>
  <c r="Q919" i="12"/>
  <c r="Q920" i="12"/>
  <c r="Q921" i="12"/>
  <c r="Q922" i="12"/>
  <c r="Q923" i="12"/>
  <c r="Q924" i="12"/>
  <c r="Q925" i="12"/>
  <c r="Q926" i="12"/>
  <c r="Q927" i="12"/>
  <c r="Q928" i="12"/>
  <c r="Q929" i="12"/>
  <c r="Q930" i="12"/>
  <c r="Q931" i="12"/>
  <c r="Q932" i="12"/>
  <c r="Q933" i="12"/>
  <c r="Q934" i="12"/>
  <c r="Q935" i="12"/>
  <c r="Q936" i="12"/>
  <c r="Q937" i="12"/>
  <c r="Q938" i="12"/>
  <c r="Q939" i="12"/>
  <c r="Q940" i="12"/>
  <c r="Q941" i="12"/>
  <c r="Q942" i="12"/>
  <c r="Q943" i="12"/>
  <c r="Q944" i="12"/>
  <c r="Q945" i="12"/>
  <c r="Q946" i="12"/>
  <c r="Q947" i="12"/>
  <c r="Q948" i="12"/>
  <c r="Q949" i="12"/>
  <c r="Q950" i="12"/>
  <c r="Q951" i="12"/>
  <c r="Q952" i="12"/>
  <c r="Q953" i="12"/>
  <c r="Q954" i="12"/>
  <c r="Q955" i="12"/>
  <c r="Q956" i="12"/>
  <c r="Q957" i="12"/>
  <c r="Q958" i="12"/>
  <c r="Q959" i="12"/>
  <c r="Q960" i="12"/>
  <c r="Q961" i="12"/>
  <c r="Q962" i="12"/>
  <c r="Q963" i="12"/>
  <c r="Q964" i="12"/>
  <c r="Q965" i="12"/>
  <c r="Q966" i="12"/>
  <c r="Q967" i="12"/>
  <c r="Q968" i="12"/>
  <c r="Q969" i="12"/>
  <c r="Q970" i="12"/>
  <c r="Q971" i="12"/>
  <c r="Q972" i="12"/>
  <c r="Q973" i="12"/>
  <c r="Q974" i="12"/>
  <c r="Q975" i="12"/>
  <c r="Q976" i="12"/>
  <c r="Q977" i="12"/>
  <c r="Q978" i="12"/>
  <c r="Q979" i="12"/>
  <c r="Q980" i="12"/>
  <c r="Q981" i="12"/>
  <c r="Q982" i="12"/>
  <c r="Q983" i="12"/>
  <c r="Q984" i="12"/>
  <c r="Q985" i="12"/>
  <c r="Q986" i="12"/>
  <c r="Q987" i="12"/>
  <c r="Q988" i="12"/>
  <c r="Q989" i="12"/>
  <c r="Q990" i="12"/>
  <c r="Q991" i="12"/>
  <c r="Q992" i="12"/>
  <c r="Q993" i="12"/>
  <c r="Q994" i="12"/>
  <c r="Q995" i="12"/>
  <c r="Q996" i="12"/>
  <c r="Q997" i="12"/>
  <c r="Q998" i="12"/>
  <c r="Q999" i="12"/>
  <c r="Q1000" i="12"/>
  <c r="Q1001" i="12"/>
  <c r="Q1002" i="12"/>
  <c r="Q1003" i="12"/>
  <c r="Q1004" i="12"/>
  <c r="Q1005" i="12"/>
  <c r="Q1006" i="12"/>
  <c r="Q1007" i="12"/>
  <c r="Q1008" i="12"/>
  <c r="Q1009" i="12"/>
  <c r="Q1010" i="12"/>
  <c r="Q1011" i="12"/>
  <c r="Q1012" i="12"/>
  <c r="Q1013" i="12"/>
  <c r="Q1014" i="12"/>
  <c r="Q1015" i="12"/>
  <c r="Q1016" i="12"/>
  <c r="Q1017" i="12"/>
  <c r="R2" i="12"/>
  <c r="Q2" i="12"/>
  <c r="R3" i="14"/>
  <c r="R4" i="14"/>
  <c r="R5" i="14"/>
  <c r="R6" i="14"/>
  <c r="R7" i="14"/>
  <c r="R8" i="14"/>
  <c r="R9" i="14"/>
  <c r="R10" i="14"/>
  <c r="R11" i="14"/>
  <c r="R12" i="14"/>
  <c r="R13" i="14"/>
  <c r="R14" i="14"/>
  <c r="R15" i="14"/>
  <c r="R16" i="14"/>
  <c r="R17" i="14"/>
  <c r="R18" i="14"/>
  <c r="R19" i="14"/>
  <c r="R20" i="14"/>
  <c r="R21" i="14"/>
  <c r="R22" i="14"/>
  <c r="R23" i="14"/>
  <c r="R24" i="14"/>
  <c r="R25" i="14"/>
  <c r="R26" i="14"/>
  <c r="R27" i="14"/>
  <c r="R28" i="14"/>
  <c r="R29" i="14"/>
  <c r="R30" i="14"/>
  <c r="R31" i="14"/>
  <c r="R32" i="14"/>
  <c r="R33" i="14"/>
  <c r="R34" i="14"/>
  <c r="R35" i="14"/>
  <c r="R36" i="14"/>
  <c r="R37" i="14"/>
  <c r="R38" i="14"/>
  <c r="R39" i="14"/>
  <c r="R40" i="14"/>
  <c r="R41" i="14"/>
  <c r="R42" i="14"/>
  <c r="R43" i="14"/>
  <c r="R44" i="14"/>
  <c r="R45" i="14"/>
  <c r="R46" i="14"/>
  <c r="R47" i="14"/>
  <c r="R48" i="14"/>
  <c r="R49" i="14"/>
  <c r="R50" i="14"/>
  <c r="R51" i="14"/>
  <c r="R52" i="14"/>
  <c r="R53" i="14"/>
  <c r="R54" i="14"/>
  <c r="R55" i="14"/>
  <c r="R56" i="14"/>
  <c r="R57" i="14"/>
  <c r="R58" i="14"/>
  <c r="R59" i="14"/>
  <c r="R60" i="14"/>
  <c r="R61" i="14"/>
  <c r="R62" i="14"/>
  <c r="R63" i="14"/>
  <c r="R64" i="14"/>
  <c r="R65" i="14"/>
  <c r="R66" i="14"/>
  <c r="R67" i="14"/>
  <c r="R68" i="14"/>
  <c r="R69" i="14"/>
  <c r="R70" i="14"/>
  <c r="R71" i="14"/>
  <c r="R72" i="14"/>
  <c r="R73" i="14"/>
  <c r="R74" i="14"/>
  <c r="R75" i="14"/>
  <c r="R76" i="14"/>
  <c r="R77" i="14"/>
  <c r="R78" i="14"/>
  <c r="R79" i="14"/>
  <c r="R80" i="14"/>
  <c r="R81" i="14"/>
  <c r="R82" i="14"/>
  <c r="R83" i="14"/>
  <c r="R84" i="14"/>
  <c r="R85" i="14"/>
  <c r="R86" i="14"/>
  <c r="R87" i="14"/>
  <c r="R88" i="14"/>
  <c r="R89" i="14"/>
  <c r="R90" i="14"/>
  <c r="R91" i="14"/>
  <c r="R92" i="14"/>
  <c r="R93" i="14"/>
  <c r="R94" i="14"/>
  <c r="R95" i="14"/>
  <c r="R96" i="14"/>
  <c r="R97" i="14"/>
  <c r="R98" i="14"/>
  <c r="R99" i="14"/>
  <c r="R100" i="14"/>
  <c r="R101" i="14"/>
  <c r="R102" i="14"/>
  <c r="R103" i="14"/>
  <c r="R104" i="14"/>
  <c r="R105" i="14"/>
  <c r="R106" i="14"/>
  <c r="R107" i="14"/>
  <c r="R108" i="14"/>
  <c r="R109" i="14"/>
  <c r="R110" i="14"/>
  <c r="R111" i="14"/>
  <c r="R112" i="14"/>
  <c r="R113" i="14"/>
  <c r="R114" i="14"/>
  <c r="R115" i="14"/>
  <c r="R116" i="14"/>
  <c r="R117" i="14"/>
  <c r="R118" i="14"/>
  <c r="R119" i="14"/>
  <c r="R120" i="14"/>
  <c r="R121" i="14"/>
  <c r="R122" i="14"/>
  <c r="R123" i="14"/>
  <c r="R124" i="14"/>
  <c r="R125" i="14"/>
  <c r="R126" i="14"/>
  <c r="R127" i="14"/>
  <c r="R128" i="14"/>
  <c r="R129" i="14"/>
  <c r="R130" i="14"/>
  <c r="R131" i="14"/>
  <c r="R132" i="14"/>
  <c r="R133" i="14"/>
  <c r="R134" i="14"/>
  <c r="R135" i="14"/>
  <c r="R136" i="14"/>
  <c r="R137" i="14"/>
  <c r="R138" i="14"/>
  <c r="R139" i="14"/>
  <c r="R140" i="14"/>
  <c r="R141" i="14"/>
  <c r="R142" i="14"/>
  <c r="R143" i="14"/>
  <c r="R144" i="14"/>
  <c r="R145" i="14"/>
  <c r="R146" i="14"/>
  <c r="R147" i="14"/>
  <c r="R148" i="14"/>
  <c r="R149" i="14"/>
  <c r="R150" i="14"/>
  <c r="R151" i="14"/>
  <c r="R152" i="14"/>
  <c r="R153" i="14"/>
  <c r="R154" i="14"/>
  <c r="R155" i="14"/>
  <c r="R156" i="14"/>
  <c r="R157" i="14"/>
  <c r="R158" i="14"/>
  <c r="R159" i="14"/>
  <c r="R160" i="14"/>
  <c r="R161" i="14"/>
  <c r="R162" i="14"/>
  <c r="R163" i="14"/>
  <c r="R164" i="14"/>
  <c r="R165" i="14"/>
  <c r="R166" i="14"/>
  <c r="R167" i="14"/>
  <c r="R168" i="14"/>
  <c r="R169" i="14"/>
  <c r="R170" i="14"/>
  <c r="R171" i="14"/>
  <c r="R172" i="14"/>
  <c r="R173" i="14"/>
  <c r="R174" i="14"/>
  <c r="R175" i="14"/>
  <c r="R176" i="14"/>
  <c r="R177" i="14"/>
  <c r="R178" i="14"/>
  <c r="R179" i="14"/>
  <c r="R180" i="14"/>
  <c r="R181" i="14"/>
  <c r="R182" i="14"/>
  <c r="R183" i="14"/>
  <c r="R184" i="14"/>
  <c r="R185" i="14"/>
  <c r="R186" i="14"/>
  <c r="R187" i="14"/>
  <c r="R188" i="14"/>
  <c r="R189" i="14"/>
  <c r="R190" i="14"/>
  <c r="R191" i="14"/>
  <c r="R192" i="14"/>
  <c r="R193" i="14"/>
  <c r="R194" i="14"/>
  <c r="R195" i="14"/>
  <c r="R196" i="14"/>
  <c r="R197" i="14"/>
  <c r="R198" i="14"/>
  <c r="R199" i="14"/>
  <c r="R200" i="14"/>
  <c r="R201" i="14"/>
  <c r="R202" i="14"/>
  <c r="R203" i="14"/>
  <c r="R204" i="14"/>
  <c r="R205" i="14"/>
  <c r="R206" i="14"/>
  <c r="R207" i="14"/>
  <c r="R208" i="14"/>
  <c r="R209" i="14"/>
  <c r="R210" i="14"/>
  <c r="R211" i="14"/>
  <c r="R212" i="14"/>
  <c r="R213" i="14"/>
  <c r="R214" i="14"/>
  <c r="R215" i="14"/>
  <c r="R216" i="14"/>
  <c r="R217" i="14"/>
  <c r="R218" i="14"/>
  <c r="R219" i="14"/>
  <c r="R220" i="14"/>
  <c r="R221" i="14"/>
  <c r="R222" i="14"/>
  <c r="R223" i="14"/>
  <c r="R224" i="14"/>
  <c r="R225" i="14"/>
  <c r="R226" i="14"/>
  <c r="R227" i="14"/>
  <c r="R228" i="14"/>
  <c r="R229" i="14"/>
  <c r="R230" i="14"/>
  <c r="R231" i="14"/>
  <c r="R232" i="14"/>
  <c r="R233" i="14"/>
  <c r="R234" i="14"/>
  <c r="R235" i="14"/>
  <c r="R236" i="14"/>
  <c r="R237" i="14"/>
  <c r="R238" i="14"/>
  <c r="R239" i="14"/>
  <c r="R240" i="14"/>
  <c r="R241" i="14"/>
  <c r="R242" i="14"/>
  <c r="R243" i="14"/>
  <c r="R244" i="14"/>
  <c r="R245" i="14"/>
  <c r="R246" i="14"/>
  <c r="R247" i="14"/>
  <c r="R248" i="14"/>
  <c r="R249" i="14"/>
  <c r="R250" i="14"/>
  <c r="R251" i="14"/>
  <c r="R252" i="14"/>
  <c r="R253" i="14"/>
  <c r="R254" i="14"/>
  <c r="R255" i="14"/>
  <c r="R256" i="14"/>
  <c r="R257" i="14"/>
  <c r="R258" i="14"/>
  <c r="R259" i="14"/>
  <c r="R260" i="14"/>
  <c r="R261" i="14"/>
  <c r="R262" i="14"/>
  <c r="R263" i="14"/>
  <c r="R264" i="14"/>
  <c r="R265" i="14"/>
  <c r="R266" i="14"/>
  <c r="R267" i="14"/>
  <c r="R268" i="14"/>
  <c r="R269" i="14"/>
  <c r="R270" i="14"/>
  <c r="R271" i="14"/>
  <c r="R272" i="14"/>
  <c r="R273" i="14"/>
  <c r="R274" i="14"/>
  <c r="R275" i="14"/>
  <c r="R276" i="14"/>
  <c r="R277" i="14"/>
  <c r="R278" i="14"/>
  <c r="R279" i="14"/>
  <c r="R280" i="14"/>
  <c r="R281" i="14"/>
  <c r="R282" i="14"/>
  <c r="R283" i="14"/>
  <c r="R284" i="14"/>
  <c r="R285" i="14"/>
  <c r="R286" i="14"/>
  <c r="R287" i="14"/>
  <c r="R288" i="14"/>
  <c r="R289" i="14"/>
  <c r="R290" i="14"/>
  <c r="R291" i="14"/>
  <c r="R292" i="14"/>
  <c r="R293" i="14"/>
  <c r="R294" i="14"/>
  <c r="R295" i="14"/>
  <c r="R296" i="14"/>
  <c r="R297" i="14"/>
  <c r="R298" i="14"/>
  <c r="R299" i="14"/>
  <c r="R300" i="14"/>
  <c r="R301" i="14"/>
  <c r="R302" i="14"/>
  <c r="R303" i="14"/>
  <c r="R304" i="14"/>
  <c r="R305" i="14"/>
  <c r="R306" i="14"/>
  <c r="R307" i="14"/>
  <c r="R308" i="14"/>
  <c r="R309" i="14"/>
  <c r="R310" i="14"/>
  <c r="R311" i="14"/>
  <c r="R312" i="14"/>
  <c r="R313" i="14"/>
  <c r="R314" i="14"/>
  <c r="R315" i="14"/>
  <c r="R316" i="14"/>
  <c r="R317" i="14"/>
  <c r="R318" i="14"/>
  <c r="R319" i="14"/>
  <c r="R320" i="14"/>
  <c r="R321" i="14"/>
  <c r="R322" i="14"/>
  <c r="R323" i="14"/>
  <c r="R324" i="14"/>
  <c r="R325" i="14"/>
  <c r="R326" i="14"/>
  <c r="R327" i="14"/>
  <c r="R328" i="14"/>
  <c r="R329" i="14"/>
  <c r="R330" i="14"/>
  <c r="R331" i="14"/>
  <c r="R332" i="14"/>
  <c r="R333" i="14"/>
  <c r="R334" i="14"/>
  <c r="R335" i="14"/>
  <c r="R336" i="14"/>
  <c r="R337" i="14"/>
  <c r="R338" i="14"/>
  <c r="R339" i="14"/>
  <c r="R340" i="14"/>
  <c r="R341" i="14"/>
  <c r="R342" i="14"/>
  <c r="R343" i="14"/>
  <c r="R344" i="14"/>
  <c r="R345" i="14"/>
  <c r="R346" i="14"/>
  <c r="R347" i="14"/>
  <c r="R348" i="14"/>
  <c r="R349" i="14"/>
  <c r="R350" i="14"/>
  <c r="R351" i="14"/>
  <c r="R352" i="14"/>
  <c r="R353" i="14"/>
  <c r="R354" i="14"/>
  <c r="R355" i="14"/>
  <c r="R356" i="14"/>
  <c r="R357" i="14"/>
  <c r="R358" i="14"/>
  <c r="R359" i="14"/>
  <c r="R360" i="14"/>
  <c r="R361" i="14"/>
  <c r="R362" i="14"/>
  <c r="R363" i="14"/>
  <c r="R364" i="14"/>
  <c r="R365" i="14"/>
  <c r="R366" i="14"/>
  <c r="R367" i="14"/>
  <c r="R368" i="14"/>
  <c r="R369" i="14"/>
  <c r="R370" i="14"/>
  <c r="R371" i="14"/>
  <c r="R372" i="14"/>
  <c r="R373" i="14"/>
  <c r="R374" i="14"/>
  <c r="R375" i="14"/>
  <c r="R376" i="14"/>
  <c r="R377" i="14"/>
  <c r="R378" i="14"/>
  <c r="R379" i="14"/>
  <c r="R380" i="14"/>
  <c r="R381" i="14"/>
  <c r="R382" i="14"/>
  <c r="R383" i="14"/>
  <c r="R384" i="14"/>
  <c r="R385" i="14"/>
  <c r="R386" i="14"/>
  <c r="R387" i="14"/>
  <c r="R388" i="14"/>
  <c r="R389" i="14"/>
  <c r="R390" i="14"/>
  <c r="R391" i="14"/>
  <c r="R392" i="14"/>
  <c r="R393" i="14"/>
  <c r="R394" i="14"/>
  <c r="R395" i="14"/>
  <c r="R396" i="14"/>
  <c r="R397" i="14"/>
  <c r="R398" i="14"/>
  <c r="R399" i="14"/>
  <c r="R400" i="14"/>
  <c r="R401" i="14"/>
  <c r="R402" i="14"/>
  <c r="R403" i="14"/>
  <c r="R404" i="14"/>
  <c r="R405" i="14"/>
  <c r="R406" i="14"/>
  <c r="R407" i="14"/>
  <c r="R408" i="14"/>
  <c r="R409" i="14"/>
  <c r="R410" i="14"/>
  <c r="R411" i="14"/>
  <c r="R412" i="14"/>
  <c r="R413" i="14"/>
  <c r="R414" i="14"/>
  <c r="R415" i="14"/>
  <c r="R416" i="14"/>
  <c r="R417" i="14"/>
  <c r="R418" i="14"/>
  <c r="R419" i="14"/>
  <c r="R420" i="14"/>
  <c r="R421" i="14"/>
  <c r="R422" i="14"/>
  <c r="R423" i="14"/>
  <c r="R424" i="14"/>
  <c r="R425" i="14"/>
  <c r="R426" i="14"/>
  <c r="R427" i="14"/>
  <c r="R428" i="14"/>
  <c r="R429" i="14"/>
  <c r="R430" i="14"/>
  <c r="R431" i="14"/>
  <c r="R432" i="14"/>
  <c r="R433" i="14"/>
  <c r="R434" i="14"/>
  <c r="R435" i="14"/>
  <c r="R436" i="14"/>
  <c r="R437" i="14"/>
  <c r="R438" i="14"/>
  <c r="R439" i="14"/>
  <c r="R440" i="14"/>
  <c r="R441" i="14"/>
  <c r="R442" i="14"/>
  <c r="R443" i="14"/>
  <c r="R444" i="14"/>
  <c r="R445" i="14"/>
  <c r="R446" i="14"/>
  <c r="R447" i="14"/>
  <c r="R448" i="14"/>
  <c r="R449" i="14"/>
  <c r="R450" i="14"/>
  <c r="R451" i="14"/>
  <c r="R452" i="14"/>
  <c r="R453" i="14"/>
  <c r="R454" i="14"/>
  <c r="R455" i="14"/>
  <c r="R456" i="14"/>
  <c r="R457" i="14"/>
  <c r="R458" i="14"/>
  <c r="R459" i="14"/>
  <c r="R460" i="14"/>
  <c r="R461" i="14"/>
  <c r="R462" i="14"/>
  <c r="R463" i="14"/>
  <c r="R464" i="14"/>
  <c r="R465" i="14"/>
  <c r="R466" i="14"/>
  <c r="R467" i="14"/>
  <c r="R468" i="14"/>
  <c r="R469" i="14"/>
  <c r="R470" i="14"/>
  <c r="R471" i="14"/>
  <c r="R472" i="14"/>
  <c r="R473" i="14"/>
  <c r="R474" i="14"/>
  <c r="R475" i="14"/>
  <c r="R476" i="14"/>
  <c r="R477" i="14"/>
  <c r="R478" i="14"/>
  <c r="R479" i="14"/>
  <c r="R480" i="14"/>
  <c r="R481" i="14"/>
  <c r="R482" i="14"/>
  <c r="R483" i="14"/>
  <c r="R484" i="14"/>
  <c r="R485" i="14"/>
  <c r="R486" i="14"/>
  <c r="R487" i="14"/>
  <c r="R488" i="14"/>
  <c r="R489" i="14"/>
  <c r="R490" i="14"/>
  <c r="R491" i="14"/>
  <c r="R492" i="14"/>
  <c r="R493" i="14"/>
  <c r="R494" i="14"/>
  <c r="R495" i="14"/>
  <c r="R496" i="14"/>
  <c r="R497" i="14"/>
  <c r="R498" i="14"/>
  <c r="R499" i="14"/>
  <c r="R500" i="14"/>
  <c r="R501" i="14"/>
  <c r="R502" i="14"/>
  <c r="R503" i="14"/>
  <c r="R504" i="14"/>
  <c r="R505" i="14"/>
  <c r="R506" i="14"/>
  <c r="R507" i="14"/>
  <c r="R508" i="14"/>
  <c r="R509" i="14"/>
  <c r="R510" i="14"/>
  <c r="R511" i="14"/>
  <c r="R512" i="14"/>
  <c r="R513" i="14"/>
  <c r="R514" i="14"/>
  <c r="R515" i="14"/>
  <c r="R516" i="14"/>
  <c r="R517" i="14"/>
  <c r="R518" i="14"/>
  <c r="R519" i="14"/>
  <c r="R520" i="14"/>
  <c r="R521" i="14"/>
  <c r="R522" i="14"/>
  <c r="R523" i="14"/>
  <c r="R524" i="14"/>
  <c r="R525" i="14"/>
  <c r="R526" i="14"/>
  <c r="R527" i="14"/>
  <c r="R528" i="14"/>
  <c r="R529" i="14"/>
  <c r="R530" i="14"/>
  <c r="R531" i="14"/>
  <c r="R532" i="14"/>
  <c r="R533" i="14"/>
  <c r="R534" i="14"/>
  <c r="R535" i="14"/>
  <c r="R536" i="14"/>
  <c r="R537" i="14"/>
  <c r="R538" i="14"/>
  <c r="R539" i="14"/>
  <c r="R540" i="14"/>
  <c r="R541" i="14"/>
  <c r="R542" i="14"/>
  <c r="R543" i="14"/>
  <c r="R544" i="14"/>
  <c r="R545" i="14"/>
  <c r="R546" i="14"/>
  <c r="R547" i="14"/>
  <c r="R548" i="14"/>
  <c r="R549" i="14"/>
  <c r="R550" i="14"/>
  <c r="R551" i="14"/>
  <c r="R552" i="14"/>
  <c r="R553" i="14"/>
  <c r="R554" i="14"/>
  <c r="R555" i="14"/>
  <c r="R556" i="14"/>
  <c r="R557" i="14"/>
  <c r="R558" i="14"/>
  <c r="R559" i="14"/>
  <c r="R560" i="14"/>
  <c r="R561" i="14"/>
  <c r="R562" i="14"/>
  <c r="R563" i="14"/>
  <c r="R564" i="14"/>
  <c r="R565" i="14"/>
  <c r="R566" i="14"/>
  <c r="R567" i="14"/>
  <c r="R568" i="14"/>
  <c r="R569" i="14"/>
  <c r="R570" i="14"/>
  <c r="R571" i="14"/>
  <c r="R572" i="14"/>
  <c r="R573" i="14"/>
  <c r="R574" i="14"/>
  <c r="R575" i="14"/>
  <c r="R576" i="14"/>
  <c r="R577" i="14"/>
  <c r="R578" i="14"/>
  <c r="R579" i="14"/>
  <c r="R580" i="14"/>
  <c r="R581" i="14"/>
  <c r="R582" i="14"/>
  <c r="R583" i="14"/>
  <c r="R584" i="14"/>
  <c r="R585" i="14"/>
  <c r="R586" i="14"/>
  <c r="R587" i="14"/>
  <c r="R588" i="14"/>
  <c r="R589" i="14"/>
  <c r="R590" i="14"/>
  <c r="R591" i="14"/>
  <c r="R592" i="14"/>
  <c r="R593" i="14"/>
  <c r="R594" i="14"/>
  <c r="R595" i="14"/>
  <c r="R596" i="14"/>
  <c r="R597" i="14"/>
  <c r="R598" i="14"/>
  <c r="R599" i="14"/>
  <c r="R600" i="14"/>
  <c r="R601" i="14"/>
  <c r="R602" i="14"/>
  <c r="R603" i="14"/>
  <c r="R604" i="14"/>
  <c r="R605" i="14"/>
  <c r="R606" i="14"/>
  <c r="R607" i="14"/>
  <c r="R608" i="14"/>
  <c r="R609" i="14"/>
  <c r="R610" i="14"/>
  <c r="R611" i="14"/>
  <c r="R612" i="14"/>
  <c r="R613" i="14"/>
  <c r="R614" i="14"/>
  <c r="R615" i="14"/>
  <c r="R616" i="14"/>
  <c r="R617" i="14"/>
  <c r="R618" i="14"/>
  <c r="R619" i="14"/>
  <c r="R620" i="14"/>
  <c r="R621" i="14"/>
  <c r="R622" i="14"/>
  <c r="R623" i="14"/>
  <c r="R624" i="14"/>
  <c r="R625" i="14"/>
  <c r="R626" i="14"/>
  <c r="R627" i="14"/>
  <c r="R628" i="14"/>
  <c r="R629" i="14"/>
  <c r="R630" i="14"/>
  <c r="R631" i="14"/>
  <c r="R632" i="14"/>
  <c r="R633" i="14"/>
  <c r="R634" i="14"/>
  <c r="R635" i="14"/>
  <c r="R636" i="14"/>
  <c r="R637" i="14"/>
  <c r="R638" i="14"/>
  <c r="R639" i="14"/>
  <c r="R640" i="14"/>
  <c r="R641" i="14"/>
  <c r="R642" i="14"/>
  <c r="R643" i="14"/>
  <c r="R644" i="14"/>
  <c r="R645" i="14"/>
  <c r="R646" i="14"/>
  <c r="R647" i="14"/>
  <c r="R648" i="14"/>
  <c r="R649" i="14"/>
  <c r="R650" i="14"/>
  <c r="R651" i="14"/>
  <c r="R652" i="14"/>
  <c r="R653" i="14"/>
  <c r="R654" i="14"/>
  <c r="R655" i="14"/>
  <c r="R656" i="14"/>
  <c r="R657" i="14"/>
  <c r="R658" i="14"/>
  <c r="R659" i="14"/>
  <c r="R660" i="14"/>
  <c r="R661" i="14"/>
  <c r="R662" i="14"/>
  <c r="R663" i="14"/>
  <c r="R664" i="14"/>
  <c r="R665" i="14"/>
  <c r="R666" i="14"/>
  <c r="R667" i="14"/>
  <c r="R668" i="14"/>
  <c r="R669" i="14"/>
  <c r="R670" i="14"/>
  <c r="R671" i="14"/>
  <c r="R672" i="14"/>
  <c r="R673" i="14"/>
  <c r="R674" i="14"/>
  <c r="R675" i="14"/>
  <c r="R676" i="14"/>
  <c r="R677" i="14"/>
  <c r="R678" i="14"/>
  <c r="R679" i="14"/>
  <c r="R680" i="14"/>
  <c r="R681" i="14"/>
  <c r="R682" i="14"/>
  <c r="R683" i="14"/>
  <c r="R684" i="14"/>
  <c r="R685" i="14"/>
  <c r="R686" i="14"/>
  <c r="R687" i="14"/>
  <c r="R688" i="14"/>
  <c r="R689" i="14"/>
  <c r="R690" i="14"/>
  <c r="R691" i="14"/>
  <c r="R692" i="14"/>
  <c r="R693" i="14"/>
  <c r="R694" i="14"/>
  <c r="R695" i="14"/>
  <c r="R696" i="14"/>
  <c r="R697" i="14"/>
  <c r="R698" i="14"/>
  <c r="R699" i="14"/>
  <c r="R700" i="14"/>
  <c r="R701" i="14"/>
  <c r="R702" i="14"/>
  <c r="R703" i="14"/>
  <c r="R704" i="14"/>
  <c r="R705" i="14"/>
  <c r="R706" i="14"/>
  <c r="R707" i="14"/>
  <c r="R708" i="14"/>
  <c r="R709" i="14"/>
  <c r="R710" i="14"/>
  <c r="R711" i="14"/>
  <c r="R712" i="14"/>
  <c r="R713" i="14"/>
  <c r="R714" i="14"/>
  <c r="R715" i="14"/>
  <c r="R716" i="14"/>
  <c r="R717" i="14"/>
  <c r="R718" i="14"/>
  <c r="R719" i="14"/>
  <c r="R720" i="14"/>
  <c r="R721" i="14"/>
  <c r="R722" i="14"/>
  <c r="R723" i="14"/>
  <c r="R724" i="14"/>
  <c r="R725" i="14"/>
  <c r="R726" i="14"/>
  <c r="R727" i="14"/>
  <c r="R728" i="14"/>
  <c r="R729" i="14"/>
  <c r="R730" i="14"/>
  <c r="R731" i="14"/>
  <c r="R732" i="14"/>
  <c r="R733" i="14"/>
  <c r="R734" i="14"/>
  <c r="R735" i="14"/>
  <c r="R736" i="14"/>
  <c r="R737" i="14"/>
  <c r="R738" i="14"/>
  <c r="R739" i="14"/>
  <c r="R740" i="14"/>
  <c r="R741" i="14"/>
  <c r="R742" i="14"/>
  <c r="R743" i="14"/>
  <c r="R744" i="14"/>
  <c r="R745" i="14"/>
  <c r="R746" i="14"/>
  <c r="R747" i="14"/>
  <c r="R748" i="14"/>
  <c r="R749" i="14"/>
  <c r="R750" i="14"/>
  <c r="R751" i="14"/>
  <c r="R752" i="14"/>
  <c r="R753" i="14"/>
  <c r="R754" i="14"/>
  <c r="R755" i="14"/>
  <c r="R756" i="14"/>
  <c r="R757" i="14"/>
  <c r="R758" i="14"/>
  <c r="R759" i="14"/>
  <c r="R760" i="14"/>
  <c r="R761" i="14"/>
  <c r="R762" i="14"/>
  <c r="R763" i="14"/>
  <c r="R764" i="14"/>
  <c r="R765" i="14"/>
  <c r="R766" i="14"/>
  <c r="R767" i="14"/>
  <c r="R768" i="14"/>
  <c r="R769" i="14"/>
  <c r="R770" i="14"/>
  <c r="R771" i="14"/>
  <c r="R772" i="14"/>
  <c r="R773" i="14"/>
  <c r="R774" i="14"/>
  <c r="R775" i="14"/>
  <c r="R776" i="14"/>
  <c r="R777" i="14"/>
  <c r="R778" i="14"/>
  <c r="R779" i="14"/>
  <c r="R780" i="14"/>
  <c r="R781" i="14"/>
  <c r="R782" i="14"/>
  <c r="R783" i="14"/>
  <c r="R784" i="14"/>
  <c r="R785" i="14"/>
  <c r="R786" i="14"/>
  <c r="R787" i="14"/>
  <c r="R788" i="14"/>
  <c r="R789" i="14"/>
  <c r="R790" i="14"/>
  <c r="R791" i="14"/>
  <c r="R792" i="14"/>
  <c r="R793" i="14"/>
  <c r="R794" i="14"/>
  <c r="R795" i="14"/>
  <c r="R796" i="14"/>
  <c r="R797" i="14"/>
  <c r="R798" i="14"/>
  <c r="R799" i="14"/>
  <c r="R800" i="14"/>
  <c r="R801" i="14"/>
  <c r="R802" i="14"/>
  <c r="R803" i="14"/>
  <c r="R804" i="14"/>
  <c r="R805" i="14"/>
  <c r="R806" i="14"/>
  <c r="R807" i="14"/>
  <c r="R808" i="14"/>
  <c r="R809" i="14"/>
  <c r="R810" i="14"/>
  <c r="R811" i="14"/>
  <c r="R812" i="14"/>
  <c r="R813" i="14"/>
  <c r="R814" i="14"/>
  <c r="R815" i="14"/>
  <c r="R816" i="14"/>
  <c r="R817" i="14"/>
  <c r="R818" i="14"/>
  <c r="R819" i="14"/>
  <c r="R820" i="14"/>
  <c r="R821" i="14"/>
  <c r="R822" i="14"/>
  <c r="R823" i="14"/>
  <c r="R824" i="14"/>
  <c r="R825" i="14"/>
  <c r="R826" i="14"/>
  <c r="R827" i="14"/>
  <c r="R828" i="14"/>
  <c r="R829" i="14"/>
  <c r="R830" i="14"/>
  <c r="R831" i="14"/>
  <c r="R832" i="14"/>
  <c r="R833" i="14"/>
  <c r="R834" i="14"/>
  <c r="R835" i="14"/>
  <c r="R836" i="14"/>
  <c r="R837" i="14"/>
  <c r="R838" i="14"/>
  <c r="R839" i="14"/>
  <c r="R840" i="14"/>
  <c r="R841" i="14"/>
  <c r="R842" i="14"/>
  <c r="R843" i="14"/>
  <c r="R844" i="14"/>
  <c r="R845" i="14"/>
  <c r="R846" i="14"/>
  <c r="R847" i="14"/>
  <c r="R848" i="14"/>
  <c r="R849" i="14"/>
  <c r="R850" i="14"/>
  <c r="R851" i="14"/>
  <c r="R852" i="14"/>
  <c r="R853" i="14"/>
  <c r="R854" i="14"/>
  <c r="R855" i="14"/>
  <c r="R856" i="14"/>
  <c r="R857" i="14"/>
  <c r="R858" i="14"/>
  <c r="R859" i="14"/>
  <c r="R860" i="14"/>
  <c r="R861" i="14"/>
  <c r="R862" i="14"/>
  <c r="R863" i="14"/>
  <c r="R864" i="14"/>
  <c r="R865" i="14"/>
  <c r="R866" i="14"/>
  <c r="R867" i="14"/>
  <c r="R868" i="14"/>
  <c r="R869" i="14"/>
  <c r="R870" i="14"/>
  <c r="R871" i="14"/>
  <c r="R872" i="14"/>
  <c r="R873" i="14"/>
  <c r="R874" i="14"/>
  <c r="R875" i="14"/>
  <c r="R876" i="14"/>
  <c r="R877" i="14"/>
  <c r="R878" i="14"/>
  <c r="R879" i="14"/>
  <c r="R880" i="14"/>
  <c r="R881" i="14"/>
  <c r="R882" i="14"/>
  <c r="R883" i="14"/>
  <c r="R884" i="14"/>
  <c r="R885" i="14"/>
  <c r="R886" i="14"/>
  <c r="R887" i="14"/>
  <c r="R888" i="14"/>
  <c r="R889" i="14"/>
  <c r="R890" i="14"/>
  <c r="R891" i="14"/>
  <c r="R892" i="14"/>
  <c r="R893" i="14"/>
  <c r="R894" i="14"/>
  <c r="R895" i="14"/>
  <c r="R896" i="14"/>
  <c r="R897" i="14"/>
  <c r="R898" i="14"/>
  <c r="R899" i="14"/>
  <c r="R900" i="14"/>
  <c r="R901" i="14"/>
  <c r="R902" i="14"/>
  <c r="R903" i="14"/>
  <c r="R904" i="14"/>
  <c r="R905" i="14"/>
  <c r="R906" i="14"/>
  <c r="R907" i="14"/>
  <c r="R908" i="14"/>
  <c r="R909" i="14"/>
  <c r="R910" i="14"/>
  <c r="R911" i="14"/>
  <c r="R912" i="14"/>
  <c r="R913" i="14"/>
  <c r="R914" i="14"/>
  <c r="R915" i="14"/>
  <c r="R916" i="14"/>
  <c r="R917" i="14"/>
  <c r="R918" i="14"/>
  <c r="R919" i="14"/>
  <c r="R920" i="14"/>
  <c r="R921" i="14"/>
  <c r="R922" i="14"/>
  <c r="R923" i="14"/>
  <c r="R924" i="14"/>
  <c r="R925" i="14"/>
  <c r="R926" i="14"/>
  <c r="R927" i="14"/>
  <c r="R928" i="14"/>
  <c r="R929" i="14"/>
  <c r="R930" i="14"/>
  <c r="R931" i="14"/>
  <c r="R932" i="14"/>
  <c r="R933" i="14"/>
  <c r="R934" i="14"/>
  <c r="R935" i="14"/>
  <c r="R936" i="14"/>
  <c r="R937" i="14"/>
  <c r="R938" i="14"/>
  <c r="R939" i="14"/>
  <c r="R940" i="14"/>
  <c r="R941" i="14"/>
  <c r="R942" i="14"/>
  <c r="R943" i="14"/>
  <c r="R944" i="14"/>
  <c r="R945" i="14"/>
  <c r="R946" i="14"/>
  <c r="R947" i="14"/>
  <c r="R948" i="14"/>
  <c r="R949" i="14"/>
  <c r="R950" i="14"/>
  <c r="R951" i="14"/>
  <c r="R952" i="14"/>
  <c r="R953" i="14"/>
  <c r="R954" i="14"/>
  <c r="R955" i="14"/>
  <c r="R956" i="14"/>
  <c r="R957" i="14"/>
  <c r="R958" i="14"/>
  <c r="R959" i="14"/>
  <c r="R960" i="14"/>
  <c r="R961" i="14"/>
  <c r="R962" i="14"/>
  <c r="R963" i="14"/>
  <c r="R964" i="14"/>
  <c r="R965" i="14"/>
  <c r="R966" i="14"/>
  <c r="R967" i="14"/>
  <c r="R968" i="14"/>
  <c r="R969" i="14"/>
  <c r="R970" i="14"/>
  <c r="R971" i="14"/>
  <c r="R972" i="14"/>
  <c r="R973" i="14"/>
  <c r="R974" i="14"/>
  <c r="R975" i="14"/>
  <c r="R976" i="14"/>
  <c r="R977" i="14"/>
  <c r="R978" i="14"/>
  <c r="R979" i="14"/>
  <c r="R980" i="14"/>
  <c r="R981" i="14"/>
  <c r="R982" i="14"/>
  <c r="R983" i="14"/>
  <c r="R984" i="14"/>
  <c r="R985" i="14"/>
  <c r="R986" i="14"/>
  <c r="R987" i="14"/>
  <c r="R988" i="14"/>
  <c r="R989" i="14"/>
  <c r="R990" i="14"/>
  <c r="R991" i="14"/>
  <c r="R992" i="14"/>
  <c r="R993" i="14"/>
  <c r="R994" i="14"/>
  <c r="R995" i="14"/>
  <c r="R996" i="14"/>
  <c r="R997" i="14"/>
  <c r="R998" i="14"/>
  <c r="R999" i="14"/>
  <c r="R1000" i="14"/>
  <c r="R1001" i="14"/>
  <c r="R1002" i="14"/>
  <c r="R1003" i="14"/>
  <c r="R1004" i="14"/>
  <c r="R1005" i="14"/>
  <c r="R1006" i="14"/>
  <c r="R1007" i="14"/>
  <c r="R1008" i="14"/>
  <c r="R1009" i="14"/>
  <c r="R1010" i="14"/>
  <c r="R1011" i="14"/>
  <c r="R1012" i="14"/>
  <c r="R1013" i="14"/>
  <c r="R1014" i="14"/>
  <c r="R1015" i="14"/>
  <c r="R1016" i="14"/>
  <c r="R1017" i="14"/>
  <c r="R2" i="14"/>
  <c r="Q3" i="14"/>
  <c r="Q4" i="14"/>
  <c r="Q5" i="14"/>
  <c r="Q6" i="14"/>
  <c r="Q7" i="14"/>
  <c r="Q8" i="14"/>
  <c r="Q9" i="14"/>
  <c r="Q10" i="14"/>
  <c r="Q11" i="14"/>
  <c r="Q12" i="14"/>
  <c r="Q13" i="14"/>
  <c r="Q14" i="14"/>
  <c r="Q15" i="14"/>
  <c r="Q16" i="14"/>
  <c r="Q17" i="14"/>
  <c r="Q18" i="14"/>
  <c r="Q19" i="14"/>
  <c r="Q20" i="14"/>
  <c r="Q21" i="14"/>
  <c r="Q22" i="14"/>
  <c r="Q23" i="14"/>
  <c r="Q24" i="14"/>
  <c r="Q25" i="14"/>
  <c r="Q26" i="14"/>
  <c r="Q27" i="14"/>
  <c r="Q28" i="14"/>
  <c r="Q29" i="14"/>
  <c r="Q30" i="14"/>
  <c r="Q31" i="14"/>
  <c r="Q32" i="14"/>
  <c r="Q33" i="14"/>
  <c r="Q34" i="14"/>
  <c r="Q35" i="14"/>
  <c r="Q36" i="14"/>
  <c r="Q37" i="14"/>
  <c r="Q38" i="14"/>
  <c r="Q39" i="14"/>
  <c r="Q40" i="14"/>
  <c r="Q41" i="14"/>
  <c r="Q42" i="14"/>
  <c r="Q43" i="14"/>
  <c r="Q44" i="14"/>
  <c r="Q45" i="14"/>
  <c r="Q46" i="14"/>
  <c r="Q47" i="14"/>
  <c r="Q48" i="14"/>
  <c r="Q49" i="14"/>
  <c r="Q50" i="14"/>
  <c r="Q51" i="14"/>
  <c r="Q52" i="14"/>
  <c r="Q53" i="14"/>
  <c r="Q54" i="14"/>
  <c r="Q55" i="14"/>
  <c r="Q56" i="14"/>
  <c r="Q57" i="14"/>
  <c r="Q58" i="14"/>
  <c r="Q59" i="14"/>
  <c r="Q60" i="14"/>
  <c r="Q61" i="14"/>
  <c r="Q62" i="14"/>
  <c r="Q63" i="14"/>
  <c r="Q64" i="14"/>
  <c r="Q65" i="14"/>
  <c r="Q66" i="14"/>
  <c r="Q67" i="14"/>
  <c r="Q68" i="14"/>
  <c r="Q69" i="14"/>
  <c r="Q70" i="14"/>
  <c r="Q71" i="14"/>
  <c r="Q72" i="14"/>
  <c r="Q73" i="14"/>
  <c r="Q74" i="14"/>
  <c r="Q75" i="14"/>
  <c r="Q76" i="14"/>
  <c r="Q77" i="14"/>
  <c r="Q78" i="14"/>
  <c r="Q79" i="14"/>
  <c r="Q80" i="14"/>
  <c r="Q81" i="14"/>
  <c r="Q82" i="14"/>
  <c r="Q83" i="14"/>
  <c r="Q84" i="14"/>
  <c r="Q85" i="14"/>
  <c r="Q86" i="14"/>
  <c r="Q87" i="14"/>
  <c r="Q88" i="14"/>
  <c r="Q89" i="14"/>
  <c r="Q90" i="14"/>
  <c r="Q91" i="14"/>
  <c r="Q92" i="14"/>
  <c r="Q93" i="14"/>
  <c r="Q94" i="14"/>
  <c r="Q95" i="14"/>
  <c r="Q96" i="14"/>
  <c r="Q97" i="14"/>
  <c r="Q98" i="14"/>
  <c r="Q99" i="14"/>
  <c r="Q100" i="14"/>
  <c r="Q101" i="14"/>
  <c r="Q102" i="14"/>
  <c r="Q103" i="14"/>
  <c r="Q104" i="14"/>
  <c r="Q105" i="14"/>
  <c r="Q106" i="14"/>
  <c r="Q107" i="14"/>
  <c r="Q108" i="14"/>
  <c r="Q109" i="14"/>
  <c r="Q110" i="14"/>
  <c r="Q111" i="14"/>
  <c r="Q112" i="14"/>
  <c r="Q113" i="14"/>
  <c r="Q114" i="14"/>
  <c r="Q115" i="14"/>
  <c r="Q116" i="14"/>
  <c r="Q117" i="14"/>
  <c r="Q118" i="14"/>
  <c r="Q119" i="14"/>
  <c r="Q120" i="14"/>
  <c r="Q121" i="14"/>
  <c r="Q122" i="14"/>
  <c r="Q123" i="14"/>
  <c r="Q124" i="14"/>
  <c r="Q125" i="14"/>
  <c r="Q126" i="14"/>
  <c r="Q127" i="14"/>
  <c r="Q128" i="14"/>
  <c r="Q129" i="14"/>
  <c r="Q130" i="14"/>
  <c r="Q131" i="14"/>
  <c r="Q132" i="14"/>
  <c r="Q133" i="14"/>
  <c r="Q134" i="14"/>
  <c r="Q135" i="14"/>
  <c r="Q136" i="14"/>
  <c r="Q137" i="14"/>
  <c r="Q138" i="14"/>
  <c r="Q139" i="14"/>
  <c r="Q140" i="14"/>
  <c r="Q141" i="14"/>
  <c r="Q142" i="14"/>
  <c r="Q143" i="14"/>
  <c r="Q144" i="14"/>
  <c r="Q145" i="14"/>
  <c r="Q146" i="14"/>
  <c r="Q147" i="14"/>
  <c r="Q148" i="14"/>
  <c r="Q149" i="14"/>
  <c r="Q150" i="14"/>
  <c r="Q151" i="14"/>
  <c r="Q152" i="14"/>
  <c r="Q153" i="14"/>
  <c r="Q154" i="14"/>
  <c r="Q155" i="14"/>
  <c r="Q156" i="14"/>
  <c r="Q157" i="14"/>
  <c r="Q158" i="14"/>
  <c r="Q159" i="14"/>
  <c r="Q160" i="14"/>
  <c r="Q161" i="14"/>
  <c r="Q162" i="14"/>
  <c r="Q163" i="14"/>
  <c r="Q164" i="14"/>
  <c r="Q165" i="14"/>
  <c r="Q166" i="14"/>
  <c r="Q167" i="14"/>
  <c r="Q168" i="14"/>
  <c r="Q169" i="14"/>
  <c r="Q170" i="14"/>
  <c r="Q171" i="14"/>
  <c r="Q172" i="14"/>
  <c r="Q173" i="14"/>
  <c r="Q174" i="14"/>
  <c r="Q175" i="14"/>
  <c r="Q176" i="14"/>
  <c r="Q177" i="14"/>
  <c r="Q178" i="14"/>
  <c r="Q179" i="14"/>
  <c r="Q180" i="14"/>
  <c r="Q181" i="14"/>
  <c r="Q182" i="14"/>
  <c r="Q183" i="14"/>
  <c r="Q184" i="14"/>
  <c r="Q185" i="14"/>
  <c r="Q186" i="14"/>
  <c r="Q187" i="14"/>
  <c r="Q188" i="14"/>
  <c r="Q189" i="14"/>
  <c r="Q190" i="14"/>
  <c r="Q191" i="14"/>
  <c r="Q192" i="14"/>
  <c r="Q193" i="14"/>
  <c r="Q194" i="14"/>
  <c r="Q195" i="14"/>
  <c r="Q196" i="14"/>
  <c r="Q197" i="14"/>
  <c r="Q198" i="14"/>
  <c r="Q199" i="14"/>
  <c r="Q200" i="14"/>
  <c r="Q201" i="14"/>
  <c r="Q202" i="14"/>
  <c r="Q203" i="14"/>
  <c r="Q204" i="14"/>
  <c r="Q205" i="14"/>
  <c r="Q206" i="14"/>
  <c r="Q207" i="14"/>
  <c r="Q208" i="14"/>
  <c r="Q209" i="14"/>
  <c r="Q210" i="14"/>
  <c r="Q211" i="14"/>
  <c r="Q212" i="14"/>
  <c r="Q213" i="14"/>
  <c r="Q214" i="14"/>
  <c r="Q215" i="14"/>
  <c r="Q216" i="14"/>
  <c r="Q217" i="14"/>
  <c r="Q218" i="14"/>
  <c r="Q219" i="14"/>
  <c r="Q220" i="14"/>
  <c r="Q221" i="14"/>
  <c r="Q222" i="14"/>
  <c r="Q223" i="14"/>
  <c r="Q224" i="14"/>
  <c r="Q225" i="14"/>
  <c r="Q226" i="14"/>
  <c r="Q227" i="14"/>
  <c r="Q228" i="14"/>
  <c r="Q229" i="14"/>
  <c r="Q230" i="14"/>
  <c r="Q231" i="14"/>
  <c r="Q232" i="14"/>
  <c r="Q233" i="14"/>
  <c r="Q234" i="14"/>
  <c r="Q235" i="14"/>
  <c r="Q236" i="14"/>
  <c r="Q237" i="14"/>
  <c r="Q238" i="14"/>
  <c r="Q239" i="14"/>
  <c r="Q240" i="14"/>
  <c r="Q241" i="14"/>
  <c r="Q242" i="14"/>
  <c r="Q243" i="14"/>
  <c r="Q244" i="14"/>
  <c r="Q245" i="14"/>
  <c r="Q246" i="14"/>
  <c r="Q247" i="14"/>
  <c r="Q248" i="14"/>
  <c r="Q249" i="14"/>
  <c r="Q250" i="14"/>
  <c r="Q251" i="14"/>
  <c r="Q252" i="14"/>
  <c r="Q253" i="14"/>
  <c r="Q254" i="14"/>
  <c r="Q255" i="14"/>
  <c r="Q256" i="14"/>
  <c r="Q257" i="14"/>
  <c r="Q258" i="14"/>
  <c r="Q259" i="14"/>
  <c r="Q260" i="14"/>
  <c r="Q261" i="14"/>
  <c r="Q262" i="14"/>
  <c r="Q263" i="14"/>
  <c r="Q264" i="14"/>
  <c r="Q265" i="14"/>
  <c r="Q266" i="14"/>
  <c r="Q267" i="14"/>
  <c r="Q268" i="14"/>
  <c r="Q269" i="14"/>
  <c r="Q270" i="14"/>
  <c r="Q271" i="14"/>
  <c r="Q272" i="14"/>
  <c r="Q273" i="14"/>
  <c r="Q274" i="14"/>
  <c r="Q275" i="14"/>
  <c r="Q276" i="14"/>
  <c r="Q277" i="14"/>
  <c r="Q278" i="14"/>
  <c r="Q279" i="14"/>
  <c r="Q280" i="14"/>
  <c r="Q281" i="14"/>
  <c r="Q282" i="14"/>
  <c r="Q283" i="14"/>
  <c r="Q284" i="14"/>
  <c r="Q285" i="14"/>
  <c r="Q286" i="14"/>
  <c r="Q287" i="14"/>
  <c r="Q288" i="14"/>
  <c r="Q289" i="14"/>
  <c r="Q290" i="14"/>
  <c r="Q291" i="14"/>
  <c r="Q292" i="14"/>
  <c r="Q293" i="14"/>
  <c r="Q294" i="14"/>
  <c r="Q295" i="14"/>
  <c r="Q296" i="14"/>
  <c r="Q297" i="14"/>
  <c r="Q298" i="14"/>
  <c r="Q299" i="14"/>
  <c r="Q300" i="14"/>
  <c r="Q301" i="14"/>
  <c r="Q302" i="14"/>
  <c r="Q303" i="14"/>
  <c r="Q304" i="14"/>
  <c r="Q305" i="14"/>
  <c r="Q306" i="14"/>
  <c r="Q307" i="14"/>
  <c r="Q308" i="14"/>
  <c r="Q309" i="14"/>
  <c r="Q310" i="14"/>
  <c r="Q311" i="14"/>
  <c r="Q312" i="14"/>
  <c r="Q313" i="14"/>
  <c r="Q314" i="14"/>
  <c r="Q315" i="14"/>
  <c r="Q316" i="14"/>
  <c r="Q317" i="14"/>
  <c r="Q318" i="14"/>
  <c r="Q319" i="14"/>
  <c r="Q320" i="14"/>
  <c r="Q321" i="14"/>
  <c r="Q322" i="14"/>
  <c r="Q323" i="14"/>
  <c r="Q324" i="14"/>
  <c r="Q325" i="14"/>
  <c r="Q326" i="14"/>
  <c r="Q327" i="14"/>
  <c r="Q328" i="14"/>
  <c r="Q329" i="14"/>
  <c r="Q330" i="14"/>
  <c r="Q331" i="14"/>
  <c r="Q332" i="14"/>
  <c r="Q333" i="14"/>
  <c r="Q334" i="14"/>
  <c r="Q335" i="14"/>
  <c r="Q336" i="14"/>
  <c r="Q337" i="14"/>
  <c r="Q338" i="14"/>
  <c r="Q339" i="14"/>
  <c r="Q340" i="14"/>
  <c r="Q341" i="14"/>
  <c r="Q342" i="14"/>
  <c r="Q343" i="14"/>
  <c r="Q344" i="14"/>
  <c r="Q345" i="14"/>
  <c r="Q346" i="14"/>
  <c r="Q347" i="14"/>
  <c r="Q348" i="14"/>
  <c r="Q349" i="14"/>
  <c r="Q350" i="14"/>
  <c r="Q351" i="14"/>
  <c r="Q352" i="14"/>
  <c r="Q353" i="14"/>
  <c r="Q354" i="14"/>
  <c r="Q355" i="14"/>
  <c r="Q356" i="14"/>
  <c r="Q357" i="14"/>
  <c r="Q358" i="14"/>
  <c r="Q359" i="14"/>
  <c r="Q360" i="14"/>
  <c r="Q361" i="14"/>
  <c r="Q362" i="14"/>
  <c r="Q363" i="14"/>
  <c r="Q364" i="14"/>
  <c r="Q365" i="14"/>
  <c r="Q366" i="14"/>
  <c r="Q367" i="14"/>
  <c r="Q368" i="14"/>
  <c r="Q369" i="14"/>
  <c r="Q370" i="14"/>
  <c r="Q371" i="14"/>
  <c r="Q372" i="14"/>
  <c r="Q373" i="14"/>
  <c r="Q374" i="14"/>
  <c r="Q375" i="14"/>
  <c r="Q376" i="14"/>
  <c r="Q377" i="14"/>
  <c r="Q378" i="14"/>
  <c r="Q379" i="14"/>
  <c r="Q380" i="14"/>
  <c r="Q381" i="14"/>
  <c r="Q382" i="14"/>
  <c r="Q383" i="14"/>
  <c r="Q384" i="14"/>
  <c r="Q385" i="14"/>
  <c r="Q386" i="14"/>
  <c r="Q387" i="14"/>
  <c r="Q388" i="14"/>
  <c r="Q389" i="14"/>
  <c r="Q390" i="14"/>
  <c r="Q391" i="14"/>
  <c r="Q392" i="14"/>
  <c r="Q393" i="14"/>
  <c r="Q394" i="14"/>
  <c r="Q395" i="14"/>
  <c r="Q396" i="14"/>
  <c r="Q397" i="14"/>
  <c r="Q398" i="14"/>
  <c r="Q399" i="14"/>
  <c r="Q400" i="14"/>
  <c r="Q401" i="14"/>
  <c r="Q402" i="14"/>
  <c r="Q403" i="14"/>
  <c r="Q404" i="14"/>
  <c r="Q405" i="14"/>
  <c r="Q406" i="14"/>
  <c r="Q407" i="14"/>
  <c r="Q408" i="14"/>
  <c r="Q409" i="14"/>
  <c r="Q410" i="14"/>
  <c r="Q411" i="14"/>
  <c r="Q412" i="14"/>
  <c r="Q413" i="14"/>
  <c r="Q414" i="14"/>
  <c r="Q415" i="14"/>
  <c r="Q416" i="14"/>
  <c r="Q417" i="14"/>
  <c r="Q418" i="14"/>
  <c r="Q419" i="14"/>
  <c r="Q420" i="14"/>
  <c r="Q421" i="14"/>
  <c r="Q422" i="14"/>
  <c r="Q423" i="14"/>
  <c r="Q424" i="14"/>
  <c r="Q425" i="14"/>
  <c r="Q426" i="14"/>
  <c r="Q427" i="14"/>
  <c r="Q428" i="14"/>
  <c r="Q429" i="14"/>
  <c r="Q430" i="14"/>
  <c r="Q431" i="14"/>
  <c r="Q432" i="14"/>
  <c r="Q433" i="14"/>
  <c r="Q434" i="14"/>
  <c r="Q435" i="14"/>
  <c r="Q436" i="14"/>
  <c r="Q437" i="14"/>
  <c r="Q438" i="14"/>
  <c r="Q439" i="14"/>
  <c r="Q440" i="14"/>
  <c r="Q441" i="14"/>
  <c r="Q442" i="14"/>
  <c r="Q443" i="14"/>
  <c r="Q444" i="14"/>
  <c r="Q445" i="14"/>
  <c r="Q446" i="14"/>
  <c r="Q447" i="14"/>
  <c r="Q448" i="14"/>
  <c r="Q449" i="14"/>
  <c r="Q450" i="14"/>
  <c r="Q451" i="14"/>
  <c r="Q452" i="14"/>
  <c r="Q453" i="14"/>
  <c r="Q454" i="14"/>
  <c r="Q455" i="14"/>
  <c r="Q456" i="14"/>
  <c r="Q457" i="14"/>
  <c r="Q458" i="14"/>
  <c r="Q459" i="14"/>
  <c r="Q460" i="14"/>
  <c r="Q461" i="14"/>
  <c r="Q462" i="14"/>
  <c r="Q463" i="14"/>
  <c r="Q464" i="14"/>
  <c r="Q465" i="14"/>
  <c r="Q466" i="14"/>
  <c r="Q467" i="14"/>
  <c r="Q468" i="14"/>
  <c r="Q469" i="14"/>
  <c r="Q470" i="14"/>
  <c r="Q471" i="14"/>
  <c r="Q472" i="14"/>
  <c r="Q473" i="14"/>
  <c r="Q474" i="14"/>
  <c r="Q475" i="14"/>
  <c r="Q476" i="14"/>
  <c r="Q477" i="14"/>
  <c r="Q478" i="14"/>
  <c r="Q479" i="14"/>
  <c r="Q480" i="14"/>
  <c r="Q481" i="14"/>
  <c r="Q482" i="14"/>
  <c r="Q483" i="14"/>
  <c r="Q484" i="14"/>
  <c r="Q485" i="14"/>
  <c r="Q486" i="14"/>
  <c r="Q487" i="14"/>
  <c r="Q488" i="14"/>
  <c r="Q489" i="14"/>
  <c r="Q490" i="14"/>
  <c r="Q491" i="14"/>
  <c r="Q492" i="14"/>
  <c r="Q493" i="14"/>
  <c r="Q494" i="14"/>
  <c r="Q495" i="14"/>
  <c r="Q496" i="14"/>
  <c r="Q497" i="14"/>
  <c r="Q498" i="14"/>
  <c r="Q499" i="14"/>
  <c r="Q500" i="14"/>
  <c r="Q501" i="14"/>
  <c r="Q502" i="14"/>
  <c r="Q503" i="14"/>
  <c r="Q504" i="14"/>
  <c r="Q505" i="14"/>
  <c r="Q506" i="14"/>
  <c r="Q507" i="14"/>
  <c r="Q508" i="14"/>
  <c r="Q509" i="14"/>
  <c r="Q510" i="14"/>
  <c r="Q511" i="14"/>
  <c r="Q512" i="14"/>
  <c r="Q513" i="14"/>
  <c r="Q514" i="14"/>
  <c r="Q515" i="14"/>
  <c r="Q516" i="14"/>
  <c r="Q517" i="14"/>
  <c r="Q518" i="14"/>
  <c r="Q519" i="14"/>
  <c r="Q520" i="14"/>
  <c r="Q521" i="14"/>
  <c r="Q522" i="14"/>
  <c r="Q523" i="14"/>
  <c r="Q524" i="14"/>
  <c r="Q525" i="14"/>
  <c r="Q526" i="14"/>
  <c r="Q527" i="14"/>
  <c r="Q528" i="14"/>
  <c r="Q529" i="14"/>
  <c r="Q530" i="14"/>
  <c r="Q531" i="14"/>
  <c r="Q532" i="14"/>
  <c r="Q533" i="14"/>
  <c r="Q534" i="14"/>
  <c r="Q535" i="14"/>
  <c r="Q536" i="14"/>
  <c r="Q537" i="14"/>
  <c r="Q538" i="14"/>
  <c r="Q539" i="14"/>
  <c r="Q540" i="14"/>
  <c r="Q541" i="14"/>
  <c r="Q542" i="14"/>
  <c r="Q543" i="14"/>
  <c r="Q544" i="14"/>
  <c r="Q545" i="14"/>
  <c r="Q546" i="14"/>
  <c r="Q547" i="14"/>
  <c r="Q548" i="14"/>
  <c r="Q549" i="14"/>
  <c r="Q550" i="14"/>
  <c r="Q551" i="14"/>
  <c r="Q552" i="14"/>
  <c r="Q553" i="14"/>
  <c r="Q554" i="14"/>
  <c r="Q555" i="14"/>
  <c r="Q556" i="14"/>
  <c r="Q557" i="14"/>
  <c r="Q558" i="14"/>
  <c r="Q559" i="14"/>
  <c r="Q560" i="14"/>
  <c r="Q561" i="14"/>
  <c r="Q562" i="14"/>
  <c r="Q563" i="14"/>
  <c r="Q564" i="14"/>
  <c r="Q565" i="14"/>
  <c r="Q566" i="14"/>
  <c r="Q567" i="14"/>
  <c r="Q568" i="14"/>
  <c r="Q569" i="14"/>
  <c r="Q570" i="14"/>
  <c r="Q571" i="14"/>
  <c r="Q572" i="14"/>
  <c r="Q573" i="14"/>
  <c r="Q574" i="14"/>
  <c r="Q575" i="14"/>
  <c r="Q576" i="14"/>
  <c r="Q577" i="14"/>
  <c r="Q578" i="14"/>
  <c r="Q579" i="14"/>
  <c r="Q580" i="14"/>
  <c r="Q581" i="14"/>
  <c r="Q582" i="14"/>
  <c r="Q583" i="14"/>
  <c r="Q584" i="14"/>
  <c r="Q585" i="14"/>
  <c r="Q586" i="14"/>
  <c r="Q587" i="14"/>
  <c r="Q588" i="14"/>
  <c r="Q589" i="14"/>
  <c r="Q590" i="14"/>
  <c r="Q591" i="14"/>
  <c r="Q592" i="14"/>
  <c r="Q593" i="14"/>
  <c r="Q594" i="14"/>
  <c r="Q595" i="14"/>
  <c r="Q596" i="14"/>
  <c r="Q597" i="14"/>
  <c r="Q598" i="14"/>
  <c r="Q599" i="14"/>
  <c r="Q600" i="14"/>
  <c r="Q601" i="14"/>
  <c r="Q602" i="14"/>
  <c r="Q603" i="14"/>
  <c r="Q604" i="14"/>
  <c r="Q605" i="14"/>
  <c r="Q606" i="14"/>
  <c r="Q607" i="14"/>
  <c r="Q608" i="14"/>
  <c r="Q609" i="14"/>
  <c r="Q610" i="14"/>
  <c r="Q611" i="14"/>
  <c r="Q612" i="14"/>
  <c r="Q613" i="14"/>
  <c r="Q614" i="14"/>
  <c r="Q615" i="14"/>
  <c r="Q616" i="14"/>
  <c r="Q617" i="14"/>
  <c r="Q618" i="14"/>
  <c r="Q619" i="14"/>
  <c r="Q620" i="14"/>
  <c r="Q621" i="14"/>
  <c r="Q622" i="14"/>
  <c r="Q623" i="14"/>
  <c r="Q624" i="14"/>
  <c r="Q625" i="14"/>
  <c r="Q626" i="14"/>
  <c r="Q627" i="14"/>
  <c r="Q628" i="14"/>
  <c r="Q629" i="14"/>
  <c r="Q630" i="14"/>
  <c r="Q631" i="14"/>
  <c r="Q632" i="14"/>
  <c r="Q633" i="14"/>
  <c r="Q634" i="14"/>
  <c r="Q635" i="14"/>
  <c r="Q636" i="14"/>
  <c r="Q637" i="14"/>
  <c r="Q638" i="14"/>
  <c r="Q639" i="14"/>
  <c r="Q640" i="14"/>
  <c r="Q641" i="14"/>
  <c r="Q642" i="14"/>
  <c r="Q643" i="14"/>
  <c r="Q644" i="14"/>
  <c r="Q645" i="14"/>
  <c r="Q646" i="14"/>
  <c r="Q647" i="14"/>
  <c r="Q648" i="14"/>
  <c r="Q649" i="14"/>
  <c r="Q650" i="14"/>
  <c r="Q651" i="14"/>
  <c r="Q652" i="14"/>
  <c r="Q653" i="14"/>
  <c r="Q654" i="14"/>
  <c r="Q655" i="14"/>
  <c r="Q656" i="14"/>
  <c r="Q657" i="14"/>
  <c r="Q658" i="14"/>
  <c r="Q659" i="14"/>
  <c r="Q660" i="14"/>
  <c r="Q661" i="14"/>
  <c r="Q662" i="14"/>
  <c r="Q663" i="14"/>
  <c r="Q664" i="14"/>
  <c r="Q665" i="14"/>
  <c r="Q666" i="14"/>
  <c r="Q667" i="14"/>
  <c r="Q668" i="14"/>
  <c r="Q669" i="14"/>
  <c r="Q670" i="14"/>
  <c r="Q671" i="14"/>
  <c r="Q672" i="14"/>
  <c r="Q673" i="14"/>
  <c r="Q674" i="14"/>
  <c r="Q675" i="14"/>
  <c r="Q676" i="14"/>
  <c r="Q677" i="14"/>
  <c r="Q678" i="14"/>
  <c r="Q679" i="14"/>
  <c r="Q680" i="14"/>
  <c r="Q681" i="14"/>
  <c r="Q682" i="14"/>
  <c r="Q683" i="14"/>
  <c r="Q684" i="14"/>
  <c r="Q685" i="14"/>
  <c r="Q686" i="14"/>
  <c r="Q687" i="14"/>
  <c r="Q688" i="14"/>
  <c r="Q689" i="14"/>
  <c r="Q690" i="14"/>
  <c r="Q691" i="14"/>
  <c r="Q692" i="14"/>
  <c r="Q693" i="14"/>
  <c r="Q694" i="14"/>
  <c r="Q695" i="14"/>
  <c r="Q696" i="14"/>
  <c r="Q697" i="14"/>
  <c r="Q698" i="14"/>
  <c r="Q699" i="14"/>
  <c r="Q700" i="14"/>
  <c r="Q701" i="14"/>
  <c r="Q702" i="14"/>
  <c r="Q703" i="14"/>
  <c r="Q704" i="14"/>
  <c r="Q705" i="14"/>
  <c r="Q706" i="14"/>
  <c r="Q707" i="14"/>
  <c r="Q708" i="14"/>
  <c r="Q709" i="14"/>
  <c r="Q710" i="14"/>
  <c r="Q711" i="14"/>
  <c r="Q712" i="14"/>
  <c r="Q713" i="14"/>
  <c r="Q714" i="14"/>
  <c r="Q715" i="14"/>
  <c r="Q716" i="14"/>
  <c r="Q717" i="14"/>
  <c r="Q718" i="14"/>
  <c r="Q719" i="14"/>
  <c r="Q720" i="14"/>
  <c r="Q721" i="14"/>
  <c r="Q722" i="14"/>
  <c r="Q723" i="14"/>
  <c r="Q724" i="14"/>
  <c r="Q725" i="14"/>
  <c r="Q726" i="14"/>
  <c r="Q727" i="14"/>
  <c r="Q728" i="14"/>
  <c r="Q729" i="14"/>
  <c r="Q730" i="14"/>
  <c r="Q731" i="14"/>
  <c r="Q732" i="14"/>
  <c r="Q733" i="14"/>
  <c r="Q734" i="14"/>
  <c r="Q735" i="14"/>
  <c r="Q736" i="14"/>
  <c r="Q737" i="14"/>
  <c r="Q738" i="14"/>
  <c r="Q739" i="14"/>
  <c r="Q740" i="14"/>
  <c r="Q741" i="14"/>
  <c r="Q742" i="14"/>
  <c r="Q743" i="14"/>
  <c r="Q744" i="14"/>
  <c r="Q745" i="14"/>
  <c r="Q746" i="14"/>
  <c r="Q747" i="14"/>
  <c r="Q748" i="14"/>
  <c r="Q749" i="14"/>
  <c r="Q750" i="14"/>
  <c r="Q751" i="14"/>
  <c r="Q752" i="14"/>
  <c r="Q753" i="14"/>
  <c r="Q754" i="14"/>
  <c r="Q755" i="14"/>
  <c r="Q756" i="14"/>
  <c r="Q757" i="14"/>
  <c r="Q758" i="14"/>
  <c r="Q759" i="14"/>
  <c r="Q760" i="14"/>
  <c r="Q761" i="14"/>
  <c r="Q762" i="14"/>
  <c r="Q763" i="14"/>
  <c r="Q764" i="14"/>
  <c r="Q765" i="14"/>
  <c r="Q766" i="14"/>
  <c r="Q767" i="14"/>
  <c r="Q768" i="14"/>
  <c r="Q769" i="14"/>
  <c r="Q770" i="14"/>
  <c r="Q771" i="14"/>
  <c r="Q772" i="14"/>
  <c r="Q773" i="14"/>
  <c r="Q774" i="14"/>
  <c r="Q775" i="14"/>
  <c r="Q776" i="14"/>
  <c r="Q777" i="14"/>
  <c r="Q778" i="14"/>
  <c r="Q779" i="14"/>
  <c r="Q780" i="14"/>
  <c r="Q781" i="14"/>
  <c r="Q782" i="14"/>
  <c r="Q783" i="14"/>
  <c r="Q784" i="14"/>
  <c r="Q785" i="14"/>
  <c r="Q786" i="14"/>
  <c r="Q787" i="14"/>
  <c r="Q788" i="14"/>
  <c r="Q789" i="14"/>
  <c r="Q790" i="14"/>
  <c r="Q791" i="14"/>
  <c r="Q792" i="14"/>
  <c r="Q793" i="14"/>
  <c r="Q794" i="14"/>
  <c r="Q795" i="14"/>
  <c r="Q796" i="14"/>
  <c r="Q797" i="14"/>
  <c r="Q798" i="14"/>
  <c r="Q799" i="14"/>
  <c r="Q800" i="14"/>
  <c r="Q801" i="14"/>
  <c r="Q802" i="14"/>
  <c r="Q803" i="14"/>
  <c r="Q804" i="14"/>
  <c r="Q805" i="14"/>
  <c r="Q806" i="14"/>
  <c r="Q807" i="14"/>
  <c r="Q808" i="14"/>
  <c r="Q809" i="14"/>
  <c r="Q810" i="14"/>
  <c r="Q811" i="14"/>
  <c r="Q812" i="14"/>
  <c r="Q813" i="14"/>
  <c r="Q814" i="14"/>
  <c r="Q815" i="14"/>
  <c r="Q816" i="14"/>
  <c r="Q817" i="14"/>
  <c r="Q818" i="14"/>
  <c r="Q819" i="14"/>
  <c r="Q820" i="14"/>
  <c r="Q821" i="14"/>
  <c r="Q822" i="14"/>
  <c r="Q823" i="14"/>
  <c r="Q824" i="14"/>
  <c r="Q825" i="14"/>
  <c r="Q826" i="14"/>
  <c r="Q827" i="14"/>
  <c r="Q828" i="14"/>
  <c r="Q829" i="14"/>
  <c r="Q830" i="14"/>
  <c r="Q831" i="14"/>
  <c r="Q832" i="14"/>
  <c r="Q833" i="14"/>
  <c r="Q834" i="14"/>
  <c r="Q835" i="14"/>
  <c r="Q836" i="14"/>
  <c r="Q837" i="14"/>
  <c r="Q838" i="14"/>
  <c r="Q839" i="14"/>
  <c r="Q840" i="14"/>
  <c r="Q841" i="14"/>
  <c r="Q842" i="14"/>
  <c r="Q843" i="14"/>
  <c r="Q844" i="14"/>
  <c r="Q845" i="14"/>
  <c r="Q846" i="14"/>
  <c r="Q847" i="14"/>
  <c r="Q848" i="14"/>
  <c r="Q849" i="14"/>
  <c r="Q850" i="14"/>
  <c r="Q851" i="14"/>
  <c r="Q852" i="14"/>
  <c r="Q853" i="14"/>
  <c r="Q854" i="14"/>
  <c r="Q855" i="14"/>
  <c r="Q856" i="14"/>
  <c r="Q857" i="14"/>
  <c r="Q858" i="14"/>
  <c r="Q859" i="14"/>
  <c r="Q860" i="14"/>
  <c r="Q861" i="14"/>
  <c r="Q862" i="14"/>
  <c r="Q863" i="14"/>
  <c r="Q864" i="14"/>
  <c r="Q865" i="14"/>
  <c r="Q866" i="14"/>
  <c r="Q867" i="14"/>
  <c r="Q868" i="14"/>
  <c r="Q869" i="14"/>
  <c r="Q870" i="14"/>
  <c r="Q871" i="14"/>
  <c r="Q872" i="14"/>
  <c r="Q873" i="14"/>
  <c r="Q874" i="14"/>
  <c r="Q875" i="14"/>
  <c r="Q876" i="14"/>
  <c r="Q877" i="14"/>
  <c r="Q878" i="14"/>
  <c r="Q879" i="14"/>
  <c r="Q880" i="14"/>
  <c r="Q881" i="14"/>
  <c r="Q882" i="14"/>
  <c r="Q883" i="14"/>
  <c r="Q884" i="14"/>
  <c r="Q885" i="14"/>
  <c r="Q886" i="14"/>
  <c r="Q887" i="14"/>
  <c r="Q888" i="14"/>
  <c r="Q889" i="14"/>
  <c r="Q890" i="14"/>
  <c r="Q891" i="14"/>
  <c r="Q892" i="14"/>
  <c r="Q893" i="14"/>
  <c r="Q894" i="14"/>
  <c r="Q895" i="14"/>
  <c r="Q896" i="14"/>
  <c r="Q897" i="14"/>
  <c r="Q898" i="14"/>
  <c r="Q899" i="14"/>
  <c r="Q900" i="14"/>
  <c r="Q901" i="14"/>
  <c r="Q902" i="14"/>
  <c r="Q903" i="14"/>
  <c r="Q904" i="14"/>
  <c r="Q905" i="14"/>
  <c r="Q906" i="14"/>
  <c r="Q907" i="14"/>
  <c r="Q908" i="14"/>
  <c r="Q909" i="14"/>
  <c r="Q910" i="14"/>
  <c r="Q911" i="14"/>
  <c r="Q912" i="14"/>
  <c r="Q913" i="14"/>
  <c r="Q914" i="14"/>
  <c r="Q915" i="14"/>
  <c r="Q916" i="14"/>
  <c r="Q917" i="14"/>
  <c r="Q918" i="14"/>
  <c r="Q919" i="14"/>
  <c r="Q920" i="14"/>
  <c r="Q921" i="14"/>
  <c r="Q922" i="14"/>
  <c r="Q923" i="14"/>
  <c r="Q924" i="14"/>
  <c r="Q925" i="14"/>
  <c r="Q926" i="14"/>
  <c r="Q927" i="14"/>
  <c r="Q928" i="14"/>
  <c r="Q929" i="14"/>
  <c r="Q930" i="14"/>
  <c r="Q931" i="14"/>
  <c r="Q932" i="14"/>
  <c r="Q933" i="14"/>
  <c r="Q934" i="14"/>
  <c r="Q935" i="14"/>
  <c r="Q936" i="14"/>
  <c r="Q937" i="14"/>
  <c r="Q938" i="14"/>
  <c r="Q939" i="14"/>
  <c r="Q940" i="14"/>
  <c r="Q941" i="14"/>
  <c r="Q942" i="14"/>
  <c r="Q943" i="14"/>
  <c r="Q944" i="14"/>
  <c r="Q945" i="14"/>
  <c r="Q946" i="14"/>
  <c r="Q947" i="14"/>
  <c r="Q948" i="14"/>
  <c r="Q949" i="14"/>
  <c r="Q950" i="14"/>
  <c r="Q951" i="14"/>
  <c r="Q952" i="14"/>
  <c r="Q953" i="14"/>
  <c r="Q954" i="14"/>
  <c r="Q955" i="14"/>
  <c r="Q956" i="14"/>
  <c r="Q957" i="14"/>
  <c r="Q958" i="14"/>
  <c r="Q959" i="14"/>
  <c r="Q960" i="14"/>
  <c r="Q961" i="14"/>
  <c r="Q962" i="14"/>
  <c r="Q963" i="14"/>
  <c r="Q964" i="14"/>
  <c r="Q965" i="14"/>
  <c r="Q966" i="14"/>
  <c r="Q967" i="14"/>
  <c r="Q968" i="14"/>
  <c r="Q969" i="14"/>
  <c r="Q970" i="14"/>
  <c r="Q971" i="14"/>
  <c r="Q972" i="14"/>
  <c r="Q973" i="14"/>
  <c r="Q974" i="14"/>
  <c r="Q975" i="14"/>
  <c r="Q976" i="14"/>
  <c r="Q977" i="14"/>
  <c r="Q978" i="14"/>
  <c r="Q979" i="14"/>
  <c r="Q980" i="14"/>
  <c r="Q981" i="14"/>
  <c r="Q982" i="14"/>
  <c r="Q983" i="14"/>
  <c r="Q984" i="14"/>
  <c r="Q985" i="14"/>
  <c r="Q986" i="14"/>
  <c r="Q987" i="14"/>
  <c r="Q988" i="14"/>
  <c r="Q989" i="14"/>
  <c r="Q990" i="14"/>
  <c r="Q991" i="14"/>
  <c r="Q992" i="14"/>
  <c r="Q993" i="14"/>
  <c r="Q994" i="14"/>
  <c r="Q995" i="14"/>
  <c r="Q996" i="14"/>
  <c r="Q997" i="14"/>
  <c r="Q998" i="14"/>
  <c r="Q999" i="14"/>
  <c r="Q1000" i="14"/>
  <c r="Q1001" i="14"/>
  <c r="Q1002" i="14"/>
  <c r="Q1003" i="14"/>
  <c r="Q1004" i="14"/>
  <c r="Q1005" i="14"/>
  <c r="Q1006" i="14"/>
  <c r="Q1007" i="14"/>
  <c r="Q1008" i="14"/>
  <c r="Q1009" i="14"/>
  <c r="Q1010" i="14"/>
  <c r="Q1011" i="14"/>
  <c r="Q1012" i="14"/>
  <c r="Q1013" i="14"/>
  <c r="Q1014" i="14"/>
  <c r="Q1015" i="14"/>
  <c r="Q1016" i="14"/>
  <c r="Q1017" i="14"/>
  <c r="Q2" i="14"/>
  <c r="T3" i="13"/>
  <c r="T4" i="13"/>
  <c r="T5" i="13"/>
  <c r="T6" i="13"/>
  <c r="T7" i="13"/>
  <c r="T8" i="13"/>
  <c r="T9" i="13"/>
  <c r="T10" i="13"/>
  <c r="T11" i="13"/>
  <c r="T12" i="13"/>
  <c r="T13" i="13"/>
  <c r="T14" i="13"/>
  <c r="T15" i="13"/>
  <c r="T16" i="13"/>
  <c r="T17" i="13"/>
  <c r="T18" i="13"/>
  <c r="T19" i="13"/>
  <c r="T20" i="13"/>
  <c r="T21" i="13"/>
  <c r="T22" i="13"/>
  <c r="T23" i="13"/>
  <c r="T24" i="13"/>
  <c r="T25" i="13"/>
  <c r="T26" i="13"/>
  <c r="T27" i="13"/>
  <c r="T28" i="13"/>
  <c r="T29" i="13"/>
  <c r="T30" i="13"/>
  <c r="T31" i="13"/>
  <c r="T32" i="13"/>
  <c r="T33" i="13"/>
  <c r="T34" i="13"/>
  <c r="T35" i="13"/>
  <c r="T36" i="13"/>
  <c r="T37" i="13"/>
  <c r="T38" i="13"/>
  <c r="T39" i="13"/>
  <c r="T40" i="13"/>
  <c r="T41" i="13"/>
  <c r="T42" i="13"/>
  <c r="T43" i="13"/>
  <c r="T44" i="13"/>
  <c r="T45" i="13"/>
  <c r="T46" i="13"/>
  <c r="T47" i="13"/>
  <c r="T48" i="13"/>
  <c r="T49" i="13"/>
  <c r="T50" i="13"/>
  <c r="T51" i="13"/>
  <c r="T52" i="13"/>
  <c r="T53" i="13"/>
  <c r="T54" i="13"/>
  <c r="T55" i="13"/>
  <c r="T56" i="13"/>
  <c r="T57" i="13"/>
  <c r="T58" i="13"/>
  <c r="T59" i="13"/>
  <c r="T60" i="13"/>
  <c r="T61" i="13"/>
  <c r="T62" i="13"/>
  <c r="T63" i="13"/>
  <c r="T64" i="13"/>
  <c r="T65" i="13"/>
  <c r="T66" i="13"/>
  <c r="T67" i="13"/>
  <c r="T68" i="13"/>
  <c r="T69" i="13"/>
  <c r="T70" i="13"/>
  <c r="T71" i="13"/>
  <c r="T72" i="13"/>
  <c r="T73" i="13"/>
  <c r="T74" i="13"/>
  <c r="T75" i="13"/>
  <c r="T76" i="13"/>
  <c r="T77" i="13"/>
  <c r="T78" i="13"/>
  <c r="T79" i="13"/>
  <c r="T80" i="13"/>
  <c r="T81" i="13"/>
  <c r="T82" i="13"/>
  <c r="T83" i="13"/>
  <c r="T84" i="13"/>
  <c r="T85" i="13"/>
  <c r="T86" i="13"/>
  <c r="T87" i="13"/>
  <c r="T88" i="13"/>
  <c r="T89" i="13"/>
  <c r="T90" i="13"/>
  <c r="T91" i="13"/>
  <c r="T92" i="13"/>
  <c r="T93" i="13"/>
  <c r="T94" i="13"/>
  <c r="T95" i="13"/>
  <c r="T96" i="13"/>
  <c r="T97" i="13"/>
  <c r="T98" i="13"/>
  <c r="T99" i="13"/>
  <c r="T100" i="13"/>
  <c r="T101" i="13"/>
  <c r="T102" i="13"/>
  <c r="T103" i="13"/>
  <c r="T104" i="13"/>
  <c r="T105" i="13"/>
  <c r="T106" i="13"/>
  <c r="T107" i="13"/>
  <c r="T108" i="13"/>
  <c r="T109" i="13"/>
  <c r="T110" i="13"/>
  <c r="T111" i="13"/>
  <c r="T112" i="13"/>
  <c r="T113" i="13"/>
  <c r="T114" i="13"/>
  <c r="T115" i="13"/>
  <c r="T116" i="13"/>
  <c r="T117" i="13"/>
  <c r="T118" i="13"/>
  <c r="T119" i="13"/>
  <c r="T120" i="13"/>
  <c r="T121" i="13"/>
  <c r="T122" i="13"/>
  <c r="T123" i="13"/>
  <c r="T124" i="13"/>
  <c r="T125" i="13"/>
  <c r="T126" i="13"/>
  <c r="T127" i="13"/>
  <c r="T128" i="13"/>
  <c r="T129" i="13"/>
  <c r="T130" i="13"/>
  <c r="T131" i="13"/>
  <c r="T132" i="13"/>
  <c r="T133" i="13"/>
  <c r="T134" i="13"/>
  <c r="T135" i="13"/>
  <c r="T136" i="13"/>
  <c r="T137" i="13"/>
  <c r="T138" i="13"/>
  <c r="T139" i="13"/>
  <c r="T140" i="13"/>
  <c r="T141" i="13"/>
  <c r="T142" i="13"/>
  <c r="T143" i="13"/>
  <c r="T144" i="13"/>
  <c r="T145" i="13"/>
  <c r="T146" i="13"/>
  <c r="T147" i="13"/>
  <c r="T148" i="13"/>
  <c r="T149" i="13"/>
  <c r="T150" i="13"/>
  <c r="T151" i="13"/>
  <c r="T152" i="13"/>
  <c r="T153" i="13"/>
  <c r="T154" i="13"/>
  <c r="T155" i="13"/>
  <c r="T156" i="13"/>
  <c r="T157" i="13"/>
  <c r="T158" i="13"/>
  <c r="T159" i="13"/>
  <c r="T160" i="13"/>
  <c r="T161" i="13"/>
  <c r="T162" i="13"/>
  <c r="T163" i="13"/>
  <c r="T164" i="13"/>
  <c r="T165" i="13"/>
  <c r="T166" i="13"/>
  <c r="T167" i="13"/>
  <c r="T168" i="13"/>
  <c r="T169" i="13"/>
  <c r="T170" i="13"/>
  <c r="T171" i="13"/>
  <c r="T172" i="13"/>
  <c r="T173" i="13"/>
  <c r="T174" i="13"/>
  <c r="T175" i="13"/>
  <c r="T176" i="13"/>
  <c r="T177" i="13"/>
  <c r="T178" i="13"/>
  <c r="T179" i="13"/>
  <c r="T180" i="13"/>
  <c r="T181" i="13"/>
  <c r="T182" i="13"/>
  <c r="T183" i="13"/>
  <c r="T184" i="13"/>
  <c r="T185" i="13"/>
  <c r="T186" i="13"/>
  <c r="T187" i="13"/>
  <c r="T188" i="13"/>
  <c r="T189" i="13"/>
  <c r="T190" i="13"/>
  <c r="T191" i="13"/>
  <c r="T192" i="13"/>
  <c r="T193" i="13"/>
  <c r="T194" i="13"/>
  <c r="T195" i="13"/>
  <c r="T196" i="13"/>
  <c r="T197" i="13"/>
  <c r="T198" i="13"/>
  <c r="T199" i="13"/>
  <c r="T200" i="13"/>
  <c r="T201" i="13"/>
  <c r="T202" i="13"/>
  <c r="T203" i="13"/>
  <c r="T204" i="13"/>
  <c r="T205" i="13"/>
  <c r="T206" i="13"/>
  <c r="T207" i="13"/>
  <c r="T208" i="13"/>
  <c r="T209" i="13"/>
  <c r="T210" i="13"/>
  <c r="T211" i="13"/>
  <c r="T212" i="13"/>
  <c r="T213" i="13"/>
  <c r="T214" i="13"/>
  <c r="T215" i="13"/>
  <c r="T216" i="13"/>
  <c r="T217" i="13"/>
  <c r="T218" i="13"/>
  <c r="T219" i="13"/>
  <c r="T220" i="13"/>
  <c r="T221" i="13"/>
  <c r="T222" i="13"/>
  <c r="T223" i="13"/>
  <c r="T224" i="13"/>
  <c r="T225" i="13"/>
  <c r="T226" i="13"/>
  <c r="T227" i="13"/>
  <c r="T228" i="13"/>
  <c r="T229" i="13"/>
  <c r="T230" i="13"/>
  <c r="T231" i="13"/>
  <c r="T232" i="13"/>
  <c r="T233" i="13"/>
  <c r="T234" i="13"/>
  <c r="T235" i="13"/>
  <c r="T236" i="13"/>
  <c r="T237" i="13"/>
  <c r="T238" i="13"/>
  <c r="T239" i="13"/>
  <c r="T240" i="13"/>
  <c r="T241" i="13"/>
  <c r="T242" i="13"/>
  <c r="T243" i="13"/>
  <c r="T244" i="13"/>
  <c r="T245" i="13"/>
  <c r="T246" i="13"/>
  <c r="T247" i="13"/>
  <c r="T248" i="13"/>
  <c r="T249" i="13"/>
  <c r="T250" i="13"/>
  <c r="T251" i="13"/>
  <c r="T252" i="13"/>
  <c r="T253" i="13"/>
  <c r="T254" i="13"/>
  <c r="T255" i="13"/>
  <c r="T256" i="13"/>
  <c r="T257" i="13"/>
  <c r="T258" i="13"/>
  <c r="T259" i="13"/>
  <c r="T260" i="13"/>
  <c r="T261" i="13"/>
  <c r="T262" i="13"/>
  <c r="T263" i="13"/>
  <c r="T264" i="13"/>
  <c r="T265" i="13"/>
  <c r="T266" i="13"/>
  <c r="T267" i="13"/>
  <c r="T268" i="13"/>
  <c r="T269" i="13"/>
  <c r="T270" i="13"/>
  <c r="T271" i="13"/>
  <c r="T272" i="13"/>
  <c r="T273" i="13"/>
  <c r="T274" i="13"/>
  <c r="T275" i="13"/>
  <c r="T276" i="13"/>
  <c r="T277" i="13"/>
  <c r="T278" i="13"/>
  <c r="T279" i="13"/>
  <c r="T280" i="13"/>
  <c r="T281" i="13"/>
  <c r="T282" i="13"/>
  <c r="T283" i="13"/>
  <c r="T284" i="13"/>
  <c r="T285" i="13"/>
  <c r="T286" i="13"/>
  <c r="T287" i="13"/>
  <c r="T288" i="13"/>
  <c r="T289" i="13"/>
  <c r="T290" i="13"/>
  <c r="T291" i="13"/>
  <c r="T292" i="13"/>
  <c r="T293" i="13"/>
  <c r="T294" i="13"/>
  <c r="T295" i="13"/>
  <c r="T296" i="13"/>
  <c r="T297" i="13"/>
  <c r="T298" i="13"/>
  <c r="T299" i="13"/>
  <c r="T300" i="13"/>
  <c r="T301" i="13"/>
  <c r="T302" i="13"/>
  <c r="T303" i="13"/>
  <c r="T304" i="13"/>
  <c r="T305" i="13"/>
  <c r="T306" i="13"/>
  <c r="T307" i="13"/>
  <c r="T308" i="13"/>
  <c r="T309" i="13"/>
  <c r="T310" i="13"/>
  <c r="T311" i="13"/>
  <c r="T312" i="13"/>
  <c r="T313" i="13"/>
  <c r="T314" i="13"/>
  <c r="T315" i="13"/>
  <c r="T316" i="13"/>
  <c r="T317" i="13"/>
  <c r="T318" i="13"/>
  <c r="T319" i="13"/>
  <c r="T320" i="13"/>
  <c r="T321" i="13"/>
  <c r="T322" i="13"/>
  <c r="T323" i="13"/>
  <c r="T324" i="13"/>
  <c r="T325" i="13"/>
  <c r="T326" i="13"/>
  <c r="T327" i="13"/>
  <c r="T328" i="13"/>
  <c r="T329" i="13"/>
  <c r="T330" i="13"/>
  <c r="T331" i="13"/>
  <c r="T332" i="13"/>
  <c r="T333" i="13"/>
  <c r="T334" i="13"/>
  <c r="T335" i="13"/>
  <c r="T336" i="13"/>
  <c r="T337" i="13"/>
  <c r="T338" i="13"/>
  <c r="T339" i="13"/>
  <c r="T340" i="13"/>
  <c r="T341" i="13"/>
  <c r="T342" i="13"/>
  <c r="T343" i="13"/>
  <c r="T344" i="13"/>
  <c r="T345" i="13"/>
  <c r="T346" i="13"/>
  <c r="T347" i="13"/>
  <c r="T348" i="13"/>
  <c r="T349" i="13"/>
  <c r="T350" i="13"/>
  <c r="T351" i="13"/>
  <c r="T352" i="13"/>
  <c r="T353" i="13"/>
  <c r="T354" i="13"/>
  <c r="T355" i="13"/>
  <c r="T356" i="13"/>
  <c r="T357" i="13"/>
  <c r="T358" i="13"/>
  <c r="T359" i="13"/>
  <c r="T360" i="13"/>
  <c r="T361" i="13"/>
  <c r="T362" i="13"/>
  <c r="T363" i="13"/>
  <c r="T364" i="13"/>
  <c r="T365" i="13"/>
  <c r="T366" i="13"/>
  <c r="T367" i="13"/>
  <c r="T368" i="13"/>
  <c r="T369" i="13"/>
  <c r="T370" i="13"/>
  <c r="T371" i="13"/>
  <c r="T372" i="13"/>
  <c r="T373" i="13"/>
  <c r="T374" i="13"/>
  <c r="T375" i="13"/>
  <c r="T376" i="13"/>
  <c r="T377" i="13"/>
  <c r="T378" i="13"/>
  <c r="T379" i="13"/>
  <c r="T380" i="13"/>
  <c r="T381" i="13"/>
  <c r="T382" i="13"/>
  <c r="T383" i="13"/>
  <c r="T384" i="13"/>
  <c r="T385" i="13"/>
  <c r="T386" i="13"/>
  <c r="T387" i="13"/>
  <c r="T388" i="13"/>
  <c r="T389" i="13"/>
  <c r="T390" i="13"/>
  <c r="T391" i="13"/>
  <c r="T392" i="13"/>
  <c r="T393" i="13"/>
  <c r="T394" i="13"/>
  <c r="T395" i="13"/>
  <c r="T396" i="13"/>
  <c r="T397" i="13"/>
  <c r="T398" i="13"/>
  <c r="T399" i="13"/>
  <c r="T400" i="13"/>
  <c r="T401" i="13"/>
  <c r="T402" i="13"/>
  <c r="T403" i="13"/>
  <c r="T404" i="13"/>
  <c r="T405" i="13"/>
  <c r="T406" i="13"/>
  <c r="T407" i="13"/>
  <c r="T408" i="13"/>
  <c r="T409" i="13"/>
  <c r="T410" i="13"/>
  <c r="T411" i="13"/>
  <c r="T412" i="13"/>
  <c r="T413" i="13"/>
  <c r="T414" i="13"/>
  <c r="T415" i="13"/>
  <c r="T416" i="13"/>
  <c r="T417" i="13"/>
  <c r="T418" i="13"/>
  <c r="T419" i="13"/>
  <c r="T420" i="13"/>
  <c r="T421" i="13"/>
  <c r="T422" i="13"/>
  <c r="T423" i="13"/>
  <c r="T424" i="13"/>
  <c r="T425" i="13"/>
  <c r="T426" i="13"/>
  <c r="T427" i="13"/>
  <c r="T428" i="13"/>
  <c r="T429" i="13"/>
  <c r="T430" i="13"/>
  <c r="T431" i="13"/>
  <c r="T432" i="13"/>
  <c r="T433" i="13"/>
  <c r="T434" i="13"/>
  <c r="T435" i="13"/>
  <c r="T436" i="13"/>
  <c r="T437" i="13"/>
  <c r="T438" i="13"/>
  <c r="T439" i="13"/>
  <c r="T440" i="13"/>
  <c r="T441" i="13"/>
  <c r="T442" i="13"/>
  <c r="T443" i="13"/>
  <c r="T444" i="13"/>
  <c r="T445" i="13"/>
  <c r="T446" i="13"/>
  <c r="T447" i="13"/>
  <c r="T448" i="13"/>
  <c r="T449" i="13"/>
  <c r="T450" i="13"/>
  <c r="T451" i="13"/>
  <c r="T452" i="13"/>
  <c r="T453" i="13"/>
  <c r="T454" i="13"/>
  <c r="T455" i="13"/>
  <c r="T456" i="13"/>
  <c r="T457" i="13"/>
  <c r="T458" i="13"/>
  <c r="T459" i="13"/>
  <c r="T460" i="13"/>
  <c r="T461" i="13"/>
  <c r="T462" i="13"/>
  <c r="T463" i="13"/>
  <c r="T464" i="13"/>
  <c r="T465" i="13"/>
  <c r="T466" i="13"/>
  <c r="T467" i="13"/>
  <c r="T468" i="13"/>
  <c r="T469" i="13"/>
  <c r="T470" i="13"/>
  <c r="T471" i="13"/>
  <c r="T472" i="13"/>
  <c r="T473" i="13"/>
  <c r="T474" i="13"/>
  <c r="T475" i="13"/>
  <c r="T476" i="13"/>
  <c r="T477" i="13"/>
  <c r="T478" i="13"/>
  <c r="T479" i="13"/>
  <c r="T480" i="13"/>
  <c r="T481" i="13"/>
  <c r="T482" i="13"/>
  <c r="T483" i="13"/>
  <c r="T484" i="13"/>
  <c r="T485" i="13"/>
  <c r="T486" i="13"/>
  <c r="T487" i="13"/>
  <c r="T488" i="13"/>
  <c r="T489" i="13"/>
  <c r="T490" i="13"/>
  <c r="T491" i="13"/>
  <c r="T492" i="13"/>
  <c r="T493" i="13"/>
  <c r="T494" i="13"/>
  <c r="T495" i="13"/>
  <c r="T496" i="13"/>
  <c r="T497" i="13"/>
  <c r="T498" i="13"/>
  <c r="T499" i="13"/>
  <c r="T500" i="13"/>
  <c r="T501" i="13"/>
  <c r="T502" i="13"/>
  <c r="T503" i="13"/>
  <c r="T504" i="13"/>
  <c r="T505" i="13"/>
  <c r="T506" i="13"/>
  <c r="T507" i="13"/>
  <c r="T508" i="13"/>
  <c r="T509" i="13"/>
  <c r="T510" i="13"/>
  <c r="T511" i="13"/>
  <c r="T512" i="13"/>
  <c r="T513" i="13"/>
  <c r="T514" i="13"/>
  <c r="T515" i="13"/>
  <c r="T516" i="13"/>
  <c r="T517" i="13"/>
  <c r="T518" i="13"/>
  <c r="T519" i="13"/>
  <c r="T520" i="13"/>
  <c r="T521" i="13"/>
  <c r="T522" i="13"/>
  <c r="T523" i="13"/>
  <c r="T524" i="13"/>
  <c r="T525" i="13"/>
  <c r="T526" i="13"/>
  <c r="T527" i="13"/>
  <c r="T528" i="13"/>
  <c r="T529" i="13"/>
  <c r="T530" i="13"/>
  <c r="T531" i="13"/>
  <c r="T532" i="13"/>
  <c r="T533" i="13"/>
  <c r="T534" i="13"/>
  <c r="T535" i="13"/>
  <c r="T536" i="13"/>
  <c r="T537" i="13"/>
  <c r="T538" i="13"/>
  <c r="T539" i="13"/>
  <c r="T540" i="13"/>
  <c r="T541" i="13"/>
  <c r="T542" i="13"/>
  <c r="T543" i="13"/>
  <c r="T544" i="13"/>
  <c r="T545" i="13"/>
  <c r="T546" i="13"/>
  <c r="T547" i="13"/>
  <c r="T548" i="13"/>
  <c r="T549" i="13"/>
  <c r="T550" i="13"/>
  <c r="T551" i="13"/>
  <c r="T552" i="13"/>
  <c r="T553" i="13"/>
  <c r="T554" i="13"/>
  <c r="T555" i="13"/>
  <c r="T556" i="13"/>
  <c r="T557" i="13"/>
  <c r="T558" i="13"/>
  <c r="T559" i="13"/>
  <c r="T560" i="13"/>
  <c r="T561" i="13"/>
  <c r="T562" i="13"/>
  <c r="T563" i="13"/>
  <c r="T564" i="13"/>
  <c r="T565" i="13"/>
  <c r="T566" i="13"/>
  <c r="T567" i="13"/>
  <c r="T568" i="13"/>
  <c r="T569" i="13"/>
  <c r="T570" i="13"/>
  <c r="T571" i="13"/>
  <c r="T572" i="13"/>
  <c r="T573" i="13"/>
  <c r="T574" i="13"/>
  <c r="T575" i="13"/>
  <c r="T576" i="13"/>
  <c r="T577" i="13"/>
  <c r="T578" i="13"/>
  <c r="T579" i="13"/>
  <c r="T580" i="13"/>
  <c r="T581" i="13"/>
  <c r="T582" i="13"/>
  <c r="T583" i="13"/>
  <c r="T584" i="13"/>
  <c r="T585" i="13"/>
  <c r="T586" i="13"/>
  <c r="T587" i="13"/>
  <c r="T588" i="13"/>
  <c r="T589" i="13"/>
  <c r="T590" i="13"/>
  <c r="T591" i="13"/>
  <c r="T592" i="13"/>
  <c r="T593" i="13"/>
  <c r="T594" i="13"/>
  <c r="T595" i="13"/>
  <c r="T596" i="13"/>
  <c r="T597" i="13"/>
  <c r="T598" i="13"/>
  <c r="T599" i="13"/>
  <c r="T600" i="13"/>
  <c r="T601" i="13"/>
  <c r="T602" i="13"/>
  <c r="T603" i="13"/>
  <c r="T604" i="13"/>
  <c r="T605" i="13"/>
  <c r="T606" i="13"/>
  <c r="T607" i="13"/>
  <c r="T608" i="13"/>
  <c r="T609" i="13"/>
  <c r="T610" i="13"/>
  <c r="T611" i="13"/>
  <c r="T612" i="13"/>
  <c r="T613" i="13"/>
  <c r="T614" i="13"/>
  <c r="T615" i="13"/>
  <c r="T616" i="13"/>
  <c r="T617" i="13"/>
  <c r="T618" i="13"/>
  <c r="T619" i="13"/>
  <c r="T620" i="13"/>
  <c r="T621" i="13"/>
  <c r="T622" i="13"/>
  <c r="T623" i="13"/>
  <c r="T624" i="13"/>
  <c r="T625" i="13"/>
  <c r="T626" i="13"/>
  <c r="T627" i="13"/>
  <c r="T628" i="13"/>
  <c r="T629" i="13"/>
  <c r="T630" i="13"/>
  <c r="T631" i="13"/>
  <c r="T632" i="13"/>
  <c r="T633" i="13"/>
  <c r="T634" i="13"/>
  <c r="T635" i="13"/>
  <c r="T636" i="13"/>
  <c r="T637" i="13"/>
  <c r="T638" i="13"/>
  <c r="T639" i="13"/>
  <c r="T640" i="13"/>
  <c r="T641" i="13"/>
  <c r="T642" i="13"/>
  <c r="T643" i="13"/>
  <c r="T644" i="13"/>
  <c r="T645" i="13"/>
  <c r="T646" i="13"/>
  <c r="T647" i="13"/>
  <c r="T648" i="13"/>
  <c r="T649" i="13"/>
  <c r="T650" i="13"/>
  <c r="T651" i="13"/>
  <c r="T652" i="13"/>
  <c r="T653" i="13"/>
  <c r="T654" i="13"/>
  <c r="T655" i="13"/>
  <c r="T656" i="13"/>
  <c r="T657" i="13"/>
  <c r="T658" i="13"/>
  <c r="T659" i="13"/>
  <c r="T660" i="13"/>
  <c r="T661" i="13"/>
  <c r="T662" i="13"/>
  <c r="T663" i="13"/>
  <c r="T664" i="13"/>
  <c r="T665" i="13"/>
  <c r="T666" i="13"/>
  <c r="T667" i="13"/>
  <c r="T668" i="13"/>
  <c r="T669" i="13"/>
  <c r="T670" i="13"/>
  <c r="T671" i="13"/>
  <c r="T672" i="13"/>
  <c r="T673" i="13"/>
  <c r="T674" i="13"/>
  <c r="T675" i="13"/>
  <c r="T676" i="13"/>
  <c r="T677" i="13"/>
  <c r="T678" i="13"/>
  <c r="T679" i="13"/>
  <c r="T680" i="13"/>
  <c r="T681" i="13"/>
  <c r="T682" i="13"/>
  <c r="T683" i="13"/>
  <c r="T684" i="13"/>
  <c r="T685" i="13"/>
  <c r="T686" i="13"/>
  <c r="T687" i="13"/>
  <c r="T688" i="13"/>
  <c r="T689" i="13"/>
  <c r="T690" i="13"/>
  <c r="T691" i="13"/>
  <c r="T692" i="13"/>
  <c r="T693" i="13"/>
  <c r="T694" i="13"/>
  <c r="T695" i="13"/>
  <c r="T696" i="13"/>
  <c r="T697" i="13"/>
  <c r="T698" i="13"/>
  <c r="T699" i="13"/>
  <c r="T700" i="13"/>
  <c r="T701" i="13"/>
  <c r="T702" i="13"/>
  <c r="T703" i="13"/>
  <c r="T704" i="13"/>
  <c r="T705" i="13"/>
  <c r="T706" i="13"/>
  <c r="T707" i="13"/>
  <c r="T708" i="13"/>
  <c r="T709" i="13"/>
  <c r="T710" i="13"/>
  <c r="T711" i="13"/>
  <c r="T712" i="13"/>
  <c r="T713" i="13"/>
  <c r="T714" i="13"/>
  <c r="T715" i="13"/>
  <c r="T716" i="13"/>
  <c r="T717" i="13"/>
  <c r="T718" i="13"/>
  <c r="T719" i="13"/>
  <c r="T720" i="13"/>
  <c r="T721" i="13"/>
  <c r="T722" i="13"/>
  <c r="T723" i="13"/>
  <c r="T724" i="13"/>
  <c r="T725" i="13"/>
  <c r="T726" i="13"/>
  <c r="T727" i="13"/>
  <c r="T728" i="13"/>
  <c r="T729" i="13"/>
  <c r="T730" i="13"/>
  <c r="T731" i="13"/>
  <c r="T732" i="13"/>
  <c r="T733" i="13"/>
  <c r="T734" i="13"/>
  <c r="T735" i="13"/>
  <c r="T736" i="13"/>
  <c r="T737" i="13"/>
  <c r="T738" i="13"/>
  <c r="T739" i="13"/>
  <c r="T740" i="13"/>
  <c r="T741" i="13"/>
  <c r="T742" i="13"/>
  <c r="T743" i="13"/>
  <c r="T744" i="13"/>
  <c r="T745" i="13"/>
  <c r="T746" i="13"/>
  <c r="T747" i="13"/>
  <c r="T748" i="13"/>
  <c r="T749" i="13"/>
  <c r="T750" i="13"/>
  <c r="T751" i="13"/>
  <c r="T752" i="13"/>
  <c r="T753" i="13"/>
  <c r="T754" i="13"/>
  <c r="T755" i="13"/>
  <c r="T756" i="13"/>
  <c r="T757" i="13"/>
  <c r="T758" i="13"/>
  <c r="T759" i="13"/>
  <c r="T760" i="13"/>
  <c r="T761" i="13"/>
  <c r="T762" i="13"/>
  <c r="T763" i="13"/>
  <c r="T764" i="13"/>
  <c r="T765" i="13"/>
  <c r="T766" i="13"/>
  <c r="T767" i="13"/>
  <c r="T768" i="13"/>
  <c r="T769" i="13"/>
  <c r="T770" i="13"/>
  <c r="T771" i="13"/>
  <c r="T772" i="13"/>
  <c r="T773" i="13"/>
  <c r="T774" i="13"/>
  <c r="T775" i="13"/>
  <c r="T776" i="13"/>
  <c r="T777" i="13"/>
  <c r="T778" i="13"/>
  <c r="T779" i="13"/>
  <c r="T780" i="13"/>
  <c r="T781" i="13"/>
  <c r="T782" i="13"/>
  <c r="T783" i="13"/>
  <c r="T784" i="13"/>
  <c r="T785" i="13"/>
  <c r="T786" i="13"/>
  <c r="T787" i="13"/>
  <c r="T788" i="13"/>
  <c r="T789" i="13"/>
  <c r="T790" i="13"/>
  <c r="T791" i="13"/>
  <c r="T792" i="13"/>
  <c r="T793" i="13"/>
  <c r="T794" i="13"/>
  <c r="T795" i="13"/>
  <c r="T796" i="13"/>
  <c r="T797" i="13"/>
  <c r="T798" i="13"/>
  <c r="T799" i="13"/>
  <c r="T800" i="13"/>
  <c r="T801" i="13"/>
  <c r="T802" i="13"/>
  <c r="T803" i="13"/>
  <c r="T804" i="13"/>
  <c r="T805" i="13"/>
  <c r="T806" i="13"/>
  <c r="T807" i="13"/>
  <c r="T808" i="13"/>
  <c r="T809" i="13"/>
  <c r="T810" i="13"/>
  <c r="T811" i="13"/>
  <c r="T812" i="13"/>
  <c r="T813" i="13"/>
  <c r="T814" i="13"/>
  <c r="T815" i="13"/>
  <c r="T816" i="13"/>
  <c r="T817" i="13"/>
  <c r="T818" i="13"/>
  <c r="T819" i="13"/>
  <c r="T820" i="13"/>
  <c r="T821" i="13"/>
  <c r="T822" i="13"/>
  <c r="T823" i="13"/>
  <c r="T824" i="13"/>
  <c r="T825" i="13"/>
  <c r="T826" i="13"/>
  <c r="T827" i="13"/>
  <c r="T828" i="13"/>
  <c r="T829" i="13"/>
  <c r="T830" i="13"/>
  <c r="T831" i="13"/>
  <c r="T832" i="13"/>
  <c r="T833" i="13"/>
  <c r="T834" i="13"/>
  <c r="T835" i="13"/>
  <c r="T836" i="13"/>
  <c r="T837" i="13"/>
  <c r="T838" i="13"/>
  <c r="T839" i="13"/>
  <c r="T840" i="13"/>
  <c r="T841" i="13"/>
  <c r="T842" i="13"/>
  <c r="T843" i="13"/>
  <c r="T844" i="13"/>
  <c r="T845" i="13"/>
  <c r="T846" i="13"/>
  <c r="T847" i="13"/>
  <c r="T848" i="13"/>
  <c r="T849" i="13"/>
  <c r="T850" i="13"/>
  <c r="T851" i="13"/>
  <c r="T852" i="13"/>
  <c r="T853" i="13"/>
  <c r="T854" i="13"/>
  <c r="T855" i="13"/>
  <c r="T856" i="13"/>
  <c r="T857" i="13"/>
  <c r="T858" i="13"/>
  <c r="T859" i="13"/>
  <c r="T860" i="13"/>
  <c r="T861" i="13"/>
  <c r="T862" i="13"/>
  <c r="T863" i="13"/>
  <c r="T864" i="13"/>
  <c r="T865" i="13"/>
  <c r="T866" i="13"/>
  <c r="T867" i="13"/>
  <c r="T868" i="13"/>
  <c r="T869" i="13"/>
  <c r="T870" i="13"/>
  <c r="T871" i="13"/>
  <c r="T872" i="13"/>
  <c r="T873" i="13"/>
  <c r="T874" i="13"/>
  <c r="T875" i="13"/>
  <c r="T876" i="13"/>
  <c r="T877" i="13"/>
  <c r="T878" i="13"/>
  <c r="T879" i="13"/>
  <c r="T880" i="13"/>
  <c r="T881" i="13"/>
  <c r="T882" i="13"/>
  <c r="T883" i="13"/>
  <c r="T884" i="13"/>
  <c r="T885" i="13"/>
  <c r="T886" i="13"/>
  <c r="T887" i="13"/>
  <c r="T888" i="13"/>
  <c r="T889" i="13"/>
  <c r="T890" i="13"/>
  <c r="T891" i="13"/>
  <c r="T892" i="13"/>
  <c r="T893" i="13"/>
  <c r="T894" i="13"/>
  <c r="T895" i="13"/>
  <c r="T896" i="13"/>
  <c r="T897" i="13"/>
  <c r="T898" i="13"/>
  <c r="T899" i="13"/>
  <c r="T900" i="13"/>
  <c r="T901" i="13"/>
  <c r="T902" i="13"/>
  <c r="T903" i="13"/>
  <c r="T904" i="13"/>
  <c r="T905" i="13"/>
  <c r="T906" i="13"/>
  <c r="T907" i="13"/>
  <c r="T908" i="13"/>
  <c r="T909" i="13"/>
  <c r="T910" i="13"/>
  <c r="T911" i="13"/>
  <c r="T912" i="13"/>
  <c r="T913" i="13"/>
  <c r="T914" i="13"/>
  <c r="T915" i="13"/>
  <c r="T916" i="13"/>
  <c r="T917" i="13"/>
  <c r="T918" i="13"/>
  <c r="T919" i="13"/>
  <c r="T920" i="13"/>
  <c r="T921" i="13"/>
  <c r="T922" i="13"/>
  <c r="T923" i="13"/>
  <c r="T924" i="13"/>
  <c r="T925" i="13"/>
  <c r="T926" i="13"/>
  <c r="T927" i="13"/>
  <c r="T928" i="13"/>
  <c r="T929" i="13"/>
  <c r="T930" i="13"/>
  <c r="T931" i="13"/>
  <c r="T932" i="13"/>
  <c r="T933" i="13"/>
  <c r="T934" i="13"/>
  <c r="T935" i="13"/>
  <c r="T936" i="13"/>
  <c r="T937" i="13"/>
  <c r="T938" i="13"/>
  <c r="T939" i="13"/>
  <c r="T940" i="13"/>
  <c r="T941" i="13"/>
  <c r="T942" i="13"/>
  <c r="T943" i="13"/>
  <c r="T944" i="13"/>
  <c r="T945" i="13"/>
  <c r="T946" i="13"/>
  <c r="T947" i="13"/>
  <c r="T948" i="13"/>
  <c r="T949" i="13"/>
  <c r="T950" i="13"/>
  <c r="T951" i="13"/>
  <c r="T952" i="13"/>
  <c r="T953" i="13"/>
  <c r="T954" i="13"/>
  <c r="T955" i="13"/>
  <c r="T956" i="13"/>
  <c r="T957" i="13"/>
  <c r="T958" i="13"/>
  <c r="T959" i="13"/>
  <c r="T960" i="13"/>
  <c r="T961" i="13"/>
  <c r="T962" i="13"/>
  <c r="T963" i="13"/>
  <c r="T964" i="13"/>
  <c r="T965" i="13"/>
  <c r="T966" i="13"/>
  <c r="T967" i="13"/>
  <c r="T968" i="13"/>
  <c r="T969" i="13"/>
  <c r="T970" i="13"/>
  <c r="T971" i="13"/>
  <c r="T972" i="13"/>
  <c r="T973" i="13"/>
  <c r="T974" i="13"/>
  <c r="T975" i="13"/>
  <c r="T976" i="13"/>
  <c r="T977" i="13"/>
  <c r="T978" i="13"/>
  <c r="T979" i="13"/>
  <c r="T980" i="13"/>
  <c r="T981" i="13"/>
  <c r="T982" i="13"/>
  <c r="T983" i="13"/>
  <c r="T984" i="13"/>
  <c r="T985" i="13"/>
  <c r="T986" i="13"/>
  <c r="T987" i="13"/>
  <c r="T988" i="13"/>
  <c r="T989" i="13"/>
  <c r="T990" i="13"/>
  <c r="T991" i="13"/>
  <c r="T992" i="13"/>
  <c r="T993" i="13"/>
  <c r="T994" i="13"/>
  <c r="T995" i="13"/>
  <c r="T996" i="13"/>
  <c r="T997" i="13"/>
  <c r="T998" i="13"/>
  <c r="T999" i="13"/>
  <c r="T1000" i="13"/>
  <c r="T1001" i="13"/>
  <c r="T1002" i="13"/>
  <c r="T1003" i="13"/>
  <c r="T1004" i="13"/>
  <c r="T1005" i="13"/>
  <c r="T1006" i="13"/>
  <c r="T1007" i="13"/>
  <c r="T1008" i="13"/>
  <c r="T1009" i="13"/>
  <c r="T1010" i="13"/>
  <c r="T1011" i="13"/>
  <c r="T1012" i="13"/>
  <c r="T1013" i="13"/>
  <c r="T1014" i="13"/>
  <c r="T1015" i="13"/>
  <c r="T1016" i="13"/>
  <c r="T1017" i="13"/>
  <c r="T2" i="13"/>
  <c r="R3" i="13"/>
  <c r="R4" i="13"/>
  <c r="R5" i="13"/>
  <c r="R6" i="13"/>
  <c r="R7" i="13"/>
  <c r="R8" i="13"/>
  <c r="R9" i="13"/>
  <c r="R10" i="13"/>
  <c r="R11" i="13"/>
  <c r="R12" i="13"/>
  <c r="R13" i="13"/>
  <c r="R14" i="13"/>
  <c r="R15" i="13"/>
  <c r="R16" i="13"/>
  <c r="R17" i="13"/>
  <c r="R18" i="13"/>
  <c r="R19" i="13"/>
  <c r="R20" i="13"/>
  <c r="R21" i="13"/>
  <c r="R22" i="13"/>
  <c r="R23" i="13"/>
  <c r="R24" i="13"/>
  <c r="R25" i="13"/>
  <c r="R26" i="13"/>
  <c r="R27" i="13"/>
  <c r="R28" i="13"/>
  <c r="R29" i="13"/>
  <c r="R30" i="13"/>
  <c r="R31" i="13"/>
  <c r="R32" i="13"/>
  <c r="R33" i="13"/>
  <c r="R34" i="13"/>
  <c r="R35" i="13"/>
  <c r="R36" i="13"/>
  <c r="R37" i="13"/>
  <c r="R38" i="13"/>
  <c r="R39" i="13"/>
  <c r="R40" i="13"/>
  <c r="R41" i="13"/>
  <c r="R42" i="13"/>
  <c r="R43" i="13"/>
  <c r="R44" i="13"/>
  <c r="R45" i="13"/>
  <c r="R46" i="13"/>
  <c r="R47" i="13"/>
  <c r="R48" i="13"/>
  <c r="R49" i="13"/>
  <c r="R50" i="13"/>
  <c r="R51" i="13"/>
  <c r="R52" i="13"/>
  <c r="R53" i="13"/>
  <c r="R54" i="13"/>
  <c r="R55" i="13"/>
  <c r="R56" i="13"/>
  <c r="R57" i="13"/>
  <c r="R58" i="13"/>
  <c r="R59" i="13"/>
  <c r="R60" i="13"/>
  <c r="R61" i="13"/>
  <c r="R62" i="13"/>
  <c r="R63" i="13"/>
  <c r="R64" i="13"/>
  <c r="R65" i="13"/>
  <c r="R66" i="13"/>
  <c r="R67" i="13"/>
  <c r="R68" i="13"/>
  <c r="R69" i="13"/>
  <c r="R70" i="13"/>
  <c r="R71" i="13"/>
  <c r="R72" i="13"/>
  <c r="R73" i="13"/>
  <c r="R74" i="13"/>
  <c r="R75" i="13"/>
  <c r="R76" i="13"/>
  <c r="R77" i="13"/>
  <c r="R78" i="13"/>
  <c r="R79" i="13"/>
  <c r="R80" i="13"/>
  <c r="R81" i="13"/>
  <c r="R82" i="13"/>
  <c r="R83" i="13"/>
  <c r="R84" i="13"/>
  <c r="R85" i="13"/>
  <c r="R86" i="13"/>
  <c r="R87" i="13"/>
  <c r="R88" i="13"/>
  <c r="R89" i="13"/>
  <c r="R90" i="13"/>
  <c r="R91" i="13"/>
  <c r="R92" i="13"/>
  <c r="R93" i="13"/>
  <c r="R94" i="13"/>
  <c r="R95" i="13"/>
  <c r="R96" i="13"/>
  <c r="R97" i="13"/>
  <c r="R98" i="13"/>
  <c r="R99" i="13"/>
  <c r="R100" i="13"/>
  <c r="R101" i="13"/>
  <c r="R102" i="13"/>
  <c r="R103" i="13"/>
  <c r="R104" i="13"/>
  <c r="R105" i="13"/>
  <c r="R106" i="13"/>
  <c r="R107" i="13"/>
  <c r="R108" i="13"/>
  <c r="R109" i="13"/>
  <c r="R110" i="13"/>
  <c r="R111" i="13"/>
  <c r="R112" i="13"/>
  <c r="R113" i="13"/>
  <c r="R114" i="13"/>
  <c r="R115" i="13"/>
  <c r="R116" i="13"/>
  <c r="R117" i="13"/>
  <c r="R118" i="13"/>
  <c r="R119" i="13"/>
  <c r="R120" i="13"/>
  <c r="R121" i="13"/>
  <c r="R122" i="13"/>
  <c r="R123" i="13"/>
  <c r="R124" i="13"/>
  <c r="R125" i="13"/>
  <c r="R126" i="13"/>
  <c r="R127" i="13"/>
  <c r="R128" i="13"/>
  <c r="R129" i="13"/>
  <c r="R130" i="13"/>
  <c r="R131" i="13"/>
  <c r="R132" i="13"/>
  <c r="R133" i="13"/>
  <c r="R134" i="13"/>
  <c r="R135" i="13"/>
  <c r="R136" i="13"/>
  <c r="R137" i="13"/>
  <c r="R138" i="13"/>
  <c r="R139" i="13"/>
  <c r="R140" i="13"/>
  <c r="R141" i="13"/>
  <c r="R142" i="13"/>
  <c r="R143" i="13"/>
  <c r="R144" i="13"/>
  <c r="R145" i="13"/>
  <c r="R146" i="13"/>
  <c r="R147" i="13"/>
  <c r="R148" i="13"/>
  <c r="R149" i="13"/>
  <c r="R150" i="13"/>
  <c r="R151" i="13"/>
  <c r="R152" i="13"/>
  <c r="R153" i="13"/>
  <c r="R154" i="13"/>
  <c r="R155" i="13"/>
  <c r="R156" i="13"/>
  <c r="R157" i="13"/>
  <c r="R158" i="13"/>
  <c r="R159" i="13"/>
  <c r="R160" i="13"/>
  <c r="R161" i="13"/>
  <c r="R162" i="13"/>
  <c r="R163" i="13"/>
  <c r="R164" i="13"/>
  <c r="R165" i="13"/>
  <c r="R166" i="13"/>
  <c r="R167" i="13"/>
  <c r="R168" i="13"/>
  <c r="R169" i="13"/>
  <c r="R170" i="13"/>
  <c r="R171" i="13"/>
  <c r="R172" i="13"/>
  <c r="R173" i="13"/>
  <c r="R174" i="13"/>
  <c r="R175" i="13"/>
  <c r="R176" i="13"/>
  <c r="R177" i="13"/>
  <c r="R178" i="13"/>
  <c r="R179" i="13"/>
  <c r="R180" i="13"/>
  <c r="R181" i="13"/>
  <c r="R182" i="13"/>
  <c r="R183" i="13"/>
  <c r="R184" i="13"/>
  <c r="R185" i="13"/>
  <c r="R186" i="13"/>
  <c r="R187" i="13"/>
  <c r="R188" i="13"/>
  <c r="R189" i="13"/>
  <c r="R190" i="13"/>
  <c r="R191" i="13"/>
  <c r="R192" i="13"/>
  <c r="R193" i="13"/>
  <c r="R194" i="13"/>
  <c r="R195" i="13"/>
  <c r="R196" i="13"/>
  <c r="R197" i="13"/>
  <c r="R198" i="13"/>
  <c r="R199" i="13"/>
  <c r="R200" i="13"/>
  <c r="R201" i="13"/>
  <c r="R202" i="13"/>
  <c r="R203" i="13"/>
  <c r="R204" i="13"/>
  <c r="R205" i="13"/>
  <c r="R206" i="13"/>
  <c r="R207" i="13"/>
  <c r="R208" i="13"/>
  <c r="R209" i="13"/>
  <c r="R210" i="13"/>
  <c r="R211" i="13"/>
  <c r="R212" i="13"/>
  <c r="R213" i="13"/>
  <c r="R214" i="13"/>
  <c r="R215" i="13"/>
  <c r="R216" i="13"/>
  <c r="R217" i="13"/>
  <c r="R218" i="13"/>
  <c r="R219" i="13"/>
  <c r="R220" i="13"/>
  <c r="R221" i="13"/>
  <c r="R222" i="13"/>
  <c r="R223" i="13"/>
  <c r="R224" i="13"/>
  <c r="R225" i="13"/>
  <c r="R226" i="13"/>
  <c r="R227" i="13"/>
  <c r="R228" i="13"/>
  <c r="R229" i="13"/>
  <c r="R230" i="13"/>
  <c r="R231" i="13"/>
  <c r="R232" i="13"/>
  <c r="R233" i="13"/>
  <c r="R234" i="13"/>
  <c r="R235" i="13"/>
  <c r="R236" i="13"/>
  <c r="R237" i="13"/>
  <c r="R238" i="13"/>
  <c r="R239" i="13"/>
  <c r="R240" i="13"/>
  <c r="R241" i="13"/>
  <c r="R242" i="13"/>
  <c r="R243" i="13"/>
  <c r="R244" i="13"/>
  <c r="R245" i="13"/>
  <c r="R246" i="13"/>
  <c r="R247" i="13"/>
  <c r="R248" i="13"/>
  <c r="R249" i="13"/>
  <c r="R250" i="13"/>
  <c r="R251" i="13"/>
  <c r="R252" i="13"/>
  <c r="R253" i="13"/>
  <c r="R254" i="13"/>
  <c r="R255" i="13"/>
  <c r="R256" i="13"/>
  <c r="R257" i="13"/>
  <c r="R258" i="13"/>
  <c r="R259" i="13"/>
  <c r="R260" i="13"/>
  <c r="R261" i="13"/>
  <c r="R262" i="13"/>
  <c r="R263" i="13"/>
  <c r="R264" i="13"/>
  <c r="R265" i="13"/>
  <c r="R266" i="13"/>
  <c r="R267" i="13"/>
  <c r="R268" i="13"/>
  <c r="R269" i="13"/>
  <c r="R270" i="13"/>
  <c r="R271" i="13"/>
  <c r="R272" i="13"/>
  <c r="R273" i="13"/>
  <c r="R274" i="13"/>
  <c r="R275" i="13"/>
  <c r="R276" i="13"/>
  <c r="R277" i="13"/>
  <c r="R278" i="13"/>
  <c r="R279" i="13"/>
  <c r="R280" i="13"/>
  <c r="R281" i="13"/>
  <c r="R282" i="13"/>
  <c r="R283" i="13"/>
  <c r="R284" i="13"/>
  <c r="R285" i="13"/>
  <c r="R286" i="13"/>
  <c r="R287" i="13"/>
  <c r="R288" i="13"/>
  <c r="R289" i="13"/>
  <c r="R290" i="13"/>
  <c r="R291" i="13"/>
  <c r="R292" i="13"/>
  <c r="R293" i="13"/>
  <c r="R294" i="13"/>
  <c r="R295" i="13"/>
  <c r="R296" i="13"/>
  <c r="R297" i="13"/>
  <c r="R298" i="13"/>
  <c r="R299" i="13"/>
  <c r="R300" i="13"/>
  <c r="R301" i="13"/>
  <c r="R302" i="13"/>
  <c r="R303" i="13"/>
  <c r="R304" i="13"/>
  <c r="R305" i="13"/>
  <c r="R306" i="13"/>
  <c r="R307" i="13"/>
  <c r="R308" i="13"/>
  <c r="R309" i="13"/>
  <c r="R310" i="13"/>
  <c r="R311" i="13"/>
  <c r="R312" i="13"/>
  <c r="R313" i="13"/>
  <c r="R314" i="13"/>
  <c r="R315" i="13"/>
  <c r="R316" i="13"/>
  <c r="R317" i="13"/>
  <c r="R318" i="13"/>
  <c r="R319" i="13"/>
  <c r="R320" i="13"/>
  <c r="R321" i="13"/>
  <c r="R322" i="13"/>
  <c r="R323" i="13"/>
  <c r="R324" i="13"/>
  <c r="R325" i="13"/>
  <c r="R326" i="13"/>
  <c r="R327" i="13"/>
  <c r="R328" i="13"/>
  <c r="R329" i="13"/>
  <c r="R330" i="13"/>
  <c r="R331" i="13"/>
  <c r="R332" i="13"/>
  <c r="R333" i="13"/>
  <c r="R334" i="13"/>
  <c r="R335" i="13"/>
  <c r="R336" i="13"/>
  <c r="R337" i="13"/>
  <c r="R338" i="13"/>
  <c r="R339" i="13"/>
  <c r="R340" i="13"/>
  <c r="R341" i="13"/>
  <c r="R342" i="13"/>
  <c r="R343" i="13"/>
  <c r="R344" i="13"/>
  <c r="R345" i="13"/>
  <c r="R346" i="13"/>
  <c r="R347" i="13"/>
  <c r="R348" i="13"/>
  <c r="R349" i="13"/>
  <c r="R350" i="13"/>
  <c r="R351" i="13"/>
  <c r="R352" i="13"/>
  <c r="R353" i="13"/>
  <c r="R354" i="13"/>
  <c r="R355" i="13"/>
  <c r="R356" i="13"/>
  <c r="R357" i="13"/>
  <c r="R358" i="13"/>
  <c r="R359" i="13"/>
  <c r="R360" i="13"/>
  <c r="R361" i="13"/>
  <c r="R362" i="13"/>
  <c r="R363" i="13"/>
  <c r="R364" i="13"/>
  <c r="R365" i="13"/>
  <c r="R366" i="13"/>
  <c r="R367" i="13"/>
  <c r="R368" i="13"/>
  <c r="R369" i="13"/>
  <c r="R370" i="13"/>
  <c r="R371" i="13"/>
  <c r="R372" i="13"/>
  <c r="R373" i="13"/>
  <c r="R374" i="13"/>
  <c r="R375" i="13"/>
  <c r="R376" i="13"/>
  <c r="R377" i="13"/>
  <c r="R378" i="13"/>
  <c r="R379" i="13"/>
  <c r="R380" i="13"/>
  <c r="R381" i="13"/>
  <c r="R382" i="13"/>
  <c r="R383" i="13"/>
  <c r="R384" i="13"/>
  <c r="R385" i="13"/>
  <c r="R386" i="13"/>
  <c r="R387" i="13"/>
  <c r="R388" i="13"/>
  <c r="R389" i="13"/>
  <c r="R390" i="13"/>
  <c r="R391" i="13"/>
  <c r="R392" i="13"/>
  <c r="R393" i="13"/>
  <c r="R394" i="13"/>
  <c r="R395" i="13"/>
  <c r="R396" i="13"/>
  <c r="R397" i="13"/>
  <c r="R398" i="13"/>
  <c r="R399" i="13"/>
  <c r="R400" i="13"/>
  <c r="R401" i="13"/>
  <c r="R402" i="13"/>
  <c r="R403" i="13"/>
  <c r="R404" i="13"/>
  <c r="R405" i="13"/>
  <c r="R406" i="13"/>
  <c r="R407" i="13"/>
  <c r="R408" i="13"/>
  <c r="R409" i="13"/>
  <c r="R410" i="13"/>
  <c r="R411" i="13"/>
  <c r="R412" i="13"/>
  <c r="R413" i="13"/>
  <c r="R414" i="13"/>
  <c r="R415" i="13"/>
  <c r="R416" i="13"/>
  <c r="R417" i="13"/>
  <c r="R418" i="13"/>
  <c r="R419" i="13"/>
  <c r="R420" i="13"/>
  <c r="R421" i="13"/>
  <c r="R422" i="13"/>
  <c r="R423" i="13"/>
  <c r="R424" i="13"/>
  <c r="R425" i="13"/>
  <c r="R426" i="13"/>
  <c r="R427" i="13"/>
  <c r="R428" i="13"/>
  <c r="R429" i="13"/>
  <c r="R430" i="13"/>
  <c r="R431" i="13"/>
  <c r="R432" i="13"/>
  <c r="R433" i="13"/>
  <c r="R434" i="13"/>
  <c r="R435" i="13"/>
  <c r="R436" i="13"/>
  <c r="R437" i="13"/>
  <c r="R438" i="13"/>
  <c r="R439" i="13"/>
  <c r="R440" i="13"/>
  <c r="R441" i="13"/>
  <c r="R442" i="13"/>
  <c r="R443" i="13"/>
  <c r="R444" i="13"/>
  <c r="R445" i="13"/>
  <c r="R446" i="13"/>
  <c r="R447" i="13"/>
  <c r="R448" i="13"/>
  <c r="R449" i="13"/>
  <c r="R450" i="13"/>
  <c r="R451" i="13"/>
  <c r="R452" i="13"/>
  <c r="R453" i="13"/>
  <c r="R454" i="13"/>
  <c r="R455" i="13"/>
  <c r="R456" i="13"/>
  <c r="R457" i="13"/>
  <c r="R458" i="13"/>
  <c r="R459" i="13"/>
  <c r="R460" i="13"/>
  <c r="R461" i="13"/>
  <c r="R462" i="13"/>
  <c r="R463" i="13"/>
  <c r="R464" i="13"/>
  <c r="R465" i="13"/>
  <c r="R466" i="13"/>
  <c r="R467" i="13"/>
  <c r="R468" i="13"/>
  <c r="R469" i="13"/>
  <c r="R470" i="13"/>
  <c r="R471" i="13"/>
  <c r="R472" i="13"/>
  <c r="R473" i="13"/>
  <c r="R474" i="13"/>
  <c r="R475" i="13"/>
  <c r="R476" i="13"/>
  <c r="R477" i="13"/>
  <c r="R478" i="13"/>
  <c r="R479" i="13"/>
  <c r="R480" i="13"/>
  <c r="R481" i="13"/>
  <c r="R482" i="13"/>
  <c r="R483" i="13"/>
  <c r="R484" i="13"/>
  <c r="R485" i="13"/>
  <c r="R486" i="13"/>
  <c r="R487" i="13"/>
  <c r="R488" i="13"/>
  <c r="R489" i="13"/>
  <c r="R490" i="13"/>
  <c r="R491" i="13"/>
  <c r="R492" i="13"/>
  <c r="R493" i="13"/>
  <c r="R494" i="13"/>
  <c r="R495" i="13"/>
  <c r="R496" i="13"/>
  <c r="R497" i="13"/>
  <c r="R498" i="13"/>
  <c r="R499" i="13"/>
  <c r="R500" i="13"/>
  <c r="R501" i="13"/>
  <c r="R502" i="13"/>
  <c r="R503" i="13"/>
  <c r="R504" i="13"/>
  <c r="R505" i="13"/>
  <c r="R506" i="13"/>
  <c r="R507" i="13"/>
  <c r="R508" i="13"/>
  <c r="R509" i="13"/>
  <c r="R510" i="13"/>
  <c r="R511" i="13"/>
  <c r="R512" i="13"/>
  <c r="R513" i="13"/>
  <c r="R514" i="13"/>
  <c r="R515" i="13"/>
  <c r="R516" i="13"/>
  <c r="R517" i="13"/>
  <c r="R518" i="13"/>
  <c r="R519" i="13"/>
  <c r="R520" i="13"/>
  <c r="R521" i="13"/>
  <c r="R522" i="13"/>
  <c r="R523" i="13"/>
  <c r="R524" i="13"/>
  <c r="R525" i="13"/>
  <c r="R526" i="13"/>
  <c r="R527" i="13"/>
  <c r="R528" i="13"/>
  <c r="R529" i="13"/>
  <c r="R530" i="13"/>
  <c r="R531" i="13"/>
  <c r="R532" i="13"/>
  <c r="R533" i="13"/>
  <c r="R534" i="13"/>
  <c r="R535" i="13"/>
  <c r="R536" i="13"/>
  <c r="R537" i="13"/>
  <c r="R538" i="13"/>
  <c r="R539" i="13"/>
  <c r="R540" i="13"/>
  <c r="R541" i="13"/>
  <c r="R542" i="13"/>
  <c r="R543" i="13"/>
  <c r="R544" i="13"/>
  <c r="R545" i="13"/>
  <c r="R546" i="13"/>
  <c r="R547" i="13"/>
  <c r="R548" i="13"/>
  <c r="R549" i="13"/>
  <c r="R550" i="13"/>
  <c r="R551" i="13"/>
  <c r="R552" i="13"/>
  <c r="R553" i="13"/>
  <c r="R554" i="13"/>
  <c r="R555" i="13"/>
  <c r="R556" i="13"/>
  <c r="R557" i="13"/>
  <c r="R558" i="13"/>
  <c r="R559" i="13"/>
  <c r="R560" i="13"/>
  <c r="R561" i="13"/>
  <c r="R562" i="13"/>
  <c r="R563" i="13"/>
  <c r="R564" i="13"/>
  <c r="R565" i="13"/>
  <c r="R566" i="13"/>
  <c r="R567" i="13"/>
  <c r="R568" i="13"/>
  <c r="R569" i="13"/>
  <c r="R570" i="13"/>
  <c r="R571" i="13"/>
  <c r="R572" i="13"/>
  <c r="R573" i="13"/>
  <c r="R574" i="13"/>
  <c r="R575" i="13"/>
  <c r="R576" i="13"/>
  <c r="R577" i="13"/>
  <c r="R578" i="13"/>
  <c r="R579" i="13"/>
  <c r="R580" i="13"/>
  <c r="R581" i="13"/>
  <c r="R582" i="13"/>
  <c r="R583" i="13"/>
  <c r="R584" i="13"/>
  <c r="R585" i="13"/>
  <c r="R586" i="13"/>
  <c r="R587" i="13"/>
  <c r="R588" i="13"/>
  <c r="R589" i="13"/>
  <c r="R590" i="13"/>
  <c r="R591" i="13"/>
  <c r="R592" i="13"/>
  <c r="R593" i="13"/>
  <c r="R594" i="13"/>
  <c r="R595" i="13"/>
  <c r="R596" i="13"/>
  <c r="R597" i="13"/>
  <c r="R598" i="13"/>
  <c r="R599" i="13"/>
  <c r="R600" i="13"/>
  <c r="R601" i="13"/>
  <c r="R602" i="13"/>
  <c r="R603" i="13"/>
  <c r="R604" i="13"/>
  <c r="R605" i="13"/>
  <c r="R606" i="13"/>
  <c r="R607" i="13"/>
  <c r="R608" i="13"/>
  <c r="R609" i="13"/>
  <c r="R610" i="13"/>
  <c r="R611" i="13"/>
  <c r="R612" i="13"/>
  <c r="R613" i="13"/>
  <c r="R614" i="13"/>
  <c r="R615" i="13"/>
  <c r="R616" i="13"/>
  <c r="R617" i="13"/>
  <c r="R618" i="13"/>
  <c r="R619" i="13"/>
  <c r="R620" i="13"/>
  <c r="R621" i="13"/>
  <c r="R622" i="13"/>
  <c r="R623" i="13"/>
  <c r="R624" i="13"/>
  <c r="R625" i="13"/>
  <c r="R626" i="13"/>
  <c r="R627" i="13"/>
  <c r="R628" i="13"/>
  <c r="R629" i="13"/>
  <c r="R630" i="13"/>
  <c r="R631" i="13"/>
  <c r="R632" i="13"/>
  <c r="R633" i="13"/>
  <c r="R634" i="13"/>
  <c r="R635" i="13"/>
  <c r="R636" i="13"/>
  <c r="R637" i="13"/>
  <c r="R638" i="13"/>
  <c r="R639" i="13"/>
  <c r="R640" i="13"/>
  <c r="R641" i="13"/>
  <c r="R642" i="13"/>
  <c r="R643" i="13"/>
  <c r="R644" i="13"/>
  <c r="R645" i="13"/>
  <c r="R646" i="13"/>
  <c r="R647" i="13"/>
  <c r="R648" i="13"/>
  <c r="R649" i="13"/>
  <c r="R650" i="13"/>
  <c r="R651" i="13"/>
  <c r="R652" i="13"/>
  <c r="R653" i="13"/>
  <c r="R654" i="13"/>
  <c r="R655" i="13"/>
  <c r="R656" i="13"/>
  <c r="R657" i="13"/>
  <c r="R658" i="13"/>
  <c r="R659" i="13"/>
  <c r="R660" i="13"/>
  <c r="R661" i="13"/>
  <c r="R662" i="13"/>
  <c r="R663" i="13"/>
  <c r="R664" i="13"/>
  <c r="R665" i="13"/>
  <c r="R666" i="13"/>
  <c r="R667" i="13"/>
  <c r="R668" i="13"/>
  <c r="R669" i="13"/>
  <c r="R670" i="13"/>
  <c r="R671" i="13"/>
  <c r="R672" i="13"/>
  <c r="R673" i="13"/>
  <c r="R674" i="13"/>
  <c r="R675" i="13"/>
  <c r="R676" i="13"/>
  <c r="R677" i="13"/>
  <c r="R678" i="13"/>
  <c r="R679" i="13"/>
  <c r="R680" i="13"/>
  <c r="R681" i="13"/>
  <c r="R682" i="13"/>
  <c r="R683" i="13"/>
  <c r="R684" i="13"/>
  <c r="R685" i="13"/>
  <c r="R686" i="13"/>
  <c r="R687" i="13"/>
  <c r="R688" i="13"/>
  <c r="R689" i="13"/>
  <c r="R690" i="13"/>
  <c r="R691" i="13"/>
  <c r="R692" i="13"/>
  <c r="R693" i="13"/>
  <c r="R694" i="13"/>
  <c r="R695" i="13"/>
  <c r="R696" i="13"/>
  <c r="R697" i="13"/>
  <c r="R698" i="13"/>
  <c r="R699" i="13"/>
  <c r="R700" i="13"/>
  <c r="R701" i="13"/>
  <c r="R702" i="13"/>
  <c r="R703" i="13"/>
  <c r="R704" i="13"/>
  <c r="R705" i="13"/>
  <c r="R706" i="13"/>
  <c r="R707" i="13"/>
  <c r="R708" i="13"/>
  <c r="R709" i="13"/>
  <c r="R710" i="13"/>
  <c r="R711" i="13"/>
  <c r="R712" i="13"/>
  <c r="R713" i="13"/>
  <c r="R714" i="13"/>
  <c r="R715" i="13"/>
  <c r="R716" i="13"/>
  <c r="R717" i="13"/>
  <c r="R718" i="13"/>
  <c r="R719" i="13"/>
  <c r="R720" i="13"/>
  <c r="R721" i="13"/>
  <c r="R722" i="13"/>
  <c r="R723" i="13"/>
  <c r="R724" i="13"/>
  <c r="R725" i="13"/>
  <c r="R726" i="13"/>
  <c r="R727" i="13"/>
  <c r="R728" i="13"/>
  <c r="R729" i="13"/>
  <c r="R730" i="13"/>
  <c r="R731" i="13"/>
  <c r="R732" i="13"/>
  <c r="R733" i="13"/>
  <c r="R734" i="13"/>
  <c r="R735" i="13"/>
  <c r="R736" i="13"/>
  <c r="R737" i="13"/>
  <c r="R738" i="13"/>
  <c r="R739" i="13"/>
  <c r="R740" i="13"/>
  <c r="R741" i="13"/>
  <c r="R742" i="13"/>
  <c r="R743" i="13"/>
  <c r="R744" i="13"/>
  <c r="R745" i="13"/>
  <c r="R746" i="13"/>
  <c r="R747" i="13"/>
  <c r="R748" i="13"/>
  <c r="R749" i="13"/>
  <c r="R750" i="13"/>
  <c r="R751" i="13"/>
  <c r="R752" i="13"/>
  <c r="R753" i="13"/>
  <c r="R754" i="13"/>
  <c r="R755" i="13"/>
  <c r="R756" i="13"/>
  <c r="R757" i="13"/>
  <c r="R758" i="13"/>
  <c r="R759" i="13"/>
  <c r="R760" i="13"/>
  <c r="R761" i="13"/>
  <c r="R762" i="13"/>
  <c r="R763" i="13"/>
  <c r="R764" i="13"/>
  <c r="R765" i="13"/>
  <c r="R766" i="13"/>
  <c r="R767" i="13"/>
  <c r="R768" i="13"/>
  <c r="R769" i="13"/>
  <c r="R770" i="13"/>
  <c r="R771" i="13"/>
  <c r="R772" i="13"/>
  <c r="R773" i="13"/>
  <c r="R774" i="13"/>
  <c r="R775" i="13"/>
  <c r="R776" i="13"/>
  <c r="R777" i="13"/>
  <c r="R778" i="13"/>
  <c r="R779" i="13"/>
  <c r="R780" i="13"/>
  <c r="R781" i="13"/>
  <c r="R782" i="13"/>
  <c r="R783" i="13"/>
  <c r="R784" i="13"/>
  <c r="R785" i="13"/>
  <c r="R786" i="13"/>
  <c r="R787" i="13"/>
  <c r="R788" i="13"/>
  <c r="R789" i="13"/>
  <c r="R790" i="13"/>
  <c r="R791" i="13"/>
  <c r="R792" i="13"/>
  <c r="R793" i="13"/>
  <c r="R794" i="13"/>
  <c r="R795" i="13"/>
  <c r="R796" i="13"/>
  <c r="R797" i="13"/>
  <c r="R798" i="13"/>
  <c r="R799" i="13"/>
  <c r="R800" i="13"/>
  <c r="R801" i="13"/>
  <c r="R802" i="13"/>
  <c r="R803" i="13"/>
  <c r="R804" i="13"/>
  <c r="R805" i="13"/>
  <c r="R806" i="13"/>
  <c r="R807" i="13"/>
  <c r="R808" i="13"/>
  <c r="R809" i="13"/>
  <c r="R810" i="13"/>
  <c r="R811" i="13"/>
  <c r="R812" i="13"/>
  <c r="R813" i="13"/>
  <c r="R814" i="13"/>
  <c r="R815" i="13"/>
  <c r="R816" i="13"/>
  <c r="R817" i="13"/>
  <c r="R818" i="13"/>
  <c r="R819" i="13"/>
  <c r="R820" i="13"/>
  <c r="R821" i="13"/>
  <c r="R822" i="13"/>
  <c r="R823" i="13"/>
  <c r="R824" i="13"/>
  <c r="R825" i="13"/>
  <c r="R826" i="13"/>
  <c r="R827" i="13"/>
  <c r="R828" i="13"/>
  <c r="R829" i="13"/>
  <c r="R830" i="13"/>
  <c r="R831" i="13"/>
  <c r="R832" i="13"/>
  <c r="R833" i="13"/>
  <c r="R834" i="13"/>
  <c r="R835" i="13"/>
  <c r="R836" i="13"/>
  <c r="R837" i="13"/>
  <c r="R838" i="13"/>
  <c r="R839" i="13"/>
  <c r="R840" i="13"/>
  <c r="R841" i="13"/>
  <c r="R842" i="13"/>
  <c r="R843" i="13"/>
  <c r="R844" i="13"/>
  <c r="R845" i="13"/>
  <c r="R846" i="13"/>
  <c r="R847" i="13"/>
  <c r="R848" i="13"/>
  <c r="R849" i="13"/>
  <c r="R850" i="13"/>
  <c r="R851" i="13"/>
  <c r="R852" i="13"/>
  <c r="R853" i="13"/>
  <c r="R854" i="13"/>
  <c r="R855" i="13"/>
  <c r="R856" i="13"/>
  <c r="R857" i="13"/>
  <c r="R858" i="13"/>
  <c r="R859" i="13"/>
  <c r="R860" i="13"/>
  <c r="R861" i="13"/>
  <c r="R862" i="13"/>
  <c r="R863" i="13"/>
  <c r="R864" i="13"/>
  <c r="R865" i="13"/>
  <c r="R866" i="13"/>
  <c r="R867" i="13"/>
  <c r="R868" i="13"/>
  <c r="R869" i="13"/>
  <c r="R870" i="13"/>
  <c r="R871" i="13"/>
  <c r="R872" i="13"/>
  <c r="R873" i="13"/>
  <c r="R874" i="13"/>
  <c r="R875" i="13"/>
  <c r="R876" i="13"/>
  <c r="R877" i="13"/>
  <c r="R878" i="13"/>
  <c r="R879" i="13"/>
  <c r="R880" i="13"/>
  <c r="R881" i="13"/>
  <c r="R882" i="13"/>
  <c r="R883" i="13"/>
  <c r="R884" i="13"/>
  <c r="R885" i="13"/>
  <c r="R886" i="13"/>
  <c r="R887" i="13"/>
  <c r="R888" i="13"/>
  <c r="R889" i="13"/>
  <c r="R890" i="13"/>
  <c r="R891" i="13"/>
  <c r="R892" i="13"/>
  <c r="R893" i="13"/>
  <c r="R894" i="13"/>
  <c r="R895" i="13"/>
  <c r="R896" i="13"/>
  <c r="R897" i="13"/>
  <c r="R898" i="13"/>
  <c r="R899" i="13"/>
  <c r="R900" i="13"/>
  <c r="R901" i="13"/>
  <c r="R902" i="13"/>
  <c r="R903" i="13"/>
  <c r="R904" i="13"/>
  <c r="R905" i="13"/>
  <c r="R906" i="13"/>
  <c r="R907" i="13"/>
  <c r="R908" i="13"/>
  <c r="R909" i="13"/>
  <c r="R910" i="13"/>
  <c r="R911" i="13"/>
  <c r="R912" i="13"/>
  <c r="R913" i="13"/>
  <c r="R914" i="13"/>
  <c r="R915" i="13"/>
  <c r="R916" i="13"/>
  <c r="R917" i="13"/>
  <c r="R918" i="13"/>
  <c r="R919" i="13"/>
  <c r="R920" i="13"/>
  <c r="R921" i="13"/>
  <c r="R922" i="13"/>
  <c r="R923" i="13"/>
  <c r="R924" i="13"/>
  <c r="R925" i="13"/>
  <c r="R926" i="13"/>
  <c r="R927" i="13"/>
  <c r="R928" i="13"/>
  <c r="R929" i="13"/>
  <c r="R930" i="13"/>
  <c r="R931" i="13"/>
  <c r="R932" i="13"/>
  <c r="R933" i="13"/>
  <c r="R934" i="13"/>
  <c r="R935" i="13"/>
  <c r="R936" i="13"/>
  <c r="R937" i="13"/>
  <c r="R938" i="13"/>
  <c r="R939" i="13"/>
  <c r="R940" i="13"/>
  <c r="R941" i="13"/>
  <c r="R942" i="13"/>
  <c r="R943" i="13"/>
  <c r="R944" i="13"/>
  <c r="R945" i="13"/>
  <c r="R946" i="13"/>
  <c r="R947" i="13"/>
  <c r="R948" i="13"/>
  <c r="R949" i="13"/>
  <c r="R950" i="13"/>
  <c r="R951" i="13"/>
  <c r="R952" i="13"/>
  <c r="R953" i="13"/>
  <c r="R954" i="13"/>
  <c r="R955" i="13"/>
  <c r="R956" i="13"/>
  <c r="R957" i="13"/>
  <c r="R958" i="13"/>
  <c r="R959" i="13"/>
  <c r="R960" i="13"/>
  <c r="R961" i="13"/>
  <c r="R962" i="13"/>
  <c r="R963" i="13"/>
  <c r="R964" i="13"/>
  <c r="R965" i="13"/>
  <c r="R966" i="13"/>
  <c r="R967" i="13"/>
  <c r="R968" i="13"/>
  <c r="R969" i="13"/>
  <c r="R970" i="13"/>
  <c r="R971" i="13"/>
  <c r="R972" i="13"/>
  <c r="R973" i="13"/>
  <c r="R974" i="13"/>
  <c r="R975" i="13"/>
  <c r="R976" i="13"/>
  <c r="R977" i="13"/>
  <c r="R978" i="13"/>
  <c r="R979" i="13"/>
  <c r="R980" i="13"/>
  <c r="R981" i="13"/>
  <c r="R982" i="13"/>
  <c r="R983" i="13"/>
  <c r="R984" i="13"/>
  <c r="R985" i="13"/>
  <c r="R986" i="13"/>
  <c r="R987" i="13"/>
  <c r="R988" i="13"/>
  <c r="R989" i="13"/>
  <c r="R990" i="13"/>
  <c r="R991" i="13"/>
  <c r="R992" i="13"/>
  <c r="R993" i="13"/>
  <c r="R994" i="13"/>
  <c r="R995" i="13"/>
  <c r="R996" i="13"/>
  <c r="R997" i="13"/>
  <c r="R998" i="13"/>
  <c r="R999" i="13"/>
  <c r="R1000" i="13"/>
  <c r="R1001" i="13"/>
  <c r="R1002" i="13"/>
  <c r="R1003" i="13"/>
  <c r="R1004" i="13"/>
  <c r="R1005" i="13"/>
  <c r="R1006" i="13"/>
  <c r="R1007" i="13"/>
  <c r="R1008" i="13"/>
  <c r="R1009" i="13"/>
  <c r="R1010" i="13"/>
  <c r="R1011" i="13"/>
  <c r="R1012" i="13"/>
  <c r="R1013" i="13"/>
  <c r="R1014" i="13"/>
  <c r="R1015" i="13"/>
  <c r="R1016" i="13"/>
  <c r="R1017" i="13"/>
  <c r="R2" i="13"/>
  <c r="Q3" i="13"/>
  <c r="Q4" i="13"/>
  <c r="Q5" i="13"/>
  <c r="Q6" i="13"/>
  <c r="Q7" i="13"/>
  <c r="Q8" i="13"/>
  <c r="Q9" i="13"/>
  <c r="Q10" i="13"/>
  <c r="Q11" i="13"/>
  <c r="Q12" i="13"/>
  <c r="Q13" i="13"/>
  <c r="Q14" i="13"/>
  <c r="Q15" i="13"/>
  <c r="Q16" i="13"/>
  <c r="Q17" i="13"/>
  <c r="Q18" i="13"/>
  <c r="Q19" i="13"/>
  <c r="Q20" i="13"/>
  <c r="Q21" i="13"/>
  <c r="Q22" i="13"/>
  <c r="Q23" i="13"/>
  <c r="Q24" i="13"/>
  <c r="Q25" i="13"/>
  <c r="Q26" i="13"/>
  <c r="Q27" i="13"/>
  <c r="Q28" i="13"/>
  <c r="Q29" i="13"/>
  <c r="Q30" i="13"/>
  <c r="Q31" i="13"/>
  <c r="Q32" i="13"/>
  <c r="Q33" i="13"/>
  <c r="Q34" i="13"/>
  <c r="Q35" i="13"/>
  <c r="Q36" i="13"/>
  <c r="Q37" i="13"/>
  <c r="Q38" i="13"/>
  <c r="Q39" i="13"/>
  <c r="Q40" i="13"/>
  <c r="Q41" i="13"/>
  <c r="Q42" i="13"/>
  <c r="Q43" i="13"/>
  <c r="Q44" i="13"/>
  <c r="Q45" i="13"/>
  <c r="Q46" i="13"/>
  <c r="Q47" i="13"/>
  <c r="Q48" i="13"/>
  <c r="Q49" i="13"/>
  <c r="Q50" i="13"/>
  <c r="Q51" i="13"/>
  <c r="Q52" i="13"/>
  <c r="Q53" i="13"/>
  <c r="Q54" i="13"/>
  <c r="Q55" i="13"/>
  <c r="Q56" i="13"/>
  <c r="Q57" i="13"/>
  <c r="Q58" i="13"/>
  <c r="Q59" i="13"/>
  <c r="Q60" i="13"/>
  <c r="Q61" i="13"/>
  <c r="Q62" i="13"/>
  <c r="Q63" i="13"/>
  <c r="Q64" i="13"/>
  <c r="Q65" i="13"/>
  <c r="Q66" i="13"/>
  <c r="Q67" i="13"/>
  <c r="Q68" i="13"/>
  <c r="Q69" i="13"/>
  <c r="Q70" i="13"/>
  <c r="Q71" i="13"/>
  <c r="Q72" i="13"/>
  <c r="Q73" i="13"/>
  <c r="Q74" i="13"/>
  <c r="Q75" i="13"/>
  <c r="Q76" i="13"/>
  <c r="Q77" i="13"/>
  <c r="Q78" i="13"/>
  <c r="Q79" i="13"/>
  <c r="Q80" i="13"/>
  <c r="Q81" i="13"/>
  <c r="Q82" i="13"/>
  <c r="Q83" i="13"/>
  <c r="Q84" i="13"/>
  <c r="Q85" i="13"/>
  <c r="Q86" i="13"/>
  <c r="Q87" i="13"/>
  <c r="Q88" i="13"/>
  <c r="Q89" i="13"/>
  <c r="Q90" i="13"/>
  <c r="Q91" i="13"/>
  <c r="Q92" i="13"/>
  <c r="Q93" i="13"/>
  <c r="Q94" i="13"/>
  <c r="Q95" i="13"/>
  <c r="Q96" i="13"/>
  <c r="Q97" i="13"/>
  <c r="Q98" i="13"/>
  <c r="Q99" i="13"/>
  <c r="Q100" i="13"/>
  <c r="Q101" i="13"/>
  <c r="Q102" i="13"/>
  <c r="Q103" i="13"/>
  <c r="Q104" i="13"/>
  <c r="Q105" i="13"/>
  <c r="Q106" i="13"/>
  <c r="Q107" i="13"/>
  <c r="Q108" i="13"/>
  <c r="Q109" i="13"/>
  <c r="Q110" i="13"/>
  <c r="Q111" i="13"/>
  <c r="Q112" i="13"/>
  <c r="Q113" i="13"/>
  <c r="Q114" i="13"/>
  <c r="Q115" i="13"/>
  <c r="Q116" i="13"/>
  <c r="Q117" i="13"/>
  <c r="Q118" i="13"/>
  <c r="Q119" i="13"/>
  <c r="Q120" i="13"/>
  <c r="Q121" i="13"/>
  <c r="Q122" i="13"/>
  <c r="Q123" i="13"/>
  <c r="Q124" i="13"/>
  <c r="Q125" i="13"/>
  <c r="Q126" i="13"/>
  <c r="Q127" i="13"/>
  <c r="Q128" i="13"/>
  <c r="Q129" i="13"/>
  <c r="Q130" i="13"/>
  <c r="Q131" i="13"/>
  <c r="Q132" i="13"/>
  <c r="Q133" i="13"/>
  <c r="Q134" i="13"/>
  <c r="Q135" i="13"/>
  <c r="Q136" i="13"/>
  <c r="Q137" i="13"/>
  <c r="Q138" i="13"/>
  <c r="Q139" i="13"/>
  <c r="Q140" i="13"/>
  <c r="Q141" i="13"/>
  <c r="Q142" i="13"/>
  <c r="Q143" i="13"/>
  <c r="Q144" i="13"/>
  <c r="Q145" i="13"/>
  <c r="Q146" i="13"/>
  <c r="Q147" i="13"/>
  <c r="Q148" i="13"/>
  <c r="Q149" i="13"/>
  <c r="Q150" i="13"/>
  <c r="Q151" i="13"/>
  <c r="Q152" i="13"/>
  <c r="Q153" i="13"/>
  <c r="Q154" i="13"/>
  <c r="Q155" i="13"/>
  <c r="Q156" i="13"/>
  <c r="Q157" i="13"/>
  <c r="Q158" i="13"/>
  <c r="Q159" i="13"/>
  <c r="Q160" i="13"/>
  <c r="Q161" i="13"/>
  <c r="Q162" i="13"/>
  <c r="Q163" i="13"/>
  <c r="Q164" i="13"/>
  <c r="Q165" i="13"/>
  <c r="Q166" i="13"/>
  <c r="Q167" i="13"/>
  <c r="Q168" i="13"/>
  <c r="Q169" i="13"/>
  <c r="Q170" i="13"/>
  <c r="Q171" i="13"/>
  <c r="Q172" i="13"/>
  <c r="Q173" i="13"/>
  <c r="Q174" i="13"/>
  <c r="Q175" i="13"/>
  <c r="Q176" i="13"/>
  <c r="Q177" i="13"/>
  <c r="Q178" i="13"/>
  <c r="Q179" i="13"/>
  <c r="Q180" i="13"/>
  <c r="Q181" i="13"/>
  <c r="Q182" i="13"/>
  <c r="Q183" i="13"/>
  <c r="Q184" i="13"/>
  <c r="Q185" i="13"/>
  <c r="Q186" i="13"/>
  <c r="Q187" i="13"/>
  <c r="Q188" i="13"/>
  <c r="Q189" i="13"/>
  <c r="Q190" i="13"/>
  <c r="Q191" i="13"/>
  <c r="Q192" i="13"/>
  <c r="Q193" i="13"/>
  <c r="Q194" i="13"/>
  <c r="Q195" i="13"/>
  <c r="Q196" i="13"/>
  <c r="Q197" i="13"/>
  <c r="Q198" i="13"/>
  <c r="Q199" i="13"/>
  <c r="Q200" i="13"/>
  <c r="Q201" i="13"/>
  <c r="Q202" i="13"/>
  <c r="Q203" i="13"/>
  <c r="Q204" i="13"/>
  <c r="Q205" i="13"/>
  <c r="Q206" i="13"/>
  <c r="Q207" i="13"/>
  <c r="Q208" i="13"/>
  <c r="Q209" i="13"/>
  <c r="Q210" i="13"/>
  <c r="Q211" i="13"/>
  <c r="Q212" i="13"/>
  <c r="Q213" i="13"/>
  <c r="Q214" i="13"/>
  <c r="Q215" i="13"/>
  <c r="Q216" i="13"/>
  <c r="Q217" i="13"/>
  <c r="Q218" i="13"/>
  <c r="Q219" i="13"/>
  <c r="Q220" i="13"/>
  <c r="Q221" i="13"/>
  <c r="Q222" i="13"/>
  <c r="Q223" i="13"/>
  <c r="Q224" i="13"/>
  <c r="Q225" i="13"/>
  <c r="Q226" i="13"/>
  <c r="Q227" i="13"/>
  <c r="Q228" i="13"/>
  <c r="Q229" i="13"/>
  <c r="Q230" i="13"/>
  <c r="Q231" i="13"/>
  <c r="Q232" i="13"/>
  <c r="Q233" i="13"/>
  <c r="Q234" i="13"/>
  <c r="Q235" i="13"/>
  <c r="Q236" i="13"/>
  <c r="Q237" i="13"/>
  <c r="Q238" i="13"/>
  <c r="Q239" i="13"/>
  <c r="Q240" i="13"/>
  <c r="Q241" i="13"/>
  <c r="Q242" i="13"/>
  <c r="Q243" i="13"/>
  <c r="Q244" i="13"/>
  <c r="Q245" i="13"/>
  <c r="Q246" i="13"/>
  <c r="Q247" i="13"/>
  <c r="Q248" i="13"/>
  <c r="Q249" i="13"/>
  <c r="Q250" i="13"/>
  <c r="Q251" i="13"/>
  <c r="Q252" i="13"/>
  <c r="Q253" i="13"/>
  <c r="Q254" i="13"/>
  <c r="Q255" i="13"/>
  <c r="Q256" i="13"/>
  <c r="Q257" i="13"/>
  <c r="Q258" i="13"/>
  <c r="Q259" i="13"/>
  <c r="Q260" i="13"/>
  <c r="Q261" i="13"/>
  <c r="Q262" i="13"/>
  <c r="Q263" i="13"/>
  <c r="Q264" i="13"/>
  <c r="Q265" i="13"/>
  <c r="Q266" i="13"/>
  <c r="Q267" i="13"/>
  <c r="Q268" i="13"/>
  <c r="Q269" i="13"/>
  <c r="Q270" i="13"/>
  <c r="Q271" i="13"/>
  <c r="Q272" i="13"/>
  <c r="Q273" i="13"/>
  <c r="Q274" i="13"/>
  <c r="Q275" i="13"/>
  <c r="Q276" i="13"/>
  <c r="Q277" i="13"/>
  <c r="Q278" i="13"/>
  <c r="Q279" i="13"/>
  <c r="Q280" i="13"/>
  <c r="Q281" i="13"/>
  <c r="Q282" i="13"/>
  <c r="Q283" i="13"/>
  <c r="Q284" i="13"/>
  <c r="Q285" i="13"/>
  <c r="Q286" i="13"/>
  <c r="Q287" i="13"/>
  <c r="Q288" i="13"/>
  <c r="Q289" i="13"/>
  <c r="Q290" i="13"/>
  <c r="Q291" i="13"/>
  <c r="Q292" i="13"/>
  <c r="Q293" i="13"/>
  <c r="Q294" i="13"/>
  <c r="Q295" i="13"/>
  <c r="Q296" i="13"/>
  <c r="Q297" i="13"/>
  <c r="Q298" i="13"/>
  <c r="Q299" i="13"/>
  <c r="Q300" i="13"/>
  <c r="Q301" i="13"/>
  <c r="Q302" i="13"/>
  <c r="Q303" i="13"/>
  <c r="Q304" i="13"/>
  <c r="Q305" i="13"/>
  <c r="Q306" i="13"/>
  <c r="Q307" i="13"/>
  <c r="Q308" i="13"/>
  <c r="Q309" i="13"/>
  <c r="Q310" i="13"/>
  <c r="Q311" i="13"/>
  <c r="Q312" i="13"/>
  <c r="Q313" i="13"/>
  <c r="Q314" i="13"/>
  <c r="Q315" i="13"/>
  <c r="Q316" i="13"/>
  <c r="Q317" i="13"/>
  <c r="Q318" i="13"/>
  <c r="Q319" i="13"/>
  <c r="Q320" i="13"/>
  <c r="Q321" i="13"/>
  <c r="Q322" i="13"/>
  <c r="Q323" i="13"/>
  <c r="Q324" i="13"/>
  <c r="Q325" i="13"/>
  <c r="Q326" i="13"/>
  <c r="Q327" i="13"/>
  <c r="Q328" i="13"/>
  <c r="Q329" i="13"/>
  <c r="Q330" i="13"/>
  <c r="Q331" i="13"/>
  <c r="Q332" i="13"/>
  <c r="Q333" i="13"/>
  <c r="Q334" i="13"/>
  <c r="Q335" i="13"/>
  <c r="Q336" i="13"/>
  <c r="Q337" i="13"/>
  <c r="Q338" i="13"/>
  <c r="Q339" i="13"/>
  <c r="Q340" i="13"/>
  <c r="Q341" i="13"/>
  <c r="Q342" i="13"/>
  <c r="Q343" i="13"/>
  <c r="Q344" i="13"/>
  <c r="Q345" i="13"/>
  <c r="Q346" i="13"/>
  <c r="Q347" i="13"/>
  <c r="Q348" i="13"/>
  <c r="Q349" i="13"/>
  <c r="Q350" i="13"/>
  <c r="Q351" i="13"/>
  <c r="Q352" i="13"/>
  <c r="Q353" i="13"/>
  <c r="Q354" i="13"/>
  <c r="Q355" i="13"/>
  <c r="Q356" i="13"/>
  <c r="Q357" i="13"/>
  <c r="Q358" i="13"/>
  <c r="Q359" i="13"/>
  <c r="Q360" i="13"/>
  <c r="Q361" i="13"/>
  <c r="Q362" i="13"/>
  <c r="Q363" i="13"/>
  <c r="Q364" i="13"/>
  <c r="Q365" i="13"/>
  <c r="Q366" i="13"/>
  <c r="Q367" i="13"/>
  <c r="Q368" i="13"/>
  <c r="Q369" i="13"/>
  <c r="Q370" i="13"/>
  <c r="Q371" i="13"/>
  <c r="Q372" i="13"/>
  <c r="Q373" i="13"/>
  <c r="Q374" i="13"/>
  <c r="Q375" i="13"/>
  <c r="Q376" i="13"/>
  <c r="Q377" i="13"/>
  <c r="Q378" i="13"/>
  <c r="Q379" i="13"/>
  <c r="Q380" i="13"/>
  <c r="Q381" i="13"/>
  <c r="Q382" i="13"/>
  <c r="Q383" i="13"/>
  <c r="Q384" i="13"/>
  <c r="Q385" i="13"/>
  <c r="Q386" i="13"/>
  <c r="Q387" i="13"/>
  <c r="Q388" i="13"/>
  <c r="Q389" i="13"/>
  <c r="Q390" i="13"/>
  <c r="Q391" i="13"/>
  <c r="Q392" i="13"/>
  <c r="Q393" i="13"/>
  <c r="Q394" i="13"/>
  <c r="Q395" i="13"/>
  <c r="Q396" i="13"/>
  <c r="Q397" i="13"/>
  <c r="Q398" i="13"/>
  <c r="Q399" i="13"/>
  <c r="Q400" i="13"/>
  <c r="Q401" i="13"/>
  <c r="Q402" i="13"/>
  <c r="Q403" i="13"/>
  <c r="Q404" i="13"/>
  <c r="Q405" i="13"/>
  <c r="Q406" i="13"/>
  <c r="Q407" i="13"/>
  <c r="Q408" i="13"/>
  <c r="Q409" i="13"/>
  <c r="Q410" i="13"/>
  <c r="Q411" i="13"/>
  <c r="Q412" i="13"/>
  <c r="Q413" i="13"/>
  <c r="Q414" i="13"/>
  <c r="Q415" i="13"/>
  <c r="Q416" i="13"/>
  <c r="Q417" i="13"/>
  <c r="Q418" i="13"/>
  <c r="Q419" i="13"/>
  <c r="Q420" i="13"/>
  <c r="Q421" i="13"/>
  <c r="Q422" i="13"/>
  <c r="Q423" i="13"/>
  <c r="Q424" i="13"/>
  <c r="Q425" i="13"/>
  <c r="Q426" i="13"/>
  <c r="Q427" i="13"/>
  <c r="Q428" i="13"/>
  <c r="Q429" i="13"/>
  <c r="Q430" i="13"/>
  <c r="Q431" i="13"/>
  <c r="Q432" i="13"/>
  <c r="Q433" i="13"/>
  <c r="Q434" i="13"/>
  <c r="Q435" i="13"/>
  <c r="Q436" i="13"/>
  <c r="Q437" i="13"/>
  <c r="Q438" i="13"/>
  <c r="Q439" i="13"/>
  <c r="Q440" i="13"/>
  <c r="Q441" i="13"/>
  <c r="Q442" i="13"/>
  <c r="Q443" i="13"/>
  <c r="Q444" i="13"/>
  <c r="Q445" i="13"/>
  <c r="Q446" i="13"/>
  <c r="Q447" i="13"/>
  <c r="Q448" i="13"/>
  <c r="Q449" i="13"/>
  <c r="Q450" i="13"/>
  <c r="Q451" i="13"/>
  <c r="Q452" i="13"/>
  <c r="Q453" i="13"/>
  <c r="Q454" i="13"/>
  <c r="Q455" i="13"/>
  <c r="Q456" i="13"/>
  <c r="Q457" i="13"/>
  <c r="Q458" i="13"/>
  <c r="Q459" i="13"/>
  <c r="Q460" i="13"/>
  <c r="Q461" i="13"/>
  <c r="Q462" i="13"/>
  <c r="Q463" i="13"/>
  <c r="Q464" i="13"/>
  <c r="Q465" i="13"/>
  <c r="Q466" i="13"/>
  <c r="Q467" i="13"/>
  <c r="Q468" i="13"/>
  <c r="Q469" i="13"/>
  <c r="Q470" i="13"/>
  <c r="Q471" i="13"/>
  <c r="Q472" i="13"/>
  <c r="Q473" i="13"/>
  <c r="Q474" i="13"/>
  <c r="Q475" i="13"/>
  <c r="Q476" i="13"/>
  <c r="Q477" i="13"/>
  <c r="Q478" i="13"/>
  <c r="Q479" i="13"/>
  <c r="Q480" i="13"/>
  <c r="Q481" i="13"/>
  <c r="Q482" i="13"/>
  <c r="Q483" i="13"/>
  <c r="Q484" i="13"/>
  <c r="Q485" i="13"/>
  <c r="Q486" i="13"/>
  <c r="Q487" i="13"/>
  <c r="Q488" i="13"/>
  <c r="Q489" i="13"/>
  <c r="Q490" i="13"/>
  <c r="Q491" i="13"/>
  <c r="Q492" i="13"/>
  <c r="Q493" i="13"/>
  <c r="Q494" i="13"/>
  <c r="Q495" i="13"/>
  <c r="Q496" i="13"/>
  <c r="Q497" i="13"/>
  <c r="Q498" i="13"/>
  <c r="Q499" i="13"/>
  <c r="Q500" i="13"/>
  <c r="Q501" i="13"/>
  <c r="Q502" i="13"/>
  <c r="Q503" i="13"/>
  <c r="Q504" i="13"/>
  <c r="Q505" i="13"/>
  <c r="Q506" i="13"/>
  <c r="Q507" i="13"/>
  <c r="Q508" i="13"/>
  <c r="Q509" i="13"/>
  <c r="Q510" i="13"/>
  <c r="Q511" i="13"/>
  <c r="Q512" i="13"/>
  <c r="Q513" i="13"/>
  <c r="Q514" i="13"/>
  <c r="Q515" i="13"/>
  <c r="Q516" i="13"/>
  <c r="Q517" i="13"/>
  <c r="Q518" i="13"/>
  <c r="Q519" i="13"/>
  <c r="Q520" i="13"/>
  <c r="Q521" i="13"/>
  <c r="Q522" i="13"/>
  <c r="Q523" i="13"/>
  <c r="Q524" i="13"/>
  <c r="Q525" i="13"/>
  <c r="Q526" i="13"/>
  <c r="Q527" i="13"/>
  <c r="Q528" i="13"/>
  <c r="Q529" i="13"/>
  <c r="Q530" i="13"/>
  <c r="Q531" i="13"/>
  <c r="Q532" i="13"/>
  <c r="Q533" i="13"/>
  <c r="Q534" i="13"/>
  <c r="Q535" i="13"/>
  <c r="Q536" i="13"/>
  <c r="Q537" i="13"/>
  <c r="Q538" i="13"/>
  <c r="Q539" i="13"/>
  <c r="Q540" i="13"/>
  <c r="Q541" i="13"/>
  <c r="Q542" i="13"/>
  <c r="Q543" i="13"/>
  <c r="Q544" i="13"/>
  <c r="Q545" i="13"/>
  <c r="Q546" i="13"/>
  <c r="Q547" i="13"/>
  <c r="Q548" i="13"/>
  <c r="Q549" i="13"/>
  <c r="Q550" i="13"/>
  <c r="Q551" i="13"/>
  <c r="Q552" i="13"/>
  <c r="Q553" i="13"/>
  <c r="Q554" i="13"/>
  <c r="Q555" i="13"/>
  <c r="Q556" i="13"/>
  <c r="Q557" i="13"/>
  <c r="Q558" i="13"/>
  <c r="Q559" i="13"/>
  <c r="Q560" i="13"/>
  <c r="Q561" i="13"/>
  <c r="Q562" i="13"/>
  <c r="Q563" i="13"/>
  <c r="Q564" i="13"/>
  <c r="Q565" i="13"/>
  <c r="Q566" i="13"/>
  <c r="Q567" i="13"/>
  <c r="Q568" i="13"/>
  <c r="Q569" i="13"/>
  <c r="Q570" i="13"/>
  <c r="Q571" i="13"/>
  <c r="Q572" i="13"/>
  <c r="Q573" i="13"/>
  <c r="Q574" i="13"/>
  <c r="Q575" i="13"/>
  <c r="Q576" i="13"/>
  <c r="Q577" i="13"/>
  <c r="Q578" i="13"/>
  <c r="Q579" i="13"/>
  <c r="Q580" i="13"/>
  <c r="Q581" i="13"/>
  <c r="Q582" i="13"/>
  <c r="Q583" i="13"/>
  <c r="Q584" i="13"/>
  <c r="Q585" i="13"/>
  <c r="Q586" i="13"/>
  <c r="Q587" i="13"/>
  <c r="Q588" i="13"/>
  <c r="Q589" i="13"/>
  <c r="Q590" i="13"/>
  <c r="Q591" i="13"/>
  <c r="Q592" i="13"/>
  <c r="Q593" i="13"/>
  <c r="Q594" i="13"/>
  <c r="Q595" i="13"/>
  <c r="Q596" i="13"/>
  <c r="Q597" i="13"/>
  <c r="Q598" i="13"/>
  <c r="Q599" i="13"/>
  <c r="Q600" i="13"/>
  <c r="Q601" i="13"/>
  <c r="Q602" i="13"/>
  <c r="Q603" i="13"/>
  <c r="Q604" i="13"/>
  <c r="Q605" i="13"/>
  <c r="Q606" i="13"/>
  <c r="Q607" i="13"/>
  <c r="Q608" i="13"/>
  <c r="Q609" i="13"/>
  <c r="Q610" i="13"/>
  <c r="Q611" i="13"/>
  <c r="Q612" i="13"/>
  <c r="Q613" i="13"/>
  <c r="Q614" i="13"/>
  <c r="Q615" i="13"/>
  <c r="Q616" i="13"/>
  <c r="Q617" i="13"/>
  <c r="Q618" i="13"/>
  <c r="Q619" i="13"/>
  <c r="Q620" i="13"/>
  <c r="Q621" i="13"/>
  <c r="Q622" i="13"/>
  <c r="Q623" i="13"/>
  <c r="Q624" i="13"/>
  <c r="Q625" i="13"/>
  <c r="Q626" i="13"/>
  <c r="Q627" i="13"/>
  <c r="Q628" i="13"/>
  <c r="Q629" i="13"/>
  <c r="Q630" i="13"/>
  <c r="Q631" i="13"/>
  <c r="Q632" i="13"/>
  <c r="Q633" i="13"/>
  <c r="Q634" i="13"/>
  <c r="Q635" i="13"/>
  <c r="Q636" i="13"/>
  <c r="Q637" i="13"/>
  <c r="Q638" i="13"/>
  <c r="Q639" i="13"/>
  <c r="Q640" i="13"/>
  <c r="Q641" i="13"/>
  <c r="Q642" i="13"/>
  <c r="Q643" i="13"/>
  <c r="Q644" i="13"/>
  <c r="Q645" i="13"/>
  <c r="Q646" i="13"/>
  <c r="Q647" i="13"/>
  <c r="Q648" i="13"/>
  <c r="Q649" i="13"/>
  <c r="Q650" i="13"/>
  <c r="Q651" i="13"/>
  <c r="Q652" i="13"/>
  <c r="Q653" i="13"/>
  <c r="Q654" i="13"/>
  <c r="Q655" i="13"/>
  <c r="Q656" i="13"/>
  <c r="Q657" i="13"/>
  <c r="Q658" i="13"/>
  <c r="Q659" i="13"/>
  <c r="Q660" i="13"/>
  <c r="Q661" i="13"/>
  <c r="Q662" i="13"/>
  <c r="Q663" i="13"/>
  <c r="Q664" i="13"/>
  <c r="Q665" i="13"/>
  <c r="Q666" i="13"/>
  <c r="Q667" i="13"/>
  <c r="Q668" i="13"/>
  <c r="Q669" i="13"/>
  <c r="Q670" i="13"/>
  <c r="Q671" i="13"/>
  <c r="Q672" i="13"/>
  <c r="Q673" i="13"/>
  <c r="Q674" i="13"/>
  <c r="Q675" i="13"/>
  <c r="Q676" i="13"/>
  <c r="Q677" i="13"/>
  <c r="Q678" i="13"/>
  <c r="Q679" i="13"/>
  <c r="Q680" i="13"/>
  <c r="Q681" i="13"/>
  <c r="Q682" i="13"/>
  <c r="Q683" i="13"/>
  <c r="Q684" i="13"/>
  <c r="Q685" i="13"/>
  <c r="Q686" i="13"/>
  <c r="Q687" i="13"/>
  <c r="Q688" i="13"/>
  <c r="Q689" i="13"/>
  <c r="Q690" i="13"/>
  <c r="Q691" i="13"/>
  <c r="Q692" i="13"/>
  <c r="Q693" i="13"/>
  <c r="Q694" i="13"/>
  <c r="Q695" i="13"/>
  <c r="Q696" i="13"/>
  <c r="Q697" i="13"/>
  <c r="Q698" i="13"/>
  <c r="Q699" i="13"/>
  <c r="Q700" i="13"/>
  <c r="Q701" i="13"/>
  <c r="Q702" i="13"/>
  <c r="Q703" i="13"/>
  <c r="Q704" i="13"/>
  <c r="Q705" i="13"/>
  <c r="Q706" i="13"/>
  <c r="Q707" i="13"/>
  <c r="Q708" i="13"/>
  <c r="Q709" i="13"/>
  <c r="Q710" i="13"/>
  <c r="Q711" i="13"/>
  <c r="Q712" i="13"/>
  <c r="Q713" i="13"/>
  <c r="Q714" i="13"/>
  <c r="Q715" i="13"/>
  <c r="Q716" i="13"/>
  <c r="Q717" i="13"/>
  <c r="Q718" i="13"/>
  <c r="Q719" i="13"/>
  <c r="Q720" i="13"/>
  <c r="Q721" i="13"/>
  <c r="Q722" i="13"/>
  <c r="Q723" i="13"/>
  <c r="Q724" i="13"/>
  <c r="Q725" i="13"/>
  <c r="Q726" i="13"/>
  <c r="Q727" i="13"/>
  <c r="Q728" i="13"/>
  <c r="Q729" i="13"/>
  <c r="Q730" i="13"/>
  <c r="Q731" i="13"/>
  <c r="Q732" i="13"/>
  <c r="Q733" i="13"/>
  <c r="Q734" i="13"/>
  <c r="Q735" i="13"/>
  <c r="Q736" i="13"/>
  <c r="Q737" i="13"/>
  <c r="Q738" i="13"/>
  <c r="Q739" i="13"/>
  <c r="Q740" i="13"/>
  <c r="Q741" i="13"/>
  <c r="Q742" i="13"/>
  <c r="Q743" i="13"/>
  <c r="Q744" i="13"/>
  <c r="Q745" i="13"/>
  <c r="Q746" i="13"/>
  <c r="Q747" i="13"/>
  <c r="Q748" i="13"/>
  <c r="Q749" i="13"/>
  <c r="Q750" i="13"/>
  <c r="Q751" i="13"/>
  <c r="Q752" i="13"/>
  <c r="Q753" i="13"/>
  <c r="Q754" i="13"/>
  <c r="Q755" i="13"/>
  <c r="Q756" i="13"/>
  <c r="Q757" i="13"/>
  <c r="Q758" i="13"/>
  <c r="Q759" i="13"/>
  <c r="Q760" i="13"/>
  <c r="Q761" i="13"/>
  <c r="Q762" i="13"/>
  <c r="Q763" i="13"/>
  <c r="Q764" i="13"/>
  <c r="Q765" i="13"/>
  <c r="Q766" i="13"/>
  <c r="Q767" i="13"/>
  <c r="Q768" i="13"/>
  <c r="Q769" i="13"/>
  <c r="Q770" i="13"/>
  <c r="Q771" i="13"/>
  <c r="Q772" i="13"/>
  <c r="Q773" i="13"/>
  <c r="Q774" i="13"/>
  <c r="Q775" i="13"/>
  <c r="Q776" i="13"/>
  <c r="Q777" i="13"/>
  <c r="Q778" i="13"/>
  <c r="Q779" i="13"/>
  <c r="Q780" i="13"/>
  <c r="Q781" i="13"/>
  <c r="Q782" i="13"/>
  <c r="Q783" i="13"/>
  <c r="Q784" i="13"/>
  <c r="Q785" i="13"/>
  <c r="Q786" i="13"/>
  <c r="Q787" i="13"/>
  <c r="Q788" i="13"/>
  <c r="Q789" i="13"/>
  <c r="Q790" i="13"/>
  <c r="Q791" i="13"/>
  <c r="Q792" i="13"/>
  <c r="Q793" i="13"/>
  <c r="Q794" i="13"/>
  <c r="Q795" i="13"/>
  <c r="Q796" i="13"/>
  <c r="Q797" i="13"/>
  <c r="Q798" i="13"/>
  <c r="Q799" i="13"/>
  <c r="Q800" i="13"/>
  <c r="Q801" i="13"/>
  <c r="Q802" i="13"/>
  <c r="Q803" i="13"/>
  <c r="Q804" i="13"/>
  <c r="Q805" i="13"/>
  <c r="Q806" i="13"/>
  <c r="Q807" i="13"/>
  <c r="Q808" i="13"/>
  <c r="Q809" i="13"/>
  <c r="Q810" i="13"/>
  <c r="Q811" i="13"/>
  <c r="Q812" i="13"/>
  <c r="Q813" i="13"/>
  <c r="Q814" i="13"/>
  <c r="Q815" i="13"/>
  <c r="Q816" i="13"/>
  <c r="Q817" i="13"/>
  <c r="Q818" i="13"/>
  <c r="Q819" i="13"/>
  <c r="Q820" i="13"/>
  <c r="Q821" i="13"/>
  <c r="Q822" i="13"/>
  <c r="Q823" i="13"/>
  <c r="Q824" i="13"/>
  <c r="Q825" i="13"/>
  <c r="Q826" i="13"/>
  <c r="Q827" i="13"/>
  <c r="Q828" i="13"/>
  <c r="Q829" i="13"/>
  <c r="Q830" i="13"/>
  <c r="Q831" i="13"/>
  <c r="Q832" i="13"/>
  <c r="Q833" i="13"/>
  <c r="Q834" i="13"/>
  <c r="Q835" i="13"/>
  <c r="Q836" i="13"/>
  <c r="Q837" i="13"/>
  <c r="Q838" i="13"/>
  <c r="Q839" i="13"/>
  <c r="Q840" i="13"/>
  <c r="Q841" i="13"/>
  <c r="Q842" i="13"/>
  <c r="Q843" i="13"/>
  <c r="Q844" i="13"/>
  <c r="Q845" i="13"/>
  <c r="Q846" i="13"/>
  <c r="Q847" i="13"/>
  <c r="Q848" i="13"/>
  <c r="Q849" i="13"/>
  <c r="Q850" i="13"/>
  <c r="Q851" i="13"/>
  <c r="Q852" i="13"/>
  <c r="Q853" i="13"/>
  <c r="Q854" i="13"/>
  <c r="Q855" i="13"/>
  <c r="Q856" i="13"/>
  <c r="Q857" i="13"/>
  <c r="Q858" i="13"/>
  <c r="Q859" i="13"/>
  <c r="Q860" i="13"/>
  <c r="Q861" i="13"/>
  <c r="Q862" i="13"/>
  <c r="Q863" i="13"/>
  <c r="Q864" i="13"/>
  <c r="Q865" i="13"/>
  <c r="Q866" i="13"/>
  <c r="Q867" i="13"/>
  <c r="Q868" i="13"/>
  <c r="Q869" i="13"/>
  <c r="Q870" i="13"/>
  <c r="Q871" i="13"/>
  <c r="Q872" i="13"/>
  <c r="Q873" i="13"/>
  <c r="Q874" i="13"/>
  <c r="Q875" i="13"/>
  <c r="Q876" i="13"/>
  <c r="Q877" i="13"/>
  <c r="Q878" i="13"/>
  <c r="Q879" i="13"/>
  <c r="Q880" i="13"/>
  <c r="Q881" i="13"/>
  <c r="Q882" i="13"/>
  <c r="Q883" i="13"/>
  <c r="Q884" i="13"/>
  <c r="Q885" i="13"/>
  <c r="Q886" i="13"/>
  <c r="Q887" i="13"/>
  <c r="Q888" i="13"/>
  <c r="Q889" i="13"/>
  <c r="Q890" i="13"/>
  <c r="Q891" i="13"/>
  <c r="Q892" i="13"/>
  <c r="Q893" i="13"/>
  <c r="Q894" i="13"/>
  <c r="Q895" i="13"/>
  <c r="Q896" i="13"/>
  <c r="Q897" i="13"/>
  <c r="Q898" i="13"/>
  <c r="Q899" i="13"/>
  <c r="Q900" i="13"/>
  <c r="Q901" i="13"/>
  <c r="Q902" i="13"/>
  <c r="Q903" i="13"/>
  <c r="Q904" i="13"/>
  <c r="Q905" i="13"/>
  <c r="Q906" i="13"/>
  <c r="Q907" i="13"/>
  <c r="Q908" i="13"/>
  <c r="Q909" i="13"/>
  <c r="Q910" i="13"/>
  <c r="Q911" i="13"/>
  <c r="Q912" i="13"/>
  <c r="Q913" i="13"/>
  <c r="Q914" i="13"/>
  <c r="Q915" i="13"/>
  <c r="Q916" i="13"/>
  <c r="Q917" i="13"/>
  <c r="Q918" i="13"/>
  <c r="Q919" i="13"/>
  <c r="Q920" i="13"/>
  <c r="Q921" i="13"/>
  <c r="Q922" i="13"/>
  <c r="Q923" i="13"/>
  <c r="Q924" i="13"/>
  <c r="Q925" i="13"/>
  <c r="Q926" i="13"/>
  <c r="Q927" i="13"/>
  <c r="Q928" i="13"/>
  <c r="Q929" i="13"/>
  <c r="Q930" i="13"/>
  <c r="Q931" i="13"/>
  <c r="Q932" i="13"/>
  <c r="Q933" i="13"/>
  <c r="Q934" i="13"/>
  <c r="Q935" i="13"/>
  <c r="Q936" i="13"/>
  <c r="Q937" i="13"/>
  <c r="Q938" i="13"/>
  <c r="Q939" i="13"/>
  <c r="Q940" i="13"/>
  <c r="Q941" i="13"/>
  <c r="Q942" i="13"/>
  <c r="Q943" i="13"/>
  <c r="Q944" i="13"/>
  <c r="Q945" i="13"/>
  <c r="Q946" i="13"/>
  <c r="Q947" i="13"/>
  <c r="Q948" i="13"/>
  <c r="Q949" i="13"/>
  <c r="Q950" i="13"/>
  <c r="Q951" i="13"/>
  <c r="Q952" i="13"/>
  <c r="Q953" i="13"/>
  <c r="Q954" i="13"/>
  <c r="Q955" i="13"/>
  <c r="Q956" i="13"/>
  <c r="Q957" i="13"/>
  <c r="Q958" i="13"/>
  <c r="Q959" i="13"/>
  <c r="Q960" i="13"/>
  <c r="Q961" i="13"/>
  <c r="Q962" i="13"/>
  <c r="Q963" i="13"/>
  <c r="Q964" i="13"/>
  <c r="Q965" i="13"/>
  <c r="Q966" i="13"/>
  <c r="Q967" i="13"/>
  <c r="Q968" i="13"/>
  <c r="Q969" i="13"/>
  <c r="Q970" i="13"/>
  <c r="Q971" i="13"/>
  <c r="Q972" i="13"/>
  <c r="Q973" i="13"/>
  <c r="Q974" i="13"/>
  <c r="Q975" i="13"/>
  <c r="Q976" i="13"/>
  <c r="Q977" i="13"/>
  <c r="Q978" i="13"/>
  <c r="Q979" i="13"/>
  <c r="Q980" i="13"/>
  <c r="Q981" i="13"/>
  <c r="Q982" i="13"/>
  <c r="Q983" i="13"/>
  <c r="Q984" i="13"/>
  <c r="Q985" i="13"/>
  <c r="Q986" i="13"/>
  <c r="Q987" i="13"/>
  <c r="Q988" i="13"/>
  <c r="Q989" i="13"/>
  <c r="Q990" i="13"/>
  <c r="Q991" i="13"/>
  <c r="Q992" i="13"/>
  <c r="Q993" i="13"/>
  <c r="Q994" i="13"/>
  <c r="Q995" i="13"/>
  <c r="Q996" i="13"/>
  <c r="Q997" i="13"/>
  <c r="Q998" i="13"/>
  <c r="Q999" i="13"/>
  <c r="Q1000" i="13"/>
  <c r="Q1001" i="13"/>
  <c r="Q1002" i="13"/>
  <c r="Q1003" i="13"/>
  <c r="Q1004" i="13"/>
  <c r="Q1005" i="13"/>
  <c r="Q1006" i="13"/>
  <c r="Q1007" i="13"/>
  <c r="Q1008" i="13"/>
  <c r="Q1009" i="13"/>
  <c r="Q1010" i="13"/>
  <c r="Q1011" i="13"/>
  <c r="Q1012" i="13"/>
  <c r="Q1013" i="13"/>
  <c r="Q1014" i="13"/>
  <c r="Q1015" i="13"/>
  <c r="Q1016" i="13"/>
  <c r="Q1017" i="13"/>
  <c r="Q2" i="13"/>
  <c r="R3" i="15"/>
  <c r="R4" i="15"/>
  <c r="R5" i="15"/>
  <c r="R6" i="15"/>
  <c r="R7" i="15"/>
  <c r="R8" i="15"/>
  <c r="R9" i="15"/>
  <c r="R10" i="15"/>
  <c r="R11" i="15"/>
  <c r="R12" i="15"/>
  <c r="R13" i="15"/>
  <c r="R14" i="15"/>
  <c r="R15" i="15"/>
  <c r="R16" i="15"/>
  <c r="R17" i="15"/>
  <c r="R18" i="15"/>
  <c r="R19" i="15"/>
  <c r="R20" i="15"/>
  <c r="R21" i="15"/>
  <c r="R22" i="15"/>
  <c r="R23" i="15"/>
  <c r="R24" i="15"/>
  <c r="R25" i="15"/>
  <c r="R26" i="15"/>
  <c r="R27" i="15"/>
  <c r="R28" i="15"/>
  <c r="R29" i="15"/>
  <c r="R30" i="15"/>
  <c r="R31" i="15"/>
  <c r="R32" i="15"/>
  <c r="R33" i="15"/>
  <c r="R34" i="15"/>
  <c r="R35" i="15"/>
  <c r="R36" i="15"/>
  <c r="R37" i="15"/>
  <c r="R38" i="15"/>
  <c r="R39" i="15"/>
  <c r="R40" i="15"/>
  <c r="R41" i="15"/>
  <c r="R42" i="15"/>
  <c r="R43" i="15"/>
  <c r="R44" i="15"/>
  <c r="R45" i="15"/>
  <c r="R46" i="15"/>
  <c r="R47" i="15"/>
  <c r="R48" i="15"/>
  <c r="R49" i="15"/>
  <c r="R50" i="15"/>
  <c r="R51" i="15"/>
  <c r="R52" i="15"/>
  <c r="R53" i="15"/>
  <c r="R54" i="15"/>
  <c r="R55" i="15"/>
  <c r="R56" i="15"/>
  <c r="R57" i="15"/>
  <c r="R58" i="15"/>
  <c r="R59" i="15"/>
  <c r="R60" i="15"/>
  <c r="R61" i="15"/>
  <c r="R62" i="15"/>
  <c r="R63" i="15"/>
  <c r="R64" i="15"/>
  <c r="R65" i="15"/>
  <c r="R66" i="15"/>
  <c r="R67" i="15"/>
  <c r="R68" i="15"/>
  <c r="R69" i="15"/>
  <c r="R70" i="15"/>
  <c r="R71" i="15"/>
  <c r="R72" i="15"/>
  <c r="R73" i="15"/>
  <c r="R74" i="15"/>
  <c r="R75" i="15"/>
  <c r="R76" i="15"/>
  <c r="R77" i="15"/>
  <c r="R78" i="15"/>
  <c r="R79" i="15"/>
  <c r="R80" i="15"/>
  <c r="R81" i="15"/>
  <c r="R82" i="15"/>
  <c r="R83" i="15"/>
  <c r="R84" i="15"/>
  <c r="R85" i="15"/>
  <c r="R86" i="15"/>
  <c r="R87" i="15"/>
  <c r="R88" i="15"/>
  <c r="R89" i="15"/>
  <c r="R90" i="15"/>
  <c r="R91" i="15"/>
  <c r="R92" i="15"/>
  <c r="R93" i="15"/>
  <c r="R94" i="15"/>
  <c r="R95" i="15"/>
  <c r="R96" i="15"/>
  <c r="R97" i="15"/>
  <c r="R98" i="15"/>
  <c r="R99" i="15"/>
  <c r="R100" i="15"/>
  <c r="R101" i="15"/>
  <c r="R102" i="15"/>
  <c r="R103" i="15"/>
  <c r="R104" i="15"/>
  <c r="R105" i="15"/>
  <c r="R106" i="15"/>
  <c r="R107" i="15"/>
  <c r="R108" i="15"/>
  <c r="R109" i="15"/>
  <c r="R110" i="15"/>
  <c r="R111" i="15"/>
  <c r="R112" i="15"/>
  <c r="R113" i="15"/>
  <c r="R114" i="15"/>
  <c r="R115" i="15"/>
  <c r="R116" i="15"/>
  <c r="R117" i="15"/>
  <c r="R118" i="15"/>
  <c r="R119" i="15"/>
  <c r="R120" i="15"/>
  <c r="R121" i="15"/>
  <c r="R122" i="15"/>
  <c r="R123" i="15"/>
  <c r="R124" i="15"/>
  <c r="R125" i="15"/>
  <c r="R126" i="15"/>
  <c r="R127" i="15"/>
  <c r="R128" i="15"/>
  <c r="R129" i="15"/>
  <c r="R130" i="15"/>
  <c r="R131" i="15"/>
  <c r="R132" i="15"/>
  <c r="R133" i="15"/>
  <c r="R134" i="15"/>
  <c r="R135" i="15"/>
  <c r="R136" i="15"/>
  <c r="R137" i="15"/>
  <c r="R138" i="15"/>
  <c r="R139" i="15"/>
  <c r="R140" i="15"/>
  <c r="R141" i="15"/>
  <c r="R142" i="15"/>
  <c r="R143" i="15"/>
  <c r="R144" i="15"/>
  <c r="R145" i="15"/>
  <c r="R146" i="15"/>
  <c r="R147" i="15"/>
  <c r="R148" i="15"/>
  <c r="R149" i="15"/>
  <c r="R150" i="15"/>
  <c r="R151" i="15"/>
  <c r="R152" i="15"/>
  <c r="R153" i="15"/>
  <c r="R154" i="15"/>
  <c r="R155" i="15"/>
  <c r="R156" i="15"/>
  <c r="R157" i="15"/>
  <c r="R158" i="15"/>
  <c r="R159" i="15"/>
  <c r="R160" i="15"/>
  <c r="R161" i="15"/>
  <c r="R162" i="15"/>
  <c r="R163" i="15"/>
  <c r="R164" i="15"/>
  <c r="R165" i="15"/>
  <c r="R166" i="15"/>
  <c r="R167" i="15"/>
  <c r="R168" i="15"/>
  <c r="R169" i="15"/>
  <c r="R170" i="15"/>
  <c r="R171" i="15"/>
  <c r="R172" i="15"/>
  <c r="R173" i="15"/>
  <c r="R174" i="15"/>
  <c r="R175" i="15"/>
  <c r="R176" i="15"/>
  <c r="R177" i="15"/>
  <c r="R178" i="15"/>
  <c r="R179" i="15"/>
  <c r="R180" i="15"/>
  <c r="R181" i="15"/>
  <c r="R182" i="15"/>
  <c r="R183" i="15"/>
  <c r="R184" i="15"/>
  <c r="R185" i="15"/>
  <c r="R186" i="15"/>
  <c r="R187" i="15"/>
  <c r="R188" i="15"/>
  <c r="R189" i="15"/>
  <c r="R190" i="15"/>
  <c r="R191" i="15"/>
  <c r="R192" i="15"/>
  <c r="R193" i="15"/>
  <c r="R194" i="15"/>
  <c r="R195" i="15"/>
  <c r="R196" i="15"/>
  <c r="R197" i="15"/>
  <c r="R198" i="15"/>
  <c r="R199" i="15"/>
  <c r="R200" i="15"/>
  <c r="R201" i="15"/>
  <c r="R202" i="15"/>
  <c r="R203" i="15"/>
  <c r="R204" i="15"/>
  <c r="R205" i="15"/>
  <c r="R206" i="15"/>
  <c r="R207" i="15"/>
  <c r="R208" i="15"/>
  <c r="R209" i="15"/>
  <c r="R210" i="15"/>
  <c r="R211" i="15"/>
  <c r="R212" i="15"/>
  <c r="R213" i="15"/>
  <c r="R214" i="15"/>
  <c r="R215" i="15"/>
  <c r="R216" i="15"/>
  <c r="R217" i="15"/>
  <c r="R218" i="15"/>
  <c r="R219" i="15"/>
  <c r="R220" i="15"/>
  <c r="R221" i="15"/>
  <c r="R222" i="15"/>
  <c r="R223" i="15"/>
  <c r="R224" i="15"/>
  <c r="R225" i="15"/>
  <c r="R226" i="15"/>
  <c r="R227" i="15"/>
  <c r="R228" i="15"/>
  <c r="R229" i="15"/>
  <c r="R230" i="15"/>
  <c r="R231" i="15"/>
  <c r="R232" i="15"/>
  <c r="R233" i="15"/>
  <c r="R234" i="15"/>
  <c r="R235" i="15"/>
  <c r="R236" i="15"/>
  <c r="R237" i="15"/>
  <c r="R238" i="15"/>
  <c r="R239" i="15"/>
  <c r="R240" i="15"/>
  <c r="R241" i="15"/>
  <c r="R242" i="15"/>
  <c r="R243" i="15"/>
  <c r="R244" i="15"/>
  <c r="R245" i="15"/>
  <c r="R246" i="15"/>
  <c r="R247" i="15"/>
  <c r="R248" i="15"/>
  <c r="R249" i="15"/>
  <c r="R250" i="15"/>
  <c r="R251" i="15"/>
  <c r="R252" i="15"/>
  <c r="R253" i="15"/>
  <c r="R254" i="15"/>
  <c r="R255" i="15"/>
  <c r="R256" i="15"/>
  <c r="R257" i="15"/>
  <c r="R258" i="15"/>
  <c r="R259" i="15"/>
  <c r="R260" i="15"/>
  <c r="R261" i="15"/>
  <c r="R262" i="15"/>
  <c r="R263" i="15"/>
  <c r="R264" i="15"/>
  <c r="R265" i="15"/>
  <c r="R266" i="15"/>
  <c r="R267" i="15"/>
  <c r="R268" i="15"/>
  <c r="R269" i="15"/>
  <c r="R270" i="15"/>
  <c r="R271" i="15"/>
  <c r="R272" i="15"/>
  <c r="R273" i="15"/>
  <c r="R274" i="15"/>
  <c r="R275" i="15"/>
  <c r="R276" i="15"/>
  <c r="R277" i="15"/>
  <c r="R278" i="15"/>
  <c r="R279" i="15"/>
  <c r="R280" i="15"/>
  <c r="R281" i="15"/>
  <c r="R282" i="15"/>
  <c r="R283" i="15"/>
  <c r="R284" i="15"/>
  <c r="R285" i="15"/>
  <c r="R286" i="15"/>
  <c r="R287" i="15"/>
  <c r="R288" i="15"/>
  <c r="R289" i="15"/>
  <c r="R290" i="15"/>
  <c r="R291" i="15"/>
  <c r="R292" i="15"/>
  <c r="R293" i="15"/>
  <c r="R294" i="15"/>
  <c r="R295" i="15"/>
  <c r="R296" i="15"/>
  <c r="R297" i="15"/>
  <c r="R298" i="15"/>
  <c r="R299" i="15"/>
  <c r="R300" i="15"/>
  <c r="R301" i="15"/>
  <c r="R302" i="15"/>
  <c r="R303" i="15"/>
  <c r="R304" i="15"/>
  <c r="R305" i="15"/>
  <c r="R306" i="15"/>
  <c r="R307" i="15"/>
  <c r="R308" i="15"/>
  <c r="R309" i="15"/>
  <c r="R310" i="15"/>
  <c r="R311" i="15"/>
  <c r="R312" i="15"/>
  <c r="R313" i="15"/>
  <c r="R314" i="15"/>
  <c r="R315" i="15"/>
  <c r="R316" i="15"/>
  <c r="R317" i="15"/>
  <c r="R318" i="15"/>
  <c r="R319" i="15"/>
  <c r="R320" i="15"/>
  <c r="R321" i="15"/>
  <c r="R322" i="15"/>
  <c r="R323" i="15"/>
  <c r="R324" i="15"/>
  <c r="R325" i="15"/>
  <c r="R326" i="15"/>
  <c r="R327" i="15"/>
  <c r="R328" i="15"/>
  <c r="R329" i="15"/>
  <c r="R330" i="15"/>
  <c r="R331" i="15"/>
  <c r="R332" i="15"/>
  <c r="R333" i="15"/>
  <c r="R334" i="15"/>
  <c r="R335" i="15"/>
  <c r="R336" i="15"/>
  <c r="R337" i="15"/>
  <c r="R338" i="15"/>
  <c r="R339" i="15"/>
  <c r="R340" i="15"/>
  <c r="R341" i="15"/>
  <c r="R342" i="15"/>
  <c r="R343" i="15"/>
  <c r="R344" i="15"/>
  <c r="R345" i="15"/>
  <c r="R346" i="15"/>
  <c r="R347" i="15"/>
  <c r="R348" i="15"/>
  <c r="R349" i="15"/>
  <c r="R350" i="15"/>
  <c r="R351" i="15"/>
  <c r="R352" i="15"/>
  <c r="R353" i="15"/>
  <c r="R354" i="15"/>
  <c r="R355" i="15"/>
  <c r="R356" i="15"/>
  <c r="R357" i="15"/>
  <c r="R358" i="15"/>
  <c r="R359" i="15"/>
  <c r="R360" i="15"/>
  <c r="R361" i="15"/>
  <c r="R362" i="15"/>
  <c r="R363" i="15"/>
  <c r="R364" i="15"/>
  <c r="R365" i="15"/>
  <c r="R366" i="15"/>
  <c r="R367" i="15"/>
  <c r="R368" i="15"/>
  <c r="R369" i="15"/>
  <c r="R370" i="15"/>
  <c r="R371" i="15"/>
  <c r="R372" i="15"/>
  <c r="R373" i="15"/>
  <c r="R374" i="15"/>
  <c r="R375" i="15"/>
  <c r="R376" i="15"/>
  <c r="R377" i="15"/>
  <c r="R378" i="15"/>
  <c r="R379" i="15"/>
  <c r="R380" i="15"/>
  <c r="R381" i="15"/>
  <c r="R382" i="15"/>
  <c r="R383" i="15"/>
  <c r="R384" i="15"/>
  <c r="R385" i="15"/>
  <c r="R386" i="15"/>
  <c r="R387" i="15"/>
  <c r="R388" i="15"/>
  <c r="R389" i="15"/>
  <c r="R390" i="15"/>
  <c r="R391" i="15"/>
  <c r="R392" i="15"/>
  <c r="R393" i="15"/>
  <c r="R394" i="15"/>
  <c r="R395" i="15"/>
  <c r="R396" i="15"/>
  <c r="R397" i="15"/>
  <c r="R398" i="15"/>
  <c r="R399" i="15"/>
  <c r="R400" i="15"/>
  <c r="R401" i="15"/>
  <c r="R402" i="15"/>
  <c r="R403" i="15"/>
  <c r="R404" i="15"/>
  <c r="R405" i="15"/>
  <c r="R406" i="15"/>
  <c r="R407" i="15"/>
  <c r="R408" i="15"/>
  <c r="R409" i="15"/>
  <c r="R410" i="15"/>
  <c r="R411" i="15"/>
  <c r="R412" i="15"/>
  <c r="R413" i="15"/>
  <c r="R414" i="15"/>
  <c r="R415" i="15"/>
  <c r="R416" i="15"/>
  <c r="R417" i="15"/>
  <c r="R418" i="15"/>
  <c r="R419" i="15"/>
  <c r="R420" i="15"/>
  <c r="R421" i="15"/>
  <c r="R422" i="15"/>
  <c r="R423" i="15"/>
  <c r="R424" i="15"/>
  <c r="R425" i="15"/>
  <c r="R426" i="15"/>
  <c r="R427" i="15"/>
  <c r="R428" i="15"/>
  <c r="R429" i="15"/>
  <c r="R430" i="15"/>
  <c r="R431" i="15"/>
  <c r="R432" i="15"/>
  <c r="R433" i="15"/>
  <c r="R434" i="15"/>
  <c r="R435" i="15"/>
  <c r="R436" i="15"/>
  <c r="R437" i="15"/>
  <c r="R438" i="15"/>
  <c r="R439" i="15"/>
  <c r="R440" i="15"/>
  <c r="R441" i="15"/>
  <c r="R442" i="15"/>
  <c r="R443" i="15"/>
  <c r="R444" i="15"/>
  <c r="R445" i="15"/>
  <c r="R446" i="15"/>
  <c r="R447" i="15"/>
  <c r="R448" i="15"/>
  <c r="R449" i="15"/>
  <c r="R450" i="15"/>
  <c r="R451" i="15"/>
  <c r="R452" i="15"/>
  <c r="R453" i="15"/>
  <c r="R454" i="15"/>
  <c r="R455" i="15"/>
  <c r="R456" i="15"/>
  <c r="R457" i="15"/>
  <c r="R458" i="15"/>
  <c r="R459" i="15"/>
  <c r="R460" i="15"/>
  <c r="R461" i="15"/>
  <c r="R462" i="15"/>
  <c r="R463" i="15"/>
  <c r="R464" i="15"/>
  <c r="R465" i="15"/>
  <c r="R466" i="15"/>
  <c r="R467" i="15"/>
  <c r="R468" i="15"/>
  <c r="R469" i="15"/>
  <c r="R470" i="15"/>
  <c r="R471" i="15"/>
  <c r="R472" i="15"/>
  <c r="R473" i="15"/>
  <c r="R474" i="15"/>
  <c r="R475" i="15"/>
  <c r="R476" i="15"/>
  <c r="R477" i="15"/>
  <c r="R478" i="15"/>
  <c r="R479" i="15"/>
  <c r="R480" i="15"/>
  <c r="R481" i="15"/>
  <c r="R482" i="15"/>
  <c r="R483" i="15"/>
  <c r="R484" i="15"/>
  <c r="R485" i="15"/>
  <c r="R486" i="15"/>
  <c r="R487" i="15"/>
  <c r="R488" i="15"/>
  <c r="R489" i="15"/>
  <c r="R490" i="15"/>
  <c r="R491" i="15"/>
  <c r="R492" i="15"/>
  <c r="R493" i="15"/>
  <c r="R494" i="15"/>
  <c r="R495" i="15"/>
  <c r="R496" i="15"/>
  <c r="R497" i="15"/>
  <c r="R498" i="15"/>
  <c r="R499" i="15"/>
  <c r="R500" i="15"/>
  <c r="R501" i="15"/>
  <c r="R502" i="15"/>
  <c r="R503" i="15"/>
  <c r="R504" i="15"/>
  <c r="R505" i="15"/>
  <c r="R506" i="15"/>
  <c r="R507" i="15"/>
  <c r="R508" i="15"/>
  <c r="R509" i="15"/>
  <c r="R510" i="15"/>
  <c r="R511" i="15"/>
  <c r="R512" i="15"/>
  <c r="R513" i="15"/>
  <c r="R514" i="15"/>
  <c r="R515" i="15"/>
  <c r="R516" i="15"/>
  <c r="R517" i="15"/>
  <c r="R518" i="15"/>
  <c r="R519" i="15"/>
  <c r="R520" i="15"/>
  <c r="R521" i="15"/>
  <c r="R522" i="15"/>
  <c r="R523" i="15"/>
  <c r="R524" i="15"/>
  <c r="R525" i="15"/>
  <c r="R526" i="15"/>
  <c r="R527" i="15"/>
  <c r="R528" i="15"/>
  <c r="R529" i="15"/>
  <c r="R530" i="15"/>
  <c r="R531" i="15"/>
  <c r="R532" i="15"/>
  <c r="R533" i="15"/>
  <c r="R534" i="15"/>
  <c r="R535" i="15"/>
  <c r="R536" i="15"/>
  <c r="R537" i="15"/>
  <c r="R538" i="15"/>
  <c r="R539" i="15"/>
  <c r="R540" i="15"/>
  <c r="R541" i="15"/>
  <c r="R542" i="15"/>
  <c r="R543" i="15"/>
  <c r="R544" i="15"/>
  <c r="R545" i="15"/>
  <c r="R546" i="15"/>
  <c r="R547" i="15"/>
  <c r="R548" i="15"/>
  <c r="R549" i="15"/>
  <c r="R550" i="15"/>
  <c r="R551" i="15"/>
  <c r="R552" i="15"/>
  <c r="R553" i="15"/>
  <c r="R554" i="15"/>
  <c r="R555" i="15"/>
  <c r="R556" i="15"/>
  <c r="R557" i="15"/>
  <c r="R558" i="15"/>
  <c r="R559" i="15"/>
  <c r="R560" i="15"/>
  <c r="R561" i="15"/>
  <c r="R562" i="15"/>
  <c r="R563" i="15"/>
  <c r="R564" i="15"/>
  <c r="R565" i="15"/>
  <c r="R566" i="15"/>
  <c r="R567" i="15"/>
  <c r="R568" i="15"/>
  <c r="R569" i="15"/>
  <c r="R570" i="15"/>
  <c r="R571" i="15"/>
  <c r="R572" i="15"/>
  <c r="R573" i="15"/>
  <c r="R574" i="15"/>
  <c r="R575" i="15"/>
  <c r="R576" i="15"/>
  <c r="R577" i="15"/>
  <c r="R578" i="15"/>
  <c r="R579" i="15"/>
  <c r="R580" i="15"/>
  <c r="R581" i="15"/>
  <c r="R582" i="15"/>
  <c r="R583" i="15"/>
  <c r="R584" i="15"/>
  <c r="R585" i="15"/>
  <c r="R586" i="15"/>
  <c r="R587" i="15"/>
  <c r="R588" i="15"/>
  <c r="R589" i="15"/>
  <c r="R590" i="15"/>
  <c r="R591" i="15"/>
  <c r="R592" i="15"/>
  <c r="R593" i="15"/>
  <c r="R594" i="15"/>
  <c r="R595" i="15"/>
  <c r="R596" i="15"/>
  <c r="R597" i="15"/>
  <c r="R598" i="15"/>
  <c r="R599" i="15"/>
  <c r="R600" i="15"/>
  <c r="R601" i="15"/>
  <c r="R602" i="15"/>
  <c r="R603" i="15"/>
  <c r="R604" i="15"/>
  <c r="R605" i="15"/>
  <c r="R606" i="15"/>
  <c r="R607" i="15"/>
  <c r="R608" i="15"/>
  <c r="R609" i="15"/>
  <c r="R610" i="15"/>
  <c r="R611" i="15"/>
  <c r="R612" i="15"/>
  <c r="R613" i="15"/>
  <c r="R614" i="15"/>
  <c r="R615" i="15"/>
  <c r="R616" i="15"/>
  <c r="R617" i="15"/>
  <c r="R618" i="15"/>
  <c r="R619" i="15"/>
  <c r="R620" i="15"/>
  <c r="R621" i="15"/>
  <c r="R622" i="15"/>
  <c r="R623" i="15"/>
  <c r="R624" i="15"/>
  <c r="R625" i="15"/>
  <c r="R626" i="15"/>
  <c r="R627" i="15"/>
  <c r="R628" i="15"/>
  <c r="R629" i="15"/>
  <c r="R630" i="15"/>
  <c r="R631" i="15"/>
  <c r="R632" i="15"/>
  <c r="R633" i="15"/>
  <c r="R634" i="15"/>
  <c r="R635" i="15"/>
  <c r="R636" i="15"/>
  <c r="R637" i="15"/>
  <c r="R638" i="15"/>
  <c r="R639" i="15"/>
  <c r="R640" i="15"/>
  <c r="R641" i="15"/>
  <c r="R642" i="15"/>
  <c r="R643" i="15"/>
  <c r="R644" i="15"/>
  <c r="R645" i="15"/>
  <c r="R646" i="15"/>
  <c r="R647" i="15"/>
  <c r="R648" i="15"/>
  <c r="R649" i="15"/>
  <c r="R650" i="15"/>
  <c r="R651" i="15"/>
  <c r="R652" i="15"/>
  <c r="R653" i="15"/>
  <c r="R654" i="15"/>
  <c r="R655" i="15"/>
  <c r="R656" i="15"/>
  <c r="R657" i="15"/>
  <c r="R658" i="15"/>
  <c r="R659" i="15"/>
  <c r="R660" i="15"/>
  <c r="R661" i="15"/>
  <c r="R662" i="15"/>
  <c r="R663" i="15"/>
  <c r="R664" i="15"/>
  <c r="R665" i="15"/>
  <c r="R666" i="15"/>
  <c r="R667" i="15"/>
  <c r="R668" i="15"/>
  <c r="R669" i="15"/>
  <c r="R670" i="15"/>
  <c r="R671" i="15"/>
  <c r="R672" i="15"/>
  <c r="R673" i="15"/>
  <c r="R674" i="15"/>
  <c r="R675" i="15"/>
  <c r="R676" i="15"/>
  <c r="R677" i="15"/>
  <c r="R678" i="15"/>
  <c r="R679" i="15"/>
  <c r="R680" i="15"/>
  <c r="R681" i="15"/>
  <c r="R682" i="15"/>
  <c r="R683" i="15"/>
  <c r="R684" i="15"/>
  <c r="R685" i="15"/>
  <c r="R686" i="15"/>
  <c r="R687" i="15"/>
  <c r="R688" i="15"/>
  <c r="R689" i="15"/>
  <c r="R690" i="15"/>
  <c r="R691" i="15"/>
  <c r="R692" i="15"/>
  <c r="R693" i="15"/>
  <c r="R694" i="15"/>
  <c r="R695" i="15"/>
  <c r="R696" i="15"/>
  <c r="R697" i="15"/>
  <c r="R698" i="15"/>
  <c r="R699" i="15"/>
  <c r="R700" i="15"/>
  <c r="R701" i="15"/>
  <c r="R702" i="15"/>
  <c r="R703" i="15"/>
  <c r="R704" i="15"/>
  <c r="R705" i="15"/>
  <c r="R706" i="15"/>
  <c r="R707" i="15"/>
  <c r="R708" i="15"/>
  <c r="R709" i="15"/>
  <c r="R710" i="15"/>
  <c r="R711" i="15"/>
  <c r="R712" i="15"/>
  <c r="R713" i="15"/>
  <c r="R714" i="15"/>
  <c r="R715" i="15"/>
  <c r="R716" i="15"/>
  <c r="R717" i="15"/>
  <c r="R718" i="15"/>
  <c r="R719" i="15"/>
  <c r="R720" i="15"/>
  <c r="R721" i="15"/>
  <c r="R722" i="15"/>
  <c r="R723" i="15"/>
  <c r="R724" i="15"/>
  <c r="R725" i="15"/>
  <c r="R726" i="15"/>
  <c r="R727" i="15"/>
  <c r="R728" i="15"/>
  <c r="R729" i="15"/>
  <c r="R730" i="15"/>
  <c r="R731" i="15"/>
  <c r="R732" i="15"/>
  <c r="R733" i="15"/>
  <c r="R734" i="15"/>
  <c r="R735" i="15"/>
  <c r="R736" i="15"/>
  <c r="R737" i="15"/>
  <c r="R738" i="15"/>
  <c r="R739" i="15"/>
  <c r="R740" i="15"/>
  <c r="R741" i="15"/>
  <c r="R742" i="15"/>
  <c r="R743" i="15"/>
  <c r="R744" i="15"/>
  <c r="R745" i="15"/>
  <c r="R746" i="15"/>
  <c r="R747" i="15"/>
  <c r="R748" i="15"/>
  <c r="R749" i="15"/>
  <c r="R750" i="15"/>
  <c r="R751" i="15"/>
  <c r="R752" i="15"/>
  <c r="R753" i="15"/>
  <c r="R754" i="15"/>
  <c r="R755" i="15"/>
  <c r="R756" i="15"/>
  <c r="R757" i="15"/>
  <c r="R758" i="15"/>
  <c r="R759" i="15"/>
  <c r="R760" i="15"/>
  <c r="R761" i="15"/>
  <c r="R762" i="15"/>
  <c r="R763" i="15"/>
  <c r="R764" i="15"/>
  <c r="R765" i="15"/>
  <c r="R766" i="15"/>
  <c r="R767" i="15"/>
  <c r="R768" i="15"/>
  <c r="R769" i="15"/>
  <c r="R770" i="15"/>
  <c r="R771" i="15"/>
  <c r="R772" i="15"/>
  <c r="R773" i="15"/>
  <c r="R774" i="15"/>
  <c r="R775" i="15"/>
  <c r="R776" i="15"/>
  <c r="R777" i="15"/>
  <c r="R778" i="15"/>
  <c r="R779" i="15"/>
  <c r="R780" i="15"/>
  <c r="R781" i="15"/>
  <c r="R782" i="15"/>
  <c r="R783" i="15"/>
  <c r="R784" i="15"/>
  <c r="R785" i="15"/>
  <c r="R786" i="15"/>
  <c r="R787" i="15"/>
  <c r="R788" i="15"/>
  <c r="R789" i="15"/>
  <c r="R790" i="15"/>
  <c r="R791" i="15"/>
  <c r="R792" i="15"/>
  <c r="R793" i="15"/>
  <c r="R794" i="15"/>
  <c r="R795" i="15"/>
  <c r="R796" i="15"/>
  <c r="R797" i="15"/>
  <c r="R798" i="15"/>
  <c r="R799" i="15"/>
  <c r="R800" i="15"/>
  <c r="R801" i="15"/>
  <c r="R802" i="15"/>
  <c r="R803" i="15"/>
  <c r="R804" i="15"/>
  <c r="R805" i="15"/>
  <c r="R806" i="15"/>
  <c r="R807" i="15"/>
  <c r="R808" i="15"/>
  <c r="R809" i="15"/>
  <c r="R810" i="15"/>
  <c r="R811" i="15"/>
  <c r="R812" i="15"/>
  <c r="R813" i="15"/>
  <c r="R814" i="15"/>
  <c r="R815" i="15"/>
  <c r="R816" i="15"/>
  <c r="R817" i="15"/>
  <c r="R818" i="15"/>
  <c r="R819" i="15"/>
  <c r="R820" i="15"/>
  <c r="R821" i="15"/>
  <c r="R822" i="15"/>
  <c r="R823" i="15"/>
  <c r="R824" i="15"/>
  <c r="R825" i="15"/>
  <c r="R826" i="15"/>
  <c r="R827" i="15"/>
  <c r="R828" i="15"/>
  <c r="R829" i="15"/>
  <c r="R830" i="15"/>
  <c r="R831" i="15"/>
  <c r="R832" i="15"/>
  <c r="R833" i="15"/>
  <c r="R834" i="15"/>
  <c r="R835" i="15"/>
  <c r="R836" i="15"/>
  <c r="R837" i="15"/>
  <c r="R838" i="15"/>
  <c r="R839" i="15"/>
  <c r="R840" i="15"/>
  <c r="R841" i="15"/>
  <c r="R842" i="15"/>
  <c r="R843" i="15"/>
  <c r="R844" i="15"/>
  <c r="R845" i="15"/>
  <c r="R846" i="15"/>
  <c r="R847" i="15"/>
  <c r="R848" i="15"/>
  <c r="R849" i="15"/>
  <c r="R850" i="15"/>
  <c r="R851" i="15"/>
  <c r="R852" i="15"/>
  <c r="R853" i="15"/>
  <c r="R854" i="15"/>
  <c r="R855" i="15"/>
  <c r="R856" i="15"/>
  <c r="R857" i="15"/>
  <c r="R858" i="15"/>
  <c r="R859" i="15"/>
  <c r="R860" i="15"/>
  <c r="R861" i="15"/>
  <c r="R862" i="15"/>
  <c r="R863" i="15"/>
  <c r="R864" i="15"/>
  <c r="R865" i="15"/>
  <c r="R866" i="15"/>
  <c r="R867" i="15"/>
  <c r="R868" i="15"/>
  <c r="R869" i="15"/>
  <c r="R870" i="15"/>
  <c r="R871" i="15"/>
  <c r="R872" i="15"/>
  <c r="R873" i="15"/>
  <c r="R874" i="15"/>
  <c r="R875" i="15"/>
  <c r="R876" i="15"/>
  <c r="R877" i="15"/>
  <c r="R878" i="15"/>
  <c r="R879" i="15"/>
  <c r="R880" i="15"/>
  <c r="R881" i="15"/>
  <c r="R882" i="15"/>
  <c r="R883" i="15"/>
  <c r="R884" i="15"/>
  <c r="R885" i="15"/>
  <c r="R886" i="15"/>
  <c r="R887" i="15"/>
  <c r="R888" i="15"/>
  <c r="R889" i="15"/>
  <c r="R890" i="15"/>
  <c r="R891" i="15"/>
  <c r="R892" i="15"/>
  <c r="R893" i="15"/>
  <c r="R894" i="15"/>
  <c r="R895" i="15"/>
  <c r="R896" i="15"/>
  <c r="R897" i="15"/>
  <c r="R898" i="15"/>
  <c r="R899" i="15"/>
  <c r="R900" i="15"/>
  <c r="R901" i="15"/>
  <c r="R902" i="15"/>
  <c r="R903" i="15"/>
  <c r="R904" i="15"/>
  <c r="R905" i="15"/>
  <c r="R906" i="15"/>
  <c r="R907" i="15"/>
  <c r="R908" i="15"/>
  <c r="R909" i="15"/>
  <c r="R910" i="15"/>
  <c r="R911" i="15"/>
  <c r="R912" i="15"/>
  <c r="R913" i="15"/>
  <c r="R914" i="15"/>
  <c r="R915" i="15"/>
  <c r="R916" i="15"/>
  <c r="R917" i="15"/>
  <c r="R918" i="15"/>
  <c r="R919" i="15"/>
  <c r="R920" i="15"/>
  <c r="R921" i="15"/>
  <c r="R922" i="15"/>
  <c r="R923" i="15"/>
  <c r="R924" i="15"/>
  <c r="R925" i="15"/>
  <c r="R926" i="15"/>
  <c r="R927" i="15"/>
  <c r="R928" i="15"/>
  <c r="R929" i="15"/>
  <c r="R930" i="15"/>
  <c r="R931" i="15"/>
  <c r="R932" i="15"/>
  <c r="R933" i="15"/>
  <c r="R934" i="15"/>
  <c r="R935" i="15"/>
  <c r="R936" i="15"/>
  <c r="R937" i="15"/>
  <c r="R938" i="15"/>
  <c r="R939" i="15"/>
  <c r="R940" i="15"/>
  <c r="R941" i="15"/>
  <c r="R942" i="15"/>
  <c r="R943" i="15"/>
  <c r="R944" i="15"/>
  <c r="R945" i="15"/>
  <c r="R946" i="15"/>
  <c r="R947" i="15"/>
  <c r="R948" i="15"/>
  <c r="R949" i="15"/>
  <c r="R950" i="15"/>
  <c r="R951" i="15"/>
  <c r="R952" i="15"/>
  <c r="R953" i="15"/>
  <c r="R954" i="15"/>
  <c r="R955" i="15"/>
  <c r="R956" i="15"/>
  <c r="R957" i="15"/>
  <c r="R958" i="15"/>
  <c r="R959" i="15"/>
  <c r="R960" i="15"/>
  <c r="R961" i="15"/>
  <c r="R962" i="15"/>
  <c r="R963" i="15"/>
  <c r="R964" i="15"/>
  <c r="R965" i="15"/>
  <c r="R966" i="15"/>
  <c r="R967" i="15"/>
  <c r="R968" i="15"/>
  <c r="R969" i="15"/>
  <c r="R970" i="15"/>
  <c r="R971" i="15"/>
  <c r="R972" i="15"/>
  <c r="R973" i="15"/>
  <c r="R974" i="15"/>
  <c r="R975" i="15"/>
  <c r="R976" i="15"/>
  <c r="R977" i="15"/>
  <c r="R978" i="15"/>
  <c r="R979" i="15"/>
  <c r="R980" i="15"/>
  <c r="R981" i="15"/>
  <c r="R982" i="15"/>
  <c r="R983" i="15"/>
  <c r="R984" i="15"/>
  <c r="R985" i="15"/>
  <c r="R986" i="15"/>
  <c r="R987" i="15"/>
  <c r="R988" i="15"/>
  <c r="R989" i="15"/>
  <c r="R990" i="15"/>
  <c r="R991" i="15"/>
  <c r="R992" i="15"/>
  <c r="R993" i="15"/>
  <c r="R994" i="15"/>
  <c r="R995" i="15"/>
  <c r="R996" i="15"/>
  <c r="R997" i="15"/>
  <c r="R998" i="15"/>
  <c r="R999" i="15"/>
  <c r="R1000" i="15"/>
  <c r="R1001" i="15"/>
  <c r="R1002" i="15"/>
  <c r="R1003" i="15"/>
  <c r="R1004" i="15"/>
  <c r="R1005" i="15"/>
  <c r="R1006" i="15"/>
  <c r="R1007" i="15"/>
  <c r="R1008" i="15"/>
  <c r="R1009" i="15"/>
  <c r="R1010" i="15"/>
  <c r="R1011" i="15"/>
  <c r="R1012" i="15"/>
  <c r="R1013" i="15"/>
  <c r="R1014" i="15"/>
  <c r="R1015" i="15"/>
  <c r="R1016" i="15"/>
  <c r="R1017" i="15"/>
  <c r="R2" i="15"/>
  <c r="Q3" i="15"/>
  <c r="Q4" i="15"/>
  <c r="Q5" i="15"/>
  <c r="Q6" i="15"/>
  <c r="Q7" i="15"/>
  <c r="Q8" i="15"/>
  <c r="Q9" i="15"/>
  <c r="Q10" i="15"/>
  <c r="Q11" i="15"/>
  <c r="Q12" i="15"/>
  <c r="Q13" i="15"/>
  <c r="Q14" i="15"/>
  <c r="Q15" i="15"/>
  <c r="Q16" i="15"/>
  <c r="Q17" i="15"/>
  <c r="Q18" i="15"/>
  <c r="Q19" i="15"/>
  <c r="Q20" i="15"/>
  <c r="Q21" i="15"/>
  <c r="Q22" i="15"/>
  <c r="Q23" i="15"/>
  <c r="Q24" i="15"/>
  <c r="Q25" i="15"/>
  <c r="Q26" i="15"/>
  <c r="Q27" i="15"/>
  <c r="Q28" i="15"/>
  <c r="Q29" i="15"/>
  <c r="Q30" i="15"/>
  <c r="Q31" i="15"/>
  <c r="Q32" i="15"/>
  <c r="Q33" i="15"/>
  <c r="Q34" i="15"/>
  <c r="Q35" i="15"/>
  <c r="Q36" i="15"/>
  <c r="Q37" i="15"/>
  <c r="Q38" i="15"/>
  <c r="Q39" i="15"/>
  <c r="Q40" i="15"/>
  <c r="Q41" i="15"/>
  <c r="Q42" i="15"/>
  <c r="Q43" i="15"/>
  <c r="Q44" i="15"/>
  <c r="Q45" i="15"/>
  <c r="Q46" i="15"/>
  <c r="Q47" i="15"/>
  <c r="Q48" i="15"/>
  <c r="Q49" i="15"/>
  <c r="Q50" i="15"/>
  <c r="Q51" i="15"/>
  <c r="Q52" i="15"/>
  <c r="Q53" i="15"/>
  <c r="Q54" i="15"/>
  <c r="Q55" i="15"/>
  <c r="Q56" i="15"/>
  <c r="Q57" i="15"/>
  <c r="Q58" i="15"/>
  <c r="Q59" i="15"/>
  <c r="Q60" i="15"/>
  <c r="Q61" i="15"/>
  <c r="Q62" i="15"/>
  <c r="Q63" i="15"/>
  <c r="Q64" i="15"/>
  <c r="Q65" i="15"/>
  <c r="Q66" i="15"/>
  <c r="Q67" i="15"/>
  <c r="Q68" i="15"/>
  <c r="Q69" i="15"/>
  <c r="Q70" i="15"/>
  <c r="Q71" i="15"/>
  <c r="Q72" i="15"/>
  <c r="Q73" i="15"/>
  <c r="Q74" i="15"/>
  <c r="Q75" i="15"/>
  <c r="Q76" i="15"/>
  <c r="Q77" i="15"/>
  <c r="Q78" i="15"/>
  <c r="Q79" i="15"/>
  <c r="Q80" i="15"/>
  <c r="Q81" i="15"/>
  <c r="Q82" i="15"/>
  <c r="Q83" i="15"/>
  <c r="Q84" i="15"/>
  <c r="Q85" i="15"/>
  <c r="Q86" i="15"/>
  <c r="Q87" i="15"/>
  <c r="Q88" i="15"/>
  <c r="Q89" i="15"/>
  <c r="Q90" i="15"/>
  <c r="Q91" i="15"/>
  <c r="Q92" i="15"/>
  <c r="Q93" i="15"/>
  <c r="Q94" i="15"/>
  <c r="Q95" i="15"/>
  <c r="Q96" i="15"/>
  <c r="Q97" i="15"/>
  <c r="Q98" i="15"/>
  <c r="Q99" i="15"/>
  <c r="Q100" i="15"/>
  <c r="Q101" i="15"/>
  <c r="Q102" i="15"/>
  <c r="Q103" i="15"/>
  <c r="Q104" i="15"/>
  <c r="Q105" i="15"/>
  <c r="Q106" i="15"/>
  <c r="Q107" i="15"/>
  <c r="Q108" i="15"/>
  <c r="Q109" i="15"/>
  <c r="Q110" i="15"/>
  <c r="Q111" i="15"/>
  <c r="Q112" i="15"/>
  <c r="Q113" i="15"/>
  <c r="Q114" i="15"/>
  <c r="Q115" i="15"/>
  <c r="Q116" i="15"/>
  <c r="Q117" i="15"/>
  <c r="Q118" i="15"/>
  <c r="Q119" i="15"/>
  <c r="Q120" i="15"/>
  <c r="Q121" i="15"/>
  <c r="Q122" i="15"/>
  <c r="Q123" i="15"/>
  <c r="Q124" i="15"/>
  <c r="Q125" i="15"/>
  <c r="Q126" i="15"/>
  <c r="Q127" i="15"/>
  <c r="Q128" i="15"/>
  <c r="Q129" i="15"/>
  <c r="Q130" i="15"/>
  <c r="Q131" i="15"/>
  <c r="Q132" i="15"/>
  <c r="Q133" i="15"/>
  <c r="Q134" i="15"/>
  <c r="Q135" i="15"/>
  <c r="Q136" i="15"/>
  <c r="Q137" i="15"/>
  <c r="Q138" i="15"/>
  <c r="Q139" i="15"/>
  <c r="Q140" i="15"/>
  <c r="Q141" i="15"/>
  <c r="Q142" i="15"/>
  <c r="Q143" i="15"/>
  <c r="Q144" i="15"/>
  <c r="Q145" i="15"/>
  <c r="Q146" i="15"/>
  <c r="Q147" i="15"/>
  <c r="Q148" i="15"/>
  <c r="Q149" i="15"/>
  <c r="Q150" i="15"/>
  <c r="Q151" i="15"/>
  <c r="Q152" i="15"/>
  <c r="Q153" i="15"/>
  <c r="Q154" i="15"/>
  <c r="Q155" i="15"/>
  <c r="Q156" i="15"/>
  <c r="Q157" i="15"/>
  <c r="Q158" i="15"/>
  <c r="Q159" i="15"/>
  <c r="Q160" i="15"/>
  <c r="Q161" i="15"/>
  <c r="Q162" i="15"/>
  <c r="Q163" i="15"/>
  <c r="Q164" i="15"/>
  <c r="Q165" i="15"/>
  <c r="Q166" i="15"/>
  <c r="Q167" i="15"/>
  <c r="Q168" i="15"/>
  <c r="Q169" i="15"/>
  <c r="Q170" i="15"/>
  <c r="Q171" i="15"/>
  <c r="Q172" i="15"/>
  <c r="Q173" i="15"/>
  <c r="Q174" i="15"/>
  <c r="Q175" i="15"/>
  <c r="Q176" i="15"/>
  <c r="Q177" i="15"/>
  <c r="Q178" i="15"/>
  <c r="Q179" i="15"/>
  <c r="Q180" i="15"/>
  <c r="Q181" i="15"/>
  <c r="Q182" i="15"/>
  <c r="Q183" i="15"/>
  <c r="Q184" i="15"/>
  <c r="Q185" i="15"/>
  <c r="Q186" i="15"/>
  <c r="Q187" i="15"/>
  <c r="Q188" i="15"/>
  <c r="Q189" i="15"/>
  <c r="Q190" i="15"/>
  <c r="Q191" i="15"/>
  <c r="Q192" i="15"/>
  <c r="Q193" i="15"/>
  <c r="Q194" i="15"/>
  <c r="Q195" i="15"/>
  <c r="Q196" i="15"/>
  <c r="Q197" i="15"/>
  <c r="Q198" i="15"/>
  <c r="Q199" i="15"/>
  <c r="Q200" i="15"/>
  <c r="Q201" i="15"/>
  <c r="Q202" i="15"/>
  <c r="Q203" i="15"/>
  <c r="Q204" i="15"/>
  <c r="Q205" i="15"/>
  <c r="Q206" i="15"/>
  <c r="Q207" i="15"/>
  <c r="Q208" i="15"/>
  <c r="Q209" i="15"/>
  <c r="Q210" i="15"/>
  <c r="Q211" i="15"/>
  <c r="Q212" i="15"/>
  <c r="Q213" i="15"/>
  <c r="Q214" i="15"/>
  <c r="Q215" i="15"/>
  <c r="Q216" i="15"/>
  <c r="Q217" i="15"/>
  <c r="Q218" i="15"/>
  <c r="Q219" i="15"/>
  <c r="Q220" i="15"/>
  <c r="Q221" i="15"/>
  <c r="Q222" i="15"/>
  <c r="Q223" i="15"/>
  <c r="Q224" i="15"/>
  <c r="Q225" i="15"/>
  <c r="Q226" i="15"/>
  <c r="Q227" i="15"/>
  <c r="Q228" i="15"/>
  <c r="Q229" i="15"/>
  <c r="Q230" i="15"/>
  <c r="Q231" i="15"/>
  <c r="Q232" i="15"/>
  <c r="Q233" i="15"/>
  <c r="Q234" i="15"/>
  <c r="Q235" i="15"/>
  <c r="Q236" i="15"/>
  <c r="Q237" i="15"/>
  <c r="Q238" i="15"/>
  <c r="Q239" i="15"/>
  <c r="Q240" i="15"/>
  <c r="Q241" i="15"/>
  <c r="Q242" i="15"/>
  <c r="Q243" i="15"/>
  <c r="Q244" i="15"/>
  <c r="Q245" i="15"/>
  <c r="Q246" i="15"/>
  <c r="Q247" i="15"/>
  <c r="Q248" i="15"/>
  <c r="Q249" i="15"/>
  <c r="Q250" i="15"/>
  <c r="Q251" i="15"/>
  <c r="Q252" i="15"/>
  <c r="Q253" i="15"/>
  <c r="Q254" i="15"/>
  <c r="Q255" i="15"/>
  <c r="Q256" i="15"/>
  <c r="Q257" i="15"/>
  <c r="Q258" i="15"/>
  <c r="Q259" i="15"/>
  <c r="Q260" i="15"/>
  <c r="Q261" i="15"/>
  <c r="Q262" i="15"/>
  <c r="Q263" i="15"/>
  <c r="Q264" i="15"/>
  <c r="Q265" i="15"/>
  <c r="Q266" i="15"/>
  <c r="Q267" i="15"/>
  <c r="Q268" i="15"/>
  <c r="Q269" i="15"/>
  <c r="Q270" i="15"/>
  <c r="Q271" i="15"/>
  <c r="Q272" i="15"/>
  <c r="Q273" i="15"/>
  <c r="Q274" i="15"/>
  <c r="Q275" i="15"/>
  <c r="Q276" i="15"/>
  <c r="Q277" i="15"/>
  <c r="Q278" i="15"/>
  <c r="Q279" i="15"/>
  <c r="Q280" i="15"/>
  <c r="Q281" i="15"/>
  <c r="Q282" i="15"/>
  <c r="Q283" i="15"/>
  <c r="Q284" i="15"/>
  <c r="Q285" i="15"/>
  <c r="Q286" i="15"/>
  <c r="Q287" i="15"/>
  <c r="Q288" i="15"/>
  <c r="Q289" i="15"/>
  <c r="Q290" i="15"/>
  <c r="Q291" i="15"/>
  <c r="Q292" i="15"/>
  <c r="Q293" i="15"/>
  <c r="Q294" i="15"/>
  <c r="Q295" i="15"/>
  <c r="Q296" i="15"/>
  <c r="Q297" i="15"/>
  <c r="Q298" i="15"/>
  <c r="Q299" i="15"/>
  <c r="Q300" i="15"/>
  <c r="Q301" i="15"/>
  <c r="Q302" i="15"/>
  <c r="Q303" i="15"/>
  <c r="Q304" i="15"/>
  <c r="Q305" i="15"/>
  <c r="Q306" i="15"/>
  <c r="Q307" i="15"/>
  <c r="Q308" i="15"/>
  <c r="Q309" i="15"/>
  <c r="Q310" i="15"/>
  <c r="Q311" i="15"/>
  <c r="Q312" i="15"/>
  <c r="Q313" i="15"/>
  <c r="Q314" i="15"/>
  <c r="Q315" i="15"/>
  <c r="Q316" i="15"/>
  <c r="Q317" i="15"/>
  <c r="Q318" i="15"/>
  <c r="Q319" i="15"/>
  <c r="Q320" i="15"/>
  <c r="Q321" i="15"/>
  <c r="Q322" i="15"/>
  <c r="Q323" i="15"/>
  <c r="Q324" i="15"/>
  <c r="Q325" i="15"/>
  <c r="Q326" i="15"/>
  <c r="Q327" i="15"/>
  <c r="Q328" i="15"/>
  <c r="Q329" i="15"/>
  <c r="Q330" i="15"/>
  <c r="Q331" i="15"/>
  <c r="Q332" i="15"/>
  <c r="Q333" i="15"/>
  <c r="Q334" i="15"/>
  <c r="Q335" i="15"/>
  <c r="Q336" i="15"/>
  <c r="Q337" i="15"/>
  <c r="Q338" i="15"/>
  <c r="Q339" i="15"/>
  <c r="Q340" i="15"/>
  <c r="Q341" i="15"/>
  <c r="Q342" i="15"/>
  <c r="Q343" i="15"/>
  <c r="Q344" i="15"/>
  <c r="Q345" i="15"/>
  <c r="Q346" i="15"/>
  <c r="Q347" i="15"/>
  <c r="Q348" i="15"/>
  <c r="Q349" i="15"/>
  <c r="Q350" i="15"/>
  <c r="Q351" i="15"/>
  <c r="Q352" i="15"/>
  <c r="Q353" i="15"/>
  <c r="Q354" i="15"/>
  <c r="Q355" i="15"/>
  <c r="Q356" i="15"/>
  <c r="Q357" i="15"/>
  <c r="Q358" i="15"/>
  <c r="Q359" i="15"/>
  <c r="Q360" i="15"/>
  <c r="Q361" i="15"/>
  <c r="Q362" i="15"/>
  <c r="Q363" i="15"/>
  <c r="Q364" i="15"/>
  <c r="Q365" i="15"/>
  <c r="Q366" i="15"/>
  <c r="Q367" i="15"/>
  <c r="Q368" i="15"/>
  <c r="Q369" i="15"/>
  <c r="Q370" i="15"/>
  <c r="Q371" i="15"/>
  <c r="Q372" i="15"/>
  <c r="Q373" i="15"/>
  <c r="Q374" i="15"/>
  <c r="Q375" i="15"/>
  <c r="Q376" i="15"/>
  <c r="Q377" i="15"/>
  <c r="Q378" i="15"/>
  <c r="Q379" i="15"/>
  <c r="Q380" i="15"/>
  <c r="Q381" i="15"/>
  <c r="Q382" i="15"/>
  <c r="Q383" i="15"/>
  <c r="Q384" i="15"/>
  <c r="Q385" i="15"/>
  <c r="Q386" i="15"/>
  <c r="Q387" i="15"/>
  <c r="Q388" i="15"/>
  <c r="Q389" i="15"/>
  <c r="Q390" i="15"/>
  <c r="Q391" i="15"/>
  <c r="Q392" i="15"/>
  <c r="Q393" i="15"/>
  <c r="Q394" i="15"/>
  <c r="Q395" i="15"/>
  <c r="Q396" i="15"/>
  <c r="Q397" i="15"/>
  <c r="Q398" i="15"/>
  <c r="Q399" i="15"/>
  <c r="Q400" i="15"/>
  <c r="Q401" i="15"/>
  <c r="Q402" i="15"/>
  <c r="Q403" i="15"/>
  <c r="Q404" i="15"/>
  <c r="Q405" i="15"/>
  <c r="Q406" i="15"/>
  <c r="Q407" i="15"/>
  <c r="Q408" i="15"/>
  <c r="Q409" i="15"/>
  <c r="Q410" i="15"/>
  <c r="Q411" i="15"/>
  <c r="Q412" i="15"/>
  <c r="Q413" i="15"/>
  <c r="Q414" i="15"/>
  <c r="Q415" i="15"/>
  <c r="Q416" i="15"/>
  <c r="Q417" i="15"/>
  <c r="Q418" i="15"/>
  <c r="Q419" i="15"/>
  <c r="Q420" i="15"/>
  <c r="Q421" i="15"/>
  <c r="Q422" i="15"/>
  <c r="Q423" i="15"/>
  <c r="Q424" i="15"/>
  <c r="Q425" i="15"/>
  <c r="Q426" i="15"/>
  <c r="Q427" i="15"/>
  <c r="Q428" i="15"/>
  <c r="Q429" i="15"/>
  <c r="Q430" i="15"/>
  <c r="Q431" i="15"/>
  <c r="Q432" i="15"/>
  <c r="Q433" i="15"/>
  <c r="Q434" i="15"/>
  <c r="Q435" i="15"/>
  <c r="Q436" i="15"/>
  <c r="Q437" i="15"/>
  <c r="Q438" i="15"/>
  <c r="Q439" i="15"/>
  <c r="Q440" i="15"/>
  <c r="Q441" i="15"/>
  <c r="Q442" i="15"/>
  <c r="Q443" i="15"/>
  <c r="Q444" i="15"/>
  <c r="Q445" i="15"/>
  <c r="Q446" i="15"/>
  <c r="Q447" i="15"/>
  <c r="Q448" i="15"/>
  <c r="Q449" i="15"/>
  <c r="Q450" i="15"/>
  <c r="Q451" i="15"/>
  <c r="Q452" i="15"/>
  <c r="Q453" i="15"/>
  <c r="Q454" i="15"/>
  <c r="Q455" i="15"/>
  <c r="Q456" i="15"/>
  <c r="Q457" i="15"/>
  <c r="Q458" i="15"/>
  <c r="Q459" i="15"/>
  <c r="Q460" i="15"/>
  <c r="Q461" i="15"/>
  <c r="Q462" i="15"/>
  <c r="Q463" i="15"/>
  <c r="Q464" i="15"/>
  <c r="Q465" i="15"/>
  <c r="Q466" i="15"/>
  <c r="Q467" i="15"/>
  <c r="Q468" i="15"/>
  <c r="Q469" i="15"/>
  <c r="Q470" i="15"/>
  <c r="Q471" i="15"/>
  <c r="Q472" i="15"/>
  <c r="Q473" i="15"/>
  <c r="Q474" i="15"/>
  <c r="Q475" i="15"/>
  <c r="Q476" i="15"/>
  <c r="Q477" i="15"/>
  <c r="Q478" i="15"/>
  <c r="Q479" i="15"/>
  <c r="Q480" i="15"/>
  <c r="Q481" i="15"/>
  <c r="Q482" i="15"/>
  <c r="Q483" i="15"/>
  <c r="Q484" i="15"/>
  <c r="Q485" i="15"/>
  <c r="Q486" i="15"/>
  <c r="Q487" i="15"/>
  <c r="Q488" i="15"/>
  <c r="Q489" i="15"/>
  <c r="Q490" i="15"/>
  <c r="Q491" i="15"/>
  <c r="Q492" i="15"/>
  <c r="Q493" i="15"/>
  <c r="Q494" i="15"/>
  <c r="Q495" i="15"/>
  <c r="Q496" i="15"/>
  <c r="Q497" i="15"/>
  <c r="Q498" i="15"/>
  <c r="Q499" i="15"/>
  <c r="Q500" i="15"/>
  <c r="Q501" i="15"/>
  <c r="Q502" i="15"/>
  <c r="Q503" i="15"/>
  <c r="Q504" i="15"/>
  <c r="Q505" i="15"/>
  <c r="Q506" i="15"/>
  <c r="Q507" i="15"/>
  <c r="Q508" i="15"/>
  <c r="Q509" i="15"/>
  <c r="Q510" i="15"/>
  <c r="Q511" i="15"/>
  <c r="Q512" i="15"/>
  <c r="Q513" i="15"/>
  <c r="Q514" i="15"/>
  <c r="Q515" i="15"/>
  <c r="Q516" i="15"/>
  <c r="Q517" i="15"/>
  <c r="Q518" i="15"/>
  <c r="Q519" i="15"/>
  <c r="Q520" i="15"/>
  <c r="Q521" i="15"/>
  <c r="Q522" i="15"/>
  <c r="Q523" i="15"/>
  <c r="Q524" i="15"/>
  <c r="Q525" i="15"/>
  <c r="Q526" i="15"/>
  <c r="Q527" i="15"/>
  <c r="Q528" i="15"/>
  <c r="Q529" i="15"/>
  <c r="Q530" i="15"/>
  <c r="Q531" i="15"/>
  <c r="Q532" i="15"/>
  <c r="Q533" i="15"/>
  <c r="Q534" i="15"/>
  <c r="Q535" i="15"/>
  <c r="Q536" i="15"/>
  <c r="Q537" i="15"/>
  <c r="Q538" i="15"/>
  <c r="Q539" i="15"/>
  <c r="Q540" i="15"/>
  <c r="Q541" i="15"/>
  <c r="Q542" i="15"/>
  <c r="Q543" i="15"/>
  <c r="Q544" i="15"/>
  <c r="Q545" i="15"/>
  <c r="Q546" i="15"/>
  <c r="Q547" i="15"/>
  <c r="Q548" i="15"/>
  <c r="Q549" i="15"/>
  <c r="Q550" i="15"/>
  <c r="Q551" i="15"/>
  <c r="Q552" i="15"/>
  <c r="Q553" i="15"/>
  <c r="Q554" i="15"/>
  <c r="Q555" i="15"/>
  <c r="Q556" i="15"/>
  <c r="Q557" i="15"/>
  <c r="Q558" i="15"/>
  <c r="Q559" i="15"/>
  <c r="Q560" i="15"/>
  <c r="Q561" i="15"/>
  <c r="Q562" i="15"/>
  <c r="Q563" i="15"/>
  <c r="Q564" i="15"/>
  <c r="Q565" i="15"/>
  <c r="Q566" i="15"/>
  <c r="Q567" i="15"/>
  <c r="Q568" i="15"/>
  <c r="Q569" i="15"/>
  <c r="Q570" i="15"/>
  <c r="Q571" i="15"/>
  <c r="Q572" i="15"/>
  <c r="Q573" i="15"/>
  <c r="Q574" i="15"/>
  <c r="Q575" i="15"/>
  <c r="Q576" i="15"/>
  <c r="Q577" i="15"/>
  <c r="Q578" i="15"/>
  <c r="Q579" i="15"/>
  <c r="Q580" i="15"/>
  <c r="Q581" i="15"/>
  <c r="Q582" i="15"/>
  <c r="Q583" i="15"/>
  <c r="Q584" i="15"/>
  <c r="Q585" i="15"/>
  <c r="Q586" i="15"/>
  <c r="Q587" i="15"/>
  <c r="Q588" i="15"/>
  <c r="Q589" i="15"/>
  <c r="Q590" i="15"/>
  <c r="Q591" i="15"/>
  <c r="Q592" i="15"/>
  <c r="Q593" i="15"/>
  <c r="Q594" i="15"/>
  <c r="Q595" i="15"/>
  <c r="Q596" i="15"/>
  <c r="Q597" i="15"/>
  <c r="Q598" i="15"/>
  <c r="Q599" i="15"/>
  <c r="Q600" i="15"/>
  <c r="Q601" i="15"/>
  <c r="Q602" i="15"/>
  <c r="Q603" i="15"/>
  <c r="Q604" i="15"/>
  <c r="Q605" i="15"/>
  <c r="Q606" i="15"/>
  <c r="Q607" i="15"/>
  <c r="Q608" i="15"/>
  <c r="Q609" i="15"/>
  <c r="Q610" i="15"/>
  <c r="Q611" i="15"/>
  <c r="Q612" i="15"/>
  <c r="Q613" i="15"/>
  <c r="Q614" i="15"/>
  <c r="Q615" i="15"/>
  <c r="Q616" i="15"/>
  <c r="Q617" i="15"/>
  <c r="Q618" i="15"/>
  <c r="Q619" i="15"/>
  <c r="Q620" i="15"/>
  <c r="Q621" i="15"/>
  <c r="Q622" i="15"/>
  <c r="Q623" i="15"/>
  <c r="Q624" i="15"/>
  <c r="Q625" i="15"/>
  <c r="Q626" i="15"/>
  <c r="Q627" i="15"/>
  <c r="Q628" i="15"/>
  <c r="Q629" i="15"/>
  <c r="Q630" i="15"/>
  <c r="Q631" i="15"/>
  <c r="Q632" i="15"/>
  <c r="Q633" i="15"/>
  <c r="Q634" i="15"/>
  <c r="Q635" i="15"/>
  <c r="Q636" i="15"/>
  <c r="Q637" i="15"/>
  <c r="Q638" i="15"/>
  <c r="Q639" i="15"/>
  <c r="Q640" i="15"/>
  <c r="Q641" i="15"/>
  <c r="Q642" i="15"/>
  <c r="Q643" i="15"/>
  <c r="Q644" i="15"/>
  <c r="Q645" i="15"/>
  <c r="Q646" i="15"/>
  <c r="Q647" i="15"/>
  <c r="Q648" i="15"/>
  <c r="Q649" i="15"/>
  <c r="Q650" i="15"/>
  <c r="Q651" i="15"/>
  <c r="Q652" i="15"/>
  <c r="Q653" i="15"/>
  <c r="Q654" i="15"/>
  <c r="Q655" i="15"/>
  <c r="Q656" i="15"/>
  <c r="Q657" i="15"/>
  <c r="Q658" i="15"/>
  <c r="Q659" i="15"/>
  <c r="Q660" i="15"/>
  <c r="Q661" i="15"/>
  <c r="Q662" i="15"/>
  <c r="Q663" i="15"/>
  <c r="Q664" i="15"/>
  <c r="Q665" i="15"/>
  <c r="Q666" i="15"/>
  <c r="Q667" i="15"/>
  <c r="Q668" i="15"/>
  <c r="Q669" i="15"/>
  <c r="Q670" i="15"/>
  <c r="Q671" i="15"/>
  <c r="Q672" i="15"/>
  <c r="Q673" i="15"/>
  <c r="Q674" i="15"/>
  <c r="Q675" i="15"/>
  <c r="Q676" i="15"/>
  <c r="Q677" i="15"/>
  <c r="Q678" i="15"/>
  <c r="Q679" i="15"/>
  <c r="Q680" i="15"/>
  <c r="Q681" i="15"/>
  <c r="Q682" i="15"/>
  <c r="Q683" i="15"/>
  <c r="Q684" i="15"/>
  <c r="Q685" i="15"/>
  <c r="Q686" i="15"/>
  <c r="Q687" i="15"/>
  <c r="Q688" i="15"/>
  <c r="Q689" i="15"/>
  <c r="Q690" i="15"/>
  <c r="Q691" i="15"/>
  <c r="Q692" i="15"/>
  <c r="Q693" i="15"/>
  <c r="Q694" i="15"/>
  <c r="Q695" i="15"/>
  <c r="Q696" i="15"/>
  <c r="Q697" i="15"/>
  <c r="Q698" i="15"/>
  <c r="Q699" i="15"/>
  <c r="Q700" i="15"/>
  <c r="Q701" i="15"/>
  <c r="Q702" i="15"/>
  <c r="Q703" i="15"/>
  <c r="Q704" i="15"/>
  <c r="Q705" i="15"/>
  <c r="Q706" i="15"/>
  <c r="Q707" i="15"/>
  <c r="Q708" i="15"/>
  <c r="Q709" i="15"/>
  <c r="Q710" i="15"/>
  <c r="Q711" i="15"/>
  <c r="Q712" i="15"/>
  <c r="Q713" i="15"/>
  <c r="Q714" i="15"/>
  <c r="Q715" i="15"/>
  <c r="Q716" i="15"/>
  <c r="Q717" i="15"/>
  <c r="Q718" i="15"/>
  <c r="Q719" i="15"/>
  <c r="Q720" i="15"/>
  <c r="Q721" i="15"/>
  <c r="Q722" i="15"/>
  <c r="Q723" i="15"/>
  <c r="Q724" i="15"/>
  <c r="Q725" i="15"/>
  <c r="Q726" i="15"/>
  <c r="Q727" i="15"/>
  <c r="Q728" i="15"/>
  <c r="Q729" i="15"/>
  <c r="Q730" i="15"/>
  <c r="Q731" i="15"/>
  <c r="Q732" i="15"/>
  <c r="Q733" i="15"/>
  <c r="Q734" i="15"/>
  <c r="Q735" i="15"/>
  <c r="Q736" i="15"/>
  <c r="Q737" i="15"/>
  <c r="Q738" i="15"/>
  <c r="Q739" i="15"/>
  <c r="Q740" i="15"/>
  <c r="Q741" i="15"/>
  <c r="Q742" i="15"/>
  <c r="Q743" i="15"/>
  <c r="Q744" i="15"/>
  <c r="Q745" i="15"/>
  <c r="Q746" i="15"/>
  <c r="Q747" i="15"/>
  <c r="Q748" i="15"/>
  <c r="Q749" i="15"/>
  <c r="Q750" i="15"/>
  <c r="Q751" i="15"/>
  <c r="Q752" i="15"/>
  <c r="Q753" i="15"/>
  <c r="Q754" i="15"/>
  <c r="Q755" i="15"/>
  <c r="Q756" i="15"/>
  <c r="Q757" i="15"/>
  <c r="Q758" i="15"/>
  <c r="Q759" i="15"/>
  <c r="Q760" i="15"/>
  <c r="Q761" i="15"/>
  <c r="Q762" i="15"/>
  <c r="Q763" i="15"/>
  <c r="Q764" i="15"/>
  <c r="Q765" i="15"/>
  <c r="Q766" i="15"/>
  <c r="Q767" i="15"/>
  <c r="Q768" i="15"/>
  <c r="Q769" i="15"/>
  <c r="Q770" i="15"/>
  <c r="Q771" i="15"/>
  <c r="Q772" i="15"/>
  <c r="Q773" i="15"/>
  <c r="Q774" i="15"/>
  <c r="Q775" i="15"/>
  <c r="Q776" i="15"/>
  <c r="Q777" i="15"/>
  <c r="Q778" i="15"/>
  <c r="Q779" i="15"/>
  <c r="Q780" i="15"/>
  <c r="Q781" i="15"/>
  <c r="Q782" i="15"/>
  <c r="Q783" i="15"/>
  <c r="Q784" i="15"/>
  <c r="Q785" i="15"/>
  <c r="Q786" i="15"/>
  <c r="Q787" i="15"/>
  <c r="Q788" i="15"/>
  <c r="Q789" i="15"/>
  <c r="Q790" i="15"/>
  <c r="Q791" i="15"/>
  <c r="Q792" i="15"/>
  <c r="Q793" i="15"/>
  <c r="Q794" i="15"/>
  <c r="Q795" i="15"/>
  <c r="Q796" i="15"/>
  <c r="Q797" i="15"/>
  <c r="Q798" i="15"/>
  <c r="Q799" i="15"/>
  <c r="Q800" i="15"/>
  <c r="Q801" i="15"/>
  <c r="Q802" i="15"/>
  <c r="Q803" i="15"/>
  <c r="Q804" i="15"/>
  <c r="Q805" i="15"/>
  <c r="Q806" i="15"/>
  <c r="Q807" i="15"/>
  <c r="Q808" i="15"/>
  <c r="Q809" i="15"/>
  <c r="Q810" i="15"/>
  <c r="Q811" i="15"/>
  <c r="Q812" i="15"/>
  <c r="Q813" i="15"/>
  <c r="Q814" i="15"/>
  <c r="Q815" i="15"/>
  <c r="Q816" i="15"/>
  <c r="Q817" i="15"/>
  <c r="Q818" i="15"/>
  <c r="Q819" i="15"/>
  <c r="Q820" i="15"/>
  <c r="Q821" i="15"/>
  <c r="Q822" i="15"/>
  <c r="Q823" i="15"/>
  <c r="Q824" i="15"/>
  <c r="Q825" i="15"/>
  <c r="Q826" i="15"/>
  <c r="Q827" i="15"/>
  <c r="Q828" i="15"/>
  <c r="Q829" i="15"/>
  <c r="Q830" i="15"/>
  <c r="Q831" i="15"/>
  <c r="Q832" i="15"/>
  <c r="Q833" i="15"/>
  <c r="Q834" i="15"/>
  <c r="Q835" i="15"/>
  <c r="Q836" i="15"/>
  <c r="Q837" i="15"/>
  <c r="Q838" i="15"/>
  <c r="Q839" i="15"/>
  <c r="Q840" i="15"/>
  <c r="Q841" i="15"/>
  <c r="Q842" i="15"/>
  <c r="Q843" i="15"/>
  <c r="Q844" i="15"/>
  <c r="Q845" i="15"/>
  <c r="Q846" i="15"/>
  <c r="Q847" i="15"/>
  <c r="Q848" i="15"/>
  <c r="Q849" i="15"/>
  <c r="Q850" i="15"/>
  <c r="Q851" i="15"/>
  <c r="Q852" i="15"/>
  <c r="Q853" i="15"/>
  <c r="Q854" i="15"/>
  <c r="Q855" i="15"/>
  <c r="Q856" i="15"/>
  <c r="Q857" i="15"/>
  <c r="Q858" i="15"/>
  <c r="Q859" i="15"/>
  <c r="Q860" i="15"/>
  <c r="Q861" i="15"/>
  <c r="Q862" i="15"/>
  <c r="Q863" i="15"/>
  <c r="Q864" i="15"/>
  <c r="Q865" i="15"/>
  <c r="Q866" i="15"/>
  <c r="Q867" i="15"/>
  <c r="Q868" i="15"/>
  <c r="Q869" i="15"/>
  <c r="Q870" i="15"/>
  <c r="Q871" i="15"/>
  <c r="Q872" i="15"/>
  <c r="Q873" i="15"/>
  <c r="Q874" i="15"/>
  <c r="Q875" i="15"/>
  <c r="Q876" i="15"/>
  <c r="Q877" i="15"/>
  <c r="Q878" i="15"/>
  <c r="Q879" i="15"/>
  <c r="Q880" i="15"/>
  <c r="Q881" i="15"/>
  <c r="Q882" i="15"/>
  <c r="Q883" i="15"/>
  <c r="Q884" i="15"/>
  <c r="Q885" i="15"/>
  <c r="Q886" i="15"/>
  <c r="Q887" i="15"/>
  <c r="Q888" i="15"/>
  <c r="Q889" i="15"/>
  <c r="Q890" i="15"/>
  <c r="Q891" i="15"/>
  <c r="Q892" i="15"/>
  <c r="Q893" i="15"/>
  <c r="Q894" i="15"/>
  <c r="Q895" i="15"/>
  <c r="Q896" i="15"/>
  <c r="Q897" i="15"/>
  <c r="Q898" i="15"/>
  <c r="Q899" i="15"/>
  <c r="Q900" i="15"/>
  <c r="Q901" i="15"/>
  <c r="Q902" i="15"/>
  <c r="Q903" i="15"/>
  <c r="Q904" i="15"/>
  <c r="Q905" i="15"/>
  <c r="Q906" i="15"/>
  <c r="Q907" i="15"/>
  <c r="Q908" i="15"/>
  <c r="Q909" i="15"/>
  <c r="Q910" i="15"/>
  <c r="Q911" i="15"/>
  <c r="Q912" i="15"/>
  <c r="Q913" i="15"/>
  <c r="Q914" i="15"/>
  <c r="Q915" i="15"/>
  <c r="Q916" i="15"/>
  <c r="Q917" i="15"/>
  <c r="Q918" i="15"/>
  <c r="Q919" i="15"/>
  <c r="Q920" i="15"/>
  <c r="Q921" i="15"/>
  <c r="Q922" i="15"/>
  <c r="Q923" i="15"/>
  <c r="Q924" i="15"/>
  <c r="Q925" i="15"/>
  <c r="Q926" i="15"/>
  <c r="Q927" i="15"/>
  <c r="Q928" i="15"/>
  <c r="Q929" i="15"/>
  <c r="Q930" i="15"/>
  <c r="Q931" i="15"/>
  <c r="Q932" i="15"/>
  <c r="Q933" i="15"/>
  <c r="Q934" i="15"/>
  <c r="Q935" i="15"/>
  <c r="Q936" i="15"/>
  <c r="Q937" i="15"/>
  <c r="Q938" i="15"/>
  <c r="Q939" i="15"/>
  <c r="Q940" i="15"/>
  <c r="Q941" i="15"/>
  <c r="Q942" i="15"/>
  <c r="Q943" i="15"/>
  <c r="Q944" i="15"/>
  <c r="Q945" i="15"/>
  <c r="Q946" i="15"/>
  <c r="Q947" i="15"/>
  <c r="Q948" i="15"/>
  <c r="Q949" i="15"/>
  <c r="Q950" i="15"/>
  <c r="Q951" i="15"/>
  <c r="Q952" i="15"/>
  <c r="Q953" i="15"/>
  <c r="Q954" i="15"/>
  <c r="Q955" i="15"/>
  <c r="Q956" i="15"/>
  <c r="Q957" i="15"/>
  <c r="Q958" i="15"/>
  <c r="Q959" i="15"/>
  <c r="Q960" i="15"/>
  <c r="Q961" i="15"/>
  <c r="Q962" i="15"/>
  <c r="Q963" i="15"/>
  <c r="Q964" i="15"/>
  <c r="Q965" i="15"/>
  <c r="Q966" i="15"/>
  <c r="Q967" i="15"/>
  <c r="Q968" i="15"/>
  <c r="Q969" i="15"/>
  <c r="Q970" i="15"/>
  <c r="Q971" i="15"/>
  <c r="Q972" i="15"/>
  <c r="Q973" i="15"/>
  <c r="Q974" i="15"/>
  <c r="Q975" i="15"/>
  <c r="Q976" i="15"/>
  <c r="Q977" i="15"/>
  <c r="Q978" i="15"/>
  <c r="Q979" i="15"/>
  <c r="Q980" i="15"/>
  <c r="Q981" i="15"/>
  <c r="Q982" i="15"/>
  <c r="Q983" i="15"/>
  <c r="Q984" i="15"/>
  <c r="Q985" i="15"/>
  <c r="Q986" i="15"/>
  <c r="Q987" i="15"/>
  <c r="Q988" i="15"/>
  <c r="Q989" i="15"/>
  <c r="Q990" i="15"/>
  <c r="Q991" i="15"/>
  <c r="Q992" i="15"/>
  <c r="Q993" i="15"/>
  <c r="Q994" i="15"/>
  <c r="Q995" i="15"/>
  <c r="Q996" i="15"/>
  <c r="Q997" i="15"/>
  <c r="Q998" i="15"/>
  <c r="Q999" i="15"/>
  <c r="Q1000" i="15"/>
  <c r="Q1001" i="15"/>
  <c r="Q1002" i="15"/>
  <c r="Q1003" i="15"/>
  <c r="Q1004" i="15"/>
  <c r="Q1005" i="15"/>
  <c r="Q1006" i="15"/>
  <c r="Q1007" i="15"/>
  <c r="Q1008" i="15"/>
  <c r="Q1009" i="15"/>
  <c r="Q1010" i="15"/>
  <c r="Q1011" i="15"/>
  <c r="Q1012" i="15"/>
  <c r="Q1013" i="15"/>
  <c r="Q1014" i="15"/>
  <c r="Q1015" i="15"/>
  <c r="Q1016" i="15"/>
  <c r="Q1017" i="15"/>
  <c r="Q2" i="15"/>
  <c r="U3" i="11"/>
  <c r="U4" i="11"/>
  <c r="U5" i="11"/>
  <c r="U6" i="11"/>
  <c r="U7" i="11"/>
  <c r="U8" i="11"/>
  <c r="U9" i="11"/>
  <c r="U10" i="11"/>
  <c r="U11" i="11"/>
  <c r="U12" i="11"/>
  <c r="U13" i="11"/>
  <c r="U14" i="11"/>
  <c r="U15" i="11"/>
  <c r="U16" i="11"/>
  <c r="U17" i="11"/>
  <c r="U18" i="11"/>
  <c r="U19" i="11"/>
  <c r="U20" i="11"/>
  <c r="U21" i="11"/>
  <c r="U22" i="11"/>
  <c r="U23" i="11"/>
  <c r="U24" i="11"/>
  <c r="U25" i="11"/>
  <c r="U26" i="11"/>
  <c r="U27" i="11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U43" i="11"/>
  <c r="U44" i="11"/>
  <c r="U45" i="11"/>
  <c r="U46" i="11"/>
  <c r="U47" i="11"/>
  <c r="U48" i="11"/>
  <c r="U49" i="11"/>
  <c r="U50" i="11"/>
  <c r="U51" i="11"/>
  <c r="U52" i="11"/>
  <c r="U53" i="11"/>
  <c r="U54" i="11"/>
  <c r="U55" i="11"/>
  <c r="U56" i="11"/>
  <c r="U57" i="11"/>
  <c r="U58" i="11"/>
  <c r="U59" i="11"/>
  <c r="U60" i="11"/>
  <c r="U61" i="11"/>
  <c r="U62" i="11"/>
  <c r="U63" i="11"/>
  <c r="U64" i="11"/>
  <c r="U65" i="11"/>
  <c r="U66" i="11"/>
  <c r="U67" i="11"/>
  <c r="U68" i="11"/>
  <c r="U69" i="11"/>
  <c r="U70" i="11"/>
  <c r="U71" i="11"/>
  <c r="U72" i="11"/>
  <c r="U73" i="11"/>
  <c r="U74" i="11"/>
  <c r="U75" i="11"/>
  <c r="U76" i="11"/>
  <c r="U77" i="11"/>
  <c r="U78" i="11"/>
  <c r="U79" i="11"/>
  <c r="U80" i="11"/>
  <c r="U81" i="11"/>
  <c r="U82" i="11"/>
  <c r="U83" i="11"/>
  <c r="U84" i="11"/>
  <c r="U85" i="11"/>
  <c r="U86" i="11"/>
  <c r="U87" i="11"/>
  <c r="U88" i="11"/>
  <c r="U89" i="11"/>
  <c r="U90" i="11"/>
  <c r="U91" i="11"/>
  <c r="U92" i="11"/>
  <c r="U93" i="11"/>
  <c r="U94" i="11"/>
  <c r="U95" i="11"/>
  <c r="U96" i="11"/>
  <c r="U97" i="11"/>
  <c r="U98" i="11"/>
  <c r="U99" i="11"/>
  <c r="U100" i="11"/>
  <c r="U101" i="11"/>
  <c r="U102" i="11"/>
  <c r="U103" i="11"/>
  <c r="U104" i="11"/>
  <c r="U105" i="11"/>
  <c r="U106" i="11"/>
  <c r="U107" i="11"/>
  <c r="U108" i="11"/>
  <c r="U109" i="11"/>
  <c r="U110" i="11"/>
  <c r="U111" i="11"/>
  <c r="U112" i="11"/>
  <c r="U113" i="11"/>
  <c r="U114" i="11"/>
  <c r="U115" i="11"/>
  <c r="U116" i="11"/>
  <c r="U117" i="11"/>
  <c r="U118" i="11"/>
  <c r="U119" i="11"/>
  <c r="U120" i="11"/>
  <c r="U121" i="11"/>
  <c r="U122" i="11"/>
  <c r="U123" i="11"/>
  <c r="U124" i="11"/>
  <c r="U125" i="11"/>
  <c r="U126" i="11"/>
  <c r="U127" i="11"/>
  <c r="U128" i="11"/>
  <c r="U129" i="11"/>
  <c r="U130" i="11"/>
  <c r="U131" i="11"/>
  <c r="U132" i="11"/>
  <c r="U133" i="11"/>
  <c r="U134" i="11"/>
  <c r="U135" i="11"/>
  <c r="U136" i="11"/>
  <c r="U137" i="11"/>
  <c r="U138" i="11"/>
  <c r="U139" i="11"/>
  <c r="U140" i="11"/>
  <c r="U141" i="11"/>
  <c r="U142" i="11"/>
  <c r="U143" i="11"/>
  <c r="U144" i="11"/>
  <c r="U145" i="11"/>
  <c r="U146" i="11"/>
  <c r="U147" i="11"/>
  <c r="U148" i="11"/>
  <c r="U149" i="11"/>
  <c r="U150" i="11"/>
  <c r="U151" i="11"/>
  <c r="U152" i="11"/>
  <c r="U153" i="11"/>
  <c r="U154" i="11"/>
  <c r="U155" i="11"/>
  <c r="U156" i="11"/>
  <c r="U157" i="11"/>
  <c r="U158" i="11"/>
  <c r="U159" i="11"/>
  <c r="U160" i="11"/>
  <c r="U161" i="11"/>
  <c r="U162" i="11"/>
  <c r="U163" i="11"/>
  <c r="U164" i="11"/>
  <c r="U165" i="11"/>
  <c r="U166" i="11"/>
  <c r="U167" i="11"/>
  <c r="U168" i="11"/>
  <c r="U169" i="11"/>
  <c r="U170" i="11"/>
  <c r="U171" i="11"/>
  <c r="U172" i="11"/>
  <c r="U173" i="11"/>
  <c r="U174" i="11"/>
  <c r="U175" i="11"/>
  <c r="U176" i="11"/>
  <c r="U177" i="11"/>
  <c r="U178" i="11"/>
  <c r="U179" i="11"/>
  <c r="U180" i="11"/>
  <c r="U181" i="11"/>
  <c r="U182" i="11"/>
  <c r="U183" i="11"/>
  <c r="U184" i="11"/>
  <c r="U185" i="11"/>
  <c r="U186" i="11"/>
  <c r="U187" i="11"/>
  <c r="U188" i="11"/>
  <c r="U189" i="11"/>
  <c r="U190" i="11"/>
  <c r="U191" i="11"/>
  <c r="U192" i="11"/>
  <c r="U193" i="11"/>
  <c r="U194" i="11"/>
  <c r="U195" i="11"/>
  <c r="U196" i="11"/>
  <c r="U197" i="11"/>
  <c r="U198" i="11"/>
  <c r="U199" i="11"/>
  <c r="U200" i="11"/>
  <c r="U201" i="11"/>
  <c r="U202" i="11"/>
  <c r="U203" i="11"/>
  <c r="U204" i="11"/>
  <c r="U205" i="11"/>
  <c r="U206" i="11"/>
  <c r="U207" i="11"/>
  <c r="U208" i="11"/>
  <c r="U209" i="11"/>
  <c r="U210" i="11"/>
  <c r="U211" i="11"/>
  <c r="U212" i="11"/>
  <c r="U213" i="11"/>
  <c r="U214" i="11"/>
  <c r="U215" i="11"/>
  <c r="U216" i="11"/>
  <c r="U217" i="11"/>
  <c r="U218" i="11"/>
  <c r="U219" i="11"/>
  <c r="U220" i="11"/>
  <c r="U221" i="11"/>
  <c r="U222" i="11"/>
  <c r="U223" i="11"/>
  <c r="U224" i="11"/>
  <c r="U225" i="11"/>
  <c r="U226" i="11"/>
  <c r="U227" i="11"/>
  <c r="U228" i="11"/>
  <c r="U229" i="11"/>
  <c r="U230" i="11"/>
  <c r="U231" i="11"/>
  <c r="U232" i="11"/>
  <c r="U233" i="11"/>
  <c r="U234" i="11"/>
  <c r="U235" i="11"/>
  <c r="U236" i="11"/>
  <c r="U237" i="11"/>
  <c r="U238" i="11"/>
  <c r="U239" i="11"/>
  <c r="U240" i="11"/>
  <c r="U241" i="11"/>
  <c r="U242" i="11"/>
  <c r="U243" i="11"/>
  <c r="U244" i="11"/>
  <c r="U245" i="11"/>
  <c r="U246" i="11"/>
  <c r="U247" i="11"/>
  <c r="U248" i="11"/>
  <c r="U249" i="11"/>
  <c r="U250" i="11"/>
  <c r="U251" i="11"/>
  <c r="U252" i="11"/>
  <c r="U253" i="11"/>
  <c r="U254" i="11"/>
  <c r="U255" i="11"/>
  <c r="U256" i="11"/>
  <c r="U257" i="11"/>
  <c r="U258" i="11"/>
  <c r="U259" i="11"/>
  <c r="U260" i="11"/>
  <c r="U261" i="11"/>
  <c r="U262" i="11"/>
  <c r="U263" i="11"/>
  <c r="U264" i="11"/>
  <c r="U265" i="11"/>
  <c r="U266" i="11"/>
  <c r="U267" i="11"/>
  <c r="U268" i="11"/>
  <c r="U269" i="11"/>
  <c r="U270" i="11"/>
  <c r="U271" i="11"/>
  <c r="U272" i="11"/>
  <c r="U273" i="11"/>
  <c r="U274" i="11"/>
  <c r="U275" i="11"/>
  <c r="U276" i="11"/>
  <c r="U277" i="11"/>
  <c r="U278" i="11"/>
  <c r="U279" i="11"/>
  <c r="U280" i="11"/>
  <c r="U281" i="11"/>
  <c r="U282" i="11"/>
  <c r="U283" i="11"/>
  <c r="U284" i="11"/>
  <c r="U285" i="11"/>
  <c r="U286" i="11"/>
  <c r="U287" i="11"/>
  <c r="U288" i="11"/>
  <c r="U289" i="11"/>
  <c r="U290" i="11"/>
  <c r="U291" i="11"/>
  <c r="U292" i="11"/>
  <c r="U293" i="11"/>
  <c r="U294" i="11"/>
  <c r="U295" i="11"/>
  <c r="U296" i="11"/>
  <c r="U297" i="11"/>
  <c r="U298" i="11"/>
  <c r="U299" i="11"/>
  <c r="U300" i="11"/>
  <c r="U301" i="11"/>
  <c r="U302" i="11"/>
  <c r="U303" i="11"/>
  <c r="U304" i="11"/>
  <c r="U305" i="11"/>
  <c r="U306" i="11"/>
  <c r="U307" i="11"/>
  <c r="U308" i="11"/>
  <c r="U309" i="11"/>
  <c r="U310" i="11"/>
  <c r="U311" i="11"/>
  <c r="U312" i="11"/>
  <c r="U313" i="11"/>
  <c r="U314" i="11"/>
  <c r="U315" i="11"/>
  <c r="U316" i="11"/>
  <c r="U317" i="11"/>
  <c r="U318" i="11"/>
  <c r="U319" i="11"/>
  <c r="U320" i="11"/>
  <c r="U321" i="11"/>
  <c r="U322" i="11"/>
  <c r="U323" i="11"/>
  <c r="U324" i="11"/>
  <c r="U325" i="11"/>
  <c r="U326" i="11"/>
  <c r="U327" i="11"/>
  <c r="U328" i="11"/>
  <c r="U329" i="11"/>
  <c r="U330" i="11"/>
  <c r="U331" i="11"/>
  <c r="U332" i="11"/>
  <c r="U333" i="11"/>
  <c r="U334" i="11"/>
  <c r="U335" i="11"/>
  <c r="U336" i="11"/>
  <c r="U337" i="11"/>
  <c r="U338" i="11"/>
  <c r="U339" i="11"/>
  <c r="U340" i="11"/>
  <c r="U341" i="11"/>
  <c r="U342" i="11"/>
  <c r="U343" i="11"/>
  <c r="U344" i="11"/>
  <c r="U345" i="11"/>
  <c r="U346" i="11"/>
  <c r="U347" i="11"/>
  <c r="U348" i="11"/>
  <c r="U349" i="11"/>
  <c r="U350" i="11"/>
  <c r="U351" i="11"/>
  <c r="U352" i="11"/>
  <c r="U353" i="11"/>
  <c r="U354" i="11"/>
  <c r="U355" i="11"/>
  <c r="U356" i="11"/>
  <c r="U357" i="11"/>
  <c r="U358" i="11"/>
  <c r="U359" i="11"/>
  <c r="U360" i="11"/>
  <c r="U361" i="11"/>
  <c r="U362" i="11"/>
  <c r="U363" i="11"/>
  <c r="U364" i="11"/>
  <c r="U365" i="11"/>
  <c r="U366" i="11"/>
  <c r="U367" i="11"/>
  <c r="U368" i="11"/>
  <c r="U369" i="11"/>
  <c r="U370" i="11"/>
  <c r="U371" i="11"/>
  <c r="U372" i="11"/>
  <c r="U373" i="11"/>
  <c r="U374" i="11"/>
  <c r="U375" i="11"/>
  <c r="U376" i="11"/>
  <c r="U377" i="11"/>
  <c r="U378" i="11"/>
  <c r="U379" i="11"/>
  <c r="U380" i="11"/>
  <c r="U381" i="11"/>
  <c r="U382" i="11"/>
  <c r="U383" i="11"/>
  <c r="U384" i="11"/>
  <c r="U385" i="11"/>
  <c r="U386" i="11"/>
  <c r="U387" i="11"/>
  <c r="U388" i="11"/>
  <c r="U389" i="11"/>
  <c r="U390" i="11"/>
  <c r="U391" i="11"/>
  <c r="U392" i="11"/>
  <c r="U393" i="11"/>
  <c r="U394" i="11"/>
  <c r="U395" i="11"/>
  <c r="U396" i="11"/>
  <c r="U397" i="11"/>
  <c r="U398" i="11"/>
  <c r="U399" i="11"/>
  <c r="U400" i="11"/>
  <c r="U401" i="11"/>
  <c r="U402" i="11"/>
  <c r="U403" i="11"/>
  <c r="U404" i="11"/>
  <c r="U405" i="11"/>
  <c r="U406" i="11"/>
  <c r="U407" i="11"/>
  <c r="U408" i="11"/>
  <c r="U409" i="11"/>
  <c r="U410" i="11"/>
  <c r="U411" i="11"/>
  <c r="U412" i="11"/>
  <c r="U413" i="11"/>
  <c r="U414" i="11"/>
  <c r="U415" i="11"/>
  <c r="U416" i="11"/>
  <c r="U417" i="11"/>
  <c r="U418" i="11"/>
  <c r="U419" i="11"/>
  <c r="U420" i="11"/>
  <c r="U421" i="11"/>
  <c r="U422" i="11"/>
  <c r="U423" i="11"/>
  <c r="U424" i="11"/>
  <c r="U425" i="11"/>
  <c r="U426" i="11"/>
  <c r="U427" i="11"/>
  <c r="U428" i="11"/>
  <c r="U429" i="11"/>
  <c r="U430" i="11"/>
  <c r="U431" i="11"/>
  <c r="U432" i="11"/>
  <c r="U433" i="11"/>
  <c r="U434" i="11"/>
  <c r="U435" i="11"/>
  <c r="U436" i="11"/>
  <c r="U437" i="11"/>
  <c r="U438" i="11"/>
  <c r="U439" i="11"/>
  <c r="U440" i="11"/>
  <c r="U441" i="11"/>
  <c r="U442" i="11"/>
  <c r="U443" i="11"/>
  <c r="U444" i="11"/>
  <c r="U445" i="11"/>
  <c r="U446" i="11"/>
  <c r="U447" i="11"/>
  <c r="U448" i="11"/>
  <c r="U449" i="11"/>
  <c r="U450" i="11"/>
  <c r="U451" i="11"/>
  <c r="U452" i="11"/>
  <c r="U453" i="11"/>
  <c r="U454" i="11"/>
  <c r="U455" i="11"/>
  <c r="U456" i="11"/>
  <c r="U457" i="11"/>
  <c r="U458" i="11"/>
  <c r="U459" i="11"/>
  <c r="U460" i="11"/>
  <c r="U461" i="11"/>
  <c r="U462" i="11"/>
  <c r="U463" i="11"/>
  <c r="U464" i="11"/>
  <c r="U465" i="11"/>
  <c r="U466" i="11"/>
  <c r="U467" i="11"/>
  <c r="U468" i="11"/>
  <c r="U469" i="11"/>
  <c r="U470" i="11"/>
  <c r="U471" i="11"/>
  <c r="U472" i="11"/>
  <c r="U473" i="11"/>
  <c r="U474" i="11"/>
  <c r="U475" i="11"/>
  <c r="U476" i="11"/>
  <c r="U477" i="11"/>
  <c r="U478" i="11"/>
  <c r="U479" i="11"/>
  <c r="U480" i="11"/>
  <c r="U481" i="11"/>
  <c r="U482" i="11"/>
  <c r="U483" i="11"/>
  <c r="U484" i="11"/>
  <c r="U485" i="11"/>
  <c r="U486" i="11"/>
  <c r="U487" i="11"/>
  <c r="U488" i="11"/>
  <c r="U489" i="11"/>
  <c r="U490" i="11"/>
  <c r="U491" i="11"/>
  <c r="U492" i="11"/>
  <c r="U493" i="11"/>
  <c r="U494" i="11"/>
  <c r="U495" i="11"/>
  <c r="U496" i="11"/>
  <c r="U497" i="11"/>
  <c r="U498" i="11"/>
  <c r="U499" i="11"/>
  <c r="U500" i="11"/>
  <c r="U501" i="11"/>
  <c r="U502" i="11"/>
  <c r="U503" i="11"/>
  <c r="U504" i="11"/>
  <c r="U505" i="11"/>
  <c r="U506" i="11"/>
  <c r="U507" i="11"/>
  <c r="U508" i="11"/>
  <c r="U509" i="11"/>
  <c r="U510" i="11"/>
  <c r="U511" i="11"/>
  <c r="U512" i="11"/>
  <c r="U513" i="11"/>
  <c r="U514" i="11"/>
  <c r="U515" i="11"/>
  <c r="U516" i="11"/>
  <c r="U517" i="11"/>
  <c r="U518" i="11"/>
  <c r="U519" i="11"/>
  <c r="U520" i="11"/>
  <c r="U521" i="11"/>
  <c r="U522" i="11"/>
  <c r="U523" i="11"/>
  <c r="U524" i="11"/>
  <c r="U525" i="11"/>
  <c r="U526" i="11"/>
  <c r="U527" i="11"/>
  <c r="U528" i="11"/>
  <c r="U529" i="11"/>
  <c r="U530" i="11"/>
  <c r="U531" i="11"/>
  <c r="U532" i="11"/>
  <c r="U533" i="11"/>
  <c r="U534" i="11"/>
  <c r="U535" i="11"/>
  <c r="U536" i="11"/>
  <c r="U537" i="11"/>
  <c r="U538" i="11"/>
  <c r="U539" i="11"/>
  <c r="U540" i="11"/>
  <c r="U541" i="11"/>
  <c r="U542" i="11"/>
  <c r="U543" i="11"/>
  <c r="U544" i="11"/>
  <c r="U545" i="11"/>
  <c r="U546" i="11"/>
  <c r="U547" i="11"/>
  <c r="U548" i="11"/>
  <c r="U549" i="11"/>
  <c r="U550" i="11"/>
  <c r="U551" i="11"/>
  <c r="U552" i="11"/>
  <c r="U553" i="11"/>
  <c r="U554" i="11"/>
  <c r="U555" i="11"/>
  <c r="U556" i="11"/>
  <c r="U557" i="11"/>
  <c r="U558" i="11"/>
  <c r="U559" i="11"/>
  <c r="U560" i="11"/>
  <c r="U561" i="11"/>
  <c r="U562" i="11"/>
  <c r="U563" i="11"/>
  <c r="U564" i="11"/>
  <c r="U565" i="11"/>
  <c r="U566" i="11"/>
  <c r="U567" i="11"/>
  <c r="U568" i="11"/>
  <c r="U569" i="11"/>
  <c r="U570" i="11"/>
  <c r="U571" i="11"/>
  <c r="U572" i="11"/>
  <c r="U573" i="11"/>
  <c r="U574" i="11"/>
  <c r="U575" i="11"/>
  <c r="U576" i="11"/>
  <c r="U577" i="11"/>
  <c r="U578" i="11"/>
  <c r="U579" i="11"/>
  <c r="U580" i="11"/>
  <c r="U581" i="11"/>
  <c r="U582" i="11"/>
  <c r="U583" i="11"/>
  <c r="U584" i="11"/>
  <c r="U585" i="11"/>
  <c r="U586" i="11"/>
  <c r="U587" i="11"/>
  <c r="U588" i="11"/>
  <c r="U589" i="11"/>
  <c r="U590" i="11"/>
  <c r="U591" i="11"/>
  <c r="U592" i="11"/>
  <c r="U593" i="11"/>
  <c r="U594" i="11"/>
  <c r="U595" i="11"/>
  <c r="U596" i="11"/>
  <c r="U597" i="11"/>
  <c r="U598" i="11"/>
  <c r="U599" i="11"/>
  <c r="U600" i="11"/>
  <c r="U601" i="11"/>
  <c r="U602" i="11"/>
  <c r="U603" i="11"/>
  <c r="U604" i="11"/>
  <c r="U605" i="11"/>
  <c r="U606" i="11"/>
  <c r="U607" i="11"/>
  <c r="U608" i="11"/>
  <c r="U609" i="11"/>
  <c r="U610" i="11"/>
  <c r="U611" i="11"/>
  <c r="U612" i="11"/>
  <c r="U613" i="11"/>
  <c r="U614" i="11"/>
  <c r="U615" i="11"/>
  <c r="U616" i="11"/>
  <c r="U617" i="11"/>
  <c r="U618" i="11"/>
  <c r="U619" i="11"/>
  <c r="U620" i="11"/>
  <c r="U621" i="11"/>
  <c r="U622" i="11"/>
  <c r="U623" i="11"/>
  <c r="U624" i="11"/>
  <c r="U625" i="11"/>
  <c r="U626" i="11"/>
  <c r="U627" i="11"/>
  <c r="U628" i="11"/>
  <c r="U629" i="11"/>
  <c r="U630" i="11"/>
  <c r="U631" i="11"/>
  <c r="U632" i="11"/>
  <c r="U633" i="11"/>
  <c r="U634" i="11"/>
  <c r="U635" i="11"/>
  <c r="U636" i="11"/>
  <c r="U637" i="11"/>
  <c r="U638" i="11"/>
  <c r="U639" i="11"/>
  <c r="U640" i="11"/>
  <c r="U641" i="11"/>
  <c r="U642" i="11"/>
  <c r="U643" i="11"/>
  <c r="U644" i="11"/>
  <c r="U645" i="11"/>
  <c r="U646" i="11"/>
  <c r="U647" i="11"/>
  <c r="U648" i="11"/>
  <c r="U649" i="11"/>
  <c r="U650" i="11"/>
  <c r="U651" i="11"/>
  <c r="U652" i="11"/>
  <c r="U653" i="11"/>
  <c r="U654" i="11"/>
  <c r="U655" i="11"/>
  <c r="U656" i="11"/>
  <c r="U657" i="11"/>
  <c r="U658" i="11"/>
  <c r="U659" i="11"/>
  <c r="U660" i="11"/>
  <c r="U661" i="11"/>
  <c r="U662" i="11"/>
  <c r="U663" i="11"/>
  <c r="U664" i="11"/>
  <c r="U665" i="11"/>
  <c r="U666" i="11"/>
  <c r="U667" i="11"/>
  <c r="U668" i="11"/>
  <c r="U669" i="11"/>
  <c r="U670" i="11"/>
  <c r="U671" i="11"/>
  <c r="U672" i="11"/>
  <c r="U673" i="11"/>
  <c r="U674" i="11"/>
  <c r="U675" i="11"/>
  <c r="U676" i="11"/>
  <c r="U677" i="11"/>
  <c r="U678" i="11"/>
  <c r="U679" i="11"/>
  <c r="U680" i="11"/>
  <c r="U681" i="11"/>
  <c r="U682" i="11"/>
  <c r="U683" i="11"/>
  <c r="U684" i="11"/>
  <c r="U685" i="11"/>
  <c r="U686" i="11"/>
  <c r="U687" i="11"/>
  <c r="U688" i="11"/>
  <c r="U689" i="11"/>
  <c r="U690" i="11"/>
  <c r="U691" i="11"/>
  <c r="U692" i="11"/>
  <c r="U693" i="11"/>
  <c r="U694" i="11"/>
  <c r="U695" i="11"/>
  <c r="U696" i="11"/>
  <c r="U697" i="11"/>
  <c r="U698" i="11"/>
  <c r="U699" i="11"/>
  <c r="U700" i="11"/>
  <c r="U701" i="11"/>
  <c r="U702" i="11"/>
  <c r="U703" i="11"/>
  <c r="U704" i="11"/>
  <c r="U705" i="11"/>
  <c r="U706" i="11"/>
  <c r="U707" i="11"/>
  <c r="U708" i="11"/>
  <c r="U709" i="11"/>
  <c r="U710" i="11"/>
  <c r="U711" i="11"/>
  <c r="U712" i="11"/>
  <c r="U713" i="11"/>
  <c r="U714" i="11"/>
  <c r="U715" i="11"/>
  <c r="U716" i="11"/>
  <c r="U717" i="11"/>
  <c r="U718" i="11"/>
  <c r="U719" i="11"/>
  <c r="U720" i="11"/>
  <c r="U721" i="11"/>
  <c r="U722" i="11"/>
  <c r="U723" i="11"/>
  <c r="U724" i="11"/>
  <c r="U725" i="11"/>
  <c r="U726" i="11"/>
  <c r="U727" i="11"/>
  <c r="U728" i="11"/>
  <c r="U729" i="11"/>
  <c r="U730" i="11"/>
  <c r="U731" i="11"/>
  <c r="U732" i="11"/>
  <c r="U733" i="11"/>
  <c r="U734" i="11"/>
  <c r="U735" i="11"/>
  <c r="U736" i="11"/>
  <c r="U737" i="11"/>
  <c r="U738" i="11"/>
  <c r="U739" i="11"/>
  <c r="U740" i="11"/>
  <c r="U741" i="11"/>
  <c r="U742" i="11"/>
  <c r="U743" i="11"/>
  <c r="U744" i="11"/>
  <c r="U745" i="11"/>
  <c r="U746" i="11"/>
  <c r="U747" i="11"/>
  <c r="U748" i="11"/>
  <c r="U749" i="11"/>
  <c r="U750" i="11"/>
  <c r="U751" i="11"/>
  <c r="U752" i="11"/>
  <c r="U753" i="11"/>
  <c r="U754" i="11"/>
  <c r="U755" i="11"/>
  <c r="U756" i="11"/>
  <c r="U757" i="11"/>
  <c r="U758" i="11"/>
  <c r="U759" i="11"/>
  <c r="U760" i="11"/>
  <c r="U761" i="11"/>
  <c r="U762" i="11"/>
  <c r="U763" i="11"/>
  <c r="U764" i="11"/>
  <c r="U765" i="11"/>
  <c r="U766" i="11"/>
  <c r="U767" i="11"/>
  <c r="U768" i="11"/>
  <c r="U769" i="11"/>
  <c r="U770" i="11"/>
  <c r="U771" i="11"/>
  <c r="U772" i="11"/>
  <c r="U773" i="11"/>
  <c r="U774" i="11"/>
  <c r="U775" i="11"/>
  <c r="U776" i="11"/>
  <c r="U777" i="11"/>
  <c r="U778" i="11"/>
  <c r="U779" i="11"/>
  <c r="U780" i="11"/>
  <c r="U781" i="11"/>
  <c r="U782" i="11"/>
  <c r="U783" i="11"/>
  <c r="U784" i="11"/>
  <c r="U785" i="11"/>
  <c r="U786" i="11"/>
  <c r="U787" i="11"/>
  <c r="U788" i="11"/>
  <c r="U789" i="11"/>
  <c r="U790" i="11"/>
  <c r="U791" i="11"/>
  <c r="U792" i="11"/>
  <c r="U793" i="11"/>
  <c r="U794" i="11"/>
  <c r="U795" i="11"/>
  <c r="U796" i="11"/>
  <c r="U797" i="11"/>
  <c r="U798" i="11"/>
  <c r="U799" i="11"/>
  <c r="U800" i="11"/>
  <c r="U801" i="11"/>
  <c r="U802" i="11"/>
  <c r="U803" i="11"/>
  <c r="U804" i="11"/>
  <c r="U805" i="11"/>
  <c r="U806" i="11"/>
  <c r="U807" i="11"/>
  <c r="U808" i="11"/>
  <c r="U809" i="11"/>
  <c r="U810" i="11"/>
  <c r="U811" i="11"/>
  <c r="U812" i="11"/>
  <c r="U813" i="11"/>
  <c r="U814" i="11"/>
  <c r="U815" i="11"/>
  <c r="U816" i="11"/>
  <c r="U817" i="11"/>
  <c r="U818" i="11"/>
  <c r="U819" i="11"/>
  <c r="U820" i="11"/>
  <c r="U821" i="11"/>
  <c r="U822" i="11"/>
  <c r="U823" i="11"/>
  <c r="U824" i="11"/>
  <c r="U825" i="11"/>
  <c r="U826" i="11"/>
  <c r="U827" i="11"/>
  <c r="U828" i="11"/>
  <c r="U829" i="11"/>
  <c r="U830" i="11"/>
  <c r="U831" i="11"/>
  <c r="U832" i="11"/>
  <c r="U833" i="11"/>
  <c r="U834" i="11"/>
  <c r="U835" i="11"/>
  <c r="U836" i="11"/>
  <c r="U837" i="11"/>
  <c r="U838" i="11"/>
  <c r="U839" i="11"/>
  <c r="U840" i="11"/>
  <c r="U841" i="11"/>
  <c r="U842" i="11"/>
  <c r="U843" i="11"/>
  <c r="U844" i="11"/>
  <c r="U845" i="11"/>
  <c r="U846" i="11"/>
  <c r="U847" i="11"/>
  <c r="U848" i="11"/>
  <c r="U849" i="11"/>
  <c r="U850" i="11"/>
  <c r="U851" i="11"/>
  <c r="U852" i="11"/>
  <c r="U853" i="11"/>
  <c r="U854" i="11"/>
  <c r="U855" i="11"/>
  <c r="U856" i="11"/>
  <c r="U857" i="11"/>
  <c r="U858" i="11"/>
  <c r="U859" i="11"/>
  <c r="U860" i="11"/>
  <c r="U861" i="11"/>
  <c r="U862" i="11"/>
  <c r="U863" i="11"/>
  <c r="U864" i="11"/>
  <c r="U865" i="11"/>
  <c r="U866" i="11"/>
  <c r="U867" i="11"/>
  <c r="U868" i="11"/>
  <c r="U869" i="11"/>
  <c r="U870" i="11"/>
  <c r="U871" i="11"/>
  <c r="U872" i="11"/>
  <c r="U873" i="11"/>
  <c r="U874" i="11"/>
  <c r="U875" i="11"/>
  <c r="U876" i="11"/>
  <c r="U877" i="11"/>
  <c r="U878" i="11"/>
  <c r="U879" i="11"/>
  <c r="U880" i="11"/>
  <c r="U881" i="11"/>
  <c r="U882" i="11"/>
  <c r="U883" i="11"/>
  <c r="U884" i="11"/>
  <c r="U885" i="11"/>
  <c r="U886" i="11"/>
  <c r="U887" i="11"/>
  <c r="U888" i="11"/>
  <c r="U889" i="11"/>
  <c r="U890" i="11"/>
  <c r="U891" i="11"/>
  <c r="U892" i="11"/>
  <c r="U893" i="11"/>
  <c r="U894" i="11"/>
  <c r="U895" i="11"/>
  <c r="U896" i="11"/>
  <c r="U897" i="11"/>
  <c r="U898" i="11"/>
  <c r="U899" i="11"/>
  <c r="U900" i="11"/>
  <c r="U901" i="11"/>
  <c r="U902" i="11"/>
  <c r="U903" i="11"/>
  <c r="U904" i="11"/>
  <c r="U905" i="11"/>
  <c r="U906" i="11"/>
  <c r="U907" i="11"/>
  <c r="U908" i="11"/>
  <c r="U909" i="11"/>
  <c r="U910" i="11"/>
  <c r="U911" i="11"/>
  <c r="U912" i="11"/>
  <c r="U913" i="11"/>
  <c r="U914" i="11"/>
  <c r="U915" i="11"/>
  <c r="U916" i="11"/>
  <c r="U917" i="11"/>
  <c r="U918" i="11"/>
  <c r="U919" i="11"/>
  <c r="U920" i="11"/>
  <c r="U921" i="11"/>
  <c r="U922" i="11"/>
  <c r="U923" i="11"/>
  <c r="U924" i="11"/>
  <c r="U925" i="11"/>
  <c r="U926" i="11"/>
  <c r="U927" i="11"/>
  <c r="U928" i="11"/>
  <c r="U929" i="11"/>
  <c r="U930" i="11"/>
  <c r="U931" i="11"/>
  <c r="U932" i="11"/>
  <c r="U933" i="11"/>
  <c r="U934" i="11"/>
  <c r="U935" i="11"/>
  <c r="U936" i="11"/>
  <c r="U937" i="11"/>
  <c r="U938" i="11"/>
  <c r="U939" i="11"/>
  <c r="U940" i="11"/>
  <c r="U941" i="11"/>
  <c r="U942" i="11"/>
  <c r="U943" i="11"/>
  <c r="U944" i="11"/>
  <c r="U945" i="11"/>
  <c r="U946" i="11"/>
  <c r="U947" i="11"/>
  <c r="U948" i="11"/>
  <c r="U949" i="11"/>
  <c r="U950" i="11"/>
  <c r="U951" i="11"/>
  <c r="U952" i="11"/>
  <c r="U953" i="11"/>
  <c r="U954" i="11"/>
  <c r="U955" i="11"/>
  <c r="U956" i="11"/>
  <c r="U957" i="11"/>
  <c r="U958" i="11"/>
  <c r="U959" i="11"/>
  <c r="U960" i="11"/>
  <c r="U961" i="11"/>
  <c r="U962" i="11"/>
  <c r="U963" i="11"/>
  <c r="U964" i="11"/>
  <c r="U965" i="11"/>
  <c r="U966" i="11"/>
  <c r="U967" i="11"/>
  <c r="U968" i="11"/>
  <c r="U969" i="11"/>
  <c r="U970" i="11"/>
  <c r="U971" i="11"/>
  <c r="U972" i="11"/>
  <c r="U973" i="11"/>
  <c r="U974" i="11"/>
  <c r="U975" i="11"/>
  <c r="U976" i="11"/>
  <c r="U977" i="11"/>
  <c r="U978" i="11"/>
  <c r="U979" i="11"/>
  <c r="U980" i="11"/>
  <c r="U981" i="11"/>
  <c r="U982" i="11"/>
  <c r="U983" i="11"/>
  <c r="U984" i="11"/>
  <c r="U985" i="11"/>
  <c r="U986" i="11"/>
  <c r="U987" i="11"/>
  <c r="U988" i="11"/>
  <c r="U989" i="11"/>
  <c r="U990" i="11"/>
  <c r="U991" i="11"/>
  <c r="U992" i="11"/>
  <c r="U993" i="11"/>
  <c r="U994" i="11"/>
  <c r="U995" i="11"/>
  <c r="U996" i="11"/>
  <c r="U997" i="11"/>
  <c r="U998" i="11"/>
  <c r="U999" i="11"/>
  <c r="U1000" i="11"/>
  <c r="U1001" i="11"/>
  <c r="U1002" i="11"/>
  <c r="U1003" i="11"/>
  <c r="U1004" i="11"/>
  <c r="U1005" i="11"/>
  <c r="U1006" i="11"/>
  <c r="U1007" i="11"/>
  <c r="U1008" i="11"/>
  <c r="U1009" i="11"/>
  <c r="U1010" i="11"/>
  <c r="U1011" i="11"/>
  <c r="U1012" i="11"/>
  <c r="U1013" i="11"/>
  <c r="U1014" i="11"/>
  <c r="U1015" i="11"/>
  <c r="U1016" i="11"/>
  <c r="U1017" i="11"/>
  <c r="U2" i="11"/>
  <c r="T35" i="11" l="1"/>
  <c r="O1022" i="18" l="1"/>
  <c r="AC124" i="21" l="1"/>
  <c r="AD124" i="21" s="1"/>
  <c r="AC130" i="21"/>
  <c r="AC136" i="21"/>
  <c r="R137" i="21"/>
  <c r="R131" i="21"/>
  <c r="S131" i="21" s="1"/>
  <c r="R125" i="21"/>
  <c r="R119" i="21"/>
  <c r="S119" i="21" s="1"/>
  <c r="AB123" i="21"/>
  <c r="AB129" i="21"/>
  <c r="Q130" i="21"/>
  <c r="Q136" i="21"/>
  <c r="AB135" i="21"/>
  <c r="Q124" i="21"/>
  <c r="Q118" i="21"/>
  <c r="Q145" i="21"/>
  <c r="Q146" i="21"/>
  <c r="Q147" i="21"/>
  <c r="Q144" i="21"/>
  <c r="Q142" i="21"/>
  <c r="Q143" i="21"/>
  <c r="Q141" i="21"/>
  <c r="R118" i="21"/>
  <c r="AC135" i="21"/>
  <c r="AC129" i="21"/>
  <c r="AD129" i="21" s="1"/>
  <c r="AC123" i="21"/>
  <c r="R136" i="21"/>
  <c r="S136" i="21" s="1"/>
  <c r="R130" i="21"/>
  <c r="S130" i="21" s="1"/>
  <c r="R124" i="21"/>
  <c r="S124" i="21" s="1"/>
  <c r="S123" i="21"/>
  <c r="R123" i="21"/>
  <c r="S122" i="21"/>
  <c r="R122" i="21"/>
  <c r="S121" i="21"/>
  <c r="R121" i="21"/>
  <c r="AD134" i="21"/>
  <c r="AC134" i="21"/>
  <c r="AD133" i="21"/>
  <c r="AC133" i="21"/>
  <c r="AD132" i="21"/>
  <c r="AC132" i="21"/>
  <c r="S135" i="21"/>
  <c r="R135" i="21"/>
  <c r="S134" i="21"/>
  <c r="R134" i="21"/>
  <c r="S133" i="21"/>
  <c r="R133" i="21"/>
  <c r="Q123" i="21"/>
  <c r="Q122" i="21"/>
  <c r="Q121" i="21"/>
  <c r="AB134" i="21"/>
  <c r="AB133" i="21"/>
  <c r="AB132" i="21"/>
  <c r="Q135" i="21"/>
  <c r="Q134" i="21"/>
  <c r="Q133" i="21"/>
  <c r="R117" i="21"/>
  <c r="R115" i="21"/>
  <c r="R116" i="21"/>
  <c r="S129" i="21"/>
  <c r="R129" i="21"/>
  <c r="S128" i="21"/>
  <c r="R128" i="21"/>
  <c r="S127" i="21"/>
  <c r="R127" i="21"/>
  <c r="Q129" i="21"/>
  <c r="Q128" i="21"/>
  <c r="Q127" i="21"/>
  <c r="AB127" i="21"/>
  <c r="AD128" i="21"/>
  <c r="AC128" i="21"/>
  <c r="AD127" i="21"/>
  <c r="AC127" i="21"/>
  <c r="AD126" i="21"/>
  <c r="AC126" i="21"/>
  <c r="AB128" i="21"/>
  <c r="AB126" i="21"/>
  <c r="AD122" i="21"/>
  <c r="AC122" i="21"/>
  <c r="AD121" i="21"/>
  <c r="AC121" i="21"/>
  <c r="AD120" i="21"/>
  <c r="AC120" i="21"/>
  <c r="AB122" i="21"/>
  <c r="AB121" i="21"/>
  <c r="AB120" i="21"/>
  <c r="S117" i="21"/>
  <c r="S116" i="21"/>
  <c r="S115" i="21"/>
  <c r="AQ105" i="21"/>
  <c r="AQ104" i="21"/>
  <c r="AQ103" i="21"/>
  <c r="AL105" i="21"/>
  <c r="AL104" i="21"/>
  <c r="AL103" i="21"/>
  <c r="AG105" i="21"/>
  <c r="AG104" i="21"/>
  <c r="AG103" i="21"/>
  <c r="AB105" i="21"/>
  <c r="AB104" i="21"/>
  <c r="AB103" i="21"/>
  <c r="W105" i="21"/>
  <c r="W104" i="21"/>
  <c r="W103" i="21"/>
  <c r="R105" i="21"/>
  <c r="R104" i="21"/>
  <c r="R103" i="21"/>
  <c r="Q116" i="21"/>
  <c r="Q117" i="21"/>
  <c r="Q115" i="21"/>
  <c r="AD135" i="21" l="1"/>
  <c r="S137" i="21"/>
  <c r="AD136" i="21"/>
  <c r="S125" i="21"/>
  <c r="AD130" i="21"/>
  <c r="AD123" i="21"/>
  <c r="S118" i="21"/>
  <c r="S3" i="21"/>
  <c r="S4" i="21"/>
  <c r="S5" i="21"/>
  <c r="S6" i="21"/>
  <c r="S7" i="21"/>
  <c r="S8" i="21"/>
  <c r="S9" i="21"/>
  <c r="S10" i="21"/>
  <c r="S11" i="21"/>
  <c r="S12" i="21"/>
  <c r="S13" i="21"/>
  <c r="S14" i="21"/>
  <c r="S15" i="21"/>
  <c r="S16" i="21"/>
  <c r="S17" i="21"/>
  <c r="S18" i="21"/>
  <c r="S19" i="21"/>
  <c r="S20" i="21"/>
  <c r="S21" i="21"/>
  <c r="S22" i="21"/>
  <c r="S23" i="21"/>
  <c r="S24" i="21"/>
  <c r="S25" i="21"/>
  <c r="S26" i="21"/>
  <c r="S27" i="21"/>
  <c r="S28" i="21"/>
  <c r="S29" i="21"/>
  <c r="S30" i="21"/>
  <c r="S31" i="21"/>
  <c r="S32" i="21"/>
  <c r="S33" i="21"/>
  <c r="S34" i="21"/>
  <c r="S35" i="21"/>
  <c r="S36" i="21"/>
  <c r="S37" i="21"/>
  <c r="S38" i="21"/>
  <c r="S39" i="21"/>
  <c r="S40" i="21"/>
  <c r="S41" i="21"/>
  <c r="S42" i="21"/>
  <c r="S43" i="21"/>
  <c r="S44" i="21"/>
  <c r="S45" i="21"/>
  <c r="S46" i="21"/>
  <c r="S47" i="21"/>
  <c r="S48" i="21"/>
  <c r="S49" i="21"/>
  <c r="S50" i="21"/>
  <c r="S51" i="21"/>
  <c r="S52" i="21"/>
  <c r="S53" i="21"/>
  <c r="S54" i="21"/>
  <c r="S55" i="21"/>
  <c r="S56" i="21"/>
  <c r="S57" i="21"/>
  <c r="S58" i="21"/>
  <c r="S59" i="21"/>
  <c r="S60" i="21"/>
  <c r="S61" i="21"/>
  <c r="S62" i="21"/>
  <c r="S63" i="21"/>
  <c r="S64" i="21"/>
  <c r="S65" i="21"/>
  <c r="S66" i="21"/>
  <c r="S67" i="21"/>
  <c r="S68" i="21"/>
  <c r="S69" i="21"/>
  <c r="S70" i="21"/>
  <c r="S71" i="21"/>
  <c r="S72" i="21"/>
  <c r="S73" i="21"/>
  <c r="S74" i="21"/>
  <c r="S75" i="21"/>
  <c r="S76" i="21"/>
  <c r="S77" i="21"/>
  <c r="S78" i="21"/>
  <c r="S79" i="21"/>
  <c r="S80" i="21"/>
  <c r="S81" i="21"/>
  <c r="K21" i="21"/>
  <c r="AA21" i="21"/>
  <c r="AH21" i="21"/>
  <c r="AO21" i="21"/>
  <c r="AV21" i="21"/>
  <c r="BC21" i="21"/>
  <c r="K36" i="21"/>
  <c r="AA36" i="21"/>
  <c r="AH36" i="21"/>
  <c r="AO36" i="21"/>
  <c r="AV36" i="21"/>
  <c r="BC36" i="21"/>
  <c r="K38" i="21"/>
  <c r="AA38" i="21"/>
  <c r="AH38" i="21"/>
  <c r="AO38" i="21"/>
  <c r="AV38" i="21"/>
  <c r="BC38" i="21"/>
  <c r="K3" i="21" l="1"/>
  <c r="AA3" i="21"/>
  <c r="AH3" i="21"/>
  <c r="AO3" i="21"/>
  <c r="AV3" i="21"/>
  <c r="BC3" i="21"/>
  <c r="BC81" i="21"/>
  <c r="BC80" i="21"/>
  <c r="BC79" i="21"/>
  <c r="BC78" i="21"/>
  <c r="BC77" i="21"/>
  <c r="BC76" i="21"/>
  <c r="BC75" i="21"/>
  <c r="BC74" i="21"/>
  <c r="BC73" i="21"/>
  <c r="BC72" i="21"/>
  <c r="BC71" i="21"/>
  <c r="BC70" i="21"/>
  <c r="BC69" i="21"/>
  <c r="BC68" i="21"/>
  <c r="BC67" i="21"/>
  <c r="BC66" i="21"/>
  <c r="BC65" i="21"/>
  <c r="BC64" i="21"/>
  <c r="BC63" i="21"/>
  <c r="BC62" i="21"/>
  <c r="BC61" i="21"/>
  <c r="BC60" i="21"/>
  <c r="BC59" i="21"/>
  <c r="BC58" i="21"/>
  <c r="BC57" i="21"/>
  <c r="BC56" i="21"/>
  <c r="BC55" i="21"/>
  <c r="BC54" i="21"/>
  <c r="BC53" i="21"/>
  <c r="BC52" i="21"/>
  <c r="BC51" i="21"/>
  <c r="BC50" i="21"/>
  <c r="BC49" i="21"/>
  <c r="BC48" i="21"/>
  <c r="BC47" i="21"/>
  <c r="BC46" i="21"/>
  <c r="BC45" i="21"/>
  <c r="BC44" i="21"/>
  <c r="BC43" i="21"/>
  <c r="BC42" i="21"/>
  <c r="BC41" i="21"/>
  <c r="BC40" i="21"/>
  <c r="BC39" i="21"/>
  <c r="BC37" i="21"/>
  <c r="BC35" i="21"/>
  <c r="BC34" i="21"/>
  <c r="BC33" i="21"/>
  <c r="BC32" i="21"/>
  <c r="BC31" i="21"/>
  <c r="BC30" i="21"/>
  <c r="BC29" i="21"/>
  <c r="BC28" i="21"/>
  <c r="BC27" i="21"/>
  <c r="BC26" i="21"/>
  <c r="BC25" i="21"/>
  <c r="BC24" i="21"/>
  <c r="BC23" i="21"/>
  <c r="BC22" i="21"/>
  <c r="BC20" i="21"/>
  <c r="BC19" i="21"/>
  <c r="BC18" i="21"/>
  <c r="BC17" i="21"/>
  <c r="BC16" i="21"/>
  <c r="BC15" i="21"/>
  <c r="BC14" i="21"/>
  <c r="BC13" i="21"/>
  <c r="BC12" i="21"/>
  <c r="BC11" i="21"/>
  <c r="BC10" i="21"/>
  <c r="BC9" i="21"/>
  <c r="BC8" i="21"/>
  <c r="BC7" i="21"/>
  <c r="BC6" i="21"/>
  <c r="BC5" i="21"/>
  <c r="BC4" i="21"/>
  <c r="AV81" i="21"/>
  <c r="AV80" i="21"/>
  <c r="AV79" i="21"/>
  <c r="AV78" i="21"/>
  <c r="AV77" i="21"/>
  <c r="AV76" i="21"/>
  <c r="AV75" i="21"/>
  <c r="AV74" i="21"/>
  <c r="AV73" i="21"/>
  <c r="AV72" i="21"/>
  <c r="AV71" i="21"/>
  <c r="AV70" i="21"/>
  <c r="AV69" i="21"/>
  <c r="AV68" i="21"/>
  <c r="AV67" i="21"/>
  <c r="AV66" i="21"/>
  <c r="AV65" i="21"/>
  <c r="AV64" i="21"/>
  <c r="AV63" i="21"/>
  <c r="AV62" i="21"/>
  <c r="AV61" i="21"/>
  <c r="AV60" i="21"/>
  <c r="AV59" i="21"/>
  <c r="AV58" i="21"/>
  <c r="AV57" i="21"/>
  <c r="AV56" i="21"/>
  <c r="AV55" i="21"/>
  <c r="AV54" i="21"/>
  <c r="AV53" i="21"/>
  <c r="AV52" i="21"/>
  <c r="AV51" i="21"/>
  <c r="AV50" i="21"/>
  <c r="AV49" i="21"/>
  <c r="AV48" i="21"/>
  <c r="AV47" i="21"/>
  <c r="AV46" i="21"/>
  <c r="AV45" i="21"/>
  <c r="AV44" i="21"/>
  <c r="AV43" i="21"/>
  <c r="AV42" i="21"/>
  <c r="AV41" i="21"/>
  <c r="AV40" i="21"/>
  <c r="AV39" i="21"/>
  <c r="AV37" i="21"/>
  <c r="AV35" i="21"/>
  <c r="AV34" i="21"/>
  <c r="AV33" i="21"/>
  <c r="AV32" i="21"/>
  <c r="AV31" i="21"/>
  <c r="AV30" i="21"/>
  <c r="AV29" i="21"/>
  <c r="AV28" i="21"/>
  <c r="AV27" i="21"/>
  <c r="AV26" i="21"/>
  <c r="AV25" i="21"/>
  <c r="AV24" i="21"/>
  <c r="AV23" i="21"/>
  <c r="AV22" i="21"/>
  <c r="AV20" i="21"/>
  <c r="AV19" i="21"/>
  <c r="AV18" i="21"/>
  <c r="AV17" i="21"/>
  <c r="AV16" i="21"/>
  <c r="AV15" i="21"/>
  <c r="AV14" i="21"/>
  <c r="AV13" i="21"/>
  <c r="AV12" i="21"/>
  <c r="AV11" i="21"/>
  <c r="AV10" i="21"/>
  <c r="AV9" i="21"/>
  <c r="AV8" i="21"/>
  <c r="AV7" i="21"/>
  <c r="AV6" i="21"/>
  <c r="AV5" i="21"/>
  <c r="AV4" i="21"/>
  <c r="AO81" i="21"/>
  <c r="AO80" i="21"/>
  <c r="AO79" i="21"/>
  <c r="AO78" i="21"/>
  <c r="AO77" i="21"/>
  <c r="AO76" i="21"/>
  <c r="AO75" i="21"/>
  <c r="AO74" i="21"/>
  <c r="AO73" i="21"/>
  <c r="AO72" i="21"/>
  <c r="AO71" i="21"/>
  <c r="AO70" i="21"/>
  <c r="AO69" i="21"/>
  <c r="AO68" i="21"/>
  <c r="AO67" i="21"/>
  <c r="AO66" i="21"/>
  <c r="AO65" i="21"/>
  <c r="AO64" i="21"/>
  <c r="AO63" i="21"/>
  <c r="AO62" i="21"/>
  <c r="AO61" i="21"/>
  <c r="AO60" i="21"/>
  <c r="AO59" i="21"/>
  <c r="AO58" i="21"/>
  <c r="AO57" i="21"/>
  <c r="AO56" i="21"/>
  <c r="AO55" i="21"/>
  <c r="AO54" i="21"/>
  <c r="AO53" i="21"/>
  <c r="AO52" i="21"/>
  <c r="AO51" i="21"/>
  <c r="AO50" i="21"/>
  <c r="AO49" i="21"/>
  <c r="AO48" i="21"/>
  <c r="AO47" i="21"/>
  <c r="AO46" i="21"/>
  <c r="AO45" i="21"/>
  <c r="AO44" i="21"/>
  <c r="AO43" i="21"/>
  <c r="AO42" i="21"/>
  <c r="AO41" i="21"/>
  <c r="AO40" i="21"/>
  <c r="AO39" i="21"/>
  <c r="AO37" i="21"/>
  <c r="AO35" i="21"/>
  <c r="AO34" i="21"/>
  <c r="AO33" i="21"/>
  <c r="AO32" i="21"/>
  <c r="AO31" i="21"/>
  <c r="AO30" i="21"/>
  <c r="AO29" i="21"/>
  <c r="AO28" i="21"/>
  <c r="AO27" i="21"/>
  <c r="AO26" i="21"/>
  <c r="AO25" i="21"/>
  <c r="AO24" i="21"/>
  <c r="AO23" i="21"/>
  <c r="AO22" i="21"/>
  <c r="AO20" i="21"/>
  <c r="AO19" i="21"/>
  <c r="AO18" i="21"/>
  <c r="AO17" i="21"/>
  <c r="AO16" i="21"/>
  <c r="AO15" i="21"/>
  <c r="AO14" i="21"/>
  <c r="AO13" i="21"/>
  <c r="AO12" i="21"/>
  <c r="AO11" i="21"/>
  <c r="AO10" i="21"/>
  <c r="AO9" i="21"/>
  <c r="AO8" i="21"/>
  <c r="AO7" i="21"/>
  <c r="AO6" i="21"/>
  <c r="AO5" i="21"/>
  <c r="AO4" i="21"/>
  <c r="AH81" i="21"/>
  <c r="AH80" i="21"/>
  <c r="AH79" i="21"/>
  <c r="AH78" i="21"/>
  <c r="AH77" i="21"/>
  <c r="AH76" i="21"/>
  <c r="AH75" i="21"/>
  <c r="AH74" i="21"/>
  <c r="AH73" i="21"/>
  <c r="AH72" i="21"/>
  <c r="AH71" i="21"/>
  <c r="AH70" i="21"/>
  <c r="AH69" i="21"/>
  <c r="AH68" i="21"/>
  <c r="AH67" i="21"/>
  <c r="AH66" i="21"/>
  <c r="AH65" i="21"/>
  <c r="AH64" i="21"/>
  <c r="AH63" i="21"/>
  <c r="AH62" i="21"/>
  <c r="AH61" i="21"/>
  <c r="AH60" i="21"/>
  <c r="AH59" i="21"/>
  <c r="AH58" i="21"/>
  <c r="AH57" i="21"/>
  <c r="AH56" i="21"/>
  <c r="AH55" i="21"/>
  <c r="AH54" i="21"/>
  <c r="AH53" i="21"/>
  <c r="AH52" i="21"/>
  <c r="AH51" i="21"/>
  <c r="AH50" i="21"/>
  <c r="AH49" i="21"/>
  <c r="AH48" i="21"/>
  <c r="AH47" i="21"/>
  <c r="AH46" i="21"/>
  <c r="AH45" i="21"/>
  <c r="AH44" i="21"/>
  <c r="AH43" i="21"/>
  <c r="AH42" i="21"/>
  <c r="AH41" i="21"/>
  <c r="AH40" i="21"/>
  <c r="AH39" i="21"/>
  <c r="AH37" i="21"/>
  <c r="AH35" i="21"/>
  <c r="AH34" i="21"/>
  <c r="AH33" i="21"/>
  <c r="AH32" i="21"/>
  <c r="AH31" i="21"/>
  <c r="AH30" i="21"/>
  <c r="AH29" i="21"/>
  <c r="AH28" i="21"/>
  <c r="AH27" i="21"/>
  <c r="AH26" i="21"/>
  <c r="AH25" i="21"/>
  <c r="AH24" i="21"/>
  <c r="AH23" i="21"/>
  <c r="AH22" i="21"/>
  <c r="AH20" i="21"/>
  <c r="AH19" i="21"/>
  <c r="AH18" i="21"/>
  <c r="AH17" i="21"/>
  <c r="AH16" i="21"/>
  <c r="AH15" i="21"/>
  <c r="AH14" i="21"/>
  <c r="AH13" i="21"/>
  <c r="AH12" i="21"/>
  <c r="AH11" i="21"/>
  <c r="AH10" i="21"/>
  <c r="AH9" i="21"/>
  <c r="AH8" i="21"/>
  <c r="AH7" i="21"/>
  <c r="AH6" i="21"/>
  <c r="AH5" i="21"/>
  <c r="AH4" i="21"/>
  <c r="AA81" i="21"/>
  <c r="AA80" i="21"/>
  <c r="AA79" i="21"/>
  <c r="AA78" i="21"/>
  <c r="AA77" i="21"/>
  <c r="AA76" i="21"/>
  <c r="AA75" i="21"/>
  <c r="AA74" i="21"/>
  <c r="AA73" i="21"/>
  <c r="AA72" i="21"/>
  <c r="AA71" i="21"/>
  <c r="AA70" i="21"/>
  <c r="AA69" i="21"/>
  <c r="AA68" i="21"/>
  <c r="AA67" i="21"/>
  <c r="AA66" i="21"/>
  <c r="AA65" i="21"/>
  <c r="AA64" i="21"/>
  <c r="AA63" i="21"/>
  <c r="AA62" i="21"/>
  <c r="AA61" i="21"/>
  <c r="AA60" i="21"/>
  <c r="AA59" i="21"/>
  <c r="AA58" i="21"/>
  <c r="AA57" i="21"/>
  <c r="AA56" i="21"/>
  <c r="AA55" i="21"/>
  <c r="AA54" i="21"/>
  <c r="AA53" i="21"/>
  <c r="AA52" i="21"/>
  <c r="AA51" i="21"/>
  <c r="AA50" i="21"/>
  <c r="AA49" i="21"/>
  <c r="AA48" i="21"/>
  <c r="AA47" i="21"/>
  <c r="AA46" i="21"/>
  <c r="AA45" i="21"/>
  <c r="AA44" i="21"/>
  <c r="AA43" i="21"/>
  <c r="AA42" i="21"/>
  <c r="AA41" i="21"/>
  <c r="AA40" i="21"/>
  <c r="AA39" i="21"/>
  <c r="AA37" i="21"/>
  <c r="AA35" i="21"/>
  <c r="AA34" i="21"/>
  <c r="AA33" i="21"/>
  <c r="AA32" i="21"/>
  <c r="AA31" i="21"/>
  <c r="AA30" i="21"/>
  <c r="AA29" i="21"/>
  <c r="AA28" i="21"/>
  <c r="AA27" i="21"/>
  <c r="AA26" i="21"/>
  <c r="AA25" i="21"/>
  <c r="AA24" i="21"/>
  <c r="AA23" i="21"/>
  <c r="AA22" i="21"/>
  <c r="AA20" i="21"/>
  <c r="AA19" i="21"/>
  <c r="AA18" i="21"/>
  <c r="AA17" i="21"/>
  <c r="AA16" i="21"/>
  <c r="AA15" i="21"/>
  <c r="AA14" i="21"/>
  <c r="AA13" i="21"/>
  <c r="AA12" i="21"/>
  <c r="AA11" i="21"/>
  <c r="AA10" i="21"/>
  <c r="AA9" i="21"/>
  <c r="AA8" i="21"/>
  <c r="AA7" i="21"/>
  <c r="AA6" i="21"/>
  <c r="AA5" i="21"/>
  <c r="AA4" i="21"/>
  <c r="K4" i="21"/>
  <c r="K5" i="21"/>
  <c r="K6" i="21"/>
  <c r="K7" i="21"/>
  <c r="K8" i="21"/>
  <c r="K9" i="21"/>
  <c r="K10" i="21"/>
  <c r="K11" i="21"/>
  <c r="K12" i="21"/>
  <c r="K13" i="21"/>
  <c r="K14" i="21"/>
  <c r="K15" i="21"/>
  <c r="K16" i="21"/>
  <c r="K17" i="21"/>
  <c r="K18" i="21"/>
  <c r="K19" i="21"/>
  <c r="K20" i="21"/>
  <c r="K22" i="21"/>
  <c r="K23" i="21"/>
  <c r="K24" i="21"/>
  <c r="K25" i="21"/>
  <c r="K26" i="21"/>
  <c r="K27" i="21"/>
  <c r="K28" i="21"/>
  <c r="K29" i="21"/>
  <c r="K30" i="21"/>
  <c r="K31" i="21"/>
  <c r="K32" i="21"/>
  <c r="K33" i="21"/>
  <c r="K34" i="21"/>
  <c r="K35" i="21"/>
  <c r="K37" i="21"/>
  <c r="K39" i="21"/>
  <c r="K40" i="21"/>
  <c r="K41" i="21"/>
  <c r="K42" i="21"/>
  <c r="K43" i="21"/>
  <c r="K44" i="21"/>
  <c r="K45" i="21"/>
  <c r="K46" i="21"/>
  <c r="K47" i="21"/>
  <c r="K48" i="21"/>
  <c r="K49" i="21"/>
  <c r="K50" i="21"/>
  <c r="K51" i="21"/>
  <c r="K52" i="21"/>
  <c r="K53" i="21"/>
  <c r="K54" i="21"/>
  <c r="K55" i="21"/>
  <c r="K56" i="21"/>
  <c r="K57" i="21"/>
  <c r="K58" i="21"/>
  <c r="K59" i="21"/>
  <c r="K60" i="21"/>
  <c r="K61" i="21"/>
  <c r="K62" i="21"/>
  <c r="K63" i="21"/>
  <c r="K64" i="21"/>
  <c r="K65" i="21"/>
  <c r="K66" i="21"/>
  <c r="K67" i="21"/>
  <c r="K68" i="21"/>
  <c r="K69" i="21"/>
  <c r="K70" i="21"/>
  <c r="K71" i="21"/>
  <c r="K72" i="21"/>
  <c r="K73" i="21"/>
  <c r="K74" i="21"/>
  <c r="K75" i="21"/>
  <c r="K76" i="21"/>
  <c r="K77" i="21"/>
  <c r="K78" i="21"/>
  <c r="K79" i="21"/>
  <c r="K80" i="21"/>
  <c r="K81" i="21"/>
  <c r="BG1029" i="18"/>
  <c r="BG1028" i="18"/>
  <c r="BG1027" i="18"/>
  <c r="BG1026" i="18"/>
  <c r="BG1025" i="18"/>
  <c r="BG1023" i="18"/>
  <c r="BG1022" i="18"/>
  <c r="BC1029" i="18"/>
  <c r="BC1028" i="18"/>
  <c r="BC1027" i="18"/>
  <c r="BC1026" i="18"/>
  <c r="BC1025" i="18"/>
  <c r="BC1023" i="18"/>
  <c r="BC1022" i="18"/>
  <c r="AY1029" i="18"/>
  <c r="AY1028" i="18"/>
  <c r="AY1027" i="18"/>
  <c r="AY1026" i="18"/>
  <c r="AY1025" i="18"/>
  <c r="AY1023" i="18"/>
  <c r="AY1022" i="18"/>
  <c r="AU1029" i="18"/>
  <c r="AU1028" i="18"/>
  <c r="AU1027" i="18"/>
  <c r="AU1026" i="18"/>
  <c r="AU1025" i="18"/>
  <c r="AU1023" i="18"/>
  <c r="AU1022" i="18"/>
  <c r="AQ1029" i="18"/>
  <c r="AQ1028" i="18"/>
  <c r="AQ1027" i="18"/>
  <c r="AQ1026" i="18"/>
  <c r="AQ1025" i="18"/>
  <c r="AQ1023" i="18"/>
  <c r="AQ1022" i="18"/>
  <c r="AM1029" i="18"/>
  <c r="AM1028" i="18"/>
  <c r="AM1027" i="18"/>
  <c r="AM1026" i="18"/>
  <c r="AM1025" i="18"/>
  <c r="AM1023" i="18"/>
  <c r="AM1022" i="18"/>
  <c r="AI1029" i="18"/>
  <c r="AI1028" i="18"/>
  <c r="AI1027" i="18"/>
  <c r="AI1026" i="18"/>
  <c r="AI1025" i="18"/>
  <c r="AI1023" i="18"/>
  <c r="AI1022" i="18"/>
  <c r="AA1029" i="18"/>
  <c r="AA1028" i="18"/>
  <c r="AA1027" i="18"/>
  <c r="AA1026" i="18"/>
  <c r="AA1025" i="18"/>
  <c r="AA1023" i="18"/>
  <c r="AA1022" i="18"/>
  <c r="AE1029" i="18"/>
  <c r="AE1028" i="18"/>
  <c r="AE1027" i="18"/>
  <c r="AE1026" i="18"/>
  <c r="AE1025" i="18"/>
  <c r="AE1023" i="18"/>
  <c r="AE1022" i="18"/>
  <c r="W1029" i="18"/>
  <c r="W1028" i="18"/>
  <c r="W1027" i="18"/>
  <c r="W1026" i="18"/>
  <c r="W1025" i="18"/>
  <c r="W1023" i="18"/>
  <c r="W1022" i="18"/>
  <c r="S1029" i="18"/>
  <c r="S1028" i="18"/>
  <c r="S1027" i="18"/>
  <c r="S1026" i="18"/>
  <c r="S1025" i="18"/>
  <c r="S1023" i="18"/>
  <c r="S1022" i="18"/>
  <c r="O1029" i="18"/>
  <c r="O1028" i="18"/>
  <c r="O1027" i="18"/>
  <c r="O1026" i="18"/>
  <c r="O1025" i="18"/>
  <c r="O1023" i="18"/>
  <c r="F1026" i="18"/>
  <c r="F1027" i="18"/>
  <c r="AY1033" i="18"/>
  <c r="F1028" i="18"/>
  <c r="BG1033" i="18"/>
  <c r="AQ1033" i="18"/>
  <c r="AI1033" i="18"/>
  <c r="AE1033" i="18"/>
  <c r="F1029" i="18"/>
  <c r="AM1033" i="18" l="1"/>
  <c r="BC1033" i="18"/>
  <c r="AU1033" i="18"/>
  <c r="AY1032" i="18"/>
  <c r="AY1034" i="18" s="1"/>
  <c r="BG1024" i="18"/>
  <c r="W1024" i="18"/>
  <c r="AM1024" i="18"/>
  <c r="BC1024" i="18"/>
  <c r="AA1033" i="18"/>
  <c r="AI1024" i="18"/>
  <c r="AY1024" i="18"/>
  <c r="O1024" i="18"/>
  <c r="AA1024" i="18"/>
  <c r="AU1024" i="18"/>
  <c r="S1024" i="18"/>
  <c r="AE1024" i="18"/>
  <c r="AQ1024" i="18"/>
  <c r="F1033" i="18"/>
  <c r="BG1032" i="18"/>
  <c r="BG1034" i="18" s="1"/>
  <c r="BC1032" i="18"/>
  <c r="BC1034" i="18" s="1"/>
  <c r="AU1032" i="18"/>
  <c r="AQ1032" i="18"/>
  <c r="AQ1034" i="18" s="1"/>
  <c r="AM1032" i="18"/>
  <c r="AM1034" i="18" s="1"/>
  <c r="AI1032" i="18"/>
  <c r="AI1034" i="18" s="1"/>
  <c r="AE1032" i="18"/>
  <c r="AE1034" i="18" s="1"/>
  <c r="AA1032" i="18"/>
  <c r="AA1034" i="18" s="1"/>
  <c r="W1032" i="18"/>
  <c r="S1032" i="18"/>
  <c r="O1032" i="18"/>
  <c r="F1032" i="18"/>
  <c r="W1033" i="18"/>
  <c r="S1033" i="18"/>
  <c r="O1033" i="18"/>
  <c r="F1025" i="18"/>
  <c r="F1023" i="18"/>
  <c r="F1022" i="18"/>
  <c r="AU1034" i="18" l="1"/>
  <c r="O1034" i="18"/>
  <c r="W1034" i="18"/>
  <c r="F1024" i="18"/>
  <c r="F1034" i="18"/>
  <c r="F1037" i="18" s="1"/>
  <c r="S1034" i="18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F1036" i="18" l="1"/>
  <c r="F1035" i="18"/>
  <c r="T3" i="11"/>
  <c r="T4" i="11"/>
  <c r="T5" i="11"/>
  <c r="T6" i="11"/>
  <c r="T7" i="11"/>
  <c r="T8" i="11"/>
  <c r="T9" i="11"/>
  <c r="T10" i="11"/>
  <c r="T11" i="11"/>
  <c r="T12" i="11"/>
  <c r="T13" i="11"/>
  <c r="T14" i="11"/>
  <c r="T15" i="11"/>
  <c r="T16" i="11"/>
  <c r="T17" i="11"/>
  <c r="T18" i="11"/>
  <c r="T19" i="11"/>
  <c r="T20" i="11"/>
  <c r="T21" i="11"/>
  <c r="T22" i="11"/>
  <c r="T23" i="11"/>
  <c r="T24" i="11"/>
  <c r="T25" i="11"/>
  <c r="T26" i="11"/>
  <c r="T27" i="11"/>
  <c r="T28" i="11"/>
  <c r="T29" i="11"/>
  <c r="T30" i="11"/>
  <c r="T31" i="11"/>
  <c r="T32" i="11"/>
  <c r="T33" i="11"/>
  <c r="T34" i="11"/>
  <c r="T36" i="11"/>
  <c r="T37" i="11"/>
  <c r="T38" i="11"/>
  <c r="T39" i="11"/>
  <c r="T40" i="11"/>
  <c r="T41" i="11"/>
  <c r="T42" i="11"/>
  <c r="T43" i="11"/>
  <c r="T44" i="11"/>
  <c r="T45" i="11"/>
  <c r="T46" i="11"/>
  <c r="T47" i="11"/>
  <c r="T48" i="11"/>
  <c r="T49" i="11"/>
  <c r="T50" i="11"/>
  <c r="T51" i="11"/>
  <c r="T52" i="11"/>
  <c r="T53" i="11"/>
  <c r="T54" i="11"/>
  <c r="T55" i="11"/>
  <c r="T56" i="11"/>
  <c r="T57" i="11"/>
  <c r="T58" i="11"/>
  <c r="T59" i="11"/>
  <c r="T60" i="11"/>
  <c r="T61" i="11"/>
  <c r="T62" i="11"/>
  <c r="T63" i="11"/>
  <c r="T64" i="11"/>
  <c r="T65" i="11"/>
  <c r="T66" i="11"/>
  <c r="T67" i="11"/>
  <c r="T68" i="11"/>
  <c r="T69" i="11"/>
  <c r="T70" i="11"/>
  <c r="T71" i="11"/>
  <c r="T72" i="11"/>
  <c r="T73" i="11"/>
  <c r="T74" i="11"/>
  <c r="T75" i="11"/>
  <c r="T76" i="11"/>
  <c r="T77" i="11"/>
  <c r="T78" i="11"/>
  <c r="T79" i="11"/>
  <c r="T80" i="11"/>
  <c r="T81" i="11"/>
  <c r="T82" i="11"/>
  <c r="T83" i="11"/>
  <c r="T84" i="11"/>
  <c r="T85" i="11"/>
  <c r="T86" i="11"/>
  <c r="T87" i="11"/>
  <c r="T88" i="11"/>
  <c r="T89" i="11"/>
  <c r="T90" i="11"/>
  <c r="T91" i="11"/>
  <c r="T92" i="11"/>
  <c r="T93" i="11"/>
  <c r="T94" i="11"/>
  <c r="T95" i="11"/>
  <c r="T96" i="11"/>
  <c r="T97" i="11"/>
  <c r="T98" i="11"/>
  <c r="T99" i="11"/>
  <c r="T100" i="11"/>
  <c r="T101" i="11"/>
  <c r="T102" i="11"/>
  <c r="T103" i="11"/>
  <c r="T104" i="11"/>
  <c r="T105" i="11"/>
  <c r="T106" i="11"/>
  <c r="T107" i="11"/>
  <c r="T108" i="11"/>
  <c r="T109" i="11"/>
  <c r="T110" i="11"/>
  <c r="T111" i="11"/>
  <c r="T112" i="11"/>
  <c r="T113" i="11"/>
  <c r="T114" i="11"/>
  <c r="T115" i="11"/>
  <c r="T116" i="11"/>
  <c r="T117" i="11"/>
  <c r="T118" i="11"/>
  <c r="T119" i="11"/>
  <c r="T120" i="11"/>
  <c r="T121" i="11"/>
  <c r="T122" i="11"/>
  <c r="T123" i="11"/>
  <c r="T124" i="11"/>
  <c r="T125" i="11"/>
  <c r="T126" i="11"/>
  <c r="T127" i="11"/>
  <c r="T128" i="11"/>
  <c r="T129" i="11"/>
  <c r="T130" i="11"/>
  <c r="T131" i="11"/>
  <c r="T132" i="11"/>
  <c r="T133" i="11"/>
  <c r="T134" i="11"/>
  <c r="T135" i="11"/>
  <c r="T136" i="11"/>
  <c r="T137" i="11"/>
  <c r="T138" i="11"/>
  <c r="T139" i="11"/>
  <c r="T140" i="11"/>
  <c r="T141" i="11"/>
  <c r="T142" i="11"/>
  <c r="T143" i="11"/>
  <c r="T144" i="11"/>
  <c r="T145" i="11"/>
  <c r="T146" i="11"/>
  <c r="T147" i="11"/>
  <c r="T148" i="11"/>
  <c r="T149" i="11"/>
  <c r="T150" i="11"/>
  <c r="T151" i="11"/>
  <c r="T152" i="11"/>
  <c r="T153" i="11"/>
  <c r="T154" i="11"/>
  <c r="T155" i="11"/>
  <c r="T156" i="11"/>
  <c r="T157" i="11"/>
  <c r="T158" i="11"/>
  <c r="T159" i="11"/>
  <c r="T160" i="11"/>
  <c r="T161" i="11"/>
  <c r="T162" i="11"/>
  <c r="T163" i="11"/>
  <c r="T164" i="11"/>
  <c r="T165" i="11"/>
  <c r="T166" i="11"/>
  <c r="T167" i="11"/>
  <c r="T168" i="11"/>
  <c r="T169" i="11"/>
  <c r="T170" i="11"/>
  <c r="T171" i="11"/>
  <c r="T172" i="11"/>
  <c r="T173" i="11"/>
  <c r="T174" i="11"/>
  <c r="T175" i="11"/>
  <c r="T176" i="11"/>
  <c r="T177" i="11"/>
  <c r="T178" i="11"/>
  <c r="T179" i="11"/>
  <c r="T180" i="11"/>
  <c r="T181" i="11"/>
  <c r="T182" i="11"/>
  <c r="T183" i="11"/>
  <c r="T184" i="11"/>
  <c r="T185" i="11"/>
  <c r="T186" i="11"/>
  <c r="T187" i="11"/>
  <c r="T188" i="11"/>
  <c r="T189" i="11"/>
  <c r="T190" i="11"/>
  <c r="T191" i="11"/>
  <c r="T192" i="11"/>
  <c r="T193" i="11"/>
  <c r="T194" i="11"/>
  <c r="T195" i="11"/>
  <c r="T196" i="11"/>
  <c r="T197" i="11"/>
  <c r="T198" i="11"/>
  <c r="T199" i="11"/>
  <c r="T200" i="11"/>
  <c r="T201" i="11"/>
  <c r="T202" i="11"/>
  <c r="T203" i="11"/>
  <c r="T204" i="11"/>
  <c r="T205" i="11"/>
  <c r="T206" i="11"/>
  <c r="T207" i="11"/>
  <c r="T208" i="11"/>
  <c r="T209" i="11"/>
  <c r="T210" i="11"/>
  <c r="T211" i="11"/>
  <c r="T212" i="11"/>
  <c r="T213" i="11"/>
  <c r="T214" i="11"/>
  <c r="T215" i="11"/>
  <c r="T216" i="11"/>
  <c r="T217" i="11"/>
  <c r="T218" i="11"/>
  <c r="T219" i="11"/>
  <c r="T220" i="11"/>
  <c r="T221" i="11"/>
  <c r="T222" i="11"/>
  <c r="T223" i="11"/>
  <c r="T224" i="11"/>
  <c r="T225" i="11"/>
  <c r="T226" i="11"/>
  <c r="T227" i="11"/>
  <c r="T228" i="11"/>
  <c r="T229" i="11"/>
  <c r="T230" i="11"/>
  <c r="T231" i="11"/>
  <c r="T232" i="11"/>
  <c r="T233" i="11"/>
  <c r="T234" i="11"/>
  <c r="T235" i="11"/>
  <c r="T236" i="11"/>
  <c r="T237" i="11"/>
  <c r="T238" i="11"/>
  <c r="T239" i="11"/>
  <c r="T240" i="11"/>
  <c r="T241" i="11"/>
  <c r="T242" i="11"/>
  <c r="T243" i="11"/>
  <c r="T244" i="11"/>
  <c r="T245" i="11"/>
  <c r="T246" i="11"/>
  <c r="T247" i="11"/>
  <c r="T248" i="11"/>
  <c r="T249" i="11"/>
  <c r="T250" i="11"/>
  <c r="T251" i="11"/>
  <c r="T252" i="11"/>
  <c r="T253" i="11"/>
  <c r="T254" i="11"/>
  <c r="T255" i="11"/>
  <c r="T256" i="11"/>
  <c r="T257" i="11"/>
  <c r="T258" i="11"/>
  <c r="T259" i="11"/>
  <c r="T260" i="11"/>
  <c r="T261" i="11"/>
  <c r="T262" i="11"/>
  <c r="T263" i="11"/>
  <c r="T264" i="11"/>
  <c r="T265" i="11"/>
  <c r="T266" i="11"/>
  <c r="T267" i="11"/>
  <c r="T268" i="11"/>
  <c r="T269" i="11"/>
  <c r="T270" i="11"/>
  <c r="T271" i="11"/>
  <c r="T272" i="11"/>
  <c r="T273" i="11"/>
  <c r="T274" i="11"/>
  <c r="T275" i="11"/>
  <c r="T276" i="11"/>
  <c r="T277" i="11"/>
  <c r="T278" i="11"/>
  <c r="T279" i="11"/>
  <c r="T280" i="11"/>
  <c r="T281" i="11"/>
  <c r="T282" i="11"/>
  <c r="T283" i="11"/>
  <c r="T284" i="11"/>
  <c r="T285" i="11"/>
  <c r="T286" i="11"/>
  <c r="T287" i="11"/>
  <c r="T288" i="11"/>
  <c r="T289" i="11"/>
  <c r="T290" i="11"/>
  <c r="T291" i="11"/>
  <c r="T292" i="11"/>
  <c r="T293" i="11"/>
  <c r="T294" i="11"/>
  <c r="T295" i="11"/>
  <c r="T296" i="11"/>
  <c r="T297" i="11"/>
  <c r="T298" i="11"/>
  <c r="T299" i="11"/>
  <c r="T300" i="11"/>
  <c r="T301" i="11"/>
  <c r="T302" i="11"/>
  <c r="T303" i="11"/>
  <c r="T304" i="11"/>
  <c r="T305" i="11"/>
  <c r="T306" i="11"/>
  <c r="T307" i="11"/>
  <c r="T308" i="11"/>
  <c r="T309" i="11"/>
  <c r="T310" i="11"/>
  <c r="T311" i="11"/>
  <c r="T312" i="11"/>
  <c r="T313" i="11"/>
  <c r="T314" i="11"/>
  <c r="T315" i="11"/>
  <c r="T316" i="11"/>
  <c r="T317" i="11"/>
  <c r="T318" i="11"/>
  <c r="T319" i="11"/>
  <c r="T320" i="11"/>
  <c r="T321" i="11"/>
  <c r="T322" i="11"/>
  <c r="T323" i="11"/>
  <c r="T324" i="11"/>
  <c r="T325" i="11"/>
  <c r="T326" i="11"/>
  <c r="T327" i="11"/>
  <c r="T328" i="11"/>
  <c r="T329" i="11"/>
  <c r="T330" i="11"/>
  <c r="T331" i="11"/>
  <c r="T332" i="11"/>
  <c r="T333" i="11"/>
  <c r="T334" i="11"/>
  <c r="T335" i="11"/>
  <c r="T336" i="11"/>
  <c r="T337" i="11"/>
  <c r="T338" i="11"/>
  <c r="T339" i="11"/>
  <c r="T340" i="11"/>
  <c r="T341" i="11"/>
  <c r="T342" i="11"/>
  <c r="T343" i="11"/>
  <c r="T344" i="11"/>
  <c r="T345" i="11"/>
  <c r="T346" i="11"/>
  <c r="T347" i="11"/>
  <c r="T348" i="11"/>
  <c r="T349" i="11"/>
  <c r="T350" i="11"/>
  <c r="T351" i="11"/>
  <c r="T352" i="11"/>
  <c r="T353" i="11"/>
  <c r="T354" i="11"/>
  <c r="T355" i="11"/>
  <c r="T356" i="11"/>
  <c r="T357" i="11"/>
  <c r="T358" i="11"/>
  <c r="T359" i="11"/>
  <c r="T360" i="11"/>
  <c r="T361" i="11"/>
  <c r="T362" i="11"/>
  <c r="T363" i="11"/>
  <c r="T364" i="11"/>
  <c r="T365" i="11"/>
  <c r="T366" i="11"/>
  <c r="T367" i="11"/>
  <c r="T368" i="11"/>
  <c r="T369" i="11"/>
  <c r="T370" i="11"/>
  <c r="T371" i="11"/>
  <c r="T372" i="11"/>
  <c r="T373" i="11"/>
  <c r="T374" i="11"/>
  <c r="T375" i="11"/>
  <c r="T376" i="11"/>
  <c r="T377" i="11"/>
  <c r="T378" i="11"/>
  <c r="T379" i="11"/>
  <c r="T380" i="11"/>
  <c r="T381" i="11"/>
  <c r="T382" i="11"/>
  <c r="T383" i="11"/>
  <c r="T384" i="11"/>
  <c r="T385" i="11"/>
  <c r="T386" i="11"/>
  <c r="T387" i="11"/>
  <c r="T388" i="11"/>
  <c r="T389" i="11"/>
  <c r="T390" i="11"/>
  <c r="T391" i="11"/>
  <c r="T392" i="11"/>
  <c r="T393" i="11"/>
  <c r="T394" i="11"/>
  <c r="T395" i="11"/>
  <c r="T396" i="11"/>
  <c r="T397" i="11"/>
  <c r="T398" i="11"/>
  <c r="T399" i="11"/>
  <c r="T400" i="11"/>
  <c r="T401" i="11"/>
  <c r="T402" i="11"/>
  <c r="T403" i="11"/>
  <c r="T404" i="11"/>
  <c r="T405" i="11"/>
  <c r="T406" i="11"/>
  <c r="T407" i="11"/>
  <c r="T408" i="11"/>
  <c r="T409" i="11"/>
  <c r="T410" i="11"/>
  <c r="T411" i="11"/>
  <c r="T412" i="11"/>
  <c r="T413" i="11"/>
  <c r="T414" i="11"/>
  <c r="T415" i="11"/>
  <c r="T416" i="11"/>
  <c r="T417" i="11"/>
  <c r="T418" i="11"/>
  <c r="T419" i="11"/>
  <c r="T420" i="11"/>
  <c r="T421" i="11"/>
  <c r="T422" i="11"/>
  <c r="T423" i="11"/>
  <c r="T424" i="11"/>
  <c r="T425" i="11"/>
  <c r="T426" i="11"/>
  <c r="T427" i="11"/>
  <c r="T428" i="11"/>
  <c r="T429" i="11"/>
  <c r="T430" i="11"/>
  <c r="T431" i="11"/>
  <c r="T432" i="11"/>
  <c r="T433" i="11"/>
  <c r="T434" i="11"/>
  <c r="T435" i="11"/>
  <c r="T436" i="11"/>
  <c r="T437" i="11"/>
  <c r="T438" i="11"/>
  <c r="T439" i="11"/>
  <c r="T440" i="11"/>
  <c r="T441" i="11"/>
  <c r="T442" i="11"/>
  <c r="T443" i="11"/>
  <c r="T444" i="11"/>
  <c r="T445" i="11"/>
  <c r="T446" i="11"/>
  <c r="T447" i="11"/>
  <c r="T448" i="11"/>
  <c r="T449" i="11"/>
  <c r="T450" i="11"/>
  <c r="T451" i="11"/>
  <c r="T452" i="11"/>
  <c r="T453" i="11"/>
  <c r="T454" i="11"/>
  <c r="T455" i="11"/>
  <c r="T456" i="11"/>
  <c r="T457" i="11"/>
  <c r="T458" i="11"/>
  <c r="T459" i="11"/>
  <c r="T460" i="11"/>
  <c r="T461" i="11"/>
  <c r="T462" i="11"/>
  <c r="T463" i="11"/>
  <c r="T464" i="11"/>
  <c r="T465" i="11"/>
  <c r="T466" i="11"/>
  <c r="T467" i="11"/>
  <c r="T468" i="11"/>
  <c r="T469" i="11"/>
  <c r="T470" i="11"/>
  <c r="T471" i="11"/>
  <c r="T472" i="11"/>
  <c r="T473" i="11"/>
  <c r="T474" i="11"/>
  <c r="T475" i="11"/>
  <c r="T476" i="11"/>
  <c r="T477" i="11"/>
  <c r="T478" i="11"/>
  <c r="T479" i="11"/>
  <c r="T480" i="11"/>
  <c r="T481" i="11"/>
  <c r="T482" i="11"/>
  <c r="T483" i="11"/>
  <c r="T484" i="11"/>
  <c r="T485" i="11"/>
  <c r="T486" i="11"/>
  <c r="T487" i="11"/>
  <c r="T488" i="11"/>
  <c r="T489" i="11"/>
  <c r="T490" i="11"/>
  <c r="T491" i="11"/>
  <c r="T492" i="11"/>
  <c r="T493" i="11"/>
  <c r="T494" i="11"/>
  <c r="T495" i="11"/>
  <c r="T496" i="11"/>
  <c r="T497" i="11"/>
  <c r="T498" i="11"/>
  <c r="T499" i="11"/>
  <c r="T500" i="11"/>
  <c r="T501" i="11"/>
  <c r="T502" i="11"/>
  <c r="T503" i="11"/>
  <c r="T504" i="11"/>
  <c r="T505" i="11"/>
  <c r="T506" i="11"/>
  <c r="T507" i="11"/>
  <c r="T508" i="11"/>
  <c r="T509" i="11"/>
  <c r="T510" i="11"/>
  <c r="T511" i="11"/>
  <c r="T512" i="11"/>
  <c r="T513" i="11"/>
  <c r="T514" i="11"/>
  <c r="T515" i="11"/>
  <c r="T516" i="11"/>
  <c r="T517" i="11"/>
  <c r="T518" i="11"/>
  <c r="T519" i="11"/>
  <c r="T520" i="11"/>
  <c r="T521" i="11"/>
  <c r="T522" i="11"/>
  <c r="T523" i="11"/>
  <c r="T524" i="11"/>
  <c r="T525" i="11"/>
  <c r="T526" i="11"/>
  <c r="T527" i="11"/>
  <c r="T528" i="11"/>
  <c r="T529" i="11"/>
  <c r="T530" i="11"/>
  <c r="T531" i="11"/>
  <c r="T532" i="11"/>
  <c r="T533" i="11"/>
  <c r="T534" i="11"/>
  <c r="T535" i="11"/>
  <c r="T536" i="11"/>
  <c r="T537" i="11"/>
  <c r="T538" i="11"/>
  <c r="T539" i="11"/>
  <c r="T540" i="11"/>
  <c r="T541" i="11"/>
  <c r="T542" i="11"/>
  <c r="T543" i="11"/>
  <c r="T544" i="11"/>
  <c r="T545" i="11"/>
  <c r="T546" i="11"/>
  <c r="T547" i="11"/>
  <c r="T548" i="11"/>
  <c r="T549" i="11"/>
  <c r="T550" i="11"/>
  <c r="T551" i="11"/>
  <c r="T552" i="11"/>
  <c r="T553" i="11"/>
  <c r="T554" i="11"/>
  <c r="T555" i="11"/>
  <c r="T556" i="11"/>
  <c r="T557" i="11"/>
  <c r="T558" i="11"/>
  <c r="T559" i="11"/>
  <c r="T560" i="11"/>
  <c r="T561" i="11"/>
  <c r="T562" i="11"/>
  <c r="T563" i="11"/>
  <c r="T564" i="11"/>
  <c r="T565" i="11"/>
  <c r="T566" i="11"/>
  <c r="T567" i="11"/>
  <c r="T568" i="11"/>
  <c r="T569" i="11"/>
  <c r="T570" i="11"/>
  <c r="T571" i="11"/>
  <c r="T572" i="11"/>
  <c r="T573" i="11"/>
  <c r="T574" i="11"/>
  <c r="T575" i="11"/>
  <c r="T576" i="11"/>
  <c r="T577" i="11"/>
  <c r="T578" i="11"/>
  <c r="T579" i="11"/>
  <c r="T580" i="11"/>
  <c r="T581" i="11"/>
  <c r="T582" i="11"/>
  <c r="T583" i="11"/>
  <c r="T584" i="11"/>
  <c r="T585" i="11"/>
  <c r="T586" i="11"/>
  <c r="T587" i="11"/>
  <c r="T588" i="11"/>
  <c r="T589" i="11"/>
  <c r="T590" i="11"/>
  <c r="T591" i="11"/>
  <c r="T592" i="11"/>
  <c r="T593" i="11"/>
  <c r="T594" i="11"/>
  <c r="T595" i="11"/>
  <c r="T596" i="11"/>
  <c r="T597" i="11"/>
  <c r="T598" i="11"/>
  <c r="T599" i="11"/>
  <c r="T600" i="11"/>
  <c r="T601" i="11"/>
  <c r="T602" i="11"/>
  <c r="T603" i="11"/>
  <c r="T604" i="11"/>
  <c r="T605" i="11"/>
  <c r="T606" i="11"/>
  <c r="T607" i="11"/>
  <c r="T608" i="11"/>
  <c r="T609" i="11"/>
  <c r="T610" i="11"/>
  <c r="T611" i="11"/>
  <c r="T612" i="11"/>
  <c r="T613" i="11"/>
  <c r="T614" i="11"/>
  <c r="T615" i="11"/>
  <c r="T616" i="11"/>
  <c r="T617" i="11"/>
  <c r="T618" i="11"/>
  <c r="T619" i="11"/>
  <c r="T620" i="11"/>
  <c r="T621" i="11"/>
  <c r="T622" i="11"/>
  <c r="T623" i="11"/>
  <c r="T624" i="11"/>
  <c r="T625" i="11"/>
  <c r="T626" i="11"/>
  <c r="T627" i="11"/>
  <c r="T628" i="11"/>
  <c r="T629" i="11"/>
  <c r="T630" i="11"/>
  <c r="T631" i="11"/>
  <c r="T632" i="11"/>
  <c r="T633" i="11"/>
  <c r="T634" i="11"/>
  <c r="T635" i="11"/>
  <c r="T636" i="11"/>
  <c r="T637" i="11"/>
  <c r="T638" i="11"/>
  <c r="T639" i="11"/>
  <c r="T640" i="11"/>
  <c r="T641" i="11"/>
  <c r="T642" i="11"/>
  <c r="T643" i="11"/>
  <c r="T644" i="11"/>
  <c r="T645" i="11"/>
  <c r="T646" i="11"/>
  <c r="T647" i="11"/>
  <c r="T648" i="11"/>
  <c r="T649" i="11"/>
  <c r="T650" i="11"/>
  <c r="T651" i="11"/>
  <c r="T652" i="11"/>
  <c r="T653" i="11"/>
  <c r="T654" i="11"/>
  <c r="T655" i="11"/>
  <c r="T656" i="11"/>
  <c r="T657" i="11"/>
  <c r="T658" i="11"/>
  <c r="T659" i="11"/>
  <c r="T660" i="11"/>
  <c r="T661" i="11"/>
  <c r="T662" i="11"/>
  <c r="T663" i="11"/>
  <c r="T664" i="11"/>
  <c r="T665" i="11"/>
  <c r="T666" i="11"/>
  <c r="T667" i="11"/>
  <c r="T668" i="11"/>
  <c r="T669" i="11"/>
  <c r="T670" i="11"/>
  <c r="T671" i="11"/>
  <c r="T672" i="11"/>
  <c r="T673" i="11"/>
  <c r="T674" i="11"/>
  <c r="T675" i="11"/>
  <c r="T676" i="11"/>
  <c r="T677" i="11"/>
  <c r="T678" i="11"/>
  <c r="T679" i="11"/>
  <c r="T680" i="11"/>
  <c r="T681" i="11"/>
  <c r="T682" i="11"/>
  <c r="T683" i="11"/>
  <c r="T684" i="11"/>
  <c r="T685" i="11"/>
  <c r="T686" i="11"/>
  <c r="T687" i="11"/>
  <c r="T688" i="11"/>
  <c r="T689" i="11"/>
  <c r="T690" i="11"/>
  <c r="T691" i="11"/>
  <c r="T692" i="11"/>
  <c r="T693" i="11"/>
  <c r="T694" i="11"/>
  <c r="T695" i="11"/>
  <c r="T696" i="11"/>
  <c r="T697" i="11"/>
  <c r="T698" i="11"/>
  <c r="T699" i="11"/>
  <c r="T700" i="11"/>
  <c r="T701" i="11"/>
  <c r="T702" i="11"/>
  <c r="T703" i="11"/>
  <c r="T704" i="11"/>
  <c r="T705" i="11"/>
  <c r="T706" i="11"/>
  <c r="T707" i="11"/>
  <c r="T708" i="11"/>
  <c r="T709" i="11"/>
  <c r="T710" i="11"/>
  <c r="T711" i="11"/>
  <c r="T712" i="11"/>
  <c r="T713" i="11"/>
  <c r="T714" i="11"/>
  <c r="T715" i="11"/>
  <c r="T716" i="11"/>
  <c r="T717" i="11"/>
  <c r="T718" i="11"/>
  <c r="T719" i="11"/>
  <c r="T720" i="11"/>
  <c r="T721" i="11"/>
  <c r="T722" i="11"/>
  <c r="T723" i="11"/>
  <c r="T724" i="11"/>
  <c r="T725" i="11"/>
  <c r="T726" i="11"/>
  <c r="T727" i="11"/>
  <c r="T728" i="11"/>
  <c r="T729" i="11"/>
  <c r="T730" i="11"/>
  <c r="T731" i="11"/>
  <c r="T732" i="11"/>
  <c r="T733" i="11"/>
  <c r="T734" i="11"/>
  <c r="T735" i="11"/>
  <c r="T736" i="11"/>
  <c r="T737" i="11"/>
  <c r="T738" i="11"/>
  <c r="T739" i="11"/>
  <c r="T740" i="11"/>
  <c r="T741" i="11"/>
  <c r="T742" i="11"/>
  <c r="T743" i="11"/>
  <c r="T744" i="11"/>
  <c r="T745" i="11"/>
  <c r="T746" i="11"/>
  <c r="T747" i="11"/>
  <c r="T748" i="11"/>
  <c r="T749" i="11"/>
  <c r="T750" i="11"/>
  <c r="T751" i="11"/>
  <c r="T752" i="11"/>
  <c r="T753" i="11"/>
  <c r="T754" i="11"/>
  <c r="T755" i="11"/>
  <c r="T756" i="11"/>
  <c r="T757" i="11"/>
  <c r="T758" i="11"/>
  <c r="T759" i="11"/>
  <c r="T760" i="11"/>
  <c r="T761" i="11"/>
  <c r="T762" i="11"/>
  <c r="T763" i="11"/>
  <c r="T764" i="11"/>
  <c r="T765" i="11"/>
  <c r="T766" i="11"/>
  <c r="T767" i="11"/>
  <c r="T768" i="11"/>
  <c r="T769" i="11"/>
  <c r="T770" i="11"/>
  <c r="T771" i="11"/>
  <c r="T772" i="11"/>
  <c r="T773" i="11"/>
  <c r="T774" i="11"/>
  <c r="T775" i="11"/>
  <c r="T776" i="11"/>
  <c r="T777" i="11"/>
  <c r="T778" i="11"/>
  <c r="T779" i="11"/>
  <c r="T780" i="11"/>
  <c r="T781" i="11"/>
  <c r="T782" i="11"/>
  <c r="T783" i="11"/>
  <c r="T784" i="11"/>
  <c r="T785" i="11"/>
  <c r="T786" i="11"/>
  <c r="T787" i="11"/>
  <c r="T788" i="11"/>
  <c r="T789" i="11"/>
  <c r="T790" i="11"/>
  <c r="T791" i="11"/>
  <c r="T792" i="11"/>
  <c r="T793" i="11"/>
  <c r="T794" i="11"/>
  <c r="T795" i="11"/>
  <c r="T796" i="11"/>
  <c r="T797" i="11"/>
  <c r="T798" i="11"/>
  <c r="T799" i="11"/>
  <c r="T800" i="11"/>
  <c r="T801" i="11"/>
  <c r="T802" i="11"/>
  <c r="T803" i="11"/>
  <c r="T804" i="11"/>
  <c r="T805" i="11"/>
  <c r="T806" i="11"/>
  <c r="T807" i="11"/>
  <c r="T808" i="11"/>
  <c r="T809" i="11"/>
  <c r="T810" i="11"/>
  <c r="T811" i="11"/>
  <c r="T812" i="11"/>
  <c r="T813" i="11"/>
  <c r="T814" i="11"/>
  <c r="T815" i="11"/>
  <c r="T816" i="11"/>
  <c r="T817" i="11"/>
  <c r="T818" i="11"/>
  <c r="T819" i="11"/>
  <c r="T820" i="11"/>
  <c r="T821" i="11"/>
  <c r="T822" i="11"/>
  <c r="T823" i="11"/>
  <c r="T824" i="11"/>
  <c r="T825" i="11"/>
  <c r="T826" i="11"/>
  <c r="T827" i="11"/>
  <c r="T828" i="11"/>
  <c r="T829" i="11"/>
  <c r="T830" i="11"/>
  <c r="T831" i="11"/>
  <c r="T832" i="11"/>
  <c r="T833" i="11"/>
  <c r="T834" i="11"/>
  <c r="T835" i="11"/>
  <c r="T836" i="11"/>
  <c r="T837" i="11"/>
  <c r="T838" i="11"/>
  <c r="T839" i="11"/>
  <c r="T840" i="11"/>
  <c r="T841" i="11"/>
  <c r="T842" i="11"/>
  <c r="T843" i="11"/>
  <c r="T844" i="11"/>
  <c r="T845" i="11"/>
  <c r="T846" i="11"/>
  <c r="T847" i="11"/>
  <c r="T848" i="11"/>
  <c r="T849" i="11"/>
  <c r="T850" i="11"/>
  <c r="T851" i="11"/>
  <c r="T852" i="11"/>
  <c r="T853" i="11"/>
  <c r="T854" i="11"/>
  <c r="T855" i="11"/>
  <c r="T856" i="11"/>
  <c r="T857" i="11"/>
  <c r="T858" i="11"/>
  <c r="T859" i="11"/>
  <c r="T860" i="11"/>
  <c r="T861" i="11"/>
  <c r="T862" i="11"/>
  <c r="T863" i="11"/>
  <c r="T864" i="11"/>
  <c r="T865" i="11"/>
  <c r="T866" i="11"/>
  <c r="T867" i="11"/>
  <c r="T868" i="11"/>
  <c r="T869" i="11"/>
  <c r="T870" i="11"/>
  <c r="T871" i="11"/>
  <c r="T872" i="11"/>
  <c r="T873" i="11"/>
  <c r="T874" i="11"/>
  <c r="T875" i="11"/>
  <c r="T876" i="11"/>
  <c r="T877" i="11"/>
  <c r="T878" i="11"/>
  <c r="T879" i="11"/>
  <c r="T880" i="11"/>
  <c r="T881" i="11"/>
  <c r="T882" i="11"/>
  <c r="T883" i="11"/>
  <c r="T884" i="11"/>
  <c r="T885" i="11"/>
  <c r="T886" i="11"/>
  <c r="T887" i="11"/>
  <c r="T888" i="11"/>
  <c r="T889" i="11"/>
  <c r="T890" i="11"/>
  <c r="T891" i="11"/>
  <c r="T892" i="11"/>
  <c r="T893" i="11"/>
  <c r="T894" i="11"/>
  <c r="T895" i="11"/>
  <c r="T896" i="11"/>
  <c r="T897" i="11"/>
  <c r="T898" i="11"/>
  <c r="T899" i="11"/>
  <c r="T900" i="11"/>
  <c r="T901" i="11"/>
  <c r="T902" i="11"/>
  <c r="T903" i="11"/>
  <c r="T904" i="11"/>
  <c r="T905" i="11"/>
  <c r="T906" i="11"/>
  <c r="T907" i="11"/>
  <c r="T908" i="11"/>
  <c r="T909" i="11"/>
  <c r="T910" i="11"/>
  <c r="T911" i="11"/>
  <c r="T912" i="11"/>
  <c r="T913" i="11"/>
  <c r="T914" i="11"/>
  <c r="T915" i="11"/>
  <c r="T916" i="11"/>
  <c r="T917" i="11"/>
  <c r="T918" i="11"/>
  <c r="T919" i="11"/>
  <c r="T920" i="11"/>
  <c r="T921" i="11"/>
  <c r="T922" i="11"/>
  <c r="T923" i="11"/>
  <c r="T924" i="11"/>
  <c r="T925" i="11"/>
  <c r="T926" i="11"/>
  <c r="T927" i="11"/>
  <c r="T928" i="11"/>
  <c r="T929" i="11"/>
  <c r="T930" i="11"/>
  <c r="T931" i="11"/>
  <c r="T932" i="11"/>
  <c r="T933" i="11"/>
  <c r="T934" i="11"/>
  <c r="T935" i="11"/>
  <c r="T936" i="11"/>
  <c r="T937" i="11"/>
  <c r="T938" i="11"/>
  <c r="T939" i="11"/>
  <c r="T940" i="11"/>
  <c r="T941" i="11"/>
  <c r="T942" i="11"/>
  <c r="T943" i="11"/>
  <c r="T944" i="11"/>
  <c r="T945" i="11"/>
  <c r="T946" i="11"/>
  <c r="T947" i="11"/>
  <c r="T948" i="11"/>
  <c r="T949" i="11"/>
  <c r="T950" i="11"/>
  <c r="T951" i="11"/>
  <c r="T952" i="11"/>
  <c r="T953" i="11"/>
  <c r="T954" i="11"/>
  <c r="T955" i="11"/>
  <c r="T956" i="11"/>
  <c r="T957" i="11"/>
  <c r="T958" i="11"/>
  <c r="T959" i="11"/>
  <c r="T960" i="11"/>
  <c r="T961" i="11"/>
  <c r="T962" i="11"/>
  <c r="T963" i="11"/>
  <c r="T964" i="11"/>
  <c r="T965" i="11"/>
  <c r="T966" i="11"/>
  <c r="T967" i="11"/>
  <c r="T968" i="11"/>
  <c r="T969" i="11"/>
  <c r="T970" i="11"/>
  <c r="T971" i="11"/>
  <c r="T972" i="11"/>
  <c r="T973" i="11"/>
  <c r="T974" i="11"/>
  <c r="T975" i="11"/>
  <c r="T976" i="11"/>
  <c r="T977" i="11"/>
  <c r="T978" i="11"/>
  <c r="T979" i="11"/>
  <c r="T980" i="11"/>
  <c r="T981" i="11"/>
  <c r="T982" i="11"/>
  <c r="T983" i="11"/>
  <c r="T984" i="11"/>
  <c r="T985" i="11"/>
  <c r="T986" i="11"/>
  <c r="T987" i="11"/>
  <c r="T988" i="11"/>
  <c r="T989" i="11"/>
  <c r="T990" i="11"/>
  <c r="T991" i="11"/>
  <c r="T992" i="11"/>
  <c r="T993" i="11"/>
  <c r="T994" i="11"/>
  <c r="T995" i="11"/>
  <c r="T996" i="11"/>
  <c r="T997" i="11"/>
  <c r="T998" i="11"/>
  <c r="T999" i="11"/>
  <c r="T1000" i="11"/>
  <c r="T1001" i="11"/>
  <c r="T1002" i="11"/>
  <c r="T1003" i="11"/>
  <c r="T1004" i="11"/>
  <c r="T1005" i="11"/>
  <c r="T1006" i="11"/>
  <c r="T1007" i="11"/>
  <c r="T1008" i="11"/>
  <c r="T1009" i="11"/>
  <c r="T1010" i="11"/>
  <c r="T1011" i="11"/>
  <c r="T1012" i="11"/>
  <c r="T1013" i="11"/>
  <c r="T1014" i="11"/>
  <c r="T1015" i="11"/>
  <c r="T1016" i="11"/>
  <c r="T1017" i="11"/>
  <c r="T2" i="11"/>
</calcChain>
</file>

<file path=xl/sharedStrings.xml><?xml version="1.0" encoding="utf-8"?>
<sst xmlns="http://schemas.openxmlformats.org/spreadsheetml/2006/main" count="99121" uniqueCount="4146">
  <si>
    <t>Abbreviation</t>
  </si>
  <si>
    <t>13DAMPPOX</t>
  </si>
  <si>
    <t>1HPHEs</t>
  </si>
  <si>
    <t>1PYRRD</t>
  </si>
  <si>
    <t>24DAB4AT</t>
  </si>
  <si>
    <t>25DOPs</t>
  </si>
  <si>
    <t>2AEPPNAT</t>
  </si>
  <si>
    <t>2DGLCNDH</t>
  </si>
  <si>
    <t>2DGLCNRy2i</t>
  </si>
  <si>
    <t>2DHGLCNti</t>
  </si>
  <si>
    <t>2HDDACPs</t>
  </si>
  <si>
    <t>2HMYRSACPs</t>
  </si>
  <si>
    <t>2MBDT</t>
  </si>
  <si>
    <t>2NPDO</t>
  </si>
  <si>
    <t>3ABUTabc</t>
  </si>
  <si>
    <t>3AMPADH</t>
  </si>
  <si>
    <t>3DMUBQ9MT</t>
  </si>
  <si>
    <t>3H3H</t>
  </si>
  <si>
    <t>3HBUTDH</t>
  </si>
  <si>
    <t>3MBT</t>
  </si>
  <si>
    <t>3OCHLA</t>
  </si>
  <si>
    <t>3OXACOA</t>
  </si>
  <si>
    <t>4ABUTNC</t>
  </si>
  <si>
    <t>4AHD</t>
  </si>
  <si>
    <t>4AHD2</t>
  </si>
  <si>
    <t>4HBZt</t>
  </si>
  <si>
    <t>4HPHAC3MO</t>
  </si>
  <si>
    <t>4HTHRS</t>
  </si>
  <si>
    <t>5CM2HMSDH</t>
  </si>
  <si>
    <t>5MPCAs</t>
  </si>
  <si>
    <t>5MTAti</t>
  </si>
  <si>
    <t>A5PISO</t>
  </si>
  <si>
    <t>ABTA</t>
  </si>
  <si>
    <t>ABTNabc</t>
  </si>
  <si>
    <t>ABUTD</t>
  </si>
  <si>
    <t>ACAC</t>
  </si>
  <si>
    <t>ACACT1</t>
  </si>
  <si>
    <t>ACACT10rr</t>
  </si>
  <si>
    <t>ACACT1r</t>
  </si>
  <si>
    <t>ACCOACr</t>
  </si>
  <si>
    <t>ACGK</t>
  </si>
  <si>
    <t>ACGS</t>
  </si>
  <si>
    <t>ACHBS</t>
  </si>
  <si>
    <t>ACKr</t>
  </si>
  <si>
    <t>ACLS</t>
  </si>
  <si>
    <t>ACMAT1</t>
  </si>
  <si>
    <t>ACOAD1</t>
  </si>
  <si>
    <t>ACOAD10</t>
  </si>
  <si>
    <t>ACOAD20</t>
  </si>
  <si>
    <t>ACOAD8</t>
  </si>
  <si>
    <t>ACODA</t>
  </si>
  <si>
    <t>ACONT</t>
  </si>
  <si>
    <t>ACOTA</t>
  </si>
  <si>
    <t>ACPS1</t>
  </si>
  <si>
    <t>ACS</t>
  </si>
  <si>
    <t>ACt6</t>
  </si>
  <si>
    <t>ADA</t>
  </si>
  <si>
    <t>ADCL</t>
  </si>
  <si>
    <t>ADCOBASr</t>
  </si>
  <si>
    <t>ADCOBHEXS</t>
  </si>
  <si>
    <t>ADCS</t>
  </si>
  <si>
    <t>ADD</t>
  </si>
  <si>
    <t>ADICs</t>
  </si>
  <si>
    <t>ADK1</t>
  </si>
  <si>
    <t>ADK3</t>
  </si>
  <si>
    <t>ADK4</t>
  </si>
  <si>
    <t>ADMDC</t>
  </si>
  <si>
    <t>ADNCYC</t>
  </si>
  <si>
    <t>ADNK1</t>
  </si>
  <si>
    <t>ADPT</t>
  </si>
  <si>
    <t>ADSK</t>
  </si>
  <si>
    <t>ADSL1r</t>
  </si>
  <si>
    <t>ADSL2r</t>
  </si>
  <si>
    <t>ADSS_i</t>
  </si>
  <si>
    <t>AGDC</t>
  </si>
  <si>
    <t>AGMHE</t>
  </si>
  <si>
    <t>AGMT</t>
  </si>
  <si>
    <t>AGMTNDMN</t>
  </si>
  <si>
    <t>AGPR</t>
  </si>
  <si>
    <t>AHAI</t>
  </si>
  <si>
    <t>AHC</t>
  </si>
  <si>
    <t>AHMMPS</t>
  </si>
  <si>
    <t>AHSERL</t>
  </si>
  <si>
    <t>AICART</t>
  </si>
  <si>
    <t>AIRC1</t>
  </si>
  <si>
    <t>AIRC3</t>
  </si>
  <si>
    <t>AIRCr</t>
  </si>
  <si>
    <t>AKGD</t>
  </si>
  <si>
    <t>AKGt2</t>
  </si>
  <si>
    <t>AKGt6</t>
  </si>
  <si>
    <t>AKP1</t>
  </si>
  <si>
    <t>ALA_Dt6</t>
  </si>
  <si>
    <t>ALAabc</t>
  </si>
  <si>
    <t>ALAALA</t>
  </si>
  <si>
    <t>ala-Bt2</t>
  </si>
  <si>
    <t>ALAR</t>
  </si>
  <si>
    <t>ALARi</t>
  </si>
  <si>
    <t>ALAt7</t>
  </si>
  <si>
    <t>ALATA_G2</t>
  </si>
  <si>
    <t>ALATA_L</t>
  </si>
  <si>
    <t>ALATA_L2</t>
  </si>
  <si>
    <t>ALATRS</t>
  </si>
  <si>
    <t>ALCD19</t>
  </si>
  <si>
    <t>ALCDUBQ8</t>
  </si>
  <si>
    <t>ALDD1x</t>
  </si>
  <si>
    <t>ALDD2x</t>
  </si>
  <si>
    <t>ALGD</t>
  </si>
  <si>
    <t>ALGE</t>
  </si>
  <si>
    <t>ALGLi</t>
  </si>
  <si>
    <t>ALGNA</t>
  </si>
  <si>
    <t>ALGNE</t>
  </si>
  <si>
    <t>ALLTAH</t>
  </si>
  <si>
    <t>ALLTN</t>
  </si>
  <si>
    <t>ALLTNt6</t>
  </si>
  <si>
    <t>AMAA</t>
  </si>
  <si>
    <t>AMAOT</t>
  </si>
  <si>
    <t>AMMQT8_2</t>
  </si>
  <si>
    <t>AMPN</t>
  </si>
  <si>
    <t>ANO2i</t>
  </si>
  <si>
    <t>ANPRT</t>
  </si>
  <si>
    <t>ANS1</t>
  </si>
  <si>
    <t>AOXS</t>
  </si>
  <si>
    <t>AP4AHr</t>
  </si>
  <si>
    <t>APRAUR</t>
  </si>
  <si>
    <t>ARGabc</t>
  </si>
  <si>
    <t>ARGAGMt</t>
  </si>
  <si>
    <t>ARGDC</t>
  </si>
  <si>
    <t>ARGDE</t>
  </si>
  <si>
    <t>ARGN</t>
  </si>
  <si>
    <t>ARGORNt3</t>
  </si>
  <si>
    <t>ARGSL</t>
  </si>
  <si>
    <t>ARGSS</t>
  </si>
  <si>
    <t>ARGTRS</t>
  </si>
  <si>
    <t>ARSNR</t>
  </si>
  <si>
    <t>ASAD</t>
  </si>
  <si>
    <t>ASCt2</t>
  </si>
  <si>
    <t>ASNabc</t>
  </si>
  <si>
    <t>ASNN</t>
  </si>
  <si>
    <t>ASNS1</t>
  </si>
  <si>
    <t>ASP1DC</t>
  </si>
  <si>
    <t>ASPabc</t>
  </si>
  <si>
    <t>ASPCT</t>
  </si>
  <si>
    <t>ASPK</t>
  </si>
  <si>
    <t>ASPO6</t>
  </si>
  <si>
    <t>ASPO8</t>
  </si>
  <si>
    <t>ASPT</t>
  </si>
  <si>
    <t>ASPt6</t>
  </si>
  <si>
    <t>ASPTA1</t>
  </si>
  <si>
    <t>ASPTRS</t>
  </si>
  <si>
    <t>ATPM</t>
  </si>
  <si>
    <t>ATPPRT</t>
  </si>
  <si>
    <t>ATPS4r</t>
  </si>
  <si>
    <t>BADH</t>
  </si>
  <si>
    <t>BALAAT</t>
  </si>
  <si>
    <t>BENA</t>
  </si>
  <si>
    <t>BENZ</t>
  </si>
  <si>
    <t>BLACT</t>
  </si>
  <si>
    <t>BPNT</t>
  </si>
  <si>
    <t>BTDD-RR</t>
  </si>
  <si>
    <t>BTDt6-RR</t>
  </si>
  <si>
    <t>BTMAT1</t>
  </si>
  <si>
    <t>BTNC</t>
  </si>
  <si>
    <t>BTNL1</t>
  </si>
  <si>
    <t>BTSr</t>
  </si>
  <si>
    <t>BUTSabc</t>
  </si>
  <si>
    <t>C4HLA</t>
  </si>
  <si>
    <t>CAT</t>
  </si>
  <si>
    <t>CATA</t>
  </si>
  <si>
    <t>CATB</t>
  </si>
  <si>
    <t>CATC</t>
  </si>
  <si>
    <t>CBIAT</t>
  </si>
  <si>
    <t>CBMK2</t>
  </si>
  <si>
    <t>CBMLPTAH</t>
  </si>
  <si>
    <t>CBPS</t>
  </si>
  <si>
    <t>CD2t</t>
  </si>
  <si>
    <t>CDGPTr_PA</t>
  </si>
  <si>
    <t>CDPDSPr_PA</t>
  </si>
  <si>
    <t>CDPMEK</t>
  </si>
  <si>
    <t>CHLabc</t>
  </si>
  <si>
    <t>CHLt2</t>
  </si>
  <si>
    <t>CHOLD2</t>
  </si>
  <si>
    <t>CHORM</t>
  </si>
  <si>
    <t>CHORS</t>
  </si>
  <si>
    <t>CHRPL</t>
  </si>
  <si>
    <t>CITt10</t>
  </si>
  <si>
    <t>CITt6</t>
  </si>
  <si>
    <t>CLPNS_PA</t>
  </si>
  <si>
    <t>CLPNS2_PA</t>
  </si>
  <si>
    <t>CO2t</t>
  </si>
  <si>
    <t>COBALTt</t>
  </si>
  <si>
    <t>COBALTt5</t>
  </si>
  <si>
    <t>COBALTt5i</t>
  </si>
  <si>
    <t>CPPPGO</t>
  </si>
  <si>
    <t>CPPPGOAN</t>
  </si>
  <si>
    <t>CRNabc</t>
  </si>
  <si>
    <t>CS</t>
  </si>
  <si>
    <t>CSND</t>
  </si>
  <si>
    <t>CSNt2</t>
  </si>
  <si>
    <t>CTPS2</t>
  </si>
  <si>
    <t>Cut1</t>
  </si>
  <si>
    <t>CVXCXPPM</t>
  </si>
  <si>
    <t>CYCPO</t>
  </si>
  <si>
    <t>CYNTAH</t>
  </si>
  <si>
    <t>CYOO3_2</t>
  </si>
  <si>
    <t>CYRUBQ8</t>
  </si>
  <si>
    <t>CYSabc</t>
  </si>
  <si>
    <t>CYSS</t>
  </si>
  <si>
    <t>CYSTabc</t>
  </si>
  <si>
    <t>CYSTGL</t>
  </si>
  <si>
    <t>CYSTLr</t>
  </si>
  <si>
    <t>CYSTRS</t>
  </si>
  <si>
    <t>CYSTS</t>
  </si>
  <si>
    <t>CYTBO3</t>
  </si>
  <si>
    <t>CYTK1</t>
  </si>
  <si>
    <t>CYTK2</t>
  </si>
  <si>
    <t>DAAD</t>
  </si>
  <si>
    <t>DAD-5t</t>
  </si>
  <si>
    <t>DADA</t>
  </si>
  <si>
    <t>DADK</t>
  </si>
  <si>
    <t>DAGK</t>
  </si>
  <si>
    <t>DAHPS</t>
  </si>
  <si>
    <t>DAMOX_ALA</t>
  </si>
  <si>
    <t>DAMVALs</t>
  </si>
  <si>
    <t>DAPDC</t>
  </si>
  <si>
    <t>DAPE</t>
  </si>
  <si>
    <t>DBTSr</t>
  </si>
  <si>
    <t>DCTPD</t>
  </si>
  <si>
    <t>DDMAT5</t>
  </si>
  <si>
    <t>DEMAT4</t>
  </si>
  <si>
    <t>DGK1</t>
  </si>
  <si>
    <t>DGTPH</t>
  </si>
  <si>
    <t>DHAD1</t>
  </si>
  <si>
    <t>DHAD3</t>
  </si>
  <si>
    <t>DHBSr</t>
  </si>
  <si>
    <t>DHDPRy</t>
  </si>
  <si>
    <t>DHDPS</t>
  </si>
  <si>
    <t>DHFRi</t>
  </si>
  <si>
    <t>DHFS</t>
  </si>
  <si>
    <t>DHGLCNKi</t>
  </si>
  <si>
    <t>DHHAs</t>
  </si>
  <si>
    <t>DHNPA</t>
  </si>
  <si>
    <t>DHORD2</t>
  </si>
  <si>
    <t>DHORTS</t>
  </si>
  <si>
    <t>DHPPDA2</t>
  </si>
  <si>
    <t>DHPS3</t>
  </si>
  <si>
    <t>DHQD1</t>
  </si>
  <si>
    <t>DHQS</t>
  </si>
  <si>
    <t>DIAOX</t>
  </si>
  <si>
    <t>DIHYP</t>
  </si>
  <si>
    <t>DKMD2K</t>
  </si>
  <si>
    <t>DKMD3M</t>
  </si>
  <si>
    <t>DMATT</t>
  </si>
  <si>
    <t>DMOCT</t>
  </si>
  <si>
    <t>DMQMT</t>
  </si>
  <si>
    <t>DPCOAK</t>
  </si>
  <si>
    <t>DPR</t>
  </si>
  <si>
    <t>DTMPK</t>
  </si>
  <si>
    <t>DUTPDP</t>
  </si>
  <si>
    <t>DXPS</t>
  </si>
  <si>
    <t>E4PD</t>
  </si>
  <si>
    <t>ECOAH9</t>
  </si>
  <si>
    <t>ECOAHt2</t>
  </si>
  <si>
    <t>EDA</t>
  </si>
  <si>
    <t>ENO</t>
  </si>
  <si>
    <t>ENPHE1</t>
  </si>
  <si>
    <t>ENTCS</t>
  </si>
  <si>
    <t>ETHAAL</t>
  </si>
  <si>
    <t>ETHSabc</t>
  </si>
  <si>
    <t>ETOHt1</t>
  </si>
  <si>
    <t>F1PK</t>
  </si>
  <si>
    <t>FACOAL140nt</t>
  </si>
  <si>
    <t>FACOAL160t</t>
  </si>
  <si>
    <t>FAO4</t>
  </si>
  <si>
    <t>FBA</t>
  </si>
  <si>
    <t>FBP</t>
  </si>
  <si>
    <t>FCLPA</t>
  </si>
  <si>
    <t>FCLT</t>
  </si>
  <si>
    <t>FDH</t>
  </si>
  <si>
    <t>FDH2</t>
  </si>
  <si>
    <t>FE2abc</t>
  </si>
  <si>
    <t>FEDCabc</t>
  </si>
  <si>
    <t>FEETERabc</t>
  </si>
  <si>
    <t>FERRICHabc</t>
  </si>
  <si>
    <t>FGLU</t>
  </si>
  <si>
    <t>FKYNH</t>
  </si>
  <si>
    <t>FMETabc</t>
  </si>
  <si>
    <t>FMETDF</t>
  </si>
  <si>
    <t>FMNAT</t>
  </si>
  <si>
    <t>FNOR</t>
  </si>
  <si>
    <t>FORAMD</t>
  </si>
  <si>
    <t>FORMD</t>
  </si>
  <si>
    <t>FRUK</t>
  </si>
  <si>
    <t>FRUpts</t>
  </si>
  <si>
    <t>FTHFD</t>
  </si>
  <si>
    <t>FUCNAcPPUNDs</t>
  </si>
  <si>
    <t>FUM</t>
  </si>
  <si>
    <t>FUMACA</t>
  </si>
  <si>
    <t>FUMt4</t>
  </si>
  <si>
    <t>FUMt6</t>
  </si>
  <si>
    <t>G1Dy2</t>
  </si>
  <si>
    <t>G1PACT</t>
  </si>
  <si>
    <t>G1PTMT</t>
  </si>
  <si>
    <t>G1SATi</t>
  </si>
  <si>
    <t>G3PD2</t>
  </si>
  <si>
    <t>G3PD5</t>
  </si>
  <si>
    <t>G5SADs</t>
  </si>
  <si>
    <t>G5SD</t>
  </si>
  <si>
    <t>G6PDHy</t>
  </si>
  <si>
    <t>G6PI</t>
  </si>
  <si>
    <t>G6PI2</t>
  </si>
  <si>
    <t>GALU</t>
  </si>
  <si>
    <t>GALUi</t>
  </si>
  <si>
    <t>GAPD</t>
  </si>
  <si>
    <t>GAPDy1</t>
  </si>
  <si>
    <t>GARFTi</t>
  </si>
  <si>
    <t>GART</t>
  </si>
  <si>
    <t>GBBTNabc</t>
  </si>
  <si>
    <t>GCALDt</t>
  </si>
  <si>
    <t>GDPDP3PH</t>
  </si>
  <si>
    <t>GDPMD</t>
  </si>
  <si>
    <t>GDPMR</t>
  </si>
  <si>
    <t>GF6PTA</t>
  </si>
  <si>
    <t>GHMT</t>
  </si>
  <si>
    <t>GK1</t>
  </si>
  <si>
    <t>GLCabc</t>
  </si>
  <si>
    <t>GLCLCT</t>
  </si>
  <si>
    <t>GLCNACPPUNDs</t>
  </si>
  <si>
    <t>GLCNt2ir</t>
  </si>
  <si>
    <t>GLCP</t>
  </si>
  <si>
    <t>GLCS1</t>
  </si>
  <si>
    <t>GLGC</t>
  </si>
  <si>
    <t>GLNabc</t>
  </si>
  <si>
    <t>GLNS_i</t>
  </si>
  <si>
    <t>GLTCOAD</t>
  </si>
  <si>
    <t>GLU5K</t>
  </si>
  <si>
    <t>GLUabc</t>
  </si>
  <si>
    <t>GLUCYSL</t>
  </si>
  <si>
    <t>GLU-Dt2</t>
  </si>
  <si>
    <t>GLUDy</t>
  </si>
  <si>
    <t>GLUK</t>
  </si>
  <si>
    <t>GLUN</t>
  </si>
  <si>
    <t>GLUPRT</t>
  </si>
  <si>
    <t>GLUR</t>
  </si>
  <si>
    <t>GLUSD</t>
  </si>
  <si>
    <t>GLUSy</t>
  </si>
  <si>
    <t>GLUt2</t>
  </si>
  <si>
    <t>GLUt4i</t>
  </si>
  <si>
    <t>GLUt6</t>
  </si>
  <si>
    <t>GLUTARt</t>
  </si>
  <si>
    <t>GLUTCOAs</t>
  </si>
  <si>
    <t>GLUTRR</t>
  </si>
  <si>
    <t>GLUTRS</t>
  </si>
  <si>
    <t>GLXCBL</t>
  </si>
  <si>
    <t>2H3ORN</t>
  </si>
  <si>
    <t>2H3ORNP</t>
  </si>
  <si>
    <t>GLYBabc</t>
  </si>
  <si>
    <t>GLYBTM</t>
  </si>
  <si>
    <t>GLYC3Pt6</t>
  </si>
  <si>
    <t>GLYCK</t>
  </si>
  <si>
    <t>GLYCL</t>
  </si>
  <si>
    <t>GLYCt5</t>
  </si>
  <si>
    <t>GLYD</t>
  </si>
  <si>
    <t>GLYK</t>
  </si>
  <si>
    <t>GLYO1</t>
  </si>
  <si>
    <t>GLYOS</t>
  </si>
  <si>
    <t>GLYt7</t>
  </si>
  <si>
    <t>GLYTRS</t>
  </si>
  <si>
    <t>GMHEPAT</t>
  </si>
  <si>
    <t>GMHEPK</t>
  </si>
  <si>
    <t>GMHEPPA</t>
  </si>
  <si>
    <t>GMPS2</t>
  </si>
  <si>
    <t>GNK</t>
  </si>
  <si>
    <t>GPDDA1</t>
  </si>
  <si>
    <t>GPDDA2</t>
  </si>
  <si>
    <t>GRTT</t>
  </si>
  <si>
    <t>GSADH</t>
  </si>
  <si>
    <t>GTHRD</t>
  </si>
  <si>
    <t>GTHS</t>
  </si>
  <si>
    <t>GTPCI</t>
  </si>
  <si>
    <t>GTPCII</t>
  </si>
  <si>
    <t>GTPDPK</t>
  </si>
  <si>
    <t>GUADB</t>
  </si>
  <si>
    <t>GUADr</t>
  </si>
  <si>
    <t>GUAPRT</t>
  </si>
  <si>
    <t>H2Ot5</t>
  </si>
  <si>
    <t>HACD8</t>
  </si>
  <si>
    <t>HBUHL1</t>
  </si>
  <si>
    <t>HBUR1</t>
  </si>
  <si>
    <t>HBZOPT</t>
  </si>
  <si>
    <t>HCO3E</t>
  </si>
  <si>
    <t>HDDHL5</t>
  </si>
  <si>
    <t>HDDR5</t>
  </si>
  <si>
    <t>HDEHL4</t>
  </si>
  <si>
    <t>HDER4</t>
  </si>
  <si>
    <t>HDER4r</t>
  </si>
  <si>
    <t>HDMAT7</t>
  </si>
  <si>
    <t>HEMAT2</t>
  </si>
  <si>
    <t>HEMEOS</t>
  </si>
  <si>
    <t>HEX1</t>
  </si>
  <si>
    <t>HEXSabc</t>
  </si>
  <si>
    <t>HGBAMCOC</t>
  </si>
  <si>
    <t>HGBAMS</t>
  </si>
  <si>
    <t>HGENDO</t>
  </si>
  <si>
    <t>HHDHL7</t>
  </si>
  <si>
    <t>HHDR7</t>
  </si>
  <si>
    <t>HHQs</t>
  </si>
  <si>
    <t>HHYHL2</t>
  </si>
  <si>
    <t>HHYR2</t>
  </si>
  <si>
    <t>HIBD</t>
  </si>
  <si>
    <t>HISabc</t>
  </si>
  <si>
    <t>HISD1r</t>
  </si>
  <si>
    <t>HISTD</t>
  </si>
  <si>
    <t>HISTP</t>
  </si>
  <si>
    <t>HISTRS</t>
  </si>
  <si>
    <t>HKatp</t>
  </si>
  <si>
    <t>HMBS</t>
  </si>
  <si>
    <t>HMGL</t>
  </si>
  <si>
    <t>HMPCCDO</t>
  </si>
  <si>
    <t>HMPK1</t>
  </si>
  <si>
    <t>HOCHL3</t>
  </si>
  <si>
    <t>HOCR3</t>
  </si>
  <si>
    <t>HODHL8</t>
  </si>
  <si>
    <t>HODR8</t>
  </si>
  <si>
    <t>HPDOAi</t>
  </si>
  <si>
    <t>HPPDO1</t>
  </si>
  <si>
    <t>HPPK</t>
  </si>
  <si>
    <t>HSAT</t>
  </si>
  <si>
    <t>HSDy</t>
  </si>
  <si>
    <t>HSK</t>
  </si>
  <si>
    <t>HSLAC</t>
  </si>
  <si>
    <t>HSST</t>
  </si>
  <si>
    <t>HSTPT</t>
  </si>
  <si>
    <t>HTDHL6</t>
  </si>
  <si>
    <t>HTDR6</t>
  </si>
  <si>
    <t>HXPRT</t>
  </si>
  <si>
    <t>ICDHy</t>
  </si>
  <si>
    <t>ICHORSi</t>
  </si>
  <si>
    <t>ICHORT</t>
  </si>
  <si>
    <t>ICL</t>
  </si>
  <si>
    <t>IG3PS</t>
  </si>
  <si>
    <t>IGPDH</t>
  </si>
  <si>
    <t>IGPS</t>
  </si>
  <si>
    <t>ILEabc</t>
  </si>
  <si>
    <t>ILEDHr</t>
  </si>
  <si>
    <t>ILEt2</t>
  </si>
  <si>
    <t>ILEt2na</t>
  </si>
  <si>
    <t>ILETA</t>
  </si>
  <si>
    <t>ILETRS</t>
  </si>
  <si>
    <t>IMPC</t>
  </si>
  <si>
    <t>IMPD</t>
  </si>
  <si>
    <t>IPMD-2</t>
  </si>
  <si>
    <t>IPPMIa</t>
  </si>
  <si>
    <t>IPPMIb</t>
  </si>
  <si>
    <t>IPPS</t>
  </si>
  <si>
    <t>IZPN</t>
  </si>
  <si>
    <t>Kabc</t>
  </si>
  <si>
    <t>KARA2i</t>
  </si>
  <si>
    <t>KAS15</t>
  </si>
  <si>
    <t>KBL1</t>
  </si>
  <si>
    <t>KDOPP</t>
  </si>
  <si>
    <t>KDOPS</t>
  </si>
  <si>
    <t>Kt6</t>
  </si>
  <si>
    <t>KYNASE2</t>
  </si>
  <si>
    <t>LCAD</t>
  </si>
  <si>
    <t>LDH_D</t>
  </si>
  <si>
    <t>LEUabc</t>
  </si>
  <si>
    <t>LEUt2</t>
  </si>
  <si>
    <t>LEUt2na</t>
  </si>
  <si>
    <t>LEUTA</t>
  </si>
  <si>
    <t>LEUTAi</t>
  </si>
  <si>
    <t>LEUTRS</t>
  </si>
  <si>
    <t>LGTHL</t>
  </si>
  <si>
    <t>L-LACD2</t>
  </si>
  <si>
    <t>L-LACt4</t>
  </si>
  <si>
    <t>LLEUD</t>
  </si>
  <si>
    <t>LLEUDr</t>
  </si>
  <si>
    <t>LYSabc</t>
  </si>
  <si>
    <t>LYSDC</t>
  </si>
  <si>
    <t>LYSt6</t>
  </si>
  <si>
    <t>LYSTRS</t>
  </si>
  <si>
    <t>M1PD</t>
  </si>
  <si>
    <t>MACPD</t>
  </si>
  <si>
    <t>MAL_Dt2</t>
  </si>
  <si>
    <t>MALNDC</t>
  </si>
  <si>
    <t>MALNtir</t>
  </si>
  <si>
    <t>MALS</t>
  </si>
  <si>
    <t>MALt2</t>
  </si>
  <si>
    <t>MAN1PT2_r</t>
  </si>
  <si>
    <t>MAN6PI</t>
  </si>
  <si>
    <t>MANabc</t>
  </si>
  <si>
    <t>MAT6</t>
  </si>
  <si>
    <t>MCCc</t>
  </si>
  <si>
    <t>MCMAT2</t>
  </si>
  <si>
    <t>MCMAT3</t>
  </si>
  <si>
    <t>MCMAT4</t>
  </si>
  <si>
    <t>MCMAT5</t>
  </si>
  <si>
    <t>MCMAT6</t>
  </si>
  <si>
    <t>MCMAT7</t>
  </si>
  <si>
    <t>MCMAT8</t>
  </si>
  <si>
    <t>MCOATA</t>
  </si>
  <si>
    <t>MDH</t>
  </si>
  <si>
    <t>MDH2</t>
  </si>
  <si>
    <t>MDRPD</t>
  </si>
  <si>
    <t>ME1x</t>
  </si>
  <si>
    <t>ME1x_D</t>
  </si>
  <si>
    <t>ME2</t>
  </si>
  <si>
    <t>MECDPS</t>
  </si>
  <si>
    <t>MEPCT</t>
  </si>
  <si>
    <t>METabc</t>
  </si>
  <si>
    <t>METAT</t>
  </si>
  <si>
    <t>METDabc</t>
  </si>
  <si>
    <t>METS</t>
  </si>
  <si>
    <t>METSR-S1</t>
  </si>
  <si>
    <t>METTRS</t>
  </si>
  <si>
    <t>MFNAcPPUNDs</t>
  </si>
  <si>
    <t>MG2abci</t>
  </si>
  <si>
    <t>MGCOAH</t>
  </si>
  <si>
    <t>MGt5</t>
  </si>
  <si>
    <t>MGt5i</t>
  </si>
  <si>
    <t>MLACI</t>
  </si>
  <si>
    <t>MME</t>
  </si>
  <si>
    <t>MMM</t>
  </si>
  <si>
    <t>MMSAD1</t>
  </si>
  <si>
    <t>MMSAD3</t>
  </si>
  <si>
    <t>MNabc</t>
  </si>
  <si>
    <t>MNLabc</t>
  </si>
  <si>
    <t>MNLDH</t>
  </si>
  <si>
    <t>MOBDabc</t>
  </si>
  <si>
    <t>MOHMT</t>
  </si>
  <si>
    <t>MSO3abc</t>
  </si>
  <si>
    <t>MTAP</t>
  </si>
  <si>
    <t>MTHFC</t>
  </si>
  <si>
    <t>MTHFD</t>
  </si>
  <si>
    <t>MTHFR2</t>
  </si>
  <si>
    <t>MTHPTGHM</t>
  </si>
  <si>
    <t>MTRI</t>
  </si>
  <si>
    <t>MUCtr</t>
  </si>
  <si>
    <t>N2t</t>
  </si>
  <si>
    <t>N3OXDD-HSLs</t>
  </si>
  <si>
    <t>NACODA</t>
  </si>
  <si>
    <t>NADH11</t>
  </si>
  <si>
    <t>NADH12</t>
  </si>
  <si>
    <t>NADK</t>
  </si>
  <si>
    <t>NADPHQO</t>
  </si>
  <si>
    <t>NADS1</t>
  </si>
  <si>
    <t>NADS2i</t>
  </si>
  <si>
    <t>NAPRT</t>
  </si>
  <si>
    <t>NAt7</t>
  </si>
  <si>
    <t>NB-HSLs</t>
  </si>
  <si>
    <t>NDPK1</t>
  </si>
  <si>
    <t>NDPK2</t>
  </si>
  <si>
    <t>NDPK3</t>
  </si>
  <si>
    <t>NDPK4</t>
  </si>
  <si>
    <t>NDPK5</t>
  </si>
  <si>
    <t>NDPK6</t>
  </si>
  <si>
    <t>NDPK7</t>
  </si>
  <si>
    <t>NDPK8</t>
  </si>
  <si>
    <t>NH4OHD</t>
  </si>
  <si>
    <t>NH4t</t>
  </si>
  <si>
    <t>NIabc</t>
  </si>
  <si>
    <t>NIR</t>
  </si>
  <si>
    <t>NIt5</t>
  </si>
  <si>
    <t>NMNAT</t>
  </si>
  <si>
    <t>NNAT</t>
  </si>
  <si>
    <t>NNDMBRT</t>
  </si>
  <si>
    <t>NNDPR</t>
  </si>
  <si>
    <t>NO2t3</t>
  </si>
  <si>
    <t>NO3abc</t>
  </si>
  <si>
    <t>NO3R1</t>
  </si>
  <si>
    <t>NO3t2</t>
  </si>
  <si>
    <t>NOR</t>
  </si>
  <si>
    <t>NOSR</t>
  </si>
  <si>
    <t>NPHS</t>
  </si>
  <si>
    <t>NTD1</t>
  </si>
  <si>
    <t>NTD10</t>
  </si>
  <si>
    <t>NTD11</t>
  </si>
  <si>
    <t>NTD2</t>
  </si>
  <si>
    <t>NTD3</t>
  </si>
  <si>
    <t>NTD4</t>
  </si>
  <si>
    <t>NTD5</t>
  </si>
  <si>
    <t>NTD6</t>
  </si>
  <si>
    <t>NTD7</t>
  </si>
  <si>
    <t>NTD8</t>
  </si>
  <si>
    <t>NTD9</t>
  </si>
  <si>
    <t>NTPTP2</t>
  </si>
  <si>
    <t>O2t</t>
  </si>
  <si>
    <t>OCBT</t>
  </si>
  <si>
    <t>OCDMAT8</t>
  </si>
  <si>
    <t>OCMAT3</t>
  </si>
  <si>
    <t>OCOAT1r</t>
  </si>
  <si>
    <t>OCTDPS</t>
  </si>
  <si>
    <t>ODH2i</t>
  </si>
  <si>
    <t>ODHi</t>
  </si>
  <si>
    <t>OHEXAt2</t>
  </si>
  <si>
    <t>OHPBAT</t>
  </si>
  <si>
    <t>OHPHM</t>
  </si>
  <si>
    <t>OMBZLM</t>
  </si>
  <si>
    <t>OMMBLHX</t>
  </si>
  <si>
    <t>OMPDC</t>
  </si>
  <si>
    <t>OMPHHX</t>
  </si>
  <si>
    <t>OPHBDC</t>
  </si>
  <si>
    <t>OPHHX</t>
  </si>
  <si>
    <t>ORNabc</t>
  </si>
  <si>
    <t>ORNDC</t>
  </si>
  <si>
    <t>ORNTA</t>
  </si>
  <si>
    <t>ORNTAC</t>
  </si>
  <si>
    <t>OROTt2</t>
  </si>
  <si>
    <t>ORPT</t>
  </si>
  <si>
    <t>OXDE</t>
  </si>
  <si>
    <t>P3Bs</t>
  </si>
  <si>
    <t>P5CR</t>
  </si>
  <si>
    <t>PA_CORE1s</t>
  </si>
  <si>
    <t>PA_CORE2s</t>
  </si>
  <si>
    <t>PA_CORE3s</t>
  </si>
  <si>
    <t>PA_CORE4s</t>
  </si>
  <si>
    <t>PA_CORE5s</t>
  </si>
  <si>
    <t>PA_CORE6s</t>
  </si>
  <si>
    <t>PA_CORE7s</t>
  </si>
  <si>
    <t>PA_COREs</t>
  </si>
  <si>
    <t>PA_LIPDA</t>
  </si>
  <si>
    <t>PA_LIPDA_2</t>
  </si>
  <si>
    <t>PA_LPADSS</t>
  </si>
  <si>
    <t>PA_LPS_Aabc</t>
  </si>
  <si>
    <t>PA_LPS_As</t>
  </si>
  <si>
    <t>PA_LPS_Bs</t>
  </si>
  <si>
    <t>PA_MOAT</t>
  </si>
  <si>
    <t>PA_MOAT2</t>
  </si>
  <si>
    <t>PA_TDSK</t>
  </si>
  <si>
    <t>PA_U23GAAT</t>
  </si>
  <si>
    <t>PA_UACAT</t>
  </si>
  <si>
    <t>PA_UHGADA</t>
  </si>
  <si>
    <t>PA_USHD</t>
  </si>
  <si>
    <t>PANTS</t>
  </si>
  <si>
    <t>PAPPT3</t>
  </si>
  <si>
    <t>PAPSR</t>
  </si>
  <si>
    <t>PASR</t>
  </si>
  <si>
    <t>PC</t>
  </si>
  <si>
    <t>PC11M</t>
  </si>
  <si>
    <t>PC17M</t>
  </si>
  <si>
    <t>PC20M</t>
  </si>
  <si>
    <t>PC6AR</t>
  </si>
  <si>
    <t>PC6YM</t>
  </si>
  <si>
    <t>PC8XM</t>
  </si>
  <si>
    <t>PCAB</t>
  </si>
  <si>
    <t>PCAC</t>
  </si>
  <si>
    <t>PCAD</t>
  </si>
  <si>
    <t>PCAHG</t>
  </si>
  <si>
    <t>PCAIJ</t>
  </si>
  <si>
    <t>PCAs</t>
  </si>
  <si>
    <t>PDH</t>
  </si>
  <si>
    <t>PDHe3c</t>
  </si>
  <si>
    <t>PDX5PO</t>
  </si>
  <si>
    <t>PDXPP</t>
  </si>
  <si>
    <t>PEPDabc</t>
  </si>
  <si>
    <t>PERD</t>
  </si>
  <si>
    <t>PFK_2</t>
  </si>
  <si>
    <t>PGAMT</t>
  </si>
  <si>
    <t>PGC2Di</t>
  </si>
  <si>
    <t>PGCD</t>
  </si>
  <si>
    <t>PGDH</t>
  </si>
  <si>
    <t>PGDHY</t>
  </si>
  <si>
    <t>PGI</t>
  </si>
  <si>
    <t>PGK</t>
  </si>
  <si>
    <t>PGL</t>
  </si>
  <si>
    <t>PGLYCP</t>
  </si>
  <si>
    <t>PGM</t>
  </si>
  <si>
    <t>PGMT</t>
  </si>
  <si>
    <t>PGPPH_PA</t>
  </si>
  <si>
    <t>PHAC</t>
  </si>
  <si>
    <t>PHCYTr_PA</t>
  </si>
  <si>
    <t>PHE1Cs</t>
  </si>
  <si>
    <t>PHE4MOi3</t>
  </si>
  <si>
    <t>PHEt6</t>
  </si>
  <si>
    <t>PHEt6i</t>
  </si>
  <si>
    <t>PHETA1</t>
  </si>
  <si>
    <t>PHETRS</t>
  </si>
  <si>
    <t>PIabc</t>
  </si>
  <si>
    <t>PIt6</t>
  </si>
  <si>
    <t>PMANM</t>
  </si>
  <si>
    <t>PMDPHT</t>
  </si>
  <si>
    <t>PMPK</t>
  </si>
  <si>
    <t>PNS1</t>
  </si>
  <si>
    <t>PNS3</t>
  </si>
  <si>
    <t>PNTK</t>
  </si>
  <si>
    <t>POBA</t>
  </si>
  <si>
    <t>POX</t>
  </si>
  <si>
    <t>PPA</t>
  </si>
  <si>
    <t>PPACAH</t>
  </si>
  <si>
    <t>PPBNGS</t>
  </si>
  <si>
    <t>PPC</t>
  </si>
  <si>
    <t>PPCDC</t>
  </si>
  <si>
    <t>PPCK</t>
  </si>
  <si>
    <t>PPCOAC</t>
  </si>
  <si>
    <t>PPNabc</t>
  </si>
  <si>
    <t>PPNCL2</t>
  </si>
  <si>
    <t>PPND</t>
  </si>
  <si>
    <t>PPNDH</t>
  </si>
  <si>
    <t>PPPGO</t>
  </si>
  <si>
    <t>PPPGOan</t>
  </si>
  <si>
    <t>PPS</t>
  </si>
  <si>
    <t>PPTGS</t>
  </si>
  <si>
    <t>PQSr</t>
  </si>
  <si>
    <t>PQSs</t>
  </si>
  <si>
    <t>PRAGSr</t>
  </si>
  <si>
    <t>PRAI</t>
  </si>
  <si>
    <t>PRAIS</t>
  </si>
  <si>
    <t>PRAMPC</t>
  </si>
  <si>
    <t>PRASCS</t>
  </si>
  <si>
    <t>PRATPP</t>
  </si>
  <si>
    <t>PRFGS</t>
  </si>
  <si>
    <t>PRMICIi</t>
  </si>
  <si>
    <t>PROabc</t>
  </si>
  <si>
    <t>PROLBabc</t>
  </si>
  <si>
    <t>PROTRS</t>
  </si>
  <si>
    <t>PRPPS</t>
  </si>
  <si>
    <t>PSCVT</t>
  </si>
  <si>
    <t>PSDC_PA</t>
  </si>
  <si>
    <t>PSERT</t>
  </si>
  <si>
    <t>PSP_L</t>
  </si>
  <si>
    <t>PTA</t>
  </si>
  <si>
    <t>PTAr</t>
  </si>
  <si>
    <t>PTHPS</t>
  </si>
  <si>
    <t>PTPATi</t>
  </si>
  <si>
    <t>PTRCabc</t>
  </si>
  <si>
    <t>PTRCTA</t>
  </si>
  <si>
    <t>PUTA</t>
  </si>
  <si>
    <t>PYAM5PO</t>
  </si>
  <si>
    <t>PYDAMK</t>
  </si>
  <si>
    <t>PYDXK</t>
  </si>
  <si>
    <t>PYDXNK</t>
  </si>
  <si>
    <t>PYDXNO</t>
  </si>
  <si>
    <t>PYDXO</t>
  </si>
  <si>
    <t>PYK</t>
  </si>
  <si>
    <t>PYOs</t>
  </si>
  <si>
    <t>PYRt2</t>
  </si>
  <si>
    <t>QGDH</t>
  </si>
  <si>
    <t>QUINOR</t>
  </si>
  <si>
    <t>QULNS</t>
  </si>
  <si>
    <t>RBFK</t>
  </si>
  <si>
    <t>RBFSa</t>
  </si>
  <si>
    <t>RBFSb</t>
  </si>
  <si>
    <t>RBK</t>
  </si>
  <si>
    <t>RHA1GLCNACPPUNDs</t>
  </si>
  <si>
    <t>RHA3GLCNACPPUNDs</t>
  </si>
  <si>
    <t>RHA4GLCNACPPUNDs</t>
  </si>
  <si>
    <t>RHLA</t>
  </si>
  <si>
    <t>RHLB</t>
  </si>
  <si>
    <t>RHLC</t>
  </si>
  <si>
    <t>RIBabc</t>
  </si>
  <si>
    <t>RIBB</t>
  </si>
  <si>
    <t>RNDR1</t>
  </si>
  <si>
    <t>RNDR2</t>
  </si>
  <si>
    <t>RNDR3</t>
  </si>
  <si>
    <t>RNDR4</t>
  </si>
  <si>
    <t>RNTR1</t>
  </si>
  <si>
    <t>RNTR2</t>
  </si>
  <si>
    <t>RNTR3</t>
  </si>
  <si>
    <t>RNTR4</t>
  </si>
  <si>
    <t>RPE</t>
  </si>
  <si>
    <t>RPI</t>
  </si>
  <si>
    <t>S7PI</t>
  </si>
  <si>
    <t>SADT2</t>
  </si>
  <si>
    <t>SARCO</t>
  </si>
  <si>
    <t>SDPDS</t>
  </si>
  <si>
    <t>SDPTA</t>
  </si>
  <si>
    <t>SELNPSr</t>
  </si>
  <si>
    <t>SERabc</t>
  </si>
  <si>
    <t>SERAT</t>
  </si>
  <si>
    <t>SERD_D</t>
  </si>
  <si>
    <t>SERD_L</t>
  </si>
  <si>
    <t>SERTRS</t>
  </si>
  <si>
    <t>SGDS</t>
  </si>
  <si>
    <t>SHCHD2</t>
  </si>
  <si>
    <t>SHCHF</t>
  </si>
  <si>
    <t>SHK3D</t>
  </si>
  <si>
    <t>SHKK</t>
  </si>
  <si>
    <t>SHSL1</t>
  </si>
  <si>
    <t>SHSL2</t>
  </si>
  <si>
    <t>SHSL5</t>
  </si>
  <si>
    <t>SOD</t>
  </si>
  <si>
    <t>SPMDabc</t>
  </si>
  <si>
    <t>SPMDDH</t>
  </si>
  <si>
    <t>SPMS</t>
  </si>
  <si>
    <t>SSALx</t>
  </si>
  <si>
    <t>SSALy</t>
  </si>
  <si>
    <t>SUCBZL</t>
  </si>
  <si>
    <t>SUCCt2_2</t>
  </si>
  <si>
    <t>SUCCt2b</t>
  </si>
  <si>
    <t>SUCD1</t>
  </si>
  <si>
    <t>SUCD4</t>
  </si>
  <si>
    <t>SUCOAS</t>
  </si>
  <si>
    <t>SULabc</t>
  </si>
  <si>
    <t>SULR</t>
  </si>
  <si>
    <t>TAL</t>
  </si>
  <si>
    <t>TAURabc</t>
  </si>
  <si>
    <t>TDPDRE</t>
  </si>
  <si>
    <t>TDPDRR</t>
  </si>
  <si>
    <t>TDPGDH</t>
  </si>
  <si>
    <t>THD2</t>
  </si>
  <si>
    <t>THD5</t>
  </si>
  <si>
    <t>THDPS</t>
  </si>
  <si>
    <t>THFGLUS</t>
  </si>
  <si>
    <t>THM2t2</t>
  </si>
  <si>
    <t>THPDH</t>
  </si>
  <si>
    <t>THRA</t>
  </si>
  <si>
    <t>THRA2</t>
  </si>
  <si>
    <t>THRabc</t>
  </si>
  <si>
    <t>THRD</t>
  </si>
  <si>
    <t>THRD_L</t>
  </si>
  <si>
    <t>THRS</t>
  </si>
  <si>
    <t>THRTRS</t>
  </si>
  <si>
    <t>THTRIi</t>
  </si>
  <si>
    <t>TKT1</t>
  </si>
  <si>
    <t>TKT2</t>
  </si>
  <si>
    <t>TMDS</t>
  </si>
  <si>
    <t>TMKr</t>
  </si>
  <si>
    <t>TMPKr</t>
  </si>
  <si>
    <t>TMPPP</t>
  </si>
  <si>
    <t>TPI</t>
  </si>
  <si>
    <t>TRDR</t>
  </si>
  <si>
    <t>TREH</t>
  </si>
  <si>
    <t>TREHS</t>
  </si>
  <si>
    <t>TREpts</t>
  </si>
  <si>
    <t>TRPO2</t>
  </si>
  <si>
    <t>TRPS1</t>
  </si>
  <si>
    <t>TRPt2</t>
  </si>
  <si>
    <t>TRPTRS</t>
  </si>
  <si>
    <t>TSULST</t>
  </si>
  <si>
    <t>TTDA10COAR</t>
  </si>
  <si>
    <t>TTDA8COAR</t>
  </si>
  <si>
    <t>TYRt6i</t>
  </si>
  <si>
    <t>TYRTA</t>
  </si>
  <si>
    <t>TYRTA2</t>
  </si>
  <si>
    <t>TYRTRS</t>
  </si>
  <si>
    <t>UAAGDS</t>
  </si>
  <si>
    <t>UACFUCs</t>
  </si>
  <si>
    <t>UACMANs</t>
  </si>
  <si>
    <t>UACMAN3ND</t>
  </si>
  <si>
    <t>UACMAN3Ns</t>
  </si>
  <si>
    <t>UACMANAc2</t>
  </si>
  <si>
    <t>UAG2E</t>
  </si>
  <si>
    <t>UAG4E</t>
  </si>
  <si>
    <t>UAGCVT</t>
  </si>
  <si>
    <t>UAGDP</t>
  </si>
  <si>
    <t>UAGPT3</t>
  </si>
  <si>
    <t>UAMAGS</t>
  </si>
  <si>
    <t>UAMAS</t>
  </si>
  <si>
    <t>UAPGR</t>
  </si>
  <si>
    <t>UDCPDP</t>
  </si>
  <si>
    <t>UDCPK</t>
  </si>
  <si>
    <t>UDPDPS</t>
  </si>
  <si>
    <t>UDPG4E</t>
  </si>
  <si>
    <t>UDPGD</t>
  </si>
  <si>
    <t>UGLT</t>
  </si>
  <si>
    <t>UGLYCH</t>
  </si>
  <si>
    <t>UGMDDS</t>
  </si>
  <si>
    <t>UMPK</t>
  </si>
  <si>
    <t>UNK4</t>
  </si>
  <si>
    <t>UNK6</t>
  </si>
  <si>
    <t>UNK7</t>
  </si>
  <si>
    <t>UPP3MT</t>
  </si>
  <si>
    <t>UPP3S</t>
  </si>
  <si>
    <t>UPPDC1</t>
  </si>
  <si>
    <t>UPPRT</t>
  </si>
  <si>
    <t>URAt6</t>
  </si>
  <si>
    <t>URCN</t>
  </si>
  <si>
    <t>UREA2</t>
  </si>
  <si>
    <t>UREA2t2</t>
  </si>
  <si>
    <t>URIC</t>
  </si>
  <si>
    <t>URIDK3</t>
  </si>
  <si>
    <t>VALabc</t>
  </si>
  <si>
    <t>VALDHr</t>
  </si>
  <si>
    <t>VALt2na</t>
  </si>
  <si>
    <t>VALTA</t>
  </si>
  <si>
    <t>VALTRS</t>
  </si>
  <si>
    <t>XANDa</t>
  </si>
  <si>
    <t>XANDb</t>
  </si>
  <si>
    <t>XANt2</t>
  </si>
  <si>
    <t>XYLabc</t>
  </si>
  <si>
    <t>XYLK</t>
  </si>
  <si>
    <t>YUMPS</t>
  </si>
  <si>
    <t>ZN2abc1</t>
  </si>
  <si>
    <t>ZN2abc2</t>
  </si>
  <si>
    <t>ZN2t</t>
  </si>
  <si>
    <t>Exch1</t>
  </si>
  <si>
    <t>Exch2</t>
  </si>
  <si>
    <t>Exch3</t>
  </si>
  <si>
    <t>Exch4</t>
  </si>
  <si>
    <t>Exch5</t>
  </si>
  <si>
    <t>Exch6</t>
  </si>
  <si>
    <t>Exch7</t>
  </si>
  <si>
    <t>Exch8</t>
  </si>
  <si>
    <t>Exch9</t>
  </si>
  <si>
    <t>Exch10</t>
  </si>
  <si>
    <t>Exch11</t>
  </si>
  <si>
    <t>Exch12</t>
  </si>
  <si>
    <t>Exch13</t>
  </si>
  <si>
    <t>Exch14</t>
  </si>
  <si>
    <t>Exch15</t>
  </si>
  <si>
    <t>Exch16</t>
  </si>
  <si>
    <t>Exch17</t>
  </si>
  <si>
    <t>Exch18</t>
  </si>
  <si>
    <t>Exch19</t>
  </si>
  <si>
    <t>Exch20</t>
  </si>
  <si>
    <t>Exch21</t>
  </si>
  <si>
    <t>Exch22</t>
  </si>
  <si>
    <t>Exch23</t>
  </si>
  <si>
    <t>Exch24</t>
  </si>
  <si>
    <t>Exch25</t>
  </si>
  <si>
    <t>Exch26</t>
  </si>
  <si>
    <t>Exch27</t>
  </si>
  <si>
    <t>Exch28</t>
  </si>
  <si>
    <t>Exch29</t>
  </si>
  <si>
    <t>Exch30</t>
  </si>
  <si>
    <t>Exch31</t>
  </si>
  <si>
    <t>Exch32</t>
  </si>
  <si>
    <t>Exch33</t>
  </si>
  <si>
    <t>Exch34</t>
  </si>
  <si>
    <t>Exch35</t>
  </si>
  <si>
    <t>Exch36</t>
  </si>
  <si>
    <t>Exch37</t>
  </si>
  <si>
    <t>Exch38</t>
  </si>
  <si>
    <t>Exch39</t>
  </si>
  <si>
    <t>Exch40</t>
  </si>
  <si>
    <t>Exch41</t>
  </si>
  <si>
    <t>Exch42</t>
  </si>
  <si>
    <t>Exch43</t>
  </si>
  <si>
    <t>Exch44</t>
  </si>
  <si>
    <t>Exch45</t>
  </si>
  <si>
    <t>Exch46</t>
  </si>
  <si>
    <t>Exch47</t>
  </si>
  <si>
    <t>Exch48</t>
  </si>
  <si>
    <t>Exch49</t>
  </si>
  <si>
    <t>Exch50</t>
  </si>
  <si>
    <t>Exch51</t>
  </si>
  <si>
    <t>Exch52</t>
  </si>
  <si>
    <t>Exch53</t>
  </si>
  <si>
    <t>Exch54</t>
  </si>
  <si>
    <t>Exch55</t>
  </si>
  <si>
    <t>Exch56</t>
  </si>
  <si>
    <t>Exch57</t>
  </si>
  <si>
    <t>Exch58</t>
  </si>
  <si>
    <t>Exch59</t>
  </si>
  <si>
    <t>Exch60</t>
  </si>
  <si>
    <t>Exch61</t>
  </si>
  <si>
    <t>Exch62</t>
  </si>
  <si>
    <t>Exch63</t>
  </si>
  <si>
    <t>Exch64</t>
  </si>
  <si>
    <t>Exch65</t>
  </si>
  <si>
    <t>Exch66</t>
  </si>
  <si>
    <t>Exch67</t>
  </si>
  <si>
    <t>Exch68</t>
  </si>
  <si>
    <t>Exch69</t>
  </si>
  <si>
    <t>Exch70</t>
  </si>
  <si>
    <t>Exch71</t>
  </si>
  <si>
    <t>Exch72</t>
  </si>
  <si>
    <t>Exch73</t>
  </si>
  <si>
    <t>Exch74</t>
  </si>
  <si>
    <t>Exch75</t>
  </si>
  <si>
    <t>Exch76</t>
  </si>
  <si>
    <t>Exch77</t>
  </si>
  <si>
    <t>Exch78</t>
  </si>
  <si>
    <t>Exch79</t>
  </si>
  <si>
    <t>Exch80</t>
  </si>
  <si>
    <t>Exch81</t>
  </si>
  <si>
    <t>Exch82</t>
  </si>
  <si>
    <t>Exch83</t>
  </si>
  <si>
    <t>Exch84</t>
  </si>
  <si>
    <t>Exch85</t>
  </si>
  <si>
    <t>Exch86</t>
  </si>
  <si>
    <t>Exch87</t>
  </si>
  <si>
    <t>Exch88</t>
  </si>
  <si>
    <t>Exch89</t>
  </si>
  <si>
    <t>Exch90</t>
  </si>
  <si>
    <t>Exch91</t>
  </si>
  <si>
    <t>Exch92</t>
  </si>
  <si>
    <t>Exch93</t>
  </si>
  <si>
    <t>Exch94</t>
  </si>
  <si>
    <t>Exch95</t>
  </si>
  <si>
    <t>Exch96</t>
  </si>
  <si>
    <t>Exch97</t>
  </si>
  <si>
    <t>Exch98</t>
  </si>
  <si>
    <t>Exch99</t>
  </si>
  <si>
    <t>Exch100</t>
  </si>
  <si>
    <t>Exch101</t>
  </si>
  <si>
    <t>Exch102</t>
  </si>
  <si>
    <t>Exch103</t>
  </si>
  <si>
    <t>Exch104</t>
  </si>
  <si>
    <t>Exch105</t>
  </si>
  <si>
    <t>Exch106</t>
  </si>
  <si>
    <t>Exch107</t>
  </si>
  <si>
    <t>Exch108</t>
  </si>
  <si>
    <t>Exch109</t>
  </si>
  <si>
    <t>Exch110</t>
  </si>
  <si>
    <t>Exch111</t>
  </si>
  <si>
    <t>Exch112</t>
  </si>
  <si>
    <t>Exch113</t>
  </si>
  <si>
    <t>Exch114</t>
  </si>
  <si>
    <t>Exch115</t>
  </si>
  <si>
    <t>Exch116</t>
  </si>
  <si>
    <t>Exch117</t>
  </si>
  <si>
    <t>Exch118</t>
  </si>
  <si>
    <t>Exch119</t>
  </si>
  <si>
    <t>Exch120</t>
  </si>
  <si>
    <t>Exch121</t>
  </si>
  <si>
    <t>Protein</t>
  </si>
  <si>
    <t>CellWall</t>
  </si>
  <si>
    <t>RNA</t>
  </si>
  <si>
    <t>Lipid</t>
  </si>
  <si>
    <t>PA Biomass Formation</t>
  </si>
  <si>
    <t>Maintenance</t>
  </si>
  <si>
    <t>Biomass sequester Equation</t>
  </si>
  <si>
    <t>PG</t>
  </si>
  <si>
    <t>PGPA</t>
  </si>
  <si>
    <t>Name</t>
  </si>
  <si>
    <t>1,3-diaminopropane oxidase</t>
  </si>
  <si>
    <t>1-hydroxyphenazine synthase</t>
  </si>
  <si>
    <t>1-pyrroline dehydrogenase</t>
  </si>
  <si>
    <t>L-2,4-diaminobutyrate2-ketoglutarate 4-aminotransferase, PvdH</t>
  </si>
  <si>
    <t>delta-aminovalerate aminotransferase</t>
  </si>
  <si>
    <t>2-aminoethylphosphonatepyruvate aminotransferase</t>
  </si>
  <si>
    <t>2-deoxy-D-gluconate 3-dehydrogenase</t>
  </si>
  <si>
    <t>2-dehydro-D-gluconate reductase extracellular NADPH irreversible</t>
  </si>
  <si>
    <t>2-dehydro-D-gluconate transport irreversible</t>
  </si>
  <si>
    <t>S-2-hydroxylauroyl-ACP synthase</t>
  </si>
  <si>
    <t>S-2-hydroxymyristoyl-ACP synthase</t>
  </si>
  <si>
    <t>S-2-Methylbutanoyl-dihydrolipoamide</t>
  </si>
  <si>
    <t>2-Nitropropane Dioxygenase</t>
  </si>
  <si>
    <t>4-Aminobutyrate transport via ABC system</t>
  </si>
  <si>
    <t>3-aminopropanaldehyde dehydrogenase</t>
  </si>
  <si>
    <t>3-demethylubiquinone-9 3-methyltransferase</t>
  </si>
  <si>
    <t>unknown enzyme</t>
  </si>
  <si>
    <t>3-hydroxybutyrate dehydrogenase</t>
  </si>
  <si>
    <t>S-3-Methylbutanoyl-dihydrolipoamide</t>
  </si>
  <si>
    <t>3-oxo-C12-homoserine lactone acylase</t>
  </si>
  <si>
    <t>3-oxoadipyl-CoA thiolase</t>
  </si>
  <si>
    <t>4-aminobutanoate cyclization reaction</t>
  </si>
  <si>
    <t>4a-hydroxytetrahydrobiopterin dehydratase;</t>
  </si>
  <si>
    <t>4-Hydroxybenzoate transport</t>
  </si>
  <si>
    <t>4-hydroxyphenylacetate 3-monooxygenase</t>
  </si>
  <si>
    <t>4-Hydroxy-L-threonine synthase</t>
  </si>
  <si>
    <t>5-carboxy-2-hydroxymuconate semialdehyde dehydrogenase</t>
  </si>
  <si>
    <t>probable phenazine-specific methyltransferase</t>
  </si>
  <si>
    <t>5mta transport irreversible, extracellular</t>
  </si>
  <si>
    <t>arabinose-5-phosphate isomerase</t>
  </si>
  <si>
    <t>4-aminobutyrate transaminase</t>
  </si>
  <si>
    <t>Aerobactin transport via ABC system</t>
  </si>
  <si>
    <t>aminobutyraldehyde dehydrogenase</t>
  </si>
  <si>
    <t>acetoacetyl-CoAsynthetase</t>
  </si>
  <si>
    <t>acetyl-CoA C-acetyltransferase</t>
  </si>
  <si>
    <t>acetyl-CoA C-acyltransferase 2-Methyl-3-acetoacetyl-CoA</t>
  </si>
  <si>
    <t>acetyl-CoA carboxylase</t>
  </si>
  <si>
    <t>acetylglutamate kinase</t>
  </si>
  <si>
    <t>N-acetylglutamate synthase</t>
  </si>
  <si>
    <t>2-aceto-2-hydroxybutanoate synthase</t>
  </si>
  <si>
    <t>acetate kinase</t>
  </si>
  <si>
    <t>acetolactate synthase Also catalyzes ACHBS</t>
  </si>
  <si>
    <t>Acyl-[acyl-carrier-protein]malonyl-[acyl-carrier-protein] C-acyltransferase decarboxylating</t>
  </si>
  <si>
    <t>acyl-CoA dehydrogenase butanoyl-CoA</t>
  </si>
  <si>
    <t>Acyl-CoA dehydrogenase 2-Methylbutanoyl - trans-2-methylbut</t>
  </si>
  <si>
    <t>acyl-CoA dehydrogenase 2-methylbutnoyl-CoA</t>
  </si>
  <si>
    <t>isovaleryl-coA dehydrogenase</t>
  </si>
  <si>
    <t>acetylornithine deacetylase</t>
  </si>
  <si>
    <t>aconitase</t>
  </si>
  <si>
    <t>acetylornithine transaminase</t>
  </si>
  <si>
    <t>acyl-carrier protein synthase</t>
  </si>
  <si>
    <t>acetyl-CoA synthetase</t>
  </si>
  <si>
    <t>acetate transport in/out via proton symport</t>
  </si>
  <si>
    <t>Adenosine deaminase</t>
  </si>
  <si>
    <t>4-aminobenzoate synthase</t>
  </si>
  <si>
    <t>adenosylcobinamide-phosphate synthase</t>
  </si>
  <si>
    <t>adenosylcobyric acid synthase</t>
  </si>
  <si>
    <t>4-amino-4-deoxychorismate synthase</t>
  </si>
  <si>
    <t>adenine deaminase</t>
  </si>
  <si>
    <t>phenazine-1-carboxylic acid synthesis, step 1</t>
  </si>
  <si>
    <t>adenylate kinase</t>
  </si>
  <si>
    <t>guanylate kinase aMPgTP</t>
  </si>
  <si>
    <t>adentylate kinase ITP</t>
  </si>
  <si>
    <t>Adenosylmethionine decarboxylase</t>
  </si>
  <si>
    <t>adenylate cyclase</t>
  </si>
  <si>
    <t>adenosine kinase</t>
  </si>
  <si>
    <t>adenine phosphoribosyltransferase</t>
  </si>
  <si>
    <t>adenylyl-sulfate kinase</t>
  </si>
  <si>
    <t>adenylsuccinate lyase</t>
  </si>
  <si>
    <t>adenylosuccinate lyase</t>
  </si>
  <si>
    <t>adenylosuccinate synthetase</t>
  </si>
  <si>
    <t>N-acetylglucosamine-6-phosphate deacetylase</t>
  </si>
  <si>
    <t>ADP-D-glycero-D-manno-heptose epimerase</t>
  </si>
  <si>
    <t>agmatinase</t>
  </si>
  <si>
    <t>agmatine deiminase</t>
  </si>
  <si>
    <t>N-acetyl-g-glutamyl-phosphate reductase</t>
  </si>
  <si>
    <t>acetohydroxy acid isomeroreductase</t>
  </si>
  <si>
    <t>adenosylhomocysteinase</t>
  </si>
  <si>
    <t>4-amino-5-hydroxymethyl-2-methylpyrimidine synthetase</t>
  </si>
  <si>
    <t>O-acetylhomoserine thiol-lyase</t>
  </si>
  <si>
    <t>phosphoribosylaminoimidazolecarboxamide formyltransferase</t>
  </si>
  <si>
    <t>phosphoribosylaminoimidazole carboxylase ATP-dependent</t>
  </si>
  <si>
    <t>phosphoribosylaminoimidazole carboxylase mutase rxn</t>
  </si>
  <si>
    <t>phosphoribosylaminoimidazole carboxylase</t>
  </si>
  <si>
    <t>2-oxoglutarate dehydrogenase</t>
  </si>
  <si>
    <t>2-oxoglutarate transport in via proton symport</t>
  </si>
  <si>
    <t>2-oxoglutarate transport in/out via proton symport</t>
  </si>
  <si>
    <t>alkaline phosphatase Dihydroneopterin</t>
  </si>
  <si>
    <t>D-alanine transport in/out via proton symport</t>
  </si>
  <si>
    <t>L-alanine transport via ABC system</t>
  </si>
  <si>
    <t>D-alanine-D-alanine ligase reversible</t>
  </si>
  <si>
    <t>beta-Alanine transport in via proton symport</t>
  </si>
  <si>
    <t>alanine racemase</t>
  </si>
  <si>
    <t>alanine racemase irreversible</t>
  </si>
  <si>
    <t>probable AGCS sodium/alanine/glycine symporter</t>
  </si>
  <si>
    <t>Glutamine transaminase</t>
  </si>
  <si>
    <t>L-alanine transaminase</t>
  </si>
  <si>
    <t>alanine transaminase</t>
  </si>
  <si>
    <t>Alanyl-tRNA synthetase</t>
  </si>
  <si>
    <t>alcohol dehydrogenase glycerol</t>
  </si>
  <si>
    <t>alcohol dehydrogenase ethanol, ubq8</t>
  </si>
  <si>
    <t>aldehyde dehydrogenase formaldehyde, NAD</t>
  </si>
  <si>
    <t>aldehyde dehydrogenase acetaldehyde, NAD</t>
  </si>
  <si>
    <t>GDP-mannose 6-dehydrogenase</t>
  </si>
  <si>
    <t>Alginate production outer membrane protein</t>
  </si>
  <si>
    <t>Polybeta-d-mannuronate lyase precursor</t>
  </si>
  <si>
    <t>alginate o-acetyltransferase</t>
  </si>
  <si>
    <t>alginate-c5-mannuronan-epimerase</t>
  </si>
  <si>
    <t>allantoicase</t>
  </si>
  <si>
    <t>allantoinase</t>
  </si>
  <si>
    <t>allantoin transport in/out via proton symport</t>
  </si>
  <si>
    <t>N-acetylmuramoyl-L-alanine amidase</t>
  </si>
  <si>
    <t>adenosylmethionine-8-amino-7-oxononanoate transaminase</t>
  </si>
  <si>
    <t>S-adenosylmethione2-demethylmenaquinone methyltransferase</t>
  </si>
  <si>
    <t>AMP nucleosidase</t>
  </si>
  <si>
    <t>assimilatory nitrite reductase</t>
  </si>
  <si>
    <t>anthranilate phosphoribosyltransferase</t>
  </si>
  <si>
    <t>anthranilate synthase</t>
  </si>
  <si>
    <t>8-amino-7-oxononanoate synthase</t>
  </si>
  <si>
    <t>Ap4A hydrolase, reversible</t>
  </si>
  <si>
    <t>5-amino-6-5-phosphoribosylaminouracil reductase</t>
  </si>
  <si>
    <t>L-arginine transport via ABC system</t>
  </si>
  <si>
    <t>ArginineAgmatine antiporter</t>
  </si>
  <si>
    <t>arginine decarboxylase</t>
  </si>
  <si>
    <t>arginine deiminase</t>
  </si>
  <si>
    <t>arginase</t>
  </si>
  <si>
    <t>Arginine/ornithine antiporter</t>
  </si>
  <si>
    <t>argininosuccinate lyase</t>
  </si>
  <si>
    <t>argininosuccinate synthase</t>
  </si>
  <si>
    <t>Arginyl-tRNA synthetase</t>
  </si>
  <si>
    <t>arsenate reductase</t>
  </si>
  <si>
    <t>aspartate-semialdehyde dehydrogenase</t>
  </si>
  <si>
    <t>ascorbate transport in via proton symport</t>
  </si>
  <si>
    <t>L-asparagine transport via ABC system</t>
  </si>
  <si>
    <t>L-asparaginase</t>
  </si>
  <si>
    <t>asparagine synthase glutamine-hydrolysing</t>
  </si>
  <si>
    <t>aspartate 1-decarboxylase</t>
  </si>
  <si>
    <t>L-aspartate transport via ABC system</t>
  </si>
  <si>
    <t>aspartate carbamoyltransferase</t>
  </si>
  <si>
    <t>aspartate kinase</t>
  </si>
  <si>
    <t>L-aspartate oxidase</t>
  </si>
  <si>
    <t>L-aspartase</t>
  </si>
  <si>
    <t>L-aspartate transport in via proton symport</t>
  </si>
  <si>
    <t>aspartate transaminase</t>
  </si>
  <si>
    <t>Aspartyl-tRNA synthetase</t>
  </si>
  <si>
    <t>ATP maintenance requirment</t>
  </si>
  <si>
    <t>ATP phosphoribosyltransferase</t>
  </si>
  <si>
    <t>ATP synthase four protons for one ATP</t>
  </si>
  <si>
    <t>betaine-aldehyde dehydrogenase</t>
  </si>
  <si>
    <t>beta-alanine--pyruvate transaminase</t>
  </si>
  <si>
    <t>Benzoate dioxygenase complex</t>
  </si>
  <si>
    <t>benzoylformate decarboxylase</t>
  </si>
  <si>
    <t>beta-lactamase</t>
  </si>
  <si>
    <t>3',5'-bisphosphate nucleotidase</t>
  </si>
  <si>
    <t>R,R-butanediol dehydrogenase</t>
  </si>
  <si>
    <t>Butanediol transport in/out via proton symport</t>
  </si>
  <si>
    <t>Butyryl-[acyl-carrier protein]malonyl-CoA C-acyltransferase</t>
  </si>
  <si>
    <t>Biotin carboxylase</t>
  </si>
  <si>
    <t>BiotinCoA ligase AMP-forming</t>
  </si>
  <si>
    <t>biotin synthase</t>
  </si>
  <si>
    <t>butanesulfonate transport via ABC system</t>
  </si>
  <si>
    <t>C4-homoserine lactone acylase</t>
  </si>
  <si>
    <t>catalase</t>
  </si>
  <si>
    <t>Catechol 1,2-dioxygenase</t>
  </si>
  <si>
    <t>Muconate cycloisomerase</t>
  </si>
  <si>
    <t>Muconolactone delta-isomerase</t>
  </si>
  <si>
    <t>Cobinamide adenyltransferase</t>
  </si>
  <si>
    <t>Carbamate kinase</t>
  </si>
  <si>
    <t>N-carbamoylputrescine amidohydrolase</t>
  </si>
  <si>
    <t>carbamoyl-phosphate synthase glutamine-hydrolysing</t>
  </si>
  <si>
    <t>cadmium transport out via antiport</t>
  </si>
  <si>
    <t>CDPdiacylglycerolsn-glycerol-3-phosphate 3-phosphatidyltransferase reversible</t>
  </si>
  <si>
    <t>CDPdiacylglycerol-serine O-phosphatidyltransferase reversible</t>
  </si>
  <si>
    <t>4-cytidine 5'-diphospho-2-C-methyl-D-erythritol kinase</t>
  </si>
  <si>
    <t>choline transport via ABC system</t>
  </si>
  <si>
    <t>choline transport in via proton symport</t>
  </si>
  <si>
    <t>choline dehydrogenase FAD-dependent</t>
  </si>
  <si>
    <t>chorismate mutase</t>
  </si>
  <si>
    <t>chorismate synthase</t>
  </si>
  <si>
    <t>chorismate pyruvate lyase</t>
  </si>
  <si>
    <t>citrate transport in via Mg complex</t>
  </si>
  <si>
    <t>citrate transport in/out via proton symport</t>
  </si>
  <si>
    <t>cardiolipin synthetase</t>
  </si>
  <si>
    <t>cardiolipin synthase reversible</t>
  </si>
  <si>
    <t>CO2 transport out via diffusion</t>
  </si>
  <si>
    <t>cobalt transport out via antiport</t>
  </si>
  <si>
    <t>cobalt transport in/out via permease no H+</t>
  </si>
  <si>
    <t>coproporphyrinogen oxidase</t>
  </si>
  <si>
    <t>Oxygen Independent coproporphyrinogen-III oxidase</t>
  </si>
  <si>
    <t>L-carnitine transport via ABC system</t>
  </si>
  <si>
    <t>citrate synthase</t>
  </si>
  <si>
    <t>Cytosine deaminase</t>
  </si>
  <si>
    <t>cytosine transport in via proton symport</t>
  </si>
  <si>
    <t>CTP synthase glutamine</t>
  </si>
  <si>
    <t>Copper export via ATPase</t>
  </si>
  <si>
    <t>carboxyphosphonoenolpyruvate phosphonomutase</t>
  </si>
  <si>
    <t>cytochrome-c peroxidase</t>
  </si>
  <si>
    <t>Cyanate aminohydrolase</t>
  </si>
  <si>
    <t>cytochrome-c oxidase</t>
  </si>
  <si>
    <t>cytochrome-c reductase ubiquinone</t>
  </si>
  <si>
    <t>L-cysteine transport via ABC system</t>
  </si>
  <si>
    <t>cysteine synthase</t>
  </si>
  <si>
    <t>L-cystine transport via ABC system</t>
  </si>
  <si>
    <t>cystathionine g-lyase</t>
  </si>
  <si>
    <t>cystathionine b-lyase reversible</t>
  </si>
  <si>
    <t>Cysteinyl-tRNA synthetase</t>
  </si>
  <si>
    <t>cystathionine b-synthase</t>
  </si>
  <si>
    <t>cytochrome oxidase bo3 ubiquinol-8 2.5 protons</t>
  </si>
  <si>
    <t>cytidylate kinase CMP</t>
  </si>
  <si>
    <t>cytidylate kinase dCMP</t>
  </si>
  <si>
    <t>D-Amino acid dehydrogenase</t>
  </si>
  <si>
    <t>deoxyadenosine transport</t>
  </si>
  <si>
    <t>Deoxyadenosine deaminase</t>
  </si>
  <si>
    <t>deoxyadenylate kinase</t>
  </si>
  <si>
    <t>diacylglycerol kinase</t>
  </si>
  <si>
    <t>3-deoxy-D-arabino-heptulosonate 7-phosphate synthetase</t>
  </si>
  <si>
    <t>D-amino acid oxidase</t>
  </si>
  <si>
    <t>delta-aminovalerate synthesis</t>
  </si>
  <si>
    <t>diaminopimelate decarboxylase</t>
  </si>
  <si>
    <t>diaminopimelate epimerase</t>
  </si>
  <si>
    <t>dethiobiotin synthase</t>
  </si>
  <si>
    <t>dCTP deaminase</t>
  </si>
  <si>
    <t>Dodecanoyl-[acyl-carrier protein] malonyl-CoA C-acyltransferase</t>
  </si>
  <si>
    <t>Decanoyl-[acyl-carrier protein]malonyl-CoA C-acyltransferase</t>
  </si>
  <si>
    <t>deoxyguanylate kinase dGMPATP</t>
  </si>
  <si>
    <t>dGTPase</t>
  </si>
  <si>
    <t>dihydroxy-acid dehydratase 2,3-dihydroxy-3-methylbutanoate</t>
  </si>
  <si>
    <t>dihydroxy-acid dehydratase 2,3-dihydroxy-3-methylpentanoate</t>
  </si>
  <si>
    <t>2,3-dihydroxybenzoate adenylate synthase</t>
  </si>
  <si>
    <t>dihydrodipicolinate reductase NADPH</t>
  </si>
  <si>
    <t>dihydrodipicolinate synthase</t>
  </si>
  <si>
    <t>dihydrofolate reductase irreversible</t>
  </si>
  <si>
    <t>dihydrofolate synthase</t>
  </si>
  <si>
    <t>Dehydrogluconokinase</t>
  </si>
  <si>
    <t>phenazine-1-carboxylic acid synthesis, step 2</t>
  </si>
  <si>
    <t>dihydroneopterin aldolase</t>
  </si>
  <si>
    <t>dihydoorotic acid dehydrogenase quinone8</t>
  </si>
  <si>
    <t>dihydroorotase</t>
  </si>
  <si>
    <t>diaminohydroxyphosphoribosylaminopyrimidine deaminase</t>
  </si>
  <si>
    <t>dihydropteroate synthase</t>
  </si>
  <si>
    <t>3-dehydroquinate dehydratase</t>
  </si>
  <si>
    <t>3-dehydroquinate synthase</t>
  </si>
  <si>
    <t>Diamine oxidase</t>
  </si>
  <si>
    <t>dihydropyrimidinase</t>
  </si>
  <si>
    <t>1,2-dihydroxy-3-keto-5-methylthiopentene dioxygenase 2-keto-4-methylthiobutyrate</t>
  </si>
  <si>
    <t>1,2-dihydroxy-3-keto-5-methylthiopentene dioxygenase 3-methylthiopropionate</t>
  </si>
  <si>
    <t>dimethylallyltranstransferase</t>
  </si>
  <si>
    <t>3-deoxy-manno-octulosonate cytidylyltransferase</t>
  </si>
  <si>
    <t>3-Dimethylubiquinonol 3-methyltransferase</t>
  </si>
  <si>
    <t>dephospho-CoA kinase</t>
  </si>
  <si>
    <t>2-dehydropantoate 2-reductase</t>
  </si>
  <si>
    <t>dTMP kinase</t>
  </si>
  <si>
    <t>dUTP diphosphatase</t>
  </si>
  <si>
    <t>1-deoxy-D-xylulose 5-phosphate synthase</t>
  </si>
  <si>
    <t>Erythrose 4-phosphate dehydrogenase</t>
  </si>
  <si>
    <t>2-Methylprop-2-enoyl-CoA 2-Methylbut-2-enoyl-CoA</t>
  </si>
  <si>
    <t>Enoyl-CoA hydratase</t>
  </si>
  <si>
    <t>2-dehydro-3-deoxy-phosphogluconate aldolase</t>
  </si>
  <si>
    <t>enolase</t>
  </si>
  <si>
    <t>enolase-phosphatase E-1</t>
  </si>
  <si>
    <t>enterochelin synthase</t>
  </si>
  <si>
    <t>ethanolamine ammonia-lyase</t>
  </si>
  <si>
    <t>ethanesulfonate transport via ABC system</t>
  </si>
  <si>
    <t>ethanol transport in/out via diffusion</t>
  </si>
  <si>
    <t>fructose-1-phosphate kinase</t>
  </si>
  <si>
    <t>fatty-acid--CoA ligase n-C140 transport</t>
  </si>
  <si>
    <t>fatty-acid--CoA ligase hexadecanoate transport</t>
  </si>
  <si>
    <t xml:space="preserve">fatty acid oxidation Butanoyl-CoA </t>
  </si>
  <si>
    <t>fructose-bisphosphate aldolase</t>
  </si>
  <si>
    <t>fructose-bisphosphatase</t>
  </si>
  <si>
    <t>L-fuculose 1-phosphate aldolase</t>
  </si>
  <si>
    <t>Heme B synthesis reaction</t>
  </si>
  <si>
    <t>formate dehydrogenase</t>
  </si>
  <si>
    <t>formate dehydrogenase quinone-8 2 protons</t>
  </si>
  <si>
    <t>iron II transport via ABC system</t>
  </si>
  <si>
    <t>iron III dicitrate transport via ABC system</t>
  </si>
  <si>
    <t>Ferroxamine transport via ABC system</t>
  </si>
  <si>
    <t>ferrichrome transport via ABC system</t>
  </si>
  <si>
    <t>formimidoylglutamase</t>
  </si>
  <si>
    <t>N-Formyl-L-kynurenine amidohydrolase</t>
  </si>
  <si>
    <t>N-formyl-L-methionine transport via ABC system</t>
  </si>
  <si>
    <t>formylmethionine deformylase</t>
  </si>
  <si>
    <t>FMN adenylyltransferase</t>
  </si>
  <si>
    <t>ferredoxin-NADP reductase</t>
  </si>
  <si>
    <t>formamidase</t>
  </si>
  <si>
    <t>formimidoylglutamate deiminase</t>
  </si>
  <si>
    <t>fructokinase</t>
  </si>
  <si>
    <t>D-fructose transport via PEPPyr PTS</t>
  </si>
  <si>
    <t>formyltetrahydrofolate deformylase</t>
  </si>
  <si>
    <t>Fuc2NAc-PP-undecap synthesis</t>
  </si>
  <si>
    <t>fumarase</t>
  </si>
  <si>
    <t>fumarylacetoacetase</t>
  </si>
  <si>
    <t>fumarate transport in via proton symport 3 h+</t>
  </si>
  <si>
    <t>fumarate transport in/out via proton symport</t>
  </si>
  <si>
    <t>glucose 1-dehydrogenase NADP extracellular</t>
  </si>
  <si>
    <t>glucosamine-1-phosphate N-acetyltransferase</t>
  </si>
  <si>
    <t>glucose-1-phosphate thymidylyltransferase</t>
  </si>
  <si>
    <t>glutamate-1-semialdehyde aminotransferase</t>
  </si>
  <si>
    <t>glycerol-3-phosphate dehydrogenase NADP</t>
  </si>
  <si>
    <t>glycerol-3-phosphate dehydrogenase ubiquinone-8</t>
  </si>
  <si>
    <t>L-glutamate 5-semialdehyde dehydratase spontaneous</t>
  </si>
  <si>
    <t>glutamate-5-semialdehyde dehydrogenase</t>
  </si>
  <si>
    <t>glucose 6-phosphate dehydrogenase</t>
  </si>
  <si>
    <t>Glucose-6-phosphate isomerase</t>
  </si>
  <si>
    <t>UTP-glucose-1-phosphate uridylyltransferase</t>
  </si>
  <si>
    <t>UTP-glucose-1-phosphate uridylyltransferase irreversible</t>
  </si>
  <si>
    <t>glyceraldehyde-3-phosphate dehydrogenase NAD</t>
  </si>
  <si>
    <t>glyceraldehyde-3-phosphate dehydrogenase NADP</t>
  </si>
  <si>
    <t>phosphoribosylglycinamide formyltransferase, irreversible</t>
  </si>
  <si>
    <t>Phosphoribosylglycinamide formyltransferase 2</t>
  </si>
  <si>
    <t>gamma-butyrobetaine transport in via ABC system</t>
  </si>
  <si>
    <t>Glycoaldehydye reversible transport</t>
  </si>
  <si>
    <t>guanosine-3',5'-bisdiphosphate 3'-pyrophosphohydrolase</t>
  </si>
  <si>
    <t>GDPmannose 4,6-dehydratase</t>
  </si>
  <si>
    <t>GDP-4-dehydro-6-deoxy-D-mannose reductase</t>
  </si>
  <si>
    <t>glutamine-fructose-6-phosphate transaminase</t>
  </si>
  <si>
    <t>glycine hydroxymethyltransferase</t>
  </si>
  <si>
    <t>guanylate kinase GMPATP</t>
  </si>
  <si>
    <t>D-glucose transport via ABC system</t>
  </si>
  <si>
    <t>Gluconolactonase</t>
  </si>
  <si>
    <t>GlcNac-pyrophosphorylundecaprenol synthesis</t>
  </si>
  <si>
    <t>D-gluconate transport via proton symport</t>
  </si>
  <si>
    <t>glycogen phosphorylase</t>
  </si>
  <si>
    <t>glycogen synthase ADPGlc</t>
  </si>
  <si>
    <t>glucose-1-phosphate adenylyltransferase</t>
  </si>
  <si>
    <t>L-glutamine transport via ABC system</t>
  </si>
  <si>
    <t>glutamine synthetase</t>
  </si>
  <si>
    <t>glutaryl-CoA dehydrogenase</t>
  </si>
  <si>
    <t>glutamate 5-kinase</t>
  </si>
  <si>
    <t>L-glutamate transport via ABC system</t>
  </si>
  <si>
    <t>glutamate-cysteine ligase</t>
  </si>
  <si>
    <t>D-glutamate transport in via proton symport</t>
  </si>
  <si>
    <t>glutamate dehydrogenase NADP</t>
  </si>
  <si>
    <t>Glucokinase</t>
  </si>
  <si>
    <t>glutaminase</t>
  </si>
  <si>
    <t>glutamine phosphoribosyldiphosphate amidotransferase</t>
  </si>
  <si>
    <t>glutamate racemase</t>
  </si>
  <si>
    <t>glutarate-semialdehyde dehydrogenase</t>
  </si>
  <si>
    <t>glutamate synthase NADPH</t>
  </si>
  <si>
    <t>L-glutamate transport in via proton symport</t>
  </si>
  <si>
    <t>Na+/glutamate symport</t>
  </si>
  <si>
    <t>L-glutamate transport in/out via proton symporter</t>
  </si>
  <si>
    <t>glutarate transport via h+ symport</t>
  </si>
  <si>
    <t>glutaryl-coa synthetase</t>
  </si>
  <si>
    <t>glutamyl-tRNA reductase</t>
  </si>
  <si>
    <t>Glutamyl-tRNA synthetase</t>
  </si>
  <si>
    <t>glyoxalate carboligase</t>
  </si>
  <si>
    <t>2-hydroxy-3-oxopropionate reductase NAD</t>
  </si>
  <si>
    <t>2-hydroxy-3-oxopropionate reductase NADP</t>
  </si>
  <si>
    <t>glycine betaine transport via ABC system</t>
  </si>
  <si>
    <t>glycine betaine transmethylase</t>
  </si>
  <si>
    <t>Glycerol-3-phosphate phosphate antiporter</t>
  </si>
  <si>
    <t>glycerate kinase</t>
  </si>
  <si>
    <t>Glycine Cleavage System</t>
  </si>
  <si>
    <t>glycerol transport in/out via diffusion reversible</t>
  </si>
  <si>
    <t>glycerate dehydrogenase</t>
  </si>
  <si>
    <t>glycerol kinase</t>
  </si>
  <si>
    <t>glycine oxidase</t>
  </si>
  <si>
    <t>glycine oxidase, sarcosine</t>
  </si>
  <si>
    <t>Glycyl-tRNA synthetase</t>
  </si>
  <si>
    <t>D-glycero-D-manno-hepose 1-phosphate adenyltransferase</t>
  </si>
  <si>
    <t>D-glycero-D-manno-heptose 7-phosphate kinase</t>
  </si>
  <si>
    <t>D-glycero-D-manno-heptose 1,7-bisphosphate phosphatase</t>
  </si>
  <si>
    <t>GMP synthase glutamine-hydrolysing</t>
  </si>
  <si>
    <t>gluconokinase</t>
  </si>
  <si>
    <t>Glycerophosphodiester phosphodiesterase sn-Glycero-3-phosphocholine</t>
  </si>
  <si>
    <t>Glycerophosphodiester phosphodiesterase Glycerophosphoethanolamine</t>
  </si>
  <si>
    <t>geranyltranstransferase</t>
  </si>
  <si>
    <t>L-glutamate 5-semialdehyde dehydrogenase</t>
  </si>
  <si>
    <t>glutathione-disulfide reductase</t>
  </si>
  <si>
    <t>glutathione synthase</t>
  </si>
  <si>
    <t>GTP cyclohydrolase I</t>
  </si>
  <si>
    <t>GTP cyclohydrolase II</t>
  </si>
  <si>
    <t>GTP diphosphokinase</t>
  </si>
  <si>
    <t>guanidinobutyrase</t>
  </si>
  <si>
    <t>guanine deaminase</t>
  </si>
  <si>
    <t>guanine phosphoribosyltransferase</t>
  </si>
  <si>
    <t>H2O transport via diffusion</t>
  </si>
  <si>
    <t>3-hydroxyacyl-CoA dehydrogenase 2-Methylacetoacetyl-CoA</t>
  </si>
  <si>
    <t>3R-3-Hydroxybutanoyl-[acyl-carrier-protein] hydro-lyase</t>
  </si>
  <si>
    <t>3R-3-Hydroxybutanoyl-[acyl-carrier protein]NADP+ oxidoreductase</t>
  </si>
  <si>
    <t>4-hydroxybenzoate octaprenyltransferase</t>
  </si>
  <si>
    <t>carbonate dehydratase HCO3 equilibration reaction</t>
  </si>
  <si>
    <t>3R-3-Hydroxydodecanoyl-[acyl-carrier-protein]NADP+ oxidoreductase</t>
  </si>
  <si>
    <t>3R-3-Hydroxydecanoyl-[acyl-carrier-protein]NADP+ oxidoreductase</t>
  </si>
  <si>
    <t>Hexadecanoyl-[acyl-carrier protein]malonyl-CoA C-acyltransferase</t>
  </si>
  <si>
    <t>Hexanoyl-[acyl-carrier protein]malonyl-CoA C-acyltransferase</t>
  </si>
  <si>
    <t>Heme O synthase</t>
  </si>
  <si>
    <t>hexokinase D-glucoseATP</t>
  </si>
  <si>
    <t>hexanesulfonate transport via ABC system</t>
  </si>
  <si>
    <t>hydrogenobyrinic acid a,c-diamide cobaltochelatase</t>
  </si>
  <si>
    <t>Hydrogenobyrinate a,c diamide synthase</t>
  </si>
  <si>
    <t>homogentisate 1,2-dioxygenase</t>
  </si>
  <si>
    <t>3R-3-Hydroxypalmitoyl-[acyl-carrier-protein] hydro-lyase</t>
  </si>
  <si>
    <t>3R-3-Hydroxypalmitoyl-[acyl-carrier-protein]NADP+ oxidoreductase</t>
  </si>
  <si>
    <t>HHQ synthesis</t>
  </si>
  <si>
    <t>3R-3-Hydroxyhexanoyl-[acyl-carrier-protein]NADP+ oxidoreductase</t>
  </si>
  <si>
    <t>3-hydroxyisobutyrate dehydrogenase</t>
  </si>
  <si>
    <t>L-histidine transport via ABC system</t>
  </si>
  <si>
    <t>histidase</t>
  </si>
  <si>
    <t>histidinol dehydrogenase</t>
  </si>
  <si>
    <t>histidinol-phosphatase</t>
  </si>
  <si>
    <t>Histidyl-tRNA synthetase</t>
  </si>
  <si>
    <t>H+/K+-exchanging ATPase</t>
  </si>
  <si>
    <t>hydroxymethylbilane synthase</t>
  </si>
  <si>
    <t>hydroxymethylglutaryl-CoA lyase</t>
  </si>
  <si>
    <t>homoprotocatechuate 2,3-dioxygenase</t>
  </si>
  <si>
    <t>hydroxymethylpyrimidine kinase ATP</t>
  </si>
  <si>
    <t>3R-3-Hydroxyoctanoyl-[acyl-carrier-protein]NADP+ oxidoreductase</t>
  </si>
  <si>
    <t>3R-3-Hydroxyoctadecanoyl-[acyl-carrier-protein] hydro-lyase</t>
  </si>
  <si>
    <t>3R-3-Hydroxyoctadecanoyl-[acyl-carrier-protein]NADP+ oxidoreductase</t>
  </si>
  <si>
    <t>NADPH6,7-dihydropteridine oxidoreductase</t>
  </si>
  <si>
    <t>4-hydroxyphenylpyruvate dioxygenase</t>
  </si>
  <si>
    <t>2-amino-4-hydroxy-6-hydroxymethyldihydropteridine diphosphokinase</t>
  </si>
  <si>
    <t>Acetyl-CoAL-homoserine O-acetyltransferase</t>
  </si>
  <si>
    <t>homoserine dehydrogenase NADPH</t>
  </si>
  <si>
    <t>homoserine kinase</t>
  </si>
  <si>
    <t>homoserine lactonase</t>
  </si>
  <si>
    <t>homoserine O-succinyltransferase</t>
  </si>
  <si>
    <t>histidinol-phosphate transaminase</t>
  </si>
  <si>
    <t>3R-3-Hydroxytetradecanoyl-[acyl-carrier-protein]NADP+ oxidoreductase</t>
  </si>
  <si>
    <t>hypoxanthine phosphoribosyltransferase Hypoxanthine</t>
  </si>
  <si>
    <t>isocitrate dehydrogenase NADP</t>
  </si>
  <si>
    <t>Isochorismate Synthase</t>
  </si>
  <si>
    <t>isochorismatase</t>
  </si>
  <si>
    <t>Isocitrate lyase</t>
  </si>
  <si>
    <t>Imidazole-glycerol-3-phosphate synthase</t>
  </si>
  <si>
    <t>imidazoleglycerol-phosphate dehydratase</t>
  </si>
  <si>
    <t>indole-3-glycerol-phosphate synthase</t>
  </si>
  <si>
    <t>L-isoleucine transport via ABC system</t>
  </si>
  <si>
    <t>isoleucine dehydrogenase</t>
  </si>
  <si>
    <t>L-isoleucine transport in via proton symport</t>
  </si>
  <si>
    <t>isoleucine transaminase</t>
  </si>
  <si>
    <t>Isoleucyl-tRNA synthetase</t>
  </si>
  <si>
    <t>IMP cyclohydrolase</t>
  </si>
  <si>
    <t>IMP dehydrogenase</t>
  </si>
  <si>
    <t>3-isopropylmalate dehydrogenase 2</t>
  </si>
  <si>
    <t>3-isopropylmalate dehydratase</t>
  </si>
  <si>
    <t>2-isopropylmalate hydratase</t>
  </si>
  <si>
    <t>2-isopropylmalate synthase</t>
  </si>
  <si>
    <t>imidazolonepropionase</t>
  </si>
  <si>
    <t>potassium transport via ABC system</t>
  </si>
  <si>
    <t>ketol-acid reductoisomerase 2-Aceto-2-hydroxybutanoate</t>
  </si>
  <si>
    <t>b-ketoacyl synthase</t>
  </si>
  <si>
    <t>Threonine dehydrogenase</t>
  </si>
  <si>
    <t>3-deoxy-manno-octulosonate-8-phosphatase</t>
  </si>
  <si>
    <t>2-dehydro-3-deoxy-phosphooctonate aldolase</t>
  </si>
  <si>
    <t>potassium transport in/out via proton symport</t>
  </si>
  <si>
    <t>kynureninase</t>
  </si>
  <si>
    <t>lactaldehyde dehydrogenase</t>
  </si>
  <si>
    <t>D-lactate dehydrogenase</t>
  </si>
  <si>
    <t>L-leucine transport via ABC system</t>
  </si>
  <si>
    <t>L-leucine transport in/out via proton symport</t>
  </si>
  <si>
    <t>L-leucine transport in via proton symport</t>
  </si>
  <si>
    <t>leucine transaminase</t>
  </si>
  <si>
    <t>leucine transaminase irreversible</t>
  </si>
  <si>
    <t>Leucyl-tRNA synthetase</t>
  </si>
  <si>
    <t>lactoylglutathione lyase</t>
  </si>
  <si>
    <t>L-Lactate dehydrogenase ubiquinone</t>
  </si>
  <si>
    <t>L-lactate transport in via proton symport</t>
  </si>
  <si>
    <t>L-leucine dehydrogenase</t>
  </si>
  <si>
    <t>L-lysine transport via ABC system</t>
  </si>
  <si>
    <t>lysine decarboxylase</t>
  </si>
  <si>
    <t>L-lysine transport in/out via proton symport</t>
  </si>
  <si>
    <t>Lysyl-tRNA synthetase</t>
  </si>
  <si>
    <t>mannitol-1-phosphate 5-dehydrogenase</t>
  </si>
  <si>
    <t>Malonyl-ACP decarboxylase</t>
  </si>
  <si>
    <t>D-malate transport in via proton symport</t>
  </si>
  <si>
    <t>malonate decarboxylase</t>
  </si>
  <si>
    <t>malonate transport</t>
  </si>
  <si>
    <t>malate synthase</t>
  </si>
  <si>
    <t>L-malate transport in via proton symport</t>
  </si>
  <si>
    <t>mannose-1-phosphate guanylyltransferase GDP reversible</t>
  </si>
  <si>
    <t>mannose-6-phosphate isomerase</t>
  </si>
  <si>
    <t>D-mannose transport via ABC system</t>
  </si>
  <si>
    <t>Myristoyl-[acyl-carrier protein] synthase</t>
  </si>
  <si>
    <t>Methylcrotonoyl-CoA carboxylase</t>
  </si>
  <si>
    <t>Butyryl-[acyl-carrier protein]malonyl-[acyl-carrier-protein]C-acyltransferase decarboxylating</t>
  </si>
  <si>
    <t>Hexanoyl-[acyl-carrier protein]malonyl-[acyl-carrier-protein] C-acyltransferase</t>
  </si>
  <si>
    <t>Octanoyl-[acyl-carrier protein]malonyl-[acyl-carrier-protein]  C-acyltransferase decarboxylating</t>
  </si>
  <si>
    <t>Decanoyl-[acyl-carrier protein]malonyl-[acyl-carrier-protein] C-acyltransferase</t>
  </si>
  <si>
    <t>Dodecanoyl-[acyl-carrier-protein]malonyl-[acyl-carrier-protein] C-acyltransferase</t>
  </si>
  <si>
    <t>Tetradecanoyl-[acyl-carrier-protein]malonyl-[acyl-carrier-protein] C-acyltransferase</t>
  </si>
  <si>
    <t>Hexadecanoyl-[acyl-carrier-protein]malonyl-[acyl-carrier-protein] C-acyltransferase</t>
  </si>
  <si>
    <t>Malonyl-CoA-ACP transacylase</t>
  </si>
  <si>
    <t>malate dehydrogenase</t>
  </si>
  <si>
    <t>Malate dehydrogenase ubiquinone 8 as acceptor</t>
  </si>
  <si>
    <t>5-Methylthio-5-deoxy-D-ribulose 1-phosphate dehydratase</t>
  </si>
  <si>
    <t>malic enzyme NAD</t>
  </si>
  <si>
    <t>D-malate dehydrogenase NAD</t>
  </si>
  <si>
    <t>malic enzyme NADP</t>
  </si>
  <si>
    <t>2-C-methyl-D-erythritol 2,4-cyclodiphosphate synthase</t>
  </si>
  <si>
    <t>2-C-methyl-D-erythritol 4-phosphate cytidylyltransferase</t>
  </si>
  <si>
    <t>L-methionine transport via ABC system</t>
  </si>
  <si>
    <t>methionine adenosyltransferase</t>
  </si>
  <si>
    <t>D-methionine transport via ABC system</t>
  </si>
  <si>
    <t>methionine synthase</t>
  </si>
  <si>
    <t>L-methionine-S-oxide reductase trdrd</t>
  </si>
  <si>
    <t>Methionyl-tRNA synthetase</t>
  </si>
  <si>
    <t>Man2NAc3NAcA-beta1,3-Fuc2NAc-PP-undecap synthesis</t>
  </si>
  <si>
    <t>magnesium transport via ABC system irreversible</t>
  </si>
  <si>
    <t>methylglutaconyl-CoA hydratase</t>
  </si>
  <si>
    <t>magnesium transport in/out via permease no H+</t>
  </si>
  <si>
    <t>magnesium transport into cell</t>
  </si>
  <si>
    <t>maleylacetoacetate isomerase</t>
  </si>
  <si>
    <t>methylmalonyl-CoA epimerase</t>
  </si>
  <si>
    <t>methylmalonyl-CoA mutase</t>
  </si>
  <si>
    <t>methylmalonate-semialdehyde dehydrogenase</t>
  </si>
  <si>
    <t>methylmalonate-semialdehyde dehydrogenase malonic semialdehyde</t>
  </si>
  <si>
    <t>manganese transport via ABC system</t>
  </si>
  <si>
    <t>D-mannitol transport via ABC system</t>
  </si>
  <si>
    <t>mannitol 2-dehydrogenase</t>
  </si>
  <si>
    <t>molybdate transport via ABC system</t>
  </si>
  <si>
    <t>3-methyl-2-oxobutanoate hydroxymethyltransferase</t>
  </si>
  <si>
    <t>methanesulfonate transport via ABC system</t>
  </si>
  <si>
    <t>5'-methylthioadenosine phosphorylase</t>
  </si>
  <si>
    <t>methenyltetrahydrofolate cyclohydrolase</t>
  </si>
  <si>
    <t>methylenetetrahydrofolate dehydrogenase NADP</t>
  </si>
  <si>
    <t>5,10-methylenetetrahydrofolate reductase NADH</t>
  </si>
  <si>
    <t>5-methyltetrahydropteroyltriglutamate-homocysteine S-methyltransferase</t>
  </si>
  <si>
    <t>5-methylthioribose-1-phosphate isomerase</t>
  </si>
  <si>
    <t>muconate transport in via proton symport</t>
  </si>
  <si>
    <t>nitrogen transport diffusion</t>
  </si>
  <si>
    <t>N-3-oxo-dodecanoyl-L-homoserine lactone synthase</t>
  </si>
  <si>
    <t>N-acetylornithine deacetylase</t>
  </si>
  <si>
    <t>NADH dehydrogenase ubiquinone-8 &amp; 2 protons</t>
  </si>
  <si>
    <t xml:space="preserve">NADH dehydrogenase ubiquinone-8 </t>
  </si>
  <si>
    <t>NAD kinase</t>
  </si>
  <si>
    <t>NADPH quinone oxidoreductase</t>
  </si>
  <si>
    <t>NAD synthase nh4</t>
  </si>
  <si>
    <t>NAD synthase</t>
  </si>
  <si>
    <t>NAPRTase</t>
  </si>
  <si>
    <t>sodium transport in/out via proton antiport one H+</t>
  </si>
  <si>
    <t>N-butyryl-L-homoserine lactone synthase</t>
  </si>
  <si>
    <t>nucleoside-diphosphate kinase ATPGDP</t>
  </si>
  <si>
    <t>nucleoside-diphosphate kinase ATPUDP</t>
  </si>
  <si>
    <t>nucleoside-diphosphate kinase ATPCDP</t>
  </si>
  <si>
    <t>nucleoside-diphosphate kinase ATPdTDP</t>
  </si>
  <si>
    <t>nucleoside-diphosphate kinase ATPdGDP</t>
  </si>
  <si>
    <t>nucleoside-diphosphate kinase ATPdUDP</t>
  </si>
  <si>
    <t>nucleoside-diphosphate kinase ATPdCDP</t>
  </si>
  <si>
    <t>nucleoside-diphosphate kinase ATPdADP</t>
  </si>
  <si>
    <t>NH4OH dissociation</t>
  </si>
  <si>
    <t>ammonium transport via diffusion</t>
  </si>
  <si>
    <t>nickel transport via ABC system</t>
  </si>
  <si>
    <t>nitrite reductase NO forming</t>
  </si>
  <si>
    <t>nickel transport in/out via permease no H+</t>
  </si>
  <si>
    <t>nicotinamide-nucleotide adenylyltransferase</t>
  </si>
  <si>
    <t>nicotinate-nucleotide adenylyltransferase</t>
  </si>
  <si>
    <t>nicotinate-nucleotide-dimethylbenzimidazole phosphoribosyltransferase</t>
  </si>
  <si>
    <t>nicotinate-nucleotide diphosphorylase carboxylating</t>
  </si>
  <si>
    <t>nitrite transport out via proton antiport</t>
  </si>
  <si>
    <t>nitrate transport via ABC system</t>
  </si>
  <si>
    <t>Nitrate reductase Ubiquinol-8</t>
  </si>
  <si>
    <t>nitrate transport in via proton symport</t>
  </si>
  <si>
    <t>nitric-oxide reductase</t>
  </si>
  <si>
    <t>nitrous-oxide reductase precursor</t>
  </si>
  <si>
    <t>naphthoate synthase</t>
  </si>
  <si>
    <t>5'-nucleotidase dUMP</t>
  </si>
  <si>
    <t>5'-nucleotidase XMP</t>
  </si>
  <si>
    <t>5'-nucleotidase IMP</t>
  </si>
  <si>
    <t>5'-nucleotidase UMP</t>
  </si>
  <si>
    <t>5'-nucleotidase dCMP</t>
  </si>
  <si>
    <t>5'-nucleotidase CMP</t>
  </si>
  <si>
    <t>5'-nucleotidase dTMP</t>
  </si>
  <si>
    <t>5'-nucleotidase dAMP</t>
  </si>
  <si>
    <t>5'-nucleotidase AMP</t>
  </si>
  <si>
    <t>5'-nucleotidase dGMP</t>
  </si>
  <si>
    <t>5'-nucleotidase GMP</t>
  </si>
  <si>
    <t>Nucleoside triphosphate tripolyhydrolase</t>
  </si>
  <si>
    <t>O2 transport in via diffusion</t>
  </si>
  <si>
    <t>ornithine carbamoyltransferase</t>
  </si>
  <si>
    <t>Octadecanoyl-[acyl-carrier protein]malonyl-CoA C-acyltransferase</t>
  </si>
  <si>
    <t>Octanoyl-[acyl-carrier protein]malonyl-CoA C-acyltransferase</t>
  </si>
  <si>
    <t>3-oxoacid CoA-transferase Succinyl-CoA acetoacetate</t>
  </si>
  <si>
    <t>Octaprenyl pyrophosphate synthase</t>
  </si>
  <si>
    <t>3-Methyl-2-oxopentanoatelipoamide oxidoreductasedecarboxylating and acceptor-2-methylpropanoylating</t>
  </si>
  <si>
    <t>3-methyl-2-oxobutanoate dehydrogenase 2-methylpropanoyl-transferring.</t>
  </si>
  <si>
    <t>2-oxohexanedioic acid transport in via proton symport</t>
  </si>
  <si>
    <t>O-Phospho-4-hydroxy-L-threonine2-oxoglutarate aminotransferase</t>
  </si>
  <si>
    <t>R04988</t>
  </si>
  <si>
    <t>2-Octaprenyl-6-methoxy-benzoquinol methylase</t>
  </si>
  <si>
    <t>2-Octaprenyl-3-methyl-6-methoxy-1,4-benzoquinol hydroxylase</t>
  </si>
  <si>
    <t>orotidine-5'-phosphate decarboxylase</t>
  </si>
  <si>
    <t>2-octaprenyl-6-methoxyphenol hydroxylase</t>
  </si>
  <si>
    <t>3-octaprenyl-4-hydroxybenzoate carboxy-lyase</t>
  </si>
  <si>
    <t>2-Octaprenylphenol hydroxylase</t>
  </si>
  <si>
    <t>ornithine transport via ABC system</t>
  </si>
  <si>
    <t>ornithine decarboxylase</t>
  </si>
  <si>
    <t>ornithine transaminase</t>
  </si>
  <si>
    <t>ornithine transacetylase</t>
  </si>
  <si>
    <t>orotate efflux via proton symport</t>
  </si>
  <si>
    <t>orotate phosphoribosyltransferase</t>
  </si>
  <si>
    <t>oxaloacetate decarboxylase;</t>
  </si>
  <si>
    <t>precorrin-3B synthase</t>
  </si>
  <si>
    <t>pyrroline-5-carboxylate reductase</t>
  </si>
  <si>
    <t>heptosyltransferase I</t>
  </si>
  <si>
    <t>heptosyltransferase II</t>
  </si>
  <si>
    <t>alpha 1,3-glucosyltransferase</t>
  </si>
  <si>
    <t>L-rhamnotransferase</t>
  </si>
  <si>
    <t>b-D-glucosyltransferase</t>
  </si>
  <si>
    <t>Pseudomonas aeruginosa LPS lumped 2,4,and 6 heptokinases</t>
  </si>
  <si>
    <t>Pseudomonas aeruginosa LPS lumped L-ala and CONH2 addition reaction</t>
  </si>
  <si>
    <t>Pseudomonas Lipid A Reaction</t>
  </si>
  <si>
    <t>Pseudomonas lipid A reaction 2</t>
  </si>
  <si>
    <t>pseudomonas Lipid A disaccaride synthase</t>
  </si>
  <si>
    <t>A-band LPS efflux transporter via ABC system</t>
  </si>
  <si>
    <t>Pseudomonas aeruginosa LPS A-band synthesis</t>
  </si>
  <si>
    <t>Pseudomonas aeruginosa LPS B band synthesis</t>
  </si>
  <si>
    <t>3-deoxy-D-manno-octulosonic acid transferase</t>
  </si>
  <si>
    <t>Pseudomonas Tetraacyldisaccharide 4'kinase</t>
  </si>
  <si>
    <t>Pseudomonas UDP-3-O-acylglucosamine acyltransferase</t>
  </si>
  <si>
    <t>acyl-[acyl-carrier-protein]-UDP-N-acetylglucosamine O-acyltransferase</t>
  </si>
  <si>
    <t>UDP-3-0-acyl N-acetylglucosamine deacetylase</t>
  </si>
  <si>
    <t>UDP-sugar hydrolase</t>
  </si>
  <si>
    <t>pantothenate synthase</t>
  </si>
  <si>
    <t>phospho-N-acetylmuramoyl-pentapeptide-transferase meso-2,6-diaminopimelate</t>
  </si>
  <si>
    <t>phosphoadenylyl-sulfate reductase thioredoxin</t>
  </si>
  <si>
    <t>Phosphoadenylyl-sulfate reductase thioredoxin.</t>
  </si>
  <si>
    <t>pyruvate carboxylase</t>
  </si>
  <si>
    <t>precorrin-4 C11-methyltransferase</t>
  </si>
  <si>
    <t>precorrin-3B C17-methyltransferase</t>
  </si>
  <si>
    <t>precorrin-2 C20-methyltransferase</t>
  </si>
  <si>
    <t>precorrin-6A reductase</t>
  </si>
  <si>
    <t>precorrin-6Y C5,15-methyltransferase decarboxylating</t>
  </si>
  <si>
    <t>precorrin-8X methylmutase</t>
  </si>
  <si>
    <t>3-carboxy-cis,cis-muconate cycloisomerase</t>
  </si>
  <si>
    <t>4-carboxymuconolactone decarboxylase</t>
  </si>
  <si>
    <t>3-oxoadipate enol-lactonase</t>
  </si>
  <si>
    <t>Protocatechuate 3,4-dioxygenase</t>
  </si>
  <si>
    <t>3-oxoadipate CoA-transferase</t>
  </si>
  <si>
    <t>phenazine-1-carboxylic acid synthesis, step 3</t>
  </si>
  <si>
    <t>pyruvate dehydrogenase</t>
  </si>
  <si>
    <t>pyruvate dehydrogenase dihydrolipoamide dehydrogenase</t>
  </si>
  <si>
    <t>pyridoxine 5'-phosphate oxidase</t>
  </si>
  <si>
    <t>Pyridoxine 5-phosphate phosphatase</t>
  </si>
  <si>
    <t>peptide transport in via ABC transport</t>
  </si>
  <si>
    <t>Erythronate 4-phosphate 4per dehydrogenase</t>
  </si>
  <si>
    <t>Phosphofructokinase</t>
  </si>
  <si>
    <t>phosphoglucosamine mutase</t>
  </si>
  <si>
    <t>Phosphogluconate 2-dehydrogenase</t>
  </si>
  <si>
    <t>phosphoglycerate dehydrogenase</t>
  </si>
  <si>
    <t>phosphogluconate dehydrogenase</t>
  </si>
  <si>
    <t>phosphogluconate dehydratase</t>
  </si>
  <si>
    <t>glucose-6-phosphate isomerase</t>
  </si>
  <si>
    <t>phosphoglycerate kinase</t>
  </si>
  <si>
    <t>6-phosphogluconolactonase</t>
  </si>
  <si>
    <t>phosphoglycolate phosphatase</t>
  </si>
  <si>
    <t>phosphoglycerate mutase</t>
  </si>
  <si>
    <t>phosphoglucomutase</t>
  </si>
  <si>
    <t>Phosphatidylglycerophosphate phosphohydrolase</t>
  </si>
  <si>
    <t>poly3-hydroxyalkanoic acid synthase</t>
  </si>
  <si>
    <t>phosphatidate cytidylyltransferase reversible</t>
  </si>
  <si>
    <t>phenazine-1-carboxamide synthetase</t>
  </si>
  <si>
    <t>phenylalanine 4-monooxygenase</t>
  </si>
  <si>
    <t>L-phenylalanine transport in/out via proton symport</t>
  </si>
  <si>
    <t>phenylalanine transaminase</t>
  </si>
  <si>
    <t>Phenylalanyl-tRNA synthetase</t>
  </si>
  <si>
    <t>phosphate transport via ABC system</t>
  </si>
  <si>
    <t>phosphate transport in/out via proton symporter</t>
  </si>
  <si>
    <t>phosphomannomutase</t>
  </si>
  <si>
    <t>pyrimidine phosphatase</t>
  </si>
  <si>
    <t>phosphomethylpyrimidine kinase</t>
  </si>
  <si>
    <t>purine nucleosidase adenosine</t>
  </si>
  <si>
    <t>purine nucleosidase inosine</t>
  </si>
  <si>
    <t>pantothenate kinase</t>
  </si>
  <si>
    <t>4-hydroxybenzoate 3-monooxygenase</t>
  </si>
  <si>
    <t>pyruvate oxidase</t>
  </si>
  <si>
    <t>inorganic diphosphatase</t>
  </si>
  <si>
    <t>2-phosphonoacetaldehyde hydrolase</t>
  </si>
  <si>
    <t>porphobilinogen synthase</t>
  </si>
  <si>
    <t>phosphoenolpyruvate carboxylase</t>
  </si>
  <si>
    <t>phosphopantothenoylcysteine decarboxylase</t>
  </si>
  <si>
    <t>phosphoenolpyruvate carboxykinase</t>
  </si>
  <si>
    <t>Propionyl-CoA carboxylase</t>
  </si>
  <si>
    <t>phosphonate transport via ABC system</t>
  </si>
  <si>
    <t>phosphopantothenate-cysteine ligase</t>
  </si>
  <si>
    <t>prephenate dehydrogenase</t>
  </si>
  <si>
    <t>prephenate dehydratase</t>
  </si>
  <si>
    <t>protoporphyrinogen oxidase</t>
  </si>
  <si>
    <t>protoporphyrinogen oxidase anaerobic</t>
  </si>
  <si>
    <t>phosphoenolpyruvate synthase</t>
  </si>
  <si>
    <t>Peptidoglycan subunit synthesis</t>
  </si>
  <si>
    <t>PQS release</t>
  </si>
  <si>
    <t>probable FAD-dependent monooxygenase</t>
  </si>
  <si>
    <t>phosphoribosylglycinamide synthase</t>
  </si>
  <si>
    <t>phosphoribosylanthranilate isomerase</t>
  </si>
  <si>
    <t>phosphoribosylaminoimidazole synthetase</t>
  </si>
  <si>
    <t>phosphoribosyl-AMP cyclohydrolase</t>
  </si>
  <si>
    <t>phosphoribosylaminoimidazolesuccinocarboxamide synthase</t>
  </si>
  <si>
    <t>phosphoribosyl-ATP pyrophosphatase</t>
  </si>
  <si>
    <t>phosphoribosylformylglycinamidine synthase</t>
  </si>
  <si>
    <t>1-5-phosphoribosyl-5-[5-phosphoribosylaminomethylideneaminoimidazole-4-carboxamide isomerase irreversible</t>
  </si>
  <si>
    <t>L-proline transport via ABC system</t>
  </si>
  <si>
    <t>proline betaine transport in via ABC system</t>
  </si>
  <si>
    <t>Prolyl-tRNA synthetase</t>
  </si>
  <si>
    <t>phosphoribosylpyrophosphate synthetase</t>
  </si>
  <si>
    <t>3-phosphoshikimate 1-carboxyvinyltransferase</t>
  </si>
  <si>
    <t>phosphatidylserine decarboxylase</t>
  </si>
  <si>
    <t>phosphoserine transaminase</t>
  </si>
  <si>
    <t>phosphoserine phosphatase L-serine</t>
  </si>
  <si>
    <t>phosphotransacetylase</t>
  </si>
  <si>
    <t>6-pyruvoyltetrahydropterin synthase</t>
  </si>
  <si>
    <t>pantetheine-phosphate adenylyltransferase</t>
  </si>
  <si>
    <t>putrescine transport via ABC system</t>
  </si>
  <si>
    <t>Putrescine Transaminase</t>
  </si>
  <si>
    <t>Proline dehydrogenase</t>
  </si>
  <si>
    <t>pyridoxamine-phosphate oxidase</t>
  </si>
  <si>
    <t>pyridoxal kinase Pyridoxamine</t>
  </si>
  <si>
    <t>pyridoxal kinase Pyridoxal</t>
  </si>
  <si>
    <t>pyridoxal kinase Pyridoxine</t>
  </si>
  <si>
    <t>pyridoxine oxidase</t>
  </si>
  <si>
    <t>pyridoxal oxidase</t>
  </si>
  <si>
    <t>pyruvate kinase</t>
  </si>
  <si>
    <t>pyocyanin synthesis</t>
  </si>
  <si>
    <t>pyruvate reversible transport via proton symport</t>
  </si>
  <si>
    <t>quinoprotein glucose dehydrogenase</t>
  </si>
  <si>
    <t>quinone oxidoreductase</t>
  </si>
  <si>
    <t>quinolinate synthase</t>
  </si>
  <si>
    <t>riboflavin kinase</t>
  </si>
  <si>
    <t>riboflavin synthase</t>
  </si>
  <si>
    <t>ribokinase</t>
  </si>
  <si>
    <t>Rha-a1,3-GlcNac-pyrophosphorylundecaprenol synthesis</t>
  </si>
  <si>
    <t>Rha-a1,3-Rha-a1,3-Rha-a1,3-GlcNac-pyrophosphorylundecaprenol synthesis</t>
  </si>
  <si>
    <t>A-band O-antigen synthesis</t>
  </si>
  <si>
    <t>rhamnosyltransferase chain A</t>
  </si>
  <si>
    <t>rhamnosyltransferase chain B</t>
  </si>
  <si>
    <t>rhamnosyltransferase 2</t>
  </si>
  <si>
    <t>D-ribose transport via ABC system</t>
  </si>
  <si>
    <t>3,4 Dihydroxy-2-butanone-4-phosphate synthase</t>
  </si>
  <si>
    <t>ribonucleoside-diphosphate reductase ADP</t>
  </si>
  <si>
    <t>ribonucleoside-diphosphate reductase GDP</t>
  </si>
  <si>
    <t>ribonucleoside-diphosphate reductase CDP</t>
  </si>
  <si>
    <t>ribonucleoside-diphosphate reductase UDP</t>
  </si>
  <si>
    <t>ribonucleoside-triphosphate reductase ATP</t>
  </si>
  <si>
    <t>ribonucleoside-triphosphate reductase GTP</t>
  </si>
  <si>
    <t>ribonucleoside-triphosphate reductase CTP</t>
  </si>
  <si>
    <t>ribonucleoside-triphosphate reductase UTP</t>
  </si>
  <si>
    <t>ribulose 5-phosphate 3-epimerase</t>
  </si>
  <si>
    <t>ribose-5-phosphate isomerase</t>
  </si>
  <si>
    <t>sedoheptulose 7-phosphate isomerase</t>
  </si>
  <si>
    <t>sulfate adenylyltransferase</t>
  </si>
  <si>
    <t>sarcosine oxidase</t>
  </si>
  <si>
    <t>succinyl-diaminopimelate desuccinylase</t>
  </si>
  <si>
    <t>succinyldiaminopimelate transaminase</t>
  </si>
  <si>
    <t>Selenophosphate synthase</t>
  </si>
  <si>
    <t>L-Serine transport via ABC system</t>
  </si>
  <si>
    <t>serine O-acetyltransferase</t>
  </si>
  <si>
    <t>D-serine deaminase</t>
  </si>
  <si>
    <t>L-serine deaminase</t>
  </si>
  <si>
    <t>Seryl-tRNA synthetase</t>
  </si>
  <si>
    <t>Succinylglutamate desuccinylase</t>
  </si>
  <si>
    <t>sirohydrochlorin dehydrogenase NAD</t>
  </si>
  <si>
    <t>sirohydrochlorin ferrochetalase</t>
  </si>
  <si>
    <t>shikimate dehydrogenase</t>
  </si>
  <si>
    <t>shikimate kinase</t>
  </si>
  <si>
    <t>O-succinylhomoserine lyase L-cysteine</t>
  </si>
  <si>
    <t>O-succinylhomoserine lyase H2S</t>
  </si>
  <si>
    <t>O-acetylhomoserine lysase L-cysteine</t>
  </si>
  <si>
    <t>superoxide dismutase</t>
  </si>
  <si>
    <t>spermidine transport via ABC system</t>
  </si>
  <si>
    <t>Spermidine dehydrogenase</t>
  </si>
  <si>
    <t>spermidine synthase</t>
  </si>
  <si>
    <t>succinate-semialdehyde dehydrogenase NAD</t>
  </si>
  <si>
    <t>succinate-semialdehyde dehydrogenase NADP</t>
  </si>
  <si>
    <t>o-succinylbenzoate-CoA ligase</t>
  </si>
  <si>
    <t>succinate transport via proton symport 2 H</t>
  </si>
  <si>
    <t>Succinate efflux via proton symport</t>
  </si>
  <si>
    <t>succinate dehydrogenase</t>
  </si>
  <si>
    <t>succinate dehyrdogenase</t>
  </si>
  <si>
    <t>succinyl-CoA synthetase ADP-forming</t>
  </si>
  <si>
    <t>sulfate transport via ABC system</t>
  </si>
  <si>
    <t>sulfite reductase NADPH2</t>
  </si>
  <si>
    <t>transaldolase</t>
  </si>
  <si>
    <t>taurine transport via ABC system</t>
  </si>
  <si>
    <t>dTDP-4-dehydrorhamnose 3,5-epimerase</t>
  </si>
  <si>
    <t>dTDP-4-dehydrorhamnose reductase</t>
  </si>
  <si>
    <t>dTDPglucose 4,6-dehydratase</t>
  </si>
  <si>
    <t>NADP transhydrogenase</t>
  </si>
  <si>
    <t>NAD transhydrogenase</t>
  </si>
  <si>
    <t>tetrahydropicolinate succinylase</t>
  </si>
  <si>
    <t>TetrahydrofolateL-glutamate gamma-ligase ADP-forming</t>
  </si>
  <si>
    <t>Thiamine transport in via proton symport</t>
  </si>
  <si>
    <t>NAD-dependent threonine 4-phosphate dehydrogenase</t>
  </si>
  <si>
    <t>threonine aldolase</t>
  </si>
  <si>
    <t>L-threonine transport via ABC system</t>
  </si>
  <si>
    <t>L-threonine dehydrogenase w/ AOBUTDs</t>
  </si>
  <si>
    <t>L-threonine deaminase</t>
  </si>
  <si>
    <t>threonine synthase</t>
  </si>
  <si>
    <t>Threonyl-tRNA synthetase</t>
  </si>
  <si>
    <t>thymidine-triphosphatase irreversible</t>
  </si>
  <si>
    <t>transketolase</t>
  </si>
  <si>
    <t>thymidylate synthase</t>
  </si>
  <si>
    <t>thiamine kinase</t>
  </si>
  <si>
    <t>thiamine-phosphate kinase</t>
  </si>
  <si>
    <t>thiamine-phosphate diphosphorylase</t>
  </si>
  <si>
    <t>triose-phosphate isomerase</t>
  </si>
  <si>
    <t>thioredoxin reductase NADPH</t>
  </si>
  <si>
    <t>alpha,alpha-trehalase</t>
  </si>
  <si>
    <t>maltose alpha-D-glucosyltransferase;</t>
  </si>
  <si>
    <t>trehalose transport via PEPPyr PTS</t>
  </si>
  <si>
    <t>L-Tryptophanoxygen 2,3-oxidoreductase decyclizing</t>
  </si>
  <si>
    <t>tryptophan synthase indoleglycerol phosphate</t>
  </si>
  <si>
    <t>L-tryptophan transport in via proton symport</t>
  </si>
  <si>
    <t>Tryptophanyl-tRNA synthetase</t>
  </si>
  <si>
    <t>thiosulfate sulfurtransferase</t>
  </si>
  <si>
    <t>2,4-dienoyl-CoA reductase C10</t>
  </si>
  <si>
    <t>2,4-dienoyl-CoA reductase C8</t>
  </si>
  <si>
    <t>L-tyrosine transport in/out via proton symport</t>
  </si>
  <si>
    <t>tyrosine transaminase</t>
  </si>
  <si>
    <t>Tyrosyl-tRNA synthetase</t>
  </si>
  <si>
    <t>UDP-N-acetylmuramoyl-L-alanyl-D-glutamyl-meso-2,6-diaminopimelate synthetase</t>
  </si>
  <si>
    <t>UDP-N-acetyl fucosamine synthase</t>
  </si>
  <si>
    <t>UDP-N-acetyl-mannosamine 2NAc3N acid CH3C=NH addase</t>
  </si>
  <si>
    <t>UDP-N-acetyl-mannosamine-3-N dehydrogenase</t>
  </si>
  <si>
    <t>UDP-N-acetyl-mannosamine aminase</t>
  </si>
  <si>
    <t>UDP-N-acetyl-mannosamine 2NAc3N acid acetylase</t>
  </si>
  <si>
    <t>UDP-N-acetylglucosamine 2-epimerase</t>
  </si>
  <si>
    <t>UDP-N-acetylglucosamine 4-epimerase</t>
  </si>
  <si>
    <t>UDP-N-acetylglucosamine 1-carboxyvinyltransferase</t>
  </si>
  <si>
    <t>UDP-N-acetylglucosamine diphosphorylase</t>
  </si>
  <si>
    <t>UDP-N-acetylglucosamine-N-acetylmuramyl-pentapeptidepyrophosphoryl-undecaprenol N-acetylglucosamine transferase</t>
  </si>
  <si>
    <t>UDP-N-acetylmuramoyl-L-alanyl-D-glutamate synthetase</t>
  </si>
  <si>
    <t>UDP-N-acetylmuramoyl-L-alanine synthetase</t>
  </si>
  <si>
    <t>UDP-N-acetylenolpyruvoylglucosamine reductase</t>
  </si>
  <si>
    <t>undecaprenyl-diphosphatase</t>
  </si>
  <si>
    <t>undecaprenol kinase</t>
  </si>
  <si>
    <t>undecaprenyl-diphosphate synthase</t>
  </si>
  <si>
    <t>UDPglucose 4-epimerase</t>
  </si>
  <si>
    <t>UDPglucose 6-dehydrogenase</t>
  </si>
  <si>
    <t>UDPglucose--hexose-1-phosphate uridylyltransferase</t>
  </si>
  <si>
    <t>Ureidoglycolate hydrolase</t>
  </si>
  <si>
    <t>UDP-N-acetylmuramoyl-L-alanyl-D-glutamyl-meso-2,6-diaminopimeloyl-D-alanyl-D-alanine synthetase</t>
  </si>
  <si>
    <t>UMP kinase</t>
  </si>
  <si>
    <t>2-keto-4-methylthiobutyrate transamination</t>
  </si>
  <si>
    <t>uroporphyrinogen methyltransferase</t>
  </si>
  <si>
    <t>uroporphyrinogen-III synthase</t>
  </si>
  <si>
    <t>uroporphyrinogen decarboxylase uroporphyrinogen III</t>
  </si>
  <si>
    <t>uracil phosphoribosyltransferase</t>
  </si>
  <si>
    <t>uracil transport in/out via proton symport</t>
  </si>
  <si>
    <t>urocanase</t>
  </si>
  <si>
    <t>urease</t>
  </si>
  <si>
    <t>urea reversible transport via proton symport 2 H+</t>
  </si>
  <si>
    <t>uricase</t>
  </si>
  <si>
    <t>uridylate kinase dUMP</t>
  </si>
  <si>
    <t>L-valine transport via ABC system</t>
  </si>
  <si>
    <t>valine dehydrogenase</t>
  </si>
  <si>
    <t>L-valine transport in via proton symport</t>
  </si>
  <si>
    <t>valine transaminase</t>
  </si>
  <si>
    <t>Valyl-tRNA synthetase</t>
  </si>
  <si>
    <t>xanthine dehydrogenase</t>
  </si>
  <si>
    <t>xanthine transport in via proton symport</t>
  </si>
  <si>
    <t>D-xylose transport via ABC system</t>
  </si>
  <si>
    <t>xylulokinase</t>
  </si>
  <si>
    <t>yUMP synthetase</t>
  </si>
  <si>
    <t>zinc transport out via ABC system</t>
  </si>
  <si>
    <t>zinc transport in via ABC system</t>
  </si>
  <si>
    <t>zinc transport out via antiport</t>
  </si>
  <si>
    <t>EX_2dhglcne</t>
  </si>
  <si>
    <t>EX_4abute</t>
  </si>
  <si>
    <t>EX_4hbze</t>
  </si>
  <si>
    <t>EX_5mtae</t>
  </si>
  <si>
    <t>EX_abtne</t>
  </si>
  <si>
    <t>EX_ace</t>
  </si>
  <si>
    <t>EX_acalde</t>
  </si>
  <si>
    <t>EX_adee</t>
  </si>
  <si>
    <t>EX_agme</t>
  </si>
  <si>
    <t>EX_akge</t>
  </si>
  <si>
    <t>EX_ala-Be</t>
  </si>
  <si>
    <t>EX_ala-De</t>
  </si>
  <si>
    <t>EX_ala-Le</t>
  </si>
  <si>
    <t>EX_algnae</t>
  </si>
  <si>
    <t>EX_alltne</t>
  </si>
  <si>
    <t>EX_arg-Le</t>
  </si>
  <si>
    <t>EX_ascbe</t>
  </si>
  <si>
    <t>EX_asn-Le</t>
  </si>
  <si>
    <t>EX_asp-Le</t>
  </si>
  <si>
    <t>EX_btd-RRe</t>
  </si>
  <si>
    <t>EX_butse</t>
  </si>
  <si>
    <t>EX_cd2e</t>
  </si>
  <si>
    <t>EX_cellbe</t>
  </si>
  <si>
    <t>EX_chole</t>
  </si>
  <si>
    <t>EX_cite</t>
  </si>
  <si>
    <t>EX_co2e</t>
  </si>
  <si>
    <t>EX_cobalt2e</t>
  </si>
  <si>
    <t>EX_crne</t>
  </si>
  <si>
    <t>EX_csne</t>
  </si>
  <si>
    <t>EX_cu2e</t>
  </si>
  <si>
    <t>EX_cys-Le</t>
  </si>
  <si>
    <t>EX_cyste</t>
  </si>
  <si>
    <t>EX_dad-5e</t>
  </si>
  <si>
    <t>EX_ethse</t>
  </si>
  <si>
    <t>EX_etohe</t>
  </si>
  <si>
    <t>EX_fe2e</t>
  </si>
  <si>
    <t>EX_fe3e</t>
  </si>
  <si>
    <t>EX_feentere</t>
  </si>
  <si>
    <t>EX_ferriche</t>
  </si>
  <si>
    <t>EX_fmete</t>
  </si>
  <si>
    <t>EX_frue</t>
  </si>
  <si>
    <t>EX_fume</t>
  </si>
  <si>
    <t>EX_g15lace</t>
  </si>
  <si>
    <t>EX_gbbtne</t>
  </si>
  <si>
    <t>EX_gcalde</t>
  </si>
  <si>
    <t>EX_glce</t>
  </si>
  <si>
    <t>EX_glcn-De</t>
  </si>
  <si>
    <t>EX_gln-Le</t>
  </si>
  <si>
    <t>EX_glu-De</t>
  </si>
  <si>
    <t>EX_glu-Le</t>
  </si>
  <si>
    <t>EX_glutare</t>
  </si>
  <si>
    <t>EX_glye</t>
  </si>
  <si>
    <t>EX_glybe</t>
  </si>
  <si>
    <t>EX_glyce</t>
  </si>
  <si>
    <t>EX_glyc3pe</t>
  </si>
  <si>
    <t>EX_guae</t>
  </si>
  <si>
    <t>EX_he</t>
  </si>
  <si>
    <t>EX_h2oe</t>
  </si>
  <si>
    <t>EX_hdcae</t>
  </si>
  <si>
    <t>EX_hexse</t>
  </si>
  <si>
    <t>EX_his-Le</t>
  </si>
  <si>
    <t>EX_hxane</t>
  </si>
  <si>
    <t>EX_ile-Le</t>
  </si>
  <si>
    <t>EX_ke</t>
  </si>
  <si>
    <t>EX_lac-Le</t>
  </si>
  <si>
    <t>EX_leu-Le</t>
  </si>
  <si>
    <t>EX_lys-Le</t>
  </si>
  <si>
    <t>EX_mal-De</t>
  </si>
  <si>
    <t>EX_mal-Le</t>
  </si>
  <si>
    <t>EX_malne</t>
  </si>
  <si>
    <t>EX_mane</t>
  </si>
  <si>
    <t>EX_met-De</t>
  </si>
  <si>
    <t>EX_met-Le</t>
  </si>
  <si>
    <t>EX_mg2e</t>
  </si>
  <si>
    <t>EX_mn2e</t>
  </si>
  <si>
    <t>EX_mnle</t>
  </si>
  <si>
    <t>EX_mobde</t>
  </si>
  <si>
    <t>EX_mso3e</t>
  </si>
  <si>
    <t>EX_muce</t>
  </si>
  <si>
    <t>EX_myrsACPe</t>
  </si>
  <si>
    <t>EX_myrte</t>
  </si>
  <si>
    <t>EX_n2e</t>
  </si>
  <si>
    <t>EX_na1e</t>
  </si>
  <si>
    <t>EX_nh4e</t>
  </si>
  <si>
    <t>EX_ni2e</t>
  </si>
  <si>
    <t>EX_no2e</t>
  </si>
  <si>
    <t>EX_no3e</t>
  </si>
  <si>
    <t>EX_o2e</t>
  </si>
  <si>
    <t>EX_ocdcae</t>
  </si>
  <si>
    <t>EX_ohexae</t>
  </si>
  <si>
    <t>EX_orn-Le</t>
  </si>
  <si>
    <t>EX_orote</t>
  </si>
  <si>
    <t>EX_PA_LPS_Ae</t>
  </si>
  <si>
    <t>EX_palmACPe</t>
  </si>
  <si>
    <t>EX_pepde</t>
  </si>
  <si>
    <t>EX_phe-Le</t>
  </si>
  <si>
    <t>EX_pie</t>
  </si>
  <si>
    <t>EX_ppne</t>
  </si>
  <si>
    <t>EX_pqse</t>
  </si>
  <si>
    <t>EX_pro-Le</t>
  </si>
  <si>
    <t>EX_prolbe</t>
  </si>
  <si>
    <t>EX_ptrce</t>
  </si>
  <si>
    <t>EX_pyre</t>
  </si>
  <si>
    <t>EX_rib-De</t>
  </si>
  <si>
    <t>EX_ser-De</t>
  </si>
  <si>
    <t>EX_ser-Le</t>
  </si>
  <si>
    <t>EX_so4e</t>
  </si>
  <si>
    <t>EX_spmde</t>
  </si>
  <si>
    <t>EX_succe</t>
  </si>
  <si>
    <t>EX_taure</t>
  </si>
  <si>
    <t>EX_thme</t>
  </si>
  <si>
    <t>EX_thr-Le</t>
  </si>
  <si>
    <t>EX_tree</t>
  </si>
  <si>
    <t>EX_trp-Le</t>
  </si>
  <si>
    <t>EX_tyr-Le</t>
  </si>
  <si>
    <t>EX_urae</t>
  </si>
  <si>
    <t>EX_ureae</t>
  </si>
  <si>
    <t>EX_val-Le</t>
  </si>
  <si>
    <t>EX_xane</t>
  </si>
  <si>
    <t>EX_xyl-De</t>
  </si>
  <si>
    <t>EX_zn2e</t>
  </si>
  <si>
    <t>Biomass Formation</t>
  </si>
  <si>
    <t>pg_for_PGPA</t>
  </si>
  <si>
    <t>PGPA production</t>
  </si>
  <si>
    <t>Reaction</t>
  </si>
  <si>
    <t>13dampp + h2o + o2 -&gt; 3ampa + h + h2o2 + nh4</t>
  </si>
  <si>
    <t>h + nadh + o2 + pca -&gt; 1hphe + co2 + h2o + nad</t>
  </si>
  <si>
    <t>1pyrr + 2 h2o + nad -&gt; 4abut + h + nadh</t>
  </si>
  <si>
    <t>24dab + akg &lt;=&gt; aspsa + glu-L</t>
  </si>
  <si>
    <t>akg + damval -&gt; glu-L + glusa + 2 h</t>
  </si>
  <si>
    <t>pyr &lt;=&gt; ala-L</t>
  </si>
  <si>
    <t>2dglcn + nad -&gt; 3ddgc + h + nadh</t>
  </si>
  <si>
    <t>glcn-D_e + nadp -&gt; 2dhglcn_e + h + nadph</t>
  </si>
  <si>
    <t>2dhglcn_e -&gt; 2dhglcn</t>
  </si>
  <si>
    <t>ddcaACP + 0.5 o2 -&gt; 2hddACP</t>
  </si>
  <si>
    <t>myrsACP + 0.5 o2 -&gt; 2hmyrsACP</t>
  </si>
  <si>
    <t>2mbutdhla + coa -&gt; 2mbcoa + dhlam</t>
  </si>
  <si>
    <t>2 n2ppn + o2 &lt;=&gt; 2 acetone + 2 h + 2 no2</t>
  </si>
  <si>
    <t>4abut_e + atp + h2o -&gt; 4abut + adp + h + pi</t>
  </si>
  <si>
    <t>3ampa + h2o + nad -&gt; ala-B + h + nadh</t>
  </si>
  <si>
    <t>3dmubq9 + amet &lt;=&gt; ahcys + h + ubq9</t>
  </si>
  <si>
    <t>2bhdccoa + h2o -&gt; 3h3h + coa</t>
  </si>
  <si>
    <t>3hbut-R + nad &lt;=&gt; acac + h + nadh</t>
  </si>
  <si>
    <t>3mbutdhla + coa -&gt; dhlam + ivcoa</t>
  </si>
  <si>
    <t>h2o + n3oxdd-hsl -&gt; 3oxdd + h + hsl</t>
  </si>
  <si>
    <t>coa + oxadpcoa -&gt; accoa + succoa</t>
  </si>
  <si>
    <t>4abutn -&gt; 1pyrr + h + h2o</t>
  </si>
  <si>
    <t>5678thh &lt;=&gt; 78dhp + h2o</t>
  </si>
  <si>
    <t>4hthb &lt;=&gt; dhbpt + h2o</t>
  </si>
  <si>
    <t>4hbz_e + h_e &lt;=&gt; 4hbz + h</t>
  </si>
  <si>
    <t>4hphac + h + nadh + o2 &lt;=&gt; 34dhpha + h2o + nad</t>
  </si>
  <si>
    <t>h2o + phthr -&gt; 4hthr + pi</t>
  </si>
  <si>
    <t>5cm2hms + h2o + nad &lt;=&gt; 5cm2hm + h + nadh</t>
  </si>
  <si>
    <t>amet + pca -&gt; 5mpca + ahcys</t>
  </si>
  <si>
    <t>5mta -&gt; 5mta_e</t>
  </si>
  <si>
    <t>ru5p-D &lt;=&gt; ara5p</t>
  </si>
  <si>
    <t>4abut + akg -&gt; glu-L + sucsal</t>
  </si>
  <si>
    <t>abtn_e + atp + h2o -&gt; abtn + adp + h + pi</t>
  </si>
  <si>
    <t>4abutn + h2o + nad -&gt; 4abut + 2 h + nadh</t>
  </si>
  <si>
    <t>acac + atp + coa -&gt; aacoa + amp + ppi</t>
  </si>
  <si>
    <t>2 accoa -&gt; aacoa + coa</t>
  </si>
  <si>
    <t>2maacoa + coa &lt;=&gt; accoa + ppcoa</t>
  </si>
  <si>
    <t>2 accoa &lt;=&gt; aacoa + coa</t>
  </si>
  <si>
    <t>accoa + atp + hco3 &lt;=&gt; adp + h + malcoa + pi</t>
  </si>
  <si>
    <t>acglu + atp -&gt; acg5p + adp</t>
  </si>
  <si>
    <t>accoa + glu-L -&gt; acglu + coa + h</t>
  </si>
  <si>
    <t>2obut + h + pyr -&gt; 2ahbut + co2</t>
  </si>
  <si>
    <t>ac + atp &lt;=&gt; actp + adp</t>
  </si>
  <si>
    <t>h + 2 pyr -&gt; alac-S + co2</t>
  </si>
  <si>
    <t>acACP + h + malACP -&gt; ACP + actACP + co2</t>
  </si>
  <si>
    <t>butd2coa + h + nadh &lt;=&gt; btcoa + nad</t>
  </si>
  <si>
    <t>2mbcoa + fad &lt;=&gt; 2mb2coa + fadh2</t>
  </si>
  <si>
    <t>2 2mbcoa + o2 -&gt; 2 2mb2coa + 2 h2o</t>
  </si>
  <si>
    <t>fad + ivcoa -&gt; 3mb2coa + fadh2</t>
  </si>
  <si>
    <t>acorn + h2o -&gt; ac + orn-L</t>
  </si>
  <si>
    <t>cit &lt;=&gt; icit</t>
  </si>
  <si>
    <t>acorn + akg &lt;=&gt; acg5sa + glu-L</t>
  </si>
  <si>
    <t>apoACP + coa -&gt; ACP + h + pap</t>
  </si>
  <si>
    <t>ac + atp + coa -&gt; accoa + amp + ppi</t>
  </si>
  <si>
    <t>ac_e + h_e &lt;=&gt; ac + h</t>
  </si>
  <si>
    <t>adn + h + h2o -&gt; ins + nh4</t>
  </si>
  <si>
    <t>4adcho -&gt; 4abz + h + pyr</t>
  </si>
  <si>
    <t>1ap2ol + adcobhex &lt;=&gt; adcoba + h2o</t>
  </si>
  <si>
    <t>adcobdam + 4 atp + 4 gln-L + 4 h2o -&gt; adcobhex + 4 adp + 4 glu-L + 4 h + 4 pi</t>
  </si>
  <si>
    <t>chor + gln-L -&gt; 4adcho + glu-L</t>
  </si>
  <si>
    <t>ade + h + h2o -&gt; hxan + nh4</t>
  </si>
  <si>
    <t>chor + gln-L -&gt; a4dic + glu-L</t>
  </si>
  <si>
    <t>amp + atp &lt;=&gt; 2 adp</t>
  </si>
  <si>
    <t>amp + gtp &lt;=&gt; adp + gdp</t>
  </si>
  <si>
    <t>amp + itp &lt;=&gt; adp + idp</t>
  </si>
  <si>
    <t>amet + h &lt;=&gt; ametam + co2</t>
  </si>
  <si>
    <t>atp -&gt; camp + ppi</t>
  </si>
  <si>
    <t>adn + atp -&gt; adp + amp + h</t>
  </si>
  <si>
    <t>ade + prpp -&gt; amp + ppi</t>
  </si>
  <si>
    <t>aps + atp -&gt; adp + h + paps</t>
  </si>
  <si>
    <t>dcamp &lt;=&gt; amp + fum</t>
  </si>
  <si>
    <t>25aics &lt;=&gt; aicar + fum</t>
  </si>
  <si>
    <t>asp-L + gtp + imp -&gt; dcamp + gdp + 2 h + pi</t>
  </si>
  <si>
    <t>acgam6p + h2o -&gt; ac + gam6p</t>
  </si>
  <si>
    <t>adphep-D,D -&gt; adphep-L,D</t>
  </si>
  <si>
    <t>agm + h2o -&gt; ptrc + urea</t>
  </si>
  <si>
    <t>agm + h2o -&gt; cbmps + h + nh3</t>
  </si>
  <si>
    <t>acg5sa + nadp + pi &lt;=&gt; acg5p + h + nadph</t>
  </si>
  <si>
    <t>alac-S + h + nadph -&gt; 23dhmb + nadp</t>
  </si>
  <si>
    <t>ahcys + h2o &lt;=&gt; adn + hcys-L</t>
  </si>
  <si>
    <t>air + h2o -&gt; 4ahmmp + gcald + 0.5 o2 + pi</t>
  </si>
  <si>
    <t>achms + ch4s -&gt; ac + h + met-L</t>
  </si>
  <si>
    <t>10fthf + aicar &lt;=&gt; fprica + thf</t>
  </si>
  <si>
    <t>air + atp + co2 + h2o -&gt; 5aizc + adp + 2 h + pi</t>
  </si>
  <si>
    <t>5aizc &lt;=&gt; 5caiz</t>
  </si>
  <si>
    <t>air + co2 &lt;=&gt; 5aizc + h</t>
  </si>
  <si>
    <t>akg + coa + nad -&gt; co2 + nadh + succoa</t>
  </si>
  <si>
    <t>akg_e + h_e -&gt; akg + h</t>
  </si>
  <si>
    <t>akg_e + h_e &lt;=&gt; akg + h</t>
  </si>
  <si>
    <t>ahdt + 3 h2o -&gt; dhnpt + 2 h + 3 pi</t>
  </si>
  <si>
    <t>ala-D_e + h_e &lt;=&gt; ala-D + h</t>
  </si>
  <si>
    <t>ala-L_e + atp + h2o -&gt; adp + ala-L + h + pi</t>
  </si>
  <si>
    <t>2 ala-D + atp &lt;=&gt; adp + alaala + h + pi</t>
  </si>
  <si>
    <t>ala-B_e + h_e -&gt; ala-B + h</t>
  </si>
  <si>
    <t>ala-L &lt;=&gt; ala-D</t>
  </si>
  <si>
    <t>ala-L -&gt; ala-D</t>
  </si>
  <si>
    <t>ala-L_e + na1_e &lt;=&gt; ala-L + na1</t>
  </si>
  <si>
    <t>glu-L + pydx5p -&gt; akg + pyam5p</t>
  </si>
  <si>
    <t>akg + ala-L &lt;=&gt; glu-L + pyr</t>
  </si>
  <si>
    <t>ala-L + pydx5p -&gt; pyam5p + pyr</t>
  </si>
  <si>
    <t>ala-L + atp + trnaala &lt;=&gt; alatrna + amp + ppi</t>
  </si>
  <si>
    <t>glyald + h + nadh &lt;=&gt; glyc + nad</t>
  </si>
  <si>
    <t>etoh + ubq8 &lt;=&gt; acald + ubq8h2</t>
  </si>
  <si>
    <t>fald + h2o + nad -&gt; for + 2 h + nadh</t>
  </si>
  <si>
    <t>acald + h2o + nad -&gt; ac + 2 h + nadh</t>
  </si>
  <si>
    <t>gdpman + h2o + 2 nad &lt;=&gt; gdpmanur + 3 h + 2 nadh</t>
  </si>
  <si>
    <t>algna -&gt; algna_e</t>
  </si>
  <si>
    <t>2 gdpmanur -&gt; algn + 2 gdp</t>
  </si>
  <si>
    <t>acACP + algne -&gt; ACP + algna</t>
  </si>
  <si>
    <t>algn -&gt; algne</t>
  </si>
  <si>
    <t>alltt + h2o -&gt; urdglyc + urea</t>
  </si>
  <si>
    <t>alltn + h2o -&gt; alltt + h</t>
  </si>
  <si>
    <t>alltn_e + h_e &lt;=&gt; alltn + h</t>
  </si>
  <si>
    <t>acmama + h2o -&gt; acmam + ala-L</t>
  </si>
  <si>
    <t>8aonn + amet &lt;=&gt; amob + dann</t>
  </si>
  <si>
    <t>2dmmq8 + amet -&gt; ahcys + h + mqn8</t>
  </si>
  <si>
    <t>amp + h2o -&gt; ade + r5p</t>
  </si>
  <si>
    <t>4 h + 3 nadh + no2 -&gt; h2o + 3 nad + nh4oh</t>
  </si>
  <si>
    <t>anth + prpp -&gt; ppi + pran</t>
  </si>
  <si>
    <t>chor + gln-L -&gt; anth + glu-L + h + pyr</t>
  </si>
  <si>
    <t>ala-L + h + pmcoa &lt;=&gt; 8aonn + co2 + coa</t>
  </si>
  <si>
    <t>ap4a + h2o &lt;=&gt; 2 adp + 2 h</t>
  </si>
  <si>
    <t>5apru + h + nadph -&gt; 5aprbu + nadp</t>
  </si>
  <si>
    <t>arg-L_e + atp + h2o -&gt; adp + arg-L + h + pi</t>
  </si>
  <si>
    <t>agm + arg-L_e &lt;=&gt; agm_e + arg-L</t>
  </si>
  <si>
    <t>arg-L + h -&gt; agm + co2</t>
  </si>
  <si>
    <t>arg-L + h2o &lt;=&gt; citr-L + h + nh3</t>
  </si>
  <si>
    <t>arg-L + h2o -&gt; orn-L + urea</t>
  </si>
  <si>
    <t>arg-L_e + orn-L &lt;=&gt; arg-L + orn-L_e</t>
  </si>
  <si>
    <t>argsuc &lt;=&gt; arg-L + fum</t>
  </si>
  <si>
    <t>asp-L + atp + citr-L -&gt; amp + argsuc + h + ppi</t>
  </si>
  <si>
    <t>arg-L + atp + trnaarg -&gt; amp + argtrna + ppi</t>
  </si>
  <si>
    <t>arsna + gtd &lt;=&gt; arsni + gtdss</t>
  </si>
  <si>
    <t>aspsa + nadp + pi &lt;=&gt; 4pasp + h + nadph</t>
  </si>
  <si>
    <t>ascb_e + h_e -&gt; ascb + h</t>
  </si>
  <si>
    <t>asn-L_e + atp + h2o -&gt; adp + asn-L + h + pi</t>
  </si>
  <si>
    <t>asn-L + h2o -&gt; asp-L + nh4</t>
  </si>
  <si>
    <t>asp-L + atp + gln-L + h2o -&gt; amp + asn-L + glu-L + h + ppi</t>
  </si>
  <si>
    <t>asp-L + h -&gt; ala-B + co2</t>
  </si>
  <si>
    <t>asp-L_e + atp + h2o -&gt; adp + asp-L + h + pi</t>
  </si>
  <si>
    <t>asp-L + cbp -&gt; cbasp + h + pi</t>
  </si>
  <si>
    <t>asp-L + atp &lt;=&gt; 4pasp + adp</t>
  </si>
  <si>
    <t>asp-L + o2 -&gt; h + h2o2 + iasp</t>
  </si>
  <si>
    <t>asp-L + dhap + fad -&gt; fadh2 + h + 2 h2o + pi + quln</t>
  </si>
  <si>
    <t>asp-L -&gt; fum + nh4</t>
  </si>
  <si>
    <t>asp-L_e + h_e &lt;=&gt; asp-L + h</t>
  </si>
  <si>
    <t>akg + asp-L &lt;=&gt; glu-L + oaa</t>
  </si>
  <si>
    <t>asp-L + atp + trnaasp -&gt; amp + asptrna + ppi</t>
  </si>
  <si>
    <t>atp + h2o -&gt; adp + h + pi</t>
  </si>
  <si>
    <t>atp + prpp -&gt; ppi + prbatp</t>
  </si>
  <si>
    <t>adp + 4 h_e + pi &lt;=&gt; atp + 3 h + h2o</t>
  </si>
  <si>
    <t>betald + h2o + nad -&gt; glyb + 2 h + nadh</t>
  </si>
  <si>
    <t>ala-L + msa &lt;=&gt; ala-B + pyr</t>
  </si>
  <si>
    <t>bz + 2 h + nadh + o2 -&gt; bencisdiol + nad</t>
  </si>
  <si>
    <t>benz &lt;=&gt; bzal + co2</t>
  </si>
  <si>
    <t>h2o + pencil &lt;=&gt; h + pencilca</t>
  </si>
  <si>
    <t>h2o + pap -&gt; amp + pi</t>
  </si>
  <si>
    <t>btd-RR + nad &lt;=&gt; actn-R + h + nadh</t>
  </si>
  <si>
    <t>btd-RR_e + h_e &lt;=&gt; btd-RR + h</t>
  </si>
  <si>
    <t>2beACP + h + nadh -&gt; butACP + nad</t>
  </si>
  <si>
    <t>atp + btn_cbxl + hco3 -&gt; adp + btn_co2 + h + pi</t>
  </si>
  <si>
    <t>atp + btn + h -&gt; btamp + ppi</t>
  </si>
  <si>
    <t>dtbt + 2 s &lt;=&gt; btn + h + h2s</t>
  </si>
  <si>
    <t>atp + buts_e + h2o -&gt; adp + buts + h + pi</t>
  </si>
  <si>
    <t>h2o + nb-hsl -&gt; but + h + hsl</t>
  </si>
  <si>
    <t>2 h2o2 -&gt; 2 h2o + o2</t>
  </si>
  <si>
    <t>catechol + o2 -&gt; muc</t>
  </si>
  <si>
    <t>25d5o2a &lt;=&gt; h + hdd-CC</t>
  </si>
  <si>
    <t>25d5o2a &lt;=&gt; 5odhf2a</t>
  </si>
  <si>
    <t>atp + cbi + h2o &lt;=&gt; adcoba + pi + ppi</t>
  </si>
  <si>
    <t>atp + co2 + nh4 -&gt; adp + cbp + 2 h</t>
  </si>
  <si>
    <t>cbmps + h + h2o -&gt; co2 + nh3 + ptrc</t>
  </si>
  <si>
    <t>2 atp + gln-L + h2o + hco3 -&gt; 2 adp + cbp + glu-L + 2 h + pi</t>
  </si>
  <si>
    <t>cd2 + h_e -&gt; cd2_e + h</t>
  </si>
  <si>
    <t>0.02 cdpdag_PA + glyc3p &lt;=&gt; cmp + h + 0.02 pglyp_PA</t>
  </si>
  <si>
    <t>0.02 cdpdag_PA + ser-L &lt;=&gt; cmp + h + 0.02 ps_PA</t>
  </si>
  <si>
    <t>4c2me + atp -&gt; 2p4c2me + adp + h</t>
  </si>
  <si>
    <t>atp + chol_e + h2o -&gt; adp + chol + h + pi</t>
  </si>
  <si>
    <t>chol_e + h_e -&gt; chol + h</t>
  </si>
  <si>
    <t>chol + fad -&gt; betald + fadh2</t>
  </si>
  <si>
    <t>chor -&gt; pphn</t>
  </si>
  <si>
    <t>3psme -&gt; chor + pi</t>
  </si>
  <si>
    <t>chor -&gt; 4hbz + pyr</t>
  </si>
  <si>
    <t>cit_e + h_e + mg2_e -&gt; cit + h + mg2</t>
  </si>
  <si>
    <t>cit_e + h_e &lt;=&gt; cit + h</t>
  </si>
  <si>
    <t>0.02 cdpdag_PA + 0.02 pg_PA -&gt; 0.02 cdlp_PA + cmp + h</t>
  </si>
  <si>
    <t>0.04 pg_PA &lt;=&gt; 0.02 cdlp_PA + glyc</t>
  </si>
  <si>
    <t>co2_e &lt;=&gt; co2</t>
  </si>
  <si>
    <t>cobalt2 + h_e -&gt; cobalt2_e + h</t>
  </si>
  <si>
    <t>cobalt2 &lt;=&gt; cobalt2_e</t>
  </si>
  <si>
    <t>cobalt2_e -&gt; cobalt2</t>
  </si>
  <si>
    <t>cpppg3 + 2 h + o2 -&gt; 2 co2 + 2 h2o + pppg9</t>
  </si>
  <si>
    <t>2 amet + cpppg3 + 2 fdxo-42 + 2 nadph -&gt; 2 co2 + 2 dad-5 + 2 fdxr-42 + 2 h + 2 met-L + 2 nadp + pppg9</t>
  </si>
  <si>
    <t>atp + crn_e + h2o -&gt; adp + crn + h + pi</t>
  </si>
  <si>
    <t>accoa + h2o + oaa -&gt; cit + coa + h</t>
  </si>
  <si>
    <t>csn + h + h2o -&gt; nh4 + ura</t>
  </si>
  <si>
    <t>csn_e + h_e -&gt; csn + h</t>
  </si>
  <si>
    <t>atp + gln-L + h2o + utp -&gt; adp + ctp + glu-L + 2 h + pi</t>
  </si>
  <si>
    <t>atp + cu2 + h2o -&gt; adp + cu2_e + h + pi</t>
  </si>
  <si>
    <t>1cxvcxp + 0.5 h2 -&gt; 3hhpp + co2</t>
  </si>
  <si>
    <t>2 focytc + 2 h + h2o2 -&gt; 2 ficytc + 2 h2o</t>
  </si>
  <si>
    <t>cynt + 3 h + hco3 -&gt; 2 co2 + nh4</t>
  </si>
  <si>
    <t>2 focytc + 4 h + 0.5 o2 -&gt; 2 ficytc + 2 h_e + h2o</t>
  </si>
  <si>
    <t>2 ficytc + ubq8h2 -&gt; 2 focytc + 2 h_e + ubq8</t>
  </si>
  <si>
    <t>atp + cys-L_e + h2o -&gt; adp + cys-L + h + pi</t>
  </si>
  <si>
    <t>acser + h2s -&gt; ac + cys-L</t>
  </si>
  <si>
    <t>atp + cyst-L_e + h2o -&gt; adp + cyst-L + h + pi</t>
  </si>
  <si>
    <t>cysth-L + h2o -&gt; 2obut + cys-L + nh4</t>
  </si>
  <si>
    <t>cysth-L + h2o &lt;=&gt; hcys-L + nh4 + pyr</t>
  </si>
  <si>
    <t>atp + cys-L + trnacys -&gt; amp + cystrna + ppi</t>
  </si>
  <si>
    <t>hcys-L + ser-L -&gt; cysth-L + h2o</t>
  </si>
  <si>
    <t>2.5 h + 0.5 o2 + ubq8h2 -&gt; 2.5 h_e + h2o + ubq8</t>
  </si>
  <si>
    <t>atp + cmp &lt;=&gt; adp + cdp</t>
  </si>
  <si>
    <t>atp + dcmp &lt;=&gt; adp + dcdp</t>
  </si>
  <si>
    <t>ala-D + fad + h2o -&gt; fadh2 + nh4 + pyr</t>
  </si>
  <si>
    <t>dad-5 &lt;=&gt; dad-5_e</t>
  </si>
  <si>
    <t>dad-2 + h + h2o -&gt; din + nh4</t>
  </si>
  <si>
    <t>atp + damp &lt;=&gt; adp + dadp</t>
  </si>
  <si>
    <t>12dgr + atp -&gt; 12dag3p + adp + h</t>
  </si>
  <si>
    <t>e4p + h2o + pep -&gt; 2dda7p + pi</t>
  </si>
  <si>
    <t>ala-D + h2o + o2 -&gt; h2o2 + nh4 + pyr</t>
  </si>
  <si>
    <t>2 h2o + pprdn -&gt; damval</t>
  </si>
  <si>
    <t>26dap-M + h -&gt; co2 + lys-L</t>
  </si>
  <si>
    <t>26dap-LL &lt;=&gt; 26dap-M</t>
  </si>
  <si>
    <t>atp + co2 + dann &lt;=&gt; adp + dtbt + 3 h + pi</t>
  </si>
  <si>
    <t>dctp + h + h2o -&gt; dutp + nh4</t>
  </si>
  <si>
    <t>2tddACP + h + nadh -&gt; ddcaACP + nad</t>
  </si>
  <si>
    <t>2tdeACP + h + nadh -&gt; decACP + nad</t>
  </si>
  <si>
    <t>atp + dgmp &lt;=&gt; adp + dgdp</t>
  </si>
  <si>
    <t>dgtp + h2o -&gt; dgsn + pppi</t>
  </si>
  <si>
    <t>23dhmb -&gt; 3mob + h2o</t>
  </si>
  <si>
    <t>23dhmp -&gt; 2o3mpt + h2o</t>
  </si>
  <si>
    <t>23dhb + atp + h &lt;=&gt; 23dhba + ppi</t>
  </si>
  <si>
    <t>23dhdp + h + nadph -&gt; nadp + thdp</t>
  </si>
  <si>
    <t>aspsa + pyr -&gt; 23dhdp + h + 2 h2o</t>
  </si>
  <si>
    <t>dhf + h + nadph -&gt; nadp + thf</t>
  </si>
  <si>
    <t>atp + dhpt + glu-L -&gt; adp + dhf + h + pi</t>
  </si>
  <si>
    <t>2dhglcn + atp -&gt; 6p2dglcn + adp + h</t>
  </si>
  <si>
    <t>a4dic + h2o -&gt; dhha + h + pyr</t>
  </si>
  <si>
    <t>dhnpt -&gt; 2ahhmp + gcald</t>
  </si>
  <si>
    <t>dhor-S + ubq8 -&gt; orot + ubq8h2</t>
  </si>
  <si>
    <t>dhor-S + h2o &lt;=&gt; cbasp + h</t>
  </si>
  <si>
    <t>25dhpp + h + h2o -&gt; 5apru + nh4</t>
  </si>
  <si>
    <t>2ahhmd + 4abz -&gt; dhpt + ppi</t>
  </si>
  <si>
    <t>3dhq &lt;=&gt; 3dhsk + h2o</t>
  </si>
  <si>
    <t>2dda7p -&gt; 3dhq + pi</t>
  </si>
  <si>
    <t>15dap + o2 -&gt; h + h2o2 + nh4 + pprdn</t>
  </si>
  <si>
    <t>56dura + h2o &lt;=&gt; cala + h</t>
  </si>
  <si>
    <t>12d3k5m + o2 -&gt; 2kmb + for</t>
  </si>
  <si>
    <t>12d3k5m + o2 -&gt; 3mtp + co + for</t>
  </si>
  <si>
    <t>dmpp + ipdp -&gt; grdp + ppi</t>
  </si>
  <si>
    <t>ctp + kdo -&gt; ckdo + ppi</t>
  </si>
  <si>
    <t>2omhmbl + amet -&gt; ahcys + h + ubq8h2</t>
  </si>
  <si>
    <t>atp + dpcoa -&gt; adp + coa + h</t>
  </si>
  <si>
    <t>2dhp + h + nadph -&gt; nadp + pant-R</t>
  </si>
  <si>
    <t>atp + dtmp &lt;=&gt; adp + dtdp</t>
  </si>
  <si>
    <t>dutp + h2o -&gt; dump + h + ppi</t>
  </si>
  <si>
    <t>g3p + h + pyr -&gt; co2 + dxyl5p</t>
  </si>
  <si>
    <t>e4p + h2o + nad &lt;=&gt; 4per + 2 h + nadh</t>
  </si>
  <si>
    <t>2mb2coa + h2o &lt;=&gt; 3hmbcoa</t>
  </si>
  <si>
    <t>3hacoa &lt;=&gt; h2o + t2ecoa</t>
  </si>
  <si>
    <t>2ddg6p -&gt; g3p + pyr</t>
  </si>
  <si>
    <t>2pg &lt;=&gt; h2o + pep</t>
  </si>
  <si>
    <t>dkmpp + h2o -&gt; 12d3k5m + 2 h + pi</t>
  </si>
  <si>
    <t>3 23dhba + 3 seramp -&gt; 6 amp + enter + 9 h</t>
  </si>
  <si>
    <t>etha -&gt; acald + nh4</t>
  </si>
  <si>
    <t>atp + eths_e + h2o -&gt; adp + eths + h + pi</t>
  </si>
  <si>
    <t>etoh_e &lt;=&gt; etoh</t>
  </si>
  <si>
    <t>atp + f1p -&gt; adp + fdp + h</t>
  </si>
  <si>
    <t>atp + coa + myrt_e &lt;=&gt; amp + ppi + tdcoa</t>
  </si>
  <si>
    <t>atp + coa + hdca_e &lt;=&gt; amp + pmtcoa + ppi</t>
  </si>
  <si>
    <t>btcoa + fad + h2o + nad -&gt; aacoa + fadh2 + h + nadh</t>
  </si>
  <si>
    <t xml:space="preserve">dhap + g3p -&gt; fdp </t>
  </si>
  <si>
    <t>fdp + h2o -&gt; f6p + pi</t>
  </si>
  <si>
    <t>fc1p &lt;=&gt; dhap + lald-L</t>
  </si>
  <si>
    <t>fe2 + ppp9 -&gt; h + pheme</t>
  </si>
  <si>
    <t>for + nad -&gt; co2 + nadh</t>
  </si>
  <si>
    <t>for + 3 h + ubq8 -&gt; co2 + 2 h_e + ubq8h2</t>
  </si>
  <si>
    <t>atp + fe2_e + h2o -&gt; adp + fe2 + h + pi</t>
  </si>
  <si>
    <t>atp + 2 cit_e + fe3_e + h2o -&gt; adp + 2 cit + fe3 + h + pi</t>
  </si>
  <si>
    <t>atp + feenter_e + h2o -&gt; adp + feenter + h + pi</t>
  </si>
  <si>
    <t>atp + ferrich_e + h2o -&gt; adp + ferrich + h + pi</t>
  </si>
  <si>
    <t>forglu + h2o -&gt; frmd + glu-L</t>
  </si>
  <si>
    <t>Lfmkynr + h2o -&gt; for + h + kynr-L</t>
  </si>
  <si>
    <t>atp + fmet_e + h2o -&gt; adp + fmet + h + pi</t>
  </si>
  <si>
    <t>fmet + h2o -&gt; for + met-L</t>
  </si>
  <si>
    <t>atp + fmn + h -&gt; fad + ppi</t>
  </si>
  <si>
    <t>fdxr-42 + h + nadp &lt;=&gt; fdxo-42 + nadph</t>
  </si>
  <si>
    <t>frmd + h2o -&gt; for + nh4</t>
  </si>
  <si>
    <t>forglu + h2o &lt;=&gt; Nforglu + h + nh3</t>
  </si>
  <si>
    <t>atp + fru -&gt; adp + f6p + h</t>
  </si>
  <si>
    <t>fru_e + pep -&gt; f1p + pyr</t>
  </si>
  <si>
    <t>10fthf + h2o -&gt; for + h + thf</t>
  </si>
  <si>
    <t>uacfuc + udcpp -&gt; udcppf + ump</t>
  </si>
  <si>
    <t>fum + h2o &lt;=&gt; mal-L</t>
  </si>
  <si>
    <t>4fumacac + h2o -&gt; acac + fum + h</t>
  </si>
  <si>
    <t>fum_e + 3 h_e -&gt; fum + 3 h</t>
  </si>
  <si>
    <t>fum_e + h_e &lt;=&gt; fum + h</t>
  </si>
  <si>
    <t>glc-D_e + nadp -&gt; g15lac_e + h + nadph</t>
  </si>
  <si>
    <t>accoa + gam1p -&gt; acgam1p + coa + h</t>
  </si>
  <si>
    <t>dttp + g1p + h -&gt; dtdpglc + ppi</t>
  </si>
  <si>
    <t>glu1sa -&gt; 5aop</t>
  </si>
  <si>
    <t>glyc3p + nadp &lt;=&gt; dhap + h + nadph</t>
  </si>
  <si>
    <t>glyc3p + ubq8 -&gt; dhap + ubq8h2</t>
  </si>
  <si>
    <t>glu5sa &lt;=&gt; 1pyr5c + h + h2o</t>
  </si>
  <si>
    <t>glu5p + h + nadph -&gt; glu5sa + nadp + pi</t>
  </si>
  <si>
    <t>g6p + nadp &lt;=&gt; 6pgl + h + nadph</t>
  </si>
  <si>
    <t>g6p &lt;=&gt; g6p-B</t>
  </si>
  <si>
    <t>g6p-B &lt;=&gt; f6p-B</t>
  </si>
  <si>
    <t>g1p + h + utp &lt;=&gt; ppi + udpg</t>
  </si>
  <si>
    <t>g1p + h + utp -&gt; ppi + udpg</t>
  </si>
  <si>
    <t>g3p + nad + pi &lt;=&gt; 13dpg + h + nadh</t>
  </si>
  <si>
    <t>g3p + h2o + nadp -&gt; 3pg + 2 h + nadph</t>
  </si>
  <si>
    <t>10fthf + gar -&gt; fgam + h + thf</t>
  </si>
  <si>
    <t>atp + for + gar -&gt; adp + fgam + h + pi</t>
  </si>
  <si>
    <t>atp + gbbtn_e + h2o -&gt; adp + gbbtn + h + pi</t>
  </si>
  <si>
    <t>gcald_e &lt;=&gt; gcald</t>
  </si>
  <si>
    <t>gdpdp + h2o -&gt; gdp + ppi</t>
  </si>
  <si>
    <t>gdpman -&gt; gdpddm + h2o</t>
  </si>
  <si>
    <t>gdpdr + nadp &lt;=&gt; gdpddm + 3 h + nadph</t>
  </si>
  <si>
    <t>f6p + gln-L -&gt; gam6p + glu-L</t>
  </si>
  <si>
    <t>ser-L + thf &lt;=&gt; gly + h2o + mlthf</t>
  </si>
  <si>
    <t>atp + gmp &lt;=&gt; adp + gdp</t>
  </si>
  <si>
    <t>atp + glc-D_e + h2o -&gt; adp + glc-D + h + pi</t>
  </si>
  <si>
    <t>g15lac_e + h2o &lt;=&gt; glcn-D_e + h</t>
  </si>
  <si>
    <t>uacgam + udcpp -&gt; glcnacppund + ump</t>
  </si>
  <si>
    <t>glcn-D_e + h_e -&gt; glcn-D + h</t>
  </si>
  <si>
    <t>glycogen + pi -&gt; g1p</t>
  </si>
  <si>
    <t>adpglc -&gt; adp + glycogen + h</t>
  </si>
  <si>
    <t>atp + g1p + h -&gt; adpglc + ppi</t>
  </si>
  <si>
    <t>atp + gln-L_e + h2o -&gt; adp + gln-L + h + pi</t>
  </si>
  <si>
    <t>atp + glu-L + nh4 -&gt; adp + gln-L + h + pi</t>
  </si>
  <si>
    <t>fad + glutcoa + h -&gt; butd2coa + co2 + fadh2</t>
  </si>
  <si>
    <t>atp + glu-L -&gt; adp + glu5p</t>
  </si>
  <si>
    <t>atp + glu-L_e + h2o -&gt; adp + glu-L + h + pi</t>
  </si>
  <si>
    <t>atp + cys-L + glu-L -&gt; adp + glucys + h + pi</t>
  </si>
  <si>
    <t>glu-D_e + h_e -&gt; glu-D + h</t>
  </si>
  <si>
    <t>glu-L + h2o + nadp &lt;=&gt; akg + h + nadph + nh4</t>
  </si>
  <si>
    <t>atp + glc-D -&gt; adp + g6p-B + h</t>
  </si>
  <si>
    <t>gln-L + h2o -&gt; glu-L + nh4</t>
  </si>
  <si>
    <t>gln-L + h2o + prpp -&gt; glu-L + ppi + pram</t>
  </si>
  <si>
    <t>glu-D &lt;=&gt; glu-L</t>
  </si>
  <si>
    <t>glusa + h2o + nad -&gt; glutar + 2 h + nadh</t>
  </si>
  <si>
    <t>akg + gln-L + h + nadph -&gt; 2 glu-L + nadp</t>
  </si>
  <si>
    <t>glu-L_e + h_e -&gt; glu-L + h</t>
  </si>
  <si>
    <t>glu-L_e + na1_e -&gt; glu-L + na1</t>
  </si>
  <si>
    <t>glu-L_e + h_e &lt;=&gt; glu-L + h</t>
  </si>
  <si>
    <t>glutar_e + h_e -&gt; glutar + h</t>
  </si>
  <si>
    <t>atp + coa + glutar -&gt; adp + glutcoa + pi</t>
  </si>
  <si>
    <t>glutrna + h + nadph -&gt; glu1sa + nadp + trnaglu</t>
  </si>
  <si>
    <t>atp + glu-L + trnaglu -&gt; amp + glutrna + ppi</t>
  </si>
  <si>
    <t>2 glx + h -&gt; 2h3opp + co2</t>
  </si>
  <si>
    <t>glyc-R + nad &lt;=&gt; 2h3opp + nadh + h</t>
  </si>
  <si>
    <t>glyc-R + nadp &lt;=&gt; 2h3opp + nadph + h</t>
  </si>
  <si>
    <t>atp + glyb_e + h2o -&gt; adp + glyb + h + pi</t>
  </si>
  <si>
    <t>glyb + hcys-L &lt;=&gt; dmgly + met-L</t>
  </si>
  <si>
    <t>glyc3p_e + pi -&gt; glyc3p + pi_e</t>
  </si>
  <si>
    <t>atp + glyc-R -&gt; 3pg + adp + h</t>
  </si>
  <si>
    <t>gly + nad + thf -&gt; co2 + mlthf + nadh + nh4</t>
  </si>
  <si>
    <t>glyc &lt;=&gt; glyc_e</t>
  </si>
  <si>
    <t>h + hpyr + nadh &lt;=&gt; glyc-R + nad</t>
  </si>
  <si>
    <t>atp + glyc -&gt; adp + glyc3p + h</t>
  </si>
  <si>
    <t>gly + h2o + o2 -&gt; glx + h2o2 + nh4</t>
  </si>
  <si>
    <t>h2o + o2 + sarcs -&gt; glx + h2o2 + mea</t>
  </si>
  <si>
    <t>gly_e + na1_e &lt;=&gt; gly + na1</t>
  </si>
  <si>
    <t>atp + gly + trnagly -&gt; amp + glytrna + ppi</t>
  </si>
  <si>
    <t>atp + gmh1p + h -&gt; adphep-D,D + ppi</t>
  </si>
  <si>
    <t>atp + gmh7p -&gt; adp + gmh17bp + h</t>
  </si>
  <si>
    <t>gmh17bp + h2o -&gt; gmh1p + pi</t>
  </si>
  <si>
    <t>atp + gln-L + h2o + xmp -&gt; amp + glu-L + gmp + 2 h + ppi</t>
  </si>
  <si>
    <t>atp + glcn-D -&gt; 6pgc + adp + h</t>
  </si>
  <si>
    <t>g3pc + h2o -&gt; chol + glyc3p + h</t>
  </si>
  <si>
    <t>g3pe + h2o -&gt; etha + glyc3p + h</t>
  </si>
  <si>
    <t>grdp + ipdp -&gt; frdp + ppi</t>
  </si>
  <si>
    <t>glu5sa + h2o + nad -&gt; glu-L + 2 h + nadh</t>
  </si>
  <si>
    <t>2 gthrd + nadp &lt;=&gt; gthox + h + nadph</t>
  </si>
  <si>
    <t>atp + glucys + gly -&gt; adp + gthrd + h + pi</t>
  </si>
  <si>
    <t>gtp + h2o -&gt; ahdt + for + h</t>
  </si>
  <si>
    <t>gtp + 3 h2o -&gt; 25dhpp + for + 2 h + ppi</t>
  </si>
  <si>
    <t>atp + gtp -&gt; amp + gdptp + h</t>
  </si>
  <si>
    <t>4gubut + h2o &lt;=&gt; 4abut + urea</t>
  </si>
  <si>
    <t>gua + h2o &lt;=&gt; nh3 + xan</t>
  </si>
  <si>
    <t>gua + prpp -&gt; gmp + ppi</t>
  </si>
  <si>
    <t>h2o_e &lt;=&gt; h2o</t>
  </si>
  <si>
    <t>3hmbcoa + nad &lt;=&gt; 2maacoa + h + nadh</t>
  </si>
  <si>
    <t>3hbACP -&gt; 2beACP + h2o</t>
  </si>
  <si>
    <t>actACP + h + nadph -&gt; 3hbACP + nadp</t>
  </si>
  <si>
    <t>4hbz + octdp -&gt; 3ophb + ppi</t>
  </si>
  <si>
    <t>co2 + h2o &lt;=&gt; h + hco3</t>
  </si>
  <si>
    <t>3hddACP -&gt; 2tddACP + h2o</t>
  </si>
  <si>
    <t>3oxddACP + h + nadph -&gt; 3hddACP + nadp</t>
  </si>
  <si>
    <t>3hdeACP -&gt; 2tdeACP + h2o</t>
  </si>
  <si>
    <t>3oxdeACP + h + nadph -&gt; 3hdeACP + nadp</t>
  </si>
  <si>
    <t>3oxdeACP + h + nadph &lt;=&gt; 3hdeACP + nadp</t>
  </si>
  <si>
    <t>nad + palmACP &lt;=&gt; h + hdeACP + nadh</t>
  </si>
  <si>
    <t>2theACP + h + nadh -&gt; hexACP + nad</t>
  </si>
  <si>
    <t>frdp + h2o + pheme -&gt; h + hemeO + ppi</t>
  </si>
  <si>
    <t>atp + glc-D -&gt; adp + g6p + h</t>
  </si>
  <si>
    <t>atp + h2o + hexs_e -&gt; adp + h + hexs + pi</t>
  </si>
  <si>
    <t>atp + cobalt2 + h2o + hgbam + nadh -&gt; adp + co2dam + h + nad + pi</t>
  </si>
  <si>
    <t>2 atp + 2 gln-L + h2o + hgbyr -&gt; 2 adp + 2 glu-L + h + hgbam + ppi</t>
  </si>
  <si>
    <t>hgentis + o2 -&gt; 4mlacac + h</t>
  </si>
  <si>
    <t>3hpaACP -&gt; h2o + hdeACP</t>
  </si>
  <si>
    <t>3oxhdACP + h + nadph -&gt; 3hpaACP + nadp</t>
  </si>
  <si>
    <t>3oxdeACP + anth + h -&gt; ACP + co2 + h2o + hhq</t>
  </si>
  <si>
    <t>3hhACP -&gt; 2theACP + h2o</t>
  </si>
  <si>
    <t>3oxhACP + h + nadph -&gt; 3hhACP + nadp</t>
  </si>
  <si>
    <t>3hmp + nad -&gt; 2mop + h + nadh</t>
  </si>
  <si>
    <t>atp + h2o + his-L_e -&gt; adp + h + his-L + pi</t>
  </si>
  <si>
    <t>his-L &lt;=&gt; nh4 + urcan</t>
  </si>
  <si>
    <t>h2o + histd + 2 nad -&gt; 3 h + his-L + 2 nadh</t>
  </si>
  <si>
    <t>h2o + hisp -&gt; histd + pi</t>
  </si>
  <si>
    <t>atp + his-L + trnahis -&gt; amp + histrna + ppi</t>
  </si>
  <si>
    <t>atp + h + h2o + k_e -&gt; adp + 2 h_e + k + pi</t>
  </si>
  <si>
    <t>h2o + 4 ppbng -&gt; hmbil + 4 nh4</t>
  </si>
  <si>
    <t>hmgcoa -&gt; acac + accoa</t>
  </si>
  <si>
    <t>34dhpha + o2 &lt;=&gt; 5cm2hms + 2 h</t>
  </si>
  <si>
    <t>4ahmmp + atp -&gt; 4ampm + adp + h</t>
  </si>
  <si>
    <t>3hocACP -&gt; 2toceACP + h2o</t>
  </si>
  <si>
    <t>3oxocACP + h + nadph -&gt; 3hocACP + nadp</t>
  </si>
  <si>
    <t>3hocdacp -&gt; 2tocdACP + h2o</t>
  </si>
  <si>
    <t>3oxocdacp + h + nadph -&gt; 3hocdacp + nadp</t>
  </si>
  <si>
    <t>dhbpt + h + nadph -&gt; nadp + thbpt</t>
  </si>
  <si>
    <t>34hpp + o2 -&gt; co2 + hgentis</t>
  </si>
  <si>
    <t>2ahhmp + atp -&gt; 2ahhmd + amp + h</t>
  </si>
  <si>
    <t>accoa + hom-L &lt;=&gt; achms + coa</t>
  </si>
  <si>
    <t>hom-L + nadp &lt;=&gt; aspsa + h + nadph</t>
  </si>
  <si>
    <t>atp + hom-L -&gt; adp + h + phom</t>
  </si>
  <si>
    <t>h2o + hsl -&gt; hom-L</t>
  </si>
  <si>
    <t>hom-L + succoa -&gt; coa + suchms</t>
  </si>
  <si>
    <t>glu-L + imacp -&gt; akg + h + hisp</t>
  </si>
  <si>
    <t>3htdACP -&gt; h2o + tdeACP</t>
  </si>
  <si>
    <t>3oxtdACP + h + nadph -&gt; 3htdACP + nadp</t>
  </si>
  <si>
    <t>hxan + prpp -&gt; imp + ppi</t>
  </si>
  <si>
    <t>icit + nadp &lt;=&gt; akg + co2 + nadph</t>
  </si>
  <si>
    <t>chor -&gt; ichor</t>
  </si>
  <si>
    <t>h2o + ichor -&gt; 23ddhb + pyr</t>
  </si>
  <si>
    <t>icit -&gt; glx + succ</t>
  </si>
  <si>
    <t>gln-L + prlp -&gt; aicar + eig3p + glu-L + 2 h</t>
  </si>
  <si>
    <t>eig3p + h -&gt; h2o + imacp</t>
  </si>
  <si>
    <t>2cpr5p + h -&gt; 3ig3p + co2 + h2o</t>
  </si>
  <si>
    <t>atp + h2o + ile-L_e -&gt; adp + h + ile-L + pi</t>
  </si>
  <si>
    <t>h2o + ile-L + nad &lt;=&gt; 2o3mpt + h + nadh + nh4</t>
  </si>
  <si>
    <t>h_e + ile-L_e -&gt; h + ile-L</t>
  </si>
  <si>
    <t>ile-L_e + na1_e -&gt; ile-L + na1</t>
  </si>
  <si>
    <t>akg + ile-L &lt;=&gt; 3mop + glu-L</t>
  </si>
  <si>
    <t>atp + ile-L + trnaile -&gt; amp + iletrna + ppi</t>
  </si>
  <si>
    <t>h2o + imp &lt;=&gt; fprica</t>
  </si>
  <si>
    <t>h2o + imp + nad -&gt; h + nadh + xmp</t>
  </si>
  <si>
    <t>3c2hmp + nad -&gt; 4mop + co2 + nadh</t>
  </si>
  <si>
    <t>3c2hmp &lt;=&gt; 2ippm + h2o</t>
  </si>
  <si>
    <t>2ippm + h2o &lt;=&gt; 3c3hmp</t>
  </si>
  <si>
    <t>3mob + accoa + h2o -&gt; 3c3hmp + coa + h</t>
  </si>
  <si>
    <t>4izp + h2o -&gt; forglu</t>
  </si>
  <si>
    <t>atp + h2o + k_e -&gt; adp + h + k + pi</t>
  </si>
  <si>
    <t>2ahbut + h + nadph -&gt; 23dhmp + nadp</t>
  </si>
  <si>
    <t>accoa + h + malACP -&gt; actACP + co2 + coa</t>
  </si>
  <si>
    <t>coa + thr-L -&gt; accoa + gly + h2</t>
  </si>
  <si>
    <t>h2o + kdo8p -&gt; kdo + pi</t>
  </si>
  <si>
    <t>ara5p + h2o + pep -&gt; kdo8p + pi</t>
  </si>
  <si>
    <t>h_e + k_e &lt;=&gt; h + k</t>
  </si>
  <si>
    <t>h2o + kynr-L -&gt; ala-L + anth</t>
  </si>
  <si>
    <t>h2o + lald-L + nad &lt;=&gt; 2 h + lac-L + nadh</t>
  </si>
  <si>
    <t>lac-D + nad &lt;=&gt; h + nadh + pyr</t>
  </si>
  <si>
    <t>atp + h2o + leu-L_e -&gt; adp + h + leu-L + pi</t>
  </si>
  <si>
    <t>h_e + leu-L_e -&gt; h + leu-L</t>
  </si>
  <si>
    <t>leu-L_e + na1_e -&gt; leu-L + na1</t>
  </si>
  <si>
    <t>akg + leu-L &lt;=&gt; 4mop + glu-L</t>
  </si>
  <si>
    <t>4mop + glu-L -&gt; akg + leu-L</t>
  </si>
  <si>
    <t>atp + leu-L + trnaleu -&gt; amp + leutrna + ppi</t>
  </si>
  <si>
    <t>gthrd + mthgxl -&gt; lgt-S</t>
  </si>
  <si>
    <t>lac-L + ubq8 -&gt; pyr + ubq8h2</t>
  </si>
  <si>
    <t>h_e + lac-L_e -&gt; h + lac-L</t>
  </si>
  <si>
    <t>4mop + h + nadh + nh4 -&gt; h2o + leu-L + nad</t>
  </si>
  <si>
    <t>h2o + leu-L + nad &lt;=&gt; 4mop + h + nadh + nh4</t>
  </si>
  <si>
    <t>atp + h2o + lys-L_e -&gt; adp + h + lys-L + pi</t>
  </si>
  <si>
    <t>h + lys-L -&gt; 15dap + co2</t>
  </si>
  <si>
    <t>h_e + lys-L_e &lt;=&gt; h + lys-L</t>
  </si>
  <si>
    <t>atp + lys-L + trnalys -&gt; amp + lystrna + ppi</t>
  </si>
  <si>
    <t>mnl1p + nad &lt;=&gt; f6p + h + nadh</t>
  </si>
  <si>
    <t>h + malACP -&gt; acACP + co2</t>
  </si>
  <si>
    <t>h_e + mal-D_e -&gt; h + mal-D</t>
  </si>
  <si>
    <t>h + maln -&gt; ac + co2</t>
  </si>
  <si>
    <t>maln_e + na1_e -&gt; maln + na1</t>
  </si>
  <si>
    <t>accoa + glx + h2o -&gt; coa + h + mal-L</t>
  </si>
  <si>
    <t>h_e + mal-L_e -&gt; h + mal-L</t>
  </si>
  <si>
    <t>gdp + h + man1p &lt;=&gt; gdpman + pi</t>
  </si>
  <si>
    <t>man6p &lt;=&gt; f6p</t>
  </si>
  <si>
    <t>atp + h2o + man_e -&gt; adp + h + man + pi</t>
  </si>
  <si>
    <t>h + nadh + tdeACP -&gt; myrsACP + nad</t>
  </si>
  <si>
    <t>3mb2coa + atp + hco3 -&gt; 3mgcoa + adp + h + pi</t>
  </si>
  <si>
    <t>butACP + h + malACP -&gt; 3oxhACP + ACP + co2</t>
  </si>
  <si>
    <t>h + hexACP + malACP -&gt; 3oxocACP + ACP + co2</t>
  </si>
  <si>
    <t>h + malACP + octACP -&gt; 3oxdeACP + ACP + co2</t>
  </si>
  <si>
    <t>decACP + h + malACP -&gt; 3oxddACP + ACP + co2</t>
  </si>
  <si>
    <t>ddcaACP + h + malACP -&gt; 3oxtdACP + ACP + co2</t>
  </si>
  <si>
    <t>h + malACP + myrsACP -&gt; 3oxhdACP + ACP + co2</t>
  </si>
  <si>
    <t>h + malACP + palmACP -&gt; 3oxocdacp + ACP + co2</t>
  </si>
  <si>
    <t>ACP + malcoa &lt;=&gt; coa + malACP</t>
  </si>
  <si>
    <t>mal-L + nad &lt;=&gt; h + nadh + oaa</t>
  </si>
  <si>
    <t>mal-L + ubq8 -&gt; oaa + ubq8h2</t>
  </si>
  <si>
    <t>5mdru1p -&gt; dkmpp + h2o</t>
  </si>
  <si>
    <t>mal-L + nad -&gt; co2 + nadh + pyr</t>
  </si>
  <si>
    <t>mal-D + nad -&gt; co2 + nadh + pyr</t>
  </si>
  <si>
    <t>mal-L + nadp -&gt; co2 + nadph + pyr</t>
  </si>
  <si>
    <t>2p4c2me -&gt; 2mecdp + cmp</t>
  </si>
  <si>
    <t>2me4p + ctp + h -&gt; 4c2me + ppi</t>
  </si>
  <si>
    <t>atp + h2o + met-L_e -&gt; adp + h + met-L + pi</t>
  </si>
  <si>
    <t>atp + h2o + met-L -&gt; amet + pi + ppi</t>
  </si>
  <si>
    <t>atp + h2o + met-D_e -&gt; adp + h + met-D + pi</t>
  </si>
  <si>
    <t>5mthf + hcys-L -&gt; h + met-L + thf</t>
  </si>
  <si>
    <t>metox + trdrd -&gt; h2o + met-L + trdox</t>
  </si>
  <si>
    <t>atp + met-L + trnamet -&gt; amp + mettrna + ppi</t>
  </si>
  <si>
    <t>uacman2NAcA + udcppf -&gt; udcppfm + ump</t>
  </si>
  <si>
    <t>atp + h2o + mg2_e -&gt; adp + h + mg2 + pi</t>
  </si>
  <si>
    <t>3mgcoa + h2o &lt;=&gt; hmgcoa</t>
  </si>
  <si>
    <t>mg2 &lt;=&gt; mg2_e</t>
  </si>
  <si>
    <t>mg2_e -&gt; mg2</t>
  </si>
  <si>
    <t>4mlacac -&gt; 4fumacac</t>
  </si>
  <si>
    <t>mmcoa-R &lt;=&gt; mmcoa-S</t>
  </si>
  <si>
    <t>mmcoa-R -&gt; succoa</t>
  </si>
  <si>
    <t>2mop + coa + nad -&gt; co2 + nadh + ppcoa</t>
  </si>
  <si>
    <t>coa + msa + nad -&gt; accoa + co2 + nadh</t>
  </si>
  <si>
    <t>atp + h2o + mn2_e -&gt; adp + h + mn2 + pi</t>
  </si>
  <si>
    <t>atp + h2o + mnl_e -&gt; adp + h + mnl + pi</t>
  </si>
  <si>
    <t>mnl + nad &lt;=&gt; fru + h + nadh</t>
  </si>
  <si>
    <t>atp + h2o + mobd_e -&gt; adp + h + mobd + pi</t>
  </si>
  <si>
    <t>3mob + h2o + mlthf -&gt; 2dhp + thf</t>
  </si>
  <si>
    <t>atp + h2o + mso3_e -&gt; adp + h + mso3 + pi</t>
  </si>
  <si>
    <t>5mta + pi -&gt; 5mdr1p + ade</t>
  </si>
  <si>
    <t>h2o + methf &lt;=&gt; 10fthf + h</t>
  </si>
  <si>
    <t>mlthf + nadp &lt;=&gt; methf + nadph</t>
  </si>
  <si>
    <t>2 h + mlthf + nadh -&gt; 5mthf + nad</t>
  </si>
  <si>
    <t>5mthglu + hcys-L -&gt; met-L + thglu</t>
  </si>
  <si>
    <t>5mdr1p &lt;=&gt; 5mdru1p</t>
  </si>
  <si>
    <t>h_e + muc_e &lt;=&gt; h + muc</t>
  </si>
  <si>
    <t>n2 &lt;=&gt; n2_e</t>
  </si>
  <si>
    <t>3oxddACP + amet -&gt; 5mta + ACP + h + n3oxdd-hsl</t>
  </si>
  <si>
    <t>acg5sa + h2o -&gt; ac + glu5sa</t>
  </si>
  <si>
    <t>3 h + nadh + ubq8 -&gt; 2 h_e + nad + ubq8h2</t>
  </si>
  <si>
    <t>h + nadh + ubq8 -&gt; nad + ubq8h2</t>
  </si>
  <si>
    <t>atp + nad -&gt; adp + h + nadp</t>
  </si>
  <si>
    <t>h + nadph + ubq8 -&gt; nadp + ubq8h2</t>
  </si>
  <si>
    <t>atp + dnad + nh4 -&gt; amp + h + nad + ppi</t>
  </si>
  <si>
    <t>atp + dnad + gln-L + h2o -&gt; amp + glu-L + h + nad + ppi</t>
  </si>
  <si>
    <t>h + nac + prpp -&gt; nicrnt + ppi</t>
  </si>
  <si>
    <t>h_e + na1 &lt;=&gt; h + na1_e</t>
  </si>
  <si>
    <t>amet + butACP -&gt; 5mta + ACP + h + nb-hsl</t>
  </si>
  <si>
    <t>atp + gdp &lt;=&gt; adp + gtp</t>
  </si>
  <si>
    <t>atp + udp &lt;=&gt; adp + utp</t>
  </si>
  <si>
    <t>atp + cdp &lt;=&gt; adp + ctp</t>
  </si>
  <si>
    <t>atp + dtdp &lt;=&gt; adp + dttp</t>
  </si>
  <si>
    <t>atp + dgdp &lt;=&gt; adp + dgtp</t>
  </si>
  <si>
    <t>atp + dudp &lt;=&gt; adp + dutp</t>
  </si>
  <si>
    <t>atp + dcdp &lt;=&gt; adp + dctp</t>
  </si>
  <si>
    <t>atp + dadp &lt;=&gt; adp + datp</t>
  </si>
  <si>
    <t>h + nh4oh &lt;=&gt; h2o + nh4</t>
  </si>
  <si>
    <t>nh4_e &lt;=&gt; nh4</t>
  </si>
  <si>
    <t>atp + h2o + ni2_e -&gt; adp + h + ni2 + pi</t>
  </si>
  <si>
    <t>focytc + 2 h + no2 -&gt; ficytc + h2o + no</t>
  </si>
  <si>
    <t>ni2 &lt;=&gt; ni2_e</t>
  </si>
  <si>
    <t>atp + h + nmn -&gt; nad + ppi</t>
  </si>
  <si>
    <t>atp + h + nicrnt -&gt; dnad + ppi</t>
  </si>
  <si>
    <t>dmbzid + nicrnt -&gt; 5prdmbz + h + nac</t>
  </si>
  <si>
    <t>2 h + prpp + quln -&gt; co2 + nicrnt + ppi</t>
  </si>
  <si>
    <t>h_e + no2 -&gt; h + no2_e</t>
  </si>
  <si>
    <t>atp + h2o + no3_e -&gt; adp + h + no3 + pi</t>
  </si>
  <si>
    <t>2 h + no3 + ubq8h2 -&gt; 2 h_e + h2o + no2 + ubq8</t>
  </si>
  <si>
    <t>h_e + no3_e -&gt; h + no3</t>
  </si>
  <si>
    <t>2 no + ubq8h2 -&gt; h2o + n2o + ubq8</t>
  </si>
  <si>
    <t>n2o + ubq8h2 -&gt; h2o + n2 + ubq8</t>
  </si>
  <si>
    <t>sbzcoa -&gt; coa + dhna</t>
  </si>
  <si>
    <t>dump + h2o -&gt; duri + pi</t>
  </si>
  <si>
    <t>h2o + xmp -&gt; pi + xtsn</t>
  </si>
  <si>
    <t>h2o + imp -&gt; ins + pi</t>
  </si>
  <si>
    <t>h2o + ump -&gt; pi + uri</t>
  </si>
  <si>
    <t>dcmp + h2o -&gt; dcyt + pi</t>
  </si>
  <si>
    <t>cmp + h2o -&gt; cytd + pi</t>
  </si>
  <si>
    <t>dtmp + h2o -&gt; pi + thymd</t>
  </si>
  <si>
    <t>damp + h2o -&gt; dad-2 + pi</t>
  </si>
  <si>
    <t>amp + h2o -&gt; adn + pi</t>
  </si>
  <si>
    <t>dgmp + h2o -&gt; dgsn + pi</t>
  </si>
  <si>
    <t>gmp + h2o -&gt; gsn + pi</t>
  </si>
  <si>
    <t>gtp + h2o -&gt; gsn + pppi</t>
  </si>
  <si>
    <t>o2_e &lt;=&gt; o2</t>
  </si>
  <si>
    <t>cbp + orn-L &lt;=&gt; citr-L + h + pi</t>
  </si>
  <si>
    <t>2tocdACP + h + nadh -&gt; nad + ocdACP</t>
  </si>
  <si>
    <t>2toceACP + h + nadh -&gt; nad + octACP</t>
  </si>
  <si>
    <t>acac + succoa &lt;=&gt; aacoa + succ</t>
  </si>
  <si>
    <t>frdp + 5 ipdp -&gt; octdp + 5 ppi</t>
  </si>
  <si>
    <t>3mop + h + lpam -&gt; 2mbutdhla + co2</t>
  </si>
  <si>
    <t>4mop + h + lpam -&gt; 3mbutdhla + co2</t>
  </si>
  <si>
    <t>h_e + ohexa_e -&gt; h + ohexa</t>
  </si>
  <si>
    <t>glu-L + ohpb &lt;=&gt; akg + phthr</t>
  </si>
  <si>
    <t>2ohph + amet -&gt; 2omph + ahcys + h</t>
  </si>
  <si>
    <t>2ombzl + amet -&gt; 2ommbl + ahcys + h</t>
  </si>
  <si>
    <t>2ommbl + 0.5 o2 -&gt; 2omhmbl</t>
  </si>
  <si>
    <t>h + orot5p -&gt; co2 + ump</t>
  </si>
  <si>
    <t>2omph + 0.5 o2 -&gt; 2ombzl</t>
  </si>
  <si>
    <t>3ophb + h -&gt; 2oph + co2</t>
  </si>
  <si>
    <t>2oph + 0.5 o2 -&gt; 2ohph</t>
  </si>
  <si>
    <t>atp + h2o + orn-L_e -&gt; adp + h + orn-L + pi</t>
  </si>
  <si>
    <t>h + orn-L -&gt; co2 + ptrc</t>
  </si>
  <si>
    <t>akg + orn-L -&gt; glu-L + glu5sa</t>
  </si>
  <si>
    <t>acorn + glu-L &lt;=&gt; acglu + orn-L</t>
  </si>
  <si>
    <t>h + orot -&gt; h_e + orot_e</t>
  </si>
  <si>
    <t>orot5p + ppi &lt;=&gt; orot + prpp</t>
  </si>
  <si>
    <t>h + oaa -&gt; co2 + pyr</t>
  </si>
  <si>
    <t>2 h + nadh + o2 + pre3a &lt;=&gt; h2o + nad + pre3b</t>
  </si>
  <si>
    <t>1pyr5c + 2 h + nadph -&gt; nadp + pro-L</t>
  </si>
  <si>
    <t>PA_KDO2lipidA + adphep-L,D -&gt; PA_core1_lipidA + adp</t>
  </si>
  <si>
    <t>PA_core1_lipidA + adphep-L,D -&gt; PA_core2_lipidA + adp</t>
  </si>
  <si>
    <t>PA_core2_lipidA + udpgal -&gt; PA_core3_lipidA + udp</t>
  </si>
  <si>
    <t>PA_core3_lipidA + 3 udpg -&gt; PA_core4_lipidA + 3 udp</t>
  </si>
  <si>
    <t>PA_core4_lipidA + 2 dtdp6dm -&gt; PA_core5_lipidA + 2 dtdp</t>
  </si>
  <si>
    <t>PA_core5_lipidA + udpg -&gt; PA_core6_lipidA + udp</t>
  </si>
  <si>
    <t>PA_core6_lipidA + 3 atp -&gt; PA_core7_lipidA + 3 adp + 3 h</t>
  </si>
  <si>
    <t>PA_core7_lipidA + ala-L + cbp -&gt; PA_core_lipidA + h2o + pi</t>
  </si>
  <si>
    <t>2hddACP + PA_lipidApre + ddcaACP -&gt; 2 ACP + PA_lipidA</t>
  </si>
  <si>
    <t>PA_lipidApre + 2 ddcaACP -&gt; 2 ACP + PA_lipidA</t>
  </si>
  <si>
    <t>PA_lipidX + PA_u23ga -&gt; PA_lipidAds + h + udp</t>
  </si>
  <si>
    <t>PA_LPS_A + atp + h2o -&gt; PA_LPS_A_e + adp + h + pi</t>
  </si>
  <si>
    <t>PA_core_lipidA + rha4glcnacppund -&gt; PA_LPS_A + udcpdp</t>
  </si>
  <si>
    <t>PA_core_lipidA + udcppfmm -&gt; PA_LPS_B + udcpdp</t>
  </si>
  <si>
    <t>PA_lipidA + ckdo -&gt; PA_KDOlipidA + cmp + h</t>
  </si>
  <si>
    <t>PA_KDOlipidA + ckdo -&gt; PA_KDO2lipidA + cmp + h</t>
  </si>
  <si>
    <t>PA_lipidAds + atp -&gt; PA_lipidApre + adp + h</t>
  </si>
  <si>
    <t>3hddACP + PA_u3hga -&gt; ACP + PA_u23ga + h</t>
  </si>
  <si>
    <t>3hdeACP + uacgam -&gt; ACP + PA_u3aga</t>
  </si>
  <si>
    <t>PA_u3aga + h2o -&gt; PA_u3hga + ac</t>
  </si>
  <si>
    <t>PA_u23ga + h2o -&gt; PA_lipidX + 2 h + ump</t>
  </si>
  <si>
    <t>ala-B + atp + pant-R -&gt; amp + h + pnto-R + ppi</t>
  </si>
  <si>
    <t>udcpp + ugmda -&gt; uagmda + ump</t>
  </si>
  <si>
    <t>paps + trdrd -&gt; 2 h + pap + so3 + trdox</t>
  </si>
  <si>
    <t>paps + trdrd &lt;=&gt; 2 h + pap + so3 + trdox</t>
  </si>
  <si>
    <t>atp + hco3 + pyr -&gt; adp + h + oaa + pi</t>
  </si>
  <si>
    <t>amet + pre4 -&gt; ahcys + h + pre5</t>
  </si>
  <si>
    <t>amet + pre3b -&gt; ahcys + 3 h + pre4</t>
  </si>
  <si>
    <t>amet + shcl -&gt; ahcys + h + pre3a</t>
  </si>
  <si>
    <t>h + nadph + pre6a -&gt; nadp + pre6b</t>
  </si>
  <si>
    <t>2 amet + pre6b -&gt; 2 ahcys + co2 + 2 h + pre8</t>
  </si>
  <si>
    <t>h + pre8 -&gt; hgbyr</t>
  </si>
  <si>
    <t>3cmuc + h &lt;=&gt; 2c25dho</t>
  </si>
  <si>
    <t>2c25dho + h &lt;=&gt; 5odhf2a + co2</t>
  </si>
  <si>
    <t>5odhf2a + h2o &lt;=&gt; 3oxadp + h</t>
  </si>
  <si>
    <t>34dhbz + o2 -&gt; 3cmuc + 2 h</t>
  </si>
  <si>
    <t>3oxadp + succoa &lt;=&gt; oxadpcoa + succ</t>
  </si>
  <si>
    <t>2 dhha -&gt; co2 + 4 h + 2 h2o + pca</t>
  </si>
  <si>
    <t>coa + nad + pyr -&gt; accoa + co2 + nadh</t>
  </si>
  <si>
    <t>dhlam + nad -&gt; h + lpam + nadh</t>
  </si>
  <si>
    <t>o2 + pdx5p &lt;=&gt; h + h2o2 + pydx5p</t>
  </si>
  <si>
    <t>h2o + pdx5p -&gt; pi + pydxn</t>
  </si>
  <si>
    <t>atp + h2o + pepd_e -&gt; adp + h + pepd + pi</t>
  </si>
  <si>
    <t>4per + nad &lt;=&gt; h + nadh + ohpb</t>
  </si>
  <si>
    <t>atp + tag6p-D -&gt; adp + h + tagdp-D</t>
  </si>
  <si>
    <t>gam1p &lt;=&gt; gam6p</t>
  </si>
  <si>
    <t>6p2dglcn + h + nadph -&gt; 6pgc + nadp</t>
  </si>
  <si>
    <t>3pg + nad -&gt; 3php + h + nadh</t>
  </si>
  <si>
    <t>6pgc + nadp -&gt; co2 + nadph + ru5p-D</t>
  </si>
  <si>
    <t>6pgc -&gt; 2ddg6p + h2o</t>
  </si>
  <si>
    <t>g6p &lt;=&gt; f6p</t>
  </si>
  <si>
    <t>13dpg + adp &lt;=&gt; 3pg + atp</t>
  </si>
  <si>
    <t>6pgl + h2o -&gt; 6pgc + h</t>
  </si>
  <si>
    <t>2pglyc + h2o -&gt; glyclt + pi</t>
  </si>
  <si>
    <t>3pg &lt;=&gt; 2pg</t>
  </si>
  <si>
    <t>g1p &lt;=&gt; g6p</t>
  </si>
  <si>
    <t>h2o + 0.02 pglyp_PA &lt;=&gt; 0.02 pg_PA + pi</t>
  </si>
  <si>
    <t>2 3hdccoa -&gt; 2bhdccoa + coa</t>
  </si>
  <si>
    <t>0.02 12dag3p_PA + ctp + h &lt;=&gt; 0.02 cdpdag_PA + ppi</t>
  </si>
  <si>
    <t>atp + gln-L + h2o + pca -&gt; amp + glu-L + 2 h + phe1c + ppi</t>
  </si>
  <si>
    <t>o2 + phe-L + thbpt -&gt; 4hthb + tyr-L</t>
  </si>
  <si>
    <t>h_e + phe-L_e &lt;=&gt; h + phe-L</t>
  </si>
  <si>
    <t>h_e + phe-L_e -&gt; h + phe-L</t>
  </si>
  <si>
    <t>akg + phe-L &lt;=&gt; glu-L + phpyr</t>
  </si>
  <si>
    <t>atp + phe-L + trnaphe -&gt; amp + phetrna + ppi</t>
  </si>
  <si>
    <t>atp + h2o + pi_e -&gt; adp + h + 2 pi</t>
  </si>
  <si>
    <t>h_e + pi_e &lt;=&gt; h + pi</t>
  </si>
  <si>
    <t>man1p &lt;=&gt; man6p</t>
  </si>
  <si>
    <t>5aprbu + h2o -&gt; 4r5au + pi</t>
  </si>
  <si>
    <t>4ampm + atp -&gt; 2mahmp + adp</t>
  </si>
  <si>
    <t>adn + h2o -&gt; ade + rib-D</t>
  </si>
  <si>
    <t>h2o + ins -&gt; hxan + rib-D</t>
  </si>
  <si>
    <t>atp + pnto-R -&gt; 4ppan + adp + h</t>
  </si>
  <si>
    <t>4hbz + h + nadph + o2 -&gt; 34dhbz + h2o + nadp</t>
  </si>
  <si>
    <t>h2o + pyr + ubq8 -&gt; ac + co2 + ubq8h2</t>
  </si>
  <si>
    <t>h2o + ppi -&gt; h + 2 pi</t>
  </si>
  <si>
    <t>h2o + ppaca -&gt; acald + pi</t>
  </si>
  <si>
    <t>2 5aop -&gt; h + 2 h2o + ppbng</t>
  </si>
  <si>
    <t>co2 + h2o + pep -&gt; h + oaa + pi</t>
  </si>
  <si>
    <t>4ppcys + h -&gt; co2 + pan4p</t>
  </si>
  <si>
    <t>atp + oaa -&gt; adp + co2 + pep</t>
  </si>
  <si>
    <t>atp + hco3 + ppcoa -&gt; adp + h + mmcoa-S + pi</t>
  </si>
  <si>
    <t>atp + h2o + ppn_e -&gt; adp + h + pi + ppn</t>
  </si>
  <si>
    <t>4ppan + ctp + cys-L -&gt; 4ppcys + cmp + h + ppi</t>
  </si>
  <si>
    <t>nad + pphn -&gt; 34hpp + co2 + nadh</t>
  </si>
  <si>
    <t>h + pphn -&gt; co2 + h2o + phpyr</t>
  </si>
  <si>
    <t>1.5 o2 + pppg9 -&gt; 3 h2o + ppp9</t>
  </si>
  <si>
    <t>pppg9 -&gt; 6 h + ppp9</t>
  </si>
  <si>
    <t>atp + h2o + pyr -&gt; amp + 2 h + pep + pi</t>
  </si>
  <si>
    <t>uaagmda -&gt; h + peptido_EC + udcpdp</t>
  </si>
  <si>
    <t>pqs &lt;=&gt; pqs_e</t>
  </si>
  <si>
    <t>fadh2 + hhq + o2 -&gt; fad + h2o + pqs</t>
  </si>
  <si>
    <t>atp + gly + pram &lt;=&gt; adp + gar + h + pi</t>
  </si>
  <si>
    <t>pran &lt;=&gt; 2cpr5p</t>
  </si>
  <si>
    <t>atp + fpram -&gt; adp + air + h + pi</t>
  </si>
  <si>
    <t>h + h2o + prbamp -&gt; prfp</t>
  </si>
  <si>
    <t>5aizc + asp-L + atp &lt;=&gt; 25aics + adp + h + pi</t>
  </si>
  <si>
    <t>h2o + prbatp -&gt; h + ppi + prbamp</t>
  </si>
  <si>
    <t>atp + fgam + gln-L + h2o -&gt; adp + fpram + glu-L + 2 h + pi</t>
  </si>
  <si>
    <t>prfp -&gt; prlp</t>
  </si>
  <si>
    <t>atp + h2o + pro-L_e -&gt; adp + h + pi + pro-L</t>
  </si>
  <si>
    <t>atp + h2o + prolb_e -&gt; adp + h + pi + prolb</t>
  </si>
  <si>
    <t>atp + pro-L + trnapro -&gt; amp + ppi + protrna</t>
  </si>
  <si>
    <t>atp + r5p &lt;=&gt; amp + h + prpp</t>
  </si>
  <si>
    <t>pep + skm5p &lt;=&gt; 3psme + pi</t>
  </si>
  <si>
    <t>0.02 ps_PA -&gt; co2 + 0.02 pe_PA</t>
  </si>
  <si>
    <t>3php + glu-L -&gt; akg + pser-L</t>
  </si>
  <si>
    <t>h2o + pser-L -&gt; pi + ser-L</t>
  </si>
  <si>
    <t>accoa + pi -&gt; actp + coa</t>
  </si>
  <si>
    <t>accoa + pi &lt;=&gt; actp + coa</t>
  </si>
  <si>
    <t>ahdt -&gt; 6pthp + pppi</t>
  </si>
  <si>
    <t>atp + h + pan4p -&gt; dpcoa + ppi</t>
  </si>
  <si>
    <t>atp + h2o + ptrc_e -&gt; adp + h + pi + ptrc</t>
  </si>
  <si>
    <t>akg + ptrc -&gt; 4abutn + glu-L</t>
  </si>
  <si>
    <t>fad + h2o + pro-L -&gt; fadh2 + glu5sa</t>
  </si>
  <si>
    <t>h2o + o2 + pyam5p -&gt; h2o2 + nh4 + pydx5p</t>
  </si>
  <si>
    <t>atp + pydam -&gt; adp + h + pyam5p</t>
  </si>
  <si>
    <t>atp + pydx -&gt; adp + 2 h + pydx5p</t>
  </si>
  <si>
    <t>atp + pydxn -&gt; adp + h + pdx5p</t>
  </si>
  <si>
    <t>o2 + pydxn &lt;=&gt; h2o2 + pydx</t>
  </si>
  <si>
    <t>2 h2o + nh4 + 0.5 o2 + pydx &lt;=&gt; h + 2 h2o2 + pydam</t>
  </si>
  <si>
    <t>adp + h + pep -&gt; atp + pyr</t>
  </si>
  <si>
    <t>5mpca + h + nadh + o2 -&gt; co2 + h2o + nad + pyo</t>
  </si>
  <si>
    <t>h_e + pyr_e &lt;=&gt; h + pyr</t>
  </si>
  <si>
    <t>glc-D + ubq8 -&gt; g15lac + ubq8h2</t>
  </si>
  <si>
    <t>nadph + ubq8 -&gt; nadp + ubq8h</t>
  </si>
  <si>
    <t>dhap + iasp -&gt; 2 h2o + pi + quln</t>
  </si>
  <si>
    <t>atp + ribflv -&gt; adp + fmn + h</t>
  </si>
  <si>
    <t>4r5au + db4p -&gt; dmlz + 2 h2o + pi</t>
  </si>
  <si>
    <t>2 dmlz -&gt; 4r5au + ribflv</t>
  </si>
  <si>
    <t>atp + rib-D -&gt; adp + h + r5p</t>
  </si>
  <si>
    <t>gdpdr + glcnacppund -&gt; rha1glcnacppund + ump</t>
  </si>
  <si>
    <t>2 gdpdr + rha1glcnacppund -&gt; 2 gmp + rha3glcnacppund</t>
  </si>
  <si>
    <t>gdpdr + rha3glcnacppund -&gt; gmp + rha4glcnacppund</t>
  </si>
  <si>
    <t>3hdeACP + coa -&gt; 3hdccoa + ACP</t>
  </si>
  <si>
    <t>3h3h + dtdpddm + h -&gt; dtdp + lrhh</t>
  </si>
  <si>
    <t>dtdpddm + h + lrhh -&gt; dtdp + llrhh</t>
  </si>
  <si>
    <t>atp + h2o + rib-D_e -&gt; adp + h + pi + rib-D</t>
  </si>
  <si>
    <t>r5p -&gt; db4p + for + h</t>
  </si>
  <si>
    <t>adp + trdrd -&gt; dadp + h2o + trdox</t>
  </si>
  <si>
    <t>gdp + trdrd -&gt; dgdp + h2o + trdox</t>
  </si>
  <si>
    <t>cdp + trdrd -&gt; dcdp + h2o + trdox</t>
  </si>
  <si>
    <t>trdrd + udp -&gt; dudp + h2o + trdox</t>
  </si>
  <si>
    <t>atp + trdrd -&gt; datp + h2o + trdox</t>
  </si>
  <si>
    <t>gtp + trdrd -&gt; dgtp + h2o + trdox</t>
  </si>
  <si>
    <t>ctp + trdrd -&gt; dctp + h2o + trdox</t>
  </si>
  <si>
    <t>trdrd + utp -&gt; dutp + h2o + trdox</t>
  </si>
  <si>
    <t>ru5p-D &lt;=&gt; xu5p-D</t>
  </si>
  <si>
    <t>r5p &lt;=&gt; ru5p-D</t>
  </si>
  <si>
    <t>s7p &lt;=&gt; gmh7p</t>
  </si>
  <si>
    <t>atp + gtp + h2o + so4 -&gt; aps + gdp + pi + ppi</t>
  </si>
  <si>
    <t>h2o + o2 + sarcs -&gt; fald + gly + h2o2</t>
  </si>
  <si>
    <t>h2o + sl26da -&gt; 26dap-LL + succ</t>
  </si>
  <si>
    <t>akg + sl26da &lt;=&gt; glu-L + sl2a6o</t>
  </si>
  <si>
    <t>atp + h2o + seln &lt;=&gt; amp + pi + selnp</t>
  </si>
  <si>
    <t>atp + h2o + ser-L_e -&gt; adp + h + pi + ser-L</t>
  </si>
  <si>
    <t>accoa + ser-L &lt;=&gt; acser + coa</t>
  </si>
  <si>
    <t>ser-D -&gt; nh4 + pyr</t>
  </si>
  <si>
    <t>ser-L -&gt; nh4 + pyr</t>
  </si>
  <si>
    <t>atp + ser-L + trnaser -&gt; amp + ppi + sertrna</t>
  </si>
  <si>
    <t>h2o + sucglu -&gt; glu-L + succ</t>
  </si>
  <si>
    <t>nad + shcl -&gt; 2 h + nadh + srch</t>
  </si>
  <si>
    <t>fe2 + srch -&gt; 2 h + sheme</t>
  </si>
  <si>
    <t>3dhsk + h + nadph &lt;=&gt; nadp + skm</t>
  </si>
  <si>
    <t>atp + skm -&gt; adp + h + skm5p</t>
  </si>
  <si>
    <t>cys-L + suchms -&gt; cysth-L + h + succ</t>
  </si>
  <si>
    <t>h2s + suchms -&gt; hcys-L + succ</t>
  </si>
  <si>
    <t>achms + cys-L -&gt; ac + cysth-L + h</t>
  </si>
  <si>
    <t>2 h + 2 o2- -&gt; h2o2 + o2</t>
  </si>
  <si>
    <t>atp + h2o + spmd_e -&gt; adp + h + pi + spmd</t>
  </si>
  <si>
    <t>fad + h2o + spmd -&gt; 13dampp + 4abutn + fadh2</t>
  </si>
  <si>
    <t>ametam + ptrc -&gt; 5mta + h + spmd</t>
  </si>
  <si>
    <t>h2o + nad + sucsal -&gt; 2 h + nadh + succ</t>
  </si>
  <si>
    <t>h2o + nadp + sucsal &lt;=&gt; 2 h + nadph + succ</t>
  </si>
  <si>
    <t>atp + coa + sucbz -&gt; amp + ppi + sbzcoa</t>
  </si>
  <si>
    <t>2 h_e + succ_e -&gt; 2 h + succ</t>
  </si>
  <si>
    <t>h + succ -&gt; h_e + succ_e</t>
  </si>
  <si>
    <t>fad + succ &lt;=&gt; fadh2 + fum</t>
  </si>
  <si>
    <t>fadh2 + ubq8 &lt;=&gt; fad + ubq8h2</t>
  </si>
  <si>
    <t>atp + coa + succ &lt;=&gt; adp + pi + succoa</t>
  </si>
  <si>
    <t>atp + h2o + so4_e -&gt; adp + h + pi + so4</t>
  </si>
  <si>
    <t>3 h2o + h2s + 3 nadp &lt;=&gt; 4 h + 3 nadph + so3</t>
  </si>
  <si>
    <t>g3p + s7p &lt;=&gt; e4p + f6p</t>
  </si>
  <si>
    <t>atp + h2o + taur_e -&gt; adp + h + pi + taur</t>
  </si>
  <si>
    <t>dtdpddg &lt;=&gt; dtdpddm</t>
  </si>
  <si>
    <t>dtdp6dm + nadp &lt;=&gt; dtdpddm + h + nadph</t>
  </si>
  <si>
    <t>dtdpglc -&gt; dtdpddg + h2o</t>
  </si>
  <si>
    <t>2 h_e + nadh + nadp -&gt; 2 h + nad + nadph</t>
  </si>
  <si>
    <t>nad + nadph -&gt; nadh + nadp</t>
  </si>
  <si>
    <t>h2o + succoa + thdp -&gt; coa + sl2a6o</t>
  </si>
  <si>
    <t>atp + glu-L + thf &lt;=&gt; adp + h + pi + thfglu</t>
  </si>
  <si>
    <t>h_e + thm_e -&gt; h + thm</t>
  </si>
  <si>
    <t>nad + phthr -&gt; amopbut-L + h + nadh</t>
  </si>
  <si>
    <t>thr-L &lt;=&gt; acald + gly</t>
  </si>
  <si>
    <t>acald + gly -&gt; thr-L</t>
  </si>
  <si>
    <t>atp + h2o + thr-L_e -&gt; adp + h + pi + thr-L</t>
  </si>
  <si>
    <t>nad + thr-L -&gt; 2aobut + h + nadh</t>
  </si>
  <si>
    <t>thr-L -&gt; 2obut + nh4</t>
  </si>
  <si>
    <t>h2o + phom -&gt; pi + thr-L</t>
  </si>
  <si>
    <t>atp + thr-L + trnathr -&gt; amp + ppi + thrtrna</t>
  </si>
  <si>
    <t>dttp + h2o -&gt; dtdp + h + pi</t>
  </si>
  <si>
    <t>r5p + xu5p-D &lt;=&gt; g3p + s7p</t>
  </si>
  <si>
    <t>e4p + xu5p-D &lt;=&gt; f6p + g3p</t>
  </si>
  <si>
    <t>dump + mlthf -&gt; dhf + dtmp</t>
  </si>
  <si>
    <t>atp + thm &lt;=&gt; adp + h + thmmp</t>
  </si>
  <si>
    <t>atp + thmmp &lt;=&gt; adp + thmpp</t>
  </si>
  <si>
    <t>2mahmp + 4mpetz + h -&gt; ppi + thmmp</t>
  </si>
  <si>
    <t>dhap &lt;=&gt; g3p</t>
  </si>
  <si>
    <t>h + nadph + trdox -&gt; nadp + trdrd</t>
  </si>
  <si>
    <t>h2o + tre -&gt; 2 glc-D</t>
  </si>
  <si>
    <t>malt -&gt; tre</t>
  </si>
  <si>
    <t>pep + tre_e -&gt; pyr + tre6p</t>
  </si>
  <si>
    <t>o2 + trp-L -&gt; Lfmkynr + h</t>
  </si>
  <si>
    <t>3ig3p + ser-L -&gt; g3p + h2o + trp-L</t>
  </si>
  <si>
    <t>h_e + trp-L_e -&gt; h + trp-L</t>
  </si>
  <si>
    <t>atp + trnatrp + trp-L -&gt; amp + ppi + trptrna</t>
  </si>
  <si>
    <t>cyan + tsul -&gt; h + so3 + tcynt</t>
  </si>
  <si>
    <t>h + nadph + ttda10CoA &lt;=&gt; nadp + tda10CoA</t>
  </si>
  <si>
    <t>h + nadph + ttda8CoA &lt;=&gt; nadp + tda8CoA</t>
  </si>
  <si>
    <t>h_e + tyr-L_e -&gt; h + tyr-L</t>
  </si>
  <si>
    <t>akg + tyr-L &lt;=&gt; 34hpp + glu-L</t>
  </si>
  <si>
    <t>akg + met-L &lt;=&gt; 2kmb + glu-L</t>
  </si>
  <si>
    <t>atp + trnatyr + tyr-L -&gt; amp + ppi + tyrtrna</t>
  </si>
  <si>
    <t>26dap-M + atp + uamag -&gt; adp + h + pi + ugmd</t>
  </si>
  <si>
    <t>h + nadph + uacgala -&gt; h2o + nadp + uacfuc</t>
  </si>
  <si>
    <t xml:space="preserve"> uacman2NAcA -&gt; uacman2NAcA</t>
  </si>
  <si>
    <t>uacman3N -&gt; h + uacman2NAcA</t>
  </si>
  <si>
    <t>nh4 + uacmam -&gt; h + uacman3N</t>
  </si>
  <si>
    <t xml:space="preserve">acACP + uacman2NAcA -&gt; ACP + uacman2NAcAcA </t>
  </si>
  <si>
    <t>uacgam &lt;=&gt; uacmam</t>
  </si>
  <si>
    <t>uacgam -&gt; uacgala</t>
  </si>
  <si>
    <t>pep + uacgam -&gt; pi + uaccg</t>
  </si>
  <si>
    <t>acgam1p + h + utp -&gt; ppi + uacgam</t>
  </si>
  <si>
    <t>uacgam + uagmda -&gt; h + uaagmda + udp</t>
  </si>
  <si>
    <t>atp + glu-D + uama -&gt; adp + h + pi + uamag</t>
  </si>
  <si>
    <t>ala-L + atp + uamr -&gt; adp + h + pi + uama</t>
  </si>
  <si>
    <t>h + nadph + uaccg -&gt; nadp + uamr</t>
  </si>
  <si>
    <t>h2o + udcpdp -&gt; h + pi + udcpp</t>
  </si>
  <si>
    <t>atp + udcp -&gt; adp + h + udcpp</t>
  </si>
  <si>
    <t>decdp + ipdp -&gt; ppi + udcpdp</t>
  </si>
  <si>
    <t>udpg &lt;=&gt; udpgal</t>
  </si>
  <si>
    <t>h2o + 2 nad + udpg &lt;=&gt; 3 h + 2 nadh + udpglcur</t>
  </si>
  <si>
    <t>gal1p + udpg &lt;=&gt; g1p + udpgal</t>
  </si>
  <si>
    <t>2 h + h2o + urdglyc -&gt; co2 + glx + 2 nh4</t>
  </si>
  <si>
    <t>alaala + atp + ugmd -&gt; adp + h + pi + ugmda</t>
  </si>
  <si>
    <t>atp + ump &lt;=&gt; adp + udp</t>
  </si>
  <si>
    <t>2kmb + phe-L -&gt; 2oxtp + met-L</t>
  </si>
  <si>
    <t>2kmb + tyr-L -&gt; hoxpoxp + met-L</t>
  </si>
  <si>
    <t>2kmb + gln-L -&gt; 4coxbut + met-L</t>
  </si>
  <si>
    <t>2 amet + uppg3 -&gt; 2 ahcys + h + shcl</t>
  </si>
  <si>
    <t>hmbil -&gt; h2o + uppg3</t>
  </si>
  <si>
    <t>4 h + uppg3 -&gt; 4 co2 + cpppg3</t>
  </si>
  <si>
    <t>prpp + ura -&gt; ppi + ump</t>
  </si>
  <si>
    <t>h_e + ura_e &lt;=&gt; h + ura</t>
  </si>
  <si>
    <t>h2o + urcan -&gt; 4izp</t>
  </si>
  <si>
    <t>2 h + h2o + urea -&gt; co2 + 2 nh4</t>
  </si>
  <si>
    <t>2 h_e + urea_e &lt;=&gt; 2 h + urea</t>
  </si>
  <si>
    <t>2 h2o + o2 + urate -&gt; alltn + co2 + h2o2</t>
  </si>
  <si>
    <t>atp + dump &lt;=&gt; adp + dudp</t>
  </si>
  <si>
    <t>atp + h2o + val-L_e -&gt; adp + h + pi + val-L</t>
  </si>
  <si>
    <t>h2o + nad + val-L &lt;=&gt; 3mob + h + nadh + nh4</t>
  </si>
  <si>
    <t>na1_e + val-L_e -&gt; na1 + val-L</t>
  </si>
  <si>
    <t>akg + val-L &lt;=&gt; 3mob + glu-L</t>
  </si>
  <si>
    <t>atp + trnaval + val-L -&gt; amp + ppi + valtrna</t>
  </si>
  <si>
    <t>h2o + hxan + nad -&gt; h + nadh + xan</t>
  </si>
  <si>
    <t>h2o + nad + xan -&gt; h + nadh + urate</t>
  </si>
  <si>
    <t>h_e + xan_e -&gt; h + xan</t>
  </si>
  <si>
    <t>atp + h2o + xyl-D_e -&gt; adp + h + pi + xyl-D</t>
  </si>
  <si>
    <t>atp + xylu-D -&gt; adp + h + xu5p-D</t>
  </si>
  <si>
    <t>r5p + ura &lt;=&gt; h2o + psd5p</t>
  </si>
  <si>
    <t>atp + h2o + zn2 -&gt; adp + h + pi + zn2_e</t>
  </si>
  <si>
    <t>atp + h2o + zn2_e -&gt; adp + h + pi + zn2</t>
  </si>
  <si>
    <t>h_e + zn2 -&gt; h + zn2_e</t>
  </si>
  <si>
    <t>&lt;=&gt; 2dhglcn_e</t>
  </si>
  <si>
    <t>&lt;=&gt; 4abut_e</t>
  </si>
  <si>
    <t>&lt;=&gt; 4hbz _e</t>
  </si>
  <si>
    <t>&lt;=&gt; 5mta _e</t>
  </si>
  <si>
    <t>&lt;=&gt; abtn _e</t>
  </si>
  <si>
    <t>&lt;=&gt; ac_e</t>
  </si>
  <si>
    <t>&lt;=&gt; acald_e</t>
  </si>
  <si>
    <t>&lt;=&gt; ade_e</t>
  </si>
  <si>
    <t>&lt;=&gt; agm_e</t>
  </si>
  <si>
    <t>&lt;=&gt; akg_e</t>
  </si>
  <si>
    <t>&lt;=&gt; ala-B _e</t>
  </si>
  <si>
    <t>&lt;=&gt; ala-D_e</t>
  </si>
  <si>
    <t>&lt;=&gt; ala-L_e</t>
  </si>
  <si>
    <t>&lt;=&gt; algna_e</t>
  </si>
  <si>
    <t>&lt;=&gt; alltn_e</t>
  </si>
  <si>
    <t>&lt;=&gt; arg-L_e</t>
  </si>
  <si>
    <t>&lt;=&gt; ascb_e</t>
  </si>
  <si>
    <t>&lt;=&gt; asn-L_e</t>
  </si>
  <si>
    <t>&lt;=&gt; asp-L_e</t>
  </si>
  <si>
    <t>&lt;=&gt; btd-RR_e</t>
  </si>
  <si>
    <t>&lt;=&gt; buts_e</t>
  </si>
  <si>
    <t>&lt;=&gt; cd2_e</t>
  </si>
  <si>
    <t>&lt;=&gt; cellb_e</t>
  </si>
  <si>
    <t>&lt;=&gt; chol_e</t>
  </si>
  <si>
    <t>&lt;=&gt; cit_e</t>
  </si>
  <si>
    <t>&lt;=&gt; co2_e</t>
  </si>
  <si>
    <t>&lt;=&gt; cobalt2_e</t>
  </si>
  <si>
    <t>&lt;=&gt; crn_e</t>
  </si>
  <si>
    <t>&lt;=&gt; csn_e</t>
  </si>
  <si>
    <t>&lt;=&gt; cu2 _e</t>
  </si>
  <si>
    <t>&lt;=&gt; cys-L_e</t>
  </si>
  <si>
    <t>&lt;=&gt; cyst-L_e</t>
  </si>
  <si>
    <t>&lt;=&gt; dad-5_e</t>
  </si>
  <si>
    <t>&lt;=&gt; eths_e</t>
  </si>
  <si>
    <t>&lt;=&gt; etoh_e</t>
  </si>
  <si>
    <t>&lt;=&gt; fe2 _e</t>
  </si>
  <si>
    <t>&lt;=&gt; fe3_e</t>
  </si>
  <si>
    <t>&lt;=&gt; feenter_e</t>
  </si>
  <si>
    <t>&lt;=&gt; ferrich _e</t>
  </si>
  <si>
    <t>&lt;=&gt; fmet_e</t>
  </si>
  <si>
    <t>&lt;=&gt; fru_e</t>
  </si>
  <si>
    <t>&lt;=&gt; fum_e</t>
  </si>
  <si>
    <t>&lt;=&gt; g15lac_e</t>
  </si>
  <si>
    <t>&lt;=&gt; gbbtn_e</t>
  </si>
  <si>
    <t>&lt;=&gt; gcald_e</t>
  </si>
  <si>
    <t>&lt;=&gt; glc-D_e</t>
  </si>
  <si>
    <t>&lt;=&gt; glcn-D _e</t>
  </si>
  <si>
    <t>&lt;=&gt; gln-L_e</t>
  </si>
  <si>
    <t>&lt;=&gt; glu-D_e</t>
  </si>
  <si>
    <t>&lt;=&gt; glu-L_e</t>
  </si>
  <si>
    <t>&lt;=&gt; glutar_e</t>
  </si>
  <si>
    <t>&lt;=&gt; gly _e</t>
  </si>
  <si>
    <t>&lt;=&gt; glyb_e</t>
  </si>
  <si>
    <t>&lt;=&gt; glyc_e</t>
  </si>
  <si>
    <t>&lt;=&gt; glyc3p_e</t>
  </si>
  <si>
    <t>&lt;=&gt; gua_e</t>
  </si>
  <si>
    <t>&lt;=&gt; h_e</t>
  </si>
  <si>
    <t>&lt;=&gt; h2o_e</t>
  </si>
  <si>
    <t>&lt;=&gt; hdca _e</t>
  </si>
  <si>
    <t>&lt;=&gt; hexs_e</t>
  </si>
  <si>
    <t>&lt;=&gt; his-L_e</t>
  </si>
  <si>
    <t>&lt;=&gt; hxan_e</t>
  </si>
  <si>
    <t>&lt;=&gt; ile-L_e</t>
  </si>
  <si>
    <t>&lt;=&gt; k_e</t>
  </si>
  <si>
    <t>&lt;=&gt; lac-L _e</t>
  </si>
  <si>
    <t>&lt;=&gt; leu-L_e</t>
  </si>
  <si>
    <t>&lt;=&gt; lys-L_e</t>
  </si>
  <si>
    <t>&lt;=&gt; mal-D_e</t>
  </si>
  <si>
    <t>&lt;=&gt; mal-L_e</t>
  </si>
  <si>
    <t>&lt;=&gt; maln_e</t>
  </si>
  <si>
    <t>&lt;=&gt; man_e</t>
  </si>
  <si>
    <t>&lt;=&gt; met-D_e</t>
  </si>
  <si>
    <t>&lt;=&gt; met-L_e</t>
  </si>
  <si>
    <t>&lt;=&gt; mg2_e</t>
  </si>
  <si>
    <t>&lt;=&gt; mn2 _e</t>
  </si>
  <si>
    <t>&lt;=&gt; mnl_e</t>
  </si>
  <si>
    <t>&lt;=&gt; mobd _e</t>
  </si>
  <si>
    <t>&lt;=&gt; mso3 _e</t>
  </si>
  <si>
    <t>&lt;=&gt; muc _e</t>
  </si>
  <si>
    <t>&lt;=&gt; myrsACP_e</t>
  </si>
  <si>
    <t>&lt;=&gt; myrt _e</t>
  </si>
  <si>
    <t>&lt;=&gt; n2_e</t>
  </si>
  <si>
    <t>&lt;=&gt; na1_e</t>
  </si>
  <si>
    <t>&lt;=&gt; nh4_e</t>
  </si>
  <si>
    <t>&lt;=&gt; ni2_e</t>
  </si>
  <si>
    <t>&lt;=&gt; no2_e</t>
  </si>
  <si>
    <t>&lt;=&gt; no3_e</t>
  </si>
  <si>
    <t>&lt;=&gt; o2_e</t>
  </si>
  <si>
    <t>&lt;=&gt; ocdca_e</t>
  </si>
  <si>
    <t>&lt;=&gt; ohexa_e</t>
  </si>
  <si>
    <t>&lt;=&gt; orn-L_e</t>
  </si>
  <si>
    <t>&lt;=&gt; orot _e</t>
  </si>
  <si>
    <t>&lt;=&gt; PA_LPS_A_e</t>
  </si>
  <si>
    <t>&lt;=&gt; palmACP_e</t>
  </si>
  <si>
    <t>&lt;=&gt; pepd _e</t>
  </si>
  <si>
    <t>&lt;=&gt; phe-L_e</t>
  </si>
  <si>
    <t>&lt;=&gt; pi_e</t>
  </si>
  <si>
    <t>&lt;=&gt; ppn _e</t>
  </si>
  <si>
    <t>&lt;=&gt; pqs_e</t>
  </si>
  <si>
    <t>&lt;=&gt; pro-L _e</t>
  </si>
  <si>
    <t>&lt;=&gt; prolb_e</t>
  </si>
  <si>
    <t>&lt;=&gt; ptrc_e</t>
  </si>
  <si>
    <t>&lt;=&gt; pyr_e</t>
  </si>
  <si>
    <t>&lt;=&gt; rib-D_e</t>
  </si>
  <si>
    <t>&lt;=&gt; ser-D_e</t>
  </si>
  <si>
    <t>&lt;=&gt; ser-L_e</t>
  </si>
  <si>
    <t>&lt;=&gt; so4 _e</t>
  </si>
  <si>
    <t>&lt;=&gt; spmd _e</t>
  </si>
  <si>
    <t>&lt;=&gt; succ_e</t>
  </si>
  <si>
    <t>&lt;=&gt; taur _e</t>
  </si>
  <si>
    <t>&lt;=&gt; thm_e</t>
  </si>
  <si>
    <t>&lt;=&gt; thr-L _e</t>
  </si>
  <si>
    <t>&lt;=&gt; tre_e</t>
  </si>
  <si>
    <t>&lt;=&gt; trp-L_e</t>
  </si>
  <si>
    <t>&lt;=&gt; tyr-L_e</t>
  </si>
  <si>
    <t>&lt;=&gt; ura_e</t>
  </si>
  <si>
    <t>&lt;=&gt; urea_e</t>
  </si>
  <si>
    <t>&lt;=&gt; val-L_e</t>
  </si>
  <si>
    <t>&lt;=&gt; xan_e</t>
  </si>
  <si>
    <t>&lt;=&gt; xyl-D_e</t>
  </si>
  <si>
    <t>&lt;=&gt; zn2_e</t>
  </si>
  <si>
    <t>0.488 ala-L + 0.281 arg-L + 0.229 asn-L + 0.229 asp-L + 0.25 gln-L + 0.087 cys-L + 0.25 glu-L + 0.203 gly + 0.09 his-L + 0.276 ile-L + 0.428 leu-L + 0.326 lys-L + 0.146 met-L + 0.176 phe-L + 0.035 pro-L + 0.205 ser-L + 0.241 thr-L + 0.054 trp-L + 0.131 tyr-L + 0.402 val-L -&gt; Protein</t>
  </si>
  <si>
    <t>0.013054407 PA_core_lipidA + 0.000163053 cdlp_PA + 0.002483157 pe_PA + 0.042896447 peptido_EC + 0.00059958 pg_PA + 0.0000662 ps_PA + 0.054396758 ptrc + 0.010878672 spmd -&gt; CellWall</t>
  </si>
  <si>
    <t>0.0165 amp + 0.126 ctp + 0.203 gtp + 0.136 utp + 0.002745 udpg + 0.0246 datp + 0.0254 dctp + 0.0254 dgtp + 0.0246 dttp + 0.045754 5mthf + 20.3715 atp -&gt; RNA</t>
  </si>
  <si>
    <t>0.117 accoa + 0.154 glycogen + 0.013 coa + 0.000045 fad +  20.3715 h2o + 0.001967 nad + 0.000045 nadh + 0.000118 nadp + 0.000366 nadph + 0.000001 pheme + 0.000002 succoa -&gt; Lipid</t>
  </si>
  <si>
    <t>Lipid + Protein + CellWall + RNA -&gt; Biomass + 20.3715 adp + 20.3715 h + 20.3715 pi + 0.668191 ppi</t>
  </si>
  <si>
    <t>atp + h2o -&gt; adp + pi + h</t>
  </si>
  <si>
    <t>&lt;=&gt; Biomass</t>
  </si>
  <si>
    <t>2 glyc3p + 2 3oxocdacp + ctp + h2o -&gt; pg + pi + ppi + cmp + 2 ACP</t>
  </si>
  <si>
    <t>1.187619 pg + 4.995238095 h -&gt; 0.02 pg_PA + 0.187619 pi + 0.297142857 h2o</t>
  </si>
  <si>
    <t xml:space="preserve">  No</t>
  </si>
  <si>
    <t>Perc</t>
  </si>
  <si>
    <t xml:space="preserve">      Name</t>
  </si>
  <si>
    <t xml:space="preserve">      Min</t>
  </si>
  <si>
    <t xml:space="preserve">      Max</t>
  </si>
  <si>
    <t xml:space="preserve"> 13DAMPPOX</t>
  </si>
  <si>
    <t xml:space="preserve">    1HPHEs</t>
  </si>
  <si>
    <t xml:space="preserve">    1PYRRD</t>
  </si>
  <si>
    <t xml:space="preserve">  24DAB4AT</t>
  </si>
  <si>
    <t xml:space="preserve">    25DOPs</t>
  </si>
  <si>
    <t xml:space="preserve">  2AEPPNAT</t>
  </si>
  <si>
    <t xml:space="preserve">  2DGLCNDH</t>
  </si>
  <si>
    <t xml:space="preserve"> 2DHGLCNti</t>
  </si>
  <si>
    <t xml:space="preserve">  2HDDACPs</t>
  </si>
  <si>
    <t xml:space="preserve">     2MBDT</t>
  </si>
  <si>
    <t xml:space="preserve">     2NPDO</t>
  </si>
  <si>
    <t xml:space="preserve">  3ABUTabc</t>
  </si>
  <si>
    <t xml:space="preserve">   3AMPADH</t>
  </si>
  <si>
    <t xml:space="preserve"> 3DMUBQ9MT</t>
  </si>
  <si>
    <t xml:space="preserve">      3H3H</t>
  </si>
  <si>
    <t xml:space="preserve">   3HBUTDH</t>
  </si>
  <si>
    <t xml:space="preserve">      3MBT</t>
  </si>
  <si>
    <t xml:space="preserve">    3OCHLA</t>
  </si>
  <si>
    <t xml:space="preserve">   3OXACOA</t>
  </si>
  <si>
    <t xml:space="preserve">   4ABUTNC</t>
  </si>
  <si>
    <t xml:space="preserve">      4AHD</t>
  </si>
  <si>
    <t xml:space="preserve">     4AHD2</t>
  </si>
  <si>
    <t xml:space="preserve">     4HBZt</t>
  </si>
  <si>
    <t xml:space="preserve"> 4HPHAC3MO</t>
  </si>
  <si>
    <t xml:space="preserve">    4HTHRS</t>
  </si>
  <si>
    <t xml:space="preserve"> 5CM2HMSDH</t>
  </si>
  <si>
    <t xml:space="preserve">    5MPCAs</t>
  </si>
  <si>
    <t xml:space="preserve">    5MTAti</t>
  </si>
  <si>
    <t xml:space="preserve">    A5PISO</t>
  </si>
  <si>
    <t xml:space="preserve">      ABTA</t>
  </si>
  <si>
    <t xml:space="preserve">   ABTNabc</t>
  </si>
  <si>
    <t xml:space="preserve">     ABUTD</t>
  </si>
  <si>
    <t xml:space="preserve">      ACAC</t>
  </si>
  <si>
    <t xml:space="preserve">    ACACT1</t>
  </si>
  <si>
    <t xml:space="preserve"> ACACT10rr</t>
  </si>
  <si>
    <t xml:space="preserve">   ACACT1r</t>
  </si>
  <si>
    <t xml:space="preserve">   ACCOACr</t>
  </si>
  <si>
    <t xml:space="preserve">      ACGK</t>
  </si>
  <si>
    <t xml:space="preserve">      ACGS</t>
  </si>
  <si>
    <t xml:space="preserve">     ACHBS</t>
  </si>
  <si>
    <t xml:space="preserve">      ACKr</t>
  </si>
  <si>
    <t xml:space="preserve">      ACLS</t>
  </si>
  <si>
    <t xml:space="preserve">    ACMAT1</t>
  </si>
  <si>
    <t xml:space="preserve">    ACOAD1</t>
  </si>
  <si>
    <t xml:space="preserve">   ACOAD10</t>
  </si>
  <si>
    <t xml:space="preserve">   ACOAD20</t>
  </si>
  <si>
    <t xml:space="preserve">    ACOAD8</t>
  </si>
  <si>
    <t xml:space="preserve">     ACODA</t>
  </si>
  <si>
    <t xml:space="preserve">     ACONT</t>
  </si>
  <si>
    <t xml:space="preserve">     ACOTA</t>
  </si>
  <si>
    <t xml:space="preserve">     ACPS1</t>
  </si>
  <si>
    <t xml:space="preserve">       ACS</t>
  </si>
  <si>
    <t xml:space="preserve">      ACt6</t>
  </si>
  <si>
    <t xml:space="preserve">       ADA</t>
  </si>
  <si>
    <t xml:space="preserve">      ADCL</t>
  </si>
  <si>
    <t xml:space="preserve">  ADCOBASr</t>
  </si>
  <si>
    <t xml:space="preserve"> ADCOBHEXS</t>
  </si>
  <si>
    <t xml:space="preserve">      ADCS</t>
  </si>
  <si>
    <t xml:space="preserve">       ADD</t>
  </si>
  <si>
    <t xml:space="preserve">     ADICs</t>
  </si>
  <si>
    <t xml:space="preserve">      ADK1</t>
  </si>
  <si>
    <t xml:space="preserve">      ADK3</t>
  </si>
  <si>
    <t xml:space="preserve">      ADK4</t>
  </si>
  <si>
    <t xml:space="preserve">     ADMDC</t>
  </si>
  <si>
    <t xml:space="preserve">    ADNCYC</t>
  </si>
  <si>
    <t xml:space="preserve">     ADNK1</t>
  </si>
  <si>
    <t xml:space="preserve">      ADPT</t>
  </si>
  <si>
    <t xml:space="preserve">      ADSK</t>
  </si>
  <si>
    <t xml:space="preserve">    ADSL1r</t>
  </si>
  <si>
    <t xml:space="preserve">    ADSL2r</t>
  </si>
  <si>
    <t xml:space="preserve">    ADSS_i</t>
  </si>
  <si>
    <t xml:space="preserve">      AGDC</t>
  </si>
  <si>
    <t xml:space="preserve">     AGMHE</t>
  </si>
  <si>
    <t xml:space="preserve">      AGMT</t>
  </si>
  <si>
    <t xml:space="preserve">  AGMTNDMN</t>
  </si>
  <si>
    <t xml:space="preserve">      AGPR</t>
  </si>
  <si>
    <t xml:space="preserve">      AHAI</t>
  </si>
  <si>
    <t xml:space="preserve">       AHC</t>
  </si>
  <si>
    <t xml:space="preserve">    AHMMPS</t>
  </si>
  <si>
    <t xml:space="preserve">    AHSERL</t>
  </si>
  <si>
    <t xml:space="preserve">    AICART</t>
  </si>
  <si>
    <t xml:space="preserve">     AIRC1</t>
  </si>
  <si>
    <t xml:space="preserve">     AIRC3</t>
  </si>
  <si>
    <t xml:space="preserve">     AIRCr</t>
  </si>
  <si>
    <t xml:space="preserve">      AKGD</t>
  </si>
  <si>
    <t xml:space="preserve">     AKGt2</t>
  </si>
  <si>
    <t xml:space="preserve">     AKGt6</t>
  </si>
  <si>
    <t xml:space="preserve">      AKP1</t>
  </si>
  <si>
    <t xml:space="preserve">   ALA_Dt6</t>
  </si>
  <si>
    <t xml:space="preserve">    ALAabc</t>
  </si>
  <si>
    <t xml:space="preserve">    ALAALA</t>
  </si>
  <si>
    <t xml:space="preserve">   ala-Bt2</t>
  </si>
  <si>
    <t xml:space="preserve">      ALAR</t>
  </si>
  <si>
    <t xml:space="preserve">     ALARi</t>
  </si>
  <si>
    <t xml:space="preserve">     ALAt7</t>
  </si>
  <si>
    <t xml:space="preserve">  ALATA_G2</t>
  </si>
  <si>
    <t xml:space="preserve">   ALATA_L</t>
  </si>
  <si>
    <t xml:space="preserve">  ALATA_L2</t>
  </si>
  <si>
    <t xml:space="preserve">    ALATRS</t>
  </si>
  <si>
    <t xml:space="preserve">    ALCD19</t>
  </si>
  <si>
    <t xml:space="preserve">  ALCDUBQ8</t>
  </si>
  <si>
    <t xml:space="preserve">    ALDD1x</t>
  </si>
  <si>
    <t xml:space="preserve">    ALDD2x</t>
  </si>
  <si>
    <t xml:space="preserve">      ALGD</t>
  </si>
  <si>
    <t xml:space="preserve">      ALGE</t>
  </si>
  <si>
    <t xml:space="preserve">     ALGLi</t>
  </si>
  <si>
    <t xml:space="preserve">     ALGNA</t>
  </si>
  <si>
    <t xml:space="preserve">     ALGNE</t>
  </si>
  <si>
    <t xml:space="preserve">    ALLTAH</t>
  </si>
  <si>
    <t xml:space="preserve">     ALLTN</t>
  </si>
  <si>
    <t xml:space="preserve">   ALLTNt6</t>
  </si>
  <si>
    <t xml:space="preserve">      AMAA</t>
  </si>
  <si>
    <t xml:space="preserve">     AMAOT</t>
  </si>
  <si>
    <t xml:space="preserve">  AMMQT8_2</t>
  </si>
  <si>
    <t xml:space="preserve">      AMPN</t>
  </si>
  <si>
    <t xml:space="preserve">     ANO2i</t>
  </si>
  <si>
    <t xml:space="preserve">     ANPRT</t>
  </si>
  <si>
    <t xml:space="preserve">      ANS1</t>
  </si>
  <si>
    <t xml:space="preserve">      AOXS</t>
  </si>
  <si>
    <t xml:space="preserve">    AP4AHr</t>
  </si>
  <si>
    <t xml:space="preserve">    APRAUR</t>
  </si>
  <si>
    <t xml:space="preserve">    ARGabc</t>
  </si>
  <si>
    <t xml:space="preserve">   ARGAGMt</t>
  </si>
  <si>
    <t xml:space="preserve">     ARGDC</t>
  </si>
  <si>
    <t xml:space="preserve">     ARGDE</t>
  </si>
  <si>
    <t xml:space="preserve">      ARGN</t>
  </si>
  <si>
    <t xml:space="preserve">  ARGORNt3</t>
  </si>
  <si>
    <t xml:space="preserve">     ARGSL</t>
  </si>
  <si>
    <t xml:space="preserve">     ARGSS</t>
  </si>
  <si>
    <t xml:space="preserve">    ARGTRS</t>
  </si>
  <si>
    <t xml:space="preserve">     ARSNR</t>
  </si>
  <si>
    <t xml:space="preserve">      ASAD</t>
  </si>
  <si>
    <t xml:space="preserve">     ASCt2</t>
  </si>
  <si>
    <t xml:space="preserve">    ASNabc</t>
  </si>
  <si>
    <t xml:space="preserve">      ASNN</t>
  </si>
  <si>
    <t xml:space="preserve">     ASNS1</t>
  </si>
  <si>
    <t xml:space="preserve">    ASP1DC</t>
  </si>
  <si>
    <t xml:space="preserve">    ASPabc</t>
  </si>
  <si>
    <t xml:space="preserve">     ASPCT</t>
  </si>
  <si>
    <t xml:space="preserve">      ASPK</t>
  </si>
  <si>
    <t xml:space="preserve">     ASPO6</t>
  </si>
  <si>
    <t xml:space="preserve">     ASPO8</t>
  </si>
  <si>
    <t xml:space="preserve">      ASPT</t>
  </si>
  <si>
    <t xml:space="preserve">     ASPt6</t>
  </si>
  <si>
    <t xml:space="preserve">    ASPTA1</t>
  </si>
  <si>
    <t xml:space="preserve">    ASPTRS</t>
  </si>
  <si>
    <t xml:space="preserve">      ATPM</t>
  </si>
  <si>
    <t xml:space="preserve">    ATPPRT</t>
  </si>
  <si>
    <t xml:space="preserve">    ATPS4r</t>
  </si>
  <si>
    <t xml:space="preserve">      BADH</t>
  </si>
  <si>
    <t xml:space="preserve">    BALAAT</t>
  </si>
  <si>
    <t xml:space="preserve">      BENA</t>
  </si>
  <si>
    <t xml:space="preserve">      BENZ</t>
  </si>
  <si>
    <t xml:space="preserve">     BLACT</t>
  </si>
  <si>
    <t xml:space="preserve">      BPNT</t>
  </si>
  <si>
    <t xml:space="preserve">   BTDD-RR</t>
  </si>
  <si>
    <t xml:space="preserve">  BTDt6-RR</t>
  </si>
  <si>
    <t xml:space="preserve">    BTMAT1</t>
  </si>
  <si>
    <t xml:space="preserve">      BTNC</t>
  </si>
  <si>
    <t xml:space="preserve">     BTNL1</t>
  </si>
  <si>
    <t xml:space="preserve">      BTSr</t>
  </si>
  <si>
    <t xml:space="preserve">   BUTSabc</t>
  </si>
  <si>
    <t xml:space="preserve">     C4HLA</t>
  </si>
  <si>
    <t xml:space="preserve">       CAT</t>
  </si>
  <si>
    <t xml:space="preserve">      CATA</t>
  </si>
  <si>
    <t xml:space="preserve">      CATB</t>
  </si>
  <si>
    <t xml:space="preserve">      CATC</t>
  </si>
  <si>
    <t xml:space="preserve">     CBIAT</t>
  </si>
  <si>
    <t xml:space="preserve">     CBMK2</t>
  </si>
  <si>
    <t xml:space="preserve">  CBMLPTAH</t>
  </si>
  <si>
    <t xml:space="preserve">      CBPS</t>
  </si>
  <si>
    <t xml:space="preserve">      CD2t</t>
  </si>
  <si>
    <t xml:space="preserve"> CDGPTr_PA</t>
  </si>
  <si>
    <t xml:space="preserve">    CDPMEK</t>
  </si>
  <si>
    <t xml:space="preserve">    CHLabc</t>
  </si>
  <si>
    <t xml:space="preserve">     CHLt2</t>
  </si>
  <si>
    <t xml:space="preserve">    CHOLD2</t>
  </si>
  <si>
    <t xml:space="preserve">     CHORM</t>
  </si>
  <si>
    <t xml:space="preserve">     CHORS</t>
  </si>
  <si>
    <t xml:space="preserve">     CHRPL</t>
  </si>
  <si>
    <t xml:space="preserve">    CITt10</t>
  </si>
  <si>
    <t xml:space="preserve">     CITt6</t>
  </si>
  <si>
    <t xml:space="preserve">  CLPNS_PA</t>
  </si>
  <si>
    <t xml:space="preserve"> CLPNS2_PA</t>
  </si>
  <si>
    <t xml:space="preserve">      CO2t</t>
  </si>
  <si>
    <t xml:space="preserve">   COBALTt</t>
  </si>
  <si>
    <t xml:space="preserve">  COBALTt5</t>
  </si>
  <si>
    <t xml:space="preserve"> COBALTt5i</t>
  </si>
  <si>
    <t xml:space="preserve">    CPPPGO</t>
  </si>
  <si>
    <t xml:space="preserve">  CPPPGOAN</t>
  </si>
  <si>
    <t xml:space="preserve">    CRNabc</t>
  </si>
  <si>
    <t xml:space="preserve">        CS</t>
  </si>
  <si>
    <t xml:space="preserve">      CSND</t>
  </si>
  <si>
    <t xml:space="preserve">     CSNt2</t>
  </si>
  <si>
    <t xml:space="preserve">     CTPS2</t>
  </si>
  <si>
    <t xml:space="preserve">      Cut1</t>
  </si>
  <si>
    <t xml:space="preserve">  CVXCXPPM</t>
  </si>
  <si>
    <t xml:space="preserve">     CYCPO</t>
  </si>
  <si>
    <t xml:space="preserve">    CYNTAH</t>
  </si>
  <si>
    <t xml:space="preserve">   CYOO3_2</t>
  </si>
  <si>
    <t xml:space="preserve">   CYRUBQ8</t>
  </si>
  <si>
    <t xml:space="preserve">    CYSabc</t>
  </si>
  <si>
    <t xml:space="preserve">      CYSS</t>
  </si>
  <si>
    <t xml:space="preserve">   CYSTabc</t>
  </si>
  <si>
    <t xml:space="preserve">    CYSTGL</t>
  </si>
  <si>
    <t xml:space="preserve">    CYSTLr</t>
  </si>
  <si>
    <t xml:space="preserve">    CYSTRS</t>
  </si>
  <si>
    <t xml:space="preserve">     CYSTS</t>
  </si>
  <si>
    <t xml:space="preserve">    CYTBO3</t>
  </si>
  <si>
    <t xml:space="preserve">     CYTK1</t>
  </si>
  <si>
    <t xml:space="preserve">     CYTK2</t>
  </si>
  <si>
    <t xml:space="preserve">      DAAD</t>
  </si>
  <si>
    <t xml:space="preserve">    DAD-5t</t>
  </si>
  <si>
    <t xml:space="preserve">      DADA</t>
  </si>
  <si>
    <t xml:space="preserve">      DADK</t>
  </si>
  <si>
    <t xml:space="preserve">      DAGK</t>
  </si>
  <si>
    <t xml:space="preserve">     DAHPS</t>
  </si>
  <si>
    <t xml:space="preserve"> DAMOX_ALA</t>
  </si>
  <si>
    <t xml:space="preserve">   DAMVALs</t>
  </si>
  <si>
    <t xml:space="preserve">     DAPDC</t>
  </si>
  <si>
    <t xml:space="preserve">      DAPE</t>
  </si>
  <si>
    <t xml:space="preserve">     DBTSr</t>
  </si>
  <si>
    <t xml:space="preserve">     DCTPD</t>
  </si>
  <si>
    <t xml:space="preserve">    DDMAT5</t>
  </si>
  <si>
    <t xml:space="preserve">    DEMAT4</t>
  </si>
  <si>
    <t xml:space="preserve">      DGK1</t>
  </si>
  <si>
    <t xml:space="preserve">     DGTPH</t>
  </si>
  <si>
    <t xml:space="preserve">     DHAD1</t>
  </si>
  <si>
    <t xml:space="preserve">     DHAD3</t>
  </si>
  <si>
    <t xml:space="preserve">     DHBSr</t>
  </si>
  <si>
    <t xml:space="preserve">    DHDPRy</t>
  </si>
  <si>
    <t xml:space="preserve">     DHDPS</t>
  </si>
  <si>
    <t xml:space="preserve">     DHFRi</t>
  </si>
  <si>
    <t xml:space="preserve">      DHFS</t>
  </si>
  <si>
    <t xml:space="preserve">  DHGLCNKi</t>
  </si>
  <si>
    <t xml:space="preserve">     DHHAs</t>
  </si>
  <si>
    <t xml:space="preserve">     DHNPA</t>
  </si>
  <si>
    <t xml:space="preserve">    DHORD2</t>
  </si>
  <si>
    <t xml:space="preserve">    DHORTS</t>
  </si>
  <si>
    <t xml:space="preserve">   DHPPDA2</t>
  </si>
  <si>
    <t xml:space="preserve">     DHPS3</t>
  </si>
  <si>
    <t xml:space="preserve">     DHQD1</t>
  </si>
  <si>
    <t xml:space="preserve">      DHQS</t>
  </si>
  <si>
    <t xml:space="preserve">     DIAOX</t>
  </si>
  <si>
    <t xml:space="preserve">     DIHYP</t>
  </si>
  <si>
    <t xml:space="preserve">    DKMD2K</t>
  </si>
  <si>
    <t xml:space="preserve">    DKMD3M</t>
  </si>
  <si>
    <t xml:space="preserve">     DMATT</t>
  </si>
  <si>
    <t xml:space="preserve">     DMOCT</t>
  </si>
  <si>
    <t xml:space="preserve">     DMQMT</t>
  </si>
  <si>
    <t xml:space="preserve">    DPCOAK</t>
  </si>
  <si>
    <t xml:space="preserve">       DPR</t>
  </si>
  <si>
    <t xml:space="preserve">     DTMPK</t>
  </si>
  <si>
    <t xml:space="preserve">    DUTPDP</t>
  </si>
  <si>
    <t xml:space="preserve">      DXPS</t>
  </si>
  <si>
    <t xml:space="preserve">      E4PD</t>
  </si>
  <si>
    <t xml:space="preserve">    ECOAH9</t>
  </si>
  <si>
    <t xml:space="preserve">   ECOAHt2</t>
  </si>
  <si>
    <t xml:space="preserve">       EDA</t>
  </si>
  <si>
    <t xml:space="preserve">       ENO</t>
  </si>
  <si>
    <t xml:space="preserve">    ENPHE1</t>
  </si>
  <si>
    <t xml:space="preserve">     ENTCS</t>
  </si>
  <si>
    <t xml:space="preserve">    ETHAAL</t>
  </si>
  <si>
    <t xml:space="preserve">   ETHSabc</t>
  </si>
  <si>
    <t xml:space="preserve">    ETOHt1</t>
  </si>
  <si>
    <t xml:space="preserve">      F1PK</t>
  </si>
  <si>
    <t xml:space="preserve">      FAO4</t>
  </si>
  <si>
    <t xml:space="preserve">       FBA</t>
  </si>
  <si>
    <t xml:space="preserve">       FBP</t>
  </si>
  <si>
    <t xml:space="preserve">     FCLPA</t>
  </si>
  <si>
    <t xml:space="preserve">      FCLT</t>
  </si>
  <si>
    <t xml:space="preserve">       FDH</t>
  </si>
  <si>
    <t xml:space="preserve">      FDH2</t>
  </si>
  <si>
    <t xml:space="preserve">    FE2abc</t>
  </si>
  <si>
    <t xml:space="preserve">   FEDCabc</t>
  </si>
  <si>
    <t xml:space="preserve"> FEETERabc</t>
  </si>
  <si>
    <t xml:space="preserve">      FGLU</t>
  </si>
  <si>
    <t xml:space="preserve">     FKYNH</t>
  </si>
  <si>
    <t xml:space="preserve">   FMETabc</t>
  </si>
  <si>
    <t xml:space="preserve">    FMETDF</t>
  </si>
  <si>
    <t xml:space="preserve">     FMNAT</t>
  </si>
  <si>
    <t xml:space="preserve">      FNOR</t>
  </si>
  <si>
    <t xml:space="preserve">    FORAMD</t>
  </si>
  <si>
    <t xml:space="preserve">     FORMD</t>
  </si>
  <si>
    <t xml:space="preserve">      FRUK</t>
  </si>
  <si>
    <t xml:space="preserve">    FRUpts</t>
  </si>
  <si>
    <t xml:space="preserve">     FTHFD</t>
  </si>
  <si>
    <t xml:space="preserve">       FUM</t>
  </si>
  <si>
    <t xml:space="preserve">    FUMACA</t>
  </si>
  <si>
    <t xml:space="preserve">     FUMt4</t>
  </si>
  <si>
    <t xml:space="preserve">     FUMt6</t>
  </si>
  <si>
    <t xml:space="preserve">     G1Dy2</t>
  </si>
  <si>
    <t xml:space="preserve">    G1PACT</t>
  </si>
  <si>
    <t xml:space="preserve">    G1PTMT</t>
  </si>
  <si>
    <t xml:space="preserve">    G1SATi</t>
  </si>
  <si>
    <t xml:space="preserve">     G3PD2</t>
  </si>
  <si>
    <t xml:space="preserve">     G3PD5</t>
  </si>
  <si>
    <t xml:space="preserve">    G5SADs</t>
  </si>
  <si>
    <t xml:space="preserve">      G5SD</t>
  </si>
  <si>
    <t xml:space="preserve">    G6PDHy</t>
  </si>
  <si>
    <t xml:space="preserve">      G6PI</t>
  </si>
  <si>
    <t xml:space="preserve">     G6PI2</t>
  </si>
  <si>
    <t xml:space="preserve">      GALU</t>
  </si>
  <si>
    <t xml:space="preserve">     GALUi</t>
  </si>
  <si>
    <t xml:space="preserve">      GAPD</t>
  </si>
  <si>
    <t xml:space="preserve">    GAPDy1</t>
  </si>
  <si>
    <t xml:space="preserve">    GARFTi</t>
  </si>
  <si>
    <t xml:space="preserve">      GART</t>
  </si>
  <si>
    <t xml:space="preserve">  GBBTNabc</t>
  </si>
  <si>
    <t xml:space="preserve">    GCALDt</t>
  </si>
  <si>
    <t xml:space="preserve">  GDPDP3PH</t>
  </si>
  <si>
    <t xml:space="preserve">     GDPMD</t>
  </si>
  <si>
    <t xml:space="preserve">     GDPMR</t>
  </si>
  <si>
    <t xml:space="preserve">    GF6PTA</t>
  </si>
  <si>
    <t xml:space="preserve">      GHMT</t>
  </si>
  <si>
    <t xml:space="preserve">       GK1</t>
  </si>
  <si>
    <t xml:space="preserve">    GLCabc</t>
  </si>
  <si>
    <t xml:space="preserve">    GLCLCT</t>
  </si>
  <si>
    <t xml:space="preserve">  GLCNt2ir</t>
  </si>
  <si>
    <t xml:space="preserve">      GLCP</t>
  </si>
  <si>
    <t xml:space="preserve">     GLCS1</t>
  </si>
  <si>
    <t xml:space="preserve">      GLGC</t>
  </si>
  <si>
    <t xml:space="preserve">    GLNabc</t>
  </si>
  <si>
    <t xml:space="preserve">    GLNS_i</t>
  </si>
  <si>
    <t xml:space="preserve">   GLTCOAD</t>
  </si>
  <si>
    <t xml:space="preserve">     GLU5K</t>
  </si>
  <si>
    <t xml:space="preserve">    GLUabc</t>
  </si>
  <si>
    <t xml:space="preserve">   GLUCYSL</t>
  </si>
  <si>
    <t xml:space="preserve">   GLU-Dt2</t>
  </si>
  <si>
    <t xml:space="preserve">     GLUDy</t>
  </si>
  <si>
    <t xml:space="preserve">      GLUK</t>
  </si>
  <si>
    <t xml:space="preserve">      GLUN</t>
  </si>
  <si>
    <t xml:space="preserve">    GLUPRT</t>
  </si>
  <si>
    <t xml:space="preserve">      GLUR</t>
  </si>
  <si>
    <t xml:space="preserve">     GLUSD</t>
  </si>
  <si>
    <t xml:space="preserve">     GLUSy</t>
  </si>
  <si>
    <t xml:space="preserve">     GLUt2</t>
  </si>
  <si>
    <t xml:space="preserve">    GLUt4i</t>
  </si>
  <si>
    <t xml:space="preserve">     GLUt6</t>
  </si>
  <si>
    <t xml:space="preserve">   GLUTARt</t>
  </si>
  <si>
    <t xml:space="preserve">  GLUTCOAs</t>
  </si>
  <si>
    <t xml:space="preserve">    GLUTRR</t>
  </si>
  <si>
    <t xml:space="preserve">    GLUTRS</t>
  </si>
  <si>
    <t xml:space="preserve">    GLXCBL</t>
  </si>
  <si>
    <t xml:space="preserve">    2H3ORN</t>
  </si>
  <si>
    <t xml:space="preserve">   2H3ORNP</t>
  </si>
  <si>
    <t xml:space="preserve">   GLYBabc</t>
  </si>
  <si>
    <t xml:space="preserve">    GLYBTM</t>
  </si>
  <si>
    <t xml:space="preserve">  GLYC3Pt6</t>
  </si>
  <si>
    <t xml:space="preserve">     GLYCK</t>
  </si>
  <si>
    <t xml:space="preserve">     GLYCL</t>
  </si>
  <si>
    <t xml:space="preserve">    GLYCt5</t>
  </si>
  <si>
    <t xml:space="preserve">      GLYD</t>
  </si>
  <si>
    <t xml:space="preserve">      GLYK</t>
  </si>
  <si>
    <t xml:space="preserve">     GLYO1</t>
  </si>
  <si>
    <t xml:space="preserve">     GLYOS</t>
  </si>
  <si>
    <t xml:space="preserve">     GLYt7</t>
  </si>
  <si>
    <t xml:space="preserve">    GLYTRS</t>
  </si>
  <si>
    <t xml:space="preserve">   GMHEPAT</t>
  </si>
  <si>
    <t xml:space="preserve">    GMHEPK</t>
  </si>
  <si>
    <t xml:space="preserve">   GMHEPPA</t>
  </si>
  <si>
    <t xml:space="preserve">     GMPS2</t>
  </si>
  <si>
    <t xml:space="preserve">       GNK</t>
  </si>
  <si>
    <t xml:space="preserve">    GPDDA1</t>
  </si>
  <si>
    <t xml:space="preserve">    GPDDA2</t>
  </si>
  <si>
    <t xml:space="preserve">      GRTT</t>
  </si>
  <si>
    <t xml:space="preserve">     GSADH</t>
  </si>
  <si>
    <t xml:space="preserve">     GTHRD</t>
  </si>
  <si>
    <t xml:space="preserve">      GTHS</t>
  </si>
  <si>
    <t xml:space="preserve">     GTPCI</t>
  </si>
  <si>
    <t xml:space="preserve">    GTPCII</t>
  </si>
  <si>
    <t xml:space="preserve">    GTPDPK</t>
  </si>
  <si>
    <t xml:space="preserve">     GUADB</t>
  </si>
  <si>
    <t xml:space="preserve">     GUADr</t>
  </si>
  <si>
    <t xml:space="preserve">    GUAPRT</t>
  </si>
  <si>
    <t xml:space="preserve">     H2Ot5</t>
  </si>
  <si>
    <t xml:space="preserve">     HACD8</t>
  </si>
  <si>
    <t xml:space="preserve">    HBUHL1</t>
  </si>
  <si>
    <t xml:space="preserve">     HBUR1</t>
  </si>
  <si>
    <t xml:space="preserve">    HBZOPT</t>
  </si>
  <si>
    <t xml:space="preserve">     HCO3E</t>
  </si>
  <si>
    <t xml:space="preserve">    HDDHL5</t>
  </si>
  <si>
    <t xml:space="preserve">     HDDR5</t>
  </si>
  <si>
    <t xml:space="preserve">    HDEHL4</t>
  </si>
  <si>
    <t xml:space="preserve">     HDER4</t>
  </si>
  <si>
    <t xml:space="preserve">    HDER4r</t>
  </si>
  <si>
    <t xml:space="preserve">    HDMAT7</t>
  </si>
  <si>
    <t xml:space="preserve">    HEMAT2</t>
  </si>
  <si>
    <t xml:space="preserve">    HEMEOS</t>
  </si>
  <si>
    <t xml:space="preserve">      HEX1</t>
  </si>
  <si>
    <t xml:space="preserve">   HEXSabc</t>
  </si>
  <si>
    <t xml:space="preserve">  HGBAMCOC</t>
  </si>
  <si>
    <t xml:space="preserve">    HGBAMS</t>
  </si>
  <si>
    <t xml:space="preserve">    HGENDO</t>
  </si>
  <si>
    <t xml:space="preserve">    HHDHL7</t>
  </si>
  <si>
    <t xml:space="preserve">     HHDR7</t>
  </si>
  <si>
    <t xml:space="preserve">      HHQs</t>
  </si>
  <si>
    <t xml:space="preserve">    HHYHL2</t>
  </si>
  <si>
    <t xml:space="preserve">     HHYR2</t>
  </si>
  <si>
    <t xml:space="preserve">      HIBD</t>
  </si>
  <si>
    <t xml:space="preserve">    HISabc</t>
  </si>
  <si>
    <t xml:space="preserve">    HISD1r</t>
  </si>
  <si>
    <t xml:space="preserve">     HISTD</t>
  </si>
  <si>
    <t xml:space="preserve">     HISTP</t>
  </si>
  <si>
    <t xml:space="preserve">    HISTRS</t>
  </si>
  <si>
    <t xml:space="preserve">     HKatp</t>
  </si>
  <si>
    <t xml:space="preserve">      HMBS</t>
  </si>
  <si>
    <t xml:space="preserve">      HMGL</t>
  </si>
  <si>
    <t xml:space="preserve">   HMPCCDO</t>
  </si>
  <si>
    <t xml:space="preserve">     HMPK1</t>
  </si>
  <si>
    <t xml:space="preserve">    HOCHL3</t>
  </si>
  <si>
    <t xml:space="preserve">     HOCR3</t>
  </si>
  <si>
    <t xml:space="preserve">    HODHL8</t>
  </si>
  <si>
    <t xml:space="preserve">     HODR8</t>
  </si>
  <si>
    <t xml:space="preserve">    HPDOAi</t>
  </si>
  <si>
    <t xml:space="preserve">    HPPDO1</t>
  </si>
  <si>
    <t xml:space="preserve">      HPPK</t>
  </si>
  <si>
    <t xml:space="preserve">      HSAT</t>
  </si>
  <si>
    <t xml:space="preserve">      HSDy</t>
  </si>
  <si>
    <t xml:space="preserve">       HSK</t>
  </si>
  <si>
    <t xml:space="preserve">     HSLAC</t>
  </si>
  <si>
    <t xml:space="preserve">      HSST</t>
  </si>
  <si>
    <t xml:space="preserve">     HSTPT</t>
  </si>
  <si>
    <t xml:space="preserve">    HTDHL6</t>
  </si>
  <si>
    <t xml:space="preserve">     HTDR6</t>
  </si>
  <si>
    <t xml:space="preserve">     HXPRT</t>
  </si>
  <si>
    <t xml:space="preserve">     ICDHy</t>
  </si>
  <si>
    <t xml:space="preserve">   ICHORSi</t>
  </si>
  <si>
    <t xml:space="preserve">    ICHORT</t>
  </si>
  <si>
    <t xml:space="preserve">       ICL</t>
  </si>
  <si>
    <t xml:space="preserve">     IG3PS</t>
  </si>
  <si>
    <t xml:space="preserve">     IGPDH</t>
  </si>
  <si>
    <t xml:space="preserve">      IGPS</t>
  </si>
  <si>
    <t xml:space="preserve">    ILEabc</t>
  </si>
  <si>
    <t xml:space="preserve">    ILEDHr</t>
  </si>
  <si>
    <t xml:space="preserve">     ILEt2</t>
  </si>
  <si>
    <t xml:space="preserve">   ILEt2na</t>
  </si>
  <si>
    <t xml:space="preserve">     ILETA</t>
  </si>
  <si>
    <t xml:space="preserve">    ILETRS</t>
  </si>
  <si>
    <t xml:space="preserve">      IMPC</t>
  </si>
  <si>
    <t xml:space="preserve">      IMPD</t>
  </si>
  <si>
    <t xml:space="preserve">    IPMD-2</t>
  </si>
  <si>
    <t xml:space="preserve">    IPPMIa</t>
  </si>
  <si>
    <t xml:space="preserve">    IPPMIb</t>
  </si>
  <si>
    <t xml:space="preserve">      IPPS</t>
  </si>
  <si>
    <t xml:space="preserve">      IZPN</t>
  </si>
  <si>
    <t xml:space="preserve">      Kabc</t>
  </si>
  <si>
    <t xml:space="preserve">    KARA2i</t>
  </si>
  <si>
    <t xml:space="preserve">     KAS15</t>
  </si>
  <si>
    <t xml:space="preserve">      KBL1</t>
  </si>
  <si>
    <t xml:space="preserve">     KDOPP</t>
  </si>
  <si>
    <t xml:space="preserve">     KDOPS</t>
  </si>
  <si>
    <t xml:space="preserve">       Kt6</t>
  </si>
  <si>
    <t xml:space="preserve">   KYNASE2</t>
  </si>
  <si>
    <t xml:space="preserve">      LCAD</t>
  </si>
  <si>
    <t xml:space="preserve">     LDH_D</t>
  </si>
  <si>
    <t xml:space="preserve">    LEUabc</t>
  </si>
  <si>
    <t xml:space="preserve">     LEUt2</t>
  </si>
  <si>
    <t xml:space="preserve">   LEUt2na</t>
  </si>
  <si>
    <t xml:space="preserve">     LEUTA</t>
  </si>
  <si>
    <t xml:space="preserve">    LEUTAi</t>
  </si>
  <si>
    <t xml:space="preserve">    LEUTRS</t>
  </si>
  <si>
    <t xml:space="preserve">     LGTHL</t>
  </si>
  <si>
    <t xml:space="preserve">   L-LACD2</t>
  </si>
  <si>
    <t xml:space="preserve">   L-LACt4</t>
  </si>
  <si>
    <t xml:space="preserve">     LLEUD</t>
  </si>
  <si>
    <t xml:space="preserve">    LLEUDr</t>
  </si>
  <si>
    <t xml:space="preserve">    LYSabc</t>
  </si>
  <si>
    <t xml:space="preserve">     LYSDC</t>
  </si>
  <si>
    <t xml:space="preserve">     LYSt6</t>
  </si>
  <si>
    <t xml:space="preserve">    LYSTRS</t>
  </si>
  <si>
    <t xml:space="preserve">      M1PD</t>
  </si>
  <si>
    <t xml:space="preserve">     MACPD</t>
  </si>
  <si>
    <t xml:space="preserve">   MAL_Dt2</t>
  </si>
  <si>
    <t xml:space="preserve">    MALNDC</t>
  </si>
  <si>
    <t xml:space="preserve">   MALNtir</t>
  </si>
  <si>
    <t xml:space="preserve">      MALS</t>
  </si>
  <si>
    <t xml:space="preserve">     MALt2</t>
  </si>
  <si>
    <t xml:space="preserve"> MAN1PT2_r</t>
  </si>
  <si>
    <t xml:space="preserve">    MAN6PI</t>
  </si>
  <si>
    <t xml:space="preserve">    MANabc</t>
  </si>
  <si>
    <t xml:space="preserve">      MAT6</t>
  </si>
  <si>
    <t xml:space="preserve">      MCCc</t>
  </si>
  <si>
    <t xml:space="preserve">    MCMAT2</t>
  </si>
  <si>
    <t xml:space="preserve">    MCMAT3</t>
  </si>
  <si>
    <t xml:space="preserve">    MCMAT4</t>
  </si>
  <si>
    <t xml:space="preserve">    MCMAT5</t>
  </si>
  <si>
    <t xml:space="preserve">    MCMAT6</t>
  </si>
  <si>
    <t xml:space="preserve">    MCMAT7</t>
  </si>
  <si>
    <t xml:space="preserve">    MCMAT8</t>
  </si>
  <si>
    <t xml:space="preserve">    MCOATA</t>
  </si>
  <si>
    <t xml:space="preserve">       MDH</t>
  </si>
  <si>
    <t xml:space="preserve">      MDH2</t>
  </si>
  <si>
    <t xml:space="preserve">     MDRPD</t>
  </si>
  <si>
    <t xml:space="preserve">      ME1x</t>
  </si>
  <si>
    <t xml:space="preserve">    ME1x_D</t>
  </si>
  <si>
    <t xml:space="preserve">       ME2</t>
  </si>
  <si>
    <t xml:space="preserve">    MECDPS</t>
  </si>
  <si>
    <t xml:space="preserve">     MEPCT</t>
  </si>
  <si>
    <t xml:space="preserve">    METabc</t>
  </si>
  <si>
    <t xml:space="preserve">     METAT</t>
  </si>
  <si>
    <t xml:space="preserve">   METDabc</t>
  </si>
  <si>
    <t xml:space="preserve">      METS</t>
  </si>
  <si>
    <t xml:space="preserve">  METSR-S1</t>
  </si>
  <si>
    <t xml:space="preserve">    METTRS</t>
  </si>
  <si>
    <t xml:space="preserve">   MG2abci</t>
  </si>
  <si>
    <t xml:space="preserve">    MGCOAH</t>
  </si>
  <si>
    <t xml:space="preserve">      MGt5</t>
  </si>
  <si>
    <t xml:space="preserve">     MGt5i</t>
  </si>
  <si>
    <t xml:space="preserve">     MLACI</t>
  </si>
  <si>
    <t xml:space="preserve">       MME</t>
  </si>
  <si>
    <t xml:space="preserve">       MMM</t>
  </si>
  <si>
    <t xml:space="preserve">    MMSAD1</t>
  </si>
  <si>
    <t xml:space="preserve">    MMSAD3</t>
  </si>
  <si>
    <t xml:space="preserve">     MNabc</t>
  </si>
  <si>
    <t xml:space="preserve">    MNLabc</t>
  </si>
  <si>
    <t xml:space="preserve">     MNLDH</t>
  </si>
  <si>
    <t xml:space="preserve">   MOBDabc</t>
  </si>
  <si>
    <t xml:space="preserve">     MOHMT</t>
  </si>
  <si>
    <t xml:space="preserve">   MSO3abc</t>
  </si>
  <si>
    <t xml:space="preserve">      MTAP</t>
  </si>
  <si>
    <t xml:space="preserve">     MTHFC</t>
  </si>
  <si>
    <t xml:space="preserve">     MTHFD</t>
  </si>
  <si>
    <t xml:space="preserve">    MTHFR2</t>
  </si>
  <si>
    <t xml:space="preserve">  MTHPTGHM</t>
  </si>
  <si>
    <t xml:space="preserve">      MTRI</t>
  </si>
  <si>
    <t xml:space="preserve">     MUCtr</t>
  </si>
  <si>
    <t xml:space="preserve">       N2t</t>
  </si>
  <si>
    <t xml:space="preserve">    NACODA</t>
  </si>
  <si>
    <t xml:space="preserve">    NADH11</t>
  </si>
  <si>
    <t xml:space="preserve">    NADH12</t>
  </si>
  <si>
    <t xml:space="preserve">      NADK</t>
  </si>
  <si>
    <t xml:space="preserve">   NADPHQO</t>
  </si>
  <si>
    <t xml:space="preserve">     NADS1</t>
  </si>
  <si>
    <t xml:space="preserve">    NADS2i</t>
  </si>
  <si>
    <t xml:space="preserve">     NAPRT</t>
  </si>
  <si>
    <t xml:space="preserve">      NAt7</t>
  </si>
  <si>
    <t xml:space="preserve">   NB-HSLs</t>
  </si>
  <si>
    <t xml:space="preserve">     NDPK1</t>
  </si>
  <si>
    <t xml:space="preserve">     NDPK2</t>
  </si>
  <si>
    <t xml:space="preserve">     NDPK3</t>
  </si>
  <si>
    <t xml:space="preserve">     NDPK4</t>
  </si>
  <si>
    <t xml:space="preserve">     NDPK5</t>
  </si>
  <si>
    <t xml:space="preserve">     NDPK6</t>
  </si>
  <si>
    <t xml:space="preserve">     NDPK7</t>
  </si>
  <si>
    <t xml:space="preserve">     NDPK8</t>
  </si>
  <si>
    <t xml:space="preserve">    NH4OHD</t>
  </si>
  <si>
    <t xml:space="preserve">      NH4t</t>
  </si>
  <si>
    <t xml:space="preserve">     NIabc</t>
  </si>
  <si>
    <t xml:space="preserve">       NIR</t>
  </si>
  <si>
    <t xml:space="preserve">      NIt5</t>
  </si>
  <si>
    <t xml:space="preserve">     NMNAT</t>
  </si>
  <si>
    <t xml:space="preserve">      NNAT</t>
  </si>
  <si>
    <t xml:space="preserve">   NNDMBRT</t>
  </si>
  <si>
    <t xml:space="preserve">     NNDPR</t>
  </si>
  <si>
    <t xml:space="preserve">     NO2t3</t>
  </si>
  <si>
    <t xml:space="preserve">    NO3abc</t>
  </si>
  <si>
    <t xml:space="preserve">     NO3R1</t>
  </si>
  <si>
    <t xml:space="preserve">     NO3t2</t>
  </si>
  <si>
    <t xml:space="preserve">       NOR</t>
  </si>
  <si>
    <t xml:space="preserve">      NOSR</t>
  </si>
  <si>
    <t xml:space="preserve">      NPHS</t>
  </si>
  <si>
    <t xml:space="preserve">      NTD1</t>
  </si>
  <si>
    <t xml:space="preserve">     NTD10</t>
  </si>
  <si>
    <t xml:space="preserve">     NTD11</t>
  </si>
  <si>
    <t xml:space="preserve">      NTD2</t>
  </si>
  <si>
    <t xml:space="preserve">      NTD3</t>
  </si>
  <si>
    <t xml:space="preserve">      NTD4</t>
  </si>
  <si>
    <t xml:space="preserve">      NTD5</t>
  </si>
  <si>
    <t xml:space="preserve">      NTD6</t>
  </si>
  <si>
    <t xml:space="preserve">      NTD7</t>
  </si>
  <si>
    <t xml:space="preserve">      NTD8</t>
  </si>
  <si>
    <t xml:space="preserve">      NTD9</t>
  </si>
  <si>
    <t xml:space="preserve">    NTPTP2</t>
  </si>
  <si>
    <t xml:space="preserve">       O2t</t>
  </si>
  <si>
    <t xml:space="preserve">      OCBT</t>
  </si>
  <si>
    <t xml:space="preserve">   OCDMAT8</t>
  </si>
  <si>
    <t xml:space="preserve">    OCMAT3</t>
  </si>
  <si>
    <t xml:space="preserve">   OCOAT1r</t>
  </si>
  <si>
    <t xml:space="preserve">    OCTDPS</t>
  </si>
  <si>
    <t xml:space="preserve">     ODH2i</t>
  </si>
  <si>
    <t xml:space="preserve">      ODHi</t>
  </si>
  <si>
    <t xml:space="preserve">   OHEXAt2</t>
  </si>
  <si>
    <t xml:space="preserve">    OHPBAT</t>
  </si>
  <si>
    <t xml:space="preserve">     OHPHM</t>
  </si>
  <si>
    <t xml:space="preserve">    OMBZLM</t>
  </si>
  <si>
    <t xml:space="preserve">   OMMBLHX</t>
  </si>
  <si>
    <t xml:space="preserve">     OMPDC</t>
  </si>
  <si>
    <t xml:space="preserve">    OMPHHX</t>
  </si>
  <si>
    <t xml:space="preserve">    OPHBDC</t>
  </si>
  <si>
    <t xml:space="preserve">     OPHHX</t>
  </si>
  <si>
    <t xml:space="preserve">    ORNabc</t>
  </si>
  <si>
    <t xml:space="preserve">     ORNDC</t>
  </si>
  <si>
    <t xml:space="preserve">     ORNTA</t>
  </si>
  <si>
    <t xml:space="preserve">    ORNTAC</t>
  </si>
  <si>
    <t xml:space="preserve">    OROTt2</t>
  </si>
  <si>
    <t xml:space="preserve">      ORPT</t>
  </si>
  <si>
    <t xml:space="preserve">      OXDE</t>
  </si>
  <si>
    <t xml:space="preserve">      P3Bs</t>
  </si>
  <si>
    <t xml:space="preserve">      P5CR</t>
  </si>
  <si>
    <t xml:space="preserve"> PA_CORE1s</t>
  </si>
  <si>
    <t xml:space="preserve"> PA_CORE2s</t>
  </si>
  <si>
    <t xml:space="preserve"> PA_CORE3s</t>
  </si>
  <si>
    <t xml:space="preserve"> PA_CORE4s</t>
  </si>
  <si>
    <t xml:space="preserve"> PA_CORE5s</t>
  </si>
  <si>
    <t xml:space="preserve"> PA_CORE6s</t>
  </si>
  <si>
    <t xml:space="preserve"> PA_CORE7s</t>
  </si>
  <si>
    <t xml:space="preserve">  PA_COREs</t>
  </si>
  <si>
    <t xml:space="preserve">  PA_LIPDA</t>
  </si>
  <si>
    <t xml:space="preserve"> PA_LPADSS</t>
  </si>
  <si>
    <t xml:space="preserve"> PA_LPS_As</t>
  </si>
  <si>
    <t xml:space="preserve"> PA_LPS_Bs</t>
  </si>
  <si>
    <t xml:space="preserve">   PA_MOAT</t>
  </si>
  <si>
    <t xml:space="preserve">  PA_MOAT2</t>
  </si>
  <si>
    <t xml:space="preserve">   PA_TDSK</t>
  </si>
  <si>
    <t xml:space="preserve">  PA_UACAT</t>
  </si>
  <si>
    <t xml:space="preserve"> PA_UHGADA</t>
  </si>
  <si>
    <t xml:space="preserve">   PA_USHD</t>
  </si>
  <si>
    <t xml:space="preserve">     PANTS</t>
  </si>
  <si>
    <t xml:space="preserve">    PAPPT3</t>
  </si>
  <si>
    <t xml:space="preserve">     PAPSR</t>
  </si>
  <si>
    <t xml:space="preserve">      PASR</t>
  </si>
  <si>
    <t xml:space="preserve">        PC</t>
  </si>
  <si>
    <t xml:space="preserve">     PC11M</t>
  </si>
  <si>
    <t xml:space="preserve">     PC17M</t>
  </si>
  <si>
    <t xml:space="preserve">     PC20M</t>
  </si>
  <si>
    <t xml:space="preserve">     PC6AR</t>
  </si>
  <si>
    <t xml:space="preserve">     PC6YM</t>
  </si>
  <si>
    <t xml:space="preserve">     PC8XM</t>
  </si>
  <si>
    <t xml:space="preserve">      PCAB</t>
  </si>
  <si>
    <t xml:space="preserve">      PCAC</t>
  </si>
  <si>
    <t xml:space="preserve">      PCAD</t>
  </si>
  <si>
    <t xml:space="preserve">     PCAHG</t>
  </si>
  <si>
    <t xml:space="preserve">     PCAIJ</t>
  </si>
  <si>
    <t xml:space="preserve">      PCAs</t>
  </si>
  <si>
    <t xml:space="preserve">       PDH</t>
  </si>
  <si>
    <t xml:space="preserve">    PDHe3c</t>
  </si>
  <si>
    <t xml:space="preserve">    PDX5PO</t>
  </si>
  <si>
    <t xml:space="preserve">     PDXPP</t>
  </si>
  <si>
    <t xml:space="preserve">   PEPDabc</t>
  </si>
  <si>
    <t xml:space="preserve">      PERD</t>
  </si>
  <si>
    <t xml:space="preserve">     PFK_2</t>
  </si>
  <si>
    <t xml:space="preserve">     PGAMT</t>
  </si>
  <si>
    <t xml:space="preserve">    PGC2Di</t>
  </si>
  <si>
    <t xml:space="preserve">      PGCD</t>
  </si>
  <si>
    <t xml:space="preserve">      PGDH</t>
  </si>
  <si>
    <t xml:space="preserve">     PGDHY</t>
  </si>
  <si>
    <t xml:space="preserve">       PGI</t>
  </si>
  <si>
    <t xml:space="preserve">       PGK</t>
  </si>
  <si>
    <t xml:space="preserve">       PGL</t>
  </si>
  <si>
    <t xml:space="preserve">    PGLYCP</t>
  </si>
  <si>
    <t xml:space="preserve">       PGM</t>
  </si>
  <si>
    <t xml:space="preserve">      PGMT</t>
  </si>
  <si>
    <t xml:space="preserve">  PGPPH_PA</t>
  </si>
  <si>
    <t xml:space="preserve">      PHAC</t>
  </si>
  <si>
    <t xml:space="preserve"> PHCYTr_PA</t>
  </si>
  <si>
    <t xml:space="preserve">    PHE1Cs</t>
  </si>
  <si>
    <t xml:space="preserve">  PHE4MOi3</t>
  </si>
  <si>
    <t xml:space="preserve">     PHEt6</t>
  </si>
  <si>
    <t xml:space="preserve">    PHEt6i</t>
  </si>
  <si>
    <t xml:space="preserve">    PHETA1</t>
  </si>
  <si>
    <t xml:space="preserve">    PHETRS</t>
  </si>
  <si>
    <t xml:space="preserve">     PIabc</t>
  </si>
  <si>
    <t xml:space="preserve">      PIt6</t>
  </si>
  <si>
    <t xml:space="preserve">     PMANM</t>
  </si>
  <si>
    <t xml:space="preserve">    PMDPHT</t>
  </si>
  <si>
    <t xml:space="preserve">      PMPK</t>
  </si>
  <si>
    <t xml:space="preserve">      PNS1</t>
  </si>
  <si>
    <t xml:space="preserve">      PNS3</t>
  </si>
  <si>
    <t xml:space="preserve">      PNTK</t>
  </si>
  <si>
    <t xml:space="preserve">      POBA</t>
  </si>
  <si>
    <t xml:space="preserve">       POX</t>
  </si>
  <si>
    <t xml:space="preserve">       PPA</t>
  </si>
  <si>
    <t xml:space="preserve">    PPACAH</t>
  </si>
  <si>
    <t xml:space="preserve">    PPBNGS</t>
  </si>
  <si>
    <t xml:space="preserve">       PPC</t>
  </si>
  <si>
    <t xml:space="preserve">     PPCDC</t>
  </si>
  <si>
    <t xml:space="preserve">      PPCK</t>
  </si>
  <si>
    <t xml:space="preserve">    PPCOAC</t>
  </si>
  <si>
    <t xml:space="preserve">    PPNabc</t>
  </si>
  <si>
    <t xml:space="preserve">    PPNCL2</t>
  </si>
  <si>
    <t xml:space="preserve">      PPND</t>
  </si>
  <si>
    <t xml:space="preserve">     PPNDH</t>
  </si>
  <si>
    <t xml:space="preserve">     PPPGO</t>
  </si>
  <si>
    <t xml:space="preserve">   PPPGOan</t>
  </si>
  <si>
    <t xml:space="preserve">       PPS</t>
  </si>
  <si>
    <t xml:space="preserve">     PPTGS</t>
  </si>
  <si>
    <t xml:space="preserve">      PQSr</t>
  </si>
  <si>
    <t xml:space="preserve">      PQSs</t>
  </si>
  <si>
    <t xml:space="preserve">    PRAGSr</t>
  </si>
  <si>
    <t xml:space="preserve">      PRAI</t>
  </si>
  <si>
    <t xml:space="preserve">     PRAIS</t>
  </si>
  <si>
    <t xml:space="preserve">    PRAMPC</t>
  </si>
  <si>
    <t xml:space="preserve">    PRASCS</t>
  </si>
  <si>
    <t xml:space="preserve">    PRATPP</t>
  </si>
  <si>
    <t xml:space="preserve">     PRFGS</t>
  </si>
  <si>
    <t xml:space="preserve">   PRMICIi</t>
  </si>
  <si>
    <t xml:space="preserve">    PROabc</t>
  </si>
  <si>
    <t xml:space="preserve">  PROLBabc</t>
  </si>
  <si>
    <t xml:space="preserve">    PROTRS</t>
  </si>
  <si>
    <t xml:space="preserve">     PRPPS</t>
  </si>
  <si>
    <t xml:space="preserve">     PSCVT</t>
  </si>
  <si>
    <t xml:space="preserve">   PSDC_PA</t>
  </si>
  <si>
    <t xml:space="preserve">     PSERT</t>
  </si>
  <si>
    <t xml:space="preserve">     PSP_L</t>
  </si>
  <si>
    <t xml:space="preserve">       PTA</t>
  </si>
  <si>
    <t xml:space="preserve">      PTAr</t>
  </si>
  <si>
    <t xml:space="preserve">     PTHPS</t>
  </si>
  <si>
    <t xml:space="preserve">    PTPATi</t>
  </si>
  <si>
    <t xml:space="preserve">   PTRCabc</t>
  </si>
  <si>
    <t xml:space="preserve">    PTRCTA</t>
  </si>
  <si>
    <t xml:space="preserve">      PUTA</t>
  </si>
  <si>
    <t xml:space="preserve">   PYAM5PO</t>
  </si>
  <si>
    <t xml:space="preserve">    PYDAMK</t>
  </si>
  <si>
    <t xml:space="preserve">     PYDXK</t>
  </si>
  <si>
    <t xml:space="preserve">    PYDXNK</t>
  </si>
  <si>
    <t xml:space="preserve">    PYDXNO</t>
  </si>
  <si>
    <t xml:space="preserve">     PYDXO</t>
  </si>
  <si>
    <t xml:space="preserve">       PYK</t>
  </si>
  <si>
    <t xml:space="preserve">      PYOs</t>
  </si>
  <si>
    <t xml:space="preserve">     PYRt2</t>
  </si>
  <si>
    <t xml:space="preserve">      QGDH</t>
  </si>
  <si>
    <t xml:space="preserve">    QUINOR</t>
  </si>
  <si>
    <t xml:space="preserve">     QULNS</t>
  </si>
  <si>
    <t xml:space="preserve">      RBFK</t>
  </si>
  <si>
    <t xml:space="preserve">     RBFSa</t>
  </si>
  <si>
    <t xml:space="preserve">     RBFSb</t>
  </si>
  <si>
    <t xml:space="preserve">       RBK</t>
  </si>
  <si>
    <t xml:space="preserve">      RHLA</t>
  </si>
  <si>
    <t xml:space="preserve">      RHLB</t>
  </si>
  <si>
    <t xml:space="preserve">      RHLC</t>
  </si>
  <si>
    <t xml:space="preserve">    RIBabc</t>
  </si>
  <si>
    <t xml:space="preserve">      RIBB</t>
  </si>
  <si>
    <t xml:space="preserve">     RNDR1</t>
  </si>
  <si>
    <t xml:space="preserve">     RNDR2</t>
  </si>
  <si>
    <t xml:space="preserve">     RNDR3</t>
  </si>
  <si>
    <t xml:space="preserve">     RNDR4</t>
  </si>
  <si>
    <t xml:space="preserve">     RNTR1</t>
  </si>
  <si>
    <t xml:space="preserve">     RNTR2</t>
  </si>
  <si>
    <t xml:space="preserve">     RNTR3</t>
  </si>
  <si>
    <t xml:space="preserve">     RNTR4</t>
  </si>
  <si>
    <t xml:space="preserve">       RPE</t>
  </si>
  <si>
    <t xml:space="preserve">       RPI</t>
  </si>
  <si>
    <t xml:space="preserve">      S7PI</t>
  </si>
  <si>
    <t xml:space="preserve">     SADT2</t>
  </si>
  <si>
    <t xml:space="preserve">     SARCO</t>
  </si>
  <si>
    <t xml:space="preserve">     SDPDS</t>
  </si>
  <si>
    <t xml:space="preserve">     SDPTA</t>
  </si>
  <si>
    <t xml:space="preserve">   SELNPSr</t>
  </si>
  <si>
    <t xml:space="preserve">    SERabc</t>
  </si>
  <si>
    <t xml:space="preserve">     SERAT</t>
  </si>
  <si>
    <t xml:space="preserve">    SERD_D</t>
  </si>
  <si>
    <t xml:space="preserve">    SERD_L</t>
  </si>
  <si>
    <t xml:space="preserve">    SERTRS</t>
  </si>
  <si>
    <t xml:space="preserve">      SGDS</t>
  </si>
  <si>
    <t xml:space="preserve">    SHCHD2</t>
  </si>
  <si>
    <t xml:space="preserve">     SHCHF</t>
  </si>
  <si>
    <t xml:space="preserve">     SHK3D</t>
  </si>
  <si>
    <t xml:space="preserve">      SHKK</t>
  </si>
  <si>
    <t xml:space="preserve">     SHSL1</t>
  </si>
  <si>
    <t xml:space="preserve">     SHSL2</t>
  </si>
  <si>
    <t xml:space="preserve">     SHSL5</t>
  </si>
  <si>
    <t xml:space="preserve">       SOD</t>
  </si>
  <si>
    <t xml:space="preserve">   SPMDabc</t>
  </si>
  <si>
    <t xml:space="preserve">    SPMDDH</t>
  </si>
  <si>
    <t xml:space="preserve">      SPMS</t>
  </si>
  <si>
    <t xml:space="preserve">     SSALx</t>
  </si>
  <si>
    <t xml:space="preserve">     SSALy</t>
  </si>
  <si>
    <t xml:space="preserve">    SUCBZL</t>
  </si>
  <si>
    <t xml:space="preserve">  SUCCt2_2</t>
  </si>
  <si>
    <t xml:space="preserve">   SUCCt2b</t>
  </si>
  <si>
    <t xml:space="preserve">     SUCD1</t>
  </si>
  <si>
    <t xml:space="preserve">     SUCD4</t>
  </si>
  <si>
    <t xml:space="preserve">    SUCOAS</t>
  </si>
  <si>
    <t xml:space="preserve">    SULabc</t>
  </si>
  <si>
    <t xml:space="preserve">      SULR</t>
  </si>
  <si>
    <t xml:space="preserve">       TAL</t>
  </si>
  <si>
    <t xml:space="preserve">   TAURabc</t>
  </si>
  <si>
    <t xml:space="preserve">    TDPDRE</t>
  </si>
  <si>
    <t xml:space="preserve">    TDPDRR</t>
  </si>
  <si>
    <t xml:space="preserve">    TDPGDH</t>
  </si>
  <si>
    <t xml:space="preserve">      THD2</t>
  </si>
  <si>
    <t xml:space="preserve">      THD5</t>
  </si>
  <si>
    <t xml:space="preserve">     THDPS</t>
  </si>
  <si>
    <t xml:space="preserve">   THFGLUS</t>
  </si>
  <si>
    <t xml:space="preserve">    THM2t2</t>
  </si>
  <si>
    <t xml:space="preserve">     THPDH</t>
  </si>
  <si>
    <t xml:space="preserve">      THRA</t>
  </si>
  <si>
    <t xml:space="preserve">     THRA2</t>
  </si>
  <si>
    <t xml:space="preserve">    THRabc</t>
  </si>
  <si>
    <t xml:space="preserve">      THRD</t>
  </si>
  <si>
    <t xml:space="preserve">    THRD_L</t>
  </si>
  <si>
    <t xml:space="preserve">      THRS</t>
  </si>
  <si>
    <t xml:space="preserve">    THRTRS</t>
  </si>
  <si>
    <t xml:space="preserve">    THTRIi</t>
  </si>
  <si>
    <t xml:space="preserve">      TKT1</t>
  </si>
  <si>
    <t xml:space="preserve">      TKT2</t>
  </si>
  <si>
    <t xml:space="preserve">      TMDS</t>
  </si>
  <si>
    <t xml:space="preserve">      TMKr</t>
  </si>
  <si>
    <t xml:space="preserve">     TMPKr</t>
  </si>
  <si>
    <t xml:space="preserve">     TMPPP</t>
  </si>
  <si>
    <t xml:space="preserve">       TPI</t>
  </si>
  <si>
    <t xml:space="preserve">      TRDR</t>
  </si>
  <si>
    <t xml:space="preserve">      TREH</t>
  </si>
  <si>
    <t xml:space="preserve">     TREHS</t>
  </si>
  <si>
    <t xml:space="preserve">    TREpts</t>
  </si>
  <si>
    <t xml:space="preserve">     TRPO2</t>
  </si>
  <si>
    <t xml:space="preserve">     TRPS1</t>
  </si>
  <si>
    <t xml:space="preserve">     TRPt2</t>
  </si>
  <si>
    <t xml:space="preserve">    TRPTRS</t>
  </si>
  <si>
    <t xml:space="preserve">    TSULST</t>
  </si>
  <si>
    <t xml:space="preserve"> TTDA8COAR</t>
  </si>
  <si>
    <t xml:space="preserve">    TYRt6i</t>
  </si>
  <si>
    <t xml:space="preserve">     TYRTA</t>
  </si>
  <si>
    <t xml:space="preserve">    TYRTA2</t>
  </si>
  <si>
    <t xml:space="preserve">    TYRTRS</t>
  </si>
  <si>
    <t xml:space="preserve">    UAAGDS</t>
  </si>
  <si>
    <t xml:space="preserve">   UACFUCs</t>
  </si>
  <si>
    <t xml:space="preserve">   UACMANs</t>
  </si>
  <si>
    <t xml:space="preserve"> UACMAN3ND</t>
  </si>
  <si>
    <t xml:space="preserve"> UACMAN3Ns</t>
  </si>
  <si>
    <t xml:space="preserve"> UACMANAc2</t>
  </si>
  <si>
    <t xml:space="preserve">     UAG2E</t>
  </si>
  <si>
    <t xml:space="preserve">     UAG4E</t>
  </si>
  <si>
    <t xml:space="preserve">    UAGCVT</t>
  </si>
  <si>
    <t xml:space="preserve">     UAGDP</t>
  </si>
  <si>
    <t xml:space="preserve">    UAGPT3</t>
  </si>
  <si>
    <t xml:space="preserve">    UAMAGS</t>
  </si>
  <si>
    <t xml:space="preserve">     UAMAS</t>
  </si>
  <si>
    <t xml:space="preserve">     UAPGR</t>
  </si>
  <si>
    <t xml:space="preserve">    UDCPDP</t>
  </si>
  <si>
    <t xml:space="preserve">     UDCPK</t>
  </si>
  <si>
    <t xml:space="preserve">    UDPDPS</t>
  </si>
  <si>
    <t xml:space="preserve">    UDPG4E</t>
  </si>
  <si>
    <t xml:space="preserve">     UDPGD</t>
  </si>
  <si>
    <t xml:space="preserve">      UGLT</t>
  </si>
  <si>
    <t xml:space="preserve">    UGLYCH</t>
  </si>
  <si>
    <t xml:space="preserve">    UGMDDS</t>
  </si>
  <si>
    <t xml:space="preserve">      UMPK</t>
  </si>
  <si>
    <t xml:space="preserve">      UNK4</t>
  </si>
  <si>
    <t xml:space="preserve">      UNK6</t>
  </si>
  <si>
    <t xml:space="preserve">      UNK7</t>
  </si>
  <si>
    <t xml:space="preserve">    UPP3MT</t>
  </si>
  <si>
    <t xml:space="preserve">     UPP3S</t>
  </si>
  <si>
    <t xml:space="preserve">    UPPDC1</t>
  </si>
  <si>
    <t xml:space="preserve">     UPPRT</t>
  </si>
  <si>
    <t xml:space="preserve">     URAt6</t>
  </si>
  <si>
    <t xml:space="preserve">      URCN</t>
  </si>
  <si>
    <t xml:space="preserve">     UREA2</t>
  </si>
  <si>
    <t xml:space="preserve">   UREA2t2</t>
  </si>
  <si>
    <t xml:space="preserve">      URIC</t>
  </si>
  <si>
    <t xml:space="preserve">    URIDK3</t>
  </si>
  <si>
    <t xml:space="preserve">    VALabc</t>
  </si>
  <si>
    <t xml:space="preserve">    VALDHr</t>
  </si>
  <si>
    <t xml:space="preserve">   VALt2na</t>
  </si>
  <si>
    <t xml:space="preserve">     VALTA</t>
  </si>
  <si>
    <t xml:space="preserve">    VALTRS</t>
  </si>
  <si>
    <t xml:space="preserve">     XANDa</t>
  </si>
  <si>
    <t xml:space="preserve">     XANDb</t>
  </si>
  <si>
    <t xml:space="preserve">     XANt2</t>
  </si>
  <si>
    <t xml:space="preserve">    XYLabc</t>
  </si>
  <si>
    <t xml:space="preserve">      XYLK</t>
  </si>
  <si>
    <t xml:space="preserve">     YUMPS</t>
  </si>
  <si>
    <t xml:space="preserve">   ZN2abc1</t>
  </si>
  <si>
    <t xml:space="preserve">   ZN2abc2</t>
  </si>
  <si>
    <t xml:space="preserve">      ZN2t</t>
  </si>
  <si>
    <t xml:space="preserve">     Exch1</t>
  </si>
  <si>
    <t xml:space="preserve">     Exch2</t>
  </si>
  <si>
    <t xml:space="preserve">     Exch3</t>
  </si>
  <si>
    <t xml:space="preserve">     Exch4</t>
  </si>
  <si>
    <t xml:space="preserve">     Exch5</t>
  </si>
  <si>
    <t xml:space="preserve">     Exch6</t>
  </si>
  <si>
    <t xml:space="preserve">     Exch7</t>
  </si>
  <si>
    <t xml:space="preserve">     Exch8</t>
  </si>
  <si>
    <t xml:space="preserve">     Exch9</t>
  </si>
  <si>
    <t xml:space="preserve">    Exch10</t>
  </si>
  <si>
    <t xml:space="preserve">    Exch11</t>
  </si>
  <si>
    <t xml:space="preserve">    Exch12</t>
  </si>
  <si>
    <t xml:space="preserve">    Exch13</t>
  </si>
  <si>
    <t xml:space="preserve">    Exch14</t>
  </si>
  <si>
    <t xml:space="preserve">    Exch15</t>
  </si>
  <si>
    <t xml:space="preserve">    Exch16</t>
  </si>
  <si>
    <t xml:space="preserve">    Exch17</t>
  </si>
  <si>
    <t xml:space="preserve">    Exch18</t>
  </si>
  <si>
    <t xml:space="preserve">    Exch19</t>
  </si>
  <si>
    <t xml:space="preserve">    Exch20</t>
  </si>
  <si>
    <t xml:space="preserve">    Exch21</t>
  </si>
  <si>
    <t xml:space="preserve">    Exch22</t>
  </si>
  <si>
    <t xml:space="preserve">    Exch23</t>
  </si>
  <si>
    <t xml:space="preserve">    Exch24</t>
  </si>
  <si>
    <t xml:space="preserve">    Exch25</t>
  </si>
  <si>
    <t xml:space="preserve">    Exch26</t>
  </si>
  <si>
    <t xml:space="preserve">    Exch27</t>
  </si>
  <si>
    <t xml:space="preserve">    Exch28</t>
  </si>
  <si>
    <t xml:space="preserve">    Exch29</t>
  </si>
  <si>
    <t xml:space="preserve">    Exch30</t>
  </si>
  <si>
    <t xml:space="preserve">    Exch31</t>
  </si>
  <si>
    <t xml:space="preserve">    Exch32</t>
  </si>
  <si>
    <t xml:space="preserve">    Exch33</t>
  </si>
  <si>
    <t xml:space="preserve">    Exch34</t>
  </si>
  <si>
    <t xml:space="preserve">    Exch35</t>
  </si>
  <si>
    <t xml:space="preserve">    Exch36</t>
  </si>
  <si>
    <t xml:space="preserve">    Exch37</t>
  </si>
  <si>
    <t xml:space="preserve">    Exch38</t>
  </si>
  <si>
    <t xml:space="preserve">    Exch39</t>
  </si>
  <si>
    <t xml:space="preserve">    Exch40</t>
  </si>
  <si>
    <t xml:space="preserve">    Exch41</t>
  </si>
  <si>
    <t xml:space="preserve">    Exch42</t>
  </si>
  <si>
    <t xml:space="preserve">    Exch43</t>
  </si>
  <si>
    <t xml:space="preserve">    Exch44</t>
  </si>
  <si>
    <t xml:space="preserve">    Exch45</t>
  </si>
  <si>
    <t xml:space="preserve">    Exch46</t>
  </si>
  <si>
    <t xml:space="preserve">    Exch47</t>
  </si>
  <si>
    <t xml:space="preserve">    Exch48</t>
  </si>
  <si>
    <t xml:space="preserve">    Exch49</t>
  </si>
  <si>
    <t xml:space="preserve">    Exch50</t>
  </si>
  <si>
    <t xml:space="preserve">    Exch51</t>
  </si>
  <si>
    <t xml:space="preserve">    Exch52</t>
  </si>
  <si>
    <t xml:space="preserve">    Exch53</t>
  </si>
  <si>
    <t xml:space="preserve">    Exch54</t>
  </si>
  <si>
    <t xml:space="preserve">    Exch55</t>
  </si>
  <si>
    <t xml:space="preserve">    Exch56</t>
  </si>
  <si>
    <t xml:space="preserve">    Exch57</t>
  </si>
  <si>
    <t xml:space="preserve">    Exch58</t>
  </si>
  <si>
    <t xml:space="preserve">    Exch59</t>
  </si>
  <si>
    <t xml:space="preserve">    Exch60</t>
  </si>
  <si>
    <t xml:space="preserve">    Exch61</t>
  </si>
  <si>
    <t xml:space="preserve">    Exch62</t>
  </si>
  <si>
    <t xml:space="preserve">    Exch63</t>
  </si>
  <si>
    <t xml:space="preserve">    Exch64</t>
  </si>
  <si>
    <t xml:space="preserve">    Exch65</t>
  </si>
  <si>
    <t xml:space="preserve">    Exch66</t>
  </si>
  <si>
    <t xml:space="preserve">    Exch67</t>
  </si>
  <si>
    <t xml:space="preserve">    Exch68</t>
  </si>
  <si>
    <t xml:space="preserve">    Exch69</t>
  </si>
  <si>
    <t xml:space="preserve">    Exch70</t>
  </si>
  <si>
    <t xml:space="preserve">    Exch71</t>
  </si>
  <si>
    <t xml:space="preserve">    Exch72</t>
  </si>
  <si>
    <t xml:space="preserve">    Exch73</t>
  </si>
  <si>
    <t xml:space="preserve">    Exch74</t>
  </si>
  <si>
    <t xml:space="preserve">    Exch75</t>
  </si>
  <si>
    <t xml:space="preserve">    Exch76</t>
  </si>
  <si>
    <t xml:space="preserve">    Exch77</t>
  </si>
  <si>
    <t xml:space="preserve">    Exch78</t>
  </si>
  <si>
    <t xml:space="preserve">    Exch79</t>
  </si>
  <si>
    <t xml:space="preserve">    Exch80</t>
  </si>
  <si>
    <t xml:space="preserve">    Exch81</t>
  </si>
  <si>
    <t xml:space="preserve">    Exch82</t>
  </si>
  <si>
    <t xml:space="preserve">    Exch83</t>
  </si>
  <si>
    <t xml:space="preserve">    Exch84</t>
  </si>
  <si>
    <t xml:space="preserve">    Exch85</t>
  </si>
  <si>
    <t xml:space="preserve">    Exch86</t>
  </si>
  <si>
    <t xml:space="preserve">    Exch87</t>
  </si>
  <si>
    <t xml:space="preserve">    Exch88</t>
  </si>
  <si>
    <t xml:space="preserve">    Exch89</t>
  </si>
  <si>
    <t xml:space="preserve">    Exch90</t>
  </si>
  <si>
    <t xml:space="preserve">    Exch91</t>
  </si>
  <si>
    <t xml:space="preserve">    Exch92</t>
  </si>
  <si>
    <t xml:space="preserve">    Exch93</t>
  </si>
  <si>
    <t xml:space="preserve">    Exch94</t>
  </si>
  <si>
    <t xml:space="preserve">    Exch95</t>
  </si>
  <si>
    <t xml:space="preserve">    Exch96</t>
  </si>
  <si>
    <t xml:space="preserve">    Exch97</t>
  </si>
  <si>
    <t xml:space="preserve">    Exch98</t>
  </si>
  <si>
    <t xml:space="preserve">    Exch99</t>
  </si>
  <si>
    <t xml:space="preserve">   Exch100</t>
  </si>
  <si>
    <t xml:space="preserve">   Exch101</t>
  </si>
  <si>
    <t xml:space="preserve">   Exch102</t>
  </si>
  <si>
    <t xml:space="preserve">   Exch103</t>
  </si>
  <si>
    <t xml:space="preserve">   Exch104</t>
  </si>
  <si>
    <t xml:space="preserve">   Exch105</t>
  </si>
  <si>
    <t xml:space="preserve">   Exch106</t>
  </si>
  <si>
    <t xml:space="preserve">   Exch107</t>
  </si>
  <si>
    <t xml:space="preserve">   Exch108</t>
  </si>
  <si>
    <t xml:space="preserve">   Exch109</t>
  </si>
  <si>
    <t xml:space="preserve">   Exch110</t>
  </si>
  <si>
    <t xml:space="preserve">   Exch111</t>
  </si>
  <si>
    <t xml:space="preserve">   Exch112</t>
  </si>
  <si>
    <t xml:space="preserve">   Exch113</t>
  </si>
  <si>
    <t xml:space="preserve">   Exch114</t>
  </si>
  <si>
    <t xml:space="preserve">   Exch115</t>
  </si>
  <si>
    <t xml:space="preserve">   Exch116</t>
  </si>
  <si>
    <t xml:space="preserve">   Exch117</t>
  </si>
  <si>
    <t xml:space="preserve">   Exch118</t>
  </si>
  <si>
    <t xml:space="preserve">   Exch119</t>
  </si>
  <si>
    <t xml:space="preserve">   Exch120</t>
  </si>
  <si>
    <t xml:space="preserve">   Exch121</t>
  </si>
  <si>
    <t xml:space="preserve">   Protein</t>
  </si>
  <si>
    <t xml:space="preserve">  CellWall</t>
  </si>
  <si>
    <t xml:space="preserve">       RNA</t>
  </si>
  <si>
    <t xml:space="preserve">     Lipid</t>
  </si>
  <si>
    <t xml:space="preserve">        PG</t>
  </si>
  <si>
    <t xml:space="preserve">      PGPA</t>
  </si>
  <si>
    <t>no CO2</t>
  </si>
  <si>
    <t>CO2</t>
  </si>
  <si>
    <t>CO2 constrainted</t>
  </si>
  <si>
    <t>99% FVA w/ CO2 and inputs constrained!</t>
  </si>
  <si>
    <t>no O2</t>
  </si>
  <si>
    <t>Yes O2</t>
  </si>
  <si>
    <t>All constrained</t>
  </si>
  <si>
    <t>All constrained 99% Max growth</t>
  </si>
  <si>
    <t>MFA Constrained</t>
  </si>
  <si>
    <t>MFA Constrained + CO2</t>
  </si>
  <si>
    <t>MFA constrained</t>
  </si>
  <si>
    <t>MFA constrained with CO2</t>
  </si>
  <si>
    <t>MFA and CO2 Constrained</t>
  </si>
  <si>
    <t>With O2</t>
  </si>
  <si>
    <t>MFA free O2</t>
  </si>
  <si>
    <t>MFA Constrained NO3</t>
  </si>
  <si>
    <t>Free O2</t>
  </si>
  <si>
    <t>NO3 constrained</t>
  </si>
  <si>
    <t>O2 free</t>
  </si>
  <si>
    <t>No3 constrained</t>
  </si>
  <si>
    <t>NO3 Constrained</t>
  </si>
  <si>
    <t>MFA cosntrained</t>
  </si>
  <si>
    <t>2aeppn  &lt;=&gt; ala-L</t>
  </si>
  <si>
    <t>PEPMut</t>
  </si>
  <si>
    <t>Phosphoenolpyruvate Mutase</t>
  </si>
  <si>
    <t>pep + h &lt;=&gt; 3ppyr</t>
  </si>
  <si>
    <t>PhosDecarb</t>
  </si>
  <si>
    <t>Phosphopyruvate decarboxylase</t>
  </si>
  <si>
    <t>3ppyr + h -&gt; ppaca +co2</t>
  </si>
  <si>
    <t>2aeppnsynth</t>
  </si>
  <si>
    <t>2-Aminoethylphosphonate-Specific Transaminase</t>
  </si>
  <si>
    <t>ppaca + glu-L -&gt; 2aeppn + akg</t>
  </si>
  <si>
    <t>PA01</t>
  </si>
  <si>
    <t>AA2</t>
  </si>
  <si>
    <t>AA43</t>
  </si>
  <si>
    <t>AA44</t>
  </si>
  <si>
    <t>AMT30</t>
  </si>
  <si>
    <t>AMT34</t>
  </si>
  <si>
    <t>LES400</t>
  </si>
  <si>
    <t>atp biomass</t>
  </si>
  <si>
    <t>Other usage</t>
  </si>
  <si>
    <t>Atp Consumption</t>
  </si>
  <si>
    <t>atp sythesis</t>
  </si>
  <si>
    <t>NADPH Synth</t>
  </si>
  <si>
    <t>NADPH Consump</t>
  </si>
  <si>
    <t>NADH Synth</t>
  </si>
  <si>
    <t>NADH Consum</t>
  </si>
  <si>
    <t>NADPH/ATP</t>
  </si>
  <si>
    <t>NADH/ATP</t>
  </si>
  <si>
    <t>NADPH/NADH</t>
  </si>
  <si>
    <t>Opt/FMA NADH</t>
  </si>
  <si>
    <t>Biomass</t>
  </si>
  <si>
    <t>MFA</t>
  </si>
  <si>
    <t>Opt.MFA ATP</t>
  </si>
  <si>
    <t>vACONT</t>
  </si>
  <si>
    <t>vTCA3a</t>
  </si>
  <si>
    <t>vTCA1</t>
  </si>
  <si>
    <t>vED3</t>
  </si>
  <si>
    <t>vED4</t>
  </si>
  <si>
    <t>vED7</t>
  </si>
  <si>
    <t>vTCA5a/b</t>
  </si>
  <si>
    <t>vED5</t>
  </si>
  <si>
    <t>vALTC4</t>
  </si>
  <si>
    <t>vTCA2</t>
  </si>
  <si>
    <t>vAPR1</t>
  </si>
  <si>
    <t>vAPR2</t>
  </si>
  <si>
    <t>vTAC6</t>
  </si>
  <si>
    <t>vTCA6</t>
  </si>
  <si>
    <t>vAPR3</t>
  </si>
  <si>
    <t>?</t>
  </si>
  <si>
    <t>vPYR1</t>
  </si>
  <si>
    <t>vED2?</t>
  </si>
  <si>
    <t>vPEN3</t>
  </si>
  <si>
    <t>Pre-vED3?</t>
  </si>
  <si>
    <t>vPYR1?</t>
  </si>
  <si>
    <t>vAPR4</t>
  </si>
  <si>
    <t>vAPR4 back</t>
  </si>
  <si>
    <t>vED6 back</t>
  </si>
  <si>
    <t>vED6</t>
  </si>
  <si>
    <t>vTCA4</t>
  </si>
  <si>
    <t>vPEN5</t>
  </si>
  <si>
    <t>vPEN4</t>
  </si>
  <si>
    <t>vPEN6</t>
  </si>
  <si>
    <t>vUPT</t>
  </si>
  <si>
    <t>Orn Uptake</t>
  </si>
  <si>
    <t>vORN5</t>
  </si>
  <si>
    <t>Glu1a</t>
  </si>
  <si>
    <t>Ala in?</t>
  </si>
  <si>
    <t>vORN4</t>
  </si>
  <si>
    <t>Orn3 1</t>
  </si>
  <si>
    <t>vORN3 2</t>
  </si>
  <si>
    <t>vORN3 3</t>
  </si>
  <si>
    <t>vORN3 4</t>
  </si>
  <si>
    <t>vOrn2</t>
  </si>
  <si>
    <t>vORN6</t>
  </si>
  <si>
    <t>GLu1a?</t>
  </si>
  <si>
    <t>vORN5?</t>
  </si>
  <si>
    <t>vORN2</t>
  </si>
  <si>
    <t>vARG2?</t>
  </si>
  <si>
    <t>vASP1</t>
  </si>
  <si>
    <t>Strain</t>
  </si>
  <si>
    <t>NADH</t>
  </si>
  <si>
    <t>NADPH</t>
  </si>
  <si>
    <t>ATP</t>
  </si>
  <si>
    <t>AMT0023-30</t>
  </si>
  <si>
    <t>Anoxic</t>
  </si>
  <si>
    <t>Aerobic</t>
  </si>
  <si>
    <t>AMT
0023-30</t>
  </si>
  <si>
    <t>AMT
0023-34</t>
  </si>
  <si>
    <t>All but acetate</t>
  </si>
  <si>
    <t>Leucine in</t>
  </si>
  <si>
    <t>Leucine</t>
  </si>
  <si>
    <t>Leucine without forced NO3</t>
  </si>
  <si>
    <t>Leucine NO3 constrained</t>
  </si>
  <si>
    <t>Leucine and NO3 constrained</t>
  </si>
  <si>
    <t>Lactate Uptake</t>
  </si>
  <si>
    <t>MFA with lactate</t>
  </si>
  <si>
    <t>MFA with Lac</t>
  </si>
  <si>
    <t>MFA + CO2</t>
  </si>
  <si>
    <t>MFA + Lactate</t>
  </si>
  <si>
    <t>Leuc + NO3 constrained</t>
  </si>
  <si>
    <t>MFA Constrained + CO2 + Lactate</t>
  </si>
  <si>
    <t>Pa01</t>
  </si>
  <si>
    <t>Optimized to MFA Constained</t>
  </si>
  <si>
    <t>MFA Constained to Leucine</t>
  </si>
  <si>
    <t>ATP Synthesis</t>
  </si>
  <si>
    <t>NADPH Synthesis</t>
  </si>
  <si>
    <t>NADH Synthesis</t>
  </si>
  <si>
    <t xml:space="preserve">PA01 </t>
  </si>
  <si>
    <t>Optimal</t>
  </si>
  <si>
    <t>MFA/Optimal</t>
  </si>
  <si>
    <t>MFA/Lactate</t>
  </si>
  <si>
    <t>AMT0023-34</t>
  </si>
  <si>
    <t>unk43</t>
  </si>
  <si>
    <t>unk44</t>
  </si>
  <si>
    <t>unk45</t>
  </si>
  <si>
    <t>This model includes the following equations below. These were added to correct a alanine forming reaction that allowed for free energy creation.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</si>
</sst>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0000"/>
    <numFmt numFmtId="165" formatCode="0.0000000"/>
    <numFmt numFmtId="166" formatCode="0.00000000"/>
    <numFmt numFmtId="167" formatCode="0.0%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 Unicode MS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6"/>
        <bgColor indexed="64"/>
      </patternFill>
    </fill>
  </fills>
  <borders count="3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168">
    <xf numFmtId="0" fontId="0" fillId="0" borderId="0" xfId="0"/>
    <xf numFmtId="49" fontId="2" fillId="2" borderId="0" xfId="0" applyNumberFormat="1" applyFont="1" applyFill="1"/>
    <xf numFmtId="49" fontId="2" fillId="0" borderId="0" xfId="0" applyNumberFormat="1" applyFont="1" applyAlignment="1">
      <alignment horizontal="left" vertical="center"/>
    </xf>
    <xf numFmtId="49" fontId="2" fillId="3" borderId="0" xfId="0" applyNumberFormat="1" applyFont="1" applyFill="1" applyAlignment="1">
      <alignment horizontal="left" vertical="center"/>
    </xf>
    <xf numFmtId="49" fontId="2" fillId="4" borderId="0" xfId="0" applyNumberFormat="1" applyFont="1" applyFill="1" applyAlignment="1">
      <alignment horizontal="left" vertical="center"/>
    </xf>
    <xf numFmtId="49" fontId="2" fillId="0" borderId="0" xfId="0" applyNumberFormat="1" applyFont="1" applyFill="1" applyAlignment="1">
      <alignment horizontal="left" vertical="center"/>
    </xf>
    <xf numFmtId="49" fontId="2" fillId="5" borderId="0" xfId="0" applyNumberFormat="1" applyFont="1" applyFill="1" applyAlignment="1">
      <alignment horizontal="left" vertical="center"/>
    </xf>
    <xf numFmtId="0" fontId="0" fillId="0" borderId="0" xfId="0" applyFill="1"/>
    <xf numFmtId="49" fontId="2" fillId="6" borderId="0" xfId="0" applyNumberFormat="1" applyFont="1" applyFill="1" applyAlignment="1">
      <alignment horizontal="left" vertical="center"/>
    </xf>
    <xf numFmtId="49" fontId="2" fillId="7" borderId="0" xfId="0" applyNumberFormat="1" applyFont="1" applyFill="1" applyAlignment="1">
      <alignment horizontal="left" vertical="center"/>
    </xf>
    <xf numFmtId="49" fontId="2" fillId="8" borderId="0" xfId="0" applyNumberFormat="1" applyFont="1" applyFill="1" applyAlignment="1">
      <alignment horizontal="left" vertical="center"/>
    </xf>
    <xf numFmtId="49" fontId="2" fillId="9" borderId="0" xfId="0" applyNumberFormat="1" applyFont="1" applyFill="1" applyAlignment="1">
      <alignment horizontal="left" vertical="center"/>
    </xf>
    <xf numFmtId="49" fontId="3" fillId="9" borderId="0" xfId="0" applyNumberFormat="1" applyFont="1" applyFill="1"/>
    <xf numFmtId="49" fontId="3" fillId="10" borderId="0" xfId="0" applyNumberFormat="1" applyFont="1" applyFill="1"/>
    <xf numFmtId="49" fontId="2" fillId="10" borderId="0" xfId="0" applyNumberFormat="1" applyFont="1" applyFill="1" applyAlignment="1">
      <alignment horizontal="left" vertical="center"/>
    </xf>
    <xf numFmtId="49" fontId="2" fillId="11" borderId="0" xfId="0" applyNumberFormat="1" applyFont="1" applyFill="1" applyAlignment="1">
      <alignment horizontal="left" vertical="center"/>
    </xf>
    <xf numFmtId="49" fontId="2" fillId="12" borderId="0" xfId="0" applyNumberFormat="1" applyFont="1" applyFill="1" applyAlignment="1">
      <alignment horizontal="left" vertical="center"/>
    </xf>
    <xf numFmtId="49" fontId="3" fillId="12" borderId="0" xfId="0" applyNumberFormat="1" applyFont="1" applyFill="1"/>
    <xf numFmtId="49" fontId="3" fillId="0" borderId="0" xfId="0" applyNumberFormat="1" applyFont="1" applyFill="1"/>
    <xf numFmtId="49" fontId="3" fillId="6" borderId="0" xfId="0" applyNumberFormat="1" applyFont="1" applyFill="1"/>
    <xf numFmtId="0" fontId="1" fillId="13" borderId="1" xfId="0" applyFont="1" applyFill="1" applyBorder="1"/>
    <xf numFmtId="0" fontId="0" fillId="7" borderId="0" xfId="0" applyFill="1"/>
    <xf numFmtId="49" fontId="0" fillId="14" borderId="0" xfId="0" applyNumberFormat="1" applyFill="1"/>
    <xf numFmtId="0" fontId="0" fillId="14" borderId="0" xfId="0" applyFill="1"/>
    <xf numFmtId="49" fontId="2" fillId="0" borderId="0" xfId="0" applyNumberFormat="1" applyFont="1" applyFill="1" applyBorder="1"/>
    <xf numFmtId="49" fontId="2" fillId="0" borderId="0" xfId="0" applyNumberFormat="1" applyFont="1" applyBorder="1"/>
    <xf numFmtId="49" fontId="2" fillId="0" borderId="0" xfId="0" applyNumberFormat="1" applyFont="1"/>
    <xf numFmtId="49" fontId="0" fillId="9" borderId="0" xfId="0" applyNumberFormat="1" applyFill="1"/>
    <xf numFmtId="49" fontId="0" fillId="10" borderId="0" xfId="0" applyNumberFormat="1" applyFill="1"/>
    <xf numFmtId="49" fontId="0" fillId="11" borderId="0" xfId="0" applyNumberFormat="1" applyFill="1"/>
    <xf numFmtId="49" fontId="0" fillId="12" borderId="0" xfId="0" applyNumberFormat="1" applyFill="1"/>
    <xf numFmtId="0" fontId="3" fillId="6" borderId="0" xfId="0" applyFont="1" applyFill="1"/>
    <xf numFmtId="49" fontId="2" fillId="0" borderId="0" xfId="0" applyNumberFormat="1" applyFont="1" applyFill="1" applyBorder="1" applyAlignment="1">
      <alignment horizontal="left"/>
    </xf>
    <xf numFmtId="0" fontId="3" fillId="0" borderId="0" xfId="0" applyFont="1" applyFill="1"/>
    <xf numFmtId="0" fontId="0" fillId="6" borderId="0" xfId="0" applyFill="1"/>
    <xf numFmtId="49" fontId="3" fillId="11" borderId="0" xfId="0" applyNumberFormat="1" applyFont="1" applyFill="1"/>
    <xf numFmtId="49" fontId="2" fillId="15" borderId="0" xfId="0" applyNumberFormat="1" applyFont="1" applyFill="1" applyBorder="1" applyAlignment="1">
      <alignment horizontal="left" vertical="center"/>
    </xf>
    <xf numFmtId="49" fontId="3" fillId="16" borderId="0" xfId="0" applyNumberFormat="1" applyFont="1" applyFill="1"/>
    <xf numFmtId="164" fontId="3" fillId="6" borderId="0" xfId="0" applyNumberFormat="1" applyFont="1" applyFill="1"/>
    <xf numFmtId="49" fontId="2" fillId="0" borderId="0" xfId="0" applyNumberFormat="1" applyFont="1" applyFill="1" applyBorder="1" applyAlignment="1">
      <alignment horizontal="left" vertical="center"/>
    </xf>
    <xf numFmtId="49" fontId="2" fillId="14" borderId="0" xfId="0" applyNumberFormat="1" applyFont="1" applyFill="1" applyBorder="1" applyAlignment="1">
      <alignment horizontal="left" vertical="center"/>
    </xf>
    <xf numFmtId="11" fontId="0" fillId="0" borderId="0" xfId="0" applyNumberFormat="1"/>
    <xf numFmtId="49" fontId="3" fillId="17" borderId="0" xfId="0" applyNumberFormat="1" applyFont="1" applyFill="1"/>
    <xf numFmtId="49" fontId="0" fillId="17" borderId="0" xfId="0" applyNumberFormat="1" applyFill="1"/>
    <xf numFmtId="0" fontId="0" fillId="17" borderId="0" xfId="0" applyFill="1"/>
    <xf numFmtId="0" fontId="0" fillId="0" borderId="0" xfId="0" applyAlignment="1">
      <alignment horizontal="center"/>
    </xf>
    <xf numFmtId="0" fontId="0" fillId="0" borderId="0" xfId="0" applyAlignment="1"/>
    <xf numFmtId="2" fontId="0" fillId="0" borderId="0" xfId="0" applyNumberFormat="1"/>
    <xf numFmtId="49" fontId="2" fillId="0" borderId="0" xfId="0" applyNumberFormat="1" applyFont="1" applyFill="1"/>
    <xf numFmtId="164" fontId="3" fillId="0" borderId="0" xfId="0" applyNumberFormat="1" applyFont="1" applyFill="1"/>
    <xf numFmtId="0" fontId="0" fillId="3" borderId="0" xfId="0" applyFill="1"/>
    <xf numFmtId="0" fontId="0" fillId="18" borderId="0" xfId="0" applyFill="1"/>
    <xf numFmtId="0" fontId="0" fillId="19" borderId="0" xfId="0" applyFill="1"/>
    <xf numFmtId="49" fontId="2" fillId="19" borderId="0" xfId="0" applyNumberFormat="1" applyFont="1" applyFill="1" applyAlignment="1">
      <alignment horizontal="left" vertical="center"/>
    </xf>
    <xf numFmtId="49" fontId="2" fillId="16" borderId="0" xfId="0" applyNumberFormat="1" applyFont="1" applyFill="1" applyAlignment="1">
      <alignment horizontal="left" vertical="center"/>
    </xf>
    <xf numFmtId="49" fontId="2" fillId="18" borderId="0" xfId="0" applyNumberFormat="1" applyFont="1" applyFill="1" applyAlignment="1">
      <alignment horizontal="left" vertical="center"/>
    </xf>
    <xf numFmtId="165" fontId="0" fillId="0" borderId="0" xfId="0" applyNumberFormat="1"/>
    <xf numFmtId="166" fontId="0" fillId="0" borderId="0" xfId="0" applyNumberFormat="1"/>
    <xf numFmtId="0" fontId="0" fillId="16" borderId="0" xfId="0" applyFill="1"/>
    <xf numFmtId="9" fontId="0" fillId="0" borderId="0" xfId="1" applyFont="1"/>
    <xf numFmtId="0" fontId="0" fillId="0" borderId="0" xfId="0" applyAlignment="1">
      <alignment wrapText="1"/>
    </xf>
    <xf numFmtId="2" fontId="2" fillId="0" borderId="0" xfId="0" applyNumberFormat="1" applyFont="1" applyFill="1" applyBorder="1" applyAlignment="1">
      <alignment horizontal="left" vertical="center"/>
    </xf>
    <xf numFmtId="2" fontId="0" fillId="0" borderId="2" xfId="0" applyNumberFormat="1" applyFill="1" applyBorder="1"/>
    <xf numFmtId="9" fontId="0" fillId="0" borderId="2" xfId="1" applyFont="1" applyFill="1" applyBorder="1"/>
    <xf numFmtId="2" fontId="0" fillId="0" borderId="2" xfId="1" applyNumberFormat="1" applyFont="1" applyFill="1" applyBorder="1"/>
    <xf numFmtId="0" fontId="0" fillId="0" borderId="2" xfId="0" applyFill="1" applyBorder="1"/>
    <xf numFmtId="2" fontId="2" fillId="0" borderId="6" xfId="0" applyNumberFormat="1" applyFont="1" applyFill="1" applyBorder="1" applyAlignment="1">
      <alignment horizontal="left" vertical="center"/>
    </xf>
    <xf numFmtId="0" fontId="0" fillId="0" borderId="7" xfId="0" applyFill="1" applyBorder="1"/>
    <xf numFmtId="0" fontId="0" fillId="0" borderId="6" xfId="0" applyFill="1" applyBorder="1"/>
    <xf numFmtId="2" fontId="0" fillId="0" borderId="2" xfId="0" applyNumberFormat="1" applyBorder="1"/>
    <xf numFmtId="9" fontId="0" fillId="0" borderId="2" xfId="1" applyFont="1" applyBorder="1"/>
    <xf numFmtId="2" fontId="0" fillId="0" borderId="2" xfId="1" applyNumberFormat="1" applyFont="1" applyBorder="1"/>
    <xf numFmtId="0" fontId="0" fillId="0" borderId="2" xfId="0" applyBorder="1"/>
    <xf numFmtId="0" fontId="0" fillId="0" borderId="7" xfId="0" applyBorder="1"/>
    <xf numFmtId="0" fontId="0" fillId="0" borderId="6" xfId="0" applyBorder="1"/>
    <xf numFmtId="0" fontId="0" fillId="0" borderId="8" xfId="0" applyBorder="1"/>
    <xf numFmtId="0" fontId="0" fillId="0" borderId="9" xfId="0" applyBorder="1"/>
    <xf numFmtId="9" fontId="0" fillId="0" borderId="9" xfId="1" applyFont="1" applyBorder="1"/>
    <xf numFmtId="0" fontId="0" fillId="0" borderId="10" xfId="0" applyBorder="1"/>
    <xf numFmtId="49" fontId="2" fillId="0" borderId="6" xfId="0" applyNumberFormat="1" applyFont="1" applyFill="1" applyBorder="1" applyAlignment="1">
      <alignment horizontal="left" vertical="center"/>
    </xf>
    <xf numFmtId="167" fontId="0" fillId="0" borderId="2" xfId="0" applyNumberFormat="1" applyFill="1" applyBorder="1"/>
    <xf numFmtId="167" fontId="0" fillId="0" borderId="9" xfId="0" applyNumberFormat="1" applyFill="1" applyBorder="1"/>
    <xf numFmtId="0" fontId="0" fillId="12" borderId="0" xfId="0" applyFill="1"/>
    <xf numFmtId="0" fontId="0" fillId="10" borderId="0" xfId="0" applyFill="1"/>
    <xf numFmtId="0" fontId="0" fillId="4" borderId="0" xfId="0" applyFill="1"/>
    <xf numFmtId="0" fontId="0" fillId="20" borderId="0" xfId="0" applyFill="1"/>
    <xf numFmtId="0" fontId="0" fillId="11" borderId="0" xfId="0" applyFill="1"/>
    <xf numFmtId="0" fontId="0" fillId="9" borderId="0" xfId="0" applyFill="1"/>
    <xf numFmtId="0" fontId="0" fillId="21" borderId="0" xfId="0" applyFill="1"/>
    <xf numFmtId="0" fontId="0" fillId="22" borderId="0" xfId="0" applyFill="1"/>
    <xf numFmtId="49" fontId="2" fillId="0" borderId="6" xfId="0" applyNumberFormat="1" applyFont="1" applyFill="1" applyBorder="1" applyAlignment="1">
      <alignment horizontal="center" vertical="center"/>
    </xf>
    <xf numFmtId="9" fontId="0" fillId="0" borderId="2" xfId="0" applyNumberFormat="1" applyBorder="1"/>
    <xf numFmtId="9" fontId="0" fillId="0" borderId="11" xfId="0" applyNumberFormat="1" applyBorder="1"/>
    <xf numFmtId="0" fontId="0" fillId="0" borderId="3" xfId="0" applyBorder="1"/>
    <xf numFmtId="0" fontId="0" fillId="0" borderId="5" xfId="0" applyBorder="1"/>
    <xf numFmtId="9" fontId="0" fillId="0" borderId="6" xfId="0" applyNumberFormat="1" applyBorder="1"/>
    <xf numFmtId="9" fontId="0" fillId="0" borderId="7" xfId="0" applyNumberFormat="1" applyBorder="1"/>
    <xf numFmtId="9" fontId="0" fillId="0" borderId="8" xfId="0" applyNumberFormat="1" applyBorder="1"/>
    <xf numFmtId="9" fontId="0" fillId="0" borderId="10" xfId="0" applyNumberFormat="1" applyBorder="1"/>
    <xf numFmtId="0" fontId="0" fillId="0" borderId="3" xfId="0" applyBorder="1" applyAlignment="1">
      <alignment horizontal="center" vertical="center"/>
    </xf>
    <xf numFmtId="9" fontId="0" fillId="0" borderId="2" xfId="0" applyNumberFormat="1" applyBorder="1" applyAlignment="1">
      <alignment horizontal="center" vertical="center"/>
    </xf>
    <xf numFmtId="9" fontId="0" fillId="0" borderId="11" xfId="0" applyNumberFormat="1" applyBorder="1" applyAlignment="1">
      <alignment horizontal="center" vertical="center"/>
    </xf>
    <xf numFmtId="9" fontId="0" fillId="0" borderId="6" xfId="0" applyNumberFormat="1" applyBorder="1" applyAlignment="1">
      <alignment horizontal="center" vertical="center"/>
    </xf>
    <xf numFmtId="9" fontId="0" fillId="0" borderId="7" xfId="0" applyNumberFormat="1" applyBorder="1" applyAlignment="1">
      <alignment horizontal="center" vertical="center"/>
    </xf>
    <xf numFmtId="9" fontId="0" fillId="0" borderId="8" xfId="0" applyNumberFormat="1" applyBorder="1" applyAlignment="1">
      <alignment horizontal="center" vertical="center"/>
    </xf>
    <xf numFmtId="9" fontId="0" fillId="0" borderId="10" xfId="0" applyNumberForma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9" fontId="0" fillId="0" borderId="9" xfId="0" applyNumberFormat="1" applyBorder="1" applyAlignment="1">
      <alignment horizontal="center" vertical="center"/>
    </xf>
    <xf numFmtId="9" fontId="0" fillId="0" borderId="13" xfId="0" applyNumberFormat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9" fontId="0" fillId="0" borderId="15" xfId="0" applyNumberFormat="1" applyBorder="1" applyAlignment="1">
      <alignment horizontal="center" vertical="center"/>
    </xf>
    <xf numFmtId="9" fontId="0" fillId="0" borderId="16" xfId="0" applyNumberForma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49" fontId="2" fillId="0" borderId="18" xfId="0" applyNumberFormat="1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4" xfId="0" applyBorder="1"/>
    <xf numFmtId="9" fontId="0" fillId="0" borderId="9" xfId="0" applyNumberFormat="1" applyBorder="1"/>
    <xf numFmtId="0" fontId="0" fillId="0" borderId="12" xfId="0" applyBorder="1"/>
    <xf numFmtId="9" fontId="0" fillId="0" borderId="13" xfId="0" applyNumberFormat="1" applyBorder="1"/>
    <xf numFmtId="0" fontId="0" fillId="0" borderId="12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NumberFormat="1"/>
    <xf numFmtId="9" fontId="0" fillId="0" borderId="7" xfId="1" applyFont="1" applyBorder="1"/>
    <xf numFmtId="49" fontId="2" fillId="0" borderId="8" xfId="0" applyNumberFormat="1" applyFont="1" applyFill="1" applyBorder="1" applyAlignment="1">
      <alignment horizontal="left" vertical="center"/>
    </xf>
    <xf numFmtId="9" fontId="0" fillId="0" borderId="10" xfId="1" applyFont="1" applyBorder="1"/>
    <xf numFmtId="49" fontId="0" fillId="0" borderId="0" xfId="0" applyNumberFormat="1"/>
    <xf numFmtId="0" fontId="0" fillId="0" borderId="23" xfId="0" applyBorder="1"/>
    <xf numFmtId="0" fontId="0" fillId="0" borderId="24" xfId="0" applyBorder="1"/>
    <xf numFmtId="0" fontId="0" fillId="0" borderId="25" xfId="0" applyBorder="1"/>
    <xf numFmtId="9" fontId="0" fillId="0" borderId="0" xfId="1" applyFont="1" applyBorder="1"/>
    <xf numFmtId="9" fontId="0" fillId="0" borderId="27" xfId="1" applyFont="1" applyBorder="1"/>
    <xf numFmtId="9" fontId="0" fillId="0" borderId="29" xfId="1" applyFont="1" applyBorder="1"/>
    <xf numFmtId="9" fontId="0" fillId="0" borderId="30" xfId="1" applyFont="1" applyBorder="1"/>
    <xf numFmtId="9" fontId="0" fillId="0" borderId="26" xfId="1" applyFont="1" applyBorder="1"/>
    <xf numFmtId="9" fontId="0" fillId="0" borderId="28" xfId="1" applyFont="1" applyBorder="1"/>
    <xf numFmtId="9" fontId="0" fillId="0" borderId="26" xfId="0" applyNumberFormat="1" applyBorder="1"/>
    <xf numFmtId="9" fontId="0" fillId="0" borderId="28" xfId="0" applyNumberFormat="1" applyBorder="1"/>
    <xf numFmtId="49" fontId="0" fillId="7" borderId="0" xfId="0" applyNumberFormat="1" applyFill="1"/>
    <xf numFmtId="49" fontId="3" fillId="7" borderId="0" xfId="0" applyNumberFormat="1" applyFont="1" applyFill="1"/>
    <xf numFmtId="0" fontId="0" fillId="7" borderId="0" xfId="0" applyNumberFormat="1" applyFill="1"/>
    <xf numFmtId="49" fontId="2" fillId="7" borderId="0" xfId="0" applyNumberFormat="1" applyFont="1" applyFill="1"/>
    <xf numFmtId="0" fontId="0" fillId="10" borderId="0" xfId="0" applyFill="1" applyAlignment="1">
      <alignment horizontal="center" vertical="center"/>
    </xf>
    <xf numFmtId="0" fontId="0" fillId="12" borderId="0" xfId="0" applyFill="1" applyAlignment="1">
      <alignment horizontal="center" vertical="center"/>
    </xf>
    <xf numFmtId="0" fontId="0" fillId="0" borderId="0" xfId="0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0" xfId="0" applyAlignment="1">
      <alignment horizontal="center" wrapText="1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2" xfId="0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20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7"/>
  <sheetViews>
    <sheetView tabSelected="1" workbookViewId="0">
      <selection activeCell="D12" sqref="D12"/>
    </sheetView>
  </sheetViews>
  <sheetFormatPr defaultRowHeight="15" x14ac:dyDescent="0.25"/>
  <cols>
    <col min="2" max="2" width="11.5703125" bestFit="1" customWidth="1"/>
    <col min="3" max="3" width="42.85546875" bestFit="1" customWidth="1"/>
    <col min="4" max="4" width="27" bestFit="1" customWidth="1"/>
    <col min="5" max="5" width="6" bestFit="1" customWidth="1"/>
  </cols>
  <sheetData>
    <row r="3" spans="2:5" x14ac:dyDescent="0.25">
      <c r="B3" s="152" t="s">
        <v>4145</v>
      </c>
      <c r="C3" s="152"/>
      <c r="D3" s="152"/>
      <c r="E3" s="152"/>
    </row>
    <row r="4" spans="2:5" x14ac:dyDescent="0.25">
      <c r="B4" s="152"/>
      <c r="C4" s="152"/>
      <c r="D4" s="152"/>
      <c r="E4" s="152"/>
    </row>
    <row r="5" spans="2:5" x14ac:dyDescent="0.25">
      <c r="B5" s="33" t="s">
        <v>4032</v>
      </c>
      <c r="C5" s="33" t="s">
        <v>4033</v>
      </c>
      <c r="D5" s="39" t="s">
        <v>4034</v>
      </c>
      <c r="E5" s="39" t="s">
        <v>4142</v>
      </c>
    </row>
    <row r="6" spans="2:5" x14ac:dyDescent="0.25">
      <c r="B6" s="33" t="s">
        <v>4035</v>
      </c>
      <c r="C6" s="33" t="s">
        <v>4036</v>
      </c>
      <c r="D6" s="39" t="s">
        <v>4037</v>
      </c>
      <c r="E6" s="39" t="s">
        <v>4143</v>
      </c>
    </row>
    <row r="7" spans="2:5" x14ac:dyDescent="0.25">
      <c r="B7" s="33" t="s">
        <v>4038</v>
      </c>
      <c r="C7" s="33" t="s">
        <v>4039</v>
      </c>
      <c r="D7" s="39" t="s">
        <v>4040</v>
      </c>
      <c r="E7" s="39" t="s">
        <v>4144</v>
      </c>
    </row>
  </sheetData>
  <mergeCells count="1">
    <mergeCell ref="B3:E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224"/>
  <sheetViews>
    <sheetView topLeftCell="AE91" zoomScale="85" zoomScaleNormal="85" workbookViewId="0">
      <selection activeCell="S688" sqref="S688"/>
    </sheetView>
  </sheetViews>
  <sheetFormatPr defaultRowHeight="15.75" x14ac:dyDescent="0.3"/>
  <cols>
    <col min="1" max="1" width="11" bestFit="1" customWidth="1"/>
    <col min="2" max="2" width="13.42578125" style="26" hidden="1" customWidth="1"/>
    <col min="3" max="3" width="58.5703125" style="26" hidden="1" customWidth="1"/>
    <col min="4" max="4" width="21.5703125" style="48" customWidth="1"/>
    <col min="5" max="5" width="7.7109375" customWidth="1"/>
    <col min="6" max="6" width="10.5703125" bestFit="1" customWidth="1"/>
    <col min="9" max="9" width="16.7109375" customWidth="1"/>
    <col min="10" max="10" width="13" customWidth="1"/>
    <col min="11" max="11" width="9.140625" customWidth="1"/>
    <col min="12" max="12" width="13.42578125" customWidth="1"/>
    <col min="13" max="27" width="9.140625" customWidth="1"/>
    <col min="31" max="46" width="9.140625" customWidth="1"/>
  </cols>
  <sheetData>
    <row r="1" spans="1:60" x14ac:dyDescent="0.3">
      <c r="F1" s="148" t="s">
        <v>4041</v>
      </c>
      <c r="G1" s="148"/>
      <c r="H1" s="148"/>
      <c r="I1" s="148"/>
      <c r="J1" s="148"/>
      <c r="O1" s="148" t="s">
        <v>4042</v>
      </c>
      <c r="P1" s="148"/>
      <c r="Q1" s="148"/>
      <c r="R1" s="148"/>
      <c r="S1" s="148"/>
      <c r="W1" s="148" t="s">
        <v>4043</v>
      </c>
      <c r="X1" s="148"/>
      <c r="Y1" s="148"/>
      <c r="Z1" s="148"/>
      <c r="AA1" s="148"/>
      <c r="AE1" s="148" t="s">
        <v>4044</v>
      </c>
      <c r="AF1" s="148"/>
      <c r="AG1" s="148"/>
      <c r="AH1" s="148"/>
      <c r="AI1" s="148"/>
      <c r="AM1" s="148" t="s">
        <v>4045</v>
      </c>
      <c r="AN1" s="148"/>
      <c r="AO1" s="148"/>
      <c r="AP1" s="148"/>
      <c r="AQ1" s="148"/>
      <c r="AR1" s="45"/>
      <c r="AS1" s="125"/>
      <c r="AT1" s="125"/>
      <c r="AU1" s="148" t="s">
        <v>4046</v>
      </c>
      <c r="AV1" s="148"/>
      <c r="AW1" s="148"/>
      <c r="AX1" s="148"/>
      <c r="AY1" s="148"/>
      <c r="AZ1" s="125"/>
      <c r="BA1" s="125"/>
      <c r="BC1" s="148" t="s">
        <v>4047</v>
      </c>
      <c r="BD1" s="148"/>
      <c r="BE1" s="148"/>
      <c r="BF1" s="148"/>
      <c r="BG1" s="148"/>
    </row>
    <row r="2" spans="1:60" x14ac:dyDescent="0.3">
      <c r="B2" s="1" t="s">
        <v>0</v>
      </c>
      <c r="C2" s="1" t="s">
        <v>1014</v>
      </c>
      <c r="D2" s="48" t="s">
        <v>1997</v>
      </c>
      <c r="F2" s="1" t="s">
        <v>4009</v>
      </c>
      <c r="G2" t="s">
        <v>3013</v>
      </c>
      <c r="H2" t="s">
        <v>3014</v>
      </c>
      <c r="I2" t="s">
        <v>3015</v>
      </c>
      <c r="J2" t="s">
        <v>4018</v>
      </c>
      <c r="K2" t="s">
        <v>4130</v>
      </c>
      <c r="O2" s="1" t="s">
        <v>4009</v>
      </c>
      <c r="P2" t="s">
        <v>3013</v>
      </c>
      <c r="Q2" t="s">
        <v>3014</v>
      </c>
      <c r="R2" t="s">
        <v>3015</v>
      </c>
      <c r="S2" t="s">
        <v>4018</v>
      </c>
      <c r="T2" t="s">
        <v>4130</v>
      </c>
      <c r="W2" s="1" t="s">
        <v>4009</v>
      </c>
      <c r="X2" t="s">
        <v>3013</v>
      </c>
      <c r="Y2" t="s">
        <v>3014</v>
      </c>
      <c r="Z2" t="s">
        <v>3015</v>
      </c>
      <c r="AA2" t="s">
        <v>4018</v>
      </c>
      <c r="AB2" t="s">
        <v>4130</v>
      </c>
      <c r="AE2" s="1" t="s">
        <v>4009</v>
      </c>
      <c r="AF2" t="s">
        <v>3013</v>
      </c>
      <c r="AG2" t="s">
        <v>3014</v>
      </c>
      <c r="AH2" t="s">
        <v>3015</v>
      </c>
      <c r="AI2" t="s">
        <v>4018</v>
      </c>
      <c r="AJ2" t="s">
        <v>4130</v>
      </c>
      <c r="AM2" s="1" t="s">
        <v>4009</v>
      </c>
      <c r="AN2" t="s">
        <v>3013</v>
      </c>
      <c r="AO2" t="s">
        <v>3014</v>
      </c>
      <c r="AP2" t="s">
        <v>3015</v>
      </c>
      <c r="AQ2" t="s">
        <v>4018</v>
      </c>
      <c r="AR2" t="s">
        <v>4130</v>
      </c>
      <c r="AU2" s="1" t="s">
        <v>4009</v>
      </c>
      <c r="AV2" t="s">
        <v>3013</v>
      </c>
      <c r="AW2" t="s">
        <v>3014</v>
      </c>
      <c r="AX2" t="s">
        <v>3015</v>
      </c>
      <c r="AY2" t="s">
        <v>4018</v>
      </c>
      <c r="AZ2" t="s">
        <v>4130</v>
      </c>
      <c r="BC2" s="1" t="s">
        <v>4009</v>
      </c>
      <c r="BD2" t="s">
        <v>3013</v>
      </c>
      <c r="BE2" t="s">
        <v>3014</v>
      </c>
      <c r="BF2" t="s">
        <v>3015</v>
      </c>
      <c r="BG2" t="s">
        <v>4018</v>
      </c>
      <c r="BH2" t="s">
        <v>4130</v>
      </c>
    </row>
    <row r="3" spans="1:60" ht="15" customHeight="1" x14ac:dyDescent="0.25">
      <c r="B3" s="2" t="s">
        <v>1</v>
      </c>
      <c r="C3" s="2" t="s">
        <v>1015</v>
      </c>
      <c r="D3" s="5" t="s">
        <v>1998</v>
      </c>
      <c r="F3">
        <v>0</v>
      </c>
      <c r="G3" t="s">
        <v>3016</v>
      </c>
      <c r="H3">
        <v>0</v>
      </c>
      <c r="I3">
        <v>0.197579837358972</v>
      </c>
      <c r="J3" s="126">
        <v>0</v>
      </c>
      <c r="K3" s="126">
        <v>0</v>
      </c>
      <c r="O3">
        <v>0</v>
      </c>
      <c r="P3" t="s">
        <v>3016</v>
      </c>
      <c r="Q3">
        <v>0</v>
      </c>
      <c r="R3">
        <v>0.152760783414853</v>
      </c>
      <c r="S3">
        <v>0</v>
      </c>
      <c r="T3">
        <v>0</v>
      </c>
      <c r="W3">
        <v>0</v>
      </c>
      <c r="X3" t="s">
        <v>3016</v>
      </c>
      <c r="Y3">
        <v>0</v>
      </c>
      <c r="Z3">
        <v>0.13655034752796</v>
      </c>
      <c r="AA3">
        <v>0</v>
      </c>
      <c r="AB3">
        <v>0</v>
      </c>
      <c r="AE3">
        <v>0</v>
      </c>
      <c r="AF3" t="s">
        <v>3016</v>
      </c>
      <c r="AG3">
        <v>0</v>
      </c>
      <c r="AH3">
        <v>0.159431085058891</v>
      </c>
      <c r="AI3">
        <v>0</v>
      </c>
      <c r="AJ3">
        <v>0</v>
      </c>
      <c r="AM3">
        <v>0</v>
      </c>
      <c r="AN3" t="s">
        <v>3016</v>
      </c>
      <c r="AO3">
        <v>0</v>
      </c>
      <c r="AP3">
        <v>0.292158281522235</v>
      </c>
      <c r="AQ3">
        <v>0</v>
      </c>
      <c r="AR3">
        <v>0</v>
      </c>
      <c r="AU3">
        <v>0</v>
      </c>
      <c r="AV3" t="s">
        <v>3016</v>
      </c>
      <c r="AW3">
        <v>0</v>
      </c>
      <c r="AX3">
        <v>0.125403899547083</v>
      </c>
      <c r="AY3">
        <v>0</v>
      </c>
      <c r="AZ3">
        <v>0</v>
      </c>
      <c r="BC3">
        <v>0</v>
      </c>
      <c r="BD3" t="s">
        <v>3016</v>
      </c>
      <c r="BE3">
        <v>0</v>
      </c>
      <c r="BF3">
        <v>0.107428900981035</v>
      </c>
      <c r="BG3">
        <v>0</v>
      </c>
      <c r="BH3">
        <v>0</v>
      </c>
    </row>
    <row r="4" spans="1:60" ht="15" customHeight="1" x14ac:dyDescent="0.25">
      <c r="B4" s="2" t="s">
        <v>2</v>
      </c>
      <c r="C4" s="2" t="s">
        <v>1016</v>
      </c>
      <c r="D4" s="3" t="s">
        <v>1999</v>
      </c>
      <c r="F4">
        <v>0</v>
      </c>
      <c r="G4" t="s">
        <v>3017</v>
      </c>
      <c r="H4">
        <v>0</v>
      </c>
      <c r="I4">
        <v>0</v>
      </c>
      <c r="J4" s="126">
        <v>0</v>
      </c>
      <c r="K4" s="126">
        <v>0</v>
      </c>
      <c r="O4">
        <v>0</v>
      </c>
      <c r="P4" t="s">
        <v>3017</v>
      </c>
      <c r="Q4">
        <v>0</v>
      </c>
      <c r="R4">
        <v>0</v>
      </c>
      <c r="S4">
        <v>0</v>
      </c>
      <c r="T4">
        <v>0</v>
      </c>
      <c r="W4">
        <v>0</v>
      </c>
      <c r="X4" t="s">
        <v>3017</v>
      </c>
      <c r="Y4">
        <v>0</v>
      </c>
      <c r="Z4">
        <v>0</v>
      </c>
      <c r="AA4">
        <v>0</v>
      </c>
      <c r="AB4">
        <v>0</v>
      </c>
      <c r="AE4">
        <v>0</v>
      </c>
      <c r="AF4" t="s">
        <v>3017</v>
      </c>
      <c r="AG4">
        <v>0</v>
      </c>
      <c r="AH4">
        <v>0</v>
      </c>
      <c r="AI4">
        <v>0</v>
      </c>
      <c r="AJ4">
        <v>0</v>
      </c>
      <c r="AM4">
        <v>0</v>
      </c>
      <c r="AN4" t="s">
        <v>3017</v>
      </c>
      <c r="AO4">
        <v>0</v>
      </c>
      <c r="AP4">
        <v>0</v>
      </c>
      <c r="AQ4">
        <v>0</v>
      </c>
      <c r="AR4">
        <v>0</v>
      </c>
      <c r="AU4">
        <v>0</v>
      </c>
      <c r="AV4" t="s">
        <v>3017</v>
      </c>
      <c r="AW4">
        <v>0</v>
      </c>
      <c r="AX4">
        <v>0</v>
      </c>
      <c r="AY4">
        <v>0</v>
      </c>
      <c r="AZ4">
        <v>0</v>
      </c>
      <c r="BC4">
        <v>0</v>
      </c>
      <c r="BD4" t="s">
        <v>3017</v>
      </c>
      <c r="BE4">
        <v>0</v>
      </c>
      <c r="BF4">
        <v>0</v>
      </c>
      <c r="BG4">
        <v>0</v>
      </c>
      <c r="BH4">
        <v>0</v>
      </c>
    </row>
    <row r="5" spans="1:60" ht="15" customHeight="1" x14ac:dyDescent="0.25">
      <c r="B5" s="2" t="s">
        <v>3</v>
      </c>
      <c r="C5" s="2" t="s">
        <v>1017</v>
      </c>
      <c r="D5" s="52" t="s">
        <v>2000</v>
      </c>
      <c r="F5">
        <v>0</v>
      </c>
      <c r="G5" t="s">
        <v>3018</v>
      </c>
      <c r="H5">
        <v>0</v>
      </c>
      <c r="I5">
        <v>2.0946331729311298</v>
      </c>
      <c r="J5" s="126">
        <v>0</v>
      </c>
      <c r="K5" s="126">
        <v>0</v>
      </c>
      <c r="O5">
        <v>0</v>
      </c>
      <c r="P5" t="s">
        <v>3018</v>
      </c>
      <c r="Q5">
        <v>0</v>
      </c>
      <c r="R5">
        <v>1.78220913987857</v>
      </c>
      <c r="S5">
        <v>0</v>
      </c>
      <c r="T5">
        <v>0</v>
      </c>
      <c r="W5">
        <v>0</v>
      </c>
      <c r="X5" t="s">
        <v>3018</v>
      </c>
      <c r="Y5">
        <v>0</v>
      </c>
      <c r="Z5">
        <v>1.57784270960983</v>
      </c>
      <c r="AA5">
        <v>0</v>
      </c>
      <c r="AB5">
        <v>0</v>
      </c>
      <c r="AE5">
        <v>0</v>
      </c>
      <c r="AF5" t="s">
        <v>3018</v>
      </c>
      <c r="AG5">
        <v>0</v>
      </c>
      <c r="AH5">
        <v>1.49398421665041</v>
      </c>
      <c r="AI5">
        <v>0</v>
      </c>
      <c r="AJ5">
        <v>0</v>
      </c>
      <c r="AM5">
        <v>0</v>
      </c>
      <c r="AN5" t="s">
        <v>3018</v>
      </c>
      <c r="AO5">
        <v>0</v>
      </c>
      <c r="AP5">
        <v>3.408513284493</v>
      </c>
      <c r="AQ5">
        <v>0</v>
      </c>
      <c r="AR5">
        <v>0</v>
      </c>
      <c r="AU5">
        <v>0</v>
      </c>
      <c r="AV5" t="s">
        <v>3018</v>
      </c>
      <c r="AW5">
        <v>0</v>
      </c>
      <c r="AX5">
        <v>1.46304549475366</v>
      </c>
      <c r="AY5">
        <v>0</v>
      </c>
      <c r="AZ5">
        <v>0</v>
      </c>
      <c r="BC5">
        <v>0</v>
      </c>
      <c r="BD5" t="s">
        <v>3018</v>
      </c>
      <c r="BE5">
        <v>0</v>
      </c>
      <c r="BF5">
        <v>1.3160040370042301</v>
      </c>
      <c r="BG5">
        <v>0</v>
      </c>
      <c r="BH5">
        <v>0</v>
      </c>
    </row>
    <row r="6" spans="1:60" ht="15" customHeight="1" x14ac:dyDescent="0.25">
      <c r="B6" s="3" t="s">
        <v>4</v>
      </c>
      <c r="C6" s="3" t="s">
        <v>1018</v>
      </c>
      <c r="D6" s="5" t="s">
        <v>2001</v>
      </c>
      <c r="F6">
        <v>0</v>
      </c>
      <c r="G6" t="s">
        <v>3019</v>
      </c>
      <c r="H6">
        <v>0</v>
      </c>
      <c r="I6">
        <v>0</v>
      </c>
      <c r="J6" s="126">
        <v>0</v>
      </c>
      <c r="K6" s="126">
        <v>0</v>
      </c>
      <c r="O6">
        <v>0</v>
      </c>
      <c r="P6" t="s">
        <v>3019</v>
      </c>
      <c r="Q6">
        <v>0</v>
      </c>
      <c r="R6">
        <v>0</v>
      </c>
      <c r="S6">
        <v>0</v>
      </c>
      <c r="T6">
        <v>0</v>
      </c>
      <c r="W6">
        <v>0</v>
      </c>
      <c r="X6" t="s">
        <v>3019</v>
      </c>
      <c r="Y6">
        <v>0</v>
      </c>
      <c r="Z6">
        <v>0</v>
      </c>
      <c r="AA6">
        <v>0</v>
      </c>
      <c r="AB6">
        <v>0</v>
      </c>
      <c r="AE6">
        <v>0</v>
      </c>
      <c r="AF6" t="s">
        <v>3019</v>
      </c>
      <c r="AG6">
        <v>0</v>
      </c>
      <c r="AH6">
        <v>0</v>
      </c>
      <c r="AI6">
        <v>0</v>
      </c>
      <c r="AJ6">
        <v>0</v>
      </c>
      <c r="AM6">
        <v>0</v>
      </c>
      <c r="AN6" t="s">
        <v>3019</v>
      </c>
      <c r="AO6">
        <v>0</v>
      </c>
      <c r="AP6">
        <v>0</v>
      </c>
      <c r="AQ6">
        <v>0</v>
      </c>
      <c r="AR6">
        <v>0</v>
      </c>
      <c r="AU6">
        <v>0</v>
      </c>
      <c r="AV6" t="s">
        <v>3019</v>
      </c>
      <c r="AW6">
        <v>0</v>
      </c>
      <c r="AX6">
        <v>0</v>
      </c>
      <c r="AY6">
        <v>0</v>
      </c>
      <c r="AZ6">
        <v>0</v>
      </c>
      <c r="BC6">
        <v>0</v>
      </c>
      <c r="BD6" t="s">
        <v>3019</v>
      </c>
      <c r="BE6">
        <v>0</v>
      </c>
      <c r="BF6">
        <v>0</v>
      </c>
      <c r="BG6">
        <v>0</v>
      </c>
      <c r="BH6">
        <v>0</v>
      </c>
    </row>
    <row r="7" spans="1:60" ht="15" customHeight="1" x14ac:dyDescent="0.25">
      <c r="B7" s="2" t="s">
        <v>5</v>
      </c>
      <c r="C7" s="2" t="s">
        <v>1019</v>
      </c>
      <c r="D7" s="5" t="s">
        <v>2002</v>
      </c>
      <c r="F7">
        <v>0</v>
      </c>
      <c r="G7" t="s">
        <v>3020</v>
      </c>
      <c r="H7">
        <v>0</v>
      </c>
      <c r="I7">
        <v>0.30734641367253301</v>
      </c>
      <c r="J7" s="126">
        <v>0</v>
      </c>
      <c r="K7" s="126">
        <v>0</v>
      </c>
      <c r="O7">
        <v>0</v>
      </c>
      <c r="P7" t="s">
        <v>3020</v>
      </c>
      <c r="Q7">
        <v>0</v>
      </c>
      <c r="R7">
        <v>0.23762788532003101</v>
      </c>
      <c r="S7">
        <v>0</v>
      </c>
      <c r="T7">
        <v>0</v>
      </c>
      <c r="W7">
        <v>0</v>
      </c>
      <c r="X7" t="s">
        <v>3020</v>
      </c>
      <c r="Y7">
        <v>0</v>
      </c>
      <c r="Z7">
        <v>0.21241165170578799</v>
      </c>
      <c r="AA7">
        <v>0</v>
      </c>
      <c r="AB7">
        <v>0</v>
      </c>
      <c r="AE7">
        <v>0</v>
      </c>
      <c r="AF7" t="s">
        <v>3020</v>
      </c>
      <c r="AG7">
        <v>0</v>
      </c>
      <c r="AH7">
        <v>0.23170056045950399</v>
      </c>
      <c r="AI7">
        <v>0</v>
      </c>
      <c r="AJ7">
        <v>0</v>
      </c>
      <c r="AM7">
        <v>0</v>
      </c>
      <c r="AN7" t="s">
        <v>3020</v>
      </c>
      <c r="AO7">
        <v>0</v>
      </c>
      <c r="AP7">
        <v>0.45446843793221198</v>
      </c>
      <c r="AQ7">
        <v>0</v>
      </c>
      <c r="AR7">
        <v>0</v>
      </c>
      <c r="AU7">
        <v>0</v>
      </c>
      <c r="AV7" t="s">
        <v>3020</v>
      </c>
      <c r="AW7">
        <v>0</v>
      </c>
      <c r="AX7">
        <v>0.19507273263320499</v>
      </c>
      <c r="AY7">
        <v>0</v>
      </c>
      <c r="AZ7">
        <v>0</v>
      </c>
      <c r="BC7">
        <v>0</v>
      </c>
      <c r="BD7" t="s">
        <v>3020</v>
      </c>
      <c r="BE7">
        <v>0</v>
      </c>
      <c r="BF7">
        <v>0.175467204933766</v>
      </c>
      <c r="BG7">
        <v>0</v>
      </c>
      <c r="BH7">
        <v>0</v>
      </c>
    </row>
    <row r="8" spans="1:60" ht="15" customHeight="1" x14ac:dyDescent="0.25">
      <c r="B8" s="3" t="s">
        <v>6</v>
      </c>
      <c r="C8" s="3" t="s">
        <v>1020</v>
      </c>
      <c r="D8" s="5" t="s">
        <v>4031</v>
      </c>
      <c r="F8">
        <v>0</v>
      </c>
      <c r="G8" t="s">
        <v>3021</v>
      </c>
      <c r="H8">
        <v>0</v>
      </c>
      <c r="I8">
        <v>0</v>
      </c>
      <c r="J8" s="126">
        <v>0</v>
      </c>
      <c r="K8" s="126">
        <v>0</v>
      </c>
      <c r="O8">
        <v>0</v>
      </c>
      <c r="P8" t="s">
        <v>3021</v>
      </c>
      <c r="Q8">
        <v>0</v>
      </c>
      <c r="R8">
        <v>0</v>
      </c>
      <c r="S8">
        <v>0</v>
      </c>
      <c r="T8">
        <v>0</v>
      </c>
      <c r="W8">
        <v>0</v>
      </c>
      <c r="X8" t="s">
        <v>3021</v>
      </c>
      <c r="Y8">
        <v>0</v>
      </c>
      <c r="Z8">
        <v>0</v>
      </c>
      <c r="AA8">
        <v>0</v>
      </c>
      <c r="AB8">
        <v>0</v>
      </c>
      <c r="AE8">
        <v>0</v>
      </c>
      <c r="AF8" t="s">
        <v>3021</v>
      </c>
      <c r="AG8">
        <v>0</v>
      </c>
      <c r="AH8">
        <v>0</v>
      </c>
      <c r="AI8">
        <v>0</v>
      </c>
      <c r="AJ8">
        <v>0</v>
      </c>
      <c r="AM8">
        <v>0</v>
      </c>
      <c r="AN8" t="s">
        <v>3021</v>
      </c>
      <c r="AO8">
        <v>0</v>
      </c>
      <c r="AP8">
        <v>0</v>
      </c>
      <c r="AQ8">
        <v>0</v>
      </c>
      <c r="AR8">
        <v>0</v>
      </c>
      <c r="AU8">
        <v>0</v>
      </c>
      <c r="AV8" t="s">
        <v>3021</v>
      </c>
      <c r="AW8">
        <v>0</v>
      </c>
      <c r="AX8">
        <v>0</v>
      </c>
      <c r="AY8">
        <v>0</v>
      </c>
      <c r="AZ8">
        <v>0</v>
      </c>
      <c r="BC8">
        <v>0</v>
      </c>
      <c r="BD8" t="s">
        <v>3021</v>
      </c>
      <c r="BE8">
        <v>0</v>
      </c>
      <c r="BF8">
        <v>0</v>
      </c>
      <c r="BG8">
        <v>0</v>
      </c>
      <c r="BH8">
        <v>0</v>
      </c>
    </row>
    <row r="9" spans="1:60" ht="15" customHeight="1" x14ac:dyDescent="0.25">
      <c r="B9" s="2" t="s">
        <v>7</v>
      </c>
      <c r="C9" s="2" t="s">
        <v>1021</v>
      </c>
      <c r="D9" s="53" t="s">
        <v>2004</v>
      </c>
      <c r="F9">
        <v>0</v>
      </c>
      <c r="G9" t="s">
        <v>3022</v>
      </c>
      <c r="H9">
        <v>0</v>
      </c>
      <c r="I9">
        <v>0</v>
      </c>
      <c r="J9" s="126">
        <v>0</v>
      </c>
      <c r="K9" s="126">
        <v>0</v>
      </c>
      <c r="O9">
        <v>0</v>
      </c>
      <c r="P9" t="s">
        <v>3022</v>
      </c>
      <c r="Q9">
        <v>0</v>
      </c>
      <c r="R9">
        <v>0</v>
      </c>
      <c r="S9">
        <v>0</v>
      </c>
      <c r="T9">
        <v>0</v>
      </c>
      <c r="W9">
        <v>0</v>
      </c>
      <c r="X9" t="s">
        <v>3022</v>
      </c>
      <c r="Y9">
        <v>0</v>
      </c>
      <c r="Z9">
        <v>0</v>
      </c>
      <c r="AA9">
        <v>0</v>
      </c>
      <c r="AB9">
        <v>0</v>
      </c>
      <c r="AE9">
        <v>0</v>
      </c>
      <c r="AF9" t="s">
        <v>3022</v>
      </c>
      <c r="AG9">
        <v>0</v>
      </c>
      <c r="AH9">
        <v>0</v>
      </c>
      <c r="AI9">
        <v>0</v>
      </c>
      <c r="AJ9">
        <v>0</v>
      </c>
      <c r="AM9">
        <v>0</v>
      </c>
      <c r="AN9" t="s">
        <v>3022</v>
      </c>
      <c r="AO9">
        <v>0</v>
      </c>
      <c r="AP9">
        <v>0</v>
      </c>
      <c r="AQ9">
        <v>0</v>
      </c>
      <c r="AR9">
        <v>0</v>
      </c>
      <c r="AU9">
        <v>0</v>
      </c>
      <c r="AV9" t="s">
        <v>3022</v>
      </c>
      <c r="AW9">
        <v>0</v>
      </c>
      <c r="AX9">
        <v>0</v>
      </c>
      <c r="AY9">
        <v>0</v>
      </c>
      <c r="AZ9">
        <v>0</v>
      </c>
      <c r="BC9">
        <v>0</v>
      </c>
      <c r="BD9" t="s">
        <v>3022</v>
      </c>
      <c r="BE9">
        <v>0</v>
      </c>
      <c r="BF9">
        <v>0</v>
      </c>
      <c r="BG9">
        <v>0</v>
      </c>
      <c r="BH9">
        <v>0</v>
      </c>
    </row>
    <row r="10" spans="1:60" ht="15" customHeight="1" x14ac:dyDescent="0.25">
      <c r="A10" s="7"/>
      <c r="B10" s="2" t="s">
        <v>8</v>
      </c>
      <c r="C10" s="2" t="s">
        <v>1022</v>
      </c>
      <c r="D10" s="53" t="s">
        <v>2005</v>
      </c>
      <c r="F10">
        <v>0</v>
      </c>
      <c r="G10" t="s">
        <v>8</v>
      </c>
      <c r="H10">
        <v>0</v>
      </c>
      <c r="I10">
        <v>0</v>
      </c>
      <c r="J10" s="126">
        <v>0</v>
      </c>
      <c r="K10" s="126">
        <v>0</v>
      </c>
      <c r="O10">
        <v>0</v>
      </c>
      <c r="P10" t="s">
        <v>8</v>
      </c>
      <c r="Q10">
        <v>0</v>
      </c>
      <c r="R10">
        <v>0</v>
      </c>
      <c r="S10">
        <v>0</v>
      </c>
      <c r="T10">
        <v>0</v>
      </c>
      <c r="W10">
        <v>0</v>
      </c>
      <c r="X10" t="s">
        <v>8</v>
      </c>
      <c r="Y10">
        <v>0</v>
      </c>
      <c r="Z10">
        <v>0</v>
      </c>
      <c r="AA10">
        <v>0</v>
      </c>
      <c r="AB10">
        <v>0</v>
      </c>
      <c r="AE10">
        <v>0</v>
      </c>
      <c r="AF10" t="s">
        <v>8</v>
      </c>
      <c r="AG10">
        <v>0</v>
      </c>
      <c r="AH10">
        <v>0</v>
      </c>
      <c r="AI10">
        <v>0</v>
      </c>
      <c r="AJ10">
        <v>0</v>
      </c>
      <c r="AM10">
        <v>0</v>
      </c>
      <c r="AN10" t="s">
        <v>8</v>
      </c>
      <c r="AO10">
        <v>0</v>
      </c>
      <c r="AP10">
        <v>0</v>
      </c>
      <c r="AQ10">
        <v>0</v>
      </c>
      <c r="AR10">
        <v>0</v>
      </c>
      <c r="AU10">
        <v>0</v>
      </c>
      <c r="AV10" t="s">
        <v>8</v>
      </c>
      <c r="AW10">
        <v>0</v>
      </c>
      <c r="AX10">
        <v>0</v>
      </c>
      <c r="AY10">
        <v>0</v>
      </c>
      <c r="AZ10">
        <v>0</v>
      </c>
      <c r="BC10">
        <v>0</v>
      </c>
      <c r="BD10" t="s">
        <v>8</v>
      </c>
      <c r="BE10">
        <v>0</v>
      </c>
      <c r="BF10">
        <v>0</v>
      </c>
      <c r="BG10">
        <v>0</v>
      </c>
      <c r="BH10">
        <v>0</v>
      </c>
    </row>
    <row r="11" spans="1:60" ht="15" customHeight="1" x14ac:dyDescent="0.25">
      <c r="B11" s="2" t="s">
        <v>9</v>
      </c>
      <c r="C11" s="2" t="s">
        <v>1023</v>
      </c>
      <c r="D11" s="5" t="s">
        <v>2006</v>
      </c>
      <c r="F11">
        <v>0</v>
      </c>
      <c r="G11" t="s">
        <v>3023</v>
      </c>
      <c r="H11">
        <v>0</v>
      </c>
      <c r="I11">
        <v>0</v>
      </c>
      <c r="J11" s="126">
        <v>0</v>
      </c>
      <c r="K11" s="126">
        <v>0</v>
      </c>
      <c r="O11">
        <v>0</v>
      </c>
      <c r="P11" t="s">
        <v>3023</v>
      </c>
      <c r="Q11">
        <v>0</v>
      </c>
      <c r="R11">
        <v>0</v>
      </c>
      <c r="S11">
        <v>0</v>
      </c>
      <c r="T11">
        <v>0</v>
      </c>
      <c r="W11">
        <v>0</v>
      </c>
      <c r="X11" t="s">
        <v>3023</v>
      </c>
      <c r="Y11">
        <v>0</v>
      </c>
      <c r="Z11">
        <v>0</v>
      </c>
      <c r="AA11">
        <v>0</v>
      </c>
      <c r="AB11">
        <v>0</v>
      </c>
      <c r="AE11">
        <v>0</v>
      </c>
      <c r="AF11" t="s">
        <v>3023</v>
      </c>
      <c r="AG11">
        <v>0</v>
      </c>
      <c r="AH11">
        <v>0</v>
      </c>
      <c r="AI11">
        <v>0</v>
      </c>
      <c r="AJ11">
        <v>0</v>
      </c>
      <c r="AM11">
        <v>0</v>
      </c>
      <c r="AN11" t="s">
        <v>3023</v>
      </c>
      <c r="AO11">
        <v>0</v>
      </c>
      <c r="AP11">
        <v>0</v>
      </c>
      <c r="AQ11">
        <v>0</v>
      </c>
      <c r="AR11">
        <v>0</v>
      </c>
      <c r="AU11">
        <v>0</v>
      </c>
      <c r="AV11" t="s">
        <v>3023</v>
      </c>
      <c r="AW11">
        <v>0</v>
      </c>
      <c r="AX11">
        <v>0</v>
      </c>
      <c r="AY11">
        <v>0</v>
      </c>
      <c r="AZ11">
        <v>0</v>
      </c>
      <c r="BC11">
        <v>0</v>
      </c>
      <c r="BD11" t="s">
        <v>3023</v>
      </c>
      <c r="BE11">
        <v>0</v>
      </c>
      <c r="BF11">
        <v>0</v>
      </c>
      <c r="BG11">
        <v>0</v>
      </c>
      <c r="BH11">
        <v>0</v>
      </c>
    </row>
    <row r="12" spans="1:60" ht="15" customHeight="1" x14ac:dyDescent="0.25">
      <c r="B12" s="4" t="s">
        <v>10</v>
      </c>
      <c r="C12" s="4" t="s">
        <v>1024</v>
      </c>
      <c r="D12" s="5" t="s">
        <v>2007</v>
      </c>
      <c r="F12">
        <v>0</v>
      </c>
      <c r="G12" t="s">
        <v>3024</v>
      </c>
      <c r="H12">
        <v>0</v>
      </c>
      <c r="I12">
        <v>1.70350227504335E-2</v>
      </c>
      <c r="J12" s="126">
        <v>0</v>
      </c>
      <c r="K12" s="126">
        <v>0</v>
      </c>
      <c r="O12">
        <v>0</v>
      </c>
      <c r="P12" t="s">
        <v>3024</v>
      </c>
      <c r="Q12">
        <v>0</v>
      </c>
      <c r="R12">
        <v>1.31707883441874E-2</v>
      </c>
      <c r="S12">
        <v>0</v>
      </c>
      <c r="T12">
        <v>0</v>
      </c>
      <c r="W12">
        <v>0</v>
      </c>
      <c r="X12" t="s">
        <v>3024</v>
      </c>
      <c r="Y12">
        <v>0</v>
      </c>
      <c r="Z12">
        <v>1.1773652334695101E-2</v>
      </c>
      <c r="AA12">
        <v>0</v>
      </c>
      <c r="AB12">
        <v>0</v>
      </c>
      <c r="AE12">
        <v>0</v>
      </c>
      <c r="AF12" t="s">
        <v>3024</v>
      </c>
      <c r="AG12">
        <v>0</v>
      </c>
      <c r="AH12">
        <v>1.39755024434247E-2</v>
      </c>
      <c r="AI12">
        <v>0</v>
      </c>
      <c r="AJ12">
        <v>0</v>
      </c>
      <c r="AM12">
        <v>0</v>
      </c>
      <c r="AN12" t="s">
        <v>3024</v>
      </c>
      <c r="AO12">
        <v>0</v>
      </c>
      <c r="AP12">
        <v>2.51902675451415E-2</v>
      </c>
      <c r="AQ12">
        <v>0</v>
      </c>
      <c r="AR12">
        <v>0</v>
      </c>
      <c r="AU12">
        <v>0</v>
      </c>
      <c r="AV12" t="s">
        <v>3024</v>
      </c>
      <c r="AW12">
        <v>0</v>
      </c>
      <c r="AX12">
        <v>1.08120348483258E-2</v>
      </c>
      <c r="AY12">
        <v>0</v>
      </c>
      <c r="AZ12">
        <v>0</v>
      </c>
      <c r="BC12">
        <v>0</v>
      </c>
      <c r="BD12" t="s">
        <v>3024</v>
      </c>
      <c r="BE12">
        <v>0</v>
      </c>
      <c r="BF12">
        <v>1.49828458054709E-2</v>
      </c>
      <c r="BG12">
        <v>0</v>
      </c>
      <c r="BH12">
        <v>0</v>
      </c>
    </row>
    <row r="13" spans="1:60" ht="15" customHeight="1" x14ac:dyDescent="0.25">
      <c r="B13" s="4" t="s">
        <v>11</v>
      </c>
      <c r="C13" s="4" t="s">
        <v>1025</v>
      </c>
      <c r="D13" s="5" t="s">
        <v>2008</v>
      </c>
      <c r="F13">
        <v>0</v>
      </c>
      <c r="G13" t="s">
        <v>11</v>
      </c>
      <c r="H13">
        <v>0</v>
      </c>
      <c r="I13">
        <v>0</v>
      </c>
      <c r="J13" s="126">
        <v>0</v>
      </c>
      <c r="K13" s="126">
        <v>0</v>
      </c>
      <c r="O13">
        <v>0</v>
      </c>
      <c r="P13" t="s">
        <v>11</v>
      </c>
      <c r="Q13">
        <v>0</v>
      </c>
      <c r="R13">
        <v>0</v>
      </c>
      <c r="S13">
        <v>0</v>
      </c>
      <c r="T13">
        <v>0</v>
      </c>
      <c r="W13">
        <v>0</v>
      </c>
      <c r="X13" t="s">
        <v>11</v>
      </c>
      <c r="Y13">
        <v>0</v>
      </c>
      <c r="Z13">
        <v>0</v>
      </c>
      <c r="AA13">
        <v>0</v>
      </c>
      <c r="AB13">
        <v>0</v>
      </c>
      <c r="AE13">
        <v>0</v>
      </c>
      <c r="AF13" t="s">
        <v>11</v>
      </c>
      <c r="AG13">
        <v>0</v>
      </c>
      <c r="AH13">
        <v>0</v>
      </c>
      <c r="AI13">
        <v>0</v>
      </c>
      <c r="AJ13">
        <v>0</v>
      </c>
      <c r="AM13">
        <v>0</v>
      </c>
      <c r="AN13" t="s">
        <v>11</v>
      </c>
      <c r="AO13">
        <v>0</v>
      </c>
      <c r="AP13">
        <v>0</v>
      </c>
      <c r="AQ13">
        <v>0</v>
      </c>
      <c r="AR13">
        <v>0</v>
      </c>
      <c r="AU13">
        <v>0</v>
      </c>
      <c r="AV13" t="s">
        <v>11</v>
      </c>
      <c r="AW13">
        <v>0</v>
      </c>
      <c r="AX13">
        <v>0</v>
      </c>
      <c r="AY13">
        <v>0</v>
      </c>
      <c r="AZ13">
        <v>0</v>
      </c>
      <c r="BC13">
        <v>0</v>
      </c>
      <c r="BD13" t="s">
        <v>11</v>
      </c>
      <c r="BE13">
        <v>0</v>
      </c>
      <c r="BF13">
        <v>0</v>
      </c>
      <c r="BG13">
        <v>0</v>
      </c>
      <c r="BH13">
        <v>0</v>
      </c>
    </row>
    <row r="14" spans="1:60" ht="15" customHeight="1" x14ac:dyDescent="0.25">
      <c r="B14" s="2" t="s">
        <v>12</v>
      </c>
      <c r="C14" s="2" t="s">
        <v>1026</v>
      </c>
      <c r="D14" s="5" t="s">
        <v>2009</v>
      </c>
      <c r="F14">
        <v>0</v>
      </c>
      <c r="G14" t="s">
        <v>3025</v>
      </c>
      <c r="H14">
        <v>0</v>
      </c>
      <c r="I14">
        <v>0.76836603416448701</v>
      </c>
      <c r="J14" s="126">
        <v>0</v>
      </c>
      <c r="K14" s="126">
        <v>0</v>
      </c>
      <c r="O14">
        <v>0</v>
      </c>
      <c r="P14" t="s">
        <v>3025</v>
      </c>
      <c r="Q14">
        <v>0</v>
      </c>
      <c r="R14">
        <v>0.59406971329403702</v>
      </c>
      <c r="S14">
        <v>0</v>
      </c>
      <c r="T14">
        <v>0</v>
      </c>
      <c r="W14">
        <v>0</v>
      </c>
      <c r="X14" t="s">
        <v>3025</v>
      </c>
      <c r="Y14">
        <v>0</v>
      </c>
      <c r="Z14">
        <v>0.53102912927303703</v>
      </c>
      <c r="AA14">
        <v>0</v>
      </c>
      <c r="AB14">
        <v>0</v>
      </c>
      <c r="AE14">
        <v>0</v>
      </c>
      <c r="AF14" t="s">
        <v>3025</v>
      </c>
      <c r="AG14">
        <v>0</v>
      </c>
      <c r="AH14">
        <v>0.656484921290584</v>
      </c>
      <c r="AI14">
        <v>0</v>
      </c>
      <c r="AJ14">
        <v>0</v>
      </c>
      <c r="AM14">
        <v>0</v>
      </c>
      <c r="AN14" t="s">
        <v>3025</v>
      </c>
      <c r="AO14">
        <v>0</v>
      </c>
      <c r="AP14">
        <v>1.13617109483687</v>
      </c>
      <c r="AQ14">
        <v>0</v>
      </c>
      <c r="AR14">
        <v>0</v>
      </c>
      <c r="AU14">
        <v>0</v>
      </c>
      <c r="AV14" t="s">
        <v>3025</v>
      </c>
      <c r="AW14">
        <v>0</v>
      </c>
      <c r="AX14">
        <v>0.48768183157289102</v>
      </c>
      <c r="AY14">
        <v>0</v>
      </c>
      <c r="AZ14">
        <v>0</v>
      </c>
      <c r="BC14">
        <v>0</v>
      </c>
      <c r="BD14" t="s">
        <v>3025</v>
      </c>
      <c r="BE14">
        <v>0</v>
      </c>
      <c r="BF14">
        <v>0.43866801233455299</v>
      </c>
      <c r="BG14">
        <v>0</v>
      </c>
      <c r="BH14">
        <v>0</v>
      </c>
    </row>
    <row r="15" spans="1:60" ht="15" customHeight="1" x14ac:dyDescent="0.25">
      <c r="B15" s="2" t="s">
        <v>13</v>
      </c>
      <c r="C15" s="2" t="s">
        <v>1027</v>
      </c>
      <c r="D15" s="5" t="s">
        <v>2010</v>
      </c>
      <c r="F15">
        <v>0</v>
      </c>
      <c r="G15" t="s">
        <v>3026</v>
      </c>
      <c r="H15">
        <v>0</v>
      </c>
      <c r="I15">
        <v>0</v>
      </c>
      <c r="J15" s="126">
        <v>0</v>
      </c>
      <c r="K15" s="126">
        <v>0</v>
      </c>
      <c r="O15">
        <v>0</v>
      </c>
      <c r="P15" t="s">
        <v>3026</v>
      </c>
      <c r="Q15">
        <v>0</v>
      </c>
      <c r="R15">
        <v>0</v>
      </c>
      <c r="S15">
        <v>0</v>
      </c>
      <c r="T15">
        <v>0</v>
      </c>
      <c r="W15">
        <v>0</v>
      </c>
      <c r="X15" t="s">
        <v>3026</v>
      </c>
      <c r="Y15">
        <v>0</v>
      </c>
      <c r="Z15">
        <v>0</v>
      </c>
      <c r="AA15">
        <v>0</v>
      </c>
      <c r="AB15">
        <v>0</v>
      </c>
      <c r="AE15">
        <v>0</v>
      </c>
      <c r="AF15" t="s">
        <v>3026</v>
      </c>
      <c r="AG15">
        <v>0</v>
      </c>
      <c r="AH15">
        <v>0</v>
      </c>
      <c r="AI15">
        <v>0</v>
      </c>
      <c r="AJ15">
        <v>0</v>
      </c>
      <c r="AM15">
        <v>0</v>
      </c>
      <c r="AN15" t="s">
        <v>3026</v>
      </c>
      <c r="AO15">
        <v>0</v>
      </c>
      <c r="AP15">
        <v>0</v>
      </c>
      <c r="AQ15">
        <v>0</v>
      </c>
      <c r="AR15">
        <v>0</v>
      </c>
      <c r="AU15">
        <v>0</v>
      </c>
      <c r="AV15" t="s">
        <v>3026</v>
      </c>
      <c r="AW15">
        <v>0</v>
      </c>
      <c r="AX15">
        <v>0</v>
      </c>
      <c r="AY15">
        <v>0</v>
      </c>
      <c r="AZ15">
        <v>0</v>
      </c>
      <c r="BC15">
        <v>0</v>
      </c>
      <c r="BD15" t="s">
        <v>3026</v>
      </c>
      <c r="BE15">
        <v>0</v>
      </c>
      <c r="BF15">
        <v>0</v>
      </c>
      <c r="BG15">
        <v>0</v>
      </c>
      <c r="BH15">
        <v>0</v>
      </c>
    </row>
    <row r="16" spans="1:60" ht="15" customHeight="1" x14ac:dyDescent="0.25">
      <c r="B16" s="2" t="s">
        <v>14</v>
      </c>
      <c r="C16" s="2" t="s">
        <v>1028</v>
      </c>
      <c r="D16" s="5" t="s">
        <v>2011</v>
      </c>
      <c r="F16">
        <v>0</v>
      </c>
      <c r="G16" t="s">
        <v>3027</v>
      </c>
      <c r="H16">
        <v>0</v>
      </c>
      <c r="I16">
        <v>0</v>
      </c>
      <c r="J16" s="126">
        <v>0</v>
      </c>
      <c r="K16" s="126">
        <v>0</v>
      </c>
      <c r="O16">
        <v>0</v>
      </c>
      <c r="P16" t="s">
        <v>3027</v>
      </c>
      <c r="Q16">
        <v>0</v>
      </c>
      <c r="R16">
        <v>0</v>
      </c>
      <c r="S16">
        <v>0</v>
      </c>
      <c r="T16">
        <v>0</v>
      </c>
      <c r="W16">
        <v>0</v>
      </c>
      <c r="X16" t="s">
        <v>3027</v>
      </c>
      <c r="Y16">
        <v>0</v>
      </c>
      <c r="Z16">
        <v>0</v>
      </c>
      <c r="AA16">
        <v>0</v>
      </c>
      <c r="AB16">
        <v>0</v>
      </c>
      <c r="AE16">
        <v>0</v>
      </c>
      <c r="AF16" t="s">
        <v>3027</v>
      </c>
      <c r="AG16">
        <v>0</v>
      </c>
      <c r="AH16">
        <v>0</v>
      </c>
      <c r="AI16">
        <v>0</v>
      </c>
      <c r="AJ16">
        <v>0</v>
      </c>
      <c r="AM16">
        <v>0</v>
      </c>
      <c r="AN16" t="s">
        <v>3027</v>
      </c>
      <c r="AO16">
        <v>0</v>
      </c>
      <c r="AP16">
        <v>0</v>
      </c>
      <c r="AQ16">
        <v>0</v>
      </c>
      <c r="AR16">
        <v>0</v>
      </c>
      <c r="AU16">
        <v>0</v>
      </c>
      <c r="AV16" t="s">
        <v>3027</v>
      </c>
      <c r="AW16">
        <v>0</v>
      </c>
      <c r="AX16">
        <v>0</v>
      </c>
      <c r="AY16">
        <v>0</v>
      </c>
      <c r="AZ16">
        <v>0</v>
      </c>
      <c r="BC16">
        <v>0</v>
      </c>
      <c r="BD16" t="s">
        <v>3027</v>
      </c>
      <c r="BE16">
        <v>0</v>
      </c>
      <c r="BF16">
        <v>0</v>
      </c>
      <c r="BG16">
        <v>0</v>
      </c>
      <c r="BH16">
        <v>0</v>
      </c>
    </row>
    <row r="17" spans="2:60" ht="15" customHeight="1" x14ac:dyDescent="0.25">
      <c r="B17" s="2" t="s">
        <v>15</v>
      </c>
      <c r="C17" s="2" t="s">
        <v>1029</v>
      </c>
      <c r="D17" s="53" t="s">
        <v>2012</v>
      </c>
      <c r="F17">
        <v>0</v>
      </c>
      <c r="G17" t="s">
        <v>3028</v>
      </c>
      <c r="H17">
        <v>0</v>
      </c>
      <c r="I17">
        <v>0.197579837358972</v>
      </c>
      <c r="J17" s="126">
        <v>0</v>
      </c>
      <c r="K17" s="126">
        <v>0</v>
      </c>
      <c r="O17">
        <v>0</v>
      </c>
      <c r="P17" t="s">
        <v>3028</v>
      </c>
      <c r="Q17">
        <v>0</v>
      </c>
      <c r="R17">
        <v>0.152760783414853</v>
      </c>
      <c r="S17">
        <v>0</v>
      </c>
      <c r="T17">
        <v>0</v>
      </c>
      <c r="W17">
        <v>0</v>
      </c>
      <c r="X17" t="s">
        <v>3028</v>
      </c>
      <c r="Y17">
        <v>0</v>
      </c>
      <c r="Z17">
        <v>0.13655034752796</v>
      </c>
      <c r="AA17">
        <v>0</v>
      </c>
      <c r="AB17">
        <v>0</v>
      </c>
      <c r="AE17">
        <v>0</v>
      </c>
      <c r="AF17" t="s">
        <v>3028</v>
      </c>
      <c r="AG17">
        <v>0</v>
      </c>
      <c r="AH17">
        <v>0.159431085058891</v>
      </c>
      <c r="AI17">
        <v>0</v>
      </c>
      <c r="AJ17">
        <v>0</v>
      </c>
      <c r="AM17">
        <v>0</v>
      </c>
      <c r="AN17" t="s">
        <v>3028</v>
      </c>
      <c r="AO17">
        <v>0</v>
      </c>
      <c r="AP17">
        <v>0.292158281522235</v>
      </c>
      <c r="AQ17">
        <v>0</v>
      </c>
      <c r="AR17">
        <v>0</v>
      </c>
      <c r="AU17">
        <v>0</v>
      </c>
      <c r="AV17" t="s">
        <v>3028</v>
      </c>
      <c r="AW17">
        <v>0</v>
      </c>
      <c r="AX17">
        <v>0.125403899547083</v>
      </c>
      <c r="AY17">
        <v>0</v>
      </c>
      <c r="AZ17">
        <v>0</v>
      </c>
      <c r="BC17">
        <v>0</v>
      </c>
      <c r="BD17" t="s">
        <v>3028</v>
      </c>
      <c r="BE17">
        <v>0</v>
      </c>
      <c r="BF17">
        <v>0.107428900981035</v>
      </c>
      <c r="BG17">
        <v>0</v>
      </c>
      <c r="BH17">
        <v>0</v>
      </c>
    </row>
    <row r="18" spans="2:60" ht="15" customHeight="1" x14ac:dyDescent="0.25">
      <c r="B18" s="2" t="s">
        <v>16</v>
      </c>
      <c r="C18" s="2" t="s">
        <v>1030</v>
      </c>
      <c r="D18" s="5" t="s">
        <v>2013</v>
      </c>
      <c r="F18">
        <v>0</v>
      </c>
      <c r="G18" t="s">
        <v>3029</v>
      </c>
      <c r="H18">
        <v>0</v>
      </c>
      <c r="I18">
        <v>0</v>
      </c>
      <c r="J18" s="126">
        <v>0</v>
      </c>
      <c r="K18" s="126">
        <v>0</v>
      </c>
      <c r="O18">
        <v>0</v>
      </c>
      <c r="P18" t="s">
        <v>3029</v>
      </c>
      <c r="Q18">
        <v>0</v>
      </c>
      <c r="R18">
        <v>0</v>
      </c>
      <c r="S18">
        <v>0</v>
      </c>
      <c r="T18">
        <v>0</v>
      </c>
      <c r="W18">
        <v>0</v>
      </c>
      <c r="X18" t="s">
        <v>3029</v>
      </c>
      <c r="Y18">
        <v>0</v>
      </c>
      <c r="Z18">
        <v>0</v>
      </c>
      <c r="AA18">
        <v>0</v>
      </c>
      <c r="AB18">
        <v>0</v>
      </c>
      <c r="AE18">
        <v>0</v>
      </c>
      <c r="AF18" t="s">
        <v>3029</v>
      </c>
      <c r="AG18">
        <v>0</v>
      </c>
      <c r="AH18">
        <v>0</v>
      </c>
      <c r="AI18">
        <v>0</v>
      </c>
      <c r="AJ18">
        <v>0</v>
      </c>
      <c r="AM18">
        <v>0</v>
      </c>
      <c r="AN18" t="s">
        <v>3029</v>
      </c>
      <c r="AO18">
        <v>0</v>
      </c>
      <c r="AP18">
        <v>0</v>
      </c>
      <c r="AQ18">
        <v>0</v>
      </c>
      <c r="AR18">
        <v>0</v>
      </c>
      <c r="AU18">
        <v>0</v>
      </c>
      <c r="AV18" t="s">
        <v>3029</v>
      </c>
      <c r="AW18">
        <v>0</v>
      </c>
      <c r="AX18">
        <v>0</v>
      </c>
      <c r="AY18">
        <v>0</v>
      </c>
      <c r="AZ18">
        <v>0</v>
      </c>
      <c r="BC18">
        <v>0</v>
      </c>
      <c r="BD18" t="s">
        <v>3029</v>
      </c>
      <c r="BE18">
        <v>0</v>
      </c>
      <c r="BF18">
        <v>0</v>
      </c>
      <c r="BG18">
        <v>0</v>
      </c>
      <c r="BH18">
        <v>0</v>
      </c>
    </row>
    <row r="19" spans="2:60" ht="15" customHeight="1" x14ac:dyDescent="0.25">
      <c r="B19" s="2" t="s">
        <v>17</v>
      </c>
      <c r="C19" s="2" t="s">
        <v>1031</v>
      </c>
      <c r="D19" s="5" t="s">
        <v>2014</v>
      </c>
      <c r="F19">
        <v>0</v>
      </c>
      <c r="G19" t="s">
        <v>3030</v>
      </c>
      <c r="H19">
        <v>0</v>
      </c>
      <c r="I19">
        <v>0</v>
      </c>
      <c r="J19" s="126">
        <v>0</v>
      </c>
      <c r="K19" s="126">
        <v>0</v>
      </c>
      <c r="O19">
        <v>0</v>
      </c>
      <c r="P19" t="s">
        <v>3030</v>
      </c>
      <c r="Q19">
        <v>0</v>
      </c>
      <c r="R19">
        <v>0</v>
      </c>
      <c r="S19">
        <v>0</v>
      </c>
      <c r="T19">
        <v>0</v>
      </c>
      <c r="W19">
        <v>0</v>
      </c>
      <c r="X19" t="s">
        <v>3030</v>
      </c>
      <c r="Y19">
        <v>0</v>
      </c>
      <c r="Z19">
        <v>0</v>
      </c>
      <c r="AA19">
        <v>0</v>
      </c>
      <c r="AB19">
        <v>0</v>
      </c>
      <c r="AE19">
        <v>0</v>
      </c>
      <c r="AF19" t="s">
        <v>3030</v>
      </c>
      <c r="AG19">
        <v>0</v>
      </c>
      <c r="AH19">
        <v>0</v>
      </c>
      <c r="AI19">
        <v>0</v>
      </c>
      <c r="AJ19">
        <v>0</v>
      </c>
      <c r="AM19">
        <v>0</v>
      </c>
      <c r="AN19" t="s">
        <v>3030</v>
      </c>
      <c r="AO19">
        <v>0</v>
      </c>
      <c r="AP19">
        <v>0</v>
      </c>
      <c r="AQ19">
        <v>0</v>
      </c>
      <c r="AR19">
        <v>0</v>
      </c>
      <c r="AU19">
        <v>0</v>
      </c>
      <c r="AV19" t="s">
        <v>3030</v>
      </c>
      <c r="AW19">
        <v>0</v>
      </c>
      <c r="AX19">
        <v>0</v>
      </c>
      <c r="AY19">
        <v>0</v>
      </c>
      <c r="AZ19">
        <v>0</v>
      </c>
      <c r="BC19">
        <v>0</v>
      </c>
      <c r="BD19" t="s">
        <v>3030</v>
      </c>
      <c r="BE19">
        <v>0</v>
      </c>
      <c r="BF19">
        <v>0</v>
      </c>
      <c r="BG19">
        <v>0</v>
      </c>
      <c r="BH19">
        <v>0</v>
      </c>
    </row>
    <row r="20" spans="2:60" ht="15" customHeight="1" x14ac:dyDescent="0.25">
      <c r="B20" s="2" t="s">
        <v>18</v>
      </c>
      <c r="C20" s="2" t="s">
        <v>1032</v>
      </c>
      <c r="D20" s="53" t="s">
        <v>2015</v>
      </c>
      <c r="F20">
        <v>0</v>
      </c>
      <c r="G20" t="s">
        <v>3031</v>
      </c>
      <c r="H20">
        <v>0</v>
      </c>
      <c r="I20">
        <v>0</v>
      </c>
      <c r="J20" s="126">
        <v>0</v>
      </c>
      <c r="K20" s="126">
        <v>0</v>
      </c>
      <c r="O20">
        <v>0</v>
      </c>
      <c r="P20" t="s">
        <v>3031</v>
      </c>
      <c r="Q20">
        <v>0</v>
      </c>
      <c r="R20">
        <v>0</v>
      </c>
      <c r="S20">
        <v>0</v>
      </c>
      <c r="T20">
        <v>0</v>
      </c>
      <c r="W20">
        <v>0</v>
      </c>
      <c r="X20" t="s">
        <v>3031</v>
      </c>
      <c r="Y20">
        <v>0</v>
      </c>
      <c r="Z20">
        <v>0</v>
      </c>
      <c r="AA20">
        <v>0</v>
      </c>
      <c r="AB20">
        <v>0</v>
      </c>
      <c r="AE20">
        <v>0</v>
      </c>
      <c r="AF20" t="s">
        <v>3031</v>
      </c>
      <c r="AG20">
        <v>0</v>
      </c>
      <c r="AH20">
        <v>0</v>
      </c>
      <c r="AI20">
        <v>0</v>
      </c>
      <c r="AJ20">
        <v>0</v>
      </c>
      <c r="AM20">
        <v>0</v>
      </c>
      <c r="AN20" t="s">
        <v>3031</v>
      </c>
      <c r="AO20">
        <v>0</v>
      </c>
      <c r="AP20">
        <v>0</v>
      </c>
      <c r="AQ20">
        <v>0</v>
      </c>
      <c r="AR20">
        <v>0</v>
      </c>
      <c r="AU20">
        <v>0</v>
      </c>
      <c r="AV20" t="s">
        <v>3031</v>
      </c>
      <c r="AW20">
        <v>0</v>
      </c>
      <c r="AX20">
        <v>0</v>
      </c>
      <c r="AY20">
        <v>0</v>
      </c>
      <c r="AZ20">
        <v>0</v>
      </c>
      <c r="BC20">
        <v>0</v>
      </c>
      <c r="BD20" t="s">
        <v>3031</v>
      </c>
      <c r="BE20">
        <v>0</v>
      </c>
      <c r="BF20">
        <v>0</v>
      </c>
      <c r="BG20">
        <v>0</v>
      </c>
      <c r="BH20">
        <v>0</v>
      </c>
    </row>
    <row r="21" spans="2:60" ht="15" customHeight="1" x14ac:dyDescent="0.25">
      <c r="B21" s="2" t="s">
        <v>19</v>
      </c>
      <c r="C21" s="2" t="s">
        <v>1033</v>
      </c>
      <c r="D21" s="5" t="s">
        <v>2016</v>
      </c>
      <c r="F21">
        <v>0</v>
      </c>
      <c r="G21" t="s">
        <v>3032</v>
      </c>
      <c r="H21">
        <v>0</v>
      </c>
      <c r="I21">
        <v>0.92203924101078105</v>
      </c>
      <c r="J21" s="126">
        <v>0</v>
      </c>
      <c r="K21" s="126">
        <v>0</v>
      </c>
      <c r="O21">
        <v>0</v>
      </c>
      <c r="P21" t="s">
        <v>3032</v>
      </c>
      <c r="Q21">
        <v>0</v>
      </c>
      <c r="R21">
        <v>0.71288365594907999</v>
      </c>
      <c r="S21">
        <v>0</v>
      </c>
      <c r="T21">
        <v>0</v>
      </c>
      <c r="W21">
        <v>0</v>
      </c>
      <c r="X21" t="s">
        <v>3032</v>
      </c>
      <c r="Y21">
        <v>0</v>
      </c>
      <c r="Z21">
        <v>0.63723495512176098</v>
      </c>
      <c r="AA21">
        <v>0</v>
      </c>
      <c r="AB21">
        <v>0</v>
      </c>
      <c r="AE21">
        <v>0</v>
      </c>
      <c r="AF21" t="s">
        <v>3032</v>
      </c>
      <c r="AG21">
        <v>0</v>
      </c>
      <c r="AH21">
        <v>0.78778190555655403</v>
      </c>
      <c r="AI21">
        <v>0</v>
      </c>
      <c r="AJ21">
        <v>0</v>
      </c>
      <c r="AM21">
        <v>0</v>
      </c>
      <c r="AN21" t="s">
        <v>3032</v>
      </c>
      <c r="AO21">
        <v>0</v>
      </c>
      <c r="AP21">
        <v>1.36340531378353</v>
      </c>
      <c r="AQ21">
        <v>0</v>
      </c>
      <c r="AR21">
        <v>0</v>
      </c>
      <c r="AU21">
        <v>0</v>
      </c>
      <c r="AV21" t="s">
        <v>3032</v>
      </c>
      <c r="AW21">
        <v>0</v>
      </c>
      <c r="AX21">
        <v>0.58521819788770701</v>
      </c>
      <c r="AY21">
        <v>0</v>
      </c>
      <c r="AZ21">
        <v>0</v>
      </c>
      <c r="BC21">
        <v>0</v>
      </c>
      <c r="BD21" t="s">
        <v>3032</v>
      </c>
      <c r="BE21">
        <v>0</v>
      </c>
      <c r="BF21">
        <v>0.52640161479851899</v>
      </c>
      <c r="BG21">
        <v>0</v>
      </c>
      <c r="BH21">
        <v>0</v>
      </c>
    </row>
    <row r="22" spans="2:60" ht="15" customHeight="1" x14ac:dyDescent="0.25">
      <c r="B22" s="2" t="s">
        <v>20</v>
      </c>
      <c r="C22" s="2" t="s">
        <v>1034</v>
      </c>
      <c r="D22" s="5" t="s">
        <v>2017</v>
      </c>
      <c r="F22">
        <v>0</v>
      </c>
      <c r="G22" t="s">
        <v>3033</v>
      </c>
      <c r="H22">
        <v>0</v>
      </c>
      <c r="I22">
        <v>0</v>
      </c>
      <c r="J22" s="126">
        <v>0</v>
      </c>
      <c r="K22" s="126">
        <v>0</v>
      </c>
      <c r="O22">
        <v>0</v>
      </c>
      <c r="P22" t="s">
        <v>3033</v>
      </c>
      <c r="Q22">
        <v>0</v>
      </c>
      <c r="R22">
        <v>0</v>
      </c>
      <c r="S22">
        <v>0</v>
      </c>
      <c r="T22">
        <v>0</v>
      </c>
      <c r="W22">
        <v>0</v>
      </c>
      <c r="X22" t="s">
        <v>3033</v>
      </c>
      <c r="Y22">
        <v>0</v>
      </c>
      <c r="Z22">
        <v>0</v>
      </c>
      <c r="AA22">
        <v>0</v>
      </c>
      <c r="AB22">
        <v>0</v>
      </c>
      <c r="AE22">
        <v>0</v>
      </c>
      <c r="AF22" t="s">
        <v>3033</v>
      </c>
      <c r="AG22">
        <v>0</v>
      </c>
      <c r="AH22">
        <v>0</v>
      </c>
      <c r="AI22">
        <v>0</v>
      </c>
      <c r="AJ22">
        <v>0</v>
      </c>
      <c r="AM22">
        <v>0</v>
      </c>
      <c r="AN22" t="s">
        <v>3033</v>
      </c>
      <c r="AO22">
        <v>0</v>
      </c>
      <c r="AP22">
        <v>0</v>
      </c>
      <c r="AQ22">
        <v>0</v>
      </c>
      <c r="AR22">
        <v>0</v>
      </c>
      <c r="AU22">
        <v>0</v>
      </c>
      <c r="AV22" t="s">
        <v>3033</v>
      </c>
      <c r="AW22">
        <v>0</v>
      </c>
      <c r="AX22">
        <v>0</v>
      </c>
      <c r="AY22">
        <v>0</v>
      </c>
      <c r="AZ22">
        <v>0</v>
      </c>
      <c r="BC22">
        <v>0</v>
      </c>
      <c r="BD22" t="s">
        <v>3033</v>
      </c>
      <c r="BE22">
        <v>0</v>
      </c>
      <c r="BF22">
        <v>0</v>
      </c>
      <c r="BG22">
        <v>0</v>
      </c>
      <c r="BH22">
        <v>0</v>
      </c>
    </row>
    <row r="23" spans="2:60" ht="15" customHeight="1" x14ac:dyDescent="0.25">
      <c r="B23" s="2" t="s">
        <v>21</v>
      </c>
      <c r="C23" s="2" t="s">
        <v>1035</v>
      </c>
      <c r="D23" s="5" t="s">
        <v>2018</v>
      </c>
      <c r="F23">
        <v>0</v>
      </c>
      <c r="G23" t="s">
        <v>3034</v>
      </c>
      <c r="H23">
        <v>0</v>
      </c>
      <c r="I23">
        <v>0.18689984615487701</v>
      </c>
      <c r="J23" s="126">
        <v>0</v>
      </c>
      <c r="K23" s="126">
        <v>0</v>
      </c>
      <c r="O23">
        <v>0</v>
      </c>
      <c r="P23" t="s">
        <v>3034</v>
      </c>
      <c r="Q23">
        <v>0</v>
      </c>
      <c r="R23">
        <v>0.144503443769917</v>
      </c>
      <c r="S23">
        <v>0</v>
      </c>
      <c r="T23">
        <v>0</v>
      </c>
      <c r="W23">
        <v>0</v>
      </c>
      <c r="X23" t="s">
        <v>3034</v>
      </c>
      <c r="Y23">
        <v>0</v>
      </c>
      <c r="Z23">
        <v>0.12916924765208401</v>
      </c>
      <c r="AA23">
        <v>0</v>
      </c>
      <c r="AB23">
        <v>0</v>
      </c>
      <c r="AE23">
        <v>0</v>
      </c>
      <c r="AF23" t="s">
        <v>3034</v>
      </c>
      <c r="AG23">
        <v>0</v>
      </c>
      <c r="AH23">
        <v>0.13428100662735301</v>
      </c>
      <c r="AI23">
        <v>0</v>
      </c>
      <c r="AJ23">
        <v>0</v>
      </c>
      <c r="AM23">
        <v>0</v>
      </c>
      <c r="AN23" t="s">
        <v>3034</v>
      </c>
      <c r="AO23">
        <v>0</v>
      </c>
      <c r="AP23">
        <v>0.27636594198077902</v>
      </c>
      <c r="AQ23">
        <v>0</v>
      </c>
      <c r="AR23">
        <v>0</v>
      </c>
      <c r="AU23">
        <v>0</v>
      </c>
      <c r="AV23" t="s">
        <v>3034</v>
      </c>
      <c r="AW23">
        <v>0</v>
      </c>
      <c r="AX23">
        <v>0.118625310376011</v>
      </c>
      <c r="AY23">
        <v>0</v>
      </c>
      <c r="AZ23">
        <v>0</v>
      </c>
      <c r="BC23">
        <v>0</v>
      </c>
      <c r="BD23" t="s">
        <v>3034</v>
      </c>
      <c r="BE23">
        <v>0</v>
      </c>
      <c r="BF23">
        <v>0.10670303002718801</v>
      </c>
      <c r="BG23">
        <v>0</v>
      </c>
      <c r="BH23">
        <v>0</v>
      </c>
    </row>
    <row r="24" spans="2:60" ht="15" customHeight="1" x14ac:dyDescent="0.25">
      <c r="B24" s="2" t="s">
        <v>22</v>
      </c>
      <c r="C24" s="2" t="s">
        <v>1036</v>
      </c>
      <c r="D24" s="5" t="s">
        <v>2019</v>
      </c>
      <c r="F24">
        <v>0</v>
      </c>
      <c r="G24" t="s">
        <v>3035</v>
      </c>
      <c r="H24">
        <v>0</v>
      </c>
      <c r="I24">
        <v>2.0946331729311298</v>
      </c>
      <c r="J24" s="126">
        <v>0</v>
      </c>
      <c r="K24" s="126">
        <v>0</v>
      </c>
      <c r="O24">
        <v>0</v>
      </c>
      <c r="P24" t="s">
        <v>3035</v>
      </c>
      <c r="Q24">
        <v>0</v>
      </c>
      <c r="R24">
        <v>1.78220913987857</v>
      </c>
      <c r="S24">
        <v>0</v>
      </c>
      <c r="T24">
        <v>0</v>
      </c>
      <c r="W24">
        <v>0</v>
      </c>
      <c r="X24" t="s">
        <v>3035</v>
      </c>
      <c r="Y24">
        <v>0</v>
      </c>
      <c r="Z24">
        <v>1.57784270960983</v>
      </c>
      <c r="AA24">
        <v>0</v>
      </c>
      <c r="AB24">
        <v>0</v>
      </c>
      <c r="AE24">
        <v>0</v>
      </c>
      <c r="AF24" t="s">
        <v>3035</v>
      </c>
      <c r="AG24">
        <v>0</v>
      </c>
      <c r="AH24">
        <v>1.49398421665041</v>
      </c>
      <c r="AI24">
        <v>0</v>
      </c>
      <c r="AJ24">
        <v>0</v>
      </c>
      <c r="AM24">
        <v>0</v>
      </c>
      <c r="AN24" t="s">
        <v>3035</v>
      </c>
      <c r="AO24">
        <v>0</v>
      </c>
      <c r="AP24">
        <v>3.408513284493</v>
      </c>
      <c r="AQ24">
        <v>0</v>
      </c>
      <c r="AR24">
        <v>0</v>
      </c>
      <c r="AU24">
        <v>0</v>
      </c>
      <c r="AV24" t="s">
        <v>3035</v>
      </c>
      <c r="AW24">
        <v>0</v>
      </c>
      <c r="AX24">
        <v>1.46304549475366</v>
      </c>
      <c r="AY24">
        <v>0</v>
      </c>
      <c r="AZ24">
        <v>0</v>
      </c>
      <c r="BC24">
        <v>0</v>
      </c>
      <c r="BD24" t="s">
        <v>3035</v>
      </c>
      <c r="BE24">
        <v>0</v>
      </c>
      <c r="BF24">
        <v>1.3160040370042301</v>
      </c>
      <c r="BG24">
        <v>0</v>
      </c>
      <c r="BH24">
        <v>0</v>
      </c>
    </row>
    <row r="25" spans="2:60" ht="15" customHeight="1" x14ac:dyDescent="0.25">
      <c r="B25" s="2" t="s">
        <v>23</v>
      </c>
      <c r="C25" s="2" t="s">
        <v>1037</v>
      </c>
      <c r="D25" s="5" t="s">
        <v>2020</v>
      </c>
      <c r="F25">
        <v>0</v>
      </c>
      <c r="G25" t="s">
        <v>3036</v>
      </c>
      <c r="H25">
        <v>0</v>
      </c>
      <c r="I25">
        <v>0</v>
      </c>
      <c r="J25" s="126">
        <v>0</v>
      </c>
      <c r="K25" s="126">
        <v>0</v>
      </c>
      <c r="O25">
        <v>0</v>
      </c>
      <c r="P25" t="s">
        <v>3036</v>
      </c>
      <c r="Q25">
        <v>0</v>
      </c>
      <c r="R25">
        <v>0</v>
      </c>
      <c r="S25">
        <v>0</v>
      </c>
      <c r="T25">
        <v>0</v>
      </c>
      <c r="W25">
        <v>0</v>
      </c>
      <c r="X25" t="s">
        <v>3036</v>
      </c>
      <c r="Y25">
        <v>0</v>
      </c>
      <c r="Z25">
        <v>0</v>
      </c>
      <c r="AA25">
        <v>0</v>
      </c>
      <c r="AB25">
        <v>0</v>
      </c>
      <c r="AE25">
        <v>0</v>
      </c>
      <c r="AF25" t="s">
        <v>3036</v>
      </c>
      <c r="AG25">
        <v>0</v>
      </c>
      <c r="AH25">
        <v>0</v>
      </c>
      <c r="AI25">
        <v>0</v>
      </c>
      <c r="AJ25">
        <v>0</v>
      </c>
      <c r="AM25">
        <v>0</v>
      </c>
      <c r="AN25" t="s">
        <v>3036</v>
      </c>
      <c r="AO25">
        <v>0</v>
      </c>
      <c r="AP25">
        <v>0</v>
      </c>
      <c r="AQ25">
        <v>0</v>
      </c>
      <c r="AR25">
        <v>0</v>
      </c>
      <c r="AU25">
        <v>0</v>
      </c>
      <c r="AV25" t="s">
        <v>3036</v>
      </c>
      <c r="AW25">
        <v>0</v>
      </c>
      <c r="AX25">
        <v>0</v>
      </c>
      <c r="AY25">
        <v>0</v>
      </c>
      <c r="AZ25">
        <v>0</v>
      </c>
      <c r="BC25">
        <v>0</v>
      </c>
      <c r="BD25" t="s">
        <v>3036</v>
      </c>
      <c r="BE25">
        <v>0</v>
      </c>
      <c r="BF25">
        <v>0</v>
      </c>
      <c r="BG25">
        <v>0</v>
      </c>
      <c r="BH25">
        <v>0</v>
      </c>
    </row>
    <row r="26" spans="2:60" ht="15" customHeight="1" x14ac:dyDescent="0.25">
      <c r="B26" s="2" t="s">
        <v>24</v>
      </c>
      <c r="C26" s="2" t="s">
        <v>1037</v>
      </c>
      <c r="D26" s="5" t="s">
        <v>2021</v>
      </c>
      <c r="F26">
        <v>0</v>
      </c>
      <c r="G26" t="s">
        <v>3037</v>
      </c>
      <c r="H26">
        <v>0</v>
      </c>
      <c r="I26">
        <v>0.26138746031267601</v>
      </c>
      <c r="J26" s="126">
        <v>0</v>
      </c>
      <c r="K26" s="126">
        <v>0</v>
      </c>
      <c r="O26">
        <v>0</v>
      </c>
      <c r="P26" t="s">
        <v>3037</v>
      </c>
      <c r="Q26">
        <v>0</v>
      </c>
      <c r="R26">
        <v>0.20209422161576601</v>
      </c>
      <c r="S26">
        <v>0</v>
      </c>
      <c r="T26">
        <v>0</v>
      </c>
      <c r="W26">
        <v>0</v>
      </c>
      <c r="X26" t="s">
        <v>3037</v>
      </c>
      <c r="Y26">
        <v>0</v>
      </c>
      <c r="Z26">
        <v>0.18065277515154299</v>
      </c>
      <c r="AA26">
        <v>0</v>
      </c>
      <c r="AB26">
        <v>0</v>
      </c>
      <c r="AE26">
        <v>0</v>
      </c>
      <c r="AF26" t="s">
        <v>3037</v>
      </c>
      <c r="AG26">
        <v>0</v>
      </c>
      <c r="AH26">
        <v>0.20636401997319401</v>
      </c>
      <c r="AI26">
        <v>0</v>
      </c>
      <c r="AJ26">
        <v>0</v>
      </c>
      <c r="AM26">
        <v>0</v>
      </c>
      <c r="AN26" t="s">
        <v>3037</v>
      </c>
      <c r="AO26">
        <v>0</v>
      </c>
      <c r="AP26">
        <v>0.38651647024585101</v>
      </c>
      <c r="AQ26">
        <v>0</v>
      </c>
      <c r="AR26">
        <v>0</v>
      </c>
      <c r="AU26">
        <v>0</v>
      </c>
      <c r="AV26" t="s">
        <v>3037</v>
      </c>
      <c r="AW26">
        <v>0</v>
      </c>
      <c r="AX26">
        <v>0.165901841322011</v>
      </c>
      <c r="AY26">
        <v>0</v>
      </c>
      <c r="AZ26">
        <v>0</v>
      </c>
      <c r="BC26">
        <v>0</v>
      </c>
      <c r="BD26" t="s">
        <v>3037</v>
      </c>
      <c r="BE26">
        <v>0</v>
      </c>
      <c r="BF26">
        <v>0.18462095632355599</v>
      </c>
      <c r="BG26">
        <v>0</v>
      </c>
      <c r="BH26">
        <v>0</v>
      </c>
    </row>
    <row r="27" spans="2:60" ht="15" customHeight="1" x14ac:dyDescent="0.25">
      <c r="B27" s="2" t="s">
        <v>25</v>
      </c>
      <c r="C27" s="2" t="s">
        <v>1038</v>
      </c>
      <c r="D27" s="5" t="s">
        <v>2022</v>
      </c>
      <c r="F27">
        <v>0</v>
      </c>
      <c r="G27" t="s">
        <v>3038</v>
      </c>
      <c r="H27">
        <v>0</v>
      </c>
      <c r="I27">
        <v>0</v>
      </c>
      <c r="J27" s="126">
        <v>0</v>
      </c>
      <c r="K27" s="126">
        <v>0</v>
      </c>
      <c r="O27">
        <v>0</v>
      </c>
      <c r="P27" t="s">
        <v>3038</v>
      </c>
      <c r="Q27">
        <v>0</v>
      </c>
      <c r="R27">
        <v>0</v>
      </c>
      <c r="S27">
        <v>0</v>
      </c>
      <c r="T27">
        <v>0</v>
      </c>
      <c r="W27">
        <v>0</v>
      </c>
      <c r="X27" t="s">
        <v>3038</v>
      </c>
      <c r="Y27">
        <v>0</v>
      </c>
      <c r="Z27">
        <v>0</v>
      </c>
      <c r="AA27">
        <v>0</v>
      </c>
      <c r="AB27">
        <v>0</v>
      </c>
      <c r="AE27">
        <v>0</v>
      </c>
      <c r="AF27" t="s">
        <v>3038</v>
      </c>
      <c r="AG27">
        <v>0</v>
      </c>
      <c r="AH27">
        <v>0</v>
      </c>
      <c r="AI27">
        <v>0</v>
      </c>
      <c r="AJ27">
        <v>0</v>
      </c>
      <c r="AM27">
        <v>0</v>
      </c>
      <c r="AN27" t="s">
        <v>3038</v>
      </c>
      <c r="AO27">
        <v>0</v>
      </c>
      <c r="AP27">
        <v>0</v>
      </c>
      <c r="AQ27">
        <v>0</v>
      </c>
      <c r="AR27">
        <v>0</v>
      </c>
      <c r="AU27">
        <v>0</v>
      </c>
      <c r="AV27" t="s">
        <v>3038</v>
      </c>
      <c r="AW27">
        <v>0</v>
      </c>
      <c r="AX27">
        <v>0</v>
      </c>
      <c r="AY27">
        <v>0</v>
      </c>
      <c r="AZ27">
        <v>0</v>
      </c>
      <c r="BC27">
        <v>0</v>
      </c>
      <c r="BD27" t="s">
        <v>3038</v>
      </c>
      <c r="BE27">
        <v>0</v>
      </c>
      <c r="BF27">
        <v>0</v>
      </c>
      <c r="BG27">
        <v>0</v>
      </c>
      <c r="BH27">
        <v>0</v>
      </c>
    </row>
    <row r="28" spans="2:60" ht="15" customHeight="1" x14ac:dyDescent="0.25">
      <c r="B28" s="2" t="s">
        <v>26</v>
      </c>
      <c r="C28" s="2" t="s">
        <v>1039</v>
      </c>
      <c r="D28" s="3" t="s">
        <v>2023</v>
      </c>
      <c r="F28">
        <v>0</v>
      </c>
      <c r="G28" t="s">
        <v>3039</v>
      </c>
      <c r="H28">
        <v>0</v>
      </c>
      <c r="I28">
        <v>0</v>
      </c>
      <c r="J28" s="126">
        <v>0</v>
      </c>
      <c r="K28" s="126">
        <v>0</v>
      </c>
      <c r="O28">
        <v>0</v>
      </c>
      <c r="P28" t="s">
        <v>3039</v>
      </c>
      <c r="Q28">
        <v>0</v>
      </c>
      <c r="R28">
        <v>0</v>
      </c>
      <c r="S28">
        <v>0</v>
      </c>
      <c r="T28">
        <v>0</v>
      </c>
      <c r="W28">
        <v>0</v>
      </c>
      <c r="X28" t="s">
        <v>3039</v>
      </c>
      <c r="Y28">
        <v>0</v>
      </c>
      <c r="Z28">
        <v>0</v>
      </c>
      <c r="AA28">
        <v>0</v>
      </c>
      <c r="AB28">
        <v>0</v>
      </c>
      <c r="AE28">
        <v>0</v>
      </c>
      <c r="AF28" t="s">
        <v>3039</v>
      </c>
      <c r="AG28">
        <v>0</v>
      </c>
      <c r="AH28">
        <v>0</v>
      </c>
      <c r="AI28">
        <v>0</v>
      </c>
      <c r="AJ28">
        <v>0</v>
      </c>
      <c r="AM28">
        <v>0</v>
      </c>
      <c r="AN28" t="s">
        <v>3039</v>
      </c>
      <c r="AO28">
        <v>0</v>
      </c>
      <c r="AP28">
        <v>0</v>
      </c>
      <c r="AQ28">
        <v>0</v>
      </c>
      <c r="AR28">
        <v>0</v>
      </c>
      <c r="AU28">
        <v>0</v>
      </c>
      <c r="AV28" t="s">
        <v>3039</v>
      </c>
      <c r="AW28">
        <v>0</v>
      </c>
      <c r="AX28">
        <v>0</v>
      </c>
      <c r="AY28">
        <v>0</v>
      </c>
      <c r="AZ28">
        <v>0</v>
      </c>
      <c r="BC28">
        <v>0</v>
      </c>
      <c r="BD28" t="s">
        <v>3039</v>
      </c>
      <c r="BE28">
        <v>0</v>
      </c>
      <c r="BF28">
        <v>0</v>
      </c>
      <c r="BG28">
        <v>0</v>
      </c>
      <c r="BH28">
        <v>0</v>
      </c>
    </row>
    <row r="29" spans="2:60" ht="15" customHeight="1" x14ac:dyDescent="0.25">
      <c r="B29" s="2" t="s">
        <v>27</v>
      </c>
      <c r="C29" s="2" t="s">
        <v>1040</v>
      </c>
      <c r="D29" s="5" t="s">
        <v>2024</v>
      </c>
      <c r="F29">
        <v>0</v>
      </c>
      <c r="G29" t="s">
        <v>3040</v>
      </c>
      <c r="H29">
        <v>0</v>
      </c>
      <c r="I29">
        <v>0</v>
      </c>
      <c r="J29" s="126">
        <v>0</v>
      </c>
      <c r="K29" s="126">
        <v>0</v>
      </c>
      <c r="O29">
        <v>0</v>
      </c>
      <c r="P29" t="s">
        <v>3040</v>
      </c>
      <c r="Q29">
        <v>0</v>
      </c>
      <c r="R29">
        <v>0</v>
      </c>
      <c r="S29">
        <v>0</v>
      </c>
      <c r="T29">
        <v>0</v>
      </c>
      <c r="W29">
        <v>0</v>
      </c>
      <c r="X29" t="s">
        <v>3040</v>
      </c>
      <c r="Y29">
        <v>0</v>
      </c>
      <c r="Z29">
        <v>0</v>
      </c>
      <c r="AA29">
        <v>0</v>
      </c>
      <c r="AB29">
        <v>0</v>
      </c>
      <c r="AE29">
        <v>0</v>
      </c>
      <c r="AF29" t="s">
        <v>3040</v>
      </c>
      <c r="AG29">
        <v>0</v>
      </c>
      <c r="AH29">
        <v>0</v>
      </c>
      <c r="AI29">
        <v>0</v>
      </c>
      <c r="AJ29">
        <v>0</v>
      </c>
      <c r="AM29">
        <v>0</v>
      </c>
      <c r="AN29" t="s">
        <v>3040</v>
      </c>
      <c r="AO29">
        <v>0</v>
      </c>
      <c r="AP29">
        <v>0</v>
      </c>
      <c r="AQ29">
        <v>0</v>
      </c>
      <c r="AR29">
        <v>0</v>
      </c>
      <c r="AU29">
        <v>0</v>
      </c>
      <c r="AV29" t="s">
        <v>3040</v>
      </c>
      <c r="AW29">
        <v>0</v>
      </c>
      <c r="AX29">
        <v>0</v>
      </c>
      <c r="AY29">
        <v>0</v>
      </c>
      <c r="AZ29">
        <v>0</v>
      </c>
      <c r="BC29">
        <v>0</v>
      </c>
      <c r="BD29" t="s">
        <v>3040</v>
      </c>
      <c r="BE29">
        <v>0</v>
      </c>
      <c r="BF29">
        <v>0</v>
      </c>
      <c r="BG29">
        <v>0</v>
      </c>
      <c r="BH29">
        <v>0</v>
      </c>
    </row>
    <row r="30" spans="2:60" ht="15" customHeight="1" x14ac:dyDescent="0.25">
      <c r="B30" s="2" t="s">
        <v>28</v>
      </c>
      <c r="C30" s="2" t="s">
        <v>1041</v>
      </c>
      <c r="D30" s="55" t="s">
        <v>2025</v>
      </c>
      <c r="F30">
        <v>0</v>
      </c>
      <c r="G30" t="s">
        <v>3041</v>
      </c>
      <c r="H30">
        <v>0</v>
      </c>
      <c r="I30">
        <v>0</v>
      </c>
      <c r="J30" s="126">
        <v>0</v>
      </c>
      <c r="K30" s="126">
        <v>0</v>
      </c>
      <c r="O30">
        <v>0</v>
      </c>
      <c r="P30" t="s">
        <v>3041</v>
      </c>
      <c r="Q30">
        <v>0</v>
      </c>
      <c r="R30">
        <v>0</v>
      </c>
      <c r="S30">
        <v>0</v>
      </c>
      <c r="T30">
        <v>0</v>
      </c>
      <c r="W30">
        <v>0</v>
      </c>
      <c r="X30" t="s">
        <v>3041</v>
      </c>
      <c r="Y30">
        <v>0</v>
      </c>
      <c r="Z30">
        <v>0</v>
      </c>
      <c r="AA30">
        <v>0</v>
      </c>
      <c r="AB30">
        <v>0</v>
      </c>
      <c r="AE30">
        <v>0</v>
      </c>
      <c r="AF30" t="s">
        <v>3041</v>
      </c>
      <c r="AG30">
        <v>0</v>
      </c>
      <c r="AH30">
        <v>0</v>
      </c>
      <c r="AI30">
        <v>0</v>
      </c>
      <c r="AJ30">
        <v>0</v>
      </c>
      <c r="AM30">
        <v>0</v>
      </c>
      <c r="AN30" t="s">
        <v>3041</v>
      </c>
      <c r="AO30">
        <v>0</v>
      </c>
      <c r="AP30">
        <v>0</v>
      </c>
      <c r="AQ30">
        <v>0</v>
      </c>
      <c r="AR30">
        <v>0</v>
      </c>
      <c r="AU30">
        <v>0</v>
      </c>
      <c r="AV30" t="s">
        <v>3041</v>
      </c>
      <c r="AW30">
        <v>0</v>
      </c>
      <c r="AX30">
        <v>0</v>
      </c>
      <c r="AY30">
        <v>0</v>
      </c>
      <c r="AZ30">
        <v>0</v>
      </c>
      <c r="BC30">
        <v>0</v>
      </c>
      <c r="BD30" t="s">
        <v>3041</v>
      </c>
      <c r="BE30">
        <v>0</v>
      </c>
      <c r="BF30">
        <v>0</v>
      </c>
      <c r="BG30">
        <v>0</v>
      </c>
      <c r="BH30">
        <v>0</v>
      </c>
    </row>
    <row r="31" spans="2:60" ht="15" customHeight="1" x14ac:dyDescent="0.25">
      <c r="B31" s="2" t="s">
        <v>29</v>
      </c>
      <c r="C31" s="2" t="s">
        <v>1042</v>
      </c>
      <c r="D31" s="5" t="s">
        <v>2026</v>
      </c>
      <c r="F31">
        <v>0</v>
      </c>
      <c r="G31" t="s">
        <v>3042</v>
      </c>
      <c r="H31">
        <v>0</v>
      </c>
      <c r="I31">
        <v>0</v>
      </c>
      <c r="J31" s="126">
        <v>0</v>
      </c>
      <c r="K31" s="126">
        <v>0</v>
      </c>
      <c r="O31">
        <v>0</v>
      </c>
      <c r="P31" t="s">
        <v>3042</v>
      </c>
      <c r="Q31">
        <v>0</v>
      </c>
      <c r="R31">
        <v>0</v>
      </c>
      <c r="S31">
        <v>0</v>
      </c>
      <c r="T31">
        <v>0</v>
      </c>
      <c r="W31">
        <v>0</v>
      </c>
      <c r="X31" t="s">
        <v>3042</v>
      </c>
      <c r="Y31">
        <v>0</v>
      </c>
      <c r="Z31">
        <v>0</v>
      </c>
      <c r="AA31">
        <v>0</v>
      </c>
      <c r="AB31">
        <v>0</v>
      </c>
      <c r="AE31">
        <v>0</v>
      </c>
      <c r="AF31" t="s">
        <v>3042</v>
      </c>
      <c r="AG31">
        <v>0</v>
      </c>
      <c r="AH31">
        <v>0</v>
      </c>
      <c r="AI31">
        <v>0</v>
      </c>
      <c r="AJ31">
        <v>0</v>
      </c>
      <c r="AM31">
        <v>0</v>
      </c>
      <c r="AN31" t="s">
        <v>3042</v>
      </c>
      <c r="AO31">
        <v>0</v>
      </c>
      <c r="AP31">
        <v>0</v>
      </c>
      <c r="AQ31">
        <v>0</v>
      </c>
      <c r="AR31">
        <v>0</v>
      </c>
      <c r="AU31">
        <v>0</v>
      </c>
      <c r="AV31" t="s">
        <v>3042</v>
      </c>
      <c r="AW31">
        <v>0</v>
      </c>
      <c r="AX31">
        <v>0</v>
      </c>
      <c r="AY31">
        <v>0</v>
      </c>
      <c r="AZ31">
        <v>0</v>
      </c>
      <c r="BC31">
        <v>0</v>
      </c>
      <c r="BD31" t="s">
        <v>3042</v>
      </c>
      <c r="BE31">
        <v>0</v>
      </c>
      <c r="BF31">
        <v>0</v>
      </c>
      <c r="BG31">
        <v>0</v>
      </c>
      <c r="BH31">
        <v>0</v>
      </c>
    </row>
    <row r="32" spans="2:60" ht="15" customHeight="1" x14ac:dyDescent="0.25">
      <c r="B32" s="2" t="s">
        <v>30</v>
      </c>
      <c r="C32" s="2" t="s">
        <v>1043</v>
      </c>
      <c r="D32" s="5" t="s">
        <v>2027</v>
      </c>
      <c r="F32">
        <v>0</v>
      </c>
      <c r="G32" t="s">
        <v>3043</v>
      </c>
      <c r="H32">
        <v>0</v>
      </c>
      <c r="I32">
        <v>0</v>
      </c>
      <c r="J32" s="126">
        <v>0</v>
      </c>
      <c r="K32" s="126">
        <v>0</v>
      </c>
      <c r="O32">
        <v>0</v>
      </c>
      <c r="P32" t="s">
        <v>3043</v>
      </c>
      <c r="Q32">
        <v>0</v>
      </c>
      <c r="R32">
        <v>0</v>
      </c>
      <c r="S32">
        <v>0</v>
      </c>
      <c r="T32">
        <v>0</v>
      </c>
      <c r="W32">
        <v>0</v>
      </c>
      <c r="X32" t="s">
        <v>3043</v>
      </c>
      <c r="Y32">
        <v>0</v>
      </c>
      <c r="Z32">
        <v>0</v>
      </c>
      <c r="AA32">
        <v>0</v>
      </c>
      <c r="AB32">
        <v>0</v>
      </c>
      <c r="AE32">
        <v>0</v>
      </c>
      <c r="AF32" t="s">
        <v>3043</v>
      </c>
      <c r="AG32">
        <v>0</v>
      </c>
      <c r="AH32">
        <v>0</v>
      </c>
      <c r="AI32">
        <v>0</v>
      </c>
      <c r="AJ32">
        <v>0</v>
      </c>
      <c r="AM32">
        <v>0</v>
      </c>
      <c r="AN32" t="s">
        <v>3043</v>
      </c>
      <c r="AO32">
        <v>0</v>
      </c>
      <c r="AP32">
        <v>0</v>
      </c>
      <c r="AQ32">
        <v>0</v>
      </c>
      <c r="AR32">
        <v>0</v>
      </c>
      <c r="AU32">
        <v>0</v>
      </c>
      <c r="AV32" t="s">
        <v>3043</v>
      </c>
      <c r="AW32">
        <v>0</v>
      </c>
      <c r="AX32">
        <v>0</v>
      </c>
      <c r="AY32">
        <v>0</v>
      </c>
      <c r="AZ32">
        <v>0</v>
      </c>
      <c r="BC32">
        <v>0</v>
      </c>
      <c r="BD32" t="s">
        <v>3043</v>
      </c>
      <c r="BE32">
        <v>0</v>
      </c>
      <c r="BF32">
        <v>0</v>
      </c>
      <c r="BG32">
        <v>0</v>
      </c>
      <c r="BH32">
        <v>0</v>
      </c>
    </row>
    <row r="33" spans="1:60" ht="15" customHeight="1" x14ac:dyDescent="0.25">
      <c r="B33" s="2" t="s">
        <v>31</v>
      </c>
      <c r="C33" s="2" t="s">
        <v>1044</v>
      </c>
      <c r="D33" s="5" t="s">
        <v>2028</v>
      </c>
      <c r="F33">
        <v>2.87627999140341E-2</v>
      </c>
      <c r="G33" t="s">
        <v>3044</v>
      </c>
      <c r="H33">
        <v>2.8475147193717E-2</v>
      </c>
      <c r="I33">
        <v>3.4070045500925503E-2</v>
      </c>
      <c r="J33" s="126">
        <v>2.05058665724209E-2</v>
      </c>
      <c r="K33" s="126">
        <v>3.04325571295294E-2</v>
      </c>
      <c r="O33">
        <v>2.2238227862658302E-2</v>
      </c>
      <c r="P33" t="s">
        <v>3044</v>
      </c>
      <c r="Q33">
        <v>2.2015826348933801E-2</v>
      </c>
      <c r="R33">
        <v>2.6341576688650999E-2</v>
      </c>
      <c r="S33">
        <v>1.8373183857306699E-2</v>
      </c>
      <c r="T33">
        <v>2.5138115024788001E-2</v>
      </c>
      <c r="W33">
        <v>1.9879388757431098E-2</v>
      </c>
      <c r="X33" t="s">
        <v>3044</v>
      </c>
      <c r="Y33">
        <v>1.9680587708421599E-2</v>
      </c>
      <c r="Z33">
        <v>2.35473046692505E-2</v>
      </c>
      <c r="AA33">
        <v>1.0584417381778601E-2</v>
      </c>
      <c r="AB33">
        <v>2.5407354425738101E-2</v>
      </c>
      <c r="AE33">
        <v>2.36203689153172E-2</v>
      </c>
      <c r="AF33" t="s">
        <v>3044</v>
      </c>
      <c r="AG33">
        <v>2.3384153260508401E-2</v>
      </c>
      <c r="AH33">
        <v>2.7951004887086101E-2</v>
      </c>
      <c r="AI33">
        <v>2.0011102158378001E-2</v>
      </c>
      <c r="AJ33">
        <v>2.0011102158378001E-2</v>
      </c>
      <c r="AM33">
        <v>4.2532792268957599E-2</v>
      </c>
      <c r="AN33" t="s">
        <v>3044</v>
      </c>
      <c r="AO33">
        <v>4.21074445940803E-2</v>
      </c>
      <c r="AP33">
        <v>5.0380535090198499E-2</v>
      </c>
      <c r="AQ33">
        <v>2.2259540603158701E-2</v>
      </c>
      <c r="AR33">
        <v>2.2259540603158701E-2</v>
      </c>
      <c r="AU33">
        <v>1.82555615463116E-2</v>
      </c>
      <c r="AV33" t="s">
        <v>3044</v>
      </c>
      <c r="AW33">
        <v>1.80729883985578E-2</v>
      </c>
      <c r="AX33">
        <v>2.1624069696486E-2</v>
      </c>
      <c r="AY33">
        <v>5.7585246088365204E-3</v>
      </c>
      <c r="AZ33">
        <v>8.7689099345880095E-3</v>
      </c>
      <c r="BC33">
        <v>2.5285906637918701E-2</v>
      </c>
      <c r="BD33" t="s">
        <v>3044</v>
      </c>
      <c r="BE33">
        <v>2.4959494608538101E-2</v>
      </c>
      <c r="BF33">
        <v>2.99656916109825E-2</v>
      </c>
      <c r="BG33">
        <v>2.0532822217319301E-2</v>
      </c>
      <c r="BH33">
        <v>2.24843844475799E-2</v>
      </c>
    </row>
    <row r="34" spans="1:60" ht="15" x14ac:dyDescent="0.25">
      <c r="A34" s="83" t="s">
        <v>4100</v>
      </c>
      <c r="B34" s="2" t="s">
        <v>32</v>
      </c>
      <c r="C34" s="2" t="s">
        <v>1045</v>
      </c>
      <c r="D34" s="5" t="s">
        <v>2029</v>
      </c>
      <c r="F34">
        <v>0</v>
      </c>
      <c r="G34" t="s">
        <v>3045</v>
      </c>
      <c r="H34">
        <v>0</v>
      </c>
      <c r="I34">
        <v>2.0946331729346199</v>
      </c>
      <c r="J34" s="126">
        <v>10.038532667135501</v>
      </c>
      <c r="K34" s="126">
        <v>10.0137146499482</v>
      </c>
      <c r="O34">
        <v>0</v>
      </c>
      <c r="P34" t="s">
        <v>3045</v>
      </c>
      <c r="Q34">
        <v>0</v>
      </c>
      <c r="R34">
        <v>1.78220913986083</v>
      </c>
      <c r="S34">
        <v>9.5598946512418408</v>
      </c>
      <c r="T34">
        <v>9.54298144366056</v>
      </c>
      <c r="W34">
        <v>0</v>
      </c>
      <c r="X34" t="s">
        <v>3045</v>
      </c>
      <c r="Y34">
        <v>0</v>
      </c>
      <c r="Z34">
        <v>1.5778427095199901</v>
      </c>
      <c r="AA34">
        <v>1.7096212114349301</v>
      </c>
      <c r="AB34">
        <v>0</v>
      </c>
      <c r="AE34">
        <v>0</v>
      </c>
      <c r="AF34" t="s">
        <v>3045</v>
      </c>
      <c r="AG34">
        <v>0</v>
      </c>
      <c r="AH34">
        <v>1.49398421664873</v>
      </c>
      <c r="AI34">
        <v>2.0560899664818502</v>
      </c>
      <c r="AJ34">
        <v>1.0945971745535099</v>
      </c>
      <c r="AM34">
        <v>0</v>
      </c>
      <c r="AN34" t="s">
        <v>3045</v>
      </c>
      <c r="AO34">
        <v>0</v>
      </c>
      <c r="AP34">
        <v>3.40851328437898</v>
      </c>
      <c r="AQ34">
        <v>6.56477663236842</v>
      </c>
      <c r="AR34">
        <v>0</v>
      </c>
      <c r="AU34">
        <v>0</v>
      </c>
      <c r="AV34" t="s">
        <v>3045</v>
      </c>
      <c r="AW34">
        <v>0</v>
      </c>
      <c r="AX34">
        <v>1.4630454947314899</v>
      </c>
      <c r="AY34">
        <v>7.4903581557841097</v>
      </c>
      <c r="AZ34">
        <v>2.3536998854783202</v>
      </c>
      <c r="BC34">
        <v>0</v>
      </c>
      <c r="BD34" t="s">
        <v>3045</v>
      </c>
      <c r="BE34">
        <v>0</v>
      </c>
      <c r="BF34">
        <v>1.31600403700216</v>
      </c>
      <c r="BG34">
        <v>6.2336152745181099</v>
      </c>
      <c r="BH34">
        <v>6.2287361151754403</v>
      </c>
    </row>
    <row r="35" spans="1:60" ht="15" customHeight="1" x14ac:dyDescent="0.25">
      <c r="B35" s="2" t="s">
        <v>33</v>
      </c>
      <c r="C35" s="2" t="s">
        <v>1046</v>
      </c>
      <c r="D35" s="5" t="s">
        <v>2030</v>
      </c>
      <c r="F35">
        <v>0</v>
      </c>
      <c r="G35" t="s">
        <v>3046</v>
      </c>
      <c r="H35">
        <v>0</v>
      </c>
      <c r="I35">
        <v>0</v>
      </c>
      <c r="J35" s="126">
        <v>0</v>
      </c>
      <c r="K35" s="126">
        <v>0</v>
      </c>
      <c r="O35">
        <v>0</v>
      </c>
      <c r="P35" t="s">
        <v>3046</v>
      </c>
      <c r="Q35">
        <v>0</v>
      </c>
      <c r="R35">
        <v>0</v>
      </c>
      <c r="S35">
        <v>0</v>
      </c>
      <c r="T35">
        <v>0</v>
      </c>
      <c r="W35">
        <v>0</v>
      </c>
      <c r="X35" t="s">
        <v>3046</v>
      </c>
      <c r="Y35">
        <v>0</v>
      </c>
      <c r="Z35">
        <v>0</v>
      </c>
      <c r="AA35">
        <v>0</v>
      </c>
      <c r="AB35">
        <v>0</v>
      </c>
      <c r="AE35">
        <v>0</v>
      </c>
      <c r="AF35" t="s">
        <v>3046</v>
      </c>
      <c r="AG35">
        <v>0</v>
      </c>
      <c r="AH35">
        <v>0</v>
      </c>
      <c r="AI35">
        <v>0</v>
      </c>
      <c r="AJ35">
        <v>0</v>
      </c>
      <c r="AM35">
        <v>0</v>
      </c>
      <c r="AN35" t="s">
        <v>3046</v>
      </c>
      <c r="AO35">
        <v>0</v>
      </c>
      <c r="AP35">
        <v>0</v>
      </c>
      <c r="AQ35">
        <v>0</v>
      </c>
      <c r="AR35">
        <v>0</v>
      </c>
      <c r="AU35">
        <v>0</v>
      </c>
      <c r="AV35" t="s">
        <v>3046</v>
      </c>
      <c r="AW35">
        <v>0</v>
      </c>
      <c r="AX35">
        <v>0</v>
      </c>
      <c r="AY35">
        <v>0</v>
      </c>
      <c r="AZ35">
        <v>0</v>
      </c>
      <c r="BC35">
        <v>0</v>
      </c>
      <c r="BD35" t="s">
        <v>3046</v>
      </c>
      <c r="BE35">
        <v>0</v>
      </c>
      <c r="BF35">
        <v>0</v>
      </c>
      <c r="BG35">
        <v>0</v>
      </c>
      <c r="BH35">
        <v>0</v>
      </c>
    </row>
    <row r="36" spans="1:60" ht="15" x14ac:dyDescent="0.25">
      <c r="A36" s="83" t="s">
        <v>4099</v>
      </c>
      <c r="B36" s="2" t="s">
        <v>34</v>
      </c>
      <c r="C36" s="2" t="s">
        <v>1047</v>
      </c>
      <c r="D36" s="55" t="s">
        <v>2031</v>
      </c>
      <c r="F36">
        <v>0</v>
      </c>
      <c r="G36" t="s">
        <v>3047</v>
      </c>
      <c r="H36">
        <v>0</v>
      </c>
      <c r="I36">
        <v>2.0946331729377201</v>
      </c>
      <c r="J36" s="126">
        <v>10.038532667135501</v>
      </c>
      <c r="K36" s="126">
        <v>10.0137146499482</v>
      </c>
      <c r="O36">
        <v>0</v>
      </c>
      <c r="P36" t="s">
        <v>3047</v>
      </c>
      <c r="Q36">
        <v>0</v>
      </c>
      <c r="R36">
        <v>1.78220913984657</v>
      </c>
      <c r="S36">
        <v>9.5598946512418408</v>
      </c>
      <c r="T36">
        <v>9.54298144366056</v>
      </c>
      <c r="W36">
        <v>0</v>
      </c>
      <c r="X36" t="s">
        <v>3047</v>
      </c>
      <c r="Y36">
        <v>0</v>
      </c>
      <c r="Z36">
        <v>1.5778427095651699</v>
      </c>
      <c r="AA36">
        <v>1.7096212114349301</v>
      </c>
      <c r="AB36">
        <v>0</v>
      </c>
      <c r="AE36">
        <v>0</v>
      </c>
      <c r="AF36" t="s">
        <v>3047</v>
      </c>
      <c r="AG36">
        <v>0</v>
      </c>
      <c r="AH36">
        <v>1.4939842166555599</v>
      </c>
      <c r="AI36">
        <v>2.0560899664818502</v>
      </c>
      <c r="AJ36">
        <v>1.0945971745535099</v>
      </c>
      <c r="AM36">
        <v>0</v>
      </c>
      <c r="AN36" t="s">
        <v>3047</v>
      </c>
      <c r="AO36">
        <v>0</v>
      </c>
      <c r="AP36">
        <v>3.4085132844510202</v>
      </c>
      <c r="AQ36">
        <v>6.56477663236842</v>
      </c>
      <c r="AR36">
        <v>0</v>
      </c>
      <c r="AU36">
        <v>0</v>
      </c>
      <c r="AV36" t="s">
        <v>3047</v>
      </c>
      <c r="AW36">
        <v>0</v>
      </c>
      <c r="AX36">
        <v>1.4630454946533</v>
      </c>
      <c r="AY36">
        <v>7.4903581557841097</v>
      </c>
      <c r="AZ36">
        <v>2.3536998854783202</v>
      </c>
      <c r="BC36">
        <v>0</v>
      </c>
      <c r="BD36" t="s">
        <v>3047</v>
      </c>
      <c r="BE36">
        <v>0</v>
      </c>
      <c r="BF36">
        <v>1.31600403699454</v>
      </c>
      <c r="BG36">
        <v>6.2336152745181099</v>
      </c>
      <c r="BH36">
        <v>6.2287361151754403</v>
      </c>
    </row>
    <row r="37" spans="1:60" ht="15" customHeight="1" x14ac:dyDescent="0.25">
      <c r="B37" s="2" t="s">
        <v>35</v>
      </c>
      <c r="C37" s="2" t="s">
        <v>1048</v>
      </c>
      <c r="D37" s="5" t="s">
        <v>2032</v>
      </c>
      <c r="F37">
        <v>0</v>
      </c>
      <c r="G37" t="s">
        <v>3048</v>
      </c>
      <c r="H37">
        <v>0</v>
      </c>
      <c r="I37">
        <v>2.3050981025873898</v>
      </c>
      <c r="J37" s="126">
        <v>0</v>
      </c>
      <c r="K37" s="126">
        <v>0</v>
      </c>
      <c r="O37">
        <v>0</v>
      </c>
      <c r="P37" t="s">
        <v>3048</v>
      </c>
      <c r="Q37">
        <v>0</v>
      </c>
      <c r="R37">
        <v>1.78220913978634</v>
      </c>
      <c r="S37">
        <v>0</v>
      </c>
      <c r="T37">
        <v>0</v>
      </c>
      <c r="W37">
        <v>0</v>
      </c>
      <c r="X37" t="s">
        <v>3048</v>
      </c>
      <c r="Y37">
        <v>0</v>
      </c>
      <c r="Z37">
        <v>1.59308738781971</v>
      </c>
      <c r="AA37">
        <v>0</v>
      </c>
      <c r="AB37">
        <v>0</v>
      </c>
      <c r="AE37">
        <v>0</v>
      </c>
      <c r="AF37" t="s">
        <v>3048</v>
      </c>
      <c r="AG37">
        <v>0</v>
      </c>
      <c r="AH37">
        <v>1.96945476402248</v>
      </c>
      <c r="AI37">
        <v>0</v>
      </c>
      <c r="AJ37">
        <v>0</v>
      </c>
      <c r="AM37">
        <v>0</v>
      </c>
      <c r="AN37" t="s">
        <v>3048</v>
      </c>
      <c r="AO37">
        <v>0</v>
      </c>
      <c r="AP37">
        <v>3.4085132844418902</v>
      </c>
      <c r="AQ37">
        <v>0</v>
      </c>
      <c r="AR37">
        <v>0</v>
      </c>
      <c r="AU37">
        <v>0</v>
      </c>
      <c r="AV37" t="s">
        <v>3048</v>
      </c>
      <c r="AW37">
        <v>0</v>
      </c>
      <c r="AX37">
        <v>1.4630454948989799</v>
      </c>
      <c r="AY37">
        <v>0</v>
      </c>
      <c r="AZ37">
        <v>0</v>
      </c>
      <c r="BC37">
        <v>0</v>
      </c>
      <c r="BD37" t="s">
        <v>3048</v>
      </c>
      <c r="BE37">
        <v>0</v>
      </c>
      <c r="BF37">
        <v>1.3160040369861401</v>
      </c>
      <c r="BG37">
        <v>0</v>
      </c>
      <c r="BH37">
        <v>0</v>
      </c>
    </row>
    <row r="38" spans="1:60" ht="15" customHeight="1" x14ac:dyDescent="0.25">
      <c r="B38" s="2" t="s">
        <v>36</v>
      </c>
      <c r="C38" s="2" t="s">
        <v>1049</v>
      </c>
      <c r="D38" s="5" t="s">
        <v>2033</v>
      </c>
      <c r="F38">
        <v>0</v>
      </c>
      <c r="G38" t="s">
        <v>3049</v>
      </c>
      <c r="H38">
        <v>0</v>
      </c>
      <c r="I38">
        <v>1000</v>
      </c>
      <c r="J38" s="126">
        <v>0</v>
      </c>
      <c r="K38" s="126">
        <v>0</v>
      </c>
      <c r="O38">
        <v>0</v>
      </c>
      <c r="P38" t="s">
        <v>3049</v>
      </c>
      <c r="Q38">
        <v>0</v>
      </c>
      <c r="R38">
        <v>1000</v>
      </c>
      <c r="S38">
        <v>0</v>
      </c>
      <c r="T38">
        <v>0</v>
      </c>
      <c r="W38">
        <v>0</v>
      </c>
      <c r="X38" t="s">
        <v>3049</v>
      </c>
      <c r="Y38">
        <v>0</v>
      </c>
      <c r="Z38">
        <v>1000</v>
      </c>
      <c r="AA38">
        <v>0</v>
      </c>
      <c r="AB38">
        <v>0</v>
      </c>
      <c r="AE38">
        <v>0</v>
      </c>
      <c r="AF38" t="s">
        <v>3049</v>
      </c>
      <c r="AG38">
        <v>0</v>
      </c>
      <c r="AH38">
        <v>1000</v>
      </c>
      <c r="AI38">
        <v>0</v>
      </c>
      <c r="AJ38">
        <v>0</v>
      </c>
      <c r="AM38">
        <v>0</v>
      </c>
      <c r="AN38" t="s">
        <v>3049</v>
      </c>
      <c r="AO38">
        <v>0</v>
      </c>
      <c r="AP38">
        <v>1000</v>
      </c>
      <c r="AQ38">
        <v>0</v>
      </c>
      <c r="AR38">
        <v>0</v>
      </c>
      <c r="AU38">
        <v>0</v>
      </c>
      <c r="AV38" t="s">
        <v>3049</v>
      </c>
      <c r="AW38">
        <v>0</v>
      </c>
      <c r="AX38">
        <v>1000</v>
      </c>
      <c r="AY38">
        <v>0</v>
      </c>
      <c r="AZ38">
        <v>0</v>
      </c>
      <c r="BC38">
        <v>0</v>
      </c>
      <c r="BD38" t="s">
        <v>3049</v>
      </c>
      <c r="BE38">
        <v>0</v>
      </c>
      <c r="BF38">
        <v>1000</v>
      </c>
      <c r="BG38">
        <v>0</v>
      </c>
      <c r="BH38">
        <v>0</v>
      </c>
    </row>
    <row r="39" spans="1:60" ht="15" customHeight="1" x14ac:dyDescent="0.25">
      <c r="B39" s="2" t="s">
        <v>37</v>
      </c>
      <c r="C39" s="2" t="s">
        <v>1050</v>
      </c>
      <c r="D39" s="5" t="s">
        <v>2034</v>
      </c>
      <c r="F39">
        <v>0</v>
      </c>
      <c r="G39" t="s">
        <v>3050</v>
      </c>
      <c r="H39">
        <v>0</v>
      </c>
      <c r="I39">
        <v>0.76836603417189098</v>
      </c>
      <c r="J39" s="126">
        <v>0</v>
      </c>
      <c r="K39" s="126">
        <v>0</v>
      </c>
      <c r="O39">
        <v>0</v>
      </c>
      <c r="P39" t="s">
        <v>3050</v>
      </c>
      <c r="Q39">
        <v>0</v>
      </c>
      <c r="R39">
        <v>0.59406971327894098</v>
      </c>
      <c r="S39">
        <v>0</v>
      </c>
      <c r="T39">
        <v>0</v>
      </c>
      <c r="W39">
        <v>0</v>
      </c>
      <c r="X39" t="s">
        <v>3050</v>
      </c>
      <c r="Y39">
        <v>0</v>
      </c>
      <c r="Z39">
        <v>0.53102912925760404</v>
      </c>
      <c r="AA39">
        <v>0</v>
      </c>
      <c r="AB39">
        <v>0</v>
      </c>
      <c r="AE39">
        <v>0</v>
      </c>
      <c r="AF39" t="s">
        <v>3050</v>
      </c>
      <c r="AG39">
        <v>0</v>
      </c>
      <c r="AH39">
        <v>0.65648492131595104</v>
      </c>
      <c r="AI39">
        <v>0</v>
      </c>
      <c r="AJ39">
        <v>0</v>
      </c>
      <c r="AM39">
        <v>0</v>
      </c>
      <c r="AN39" t="s">
        <v>3050</v>
      </c>
      <c r="AO39">
        <v>0</v>
      </c>
      <c r="AP39">
        <v>1.13617109481231</v>
      </c>
      <c r="AQ39">
        <v>0</v>
      </c>
      <c r="AR39">
        <v>0</v>
      </c>
      <c r="AU39">
        <v>0</v>
      </c>
      <c r="AV39" t="s">
        <v>3050</v>
      </c>
      <c r="AW39">
        <v>0</v>
      </c>
      <c r="AX39">
        <v>0.487681831579721</v>
      </c>
      <c r="AY39">
        <v>0</v>
      </c>
      <c r="AZ39">
        <v>0</v>
      </c>
      <c r="BC39">
        <v>0</v>
      </c>
      <c r="BD39" t="s">
        <v>3050</v>
      </c>
      <c r="BE39">
        <v>0</v>
      </c>
      <c r="BF39">
        <v>0.43866801233298203</v>
      </c>
      <c r="BG39">
        <v>0</v>
      </c>
      <c r="BH39">
        <v>0</v>
      </c>
    </row>
    <row r="40" spans="1:60" ht="15" customHeight="1" x14ac:dyDescent="0.25">
      <c r="B40" s="4" t="s">
        <v>38</v>
      </c>
      <c r="C40" s="4" t="s">
        <v>1049</v>
      </c>
      <c r="D40" s="5" t="s">
        <v>2035</v>
      </c>
      <c r="F40">
        <v>0</v>
      </c>
      <c r="G40" t="s">
        <v>3051</v>
      </c>
      <c r="H40">
        <v>-1000</v>
      </c>
      <c r="I40">
        <v>0</v>
      </c>
      <c r="J40" s="126">
        <v>0</v>
      </c>
      <c r="K40" s="126">
        <v>0</v>
      </c>
      <c r="O40">
        <v>0</v>
      </c>
      <c r="P40" t="s">
        <v>3051</v>
      </c>
      <c r="Q40">
        <v>-1000</v>
      </c>
      <c r="R40">
        <v>0</v>
      </c>
      <c r="S40">
        <v>0</v>
      </c>
      <c r="T40">
        <v>0</v>
      </c>
      <c r="W40">
        <v>0</v>
      </c>
      <c r="X40" t="s">
        <v>3051</v>
      </c>
      <c r="Y40">
        <v>-1000</v>
      </c>
      <c r="Z40">
        <v>0</v>
      </c>
      <c r="AA40">
        <v>0</v>
      </c>
      <c r="AB40">
        <v>0</v>
      </c>
      <c r="AE40">
        <v>0</v>
      </c>
      <c r="AF40" t="s">
        <v>3051</v>
      </c>
      <c r="AG40">
        <v>-1000</v>
      </c>
      <c r="AH40">
        <v>0</v>
      </c>
      <c r="AI40">
        <v>0</v>
      </c>
      <c r="AJ40">
        <v>0</v>
      </c>
      <c r="AM40">
        <v>0</v>
      </c>
      <c r="AN40" t="s">
        <v>3051</v>
      </c>
      <c r="AO40">
        <v>-1000</v>
      </c>
      <c r="AP40">
        <v>0</v>
      </c>
      <c r="AQ40">
        <v>0</v>
      </c>
      <c r="AR40">
        <v>0</v>
      </c>
      <c r="AU40">
        <v>0</v>
      </c>
      <c r="AV40" t="s">
        <v>3051</v>
      </c>
      <c r="AW40">
        <v>-1000</v>
      </c>
      <c r="AX40">
        <v>0</v>
      </c>
      <c r="AY40">
        <v>0</v>
      </c>
      <c r="AZ40">
        <v>0</v>
      </c>
      <c r="BC40">
        <v>0</v>
      </c>
      <c r="BD40" t="s">
        <v>3051</v>
      </c>
      <c r="BE40">
        <v>-1000</v>
      </c>
      <c r="BF40">
        <v>0</v>
      </c>
      <c r="BG40">
        <v>0</v>
      </c>
      <c r="BH40">
        <v>0</v>
      </c>
    </row>
    <row r="41" spans="1:60" ht="15" customHeight="1" x14ac:dyDescent="0.25">
      <c r="B41" s="4" t="s">
        <v>39</v>
      </c>
      <c r="C41" s="4" t="s">
        <v>1051</v>
      </c>
      <c r="D41" s="5" t="s">
        <v>2036</v>
      </c>
      <c r="F41">
        <v>4.0399138737844904</v>
      </c>
      <c r="G41" t="s">
        <v>3052</v>
      </c>
      <c r="H41">
        <v>3.9995112628040501</v>
      </c>
      <c r="I41">
        <v>4.6505761129620904</v>
      </c>
      <c r="J41" s="126">
        <v>2.8801763078512299</v>
      </c>
      <c r="K41" s="126">
        <v>4.2744416444081699</v>
      </c>
      <c r="O41">
        <v>3.12349720957411</v>
      </c>
      <c r="P41" t="s">
        <v>3052</v>
      </c>
      <c r="Q41">
        <v>3.09225953579107</v>
      </c>
      <c r="R41">
        <v>3.59563647767482</v>
      </c>
      <c r="S41">
        <v>2.5806277758953202</v>
      </c>
      <c r="T41">
        <v>3.53080437069036</v>
      </c>
      <c r="W41">
        <v>2.7921836081196698</v>
      </c>
      <c r="X41" t="s">
        <v>3052</v>
      </c>
      <c r="Y41">
        <v>2.7642607661737202</v>
      </c>
      <c r="Z41">
        <v>3.21423875756886</v>
      </c>
      <c r="AA41">
        <v>1.4866471537761801</v>
      </c>
      <c r="AB41">
        <v>3.56862071661328</v>
      </c>
      <c r="AE41">
        <v>3.3176275039430698</v>
      </c>
      <c r="AF41" t="s">
        <v>3052</v>
      </c>
      <c r="AG41">
        <v>3.2844495482545399</v>
      </c>
      <c r="AH41">
        <v>3.81993989866658</v>
      </c>
      <c r="AI41">
        <v>2.8106835732616</v>
      </c>
      <c r="AJ41">
        <v>2.8106835732612598</v>
      </c>
      <c r="AM41">
        <v>5.97399481594982</v>
      </c>
      <c r="AN41" t="s">
        <v>3052</v>
      </c>
      <c r="AO41">
        <v>5.91425209346085</v>
      </c>
      <c r="AP41">
        <v>6.8770012601988801</v>
      </c>
      <c r="AQ41">
        <v>3.1264907163254101</v>
      </c>
      <c r="AR41">
        <v>3.1264907163246098</v>
      </c>
      <c r="AU41">
        <v>2.56410699185597</v>
      </c>
      <c r="AV41" t="s">
        <v>3052</v>
      </c>
      <c r="AW41">
        <v>2.5384634594156501</v>
      </c>
      <c r="AX41">
        <v>2.9516910055871199</v>
      </c>
      <c r="AY41">
        <v>0.80882054352934996</v>
      </c>
      <c r="AZ41">
        <v>1.2316478579480199</v>
      </c>
      <c r="BC41">
        <v>3.5515626205788098</v>
      </c>
      <c r="BD41" t="s">
        <v>3052</v>
      </c>
      <c r="BE41">
        <v>3.5057160239357499</v>
      </c>
      <c r="BF41">
        <v>4.0577240576959603</v>
      </c>
      <c r="BG41">
        <v>2.8839623955831302</v>
      </c>
      <c r="BH41">
        <v>3.1580714306314799</v>
      </c>
    </row>
    <row r="42" spans="1:60" ht="15" customHeight="1" x14ac:dyDescent="0.25">
      <c r="B42" s="2" t="s">
        <v>40</v>
      </c>
      <c r="C42" s="2" t="s">
        <v>1052</v>
      </c>
      <c r="D42" s="5" t="s">
        <v>2037</v>
      </c>
      <c r="F42">
        <v>0</v>
      </c>
      <c r="G42" t="s">
        <v>3053</v>
      </c>
      <c r="H42">
        <v>0</v>
      </c>
      <c r="I42">
        <v>2.3050981025480599</v>
      </c>
      <c r="J42" s="126">
        <v>8.0104974436616807</v>
      </c>
      <c r="K42" s="126">
        <v>8.1173349295216308</v>
      </c>
      <c r="O42">
        <v>0</v>
      </c>
      <c r="P42" t="s">
        <v>3053</v>
      </c>
      <c r="Q42">
        <v>0</v>
      </c>
      <c r="R42">
        <v>1.78220913982886</v>
      </c>
      <c r="S42">
        <v>7.5735741282430897</v>
      </c>
      <c r="T42">
        <v>7.6463827076785904</v>
      </c>
      <c r="W42">
        <v>0</v>
      </c>
      <c r="X42" t="s">
        <v>3053</v>
      </c>
      <c r="Y42">
        <v>0</v>
      </c>
      <c r="Z42">
        <v>1.5930873877813401</v>
      </c>
      <c r="AA42">
        <v>0</v>
      </c>
      <c r="AB42">
        <v>0</v>
      </c>
      <c r="AE42">
        <v>0</v>
      </c>
      <c r="AF42" t="s">
        <v>3053</v>
      </c>
      <c r="AG42">
        <v>0</v>
      </c>
      <c r="AH42">
        <v>1.9694547639026501</v>
      </c>
      <c r="AI42">
        <v>0.96149279192836001</v>
      </c>
      <c r="AJ42">
        <v>0</v>
      </c>
      <c r="AM42">
        <v>0</v>
      </c>
      <c r="AN42" t="s">
        <v>3053</v>
      </c>
      <c r="AO42">
        <v>0</v>
      </c>
      <c r="AP42">
        <v>3.40851328448605</v>
      </c>
      <c r="AQ42">
        <v>0</v>
      </c>
      <c r="AR42">
        <v>0</v>
      </c>
      <c r="AU42">
        <v>0</v>
      </c>
      <c r="AV42" t="s">
        <v>3053</v>
      </c>
      <c r="AW42">
        <v>0</v>
      </c>
      <c r="AX42">
        <v>1.4630454947304099</v>
      </c>
      <c r="AY42">
        <v>5.0967321950299302</v>
      </c>
      <c r="AZ42">
        <v>0</v>
      </c>
      <c r="BC42">
        <v>0</v>
      </c>
      <c r="BD42" t="s">
        <v>3053</v>
      </c>
      <c r="BE42">
        <v>0</v>
      </c>
      <c r="BF42">
        <v>1.3160040370058601</v>
      </c>
      <c r="BG42">
        <v>4.21593755780561</v>
      </c>
      <c r="BH42">
        <v>4.2369415370255004</v>
      </c>
    </row>
    <row r="43" spans="1:60" ht="15" customHeight="1" x14ac:dyDescent="0.25">
      <c r="B43" s="2" t="s">
        <v>41</v>
      </c>
      <c r="C43" s="2" t="s">
        <v>1053</v>
      </c>
      <c r="D43" s="5" t="s">
        <v>2038</v>
      </c>
      <c r="F43">
        <v>0</v>
      </c>
      <c r="G43" t="s">
        <v>3054</v>
      </c>
      <c r="H43">
        <v>0</v>
      </c>
      <c r="I43">
        <v>2.30509810253047</v>
      </c>
      <c r="J43" s="126">
        <v>0</v>
      </c>
      <c r="K43" s="126">
        <v>0</v>
      </c>
      <c r="O43">
        <v>0</v>
      </c>
      <c r="P43" t="s">
        <v>3054</v>
      </c>
      <c r="Q43">
        <v>0</v>
      </c>
      <c r="R43">
        <v>1.78220913985469</v>
      </c>
      <c r="S43">
        <v>0</v>
      </c>
      <c r="T43">
        <v>0</v>
      </c>
      <c r="W43">
        <v>0</v>
      </c>
      <c r="X43" t="s">
        <v>3054</v>
      </c>
      <c r="Y43">
        <v>0</v>
      </c>
      <c r="Z43">
        <v>1.59308738782507</v>
      </c>
      <c r="AA43">
        <v>0</v>
      </c>
      <c r="AB43">
        <v>0</v>
      </c>
      <c r="AE43">
        <v>0</v>
      </c>
      <c r="AF43" t="s">
        <v>3054</v>
      </c>
      <c r="AG43">
        <v>0</v>
      </c>
      <c r="AH43">
        <v>1.9694547638739699</v>
      </c>
      <c r="AI43">
        <v>0</v>
      </c>
      <c r="AJ43">
        <v>0</v>
      </c>
      <c r="AM43">
        <v>0</v>
      </c>
      <c r="AN43" t="s">
        <v>3054</v>
      </c>
      <c r="AO43">
        <v>0</v>
      </c>
      <c r="AP43">
        <v>3.4085132844082402</v>
      </c>
      <c r="AQ43">
        <v>0</v>
      </c>
      <c r="AR43">
        <v>0</v>
      </c>
      <c r="AU43">
        <v>0</v>
      </c>
      <c r="AV43" t="s">
        <v>3054</v>
      </c>
      <c r="AW43">
        <v>0</v>
      </c>
      <c r="AX43">
        <v>1.4630454947132201</v>
      </c>
      <c r="AY43">
        <v>0</v>
      </c>
      <c r="AZ43">
        <v>0</v>
      </c>
      <c r="BC43">
        <v>0</v>
      </c>
      <c r="BD43" t="s">
        <v>3054</v>
      </c>
      <c r="BE43">
        <v>0</v>
      </c>
      <c r="BF43">
        <v>1.3160040370192401</v>
      </c>
      <c r="BG43">
        <v>0</v>
      </c>
      <c r="BH43">
        <v>0</v>
      </c>
    </row>
    <row r="44" spans="1:60" ht="15" customHeight="1" x14ac:dyDescent="0.25">
      <c r="B44" s="2" t="s">
        <v>42</v>
      </c>
      <c r="C44" s="2" t="s">
        <v>1054</v>
      </c>
      <c r="D44" s="5" t="s">
        <v>2039</v>
      </c>
      <c r="F44">
        <v>0.30405566397079198</v>
      </c>
      <c r="G44" t="s">
        <v>3055</v>
      </c>
      <c r="H44">
        <v>0.301014846</v>
      </c>
      <c r="I44">
        <v>1.0693808801806901</v>
      </c>
      <c r="J44" s="126">
        <v>0.216770442884784</v>
      </c>
      <c r="K44" s="126">
        <v>0.321706905864662</v>
      </c>
      <c r="O44">
        <v>0.23508348139072599</v>
      </c>
      <c r="P44" t="s">
        <v>3055</v>
      </c>
      <c r="Q44">
        <v>0.23273244324</v>
      </c>
      <c r="R44">
        <v>0.82680215652658495</v>
      </c>
      <c r="S44">
        <v>0.194225549448727</v>
      </c>
      <c r="T44">
        <v>0.26573860255975201</v>
      </c>
      <c r="W44">
        <v>0.210147856468998</v>
      </c>
      <c r="X44" t="s">
        <v>3055</v>
      </c>
      <c r="Y44">
        <v>0.20804630220000001</v>
      </c>
      <c r="Z44">
        <v>0.73907543144812404</v>
      </c>
      <c r="AA44">
        <v>0.11188938713890099</v>
      </c>
      <c r="AB44">
        <v>0.26858477070287801</v>
      </c>
      <c r="AE44">
        <v>0.24969429176820601</v>
      </c>
      <c r="AF44" t="s">
        <v>3055</v>
      </c>
      <c r="AG44">
        <v>0.24719722236</v>
      </c>
      <c r="AH44">
        <v>0.90368214366234401</v>
      </c>
      <c r="AI44">
        <v>0.21154021763322101</v>
      </c>
      <c r="AJ44">
        <v>0.21154021763320099</v>
      </c>
      <c r="AM44">
        <v>0.44962021891325799</v>
      </c>
      <c r="AN44" t="s">
        <v>3055</v>
      </c>
      <c r="AO44">
        <v>0.44512380792</v>
      </c>
      <c r="AP44">
        <v>1.58129490272902</v>
      </c>
      <c r="AQ44">
        <v>0.23530878141229</v>
      </c>
      <c r="AR44">
        <v>0.23530878141223199</v>
      </c>
      <c r="AU44">
        <v>0.19298214720864099</v>
      </c>
      <c r="AV44" t="s">
        <v>3055</v>
      </c>
      <c r="AW44">
        <v>0.19105214039999999</v>
      </c>
      <c r="AX44">
        <v>0.67873397197210905</v>
      </c>
      <c r="AY44">
        <v>6.0874185707742001E-2</v>
      </c>
      <c r="AZ44">
        <v>9.2697398738296299E-2</v>
      </c>
      <c r="BC44">
        <v>0.26730092879983303</v>
      </c>
      <c r="BD44" t="s">
        <v>3055</v>
      </c>
      <c r="BE44">
        <v>0.26385038063999999</v>
      </c>
      <c r="BF44">
        <v>0.70251839297224505</v>
      </c>
      <c r="BG44">
        <v>0.21705539485532899</v>
      </c>
      <c r="BH44">
        <v>0.23768563779017099</v>
      </c>
    </row>
    <row r="45" spans="1:60" ht="15" customHeight="1" x14ac:dyDescent="0.25">
      <c r="B45" s="2" t="s">
        <v>43</v>
      </c>
      <c r="C45" s="2" t="s">
        <v>1055</v>
      </c>
      <c r="D45" s="5" t="s">
        <v>2040</v>
      </c>
      <c r="F45">
        <v>2.87627999140341E-2</v>
      </c>
      <c r="G45" t="s">
        <v>3056</v>
      </c>
      <c r="H45">
        <v>-2.2766229553722002</v>
      </c>
      <c r="I45">
        <v>2.3979184449956401</v>
      </c>
      <c r="J45" s="126">
        <v>2.05058665724209E-2</v>
      </c>
      <c r="K45" s="126">
        <v>1.58995872203195</v>
      </c>
      <c r="O45">
        <v>2.32382278627483E-2</v>
      </c>
      <c r="P45" t="s">
        <v>3056</v>
      </c>
      <c r="Q45">
        <v>-1.75919331350917</v>
      </c>
      <c r="R45">
        <v>1.8549740556121601</v>
      </c>
      <c r="S45">
        <v>1.9373183857283E-2</v>
      </c>
      <c r="T45">
        <v>4.2682278173150499</v>
      </c>
      <c r="W45">
        <v>2.08793887574075E-2</v>
      </c>
      <c r="X45" t="s">
        <v>3056</v>
      </c>
      <c r="Y45">
        <v>-1.5724068000839699</v>
      </c>
      <c r="Z45">
        <v>1.65824013396707</v>
      </c>
      <c r="AA45">
        <v>1.1584417381868699E-2</v>
      </c>
      <c r="AB45">
        <v>1.96093407375975</v>
      </c>
      <c r="AE45">
        <v>2.4620368915407202E-2</v>
      </c>
      <c r="AF45" t="s">
        <v>3056</v>
      </c>
      <c r="AG45">
        <v>-1.9450706106958899</v>
      </c>
      <c r="AH45">
        <v>2.0466800104426301</v>
      </c>
      <c r="AI45">
        <v>2.0011102158378001E-2</v>
      </c>
      <c r="AJ45">
        <v>2.0011102158378001E-2</v>
      </c>
      <c r="AM45">
        <v>4.3532792269047597E-2</v>
      </c>
      <c r="AN45" t="s">
        <v>3056</v>
      </c>
      <c r="AO45">
        <v>-3.3654058398436701</v>
      </c>
      <c r="AP45">
        <v>3.5467707812695202</v>
      </c>
      <c r="AQ45">
        <v>2.2259540603158701E-2</v>
      </c>
      <c r="AR45">
        <v>2.2259540603158701E-2</v>
      </c>
      <c r="AU45">
        <v>1.9255561546287901E-2</v>
      </c>
      <c r="AV45" t="s">
        <v>3056</v>
      </c>
      <c r="AW45">
        <v>-1.4439725063364199</v>
      </c>
      <c r="AX45">
        <v>1.52295795479426</v>
      </c>
      <c r="AY45">
        <v>6.7585246088128796E-3</v>
      </c>
      <c r="AZ45">
        <v>8.7689099345880095E-3</v>
      </c>
      <c r="BC45">
        <v>2.6285906637895099E-2</v>
      </c>
      <c r="BD45" t="s">
        <v>3056</v>
      </c>
      <c r="BE45">
        <v>-1.29004454239305</v>
      </c>
      <c r="BF45">
        <v>1.3983644184008901</v>
      </c>
      <c r="BG45">
        <v>0.70791883832987401</v>
      </c>
      <c r="BH45">
        <v>0.63011864934583195</v>
      </c>
    </row>
    <row r="46" spans="1:60" ht="15" customHeight="1" x14ac:dyDescent="0.25">
      <c r="B46" s="2" t="s">
        <v>44</v>
      </c>
      <c r="C46" s="2" t="s">
        <v>1056</v>
      </c>
      <c r="D46" s="5" t="s">
        <v>2041</v>
      </c>
      <c r="F46">
        <v>1.05758712146119</v>
      </c>
      <c r="G46" t="s">
        <v>3057</v>
      </c>
      <c r="H46">
        <v>1.047010341267</v>
      </c>
      <c r="I46">
        <v>1.9690495822446801</v>
      </c>
      <c r="J46" s="126">
        <v>0.75398571996477703</v>
      </c>
      <c r="K46" s="126">
        <v>1.1189828733474201</v>
      </c>
      <c r="O46">
        <v>0.81768337790601298</v>
      </c>
      <c r="P46" t="s">
        <v>3057</v>
      </c>
      <c r="Q46">
        <v>0.809505836866934</v>
      </c>
      <c r="R46">
        <v>1.52238949281853</v>
      </c>
      <c r="S46">
        <v>0.67556853594883104</v>
      </c>
      <c r="T46">
        <v>0.92431010845857497</v>
      </c>
      <c r="W46">
        <v>0.730950588789677</v>
      </c>
      <c r="X46" t="s">
        <v>3057</v>
      </c>
      <c r="Y46">
        <v>0.723640819581853</v>
      </c>
      <c r="Z46">
        <v>1.3608757747007501</v>
      </c>
      <c r="AA46">
        <v>0.38918128779753403</v>
      </c>
      <c r="AB46">
        <v>0.93420984436342103</v>
      </c>
      <c r="AE46">
        <v>0.86850369379007697</v>
      </c>
      <c r="AF46" t="s">
        <v>3057</v>
      </c>
      <c r="AG46">
        <v>0.859818216884074</v>
      </c>
      <c r="AH46">
        <v>1.6476001224224399</v>
      </c>
      <c r="AI46">
        <v>0.73579359423307</v>
      </c>
      <c r="AJ46">
        <v>0.73579359423300505</v>
      </c>
      <c r="AM46">
        <v>1.56389967172886</v>
      </c>
      <c r="AN46" t="s">
        <v>3057</v>
      </c>
      <c r="AO46">
        <v>1.54825994873489</v>
      </c>
      <c r="AP46">
        <v>2.9116652625165198</v>
      </c>
      <c r="AQ46">
        <v>0.81846703178753999</v>
      </c>
      <c r="AR46">
        <v>0.81846703178734004</v>
      </c>
      <c r="AU46">
        <v>0.67124364958184501</v>
      </c>
      <c r="AV46" t="s">
        <v>3057</v>
      </c>
      <c r="AW46">
        <v>0.66453056843579295</v>
      </c>
      <c r="AX46">
        <v>1.2497487663412099</v>
      </c>
      <c r="AY46">
        <v>0.211736739231173</v>
      </c>
      <c r="AZ46">
        <v>0.32242640646218101</v>
      </c>
      <c r="BC46">
        <v>0.929744298006147</v>
      </c>
      <c r="BD46" t="s">
        <v>3057</v>
      </c>
      <c r="BE46">
        <v>0.917742366359243</v>
      </c>
      <c r="BF46">
        <v>1.4441439811688499</v>
      </c>
      <c r="BG46">
        <v>0.75497685931849801</v>
      </c>
      <c r="BH46">
        <v>0.82673437554289597</v>
      </c>
    </row>
    <row r="47" spans="1:60" ht="15" customHeight="1" x14ac:dyDescent="0.25">
      <c r="B47" s="4" t="s">
        <v>45</v>
      </c>
      <c r="C47" s="4" t="s">
        <v>1057</v>
      </c>
      <c r="D47" s="5" t="s">
        <v>2042</v>
      </c>
      <c r="F47">
        <v>0</v>
      </c>
      <c r="G47" t="s">
        <v>3058</v>
      </c>
      <c r="H47">
        <v>0</v>
      </c>
      <c r="I47">
        <v>0.558639243505065</v>
      </c>
      <c r="J47" s="126">
        <v>0</v>
      </c>
      <c r="K47" s="126">
        <v>0</v>
      </c>
      <c r="O47">
        <v>0</v>
      </c>
      <c r="P47" t="s">
        <v>3058</v>
      </c>
      <c r="Q47">
        <v>0</v>
      </c>
      <c r="R47">
        <v>0.43191716830497201</v>
      </c>
      <c r="S47">
        <v>0</v>
      </c>
      <c r="T47">
        <v>0</v>
      </c>
      <c r="W47">
        <v>0</v>
      </c>
      <c r="X47" t="s">
        <v>3058</v>
      </c>
      <c r="Y47">
        <v>0</v>
      </c>
      <c r="Z47">
        <v>0.38610226260401298</v>
      </c>
      <c r="AA47">
        <v>0</v>
      </c>
      <c r="AB47">
        <v>0</v>
      </c>
      <c r="AE47">
        <v>0</v>
      </c>
      <c r="AF47" t="s">
        <v>3058</v>
      </c>
      <c r="AG47">
        <v>0</v>
      </c>
      <c r="AH47">
        <v>0.458927178168412</v>
      </c>
      <c r="AI47">
        <v>0</v>
      </c>
      <c r="AJ47">
        <v>0</v>
      </c>
      <c r="AM47">
        <v>0</v>
      </c>
      <c r="AN47" t="s">
        <v>3058</v>
      </c>
      <c r="AO47">
        <v>0</v>
      </c>
      <c r="AP47">
        <v>0.82608248728828704</v>
      </c>
      <c r="AQ47">
        <v>0</v>
      </c>
      <c r="AR47">
        <v>0</v>
      </c>
      <c r="AU47">
        <v>0</v>
      </c>
      <c r="AV47" t="s">
        <v>3058</v>
      </c>
      <c r="AW47">
        <v>0</v>
      </c>
      <c r="AX47">
        <v>0.35456484357450502</v>
      </c>
      <c r="AY47">
        <v>0</v>
      </c>
      <c r="AZ47">
        <v>0</v>
      </c>
      <c r="BC47">
        <v>0</v>
      </c>
      <c r="BD47" t="s">
        <v>3058</v>
      </c>
      <c r="BE47">
        <v>0</v>
      </c>
      <c r="BF47">
        <v>0.48593270375508901</v>
      </c>
      <c r="BG47">
        <v>0</v>
      </c>
      <c r="BH47">
        <v>0</v>
      </c>
    </row>
    <row r="48" spans="1:60" ht="15" customHeight="1" x14ac:dyDescent="0.25">
      <c r="B48" s="2" t="s">
        <v>46</v>
      </c>
      <c r="C48" s="2" t="s">
        <v>1058</v>
      </c>
      <c r="D48" s="3" t="s">
        <v>2043</v>
      </c>
      <c r="F48">
        <v>0</v>
      </c>
      <c r="G48" t="s">
        <v>3059</v>
      </c>
      <c r="H48">
        <v>0</v>
      </c>
      <c r="I48">
        <v>0.30734641367257598</v>
      </c>
      <c r="J48" s="126">
        <v>0</v>
      </c>
      <c r="K48" s="126">
        <v>0</v>
      </c>
      <c r="O48">
        <v>0</v>
      </c>
      <c r="P48" t="s">
        <v>3059</v>
      </c>
      <c r="Q48">
        <v>0</v>
      </c>
      <c r="R48">
        <v>0.23762788532008</v>
      </c>
      <c r="S48">
        <v>0</v>
      </c>
      <c r="T48">
        <v>0</v>
      </c>
      <c r="W48">
        <v>0</v>
      </c>
      <c r="X48" t="s">
        <v>3059</v>
      </c>
      <c r="Y48">
        <v>0</v>
      </c>
      <c r="Z48">
        <v>0.21241165170579299</v>
      </c>
      <c r="AA48">
        <v>0</v>
      </c>
      <c r="AB48">
        <v>0</v>
      </c>
      <c r="AE48">
        <v>0</v>
      </c>
      <c r="AF48" t="s">
        <v>3059</v>
      </c>
      <c r="AG48">
        <v>0</v>
      </c>
      <c r="AH48">
        <v>0.231700560459558</v>
      </c>
      <c r="AI48">
        <v>0</v>
      </c>
      <c r="AJ48">
        <v>0</v>
      </c>
      <c r="AM48">
        <v>0</v>
      </c>
      <c r="AN48" t="s">
        <v>3059</v>
      </c>
      <c r="AO48">
        <v>0</v>
      </c>
      <c r="AP48">
        <v>0.454468437932178</v>
      </c>
      <c r="AQ48">
        <v>0</v>
      </c>
      <c r="AR48">
        <v>0</v>
      </c>
      <c r="AU48">
        <v>0</v>
      </c>
      <c r="AV48" t="s">
        <v>3059</v>
      </c>
      <c r="AW48">
        <v>0</v>
      </c>
      <c r="AX48">
        <v>0.19507273263320701</v>
      </c>
      <c r="AY48">
        <v>0</v>
      </c>
      <c r="AZ48">
        <v>0</v>
      </c>
      <c r="BC48">
        <v>0</v>
      </c>
      <c r="BD48" t="s">
        <v>3059</v>
      </c>
      <c r="BE48">
        <v>0</v>
      </c>
      <c r="BF48">
        <v>0.17546720493373899</v>
      </c>
      <c r="BG48">
        <v>0</v>
      </c>
      <c r="BH48">
        <v>0</v>
      </c>
    </row>
    <row r="49" spans="1:60" ht="15" customHeight="1" x14ac:dyDescent="0.25">
      <c r="B49" s="2" t="s">
        <v>47</v>
      </c>
      <c r="C49" s="2" t="s">
        <v>1059</v>
      </c>
      <c r="D49" s="5" t="s">
        <v>2044</v>
      </c>
      <c r="F49">
        <v>0</v>
      </c>
      <c r="G49" t="s">
        <v>3060</v>
      </c>
      <c r="H49">
        <v>-2.30509810255273</v>
      </c>
      <c r="I49">
        <v>0.76836603417189098</v>
      </c>
      <c r="J49" s="126">
        <v>0</v>
      </c>
      <c r="K49" s="126">
        <v>0</v>
      </c>
      <c r="O49">
        <v>0</v>
      </c>
      <c r="P49" t="s">
        <v>3060</v>
      </c>
      <c r="Q49">
        <v>-1.78220913986524</v>
      </c>
      <c r="R49">
        <v>0.59406971330383795</v>
      </c>
      <c r="S49">
        <v>0</v>
      </c>
      <c r="T49">
        <v>0</v>
      </c>
      <c r="W49">
        <v>0</v>
      </c>
      <c r="X49" t="s">
        <v>3060</v>
      </c>
      <c r="Y49">
        <v>-1.5930873877746301</v>
      </c>
      <c r="Z49">
        <v>0.53102912924418899</v>
      </c>
      <c r="AA49">
        <v>0</v>
      </c>
      <c r="AB49">
        <v>0</v>
      </c>
      <c r="AE49">
        <v>0</v>
      </c>
      <c r="AF49" t="s">
        <v>3060</v>
      </c>
      <c r="AG49">
        <v>-1.9694547639126101</v>
      </c>
      <c r="AH49">
        <v>0.65648492130446801</v>
      </c>
      <c r="AI49">
        <v>0</v>
      </c>
      <c r="AJ49">
        <v>0</v>
      </c>
      <c r="AM49">
        <v>0</v>
      </c>
      <c r="AN49" t="s">
        <v>3060</v>
      </c>
      <c r="AO49">
        <v>-3.4085132844504602</v>
      </c>
      <c r="AP49">
        <v>1.1361710947992401</v>
      </c>
      <c r="AQ49">
        <v>0</v>
      </c>
      <c r="AR49">
        <v>0</v>
      </c>
      <c r="AU49">
        <v>0</v>
      </c>
      <c r="AV49" t="s">
        <v>3060</v>
      </c>
      <c r="AW49">
        <v>-1.46304549474257</v>
      </c>
      <c r="AX49">
        <v>0.48768183159290901</v>
      </c>
      <c r="AY49">
        <v>0</v>
      </c>
      <c r="AZ49">
        <v>0</v>
      </c>
      <c r="BC49">
        <v>0</v>
      </c>
      <c r="BD49" t="s">
        <v>3060</v>
      </c>
      <c r="BE49">
        <v>-1.3160040370022399</v>
      </c>
      <c r="BF49">
        <v>0.43866801234105401</v>
      </c>
      <c r="BG49">
        <v>0</v>
      </c>
      <c r="BH49">
        <v>0</v>
      </c>
    </row>
    <row r="50" spans="1:60" ht="15" customHeight="1" x14ac:dyDescent="0.25">
      <c r="B50" s="2" t="s">
        <v>48</v>
      </c>
      <c r="C50" s="2" t="s">
        <v>1060</v>
      </c>
      <c r="D50" s="5" t="s">
        <v>2045</v>
      </c>
      <c r="F50">
        <v>0</v>
      </c>
      <c r="G50" t="s">
        <v>3061</v>
      </c>
      <c r="H50">
        <v>0</v>
      </c>
      <c r="I50">
        <v>1.1525490512757399</v>
      </c>
      <c r="J50" s="126">
        <v>0</v>
      </c>
      <c r="K50" s="126">
        <v>0</v>
      </c>
      <c r="O50">
        <v>0</v>
      </c>
      <c r="P50" t="s">
        <v>3061</v>
      </c>
      <c r="Q50">
        <v>0</v>
      </c>
      <c r="R50">
        <v>0.89110456991430698</v>
      </c>
      <c r="S50">
        <v>0</v>
      </c>
      <c r="T50">
        <v>0</v>
      </c>
      <c r="W50">
        <v>0</v>
      </c>
      <c r="X50" t="s">
        <v>3061</v>
      </c>
      <c r="Y50">
        <v>0</v>
      </c>
      <c r="Z50">
        <v>0.79654369389532398</v>
      </c>
      <c r="AA50">
        <v>0</v>
      </c>
      <c r="AB50">
        <v>0</v>
      </c>
      <c r="AE50">
        <v>0</v>
      </c>
      <c r="AF50" t="s">
        <v>3061</v>
      </c>
      <c r="AG50">
        <v>0</v>
      </c>
      <c r="AH50">
        <v>0.98472738195545695</v>
      </c>
      <c r="AI50">
        <v>0</v>
      </c>
      <c r="AJ50">
        <v>0</v>
      </c>
      <c r="AM50">
        <v>0</v>
      </c>
      <c r="AN50" t="s">
        <v>3061</v>
      </c>
      <c r="AO50">
        <v>0</v>
      </c>
      <c r="AP50">
        <v>1.70425664222033</v>
      </c>
      <c r="AQ50">
        <v>0</v>
      </c>
      <c r="AR50">
        <v>0</v>
      </c>
      <c r="AU50">
        <v>0</v>
      </c>
      <c r="AV50" t="s">
        <v>3061</v>
      </c>
      <c r="AW50">
        <v>0</v>
      </c>
      <c r="AX50">
        <v>0.73152274737416501</v>
      </c>
      <c r="AY50">
        <v>0</v>
      </c>
      <c r="AZ50">
        <v>0</v>
      </c>
      <c r="BC50">
        <v>0</v>
      </c>
      <c r="BD50" t="s">
        <v>3061</v>
      </c>
      <c r="BE50">
        <v>0</v>
      </c>
      <c r="BF50">
        <v>0.65800201850261397</v>
      </c>
      <c r="BG50">
        <v>0</v>
      </c>
      <c r="BH50">
        <v>0</v>
      </c>
    </row>
    <row r="51" spans="1:60" ht="15" customHeight="1" x14ac:dyDescent="0.25">
      <c r="B51" s="2" t="s">
        <v>49</v>
      </c>
      <c r="C51" s="2" t="s">
        <v>1061</v>
      </c>
      <c r="D51" s="5" t="s">
        <v>2046</v>
      </c>
      <c r="F51">
        <v>0</v>
      </c>
      <c r="G51" t="s">
        <v>3062</v>
      </c>
      <c r="H51">
        <v>0</v>
      </c>
      <c r="I51">
        <v>0.92203924101078105</v>
      </c>
      <c r="J51" s="126">
        <v>0</v>
      </c>
      <c r="K51" s="126">
        <v>0</v>
      </c>
      <c r="O51">
        <v>0</v>
      </c>
      <c r="P51" t="s">
        <v>3062</v>
      </c>
      <c r="Q51">
        <v>0</v>
      </c>
      <c r="R51">
        <v>0.71288365594907999</v>
      </c>
      <c r="S51">
        <v>0</v>
      </c>
      <c r="T51">
        <v>0</v>
      </c>
      <c r="W51">
        <v>0</v>
      </c>
      <c r="X51" t="s">
        <v>3062</v>
      </c>
      <c r="Y51">
        <v>0</v>
      </c>
      <c r="Z51">
        <v>0.63723495512176098</v>
      </c>
      <c r="AA51">
        <v>0</v>
      </c>
      <c r="AB51">
        <v>0</v>
      </c>
      <c r="AE51">
        <v>0</v>
      </c>
      <c r="AF51" t="s">
        <v>3062</v>
      </c>
      <c r="AG51">
        <v>0</v>
      </c>
      <c r="AH51">
        <v>0.78778190555655403</v>
      </c>
      <c r="AI51">
        <v>0</v>
      </c>
      <c r="AJ51">
        <v>0</v>
      </c>
      <c r="AM51">
        <v>0</v>
      </c>
      <c r="AN51" t="s">
        <v>3062</v>
      </c>
      <c r="AO51">
        <v>0</v>
      </c>
      <c r="AP51">
        <v>1.36340531378353</v>
      </c>
      <c r="AQ51">
        <v>0</v>
      </c>
      <c r="AR51">
        <v>0</v>
      </c>
      <c r="AU51">
        <v>0</v>
      </c>
      <c r="AV51" t="s">
        <v>3062</v>
      </c>
      <c r="AW51">
        <v>0</v>
      </c>
      <c r="AX51">
        <v>0.58521819788770701</v>
      </c>
      <c r="AY51">
        <v>0</v>
      </c>
      <c r="AZ51">
        <v>0</v>
      </c>
      <c r="BC51">
        <v>0</v>
      </c>
      <c r="BD51" t="s">
        <v>3062</v>
      </c>
      <c r="BE51">
        <v>0</v>
      </c>
      <c r="BF51">
        <v>0.52640161479851899</v>
      </c>
      <c r="BG51">
        <v>0</v>
      </c>
      <c r="BH51">
        <v>0</v>
      </c>
    </row>
    <row r="52" spans="1:60" ht="15" customHeight="1" x14ac:dyDescent="0.25">
      <c r="B52" s="2" t="s">
        <v>50</v>
      </c>
      <c r="C52" s="2" t="s">
        <v>1062</v>
      </c>
      <c r="D52" s="5" t="s">
        <v>2047</v>
      </c>
      <c r="F52">
        <v>0</v>
      </c>
      <c r="G52" t="s">
        <v>3063</v>
      </c>
      <c r="H52">
        <v>0</v>
      </c>
      <c r="I52">
        <v>2.3050981025525399</v>
      </c>
      <c r="J52" s="126">
        <v>0</v>
      </c>
      <c r="K52" s="126">
        <v>0</v>
      </c>
      <c r="O52">
        <v>0</v>
      </c>
      <c r="P52" t="s">
        <v>3063</v>
      </c>
      <c r="Q52">
        <v>0</v>
      </c>
      <c r="R52">
        <v>1.7822091398025699</v>
      </c>
      <c r="S52">
        <v>0</v>
      </c>
      <c r="T52">
        <v>0</v>
      </c>
      <c r="W52">
        <v>0</v>
      </c>
      <c r="X52" t="s">
        <v>3063</v>
      </c>
      <c r="Y52">
        <v>0</v>
      </c>
      <c r="Z52">
        <v>1.59308738786666</v>
      </c>
      <c r="AA52">
        <v>0</v>
      </c>
      <c r="AB52">
        <v>0</v>
      </c>
      <c r="AE52">
        <v>0</v>
      </c>
      <c r="AF52" t="s">
        <v>3063</v>
      </c>
      <c r="AG52">
        <v>0</v>
      </c>
      <c r="AH52">
        <v>1.9694547639465301</v>
      </c>
      <c r="AI52">
        <v>0</v>
      </c>
      <c r="AJ52">
        <v>0</v>
      </c>
      <c r="AM52">
        <v>0</v>
      </c>
      <c r="AN52" t="s">
        <v>3063</v>
      </c>
      <c r="AO52">
        <v>0</v>
      </c>
      <c r="AP52">
        <v>3.40851328446883</v>
      </c>
      <c r="AQ52">
        <v>0</v>
      </c>
      <c r="AR52">
        <v>0</v>
      </c>
      <c r="AU52">
        <v>0</v>
      </c>
      <c r="AV52" t="s">
        <v>3063</v>
      </c>
      <c r="AW52">
        <v>0</v>
      </c>
      <c r="AX52">
        <v>1.4630454947499001</v>
      </c>
      <c r="AY52">
        <v>0</v>
      </c>
      <c r="AZ52">
        <v>0</v>
      </c>
      <c r="BC52">
        <v>0</v>
      </c>
      <c r="BD52" t="s">
        <v>3063</v>
      </c>
      <c r="BE52">
        <v>0</v>
      </c>
      <c r="BF52">
        <v>1.3160040369791699</v>
      </c>
      <c r="BG52">
        <v>0</v>
      </c>
      <c r="BH52">
        <v>0</v>
      </c>
    </row>
    <row r="53" spans="1:60" ht="15" x14ac:dyDescent="0.25">
      <c r="A53" s="82" t="s">
        <v>4063</v>
      </c>
      <c r="B53" s="2" t="s">
        <v>51</v>
      </c>
      <c r="C53" s="2" t="s">
        <v>1063</v>
      </c>
      <c r="D53" s="5" t="s">
        <v>2048</v>
      </c>
      <c r="F53">
        <v>1.0893808275138801</v>
      </c>
      <c r="G53" t="s">
        <v>3064</v>
      </c>
      <c r="H53">
        <v>-2.94143727131768E-2</v>
      </c>
      <c r="I53">
        <v>2.8293723572560299</v>
      </c>
      <c r="J53" s="126">
        <v>2.2863834664670999</v>
      </c>
      <c r="K53" s="126">
        <v>3.38427416611853</v>
      </c>
      <c r="O53">
        <v>1.27263143762173</v>
      </c>
      <c r="P53" t="s">
        <v>3064</v>
      </c>
      <c r="Q53">
        <v>0.22568790845855299</v>
      </c>
      <c r="R53">
        <v>2.6179228956712</v>
      </c>
      <c r="S53">
        <v>3.6924524055507399</v>
      </c>
      <c r="T53">
        <v>4.4168541721002201</v>
      </c>
      <c r="W53">
        <v>1.4201860122583401</v>
      </c>
      <c r="X53" t="s">
        <v>3064</v>
      </c>
      <c r="Y53">
        <v>0.64446248996705402</v>
      </c>
      <c r="Z53">
        <v>2.6227206097787499</v>
      </c>
      <c r="AA53">
        <v>3.7821231735044898</v>
      </c>
      <c r="AB53">
        <v>1.0499999999999501</v>
      </c>
      <c r="AE53">
        <v>2.50083104713269</v>
      </c>
      <c r="AF53" t="s">
        <v>3064</v>
      </c>
      <c r="AG53">
        <v>1.8424210077034799</v>
      </c>
      <c r="AH53">
        <v>4.4735027990846001</v>
      </c>
      <c r="AI53">
        <v>2.9694958484760701</v>
      </c>
      <c r="AJ53">
        <v>2.9997543551345398</v>
      </c>
      <c r="AM53">
        <v>0.358235168710621</v>
      </c>
      <c r="AN53" t="s">
        <v>3064</v>
      </c>
      <c r="AO53">
        <v>-0.182674092500406</v>
      </c>
      <c r="AP53">
        <v>2.9311352307490801</v>
      </c>
      <c r="AQ53">
        <v>6.0817112651487797</v>
      </c>
      <c r="AR53">
        <v>0</v>
      </c>
      <c r="AU53">
        <v>0.77110408671694597</v>
      </c>
      <c r="AV53" t="s">
        <v>3064</v>
      </c>
      <c r="AW53">
        <v>-9.8166096188378998E-3</v>
      </c>
      <c r="AX53">
        <v>1.87547637264902</v>
      </c>
      <c r="AY53">
        <v>2.7342854563374899</v>
      </c>
      <c r="AZ53">
        <v>1.1553865529245999</v>
      </c>
      <c r="BC53">
        <v>1.9277536913423301</v>
      </c>
      <c r="BD53" t="s">
        <v>3064</v>
      </c>
      <c r="BE53">
        <v>1.2030982904412899</v>
      </c>
      <c r="BF53">
        <v>2.9200964910748999</v>
      </c>
      <c r="BG53">
        <v>5.9700000000000299</v>
      </c>
      <c r="BH53">
        <v>5.9700000000000299</v>
      </c>
    </row>
    <row r="54" spans="1:60" ht="15" x14ac:dyDescent="0.25">
      <c r="A54" s="82" t="s">
        <v>4095</v>
      </c>
      <c r="B54" s="2" t="s">
        <v>52</v>
      </c>
      <c r="C54" s="2" t="s">
        <v>1064</v>
      </c>
      <c r="D54" s="5" t="s">
        <v>2049</v>
      </c>
      <c r="F54">
        <v>0</v>
      </c>
      <c r="G54" t="s">
        <v>3065</v>
      </c>
      <c r="H54">
        <v>-2.3050981025595498</v>
      </c>
      <c r="I54">
        <v>1.92234041581514</v>
      </c>
      <c r="J54" s="126">
        <v>-8.0104974436617304</v>
      </c>
      <c r="K54" s="126">
        <v>-8.1173349295215793</v>
      </c>
      <c r="O54">
        <v>0</v>
      </c>
      <c r="P54" t="s">
        <v>3065</v>
      </c>
      <c r="Q54">
        <v>-1.7822091398700199</v>
      </c>
      <c r="R54">
        <v>1.78220913985274</v>
      </c>
      <c r="S54">
        <v>-7.57357412824308</v>
      </c>
      <c r="T54">
        <v>-7.6463827076786401</v>
      </c>
      <c r="W54">
        <v>0</v>
      </c>
      <c r="X54" t="s">
        <v>3065</v>
      </c>
      <c r="Y54">
        <v>-1.5930873878681999</v>
      </c>
      <c r="Z54">
        <v>1.5889807146586501</v>
      </c>
      <c r="AA54">
        <v>0</v>
      </c>
      <c r="AB54">
        <v>0</v>
      </c>
      <c r="AE54">
        <v>0</v>
      </c>
      <c r="AF54" t="s">
        <v>3065</v>
      </c>
      <c r="AG54">
        <v>-1.96945476392693</v>
      </c>
      <c r="AH54">
        <v>1.04986114323367</v>
      </c>
      <c r="AI54">
        <v>-0.96149279192832204</v>
      </c>
      <c r="AJ54">
        <v>0</v>
      </c>
      <c r="AM54">
        <v>0</v>
      </c>
      <c r="AN54" t="s">
        <v>3065</v>
      </c>
      <c r="AO54">
        <v>-3.40851328443159</v>
      </c>
      <c r="AP54">
        <v>3.40851328434371</v>
      </c>
      <c r="AQ54">
        <v>0</v>
      </c>
      <c r="AR54">
        <v>0</v>
      </c>
      <c r="AU54">
        <v>0</v>
      </c>
      <c r="AV54" t="s">
        <v>3065</v>
      </c>
      <c r="AW54">
        <v>-1.46304549473359</v>
      </c>
      <c r="AX54">
        <v>1.4630454947132401</v>
      </c>
      <c r="AY54">
        <v>-5.0967321950299702</v>
      </c>
      <c r="AZ54">
        <v>0</v>
      </c>
      <c r="BC54">
        <v>0</v>
      </c>
      <c r="BD54" t="s">
        <v>3065</v>
      </c>
      <c r="BE54">
        <v>-1.3160040369949699</v>
      </c>
      <c r="BF54">
        <v>1.31600403699372</v>
      </c>
      <c r="BG54">
        <v>-4.2159375578056597</v>
      </c>
      <c r="BH54">
        <v>-4.2369415370254702</v>
      </c>
    </row>
    <row r="55" spans="1:60" ht="15" customHeight="1" x14ac:dyDescent="0.25">
      <c r="B55" s="2" t="s">
        <v>53</v>
      </c>
      <c r="C55" s="2" t="s">
        <v>1065</v>
      </c>
      <c r="D55" s="5" t="s">
        <v>2050</v>
      </c>
      <c r="F55">
        <v>0</v>
      </c>
      <c r="G55" t="s">
        <v>3066</v>
      </c>
      <c r="H55">
        <v>0</v>
      </c>
      <c r="I55">
        <v>0</v>
      </c>
      <c r="J55" s="126">
        <v>0</v>
      </c>
      <c r="K55" s="126">
        <v>0</v>
      </c>
      <c r="O55">
        <v>0</v>
      </c>
      <c r="P55" t="s">
        <v>3066</v>
      </c>
      <c r="Q55">
        <v>0</v>
      </c>
      <c r="R55">
        <v>0</v>
      </c>
      <c r="S55">
        <v>0</v>
      </c>
      <c r="T55">
        <v>0</v>
      </c>
      <c r="W55">
        <v>0</v>
      </c>
      <c r="X55" t="s">
        <v>3066</v>
      </c>
      <c r="Y55">
        <v>0</v>
      </c>
      <c r="Z55">
        <v>0</v>
      </c>
      <c r="AA55">
        <v>0</v>
      </c>
      <c r="AB55">
        <v>0</v>
      </c>
      <c r="AE55">
        <v>0</v>
      </c>
      <c r="AF55" t="s">
        <v>3066</v>
      </c>
      <c r="AG55">
        <v>0</v>
      </c>
      <c r="AH55">
        <v>0</v>
      </c>
      <c r="AI55">
        <v>0</v>
      </c>
      <c r="AJ55">
        <v>0</v>
      </c>
      <c r="AM55">
        <v>0</v>
      </c>
      <c r="AN55" t="s">
        <v>3066</v>
      </c>
      <c r="AO55">
        <v>0</v>
      </c>
      <c r="AP55">
        <v>0</v>
      </c>
      <c r="AQ55">
        <v>0</v>
      </c>
      <c r="AR55">
        <v>0</v>
      </c>
      <c r="AU55">
        <v>0</v>
      </c>
      <c r="AV55" t="s">
        <v>3066</v>
      </c>
      <c r="AW55">
        <v>0</v>
      </c>
      <c r="AX55">
        <v>0</v>
      </c>
      <c r="AY55">
        <v>0</v>
      </c>
      <c r="AZ55">
        <v>0</v>
      </c>
      <c r="BC55">
        <v>0</v>
      </c>
      <c r="BD55" t="s">
        <v>3066</v>
      </c>
      <c r="BE55">
        <v>0</v>
      </c>
      <c r="BF55">
        <v>0</v>
      </c>
      <c r="BG55">
        <v>0</v>
      </c>
      <c r="BH55">
        <v>0</v>
      </c>
    </row>
    <row r="56" spans="1:60" ht="15" customHeight="1" x14ac:dyDescent="0.25">
      <c r="B56" s="2" t="s">
        <v>54</v>
      </c>
      <c r="C56" s="2" t="s">
        <v>1066</v>
      </c>
      <c r="D56" s="5" t="s">
        <v>2051</v>
      </c>
      <c r="F56">
        <v>0</v>
      </c>
      <c r="G56" t="s">
        <v>3067</v>
      </c>
      <c r="H56">
        <v>0</v>
      </c>
      <c r="I56">
        <v>2.3050981025659198</v>
      </c>
      <c r="J56" s="126">
        <v>0</v>
      </c>
      <c r="K56" s="126">
        <v>0</v>
      </c>
      <c r="O56">
        <v>0</v>
      </c>
      <c r="P56" t="s">
        <v>3067</v>
      </c>
      <c r="Q56">
        <v>0</v>
      </c>
      <c r="R56">
        <v>1.78220913989162</v>
      </c>
      <c r="S56">
        <v>0</v>
      </c>
      <c r="T56">
        <v>0</v>
      </c>
      <c r="W56">
        <v>0</v>
      </c>
      <c r="X56" t="s">
        <v>3067</v>
      </c>
      <c r="Y56">
        <v>0</v>
      </c>
      <c r="Z56">
        <v>1.59308738781556</v>
      </c>
      <c r="AA56">
        <v>0</v>
      </c>
      <c r="AB56">
        <v>0</v>
      </c>
      <c r="AE56">
        <v>0</v>
      </c>
      <c r="AF56" t="s">
        <v>3067</v>
      </c>
      <c r="AG56">
        <v>0</v>
      </c>
      <c r="AH56">
        <v>1.96945476388214</v>
      </c>
      <c r="AI56">
        <v>0</v>
      </c>
      <c r="AJ56">
        <v>0</v>
      </c>
      <c r="AM56">
        <v>0</v>
      </c>
      <c r="AN56" t="s">
        <v>3067</v>
      </c>
      <c r="AO56">
        <v>0</v>
      </c>
      <c r="AP56">
        <v>3.4085132844738801</v>
      </c>
      <c r="AQ56">
        <v>0</v>
      </c>
      <c r="AR56">
        <v>0</v>
      </c>
      <c r="AU56">
        <v>0</v>
      </c>
      <c r="AV56" t="s">
        <v>3067</v>
      </c>
      <c r="AW56">
        <v>0</v>
      </c>
      <c r="AX56">
        <v>1.46304549472302</v>
      </c>
      <c r="AY56">
        <v>0</v>
      </c>
      <c r="AZ56">
        <v>0</v>
      </c>
      <c r="BC56">
        <v>0</v>
      </c>
      <c r="BD56" t="s">
        <v>3067</v>
      </c>
      <c r="BE56">
        <v>0</v>
      </c>
      <c r="BF56">
        <v>1.3160040370316499</v>
      </c>
      <c r="BG56">
        <v>0</v>
      </c>
      <c r="BH56">
        <v>0</v>
      </c>
    </row>
    <row r="57" spans="1:60" ht="15" customHeight="1" x14ac:dyDescent="0.25">
      <c r="B57" s="2" t="s">
        <v>55</v>
      </c>
      <c r="C57" s="2" t="s">
        <v>1067</v>
      </c>
      <c r="D57" s="5" t="s">
        <v>2052</v>
      </c>
      <c r="F57">
        <v>0</v>
      </c>
      <c r="G57" t="s">
        <v>3068</v>
      </c>
      <c r="H57">
        <v>0</v>
      </c>
      <c r="I57">
        <v>0</v>
      </c>
      <c r="J57" s="126">
        <v>0</v>
      </c>
      <c r="K57" s="126">
        <v>0</v>
      </c>
      <c r="O57">
        <v>9.9999999997635292E-4</v>
      </c>
      <c r="P57" t="s">
        <v>3068</v>
      </c>
      <c r="Q57">
        <v>0</v>
      </c>
      <c r="R57">
        <v>9.9999999997635292E-4</v>
      </c>
      <c r="S57">
        <v>9.9999999997635292E-4</v>
      </c>
      <c r="T57">
        <v>9.9999999997635292E-4</v>
      </c>
      <c r="W57">
        <v>9.9999999997635292E-4</v>
      </c>
      <c r="X57" t="s">
        <v>3068</v>
      </c>
      <c r="Y57">
        <v>0</v>
      </c>
      <c r="Z57">
        <v>9.9999999997635292E-4</v>
      </c>
      <c r="AA57">
        <v>9.9999999997635292E-4</v>
      </c>
      <c r="AB57">
        <v>9.9999999997635292E-4</v>
      </c>
      <c r="AE57">
        <v>9.9999999997635292E-4</v>
      </c>
      <c r="AF57" t="s">
        <v>3068</v>
      </c>
      <c r="AG57">
        <v>0</v>
      </c>
      <c r="AH57">
        <v>9.9999999997635292E-4</v>
      </c>
      <c r="AI57">
        <v>0</v>
      </c>
      <c r="AJ57">
        <v>0</v>
      </c>
      <c r="AM57">
        <v>9.9999999997635292E-4</v>
      </c>
      <c r="AN57" t="s">
        <v>3068</v>
      </c>
      <c r="AO57">
        <v>0</v>
      </c>
      <c r="AP57">
        <v>9.9999999997635292E-4</v>
      </c>
      <c r="AQ57">
        <v>0</v>
      </c>
      <c r="AR57">
        <v>0</v>
      </c>
      <c r="AU57">
        <v>9.9999999997635292E-4</v>
      </c>
      <c r="AV57" t="s">
        <v>3068</v>
      </c>
      <c r="AW57">
        <v>0</v>
      </c>
      <c r="AX57">
        <v>9.9999999997635292E-4</v>
      </c>
      <c r="AY57">
        <v>9.9999999997635292E-4</v>
      </c>
      <c r="AZ57">
        <v>0</v>
      </c>
      <c r="BC57">
        <v>9.9999999997635292E-4</v>
      </c>
      <c r="BD57" t="s">
        <v>3068</v>
      </c>
      <c r="BE57">
        <v>0</v>
      </c>
      <c r="BF57">
        <v>9.9999999997635292E-4</v>
      </c>
      <c r="BG57">
        <v>9.9999999997635292E-4</v>
      </c>
      <c r="BH57">
        <v>9.9999999997635292E-4</v>
      </c>
    </row>
    <row r="58" spans="1:60" ht="15" customHeight="1" x14ac:dyDescent="0.25">
      <c r="B58" s="2" t="s">
        <v>56</v>
      </c>
      <c r="C58" s="2" t="s">
        <v>1068</v>
      </c>
      <c r="D58" s="5" t="s">
        <v>2053</v>
      </c>
      <c r="F58">
        <v>0</v>
      </c>
      <c r="G58" t="s">
        <v>3069</v>
      </c>
      <c r="H58">
        <v>0</v>
      </c>
      <c r="I58">
        <v>0.79463016488101801</v>
      </c>
      <c r="J58" s="126">
        <v>0</v>
      </c>
      <c r="K58" s="126">
        <v>0</v>
      </c>
      <c r="O58">
        <v>0</v>
      </c>
      <c r="P58" t="s">
        <v>3069</v>
      </c>
      <c r="Q58">
        <v>0</v>
      </c>
      <c r="R58">
        <v>0.61437598948527805</v>
      </c>
      <c r="S58">
        <v>0</v>
      </c>
      <c r="T58">
        <v>0</v>
      </c>
      <c r="W58">
        <v>0</v>
      </c>
      <c r="X58" t="s">
        <v>3069</v>
      </c>
      <c r="Y58">
        <v>0</v>
      </c>
      <c r="Z58">
        <v>0.54918826822166</v>
      </c>
      <c r="AA58">
        <v>0</v>
      </c>
      <c r="AB58">
        <v>0</v>
      </c>
      <c r="AE58">
        <v>0</v>
      </c>
      <c r="AF58" t="s">
        <v>3069</v>
      </c>
      <c r="AG58">
        <v>0</v>
      </c>
      <c r="AH58">
        <v>0.67168012079387296</v>
      </c>
      <c r="AI58">
        <v>0</v>
      </c>
      <c r="AJ58">
        <v>0</v>
      </c>
      <c r="AM58">
        <v>0</v>
      </c>
      <c r="AN58" t="s">
        <v>3069</v>
      </c>
      <c r="AO58">
        <v>0</v>
      </c>
      <c r="AP58">
        <v>1.1750203475757599</v>
      </c>
      <c r="AQ58">
        <v>0</v>
      </c>
      <c r="AR58">
        <v>0</v>
      </c>
      <c r="AU58">
        <v>0</v>
      </c>
      <c r="AV58" t="s">
        <v>3069</v>
      </c>
      <c r="AW58">
        <v>0</v>
      </c>
      <c r="AX58">
        <v>0.50435025991062898</v>
      </c>
      <c r="AY58">
        <v>0</v>
      </c>
      <c r="AZ58">
        <v>0</v>
      </c>
      <c r="BC58">
        <v>0</v>
      </c>
      <c r="BD58" t="s">
        <v>3069</v>
      </c>
      <c r="BE58">
        <v>0</v>
      </c>
      <c r="BF58">
        <v>0.483687150205654</v>
      </c>
      <c r="BG58">
        <v>0</v>
      </c>
      <c r="BH58">
        <v>0</v>
      </c>
    </row>
    <row r="59" spans="1:60" ht="15" customHeight="1" x14ac:dyDescent="0.25">
      <c r="B59" s="2" t="s">
        <v>57</v>
      </c>
      <c r="C59" s="2" t="s">
        <v>1069</v>
      </c>
      <c r="D59" s="5" t="s">
        <v>2054</v>
      </c>
      <c r="F59">
        <v>5.0404937859853699E-2</v>
      </c>
      <c r="G59" t="s">
        <v>3070</v>
      </c>
      <c r="H59">
        <v>4.9900845159E-2</v>
      </c>
      <c r="I59">
        <v>5.0404937859851603E-2</v>
      </c>
      <c r="J59" s="126">
        <v>3.5935198709240598E-2</v>
      </c>
      <c r="K59" s="126">
        <v>5.3331078880187503E-2</v>
      </c>
      <c r="O59">
        <v>3.8971049302721897E-2</v>
      </c>
      <c r="P59" t="s">
        <v>3070</v>
      </c>
      <c r="Q59">
        <v>3.8581305101460101E-2</v>
      </c>
      <c r="R59">
        <v>3.8971049302724499E-2</v>
      </c>
      <c r="S59">
        <v>3.2197810831438703E-2</v>
      </c>
      <c r="T59">
        <v>4.40529131214452E-2</v>
      </c>
      <c r="W59">
        <v>3.4837337046675902E-2</v>
      </c>
      <c r="X59" t="s">
        <v>3070</v>
      </c>
      <c r="Y59">
        <v>3.4488951126300002E-2</v>
      </c>
      <c r="Z59">
        <v>3.4837337046675201E-2</v>
      </c>
      <c r="AA59">
        <v>1.85485036925844E-2</v>
      </c>
      <c r="AB59">
        <v>4.4524737676592201E-2</v>
      </c>
      <c r="AE59">
        <v>4.1393161686820501E-2</v>
      </c>
      <c r="AF59" t="s">
        <v>3070</v>
      </c>
      <c r="AG59">
        <v>4.0979209101124098E-2</v>
      </c>
      <c r="AH59">
        <v>4.1393161686820397E-2</v>
      </c>
      <c r="AI59">
        <v>3.5068156223153499E-2</v>
      </c>
      <c r="AJ59">
        <v>3.50681562231503E-2</v>
      </c>
      <c r="AM59">
        <v>7.4535954696221707E-2</v>
      </c>
      <c r="AN59" t="s">
        <v>3070</v>
      </c>
      <c r="AO59">
        <v>7.3790560534679805E-2</v>
      </c>
      <c r="AP59">
        <v>7.4535954696221401E-2</v>
      </c>
      <c r="AQ59">
        <v>3.9008398495427303E-2</v>
      </c>
      <c r="AR59">
        <v>3.90083984954177E-2</v>
      </c>
      <c r="AU59">
        <v>3.1991685374580199E-2</v>
      </c>
      <c r="AV59" t="s">
        <v>3070</v>
      </c>
      <c r="AW59">
        <v>3.16717377966E-2</v>
      </c>
      <c r="AX59">
        <v>3.1991685374579797E-2</v>
      </c>
      <c r="AY59">
        <v>1.00914401915653E-2</v>
      </c>
      <c r="AZ59">
        <v>1.53669448618551E-2</v>
      </c>
      <c r="BC59">
        <v>4.4311908319954997E-2</v>
      </c>
      <c r="BD59" t="s">
        <v>3070</v>
      </c>
      <c r="BE59">
        <v>4.37398924485599E-2</v>
      </c>
      <c r="BF59">
        <v>4.4181722782524899E-2</v>
      </c>
      <c r="BG59">
        <v>3.59824367254011E-2</v>
      </c>
      <c r="BH59">
        <v>3.9402422722650203E-2</v>
      </c>
    </row>
    <row r="60" spans="1:60" ht="15" customHeight="1" x14ac:dyDescent="0.25">
      <c r="B60" s="2" t="s">
        <v>58</v>
      </c>
      <c r="C60" s="2" t="s">
        <v>1070</v>
      </c>
      <c r="D60" s="5" t="s">
        <v>2055</v>
      </c>
      <c r="F60">
        <v>0</v>
      </c>
      <c r="G60" t="s">
        <v>3071</v>
      </c>
      <c r="H60">
        <v>0</v>
      </c>
      <c r="I60">
        <v>0</v>
      </c>
      <c r="J60" s="126">
        <v>0</v>
      </c>
      <c r="K60" s="126">
        <v>0</v>
      </c>
      <c r="O60">
        <v>0</v>
      </c>
      <c r="P60" t="s">
        <v>3071</v>
      </c>
      <c r="Q60">
        <v>0</v>
      </c>
      <c r="R60">
        <v>0</v>
      </c>
      <c r="S60">
        <v>0</v>
      </c>
      <c r="T60">
        <v>0</v>
      </c>
      <c r="W60">
        <v>0</v>
      </c>
      <c r="X60" t="s">
        <v>3071</v>
      </c>
      <c r="Y60">
        <v>0</v>
      </c>
      <c r="Z60">
        <v>0</v>
      </c>
      <c r="AA60">
        <v>0</v>
      </c>
      <c r="AB60">
        <v>0</v>
      </c>
      <c r="AE60">
        <v>0</v>
      </c>
      <c r="AF60" t="s">
        <v>3071</v>
      </c>
      <c r="AG60">
        <v>0</v>
      </c>
      <c r="AH60">
        <v>0</v>
      </c>
      <c r="AI60">
        <v>0</v>
      </c>
      <c r="AJ60">
        <v>0</v>
      </c>
      <c r="AM60">
        <v>0</v>
      </c>
      <c r="AN60" t="s">
        <v>3071</v>
      </c>
      <c r="AO60">
        <v>0</v>
      </c>
      <c r="AP60">
        <v>0</v>
      </c>
      <c r="AQ60">
        <v>0</v>
      </c>
      <c r="AR60">
        <v>0</v>
      </c>
      <c r="AU60">
        <v>0</v>
      </c>
      <c r="AV60" t="s">
        <v>3071</v>
      </c>
      <c r="AW60">
        <v>0</v>
      </c>
      <c r="AX60">
        <v>0</v>
      </c>
      <c r="AY60">
        <v>0</v>
      </c>
      <c r="AZ60">
        <v>0</v>
      </c>
      <c r="BC60">
        <v>0</v>
      </c>
      <c r="BD60" t="s">
        <v>3071</v>
      </c>
      <c r="BE60">
        <v>0</v>
      </c>
      <c r="BF60">
        <v>0</v>
      </c>
      <c r="BG60">
        <v>0</v>
      </c>
      <c r="BH60">
        <v>0</v>
      </c>
    </row>
    <row r="61" spans="1:60" ht="15" customHeight="1" x14ac:dyDescent="0.25">
      <c r="B61" s="2" t="s">
        <v>59</v>
      </c>
      <c r="C61" s="2" t="s">
        <v>1071</v>
      </c>
      <c r="D61" s="5" t="s">
        <v>2056</v>
      </c>
      <c r="F61">
        <v>0</v>
      </c>
      <c r="G61" t="s">
        <v>3072</v>
      </c>
      <c r="H61">
        <v>0</v>
      </c>
      <c r="I61">
        <v>0</v>
      </c>
      <c r="J61" s="126">
        <v>0</v>
      </c>
      <c r="K61" s="126">
        <v>0</v>
      </c>
      <c r="O61">
        <v>0</v>
      </c>
      <c r="P61" t="s">
        <v>3072</v>
      </c>
      <c r="Q61">
        <v>0</v>
      </c>
      <c r="R61">
        <v>0</v>
      </c>
      <c r="S61">
        <v>0</v>
      </c>
      <c r="T61">
        <v>0</v>
      </c>
      <c r="W61">
        <v>0</v>
      </c>
      <c r="X61" t="s">
        <v>3072</v>
      </c>
      <c r="Y61">
        <v>0</v>
      </c>
      <c r="Z61">
        <v>0</v>
      </c>
      <c r="AA61">
        <v>0</v>
      </c>
      <c r="AB61">
        <v>0</v>
      </c>
      <c r="AE61">
        <v>0</v>
      </c>
      <c r="AF61" t="s">
        <v>3072</v>
      </c>
      <c r="AG61">
        <v>0</v>
      </c>
      <c r="AH61">
        <v>0</v>
      </c>
      <c r="AI61">
        <v>0</v>
      </c>
      <c r="AJ61">
        <v>0</v>
      </c>
      <c r="AM61">
        <v>0</v>
      </c>
      <c r="AN61" t="s">
        <v>3072</v>
      </c>
      <c r="AO61">
        <v>0</v>
      </c>
      <c r="AP61">
        <v>0</v>
      </c>
      <c r="AQ61">
        <v>0</v>
      </c>
      <c r="AR61">
        <v>0</v>
      </c>
      <c r="AU61">
        <v>0</v>
      </c>
      <c r="AV61" t="s">
        <v>3072</v>
      </c>
      <c r="AW61">
        <v>0</v>
      </c>
      <c r="AX61">
        <v>0</v>
      </c>
      <c r="AY61">
        <v>0</v>
      </c>
      <c r="AZ61">
        <v>0</v>
      </c>
      <c r="BC61">
        <v>0</v>
      </c>
      <c r="BD61" t="s">
        <v>3072</v>
      </c>
      <c r="BE61">
        <v>0</v>
      </c>
      <c r="BF61">
        <v>0</v>
      </c>
      <c r="BG61">
        <v>0</v>
      </c>
      <c r="BH61">
        <v>0</v>
      </c>
    </row>
    <row r="62" spans="1:60" ht="15" customHeight="1" x14ac:dyDescent="0.25">
      <c r="B62" s="2" t="s">
        <v>60</v>
      </c>
      <c r="C62" s="2" t="s">
        <v>1072</v>
      </c>
      <c r="D62" s="5" t="s">
        <v>2057</v>
      </c>
      <c r="F62">
        <v>5.0404937859853699E-2</v>
      </c>
      <c r="G62" t="s">
        <v>3073</v>
      </c>
      <c r="H62">
        <v>4.9900845159E-2</v>
      </c>
      <c r="I62">
        <v>5.0404937859851603E-2</v>
      </c>
      <c r="J62" s="126">
        <v>3.5935198709240598E-2</v>
      </c>
      <c r="K62" s="126">
        <v>5.3331078880187503E-2</v>
      </c>
      <c r="O62">
        <v>3.8971049302721897E-2</v>
      </c>
      <c r="P62" t="s">
        <v>3073</v>
      </c>
      <c r="Q62">
        <v>3.8581305101460101E-2</v>
      </c>
      <c r="R62">
        <v>3.8971049302724499E-2</v>
      </c>
      <c r="S62">
        <v>3.2197810831438703E-2</v>
      </c>
      <c r="T62">
        <v>4.40529131214452E-2</v>
      </c>
      <c r="W62">
        <v>3.4837337046675902E-2</v>
      </c>
      <c r="X62" t="s">
        <v>3073</v>
      </c>
      <c r="Y62">
        <v>3.4488951126300002E-2</v>
      </c>
      <c r="Z62">
        <v>3.4837337046675201E-2</v>
      </c>
      <c r="AA62">
        <v>1.85485036925844E-2</v>
      </c>
      <c r="AB62">
        <v>4.4524737676592201E-2</v>
      </c>
      <c r="AE62">
        <v>4.1393161686820501E-2</v>
      </c>
      <c r="AF62" t="s">
        <v>3073</v>
      </c>
      <c r="AG62">
        <v>4.0979209101124098E-2</v>
      </c>
      <c r="AH62">
        <v>4.1393161686820397E-2</v>
      </c>
      <c r="AI62">
        <v>3.5068156223153499E-2</v>
      </c>
      <c r="AJ62">
        <v>3.50681562231503E-2</v>
      </c>
      <c r="AM62">
        <v>7.4535954696221707E-2</v>
      </c>
      <c r="AN62" t="s">
        <v>3073</v>
      </c>
      <c r="AO62">
        <v>7.3790560534679805E-2</v>
      </c>
      <c r="AP62">
        <v>7.4535954696221401E-2</v>
      </c>
      <c r="AQ62">
        <v>3.9008398495427303E-2</v>
      </c>
      <c r="AR62">
        <v>3.90083984954177E-2</v>
      </c>
      <c r="AU62">
        <v>3.1991685374580199E-2</v>
      </c>
      <c r="AV62" t="s">
        <v>3073</v>
      </c>
      <c r="AW62">
        <v>3.16717377966E-2</v>
      </c>
      <c r="AX62">
        <v>3.1991685374579797E-2</v>
      </c>
      <c r="AY62">
        <v>1.00914401915653E-2</v>
      </c>
      <c r="AZ62">
        <v>1.53669448618551E-2</v>
      </c>
      <c r="BC62">
        <v>4.4311908319954997E-2</v>
      </c>
      <c r="BD62" t="s">
        <v>3073</v>
      </c>
      <c r="BE62">
        <v>4.37398924485599E-2</v>
      </c>
      <c r="BF62">
        <v>4.4181722782524899E-2</v>
      </c>
      <c r="BG62">
        <v>3.59824367254011E-2</v>
      </c>
      <c r="BH62">
        <v>3.9402422722650203E-2</v>
      </c>
    </row>
    <row r="63" spans="1:60" ht="15" customHeight="1" x14ac:dyDescent="0.25">
      <c r="B63" s="2" t="s">
        <v>61</v>
      </c>
      <c r="C63" s="2" t="s">
        <v>1073</v>
      </c>
      <c r="D63" s="5" t="s">
        <v>2058</v>
      </c>
      <c r="F63">
        <v>1.1984499413335001E-2</v>
      </c>
      <c r="G63" t="s">
        <v>3074</v>
      </c>
      <c r="H63">
        <v>0</v>
      </c>
      <c r="I63">
        <v>1.06741664924679</v>
      </c>
      <c r="J63" s="126">
        <v>8.54411067912428E-3</v>
      </c>
      <c r="K63" s="126">
        <v>1.26802315544802E-2</v>
      </c>
      <c r="O63">
        <v>9.2659278502456796E-3</v>
      </c>
      <c r="P63" t="s">
        <v>3074</v>
      </c>
      <c r="Q63">
        <v>0</v>
      </c>
      <c r="R63">
        <v>0.82528349300521497</v>
      </c>
      <c r="S63">
        <v>7.6554929220017604E-3</v>
      </c>
      <c r="T63">
        <v>1.0474214112267699E-2</v>
      </c>
      <c r="W63">
        <v>8.2830782682221191E-3</v>
      </c>
      <c r="X63" t="s">
        <v>3074</v>
      </c>
      <c r="Y63">
        <v>0</v>
      </c>
      <c r="Z63">
        <v>0.73771785396660206</v>
      </c>
      <c r="AA63">
        <v>4.41017370639537E-3</v>
      </c>
      <c r="AB63">
        <v>1.05863971908399E-2</v>
      </c>
      <c r="AE63">
        <v>9.8418199290529508E-3</v>
      </c>
      <c r="AF63" t="s">
        <v>3074</v>
      </c>
      <c r="AG63">
        <v>0</v>
      </c>
      <c r="AH63">
        <v>0.90206909223200105</v>
      </c>
      <c r="AI63">
        <v>8.3379588494218206E-3</v>
      </c>
      <c r="AJ63">
        <v>8.3379588494210503E-3</v>
      </c>
      <c r="AM63">
        <v>1.77219959642229E-2</v>
      </c>
      <c r="AN63" t="s">
        <v>3074</v>
      </c>
      <c r="AO63">
        <v>0</v>
      </c>
      <c r="AP63">
        <v>1.5783903085893201</v>
      </c>
      <c r="AQ63">
        <v>9.2748081583478408E-3</v>
      </c>
      <c r="AR63">
        <v>9.2748081583455492E-3</v>
      </c>
      <c r="AU63">
        <v>7.6064836280380996E-3</v>
      </c>
      <c r="AV63" t="s">
        <v>3074</v>
      </c>
      <c r="AW63">
        <v>0</v>
      </c>
      <c r="AX63">
        <v>0.67748728753597898</v>
      </c>
      <c r="AY63">
        <v>2.3993851434116402E-3</v>
      </c>
      <c r="AZ63">
        <v>3.6537123048084701E-3</v>
      </c>
      <c r="BC63">
        <v>1.0535793948220001E-2</v>
      </c>
      <c r="BD63" t="s">
        <v>3074</v>
      </c>
      <c r="BE63">
        <v>0</v>
      </c>
      <c r="BF63">
        <v>0.65184939290367805</v>
      </c>
      <c r="BG63">
        <v>0</v>
      </c>
      <c r="BH63">
        <v>9.3684930892393992E-3</v>
      </c>
    </row>
    <row r="64" spans="1:60" ht="15" customHeight="1" x14ac:dyDescent="0.25">
      <c r="B64" s="2" t="s">
        <v>62</v>
      </c>
      <c r="C64" s="2" t="s">
        <v>1074</v>
      </c>
      <c r="D64" s="5" t="s">
        <v>2059</v>
      </c>
      <c r="F64">
        <v>0</v>
      </c>
      <c r="G64" t="s">
        <v>3075</v>
      </c>
      <c r="H64">
        <v>0</v>
      </c>
      <c r="I64">
        <v>0</v>
      </c>
      <c r="J64" s="126">
        <v>0</v>
      </c>
      <c r="K64" s="126">
        <v>0</v>
      </c>
      <c r="O64">
        <v>0</v>
      </c>
      <c r="P64" t="s">
        <v>3075</v>
      </c>
      <c r="Q64">
        <v>0</v>
      </c>
      <c r="R64">
        <v>0</v>
      </c>
      <c r="S64">
        <v>0</v>
      </c>
      <c r="T64">
        <v>0</v>
      </c>
      <c r="W64">
        <v>0</v>
      </c>
      <c r="X64" t="s">
        <v>3075</v>
      </c>
      <c r="Y64">
        <v>0</v>
      </c>
      <c r="Z64">
        <v>0</v>
      </c>
      <c r="AA64">
        <v>0</v>
      </c>
      <c r="AB64">
        <v>0</v>
      </c>
      <c r="AE64">
        <v>0</v>
      </c>
      <c r="AF64" t="s">
        <v>3075</v>
      </c>
      <c r="AG64">
        <v>0</v>
      </c>
      <c r="AH64">
        <v>0</v>
      </c>
      <c r="AI64">
        <v>0</v>
      </c>
      <c r="AJ64">
        <v>0</v>
      </c>
      <c r="AM64">
        <v>0</v>
      </c>
      <c r="AN64" t="s">
        <v>3075</v>
      </c>
      <c r="AO64">
        <v>0</v>
      </c>
      <c r="AP64">
        <v>0</v>
      </c>
      <c r="AQ64">
        <v>0</v>
      </c>
      <c r="AR64">
        <v>0</v>
      </c>
      <c r="AU64">
        <v>0</v>
      </c>
      <c r="AV64" t="s">
        <v>3075</v>
      </c>
      <c r="AW64">
        <v>0</v>
      </c>
      <c r="AX64">
        <v>0</v>
      </c>
      <c r="AY64">
        <v>0</v>
      </c>
      <c r="AZ64">
        <v>0</v>
      </c>
      <c r="BC64">
        <v>0</v>
      </c>
      <c r="BD64" t="s">
        <v>3075</v>
      </c>
      <c r="BE64">
        <v>0</v>
      </c>
      <c r="BF64">
        <v>0</v>
      </c>
      <c r="BG64">
        <v>0</v>
      </c>
      <c r="BH64">
        <v>0</v>
      </c>
    </row>
    <row r="65" spans="2:60" ht="15" customHeight="1" x14ac:dyDescent="0.25">
      <c r="B65" s="2" t="s">
        <v>63</v>
      </c>
      <c r="C65" s="2" t="s">
        <v>1075</v>
      </c>
      <c r="D65" s="5" t="s">
        <v>2060</v>
      </c>
      <c r="F65">
        <v>2.4363734377353699</v>
      </c>
      <c r="G65" t="s">
        <v>3076</v>
      </c>
      <c r="H65">
        <v>-996.62133919277301</v>
      </c>
      <c r="I65">
        <v>1000</v>
      </c>
      <c r="J65" s="126">
        <v>1.73696402242115</v>
      </c>
      <c r="K65" s="126">
        <v>15.4269742288235</v>
      </c>
      <c r="O65">
        <v>1.88370491847093</v>
      </c>
      <c r="P65" t="s">
        <v>3076</v>
      </c>
      <c r="Q65">
        <v>-997.38775680005801</v>
      </c>
      <c r="R65">
        <v>1000</v>
      </c>
      <c r="S65">
        <v>1.55631361516714</v>
      </c>
      <c r="T65">
        <v>20.2868794135555</v>
      </c>
      <c r="W65">
        <v>1.6838977732290901</v>
      </c>
      <c r="X65" t="s">
        <v>3076</v>
      </c>
      <c r="Y65">
        <v>-997.66483980218197</v>
      </c>
      <c r="Z65">
        <v>1000</v>
      </c>
      <c r="AA65">
        <v>0.896560607454717</v>
      </c>
      <c r="AB65">
        <v>28.5597289785001</v>
      </c>
      <c r="AE65">
        <v>2.0007801600322601</v>
      </c>
      <c r="AF65" t="s">
        <v>3076</v>
      </c>
      <c r="AG65">
        <v>-997.22540074703397</v>
      </c>
      <c r="AH65">
        <v>1000</v>
      </c>
      <c r="AI65">
        <v>2.10968200511638</v>
      </c>
      <c r="AJ65">
        <v>1.6950546505978501</v>
      </c>
      <c r="AM65">
        <v>3.60277044052782</v>
      </c>
      <c r="AN65" t="s">
        <v>3076</v>
      </c>
      <c r="AO65">
        <v>-995.00382660799903</v>
      </c>
      <c r="AP65">
        <v>1000</v>
      </c>
      <c r="AQ65">
        <v>1.88551022931733</v>
      </c>
      <c r="AR65">
        <v>1.8855102293168799</v>
      </c>
      <c r="AU65">
        <v>1.5463503336068201</v>
      </c>
      <c r="AV65" t="s">
        <v>3076</v>
      </c>
      <c r="AW65">
        <v>-997.85558623608199</v>
      </c>
      <c r="AX65">
        <v>1000</v>
      </c>
      <c r="AY65">
        <v>0.48777992544273702</v>
      </c>
      <c r="AZ65">
        <v>0.74277675700477597</v>
      </c>
      <c r="BC65">
        <v>2.1418607182153</v>
      </c>
      <c r="BD65" t="s">
        <v>3076</v>
      </c>
      <c r="BE65">
        <v>-997.03848181614103</v>
      </c>
      <c r="BF65">
        <v>1000</v>
      </c>
      <c r="BG65">
        <v>9.6350618888440103</v>
      </c>
      <c r="BH65">
        <v>1.904555787189</v>
      </c>
    </row>
    <row r="66" spans="2:60" ht="15" customHeight="1" x14ac:dyDescent="0.25">
      <c r="B66" s="2" t="s">
        <v>64</v>
      </c>
      <c r="C66" s="2" t="s">
        <v>1076</v>
      </c>
      <c r="D66" s="5" t="s">
        <v>2061</v>
      </c>
      <c r="F66">
        <v>0</v>
      </c>
      <c r="G66" t="s">
        <v>3077</v>
      </c>
      <c r="H66">
        <v>-997.58799239066798</v>
      </c>
      <c r="I66">
        <v>999.04521144622697</v>
      </c>
      <c r="J66" s="126">
        <v>0</v>
      </c>
      <c r="K66" s="126">
        <v>0</v>
      </c>
      <c r="O66">
        <v>0</v>
      </c>
      <c r="P66" t="s">
        <v>3077</v>
      </c>
      <c r="Q66">
        <v>-998.13513376003505</v>
      </c>
      <c r="R66">
        <v>999.26179630058004</v>
      </c>
      <c r="S66">
        <v>0</v>
      </c>
      <c r="T66">
        <v>0</v>
      </c>
      <c r="W66">
        <v>0</v>
      </c>
      <c r="X66" t="s">
        <v>3077</v>
      </c>
      <c r="Y66">
        <v>-998.33294181111705</v>
      </c>
      <c r="Z66">
        <v>999.34009823556801</v>
      </c>
      <c r="AA66">
        <v>0</v>
      </c>
      <c r="AB66">
        <v>0</v>
      </c>
      <c r="AE66">
        <v>0</v>
      </c>
      <c r="AF66" t="s">
        <v>3077</v>
      </c>
      <c r="AG66">
        <v>-998.01922865513097</v>
      </c>
      <c r="AH66">
        <v>999.21591548865297</v>
      </c>
      <c r="AI66">
        <v>0</v>
      </c>
      <c r="AJ66">
        <v>0</v>
      </c>
      <c r="AM66">
        <v>0</v>
      </c>
      <c r="AN66" t="s">
        <v>3077</v>
      </c>
      <c r="AO66">
        <v>-996.43325893701297</v>
      </c>
      <c r="AP66">
        <v>998.58811243876596</v>
      </c>
      <c r="AQ66">
        <v>0</v>
      </c>
      <c r="AR66">
        <v>0</v>
      </c>
      <c r="AU66">
        <v>0</v>
      </c>
      <c r="AV66" t="s">
        <v>3077</v>
      </c>
      <c r="AW66">
        <v>-998.46911465481503</v>
      </c>
      <c r="AX66">
        <v>999.39400199275201</v>
      </c>
      <c r="AY66">
        <v>0</v>
      </c>
      <c r="AZ66">
        <v>0</v>
      </c>
      <c r="BC66">
        <v>0</v>
      </c>
      <c r="BD66" t="s">
        <v>3077</v>
      </c>
      <c r="BE66">
        <v>-997.88578824504395</v>
      </c>
      <c r="BF66">
        <v>999.16309336003997</v>
      </c>
      <c r="BG66">
        <v>0</v>
      </c>
      <c r="BH66">
        <v>0</v>
      </c>
    </row>
    <row r="67" spans="2:60" ht="15" customHeight="1" x14ac:dyDescent="0.25">
      <c r="B67" s="2" t="s">
        <v>65</v>
      </c>
      <c r="C67" s="2" t="s">
        <v>1077</v>
      </c>
      <c r="D67" s="5" t="s">
        <v>2062</v>
      </c>
      <c r="F67">
        <v>0</v>
      </c>
      <c r="G67" t="s">
        <v>3078</v>
      </c>
      <c r="H67">
        <v>0</v>
      </c>
      <c r="I67">
        <v>0</v>
      </c>
      <c r="J67" s="126">
        <v>0</v>
      </c>
      <c r="K67" s="126">
        <v>0</v>
      </c>
      <c r="O67">
        <v>0</v>
      </c>
      <c r="P67" t="s">
        <v>3078</v>
      </c>
      <c r="Q67">
        <v>0</v>
      </c>
      <c r="R67">
        <v>0</v>
      </c>
      <c r="S67">
        <v>0</v>
      </c>
      <c r="T67">
        <v>0</v>
      </c>
      <c r="W67">
        <v>0</v>
      </c>
      <c r="X67" t="s">
        <v>3078</v>
      </c>
      <c r="Y67">
        <v>0</v>
      </c>
      <c r="Z67">
        <v>0</v>
      </c>
      <c r="AA67">
        <v>0</v>
      </c>
      <c r="AB67">
        <v>0</v>
      </c>
      <c r="AE67">
        <v>0</v>
      </c>
      <c r="AF67" t="s">
        <v>3078</v>
      </c>
      <c r="AG67">
        <v>0</v>
      </c>
      <c r="AH67">
        <v>0</v>
      </c>
      <c r="AI67">
        <v>0</v>
      </c>
      <c r="AJ67">
        <v>0</v>
      </c>
      <c r="AM67">
        <v>0</v>
      </c>
      <c r="AN67" t="s">
        <v>3078</v>
      </c>
      <c r="AO67">
        <v>0</v>
      </c>
      <c r="AP67">
        <v>0</v>
      </c>
      <c r="AQ67">
        <v>0</v>
      </c>
      <c r="AR67">
        <v>0</v>
      </c>
      <c r="AU67">
        <v>0</v>
      </c>
      <c r="AV67" t="s">
        <v>3078</v>
      </c>
      <c r="AW67">
        <v>0</v>
      </c>
      <c r="AX67">
        <v>0</v>
      </c>
      <c r="AY67">
        <v>0</v>
      </c>
      <c r="AZ67">
        <v>0</v>
      </c>
      <c r="BC67">
        <v>0</v>
      </c>
      <c r="BD67" t="s">
        <v>3078</v>
      </c>
      <c r="BE67">
        <v>0</v>
      </c>
      <c r="BF67">
        <v>0</v>
      </c>
      <c r="BG67">
        <v>0</v>
      </c>
      <c r="BH67">
        <v>0</v>
      </c>
    </row>
    <row r="68" spans="2:60" ht="15" customHeight="1" x14ac:dyDescent="0.25">
      <c r="B68" s="2" t="s">
        <v>66</v>
      </c>
      <c r="C68" s="2" t="s">
        <v>1078</v>
      </c>
      <c r="D68" s="5" t="s">
        <v>2063</v>
      </c>
      <c r="F68">
        <v>1.19844994133018E-2</v>
      </c>
      <c r="G68" t="s">
        <v>3079</v>
      </c>
      <c r="H68">
        <v>1.18646441187593E-2</v>
      </c>
      <c r="I68">
        <v>0.209444481477362</v>
      </c>
      <c r="J68" s="126">
        <v>8.5441106791677192E-3</v>
      </c>
      <c r="K68" s="126">
        <v>1.2680231554441E-2</v>
      </c>
      <c r="O68">
        <v>9.2659278502651397E-3</v>
      </c>
      <c r="P68" t="s">
        <v>3079</v>
      </c>
      <c r="Q68">
        <v>9.1732605570768993E-3</v>
      </c>
      <c r="R68">
        <v>0.161934043973474</v>
      </c>
      <c r="S68">
        <v>7.6554929220265001E-3</v>
      </c>
      <c r="T68">
        <v>1.04742141122642E-2</v>
      </c>
      <c r="W68">
        <v>8.2830782682776806E-3</v>
      </c>
      <c r="X68" t="s">
        <v>3079</v>
      </c>
      <c r="Y68">
        <v>8.2002445016087205E-3</v>
      </c>
      <c r="Z68">
        <v>0.14475059202686699</v>
      </c>
      <c r="AA68">
        <v>4.4101737064465903E-3</v>
      </c>
      <c r="AB68">
        <v>1.05863971908775E-2</v>
      </c>
      <c r="AE68">
        <v>9.8418199290790705E-3</v>
      </c>
      <c r="AF68" t="s">
        <v>3079</v>
      </c>
      <c r="AG68">
        <v>9.7433967440565504E-3</v>
      </c>
      <c r="AH68">
        <v>0.16917448180311101</v>
      </c>
      <c r="AI68">
        <v>8.3379588494381096E-3</v>
      </c>
      <c r="AJ68">
        <v>8.3379588494381096E-3</v>
      </c>
      <c r="AM68">
        <v>1.7721995964166098E-2</v>
      </c>
      <c r="AN68" t="s">
        <v>3079</v>
      </c>
      <c r="AO68">
        <v>1.75447677744387E-2</v>
      </c>
      <c r="AP68">
        <v>0.30970304930190201</v>
      </c>
      <c r="AQ68">
        <v>9.27480815835224E-3</v>
      </c>
      <c r="AR68">
        <v>9.27480815835224E-3</v>
      </c>
      <c r="AU68">
        <v>7.6064836280238498E-3</v>
      </c>
      <c r="AV68" t="s">
        <v>3079</v>
      </c>
      <c r="AW68">
        <v>7.5304114866412402E-3</v>
      </c>
      <c r="AX68">
        <v>0.13293431103284101</v>
      </c>
      <c r="AY68">
        <v>2.3993851434625001E-3</v>
      </c>
      <c r="AZ68">
        <v>3.6537123047537499E-3</v>
      </c>
      <c r="BC68">
        <v>1.05357939481792E-2</v>
      </c>
      <c r="BD68" t="s">
        <v>3079</v>
      </c>
      <c r="BE68">
        <v>1.03997889422089E-2</v>
      </c>
      <c r="BF68">
        <v>0.11782868992315799</v>
      </c>
      <c r="BG68">
        <v>8.5553421972690592E-3</v>
      </c>
      <c r="BH68">
        <v>9.3684930892550308E-3</v>
      </c>
    </row>
    <row r="69" spans="2:60" ht="15" customHeight="1" x14ac:dyDescent="0.25">
      <c r="B69" s="2" t="s">
        <v>67</v>
      </c>
      <c r="C69" s="2" t="s">
        <v>1079</v>
      </c>
      <c r="D69" s="5" t="s">
        <v>2064</v>
      </c>
      <c r="F69">
        <v>0</v>
      </c>
      <c r="G69" t="s">
        <v>3080</v>
      </c>
      <c r="H69">
        <v>0</v>
      </c>
      <c r="I69">
        <v>0</v>
      </c>
      <c r="J69" s="126">
        <v>0</v>
      </c>
      <c r="K69" s="126">
        <v>0</v>
      </c>
      <c r="O69">
        <v>0</v>
      </c>
      <c r="P69" t="s">
        <v>3080</v>
      </c>
      <c r="Q69">
        <v>0</v>
      </c>
      <c r="R69">
        <v>0</v>
      </c>
      <c r="S69">
        <v>0</v>
      </c>
      <c r="T69">
        <v>0</v>
      </c>
      <c r="W69">
        <v>0</v>
      </c>
      <c r="X69" t="s">
        <v>3080</v>
      </c>
      <c r="Y69">
        <v>0</v>
      </c>
      <c r="Z69">
        <v>0</v>
      </c>
      <c r="AA69">
        <v>0</v>
      </c>
      <c r="AB69">
        <v>0</v>
      </c>
      <c r="AE69">
        <v>0</v>
      </c>
      <c r="AF69" t="s">
        <v>3080</v>
      </c>
      <c r="AG69">
        <v>0</v>
      </c>
      <c r="AH69">
        <v>0</v>
      </c>
      <c r="AI69">
        <v>0</v>
      </c>
      <c r="AJ69">
        <v>0</v>
      </c>
      <c r="AM69">
        <v>0</v>
      </c>
      <c r="AN69" t="s">
        <v>3080</v>
      </c>
      <c r="AO69">
        <v>0</v>
      </c>
      <c r="AP69">
        <v>0</v>
      </c>
      <c r="AQ69">
        <v>0</v>
      </c>
      <c r="AR69">
        <v>0</v>
      </c>
      <c r="AU69">
        <v>0</v>
      </c>
      <c r="AV69" t="s">
        <v>3080</v>
      </c>
      <c r="AW69">
        <v>0</v>
      </c>
      <c r="AX69">
        <v>0</v>
      </c>
      <c r="AY69">
        <v>0</v>
      </c>
      <c r="AZ69">
        <v>0</v>
      </c>
      <c r="BC69">
        <v>0</v>
      </c>
      <c r="BD69" t="s">
        <v>3080</v>
      </c>
      <c r="BE69">
        <v>0</v>
      </c>
      <c r="BF69">
        <v>0</v>
      </c>
      <c r="BG69">
        <v>0</v>
      </c>
      <c r="BH69">
        <v>0</v>
      </c>
    </row>
    <row r="70" spans="2:60" ht="15" customHeight="1" x14ac:dyDescent="0.25">
      <c r="B70" s="2" t="s">
        <v>68</v>
      </c>
      <c r="C70" s="2" t="s">
        <v>1080</v>
      </c>
      <c r="D70" s="5" t="s">
        <v>2065</v>
      </c>
      <c r="F70">
        <v>0</v>
      </c>
      <c r="G70" t="s">
        <v>3081</v>
      </c>
      <c r="H70">
        <v>0</v>
      </c>
      <c r="I70">
        <v>2.3050981025563502</v>
      </c>
      <c r="J70" s="126">
        <v>0</v>
      </c>
      <c r="K70" s="126">
        <v>0</v>
      </c>
      <c r="O70">
        <v>0</v>
      </c>
      <c r="P70" t="s">
        <v>3081</v>
      </c>
      <c r="Q70">
        <v>0</v>
      </c>
      <c r="R70">
        <v>1.7822091398919799</v>
      </c>
      <c r="S70">
        <v>0</v>
      </c>
      <c r="T70">
        <v>0</v>
      </c>
      <c r="W70">
        <v>0</v>
      </c>
      <c r="X70" t="s">
        <v>3081</v>
      </c>
      <c r="Y70">
        <v>0</v>
      </c>
      <c r="Z70">
        <v>1.5930873878024201</v>
      </c>
      <c r="AA70">
        <v>0</v>
      </c>
      <c r="AB70">
        <v>0</v>
      </c>
      <c r="AE70">
        <v>0</v>
      </c>
      <c r="AF70" t="s">
        <v>3081</v>
      </c>
      <c r="AG70">
        <v>0</v>
      </c>
      <c r="AH70">
        <v>1.9694547639334501</v>
      </c>
      <c r="AI70">
        <v>0</v>
      </c>
      <c r="AJ70">
        <v>0</v>
      </c>
      <c r="AM70">
        <v>0</v>
      </c>
      <c r="AN70" t="s">
        <v>3081</v>
      </c>
      <c r="AO70">
        <v>0</v>
      </c>
      <c r="AP70">
        <v>3.4085132844506099</v>
      </c>
      <c r="AQ70">
        <v>0</v>
      </c>
      <c r="AR70">
        <v>0</v>
      </c>
      <c r="AU70">
        <v>0</v>
      </c>
      <c r="AV70" t="s">
        <v>3081</v>
      </c>
      <c r="AW70">
        <v>0</v>
      </c>
      <c r="AX70">
        <v>1.46304549472775</v>
      </c>
      <c r="AY70">
        <v>0</v>
      </c>
      <c r="AZ70">
        <v>0</v>
      </c>
      <c r="BC70">
        <v>0</v>
      </c>
      <c r="BD70" t="s">
        <v>3081</v>
      </c>
      <c r="BE70">
        <v>0</v>
      </c>
      <c r="BF70">
        <v>1.3160040369766901</v>
      </c>
      <c r="BG70">
        <v>0</v>
      </c>
      <c r="BH70">
        <v>0</v>
      </c>
    </row>
    <row r="71" spans="2:60" ht="15" customHeight="1" x14ac:dyDescent="0.25">
      <c r="B71" s="2" t="s">
        <v>69</v>
      </c>
      <c r="C71" s="2" t="s">
        <v>1081</v>
      </c>
      <c r="D71" s="5" t="s">
        <v>2066</v>
      </c>
      <c r="F71">
        <v>0</v>
      </c>
      <c r="G71" t="s">
        <v>3082</v>
      </c>
      <c r="H71">
        <v>0</v>
      </c>
      <c r="I71">
        <v>1.1525490512653001</v>
      </c>
      <c r="J71" s="126">
        <v>0</v>
      </c>
      <c r="K71" s="126">
        <v>0</v>
      </c>
      <c r="O71">
        <v>0</v>
      </c>
      <c r="P71" t="s">
        <v>3082</v>
      </c>
      <c r="Q71">
        <v>0</v>
      </c>
      <c r="R71">
        <v>0.89110456995788501</v>
      </c>
      <c r="S71">
        <v>0</v>
      </c>
      <c r="T71">
        <v>0</v>
      </c>
      <c r="W71">
        <v>0</v>
      </c>
      <c r="X71" t="s">
        <v>3082</v>
      </c>
      <c r="Y71">
        <v>0</v>
      </c>
      <c r="Z71">
        <v>0.79654369391046398</v>
      </c>
      <c r="AA71">
        <v>0</v>
      </c>
      <c r="AB71">
        <v>0</v>
      </c>
      <c r="AE71">
        <v>0</v>
      </c>
      <c r="AF71" t="s">
        <v>3082</v>
      </c>
      <c r="AG71">
        <v>0</v>
      </c>
      <c r="AH71">
        <v>0.98472738196571796</v>
      </c>
      <c r="AI71">
        <v>0</v>
      </c>
      <c r="AJ71">
        <v>0</v>
      </c>
      <c r="AM71">
        <v>0</v>
      </c>
      <c r="AN71" t="s">
        <v>3082</v>
      </c>
      <c r="AO71">
        <v>0</v>
      </c>
      <c r="AP71">
        <v>1.70425664221479</v>
      </c>
      <c r="AQ71">
        <v>0</v>
      </c>
      <c r="AR71">
        <v>0</v>
      </c>
      <c r="AU71">
        <v>0</v>
      </c>
      <c r="AV71" t="s">
        <v>3082</v>
      </c>
      <c r="AW71">
        <v>0</v>
      </c>
      <c r="AX71">
        <v>0.731522747357505</v>
      </c>
      <c r="AY71">
        <v>0</v>
      </c>
      <c r="AZ71">
        <v>0</v>
      </c>
      <c r="BC71">
        <v>0</v>
      </c>
      <c r="BD71" t="s">
        <v>3082</v>
      </c>
      <c r="BE71">
        <v>0</v>
      </c>
      <c r="BF71">
        <v>0.66103529028708297</v>
      </c>
      <c r="BG71">
        <v>8.5553421973246606E-3</v>
      </c>
      <c r="BH71">
        <v>0</v>
      </c>
    </row>
    <row r="72" spans="2:60" ht="15" customHeight="1" x14ac:dyDescent="0.25">
      <c r="B72" s="2" t="s">
        <v>70</v>
      </c>
      <c r="C72" s="2" t="s">
        <v>1082</v>
      </c>
      <c r="D72" s="5" t="s">
        <v>2067</v>
      </c>
      <c r="F72">
        <v>0.39990150048089002</v>
      </c>
      <c r="G72" t="s">
        <v>3083</v>
      </c>
      <c r="H72">
        <v>0.39590214176701</v>
      </c>
      <c r="I72">
        <v>0.43601462795947998</v>
      </c>
      <c r="J72" s="126">
        <v>0.28510182720312499</v>
      </c>
      <c r="K72" s="126">
        <v>0.42311684870537503</v>
      </c>
      <c r="O72">
        <v>0.30918758663694401</v>
      </c>
      <c r="P72" t="s">
        <v>3083</v>
      </c>
      <c r="Q72">
        <v>0.30609544333698002</v>
      </c>
      <c r="R72">
        <v>0.337108803328874</v>
      </c>
      <c r="S72">
        <v>0.25545022790212701</v>
      </c>
      <c r="T72">
        <v>0.34950595726954697</v>
      </c>
      <c r="W72">
        <v>0.27639163838391001</v>
      </c>
      <c r="X72" t="s">
        <v>3083</v>
      </c>
      <c r="Y72">
        <v>0.27362762243189998</v>
      </c>
      <c r="Z72">
        <v>0.30135003403461302</v>
      </c>
      <c r="AA72">
        <v>0.147159678660128</v>
      </c>
      <c r="AB72">
        <v>0.35324930773437002</v>
      </c>
      <c r="AE72">
        <v>0.32840408442189301</v>
      </c>
      <c r="AF72" t="s">
        <v>3083</v>
      </c>
      <c r="AG72">
        <v>0.32511987721421898</v>
      </c>
      <c r="AH72">
        <v>0.35743761875505697</v>
      </c>
      <c r="AI72">
        <v>0.27822290609164702</v>
      </c>
      <c r="AJ72">
        <v>0.27822290609162498</v>
      </c>
      <c r="AM72">
        <v>0.59135158951431199</v>
      </c>
      <c r="AN72" t="s">
        <v>3083</v>
      </c>
      <c r="AO72">
        <v>0.58543779899484005</v>
      </c>
      <c r="AP72">
        <v>0.64475165248416</v>
      </c>
      <c r="AQ72">
        <v>0.30948390677617299</v>
      </c>
      <c r="AR72">
        <v>0.30948390677609799</v>
      </c>
      <c r="AU72">
        <v>0.253814874641416</v>
      </c>
      <c r="AV72" t="s">
        <v>3083</v>
      </c>
      <c r="AW72">
        <v>0.25127648213580001</v>
      </c>
      <c r="AX72">
        <v>0.27673585770980902</v>
      </c>
      <c r="AY72">
        <v>8.0063228841600401E-2</v>
      </c>
      <c r="AZ72">
        <v>0.121917902669562</v>
      </c>
      <c r="BC72">
        <v>0.35156076723259599</v>
      </c>
      <c r="BD72" t="s">
        <v>3083</v>
      </c>
      <c r="BE72">
        <v>0.34702252127927902</v>
      </c>
      <c r="BF72">
        <v>0.38020416384449601</v>
      </c>
      <c r="BG72">
        <v>0.285476603055341</v>
      </c>
      <c r="BH72">
        <v>0.312610006844592</v>
      </c>
    </row>
    <row r="73" spans="2:60" ht="15" customHeight="1" x14ac:dyDescent="0.25">
      <c r="B73" s="2" t="s">
        <v>71</v>
      </c>
      <c r="C73" s="2" t="s">
        <v>1083</v>
      </c>
      <c r="D73" s="5" t="s">
        <v>2068</v>
      </c>
      <c r="F73">
        <v>0.30242706251567603</v>
      </c>
      <c r="G73" t="s">
        <v>3084</v>
      </c>
      <c r="H73">
        <v>0.28753788784013101</v>
      </c>
      <c r="I73">
        <v>1.35495453709279</v>
      </c>
      <c r="J73" s="126">
        <v>0.21560936384389601</v>
      </c>
      <c r="K73" s="126">
        <v>0.319983759753313</v>
      </c>
      <c r="O73">
        <v>0.23382431293828199</v>
      </c>
      <c r="P73" t="s">
        <v>3084</v>
      </c>
      <c r="Q73">
        <v>0.222312607004369</v>
      </c>
      <c r="R73">
        <v>1.04759610001304</v>
      </c>
      <c r="S73">
        <v>0.193185226738365</v>
      </c>
      <c r="T73">
        <v>0.26431523728126699</v>
      </c>
      <c r="W73">
        <v>0.209022249728605</v>
      </c>
      <c r="X73" t="s">
        <v>3084</v>
      </c>
      <c r="Y73">
        <v>0.19873170743028401</v>
      </c>
      <c r="Z73">
        <v>0.93644956140190105</v>
      </c>
      <c r="AA73">
        <v>0.111290078392813</v>
      </c>
      <c r="AB73">
        <v>0.26714616060542101</v>
      </c>
      <c r="AE73">
        <v>0.24835686400388099</v>
      </c>
      <c r="AF73" t="s">
        <v>3084</v>
      </c>
      <c r="AG73">
        <v>0.23612977280674799</v>
      </c>
      <c r="AH73">
        <v>1.13819886502154</v>
      </c>
      <c r="AI73">
        <v>0.21040715304320701</v>
      </c>
      <c r="AJ73">
        <v>0.21040715304320701</v>
      </c>
      <c r="AM73">
        <v>0.44721193572854601</v>
      </c>
      <c r="AN73" t="s">
        <v>3084</v>
      </c>
      <c r="AO73">
        <v>0.42519484090939802</v>
      </c>
      <c r="AP73">
        <v>2.0035851495226802</v>
      </c>
      <c r="AQ73">
        <v>0.23404840619412001</v>
      </c>
      <c r="AR73">
        <v>0.23404840619412001</v>
      </c>
      <c r="AU73">
        <v>0.19194848448501001</v>
      </c>
      <c r="AV73" t="s">
        <v>3084</v>
      </c>
      <c r="AW73">
        <v>0.18249840381042801</v>
      </c>
      <c r="AX73">
        <v>0.85998569134426395</v>
      </c>
      <c r="AY73">
        <v>6.0548127688889501E-2</v>
      </c>
      <c r="AZ73">
        <v>9.2200887288754502E-2</v>
      </c>
      <c r="BC73">
        <v>0.26586919529449898</v>
      </c>
      <c r="BD73" t="s">
        <v>3084</v>
      </c>
      <c r="BE73">
        <v>0.25203734022886698</v>
      </c>
      <c r="BF73">
        <v>0.90388673313793799</v>
      </c>
      <c r="BG73">
        <v>0.20733744734002399</v>
      </c>
      <c r="BH73">
        <v>0.23641253150924499</v>
      </c>
    </row>
    <row r="74" spans="2:60" ht="15" customHeight="1" x14ac:dyDescent="0.25">
      <c r="B74" s="2" t="s">
        <v>72</v>
      </c>
      <c r="C74" s="2" t="s">
        <v>1084</v>
      </c>
      <c r="D74" s="5" t="s">
        <v>2069</v>
      </c>
      <c r="F74">
        <v>0.49336556762318701</v>
      </c>
      <c r="G74" t="s">
        <v>3085</v>
      </c>
      <c r="H74">
        <v>0.48843148790672303</v>
      </c>
      <c r="I74">
        <v>0.67283933611304303</v>
      </c>
      <c r="J74" s="126">
        <v>0.35173517638554602</v>
      </c>
      <c r="K74" s="126">
        <v>0.52200675411688702</v>
      </c>
      <c r="O74">
        <v>0.38145020461229301</v>
      </c>
      <c r="P74" t="s">
        <v>3085</v>
      </c>
      <c r="Q74">
        <v>0.37763537262878799</v>
      </c>
      <c r="R74">
        <v>0.52021210381826699</v>
      </c>
      <c r="S74">
        <v>0.31515347288484502</v>
      </c>
      <c r="T74">
        <v>0.43119169292595</v>
      </c>
      <c r="W74">
        <v>0.34098926208980601</v>
      </c>
      <c r="X74" t="s">
        <v>3085</v>
      </c>
      <c r="Y74">
        <v>0.33757924662950201</v>
      </c>
      <c r="Z74">
        <v>0.46502623765138701</v>
      </c>
      <c r="AA74">
        <v>0.18155350331539899</v>
      </c>
      <c r="AB74">
        <v>0.43580993072862401</v>
      </c>
      <c r="AE74">
        <v>0.40515793845668202</v>
      </c>
      <c r="AF74" t="s">
        <v>3085</v>
      </c>
      <c r="AG74">
        <v>0.40110615382332099</v>
      </c>
      <c r="AH74">
        <v>0.54974424921806497</v>
      </c>
      <c r="AI74">
        <v>0.34324852951192503</v>
      </c>
      <c r="AJ74">
        <v>0.34324852951192503</v>
      </c>
      <c r="AM74">
        <v>0.729560935067184</v>
      </c>
      <c r="AN74" t="s">
        <v>3085</v>
      </c>
      <c r="AO74">
        <v>0.72226498690554297</v>
      </c>
      <c r="AP74">
        <v>0.99494604966139399</v>
      </c>
      <c r="AQ74">
        <v>0.38181578001899702</v>
      </c>
      <c r="AR74">
        <v>0.381815780018883</v>
      </c>
      <c r="AU74">
        <v>0.31313590858769702</v>
      </c>
      <c r="AV74" t="s">
        <v>3085</v>
      </c>
      <c r="AW74">
        <v>0.31000424877254301</v>
      </c>
      <c r="AX74">
        <v>0.427047888348284</v>
      </c>
      <c r="AY74">
        <v>9.8775424187351801E-2</v>
      </c>
      <c r="AZ74">
        <v>0.15041227697736301</v>
      </c>
      <c r="BC74">
        <v>0.43372674838974501</v>
      </c>
      <c r="BD74" t="s">
        <v>3085</v>
      </c>
      <c r="BE74">
        <v>0.42812783393742398</v>
      </c>
      <c r="BF74">
        <v>0.55816756316994498</v>
      </c>
      <c r="BG74">
        <v>0.352197543995658</v>
      </c>
      <c r="BH74">
        <v>0.38567250506969197</v>
      </c>
    </row>
    <row r="75" spans="2:60" ht="15" customHeight="1" x14ac:dyDescent="0.25">
      <c r="B75" s="2" t="s">
        <v>73</v>
      </c>
      <c r="C75" s="2" t="s">
        <v>1085</v>
      </c>
      <c r="D75" s="5" t="s">
        <v>2070</v>
      </c>
      <c r="F75">
        <v>0.30242706251569501</v>
      </c>
      <c r="G75" t="s">
        <v>3086</v>
      </c>
      <c r="H75">
        <v>0.28753788784013101</v>
      </c>
      <c r="I75">
        <v>1.35495453709279</v>
      </c>
      <c r="J75" s="126">
        <v>0.21560936384387899</v>
      </c>
      <c r="K75" s="126">
        <v>0.31998375975332299</v>
      </c>
      <c r="O75">
        <v>0.23382431293828901</v>
      </c>
      <c r="P75" t="s">
        <v>3086</v>
      </c>
      <c r="Q75">
        <v>0.22231260700434199</v>
      </c>
      <c r="R75">
        <v>1.0475961000130101</v>
      </c>
      <c r="S75">
        <v>0.19318522673834901</v>
      </c>
      <c r="T75">
        <v>0.26431523728129203</v>
      </c>
      <c r="W75">
        <v>0.209022249728577</v>
      </c>
      <c r="X75" t="s">
        <v>3086</v>
      </c>
      <c r="Y75">
        <v>0.19873170743025001</v>
      </c>
      <c r="Z75">
        <v>0.93644956140188895</v>
      </c>
      <c r="AA75">
        <v>0.111290078392858</v>
      </c>
      <c r="AB75">
        <v>0.26714616060538898</v>
      </c>
      <c r="AE75">
        <v>0.24835686400385801</v>
      </c>
      <c r="AF75" t="s">
        <v>3086</v>
      </c>
      <c r="AG75">
        <v>0.23612977280674899</v>
      </c>
      <c r="AH75">
        <v>1.13819886502153</v>
      </c>
      <c r="AI75">
        <v>0.21040715304318899</v>
      </c>
      <c r="AJ75">
        <v>0.21040715304317101</v>
      </c>
      <c r="AM75">
        <v>0.44721193572849399</v>
      </c>
      <c r="AN75" t="s">
        <v>3086</v>
      </c>
      <c r="AO75">
        <v>0.42519484090940002</v>
      </c>
      <c r="AP75">
        <v>2.0035851495226802</v>
      </c>
      <c r="AQ75">
        <v>0.23404840619414</v>
      </c>
      <c r="AR75">
        <v>0.23404840619409101</v>
      </c>
      <c r="AU75">
        <v>0.191948484485022</v>
      </c>
      <c r="AV75" t="s">
        <v>3086</v>
      </c>
      <c r="AW75">
        <v>0.182498403810396</v>
      </c>
      <c r="AX75">
        <v>0.85998569134427305</v>
      </c>
      <c r="AY75">
        <v>6.0548127688862398E-2</v>
      </c>
      <c r="AZ75">
        <v>9.2200887288728994E-2</v>
      </c>
      <c r="BC75">
        <v>0.26586919529450798</v>
      </c>
      <c r="BD75" t="s">
        <v>3086</v>
      </c>
      <c r="BE75">
        <v>0.252037340228909</v>
      </c>
      <c r="BF75">
        <v>0.90388673313799195</v>
      </c>
      <c r="BG75">
        <v>0.20733744733998899</v>
      </c>
      <c r="BH75">
        <v>0.23641253150921601</v>
      </c>
    </row>
    <row r="76" spans="2:60" ht="15" customHeight="1" x14ac:dyDescent="0.25">
      <c r="B76" s="2" t="s">
        <v>74</v>
      </c>
      <c r="C76" s="2" t="s">
        <v>1086</v>
      </c>
      <c r="D76" s="5" t="s">
        <v>2071</v>
      </c>
      <c r="F76">
        <v>0</v>
      </c>
      <c r="G76" t="s">
        <v>3087</v>
      </c>
      <c r="H76">
        <v>0</v>
      </c>
      <c r="I76">
        <v>0</v>
      </c>
      <c r="J76" s="126">
        <v>0</v>
      </c>
      <c r="K76" s="126">
        <v>0</v>
      </c>
      <c r="O76">
        <v>0</v>
      </c>
      <c r="P76" t="s">
        <v>3087</v>
      </c>
      <c r="Q76">
        <v>0</v>
      </c>
      <c r="R76">
        <v>0</v>
      </c>
      <c r="S76">
        <v>0</v>
      </c>
      <c r="T76">
        <v>0</v>
      </c>
      <c r="W76">
        <v>0</v>
      </c>
      <c r="X76" t="s">
        <v>3087</v>
      </c>
      <c r="Y76">
        <v>0</v>
      </c>
      <c r="Z76">
        <v>0</v>
      </c>
      <c r="AA76">
        <v>0</v>
      </c>
      <c r="AB76">
        <v>0</v>
      </c>
      <c r="AE76">
        <v>0</v>
      </c>
      <c r="AF76" t="s">
        <v>3087</v>
      </c>
      <c r="AG76">
        <v>0</v>
      </c>
      <c r="AH76">
        <v>0</v>
      </c>
      <c r="AI76">
        <v>0</v>
      </c>
      <c r="AJ76">
        <v>0</v>
      </c>
      <c r="AM76">
        <v>0</v>
      </c>
      <c r="AN76" t="s">
        <v>3087</v>
      </c>
      <c r="AO76">
        <v>0</v>
      </c>
      <c r="AP76">
        <v>0</v>
      </c>
      <c r="AQ76">
        <v>0</v>
      </c>
      <c r="AR76">
        <v>0</v>
      </c>
      <c r="AU76">
        <v>0</v>
      </c>
      <c r="AV76" t="s">
        <v>3087</v>
      </c>
      <c r="AW76">
        <v>0</v>
      </c>
      <c r="AX76">
        <v>0</v>
      </c>
      <c r="AY76">
        <v>0</v>
      </c>
      <c r="AZ76">
        <v>0</v>
      </c>
      <c r="BC76">
        <v>0</v>
      </c>
      <c r="BD76" t="s">
        <v>3087</v>
      </c>
      <c r="BE76">
        <v>0</v>
      </c>
      <c r="BF76">
        <v>0</v>
      </c>
      <c r="BG76">
        <v>0</v>
      </c>
      <c r="BH76">
        <v>0</v>
      </c>
    </row>
    <row r="77" spans="2:60" ht="15" customHeight="1" x14ac:dyDescent="0.25">
      <c r="B77" s="2" t="s">
        <v>75</v>
      </c>
      <c r="C77" s="2" t="s">
        <v>1087</v>
      </c>
      <c r="D77" s="5" t="s">
        <v>2072</v>
      </c>
      <c r="F77">
        <v>2.8762799913985199E-2</v>
      </c>
      <c r="G77" t="s">
        <v>3088</v>
      </c>
      <c r="H77">
        <v>2.8475147193669E-2</v>
      </c>
      <c r="I77">
        <v>3.4070045500874599E-2</v>
      </c>
      <c r="J77" s="126">
        <v>2.0505866572378399E-2</v>
      </c>
      <c r="K77" s="126">
        <v>3.0432557129478101E-2</v>
      </c>
      <c r="O77">
        <v>2.2238227862691699E-2</v>
      </c>
      <c r="P77" t="s">
        <v>3088</v>
      </c>
      <c r="Q77">
        <v>2.2015826348980898E-2</v>
      </c>
      <c r="R77">
        <v>2.63415766886201E-2</v>
      </c>
      <c r="S77">
        <v>1.8373183857263099E-2</v>
      </c>
      <c r="T77">
        <v>2.5138115024827799E-2</v>
      </c>
      <c r="W77">
        <v>1.9879388757419399E-2</v>
      </c>
      <c r="X77" t="s">
        <v>3088</v>
      </c>
      <c r="Y77">
        <v>1.9680587708433301E-2</v>
      </c>
      <c r="Z77">
        <v>2.35473046692369E-2</v>
      </c>
      <c r="AA77">
        <v>1.05844173818245E-2</v>
      </c>
      <c r="AB77">
        <v>2.5407354425775699E-2</v>
      </c>
      <c r="AE77">
        <v>2.3620368915354399E-2</v>
      </c>
      <c r="AF77" t="s">
        <v>3088</v>
      </c>
      <c r="AG77">
        <v>2.33841532605575E-2</v>
      </c>
      <c r="AH77">
        <v>2.7951004887135401E-2</v>
      </c>
      <c r="AI77">
        <v>2.0011102158352501E-2</v>
      </c>
      <c r="AJ77">
        <v>2.0011102158350599E-2</v>
      </c>
      <c r="AM77">
        <v>4.2532792269005498E-2</v>
      </c>
      <c r="AN77" t="s">
        <v>3088</v>
      </c>
      <c r="AO77">
        <v>4.2107444594039901E-2</v>
      </c>
      <c r="AP77">
        <v>5.0380535090233901E-2</v>
      </c>
      <c r="AQ77">
        <v>2.2259540603116499E-2</v>
      </c>
      <c r="AR77">
        <v>2.2259540603111E-2</v>
      </c>
      <c r="AU77">
        <v>1.82555615463443E-2</v>
      </c>
      <c r="AV77" t="s">
        <v>3088</v>
      </c>
      <c r="AW77">
        <v>1.8072988398570598E-2</v>
      </c>
      <c r="AX77">
        <v>2.1624069696519799E-2</v>
      </c>
      <c r="AY77">
        <v>5.7585246088583102E-3</v>
      </c>
      <c r="AZ77">
        <v>8.7689099345725097E-3</v>
      </c>
      <c r="BC77">
        <v>2.52859066379061E-2</v>
      </c>
      <c r="BD77" t="s">
        <v>3088</v>
      </c>
      <c r="BE77">
        <v>2.4959494608547E-2</v>
      </c>
      <c r="BF77">
        <v>2.9965691610986101E-2</v>
      </c>
      <c r="BG77">
        <v>2.05328222172983E-2</v>
      </c>
      <c r="BH77">
        <v>2.2484384447590398E-2</v>
      </c>
    </row>
    <row r="78" spans="2:60" ht="15" customHeight="1" x14ac:dyDescent="0.25">
      <c r="B78" s="2" t="s">
        <v>76</v>
      </c>
      <c r="C78" s="2" t="s">
        <v>1088</v>
      </c>
      <c r="D78" s="5" t="s">
        <v>2073</v>
      </c>
      <c r="F78">
        <v>0</v>
      </c>
      <c r="G78" t="s">
        <v>3089</v>
      </c>
      <c r="H78">
        <v>0</v>
      </c>
      <c r="I78">
        <v>1.2060264323601799</v>
      </c>
      <c r="J78" s="126">
        <v>0</v>
      </c>
      <c r="K78" s="126">
        <v>0</v>
      </c>
      <c r="O78">
        <v>0</v>
      </c>
      <c r="P78" t="s">
        <v>3089</v>
      </c>
      <c r="Q78">
        <v>0</v>
      </c>
      <c r="R78">
        <v>1.0742113589018101</v>
      </c>
      <c r="S78">
        <v>0</v>
      </c>
      <c r="T78">
        <v>0</v>
      </c>
      <c r="W78">
        <v>0</v>
      </c>
      <c r="X78" t="s">
        <v>3089</v>
      </c>
      <c r="Y78">
        <v>0</v>
      </c>
      <c r="Z78">
        <v>1.2534391079042699</v>
      </c>
      <c r="AA78">
        <v>1.2916734575036399</v>
      </c>
      <c r="AB78">
        <v>0</v>
      </c>
      <c r="AE78">
        <v>0</v>
      </c>
      <c r="AF78" t="s">
        <v>3089</v>
      </c>
      <c r="AG78">
        <v>0</v>
      </c>
      <c r="AH78">
        <v>1.0694552311661201</v>
      </c>
      <c r="AI78">
        <v>0</v>
      </c>
      <c r="AJ78">
        <v>0</v>
      </c>
      <c r="AM78">
        <v>0</v>
      </c>
      <c r="AN78" t="s">
        <v>3089</v>
      </c>
      <c r="AO78">
        <v>0</v>
      </c>
      <c r="AP78">
        <v>3.05172892172064</v>
      </c>
      <c r="AQ78">
        <v>0</v>
      </c>
      <c r="AR78">
        <v>0</v>
      </c>
      <c r="AU78">
        <v>0</v>
      </c>
      <c r="AV78" t="s">
        <v>3089</v>
      </c>
      <c r="AW78">
        <v>0</v>
      </c>
      <c r="AX78">
        <v>1.3719558149644899</v>
      </c>
      <c r="AY78">
        <v>0</v>
      </c>
      <c r="AZ78">
        <v>0</v>
      </c>
      <c r="BC78">
        <v>0</v>
      </c>
      <c r="BD78" t="s">
        <v>3089</v>
      </c>
      <c r="BE78">
        <v>0</v>
      </c>
      <c r="BF78">
        <v>1.0457710716055</v>
      </c>
      <c r="BG78">
        <v>0</v>
      </c>
      <c r="BH78">
        <v>0</v>
      </c>
    </row>
    <row r="79" spans="2:60" ht="15" customHeight="1" x14ac:dyDescent="0.25">
      <c r="B79" s="2" t="s">
        <v>77</v>
      </c>
      <c r="C79" s="2" t="s">
        <v>1089</v>
      </c>
      <c r="D79" s="5" t="s">
        <v>2074</v>
      </c>
      <c r="F79">
        <v>0</v>
      </c>
      <c r="G79" t="s">
        <v>3090</v>
      </c>
      <c r="H79">
        <v>0</v>
      </c>
      <c r="I79">
        <v>0.79209655775071397</v>
      </c>
      <c r="J79" s="126">
        <v>0</v>
      </c>
      <c r="K79" s="126">
        <v>0</v>
      </c>
      <c r="O79">
        <v>0</v>
      </c>
      <c r="P79" t="s">
        <v>3090</v>
      </c>
      <c r="Q79">
        <v>0</v>
      </c>
      <c r="R79">
        <v>0.61241718949722801</v>
      </c>
      <c r="S79">
        <v>0</v>
      </c>
      <c r="T79">
        <v>0</v>
      </c>
      <c r="W79">
        <v>0</v>
      </c>
      <c r="X79" t="s">
        <v>3090</v>
      </c>
      <c r="Y79">
        <v>0</v>
      </c>
      <c r="Z79">
        <v>0.54743047207107798</v>
      </c>
      <c r="AA79">
        <v>0</v>
      </c>
      <c r="AB79">
        <v>0</v>
      </c>
      <c r="AE79">
        <v>0</v>
      </c>
      <c r="AF79" t="s">
        <v>3090</v>
      </c>
      <c r="AG79">
        <v>0</v>
      </c>
      <c r="AH79">
        <v>0.67597272924889495</v>
      </c>
      <c r="AI79">
        <v>0</v>
      </c>
      <c r="AJ79">
        <v>0</v>
      </c>
      <c r="AM79">
        <v>0</v>
      </c>
      <c r="AN79" t="s">
        <v>3090</v>
      </c>
      <c r="AO79">
        <v>0</v>
      </c>
      <c r="AP79">
        <v>1.1712624570774099</v>
      </c>
      <c r="AQ79">
        <v>0</v>
      </c>
      <c r="AR79">
        <v>0</v>
      </c>
      <c r="AU79">
        <v>0</v>
      </c>
      <c r="AV79" t="s">
        <v>3090</v>
      </c>
      <c r="AW79">
        <v>0</v>
      </c>
      <c r="AX79">
        <v>0.50274343859909598</v>
      </c>
      <c r="AY79">
        <v>0</v>
      </c>
      <c r="AZ79">
        <v>0</v>
      </c>
      <c r="BC79">
        <v>0</v>
      </c>
      <c r="BD79" t="s">
        <v>3090</v>
      </c>
      <c r="BE79">
        <v>0</v>
      </c>
      <c r="BF79">
        <v>0.88224863685463994</v>
      </c>
      <c r="BG79">
        <v>0</v>
      </c>
      <c r="BH79">
        <v>0</v>
      </c>
    </row>
    <row r="80" spans="2:60" ht="15" customHeight="1" x14ac:dyDescent="0.25">
      <c r="B80" s="2" t="s">
        <v>78</v>
      </c>
      <c r="C80" s="2" t="s">
        <v>1090</v>
      </c>
      <c r="D80" s="55" t="s">
        <v>2075</v>
      </c>
      <c r="F80">
        <v>0</v>
      </c>
      <c r="G80" t="s">
        <v>3091</v>
      </c>
      <c r="H80">
        <v>-2.3050981025480701</v>
      </c>
      <c r="I80">
        <v>0</v>
      </c>
      <c r="J80" s="126">
        <v>-8.0104974436617304</v>
      </c>
      <c r="K80" s="126">
        <v>-8.1173349295215793</v>
      </c>
      <c r="O80">
        <v>0</v>
      </c>
      <c r="P80" t="s">
        <v>3091</v>
      </c>
      <c r="Q80">
        <v>-1.78220913982886</v>
      </c>
      <c r="R80">
        <v>0</v>
      </c>
      <c r="S80">
        <v>-7.57357412824308</v>
      </c>
      <c r="T80">
        <v>-7.6463827076786401</v>
      </c>
      <c r="W80">
        <v>0</v>
      </c>
      <c r="X80" t="s">
        <v>3091</v>
      </c>
      <c r="Y80">
        <v>-1.5930873877813401</v>
      </c>
      <c r="Z80">
        <v>0</v>
      </c>
      <c r="AA80">
        <v>0</v>
      </c>
      <c r="AB80">
        <v>0</v>
      </c>
      <c r="AE80">
        <v>0</v>
      </c>
      <c r="AF80" t="s">
        <v>3091</v>
      </c>
      <c r="AG80">
        <v>-1.9694547639026001</v>
      </c>
      <c r="AH80">
        <v>0</v>
      </c>
      <c r="AI80">
        <v>-0.96149279192832204</v>
      </c>
      <c r="AJ80">
        <v>0</v>
      </c>
      <c r="AM80">
        <v>0</v>
      </c>
      <c r="AN80" t="s">
        <v>3091</v>
      </c>
      <c r="AO80">
        <v>-3.40851328448605</v>
      </c>
      <c r="AP80">
        <v>0</v>
      </c>
      <c r="AQ80">
        <v>0</v>
      </c>
      <c r="AR80">
        <v>0</v>
      </c>
      <c r="AU80">
        <v>0</v>
      </c>
      <c r="AV80" t="s">
        <v>3091</v>
      </c>
      <c r="AW80">
        <v>-1.4630454947304099</v>
      </c>
      <c r="AX80">
        <v>0</v>
      </c>
      <c r="AY80">
        <v>-5.0967321950299702</v>
      </c>
      <c r="AZ80">
        <v>0</v>
      </c>
      <c r="BC80">
        <v>0</v>
      </c>
      <c r="BD80" t="s">
        <v>3091</v>
      </c>
      <c r="BE80">
        <v>-1.3160040370058801</v>
      </c>
      <c r="BF80">
        <v>0</v>
      </c>
      <c r="BG80">
        <v>-4.2159375578056597</v>
      </c>
      <c r="BH80">
        <v>-4.2369415370254702</v>
      </c>
    </row>
    <row r="81" spans="1:60" ht="15" customHeight="1" x14ac:dyDescent="0.25">
      <c r="B81" s="2" t="s">
        <v>79</v>
      </c>
      <c r="C81" s="2" t="s">
        <v>1091</v>
      </c>
      <c r="D81" s="3" t="s">
        <v>2076</v>
      </c>
      <c r="F81">
        <v>1.05758712146119</v>
      </c>
      <c r="G81" t="s">
        <v>3092</v>
      </c>
      <c r="H81">
        <v>1.047010341267</v>
      </c>
      <c r="I81">
        <v>1.9690495822446801</v>
      </c>
      <c r="J81" s="126">
        <v>0.75398571996477703</v>
      </c>
      <c r="K81" s="126">
        <v>1.1189828733474201</v>
      </c>
      <c r="O81">
        <v>0.81768337790601298</v>
      </c>
      <c r="P81" t="s">
        <v>3092</v>
      </c>
      <c r="Q81">
        <v>0.809505836866934</v>
      </c>
      <c r="R81">
        <v>1.52238949281853</v>
      </c>
      <c r="S81">
        <v>0.67556853594883104</v>
      </c>
      <c r="T81">
        <v>0.92431010845857497</v>
      </c>
      <c r="W81">
        <v>0.730950588789677</v>
      </c>
      <c r="X81" t="s">
        <v>3092</v>
      </c>
      <c r="Y81">
        <v>0.723640819581853</v>
      </c>
      <c r="Z81">
        <v>1.3608757747007501</v>
      </c>
      <c r="AA81">
        <v>0.38918128779753403</v>
      </c>
      <c r="AB81">
        <v>0.93420984436342103</v>
      </c>
      <c r="AE81">
        <v>0.86850369379007697</v>
      </c>
      <c r="AF81" t="s">
        <v>3092</v>
      </c>
      <c r="AG81">
        <v>0.859818216884074</v>
      </c>
      <c r="AH81">
        <v>1.6476001224224399</v>
      </c>
      <c r="AI81">
        <v>0.73579359423307</v>
      </c>
      <c r="AJ81">
        <v>0.73579359423300505</v>
      </c>
      <c r="AM81">
        <v>1.56389967172886</v>
      </c>
      <c r="AN81" t="s">
        <v>3092</v>
      </c>
      <c r="AO81">
        <v>1.54825994873489</v>
      </c>
      <c r="AP81">
        <v>2.9116652625165198</v>
      </c>
      <c r="AQ81">
        <v>0.81846703178753999</v>
      </c>
      <c r="AR81">
        <v>0.81846703178734004</v>
      </c>
      <c r="AU81">
        <v>0.67124364958184501</v>
      </c>
      <c r="AV81" t="s">
        <v>3092</v>
      </c>
      <c r="AW81">
        <v>0.66453056843579295</v>
      </c>
      <c r="AX81">
        <v>1.2497487663412099</v>
      </c>
      <c r="AY81">
        <v>0.211736739231173</v>
      </c>
      <c r="AZ81">
        <v>0.32242640646218101</v>
      </c>
      <c r="BC81">
        <v>0.929744298006147</v>
      </c>
      <c r="BD81" t="s">
        <v>3092</v>
      </c>
      <c r="BE81">
        <v>0.917742366359243</v>
      </c>
      <c r="BF81">
        <v>1.4441439811688499</v>
      </c>
      <c r="BG81">
        <v>0.75497685931849801</v>
      </c>
      <c r="BH81">
        <v>0.82673437554289597</v>
      </c>
    </row>
    <row r="82" spans="1:60" ht="15" customHeight="1" x14ac:dyDescent="0.25">
      <c r="B82" s="2" t="s">
        <v>80</v>
      </c>
      <c r="C82" s="2" t="s">
        <v>1092</v>
      </c>
      <c r="D82" s="5" t="s">
        <v>2077</v>
      </c>
      <c r="F82">
        <v>0</v>
      </c>
      <c r="G82" t="s">
        <v>3093</v>
      </c>
      <c r="H82">
        <v>0</v>
      </c>
      <c r="I82">
        <v>0</v>
      </c>
      <c r="J82" s="126">
        <v>0</v>
      </c>
      <c r="K82" s="126">
        <v>0</v>
      </c>
      <c r="O82">
        <v>0</v>
      </c>
      <c r="P82" t="s">
        <v>3093</v>
      </c>
      <c r="Q82">
        <v>0</v>
      </c>
      <c r="R82">
        <v>0</v>
      </c>
      <c r="S82">
        <v>0</v>
      </c>
      <c r="T82">
        <v>0</v>
      </c>
      <c r="W82">
        <v>0</v>
      </c>
      <c r="X82" t="s">
        <v>3093</v>
      </c>
      <c r="Y82">
        <v>0</v>
      </c>
      <c r="Z82">
        <v>0</v>
      </c>
      <c r="AA82">
        <v>0</v>
      </c>
      <c r="AB82">
        <v>0</v>
      </c>
      <c r="AE82">
        <v>0</v>
      </c>
      <c r="AF82" t="s">
        <v>3093</v>
      </c>
      <c r="AG82">
        <v>0</v>
      </c>
      <c r="AH82">
        <v>0</v>
      </c>
      <c r="AI82">
        <v>0</v>
      </c>
      <c r="AJ82">
        <v>0</v>
      </c>
      <c r="AM82">
        <v>0</v>
      </c>
      <c r="AN82" t="s">
        <v>3093</v>
      </c>
      <c r="AO82">
        <v>0</v>
      </c>
      <c r="AP82">
        <v>0</v>
      </c>
      <c r="AQ82">
        <v>0</v>
      </c>
      <c r="AR82">
        <v>0</v>
      </c>
      <c r="AU82">
        <v>0</v>
      </c>
      <c r="AV82" t="s">
        <v>3093</v>
      </c>
      <c r="AW82">
        <v>0</v>
      </c>
      <c r="AX82">
        <v>0</v>
      </c>
      <c r="AY82">
        <v>0</v>
      </c>
      <c r="AZ82">
        <v>0</v>
      </c>
      <c r="BC82">
        <v>0</v>
      </c>
      <c r="BD82" t="s">
        <v>3093</v>
      </c>
      <c r="BE82">
        <v>0</v>
      </c>
      <c r="BF82">
        <v>0</v>
      </c>
      <c r="BG82">
        <v>0</v>
      </c>
      <c r="BH82">
        <v>0</v>
      </c>
    </row>
    <row r="83" spans="1:60" ht="15" customHeight="1" x14ac:dyDescent="0.25">
      <c r="B83" s="2" t="s">
        <v>81</v>
      </c>
      <c r="C83" s="2" t="s">
        <v>1093</v>
      </c>
      <c r="D83" s="5" t="s">
        <v>2078</v>
      </c>
      <c r="F83">
        <v>0</v>
      </c>
      <c r="G83" t="s">
        <v>3094</v>
      </c>
      <c r="H83">
        <v>0</v>
      </c>
      <c r="I83">
        <v>0</v>
      </c>
      <c r="J83" s="126">
        <v>0</v>
      </c>
      <c r="K83" s="126">
        <v>0</v>
      </c>
      <c r="O83">
        <v>0</v>
      </c>
      <c r="P83" t="s">
        <v>3094</v>
      </c>
      <c r="Q83">
        <v>0</v>
      </c>
      <c r="R83">
        <v>0</v>
      </c>
      <c r="S83">
        <v>0</v>
      </c>
      <c r="T83">
        <v>0</v>
      </c>
      <c r="W83">
        <v>0</v>
      </c>
      <c r="X83" t="s">
        <v>3094</v>
      </c>
      <c r="Y83">
        <v>0</v>
      </c>
      <c r="Z83">
        <v>0</v>
      </c>
      <c r="AA83">
        <v>0</v>
      </c>
      <c r="AB83">
        <v>0</v>
      </c>
      <c r="AE83">
        <v>0</v>
      </c>
      <c r="AF83" t="s">
        <v>3094</v>
      </c>
      <c r="AG83">
        <v>0</v>
      </c>
      <c r="AH83">
        <v>0</v>
      </c>
      <c r="AI83">
        <v>0</v>
      </c>
      <c r="AJ83">
        <v>0</v>
      </c>
      <c r="AM83">
        <v>0</v>
      </c>
      <c r="AN83" t="s">
        <v>3094</v>
      </c>
      <c r="AO83">
        <v>0</v>
      </c>
      <c r="AP83">
        <v>0</v>
      </c>
      <c r="AQ83">
        <v>0</v>
      </c>
      <c r="AR83">
        <v>0</v>
      </c>
      <c r="AU83">
        <v>0</v>
      </c>
      <c r="AV83" t="s">
        <v>3094</v>
      </c>
      <c r="AW83">
        <v>0</v>
      </c>
      <c r="AX83">
        <v>0</v>
      </c>
      <c r="AY83">
        <v>0</v>
      </c>
      <c r="AZ83">
        <v>0</v>
      </c>
      <c r="BC83">
        <v>0</v>
      </c>
      <c r="BD83" t="s">
        <v>3094</v>
      </c>
      <c r="BE83">
        <v>0</v>
      </c>
      <c r="BF83">
        <v>0</v>
      </c>
      <c r="BG83">
        <v>0</v>
      </c>
      <c r="BH83">
        <v>0</v>
      </c>
    </row>
    <row r="84" spans="1:60" ht="15" customHeight="1" x14ac:dyDescent="0.25">
      <c r="B84" s="2" t="s">
        <v>82</v>
      </c>
      <c r="C84" s="2" t="s">
        <v>1094</v>
      </c>
      <c r="D84" s="5" t="s">
        <v>2079</v>
      </c>
      <c r="F84">
        <v>0</v>
      </c>
      <c r="G84" t="s">
        <v>3095</v>
      </c>
      <c r="H84">
        <v>0</v>
      </c>
      <c r="I84">
        <v>0</v>
      </c>
      <c r="J84" s="126">
        <v>0</v>
      </c>
      <c r="K84" s="126">
        <v>0</v>
      </c>
      <c r="O84">
        <v>0</v>
      </c>
      <c r="P84" t="s">
        <v>3095</v>
      </c>
      <c r="Q84">
        <v>0</v>
      </c>
      <c r="R84">
        <v>0</v>
      </c>
      <c r="S84">
        <v>0</v>
      </c>
      <c r="T84">
        <v>0</v>
      </c>
      <c r="W84">
        <v>0</v>
      </c>
      <c r="X84" t="s">
        <v>3095</v>
      </c>
      <c r="Y84">
        <v>0</v>
      </c>
      <c r="Z84">
        <v>0</v>
      </c>
      <c r="AA84">
        <v>0</v>
      </c>
      <c r="AB84">
        <v>0</v>
      </c>
      <c r="AE84">
        <v>0</v>
      </c>
      <c r="AF84" t="s">
        <v>3095</v>
      </c>
      <c r="AG84">
        <v>0</v>
      </c>
      <c r="AH84">
        <v>0</v>
      </c>
      <c r="AI84">
        <v>0</v>
      </c>
      <c r="AJ84">
        <v>0</v>
      </c>
      <c r="AM84">
        <v>0</v>
      </c>
      <c r="AN84" t="s">
        <v>3095</v>
      </c>
      <c r="AO84">
        <v>0</v>
      </c>
      <c r="AP84">
        <v>0</v>
      </c>
      <c r="AQ84">
        <v>0</v>
      </c>
      <c r="AR84">
        <v>0</v>
      </c>
      <c r="AU84">
        <v>0</v>
      </c>
      <c r="AV84" t="s">
        <v>3095</v>
      </c>
      <c r="AW84">
        <v>0</v>
      </c>
      <c r="AX84">
        <v>0</v>
      </c>
      <c r="AY84">
        <v>0</v>
      </c>
      <c r="AZ84">
        <v>0</v>
      </c>
      <c r="BC84">
        <v>0</v>
      </c>
      <c r="BD84" t="s">
        <v>3095</v>
      </c>
      <c r="BE84">
        <v>0</v>
      </c>
      <c r="BF84">
        <v>0</v>
      </c>
      <c r="BG84">
        <v>0</v>
      </c>
      <c r="BH84">
        <v>0</v>
      </c>
    </row>
    <row r="85" spans="1:60" ht="15" customHeight="1" x14ac:dyDescent="0.25">
      <c r="B85" s="2" t="s">
        <v>83</v>
      </c>
      <c r="C85" s="2" t="s">
        <v>1095</v>
      </c>
      <c r="D85" s="5" t="s">
        <v>2080</v>
      </c>
      <c r="F85">
        <v>0.59251415370067695</v>
      </c>
      <c r="G85" t="s">
        <v>3096</v>
      </c>
      <c r="H85">
        <v>0.58658850290669295</v>
      </c>
      <c r="I85">
        <v>0.81903537038806495</v>
      </c>
      <c r="J85" s="126">
        <v>0.42242119036973202</v>
      </c>
      <c r="K85" s="126">
        <v>0.626911179942226</v>
      </c>
      <c r="O85">
        <v>0.458107861587564</v>
      </c>
      <c r="P85" t="s">
        <v>3096</v>
      </c>
      <c r="Q85">
        <v>0.45352638672875401</v>
      </c>
      <c r="R85">
        <v>0.63324495545202797</v>
      </c>
      <c r="S85">
        <v>0.37848789118333998</v>
      </c>
      <c r="T85">
        <v>0.51784558506494704</v>
      </c>
      <c r="W85">
        <v>0.40951573702534499</v>
      </c>
      <c r="X85" t="s">
        <v>3096</v>
      </c>
      <c r="Y85">
        <v>0.40542043212951701</v>
      </c>
      <c r="Z85">
        <v>0.56606789981322003</v>
      </c>
      <c r="AA85">
        <v>0.21803917303463999</v>
      </c>
      <c r="AB85">
        <v>0.52339192117528899</v>
      </c>
      <c r="AE85">
        <v>0.48657999012027597</v>
      </c>
      <c r="AF85" t="s">
        <v>3096</v>
      </c>
      <c r="AG85">
        <v>0.48171394372332099</v>
      </c>
      <c r="AH85">
        <v>0.66350976808621498</v>
      </c>
      <c r="AI85">
        <v>0.41222903526193</v>
      </c>
      <c r="AJ85">
        <v>0.41222903526193</v>
      </c>
      <c r="AM85">
        <v>0.87617622384323102</v>
      </c>
      <c r="AN85" t="s">
        <v>3096</v>
      </c>
      <c r="AO85">
        <v>0.86741405470547805</v>
      </c>
      <c r="AP85">
        <v>1.2111296800287601</v>
      </c>
      <c r="AQ85">
        <v>0.45854690439262002</v>
      </c>
      <c r="AR85">
        <v>0.45854690439250601</v>
      </c>
      <c r="AU85">
        <v>0.376064869633979</v>
      </c>
      <c r="AV85" t="s">
        <v>3096</v>
      </c>
      <c r="AW85">
        <v>0.37230385977250102</v>
      </c>
      <c r="AX85">
        <v>0.51983785923960102</v>
      </c>
      <c r="AY85">
        <v>0.118625702135546</v>
      </c>
      <c r="AZ85">
        <v>0.180639689609393</v>
      </c>
      <c r="BC85">
        <v>0.52089009473752401</v>
      </c>
      <c r="BD85" t="s">
        <v>3096</v>
      </c>
      <c r="BE85">
        <v>0.51416600153743297</v>
      </c>
      <c r="BF85">
        <v>0.64722186371784596</v>
      </c>
      <c r="BG85">
        <v>0.42297647710063302</v>
      </c>
      <c r="BH85">
        <v>0.46317869130552902</v>
      </c>
    </row>
    <row r="86" spans="1:60" ht="15" customHeight="1" x14ac:dyDescent="0.25">
      <c r="B86" s="2" t="s">
        <v>84</v>
      </c>
      <c r="C86" s="2" t="s">
        <v>1096</v>
      </c>
      <c r="D86" s="5" t="s">
        <v>2081</v>
      </c>
      <c r="F86">
        <v>0</v>
      </c>
      <c r="G86" t="s">
        <v>3097</v>
      </c>
      <c r="H86">
        <v>0</v>
      </c>
      <c r="I86">
        <v>2.30509810254823</v>
      </c>
      <c r="J86" s="126">
        <v>0</v>
      </c>
      <c r="K86" s="126">
        <v>0</v>
      </c>
      <c r="O86">
        <v>0</v>
      </c>
      <c r="P86" t="s">
        <v>3097</v>
      </c>
      <c r="Q86">
        <v>0</v>
      </c>
      <c r="R86">
        <v>1.7822091398239399</v>
      </c>
      <c r="S86">
        <v>0</v>
      </c>
      <c r="T86">
        <v>0</v>
      </c>
      <c r="W86">
        <v>0</v>
      </c>
      <c r="X86" t="s">
        <v>3097</v>
      </c>
      <c r="Y86">
        <v>0</v>
      </c>
      <c r="Z86">
        <v>1.59308738780535</v>
      </c>
      <c r="AA86">
        <v>0</v>
      </c>
      <c r="AB86">
        <v>0</v>
      </c>
      <c r="AE86">
        <v>0</v>
      </c>
      <c r="AF86" t="s">
        <v>3097</v>
      </c>
      <c r="AG86">
        <v>0</v>
      </c>
      <c r="AH86">
        <v>1.9694547639088</v>
      </c>
      <c r="AI86">
        <v>0</v>
      </c>
      <c r="AJ86">
        <v>0</v>
      </c>
      <c r="AM86">
        <v>0</v>
      </c>
      <c r="AN86" t="s">
        <v>3097</v>
      </c>
      <c r="AO86">
        <v>0</v>
      </c>
      <c r="AP86">
        <v>3.4085132845096</v>
      </c>
      <c r="AQ86">
        <v>0</v>
      </c>
      <c r="AR86">
        <v>0</v>
      </c>
      <c r="AU86">
        <v>0</v>
      </c>
      <c r="AV86" t="s">
        <v>3097</v>
      </c>
      <c r="AW86">
        <v>0</v>
      </c>
      <c r="AX86">
        <v>1.4630454947181599</v>
      </c>
      <c r="AY86">
        <v>0</v>
      </c>
      <c r="AZ86">
        <v>0</v>
      </c>
      <c r="BC86">
        <v>0</v>
      </c>
      <c r="BD86" t="s">
        <v>3097</v>
      </c>
      <c r="BE86">
        <v>0</v>
      </c>
      <c r="BF86">
        <v>1.3160040370016499</v>
      </c>
      <c r="BG86">
        <v>0</v>
      </c>
      <c r="BH86">
        <v>0</v>
      </c>
    </row>
    <row r="87" spans="1:60" ht="15" customHeight="1" x14ac:dyDescent="0.25">
      <c r="B87" s="2" t="s">
        <v>85</v>
      </c>
      <c r="C87" s="2" t="s">
        <v>1097</v>
      </c>
      <c r="D87" s="5" t="s">
        <v>2082</v>
      </c>
      <c r="F87">
        <v>0</v>
      </c>
      <c r="G87" t="s">
        <v>3098</v>
      </c>
      <c r="H87">
        <v>0</v>
      </c>
      <c r="I87">
        <v>0</v>
      </c>
      <c r="J87" s="126">
        <v>0</v>
      </c>
      <c r="K87" s="126">
        <v>0</v>
      </c>
      <c r="O87">
        <v>0</v>
      </c>
      <c r="P87" t="s">
        <v>3098</v>
      </c>
      <c r="Q87">
        <v>0</v>
      </c>
      <c r="R87">
        <v>0</v>
      </c>
      <c r="S87">
        <v>0</v>
      </c>
      <c r="T87">
        <v>0</v>
      </c>
      <c r="W87">
        <v>0</v>
      </c>
      <c r="X87" t="s">
        <v>3098</v>
      </c>
      <c r="Y87">
        <v>0</v>
      </c>
      <c r="Z87">
        <v>0</v>
      </c>
      <c r="AA87">
        <v>0</v>
      </c>
      <c r="AB87">
        <v>0</v>
      </c>
      <c r="AE87">
        <v>0</v>
      </c>
      <c r="AF87" t="s">
        <v>3098</v>
      </c>
      <c r="AG87">
        <v>0</v>
      </c>
      <c r="AH87">
        <v>0</v>
      </c>
      <c r="AI87">
        <v>0</v>
      </c>
      <c r="AJ87">
        <v>0</v>
      </c>
      <c r="AM87">
        <v>0</v>
      </c>
      <c r="AN87" t="s">
        <v>3098</v>
      </c>
      <c r="AO87">
        <v>0</v>
      </c>
      <c r="AP87">
        <v>0</v>
      </c>
      <c r="AQ87">
        <v>0</v>
      </c>
      <c r="AR87">
        <v>0</v>
      </c>
      <c r="AU87">
        <v>0</v>
      </c>
      <c r="AV87" t="s">
        <v>3098</v>
      </c>
      <c r="AW87">
        <v>0</v>
      </c>
      <c r="AX87">
        <v>0</v>
      </c>
      <c r="AY87">
        <v>0</v>
      </c>
      <c r="AZ87">
        <v>0</v>
      </c>
      <c r="BC87">
        <v>0</v>
      </c>
      <c r="BD87" t="s">
        <v>3098</v>
      </c>
      <c r="BE87">
        <v>0</v>
      </c>
      <c r="BF87">
        <v>0</v>
      </c>
      <c r="BG87">
        <v>0</v>
      </c>
      <c r="BH87">
        <v>0</v>
      </c>
    </row>
    <row r="88" spans="1:60" ht="15" customHeight="1" x14ac:dyDescent="0.25">
      <c r="B88" s="2" t="s">
        <v>86</v>
      </c>
      <c r="C88" s="2" t="s">
        <v>1098</v>
      </c>
      <c r="D88" s="5" t="s">
        <v>2083</v>
      </c>
      <c r="F88">
        <v>0.49336556762318701</v>
      </c>
      <c r="G88" t="s">
        <v>3099</v>
      </c>
      <c r="H88">
        <v>-1.8166666146413499</v>
      </c>
      <c r="I88">
        <v>0.67283933611213298</v>
      </c>
      <c r="J88" s="126">
        <v>0.35173517638554602</v>
      </c>
      <c r="K88" s="126">
        <v>0.52200675411688702</v>
      </c>
      <c r="O88">
        <v>0.38145020461229301</v>
      </c>
      <c r="P88" t="s">
        <v>3099</v>
      </c>
      <c r="Q88">
        <v>-1.4045737671946199</v>
      </c>
      <c r="R88">
        <v>0.52021210381826699</v>
      </c>
      <c r="S88">
        <v>0.31515347288484502</v>
      </c>
      <c r="T88">
        <v>0.43119169292595</v>
      </c>
      <c r="W88">
        <v>0.34098926208980601</v>
      </c>
      <c r="X88" t="s">
        <v>3099</v>
      </c>
      <c r="Y88">
        <v>-1.2555081411755999</v>
      </c>
      <c r="Z88">
        <v>0.46502623765252299</v>
      </c>
      <c r="AA88">
        <v>0.18155350331539899</v>
      </c>
      <c r="AB88">
        <v>0.43580993072862401</v>
      </c>
      <c r="AE88">
        <v>0.40515793845668202</v>
      </c>
      <c r="AF88" t="s">
        <v>3099</v>
      </c>
      <c r="AG88">
        <v>-1.56834861008235</v>
      </c>
      <c r="AH88">
        <v>0.54974424921806497</v>
      </c>
      <c r="AI88">
        <v>0.34324852951192503</v>
      </c>
      <c r="AJ88">
        <v>0.34324852951192503</v>
      </c>
      <c r="AM88">
        <v>0.729560935067184</v>
      </c>
      <c r="AN88" t="s">
        <v>3099</v>
      </c>
      <c r="AO88">
        <v>-2.6862482976423498</v>
      </c>
      <c r="AP88">
        <v>0.99494604966139399</v>
      </c>
      <c r="AQ88">
        <v>0.38181578001899702</v>
      </c>
      <c r="AR88">
        <v>0.381815780018883</v>
      </c>
      <c r="AU88">
        <v>0.31313590858769702</v>
      </c>
      <c r="AV88" t="s">
        <v>3099</v>
      </c>
      <c r="AW88">
        <v>-1.15304124594593</v>
      </c>
      <c r="AX88">
        <v>0.427047888348284</v>
      </c>
      <c r="AY88">
        <v>9.8775424187351801E-2</v>
      </c>
      <c r="AZ88">
        <v>0.15041227697736301</v>
      </c>
      <c r="BC88">
        <v>0.43372674838974501</v>
      </c>
      <c r="BD88" t="s">
        <v>3099</v>
      </c>
      <c r="BE88">
        <v>-0.88787620306459303</v>
      </c>
      <c r="BF88">
        <v>0.55816756317017302</v>
      </c>
      <c r="BG88">
        <v>0.352197543995658</v>
      </c>
      <c r="BH88">
        <v>0.38567250506969197</v>
      </c>
    </row>
    <row r="89" spans="1:60" ht="15" x14ac:dyDescent="0.25">
      <c r="A89" s="82" t="s">
        <v>4064</v>
      </c>
      <c r="B89" s="2" t="s">
        <v>87</v>
      </c>
      <c r="C89" s="2" t="s">
        <v>1099</v>
      </c>
      <c r="D89" s="55" t="s">
        <v>2084</v>
      </c>
      <c r="F89">
        <v>9.3908522442565801</v>
      </c>
      <c r="G89" t="s">
        <v>3100</v>
      </c>
      <c r="H89">
        <v>7.27906223236758</v>
      </c>
      <c r="I89">
        <v>10.1239211242604</v>
      </c>
      <c r="J89" s="126">
        <v>0</v>
      </c>
      <c r="K89" s="126">
        <v>0</v>
      </c>
      <c r="O89">
        <v>7.0964885661580404</v>
      </c>
      <c r="P89" t="s">
        <v>3100</v>
      </c>
      <c r="Q89">
        <v>5.4637374669591097</v>
      </c>
      <c r="R89">
        <v>7.6632679277694802</v>
      </c>
      <c r="S89">
        <v>0.1</v>
      </c>
      <c r="T89">
        <v>0</v>
      </c>
      <c r="W89">
        <v>6.3116732399097097</v>
      </c>
      <c r="X89" t="s">
        <v>3100</v>
      </c>
      <c r="Y89">
        <v>4.8521839324585896</v>
      </c>
      <c r="Z89">
        <v>6.8183089429176897</v>
      </c>
      <c r="AA89">
        <v>6.41</v>
      </c>
      <c r="AB89">
        <v>4.6861251161195696</v>
      </c>
      <c r="AE89">
        <v>6.3019351947492401</v>
      </c>
      <c r="AF89" t="s">
        <v>3100</v>
      </c>
      <c r="AG89">
        <v>4.5292503398301802</v>
      </c>
      <c r="AH89">
        <v>7.6599093804572096</v>
      </c>
      <c r="AI89">
        <v>4.66</v>
      </c>
      <c r="AJ89">
        <v>4.66</v>
      </c>
      <c r="AM89">
        <v>12.658155885710199</v>
      </c>
      <c r="AN89" t="s">
        <v>3100</v>
      </c>
      <c r="AO89">
        <v>9.5354843163162002</v>
      </c>
      <c r="AP89">
        <v>13.7421352425973</v>
      </c>
      <c r="AQ89">
        <v>11.32</v>
      </c>
      <c r="AR89">
        <v>8.4033539391753393</v>
      </c>
      <c r="AU89">
        <v>6.0529159626812197</v>
      </c>
      <c r="AV89" t="s">
        <v>3100</v>
      </c>
      <c r="AW89">
        <v>4.7125630903709501</v>
      </c>
      <c r="AX89">
        <v>6.5181945166730602</v>
      </c>
      <c r="AY89">
        <v>0.01</v>
      </c>
      <c r="AZ89">
        <v>0.01</v>
      </c>
      <c r="BC89">
        <v>7.5583905529491</v>
      </c>
      <c r="BD89" t="s">
        <v>3100</v>
      </c>
      <c r="BE89">
        <v>6.3514298112855903</v>
      </c>
      <c r="BF89">
        <v>7.9886209983018199</v>
      </c>
      <c r="BG89">
        <v>4.0235971144101699</v>
      </c>
      <c r="BH89">
        <v>3.37</v>
      </c>
    </row>
    <row r="90" spans="1:60" ht="15" customHeight="1" x14ac:dyDescent="0.25">
      <c r="B90" s="2" t="s">
        <v>88</v>
      </c>
      <c r="C90" s="2" t="s">
        <v>1100</v>
      </c>
      <c r="D90" s="5" t="s">
        <v>2085</v>
      </c>
      <c r="F90">
        <v>0</v>
      </c>
      <c r="G90" t="s">
        <v>3101</v>
      </c>
      <c r="H90">
        <v>0</v>
      </c>
      <c r="I90">
        <v>1000</v>
      </c>
      <c r="J90" s="126">
        <v>0</v>
      </c>
      <c r="K90" s="126">
        <v>0</v>
      </c>
      <c r="O90">
        <v>0</v>
      </c>
      <c r="P90" t="s">
        <v>3101</v>
      </c>
      <c r="Q90">
        <v>0</v>
      </c>
      <c r="R90">
        <v>1000</v>
      </c>
      <c r="S90">
        <v>0</v>
      </c>
      <c r="T90">
        <v>0</v>
      </c>
      <c r="W90">
        <v>0</v>
      </c>
      <c r="X90" t="s">
        <v>3101</v>
      </c>
      <c r="Y90">
        <v>0</v>
      </c>
      <c r="Z90">
        <v>1000</v>
      </c>
      <c r="AA90">
        <v>0</v>
      </c>
      <c r="AB90">
        <v>0</v>
      </c>
      <c r="AE90">
        <v>0</v>
      </c>
      <c r="AF90" t="s">
        <v>3101</v>
      </c>
      <c r="AG90">
        <v>0</v>
      </c>
      <c r="AH90">
        <v>1000</v>
      </c>
      <c r="AI90">
        <v>0</v>
      </c>
      <c r="AJ90">
        <v>0</v>
      </c>
      <c r="AM90">
        <v>0</v>
      </c>
      <c r="AN90" t="s">
        <v>3101</v>
      </c>
      <c r="AO90">
        <v>0</v>
      </c>
      <c r="AP90">
        <v>1000</v>
      </c>
      <c r="AQ90">
        <v>0</v>
      </c>
      <c r="AR90">
        <v>0</v>
      </c>
      <c r="AU90">
        <v>0</v>
      </c>
      <c r="AV90" t="s">
        <v>3101</v>
      </c>
      <c r="AW90">
        <v>0</v>
      </c>
      <c r="AX90">
        <v>1000</v>
      </c>
      <c r="AY90">
        <v>0</v>
      </c>
      <c r="AZ90">
        <v>0</v>
      </c>
      <c r="BC90">
        <v>0</v>
      </c>
      <c r="BD90" t="s">
        <v>3101</v>
      </c>
      <c r="BE90">
        <v>0</v>
      </c>
      <c r="BF90">
        <v>1000</v>
      </c>
      <c r="BG90">
        <v>0</v>
      </c>
      <c r="BH90">
        <v>0</v>
      </c>
    </row>
    <row r="91" spans="1:60" ht="15" customHeight="1" x14ac:dyDescent="0.25">
      <c r="B91" s="2" t="s">
        <v>89</v>
      </c>
      <c r="C91" s="2" t="s">
        <v>1101</v>
      </c>
      <c r="D91" s="5" t="s">
        <v>2086</v>
      </c>
      <c r="F91">
        <v>0</v>
      </c>
      <c r="G91" t="s">
        <v>3102</v>
      </c>
      <c r="H91">
        <v>-1000</v>
      </c>
      <c r="I91">
        <v>0</v>
      </c>
      <c r="J91" s="126">
        <v>0</v>
      </c>
      <c r="K91" s="126">
        <v>0</v>
      </c>
      <c r="O91">
        <v>0</v>
      </c>
      <c r="P91" t="s">
        <v>3102</v>
      </c>
      <c r="Q91">
        <v>-1000</v>
      </c>
      <c r="R91">
        <v>0</v>
      </c>
      <c r="S91">
        <v>0</v>
      </c>
      <c r="T91">
        <v>0</v>
      </c>
      <c r="W91">
        <v>0</v>
      </c>
      <c r="X91" t="s">
        <v>3102</v>
      </c>
      <c r="Y91">
        <v>-1000</v>
      </c>
      <c r="Z91">
        <v>0</v>
      </c>
      <c r="AA91">
        <v>0</v>
      </c>
      <c r="AB91">
        <v>0</v>
      </c>
      <c r="AE91">
        <v>0</v>
      </c>
      <c r="AF91" t="s">
        <v>3102</v>
      </c>
      <c r="AG91">
        <v>-1000</v>
      </c>
      <c r="AH91">
        <v>0</v>
      </c>
      <c r="AI91">
        <v>0</v>
      </c>
      <c r="AJ91">
        <v>0</v>
      </c>
      <c r="AM91">
        <v>0</v>
      </c>
      <c r="AN91" t="s">
        <v>3102</v>
      </c>
      <c r="AO91">
        <v>-1000</v>
      </c>
      <c r="AP91">
        <v>0</v>
      </c>
      <c r="AQ91">
        <v>0</v>
      </c>
      <c r="AR91">
        <v>0</v>
      </c>
      <c r="AU91">
        <v>0</v>
      </c>
      <c r="AV91" t="s">
        <v>3102</v>
      </c>
      <c r="AW91">
        <v>-1000</v>
      </c>
      <c r="AX91">
        <v>0</v>
      </c>
      <c r="AY91">
        <v>0</v>
      </c>
      <c r="AZ91">
        <v>0</v>
      </c>
      <c r="BC91">
        <v>0</v>
      </c>
      <c r="BD91" t="s">
        <v>3102</v>
      </c>
      <c r="BE91">
        <v>-1000</v>
      </c>
      <c r="BF91">
        <v>0</v>
      </c>
      <c r="BG91">
        <v>0</v>
      </c>
      <c r="BH91">
        <v>0</v>
      </c>
    </row>
    <row r="92" spans="1:60" ht="15" customHeight="1" x14ac:dyDescent="0.25">
      <c r="B92" s="2" t="s">
        <v>90</v>
      </c>
      <c r="C92" s="2" t="s">
        <v>1102</v>
      </c>
      <c r="D92" s="5" t="s">
        <v>2087</v>
      </c>
      <c r="F92">
        <v>5.0404937859853699E-2</v>
      </c>
      <c r="G92" t="s">
        <v>3103</v>
      </c>
      <c r="H92">
        <v>4.9900845159E-2</v>
      </c>
      <c r="I92">
        <v>5.0404937859851603E-2</v>
      </c>
      <c r="J92" s="126">
        <v>3.5935198709240598E-2</v>
      </c>
      <c r="K92" s="126">
        <v>5.3331078880187503E-2</v>
      </c>
      <c r="O92">
        <v>3.8971049302721897E-2</v>
      </c>
      <c r="P92" t="s">
        <v>3103</v>
      </c>
      <c r="Q92">
        <v>3.8581305101460101E-2</v>
      </c>
      <c r="R92">
        <v>3.8971049302724499E-2</v>
      </c>
      <c r="S92">
        <v>3.2197810831438703E-2</v>
      </c>
      <c r="T92">
        <v>4.40529131214452E-2</v>
      </c>
      <c r="W92">
        <v>3.4837337046675902E-2</v>
      </c>
      <c r="X92" t="s">
        <v>3103</v>
      </c>
      <c r="Y92">
        <v>3.4488951126300002E-2</v>
      </c>
      <c r="Z92">
        <v>3.4837337046675201E-2</v>
      </c>
      <c r="AA92">
        <v>1.85485036925844E-2</v>
      </c>
      <c r="AB92">
        <v>4.4524737676592201E-2</v>
      </c>
      <c r="AE92">
        <v>4.1393161686820501E-2</v>
      </c>
      <c r="AF92" t="s">
        <v>3103</v>
      </c>
      <c r="AG92">
        <v>4.0979209101124098E-2</v>
      </c>
      <c r="AH92">
        <v>4.1393161686820397E-2</v>
      </c>
      <c r="AI92">
        <v>3.5068156223153499E-2</v>
      </c>
      <c r="AJ92">
        <v>3.50681562231503E-2</v>
      </c>
      <c r="AM92">
        <v>7.4535954696221707E-2</v>
      </c>
      <c r="AN92" t="s">
        <v>3103</v>
      </c>
      <c r="AO92">
        <v>7.3790560534679805E-2</v>
      </c>
      <c r="AP92">
        <v>7.4535954696221401E-2</v>
      </c>
      <c r="AQ92">
        <v>3.9008398495427303E-2</v>
      </c>
      <c r="AR92">
        <v>3.90083984954177E-2</v>
      </c>
      <c r="AU92">
        <v>3.1991685374580199E-2</v>
      </c>
      <c r="AV92" t="s">
        <v>3103</v>
      </c>
      <c r="AW92">
        <v>3.16717377966E-2</v>
      </c>
      <c r="AX92">
        <v>3.1991685374579797E-2</v>
      </c>
      <c r="AY92">
        <v>1.00914401915653E-2</v>
      </c>
      <c r="AZ92">
        <v>1.53669448618551E-2</v>
      </c>
      <c r="BC92">
        <v>4.4311908319954997E-2</v>
      </c>
      <c r="BD92" t="s">
        <v>3103</v>
      </c>
      <c r="BE92">
        <v>4.37398924485599E-2</v>
      </c>
      <c r="BF92">
        <v>4.4181722782524899E-2</v>
      </c>
      <c r="BG92">
        <v>3.59824367254011E-2</v>
      </c>
      <c r="BH92">
        <v>3.9402422722650203E-2</v>
      </c>
    </row>
    <row r="93" spans="1:60" ht="15" customHeight="1" x14ac:dyDescent="0.25">
      <c r="B93" s="2" t="s">
        <v>91</v>
      </c>
      <c r="C93" s="2" t="s">
        <v>1103</v>
      </c>
      <c r="D93" s="5" t="s">
        <v>2088</v>
      </c>
      <c r="F93">
        <v>0</v>
      </c>
      <c r="G93" t="s">
        <v>3104</v>
      </c>
      <c r="H93">
        <v>-0.24264190553412801</v>
      </c>
      <c r="I93">
        <v>0</v>
      </c>
      <c r="J93" s="126">
        <v>0</v>
      </c>
      <c r="K93" s="126">
        <v>0</v>
      </c>
      <c r="O93">
        <v>0</v>
      </c>
      <c r="P93" t="s">
        <v>3104</v>
      </c>
      <c r="Q93">
        <v>-0.18760096208995899</v>
      </c>
      <c r="R93">
        <v>0</v>
      </c>
      <c r="S93">
        <v>0</v>
      </c>
      <c r="T93">
        <v>0</v>
      </c>
      <c r="W93">
        <v>0</v>
      </c>
      <c r="X93" t="s">
        <v>3104</v>
      </c>
      <c r="Y93">
        <v>-0.16769340924349799</v>
      </c>
      <c r="Z93">
        <v>0</v>
      </c>
      <c r="AA93">
        <v>0</v>
      </c>
      <c r="AB93">
        <v>0</v>
      </c>
      <c r="AE93">
        <v>0</v>
      </c>
      <c r="AF93" t="s">
        <v>3104</v>
      </c>
      <c r="AG93">
        <v>-0.20731102777972399</v>
      </c>
      <c r="AH93">
        <v>0</v>
      </c>
      <c r="AI93">
        <v>0</v>
      </c>
      <c r="AJ93">
        <v>0</v>
      </c>
      <c r="AM93">
        <v>0</v>
      </c>
      <c r="AN93" t="s">
        <v>3104</v>
      </c>
      <c r="AO93">
        <v>-0.35879087205125898</v>
      </c>
      <c r="AP93">
        <v>0</v>
      </c>
      <c r="AQ93">
        <v>0</v>
      </c>
      <c r="AR93">
        <v>0</v>
      </c>
      <c r="AU93">
        <v>0</v>
      </c>
      <c r="AV93" t="s">
        <v>3104</v>
      </c>
      <c r="AW93">
        <v>-0.15400478891751801</v>
      </c>
      <c r="AX93">
        <v>0</v>
      </c>
      <c r="AY93">
        <v>0</v>
      </c>
      <c r="AZ93">
        <v>0</v>
      </c>
      <c r="BC93">
        <v>0</v>
      </c>
      <c r="BD93" t="s">
        <v>3104</v>
      </c>
      <c r="BE93">
        <v>-0.26186081409571199</v>
      </c>
      <c r="BF93">
        <v>0</v>
      </c>
      <c r="BG93">
        <v>0</v>
      </c>
      <c r="BH93">
        <v>0</v>
      </c>
    </row>
    <row r="94" spans="1:60" ht="15" customHeight="1" x14ac:dyDescent="0.25">
      <c r="B94" s="2" t="s">
        <v>92</v>
      </c>
      <c r="C94" s="2" t="s">
        <v>1104</v>
      </c>
      <c r="D94" s="5" t="s">
        <v>2089</v>
      </c>
      <c r="F94">
        <v>0</v>
      </c>
      <c r="G94" t="s">
        <v>3105</v>
      </c>
      <c r="H94">
        <v>0</v>
      </c>
      <c r="I94">
        <v>3.0734641367336901</v>
      </c>
      <c r="J94" s="126">
        <v>0</v>
      </c>
      <c r="K94" s="126">
        <v>0</v>
      </c>
      <c r="O94">
        <v>0</v>
      </c>
      <c r="P94" t="s">
        <v>3105</v>
      </c>
      <c r="Q94">
        <v>0</v>
      </c>
      <c r="R94">
        <v>2.3762788531377002</v>
      </c>
      <c r="S94">
        <v>0</v>
      </c>
      <c r="T94">
        <v>0</v>
      </c>
      <c r="W94">
        <v>0</v>
      </c>
      <c r="X94" t="s">
        <v>3105</v>
      </c>
      <c r="Y94">
        <v>0</v>
      </c>
      <c r="Z94">
        <v>2.1241165170568399</v>
      </c>
      <c r="AA94">
        <v>0</v>
      </c>
      <c r="AB94">
        <v>0</v>
      </c>
      <c r="AE94">
        <v>0</v>
      </c>
      <c r="AF94" t="s">
        <v>3105</v>
      </c>
      <c r="AG94">
        <v>0</v>
      </c>
      <c r="AH94">
        <v>2.62593968521981</v>
      </c>
      <c r="AI94">
        <v>0</v>
      </c>
      <c r="AJ94">
        <v>0</v>
      </c>
      <c r="AM94">
        <v>0</v>
      </c>
      <c r="AN94" t="s">
        <v>3105</v>
      </c>
      <c r="AO94">
        <v>0</v>
      </c>
      <c r="AP94">
        <v>4.5446843793035399</v>
      </c>
      <c r="AQ94">
        <v>0</v>
      </c>
      <c r="AR94">
        <v>0</v>
      </c>
      <c r="AU94">
        <v>0</v>
      </c>
      <c r="AV94" t="s">
        <v>3105</v>
      </c>
      <c r="AW94">
        <v>0</v>
      </c>
      <c r="AX94">
        <v>1.9507273262797999</v>
      </c>
      <c r="AY94">
        <v>0</v>
      </c>
      <c r="AZ94">
        <v>0</v>
      </c>
      <c r="BC94">
        <v>0</v>
      </c>
      <c r="BD94" t="s">
        <v>3105</v>
      </c>
      <c r="BE94">
        <v>0</v>
      </c>
      <c r="BF94">
        <v>1.7546720493414201</v>
      </c>
      <c r="BG94">
        <v>0</v>
      </c>
      <c r="BH94">
        <v>0</v>
      </c>
    </row>
    <row r="95" spans="1:60" ht="15" customHeight="1" x14ac:dyDescent="0.25">
      <c r="B95" s="2" t="s">
        <v>93</v>
      </c>
      <c r="C95" s="2" t="s">
        <v>1105</v>
      </c>
      <c r="D95" s="5" t="s">
        <v>2090</v>
      </c>
      <c r="F95">
        <v>4.7256911864337801E-2</v>
      </c>
      <c r="G95" t="s">
        <v>3106</v>
      </c>
      <c r="H95">
        <v>4.6784302129140101E-2</v>
      </c>
      <c r="I95">
        <v>4.7256911864337801E-2</v>
      </c>
      <c r="J95" s="126">
        <v>3.3690876139076002E-2</v>
      </c>
      <c r="K95" s="126">
        <v>5.0000301583167997E-2</v>
      </c>
      <c r="O95">
        <v>3.65371235509429E-2</v>
      </c>
      <c r="P95" t="s">
        <v>3106</v>
      </c>
      <c r="Q95">
        <v>3.6171720712445697E-2</v>
      </c>
      <c r="R95">
        <v>3.65371235509429E-2</v>
      </c>
      <c r="S95">
        <v>3.01869057535669E-2</v>
      </c>
      <c r="T95">
        <v>4.1301601016471103E-2</v>
      </c>
      <c r="W95">
        <v>3.2661581112961399E-2</v>
      </c>
      <c r="X95" t="s">
        <v>3106</v>
      </c>
      <c r="Y95">
        <v>3.2334953535723798E-2</v>
      </c>
      <c r="Z95">
        <v>3.2661581112961399E-2</v>
      </c>
      <c r="AA95">
        <v>1.7390062193044301E-2</v>
      </c>
      <c r="AB95">
        <v>4.1743957903804599E-2</v>
      </c>
      <c r="AE95">
        <v>3.8807963597946603E-2</v>
      </c>
      <c r="AF95" t="s">
        <v>3106</v>
      </c>
      <c r="AG95">
        <v>3.8419864302568399E-2</v>
      </c>
      <c r="AH95">
        <v>3.8807963597946603E-2</v>
      </c>
      <c r="AI95">
        <v>3.2877984543688399E-2</v>
      </c>
      <c r="AJ95">
        <v>3.2877984543688399E-2</v>
      </c>
      <c r="AM95">
        <v>6.9880832937428805E-2</v>
      </c>
      <c r="AN95" t="s">
        <v>3106</v>
      </c>
      <c r="AO95">
        <v>6.9181992155336103E-2</v>
      </c>
      <c r="AP95">
        <v>6.9880832937428805E-2</v>
      </c>
      <c r="AQ95">
        <v>3.6572140110479302E-2</v>
      </c>
      <c r="AR95">
        <v>3.6572140110479302E-2</v>
      </c>
      <c r="AU95">
        <v>2.9993653803217099E-2</v>
      </c>
      <c r="AV95" t="s">
        <v>3106</v>
      </c>
      <c r="AW95">
        <v>2.96936884598154E-2</v>
      </c>
      <c r="AX95">
        <v>2.9993653803217099E-2</v>
      </c>
      <c r="AY95">
        <v>9.4611821771195502E-3</v>
      </c>
      <c r="AZ95">
        <v>1.4407206710188801E-2</v>
      </c>
      <c r="BC95">
        <v>4.1544420743889497E-2</v>
      </c>
      <c r="BD95" t="s">
        <v>3106</v>
      </c>
      <c r="BE95">
        <v>4.1008129960346203E-2</v>
      </c>
      <c r="BF95">
        <v>4.1422365907010303E-2</v>
      </c>
      <c r="BG95">
        <v>3.3735163918436201E-2</v>
      </c>
      <c r="BH95">
        <v>3.6941555667112901E-2</v>
      </c>
    </row>
    <row r="96" spans="1:60" ht="15" customHeight="1" x14ac:dyDescent="0.25">
      <c r="B96" s="5" t="s">
        <v>94</v>
      </c>
      <c r="C96" s="5" t="s">
        <v>1106</v>
      </c>
      <c r="D96" s="5" t="s">
        <v>2091</v>
      </c>
      <c r="F96">
        <v>0</v>
      </c>
      <c r="G96" t="s">
        <v>3107</v>
      </c>
      <c r="H96">
        <v>0</v>
      </c>
      <c r="I96">
        <v>0</v>
      </c>
      <c r="J96" s="126">
        <v>0</v>
      </c>
      <c r="K96" s="126">
        <v>0</v>
      </c>
      <c r="O96">
        <v>0</v>
      </c>
      <c r="P96" t="s">
        <v>3107</v>
      </c>
      <c r="Q96">
        <v>0</v>
      </c>
      <c r="R96">
        <v>0</v>
      </c>
      <c r="S96">
        <v>0</v>
      </c>
      <c r="T96">
        <v>0</v>
      </c>
      <c r="W96">
        <v>0</v>
      </c>
      <c r="X96" t="s">
        <v>3107</v>
      </c>
      <c r="Y96">
        <v>0</v>
      </c>
      <c r="Z96">
        <v>0</v>
      </c>
      <c r="AA96">
        <v>0</v>
      </c>
      <c r="AB96">
        <v>0</v>
      </c>
      <c r="AE96">
        <v>0</v>
      </c>
      <c r="AF96" t="s">
        <v>3107</v>
      </c>
      <c r="AG96">
        <v>0</v>
      </c>
      <c r="AH96">
        <v>0</v>
      </c>
      <c r="AI96">
        <v>0</v>
      </c>
      <c r="AJ96">
        <v>0</v>
      </c>
      <c r="AM96">
        <v>0</v>
      </c>
      <c r="AN96" t="s">
        <v>3107</v>
      </c>
      <c r="AO96">
        <v>0</v>
      </c>
      <c r="AP96">
        <v>0</v>
      </c>
      <c r="AQ96">
        <v>0</v>
      </c>
      <c r="AR96">
        <v>0</v>
      </c>
      <c r="AU96">
        <v>0</v>
      </c>
      <c r="AV96" t="s">
        <v>3107</v>
      </c>
      <c r="AW96">
        <v>0</v>
      </c>
      <c r="AX96">
        <v>0</v>
      </c>
      <c r="AY96">
        <v>0</v>
      </c>
      <c r="AZ96">
        <v>0</v>
      </c>
      <c r="BC96">
        <v>0</v>
      </c>
      <c r="BD96" t="s">
        <v>3107</v>
      </c>
      <c r="BE96">
        <v>0</v>
      </c>
      <c r="BF96">
        <v>0</v>
      </c>
      <c r="BG96">
        <v>0</v>
      </c>
      <c r="BH96">
        <v>0</v>
      </c>
    </row>
    <row r="97" spans="1:60" ht="15" customHeight="1" x14ac:dyDescent="0.25">
      <c r="B97" s="2" t="s">
        <v>95</v>
      </c>
      <c r="C97" s="2" t="s">
        <v>1107</v>
      </c>
      <c r="D97" s="5" t="s">
        <v>2092</v>
      </c>
      <c r="F97">
        <v>9.4513823728789303E-2</v>
      </c>
      <c r="G97" t="s">
        <v>3108</v>
      </c>
      <c r="H97">
        <v>-999.90643139574195</v>
      </c>
      <c r="I97">
        <v>4.7037648093323696</v>
      </c>
      <c r="J97" s="126">
        <v>6.7381752278038207E-2</v>
      </c>
      <c r="K97" s="126">
        <v>0.10000060316633599</v>
      </c>
      <c r="O97">
        <v>7.3074247101885703E-2</v>
      </c>
      <c r="P97" t="s">
        <v>3108</v>
      </c>
      <c r="Q97">
        <v>-999.92765655857499</v>
      </c>
      <c r="R97">
        <v>3.6367617211052399</v>
      </c>
      <c r="S97">
        <v>0</v>
      </c>
      <c r="T97">
        <v>0</v>
      </c>
      <c r="W97">
        <v>6.5323162226036402E-2</v>
      </c>
      <c r="X97" t="s">
        <v>3108</v>
      </c>
      <c r="Y97">
        <v>-999.93533009292798</v>
      </c>
      <c r="Z97">
        <v>3.25084468255216</v>
      </c>
      <c r="AA97">
        <v>7.1113315153382901</v>
      </c>
      <c r="AB97">
        <v>0</v>
      </c>
      <c r="AE97">
        <v>7.7615927195893206E-2</v>
      </c>
      <c r="AF97" t="s">
        <v>3108</v>
      </c>
      <c r="AG97">
        <v>-999.92316027139498</v>
      </c>
      <c r="AH97">
        <v>4.01574925641967</v>
      </c>
      <c r="AI97">
        <v>0</v>
      </c>
      <c r="AJ97">
        <v>0</v>
      </c>
      <c r="AM97">
        <v>0.13976166587497099</v>
      </c>
      <c r="AN97" t="s">
        <v>3108</v>
      </c>
      <c r="AO97">
        <v>-999.86163601568899</v>
      </c>
      <c r="AP97">
        <v>6.9553905530744897</v>
      </c>
      <c r="AQ97">
        <v>0</v>
      </c>
      <c r="AR97">
        <v>0</v>
      </c>
      <c r="AU97">
        <v>5.9987307606434101E-2</v>
      </c>
      <c r="AV97" t="s">
        <v>3108</v>
      </c>
      <c r="AW97">
        <v>-999.94061262308003</v>
      </c>
      <c r="AX97">
        <v>2.98547836635157</v>
      </c>
      <c r="AY97">
        <v>0</v>
      </c>
      <c r="AZ97">
        <v>2.8814413420377601E-2</v>
      </c>
      <c r="BC97">
        <v>8.3088841487779105E-2</v>
      </c>
      <c r="BD97" t="s">
        <v>3108</v>
      </c>
      <c r="BE97">
        <v>-999.91798374007897</v>
      </c>
      <c r="BF97">
        <v>2.71402433390347</v>
      </c>
      <c r="BG97">
        <v>6.7470327836758798E-2</v>
      </c>
      <c r="BH97">
        <v>1.5917336064360399</v>
      </c>
    </row>
    <row r="98" spans="1:60" ht="15" customHeight="1" x14ac:dyDescent="0.25">
      <c r="B98" s="2" t="s">
        <v>96</v>
      </c>
      <c r="C98" s="2" t="s">
        <v>1108</v>
      </c>
      <c r="D98" s="5" t="s">
        <v>2093</v>
      </c>
      <c r="F98">
        <v>0</v>
      </c>
      <c r="G98" t="s">
        <v>3109</v>
      </c>
      <c r="H98">
        <v>0</v>
      </c>
      <c r="I98">
        <v>1000</v>
      </c>
      <c r="J98" s="126">
        <v>0</v>
      </c>
      <c r="K98" s="126">
        <v>0</v>
      </c>
      <c r="O98">
        <v>0</v>
      </c>
      <c r="P98" t="s">
        <v>3109</v>
      </c>
      <c r="Q98">
        <v>0</v>
      </c>
      <c r="R98">
        <v>1000</v>
      </c>
      <c r="S98">
        <v>6.0373811507052198E-2</v>
      </c>
      <c r="T98">
        <v>8.2603202033032203E-2</v>
      </c>
      <c r="W98">
        <v>0</v>
      </c>
      <c r="X98" t="s">
        <v>3109</v>
      </c>
      <c r="Y98">
        <v>0</v>
      </c>
      <c r="Z98">
        <v>1000</v>
      </c>
      <c r="AA98">
        <v>0</v>
      </c>
      <c r="AB98">
        <v>8.34879158077039E-2</v>
      </c>
      <c r="AE98">
        <v>0</v>
      </c>
      <c r="AF98" t="s">
        <v>3109</v>
      </c>
      <c r="AG98">
        <v>0</v>
      </c>
      <c r="AH98">
        <v>1000</v>
      </c>
      <c r="AI98">
        <v>6.5755969087477606E-2</v>
      </c>
      <c r="AJ98">
        <v>6.57559690874715E-2</v>
      </c>
      <c r="AM98">
        <v>0</v>
      </c>
      <c r="AN98" t="s">
        <v>3109</v>
      </c>
      <c r="AO98">
        <v>0</v>
      </c>
      <c r="AP98">
        <v>1000</v>
      </c>
      <c r="AQ98">
        <v>6.7253052551854902</v>
      </c>
      <c r="AR98">
        <v>7.3144280220901498E-2</v>
      </c>
      <c r="AU98">
        <v>0</v>
      </c>
      <c r="AV98" t="s">
        <v>3109</v>
      </c>
      <c r="AW98">
        <v>0</v>
      </c>
      <c r="AX98">
        <v>1000</v>
      </c>
      <c r="AY98">
        <v>5.3800269373105802</v>
      </c>
      <c r="AZ98">
        <v>0</v>
      </c>
      <c r="BC98">
        <v>0</v>
      </c>
      <c r="BD98" t="s">
        <v>3109</v>
      </c>
      <c r="BE98">
        <v>0</v>
      </c>
      <c r="BF98">
        <v>1000</v>
      </c>
      <c r="BG98">
        <v>0</v>
      </c>
      <c r="BH98">
        <v>0</v>
      </c>
    </row>
    <row r="99" spans="1:60" ht="15" customHeight="1" x14ac:dyDescent="0.25">
      <c r="B99" s="2" t="s">
        <v>97</v>
      </c>
      <c r="C99" s="2" t="s">
        <v>1109</v>
      </c>
      <c r="D99" s="5" t="s">
        <v>2094</v>
      </c>
      <c r="F99">
        <v>7.3500000000000201</v>
      </c>
      <c r="G99" t="s">
        <v>3110</v>
      </c>
      <c r="H99">
        <v>4.2765358632655097</v>
      </c>
      <c r="I99">
        <v>7.3500000000000201</v>
      </c>
      <c r="J99" s="126">
        <v>7.3500000000000201</v>
      </c>
      <c r="K99" s="126">
        <v>7.3500000000000201</v>
      </c>
      <c r="O99">
        <v>6.92999999999995</v>
      </c>
      <c r="P99" t="s">
        <v>3110</v>
      </c>
      <c r="Q99">
        <v>4.5537211468622401</v>
      </c>
      <c r="R99">
        <v>6.92999999999995</v>
      </c>
      <c r="S99">
        <v>6.92999999999995</v>
      </c>
      <c r="T99">
        <v>6.92999999999995</v>
      </c>
      <c r="W99">
        <v>6.99000000000001</v>
      </c>
      <c r="X99" t="s">
        <v>3110</v>
      </c>
      <c r="Y99">
        <v>4.8658834829432198</v>
      </c>
      <c r="Z99">
        <v>6.99000000000001</v>
      </c>
      <c r="AA99">
        <v>6.99000000000001</v>
      </c>
      <c r="AB99">
        <v>6.99000000000001</v>
      </c>
      <c r="AE99">
        <v>10.67</v>
      </c>
      <c r="AF99" t="s">
        <v>3110</v>
      </c>
      <c r="AG99">
        <v>8.0440603147801504</v>
      </c>
      <c r="AH99">
        <v>10.67</v>
      </c>
      <c r="AI99">
        <v>10.6230273389679</v>
      </c>
      <c r="AJ99">
        <v>10.208399984449301</v>
      </c>
      <c r="AM99">
        <v>9.6200000000000099</v>
      </c>
      <c r="AN99" t="s">
        <v>3110</v>
      </c>
      <c r="AO99">
        <v>5.0753156207372303</v>
      </c>
      <c r="AP99">
        <v>9.6200000000000099</v>
      </c>
      <c r="AQ99">
        <v>7.1890603733120297</v>
      </c>
      <c r="AR99">
        <v>1.01741164373277</v>
      </c>
      <c r="AU99">
        <v>5.5</v>
      </c>
      <c r="AV99" t="s">
        <v>3110</v>
      </c>
      <c r="AW99">
        <v>3.5492726737202198</v>
      </c>
      <c r="AX99">
        <v>5.5</v>
      </c>
      <c r="AY99">
        <v>5.5</v>
      </c>
      <c r="AZ99">
        <v>3.8052164728062499</v>
      </c>
      <c r="BC99">
        <v>9.0299999999999692</v>
      </c>
      <c r="BD99" t="s">
        <v>3110</v>
      </c>
      <c r="BE99">
        <v>7.2753279506586104</v>
      </c>
      <c r="BF99">
        <v>9.0299999999999692</v>
      </c>
      <c r="BG99">
        <v>9.0299999999999692</v>
      </c>
      <c r="BH99">
        <v>9.0299999999999692</v>
      </c>
    </row>
    <row r="100" spans="1:60" ht="15" customHeight="1" x14ac:dyDescent="0.25">
      <c r="B100" s="2" t="s">
        <v>98</v>
      </c>
      <c r="C100" s="2" t="s">
        <v>1110</v>
      </c>
      <c r="D100" s="5" t="s">
        <v>2095</v>
      </c>
      <c r="F100">
        <v>0</v>
      </c>
      <c r="G100" t="s">
        <v>3111</v>
      </c>
      <c r="H100">
        <v>0</v>
      </c>
      <c r="I100">
        <v>1.5367320683602901</v>
      </c>
      <c r="J100" s="126">
        <v>0</v>
      </c>
      <c r="K100" s="126">
        <v>0</v>
      </c>
      <c r="O100">
        <v>0</v>
      </c>
      <c r="P100" t="s">
        <v>3111</v>
      </c>
      <c r="Q100">
        <v>0</v>
      </c>
      <c r="R100">
        <v>1.18813942657835</v>
      </c>
      <c r="S100">
        <v>0</v>
      </c>
      <c r="T100">
        <v>0</v>
      </c>
      <c r="W100">
        <v>0</v>
      </c>
      <c r="X100" t="s">
        <v>3111</v>
      </c>
      <c r="Y100">
        <v>0</v>
      </c>
      <c r="Z100">
        <v>1.0620582585457801</v>
      </c>
      <c r="AA100">
        <v>0</v>
      </c>
      <c r="AB100">
        <v>0</v>
      </c>
      <c r="AE100">
        <v>0</v>
      </c>
      <c r="AF100" t="s">
        <v>3111</v>
      </c>
      <c r="AG100">
        <v>0</v>
      </c>
      <c r="AH100">
        <v>1.3129698425974301</v>
      </c>
      <c r="AI100">
        <v>0</v>
      </c>
      <c r="AJ100">
        <v>0</v>
      </c>
      <c r="AM100">
        <v>0</v>
      </c>
      <c r="AN100" t="s">
        <v>3111</v>
      </c>
      <c r="AO100">
        <v>0</v>
      </c>
      <c r="AP100">
        <v>2.2723421896637102</v>
      </c>
      <c r="AQ100">
        <v>0</v>
      </c>
      <c r="AR100">
        <v>0</v>
      </c>
      <c r="AU100">
        <v>0</v>
      </c>
      <c r="AV100" t="s">
        <v>3111</v>
      </c>
      <c r="AW100">
        <v>0</v>
      </c>
      <c r="AX100">
        <v>0.97536366314288003</v>
      </c>
      <c r="AY100">
        <v>0</v>
      </c>
      <c r="AZ100">
        <v>0</v>
      </c>
      <c r="BC100">
        <v>0</v>
      </c>
      <c r="BD100" t="s">
        <v>3111</v>
      </c>
      <c r="BE100">
        <v>0</v>
      </c>
      <c r="BF100">
        <v>0.87733602467005201</v>
      </c>
      <c r="BG100">
        <v>0</v>
      </c>
      <c r="BH100">
        <v>0</v>
      </c>
    </row>
    <row r="101" spans="1:60" ht="15" x14ac:dyDescent="0.25">
      <c r="A101" s="82" t="s">
        <v>4096</v>
      </c>
      <c r="B101" s="2" t="s">
        <v>99</v>
      </c>
      <c r="C101" s="2" t="s">
        <v>1111</v>
      </c>
      <c r="D101" s="5" t="s">
        <v>2096</v>
      </c>
      <c r="F101">
        <v>6.6562421977188304</v>
      </c>
      <c r="G101" t="s">
        <v>3112</v>
      </c>
      <c r="H101">
        <v>2.0529841669415401</v>
      </c>
      <c r="I101">
        <v>11.7408279124106</v>
      </c>
      <c r="J101" s="126">
        <v>6.8553991624714898</v>
      </c>
      <c r="K101" s="126">
        <v>7.1727584371285502</v>
      </c>
      <c r="O101">
        <v>6.3936146642612401</v>
      </c>
      <c r="P101" t="s">
        <v>3112</v>
      </c>
      <c r="Q101">
        <v>2.83456070182228</v>
      </c>
      <c r="R101">
        <v>9.5068984252711708</v>
      </c>
      <c r="S101">
        <v>7.79836343382817</v>
      </c>
      <c r="T101">
        <v>6.3236694798396202</v>
      </c>
      <c r="W101">
        <v>6.5105097870762201</v>
      </c>
      <c r="X101" t="s">
        <v>3112</v>
      </c>
      <c r="Y101">
        <v>3.3291300862327899</v>
      </c>
      <c r="Z101">
        <v>8.7808431230905608</v>
      </c>
      <c r="AA101">
        <v>0</v>
      </c>
      <c r="AB101">
        <v>6.3771754342095601</v>
      </c>
      <c r="AE101">
        <v>10.100277466839399</v>
      </c>
      <c r="AF101" t="s">
        <v>3112</v>
      </c>
      <c r="AG101">
        <v>6.1670654530417996</v>
      </c>
      <c r="AH101">
        <v>12.075429744765099</v>
      </c>
      <c r="AI101">
        <v>10.140360203079901</v>
      </c>
      <c r="AJ101">
        <v>9.7257328485613908</v>
      </c>
      <c r="AM101">
        <v>8.5941104281339502</v>
      </c>
      <c r="AN101" t="s">
        <v>3112</v>
      </c>
      <c r="AO101">
        <v>1.7873432314098601</v>
      </c>
      <c r="AP101">
        <v>16.107848674489599</v>
      </c>
      <c r="AQ101">
        <v>0</v>
      </c>
      <c r="AR101">
        <v>0.48051224538551202</v>
      </c>
      <c r="AU101">
        <v>5.0596764468106104</v>
      </c>
      <c r="AV101" t="s">
        <v>3112</v>
      </c>
      <c r="AW101">
        <v>2.13798911574656</v>
      </c>
      <c r="AX101">
        <v>7.5305234962202103</v>
      </c>
      <c r="AY101">
        <v>0</v>
      </c>
      <c r="AZ101">
        <v>3.5937106492145898</v>
      </c>
      <c r="BC101">
        <v>8.4201047509192204</v>
      </c>
      <c r="BD101" t="s">
        <v>3112</v>
      </c>
      <c r="BE101">
        <v>5.7959697245505604</v>
      </c>
      <c r="BF101">
        <v>10.495476474216799</v>
      </c>
      <c r="BG101">
        <v>8.5347489931890603</v>
      </c>
      <c r="BH101">
        <v>6.9698268803049404</v>
      </c>
    </row>
    <row r="102" spans="1:60" ht="15" customHeight="1" x14ac:dyDescent="0.25">
      <c r="B102" s="2" t="s">
        <v>100</v>
      </c>
      <c r="C102" s="2" t="s">
        <v>1112</v>
      </c>
      <c r="D102" s="5" t="s">
        <v>2097</v>
      </c>
      <c r="F102">
        <v>0</v>
      </c>
      <c r="G102" t="s">
        <v>3113</v>
      </c>
      <c r="H102">
        <v>0</v>
      </c>
      <c r="I102">
        <v>1.5367320683466299</v>
      </c>
      <c r="J102" s="126">
        <v>0</v>
      </c>
      <c r="K102" s="126">
        <v>0</v>
      </c>
      <c r="O102">
        <v>0</v>
      </c>
      <c r="P102" t="s">
        <v>3113</v>
      </c>
      <c r="Q102">
        <v>0</v>
      </c>
      <c r="R102">
        <v>1.18813942655757</v>
      </c>
      <c r="S102">
        <v>0</v>
      </c>
      <c r="T102">
        <v>0</v>
      </c>
      <c r="W102">
        <v>0</v>
      </c>
      <c r="X102" t="s">
        <v>3113</v>
      </c>
      <c r="Y102">
        <v>0</v>
      </c>
      <c r="Z102">
        <v>1.06205825849921</v>
      </c>
      <c r="AA102">
        <v>0</v>
      </c>
      <c r="AB102">
        <v>0</v>
      </c>
      <c r="AE102">
        <v>0</v>
      </c>
      <c r="AF102" t="s">
        <v>3113</v>
      </c>
      <c r="AG102">
        <v>0</v>
      </c>
      <c r="AH102">
        <v>1.3129698425896199</v>
      </c>
      <c r="AI102">
        <v>0</v>
      </c>
      <c r="AJ102">
        <v>0</v>
      </c>
      <c r="AM102">
        <v>0</v>
      </c>
      <c r="AN102" t="s">
        <v>3113</v>
      </c>
      <c r="AO102">
        <v>0</v>
      </c>
      <c r="AP102">
        <v>2.2723421895976501</v>
      </c>
      <c r="AQ102">
        <v>0</v>
      </c>
      <c r="AR102">
        <v>0</v>
      </c>
      <c r="AU102">
        <v>0</v>
      </c>
      <c r="AV102" t="s">
        <v>3113</v>
      </c>
      <c r="AW102">
        <v>0</v>
      </c>
      <c r="AX102">
        <v>0.97536366315083101</v>
      </c>
      <c r="AY102">
        <v>0</v>
      </c>
      <c r="AZ102">
        <v>0</v>
      </c>
      <c r="BC102">
        <v>0</v>
      </c>
      <c r="BD102" t="s">
        <v>3113</v>
      </c>
      <c r="BE102">
        <v>0</v>
      </c>
      <c r="BF102">
        <v>0.87733602466121796</v>
      </c>
      <c r="BG102">
        <v>0</v>
      </c>
      <c r="BH102">
        <v>0</v>
      </c>
    </row>
    <row r="103" spans="1:60" ht="15" customHeight="1" x14ac:dyDescent="0.25">
      <c r="B103" s="2" t="s">
        <v>101</v>
      </c>
      <c r="C103" s="2" t="s">
        <v>1113</v>
      </c>
      <c r="D103" s="5" t="s">
        <v>2098</v>
      </c>
      <c r="F103">
        <v>0</v>
      </c>
      <c r="G103" t="s">
        <v>3114</v>
      </c>
      <c r="H103">
        <v>0</v>
      </c>
      <c r="I103">
        <v>0</v>
      </c>
      <c r="J103" s="126">
        <v>0</v>
      </c>
      <c r="K103" s="126">
        <v>0</v>
      </c>
      <c r="O103">
        <v>0</v>
      </c>
      <c r="P103" t="s">
        <v>3114</v>
      </c>
      <c r="Q103">
        <v>0</v>
      </c>
      <c r="R103">
        <v>0</v>
      </c>
      <c r="S103">
        <v>0</v>
      </c>
      <c r="T103">
        <v>0</v>
      </c>
      <c r="W103">
        <v>0</v>
      </c>
      <c r="X103" t="s">
        <v>3114</v>
      </c>
      <c r="Y103">
        <v>0</v>
      </c>
      <c r="Z103">
        <v>0</v>
      </c>
      <c r="AA103">
        <v>0</v>
      </c>
      <c r="AB103">
        <v>0</v>
      </c>
      <c r="AE103">
        <v>0</v>
      </c>
      <c r="AF103" t="s">
        <v>3114</v>
      </c>
      <c r="AG103">
        <v>0</v>
      </c>
      <c r="AH103">
        <v>0</v>
      </c>
      <c r="AI103">
        <v>0</v>
      </c>
      <c r="AJ103">
        <v>0</v>
      </c>
      <c r="AM103">
        <v>0</v>
      </c>
      <c r="AN103" t="s">
        <v>3114</v>
      </c>
      <c r="AO103">
        <v>0</v>
      </c>
      <c r="AP103">
        <v>0</v>
      </c>
      <c r="AQ103">
        <v>0</v>
      </c>
      <c r="AR103">
        <v>0</v>
      </c>
      <c r="AU103">
        <v>0</v>
      </c>
      <c r="AV103" t="s">
        <v>3114</v>
      </c>
      <c r="AW103">
        <v>0</v>
      </c>
      <c r="AX103">
        <v>0</v>
      </c>
      <c r="AY103">
        <v>0</v>
      </c>
      <c r="AZ103">
        <v>0</v>
      </c>
      <c r="BC103">
        <v>0</v>
      </c>
      <c r="BD103" t="s">
        <v>3114</v>
      </c>
      <c r="BE103">
        <v>0</v>
      </c>
      <c r="BF103">
        <v>0</v>
      </c>
      <c r="BG103">
        <v>0</v>
      </c>
      <c r="BH103">
        <v>0</v>
      </c>
    </row>
    <row r="104" spans="1:60" ht="15" customHeight="1" x14ac:dyDescent="0.25">
      <c r="B104" s="4" t="s">
        <v>102</v>
      </c>
      <c r="C104" s="4" t="s">
        <v>1114</v>
      </c>
      <c r="D104" s="5" t="s">
        <v>2099</v>
      </c>
      <c r="F104">
        <v>0</v>
      </c>
      <c r="G104" t="s">
        <v>3115</v>
      </c>
      <c r="H104">
        <v>0</v>
      </c>
      <c r="I104">
        <v>0</v>
      </c>
      <c r="J104" s="126">
        <v>0</v>
      </c>
      <c r="K104" s="126">
        <v>0</v>
      </c>
      <c r="O104">
        <v>0</v>
      </c>
      <c r="P104" t="s">
        <v>3115</v>
      </c>
      <c r="Q104">
        <v>0</v>
      </c>
      <c r="R104">
        <v>0</v>
      </c>
      <c r="S104">
        <v>0</v>
      </c>
      <c r="T104">
        <v>0</v>
      </c>
      <c r="W104">
        <v>0</v>
      </c>
      <c r="X104" t="s">
        <v>3115</v>
      </c>
      <c r="Y104">
        <v>0</v>
      </c>
      <c r="Z104">
        <v>0</v>
      </c>
      <c r="AA104">
        <v>0</v>
      </c>
      <c r="AB104">
        <v>0</v>
      </c>
      <c r="AE104">
        <v>0</v>
      </c>
      <c r="AF104" t="s">
        <v>3115</v>
      </c>
      <c r="AG104">
        <v>0</v>
      </c>
      <c r="AH104">
        <v>0</v>
      </c>
      <c r="AI104">
        <v>0</v>
      </c>
      <c r="AJ104">
        <v>0</v>
      </c>
      <c r="AM104">
        <v>0</v>
      </c>
      <c r="AN104" t="s">
        <v>3115</v>
      </c>
      <c r="AO104">
        <v>0</v>
      </c>
      <c r="AP104">
        <v>0</v>
      </c>
      <c r="AQ104">
        <v>0</v>
      </c>
      <c r="AR104">
        <v>0</v>
      </c>
      <c r="AU104">
        <v>0</v>
      </c>
      <c r="AV104" t="s">
        <v>3115</v>
      </c>
      <c r="AW104">
        <v>0</v>
      </c>
      <c r="AX104">
        <v>0</v>
      </c>
      <c r="AY104">
        <v>0</v>
      </c>
      <c r="AZ104">
        <v>0</v>
      </c>
      <c r="BC104">
        <v>0</v>
      </c>
      <c r="BD104" t="s">
        <v>3115</v>
      </c>
      <c r="BE104">
        <v>0</v>
      </c>
      <c r="BF104">
        <v>0</v>
      </c>
      <c r="BG104">
        <v>0</v>
      </c>
      <c r="BH104">
        <v>0</v>
      </c>
    </row>
    <row r="105" spans="1:60" ht="15" customHeight="1" x14ac:dyDescent="0.25">
      <c r="B105" s="2" t="s">
        <v>103</v>
      </c>
      <c r="C105" s="2" t="s">
        <v>1115</v>
      </c>
      <c r="D105" s="5" t="s">
        <v>2100</v>
      </c>
      <c r="F105">
        <v>0</v>
      </c>
      <c r="G105" t="s">
        <v>3116</v>
      </c>
      <c r="H105">
        <v>-0.22488761976069299</v>
      </c>
      <c r="I105">
        <v>0</v>
      </c>
      <c r="J105" s="126">
        <v>0</v>
      </c>
      <c r="K105" s="126">
        <v>0</v>
      </c>
      <c r="O105">
        <v>0</v>
      </c>
      <c r="P105" t="s">
        <v>3116</v>
      </c>
      <c r="Q105">
        <v>-0.173874062426535</v>
      </c>
      <c r="R105">
        <v>0</v>
      </c>
      <c r="S105">
        <v>0</v>
      </c>
      <c r="T105">
        <v>0</v>
      </c>
      <c r="W105">
        <v>0</v>
      </c>
      <c r="X105" t="s">
        <v>3116</v>
      </c>
      <c r="Y105">
        <v>-0.15542315978791499</v>
      </c>
      <c r="Z105">
        <v>0</v>
      </c>
      <c r="AA105">
        <v>0</v>
      </c>
      <c r="AB105">
        <v>0</v>
      </c>
      <c r="AE105">
        <v>0</v>
      </c>
      <c r="AF105" t="s">
        <v>3116</v>
      </c>
      <c r="AG105">
        <v>-0.183205094317373</v>
      </c>
      <c r="AH105">
        <v>0</v>
      </c>
      <c r="AI105">
        <v>0</v>
      </c>
      <c r="AJ105">
        <v>0</v>
      </c>
      <c r="AM105">
        <v>0</v>
      </c>
      <c r="AN105" t="s">
        <v>3116</v>
      </c>
      <c r="AO105">
        <v>-0.33253788141132601</v>
      </c>
      <c r="AP105">
        <v>0</v>
      </c>
      <c r="AQ105">
        <v>0</v>
      </c>
      <c r="AR105">
        <v>0</v>
      </c>
      <c r="AU105">
        <v>0</v>
      </c>
      <c r="AV105" t="s">
        <v>3116</v>
      </c>
      <c r="AW105">
        <v>-0.14273614582611999</v>
      </c>
      <c r="AX105">
        <v>0</v>
      </c>
      <c r="AY105">
        <v>0</v>
      </c>
      <c r="AZ105">
        <v>0</v>
      </c>
      <c r="BC105">
        <v>0</v>
      </c>
      <c r="BD105" t="s">
        <v>3116</v>
      </c>
      <c r="BE105">
        <v>-0.18578880522795799</v>
      </c>
      <c r="BF105">
        <v>0</v>
      </c>
      <c r="BG105">
        <v>0</v>
      </c>
      <c r="BH105">
        <v>0</v>
      </c>
    </row>
    <row r="106" spans="1:60" ht="15" customHeight="1" x14ac:dyDescent="0.25">
      <c r="B106" s="2" t="s">
        <v>104</v>
      </c>
      <c r="C106" s="2" t="s">
        <v>1116</v>
      </c>
      <c r="D106" s="55" t="s">
        <v>2101</v>
      </c>
      <c r="F106">
        <v>0</v>
      </c>
      <c r="G106" t="s">
        <v>3117</v>
      </c>
      <c r="H106">
        <v>0</v>
      </c>
      <c r="I106">
        <v>0</v>
      </c>
      <c r="J106" s="126">
        <v>0</v>
      </c>
      <c r="K106" s="126">
        <v>0</v>
      </c>
      <c r="O106">
        <v>0</v>
      </c>
      <c r="P106" t="s">
        <v>3117</v>
      </c>
      <c r="Q106">
        <v>0</v>
      </c>
      <c r="R106">
        <v>0</v>
      </c>
      <c r="S106">
        <v>0</v>
      </c>
      <c r="T106">
        <v>0</v>
      </c>
      <c r="W106">
        <v>0</v>
      </c>
      <c r="X106" t="s">
        <v>3117</v>
      </c>
      <c r="Y106">
        <v>0</v>
      </c>
      <c r="Z106">
        <v>0</v>
      </c>
      <c r="AA106">
        <v>0</v>
      </c>
      <c r="AB106">
        <v>0</v>
      </c>
      <c r="AE106">
        <v>0</v>
      </c>
      <c r="AF106" t="s">
        <v>3117</v>
      </c>
      <c r="AG106">
        <v>0</v>
      </c>
      <c r="AH106">
        <v>0</v>
      </c>
      <c r="AI106">
        <v>0</v>
      </c>
      <c r="AJ106">
        <v>0</v>
      </c>
      <c r="AM106">
        <v>0</v>
      </c>
      <c r="AN106" t="s">
        <v>3117</v>
      </c>
      <c r="AO106">
        <v>0</v>
      </c>
      <c r="AP106">
        <v>0</v>
      </c>
      <c r="AQ106">
        <v>0</v>
      </c>
      <c r="AR106">
        <v>0</v>
      </c>
      <c r="AU106">
        <v>0</v>
      </c>
      <c r="AV106" t="s">
        <v>3117</v>
      </c>
      <c r="AW106">
        <v>0</v>
      </c>
      <c r="AX106">
        <v>0</v>
      </c>
      <c r="AY106">
        <v>0</v>
      </c>
      <c r="AZ106">
        <v>0</v>
      </c>
      <c r="BC106">
        <v>0</v>
      </c>
      <c r="BD106" t="s">
        <v>3117</v>
      </c>
      <c r="BE106">
        <v>0</v>
      </c>
      <c r="BF106">
        <v>0</v>
      </c>
      <c r="BG106">
        <v>0</v>
      </c>
      <c r="BH106">
        <v>0</v>
      </c>
    </row>
    <row r="107" spans="1:60" ht="15" customHeight="1" x14ac:dyDescent="0.25">
      <c r="B107" s="2" t="s">
        <v>105</v>
      </c>
      <c r="C107" s="2" t="s">
        <v>1117</v>
      </c>
      <c r="D107" s="55" t="s">
        <v>2102</v>
      </c>
      <c r="F107">
        <v>0</v>
      </c>
      <c r="G107" t="s">
        <v>3118</v>
      </c>
      <c r="H107">
        <v>0</v>
      </c>
      <c r="I107">
        <v>1.02448804557866</v>
      </c>
      <c r="J107" s="126">
        <v>0</v>
      </c>
      <c r="K107" s="126">
        <v>1.55952616490253</v>
      </c>
      <c r="O107">
        <v>0</v>
      </c>
      <c r="P107" t="s">
        <v>3118</v>
      </c>
      <c r="Q107">
        <v>0</v>
      </c>
      <c r="R107">
        <v>0.79209295103678501</v>
      </c>
      <c r="S107">
        <v>0</v>
      </c>
      <c r="T107">
        <v>4.2420897022902304</v>
      </c>
      <c r="W107">
        <v>0</v>
      </c>
      <c r="X107" t="s">
        <v>3118</v>
      </c>
      <c r="Y107">
        <v>0</v>
      </c>
      <c r="Z107">
        <v>0.70803883901188103</v>
      </c>
      <c r="AA107">
        <v>0</v>
      </c>
      <c r="AB107">
        <v>1.9345267193340101</v>
      </c>
      <c r="AE107">
        <v>0</v>
      </c>
      <c r="AF107" t="s">
        <v>3118</v>
      </c>
      <c r="AG107">
        <v>0</v>
      </c>
      <c r="AH107">
        <v>0.71616536868421599</v>
      </c>
      <c r="AI107">
        <v>0</v>
      </c>
      <c r="AJ107">
        <v>0</v>
      </c>
      <c r="AM107">
        <v>0</v>
      </c>
      <c r="AN107" t="s">
        <v>3118</v>
      </c>
      <c r="AO107">
        <v>0</v>
      </c>
      <c r="AP107">
        <v>1.5148947930945</v>
      </c>
      <c r="AQ107">
        <v>0</v>
      </c>
      <c r="AR107">
        <v>0</v>
      </c>
      <c r="AU107">
        <v>0</v>
      </c>
      <c r="AV107" t="s">
        <v>3118</v>
      </c>
      <c r="AW107">
        <v>0</v>
      </c>
      <c r="AX107">
        <v>0.65024244209189597</v>
      </c>
      <c r="AY107">
        <v>0</v>
      </c>
      <c r="AZ107">
        <v>0</v>
      </c>
      <c r="BC107">
        <v>0</v>
      </c>
      <c r="BD107" t="s">
        <v>3118</v>
      </c>
      <c r="BE107">
        <v>0</v>
      </c>
      <c r="BF107">
        <v>0.58489068311442305</v>
      </c>
      <c r="BG107">
        <v>0.68638601611262795</v>
      </c>
      <c r="BH107">
        <v>0.60663426489818795</v>
      </c>
    </row>
    <row r="108" spans="1:60" ht="15" customHeight="1" x14ac:dyDescent="0.25">
      <c r="B108" s="2" t="s">
        <v>106</v>
      </c>
      <c r="C108" s="2" t="s">
        <v>1118</v>
      </c>
      <c r="D108" s="55" t="s">
        <v>2103</v>
      </c>
      <c r="F108">
        <v>0</v>
      </c>
      <c r="G108" t="s">
        <v>3119</v>
      </c>
      <c r="H108">
        <v>0</v>
      </c>
      <c r="I108">
        <v>9.7056762211082101E-2</v>
      </c>
      <c r="J108" s="126">
        <v>0</v>
      </c>
      <c r="K108" s="126">
        <v>0</v>
      </c>
      <c r="O108">
        <v>0</v>
      </c>
      <c r="P108" t="s">
        <v>3119</v>
      </c>
      <c r="Q108">
        <v>0</v>
      </c>
      <c r="R108">
        <v>7.5040384832959703E-2</v>
      </c>
      <c r="S108">
        <v>0</v>
      </c>
      <c r="T108">
        <v>0</v>
      </c>
      <c r="W108">
        <v>0</v>
      </c>
      <c r="X108" t="s">
        <v>3119</v>
      </c>
      <c r="Y108">
        <v>0</v>
      </c>
      <c r="Z108">
        <v>6.7077363690259503E-2</v>
      </c>
      <c r="AA108">
        <v>0</v>
      </c>
      <c r="AB108">
        <v>0</v>
      </c>
      <c r="AE108">
        <v>0</v>
      </c>
      <c r="AF108" t="s">
        <v>3119</v>
      </c>
      <c r="AG108">
        <v>0</v>
      </c>
      <c r="AH108">
        <v>7.6483680151341105E-2</v>
      </c>
      <c r="AI108">
        <v>0</v>
      </c>
      <c r="AJ108">
        <v>0</v>
      </c>
      <c r="AM108">
        <v>0</v>
      </c>
      <c r="AN108" t="s">
        <v>3119</v>
      </c>
      <c r="AO108">
        <v>0</v>
      </c>
      <c r="AP108">
        <v>0.143516348819276</v>
      </c>
      <c r="AQ108">
        <v>0</v>
      </c>
      <c r="AR108">
        <v>0</v>
      </c>
      <c r="AU108">
        <v>0</v>
      </c>
      <c r="AV108" t="s">
        <v>3119</v>
      </c>
      <c r="AW108">
        <v>0</v>
      </c>
      <c r="AX108">
        <v>6.1601915571600302E-2</v>
      </c>
      <c r="AY108">
        <v>0</v>
      </c>
      <c r="AZ108">
        <v>0</v>
      </c>
      <c r="BC108">
        <v>0</v>
      </c>
      <c r="BD108" t="s">
        <v>3119</v>
      </c>
      <c r="BE108">
        <v>0</v>
      </c>
      <c r="BF108">
        <v>0.10161762935081201</v>
      </c>
      <c r="BG108">
        <v>0</v>
      </c>
      <c r="BH108">
        <v>0</v>
      </c>
    </row>
    <row r="109" spans="1:60" ht="15" customHeight="1" x14ac:dyDescent="0.25">
      <c r="B109" s="2" t="s">
        <v>107</v>
      </c>
      <c r="C109" s="2" t="s">
        <v>1119</v>
      </c>
      <c r="D109" s="5" t="s">
        <v>2104</v>
      </c>
      <c r="F109">
        <v>0</v>
      </c>
      <c r="G109" t="s">
        <v>3120</v>
      </c>
      <c r="H109">
        <v>0</v>
      </c>
      <c r="I109">
        <v>4.8528381105525903E-2</v>
      </c>
      <c r="J109" s="126">
        <v>0</v>
      </c>
      <c r="K109" s="126">
        <v>0</v>
      </c>
      <c r="O109">
        <v>0</v>
      </c>
      <c r="P109" t="s">
        <v>3120</v>
      </c>
      <c r="Q109">
        <v>0</v>
      </c>
      <c r="R109">
        <v>3.7520192416462497E-2</v>
      </c>
      <c r="S109">
        <v>0</v>
      </c>
      <c r="T109">
        <v>0</v>
      </c>
      <c r="W109">
        <v>0</v>
      </c>
      <c r="X109" t="s">
        <v>3120</v>
      </c>
      <c r="Y109">
        <v>0</v>
      </c>
      <c r="Z109">
        <v>3.3538681845146599E-2</v>
      </c>
      <c r="AA109">
        <v>0</v>
      </c>
      <c r="AB109">
        <v>0</v>
      </c>
      <c r="AE109">
        <v>0</v>
      </c>
      <c r="AF109" t="s">
        <v>3120</v>
      </c>
      <c r="AG109">
        <v>0</v>
      </c>
      <c r="AH109">
        <v>3.8241840075669498E-2</v>
      </c>
      <c r="AI109">
        <v>0</v>
      </c>
      <c r="AJ109">
        <v>0</v>
      </c>
      <c r="AM109">
        <v>0</v>
      </c>
      <c r="AN109" t="s">
        <v>3120</v>
      </c>
      <c r="AO109">
        <v>0</v>
      </c>
      <c r="AP109">
        <v>7.1758174409618902E-2</v>
      </c>
      <c r="AQ109">
        <v>0</v>
      </c>
      <c r="AR109">
        <v>0</v>
      </c>
      <c r="AU109">
        <v>0</v>
      </c>
      <c r="AV109" t="s">
        <v>3120</v>
      </c>
      <c r="AW109">
        <v>0</v>
      </c>
      <c r="AX109">
        <v>3.08009577858206E-2</v>
      </c>
      <c r="AY109">
        <v>0</v>
      </c>
      <c r="AZ109">
        <v>0</v>
      </c>
      <c r="BC109">
        <v>0</v>
      </c>
      <c r="BD109" t="s">
        <v>3120</v>
      </c>
      <c r="BE109">
        <v>0</v>
      </c>
      <c r="BF109">
        <v>5.0808814675420901E-2</v>
      </c>
      <c r="BG109">
        <v>0</v>
      </c>
      <c r="BH109">
        <v>0</v>
      </c>
    </row>
    <row r="110" spans="1:60" ht="15" customHeight="1" x14ac:dyDescent="0.25">
      <c r="B110" s="2" t="s">
        <v>108</v>
      </c>
      <c r="C110" s="2" t="s">
        <v>1120</v>
      </c>
      <c r="D110" s="5" t="s">
        <v>2105</v>
      </c>
      <c r="F110">
        <v>0</v>
      </c>
      <c r="G110" t="s">
        <v>3121</v>
      </c>
      <c r="H110">
        <v>0</v>
      </c>
      <c r="I110">
        <v>4.8528381105525903E-2</v>
      </c>
      <c r="J110" s="126">
        <v>0</v>
      </c>
      <c r="K110" s="126">
        <v>0</v>
      </c>
      <c r="O110">
        <v>0</v>
      </c>
      <c r="P110" t="s">
        <v>3121</v>
      </c>
      <c r="Q110">
        <v>0</v>
      </c>
      <c r="R110">
        <v>3.7520192416462497E-2</v>
      </c>
      <c r="S110">
        <v>0</v>
      </c>
      <c r="T110">
        <v>0</v>
      </c>
      <c r="W110">
        <v>0</v>
      </c>
      <c r="X110" t="s">
        <v>3121</v>
      </c>
      <c r="Y110">
        <v>0</v>
      </c>
      <c r="Z110">
        <v>3.3538681845146599E-2</v>
      </c>
      <c r="AA110">
        <v>0</v>
      </c>
      <c r="AB110">
        <v>0</v>
      </c>
      <c r="AE110">
        <v>0</v>
      </c>
      <c r="AF110" t="s">
        <v>3121</v>
      </c>
      <c r="AG110">
        <v>0</v>
      </c>
      <c r="AH110">
        <v>3.8241840075669498E-2</v>
      </c>
      <c r="AI110">
        <v>0</v>
      </c>
      <c r="AJ110">
        <v>0</v>
      </c>
      <c r="AM110">
        <v>0</v>
      </c>
      <c r="AN110" t="s">
        <v>3121</v>
      </c>
      <c r="AO110">
        <v>0</v>
      </c>
      <c r="AP110">
        <v>7.1758174409618902E-2</v>
      </c>
      <c r="AQ110">
        <v>0</v>
      </c>
      <c r="AR110">
        <v>0</v>
      </c>
      <c r="AU110">
        <v>0</v>
      </c>
      <c r="AV110" t="s">
        <v>3121</v>
      </c>
      <c r="AW110">
        <v>0</v>
      </c>
      <c r="AX110">
        <v>3.08009577858206E-2</v>
      </c>
      <c r="AY110">
        <v>0</v>
      </c>
      <c r="AZ110">
        <v>0</v>
      </c>
      <c r="BC110">
        <v>0</v>
      </c>
      <c r="BD110" t="s">
        <v>3121</v>
      </c>
      <c r="BE110">
        <v>0</v>
      </c>
      <c r="BF110">
        <v>5.0808814675420901E-2</v>
      </c>
      <c r="BG110">
        <v>0</v>
      </c>
      <c r="BH110">
        <v>0</v>
      </c>
    </row>
    <row r="111" spans="1:60" ht="15" customHeight="1" x14ac:dyDescent="0.25">
      <c r="B111" s="2" t="s">
        <v>109</v>
      </c>
      <c r="C111" s="2" t="s">
        <v>1121</v>
      </c>
      <c r="D111" s="5" t="s">
        <v>2106</v>
      </c>
      <c r="F111">
        <v>0</v>
      </c>
      <c r="G111" t="s">
        <v>3122</v>
      </c>
      <c r="H111">
        <v>0</v>
      </c>
      <c r="I111">
        <v>4.8528381105525903E-2</v>
      </c>
      <c r="J111" s="126">
        <v>0</v>
      </c>
      <c r="K111" s="126">
        <v>0</v>
      </c>
      <c r="O111">
        <v>0</v>
      </c>
      <c r="P111" t="s">
        <v>3122</v>
      </c>
      <c r="Q111">
        <v>0</v>
      </c>
      <c r="R111">
        <v>3.7520192416462497E-2</v>
      </c>
      <c r="S111">
        <v>0</v>
      </c>
      <c r="T111">
        <v>0</v>
      </c>
      <c r="W111">
        <v>0</v>
      </c>
      <c r="X111" t="s">
        <v>3122</v>
      </c>
      <c r="Y111">
        <v>0</v>
      </c>
      <c r="Z111">
        <v>3.3538681845146599E-2</v>
      </c>
      <c r="AA111">
        <v>0</v>
      </c>
      <c r="AB111">
        <v>0</v>
      </c>
      <c r="AE111">
        <v>0</v>
      </c>
      <c r="AF111" t="s">
        <v>3122</v>
      </c>
      <c r="AG111">
        <v>0</v>
      </c>
      <c r="AH111">
        <v>3.8241840075669498E-2</v>
      </c>
      <c r="AI111">
        <v>0</v>
      </c>
      <c r="AJ111">
        <v>0</v>
      </c>
      <c r="AM111">
        <v>0</v>
      </c>
      <c r="AN111" t="s">
        <v>3122</v>
      </c>
      <c r="AO111">
        <v>0</v>
      </c>
      <c r="AP111">
        <v>7.1758174409618902E-2</v>
      </c>
      <c r="AQ111">
        <v>0</v>
      </c>
      <c r="AR111">
        <v>0</v>
      </c>
      <c r="AU111">
        <v>0</v>
      </c>
      <c r="AV111" t="s">
        <v>3122</v>
      </c>
      <c r="AW111">
        <v>0</v>
      </c>
      <c r="AX111">
        <v>3.08009577858206E-2</v>
      </c>
      <c r="AY111">
        <v>0</v>
      </c>
      <c r="AZ111">
        <v>0</v>
      </c>
      <c r="BC111">
        <v>0</v>
      </c>
      <c r="BD111" t="s">
        <v>3122</v>
      </c>
      <c r="BE111">
        <v>0</v>
      </c>
      <c r="BF111">
        <v>5.0808814675420901E-2</v>
      </c>
      <c r="BG111">
        <v>0</v>
      </c>
      <c r="BH111">
        <v>0</v>
      </c>
    </row>
    <row r="112" spans="1:60" ht="15" customHeight="1" x14ac:dyDescent="0.25">
      <c r="B112" s="2" t="s">
        <v>110</v>
      </c>
      <c r="C112" s="2" t="s">
        <v>1122</v>
      </c>
      <c r="D112" s="5" t="s">
        <v>2107</v>
      </c>
      <c r="F112">
        <v>0</v>
      </c>
      <c r="G112" t="s">
        <v>3123</v>
      </c>
      <c r="H112">
        <v>0</v>
      </c>
      <c r="I112">
        <v>4.8528381105525903E-2</v>
      </c>
      <c r="J112" s="126">
        <v>0</v>
      </c>
      <c r="K112" s="126">
        <v>0</v>
      </c>
      <c r="O112">
        <v>0</v>
      </c>
      <c r="P112" t="s">
        <v>3123</v>
      </c>
      <c r="Q112">
        <v>0</v>
      </c>
      <c r="R112">
        <v>3.7520192416462497E-2</v>
      </c>
      <c r="S112">
        <v>0</v>
      </c>
      <c r="T112">
        <v>0</v>
      </c>
      <c r="W112">
        <v>0</v>
      </c>
      <c r="X112" t="s">
        <v>3123</v>
      </c>
      <c r="Y112">
        <v>0</v>
      </c>
      <c r="Z112">
        <v>3.3538681845146599E-2</v>
      </c>
      <c r="AA112">
        <v>0</v>
      </c>
      <c r="AB112">
        <v>0</v>
      </c>
      <c r="AE112">
        <v>0</v>
      </c>
      <c r="AF112" t="s">
        <v>3123</v>
      </c>
      <c r="AG112">
        <v>0</v>
      </c>
      <c r="AH112">
        <v>3.8241840075669498E-2</v>
      </c>
      <c r="AI112">
        <v>0</v>
      </c>
      <c r="AJ112">
        <v>0</v>
      </c>
      <c r="AM112">
        <v>0</v>
      </c>
      <c r="AN112" t="s">
        <v>3123</v>
      </c>
      <c r="AO112">
        <v>0</v>
      </c>
      <c r="AP112">
        <v>7.1758174409618902E-2</v>
      </c>
      <c r="AQ112">
        <v>0</v>
      </c>
      <c r="AR112">
        <v>0</v>
      </c>
      <c r="AU112">
        <v>0</v>
      </c>
      <c r="AV112" t="s">
        <v>3123</v>
      </c>
      <c r="AW112">
        <v>0</v>
      </c>
      <c r="AX112">
        <v>3.08009577858206E-2</v>
      </c>
      <c r="AY112">
        <v>0</v>
      </c>
      <c r="AZ112">
        <v>0</v>
      </c>
      <c r="BC112">
        <v>0</v>
      </c>
      <c r="BD112" t="s">
        <v>3123</v>
      </c>
      <c r="BE112">
        <v>0</v>
      </c>
      <c r="BF112">
        <v>5.0808814675420901E-2</v>
      </c>
      <c r="BG112">
        <v>0</v>
      </c>
      <c r="BH112">
        <v>0</v>
      </c>
    </row>
    <row r="113" spans="1:60" ht="15" customHeight="1" x14ac:dyDescent="0.25">
      <c r="B113" s="2" t="s">
        <v>111</v>
      </c>
      <c r="C113" s="2" t="s">
        <v>1123</v>
      </c>
      <c r="D113" s="5" t="s">
        <v>2108</v>
      </c>
      <c r="F113">
        <v>0</v>
      </c>
      <c r="G113" t="s">
        <v>3124</v>
      </c>
      <c r="H113">
        <v>0</v>
      </c>
      <c r="I113">
        <v>0.18440784820438599</v>
      </c>
      <c r="J113" s="126">
        <v>0</v>
      </c>
      <c r="K113" s="126">
        <v>0</v>
      </c>
      <c r="O113">
        <v>0</v>
      </c>
      <c r="P113" t="s">
        <v>3124</v>
      </c>
      <c r="Q113">
        <v>0</v>
      </c>
      <c r="R113">
        <v>0.14257673118254399</v>
      </c>
      <c r="S113">
        <v>0</v>
      </c>
      <c r="T113">
        <v>0</v>
      </c>
      <c r="W113">
        <v>0</v>
      </c>
      <c r="X113" t="s">
        <v>3124</v>
      </c>
      <c r="Y113">
        <v>0</v>
      </c>
      <c r="Z113">
        <v>0.12744699102495399</v>
      </c>
      <c r="AA113">
        <v>0</v>
      </c>
      <c r="AB113">
        <v>0</v>
      </c>
      <c r="AE113">
        <v>0</v>
      </c>
      <c r="AF113" t="s">
        <v>3124</v>
      </c>
      <c r="AG113">
        <v>0</v>
      </c>
      <c r="AH113">
        <v>0.148638095401183</v>
      </c>
      <c r="AI113">
        <v>0</v>
      </c>
      <c r="AJ113">
        <v>0</v>
      </c>
      <c r="AM113">
        <v>0</v>
      </c>
      <c r="AN113" t="s">
        <v>3124</v>
      </c>
      <c r="AO113">
        <v>0</v>
      </c>
      <c r="AP113">
        <v>0.272681062754145</v>
      </c>
      <c r="AQ113">
        <v>0</v>
      </c>
      <c r="AR113">
        <v>0</v>
      </c>
      <c r="AU113">
        <v>0</v>
      </c>
      <c r="AV113" t="s">
        <v>3124</v>
      </c>
      <c r="AW113">
        <v>0</v>
      </c>
      <c r="AX113">
        <v>0.117043639578924</v>
      </c>
      <c r="AY113">
        <v>0</v>
      </c>
      <c r="AZ113">
        <v>0</v>
      </c>
      <c r="BC113">
        <v>0</v>
      </c>
      <c r="BD113" t="s">
        <v>3124</v>
      </c>
      <c r="BE113">
        <v>0</v>
      </c>
      <c r="BF113">
        <v>0.121105702029126</v>
      </c>
      <c r="BG113">
        <v>0</v>
      </c>
      <c r="BH113">
        <v>0</v>
      </c>
    </row>
    <row r="114" spans="1:60" ht="15" customHeight="1" x14ac:dyDescent="0.25">
      <c r="B114" s="2" t="s">
        <v>112</v>
      </c>
      <c r="C114" s="2" t="s">
        <v>1124</v>
      </c>
      <c r="D114" s="5" t="s">
        <v>2109</v>
      </c>
      <c r="F114">
        <v>0</v>
      </c>
      <c r="G114" t="s">
        <v>3125</v>
      </c>
      <c r="H114">
        <v>0</v>
      </c>
      <c r="I114">
        <v>0.18440784820438599</v>
      </c>
      <c r="J114" s="126">
        <v>0</v>
      </c>
      <c r="K114" s="126">
        <v>0</v>
      </c>
      <c r="O114">
        <v>0</v>
      </c>
      <c r="P114" t="s">
        <v>3125</v>
      </c>
      <c r="Q114">
        <v>0</v>
      </c>
      <c r="R114">
        <v>0.14257673118254399</v>
      </c>
      <c r="S114">
        <v>0</v>
      </c>
      <c r="T114">
        <v>0</v>
      </c>
      <c r="W114">
        <v>0</v>
      </c>
      <c r="X114" t="s">
        <v>3125</v>
      </c>
      <c r="Y114">
        <v>0</v>
      </c>
      <c r="Z114">
        <v>0.12744699102495399</v>
      </c>
      <c r="AA114">
        <v>0</v>
      </c>
      <c r="AB114">
        <v>0</v>
      </c>
      <c r="AE114">
        <v>0</v>
      </c>
      <c r="AF114" t="s">
        <v>3125</v>
      </c>
      <c r="AG114">
        <v>0</v>
      </c>
      <c r="AH114">
        <v>0.148638095401183</v>
      </c>
      <c r="AI114">
        <v>0</v>
      </c>
      <c r="AJ114">
        <v>0</v>
      </c>
      <c r="AM114">
        <v>0</v>
      </c>
      <c r="AN114" t="s">
        <v>3125</v>
      </c>
      <c r="AO114">
        <v>0</v>
      </c>
      <c r="AP114">
        <v>0.272681062754145</v>
      </c>
      <c r="AQ114">
        <v>0</v>
      </c>
      <c r="AR114">
        <v>0</v>
      </c>
      <c r="AU114">
        <v>0</v>
      </c>
      <c r="AV114" t="s">
        <v>3125</v>
      </c>
      <c r="AW114">
        <v>0</v>
      </c>
      <c r="AX114">
        <v>0.117043639578924</v>
      </c>
      <c r="AY114">
        <v>0</v>
      </c>
      <c r="AZ114">
        <v>0</v>
      </c>
      <c r="BC114">
        <v>0</v>
      </c>
      <c r="BD114" t="s">
        <v>3125</v>
      </c>
      <c r="BE114">
        <v>0</v>
      </c>
      <c r="BF114">
        <v>0.121105702029126</v>
      </c>
      <c r="BG114">
        <v>0</v>
      </c>
      <c r="BH114">
        <v>0</v>
      </c>
    </row>
    <row r="115" spans="1:60" ht="15" customHeight="1" x14ac:dyDescent="0.25">
      <c r="B115" s="2" t="s">
        <v>113</v>
      </c>
      <c r="C115" s="2" t="s">
        <v>1125</v>
      </c>
      <c r="D115" s="5" t="s">
        <v>2110</v>
      </c>
      <c r="F115">
        <v>0</v>
      </c>
      <c r="G115" t="s">
        <v>3126</v>
      </c>
      <c r="H115">
        <v>-0.139702915306088</v>
      </c>
      <c r="I115">
        <v>0</v>
      </c>
      <c r="J115" s="126">
        <v>0</v>
      </c>
      <c r="K115" s="126">
        <v>0</v>
      </c>
      <c r="O115">
        <v>0</v>
      </c>
      <c r="P115" t="s">
        <v>3126</v>
      </c>
      <c r="Q115">
        <v>-0.108012675145915</v>
      </c>
      <c r="R115">
        <v>0</v>
      </c>
      <c r="S115">
        <v>0</v>
      </c>
      <c r="T115">
        <v>0</v>
      </c>
      <c r="W115">
        <v>0</v>
      </c>
      <c r="X115" t="s">
        <v>3126</v>
      </c>
      <c r="Y115">
        <v>-9.6550750779329106E-2</v>
      </c>
      <c r="Z115">
        <v>0</v>
      </c>
      <c r="AA115">
        <v>0</v>
      </c>
      <c r="AB115">
        <v>0</v>
      </c>
      <c r="AE115">
        <v>0</v>
      </c>
      <c r="AF115" t="s">
        <v>3126</v>
      </c>
      <c r="AG115">
        <v>-0.109414153551825</v>
      </c>
      <c r="AH115">
        <v>0</v>
      </c>
      <c r="AI115">
        <v>0</v>
      </c>
      <c r="AJ115">
        <v>0</v>
      </c>
      <c r="AM115">
        <v>0</v>
      </c>
      <c r="AN115" t="s">
        <v>3126</v>
      </c>
      <c r="AO115">
        <v>-0.20657656269440899</v>
      </c>
      <c r="AP115">
        <v>0</v>
      </c>
      <c r="AQ115">
        <v>0</v>
      </c>
      <c r="AR115">
        <v>0</v>
      </c>
      <c r="AU115">
        <v>0</v>
      </c>
      <c r="AV115" t="s">
        <v>3126</v>
      </c>
      <c r="AW115">
        <v>-8.8669423922624502E-2</v>
      </c>
      <c r="AX115">
        <v>0</v>
      </c>
      <c r="AY115">
        <v>0</v>
      </c>
      <c r="AZ115">
        <v>0</v>
      </c>
      <c r="BC115">
        <v>0</v>
      </c>
      <c r="BD115" t="s">
        <v>3126</v>
      </c>
      <c r="BE115">
        <v>-0.13003972923627299</v>
      </c>
      <c r="BF115">
        <v>0</v>
      </c>
      <c r="BG115">
        <v>0</v>
      </c>
      <c r="BH115">
        <v>0</v>
      </c>
    </row>
    <row r="116" spans="1:60" ht="15" customHeight="1" x14ac:dyDescent="0.25">
      <c r="B116" s="2" t="s">
        <v>114</v>
      </c>
      <c r="C116" s="2" t="s">
        <v>1126</v>
      </c>
      <c r="D116" s="5" t="s">
        <v>2111</v>
      </c>
      <c r="F116">
        <v>0</v>
      </c>
      <c r="G116" t="s">
        <v>3127</v>
      </c>
      <c r="H116">
        <v>0</v>
      </c>
      <c r="I116">
        <v>0</v>
      </c>
      <c r="J116" s="126">
        <v>0</v>
      </c>
      <c r="K116" s="126">
        <v>0</v>
      </c>
      <c r="O116">
        <v>0</v>
      </c>
      <c r="P116" t="s">
        <v>3127</v>
      </c>
      <c r="Q116">
        <v>0</v>
      </c>
      <c r="R116">
        <v>0</v>
      </c>
      <c r="S116">
        <v>0</v>
      </c>
      <c r="T116">
        <v>0</v>
      </c>
      <c r="W116">
        <v>0</v>
      </c>
      <c r="X116" t="s">
        <v>3127</v>
      </c>
      <c r="Y116">
        <v>0</v>
      </c>
      <c r="Z116">
        <v>0</v>
      </c>
      <c r="AA116">
        <v>0</v>
      </c>
      <c r="AB116">
        <v>0</v>
      </c>
      <c r="AE116">
        <v>0</v>
      </c>
      <c r="AF116" t="s">
        <v>3127</v>
      </c>
      <c r="AG116">
        <v>0</v>
      </c>
      <c r="AH116">
        <v>0</v>
      </c>
      <c r="AI116">
        <v>0</v>
      </c>
      <c r="AJ116">
        <v>0</v>
      </c>
      <c r="AM116">
        <v>0</v>
      </c>
      <c r="AN116" t="s">
        <v>3127</v>
      </c>
      <c r="AO116">
        <v>0</v>
      </c>
      <c r="AP116">
        <v>0</v>
      </c>
      <c r="AQ116">
        <v>0</v>
      </c>
      <c r="AR116">
        <v>0</v>
      </c>
      <c r="AU116">
        <v>0</v>
      </c>
      <c r="AV116" t="s">
        <v>3127</v>
      </c>
      <c r="AW116">
        <v>0</v>
      </c>
      <c r="AX116">
        <v>0</v>
      </c>
      <c r="AY116">
        <v>0</v>
      </c>
      <c r="AZ116">
        <v>0</v>
      </c>
      <c r="BC116">
        <v>0</v>
      </c>
      <c r="BD116" t="s">
        <v>3127</v>
      </c>
      <c r="BE116">
        <v>0</v>
      </c>
      <c r="BF116">
        <v>0</v>
      </c>
      <c r="BG116">
        <v>0</v>
      </c>
      <c r="BH116">
        <v>0</v>
      </c>
    </row>
    <row r="117" spans="1:60" ht="15" customHeight="1" x14ac:dyDescent="0.25">
      <c r="B117" s="2" t="s">
        <v>115</v>
      </c>
      <c r="C117" s="2" t="s">
        <v>1127</v>
      </c>
      <c r="D117" s="5" t="s">
        <v>2112</v>
      </c>
      <c r="F117">
        <v>0</v>
      </c>
      <c r="G117" t="s">
        <v>3128</v>
      </c>
      <c r="H117">
        <v>0</v>
      </c>
      <c r="I117">
        <v>0</v>
      </c>
      <c r="J117" s="126">
        <v>0</v>
      </c>
      <c r="K117" s="126">
        <v>0</v>
      </c>
      <c r="O117">
        <v>0</v>
      </c>
      <c r="P117" t="s">
        <v>3128</v>
      </c>
      <c r="Q117">
        <v>0</v>
      </c>
      <c r="R117">
        <v>0</v>
      </c>
      <c r="S117">
        <v>0</v>
      </c>
      <c r="T117">
        <v>0</v>
      </c>
      <c r="W117">
        <v>0</v>
      </c>
      <c r="X117" t="s">
        <v>3128</v>
      </c>
      <c r="Y117">
        <v>0</v>
      </c>
      <c r="Z117">
        <v>0</v>
      </c>
      <c r="AA117">
        <v>0</v>
      </c>
      <c r="AB117">
        <v>0</v>
      </c>
      <c r="AE117">
        <v>0</v>
      </c>
      <c r="AF117" t="s">
        <v>3128</v>
      </c>
      <c r="AG117">
        <v>0</v>
      </c>
      <c r="AH117">
        <v>0</v>
      </c>
      <c r="AI117">
        <v>0</v>
      </c>
      <c r="AJ117">
        <v>0</v>
      </c>
      <c r="AM117">
        <v>0</v>
      </c>
      <c r="AN117" t="s">
        <v>3128</v>
      </c>
      <c r="AO117">
        <v>0</v>
      </c>
      <c r="AP117">
        <v>0</v>
      </c>
      <c r="AQ117">
        <v>0</v>
      </c>
      <c r="AR117">
        <v>0</v>
      </c>
      <c r="AU117">
        <v>0</v>
      </c>
      <c r="AV117" t="s">
        <v>3128</v>
      </c>
      <c r="AW117">
        <v>0</v>
      </c>
      <c r="AX117">
        <v>0</v>
      </c>
      <c r="AY117">
        <v>0</v>
      </c>
      <c r="AZ117">
        <v>0</v>
      </c>
      <c r="BC117">
        <v>0</v>
      </c>
      <c r="BD117" t="s">
        <v>3128</v>
      </c>
      <c r="BE117">
        <v>0</v>
      </c>
      <c r="BF117">
        <v>0</v>
      </c>
      <c r="BG117">
        <v>0</v>
      </c>
      <c r="BH117">
        <v>0</v>
      </c>
    </row>
    <row r="118" spans="1:60" ht="15" customHeight="1" x14ac:dyDescent="0.25">
      <c r="B118" s="2" t="s">
        <v>116</v>
      </c>
      <c r="C118" s="2" t="s">
        <v>1128</v>
      </c>
      <c r="D118" s="5" t="s">
        <v>2113</v>
      </c>
      <c r="F118">
        <v>0</v>
      </c>
      <c r="G118" t="s">
        <v>3129</v>
      </c>
      <c r="H118">
        <v>0</v>
      </c>
      <c r="I118">
        <v>0</v>
      </c>
      <c r="J118" s="126">
        <v>0</v>
      </c>
      <c r="K118" s="126">
        <v>0</v>
      </c>
      <c r="O118">
        <v>0</v>
      </c>
      <c r="P118" t="s">
        <v>3129</v>
      </c>
      <c r="Q118">
        <v>0</v>
      </c>
      <c r="R118">
        <v>0</v>
      </c>
      <c r="S118">
        <v>0</v>
      </c>
      <c r="T118">
        <v>0</v>
      </c>
      <c r="W118">
        <v>0</v>
      </c>
      <c r="X118" t="s">
        <v>3129</v>
      </c>
      <c r="Y118">
        <v>0</v>
      </c>
      <c r="Z118">
        <v>0</v>
      </c>
      <c r="AA118">
        <v>0</v>
      </c>
      <c r="AB118">
        <v>0</v>
      </c>
      <c r="AE118">
        <v>0</v>
      </c>
      <c r="AF118" t="s">
        <v>3129</v>
      </c>
      <c r="AG118">
        <v>0</v>
      </c>
      <c r="AH118">
        <v>0</v>
      </c>
      <c r="AI118">
        <v>0</v>
      </c>
      <c r="AJ118">
        <v>0</v>
      </c>
      <c r="AM118">
        <v>0</v>
      </c>
      <c r="AN118" t="s">
        <v>3129</v>
      </c>
      <c r="AO118">
        <v>0</v>
      </c>
      <c r="AP118">
        <v>0</v>
      </c>
      <c r="AQ118">
        <v>0</v>
      </c>
      <c r="AR118">
        <v>0</v>
      </c>
      <c r="AU118">
        <v>0</v>
      </c>
      <c r="AV118" t="s">
        <v>3129</v>
      </c>
      <c r="AW118">
        <v>0</v>
      </c>
      <c r="AX118">
        <v>0</v>
      </c>
      <c r="AY118">
        <v>0</v>
      </c>
      <c r="AZ118">
        <v>0</v>
      </c>
      <c r="BC118">
        <v>0</v>
      </c>
      <c r="BD118" t="s">
        <v>3129</v>
      </c>
      <c r="BE118">
        <v>0</v>
      </c>
      <c r="BF118">
        <v>0</v>
      </c>
      <c r="BG118">
        <v>0</v>
      </c>
      <c r="BH118">
        <v>0</v>
      </c>
    </row>
    <row r="119" spans="1:60" ht="15" customHeight="1" x14ac:dyDescent="0.25">
      <c r="B119" s="2" t="s">
        <v>117</v>
      </c>
      <c r="C119" s="2" t="s">
        <v>1129</v>
      </c>
      <c r="D119" s="5" t="s">
        <v>2114</v>
      </c>
      <c r="F119">
        <v>0</v>
      </c>
      <c r="G119" t="s">
        <v>3130</v>
      </c>
      <c r="H119">
        <v>0</v>
      </c>
      <c r="I119">
        <v>1.4397350222298799</v>
      </c>
      <c r="J119" s="126">
        <v>0</v>
      </c>
      <c r="K119" s="126">
        <v>0</v>
      </c>
      <c r="O119">
        <v>0</v>
      </c>
      <c r="P119" t="s">
        <v>3130</v>
      </c>
      <c r="Q119">
        <v>0</v>
      </c>
      <c r="R119">
        <v>1.11314508908678</v>
      </c>
      <c r="S119">
        <v>0</v>
      </c>
      <c r="T119">
        <v>0</v>
      </c>
      <c r="W119">
        <v>0</v>
      </c>
      <c r="X119" t="s">
        <v>3130</v>
      </c>
      <c r="Y119">
        <v>0</v>
      </c>
      <c r="Z119">
        <v>0.995032174096527</v>
      </c>
      <c r="AA119">
        <v>0</v>
      </c>
      <c r="AB119">
        <v>0</v>
      </c>
      <c r="AE119">
        <v>0</v>
      </c>
      <c r="AF119" t="s">
        <v>3130</v>
      </c>
      <c r="AG119">
        <v>0</v>
      </c>
      <c r="AH119">
        <v>1.22056815611931</v>
      </c>
      <c r="AI119">
        <v>0</v>
      </c>
      <c r="AJ119">
        <v>0</v>
      </c>
      <c r="AM119">
        <v>0</v>
      </c>
      <c r="AN119" t="s">
        <v>3130</v>
      </c>
      <c r="AO119">
        <v>0</v>
      </c>
      <c r="AP119">
        <v>2.1289310882454302</v>
      </c>
      <c r="AQ119">
        <v>0</v>
      </c>
      <c r="AR119">
        <v>0</v>
      </c>
      <c r="AU119">
        <v>0</v>
      </c>
      <c r="AV119" t="s">
        <v>3130</v>
      </c>
      <c r="AW119">
        <v>0</v>
      </c>
      <c r="AX119">
        <v>0.91379779183732301</v>
      </c>
      <c r="AY119">
        <v>0</v>
      </c>
      <c r="AZ119">
        <v>0</v>
      </c>
      <c r="BC119">
        <v>0</v>
      </c>
      <c r="BD119" t="s">
        <v>3130</v>
      </c>
      <c r="BE119">
        <v>0</v>
      </c>
      <c r="BF119">
        <v>0.83630996974873395</v>
      </c>
      <c r="BG119">
        <v>0</v>
      </c>
      <c r="BH119">
        <v>0</v>
      </c>
    </row>
    <row r="120" spans="1:60" ht="15" customHeight="1" x14ac:dyDescent="0.25">
      <c r="B120" s="2" t="s">
        <v>118</v>
      </c>
      <c r="C120" s="2" t="s">
        <v>1130</v>
      </c>
      <c r="D120" s="3" t="s">
        <v>2115</v>
      </c>
      <c r="F120">
        <v>0</v>
      </c>
      <c r="G120" t="s">
        <v>3131</v>
      </c>
      <c r="H120">
        <v>0</v>
      </c>
      <c r="I120">
        <v>0.48528381106258001</v>
      </c>
      <c r="J120" s="126">
        <v>0</v>
      </c>
      <c r="K120" s="126">
        <v>0</v>
      </c>
      <c r="O120">
        <v>0</v>
      </c>
      <c r="P120" t="s">
        <v>3131</v>
      </c>
      <c r="Q120">
        <v>0</v>
      </c>
      <c r="R120">
        <v>0.37520192418620801</v>
      </c>
      <c r="S120">
        <v>0</v>
      </c>
      <c r="T120">
        <v>0</v>
      </c>
      <c r="W120">
        <v>0</v>
      </c>
      <c r="X120" t="s">
        <v>3131</v>
      </c>
      <c r="Y120">
        <v>0</v>
      </c>
      <c r="Z120">
        <v>0.33538681848797203</v>
      </c>
      <c r="AA120">
        <v>7.11570465904237</v>
      </c>
      <c r="AB120">
        <v>0</v>
      </c>
      <c r="AE120">
        <v>0</v>
      </c>
      <c r="AF120" t="s">
        <v>3131</v>
      </c>
      <c r="AG120">
        <v>0</v>
      </c>
      <c r="AH120">
        <v>0.41462205555016002</v>
      </c>
      <c r="AI120">
        <v>0</v>
      </c>
      <c r="AJ120">
        <v>0</v>
      </c>
      <c r="AM120">
        <v>0</v>
      </c>
      <c r="AN120" t="s">
        <v>3131</v>
      </c>
      <c r="AO120">
        <v>0</v>
      </c>
      <c r="AP120">
        <v>0.71758174409700604</v>
      </c>
      <c r="AQ120">
        <v>17.252160662865201</v>
      </c>
      <c r="AR120">
        <v>0</v>
      </c>
      <c r="AU120">
        <v>0</v>
      </c>
      <c r="AV120" t="s">
        <v>3131</v>
      </c>
      <c r="AW120">
        <v>0</v>
      </c>
      <c r="AX120">
        <v>0.30800957783266297</v>
      </c>
      <c r="AY120">
        <v>10.0017985033488</v>
      </c>
      <c r="AZ120">
        <v>0</v>
      </c>
      <c r="BC120">
        <v>0</v>
      </c>
      <c r="BD120" t="s">
        <v>3131</v>
      </c>
      <c r="BE120">
        <v>0</v>
      </c>
      <c r="BF120">
        <v>0.27705348147362602</v>
      </c>
      <c r="BG120">
        <v>0</v>
      </c>
      <c r="BH120">
        <v>0</v>
      </c>
    </row>
    <row r="121" spans="1:60" ht="15" customHeight="1" x14ac:dyDescent="0.25">
      <c r="B121" s="2" t="s">
        <v>119</v>
      </c>
      <c r="C121" s="2" t="s">
        <v>1131</v>
      </c>
      <c r="D121" s="5" t="s">
        <v>2116</v>
      </c>
      <c r="F121">
        <v>5.94891516464593E-2</v>
      </c>
      <c r="G121" t="s">
        <v>3132</v>
      </c>
      <c r="H121">
        <v>5.8894209000000003E-2</v>
      </c>
      <c r="I121">
        <v>0.35955917891509798</v>
      </c>
      <c r="J121" s="126">
        <v>4.2411608390501197E-2</v>
      </c>
      <c r="K121" s="126">
        <v>6.2942655495259903E-2</v>
      </c>
      <c r="O121">
        <v>4.5994594185141999E-2</v>
      </c>
      <c r="P121" t="s">
        <v>3132</v>
      </c>
      <c r="Q121">
        <v>4.5534608460000001E-2</v>
      </c>
      <c r="R121">
        <v>0.2779966701862</v>
      </c>
      <c r="S121">
        <v>3.8000650979098799E-2</v>
      </c>
      <c r="T121">
        <v>5.19923352834296E-2</v>
      </c>
      <c r="W121">
        <v>4.1115884961325698E-2</v>
      </c>
      <c r="X121" t="s">
        <v>3132</v>
      </c>
      <c r="Y121">
        <v>4.0704711300000002E-2</v>
      </c>
      <c r="Z121">
        <v>0.24849871840347901</v>
      </c>
      <c r="AA121">
        <v>2.1891401831524101E-2</v>
      </c>
      <c r="AB121">
        <v>5.2549194267954298E-2</v>
      </c>
      <c r="AE121">
        <v>4.8853230998127301E-2</v>
      </c>
      <c r="AF121" t="s">
        <v>3132</v>
      </c>
      <c r="AG121">
        <v>4.8364673939999998E-2</v>
      </c>
      <c r="AH121">
        <v>0.265185381892107</v>
      </c>
      <c r="AI121">
        <v>4.1388303449977903E-2</v>
      </c>
      <c r="AJ121">
        <v>4.1388303449974101E-2</v>
      </c>
      <c r="AM121">
        <v>8.7969173265637399E-2</v>
      </c>
      <c r="AN121" t="s">
        <v>3132</v>
      </c>
      <c r="AO121">
        <v>8.7089440680000005E-2</v>
      </c>
      <c r="AP121">
        <v>0.53167812996304697</v>
      </c>
      <c r="AQ121">
        <v>4.6038674624143801E-2</v>
      </c>
      <c r="AR121">
        <v>4.60386746241324E-2</v>
      </c>
      <c r="AU121">
        <v>3.7757376627777499E-2</v>
      </c>
      <c r="AV121" t="s">
        <v>3132</v>
      </c>
      <c r="AW121">
        <v>3.7379766600000003E-2</v>
      </c>
      <c r="AX121">
        <v>0.22821178759420499</v>
      </c>
      <c r="AY121">
        <v>1.1910166768905999E-2</v>
      </c>
      <c r="AZ121">
        <v>1.8136447579231899E-2</v>
      </c>
      <c r="BC121">
        <v>5.2298007808662901E-2</v>
      </c>
      <c r="BD121" t="s">
        <v>3132</v>
      </c>
      <c r="BE121">
        <v>5.1622900559999997E-2</v>
      </c>
      <c r="BF121">
        <v>0.22327560103744901</v>
      </c>
      <c r="BG121">
        <v>4.2467359862999099E-2</v>
      </c>
      <c r="BH121">
        <v>4.6503711741555202E-2</v>
      </c>
    </row>
    <row r="122" spans="1:60" ht="15" customHeight="1" x14ac:dyDescent="0.25">
      <c r="B122" s="2" t="s">
        <v>120</v>
      </c>
      <c r="C122" s="2" t="s">
        <v>1132</v>
      </c>
      <c r="D122" s="5" t="s">
        <v>2117</v>
      </c>
      <c r="F122">
        <v>5.94891516464593E-2</v>
      </c>
      <c r="G122" t="s">
        <v>3133</v>
      </c>
      <c r="H122">
        <v>5.8894209000000003E-2</v>
      </c>
      <c r="I122">
        <v>8.9391648063655502E-2</v>
      </c>
      <c r="J122" s="126">
        <v>4.2411608390501197E-2</v>
      </c>
      <c r="K122" s="126">
        <v>6.2942655495259903E-2</v>
      </c>
      <c r="O122">
        <v>4.5994594185141999E-2</v>
      </c>
      <c r="P122" t="s">
        <v>3133</v>
      </c>
      <c r="Q122">
        <v>4.5534608460000001E-2</v>
      </c>
      <c r="R122">
        <v>6.9114001710295497E-2</v>
      </c>
      <c r="S122">
        <v>3.8000650979098799E-2</v>
      </c>
      <c r="T122">
        <v>5.19923352834296E-2</v>
      </c>
      <c r="W122">
        <v>4.1115884961325698E-2</v>
      </c>
      <c r="X122" t="s">
        <v>3133</v>
      </c>
      <c r="Y122">
        <v>4.0704711300000002E-2</v>
      </c>
      <c r="Z122">
        <v>6.1781942450946897E-2</v>
      </c>
      <c r="AA122">
        <v>2.1891401831524101E-2</v>
      </c>
      <c r="AB122">
        <v>5.2549194267954298E-2</v>
      </c>
      <c r="AE122">
        <v>4.8853230998127301E-2</v>
      </c>
      <c r="AF122" t="s">
        <v>3133</v>
      </c>
      <c r="AG122">
        <v>4.8364673939999998E-2</v>
      </c>
      <c r="AH122">
        <v>7.3320806111514994E-2</v>
      </c>
      <c r="AI122">
        <v>4.1388303449977903E-2</v>
      </c>
      <c r="AJ122">
        <v>4.1388303449974101E-2</v>
      </c>
      <c r="AM122">
        <v>8.7969173265637399E-2</v>
      </c>
      <c r="AN122" t="s">
        <v>3133</v>
      </c>
      <c r="AO122">
        <v>8.7089440680000005E-2</v>
      </c>
      <c r="AP122">
        <v>0.132185537055865</v>
      </c>
      <c r="AQ122">
        <v>4.6038674624143801E-2</v>
      </c>
      <c r="AR122">
        <v>4.60386746241324E-2</v>
      </c>
      <c r="AU122">
        <v>3.7757376627777499E-2</v>
      </c>
      <c r="AV122" t="s">
        <v>3133</v>
      </c>
      <c r="AW122">
        <v>3.7379766600000003E-2</v>
      </c>
      <c r="AX122">
        <v>5.6736487588595702E-2</v>
      </c>
      <c r="AY122">
        <v>1.1910166768905999E-2</v>
      </c>
      <c r="AZ122">
        <v>1.8136447579231899E-2</v>
      </c>
      <c r="BC122">
        <v>5.2298007808662901E-2</v>
      </c>
      <c r="BD122" t="s">
        <v>3133</v>
      </c>
      <c r="BE122">
        <v>5.1622900559999997E-2</v>
      </c>
      <c r="BF122">
        <v>7.7812035624437004E-2</v>
      </c>
      <c r="BG122">
        <v>4.2467359862999099E-2</v>
      </c>
      <c r="BH122">
        <v>4.6503711741555202E-2</v>
      </c>
    </row>
    <row r="123" spans="1:60" ht="15" customHeight="1" x14ac:dyDescent="0.25">
      <c r="B123" s="2" t="s">
        <v>121</v>
      </c>
      <c r="C123" s="2" t="s">
        <v>1133</v>
      </c>
      <c r="D123" s="5" t="s">
        <v>2118</v>
      </c>
      <c r="F123">
        <v>0</v>
      </c>
      <c r="G123" t="s">
        <v>3134</v>
      </c>
      <c r="H123">
        <v>0</v>
      </c>
      <c r="I123">
        <v>0</v>
      </c>
      <c r="J123" s="126">
        <v>0</v>
      </c>
      <c r="K123" s="126">
        <v>0</v>
      </c>
      <c r="O123">
        <v>0</v>
      </c>
      <c r="P123" t="s">
        <v>3134</v>
      </c>
      <c r="Q123">
        <v>0</v>
      </c>
      <c r="R123">
        <v>0</v>
      </c>
      <c r="S123">
        <v>0</v>
      </c>
      <c r="T123">
        <v>0</v>
      </c>
      <c r="W123">
        <v>0</v>
      </c>
      <c r="X123" t="s">
        <v>3134</v>
      </c>
      <c r="Y123">
        <v>0</v>
      </c>
      <c r="Z123">
        <v>0</v>
      </c>
      <c r="AA123">
        <v>0</v>
      </c>
      <c r="AB123">
        <v>0</v>
      </c>
      <c r="AE123">
        <v>0</v>
      </c>
      <c r="AF123" t="s">
        <v>3134</v>
      </c>
      <c r="AG123">
        <v>0</v>
      </c>
      <c r="AH123">
        <v>0</v>
      </c>
      <c r="AI123">
        <v>0</v>
      </c>
      <c r="AJ123">
        <v>0</v>
      </c>
      <c r="AM123">
        <v>0</v>
      </c>
      <c r="AN123" t="s">
        <v>3134</v>
      </c>
      <c r="AO123">
        <v>0</v>
      </c>
      <c r="AP123">
        <v>0</v>
      </c>
      <c r="AQ123">
        <v>0</v>
      </c>
      <c r="AR123">
        <v>0</v>
      </c>
      <c r="AU123">
        <v>0</v>
      </c>
      <c r="AV123" t="s">
        <v>3134</v>
      </c>
      <c r="AW123">
        <v>0</v>
      </c>
      <c r="AX123">
        <v>0</v>
      </c>
      <c r="AY123">
        <v>0</v>
      </c>
      <c r="AZ123">
        <v>0</v>
      </c>
      <c r="BC123">
        <v>0</v>
      </c>
      <c r="BD123" t="s">
        <v>3134</v>
      </c>
      <c r="BE123">
        <v>0</v>
      </c>
      <c r="BF123">
        <v>0</v>
      </c>
      <c r="BG123">
        <v>0</v>
      </c>
      <c r="BH123">
        <v>0</v>
      </c>
    </row>
    <row r="124" spans="1:60" ht="15" customHeight="1" x14ac:dyDescent="0.25">
      <c r="B124" s="2" t="s">
        <v>122</v>
      </c>
      <c r="C124" s="2" t="s">
        <v>1134</v>
      </c>
      <c r="D124" s="5" t="s">
        <v>2119</v>
      </c>
      <c r="F124">
        <v>0</v>
      </c>
      <c r="G124" t="s">
        <v>3135</v>
      </c>
      <c r="H124">
        <v>0</v>
      </c>
      <c r="I124">
        <v>0</v>
      </c>
      <c r="J124" s="126">
        <v>0</v>
      </c>
      <c r="K124" s="126">
        <v>0</v>
      </c>
      <c r="O124">
        <v>0</v>
      </c>
      <c r="P124" t="s">
        <v>3135</v>
      </c>
      <c r="Q124">
        <v>0</v>
      </c>
      <c r="R124">
        <v>0</v>
      </c>
      <c r="S124">
        <v>0</v>
      </c>
      <c r="T124">
        <v>0</v>
      </c>
      <c r="W124">
        <v>0</v>
      </c>
      <c r="X124" t="s">
        <v>3135</v>
      </c>
      <c r="Y124">
        <v>0</v>
      </c>
      <c r="Z124">
        <v>0</v>
      </c>
      <c r="AA124">
        <v>0</v>
      </c>
      <c r="AB124">
        <v>0</v>
      </c>
      <c r="AE124">
        <v>0</v>
      </c>
      <c r="AF124" t="s">
        <v>3135</v>
      </c>
      <c r="AG124">
        <v>0</v>
      </c>
      <c r="AH124">
        <v>0</v>
      </c>
      <c r="AI124">
        <v>0</v>
      </c>
      <c r="AJ124">
        <v>0</v>
      </c>
      <c r="AM124">
        <v>0</v>
      </c>
      <c r="AN124" t="s">
        <v>3135</v>
      </c>
      <c r="AO124">
        <v>0</v>
      </c>
      <c r="AP124">
        <v>0</v>
      </c>
      <c r="AQ124">
        <v>0</v>
      </c>
      <c r="AR124">
        <v>0</v>
      </c>
      <c r="AU124">
        <v>0</v>
      </c>
      <c r="AV124" t="s">
        <v>3135</v>
      </c>
      <c r="AW124">
        <v>0</v>
      </c>
      <c r="AX124">
        <v>0</v>
      </c>
      <c r="AY124">
        <v>0</v>
      </c>
      <c r="AZ124">
        <v>0</v>
      </c>
      <c r="BC124">
        <v>0</v>
      </c>
      <c r="BD124" t="s">
        <v>3135</v>
      </c>
      <c r="BE124">
        <v>0</v>
      </c>
      <c r="BF124">
        <v>0</v>
      </c>
      <c r="BG124">
        <v>0</v>
      </c>
      <c r="BH124">
        <v>0</v>
      </c>
    </row>
    <row r="125" spans="1:60" ht="15" customHeight="1" x14ac:dyDescent="0.25">
      <c r="B125" s="2" t="s">
        <v>123</v>
      </c>
      <c r="C125" s="2" t="s">
        <v>1135</v>
      </c>
      <c r="D125" s="3" t="s">
        <v>2120</v>
      </c>
      <c r="F125" s="41">
        <v>4.9574293038716099E-5</v>
      </c>
      <c r="G125" t="s">
        <v>3136</v>
      </c>
      <c r="H125" s="41">
        <v>4.9078507499999998E-5</v>
      </c>
      <c r="I125" s="41">
        <v>4.9574293038716397E-5</v>
      </c>
      <c r="J125" s="126">
        <v>3.5343006992084399E-5</v>
      </c>
      <c r="K125" s="126">
        <v>5.2452212912612601E-5</v>
      </c>
      <c r="N125" s="41"/>
      <c r="O125" s="41">
        <v>3.8328828487618302E-5</v>
      </c>
      <c r="P125" t="s">
        <v>3136</v>
      </c>
      <c r="Q125" s="41">
        <v>3.7945507050052299E-5</v>
      </c>
      <c r="R125" s="41">
        <v>3.8328828487620098E-5</v>
      </c>
      <c r="S125" s="41">
        <v>3.1667209149249E-5</v>
      </c>
      <c r="T125" s="41">
        <v>4.3326946070010301E-5</v>
      </c>
      <c r="W125" s="41">
        <v>3.4263237467771399E-5</v>
      </c>
      <c r="X125" t="s">
        <v>3136</v>
      </c>
      <c r="Y125" s="41">
        <v>3.39205927499808E-5</v>
      </c>
      <c r="Z125" s="41">
        <v>3.4263237467771399E-5</v>
      </c>
      <c r="AA125" s="41">
        <v>1.8242834858739299E-5</v>
      </c>
      <c r="AB125" s="41">
        <v>4.3790995223295301E-5</v>
      </c>
      <c r="AE125" s="41">
        <v>4.0711025831772699E-5</v>
      </c>
      <c r="AF125" t="s">
        <v>3136</v>
      </c>
      <c r="AG125" s="41">
        <v>4.0303894950000003E-5</v>
      </c>
      <c r="AH125" s="41">
        <v>4.07110258317728E-5</v>
      </c>
      <c r="AI125" s="41">
        <v>3.4490252874981598E-5</v>
      </c>
      <c r="AJ125" s="41">
        <v>3.4490252875052397E-5</v>
      </c>
      <c r="AM125" s="41">
        <v>7.3307644388031102E-5</v>
      </c>
      <c r="AN125" t="s">
        <v>3136</v>
      </c>
      <c r="AO125" s="41">
        <v>7.25745339000827E-5</v>
      </c>
      <c r="AP125" s="41">
        <v>7.3307644388030695E-5</v>
      </c>
      <c r="AQ125" s="41">
        <v>3.8365562186726299E-5</v>
      </c>
      <c r="AR125" s="41">
        <v>3.8365562186726299E-5</v>
      </c>
      <c r="AS125" s="41"/>
      <c r="AT125" s="41"/>
      <c r="AU125" s="41">
        <v>3.1464480523147899E-5</v>
      </c>
      <c r="AV125" t="s">
        <v>3136</v>
      </c>
      <c r="AW125" s="41">
        <v>3.1149805500008101E-5</v>
      </c>
      <c r="AX125" s="41">
        <v>3.1464480523149499E-5</v>
      </c>
      <c r="AY125" s="41">
        <v>9.9251389741317197E-6</v>
      </c>
      <c r="AZ125" s="41">
        <v>1.5113706316238799E-5</v>
      </c>
      <c r="BA125" s="41"/>
      <c r="BC125" s="41">
        <v>4.3581673173885797E-5</v>
      </c>
      <c r="BD125" t="s">
        <v>3136</v>
      </c>
      <c r="BE125" s="41">
        <v>4.3019083800000003E-5</v>
      </c>
      <c r="BF125" s="41">
        <v>4.3453633020361002E-5</v>
      </c>
      <c r="BG125" s="41">
        <v>3.5389466552499199E-5</v>
      </c>
      <c r="BH125" s="41">
        <v>3.8753093117962702E-5</v>
      </c>
    </row>
    <row r="126" spans="1:60" ht="15" customHeight="1" x14ac:dyDescent="0.25">
      <c r="B126" s="2" t="s">
        <v>124</v>
      </c>
      <c r="C126" s="2" t="s">
        <v>1136</v>
      </c>
      <c r="D126" s="5" t="s">
        <v>2121</v>
      </c>
      <c r="F126">
        <v>1.23</v>
      </c>
      <c r="G126" t="s">
        <v>3137</v>
      </c>
      <c r="H126">
        <v>0</v>
      </c>
      <c r="I126">
        <v>2.2999999999999998</v>
      </c>
      <c r="J126" s="126">
        <v>1.23</v>
      </c>
      <c r="K126" s="126">
        <v>1.23</v>
      </c>
      <c r="O126">
        <v>1.1399999999999999</v>
      </c>
      <c r="P126" t="s">
        <v>3137</v>
      </c>
      <c r="Q126">
        <v>0</v>
      </c>
      <c r="R126">
        <v>2.23</v>
      </c>
      <c r="S126">
        <v>1.1399999999999999</v>
      </c>
      <c r="T126">
        <v>1.1399999999999999</v>
      </c>
      <c r="W126">
        <v>1.41</v>
      </c>
      <c r="X126" t="s">
        <v>3137</v>
      </c>
      <c r="Y126">
        <v>0</v>
      </c>
      <c r="Z126">
        <v>1.85</v>
      </c>
      <c r="AA126">
        <v>1.41</v>
      </c>
      <c r="AB126">
        <v>1.41</v>
      </c>
      <c r="AE126">
        <v>1.0900000000000001</v>
      </c>
      <c r="AF126" t="s">
        <v>3137</v>
      </c>
      <c r="AG126">
        <v>0</v>
      </c>
      <c r="AH126">
        <v>1.36</v>
      </c>
      <c r="AI126">
        <v>1.0900000000000001</v>
      </c>
      <c r="AJ126">
        <v>1.0900000000000001</v>
      </c>
      <c r="AM126">
        <v>3.51</v>
      </c>
      <c r="AN126" t="s">
        <v>3137</v>
      </c>
      <c r="AO126">
        <v>0</v>
      </c>
      <c r="AP126">
        <v>6.86</v>
      </c>
      <c r="AQ126">
        <v>3.51</v>
      </c>
      <c r="AR126">
        <v>2.2102885719554601</v>
      </c>
      <c r="AU126">
        <v>1.62</v>
      </c>
      <c r="AV126" t="s">
        <v>3137</v>
      </c>
      <c r="AW126">
        <v>0</v>
      </c>
      <c r="AX126">
        <v>2.4700000000000002</v>
      </c>
      <c r="AY126">
        <v>1.62</v>
      </c>
      <c r="AZ126">
        <v>1.62</v>
      </c>
      <c r="BC126">
        <v>1.0900000000000001</v>
      </c>
      <c r="BD126" t="s">
        <v>3137</v>
      </c>
      <c r="BE126">
        <v>0</v>
      </c>
      <c r="BF126">
        <v>2.29</v>
      </c>
      <c r="BG126">
        <v>1.0900000000000001</v>
      </c>
      <c r="BH126">
        <v>1.0900000000000001</v>
      </c>
    </row>
    <row r="127" spans="1:60" ht="15" customHeight="1" x14ac:dyDescent="0.25">
      <c r="B127" s="2" t="s">
        <v>125</v>
      </c>
      <c r="C127" s="2" t="s">
        <v>1137</v>
      </c>
      <c r="D127" s="5" t="s">
        <v>2122</v>
      </c>
      <c r="F127">
        <v>0</v>
      </c>
      <c r="G127" t="s">
        <v>3138</v>
      </c>
      <c r="H127">
        <v>0</v>
      </c>
      <c r="I127">
        <v>0.13559400603094199</v>
      </c>
      <c r="J127" s="126">
        <v>0</v>
      </c>
      <c r="K127" s="126">
        <v>0</v>
      </c>
      <c r="O127">
        <v>0</v>
      </c>
      <c r="P127" t="s">
        <v>3138</v>
      </c>
      <c r="Q127">
        <v>0</v>
      </c>
      <c r="R127">
        <v>0.1048358317571</v>
      </c>
      <c r="S127">
        <v>0</v>
      </c>
      <c r="T127">
        <v>0</v>
      </c>
      <c r="W127">
        <v>0</v>
      </c>
      <c r="X127" t="s">
        <v>3138</v>
      </c>
      <c r="Y127">
        <v>0</v>
      </c>
      <c r="Z127">
        <v>9.3711022813067799E-2</v>
      </c>
      <c r="AA127">
        <v>0</v>
      </c>
      <c r="AB127">
        <v>0</v>
      </c>
      <c r="AE127">
        <v>0</v>
      </c>
      <c r="AF127" t="s">
        <v>3138</v>
      </c>
      <c r="AG127">
        <v>0</v>
      </c>
      <c r="AH127">
        <v>0.109414153550347</v>
      </c>
      <c r="AI127">
        <v>0</v>
      </c>
      <c r="AJ127">
        <v>0</v>
      </c>
      <c r="AM127">
        <v>0</v>
      </c>
      <c r="AN127" t="s">
        <v>3138</v>
      </c>
      <c r="AO127">
        <v>0</v>
      </c>
      <c r="AP127">
        <v>0.20050078143560801</v>
      </c>
      <c r="AQ127">
        <v>0</v>
      </c>
      <c r="AR127">
        <v>0</v>
      </c>
      <c r="AU127">
        <v>0</v>
      </c>
      <c r="AV127" t="s">
        <v>3138</v>
      </c>
      <c r="AW127">
        <v>0</v>
      </c>
      <c r="AX127">
        <v>8.6061499689662896E-2</v>
      </c>
      <c r="AY127">
        <v>0</v>
      </c>
      <c r="AZ127">
        <v>0</v>
      </c>
      <c r="BC127">
        <v>0</v>
      </c>
      <c r="BD127" t="s">
        <v>3138</v>
      </c>
      <c r="BE127">
        <v>0</v>
      </c>
      <c r="BF127">
        <v>0.12337537846883601</v>
      </c>
      <c r="BG127">
        <v>0</v>
      </c>
      <c r="BH127">
        <v>0</v>
      </c>
    </row>
    <row r="128" spans="1:60" ht="15" x14ac:dyDescent="0.25">
      <c r="A128" s="82" t="s">
        <v>4102</v>
      </c>
      <c r="B128" s="2" t="s">
        <v>126</v>
      </c>
      <c r="C128" s="2" t="s">
        <v>1138</v>
      </c>
      <c r="D128" s="5" t="s">
        <v>2123</v>
      </c>
      <c r="F128">
        <v>0</v>
      </c>
      <c r="G128" t="s">
        <v>3139</v>
      </c>
      <c r="H128">
        <v>0</v>
      </c>
      <c r="I128">
        <v>1.5003855223378599</v>
      </c>
      <c r="J128" s="126">
        <v>0</v>
      </c>
      <c r="K128" s="126">
        <v>0</v>
      </c>
      <c r="O128">
        <v>0</v>
      </c>
      <c r="P128" t="s">
        <v>3139</v>
      </c>
      <c r="Q128">
        <v>0</v>
      </c>
      <c r="R128">
        <v>1.2545445890507501</v>
      </c>
      <c r="S128">
        <v>0</v>
      </c>
      <c r="T128">
        <v>0</v>
      </c>
      <c r="W128">
        <v>0</v>
      </c>
      <c r="X128" t="s">
        <v>3139</v>
      </c>
      <c r="Y128">
        <v>0</v>
      </c>
      <c r="Z128">
        <v>1.3168937172606201</v>
      </c>
      <c r="AA128">
        <v>1.2916734575036399</v>
      </c>
      <c r="AB128">
        <v>0</v>
      </c>
      <c r="AE128">
        <v>0</v>
      </c>
      <c r="AF128" t="s">
        <v>3139</v>
      </c>
      <c r="AG128">
        <v>0</v>
      </c>
      <c r="AH128">
        <v>1.2325452257327101</v>
      </c>
      <c r="AI128">
        <v>0</v>
      </c>
      <c r="AJ128">
        <v>0</v>
      </c>
      <c r="AM128">
        <v>0</v>
      </c>
      <c r="AN128" t="s">
        <v>3139</v>
      </c>
      <c r="AO128">
        <v>0</v>
      </c>
      <c r="AP128">
        <v>3.0641902562357499</v>
      </c>
      <c r="AQ128">
        <v>0</v>
      </c>
      <c r="AR128">
        <v>0</v>
      </c>
      <c r="AU128">
        <v>0</v>
      </c>
      <c r="AV128" t="s">
        <v>3139</v>
      </c>
      <c r="AW128">
        <v>0</v>
      </c>
      <c r="AX128">
        <v>1.3719558149884801</v>
      </c>
      <c r="AY128">
        <v>0</v>
      </c>
      <c r="AZ128">
        <v>0</v>
      </c>
      <c r="BC128">
        <v>0</v>
      </c>
      <c r="BD128" t="s">
        <v>3139</v>
      </c>
      <c r="BE128">
        <v>0</v>
      </c>
      <c r="BF128">
        <v>1.28057221099827</v>
      </c>
      <c r="BG128">
        <v>0</v>
      </c>
      <c r="BH128">
        <v>0</v>
      </c>
    </row>
    <row r="129" spans="1:60" ht="15" x14ac:dyDescent="0.25">
      <c r="A129" s="83" t="s">
        <v>4107</v>
      </c>
      <c r="B129" s="2" t="s">
        <v>127</v>
      </c>
      <c r="C129" s="2" t="s">
        <v>1139</v>
      </c>
      <c r="D129" s="5" t="s">
        <v>2124</v>
      </c>
      <c r="F129">
        <v>0.30207159059830202</v>
      </c>
      <c r="G129" t="s">
        <v>3140</v>
      </c>
      <c r="H129">
        <v>-1.3808711574091601</v>
      </c>
      <c r="I129">
        <v>0.302071590598189</v>
      </c>
      <c r="J129" s="126">
        <v>8.5441106791677192E-3</v>
      </c>
      <c r="K129" s="126">
        <v>0.319607651743468</v>
      </c>
      <c r="O129">
        <v>0.233549476499434</v>
      </c>
      <c r="P129" t="s">
        <v>3140</v>
      </c>
      <c r="Q129">
        <v>-1.06763410566896</v>
      </c>
      <c r="R129">
        <v>0.233549476499434</v>
      </c>
      <c r="S129">
        <v>0.192958157367002</v>
      </c>
      <c r="T129">
        <v>0.26400456189594501</v>
      </c>
      <c r="W129">
        <v>0.208776565565017</v>
      </c>
      <c r="X129" t="s">
        <v>3140</v>
      </c>
      <c r="Y129">
        <v>-0.95433504619290899</v>
      </c>
      <c r="Z129">
        <v>0.208776565565017</v>
      </c>
      <c r="AA129">
        <v>4.4101737064465903E-3</v>
      </c>
      <c r="AB129">
        <v>0.26683215776074598</v>
      </c>
      <c r="AE129">
        <v>0.24806494604547399</v>
      </c>
      <c r="AF129" t="s">
        <v>3140</v>
      </c>
      <c r="AG129">
        <v>-1.1849748789615</v>
      </c>
      <c r="AH129">
        <v>0.24806494604547399</v>
      </c>
      <c r="AI129">
        <v>0.21015984106816199</v>
      </c>
      <c r="AJ129">
        <v>0.21015984106816199</v>
      </c>
      <c r="AM129">
        <v>0.44668628407896499</v>
      </c>
      <c r="AN129" t="s">
        <v>3140</v>
      </c>
      <c r="AO129">
        <v>-2.0418638490774601</v>
      </c>
      <c r="AP129">
        <v>0.44668628407896499</v>
      </c>
      <c r="AQ129">
        <v>9.27480815835224E-3</v>
      </c>
      <c r="AR129">
        <v>9.27480815835224E-3</v>
      </c>
      <c r="AU129">
        <v>0.19172286877699199</v>
      </c>
      <c r="AV129" t="s">
        <v>3140</v>
      </c>
      <c r="AW129">
        <v>-0.876439769384319</v>
      </c>
      <c r="AX129">
        <v>0.19172286877699199</v>
      </c>
      <c r="AY129">
        <v>2.3993851434625001E-3</v>
      </c>
      <c r="AZ129">
        <v>3.6537123047537499E-3</v>
      </c>
      <c r="BC129">
        <v>0.26555669339120402</v>
      </c>
      <c r="BD129" t="s">
        <v>3140</v>
      </c>
      <c r="BE129">
        <v>-1.6071788749857201</v>
      </c>
      <c r="BF129">
        <v>0.26447840581840898</v>
      </c>
      <c r="BG129">
        <v>0</v>
      </c>
      <c r="BH129">
        <v>9.3684930892550308E-3</v>
      </c>
    </row>
    <row r="130" spans="1:60" ht="15" x14ac:dyDescent="0.25">
      <c r="A130" s="83" t="s">
        <v>4106</v>
      </c>
      <c r="B130" s="2" t="s">
        <v>128</v>
      </c>
      <c r="C130" s="2" t="s">
        <v>1140</v>
      </c>
      <c r="D130" s="5" t="s">
        <v>2125</v>
      </c>
      <c r="F130">
        <v>0.61836449064884103</v>
      </c>
      <c r="G130" t="s">
        <v>3141</v>
      </c>
      <c r="H130">
        <v>0</v>
      </c>
      <c r="I130">
        <v>1.60803524314136</v>
      </c>
      <c r="J130" s="126">
        <v>1.00075844565919</v>
      </c>
      <c r="K130" s="126">
        <v>0.58285741873494801</v>
      </c>
      <c r="O130">
        <v>0.66710828338895101</v>
      </c>
      <c r="P130" t="s">
        <v>3141</v>
      </c>
      <c r="Q130">
        <v>0</v>
      </c>
      <c r="R130">
        <v>1.43228181187479</v>
      </c>
      <c r="S130">
        <v>0.74929771438991299</v>
      </c>
      <c r="T130">
        <v>0.60544273042546504</v>
      </c>
      <c r="W130">
        <v>0.98726855158068405</v>
      </c>
      <c r="X130" t="s">
        <v>3141</v>
      </c>
      <c r="Y130">
        <v>0</v>
      </c>
      <c r="Z130">
        <v>1.6712521438758801</v>
      </c>
      <c r="AA130">
        <v>0</v>
      </c>
      <c r="AB130">
        <v>0.86971740540048204</v>
      </c>
      <c r="AE130">
        <v>0.587717314871681</v>
      </c>
      <c r="AF130" t="s">
        <v>3141</v>
      </c>
      <c r="AG130">
        <v>0</v>
      </c>
      <c r="AH130">
        <v>1.42594030821684</v>
      </c>
      <c r="AI130">
        <v>0.66446769097918001</v>
      </c>
      <c r="AJ130">
        <v>0.66446769097921898</v>
      </c>
      <c r="AM130">
        <v>2.60554820318688</v>
      </c>
      <c r="AN130" t="s">
        <v>3141</v>
      </c>
      <c r="AO130">
        <v>0</v>
      </c>
      <c r="AP130">
        <v>4.0689718956040997</v>
      </c>
      <c r="AQ130">
        <v>3.2611535701863898</v>
      </c>
      <c r="AR130">
        <v>1.9614421421418999</v>
      </c>
      <c r="AU130">
        <v>1.2317989306228601</v>
      </c>
      <c r="AV130" t="s">
        <v>3141</v>
      </c>
      <c r="AW130">
        <v>0</v>
      </c>
      <c r="AX130">
        <v>1.8599414490569699</v>
      </c>
      <c r="AY130">
        <v>1.5556236359294999</v>
      </c>
      <c r="AZ130">
        <v>1.5219695882551101</v>
      </c>
      <c r="BC130">
        <v>0.55229996967848405</v>
      </c>
      <c r="BD130" t="s">
        <v>3141</v>
      </c>
      <c r="BE130">
        <v>0</v>
      </c>
      <c r="BF130">
        <v>1.6197592641852601</v>
      </c>
      <c r="BG130">
        <v>8.7562716693322091</v>
      </c>
      <c r="BH130">
        <v>0.83863996988526102</v>
      </c>
    </row>
    <row r="131" spans="1:60" ht="15" x14ac:dyDescent="0.25">
      <c r="A131" s="82" t="s">
        <v>4078</v>
      </c>
      <c r="B131" s="2" t="s">
        <v>129</v>
      </c>
      <c r="C131" s="2" t="s">
        <v>1141</v>
      </c>
      <c r="D131" s="5" t="s">
        <v>2126</v>
      </c>
      <c r="F131">
        <v>0</v>
      </c>
      <c r="G131" t="s">
        <v>3142</v>
      </c>
      <c r="H131">
        <v>-1.07000000000005</v>
      </c>
      <c r="I131">
        <v>1.23000000000002</v>
      </c>
      <c r="J131" s="126">
        <v>0</v>
      </c>
      <c r="K131" s="126">
        <v>0</v>
      </c>
      <c r="O131">
        <v>0</v>
      </c>
      <c r="P131" t="s">
        <v>3142</v>
      </c>
      <c r="Q131">
        <v>-1.0900000000000301</v>
      </c>
      <c r="R131">
        <v>1.1399999999999899</v>
      </c>
      <c r="S131">
        <v>0</v>
      </c>
      <c r="T131">
        <v>0</v>
      </c>
      <c r="W131">
        <v>0</v>
      </c>
      <c r="X131" t="s">
        <v>3142</v>
      </c>
      <c r="Y131">
        <v>-0.44000000000005501</v>
      </c>
      <c r="Z131">
        <v>1.4099999999999699</v>
      </c>
      <c r="AA131">
        <v>0</v>
      </c>
      <c r="AB131">
        <v>0</v>
      </c>
      <c r="AE131">
        <v>0</v>
      </c>
      <c r="AF131" t="s">
        <v>3142</v>
      </c>
      <c r="AG131">
        <v>-0.26999999999998198</v>
      </c>
      <c r="AH131">
        <v>1.0900000000000301</v>
      </c>
      <c r="AI131">
        <v>0</v>
      </c>
      <c r="AJ131">
        <v>0</v>
      </c>
      <c r="AM131">
        <v>0</v>
      </c>
      <c r="AN131" t="s">
        <v>3142</v>
      </c>
      <c r="AO131">
        <v>-3.3500000000000201</v>
      </c>
      <c r="AP131">
        <v>3.50999999999999</v>
      </c>
      <c r="AQ131">
        <v>0</v>
      </c>
      <c r="AR131">
        <v>0</v>
      </c>
      <c r="AU131">
        <v>0</v>
      </c>
      <c r="AV131" t="s">
        <v>3142</v>
      </c>
      <c r="AW131">
        <v>-0.85000000000002296</v>
      </c>
      <c r="AX131">
        <v>1.62</v>
      </c>
      <c r="AY131">
        <v>0</v>
      </c>
      <c r="AZ131">
        <v>0</v>
      </c>
      <c r="BC131">
        <v>0</v>
      </c>
      <c r="BD131" t="s">
        <v>3142</v>
      </c>
      <c r="BE131">
        <v>-1.2000000000000499</v>
      </c>
      <c r="BF131">
        <v>1.0900000000000301</v>
      </c>
      <c r="BG131">
        <v>0</v>
      </c>
      <c r="BH131">
        <v>0</v>
      </c>
    </row>
    <row r="132" spans="1:60" ht="15" customHeight="1" x14ac:dyDescent="0.25">
      <c r="B132" s="2" t="s">
        <v>130</v>
      </c>
      <c r="C132" s="2" t="s">
        <v>1142</v>
      </c>
      <c r="D132" s="5" t="s">
        <v>2127</v>
      </c>
      <c r="F132">
        <v>0</v>
      </c>
      <c r="G132" t="s">
        <v>3143</v>
      </c>
      <c r="H132">
        <v>0</v>
      </c>
      <c r="I132">
        <v>0.76836603416938898</v>
      </c>
      <c r="J132" s="126">
        <v>0</v>
      </c>
      <c r="K132" s="126">
        <v>0</v>
      </c>
      <c r="O132">
        <v>0</v>
      </c>
      <c r="P132" t="s">
        <v>3143</v>
      </c>
      <c r="Q132">
        <v>0</v>
      </c>
      <c r="R132">
        <v>0.59406971327246105</v>
      </c>
      <c r="S132">
        <v>0</v>
      </c>
      <c r="T132">
        <v>0</v>
      </c>
      <c r="W132">
        <v>0</v>
      </c>
      <c r="X132" t="s">
        <v>3143</v>
      </c>
      <c r="Y132">
        <v>0</v>
      </c>
      <c r="Z132">
        <v>0.53102912925089596</v>
      </c>
      <c r="AA132">
        <v>0</v>
      </c>
      <c r="AB132">
        <v>0</v>
      </c>
      <c r="AE132">
        <v>0</v>
      </c>
      <c r="AF132" t="s">
        <v>3143</v>
      </c>
      <c r="AG132">
        <v>0</v>
      </c>
      <c r="AH132">
        <v>0.65648492130878799</v>
      </c>
      <c r="AI132">
        <v>0</v>
      </c>
      <c r="AJ132">
        <v>0</v>
      </c>
      <c r="AM132">
        <v>0</v>
      </c>
      <c r="AN132" t="s">
        <v>3143</v>
      </c>
      <c r="AO132">
        <v>0</v>
      </c>
      <c r="AP132">
        <v>1.1361710948154999</v>
      </c>
      <c r="AQ132">
        <v>0</v>
      </c>
      <c r="AR132">
        <v>0</v>
      </c>
      <c r="AU132">
        <v>0</v>
      </c>
      <c r="AV132" t="s">
        <v>3143</v>
      </c>
      <c r="AW132">
        <v>0</v>
      </c>
      <c r="AX132">
        <v>0.48768183157710598</v>
      </c>
      <c r="AY132">
        <v>0</v>
      </c>
      <c r="AZ132">
        <v>0</v>
      </c>
      <c r="BC132">
        <v>0</v>
      </c>
      <c r="BD132" t="s">
        <v>3143</v>
      </c>
      <c r="BE132">
        <v>0</v>
      </c>
      <c r="BF132">
        <v>0.85104764580091796</v>
      </c>
      <c r="BG132">
        <v>7.8872592271378599</v>
      </c>
      <c r="BH132">
        <v>0</v>
      </c>
    </row>
    <row r="133" spans="1:60" ht="15" x14ac:dyDescent="0.25">
      <c r="A133" s="83" t="s">
        <v>4107</v>
      </c>
      <c r="B133" s="2" t="s">
        <v>131</v>
      </c>
      <c r="C133" s="2" t="s">
        <v>1143</v>
      </c>
      <c r="D133" s="5" t="s">
        <v>2128</v>
      </c>
      <c r="F133">
        <v>0</v>
      </c>
      <c r="G133" t="s">
        <v>3144</v>
      </c>
      <c r="H133">
        <v>0</v>
      </c>
      <c r="I133">
        <v>0.76836603416934102</v>
      </c>
      <c r="J133" s="126">
        <v>0</v>
      </c>
      <c r="K133" s="126">
        <v>0</v>
      </c>
      <c r="O133">
        <v>0</v>
      </c>
      <c r="P133" t="s">
        <v>3144</v>
      </c>
      <c r="Q133">
        <v>0</v>
      </c>
      <c r="R133">
        <v>0.59406971327246105</v>
      </c>
      <c r="S133">
        <v>0</v>
      </c>
      <c r="T133">
        <v>0</v>
      </c>
      <c r="W133">
        <v>0</v>
      </c>
      <c r="X133" t="s">
        <v>3144</v>
      </c>
      <c r="Y133">
        <v>0</v>
      </c>
      <c r="Z133">
        <v>0.53102912925089596</v>
      </c>
      <c r="AA133">
        <v>0</v>
      </c>
      <c r="AB133">
        <v>0</v>
      </c>
      <c r="AE133">
        <v>0</v>
      </c>
      <c r="AF133" t="s">
        <v>3144</v>
      </c>
      <c r="AG133">
        <v>0</v>
      </c>
      <c r="AH133">
        <v>0.65648492130880898</v>
      </c>
      <c r="AI133">
        <v>0</v>
      </c>
      <c r="AJ133">
        <v>0</v>
      </c>
      <c r="AM133">
        <v>0</v>
      </c>
      <c r="AN133" t="s">
        <v>3144</v>
      </c>
      <c r="AO133">
        <v>0</v>
      </c>
      <c r="AP133">
        <v>1.13617109481546</v>
      </c>
      <c r="AQ133">
        <v>0</v>
      </c>
      <c r="AR133">
        <v>0</v>
      </c>
      <c r="AU133">
        <v>0</v>
      </c>
      <c r="AV133" t="s">
        <v>3144</v>
      </c>
      <c r="AW133">
        <v>0</v>
      </c>
      <c r="AX133">
        <v>0.48768183157710598</v>
      </c>
      <c r="AY133">
        <v>0</v>
      </c>
      <c r="AZ133">
        <v>0</v>
      </c>
      <c r="BC133">
        <v>0</v>
      </c>
      <c r="BD133" t="s">
        <v>3144</v>
      </c>
      <c r="BE133">
        <v>0</v>
      </c>
      <c r="BF133">
        <v>0.85104764580096803</v>
      </c>
      <c r="BG133">
        <v>7.8872592271378199</v>
      </c>
      <c r="BH133">
        <v>0</v>
      </c>
    </row>
    <row r="134" spans="1:60" ht="15" customHeight="1" x14ac:dyDescent="0.25">
      <c r="B134" s="2" t="s">
        <v>132</v>
      </c>
      <c r="C134" s="2" t="s">
        <v>1144</v>
      </c>
      <c r="D134" s="5" t="s">
        <v>2129</v>
      </c>
      <c r="F134">
        <v>0</v>
      </c>
      <c r="G134" t="s">
        <v>3145</v>
      </c>
      <c r="H134">
        <v>0</v>
      </c>
      <c r="I134">
        <v>0</v>
      </c>
      <c r="J134" s="126">
        <v>0</v>
      </c>
      <c r="K134" s="126">
        <v>0</v>
      </c>
      <c r="O134">
        <v>0</v>
      </c>
      <c r="P134" t="s">
        <v>3145</v>
      </c>
      <c r="Q134">
        <v>0</v>
      </c>
      <c r="R134">
        <v>0</v>
      </c>
      <c r="S134">
        <v>0</v>
      </c>
      <c r="T134">
        <v>0</v>
      </c>
      <c r="W134">
        <v>0</v>
      </c>
      <c r="X134" t="s">
        <v>3145</v>
      </c>
      <c r="Y134">
        <v>0</v>
      </c>
      <c r="Z134">
        <v>0</v>
      </c>
      <c r="AA134">
        <v>0</v>
      </c>
      <c r="AB134">
        <v>0</v>
      </c>
      <c r="AE134">
        <v>0</v>
      </c>
      <c r="AF134" t="s">
        <v>3145</v>
      </c>
      <c r="AG134">
        <v>0</v>
      </c>
      <c r="AH134">
        <v>0</v>
      </c>
      <c r="AI134">
        <v>0</v>
      </c>
      <c r="AJ134">
        <v>0</v>
      </c>
      <c r="AM134">
        <v>0</v>
      </c>
      <c r="AN134" t="s">
        <v>3145</v>
      </c>
      <c r="AO134">
        <v>0</v>
      </c>
      <c r="AP134">
        <v>0</v>
      </c>
      <c r="AQ134">
        <v>0</v>
      </c>
      <c r="AR134">
        <v>0</v>
      </c>
      <c r="AU134">
        <v>0</v>
      </c>
      <c r="AV134" t="s">
        <v>3145</v>
      </c>
      <c r="AW134">
        <v>0</v>
      </c>
      <c r="AX134">
        <v>0</v>
      </c>
      <c r="AY134">
        <v>0</v>
      </c>
      <c r="AZ134">
        <v>0</v>
      </c>
      <c r="BC134">
        <v>0</v>
      </c>
      <c r="BD134" t="s">
        <v>3145</v>
      </c>
      <c r="BE134">
        <v>0</v>
      </c>
      <c r="BF134">
        <v>0</v>
      </c>
      <c r="BG134">
        <v>0</v>
      </c>
      <c r="BH134">
        <v>0</v>
      </c>
    </row>
    <row r="135" spans="1:60" ht="15" customHeight="1" x14ac:dyDescent="0.25">
      <c r="B135" s="2" t="s">
        <v>133</v>
      </c>
      <c r="C135" s="2" t="s">
        <v>1145</v>
      </c>
      <c r="D135" s="5" t="s">
        <v>2130</v>
      </c>
      <c r="F135">
        <v>0</v>
      </c>
      <c r="G135" t="s">
        <v>3146</v>
      </c>
      <c r="H135">
        <v>0</v>
      </c>
      <c r="I135">
        <v>0</v>
      </c>
      <c r="J135" s="126">
        <v>0</v>
      </c>
      <c r="K135" s="126">
        <v>0</v>
      </c>
      <c r="O135">
        <v>0</v>
      </c>
      <c r="P135" t="s">
        <v>3146</v>
      </c>
      <c r="Q135">
        <v>0</v>
      </c>
      <c r="R135">
        <v>0</v>
      </c>
      <c r="S135">
        <v>0</v>
      </c>
      <c r="T135">
        <v>0</v>
      </c>
      <c r="W135">
        <v>0</v>
      </c>
      <c r="X135" t="s">
        <v>3146</v>
      </c>
      <c r="Y135">
        <v>0</v>
      </c>
      <c r="Z135">
        <v>0</v>
      </c>
      <c r="AA135">
        <v>0</v>
      </c>
      <c r="AB135">
        <v>0</v>
      </c>
      <c r="AE135">
        <v>0</v>
      </c>
      <c r="AF135" t="s">
        <v>3146</v>
      </c>
      <c r="AG135">
        <v>0</v>
      </c>
      <c r="AH135">
        <v>0</v>
      </c>
      <c r="AI135">
        <v>0</v>
      </c>
      <c r="AJ135">
        <v>0</v>
      </c>
      <c r="AM135">
        <v>0</v>
      </c>
      <c r="AN135" t="s">
        <v>3146</v>
      </c>
      <c r="AO135">
        <v>0</v>
      </c>
      <c r="AP135">
        <v>0</v>
      </c>
      <c r="AQ135">
        <v>0</v>
      </c>
      <c r="AR135">
        <v>0</v>
      </c>
      <c r="AU135">
        <v>0</v>
      </c>
      <c r="AV135" t="s">
        <v>3146</v>
      </c>
      <c r="AW135">
        <v>0</v>
      </c>
      <c r="AX135">
        <v>0</v>
      </c>
      <c r="AY135">
        <v>0</v>
      </c>
      <c r="AZ135">
        <v>0</v>
      </c>
      <c r="BC135">
        <v>0</v>
      </c>
      <c r="BD135" t="s">
        <v>3146</v>
      </c>
      <c r="BE135">
        <v>0</v>
      </c>
      <c r="BF135">
        <v>0</v>
      </c>
      <c r="BG135">
        <v>0</v>
      </c>
      <c r="BH135">
        <v>0</v>
      </c>
    </row>
    <row r="136" spans="1:60" ht="15" customHeight="1" x14ac:dyDescent="0.25">
      <c r="B136" s="2" t="s">
        <v>134</v>
      </c>
      <c r="C136" s="2" t="s">
        <v>1146</v>
      </c>
      <c r="D136" s="55" t="s">
        <v>2131</v>
      </c>
      <c r="F136">
        <v>-1.1367897077597</v>
      </c>
      <c r="G136" t="s">
        <v>3147</v>
      </c>
      <c r="H136">
        <v>-2.1499088791982799</v>
      </c>
      <c r="I136">
        <v>-1.12542083362916</v>
      </c>
      <c r="J136" s="126">
        <v>-0.81045162980956298</v>
      </c>
      <c r="K136" s="126">
        <v>-2.76230954583411</v>
      </c>
      <c r="O136">
        <v>-0.87891959853436696</v>
      </c>
      <c r="P136" t="s">
        <v>3147</v>
      </c>
      <c r="Q136">
        <v>-1.6622225933813299</v>
      </c>
      <c r="R136">
        <v>-0.87012964232246803</v>
      </c>
      <c r="S136">
        <v>-0.72616179127817304</v>
      </c>
      <c r="T136">
        <v>-5.2356212958125097</v>
      </c>
      <c r="W136">
        <v>-0.78569140012689298</v>
      </c>
      <c r="X136" t="s">
        <v>3147</v>
      </c>
      <c r="Y136">
        <v>-1.4858730421148001</v>
      </c>
      <c r="Z136">
        <v>-0.77783420308571805</v>
      </c>
      <c r="AA136">
        <v>-0.41832703277407302</v>
      </c>
      <c r="AB136">
        <v>-2.93869943892321</v>
      </c>
      <c r="AE136">
        <v>-0.93354584243399996</v>
      </c>
      <c r="AF136" t="s">
        <v>3147</v>
      </c>
      <c r="AG136">
        <v>-1.64037527977803</v>
      </c>
      <c r="AH136">
        <v>-0.92420991109247597</v>
      </c>
      <c r="AI136">
        <v>-0.79089709772949901</v>
      </c>
      <c r="AJ136">
        <v>-0.79089709772938499</v>
      </c>
      <c r="AM136">
        <v>-1.6810199507099199</v>
      </c>
      <c r="AN136" t="s">
        <v>3147</v>
      </c>
      <c r="AO136">
        <v>-3.1791037636309101</v>
      </c>
      <c r="AP136">
        <v>-1.66420897053536</v>
      </c>
      <c r="AQ136">
        <v>-0.87976194017119302</v>
      </c>
      <c r="AR136">
        <v>-0.87976194017096498</v>
      </c>
      <c r="AU136">
        <v>-0.72151301463418405</v>
      </c>
      <c r="AV136" t="s">
        <v>3147</v>
      </c>
      <c r="AW136">
        <v>-1.36453963365329</v>
      </c>
      <c r="AX136">
        <v>-0.71429719155980798</v>
      </c>
      <c r="AY136">
        <v>-0.22759368096319599</v>
      </c>
      <c r="AZ136">
        <v>-0.34657288552239202</v>
      </c>
      <c r="BC136">
        <v>-0.99937274894330097</v>
      </c>
      <c r="BD136" t="s">
        <v>3147</v>
      </c>
      <c r="BE136">
        <v>-1.57136267703277</v>
      </c>
      <c r="BF136">
        <v>-0.98647199392030405</v>
      </c>
      <c r="BG136">
        <v>-1.4979030115959</v>
      </c>
      <c r="BH136">
        <v>-1.4952826893133999</v>
      </c>
    </row>
    <row r="137" spans="1:60" ht="15" customHeight="1" x14ac:dyDescent="0.25">
      <c r="B137" s="2" t="s">
        <v>135</v>
      </c>
      <c r="C137" s="2" t="s">
        <v>1147</v>
      </c>
      <c r="D137" s="5" t="s">
        <v>2132</v>
      </c>
      <c r="F137">
        <v>0</v>
      </c>
      <c r="G137" t="s">
        <v>3148</v>
      </c>
      <c r="H137">
        <v>0</v>
      </c>
      <c r="I137">
        <v>0</v>
      </c>
      <c r="J137" s="126">
        <v>0</v>
      </c>
      <c r="K137" s="126">
        <v>0</v>
      </c>
      <c r="O137">
        <v>0</v>
      </c>
      <c r="P137" t="s">
        <v>3148</v>
      </c>
      <c r="Q137">
        <v>0</v>
      </c>
      <c r="R137">
        <v>0</v>
      </c>
      <c r="S137">
        <v>0</v>
      </c>
      <c r="T137">
        <v>0</v>
      </c>
      <c r="W137">
        <v>0</v>
      </c>
      <c r="X137" t="s">
        <v>3148</v>
      </c>
      <c r="Y137">
        <v>0</v>
      </c>
      <c r="Z137">
        <v>0</v>
      </c>
      <c r="AA137">
        <v>0</v>
      </c>
      <c r="AB137">
        <v>0</v>
      </c>
      <c r="AE137">
        <v>0</v>
      </c>
      <c r="AF137" t="s">
        <v>3148</v>
      </c>
      <c r="AG137">
        <v>0</v>
      </c>
      <c r="AH137">
        <v>0</v>
      </c>
      <c r="AI137">
        <v>0</v>
      </c>
      <c r="AJ137">
        <v>0</v>
      </c>
      <c r="AM137">
        <v>0</v>
      </c>
      <c r="AN137" t="s">
        <v>3148</v>
      </c>
      <c r="AO137">
        <v>0</v>
      </c>
      <c r="AP137">
        <v>0</v>
      </c>
      <c r="AQ137">
        <v>0</v>
      </c>
      <c r="AR137">
        <v>0</v>
      </c>
      <c r="AU137">
        <v>0</v>
      </c>
      <c r="AV137" t="s">
        <v>3148</v>
      </c>
      <c r="AW137">
        <v>0</v>
      </c>
      <c r="AX137">
        <v>0</v>
      </c>
      <c r="AY137">
        <v>0</v>
      </c>
      <c r="AZ137">
        <v>0</v>
      </c>
      <c r="BC137">
        <v>0</v>
      </c>
      <c r="BD137" t="s">
        <v>3148</v>
      </c>
      <c r="BE137">
        <v>0</v>
      </c>
      <c r="BF137">
        <v>0</v>
      </c>
      <c r="BG137">
        <v>0</v>
      </c>
      <c r="BH137">
        <v>0</v>
      </c>
    </row>
    <row r="138" spans="1:60" ht="15" customHeight="1" x14ac:dyDescent="0.25">
      <c r="B138" s="2" t="s">
        <v>136</v>
      </c>
      <c r="C138" s="2" t="s">
        <v>1148</v>
      </c>
      <c r="D138" s="5" t="s">
        <v>2133</v>
      </c>
      <c r="F138">
        <v>0</v>
      </c>
      <c r="G138" t="s">
        <v>3149</v>
      </c>
      <c r="H138">
        <v>0</v>
      </c>
      <c r="I138">
        <v>0</v>
      </c>
      <c r="J138" s="126">
        <v>0</v>
      </c>
      <c r="K138" s="126">
        <v>0</v>
      </c>
      <c r="O138">
        <v>0</v>
      </c>
      <c r="P138" t="s">
        <v>3149</v>
      </c>
      <c r="Q138">
        <v>0</v>
      </c>
      <c r="R138">
        <v>0</v>
      </c>
      <c r="S138">
        <v>0</v>
      </c>
      <c r="T138">
        <v>0</v>
      </c>
      <c r="W138">
        <v>0</v>
      </c>
      <c r="X138" t="s">
        <v>3149</v>
      </c>
      <c r="Y138">
        <v>0</v>
      </c>
      <c r="Z138">
        <v>0</v>
      </c>
      <c r="AA138">
        <v>0</v>
      </c>
      <c r="AB138">
        <v>0</v>
      </c>
      <c r="AE138">
        <v>0</v>
      </c>
      <c r="AF138" t="s">
        <v>3149</v>
      </c>
      <c r="AG138">
        <v>0</v>
      </c>
      <c r="AH138">
        <v>0</v>
      </c>
      <c r="AI138">
        <v>0</v>
      </c>
      <c r="AJ138">
        <v>0</v>
      </c>
      <c r="AM138">
        <v>0</v>
      </c>
      <c r="AN138" t="s">
        <v>3149</v>
      </c>
      <c r="AO138">
        <v>0</v>
      </c>
      <c r="AP138">
        <v>0</v>
      </c>
      <c r="AQ138">
        <v>0</v>
      </c>
      <c r="AR138">
        <v>0</v>
      </c>
      <c r="AU138">
        <v>0</v>
      </c>
      <c r="AV138" t="s">
        <v>3149</v>
      </c>
      <c r="AW138">
        <v>0</v>
      </c>
      <c r="AX138">
        <v>0</v>
      </c>
      <c r="AY138">
        <v>0</v>
      </c>
      <c r="AZ138">
        <v>0</v>
      </c>
      <c r="BC138">
        <v>0</v>
      </c>
      <c r="BD138" t="s">
        <v>3149</v>
      </c>
      <c r="BE138">
        <v>0</v>
      </c>
      <c r="BF138">
        <v>0</v>
      </c>
      <c r="BG138">
        <v>0</v>
      </c>
      <c r="BH138">
        <v>0</v>
      </c>
    </row>
    <row r="139" spans="1:60" ht="15" customHeight="1" x14ac:dyDescent="0.25">
      <c r="B139" s="2" t="s">
        <v>137</v>
      </c>
      <c r="C139" s="2" t="s">
        <v>1149</v>
      </c>
      <c r="D139" s="5" t="s">
        <v>2134</v>
      </c>
      <c r="F139">
        <v>0</v>
      </c>
      <c r="G139" t="s">
        <v>3150</v>
      </c>
      <c r="H139">
        <v>0</v>
      </c>
      <c r="I139">
        <v>0.768366034179781</v>
      </c>
      <c r="J139" s="126">
        <v>0</v>
      </c>
      <c r="K139" s="126">
        <v>0</v>
      </c>
      <c r="O139">
        <v>0</v>
      </c>
      <c r="P139" t="s">
        <v>3150</v>
      </c>
      <c r="Q139">
        <v>0</v>
      </c>
      <c r="R139">
        <v>0.59406971329554004</v>
      </c>
      <c r="S139">
        <v>0</v>
      </c>
      <c r="T139">
        <v>0</v>
      </c>
      <c r="W139">
        <v>0</v>
      </c>
      <c r="X139" t="s">
        <v>3150</v>
      </c>
      <c r="Y139">
        <v>0</v>
      </c>
      <c r="Z139">
        <v>0.53102912926101897</v>
      </c>
      <c r="AA139">
        <v>0</v>
      </c>
      <c r="AB139">
        <v>0</v>
      </c>
      <c r="AE139">
        <v>0</v>
      </c>
      <c r="AF139" t="s">
        <v>3150</v>
      </c>
      <c r="AG139">
        <v>0</v>
      </c>
      <c r="AH139">
        <v>0.65648492129036196</v>
      </c>
      <c r="AI139">
        <v>0</v>
      </c>
      <c r="AJ139">
        <v>0</v>
      </c>
      <c r="AM139">
        <v>0</v>
      </c>
      <c r="AN139" t="s">
        <v>3150</v>
      </c>
      <c r="AO139">
        <v>0</v>
      </c>
      <c r="AP139">
        <v>1.1361710948210899</v>
      </c>
      <c r="AQ139">
        <v>0</v>
      </c>
      <c r="AR139">
        <v>0</v>
      </c>
      <c r="AU139">
        <v>0</v>
      </c>
      <c r="AV139" t="s">
        <v>3150</v>
      </c>
      <c r="AW139">
        <v>0</v>
      </c>
      <c r="AX139">
        <v>0.48768183157871597</v>
      </c>
      <c r="AY139">
        <v>0</v>
      </c>
      <c r="AZ139">
        <v>0</v>
      </c>
      <c r="BC139">
        <v>0</v>
      </c>
      <c r="BD139" t="s">
        <v>3150</v>
      </c>
      <c r="BE139">
        <v>0</v>
      </c>
      <c r="BF139">
        <v>0.43866801232795699</v>
      </c>
      <c r="BG139">
        <v>0</v>
      </c>
      <c r="BH139">
        <v>0</v>
      </c>
    </row>
    <row r="140" spans="1:60" ht="15" customHeight="1" x14ac:dyDescent="0.25">
      <c r="B140" s="2" t="s">
        <v>138</v>
      </c>
      <c r="C140" s="2" t="s">
        <v>1150</v>
      </c>
      <c r="D140" s="5" t="s">
        <v>2135</v>
      </c>
      <c r="F140">
        <v>0.25227806901924399</v>
      </c>
      <c r="G140" t="s">
        <v>3151</v>
      </c>
      <c r="H140">
        <v>0.24975507150000001</v>
      </c>
      <c r="I140">
        <v>1.01812110569184</v>
      </c>
      <c r="J140" s="126">
        <v>0.17985663558194001</v>
      </c>
      <c r="K140" s="126">
        <v>0.26692348348915801</v>
      </c>
      <c r="O140">
        <v>0.195051149414769</v>
      </c>
      <c r="P140" t="s">
        <v>3151</v>
      </c>
      <c r="Q140">
        <v>0.19310046920999999</v>
      </c>
      <c r="R140">
        <v>0.78717018248864701</v>
      </c>
      <c r="S140">
        <v>0.16115090878173399</v>
      </c>
      <c r="T140">
        <v>0.220486014442692</v>
      </c>
      <c r="W140">
        <v>0.174361808447103</v>
      </c>
      <c r="X140" t="s">
        <v>3151</v>
      </c>
      <c r="Y140">
        <v>0.17261812755</v>
      </c>
      <c r="Z140">
        <v>0.70364725680572604</v>
      </c>
      <c r="AA140">
        <v>9.2835759618870806E-2</v>
      </c>
      <c r="AB140">
        <v>0.222847509025214</v>
      </c>
      <c r="AE140">
        <v>0.20717388701057701</v>
      </c>
      <c r="AF140" t="s">
        <v>3151</v>
      </c>
      <c r="AG140">
        <v>0.20510204319</v>
      </c>
      <c r="AH140">
        <v>0.86158696447917804</v>
      </c>
      <c r="AI140">
        <v>0.17551706463046199</v>
      </c>
      <c r="AJ140">
        <v>0.175517064630446</v>
      </c>
      <c r="AM140">
        <v>0.37305445699687001</v>
      </c>
      <c r="AN140" t="s">
        <v>3151</v>
      </c>
      <c r="AO140">
        <v>0.36932373918</v>
      </c>
      <c r="AP140">
        <v>1.5054948339877601</v>
      </c>
      <c r="AQ140">
        <v>0.19523808312831301</v>
      </c>
      <c r="AR140">
        <v>0.19523808312826499</v>
      </c>
      <c r="AU140">
        <v>0.16011924532890801</v>
      </c>
      <c r="AV140" t="s">
        <v>3151</v>
      </c>
      <c r="AW140">
        <v>0.1585178991</v>
      </c>
      <c r="AX140">
        <v>0.64619973067913306</v>
      </c>
      <c r="AY140">
        <v>5.0507929445916297E-2</v>
      </c>
      <c r="AZ140">
        <v>7.69119721415574E-2</v>
      </c>
      <c r="BC140">
        <v>0.221782292373774</v>
      </c>
      <c r="BD140" t="s">
        <v>3151</v>
      </c>
      <c r="BE140">
        <v>0.21891933756000001</v>
      </c>
      <c r="BF140">
        <v>0.65758734989262102</v>
      </c>
      <c r="BG140">
        <v>0.180093063122718</v>
      </c>
      <c r="BH140">
        <v>0.19721018497807699</v>
      </c>
    </row>
    <row r="141" spans="1:60" ht="15" customHeight="1" x14ac:dyDescent="0.25">
      <c r="B141" s="2" t="s">
        <v>139</v>
      </c>
      <c r="C141" s="2" t="s">
        <v>1151</v>
      </c>
      <c r="D141" s="5" t="s">
        <v>2136</v>
      </c>
      <c r="F141">
        <v>0.14321682763598201</v>
      </c>
      <c r="G141" t="s">
        <v>3152</v>
      </c>
      <c r="H141">
        <v>0</v>
      </c>
      <c r="I141">
        <v>5.2194320765907598</v>
      </c>
      <c r="J141" s="126">
        <v>0.102103590999666</v>
      </c>
      <c r="K141" s="126">
        <v>0.70832167565358595</v>
      </c>
      <c r="O141">
        <v>0.110729430245498</v>
      </c>
      <c r="P141" t="s">
        <v>3152</v>
      </c>
      <c r="Q141">
        <v>0</v>
      </c>
      <c r="R141">
        <v>3.2175414838560399</v>
      </c>
      <c r="S141">
        <v>1.4030084894319199</v>
      </c>
      <c r="T141">
        <v>0.12516865873178601</v>
      </c>
      <c r="W141">
        <v>9.8984208828560405E-2</v>
      </c>
      <c r="X141" t="s">
        <v>3152</v>
      </c>
      <c r="Y141">
        <v>0</v>
      </c>
      <c r="Z141">
        <v>2.36353259238102</v>
      </c>
      <c r="AA141">
        <v>0.39454952908667001</v>
      </c>
      <c r="AB141">
        <v>0.12650926580041899</v>
      </c>
      <c r="AE141">
        <v>0.117611439559603</v>
      </c>
      <c r="AF141" t="s">
        <v>3152</v>
      </c>
      <c r="AG141">
        <v>0</v>
      </c>
      <c r="AH141">
        <v>2.08589002947331</v>
      </c>
      <c r="AI141">
        <v>0.37786371374734201</v>
      </c>
      <c r="AJ141">
        <v>9.9640041205625501E-2</v>
      </c>
      <c r="AM141">
        <v>0.21178089746072901</v>
      </c>
      <c r="AN141" t="s">
        <v>3152</v>
      </c>
      <c r="AO141">
        <v>0</v>
      </c>
      <c r="AP141">
        <v>7.7131418644169898</v>
      </c>
      <c r="AQ141">
        <v>0.42032031079769999</v>
      </c>
      <c r="AR141">
        <v>0.110835551453453</v>
      </c>
      <c r="AU141">
        <v>9.0898786599339504E-2</v>
      </c>
      <c r="AV141" t="s">
        <v>3152</v>
      </c>
      <c r="AW141">
        <v>0</v>
      </c>
      <c r="AX141">
        <v>2.5564331023561699</v>
      </c>
      <c r="AY141">
        <v>2.86730648200209E-2</v>
      </c>
      <c r="AZ141">
        <v>5.0441399141620803E-2</v>
      </c>
      <c r="BC141">
        <v>0.12590454835447601</v>
      </c>
      <c r="BD141" t="s">
        <v>3152</v>
      </c>
      <c r="BE141">
        <v>1.68503641789059E-2</v>
      </c>
      <c r="BF141">
        <v>2.1917779408715798</v>
      </c>
      <c r="BG141">
        <v>0.102237809572401</v>
      </c>
      <c r="BH141">
        <v>0.11195510247825199</v>
      </c>
    </row>
    <row r="142" spans="1:60" ht="15" customHeight="1" x14ac:dyDescent="0.25">
      <c r="B142" s="2" t="s">
        <v>140</v>
      </c>
      <c r="C142" s="2" t="s">
        <v>1152</v>
      </c>
      <c r="D142" s="5" t="s">
        <v>2137</v>
      </c>
      <c r="F142">
        <v>0</v>
      </c>
      <c r="G142" t="s">
        <v>3153</v>
      </c>
      <c r="H142">
        <v>0</v>
      </c>
      <c r="I142">
        <v>3.0734641367289401</v>
      </c>
      <c r="J142" s="126">
        <v>0</v>
      </c>
      <c r="K142" s="126">
        <v>0</v>
      </c>
      <c r="O142">
        <v>0</v>
      </c>
      <c r="P142" t="s">
        <v>3153</v>
      </c>
      <c r="Q142">
        <v>0</v>
      </c>
      <c r="R142">
        <v>2.3762788531683099</v>
      </c>
      <c r="S142">
        <v>0</v>
      </c>
      <c r="T142">
        <v>0</v>
      </c>
      <c r="W142">
        <v>0</v>
      </c>
      <c r="X142" t="s">
        <v>3153</v>
      </c>
      <c r="Y142">
        <v>0</v>
      </c>
      <c r="Z142">
        <v>2.1241165171337499</v>
      </c>
      <c r="AA142">
        <v>0</v>
      </c>
      <c r="AB142">
        <v>0</v>
      </c>
      <c r="AE142">
        <v>0</v>
      </c>
      <c r="AF142" t="s">
        <v>3153</v>
      </c>
      <c r="AG142">
        <v>0</v>
      </c>
      <c r="AH142">
        <v>2.6259396852214998</v>
      </c>
      <c r="AI142">
        <v>0</v>
      </c>
      <c r="AJ142">
        <v>0</v>
      </c>
      <c r="AM142">
        <v>0</v>
      </c>
      <c r="AN142" t="s">
        <v>3153</v>
      </c>
      <c r="AO142">
        <v>0</v>
      </c>
      <c r="AP142">
        <v>4.5446843793160898</v>
      </c>
      <c r="AQ142">
        <v>0</v>
      </c>
      <c r="AR142">
        <v>0</v>
      </c>
      <c r="AU142">
        <v>0</v>
      </c>
      <c r="AV142" t="s">
        <v>3153</v>
      </c>
      <c r="AW142">
        <v>0</v>
      </c>
      <c r="AX142">
        <v>1.9507273262821501</v>
      </c>
      <c r="AY142">
        <v>0</v>
      </c>
      <c r="AZ142">
        <v>0</v>
      </c>
      <c r="BC142">
        <v>0</v>
      </c>
      <c r="BD142" t="s">
        <v>3153</v>
      </c>
      <c r="BE142">
        <v>0</v>
      </c>
      <c r="BF142">
        <v>1.7546720493608201</v>
      </c>
      <c r="BG142">
        <v>0</v>
      </c>
      <c r="BH142">
        <v>0</v>
      </c>
    </row>
    <row r="143" spans="1:60" ht="15" customHeight="1" x14ac:dyDescent="0.25">
      <c r="B143" s="2" t="s">
        <v>141</v>
      </c>
      <c r="C143" s="2" t="s">
        <v>1153</v>
      </c>
      <c r="D143" s="5" t="s">
        <v>2138</v>
      </c>
      <c r="F143">
        <v>0.34673913027712699</v>
      </c>
      <c r="G143" t="s">
        <v>3154</v>
      </c>
      <c r="H143">
        <v>0.34047399180392202</v>
      </c>
      <c r="I143">
        <v>0.74053873017639404</v>
      </c>
      <c r="J143" s="126">
        <v>0.53230338450824899</v>
      </c>
      <c r="K143" s="126">
        <v>0.36686826118251098</v>
      </c>
      <c r="O143">
        <v>0.26808460271856499</v>
      </c>
      <c r="P143" t="s">
        <v>3154</v>
      </c>
      <c r="Q143">
        <v>0.263240649640332</v>
      </c>
      <c r="R143">
        <v>0.57255444783051701</v>
      </c>
      <c r="S143">
        <v>0.22149101652623099</v>
      </c>
      <c r="T143">
        <v>0.303043103125612</v>
      </c>
      <c r="W143">
        <v>0.23964850392874901</v>
      </c>
      <c r="X143" t="s">
        <v>3154</v>
      </c>
      <c r="Y143">
        <v>0.23531857407741399</v>
      </c>
      <c r="Z143">
        <v>0.51182281805415597</v>
      </c>
      <c r="AA143">
        <v>0.12759646795301999</v>
      </c>
      <c r="AB143">
        <v>0.30628881759013499</v>
      </c>
      <c r="AE143">
        <v>0.284746485009362</v>
      </c>
      <c r="AF143" t="s">
        <v>3154</v>
      </c>
      <c r="AG143">
        <v>0.27961545009868999</v>
      </c>
      <c r="AH143">
        <v>0.60783005810390001</v>
      </c>
      <c r="AI143">
        <v>0.24123632535858</v>
      </c>
      <c r="AJ143">
        <v>0.24123632535855699</v>
      </c>
      <c r="AM143">
        <v>0.51273810073135295</v>
      </c>
      <c r="AN143" t="s">
        <v>3154</v>
      </c>
      <c r="AO143">
        <v>0.50347393635979398</v>
      </c>
      <c r="AP143">
        <v>1.0950665467874099</v>
      </c>
      <c r="AQ143">
        <v>0.268341530455114</v>
      </c>
      <c r="AR143">
        <v>0.26834153045504699</v>
      </c>
      <c r="AU143">
        <v>0.220073064939071</v>
      </c>
      <c r="AV143" t="s">
        <v>3154</v>
      </c>
      <c r="AW143">
        <v>0.21609658228657999</v>
      </c>
      <c r="AX143">
        <v>0.47001510307112698</v>
      </c>
      <c r="AY143">
        <v>6.9419730364431997E-2</v>
      </c>
      <c r="AZ143">
        <v>0.10571029987639501</v>
      </c>
      <c r="BC143">
        <v>0.304824749402548</v>
      </c>
      <c r="BD143" t="s">
        <v>3154</v>
      </c>
      <c r="BE143">
        <v>0.298754400584062</v>
      </c>
      <c r="BF143">
        <v>0.65102122355926895</v>
      </c>
      <c r="BG143">
        <v>0.44923800311270701</v>
      </c>
      <c r="BH143">
        <v>0.271052050964737</v>
      </c>
    </row>
    <row r="144" spans="1:60" ht="15" customHeight="1" x14ac:dyDescent="0.25">
      <c r="B144" s="2" t="s">
        <v>142</v>
      </c>
      <c r="C144" s="2" t="s">
        <v>1154</v>
      </c>
      <c r="D144" s="5" t="s">
        <v>2139</v>
      </c>
      <c r="F144">
        <v>1.1367897077597</v>
      </c>
      <c r="G144" t="s">
        <v>3155</v>
      </c>
      <c r="H144">
        <v>1.12542083362916</v>
      </c>
      <c r="I144">
        <v>2.1499088791982799</v>
      </c>
      <c r="J144" s="126">
        <v>0.81045162980956298</v>
      </c>
      <c r="K144" s="126">
        <v>2.76230954583411</v>
      </c>
      <c r="O144">
        <v>0.87891959853436696</v>
      </c>
      <c r="P144" t="s">
        <v>3155</v>
      </c>
      <c r="Q144">
        <v>0.87012964232246803</v>
      </c>
      <c r="R144">
        <v>1.6622225933813299</v>
      </c>
      <c r="S144">
        <v>0.72616179127817304</v>
      </c>
      <c r="T144">
        <v>5.2356212958125097</v>
      </c>
      <c r="W144">
        <v>0.78569140012689298</v>
      </c>
      <c r="X144" t="s">
        <v>3155</v>
      </c>
      <c r="Y144">
        <v>0.77783420308571805</v>
      </c>
      <c r="Z144">
        <v>1.4858730421148001</v>
      </c>
      <c r="AA144">
        <v>0.41832703277407302</v>
      </c>
      <c r="AB144">
        <v>2.93869943892321</v>
      </c>
      <c r="AE144">
        <v>0.93354584243399996</v>
      </c>
      <c r="AF144" t="s">
        <v>3155</v>
      </c>
      <c r="AG144">
        <v>0.92420991109247597</v>
      </c>
      <c r="AH144">
        <v>1.64037527977803</v>
      </c>
      <c r="AI144">
        <v>0.79089709772949901</v>
      </c>
      <c r="AJ144">
        <v>0.79089709772938499</v>
      </c>
      <c r="AM144">
        <v>1.6810199507099199</v>
      </c>
      <c r="AN144" t="s">
        <v>3155</v>
      </c>
      <c r="AO144">
        <v>1.66420897053536</v>
      </c>
      <c r="AP144">
        <v>3.1791037636309101</v>
      </c>
      <c r="AQ144">
        <v>0.87976194017119302</v>
      </c>
      <c r="AR144">
        <v>0.87976194017096498</v>
      </c>
      <c r="AU144">
        <v>0.72151301463418405</v>
      </c>
      <c r="AV144" t="s">
        <v>3155</v>
      </c>
      <c r="AW144">
        <v>0.71429719155980798</v>
      </c>
      <c r="AX144">
        <v>1.36453963365329</v>
      </c>
      <c r="AY144">
        <v>0.22759368096319599</v>
      </c>
      <c r="AZ144">
        <v>0.34657288552239202</v>
      </c>
      <c r="BC144">
        <v>0.99937274894330097</v>
      </c>
      <c r="BD144" t="s">
        <v>3155</v>
      </c>
      <c r="BE144">
        <v>0.98647199392030405</v>
      </c>
      <c r="BF144">
        <v>1.57136267703277</v>
      </c>
      <c r="BG144">
        <v>1.4979030115959</v>
      </c>
      <c r="BH144">
        <v>1.4952826893133999</v>
      </c>
    </row>
    <row r="145" spans="1:60" ht="15" customHeight="1" x14ac:dyDescent="0.25">
      <c r="B145" s="2" t="s">
        <v>143</v>
      </c>
      <c r="C145" s="2" t="s">
        <v>1155</v>
      </c>
      <c r="D145" s="5" t="s">
        <v>2140</v>
      </c>
      <c r="F145">
        <v>0</v>
      </c>
      <c r="G145" t="s">
        <v>3156</v>
      </c>
      <c r="H145">
        <v>0</v>
      </c>
      <c r="I145">
        <v>2.74968798373446E-3</v>
      </c>
      <c r="J145" s="126">
        <v>0</v>
      </c>
      <c r="K145" s="126">
        <v>0</v>
      </c>
      <c r="O145">
        <v>0</v>
      </c>
      <c r="P145" t="s">
        <v>3156</v>
      </c>
      <c r="Q145">
        <v>0</v>
      </c>
      <c r="R145">
        <v>2.12594699112955E-3</v>
      </c>
      <c r="S145">
        <v>0</v>
      </c>
      <c r="T145">
        <v>0</v>
      </c>
      <c r="W145">
        <v>0</v>
      </c>
      <c r="X145" t="s">
        <v>3156</v>
      </c>
      <c r="Y145">
        <v>0</v>
      </c>
      <c r="Z145">
        <v>1.9004448994440701E-3</v>
      </c>
      <c r="AA145">
        <v>0</v>
      </c>
      <c r="AB145">
        <v>2.4289405350508301E-3</v>
      </c>
      <c r="AE145">
        <v>0</v>
      </c>
      <c r="AF145" t="s">
        <v>3156</v>
      </c>
      <c r="AG145">
        <v>0</v>
      </c>
      <c r="AH145">
        <v>2.2580790078489299E-3</v>
      </c>
      <c r="AI145">
        <v>0</v>
      </c>
      <c r="AJ145">
        <v>0</v>
      </c>
      <c r="AM145">
        <v>0</v>
      </c>
      <c r="AN145" t="s">
        <v>3156</v>
      </c>
      <c r="AO145">
        <v>0</v>
      </c>
      <c r="AP145">
        <v>4.06608216746985E-3</v>
      </c>
      <c r="AQ145">
        <v>0</v>
      </c>
      <c r="AR145">
        <v>0</v>
      </c>
      <c r="AU145">
        <v>0</v>
      </c>
      <c r="AV145" t="s">
        <v>3156</v>
      </c>
      <c r="AW145">
        <v>0</v>
      </c>
      <c r="AX145">
        <v>1.74520903286267E-3</v>
      </c>
      <c r="AY145">
        <v>0</v>
      </c>
      <c r="AZ145">
        <v>0</v>
      </c>
      <c r="BC145">
        <v>0</v>
      </c>
      <c r="BD145" t="s">
        <v>3156</v>
      </c>
      <c r="BE145">
        <v>0</v>
      </c>
      <c r="BF145">
        <v>2.4101840349737202E-3</v>
      </c>
      <c r="BG145">
        <v>0</v>
      </c>
      <c r="BH145">
        <v>2.1495048982735901E-3</v>
      </c>
    </row>
    <row r="146" spans="1:60" ht="15" customHeight="1" x14ac:dyDescent="0.25">
      <c r="B146" s="2" t="s">
        <v>144</v>
      </c>
      <c r="C146" s="2" t="s">
        <v>1155</v>
      </c>
      <c r="D146" s="5" t="s">
        <v>2141</v>
      </c>
      <c r="F146">
        <v>2.7497207872127002E-3</v>
      </c>
      <c r="G146" t="s">
        <v>3157</v>
      </c>
      <c r="H146">
        <v>0</v>
      </c>
      <c r="I146">
        <v>2.7497207872149102E-3</v>
      </c>
      <c r="J146" s="126">
        <v>1.96035878783007E-3</v>
      </c>
      <c r="K146" s="126">
        <v>2.9093494095558401E-3</v>
      </c>
      <c r="O146">
        <v>2.1259723534461398E-3</v>
      </c>
      <c r="P146" t="s">
        <v>3157</v>
      </c>
      <c r="Q146">
        <v>0</v>
      </c>
      <c r="R146">
        <v>2.1259723534472101E-3</v>
      </c>
      <c r="S146">
        <v>1.7564745341403E-3</v>
      </c>
      <c r="T146">
        <v>2.40320127531746E-3</v>
      </c>
      <c r="W146">
        <v>1.9004675715450501E-3</v>
      </c>
      <c r="X146" t="s">
        <v>3157</v>
      </c>
      <c r="Y146">
        <v>0</v>
      </c>
      <c r="Z146">
        <v>1.9004675715461399E-3</v>
      </c>
      <c r="AA146">
        <v>1.0118692402123501E-3</v>
      </c>
      <c r="AB146">
        <v>0</v>
      </c>
      <c r="AE146">
        <v>2.2581048994689801E-3</v>
      </c>
      <c r="AF146" t="s">
        <v>3157</v>
      </c>
      <c r="AG146">
        <v>0</v>
      </c>
      <c r="AH146">
        <v>2.2581048994696402E-3</v>
      </c>
      <c r="AI146">
        <v>1.9130593594631801E-3</v>
      </c>
      <c r="AJ146">
        <v>1.9130593594631801E-3</v>
      </c>
      <c r="AM146">
        <v>4.0661306753904097E-3</v>
      </c>
      <c r="AN146" t="s">
        <v>3157</v>
      </c>
      <c r="AO146">
        <v>0</v>
      </c>
      <c r="AP146">
        <v>4.0661306753904001E-3</v>
      </c>
      <c r="AQ146">
        <v>2.1280098493008399E-3</v>
      </c>
      <c r="AR146">
        <v>2.1280098492973401E-3</v>
      </c>
      <c r="AU146">
        <v>1.7452298530180601E-3</v>
      </c>
      <c r="AV146" t="s">
        <v>3157</v>
      </c>
      <c r="AW146">
        <v>0</v>
      </c>
      <c r="AX146">
        <v>1.7452298530176999E-3</v>
      </c>
      <c r="AY146">
        <v>5.5051437509590095E-4</v>
      </c>
      <c r="AZ146">
        <v>8.38306910329933E-4</v>
      </c>
      <c r="BC146">
        <v>2.4173301387104798E-3</v>
      </c>
      <c r="BD146" t="s">
        <v>3157</v>
      </c>
      <c r="BE146">
        <v>0</v>
      </c>
      <c r="BF146">
        <v>2.4102281781967299E-3</v>
      </c>
      <c r="BG146">
        <v>1.9629357447765701E-3</v>
      </c>
      <c r="BH146">
        <v>0</v>
      </c>
    </row>
    <row r="147" spans="1:60" ht="15" x14ac:dyDescent="0.25">
      <c r="A147" s="50" t="s">
        <v>4078</v>
      </c>
      <c r="B147" s="2" t="s">
        <v>145</v>
      </c>
      <c r="C147" s="2" t="s">
        <v>1156</v>
      </c>
      <c r="D147" s="5" t="s">
        <v>2142</v>
      </c>
      <c r="F147">
        <v>0</v>
      </c>
      <c r="G147" t="s">
        <v>3158</v>
      </c>
      <c r="H147">
        <v>0</v>
      </c>
      <c r="I147">
        <v>990.95713151709595</v>
      </c>
      <c r="J147" s="126">
        <v>0</v>
      </c>
      <c r="K147" s="126">
        <v>0</v>
      </c>
      <c r="O147">
        <v>0</v>
      </c>
      <c r="P147" t="s">
        <v>3158</v>
      </c>
      <c r="Q147">
        <v>0</v>
      </c>
      <c r="R147">
        <v>993.33307326598901</v>
      </c>
      <c r="S147">
        <v>0</v>
      </c>
      <c r="T147">
        <v>0</v>
      </c>
      <c r="W147">
        <v>0</v>
      </c>
      <c r="X147" t="s">
        <v>3158</v>
      </c>
      <c r="Y147">
        <v>0</v>
      </c>
      <c r="Z147">
        <v>993.91379524655201</v>
      </c>
      <c r="AA147">
        <v>0</v>
      </c>
      <c r="AB147">
        <v>0</v>
      </c>
      <c r="AE147">
        <v>0</v>
      </c>
      <c r="AF147" t="s">
        <v>3158</v>
      </c>
      <c r="AG147">
        <v>0</v>
      </c>
      <c r="AH147">
        <v>992.86126376371203</v>
      </c>
      <c r="AI147">
        <v>0</v>
      </c>
      <c r="AJ147">
        <v>0</v>
      </c>
      <c r="AM147">
        <v>0</v>
      </c>
      <c r="AN147" t="s">
        <v>3158</v>
      </c>
      <c r="AO147">
        <v>0</v>
      </c>
      <c r="AP147">
        <v>986.83148911933699</v>
      </c>
      <c r="AQ147">
        <v>1.28310785625696</v>
      </c>
      <c r="AR147">
        <v>0</v>
      </c>
      <c r="AU147">
        <v>0</v>
      </c>
      <c r="AV147" t="s">
        <v>3158</v>
      </c>
      <c r="AW147">
        <v>0</v>
      </c>
      <c r="AX147">
        <v>994.23314231204301</v>
      </c>
      <c r="AY147">
        <v>0.194600656086131</v>
      </c>
      <c r="AZ147">
        <v>0</v>
      </c>
      <c r="BC147">
        <v>0</v>
      </c>
      <c r="BD147" t="s">
        <v>3158</v>
      </c>
      <c r="BE147">
        <v>0</v>
      </c>
      <c r="BF147">
        <v>992.46704229329202</v>
      </c>
      <c r="BG147">
        <v>0</v>
      </c>
      <c r="BH147">
        <v>0</v>
      </c>
    </row>
    <row r="148" spans="1:60" ht="15" customHeight="1" x14ac:dyDescent="0.25">
      <c r="B148" s="2" t="s">
        <v>146</v>
      </c>
      <c r="C148" s="2" t="s">
        <v>1157</v>
      </c>
      <c r="D148" s="5" t="s">
        <v>2143</v>
      </c>
      <c r="F148">
        <v>2.63</v>
      </c>
      <c r="G148" t="s">
        <v>3159</v>
      </c>
      <c r="H148">
        <v>-0.44346413673679302</v>
      </c>
      <c r="I148">
        <v>2.63</v>
      </c>
      <c r="J148" s="126">
        <v>0</v>
      </c>
      <c r="K148" s="126">
        <v>2.63</v>
      </c>
      <c r="O148">
        <v>1.8099999999999501</v>
      </c>
      <c r="P148" t="s">
        <v>3159</v>
      </c>
      <c r="Q148">
        <v>-0.56627885311888804</v>
      </c>
      <c r="R148">
        <v>1.8099999999999501</v>
      </c>
      <c r="S148">
        <v>1.8099999999999501</v>
      </c>
      <c r="T148">
        <v>1.8099999999999501</v>
      </c>
      <c r="W148">
        <v>1.41999999999996</v>
      </c>
      <c r="X148" t="s">
        <v>3159</v>
      </c>
      <c r="Y148">
        <v>-0.70411651712277001</v>
      </c>
      <c r="Z148">
        <v>1.41999999999996</v>
      </c>
      <c r="AA148">
        <v>1.41999999999996</v>
      </c>
      <c r="AB148">
        <v>1.41999999999996</v>
      </c>
      <c r="AE148">
        <v>1.2799999999999701</v>
      </c>
      <c r="AF148" t="s">
        <v>3159</v>
      </c>
      <c r="AG148">
        <v>-1.3459396852688299</v>
      </c>
      <c r="AH148">
        <v>1.2799999999999701</v>
      </c>
      <c r="AI148">
        <v>1.2799999999999701</v>
      </c>
      <c r="AJ148">
        <v>1.2799999999999701</v>
      </c>
      <c r="AM148">
        <v>3.8600000000000101</v>
      </c>
      <c r="AN148" t="s">
        <v>3159</v>
      </c>
      <c r="AO148">
        <v>-0.68468437922660996</v>
      </c>
      <c r="AP148">
        <v>3.8600000000000101</v>
      </c>
      <c r="AQ148">
        <v>3.8600000000000101</v>
      </c>
      <c r="AR148">
        <v>3.8600000000000101</v>
      </c>
      <c r="AU148">
        <v>0.89999999999997704</v>
      </c>
      <c r="AV148" t="s">
        <v>3159</v>
      </c>
      <c r="AW148">
        <v>-1.05072732630651</v>
      </c>
      <c r="AX148">
        <v>0.89999999999997704</v>
      </c>
      <c r="AY148">
        <v>0.89999999999997704</v>
      </c>
      <c r="AZ148">
        <v>0.89999999999997704</v>
      </c>
      <c r="BC148">
        <v>2.38</v>
      </c>
      <c r="BD148" t="s">
        <v>3159</v>
      </c>
      <c r="BE148">
        <v>0.62532795070467295</v>
      </c>
      <c r="BF148">
        <v>2.38</v>
      </c>
      <c r="BG148">
        <v>2.38</v>
      </c>
      <c r="BH148">
        <v>2.38</v>
      </c>
    </row>
    <row r="149" spans="1:60" ht="15" x14ac:dyDescent="0.25">
      <c r="A149" s="83" t="s">
        <v>4108</v>
      </c>
      <c r="B149" s="2" t="s">
        <v>147</v>
      </c>
      <c r="C149" s="2" t="s">
        <v>1158</v>
      </c>
      <c r="D149" s="5" t="s">
        <v>2144</v>
      </c>
      <c r="F149">
        <v>-0.29984415463741199</v>
      </c>
      <c r="G149" t="s">
        <v>3160</v>
      </c>
      <c r="H149">
        <v>-994.96072038059003</v>
      </c>
      <c r="I149">
        <v>-0.116894014550098</v>
      </c>
      <c r="J149" s="126">
        <v>-2.3738767754985002</v>
      </c>
      <c r="K149" s="126">
        <v>-2.5862463129282101</v>
      </c>
      <c r="O149">
        <v>-0.45523642023192701</v>
      </c>
      <c r="P149" t="s">
        <v>3160</v>
      </c>
      <c r="Q149">
        <v>-995.67346827928702</v>
      </c>
      <c r="R149">
        <v>-0.31378679597605702</v>
      </c>
      <c r="S149">
        <v>-1.37305828895705</v>
      </c>
      <c r="T149">
        <v>-4.9927152180377998</v>
      </c>
      <c r="W149">
        <v>-0.60495970916838404</v>
      </c>
      <c r="X149" t="s">
        <v>3160</v>
      </c>
      <c r="Y149">
        <v>-995.84976889338304</v>
      </c>
      <c r="Z149">
        <v>-0.47851480701433502</v>
      </c>
      <c r="AA149">
        <v>0</v>
      </c>
      <c r="AB149">
        <v>-3.10257757223326</v>
      </c>
      <c r="AE149">
        <v>-1.1260244483842099</v>
      </c>
      <c r="AF149" t="s">
        <v>3160</v>
      </c>
      <c r="AG149">
        <v>-995.13532440015399</v>
      </c>
      <c r="AH149">
        <v>-0.97578432272325699</v>
      </c>
      <c r="AI149">
        <v>-1.0366000080108499</v>
      </c>
      <c r="AJ149">
        <v>-0.75837633546905203</v>
      </c>
      <c r="AM149">
        <v>-0.47248686436682902</v>
      </c>
      <c r="AN149" t="s">
        <v>3160</v>
      </c>
      <c r="AO149">
        <v>-993.80075162424998</v>
      </c>
      <c r="AP149">
        <v>-0.201952225799573</v>
      </c>
      <c r="AQ149">
        <v>0</v>
      </c>
      <c r="AR149">
        <v>1.5925926156016901</v>
      </c>
      <c r="AU149">
        <v>-0.95955297975615395</v>
      </c>
      <c r="AV149" t="s">
        <v>3160</v>
      </c>
      <c r="AW149">
        <v>-996.72193489065</v>
      </c>
      <c r="AX149">
        <v>-0.84343554115616803</v>
      </c>
      <c r="AY149">
        <v>0.118822942623069</v>
      </c>
      <c r="AZ149">
        <v>0</v>
      </c>
      <c r="BC149">
        <v>-0.19567990527082199</v>
      </c>
      <c r="BD149" t="s">
        <v>3160</v>
      </c>
      <c r="BE149">
        <v>-994.07898899997394</v>
      </c>
      <c r="BF149">
        <v>-9.3667043000664293E-2</v>
      </c>
      <c r="BG149">
        <v>-8.4783221047447306</v>
      </c>
      <c r="BH149">
        <v>-0.51694475418969399</v>
      </c>
    </row>
    <row r="150" spans="1:60" ht="15" customHeight="1" x14ac:dyDescent="0.25">
      <c r="B150" s="2" t="s">
        <v>148</v>
      </c>
      <c r="C150" s="2" t="s">
        <v>1159</v>
      </c>
      <c r="D150" s="5" t="s">
        <v>2145</v>
      </c>
      <c r="F150">
        <v>0</v>
      </c>
      <c r="G150" t="s">
        <v>3161</v>
      </c>
      <c r="H150">
        <v>0</v>
      </c>
      <c r="I150">
        <v>0</v>
      </c>
      <c r="J150" s="126">
        <v>0</v>
      </c>
      <c r="K150" s="126">
        <v>0</v>
      </c>
      <c r="O150">
        <v>0</v>
      </c>
      <c r="P150" t="s">
        <v>3161</v>
      </c>
      <c r="Q150">
        <v>0</v>
      </c>
      <c r="R150">
        <v>0</v>
      </c>
      <c r="S150">
        <v>0</v>
      </c>
      <c r="T150">
        <v>0</v>
      </c>
      <c r="W150">
        <v>0</v>
      </c>
      <c r="X150" t="s">
        <v>3161</v>
      </c>
      <c r="Y150">
        <v>0</v>
      </c>
      <c r="Z150">
        <v>0</v>
      </c>
      <c r="AA150">
        <v>0</v>
      </c>
      <c r="AB150">
        <v>0</v>
      </c>
      <c r="AE150">
        <v>0</v>
      </c>
      <c r="AF150" t="s">
        <v>3161</v>
      </c>
      <c r="AG150">
        <v>0</v>
      </c>
      <c r="AH150">
        <v>0</v>
      </c>
      <c r="AI150">
        <v>0</v>
      </c>
      <c r="AJ150">
        <v>0</v>
      </c>
      <c r="AM150">
        <v>0</v>
      </c>
      <c r="AN150" t="s">
        <v>3161</v>
      </c>
      <c r="AO150">
        <v>0</v>
      </c>
      <c r="AP150">
        <v>0</v>
      </c>
      <c r="AQ150">
        <v>0</v>
      </c>
      <c r="AR150">
        <v>0</v>
      </c>
      <c r="AU150">
        <v>0</v>
      </c>
      <c r="AV150" t="s">
        <v>3161</v>
      </c>
      <c r="AW150">
        <v>0</v>
      </c>
      <c r="AX150">
        <v>0</v>
      </c>
      <c r="AY150">
        <v>0</v>
      </c>
      <c r="AZ150">
        <v>0</v>
      </c>
      <c r="BC150">
        <v>0</v>
      </c>
      <c r="BD150" t="s">
        <v>3161</v>
      </c>
      <c r="BE150">
        <v>0</v>
      </c>
      <c r="BF150">
        <v>0</v>
      </c>
      <c r="BG150">
        <v>0</v>
      </c>
      <c r="BH150">
        <v>0</v>
      </c>
    </row>
    <row r="151" spans="1:60" ht="15" customHeight="1" x14ac:dyDescent="0.25">
      <c r="B151" s="2" t="s">
        <v>149</v>
      </c>
      <c r="C151" s="2" t="s">
        <v>1160</v>
      </c>
      <c r="D151" s="5" t="s">
        <v>2146</v>
      </c>
      <c r="F151">
        <v>0</v>
      </c>
      <c r="G151" t="s">
        <v>3162</v>
      </c>
      <c r="H151">
        <v>0</v>
      </c>
      <c r="I151">
        <v>2.3050981025311499</v>
      </c>
      <c r="J151" s="126">
        <v>0</v>
      </c>
      <c r="K151" s="126">
        <v>0</v>
      </c>
      <c r="O151">
        <v>0</v>
      </c>
      <c r="P151" t="s">
        <v>3162</v>
      </c>
      <c r="Q151">
        <v>0</v>
      </c>
      <c r="R151">
        <v>1.7822091398298801</v>
      </c>
      <c r="S151">
        <v>0</v>
      </c>
      <c r="T151">
        <v>0</v>
      </c>
      <c r="W151">
        <v>0</v>
      </c>
      <c r="X151" t="s">
        <v>3162</v>
      </c>
      <c r="Y151">
        <v>0</v>
      </c>
      <c r="Z151">
        <v>1.59308738783083</v>
      </c>
      <c r="AA151">
        <v>0</v>
      </c>
      <c r="AB151">
        <v>0</v>
      </c>
      <c r="AE151">
        <v>0</v>
      </c>
      <c r="AF151" t="s">
        <v>3162</v>
      </c>
      <c r="AG151">
        <v>0</v>
      </c>
      <c r="AH151">
        <v>1.9694547639034401</v>
      </c>
      <c r="AI151">
        <v>0</v>
      </c>
      <c r="AJ151">
        <v>0</v>
      </c>
      <c r="AM151">
        <v>0</v>
      </c>
      <c r="AN151" t="s">
        <v>3162</v>
      </c>
      <c r="AO151">
        <v>0</v>
      </c>
      <c r="AP151">
        <v>3.40851328449487</v>
      </c>
      <c r="AQ151">
        <v>0</v>
      </c>
      <c r="AR151">
        <v>0</v>
      </c>
      <c r="AU151">
        <v>0</v>
      </c>
      <c r="AV151" t="s">
        <v>3162</v>
      </c>
      <c r="AW151">
        <v>0</v>
      </c>
      <c r="AX151">
        <v>1.4630454947267899</v>
      </c>
      <c r="AY151">
        <v>0</v>
      </c>
      <c r="AZ151">
        <v>0</v>
      </c>
      <c r="BC151">
        <v>0</v>
      </c>
      <c r="BD151" t="s">
        <v>3162</v>
      </c>
      <c r="BE151">
        <v>0</v>
      </c>
      <c r="BF151">
        <v>1.31600403701133</v>
      </c>
      <c r="BG151">
        <v>0</v>
      </c>
      <c r="BH151">
        <v>0</v>
      </c>
    </row>
    <row r="152" spans="1:60" ht="15" customHeight="1" x14ac:dyDescent="0.25">
      <c r="B152" s="2" t="s">
        <v>150</v>
      </c>
      <c r="C152" s="2" t="s">
        <v>1161</v>
      </c>
      <c r="D152" s="5" t="s">
        <v>2147</v>
      </c>
      <c r="F152">
        <v>9.9148586077432196E-2</v>
      </c>
      <c r="G152" t="s">
        <v>3163</v>
      </c>
      <c r="H152">
        <v>9.8157015E-2</v>
      </c>
      <c r="I152">
        <v>0.33060388248380301</v>
      </c>
      <c r="J152" s="126">
        <v>7.0686013984168697E-2</v>
      </c>
      <c r="K152" s="126">
        <v>0.104904425825433</v>
      </c>
      <c r="O152">
        <v>7.6657656975236604E-2</v>
      </c>
      <c r="P152" t="s">
        <v>3163</v>
      </c>
      <c r="Q152">
        <v>7.5891014100000001E-2</v>
      </c>
      <c r="R152">
        <v>0.25560958282732299</v>
      </c>
      <c r="S152">
        <v>6.3334418298497994E-2</v>
      </c>
      <c r="T152">
        <v>8.6653892139049393E-2</v>
      </c>
      <c r="W152">
        <v>6.85264749355428E-2</v>
      </c>
      <c r="X152" t="s">
        <v>3163</v>
      </c>
      <c r="Y152">
        <v>6.7841185499999998E-2</v>
      </c>
      <c r="Z152">
        <v>0.22848865317566899</v>
      </c>
      <c r="AA152">
        <v>3.6485669719206901E-2</v>
      </c>
      <c r="AB152">
        <v>8.7581990446590499E-2</v>
      </c>
      <c r="AE152">
        <v>8.1422051663545394E-2</v>
      </c>
      <c r="AF152" t="s">
        <v>3163</v>
      </c>
      <c r="AG152">
        <v>8.0607789900000004E-2</v>
      </c>
      <c r="AH152">
        <v>0.26240361425917402</v>
      </c>
      <c r="AI152">
        <v>6.89805057499632E-2</v>
      </c>
      <c r="AJ152">
        <v>6.8980505749956803E-2</v>
      </c>
      <c r="AM152">
        <v>0.146615288776062</v>
      </c>
      <c r="AN152" t="s">
        <v>3163</v>
      </c>
      <c r="AO152">
        <v>0.1451490678</v>
      </c>
      <c r="AP152">
        <v>0.48886469312680902</v>
      </c>
      <c r="AQ152">
        <v>7.6731124373573004E-2</v>
      </c>
      <c r="AR152">
        <v>7.6731124373554005E-2</v>
      </c>
      <c r="AU152">
        <v>6.2928961046295806E-2</v>
      </c>
      <c r="AV152" t="s">
        <v>3163</v>
      </c>
      <c r="AW152">
        <v>6.2299610999999998E-2</v>
      </c>
      <c r="AX152">
        <v>0.20983361046733001</v>
      </c>
      <c r="AY152">
        <v>1.98502779481767E-2</v>
      </c>
      <c r="AZ152">
        <v>3.0227412632053099E-2</v>
      </c>
      <c r="BC152">
        <v>8.7163346347771495E-2</v>
      </c>
      <c r="BD152" t="s">
        <v>3163</v>
      </c>
      <c r="BE152">
        <v>8.6038167600000007E-2</v>
      </c>
      <c r="BF152">
        <v>0.21874445704332901</v>
      </c>
      <c r="BG152">
        <v>7.0778933104998401E-2</v>
      </c>
      <c r="BH152">
        <v>7.7506186235925298E-2</v>
      </c>
    </row>
    <row r="153" spans="1:60" ht="15" customHeight="1" x14ac:dyDescent="0.25">
      <c r="B153" s="2" t="s">
        <v>151</v>
      </c>
      <c r="C153" s="2" t="s">
        <v>1162</v>
      </c>
      <c r="D153" s="5" t="s">
        <v>2148</v>
      </c>
      <c r="F153">
        <v>53.837204398834999</v>
      </c>
      <c r="G153" t="s">
        <v>3164</v>
      </c>
      <c r="H153">
        <v>53.118570594695001</v>
      </c>
      <c r="I153">
        <v>62.338963004885699</v>
      </c>
      <c r="J153" s="126">
        <v>61.278309866722303</v>
      </c>
      <c r="K153" s="126">
        <v>110.20374234404601</v>
      </c>
      <c r="O153">
        <v>44.147069888051398</v>
      </c>
      <c r="P153" t="s">
        <v>3164</v>
      </c>
      <c r="Q153">
        <v>43.591451134771397</v>
      </c>
      <c r="R153">
        <v>50.720287694134001</v>
      </c>
      <c r="S153">
        <v>54.989852503733097</v>
      </c>
      <c r="T153">
        <v>120.834206056125</v>
      </c>
      <c r="W153">
        <v>40.244055847749003</v>
      </c>
      <c r="X153" t="s">
        <v>3164</v>
      </c>
      <c r="Y153">
        <v>39.7473973981405</v>
      </c>
      <c r="Z153">
        <v>46.119746949416097</v>
      </c>
      <c r="AA153">
        <v>33.126693851906097</v>
      </c>
      <c r="AB153">
        <v>114.111321236208</v>
      </c>
      <c r="AE153">
        <v>46.621436592284702</v>
      </c>
      <c r="AF153" t="s">
        <v>3164</v>
      </c>
      <c r="AG153">
        <v>45.954888461967798</v>
      </c>
      <c r="AH153">
        <v>53.832707517585099</v>
      </c>
      <c r="AI153">
        <v>52.6922638350322</v>
      </c>
      <c r="AJ153">
        <v>50.167816370247003</v>
      </c>
      <c r="AM153">
        <v>80.278346088242202</v>
      </c>
      <c r="AN153" t="s">
        <v>3164</v>
      </c>
      <c r="AO153">
        <v>79.215713280834706</v>
      </c>
      <c r="AP153">
        <v>92.849766418791205</v>
      </c>
      <c r="AQ153">
        <v>51.1819443211009</v>
      </c>
      <c r="AR153">
        <v>45.067113124084202</v>
      </c>
      <c r="AU153">
        <v>38.157299058995498</v>
      </c>
      <c r="AV153" t="s">
        <v>3164</v>
      </c>
      <c r="AW153">
        <v>37.701182267997197</v>
      </c>
      <c r="AX153">
        <v>43.5533642468965</v>
      </c>
      <c r="AY153">
        <v>38.543117946134302</v>
      </c>
      <c r="AZ153">
        <v>33.819339793753898</v>
      </c>
      <c r="BC153">
        <v>49.3109905545884</v>
      </c>
      <c r="BD153" t="s">
        <v>3164</v>
      </c>
      <c r="BE153">
        <v>48.664190657874798</v>
      </c>
      <c r="BF153">
        <v>54.231894174091899</v>
      </c>
      <c r="BG153">
        <v>76.486056520100703</v>
      </c>
      <c r="BH153">
        <v>57.9498492370722</v>
      </c>
    </row>
    <row r="154" spans="1:60" ht="15" customHeight="1" x14ac:dyDescent="0.25">
      <c r="B154" s="2" t="s">
        <v>152</v>
      </c>
      <c r="C154" s="2" t="s">
        <v>1163</v>
      </c>
      <c r="D154" s="55" t="s">
        <v>2149</v>
      </c>
      <c r="F154">
        <v>0</v>
      </c>
      <c r="G154" t="s">
        <v>3165</v>
      </c>
      <c r="H154">
        <v>0</v>
      </c>
      <c r="I154">
        <v>0</v>
      </c>
      <c r="J154" s="126">
        <v>0</v>
      </c>
      <c r="K154" s="126">
        <v>0</v>
      </c>
      <c r="O154">
        <v>0</v>
      </c>
      <c r="P154" t="s">
        <v>3165</v>
      </c>
      <c r="Q154">
        <v>0</v>
      </c>
      <c r="R154">
        <v>0</v>
      </c>
      <c r="S154">
        <v>0</v>
      </c>
      <c r="T154">
        <v>0</v>
      </c>
      <c r="W154">
        <v>0</v>
      </c>
      <c r="X154" t="s">
        <v>3165</v>
      </c>
      <c r="Y154">
        <v>0</v>
      </c>
      <c r="Z154">
        <v>0</v>
      </c>
      <c r="AA154">
        <v>0</v>
      </c>
      <c r="AB154">
        <v>0</v>
      </c>
      <c r="AE154">
        <v>0</v>
      </c>
      <c r="AF154" t="s">
        <v>3165</v>
      </c>
      <c r="AG154">
        <v>0</v>
      </c>
      <c r="AH154">
        <v>0</v>
      </c>
      <c r="AI154">
        <v>0</v>
      </c>
      <c r="AJ154">
        <v>0</v>
      </c>
      <c r="AM154">
        <v>0</v>
      </c>
      <c r="AN154" t="s">
        <v>3165</v>
      </c>
      <c r="AO154">
        <v>0</v>
      </c>
      <c r="AP154">
        <v>0</v>
      </c>
      <c r="AQ154">
        <v>0</v>
      </c>
      <c r="AR154">
        <v>0</v>
      </c>
      <c r="AU154">
        <v>0</v>
      </c>
      <c r="AV154" t="s">
        <v>3165</v>
      </c>
      <c r="AW154">
        <v>0</v>
      </c>
      <c r="AX154">
        <v>0</v>
      </c>
      <c r="AY154">
        <v>0</v>
      </c>
      <c r="AZ154">
        <v>0</v>
      </c>
      <c r="BC154">
        <v>0</v>
      </c>
      <c r="BD154" t="s">
        <v>3165</v>
      </c>
      <c r="BE154">
        <v>0</v>
      </c>
      <c r="BF154">
        <v>0</v>
      </c>
      <c r="BG154">
        <v>0</v>
      </c>
      <c r="BH154">
        <v>0</v>
      </c>
    </row>
    <row r="155" spans="1:60" ht="15" customHeight="1" x14ac:dyDescent="0.25">
      <c r="B155" s="2" t="s">
        <v>153</v>
      </c>
      <c r="C155" s="2" t="s">
        <v>1164</v>
      </c>
      <c r="D155" s="5" t="s">
        <v>2150</v>
      </c>
      <c r="F155">
        <v>0</v>
      </c>
      <c r="G155" t="s">
        <v>3166</v>
      </c>
      <c r="H155">
        <v>-5.0776475403597496</v>
      </c>
      <c r="I155">
        <v>0</v>
      </c>
      <c r="J155" s="126">
        <v>0</v>
      </c>
      <c r="K155" s="126">
        <v>-0.55679072936288798</v>
      </c>
      <c r="O155">
        <v>0</v>
      </c>
      <c r="P155" t="s">
        <v>3166</v>
      </c>
      <c r="Q155">
        <v>-3.1079194437014599</v>
      </c>
      <c r="R155">
        <v>0</v>
      </c>
      <c r="S155">
        <v>-1.3115240333470399</v>
      </c>
      <c r="T155">
        <v>0</v>
      </c>
      <c r="W155">
        <v>0</v>
      </c>
      <c r="X155" t="s">
        <v>3166</v>
      </c>
      <c r="Y155">
        <v>-2.2655382612026602</v>
      </c>
      <c r="Z155">
        <v>0</v>
      </c>
      <c r="AA155">
        <v>-0.34184719536642699</v>
      </c>
      <c r="AB155">
        <v>0</v>
      </c>
      <c r="AE155">
        <v>0</v>
      </c>
      <c r="AF155" t="s">
        <v>3166</v>
      </c>
      <c r="AG155">
        <v>-1.9694547638509901</v>
      </c>
      <c r="AH155">
        <v>0</v>
      </c>
      <c r="AI155">
        <v>0</v>
      </c>
      <c r="AJ155">
        <v>0</v>
      </c>
      <c r="AM155">
        <v>0</v>
      </c>
      <c r="AN155" t="s">
        <v>3166</v>
      </c>
      <c r="AO155">
        <v>-7.5034788742524396</v>
      </c>
      <c r="AP155">
        <v>0</v>
      </c>
      <c r="AQ155">
        <v>0</v>
      </c>
      <c r="AR155">
        <v>0</v>
      </c>
      <c r="AU155">
        <v>0</v>
      </c>
      <c r="AV155" t="s">
        <v>3166</v>
      </c>
      <c r="AW155">
        <v>-2.4664433910216998</v>
      </c>
      <c r="AX155">
        <v>0</v>
      </c>
      <c r="AY155">
        <v>0</v>
      </c>
      <c r="AZ155">
        <v>0</v>
      </c>
      <c r="BC155">
        <v>0</v>
      </c>
      <c r="BD155" t="s">
        <v>3166</v>
      </c>
      <c r="BE155">
        <v>-2.0674986757218199</v>
      </c>
      <c r="BF155">
        <v>0</v>
      </c>
      <c r="BG155">
        <v>0</v>
      </c>
      <c r="BH155">
        <v>0</v>
      </c>
    </row>
    <row r="156" spans="1:60" ht="15" customHeight="1" x14ac:dyDescent="0.25">
      <c r="B156" s="2" t="s">
        <v>154</v>
      </c>
      <c r="C156" s="2" t="s">
        <v>1165</v>
      </c>
      <c r="D156" s="3" t="s">
        <v>2151</v>
      </c>
      <c r="F156">
        <v>0</v>
      </c>
      <c r="G156" t="s">
        <v>3167</v>
      </c>
      <c r="H156">
        <v>0</v>
      </c>
      <c r="I156">
        <v>0</v>
      </c>
      <c r="J156" s="126">
        <v>0</v>
      </c>
      <c r="K156" s="126">
        <v>0</v>
      </c>
      <c r="L156" s="41"/>
      <c r="O156">
        <v>0</v>
      </c>
      <c r="P156" t="s">
        <v>3167</v>
      </c>
      <c r="Q156">
        <v>0</v>
      </c>
      <c r="R156">
        <v>0</v>
      </c>
      <c r="S156">
        <v>0</v>
      </c>
      <c r="T156">
        <v>0</v>
      </c>
      <c r="W156">
        <v>0</v>
      </c>
      <c r="X156" t="s">
        <v>3167</v>
      </c>
      <c r="Y156">
        <v>0</v>
      </c>
      <c r="Z156">
        <v>0</v>
      </c>
      <c r="AA156">
        <v>0</v>
      </c>
      <c r="AB156">
        <v>0</v>
      </c>
      <c r="AE156">
        <v>0</v>
      </c>
      <c r="AF156" t="s">
        <v>3167</v>
      </c>
      <c r="AG156">
        <v>0</v>
      </c>
      <c r="AH156">
        <v>0</v>
      </c>
      <c r="AI156">
        <v>0</v>
      </c>
      <c r="AJ156">
        <v>0</v>
      </c>
      <c r="AM156">
        <v>0</v>
      </c>
      <c r="AN156" t="s">
        <v>3167</v>
      </c>
      <c r="AO156">
        <v>0</v>
      </c>
      <c r="AP156">
        <v>0</v>
      </c>
      <c r="AQ156">
        <v>0</v>
      </c>
      <c r="AR156">
        <v>0</v>
      </c>
      <c r="AU156">
        <v>0</v>
      </c>
      <c r="AV156" t="s">
        <v>3167</v>
      </c>
      <c r="AW156">
        <v>0</v>
      </c>
      <c r="AX156">
        <v>0</v>
      </c>
      <c r="AY156">
        <v>0</v>
      </c>
      <c r="AZ156">
        <v>0</v>
      </c>
      <c r="BC156">
        <v>0</v>
      </c>
      <c r="BD156" t="s">
        <v>3167</v>
      </c>
      <c r="BE156">
        <v>0</v>
      </c>
      <c r="BF156">
        <v>0</v>
      </c>
      <c r="BG156">
        <v>0</v>
      </c>
      <c r="BH156">
        <v>0</v>
      </c>
    </row>
    <row r="157" spans="1:60" ht="15" customHeight="1" x14ac:dyDescent="0.25">
      <c r="B157" s="2" t="s">
        <v>155</v>
      </c>
      <c r="C157" s="2" t="s">
        <v>1166</v>
      </c>
      <c r="D157" s="5" t="s">
        <v>2152</v>
      </c>
      <c r="F157">
        <v>0</v>
      </c>
      <c r="G157" t="s">
        <v>3168</v>
      </c>
      <c r="H157">
        <v>0</v>
      </c>
      <c r="I157">
        <v>0</v>
      </c>
      <c r="J157" s="126">
        <v>0</v>
      </c>
      <c r="K157" s="126">
        <v>0</v>
      </c>
      <c r="O157">
        <v>0</v>
      </c>
      <c r="P157" t="s">
        <v>3168</v>
      </c>
      <c r="Q157">
        <v>0</v>
      </c>
      <c r="R157">
        <v>0</v>
      </c>
      <c r="S157">
        <v>0</v>
      </c>
      <c r="T157">
        <v>0</v>
      </c>
      <c r="W157">
        <v>0</v>
      </c>
      <c r="X157" t="s">
        <v>3168</v>
      </c>
      <c r="Y157">
        <v>0</v>
      </c>
      <c r="Z157">
        <v>0</v>
      </c>
      <c r="AA157">
        <v>0</v>
      </c>
      <c r="AB157">
        <v>0</v>
      </c>
      <c r="AE157">
        <v>0</v>
      </c>
      <c r="AF157" t="s">
        <v>3168</v>
      </c>
      <c r="AG157">
        <v>0</v>
      </c>
      <c r="AH157">
        <v>0</v>
      </c>
      <c r="AI157">
        <v>0</v>
      </c>
      <c r="AJ157">
        <v>0</v>
      </c>
      <c r="AM157">
        <v>0</v>
      </c>
      <c r="AN157" t="s">
        <v>3168</v>
      </c>
      <c r="AO157">
        <v>0</v>
      </c>
      <c r="AP157">
        <v>0</v>
      </c>
      <c r="AQ157">
        <v>0</v>
      </c>
      <c r="AR157">
        <v>0</v>
      </c>
      <c r="AU157">
        <v>0</v>
      </c>
      <c r="AV157" t="s">
        <v>3168</v>
      </c>
      <c r="AW157">
        <v>0</v>
      </c>
      <c r="AX157">
        <v>0</v>
      </c>
      <c r="AY157">
        <v>0</v>
      </c>
      <c r="AZ157">
        <v>0</v>
      </c>
      <c r="BC157">
        <v>0</v>
      </c>
      <c r="BD157" t="s">
        <v>3168</v>
      </c>
      <c r="BE157">
        <v>0</v>
      </c>
      <c r="BF157">
        <v>0</v>
      </c>
      <c r="BG157">
        <v>0</v>
      </c>
      <c r="BH157">
        <v>0</v>
      </c>
    </row>
    <row r="158" spans="1:60" ht="15" customHeight="1" x14ac:dyDescent="0.25">
      <c r="B158" s="2" t="s">
        <v>156</v>
      </c>
      <c r="C158" s="2" t="s">
        <v>1167</v>
      </c>
      <c r="D158" s="5" t="s">
        <v>2153</v>
      </c>
      <c r="F158">
        <v>0</v>
      </c>
      <c r="G158" t="s">
        <v>3169</v>
      </c>
      <c r="H158">
        <v>0</v>
      </c>
      <c r="I158">
        <v>0</v>
      </c>
      <c r="J158" s="126">
        <v>0</v>
      </c>
      <c r="K158" s="126">
        <v>0</v>
      </c>
      <c r="O158">
        <v>0</v>
      </c>
      <c r="P158" t="s">
        <v>3169</v>
      </c>
      <c r="Q158">
        <v>0</v>
      </c>
      <c r="R158">
        <v>0</v>
      </c>
      <c r="S158">
        <v>0</v>
      </c>
      <c r="T158">
        <v>0</v>
      </c>
      <c r="W158">
        <v>0</v>
      </c>
      <c r="X158" t="s">
        <v>3169</v>
      </c>
      <c r="Y158">
        <v>0</v>
      </c>
      <c r="Z158">
        <v>0</v>
      </c>
      <c r="AA158">
        <v>0</v>
      </c>
      <c r="AB158">
        <v>0</v>
      </c>
      <c r="AE158">
        <v>0</v>
      </c>
      <c r="AF158" t="s">
        <v>3169</v>
      </c>
      <c r="AG158">
        <v>0</v>
      </c>
      <c r="AH158">
        <v>0</v>
      </c>
      <c r="AI158">
        <v>0</v>
      </c>
      <c r="AJ158">
        <v>0</v>
      </c>
      <c r="AM158">
        <v>0</v>
      </c>
      <c r="AN158" t="s">
        <v>3169</v>
      </c>
      <c r="AO158">
        <v>0</v>
      </c>
      <c r="AP158">
        <v>0</v>
      </c>
      <c r="AQ158">
        <v>0</v>
      </c>
      <c r="AR158">
        <v>0</v>
      </c>
      <c r="AU158">
        <v>0</v>
      </c>
      <c r="AV158" t="s">
        <v>3169</v>
      </c>
      <c r="AW158">
        <v>0</v>
      </c>
      <c r="AX158">
        <v>0</v>
      </c>
      <c r="AY158">
        <v>0</v>
      </c>
      <c r="AZ158">
        <v>0</v>
      </c>
      <c r="BC158">
        <v>0</v>
      </c>
      <c r="BD158" t="s">
        <v>3169</v>
      </c>
      <c r="BE158">
        <v>0</v>
      </c>
      <c r="BF158">
        <v>0</v>
      </c>
      <c r="BG158">
        <v>0</v>
      </c>
      <c r="BH158">
        <v>0</v>
      </c>
    </row>
    <row r="159" spans="1:60" ht="15" customHeight="1" x14ac:dyDescent="0.25">
      <c r="B159" s="2" t="s">
        <v>157</v>
      </c>
      <c r="C159" s="2" t="s">
        <v>1168</v>
      </c>
      <c r="D159" s="5" t="s">
        <v>2154</v>
      </c>
      <c r="F159">
        <v>0.39990150048089002</v>
      </c>
      <c r="G159" t="s">
        <v>3170</v>
      </c>
      <c r="H159">
        <v>0.39590214176701</v>
      </c>
      <c r="I159">
        <v>0.43601462795947998</v>
      </c>
      <c r="J159" s="126">
        <v>0.28510182720312499</v>
      </c>
      <c r="K159" s="126">
        <v>0.42311684870537503</v>
      </c>
      <c r="O159">
        <v>0.30918758663694401</v>
      </c>
      <c r="P159" t="s">
        <v>3170</v>
      </c>
      <c r="Q159">
        <v>0.30609544333698002</v>
      </c>
      <c r="R159">
        <v>0.337108803328874</v>
      </c>
      <c r="S159">
        <v>0.25545022790212701</v>
      </c>
      <c r="T159">
        <v>0.34950595726954697</v>
      </c>
      <c r="W159">
        <v>0.27639163838391001</v>
      </c>
      <c r="X159" t="s">
        <v>3170</v>
      </c>
      <c r="Y159">
        <v>0.27362762243189998</v>
      </c>
      <c r="Z159">
        <v>0.30135003403461302</v>
      </c>
      <c r="AA159">
        <v>0.147159678660128</v>
      </c>
      <c r="AB159">
        <v>0.35324930773437002</v>
      </c>
      <c r="AE159">
        <v>0.32840408442189301</v>
      </c>
      <c r="AF159" t="s">
        <v>3170</v>
      </c>
      <c r="AG159">
        <v>0.32511987721420599</v>
      </c>
      <c r="AH159">
        <v>0.35743761875505697</v>
      </c>
      <c r="AI159">
        <v>0.27822290609164702</v>
      </c>
      <c r="AJ159">
        <v>0.27822290609162498</v>
      </c>
      <c r="AM159">
        <v>0.59135158951431199</v>
      </c>
      <c r="AN159" t="s">
        <v>3170</v>
      </c>
      <c r="AO159">
        <v>0.58543779899484005</v>
      </c>
      <c r="AP159">
        <v>0.64475165248416</v>
      </c>
      <c r="AQ159">
        <v>0.30948390677617299</v>
      </c>
      <c r="AR159">
        <v>0.30948390677609799</v>
      </c>
      <c r="AU159">
        <v>0.253814874641416</v>
      </c>
      <c r="AV159" t="s">
        <v>3170</v>
      </c>
      <c r="AW159">
        <v>0.25127648213580001</v>
      </c>
      <c r="AX159">
        <v>0.27673585770980902</v>
      </c>
      <c r="AY159">
        <v>8.0063228841600401E-2</v>
      </c>
      <c r="AZ159">
        <v>0.121917902669562</v>
      </c>
      <c r="BC159">
        <v>0.35156076723259599</v>
      </c>
      <c r="BD159" t="s">
        <v>3170</v>
      </c>
      <c r="BE159">
        <v>0.34702252127927902</v>
      </c>
      <c r="BF159">
        <v>0.38020416384449601</v>
      </c>
      <c r="BG159">
        <v>0.285476603055341</v>
      </c>
      <c r="BH159">
        <v>0.312610006844592</v>
      </c>
    </row>
    <row r="160" spans="1:60" ht="15" customHeight="1" x14ac:dyDescent="0.25">
      <c r="B160" s="2" t="s">
        <v>158</v>
      </c>
      <c r="C160" s="2" t="s">
        <v>1169</v>
      </c>
      <c r="D160" s="55" t="s">
        <v>2155</v>
      </c>
      <c r="F160">
        <v>0</v>
      </c>
      <c r="G160" t="s">
        <v>3171</v>
      </c>
      <c r="H160">
        <v>0</v>
      </c>
      <c r="I160">
        <v>0</v>
      </c>
      <c r="J160" s="126">
        <v>0</v>
      </c>
      <c r="K160" s="126">
        <v>0</v>
      </c>
      <c r="O160">
        <v>0</v>
      </c>
      <c r="P160" t="s">
        <v>3171</v>
      </c>
      <c r="Q160">
        <v>0</v>
      </c>
      <c r="R160">
        <v>0</v>
      </c>
      <c r="S160">
        <v>0</v>
      </c>
      <c r="T160">
        <v>0</v>
      </c>
      <c r="W160">
        <v>0</v>
      </c>
      <c r="X160" t="s">
        <v>3171</v>
      </c>
      <c r="Y160">
        <v>0</v>
      </c>
      <c r="Z160">
        <v>0</v>
      </c>
      <c r="AA160">
        <v>0</v>
      </c>
      <c r="AB160">
        <v>0</v>
      </c>
      <c r="AE160">
        <v>0</v>
      </c>
      <c r="AF160" t="s">
        <v>3171</v>
      </c>
      <c r="AG160">
        <v>0</v>
      </c>
      <c r="AH160">
        <v>0</v>
      </c>
      <c r="AI160">
        <v>0</v>
      </c>
      <c r="AJ160">
        <v>0</v>
      </c>
      <c r="AM160">
        <v>0</v>
      </c>
      <c r="AN160" t="s">
        <v>3171</v>
      </c>
      <c r="AO160">
        <v>0</v>
      </c>
      <c r="AP160">
        <v>0</v>
      </c>
      <c r="AQ160">
        <v>0</v>
      </c>
      <c r="AR160">
        <v>0</v>
      </c>
      <c r="AU160">
        <v>0</v>
      </c>
      <c r="AV160" t="s">
        <v>3171</v>
      </c>
      <c r="AW160">
        <v>0</v>
      </c>
      <c r="AX160">
        <v>0</v>
      </c>
      <c r="AY160">
        <v>0</v>
      </c>
      <c r="AZ160">
        <v>0</v>
      </c>
      <c r="BC160">
        <v>0</v>
      </c>
      <c r="BD160" t="s">
        <v>3171</v>
      </c>
      <c r="BE160">
        <v>0</v>
      </c>
      <c r="BF160">
        <v>0</v>
      </c>
      <c r="BG160">
        <v>0</v>
      </c>
      <c r="BH160">
        <v>0</v>
      </c>
    </row>
    <row r="161" spans="2:60" ht="15" customHeight="1" x14ac:dyDescent="0.25">
      <c r="B161" s="2" t="s">
        <v>159</v>
      </c>
      <c r="C161" s="2" t="s">
        <v>1170</v>
      </c>
      <c r="D161" s="5" t="s">
        <v>2156</v>
      </c>
      <c r="F161">
        <v>0</v>
      </c>
      <c r="G161" t="s">
        <v>3172</v>
      </c>
      <c r="H161">
        <v>0</v>
      </c>
      <c r="I161">
        <v>0</v>
      </c>
      <c r="J161" s="126">
        <v>0</v>
      </c>
      <c r="K161" s="126">
        <v>0</v>
      </c>
      <c r="O161">
        <v>0</v>
      </c>
      <c r="P161" t="s">
        <v>3172</v>
      </c>
      <c r="Q161">
        <v>0</v>
      </c>
      <c r="R161">
        <v>0</v>
      </c>
      <c r="S161">
        <v>0</v>
      </c>
      <c r="T161">
        <v>0</v>
      </c>
      <c r="W161">
        <v>0</v>
      </c>
      <c r="X161" t="s">
        <v>3172</v>
      </c>
      <c r="Y161">
        <v>0</v>
      </c>
      <c r="Z161">
        <v>0</v>
      </c>
      <c r="AA161">
        <v>0</v>
      </c>
      <c r="AB161">
        <v>0</v>
      </c>
      <c r="AE161">
        <v>0</v>
      </c>
      <c r="AF161" t="s">
        <v>3172</v>
      </c>
      <c r="AG161">
        <v>0</v>
      </c>
      <c r="AH161">
        <v>0</v>
      </c>
      <c r="AI161">
        <v>0</v>
      </c>
      <c r="AJ161">
        <v>0</v>
      </c>
      <c r="AM161">
        <v>0</v>
      </c>
      <c r="AN161" t="s">
        <v>3172</v>
      </c>
      <c r="AO161">
        <v>0</v>
      </c>
      <c r="AP161">
        <v>0</v>
      </c>
      <c r="AQ161">
        <v>0</v>
      </c>
      <c r="AR161">
        <v>0</v>
      </c>
      <c r="AU161">
        <v>0</v>
      </c>
      <c r="AV161" t="s">
        <v>3172</v>
      </c>
      <c r="AW161">
        <v>0</v>
      </c>
      <c r="AX161">
        <v>0</v>
      </c>
      <c r="AY161">
        <v>0</v>
      </c>
      <c r="AZ161">
        <v>0</v>
      </c>
      <c r="BC161">
        <v>0</v>
      </c>
      <c r="BD161" t="s">
        <v>3172</v>
      </c>
      <c r="BE161">
        <v>0</v>
      </c>
      <c r="BF161">
        <v>0</v>
      </c>
      <c r="BG161">
        <v>0</v>
      </c>
      <c r="BH161">
        <v>0</v>
      </c>
    </row>
    <row r="162" spans="2:60" ht="15" customHeight="1" x14ac:dyDescent="0.25">
      <c r="B162" s="2" t="s">
        <v>160</v>
      </c>
      <c r="C162" s="2" t="s">
        <v>1171</v>
      </c>
      <c r="D162" s="3" t="s">
        <v>2157</v>
      </c>
      <c r="F162">
        <v>0.54094273411554605</v>
      </c>
      <c r="G162" t="s">
        <v>3173</v>
      </c>
      <c r="H162">
        <v>0.53553284184260996</v>
      </c>
      <c r="I162">
        <v>0.56603028090595897</v>
      </c>
      <c r="J162" s="126">
        <v>0.385654371696878</v>
      </c>
      <c r="K162" s="126">
        <v>0.57234590196287105</v>
      </c>
      <c r="O162">
        <v>0.41823493602512202</v>
      </c>
      <c r="P162" t="s">
        <v>3173</v>
      </c>
      <c r="Q162">
        <v>0.414052224910051</v>
      </c>
      <c r="R162">
        <v>0.437631618161124</v>
      </c>
      <c r="S162">
        <v>0.34554495180849998</v>
      </c>
      <c r="T162">
        <v>0.47277319011733698</v>
      </c>
      <c r="W162">
        <v>0.37387218696173002</v>
      </c>
      <c r="X162" t="s">
        <v>3173</v>
      </c>
      <c r="Y162">
        <v>0.37013333040727098</v>
      </c>
      <c r="Z162">
        <v>0.39121056155834599</v>
      </c>
      <c r="AA162">
        <v>0.19906141594929799</v>
      </c>
      <c r="AB162">
        <v>0.47783678260888501</v>
      </c>
      <c r="AE162">
        <v>0.44422889913707803</v>
      </c>
      <c r="AF162" t="s">
        <v>3173</v>
      </c>
      <c r="AG162">
        <v>0.43978638510748203</v>
      </c>
      <c r="AH162">
        <v>0.46474251727938098</v>
      </c>
      <c r="AI162">
        <v>0.37634932435563601</v>
      </c>
      <c r="AJ162">
        <v>0.37634932435560098</v>
      </c>
      <c r="AM162">
        <v>0.79991534232998796</v>
      </c>
      <c r="AN162" t="s">
        <v>3173</v>
      </c>
      <c r="AO162">
        <v>0.791915817425206</v>
      </c>
      <c r="AP162">
        <v>0.837011913801329</v>
      </c>
      <c r="AQ162">
        <v>0.41863576529457203</v>
      </c>
      <c r="AR162">
        <v>0.418635765294469</v>
      </c>
      <c r="AU162">
        <v>0.34333282591492498</v>
      </c>
      <c r="AV162" t="s">
        <v>3173</v>
      </c>
      <c r="AW162">
        <v>0.33989916792518199</v>
      </c>
      <c r="AX162">
        <v>0.359255888913598</v>
      </c>
      <c r="AY162">
        <v>0.108300723702245</v>
      </c>
      <c r="AZ162">
        <v>0.16491711966171399</v>
      </c>
      <c r="BC162">
        <v>0.475552710869732</v>
      </c>
      <c r="BD162" t="s">
        <v>3173</v>
      </c>
      <c r="BE162">
        <v>0.469413871252641</v>
      </c>
      <c r="BF162">
        <v>0.49560300631714799</v>
      </c>
      <c r="BG162">
        <v>0.38616132721951102</v>
      </c>
      <c r="BH162">
        <v>0.42286440938841802</v>
      </c>
    </row>
    <row r="163" spans="2:60" ht="15" customHeight="1" x14ac:dyDescent="0.25">
      <c r="B163" s="2" t="s">
        <v>161</v>
      </c>
      <c r="C163" s="2" t="s">
        <v>1172</v>
      </c>
      <c r="D163" s="5" t="s">
        <v>2158</v>
      </c>
      <c r="F163">
        <v>0</v>
      </c>
      <c r="G163" t="s">
        <v>3174</v>
      </c>
      <c r="H163">
        <v>0</v>
      </c>
      <c r="I163">
        <v>0</v>
      </c>
      <c r="J163" s="126">
        <v>0</v>
      </c>
      <c r="K163" s="126">
        <v>0</v>
      </c>
      <c r="O163">
        <v>0</v>
      </c>
      <c r="P163" t="s">
        <v>3174</v>
      </c>
      <c r="Q163">
        <v>0</v>
      </c>
      <c r="R163">
        <v>0</v>
      </c>
      <c r="S163">
        <v>0</v>
      </c>
      <c r="T163">
        <v>0</v>
      </c>
      <c r="W163">
        <v>0</v>
      </c>
      <c r="X163" t="s">
        <v>3174</v>
      </c>
      <c r="Y163">
        <v>0</v>
      </c>
      <c r="Z163">
        <v>0</v>
      </c>
      <c r="AA163">
        <v>0</v>
      </c>
      <c r="AB163">
        <v>0</v>
      </c>
      <c r="AE163">
        <v>0</v>
      </c>
      <c r="AF163" t="s">
        <v>3174</v>
      </c>
      <c r="AG163">
        <v>0</v>
      </c>
      <c r="AH163">
        <v>0</v>
      </c>
      <c r="AI163">
        <v>0</v>
      </c>
      <c r="AJ163">
        <v>0</v>
      </c>
      <c r="AM163">
        <v>0</v>
      </c>
      <c r="AN163" t="s">
        <v>3174</v>
      </c>
      <c r="AO163">
        <v>0</v>
      </c>
      <c r="AP163">
        <v>0</v>
      </c>
      <c r="AQ163">
        <v>0</v>
      </c>
      <c r="AR163">
        <v>0</v>
      </c>
      <c r="AU163">
        <v>0</v>
      </c>
      <c r="AV163" t="s">
        <v>3174</v>
      </c>
      <c r="AW163">
        <v>0</v>
      </c>
      <c r="AX163">
        <v>0</v>
      </c>
      <c r="AY163">
        <v>0</v>
      </c>
      <c r="AZ163">
        <v>0</v>
      </c>
      <c r="BC163">
        <v>0</v>
      </c>
      <c r="BD163" t="s">
        <v>3174</v>
      </c>
      <c r="BE163">
        <v>0</v>
      </c>
      <c r="BF163">
        <v>0</v>
      </c>
      <c r="BG163">
        <v>0</v>
      </c>
      <c r="BH163">
        <v>0</v>
      </c>
    </row>
    <row r="164" spans="2:60" ht="15" customHeight="1" x14ac:dyDescent="0.25">
      <c r="B164" s="2" t="s">
        <v>162</v>
      </c>
      <c r="C164" s="2" t="s">
        <v>1173</v>
      </c>
      <c r="D164" s="5" t="s">
        <v>2159</v>
      </c>
      <c r="F164">
        <v>0</v>
      </c>
      <c r="G164" t="s">
        <v>3175</v>
      </c>
      <c r="H164">
        <v>0</v>
      </c>
      <c r="I164">
        <v>0</v>
      </c>
      <c r="J164" s="126">
        <v>0</v>
      </c>
      <c r="K164" s="126">
        <v>0</v>
      </c>
      <c r="O164">
        <v>0</v>
      </c>
      <c r="P164" t="s">
        <v>3175</v>
      </c>
      <c r="Q164">
        <v>0</v>
      </c>
      <c r="R164">
        <v>0</v>
      </c>
      <c r="S164">
        <v>0</v>
      </c>
      <c r="T164">
        <v>0</v>
      </c>
      <c r="W164">
        <v>0</v>
      </c>
      <c r="X164" t="s">
        <v>3175</v>
      </c>
      <c r="Y164">
        <v>0</v>
      </c>
      <c r="Z164">
        <v>0</v>
      </c>
      <c r="AA164">
        <v>0</v>
      </c>
      <c r="AB164">
        <v>0</v>
      </c>
      <c r="AE164">
        <v>0</v>
      </c>
      <c r="AF164" t="s">
        <v>3175</v>
      </c>
      <c r="AG164">
        <v>0</v>
      </c>
      <c r="AH164">
        <v>0</v>
      </c>
      <c r="AI164">
        <v>0</v>
      </c>
      <c r="AJ164">
        <v>0</v>
      </c>
      <c r="AM164">
        <v>0</v>
      </c>
      <c r="AN164" t="s">
        <v>3175</v>
      </c>
      <c r="AO164">
        <v>0</v>
      </c>
      <c r="AP164">
        <v>0</v>
      </c>
      <c r="AQ164">
        <v>0</v>
      </c>
      <c r="AR164">
        <v>0</v>
      </c>
      <c r="AU164">
        <v>0</v>
      </c>
      <c r="AV164" t="s">
        <v>3175</v>
      </c>
      <c r="AW164">
        <v>0</v>
      </c>
      <c r="AX164">
        <v>0</v>
      </c>
      <c r="AY164">
        <v>0</v>
      </c>
      <c r="AZ164">
        <v>0</v>
      </c>
      <c r="BC164">
        <v>0</v>
      </c>
      <c r="BD164" t="s">
        <v>3175</v>
      </c>
      <c r="BE164">
        <v>0</v>
      </c>
      <c r="BF164">
        <v>0</v>
      </c>
      <c r="BG164">
        <v>0</v>
      </c>
      <c r="BH164">
        <v>0</v>
      </c>
    </row>
    <row r="165" spans="2:60" ht="15" customHeight="1" x14ac:dyDescent="0.25">
      <c r="B165" s="2" t="s">
        <v>163</v>
      </c>
      <c r="C165" s="2" t="s">
        <v>1174</v>
      </c>
      <c r="D165" s="5" t="s">
        <v>2160</v>
      </c>
      <c r="F165">
        <v>0</v>
      </c>
      <c r="G165" t="s">
        <v>3176</v>
      </c>
      <c r="H165">
        <v>0</v>
      </c>
      <c r="I165">
        <v>0</v>
      </c>
      <c r="J165" s="126">
        <v>0</v>
      </c>
      <c r="K165" s="126">
        <v>0</v>
      </c>
      <c r="O165">
        <v>0</v>
      </c>
      <c r="P165" t="s">
        <v>3176</v>
      </c>
      <c r="Q165">
        <v>0</v>
      </c>
      <c r="R165">
        <v>0</v>
      </c>
      <c r="S165">
        <v>0</v>
      </c>
      <c r="T165">
        <v>0</v>
      </c>
      <c r="W165">
        <v>0</v>
      </c>
      <c r="X165" t="s">
        <v>3176</v>
      </c>
      <c r="Y165">
        <v>0</v>
      </c>
      <c r="Z165">
        <v>0</v>
      </c>
      <c r="AA165">
        <v>0</v>
      </c>
      <c r="AB165">
        <v>0</v>
      </c>
      <c r="AE165">
        <v>0</v>
      </c>
      <c r="AF165" t="s">
        <v>3176</v>
      </c>
      <c r="AG165">
        <v>0</v>
      </c>
      <c r="AH165">
        <v>0</v>
      </c>
      <c r="AI165">
        <v>0</v>
      </c>
      <c r="AJ165">
        <v>0</v>
      </c>
      <c r="AM165">
        <v>0</v>
      </c>
      <c r="AN165" t="s">
        <v>3176</v>
      </c>
      <c r="AO165">
        <v>0</v>
      </c>
      <c r="AP165">
        <v>0</v>
      </c>
      <c r="AQ165">
        <v>0</v>
      </c>
      <c r="AR165">
        <v>0</v>
      </c>
      <c r="AU165">
        <v>0</v>
      </c>
      <c r="AV165" t="s">
        <v>3176</v>
      </c>
      <c r="AW165">
        <v>0</v>
      </c>
      <c r="AX165">
        <v>0</v>
      </c>
      <c r="AY165">
        <v>0</v>
      </c>
      <c r="AZ165">
        <v>0</v>
      </c>
      <c r="BC165">
        <v>0</v>
      </c>
      <c r="BD165" t="s">
        <v>3176</v>
      </c>
      <c r="BE165">
        <v>0</v>
      </c>
      <c r="BF165">
        <v>0</v>
      </c>
      <c r="BG165">
        <v>0</v>
      </c>
      <c r="BH165">
        <v>0</v>
      </c>
    </row>
    <row r="166" spans="2:60" ht="15" customHeight="1" x14ac:dyDescent="0.25">
      <c r="B166" s="2" t="s">
        <v>164</v>
      </c>
      <c r="C166" s="2" t="s">
        <v>1175</v>
      </c>
      <c r="D166" s="5" t="s">
        <v>2161</v>
      </c>
      <c r="F166">
        <v>0</v>
      </c>
      <c r="G166" t="s">
        <v>3177</v>
      </c>
      <c r="H166">
        <v>0</v>
      </c>
      <c r="I166">
        <v>0</v>
      </c>
      <c r="J166" s="126">
        <v>0</v>
      </c>
      <c r="K166" s="126">
        <v>0</v>
      </c>
      <c r="O166">
        <v>0</v>
      </c>
      <c r="P166" t="s">
        <v>3177</v>
      </c>
      <c r="Q166">
        <v>0</v>
      </c>
      <c r="R166">
        <v>0</v>
      </c>
      <c r="S166">
        <v>0</v>
      </c>
      <c r="T166">
        <v>0</v>
      </c>
      <c r="W166">
        <v>0</v>
      </c>
      <c r="X166" t="s">
        <v>3177</v>
      </c>
      <c r="Y166">
        <v>0</v>
      </c>
      <c r="Z166">
        <v>0</v>
      </c>
      <c r="AA166">
        <v>0</v>
      </c>
      <c r="AB166">
        <v>0</v>
      </c>
      <c r="AE166">
        <v>0</v>
      </c>
      <c r="AF166" t="s">
        <v>3177</v>
      </c>
      <c r="AG166">
        <v>0</v>
      </c>
      <c r="AH166">
        <v>0</v>
      </c>
      <c r="AI166">
        <v>0</v>
      </c>
      <c r="AJ166">
        <v>0</v>
      </c>
      <c r="AM166">
        <v>0</v>
      </c>
      <c r="AN166" t="s">
        <v>3177</v>
      </c>
      <c r="AO166">
        <v>0</v>
      </c>
      <c r="AP166">
        <v>0</v>
      </c>
      <c r="AQ166">
        <v>0</v>
      </c>
      <c r="AR166">
        <v>0</v>
      </c>
      <c r="AU166">
        <v>0</v>
      </c>
      <c r="AV166" t="s">
        <v>3177</v>
      </c>
      <c r="AW166">
        <v>0</v>
      </c>
      <c r="AX166">
        <v>0</v>
      </c>
      <c r="AY166">
        <v>0</v>
      </c>
      <c r="AZ166">
        <v>0</v>
      </c>
      <c r="BC166">
        <v>0</v>
      </c>
      <c r="BD166" t="s">
        <v>3177</v>
      </c>
      <c r="BE166">
        <v>0</v>
      </c>
      <c r="BF166">
        <v>0</v>
      </c>
      <c r="BG166">
        <v>0</v>
      </c>
      <c r="BH166">
        <v>0</v>
      </c>
    </row>
    <row r="167" spans="2:60" ht="15" customHeight="1" x14ac:dyDescent="0.25">
      <c r="B167" s="2" t="s">
        <v>165</v>
      </c>
      <c r="C167" s="2" t="s">
        <v>1176</v>
      </c>
      <c r="D167" s="5" t="s">
        <v>2162</v>
      </c>
      <c r="F167">
        <v>0</v>
      </c>
      <c r="G167" t="s">
        <v>3178</v>
      </c>
      <c r="H167">
        <v>0</v>
      </c>
      <c r="I167">
        <v>0</v>
      </c>
      <c r="J167" s="126">
        <v>0</v>
      </c>
      <c r="K167" s="126">
        <v>0</v>
      </c>
      <c r="O167">
        <v>0</v>
      </c>
      <c r="P167" t="s">
        <v>3178</v>
      </c>
      <c r="Q167">
        <v>0</v>
      </c>
      <c r="R167">
        <v>0</v>
      </c>
      <c r="S167">
        <v>0</v>
      </c>
      <c r="T167">
        <v>0</v>
      </c>
      <c r="W167">
        <v>0</v>
      </c>
      <c r="X167" t="s">
        <v>3178</v>
      </c>
      <c r="Y167">
        <v>0</v>
      </c>
      <c r="Z167">
        <v>0</v>
      </c>
      <c r="AA167">
        <v>0</v>
      </c>
      <c r="AB167">
        <v>0</v>
      </c>
      <c r="AE167">
        <v>0</v>
      </c>
      <c r="AF167" t="s">
        <v>3178</v>
      </c>
      <c r="AG167">
        <v>0</v>
      </c>
      <c r="AH167">
        <v>0</v>
      </c>
      <c r="AI167">
        <v>0</v>
      </c>
      <c r="AJ167">
        <v>0</v>
      </c>
      <c r="AM167">
        <v>0</v>
      </c>
      <c r="AN167" t="s">
        <v>3178</v>
      </c>
      <c r="AO167">
        <v>0</v>
      </c>
      <c r="AP167">
        <v>0</v>
      </c>
      <c r="AQ167">
        <v>0</v>
      </c>
      <c r="AR167">
        <v>0</v>
      </c>
      <c r="AU167">
        <v>0</v>
      </c>
      <c r="AV167" t="s">
        <v>3178</v>
      </c>
      <c r="AW167">
        <v>0</v>
      </c>
      <c r="AX167">
        <v>0</v>
      </c>
      <c r="AY167">
        <v>0</v>
      </c>
      <c r="AZ167">
        <v>0</v>
      </c>
      <c r="BC167">
        <v>0</v>
      </c>
      <c r="BD167" t="s">
        <v>3178</v>
      </c>
      <c r="BE167">
        <v>0</v>
      </c>
      <c r="BF167">
        <v>0</v>
      </c>
      <c r="BG167">
        <v>0</v>
      </c>
      <c r="BH167">
        <v>0</v>
      </c>
    </row>
    <row r="168" spans="2:60" ht="15" customHeight="1" x14ac:dyDescent="0.25">
      <c r="B168" s="2" t="s">
        <v>166</v>
      </c>
      <c r="C168" s="2" t="s">
        <v>1177</v>
      </c>
      <c r="D168" s="5" t="s">
        <v>2163</v>
      </c>
      <c r="F168">
        <v>0</v>
      </c>
      <c r="G168" t="s">
        <v>3179</v>
      </c>
      <c r="H168">
        <v>0</v>
      </c>
      <c r="I168">
        <v>3.4576471538120401</v>
      </c>
      <c r="J168" s="126">
        <v>0</v>
      </c>
      <c r="K168" s="126">
        <v>0</v>
      </c>
      <c r="O168">
        <v>0</v>
      </c>
      <c r="P168" t="s">
        <v>3179</v>
      </c>
      <c r="Q168">
        <v>0</v>
      </c>
      <c r="R168">
        <v>2.6733137096967501</v>
      </c>
      <c r="S168">
        <v>0</v>
      </c>
      <c r="T168">
        <v>0</v>
      </c>
      <c r="W168">
        <v>0</v>
      </c>
      <c r="X168" t="s">
        <v>3179</v>
      </c>
      <c r="Y168">
        <v>0</v>
      </c>
      <c r="Z168">
        <v>2.3896310817945801</v>
      </c>
      <c r="AA168">
        <v>3.5382756954761798</v>
      </c>
      <c r="AB168">
        <v>0</v>
      </c>
      <c r="AE168">
        <v>0</v>
      </c>
      <c r="AF168" t="s">
        <v>3179</v>
      </c>
      <c r="AG168">
        <v>0</v>
      </c>
      <c r="AH168">
        <v>2.9541821458549302</v>
      </c>
      <c r="AI168">
        <v>0</v>
      </c>
      <c r="AJ168">
        <v>0</v>
      </c>
      <c r="AM168">
        <v>0</v>
      </c>
      <c r="AN168" t="s">
        <v>3179</v>
      </c>
      <c r="AO168">
        <v>0</v>
      </c>
      <c r="AP168">
        <v>5.1127699267173696</v>
      </c>
      <c r="AQ168">
        <v>3.3260804874822898</v>
      </c>
      <c r="AR168">
        <v>0</v>
      </c>
      <c r="AU168">
        <v>0</v>
      </c>
      <c r="AV168" t="s">
        <v>3179</v>
      </c>
      <c r="AW168">
        <v>0</v>
      </c>
      <c r="AX168">
        <v>2.1945682421928798</v>
      </c>
      <c r="AY168">
        <v>2.6805522864781901</v>
      </c>
      <c r="AZ168">
        <v>0</v>
      </c>
      <c r="BC168">
        <v>0</v>
      </c>
      <c r="BD168" t="s">
        <v>3179</v>
      </c>
      <c r="BE168">
        <v>0</v>
      </c>
      <c r="BF168">
        <v>1.9740060554766401</v>
      </c>
      <c r="BG168">
        <v>0</v>
      </c>
      <c r="BH168">
        <v>0</v>
      </c>
    </row>
    <row r="169" spans="2:60" ht="15" customHeight="1" x14ac:dyDescent="0.25">
      <c r="B169" s="2" t="s">
        <v>167</v>
      </c>
      <c r="C169" s="2" t="s">
        <v>1178</v>
      </c>
      <c r="D169" s="5" t="s">
        <v>2164</v>
      </c>
      <c r="F169">
        <v>0</v>
      </c>
      <c r="G169" t="s">
        <v>3180</v>
      </c>
      <c r="H169">
        <v>0</v>
      </c>
      <c r="I169">
        <v>0</v>
      </c>
      <c r="J169" s="126">
        <v>0</v>
      </c>
      <c r="K169" s="126">
        <v>0</v>
      </c>
      <c r="O169">
        <v>0</v>
      </c>
      <c r="P169" t="s">
        <v>3180</v>
      </c>
      <c r="Q169">
        <v>0</v>
      </c>
      <c r="R169">
        <v>0</v>
      </c>
      <c r="S169">
        <v>0</v>
      </c>
      <c r="T169">
        <v>0</v>
      </c>
      <c r="W169">
        <v>0</v>
      </c>
      <c r="X169" t="s">
        <v>3180</v>
      </c>
      <c r="Y169">
        <v>0</v>
      </c>
      <c r="Z169">
        <v>0</v>
      </c>
      <c r="AA169">
        <v>0</v>
      </c>
      <c r="AB169">
        <v>0</v>
      </c>
      <c r="AE169">
        <v>0</v>
      </c>
      <c r="AF169" t="s">
        <v>3180</v>
      </c>
      <c r="AG169">
        <v>0</v>
      </c>
      <c r="AH169">
        <v>0</v>
      </c>
      <c r="AI169">
        <v>0</v>
      </c>
      <c r="AJ169">
        <v>0</v>
      </c>
      <c r="AM169">
        <v>0</v>
      </c>
      <c r="AN169" t="s">
        <v>3180</v>
      </c>
      <c r="AO169">
        <v>0</v>
      </c>
      <c r="AP169">
        <v>0</v>
      </c>
      <c r="AQ169">
        <v>0</v>
      </c>
      <c r="AR169">
        <v>0</v>
      </c>
      <c r="AU169">
        <v>0</v>
      </c>
      <c r="AV169" t="s">
        <v>3180</v>
      </c>
      <c r="AW169">
        <v>0</v>
      </c>
      <c r="AX169">
        <v>0</v>
      </c>
      <c r="AY169">
        <v>0</v>
      </c>
      <c r="AZ169">
        <v>0</v>
      </c>
      <c r="BC169">
        <v>0</v>
      </c>
      <c r="BD169" t="s">
        <v>3180</v>
      </c>
      <c r="BE169">
        <v>0</v>
      </c>
      <c r="BF169">
        <v>0</v>
      </c>
      <c r="BG169">
        <v>0</v>
      </c>
      <c r="BH169">
        <v>0</v>
      </c>
    </row>
    <row r="170" spans="2:60" ht="15" customHeight="1" x14ac:dyDescent="0.25">
      <c r="B170" s="2" t="s">
        <v>168</v>
      </c>
      <c r="C170" s="2" t="s">
        <v>1179</v>
      </c>
      <c r="D170" s="5" t="s">
        <v>2165</v>
      </c>
      <c r="F170">
        <v>0</v>
      </c>
      <c r="G170" t="s">
        <v>3181</v>
      </c>
      <c r="H170">
        <v>0</v>
      </c>
      <c r="I170">
        <v>0</v>
      </c>
      <c r="J170" s="126">
        <v>0</v>
      </c>
      <c r="K170" s="126">
        <v>0</v>
      </c>
      <c r="O170">
        <v>0</v>
      </c>
      <c r="P170" t="s">
        <v>3181</v>
      </c>
      <c r="Q170">
        <v>0</v>
      </c>
      <c r="R170">
        <v>0</v>
      </c>
      <c r="S170">
        <v>0</v>
      </c>
      <c r="T170">
        <v>0</v>
      </c>
      <c r="W170">
        <v>0</v>
      </c>
      <c r="X170" t="s">
        <v>3181</v>
      </c>
      <c r="Y170">
        <v>0</v>
      </c>
      <c r="Z170">
        <v>0</v>
      </c>
      <c r="AA170">
        <v>0</v>
      </c>
      <c r="AB170">
        <v>0</v>
      </c>
      <c r="AE170">
        <v>0</v>
      </c>
      <c r="AF170" t="s">
        <v>3181</v>
      </c>
      <c r="AG170">
        <v>0</v>
      </c>
      <c r="AH170">
        <v>0</v>
      </c>
      <c r="AI170">
        <v>0</v>
      </c>
      <c r="AJ170">
        <v>0</v>
      </c>
      <c r="AM170">
        <v>0</v>
      </c>
      <c r="AN170" t="s">
        <v>3181</v>
      </c>
      <c r="AO170">
        <v>0</v>
      </c>
      <c r="AP170">
        <v>0</v>
      </c>
      <c r="AQ170">
        <v>0</v>
      </c>
      <c r="AR170">
        <v>0</v>
      </c>
      <c r="AU170">
        <v>0</v>
      </c>
      <c r="AV170" t="s">
        <v>3181</v>
      </c>
      <c r="AW170">
        <v>0</v>
      </c>
      <c r="AX170">
        <v>0</v>
      </c>
      <c r="AY170">
        <v>0</v>
      </c>
      <c r="AZ170">
        <v>0</v>
      </c>
      <c r="BC170">
        <v>0</v>
      </c>
      <c r="BD170" t="s">
        <v>3181</v>
      </c>
      <c r="BE170">
        <v>0</v>
      </c>
      <c r="BF170">
        <v>0</v>
      </c>
      <c r="BG170">
        <v>0</v>
      </c>
      <c r="BH170">
        <v>0</v>
      </c>
    </row>
    <row r="171" spans="2:60" ht="15" customHeight="1" x14ac:dyDescent="0.25">
      <c r="B171" s="2" t="s">
        <v>169</v>
      </c>
      <c r="C171" s="2" t="s">
        <v>1180</v>
      </c>
      <c r="D171" s="5" t="s">
        <v>2166</v>
      </c>
      <c r="F171">
        <v>0</v>
      </c>
      <c r="G171" t="s">
        <v>3182</v>
      </c>
      <c r="H171">
        <v>0</v>
      </c>
      <c r="I171">
        <v>0</v>
      </c>
      <c r="J171" s="126">
        <v>0</v>
      </c>
      <c r="K171" s="126">
        <v>0</v>
      </c>
      <c r="O171">
        <v>0</v>
      </c>
      <c r="P171" t="s">
        <v>3182</v>
      </c>
      <c r="Q171">
        <v>0</v>
      </c>
      <c r="R171">
        <v>0</v>
      </c>
      <c r="S171">
        <v>0</v>
      </c>
      <c r="T171">
        <v>0</v>
      </c>
      <c r="W171">
        <v>0</v>
      </c>
      <c r="X171" t="s">
        <v>3182</v>
      </c>
      <c r="Y171">
        <v>0</v>
      </c>
      <c r="Z171">
        <v>0</v>
      </c>
      <c r="AA171">
        <v>0</v>
      </c>
      <c r="AB171">
        <v>0</v>
      </c>
      <c r="AE171">
        <v>0</v>
      </c>
      <c r="AF171" t="s">
        <v>3182</v>
      </c>
      <c r="AG171">
        <v>0</v>
      </c>
      <c r="AH171">
        <v>0</v>
      </c>
      <c r="AI171">
        <v>0</v>
      </c>
      <c r="AJ171">
        <v>0</v>
      </c>
      <c r="AM171">
        <v>0</v>
      </c>
      <c r="AN171" t="s">
        <v>3182</v>
      </c>
      <c r="AO171">
        <v>0</v>
      </c>
      <c r="AP171">
        <v>0</v>
      </c>
      <c r="AQ171">
        <v>0</v>
      </c>
      <c r="AR171">
        <v>0</v>
      </c>
      <c r="AU171">
        <v>0</v>
      </c>
      <c r="AV171" t="s">
        <v>3182</v>
      </c>
      <c r="AW171">
        <v>0</v>
      </c>
      <c r="AX171">
        <v>0</v>
      </c>
      <c r="AY171">
        <v>0</v>
      </c>
      <c r="AZ171">
        <v>0</v>
      </c>
      <c r="BC171">
        <v>0</v>
      </c>
      <c r="BD171" t="s">
        <v>3182</v>
      </c>
      <c r="BE171">
        <v>0</v>
      </c>
      <c r="BF171">
        <v>0</v>
      </c>
      <c r="BG171">
        <v>0</v>
      </c>
      <c r="BH171">
        <v>0</v>
      </c>
    </row>
    <row r="172" spans="2:60" ht="15" customHeight="1" x14ac:dyDescent="0.25">
      <c r="B172" s="2" t="s">
        <v>170</v>
      </c>
      <c r="C172" s="2" t="s">
        <v>1181</v>
      </c>
      <c r="D172" s="5" t="s">
        <v>2167</v>
      </c>
      <c r="F172">
        <v>0</v>
      </c>
      <c r="G172" t="s">
        <v>3183</v>
      </c>
      <c r="H172">
        <v>0</v>
      </c>
      <c r="I172">
        <v>0</v>
      </c>
      <c r="J172" s="126">
        <v>0</v>
      </c>
      <c r="K172" s="126">
        <v>0</v>
      </c>
      <c r="O172">
        <v>0</v>
      </c>
      <c r="P172" t="s">
        <v>3183</v>
      </c>
      <c r="Q172">
        <v>0</v>
      </c>
      <c r="R172">
        <v>0</v>
      </c>
      <c r="S172">
        <v>0</v>
      </c>
      <c r="T172">
        <v>0</v>
      </c>
      <c r="W172">
        <v>0</v>
      </c>
      <c r="X172" t="s">
        <v>3183</v>
      </c>
      <c r="Y172">
        <v>0</v>
      </c>
      <c r="Z172">
        <v>0</v>
      </c>
      <c r="AA172">
        <v>0</v>
      </c>
      <c r="AB172">
        <v>0</v>
      </c>
      <c r="AE172">
        <v>0</v>
      </c>
      <c r="AF172" t="s">
        <v>3183</v>
      </c>
      <c r="AG172">
        <v>0</v>
      </c>
      <c r="AH172">
        <v>0</v>
      </c>
      <c r="AI172">
        <v>0</v>
      </c>
      <c r="AJ172">
        <v>0</v>
      </c>
      <c r="AM172">
        <v>0</v>
      </c>
      <c r="AN172" t="s">
        <v>3183</v>
      </c>
      <c r="AO172">
        <v>0</v>
      </c>
      <c r="AP172">
        <v>0</v>
      </c>
      <c r="AQ172">
        <v>0</v>
      </c>
      <c r="AR172">
        <v>0</v>
      </c>
      <c r="AU172">
        <v>0</v>
      </c>
      <c r="AV172" t="s">
        <v>3183</v>
      </c>
      <c r="AW172">
        <v>0</v>
      </c>
      <c r="AX172">
        <v>0</v>
      </c>
      <c r="AY172">
        <v>0</v>
      </c>
      <c r="AZ172">
        <v>0</v>
      </c>
      <c r="BC172">
        <v>0</v>
      </c>
      <c r="BD172" t="s">
        <v>3183</v>
      </c>
      <c r="BE172">
        <v>0</v>
      </c>
      <c r="BF172">
        <v>0</v>
      </c>
      <c r="BG172">
        <v>0</v>
      </c>
      <c r="BH172">
        <v>0</v>
      </c>
    </row>
    <row r="173" spans="2:60" ht="15" customHeight="1" x14ac:dyDescent="0.25">
      <c r="B173" s="2" t="s">
        <v>171</v>
      </c>
      <c r="C173" s="2" t="s">
        <v>1182</v>
      </c>
      <c r="D173" s="5" t="s">
        <v>2168</v>
      </c>
      <c r="F173">
        <v>5.9048939635832097E-2</v>
      </c>
      <c r="G173" t="s">
        <v>3184</v>
      </c>
      <c r="H173">
        <v>0</v>
      </c>
      <c r="I173">
        <v>1.73838017195031</v>
      </c>
      <c r="J173" s="126">
        <v>0.53401220711531405</v>
      </c>
      <c r="K173" s="126">
        <v>6.2476888003828099E-2</v>
      </c>
      <c r="O173">
        <v>4.5654240150434199E-2</v>
      </c>
      <c r="P173" t="s">
        <v>3184</v>
      </c>
      <c r="Q173">
        <v>0</v>
      </c>
      <c r="R173">
        <v>1.3440455436512999</v>
      </c>
      <c r="S173">
        <v>3.7719451087863801E-2</v>
      </c>
      <c r="T173">
        <v>5.1607598742078903E-2</v>
      </c>
      <c r="W173">
        <v>4.08116327424487E-2</v>
      </c>
      <c r="X173" t="s">
        <v>3184</v>
      </c>
      <c r="Y173">
        <v>0</v>
      </c>
      <c r="Z173">
        <v>1.20142727258468</v>
      </c>
      <c r="AA173">
        <v>0.12847850293753599</v>
      </c>
      <c r="AB173">
        <v>5.2160337042303898E-2</v>
      </c>
      <c r="AE173">
        <v>4.8491723421567497E-2</v>
      </c>
      <c r="AF173" t="s">
        <v>3184</v>
      </c>
      <c r="AG173">
        <v>0</v>
      </c>
      <c r="AH173">
        <v>1.4785658315050401</v>
      </c>
      <c r="AI173">
        <v>4.1082035369598598E-2</v>
      </c>
      <c r="AJ173">
        <v>4.1082035369594698E-2</v>
      </c>
      <c r="AM173">
        <v>8.7318212786882995E-2</v>
      </c>
      <c r="AN173" t="s">
        <v>3184</v>
      </c>
      <c r="AO173">
        <v>0</v>
      </c>
      <c r="AP173">
        <v>2.5705280529823602</v>
      </c>
      <c r="AQ173">
        <v>0.27019649259832401</v>
      </c>
      <c r="AR173">
        <v>0.27019649259825701</v>
      </c>
      <c r="AU173">
        <v>3.74779769352067E-2</v>
      </c>
      <c r="AV173" t="s">
        <v>3184</v>
      </c>
      <c r="AW173">
        <v>0</v>
      </c>
      <c r="AX173">
        <v>1.10334838652303</v>
      </c>
      <c r="AY173">
        <v>6.9899607525449603E-2</v>
      </c>
      <c r="AZ173">
        <v>0.106441042538873</v>
      </c>
      <c r="BC173">
        <v>5.1911009330250099E-2</v>
      </c>
      <c r="BD173" t="s">
        <v>3184</v>
      </c>
      <c r="BE173">
        <v>0</v>
      </c>
      <c r="BF173">
        <v>1.9205484340699299</v>
      </c>
      <c r="BG173">
        <v>8.3467636413591695</v>
      </c>
      <c r="BH173">
        <v>0.27292575009929299</v>
      </c>
    </row>
    <row r="174" spans="2:60" ht="15" customHeight="1" x14ac:dyDescent="0.25">
      <c r="B174" s="2" t="s">
        <v>172</v>
      </c>
      <c r="C174" s="2" t="s">
        <v>1183</v>
      </c>
      <c r="D174" s="5" t="s">
        <v>2169</v>
      </c>
      <c r="F174">
        <v>0</v>
      </c>
      <c r="G174" t="s">
        <v>3185</v>
      </c>
      <c r="H174">
        <v>0</v>
      </c>
      <c r="I174">
        <v>0.79209655775071397</v>
      </c>
      <c r="J174" s="126">
        <v>0</v>
      </c>
      <c r="K174" s="126">
        <v>0</v>
      </c>
      <c r="O174">
        <v>0</v>
      </c>
      <c r="P174" t="s">
        <v>3185</v>
      </c>
      <c r="Q174">
        <v>0</v>
      </c>
      <c r="R174">
        <v>0.61241718949722801</v>
      </c>
      <c r="S174">
        <v>0</v>
      </c>
      <c r="T174">
        <v>0</v>
      </c>
      <c r="W174">
        <v>0</v>
      </c>
      <c r="X174" t="s">
        <v>3185</v>
      </c>
      <c r="Y174">
        <v>0</v>
      </c>
      <c r="Z174">
        <v>0.54743047207107798</v>
      </c>
      <c r="AA174">
        <v>0</v>
      </c>
      <c r="AB174">
        <v>0</v>
      </c>
      <c r="AE174">
        <v>0</v>
      </c>
      <c r="AF174" t="s">
        <v>3185</v>
      </c>
      <c r="AG174">
        <v>0</v>
      </c>
      <c r="AH174">
        <v>0.67597272924889495</v>
      </c>
      <c r="AI174">
        <v>0</v>
      </c>
      <c r="AJ174">
        <v>0</v>
      </c>
      <c r="AM174">
        <v>0</v>
      </c>
      <c r="AN174" t="s">
        <v>3185</v>
      </c>
      <c r="AO174">
        <v>0</v>
      </c>
      <c r="AP174">
        <v>1.1712624570774099</v>
      </c>
      <c r="AQ174">
        <v>0</v>
      </c>
      <c r="AR174">
        <v>0</v>
      </c>
      <c r="AU174">
        <v>0</v>
      </c>
      <c r="AV174" t="s">
        <v>3185</v>
      </c>
      <c r="AW174">
        <v>0</v>
      </c>
      <c r="AX174">
        <v>0.50274343859909598</v>
      </c>
      <c r="AY174">
        <v>0</v>
      </c>
      <c r="AZ174">
        <v>0</v>
      </c>
      <c r="BC174">
        <v>0</v>
      </c>
      <c r="BD174" t="s">
        <v>3185</v>
      </c>
      <c r="BE174">
        <v>0</v>
      </c>
      <c r="BF174">
        <v>0.88224863685463994</v>
      </c>
      <c r="BG174">
        <v>0</v>
      </c>
      <c r="BH174">
        <v>0</v>
      </c>
    </row>
    <row r="175" spans="2:60" ht="15" customHeight="1" x14ac:dyDescent="0.25">
      <c r="B175" s="2" t="s">
        <v>173</v>
      </c>
      <c r="C175" s="2" t="s">
        <v>1184</v>
      </c>
      <c r="D175" s="5" t="s">
        <v>2170</v>
      </c>
      <c r="F175">
        <v>0</v>
      </c>
      <c r="G175" t="s">
        <v>3186</v>
      </c>
      <c r="H175">
        <v>0</v>
      </c>
      <c r="I175">
        <v>0.74502007369408896</v>
      </c>
      <c r="J175" s="126">
        <v>0</v>
      </c>
      <c r="K175" s="126">
        <v>0</v>
      </c>
      <c r="O175">
        <v>0</v>
      </c>
      <c r="P175" t="s">
        <v>3186</v>
      </c>
      <c r="Q175">
        <v>0</v>
      </c>
      <c r="R175">
        <v>0.57601951870788803</v>
      </c>
      <c r="S175">
        <v>0</v>
      </c>
      <c r="T175">
        <v>0</v>
      </c>
      <c r="W175">
        <v>0</v>
      </c>
      <c r="X175" t="s">
        <v>3186</v>
      </c>
      <c r="Y175">
        <v>0</v>
      </c>
      <c r="Z175">
        <v>0.51489740252864802</v>
      </c>
      <c r="AA175">
        <v>0</v>
      </c>
      <c r="AB175">
        <v>0</v>
      </c>
      <c r="AE175">
        <v>0</v>
      </c>
      <c r="AF175" t="s">
        <v>3186</v>
      </c>
      <c r="AG175">
        <v>0</v>
      </c>
      <c r="AH175">
        <v>0.633671070645629</v>
      </c>
      <c r="AI175">
        <v>0</v>
      </c>
      <c r="AJ175">
        <v>0</v>
      </c>
      <c r="AM175">
        <v>0</v>
      </c>
      <c r="AN175" t="s">
        <v>3186</v>
      </c>
      <c r="AO175">
        <v>0</v>
      </c>
      <c r="AP175">
        <v>1.10165487985208</v>
      </c>
      <c r="AQ175">
        <v>0</v>
      </c>
      <c r="AR175">
        <v>0</v>
      </c>
      <c r="AU175">
        <v>0</v>
      </c>
      <c r="AV175" t="s">
        <v>3186</v>
      </c>
      <c r="AW175">
        <v>0</v>
      </c>
      <c r="AX175">
        <v>0.472863594229533</v>
      </c>
      <c r="AY175">
        <v>0</v>
      </c>
      <c r="AZ175">
        <v>0</v>
      </c>
      <c r="BC175">
        <v>0</v>
      </c>
      <c r="BD175" t="s">
        <v>3186</v>
      </c>
      <c r="BE175">
        <v>0</v>
      </c>
      <c r="BF175">
        <v>0.63981065322247499</v>
      </c>
      <c r="BG175">
        <v>0</v>
      </c>
      <c r="BH175">
        <v>0</v>
      </c>
    </row>
    <row r="176" spans="2:60" ht="15" customHeight="1" x14ac:dyDescent="0.25">
      <c r="B176" s="2" t="s">
        <v>174</v>
      </c>
      <c r="C176" s="2" t="s">
        <v>1185</v>
      </c>
      <c r="D176" s="5" t="s">
        <v>2171</v>
      </c>
      <c r="F176">
        <v>0</v>
      </c>
      <c r="G176" t="s">
        <v>3187</v>
      </c>
      <c r="H176">
        <v>0</v>
      </c>
      <c r="I176">
        <v>0</v>
      </c>
      <c r="J176" s="126">
        <v>0</v>
      </c>
      <c r="K176" s="126">
        <v>0</v>
      </c>
      <c r="O176">
        <v>0</v>
      </c>
      <c r="P176" t="s">
        <v>3187</v>
      </c>
      <c r="Q176">
        <v>0</v>
      </c>
      <c r="R176">
        <v>0</v>
      </c>
      <c r="S176">
        <v>0</v>
      </c>
      <c r="T176">
        <v>0</v>
      </c>
      <c r="W176">
        <v>0</v>
      </c>
      <c r="X176" t="s">
        <v>3187</v>
      </c>
      <c r="Y176">
        <v>0</v>
      </c>
      <c r="Z176">
        <v>0</v>
      </c>
      <c r="AA176">
        <v>0</v>
      </c>
      <c r="AB176">
        <v>0</v>
      </c>
      <c r="AE176">
        <v>0</v>
      </c>
      <c r="AF176" t="s">
        <v>3187</v>
      </c>
      <c r="AG176">
        <v>0</v>
      </c>
      <c r="AH176">
        <v>0</v>
      </c>
      <c r="AI176">
        <v>0</v>
      </c>
      <c r="AJ176">
        <v>0</v>
      </c>
      <c r="AM176">
        <v>0</v>
      </c>
      <c r="AN176" t="s">
        <v>3187</v>
      </c>
      <c r="AO176">
        <v>0</v>
      </c>
      <c r="AP176">
        <v>0</v>
      </c>
      <c r="AQ176">
        <v>0</v>
      </c>
      <c r="AR176">
        <v>0</v>
      </c>
      <c r="AU176">
        <v>0</v>
      </c>
      <c r="AV176" t="s">
        <v>3187</v>
      </c>
      <c r="AW176">
        <v>0</v>
      </c>
      <c r="AX176">
        <v>0</v>
      </c>
      <c r="AY176">
        <v>0</v>
      </c>
      <c r="AZ176">
        <v>0</v>
      </c>
      <c r="BC176">
        <v>0</v>
      </c>
      <c r="BD176" t="s">
        <v>3187</v>
      </c>
      <c r="BE176">
        <v>0</v>
      </c>
      <c r="BF176">
        <v>0</v>
      </c>
      <c r="BG176">
        <v>0</v>
      </c>
      <c r="BH176">
        <v>0</v>
      </c>
    </row>
    <row r="177" spans="2:60" ht="15" customHeight="1" x14ac:dyDescent="0.25">
      <c r="B177" s="4" t="s">
        <v>175</v>
      </c>
      <c r="C177" s="4" t="s">
        <v>1186</v>
      </c>
      <c r="D177" s="5" t="s">
        <v>2172</v>
      </c>
      <c r="F177">
        <v>-0.14940645353465201</v>
      </c>
      <c r="G177" t="s">
        <v>3188</v>
      </c>
      <c r="H177">
        <v>-0.14940645353465201</v>
      </c>
      <c r="I177">
        <v>-0.13902070738299699</v>
      </c>
      <c r="J177" s="126">
        <v>-0.106516361772719</v>
      </c>
      <c r="K177" s="126">
        <v>-0.158079896473964</v>
      </c>
      <c r="O177">
        <v>-0.11551499742006401</v>
      </c>
      <c r="P177" t="s">
        <v>3188</v>
      </c>
      <c r="Q177">
        <v>-0.11551499742006401</v>
      </c>
      <c r="R177">
        <v>-0.107485160018314</v>
      </c>
      <c r="S177">
        <v>-9.5438283076077796E-2</v>
      </c>
      <c r="T177">
        <v>-0.13057826865383501</v>
      </c>
      <c r="W177">
        <v>-0.10326216437772499</v>
      </c>
      <c r="X177" t="s">
        <v>3188</v>
      </c>
      <c r="Y177">
        <v>-0.10326216437772499</v>
      </c>
      <c r="Z177">
        <v>-9.6084111745995002E-2</v>
      </c>
      <c r="AA177">
        <v>-5.49800530017137E-2</v>
      </c>
      <c r="AB177">
        <v>-0.131976814837344</v>
      </c>
      <c r="AE177">
        <v>-0.122694437307018</v>
      </c>
      <c r="AF177" t="s">
        <v>3188</v>
      </c>
      <c r="AG177">
        <v>-0.122694437307018</v>
      </c>
      <c r="AH177">
        <v>-0.11416557413110701</v>
      </c>
      <c r="AI177">
        <v>-0.10394634088959299</v>
      </c>
      <c r="AJ177">
        <v>-0.10394634088959299</v>
      </c>
      <c r="AM177">
        <v>-0.22093376412726701</v>
      </c>
      <c r="AN177" t="s">
        <v>3188</v>
      </c>
      <c r="AO177">
        <v>-0.22093376412726701</v>
      </c>
      <c r="AP177">
        <v>-0.20557599557741901</v>
      </c>
      <c r="AQ177">
        <v>-0.11562570503451799</v>
      </c>
      <c r="AR177">
        <v>-0.11562570503451799</v>
      </c>
      <c r="AU177">
        <v>-9.4827301795362501E-2</v>
      </c>
      <c r="AV177" t="s">
        <v>3188</v>
      </c>
      <c r="AW177">
        <v>-9.4827301795362501E-2</v>
      </c>
      <c r="AX177">
        <v>-8.8235527444567197E-2</v>
      </c>
      <c r="AY177">
        <v>-2.9912273560739801E-2</v>
      </c>
      <c r="AZ177">
        <v>-4.5549520165195603E-2</v>
      </c>
      <c r="BC177">
        <v>-0.13134596237068799</v>
      </c>
      <c r="BD177" t="s">
        <v>3188</v>
      </c>
      <c r="BE177">
        <v>-0.13096007637864199</v>
      </c>
      <c r="BF177">
        <v>-0.12185666935454301</v>
      </c>
      <c r="BG177">
        <v>-0.10665638107957399</v>
      </c>
      <c r="BH177">
        <v>-0.116793641449021</v>
      </c>
    </row>
    <row r="178" spans="2:60" ht="15" customHeight="1" x14ac:dyDescent="0.25">
      <c r="B178" s="4" t="s">
        <v>176</v>
      </c>
      <c r="C178" s="4" t="s">
        <v>1187</v>
      </c>
      <c r="D178" s="5" t="s">
        <v>2173</v>
      </c>
      <c r="F178">
        <v>0.14042507886483699</v>
      </c>
      <c r="G178" t="s">
        <v>176</v>
      </c>
      <c r="H178">
        <v>0.13902070738299699</v>
      </c>
      <c r="I178">
        <v>0.14042507886483699</v>
      </c>
      <c r="J178" s="126">
        <v>0.100113269195958</v>
      </c>
      <c r="K178" s="126">
        <v>0.148577129060527</v>
      </c>
      <c r="O178">
        <v>0.10857096356301101</v>
      </c>
      <c r="P178" t="s">
        <v>176</v>
      </c>
      <c r="Q178">
        <v>0.107485160018314</v>
      </c>
      <c r="R178">
        <v>0.10857096356301101</v>
      </c>
      <c r="S178">
        <v>8.9701134794609103E-2</v>
      </c>
      <c r="T178">
        <v>0.122728725834349</v>
      </c>
      <c r="W178">
        <v>9.7054693645645798E-2</v>
      </c>
      <c r="X178" t="s">
        <v>176</v>
      </c>
      <c r="Y178">
        <v>9.6084111745995002E-2</v>
      </c>
      <c r="Z178">
        <v>9.7054693645645798E-2</v>
      </c>
      <c r="AA178">
        <v>5.16749986102241E-2</v>
      </c>
      <c r="AB178">
        <v>0.124043200232791</v>
      </c>
      <c r="AE178">
        <v>0.115318820757125</v>
      </c>
      <c r="AF178" t="s">
        <v>176</v>
      </c>
      <c r="AG178">
        <v>0.11416557413110701</v>
      </c>
      <c r="AH178">
        <v>0.115318820757125</v>
      </c>
      <c r="AI178">
        <v>9.76977417761873E-2</v>
      </c>
      <c r="AJ178">
        <v>9.76977417761873E-2</v>
      </c>
      <c r="AM178">
        <v>0.20765261819349201</v>
      </c>
      <c r="AN178" t="s">
        <v>176</v>
      </c>
      <c r="AO178">
        <v>0.20557599557741901</v>
      </c>
      <c r="AP178">
        <v>0.20765261819349201</v>
      </c>
      <c r="AQ178">
        <v>0.108675016133134</v>
      </c>
      <c r="AR178">
        <v>0.108675016133134</v>
      </c>
      <c r="AU178">
        <v>8.91268818589879E-2</v>
      </c>
      <c r="AV178" t="s">
        <v>176</v>
      </c>
      <c r="AW178">
        <v>8.8235527444567197E-2</v>
      </c>
      <c r="AX178">
        <v>8.91268818589879E-2</v>
      </c>
      <c r="AY178">
        <v>2.8114136132899099E-2</v>
      </c>
      <c r="AZ178">
        <v>4.2811369991909501E-2</v>
      </c>
      <c r="BC178">
        <v>0.123450270641683</v>
      </c>
      <c r="BD178" t="s">
        <v>176</v>
      </c>
      <c r="BE178">
        <v>0.12185666935454301</v>
      </c>
      <c r="BF178">
        <v>0.123087581684331</v>
      </c>
      <c r="BG178">
        <v>0.100244871424366</v>
      </c>
      <c r="BH178">
        <v>0.109772743568783</v>
      </c>
    </row>
    <row r="179" spans="2:60" ht="15" customHeight="1" x14ac:dyDescent="0.25">
      <c r="B179" s="2" t="s">
        <v>177</v>
      </c>
      <c r="C179" s="2" t="s">
        <v>1188</v>
      </c>
      <c r="D179" s="5" t="s">
        <v>2174</v>
      </c>
      <c r="F179">
        <v>0</v>
      </c>
      <c r="G179" t="s">
        <v>3189</v>
      </c>
      <c r="H179">
        <v>0</v>
      </c>
      <c r="I179">
        <v>0</v>
      </c>
      <c r="J179" s="126">
        <v>0</v>
      </c>
      <c r="K179" s="126">
        <v>0</v>
      </c>
      <c r="O179">
        <v>0</v>
      </c>
      <c r="P179" t="s">
        <v>3189</v>
      </c>
      <c r="Q179">
        <v>0</v>
      </c>
      <c r="R179">
        <v>0</v>
      </c>
      <c r="S179">
        <v>0</v>
      </c>
      <c r="T179">
        <v>0</v>
      </c>
      <c r="W179">
        <v>0</v>
      </c>
      <c r="X179" t="s">
        <v>3189</v>
      </c>
      <c r="Y179">
        <v>0</v>
      </c>
      <c r="Z179">
        <v>0</v>
      </c>
      <c r="AA179">
        <v>0</v>
      </c>
      <c r="AB179">
        <v>0</v>
      </c>
      <c r="AE179">
        <v>0</v>
      </c>
      <c r="AF179" t="s">
        <v>3189</v>
      </c>
      <c r="AG179">
        <v>0</v>
      </c>
      <c r="AH179">
        <v>0</v>
      </c>
      <c r="AI179">
        <v>0</v>
      </c>
      <c r="AJ179">
        <v>0</v>
      </c>
      <c r="AM179">
        <v>0</v>
      </c>
      <c r="AN179" t="s">
        <v>3189</v>
      </c>
      <c r="AO179">
        <v>0</v>
      </c>
      <c r="AP179">
        <v>0</v>
      </c>
      <c r="AQ179">
        <v>0</v>
      </c>
      <c r="AR179">
        <v>0</v>
      </c>
      <c r="AU179">
        <v>0</v>
      </c>
      <c r="AV179" t="s">
        <v>3189</v>
      </c>
      <c r="AW179">
        <v>0</v>
      </c>
      <c r="AX179">
        <v>0</v>
      </c>
      <c r="AY179">
        <v>0</v>
      </c>
      <c r="AZ179">
        <v>0</v>
      </c>
      <c r="BC179">
        <v>0</v>
      </c>
      <c r="BD179" t="s">
        <v>3189</v>
      </c>
      <c r="BE179">
        <v>0</v>
      </c>
      <c r="BF179">
        <v>0</v>
      </c>
      <c r="BG179">
        <v>0</v>
      </c>
      <c r="BH179">
        <v>0</v>
      </c>
    </row>
    <row r="180" spans="2:60" ht="15" customHeight="1" x14ac:dyDescent="0.25">
      <c r="B180" s="2" t="s">
        <v>178</v>
      </c>
      <c r="C180" s="2" t="s">
        <v>1189</v>
      </c>
      <c r="D180" s="5" t="s">
        <v>2175</v>
      </c>
      <c r="F180">
        <v>0</v>
      </c>
      <c r="G180" t="s">
        <v>3190</v>
      </c>
      <c r="H180">
        <v>0</v>
      </c>
      <c r="I180">
        <v>0</v>
      </c>
      <c r="J180" s="126">
        <v>0</v>
      </c>
      <c r="K180" s="126">
        <v>0</v>
      </c>
      <c r="O180">
        <v>0</v>
      </c>
      <c r="P180" t="s">
        <v>3190</v>
      </c>
      <c r="Q180">
        <v>0</v>
      </c>
      <c r="R180">
        <v>0</v>
      </c>
      <c r="S180">
        <v>0</v>
      </c>
      <c r="T180">
        <v>0</v>
      </c>
      <c r="W180">
        <v>0</v>
      </c>
      <c r="X180" t="s">
        <v>3190</v>
      </c>
      <c r="Y180">
        <v>0</v>
      </c>
      <c r="Z180">
        <v>0</v>
      </c>
      <c r="AA180">
        <v>0</v>
      </c>
      <c r="AB180">
        <v>0</v>
      </c>
      <c r="AE180">
        <v>0</v>
      </c>
      <c r="AF180" t="s">
        <v>3190</v>
      </c>
      <c r="AG180">
        <v>0</v>
      </c>
      <c r="AH180">
        <v>0</v>
      </c>
      <c r="AI180">
        <v>0</v>
      </c>
      <c r="AJ180">
        <v>0</v>
      </c>
      <c r="AM180">
        <v>0</v>
      </c>
      <c r="AN180" t="s">
        <v>3190</v>
      </c>
      <c r="AO180">
        <v>0</v>
      </c>
      <c r="AP180">
        <v>0</v>
      </c>
      <c r="AQ180">
        <v>0</v>
      </c>
      <c r="AR180">
        <v>0</v>
      </c>
      <c r="AU180">
        <v>0</v>
      </c>
      <c r="AV180" t="s">
        <v>3190</v>
      </c>
      <c r="AW180">
        <v>0</v>
      </c>
      <c r="AX180">
        <v>0</v>
      </c>
      <c r="AY180">
        <v>0</v>
      </c>
      <c r="AZ180">
        <v>0</v>
      </c>
      <c r="BC180">
        <v>0</v>
      </c>
      <c r="BD180" t="s">
        <v>3190</v>
      </c>
      <c r="BE180">
        <v>0</v>
      </c>
      <c r="BF180">
        <v>0</v>
      </c>
      <c r="BG180">
        <v>0</v>
      </c>
      <c r="BH180">
        <v>0</v>
      </c>
    </row>
    <row r="181" spans="2:60" ht="15" customHeight="1" x14ac:dyDescent="0.25">
      <c r="B181" s="2" t="s">
        <v>179</v>
      </c>
      <c r="C181" s="2" t="s">
        <v>1190</v>
      </c>
      <c r="D181" s="5" t="s">
        <v>2176</v>
      </c>
      <c r="F181">
        <v>0</v>
      </c>
      <c r="G181" t="s">
        <v>3191</v>
      </c>
      <c r="H181">
        <v>0</v>
      </c>
      <c r="I181">
        <v>0</v>
      </c>
      <c r="J181" s="126">
        <v>0</v>
      </c>
      <c r="K181" s="126">
        <v>0</v>
      </c>
      <c r="O181">
        <v>0</v>
      </c>
      <c r="P181" t="s">
        <v>3191</v>
      </c>
      <c r="Q181">
        <v>0</v>
      </c>
      <c r="R181">
        <v>0</v>
      </c>
      <c r="S181">
        <v>0</v>
      </c>
      <c r="T181">
        <v>0</v>
      </c>
      <c r="W181">
        <v>0</v>
      </c>
      <c r="X181" t="s">
        <v>3191</v>
      </c>
      <c r="Y181">
        <v>0</v>
      </c>
      <c r="Z181">
        <v>0</v>
      </c>
      <c r="AA181">
        <v>0</v>
      </c>
      <c r="AB181">
        <v>0</v>
      </c>
      <c r="AE181">
        <v>0</v>
      </c>
      <c r="AF181" t="s">
        <v>3191</v>
      </c>
      <c r="AG181">
        <v>0</v>
      </c>
      <c r="AH181">
        <v>0</v>
      </c>
      <c r="AI181">
        <v>0</v>
      </c>
      <c r="AJ181">
        <v>0</v>
      </c>
      <c r="AM181">
        <v>0</v>
      </c>
      <c r="AN181" t="s">
        <v>3191</v>
      </c>
      <c r="AO181">
        <v>0</v>
      </c>
      <c r="AP181">
        <v>0</v>
      </c>
      <c r="AQ181">
        <v>0</v>
      </c>
      <c r="AR181">
        <v>0</v>
      </c>
      <c r="AU181">
        <v>0</v>
      </c>
      <c r="AV181" t="s">
        <v>3191</v>
      </c>
      <c r="AW181">
        <v>0</v>
      </c>
      <c r="AX181">
        <v>0</v>
      </c>
      <c r="AY181">
        <v>0</v>
      </c>
      <c r="AZ181">
        <v>0</v>
      </c>
      <c r="BC181">
        <v>0</v>
      </c>
      <c r="BD181" t="s">
        <v>3191</v>
      </c>
      <c r="BE181">
        <v>0</v>
      </c>
      <c r="BF181">
        <v>0</v>
      </c>
      <c r="BG181">
        <v>0</v>
      </c>
      <c r="BH181">
        <v>0</v>
      </c>
    </row>
    <row r="182" spans="2:60" ht="15" customHeight="1" x14ac:dyDescent="0.25">
      <c r="B182" s="2" t="s">
        <v>180</v>
      </c>
      <c r="C182" s="2" t="s">
        <v>1191</v>
      </c>
      <c r="D182" s="5" t="s">
        <v>2177</v>
      </c>
      <c r="F182">
        <v>0</v>
      </c>
      <c r="G182" t="s">
        <v>3192</v>
      </c>
      <c r="H182">
        <v>0</v>
      </c>
      <c r="I182">
        <v>0</v>
      </c>
      <c r="J182" s="126">
        <v>0</v>
      </c>
      <c r="K182" s="126">
        <v>0</v>
      </c>
      <c r="O182">
        <v>0</v>
      </c>
      <c r="P182" t="s">
        <v>3192</v>
      </c>
      <c r="Q182">
        <v>0</v>
      </c>
      <c r="R182">
        <v>0</v>
      </c>
      <c r="S182">
        <v>0</v>
      </c>
      <c r="T182">
        <v>0</v>
      </c>
      <c r="W182">
        <v>0</v>
      </c>
      <c r="X182" t="s">
        <v>3192</v>
      </c>
      <c r="Y182">
        <v>0</v>
      </c>
      <c r="Z182">
        <v>0</v>
      </c>
      <c r="AA182">
        <v>0</v>
      </c>
      <c r="AB182">
        <v>0</v>
      </c>
      <c r="AE182">
        <v>0</v>
      </c>
      <c r="AF182" t="s">
        <v>3192</v>
      </c>
      <c r="AG182">
        <v>0</v>
      </c>
      <c r="AH182">
        <v>0</v>
      </c>
      <c r="AI182">
        <v>0</v>
      </c>
      <c r="AJ182">
        <v>0</v>
      </c>
      <c r="AM182">
        <v>0</v>
      </c>
      <c r="AN182" t="s">
        <v>3192</v>
      </c>
      <c r="AO182">
        <v>0</v>
      </c>
      <c r="AP182">
        <v>0</v>
      </c>
      <c r="AQ182">
        <v>0</v>
      </c>
      <c r="AR182">
        <v>0</v>
      </c>
      <c r="AU182">
        <v>0</v>
      </c>
      <c r="AV182" t="s">
        <v>3192</v>
      </c>
      <c r="AW182">
        <v>0</v>
      </c>
      <c r="AX182">
        <v>0</v>
      </c>
      <c r="AY182">
        <v>0</v>
      </c>
      <c r="AZ182">
        <v>0</v>
      </c>
      <c r="BC182">
        <v>0</v>
      </c>
      <c r="BD182" t="s">
        <v>3192</v>
      </c>
      <c r="BE182">
        <v>0</v>
      </c>
      <c r="BF182">
        <v>0</v>
      </c>
      <c r="BG182">
        <v>0</v>
      </c>
      <c r="BH182">
        <v>0</v>
      </c>
    </row>
    <row r="183" spans="2:60" ht="15" customHeight="1" x14ac:dyDescent="0.25">
      <c r="B183" s="2" t="s">
        <v>181</v>
      </c>
      <c r="C183" s="2" t="s">
        <v>1192</v>
      </c>
      <c r="D183" s="5" t="s">
        <v>2178</v>
      </c>
      <c r="F183">
        <v>0.338206843619685</v>
      </c>
      <c r="G183" t="s">
        <v>3193</v>
      </c>
      <c r="H183">
        <v>0.33482448450000202</v>
      </c>
      <c r="I183">
        <v>0.51444251846368005</v>
      </c>
      <c r="J183" s="126">
        <v>0.24111784770155301</v>
      </c>
      <c r="K183" s="126">
        <v>0.35784065253786601</v>
      </c>
      <c r="O183">
        <v>0.26148778545997398</v>
      </c>
      <c r="P183" t="s">
        <v>3193</v>
      </c>
      <c r="Q183">
        <v>0.25887268142999997</v>
      </c>
      <c r="R183">
        <v>0.39774612090285399</v>
      </c>
      <c r="S183">
        <v>0.216040737973765</v>
      </c>
      <c r="T183">
        <v>0.29558605429653501</v>
      </c>
      <c r="W183">
        <v>0.233751420057907</v>
      </c>
      <c r="X183" t="s">
        <v>3193</v>
      </c>
      <c r="Y183">
        <v>0.23141382164999999</v>
      </c>
      <c r="Z183">
        <v>0.35555050122114601</v>
      </c>
      <c r="AA183">
        <v>0.124456673375517</v>
      </c>
      <c r="AB183">
        <v>0.29875190074559199</v>
      </c>
      <c r="AE183">
        <v>0.27773966511898301</v>
      </c>
      <c r="AF183" t="s">
        <v>3193</v>
      </c>
      <c r="AG183">
        <v>0.27496212777000001</v>
      </c>
      <c r="AH183">
        <v>0.40481628802325498</v>
      </c>
      <c r="AI183">
        <v>0.23530016961376399</v>
      </c>
      <c r="AJ183">
        <v>0.23530016961374201</v>
      </c>
      <c r="AM183">
        <v>0.50012104060278995</v>
      </c>
      <c r="AN183" t="s">
        <v>3193</v>
      </c>
      <c r="AO183">
        <v>0.49511959793999999</v>
      </c>
      <c r="AP183">
        <v>0.760718035692037</v>
      </c>
      <c r="AQ183">
        <v>0.26173839091874301</v>
      </c>
      <c r="AR183">
        <v>0.26173839091867901</v>
      </c>
      <c r="AU183">
        <v>0.21465767823569801</v>
      </c>
      <c r="AV183" t="s">
        <v>3193</v>
      </c>
      <c r="AW183">
        <v>0.2125108953</v>
      </c>
      <c r="AX183">
        <v>0.32651444034230698</v>
      </c>
      <c r="AY183">
        <v>6.7711503667669495E-2</v>
      </c>
      <c r="AZ183">
        <v>0.103109063089337</v>
      </c>
      <c r="BC183">
        <v>0.29732385920850901</v>
      </c>
      <c r="BD183" t="s">
        <v>3193</v>
      </c>
      <c r="BE183">
        <v>0.29348574948</v>
      </c>
      <c r="BF183">
        <v>0.396031518596201</v>
      </c>
      <c r="BG183">
        <v>0.24143480514705001</v>
      </c>
      <c r="BH183">
        <v>0.264382213049212</v>
      </c>
    </row>
    <row r="184" spans="2:60" ht="15" customHeight="1" x14ac:dyDescent="0.25">
      <c r="B184" s="2" t="s">
        <v>182</v>
      </c>
      <c r="C184" s="2" t="s">
        <v>1193</v>
      </c>
      <c r="D184" s="5" t="s">
        <v>2179</v>
      </c>
      <c r="F184">
        <v>0.44810093312599802</v>
      </c>
      <c r="G184" t="s">
        <v>3194</v>
      </c>
      <c r="H184">
        <v>0.443619538659002</v>
      </c>
      <c r="I184">
        <v>0.63051938481024306</v>
      </c>
      <c r="J184" s="126">
        <v>0.31946465480129499</v>
      </c>
      <c r="K184" s="126">
        <v>0.47411438691331398</v>
      </c>
      <c r="O184">
        <v>0.34645342894783798</v>
      </c>
      <c r="P184" t="s">
        <v>3194</v>
      </c>
      <c r="Q184">
        <v>0.34298859499146001</v>
      </c>
      <c r="R184">
        <v>0.48749203876363101</v>
      </c>
      <c r="S184">
        <v>0.28623919978430301</v>
      </c>
      <c r="T184">
        <v>0.39163130270141</v>
      </c>
      <c r="W184">
        <v>0.30970464206590897</v>
      </c>
      <c r="X184" t="s">
        <v>3194</v>
      </c>
      <c r="Y184">
        <v>0.30660748407630001</v>
      </c>
      <c r="Z184">
        <v>0.43577673173600401</v>
      </c>
      <c r="AA184">
        <v>0.164896578899625</v>
      </c>
      <c r="AB184">
        <v>0.39582583269013899</v>
      </c>
      <c r="AE184">
        <v>0.36798605780393101</v>
      </c>
      <c r="AF184" t="s">
        <v>3194</v>
      </c>
      <c r="AG184">
        <v>0.36430601081112401</v>
      </c>
      <c r="AH184">
        <v>0.498587017449726</v>
      </c>
      <c r="AI184">
        <v>0.31175662928689502</v>
      </c>
      <c r="AJ184">
        <v>0.31175662928686598</v>
      </c>
      <c r="AM184">
        <v>0.66262616856464895</v>
      </c>
      <c r="AN184" t="s">
        <v>3194</v>
      </c>
      <c r="AO184">
        <v>0.65599959915467998</v>
      </c>
      <c r="AP184">
        <v>0.93236554113479397</v>
      </c>
      <c r="AQ184">
        <v>0.34678546403831401</v>
      </c>
      <c r="AR184">
        <v>0.34678546403822902</v>
      </c>
      <c r="AU184">
        <v>0.28440674023805601</v>
      </c>
      <c r="AV184" t="s">
        <v>3194</v>
      </c>
      <c r="AW184">
        <v>0.28156239969660002</v>
      </c>
      <c r="AX184">
        <v>0.40018771007989001</v>
      </c>
      <c r="AY184">
        <v>8.9713110628140802E-2</v>
      </c>
      <c r="AZ184">
        <v>0.136612455530424</v>
      </c>
      <c r="BC184">
        <v>0.39393377533712698</v>
      </c>
      <c r="BD184" t="s">
        <v>3194</v>
      </c>
      <c r="BE184">
        <v>0.38884854248855999</v>
      </c>
      <c r="BF184">
        <v>0.49555157251481102</v>
      </c>
      <c r="BG184">
        <v>0.31988460173545002</v>
      </c>
      <c r="BH184">
        <v>0.35028834751341698</v>
      </c>
    </row>
    <row r="185" spans="2:60" ht="15" customHeight="1" x14ac:dyDescent="0.25">
      <c r="B185" s="2" t="s">
        <v>183</v>
      </c>
      <c r="C185" s="2" t="s">
        <v>1194</v>
      </c>
      <c r="D185" s="5" t="s">
        <v>2180</v>
      </c>
      <c r="F185">
        <v>0</v>
      </c>
      <c r="G185" t="s">
        <v>3195</v>
      </c>
      <c r="H185">
        <v>0</v>
      </c>
      <c r="I185">
        <v>0.18689984615213701</v>
      </c>
      <c r="J185" s="126">
        <v>0</v>
      </c>
      <c r="K185" s="126">
        <v>0</v>
      </c>
      <c r="O185">
        <v>0</v>
      </c>
      <c r="P185" t="s">
        <v>3195</v>
      </c>
      <c r="Q185">
        <v>0</v>
      </c>
      <c r="R185">
        <v>0.144503443776866</v>
      </c>
      <c r="S185">
        <v>0</v>
      </c>
      <c r="T185">
        <v>0</v>
      </c>
      <c r="W185">
        <v>0</v>
      </c>
      <c r="X185" t="s">
        <v>3195</v>
      </c>
      <c r="Y185">
        <v>0</v>
      </c>
      <c r="Z185">
        <v>0.129169247655504</v>
      </c>
      <c r="AA185">
        <v>0</v>
      </c>
      <c r="AB185">
        <v>0</v>
      </c>
      <c r="AE185">
        <v>0</v>
      </c>
      <c r="AF185" t="s">
        <v>3195</v>
      </c>
      <c r="AG185">
        <v>0</v>
      </c>
      <c r="AH185">
        <v>0.134281006632859</v>
      </c>
      <c r="AI185">
        <v>0</v>
      </c>
      <c r="AJ185">
        <v>0</v>
      </c>
      <c r="AM185">
        <v>0</v>
      </c>
      <c r="AN185" t="s">
        <v>3195</v>
      </c>
      <c r="AO185">
        <v>0</v>
      </c>
      <c r="AP185">
        <v>0.27636594198043601</v>
      </c>
      <c r="AQ185">
        <v>0</v>
      </c>
      <c r="AR185">
        <v>0</v>
      </c>
      <c r="AU185">
        <v>0</v>
      </c>
      <c r="AV185" t="s">
        <v>3195</v>
      </c>
      <c r="AW185">
        <v>0</v>
      </c>
      <c r="AX185">
        <v>0.118625310384687</v>
      </c>
      <c r="AY185">
        <v>0</v>
      </c>
      <c r="AZ185">
        <v>0</v>
      </c>
      <c r="BC185">
        <v>0</v>
      </c>
      <c r="BD185" t="s">
        <v>3195</v>
      </c>
      <c r="BE185">
        <v>0</v>
      </c>
      <c r="BF185">
        <v>0.106703030026879</v>
      </c>
      <c r="BG185">
        <v>0</v>
      </c>
      <c r="BH185">
        <v>0</v>
      </c>
    </row>
    <row r="186" spans="2:60" ht="15" customHeight="1" x14ac:dyDescent="0.25">
      <c r="B186" s="6" t="s">
        <v>184</v>
      </c>
      <c r="C186" s="6" t="s">
        <v>1195</v>
      </c>
      <c r="D186" s="5" t="s">
        <v>2181</v>
      </c>
      <c r="F186">
        <v>0</v>
      </c>
      <c r="G186" t="s">
        <v>3196</v>
      </c>
      <c r="H186">
        <v>0</v>
      </c>
      <c r="I186">
        <v>1000</v>
      </c>
      <c r="J186" s="126">
        <v>0</v>
      </c>
      <c r="K186" s="126">
        <v>0</v>
      </c>
      <c r="O186">
        <v>0</v>
      </c>
      <c r="P186" t="s">
        <v>3196</v>
      </c>
      <c r="Q186">
        <v>0</v>
      </c>
      <c r="R186">
        <v>1000</v>
      </c>
      <c r="S186">
        <v>0</v>
      </c>
      <c r="T186">
        <v>0</v>
      </c>
      <c r="W186">
        <v>0</v>
      </c>
      <c r="X186" t="s">
        <v>3196</v>
      </c>
      <c r="Y186">
        <v>0</v>
      </c>
      <c r="Z186">
        <v>1000</v>
      </c>
      <c r="AA186">
        <v>0</v>
      </c>
      <c r="AB186">
        <v>0</v>
      </c>
      <c r="AE186">
        <v>0</v>
      </c>
      <c r="AF186" t="s">
        <v>3196</v>
      </c>
      <c r="AG186">
        <v>0</v>
      </c>
      <c r="AH186">
        <v>1000</v>
      </c>
      <c r="AI186">
        <v>0</v>
      </c>
      <c r="AJ186">
        <v>0</v>
      </c>
      <c r="AM186">
        <v>0</v>
      </c>
      <c r="AN186" t="s">
        <v>3196</v>
      </c>
      <c r="AO186">
        <v>0</v>
      </c>
      <c r="AP186">
        <v>1000</v>
      </c>
      <c r="AQ186">
        <v>0</v>
      </c>
      <c r="AR186">
        <v>0</v>
      </c>
      <c r="AU186">
        <v>0</v>
      </c>
      <c r="AV186" t="s">
        <v>3196</v>
      </c>
      <c r="AW186">
        <v>0</v>
      </c>
      <c r="AX186">
        <v>1000</v>
      </c>
      <c r="AY186">
        <v>0</v>
      </c>
      <c r="AZ186">
        <v>0</v>
      </c>
      <c r="BC186">
        <v>0</v>
      </c>
      <c r="BD186" t="s">
        <v>3196</v>
      </c>
      <c r="BE186">
        <v>0</v>
      </c>
      <c r="BF186">
        <v>1000</v>
      </c>
      <c r="BG186">
        <v>0</v>
      </c>
      <c r="BH186">
        <v>0</v>
      </c>
    </row>
    <row r="187" spans="2:60" ht="15" customHeight="1" x14ac:dyDescent="0.25">
      <c r="B187" s="6" t="s">
        <v>185</v>
      </c>
      <c r="C187" s="6" t="s">
        <v>1196</v>
      </c>
      <c r="D187" s="5" t="s">
        <v>2182</v>
      </c>
      <c r="F187">
        <v>0</v>
      </c>
      <c r="G187" t="s">
        <v>3197</v>
      </c>
      <c r="H187">
        <v>-1000</v>
      </c>
      <c r="I187">
        <v>0</v>
      </c>
      <c r="J187" s="126">
        <v>0</v>
      </c>
      <c r="K187" s="126">
        <v>0</v>
      </c>
      <c r="O187">
        <v>0</v>
      </c>
      <c r="P187" t="s">
        <v>3197</v>
      </c>
      <c r="Q187">
        <v>-1000</v>
      </c>
      <c r="R187">
        <v>0</v>
      </c>
      <c r="S187">
        <v>0</v>
      </c>
      <c r="T187">
        <v>0</v>
      </c>
      <c r="W187">
        <v>0</v>
      </c>
      <c r="X187" t="s">
        <v>3197</v>
      </c>
      <c r="Y187">
        <v>-1000</v>
      </c>
      <c r="Z187">
        <v>0</v>
      </c>
      <c r="AA187">
        <v>0</v>
      </c>
      <c r="AB187">
        <v>0</v>
      </c>
      <c r="AE187">
        <v>0</v>
      </c>
      <c r="AF187" t="s">
        <v>3197</v>
      </c>
      <c r="AG187">
        <v>-1000</v>
      </c>
      <c r="AH187">
        <v>0</v>
      </c>
      <c r="AI187">
        <v>0</v>
      </c>
      <c r="AJ187">
        <v>0</v>
      </c>
      <c r="AM187">
        <v>0</v>
      </c>
      <c r="AN187" t="s">
        <v>3197</v>
      </c>
      <c r="AO187">
        <v>-1000</v>
      </c>
      <c r="AP187">
        <v>0</v>
      </c>
      <c r="AQ187">
        <v>0</v>
      </c>
      <c r="AR187">
        <v>0</v>
      </c>
      <c r="AU187">
        <v>0</v>
      </c>
      <c r="AV187" t="s">
        <v>3197</v>
      </c>
      <c r="AW187">
        <v>-1000</v>
      </c>
      <c r="AX187">
        <v>0</v>
      </c>
      <c r="AY187">
        <v>0</v>
      </c>
      <c r="AZ187">
        <v>0</v>
      </c>
      <c r="BC187">
        <v>0</v>
      </c>
      <c r="BD187" t="s">
        <v>3197</v>
      </c>
      <c r="BE187">
        <v>-1000</v>
      </c>
      <c r="BF187">
        <v>0</v>
      </c>
      <c r="BG187">
        <v>0</v>
      </c>
      <c r="BH187">
        <v>0</v>
      </c>
    </row>
    <row r="188" spans="2:60" ht="15" customHeight="1" x14ac:dyDescent="0.25">
      <c r="B188" s="4" t="s">
        <v>186</v>
      </c>
      <c r="C188" s="4" t="s">
        <v>1197</v>
      </c>
      <c r="D188" s="5" t="s">
        <v>2183</v>
      </c>
      <c r="F188">
        <v>8.9813746698241999E-3</v>
      </c>
      <c r="G188" t="s">
        <v>3198</v>
      </c>
      <c r="H188">
        <v>0</v>
      </c>
      <c r="I188">
        <v>8.9813746698243595E-3</v>
      </c>
      <c r="J188" s="126">
        <v>6.4030925767559199E-3</v>
      </c>
      <c r="K188" s="126">
        <v>9.5027674133968607E-3</v>
      </c>
      <c r="O188">
        <v>6.9440338571018102E-3</v>
      </c>
      <c r="P188" t="s">
        <v>3198</v>
      </c>
      <c r="Q188">
        <v>0</v>
      </c>
      <c r="R188">
        <v>6.9440338571015404E-3</v>
      </c>
      <c r="S188">
        <v>5.7371482815694397E-3</v>
      </c>
      <c r="T188">
        <v>7.8495428194157897E-3</v>
      </c>
      <c r="W188">
        <v>6.2074707320361397E-3</v>
      </c>
      <c r="X188" t="s">
        <v>3198</v>
      </c>
      <c r="Y188">
        <v>0</v>
      </c>
      <c r="Z188">
        <v>6.2074707320361501E-3</v>
      </c>
      <c r="AA188">
        <v>3.30505439151435E-3</v>
      </c>
      <c r="AB188">
        <v>7.9336146046043998E-3</v>
      </c>
      <c r="AE188">
        <v>7.3756165499422599E-3</v>
      </c>
      <c r="AF188" t="s">
        <v>3198</v>
      </c>
      <c r="AG188">
        <v>0</v>
      </c>
      <c r="AH188">
        <v>7.3756165499422504E-3</v>
      </c>
      <c r="AI188">
        <v>6.2485991133604197E-3</v>
      </c>
      <c r="AJ188">
        <v>6.2485991133598403E-3</v>
      </c>
      <c r="AM188">
        <v>1.32811459337796E-2</v>
      </c>
      <c r="AN188" t="s">
        <v>3198</v>
      </c>
      <c r="AO188">
        <v>0</v>
      </c>
      <c r="AP188">
        <v>1.3281145933779499E-2</v>
      </c>
      <c r="AQ188">
        <v>6.9506889013801103E-3</v>
      </c>
      <c r="AR188">
        <v>6.9506889013783903E-3</v>
      </c>
      <c r="AU188">
        <v>5.7004199363787098E-3</v>
      </c>
      <c r="AV188" t="s">
        <v>3198</v>
      </c>
      <c r="AW188">
        <v>0</v>
      </c>
      <c r="AX188">
        <v>5.7004199363785797E-3</v>
      </c>
      <c r="AY188">
        <v>1.79813742793559E-3</v>
      </c>
      <c r="AZ188">
        <v>2.7381501732745301E-3</v>
      </c>
      <c r="BC188">
        <v>7.8956917289128795E-3</v>
      </c>
      <c r="BD188" t="s">
        <v>3198</v>
      </c>
      <c r="BE188">
        <v>0</v>
      </c>
      <c r="BF188">
        <v>7.8724946942988292E-3</v>
      </c>
      <c r="BG188">
        <v>6.4115096553162901E-3</v>
      </c>
      <c r="BH188">
        <v>7.0208978801812897E-3</v>
      </c>
    </row>
    <row r="189" spans="2:60" ht="15" customHeight="1" x14ac:dyDescent="0.25">
      <c r="B189" s="4" t="s">
        <v>187</v>
      </c>
      <c r="C189" s="4" t="s">
        <v>1198</v>
      </c>
      <c r="D189" s="5" t="s">
        <v>2184</v>
      </c>
      <c r="F189">
        <v>0</v>
      </c>
      <c r="G189" t="s">
        <v>3199</v>
      </c>
      <c r="H189">
        <v>0</v>
      </c>
      <c r="I189">
        <v>8.9810247112609397E-3</v>
      </c>
      <c r="J189" s="126">
        <v>0</v>
      </c>
      <c r="K189" s="126">
        <v>0</v>
      </c>
      <c r="O189">
        <v>0</v>
      </c>
      <c r="P189" t="s">
        <v>3199</v>
      </c>
      <c r="Q189">
        <v>0</v>
      </c>
      <c r="R189">
        <v>6.9437632834024E-3</v>
      </c>
      <c r="S189">
        <v>0</v>
      </c>
      <c r="T189">
        <v>0</v>
      </c>
      <c r="W189">
        <v>0</v>
      </c>
      <c r="X189" t="s">
        <v>3199</v>
      </c>
      <c r="Y189">
        <v>0</v>
      </c>
      <c r="Z189">
        <v>6.2072288584431598E-3</v>
      </c>
      <c r="AA189">
        <v>0</v>
      </c>
      <c r="AB189">
        <v>0</v>
      </c>
      <c r="AE189">
        <v>0</v>
      </c>
      <c r="AF189" t="s">
        <v>3199</v>
      </c>
      <c r="AG189">
        <v>0</v>
      </c>
      <c r="AH189">
        <v>7.3753403291902898E-3</v>
      </c>
      <c r="AI189">
        <v>0</v>
      </c>
      <c r="AJ189">
        <v>0</v>
      </c>
      <c r="AM189">
        <v>0</v>
      </c>
      <c r="AN189" t="s">
        <v>3199</v>
      </c>
      <c r="AO189">
        <v>0</v>
      </c>
      <c r="AP189">
        <v>1.3280628434927199E-2</v>
      </c>
      <c r="AQ189">
        <v>0</v>
      </c>
      <c r="AR189">
        <v>0</v>
      </c>
      <c r="AU189">
        <v>0</v>
      </c>
      <c r="AV189" t="s">
        <v>3199</v>
      </c>
      <c r="AW189">
        <v>0</v>
      </c>
      <c r="AX189">
        <v>5.7001978199195998E-3</v>
      </c>
      <c r="AY189">
        <v>0</v>
      </c>
      <c r="AZ189">
        <v>0</v>
      </c>
      <c r="BC189">
        <v>0</v>
      </c>
      <c r="BD189" t="s">
        <v>3199</v>
      </c>
      <c r="BE189">
        <v>0</v>
      </c>
      <c r="BF189">
        <v>7.8720237663674197E-3</v>
      </c>
      <c r="BG189">
        <v>0</v>
      </c>
      <c r="BH189">
        <v>0</v>
      </c>
    </row>
    <row r="190" spans="2:60" ht="15" customHeight="1" x14ac:dyDescent="0.25">
      <c r="B190" s="2" t="s">
        <v>188</v>
      </c>
      <c r="C190" s="2" t="s">
        <v>1199</v>
      </c>
      <c r="D190" s="5" t="s">
        <v>2185</v>
      </c>
      <c r="F190">
        <v>-28.774781928613798</v>
      </c>
      <c r="G190" t="s">
        <v>3200</v>
      </c>
      <c r="H190">
        <v>-29.905759009535998</v>
      </c>
      <c r="I190">
        <v>-27.737696081098498</v>
      </c>
      <c r="J190" s="126">
        <v>-24.84</v>
      </c>
      <c r="K190" s="126">
        <v>-42.627069450268102</v>
      </c>
      <c r="O190">
        <v>-22.1251758036328</v>
      </c>
      <c r="P190" t="s">
        <v>3200</v>
      </c>
      <c r="Q190">
        <v>-23.1886155241083</v>
      </c>
      <c r="R190">
        <v>-21.323342905900098</v>
      </c>
      <c r="S190">
        <v>-29.68</v>
      </c>
      <c r="T190">
        <v>-41.196592038765601</v>
      </c>
      <c r="W190">
        <v>-19.798593455568199</v>
      </c>
      <c r="X190" t="s">
        <v>3200</v>
      </c>
      <c r="Y190">
        <v>-21.140136149099099</v>
      </c>
      <c r="Z190">
        <v>-19.081834461609201</v>
      </c>
      <c r="AA190">
        <v>-37.35</v>
      </c>
      <c r="AB190">
        <v>-37.35</v>
      </c>
      <c r="AE190">
        <v>-23.141517215913701</v>
      </c>
      <c r="AF190" t="s">
        <v>3200</v>
      </c>
      <c r="AG190">
        <v>-24.150183508897999</v>
      </c>
      <c r="AH190">
        <v>-22.332875053883999</v>
      </c>
      <c r="AI190">
        <v>-29.74</v>
      </c>
      <c r="AJ190">
        <v>-23.1511174250757</v>
      </c>
      <c r="AM190">
        <v>-38.810732595905101</v>
      </c>
      <c r="AN190" t="s">
        <v>3200</v>
      </c>
      <c r="AO190">
        <v>-42.174273190728599</v>
      </c>
      <c r="AP190">
        <v>-37.277186551961499</v>
      </c>
      <c r="AQ190">
        <v>-69.940000000000097</v>
      </c>
      <c r="AR190">
        <v>-25.2248278602071</v>
      </c>
      <c r="AU190">
        <v>-17.757810342001001</v>
      </c>
      <c r="AV190" t="s">
        <v>3200</v>
      </c>
      <c r="AW190">
        <v>-19.314964423410601</v>
      </c>
      <c r="AX190">
        <v>-17.0995746057046</v>
      </c>
      <c r="AY190">
        <v>-41.26</v>
      </c>
      <c r="AZ190">
        <v>-12.0506099608006</v>
      </c>
      <c r="BC190">
        <v>-24.9388569249477</v>
      </c>
      <c r="BD190" t="s">
        <v>3200</v>
      </c>
      <c r="BE190">
        <v>-24.6</v>
      </c>
      <c r="BF190">
        <v>-23.916018602621602</v>
      </c>
      <c r="BG190">
        <v>-24.6</v>
      </c>
      <c r="BH190">
        <v>-30.824797325217101</v>
      </c>
    </row>
    <row r="191" spans="2:60" ht="15" customHeight="1" x14ac:dyDescent="0.25">
      <c r="B191" s="2" t="s">
        <v>189</v>
      </c>
      <c r="C191" s="2" t="s">
        <v>1200</v>
      </c>
      <c r="D191" s="5" t="s">
        <v>2186</v>
      </c>
      <c r="F191">
        <v>0</v>
      </c>
      <c r="G191" t="s">
        <v>3201</v>
      </c>
      <c r="H191">
        <v>0</v>
      </c>
      <c r="I191">
        <v>9.2203924102829298</v>
      </c>
      <c r="J191" s="126">
        <v>0</v>
      </c>
      <c r="K191" s="126">
        <v>0</v>
      </c>
      <c r="O191">
        <v>0</v>
      </c>
      <c r="P191" t="s">
        <v>3201</v>
      </c>
      <c r="Q191">
        <v>0</v>
      </c>
      <c r="R191">
        <v>7.1288365593621998</v>
      </c>
      <c r="S191">
        <v>0</v>
      </c>
      <c r="T191">
        <v>0</v>
      </c>
      <c r="W191">
        <v>0</v>
      </c>
      <c r="X191" t="s">
        <v>3201</v>
      </c>
      <c r="Y191">
        <v>0</v>
      </c>
      <c r="Z191">
        <v>6.3723495513171402</v>
      </c>
      <c r="AA191">
        <v>0</v>
      </c>
      <c r="AB191">
        <v>0</v>
      </c>
      <c r="AE191">
        <v>0</v>
      </c>
      <c r="AF191" t="s">
        <v>3201</v>
      </c>
      <c r="AG191">
        <v>0</v>
      </c>
      <c r="AH191">
        <v>7.8778190556243102</v>
      </c>
      <c r="AI191">
        <v>0</v>
      </c>
      <c r="AJ191">
        <v>0</v>
      </c>
      <c r="AM191">
        <v>0</v>
      </c>
      <c r="AN191" t="s">
        <v>3201</v>
      </c>
      <c r="AO191">
        <v>0</v>
      </c>
      <c r="AP191">
        <v>13.634053137439199</v>
      </c>
      <c r="AQ191">
        <v>0</v>
      </c>
      <c r="AR191">
        <v>0</v>
      </c>
      <c r="AU191">
        <v>0</v>
      </c>
      <c r="AV191" t="s">
        <v>3201</v>
      </c>
      <c r="AW191">
        <v>0</v>
      </c>
      <c r="AX191">
        <v>5.8521819789505898</v>
      </c>
      <c r="AY191">
        <v>0</v>
      </c>
      <c r="AZ191">
        <v>0</v>
      </c>
      <c r="BC191">
        <v>0</v>
      </c>
      <c r="BD191" t="s">
        <v>3201</v>
      </c>
      <c r="BE191">
        <v>0</v>
      </c>
      <c r="BF191">
        <v>5.2640161479654299</v>
      </c>
      <c r="BG191">
        <v>0</v>
      </c>
      <c r="BH191">
        <v>0</v>
      </c>
    </row>
    <row r="192" spans="2:60" ht="15" customHeight="1" x14ac:dyDescent="0.25">
      <c r="B192" s="2" t="s">
        <v>190</v>
      </c>
      <c r="C192" s="2" t="s">
        <v>1201</v>
      </c>
      <c r="D192" s="5" t="s">
        <v>2187</v>
      </c>
      <c r="F192">
        <v>0</v>
      </c>
      <c r="G192" t="s">
        <v>3202</v>
      </c>
      <c r="H192">
        <v>-9.2203924102828996</v>
      </c>
      <c r="I192">
        <v>1000</v>
      </c>
      <c r="J192" s="126">
        <v>0</v>
      </c>
      <c r="K192" s="126">
        <v>0</v>
      </c>
      <c r="O192">
        <v>0</v>
      </c>
      <c r="P192" t="s">
        <v>3202</v>
      </c>
      <c r="Q192">
        <v>-7.1288365593621901</v>
      </c>
      <c r="R192">
        <v>1000</v>
      </c>
      <c r="S192">
        <v>0</v>
      </c>
      <c r="T192">
        <v>0</v>
      </c>
      <c r="W192">
        <v>0</v>
      </c>
      <c r="X192" t="s">
        <v>3202</v>
      </c>
      <c r="Y192">
        <v>-6.3723495513171402</v>
      </c>
      <c r="Z192">
        <v>1000</v>
      </c>
      <c r="AA192">
        <v>0</v>
      </c>
      <c r="AB192">
        <v>0</v>
      </c>
      <c r="AE192">
        <v>0</v>
      </c>
      <c r="AF192" t="s">
        <v>3202</v>
      </c>
      <c r="AG192">
        <v>-7.8778190556242897</v>
      </c>
      <c r="AH192">
        <v>1000</v>
      </c>
      <c r="AI192">
        <v>0</v>
      </c>
      <c r="AJ192">
        <v>0</v>
      </c>
      <c r="AM192">
        <v>0</v>
      </c>
      <c r="AN192" t="s">
        <v>3202</v>
      </c>
      <c r="AO192">
        <v>-13.634053137439199</v>
      </c>
      <c r="AP192">
        <v>1000</v>
      </c>
      <c r="AQ192">
        <v>0</v>
      </c>
      <c r="AR192">
        <v>0</v>
      </c>
      <c r="AU192">
        <v>0</v>
      </c>
      <c r="AV192" t="s">
        <v>3202</v>
      </c>
      <c r="AW192">
        <v>-5.8521819789506297</v>
      </c>
      <c r="AX192">
        <v>1000</v>
      </c>
      <c r="AY192">
        <v>0</v>
      </c>
      <c r="AZ192">
        <v>0</v>
      </c>
      <c r="BC192">
        <v>0</v>
      </c>
      <c r="BD192" t="s">
        <v>3202</v>
      </c>
      <c r="BE192">
        <v>-5.2640161479654397</v>
      </c>
      <c r="BF192">
        <v>1000</v>
      </c>
      <c r="BG192">
        <v>0</v>
      </c>
      <c r="BH192">
        <v>0</v>
      </c>
    </row>
    <row r="193" spans="1:60" ht="15" customHeight="1" x14ac:dyDescent="0.25">
      <c r="B193" s="2" t="s">
        <v>191</v>
      </c>
      <c r="C193" s="2" t="s">
        <v>1201</v>
      </c>
      <c r="D193" s="5" t="s">
        <v>2188</v>
      </c>
      <c r="F193">
        <v>0</v>
      </c>
      <c r="G193" t="s">
        <v>3203</v>
      </c>
      <c r="H193">
        <v>0</v>
      </c>
      <c r="I193">
        <v>1000</v>
      </c>
      <c r="J193" s="126">
        <v>0</v>
      </c>
      <c r="K193" s="126">
        <v>0</v>
      </c>
      <c r="O193">
        <v>0</v>
      </c>
      <c r="P193" t="s">
        <v>3203</v>
      </c>
      <c r="Q193">
        <v>0</v>
      </c>
      <c r="R193">
        <v>1000</v>
      </c>
      <c r="S193">
        <v>0</v>
      </c>
      <c r="T193">
        <v>0</v>
      </c>
      <c r="W193">
        <v>0</v>
      </c>
      <c r="X193" t="s">
        <v>3203</v>
      </c>
      <c r="Y193">
        <v>0</v>
      </c>
      <c r="Z193">
        <v>1000</v>
      </c>
      <c r="AA193">
        <v>0</v>
      </c>
      <c r="AB193">
        <v>0</v>
      </c>
      <c r="AE193">
        <v>0</v>
      </c>
      <c r="AF193" t="s">
        <v>3203</v>
      </c>
      <c r="AG193">
        <v>0</v>
      </c>
      <c r="AH193">
        <v>1000</v>
      </c>
      <c r="AI193">
        <v>0</v>
      </c>
      <c r="AJ193">
        <v>0</v>
      </c>
      <c r="AM193">
        <v>0</v>
      </c>
      <c r="AN193" t="s">
        <v>3203</v>
      </c>
      <c r="AO193">
        <v>0</v>
      </c>
      <c r="AP193">
        <v>1000</v>
      </c>
      <c r="AQ193">
        <v>0</v>
      </c>
      <c r="AR193">
        <v>0</v>
      </c>
      <c r="AU193">
        <v>0</v>
      </c>
      <c r="AV193" t="s">
        <v>3203</v>
      </c>
      <c r="AW193">
        <v>0</v>
      </c>
      <c r="AX193">
        <v>1000</v>
      </c>
      <c r="AY193">
        <v>0</v>
      </c>
      <c r="AZ193">
        <v>0</v>
      </c>
      <c r="BC193">
        <v>0</v>
      </c>
      <c r="BD193" t="s">
        <v>3203</v>
      </c>
      <c r="BE193">
        <v>0</v>
      </c>
      <c r="BF193">
        <v>1000</v>
      </c>
      <c r="BG193">
        <v>0</v>
      </c>
      <c r="BH193">
        <v>0</v>
      </c>
    </row>
    <row r="194" spans="1:60" ht="15" customHeight="1" x14ac:dyDescent="0.25">
      <c r="B194" s="2" t="s">
        <v>192</v>
      </c>
      <c r="C194" s="2" t="s">
        <v>1202</v>
      </c>
      <c r="D194" s="5" t="s">
        <v>2189</v>
      </c>
      <c r="F194" s="41">
        <v>1.1016509564159101E-6</v>
      </c>
      <c r="G194" t="s">
        <v>3204</v>
      </c>
      <c r="H194" s="41">
        <v>0</v>
      </c>
      <c r="I194" s="41">
        <v>1.1016509564159101E-6</v>
      </c>
      <c r="J194" s="126">
        <v>7.8540015537965304E-7</v>
      </c>
      <c r="K194" s="126">
        <v>1.1656047313937001E-6</v>
      </c>
      <c r="N194" s="41"/>
      <c r="O194" s="41">
        <v>8.5175174416929596E-7</v>
      </c>
      <c r="P194" t="s">
        <v>3204</v>
      </c>
      <c r="Q194">
        <v>0</v>
      </c>
      <c r="R194" s="41">
        <v>8.5175174416934805E-7</v>
      </c>
      <c r="S194" s="41">
        <v>7.0371575887220001E-7</v>
      </c>
      <c r="T194" s="41">
        <v>9.6282102376721602E-7</v>
      </c>
      <c r="W194" s="41">
        <v>7.6140527706158597E-7</v>
      </c>
      <c r="X194" t="s">
        <v>3204</v>
      </c>
      <c r="Y194">
        <v>0</v>
      </c>
      <c r="Z194" s="41">
        <v>7.6140527706157803E-7</v>
      </c>
      <c r="AA194" s="41">
        <v>4.0539633021341E-7</v>
      </c>
      <c r="AB194" s="41">
        <v>9.7313322718433892E-7</v>
      </c>
      <c r="AE194" s="41">
        <v>9.0468946292828299E-7</v>
      </c>
      <c r="AF194" t="s">
        <v>3204</v>
      </c>
      <c r="AG194">
        <v>0</v>
      </c>
      <c r="AH194" s="41">
        <v>9.0468946292828299E-7</v>
      </c>
      <c r="AI194" s="41">
        <v>7.6645006388847996E-7</v>
      </c>
      <c r="AJ194" s="41">
        <v>7.6645006388840903E-7</v>
      </c>
      <c r="AM194" s="41">
        <v>1.62905876417847E-6</v>
      </c>
      <c r="AN194" t="s">
        <v>3204</v>
      </c>
      <c r="AO194" s="41">
        <v>0</v>
      </c>
      <c r="AP194" s="41">
        <v>1.6290587641784501E-6</v>
      </c>
      <c r="AQ194" s="41">
        <v>8.5256804859525497E-7</v>
      </c>
      <c r="AR194" s="41">
        <v>8.5256804859504502E-7</v>
      </c>
      <c r="AS194" s="41"/>
      <c r="AT194" s="41"/>
      <c r="AU194" s="41">
        <v>6.9921067829217597E-7</v>
      </c>
      <c r="AV194" t="s">
        <v>3204</v>
      </c>
      <c r="AW194">
        <v>0</v>
      </c>
      <c r="AX194" s="41">
        <v>6.9921067829214505E-7</v>
      </c>
      <c r="AY194" s="41">
        <v>2.2055864386863E-7</v>
      </c>
      <c r="AZ194" s="41">
        <v>3.3586014035614598E-7</v>
      </c>
      <c r="BA194" s="41"/>
      <c r="BC194" s="41">
        <v>9.684816260863499E-7</v>
      </c>
      <c r="BD194" t="s">
        <v>3204</v>
      </c>
      <c r="BE194">
        <v>0</v>
      </c>
      <c r="BF194" s="41">
        <v>9.6563628934137794E-7</v>
      </c>
      <c r="BG194" s="41">
        <v>7.86432590055538E-7</v>
      </c>
      <c r="BH194" s="41">
        <v>8.6117984706583602E-7</v>
      </c>
    </row>
    <row r="195" spans="1:60" ht="15" customHeight="1" x14ac:dyDescent="0.25">
      <c r="B195" s="2" t="s">
        <v>193</v>
      </c>
      <c r="C195" s="2" t="s">
        <v>1203</v>
      </c>
      <c r="D195" s="3" t="s">
        <v>2190</v>
      </c>
      <c r="F195">
        <v>0</v>
      </c>
      <c r="G195" t="s">
        <v>3205</v>
      </c>
      <c r="H195" s="41">
        <v>0</v>
      </c>
      <c r="I195" s="41">
        <v>1.1016505228935999E-6</v>
      </c>
      <c r="J195" s="126">
        <v>0</v>
      </c>
      <c r="K195" s="126">
        <v>0</v>
      </c>
      <c r="O195">
        <v>0</v>
      </c>
      <c r="P195" t="s">
        <v>3205</v>
      </c>
      <c r="Q195">
        <v>0</v>
      </c>
      <c r="R195" s="41">
        <v>8.5175140898749003E-7</v>
      </c>
      <c r="S195">
        <v>0</v>
      </c>
      <c r="T195">
        <v>0</v>
      </c>
      <c r="W195">
        <v>0</v>
      </c>
      <c r="X195" t="s">
        <v>3205</v>
      </c>
      <c r="Y195">
        <v>0</v>
      </c>
      <c r="Z195" s="41">
        <v>7.6140497743290698E-7</v>
      </c>
      <c r="AA195">
        <v>0</v>
      </c>
      <c r="AB195">
        <v>0</v>
      </c>
      <c r="AE195">
        <v>0</v>
      </c>
      <c r="AF195" t="s">
        <v>3205</v>
      </c>
      <c r="AG195">
        <v>0</v>
      </c>
      <c r="AH195" s="41">
        <v>9.0468909443018001E-7</v>
      </c>
      <c r="AI195">
        <v>0</v>
      </c>
      <c r="AJ195">
        <v>0</v>
      </c>
      <c r="AM195">
        <v>0</v>
      </c>
      <c r="AN195" t="s">
        <v>3205</v>
      </c>
      <c r="AO195" s="41">
        <v>0</v>
      </c>
      <c r="AP195" s="41">
        <v>1.6290581231103199E-6</v>
      </c>
      <c r="AQ195">
        <v>0</v>
      </c>
      <c r="AR195">
        <v>0</v>
      </c>
      <c r="AU195" s="41">
        <v>0</v>
      </c>
      <c r="AV195" t="s">
        <v>3205</v>
      </c>
      <c r="AW195">
        <v>0</v>
      </c>
      <c r="AX195" s="41">
        <v>6.9921040313835495E-7</v>
      </c>
      <c r="AY195">
        <v>0</v>
      </c>
      <c r="AZ195">
        <v>0</v>
      </c>
      <c r="BC195" s="41">
        <v>0</v>
      </c>
      <c r="BD195" t="s">
        <v>3205</v>
      </c>
      <c r="BE195">
        <v>0</v>
      </c>
      <c r="BF195" s="41">
        <v>9.6563593033264298E-7</v>
      </c>
      <c r="BG195">
        <v>0</v>
      </c>
      <c r="BH195">
        <v>0</v>
      </c>
    </row>
    <row r="196" spans="1:60" ht="15" customHeight="1" x14ac:dyDescent="0.25">
      <c r="B196" s="2" t="s">
        <v>194</v>
      </c>
      <c r="C196" s="2" t="s">
        <v>1204</v>
      </c>
      <c r="D196" s="5" t="s">
        <v>2191</v>
      </c>
      <c r="F196">
        <v>0</v>
      </c>
      <c r="G196" t="s">
        <v>3206</v>
      </c>
      <c r="H196">
        <v>0</v>
      </c>
      <c r="I196">
        <v>0</v>
      </c>
      <c r="J196" s="126">
        <v>0</v>
      </c>
      <c r="K196" s="126">
        <v>0</v>
      </c>
      <c r="O196">
        <v>0</v>
      </c>
      <c r="P196" t="s">
        <v>3206</v>
      </c>
      <c r="Q196">
        <v>0</v>
      </c>
      <c r="R196">
        <v>0</v>
      </c>
      <c r="S196">
        <v>0</v>
      </c>
      <c r="T196">
        <v>0</v>
      </c>
      <c r="W196">
        <v>0</v>
      </c>
      <c r="X196" t="s">
        <v>3206</v>
      </c>
      <c r="Y196">
        <v>0</v>
      </c>
      <c r="Z196">
        <v>0</v>
      </c>
      <c r="AA196">
        <v>0</v>
      </c>
      <c r="AB196">
        <v>0</v>
      </c>
      <c r="AE196">
        <v>0</v>
      </c>
      <c r="AF196" t="s">
        <v>3206</v>
      </c>
      <c r="AG196">
        <v>0</v>
      </c>
      <c r="AH196">
        <v>0</v>
      </c>
      <c r="AI196">
        <v>0</v>
      </c>
      <c r="AJ196">
        <v>0</v>
      </c>
      <c r="AM196">
        <v>0</v>
      </c>
      <c r="AN196" t="s">
        <v>3206</v>
      </c>
      <c r="AO196">
        <v>0</v>
      </c>
      <c r="AP196">
        <v>0</v>
      </c>
      <c r="AQ196">
        <v>0</v>
      </c>
      <c r="AR196">
        <v>0</v>
      </c>
      <c r="AU196">
        <v>0</v>
      </c>
      <c r="AV196" t="s">
        <v>3206</v>
      </c>
      <c r="AW196">
        <v>0</v>
      </c>
      <c r="AX196">
        <v>0</v>
      </c>
      <c r="AY196">
        <v>0</v>
      </c>
      <c r="AZ196">
        <v>0</v>
      </c>
      <c r="BC196">
        <v>0</v>
      </c>
      <c r="BD196" t="s">
        <v>3206</v>
      </c>
      <c r="BE196">
        <v>0</v>
      </c>
      <c r="BF196">
        <v>0</v>
      </c>
      <c r="BG196">
        <v>0</v>
      </c>
      <c r="BH196">
        <v>0</v>
      </c>
    </row>
    <row r="197" spans="1:60" ht="15" x14ac:dyDescent="0.25">
      <c r="A197" s="82" t="s">
        <v>4065</v>
      </c>
      <c r="B197" s="2" t="s">
        <v>195</v>
      </c>
      <c r="C197" s="2" t="s">
        <v>1205</v>
      </c>
      <c r="D197" s="5" t="s">
        <v>2192</v>
      </c>
      <c r="F197">
        <v>1.0893808275138299</v>
      </c>
      <c r="G197" t="s">
        <v>3207</v>
      </c>
      <c r="H197">
        <v>0</v>
      </c>
      <c r="I197">
        <v>2.8293723572753602</v>
      </c>
      <c r="J197" s="126">
        <v>2.2863834664670901</v>
      </c>
      <c r="K197" s="126">
        <v>3.3842741661184799</v>
      </c>
      <c r="O197">
        <v>1.2726314376216701</v>
      </c>
      <c r="P197" t="s">
        <v>3207</v>
      </c>
      <c r="Q197">
        <v>0.22568790845782299</v>
      </c>
      <c r="R197">
        <v>2.6179228956659699</v>
      </c>
      <c r="S197">
        <v>3.6924524055507502</v>
      </c>
      <c r="T197">
        <v>4.4168541721001899</v>
      </c>
      <c r="W197">
        <v>1.4201860122583101</v>
      </c>
      <c r="X197" t="s">
        <v>3207</v>
      </c>
      <c r="Y197">
        <v>0.64446248996696798</v>
      </c>
      <c r="Z197">
        <v>2.6227206096733702</v>
      </c>
      <c r="AA197">
        <v>3.7821231735045302</v>
      </c>
      <c r="AB197">
        <v>1.05</v>
      </c>
      <c r="AE197">
        <v>2.5008310471327002</v>
      </c>
      <c r="AF197" t="s">
        <v>3207</v>
      </c>
      <c r="AG197">
        <v>1.8424210077035299</v>
      </c>
      <c r="AH197">
        <v>4.47350279904947</v>
      </c>
      <c r="AI197">
        <v>2.9694958484760998</v>
      </c>
      <c r="AJ197">
        <v>2.99975435513455</v>
      </c>
      <c r="AM197">
        <v>0.35823516871066702</v>
      </c>
      <c r="AN197" t="s">
        <v>3207</v>
      </c>
      <c r="AO197">
        <v>0</v>
      </c>
      <c r="AP197">
        <v>2.93113523076727</v>
      </c>
      <c r="AQ197">
        <v>6.0817112651487397</v>
      </c>
      <c r="AR197">
        <v>0</v>
      </c>
      <c r="AU197">
        <v>0.77110408671694297</v>
      </c>
      <c r="AV197" t="s">
        <v>3207</v>
      </c>
      <c r="AW197">
        <v>0</v>
      </c>
      <c r="AX197">
        <v>1.8754763726181001</v>
      </c>
      <c r="AY197">
        <v>2.7342854563374699</v>
      </c>
      <c r="AZ197">
        <v>1.1553865529245499</v>
      </c>
      <c r="BC197">
        <v>1.9277536913422999</v>
      </c>
      <c r="BD197" t="s">
        <v>3207</v>
      </c>
      <c r="BE197">
        <v>1.2030982904454199</v>
      </c>
      <c r="BF197">
        <v>2.9200964910731502</v>
      </c>
      <c r="BG197">
        <v>5.97</v>
      </c>
      <c r="BH197">
        <v>5.97</v>
      </c>
    </row>
    <row r="198" spans="1:60" ht="15" customHeight="1" x14ac:dyDescent="0.25">
      <c r="B198" s="2" t="s">
        <v>196</v>
      </c>
      <c r="C198" s="2" t="s">
        <v>1206</v>
      </c>
      <c r="D198" s="5" t="s">
        <v>2193</v>
      </c>
      <c r="F198">
        <v>0</v>
      </c>
      <c r="G198" t="s">
        <v>3208</v>
      </c>
      <c r="H198">
        <v>0</v>
      </c>
      <c r="I198">
        <v>0</v>
      </c>
      <c r="J198" s="126">
        <v>0</v>
      </c>
      <c r="K198" s="126">
        <v>0</v>
      </c>
      <c r="O198">
        <v>0</v>
      </c>
      <c r="P198" t="s">
        <v>3208</v>
      </c>
      <c r="Q198">
        <v>0</v>
      </c>
      <c r="R198">
        <v>0</v>
      </c>
      <c r="S198">
        <v>0</v>
      </c>
      <c r="T198">
        <v>0</v>
      </c>
      <c r="W198">
        <v>0</v>
      </c>
      <c r="X198" t="s">
        <v>3208</v>
      </c>
      <c r="Y198">
        <v>0</v>
      </c>
      <c r="Z198">
        <v>0</v>
      </c>
      <c r="AA198">
        <v>0</v>
      </c>
      <c r="AB198">
        <v>0</v>
      </c>
      <c r="AE198">
        <v>0</v>
      </c>
      <c r="AF198" t="s">
        <v>3208</v>
      </c>
      <c r="AG198">
        <v>0</v>
      </c>
      <c r="AH198">
        <v>0</v>
      </c>
      <c r="AI198">
        <v>0</v>
      </c>
      <c r="AJ198">
        <v>0</v>
      </c>
      <c r="AM198">
        <v>0</v>
      </c>
      <c r="AN198" t="s">
        <v>3208</v>
      </c>
      <c r="AO198">
        <v>0</v>
      </c>
      <c r="AP198">
        <v>0</v>
      </c>
      <c r="AQ198">
        <v>0</v>
      </c>
      <c r="AR198">
        <v>0</v>
      </c>
      <c r="AU198">
        <v>0</v>
      </c>
      <c r="AV198" t="s">
        <v>3208</v>
      </c>
      <c r="AW198">
        <v>0</v>
      </c>
      <c r="AX198">
        <v>0</v>
      </c>
      <c r="AY198">
        <v>0</v>
      </c>
      <c r="AZ198">
        <v>0</v>
      </c>
      <c r="BC198">
        <v>0</v>
      </c>
      <c r="BD198" t="s">
        <v>3208</v>
      </c>
      <c r="BE198">
        <v>0</v>
      </c>
      <c r="BF198">
        <v>0</v>
      </c>
      <c r="BG198">
        <v>0</v>
      </c>
      <c r="BH198">
        <v>0</v>
      </c>
    </row>
    <row r="199" spans="1:60" ht="15" customHeight="1" x14ac:dyDescent="0.25">
      <c r="B199" s="2" t="s">
        <v>197</v>
      </c>
      <c r="C199" s="2" t="s">
        <v>1207</v>
      </c>
      <c r="D199" s="5" t="s">
        <v>2194</v>
      </c>
      <c r="F199">
        <v>0</v>
      </c>
      <c r="G199" t="s">
        <v>3209</v>
      </c>
      <c r="H199">
        <v>0</v>
      </c>
      <c r="I199">
        <v>0</v>
      </c>
      <c r="J199" s="126">
        <v>0</v>
      </c>
      <c r="K199" s="126">
        <v>0</v>
      </c>
      <c r="O199">
        <v>0</v>
      </c>
      <c r="P199" t="s">
        <v>3209</v>
      </c>
      <c r="Q199">
        <v>0</v>
      </c>
      <c r="R199">
        <v>0</v>
      </c>
      <c r="S199">
        <v>0</v>
      </c>
      <c r="T199">
        <v>0</v>
      </c>
      <c r="W199">
        <v>0</v>
      </c>
      <c r="X199" t="s">
        <v>3209</v>
      </c>
      <c r="Y199">
        <v>0</v>
      </c>
      <c r="Z199">
        <v>0</v>
      </c>
      <c r="AA199">
        <v>0</v>
      </c>
      <c r="AB199">
        <v>0</v>
      </c>
      <c r="AE199">
        <v>0</v>
      </c>
      <c r="AF199" t="s">
        <v>3209</v>
      </c>
      <c r="AG199">
        <v>0</v>
      </c>
      <c r="AH199">
        <v>0</v>
      </c>
      <c r="AI199">
        <v>0</v>
      </c>
      <c r="AJ199">
        <v>0</v>
      </c>
      <c r="AM199">
        <v>0</v>
      </c>
      <c r="AN199" t="s">
        <v>3209</v>
      </c>
      <c r="AO199">
        <v>0</v>
      </c>
      <c r="AP199">
        <v>0</v>
      </c>
      <c r="AQ199">
        <v>0</v>
      </c>
      <c r="AR199">
        <v>0</v>
      </c>
      <c r="AU199">
        <v>0</v>
      </c>
      <c r="AV199" t="s">
        <v>3209</v>
      </c>
      <c r="AW199">
        <v>0</v>
      </c>
      <c r="AX199">
        <v>0</v>
      </c>
      <c r="AY199">
        <v>0</v>
      </c>
      <c r="AZ199">
        <v>0</v>
      </c>
      <c r="BC199">
        <v>0</v>
      </c>
      <c r="BD199" t="s">
        <v>3209</v>
      </c>
      <c r="BE199">
        <v>0</v>
      </c>
      <c r="BF199">
        <v>0</v>
      </c>
      <c r="BG199">
        <v>0</v>
      </c>
      <c r="BH199">
        <v>0</v>
      </c>
    </row>
    <row r="200" spans="1:60" ht="15" customHeight="1" x14ac:dyDescent="0.25">
      <c r="B200" s="2" t="s">
        <v>198</v>
      </c>
      <c r="C200" s="2" t="s">
        <v>1208</v>
      </c>
      <c r="D200" s="5" t="s">
        <v>2195</v>
      </c>
      <c r="F200">
        <v>0.16678995480136899</v>
      </c>
      <c r="G200" t="s">
        <v>3210</v>
      </c>
      <c r="H200">
        <v>0.1651219119</v>
      </c>
      <c r="I200">
        <v>0.193844984416605</v>
      </c>
      <c r="J200" s="126">
        <v>0.11890958352448</v>
      </c>
      <c r="K200" s="126">
        <v>0.17647255633300599</v>
      </c>
      <c r="O200">
        <v>0.12895521406723101</v>
      </c>
      <c r="P200" t="s">
        <v>3210</v>
      </c>
      <c r="Q200">
        <v>0.127665550386</v>
      </c>
      <c r="R200">
        <v>0.149873063345278</v>
      </c>
      <c r="S200">
        <v>0.10654256589325101</v>
      </c>
      <c r="T200">
        <v>0.14577110299835599</v>
      </c>
      <c r="W200">
        <v>0.115276758947124</v>
      </c>
      <c r="X200" t="s">
        <v>3210</v>
      </c>
      <c r="Y200">
        <v>0.11412394983</v>
      </c>
      <c r="Z200">
        <v>0.13397582347398501</v>
      </c>
      <c r="AA200">
        <v>6.1377004394310201E-2</v>
      </c>
      <c r="AB200">
        <v>0.147332370595709</v>
      </c>
      <c r="AE200">
        <v>0.13696998468734201</v>
      </c>
      <c r="AF200" t="s">
        <v>3210</v>
      </c>
      <c r="AG200">
        <v>0.135600215454</v>
      </c>
      <c r="AH200">
        <v>0.15918936601230799</v>
      </c>
      <c r="AI200">
        <v>0.11604053967271601</v>
      </c>
      <c r="AJ200">
        <v>0.116040539672705</v>
      </c>
      <c r="AM200">
        <v>0.24663949689661999</v>
      </c>
      <c r="AN200" t="s">
        <v>3210</v>
      </c>
      <c r="AO200">
        <v>0.244172987388</v>
      </c>
      <c r="AP200">
        <v>0.28664693559861898</v>
      </c>
      <c r="AQ200">
        <v>0.12907880255732199</v>
      </c>
      <c r="AR200">
        <v>0.12907880255729001</v>
      </c>
      <c r="AU200">
        <v>0.105860496693435</v>
      </c>
      <c r="AV200" t="s">
        <v>3210</v>
      </c>
      <c r="AW200">
        <v>0.10480179006</v>
      </c>
      <c r="AX200">
        <v>0.123032147567344</v>
      </c>
      <c r="AY200">
        <v>3.3392578681710597E-2</v>
      </c>
      <c r="AZ200">
        <v>5.0849225249920499E-2</v>
      </c>
      <c r="BC200">
        <v>0.14662811818947299</v>
      </c>
      <c r="BD200" t="s">
        <v>3210</v>
      </c>
      <c r="BE200">
        <v>0.14473531749599999</v>
      </c>
      <c r="BF200">
        <v>0.169890652565616</v>
      </c>
      <c r="BG200">
        <v>0.119065894134408</v>
      </c>
      <c r="BH200">
        <v>0.13038262884576801</v>
      </c>
    </row>
    <row r="201" spans="1:60" ht="15" customHeight="1" x14ac:dyDescent="0.25">
      <c r="B201" s="2" t="s">
        <v>199</v>
      </c>
      <c r="C201" s="2" t="s">
        <v>1209</v>
      </c>
      <c r="D201" s="5" t="s">
        <v>2196</v>
      </c>
      <c r="F201">
        <v>0</v>
      </c>
      <c r="G201" t="s">
        <v>3211</v>
      </c>
      <c r="H201">
        <v>0</v>
      </c>
      <c r="I201">
        <v>0</v>
      </c>
      <c r="J201" s="126">
        <v>0</v>
      </c>
      <c r="K201" s="126">
        <v>0</v>
      </c>
      <c r="O201">
        <v>0</v>
      </c>
      <c r="P201" t="s">
        <v>3211</v>
      </c>
      <c r="Q201">
        <v>0</v>
      </c>
      <c r="R201">
        <v>0</v>
      </c>
      <c r="S201">
        <v>0</v>
      </c>
      <c r="T201">
        <v>0</v>
      </c>
      <c r="W201">
        <v>0</v>
      </c>
      <c r="X201" t="s">
        <v>3211</v>
      </c>
      <c r="Y201">
        <v>0</v>
      </c>
      <c r="Z201">
        <v>0</v>
      </c>
      <c r="AA201">
        <v>0</v>
      </c>
      <c r="AB201">
        <v>0</v>
      </c>
      <c r="AE201">
        <v>0</v>
      </c>
      <c r="AF201" t="s">
        <v>3211</v>
      </c>
      <c r="AG201">
        <v>0</v>
      </c>
      <c r="AH201">
        <v>0</v>
      </c>
      <c r="AI201">
        <v>0</v>
      </c>
      <c r="AJ201">
        <v>0</v>
      </c>
      <c r="AM201">
        <v>0</v>
      </c>
      <c r="AN201" t="s">
        <v>3211</v>
      </c>
      <c r="AO201">
        <v>0</v>
      </c>
      <c r="AP201">
        <v>0</v>
      </c>
      <c r="AQ201">
        <v>0</v>
      </c>
      <c r="AR201">
        <v>0</v>
      </c>
      <c r="AU201">
        <v>0</v>
      </c>
      <c r="AV201" t="s">
        <v>3211</v>
      </c>
      <c r="AW201">
        <v>0</v>
      </c>
      <c r="AX201">
        <v>0</v>
      </c>
      <c r="AY201">
        <v>0</v>
      </c>
      <c r="AZ201">
        <v>0</v>
      </c>
      <c r="BC201">
        <v>0</v>
      </c>
      <c r="BD201" t="s">
        <v>3211</v>
      </c>
      <c r="BE201">
        <v>0</v>
      </c>
      <c r="BF201">
        <v>0</v>
      </c>
      <c r="BG201">
        <v>0</v>
      </c>
      <c r="BH201">
        <v>0</v>
      </c>
    </row>
    <row r="202" spans="1:60" ht="15" customHeight="1" x14ac:dyDescent="0.25">
      <c r="B202" s="2" t="s">
        <v>200</v>
      </c>
      <c r="C202" s="2" t="s">
        <v>1210</v>
      </c>
      <c r="D202" s="5" t="s">
        <v>2197</v>
      </c>
      <c r="F202">
        <v>0</v>
      </c>
      <c r="G202" t="s">
        <v>3212</v>
      </c>
      <c r="H202">
        <v>0</v>
      </c>
      <c r="I202">
        <v>0</v>
      </c>
      <c r="J202" s="126">
        <v>0</v>
      </c>
      <c r="K202" s="126">
        <v>0</v>
      </c>
      <c r="O202">
        <v>0</v>
      </c>
      <c r="P202" t="s">
        <v>3212</v>
      </c>
      <c r="Q202">
        <v>0</v>
      </c>
      <c r="R202">
        <v>0</v>
      </c>
      <c r="S202">
        <v>0</v>
      </c>
      <c r="T202">
        <v>0</v>
      </c>
      <c r="W202">
        <v>0</v>
      </c>
      <c r="X202" t="s">
        <v>3212</v>
      </c>
      <c r="Y202">
        <v>0</v>
      </c>
      <c r="Z202">
        <v>0</v>
      </c>
      <c r="AA202">
        <v>0</v>
      </c>
      <c r="AB202">
        <v>0</v>
      </c>
      <c r="AE202">
        <v>0</v>
      </c>
      <c r="AF202" t="s">
        <v>3212</v>
      </c>
      <c r="AG202">
        <v>0</v>
      </c>
      <c r="AH202">
        <v>0</v>
      </c>
      <c r="AI202">
        <v>0</v>
      </c>
      <c r="AJ202">
        <v>0</v>
      </c>
      <c r="AM202">
        <v>0</v>
      </c>
      <c r="AN202" t="s">
        <v>3212</v>
      </c>
      <c r="AO202">
        <v>0</v>
      </c>
      <c r="AP202">
        <v>0</v>
      </c>
      <c r="AQ202">
        <v>0</v>
      </c>
      <c r="AR202">
        <v>0</v>
      </c>
      <c r="AU202">
        <v>0</v>
      </c>
      <c r="AV202" t="s">
        <v>3212</v>
      </c>
      <c r="AW202">
        <v>0</v>
      </c>
      <c r="AX202">
        <v>0</v>
      </c>
      <c r="AY202">
        <v>0</v>
      </c>
      <c r="AZ202">
        <v>0</v>
      </c>
      <c r="BC202">
        <v>0</v>
      </c>
      <c r="BD202" t="s">
        <v>3212</v>
      </c>
      <c r="BE202">
        <v>0</v>
      </c>
      <c r="BF202">
        <v>0</v>
      </c>
      <c r="BG202">
        <v>0</v>
      </c>
      <c r="BH202">
        <v>0</v>
      </c>
    </row>
    <row r="203" spans="1:60" ht="15" customHeight="1" x14ac:dyDescent="0.25">
      <c r="B203" s="2" t="s">
        <v>201</v>
      </c>
      <c r="C203" s="2" t="s">
        <v>1211</v>
      </c>
      <c r="D203" s="5" t="s">
        <v>2198</v>
      </c>
      <c r="F203">
        <v>0</v>
      </c>
      <c r="G203" t="s">
        <v>3213</v>
      </c>
      <c r="H203">
        <v>0</v>
      </c>
      <c r="I203">
        <v>2.7661177230921101</v>
      </c>
      <c r="J203" s="126">
        <v>0</v>
      </c>
      <c r="K203" s="126">
        <v>0</v>
      </c>
      <c r="O203">
        <v>0</v>
      </c>
      <c r="P203" t="s">
        <v>3213</v>
      </c>
      <c r="Q203">
        <v>0</v>
      </c>
      <c r="R203">
        <v>2.1386509678260399</v>
      </c>
      <c r="S203">
        <v>0</v>
      </c>
      <c r="T203">
        <v>0</v>
      </c>
      <c r="W203">
        <v>0</v>
      </c>
      <c r="X203" t="s">
        <v>3213</v>
      </c>
      <c r="Y203">
        <v>0</v>
      </c>
      <c r="Z203">
        <v>1.91170486537304</v>
      </c>
      <c r="AA203">
        <v>0</v>
      </c>
      <c r="AB203">
        <v>0</v>
      </c>
      <c r="AE203">
        <v>0</v>
      </c>
      <c r="AF203" t="s">
        <v>3213</v>
      </c>
      <c r="AG203">
        <v>0</v>
      </c>
      <c r="AH203">
        <v>2.36334571671452</v>
      </c>
      <c r="AI203">
        <v>0</v>
      </c>
      <c r="AJ203">
        <v>0</v>
      </c>
      <c r="AM203">
        <v>0</v>
      </c>
      <c r="AN203" t="s">
        <v>3213</v>
      </c>
      <c r="AO203">
        <v>0</v>
      </c>
      <c r="AP203">
        <v>4.0902159413915298</v>
      </c>
      <c r="AQ203">
        <v>0</v>
      </c>
      <c r="AR203">
        <v>0</v>
      </c>
      <c r="AU203">
        <v>0</v>
      </c>
      <c r="AV203" t="s">
        <v>3213</v>
      </c>
      <c r="AW203">
        <v>0</v>
      </c>
      <c r="AX203">
        <v>1.7556545936433401</v>
      </c>
      <c r="AY203">
        <v>0</v>
      </c>
      <c r="AZ203">
        <v>0</v>
      </c>
      <c r="BC203">
        <v>0</v>
      </c>
      <c r="BD203" t="s">
        <v>3213</v>
      </c>
      <c r="BE203">
        <v>0</v>
      </c>
      <c r="BF203">
        <v>1.5792048443907101</v>
      </c>
      <c r="BG203">
        <v>0</v>
      </c>
      <c r="BH203">
        <v>0</v>
      </c>
    </row>
    <row r="204" spans="1:60" ht="15" customHeight="1" x14ac:dyDescent="0.25">
      <c r="B204" s="2" t="s">
        <v>202</v>
      </c>
      <c r="C204" s="2" t="s">
        <v>1212</v>
      </c>
      <c r="D204" s="5" t="s">
        <v>2199</v>
      </c>
      <c r="F204">
        <v>0</v>
      </c>
      <c r="G204" t="s">
        <v>3214</v>
      </c>
      <c r="H204">
        <v>0</v>
      </c>
      <c r="I204">
        <v>0</v>
      </c>
      <c r="J204" s="126">
        <v>0</v>
      </c>
      <c r="K204" s="126">
        <v>0</v>
      </c>
      <c r="O204">
        <v>0</v>
      </c>
      <c r="P204" t="s">
        <v>3214</v>
      </c>
      <c r="Q204">
        <v>0</v>
      </c>
      <c r="R204">
        <v>0</v>
      </c>
      <c r="S204">
        <v>0</v>
      </c>
      <c r="T204">
        <v>0</v>
      </c>
      <c r="W204">
        <v>0</v>
      </c>
      <c r="X204" t="s">
        <v>3214</v>
      </c>
      <c r="Y204">
        <v>0</v>
      </c>
      <c r="Z204">
        <v>0</v>
      </c>
      <c r="AA204">
        <v>0</v>
      </c>
      <c r="AB204">
        <v>0</v>
      </c>
      <c r="AE204">
        <v>0</v>
      </c>
      <c r="AF204" t="s">
        <v>3214</v>
      </c>
      <c r="AG204">
        <v>0</v>
      </c>
      <c r="AH204">
        <v>0</v>
      </c>
      <c r="AI204">
        <v>0</v>
      </c>
      <c r="AJ204">
        <v>0</v>
      </c>
      <c r="AM204">
        <v>0</v>
      </c>
      <c r="AN204" t="s">
        <v>3214</v>
      </c>
      <c r="AO204">
        <v>0</v>
      </c>
      <c r="AP204">
        <v>0</v>
      </c>
      <c r="AQ204">
        <v>0</v>
      </c>
      <c r="AR204">
        <v>0</v>
      </c>
      <c r="AU204">
        <v>0</v>
      </c>
      <c r="AV204" t="s">
        <v>3214</v>
      </c>
      <c r="AW204">
        <v>0</v>
      </c>
      <c r="AX204">
        <v>0</v>
      </c>
      <c r="AY204">
        <v>0</v>
      </c>
      <c r="AZ204">
        <v>0</v>
      </c>
      <c r="BC204">
        <v>0</v>
      </c>
      <c r="BD204" t="s">
        <v>3214</v>
      </c>
      <c r="BE204">
        <v>0</v>
      </c>
      <c r="BF204">
        <v>0</v>
      </c>
      <c r="BG204">
        <v>0</v>
      </c>
      <c r="BH204">
        <v>0</v>
      </c>
    </row>
    <row r="205" spans="1:60" ht="15" customHeight="1" x14ac:dyDescent="0.25">
      <c r="B205" s="7" t="s">
        <v>203</v>
      </c>
      <c r="C205" s="7" t="s">
        <v>1213</v>
      </c>
      <c r="D205" s="33" t="s">
        <v>2200</v>
      </c>
      <c r="F205">
        <v>38.392483873553601</v>
      </c>
      <c r="G205" t="s">
        <v>3215</v>
      </c>
      <c r="H205">
        <v>33.349825663543299</v>
      </c>
      <c r="I205">
        <v>39.496753936949403</v>
      </c>
      <c r="J205" s="126">
        <v>44.258817712993398</v>
      </c>
      <c r="K205" s="126">
        <v>82.221012784016494</v>
      </c>
      <c r="O205">
        <v>31.383664323519401</v>
      </c>
      <c r="P205" t="s">
        <v>3215</v>
      </c>
      <c r="Q205">
        <v>27.484883815573799</v>
      </c>
      <c r="R205">
        <v>32.237441521834199</v>
      </c>
      <c r="S205">
        <v>18.2459221009548</v>
      </c>
      <c r="T205">
        <v>91.557474806503194</v>
      </c>
      <c r="W205">
        <v>28.519012054790299</v>
      </c>
      <c r="X205" t="s">
        <v>3215</v>
      </c>
      <c r="Y205">
        <v>25.033956392034</v>
      </c>
      <c r="Z205">
        <v>29.282189426195298</v>
      </c>
      <c r="AA205">
        <v>0</v>
      </c>
      <c r="AB205">
        <v>84.100863328660793</v>
      </c>
      <c r="AE205">
        <v>33.427762866506001</v>
      </c>
      <c r="AF205" t="s">
        <v>3215</v>
      </c>
      <c r="AG205">
        <v>29.082691802346499</v>
      </c>
      <c r="AH205">
        <v>34.334571172768797</v>
      </c>
      <c r="AI205">
        <v>11.321168082463201</v>
      </c>
      <c r="AJ205">
        <v>35.614274189832102</v>
      </c>
      <c r="AM205">
        <v>56.2448585287203</v>
      </c>
      <c r="AN205" t="s">
        <v>3215</v>
      </c>
      <c r="AO205">
        <v>48.788357012034297</v>
      </c>
      <c r="AP205">
        <v>57.877725770474797</v>
      </c>
      <c r="AQ205">
        <v>0</v>
      </c>
      <c r="AR205">
        <v>31.305490995610199</v>
      </c>
      <c r="AU205">
        <v>26.9027225350512</v>
      </c>
      <c r="AV205" t="s">
        <v>3215</v>
      </c>
      <c r="AW205">
        <v>23.702147961894902</v>
      </c>
      <c r="AX205">
        <v>27.603602614479399</v>
      </c>
      <c r="AY205">
        <v>0</v>
      </c>
      <c r="AZ205">
        <v>23.0946718288371</v>
      </c>
      <c r="BC205">
        <v>35.103929898609501</v>
      </c>
      <c r="BD205" t="s">
        <v>3215</v>
      </c>
      <c r="BE205">
        <v>32.406401831451802</v>
      </c>
      <c r="BF205">
        <v>36.3569930782594</v>
      </c>
      <c r="BG205">
        <v>54.467121710204701</v>
      </c>
      <c r="BH205">
        <v>21.467790008538699</v>
      </c>
    </row>
    <row r="206" spans="1:60" ht="15" customHeight="1" x14ac:dyDescent="0.25">
      <c r="B206" s="7" t="s">
        <v>204</v>
      </c>
      <c r="C206" s="7" t="s">
        <v>1214</v>
      </c>
      <c r="D206" s="33" t="s">
        <v>2201</v>
      </c>
      <c r="F206">
        <v>38.392483873553601</v>
      </c>
      <c r="G206" t="s">
        <v>3216</v>
      </c>
      <c r="H206">
        <v>33.349825663453998</v>
      </c>
      <c r="I206">
        <v>39.496753936938703</v>
      </c>
      <c r="J206" s="126">
        <v>44.258817712993398</v>
      </c>
      <c r="K206" s="126">
        <v>82.221012784016494</v>
      </c>
      <c r="O206">
        <v>31.383664323519401</v>
      </c>
      <c r="P206" t="s">
        <v>3216</v>
      </c>
      <c r="Q206">
        <v>27.484883815536399</v>
      </c>
      <c r="R206">
        <v>32.237441521843998</v>
      </c>
      <c r="S206">
        <v>18.2459221009548</v>
      </c>
      <c r="T206">
        <v>91.557474806503194</v>
      </c>
      <c r="W206">
        <v>28.519012054790299</v>
      </c>
      <c r="X206" t="s">
        <v>3216</v>
      </c>
      <c r="Y206">
        <v>25.033956392038601</v>
      </c>
      <c r="Z206">
        <v>29.282189426192001</v>
      </c>
      <c r="AA206">
        <v>0</v>
      </c>
      <c r="AB206">
        <v>84.100863328660793</v>
      </c>
      <c r="AE206">
        <v>33.427762866506001</v>
      </c>
      <c r="AF206" t="s">
        <v>3216</v>
      </c>
      <c r="AG206">
        <v>29.082691802366501</v>
      </c>
      <c r="AH206">
        <v>34.334571172752803</v>
      </c>
      <c r="AI206">
        <v>11.321168082463201</v>
      </c>
      <c r="AJ206">
        <v>35.614274189832102</v>
      </c>
      <c r="AM206">
        <v>56.2448585287203</v>
      </c>
      <c r="AN206" t="s">
        <v>3216</v>
      </c>
      <c r="AO206">
        <v>48.788357011998002</v>
      </c>
      <c r="AP206">
        <v>57.877725770470498</v>
      </c>
      <c r="AQ206">
        <v>0</v>
      </c>
      <c r="AR206">
        <v>31.305490995610199</v>
      </c>
      <c r="AU206">
        <v>26.9027225350512</v>
      </c>
      <c r="AV206" t="s">
        <v>3216</v>
      </c>
      <c r="AW206">
        <v>23.702147961900302</v>
      </c>
      <c r="AX206">
        <v>27.603602614472301</v>
      </c>
      <c r="AY206">
        <v>0</v>
      </c>
      <c r="AZ206">
        <v>23.0946718288371</v>
      </c>
      <c r="BC206">
        <v>35.103929898609501</v>
      </c>
      <c r="BD206" t="s">
        <v>3216</v>
      </c>
      <c r="BE206">
        <v>32.406401831393502</v>
      </c>
      <c r="BF206">
        <v>36.3569930782594</v>
      </c>
      <c r="BG206">
        <v>54.467121710204701</v>
      </c>
      <c r="BH206">
        <v>21.467790008538699</v>
      </c>
    </row>
    <row r="207" spans="1:60" ht="15" customHeight="1" x14ac:dyDescent="0.25">
      <c r="B207" s="2" t="s">
        <v>205</v>
      </c>
      <c r="C207" s="2" t="s">
        <v>1215</v>
      </c>
      <c r="D207" s="5" t="s">
        <v>2202</v>
      </c>
      <c r="F207">
        <v>0</v>
      </c>
      <c r="G207" t="s">
        <v>3217</v>
      </c>
      <c r="H207">
        <v>0</v>
      </c>
      <c r="I207">
        <v>0</v>
      </c>
      <c r="J207" s="126">
        <v>0</v>
      </c>
      <c r="K207" s="126">
        <v>0</v>
      </c>
      <c r="O207">
        <v>0</v>
      </c>
      <c r="P207" t="s">
        <v>3217</v>
      </c>
      <c r="Q207">
        <v>0</v>
      </c>
      <c r="R207">
        <v>0</v>
      </c>
      <c r="S207">
        <v>0</v>
      </c>
      <c r="T207">
        <v>0</v>
      </c>
      <c r="W207">
        <v>0</v>
      </c>
      <c r="X207" t="s">
        <v>3217</v>
      </c>
      <c r="Y207">
        <v>0</v>
      </c>
      <c r="Z207">
        <v>0</v>
      </c>
      <c r="AA207">
        <v>0</v>
      </c>
      <c r="AB207">
        <v>0</v>
      </c>
      <c r="AE207">
        <v>0</v>
      </c>
      <c r="AF207" t="s">
        <v>3217</v>
      </c>
      <c r="AG207">
        <v>0</v>
      </c>
      <c r="AH207">
        <v>0</v>
      </c>
      <c r="AI207">
        <v>0</v>
      </c>
      <c r="AJ207">
        <v>0</v>
      </c>
      <c r="AM207">
        <v>0</v>
      </c>
      <c r="AN207" t="s">
        <v>3217</v>
      </c>
      <c r="AO207">
        <v>0</v>
      </c>
      <c r="AP207">
        <v>0</v>
      </c>
      <c r="AQ207">
        <v>0</v>
      </c>
      <c r="AR207">
        <v>0</v>
      </c>
      <c r="AU207">
        <v>0</v>
      </c>
      <c r="AV207" t="s">
        <v>3217</v>
      </c>
      <c r="AW207">
        <v>0</v>
      </c>
      <c r="AX207">
        <v>0</v>
      </c>
      <c r="AY207">
        <v>0</v>
      </c>
      <c r="AZ207">
        <v>0</v>
      </c>
      <c r="BC207">
        <v>0</v>
      </c>
      <c r="BD207" t="s">
        <v>3217</v>
      </c>
      <c r="BE207">
        <v>0</v>
      </c>
      <c r="BF207">
        <v>0</v>
      </c>
      <c r="BG207">
        <v>0</v>
      </c>
      <c r="BH207">
        <v>0</v>
      </c>
    </row>
    <row r="208" spans="1:60" ht="15" customHeight="1" x14ac:dyDescent="0.25">
      <c r="B208" s="2" t="s">
        <v>206</v>
      </c>
      <c r="C208" s="2" t="s">
        <v>1216</v>
      </c>
      <c r="D208" s="5" t="s">
        <v>2203</v>
      </c>
      <c r="F208">
        <v>0</v>
      </c>
      <c r="G208" t="s">
        <v>3218</v>
      </c>
      <c r="H208">
        <v>0</v>
      </c>
      <c r="I208">
        <v>0.42215456031590298</v>
      </c>
      <c r="J208" s="126">
        <v>0</v>
      </c>
      <c r="K208" s="126">
        <v>0</v>
      </c>
      <c r="O208">
        <v>0</v>
      </c>
      <c r="P208" t="s">
        <v>3218</v>
      </c>
      <c r="Q208">
        <v>0</v>
      </c>
      <c r="R208">
        <v>0.32639276190161598</v>
      </c>
      <c r="S208">
        <v>0</v>
      </c>
      <c r="T208">
        <v>0</v>
      </c>
      <c r="W208">
        <v>0</v>
      </c>
      <c r="X208" t="s">
        <v>3218</v>
      </c>
      <c r="Y208">
        <v>0</v>
      </c>
      <c r="Z208">
        <v>0.29177069520687798</v>
      </c>
      <c r="AA208">
        <v>0</v>
      </c>
      <c r="AB208">
        <v>0</v>
      </c>
      <c r="AE208">
        <v>0</v>
      </c>
      <c r="AF208" t="s">
        <v>3218</v>
      </c>
      <c r="AG208">
        <v>0</v>
      </c>
      <c r="AH208">
        <v>0.34157109067241098</v>
      </c>
      <c r="AI208">
        <v>0</v>
      </c>
      <c r="AJ208">
        <v>0</v>
      </c>
      <c r="AM208">
        <v>0</v>
      </c>
      <c r="AN208" t="s">
        <v>3218</v>
      </c>
      <c r="AO208">
        <v>0</v>
      </c>
      <c r="AP208">
        <v>0.62425623571686395</v>
      </c>
      <c r="AQ208">
        <v>0</v>
      </c>
      <c r="AR208">
        <v>0</v>
      </c>
      <c r="AU208">
        <v>0</v>
      </c>
      <c r="AV208" t="s">
        <v>3218</v>
      </c>
      <c r="AW208">
        <v>0</v>
      </c>
      <c r="AX208">
        <v>0.26793895627304198</v>
      </c>
      <c r="AY208">
        <v>0</v>
      </c>
      <c r="AZ208">
        <v>0</v>
      </c>
      <c r="BC208">
        <v>0</v>
      </c>
      <c r="BD208" t="s">
        <v>3218</v>
      </c>
      <c r="BE208">
        <v>0</v>
      </c>
      <c r="BF208">
        <v>0.36349189290566702</v>
      </c>
      <c r="BG208">
        <v>0</v>
      </c>
      <c r="BH208">
        <v>0</v>
      </c>
    </row>
    <row r="209" spans="2:60" ht="15" customHeight="1" x14ac:dyDescent="0.25">
      <c r="B209" s="2" t="s">
        <v>207</v>
      </c>
      <c r="C209" s="2" t="s">
        <v>1217</v>
      </c>
      <c r="D209" s="5" t="s">
        <v>2204</v>
      </c>
      <c r="F209">
        <v>0</v>
      </c>
      <c r="G209" t="s">
        <v>3219</v>
      </c>
      <c r="H209">
        <v>0</v>
      </c>
      <c r="I209">
        <v>0</v>
      </c>
      <c r="J209" s="126">
        <v>0</v>
      </c>
      <c r="K209" s="126">
        <v>0</v>
      </c>
      <c r="O209">
        <v>0</v>
      </c>
      <c r="P209" t="s">
        <v>3219</v>
      </c>
      <c r="Q209">
        <v>0</v>
      </c>
      <c r="R209">
        <v>0</v>
      </c>
      <c r="S209">
        <v>0</v>
      </c>
      <c r="T209">
        <v>0</v>
      </c>
      <c r="W209">
        <v>0</v>
      </c>
      <c r="X209" t="s">
        <v>3219</v>
      </c>
      <c r="Y209">
        <v>0</v>
      </c>
      <c r="Z209">
        <v>0</v>
      </c>
      <c r="AA209">
        <v>0</v>
      </c>
      <c r="AB209">
        <v>0</v>
      </c>
      <c r="AE209">
        <v>0</v>
      </c>
      <c r="AF209" t="s">
        <v>3219</v>
      </c>
      <c r="AG209">
        <v>0</v>
      </c>
      <c r="AH209">
        <v>0</v>
      </c>
      <c r="AI209">
        <v>0</v>
      </c>
      <c r="AJ209">
        <v>0</v>
      </c>
      <c r="AM209">
        <v>0</v>
      </c>
      <c r="AN209" t="s">
        <v>3219</v>
      </c>
      <c r="AO209">
        <v>0</v>
      </c>
      <c r="AP209">
        <v>0</v>
      </c>
      <c r="AQ209">
        <v>0</v>
      </c>
      <c r="AR209">
        <v>0</v>
      </c>
      <c r="AU209">
        <v>0</v>
      </c>
      <c r="AV209" t="s">
        <v>3219</v>
      </c>
      <c r="AW209">
        <v>0</v>
      </c>
      <c r="AX209">
        <v>0</v>
      </c>
      <c r="AY209">
        <v>0</v>
      </c>
      <c r="AZ209">
        <v>0</v>
      </c>
      <c r="BC209">
        <v>0</v>
      </c>
      <c r="BD209" t="s">
        <v>3219</v>
      </c>
      <c r="BE209">
        <v>0</v>
      </c>
      <c r="BF209">
        <v>0</v>
      </c>
      <c r="BG209">
        <v>0</v>
      </c>
      <c r="BH209">
        <v>0</v>
      </c>
    </row>
    <row r="210" spans="2:60" ht="15" customHeight="1" x14ac:dyDescent="0.25">
      <c r="B210" s="2" t="s">
        <v>208</v>
      </c>
      <c r="C210" s="2" t="s">
        <v>1218</v>
      </c>
      <c r="D210" s="5" t="s">
        <v>2205</v>
      </c>
      <c r="F210">
        <v>0.30405566397079198</v>
      </c>
      <c r="G210" t="s">
        <v>3220</v>
      </c>
      <c r="H210">
        <v>0</v>
      </c>
      <c r="I210">
        <v>1.0693808801793101</v>
      </c>
      <c r="J210" s="126">
        <v>0.17043340451769601</v>
      </c>
      <c r="K210" s="126">
        <v>0.25293855792189501</v>
      </c>
      <c r="O210">
        <v>0.23508348139072599</v>
      </c>
      <c r="P210" t="s">
        <v>3220</v>
      </c>
      <c r="Q210">
        <v>0</v>
      </c>
      <c r="R210">
        <v>0.82680215651755695</v>
      </c>
      <c r="S210">
        <v>0.15270772710678601</v>
      </c>
      <c r="T210">
        <v>0.20893408779953401</v>
      </c>
      <c r="W210">
        <v>0.210147856468998</v>
      </c>
      <c r="X210" t="s">
        <v>3220</v>
      </c>
      <c r="Y210">
        <v>0</v>
      </c>
      <c r="Z210">
        <v>0.73907543145675303</v>
      </c>
      <c r="AA210">
        <v>0.11188938713890099</v>
      </c>
      <c r="AB210">
        <v>0.26858477070287801</v>
      </c>
      <c r="AE210">
        <v>0.24969429176820601</v>
      </c>
      <c r="AF210" t="s">
        <v>3220</v>
      </c>
      <c r="AG210">
        <v>0</v>
      </c>
      <c r="AH210">
        <v>0.903682143663047</v>
      </c>
      <c r="AI210">
        <v>0.21154021763322101</v>
      </c>
      <c r="AJ210">
        <v>0.21154021763320099</v>
      </c>
      <c r="AM210">
        <v>0.44962021891325799</v>
      </c>
      <c r="AN210" t="s">
        <v>3220</v>
      </c>
      <c r="AO210">
        <v>0</v>
      </c>
      <c r="AP210">
        <v>1.5812949027407801</v>
      </c>
      <c r="AQ210">
        <v>0.23530878141229</v>
      </c>
      <c r="AR210">
        <v>0.23530878141223199</v>
      </c>
      <c r="AU210">
        <v>0.19298214720864099</v>
      </c>
      <c r="AV210" t="s">
        <v>3220</v>
      </c>
      <c r="AW210">
        <v>0</v>
      </c>
      <c r="AX210">
        <v>0.67873397197975804</v>
      </c>
      <c r="AY210">
        <v>4.7861666836780399E-2</v>
      </c>
      <c r="AZ210">
        <v>7.2882322177564296E-2</v>
      </c>
      <c r="BC210">
        <v>0.26730092879983303</v>
      </c>
      <c r="BD210" t="s">
        <v>3220</v>
      </c>
      <c r="BE210">
        <v>0</v>
      </c>
      <c r="BF210">
        <v>0.70251839297402696</v>
      </c>
      <c r="BG210">
        <v>0.21705539485532899</v>
      </c>
      <c r="BH210">
        <v>0.23768563779017099</v>
      </c>
    </row>
    <row r="211" spans="2:60" ht="15" customHeight="1" x14ac:dyDescent="0.25">
      <c r="B211" s="2" t="s">
        <v>209</v>
      </c>
      <c r="C211" s="2" t="s">
        <v>1219</v>
      </c>
      <c r="D211" s="5" t="s">
        <v>2206</v>
      </c>
      <c r="F211">
        <v>-0.23906046084414401</v>
      </c>
      <c r="G211" t="s">
        <v>3221</v>
      </c>
      <c r="H211">
        <v>-0.23906046084414401</v>
      </c>
      <c r="I211">
        <v>2.0684284517424198</v>
      </c>
      <c r="J211" s="126">
        <v>-0.170433404517667</v>
      </c>
      <c r="K211" s="126">
        <v>-0.25293855792188003</v>
      </c>
      <c r="O211">
        <v>-0.18483183198827599</v>
      </c>
      <c r="P211" t="s">
        <v>3221</v>
      </c>
      <c r="Q211">
        <v>-0.184831831988163</v>
      </c>
      <c r="R211">
        <v>1.3709763680473099</v>
      </c>
      <c r="S211">
        <v>-0.15270772710675801</v>
      </c>
      <c r="T211">
        <v>-0.208934087799548</v>
      </c>
      <c r="W211">
        <v>-0.16522646793293899</v>
      </c>
      <c r="X211" t="s">
        <v>3221</v>
      </c>
      <c r="Y211">
        <v>-0.16522646793305301</v>
      </c>
      <c r="Z211">
        <v>0.96919498687077499</v>
      </c>
      <c r="AA211">
        <v>-8.7971814449019803E-2</v>
      </c>
      <c r="AB211">
        <v>-0.21117185656544299</v>
      </c>
      <c r="AE211">
        <v>-0.19631942283433501</v>
      </c>
      <c r="AF211" t="s">
        <v>3221</v>
      </c>
      <c r="AG211">
        <v>-0.19631942283433501</v>
      </c>
      <c r="AH211">
        <v>0.79037125280308396</v>
      </c>
      <c r="AI211">
        <v>-0.166321196763874</v>
      </c>
      <c r="AJ211">
        <v>-0.166321196763874</v>
      </c>
      <c r="AM211">
        <v>-0.35350900994421902</v>
      </c>
      <c r="AN211" t="s">
        <v>3221</v>
      </c>
      <c r="AO211">
        <v>-0.35350900994421902</v>
      </c>
      <c r="AP211">
        <v>3.0585395287342898</v>
      </c>
      <c r="AQ211">
        <v>-0.185008971681214</v>
      </c>
      <c r="AR211">
        <v>-0.185008971681214</v>
      </c>
      <c r="AU211">
        <v>-0.15173011561080299</v>
      </c>
      <c r="AV211" t="s">
        <v>3221</v>
      </c>
      <c r="AW211">
        <v>-0.15173011561080299</v>
      </c>
      <c r="AX211">
        <v>1.0830090267542101</v>
      </c>
      <c r="AY211">
        <v>-4.7861666836752199E-2</v>
      </c>
      <c r="AZ211">
        <v>-7.2882322177520095E-2</v>
      </c>
      <c r="BC211">
        <v>-0.21016244982399701</v>
      </c>
      <c r="BD211" t="s">
        <v>3221</v>
      </c>
      <c r="BE211">
        <v>-0.20954500605967</v>
      </c>
      <c r="BF211">
        <v>0.82629984401592105</v>
      </c>
      <c r="BG211">
        <v>-0.17065744492174401</v>
      </c>
      <c r="BH211">
        <v>-0.18687774917293601</v>
      </c>
    </row>
    <row r="212" spans="2:60" ht="15" customHeight="1" x14ac:dyDescent="0.25">
      <c r="B212" s="2" t="s">
        <v>210</v>
      </c>
      <c r="C212" s="2" t="s">
        <v>1220</v>
      </c>
      <c r="D212" s="5" t="s">
        <v>2207</v>
      </c>
      <c r="F212">
        <v>0</v>
      </c>
      <c r="G212" t="s">
        <v>3222</v>
      </c>
      <c r="H212">
        <v>0</v>
      </c>
      <c r="I212">
        <v>0</v>
      </c>
      <c r="J212" s="126">
        <v>0</v>
      </c>
      <c r="K212" s="126">
        <v>0</v>
      </c>
      <c r="O212">
        <v>0</v>
      </c>
      <c r="P212" t="s">
        <v>3222</v>
      </c>
      <c r="Q212">
        <v>0</v>
      </c>
      <c r="R212">
        <v>0</v>
      </c>
      <c r="S212">
        <v>0</v>
      </c>
      <c r="T212">
        <v>0</v>
      </c>
      <c r="W212">
        <v>0</v>
      </c>
      <c r="X212" t="s">
        <v>3222</v>
      </c>
      <c r="Y212">
        <v>0</v>
      </c>
      <c r="Z212">
        <v>0</v>
      </c>
      <c r="AA212">
        <v>0</v>
      </c>
      <c r="AB212">
        <v>0</v>
      </c>
      <c r="AE212">
        <v>0</v>
      </c>
      <c r="AF212" t="s">
        <v>3222</v>
      </c>
      <c r="AG212">
        <v>0</v>
      </c>
      <c r="AH212">
        <v>0</v>
      </c>
      <c r="AI212">
        <v>0</v>
      </c>
      <c r="AJ212">
        <v>0</v>
      </c>
      <c r="AM212">
        <v>0</v>
      </c>
      <c r="AN212" t="s">
        <v>3222</v>
      </c>
      <c r="AO212">
        <v>0</v>
      </c>
      <c r="AP212">
        <v>0</v>
      </c>
      <c r="AQ212">
        <v>0</v>
      </c>
      <c r="AR212">
        <v>0</v>
      </c>
      <c r="AU212">
        <v>0</v>
      </c>
      <c r="AV212" t="s">
        <v>3222</v>
      </c>
      <c r="AW212">
        <v>0</v>
      </c>
      <c r="AX212">
        <v>0</v>
      </c>
      <c r="AY212">
        <v>0</v>
      </c>
      <c r="AZ212">
        <v>0</v>
      </c>
      <c r="BC212">
        <v>0</v>
      </c>
      <c r="BD212" t="s">
        <v>3222</v>
      </c>
      <c r="BE212">
        <v>0</v>
      </c>
      <c r="BF212">
        <v>0</v>
      </c>
      <c r="BG212">
        <v>0</v>
      </c>
      <c r="BH212">
        <v>0</v>
      </c>
    </row>
    <row r="213" spans="2:60" ht="15" customHeight="1" x14ac:dyDescent="0.25">
      <c r="B213" s="2" t="s">
        <v>211</v>
      </c>
      <c r="C213" s="2" t="s">
        <v>1221</v>
      </c>
      <c r="D213" s="5" t="s">
        <v>2208</v>
      </c>
      <c r="F213">
        <v>0</v>
      </c>
      <c r="G213" t="s">
        <v>3223</v>
      </c>
      <c r="H213">
        <v>0</v>
      </c>
      <c r="I213">
        <v>2.3050981025053501</v>
      </c>
      <c r="J213" s="126">
        <v>0</v>
      </c>
      <c r="K213" s="126">
        <v>0</v>
      </c>
      <c r="O213">
        <v>0</v>
      </c>
      <c r="P213" t="s">
        <v>3223</v>
      </c>
      <c r="Q213">
        <v>0</v>
      </c>
      <c r="R213">
        <v>1.5539597218280701</v>
      </c>
      <c r="S213">
        <v>0</v>
      </c>
      <c r="T213">
        <v>0</v>
      </c>
      <c r="W213">
        <v>0</v>
      </c>
      <c r="X213" t="s">
        <v>3223</v>
      </c>
      <c r="Y213">
        <v>0</v>
      </c>
      <c r="Z213">
        <v>1.1327691305973</v>
      </c>
      <c r="AA213">
        <v>0</v>
      </c>
      <c r="AB213">
        <v>0</v>
      </c>
      <c r="AE213">
        <v>0</v>
      </c>
      <c r="AF213" t="s">
        <v>3223</v>
      </c>
      <c r="AG213">
        <v>0</v>
      </c>
      <c r="AH213">
        <v>0.98472738195024001</v>
      </c>
      <c r="AI213">
        <v>0</v>
      </c>
      <c r="AJ213">
        <v>0</v>
      </c>
      <c r="AM213">
        <v>0</v>
      </c>
      <c r="AN213" t="s">
        <v>3223</v>
      </c>
      <c r="AO213">
        <v>0</v>
      </c>
      <c r="AP213">
        <v>3.40851328449962</v>
      </c>
      <c r="AQ213">
        <v>0</v>
      </c>
      <c r="AR213">
        <v>0</v>
      </c>
      <c r="AU213">
        <v>0</v>
      </c>
      <c r="AV213" t="s">
        <v>3223</v>
      </c>
      <c r="AW213">
        <v>0</v>
      </c>
      <c r="AX213">
        <v>1.23322169549494</v>
      </c>
      <c r="AY213">
        <v>0</v>
      </c>
      <c r="AZ213">
        <v>0</v>
      </c>
      <c r="BC213">
        <v>0</v>
      </c>
      <c r="BD213" t="s">
        <v>3223</v>
      </c>
      <c r="BE213">
        <v>0</v>
      </c>
      <c r="BF213">
        <v>1.03374933786229</v>
      </c>
      <c r="BG213" s="41">
        <v>-1.45350398383926E-11</v>
      </c>
      <c r="BH213">
        <v>0</v>
      </c>
    </row>
    <row r="214" spans="2:60" ht="15" customHeight="1" x14ac:dyDescent="0.25">
      <c r="B214" s="2" t="s">
        <v>212</v>
      </c>
      <c r="C214" s="2" t="s">
        <v>1222</v>
      </c>
      <c r="D214" s="5" t="s">
        <v>2209</v>
      </c>
      <c r="F214">
        <v>0</v>
      </c>
      <c r="G214" t="s">
        <v>3224</v>
      </c>
      <c r="H214">
        <v>0</v>
      </c>
      <c r="I214">
        <v>6.1469282734728798</v>
      </c>
      <c r="J214" s="126">
        <v>0</v>
      </c>
      <c r="K214" s="126">
        <v>0</v>
      </c>
      <c r="O214">
        <v>0</v>
      </c>
      <c r="P214" t="s">
        <v>3224</v>
      </c>
      <c r="Q214">
        <v>0</v>
      </c>
      <c r="R214">
        <v>4.7525577063419497</v>
      </c>
      <c r="S214">
        <v>27.9752601302472</v>
      </c>
      <c r="T214">
        <v>0</v>
      </c>
      <c r="W214">
        <v>0</v>
      </c>
      <c r="X214" t="s">
        <v>3224</v>
      </c>
      <c r="Y214">
        <v>0</v>
      </c>
      <c r="Z214">
        <v>4.2482330342206502</v>
      </c>
      <c r="AA214">
        <v>28.662108784341701</v>
      </c>
      <c r="AB214">
        <v>3.4902204515128501</v>
      </c>
      <c r="AE214">
        <v>0</v>
      </c>
      <c r="AF214" t="s">
        <v>3224</v>
      </c>
      <c r="AG214">
        <v>0</v>
      </c>
      <c r="AH214">
        <v>5.2518793704264004</v>
      </c>
      <c r="AI214">
        <v>34.841702397471998</v>
      </c>
      <c r="AJ214">
        <v>0</v>
      </c>
      <c r="AM214">
        <v>0</v>
      </c>
      <c r="AN214" t="s">
        <v>3224</v>
      </c>
      <c r="AO214">
        <v>0</v>
      </c>
      <c r="AP214">
        <v>9.0893687583238307</v>
      </c>
      <c r="AQ214">
        <v>42.892951177096499</v>
      </c>
      <c r="AR214">
        <v>0</v>
      </c>
      <c r="AU214">
        <v>0</v>
      </c>
      <c r="AV214" t="s">
        <v>3224</v>
      </c>
      <c r="AW214">
        <v>0</v>
      </c>
      <c r="AX214">
        <v>3.9014546526661702</v>
      </c>
      <c r="AY214">
        <v>29.509300584639799</v>
      </c>
      <c r="AZ214">
        <v>0</v>
      </c>
      <c r="BC214">
        <v>0</v>
      </c>
      <c r="BD214" t="s">
        <v>3224</v>
      </c>
      <c r="BE214">
        <v>0</v>
      </c>
      <c r="BF214">
        <v>3.5093440987917499</v>
      </c>
      <c r="BG214">
        <v>0</v>
      </c>
      <c r="BH214">
        <v>28.516332519850099</v>
      </c>
    </row>
    <row r="215" spans="2:60" ht="15" customHeight="1" x14ac:dyDescent="0.25">
      <c r="B215" s="2" t="s">
        <v>213</v>
      </c>
      <c r="C215" s="2" t="s">
        <v>1223</v>
      </c>
      <c r="D215" s="5" t="s">
        <v>2210</v>
      </c>
      <c r="F215">
        <v>0.39930679473673097</v>
      </c>
      <c r="G215" t="s">
        <v>3225</v>
      </c>
      <c r="H215">
        <v>0.39531338359142898</v>
      </c>
      <c r="I215">
        <v>0.40090828189863698</v>
      </c>
      <c r="J215" s="126">
        <v>0.28467784356189402</v>
      </c>
      <c r="K215" s="126">
        <v>0.42248761870735102</v>
      </c>
      <c r="O215">
        <v>0.30872778432671999</v>
      </c>
      <c r="P215" t="s">
        <v>3225</v>
      </c>
      <c r="Q215">
        <v>0.30564023944759799</v>
      </c>
      <c r="R215">
        <v>0.309965989786747</v>
      </c>
      <c r="S215">
        <v>0.25507034006057</v>
      </c>
      <c r="T215">
        <v>0.34898619627802002</v>
      </c>
      <c r="W215">
        <v>0.275980607930705</v>
      </c>
      <c r="X215" t="s">
        <v>3225</v>
      </c>
      <c r="Y215">
        <v>0.27322070243133101</v>
      </c>
      <c r="Z215">
        <v>0.27708741939193299</v>
      </c>
      <c r="AA215">
        <v>0.146940833004123</v>
      </c>
      <c r="AB215">
        <v>0.35272397989194798</v>
      </c>
      <c r="AE215">
        <v>0.32791570467043102</v>
      </c>
      <c r="AF215" t="s">
        <v>3225</v>
      </c>
      <c r="AG215">
        <v>0.32463638150773</v>
      </c>
      <c r="AH215">
        <v>0.32920323313408101</v>
      </c>
      <c r="AI215">
        <v>0.27780915230425801</v>
      </c>
      <c r="AJ215">
        <v>0.27780915230425801</v>
      </c>
      <c r="AM215">
        <v>0.59047217249121797</v>
      </c>
      <c r="AN215" t="s">
        <v>3225</v>
      </c>
      <c r="AO215">
        <v>0.58456717655042201</v>
      </c>
      <c r="AP215">
        <v>0.59284026704654003</v>
      </c>
      <c r="AQ215">
        <v>0.30902366379916701</v>
      </c>
      <c r="AR215">
        <v>0.30902366379916701</v>
      </c>
      <c r="AU215">
        <v>0.25343741878361897</v>
      </c>
      <c r="AV215" t="s">
        <v>3225</v>
      </c>
      <c r="AW215">
        <v>0.25090280119911801</v>
      </c>
      <c r="AX215">
        <v>0.25445388249670498</v>
      </c>
      <c r="AY215">
        <v>7.9944164366907003E-2</v>
      </c>
      <c r="AZ215">
        <v>0.12173659483016799</v>
      </c>
      <c r="BC215">
        <v>0.35103795047041297</v>
      </c>
      <c r="BD215" t="s">
        <v>3225</v>
      </c>
      <c r="BE215">
        <v>0.34650645348131098</v>
      </c>
      <c r="BF215">
        <v>0.35151265048375502</v>
      </c>
      <c r="BG215">
        <v>0.28505206207353201</v>
      </c>
      <c r="BH215">
        <v>0.31214511494863501</v>
      </c>
    </row>
    <row r="216" spans="2:60" ht="15" customHeight="1" x14ac:dyDescent="0.25">
      <c r="B216" s="2" t="s">
        <v>214</v>
      </c>
      <c r="C216" s="2" t="s">
        <v>1224</v>
      </c>
      <c r="D216" s="5" t="s">
        <v>2211</v>
      </c>
      <c r="F216">
        <v>0</v>
      </c>
      <c r="G216" t="s">
        <v>3226</v>
      </c>
      <c r="H216">
        <v>0</v>
      </c>
      <c r="I216">
        <v>0</v>
      </c>
      <c r="J216" s="126">
        <v>0</v>
      </c>
      <c r="K216" s="126">
        <v>0</v>
      </c>
      <c r="O216">
        <v>0</v>
      </c>
      <c r="P216" t="s">
        <v>3226</v>
      </c>
      <c r="Q216">
        <v>0</v>
      </c>
      <c r="R216">
        <v>0</v>
      </c>
      <c r="S216">
        <v>0</v>
      </c>
      <c r="T216">
        <v>0</v>
      </c>
      <c r="W216">
        <v>0</v>
      </c>
      <c r="X216" t="s">
        <v>3226</v>
      </c>
      <c r="Y216">
        <v>0</v>
      </c>
      <c r="Z216">
        <v>0</v>
      </c>
      <c r="AA216">
        <v>0</v>
      </c>
      <c r="AB216">
        <v>0</v>
      </c>
      <c r="AE216">
        <v>0</v>
      </c>
      <c r="AF216" t="s">
        <v>3226</v>
      </c>
      <c r="AG216">
        <v>0</v>
      </c>
      <c r="AH216">
        <v>0</v>
      </c>
      <c r="AI216">
        <v>0</v>
      </c>
      <c r="AJ216">
        <v>0</v>
      </c>
      <c r="AM216">
        <v>0</v>
      </c>
      <c r="AN216" t="s">
        <v>3226</v>
      </c>
      <c r="AO216">
        <v>0</v>
      </c>
      <c r="AP216">
        <v>0</v>
      </c>
      <c r="AQ216">
        <v>0</v>
      </c>
      <c r="AR216">
        <v>0</v>
      </c>
      <c r="AU216">
        <v>0</v>
      </c>
      <c r="AV216" t="s">
        <v>3226</v>
      </c>
      <c r="AW216">
        <v>0</v>
      </c>
      <c r="AX216">
        <v>0</v>
      </c>
      <c r="AY216">
        <v>0</v>
      </c>
      <c r="AZ216">
        <v>0</v>
      </c>
      <c r="BC216">
        <v>0</v>
      </c>
      <c r="BD216" t="s">
        <v>3226</v>
      </c>
      <c r="BE216">
        <v>0</v>
      </c>
      <c r="BF216">
        <v>0</v>
      </c>
      <c r="BG216">
        <v>0</v>
      </c>
      <c r="BH216">
        <v>0</v>
      </c>
    </row>
    <row r="217" spans="2:60" ht="15" customHeight="1" x14ac:dyDescent="0.25">
      <c r="B217" s="2" t="s">
        <v>215</v>
      </c>
      <c r="C217" s="2" t="s">
        <v>1225</v>
      </c>
      <c r="D217" s="5" t="s">
        <v>2212</v>
      </c>
      <c r="F217">
        <v>0</v>
      </c>
      <c r="G217" t="s">
        <v>3227</v>
      </c>
      <c r="H217">
        <v>0</v>
      </c>
      <c r="I217">
        <v>4.6101962050920902</v>
      </c>
      <c r="J217" s="126">
        <v>0</v>
      </c>
      <c r="K217" s="126">
        <v>0</v>
      </c>
      <c r="O217">
        <v>0</v>
      </c>
      <c r="P217" t="s">
        <v>3227</v>
      </c>
      <c r="Q217">
        <v>0</v>
      </c>
      <c r="R217">
        <v>3.5644182796887001</v>
      </c>
      <c r="S217">
        <v>0</v>
      </c>
      <c r="T217">
        <v>0</v>
      </c>
      <c r="W217">
        <v>0</v>
      </c>
      <c r="X217" t="s">
        <v>3227</v>
      </c>
      <c r="Y217">
        <v>0</v>
      </c>
      <c r="Z217">
        <v>3.18617477570618</v>
      </c>
      <c r="AA217">
        <v>0</v>
      </c>
      <c r="AB217">
        <v>0</v>
      </c>
      <c r="AE217">
        <v>0</v>
      </c>
      <c r="AF217" t="s">
        <v>3227</v>
      </c>
      <c r="AG217">
        <v>0</v>
      </c>
      <c r="AH217">
        <v>3.9389095278041801</v>
      </c>
      <c r="AI217">
        <v>0</v>
      </c>
      <c r="AJ217">
        <v>0</v>
      </c>
      <c r="AM217">
        <v>0</v>
      </c>
      <c r="AN217" t="s">
        <v>3227</v>
      </c>
      <c r="AO217">
        <v>0</v>
      </c>
      <c r="AP217">
        <v>6.8170265688661402</v>
      </c>
      <c r="AQ217">
        <v>0</v>
      </c>
      <c r="AR217">
        <v>0</v>
      </c>
      <c r="AU217">
        <v>0</v>
      </c>
      <c r="AV217" t="s">
        <v>3227</v>
      </c>
      <c r="AW217">
        <v>0</v>
      </c>
      <c r="AX217">
        <v>2.9260909894756599</v>
      </c>
      <c r="AY217">
        <v>0</v>
      </c>
      <c r="AZ217">
        <v>0</v>
      </c>
      <c r="BC217">
        <v>0</v>
      </c>
      <c r="BD217" t="s">
        <v>3227</v>
      </c>
      <c r="BE217">
        <v>0</v>
      </c>
      <c r="BF217">
        <v>2.6320080739459701</v>
      </c>
      <c r="BG217">
        <v>0</v>
      </c>
      <c r="BH217">
        <v>0</v>
      </c>
    </row>
    <row r="218" spans="2:60" ht="15" customHeight="1" x14ac:dyDescent="0.25">
      <c r="B218" s="2" t="s">
        <v>216</v>
      </c>
      <c r="C218" s="2" t="s">
        <v>1226</v>
      </c>
      <c r="D218" s="5" t="s">
        <v>2213</v>
      </c>
      <c r="F218">
        <v>0</v>
      </c>
      <c r="G218" t="s">
        <v>3228</v>
      </c>
      <c r="H218" s="41">
        <v>0</v>
      </c>
      <c r="I218" s="41">
        <v>2.2033010509403501E-6</v>
      </c>
      <c r="J218" s="126">
        <v>0</v>
      </c>
      <c r="K218" s="126">
        <v>0</v>
      </c>
      <c r="O218">
        <v>0</v>
      </c>
      <c r="P218" t="s">
        <v>3228</v>
      </c>
      <c r="Q218">
        <v>0</v>
      </c>
      <c r="R218" s="41">
        <v>1.70350278949627E-6</v>
      </c>
      <c r="S218">
        <v>0</v>
      </c>
      <c r="T218">
        <v>0</v>
      </c>
      <c r="W218">
        <v>0</v>
      </c>
      <c r="X218" t="s">
        <v>3228</v>
      </c>
      <c r="Y218">
        <v>0</v>
      </c>
      <c r="Z218" s="41">
        <v>1.52280995280307E-6</v>
      </c>
      <c r="AA218">
        <v>0</v>
      </c>
      <c r="AB218">
        <v>0</v>
      </c>
      <c r="AE218">
        <v>0</v>
      </c>
      <c r="AF218" t="s">
        <v>3228</v>
      </c>
      <c r="AG218">
        <v>0</v>
      </c>
      <c r="AH218" s="41">
        <v>1.8093782045980299E-6</v>
      </c>
      <c r="AI218">
        <v>0</v>
      </c>
      <c r="AJ218">
        <v>0</v>
      </c>
      <c r="AM218">
        <v>0</v>
      </c>
      <c r="AN218" t="s">
        <v>3228</v>
      </c>
      <c r="AO218" s="41">
        <v>0</v>
      </c>
      <c r="AP218" s="41">
        <v>3.2581162940914501E-6</v>
      </c>
      <c r="AQ218">
        <v>0</v>
      </c>
      <c r="AR218">
        <v>0</v>
      </c>
      <c r="AU218" s="41">
        <v>0</v>
      </c>
      <c r="AV218" t="s">
        <v>3228</v>
      </c>
      <c r="AW218">
        <v>0</v>
      </c>
      <c r="AX218" s="41">
        <v>1.39842074986518E-6</v>
      </c>
      <c r="AY218">
        <v>0</v>
      </c>
      <c r="AZ218">
        <v>0</v>
      </c>
      <c r="BC218" s="41">
        <v>0</v>
      </c>
      <c r="BD218" t="s">
        <v>3228</v>
      </c>
      <c r="BE218">
        <v>0</v>
      </c>
      <c r="BF218" s="41">
        <v>1.9312718677610999E-6</v>
      </c>
      <c r="BG218">
        <v>0</v>
      </c>
      <c r="BH218">
        <v>0</v>
      </c>
    </row>
    <row r="219" spans="2:60" ht="15" customHeight="1" x14ac:dyDescent="0.25">
      <c r="B219" s="2" t="s">
        <v>217</v>
      </c>
      <c r="C219" s="2" t="s">
        <v>1227</v>
      </c>
      <c r="D219" s="5" t="s">
        <v>2214</v>
      </c>
      <c r="F219">
        <v>0</v>
      </c>
      <c r="G219" t="s">
        <v>3229</v>
      </c>
      <c r="H219">
        <v>0</v>
      </c>
      <c r="I219">
        <v>0</v>
      </c>
      <c r="J219" s="126">
        <v>0</v>
      </c>
      <c r="K219" s="126">
        <v>0</v>
      </c>
      <c r="O219">
        <v>0</v>
      </c>
      <c r="P219" t="s">
        <v>3229</v>
      </c>
      <c r="Q219">
        <v>0</v>
      </c>
      <c r="R219">
        <v>0</v>
      </c>
      <c r="S219">
        <v>0</v>
      </c>
      <c r="T219">
        <v>0</v>
      </c>
      <c r="W219">
        <v>0</v>
      </c>
      <c r="X219" t="s">
        <v>3229</v>
      </c>
      <c r="Y219">
        <v>0</v>
      </c>
      <c r="Z219">
        <v>0</v>
      </c>
      <c r="AA219">
        <v>0</v>
      </c>
      <c r="AB219">
        <v>0</v>
      </c>
      <c r="AE219">
        <v>0</v>
      </c>
      <c r="AF219" t="s">
        <v>3229</v>
      </c>
      <c r="AG219">
        <v>0</v>
      </c>
      <c r="AH219">
        <v>0</v>
      </c>
      <c r="AI219">
        <v>0</v>
      </c>
      <c r="AJ219">
        <v>0</v>
      </c>
      <c r="AM219">
        <v>0</v>
      </c>
      <c r="AN219" t="s">
        <v>3229</v>
      </c>
      <c r="AO219">
        <v>0</v>
      </c>
      <c r="AP219">
        <v>0</v>
      </c>
      <c r="AQ219">
        <v>0</v>
      </c>
      <c r="AR219">
        <v>0</v>
      </c>
      <c r="AU219">
        <v>0</v>
      </c>
      <c r="AV219" t="s">
        <v>3229</v>
      </c>
      <c r="AW219">
        <v>0</v>
      </c>
      <c r="AX219">
        <v>0</v>
      </c>
      <c r="AY219">
        <v>0</v>
      </c>
      <c r="AZ219">
        <v>0</v>
      </c>
      <c r="BC219">
        <v>0</v>
      </c>
      <c r="BD219" t="s">
        <v>3229</v>
      </c>
      <c r="BE219">
        <v>0</v>
      </c>
      <c r="BF219">
        <v>0</v>
      </c>
      <c r="BG219">
        <v>0</v>
      </c>
      <c r="BH219">
        <v>0</v>
      </c>
    </row>
    <row r="220" spans="2:60" ht="15" customHeight="1" x14ac:dyDescent="0.25">
      <c r="B220" s="2" t="s">
        <v>218</v>
      </c>
      <c r="C220" s="2" t="s">
        <v>1228</v>
      </c>
      <c r="D220" s="5" t="s">
        <v>2215</v>
      </c>
      <c r="F220">
        <v>0</v>
      </c>
      <c r="G220" t="s">
        <v>3230</v>
      </c>
      <c r="H220">
        <v>0</v>
      </c>
      <c r="I220">
        <v>0</v>
      </c>
      <c r="J220" s="126">
        <v>0</v>
      </c>
      <c r="K220" s="126">
        <v>0</v>
      </c>
      <c r="O220">
        <v>0</v>
      </c>
      <c r="P220" t="s">
        <v>3230</v>
      </c>
      <c r="Q220">
        <v>0</v>
      </c>
      <c r="R220">
        <v>0</v>
      </c>
      <c r="S220">
        <v>0</v>
      </c>
      <c r="T220">
        <v>0</v>
      </c>
      <c r="W220">
        <v>0</v>
      </c>
      <c r="X220" t="s">
        <v>3230</v>
      </c>
      <c r="Y220">
        <v>0</v>
      </c>
      <c r="Z220">
        <v>0</v>
      </c>
      <c r="AA220">
        <v>0</v>
      </c>
      <c r="AB220">
        <v>0</v>
      </c>
      <c r="AE220">
        <v>0</v>
      </c>
      <c r="AF220" t="s">
        <v>3230</v>
      </c>
      <c r="AG220">
        <v>0</v>
      </c>
      <c r="AH220">
        <v>0</v>
      </c>
      <c r="AI220">
        <v>0</v>
      </c>
      <c r="AJ220">
        <v>0</v>
      </c>
      <c r="AM220">
        <v>0</v>
      </c>
      <c r="AN220" t="s">
        <v>3230</v>
      </c>
      <c r="AO220">
        <v>0</v>
      </c>
      <c r="AP220">
        <v>0</v>
      </c>
      <c r="AQ220">
        <v>0</v>
      </c>
      <c r="AR220">
        <v>0</v>
      </c>
      <c r="AU220">
        <v>0</v>
      </c>
      <c r="AV220" t="s">
        <v>3230</v>
      </c>
      <c r="AW220">
        <v>0</v>
      </c>
      <c r="AX220">
        <v>0</v>
      </c>
      <c r="AY220">
        <v>0</v>
      </c>
      <c r="AZ220">
        <v>0</v>
      </c>
      <c r="BC220">
        <v>0</v>
      </c>
      <c r="BD220" t="s">
        <v>3230</v>
      </c>
      <c r="BE220">
        <v>0</v>
      </c>
      <c r="BF220">
        <v>0</v>
      </c>
      <c r="BG220">
        <v>0</v>
      </c>
      <c r="BH220">
        <v>0</v>
      </c>
    </row>
    <row r="221" spans="2:60" ht="15" customHeight="1" x14ac:dyDescent="0.25">
      <c r="B221" s="2" t="s">
        <v>219</v>
      </c>
      <c r="C221" s="2" t="s">
        <v>1229</v>
      </c>
      <c r="D221" s="5" t="s">
        <v>2216</v>
      </c>
      <c r="F221">
        <v>0</v>
      </c>
      <c r="G221" t="s">
        <v>3231</v>
      </c>
      <c r="H221">
        <v>0</v>
      </c>
      <c r="I221">
        <v>0</v>
      </c>
      <c r="J221" s="126">
        <v>0</v>
      </c>
      <c r="K221" s="126">
        <v>0</v>
      </c>
      <c r="O221">
        <v>0</v>
      </c>
      <c r="P221" t="s">
        <v>3231</v>
      </c>
      <c r="Q221">
        <v>0</v>
      </c>
      <c r="R221">
        <v>0</v>
      </c>
      <c r="S221">
        <v>0</v>
      </c>
      <c r="T221">
        <v>0</v>
      </c>
      <c r="W221">
        <v>0</v>
      </c>
      <c r="X221" t="s">
        <v>3231</v>
      </c>
      <c r="Y221">
        <v>0</v>
      </c>
      <c r="Z221">
        <v>0</v>
      </c>
      <c r="AA221">
        <v>0</v>
      </c>
      <c r="AB221">
        <v>0</v>
      </c>
      <c r="AE221">
        <v>0</v>
      </c>
      <c r="AF221" t="s">
        <v>3231</v>
      </c>
      <c r="AG221">
        <v>0</v>
      </c>
      <c r="AH221">
        <v>0</v>
      </c>
      <c r="AI221">
        <v>0</v>
      </c>
      <c r="AJ221">
        <v>0</v>
      </c>
      <c r="AM221">
        <v>0</v>
      </c>
      <c r="AN221" t="s">
        <v>3231</v>
      </c>
      <c r="AO221">
        <v>0</v>
      </c>
      <c r="AP221">
        <v>0</v>
      </c>
      <c r="AQ221">
        <v>0</v>
      </c>
      <c r="AR221">
        <v>0</v>
      </c>
      <c r="AU221">
        <v>0</v>
      </c>
      <c r="AV221" t="s">
        <v>3231</v>
      </c>
      <c r="AW221">
        <v>0</v>
      </c>
      <c r="AX221">
        <v>0</v>
      </c>
      <c r="AY221">
        <v>0</v>
      </c>
      <c r="AZ221">
        <v>0</v>
      </c>
      <c r="BC221">
        <v>0</v>
      </c>
      <c r="BD221" t="s">
        <v>3231</v>
      </c>
      <c r="BE221">
        <v>0</v>
      </c>
      <c r="BF221">
        <v>0</v>
      </c>
      <c r="BG221">
        <v>0</v>
      </c>
      <c r="BH221">
        <v>0</v>
      </c>
    </row>
    <row r="222" spans="2:60" ht="15" customHeight="1" x14ac:dyDescent="0.25">
      <c r="B222" s="2" t="s">
        <v>220</v>
      </c>
      <c r="C222" s="2" t="s">
        <v>1230</v>
      </c>
      <c r="D222" s="5" t="s">
        <v>2217</v>
      </c>
      <c r="F222">
        <v>0.44810093312599802</v>
      </c>
      <c r="G222" t="s">
        <v>3232</v>
      </c>
      <c r="H222">
        <v>0.443619538659002</v>
      </c>
      <c r="I222">
        <v>0.63051938481024306</v>
      </c>
      <c r="J222" s="126">
        <v>0.31946465480129499</v>
      </c>
      <c r="K222" s="126">
        <v>0.47411438691331398</v>
      </c>
      <c r="O222">
        <v>0.34645342894783798</v>
      </c>
      <c r="P222" t="s">
        <v>3232</v>
      </c>
      <c r="Q222">
        <v>0.34298859499146001</v>
      </c>
      <c r="R222">
        <v>0.48749203876363101</v>
      </c>
      <c r="S222">
        <v>0.28623919978430301</v>
      </c>
      <c r="T222">
        <v>0.39163130270141</v>
      </c>
      <c r="W222">
        <v>0.30970464206590897</v>
      </c>
      <c r="X222" t="s">
        <v>3232</v>
      </c>
      <c r="Y222">
        <v>0.30660748407630001</v>
      </c>
      <c r="Z222">
        <v>0.43577673173600401</v>
      </c>
      <c r="AA222">
        <v>0.164896578899625</v>
      </c>
      <c r="AB222">
        <v>0.39582583269013899</v>
      </c>
      <c r="AE222">
        <v>0.36798605780393101</v>
      </c>
      <c r="AF222" t="s">
        <v>3232</v>
      </c>
      <c r="AG222">
        <v>0.36430601081112401</v>
      </c>
      <c r="AH222">
        <v>0.498587017449726</v>
      </c>
      <c r="AI222">
        <v>0.31175662928689502</v>
      </c>
      <c r="AJ222">
        <v>0.31175662928686598</v>
      </c>
      <c r="AM222">
        <v>0.66262616856464895</v>
      </c>
      <c r="AN222" t="s">
        <v>3232</v>
      </c>
      <c r="AO222">
        <v>0.65599959915467998</v>
      </c>
      <c r="AP222">
        <v>0.93236554113479397</v>
      </c>
      <c r="AQ222">
        <v>0.34678546403831401</v>
      </c>
      <c r="AR222">
        <v>0.34678546403822902</v>
      </c>
      <c r="AU222">
        <v>0.28440674023805601</v>
      </c>
      <c r="AV222" t="s">
        <v>3232</v>
      </c>
      <c r="AW222">
        <v>0.28156239969660002</v>
      </c>
      <c r="AX222">
        <v>0.40018771007989001</v>
      </c>
      <c r="AY222">
        <v>8.9713110628140802E-2</v>
      </c>
      <c r="AZ222">
        <v>0.136612455530424</v>
      </c>
      <c r="BC222">
        <v>0.39393377533712698</v>
      </c>
      <c r="BD222" t="s">
        <v>3232</v>
      </c>
      <c r="BE222">
        <v>0.38884854248855999</v>
      </c>
      <c r="BF222">
        <v>0.49555157251481102</v>
      </c>
      <c r="BG222">
        <v>0.31988460173545002</v>
      </c>
      <c r="BH222">
        <v>0.35028834751341698</v>
      </c>
    </row>
    <row r="223" spans="2:60" ht="15" customHeight="1" x14ac:dyDescent="0.25">
      <c r="B223" s="2" t="s">
        <v>221</v>
      </c>
      <c r="C223" s="2" t="s">
        <v>1231</v>
      </c>
      <c r="D223" s="5" t="s">
        <v>2218</v>
      </c>
      <c r="F223">
        <v>0</v>
      </c>
      <c r="G223" t="s">
        <v>3233</v>
      </c>
      <c r="H223">
        <v>0</v>
      </c>
      <c r="I223">
        <v>1.53673206836014</v>
      </c>
      <c r="J223" s="126">
        <v>0</v>
      </c>
      <c r="K223" s="126">
        <v>0</v>
      </c>
      <c r="O223">
        <v>0</v>
      </c>
      <c r="P223" t="s">
        <v>3233</v>
      </c>
      <c r="Q223">
        <v>0</v>
      </c>
      <c r="R223">
        <v>1.18813942657835</v>
      </c>
      <c r="S223">
        <v>0</v>
      </c>
      <c r="T223">
        <v>0</v>
      </c>
      <c r="W223">
        <v>0</v>
      </c>
      <c r="X223" t="s">
        <v>3233</v>
      </c>
      <c r="Y223">
        <v>0</v>
      </c>
      <c r="Z223">
        <v>1.0620582585457501</v>
      </c>
      <c r="AA223">
        <v>7.0765513909523499</v>
      </c>
      <c r="AB223">
        <v>0</v>
      </c>
      <c r="AE223">
        <v>0</v>
      </c>
      <c r="AF223" t="s">
        <v>3233</v>
      </c>
      <c r="AG223">
        <v>0</v>
      </c>
      <c r="AH223">
        <v>1.31296984259728</v>
      </c>
      <c r="AI223">
        <v>0</v>
      </c>
      <c r="AJ223">
        <v>0</v>
      </c>
      <c r="AM223">
        <v>0</v>
      </c>
      <c r="AN223" t="s">
        <v>3233</v>
      </c>
      <c r="AO223">
        <v>0</v>
      </c>
      <c r="AP223">
        <v>2.2723421896637102</v>
      </c>
      <c r="AQ223">
        <v>6.6521609749645698</v>
      </c>
      <c r="AR223">
        <v>0</v>
      </c>
      <c r="AU223">
        <v>0</v>
      </c>
      <c r="AV223" t="s">
        <v>3233</v>
      </c>
      <c r="AW223">
        <v>0</v>
      </c>
      <c r="AX223">
        <v>0.97536366314287903</v>
      </c>
      <c r="AY223">
        <v>5.3611045729563704</v>
      </c>
      <c r="AZ223">
        <v>0</v>
      </c>
      <c r="BC223">
        <v>0</v>
      </c>
      <c r="BD223" t="s">
        <v>3233</v>
      </c>
      <c r="BE223">
        <v>0</v>
      </c>
      <c r="BF223">
        <v>0.87733602467006699</v>
      </c>
      <c r="BG223">
        <v>0</v>
      </c>
      <c r="BH223">
        <v>1.51785049510173</v>
      </c>
    </row>
    <row r="224" spans="2:60" ht="15" customHeight="1" x14ac:dyDescent="0.25">
      <c r="B224" s="2" t="s">
        <v>222</v>
      </c>
      <c r="C224" s="2" t="s">
        <v>1232</v>
      </c>
      <c r="D224" s="5" t="s">
        <v>2219</v>
      </c>
      <c r="F224">
        <v>0</v>
      </c>
      <c r="G224" t="s">
        <v>3234</v>
      </c>
      <c r="H224">
        <v>0</v>
      </c>
      <c r="I224">
        <v>0.30734641367253301</v>
      </c>
      <c r="J224" s="126">
        <v>0</v>
      </c>
      <c r="K224" s="126">
        <v>0</v>
      </c>
      <c r="O224">
        <v>0</v>
      </c>
      <c r="P224" t="s">
        <v>3234</v>
      </c>
      <c r="Q224">
        <v>0</v>
      </c>
      <c r="R224">
        <v>0.23762788532003101</v>
      </c>
      <c r="S224">
        <v>0</v>
      </c>
      <c r="T224">
        <v>0</v>
      </c>
      <c r="W224">
        <v>0</v>
      </c>
      <c r="X224" t="s">
        <v>3234</v>
      </c>
      <c r="Y224">
        <v>0</v>
      </c>
      <c r="Z224">
        <v>0.21241165170578799</v>
      </c>
      <c r="AA224">
        <v>0</v>
      </c>
      <c r="AB224">
        <v>0</v>
      </c>
      <c r="AE224">
        <v>0</v>
      </c>
      <c r="AF224" t="s">
        <v>3234</v>
      </c>
      <c r="AG224">
        <v>0</v>
      </c>
      <c r="AH224">
        <v>0.23170056045950399</v>
      </c>
      <c r="AI224">
        <v>0</v>
      </c>
      <c r="AJ224">
        <v>0</v>
      </c>
      <c r="AM224">
        <v>0</v>
      </c>
      <c r="AN224" t="s">
        <v>3234</v>
      </c>
      <c r="AO224">
        <v>0</v>
      </c>
      <c r="AP224">
        <v>0.45446843793221198</v>
      </c>
      <c r="AQ224">
        <v>0</v>
      </c>
      <c r="AR224">
        <v>0</v>
      </c>
      <c r="AU224">
        <v>0</v>
      </c>
      <c r="AV224" t="s">
        <v>3234</v>
      </c>
      <c r="AW224">
        <v>0</v>
      </c>
      <c r="AX224">
        <v>0.19507273263320499</v>
      </c>
      <c r="AY224">
        <v>0</v>
      </c>
      <c r="AZ224">
        <v>0</v>
      </c>
      <c r="BC224">
        <v>0</v>
      </c>
      <c r="BD224" t="s">
        <v>3234</v>
      </c>
      <c r="BE224">
        <v>0</v>
      </c>
      <c r="BF224">
        <v>0.175467204933766</v>
      </c>
      <c r="BG224">
        <v>0</v>
      </c>
      <c r="BH224">
        <v>0</v>
      </c>
    </row>
    <row r="225" spans="2:60" ht="15" customHeight="1" x14ac:dyDescent="0.25">
      <c r="B225" s="2" t="s">
        <v>223</v>
      </c>
      <c r="C225" s="2" t="s">
        <v>1233</v>
      </c>
      <c r="D225" s="5" t="s">
        <v>2220</v>
      </c>
      <c r="F225">
        <v>0.359138211791588</v>
      </c>
      <c r="G225" t="s">
        <v>3235</v>
      </c>
      <c r="H225">
        <v>0.355546521</v>
      </c>
      <c r="I225">
        <v>0.66289293467249299</v>
      </c>
      <c r="J225" s="126">
        <v>0.25604045065376702</v>
      </c>
      <c r="K225" s="126">
        <v>0.379987142434347</v>
      </c>
      <c r="L225" s="41"/>
      <c r="O225">
        <v>0.277671068599191</v>
      </c>
      <c r="P225" t="s">
        <v>3235</v>
      </c>
      <c r="Q225">
        <v>0.27489411774</v>
      </c>
      <c r="R225">
        <v>0.51252200305451501</v>
      </c>
      <c r="S225">
        <v>0.22941133739233699</v>
      </c>
      <c r="T225">
        <v>0.313879653748112</v>
      </c>
      <c r="W225">
        <v>0.24821812032207699</v>
      </c>
      <c r="X225" t="s">
        <v>3235</v>
      </c>
      <c r="Y225">
        <v>0.24573584970000001</v>
      </c>
      <c r="Z225">
        <v>0.45814750140581501</v>
      </c>
      <c r="AA225">
        <v>0.13215920364957201</v>
      </c>
      <c r="AB225">
        <v>0.31724143206209499</v>
      </c>
      <c r="AE225">
        <v>0.29492876491462</v>
      </c>
      <c r="AF225" t="s">
        <v>3235</v>
      </c>
      <c r="AG225">
        <v>0.29197932786000003</v>
      </c>
      <c r="AH225">
        <v>0.523679888316539</v>
      </c>
      <c r="AI225">
        <v>0.24986272082764499</v>
      </c>
      <c r="AJ225">
        <v>0.24986272082762101</v>
      </c>
      <c r="AM225">
        <v>0.53107315712218095</v>
      </c>
      <c r="AN225" t="s">
        <v>3235</v>
      </c>
      <c r="AO225">
        <v>0.52576217891999999</v>
      </c>
      <c r="AP225">
        <v>0.98023061684666501</v>
      </c>
      <c r="AQ225">
        <v>0.27793718384205301</v>
      </c>
      <c r="AR225">
        <v>0.27793718384198501</v>
      </c>
      <c r="AU225">
        <v>0.227942681123249</v>
      </c>
      <c r="AV225" t="s">
        <v>3235</v>
      </c>
      <c r="AW225">
        <v>0.22566303539999999</v>
      </c>
      <c r="AX225">
        <v>0.42073576803573198</v>
      </c>
      <c r="AY225">
        <v>7.1902117901173498E-2</v>
      </c>
      <c r="AZ225">
        <v>0.109490405756104</v>
      </c>
      <c r="BC225">
        <v>0.31572501010414999</v>
      </c>
      <c r="BD225" t="s">
        <v>3235</v>
      </c>
      <c r="BE225">
        <v>0.31164936263999998</v>
      </c>
      <c r="BF225">
        <v>0.48711656757590299</v>
      </c>
      <c r="BG225">
        <v>0.256377024358106</v>
      </c>
      <c r="BH225">
        <v>0.28074463014346301</v>
      </c>
    </row>
    <row r="226" spans="2:60" ht="15" customHeight="1" x14ac:dyDescent="0.25">
      <c r="B226" s="2" t="s">
        <v>224</v>
      </c>
      <c r="C226" s="2" t="s">
        <v>1234</v>
      </c>
      <c r="D226" s="5" t="s">
        <v>2221</v>
      </c>
      <c r="F226">
        <v>0.40639512365601199</v>
      </c>
      <c r="G226" t="s">
        <v>3236</v>
      </c>
      <c r="H226">
        <v>0.40233082312920498</v>
      </c>
      <c r="I226">
        <v>0.70967723680189498</v>
      </c>
      <c r="J226" s="126">
        <v>0.28973132679277602</v>
      </c>
      <c r="K226" s="126">
        <v>0.42998744401757</v>
      </c>
      <c r="O226">
        <v>0.31420819215008999</v>
      </c>
      <c r="P226" t="s">
        <v>3236</v>
      </c>
      <c r="Q226">
        <v>0.31106583845246399</v>
      </c>
      <c r="R226">
        <v>0.54869372376970205</v>
      </c>
      <c r="S226">
        <v>0.25959824314588797</v>
      </c>
      <c r="T226">
        <v>0.35518125476460199</v>
      </c>
      <c r="W226">
        <v>0.28087970143508301</v>
      </c>
      <c r="X226" t="s">
        <v>3236</v>
      </c>
      <c r="Y226">
        <v>0.27807080323577799</v>
      </c>
      <c r="Z226">
        <v>0.490482454935318</v>
      </c>
      <c r="AA226">
        <v>0.14954926584255199</v>
      </c>
      <c r="AB226">
        <v>0.35898538996593699</v>
      </c>
      <c r="AE226">
        <v>0.33373672851257702</v>
      </c>
      <c r="AF226" t="s">
        <v>3236</v>
      </c>
      <c r="AG226">
        <v>0.330399192162531</v>
      </c>
      <c r="AH226">
        <v>0.56209975262095202</v>
      </c>
      <c r="AI226">
        <v>0.282740705371339</v>
      </c>
      <c r="AJ226">
        <v>0.282740705371339</v>
      </c>
      <c r="AM226">
        <v>0.60095399005967898</v>
      </c>
      <c r="AN226" t="s">
        <v>3236</v>
      </c>
      <c r="AO226">
        <v>0.59494417107532604</v>
      </c>
      <c r="AP226">
        <v>1.04941260900557</v>
      </c>
      <c r="AQ226">
        <v>0.31450932395250703</v>
      </c>
      <c r="AR226">
        <v>0.31450932395239301</v>
      </c>
      <c r="AU226">
        <v>0.257936334926399</v>
      </c>
      <c r="AV226" t="s">
        <v>3236</v>
      </c>
      <c r="AW226">
        <v>0.25535672385979102</v>
      </c>
      <c r="AX226">
        <v>0.45042945649049698</v>
      </c>
      <c r="AY226">
        <v>8.1363300078237402E-2</v>
      </c>
      <c r="AZ226">
        <v>0.12389761246629399</v>
      </c>
      <c r="BC226">
        <v>0.357269430848078</v>
      </c>
      <c r="BD226" t="s">
        <v>3236</v>
      </c>
      <c r="BE226">
        <v>0.35265749260031498</v>
      </c>
      <c r="BF226">
        <v>0.52812469753382596</v>
      </c>
      <c r="BG226">
        <v>0.29011218827645302</v>
      </c>
      <c r="BH226">
        <v>0.31768618581054398</v>
      </c>
    </row>
    <row r="227" spans="2:60" ht="15" customHeight="1" x14ac:dyDescent="0.25">
      <c r="B227" s="2" t="s">
        <v>225</v>
      </c>
      <c r="C227" s="2" t="s">
        <v>1235</v>
      </c>
      <c r="D227" s="5" t="s">
        <v>2222</v>
      </c>
      <c r="F227">
        <v>0</v>
      </c>
      <c r="G227" t="s">
        <v>3237</v>
      </c>
      <c r="H227">
        <v>0</v>
      </c>
      <c r="I227">
        <v>0</v>
      </c>
      <c r="J227" s="126">
        <v>0</v>
      </c>
      <c r="K227" s="126">
        <v>0</v>
      </c>
      <c r="O227">
        <v>0</v>
      </c>
      <c r="P227" t="s">
        <v>3237</v>
      </c>
      <c r="Q227">
        <v>0</v>
      </c>
      <c r="R227">
        <v>0</v>
      </c>
      <c r="S227">
        <v>0</v>
      </c>
      <c r="T227">
        <v>0</v>
      </c>
      <c r="W227">
        <v>0</v>
      </c>
      <c r="X227" t="s">
        <v>3237</v>
      </c>
      <c r="Y227">
        <v>0</v>
      </c>
      <c r="Z227">
        <v>0</v>
      </c>
      <c r="AA227">
        <v>0</v>
      </c>
      <c r="AB227">
        <v>0</v>
      </c>
      <c r="AE227">
        <v>0</v>
      </c>
      <c r="AF227" t="s">
        <v>3237</v>
      </c>
      <c r="AG227">
        <v>0</v>
      </c>
      <c r="AH227">
        <v>0</v>
      </c>
      <c r="AI227">
        <v>0</v>
      </c>
      <c r="AJ227">
        <v>0</v>
      </c>
      <c r="AM227">
        <v>0</v>
      </c>
      <c r="AN227" t="s">
        <v>3237</v>
      </c>
      <c r="AO227">
        <v>0</v>
      </c>
      <c r="AP227">
        <v>0</v>
      </c>
      <c r="AQ227">
        <v>0</v>
      </c>
      <c r="AR227">
        <v>0</v>
      </c>
      <c r="AU227">
        <v>0</v>
      </c>
      <c r="AV227" t="s">
        <v>3237</v>
      </c>
      <c r="AW227">
        <v>0</v>
      </c>
      <c r="AX227">
        <v>0</v>
      </c>
      <c r="AY227">
        <v>0</v>
      </c>
      <c r="AZ227">
        <v>0</v>
      </c>
      <c r="BC227">
        <v>0</v>
      </c>
      <c r="BD227" t="s">
        <v>3237</v>
      </c>
      <c r="BE227">
        <v>0</v>
      </c>
      <c r="BF227">
        <v>0</v>
      </c>
      <c r="BG227">
        <v>0</v>
      </c>
      <c r="BH227">
        <v>0</v>
      </c>
    </row>
    <row r="228" spans="2:60" ht="15" customHeight="1" x14ac:dyDescent="0.25">
      <c r="B228" s="2" t="s">
        <v>226</v>
      </c>
      <c r="C228" s="2" t="s">
        <v>1236</v>
      </c>
      <c r="D228" s="5" t="s">
        <v>2223</v>
      </c>
      <c r="F228">
        <v>0</v>
      </c>
      <c r="G228" t="s">
        <v>3238</v>
      </c>
      <c r="H228">
        <v>0</v>
      </c>
      <c r="I228">
        <v>2.7094242140048502E-2</v>
      </c>
      <c r="J228" s="126">
        <v>0</v>
      </c>
      <c r="K228" s="126">
        <v>0</v>
      </c>
      <c r="O228">
        <v>0</v>
      </c>
      <c r="P228" t="s">
        <v>3238</v>
      </c>
      <c r="Q228">
        <v>0</v>
      </c>
      <c r="R228">
        <v>2.0948166808487701E-2</v>
      </c>
      <c r="S228">
        <v>0</v>
      </c>
      <c r="T228">
        <v>0</v>
      </c>
      <c r="W228">
        <v>0</v>
      </c>
      <c r="X228" t="s">
        <v>3238</v>
      </c>
      <c r="Y228">
        <v>0</v>
      </c>
      <c r="Z228">
        <v>1.8726166235568401E-2</v>
      </c>
      <c r="AA228">
        <v>0</v>
      </c>
      <c r="AB228">
        <v>0</v>
      </c>
      <c r="AE228">
        <v>0</v>
      </c>
      <c r="AF228" t="s">
        <v>3238</v>
      </c>
      <c r="AG228">
        <v>0</v>
      </c>
      <c r="AH228">
        <v>2.2250331840357299E-2</v>
      </c>
      <c r="AI228">
        <v>0</v>
      </c>
      <c r="AJ228">
        <v>0</v>
      </c>
      <c r="AM228">
        <v>0</v>
      </c>
      <c r="AN228" t="s">
        <v>3238</v>
      </c>
      <c r="AO228">
        <v>0</v>
      </c>
      <c r="AP228">
        <v>4.0065423952988899E-2</v>
      </c>
      <c r="AQ228">
        <v>0</v>
      </c>
      <c r="AR228">
        <v>0</v>
      </c>
      <c r="AU228">
        <v>0</v>
      </c>
      <c r="AV228" t="s">
        <v>3238</v>
      </c>
      <c r="AW228">
        <v>0</v>
      </c>
      <c r="AX228">
        <v>1.7196538807708401E-2</v>
      </c>
      <c r="AY228">
        <v>0</v>
      </c>
      <c r="AZ228">
        <v>0</v>
      </c>
      <c r="BC228">
        <v>0</v>
      </c>
      <c r="BD228" t="s">
        <v>3238</v>
      </c>
      <c r="BE228">
        <v>0</v>
      </c>
      <c r="BF228">
        <v>2.3746079847239501E-2</v>
      </c>
      <c r="BG228">
        <v>0</v>
      </c>
      <c r="BH228">
        <v>0</v>
      </c>
    </row>
    <row r="229" spans="2:60" ht="15" customHeight="1" x14ac:dyDescent="0.25">
      <c r="B229" s="4" t="s">
        <v>227</v>
      </c>
      <c r="C229" s="4" t="s">
        <v>1237</v>
      </c>
      <c r="D229" s="3" t="s">
        <v>2224</v>
      </c>
      <c r="F229">
        <v>0.48341713428757599</v>
      </c>
      <c r="G229" t="s">
        <v>3239</v>
      </c>
      <c r="H229">
        <v>0.47858254745523898</v>
      </c>
      <c r="I229">
        <v>0.48417744576239402</v>
      </c>
      <c r="J229" s="126">
        <v>0.34464263855212102</v>
      </c>
      <c r="K229" s="126">
        <v>0.51148078770391503</v>
      </c>
      <c r="O229">
        <v>0.37375848029973902</v>
      </c>
      <c r="P229" t="s">
        <v>3239</v>
      </c>
      <c r="Q229">
        <v>0.37002057221217899</v>
      </c>
      <c r="R229">
        <v>0.37434632255181799</v>
      </c>
      <c r="S229">
        <v>0.30879858409397298</v>
      </c>
      <c r="T229">
        <v>0.422496960067681</v>
      </c>
      <c r="W229">
        <v>0.334113409446891</v>
      </c>
      <c r="X229" t="s">
        <v>3239</v>
      </c>
      <c r="Y229">
        <v>0.33077215499038398</v>
      </c>
      <c r="Z229">
        <v>0.33463887195119302</v>
      </c>
      <c r="AA229">
        <v>0.17789258118564899</v>
      </c>
      <c r="AB229">
        <v>0.42702207375733398</v>
      </c>
      <c r="AE229">
        <v>0.39698816130636899</v>
      </c>
      <c r="AF229" t="s">
        <v>3239</v>
      </c>
      <c r="AG229">
        <v>0.39301807858642301</v>
      </c>
      <c r="AH229">
        <v>0.39758493021295299</v>
      </c>
      <c r="AI229">
        <v>0.336327120038931</v>
      </c>
      <c r="AJ229">
        <v>0.33632712003889997</v>
      </c>
      <c r="AM229">
        <v>0.71484975779197701</v>
      </c>
      <c r="AN229" t="s">
        <v>3239</v>
      </c>
      <c r="AO229">
        <v>0.707700928237042</v>
      </c>
      <c r="AP229">
        <v>0.71597401873328204</v>
      </c>
      <c r="AQ229">
        <v>0.37411668408833898</v>
      </c>
      <c r="AR229">
        <v>0.374116684088247</v>
      </c>
      <c r="AU229">
        <v>0.30682170282223598</v>
      </c>
      <c r="AV229" t="s">
        <v>3239</v>
      </c>
      <c r="AW229">
        <v>0.30375319112801502</v>
      </c>
      <c r="AX229">
        <v>0.30730427242596797</v>
      </c>
      <c r="AY229">
        <v>9.6783674484528501E-2</v>
      </c>
      <c r="AZ229">
        <v>0.147379299792569</v>
      </c>
      <c r="BC229">
        <v>0.42498089759391999</v>
      </c>
      <c r="BD229" t="s">
        <v>3239</v>
      </c>
      <c r="BE229">
        <v>0.419494882035572</v>
      </c>
      <c r="BF229">
        <v>0.42450107903794398</v>
      </c>
      <c r="BG229">
        <v>0.34509568278491498</v>
      </c>
      <c r="BH229">
        <v>0.37789564049323798</v>
      </c>
    </row>
    <row r="230" spans="2:60" ht="15" customHeight="1" x14ac:dyDescent="0.25">
      <c r="B230" s="4" t="s">
        <v>228</v>
      </c>
      <c r="C230" s="4" t="s">
        <v>1238</v>
      </c>
      <c r="D230" s="3" t="s">
        <v>2225</v>
      </c>
      <c r="F230">
        <v>0.51217993420156105</v>
      </c>
      <c r="G230" t="s">
        <v>3240</v>
      </c>
      <c r="H230">
        <v>0.50705769464890804</v>
      </c>
      <c r="I230">
        <v>0.51824749126321701</v>
      </c>
      <c r="J230" s="126">
        <v>0.36514850512449998</v>
      </c>
      <c r="K230" s="126">
        <v>0.54191334483339304</v>
      </c>
      <c r="O230">
        <v>0.39599670816242999</v>
      </c>
      <c r="P230" t="s">
        <v>3240</v>
      </c>
      <c r="Q230">
        <v>0.39203639856116002</v>
      </c>
      <c r="R230">
        <v>0.40068789924043702</v>
      </c>
      <c r="S230">
        <v>0.32717176795123598</v>
      </c>
      <c r="T230">
        <v>0.44763507509250899</v>
      </c>
      <c r="W230">
        <v>0.35399279820431101</v>
      </c>
      <c r="X230" t="s">
        <v>3240</v>
      </c>
      <c r="Y230">
        <v>0.35045274269881699</v>
      </c>
      <c r="Z230">
        <v>0.35818617662015201</v>
      </c>
      <c r="AA230">
        <v>0.18847699856747399</v>
      </c>
      <c r="AB230">
        <v>0.45242942818310999</v>
      </c>
      <c r="AE230">
        <v>0.42060853022172301</v>
      </c>
      <c r="AF230" t="s">
        <v>3240</v>
      </c>
      <c r="AG230">
        <v>0.416402231846981</v>
      </c>
      <c r="AH230">
        <v>0.425535935100183</v>
      </c>
      <c r="AI230">
        <v>0.356338222197284</v>
      </c>
      <c r="AJ230">
        <v>0.35633822219725098</v>
      </c>
      <c r="AM230">
        <v>0.75738255006098198</v>
      </c>
      <c r="AN230" t="s">
        <v>3240</v>
      </c>
      <c r="AO230">
        <v>0.74980837283108204</v>
      </c>
      <c r="AP230">
        <v>0.76635455382356199</v>
      </c>
      <c r="AQ230">
        <v>0.396376224691455</v>
      </c>
      <c r="AR230">
        <v>0.39637622469135803</v>
      </c>
      <c r="AU230">
        <v>0.32507726436857998</v>
      </c>
      <c r="AV230" t="s">
        <v>3240</v>
      </c>
      <c r="AW230">
        <v>0.32182617952658599</v>
      </c>
      <c r="AX230">
        <v>0.32892834212243599</v>
      </c>
      <c r="AY230">
        <v>0.10254219909338699</v>
      </c>
      <c r="AZ230">
        <v>0.156148209727141</v>
      </c>
      <c r="BC230">
        <v>0.45026680423182602</v>
      </c>
      <c r="BD230" t="s">
        <v>3240</v>
      </c>
      <c r="BE230">
        <v>0.44445437664411802</v>
      </c>
      <c r="BF230">
        <v>0.45446677064892999</v>
      </c>
      <c r="BG230">
        <v>0.365628505002213</v>
      </c>
      <c r="BH230">
        <v>0.40038002494082803</v>
      </c>
    </row>
    <row r="231" spans="2:60" ht="15" customHeight="1" x14ac:dyDescent="0.25">
      <c r="B231" s="2" t="s">
        <v>229</v>
      </c>
      <c r="C231" s="2" t="s">
        <v>1239</v>
      </c>
      <c r="D231" s="5" t="s">
        <v>2226</v>
      </c>
      <c r="F231">
        <v>0</v>
      </c>
      <c r="G231" t="s">
        <v>3241</v>
      </c>
      <c r="H231">
        <v>0</v>
      </c>
      <c r="I231">
        <v>0</v>
      </c>
      <c r="J231" s="126">
        <v>0</v>
      </c>
      <c r="K231" s="126">
        <v>0</v>
      </c>
      <c r="O231">
        <v>0</v>
      </c>
      <c r="P231" t="s">
        <v>3241</v>
      </c>
      <c r="Q231">
        <v>0</v>
      </c>
      <c r="R231">
        <v>0</v>
      </c>
      <c r="S231">
        <v>0</v>
      </c>
      <c r="T231">
        <v>0</v>
      </c>
      <c r="W231">
        <v>0</v>
      </c>
      <c r="X231" t="s">
        <v>3241</v>
      </c>
      <c r="Y231">
        <v>0</v>
      </c>
      <c r="Z231">
        <v>0</v>
      </c>
      <c r="AA231">
        <v>0</v>
      </c>
      <c r="AB231">
        <v>0</v>
      </c>
      <c r="AE231">
        <v>0</v>
      </c>
      <c r="AF231" t="s">
        <v>3241</v>
      </c>
      <c r="AG231">
        <v>0</v>
      </c>
      <c r="AH231">
        <v>0</v>
      </c>
      <c r="AI231">
        <v>0</v>
      </c>
      <c r="AJ231">
        <v>0</v>
      </c>
      <c r="AM231">
        <v>0</v>
      </c>
      <c r="AN231" t="s">
        <v>3241</v>
      </c>
      <c r="AO231">
        <v>0</v>
      </c>
      <c r="AP231">
        <v>0</v>
      </c>
      <c r="AQ231">
        <v>0</v>
      </c>
      <c r="AR231">
        <v>0</v>
      </c>
      <c r="AU231">
        <v>0</v>
      </c>
      <c r="AV231" t="s">
        <v>3241</v>
      </c>
      <c r="AW231">
        <v>0</v>
      </c>
      <c r="AX231">
        <v>0</v>
      </c>
      <c r="AY231">
        <v>0</v>
      </c>
      <c r="AZ231">
        <v>0</v>
      </c>
      <c r="BC231">
        <v>0</v>
      </c>
      <c r="BD231" t="s">
        <v>3241</v>
      </c>
      <c r="BE231">
        <v>0</v>
      </c>
      <c r="BF231">
        <v>0</v>
      </c>
      <c r="BG231">
        <v>0</v>
      </c>
      <c r="BH231">
        <v>0</v>
      </c>
    </row>
    <row r="232" spans="2:60" ht="15" customHeight="1" x14ac:dyDescent="0.25">
      <c r="B232" s="2" t="s">
        <v>230</v>
      </c>
      <c r="C232" s="2" t="s">
        <v>1240</v>
      </c>
      <c r="D232" s="5" t="s">
        <v>2227</v>
      </c>
      <c r="F232">
        <v>0</v>
      </c>
      <c r="G232" t="s">
        <v>3242</v>
      </c>
      <c r="H232">
        <v>0</v>
      </c>
      <c r="I232">
        <v>0</v>
      </c>
      <c r="J232" s="126">
        <v>0</v>
      </c>
      <c r="K232" s="126">
        <v>0</v>
      </c>
      <c r="O232">
        <v>0</v>
      </c>
      <c r="P232" t="s">
        <v>3242</v>
      </c>
      <c r="Q232">
        <v>0</v>
      </c>
      <c r="R232">
        <v>0</v>
      </c>
      <c r="S232">
        <v>0</v>
      </c>
      <c r="T232">
        <v>0</v>
      </c>
      <c r="W232">
        <v>0</v>
      </c>
      <c r="X232" t="s">
        <v>3242</v>
      </c>
      <c r="Y232">
        <v>0</v>
      </c>
      <c r="Z232">
        <v>0</v>
      </c>
      <c r="AA232">
        <v>0</v>
      </c>
      <c r="AB232">
        <v>0</v>
      </c>
      <c r="AE232">
        <v>0</v>
      </c>
      <c r="AF232" t="s">
        <v>3242</v>
      </c>
      <c r="AG232">
        <v>0</v>
      </c>
      <c r="AH232">
        <v>0</v>
      </c>
      <c r="AI232">
        <v>0</v>
      </c>
      <c r="AJ232">
        <v>0</v>
      </c>
      <c r="AM232">
        <v>0</v>
      </c>
      <c r="AN232" t="s">
        <v>3242</v>
      </c>
      <c r="AO232">
        <v>0</v>
      </c>
      <c r="AP232">
        <v>0</v>
      </c>
      <c r="AQ232">
        <v>0</v>
      </c>
      <c r="AR232">
        <v>0</v>
      </c>
      <c r="AU232">
        <v>0</v>
      </c>
      <c r="AV232" t="s">
        <v>3242</v>
      </c>
      <c r="AW232">
        <v>0</v>
      </c>
      <c r="AX232">
        <v>0</v>
      </c>
      <c r="AY232">
        <v>0</v>
      </c>
      <c r="AZ232">
        <v>0</v>
      </c>
      <c r="BC232">
        <v>0</v>
      </c>
      <c r="BD232" t="s">
        <v>3242</v>
      </c>
      <c r="BE232">
        <v>0</v>
      </c>
      <c r="BF232">
        <v>0</v>
      </c>
      <c r="BG232">
        <v>0</v>
      </c>
      <c r="BH232">
        <v>0</v>
      </c>
    </row>
    <row r="233" spans="2:60" ht="15" customHeight="1" x14ac:dyDescent="0.25">
      <c r="B233" s="2" t="s">
        <v>231</v>
      </c>
      <c r="C233" s="2" t="s">
        <v>1241</v>
      </c>
      <c r="D233" s="5" t="s">
        <v>2228</v>
      </c>
      <c r="F233">
        <v>1.05758712146119</v>
      </c>
      <c r="G233" t="s">
        <v>3243</v>
      </c>
      <c r="H233">
        <v>1.047010341267</v>
      </c>
      <c r="I233">
        <v>1.9690495822446801</v>
      </c>
      <c r="J233" s="126">
        <v>0.75398571996477703</v>
      </c>
      <c r="K233" s="126">
        <v>1.1189828733474201</v>
      </c>
      <c r="O233">
        <v>0.81768337790601298</v>
      </c>
      <c r="P233" t="s">
        <v>3243</v>
      </c>
      <c r="Q233">
        <v>0.809505836866934</v>
      </c>
      <c r="R233">
        <v>1.52238949281853</v>
      </c>
      <c r="S233">
        <v>0.67556853594883104</v>
      </c>
      <c r="T233">
        <v>0.92431010845857497</v>
      </c>
      <c r="W233">
        <v>0.730950588789677</v>
      </c>
      <c r="X233" t="s">
        <v>3243</v>
      </c>
      <c r="Y233">
        <v>0.723640819581853</v>
      </c>
      <c r="Z233">
        <v>1.3608757747007501</v>
      </c>
      <c r="AA233">
        <v>0.38918128779753403</v>
      </c>
      <c r="AB233">
        <v>0.93420984436342103</v>
      </c>
      <c r="AE233">
        <v>0.86850369379007697</v>
      </c>
      <c r="AF233" t="s">
        <v>3243</v>
      </c>
      <c r="AG233">
        <v>0.859818216884074</v>
      </c>
      <c r="AH233">
        <v>1.6476001224224399</v>
      </c>
      <c r="AI233">
        <v>0.73579359423307</v>
      </c>
      <c r="AJ233">
        <v>0.73579359423300505</v>
      </c>
      <c r="AM233">
        <v>1.56389967172886</v>
      </c>
      <c r="AN233" t="s">
        <v>3243</v>
      </c>
      <c r="AO233">
        <v>1.54825994873489</v>
      </c>
      <c r="AP233">
        <v>2.9116652625165198</v>
      </c>
      <c r="AQ233">
        <v>0.81846703178753999</v>
      </c>
      <c r="AR233">
        <v>0.81846703178734004</v>
      </c>
      <c r="AU233">
        <v>0.67124364958184501</v>
      </c>
      <c r="AV233" t="s">
        <v>3243</v>
      </c>
      <c r="AW233">
        <v>0.66453056843579295</v>
      </c>
      <c r="AX233">
        <v>1.2497487663412099</v>
      </c>
      <c r="AY233">
        <v>0.211736739231173</v>
      </c>
      <c r="AZ233">
        <v>0.32242640646218101</v>
      </c>
      <c r="BC233">
        <v>0.929744298006147</v>
      </c>
      <c r="BD233" t="s">
        <v>3243</v>
      </c>
      <c r="BE233">
        <v>0.917742366359243</v>
      </c>
      <c r="BF233">
        <v>1.4441439811688499</v>
      </c>
      <c r="BG233">
        <v>0.75497685931849801</v>
      </c>
      <c r="BH233">
        <v>0.82673437554289597</v>
      </c>
    </row>
    <row r="234" spans="2:60" ht="15" customHeight="1" x14ac:dyDescent="0.25">
      <c r="B234" s="2" t="s">
        <v>232</v>
      </c>
      <c r="C234" s="2" t="s">
        <v>1242</v>
      </c>
      <c r="D234" s="5" t="s">
        <v>2229</v>
      </c>
      <c r="F234">
        <v>0.30405566397079198</v>
      </c>
      <c r="G234" t="s">
        <v>3244</v>
      </c>
      <c r="H234">
        <v>0.301014846</v>
      </c>
      <c r="I234">
        <v>1.0693808801806901</v>
      </c>
      <c r="J234" s="126">
        <v>0.216770442884784</v>
      </c>
      <c r="K234" s="126">
        <v>0.321706905864662</v>
      </c>
      <c r="O234">
        <v>0.23508348139072599</v>
      </c>
      <c r="P234" t="s">
        <v>3244</v>
      </c>
      <c r="Q234">
        <v>0.23273244324</v>
      </c>
      <c r="R234">
        <v>0.82680215652658495</v>
      </c>
      <c r="S234">
        <v>0.194225549448727</v>
      </c>
      <c r="T234">
        <v>0.26573860255975201</v>
      </c>
      <c r="W234">
        <v>0.210147856468998</v>
      </c>
      <c r="X234" t="s">
        <v>3244</v>
      </c>
      <c r="Y234">
        <v>0.20804630220000001</v>
      </c>
      <c r="Z234">
        <v>0.73907543144812404</v>
      </c>
      <c r="AA234">
        <v>0.11188938713890099</v>
      </c>
      <c r="AB234">
        <v>0.26858477070287801</v>
      </c>
      <c r="AE234">
        <v>0.24969429176820601</v>
      </c>
      <c r="AF234" t="s">
        <v>3244</v>
      </c>
      <c r="AG234">
        <v>0.24719722236</v>
      </c>
      <c r="AH234">
        <v>0.90368214366234401</v>
      </c>
      <c r="AI234">
        <v>0.21154021763322101</v>
      </c>
      <c r="AJ234">
        <v>0.21154021763320099</v>
      </c>
      <c r="AM234">
        <v>0.44962021891325799</v>
      </c>
      <c r="AN234" t="s">
        <v>3244</v>
      </c>
      <c r="AO234">
        <v>0.44512380792</v>
      </c>
      <c r="AP234">
        <v>1.58129490272902</v>
      </c>
      <c r="AQ234">
        <v>0.23530878141229</v>
      </c>
      <c r="AR234">
        <v>0.23530878141223199</v>
      </c>
      <c r="AU234">
        <v>0.19298214720864099</v>
      </c>
      <c r="AV234" t="s">
        <v>3244</v>
      </c>
      <c r="AW234">
        <v>0.19105214039999999</v>
      </c>
      <c r="AX234">
        <v>0.67873397197210905</v>
      </c>
      <c r="AY234">
        <v>6.0874185707742001E-2</v>
      </c>
      <c r="AZ234">
        <v>9.2697398738296299E-2</v>
      </c>
      <c r="BC234">
        <v>0.26730092879983303</v>
      </c>
      <c r="BD234" t="s">
        <v>3244</v>
      </c>
      <c r="BE234">
        <v>0.26385038063999999</v>
      </c>
      <c r="BF234">
        <v>0.70251839297224505</v>
      </c>
      <c r="BG234">
        <v>0.21705539485532899</v>
      </c>
      <c r="BH234">
        <v>0.23768563779017099</v>
      </c>
    </row>
    <row r="235" spans="2:60" ht="15" customHeight="1" x14ac:dyDescent="0.25">
      <c r="B235" s="2" t="s">
        <v>233</v>
      </c>
      <c r="C235" s="2" t="s">
        <v>1243</v>
      </c>
      <c r="D235" s="5" t="s">
        <v>2230</v>
      </c>
      <c r="F235">
        <v>0</v>
      </c>
      <c r="G235" t="s">
        <v>3245</v>
      </c>
      <c r="H235">
        <v>0</v>
      </c>
      <c r="I235">
        <v>0</v>
      </c>
      <c r="J235" s="126">
        <v>0</v>
      </c>
      <c r="K235" s="126">
        <v>0</v>
      </c>
      <c r="O235">
        <v>0</v>
      </c>
      <c r="P235" t="s">
        <v>3245</v>
      </c>
      <c r="Q235">
        <v>0</v>
      </c>
      <c r="R235">
        <v>0</v>
      </c>
      <c r="S235">
        <v>0</v>
      </c>
      <c r="T235">
        <v>0</v>
      </c>
      <c r="W235">
        <v>0</v>
      </c>
      <c r="X235" t="s">
        <v>3245</v>
      </c>
      <c r="Y235">
        <v>0</v>
      </c>
      <c r="Z235">
        <v>0</v>
      </c>
      <c r="AA235">
        <v>0</v>
      </c>
      <c r="AB235">
        <v>0</v>
      </c>
      <c r="AE235">
        <v>0</v>
      </c>
      <c r="AF235" t="s">
        <v>3245</v>
      </c>
      <c r="AG235">
        <v>0</v>
      </c>
      <c r="AH235">
        <v>0</v>
      </c>
      <c r="AI235">
        <v>0</v>
      </c>
      <c r="AJ235">
        <v>0</v>
      </c>
      <c r="AM235">
        <v>0</v>
      </c>
      <c r="AN235" t="s">
        <v>3245</v>
      </c>
      <c r="AO235">
        <v>0</v>
      </c>
      <c r="AP235">
        <v>0</v>
      </c>
      <c r="AQ235">
        <v>0</v>
      </c>
      <c r="AR235">
        <v>0</v>
      </c>
      <c r="AU235">
        <v>0</v>
      </c>
      <c r="AV235" t="s">
        <v>3245</v>
      </c>
      <c r="AW235">
        <v>0</v>
      </c>
      <c r="AX235">
        <v>0</v>
      </c>
      <c r="AY235">
        <v>0</v>
      </c>
      <c r="AZ235">
        <v>0</v>
      </c>
      <c r="BC235">
        <v>0</v>
      </c>
      <c r="BD235" t="s">
        <v>3245</v>
      </c>
      <c r="BE235">
        <v>0</v>
      </c>
      <c r="BF235">
        <v>0</v>
      </c>
      <c r="BG235">
        <v>0</v>
      </c>
      <c r="BH235">
        <v>0</v>
      </c>
    </row>
    <row r="236" spans="2:60" ht="15" customHeight="1" x14ac:dyDescent="0.25">
      <c r="B236" s="2" t="s">
        <v>234</v>
      </c>
      <c r="C236" s="2" t="s">
        <v>1244</v>
      </c>
      <c r="D236" s="3" t="s">
        <v>2231</v>
      </c>
      <c r="F236">
        <v>0.40639512365598202</v>
      </c>
      <c r="G236" t="s">
        <v>3246</v>
      </c>
      <c r="H236">
        <v>0.40233082312917501</v>
      </c>
      <c r="I236">
        <v>0.70967723680192896</v>
      </c>
      <c r="J236" s="126">
        <v>0.289731326792802</v>
      </c>
      <c r="K236" s="126">
        <v>0.42998744401752598</v>
      </c>
      <c r="O236">
        <v>0.31420819215010598</v>
      </c>
      <c r="P236" t="s">
        <v>3246</v>
      </c>
      <c r="Q236">
        <v>0.31106583845240998</v>
      </c>
      <c r="R236">
        <v>0.54869372376967196</v>
      </c>
      <c r="S236">
        <v>0.25959824314586299</v>
      </c>
      <c r="T236">
        <v>0.35518125476462797</v>
      </c>
      <c r="W236">
        <v>0.28087970143507002</v>
      </c>
      <c r="X236" t="s">
        <v>3246</v>
      </c>
      <c r="Y236">
        <v>0.278070803235755</v>
      </c>
      <c r="Z236">
        <v>0.49048245493533299</v>
      </c>
      <c r="AA236">
        <v>0.149549265842566</v>
      </c>
      <c r="AB236">
        <v>0.35898538996594698</v>
      </c>
      <c r="AE236">
        <v>0.33373672851258201</v>
      </c>
      <c r="AF236" t="s">
        <v>3246</v>
      </c>
      <c r="AG236">
        <v>0.33039919216258301</v>
      </c>
      <c r="AH236">
        <v>0.56209975262091505</v>
      </c>
      <c r="AI236">
        <v>0.28274070537138302</v>
      </c>
      <c r="AJ236">
        <v>0.28274070537135698</v>
      </c>
      <c r="AM236">
        <v>0.600953990059648</v>
      </c>
      <c r="AN236" t="s">
        <v>3246</v>
      </c>
      <c r="AO236">
        <v>0.59494417107535702</v>
      </c>
      <c r="AP236">
        <v>1.0494126090056299</v>
      </c>
      <c r="AQ236">
        <v>0.31450932395251302</v>
      </c>
      <c r="AR236">
        <v>0.31450932395243503</v>
      </c>
      <c r="AU236">
        <v>0.25793633492644402</v>
      </c>
      <c r="AV236" t="s">
        <v>3246</v>
      </c>
      <c r="AW236">
        <v>0.25535672385980102</v>
      </c>
      <c r="AX236">
        <v>0.45042945649052701</v>
      </c>
      <c r="AY236">
        <v>8.1363300078276093E-2</v>
      </c>
      <c r="AZ236">
        <v>0.123897612466304</v>
      </c>
      <c r="BC236">
        <v>0.35726943084803697</v>
      </c>
      <c r="BD236" t="s">
        <v>3246</v>
      </c>
      <c r="BE236">
        <v>0.35265749260033902</v>
      </c>
      <c r="BF236">
        <v>0.52812469753382496</v>
      </c>
      <c r="BG236">
        <v>0.29011218827649599</v>
      </c>
      <c r="BH236">
        <v>0.31768618581059099</v>
      </c>
    </row>
    <row r="237" spans="2:60" ht="15" customHeight="1" x14ac:dyDescent="0.25">
      <c r="B237" s="2" t="s">
        <v>235</v>
      </c>
      <c r="C237" s="2" t="s">
        <v>1245</v>
      </c>
      <c r="D237" s="5" t="s">
        <v>2232</v>
      </c>
      <c r="F237">
        <v>0.40639512365598202</v>
      </c>
      <c r="G237" t="s">
        <v>3247</v>
      </c>
      <c r="H237">
        <v>0.40233082312917501</v>
      </c>
      <c r="I237">
        <v>0.70967723680192896</v>
      </c>
      <c r="J237" s="126">
        <v>0.289731326792802</v>
      </c>
      <c r="K237" s="126">
        <v>0.42998744401752598</v>
      </c>
      <c r="O237">
        <v>0.31420819215010598</v>
      </c>
      <c r="P237" t="s">
        <v>3247</v>
      </c>
      <c r="Q237">
        <v>0.31106583845240998</v>
      </c>
      <c r="R237">
        <v>0.54869372376967196</v>
      </c>
      <c r="S237">
        <v>0.25959824314586299</v>
      </c>
      <c r="T237">
        <v>0.35518125476462797</v>
      </c>
      <c r="W237">
        <v>0.28087970143507002</v>
      </c>
      <c r="X237" t="s">
        <v>3247</v>
      </c>
      <c r="Y237">
        <v>0.278070803235755</v>
      </c>
      <c r="Z237">
        <v>0.49048245493533299</v>
      </c>
      <c r="AA237">
        <v>0.149549265842566</v>
      </c>
      <c r="AB237">
        <v>0.35898538996594698</v>
      </c>
      <c r="AE237">
        <v>0.33373672851258201</v>
      </c>
      <c r="AF237" t="s">
        <v>3247</v>
      </c>
      <c r="AG237">
        <v>0.33039919216258301</v>
      </c>
      <c r="AH237">
        <v>0.56209975262091505</v>
      </c>
      <c r="AI237">
        <v>0.28274070537138302</v>
      </c>
      <c r="AJ237">
        <v>0.28274070537135698</v>
      </c>
      <c r="AM237">
        <v>0.600953990059648</v>
      </c>
      <c r="AN237" t="s">
        <v>3247</v>
      </c>
      <c r="AO237">
        <v>0.59494417107535702</v>
      </c>
      <c r="AP237">
        <v>1.0494126090056299</v>
      </c>
      <c r="AQ237">
        <v>0.31450932395251302</v>
      </c>
      <c r="AR237">
        <v>0.31450932395243503</v>
      </c>
      <c r="AU237">
        <v>0.25793633492644402</v>
      </c>
      <c r="AV237" t="s">
        <v>3247</v>
      </c>
      <c r="AW237">
        <v>0.25535672385980102</v>
      </c>
      <c r="AX237">
        <v>0.45042945649052701</v>
      </c>
      <c r="AY237">
        <v>8.1363300078276093E-2</v>
      </c>
      <c r="AZ237">
        <v>0.123897612466304</v>
      </c>
      <c r="BC237">
        <v>0.35726943084803697</v>
      </c>
      <c r="BD237" t="s">
        <v>3247</v>
      </c>
      <c r="BE237">
        <v>0.35265749260033902</v>
      </c>
      <c r="BF237">
        <v>0.52812469753382496</v>
      </c>
      <c r="BG237">
        <v>0.29011218827649599</v>
      </c>
      <c r="BH237">
        <v>0.31768618581059099</v>
      </c>
    </row>
    <row r="238" spans="2:60" ht="15" customHeight="1" x14ac:dyDescent="0.25">
      <c r="B238" s="2" t="s">
        <v>236</v>
      </c>
      <c r="C238" s="2" t="s">
        <v>1246</v>
      </c>
      <c r="D238" s="3" t="s">
        <v>2233</v>
      </c>
      <c r="F238">
        <v>7.7505551387685098E-2</v>
      </c>
      <c r="G238" t="s">
        <v>3248</v>
      </c>
      <c r="H238">
        <v>7.6730429259000005E-2</v>
      </c>
      <c r="I238">
        <v>7.7505551387684696E-2</v>
      </c>
      <c r="J238" s="126">
        <v>5.5256042531580001E-2</v>
      </c>
      <c r="K238" s="126">
        <v>8.2004955272472604E-2</v>
      </c>
      <c r="O238">
        <v>5.9924142209286602E-2</v>
      </c>
      <c r="P238" t="s">
        <v>3248</v>
      </c>
      <c r="Q238">
        <v>5.9324848955460099E-2</v>
      </c>
      <c r="R238">
        <v>5.9924142209284298E-2</v>
      </c>
      <c r="S238">
        <v>4.95092184996948E-2</v>
      </c>
      <c r="T238">
        <v>6.7738310306118696E-2</v>
      </c>
      <c r="W238">
        <v>5.35679068623909E-2</v>
      </c>
      <c r="X238" t="s">
        <v>3248</v>
      </c>
      <c r="Y238">
        <v>5.3032208496299998E-2</v>
      </c>
      <c r="Z238">
        <v>5.35679068623909E-2</v>
      </c>
      <c r="AA238">
        <v>2.8521253415834301E-2</v>
      </c>
      <c r="AB238">
        <v>6.8463815065327005E-2</v>
      </c>
      <c r="AE238">
        <v>6.3648522474856306E-2</v>
      </c>
      <c r="AF238" t="s">
        <v>3248</v>
      </c>
      <c r="AG238">
        <v>6.3012005007124103E-2</v>
      </c>
      <c r="AH238">
        <v>6.3648522474856598E-2</v>
      </c>
      <c r="AI238">
        <v>5.3922827794810099E-2</v>
      </c>
      <c r="AJ238">
        <v>5.39228277948052E-2</v>
      </c>
      <c r="AM238">
        <v>0.114610800295012</v>
      </c>
      <c r="AN238" t="s">
        <v>3248</v>
      </c>
      <c r="AO238">
        <v>0.11346463906668</v>
      </c>
      <c r="AP238">
        <v>0.114610800295011</v>
      </c>
      <c r="AQ238">
        <v>5.9981572490870501E-2</v>
      </c>
      <c r="AR238">
        <v>5.9981572490855797E-2</v>
      </c>
      <c r="AU238">
        <v>4.9192268060567701E-2</v>
      </c>
      <c r="AV238" t="s">
        <v>3248</v>
      </c>
      <c r="AW238">
        <v>4.8700298136599998E-2</v>
      </c>
      <c r="AX238">
        <v>4.9192268060566702E-2</v>
      </c>
      <c r="AY238">
        <v>1.5517182830733601E-2</v>
      </c>
      <c r="AZ238">
        <v>2.36291043146163E-2</v>
      </c>
      <c r="BC238">
        <v>6.8136556321679198E-2</v>
      </c>
      <c r="BD238" t="s">
        <v>3248</v>
      </c>
      <c r="BE238">
        <v>6.7256991592559906E-2</v>
      </c>
      <c r="BF238">
        <v>6.7936375500321694E-2</v>
      </c>
      <c r="BG238">
        <v>5.5328678440767401E-2</v>
      </c>
      <c r="BH238">
        <v>6.0587446960469797E-2</v>
      </c>
    </row>
    <row r="239" spans="2:60" ht="15" customHeight="1" x14ac:dyDescent="0.25">
      <c r="B239" s="2" t="s">
        <v>237</v>
      </c>
      <c r="C239" s="2" t="s">
        <v>1247</v>
      </c>
      <c r="D239" s="5" t="s">
        <v>2234</v>
      </c>
      <c r="F239">
        <v>5.0404937859853699E-2</v>
      </c>
      <c r="G239" t="s">
        <v>3249</v>
      </c>
      <c r="H239">
        <v>4.9900845159E-2</v>
      </c>
      <c r="I239">
        <v>5.0404937859851603E-2</v>
      </c>
      <c r="J239" s="126">
        <v>3.5935198709240598E-2</v>
      </c>
      <c r="K239" s="126">
        <v>5.3331078880187503E-2</v>
      </c>
      <c r="O239">
        <v>3.8971049302721897E-2</v>
      </c>
      <c r="P239" t="s">
        <v>3249</v>
      </c>
      <c r="Q239">
        <v>3.8581305101460101E-2</v>
      </c>
      <c r="R239">
        <v>3.8971049302724499E-2</v>
      </c>
      <c r="S239">
        <v>3.2197810831438703E-2</v>
      </c>
      <c r="T239">
        <v>4.40529131214452E-2</v>
      </c>
      <c r="W239">
        <v>3.4837337046675902E-2</v>
      </c>
      <c r="X239" t="s">
        <v>3249</v>
      </c>
      <c r="Y239">
        <v>3.4488951126300002E-2</v>
      </c>
      <c r="Z239">
        <v>3.4837337046675201E-2</v>
      </c>
      <c r="AA239">
        <v>1.85485036925844E-2</v>
      </c>
      <c r="AB239">
        <v>4.4524737676592201E-2</v>
      </c>
      <c r="AE239">
        <v>4.1393161686820501E-2</v>
      </c>
      <c r="AF239" t="s">
        <v>3249</v>
      </c>
      <c r="AG239">
        <v>4.0979209101124098E-2</v>
      </c>
      <c r="AH239">
        <v>4.1393161686820397E-2</v>
      </c>
      <c r="AI239">
        <v>3.5068156223153499E-2</v>
      </c>
      <c r="AJ239">
        <v>3.50681562231503E-2</v>
      </c>
      <c r="AM239">
        <v>7.4535954696221707E-2</v>
      </c>
      <c r="AN239" t="s">
        <v>3249</v>
      </c>
      <c r="AO239">
        <v>7.3790560534679805E-2</v>
      </c>
      <c r="AP239">
        <v>7.4535954696221401E-2</v>
      </c>
      <c r="AQ239">
        <v>3.9008398495427303E-2</v>
      </c>
      <c r="AR239">
        <v>3.90083984954177E-2</v>
      </c>
      <c r="AU239">
        <v>3.1991685374580199E-2</v>
      </c>
      <c r="AV239" t="s">
        <v>3249</v>
      </c>
      <c r="AW239">
        <v>3.16717377966E-2</v>
      </c>
      <c r="AX239">
        <v>3.1991685374579797E-2</v>
      </c>
      <c r="AY239">
        <v>1.00914401915653E-2</v>
      </c>
      <c r="AZ239">
        <v>1.53669448618551E-2</v>
      </c>
      <c r="BC239">
        <v>4.4311908319954997E-2</v>
      </c>
      <c r="BD239" t="s">
        <v>3249</v>
      </c>
      <c r="BE239">
        <v>4.37398924485599E-2</v>
      </c>
      <c r="BF239">
        <v>4.4181722782524899E-2</v>
      </c>
      <c r="BG239">
        <v>3.59824367254011E-2</v>
      </c>
      <c r="BH239">
        <v>3.9402422722650203E-2</v>
      </c>
    </row>
    <row r="240" spans="2:60" ht="15" customHeight="1" x14ac:dyDescent="0.25">
      <c r="B240" s="2" t="s">
        <v>238</v>
      </c>
      <c r="C240" s="2" t="s">
        <v>1248</v>
      </c>
      <c r="D240" s="5" t="s">
        <v>2235</v>
      </c>
      <c r="F240">
        <v>0</v>
      </c>
      <c r="G240" t="s">
        <v>3250</v>
      </c>
      <c r="H240">
        <v>0</v>
      </c>
      <c r="I240">
        <v>0</v>
      </c>
      <c r="J240" s="126">
        <v>0</v>
      </c>
      <c r="K240" s="126">
        <v>0</v>
      </c>
      <c r="O240">
        <v>0</v>
      </c>
      <c r="P240" t="s">
        <v>3250</v>
      </c>
      <c r="Q240">
        <v>0</v>
      </c>
      <c r="R240">
        <v>0</v>
      </c>
      <c r="S240">
        <v>0</v>
      </c>
      <c r="T240">
        <v>0</v>
      </c>
      <c r="W240">
        <v>0</v>
      </c>
      <c r="X240" t="s">
        <v>3250</v>
      </c>
      <c r="Y240">
        <v>0</v>
      </c>
      <c r="Z240">
        <v>0</v>
      </c>
      <c r="AA240">
        <v>0</v>
      </c>
      <c r="AB240">
        <v>0</v>
      </c>
      <c r="AE240">
        <v>0</v>
      </c>
      <c r="AF240" t="s">
        <v>3250</v>
      </c>
      <c r="AG240">
        <v>0</v>
      </c>
      <c r="AH240">
        <v>0</v>
      </c>
      <c r="AI240">
        <v>0</v>
      </c>
      <c r="AJ240">
        <v>0</v>
      </c>
      <c r="AM240">
        <v>0</v>
      </c>
      <c r="AN240" t="s">
        <v>3250</v>
      </c>
      <c r="AO240">
        <v>0</v>
      </c>
      <c r="AP240">
        <v>0</v>
      </c>
      <c r="AQ240">
        <v>0</v>
      </c>
      <c r="AR240">
        <v>0</v>
      </c>
      <c r="AU240">
        <v>0</v>
      </c>
      <c r="AV240" t="s">
        <v>3250</v>
      </c>
      <c r="AW240">
        <v>0</v>
      </c>
      <c r="AX240">
        <v>0</v>
      </c>
      <c r="AY240">
        <v>0</v>
      </c>
      <c r="AZ240">
        <v>0</v>
      </c>
      <c r="BC240">
        <v>0</v>
      </c>
      <c r="BD240" t="s">
        <v>3250</v>
      </c>
      <c r="BE240">
        <v>0</v>
      </c>
      <c r="BF240">
        <v>0</v>
      </c>
      <c r="BG240">
        <v>0</v>
      </c>
      <c r="BH240">
        <v>0</v>
      </c>
    </row>
    <row r="241" spans="2:60" ht="15" customHeight="1" x14ac:dyDescent="0.25">
      <c r="B241" s="2" t="s">
        <v>239</v>
      </c>
      <c r="C241" s="2" t="s">
        <v>1249</v>
      </c>
      <c r="D241" s="5" t="s">
        <v>2236</v>
      </c>
      <c r="F241">
        <v>0</v>
      </c>
      <c r="G241" t="s">
        <v>3251</v>
      </c>
      <c r="H241">
        <v>0</v>
      </c>
      <c r="I241">
        <v>0</v>
      </c>
      <c r="J241" s="126">
        <v>0</v>
      </c>
      <c r="K241" s="126">
        <v>0</v>
      </c>
      <c r="O241">
        <v>0</v>
      </c>
      <c r="P241" t="s">
        <v>3251</v>
      </c>
      <c r="Q241">
        <v>0</v>
      </c>
      <c r="R241">
        <v>0</v>
      </c>
      <c r="S241">
        <v>0</v>
      </c>
      <c r="T241">
        <v>0</v>
      </c>
      <c r="W241">
        <v>0</v>
      </c>
      <c r="X241" t="s">
        <v>3251</v>
      </c>
      <c r="Y241">
        <v>0</v>
      </c>
      <c r="Z241">
        <v>0</v>
      </c>
      <c r="AA241">
        <v>0</v>
      </c>
      <c r="AB241">
        <v>0</v>
      </c>
      <c r="AE241">
        <v>0</v>
      </c>
      <c r="AF241" t="s">
        <v>3251</v>
      </c>
      <c r="AG241">
        <v>0</v>
      </c>
      <c r="AH241">
        <v>0</v>
      </c>
      <c r="AI241">
        <v>0</v>
      </c>
      <c r="AJ241">
        <v>0</v>
      </c>
      <c r="AM241">
        <v>0</v>
      </c>
      <c r="AN241" t="s">
        <v>3251</v>
      </c>
      <c r="AO241">
        <v>0</v>
      </c>
      <c r="AP241">
        <v>0</v>
      </c>
      <c r="AQ241">
        <v>0</v>
      </c>
      <c r="AR241">
        <v>0</v>
      </c>
      <c r="AU241">
        <v>0</v>
      </c>
      <c r="AV241" t="s">
        <v>3251</v>
      </c>
      <c r="AW241">
        <v>0</v>
      </c>
      <c r="AX241">
        <v>0</v>
      </c>
      <c r="AY241">
        <v>0</v>
      </c>
      <c r="AZ241">
        <v>0</v>
      </c>
      <c r="BC241">
        <v>0</v>
      </c>
      <c r="BD241" t="s">
        <v>3251</v>
      </c>
      <c r="BE241">
        <v>0</v>
      </c>
      <c r="BF241">
        <v>0</v>
      </c>
      <c r="BG241">
        <v>0</v>
      </c>
      <c r="BH241">
        <v>0</v>
      </c>
    </row>
    <row r="242" spans="2:60" ht="15" customHeight="1" x14ac:dyDescent="0.25">
      <c r="B242" s="2" t="s">
        <v>240</v>
      </c>
      <c r="C242" s="2" t="s">
        <v>1250</v>
      </c>
      <c r="D242" s="5" t="s">
        <v>2237</v>
      </c>
      <c r="F242">
        <v>5.0404937859853699E-2</v>
      </c>
      <c r="G242" t="s">
        <v>3252</v>
      </c>
      <c r="H242">
        <v>4.9900845159E-2</v>
      </c>
      <c r="I242">
        <v>5.0404937859851603E-2</v>
      </c>
      <c r="J242" s="126">
        <v>3.5935198709240598E-2</v>
      </c>
      <c r="K242" s="126">
        <v>5.3331078880187503E-2</v>
      </c>
      <c r="O242">
        <v>3.8971049302721897E-2</v>
      </c>
      <c r="P242" t="s">
        <v>3252</v>
      </c>
      <c r="Q242">
        <v>3.8581305101460101E-2</v>
      </c>
      <c r="R242">
        <v>3.8971049302724499E-2</v>
      </c>
      <c r="S242">
        <v>3.2197810831438703E-2</v>
      </c>
      <c r="T242">
        <v>4.40529131214452E-2</v>
      </c>
      <c r="W242">
        <v>3.4837337046675902E-2</v>
      </c>
      <c r="X242" t="s">
        <v>3252</v>
      </c>
      <c r="Y242">
        <v>3.4488951126300002E-2</v>
      </c>
      <c r="Z242">
        <v>3.4837337046675201E-2</v>
      </c>
      <c r="AA242">
        <v>1.85485036925844E-2</v>
      </c>
      <c r="AB242">
        <v>4.4524737676592201E-2</v>
      </c>
      <c r="AE242">
        <v>4.1393161686820501E-2</v>
      </c>
      <c r="AF242" t="s">
        <v>3252</v>
      </c>
      <c r="AG242">
        <v>4.0979209101124098E-2</v>
      </c>
      <c r="AH242">
        <v>4.1393161686820397E-2</v>
      </c>
      <c r="AI242">
        <v>3.5068156223153499E-2</v>
      </c>
      <c r="AJ242">
        <v>3.50681562231503E-2</v>
      </c>
      <c r="AM242">
        <v>7.4535954696221707E-2</v>
      </c>
      <c r="AN242" t="s">
        <v>3252</v>
      </c>
      <c r="AO242">
        <v>7.3790560534679805E-2</v>
      </c>
      <c r="AP242">
        <v>7.4535954696221401E-2</v>
      </c>
      <c r="AQ242">
        <v>3.9008398495427303E-2</v>
      </c>
      <c r="AR242">
        <v>3.90083984954177E-2</v>
      </c>
      <c r="AU242">
        <v>3.1991685374580199E-2</v>
      </c>
      <c r="AV242" t="s">
        <v>3252</v>
      </c>
      <c r="AW242">
        <v>3.16717377966E-2</v>
      </c>
      <c r="AX242">
        <v>3.1991685374579797E-2</v>
      </c>
      <c r="AY242">
        <v>1.00914401915653E-2</v>
      </c>
      <c r="AZ242">
        <v>1.53669448618551E-2</v>
      </c>
      <c r="BC242">
        <v>4.4311908319954997E-2</v>
      </c>
      <c r="BD242" t="s">
        <v>3252</v>
      </c>
      <c r="BE242">
        <v>4.37398924485599E-2</v>
      </c>
      <c r="BF242">
        <v>4.4181722782524899E-2</v>
      </c>
      <c r="BG242">
        <v>3.59824367254011E-2</v>
      </c>
      <c r="BH242">
        <v>3.9402422722650203E-2</v>
      </c>
    </row>
    <row r="243" spans="2:60" ht="15" customHeight="1" x14ac:dyDescent="0.25">
      <c r="B243" s="2" t="s">
        <v>241</v>
      </c>
      <c r="C243" s="2" t="s">
        <v>1251</v>
      </c>
      <c r="D243" s="5" t="s">
        <v>2238</v>
      </c>
      <c r="F243">
        <v>0.34673913027712699</v>
      </c>
      <c r="G243" t="s">
        <v>3253</v>
      </c>
      <c r="H243">
        <v>0.34047399180392202</v>
      </c>
      <c r="I243">
        <v>0.74053873017639404</v>
      </c>
      <c r="J243" s="126">
        <v>0.53230338450824899</v>
      </c>
      <c r="K243" s="126">
        <v>0.36686826118251098</v>
      </c>
      <c r="O243">
        <v>0.26808460271856499</v>
      </c>
      <c r="P243" t="s">
        <v>3253</v>
      </c>
      <c r="Q243">
        <v>0.263240649640332</v>
      </c>
      <c r="R243">
        <v>0.57255444783051701</v>
      </c>
      <c r="S243">
        <v>0.22149101652623099</v>
      </c>
      <c r="T243">
        <v>0.303043103125612</v>
      </c>
      <c r="W243">
        <v>0.23964850392874901</v>
      </c>
      <c r="X243" t="s">
        <v>3253</v>
      </c>
      <c r="Y243">
        <v>0.23531857407741399</v>
      </c>
      <c r="Z243">
        <v>0.51182281805415597</v>
      </c>
      <c r="AA243">
        <v>0.12759646795301999</v>
      </c>
      <c r="AB243">
        <v>0.30628881759013499</v>
      </c>
      <c r="AE243">
        <v>0.284746485009362</v>
      </c>
      <c r="AF243" t="s">
        <v>3253</v>
      </c>
      <c r="AG243">
        <v>0.27961545009868999</v>
      </c>
      <c r="AH243">
        <v>0.60783005810390001</v>
      </c>
      <c r="AI243">
        <v>0.24123632535858</v>
      </c>
      <c r="AJ243">
        <v>0.24123632535855699</v>
      </c>
      <c r="AM243">
        <v>0.51273810073135295</v>
      </c>
      <c r="AN243" t="s">
        <v>3253</v>
      </c>
      <c r="AO243">
        <v>0.50347393635979398</v>
      </c>
      <c r="AP243">
        <v>1.0950665467874099</v>
      </c>
      <c r="AQ243">
        <v>0.268341530455114</v>
      </c>
      <c r="AR243">
        <v>0.26834153045504699</v>
      </c>
      <c r="AU243">
        <v>0.220073064939071</v>
      </c>
      <c r="AV243" t="s">
        <v>3253</v>
      </c>
      <c r="AW243">
        <v>0.21609658228657999</v>
      </c>
      <c r="AX243">
        <v>0.47001510307112698</v>
      </c>
      <c r="AY243">
        <v>6.9419730364431997E-2</v>
      </c>
      <c r="AZ243">
        <v>0.10571029987639501</v>
      </c>
      <c r="BC243">
        <v>0.304824749402548</v>
      </c>
      <c r="BD243" t="s">
        <v>3253</v>
      </c>
      <c r="BE243">
        <v>0.298754400584062</v>
      </c>
      <c r="BF243">
        <v>0.65102122355926895</v>
      </c>
      <c r="BG243">
        <v>0.44923800311270701</v>
      </c>
      <c r="BH243">
        <v>0.271052050964737</v>
      </c>
    </row>
    <row r="244" spans="2:60" ht="15" customHeight="1" x14ac:dyDescent="0.25">
      <c r="B244" s="2" t="s">
        <v>242</v>
      </c>
      <c r="C244" s="2" t="s">
        <v>1252</v>
      </c>
      <c r="D244" s="5" t="s">
        <v>2239</v>
      </c>
      <c r="F244">
        <v>-0.346739130277115</v>
      </c>
      <c r="G244" t="s">
        <v>3254</v>
      </c>
      <c r="H244">
        <v>-0.74053873017635397</v>
      </c>
      <c r="I244">
        <v>-0.340473991803947</v>
      </c>
      <c r="J244" s="126">
        <v>-0.53230338450828196</v>
      </c>
      <c r="K244" s="126">
        <v>-0.36686826118250299</v>
      </c>
      <c r="O244">
        <v>-0.26808460271854501</v>
      </c>
      <c r="P244" t="s">
        <v>3254</v>
      </c>
      <c r="Q244">
        <v>-0.57255444783049803</v>
      </c>
      <c r="R244">
        <v>-0.26324064964035199</v>
      </c>
      <c r="S244">
        <v>-0.221491016526215</v>
      </c>
      <c r="T244">
        <v>-0.30304310312555999</v>
      </c>
      <c r="W244">
        <v>-0.23964850392872</v>
      </c>
      <c r="X244" t="s">
        <v>3254</v>
      </c>
      <c r="Y244">
        <v>-0.51182281805415597</v>
      </c>
      <c r="Z244">
        <v>-0.23531857407738199</v>
      </c>
      <c r="AA244">
        <v>-0.12759646795302601</v>
      </c>
      <c r="AB244">
        <v>-0.30628881759014398</v>
      </c>
      <c r="AE244">
        <v>-0.28474648500935001</v>
      </c>
      <c r="AF244" t="s">
        <v>3254</v>
      </c>
      <c r="AG244">
        <v>-0.60783005810390001</v>
      </c>
      <c r="AH244">
        <v>-0.27961545009873101</v>
      </c>
      <c r="AI244">
        <v>-0.241236325358614</v>
      </c>
      <c r="AJ244">
        <v>-0.241236325358614</v>
      </c>
      <c r="AM244">
        <v>-0.51273810073132597</v>
      </c>
      <c r="AN244" t="s">
        <v>3254</v>
      </c>
      <c r="AO244">
        <v>-1.0950665467873899</v>
      </c>
      <c r="AP244">
        <v>-0.50347393635979598</v>
      </c>
      <c r="AQ244">
        <v>-0.26834153045513198</v>
      </c>
      <c r="AR244">
        <v>-0.26834153045501802</v>
      </c>
      <c r="AU244">
        <v>-0.22007306493901499</v>
      </c>
      <c r="AV244" t="s">
        <v>3254</v>
      </c>
      <c r="AW244">
        <v>-0.47001510307109101</v>
      </c>
      <c r="AX244">
        <v>-0.21609658228658199</v>
      </c>
      <c r="AY244">
        <v>-6.9419730364415996E-2</v>
      </c>
      <c r="AZ244">
        <v>-0.105710299876364</v>
      </c>
      <c r="BC244">
        <v>-0.30482474940254201</v>
      </c>
      <c r="BD244" t="s">
        <v>3254</v>
      </c>
      <c r="BE244">
        <v>-0.65102122355926895</v>
      </c>
      <c r="BF244">
        <v>-0.29875440058401598</v>
      </c>
      <c r="BG244">
        <v>-0.44923800311266898</v>
      </c>
      <c r="BH244">
        <v>-0.27105205096472701</v>
      </c>
    </row>
    <row r="245" spans="2:60" ht="15" customHeight="1" x14ac:dyDescent="0.25">
      <c r="B245" s="2" t="s">
        <v>243</v>
      </c>
      <c r="C245" s="2" t="s">
        <v>1253</v>
      </c>
      <c r="D245" s="5" t="s">
        <v>2240</v>
      </c>
      <c r="F245" s="41">
        <v>4.9574293038716099E-5</v>
      </c>
      <c r="G245" t="s">
        <v>3255</v>
      </c>
      <c r="H245" s="41">
        <v>4.9078507499999998E-5</v>
      </c>
      <c r="I245" s="41">
        <v>4.9574293038716397E-5</v>
      </c>
      <c r="J245" s="126">
        <v>3.5343006992084399E-5</v>
      </c>
      <c r="K245" s="126">
        <v>5.2452212912612601E-5</v>
      </c>
      <c r="N245" s="41"/>
      <c r="O245" s="41">
        <v>3.8328828487618302E-5</v>
      </c>
      <c r="P245" t="s">
        <v>3255</v>
      </c>
      <c r="Q245" s="41">
        <v>3.7945507050052299E-5</v>
      </c>
      <c r="R245" s="41">
        <v>3.8328828487620098E-5</v>
      </c>
      <c r="S245" s="41">
        <v>3.1667209149249E-5</v>
      </c>
      <c r="T245" s="41">
        <v>4.3326946070010301E-5</v>
      </c>
      <c r="W245" s="41">
        <v>3.4263237467771399E-5</v>
      </c>
      <c r="X245" t="s">
        <v>3255</v>
      </c>
      <c r="Y245" s="41">
        <v>3.39205927499808E-5</v>
      </c>
      <c r="Z245" s="41">
        <v>3.4263237467771399E-5</v>
      </c>
      <c r="AA245" s="41">
        <v>1.8242834858739299E-5</v>
      </c>
      <c r="AB245" s="41">
        <v>4.3790995223295301E-5</v>
      </c>
      <c r="AE245" s="41">
        <v>4.0711025831772699E-5</v>
      </c>
      <c r="AF245" t="s">
        <v>3255</v>
      </c>
      <c r="AG245" s="41">
        <v>4.0303894950000003E-5</v>
      </c>
      <c r="AH245" s="41">
        <v>4.07110258317728E-5</v>
      </c>
      <c r="AI245" s="41">
        <v>3.4490252874981598E-5</v>
      </c>
      <c r="AJ245" s="41">
        <v>3.4490252875052397E-5</v>
      </c>
      <c r="AM245" s="41">
        <v>7.3307644388031102E-5</v>
      </c>
      <c r="AN245" t="s">
        <v>3255</v>
      </c>
      <c r="AO245" s="41">
        <v>7.25745339000827E-5</v>
      </c>
      <c r="AP245" s="41">
        <v>7.3307644388030695E-5</v>
      </c>
      <c r="AQ245" s="41">
        <v>3.8365562186726299E-5</v>
      </c>
      <c r="AR245" s="41">
        <v>3.8365562186726299E-5</v>
      </c>
      <c r="AS245" s="41"/>
      <c r="AT245" s="41"/>
      <c r="AU245" s="41">
        <v>3.1464480523147899E-5</v>
      </c>
      <c r="AV245" t="s">
        <v>3255</v>
      </c>
      <c r="AW245" s="41">
        <v>3.1149805500008101E-5</v>
      </c>
      <c r="AX245" s="41">
        <v>3.1464480523149499E-5</v>
      </c>
      <c r="AY245" s="41">
        <v>9.9251389741317197E-6</v>
      </c>
      <c r="AZ245" s="41">
        <v>1.5113706316238799E-5</v>
      </c>
      <c r="BA245" s="41"/>
      <c r="BC245" s="41">
        <v>4.3581673173885797E-5</v>
      </c>
      <c r="BD245" t="s">
        <v>3255</v>
      </c>
      <c r="BE245" s="41">
        <v>4.3019083800000003E-5</v>
      </c>
      <c r="BF245" s="41">
        <v>4.3453633020361002E-5</v>
      </c>
      <c r="BG245" s="41">
        <v>3.5389466552499199E-5</v>
      </c>
      <c r="BH245" s="41">
        <v>3.8753093117962702E-5</v>
      </c>
    </row>
    <row r="246" spans="2:60" ht="15" customHeight="1" x14ac:dyDescent="0.25">
      <c r="B246" s="2" t="s">
        <v>244</v>
      </c>
      <c r="C246" s="2" t="s">
        <v>1254</v>
      </c>
      <c r="D246" s="5" t="s">
        <v>2241</v>
      </c>
      <c r="F246">
        <v>5.0404937859853699E-2</v>
      </c>
      <c r="G246" t="s">
        <v>3256</v>
      </c>
      <c r="H246">
        <v>4.9900845159E-2</v>
      </c>
      <c r="I246">
        <v>5.0404937859851603E-2</v>
      </c>
      <c r="J246" s="126">
        <v>3.5935198709240598E-2</v>
      </c>
      <c r="K246" s="126">
        <v>5.3331078880187503E-2</v>
      </c>
      <c r="O246">
        <v>3.8971049302721897E-2</v>
      </c>
      <c r="P246" t="s">
        <v>3256</v>
      </c>
      <c r="Q246">
        <v>3.8581305101460101E-2</v>
      </c>
      <c r="R246">
        <v>3.8971049302724499E-2</v>
      </c>
      <c r="S246">
        <v>3.2197810831438703E-2</v>
      </c>
      <c r="T246">
        <v>4.40529131214452E-2</v>
      </c>
      <c r="W246">
        <v>3.4837337046675902E-2</v>
      </c>
      <c r="X246" t="s">
        <v>3256</v>
      </c>
      <c r="Y246">
        <v>3.4488951126300002E-2</v>
      </c>
      <c r="Z246">
        <v>3.4837337046675201E-2</v>
      </c>
      <c r="AA246">
        <v>1.85485036925844E-2</v>
      </c>
      <c r="AB246">
        <v>4.4524737676592201E-2</v>
      </c>
      <c r="AE246">
        <v>4.1393161686820501E-2</v>
      </c>
      <c r="AF246" t="s">
        <v>3256</v>
      </c>
      <c r="AG246">
        <v>4.0979209101124098E-2</v>
      </c>
      <c r="AH246">
        <v>4.1393161686820397E-2</v>
      </c>
      <c r="AI246">
        <v>3.5068156223153499E-2</v>
      </c>
      <c r="AJ246">
        <v>3.50681562231503E-2</v>
      </c>
      <c r="AM246">
        <v>7.4535954696221707E-2</v>
      </c>
      <c r="AN246" t="s">
        <v>3256</v>
      </c>
      <c r="AO246">
        <v>7.3790560534679805E-2</v>
      </c>
      <c r="AP246">
        <v>7.4535954696221401E-2</v>
      </c>
      <c r="AQ246">
        <v>3.9008398495427303E-2</v>
      </c>
      <c r="AR246">
        <v>3.90083984954177E-2</v>
      </c>
      <c r="AU246">
        <v>3.1991685374580199E-2</v>
      </c>
      <c r="AV246" t="s">
        <v>3256</v>
      </c>
      <c r="AW246">
        <v>3.16717377966E-2</v>
      </c>
      <c r="AX246">
        <v>3.1991685374579797E-2</v>
      </c>
      <c r="AY246">
        <v>1.00914401915653E-2</v>
      </c>
      <c r="AZ246">
        <v>1.53669448618551E-2</v>
      </c>
      <c r="BC246">
        <v>4.4311908319954997E-2</v>
      </c>
      <c r="BD246" t="s">
        <v>3256</v>
      </c>
      <c r="BE246">
        <v>4.37398924485599E-2</v>
      </c>
      <c r="BF246">
        <v>4.4181722782524899E-2</v>
      </c>
      <c r="BG246">
        <v>3.59824367254011E-2</v>
      </c>
      <c r="BH246">
        <v>3.9402422722650203E-2</v>
      </c>
    </row>
    <row r="247" spans="2:60" ht="15" customHeight="1" x14ac:dyDescent="0.25">
      <c r="B247" s="2" t="s">
        <v>245</v>
      </c>
      <c r="C247" s="2" t="s">
        <v>1255</v>
      </c>
      <c r="D247" s="5" t="s">
        <v>2242</v>
      </c>
      <c r="F247">
        <v>0.44810093312594301</v>
      </c>
      <c r="G247" t="s">
        <v>3257</v>
      </c>
      <c r="H247">
        <v>0.44361953865905002</v>
      </c>
      <c r="I247">
        <v>0.63051938481021397</v>
      </c>
      <c r="J247" s="126">
        <v>0.31946465480132202</v>
      </c>
      <c r="K247" s="126">
        <v>0.474114386913357</v>
      </c>
      <c r="O247">
        <v>0.34645342894782499</v>
      </c>
      <c r="P247" t="s">
        <v>3257</v>
      </c>
      <c r="Q247">
        <v>0.34298859499142498</v>
      </c>
      <c r="R247">
        <v>0.48749203876366198</v>
      </c>
      <c r="S247">
        <v>0.28623919978429102</v>
      </c>
      <c r="T247">
        <v>0.39163130270139801</v>
      </c>
      <c r="W247">
        <v>0.30970464206586701</v>
      </c>
      <c r="X247" t="s">
        <v>3257</v>
      </c>
      <c r="Y247">
        <v>0.30660748407626698</v>
      </c>
      <c r="Z247">
        <v>0.43577673173604098</v>
      </c>
      <c r="AA247">
        <v>0.164896578899629</v>
      </c>
      <c r="AB247">
        <v>0.39582583269009303</v>
      </c>
      <c r="AE247">
        <v>0.36798605780393201</v>
      </c>
      <c r="AF247" t="s">
        <v>3257</v>
      </c>
      <c r="AG247">
        <v>0.36430601081110597</v>
      </c>
      <c r="AH247">
        <v>0.498587017449722</v>
      </c>
      <c r="AI247">
        <v>0.31175662928694697</v>
      </c>
      <c r="AJ247">
        <v>0.31175662928683301</v>
      </c>
      <c r="AM247">
        <v>0.66262616856465695</v>
      </c>
      <c r="AN247" t="s">
        <v>3257</v>
      </c>
      <c r="AO247">
        <v>0.65599959915471096</v>
      </c>
      <c r="AP247">
        <v>0.93236554113479997</v>
      </c>
      <c r="AQ247">
        <v>0.34678546403836202</v>
      </c>
      <c r="AR247">
        <v>0.346785464038248</v>
      </c>
      <c r="AU247">
        <v>0.284406740238069</v>
      </c>
      <c r="AV247" t="s">
        <v>3257</v>
      </c>
      <c r="AW247">
        <v>0.281562399696554</v>
      </c>
      <c r="AX247">
        <v>0.40018771007987702</v>
      </c>
      <c r="AY247">
        <v>8.9713110628167697E-2</v>
      </c>
      <c r="AZ247">
        <v>0.13661245553043999</v>
      </c>
      <c r="BC247">
        <v>0.39393377533713198</v>
      </c>
      <c r="BD247" t="s">
        <v>3257</v>
      </c>
      <c r="BE247">
        <v>0.38884854248851802</v>
      </c>
      <c r="BF247">
        <v>0.495551572514842</v>
      </c>
      <c r="BG247">
        <v>0.31988460173545302</v>
      </c>
      <c r="BH247">
        <v>0.35028834751346999</v>
      </c>
    </row>
    <row r="248" spans="2:60" ht="15" customHeight="1" x14ac:dyDescent="0.25">
      <c r="B248" s="2" t="s">
        <v>246</v>
      </c>
      <c r="C248" s="2" t="s">
        <v>1256</v>
      </c>
      <c r="D248" s="5" t="s">
        <v>2243</v>
      </c>
      <c r="F248">
        <v>0.44810093312599802</v>
      </c>
      <c r="G248" t="s">
        <v>3258</v>
      </c>
      <c r="H248">
        <v>0.443619538659002</v>
      </c>
      <c r="I248">
        <v>0.63051938481024306</v>
      </c>
      <c r="J248" s="126">
        <v>0.31946465480129499</v>
      </c>
      <c r="K248" s="126">
        <v>0.47411438691331398</v>
      </c>
      <c r="O248">
        <v>0.34645342894783798</v>
      </c>
      <c r="P248" t="s">
        <v>3258</v>
      </c>
      <c r="Q248">
        <v>0.34298859499146001</v>
      </c>
      <c r="R248">
        <v>0.48749203876363101</v>
      </c>
      <c r="S248">
        <v>0.28623919978430301</v>
      </c>
      <c r="T248">
        <v>0.39163130270141</v>
      </c>
      <c r="W248">
        <v>0.30970464206590897</v>
      </c>
      <c r="X248" t="s">
        <v>3258</v>
      </c>
      <c r="Y248">
        <v>0.30660748407630001</v>
      </c>
      <c r="Z248">
        <v>0.43577673173600401</v>
      </c>
      <c r="AA248">
        <v>0.164896578899625</v>
      </c>
      <c r="AB248">
        <v>0.39582583269013899</v>
      </c>
      <c r="AE248">
        <v>0.36798605780393101</v>
      </c>
      <c r="AF248" t="s">
        <v>3258</v>
      </c>
      <c r="AG248">
        <v>0.36430601081112401</v>
      </c>
      <c r="AH248">
        <v>0.498587017449726</v>
      </c>
      <c r="AI248">
        <v>0.31175662928689502</v>
      </c>
      <c r="AJ248">
        <v>0.31175662928686598</v>
      </c>
      <c r="AM248">
        <v>0.66262616856464895</v>
      </c>
      <c r="AN248" t="s">
        <v>3258</v>
      </c>
      <c r="AO248">
        <v>0.65599959915467998</v>
      </c>
      <c r="AP248">
        <v>0.93236554113479397</v>
      </c>
      <c r="AQ248">
        <v>0.34678546403831401</v>
      </c>
      <c r="AR248">
        <v>0.34678546403822902</v>
      </c>
      <c r="AU248">
        <v>0.28440674023805601</v>
      </c>
      <c r="AV248" t="s">
        <v>3258</v>
      </c>
      <c r="AW248">
        <v>0.28156239969660002</v>
      </c>
      <c r="AX248">
        <v>0.40018771007989001</v>
      </c>
      <c r="AY248">
        <v>8.9713110628140802E-2</v>
      </c>
      <c r="AZ248">
        <v>0.136612455530424</v>
      </c>
      <c r="BC248">
        <v>0.39393377533712698</v>
      </c>
      <c r="BD248" t="s">
        <v>3258</v>
      </c>
      <c r="BE248">
        <v>0.38884854248855999</v>
      </c>
      <c r="BF248">
        <v>0.49555157251481102</v>
      </c>
      <c r="BG248">
        <v>0.31988460173545002</v>
      </c>
      <c r="BH248">
        <v>0.35028834751341698</v>
      </c>
    </row>
    <row r="249" spans="2:60" ht="15" customHeight="1" x14ac:dyDescent="0.25">
      <c r="B249" s="2" t="s">
        <v>247</v>
      </c>
      <c r="C249" s="2" t="s">
        <v>1257</v>
      </c>
      <c r="D249" s="5" t="s">
        <v>2244</v>
      </c>
      <c r="F249">
        <v>0</v>
      </c>
      <c r="G249" t="s">
        <v>3259</v>
      </c>
      <c r="H249">
        <v>0</v>
      </c>
      <c r="I249">
        <v>0.30734641367253301</v>
      </c>
      <c r="J249" s="126">
        <v>0</v>
      </c>
      <c r="K249" s="126">
        <v>0</v>
      </c>
      <c r="O249">
        <v>0</v>
      </c>
      <c r="P249" t="s">
        <v>3259</v>
      </c>
      <c r="Q249">
        <v>0</v>
      </c>
      <c r="R249">
        <v>0.23762788532003101</v>
      </c>
      <c r="S249">
        <v>0</v>
      </c>
      <c r="T249">
        <v>0</v>
      </c>
      <c r="W249">
        <v>0</v>
      </c>
      <c r="X249" t="s">
        <v>3259</v>
      </c>
      <c r="Y249">
        <v>0</v>
      </c>
      <c r="Z249">
        <v>0.21241165170578799</v>
      </c>
      <c r="AA249">
        <v>0</v>
      </c>
      <c r="AB249">
        <v>0</v>
      </c>
      <c r="AE249">
        <v>0</v>
      </c>
      <c r="AF249" t="s">
        <v>3259</v>
      </c>
      <c r="AG249">
        <v>0</v>
      </c>
      <c r="AH249">
        <v>0.23170056045950399</v>
      </c>
      <c r="AI249">
        <v>0</v>
      </c>
      <c r="AJ249">
        <v>0</v>
      </c>
      <c r="AM249">
        <v>0</v>
      </c>
      <c r="AN249" t="s">
        <v>3259</v>
      </c>
      <c r="AO249">
        <v>0</v>
      </c>
      <c r="AP249">
        <v>0.45446843793221198</v>
      </c>
      <c r="AQ249">
        <v>0</v>
      </c>
      <c r="AR249">
        <v>0</v>
      </c>
      <c r="AU249">
        <v>0</v>
      </c>
      <c r="AV249" t="s">
        <v>3259</v>
      </c>
      <c r="AW249">
        <v>0</v>
      </c>
      <c r="AX249">
        <v>0.19507273263320499</v>
      </c>
      <c r="AY249">
        <v>0</v>
      </c>
      <c r="AZ249">
        <v>0</v>
      </c>
      <c r="BC249">
        <v>0</v>
      </c>
      <c r="BD249" t="s">
        <v>3259</v>
      </c>
      <c r="BE249">
        <v>0</v>
      </c>
      <c r="BF249">
        <v>0.175467204933766</v>
      </c>
      <c r="BG249">
        <v>0</v>
      </c>
      <c r="BH249">
        <v>0</v>
      </c>
    </row>
    <row r="250" spans="2:60" ht="15" customHeight="1" x14ac:dyDescent="0.25">
      <c r="B250" s="2" t="s">
        <v>248</v>
      </c>
      <c r="C250" s="2" t="s">
        <v>1258</v>
      </c>
      <c r="D250" s="5" t="s">
        <v>2245</v>
      </c>
      <c r="F250">
        <v>0</v>
      </c>
      <c r="G250" t="s">
        <v>3260</v>
      </c>
      <c r="H250">
        <v>0</v>
      </c>
      <c r="I250">
        <v>0</v>
      </c>
      <c r="J250" s="126">
        <v>0</v>
      </c>
      <c r="K250" s="126">
        <v>0</v>
      </c>
      <c r="O250">
        <v>0</v>
      </c>
      <c r="P250" t="s">
        <v>3260</v>
      </c>
      <c r="Q250">
        <v>0</v>
      </c>
      <c r="R250">
        <v>0</v>
      </c>
      <c r="S250">
        <v>0</v>
      </c>
      <c r="T250">
        <v>0</v>
      </c>
      <c r="W250">
        <v>0</v>
      </c>
      <c r="X250" t="s">
        <v>3260</v>
      </c>
      <c r="Y250">
        <v>0</v>
      </c>
      <c r="Z250">
        <v>0</v>
      </c>
      <c r="AA250">
        <v>0</v>
      </c>
      <c r="AB250">
        <v>0</v>
      </c>
      <c r="AE250">
        <v>0</v>
      </c>
      <c r="AF250" t="s">
        <v>3260</v>
      </c>
      <c r="AG250">
        <v>0</v>
      </c>
      <c r="AH250">
        <v>0</v>
      </c>
      <c r="AI250">
        <v>0</v>
      </c>
      <c r="AJ250">
        <v>0</v>
      </c>
      <c r="AM250">
        <v>0</v>
      </c>
      <c r="AN250" t="s">
        <v>3260</v>
      </c>
      <c r="AO250">
        <v>0</v>
      </c>
      <c r="AP250">
        <v>0</v>
      </c>
      <c r="AQ250">
        <v>0</v>
      </c>
      <c r="AR250">
        <v>0</v>
      </c>
      <c r="AU250">
        <v>0</v>
      </c>
      <c r="AV250" t="s">
        <v>3260</v>
      </c>
      <c r="AW250">
        <v>0</v>
      </c>
      <c r="AX250">
        <v>0</v>
      </c>
      <c r="AY250">
        <v>0</v>
      </c>
      <c r="AZ250">
        <v>0</v>
      </c>
      <c r="BC250">
        <v>0</v>
      </c>
      <c r="BD250" t="s">
        <v>3260</v>
      </c>
      <c r="BE250">
        <v>0</v>
      </c>
      <c r="BF250">
        <v>0</v>
      </c>
      <c r="BG250">
        <v>0</v>
      </c>
      <c r="BH250">
        <v>0</v>
      </c>
    </row>
    <row r="251" spans="2:60" ht="15" customHeight="1" x14ac:dyDescent="0.25">
      <c r="B251" s="2" t="s">
        <v>249</v>
      </c>
      <c r="C251" s="2" t="s">
        <v>1259</v>
      </c>
      <c r="D251" s="5" t="s">
        <v>2246</v>
      </c>
      <c r="F251">
        <v>1.1984499413335001E-2</v>
      </c>
      <c r="G251" t="s">
        <v>3261</v>
      </c>
      <c r="H251">
        <v>0</v>
      </c>
      <c r="I251">
        <v>0.209444481477877</v>
      </c>
      <c r="J251" s="126">
        <v>8.54411067912428E-3</v>
      </c>
      <c r="K251" s="126">
        <v>1.26802315544802E-2</v>
      </c>
      <c r="O251">
        <v>9.2659278502456796E-3</v>
      </c>
      <c r="P251" t="s">
        <v>3261</v>
      </c>
      <c r="Q251">
        <v>0</v>
      </c>
      <c r="R251">
        <v>0.16193404397200001</v>
      </c>
      <c r="S251">
        <v>7.6554929220017604E-3</v>
      </c>
      <c r="T251">
        <v>1.0474214112267699E-2</v>
      </c>
      <c r="W251">
        <v>8.2830782682221191E-3</v>
      </c>
      <c r="X251" t="s">
        <v>3261</v>
      </c>
      <c r="Y251">
        <v>0</v>
      </c>
      <c r="Z251">
        <v>0.14475059202639201</v>
      </c>
      <c r="AA251">
        <v>4.41017370639537E-3</v>
      </c>
      <c r="AB251">
        <v>1.05863971908399E-2</v>
      </c>
      <c r="AE251">
        <v>9.8418199290529508E-3</v>
      </c>
      <c r="AF251" t="s">
        <v>3261</v>
      </c>
      <c r="AG251">
        <v>0</v>
      </c>
      <c r="AH251">
        <v>0.169174481807704</v>
      </c>
      <c r="AI251">
        <v>8.3379588494218206E-3</v>
      </c>
      <c r="AJ251">
        <v>8.3379588494210503E-3</v>
      </c>
      <c r="AM251">
        <v>1.77219959642229E-2</v>
      </c>
      <c r="AN251" t="s">
        <v>3261</v>
      </c>
      <c r="AO251">
        <v>0</v>
      </c>
      <c r="AP251">
        <v>0.30970304930181403</v>
      </c>
      <c r="AQ251">
        <v>9.2748081583478408E-3</v>
      </c>
      <c r="AR251">
        <v>9.2748081583455492E-3</v>
      </c>
      <c r="AU251">
        <v>7.6064836280380996E-3</v>
      </c>
      <c r="AV251" t="s">
        <v>3261</v>
      </c>
      <c r="AW251">
        <v>0</v>
      </c>
      <c r="AX251">
        <v>0.13293431103442699</v>
      </c>
      <c r="AY251">
        <v>2.3993851434116402E-3</v>
      </c>
      <c r="AZ251">
        <v>3.6537123048084701E-3</v>
      </c>
      <c r="BC251">
        <v>1.0535793948220001E-2</v>
      </c>
      <c r="BD251" t="s">
        <v>3261</v>
      </c>
      <c r="BE251">
        <v>0</v>
      </c>
      <c r="BF251">
        <v>0.117828689920368</v>
      </c>
      <c r="BG251">
        <v>8.5553421973246606E-3</v>
      </c>
      <c r="BH251">
        <v>9.3684930892393992E-3</v>
      </c>
    </row>
    <row r="252" spans="2:60" ht="15" customHeight="1" x14ac:dyDescent="0.25">
      <c r="B252" s="2" t="s">
        <v>250</v>
      </c>
      <c r="C252" s="2" t="s">
        <v>1260</v>
      </c>
      <c r="D252" s="5" t="s">
        <v>2247</v>
      </c>
      <c r="F252">
        <v>0</v>
      </c>
      <c r="G252" t="s">
        <v>3262</v>
      </c>
      <c r="H252">
        <v>0</v>
      </c>
      <c r="I252">
        <v>0</v>
      </c>
      <c r="J252" s="126">
        <v>0</v>
      </c>
      <c r="K252" s="126">
        <v>0</v>
      </c>
      <c r="O252">
        <v>0</v>
      </c>
      <c r="P252" t="s">
        <v>3262</v>
      </c>
      <c r="Q252">
        <v>0</v>
      </c>
      <c r="R252">
        <v>0</v>
      </c>
      <c r="S252">
        <v>0</v>
      </c>
      <c r="T252">
        <v>0</v>
      </c>
      <c r="W252">
        <v>0</v>
      </c>
      <c r="X252" t="s">
        <v>3262</v>
      </c>
      <c r="Y252">
        <v>0</v>
      </c>
      <c r="Z252">
        <v>0</v>
      </c>
      <c r="AA252">
        <v>0</v>
      </c>
      <c r="AB252">
        <v>0</v>
      </c>
      <c r="AE252">
        <v>0</v>
      </c>
      <c r="AF252" t="s">
        <v>3262</v>
      </c>
      <c r="AG252">
        <v>0</v>
      </c>
      <c r="AH252">
        <v>0</v>
      </c>
      <c r="AI252">
        <v>0</v>
      </c>
      <c r="AJ252">
        <v>0</v>
      </c>
      <c r="AM252">
        <v>0</v>
      </c>
      <c r="AN252" t="s">
        <v>3262</v>
      </c>
      <c r="AO252">
        <v>0</v>
      </c>
      <c r="AP252">
        <v>0</v>
      </c>
      <c r="AQ252">
        <v>0</v>
      </c>
      <c r="AR252">
        <v>0</v>
      </c>
      <c r="AU252">
        <v>0</v>
      </c>
      <c r="AV252" t="s">
        <v>3262</v>
      </c>
      <c r="AW252">
        <v>0</v>
      </c>
      <c r="AX252">
        <v>0</v>
      </c>
      <c r="AY252">
        <v>0</v>
      </c>
      <c r="AZ252">
        <v>0</v>
      </c>
      <c r="BC252">
        <v>0</v>
      </c>
      <c r="BD252" t="s">
        <v>3262</v>
      </c>
      <c r="BE252">
        <v>0</v>
      </c>
      <c r="BF252">
        <v>0</v>
      </c>
      <c r="BG252">
        <v>0</v>
      </c>
      <c r="BH252">
        <v>0</v>
      </c>
    </row>
    <row r="253" spans="2:60" ht="15" customHeight="1" x14ac:dyDescent="0.25">
      <c r="B253" s="2" t="s">
        <v>251</v>
      </c>
      <c r="C253" s="2" t="s">
        <v>1261</v>
      </c>
      <c r="D253" s="5" t="s">
        <v>2248</v>
      </c>
      <c r="F253">
        <v>0</v>
      </c>
      <c r="G253" t="s">
        <v>3263</v>
      </c>
      <c r="H253">
        <v>0</v>
      </c>
      <c r="I253">
        <v>0</v>
      </c>
      <c r="J253" s="126">
        <v>0</v>
      </c>
      <c r="K253" s="126">
        <v>0</v>
      </c>
      <c r="O253">
        <v>0</v>
      </c>
      <c r="P253" t="s">
        <v>3263</v>
      </c>
      <c r="Q253">
        <v>0</v>
      </c>
      <c r="R253">
        <v>0</v>
      </c>
      <c r="S253">
        <v>0</v>
      </c>
      <c r="T253">
        <v>0</v>
      </c>
      <c r="W253">
        <v>0</v>
      </c>
      <c r="X253" t="s">
        <v>3263</v>
      </c>
      <c r="Y253">
        <v>0</v>
      </c>
      <c r="Z253">
        <v>0</v>
      </c>
      <c r="AA253">
        <v>0</v>
      </c>
      <c r="AB253">
        <v>0</v>
      </c>
      <c r="AE253">
        <v>0</v>
      </c>
      <c r="AF253" t="s">
        <v>3263</v>
      </c>
      <c r="AG253">
        <v>0</v>
      </c>
      <c r="AH253">
        <v>0</v>
      </c>
      <c r="AI253">
        <v>0</v>
      </c>
      <c r="AJ253">
        <v>0</v>
      </c>
      <c r="AM253">
        <v>0</v>
      </c>
      <c r="AN253" t="s">
        <v>3263</v>
      </c>
      <c r="AO253">
        <v>0</v>
      </c>
      <c r="AP253">
        <v>0</v>
      </c>
      <c r="AQ253">
        <v>0</v>
      </c>
      <c r="AR253">
        <v>0</v>
      </c>
      <c r="AU253">
        <v>0</v>
      </c>
      <c r="AV253" t="s">
        <v>3263</v>
      </c>
      <c r="AW253">
        <v>0</v>
      </c>
      <c r="AX253">
        <v>0</v>
      </c>
      <c r="AY253">
        <v>0</v>
      </c>
      <c r="AZ253">
        <v>0</v>
      </c>
      <c r="BC253">
        <v>0</v>
      </c>
      <c r="BD253" t="s">
        <v>3263</v>
      </c>
      <c r="BE253">
        <v>0</v>
      </c>
      <c r="BF253">
        <v>0</v>
      </c>
      <c r="BG253">
        <v>0</v>
      </c>
      <c r="BH253">
        <v>0</v>
      </c>
    </row>
    <row r="254" spans="2:60" ht="15" customHeight="1" x14ac:dyDescent="0.25">
      <c r="B254" s="2" t="s">
        <v>252</v>
      </c>
      <c r="C254" s="2" t="s">
        <v>1262</v>
      </c>
      <c r="D254" s="5" t="s">
        <v>2249</v>
      </c>
      <c r="F254">
        <v>2.8762799913985199E-2</v>
      </c>
      <c r="G254" t="s">
        <v>3264</v>
      </c>
      <c r="H254">
        <v>2.8475147193669E-2</v>
      </c>
      <c r="I254">
        <v>3.4070045500874599E-2</v>
      </c>
      <c r="J254" s="126">
        <v>2.0505866572378399E-2</v>
      </c>
      <c r="K254" s="126">
        <v>3.0432557129478101E-2</v>
      </c>
      <c r="O254">
        <v>2.2238227862691699E-2</v>
      </c>
      <c r="P254" t="s">
        <v>3264</v>
      </c>
      <c r="Q254">
        <v>2.2015826348980898E-2</v>
      </c>
      <c r="R254">
        <v>2.63415766886201E-2</v>
      </c>
      <c r="S254">
        <v>1.8373183857263099E-2</v>
      </c>
      <c r="T254">
        <v>2.5138115024827799E-2</v>
      </c>
      <c r="W254">
        <v>1.9879388757419399E-2</v>
      </c>
      <c r="X254" t="s">
        <v>3264</v>
      </c>
      <c r="Y254">
        <v>1.9680587708433301E-2</v>
      </c>
      <c r="Z254">
        <v>2.35473046692369E-2</v>
      </c>
      <c r="AA254">
        <v>1.05844173818245E-2</v>
      </c>
      <c r="AB254">
        <v>2.5407354425775699E-2</v>
      </c>
      <c r="AE254">
        <v>2.3620368915354399E-2</v>
      </c>
      <c r="AF254" t="s">
        <v>3264</v>
      </c>
      <c r="AG254">
        <v>2.33841532605575E-2</v>
      </c>
      <c r="AH254">
        <v>2.7951004887135401E-2</v>
      </c>
      <c r="AI254">
        <v>2.0011102158352501E-2</v>
      </c>
      <c r="AJ254">
        <v>2.0011102158350599E-2</v>
      </c>
      <c r="AM254">
        <v>4.2532792269005498E-2</v>
      </c>
      <c r="AN254" t="s">
        <v>3264</v>
      </c>
      <c r="AO254">
        <v>4.2107444594039901E-2</v>
      </c>
      <c r="AP254">
        <v>5.0380535090233901E-2</v>
      </c>
      <c r="AQ254">
        <v>2.2259540603116499E-2</v>
      </c>
      <c r="AR254">
        <v>2.2259540603111E-2</v>
      </c>
      <c r="AU254">
        <v>1.82555615463443E-2</v>
      </c>
      <c r="AV254" t="s">
        <v>3264</v>
      </c>
      <c r="AW254">
        <v>1.8072988398570598E-2</v>
      </c>
      <c r="AX254">
        <v>2.1624069696519799E-2</v>
      </c>
      <c r="AY254">
        <v>5.7585246088583102E-3</v>
      </c>
      <c r="AZ254">
        <v>8.7689099345725097E-3</v>
      </c>
      <c r="BC254">
        <v>2.52859066379061E-2</v>
      </c>
      <c r="BD254" t="s">
        <v>3264</v>
      </c>
      <c r="BE254">
        <v>2.4959494608547E-2</v>
      </c>
      <c r="BF254">
        <v>2.9965691610986101E-2</v>
      </c>
      <c r="BG254">
        <v>2.05328222172983E-2</v>
      </c>
      <c r="BH254">
        <v>2.2484384447590398E-2</v>
      </c>
    </row>
    <row r="255" spans="2:60" ht="15" customHeight="1" x14ac:dyDescent="0.25">
      <c r="B255" s="2" t="s">
        <v>253</v>
      </c>
      <c r="C255" s="2" t="s">
        <v>1263</v>
      </c>
      <c r="D255" s="5" t="s">
        <v>2250</v>
      </c>
      <c r="F255">
        <v>0</v>
      </c>
      <c r="G255" t="s">
        <v>3265</v>
      </c>
      <c r="H255">
        <v>0</v>
      </c>
      <c r="I255">
        <v>0</v>
      </c>
      <c r="J255" s="126">
        <v>0</v>
      </c>
      <c r="K255" s="126">
        <v>0</v>
      </c>
      <c r="O255">
        <v>0</v>
      </c>
      <c r="P255" t="s">
        <v>3265</v>
      </c>
      <c r="Q255">
        <v>0</v>
      </c>
      <c r="R255">
        <v>0</v>
      </c>
      <c r="S255">
        <v>0</v>
      </c>
      <c r="T255">
        <v>0</v>
      </c>
      <c r="W255">
        <v>0</v>
      </c>
      <c r="X255" t="s">
        <v>3265</v>
      </c>
      <c r="Y255">
        <v>0</v>
      </c>
      <c r="Z255">
        <v>0</v>
      </c>
      <c r="AA255">
        <v>0</v>
      </c>
      <c r="AB255">
        <v>0</v>
      </c>
      <c r="AE255">
        <v>0</v>
      </c>
      <c r="AF255" t="s">
        <v>3265</v>
      </c>
      <c r="AG255">
        <v>0</v>
      </c>
      <c r="AH255">
        <v>0</v>
      </c>
      <c r="AI255">
        <v>0</v>
      </c>
      <c r="AJ255">
        <v>0</v>
      </c>
      <c r="AM255">
        <v>0</v>
      </c>
      <c r="AN255" t="s">
        <v>3265</v>
      </c>
      <c r="AO255">
        <v>0</v>
      </c>
      <c r="AP255">
        <v>0</v>
      </c>
      <c r="AQ255">
        <v>0</v>
      </c>
      <c r="AR255">
        <v>0</v>
      </c>
      <c r="AU255">
        <v>0</v>
      </c>
      <c r="AV255" t="s">
        <v>3265</v>
      </c>
      <c r="AW255">
        <v>0</v>
      </c>
      <c r="AX255">
        <v>0</v>
      </c>
      <c r="AY255">
        <v>0</v>
      </c>
      <c r="AZ255">
        <v>0</v>
      </c>
      <c r="BC255">
        <v>0</v>
      </c>
      <c r="BD255" t="s">
        <v>3265</v>
      </c>
      <c r="BE255">
        <v>0</v>
      </c>
      <c r="BF255">
        <v>0</v>
      </c>
      <c r="BG255">
        <v>0</v>
      </c>
      <c r="BH255">
        <v>0</v>
      </c>
    </row>
    <row r="256" spans="2:60" ht="15" customHeight="1" x14ac:dyDescent="0.25">
      <c r="B256" s="2" t="s">
        <v>254</v>
      </c>
      <c r="C256" s="2" t="s">
        <v>1264</v>
      </c>
      <c r="D256" s="5" t="s">
        <v>2251</v>
      </c>
      <c r="F256">
        <v>0.14321682763598201</v>
      </c>
      <c r="G256" t="s">
        <v>3266</v>
      </c>
      <c r="H256">
        <v>0.14178453626699999</v>
      </c>
      <c r="I256">
        <v>0.143216827635987</v>
      </c>
      <c r="J256" s="126">
        <v>0.102103590999666</v>
      </c>
      <c r="K256" s="126">
        <v>0.15153094629064301</v>
      </c>
      <c r="O256">
        <v>0.110729430245498</v>
      </c>
      <c r="P256" t="s">
        <v>3266</v>
      </c>
      <c r="Q256">
        <v>0.10962204016698</v>
      </c>
      <c r="R256">
        <v>0.11072943024549201</v>
      </c>
      <c r="S256">
        <v>9.1484456084904395E-2</v>
      </c>
      <c r="T256">
        <v>0.12516865873178601</v>
      </c>
      <c r="W256">
        <v>9.8984208828560405E-2</v>
      </c>
      <c r="X256" t="s">
        <v>3266</v>
      </c>
      <c r="Y256">
        <v>9.7994331081900296E-2</v>
      </c>
      <c r="Z256">
        <v>9.8984208828558906E-2</v>
      </c>
      <c r="AA256">
        <v>5.2702333720403997E-2</v>
      </c>
      <c r="AB256">
        <v>0.12650926580041899</v>
      </c>
      <c r="AE256">
        <v>0.117611439559603</v>
      </c>
      <c r="AF256" t="s">
        <v>3266</v>
      </c>
      <c r="AG256">
        <v>0.11643526558422</v>
      </c>
      <c r="AH256">
        <v>0.117611439559601</v>
      </c>
      <c r="AI256">
        <v>9.96400412056309E-2</v>
      </c>
      <c r="AJ256">
        <v>9.9640041205625501E-2</v>
      </c>
      <c r="AM256">
        <v>0.21178089746072901</v>
      </c>
      <c r="AN256" t="s">
        <v>3266</v>
      </c>
      <c r="AO256">
        <v>0.20966299013483899</v>
      </c>
      <c r="AP256">
        <v>0.21178089746072801</v>
      </c>
      <c r="AQ256">
        <v>0.110835551453478</v>
      </c>
      <c r="AR256">
        <v>0.110835551453453</v>
      </c>
      <c r="AU256">
        <v>9.0898786599339504E-2</v>
      </c>
      <c r="AV256" t="s">
        <v>3266</v>
      </c>
      <c r="AW256">
        <v>8.9989711435799702E-2</v>
      </c>
      <c r="AX256">
        <v>9.08987865993372E-2</v>
      </c>
      <c r="AY256">
        <v>2.86730648202096E-2</v>
      </c>
      <c r="AZ256">
        <v>4.36624899665796E-2</v>
      </c>
      <c r="BC256">
        <v>0.12590454835447601</v>
      </c>
      <c r="BD256" t="s">
        <v>3266</v>
      </c>
      <c r="BE256">
        <v>0.12427926515927901</v>
      </c>
      <c r="BF256">
        <v>0.12553464888695501</v>
      </c>
      <c r="BG256">
        <v>0.102237809572401</v>
      </c>
      <c r="BH256">
        <v>0.11195510247825199</v>
      </c>
    </row>
    <row r="257" spans="1:60" ht="15" customHeight="1" x14ac:dyDescent="0.25">
      <c r="B257" s="2" t="s">
        <v>255</v>
      </c>
      <c r="C257" s="2" t="s">
        <v>1265</v>
      </c>
      <c r="D257" s="3" t="s">
        <v>2252</v>
      </c>
      <c r="F257">
        <v>0.14321682763598201</v>
      </c>
      <c r="G257" t="s">
        <v>3267</v>
      </c>
      <c r="H257">
        <v>0.14178453626699999</v>
      </c>
      <c r="I257">
        <v>0.143216827635987</v>
      </c>
      <c r="J257" s="126">
        <v>0.102103590999666</v>
      </c>
      <c r="K257" s="126">
        <v>0.15153094629064301</v>
      </c>
      <c r="O257">
        <v>0.110729430245498</v>
      </c>
      <c r="P257" t="s">
        <v>3267</v>
      </c>
      <c r="Q257">
        <v>0.10962204016698</v>
      </c>
      <c r="R257">
        <v>0.11072943024549201</v>
      </c>
      <c r="S257">
        <v>9.1484456084904395E-2</v>
      </c>
      <c r="T257">
        <v>0.12516865873178601</v>
      </c>
      <c r="W257">
        <v>9.8984208828560405E-2</v>
      </c>
      <c r="X257" t="s">
        <v>3267</v>
      </c>
      <c r="Y257">
        <v>9.7994331081900296E-2</v>
      </c>
      <c r="Z257">
        <v>9.8984208828558906E-2</v>
      </c>
      <c r="AA257">
        <v>5.2702333720403997E-2</v>
      </c>
      <c r="AB257">
        <v>0.12650926580041899</v>
      </c>
      <c r="AE257">
        <v>0.117611439559603</v>
      </c>
      <c r="AF257" t="s">
        <v>3267</v>
      </c>
      <c r="AG257">
        <v>0.11643526558422</v>
      </c>
      <c r="AH257">
        <v>0.117611439559601</v>
      </c>
      <c r="AI257">
        <v>9.96400412056309E-2</v>
      </c>
      <c r="AJ257">
        <v>9.9640041205625501E-2</v>
      </c>
      <c r="AM257">
        <v>0.21178089746072901</v>
      </c>
      <c r="AN257" t="s">
        <v>3267</v>
      </c>
      <c r="AO257">
        <v>0.20966299013483899</v>
      </c>
      <c r="AP257">
        <v>0.21178089746072801</v>
      </c>
      <c r="AQ257">
        <v>0.110835551453478</v>
      </c>
      <c r="AR257">
        <v>0.110835551453453</v>
      </c>
      <c r="AU257">
        <v>9.0898786599339504E-2</v>
      </c>
      <c r="AV257" t="s">
        <v>3267</v>
      </c>
      <c r="AW257">
        <v>8.9989711435799702E-2</v>
      </c>
      <c r="AX257">
        <v>9.08987865993372E-2</v>
      </c>
      <c r="AY257">
        <v>2.86730648202096E-2</v>
      </c>
      <c r="AZ257">
        <v>4.36624899665796E-2</v>
      </c>
      <c r="BC257">
        <v>0.12590454835447601</v>
      </c>
      <c r="BD257" t="s">
        <v>3267</v>
      </c>
      <c r="BE257">
        <v>0.12427926515927901</v>
      </c>
      <c r="BF257">
        <v>0.12553464888695501</v>
      </c>
      <c r="BG257">
        <v>0.102237809572401</v>
      </c>
      <c r="BH257">
        <v>0.11195510247825199</v>
      </c>
    </row>
    <row r="258" spans="1:60" ht="15" customHeight="1" x14ac:dyDescent="0.25">
      <c r="B258" s="2" t="s">
        <v>256</v>
      </c>
      <c r="C258" s="2" t="s">
        <v>1266</v>
      </c>
      <c r="D258" s="5" t="s">
        <v>2253</v>
      </c>
      <c r="F258">
        <v>2.7100613527864002E-2</v>
      </c>
      <c r="G258" t="s">
        <v>3268</v>
      </c>
      <c r="H258">
        <v>2.68295841000281E-2</v>
      </c>
      <c r="I258">
        <v>2.7100613527864002E-2</v>
      </c>
      <c r="J258" s="126">
        <v>1.9320843822356399E-2</v>
      </c>
      <c r="K258" s="126">
        <v>2.8673876392303999E-2</v>
      </c>
      <c r="O258">
        <v>2.0953092906552201E-2</v>
      </c>
      <c r="P258" t="s">
        <v>3268</v>
      </c>
      <c r="Q258">
        <v>2.0743543853995999E-2</v>
      </c>
      <c r="R258">
        <v>2.0953092906552201E-2</v>
      </c>
      <c r="S258">
        <v>1.7311407668216799E-2</v>
      </c>
      <c r="T258">
        <v>2.36853971846358E-2</v>
      </c>
      <c r="W258">
        <v>1.8730569815716101E-2</v>
      </c>
      <c r="X258" t="s">
        <v>3268</v>
      </c>
      <c r="Y258">
        <v>1.854325736997E-2</v>
      </c>
      <c r="Z258">
        <v>1.8730569815716101E-2</v>
      </c>
      <c r="AA258">
        <v>9.97274972326068E-3</v>
      </c>
      <c r="AB258">
        <v>2.3939077388717998E-2</v>
      </c>
      <c r="AE258">
        <v>2.2255360787994501E-2</v>
      </c>
      <c r="AF258" t="s">
        <v>3268</v>
      </c>
      <c r="AG258">
        <v>2.20327959059432E-2</v>
      </c>
      <c r="AH258">
        <v>2.2255360787994501E-2</v>
      </c>
      <c r="AI258">
        <v>1.88546715716029E-2</v>
      </c>
      <c r="AJ258">
        <v>1.88546715716029E-2</v>
      </c>
      <c r="AM258">
        <v>4.0074845598837797E-2</v>
      </c>
      <c r="AN258" t="s">
        <v>3268</v>
      </c>
      <c r="AO258">
        <v>3.9674078532016203E-2</v>
      </c>
      <c r="AP258">
        <v>4.0074845598837797E-2</v>
      </c>
      <c r="AQ258">
        <v>2.09731739954577E-2</v>
      </c>
      <c r="AR258">
        <v>2.09731739954577E-2</v>
      </c>
      <c r="AU258">
        <v>1.72005826859731E-2</v>
      </c>
      <c r="AV258" t="s">
        <v>3268</v>
      </c>
      <c r="AW258">
        <v>1.7028560340008901E-2</v>
      </c>
      <c r="AX258">
        <v>1.72005826859731E-2</v>
      </c>
      <c r="AY258">
        <v>5.4257426392041496E-3</v>
      </c>
      <c r="AZ258">
        <v>8.2621594527836403E-3</v>
      </c>
      <c r="BC258">
        <v>2.3824648001777901E-2</v>
      </c>
      <c r="BD258" t="s">
        <v>3268</v>
      </c>
      <c r="BE258">
        <v>2.3517099143987301E-2</v>
      </c>
      <c r="BF258">
        <v>2.3754652717798301E-2</v>
      </c>
      <c r="BG258">
        <v>1.9346241715311401E-2</v>
      </c>
      <c r="BH258">
        <v>2.1185024237865901E-2</v>
      </c>
    </row>
    <row r="259" spans="1:60" ht="15" customHeight="1" x14ac:dyDescent="0.25">
      <c r="B259" s="2" t="s">
        <v>257</v>
      </c>
      <c r="C259" s="2" t="s">
        <v>1267</v>
      </c>
      <c r="D259" s="5" t="s">
        <v>2254</v>
      </c>
      <c r="F259">
        <v>0</v>
      </c>
      <c r="G259" t="s">
        <v>3269</v>
      </c>
      <c r="H259">
        <v>0</v>
      </c>
      <c r="I259">
        <v>1.1525490512779499</v>
      </c>
      <c r="J259" s="126">
        <v>0</v>
      </c>
      <c r="K259" s="126">
        <v>0</v>
      </c>
      <c r="O259">
        <v>0</v>
      </c>
      <c r="P259" t="s">
        <v>3269</v>
      </c>
      <c r="Q259">
        <v>0</v>
      </c>
      <c r="R259">
        <v>0.89110456992255005</v>
      </c>
      <c r="S259">
        <v>0</v>
      </c>
      <c r="T259">
        <v>0</v>
      </c>
      <c r="W259">
        <v>0</v>
      </c>
      <c r="X259" t="s">
        <v>3269</v>
      </c>
      <c r="Y259">
        <v>0</v>
      </c>
      <c r="Z259">
        <v>0.79654369390373303</v>
      </c>
      <c r="AA259">
        <v>0</v>
      </c>
      <c r="AB259">
        <v>0</v>
      </c>
      <c r="AE259">
        <v>0</v>
      </c>
      <c r="AF259" t="s">
        <v>3269</v>
      </c>
      <c r="AG259">
        <v>0</v>
      </c>
      <c r="AH259">
        <v>0.98472738196909404</v>
      </c>
      <c r="AI259">
        <v>0</v>
      </c>
      <c r="AJ259">
        <v>0</v>
      </c>
      <c r="AM259">
        <v>0</v>
      </c>
      <c r="AN259" t="s">
        <v>3269</v>
      </c>
      <c r="AO259">
        <v>0</v>
      </c>
      <c r="AP259">
        <v>1.7042566422026699</v>
      </c>
      <c r="AQ259">
        <v>0</v>
      </c>
      <c r="AR259">
        <v>0</v>
      </c>
      <c r="AU259">
        <v>0</v>
      </c>
      <c r="AV259" t="s">
        <v>3269</v>
      </c>
      <c r="AW259">
        <v>0</v>
      </c>
      <c r="AX259">
        <v>0.731522747356809</v>
      </c>
      <c r="AY259">
        <v>0</v>
      </c>
      <c r="AZ259">
        <v>0</v>
      </c>
      <c r="BC259">
        <v>0</v>
      </c>
      <c r="BD259" t="s">
        <v>3269</v>
      </c>
      <c r="BE259">
        <v>0</v>
      </c>
      <c r="BF259">
        <v>0.65800201849599205</v>
      </c>
      <c r="BG259">
        <v>0</v>
      </c>
      <c r="BH259">
        <v>0</v>
      </c>
    </row>
    <row r="260" spans="1:60" ht="15" customHeight="1" x14ac:dyDescent="0.25">
      <c r="A260" s="7"/>
      <c r="B260" s="2" t="s">
        <v>258</v>
      </c>
      <c r="C260" s="2" t="s">
        <v>1268</v>
      </c>
      <c r="D260" s="5" t="s">
        <v>2255</v>
      </c>
      <c r="F260">
        <v>0</v>
      </c>
      <c r="G260" t="s">
        <v>3270</v>
      </c>
      <c r="H260">
        <v>0</v>
      </c>
      <c r="I260">
        <v>0</v>
      </c>
      <c r="J260" s="126">
        <v>0</v>
      </c>
      <c r="K260" s="126">
        <v>0</v>
      </c>
      <c r="O260">
        <v>0</v>
      </c>
      <c r="P260" t="s">
        <v>3270</v>
      </c>
      <c r="Q260">
        <v>0</v>
      </c>
      <c r="R260">
        <v>0</v>
      </c>
      <c r="S260">
        <v>0</v>
      </c>
      <c r="T260">
        <v>0</v>
      </c>
      <c r="W260">
        <v>0</v>
      </c>
      <c r="X260" t="s">
        <v>3270</v>
      </c>
      <c r="Y260">
        <v>0</v>
      </c>
      <c r="Z260">
        <v>0</v>
      </c>
      <c r="AA260">
        <v>0</v>
      </c>
      <c r="AB260">
        <v>0</v>
      </c>
      <c r="AE260">
        <v>0</v>
      </c>
      <c r="AF260" t="s">
        <v>3270</v>
      </c>
      <c r="AG260">
        <v>0</v>
      </c>
      <c r="AH260">
        <v>0</v>
      </c>
      <c r="AI260">
        <v>0</v>
      </c>
      <c r="AJ260">
        <v>0</v>
      </c>
      <c r="AM260">
        <v>0</v>
      </c>
      <c r="AN260" t="s">
        <v>3270</v>
      </c>
      <c r="AO260">
        <v>0</v>
      </c>
      <c r="AP260">
        <v>0</v>
      </c>
      <c r="AQ260">
        <v>0</v>
      </c>
      <c r="AR260">
        <v>0</v>
      </c>
      <c r="AU260">
        <v>0</v>
      </c>
      <c r="AV260" t="s">
        <v>3270</v>
      </c>
      <c r="AW260">
        <v>0</v>
      </c>
      <c r="AX260">
        <v>0</v>
      </c>
      <c r="AY260">
        <v>0</v>
      </c>
      <c r="AZ260">
        <v>0</v>
      </c>
      <c r="BC260">
        <v>0</v>
      </c>
      <c r="BD260" t="s">
        <v>3270</v>
      </c>
      <c r="BE260">
        <v>0</v>
      </c>
      <c r="BF260">
        <v>0</v>
      </c>
      <c r="BG260">
        <v>0</v>
      </c>
      <c r="BH260">
        <v>0</v>
      </c>
    </row>
    <row r="261" spans="1:60" ht="15" customHeight="1" x14ac:dyDescent="0.25">
      <c r="B261" s="2" t="s">
        <v>259</v>
      </c>
      <c r="C261" s="2" t="s">
        <v>1269</v>
      </c>
      <c r="D261" s="55" t="s">
        <v>2256</v>
      </c>
      <c r="F261">
        <v>0</v>
      </c>
      <c r="G261" t="s">
        <v>3271</v>
      </c>
      <c r="H261">
        <v>0</v>
      </c>
      <c r="I261">
        <v>0</v>
      </c>
      <c r="J261" s="126">
        <v>0</v>
      </c>
      <c r="K261" s="126">
        <v>0</v>
      </c>
      <c r="O261">
        <v>0</v>
      </c>
      <c r="P261" t="s">
        <v>3271</v>
      </c>
      <c r="Q261">
        <v>0</v>
      </c>
      <c r="R261">
        <v>0</v>
      </c>
      <c r="S261">
        <v>0</v>
      </c>
      <c r="T261">
        <v>0</v>
      </c>
      <c r="W261">
        <v>0</v>
      </c>
      <c r="X261" t="s">
        <v>3271</v>
      </c>
      <c r="Y261">
        <v>0</v>
      </c>
      <c r="Z261">
        <v>0</v>
      </c>
      <c r="AA261">
        <v>0</v>
      </c>
      <c r="AB261">
        <v>0</v>
      </c>
      <c r="AE261">
        <v>0</v>
      </c>
      <c r="AF261" t="s">
        <v>3271</v>
      </c>
      <c r="AG261">
        <v>0</v>
      </c>
      <c r="AH261">
        <v>0</v>
      </c>
      <c r="AI261">
        <v>0</v>
      </c>
      <c r="AJ261">
        <v>0</v>
      </c>
      <c r="AM261">
        <v>0</v>
      </c>
      <c r="AN261" t="s">
        <v>3271</v>
      </c>
      <c r="AO261">
        <v>0</v>
      </c>
      <c r="AP261">
        <v>0</v>
      </c>
      <c r="AQ261">
        <v>0</v>
      </c>
      <c r="AR261">
        <v>0</v>
      </c>
      <c r="AU261">
        <v>0</v>
      </c>
      <c r="AV261" t="s">
        <v>3271</v>
      </c>
      <c r="AW261">
        <v>0</v>
      </c>
      <c r="AX261">
        <v>0</v>
      </c>
      <c r="AY261">
        <v>0</v>
      </c>
      <c r="AZ261">
        <v>0</v>
      </c>
      <c r="BC261">
        <v>0</v>
      </c>
      <c r="BD261" t="s">
        <v>3271</v>
      </c>
      <c r="BE261">
        <v>0</v>
      </c>
      <c r="BF261">
        <v>0</v>
      </c>
      <c r="BG261">
        <v>0</v>
      </c>
      <c r="BH261">
        <v>0</v>
      </c>
    </row>
    <row r="262" spans="1:60" ht="15" customHeight="1" x14ac:dyDescent="0.25">
      <c r="B262" s="2" t="s">
        <v>260</v>
      </c>
      <c r="C262" s="2" t="s">
        <v>1270</v>
      </c>
      <c r="D262" s="5" t="s">
        <v>2257</v>
      </c>
      <c r="F262">
        <v>0</v>
      </c>
      <c r="G262" t="s">
        <v>3272</v>
      </c>
      <c r="H262">
        <v>0</v>
      </c>
      <c r="I262">
        <v>0.76836603417189098</v>
      </c>
      <c r="J262" s="126">
        <v>0</v>
      </c>
      <c r="K262" s="126">
        <v>0</v>
      </c>
      <c r="O262">
        <v>0</v>
      </c>
      <c r="P262" t="s">
        <v>3272</v>
      </c>
      <c r="Q262">
        <v>0</v>
      </c>
      <c r="R262">
        <v>0.59406971327894098</v>
      </c>
      <c r="S262">
        <v>0</v>
      </c>
      <c r="T262">
        <v>0</v>
      </c>
      <c r="W262">
        <v>0</v>
      </c>
      <c r="X262" t="s">
        <v>3272</v>
      </c>
      <c r="Y262">
        <v>0</v>
      </c>
      <c r="Z262">
        <v>0.53102912925760404</v>
      </c>
      <c r="AA262">
        <v>0</v>
      </c>
      <c r="AB262">
        <v>0</v>
      </c>
      <c r="AE262">
        <v>0</v>
      </c>
      <c r="AF262" t="s">
        <v>3272</v>
      </c>
      <c r="AG262">
        <v>0</v>
      </c>
      <c r="AH262">
        <v>0.65648492131595104</v>
      </c>
      <c r="AI262">
        <v>0</v>
      </c>
      <c r="AJ262">
        <v>0</v>
      </c>
      <c r="AM262">
        <v>0</v>
      </c>
      <c r="AN262" t="s">
        <v>3272</v>
      </c>
      <c r="AO262">
        <v>0</v>
      </c>
      <c r="AP262">
        <v>1.13617109481231</v>
      </c>
      <c r="AQ262">
        <v>0</v>
      </c>
      <c r="AR262">
        <v>0</v>
      </c>
      <c r="AU262">
        <v>0</v>
      </c>
      <c r="AV262" t="s">
        <v>3272</v>
      </c>
      <c r="AW262">
        <v>0</v>
      </c>
      <c r="AX262">
        <v>0.487681831579721</v>
      </c>
      <c r="AY262">
        <v>0</v>
      </c>
      <c r="AZ262">
        <v>0</v>
      </c>
      <c r="BC262">
        <v>0</v>
      </c>
      <c r="BD262" t="s">
        <v>3272</v>
      </c>
      <c r="BE262">
        <v>0</v>
      </c>
      <c r="BF262">
        <v>0.43866801233298203</v>
      </c>
      <c r="BG262">
        <v>0</v>
      </c>
      <c r="BH262">
        <v>0</v>
      </c>
    </row>
    <row r="263" spans="1:60" ht="15" customHeight="1" x14ac:dyDescent="0.25">
      <c r="B263" s="2" t="s">
        <v>261</v>
      </c>
      <c r="C263" s="2" t="s">
        <v>1271</v>
      </c>
      <c r="D263" s="5" t="s">
        <v>2258</v>
      </c>
      <c r="F263">
        <v>0</v>
      </c>
      <c r="G263" t="s">
        <v>3273</v>
      </c>
      <c r="H263">
        <v>0</v>
      </c>
      <c r="I263">
        <v>0</v>
      </c>
      <c r="J263" s="126">
        <v>0</v>
      </c>
      <c r="K263" s="126">
        <v>0</v>
      </c>
      <c r="O263">
        <v>0</v>
      </c>
      <c r="P263" t="s">
        <v>3273</v>
      </c>
      <c r="Q263">
        <v>0</v>
      </c>
      <c r="R263">
        <v>0</v>
      </c>
      <c r="S263">
        <v>0</v>
      </c>
      <c r="T263">
        <v>0</v>
      </c>
      <c r="W263">
        <v>0</v>
      </c>
      <c r="X263" t="s">
        <v>3273</v>
      </c>
      <c r="Y263">
        <v>0</v>
      </c>
      <c r="Z263">
        <v>0</v>
      </c>
      <c r="AA263">
        <v>0</v>
      </c>
      <c r="AB263">
        <v>0</v>
      </c>
      <c r="AE263">
        <v>0</v>
      </c>
      <c r="AF263" t="s">
        <v>3273</v>
      </c>
      <c r="AG263">
        <v>0</v>
      </c>
      <c r="AH263">
        <v>0</v>
      </c>
      <c r="AI263">
        <v>0</v>
      </c>
      <c r="AJ263">
        <v>0</v>
      </c>
      <c r="AM263">
        <v>0</v>
      </c>
      <c r="AN263" t="s">
        <v>3273</v>
      </c>
      <c r="AO263">
        <v>0</v>
      </c>
      <c r="AP263">
        <v>0</v>
      </c>
      <c r="AQ263">
        <v>0</v>
      </c>
      <c r="AR263">
        <v>0</v>
      </c>
      <c r="AU263">
        <v>0</v>
      </c>
      <c r="AV263" t="s">
        <v>3273</v>
      </c>
      <c r="AW263">
        <v>0</v>
      </c>
      <c r="AX263">
        <v>0</v>
      </c>
      <c r="AY263">
        <v>0</v>
      </c>
      <c r="AZ263">
        <v>0</v>
      </c>
      <c r="BC263">
        <v>0</v>
      </c>
      <c r="BD263" t="s">
        <v>3273</v>
      </c>
      <c r="BE263">
        <v>0</v>
      </c>
      <c r="BF263">
        <v>0</v>
      </c>
      <c r="BG263">
        <v>0</v>
      </c>
      <c r="BH263">
        <v>0</v>
      </c>
    </row>
    <row r="264" spans="1:60" ht="15" x14ac:dyDescent="0.25">
      <c r="A264" s="82" t="s">
        <v>4066</v>
      </c>
      <c r="B264" s="2" t="s">
        <v>262</v>
      </c>
      <c r="C264" s="2" t="s">
        <v>1272</v>
      </c>
      <c r="D264" s="5" t="s">
        <v>2259</v>
      </c>
      <c r="F264">
        <v>0</v>
      </c>
      <c r="G264" t="s">
        <v>3274</v>
      </c>
      <c r="H264">
        <v>0</v>
      </c>
      <c r="I264">
        <v>1.1525490512718799</v>
      </c>
      <c r="J264" s="126">
        <v>0</v>
      </c>
      <c r="K264" s="126">
        <v>0</v>
      </c>
      <c r="O264">
        <v>0</v>
      </c>
      <c r="P264" t="s">
        <v>3274</v>
      </c>
      <c r="Q264">
        <v>0</v>
      </c>
      <c r="R264">
        <v>0.89110456994208798</v>
      </c>
      <c r="S264">
        <v>0</v>
      </c>
      <c r="T264">
        <v>0</v>
      </c>
      <c r="W264">
        <v>0</v>
      </c>
      <c r="X264" t="s">
        <v>3274</v>
      </c>
      <c r="Y264">
        <v>0</v>
      </c>
      <c r="Z264">
        <v>0.755179420404818</v>
      </c>
      <c r="AA264">
        <v>0</v>
      </c>
      <c r="AB264">
        <v>0</v>
      </c>
      <c r="AE264">
        <v>0</v>
      </c>
      <c r="AF264" t="s">
        <v>3274</v>
      </c>
      <c r="AG264">
        <v>0</v>
      </c>
      <c r="AH264">
        <v>0.65648492129768099</v>
      </c>
      <c r="AI264">
        <v>0</v>
      </c>
      <c r="AJ264">
        <v>0</v>
      </c>
      <c r="AM264">
        <v>0</v>
      </c>
      <c r="AN264" t="s">
        <v>3274</v>
      </c>
      <c r="AO264">
        <v>0</v>
      </c>
      <c r="AP264">
        <v>1.70425664222393</v>
      </c>
      <c r="AQ264">
        <v>0</v>
      </c>
      <c r="AR264">
        <v>0</v>
      </c>
      <c r="AU264">
        <v>0</v>
      </c>
      <c r="AV264" t="s">
        <v>3274</v>
      </c>
      <c r="AW264">
        <v>0</v>
      </c>
      <c r="AX264">
        <v>0.73152274736031297</v>
      </c>
      <c r="AY264">
        <v>0</v>
      </c>
      <c r="AZ264">
        <v>0</v>
      </c>
      <c r="BC264">
        <v>0</v>
      </c>
      <c r="BD264" t="s">
        <v>3274</v>
      </c>
      <c r="BE264">
        <v>0</v>
      </c>
      <c r="BF264">
        <v>0.65800201847139295</v>
      </c>
      <c r="BG264">
        <v>0</v>
      </c>
      <c r="BH264">
        <v>0</v>
      </c>
    </row>
    <row r="265" spans="1:60" ht="15" x14ac:dyDescent="0.25">
      <c r="A265" s="21" t="s">
        <v>4067</v>
      </c>
      <c r="B265" s="2" t="s">
        <v>263</v>
      </c>
      <c r="C265" s="2" t="s">
        <v>1273</v>
      </c>
      <c r="D265" s="5" t="s">
        <v>2260</v>
      </c>
      <c r="F265">
        <v>-5.1614958763543699</v>
      </c>
      <c r="G265" t="s">
        <v>3275</v>
      </c>
      <c r="H265">
        <v>-7.41497458388619</v>
      </c>
      <c r="I265">
        <v>-3.5525068380777598</v>
      </c>
      <c r="J265" s="126">
        <v>-3.0869096401604601</v>
      </c>
      <c r="K265" s="126">
        <v>-18.315683538775399</v>
      </c>
      <c r="O265">
        <v>-3.9906588285553002</v>
      </c>
      <c r="P265" t="s">
        <v>3275</v>
      </c>
      <c r="Q265">
        <v>-5.49872496007288</v>
      </c>
      <c r="R265">
        <v>-2.7466532278709801</v>
      </c>
      <c r="S265">
        <v>-3.3310520304389701</v>
      </c>
      <c r="T265">
        <v>-23.097835167667998</v>
      </c>
      <c r="W265">
        <v>-3.56736421359233</v>
      </c>
      <c r="X265" t="s">
        <v>3275</v>
      </c>
      <c r="Y265">
        <v>-4.6591095472660999</v>
      </c>
      <c r="Z265">
        <v>-2.4553673753334802</v>
      </c>
      <c r="AA265">
        <v>-5.4385328851247996</v>
      </c>
      <c r="AB265">
        <v>-27.8352796502205</v>
      </c>
      <c r="AE265">
        <v>-4.2130060324416299</v>
      </c>
      <c r="AF265" t="s">
        <v>3275</v>
      </c>
      <c r="AG265">
        <v>-5.1746675389248402</v>
      </c>
      <c r="AH265">
        <v>-2.3479113591379202</v>
      </c>
      <c r="AI265">
        <v>-5.06187326889233</v>
      </c>
      <c r="AJ265">
        <v>-3.9034597816710201</v>
      </c>
      <c r="AM265">
        <v>-7.6325264773533901</v>
      </c>
      <c r="AN265" t="s">
        <v>3275</v>
      </c>
      <c r="AO265">
        <v>-10.9647109525409</v>
      </c>
      <c r="AP265">
        <v>-5.2533377944042696</v>
      </c>
      <c r="AQ265">
        <v>-8.4004483897524604</v>
      </c>
      <c r="AR265">
        <v>-3.9702842566241499</v>
      </c>
      <c r="AU265">
        <v>-3.2759677751738501</v>
      </c>
      <c r="AV265" t="s">
        <v>3275</v>
      </c>
      <c r="AW265">
        <v>-4.4715146968952704</v>
      </c>
      <c r="AX265">
        <v>-2.25474275519935</v>
      </c>
      <c r="AY265">
        <v>-7.0041734808725096</v>
      </c>
      <c r="AZ265">
        <v>-2.06359897229436</v>
      </c>
      <c r="BC265">
        <v>-4.53756599606902</v>
      </c>
      <c r="BD265" t="s">
        <v>3275</v>
      </c>
      <c r="BE265">
        <v>-5.3982452687539499</v>
      </c>
      <c r="BF265">
        <v>-3.4732538364240799</v>
      </c>
      <c r="BG265">
        <v>-2.4582519871651098</v>
      </c>
      <c r="BH265">
        <v>-4.1229561111777002</v>
      </c>
    </row>
    <row r="266" spans="1:60" ht="15" customHeight="1" x14ac:dyDescent="0.25">
      <c r="B266" s="2" t="s">
        <v>264</v>
      </c>
      <c r="C266" s="2" t="s">
        <v>1274</v>
      </c>
      <c r="D266" s="5" t="s">
        <v>2261</v>
      </c>
      <c r="F266">
        <v>1.1984499413335001E-2</v>
      </c>
      <c r="G266" t="s">
        <v>3276</v>
      </c>
      <c r="H266">
        <v>0</v>
      </c>
      <c r="I266">
        <v>0.209444481477877</v>
      </c>
      <c r="J266" s="126">
        <v>8.54411067912428E-3</v>
      </c>
      <c r="K266" s="126">
        <v>1.26802315544802E-2</v>
      </c>
      <c r="O266">
        <v>9.2659278502456796E-3</v>
      </c>
      <c r="P266" t="s">
        <v>3276</v>
      </c>
      <c r="Q266">
        <v>0</v>
      </c>
      <c r="R266">
        <v>0.16193404397200001</v>
      </c>
      <c r="S266">
        <v>7.6554929220017604E-3</v>
      </c>
      <c r="T266">
        <v>1.0474214112267699E-2</v>
      </c>
      <c r="W266">
        <v>8.2830782682221191E-3</v>
      </c>
      <c r="X266" t="s">
        <v>3276</v>
      </c>
      <c r="Y266">
        <v>0</v>
      </c>
      <c r="Z266">
        <v>0.14475059202639201</v>
      </c>
      <c r="AA266">
        <v>4.41017370639537E-3</v>
      </c>
      <c r="AB266">
        <v>1.05863971908399E-2</v>
      </c>
      <c r="AE266">
        <v>9.8418199290529508E-3</v>
      </c>
      <c r="AF266" t="s">
        <v>3276</v>
      </c>
      <c r="AG266">
        <v>0</v>
      </c>
      <c r="AH266">
        <v>0.169174481807704</v>
      </c>
      <c r="AI266">
        <v>8.3379588494218206E-3</v>
      </c>
      <c r="AJ266">
        <v>8.3379588494210503E-3</v>
      </c>
      <c r="AM266">
        <v>1.77219959642229E-2</v>
      </c>
      <c r="AN266" t="s">
        <v>3276</v>
      </c>
      <c r="AO266">
        <v>0</v>
      </c>
      <c r="AP266">
        <v>0.30970304930181403</v>
      </c>
      <c r="AQ266">
        <v>9.2748081583478408E-3</v>
      </c>
      <c r="AR266">
        <v>9.2748081583455492E-3</v>
      </c>
      <c r="AU266">
        <v>7.6064836280380996E-3</v>
      </c>
      <c r="AV266" t="s">
        <v>3276</v>
      </c>
      <c r="AW266">
        <v>0</v>
      </c>
      <c r="AX266">
        <v>0.13293431103442699</v>
      </c>
      <c r="AY266">
        <v>2.3993851434116402E-3</v>
      </c>
      <c r="AZ266">
        <v>3.6537123048084701E-3</v>
      </c>
      <c r="BC266">
        <v>1.0535793948220001E-2</v>
      </c>
      <c r="BD266" t="s">
        <v>3276</v>
      </c>
      <c r="BE266">
        <v>0</v>
      </c>
      <c r="BF266">
        <v>0.117828689920368</v>
      </c>
      <c r="BG266">
        <v>8.5553421973246606E-3</v>
      </c>
      <c r="BH266">
        <v>9.3684930892393992E-3</v>
      </c>
    </row>
    <row r="267" spans="1:60" ht="15" customHeight="1" x14ac:dyDescent="0.25">
      <c r="B267" s="2" t="s">
        <v>265</v>
      </c>
      <c r="C267" s="2" t="s">
        <v>1275</v>
      </c>
      <c r="D267" s="5" t="s">
        <v>2262</v>
      </c>
      <c r="F267">
        <v>0</v>
      </c>
      <c r="G267" t="s">
        <v>3277</v>
      </c>
      <c r="H267">
        <v>0</v>
      </c>
      <c r="I267">
        <v>0</v>
      </c>
      <c r="J267" s="126">
        <v>0</v>
      </c>
      <c r="K267" s="126">
        <v>0</v>
      </c>
      <c r="O267">
        <v>0</v>
      </c>
      <c r="P267" t="s">
        <v>3277</v>
      </c>
      <c r="Q267">
        <v>0</v>
      </c>
      <c r="R267">
        <v>0</v>
      </c>
      <c r="S267">
        <v>0</v>
      </c>
      <c r="T267">
        <v>0</v>
      </c>
      <c r="W267">
        <v>0</v>
      </c>
      <c r="X267" t="s">
        <v>3277</v>
      </c>
      <c r="Y267">
        <v>0</v>
      </c>
      <c r="Z267">
        <v>0</v>
      </c>
      <c r="AA267">
        <v>0</v>
      </c>
      <c r="AB267">
        <v>0</v>
      </c>
      <c r="AE267">
        <v>0</v>
      </c>
      <c r="AF267" t="s">
        <v>3277</v>
      </c>
      <c r="AG267">
        <v>0</v>
      </c>
      <c r="AH267">
        <v>0</v>
      </c>
      <c r="AI267">
        <v>0</v>
      </c>
      <c r="AJ267">
        <v>0</v>
      </c>
      <c r="AM267">
        <v>0</v>
      </c>
      <c r="AN267" t="s">
        <v>3277</v>
      </c>
      <c r="AO267">
        <v>0</v>
      </c>
      <c r="AP267">
        <v>0</v>
      </c>
      <c r="AQ267">
        <v>0</v>
      </c>
      <c r="AR267">
        <v>0</v>
      </c>
      <c r="AU267">
        <v>0</v>
      </c>
      <c r="AV267" t="s">
        <v>3277</v>
      </c>
      <c r="AW267">
        <v>0</v>
      </c>
      <c r="AX267">
        <v>0</v>
      </c>
      <c r="AY267">
        <v>0</v>
      </c>
      <c r="AZ267">
        <v>0</v>
      </c>
      <c r="BC267">
        <v>0</v>
      </c>
      <c r="BD267" t="s">
        <v>3277</v>
      </c>
      <c r="BE267">
        <v>0</v>
      </c>
      <c r="BF267">
        <v>0</v>
      </c>
      <c r="BG267">
        <v>0</v>
      </c>
      <c r="BH267">
        <v>0</v>
      </c>
    </row>
    <row r="268" spans="1:60" ht="15" customHeight="1" x14ac:dyDescent="0.25">
      <c r="B268" s="2" t="s">
        <v>266</v>
      </c>
      <c r="C268" s="2" t="s">
        <v>1276</v>
      </c>
      <c r="D268" s="5" t="s">
        <v>2263</v>
      </c>
      <c r="F268">
        <v>0</v>
      </c>
      <c r="G268" t="s">
        <v>3278</v>
      </c>
      <c r="H268">
        <v>0</v>
      </c>
      <c r="I268">
        <v>0</v>
      </c>
      <c r="J268" s="126">
        <v>0</v>
      </c>
      <c r="K268" s="126">
        <v>0</v>
      </c>
      <c r="O268">
        <v>0</v>
      </c>
      <c r="P268" t="s">
        <v>3278</v>
      </c>
      <c r="Q268">
        <v>0</v>
      </c>
      <c r="R268">
        <v>0</v>
      </c>
      <c r="S268">
        <v>0</v>
      </c>
      <c r="T268">
        <v>0</v>
      </c>
      <c r="W268">
        <v>0</v>
      </c>
      <c r="X268" t="s">
        <v>3278</v>
      </c>
      <c r="Y268">
        <v>0</v>
      </c>
      <c r="Z268">
        <v>0</v>
      </c>
      <c r="AA268">
        <v>0</v>
      </c>
      <c r="AB268">
        <v>0</v>
      </c>
      <c r="AE268">
        <v>0</v>
      </c>
      <c r="AF268" t="s">
        <v>3278</v>
      </c>
      <c r="AG268">
        <v>0</v>
      </c>
      <c r="AH268">
        <v>0</v>
      </c>
      <c r="AI268">
        <v>0</v>
      </c>
      <c r="AJ268">
        <v>0</v>
      </c>
      <c r="AM268">
        <v>0</v>
      </c>
      <c r="AN268" t="s">
        <v>3278</v>
      </c>
      <c r="AO268">
        <v>0</v>
      </c>
      <c r="AP268">
        <v>0</v>
      </c>
      <c r="AQ268">
        <v>0</v>
      </c>
      <c r="AR268">
        <v>0</v>
      </c>
      <c r="AU268">
        <v>0</v>
      </c>
      <c r="AV268" t="s">
        <v>3278</v>
      </c>
      <c r="AW268">
        <v>0</v>
      </c>
      <c r="AX268">
        <v>0</v>
      </c>
      <c r="AY268">
        <v>0</v>
      </c>
      <c r="AZ268">
        <v>0</v>
      </c>
      <c r="BC268">
        <v>0</v>
      </c>
      <c r="BD268" t="s">
        <v>3278</v>
      </c>
      <c r="BE268">
        <v>0</v>
      </c>
      <c r="BF268">
        <v>0</v>
      </c>
      <c r="BG268">
        <v>0</v>
      </c>
      <c r="BH268">
        <v>0</v>
      </c>
    </row>
    <row r="269" spans="1:60" ht="15" customHeight="1" x14ac:dyDescent="0.25">
      <c r="B269" s="2" t="s">
        <v>267</v>
      </c>
      <c r="C269" s="2" t="s">
        <v>1277</v>
      </c>
      <c r="D269" s="5" t="s">
        <v>2264</v>
      </c>
      <c r="F269">
        <v>0</v>
      </c>
      <c r="G269" t="s">
        <v>3279</v>
      </c>
      <c r="H269">
        <v>0</v>
      </c>
      <c r="I269">
        <v>0</v>
      </c>
      <c r="J269" s="126">
        <v>0</v>
      </c>
      <c r="K269" s="126">
        <v>0</v>
      </c>
      <c r="O269">
        <v>0</v>
      </c>
      <c r="P269" t="s">
        <v>3279</v>
      </c>
      <c r="Q269">
        <v>0</v>
      </c>
      <c r="R269">
        <v>0</v>
      </c>
      <c r="S269">
        <v>0</v>
      </c>
      <c r="T269">
        <v>0</v>
      </c>
      <c r="W269">
        <v>0</v>
      </c>
      <c r="X269" t="s">
        <v>3279</v>
      </c>
      <c r="Y269">
        <v>0</v>
      </c>
      <c r="Z269">
        <v>0</v>
      </c>
      <c r="AA269">
        <v>0</v>
      </c>
      <c r="AB269">
        <v>0</v>
      </c>
      <c r="AE269">
        <v>0</v>
      </c>
      <c r="AF269" t="s">
        <v>3279</v>
      </c>
      <c r="AG269">
        <v>0</v>
      </c>
      <c r="AH269">
        <v>0</v>
      </c>
      <c r="AI269">
        <v>0</v>
      </c>
      <c r="AJ269">
        <v>0</v>
      </c>
      <c r="AM269">
        <v>0</v>
      </c>
      <c r="AN269" t="s">
        <v>3279</v>
      </c>
      <c r="AO269">
        <v>0</v>
      </c>
      <c r="AP269">
        <v>0</v>
      </c>
      <c r="AQ269">
        <v>0</v>
      </c>
      <c r="AR269">
        <v>0</v>
      </c>
      <c r="AU269">
        <v>0</v>
      </c>
      <c r="AV269" t="s">
        <v>3279</v>
      </c>
      <c r="AW269">
        <v>0</v>
      </c>
      <c r="AX269">
        <v>0</v>
      </c>
      <c r="AY269">
        <v>0</v>
      </c>
      <c r="AZ269">
        <v>0</v>
      </c>
      <c r="BC269">
        <v>0</v>
      </c>
      <c r="BD269" t="s">
        <v>3279</v>
      </c>
      <c r="BE269">
        <v>0</v>
      </c>
      <c r="BF269">
        <v>0</v>
      </c>
      <c r="BG269">
        <v>0</v>
      </c>
      <c r="BH269">
        <v>0</v>
      </c>
    </row>
    <row r="270" spans="1:60" ht="15" customHeight="1" x14ac:dyDescent="0.25">
      <c r="B270" s="2" t="s">
        <v>268</v>
      </c>
      <c r="C270" s="2" t="s">
        <v>1278</v>
      </c>
      <c r="D270" s="5" t="s">
        <v>2265</v>
      </c>
      <c r="F270">
        <v>0</v>
      </c>
      <c r="G270" t="s">
        <v>3280</v>
      </c>
      <c r="H270">
        <v>-0.22488761976194399</v>
      </c>
      <c r="I270">
        <v>0</v>
      </c>
      <c r="J270" s="126">
        <v>0</v>
      </c>
      <c r="K270" s="126">
        <v>0</v>
      </c>
      <c r="O270">
        <v>0</v>
      </c>
      <c r="P270" t="s">
        <v>3280</v>
      </c>
      <c r="Q270">
        <v>-0.17387406242392001</v>
      </c>
      <c r="R270">
        <v>0</v>
      </c>
      <c r="S270">
        <v>0</v>
      </c>
      <c r="T270">
        <v>0</v>
      </c>
      <c r="W270">
        <v>0</v>
      </c>
      <c r="X270" t="s">
        <v>3280</v>
      </c>
      <c r="Y270">
        <v>-0.15542315978041199</v>
      </c>
      <c r="Z270">
        <v>0</v>
      </c>
      <c r="AA270">
        <v>0</v>
      </c>
      <c r="AB270">
        <v>0</v>
      </c>
      <c r="AE270">
        <v>0</v>
      </c>
      <c r="AF270" t="s">
        <v>3280</v>
      </c>
      <c r="AG270">
        <v>-0.18320509431919199</v>
      </c>
      <c r="AH270">
        <v>0</v>
      </c>
      <c r="AI270">
        <v>0</v>
      </c>
      <c r="AJ270">
        <v>0</v>
      </c>
      <c r="AM270">
        <v>0</v>
      </c>
      <c r="AN270" t="s">
        <v>3280</v>
      </c>
      <c r="AO270">
        <v>-0.332537881408484</v>
      </c>
      <c r="AP270">
        <v>0</v>
      </c>
      <c r="AQ270">
        <v>0</v>
      </c>
      <c r="AR270">
        <v>0</v>
      </c>
      <c r="AU270">
        <v>0</v>
      </c>
      <c r="AV270" t="s">
        <v>3280</v>
      </c>
      <c r="AW270">
        <v>-0.14273614582850799</v>
      </c>
      <c r="AX270">
        <v>0</v>
      </c>
      <c r="AY270">
        <v>0</v>
      </c>
      <c r="AZ270">
        <v>0</v>
      </c>
      <c r="BC270">
        <v>0</v>
      </c>
      <c r="BD270" t="s">
        <v>3280</v>
      </c>
      <c r="BE270">
        <v>-0.185788805224433</v>
      </c>
      <c r="BF270">
        <v>0</v>
      </c>
      <c r="BG270">
        <v>0</v>
      </c>
      <c r="BH270">
        <v>0</v>
      </c>
    </row>
    <row r="271" spans="1:60" ht="15" customHeight="1" x14ac:dyDescent="0.25">
      <c r="B271" s="2" t="s">
        <v>269</v>
      </c>
      <c r="C271" s="2" t="s">
        <v>1279</v>
      </c>
      <c r="D271" s="5" t="s">
        <v>2266</v>
      </c>
      <c r="F271">
        <v>0</v>
      </c>
      <c r="G271" t="s">
        <v>3281</v>
      </c>
      <c r="H271">
        <v>0</v>
      </c>
      <c r="I271">
        <v>0</v>
      </c>
      <c r="J271" s="126">
        <v>0</v>
      </c>
      <c r="K271" s="126">
        <v>0</v>
      </c>
      <c r="O271">
        <v>0</v>
      </c>
      <c r="P271" t="s">
        <v>3281</v>
      </c>
      <c r="Q271">
        <v>0</v>
      </c>
      <c r="R271">
        <v>0</v>
      </c>
      <c r="S271">
        <v>0</v>
      </c>
      <c r="T271">
        <v>0</v>
      </c>
      <c r="W271">
        <v>0</v>
      </c>
      <c r="X271" t="s">
        <v>3281</v>
      </c>
      <c r="Y271">
        <v>0</v>
      </c>
      <c r="Z271">
        <v>0</v>
      </c>
      <c r="AA271">
        <v>0</v>
      </c>
      <c r="AB271">
        <v>0</v>
      </c>
      <c r="AE271">
        <v>0</v>
      </c>
      <c r="AF271" t="s">
        <v>3281</v>
      </c>
      <c r="AG271">
        <v>0</v>
      </c>
      <c r="AH271">
        <v>0</v>
      </c>
      <c r="AI271">
        <v>0</v>
      </c>
      <c r="AJ271">
        <v>0</v>
      </c>
      <c r="AM271">
        <v>0</v>
      </c>
      <c r="AN271" t="s">
        <v>3281</v>
      </c>
      <c r="AO271">
        <v>0</v>
      </c>
      <c r="AP271">
        <v>0</v>
      </c>
      <c r="AQ271">
        <v>0</v>
      </c>
      <c r="AR271">
        <v>0</v>
      </c>
      <c r="AU271">
        <v>0</v>
      </c>
      <c r="AV271" t="s">
        <v>3281</v>
      </c>
      <c r="AW271">
        <v>0</v>
      </c>
      <c r="AX271">
        <v>0</v>
      </c>
      <c r="AY271">
        <v>0</v>
      </c>
      <c r="AZ271">
        <v>0</v>
      </c>
      <c r="BC271">
        <v>0</v>
      </c>
      <c r="BD271" t="s">
        <v>3281</v>
      </c>
      <c r="BE271">
        <v>0</v>
      </c>
      <c r="BF271">
        <v>0</v>
      </c>
      <c r="BG271">
        <v>0</v>
      </c>
      <c r="BH271">
        <v>0</v>
      </c>
    </row>
    <row r="272" spans="1:60" ht="15" customHeight="1" x14ac:dyDescent="0.25">
      <c r="B272" s="2" t="s">
        <v>270</v>
      </c>
      <c r="C272" s="2" t="s">
        <v>1280</v>
      </c>
      <c r="D272" s="5" t="s">
        <v>2267</v>
      </c>
      <c r="F272">
        <v>0</v>
      </c>
      <c r="G272" t="s">
        <v>270</v>
      </c>
      <c r="H272">
        <v>0</v>
      </c>
      <c r="I272">
        <v>0</v>
      </c>
      <c r="J272" s="126">
        <v>0</v>
      </c>
      <c r="K272" s="126">
        <v>0</v>
      </c>
      <c r="O272">
        <v>0</v>
      </c>
      <c r="P272" t="s">
        <v>270</v>
      </c>
      <c r="Q272">
        <v>0</v>
      </c>
      <c r="R272">
        <v>0</v>
      </c>
      <c r="S272">
        <v>0</v>
      </c>
      <c r="T272">
        <v>0</v>
      </c>
      <c r="W272">
        <v>0</v>
      </c>
      <c r="X272" t="s">
        <v>270</v>
      </c>
      <c r="Y272">
        <v>0</v>
      </c>
      <c r="Z272">
        <v>0</v>
      </c>
      <c r="AA272">
        <v>0</v>
      </c>
      <c r="AB272">
        <v>0</v>
      </c>
      <c r="AE272">
        <v>0</v>
      </c>
      <c r="AF272" t="s">
        <v>270</v>
      </c>
      <c r="AG272">
        <v>0</v>
      </c>
      <c r="AH272">
        <v>0</v>
      </c>
      <c r="AI272">
        <v>0</v>
      </c>
      <c r="AJ272">
        <v>0</v>
      </c>
      <c r="AM272">
        <v>0</v>
      </c>
      <c r="AN272" t="s">
        <v>270</v>
      </c>
      <c r="AO272">
        <v>0</v>
      </c>
      <c r="AP272">
        <v>0</v>
      </c>
      <c r="AQ272">
        <v>0</v>
      </c>
      <c r="AR272">
        <v>0</v>
      </c>
      <c r="AU272">
        <v>0</v>
      </c>
      <c r="AV272" t="s">
        <v>270</v>
      </c>
      <c r="AW272">
        <v>0</v>
      </c>
      <c r="AX272">
        <v>0</v>
      </c>
      <c r="AY272">
        <v>0</v>
      </c>
      <c r="AZ272">
        <v>0</v>
      </c>
      <c r="BC272">
        <v>0</v>
      </c>
      <c r="BD272" t="s">
        <v>270</v>
      </c>
      <c r="BE272">
        <v>0</v>
      </c>
      <c r="BF272">
        <v>0</v>
      </c>
      <c r="BG272">
        <v>0</v>
      </c>
      <c r="BH272">
        <v>0</v>
      </c>
    </row>
    <row r="273" spans="1:60" ht="15" customHeight="1" x14ac:dyDescent="0.25">
      <c r="B273" s="2" t="s">
        <v>271</v>
      </c>
      <c r="C273" s="2" t="s">
        <v>1281</v>
      </c>
      <c r="D273" s="5" t="s">
        <v>2268</v>
      </c>
      <c r="F273">
        <v>0</v>
      </c>
      <c r="G273" t="s">
        <v>271</v>
      </c>
      <c r="H273">
        <v>0</v>
      </c>
      <c r="I273">
        <v>0</v>
      </c>
      <c r="J273" s="126">
        <v>0</v>
      </c>
      <c r="K273" s="126">
        <v>0</v>
      </c>
      <c r="O273">
        <v>0</v>
      </c>
      <c r="P273" t="s">
        <v>271</v>
      </c>
      <c r="Q273">
        <v>0</v>
      </c>
      <c r="R273">
        <v>0</v>
      </c>
      <c r="S273">
        <v>0</v>
      </c>
      <c r="T273">
        <v>0</v>
      </c>
      <c r="W273">
        <v>0</v>
      </c>
      <c r="X273" t="s">
        <v>271</v>
      </c>
      <c r="Y273">
        <v>0</v>
      </c>
      <c r="Z273">
        <v>0</v>
      </c>
      <c r="AA273">
        <v>0</v>
      </c>
      <c r="AB273">
        <v>0</v>
      </c>
      <c r="AE273">
        <v>0</v>
      </c>
      <c r="AF273" t="s">
        <v>271</v>
      </c>
      <c r="AG273">
        <v>0</v>
      </c>
      <c r="AH273">
        <v>0</v>
      </c>
      <c r="AI273">
        <v>0</v>
      </c>
      <c r="AJ273">
        <v>0</v>
      </c>
      <c r="AM273">
        <v>0</v>
      </c>
      <c r="AN273" t="s">
        <v>271</v>
      </c>
      <c r="AO273">
        <v>0</v>
      </c>
      <c r="AP273">
        <v>0</v>
      </c>
      <c r="AQ273">
        <v>0</v>
      </c>
      <c r="AR273">
        <v>0</v>
      </c>
      <c r="AU273">
        <v>0</v>
      </c>
      <c r="AV273" t="s">
        <v>271</v>
      </c>
      <c r="AW273">
        <v>0</v>
      </c>
      <c r="AX273">
        <v>0</v>
      </c>
      <c r="AY273">
        <v>0</v>
      </c>
      <c r="AZ273">
        <v>0</v>
      </c>
      <c r="BC273">
        <v>0</v>
      </c>
      <c r="BD273" t="s">
        <v>271</v>
      </c>
      <c r="BE273">
        <v>0</v>
      </c>
      <c r="BF273">
        <v>0</v>
      </c>
      <c r="BG273">
        <v>0</v>
      </c>
      <c r="BH273">
        <v>0</v>
      </c>
    </row>
    <row r="274" spans="1:60" ht="15" customHeight="1" x14ac:dyDescent="0.25">
      <c r="B274" s="2" t="s">
        <v>272</v>
      </c>
      <c r="C274" s="2" t="s">
        <v>1282</v>
      </c>
      <c r="D274" s="55" t="s">
        <v>2269</v>
      </c>
      <c r="F274">
        <v>0</v>
      </c>
      <c r="G274" t="s">
        <v>3282</v>
      </c>
      <c r="H274">
        <v>0</v>
      </c>
      <c r="I274">
        <v>0.30734641367253301</v>
      </c>
      <c r="J274" s="126">
        <v>0</v>
      </c>
      <c r="K274" s="126">
        <v>0</v>
      </c>
      <c r="O274">
        <v>0</v>
      </c>
      <c r="P274" t="s">
        <v>3282</v>
      </c>
      <c r="Q274">
        <v>0</v>
      </c>
      <c r="R274">
        <v>0.23762788532003101</v>
      </c>
      <c r="S274">
        <v>0</v>
      </c>
      <c r="T274">
        <v>0</v>
      </c>
      <c r="W274">
        <v>0</v>
      </c>
      <c r="X274" t="s">
        <v>3282</v>
      </c>
      <c r="Y274">
        <v>0</v>
      </c>
      <c r="Z274">
        <v>0.21241165170578799</v>
      </c>
      <c r="AA274">
        <v>0</v>
      </c>
      <c r="AB274">
        <v>0</v>
      </c>
      <c r="AE274">
        <v>0</v>
      </c>
      <c r="AF274" t="s">
        <v>3282</v>
      </c>
      <c r="AG274">
        <v>0</v>
      </c>
      <c r="AH274">
        <v>0.23170056045950399</v>
      </c>
      <c r="AI274">
        <v>0</v>
      </c>
      <c r="AJ274">
        <v>0</v>
      </c>
      <c r="AM274">
        <v>0</v>
      </c>
      <c r="AN274" t="s">
        <v>3282</v>
      </c>
      <c r="AO274">
        <v>0</v>
      </c>
      <c r="AP274">
        <v>0.45446843793221198</v>
      </c>
      <c r="AQ274">
        <v>0</v>
      </c>
      <c r="AR274">
        <v>0</v>
      </c>
      <c r="AU274">
        <v>0</v>
      </c>
      <c r="AV274" t="s">
        <v>3282</v>
      </c>
      <c r="AW274">
        <v>0</v>
      </c>
      <c r="AX274">
        <v>0.19507273263320499</v>
      </c>
      <c r="AY274">
        <v>0</v>
      </c>
      <c r="AZ274">
        <v>0</v>
      </c>
      <c r="BC274">
        <v>0</v>
      </c>
      <c r="BD274" t="s">
        <v>3282</v>
      </c>
      <c r="BE274">
        <v>0</v>
      </c>
      <c r="BF274">
        <v>0.175467204933766</v>
      </c>
      <c r="BG274">
        <v>0</v>
      </c>
      <c r="BH274">
        <v>0</v>
      </c>
    </row>
    <row r="275" spans="1:60" ht="15" x14ac:dyDescent="0.25">
      <c r="A275" s="82" t="s">
        <v>4068</v>
      </c>
      <c r="B275" s="3" t="s">
        <v>273</v>
      </c>
      <c r="C275" s="3" t="s">
        <v>1283</v>
      </c>
      <c r="D275" s="5" t="s">
        <v>2270</v>
      </c>
      <c r="F275">
        <v>1.2792344829823401</v>
      </c>
      <c r="G275" t="s">
        <v>3283</v>
      </c>
      <c r="H275">
        <v>1.2664410386702101</v>
      </c>
      <c r="I275">
        <v>2.4189900899352099</v>
      </c>
      <c r="J275" s="126">
        <v>0.91200480138468498</v>
      </c>
      <c r="K275" s="126">
        <v>1.3534974551079699</v>
      </c>
      <c r="O275">
        <v>0.98905210923301901</v>
      </c>
      <c r="P275" t="s">
        <v>3283</v>
      </c>
      <c r="Q275">
        <v>0.97916073265445303</v>
      </c>
      <c r="R275">
        <v>1.87026530259639</v>
      </c>
      <c r="S275">
        <v>0.81715307350719701</v>
      </c>
      <c r="T275">
        <v>1.1180254938011001</v>
      </c>
      <c r="W275">
        <v>0.884142005477628</v>
      </c>
      <c r="X275" t="s">
        <v>3283</v>
      </c>
      <c r="Y275">
        <v>0.87530026691640095</v>
      </c>
      <c r="Z275">
        <v>1.63047968732166</v>
      </c>
      <c r="AA275">
        <v>0.47074525907070203</v>
      </c>
      <c r="AB275">
        <v>1.1300000000001</v>
      </c>
      <c r="AE275">
        <v>1.05052326295237</v>
      </c>
      <c r="AF275" t="s">
        <v>3283</v>
      </c>
      <c r="AG275">
        <v>1.0400174981471499</v>
      </c>
      <c r="AH275">
        <v>1.69650241944477</v>
      </c>
      <c r="AI275">
        <v>0.890000000000012</v>
      </c>
      <c r="AJ275">
        <v>0.88999999999992996</v>
      </c>
      <c r="AM275">
        <v>1.8916591809819201</v>
      </c>
      <c r="AN275" t="s">
        <v>3283</v>
      </c>
      <c r="AO275">
        <v>1.8727417106827899</v>
      </c>
      <c r="AP275">
        <v>3.5769983529063301</v>
      </c>
      <c r="AQ275">
        <v>0.99000000000024002</v>
      </c>
      <c r="AR275">
        <v>0.98999999999999899</v>
      </c>
      <c r="AU275">
        <v>0.81192178460120001</v>
      </c>
      <c r="AV275" t="s">
        <v>3283</v>
      </c>
      <c r="AW275">
        <v>0.80380178700088101</v>
      </c>
      <c r="AX275">
        <v>1.5353245343608899</v>
      </c>
      <c r="AY275">
        <v>0.256112175197939</v>
      </c>
      <c r="AZ275">
        <v>0.39000000000060903</v>
      </c>
      <c r="BC275">
        <v>1.1245985718154601</v>
      </c>
      <c r="BD275" t="s">
        <v>3283</v>
      </c>
      <c r="BE275">
        <v>1.11008129516428</v>
      </c>
      <c r="BF275">
        <v>1.7680833136370899</v>
      </c>
      <c r="BG275">
        <v>0.91320366208653303</v>
      </c>
      <c r="BH275">
        <v>1.0000000000001501</v>
      </c>
    </row>
    <row r="276" spans="1:60" ht="15" customHeight="1" x14ac:dyDescent="0.25">
      <c r="B276" s="2" t="s">
        <v>274</v>
      </c>
      <c r="C276" s="2" t="s">
        <v>1284</v>
      </c>
      <c r="D276" s="5" t="s">
        <v>2271</v>
      </c>
      <c r="F276">
        <v>1.2792344829823401</v>
      </c>
      <c r="G276" t="s">
        <v>3284</v>
      </c>
      <c r="H276">
        <v>1.2664410386702101</v>
      </c>
      <c r="I276">
        <v>2.4189900899352099</v>
      </c>
      <c r="J276" s="126">
        <v>0.91200480138468498</v>
      </c>
      <c r="K276" s="126">
        <v>1.3534974551079699</v>
      </c>
      <c r="L276" s="41"/>
      <c r="O276">
        <v>0.98905210923301901</v>
      </c>
      <c r="P276" t="s">
        <v>3284</v>
      </c>
      <c r="Q276">
        <v>0.97916073265445303</v>
      </c>
      <c r="R276">
        <v>1.87026530259639</v>
      </c>
      <c r="S276">
        <v>0.81715307350719701</v>
      </c>
      <c r="T276">
        <v>1.1180254938011001</v>
      </c>
      <c r="W276">
        <v>0.884142005477628</v>
      </c>
      <c r="X276" t="s">
        <v>3284</v>
      </c>
      <c r="Y276">
        <v>0.87530026691640095</v>
      </c>
      <c r="Z276">
        <v>1.63047968732166</v>
      </c>
      <c r="AA276">
        <v>0.47074525907070203</v>
      </c>
      <c r="AB276">
        <v>1.1300000000001</v>
      </c>
      <c r="AE276">
        <v>1.05052326295237</v>
      </c>
      <c r="AF276" t="s">
        <v>3284</v>
      </c>
      <c r="AG276">
        <v>1.0400174981471499</v>
      </c>
      <c r="AH276">
        <v>1.69650241944477</v>
      </c>
      <c r="AI276">
        <v>0.890000000000012</v>
      </c>
      <c r="AJ276">
        <v>0.88999999999992996</v>
      </c>
      <c r="AM276">
        <v>1.8916591809819201</v>
      </c>
      <c r="AN276" t="s">
        <v>3284</v>
      </c>
      <c r="AO276">
        <v>1.8727417106827899</v>
      </c>
      <c r="AP276">
        <v>3.5769983529063301</v>
      </c>
      <c r="AQ276">
        <v>0.99000000000024002</v>
      </c>
      <c r="AR276">
        <v>0.98999999999999899</v>
      </c>
      <c r="AU276">
        <v>0.81192178460120001</v>
      </c>
      <c r="AV276" t="s">
        <v>3284</v>
      </c>
      <c r="AW276">
        <v>0.80380178700088101</v>
      </c>
      <c r="AX276">
        <v>1.5353245343608899</v>
      </c>
      <c r="AY276">
        <v>0.256112175197939</v>
      </c>
      <c r="AZ276">
        <v>0.39000000000060903</v>
      </c>
      <c r="BC276">
        <v>1.1245985718154601</v>
      </c>
      <c r="BD276" t="s">
        <v>3284</v>
      </c>
      <c r="BE276">
        <v>1.11008129516428</v>
      </c>
      <c r="BF276">
        <v>1.7680833136370899</v>
      </c>
      <c r="BG276">
        <v>0.91320366208653303</v>
      </c>
      <c r="BH276">
        <v>1.0000000000001501</v>
      </c>
    </row>
    <row r="277" spans="1:60" ht="15" customHeight="1" x14ac:dyDescent="0.25">
      <c r="B277" s="2" t="s">
        <v>275</v>
      </c>
      <c r="C277" s="2" t="s">
        <v>1285</v>
      </c>
      <c r="D277" s="5" t="s">
        <v>2272</v>
      </c>
      <c r="F277">
        <v>0</v>
      </c>
      <c r="G277" t="s">
        <v>3285</v>
      </c>
      <c r="H277">
        <v>0</v>
      </c>
      <c r="I277">
        <v>0</v>
      </c>
      <c r="J277" s="126">
        <v>0</v>
      </c>
      <c r="K277" s="126">
        <v>0</v>
      </c>
      <c r="O277">
        <v>0</v>
      </c>
      <c r="P277" t="s">
        <v>3285</v>
      </c>
      <c r="Q277">
        <v>0</v>
      </c>
      <c r="R277">
        <v>0</v>
      </c>
      <c r="S277">
        <v>0</v>
      </c>
      <c r="T277">
        <v>0</v>
      </c>
      <c r="W277">
        <v>0</v>
      </c>
      <c r="X277" t="s">
        <v>3285</v>
      </c>
      <c r="Y277">
        <v>0</v>
      </c>
      <c r="Z277">
        <v>0</v>
      </c>
      <c r="AA277">
        <v>0</v>
      </c>
      <c r="AB277">
        <v>0</v>
      </c>
      <c r="AE277">
        <v>0</v>
      </c>
      <c r="AF277" t="s">
        <v>3285</v>
      </c>
      <c r="AG277">
        <v>0</v>
      </c>
      <c r="AH277">
        <v>0</v>
      </c>
      <c r="AI277">
        <v>0</v>
      </c>
      <c r="AJ277">
        <v>0</v>
      </c>
      <c r="AM277">
        <v>0</v>
      </c>
      <c r="AN277" t="s">
        <v>3285</v>
      </c>
      <c r="AO277">
        <v>0</v>
      </c>
      <c r="AP277">
        <v>0</v>
      </c>
      <c r="AQ277">
        <v>0</v>
      </c>
      <c r="AR277">
        <v>0</v>
      </c>
      <c r="AU277">
        <v>0</v>
      </c>
      <c r="AV277" t="s">
        <v>3285</v>
      </c>
      <c r="AW277">
        <v>0</v>
      </c>
      <c r="AX277">
        <v>0</v>
      </c>
      <c r="AY277">
        <v>0</v>
      </c>
      <c r="AZ277">
        <v>0</v>
      </c>
      <c r="BC277">
        <v>0</v>
      </c>
      <c r="BD277" t="s">
        <v>3285</v>
      </c>
      <c r="BE277">
        <v>0</v>
      </c>
      <c r="BF277">
        <v>0</v>
      </c>
      <c r="BG277">
        <v>0</v>
      </c>
      <c r="BH277">
        <v>0</v>
      </c>
    </row>
    <row r="278" spans="1:60" ht="15" customHeight="1" x14ac:dyDescent="0.25">
      <c r="B278" s="2" t="s">
        <v>276</v>
      </c>
      <c r="C278" s="2" t="s">
        <v>1286</v>
      </c>
      <c r="D278" s="5" t="s">
        <v>2273</v>
      </c>
      <c r="F278" s="41">
        <v>1.1016509564159101E-6</v>
      </c>
      <c r="G278" t="s">
        <v>3286</v>
      </c>
      <c r="H278" s="41">
        <v>1.0906335E-6</v>
      </c>
      <c r="I278" s="41">
        <v>1.1016509564159101E-6</v>
      </c>
      <c r="J278" s="126">
        <v>7.8540015537965304E-7</v>
      </c>
      <c r="K278" s="126">
        <v>1.1656047313937001E-6</v>
      </c>
      <c r="N278" s="41"/>
      <c r="O278" s="41">
        <v>8.5175174416929596E-7</v>
      </c>
      <c r="P278" t="s">
        <v>3286</v>
      </c>
      <c r="Q278" s="41">
        <v>8.4323348999999997E-7</v>
      </c>
      <c r="R278" s="41">
        <v>8.5175174416929098E-7</v>
      </c>
      <c r="S278" s="41">
        <v>7.0371575887220001E-7</v>
      </c>
      <c r="T278" s="41">
        <v>9.6282102376721602E-7</v>
      </c>
      <c r="W278" s="41">
        <v>7.6140527706158597E-7</v>
      </c>
      <c r="X278" t="s">
        <v>3286</v>
      </c>
      <c r="Y278" s="41">
        <v>7.5379094999999998E-7</v>
      </c>
      <c r="Z278" s="41">
        <v>7.61405277061554E-7</v>
      </c>
      <c r="AA278" s="41">
        <v>4.0539633021341E-7</v>
      </c>
      <c r="AB278" s="41">
        <v>9.7313322718433892E-7</v>
      </c>
      <c r="AE278" s="41">
        <v>9.0468946292828299E-7</v>
      </c>
      <c r="AF278" t="s">
        <v>3286</v>
      </c>
      <c r="AG278" s="41">
        <v>8.9564211000000002E-7</v>
      </c>
      <c r="AH278" s="41">
        <v>9.0468946292827801E-7</v>
      </c>
      <c r="AI278" s="41">
        <v>7.6645006388847996E-7</v>
      </c>
      <c r="AJ278" s="41">
        <v>7.6645006388840903E-7</v>
      </c>
      <c r="AM278" s="41">
        <v>1.62905876417847E-6</v>
      </c>
      <c r="AN278" t="s">
        <v>3286</v>
      </c>
      <c r="AO278" s="41">
        <v>1.61276742E-6</v>
      </c>
      <c r="AP278" s="41">
        <v>1.62905876417846E-6</v>
      </c>
      <c r="AQ278" s="41">
        <v>8.5256804859525497E-7</v>
      </c>
      <c r="AR278" s="41">
        <v>8.5256804859504502E-7</v>
      </c>
      <c r="AS278" s="41"/>
      <c r="AT278" s="41"/>
      <c r="AU278" s="41">
        <v>6.9921067829217597E-7</v>
      </c>
      <c r="AV278" t="s">
        <v>3286</v>
      </c>
      <c r="AW278" s="41">
        <v>6.9221790000000005E-7</v>
      </c>
      <c r="AX278" s="41">
        <v>6.9921067829221101E-7</v>
      </c>
      <c r="AY278" s="41">
        <v>2.2055864386863E-7</v>
      </c>
      <c r="AZ278" s="41">
        <v>3.3586014035614598E-7</v>
      </c>
      <c r="BA278" s="41"/>
      <c r="BC278" s="41">
        <v>9.684816260863499E-7</v>
      </c>
      <c r="BD278" t="s">
        <v>3286</v>
      </c>
      <c r="BE278" s="41">
        <v>9.5597964000000009E-7</v>
      </c>
      <c r="BF278" s="41">
        <v>9.6563628934135803E-7</v>
      </c>
      <c r="BG278" s="41">
        <v>7.86432590055538E-7</v>
      </c>
      <c r="BH278" s="41">
        <v>8.6117984706583602E-7</v>
      </c>
    </row>
    <row r="279" spans="1:60" ht="15" customHeight="1" x14ac:dyDescent="0.25">
      <c r="B279" s="2" t="s">
        <v>277</v>
      </c>
      <c r="C279" s="2" t="s">
        <v>1287</v>
      </c>
      <c r="D279" s="55" t="s">
        <v>2274</v>
      </c>
      <c r="F279">
        <v>0</v>
      </c>
      <c r="G279" t="s">
        <v>3287</v>
      </c>
      <c r="H279">
        <v>0</v>
      </c>
      <c r="I279">
        <v>2.8706475071194801</v>
      </c>
      <c r="J279" s="126">
        <v>0</v>
      </c>
      <c r="K279" s="126">
        <v>0</v>
      </c>
      <c r="O279">
        <v>0</v>
      </c>
      <c r="P279" t="s">
        <v>3287</v>
      </c>
      <c r="Q279">
        <v>0</v>
      </c>
      <c r="R279">
        <v>2.4241472553135499</v>
      </c>
      <c r="S279">
        <v>0</v>
      </c>
      <c r="T279">
        <v>0</v>
      </c>
      <c r="W279">
        <v>0</v>
      </c>
      <c r="X279" t="s">
        <v>3287</v>
      </c>
      <c r="Y279">
        <v>0</v>
      </c>
      <c r="Z279">
        <v>1.8466633749185699</v>
      </c>
      <c r="AA279">
        <v>0</v>
      </c>
      <c r="AB279">
        <v>0</v>
      </c>
      <c r="AE279">
        <v>0</v>
      </c>
      <c r="AF279" t="s">
        <v>3287</v>
      </c>
      <c r="AG279">
        <v>0</v>
      </c>
      <c r="AH279">
        <v>1.6162386251516601</v>
      </c>
      <c r="AI279">
        <v>0</v>
      </c>
      <c r="AJ279">
        <v>0</v>
      </c>
      <c r="AM279">
        <v>0</v>
      </c>
      <c r="AN279" t="s">
        <v>3287</v>
      </c>
      <c r="AO279">
        <v>0</v>
      </c>
      <c r="AP279">
        <v>2.9921705986906599</v>
      </c>
      <c r="AQ279">
        <v>0</v>
      </c>
      <c r="AR279">
        <v>0</v>
      </c>
      <c r="AU279">
        <v>0</v>
      </c>
      <c r="AV279" t="s">
        <v>3287</v>
      </c>
      <c r="AW279">
        <v>0</v>
      </c>
      <c r="AX279">
        <v>1.90167343841064</v>
      </c>
      <c r="AY279">
        <v>0</v>
      </c>
      <c r="AZ279">
        <v>0</v>
      </c>
      <c r="BC279">
        <v>0</v>
      </c>
      <c r="BD279" t="s">
        <v>3287</v>
      </c>
      <c r="BE279">
        <v>0</v>
      </c>
      <c r="BF279">
        <v>1.6974139314971799</v>
      </c>
      <c r="BG279">
        <v>0</v>
      </c>
      <c r="BH279">
        <v>0</v>
      </c>
    </row>
    <row r="280" spans="1:60" ht="15" customHeight="1" x14ac:dyDescent="0.25">
      <c r="B280" s="2" t="s">
        <v>278</v>
      </c>
      <c r="C280" s="2" t="s">
        <v>1288</v>
      </c>
      <c r="D280" s="5" t="s">
        <v>2275</v>
      </c>
      <c r="F280">
        <v>6.2538160152304803E-2</v>
      </c>
      <c r="G280" t="s">
        <v>3288</v>
      </c>
      <c r="H280">
        <v>0</v>
      </c>
      <c r="I280">
        <v>2.8706475071115398</v>
      </c>
      <c r="J280" s="126">
        <v>0</v>
      </c>
      <c r="K280" s="126">
        <v>12.735272934775301</v>
      </c>
      <c r="O280">
        <v>4.8351963638430397E-2</v>
      </c>
      <c r="P280" t="s">
        <v>3288</v>
      </c>
      <c r="Q280">
        <v>0</v>
      </c>
      <c r="R280">
        <v>2.4241472553519898</v>
      </c>
      <c r="S280">
        <v>0.107902075024081</v>
      </c>
      <c r="T280">
        <v>18.488265125548999</v>
      </c>
      <c r="W280">
        <v>4.3223205027301398E-2</v>
      </c>
      <c r="X280" t="s">
        <v>3288</v>
      </c>
      <c r="Y280">
        <v>0</v>
      </c>
      <c r="Z280">
        <v>1.8466633749244601</v>
      </c>
      <c r="AA280">
        <v>7.1013233642517797</v>
      </c>
      <c r="AB280">
        <v>23.1763392445901</v>
      </c>
      <c r="AE280">
        <v>0</v>
      </c>
      <c r="AF280" t="s">
        <v>3288</v>
      </c>
      <c r="AG280">
        <v>0</v>
      </c>
      <c r="AH280">
        <v>1.61623862514837</v>
      </c>
      <c r="AI280">
        <v>3.2634793246789502</v>
      </c>
      <c r="AJ280">
        <v>0.69868718435324395</v>
      </c>
      <c r="AM280">
        <v>9.2477873593608706E-2</v>
      </c>
      <c r="AN280" t="s">
        <v>3288</v>
      </c>
      <c r="AO280">
        <v>0</v>
      </c>
      <c r="AP280">
        <v>2.9921705986807701</v>
      </c>
      <c r="AQ280">
        <v>9.1698130255989003</v>
      </c>
      <c r="AR280">
        <v>0</v>
      </c>
      <c r="AU280">
        <v>3.9692562444187701E-2</v>
      </c>
      <c r="AV280" t="s">
        <v>3288</v>
      </c>
      <c r="AW280">
        <v>0</v>
      </c>
      <c r="AX280">
        <v>1.90167343841479</v>
      </c>
      <c r="AY280">
        <v>11.954128502920399</v>
      </c>
      <c r="AZ280">
        <v>1.9858741061156699</v>
      </c>
      <c r="BC280">
        <v>5.49784472876967E-2</v>
      </c>
      <c r="BD280" t="s">
        <v>3288</v>
      </c>
      <c r="BE280">
        <v>0</v>
      </c>
      <c r="BF280">
        <v>1.6974139314899901</v>
      </c>
      <c r="BG280">
        <v>0</v>
      </c>
      <c r="BH280">
        <v>0</v>
      </c>
    </row>
    <row r="281" spans="1:60" ht="15" customHeight="1" x14ac:dyDescent="0.25">
      <c r="B281" s="2" t="s">
        <v>279</v>
      </c>
      <c r="C281" s="2" t="s">
        <v>1289</v>
      </c>
      <c r="D281" s="5" t="s">
        <v>2276</v>
      </c>
      <c r="F281">
        <v>0</v>
      </c>
      <c r="G281" t="s">
        <v>3289</v>
      </c>
      <c r="H281">
        <v>0</v>
      </c>
      <c r="I281">
        <v>0</v>
      </c>
      <c r="J281" s="126">
        <v>0</v>
      </c>
      <c r="K281" s="126">
        <v>0</v>
      </c>
      <c r="O281">
        <v>0</v>
      </c>
      <c r="P281" t="s">
        <v>3289</v>
      </c>
      <c r="Q281">
        <v>0</v>
      </c>
      <c r="R281">
        <v>0</v>
      </c>
      <c r="S281">
        <v>0</v>
      </c>
      <c r="T281">
        <v>0</v>
      </c>
      <c r="W281">
        <v>0</v>
      </c>
      <c r="X281" t="s">
        <v>3289</v>
      </c>
      <c r="Y281">
        <v>0</v>
      </c>
      <c r="Z281">
        <v>0</v>
      </c>
      <c r="AA281">
        <v>0</v>
      </c>
      <c r="AB281">
        <v>0</v>
      </c>
      <c r="AE281">
        <v>0</v>
      </c>
      <c r="AF281" t="s">
        <v>3289</v>
      </c>
      <c r="AG281">
        <v>0</v>
      </c>
      <c r="AH281">
        <v>0</v>
      </c>
      <c r="AI281">
        <v>0</v>
      </c>
      <c r="AJ281">
        <v>0</v>
      </c>
      <c r="AM281">
        <v>0</v>
      </c>
      <c r="AN281" t="s">
        <v>3289</v>
      </c>
      <c r="AO281">
        <v>0</v>
      </c>
      <c r="AP281">
        <v>0</v>
      </c>
      <c r="AQ281">
        <v>0</v>
      </c>
      <c r="AR281">
        <v>0</v>
      </c>
      <c r="AU281">
        <v>0</v>
      </c>
      <c r="AV281" t="s">
        <v>3289</v>
      </c>
      <c r="AW281">
        <v>0</v>
      </c>
      <c r="AX281">
        <v>0</v>
      </c>
      <c r="AY281">
        <v>0</v>
      </c>
      <c r="AZ281">
        <v>0</v>
      </c>
      <c r="BC281">
        <v>0</v>
      </c>
      <c r="BD281" t="s">
        <v>3289</v>
      </c>
      <c r="BE281">
        <v>0</v>
      </c>
      <c r="BF281">
        <v>0</v>
      </c>
      <c r="BG281">
        <v>0</v>
      </c>
      <c r="BH281">
        <v>0</v>
      </c>
    </row>
    <row r="282" spans="1:60" ht="15" customHeight="1" x14ac:dyDescent="0.25">
      <c r="B282" s="2" t="s">
        <v>280</v>
      </c>
      <c r="C282" s="2" t="s">
        <v>1290</v>
      </c>
      <c r="D282" s="5" t="s">
        <v>2277</v>
      </c>
      <c r="F282">
        <v>0</v>
      </c>
      <c r="G282" t="s">
        <v>3290</v>
      </c>
      <c r="H282">
        <v>0</v>
      </c>
      <c r="I282">
        <v>0</v>
      </c>
      <c r="J282" s="126">
        <v>0</v>
      </c>
      <c r="K282" s="126">
        <v>0</v>
      </c>
      <c r="O282">
        <v>0</v>
      </c>
      <c r="P282" t="s">
        <v>3290</v>
      </c>
      <c r="Q282">
        <v>0</v>
      </c>
      <c r="R282">
        <v>0</v>
      </c>
      <c r="S282">
        <v>0</v>
      </c>
      <c r="T282">
        <v>0</v>
      </c>
      <c r="W282">
        <v>0</v>
      </c>
      <c r="X282" t="s">
        <v>3290</v>
      </c>
      <c r="Y282">
        <v>0</v>
      </c>
      <c r="Z282">
        <v>0</v>
      </c>
      <c r="AA282">
        <v>0</v>
      </c>
      <c r="AB282">
        <v>0</v>
      </c>
      <c r="AE282">
        <v>0</v>
      </c>
      <c r="AF282" t="s">
        <v>3290</v>
      </c>
      <c r="AG282">
        <v>0</v>
      </c>
      <c r="AH282">
        <v>0</v>
      </c>
      <c r="AI282">
        <v>0</v>
      </c>
      <c r="AJ282">
        <v>0</v>
      </c>
      <c r="AM282">
        <v>0</v>
      </c>
      <c r="AN282" t="s">
        <v>3290</v>
      </c>
      <c r="AO282">
        <v>0</v>
      </c>
      <c r="AP282">
        <v>0</v>
      </c>
      <c r="AQ282">
        <v>0</v>
      </c>
      <c r="AR282">
        <v>0</v>
      </c>
      <c r="AU282">
        <v>0</v>
      </c>
      <c r="AV282" t="s">
        <v>3290</v>
      </c>
      <c r="AW282">
        <v>0</v>
      </c>
      <c r="AX282">
        <v>0</v>
      </c>
      <c r="AY282">
        <v>0</v>
      </c>
      <c r="AZ282">
        <v>0</v>
      </c>
      <c r="BC282">
        <v>0</v>
      </c>
      <c r="BD282" t="s">
        <v>3290</v>
      </c>
      <c r="BE282">
        <v>0</v>
      </c>
      <c r="BF282">
        <v>0</v>
      </c>
      <c r="BG282">
        <v>0</v>
      </c>
      <c r="BH282">
        <v>0</v>
      </c>
    </row>
    <row r="283" spans="1:60" ht="15" customHeight="1" x14ac:dyDescent="0.25">
      <c r="B283" s="2" t="s">
        <v>281</v>
      </c>
      <c r="C283" s="2" t="s">
        <v>1291</v>
      </c>
      <c r="D283" s="5" t="s">
        <v>2278</v>
      </c>
      <c r="F283">
        <v>0</v>
      </c>
      <c r="G283" t="s">
        <v>3291</v>
      </c>
      <c r="H283">
        <v>0</v>
      </c>
      <c r="I283">
        <v>0</v>
      </c>
      <c r="J283" s="126">
        <v>0</v>
      </c>
      <c r="K283" s="126">
        <v>0</v>
      </c>
      <c r="O283">
        <v>0</v>
      </c>
      <c r="P283" t="s">
        <v>3291</v>
      </c>
      <c r="Q283">
        <v>0</v>
      </c>
      <c r="R283">
        <v>0</v>
      </c>
      <c r="S283">
        <v>0</v>
      </c>
      <c r="T283">
        <v>0</v>
      </c>
      <c r="W283">
        <v>0</v>
      </c>
      <c r="X283" t="s">
        <v>3291</v>
      </c>
      <c r="Y283">
        <v>0</v>
      </c>
      <c r="Z283">
        <v>0</v>
      </c>
      <c r="AA283">
        <v>0</v>
      </c>
      <c r="AB283">
        <v>0</v>
      </c>
      <c r="AE283">
        <v>0</v>
      </c>
      <c r="AF283" t="s">
        <v>3291</v>
      </c>
      <c r="AG283">
        <v>0</v>
      </c>
      <c r="AH283">
        <v>0</v>
      </c>
      <c r="AI283">
        <v>0</v>
      </c>
      <c r="AJ283">
        <v>0</v>
      </c>
      <c r="AM283">
        <v>0</v>
      </c>
      <c r="AN283" t="s">
        <v>3291</v>
      </c>
      <c r="AO283">
        <v>0</v>
      </c>
      <c r="AP283">
        <v>0</v>
      </c>
      <c r="AQ283">
        <v>0</v>
      </c>
      <c r="AR283">
        <v>0</v>
      </c>
      <c r="AU283">
        <v>0</v>
      </c>
      <c r="AV283" t="s">
        <v>3291</v>
      </c>
      <c r="AW283">
        <v>0</v>
      </c>
      <c r="AX283">
        <v>0</v>
      </c>
      <c r="AY283">
        <v>0</v>
      </c>
      <c r="AZ283">
        <v>0</v>
      </c>
      <c r="BC283">
        <v>0</v>
      </c>
      <c r="BD283" t="s">
        <v>3291</v>
      </c>
      <c r="BE283">
        <v>0</v>
      </c>
      <c r="BF283">
        <v>0</v>
      </c>
      <c r="BG283">
        <v>0</v>
      </c>
      <c r="BH283">
        <v>0</v>
      </c>
    </row>
    <row r="284" spans="1:60" ht="15" customHeight="1" x14ac:dyDescent="0.25">
      <c r="B284" s="2" t="s">
        <v>282</v>
      </c>
      <c r="C284" s="2" t="s">
        <v>1292</v>
      </c>
      <c r="D284" s="5" t="s">
        <v>2279</v>
      </c>
      <c r="F284">
        <v>0</v>
      </c>
      <c r="G284" t="s">
        <v>282</v>
      </c>
      <c r="H284">
        <v>0</v>
      </c>
      <c r="I284">
        <v>0</v>
      </c>
      <c r="J284" s="126">
        <v>0</v>
      </c>
      <c r="K284" s="126">
        <v>0</v>
      </c>
      <c r="O284">
        <v>0</v>
      </c>
      <c r="P284" t="s">
        <v>282</v>
      </c>
      <c r="Q284">
        <v>0</v>
      </c>
      <c r="R284">
        <v>0</v>
      </c>
      <c r="S284">
        <v>0</v>
      </c>
      <c r="T284">
        <v>0</v>
      </c>
      <c r="W284">
        <v>0</v>
      </c>
      <c r="X284" t="s">
        <v>282</v>
      </c>
      <c r="Y284">
        <v>0</v>
      </c>
      <c r="Z284">
        <v>0</v>
      </c>
      <c r="AA284">
        <v>0</v>
      </c>
      <c r="AB284">
        <v>0</v>
      </c>
      <c r="AE284">
        <v>0</v>
      </c>
      <c r="AF284" t="s">
        <v>282</v>
      </c>
      <c r="AG284">
        <v>0</v>
      </c>
      <c r="AH284">
        <v>0</v>
      </c>
      <c r="AI284">
        <v>0</v>
      </c>
      <c r="AJ284">
        <v>0</v>
      </c>
      <c r="AM284">
        <v>0</v>
      </c>
      <c r="AN284" t="s">
        <v>282</v>
      </c>
      <c r="AO284">
        <v>0</v>
      </c>
      <c r="AP284">
        <v>0</v>
      </c>
      <c r="AQ284">
        <v>0</v>
      </c>
      <c r="AR284">
        <v>0</v>
      </c>
      <c r="AU284">
        <v>0</v>
      </c>
      <c r="AV284" t="s">
        <v>282</v>
      </c>
      <c r="AW284">
        <v>0</v>
      </c>
      <c r="AX284">
        <v>0</v>
      </c>
      <c r="AY284">
        <v>0</v>
      </c>
      <c r="AZ284">
        <v>0</v>
      </c>
      <c r="BC284">
        <v>0</v>
      </c>
      <c r="BD284" t="s">
        <v>282</v>
      </c>
      <c r="BE284">
        <v>0</v>
      </c>
      <c r="BF284">
        <v>0</v>
      </c>
      <c r="BG284">
        <v>0</v>
      </c>
      <c r="BH284">
        <v>0</v>
      </c>
    </row>
    <row r="285" spans="1:60" ht="15" customHeight="1" x14ac:dyDescent="0.25">
      <c r="B285" s="2" t="s">
        <v>283</v>
      </c>
      <c r="C285" s="2" t="s">
        <v>1293</v>
      </c>
      <c r="D285" s="5" t="s">
        <v>2280</v>
      </c>
      <c r="F285">
        <v>0</v>
      </c>
      <c r="G285" t="s">
        <v>3292</v>
      </c>
      <c r="H285">
        <v>0</v>
      </c>
      <c r="I285">
        <v>0.23244686748284701</v>
      </c>
      <c r="J285" s="126">
        <v>0</v>
      </c>
      <c r="K285" s="126">
        <v>0</v>
      </c>
      <c r="O285">
        <v>0</v>
      </c>
      <c r="P285" t="s">
        <v>3292</v>
      </c>
      <c r="Q285">
        <v>0</v>
      </c>
      <c r="R285">
        <v>0.17971856872543801</v>
      </c>
      <c r="S285">
        <v>0</v>
      </c>
      <c r="T285">
        <v>0</v>
      </c>
      <c r="W285">
        <v>0</v>
      </c>
      <c r="X285" t="s">
        <v>3292</v>
      </c>
      <c r="Y285">
        <v>0</v>
      </c>
      <c r="Z285">
        <v>0.16064746767702001</v>
      </c>
      <c r="AA285">
        <v>0</v>
      </c>
      <c r="AB285">
        <v>0</v>
      </c>
      <c r="AE285">
        <v>0</v>
      </c>
      <c r="AF285" t="s">
        <v>3292</v>
      </c>
      <c r="AG285">
        <v>0</v>
      </c>
      <c r="AH285">
        <v>0.18179582435952099</v>
      </c>
      <c r="AI285">
        <v>0</v>
      </c>
      <c r="AJ285">
        <v>0</v>
      </c>
      <c r="AM285">
        <v>0</v>
      </c>
      <c r="AN285" t="s">
        <v>3292</v>
      </c>
      <c r="AO285">
        <v>0</v>
      </c>
      <c r="AP285">
        <v>0.34371562532463601</v>
      </c>
      <c r="AQ285">
        <v>0</v>
      </c>
      <c r="AR285">
        <v>0</v>
      </c>
      <c r="AU285">
        <v>0</v>
      </c>
      <c r="AV285" t="s">
        <v>3292</v>
      </c>
      <c r="AW285">
        <v>0</v>
      </c>
      <c r="AX285">
        <v>0.14753399946542001</v>
      </c>
      <c r="AY285">
        <v>0</v>
      </c>
      <c r="AZ285">
        <v>0</v>
      </c>
      <c r="BC285">
        <v>0</v>
      </c>
      <c r="BD285" t="s">
        <v>3292</v>
      </c>
      <c r="BE285">
        <v>0</v>
      </c>
      <c r="BF285">
        <v>0.13270628944493501</v>
      </c>
      <c r="BG285">
        <v>0</v>
      </c>
      <c r="BH285">
        <v>0</v>
      </c>
    </row>
    <row r="286" spans="1:60" ht="15" customHeight="1" x14ac:dyDescent="0.25">
      <c r="B286" s="2" t="s">
        <v>284</v>
      </c>
      <c r="C286" s="2" t="s">
        <v>1294</v>
      </c>
      <c r="D286" s="5" t="s">
        <v>2281</v>
      </c>
      <c r="F286">
        <v>0</v>
      </c>
      <c r="G286" t="s">
        <v>3293</v>
      </c>
      <c r="H286">
        <v>0</v>
      </c>
      <c r="I286">
        <v>0.30066496989180502</v>
      </c>
      <c r="J286" s="126">
        <v>0</v>
      </c>
      <c r="K286" s="126">
        <v>0</v>
      </c>
      <c r="O286">
        <v>0</v>
      </c>
      <c r="P286" t="s">
        <v>3293</v>
      </c>
      <c r="Q286">
        <v>0</v>
      </c>
      <c r="R286">
        <v>0.232462061717055</v>
      </c>
      <c r="S286">
        <v>0</v>
      </c>
      <c r="T286">
        <v>0</v>
      </c>
      <c r="W286">
        <v>0</v>
      </c>
      <c r="X286" t="s">
        <v>3293</v>
      </c>
      <c r="Y286">
        <v>0</v>
      </c>
      <c r="Z286">
        <v>0.20779400709968199</v>
      </c>
      <c r="AA286">
        <v>0</v>
      </c>
      <c r="AB286">
        <v>0</v>
      </c>
      <c r="AE286">
        <v>0</v>
      </c>
      <c r="AF286" t="s">
        <v>3293</v>
      </c>
      <c r="AG286">
        <v>0</v>
      </c>
      <c r="AH286">
        <v>0.21682070795340699</v>
      </c>
      <c r="AI286">
        <v>0</v>
      </c>
      <c r="AJ286">
        <v>0</v>
      </c>
      <c r="AM286">
        <v>0</v>
      </c>
      <c r="AN286" t="s">
        <v>3293</v>
      </c>
      <c r="AO286">
        <v>0</v>
      </c>
      <c r="AP286">
        <v>0.44458868927803602</v>
      </c>
      <c r="AQ286">
        <v>0</v>
      </c>
      <c r="AR286">
        <v>0</v>
      </c>
      <c r="AU286">
        <v>0</v>
      </c>
      <c r="AV286" t="s">
        <v>3293</v>
      </c>
      <c r="AW286">
        <v>0</v>
      </c>
      <c r="AX286">
        <v>0.19083202105248101</v>
      </c>
      <c r="AY286">
        <v>0</v>
      </c>
      <c r="AZ286">
        <v>0</v>
      </c>
      <c r="BC286">
        <v>0</v>
      </c>
      <c r="BD286" t="s">
        <v>3293</v>
      </c>
      <c r="BE286">
        <v>0</v>
      </c>
      <c r="BF286">
        <v>0.17165270048105999</v>
      </c>
      <c r="BG286">
        <v>0</v>
      </c>
      <c r="BH286">
        <v>0</v>
      </c>
    </row>
    <row r="287" spans="1:60" ht="15" customHeight="1" x14ac:dyDescent="0.25">
      <c r="B287" s="2" t="s">
        <v>285</v>
      </c>
      <c r="C287" s="2" t="s">
        <v>1295</v>
      </c>
      <c r="D287" s="5" t="s">
        <v>2282</v>
      </c>
      <c r="F287">
        <v>0</v>
      </c>
      <c r="G287" t="s">
        <v>3294</v>
      </c>
      <c r="H287">
        <v>0</v>
      </c>
      <c r="I287">
        <v>0</v>
      </c>
      <c r="J287" s="126">
        <v>0</v>
      </c>
      <c r="K287" s="126">
        <v>0</v>
      </c>
      <c r="O287">
        <v>0</v>
      </c>
      <c r="P287" t="s">
        <v>3294</v>
      </c>
      <c r="Q287">
        <v>0</v>
      </c>
      <c r="R287">
        <v>0</v>
      </c>
      <c r="S287">
        <v>0</v>
      </c>
      <c r="T287">
        <v>0</v>
      </c>
      <c r="W287">
        <v>0</v>
      </c>
      <c r="X287" t="s">
        <v>3294</v>
      </c>
      <c r="Y287">
        <v>0</v>
      </c>
      <c r="Z287">
        <v>0</v>
      </c>
      <c r="AA287">
        <v>0</v>
      </c>
      <c r="AB287">
        <v>0</v>
      </c>
      <c r="AE287">
        <v>0</v>
      </c>
      <c r="AF287" t="s">
        <v>3294</v>
      </c>
      <c r="AG287">
        <v>0</v>
      </c>
      <c r="AH287">
        <v>0</v>
      </c>
      <c r="AI287">
        <v>0</v>
      </c>
      <c r="AJ287">
        <v>0</v>
      </c>
      <c r="AM287">
        <v>0</v>
      </c>
      <c r="AN287" t="s">
        <v>3294</v>
      </c>
      <c r="AO287">
        <v>0</v>
      </c>
      <c r="AP287">
        <v>0</v>
      </c>
      <c r="AQ287">
        <v>0</v>
      </c>
      <c r="AR287">
        <v>0</v>
      </c>
      <c r="AU287">
        <v>0</v>
      </c>
      <c r="AV287" t="s">
        <v>3294</v>
      </c>
      <c r="AW287">
        <v>0</v>
      </c>
      <c r="AX287">
        <v>0</v>
      </c>
      <c r="AY287">
        <v>0</v>
      </c>
      <c r="AZ287">
        <v>0</v>
      </c>
      <c r="BC287">
        <v>0</v>
      </c>
      <c r="BD287" t="s">
        <v>3294</v>
      </c>
      <c r="BE287">
        <v>0</v>
      </c>
      <c r="BF287">
        <v>0</v>
      </c>
      <c r="BG287">
        <v>0</v>
      </c>
      <c r="BH287">
        <v>0</v>
      </c>
    </row>
    <row r="288" spans="1:60" ht="15" customHeight="1" x14ac:dyDescent="0.25">
      <c r="B288" s="2" t="s">
        <v>286</v>
      </c>
      <c r="C288" s="2" t="s">
        <v>1296</v>
      </c>
      <c r="D288" s="5" t="s">
        <v>2283</v>
      </c>
      <c r="F288">
        <v>0</v>
      </c>
      <c r="G288" t="s">
        <v>3295</v>
      </c>
      <c r="H288">
        <v>0</v>
      </c>
      <c r="I288">
        <v>0</v>
      </c>
      <c r="J288" s="126">
        <v>0</v>
      </c>
      <c r="K288" s="126">
        <v>0</v>
      </c>
      <c r="O288">
        <v>0</v>
      </c>
      <c r="P288" t="s">
        <v>3295</v>
      </c>
      <c r="Q288">
        <v>0</v>
      </c>
      <c r="R288">
        <v>0</v>
      </c>
      <c r="S288">
        <v>0</v>
      </c>
      <c r="T288">
        <v>0</v>
      </c>
      <c r="W288">
        <v>0</v>
      </c>
      <c r="X288" t="s">
        <v>3295</v>
      </c>
      <c r="Y288">
        <v>0</v>
      </c>
      <c r="Z288">
        <v>0</v>
      </c>
      <c r="AA288">
        <v>0</v>
      </c>
      <c r="AB288">
        <v>0</v>
      </c>
      <c r="AE288">
        <v>0</v>
      </c>
      <c r="AF288" t="s">
        <v>3295</v>
      </c>
      <c r="AG288">
        <v>0</v>
      </c>
      <c r="AH288">
        <v>0</v>
      </c>
      <c r="AI288">
        <v>0</v>
      </c>
      <c r="AJ288">
        <v>0</v>
      </c>
      <c r="AM288">
        <v>0</v>
      </c>
      <c r="AN288" t="s">
        <v>3295</v>
      </c>
      <c r="AO288">
        <v>0</v>
      </c>
      <c r="AP288">
        <v>0</v>
      </c>
      <c r="AQ288">
        <v>0</v>
      </c>
      <c r="AR288">
        <v>0</v>
      </c>
      <c r="AU288">
        <v>0</v>
      </c>
      <c r="AV288" t="s">
        <v>3295</v>
      </c>
      <c r="AW288">
        <v>0</v>
      </c>
      <c r="AX288">
        <v>0</v>
      </c>
      <c r="AY288">
        <v>0</v>
      </c>
      <c r="AZ288">
        <v>0</v>
      </c>
      <c r="BC288">
        <v>0</v>
      </c>
      <c r="BD288" t="s">
        <v>3295</v>
      </c>
      <c r="BE288">
        <v>0</v>
      </c>
      <c r="BF288">
        <v>0</v>
      </c>
      <c r="BG288">
        <v>0</v>
      </c>
      <c r="BH288">
        <v>0</v>
      </c>
    </row>
    <row r="289" spans="1:60" ht="15" customHeight="1" x14ac:dyDescent="0.25">
      <c r="B289" s="2" t="s">
        <v>287</v>
      </c>
      <c r="C289" s="2" t="s">
        <v>1297</v>
      </c>
      <c r="D289" s="5" t="s">
        <v>2284</v>
      </c>
      <c r="F289" s="41">
        <v>4.9574293038716099E-5</v>
      </c>
      <c r="G289" t="s">
        <v>3296</v>
      </c>
      <c r="H289" s="41">
        <v>4.9078507499999998E-5</v>
      </c>
      <c r="I289" s="41">
        <v>4.9574293038716397E-5</v>
      </c>
      <c r="J289" s="126">
        <v>3.5343006992084399E-5</v>
      </c>
      <c r="K289" s="126">
        <v>5.2452212912612601E-5</v>
      </c>
      <c r="N289" s="41"/>
      <c r="O289" s="41">
        <v>3.8328828487618302E-5</v>
      </c>
      <c r="P289" t="s">
        <v>3296</v>
      </c>
      <c r="Q289" s="41">
        <v>3.7945507050052299E-5</v>
      </c>
      <c r="R289" s="41">
        <v>3.8328828487620098E-5</v>
      </c>
      <c r="S289" s="41">
        <v>3.1667209149249E-5</v>
      </c>
      <c r="T289" s="41">
        <v>4.3326946070010301E-5</v>
      </c>
      <c r="W289" s="41">
        <v>3.4263237467771399E-5</v>
      </c>
      <c r="X289" t="s">
        <v>3296</v>
      </c>
      <c r="Y289" s="41">
        <v>3.39205927499808E-5</v>
      </c>
      <c r="Z289" s="41">
        <v>3.4263237467771399E-5</v>
      </c>
      <c r="AA289" s="41">
        <v>1.8242834858739299E-5</v>
      </c>
      <c r="AB289" s="41">
        <v>4.3790995223295301E-5</v>
      </c>
      <c r="AE289" s="41">
        <v>4.0711025831772699E-5</v>
      </c>
      <c r="AF289" t="s">
        <v>3296</v>
      </c>
      <c r="AG289" s="41">
        <v>4.0303894950000003E-5</v>
      </c>
      <c r="AH289" s="41">
        <v>4.07110258317728E-5</v>
      </c>
      <c r="AI289" s="41">
        <v>3.4490252874981598E-5</v>
      </c>
      <c r="AJ289" s="41">
        <v>3.4490252875052397E-5</v>
      </c>
      <c r="AM289" s="41">
        <v>7.3307644388031102E-5</v>
      </c>
      <c r="AN289" t="s">
        <v>3296</v>
      </c>
      <c r="AO289" s="41">
        <v>7.25745339000827E-5</v>
      </c>
      <c r="AP289" s="41">
        <v>7.3307644388030695E-5</v>
      </c>
      <c r="AQ289" s="41">
        <v>3.8365562186726299E-5</v>
      </c>
      <c r="AR289" s="41">
        <v>3.8365562186726299E-5</v>
      </c>
      <c r="AS289" s="41"/>
      <c r="AT289" s="41"/>
      <c r="AU289" s="41">
        <v>3.1464480523147899E-5</v>
      </c>
      <c r="AV289" t="s">
        <v>3296</v>
      </c>
      <c r="AW289" s="41">
        <v>3.1149805500008101E-5</v>
      </c>
      <c r="AX289" s="41">
        <v>3.1464480523149499E-5</v>
      </c>
      <c r="AY289" s="41">
        <v>9.9251389741317197E-6</v>
      </c>
      <c r="AZ289" s="41">
        <v>1.5113706316238799E-5</v>
      </c>
      <c r="BA289" s="41"/>
      <c r="BC289" s="41">
        <v>4.3581673173885797E-5</v>
      </c>
      <c r="BD289" t="s">
        <v>3296</v>
      </c>
      <c r="BE289" s="41">
        <v>4.3019083800000003E-5</v>
      </c>
      <c r="BF289" s="41">
        <v>4.3453633020361002E-5</v>
      </c>
      <c r="BG289" s="41">
        <v>3.5389466552499199E-5</v>
      </c>
      <c r="BH289" s="41">
        <v>3.8753093117962702E-5</v>
      </c>
    </row>
    <row r="290" spans="1:60" ht="15" customHeight="1" x14ac:dyDescent="0.25">
      <c r="B290" s="2" t="s">
        <v>288</v>
      </c>
      <c r="C290" s="2" t="s">
        <v>1298</v>
      </c>
      <c r="D290" s="55" t="s">
        <v>2285</v>
      </c>
      <c r="F290">
        <v>0</v>
      </c>
      <c r="G290" t="s">
        <v>3297</v>
      </c>
      <c r="H290" s="41">
        <v>0</v>
      </c>
      <c r="I290" s="41">
        <v>2.2033010509403501E-6</v>
      </c>
      <c r="J290" s="126">
        <v>0</v>
      </c>
      <c r="K290" s="126">
        <v>0</v>
      </c>
      <c r="O290">
        <v>0</v>
      </c>
      <c r="P290" t="s">
        <v>3297</v>
      </c>
      <c r="Q290">
        <v>0</v>
      </c>
      <c r="R290" s="41">
        <v>1.70350278949627E-6</v>
      </c>
      <c r="S290">
        <v>0</v>
      </c>
      <c r="T290">
        <v>0</v>
      </c>
      <c r="W290">
        <v>0</v>
      </c>
      <c r="X290" t="s">
        <v>3297</v>
      </c>
      <c r="Y290">
        <v>0</v>
      </c>
      <c r="Z290" s="41">
        <v>1.52280995280307E-6</v>
      </c>
      <c r="AA290">
        <v>0</v>
      </c>
      <c r="AB290">
        <v>0</v>
      </c>
      <c r="AE290">
        <v>0</v>
      </c>
      <c r="AF290" t="s">
        <v>3297</v>
      </c>
      <c r="AG290">
        <v>0</v>
      </c>
      <c r="AH290" s="41">
        <v>1.8093782045980299E-6</v>
      </c>
      <c r="AI290">
        <v>0</v>
      </c>
      <c r="AJ290">
        <v>0</v>
      </c>
      <c r="AM290">
        <v>0</v>
      </c>
      <c r="AN290" t="s">
        <v>3297</v>
      </c>
      <c r="AO290" s="41">
        <v>0</v>
      </c>
      <c r="AP290" s="41">
        <v>3.2581162940914501E-6</v>
      </c>
      <c r="AQ290">
        <v>0</v>
      </c>
      <c r="AR290">
        <v>0</v>
      </c>
      <c r="AU290" s="41">
        <v>0</v>
      </c>
      <c r="AV290" t="s">
        <v>3297</v>
      </c>
      <c r="AW290">
        <v>0</v>
      </c>
      <c r="AX290" s="41">
        <v>1.39842074986518E-6</v>
      </c>
      <c r="AY290">
        <v>0</v>
      </c>
      <c r="AZ290">
        <v>0</v>
      </c>
      <c r="BC290" s="41">
        <v>0</v>
      </c>
      <c r="BD290" t="s">
        <v>3297</v>
      </c>
      <c r="BE290">
        <v>0</v>
      </c>
      <c r="BF290" s="41">
        <v>1.9312718677610999E-6</v>
      </c>
      <c r="BG290">
        <v>0</v>
      </c>
      <c r="BH290">
        <v>0</v>
      </c>
    </row>
    <row r="291" spans="1:60" ht="15" customHeight="1" x14ac:dyDescent="0.25">
      <c r="B291" s="2" t="s">
        <v>289</v>
      </c>
      <c r="C291" s="2" t="s">
        <v>1299</v>
      </c>
      <c r="D291" s="5" t="s">
        <v>2286</v>
      </c>
      <c r="F291">
        <v>0</v>
      </c>
      <c r="G291" t="s">
        <v>3298</v>
      </c>
      <c r="H291">
        <v>0</v>
      </c>
      <c r="I291">
        <v>0.23244686748284701</v>
      </c>
      <c r="J291" s="126">
        <v>0</v>
      </c>
      <c r="K291" s="126">
        <v>0</v>
      </c>
      <c r="O291">
        <v>0</v>
      </c>
      <c r="P291" t="s">
        <v>3298</v>
      </c>
      <c r="Q291">
        <v>0</v>
      </c>
      <c r="R291">
        <v>0.17971856872543801</v>
      </c>
      <c r="S291">
        <v>0</v>
      </c>
      <c r="T291">
        <v>0</v>
      </c>
      <c r="W291">
        <v>0</v>
      </c>
      <c r="X291" t="s">
        <v>3298</v>
      </c>
      <c r="Y291">
        <v>0</v>
      </c>
      <c r="Z291">
        <v>0.16064746767702001</v>
      </c>
      <c r="AA291">
        <v>0</v>
      </c>
      <c r="AB291">
        <v>0</v>
      </c>
      <c r="AE291">
        <v>0</v>
      </c>
      <c r="AF291" t="s">
        <v>3298</v>
      </c>
      <c r="AG291">
        <v>0</v>
      </c>
      <c r="AH291">
        <v>0.18179582435952099</v>
      </c>
      <c r="AI291">
        <v>0</v>
      </c>
      <c r="AJ291">
        <v>0</v>
      </c>
      <c r="AM291">
        <v>0</v>
      </c>
      <c r="AN291" t="s">
        <v>3298</v>
      </c>
      <c r="AO291">
        <v>0</v>
      </c>
      <c r="AP291">
        <v>0.34371562532463601</v>
      </c>
      <c r="AQ291">
        <v>0</v>
      </c>
      <c r="AR291">
        <v>0</v>
      </c>
      <c r="AU291">
        <v>0</v>
      </c>
      <c r="AV291" t="s">
        <v>3298</v>
      </c>
      <c r="AW291">
        <v>0</v>
      </c>
      <c r="AX291">
        <v>0.14753399946542001</v>
      </c>
      <c r="AY291">
        <v>0</v>
      </c>
      <c r="AZ291">
        <v>0</v>
      </c>
      <c r="BC291">
        <v>0</v>
      </c>
      <c r="BD291" t="s">
        <v>3298</v>
      </c>
      <c r="BE291">
        <v>0</v>
      </c>
      <c r="BF291">
        <v>0.13270628944493501</v>
      </c>
      <c r="BG291">
        <v>0</v>
      </c>
      <c r="BH291">
        <v>0</v>
      </c>
    </row>
    <row r="292" spans="1:60" ht="15" customHeight="1" x14ac:dyDescent="0.25">
      <c r="B292" s="2" t="s">
        <v>290</v>
      </c>
      <c r="C292" s="2" t="s">
        <v>1300</v>
      </c>
      <c r="D292" s="5" t="s">
        <v>2287</v>
      </c>
      <c r="F292">
        <v>0</v>
      </c>
      <c r="G292" t="s">
        <v>3299</v>
      </c>
      <c r="H292">
        <v>0</v>
      </c>
      <c r="I292">
        <v>0</v>
      </c>
      <c r="J292" s="126">
        <v>0</v>
      </c>
      <c r="K292" s="126">
        <v>0</v>
      </c>
      <c r="O292">
        <v>0</v>
      </c>
      <c r="P292" t="s">
        <v>3299</v>
      </c>
      <c r="Q292">
        <v>0</v>
      </c>
      <c r="R292">
        <v>0</v>
      </c>
      <c r="S292">
        <v>0</v>
      </c>
      <c r="T292">
        <v>0</v>
      </c>
      <c r="W292">
        <v>0</v>
      </c>
      <c r="X292" t="s">
        <v>3299</v>
      </c>
      <c r="Y292">
        <v>0</v>
      </c>
      <c r="Z292">
        <v>0</v>
      </c>
      <c r="AA292">
        <v>0</v>
      </c>
      <c r="AB292">
        <v>0</v>
      </c>
      <c r="AE292">
        <v>0</v>
      </c>
      <c r="AF292" t="s">
        <v>3299</v>
      </c>
      <c r="AG292">
        <v>0</v>
      </c>
      <c r="AH292">
        <v>0</v>
      </c>
      <c r="AI292">
        <v>0</v>
      </c>
      <c r="AJ292">
        <v>0</v>
      </c>
      <c r="AM292">
        <v>0</v>
      </c>
      <c r="AN292" t="s">
        <v>3299</v>
      </c>
      <c r="AO292">
        <v>0</v>
      </c>
      <c r="AP292">
        <v>0</v>
      </c>
      <c r="AQ292">
        <v>0</v>
      </c>
      <c r="AR292">
        <v>0</v>
      </c>
      <c r="AU292">
        <v>0</v>
      </c>
      <c r="AV292" t="s">
        <v>3299</v>
      </c>
      <c r="AW292">
        <v>0</v>
      </c>
      <c r="AX292">
        <v>0</v>
      </c>
      <c r="AY292">
        <v>0</v>
      </c>
      <c r="AZ292">
        <v>0</v>
      </c>
      <c r="BC292">
        <v>0</v>
      </c>
      <c r="BD292" t="s">
        <v>3299</v>
      </c>
      <c r="BE292">
        <v>0</v>
      </c>
      <c r="BF292">
        <v>0</v>
      </c>
      <c r="BG292">
        <v>0</v>
      </c>
      <c r="BH292">
        <v>0</v>
      </c>
    </row>
    <row r="293" spans="1:60" ht="15" customHeight="1" x14ac:dyDescent="0.25">
      <c r="B293" s="2" t="s">
        <v>291</v>
      </c>
      <c r="C293" s="2" t="s">
        <v>1301</v>
      </c>
      <c r="D293" s="5" t="s">
        <v>2288</v>
      </c>
      <c r="F293">
        <v>0</v>
      </c>
      <c r="G293" t="s">
        <v>3300</v>
      </c>
      <c r="H293">
        <v>0</v>
      </c>
      <c r="I293">
        <v>0</v>
      </c>
      <c r="J293" s="126">
        <v>0</v>
      </c>
      <c r="K293" s="126">
        <v>0</v>
      </c>
      <c r="O293">
        <v>0</v>
      </c>
      <c r="P293" t="s">
        <v>3300</v>
      </c>
      <c r="Q293">
        <v>0</v>
      </c>
      <c r="R293">
        <v>0</v>
      </c>
      <c r="S293">
        <v>0</v>
      </c>
      <c r="T293">
        <v>0</v>
      </c>
      <c r="W293">
        <v>0</v>
      </c>
      <c r="X293" t="s">
        <v>3300</v>
      </c>
      <c r="Y293">
        <v>0</v>
      </c>
      <c r="Z293">
        <v>0</v>
      </c>
      <c r="AA293">
        <v>0</v>
      </c>
      <c r="AB293">
        <v>0</v>
      </c>
      <c r="AE293">
        <v>0</v>
      </c>
      <c r="AF293" t="s">
        <v>3300</v>
      </c>
      <c r="AG293">
        <v>0</v>
      </c>
      <c r="AH293">
        <v>0</v>
      </c>
      <c r="AI293">
        <v>0</v>
      </c>
      <c r="AJ293">
        <v>0</v>
      </c>
      <c r="AM293">
        <v>0</v>
      </c>
      <c r="AN293" t="s">
        <v>3300</v>
      </c>
      <c r="AO293">
        <v>0</v>
      </c>
      <c r="AP293">
        <v>0</v>
      </c>
      <c r="AQ293">
        <v>0</v>
      </c>
      <c r="AR293">
        <v>0</v>
      </c>
      <c r="AU293">
        <v>0</v>
      </c>
      <c r="AV293" t="s">
        <v>3300</v>
      </c>
      <c r="AW293">
        <v>0</v>
      </c>
      <c r="AX293">
        <v>0</v>
      </c>
      <c r="AY293">
        <v>0</v>
      </c>
      <c r="AZ293">
        <v>0</v>
      </c>
      <c r="BC293">
        <v>0</v>
      </c>
      <c r="BD293" t="s">
        <v>3300</v>
      </c>
      <c r="BE293">
        <v>0</v>
      </c>
      <c r="BF293">
        <v>0</v>
      </c>
      <c r="BG293">
        <v>0</v>
      </c>
      <c r="BH293">
        <v>0</v>
      </c>
    </row>
    <row r="294" spans="1:60" ht="15" customHeight="1" x14ac:dyDescent="0.25">
      <c r="B294" s="2" t="s">
        <v>292</v>
      </c>
      <c r="C294" s="2" t="s">
        <v>1302</v>
      </c>
      <c r="D294" s="5" t="s">
        <v>2289</v>
      </c>
      <c r="F294">
        <v>0</v>
      </c>
      <c r="G294" t="s">
        <v>3301</v>
      </c>
      <c r="H294">
        <v>0</v>
      </c>
      <c r="I294">
        <v>0</v>
      </c>
      <c r="J294" s="126">
        <v>0</v>
      </c>
      <c r="K294" s="126">
        <v>0</v>
      </c>
      <c r="O294">
        <v>0</v>
      </c>
      <c r="P294" t="s">
        <v>3301</v>
      </c>
      <c r="Q294">
        <v>0</v>
      </c>
      <c r="R294">
        <v>0</v>
      </c>
      <c r="S294">
        <v>0</v>
      </c>
      <c r="T294">
        <v>0</v>
      </c>
      <c r="W294">
        <v>0</v>
      </c>
      <c r="X294" t="s">
        <v>3301</v>
      </c>
      <c r="Y294">
        <v>0</v>
      </c>
      <c r="Z294">
        <v>0</v>
      </c>
      <c r="AA294">
        <v>0</v>
      </c>
      <c r="AB294">
        <v>0</v>
      </c>
      <c r="AE294">
        <v>0</v>
      </c>
      <c r="AF294" t="s">
        <v>3301</v>
      </c>
      <c r="AG294">
        <v>0</v>
      </c>
      <c r="AH294">
        <v>0</v>
      </c>
      <c r="AI294">
        <v>0</v>
      </c>
      <c r="AJ294">
        <v>0</v>
      </c>
      <c r="AM294">
        <v>0</v>
      </c>
      <c r="AN294" t="s">
        <v>3301</v>
      </c>
      <c r="AO294">
        <v>0</v>
      </c>
      <c r="AP294">
        <v>0</v>
      </c>
      <c r="AQ294">
        <v>0</v>
      </c>
      <c r="AR294">
        <v>0</v>
      </c>
      <c r="AU294">
        <v>0</v>
      </c>
      <c r="AV294" t="s">
        <v>3301</v>
      </c>
      <c r="AW294">
        <v>0</v>
      </c>
      <c r="AX294">
        <v>0</v>
      </c>
      <c r="AY294">
        <v>0</v>
      </c>
      <c r="AZ294">
        <v>0</v>
      </c>
      <c r="BC294">
        <v>0</v>
      </c>
      <c r="BD294" t="s">
        <v>3301</v>
      </c>
      <c r="BE294">
        <v>0</v>
      </c>
      <c r="BF294">
        <v>0</v>
      </c>
      <c r="BG294">
        <v>0</v>
      </c>
      <c r="BH294">
        <v>0</v>
      </c>
    </row>
    <row r="295" spans="1:60" ht="15" customHeight="1" x14ac:dyDescent="0.25">
      <c r="B295" s="2" t="s">
        <v>293</v>
      </c>
      <c r="C295" s="2" t="s">
        <v>1303</v>
      </c>
      <c r="D295" s="5" t="s">
        <v>2290</v>
      </c>
      <c r="F295">
        <v>0</v>
      </c>
      <c r="G295" t="s">
        <v>3302</v>
      </c>
      <c r="H295">
        <v>0</v>
      </c>
      <c r="I295">
        <v>2.9410994595465998</v>
      </c>
      <c r="J295" s="126">
        <v>0</v>
      </c>
      <c r="K295" s="126">
        <v>12.669104267701901</v>
      </c>
      <c r="O295">
        <v>0</v>
      </c>
      <c r="P295" t="s">
        <v>3302</v>
      </c>
      <c r="Q295">
        <v>0</v>
      </c>
      <c r="R295">
        <v>2.3762788531144801</v>
      </c>
      <c r="S295">
        <v>6.7953769643192899E-2</v>
      </c>
      <c r="T295">
        <v>18.433608017477098</v>
      </c>
      <c r="W295">
        <v>0</v>
      </c>
      <c r="X295" t="s">
        <v>3302</v>
      </c>
      <c r="Y295">
        <v>0</v>
      </c>
      <c r="Z295">
        <v>1.8713882668137001</v>
      </c>
      <c r="AA295">
        <v>7.0783099583482301</v>
      </c>
      <c r="AB295">
        <v>23.121096736737002</v>
      </c>
      <c r="AE295">
        <v>0</v>
      </c>
      <c r="AF295" t="s">
        <v>3302</v>
      </c>
      <c r="AG295">
        <v>0</v>
      </c>
      <c r="AH295">
        <v>1.64561633838051</v>
      </c>
      <c r="AI295">
        <v>3.21996973884775</v>
      </c>
      <c r="AJ295">
        <v>0.65517759852204704</v>
      </c>
      <c r="AM295">
        <v>0</v>
      </c>
      <c r="AN295" t="s">
        <v>3302</v>
      </c>
      <c r="AO295">
        <v>0</v>
      </c>
      <c r="AP295">
        <v>3.1413725424187802</v>
      </c>
      <c r="AQ295">
        <v>9.1214147222585602</v>
      </c>
      <c r="AR295">
        <v>0</v>
      </c>
      <c r="AU295">
        <v>0</v>
      </c>
      <c r="AV295" t="s">
        <v>3302</v>
      </c>
      <c r="AW295">
        <v>0</v>
      </c>
      <c r="AX295">
        <v>1.90655258299955</v>
      </c>
      <c r="AY295">
        <v>11.941607902168499</v>
      </c>
      <c r="AZ295">
        <v>1.9668081078300601</v>
      </c>
      <c r="BC295">
        <v>0</v>
      </c>
      <c r="BD295" t="s">
        <v>3302</v>
      </c>
      <c r="BE295">
        <v>0</v>
      </c>
      <c r="BF295">
        <v>1.6849677640432299</v>
      </c>
      <c r="BG295">
        <v>0</v>
      </c>
      <c r="BH295">
        <v>0</v>
      </c>
    </row>
    <row r="296" spans="1:60" ht="15" customHeight="1" x14ac:dyDescent="0.25">
      <c r="B296" s="2" t="s">
        <v>294</v>
      </c>
      <c r="C296" s="2" t="s">
        <v>1304</v>
      </c>
      <c r="D296" s="5" t="s">
        <v>2291</v>
      </c>
      <c r="F296">
        <v>0</v>
      </c>
      <c r="G296" t="s">
        <v>294</v>
      </c>
      <c r="H296">
        <v>0</v>
      </c>
      <c r="I296">
        <v>0</v>
      </c>
      <c r="J296" s="126">
        <v>0</v>
      </c>
      <c r="K296" s="126">
        <v>0</v>
      </c>
      <c r="O296">
        <v>0</v>
      </c>
      <c r="P296" t="s">
        <v>294</v>
      </c>
      <c r="Q296">
        <v>0</v>
      </c>
      <c r="R296">
        <v>0</v>
      </c>
      <c r="S296">
        <v>0</v>
      </c>
      <c r="T296">
        <v>0</v>
      </c>
      <c r="W296">
        <v>0</v>
      </c>
      <c r="X296" t="s">
        <v>294</v>
      </c>
      <c r="Y296">
        <v>0</v>
      </c>
      <c r="Z296">
        <v>0</v>
      </c>
      <c r="AA296">
        <v>0</v>
      </c>
      <c r="AB296">
        <v>0</v>
      </c>
      <c r="AE296">
        <v>0</v>
      </c>
      <c r="AF296" t="s">
        <v>294</v>
      </c>
      <c r="AG296">
        <v>0</v>
      </c>
      <c r="AH296">
        <v>0</v>
      </c>
      <c r="AI296">
        <v>0</v>
      </c>
      <c r="AJ296">
        <v>0</v>
      </c>
      <c r="AM296">
        <v>0</v>
      </c>
      <c r="AN296" t="s">
        <v>294</v>
      </c>
      <c r="AO296">
        <v>0</v>
      </c>
      <c r="AP296">
        <v>0</v>
      </c>
      <c r="AQ296">
        <v>0</v>
      </c>
      <c r="AR296">
        <v>0</v>
      </c>
      <c r="AU296">
        <v>0</v>
      </c>
      <c r="AV296" t="s">
        <v>294</v>
      </c>
      <c r="AW296">
        <v>0</v>
      </c>
      <c r="AX296">
        <v>0</v>
      </c>
      <c r="AY296">
        <v>0</v>
      </c>
      <c r="AZ296">
        <v>0</v>
      </c>
      <c r="BC296">
        <v>0</v>
      </c>
      <c r="BD296" t="s">
        <v>294</v>
      </c>
      <c r="BE296">
        <v>0</v>
      </c>
      <c r="BF296">
        <v>0</v>
      </c>
      <c r="BG296">
        <v>0</v>
      </c>
      <c r="BH296">
        <v>0</v>
      </c>
    </row>
    <row r="297" spans="1:60" ht="15" x14ac:dyDescent="0.25">
      <c r="A297" s="82" t="s">
        <v>4069</v>
      </c>
      <c r="B297" s="2" t="s">
        <v>295</v>
      </c>
      <c r="C297" s="2" t="s">
        <v>1305</v>
      </c>
      <c r="D297" s="5" t="s">
        <v>2292</v>
      </c>
      <c r="F297">
        <v>10.1866426710935</v>
      </c>
      <c r="G297" t="s">
        <v>3303</v>
      </c>
      <c r="H297">
        <v>9.0428684829063304</v>
      </c>
      <c r="I297">
        <v>1000</v>
      </c>
      <c r="J297" s="126">
        <v>9.7390955619689503</v>
      </c>
      <c r="K297" s="126">
        <v>12.465702832608899</v>
      </c>
      <c r="O297">
        <v>7.71176138020508</v>
      </c>
      <c r="P297" t="s">
        <v>3303</v>
      </c>
      <c r="Q297">
        <v>6.66692673397836</v>
      </c>
      <c r="R297">
        <v>1000</v>
      </c>
      <c r="S297">
        <v>10.168231943433501</v>
      </c>
      <c r="T297">
        <v>10.8284864482257</v>
      </c>
      <c r="W297">
        <v>6.86168322891751</v>
      </c>
      <c r="X297" t="s">
        <v>3303</v>
      </c>
      <c r="Y297">
        <v>6.0862047534470802</v>
      </c>
      <c r="Z297">
        <v>1000</v>
      </c>
      <c r="AA297">
        <v>9.3117583101346799</v>
      </c>
      <c r="AB297">
        <v>6.4390792611872003</v>
      </c>
      <c r="AE297">
        <v>7.7968550819553002</v>
      </c>
      <c r="AF297" t="s">
        <v>3303</v>
      </c>
      <c r="AG297">
        <v>7.1387362362895601</v>
      </c>
      <c r="AH297">
        <v>1000</v>
      </c>
      <c r="AI297">
        <v>8.2997441161368197</v>
      </c>
      <c r="AJ297">
        <v>7.3382513242084997</v>
      </c>
      <c r="AM297">
        <v>13.8349254983883</v>
      </c>
      <c r="AN297" t="s">
        <v>3303</v>
      </c>
      <c r="AO297">
        <v>13.1685108806637</v>
      </c>
      <c r="AP297">
        <v>1000</v>
      </c>
      <c r="AQ297">
        <v>21.033746969702399</v>
      </c>
      <c r="AR297">
        <v>9.0192164202521798</v>
      </c>
      <c r="AU297">
        <v>6.5579989573326403</v>
      </c>
      <c r="AV297" t="s">
        <v>3303</v>
      </c>
      <c r="AW297">
        <v>5.7668576879584599</v>
      </c>
      <c r="AX297">
        <v>1000</v>
      </c>
      <c r="AY297">
        <v>8.8342819226292004</v>
      </c>
      <c r="AZ297">
        <v>3.5863123780241</v>
      </c>
      <c r="BC297">
        <v>8.2579845596701507</v>
      </c>
      <c r="BD297" t="s">
        <v>3303</v>
      </c>
      <c r="BE297">
        <v>7.5329577067160498</v>
      </c>
      <c r="BF297">
        <v>1000</v>
      </c>
      <c r="BG297">
        <v>20.2240050345365</v>
      </c>
      <c r="BH297">
        <v>11.7408194293946</v>
      </c>
    </row>
    <row r="298" spans="1:60" ht="15" customHeight="1" x14ac:dyDescent="0.25">
      <c r="B298" s="2" t="s">
        <v>296</v>
      </c>
      <c r="C298" s="2" t="s">
        <v>1306</v>
      </c>
      <c r="D298" s="5" t="s">
        <v>2293</v>
      </c>
      <c r="F298">
        <v>0</v>
      </c>
      <c r="G298" t="s">
        <v>3304</v>
      </c>
      <c r="H298">
        <v>0</v>
      </c>
      <c r="I298">
        <v>0.17961803396433301</v>
      </c>
      <c r="J298" s="126">
        <v>0</v>
      </c>
      <c r="K298" s="126">
        <v>0</v>
      </c>
      <c r="O298">
        <v>0</v>
      </c>
      <c r="P298" t="s">
        <v>3304</v>
      </c>
      <c r="Q298">
        <v>0</v>
      </c>
      <c r="R298">
        <v>0.13887343947528999</v>
      </c>
      <c r="S298">
        <v>0</v>
      </c>
      <c r="T298">
        <v>0</v>
      </c>
      <c r="W298">
        <v>0</v>
      </c>
      <c r="X298" t="s">
        <v>3304</v>
      </c>
      <c r="Y298">
        <v>0</v>
      </c>
      <c r="Z298">
        <v>0.12413667956166</v>
      </c>
      <c r="AA298">
        <v>0</v>
      </c>
      <c r="AB298">
        <v>0</v>
      </c>
      <c r="AE298">
        <v>0</v>
      </c>
      <c r="AF298" t="s">
        <v>3304</v>
      </c>
      <c r="AG298">
        <v>0</v>
      </c>
      <c r="AH298">
        <v>0.12985416025843799</v>
      </c>
      <c r="AI298">
        <v>0</v>
      </c>
      <c r="AJ298">
        <v>0</v>
      </c>
      <c r="AM298">
        <v>0</v>
      </c>
      <c r="AN298" t="s">
        <v>3304</v>
      </c>
      <c r="AO298">
        <v>0</v>
      </c>
      <c r="AP298">
        <v>0.26559843774365699</v>
      </c>
      <c r="AQ298">
        <v>0</v>
      </c>
      <c r="AR298">
        <v>0</v>
      </c>
      <c r="AU298">
        <v>0</v>
      </c>
      <c r="AV298" t="s">
        <v>3304</v>
      </c>
      <c r="AW298">
        <v>0</v>
      </c>
      <c r="AX298">
        <v>0.114003545052033</v>
      </c>
      <c r="AY298">
        <v>0</v>
      </c>
      <c r="AZ298">
        <v>0</v>
      </c>
      <c r="BC298">
        <v>0</v>
      </c>
      <c r="BD298" t="s">
        <v>3304</v>
      </c>
      <c r="BE298">
        <v>0</v>
      </c>
      <c r="BF298">
        <v>0.102545769116138</v>
      </c>
      <c r="BG298">
        <v>0</v>
      </c>
      <c r="BH298">
        <v>0</v>
      </c>
    </row>
    <row r="299" spans="1:60" ht="15" customHeight="1" x14ac:dyDescent="0.25">
      <c r="B299" s="2" t="s">
        <v>297</v>
      </c>
      <c r="C299" s="2" t="s">
        <v>1307</v>
      </c>
      <c r="D299" s="5" t="s">
        <v>2294</v>
      </c>
      <c r="F299">
        <v>0</v>
      </c>
      <c r="G299" t="s">
        <v>3305</v>
      </c>
      <c r="H299">
        <v>0</v>
      </c>
      <c r="I299">
        <v>4.6101962050969396</v>
      </c>
      <c r="J299" s="126">
        <v>0</v>
      </c>
      <c r="K299" s="126">
        <v>0</v>
      </c>
      <c r="O299">
        <v>0</v>
      </c>
      <c r="P299" t="s">
        <v>3305</v>
      </c>
      <c r="Q299">
        <v>0</v>
      </c>
      <c r="R299">
        <v>3.5644182797053299</v>
      </c>
      <c r="S299">
        <v>0</v>
      </c>
      <c r="T299">
        <v>0</v>
      </c>
      <c r="W299">
        <v>0</v>
      </c>
      <c r="X299" t="s">
        <v>3305</v>
      </c>
      <c r="Y299">
        <v>0</v>
      </c>
      <c r="Z299">
        <v>3.1861747756293299</v>
      </c>
      <c r="AA299">
        <v>0</v>
      </c>
      <c r="AB299">
        <v>0</v>
      </c>
      <c r="AE299">
        <v>0</v>
      </c>
      <c r="AF299" t="s">
        <v>3305</v>
      </c>
      <c r="AG299">
        <v>0</v>
      </c>
      <c r="AH299">
        <v>3.9389095277725201</v>
      </c>
      <c r="AI299">
        <v>0</v>
      </c>
      <c r="AJ299">
        <v>0</v>
      </c>
      <c r="AM299">
        <v>0</v>
      </c>
      <c r="AN299" t="s">
        <v>3305</v>
      </c>
      <c r="AO299">
        <v>0</v>
      </c>
      <c r="AP299">
        <v>6.8170265688670302</v>
      </c>
      <c r="AQ299">
        <v>0</v>
      </c>
      <c r="AR299">
        <v>0</v>
      </c>
      <c r="AU299">
        <v>0</v>
      </c>
      <c r="AV299" t="s">
        <v>3305</v>
      </c>
      <c r="AW299">
        <v>0</v>
      </c>
      <c r="AX299">
        <v>2.9260909894414202</v>
      </c>
      <c r="AY299">
        <v>0</v>
      </c>
      <c r="AZ299">
        <v>0</v>
      </c>
      <c r="BC299">
        <v>0</v>
      </c>
      <c r="BD299" t="s">
        <v>3305</v>
      </c>
      <c r="BE299">
        <v>0</v>
      </c>
      <c r="BF299">
        <v>2.6320080739525502</v>
      </c>
      <c r="BG299">
        <v>0</v>
      </c>
      <c r="BH299">
        <v>0</v>
      </c>
    </row>
    <row r="300" spans="1:60" ht="15" customHeight="1" x14ac:dyDescent="0.25">
      <c r="B300" s="2" t="s">
        <v>298</v>
      </c>
      <c r="C300" s="2" t="s">
        <v>1308</v>
      </c>
      <c r="D300" s="5" t="s">
        <v>2295</v>
      </c>
      <c r="F300">
        <v>0</v>
      </c>
      <c r="G300" t="s">
        <v>3306</v>
      </c>
      <c r="H300">
        <v>-4.6101962051002401</v>
      </c>
      <c r="I300">
        <v>0</v>
      </c>
      <c r="J300" s="126">
        <v>-1.72284465622352</v>
      </c>
      <c r="K300" s="126">
        <v>0</v>
      </c>
      <c r="O300">
        <v>0</v>
      </c>
      <c r="P300" t="s">
        <v>3306</v>
      </c>
      <c r="Q300">
        <v>-3.56441827974459</v>
      </c>
      <c r="R300">
        <v>0</v>
      </c>
      <c r="S300">
        <v>0</v>
      </c>
      <c r="T300">
        <v>0</v>
      </c>
      <c r="W300">
        <v>0</v>
      </c>
      <c r="X300" t="s">
        <v>3306</v>
      </c>
      <c r="Y300">
        <v>-3.1861747756502199</v>
      </c>
      <c r="Z300">
        <v>0</v>
      </c>
      <c r="AA300">
        <v>0</v>
      </c>
      <c r="AB300">
        <v>0</v>
      </c>
      <c r="AE300">
        <v>0</v>
      </c>
      <c r="AF300" t="s">
        <v>3306</v>
      </c>
      <c r="AG300">
        <v>-3.9389095277890598</v>
      </c>
      <c r="AH300">
        <v>0</v>
      </c>
      <c r="AI300">
        <v>0</v>
      </c>
      <c r="AJ300">
        <v>0</v>
      </c>
      <c r="AM300">
        <v>0</v>
      </c>
      <c r="AN300" t="s">
        <v>3306</v>
      </c>
      <c r="AO300">
        <v>-6.8170265688527296</v>
      </c>
      <c r="AP300">
        <v>0</v>
      </c>
      <c r="AQ300">
        <v>0</v>
      </c>
      <c r="AR300">
        <v>0</v>
      </c>
      <c r="AU300">
        <v>0</v>
      </c>
      <c r="AV300" t="s">
        <v>3306</v>
      </c>
      <c r="AW300">
        <v>-2.9260909893973799</v>
      </c>
      <c r="AX300">
        <v>0</v>
      </c>
      <c r="AY300">
        <v>0</v>
      </c>
      <c r="AZ300">
        <v>0</v>
      </c>
      <c r="BC300">
        <v>0</v>
      </c>
      <c r="BD300" t="s">
        <v>3306</v>
      </c>
      <c r="BE300">
        <v>-2.63200807403086</v>
      </c>
      <c r="BF300">
        <v>0</v>
      </c>
      <c r="BG300">
        <v>0</v>
      </c>
      <c r="BH300">
        <v>0</v>
      </c>
    </row>
    <row r="301" spans="1:60" ht="15" customHeight="1" x14ac:dyDescent="0.25">
      <c r="A301" s="7"/>
      <c r="B301" s="2" t="s">
        <v>299</v>
      </c>
      <c r="C301" s="2" t="s">
        <v>1309</v>
      </c>
      <c r="D301" s="55" t="s">
        <v>2296</v>
      </c>
      <c r="F301">
        <v>0</v>
      </c>
      <c r="G301" t="s">
        <v>3307</v>
      </c>
      <c r="H301">
        <v>0</v>
      </c>
      <c r="I301">
        <v>0</v>
      </c>
      <c r="J301" s="126">
        <v>0</v>
      </c>
      <c r="K301" s="126">
        <v>0</v>
      </c>
      <c r="O301">
        <v>0</v>
      </c>
      <c r="P301" t="s">
        <v>3307</v>
      </c>
      <c r="Q301">
        <v>0</v>
      </c>
      <c r="R301">
        <v>0</v>
      </c>
      <c r="S301">
        <v>0</v>
      </c>
      <c r="T301">
        <v>0</v>
      </c>
      <c r="W301">
        <v>0</v>
      </c>
      <c r="X301" t="s">
        <v>3307</v>
      </c>
      <c r="Y301">
        <v>0</v>
      </c>
      <c r="Z301">
        <v>0</v>
      </c>
      <c r="AA301">
        <v>0</v>
      </c>
      <c r="AB301">
        <v>0</v>
      </c>
      <c r="AE301">
        <v>0</v>
      </c>
      <c r="AF301" t="s">
        <v>3307</v>
      </c>
      <c r="AG301">
        <v>0</v>
      </c>
      <c r="AH301">
        <v>0</v>
      </c>
      <c r="AI301">
        <v>0</v>
      </c>
      <c r="AJ301">
        <v>0</v>
      </c>
      <c r="AM301">
        <v>0</v>
      </c>
      <c r="AN301" t="s">
        <v>3307</v>
      </c>
      <c r="AO301">
        <v>0</v>
      </c>
      <c r="AP301">
        <v>0</v>
      </c>
      <c r="AQ301">
        <v>0</v>
      </c>
      <c r="AR301">
        <v>0</v>
      </c>
      <c r="AU301">
        <v>0</v>
      </c>
      <c r="AV301" t="s">
        <v>3307</v>
      </c>
      <c r="AW301">
        <v>0</v>
      </c>
      <c r="AX301">
        <v>0</v>
      </c>
      <c r="AY301">
        <v>0</v>
      </c>
      <c r="AZ301">
        <v>0</v>
      </c>
      <c r="BC301">
        <v>0</v>
      </c>
      <c r="BD301" t="s">
        <v>3307</v>
      </c>
      <c r="BE301">
        <v>0</v>
      </c>
      <c r="BF301">
        <v>0</v>
      </c>
      <c r="BG301">
        <v>0</v>
      </c>
      <c r="BH301">
        <v>0</v>
      </c>
    </row>
    <row r="302" spans="1:60" ht="15" customHeight="1" x14ac:dyDescent="0.25">
      <c r="B302" s="2" t="s">
        <v>300</v>
      </c>
      <c r="C302" s="2" t="s">
        <v>1310</v>
      </c>
      <c r="D302" s="5" t="s">
        <v>2297</v>
      </c>
      <c r="F302">
        <v>0.123276623642774</v>
      </c>
      <c r="G302" t="s">
        <v>3308</v>
      </c>
      <c r="H302">
        <v>0.122043751452018</v>
      </c>
      <c r="I302">
        <v>0.130436098912807</v>
      </c>
      <c r="J302" s="126">
        <v>8.7887618850448504E-2</v>
      </c>
      <c r="K302" s="126">
        <v>0.13043316029583599</v>
      </c>
      <c r="O302">
        <v>9.5312474964523303E-2</v>
      </c>
      <c r="P302" t="s">
        <v>3308</v>
      </c>
      <c r="Q302">
        <v>9.4359267773800895E-2</v>
      </c>
      <c r="R302">
        <v>0.100847893282954</v>
      </c>
      <c r="S302">
        <v>7.8746995364315397E-2</v>
      </c>
      <c r="T302">
        <v>0.10774131705786</v>
      </c>
      <c r="W302">
        <v>8.5202550983404707E-2</v>
      </c>
      <c r="X302" t="s">
        <v>3308</v>
      </c>
      <c r="Y302">
        <v>8.4350494779942595E-2</v>
      </c>
      <c r="Z302">
        <v>9.0150570221014401E-2</v>
      </c>
      <c r="AA302">
        <v>4.5364541767812502E-2</v>
      </c>
      <c r="AB302">
        <v>0.10889527023348</v>
      </c>
      <c r="AE302">
        <v>0.101236296111277</v>
      </c>
      <c r="AF302" t="s">
        <v>3308</v>
      </c>
      <c r="AG302">
        <v>0.10022388186572399</v>
      </c>
      <c r="AH302">
        <v>0.107074159305552</v>
      </c>
      <c r="AI302">
        <v>8.5767071245830107E-2</v>
      </c>
      <c r="AJ302">
        <v>8.5767071245822099E-2</v>
      </c>
      <c r="AM302">
        <v>0.18229445814393999</v>
      </c>
      <c r="AN302" t="s">
        <v>3308</v>
      </c>
      <c r="AO302">
        <v>0.18047142890475301</v>
      </c>
      <c r="AP302">
        <v>0.19288106464899801</v>
      </c>
      <c r="AQ302">
        <v>9.5403820824036006E-2</v>
      </c>
      <c r="AR302">
        <v>9.5403820824012497E-2</v>
      </c>
      <c r="AU302">
        <v>7.8242869152732999E-2</v>
      </c>
      <c r="AV302" t="s">
        <v>3308</v>
      </c>
      <c r="AW302">
        <v>7.7460365318173199E-2</v>
      </c>
      <c r="AX302">
        <v>8.2786987264931999E-2</v>
      </c>
      <c r="AY302">
        <v>2.4680888963063499E-2</v>
      </c>
      <c r="AZ302">
        <v>3.7583323354972401E-2</v>
      </c>
      <c r="BC302">
        <v>0.10837474812568</v>
      </c>
      <c r="BD302" t="s">
        <v>3308</v>
      </c>
      <c r="BE302">
        <v>0.106975754529225</v>
      </c>
      <c r="BF302">
        <v>0.11448505003282</v>
      </c>
      <c r="BG302">
        <v>8.8003150054078605E-2</v>
      </c>
      <c r="BH302">
        <v>9.6367495781845905E-2</v>
      </c>
    </row>
    <row r="303" spans="1:60" ht="15" customHeight="1" x14ac:dyDescent="0.25">
      <c r="B303" s="2" t="s">
        <v>301</v>
      </c>
      <c r="C303" s="2" t="s">
        <v>1311</v>
      </c>
      <c r="D303" s="5" t="s">
        <v>2298</v>
      </c>
      <c r="F303">
        <v>2.8762799913985199E-2</v>
      </c>
      <c r="G303" t="s">
        <v>3309</v>
      </c>
      <c r="H303">
        <v>2.8475147193669E-2</v>
      </c>
      <c r="I303">
        <v>3.4070045500874599E-2</v>
      </c>
      <c r="J303" s="126">
        <v>2.0505866572378399E-2</v>
      </c>
      <c r="K303" s="126">
        <v>3.0432557129478101E-2</v>
      </c>
      <c r="O303">
        <v>2.2238227862691699E-2</v>
      </c>
      <c r="P303" t="s">
        <v>3309</v>
      </c>
      <c r="Q303">
        <v>2.2015826348980898E-2</v>
      </c>
      <c r="R303">
        <v>2.63415766886201E-2</v>
      </c>
      <c r="S303">
        <v>1.8373183857263099E-2</v>
      </c>
      <c r="T303">
        <v>2.5138115024827799E-2</v>
      </c>
      <c r="W303">
        <v>1.9879388757419399E-2</v>
      </c>
      <c r="X303" t="s">
        <v>3309</v>
      </c>
      <c r="Y303">
        <v>1.9680587708433301E-2</v>
      </c>
      <c r="Z303">
        <v>2.35473046692369E-2</v>
      </c>
      <c r="AA303">
        <v>1.05844173818245E-2</v>
      </c>
      <c r="AB303">
        <v>2.5407354425775699E-2</v>
      </c>
      <c r="AE303">
        <v>2.3620368915354399E-2</v>
      </c>
      <c r="AF303" t="s">
        <v>3309</v>
      </c>
      <c r="AG303">
        <v>2.33841532605575E-2</v>
      </c>
      <c r="AH303">
        <v>2.7951004887135401E-2</v>
      </c>
      <c r="AI303">
        <v>2.0011102158352501E-2</v>
      </c>
      <c r="AJ303">
        <v>2.0011102158350599E-2</v>
      </c>
      <c r="AM303">
        <v>4.2532792269005498E-2</v>
      </c>
      <c r="AN303" t="s">
        <v>3309</v>
      </c>
      <c r="AO303">
        <v>4.2107444594039901E-2</v>
      </c>
      <c r="AP303">
        <v>5.0380535090233901E-2</v>
      </c>
      <c r="AQ303">
        <v>2.2259540603116499E-2</v>
      </c>
      <c r="AR303">
        <v>2.2259540603111E-2</v>
      </c>
      <c r="AU303">
        <v>1.82555615463443E-2</v>
      </c>
      <c r="AV303" t="s">
        <v>3309</v>
      </c>
      <c r="AW303">
        <v>1.8072988398570598E-2</v>
      </c>
      <c r="AX303">
        <v>2.1624069696519799E-2</v>
      </c>
      <c r="AY303">
        <v>5.7585246088583102E-3</v>
      </c>
      <c r="AZ303">
        <v>8.7689099345725097E-3</v>
      </c>
      <c r="BC303">
        <v>2.52859066379061E-2</v>
      </c>
      <c r="BD303" t="s">
        <v>3309</v>
      </c>
      <c r="BE303">
        <v>2.4959494608547E-2</v>
      </c>
      <c r="BF303">
        <v>2.9965691610986101E-2</v>
      </c>
      <c r="BG303">
        <v>2.05328222172983E-2</v>
      </c>
      <c r="BH303">
        <v>2.2484384447590398E-2</v>
      </c>
    </row>
    <row r="304" spans="1:60" ht="15" customHeight="1" x14ac:dyDescent="0.25">
      <c r="B304" s="2" t="s">
        <v>302</v>
      </c>
      <c r="C304" s="2" t="s">
        <v>1312</v>
      </c>
      <c r="D304" s="5" t="s">
        <v>2299</v>
      </c>
      <c r="F304" s="41">
        <v>8.8132076513273093E-6</v>
      </c>
      <c r="G304" t="s">
        <v>3310</v>
      </c>
      <c r="H304" s="41">
        <v>8.7250679999999997E-6</v>
      </c>
      <c r="I304" s="41">
        <v>8.8132076513273008E-6</v>
      </c>
      <c r="J304" s="126">
        <v>6.2832012430372201E-6</v>
      </c>
      <c r="K304" s="126">
        <v>9.3248378511496108E-6</v>
      </c>
      <c r="N304" s="41"/>
      <c r="O304" s="41">
        <v>6.8140139533543702E-6</v>
      </c>
      <c r="P304" t="s">
        <v>3310</v>
      </c>
      <c r="Q304" s="41">
        <v>6.7458679199999997E-6</v>
      </c>
      <c r="R304" s="41">
        <v>6.8140139533541398E-6</v>
      </c>
      <c r="S304" s="41">
        <v>5.6297260709776001E-6</v>
      </c>
      <c r="T304" s="41">
        <v>7.7025681901377299E-6</v>
      </c>
      <c r="W304" s="41">
        <v>6.0912422164926903E-6</v>
      </c>
      <c r="X304" t="s">
        <v>3310</v>
      </c>
      <c r="Y304" s="41">
        <v>6.0303275999999998E-6</v>
      </c>
      <c r="Z304" s="41">
        <v>6.0912422164926403E-6</v>
      </c>
      <c r="AA304" s="41">
        <v>3.24317064170728E-6</v>
      </c>
      <c r="AB304" s="41">
        <v>7.7850658174747097E-6</v>
      </c>
      <c r="AE304" s="41">
        <v>7.2375157034262596E-6</v>
      </c>
      <c r="AF304" t="s">
        <v>3310</v>
      </c>
      <c r="AG304" s="41">
        <v>7.1651368800000002E-6</v>
      </c>
      <c r="AH304" s="41">
        <v>7.2375157034260699E-6</v>
      </c>
      <c r="AI304" s="41">
        <v>6.1316005111078397E-6</v>
      </c>
      <c r="AJ304" s="41">
        <v>6.1316005111072697E-6</v>
      </c>
      <c r="AM304" s="41">
        <v>1.30324701134278E-5</v>
      </c>
      <c r="AN304" t="s">
        <v>3310</v>
      </c>
      <c r="AO304" s="41">
        <v>1.290213936E-5</v>
      </c>
      <c r="AP304" s="41">
        <v>1.30324701134277E-5</v>
      </c>
      <c r="AQ304" s="41">
        <v>6.8205443887620398E-6</v>
      </c>
      <c r="AR304" s="41">
        <v>6.8205443887603601E-6</v>
      </c>
      <c r="AS304" s="41"/>
      <c r="AT304" s="41"/>
      <c r="AU304" s="41">
        <v>5.5936854263374103E-6</v>
      </c>
      <c r="AV304" t="s">
        <v>3310</v>
      </c>
      <c r="AW304" s="41">
        <v>5.5377432000000004E-6</v>
      </c>
      <c r="AX304" s="41">
        <v>5.59368542633734E-6</v>
      </c>
      <c r="AY304" s="41">
        <v>1.76446915094904E-6</v>
      </c>
      <c r="AZ304" s="41">
        <v>2.68688112284917E-6</v>
      </c>
      <c r="BA304" s="41"/>
      <c r="BC304" s="41">
        <v>7.7478530086907992E-6</v>
      </c>
      <c r="BD304" t="s">
        <v>3310</v>
      </c>
      <c r="BE304" s="41">
        <v>7.6478371200000007E-6</v>
      </c>
      <c r="BF304" s="41">
        <v>7.7250903147308405E-6</v>
      </c>
      <c r="BG304" s="41">
        <v>6.2914607204443099E-6</v>
      </c>
      <c r="BH304" s="41">
        <v>6.8894387765266899E-6</v>
      </c>
    </row>
    <row r="305" spans="1:60" ht="15" customHeight="1" x14ac:dyDescent="0.25">
      <c r="B305" s="4" t="s">
        <v>303</v>
      </c>
      <c r="C305" s="4" t="s">
        <v>1313</v>
      </c>
      <c r="D305" s="55" t="s">
        <v>2300</v>
      </c>
      <c r="F305">
        <v>-0.30524788083903298</v>
      </c>
      <c r="G305" t="s">
        <v>3311</v>
      </c>
      <c r="H305">
        <v>-4.9123913447707501</v>
      </c>
      <c r="I305">
        <v>-0.30219513967483602</v>
      </c>
      <c r="J305" s="126">
        <v>-0.21762041020713199</v>
      </c>
      <c r="K305" s="126">
        <v>-0.32296833410043702</v>
      </c>
      <c r="O305">
        <v>-0.236005255016948</v>
      </c>
      <c r="P305" t="s">
        <v>3311</v>
      </c>
      <c r="Q305">
        <v>-3.79806327809843</v>
      </c>
      <c r="R305">
        <v>-0.233644998332693</v>
      </c>
      <c r="S305">
        <v>-0.194987117160622</v>
      </c>
      <c r="T305">
        <v>-0.26678057638900998</v>
      </c>
      <c r="W305">
        <v>-0.210971856311744</v>
      </c>
      <c r="X305" t="s">
        <v>3311</v>
      </c>
      <c r="Y305">
        <v>-3.3950368373434698</v>
      </c>
      <c r="Z305">
        <v>-0.20886206174748201</v>
      </c>
      <c r="AA305">
        <v>-0.11232811080208201</v>
      </c>
      <c r="AB305">
        <v>-0.26963790449417502</v>
      </c>
      <c r="AE305">
        <v>-0.25067335508390398</v>
      </c>
      <c r="AF305" t="s">
        <v>3311</v>
      </c>
      <c r="AG305">
        <v>-4.1870760223317802</v>
      </c>
      <c r="AH305">
        <v>-0.24816649454658099</v>
      </c>
      <c r="AI305">
        <v>-0.21236967699098799</v>
      </c>
      <c r="AJ305">
        <v>-0.21236967699098799</v>
      </c>
      <c r="AM305">
        <v>-0.45138320139574301</v>
      </c>
      <c r="AN305" t="s">
        <v>3311</v>
      </c>
      <c r="AO305">
        <v>-7.2638957286983397</v>
      </c>
      <c r="AP305">
        <v>-0.44686915975887598</v>
      </c>
      <c r="AQ305">
        <v>-0.236231438450659</v>
      </c>
      <c r="AR305">
        <v>-0.236231438450659</v>
      </c>
      <c r="AU305">
        <v>-0.193738839480602</v>
      </c>
      <c r="AV305" t="s">
        <v>3311</v>
      </c>
      <c r="AW305">
        <v>-3.1178922544588699</v>
      </c>
      <c r="AX305">
        <v>-0.19180126502249101</v>
      </c>
      <c r="AY305">
        <v>-6.1112876314837201E-2</v>
      </c>
      <c r="AZ305">
        <v>-9.3060869692862994E-2</v>
      </c>
      <c r="BC305">
        <v>-0.26834902858536203</v>
      </c>
      <c r="BD305" t="s">
        <v>3311</v>
      </c>
      <c r="BE305">
        <v>-2.8968930246564901</v>
      </c>
      <c r="BF305">
        <v>-0.26488495066041701</v>
      </c>
      <c r="BG305">
        <v>-0.21790647948796499</v>
      </c>
      <c r="BH305">
        <v>-0.238617614596706</v>
      </c>
    </row>
    <row r="306" spans="1:60" ht="15" customHeight="1" x14ac:dyDescent="0.25">
      <c r="B306" s="4" t="s">
        <v>304</v>
      </c>
      <c r="C306" s="4" t="s">
        <v>1314</v>
      </c>
      <c r="D306" s="5" t="s">
        <v>2301</v>
      </c>
      <c r="F306">
        <v>0</v>
      </c>
      <c r="G306" t="s">
        <v>3312</v>
      </c>
      <c r="H306">
        <v>0</v>
      </c>
      <c r="I306">
        <v>4.6101962050614897</v>
      </c>
      <c r="J306" s="126">
        <v>0</v>
      </c>
      <c r="K306" s="126">
        <v>0</v>
      </c>
      <c r="O306">
        <v>0</v>
      </c>
      <c r="P306" t="s">
        <v>3312</v>
      </c>
      <c r="Q306">
        <v>0</v>
      </c>
      <c r="R306">
        <v>3.5644182795386299</v>
      </c>
      <c r="S306">
        <v>0</v>
      </c>
      <c r="T306">
        <v>0</v>
      </c>
      <c r="W306">
        <v>0</v>
      </c>
      <c r="X306" t="s">
        <v>3312</v>
      </c>
      <c r="Y306">
        <v>0</v>
      </c>
      <c r="Z306">
        <v>3.1861747755357399</v>
      </c>
      <c r="AA306">
        <v>0</v>
      </c>
      <c r="AB306">
        <v>0</v>
      </c>
      <c r="AE306">
        <v>0</v>
      </c>
      <c r="AF306" t="s">
        <v>3312</v>
      </c>
      <c r="AG306">
        <v>0</v>
      </c>
      <c r="AH306">
        <v>3.9389095278601598</v>
      </c>
      <c r="AI306">
        <v>0</v>
      </c>
      <c r="AJ306">
        <v>0</v>
      </c>
      <c r="AM306">
        <v>0</v>
      </c>
      <c r="AN306" t="s">
        <v>3312</v>
      </c>
      <c r="AO306">
        <v>0</v>
      </c>
      <c r="AP306">
        <v>6.8170265688568001</v>
      </c>
      <c r="AQ306">
        <v>0</v>
      </c>
      <c r="AR306">
        <v>0</v>
      </c>
      <c r="AU306">
        <v>0</v>
      </c>
      <c r="AV306" t="s">
        <v>3312</v>
      </c>
      <c r="AW306">
        <v>0</v>
      </c>
      <c r="AX306">
        <v>2.9260909894090901</v>
      </c>
      <c r="AY306">
        <v>0</v>
      </c>
      <c r="AZ306">
        <v>0</v>
      </c>
      <c r="BC306">
        <v>0</v>
      </c>
      <c r="BD306" t="s">
        <v>3312</v>
      </c>
      <c r="BE306">
        <v>0</v>
      </c>
      <c r="BF306">
        <v>2.6320080740879499</v>
      </c>
      <c r="BG306">
        <v>0</v>
      </c>
      <c r="BH306">
        <v>0</v>
      </c>
    </row>
    <row r="307" spans="1:60" ht="15" customHeight="1" x14ac:dyDescent="0.25">
      <c r="B307" s="2" t="s">
        <v>305</v>
      </c>
      <c r="C307" s="2" t="s">
        <v>1315</v>
      </c>
      <c r="D307" s="5" t="s">
        <v>2302</v>
      </c>
      <c r="F307">
        <v>3.85577834745163E-2</v>
      </c>
      <c r="G307" t="s">
        <v>3313</v>
      </c>
      <c r="H307">
        <v>3.8172172500026101E-2</v>
      </c>
      <c r="I307">
        <v>4.6483683775960598</v>
      </c>
      <c r="J307" s="126">
        <v>2.7489005438269501E-2</v>
      </c>
      <c r="K307" s="126">
        <v>4.0796165598749198E-2</v>
      </c>
      <c r="O307">
        <v>2.9811311045932602E-2</v>
      </c>
      <c r="P307" t="s">
        <v>3313</v>
      </c>
      <c r="Q307">
        <v>2.9513172150018401E-2</v>
      </c>
      <c r="R307">
        <v>3.5939314519281398</v>
      </c>
      <c r="S307">
        <v>2.4630051560507099E-2</v>
      </c>
      <c r="T307">
        <v>3.3698735831876603E-2</v>
      </c>
      <c r="W307">
        <v>2.6649184697134801E-2</v>
      </c>
      <c r="X307" t="s">
        <v>3313</v>
      </c>
      <c r="Y307">
        <v>2.6382683249949E-2</v>
      </c>
      <c r="Z307">
        <v>3.2125574588570802</v>
      </c>
      <c r="AA307">
        <v>1.4188871557507801E-2</v>
      </c>
      <c r="AB307">
        <v>3.4059662951449403E-2</v>
      </c>
      <c r="AE307">
        <v>3.1664131202433103E-2</v>
      </c>
      <c r="AF307" t="s">
        <v>3313</v>
      </c>
      <c r="AG307">
        <v>3.1347473850019E-2</v>
      </c>
      <c r="AH307">
        <v>3.9702570016738701</v>
      </c>
      <c r="AI307">
        <v>2.682575223605E-2</v>
      </c>
      <c r="AJ307">
        <v>2.682575223605E-2</v>
      </c>
      <c r="AM307">
        <v>5.7017056746190099E-2</v>
      </c>
      <c r="AN307" t="s">
        <v>3313</v>
      </c>
      <c r="AO307">
        <v>5.6446859700031403E-2</v>
      </c>
      <c r="AP307">
        <v>6.8734734285704899</v>
      </c>
      <c r="AQ307">
        <v>2.9839881700809201E-2</v>
      </c>
      <c r="AR307">
        <v>2.9839881700809201E-2</v>
      </c>
      <c r="AU307">
        <v>2.4472373740195501E-2</v>
      </c>
      <c r="AV307" t="s">
        <v>3313</v>
      </c>
      <c r="AW307">
        <v>2.42276264999646E-2</v>
      </c>
      <c r="AX307">
        <v>2.95031861591792</v>
      </c>
      <c r="AY307">
        <v>7.7195525353772601E-3</v>
      </c>
      <c r="AZ307">
        <v>1.1755104912481299E-2</v>
      </c>
      <c r="BC307">
        <v>3.3896856912974699E-2</v>
      </c>
      <c r="BD307" t="s">
        <v>3313</v>
      </c>
      <c r="BE307">
        <v>3.3459287399978201E-2</v>
      </c>
      <c r="BF307">
        <v>2.6654673613579698</v>
      </c>
      <c r="BG307">
        <v>2.7525140651960101E-2</v>
      </c>
      <c r="BH307">
        <v>0.61611767161298303</v>
      </c>
    </row>
    <row r="308" spans="1:60" ht="15" x14ac:dyDescent="0.25">
      <c r="A308" s="83" t="s">
        <v>4103</v>
      </c>
      <c r="B308" s="2" t="s">
        <v>306</v>
      </c>
      <c r="C308" s="2" t="s">
        <v>1316</v>
      </c>
      <c r="D308" s="3" t="s">
        <v>2303</v>
      </c>
      <c r="F308">
        <v>0</v>
      </c>
      <c r="G308" t="s">
        <v>3314</v>
      </c>
      <c r="H308">
        <v>0</v>
      </c>
      <c r="I308">
        <v>2.3050981025629702</v>
      </c>
      <c r="J308" s="126">
        <v>8.4</v>
      </c>
      <c r="K308" s="126">
        <v>8.4</v>
      </c>
      <c r="O308">
        <v>0</v>
      </c>
      <c r="P308" t="s">
        <v>3314</v>
      </c>
      <c r="Q308">
        <v>0</v>
      </c>
      <c r="R308">
        <v>1.7822091398531901</v>
      </c>
      <c r="S308">
        <v>8.4</v>
      </c>
      <c r="T308">
        <v>8.4</v>
      </c>
      <c r="W308">
        <v>0</v>
      </c>
      <c r="X308" t="s">
        <v>3314</v>
      </c>
      <c r="Y308">
        <v>0</v>
      </c>
      <c r="Z308">
        <v>1.5930873877990701</v>
      </c>
      <c r="AA308">
        <v>8.4</v>
      </c>
      <c r="AB308">
        <v>8.4</v>
      </c>
      <c r="AE308">
        <v>0</v>
      </c>
      <c r="AF308" t="s">
        <v>3314</v>
      </c>
      <c r="AG308">
        <v>0</v>
      </c>
      <c r="AH308">
        <v>1.9694547638883699</v>
      </c>
      <c r="AI308">
        <v>8.4</v>
      </c>
      <c r="AJ308">
        <v>8.4</v>
      </c>
      <c r="AM308">
        <v>0</v>
      </c>
      <c r="AN308" t="s">
        <v>3314</v>
      </c>
      <c r="AO308">
        <v>0</v>
      </c>
      <c r="AP308">
        <v>3.40851328444819</v>
      </c>
      <c r="AQ308">
        <v>8.4</v>
      </c>
      <c r="AR308">
        <v>8.4</v>
      </c>
      <c r="AU308">
        <v>0</v>
      </c>
      <c r="AV308" t="s">
        <v>3314</v>
      </c>
      <c r="AW308">
        <v>0</v>
      </c>
      <c r="AX308">
        <v>1.4630454947092599</v>
      </c>
      <c r="AY308">
        <v>8.4</v>
      </c>
      <c r="AZ308">
        <v>8.4</v>
      </c>
      <c r="BC308">
        <v>0</v>
      </c>
      <c r="BD308" t="s">
        <v>3314</v>
      </c>
      <c r="BE308">
        <v>0</v>
      </c>
      <c r="BF308">
        <v>1.31600403699094</v>
      </c>
      <c r="BG308">
        <v>8.4</v>
      </c>
      <c r="BH308">
        <v>8.4</v>
      </c>
    </row>
    <row r="309" spans="1:60" ht="15" customHeight="1" x14ac:dyDescent="0.25">
      <c r="A309" s="83"/>
      <c r="B309" s="2" t="s">
        <v>307</v>
      </c>
      <c r="C309" s="2" t="s">
        <v>1317</v>
      </c>
      <c r="D309" s="55" t="s">
        <v>2304</v>
      </c>
      <c r="F309">
        <v>0</v>
      </c>
      <c r="G309" t="s">
        <v>3315</v>
      </c>
      <c r="H309">
        <v>0</v>
      </c>
      <c r="I309">
        <v>2.7661177230841099</v>
      </c>
      <c r="J309" s="126">
        <v>0</v>
      </c>
      <c r="K309" s="126">
        <v>0</v>
      </c>
      <c r="L309" s="41"/>
      <c r="O309">
        <v>0</v>
      </c>
      <c r="P309" t="s">
        <v>3315</v>
      </c>
      <c r="Q309">
        <v>0</v>
      </c>
      <c r="R309">
        <v>2.13865096802567</v>
      </c>
      <c r="S309">
        <v>0</v>
      </c>
      <c r="T309">
        <v>0</v>
      </c>
      <c r="W309">
        <v>0</v>
      </c>
      <c r="X309" t="s">
        <v>3315</v>
      </c>
      <c r="Y309">
        <v>0</v>
      </c>
      <c r="Z309">
        <v>1.91170486522299</v>
      </c>
      <c r="AA309">
        <v>0</v>
      </c>
      <c r="AB309">
        <v>0</v>
      </c>
      <c r="AE309">
        <v>0</v>
      </c>
      <c r="AF309" t="s">
        <v>3315</v>
      </c>
      <c r="AG309">
        <v>0</v>
      </c>
      <c r="AH309">
        <v>1.68810408334116</v>
      </c>
      <c r="AI309">
        <v>0</v>
      </c>
      <c r="AJ309">
        <v>0</v>
      </c>
      <c r="AM309">
        <v>0</v>
      </c>
      <c r="AN309" t="s">
        <v>3315</v>
      </c>
      <c r="AO309">
        <v>0</v>
      </c>
      <c r="AP309">
        <v>3.2975271345758301</v>
      </c>
      <c r="AQ309">
        <v>0</v>
      </c>
      <c r="AR309">
        <v>0</v>
      </c>
      <c r="AU309">
        <v>0</v>
      </c>
      <c r="AV309" t="s">
        <v>3315</v>
      </c>
      <c r="AW309">
        <v>0</v>
      </c>
      <c r="AX309">
        <v>1.7556545937413801</v>
      </c>
      <c r="AY309">
        <v>0</v>
      </c>
      <c r="AZ309">
        <v>0</v>
      </c>
      <c r="BC309">
        <v>0</v>
      </c>
      <c r="BD309" t="s">
        <v>3315</v>
      </c>
      <c r="BE309">
        <v>0</v>
      </c>
      <c r="BF309">
        <v>1.5792048443670399</v>
      </c>
      <c r="BG309">
        <v>0</v>
      </c>
      <c r="BH309">
        <v>0</v>
      </c>
    </row>
    <row r="310" spans="1:60" ht="15" customHeight="1" x14ac:dyDescent="0.25">
      <c r="A310" s="83"/>
      <c r="B310" s="2" t="s">
        <v>308</v>
      </c>
      <c r="C310" s="2" t="s">
        <v>1318</v>
      </c>
      <c r="D310" s="5" t="s">
        <v>2305</v>
      </c>
      <c r="F310">
        <v>0</v>
      </c>
      <c r="G310" t="s">
        <v>3316</v>
      </c>
      <c r="H310">
        <v>0</v>
      </c>
      <c r="I310">
        <v>0</v>
      </c>
      <c r="J310" s="126">
        <v>0</v>
      </c>
      <c r="K310" s="126">
        <v>0</v>
      </c>
      <c r="O310">
        <v>0</v>
      </c>
      <c r="P310" t="s">
        <v>3316</v>
      </c>
      <c r="Q310">
        <v>0</v>
      </c>
      <c r="R310">
        <v>0</v>
      </c>
      <c r="S310">
        <v>0</v>
      </c>
      <c r="T310">
        <v>0</v>
      </c>
      <c r="W310">
        <v>0</v>
      </c>
      <c r="X310" t="s">
        <v>3316</v>
      </c>
      <c r="Y310">
        <v>0</v>
      </c>
      <c r="Z310">
        <v>0</v>
      </c>
      <c r="AA310">
        <v>0</v>
      </c>
      <c r="AB310">
        <v>0</v>
      </c>
      <c r="AE310">
        <v>0</v>
      </c>
      <c r="AF310" t="s">
        <v>3316</v>
      </c>
      <c r="AG310">
        <v>0</v>
      </c>
      <c r="AH310">
        <v>0</v>
      </c>
      <c r="AI310">
        <v>0</v>
      </c>
      <c r="AJ310">
        <v>0</v>
      </c>
      <c r="AM310">
        <v>0</v>
      </c>
      <c r="AN310" t="s">
        <v>3316</v>
      </c>
      <c r="AO310">
        <v>0</v>
      </c>
      <c r="AP310">
        <v>0</v>
      </c>
      <c r="AQ310">
        <v>0</v>
      </c>
      <c r="AR310">
        <v>0</v>
      </c>
      <c r="AU310">
        <v>0</v>
      </c>
      <c r="AV310" t="s">
        <v>3316</v>
      </c>
      <c r="AW310">
        <v>0</v>
      </c>
      <c r="AX310">
        <v>0</v>
      </c>
      <c r="AY310">
        <v>0</v>
      </c>
      <c r="AZ310">
        <v>0</v>
      </c>
      <c r="BC310">
        <v>0</v>
      </c>
      <c r="BD310" t="s">
        <v>3316</v>
      </c>
      <c r="BE310">
        <v>0</v>
      </c>
      <c r="BF310">
        <v>0</v>
      </c>
      <c r="BG310">
        <v>0</v>
      </c>
      <c r="BH310">
        <v>0</v>
      </c>
    </row>
    <row r="311" spans="1:60" ht="15" customHeight="1" x14ac:dyDescent="0.25">
      <c r="B311" s="2" t="s">
        <v>309</v>
      </c>
      <c r="C311" s="2" t="s">
        <v>1318</v>
      </c>
      <c r="D311" s="5" t="s">
        <v>2306</v>
      </c>
      <c r="F311">
        <v>0</v>
      </c>
      <c r="G311" t="s">
        <v>3317</v>
      </c>
      <c r="H311">
        <v>0</v>
      </c>
      <c r="I311">
        <v>0</v>
      </c>
      <c r="J311" s="126">
        <v>0</v>
      </c>
      <c r="K311" s="126">
        <v>0</v>
      </c>
      <c r="O311">
        <v>0</v>
      </c>
      <c r="P311" t="s">
        <v>3317</v>
      </c>
      <c r="Q311">
        <v>0</v>
      </c>
      <c r="R311">
        <v>0</v>
      </c>
      <c r="S311">
        <v>0</v>
      </c>
      <c r="T311">
        <v>0</v>
      </c>
      <c r="W311">
        <v>0</v>
      </c>
      <c r="X311" t="s">
        <v>3317</v>
      </c>
      <c r="Y311">
        <v>0</v>
      </c>
      <c r="Z311">
        <v>0</v>
      </c>
      <c r="AA311">
        <v>0</v>
      </c>
      <c r="AB311">
        <v>0</v>
      </c>
      <c r="AE311">
        <v>0</v>
      </c>
      <c r="AF311" t="s">
        <v>3317</v>
      </c>
      <c r="AG311">
        <v>0</v>
      </c>
      <c r="AH311">
        <v>0</v>
      </c>
      <c r="AI311">
        <v>0</v>
      </c>
      <c r="AJ311">
        <v>0</v>
      </c>
      <c r="AM311">
        <v>0</v>
      </c>
      <c r="AN311" t="s">
        <v>3317</v>
      </c>
      <c r="AO311">
        <v>0</v>
      </c>
      <c r="AP311">
        <v>0</v>
      </c>
      <c r="AQ311">
        <v>0</v>
      </c>
      <c r="AR311">
        <v>0</v>
      </c>
      <c r="AU311">
        <v>0</v>
      </c>
      <c r="AV311" t="s">
        <v>3317</v>
      </c>
      <c r="AW311">
        <v>0</v>
      </c>
      <c r="AX311">
        <v>0</v>
      </c>
      <c r="AY311">
        <v>0</v>
      </c>
      <c r="AZ311">
        <v>0</v>
      </c>
      <c r="BC311">
        <v>0</v>
      </c>
      <c r="BD311" t="s">
        <v>3317</v>
      </c>
      <c r="BE311">
        <v>0</v>
      </c>
      <c r="BF311">
        <v>0</v>
      </c>
      <c r="BG311">
        <v>0</v>
      </c>
      <c r="BH311">
        <v>0</v>
      </c>
    </row>
    <row r="312" spans="1:60" ht="15" customHeight="1" x14ac:dyDescent="0.25">
      <c r="B312" s="2" t="s">
        <v>310</v>
      </c>
      <c r="C312" s="2" t="s">
        <v>1319</v>
      </c>
      <c r="D312" s="5" t="s">
        <v>2307</v>
      </c>
      <c r="F312">
        <v>0</v>
      </c>
      <c r="G312" t="s">
        <v>3318</v>
      </c>
      <c r="H312">
        <v>-999.92581834305804</v>
      </c>
      <c r="I312">
        <v>8.8168902709526306E-2</v>
      </c>
      <c r="J312" s="126">
        <v>0</v>
      </c>
      <c r="K312" s="126">
        <v>7.9280977811322401E-2</v>
      </c>
      <c r="O312">
        <v>0</v>
      </c>
      <c r="P312" t="s">
        <v>3318</v>
      </c>
      <c r="Q312">
        <v>-999.94264575819795</v>
      </c>
      <c r="R312">
        <v>6.8168617651053906E-2</v>
      </c>
      <c r="S312">
        <v>4.7864659401284398E-2</v>
      </c>
      <c r="T312">
        <v>0</v>
      </c>
      <c r="W312">
        <v>0</v>
      </c>
      <c r="X312" t="s">
        <v>3318</v>
      </c>
      <c r="Y312">
        <v>-999.94872937457103</v>
      </c>
      <c r="Z312">
        <v>6.0937417830473399E-2</v>
      </c>
      <c r="AA312">
        <v>0</v>
      </c>
      <c r="AB312">
        <v>0</v>
      </c>
      <c r="AE312">
        <v>0</v>
      </c>
      <c r="AF312" t="s">
        <v>3318</v>
      </c>
      <c r="AG312">
        <v>-999.93908107925699</v>
      </c>
      <c r="AH312">
        <v>7.2336049809791803E-2</v>
      </c>
      <c r="AI312">
        <v>5.2131660821260098E-2</v>
      </c>
      <c r="AJ312">
        <v>0</v>
      </c>
      <c r="AM312">
        <v>0</v>
      </c>
      <c r="AN312" t="s">
        <v>3318</v>
      </c>
      <c r="AO312">
        <v>-999.89030434194694</v>
      </c>
      <c r="AP312">
        <v>0.130378384293522</v>
      </c>
      <c r="AQ312">
        <v>5.7989150801177003E-2</v>
      </c>
      <c r="AR312">
        <v>0</v>
      </c>
      <c r="AU312">
        <v>0</v>
      </c>
      <c r="AV312" t="s">
        <v>3318</v>
      </c>
      <c r="AW312">
        <v>-999.95291739086804</v>
      </c>
      <c r="AX312">
        <v>5.59603123765555E-2</v>
      </c>
      <c r="AY312">
        <v>1.5001744999608499E-2</v>
      </c>
      <c r="AZ312">
        <v>2.2844210921675798E-2</v>
      </c>
      <c r="BC312">
        <v>0</v>
      </c>
      <c r="BD312" t="s">
        <v>3318</v>
      </c>
      <c r="BE312">
        <v>-999.93497709936696</v>
      </c>
      <c r="BF312">
        <v>7.75383931389797E-2</v>
      </c>
      <c r="BG312">
        <v>0</v>
      </c>
      <c r="BH312">
        <v>5.8574899799168599E-2</v>
      </c>
    </row>
    <row r="313" spans="1:60" ht="15" customHeight="1" x14ac:dyDescent="0.25">
      <c r="B313" s="2" t="s">
        <v>311</v>
      </c>
      <c r="C313" s="2" t="s">
        <v>1320</v>
      </c>
      <c r="D313" s="5" t="s">
        <v>2308</v>
      </c>
      <c r="F313">
        <v>7.4931031660324707E-2</v>
      </c>
      <c r="G313" t="s">
        <v>3319</v>
      </c>
      <c r="H313">
        <v>0</v>
      </c>
      <c r="I313">
        <v>1000</v>
      </c>
      <c r="J313" s="126">
        <v>5.3420589857463299E-2</v>
      </c>
      <c r="K313" s="126">
        <v>0</v>
      </c>
      <c r="O313">
        <v>5.7933628194474097E-2</v>
      </c>
      <c r="P313" t="s">
        <v>3319</v>
      </c>
      <c r="Q313">
        <v>0</v>
      </c>
      <c r="R313">
        <v>1000</v>
      </c>
      <c r="S313">
        <v>0</v>
      </c>
      <c r="T313">
        <v>6.5488231272310501E-2</v>
      </c>
      <c r="W313">
        <v>5.1788529379082598E-2</v>
      </c>
      <c r="X313" t="s">
        <v>3319</v>
      </c>
      <c r="Y313">
        <v>0</v>
      </c>
      <c r="Z313">
        <v>1000</v>
      </c>
      <c r="AA313">
        <v>2.7573856380996999E-2</v>
      </c>
      <c r="AB313">
        <v>6.6189636773060098E-2</v>
      </c>
      <c r="AE313">
        <v>6.1534294864124199E-2</v>
      </c>
      <c r="AF313" t="s">
        <v>3319</v>
      </c>
      <c r="AG313">
        <v>0</v>
      </c>
      <c r="AH313">
        <v>1000</v>
      </c>
      <c r="AI313">
        <v>0</v>
      </c>
      <c r="AJ313">
        <v>5.2131660821250203E-2</v>
      </c>
      <c r="AM313">
        <v>0.110803746980184</v>
      </c>
      <c r="AN313" t="s">
        <v>3319</v>
      </c>
      <c r="AO313">
        <v>0</v>
      </c>
      <c r="AP313">
        <v>1000</v>
      </c>
      <c r="AQ313">
        <v>0</v>
      </c>
      <c r="AR313">
        <v>5.79891508011708E-2</v>
      </c>
      <c r="AU313">
        <v>4.7558237177772703E-2</v>
      </c>
      <c r="AV313" t="s">
        <v>3319</v>
      </c>
      <c r="AW313">
        <v>0</v>
      </c>
      <c r="AX313">
        <v>1000</v>
      </c>
      <c r="AY313">
        <v>0</v>
      </c>
      <c r="AZ313">
        <v>0</v>
      </c>
      <c r="BC313">
        <v>6.5873248658372199E-2</v>
      </c>
      <c r="BD313" t="s">
        <v>3319</v>
      </c>
      <c r="BE313">
        <v>0</v>
      </c>
      <c r="BF313">
        <v>1000</v>
      </c>
      <c r="BG313">
        <v>5.3490813002948202E-2</v>
      </c>
      <c r="BH313">
        <v>0</v>
      </c>
    </row>
    <row r="314" spans="1:60" ht="15" x14ac:dyDescent="0.25">
      <c r="A314" s="82" t="s">
        <v>4070</v>
      </c>
      <c r="B314" s="2" t="s">
        <v>312</v>
      </c>
      <c r="C314" s="2" t="s">
        <v>1321</v>
      </c>
      <c r="D314" s="55" t="s">
        <v>2309</v>
      </c>
      <c r="F314">
        <v>-3.4435699728320501</v>
      </c>
      <c r="G314" t="s">
        <v>3320</v>
      </c>
      <c r="H314">
        <v>-5.7142294159744997</v>
      </c>
      <c r="I314">
        <v>-3.40913131340983</v>
      </c>
      <c r="J314" s="126">
        <v>-2.4550247752899899</v>
      </c>
      <c r="K314" s="126">
        <v>-3.6434783901762602</v>
      </c>
      <c r="O314">
        <v>-2.6624283430671798</v>
      </c>
      <c r="P314" t="s">
        <v>3320</v>
      </c>
      <c r="Q314">
        <v>-4.4180108965911096</v>
      </c>
      <c r="R314">
        <v>-2.6358017567549701</v>
      </c>
      <c r="S314">
        <v>-2.19969350777387</v>
      </c>
      <c r="T314">
        <v>-3.0096116627020102</v>
      </c>
      <c r="W314">
        <v>-2.3800209439979199</v>
      </c>
      <c r="X314" t="s">
        <v>3320</v>
      </c>
      <c r="Y314">
        <v>-3.9493072649609098</v>
      </c>
      <c r="Z314">
        <v>-2.3562198771710401</v>
      </c>
      <c r="AA314">
        <v>-1.26719867276381</v>
      </c>
      <c r="AB314">
        <v>-3.0418458234714798</v>
      </c>
      <c r="AE314">
        <v>-2.8279024777620001</v>
      </c>
      <c r="AF314" t="s">
        <v>3320</v>
      </c>
      <c r="AG314">
        <v>-4.7690767842878996</v>
      </c>
      <c r="AH314">
        <v>-2.7996220204207698</v>
      </c>
      <c r="AI314">
        <v>-2.3957900733535098</v>
      </c>
      <c r="AJ314">
        <v>-2.3957900733532802</v>
      </c>
      <c r="AM314">
        <v>-5.0921553797352299</v>
      </c>
      <c r="AN314" t="s">
        <v>3320</v>
      </c>
      <c r="AO314">
        <v>-8.4497447455497703</v>
      </c>
      <c r="AP314">
        <v>-5.0412314611303399</v>
      </c>
      <c r="AQ314">
        <v>-2.66497996923647</v>
      </c>
      <c r="AR314">
        <v>-2.6649799692359002</v>
      </c>
      <c r="AU314">
        <v>-2.1856114066146102</v>
      </c>
      <c r="AV314" t="s">
        <v>3320</v>
      </c>
      <c r="AW314">
        <v>-3.6267986882741101</v>
      </c>
      <c r="AX314">
        <v>-2.1637531935277798</v>
      </c>
      <c r="AY314">
        <v>-0.68942809775751401</v>
      </c>
      <c r="AZ314">
        <v>-1.04984059394303</v>
      </c>
      <c r="BC314">
        <v>-3.0273057245650499</v>
      </c>
      <c r="BD314" t="s">
        <v>3320</v>
      </c>
      <c r="BE314">
        <v>-4.30423071965481</v>
      </c>
      <c r="BF314">
        <v>-2.9882266826625701</v>
      </c>
      <c r="BG314">
        <v>-2.4582519871651098</v>
      </c>
      <c r="BH314">
        <v>-2.6918989588244799</v>
      </c>
    </row>
    <row r="315" spans="1:60" ht="15" x14ac:dyDescent="0.25">
      <c r="A315" s="82" t="s">
        <v>4070</v>
      </c>
      <c r="B315" s="2" t="s">
        <v>313</v>
      </c>
      <c r="C315" s="2" t="s">
        <v>1322</v>
      </c>
      <c r="D315" s="55" t="s">
        <v>2310</v>
      </c>
      <c r="F315">
        <v>0</v>
      </c>
      <c r="G315" t="s">
        <v>3321</v>
      </c>
      <c r="H315">
        <v>0</v>
      </c>
      <c r="I315">
        <v>2.3050981025342399</v>
      </c>
      <c r="J315" s="126">
        <v>0</v>
      </c>
      <c r="K315" s="126">
        <v>0</v>
      </c>
      <c r="O315">
        <v>0</v>
      </c>
      <c r="P315" t="s">
        <v>3321</v>
      </c>
      <c r="Q315">
        <v>0</v>
      </c>
      <c r="R315">
        <v>1.78220913985079</v>
      </c>
      <c r="S315">
        <v>0</v>
      </c>
      <c r="T315">
        <v>0</v>
      </c>
      <c r="W315">
        <v>0</v>
      </c>
      <c r="X315" t="s">
        <v>3321</v>
      </c>
      <c r="Y315">
        <v>0</v>
      </c>
      <c r="Z315">
        <v>1.5930873878023999</v>
      </c>
      <c r="AA315">
        <v>0</v>
      </c>
      <c r="AB315">
        <v>0</v>
      </c>
      <c r="AE315">
        <v>0</v>
      </c>
      <c r="AF315" t="s">
        <v>3321</v>
      </c>
      <c r="AG315">
        <v>0</v>
      </c>
      <c r="AH315">
        <v>1.9694547638895199</v>
      </c>
      <c r="AI315">
        <v>0</v>
      </c>
      <c r="AJ315">
        <v>0</v>
      </c>
      <c r="AM315">
        <v>0</v>
      </c>
      <c r="AN315" t="s">
        <v>3321</v>
      </c>
      <c r="AO315">
        <v>0</v>
      </c>
      <c r="AP315">
        <v>3.4085132844700898</v>
      </c>
      <c r="AQ315">
        <v>0</v>
      </c>
      <c r="AR315">
        <v>0</v>
      </c>
      <c r="AU315">
        <v>0</v>
      </c>
      <c r="AV315" t="s">
        <v>3321</v>
      </c>
      <c r="AW315">
        <v>0</v>
      </c>
      <c r="AX315">
        <v>1.4630454947011</v>
      </c>
      <c r="AY315">
        <v>0</v>
      </c>
      <c r="AZ315">
        <v>0</v>
      </c>
      <c r="BC315">
        <v>0</v>
      </c>
      <c r="BD315" t="s">
        <v>3321</v>
      </c>
      <c r="BE315">
        <v>0</v>
      </c>
      <c r="BF315">
        <v>1.3160040369973001</v>
      </c>
      <c r="BG315">
        <v>0</v>
      </c>
      <c r="BH315">
        <v>0</v>
      </c>
    </row>
    <row r="316" spans="1:60" ht="15" customHeight="1" x14ac:dyDescent="0.25">
      <c r="B316" s="2" t="s">
        <v>314</v>
      </c>
      <c r="C316" s="2" t="s">
        <v>1323</v>
      </c>
      <c r="D316" s="5" t="s">
        <v>2311</v>
      </c>
      <c r="F316">
        <v>0.49336556762321498</v>
      </c>
      <c r="G316" t="s">
        <v>3322</v>
      </c>
      <c r="H316">
        <v>0</v>
      </c>
      <c r="I316">
        <v>0.67283933611181301</v>
      </c>
      <c r="J316" s="126">
        <v>0.307149837976191</v>
      </c>
      <c r="K316" s="126">
        <v>0.52200675411683095</v>
      </c>
      <c r="O316">
        <v>0.38145020461228402</v>
      </c>
      <c r="P316" t="s">
        <v>3322</v>
      </c>
      <c r="Q316">
        <v>0</v>
      </c>
      <c r="R316">
        <v>0.52021210381862903</v>
      </c>
      <c r="S316">
        <v>0.31515347288484802</v>
      </c>
      <c r="T316">
        <v>0.43119169292592202</v>
      </c>
      <c r="W316">
        <v>0.340989262089822</v>
      </c>
      <c r="X316" t="s">
        <v>3322</v>
      </c>
      <c r="Y316">
        <v>0</v>
      </c>
      <c r="Z316">
        <v>0.46502623765426199</v>
      </c>
      <c r="AA316">
        <v>0.18155350331544201</v>
      </c>
      <c r="AB316">
        <v>0.43580993072867702</v>
      </c>
      <c r="AE316">
        <v>0.35380082376336303</v>
      </c>
      <c r="AF316" t="s">
        <v>3322</v>
      </c>
      <c r="AG316">
        <v>0</v>
      </c>
      <c r="AH316">
        <v>0.54878493756093905</v>
      </c>
      <c r="AI316">
        <v>0.343248529511962</v>
      </c>
      <c r="AJ316">
        <v>0.34324852951193102</v>
      </c>
      <c r="AM316">
        <v>0.729560935067181</v>
      </c>
      <c r="AN316" t="s">
        <v>3322</v>
      </c>
      <c r="AO316">
        <v>0</v>
      </c>
      <c r="AP316">
        <v>0.99494604966219102</v>
      </c>
      <c r="AQ316">
        <v>0.38181578001899003</v>
      </c>
      <c r="AR316">
        <v>0.33341747667858102</v>
      </c>
      <c r="AU316">
        <v>0.313135908587725</v>
      </c>
      <c r="AV316" t="s">
        <v>3322</v>
      </c>
      <c r="AW316">
        <v>0</v>
      </c>
      <c r="AX316">
        <v>0.42704788834958601</v>
      </c>
      <c r="AY316">
        <v>9.8775424187408603E-2</v>
      </c>
      <c r="AZ316">
        <v>0.15041227697738199</v>
      </c>
      <c r="BC316">
        <v>0.43372674838976799</v>
      </c>
      <c r="BD316" t="s">
        <v>3322</v>
      </c>
      <c r="BE316">
        <v>0</v>
      </c>
      <c r="BF316">
        <v>0.55816756317085203</v>
      </c>
      <c r="BG316">
        <v>0.307553596673245</v>
      </c>
      <c r="BH316">
        <v>0.33678532997841298</v>
      </c>
    </row>
    <row r="317" spans="1:60" ht="15" customHeight="1" x14ac:dyDescent="0.25">
      <c r="B317" s="2" t="s">
        <v>315</v>
      </c>
      <c r="C317" s="2" t="s">
        <v>1324</v>
      </c>
      <c r="D317" s="5" t="s">
        <v>2312</v>
      </c>
      <c r="F317">
        <v>0</v>
      </c>
      <c r="G317" t="s">
        <v>3323</v>
      </c>
      <c r="H317">
        <v>0</v>
      </c>
      <c r="I317">
        <v>0.62643898111006702</v>
      </c>
      <c r="J317" s="126">
        <v>4.4585338409341098E-2</v>
      </c>
      <c r="K317" s="126">
        <v>0</v>
      </c>
      <c r="O317">
        <v>0</v>
      </c>
      <c r="P317" t="s">
        <v>3323</v>
      </c>
      <c r="Q317">
        <v>0</v>
      </c>
      <c r="R317">
        <v>0.48433722958313802</v>
      </c>
      <c r="S317">
        <v>0</v>
      </c>
      <c r="T317">
        <v>0</v>
      </c>
      <c r="W317">
        <v>0</v>
      </c>
      <c r="X317" t="s">
        <v>3323</v>
      </c>
      <c r="Y317">
        <v>0</v>
      </c>
      <c r="Z317">
        <v>0.43295712508913903</v>
      </c>
      <c r="AA317">
        <v>0</v>
      </c>
      <c r="AB317">
        <v>0</v>
      </c>
      <c r="AE317">
        <v>5.1357114693368802E-2</v>
      </c>
      <c r="AF317" t="s">
        <v>3323</v>
      </c>
      <c r="AG317">
        <v>0</v>
      </c>
      <c r="AH317">
        <v>0.51473367155637695</v>
      </c>
      <c r="AI317">
        <v>0</v>
      </c>
      <c r="AJ317">
        <v>0</v>
      </c>
      <c r="AM317">
        <v>0</v>
      </c>
      <c r="AN317" t="s">
        <v>3323</v>
      </c>
      <c r="AO317">
        <v>0</v>
      </c>
      <c r="AP317">
        <v>0.926332622940644</v>
      </c>
      <c r="AQ317">
        <v>0</v>
      </c>
      <c r="AR317">
        <v>4.8398303340323502E-2</v>
      </c>
      <c r="AU317">
        <v>0</v>
      </c>
      <c r="AV317" t="s">
        <v>3323</v>
      </c>
      <c r="AW317">
        <v>0</v>
      </c>
      <c r="AX317">
        <v>0.39759780025117403</v>
      </c>
      <c r="AY317">
        <v>0</v>
      </c>
      <c r="AZ317">
        <v>0</v>
      </c>
      <c r="BC317">
        <v>0</v>
      </c>
      <c r="BD317" t="s">
        <v>3323</v>
      </c>
      <c r="BE317">
        <v>0</v>
      </c>
      <c r="BF317">
        <v>0.51182732354143501</v>
      </c>
      <c r="BG317">
        <v>4.4643947322383297E-2</v>
      </c>
      <c r="BH317">
        <v>4.8887175091243497E-2</v>
      </c>
    </row>
    <row r="318" spans="1:60" ht="15" customHeight="1" x14ac:dyDescent="0.25">
      <c r="B318" s="2" t="s">
        <v>316</v>
      </c>
      <c r="C318" s="2" t="s">
        <v>1325</v>
      </c>
      <c r="D318" s="5" t="s">
        <v>2313</v>
      </c>
      <c r="F318">
        <v>0</v>
      </c>
      <c r="G318" t="s">
        <v>3324</v>
      </c>
      <c r="H318">
        <v>0</v>
      </c>
      <c r="I318">
        <v>0</v>
      </c>
      <c r="J318" s="126">
        <v>0</v>
      </c>
      <c r="K318" s="126">
        <v>0</v>
      </c>
      <c r="O318">
        <v>0</v>
      </c>
      <c r="P318" t="s">
        <v>3324</v>
      </c>
      <c r="Q318">
        <v>0</v>
      </c>
      <c r="R318">
        <v>0</v>
      </c>
      <c r="S318">
        <v>0</v>
      </c>
      <c r="T318">
        <v>0</v>
      </c>
      <c r="W318">
        <v>0</v>
      </c>
      <c r="X318" t="s">
        <v>3324</v>
      </c>
      <c r="Y318">
        <v>0</v>
      </c>
      <c r="Z318">
        <v>0</v>
      </c>
      <c r="AA318">
        <v>0</v>
      </c>
      <c r="AB318">
        <v>0</v>
      </c>
      <c r="AE318">
        <v>0</v>
      </c>
      <c r="AF318" t="s">
        <v>3324</v>
      </c>
      <c r="AG318">
        <v>0</v>
      </c>
      <c r="AH318">
        <v>0</v>
      </c>
      <c r="AI318">
        <v>0</v>
      </c>
      <c r="AJ318">
        <v>0</v>
      </c>
      <c r="AM318">
        <v>0</v>
      </c>
      <c r="AN318" t="s">
        <v>3324</v>
      </c>
      <c r="AO318">
        <v>0</v>
      </c>
      <c r="AP318">
        <v>0</v>
      </c>
      <c r="AQ318">
        <v>0</v>
      </c>
      <c r="AR318">
        <v>0</v>
      </c>
      <c r="AU318">
        <v>0</v>
      </c>
      <c r="AV318" t="s">
        <v>3324</v>
      </c>
      <c r="AW318">
        <v>0</v>
      </c>
      <c r="AX318">
        <v>0</v>
      </c>
      <c r="AY318">
        <v>0</v>
      </c>
      <c r="AZ318">
        <v>0</v>
      </c>
      <c r="BC318">
        <v>0</v>
      </c>
      <c r="BD318" t="s">
        <v>3324</v>
      </c>
      <c r="BE318">
        <v>0</v>
      </c>
      <c r="BF318">
        <v>0</v>
      </c>
      <c r="BG318">
        <v>0</v>
      </c>
      <c r="BH318">
        <v>0</v>
      </c>
    </row>
    <row r="319" spans="1:60" ht="15" customHeight="1" x14ac:dyDescent="0.25">
      <c r="B319" s="2" t="s">
        <v>317</v>
      </c>
      <c r="C319" s="2" t="s">
        <v>1326</v>
      </c>
      <c r="D319" s="5" t="s">
        <v>2314</v>
      </c>
      <c r="F319">
        <v>-5.0404937859866598E-2</v>
      </c>
      <c r="G319" t="s">
        <v>3325</v>
      </c>
      <c r="H319">
        <v>-5.0404937859866598E-2</v>
      </c>
      <c r="I319">
        <v>-4.9900845158958901E-2</v>
      </c>
      <c r="J319" s="126">
        <v>-3.5935198709239599E-2</v>
      </c>
      <c r="K319" s="126">
        <v>-5.3331078880205503E-2</v>
      </c>
      <c r="O319">
        <v>-3.89710493027451E-2</v>
      </c>
      <c r="P319" t="s">
        <v>3325</v>
      </c>
      <c r="Q319">
        <v>-3.89710493027451E-2</v>
      </c>
      <c r="R319">
        <v>-3.8581305101501998E-2</v>
      </c>
      <c r="S319">
        <v>-3.2197810831462503E-2</v>
      </c>
      <c r="T319">
        <v>-4.4052913121390702E-2</v>
      </c>
      <c r="W319">
        <v>-3.4837337046724301E-2</v>
      </c>
      <c r="X319" t="s">
        <v>3325</v>
      </c>
      <c r="Y319">
        <v>-3.4837337046724301E-2</v>
      </c>
      <c r="Z319">
        <v>-3.4488951126263601E-2</v>
      </c>
      <c r="AA319">
        <v>-1.8548503692613901E-2</v>
      </c>
      <c r="AB319">
        <v>-4.4524737676624702E-2</v>
      </c>
      <c r="AE319">
        <v>-4.1393161686869497E-2</v>
      </c>
      <c r="AF319" t="s">
        <v>3325</v>
      </c>
      <c r="AG319">
        <v>-4.1393161686869497E-2</v>
      </c>
      <c r="AH319">
        <v>-4.0979209101124098E-2</v>
      </c>
      <c r="AI319">
        <v>-3.5068156223133001E-2</v>
      </c>
      <c r="AJ319">
        <v>-3.5068156223133001E-2</v>
      </c>
      <c r="AM319">
        <v>-7.4535954696216294E-2</v>
      </c>
      <c r="AN319" t="s">
        <v>3325</v>
      </c>
      <c r="AO319">
        <v>-7.4535954696216294E-2</v>
      </c>
      <c r="AP319">
        <v>-7.3790560534689603E-2</v>
      </c>
      <c r="AQ319">
        <v>-3.9008398495411697E-2</v>
      </c>
      <c r="AR319">
        <v>-3.9008398495411697E-2</v>
      </c>
      <c r="AU319">
        <v>-3.1991685374578097E-2</v>
      </c>
      <c r="AV319" t="s">
        <v>3325</v>
      </c>
      <c r="AW319">
        <v>-3.1991685374578097E-2</v>
      </c>
      <c r="AX319">
        <v>-3.1671737796614301E-2</v>
      </c>
      <c r="AY319">
        <v>-1.00914401915588E-2</v>
      </c>
      <c r="AZ319">
        <v>-1.5366944861853001E-2</v>
      </c>
      <c r="BC319">
        <v>-4.4311908319969E-2</v>
      </c>
      <c r="BD319" t="s">
        <v>3325</v>
      </c>
      <c r="BE319">
        <v>-4.4181722782468603E-2</v>
      </c>
      <c r="BF319">
        <v>-4.37398924485706E-2</v>
      </c>
      <c r="BG319">
        <v>-3.5982436725362298E-2</v>
      </c>
      <c r="BH319">
        <v>-3.9402422722673698E-2</v>
      </c>
    </row>
    <row r="320" spans="1:60" ht="15" customHeight="1" x14ac:dyDescent="0.25">
      <c r="B320" s="2" t="s">
        <v>318</v>
      </c>
      <c r="C320" s="2" t="s">
        <v>1327</v>
      </c>
      <c r="D320" s="5" t="s">
        <v>2315</v>
      </c>
      <c r="F320">
        <v>0</v>
      </c>
      <c r="G320" t="s">
        <v>3326</v>
      </c>
      <c r="H320">
        <v>0</v>
      </c>
      <c r="I320">
        <v>0</v>
      </c>
      <c r="J320" s="126">
        <v>0</v>
      </c>
      <c r="K320" s="126">
        <v>0</v>
      </c>
      <c r="L320" s="41"/>
      <c r="O320">
        <v>0</v>
      </c>
      <c r="P320" t="s">
        <v>3326</v>
      </c>
      <c r="Q320">
        <v>0</v>
      </c>
      <c r="R320">
        <v>0</v>
      </c>
      <c r="S320">
        <v>0</v>
      </c>
      <c r="T320">
        <v>0</v>
      </c>
      <c r="W320">
        <v>0</v>
      </c>
      <c r="X320" t="s">
        <v>3326</v>
      </c>
      <c r="Y320">
        <v>0</v>
      </c>
      <c r="Z320">
        <v>0</v>
      </c>
      <c r="AA320">
        <v>0</v>
      </c>
      <c r="AB320">
        <v>0</v>
      </c>
      <c r="AE320">
        <v>0</v>
      </c>
      <c r="AF320" t="s">
        <v>3326</v>
      </c>
      <c r="AG320">
        <v>0</v>
      </c>
      <c r="AH320">
        <v>0</v>
      </c>
      <c r="AI320">
        <v>0</v>
      </c>
      <c r="AJ320">
        <v>0</v>
      </c>
      <c r="AM320">
        <v>0</v>
      </c>
      <c r="AN320" t="s">
        <v>3326</v>
      </c>
      <c r="AO320">
        <v>0</v>
      </c>
      <c r="AP320">
        <v>0</v>
      </c>
      <c r="AQ320">
        <v>0</v>
      </c>
      <c r="AR320">
        <v>0</v>
      </c>
      <c r="AU320">
        <v>0</v>
      </c>
      <c r="AV320" t="s">
        <v>3326</v>
      </c>
      <c r="AW320">
        <v>0</v>
      </c>
      <c r="AX320">
        <v>0</v>
      </c>
      <c r="AY320">
        <v>0</v>
      </c>
      <c r="AZ320">
        <v>0</v>
      </c>
      <c r="BC320">
        <v>0</v>
      </c>
      <c r="BD320" t="s">
        <v>3326</v>
      </c>
      <c r="BE320">
        <v>0</v>
      </c>
      <c r="BF320">
        <v>0</v>
      </c>
      <c r="BG320">
        <v>0</v>
      </c>
      <c r="BH320">
        <v>0</v>
      </c>
    </row>
    <row r="321" spans="2:60" ht="15" customHeight="1" x14ac:dyDescent="0.25">
      <c r="B321" s="2" t="s">
        <v>319</v>
      </c>
      <c r="C321" s="2" t="s">
        <v>1328</v>
      </c>
      <c r="D321" s="5" t="s">
        <v>2316</v>
      </c>
      <c r="F321">
        <v>0</v>
      </c>
      <c r="G321" t="s">
        <v>3327</v>
      </c>
      <c r="H321">
        <v>0</v>
      </c>
      <c r="I321">
        <v>1.11897966142763E-2</v>
      </c>
      <c r="J321" s="126">
        <v>0</v>
      </c>
      <c r="K321" s="126">
        <v>0</v>
      </c>
      <c r="O321">
        <v>0</v>
      </c>
      <c r="P321" t="s">
        <v>3327</v>
      </c>
      <c r="Q321">
        <v>0</v>
      </c>
      <c r="R321">
        <v>8.6515006789808398E-3</v>
      </c>
      <c r="S321">
        <v>0</v>
      </c>
      <c r="T321">
        <v>0</v>
      </c>
      <c r="W321">
        <v>0</v>
      </c>
      <c r="X321" t="s">
        <v>3327</v>
      </c>
      <c r="Y321">
        <v>0</v>
      </c>
      <c r="Z321">
        <v>7.73343392138842E-3</v>
      </c>
      <c r="AA321">
        <v>0</v>
      </c>
      <c r="AB321">
        <v>0</v>
      </c>
      <c r="AE321">
        <v>0</v>
      </c>
      <c r="AF321" t="s">
        <v>3327</v>
      </c>
      <c r="AG321">
        <v>0</v>
      </c>
      <c r="AH321">
        <v>9.1337032533097707E-3</v>
      </c>
      <c r="AI321">
        <v>0</v>
      </c>
      <c r="AJ321">
        <v>0</v>
      </c>
      <c r="AM321">
        <v>0</v>
      </c>
      <c r="AN321" t="s">
        <v>3327</v>
      </c>
      <c r="AO321">
        <v>0</v>
      </c>
      <c r="AP321">
        <v>1.6546180992191E-2</v>
      </c>
      <c r="AQ321">
        <v>0</v>
      </c>
      <c r="AR321">
        <v>0</v>
      </c>
      <c r="AU321">
        <v>0</v>
      </c>
      <c r="AV321" t="s">
        <v>3327</v>
      </c>
      <c r="AW321">
        <v>0</v>
      </c>
      <c r="AX321">
        <v>7.1021625957252404E-3</v>
      </c>
      <c r="AY321">
        <v>0</v>
      </c>
      <c r="AZ321">
        <v>0</v>
      </c>
      <c r="BC321">
        <v>0</v>
      </c>
      <c r="BD321" t="s">
        <v>3327</v>
      </c>
      <c r="BE321">
        <v>0</v>
      </c>
      <c r="BF321">
        <v>1.0012394004694799E-2</v>
      </c>
      <c r="BG321">
        <v>0</v>
      </c>
      <c r="BH321">
        <v>0</v>
      </c>
    </row>
    <row r="322" spans="2:60" ht="15" customHeight="1" x14ac:dyDescent="0.25">
      <c r="B322" s="2" t="s">
        <v>320</v>
      </c>
      <c r="C322" s="2" t="s">
        <v>1329</v>
      </c>
      <c r="D322" s="55" t="s">
        <v>2317</v>
      </c>
      <c r="F322">
        <v>0</v>
      </c>
      <c r="G322" t="s">
        <v>3328</v>
      </c>
      <c r="H322">
        <v>-1.1189796614303299E-2</v>
      </c>
      <c r="I322">
        <v>0</v>
      </c>
      <c r="J322" s="126">
        <v>0</v>
      </c>
      <c r="K322" s="126">
        <v>0</v>
      </c>
      <c r="O322">
        <v>0</v>
      </c>
      <c r="P322" t="s">
        <v>3328</v>
      </c>
      <c r="Q322">
        <v>-8.65150067897957E-3</v>
      </c>
      <c r="R322">
        <v>0</v>
      </c>
      <c r="S322">
        <v>0</v>
      </c>
      <c r="T322">
        <v>0</v>
      </c>
      <c r="W322">
        <v>0</v>
      </c>
      <c r="X322" t="s">
        <v>3328</v>
      </c>
      <c r="Y322">
        <v>-7.7334339214303301E-3</v>
      </c>
      <c r="Z322">
        <v>0</v>
      </c>
      <c r="AA322">
        <v>0</v>
      </c>
      <c r="AB322">
        <v>0</v>
      </c>
      <c r="AE322">
        <v>0</v>
      </c>
      <c r="AF322" t="s">
        <v>3328</v>
      </c>
      <c r="AG322">
        <v>-9.1337032532692302E-3</v>
      </c>
      <c r="AH322">
        <v>0</v>
      </c>
      <c r="AI322">
        <v>0</v>
      </c>
      <c r="AJ322">
        <v>0</v>
      </c>
      <c r="AM322">
        <v>0</v>
      </c>
      <c r="AN322" t="s">
        <v>3328</v>
      </c>
      <c r="AO322">
        <v>-1.6546180992236301E-2</v>
      </c>
      <c r="AP322">
        <v>0</v>
      </c>
      <c r="AQ322">
        <v>0</v>
      </c>
      <c r="AR322">
        <v>0</v>
      </c>
      <c r="AU322">
        <v>0</v>
      </c>
      <c r="AV322" t="s">
        <v>3328</v>
      </c>
      <c r="AW322">
        <v>-7.1021625957428097E-3</v>
      </c>
      <c r="AX322">
        <v>0</v>
      </c>
      <c r="AY322">
        <v>0</v>
      </c>
      <c r="AZ322">
        <v>0</v>
      </c>
      <c r="BC322">
        <v>0</v>
      </c>
      <c r="BD322" t="s">
        <v>3328</v>
      </c>
      <c r="BE322">
        <v>-1.0012394004661499E-2</v>
      </c>
      <c r="BF322">
        <v>0</v>
      </c>
      <c r="BG322">
        <v>0</v>
      </c>
      <c r="BH322">
        <v>0</v>
      </c>
    </row>
    <row r="323" spans="2:60" ht="15" customHeight="1" x14ac:dyDescent="0.25">
      <c r="B323" s="2" t="s">
        <v>321</v>
      </c>
      <c r="C323" s="2" t="s">
        <v>1330</v>
      </c>
      <c r="D323" s="5" t="s">
        <v>2318</v>
      </c>
      <c r="F323">
        <v>0.123276623642774</v>
      </c>
      <c r="G323" t="s">
        <v>3329</v>
      </c>
      <c r="H323">
        <v>0.122043751452018</v>
      </c>
      <c r="I323">
        <v>0.130436098912807</v>
      </c>
      <c r="J323" s="126">
        <v>8.7887618850448504E-2</v>
      </c>
      <c r="K323" s="126">
        <v>0.13043316029583599</v>
      </c>
      <c r="O323">
        <v>9.5312474964523303E-2</v>
      </c>
      <c r="P323" t="s">
        <v>3329</v>
      </c>
      <c r="Q323">
        <v>9.4359267773800895E-2</v>
      </c>
      <c r="R323">
        <v>0.100847893282954</v>
      </c>
      <c r="S323">
        <v>7.8746995364315397E-2</v>
      </c>
      <c r="T323">
        <v>0.10774131705786</v>
      </c>
      <c r="W323">
        <v>8.5202550983404707E-2</v>
      </c>
      <c r="X323" t="s">
        <v>3329</v>
      </c>
      <c r="Y323">
        <v>8.4350494779942595E-2</v>
      </c>
      <c r="Z323">
        <v>9.0150570221014401E-2</v>
      </c>
      <c r="AA323">
        <v>4.5364541767812502E-2</v>
      </c>
      <c r="AB323">
        <v>0.10889527023348</v>
      </c>
      <c r="AE323">
        <v>0.101236296111277</v>
      </c>
      <c r="AF323" t="s">
        <v>3329</v>
      </c>
      <c r="AG323">
        <v>0.10022388186572399</v>
      </c>
      <c r="AH323">
        <v>0.107074159305552</v>
      </c>
      <c r="AI323">
        <v>8.5767071245830107E-2</v>
      </c>
      <c r="AJ323">
        <v>8.5767071245822099E-2</v>
      </c>
      <c r="AM323">
        <v>0.18229445814393999</v>
      </c>
      <c r="AN323" t="s">
        <v>3329</v>
      </c>
      <c r="AO323">
        <v>0.18047142890475301</v>
      </c>
      <c r="AP323">
        <v>0.19288106464899801</v>
      </c>
      <c r="AQ323">
        <v>9.5403820824036006E-2</v>
      </c>
      <c r="AR323">
        <v>9.5403820824012497E-2</v>
      </c>
      <c r="AU323">
        <v>7.8242869152732999E-2</v>
      </c>
      <c r="AV323" t="s">
        <v>3329</v>
      </c>
      <c r="AW323">
        <v>7.7460365318173199E-2</v>
      </c>
      <c r="AX323">
        <v>8.2786987264931999E-2</v>
      </c>
      <c r="AY323">
        <v>2.4680888963063499E-2</v>
      </c>
      <c r="AZ323">
        <v>3.7583323354972401E-2</v>
      </c>
      <c r="BC323">
        <v>0.10837474812568</v>
      </c>
      <c r="BD323" t="s">
        <v>3329</v>
      </c>
      <c r="BE323">
        <v>0.106975754529225</v>
      </c>
      <c r="BF323">
        <v>0.11448505003282</v>
      </c>
      <c r="BG323">
        <v>8.8003150054078605E-2</v>
      </c>
      <c r="BH323">
        <v>9.6367495781845905E-2</v>
      </c>
    </row>
    <row r="324" spans="2:60" ht="15" customHeight="1" x14ac:dyDescent="0.25">
      <c r="B324" s="2" t="s">
        <v>322</v>
      </c>
      <c r="C324" s="2" t="s">
        <v>1331</v>
      </c>
      <c r="D324" s="5" t="s">
        <v>2319</v>
      </c>
      <c r="F324">
        <v>1.2921732269459201</v>
      </c>
      <c r="G324" t="s">
        <v>3330</v>
      </c>
      <c r="H324">
        <v>0.73948959470817499</v>
      </c>
      <c r="I324">
        <v>2.6836177752376198</v>
      </c>
      <c r="J324" s="126">
        <v>0.328352955431228</v>
      </c>
      <c r="K324" s="126">
        <v>14.2217363941076</v>
      </c>
      <c r="O324">
        <v>0.99905582018527594</v>
      </c>
      <c r="P324" t="s">
        <v>3330</v>
      </c>
      <c r="Q324">
        <v>0.57174307690741</v>
      </c>
      <c r="R324">
        <v>2.1772038244515701</v>
      </c>
      <c r="S324">
        <v>0.85939500632252896</v>
      </c>
      <c r="T324">
        <v>19.716124133975899</v>
      </c>
      <c r="W324">
        <v>0.89308460918982802</v>
      </c>
      <c r="X324" t="s">
        <v>3330</v>
      </c>
      <c r="Y324">
        <v>0.51111581856525901</v>
      </c>
      <c r="Z324">
        <v>1.7860896501385899</v>
      </c>
      <c r="AA324">
        <v>4.0146615642255501</v>
      </c>
      <c r="AB324">
        <v>24.417349120675699</v>
      </c>
      <c r="AE324">
        <v>1.0354701630241201</v>
      </c>
      <c r="AF324" t="s">
        <v>3330</v>
      </c>
      <c r="AG324">
        <v>0.66703225250353204</v>
      </c>
      <c r="AH324">
        <v>1.8332342493998799</v>
      </c>
      <c r="AI324">
        <v>2.3698748872155901</v>
      </c>
      <c r="AJ324">
        <v>1.21146139999439</v>
      </c>
      <c r="AM324">
        <v>1.9107922595023901</v>
      </c>
      <c r="AN324" t="s">
        <v>3330</v>
      </c>
      <c r="AO324">
        <v>1.09354580769002</v>
      </c>
      <c r="AP324">
        <v>3.3419922228961201</v>
      </c>
      <c r="AQ324">
        <v>5.4059782797966101</v>
      </c>
      <c r="AR324">
        <v>0.97581414666899502</v>
      </c>
      <c r="AU324">
        <v>0.82013392102271598</v>
      </c>
      <c r="AV324" t="s">
        <v>3330</v>
      </c>
      <c r="AW324">
        <v>0.469345862597493</v>
      </c>
      <c r="AX324">
        <v>1.7431207140255101</v>
      </c>
      <c r="AY324">
        <v>6.2295065582202396</v>
      </c>
      <c r="AZ324">
        <v>0.88395923200721405</v>
      </c>
      <c r="BC324">
        <v>1.1359732597057901</v>
      </c>
      <c r="BD324" t="s">
        <v>3330</v>
      </c>
      <c r="BE324">
        <v>0.68510928934233595</v>
      </c>
      <c r="BF324">
        <v>1.8367300904200199</v>
      </c>
      <c r="BG324">
        <v>-0.30393091223413699</v>
      </c>
      <c r="BH324">
        <v>1.0982388283943001</v>
      </c>
    </row>
    <row r="325" spans="2:60" ht="15" customHeight="1" x14ac:dyDescent="0.25">
      <c r="B325" s="2" t="s">
        <v>323</v>
      </c>
      <c r="C325" s="2" t="s">
        <v>1332</v>
      </c>
      <c r="D325" s="5" t="s">
        <v>2320</v>
      </c>
      <c r="F325">
        <v>0.30207159059830202</v>
      </c>
      <c r="G325" t="s">
        <v>3331</v>
      </c>
      <c r="H325">
        <v>0.29905061506644898</v>
      </c>
      <c r="I325">
        <v>0.31024041168086602</v>
      </c>
      <c r="J325" s="126">
        <v>0.21535593720488999</v>
      </c>
      <c r="K325" s="126">
        <v>0.319607651743468</v>
      </c>
      <c r="O325">
        <v>0.233549476499434</v>
      </c>
      <c r="P325" t="s">
        <v>3331</v>
      </c>
      <c r="Q325">
        <v>0.231213779724499</v>
      </c>
      <c r="R325">
        <v>0.23986528040336499</v>
      </c>
      <c r="S325">
        <v>0.192958157367002</v>
      </c>
      <c r="T325">
        <v>0.26400456189594501</v>
      </c>
      <c r="W325">
        <v>0.208776565565017</v>
      </c>
      <c r="X325" t="s">
        <v>3331</v>
      </c>
      <c r="Y325">
        <v>0.20668872469900601</v>
      </c>
      <c r="Z325">
        <v>0.21442215862043701</v>
      </c>
      <c r="AA325">
        <v>0.11115926834816001</v>
      </c>
      <c r="AB325">
        <v>0.26683215776074598</v>
      </c>
      <c r="AE325">
        <v>0.24806494604547399</v>
      </c>
      <c r="AF325" t="s">
        <v>3331</v>
      </c>
      <c r="AG325">
        <v>0.245584170919869</v>
      </c>
      <c r="AH325">
        <v>0.25471787417279801</v>
      </c>
      <c r="AI325">
        <v>0.21015984106816199</v>
      </c>
      <c r="AJ325">
        <v>0.21015984106816199</v>
      </c>
      <c r="AM325">
        <v>0.44668628407896499</v>
      </c>
      <c r="AN325" t="s">
        <v>3331</v>
      </c>
      <c r="AO325">
        <v>0.44221921379653401</v>
      </c>
      <c r="AP325">
        <v>0.45876539478888401</v>
      </c>
      <c r="AQ325">
        <v>0.23377330635673799</v>
      </c>
      <c r="AR325">
        <v>0.23377330635673799</v>
      </c>
      <c r="AU325">
        <v>0.19172286877699199</v>
      </c>
      <c r="AV325" t="s">
        <v>3331</v>
      </c>
      <c r="AW325">
        <v>0.18980545596207299</v>
      </c>
      <c r="AX325">
        <v>0.19690761855781599</v>
      </c>
      <c r="AY325">
        <v>6.0476959590118902E-2</v>
      </c>
      <c r="AZ325">
        <v>9.20925146255058E-2</v>
      </c>
      <c r="BC325">
        <v>0.26555669339120402</v>
      </c>
      <c r="BD325" t="s">
        <v>3331</v>
      </c>
      <c r="BE325">
        <v>0.26212866130833801</v>
      </c>
      <c r="BF325">
        <v>0.272141055313114</v>
      </c>
      <c r="BG325">
        <v>0.215639029760609</v>
      </c>
      <c r="BH325">
        <v>0.236134652885653</v>
      </c>
    </row>
    <row r="326" spans="2:60" ht="15" customHeight="1" x14ac:dyDescent="0.25">
      <c r="B326" s="2" t="s">
        <v>324</v>
      </c>
      <c r="C326" s="2" t="s">
        <v>1333</v>
      </c>
      <c r="D326" s="5" t="s">
        <v>2321</v>
      </c>
      <c r="F326">
        <v>0</v>
      </c>
      <c r="G326" t="s">
        <v>3332</v>
      </c>
      <c r="H326">
        <v>0</v>
      </c>
      <c r="I326">
        <v>0</v>
      </c>
      <c r="J326" s="126">
        <v>0</v>
      </c>
      <c r="K326" s="126">
        <v>0</v>
      </c>
      <c r="O326">
        <v>0</v>
      </c>
      <c r="P326" t="s">
        <v>3332</v>
      </c>
      <c r="Q326">
        <v>0</v>
      </c>
      <c r="R326">
        <v>0</v>
      </c>
      <c r="S326">
        <v>0</v>
      </c>
      <c r="T326">
        <v>0</v>
      </c>
      <c r="W326">
        <v>0</v>
      </c>
      <c r="X326" t="s">
        <v>3332</v>
      </c>
      <c r="Y326">
        <v>0</v>
      </c>
      <c r="Z326">
        <v>0</v>
      </c>
      <c r="AA326">
        <v>0</v>
      </c>
      <c r="AB326">
        <v>0</v>
      </c>
      <c r="AE326">
        <v>0</v>
      </c>
      <c r="AF326" t="s">
        <v>3332</v>
      </c>
      <c r="AG326">
        <v>0</v>
      </c>
      <c r="AH326">
        <v>0</v>
      </c>
      <c r="AI326">
        <v>0</v>
      </c>
      <c r="AJ326">
        <v>0</v>
      </c>
      <c r="AM326">
        <v>0</v>
      </c>
      <c r="AN326" t="s">
        <v>3332</v>
      </c>
      <c r="AO326">
        <v>0</v>
      </c>
      <c r="AP326">
        <v>0</v>
      </c>
      <c r="AQ326">
        <v>0</v>
      </c>
      <c r="AR326">
        <v>0</v>
      </c>
      <c r="AU326">
        <v>0</v>
      </c>
      <c r="AV326" t="s">
        <v>3332</v>
      </c>
      <c r="AW326">
        <v>0</v>
      </c>
      <c r="AX326">
        <v>0</v>
      </c>
      <c r="AY326">
        <v>0</v>
      </c>
      <c r="AZ326">
        <v>0</v>
      </c>
      <c r="BC326">
        <v>0</v>
      </c>
      <c r="BD326" t="s">
        <v>3332</v>
      </c>
      <c r="BE326">
        <v>0</v>
      </c>
      <c r="BF326">
        <v>0</v>
      </c>
      <c r="BG326">
        <v>0</v>
      </c>
      <c r="BH326">
        <v>0</v>
      </c>
    </row>
    <row r="327" spans="2:60" ht="15" customHeight="1" x14ac:dyDescent="0.25">
      <c r="B327" s="2" t="s">
        <v>325</v>
      </c>
      <c r="C327" s="2" t="s">
        <v>1334</v>
      </c>
      <c r="D327" s="5" t="s">
        <v>2322</v>
      </c>
      <c r="F327">
        <v>0</v>
      </c>
      <c r="G327" t="s">
        <v>3333</v>
      </c>
      <c r="H327">
        <v>0</v>
      </c>
      <c r="I327">
        <v>0</v>
      </c>
      <c r="J327" s="126">
        <v>0</v>
      </c>
      <c r="K327" s="126">
        <v>0</v>
      </c>
      <c r="O327">
        <v>0</v>
      </c>
      <c r="P327" t="s">
        <v>3333</v>
      </c>
      <c r="Q327">
        <v>0</v>
      </c>
      <c r="R327">
        <v>0</v>
      </c>
      <c r="S327">
        <v>0</v>
      </c>
      <c r="T327">
        <v>0</v>
      </c>
      <c r="W327">
        <v>0</v>
      </c>
      <c r="X327" t="s">
        <v>3333</v>
      </c>
      <c r="Y327">
        <v>0</v>
      </c>
      <c r="Z327">
        <v>0</v>
      </c>
      <c r="AA327">
        <v>0</v>
      </c>
      <c r="AB327">
        <v>0</v>
      </c>
      <c r="AE327">
        <v>0</v>
      </c>
      <c r="AF327" t="s">
        <v>3333</v>
      </c>
      <c r="AG327">
        <v>0</v>
      </c>
      <c r="AH327">
        <v>0</v>
      </c>
      <c r="AI327">
        <v>0</v>
      </c>
      <c r="AJ327">
        <v>0</v>
      </c>
      <c r="AM327">
        <v>0</v>
      </c>
      <c r="AN327" t="s">
        <v>3333</v>
      </c>
      <c r="AO327">
        <v>0</v>
      </c>
      <c r="AP327">
        <v>0</v>
      </c>
      <c r="AQ327">
        <v>0</v>
      </c>
      <c r="AR327">
        <v>0</v>
      </c>
      <c r="AU327">
        <v>0</v>
      </c>
      <c r="AV327" t="s">
        <v>3333</v>
      </c>
      <c r="AW327">
        <v>0</v>
      </c>
      <c r="AX327">
        <v>0</v>
      </c>
      <c r="AY327">
        <v>0</v>
      </c>
      <c r="AZ327">
        <v>0</v>
      </c>
      <c r="BC327">
        <v>0</v>
      </c>
      <c r="BD327" t="s">
        <v>3333</v>
      </c>
      <c r="BE327">
        <v>0</v>
      </c>
      <c r="BF327">
        <v>0</v>
      </c>
      <c r="BG327">
        <v>0</v>
      </c>
      <c r="BH327">
        <v>0</v>
      </c>
    </row>
    <row r="328" spans="2:60" ht="15" customHeight="1" x14ac:dyDescent="0.25">
      <c r="B328" s="2" t="s">
        <v>326</v>
      </c>
      <c r="C328" s="2" t="s">
        <v>1335</v>
      </c>
      <c r="D328" s="5" t="s">
        <v>2323</v>
      </c>
      <c r="F328">
        <v>0</v>
      </c>
      <c r="G328" t="s">
        <v>326</v>
      </c>
      <c r="H328">
        <v>0</v>
      </c>
      <c r="I328">
        <v>2.7974491535690698E-3</v>
      </c>
      <c r="J328" s="126">
        <v>0</v>
      </c>
      <c r="K328" s="126">
        <v>0</v>
      </c>
      <c r="O328">
        <v>0</v>
      </c>
      <c r="P328" t="s">
        <v>326</v>
      </c>
      <c r="Q328">
        <v>0</v>
      </c>
      <c r="R328">
        <v>2.1628751697452099E-3</v>
      </c>
      <c r="S328">
        <v>0</v>
      </c>
      <c r="T328">
        <v>0</v>
      </c>
      <c r="W328">
        <v>0</v>
      </c>
      <c r="X328" t="s">
        <v>326</v>
      </c>
      <c r="Y328">
        <v>0</v>
      </c>
      <c r="Z328">
        <v>1.9333584803471E-3</v>
      </c>
      <c r="AA328">
        <v>0</v>
      </c>
      <c r="AB328">
        <v>0</v>
      </c>
      <c r="AE328">
        <v>0</v>
      </c>
      <c r="AF328" t="s">
        <v>326</v>
      </c>
      <c r="AG328">
        <v>0</v>
      </c>
      <c r="AH328">
        <v>2.2834258133274401E-3</v>
      </c>
      <c r="AI328">
        <v>0</v>
      </c>
      <c r="AJ328">
        <v>0</v>
      </c>
      <c r="AM328">
        <v>0</v>
      </c>
      <c r="AN328" t="s">
        <v>326</v>
      </c>
      <c r="AO328">
        <v>0</v>
      </c>
      <c r="AP328">
        <v>4.1365452480477396E-3</v>
      </c>
      <c r="AQ328">
        <v>0</v>
      </c>
      <c r="AR328">
        <v>0</v>
      </c>
      <c r="AU328">
        <v>0</v>
      </c>
      <c r="AV328" t="s">
        <v>326</v>
      </c>
      <c r="AW328">
        <v>0</v>
      </c>
      <c r="AX328">
        <v>1.7755406489313101E-3</v>
      </c>
      <c r="AY328">
        <v>0</v>
      </c>
      <c r="AZ328">
        <v>0</v>
      </c>
      <c r="BC328">
        <v>0</v>
      </c>
      <c r="BD328" t="s">
        <v>326</v>
      </c>
      <c r="BE328">
        <v>0</v>
      </c>
      <c r="BF328">
        <v>2.5030985011736998E-3</v>
      </c>
      <c r="BG328">
        <v>0</v>
      </c>
      <c r="BH328">
        <v>0</v>
      </c>
    </row>
    <row r="329" spans="2:60" ht="15" customHeight="1" x14ac:dyDescent="0.25">
      <c r="B329" s="2" t="s">
        <v>327</v>
      </c>
      <c r="C329" s="2" t="s">
        <v>1336</v>
      </c>
      <c r="D329" s="5" t="s">
        <v>2324</v>
      </c>
      <c r="F329">
        <v>0</v>
      </c>
      <c r="G329" t="s">
        <v>3334</v>
      </c>
      <c r="H329">
        <v>0</v>
      </c>
      <c r="I329">
        <v>0</v>
      </c>
      <c r="J329" s="126">
        <v>0</v>
      </c>
      <c r="K329" s="126">
        <v>0</v>
      </c>
      <c r="O329">
        <v>0</v>
      </c>
      <c r="P329" t="s">
        <v>3334</v>
      </c>
      <c r="Q329">
        <v>0</v>
      </c>
      <c r="R329">
        <v>0</v>
      </c>
      <c r="S329">
        <v>0</v>
      </c>
      <c r="T329">
        <v>0</v>
      </c>
      <c r="W329">
        <v>0</v>
      </c>
      <c r="X329" t="s">
        <v>3334</v>
      </c>
      <c r="Y329">
        <v>0</v>
      </c>
      <c r="Z329">
        <v>0</v>
      </c>
      <c r="AA329">
        <v>0</v>
      </c>
      <c r="AB329">
        <v>0</v>
      </c>
      <c r="AE329">
        <v>0</v>
      </c>
      <c r="AF329" t="s">
        <v>3334</v>
      </c>
      <c r="AG329">
        <v>0</v>
      </c>
      <c r="AH329">
        <v>0</v>
      </c>
      <c r="AI329">
        <v>0</v>
      </c>
      <c r="AJ329">
        <v>0</v>
      </c>
      <c r="AM329">
        <v>0</v>
      </c>
      <c r="AN329" t="s">
        <v>3334</v>
      </c>
      <c r="AO329">
        <v>0</v>
      </c>
      <c r="AP329">
        <v>0</v>
      </c>
      <c r="AQ329">
        <v>0</v>
      </c>
      <c r="AR329">
        <v>0</v>
      </c>
      <c r="AU329">
        <v>0</v>
      </c>
      <c r="AV329" t="s">
        <v>3334</v>
      </c>
      <c r="AW329">
        <v>0</v>
      </c>
      <c r="AX329">
        <v>0</v>
      </c>
      <c r="AY329">
        <v>0</v>
      </c>
      <c r="AZ329">
        <v>0</v>
      </c>
      <c r="BC329">
        <v>0</v>
      </c>
      <c r="BD329" t="s">
        <v>3334</v>
      </c>
      <c r="BE329">
        <v>0</v>
      </c>
      <c r="BF329">
        <v>0</v>
      </c>
      <c r="BG329">
        <v>0</v>
      </c>
      <c r="BH329">
        <v>0</v>
      </c>
    </row>
    <row r="330" spans="2:60" ht="15" customHeight="1" x14ac:dyDescent="0.25">
      <c r="B330" s="2" t="s">
        <v>328</v>
      </c>
      <c r="C330" s="2" t="s">
        <v>1337</v>
      </c>
      <c r="D330" s="5" t="s">
        <v>2325</v>
      </c>
      <c r="F330">
        <v>0</v>
      </c>
      <c r="G330" t="s">
        <v>3335</v>
      </c>
      <c r="H330">
        <v>0</v>
      </c>
      <c r="I330">
        <v>2.3050981025645001</v>
      </c>
      <c r="J330" s="126">
        <v>0</v>
      </c>
      <c r="K330" s="126">
        <v>0</v>
      </c>
      <c r="O330">
        <v>0</v>
      </c>
      <c r="P330" t="s">
        <v>3335</v>
      </c>
      <c r="Q330">
        <v>0</v>
      </c>
      <c r="R330">
        <v>1.7822091398546001</v>
      </c>
      <c r="S330">
        <v>0</v>
      </c>
      <c r="T330">
        <v>0</v>
      </c>
      <c r="W330">
        <v>0</v>
      </c>
      <c r="X330" t="s">
        <v>3335</v>
      </c>
      <c r="Y330">
        <v>0</v>
      </c>
      <c r="Z330">
        <v>1.59308738778502</v>
      </c>
      <c r="AA330">
        <v>0</v>
      </c>
      <c r="AB330">
        <v>0</v>
      </c>
      <c r="AE330">
        <v>0</v>
      </c>
      <c r="AF330" t="s">
        <v>3335</v>
      </c>
      <c r="AG330">
        <v>0</v>
      </c>
      <c r="AH330">
        <v>1.9694547639279001</v>
      </c>
      <c r="AI330">
        <v>0</v>
      </c>
      <c r="AJ330">
        <v>0</v>
      </c>
      <c r="AM330">
        <v>0</v>
      </c>
      <c r="AN330" t="s">
        <v>3335</v>
      </c>
      <c r="AO330">
        <v>0</v>
      </c>
      <c r="AP330">
        <v>3.4085132844613502</v>
      </c>
      <c r="AQ330">
        <v>0</v>
      </c>
      <c r="AR330">
        <v>0</v>
      </c>
      <c r="AU330">
        <v>0</v>
      </c>
      <c r="AV330" t="s">
        <v>3335</v>
      </c>
      <c r="AW330">
        <v>0</v>
      </c>
      <c r="AX330">
        <v>1.46304549472223</v>
      </c>
      <c r="AY330">
        <v>0</v>
      </c>
      <c r="AZ330">
        <v>0</v>
      </c>
      <c r="BC330">
        <v>0</v>
      </c>
      <c r="BD330" t="s">
        <v>3335</v>
      </c>
      <c r="BE330">
        <v>0</v>
      </c>
      <c r="BF330">
        <v>1.31600403700038</v>
      </c>
      <c r="BG330">
        <v>0</v>
      </c>
      <c r="BH330">
        <v>0</v>
      </c>
    </row>
    <row r="331" spans="2:60" ht="15" customHeight="1" x14ac:dyDescent="0.25">
      <c r="B331" s="2" t="s">
        <v>329</v>
      </c>
      <c r="C331" s="2" t="s">
        <v>1338</v>
      </c>
      <c r="D331" s="5" t="s">
        <v>2326</v>
      </c>
      <c r="F331">
        <v>0.16965424728805101</v>
      </c>
      <c r="G331" t="s">
        <v>3336</v>
      </c>
      <c r="H331">
        <v>0.16795755900000001</v>
      </c>
      <c r="I331">
        <v>2.4730556615510602</v>
      </c>
      <c r="J331" s="126">
        <v>0.12095162392846601</v>
      </c>
      <c r="K331" s="126">
        <v>0.17950312863463</v>
      </c>
      <c r="O331">
        <v>0.131169768602072</v>
      </c>
      <c r="P331" t="s">
        <v>3336</v>
      </c>
      <c r="Q331">
        <v>0.12985795746000001</v>
      </c>
      <c r="R331">
        <v>1.9120670973112599</v>
      </c>
      <c r="S331">
        <v>0.108372226866319</v>
      </c>
      <c r="T331">
        <v>0.148274437660151</v>
      </c>
      <c r="W331">
        <v>0.117256412667484</v>
      </c>
      <c r="X331" t="s">
        <v>3336</v>
      </c>
      <c r="Y331">
        <v>0.11608380629999999</v>
      </c>
      <c r="Z331">
        <v>1.70917119417786</v>
      </c>
      <c r="AA331">
        <v>6.2431034852865101E-2</v>
      </c>
      <c r="AB331">
        <v>0.149862516986388</v>
      </c>
      <c r="AE331">
        <v>0.139322177290956</v>
      </c>
      <c r="AF331" t="s">
        <v>3336</v>
      </c>
      <c r="AG331">
        <v>0.13792888494</v>
      </c>
      <c r="AH331">
        <v>2.10738364883438</v>
      </c>
      <c r="AI331">
        <v>0.118033309838826</v>
      </c>
      <c r="AJ331">
        <v>0.11803330983881501</v>
      </c>
      <c r="AM331">
        <v>0.25087504968348401</v>
      </c>
      <c r="AN331" t="s">
        <v>3336</v>
      </c>
      <c r="AO331">
        <v>0.24836618267999999</v>
      </c>
      <c r="AP331">
        <v>3.6568794671580198</v>
      </c>
      <c r="AQ331">
        <v>0.13129547948366899</v>
      </c>
      <c r="AR331">
        <v>0.13129547948363701</v>
      </c>
      <c r="AU331">
        <v>0.107678444456995</v>
      </c>
      <c r="AV331" t="s">
        <v>3336</v>
      </c>
      <c r="AW331">
        <v>0.10660155659999999</v>
      </c>
      <c r="AX331">
        <v>1.56964705133363</v>
      </c>
      <c r="AY331">
        <v>3.39660311557691E-2</v>
      </c>
      <c r="AZ331">
        <v>5.1722461614846497E-2</v>
      </c>
      <c r="BC331">
        <v>0.149146170417298</v>
      </c>
      <c r="BD331" t="s">
        <v>3336</v>
      </c>
      <c r="BE331">
        <v>0.14722086456</v>
      </c>
      <c r="BF331">
        <v>1.4632249015509899</v>
      </c>
      <c r="BG331">
        <v>0.121110618868553</v>
      </c>
      <c r="BH331">
        <v>0.13262169644813901</v>
      </c>
    </row>
    <row r="332" spans="2:60" ht="15" customHeight="1" x14ac:dyDescent="0.25">
      <c r="B332" s="2" t="s">
        <v>330</v>
      </c>
      <c r="C332" s="2" t="s">
        <v>1339</v>
      </c>
      <c r="D332" s="5" t="s">
        <v>2327</v>
      </c>
      <c r="F332">
        <v>0.16965424728805101</v>
      </c>
      <c r="G332" t="s">
        <v>3337</v>
      </c>
      <c r="H332">
        <v>0.16795755900000001</v>
      </c>
      <c r="I332">
        <v>2.4730556615510602</v>
      </c>
      <c r="J332" s="126">
        <v>0.12095162392846601</v>
      </c>
      <c r="K332" s="126">
        <v>0.17950312863463</v>
      </c>
      <c r="O332">
        <v>0.131169768602072</v>
      </c>
      <c r="P332" t="s">
        <v>3337</v>
      </c>
      <c r="Q332">
        <v>0.12985795746000001</v>
      </c>
      <c r="R332">
        <v>1.9120670973112599</v>
      </c>
      <c r="S332">
        <v>0.108372226866319</v>
      </c>
      <c r="T332">
        <v>0.148274437660151</v>
      </c>
      <c r="W332">
        <v>0.117256412667484</v>
      </c>
      <c r="X332" t="s">
        <v>3337</v>
      </c>
      <c r="Y332">
        <v>0.11608380629999999</v>
      </c>
      <c r="Z332">
        <v>1.70917119417786</v>
      </c>
      <c r="AA332">
        <v>6.2431034852865101E-2</v>
      </c>
      <c r="AB332">
        <v>0.149862516986388</v>
      </c>
      <c r="AE332">
        <v>0.139322177290956</v>
      </c>
      <c r="AF332" t="s">
        <v>3337</v>
      </c>
      <c r="AG332">
        <v>0.13792888494</v>
      </c>
      <c r="AH332">
        <v>2.10738364883438</v>
      </c>
      <c r="AI332">
        <v>0.118033309838826</v>
      </c>
      <c r="AJ332">
        <v>0.11803330983881501</v>
      </c>
      <c r="AM332">
        <v>0.25087504968348401</v>
      </c>
      <c r="AN332" t="s">
        <v>3337</v>
      </c>
      <c r="AO332">
        <v>0.24836618267999999</v>
      </c>
      <c r="AP332">
        <v>3.6568794671580198</v>
      </c>
      <c r="AQ332">
        <v>0.13129547948366899</v>
      </c>
      <c r="AR332">
        <v>0.13129547948363701</v>
      </c>
      <c r="AU332">
        <v>0.107678444456995</v>
      </c>
      <c r="AV332" t="s">
        <v>3337</v>
      </c>
      <c r="AW332">
        <v>0.10660155659999999</v>
      </c>
      <c r="AX332">
        <v>1.56964705133363</v>
      </c>
      <c r="AY332">
        <v>3.39660311557691E-2</v>
      </c>
      <c r="AZ332">
        <v>5.1722461614846497E-2</v>
      </c>
      <c r="BC332">
        <v>0.149146170417298</v>
      </c>
      <c r="BD332" t="s">
        <v>3337</v>
      </c>
      <c r="BE332">
        <v>0.14722086456</v>
      </c>
      <c r="BF332">
        <v>1.4632249015509899</v>
      </c>
      <c r="BG332">
        <v>0.121110618868553</v>
      </c>
      <c r="BH332">
        <v>0.13262169644813901</v>
      </c>
    </row>
    <row r="333" spans="2:60" ht="15" customHeight="1" x14ac:dyDescent="0.25">
      <c r="B333" s="2" t="s">
        <v>331</v>
      </c>
      <c r="C333" s="2" t="s">
        <v>1340</v>
      </c>
      <c r="D333" s="5" t="s">
        <v>2328</v>
      </c>
      <c r="F333">
        <v>0</v>
      </c>
      <c r="G333" t="s">
        <v>3338</v>
      </c>
      <c r="H333">
        <v>0</v>
      </c>
      <c r="I333">
        <v>0</v>
      </c>
      <c r="J333" s="126">
        <v>0</v>
      </c>
      <c r="K333" s="126">
        <v>0</v>
      </c>
      <c r="O333">
        <v>0</v>
      </c>
      <c r="P333" t="s">
        <v>3338</v>
      </c>
      <c r="Q333">
        <v>0</v>
      </c>
      <c r="R333">
        <v>0</v>
      </c>
      <c r="S333">
        <v>0</v>
      </c>
      <c r="T333">
        <v>0</v>
      </c>
      <c r="W333">
        <v>0</v>
      </c>
      <c r="X333" t="s">
        <v>3338</v>
      </c>
      <c r="Y333">
        <v>0</v>
      </c>
      <c r="Z333">
        <v>0</v>
      </c>
      <c r="AA333">
        <v>0</v>
      </c>
      <c r="AB333">
        <v>0</v>
      </c>
      <c r="AE333">
        <v>0</v>
      </c>
      <c r="AF333" t="s">
        <v>3338</v>
      </c>
      <c r="AG333">
        <v>0</v>
      </c>
      <c r="AH333">
        <v>0</v>
      </c>
      <c r="AI333">
        <v>0</v>
      </c>
      <c r="AJ333">
        <v>0</v>
      </c>
      <c r="AM333">
        <v>0</v>
      </c>
      <c r="AN333" t="s">
        <v>3338</v>
      </c>
      <c r="AO333">
        <v>0</v>
      </c>
      <c r="AP333">
        <v>0</v>
      </c>
      <c r="AQ333">
        <v>0</v>
      </c>
      <c r="AR333">
        <v>0</v>
      </c>
      <c r="AU333">
        <v>0</v>
      </c>
      <c r="AV333" t="s">
        <v>3338</v>
      </c>
      <c r="AW333">
        <v>0</v>
      </c>
      <c r="AX333">
        <v>0</v>
      </c>
      <c r="AY333">
        <v>0</v>
      </c>
      <c r="AZ333">
        <v>0</v>
      </c>
      <c r="BC333">
        <v>0</v>
      </c>
      <c r="BD333" t="s">
        <v>3338</v>
      </c>
      <c r="BE333">
        <v>0</v>
      </c>
      <c r="BF333">
        <v>0</v>
      </c>
      <c r="BG333">
        <v>0</v>
      </c>
      <c r="BH333">
        <v>0</v>
      </c>
    </row>
    <row r="334" spans="2:60" ht="15" customHeight="1" x14ac:dyDescent="0.25">
      <c r="B334" s="2" t="s">
        <v>332</v>
      </c>
      <c r="C334" s="2" t="s">
        <v>1341</v>
      </c>
      <c r="D334" s="5" t="s">
        <v>2329</v>
      </c>
      <c r="F334">
        <v>2.0135311973975401</v>
      </c>
      <c r="G334" t="s">
        <v>3339</v>
      </c>
      <c r="H334">
        <v>1.9933941548243701</v>
      </c>
      <c r="I334">
        <v>4.2984922573871698</v>
      </c>
      <c r="J334" s="126">
        <v>1.6423188771825801</v>
      </c>
      <c r="K334" s="126">
        <v>2.13042205140097</v>
      </c>
      <c r="O334">
        <v>1.55678048417652</v>
      </c>
      <c r="P334" t="s">
        <v>3339</v>
      </c>
      <c r="Q334">
        <v>1.54121133278874</v>
      </c>
      <c r="R334">
        <v>3.32342047267975</v>
      </c>
      <c r="S334">
        <v>1.2862092356360799</v>
      </c>
      <c r="T334">
        <v>1.75978621683648</v>
      </c>
      <c r="W334">
        <v>1.3916506587662201</v>
      </c>
      <c r="X334" t="s">
        <v>3339</v>
      </c>
      <c r="Y334">
        <v>1.3777336508453</v>
      </c>
      <c r="Z334">
        <v>2.9708210386623701</v>
      </c>
      <c r="AA334">
        <v>0.84770806485033601</v>
      </c>
      <c r="AB334">
        <v>1.7786342404989799</v>
      </c>
      <c r="AE334">
        <v>1.6535368548032201</v>
      </c>
      <c r="AF334" t="s">
        <v>3339</v>
      </c>
      <c r="AG334">
        <v>1.6370006485974899</v>
      </c>
      <c r="AH334">
        <v>3.6064554125123101</v>
      </c>
      <c r="AI334">
        <v>1.40087121596815</v>
      </c>
      <c r="AJ334">
        <v>1.4008712159680199</v>
      </c>
      <c r="AM334">
        <v>2.9774953899543299</v>
      </c>
      <c r="AN334" t="s">
        <v>3339</v>
      </c>
      <c r="AO334">
        <v>2.9477190532984801</v>
      </c>
      <c r="AP334">
        <v>6.3562323377262704</v>
      </c>
      <c r="AQ334">
        <v>1.78277097438803</v>
      </c>
      <c r="AR334">
        <v>1.7827709743876099</v>
      </c>
      <c r="AU334">
        <v>1.2779751209722201</v>
      </c>
      <c r="AV334" t="s">
        <v>3339</v>
      </c>
      <c r="AW334">
        <v>1.2651941424197599</v>
      </c>
      <c r="AX334">
        <v>2.7282396371395099</v>
      </c>
      <c r="AY334">
        <v>0.461201365788036</v>
      </c>
      <c r="AZ334">
        <v>0.70230371718409801</v>
      </c>
      <c r="BC334">
        <v>1.77013232446644</v>
      </c>
      <c r="BD334" t="s">
        <v>3339</v>
      </c>
      <c r="BE334">
        <v>1.7472819480683199</v>
      </c>
      <c r="BF334">
        <v>3.3150148574375899</v>
      </c>
      <c r="BG334">
        <v>1.6530331022703799</v>
      </c>
      <c r="BH334">
        <v>1.8007787620079601</v>
      </c>
    </row>
    <row r="335" spans="2:60" ht="15" customHeight="1" x14ac:dyDescent="0.25">
      <c r="B335" s="2" t="s">
        <v>333</v>
      </c>
      <c r="C335" s="2" t="s">
        <v>1342</v>
      </c>
      <c r="D335" s="5" t="s">
        <v>2330</v>
      </c>
      <c r="F335">
        <v>0</v>
      </c>
      <c r="G335" t="s">
        <v>3340</v>
      </c>
      <c r="H335">
        <v>0</v>
      </c>
      <c r="I335">
        <v>0.30734641367253301</v>
      </c>
      <c r="J335" s="126">
        <v>0</v>
      </c>
      <c r="K335" s="126">
        <v>0</v>
      </c>
      <c r="L335" s="41"/>
      <c r="O335">
        <v>0</v>
      </c>
      <c r="P335" t="s">
        <v>3340</v>
      </c>
      <c r="Q335">
        <v>0</v>
      </c>
      <c r="R335">
        <v>0.23762788532003101</v>
      </c>
      <c r="S335">
        <v>0</v>
      </c>
      <c r="T335">
        <v>0</v>
      </c>
      <c r="W335">
        <v>0</v>
      </c>
      <c r="X335" t="s">
        <v>3340</v>
      </c>
      <c r="Y335">
        <v>0</v>
      </c>
      <c r="Z335">
        <v>0.21241165170578799</v>
      </c>
      <c r="AA335">
        <v>0</v>
      </c>
      <c r="AB335">
        <v>0</v>
      </c>
      <c r="AE335">
        <v>0</v>
      </c>
      <c r="AF335" t="s">
        <v>3340</v>
      </c>
      <c r="AG335">
        <v>0</v>
      </c>
      <c r="AH335">
        <v>0.23170056045950399</v>
      </c>
      <c r="AI335">
        <v>0</v>
      </c>
      <c r="AJ335">
        <v>0</v>
      </c>
      <c r="AM335">
        <v>0</v>
      </c>
      <c r="AN335" t="s">
        <v>3340</v>
      </c>
      <c r="AO335">
        <v>0</v>
      </c>
      <c r="AP335">
        <v>0.45446843793221198</v>
      </c>
      <c r="AQ335">
        <v>0</v>
      </c>
      <c r="AR335">
        <v>0</v>
      </c>
      <c r="AU335">
        <v>0</v>
      </c>
      <c r="AV335" t="s">
        <v>3340</v>
      </c>
      <c r="AW335">
        <v>0</v>
      </c>
      <c r="AX335">
        <v>0.19507273263320499</v>
      </c>
      <c r="AY335">
        <v>0</v>
      </c>
      <c r="AZ335">
        <v>0</v>
      </c>
      <c r="BC335">
        <v>0</v>
      </c>
      <c r="BD335" t="s">
        <v>3340</v>
      </c>
      <c r="BE335">
        <v>0</v>
      </c>
      <c r="BF335">
        <v>0.175467204933766</v>
      </c>
      <c r="BG335">
        <v>0</v>
      </c>
      <c r="BH335">
        <v>0</v>
      </c>
    </row>
    <row r="336" spans="2:60" ht="15" customHeight="1" x14ac:dyDescent="0.25">
      <c r="B336" s="2" t="s">
        <v>334</v>
      </c>
      <c r="C336" s="2" t="s">
        <v>1343</v>
      </c>
      <c r="D336" s="5" t="s">
        <v>2331</v>
      </c>
      <c r="F336">
        <v>0</v>
      </c>
      <c r="G336" t="s">
        <v>3341</v>
      </c>
      <c r="H336">
        <v>0</v>
      </c>
      <c r="I336">
        <v>2.3050981025629702</v>
      </c>
      <c r="J336" s="126">
        <v>8.4</v>
      </c>
      <c r="K336" s="126">
        <v>8.4</v>
      </c>
      <c r="O336">
        <v>0</v>
      </c>
      <c r="P336" t="s">
        <v>3341</v>
      </c>
      <c r="Q336">
        <v>0</v>
      </c>
      <c r="R336">
        <v>1.7822091398531901</v>
      </c>
      <c r="S336">
        <v>8.4</v>
      </c>
      <c r="T336">
        <v>8.4</v>
      </c>
      <c r="W336">
        <v>0</v>
      </c>
      <c r="X336" t="s">
        <v>3341</v>
      </c>
      <c r="Y336">
        <v>0</v>
      </c>
      <c r="Z336">
        <v>1.5930873877990701</v>
      </c>
      <c r="AA336">
        <v>8.4</v>
      </c>
      <c r="AB336">
        <v>8.4</v>
      </c>
      <c r="AE336">
        <v>0</v>
      </c>
      <c r="AF336" t="s">
        <v>3341</v>
      </c>
      <c r="AG336">
        <v>0</v>
      </c>
      <c r="AH336">
        <v>1.9694547638883699</v>
      </c>
      <c r="AI336">
        <v>8.4</v>
      </c>
      <c r="AJ336">
        <v>8.4</v>
      </c>
      <c r="AM336">
        <v>0</v>
      </c>
      <c r="AN336" t="s">
        <v>3341</v>
      </c>
      <c r="AO336">
        <v>0</v>
      </c>
      <c r="AP336">
        <v>3.40851328444819</v>
      </c>
      <c r="AQ336">
        <v>8.4</v>
      </c>
      <c r="AR336">
        <v>8.4</v>
      </c>
      <c r="AU336">
        <v>0</v>
      </c>
      <c r="AV336" t="s">
        <v>3341</v>
      </c>
      <c r="AW336">
        <v>0</v>
      </c>
      <c r="AX336">
        <v>1.4630454947092599</v>
      </c>
      <c r="AY336">
        <v>8.4</v>
      </c>
      <c r="AZ336">
        <v>8.4</v>
      </c>
      <c r="BC336">
        <v>0</v>
      </c>
      <c r="BD336" t="s">
        <v>3341</v>
      </c>
      <c r="BE336">
        <v>0</v>
      </c>
      <c r="BF336">
        <v>1.31600403699094</v>
      </c>
      <c r="BG336">
        <v>8.4</v>
      </c>
      <c r="BH336">
        <v>8.4</v>
      </c>
    </row>
    <row r="337" spans="1:60" ht="15" customHeight="1" x14ac:dyDescent="0.25">
      <c r="B337" s="2" t="s">
        <v>335</v>
      </c>
      <c r="C337" s="2" t="s">
        <v>1344</v>
      </c>
      <c r="D337" s="5" t="s">
        <v>2332</v>
      </c>
      <c r="F337">
        <v>0</v>
      </c>
      <c r="G337" t="s">
        <v>3342</v>
      </c>
      <c r="H337">
        <v>0</v>
      </c>
      <c r="I337">
        <v>3.0734641367745001</v>
      </c>
      <c r="J337" s="126">
        <v>0</v>
      </c>
      <c r="K337" s="126">
        <v>0</v>
      </c>
      <c r="O337">
        <v>0</v>
      </c>
      <c r="P337" t="s">
        <v>3342</v>
      </c>
      <c r="Q337">
        <v>0</v>
      </c>
      <c r="R337">
        <v>2.37627885316595</v>
      </c>
      <c r="S337">
        <v>0</v>
      </c>
      <c r="T337">
        <v>0</v>
      </c>
      <c r="W337">
        <v>0</v>
      </c>
      <c r="X337" t="s">
        <v>3342</v>
      </c>
      <c r="Y337">
        <v>0</v>
      </c>
      <c r="Z337">
        <v>2.1241165171188299</v>
      </c>
      <c r="AA337">
        <v>0</v>
      </c>
      <c r="AB337">
        <v>0</v>
      </c>
      <c r="AE337">
        <v>0</v>
      </c>
      <c r="AF337" t="s">
        <v>3342</v>
      </c>
      <c r="AG337">
        <v>0</v>
      </c>
      <c r="AH337">
        <v>2.6259396851995298</v>
      </c>
      <c r="AI337">
        <v>0</v>
      </c>
      <c r="AJ337">
        <v>0</v>
      </c>
      <c r="AM337">
        <v>0</v>
      </c>
      <c r="AN337" t="s">
        <v>3342</v>
      </c>
      <c r="AO337">
        <v>0</v>
      </c>
      <c r="AP337">
        <v>4.5446843792909801</v>
      </c>
      <c r="AQ337">
        <v>0</v>
      </c>
      <c r="AR337">
        <v>0</v>
      </c>
      <c r="AU337">
        <v>0</v>
      </c>
      <c r="AV337" t="s">
        <v>3342</v>
      </c>
      <c r="AW337">
        <v>0</v>
      </c>
      <c r="AX337">
        <v>1.9507273263017699</v>
      </c>
      <c r="AY337">
        <v>0</v>
      </c>
      <c r="AZ337">
        <v>0</v>
      </c>
      <c r="BC337">
        <v>0</v>
      </c>
      <c r="BD337" t="s">
        <v>3342</v>
      </c>
      <c r="BE337">
        <v>0</v>
      </c>
      <c r="BF337">
        <v>1.7546720493813901</v>
      </c>
      <c r="BG337">
        <v>0</v>
      </c>
      <c r="BH337">
        <v>0</v>
      </c>
    </row>
    <row r="338" spans="1:60" ht="15" customHeight="1" x14ac:dyDescent="0.25">
      <c r="B338" s="2" t="s">
        <v>336</v>
      </c>
      <c r="C338" s="2" t="s">
        <v>1345</v>
      </c>
      <c r="D338" s="5" t="s">
        <v>2333</v>
      </c>
      <c r="F338">
        <v>0</v>
      </c>
      <c r="G338" t="s">
        <v>3343</v>
      </c>
      <c r="H338">
        <v>0</v>
      </c>
      <c r="I338">
        <v>0</v>
      </c>
      <c r="J338" s="126">
        <v>0</v>
      </c>
      <c r="K338" s="126">
        <v>0</v>
      </c>
      <c r="O338">
        <v>0</v>
      </c>
      <c r="P338" t="s">
        <v>3343</v>
      </c>
      <c r="Q338">
        <v>0</v>
      </c>
      <c r="R338">
        <v>0</v>
      </c>
      <c r="S338">
        <v>0</v>
      </c>
      <c r="T338">
        <v>0</v>
      </c>
      <c r="W338">
        <v>0</v>
      </c>
      <c r="X338" t="s">
        <v>3343</v>
      </c>
      <c r="Y338">
        <v>0</v>
      </c>
      <c r="Z338">
        <v>0</v>
      </c>
      <c r="AA338">
        <v>0</v>
      </c>
      <c r="AB338">
        <v>0</v>
      </c>
      <c r="AE338">
        <v>0</v>
      </c>
      <c r="AF338" t="s">
        <v>3343</v>
      </c>
      <c r="AG338">
        <v>0</v>
      </c>
      <c r="AH338">
        <v>0</v>
      </c>
      <c r="AI338">
        <v>0</v>
      </c>
      <c r="AJ338">
        <v>0</v>
      </c>
      <c r="AM338">
        <v>0</v>
      </c>
      <c r="AN338" t="s">
        <v>3343</v>
      </c>
      <c r="AO338">
        <v>0</v>
      </c>
      <c r="AP338">
        <v>0</v>
      </c>
      <c r="AQ338">
        <v>0</v>
      </c>
      <c r="AR338">
        <v>0</v>
      </c>
      <c r="AU338">
        <v>0</v>
      </c>
      <c r="AV338" t="s">
        <v>3343</v>
      </c>
      <c r="AW338">
        <v>0</v>
      </c>
      <c r="AX338">
        <v>0</v>
      </c>
      <c r="AY338">
        <v>0</v>
      </c>
      <c r="AZ338">
        <v>0</v>
      </c>
      <c r="BC338">
        <v>0</v>
      </c>
      <c r="BD338" t="s">
        <v>3343</v>
      </c>
      <c r="BE338">
        <v>0</v>
      </c>
      <c r="BF338">
        <v>0</v>
      </c>
      <c r="BG338">
        <v>0</v>
      </c>
      <c r="BH338">
        <v>0</v>
      </c>
    </row>
    <row r="339" spans="1:60" ht="15" customHeight="1" x14ac:dyDescent="0.25">
      <c r="B339" s="2" t="s">
        <v>337</v>
      </c>
      <c r="C339" s="2" t="s">
        <v>1346</v>
      </c>
      <c r="D339" s="5" t="s">
        <v>2334</v>
      </c>
      <c r="F339">
        <v>0</v>
      </c>
      <c r="G339" t="s">
        <v>3344</v>
      </c>
      <c r="H339">
        <v>0</v>
      </c>
      <c r="I339">
        <v>0</v>
      </c>
      <c r="J339" s="126">
        <v>0</v>
      </c>
      <c r="K339" s="126">
        <v>0</v>
      </c>
      <c r="O339">
        <v>0</v>
      </c>
      <c r="P339" t="s">
        <v>3344</v>
      </c>
      <c r="Q339">
        <v>0</v>
      </c>
      <c r="R339">
        <v>0</v>
      </c>
      <c r="S339">
        <v>0</v>
      </c>
      <c r="T339">
        <v>0</v>
      </c>
      <c r="W339">
        <v>0</v>
      </c>
      <c r="X339" t="s">
        <v>3344</v>
      </c>
      <c r="Y339">
        <v>0</v>
      </c>
      <c r="Z339">
        <v>0</v>
      </c>
      <c r="AA339">
        <v>0</v>
      </c>
      <c r="AB339">
        <v>0</v>
      </c>
      <c r="AE339">
        <v>0</v>
      </c>
      <c r="AF339" t="s">
        <v>3344</v>
      </c>
      <c r="AG339">
        <v>0</v>
      </c>
      <c r="AH339">
        <v>0</v>
      </c>
      <c r="AI339">
        <v>0</v>
      </c>
      <c r="AJ339">
        <v>0</v>
      </c>
      <c r="AM339">
        <v>0</v>
      </c>
      <c r="AN339" t="s">
        <v>3344</v>
      </c>
      <c r="AO339">
        <v>0</v>
      </c>
      <c r="AP339">
        <v>0</v>
      </c>
      <c r="AQ339">
        <v>0</v>
      </c>
      <c r="AR339">
        <v>0</v>
      </c>
      <c r="AU339">
        <v>0</v>
      </c>
      <c r="AV339" t="s">
        <v>3344</v>
      </c>
      <c r="AW339">
        <v>0</v>
      </c>
      <c r="AX339">
        <v>0</v>
      </c>
      <c r="AY339">
        <v>0</v>
      </c>
      <c r="AZ339">
        <v>0</v>
      </c>
      <c r="BC339">
        <v>0</v>
      </c>
      <c r="BD339" t="s">
        <v>3344</v>
      </c>
      <c r="BE339">
        <v>0</v>
      </c>
      <c r="BF339">
        <v>0</v>
      </c>
      <c r="BG339">
        <v>0</v>
      </c>
      <c r="BH339">
        <v>0</v>
      </c>
    </row>
    <row r="340" spans="1:60" ht="15" customHeight="1" x14ac:dyDescent="0.25">
      <c r="B340" s="2" t="s">
        <v>338</v>
      </c>
      <c r="C340" s="2" t="s">
        <v>1347</v>
      </c>
      <c r="D340" s="55" t="s">
        <v>2335</v>
      </c>
      <c r="F340">
        <v>7.8441025690821098</v>
      </c>
      <c r="G340" t="s">
        <v>3345</v>
      </c>
      <c r="H340">
        <v>-999.79512929126395</v>
      </c>
      <c r="I340">
        <v>1000</v>
      </c>
      <c r="J340" s="126">
        <v>13.223925099749801</v>
      </c>
      <c r="K340" s="126">
        <v>0</v>
      </c>
      <c r="O340">
        <v>5.6343748335055999</v>
      </c>
      <c r="P340" t="s">
        <v>3345</v>
      </c>
      <c r="Q340">
        <v>-999.45405858379797</v>
      </c>
      <c r="R340">
        <v>1000</v>
      </c>
      <c r="S340">
        <v>12.116996418691899</v>
      </c>
      <c r="T340">
        <v>0</v>
      </c>
      <c r="W340">
        <v>4.7541847002581799</v>
      </c>
      <c r="X340" t="s">
        <v>3345</v>
      </c>
      <c r="Y340">
        <v>-999.28170182731401</v>
      </c>
      <c r="Z340">
        <v>1000</v>
      </c>
      <c r="AA340">
        <v>2.1236986280677002</v>
      </c>
      <c r="AB340">
        <v>-2.9607330086372499</v>
      </c>
      <c r="AE340">
        <v>5.7282206025900004</v>
      </c>
      <c r="AF340" t="s">
        <v>3345</v>
      </c>
      <c r="AG340">
        <v>-999.27568528252698</v>
      </c>
      <c r="AH340">
        <v>1000</v>
      </c>
      <c r="AI340">
        <v>10.4173069900855</v>
      </c>
      <c r="AJ340">
        <v>11.107613906135301</v>
      </c>
      <c r="AM340">
        <v>12.852091874634</v>
      </c>
      <c r="AN340" t="s">
        <v>3345</v>
      </c>
      <c r="AO340">
        <v>-998.43916161496099</v>
      </c>
      <c r="AP340">
        <v>1000</v>
      </c>
      <c r="AQ340">
        <v>12.512488451335001</v>
      </c>
      <c r="AR340">
        <v>10.423966069695201</v>
      </c>
      <c r="AU340">
        <v>4.89891957083751</v>
      </c>
      <c r="AV340" t="s">
        <v>3345</v>
      </c>
      <c r="AW340">
        <v>-999.19336118696401</v>
      </c>
      <c r="AX340">
        <v>1000</v>
      </c>
      <c r="AY340">
        <v>1.5893880784602701</v>
      </c>
      <c r="AZ340">
        <v>6.5823137719072502</v>
      </c>
      <c r="BC340">
        <v>5.92583593807956</v>
      </c>
      <c r="BD340" t="s">
        <v>3345</v>
      </c>
      <c r="BE340">
        <v>-997.64239761261297</v>
      </c>
      <c r="BF340">
        <v>1000</v>
      </c>
      <c r="BG340">
        <v>7.2704357253593299</v>
      </c>
      <c r="BH340">
        <v>10.7897979368291</v>
      </c>
    </row>
    <row r="341" spans="1:60" ht="15" customHeight="1" x14ac:dyDescent="0.25">
      <c r="A341" s="83"/>
      <c r="B341" s="2" t="s">
        <v>339</v>
      </c>
      <c r="C341" s="2" t="s">
        <v>1348</v>
      </c>
      <c r="D341" s="5" t="s">
        <v>2336</v>
      </c>
      <c r="F341">
        <v>0</v>
      </c>
      <c r="G341" t="s">
        <v>3346</v>
      </c>
      <c r="H341">
        <v>0</v>
      </c>
      <c r="I341">
        <v>0</v>
      </c>
      <c r="J341" s="126">
        <v>0</v>
      </c>
      <c r="K341" s="126">
        <v>0</v>
      </c>
      <c r="O341">
        <v>0</v>
      </c>
      <c r="P341" t="s">
        <v>3346</v>
      </c>
      <c r="Q341">
        <v>0</v>
      </c>
      <c r="R341">
        <v>0</v>
      </c>
      <c r="S341">
        <v>0</v>
      </c>
      <c r="T341">
        <v>0</v>
      </c>
      <c r="W341">
        <v>0</v>
      </c>
      <c r="X341" t="s">
        <v>3346</v>
      </c>
      <c r="Y341">
        <v>0</v>
      </c>
      <c r="Z341">
        <v>0</v>
      </c>
      <c r="AA341">
        <v>0</v>
      </c>
      <c r="AB341">
        <v>0</v>
      </c>
      <c r="AE341">
        <v>0</v>
      </c>
      <c r="AF341" t="s">
        <v>3346</v>
      </c>
      <c r="AG341">
        <v>0</v>
      </c>
      <c r="AH341">
        <v>0</v>
      </c>
      <c r="AI341">
        <v>0</v>
      </c>
      <c r="AJ341">
        <v>0</v>
      </c>
      <c r="AM341">
        <v>0</v>
      </c>
      <c r="AN341" t="s">
        <v>3346</v>
      </c>
      <c r="AO341">
        <v>0</v>
      </c>
      <c r="AP341">
        <v>0</v>
      </c>
      <c r="AQ341">
        <v>0</v>
      </c>
      <c r="AR341">
        <v>0</v>
      </c>
      <c r="AU341">
        <v>0</v>
      </c>
      <c r="AV341" t="s">
        <v>3346</v>
      </c>
      <c r="AW341">
        <v>0</v>
      </c>
      <c r="AX341">
        <v>0</v>
      </c>
      <c r="AY341">
        <v>0</v>
      </c>
      <c r="AZ341">
        <v>0</v>
      </c>
      <c r="BC341">
        <v>0</v>
      </c>
      <c r="BD341" t="s">
        <v>3346</v>
      </c>
      <c r="BE341">
        <v>0</v>
      </c>
      <c r="BF341">
        <v>0</v>
      </c>
      <c r="BG341">
        <v>0</v>
      </c>
      <c r="BH341">
        <v>0</v>
      </c>
    </row>
    <row r="342" spans="1:60" ht="15" customHeight="1" x14ac:dyDescent="0.25">
      <c r="B342" s="2" t="s">
        <v>340</v>
      </c>
      <c r="C342" s="2" t="s">
        <v>1349</v>
      </c>
      <c r="D342" s="5" t="s">
        <v>2337</v>
      </c>
      <c r="F342">
        <v>0</v>
      </c>
      <c r="G342" t="s">
        <v>3347</v>
      </c>
      <c r="H342">
        <v>0</v>
      </c>
      <c r="I342">
        <v>2.3050981025571602</v>
      </c>
      <c r="J342" s="126">
        <v>0</v>
      </c>
      <c r="K342" s="126">
        <v>0</v>
      </c>
      <c r="O342">
        <v>0</v>
      </c>
      <c r="P342" t="s">
        <v>3347</v>
      </c>
      <c r="Q342">
        <v>0</v>
      </c>
      <c r="R342">
        <v>1.7822091398642701</v>
      </c>
      <c r="S342">
        <v>0</v>
      </c>
      <c r="T342">
        <v>0</v>
      </c>
      <c r="W342">
        <v>0</v>
      </c>
      <c r="X342" t="s">
        <v>3347</v>
      </c>
      <c r="Y342">
        <v>0</v>
      </c>
      <c r="Z342">
        <v>1.5930873878163001</v>
      </c>
      <c r="AA342">
        <v>0</v>
      </c>
      <c r="AB342">
        <v>0</v>
      </c>
      <c r="AE342">
        <v>0</v>
      </c>
      <c r="AF342" t="s">
        <v>3347</v>
      </c>
      <c r="AG342">
        <v>0</v>
      </c>
      <c r="AH342">
        <v>1.96945476390463</v>
      </c>
      <c r="AI342">
        <v>0</v>
      </c>
      <c r="AJ342">
        <v>0</v>
      </c>
      <c r="AM342">
        <v>0</v>
      </c>
      <c r="AN342" t="s">
        <v>3347</v>
      </c>
      <c r="AO342">
        <v>0</v>
      </c>
      <c r="AP342">
        <v>3.4085132844710202</v>
      </c>
      <c r="AQ342">
        <v>0</v>
      </c>
      <c r="AR342">
        <v>0</v>
      </c>
      <c r="AU342">
        <v>0</v>
      </c>
      <c r="AV342" t="s">
        <v>3347</v>
      </c>
      <c r="AW342">
        <v>0</v>
      </c>
      <c r="AX342">
        <v>1.4630454947190501</v>
      </c>
      <c r="AY342">
        <v>0</v>
      </c>
      <c r="AZ342">
        <v>0</v>
      </c>
      <c r="BC342">
        <v>0</v>
      </c>
      <c r="BD342" t="s">
        <v>3347</v>
      </c>
      <c r="BE342">
        <v>0</v>
      </c>
      <c r="BF342">
        <v>1.31600403700399</v>
      </c>
      <c r="BG342">
        <v>0</v>
      </c>
      <c r="BH342">
        <v>0</v>
      </c>
    </row>
    <row r="343" spans="1:60" ht="15" customHeight="1" x14ac:dyDescent="0.25">
      <c r="B343" s="2" t="s">
        <v>341</v>
      </c>
      <c r="C343" s="2" t="s">
        <v>1350</v>
      </c>
      <c r="D343" s="5" t="s">
        <v>2338</v>
      </c>
      <c r="F343">
        <v>0.49336556762321498</v>
      </c>
      <c r="G343" t="s">
        <v>3348</v>
      </c>
      <c r="H343">
        <v>0.48843148790667801</v>
      </c>
      <c r="I343">
        <v>0.67283933611306201</v>
      </c>
      <c r="J343" s="126">
        <v>0.35173517638553198</v>
      </c>
      <c r="K343" s="126">
        <v>0.52200675411683095</v>
      </c>
      <c r="O343">
        <v>0.38145020461228402</v>
      </c>
      <c r="P343" t="s">
        <v>3348</v>
      </c>
      <c r="Q343">
        <v>0.37763537262873798</v>
      </c>
      <c r="R343">
        <v>0.52021210381824301</v>
      </c>
      <c r="S343">
        <v>0.31515347288484802</v>
      </c>
      <c r="T343">
        <v>0.43119169292592202</v>
      </c>
      <c r="W343">
        <v>0.340989262089822</v>
      </c>
      <c r="X343" t="s">
        <v>3348</v>
      </c>
      <c r="Y343">
        <v>0.33757924662952699</v>
      </c>
      <c r="Z343">
        <v>0.46502623765143802</v>
      </c>
      <c r="AA343">
        <v>0.18155350331544201</v>
      </c>
      <c r="AB343">
        <v>0.43580993072867702</v>
      </c>
      <c r="AE343">
        <v>0.40515793845673198</v>
      </c>
      <c r="AF343" t="s">
        <v>3348</v>
      </c>
      <c r="AG343">
        <v>0.40110615382332099</v>
      </c>
      <c r="AH343">
        <v>0.54974424921800902</v>
      </c>
      <c r="AI343">
        <v>0.343248529511962</v>
      </c>
      <c r="AJ343">
        <v>0.34324852951193102</v>
      </c>
      <c r="AM343">
        <v>0.729560935067181</v>
      </c>
      <c r="AN343" t="s">
        <v>3348</v>
      </c>
      <c r="AO343">
        <v>0.72226498690552199</v>
      </c>
      <c r="AP343">
        <v>0.99494604966143496</v>
      </c>
      <c r="AQ343">
        <v>0.38181578001899003</v>
      </c>
      <c r="AR343">
        <v>0.38181578001890398</v>
      </c>
      <c r="AU343">
        <v>0.313135908587725</v>
      </c>
      <c r="AV343" t="s">
        <v>3348</v>
      </c>
      <c r="AW343">
        <v>0.310004248772494</v>
      </c>
      <c r="AX343">
        <v>0.42704788834826302</v>
      </c>
      <c r="AY343">
        <v>9.8775424187408603E-2</v>
      </c>
      <c r="AZ343">
        <v>0.15041227697738199</v>
      </c>
      <c r="BC343">
        <v>0.43372674838976799</v>
      </c>
      <c r="BD343" t="s">
        <v>3348</v>
      </c>
      <c r="BE343">
        <v>0.42812783393738202</v>
      </c>
      <c r="BF343">
        <v>0.55816756316998095</v>
      </c>
      <c r="BG343">
        <v>0.35219754399562903</v>
      </c>
      <c r="BH343">
        <v>0.385672505069657</v>
      </c>
    </row>
    <row r="344" spans="1:60" ht="15" customHeight="1" x14ac:dyDescent="0.25">
      <c r="B344" s="2" t="s">
        <v>342</v>
      </c>
      <c r="C344" s="2" t="s">
        <v>1351</v>
      </c>
      <c r="D344" s="5" t="s">
        <v>2339</v>
      </c>
      <c r="F344">
        <v>-4.7256911864337801E-2</v>
      </c>
      <c r="G344" t="s">
        <v>3349</v>
      </c>
      <c r="H344">
        <v>-4.7256911864337801E-2</v>
      </c>
      <c r="I344">
        <v>-4.6784302129140101E-2</v>
      </c>
      <c r="J344" s="126">
        <v>-3.3690876139076002E-2</v>
      </c>
      <c r="K344" s="126">
        <v>-5.0000301583167997E-2</v>
      </c>
      <c r="O344">
        <v>-3.65371235509429E-2</v>
      </c>
      <c r="P344" t="s">
        <v>3349</v>
      </c>
      <c r="Q344">
        <v>-3.65371235509429E-2</v>
      </c>
      <c r="R344">
        <v>-3.6171720712445697E-2</v>
      </c>
      <c r="S344">
        <v>-3.01869057535669E-2</v>
      </c>
      <c r="T344">
        <v>-4.1301601016471103E-2</v>
      </c>
      <c r="W344">
        <v>-3.2661581112961399E-2</v>
      </c>
      <c r="X344" t="s">
        <v>3349</v>
      </c>
      <c r="Y344">
        <v>-3.2661581112961399E-2</v>
      </c>
      <c r="Z344">
        <v>-3.2334953535723798E-2</v>
      </c>
      <c r="AA344">
        <v>-1.7390062193044301E-2</v>
      </c>
      <c r="AB344">
        <v>-4.1743957903804599E-2</v>
      </c>
      <c r="AE344">
        <v>-3.8807963597946603E-2</v>
      </c>
      <c r="AF344" t="s">
        <v>3349</v>
      </c>
      <c r="AG344">
        <v>-3.8807963597946603E-2</v>
      </c>
      <c r="AH344">
        <v>-3.8419864302568399E-2</v>
      </c>
      <c r="AI344">
        <v>-3.2877984543688399E-2</v>
      </c>
      <c r="AJ344">
        <v>-3.2877984543688399E-2</v>
      </c>
      <c r="AM344">
        <v>-6.9880832937428805E-2</v>
      </c>
      <c r="AN344" t="s">
        <v>3349</v>
      </c>
      <c r="AO344">
        <v>-6.9880832937428805E-2</v>
      </c>
      <c r="AP344">
        <v>-6.9181992155336103E-2</v>
      </c>
      <c r="AQ344">
        <v>-3.6572140110479302E-2</v>
      </c>
      <c r="AR344">
        <v>-3.6572140110479302E-2</v>
      </c>
      <c r="AU344">
        <v>-2.9993653803217099E-2</v>
      </c>
      <c r="AV344" t="s">
        <v>3349</v>
      </c>
      <c r="AW344">
        <v>-2.9993653803217099E-2</v>
      </c>
      <c r="AX344">
        <v>-2.96936884598154E-2</v>
      </c>
      <c r="AY344">
        <v>-9.4611821771195502E-3</v>
      </c>
      <c r="AZ344">
        <v>-1.4407206710188801E-2</v>
      </c>
      <c r="BC344">
        <v>-4.1544420743889497E-2</v>
      </c>
      <c r="BD344" t="s">
        <v>3349</v>
      </c>
      <c r="BE344">
        <v>-4.1422365907010303E-2</v>
      </c>
      <c r="BF344">
        <v>-4.1008129960346203E-2</v>
      </c>
      <c r="BG344">
        <v>-3.3735163918436201E-2</v>
      </c>
      <c r="BH344">
        <v>-3.6941555667112901E-2</v>
      </c>
    </row>
    <row r="345" spans="1:60" ht="15" customHeight="1" x14ac:dyDescent="0.25">
      <c r="B345" s="2" t="s">
        <v>343</v>
      </c>
      <c r="C345" s="2" t="s">
        <v>1352</v>
      </c>
      <c r="D345" s="55" t="s">
        <v>2340</v>
      </c>
      <c r="F345">
        <v>0</v>
      </c>
      <c r="G345" t="s">
        <v>3350</v>
      </c>
      <c r="H345">
        <v>0</v>
      </c>
      <c r="I345">
        <v>0.30734641367253301</v>
      </c>
      <c r="J345" s="126">
        <v>0</v>
      </c>
      <c r="K345" s="126">
        <v>0</v>
      </c>
      <c r="O345">
        <v>0</v>
      </c>
      <c r="P345" t="s">
        <v>3350</v>
      </c>
      <c r="Q345">
        <v>0</v>
      </c>
      <c r="R345">
        <v>0.23762788532003101</v>
      </c>
      <c r="S345">
        <v>0</v>
      </c>
      <c r="T345">
        <v>0</v>
      </c>
      <c r="W345">
        <v>0</v>
      </c>
      <c r="X345" t="s">
        <v>3350</v>
      </c>
      <c r="Y345">
        <v>0</v>
      </c>
      <c r="Z345">
        <v>0.21241165170578799</v>
      </c>
      <c r="AA345">
        <v>0</v>
      </c>
      <c r="AB345">
        <v>0</v>
      </c>
      <c r="AE345">
        <v>0</v>
      </c>
      <c r="AF345" t="s">
        <v>3350</v>
      </c>
      <c r="AG345">
        <v>0</v>
      </c>
      <c r="AH345">
        <v>0.23170056045950399</v>
      </c>
      <c r="AI345">
        <v>0</v>
      </c>
      <c r="AJ345">
        <v>0</v>
      </c>
      <c r="AM345">
        <v>0</v>
      </c>
      <c r="AN345" t="s">
        <v>3350</v>
      </c>
      <c r="AO345">
        <v>0</v>
      </c>
      <c r="AP345">
        <v>0.45446843793221198</v>
      </c>
      <c r="AQ345">
        <v>0</v>
      </c>
      <c r="AR345">
        <v>0</v>
      </c>
      <c r="AU345">
        <v>0</v>
      </c>
      <c r="AV345" t="s">
        <v>3350</v>
      </c>
      <c r="AW345">
        <v>0</v>
      </c>
      <c r="AX345">
        <v>0.19507273263320499</v>
      </c>
      <c r="AY345">
        <v>0</v>
      </c>
      <c r="AZ345">
        <v>0</v>
      </c>
      <c r="BC345">
        <v>0</v>
      </c>
      <c r="BD345" t="s">
        <v>3350</v>
      </c>
      <c r="BE345">
        <v>0</v>
      </c>
      <c r="BF345">
        <v>0.175467204933766</v>
      </c>
      <c r="BG345">
        <v>0</v>
      </c>
      <c r="BH345">
        <v>0</v>
      </c>
    </row>
    <row r="346" spans="1:60" ht="15" customHeight="1" x14ac:dyDescent="0.25">
      <c r="B346" s="2" t="s">
        <v>344</v>
      </c>
      <c r="C346" s="2" t="s">
        <v>1353</v>
      </c>
      <c r="D346" s="3" t="s">
        <v>2341</v>
      </c>
      <c r="F346">
        <v>0</v>
      </c>
      <c r="G346" t="s">
        <v>3351</v>
      </c>
      <c r="H346">
        <v>0</v>
      </c>
      <c r="I346">
        <v>2.3050981026333899</v>
      </c>
      <c r="J346" s="126">
        <v>0</v>
      </c>
      <c r="K346" s="126">
        <v>0</v>
      </c>
      <c r="O346">
        <v>0</v>
      </c>
      <c r="P346" t="s">
        <v>3351</v>
      </c>
      <c r="Q346">
        <v>0</v>
      </c>
      <c r="R346">
        <v>1.78220913989463</v>
      </c>
      <c r="S346">
        <v>0</v>
      </c>
      <c r="T346">
        <v>0</v>
      </c>
      <c r="W346">
        <v>0</v>
      </c>
      <c r="X346" t="s">
        <v>3351</v>
      </c>
      <c r="Y346">
        <v>0</v>
      </c>
      <c r="Z346">
        <v>1.5930873876206999</v>
      </c>
      <c r="AA346">
        <v>0</v>
      </c>
      <c r="AB346">
        <v>0</v>
      </c>
      <c r="AE346">
        <v>0</v>
      </c>
      <c r="AF346" t="s">
        <v>3351</v>
      </c>
      <c r="AG346">
        <v>0</v>
      </c>
      <c r="AH346">
        <v>1.96945476396163</v>
      </c>
      <c r="AI346">
        <v>0</v>
      </c>
      <c r="AJ346">
        <v>0</v>
      </c>
      <c r="AM346">
        <v>0</v>
      </c>
      <c r="AN346" t="s">
        <v>3351</v>
      </c>
      <c r="AO346">
        <v>0</v>
      </c>
      <c r="AP346">
        <v>3.4085132844413701</v>
      </c>
      <c r="AQ346">
        <v>0</v>
      </c>
      <c r="AR346">
        <v>0</v>
      </c>
      <c r="AU346">
        <v>0</v>
      </c>
      <c r="AV346" t="s">
        <v>3351</v>
      </c>
      <c r="AW346">
        <v>0</v>
      </c>
      <c r="AX346">
        <v>1.46304549463639</v>
      </c>
      <c r="AY346">
        <v>0</v>
      </c>
      <c r="AZ346">
        <v>0</v>
      </c>
      <c r="BC346">
        <v>0</v>
      </c>
      <c r="BD346" t="s">
        <v>3351</v>
      </c>
      <c r="BE346">
        <v>0</v>
      </c>
      <c r="BF346">
        <v>1.3160040370031501</v>
      </c>
      <c r="BG346">
        <v>0</v>
      </c>
      <c r="BH346">
        <v>0</v>
      </c>
    </row>
    <row r="347" spans="1:60" ht="15" customHeight="1" x14ac:dyDescent="0.25">
      <c r="A347" s="44"/>
      <c r="B347" s="2" t="s">
        <v>345</v>
      </c>
      <c r="C347" s="2" t="s">
        <v>1354</v>
      </c>
      <c r="D347" s="5" t="s">
        <v>2342</v>
      </c>
      <c r="F347">
        <v>7.07</v>
      </c>
      <c r="G347" t="s">
        <v>3352</v>
      </c>
      <c r="H347">
        <v>0</v>
      </c>
      <c r="I347">
        <v>1000</v>
      </c>
      <c r="J347" s="126">
        <v>7.07</v>
      </c>
      <c r="K347" s="126">
        <v>0</v>
      </c>
      <c r="O347">
        <v>4.42</v>
      </c>
      <c r="P347" t="s">
        <v>3352</v>
      </c>
      <c r="Q347">
        <v>0</v>
      </c>
      <c r="R347">
        <v>1000</v>
      </c>
      <c r="S347">
        <v>4.42</v>
      </c>
      <c r="T347">
        <v>0</v>
      </c>
      <c r="W347">
        <v>3.78</v>
      </c>
      <c r="X347" t="s">
        <v>3352</v>
      </c>
      <c r="Y347">
        <v>0</v>
      </c>
      <c r="Z347">
        <v>1000</v>
      </c>
      <c r="AA347">
        <v>3.78</v>
      </c>
      <c r="AB347">
        <v>0</v>
      </c>
      <c r="AE347">
        <v>4.16</v>
      </c>
      <c r="AF347" t="s">
        <v>3352</v>
      </c>
      <c r="AG347">
        <v>0</v>
      </c>
      <c r="AH347">
        <v>1000</v>
      </c>
      <c r="AI347">
        <v>0</v>
      </c>
      <c r="AJ347">
        <v>0</v>
      </c>
      <c r="AM347">
        <v>7.02</v>
      </c>
      <c r="AN347" t="s">
        <v>3352</v>
      </c>
      <c r="AO347">
        <v>0</v>
      </c>
      <c r="AP347">
        <v>1000</v>
      </c>
      <c r="AQ347">
        <v>0</v>
      </c>
      <c r="AR347">
        <v>0</v>
      </c>
      <c r="AU347">
        <v>3.49</v>
      </c>
      <c r="AV347" t="s">
        <v>3352</v>
      </c>
      <c r="AW347">
        <v>0</v>
      </c>
      <c r="AX347">
        <v>1000</v>
      </c>
      <c r="AY347">
        <v>3.49</v>
      </c>
      <c r="AZ347">
        <v>4.4075460619162697E-2</v>
      </c>
      <c r="BC347">
        <v>4.28</v>
      </c>
      <c r="BD347" t="s">
        <v>3352</v>
      </c>
      <c r="BE347">
        <v>0</v>
      </c>
      <c r="BF347">
        <v>1000</v>
      </c>
      <c r="BG347">
        <v>0</v>
      </c>
      <c r="BH347">
        <v>4.28</v>
      </c>
    </row>
    <row r="348" spans="1:60" ht="15" customHeight="1" x14ac:dyDescent="0.25">
      <c r="B348" s="2" t="s">
        <v>346</v>
      </c>
      <c r="C348" s="2" t="s">
        <v>1355</v>
      </c>
      <c r="D348" s="5" t="s">
        <v>2343</v>
      </c>
      <c r="F348">
        <v>0</v>
      </c>
      <c r="G348" t="s">
        <v>3353</v>
      </c>
      <c r="H348">
        <v>0</v>
      </c>
      <c r="I348">
        <v>995.72346413671096</v>
      </c>
      <c r="J348" s="126">
        <v>0</v>
      </c>
      <c r="K348" s="126">
        <v>0</v>
      </c>
      <c r="O348">
        <v>0</v>
      </c>
      <c r="P348" t="s">
        <v>3353</v>
      </c>
      <c r="Q348">
        <v>0</v>
      </c>
      <c r="R348">
        <v>995.44627885314696</v>
      </c>
      <c r="S348">
        <v>0</v>
      </c>
      <c r="T348">
        <v>0</v>
      </c>
      <c r="W348">
        <v>0</v>
      </c>
      <c r="X348" t="s">
        <v>3353</v>
      </c>
      <c r="Y348">
        <v>0</v>
      </c>
      <c r="Z348">
        <v>995.13411651713795</v>
      </c>
      <c r="AA348">
        <v>0</v>
      </c>
      <c r="AB348">
        <v>0</v>
      </c>
      <c r="AE348">
        <v>0</v>
      </c>
      <c r="AF348" t="s">
        <v>3353</v>
      </c>
      <c r="AG348">
        <v>0</v>
      </c>
      <c r="AH348">
        <v>991.95593968526498</v>
      </c>
      <c r="AI348">
        <v>0</v>
      </c>
      <c r="AJ348">
        <v>0</v>
      </c>
      <c r="AM348">
        <v>0</v>
      </c>
      <c r="AN348" t="s">
        <v>3353</v>
      </c>
      <c r="AO348">
        <v>0</v>
      </c>
      <c r="AP348">
        <v>994.92468437930495</v>
      </c>
      <c r="AQ348">
        <v>0</v>
      </c>
      <c r="AR348">
        <v>0</v>
      </c>
      <c r="AU348">
        <v>0</v>
      </c>
      <c r="AV348" t="s">
        <v>3353</v>
      </c>
      <c r="AW348">
        <v>0</v>
      </c>
      <c r="AX348">
        <v>996.45072732628103</v>
      </c>
      <c r="AY348">
        <v>0</v>
      </c>
      <c r="AZ348">
        <v>0</v>
      </c>
      <c r="BC348">
        <v>0</v>
      </c>
      <c r="BD348" t="s">
        <v>3353</v>
      </c>
      <c r="BE348">
        <v>0</v>
      </c>
      <c r="BF348">
        <v>992.72467204938596</v>
      </c>
      <c r="BG348">
        <v>0</v>
      </c>
      <c r="BH348">
        <v>0</v>
      </c>
    </row>
    <row r="349" spans="1:60" ht="15" customHeight="1" x14ac:dyDescent="0.25">
      <c r="A349" s="44"/>
      <c r="B349" s="2" t="s">
        <v>347</v>
      </c>
      <c r="C349" s="2" t="s">
        <v>1356</v>
      </c>
      <c r="D349" s="5" t="s">
        <v>2344</v>
      </c>
      <c r="F349">
        <v>0</v>
      </c>
      <c r="G349" t="s">
        <v>3354</v>
      </c>
      <c r="H349">
        <v>-1000</v>
      </c>
      <c r="I349">
        <v>7.07000000000005</v>
      </c>
      <c r="J349" s="126">
        <v>0</v>
      </c>
      <c r="K349" s="126">
        <v>7.07000000000005</v>
      </c>
      <c r="O349">
        <v>0</v>
      </c>
      <c r="P349" t="s">
        <v>3354</v>
      </c>
      <c r="Q349">
        <v>-1000</v>
      </c>
      <c r="R349">
        <v>4.41999999999996</v>
      </c>
      <c r="S349">
        <v>0</v>
      </c>
      <c r="T349">
        <v>4.41999999999996</v>
      </c>
      <c r="W349">
        <v>0</v>
      </c>
      <c r="X349" t="s">
        <v>3354</v>
      </c>
      <c r="Y349">
        <v>-1000</v>
      </c>
      <c r="Z349">
        <v>3.7799999999999701</v>
      </c>
      <c r="AA349">
        <v>0</v>
      </c>
      <c r="AB349">
        <v>3.7799999999999701</v>
      </c>
      <c r="AE349">
        <v>0</v>
      </c>
      <c r="AF349" t="s">
        <v>3354</v>
      </c>
      <c r="AG349">
        <v>-1000</v>
      </c>
      <c r="AH349">
        <v>4.1599999999999699</v>
      </c>
      <c r="AI349">
        <v>4.1599999999999699</v>
      </c>
      <c r="AJ349">
        <v>3.1682487014131802</v>
      </c>
      <c r="AM349">
        <v>0</v>
      </c>
      <c r="AN349" t="s">
        <v>3354</v>
      </c>
      <c r="AO349">
        <v>-1000</v>
      </c>
      <c r="AP349">
        <v>7.01999999999998</v>
      </c>
      <c r="AQ349">
        <v>7.01999999999998</v>
      </c>
      <c r="AR349">
        <v>7.01999999999998</v>
      </c>
      <c r="AU349">
        <v>0</v>
      </c>
      <c r="AV349" t="s">
        <v>3354</v>
      </c>
      <c r="AW349">
        <v>-1000</v>
      </c>
      <c r="AX349">
        <v>3.49000000000001</v>
      </c>
      <c r="AY349">
        <v>0</v>
      </c>
      <c r="AZ349">
        <v>0</v>
      </c>
      <c r="BC349">
        <v>0</v>
      </c>
      <c r="BD349" t="s">
        <v>3354</v>
      </c>
      <c r="BE349">
        <v>-1000</v>
      </c>
      <c r="BF349">
        <v>4.2799999999999701</v>
      </c>
      <c r="BG349">
        <v>4.2799999999999701</v>
      </c>
      <c r="BH349">
        <v>0</v>
      </c>
    </row>
    <row r="350" spans="1:60" ht="15" customHeight="1" x14ac:dyDescent="0.25">
      <c r="B350" s="2" t="s">
        <v>348</v>
      </c>
      <c r="C350" s="2" t="s">
        <v>1357</v>
      </c>
      <c r="D350" s="5" t="s">
        <v>2345</v>
      </c>
      <c r="F350">
        <v>0</v>
      </c>
      <c r="G350" t="s">
        <v>3355</v>
      </c>
      <c r="H350">
        <v>0</v>
      </c>
      <c r="I350">
        <v>0</v>
      </c>
      <c r="J350" s="126">
        <v>0</v>
      </c>
      <c r="K350" s="126">
        <v>0</v>
      </c>
      <c r="O350">
        <v>0</v>
      </c>
      <c r="P350" t="s">
        <v>3355</v>
      </c>
      <c r="Q350">
        <v>0</v>
      </c>
      <c r="R350">
        <v>0</v>
      </c>
      <c r="S350">
        <v>0</v>
      </c>
      <c r="T350">
        <v>0</v>
      </c>
      <c r="W350">
        <v>0</v>
      </c>
      <c r="X350" t="s">
        <v>3355</v>
      </c>
      <c r="Y350">
        <v>0</v>
      </c>
      <c r="Z350">
        <v>0</v>
      </c>
      <c r="AA350">
        <v>0</v>
      </c>
      <c r="AB350">
        <v>0</v>
      </c>
      <c r="AE350">
        <v>0</v>
      </c>
      <c r="AF350" t="s">
        <v>3355</v>
      </c>
      <c r="AG350">
        <v>0</v>
      </c>
      <c r="AH350">
        <v>0</v>
      </c>
      <c r="AI350">
        <v>0</v>
      </c>
      <c r="AJ350">
        <v>0</v>
      </c>
      <c r="AM350">
        <v>0</v>
      </c>
      <c r="AN350" t="s">
        <v>3355</v>
      </c>
      <c r="AO350">
        <v>0</v>
      </c>
      <c r="AP350">
        <v>0</v>
      </c>
      <c r="AQ350">
        <v>0</v>
      </c>
      <c r="AR350">
        <v>0</v>
      </c>
      <c r="AU350">
        <v>0</v>
      </c>
      <c r="AV350" t="s">
        <v>3355</v>
      </c>
      <c r="AW350">
        <v>0</v>
      </c>
      <c r="AX350">
        <v>0</v>
      </c>
      <c r="AY350">
        <v>0</v>
      </c>
      <c r="AZ350">
        <v>0</v>
      </c>
      <c r="BC350">
        <v>0</v>
      </c>
      <c r="BD350" t="s">
        <v>3355</v>
      </c>
      <c r="BE350">
        <v>0</v>
      </c>
      <c r="BF350">
        <v>0</v>
      </c>
      <c r="BG350">
        <v>0</v>
      </c>
      <c r="BH350">
        <v>0</v>
      </c>
    </row>
    <row r="351" spans="1:60" ht="15" customHeight="1" x14ac:dyDescent="0.25">
      <c r="B351" s="2" t="s">
        <v>349</v>
      </c>
      <c r="C351" s="2" t="s">
        <v>1358</v>
      </c>
      <c r="D351" s="5" t="s">
        <v>2346</v>
      </c>
      <c r="F351">
        <v>0</v>
      </c>
      <c r="G351" t="s">
        <v>3356</v>
      </c>
      <c r="H351">
        <v>0</v>
      </c>
      <c r="I351">
        <v>0.30734641367253301</v>
      </c>
      <c r="J351" s="126">
        <v>0</v>
      </c>
      <c r="K351" s="126">
        <v>0</v>
      </c>
      <c r="O351">
        <v>0</v>
      </c>
      <c r="P351" t="s">
        <v>3356</v>
      </c>
      <c r="Q351">
        <v>0</v>
      </c>
      <c r="R351">
        <v>0.23762788532003101</v>
      </c>
      <c r="S351">
        <v>0</v>
      </c>
      <c r="T351">
        <v>0</v>
      </c>
      <c r="W351">
        <v>0</v>
      </c>
      <c r="X351" t="s">
        <v>3356</v>
      </c>
      <c r="Y351">
        <v>0</v>
      </c>
      <c r="Z351">
        <v>0.21241165170578799</v>
      </c>
      <c r="AA351">
        <v>0</v>
      </c>
      <c r="AB351">
        <v>0</v>
      </c>
      <c r="AE351">
        <v>0</v>
      </c>
      <c r="AF351" t="s">
        <v>3356</v>
      </c>
      <c r="AG351">
        <v>0</v>
      </c>
      <c r="AH351">
        <v>0.23170056045950399</v>
      </c>
      <c r="AI351">
        <v>0</v>
      </c>
      <c r="AJ351">
        <v>0</v>
      </c>
      <c r="AM351">
        <v>0</v>
      </c>
      <c r="AN351" t="s">
        <v>3356</v>
      </c>
      <c r="AO351">
        <v>0</v>
      </c>
      <c r="AP351">
        <v>0.45446843793221198</v>
      </c>
      <c r="AQ351">
        <v>0</v>
      </c>
      <c r="AR351">
        <v>0</v>
      </c>
      <c r="AU351">
        <v>0</v>
      </c>
      <c r="AV351" t="s">
        <v>3356</v>
      </c>
      <c r="AW351">
        <v>0</v>
      </c>
      <c r="AX351">
        <v>0.19507273263320499</v>
      </c>
      <c r="AY351">
        <v>0</v>
      </c>
      <c r="AZ351">
        <v>0</v>
      </c>
      <c r="BC351">
        <v>0</v>
      </c>
      <c r="BD351" t="s">
        <v>3356</v>
      </c>
      <c r="BE351">
        <v>0</v>
      </c>
      <c r="BF351">
        <v>0.175467204933766</v>
      </c>
      <c r="BG351">
        <v>0</v>
      </c>
      <c r="BH351">
        <v>0</v>
      </c>
    </row>
    <row r="352" spans="1:60" ht="15" customHeight="1" x14ac:dyDescent="0.25">
      <c r="B352" s="2" t="s">
        <v>350</v>
      </c>
      <c r="C352" s="2" t="s">
        <v>1359</v>
      </c>
      <c r="D352" s="3" t="s">
        <v>2347</v>
      </c>
      <c r="F352" s="41">
        <v>8.8132076513273093E-6</v>
      </c>
      <c r="G352" t="s">
        <v>3357</v>
      </c>
      <c r="H352" s="41">
        <v>8.7250679999999997E-6</v>
      </c>
      <c r="I352" s="41">
        <v>8.8132076513273008E-6</v>
      </c>
      <c r="J352" s="126">
        <v>6.2832012430372201E-6</v>
      </c>
      <c r="K352" s="126">
        <v>9.3248378511496108E-6</v>
      </c>
      <c r="N352" s="41"/>
      <c r="O352" s="41">
        <v>6.8140139533543702E-6</v>
      </c>
      <c r="P352" t="s">
        <v>3357</v>
      </c>
      <c r="Q352" s="41">
        <v>6.7458679199999997E-6</v>
      </c>
      <c r="R352" s="41">
        <v>6.8140139533541398E-6</v>
      </c>
      <c r="S352" s="41">
        <v>5.6297260709776001E-6</v>
      </c>
      <c r="T352" s="41">
        <v>7.7025681901377299E-6</v>
      </c>
      <c r="W352" s="41">
        <v>6.0912422164926903E-6</v>
      </c>
      <c r="X352" t="s">
        <v>3357</v>
      </c>
      <c r="Y352" s="41">
        <v>6.0303275999999998E-6</v>
      </c>
      <c r="Z352" s="41">
        <v>6.0912422164926403E-6</v>
      </c>
      <c r="AA352" s="41">
        <v>3.24317064170728E-6</v>
      </c>
      <c r="AB352" s="41">
        <v>7.7850658174747097E-6</v>
      </c>
      <c r="AE352" s="41">
        <v>7.2375157034262596E-6</v>
      </c>
      <c r="AF352" t="s">
        <v>3357</v>
      </c>
      <c r="AG352" s="41">
        <v>7.1651368800000002E-6</v>
      </c>
      <c r="AH352" s="41">
        <v>7.2375157034260699E-6</v>
      </c>
      <c r="AI352" s="41">
        <v>6.1316005111078397E-6</v>
      </c>
      <c r="AJ352" s="41">
        <v>6.1316005111072697E-6</v>
      </c>
      <c r="AM352" s="41">
        <v>1.30324701134278E-5</v>
      </c>
      <c r="AN352" t="s">
        <v>3357</v>
      </c>
      <c r="AO352" s="41">
        <v>1.290213936E-5</v>
      </c>
      <c r="AP352" s="41">
        <v>1.30324701134277E-5</v>
      </c>
      <c r="AQ352" s="41">
        <v>6.8205443887620398E-6</v>
      </c>
      <c r="AR352" s="41">
        <v>6.8205443887603601E-6</v>
      </c>
      <c r="AS352" s="41"/>
      <c r="AT352" s="41"/>
      <c r="AU352" s="41">
        <v>5.5936854263374103E-6</v>
      </c>
      <c r="AV352" t="s">
        <v>3357</v>
      </c>
      <c r="AW352" s="41">
        <v>5.5377432000000004E-6</v>
      </c>
      <c r="AX352" s="41">
        <v>5.59368542633734E-6</v>
      </c>
      <c r="AY352" s="41">
        <v>1.76446915094904E-6</v>
      </c>
      <c r="AZ352" s="41">
        <v>2.68688112284917E-6</v>
      </c>
      <c r="BA352" s="41"/>
      <c r="BC352" s="41">
        <v>7.7478530086907992E-6</v>
      </c>
      <c r="BD352" t="s">
        <v>3357</v>
      </c>
      <c r="BE352" s="41">
        <v>7.6478371200000007E-6</v>
      </c>
      <c r="BF352" s="41">
        <v>7.7250903147308405E-6</v>
      </c>
      <c r="BG352" s="41">
        <v>6.2914607204443099E-6</v>
      </c>
      <c r="BH352" s="41">
        <v>6.8894387765266899E-6</v>
      </c>
    </row>
    <row r="353" spans="1:60" ht="15" customHeight="1" x14ac:dyDescent="0.25">
      <c r="B353" s="2" t="s">
        <v>351</v>
      </c>
      <c r="C353" s="2" t="s">
        <v>1360</v>
      </c>
      <c r="D353" s="5" t="s">
        <v>2348</v>
      </c>
      <c r="F353" s="41">
        <v>8.8132076513273093E-6</v>
      </c>
      <c r="G353" t="s">
        <v>3358</v>
      </c>
      <c r="H353" s="41">
        <v>8.7250679999999997E-6</v>
      </c>
      <c r="I353" s="41">
        <v>8.8132076513273008E-6</v>
      </c>
      <c r="J353" s="126">
        <v>6.2832012430372201E-6</v>
      </c>
      <c r="K353" s="126">
        <v>9.3248378511496108E-6</v>
      </c>
      <c r="N353" s="41"/>
      <c r="O353" s="41">
        <v>6.8140139533543702E-6</v>
      </c>
      <c r="P353" t="s">
        <v>3358</v>
      </c>
      <c r="Q353" s="41">
        <v>6.7458679199999997E-6</v>
      </c>
      <c r="R353" s="41">
        <v>6.8140139533541398E-6</v>
      </c>
      <c r="S353" s="41">
        <v>5.6297260709776001E-6</v>
      </c>
      <c r="T353" s="41">
        <v>7.7025681901377299E-6</v>
      </c>
      <c r="W353" s="41">
        <v>6.0912422164926903E-6</v>
      </c>
      <c r="X353" t="s">
        <v>3358</v>
      </c>
      <c r="Y353" s="41">
        <v>6.0303275999999998E-6</v>
      </c>
      <c r="Z353" s="41">
        <v>6.0912422164926403E-6</v>
      </c>
      <c r="AA353" s="41">
        <v>3.24317064170728E-6</v>
      </c>
      <c r="AB353" s="41">
        <v>7.7850658174747097E-6</v>
      </c>
      <c r="AE353" s="41">
        <v>7.2375157034262596E-6</v>
      </c>
      <c r="AF353" t="s">
        <v>3358</v>
      </c>
      <c r="AG353" s="41">
        <v>7.1651368800000002E-6</v>
      </c>
      <c r="AH353" s="41">
        <v>7.2375157034260699E-6</v>
      </c>
      <c r="AI353" s="41">
        <v>6.1316005111078397E-6</v>
      </c>
      <c r="AJ353" s="41">
        <v>6.1316005111072697E-6</v>
      </c>
      <c r="AM353" s="41">
        <v>1.30324701134278E-5</v>
      </c>
      <c r="AN353" t="s">
        <v>3358</v>
      </c>
      <c r="AO353" s="41">
        <v>1.290213936E-5</v>
      </c>
      <c r="AP353" s="41">
        <v>1.30324701134277E-5</v>
      </c>
      <c r="AQ353" s="41">
        <v>6.8205443887620398E-6</v>
      </c>
      <c r="AR353" s="41">
        <v>6.8205443887603601E-6</v>
      </c>
      <c r="AS353" s="41"/>
      <c r="AT353" s="41"/>
      <c r="AU353" s="41">
        <v>5.5936854263374103E-6</v>
      </c>
      <c r="AV353" t="s">
        <v>3358</v>
      </c>
      <c r="AW353" s="41">
        <v>5.5377432000000004E-6</v>
      </c>
      <c r="AX353" s="41">
        <v>5.59368542633734E-6</v>
      </c>
      <c r="AY353" s="41">
        <v>1.76446915094904E-6</v>
      </c>
      <c r="AZ353" s="41">
        <v>2.68688112284917E-6</v>
      </c>
      <c r="BA353" s="41"/>
      <c r="BC353" s="41">
        <v>7.7478530086907992E-6</v>
      </c>
      <c r="BD353" t="s">
        <v>3358</v>
      </c>
      <c r="BE353" s="41">
        <v>7.6478371200000007E-6</v>
      </c>
      <c r="BF353" s="41">
        <v>7.7250903147308405E-6</v>
      </c>
      <c r="BG353" s="41">
        <v>6.2914607204443099E-6</v>
      </c>
      <c r="BH353" s="41">
        <v>6.8894387765266899E-6</v>
      </c>
    </row>
    <row r="354" spans="1:60" ht="15" x14ac:dyDescent="0.25">
      <c r="A354" s="146" t="s">
        <v>4071</v>
      </c>
      <c r="B354" s="8" t="s">
        <v>352</v>
      </c>
      <c r="C354" s="8" t="s">
        <v>1361</v>
      </c>
      <c r="D354" s="5" t="s">
        <v>2349</v>
      </c>
      <c r="F354">
        <v>0</v>
      </c>
      <c r="G354" t="s">
        <v>3359</v>
      </c>
      <c r="H354">
        <v>0</v>
      </c>
      <c r="I354">
        <v>1.5367320683300301</v>
      </c>
      <c r="J354" s="126">
        <v>0</v>
      </c>
      <c r="K354" s="126">
        <v>0</v>
      </c>
      <c r="O354">
        <v>0</v>
      </c>
      <c r="P354" t="s">
        <v>3359</v>
      </c>
      <c r="Q354">
        <v>0</v>
      </c>
      <c r="R354">
        <v>1.1881394265901699</v>
      </c>
      <c r="S354">
        <v>0</v>
      </c>
      <c r="T354">
        <v>0</v>
      </c>
      <c r="W354">
        <v>0</v>
      </c>
      <c r="X354" t="s">
        <v>3359</v>
      </c>
      <c r="Y354">
        <v>0</v>
      </c>
      <c r="Z354">
        <v>1.0620582585037299</v>
      </c>
      <c r="AA354">
        <v>0</v>
      </c>
      <c r="AB354">
        <v>0</v>
      </c>
      <c r="AE354">
        <v>0</v>
      </c>
      <c r="AF354" t="s">
        <v>3359</v>
      </c>
      <c r="AG354">
        <v>0</v>
      </c>
      <c r="AH354">
        <v>1.83143639826994</v>
      </c>
      <c r="AI354">
        <v>0</v>
      </c>
      <c r="AJ354">
        <v>0</v>
      </c>
      <c r="AM354">
        <v>0</v>
      </c>
      <c r="AN354" t="s">
        <v>3359</v>
      </c>
      <c r="AO354">
        <v>0</v>
      </c>
      <c r="AP354">
        <v>2.2723421895746001</v>
      </c>
      <c r="AQ354">
        <v>0</v>
      </c>
      <c r="AR354">
        <v>0</v>
      </c>
      <c r="AU354">
        <v>0</v>
      </c>
      <c r="AV354" t="s">
        <v>3359</v>
      </c>
      <c r="AW354">
        <v>0</v>
      </c>
      <c r="AX354">
        <v>0.97536366317217504</v>
      </c>
      <c r="AY354">
        <v>0</v>
      </c>
      <c r="AZ354">
        <v>0</v>
      </c>
      <c r="BC354">
        <v>0</v>
      </c>
      <c r="BD354" t="s">
        <v>3359</v>
      </c>
      <c r="BE354">
        <v>0</v>
      </c>
      <c r="BF354">
        <v>0.87733602466539695</v>
      </c>
      <c r="BG354">
        <v>0</v>
      </c>
      <c r="BH354">
        <v>0</v>
      </c>
    </row>
    <row r="355" spans="1:60" ht="15" x14ac:dyDescent="0.25">
      <c r="A355" s="146"/>
      <c r="B355" s="8" t="s">
        <v>353</v>
      </c>
      <c r="C355" s="8" t="s">
        <v>1362</v>
      </c>
      <c r="D355" s="58" t="s">
        <v>2350</v>
      </c>
      <c r="F355">
        <v>0</v>
      </c>
      <c r="G355" t="s">
        <v>3360</v>
      </c>
      <c r="H355">
        <v>-1000</v>
      </c>
      <c r="I355">
        <v>999.79512929120995</v>
      </c>
      <c r="J355" s="126">
        <v>0</v>
      </c>
      <c r="K355" s="126">
        <v>-4.6313900996395896</v>
      </c>
      <c r="O355">
        <v>0</v>
      </c>
      <c r="P355" t="s">
        <v>3360</v>
      </c>
      <c r="Q355">
        <v>-1000</v>
      </c>
      <c r="R355">
        <v>999.45405858387505</v>
      </c>
      <c r="S355">
        <v>0</v>
      </c>
      <c r="T355">
        <v>-0.53480527820625001</v>
      </c>
      <c r="W355">
        <v>0</v>
      </c>
      <c r="X355" t="s">
        <v>3360</v>
      </c>
      <c r="Y355">
        <v>-1000</v>
      </c>
      <c r="Z355">
        <v>999.281701827284</v>
      </c>
      <c r="AA355">
        <v>0</v>
      </c>
      <c r="AB355">
        <v>0</v>
      </c>
      <c r="AE355">
        <v>0</v>
      </c>
      <c r="AF355" t="s">
        <v>3360</v>
      </c>
      <c r="AG355">
        <v>-1000</v>
      </c>
      <c r="AH355">
        <v>999.27568528249105</v>
      </c>
      <c r="AI355">
        <v>0</v>
      </c>
      <c r="AJ355">
        <v>0</v>
      </c>
      <c r="AM355">
        <v>0</v>
      </c>
      <c r="AN355" t="s">
        <v>3360</v>
      </c>
      <c r="AO355">
        <v>-1000</v>
      </c>
      <c r="AP355">
        <v>998.43916161492302</v>
      </c>
      <c r="AQ355">
        <v>0</v>
      </c>
      <c r="AR355">
        <v>-0.76624902658454597</v>
      </c>
      <c r="AU355">
        <v>0</v>
      </c>
      <c r="AV355" t="s">
        <v>3360</v>
      </c>
      <c r="AW355">
        <v>-1000</v>
      </c>
      <c r="AX355">
        <v>999.19336118705201</v>
      </c>
      <c r="AY355">
        <v>0</v>
      </c>
      <c r="AZ355">
        <v>0</v>
      </c>
      <c r="BC355">
        <v>0</v>
      </c>
      <c r="BD355" t="s">
        <v>3360</v>
      </c>
      <c r="BE355">
        <v>-1000</v>
      </c>
      <c r="BF355">
        <v>997.64239761258898</v>
      </c>
      <c r="BG355">
        <v>-2.4566241790419099</v>
      </c>
      <c r="BH355">
        <v>0</v>
      </c>
    </row>
    <row r="356" spans="1:60" ht="15" x14ac:dyDescent="0.25">
      <c r="A356" s="146"/>
      <c r="B356" s="8" t="s">
        <v>354</v>
      </c>
      <c r="C356" s="8" t="s">
        <v>1363</v>
      </c>
      <c r="D356" s="51" t="s">
        <v>2351</v>
      </c>
      <c r="F356">
        <v>0</v>
      </c>
      <c r="G356" t="s">
        <v>3361</v>
      </c>
      <c r="H356">
        <v>-999.79512929120995</v>
      </c>
      <c r="I356">
        <v>1000</v>
      </c>
      <c r="J356" s="126">
        <v>0</v>
      </c>
      <c r="K356" s="126">
        <v>4.6313900996395896</v>
      </c>
      <c r="O356">
        <v>0</v>
      </c>
      <c r="P356" t="s">
        <v>3361</v>
      </c>
      <c r="Q356">
        <v>-999.45405858386005</v>
      </c>
      <c r="R356">
        <v>1000</v>
      </c>
      <c r="S356">
        <v>0</v>
      </c>
      <c r="T356">
        <v>0.53480527820625001</v>
      </c>
      <c r="W356">
        <v>0</v>
      </c>
      <c r="X356" t="s">
        <v>3361</v>
      </c>
      <c r="Y356">
        <v>-999.281701827284</v>
      </c>
      <c r="Z356">
        <v>1000</v>
      </c>
      <c r="AA356">
        <v>0</v>
      </c>
      <c r="AB356">
        <v>0</v>
      </c>
      <c r="AE356">
        <v>0</v>
      </c>
      <c r="AF356" t="s">
        <v>3361</v>
      </c>
      <c r="AG356">
        <v>-999.27568528247104</v>
      </c>
      <c r="AH356">
        <v>1000</v>
      </c>
      <c r="AI356">
        <v>0</v>
      </c>
      <c r="AJ356">
        <v>0</v>
      </c>
      <c r="AM356">
        <v>0</v>
      </c>
      <c r="AN356" t="s">
        <v>3361</v>
      </c>
      <c r="AO356">
        <v>-998.43916161492302</v>
      </c>
      <c r="AP356">
        <v>1000</v>
      </c>
      <c r="AQ356">
        <v>0</v>
      </c>
      <c r="AR356">
        <v>0.76624902658454597</v>
      </c>
      <c r="AU356">
        <v>0</v>
      </c>
      <c r="AV356" t="s">
        <v>3361</v>
      </c>
      <c r="AW356">
        <v>-999.19336118705201</v>
      </c>
      <c r="AX356">
        <v>1000</v>
      </c>
      <c r="AY356">
        <v>0</v>
      </c>
      <c r="AZ356">
        <v>0</v>
      </c>
      <c r="BC356">
        <v>0</v>
      </c>
      <c r="BD356" t="s">
        <v>3361</v>
      </c>
      <c r="BE356">
        <v>-997.64239761263298</v>
      </c>
      <c r="BF356">
        <v>1000</v>
      </c>
      <c r="BG356">
        <v>2.4566241790419099</v>
      </c>
      <c r="BH356">
        <v>0</v>
      </c>
    </row>
    <row r="357" spans="1:60" ht="15" customHeight="1" x14ac:dyDescent="0.25">
      <c r="B357" s="2" t="s">
        <v>355</v>
      </c>
      <c r="C357" s="2" t="s">
        <v>1364</v>
      </c>
      <c r="D357" s="5" t="s">
        <v>2352</v>
      </c>
      <c r="F357">
        <v>0</v>
      </c>
      <c r="G357" t="s">
        <v>3362</v>
      </c>
      <c r="H357">
        <v>0</v>
      </c>
      <c r="I357">
        <v>0</v>
      </c>
      <c r="J357" s="126">
        <v>0</v>
      </c>
      <c r="K357" s="126">
        <v>0</v>
      </c>
      <c r="O357">
        <v>0</v>
      </c>
      <c r="P357" t="s">
        <v>3362</v>
      </c>
      <c r="Q357">
        <v>0</v>
      </c>
      <c r="R357">
        <v>0</v>
      </c>
      <c r="S357">
        <v>0</v>
      </c>
      <c r="T357">
        <v>0</v>
      </c>
      <c r="W357">
        <v>0</v>
      </c>
      <c r="X357" t="s">
        <v>3362</v>
      </c>
      <c r="Y357">
        <v>0</v>
      </c>
      <c r="Z357">
        <v>0</v>
      </c>
      <c r="AA357">
        <v>0</v>
      </c>
      <c r="AB357">
        <v>0</v>
      </c>
      <c r="AE357">
        <v>0</v>
      </c>
      <c r="AF357" t="s">
        <v>3362</v>
      </c>
      <c r="AG357">
        <v>0</v>
      </c>
      <c r="AH357">
        <v>0</v>
      </c>
      <c r="AI357">
        <v>0</v>
      </c>
      <c r="AJ357">
        <v>0</v>
      </c>
      <c r="AM357">
        <v>0</v>
      </c>
      <c r="AN357" t="s">
        <v>3362</v>
      </c>
      <c r="AO357">
        <v>0</v>
      </c>
      <c r="AP357">
        <v>0</v>
      </c>
      <c r="AQ357">
        <v>0</v>
      </c>
      <c r="AR357">
        <v>0</v>
      </c>
      <c r="AU357">
        <v>0</v>
      </c>
      <c r="AV357" t="s">
        <v>3362</v>
      </c>
      <c r="AW357">
        <v>0</v>
      </c>
      <c r="AX357">
        <v>0</v>
      </c>
      <c r="AY357">
        <v>0</v>
      </c>
      <c r="AZ357">
        <v>0</v>
      </c>
      <c r="BC357">
        <v>0</v>
      </c>
      <c r="BD357" t="s">
        <v>3362</v>
      </c>
      <c r="BE357">
        <v>0</v>
      </c>
      <c r="BF357">
        <v>0</v>
      </c>
      <c r="BG357">
        <v>0</v>
      </c>
      <c r="BH357">
        <v>0</v>
      </c>
    </row>
    <row r="358" spans="1:60" ht="15" customHeight="1" x14ac:dyDescent="0.25">
      <c r="B358" s="2" t="s">
        <v>356</v>
      </c>
      <c r="C358" s="2" t="s">
        <v>1365</v>
      </c>
      <c r="D358" s="5" t="s">
        <v>2353</v>
      </c>
      <c r="F358">
        <v>0</v>
      </c>
      <c r="G358" t="s">
        <v>3363</v>
      </c>
      <c r="H358">
        <v>0</v>
      </c>
      <c r="I358">
        <v>0</v>
      </c>
      <c r="J358" s="126">
        <v>0</v>
      </c>
      <c r="K358" s="126">
        <v>0</v>
      </c>
      <c r="O358">
        <v>0</v>
      </c>
      <c r="P358" t="s">
        <v>3363</v>
      </c>
      <c r="Q358">
        <v>0</v>
      </c>
      <c r="R358">
        <v>0</v>
      </c>
      <c r="S358">
        <v>0</v>
      </c>
      <c r="T358">
        <v>0</v>
      </c>
      <c r="W358">
        <v>0</v>
      </c>
      <c r="X358" t="s">
        <v>3363</v>
      </c>
      <c r="Y358">
        <v>0</v>
      </c>
      <c r="Z358">
        <v>0</v>
      </c>
      <c r="AA358">
        <v>0</v>
      </c>
      <c r="AB358">
        <v>0</v>
      </c>
      <c r="AE358">
        <v>0</v>
      </c>
      <c r="AF358" t="s">
        <v>3363</v>
      </c>
      <c r="AG358">
        <v>0</v>
      </c>
      <c r="AH358">
        <v>0</v>
      </c>
      <c r="AI358">
        <v>0</v>
      </c>
      <c r="AJ358">
        <v>0</v>
      </c>
      <c r="AM358">
        <v>0</v>
      </c>
      <c r="AN358" t="s">
        <v>3363</v>
      </c>
      <c r="AO358">
        <v>0</v>
      </c>
      <c r="AP358">
        <v>0</v>
      </c>
      <c r="AQ358">
        <v>0</v>
      </c>
      <c r="AR358">
        <v>0</v>
      </c>
      <c r="AU358">
        <v>0</v>
      </c>
      <c r="AV358" t="s">
        <v>3363</v>
      </c>
      <c r="AW358">
        <v>0</v>
      </c>
      <c r="AX358">
        <v>0</v>
      </c>
      <c r="AY358">
        <v>0</v>
      </c>
      <c r="AZ358">
        <v>0</v>
      </c>
      <c r="BC358">
        <v>0</v>
      </c>
      <c r="BD358" t="s">
        <v>3363</v>
      </c>
      <c r="BE358">
        <v>0</v>
      </c>
      <c r="BF358">
        <v>0</v>
      </c>
      <c r="BG358">
        <v>0</v>
      </c>
      <c r="BH358">
        <v>0</v>
      </c>
    </row>
    <row r="359" spans="1:60" ht="15" customHeight="1" x14ac:dyDescent="0.25">
      <c r="B359" s="2" t="s">
        <v>357</v>
      </c>
      <c r="C359" s="2" t="s">
        <v>1366</v>
      </c>
      <c r="D359" s="5" t="s">
        <v>2354</v>
      </c>
      <c r="F359">
        <v>0</v>
      </c>
      <c r="G359" t="s">
        <v>3364</v>
      </c>
      <c r="H359">
        <v>0</v>
      </c>
      <c r="I359">
        <v>0</v>
      </c>
      <c r="J359" s="126">
        <v>0</v>
      </c>
      <c r="K359" s="126">
        <v>0</v>
      </c>
      <c r="O359">
        <v>0</v>
      </c>
      <c r="P359" t="s">
        <v>3364</v>
      </c>
      <c r="Q359">
        <v>0</v>
      </c>
      <c r="R359">
        <v>0</v>
      </c>
      <c r="S359">
        <v>0</v>
      </c>
      <c r="T359">
        <v>0</v>
      </c>
      <c r="W359">
        <v>0</v>
      </c>
      <c r="X359" t="s">
        <v>3364</v>
      </c>
      <c r="Y359">
        <v>0</v>
      </c>
      <c r="Z359">
        <v>0</v>
      </c>
      <c r="AA359">
        <v>0</v>
      </c>
      <c r="AB359">
        <v>0</v>
      </c>
      <c r="AE359">
        <v>0</v>
      </c>
      <c r="AF359" t="s">
        <v>3364</v>
      </c>
      <c r="AG359">
        <v>0</v>
      </c>
      <c r="AH359">
        <v>0</v>
      </c>
      <c r="AI359">
        <v>0</v>
      </c>
      <c r="AJ359">
        <v>0</v>
      </c>
      <c r="AM359">
        <v>0</v>
      </c>
      <c r="AN359" t="s">
        <v>3364</v>
      </c>
      <c r="AO359">
        <v>0</v>
      </c>
      <c r="AP359">
        <v>0</v>
      </c>
      <c r="AQ359">
        <v>0</v>
      </c>
      <c r="AR359">
        <v>0</v>
      </c>
      <c r="AU359">
        <v>0</v>
      </c>
      <c r="AV359" t="s">
        <v>3364</v>
      </c>
      <c r="AW359">
        <v>0</v>
      </c>
      <c r="AX359">
        <v>0</v>
      </c>
      <c r="AY359">
        <v>0</v>
      </c>
      <c r="AZ359">
        <v>0</v>
      </c>
      <c r="BC359">
        <v>0</v>
      </c>
      <c r="BD359" t="s">
        <v>3364</v>
      </c>
      <c r="BE359">
        <v>0</v>
      </c>
      <c r="BF359">
        <v>0</v>
      </c>
      <c r="BG359">
        <v>0</v>
      </c>
      <c r="BH359">
        <v>0</v>
      </c>
    </row>
    <row r="360" spans="1:60" ht="15" x14ac:dyDescent="0.25">
      <c r="A360" s="83" t="s">
        <v>4071</v>
      </c>
      <c r="B360" s="2" t="s">
        <v>358</v>
      </c>
      <c r="C360" s="2" t="s">
        <v>1367</v>
      </c>
      <c r="D360" s="5" t="s">
        <v>2355</v>
      </c>
      <c r="F360">
        <v>0</v>
      </c>
      <c r="G360" t="s">
        <v>3365</v>
      </c>
      <c r="H360">
        <v>0</v>
      </c>
      <c r="I360">
        <v>1.5367320683594701</v>
      </c>
      <c r="J360" s="126">
        <v>0</v>
      </c>
      <c r="K360" s="126">
        <v>0</v>
      </c>
      <c r="O360">
        <v>0</v>
      </c>
      <c r="P360" t="s">
        <v>3365</v>
      </c>
      <c r="Q360">
        <v>0</v>
      </c>
      <c r="R360">
        <v>1.18813942658838</v>
      </c>
      <c r="S360">
        <v>0</v>
      </c>
      <c r="T360">
        <v>0</v>
      </c>
      <c r="W360">
        <v>0</v>
      </c>
      <c r="X360" t="s">
        <v>3365</v>
      </c>
      <c r="Y360">
        <v>0</v>
      </c>
      <c r="Z360">
        <v>1.06205825853369</v>
      </c>
      <c r="AA360">
        <v>0</v>
      </c>
      <c r="AB360">
        <v>0</v>
      </c>
      <c r="AE360">
        <v>0</v>
      </c>
      <c r="AF360" t="s">
        <v>3365</v>
      </c>
      <c r="AG360">
        <v>0</v>
      </c>
      <c r="AH360">
        <v>1.83143639830108</v>
      </c>
      <c r="AI360">
        <v>0</v>
      </c>
      <c r="AJ360">
        <v>0</v>
      </c>
      <c r="AM360">
        <v>0</v>
      </c>
      <c r="AN360" t="s">
        <v>3365</v>
      </c>
      <c r="AO360">
        <v>0</v>
      </c>
      <c r="AP360">
        <v>2.2723421896329201</v>
      </c>
      <c r="AQ360">
        <v>0</v>
      </c>
      <c r="AR360">
        <v>0</v>
      </c>
      <c r="AU360">
        <v>0</v>
      </c>
      <c r="AV360" t="s">
        <v>3365</v>
      </c>
      <c r="AW360">
        <v>0</v>
      </c>
      <c r="AX360">
        <v>0.97536366314404799</v>
      </c>
      <c r="AY360">
        <v>0</v>
      </c>
      <c r="AZ360">
        <v>0</v>
      </c>
      <c r="BC360">
        <v>0</v>
      </c>
      <c r="BD360" t="s">
        <v>3365</v>
      </c>
      <c r="BE360">
        <v>0</v>
      </c>
      <c r="BF360">
        <v>0.87733602464504701</v>
      </c>
      <c r="BG360">
        <v>0</v>
      </c>
      <c r="BH360">
        <v>0</v>
      </c>
    </row>
    <row r="361" spans="1:60" ht="15" customHeight="1" x14ac:dyDescent="0.25">
      <c r="B361" s="2" t="s">
        <v>359</v>
      </c>
      <c r="C361" s="2" t="s">
        <v>1368</v>
      </c>
      <c r="D361" s="55" t="s">
        <v>2356</v>
      </c>
      <c r="F361">
        <v>0.17526991303837999</v>
      </c>
      <c r="G361" t="s">
        <v>3366</v>
      </c>
      <c r="H361">
        <v>0</v>
      </c>
      <c r="I361">
        <v>1.57788445443215</v>
      </c>
      <c r="J361" s="126">
        <v>0.67324612913136905</v>
      </c>
      <c r="K361" s="126">
        <v>0</v>
      </c>
      <c r="O361">
        <v>0.13551157311798301</v>
      </c>
      <c r="P361" t="s">
        <v>3366</v>
      </c>
      <c r="Q361">
        <v>0</v>
      </c>
      <c r="R361">
        <v>1.3222957668006401</v>
      </c>
      <c r="S361">
        <v>0.14593630276876801</v>
      </c>
      <c r="T361">
        <v>0</v>
      </c>
      <c r="W361">
        <v>0.12113767606730901</v>
      </c>
      <c r="X361" t="s">
        <v>3366</v>
      </c>
      <c r="Y361">
        <v>0</v>
      </c>
      <c r="Z361">
        <v>1.0218624643972001</v>
      </c>
      <c r="AA361">
        <v>3.6036525218201798</v>
      </c>
      <c r="AB361">
        <v>0</v>
      </c>
      <c r="AE361">
        <v>0.11825527448155</v>
      </c>
      <c r="AF361" t="s">
        <v>3366</v>
      </c>
      <c r="AG361">
        <v>0</v>
      </c>
      <c r="AH361">
        <v>0.92519197440830303</v>
      </c>
      <c r="AI361">
        <v>1.87103699473424</v>
      </c>
      <c r="AJ361">
        <v>0.46465834162957498</v>
      </c>
      <c r="AM361">
        <v>0.25917917673386798</v>
      </c>
      <c r="AN361" t="s">
        <v>3366</v>
      </c>
      <c r="AO361">
        <v>0</v>
      </c>
      <c r="AP361">
        <v>1.7068960379651299</v>
      </c>
      <c r="AQ361">
        <v>4.8510911859127699</v>
      </c>
      <c r="AR361">
        <v>0.11144229344119</v>
      </c>
      <c r="AU361">
        <v>0.111242670889589</v>
      </c>
      <c r="AV361" t="s">
        <v>3366</v>
      </c>
      <c r="AW361">
        <v>0</v>
      </c>
      <c r="AX361">
        <v>1.04131905721879</v>
      </c>
      <c r="AY361">
        <v>6.0058942799270501</v>
      </c>
      <c r="AZ361">
        <v>1.5302280171828699</v>
      </c>
      <c r="BC361">
        <v>0.15408300550627499</v>
      </c>
      <c r="BD361" t="s">
        <v>3366</v>
      </c>
      <c r="BE361">
        <v>0</v>
      </c>
      <c r="BF361">
        <v>1.08397835423956</v>
      </c>
      <c r="BG361">
        <v>1.30684663216931</v>
      </c>
      <c r="BH361">
        <v>0</v>
      </c>
    </row>
    <row r="362" spans="1:60" ht="15" customHeight="1" x14ac:dyDescent="0.25">
      <c r="B362" s="2" t="s">
        <v>360</v>
      </c>
      <c r="C362" s="2" t="s">
        <v>1369</v>
      </c>
      <c r="D362" s="5" t="s">
        <v>2357</v>
      </c>
      <c r="F362">
        <v>0</v>
      </c>
      <c r="G362" t="s">
        <v>3367</v>
      </c>
      <c r="H362">
        <v>0</v>
      </c>
      <c r="I362">
        <v>8.97682733477723E-3</v>
      </c>
      <c r="J362" s="126">
        <v>0</v>
      </c>
      <c r="K362" s="126">
        <v>0</v>
      </c>
      <c r="O362">
        <v>0</v>
      </c>
      <c r="P362" t="s">
        <v>3367</v>
      </c>
      <c r="Q362">
        <v>0</v>
      </c>
      <c r="R362">
        <v>6.9405180424837497E-3</v>
      </c>
      <c r="S362">
        <v>0</v>
      </c>
      <c r="T362">
        <v>0</v>
      </c>
      <c r="W362">
        <v>0</v>
      </c>
      <c r="X362" t="s">
        <v>3367</v>
      </c>
      <c r="Y362">
        <v>0</v>
      </c>
      <c r="Z362">
        <v>6.2043278446708401E-3</v>
      </c>
      <c r="AA362">
        <v>0</v>
      </c>
      <c r="AB362">
        <v>0</v>
      </c>
      <c r="AE362">
        <v>0</v>
      </c>
      <c r="AF362" t="s">
        <v>3367</v>
      </c>
      <c r="AG362">
        <v>0</v>
      </c>
      <c r="AH362">
        <v>7.3717513405426897E-3</v>
      </c>
      <c r="AI362">
        <v>0</v>
      </c>
      <c r="AJ362">
        <v>0</v>
      </c>
      <c r="AM362">
        <v>0</v>
      </c>
      <c r="AN362" t="s">
        <v>3367</v>
      </c>
      <c r="AO362">
        <v>0</v>
      </c>
      <c r="AP362">
        <v>1.32744215934508E-2</v>
      </c>
      <c r="AQ362">
        <v>0</v>
      </c>
      <c r="AR362">
        <v>0</v>
      </c>
      <c r="AU362">
        <v>0</v>
      </c>
      <c r="AV362" t="s">
        <v>3367</v>
      </c>
      <c r="AW362">
        <v>0</v>
      </c>
      <c r="AX362">
        <v>5.6975337724907201E-3</v>
      </c>
      <c r="AY362">
        <v>0</v>
      </c>
      <c r="AZ362">
        <v>0</v>
      </c>
      <c r="BC362">
        <v>0</v>
      </c>
      <c r="BD362" t="s">
        <v>3367</v>
      </c>
      <c r="BE362">
        <v>0</v>
      </c>
      <c r="BF362">
        <v>7.8686112232162504E-3</v>
      </c>
      <c r="BG362">
        <v>0</v>
      </c>
      <c r="BH362">
        <v>0</v>
      </c>
    </row>
    <row r="363" spans="1:60" ht="15" customHeight="1" x14ac:dyDescent="0.25">
      <c r="B363" s="2" t="s">
        <v>361</v>
      </c>
      <c r="C363" s="2" t="s">
        <v>1370</v>
      </c>
      <c r="D363" s="3" t="s">
        <v>2358</v>
      </c>
      <c r="F363">
        <v>0</v>
      </c>
      <c r="G363" t="s">
        <v>3368</v>
      </c>
      <c r="H363">
        <v>0</v>
      </c>
      <c r="I363">
        <v>0</v>
      </c>
      <c r="J363" s="126">
        <v>0</v>
      </c>
      <c r="K363" s="126">
        <v>0</v>
      </c>
      <c r="O363">
        <v>0</v>
      </c>
      <c r="P363" t="s">
        <v>3368</v>
      </c>
      <c r="Q363">
        <v>0</v>
      </c>
      <c r="R363">
        <v>0</v>
      </c>
      <c r="S363">
        <v>0</v>
      </c>
      <c r="T363">
        <v>0</v>
      </c>
      <c r="W363">
        <v>0</v>
      </c>
      <c r="X363" t="s">
        <v>3368</v>
      </c>
      <c r="Y363">
        <v>0</v>
      </c>
      <c r="Z363">
        <v>0</v>
      </c>
      <c r="AA363">
        <v>0</v>
      </c>
      <c r="AB363">
        <v>0</v>
      </c>
      <c r="AE363">
        <v>0</v>
      </c>
      <c r="AF363" t="s">
        <v>3368</v>
      </c>
      <c r="AG363">
        <v>0</v>
      </c>
      <c r="AH363">
        <v>0</v>
      </c>
      <c r="AI363">
        <v>0</v>
      </c>
      <c r="AJ363">
        <v>0</v>
      </c>
      <c r="AM363">
        <v>0</v>
      </c>
      <c r="AN363" t="s">
        <v>3368</v>
      </c>
      <c r="AO363">
        <v>0</v>
      </c>
      <c r="AP363">
        <v>0</v>
      </c>
      <c r="AQ363">
        <v>0</v>
      </c>
      <c r="AR363">
        <v>0</v>
      </c>
      <c r="AU363">
        <v>0</v>
      </c>
      <c r="AV363" t="s">
        <v>3368</v>
      </c>
      <c r="AW363">
        <v>0</v>
      </c>
      <c r="AX363">
        <v>0</v>
      </c>
      <c r="AY363">
        <v>0</v>
      </c>
      <c r="AZ363">
        <v>0</v>
      </c>
      <c r="BC363">
        <v>0</v>
      </c>
      <c r="BD363" t="s">
        <v>3368</v>
      </c>
      <c r="BE363">
        <v>0</v>
      </c>
      <c r="BF363">
        <v>0</v>
      </c>
      <c r="BG363">
        <v>0</v>
      </c>
      <c r="BH363">
        <v>0</v>
      </c>
    </row>
    <row r="364" spans="1:60" ht="15" customHeight="1" x14ac:dyDescent="0.25">
      <c r="B364" s="4" t="s">
        <v>362</v>
      </c>
      <c r="C364" s="4" t="s">
        <v>1371</v>
      </c>
      <c r="D364" s="5" t="s">
        <v>2359</v>
      </c>
      <c r="F364">
        <v>0</v>
      </c>
      <c r="G364" t="s">
        <v>3369</v>
      </c>
      <c r="H364">
        <v>0</v>
      </c>
      <c r="I364">
        <v>8.9810247112669297E-3</v>
      </c>
      <c r="J364" s="126">
        <v>0</v>
      </c>
      <c r="K364" s="126">
        <v>0</v>
      </c>
      <c r="O364">
        <v>0</v>
      </c>
      <c r="P364" t="s">
        <v>3369</v>
      </c>
      <c r="Q364">
        <v>0</v>
      </c>
      <c r="R364">
        <v>6.94376328336884E-3</v>
      </c>
      <c r="S364">
        <v>0</v>
      </c>
      <c r="T364">
        <v>0</v>
      </c>
      <c r="W364">
        <v>0</v>
      </c>
      <c r="X364" t="s">
        <v>3369</v>
      </c>
      <c r="Y364">
        <v>0</v>
      </c>
      <c r="Z364">
        <v>6.2072288584276497E-3</v>
      </c>
      <c r="AA364">
        <v>0</v>
      </c>
      <c r="AB364">
        <v>0</v>
      </c>
      <c r="AE364">
        <v>0</v>
      </c>
      <c r="AF364" t="s">
        <v>3369</v>
      </c>
      <c r="AG364">
        <v>0</v>
      </c>
      <c r="AH364">
        <v>7.3753403291380096E-3</v>
      </c>
      <c r="AI364">
        <v>0</v>
      </c>
      <c r="AJ364">
        <v>0</v>
      </c>
      <c r="AM364">
        <v>0</v>
      </c>
      <c r="AN364" t="s">
        <v>3369</v>
      </c>
      <c r="AO364">
        <v>0</v>
      </c>
      <c r="AP364">
        <v>1.3280628434973501E-2</v>
      </c>
      <c r="AQ364">
        <v>0</v>
      </c>
      <c r="AR364">
        <v>0</v>
      </c>
      <c r="AU364">
        <v>0</v>
      </c>
      <c r="AV364" t="s">
        <v>3369</v>
      </c>
      <c r="AW364">
        <v>0</v>
      </c>
      <c r="AX364">
        <v>5.7001978199644199E-3</v>
      </c>
      <c r="AY364">
        <v>0</v>
      </c>
      <c r="AZ364">
        <v>0</v>
      </c>
      <c r="BC364">
        <v>0</v>
      </c>
      <c r="BD364" t="s">
        <v>3369</v>
      </c>
      <c r="BE364">
        <v>0</v>
      </c>
      <c r="BF364">
        <v>7.8720237663840106E-3</v>
      </c>
      <c r="BG364">
        <v>0</v>
      </c>
      <c r="BH364">
        <v>0</v>
      </c>
    </row>
    <row r="365" spans="1:60" ht="15" customHeight="1" x14ac:dyDescent="0.25">
      <c r="B365" s="2" t="s">
        <v>363</v>
      </c>
      <c r="C365" s="2" t="s">
        <v>1372</v>
      </c>
      <c r="D365" s="5" t="s">
        <v>2360</v>
      </c>
      <c r="F365">
        <v>0</v>
      </c>
      <c r="G365" t="s">
        <v>3370</v>
      </c>
      <c r="H365">
        <v>0</v>
      </c>
      <c r="I365">
        <v>0.93286316271046199</v>
      </c>
      <c r="J365" s="126">
        <v>-0.85606458162777399</v>
      </c>
      <c r="K365" s="126">
        <v>-1.61</v>
      </c>
      <c r="O365">
        <v>0</v>
      </c>
      <c r="P365" t="s">
        <v>3370</v>
      </c>
      <c r="Q365">
        <v>0</v>
      </c>
      <c r="R365">
        <v>0.721252236401006</v>
      </c>
      <c r="S365">
        <v>0</v>
      </c>
      <c r="T365">
        <v>-0.59</v>
      </c>
      <c r="W365">
        <v>0</v>
      </c>
      <c r="X365" t="s">
        <v>3370</v>
      </c>
      <c r="Y365">
        <v>0</v>
      </c>
      <c r="Z365">
        <v>0.644718825932317</v>
      </c>
      <c r="AA365">
        <v>0</v>
      </c>
      <c r="AB365">
        <v>-1.05</v>
      </c>
      <c r="AE365">
        <v>0</v>
      </c>
      <c r="AF365" t="s">
        <v>3370</v>
      </c>
      <c r="AG365">
        <v>0</v>
      </c>
      <c r="AH365">
        <v>0.77099331201071897</v>
      </c>
      <c r="AI365">
        <v>0</v>
      </c>
      <c r="AJ365">
        <v>-3.0258506658112701E-2</v>
      </c>
      <c r="AM365">
        <v>0</v>
      </c>
      <c r="AN365" t="s">
        <v>3370</v>
      </c>
      <c r="AO365">
        <v>0</v>
      </c>
      <c r="AP365">
        <v>1.3794160659655501</v>
      </c>
      <c r="AQ365">
        <v>0</v>
      </c>
      <c r="AR365">
        <v>0</v>
      </c>
      <c r="AU365">
        <v>0</v>
      </c>
      <c r="AV365" t="s">
        <v>3370</v>
      </c>
      <c r="AW365">
        <v>0</v>
      </c>
      <c r="AX365">
        <v>0.592087527542281</v>
      </c>
      <c r="AY365">
        <v>0</v>
      </c>
      <c r="AZ365">
        <v>-0.98</v>
      </c>
      <c r="BC365">
        <v>0</v>
      </c>
      <c r="BD365" t="s">
        <v>3370</v>
      </c>
      <c r="BE365">
        <v>0</v>
      </c>
      <c r="BF365">
        <v>0.62167733589922103</v>
      </c>
      <c r="BG365">
        <v>-1.52</v>
      </c>
      <c r="BH365">
        <v>-1.52</v>
      </c>
    </row>
    <row r="366" spans="1:60" ht="15" customHeight="1" x14ac:dyDescent="0.25">
      <c r="B366" s="2" t="s">
        <v>364</v>
      </c>
      <c r="C366" s="2" t="s">
        <v>1373</v>
      </c>
      <c r="D366" s="5" t="s">
        <v>2361</v>
      </c>
      <c r="F366">
        <v>0</v>
      </c>
      <c r="G366" t="s">
        <v>3371</v>
      </c>
      <c r="H366">
        <v>0</v>
      </c>
      <c r="I366">
        <v>0</v>
      </c>
      <c r="J366" s="126">
        <v>0</v>
      </c>
      <c r="K366" s="126">
        <v>0</v>
      </c>
      <c r="O366">
        <v>0</v>
      </c>
      <c r="P366" t="s">
        <v>3371</v>
      </c>
      <c r="Q366">
        <v>0</v>
      </c>
      <c r="R366">
        <v>0</v>
      </c>
      <c r="S366">
        <v>0</v>
      </c>
      <c r="T366">
        <v>0</v>
      </c>
      <c r="W366">
        <v>0</v>
      </c>
      <c r="X366" t="s">
        <v>3371</v>
      </c>
      <c r="Y366">
        <v>0</v>
      </c>
      <c r="Z366">
        <v>0</v>
      </c>
      <c r="AA366">
        <v>0</v>
      </c>
      <c r="AB366">
        <v>0</v>
      </c>
      <c r="AE366">
        <v>0</v>
      </c>
      <c r="AF366" t="s">
        <v>3371</v>
      </c>
      <c r="AG366">
        <v>0</v>
      </c>
      <c r="AH366">
        <v>0</v>
      </c>
      <c r="AI366">
        <v>0</v>
      </c>
      <c r="AJ366">
        <v>0</v>
      </c>
      <c r="AM366">
        <v>0</v>
      </c>
      <c r="AN366" t="s">
        <v>3371</v>
      </c>
      <c r="AO366">
        <v>0</v>
      </c>
      <c r="AP366">
        <v>0</v>
      </c>
      <c r="AQ366">
        <v>0</v>
      </c>
      <c r="AR366">
        <v>0</v>
      </c>
      <c r="AU366">
        <v>0</v>
      </c>
      <c r="AV366" t="s">
        <v>3371</v>
      </c>
      <c r="AW366">
        <v>0</v>
      </c>
      <c r="AX366">
        <v>0</v>
      </c>
      <c r="AY366">
        <v>0</v>
      </c>
      <c r="AZ366">
        <v>0</v>
      </c>
      <c r="BC366">
        <v>0</v>
      </c>
      <c r="BD366" t="s">
        <v>3371</v>
      </c>
      <c r="BE366">
        <v>0</v>
      </c>
      <c r="BF366">
        <v>0</v>
      </c>
      <c r="BG366">
        <v>0</v>
      </c>
      <c r="BH366">
        <v>0</v>
      </c>
    </row>
    <row r="367" spans="1:60" ht="15" customHeight="1" x14ac:dyDescent="0.25">
      <c r="B367" s="2" t="s">
        <v>365</v>
      </c>
      <c r="C367" s="2" t="s">
        <v>1109</v>
      </c>
      <c r="D367" s="5" t="s">
        <v>2362</v>
      </c>
      <c r="F367">
        <v>0</v>
      </c>
      <c r="G367" t="s">
        <v>3372</v>
      </c>
      <c r="H367">
        <v>0</v>
      </c>
      <c r="I367">
        <v>0</v>
      </c>
      <c r="J367" s="126">
        <v>0</v>
      </c>
      <c r="K367" s="126">
        <v>0</v>
      </c>
      <c r="O367">
        <v>0</v>
      </c>
      <c r="P367" t="s">
        <v>3372</v>
      </c>
      <c r="Q367">
        <v>0</v>
      </c>
      <c r="R367">
        <v>0</v>
      </c>
      <c r="S367">
        <v>0</v>
      </c>
      <c r="T367">
        <v>0</v>
      </c>
      <c r="W367">
        <v>0</v>
      </c>
      <c r="X367" t="s">
        <v>3372</v>
      </c>
      <c r="Y367">
        <v>0</v>
      </c>
      <c r="Z367">
        <v>0</v>
      </c>
      <c r="AA367">
        <v>0</v>
      </c>
      <c r="AB367">
        <v>0</v>
      </c>
      <c r="AE367">
        <v>0</v>
      </c>
      <c r="AF367" t="s">
        <v>3372</v>
      </c>
      <c r="AG367">
        <v>0</v>
      </c>
      <c r="AH367">
        <v>0</v>
      </c>
      <c r="AI367">
        <v>0</v>
      </c>
      <c r="AJ367">
        <v>0</v>
      </c>
      <c r="AM367">
        <v>0</v>
      </c>
      <c r="AN367" t="s">
        <v>3372</v>
      </c>
      <c r="AO367">
        <v>0</v>
      </c>
      <c r="AP367">
        <v>0</v>
      </c>
      <c r="AQ367">
        <v>0</v>
      </c>
      <c r="AR367">
        <v>0</v>
      </c>
      <c r="AU367">
        <v>0</v>
      </c>
      <c r="AV367" t="s">
        <v>3372</v>
      </c>
      <c r="AW367">
        <v>0</v>
      </c>
      <c r="AX367">
        <v>0</v>
      </c>
      <c r="AY367">
        <v>0</v>
      </c>
      <c r="AZ367">
        <v>0</v>
      </c>
      <c r="BC367">
        <v>0</v>
      </c>
      <c r="BD367" t="s">
        <v>3372</v>
      </c>
      <c r="BE367">
        <v>0</v>
      </c>
      <c r="BF367">
        <v>0</v>
      </c>
      <c r="BG367">
        <v>0</v>
      </c>
      <c r="BH367">
        <v>0</v>
      </c>
    </row>
    <row r="368" spans="1:60" ht="15" customHeight="1" x14ac:dyDescent="0.25">
      <c r="B368" s="2" t="s">
        <v>366</v>
      </c>
      <c r="C368" s="2" t="s">
        <v>1374</v>
      </c>
      <c r="D368" s="5" t="s">
        <v>2363</v>
      </c>
      <c r="F368">
        <v>0</v>
      </c>
      <c r="G368" t="s">
        <v>3373</v>
      </c>
      <c r="H368">
        <v>0</v>
      </c>
      <c r="I368">
        <v>0</v>
      </c>
      <c r="J368" s="126">
        <v>0</v>
      </c>
      <c r="K368" s="126">
        <v>0</v>
      </c>
      <c r="O368">
        <v>0</v>
      </c>
      <c r="P368" t="s">
        <v>3373</v>
      </c>
      <c r="Q368">
        <v>0</v>
      </c>
      <c r="R368">
        <v>0</v>
      </c>
      <c r="S368">
        <v>0</v>
      </c>
      <c r="T368">
        <v>0</v>
      </c>
      <c r="W368">
        <v>0</v>
      </c>
      <c r="X368" t="s">
        <v>3373</v>
      </c>
      <c r="Y368">
        <v>0</v>
      </c>
      <c r="Z368">
        <v>0</v>
      </c>
      <c r="AA368">
        <v>0</v>
      </c>
      <c r="AB368">
        <v>0</v>
      </c>
      <c r="AE368">
        <v>0</v>
      </c>
      <c r="AF368" t="s">
        <v>3373</v>
      </c>
      <c r="AG368">
        <v>0</v>
      </c>
      <c r="AH368">
        <v>0</v>
      </c>
      <c r="AI368">
        <v>0</v>
      </c>
      <c r="AJ368">
        <v>0</v>
      </c>
      <c r="AM368">
        <v>0</v>
      </c>
      <c r="AN368" t="s">
        <v>3373</v>
      </c>
      <c r="AO368">
        <v>0</v>
      </c>
      <c r="AP368">
        <v>0</v>
      </c>
      <c r="AQ368">
        <v>0</v>
      </c>
      <c r="AR368">
        <v>0</v>
      </c>
      <c r="AU368">
        <v>0</v>
      </c>
      <c r="AV368" t="s">
        <v>3373</v>
      </c>
      <c r="AW368">
        <v>0</v>
      </c>
      <c r="AX368">
        <v>0</v>
      </c>
      <c r="AY368">
        <v>0</v>
      </c>
      <c r="AZ368">
        <v>0</v>
      </c>
      <c r="BC368">
        <v>0</v>
      </c>
      <c r="BD368" t="s">
        <v>3373</v>
      </c>
      <c r="BE368">
        <v>0</v>
      </c>
      <c r="BF368">
        <v>0</v>
      </c>
      <c r="BG368">
        <v>0</v>
      </c>
      <c r="BH368">
        <v>0</v>
      </c>
    </row>
    <row r="369" spans="1:60" ht="15" customHeight="1" x14ac:dyDescent="0.25">
      <c r="B369" s="2" t="s">
        <v>367</v>
      </c>
      <c r="C369" s="2" t="s">
        <v>1375</v>
      </c>
      <c r="D369" s="5" t="s">
        <v>2364</v>
      </c>
      <c r="F369">
        <v>2.8762799913985199E-2</v>
      </c>
      <c r="G369" t="s">
        <v>3374</v>
      </c>
      <c r="H369">
        <v>2.8475147193669E-2</v>
      </c>
      <c r="I369">
        <v>3.4070045500874599E-2</v>
      </c>
      <c r="J369" s="126">
        <v>2.0505866572378399E-2</v>
      </c>
      <c r="K369" s="126">
        <v>3.0432557129478101E-2</v>
      </c>
      <c r="O369">
        <v>2.2238227862691699E-2</v>
      </c>
      <c r="P369" t="s">
        <v>3374</v>
      </c>
      <c r="Q369">
        <v>2.2015826348980898E-2</v>
      </c>
      <c r="R369">
        <v>2.63415766886201E-2</v>
      </c>
      <c r="S369">
        <v>1.8373183857263099E-2</v>
      </c>
      <c r="T369">
        <v>2.5138115024827799E-2</v>
      </c>
      <c r="W369">
        <v>1.9879388757419399E-2</v>
      </c>
      <c r="X369" t="s">
        <v>3374</v>
      </c>
      <c r="Y369">
        <v>1.9680587708433301E-2</v>
      </c>
      <c r="Z369">
        <v>2.35473046692369E-2</v>
      </c>
      <c r="AA369">
        <v>1.05844173818245E-2</v>
      </c>
      <c r="AB369">
        <v>2.5407354425775699E-2</v>
      </c>
      <c r="AE369">
        <v>2.3620368915354399E-2</v>
      </c>
      <c r="AF369" t="s">
        <v>3374</v>
      </c>
      <c r="AG369">
        <v>2.33841532605575E-2</v>
      </c>
      <c r="AH369">
        <v>2.7951004887135401E-2</v>
      </c>
      <c r="AI369">
        <v>2.0011102158352501E-2</v>
      </c>
      <c r="AJ369">
        <v>2.0011102158350599E-2</v>
      </c>
      <c r="AM369">
        <v>4.2532792269005498E-2</v>
      </c>
      <c r="AN369" t="s">
        <v>3374</v>
      </c>
      <c r="AO369">
        <v>4.2107444594039901E-2</v>
      </c>
      <c r="AP369">
        <v>5.0380535090233901E-2</v>
      </c>
      <c r="AQ369">
        <v>2.2259540603116499E-2</v>
      </c>
      <c r="AR369">
        <v>2.2259540603111E-2</v>
      </c>
      <c r="AU369">
        <v>1.82555615463443E-2</v>
      </c>
      <c r="AV369" t="s">
        <v>3374</v>
      </c>
      <c r="AW369">
        <v>1.8072988398570598E-2</v>
      </c>
      <c r="AX369">
        <v>2.1624069696519799E-2</v>
      </c>
      <c r="AY369">
        <v>5.7585246088583102E-3</v>
      </c>
      <c r="AZ369">
        <v>8.7689099345725097E-3</v>
      </c>
      <c r="BC369">
        <v>2.52859066379061E-2</v>
      </c>
      <c r="BD369" t="s">
        <v>3374</v>
      </c>
      <c r="BE369">
        <v>2.4959494608547E-2</v>
      </c>
      <c r="BF369">
        <v>2.9965691610986101E-2</v>
      </c>
      <c r="BG369">
        <v>2.05328222172983E-2</v>
      </c>
      <c r="BH369">
        <v>2.2484384447590398E-2</v>
      </c>
    </row>
    <row r="370" spans="1:60" ht="15" customHeight="1" x14ac:dyDescent="0.25">
      <c r="B370" s="2" t="s">
        <v>368</v>
      </c>
      <c r="C370" s="2" t="s">
        <v>1376</v>
      </c>
      <c r="D370" s="5" t="s">
        <v>2365</v>
      </c>
      <c r="F370">
        <v>2.8762799913985199E-2</v>
      </c>
      <c r="G370" t="s">
        <v>3375</v>
      </c>
      <c r="H370">
        <v>2.8475147193669E-2</v>
      </c>
      <c r="I370">
        <v>3.4070045500874599E-2</v>
      </c>
      <c r="J370" s="126">
        <v>2.0505866572378399E-2</v>
      </c>
      <c r="K370" s="126">
        <v>3.0432557129478101E-2</v>
      </c>
      <c r="O370">
        <v>2.2238227862691699E-2</v>
      </c>
      <c r="P370" t="s">
        <v>3375</v>
      </c>
      <c r="Q370">
        <v>2.2015826348980898E-2</v>
      </c>
      <c r="R370">
        <v>2.63415766886201E-2</v>
      </c>
      <c r="S370">
        <v>1.8373183857263099E-2</v>
      </c>
      <c r="T370">
        <v>2.5138115024827799E-2</v>
      </c>
      <c r="W370">
        <v>1.9879388757419399E-2</v>
      </c>
      <c r="X370" t="s">
        <v>3375</v>
      </c>
      <c r="Y370">
        <v>1.9680587708433301E-2</v>
      </c>
      <c r="Z370">
        <v>2.35473046692369E-2</v>
      </c>
      <c r="AA370">
        <v>1.05844173818245E-2</v>
      </c>
      <c r="AB370">
        <v>2.5407354425775699E-2</v>
      </c>
      <c r="AE370">
        <v>2.3620368915354399E-2</v>
      </c>
      <c r="AF370" t="s">
        <v>3375</v>
      </c>
      <c r="AG370">
        <v>2.33841532605575E-2</v>
      </c>
      <c r="AH370">
        <v>2.7951004887135401E-2</v>
      </c>
      <c r="AI370">
        <v>2.0011102158352501E-2</v>
      </c>
      <c r="AJ370">
        <v>2.0011102158350599E-2</v>
      </c>
      <c r="AM370">
        <v>4.2532792269005498E-2</v>
      </c>
      <c r="AN370" t="s">
        <v>3375</v>
      </c>
      <c r="AO370">
        <v>4.2107444594039901E-2</v>
      </c>
      <c r="AP370">
        <v>5.0380535090233901E-2</v>
      </c>
      <c r="AQ370">
        <v>2.2259540603116499E-2</v>
      </c>
      <c r="AR370">
        <v>2.2259540603111E-2</v>
      </c>
      <c r="AU370">
        <v>1.82555615463443E-2</v>
      </c>
      <c r="AV370" t="s">
        <v>3375</v>
      </c>
      <c r="AW370">
        <v>1.8072988398570598E-2</v>
      </c>
      <c r="AX370">
        <v>2.1624069696519799E-2</v>
      </c>
      <c r="AY370">
        <v>5.7585246088583102E-3</v>
      </c>
      <c r="AZ370">
        <v>8.7689099345725097E-3</v>
      </c>
      <c r="BC370">
        <v>2.52859066379061E-2</v>
      </c>
      <c r="BD370" t="s">
        <v>3375</v>
      </c>
      <c r="BE370">
        <v>2.4959494608547E-2</v>
      </c>
      <c r="BF370">
        <v>2.9965691610986101E-2</v>
      </c>
      <c r="BG370">
        <v>2.05328222172983E-2</v>
      </c>
      <c r="BH370">
        <v>2.2484384447590398E-2</v>
      </c>
    </row>
    <row r="371" spans="1:60" ht="15" customHeight="1" x14ac:dyDescent="0.25">
      <c r="B371" s="2" t="s">
        <v>369</v>
      </c>
      <c r="C371" s="2" t="s">
        <v>1377</v>
      </c>
      <c r="D371" s="5" t="s">
        <v>2366</v>
      </c>
      <c r="F371">
        <v>2.8762799913985199E-2</v>
      </c>
      <c r="G371" t="s">
        <v>3376</v>
      </c>
      <c r="H371">
        <v>2.8475147193669E-2</v>
      </c>
      <c r="I371">
        <v>3.4070045500874599E-2</v>
      </c>
      <c r="J371" s="126">
        <v>2.0505866572378399E-2</v>
      </c>
      <c r="K371" s="126">
        <v>3.0432557129478101E-2</v>
      </c>
      <c r="O371">
        <v>2.2238227862691699E-2</v>
      </c>
      <c r="P371" t="s">
        <v>3376</v>
      </c>
      <c r="Q371">
        <v>2.2015826348980898E-2</v>
      </c>
      <c r="R371">
        <v>2.63415766886201E-2</v>
      </c>
      <c r="S371">
        <v>1.8373183857263099E-2</v>
      </c>
      <c r="T371">
        <v>2.5138115024827799E-2</v>
      </c>
      <c r="W371">
        <v>1.9879388757419399E-2</v>
      </c>
      <c r="X371" t="s">
        <v>3376</v>
      </c>
      <c r="Y371">
        <v>1.9680587708433301E-2</v>
      </c>
      <c r="Z371">
        <v>2.35473046692369E-2</v>
      </c>
      <c r="AA371">
        <v>1.05844173818245E-2</v>
      </c>
      <c r="AB371">
        <v>2.5407354425775699E-2</v>
      </c>
      <c r="AE371">
        <v>2.3620368915354399E-2</v>
      </c>
      <c r="AF371" t="s">
        <v>3376</v>
      </c>
      <c r="AG371">
        <v>2.33841532605575E-2</v>
      </c>
      <c r="AH371">
        <v>2.7951004887135401E-2</v>
      </c>
      <c r="AI371">
        <v>2.0011102158352501E-2</v>
      </c>
      <c r="AJ371">
        <v>2.0011102158350599E-2</v>
      </c>
      <c r="AM371">
        <v>4.2532792269005498E-2</v>
      </c>
      <c r="AN371" t="s">
        <v>3376</v>
      </c>
      <c r="AO371">
        <v>4.2107444594039901E-2</v>
      </c>
      <c r="AP371">
        <v>5.0380535090233901E-2</v>
      </c>
      <c r="AQ371">
        <v>2.2259540603116499E-2</v>
      </c>
      <c r="AR371">
        <v>2.2259540603111E-2</v>
      </c>
      <c r="AU371">
        <v>1.82555615463443E-2</v>
      </c>
      <c r="AV371" t="s">
        <v>3376</v>
      </c>
      <c r="AW371">
        <v>1.8072988398570598E-2</v>
      </c>
      <c r="AX371">
        <v>2.1624069696519799E-2</v>
      </c>
      <c r="AY371">
        <v>5.7585246088583102E-3</v>
      </c>
      <c r="AZ371">
        <v>8.7689099345725097E-3</v>
      </c>
      <c r="BC371">
        <v>2.52859066379061E-2</v>
      </c>
      <c r="BD371" t="s">
        <v>3376</v>
      </c>
      <c r="BE371">
        <v>2.4959494608547E-2</v>
      </c>
      <c r="BF371">
        <v>2.9965691610986101E-2</v>
      </c>
      <c r="BG371">
        <v>2.05328222172983E-2</v>
      </c>
      <c r="BH371">
        <v>2.2484384447590398E-2</v>
      </c>
    </row>
    <row r="372" spans="1:60" ht="15" customHeight="1" x14ac:dyDescent="0.25">
      <c r="B372" s="2" t="s">
        <v>370</v>
      </c>
      <c r="C372" s="2" t="s">
        <v>1378</v>
      </c>
      <c r="D372" s="5" t="s">
        <v>2367</v>
      </c>
      <c r="F372">
        <v>0</v>
      </c>
      <c r="G372" t="s">
        <v>3377</v>
      </c>
      <c r="H372">
        <v>0</v>
      </c>
      <c r="I372">
        <v>0.30164489755221002</v>
      </c>
      <c r="J372" s="126">
        <v>0.206811826525821</v>
      </c>
      <c r="K372" s="126">
        <v>0</v>
      </c>
      <c r="O372">
        <v>0</v>
      </c>
      <c r="P372" t="s">
        <v>3377</v>
      </c>
      <c r="Q372">
        <v>0</v>
      </c>
      <c r="R372">
        <v>0.23321957477872801</v>
      </c>
      <c r="S372">
        <v>0</v>
      </c>
      <c r="T372">
        <v>0</v>
      </c>
      <c r="W372">
        <v>0</v>
      </c>
      <c r="X372" t="s">
        <v>3377</v>
      </c>
      <c r="Y372">
        <v>0</v>
      </c>
      <c r="Z372">
        <v>0.20848165696889501</v>
      </c>
      <c r="AA372">
        <v>0.106749094641791</v>
      </c>
      <c r="AB372">
        <v>0</v>
      </c>
      <c r="AE372">
        <v>0</v>
      </c>
      <c r="AF372" t="s">
        <v>3377</v>
      </c>
      <c r="AG372">
        <v>0</v>
      </c>
      <c r="AH372">
        <v>0.247728141053708</v>
      </c>
      <c r="AI372">
        <v>0</v>
      </c>
      <c r="AJ372">
        <v>0</v>
      </c>
      <c r="AM372">
        <v>0</v>
      </c>
      <c r="AN372" t="s">
        <v>3377</v>
      </c>
      <c r="AO372">
        <v>0</v>
      </c>
      <c r="AP372">
        <v>0.44605531467590498</v>
      </c>
      <c r="AQ372">
        <v>0.22449849819842199</v>
      </c>
      <c r="AR372">
        <v>0.22449849819836701</v>
      </c>
      <c r="AU372">
        <v>0</v>
      </c>
      <c r="AV372" t="s">
        <v>3377</v>
      </c>
      <c r="AW372">
        <v>0</v>
      </c>
      <c r="AX372">
        <v>0.191452049483117</v>
      </c>
      <c r="AY372">
        <v>5.8077574446722902E-2</v>
      </c>
      <c r="AZ372">
        <v>8.8438802320706597E-2</v>
      </c>
      <c r="BC372">
        <v>0</v>
      </c>
      <c r="BD372" t="s">
        <v>3377</v>
      </c>
      <c r="BE372">
        <v>0</v>
      </c>
      <c r="BF372">
        <v>0.26474656549835701</v>
      </c>
      <c r="BG372">
        <v>0.21563902976063901</v>
      </c>
      <c r="BH372">
        <v>0.226766159796366</v>
      </c>
    </row>
    <row r="373" spans="1:60" ht="15" customHeight="1" x14ac:dyDescent="0.25">
      <c r="A373" s="7"/>
      <c r="B373" s="2" t="s">
        <v>371</v>
      </c>
      <c r="C373" s="2" t="s">
        <v>1379</v>
      </c>
      <c r="D373" s="5" t="s">
        <v>2368</v>
      </c>
      <c r="F373">
        <v>0</v>
      </c>
      <c r="G373" t="s">
        <v>3378</v>
      </c>
      <c r="H373">
        <v>0</v>
      </c>
      <c r="I373">
        <v>0</v>
      </c>
      <c r="J373" s="126">
        <v>0</v>
      </c>
      <c r="K373" s="126">
        <v>0</v>
      </c>
      <c r="O373">
        <v>0</v>
      </c>
      <c r="P373" t="s">
        <v>3378</v>
      </c>
      <c r="Q373">
        <v>0</v>
      </c>
      <c r="R373">
        <v>0</v>
      </c>
      <c r="S373">
        <v>0</v>
      </c>
      <c r="T373">
        <v>0</v>
      </c>
      <c r="W373">
        <v>0</v>
      </c>
      <c r="X373" t="s">
        <v>3378</v>
      </c>
      <c r="Y373">
        <v>0</v>
      </c>
      <c r="Z373">
        <v>0</v>
      </c>
      <c r="AA373">
        <v>0</v>
      </c>
      <c r="AB373">
        <v>0</v>
      </c>
      <c r="AE373">
        <v>0</v>
      </c>
      <c r="AF373" t="s">
        <v>3378</v>
      </c>
      <c r="AG373">
        <v>0</v>
      </c>
      <c r="AH373">
        <v>0</v>
      </c>
      <c r="AI373">
        <v>0</v>
      </c>
      <c r="AJ373">
        <v>0</v>
      </c>
      <c r="AM373">
        <v>0</v>
      </c>
      <c r="AN373" t="s">
        <v>3378</v>
      </c>
      <c r="AO373">
        <v>0</v>
      </c>
      <c r="AP373">
        <v>0</v>
      </c>
      <c r="AQ373">
        <v>0</v>
      </c>
      <c r="AR373">
        <v>0</v>
      </c>
      <c r="AU373">
        <v>0</v>
      </c>
      <c r="AV373" t="s">
        <v>3378</v>
      </c>
      <c r="AW373">
        <v>0</v>
      </c>
      <c r="AX373">
        <v>0</v>
      </c>
      <c r="AY373">
        <v>0</v>
      </c>
      <c r="AZ373">
        <v>0</v>
      </c>
      <c r="BC373">
        <v>0</v>
      </c>
      <c r="BD373" t="s">
        <v>3378</v>
      </c>
      <c r="BE373">
        <v>0</v>
      </c>
      <c r="BF373">
        <v>0</v>
      </c>
      <c r="BG373">
        <v>0</v>
      </c>
      <c r="BH373">
        <v>0</v>
      </c>
    </row>
    <row r="374" spans="1:60" ht="15" customHeight="1" x14ac:dyDescent="0.25">
      <c r="B374" s="2" t="s">
        <v>372</v>
      </c>
      <c r="C374" s="2" t="s">
        <v>1380</v>
      </c>
      <c r="D374" s="5" t="s">
        <v>2369</v>
      </c>
      <c r="F374">
        <v>0</v>
      </c>
      <c r="G374" t="s">
        <v>3379</v>
      </c>
      <c r="H374">
        <v>0</v>
      </c>
      <c r="I374">
        <v>0</v>
      </c>
      <c r="J374" s="126">
        <v>0</v>
      </c>
      <c r="K374" s="126">
        <v>0</v>
      </c>
      <c r="O374">
        <v>0</v>
      </c>
      <c r="P374" t="s">
        <v>3379</v>
      </c>
      <c r="Q374">
        <v>0</v>
      </c>
      <c r="R374">
        <v>0</v>
      </c>
      <c r="S374">
        <v>0</v>
      </c>
      <c r="T374">
        <v>0</v>
      </c>
      <c r="W374">
        <v>0</v>
      </c>
      <c r="X374" t="s">
        <v>3379</v>
      </c>
      <c r="Y374">
        <v>0</v>
      </c>
      <c r="Z374">
        <v>0</v>
      </c>
      <c r="AA374">
        <v>0</v>
      </c>
      <c r="AB374">
        <v>0</v>
      </c>
      <c r="AE374">
        <v>0</v>
      </c>
      <c r="AF374" t="s">
        <v>3379</v>
      </c>
      <c r="AG374">
        <v>0</v>
      </c>
      <c r="AH374">
        <v>0</v>
      </c>
      <c r="AI374">
        <v>0</v>
      </c>
      <c r="AJ374">
        <v>0</v>
      </c>
      <c r="AM374">
        <v>0</v>
      </c>
      <c r="AN374" t="s">
        <v>3379</v>
      </c>
      <c r="AO374">
        <v>0</v>
      </c>
      <c r="AP374">
        <v>0</v>
      </c>
      <c r="AQ374">
        <v>0</v>
      </c>
      <c r="AR374">
        <v>0</v>
      </c>
      <c r="AU374">
        <v>0</v>
      </c>
      <c r="AV374" t="s">
        <v>3379</v>
      </c>
      <c r="AW374">
        <v>0</v>
      </c>
      <c r="AX374">
        <v>0</v>
      </c>
      <c r="AY374">
        <v>0</v>
      </c>
      <c r="AZ374">
        <v>0</v>
      </c>
      <c r="BC374">
        <v>0</v>
      </c>
      <c r="BD374" t="s">
        <v>3379</v>
      </c>
      <c r="BE374">
        <v>0</v>
      </c>
      <c r="BF374">
        <v>0</v>
      </c>
      <c r="BG374">
        <v>0</v>
      </c>
      <c r="BH374">
        <v>0</v>
      </c>
    </row>
    <row r="375" spans="1:60" ht="15" customHeight="1" x14ac:dyDescent="0.25">
      <c r="B375" s="2" t="s">
        <v>373</v>
      </c>
      <c r="C375" s="2" t="s">
        <v>1381</v>
      </c>
      <c r="D375" s="5" t="s">
        <v>2370</v>
      </c>
      <c r="F375">
        <v>0</v>
      </c>
      <c r="G375" t="s">
        <v>3380</v>
      </c>
      <c r="H375">
        <v>0</v>
      </c>
      <c r="I375">
        <v>0</v>
      </c>
      <c r="J375" s="126">
        <v>0</v>
      </c>
      <c r="K375" s="126">
        <v>0</v>
      </c>
      <c r="O375">
        <v>0</v>
      </c>
      <c r="P375" t="s">
        <v>3380</v>
      </c>
      <c r="Q375">
        <v>0</v>
      </c>
      <c r="R375">
        <v>0</v>
      </c>
      <c r="S375">
        <v>0</v>
      </c>
      <c r="T375">
        <v>0</v>
      </c>
      <c r="W375">
        <v>0</v>
      </c>
      <c r="X375" t="s">
        <v>3380</v>
      </c>
      <c r="Y375">
        <v>0</v>
      </c>
      <c r="Z375">
        <v>0</v>
      </c>
      <c r="AA375">
        <v>0</v>
      </c>
      <c r="AB375">
        <v>0</v>
      </c>
      <c r="AE375">
        <v>0</v>
      </c>
      <c r="AF375" t="s">
        <v>3380</v>
      </c>
      <c r="AG375">
        <v>0</v>
      </c>
      <c r="AH375">
        <v>0</v>
      </c>
      <c r="AI375">
        <v>0</v>
      </c>
      <c r="AJ375">
        <v>0</v>
      </c>
      <c r="AM375">
        <v>0</v>
      </c>
      <c r="AN375" t="s">
        <v>3380</v>
      </c>
      <c r="AO375">
        <v>0</v>
      </c>
      <c r="AP375">
        <v>0</v>
      </c>
      <c r="AQ375">
        <v>0</v>
      </c>
      <c r="AR375">
        <v>0</v>
      </c>
      <c r="AU375">
        <v>0</v>
      </c>
      <c r="AV375" t="s">
        <v>3380</v>
      </c>
      <c r="AW375">
        <v>0</v>
      </c>
      <c r="AX375">
        <v>0</v>
      </c>
      <c r="AY375">
        <v>0</v>
      </c>
      <c r="AZ375">
        <v>0</v>
      </c>
      <c r="BC375">
        <v>0</v>
      </c>
      <c r="BD375" t="s">
        <v>3380</v>
      </c>
      <c r="BE375">
        <v>0</v>
      </c>
      <c r="BF375">
        <v>0</v>
      </c>
      <c r="BG375">
        <v>0</v>
      </c>
      <c r="BH375">
        <v>0</v>
      </c>
    </row>
    <row r="376" spans="1:60" ht="15" customHeight="1" x14ac:dyDescent="0.25">
      <c r="B376" s="2" t="s">
        <v>374</v>
      </c>
      <c r="C376" s="2" t="s">
        <v>1382</v>
      </c>
      <c r="D376" s="5" t="s">
        <v>2371</v>
      </c>
      <c r="F376">
        <v>0</v>
      </c>
      <c r="G376" t="s">
        <v>3381</v>
      </c>
      <c r="H376">
        <v>0</v>
      </c>
      <c r="I376">
        <v>0</v>
      </c>
      <c r="J376" s="126">
        <v>0</v>
      </c>
      <c r="K376" s="126">
        <v>0</v>
      </c>
      <c r="O376">
        <v>0</v>
      </c>
      <c r="P376" t="s">
        <v>3381</v>
      </c>
      <c r="Q376">
        <v>0</v>
      </c>
      <c r="R376">
        <v>0</v>
      </c>
      <c r="S376">
        <v>0</v>
      </c>
      <c r="T376">
        <v>0</v>
      </c>
      <c r="W376">
        <v>0</v>
      </c>
      <c r="X376" t="s">
        <v>3381</v>
      </c>
      <c r="Y376">
        <v>0</v>
      </c>
      <c r="Z376">
        <v>0</v>
      </c>
      <c r="AA376">
        <v>0</v>
      </c>
      <c r="AB376">
        <v>0</v>
      </c>
      <c r="AE376">
        <v>0</v>
      </c>
      <c r="AF376" t="s">
        <v>3381</v>
      </c>
      <c r="AG376">
        <v>0</v>
      </c>
      <c r="AH376">
        <v>0</v>
      </c>
      <c r="AI376">
        <v>0</v>
      </c>
      <c r="AJ376">
        <v>0</v>
      </c>
      <c r="AM376">
        <v>0</v>
      </c>
      <c r="AN376" t="s">
        <v>3381</v>
      </c>
      <c r="AO376">
        <v>0</v>
      </c>
      <c r="AP376">
        <v>0</v>
      </c>
      <c r="AQ376">
        <v>0</v>
      </c>
      <c r="AR376">
        <v>0</v>
      </c>
      <c r="AU376">
        <v>0</v>
      </c>
      <c r="AV376" t="s">
        <v>3381</v>
      </c>
      <c r="AW376">
        <v>0</v>
      </c>
      <c r="AX376">
        <v>0</v>
      </c>
      <c r="AY376">
        <v>0</v>
      </c>
      <c r="AZ376">
        <v>0</v>
      </c>
      <c r="BC376">
        <v>0</v>
      </c>
      <c r="BD376" t="s">
        <v>3381</v>
      </c>
      <c r="BE376">
        <v>0</v>
      </c>
      <c r="BF376">
        <v>0</v>
      </c>
      <c r="BG376">
        <v>0</v>
      </c>
      <c r="BH376">
        <v>0</v>
      </c>
    </row>
    <row r="377" spans="1:60" ht="15" x14ac:dyDescent="0.25">
      <c r="A377" s="83" t="s">
        <v>4103</v>
      </c>
      <c r="B377" s="2" t="s">
        <v>375</v>
      </c>
      <c r="C377" s="2" t="s">
        <v>1383</v>
      </c>
      <c r="D377" s="55" t="s">
        <v>2372</v>
      </c>
      <c r="F377">
        <v>1.8799675578826101</v>
      </c>
      <c r="G377" t="s">
        <v>3382</v>
      </c>
      <c r="H377">
        <v>0</v>
      </c>
      <c r="I377">
        <v>4.18926634584819</v>
      </c>
      <c r="J377" s="126">
        <v>8.3725109945617096</v>
      </c>
      <c r="K377" s="126">
        <v>8.3592038344012192</v>
      </c>
      <c r="O377">
        <v>1.9052479874885999</v>
      </c>
      <c r="P377" t="s">
        <v>3382</v>
      </c>
      <c r="Q377">
        <v>0.126286648653927</v>
      </c>
      <c r="R377">
        <v>3.6907049283940001</v>
      </c>
      <c r="S377">
        <v>8.3753699484394701</v>
      </c>
      <c r="T377">
        <v>8.3663012641681505</v>
      </c>
      <c r="W377">
        <v>1.5596948755840701</v>
      </c>
      <c r="X377" t="s">
        <v>3382</v>
      </c>
      <c r="Y377">
        <v>0</v>
      </c>
      <c r="Z377">
        <v>3.1556854191932802</v>
      </c>
      <c r="AA377">
        <v>8.3858111284425298</v>
      </c>
      <c r="AB377">
        <v>9.8789682103579999</v>
      </c>
      <c r="AE377">
        <v>1.0150641360055499</v>
      </c>
      <c r="AF377" t="s">
        <v>3382</v>
      </c>
      <c r="AG377">
        <v>0</v>
      </c>
      <c r="AH377">
        <v>2.9879684332859502</v>
      </c>
      <c r="AI377">
        <v>8.3731742477639006</v>
      </c>
      <c r="AJ377">
        <v>8.3731742477639095</v>
      </c>
      <c r="AM377">
        <v>6.2388799191925903</v>
      </c>
      <c r="AN377" t="s">
        <v>3382</v>
      </c>
      <c r="AO377">
        <v>2.8365781240056398</v>
      </c>
      <c r="AP377">
        <v>9.6536046928638601</v>
      </c>
      <c r="AQ377">
        <v>8.3701601182991698</v>
      </c>
      <c r="AR377">
        <v>10.2852253226231</v>
      </c>
      <c r="AU377">
        <v>2.2034081479735601</v>
      </c>
      <c r="AV377" t="s">
        <v>3382</v>
      </c>
      <c r="AW377">
        <v>0.74302882780317203</v>
      </c>
      <c r="AX377">
        <v>3.66911981724299</v>
      </c>
      <c r="AY377">
        <v>8.3922804474646</v>
      </c>
      <c r="AZ377">
        <v>8.3882448950875403</v>
      </c>
      <c r="BC377">
        <v>1.9207417515668299</v>
      </c>
      <c r="BD377" t="s">
        <v>3382</v>
      </c>
      <c r="BE377">
        <v>0.60950441467095295</v>
      </c>
      <c r="BF377">
        <v>3.2415124887105899</v>
      </c>
      <c r="BG377">
        <v>8.3724748593480598</v>
      </c>
      <c r="BH377">
        <v>7.78388232838698</v>
      </c>
    </row>
    <row r="378" spans="1:60" ht="15" customHeight="1" x14ac:dyDescent="0.25">
      <c r="B378" s="2" t="s">
        <v>376</v>
      </c>
      <c r="C378" s="2" t="s">
        <v>1384</v>
      </c>
      <c r="D378" s="55" t="s">
        <v>2373</v>
      </c>
      <c r="F378">
        <v>0</v>
      </c>
      <c r="G378" t="s">
        <v>3383</v>
      </c>
      <c r="H378">
        <v>0</v>
      </c>
      <c r="I378">
        <v>0</v>
      </c>
      <c r="J378" s="126">
        <v>0</v>
      </c>
      <c r="K378" s="126">
        <v>0</v>
      </c>
      <c r="O378">
        <v>0</v>
      </c>
      <c r="P378" t="s">
        <v>3383</v>
      </c>
      <c r="Q378">
        <v>0</v>
      </c>
      <c r="R378">
        <v>0</v>
      </c>
      <c r="S378">
        <v>0</v>
      </c>
      <c r="T378">
        <v>0</v>
      </c>
      <c r="W378">
        <v>0</v>
      </c>
      <c r="X378" t="s">
        <v>3383</v>
      </c>
      <c r="Y378">
        <v>0</v>
      </c>
      <c r="Z378">
        <v>0</v>
      </c>
      <c r="AA378">
        <v>0</v>
      </c>
      <c r="AB378">
        <v>0</v>
      </c>
      <c r="AE378">
        <v>0</v>
      </c>
      <c r="AF378" t="s">
        <v>3383</v>
      </c>
      <c r="AG378">
        <v>0</v>
      </c>
      <c r="AH378">
        <v>0</v>
      </c>
      <c r="AI378">
        <v>0</v>
      </c>
      <c r="AJ378">
        <v>0</v>
      </c>
      <c r="AM378">
        <v>0</v>
      </c>
      <c r="AN378" t="s">
        <v>3383</v>
      </c>
      <c r="AO378">
        <v>0</v>
      </c>
      <c r="AP378">
        <v>0</v>
      </c>
      <c r="AQ378">
        <v>0</v>
      </c>
      <c r="AR378">
        <v>0</v>
      </c>
      <c r="AU378">
        <v>0</v>
      </c>
      <c r="AV378" t="s">
        <v>3383</v>
      </c>
      <c r="AW378">
        <v>0</v>
      </c>
      <c r="AX378">
        <v>0</v>
      </c>
      <c r="AY378">
        <v>0</v>
      </c>
      <c r="AZ378">
        <v>0</v>
      </c>
      <c r="BC378">
        <v>0</v>
      </c>
      <c r="BD378" t="s">
        <v>3383</v>
      </c>
      <c r="BE378">
        <v>0</v>
      </c>
      <c r="BF378">
        <v>0</v>
      </c>
      <c r="BG378">
        <v>0</v>
      </c>
      <c r="BH378">
        <v>0</v>
      </c>
    </row>
    <row r="379" spans="1:60" ht="15" customHeight="1" x14ac:dyDescent="0.25">
      <c r="B379" s="2" t="s">
        <v>377</v>
      </c>
      <c r="C379" s="2" t="s">
        <v>1385</v>
      </c>
      <c r="D379" s="5" t="s">
        <v>2374</v>
      </c>
      <c r="F379">
        <v>0</v>
      </c>
      <c r="G379" t="s">
        <v>3384</v>
      </c>
      <c r="H379">
        <v>0</v>
      </c>
      <c r="I379">
        <v>0</v>
      </c>
      <c r="J379" s="126">
        <v>0</v>
      </c>
      <c r="K379" s="126">
        <v>0</v>
      </c>
      <c r="O379">
        <v>0</v>
      </c>
      <c r="P379" t="s">
        <v>3384</v>
      </c>
      <c r="Q379">
        <v>0</v>
      </c>
      <c r="R379">
        <v>0</v>
      </c>
      <c r="S379">
        <v>0</v>
      </c>
      <c r="T379">
        <v>0</v>
      </c>
      <c r="W379">
        <v>0</v>
      </c>
      <c r="X379" t="s">
        <v>3384</v>
      </c>
      <c r="Y379">
        <v>0</v>
      </c>
      <c r="Z379">
        <v>0</v>
      </c>
      <c r="AA379">
        <v>0</v>
      </c>
      <c r="AB379">
        <v>0</v>
      </c>
      <c r="AE379">
        <v>0</v>
      </c>
      <c r="AF379" t="s">
        <v>3384</v>
      </c>
      <c r="AG379">
        <v>0</v>
      </c>
      <c r="AH379">
        <v>0</v>
      </c>
      <c r="AI379">
        <v>0</v>
      </c>
      <c r="AJ379">
        <v>0</v>
      </c>
      <c r="AM379">
        <v>0</v>
      </c>
      <c r="AN379" t="s">
        <v>3384</v>
      </c>
      <c r="AO379">
        <v>0</v>
      </c>
      <c r="AP379">
        <v>0</v>
      </c>
      <c r="AQ379">
        <v>0</v>
      </c>
      <c r="AR379">
        <v>0</v>
      </c>
      <c r="AU379">
        <v>0</v>
      </c>
      <c r="AV379" t="s">
        <v>3384</v>
      </c>
      <c r="AW379">
        <v>0</v>
      </c>
      <c r="AX379">
        <v>0</v>
      </c>
      <c r="AY379">
        <v>0</v>
      </c>
      <c r="AZ379">
        <v>0</v>
      </c>
      <c r="BC379">
        <v>0</v>
      </c>
      <c r="BD379" t="s">
        <v>3384</v>
      </c>
      <c r="BE379">
        <v>0</v>
      </c>
      <c r="BF379">
        <v>0</v>
      </c>
      <c r="BG379">
        <v>0</v>
      </c>
      <c r="BH379">
        <v>0</v>
      </c>
    </row>
    <row r="380" spans="1:60" ht="15" customHeight="1" x14ac:dyDescent="0.25">
      <c r="B380" s="2" t="s">
        <v>378</v>
      </c>
      <c r="C380" s="2" t="s">
        <v>1386</v>
      </c>
      <c r="D380" s="5" t="s">
        <v>2375</v>
      </c>
      <c r="F380">
        <v>5.0404937859853699E-2</v>
      </c>
      <c r="G380" t="s">
        <v>3385</v>
      </c>
      <c r="H380">
        <v>4.9900845159E-2</v>
      </c>
      <c r="I380">
        <v>5.0404937859851603E-2</v>
      </c>
      <c r="J380" s="126">
        <v>3.5935198709240598E-2</v>
      </c>
      <c r="K380" s="126">
        <v>5.3331078880187503E-2</v>
      </c>
      <c r="O380">
        <v>3.8971049302721897E-2</v>
      </c>
      <c r="P380" t="s">
        <v>3385</v>
      </c>
      <c r="Q380">
        <v>3.8581305101460101E-2</v>
      </c>
      <c r="R380">
        <v>3.8971049302724499E-2</v>
      </c>
      <c r="S380">
        <v>3.2197810831438703E-2</v>
      </c>
      <c r="T380">
        <v>4.40529131214452E-2</v>
      </c>
      <c r="W380">
        <v>3.4837337046675902E-2</v>
      </c>
      <c r="X380" t="s">
        <v>3385</v>
      </c>
      <c r="Y380">
        <v>3.4488951126300002E-2</v>
      </c>
      <c r="Z380">
        <v>3.4837337046675201E-2</v>
      </c>
      <c r="AA380">
        <v>1.85485036925844E-2</v>
      </c>
      <c r="AB380">
        <v>4.4524737676592201E-2</v>
      </c>
      <c r="AE380">
        <v>4.1393161686820501E-2</v>
      </c>
      <c r="AF380" t="s">
        <v>3385</v>
      </c>
      <c r="AG380">
        <v>4.0979209101124098E-2</v>
      </c>
      <c r="AH380">
        <v>4.1393161686820397E-2</v>
      </c>
      <c r="AI380">
        <v>3.5068156223153499E-2</v>
      </c>
      <c r="AJ380">
        <v>3.50681562231503E-2</v>
      </c>
      <c r="AM380">
        <v>7.4535954696221707E-2</v>
      </c>
      <c r="AN380" t="s">
        <v>3385</v>
      </c>
      <c r="AO380">
        <v>7.3790560534679805E-2</v>
      </c>
      <c r="AP380">
        <v>7.4535954696221401E-2</v>
      </c>
      <c r="AQ380">
        <v>3.9008398495427303E-2</v>
      </c>
      <c r="AR380">
        <v>3.90083984954177E-2</v>
      </c>
      <c r="AU380">
        <v>3.1991685374580199E-2</v>
      </c>
      <c r="AV380" t="s">
        <v>3385</v>
      </c>
      <c r="AW380">
        <v>3.16717377966E-2</v>
      </c>
      <c r="AX380">
        <v>3.1991685374579797E-2</v>
      </c>
      <c r="AY380">
        <v>1.00914401915653E-2</v>
      </c>
      <c r="AZ380">
        <v>1.53669448618551E-2</v>
      </c>
      <c r="BC380">
        <v>4.4311908319954997E-2</v>
      </c>
      <c r="BD380" t="s">
        <v>3385</v>
      </c>
      <c r="BE380">
        <v>4.37398924485599E-2</v>
      </c>
      <c r="BF380">
        <v>4.4181722782524899E-2</v>
      </c>
      <c r="BG380">
        <v>3.59824367254011E-2</v>
      </c>
      <c r="BH380">
        <v>3.9402422722650203E-2</v>
      </c>
    </row>
    <row r="381" spans="1:60" ht="15" customHeight="1" x14ac:dyDescent="0.25">
      <c r="B381" s="2" t="s">
        <v>379</v>
      </c>
      <c r="C381" s="2" t="s">
        <v>1387</v>
      </c>
      <c r="D381" s="5" t="s">
        <v>2376</v>
      </c>
      <c r="F381" s="41">
        <v>4.9574293038716099E-5</v>
      </c>
      <c r="G381" t="s">
        <v>3386</v>
      </c>
      <c r="H381" s="41">
        <v>4.9078507499999998E-5</v>
      </c>
      <c r="I381" s="41">
        <v>4.9574293038716397E-5</v>
      </c>
      <c r="J381" s="126">
        <v>3.5343006992084399E-5</v>
      </c>
      <c r="K381" s="126">
        <v>5.2452212912612601E-5</v>
      </c>
      <c r="N381" s="41"/>
      <c r="O381" s="41">
        <v>3.8328828487618302E-5</v>
      </c>
      <c r="P381" t="s">
        <v>3386</v>
      </c>
      <c r="Q381" s="41">
        <v>3.7945507050052299E-5</v>
      </c>
      <c r="R381" s="41">
        <v>3.8328828487620098E-5</v>
      </c>
      <c r="S381" s="41">
        <v>3.1667209149249E-5</v>
      </c>
      <c r="T381" s="41">
        <v>4.3326946070010301E-5</v>
      </c>
      <c r="W381" s="41">
        <v>3.4263237467771399E-5</v>
      </c>
      <c r="X381" t="s">
        <v>3386</v>
      </c>
      <c r="Y381" s="41">
        <v>3.39205927499808E-5</v>
      </c>
      <c r="Z381" s="41">
        <v>3.4263237467771399E-5</v>
      </c>
      <c r="AA381" s="41">
        <v>1.8242834858739299E-5</v>
      </c>
      <c r="AB381" s="41">
        <v>4.3790995223295301E-5</v>
      </c>
      <c r="AE381" s="41">
        <v>4.0711025831772699E-5</v>
      </c>
      <c r="AF381" t="s">
        <v>3386</v>
      </c>
      <c r="AG381" s="41">
        <v>4.0303894950000003E-5</v>
      </c>
      <c r="AH381" s="41">
        <v>4.07110258317728E-5</v>
      </c>
      <c r="AI381" s="41">
        <v>3.4490252874981598E-5</v>
      </c>
      <c r="AJ381" s="41">
        <v>3.4490252875052397E-5</v>
      </c>
      <c r="AM381" s="41">
        <v>7.3307644388031102E-5</v>
      </c>
      <c r="AN381" t="s">
        <v>3386</v>
      </c>
      <c r="AO381" s="41">
        <v>7.25745339000827E-5</v>
      </c>
      <c r="AP381" s="41">
        <v>7.3307644388030695E-5</v>
      </c>
      <c r="AQ381" s="41">
        <v>3.8365562186726299E-5</v>
      </c>
      <c r="AR381" s="41">
        <v>3.8365562186726299E-5</v>
      </c>
      <c r="AS381" s="41"/>
      <c r="AT381" s="41"/>
      <c r="AU381" s="41">
        <v>3.1464480523147899E-5</v>
      </c>
      <c r="AV381" t="s">
        <v>3386</v>
      </c>
      <c r="AW381" s="41">
        <v>3.1149805500008101E-5</v>
      </c>
      <c r="AX381" s="41">
        <v>3.1464480523149499E-5</v>
      </c>
      <c r="AY381" s="41">
        <v>9.9251389741317197E-6</v>
      </c>
      <c r="AZ381" s="41">
        <v>1.5113706316238799E-5</v>
      </c>
      <c r="BA381" s="41"/>
      <c r="BC381" s="41">
        <v>4.3581673173885797E-5</v>
      </c>
      <c r="BD381" t="s">
        <v>3386</v>
      </c>
      <c r="BE381" s="41">
        <v>4.3019083800000003E-5</v>
      </c>
      <c r="BF381" s="41">
        <v>4.3453633020361002E-5</v>
      </c>
      <c r="BG381" s="41">
        <v>3.5389466552499199E-5</v>
      </c>
      <c r="BH381" s="41">
        <v>3.8753093117962702E-5</v>
      </c>
    </row>
    <row r="382" spans="1:60" ht="15" customHeight="1" x14ac:dyDescent="0.25">
      <c r="B382" s="2" t="s">
        <v>380</v>
      </c>
      <c r="C382" s="2" t="s">
        <v>1388</v>
      </c>
      <c r="D382" s="5" t="s">
        <v>2377</v>
      </c>
      <c r="F382">
        <v>0</v>
      </c>
      <c r="G382" t="s">
        <v>3387</v>
      </c>
      <c r="H382">
        <v>0</v>
      </c>
      <c r="I382">
        <v>0</v>
      </c>
      <c r="J382" s="126">
        <v>0</v>
      </c>
      <c r="K382" s="126">
        <v>0</v>
      </c>
      <c r="O382">
        <v>0</v>
      </c>
      <c r="P382" t="s">
        <v>3387</v>
      </c>
      <c r="Q382">
        <v>0</v>
      </c>
      <c r="R382">
        <v>0</v>
      </c>
      <c r="S382">
        <v>0</v>
      </c>
      <c r="T382">
        <v>0</v>
      </c>
      <c r="W382">
        <v>0</v>
      </c>
      <c r="X382" t="s">
        <v>3387</v>
      </c>
      <c r="Y382">
        <v>0</v>
      </c>
      <c r="Z382">
        <v>0</v>
      </c>
      <c r="AA382">
        <v>0</v>
      </c>
      <c r="AB382">
        <v>0</v>
      </c>
      <c r="AE382">
        <v>0</v>
      </c>
      <c r="AF382" t="s">
        <v>3387</v>
      </c>
      <c r="AG382">
        <v>0</v>
      </c>
      <c r="AH382">
        <v>0</v>
      </c>
      <c r="AI382">
        <v>0</v>
      </c>
      <c r="AJ382">
        <v>0</v>
      </c>
      <c r="AM382">
        <v>0</v>
      </c>
      <c r="AN382" t="s">
        <v>3387</v>
      </c>
      <c r="AO382">
        <v>0</v>
      </c>
      <c r="AP382">
        <v>0</v>
      </c>
      <c r="AQ382">
        <v>0</v>
      </c>
      <c r="AR382">
        <v>0</v>
      </c>
      <c r="AU382">
        <v>0</v>
      </c>
      <c r="AV382" t="s">
        <v>3387</v>
      </c>
      <c r="AW382">
        <v>0</v>
      </c>
      <c r="AX382">
        <v>0</v>
      </c>
      <c r="AY382">
        <v>0</v>
      </c>
      <c r="AZ382">
        <v>0</v>
      </c>
      <c r="BC382">
        <v>0</v>
      </c>
      <c r="BD382" t="s">
        <v>3387</v>
      </c>
      <c r="BE382">
        <v>0</v>
      </c>
      <c r="BF382">
        <v>0</v>
      </c>
      <c r="BG382">
        <v>0</v>
      </c>
      <c r="BH382">
        <v>0</v>
      </c>
    </row>
    <row r="383" spans="1:60" ht="15" customHeight="1" x14ac:dyDescent="0.25">
      <c r="B383" s="2" t="s">
        <v>381</v>
      </c>
      <c r="C383" s="2" t="s">
        <v>1389</v>
      </c>
      <c r="D383" s="5" t="s">
        <v>2378</v>
      </c>
      <c r="F383">
        <v>0</v>
      </c>
      <c r="G383" t="s">
        <v>3388</v>
      </c>
      <c r="H383">
        <v>0</v>
      </c>
      <c r="I383">
        <v>0</v>
      </c>
      <c r="J383" s="126">
        <v>0</v>
      </c>
      <c r="K383" s="126">
        <v>0</v>
      </c>
      <c r="L383" s="41"/>
      <c r="O383">
        <v>0</v>
      </c>
      <c r="P383" t="s">
        <v>3388</v>
      </c>
      <c r="Q383">
        <v>0</v>
      </c>
      <c r="R383">
        <v>0</v>
      </c>
      <c r="S383">
        <v>0</v>
      </c>
      <c r="T383">
        <v>0</v>
      </c>
      <c r="W383">
        <v>0</v>
      </c>
      <c r="X383" t="s">
        <v>3388</v>
      </c>
      <c r="Y383">
        <v>0</v>
      </c>
      <c r="Z383">
        <v>0</v>
      </c>
      <c r="AA383">
        <v>0</v>
      </c>
      <c r="AB383">
        <v>0</v>
      </c>
      <c r="AE383">
        <v>0</v>
      </c>
      <c r="AF383" t="s">
        <v>3388</v>
      </c>
      <c r="AG383">
        <v>0</v>
      </c>
      <c r="AH383">
        <v>0</v>
      </c>
      <c r="AI383">
        <v>0</v>
      </c>
      <c r="AJ383">
        <v>0</v>
      </c>
      <c r="AM383">
        <v>0</v>
      </c>
      <c r="AN383" t="s">
        <v>3388</v>
      </c>
      <c r="AO383">
        <v>0</v>
      </c>
      <c r="AP383">
        <v>0</v>
      </c>
      <c r="AQ383">
        <v>0</v>
      </c>
      <c r="AR383">
        <v>0</v>
      </c>
      <c r="AU383">
        <v>0</v>
      </c>
      <c r="AV383" t="s">
        <v>3388</v>
      </c>
      <c r="AW383">
        <v>0</v>
      </c>
      <c r="AX383">
        <v>0</v>
      </c>
      <c r="AY383">
        <v>0</v>
      </c>
      <c r="AZ383">
        <v>0</v>
      </c>
      <c r="BC383">
        <v>0</v>
      </c>
      <c r="BD383" t="s">
        <v>3388</v>
      </c>
      <c r="BE383">
        <v>0</v>
      </c>
      <c r="BF383">
        <v>0</v>
      </c>
      <c r="BG383">
        <v>0</v>
      </c>
      <c r="BH383">
        <v>0</v>
      </c>
    </row>
    <row r="384" spans="1:60" ht="15" customHeight="1" x14ac:dyDescent="0.25">
      <c r="B384" s="2" t="s">
        <v>382</v>
      </c>
      <c r="C384" s="2" t="s">
        <v>1390</v>
      </c>
      <c r="D384" s="5" t="s">
        <v>2379</v>
      </c>
      <c r="F384">
        <v>-0.30207159059830202</v>
      </c>
      <c r="G384" t="s">
        <v>3389</v>
      </c>
      <c r="H384">
        <v>-0.30207159059830202</v>
      </c>
      <c r="I384">
        <v>0</v>
      </c>
      <c r="J384" s="126">
        <v>-8.5441106791677192E-3</v>
      </c>
      <c r="K384" s="126">
        <v>-0.319607651743468</v>
      </c>
      <c r="L384" s="41"/>
      <c r="O384">
        <v>-0.233549476499434</v>
      </c>
      <c r="P384" t="s">
        <v>3389</v>
      </c>
      <c r="Q384">
        <v>-0.233549476499434</v>
      </c>
      <c r="R384">
        <v>0</v>
      </c>
      <c r="S384">
        <v>-0.192958157367002</v>
      </c>
      <c r="T384">
        <v>-0.26400456189594501</v>
      </c>
      <c r="W384">
        <v>-0.208776565565017</v>
      </c>
      <c r="X384" t="s">
        <v>3389</v>
      </c>
      <c r="Y384">
        <v>-0.208776565565017</v>
      </c>
      <c r="Z384">
        <v>0</v>
      </c>
      <c r="AA384">
        <v>-4.4101737064465903E-3</v>
      </c>
      <c r="AB384">
        <v>-0.26683215776074598</v>
      </c>
      <c r="AE384">
        <v>-0.24806494604547399</v>
      </c>
      <c r="AF384" t="s">
        <v>3389</v>
      </c>
      <c r="AG384">
        <v>-0.24806494604547399</v>
      </c>
      <c r="AH384">
        <v>0</v>
      </c>
      <c r="AI384">
        <v>-0.21015984106816199</v>
      </c>
      <c r="AJ384">
        <v>-0.21015984106816199</v>
      </c>
      <c r="AM384">
        <v>-0.44668628407896499</v>
      </c>
      <c r="AN384" t="s">
        <v>3389</v>
      </c>
      <c r="AO384">
        <v>-0.44668628407896499</v>
      </c>
      <c r="AP384">
        <v>0</v>
      </c>
      <c r="AQ384">
        <v>-9.27480815835224E-3</v>
      </c>
      <c r="AR384">
        <v>-9.27480815835224E-3</v>
      </c>
      <c r="AU384">
        <v>-0.19172286877699199</v>
      </c>
      <c r="AV384" t="s">
        <v>3389</v>
      </c>
      <c r="AW384">
        <v>-0.19172286877699199</v>
      </c>
      <c r="AX384">
        <v>0</v>
      </c>
      <c r="AY384">
        <v>-2.3993851434625001E-3</v>
      </c>
      <c r="AZ384">
        <v>-3.6537123047537499E-3</v>
      </c>
      <c r="BC384">
        <v>-0.26555669339120402</v>
      </c>
      <c r="BD384" t="s">
        <v>3389</v>
      </c>
      <c r="BE384">
        <v>-0.26447840581840898</v>
      </c>
      <c r="BF384">
        <v>0</v>
      </c>
      <c r="BG384">
        <v>0</v>
      </c>
      <c r="BH384">
        <v>-9.3684930892550308E-3</v>
      </c>
    </row>
    <row r="385" spans="2:60" ht="15" customHeight="1" x14ac:dyDescent="0.25">
      <c r="B385" s="2" t="s">
        <v>383</v>
      </c>
      <c r="C385" s="2" t="s">
        <v>1391</v>
      </c>
      <c r="D385" s="5" t="s">
        <v>2380</v>
      </c>
      <c r="F385">
        <v>0.30207159059828698</v>
      </c>
      <c r="G385" t="s">
        <v>3390</v>
      </c>
      <c r="H385">
        <v>0</v>
      </c>
      <c r="I385">
        <v>0.30207159059829503</v>
      </c>
      <c r="J385" s="126">
        <v>8.54411067912428E-3</v>
      </c>
      <c r="K385" s="126">
        <v>0.31960765174342198</v>
      </c>
      <c r="O385">
        <v>0.23354947649947699</v>
      </c>
      <c r="P385" t="s">
        <v>3390</v>
      </c>
      <c r="Q385">
        <v>0</v>
      </c>
      <c r="R385">
        <v>0.233549476499469</v>
      </c>
      <c r="S385">
        <v>0.19295815736699801</v>
      </c>
      <c r="T385">
        <v>0.26400456189594701</v>
      </c>
      <c r="W385">
        <v>0.20877656556501001</v>
      </c>
      <c r="X385" t="s">
        <v>3390</v>
      </c>
      <c r="Y385">
        <v>0</v>
      </c>
      <c r="Z385">
        <v>0.20877656556500199</v>
      </c>
      <c r="AA385">
        <v>4.41017370639537E-3</v>
      </c>
      <c r="AB385">
        <v>0.266832157760719</v>
      </c>
      <c r="AE385">
        <v>0.248064946045472</v>
      </c>
      <c r="AF385" t="s">
        <v>3390</v>
      </c>
      <c r="AG385">
        <v>0</v>
      </c>
      <c r="AH385">
        <v>0.24806494604547799</v>
      </c>
      <c r="AI385">
        <v>0.21015984106815699</v>
      </c>
      <c r="AJ385">
        <v>0.21015984106813801</v>
      </c>
      <c r="AM385">
        <v>0.44668628407897198</v>
      </c>
      <c r="AN385" t="s">
        <v>3390</v>
      </c>
      <c r="AO385">
        <v>0</v>
      </c>
      <c r="AP385">
        <v>0.44668628407897099</v>
      </c>
      <c r="AQ385">
        <v>9.2748081583478408E-3</v>
      </c>
      <c r="AR385">
        <v>9.2748081583455492E-3</v>
      </c>
      <c r="AU385">
        <v>0.19172286877703601</v>
      </c>
      <c r="AV385" t="s">
        <v>3390</v>
      </c>
      <c r="AW385">
        <v>0</v>
      </c>
      <c r="AX385">
        <v>0.19172286877699199</v>
      </c>
      <c r="AY385">
        <v>2.3993851434116402E-3</v>
      </c>
      <c r="AZ385">
        <v>3.6537123048084701E-3</v>
      </c>
      <c r="BC385">
        <v>0.26555669339125099</v>
      </c>
      <c r="BD385" t="s">
        <v>3390</v>
      </c>
      <c r="BE385">
        <v>0</v>
      </c>
      <c r="BF385">
        <v>0.264478405818448</v>
      </c>
      <c r="BG385">
        <v>0</v>
      </c>
      <c r="BH385">
        <v>9.3684930892393992E-3</v>
      </c>
    </row>
    <row r="386" spans="2:60" ht="15" customHeight="1" x14ac:dyDescent="0.25">
      <c r="B386" s="2" t="s">
        <v>384</v>
      </c>
      <c r="C386" s="2" t="s">
        <v>1392</v>
      </c>
      <c r="D386" s="5" t="s">
        <v>2381</v>
      </c>
      <c r="F386">
        <v>-19.351038630051299</v>
      </c>
      <c r="G386" t="s">
        <v>3391</v>
      </c>
      <c r="H386">
        <v>-20.7740258286602</v>
      </c>
      <c r="I386">
        <v>-18.325069909063401</v>
      </c>
      <c r="J386" s="126">
        <v>-19.313619040855301</v>
      </c>
      <c r="K386" s="126">
        <v>-49.591413779528501</v>
      </c>
      <c r="O386">
        <v>-15.038652325871</v>
      </c>
      <c r="P386" t="s">
        <v>3391</v>
      </c>
      <c r="Q386">
        <v>-16.138848718201601</v>
      </c>
      <c r="R386">
        <v>-14.0560106026087</v>
      </c>
      <c r="S386">
        <v>-17.9832225573447</v>
      </c>
      <c r="T386">
        <v>-58.805876906085501</v>
      </c>
      <c r="W386">
        <v>-13.3030238486856</v>
      </c>
      <c r="X386" t="s">
        <v>3391</v>
      </c>
      <c r="Y386">
        <v>-14.286477531811</v>
      </c>
      <c r="Z386">
        <v>-12.033663681159901</v>
      </c>
      <c r="AA386">
        <v>-13.885711988585699</v>
      </c>
      <c r="AB386">
        <v>-59.980697963037798</v>
      </c>
      <c r="AE386">
        <v>-16.7977231354445</v>
      </c>
      <c r="AF386" t="s">
        <v>3391</v>
      </c>
      <c r="AG386">
        <v>-17.933662353848899</v>
      </c>
      <c r="AH386">
        <v>-15.879974989919001</v>
      </c>
      <c r="AI386">
        <v>-19.208504747730998</v>
      </c>
      <c r="AJ386">
        <v>-16.346687506455901</v>
      </c>
      <c r="AM386">
        <v>-24.442887704421299</v>
      </c>
      <c r="AN386" t="s">
        <v>3391</v>
      </c>
      <c r="AO386">
        <v>-26.547047570253</v>
      </c>
      <c r="AP386">
        <v>-21.234231017815699</v>
      </c>
      <c r="AQ386">
        <v>-18.356101172627</v>
      </c>
      <c r="AR386">
        <v>-14.186179849780499</v>
      </c>
      <c r="AU386">
        <v>-11.614935470997001</v>
      </c>
      <c r="AV386" t="s">
        <v>3391</v>
      </c>
      <c r="AW386">
        <v>-12.5181041305633</v>
      </c>
      <c r="AX386">
        <v>-10.124039950643599</v>
      </c>
      <c r="AY386">
        <v>-12.0591620330715</v>
      </c>
      <c r="AZ386">
        <v>-7.0337632194715498</v>
      </c>
      <c r="BC386">
        <v>-17.275948264697298</v>
      </c>
      <c r="BD386" t="s">
        <v>3391</v>
      </c>
      <c r="BE386">
        <v>-18.793015572579598</v>
      </c>
      <c r="BF386">
        <v>-16.757372011221602</v>
      </c>
      <c r="BG386">
        <v>-30.324852272450102</v>
      </c>
      <c r="BH386">
        <v>-24.8837014511756</v>
      </c>
    </row>
    <row r="387" spans="2:60" ht="15" customHeight="1" x14ac:dyDescent="0.25">
      <c r="B387" s="2" t="s">
        <v>385</v>
      </c>
      <c r="C387" s="2" t="s">
        <v>1393</v>
      </c>
      <c r="D387" s="55" t="s">
        <v>2382</v>
      </c>
      <c r="F387">
        <v>0</v>
      </c>
      <c r="G387" t="s">
        <v>3392</v>
      </c>
      <c r="H387">
        <v>0</v>
      </c>
      <c r="I387">
        <v>0.76836603417189098</v>
      </c>
      <c r="J387" s="126">
        <v>0</v>
      </c>
      <c r="K387" s="126">
        <v>0</v>
      </c>
      <c r="O387">
        <v>0</v>
      </c>
      <c r="P387" t="s">
        <v>3392</v>
      </c>
      <c r="Q387">
        <v>0</v>
      </c>
      <c r="R387">
        <v>0.59406971327894098</v>
      </c>
      <c r="S387">
        <v>0</v>
      </c>
      <c r="T387">
        <v>0</v>
      </c>
      <c r="W387">
        <v>0</v>
      </c>
      <c r="X387" t="s">
        <v>3392</v>
      </c>
      <c r="Y387">
        <v>0</v>
      </c>
      <c r="Z387">
        <v>0.53102912925760404</v>
      </c>
      <c r="AA387">
        <v>0</v>
      </c>
      <c r="AB387">
        <v>0</v>
      </c>
      <c r="AE387">
        <v>0</v>
      </c>
      <c r="AF387" t="s">
        <v>3392</v>
      </c>
      <c r="AG387">
        <v>0</v>
      </c>
      <c r="AH387">
        <v>0.65648492131595104</v>
      </c>
      <c r="AI387">
        <v>0</v>
      </c>
      <c r="AJ387">
        <v>0</v>
      </c>
      <c r="AM387">
        <v>0</v>
      </c>
      <c r="AN387" t="s">
        <v>3392</v>
      </c>
      <c r="AO387">
        <v>0</v>
      </c>
      <c r="AP387">
        <v>1.13617109481231</v>
      </c>
      <c r="AQ387">
        <v>0</v>
      </c>
      <c r="AR387">
        <v>0</v>
      </c>
      <c r="AU387">
        <v>0</v>
      </c>
      <c r="AV387" t="s">
        <v>3392</v>
      </c>
      <c r="AW387">
        <v>0</v>
      </c>
      <c r="AX387">
        <v>0.487681831579721</v>
      </c>
      <c r="AY387">
        <v>0</v>
      </c>
      <c r="AZ387">
        <v>0</v>
      </c>
      <c r="BC387">
        <v>0</v>
      </c>
      <c r="BD387" t="s">
        <v>3392</v>
      </c>
      <c r="BE387">
        <v>0</v>
      </c>
      <c r="BF387">
        <v>0.43866801233298203</v>
      </c>
      <c r="BG387">
        <v>0</v>
      </c>
      <c r="BH387">
        <v>0</v>
      </c>
    </row>
    <row r="388" spans="2:60" ht="15" customHeight="1" x14ac:dyDescent="0.25">
      <c r="B388" s="4" t="s">
        <v>386</v>
      </c>
      <c r="C388" s="4" t="s">
        <v>1394</v>
      </c>
      <c r="D388" s="5" t="s">
        <v>2383</v>
      </c>
      <c r="F388">
        <v>0.54094273411554605</v>
      </c>
      <c r="G388" t="s">
        <v>3393</v>
      </c>
      <c r="H388">
        <v>0.53553284184260996</v>
      </c>
      <c r="I388">
        <v>0.56603028090595897</v>
      </c>
      <c r="J388" s="126">
        <v>0.385654371696878</v>
      </c>
      <c r="K388" s="126">
        <v>0.57234590196287105</v>
      </c>
      <c r="O388">
        <v>0.41823493602512202</v>
      </c>
      <c r="P388" t="s">
        <v>3393</v>
      </c>
      <c r="Q388">
        <v>0.414052224910051</v>
      </c>
      <c r="R388">
        <v>0.437631618161124</v>
      </c>
      <c r="S388">
        <v>0.34554495180849998</v>
      </c>
      <c r="T388">
        <v>0.47277319011733698</v>
      </c>
      <c r="W388">
        <v>0.37387218696173002</v>
      </c>
      <c r="X388" t="s">
        <v>3393</v>
      </c>
      <c r="Y388">
        <v>0.37013333040727098</v>
      </c>
      <c r="Z388">
        <v>0.39121056155834599</v>
      </c>
      <c r="AA388">
        <v>0.19906141594929799</v>
      </c>
      <c r="AB388">
        <v>0.47783678260888501</v>
      </c>
      <c r="AE388">
        <v>0.44422889913707803</v>
      </c>
      <c r="AF388" t="s">
        <v>3393</v>
      </c>
      <c r="AG388">
        <v>0.43978638510748203</v>
      </c>
      <c r="AH388">
        <v>0.46474251727938098</v>
      </c>
      <c r="AI388">
        <v>0.37634932435563601</v>
      </c>
      <c r="AJ388">
        <v>0.37634932435560098</v>
      </c>
      <c r="AM388">
        <v>0.79991534232998796</v>
      </c>
      <c r="AN388" t="s">
        <v>3393</v>
      </c>
      <c r="AO388">
        <v>0.791915817425206</v>
      </c>
      <c r="AP388">
        <v>0.837011913801329</v>
      </c>
      <c r="AQ388">
        <v>0.41863576529457203</v>
      </c>
      <c r="AR388">
        <v>0.418635765294469</v>
      </c>
      <c r="AU388">
        <v>0.34333282591492498</v>
      </c>
      <c r="AV388" t="s">
        <v>3393</v>
      </c>
      <c r="AW388">
        <v>0.33989916792518199</v>
      </c>
      <c r="AX388">
        <v>0.359255888913598</v>
      </c>
      <c r="AY388">
        <v>0.108300723702245</v>
      </c>
      <c r="AZ388">
        <v>0.16491711966171399</v>
      </c>
      <c r="BC388">
        <v>0.475552710869732</v>
      </c>
      <c r="BD388" t="s">
        <v>3393</v>
      </c>
      <c r="BE388">
        <v>0.469413871252641</v>
      </c>
      <c r="BF388">
        <v>0.49560300631714799</v>
      </c>
      <c r="BG388">
        <v>0.38616132721951102</v>
      </c>
      <c r="BH388">
        <v>0.42286440938841802</v>
      </c>
    </row>
    <row r="389" spans="2:60" ht="15" customHeight="1" x14ac:dyDescent="0.25">
      <c r="B389" s="4" t="s">
        <v>387</v>
      </c>
      <c r="C389" s="4" t="s">
        <v>1395</v>
      </c>
      <c r="D389" s="3" t="s">
        <v>2384</v>
      </c>
      <c r="F389">
        <v>0.54094273411554605</v>
      </c>
      <c r="G389" t="s">
        <v>3394</v>
      </c>
      <c r="H389">
        <v>0.53553284184260996</v>
      </c>
      <c r="I389">
        <v>0.56603028090595897</v>
      </c>
      <c r="J389" s="126">
        <v>0.385654371696878</v>
      </c>
      <c r="K389" s="126">
        <v>0.57234590196287105</v>
      </c>
      <c r="O389">
        <v>0.41823493602512202</v>
      </c>
      <c r="P389" t="s">
        <v>3394</v>
      </c>
      <c r="Q389">
        <v>0.414052224910051</v>
      </c>
      <c r="R389">
        <v>0.437631618161124</v>
      </c>
      <c r="S389">
        <v>0.34554495180849998</v>
      </c>
      <c r="T389">
        <v>0.47277319011733698</v>
      </c>
      <c r="W389">
        <v>0.37387218696173002</v>
      </c>
      <c r="X389" t="s">
        <v>3394</v>
      </c>
      <c r="Y389">
        <v>0.37013333040727098</v>
      </c>
      <c r="Z389">
        <v>0.39121056155834599</v>
      </c>
      <c r="AA389">
        <v>0.19906141594929799</v>
      </c>
      <c r="AB389">
        <v>0.47783678260888501</v>
      </c>
      <c r="AE389">
        <v>0.44422889913707803</v>
      </c>
      <c r="AF389" t="s">
        <v>3394</v>
      </c>
      <c r="AG389">
        <v>0.43978638510748203</v>
      </c>
      <c r="AH389">
        <v>0.46474251727938098</v>
      </c>
      <c r="AI389">
        <v>0.37634932435563601</v>
      </c>
      <c r="AJ389">
        <v>0.37634932435560098</v>
      </c>
      <c r="AM389">
        <v>0.79991534232998796</v>
      </c>
      <c r="AN389" t="s">
        <v>3394</v>
      </c>
      <c r="AO389">
        <v>0.791915817425206</v>
      </c>
      <c r="AP389">
        <v>0.837011913801329</v>
      </c>
      <c r="AQ389">
        <v>0.41863576529457203</v>
      </c>
      <c r="AR389">
        <v>0.418635765294469</v>
      </c>
      <c r="AU389">
        <v>0.34333282591492498</v>
      </c>
      <c r="AV389" t="s">
        <v>3394</v>
      </c>
      <c r="AW389">
        <v>0.33989916792518199</v>
      </c>
      <c r="AX389">
        <v>0.359255888913598</v>
      </c>
      <c r="AY389">
        <v>0.108300723702245</v>
      </c>
      <c r="AZ389">
        <v>0.16491711966171399</v>
      </c>
      <c r="BC389">
        <v>0.475552710869732</v>
      </c>
      <c r="BD389" t="s">
        <v>3394</v>
      </c>
      <c r="BE389">
        <v>0.469413871252641</v>
      </c>
      <c r="BF389">
        <v>0.49560300631714799</v>
      </c>
      <c r="BG389">
        <v>0.38616132721951102</v>
      </c>
      <c r="BH389">
        <v>0.42286440938841802</v>
      </c>
    </row>
    <row r="390" spans="2:60" ht="15" customHeight="1" x14ac:dyDescent="0.25">
      <c r="B390" s="2" t="s">
        <v>388</v>
      </c>
      <c r="C390" s="2" t="s">
        <v>1396</v>
      </c>
      <c r="D390" s="5" t="s">
        <v>2385</v>
      </c>
      <c r="F390">
        <v>0</v>
      </c>
      <c r="G390" t="s">
        <v>3395</v>
      </c>
      <c r="H390">
        <v>0</v>
      </c>
      <c r="I390">
        <v>0</v>
      </c>
      <c r="J390" s="126">
        <v>0</v>
      </c>
      <c r="K390" s="126">
        <v>0</v>
      </c>
      <c r="O390">
        <v>0</v>
      </c>
      <c r="P390" t="s">
        <v>3395</v>
      </c>
      <c r="Q390">
        <v>0</v>
      </c>
      <c r="R390">
        <v>0</v>
      </c>
      <c r="S390">
        <v>0</v>
      </c>
      <c r="T390">
        <v>0</v>
      </c>
      <c r="W390">
        <v>0</v>
      </c>
      <c r="X390" t="s">
        <v>3395</v>
      </c>
      <c r="Y390">
        <v>0</v>
      </c>
      <c r="Z390">
        <v>0</v>
      </c>
      <c r="AA390">
        <v>0</v>
      </c>
      <c r="AB390">
        <v>0</v>
      </c>
      <c r="AE390">
        <v>0</v>
      </c>
      <c r="AF390" t="s">
        <v>3395</v>
      </c>
      <c r="AG390">
        <v>0</v>
      </c>
      <c r="AH390">
        <v>0</v>
      </c>
      <c r="AI390">
        <v>0</v>
      </c>
      <c r="AJ390">
        <v>0</v>
      </c>
      <c r="AM390">
        <v>0</v>
      </c>
      <c r="AN390" t="s">
        <v>3395</v>
      </c>
      <c r="AO390">
        <v>0</v>
      </c>
      <c r="AP390">
        <v>0</v>
      </c>
      <c r="AQ390">
        <v>0</v>
      </c>
      <c r="AR390">
        <v>0</v>
      </c>
      <c r="AU390">
        <v>0</v>
      </c>
      <c r="AV390" t="s">
        <v>3395</v>
      </c>
      <c r="AW390">
        <v>0</v>
      </c>
      <c r="AX390">
        <v>0</v>
      </c>
      <c r="AY390">
        <v>0</v>
      </c>
      <c r="AZ390">
        <v>0</v>
      </c>
      <c r="BC390">
        <v>0</v>
      </c>
      <c r="BD390" t="s">
        <v>3395</v>
      </c>
      <c r="BE390">
        <v>0</v>
      </c>
      <c r="BF390">
        <v>0</v>
      </c>
      <c r="BG390">
        <v>0</v>
      </c>
      <c r="BH390">
        <v>0</v>
      </c>
    </row>
    <row r="391" spans="2:60" ht="15" customHeight="1" x14ac:dyDescent="0.25">
      <c r="B391" s="2" t="s">
        <v>389</v>
      </c>
      <c r="C391" s="2" t="s">
        <v>1397</v>
      </c>
      <c r="D391" s="5" t="s">
        <v>2386</v>
      </c>
      <c r="F391">
        <v>4.0399138737844904</v>
      </c>
      <c r="G391" t="s">
        <v>3396</v>
      </c>
      <c r="H391">
        <v>3.9995112628040501</v>
      </c>
      <c r="I391">
        <v>6.3046093653775896</v>
      </c>
      <c r="J391" s="126">
        <v>2.8801763078512299</v>
      </c>
      <c r="K391" s="126">
        <v>4.2744416444081699</v>
      </c>
      <c r="O391">
        <v>3.12349720957411</v>
      </c>
      <c r="P391" t="s">
        <v>3396</v>
      </c>
      <c r="Q391">
        <v>3.09225953579107</v>
      </c>
      <c r="R391">
        <v>4.8744686756730298</v>
      </c>
      <c r="S391">
        <v>2.5806277758953202</v>
      </c>
      <c r="T391">
        <v>7.9018873126027502</v>
      </c>
      <c r="W391">
        <v>2.7921836081196698</v>
      </c>
      <c r="X391" t="s">
        <v>3396</v>
      </c>
      <c r="Y391">
        <v>2.7642607661737202</v>
      </c>
      <c r="Z391">
        <v>4.3573481539716603</v>
      </c>
      <c r="AA391">
        <v>1.4866471537761801</v>
      </c>
      <c r="AB391">
        <v>3.56862071661328</v>
      </c>
      <c r="AE391">
        <v>3.3176275039430698</v>
      </c>
      <c r="AF391" t="s">
        <v>3396</v>
      </c>
      <c r="AG391">
        <v>3.2844495482545399</v>
      </c>
      <c r="AH391">
        <v>6.0316041456735601</v>
      </c>
      <c r="AI391">
        <v>2.8106835732616</v>
      </c>
      <c r="AJ391">
        <v>2.8106835732612598</v>
      </c>
      <c r="AM391">
        <v>5.97399481594982</v>
      </c>
      <c r="AN391" t="s">
        <v>3396</v>
      </c>
      <c r="AO391">
        <v>5.91425209346085</v>
      </c>
      <c r="AP391">
        <v>9.3227653779247301</v>
      </c>
      <c r="AQ391">
        <v>3.1264907163254101</v>
      </c>
      <c r="AR391">
        <v>3.1264907163246098</v>
      </c>
      <c r="AU391">
        <v>2.56410699185597</v>
      </c>
      <c r="AV391" t="s">
        <v>3396</v>
      </c>
      <c r="AW391">
        <v>2.5384634594156501</v>
      </c>
      <c r="AX391">
        <v>4.00150895414333</v>
      </c>
      <c r="AY391">
        <v>0.80882054352934996</v>
      </c>
      <c r="AZ391">
        <v>1.2316478579480199</v>
      </c>
      <c r="BC391">
        <v>3.5515626205788098</v>
      </c>
      <c r="BD391" t="s">
        <v>3396</v>
      </c>
      <c r="BE391">
        <v>3.5057160239357499</v>
      </c>
      <c r="BF391">
        <v>4.8217200609493602</v>
      </c>
      <c r="BG391">
        <v>2.8839623955831302</v>
      </c>
      <c r="BH391">
        <v>3.1580714306314799</v>
      </c>
    </row>
    <row r="392" spans="2:60" ht="15" customHeight="1" x14ac:dyDescent="0.25">
      <c r="B392" s="4" t="s">
        <v>390</v>
      </c>
      <c r="C392" s="4" t="s">
        <v>1394</v>
      </c>
      <c r="D392" s="5" t="s">
        <v>2387</v>
      </c>
      <c r="F392">
        <v>0.48341713428757599</v>
      </c>
      <c r="G392" t="s">
        <v>3397</v>
      </c>
      <c r="H392">
        <v>0.47858254745523898</v>
      </c>
      <c r="I392">
        <v>0.48417744576239402</v>
      </c>
      <c r="J392" s="126">
        <v>0.34464263855212102</v>
      </c>
      <c r="K392" s="126">
        <v>0.51148078770391503</v>
      </c>
      <c r="O392">
        <v>0.37375848029973902</v>
      </c>
      <c r="P392" t="s">
        <v>3397</v>
      </c>
      <c r="Q392">
        <v>0.37002057221217899</v>
      </c>
      <c r="R392">
        <v>0.37434632255181799</v>
      </c>
      <c r="S392">
        <v>0.30879858409397298</v>
      </c>
      <c r="T392">
        <v>0.422496960067681</v>
      </c>
      <c r="W392">
        <v>0.334113409446891</v>
      </c>
      <c r="X392" t="s">
        <v>3397</v>
      </c>
      <c r="Y392">
        <v>0.33077215499038398</v>
      </c>
      <c r="Z392">
        <v>0.33463887195119302</v>
      </c>
      <c r="AA392">
        <v>0.17789258118564899</v>
      </c>
      <c r="AB392">
        <v>0.42702207375733398</v>
      </c>
      <c r="AE392">
        <v>0.39698816130636899</v>
      </c>
      <c r="AF392" t="s">
        <v>3397</v>
      </c>
      <c r="AG392">
        <v>0.39301807858642301</v>
      </c>
      <c r="AH392">
        <v>0.39758493021295299</v>
      </c>
      <c r="AI392">
        <v>0.336327120038931</v>
      </c>
      <c r="AJ392">
        <v>0.33632712003889997</v>
      </c>
      <c r="AM392">
        <v>0.71484975779197701</v>
      </c>
      <c r="AN392" t="s">
        <v>3397</v>
      </c>
      <c r="AO392">
        <v>0.707700928237042</v>
      </c>
      <c r="AP392">
        <v>0.71597401873328204</v>
      </c>
      <c r="AQ392">
        <v>0.37411668408833898</v>
      </c>
      <c r="AR392">
        <v>0.374116684088247</v>
      </c>
      <c r="AU392">
        <v>0.30682170282223598</v>
      </c>
      <c r="AV392" t="s">
        <v>3397</v>
      </c>
      <c r="AW392">
        <v>0.30375319112801502</v>
      </c>
      <c r="AX392">
        <v>0.30730427242596797</v>
      </c>
      <c r="AY392">
        <v>9.6783674484528501E-2</v>
      </c>
      <c r="AZ392">
        <v>0.147379299792569</v>
      </c>
      <c r="BC392">
        <v>0.42498089759391999</v>
      </c>
      <c r="BD392" t="s">
        <v>3397</v>
      </c>
      <c r="BE392">
        <v>0.419494882035572</v>
      </c>
      <c r="BF392">
        <v>0.42450107903794398</v>
      </c>
      <c r="BG392">
        <v>0.34509568278491498</v>
      </c>
      <c r="BH392">
        <v>0.37789564049323798</v>
      </c>
    </row>
    <row r="393" spans="2:60" ht="15" customHeight="1" x14ac:dyDescent="0.25">
      <c r="B393" s="4" t="s">
        <v>391</v>
      </c>
      <c r="C393" s="4" t="s">
        <v>1398</v>
      </c>
      <c r="D393" s="3" t="s">
        <v>2388</v>
      </c>
      <c r="F393">
        <v>0.51217993420156105</v>
      </c>
      <c r="G393" t="s">
        <v>3398</v>
      </c>
      <c r="H393">
        <v>0.50705769464890804</v>
      </c>
      <c r="I393">
        <v>0.51824749126321701</v>
      </c>
      <c r="J393" s="126">
        <v>0.36514850512449998</v>
      </c>
      <c r="K393" s="126">
        <v>0.54191334483339304</v>
      </c>
      <c r="O393">
        <v>0.39599670816242999</v>
      </c>
      <c r="P393" t="s">
        <v>3398</v>
      </c>
      <c r="Q393">
        <v>0.39203639856116002</v>
      </c>
      <c r="R393">
        <v>0.40068789924043702</v>
      </c>
      <c r="S393">
        <v>0.32717176795123598</v>
      </c>
      <c r="T393">
        <v>0.44763507509250899</v>
      </c>
      <c r="W393">
        <v>0.35399279820431101</v>
      </c>
      <c r="X393" t="s">
        <v>3398</v>
      </c>
      <c r="Y393">
        <v>0.35045274269881699</v>
      </c>
      <c r="Z393">
        <v>0.35818617662015201</v>
      </c>
      <c r="AA393">
        <v>0.18847699856747399</v>
      </c>
      <c r="AB393">
        <v>0.45242942818310999</v>
      </c>
      <c r="AE393">
        <v>0.42060853022172301</v>
      </c>
      <c r="AF393" t="s">
        <v>3398</v>
      </c>
      <c r="AG393">
        <v>0.416402231846981</v>
      </c>
      <c r="AH393">
        <v>0.425535935100183</v>
      </c>
      <c r="AI393">
        <v>0.356338222197284</v>
      </c>
      <c r="AJ393">
        <v>0.35633822219725098</v>
      </c>
      <c r="AM393">
        <v>0.75738255006098198</v>
      </c>
      <c r="AN393" t="s">
        <v>3398</v>
      </c>
      <c r="AO393">
        <v>0.74980837283108204</v>
      </c>
      <c r="AP393">
        <v>0.76635455382356199</v>
      </c>
      <c r="AQ393">
        <v>0.396376224691455</v>
      </c>
      <c r="AR393">
        <v>0.39637622469135803</v>
      </c>
      <c r="AU393">
        <v>0.32507726436857998</v>
      </c>
      <c r="AV393" t="s">
        <v>3398</v>
      </c>
      <c r="AW393">
        <v>0.32182617952658599</v>
      </c>
      <c r="AX393">
        <v>0.32892834212243599</v>
      </c>
      <c r="AY393">
        <v>0.10254219909338699</v>
      </c>
      <c r="AZ393">
        <v>0.156148209727141</v>
      </c>
      <c r="BC393">
        <v>0.45026680423182602</v>
      </c>
      <c r="BD393" t="s">
        <v>3398</v>
      </c>
      <c r="BE393">
        <v>0.44445437664411802</v>
      </c>
      <c r="BF393">
        <v>0.45446677064892999</v>
      </c>
      <c r="BG393">
        <v>0.365628505002213</v>
      </c>
      <c r="BH393">
        <v>0.40038002494082803</v>
      </c>
    </row>
    <row r="394" spans="2:60" ht="15" customHeight="1" x14ac:dyDescent="0.25">
      <c r="B394" s="4" t="s">
        <v>392</v>
      </c>
      <c r="C394" s="4" t="s">
        <v>1394</v>
      </c>
      <c r="D394" s="5" t="s">
        <v>2389</v>
      </c>
      <c r="F394">
        <v>0.51217993420156105</v>
      </c>
      <c r="G394" t="s">
        <v>3399</v>
      </c>
      <c r="H394">
        <v>0.50705769464890804</v>
      </c>
      <c r="I394">
        <v>0.51824749126321701</v>
      </c>
      <c r="J394" s="126">
        <v>0.36514850512449998</v>
      </c>
      <c r="K394" s="126">
        <v>0.54191334483339304</v>
      </c>
      <c r="O394">
        <v>0.39599670816242999</v>
      </c>
      <c r="P394" t="s">
        <v>3399</v>
      </c>
      <c r="Q394">
        <v>0.39203639856116002</v>
      </c>
      <c r="R394">
        <v>0.40068789924043702</v>
      </c>
      <c r="S394">
        <v>0.32717176795123598</v>
      </c>
      <c r="T394">
        <v>0.44763507509250899</v>
      </c>
      <c r="W394">
        <v>0.35399279820431101</v>
      </c>
      <c r="X394" t="s">
        <v>3399</v>
      </c>
      <c r="Y394">
        <v>0.35045274269881699</v>
      </c>
      <c r="Z394">
        <v>0.35818617662015201</v>
      </c>
      <c r="AA394">
        <v>0.18847699856747399</v>
      </c>
      <c r="AB394">
        <v>0.45242942818310999</v>
      </c>
      <c r="AE394">
        <v>0.42060853022172301</v>
      </c>
      <c r="AF394" t="s">
        <v>3399</v>
      </c>
      <c r="AG394">
        <v>0.416402231846981</v>
      </c>
      <c r="AH394">
        <v>0.425535935100183</v>
      </c>
      <c r="AI394">
        <v>0.356338222197284</v>
      </c>
      <c r="AJ394">
        <v>0.35633822219725098</v>
      </c>
      <c r="AM394">
        <v>0.75738255006098198</v>
      </c>
      <c r="AN394" t="s">
        <v>3399</v>
      </c>
      <c r="AO394">
        <v>0.74980837283108204</v>
      </c>
      <c r="AP394">
        <v>0.76635455382356199</v>
      </c>
      <c r="AQ394">
        <v>0.396376224691455</v>
      </c>
      <c r="AR394">
        <v>0.39637622469135803</v>
      </c>
      <c r="AU394">
        <v>0.32507726436857998</v>
      </c>
      <c r="AV394" t="s">
        <v>3399</v>
      </c>
      <c r="AW394">
        <v>0.32182617952658599</v>
      </c>
      <c r="AX394">
        <v>0.32892834212243599</v>
      </c>
      <c r="AY394">
        <v>0.10254219909338699</v>
      </c>
      <c r="AZ394">
        <v>0.156148209727141</v>
      </c>
      <c r="BC394">
        <v>0.45026680423182602</v>
      </c>
      <c r="BD394" t="s">
        <v>3399</v>
      </c>
      <c r="BE394">
        <v>0.44445437664411802</v>
      </c>
      <c r="BF394">
        <v>0.45446677064892999</v>
      </c>
      <c r="BG394">
        <v>0.365628505002213</v>
      </c>
      <c r="BH394">
        <v>0.40038002494082803</v>
      </c>
    </row>
    <row r="395" spans="2:60" ht="15" customHeight="1" x14ac:dyDescent="0.25">
      <c r="B395" s="4" t="s">
        <v>393</v>
      </c>
      <c r="C395" s="4" t="s">
        <v>1399</v>
      </c>
      <c r="D395" s="3" t="s">
        <v>2390</v>
      </c>
      <c r="F395">
        <v>0</v>
      </c>
      <c r="G395" t="s">
        <v>3400</v>
      </c>
      <c r="H395">
        <v>0</v>
      </c>
      <c r="I395">
        <v>1000</v>
      </c>
      <c r="J395" s="126">
        <v>0</v>
      </c>
      <c r="K395" s="126">
        <v>0</v>
      </c>
      <c r="O395">
        <v>0</v>
      </c>
      <c r="P395" t="s">
        <v>3400</v>
      </c>
      <c r="Q395">
        <v>0</v>
      </c>
      <c r="R395">
        <v>1000</v>
      </c>
      <c r="S395">
        <v>0</v>
      </c>
      <c r="T395">
        <v>0</v>
      </c>
      <c r="W395">
        <v>0</v>
      </c>
      <c r="X395" t="s">
        <v>3400</v>
      </c>
      <c r="Y395">
        <v>0</v>
      </c>
      <c r="Z395">
        <v>1000</v>
      </c>
      <c r="AA395">
        <v>0</v>
      </c>
      <c r="AB395">
        <v>0</v>
      </c>
      <c r="AE395">
        <v>0</v>
      </c>
      <c r="AF395" t="s">
        <v>3400</v>
      </c>
      <c r="AG395">
        <v>0</v>
      </c>
      <c r="AH395">
        <v>1000</v>
      </c>
      <c r="AI395">
        <v>0</v>
      </c>
      <c r="AJ395">
        <v>0</v>
      </c>
      <c r="AM395">
        <v>0</v>
      </c>
      <c r="AN395" t="s">
        <v>3400</v>
      </c>
      <c r="AO395">
        <v>0</v>
      </c>
      <c r="AP395">
        <v>1000</v>
      </c>
      <c r="AQ395">
        <v>0</v>
      </c>
      <c r="AR395">
        <v>0</v>
      </c>
      <c r="AU395">
        <v>0</v>
      </c>
      <c r="AV395" t="s">
        <v>3400</v>
      </c>
      <c r="AW395">
        <v>0</v>
      </c>
      <c r="AX395">
        <v>1000</v>
      </c>
      <c r="AY395">
        <v>0.108300723702245</v>
      </c>
      <c r="AZ395">
        <v>0.16491711966171399</v>
      </c>
      <c r="BC395">
        <v>0</v>
      </c>
      <c r="BD395" t="s">
        <v>3400</v>
      </c>
      <c r="BE395">
        <v>0</v>
      </c>
      <c r="BF395">
        <v>1000</v>
      </c>
      <c r="BG395">
        <v>0</v>
      </c>
      <c r="BH395">
        <v>0</v>
      </c>
    </row>
    <row r="396" spans="2:60" ht="15" customHeight="1" x14ac:dyDescent="0.25">
      <c r="B396" s="2" t="s">
        <v>394</v>
      </c>
      <c r="C396" s="2" t="s">
        <v>1399</v>
      </c>
      <c r="D396" s="3" t="s">
        <v>2391</v>
      </c>
      <c r="F396">
        <v>0.54094273411556104</v>
      </c>
      <c r="G396" t="s">
        <v>3401</v>
      </c>
      <c r="H396">
        <v>-999.46446715815705</v>
      </c>
      <c r="I396">
        <v>0.55231753676389395</v>
      </c>
      <c r="J396" s="126">
        <v>0.38565437169688699</v>
      </c>
      <c r="K396" s="126">
        <v>0.57234590196287605</v>
      </c>
      <c r="O396">
        <v>0.41823493602510098</v>
      </c>
      <c r="P396" t="s">
        <v>3401</v>
      </c>
      <c r="Q396">
        <v>-999.58594777508995</v>
      </c>
      <c r="R396">
        <v>0.42702947592863399</v>
      </c>
      <c r="S396">
        <v>0.34554495180850597</v>
      </c>
      <c r="T396">
        <v>0.47277319011732299</v>
      </c>
      <c r="W396">
        <v>0.373872186961762</v>
      </c>
      <c r="X396" t="s">
        <v>3401</v>
      </c>
      <c r="Y396">
        <v>-999.62986666959296</v>
      </c>
      <c r="Z396">
        <v>0.38173348128930201</v>
      </c>
      <c r="AA396">
        <v>0.19906141594924501</v>
      </c>
      <c r="AB396">
        <v>0.47783678260884699</v>
      </c>
      <c r="AE396">
        <v>0.44422889913710201</v>
      </c>
      <c r="AF396" t="s">
        <v>3401</v>
      </c>
      <c r="AG396">
        <v>-999.56021361489297</v>
      </c>
      <c r="AH396">
        <v>0.45348693998698802</v>
      </c>
      <c r="AI396">
        <v>0.37634932435560098</v>
      </c>
      <c r="AJ396">
        <v>0.37634932435560098</v>
      </c>
      <c r="AM396">
        <v>0.79991534232999595</v>
      </c>
      <c r="AN396" t="s">
        <v>3401</v>
      </c>
      <c r="AO396">
        <v>-999.20808418257502</v>
      </c>
      <c r="AP396">
        <v>0.81673508891333302</v>
      </c>
      <c r="AQ396">
        <v>0.418635765294539</v>
      </c>
      <c r="AR396">
        <v>0.41863576529442498</v>
      </c>
      <c r="AU396">
        <v>0.343332825914899</v>
      </c>
      <c r="AV396" t="s">
        <v>3401</v>
      </c>
      <c r="AW396">
        <v>-999.66010083207505</v>
      </c>
      <c r="AX396">
        <v>0.35055241181896701</v>
      </c>
      <c r="AY396">
        <v>0</v>
      </c>
      <c r="AZ396">
        <v>0</v>
      </c>
      <c r="BC396">
        <v>0.47555271086969197</v>
      </c>
      <c r="BD396" t="s">
        <v>3401</v>
      </c>
      <c r="BE396">
        <v>-999.53058612874702</v>
      </c>
      <c r="BF396">
        <v>0.48443246226008801</v>
      </c>
      <c r="BG396">
        <v>0.38616132721949697</v>
      </c>
      <c r="BH396">
        <v>0.42286440938846698</v>
      </c>
    </row>
    <row r="397" spans="2:60" ht="15" customHeight="1" x14ac:dyDescent="0.25">
      <c r="B397" s="4" t="s">
        <v>395</v>
      </c>
      <c r="C397" s="4" t="s">
        <v>1400</v>
      </c>
      <c r="D397" s="55" t="s">
        <v>2392</v>
      </c>
      <c r="F397">
        <v>-0.454654334373572</v>
      </c>
      <c r="G397" t="s">
        <v>3402</v>
      </c>
      <c r="H397">
        <v>-0.454654334373572</v>
      </c>
      <c r="I397">
        <v>-0.45010740026157198</v>
      </c>
      <c r="J397" s="126">
        <v>-0.324136771979738</v>
      </c>
      <c r="K397" s="126">
        <v>-0.48104823057440199</v>
      </c>
      <c r="O397">
        <v>-0.35152025243701202</v>
      </c>
      <c r="P397" t="s">
        <v>3402</v>
      </c>
      <c r="Q397">
        <v>-0.35152025243701202</v>
      </c>
      <c r="R397">
        <v>-0.34800474586324998</v>
      </c>
      <c r="S397">
        <v>-0.29042540023669999</v>
      </c>
      <c r="T397">
        <v>-0.39735884504284502</v>
      </c>
      <c r="W397">
        <v>-0.31423402068946898</v>
      </c>
      <c r="X397" t="s">
        <v>3402</v>
      </c>
      <c r="Y397">
        <v>-0.31423402068946898</v>
      </c>
      <c r="Z397">
        <v>-0.31109156728200599</v>
      </c>
      <c r="AA397">
        <v>-0.16730816380379601</v>
      </c>
      <c r="AB397">
        <v>-0.40161471933151899</v>
      </c>
      <c r="AE397">
        <v>-0.37336779239103601</v>
      </c>
      <c r="AF397" t="s">
        <v>3402</v>
      </c>
      <c r="AG397">
        <v>-0.37336779239103601</v>
      </c>
      <c r="AH397">
        <v>-0.36963392532584299</v>
      </c>
      <c r="AI397">
        <v>-0.316316017880581</v>
      </c>
      <c r="AJ397">
        <v>-0.316316017880581</v>
      </c>
      <c r="AM397">
        <v>-0.67231696552301001</v>
      </c>
      <c r="AN397" t="s">
        <v>3402</v>
      </c>
      <c r="AO397">
        <v>-0.67231696552301001</v>
      </c>
      <c r="AP397">
        <v>-0.665593483642965</v>
      </c>
      <c r="AQ397">
        <v>-0.35185714348517699</v>
      </c>
      <c r="AR397">
        <v>-0.35185714348517699</v>
      </c>
      <c r="AU397">
        <v>-0.28856614127585101</v>
      </c>
      <c r="AV397" t="s">
        <v>3402</v>
      </c>
      <c r="AW397">
        <v>-0.28856614127585101</v>
      </c>
      <c r="AX397">
        <v>-0.28568020272939498</v>
      </c>
      <c r="AY397">
        <v>-9.10251498756907E-2</v>
      </c>
      <c r="AZ397">
        <v>-0.13861038985794499</v>
      </c>
      <c r="BC397">
        <v>-0.39969499095604999</v>
      </c>
      <c r="BD397" t="s">
        <v>3402</v>
      </c>
      <c r="BE397">
        <v>-0.39852071277255202</v>
      </c>
      <c r="BF397">
        <v>-0.39453538742702698</v>
      </c>
      <c r="BG397">
        <v>-0.32456286056765299</v>
      </c>
      <c r="BH397">
        <v>-0.35541125604561302</v>
      </c>
    </row>
    <row r="398" spans="2:60" ht="15" customHeight="1" x14ac:dyDescent="0.25">
      <c r="B398" s="4" t="s">
        <v>396</v>
      </c>
      <c r="C398" s="4" t="s">
        <v>1401</v>
      </c>
      <c r="D398" s="3" t="s">
        <v>2393</v>
      </c>
      <c r="F398">
        <v>0.54094273411554605</v>
      </c>
      <c r="G398" t="s">
        <v>3403</v>
      </c>
      <c r="H398">
        <v>0.53553284184260996</v>
      </c>
      <c r="I398">
        <v>0.56603028090595897</v>
      </c>
      <c r="J398" s="126">
        <v>0.385654371696878</v>
      </c>
      <c r="K398" s="126">
        <v>0.57234590196287105</v>
      </c>
      <c r="O398">
        <v>0.41823493602512202</v>
      </c>
      <c r="P398" t="s">
        <v>3403</v>
      </c>
      <c r="Q398">
        <v>0.414052224910051</v>
      </c>
      <c r="R398">
        <v>0.437631618161124</v>
      </c>
      <c r="S398">
        <v>0.34554495180849998</v>
      </c>
      <c r="T398">
        <v>0.47277319011733698</v>
      </c>
      <c r="W398">
        <v>0.37387218696173002</v>
      </c>
      <c r="X398" t="s">
        <v>3403</v>
      </c>
      <c r="Y398">
        <v>0.37013333040727098</v>
      </c>
      <c r="Z398">
        <v>0.39121056155834599</v>
      </c>
      <c r="AA398">
        <v>0.19906141594929799</v>
      </c>
      <c r="AB398">
        <v>0.47783678260888501</v>
      </c>
      <c r="AE398">
        <v>0.44422889913707803</v>
      </c>
      <c r="AF398" t="s">
        <v>3403</v>
      </c>
      <c r="AG398">
        <v>0.43978638510748203</v>
      </c>
      <c r="AH398">
        <v>0.46474251727938098</v>
      </c>
      <c r="AI398">
        <v>0.37634932435563601</v>
      </c>
      <c r="AJ398">
        <v>0.37634932435560098</v>
      </c>
      <c r="AM398">
        <v>0.79991534232998796</v>
      </c>
      <c r="AN398" t="s">
        <v>3403</v>
      </c>
      <c r="AO398">
        <v>0.791915817425206</v>
      </c>
      <c r="AP398">
        <v>0.837011913801329</v>
      </c>
      <c r="AQ398">
        <v>0.41863576529457203</v>
      </c>
      <c r="AR398">
        <v>0.418635765294469</v>
      </c>
      <c r="AU398">
        <v>0.34333282591492498</v>
      </c>
      <c r="AV398" t="s">
        <v>3403</v>
      </c>
      <c r="AW398">
        <v>0.33989916792518199</v>
      </c>
      <c r="AX398">
        <v>0.359255888913598</v>
      </c>
      <c r="AY398">
        <v>0.108300723702245</v>
      </c>
      <c r="AZ398">
        <v>0.16491711966171399</v>
      </c>
      <c r="BC398">
        <v>0.475552710869732</v>
      </c>
      <c r="BD398" t="s">
        <v>3403</v>
      </c>
      <c r="BE398">
        <v>0.469413871252641</v>
      </c>
      <c r="BF398">
        <v>0.49560300631714799</v>
      </c>
      <c r="BG398">
        <v>0.38616132721951102</v>
      </c>
      <c r="BH398">
        <v>0.42286440938841802</v>
      </c>
    </row>
    <row r="399" spans="2:60" ht="15" customHeight="1" x14ac:dyDescent="0.25">
      <c r="B399" s="2" t="s">
        <v>397</v>
      </c>
      <c r="C399" s="2" t="s">
        <v>1402</v>
      </c>
      <c r="D399" s="5" t="s">
        <v>2394</v>
      </c>
      <c r="F399">
        <v>0</v>
      </c>
      <c r="G399" t="s">
        <v>3404</v>
      </c>
      <c r="H399">
        <v>0</v>
      </c>
      <c r="I399">
        <v>0</v>
      </c>
      <c r="J399" s="126">
        <v>0</v>
      </c>
      <c r="K399" s="126">
        <v>0</v>
      </c>
      <c r="O399">
        <v>0</v>
      </c>
      <c r="P399" t="s">
        <v>3404</v>
      </c>
      <c r="Q399">
        <v>0</v>
      </c>
      <c r="R399">
        <v>0</v>
      </c>
      <c r="S399">
        <v>0</v>
      </c>
      <c r="T399">
        <v>0</v>
      </c>
      <c r="W399">
        <v>0</v>
      </c>
      <c r="X399" t="s">
        <v>3404</v>
      </c>
      <c r="Y399">
        <v>0</v>
      </c>
      <c r="Z399">
        <v>0</v>
      </c>
      <c r="AA399">
        <v>0</v>
      </c>
      <c r="AB399">
        <v>0</v>
      </c>
      <c r="AE399">
        <v>0</v>
      </c>
      <c r="AF399" t="s">
        <v>3404</v>
      </c>
      <c r="AG399">
        <v>0</v>
      </c>
      <c r="AH399">
        <v>0</v>
      </c>
      <c r="AI399">
        <v>0</v>
      </c>
      <c r="AJ399">
        <v>0</v>
      </c>
      <c r="AM399">
        <v>0</v>
      </c>
      <c r="AN399" t="s">
        <v>3404</v>
      </c>
      <c r="AO399">
        <v>0</v>
      </c>
      <c r="AP399">
        <v>0</v>
      </c>
      <c r="AQ399">
        <v>0</v>
      </c>
      <c r="AR399">
        <v>0</v>
      </c>
      <c r="AU399">
        <v>0</v>
      </c>
      <c r="AV399" t="s">
        <v>3404</v>
      </c>
      <c r="AW399">
        <v>0</v>
      </c>
      <c r="AX399">
        <v>0</v>
      </c>
      <c r="AY399">
        <v>0</v>
      </c>
      <c r="AZ399">
        <v>0</v>
      </c>
      <c r="BC399">
        <v>0</v>
      </c>
      <c r="BD399" t="s">
        <v>3404</v>
      </c>
      <c r="BE399">
        <v>0</v>
      </c>
      <c r="BF399">
        <v>0</v>
      </c>
      <c r="BG399">
        <v>0</v>
      </c>
      <c r="BH399">
        <v>0</v>
      </c>
    </row>
    <row r="400" spans="2:60" ht="15" customHeight="1" x14ac:dyDescent="0.25">
      <c r="B400" s="2" t="s">
        <v>398</v>
      </c>
      <c r="C400" s="2" t="s">
        <v>1403</v>
      </c>
      <c r="D400" s="5" t="s">
        <v>2395</v>
      </c>
      <c r="F400">
        <v>0</v>
      </c>
      <c r="G400" t="s">
        <v>3405</v>
      </c>
      <c r="H400">
        <v>0</v>
      </c>
      <c r="I400">
        <v>0</v>
      </c>
      <c r="J400" s="126">
        <v>0</v>
      </c>
      <c r="K400" s="126">
        <v>0</v>
      </c>
      <c r="O400">
        <v>0</v>
      </c>
      <c r="P400" t="s">
        <v>3405</v>
      </c>
      <c r="Q400">
        <v>0</v>
      </c>
      <c r="R400">
        <v>0</v>
      </c>
      <c r="S400">
        <v>0</v>
      </c>
      <c r="T400">
        <v>0</v>
      </c>
      <c r="W400">
        <v>0</v>
      </c>
      <c r="X400" t="s">
        <v>3405</v>
      </c>
      <c r="Y400">
        <v>0</v>
      </c>
      <c r="Z400">
        <v>0</v>
      </c>
      <c r="AA400">
        <v>0</v>
      </c>
      <c r="AB400">
        <v>0</v>
      </c>
      <c r="AE400">
        <v>0</v>
      </c>
      <c r="AF400" t="s">
        <v>3405</v>
      </c>
      <c r="AG400">
        <v>0</v>
      </c>
      <c r="AH400">
        <v>0</v>
      </c>
      <c r="AI400">
        <v>0</v>
      </c>
      <c r="AJ400">
        <v>0</v>
      </c>
      <c r="AM400">
        <v>0</v>
      </c>
      <c r="AN400" t="s">
        <v>3405</v>
      </c>
      <c r="AO400">
        <v>0</v>
      </c>
      <c r="AP400">
        <v>0</v>
      </c>
      <c r="AQ400">
        <v>0</v>
      </c>
      <c r="AR400">
        <v>0</v>
      </c>
      <c r="AU400">
        <v>0</v>
      </c>
      <c r="AV400" t="s">
        <v>3405</v>
      </c>
      <c r="AW400">
        <v>0</v>
      </c>
      <c r="AX400">
        <v>0</v>
      </c>
      <c r="AY400">
        <v>0</v>
      </c>
      <c r="AZ400">
        <v>0</v>
      </c>
      <c r="BC400">
        <v>0</v>
      </c>
      <c r="BD400" t="s">
        <v>3405</v>
      </c>
      <c r="BE400">
        <v>0</v>
      </c>
      <c r="BF400">
        <v>0</v>
      </c>
      <c r="BG400">
        <v>0</v>
      </c>
      <c r="BH400">
        <v>0</v>
      </c>
    </row>
    <row r="401" spans="2:60" ht="15" customHeight="1" x14ac:dyDescent="0.25">
      <c r="B401" s="2" t="s">
        <v>399</v>
      </c>
      <c r="C401" s="2" t="s">
        <v>1404</v>
      </c>
      <c r="D401" s="5" t="s">
        <v>2396</v>
      </c>
      <c r="F401">
        <v>0</v>
      </c>
      <c r="G401" t="s">
        <v>3406</v>
      </c>
      <c r="H401">
        <v>0</v>
      </c>
      <c r="I401">
        <v>0</v>
      </c>
      <c r="J401" s="126">
        <v>0</v>
      </c>
      <c r="K401" s="126">
        <v>0</v>
      </c>
      <c r="O401">
        <v>0</v>
      </c>
      <c r="P401" t="s">
        <v>3406</v>
      </c>
      <c r="Q401">
        <v>0</v>
      </c>
      <c r="R401">
        <v>0</v>
      </c>
      <c r="S401">
        <v>0</v>
      </c>
      <c r="T401">
        <v>0</v>
      </c>
      <c r="W401">
        <v>0</v>
      </c>
      <c r="X401" t="s">
        <v>3406</v>
      </c>
      <c r="Y401">
        <v>0</v>
      </c>
      <c r="Z401">
        <v>0</v>
      </c>
      <c r="AA401">
        <v>0</v>
      </c>
      <c r="AB401">
        <v>0</v>
      </c>
      <c r="AE401">
        <v>0</v>
      </c>
      <c r="AF401" t="s">
        <v>3406</v>
      </c>
      <c r="AG401">
        <v>0</v>
      </c>
      <c r="AH401">
        <v>0</v>
      </c>
      <c r="AI401">
        <v>0</v>
      </c>
      <c r="AJ401">
        <v>0</v>
      </c>
      <c r="AM401">
        <v>0</v>
      </c>
      <c r="AN401" t="s">
        <v>3406</v>
      </c>
      <c r="AO401">
        <v>0</v>
      </c>
      <c r="AP401">
        <v>0</v>
      </c>
      <c r="AQ401">
        <v>0</v>
      </c>
      <c r="AR401">
        <v>0</v>
      </c>
      <c r="AU401">
        <v>0</v>
      </c>
      <c r="AV401" t="s">
        <v>3406</v>
      </c>
      <c r="AW401">
        <v>0</v>
      </c>
      <c r="AX401">
        <v>0</v>
      </c>
      <c r="AY401">
        <v>0</v>
      </c>
      <c r="AZ401">
        <v>0</v>
      </c>
      <c r="BC401">
        <v>0</v>
      </c>
      <c r="BD401" t="s">
        <v>3406</v>
      </c>
      <c r="BE401">
        <v>0</v>
      </c>
      <c r="BF401">
        <v>0</v>
      </c>
      <c r="BG401">
        <v>0</v>
      </c>
      <c r="BH401">
        <v>0</v>
      </c>
    </row>
    <row r="402" spans="2:60" ht="15" customHeight="1" x14ac:dyDescent="0.25">
      <c r="B402" s="2" t="s">
        <v>400</v>
      </c>
      <c r="C402" s="2" t="s">
        <v>1405</v>
      </c>
      <c r="D402" s="55" t="s">
        <v>2397</v>
      </c>
      <c r="F402">
        <v>0</v>
      </c>
      <c r="G402" t="s">
        <v>3407</v>
      </c>
      <c r="H402">
        <v>0</v>
      </c>
      <c r="I402">
        <v>0</v>
      </c>
      <c r="J402" s="126">
        <v>0</v>
      </c>
      <c r="K402" s="126">
        <v>0</v>
      </c>
      <c r="O402">
        <v>0</v>
      </c>
      <c r="P402" t="s">
        <v>3407</v>
      </c>
      <c r="Q402">
        <v>0</v>
      </c>
      <c r="R402">
        <v>0</v>
      </c>
      <c r="S402">
        <v>0</v>
      </c>
      <c r="T402">
        <v>0</v>
      </c>
      <c r="W402">
        <v>0</v>
      </c>
      <c r="X402" t="s">
        <v>3407</v>
      </c>
      <c r="Y402">
        <v>0</v>
      </c>
      <c r="Z402">
        <v>0</v>
      </c>
      <c r="AA402">
        <v>0</v>
      </c>
      <c r="AB402">
        <v>0</v>
      </c>
      <c r="AE402">
        <v>0</v>
      </c>
      <c r="AF402" t="s">
        <v>3407</v>
      </c>
      <c r="AG402">
        <v>0</v>
      </c>
      <c r="AH402">
        <v>0</v>
      </c>
      <c r="AI402">
        <v>0</v>
      </c>
      <c r="AJ402">
        <v>0</v>
      </c>
      <c r="AM402">
        <v>0</v>
      </c>
      <c r="AN402" t="s">
        <v>3407</v>
      </c>
      <c r="AO402">
        <v>0</v>
      </c>
      <c r="AP402">
        <v>0</v>
      </c>
      <c r="AQ402">
        <v>0</v>
      </c>
      <c r="AR402">
        <v>0</v>
      </c>
      <c r="AU402">
        <v>0</v>
      </c>
      <c r="AV402" t="s">
        <v>3407</v>
      </c>
      <c r="AW402">
        <v>0</v>
      </c>
      <c r="AX402">
        <v>0</v>
      </c>
      <c r="AY402">
        <v>0</v>
      </c>
      <c r="AZ402">
        <v>0</v>
      </c>
      <c r="BC402">
        <v>0</v>
      </c>
      <c r="BD402" t="s">
        <v>3407</v>
      </c>
      <c r="BE402">
        <v>0</v>
      </c>
      <c r="BF402">
        <v>0</v>
      </c>
      <c r="BG402">
        <v>0</v>
      </c>
      <c r="BH402">
        <v>0</v>
      </c>
    </row>
    <row r="403" spans="2:60" ht="15" customHeight="1" x14ac:dyDescent="0.25">
      <c r="B403" s="2" t="s">
        <v>401</v>
      </c>
      <c r="C403" s="2" t="s">
        <v>1406</v>
      </c>
      <c r="D403" s="5" t="s">
        <v>2398</v>
      </c>
      <c r="F403">
        <v>0</v>
      </c>
      <c r="G403" t="s">
        <v>3408</v>
      </c>
      <c r="H403">
        <v>0</v>
      </c>
      <c r="I403">
        <v>0</v>
      </c>
      <c r="J403" s="126">
        <v>0</v>
      </c>
      <c r="K403" s="126">
        <v>0</v>
      </c>
      <c r="O403">
        <v>0</v>
      </c>
      <c r="P403" t="s">
        <v>3408</v>
      </c>
      <c r="Q403">
        <v>0</v>
      </c>
      <c r="R403">
        <v>0</v>
      </c>
      <c r="S403">
        <v>0</v>
      </c>
      <c r="T403">
        <v>0</v>
      </c>
      <c r="W403">
        <v>0</v>
      </c>
      <c r="X403" t="s">
        <v>3408</v>
      </c>
      <c r="Y403">
        <v>0</v>
      </c>
      <c r="Z403">
        <v>0</v>
      </c>
      <c r="AA403">
        <v>0</v>
      </c>
      <c r="AB403">
        <v>0</v>
      </c>
      <c r="AE403">
        <v>0</v>
      </c>
      <c r="AF403" t="s">
        <v>3408</v>
      </c>
      <c r="AG403">
        <v>0</v>
      </c>
      <c r="AH403">
        <v>0</v>
      </c>
      <c r="AI403">
        <v>0</v>
      </c>
      <c r="AJ403">
        <v>0</v>
      </c>
      <c r="AM403">
        <v>0</v>
      </c>
      <c r="AN403" t="s">
        <v>3408</v>
      </c>
      <c r="AO403">
        <v>0</v>
      </c>
      <c r="AP403">
        <v>0</v>
      </c>
      <c r="AQ403">
        <v>0</v>
      </c>
      <c r="AR403">
        <v>0</v>
      </c>
      <c r="AU403">
        <v>0</v>
      </c>
      <c r="AV403" t="s">
        <v>3408</v>
      </c>
      <c r="AW403">
        <v>0</v>
      </c>
      <c r="AX403">
        <v>0</v>
      </c>
      <c r="AY403">
        <v>0</v>
      </c>
      <c r="AZ403">
        <v>0</v>
      </c>
      <c r="BC403">
        <v>0</v>
      </c>
      <c r="BD403" t="s">
        <v>3408</v>
      </c>
      <c r="BE403">
        <v>0</v>
      </c>
      <c r="BF403">
        <v>0</v>
      </c>
      <c r="BG403">
        <v>0</v>
      </c>
      <c r="BH403">
        <v>0</v>
      </c>
    </row>
    <row r="404" spans="2:60" ht="15" customHeight="1" x14ac:dyDescent="0.25">
      <c r="B404" s="2" t="s">
        <v>402</v>
      </c>
      <c r="C404" s="2" t="s">
        <v>1407</v>
      </c>
      <c r="D404" s="5" t="s">
        <v>2399</v>
      </c>
      <c r="F404">
        <v>0</v>
      </c>
      <c r="G404" t="s">
        <v>3409</v>
      </c>
      <c r="H404">
        <v>0</v>
      </c>
      <c r="I404">
        <v>0.17961803396433301</v>
      </c>
      <c r="J404" s="126">
        <v>0</v>
      </c>
      <c r="K404" s="126">
        <v>0</v>
      </c>
      <c r="O404">
        <v>0</v>
      </c>
      <c r="P404" t="s">
        <v>3409</v>
      </c>
      <c r="Q404">
        <v>0</v>
      </c>
      <c r="R404">
        <v>0.13887343947528999</v>
      </c>
      <c r="S404">
        <v>0</v>
      </c>
      <c r="T404">
        <v>0</v>
      </c>
      <c r="W404">
        <v>0</v>
      </c>
      <c r="X404" t="s">
        <v>3409</v>
      </c>
      <c r="Y404">
        <v>0</v>
      </c>
      <c r="Z404">
        <v>0.12413667956166</v>
      </c>
      <c r="AA404">
        <v>0</v>
      </c>
      <c r="AB404">
        <v>0</v>
      </c>
      <c r="AE404">
        <v>0</v>
      </c>
      <c r="AF404" t="s">
        <v>3409</v>
      </c>
      <c r="AG404">
        <v>0</v>
      </c>
      <c r="AH404">
        <v>0.12985416025843799</v>
      </c>
      <c r="AI404">
        <v>0</v>
      </c>
      <c r="AJ404">
        <v>0</v>
      </c>
      <c r="AM404">
        <v>0</v>
      </c>
      <c r="AN404" t="s">
        <v>3409</v>
      </c>
      <c r="AO404">
        <v>0</v>
      </c>
      <c r="AP404">
        <v>0.26559843774365699</v>
      </c>
      <c r="AQ404">
        <v>0</v>
      </c>
      <c r="AR404">
        <v>0</v>
      </c>
      <c r="AU404">
        <v>0</v>
      </c>
      <c r="AV404" t="s">
        <v>3409</v>
      </c>
      <c r="AW404">
        <v>0</v>
      </c>
      <c r="AX404">
        <v>0.114003545052033</v>
      </c>
      <c r="AY404">
        <v>0</v>
      </c>
      <c r="AZ404">
        <v>0</v>
      </c>
      <c r="BC404">
        <v>0</v>
      </c>
      <c r="BD404" t="s">
        <v>3409</v>
      </c>
      <c r="BE404">
        <v>0</v>
      </c>
      <c r="BF404">
        <v>0.102545769116138</v>
      </c>
      <c r="BG404">
        <v>0</v>
      </c>
      <c r="BH404">
        <v>0</v>
      </c>
    </row>
    <row r="405" spans="2:60" ht="15" customHeight="1" x14ac:dyDescent="0.25">
      <c r="B405" s="4" t="s">
        <v>403</v>
      </c>
      <c r="C405" s="4" t="s">
        <v>1408</v>
      </c>
      <c r="D405" s="5" t="s">
        <v>2400</v>
      </c>
      <c r="F405">
        <v>0.45465433437358999</v>
      </c>
      <c r="G405" t="s">
        <v>3410</v>
      </c>
      <c r="H405">
        <v>0.45010740026156998</v>
      </c>
      <c r="I405">
        <v>0.45465433437359098</v>
      </c>
      <c r="J405" s="126">
        <v>0.324136771979743</v>
      </c>
      <c r="K405" s="126">
        <v>0.48104823057443702</v>
      </c>
      <c r="O405">
        <v>0.35152025243704699</v>
      </c>
      <c r="P405" t="s">
        <v>3410</v>
      </c>
      <c r="Q405">
        <v>0.34800474586319902</v>
      </c>
      <c r="R405">
        <v>0.35152025243704499</v>
      </c>
      <c r="S405">
        <v>0.29042540023670999</v>
      </c>
      <c r="T405">
        <v>0.39735884504285401</v>
      </c>
      <c r="W405">
        <v>0.31423402068947198</v>
      </c>
      <c r="X405" t="s">
        <v>3410</v>
      </c>
      <c r="Y405">
        <v>0.31109156728195098</v>
      </c>
      <c r="Z405">
        <v>0.31423402068945899</v>
      </c>
      <c r="AA405">
        <v>0.16730816380382499</v>
      </c>
      <c r="AB405">
        <v>0.40161471933155801</v>
      </c>
      <c r="AE405">
        <v>0.37336779239101497</v>
      </c>
      <c r="AF405" t="s">
        <v>3410</v>
      </c>
      <c r="AG405">
        <v>0.36963392532586598</v>
      </c>
      <c r="AH405">
        <v>0.37336779239101298</v>
      </c>
      <c r="AI405">
        <v>0.316316017880579</v>
      </c>
      <c r="AJ405">
        <v>0.31631601788055003</v>
      </c>
      <c r="AM405">
        <v>0.67231696552297104</v>
      </c>
      <c r="AN405" t="s">
        <v>3410</v>
      </c>
      <c r="AO405">
        <v>0.66559348364300197</v>
      </c>
      <c r="AP405">
        <v>0.67231696552296805</v>
      </c>
      <c r="AQ405">
        <v>0.35185714348522201</v>
      </c>
      <c r="AR405">
        <v>0.35185714348513603</v>
      </c>
      <c r="AU405">
        <v>0.28856614127589197</v>
      </c>
      <c r="AV405" t="s">
        <v>3410</v>
      </c>
      <c r="AW405">
        <v>0.285680202729445</v>
      </c>
      <c r="AX405">
        <v>0.28856614127590702</v>
      </c>
      <c r="AY405">
        <v>9.1025149875670203E-2</v>
      </c>
      <c r="AZ405">
        <v>0.13861038985799601</v>
      </c>
      <c r="BC405">
        <v>0.39969499095601302</v>
      </c>
      <c r="BD405" t="s">
        <v>3410</v>
      </c>
      <c r="BE405">
        <v>0.39453538742702499</v>
      </c>
      <c r="BF405">
        <v>0.39852071277260198</v>
      </c>
      <c r="BG405">
        <v>0.32456286056761702</v>
      </c>
      <c r="BH405">
        <v>0.35541125604564699</v>
      </c>
    </row>
    <row r="406" spans="2:60" ht="15" customHeight="1" x14ac:dyDescent="0.25">
      <c r="B406" s="4" t="s">
        <v>404</v>
      </c>
      <c r="C406" s="4" t="s">
        <v>1409</v>
      </c>
      <c r="D406" s="3" t="s">
        <v>2401</v>
      </c>
      <c r="F406">
        <v>0.45465433437358999</v>
      </c>
      <c r="G406" t="s">
        <v>3411</v>
      </c>
      <c r="H406">
        <v>0.45010740026156998</v>
      </c>
      <c r="I406">
        <v>0.45465433437359098</v>
      </c>
      <c r="J406" s="126">
        <v>0.324136771979743</v>
      </c>
      <c r="K406" s="126">
        <v>0.48104823057443702</v>
      </c>
      <c r="O406">
        <v>0.35152025243704699</v>
      </c>
      <c r="P406" t="s">
        <v>3411</v>
      </c>
      <c r="Q406">
        <v>0.34800474586319902</v>
      </c>
      <c r="R406">
        <v>0.35152025243704499</v>
      </c>
      <c r="S406">
        <v>0.29042540023670999</v>
      </c>
      <c r="T406">
        <v>0.39735884504285401</v>
      </c>
      <c r="W406">
        <v>0.31423402068947198</v>
      </c>
      <c r="X406" t="s">
        <v>3411</v>
      </c>
      <c r="Y406">
        <v>0.31109156728195098</v>
      </c>
      <c r="Z406">
        <v>0.31423402068945899</v>
      </c>
      <c r="AA406">
        <v>0.16730816380382499</v>
      </c>
      <c r="AB406">
        <v>0.40161471933155801</v>
      </c>
      <c r="AE406">
        <v>0.37336779239101497</v>
      </c>
      <c r="AF406" t="s">
        <v>3411</v>
      </c>
      <c r="AG406">
        <v>0.36963392532586598</v>
      </c>
      <c r="AH406">
        <v>0.37336779239101298</v>
      </c>
      <c r="AI406">
        <v>0.316316017880579</v>
      </c>
      <c r="AJ406">
        <v>0.31631601788055003</v>
      </c>
      <c r="AM406">
        <v>0.67231696552297104</v>
      </c>
      <c r="AN406" t="s">
        <v>3411</v>
      </c>
      <c r="AO406">
        <v>0.66559348364300197</v>
      </c>
      <c r="AP406">
        <v>0.67231696552296805</v>
      </c>
      <c r="AQ406">
        <v>0.35185714348522201</v>
      </c>
      <c r="AR406">
        <v>0.35185714348513603</v>
      </c>
      <c r="AU406">
        <v>0.28856614127589197</v>
      </c>
      <c r="AV406" t="s">
        <v>3411</v>
      </c>
      <c r="AW406">
        <v>0.285680202729445</v>
      </c>
      <c r="AX406">
        <v>0.28856614127590702</v>
      </c>
      <c r="AY406">
        <v>9.1025149875670203E-2</v>
      </c>
      <c r="AZ406">
        <v>0.13861038985799601</v>
      </c>
      <c r="BC406">
        <v>0.39969499095601302</v>
      </c>
      <c r="BD406" t="s">
        <v>3411</v>
      </c>
      <c r="BE406">
        <v>0.39453538742702499</v>
      </c>
      <c r="BF406">
        <v>0.39852071277260198</v>
      </c>
      <c r="BG406">
        <v>0.32456286056761702</v>
      </c>
      <c r="BH406">
        <v>0.35541125604564699</v>
      </c>
    </row>
    <row r="407" spans="2:60" ht="15" customHeight="1" x14ac:dyDescent="0.25">
      <c r="B407" s="2" t="s">
        <v>405</v>
      </c>
      <c r="C407" s="2" t="s">
        <v>1410</v>
      </c>
      <c r="D407" s="5" t="s">
        <v>2402</v>
      </c>
      <c r="F407">
        <v>0</v>
      </c>
      <c r="G407" t="s">
        <v>3412</v>
      </c>
      <c r="H407">
        <v>0</v>
      </c>
      <c r="I407">
        <v>3.0497439063415299E-2</v>
      </c>
      <c r="J407" s="126">
        <v>0</v>
      </c>
      <c r="K407" s="126">
        <v>0</v>
      </c>
      <c r="O407">
        <v>0</v>
      </c>
      <c r="P407" t="s">
        <v>3412</v>
      </c>
      <c r="Q407">
        <v>0</v>
      </c>
      <c r="R407">
        <v>2.3579393250412799E-2</v>
      </c>
      <c r="S407">
        <v>0</v>
      </c>
      <c r="T407">
        <v>0</v>
      </c>
      <c r="W407">
        <v>0</v>
      </c>
      <c r="X407" t="s">
        <v>3412</v>
      </c>
      <c r="Y407">
        <v>0</v>
      </c>
      <c r="Z407">
        <v>2.1077231150586E-2</v>
      </c>
      <c r="AA407">
        <v>0</v>
      </c>
      <c r="AB407">
        <v>0</v>
      </c>
      <c r="AE407">
        <v>0</v>
      </c>
      <c r="AF407" t="s">
        <v>3412</v>
      </c>
      <c r="AG407">
        <v>0</v>
      </c>
      <c r="AH407">
        <v>2.4956132171346301E-2</v>
      </c>
      <c r="AI407">
        <v>0</v>
      </c>
      <c r="AJ407">
        <v>0</v>
      </c>
      <c r="AM407">
        <v>0</v>
      </c>
      <c r="AN407" t="s">
        <v>3412</v>
      </c>
      <c r="AO407">
        <v>0</v>
      </c>
      <c r="AP407">
        <v>4.5096096375915898E-2</v>
      </c>
      <c r="AQ407">
        <v>0</v>
      </c>
      <c r="AR407">
        <v>0</v>
      </c>
      <c r="AU407">
        <v>0</v>
      </c>
      <c r="AV407" t="s">
        <v>3412</v>
      </c>
      <c r="AW407">
        <v>0</v>
      </c>
      <c r="AX407">
        <v>1.9356720988593101E-2</v>
      </c>
      <c r="AY407">
        <v>0</v>
      </c>
      <c r="AZ407">
        <v>0</v>
      </c>
      <c r="BC407">
        <v>0</v>
      </c>
      <c r="BD407" t="s">
        <v>3412</v>
      </c>
      <c r="BE407">
        <v>0</v>
      </c>
      <c r="BF407">
        <v>2.6189135064398201E-2</v>
      </c>
      <c r="BG407">
        <v>0</v>
      </c>
      <c r="BH407">
        <v>0</v>
      </c>
    </row>
    <row r="408" spans="2:60" ht="15" customHeight="1" x14ac:dyDescent="0.25">
      <c r="B408" s="4" t="s">
        <v>406</v>
      </c>
      <c r="C408" s="4" t="s">
        <v>1394</v>
      </c>
      <c r="D408" s="5" t="s">
        <v>2403</v>
      </c>
      <c r="F408">
        <v>0.54094273411554605</v>
      </c>
      <c r="G408" t="s">
        <v>3413</v>
      </c>
      <c r="H408">
        <v>0.53553284184260996</v>
      </c>
      <c r="I408">
        <v>0.56603028090595897</v>
      </c>
      <c r="J408" s="126">
        <v>0.385654371696878</v>
      </c>
      <c r="K408" s="126">
        <v>0.57234590196287105</v>
      </c>
      <c r="O408">
        <v>0.41823493602512202</v>
      </c>
      <c r="P408" t="s">
        <v>3413</v>
      </c>
      <c r="Q408">
        <v>0.414052224910051</v>
      </c>
      <c r="R408">
        <v>0.437631618161124</v>
      </c>
      <c r="S408">
        <v>0.34554495180849998</v>
      </c>
      <c r="T408">
        <v>0.47277319011733698</v>
      </c>
      <c r="W408">
        <v>0.37387218696173002</v>
      </c>
      <c r="X408" t="s">
        <v>3413</v>
      </c>
      <c r="Y408">
        <v>0.37013333040727098</v>
      </c>
      <c r="Z408">
        <v>0.39121056155834599</v>
      </c>
      <c r="AA408">
        <v>0.19906141594929799</v>
      </c>
      <c r="AB408">
        <v>0.47783678260888501</v>
      </c>
      <c r="AE408">
        <v>0.44422889913707803</v>
      </c>
      <c r="AF408" t="s">
        <v>3413</v>
      </c>
      <c r="AG408">
        <v>0.43978638510748203</v>
      </c>
      <c r="AH408">
        <v>0.46474251727938098</v>
      </c>
      <c r="AI408">
        <v>0.37634932435563601</v>
      </c>
      <c r="AJ408">
        <v>0.37634932435560098</v>
      </c>
      <c r="AM408">
        <v>0.79991534232998796</v>
      </c>
      <c r="AN408" t="s">
        <v>3413</v>
      </c>
      <c r="AO408">
        <v>0.791915817425206</v>
      </c>
      <c r="AP408">
        <v>0.837011913801329</v>
      </c>
      <c r="AQ408">
        <v>0.41863576529457203</v>
      </c>
      <c r="AR408">
        <v>0.418635765294469</v>
      </c>
      <c r="AU408">
        <v>0.34333282591492498</v>
      </c>
      <c r="AV408" t="s">
        <v>3413</v>
      </c>
      <c r="AW408">
        <v>0.33989916792518199</v>
      </c>
      <c r="AX408">
        <v>0.359255888913598</v>
      </c>
      <c r="AY408">
        <v>0.108300723702245</v>
      </c>
      <c r="AZ408">
        <v>0.16491711966171399</v>
      </c>
      <c r="BC408">
        <v>0.475552710869732</v>
      </c>
      <c r="BD408" t="s">
        <v>3413</v>
      </c>
      <c r="BE408">
        <v>0.469413871252641</v>
      </c>
      <c r="BF408">
        <v>0.49560300631714799</v>
      </c>
      <c r="BG408">
        <v>0.38616132721951102</v>
      </c>
      <c r="BH408">
        <v>0.42286440938841802</v>
      </c>
    </row>
    <row r="409" spans="2:60" ht="15" customHeight="1" x14ac:dyDescent="0.25">
      <c r="B409" s="4" t="s">
        <v>407</v>
      </c>
      <c r="C409" s="4" t="s">
        <v>1411</v>
      </c>
      <c r="D409" s="3" t="s">
        <v>2404</v>
      </c>
      <c r="F409">
        <v>0.54094273411554605</v>
      </c>
      <c r="G409" t="s">
        <v>3414</v>
      </c>
      <c r="H409">
        <v>0.53553284184260996</v>
      </c>
      <c r="I409">
        <v>0.56603028090595897</v>
      </c>
      <c r="J409" s="126">
        <v>0.385654371696878</v>
      </c>
      <c r="K409" s="126">
        <v>0.57234590196287105</v>
      </c>
      <c r="O409">
        <v>0.41823493602512202</v>
      </c>
      <c r="P409" t="s">
        <v>3414</v>
      </c>
      <c r="Q409">
        <v>0.414052224910051</v>
      </c>
      <c r="R409">
        <v>0.437631618161124</v>
      </c>
      <c r="S409">
        <v>0.34554495180849998</v>
      </c>
      <c r="T409">
        <v>0.47277319011733698</v>
      </c>
      <c r="W409">
        <v>0.37387218696173002</v>
      </c>
      <c r="X409" t="s">
        <v>3414</v>
      </c>
      <c r="Y409">
        <v>0.37013333040727098</v>
      </c>
      <c r="Z409">
        <v>0.39121056155834599</v>
      </c>
      <c r="AA409">
        <v>0.19906141594929799</v>
      </c>
      <c r="AB409">
        <v>0.47783678260888501</v>
      </c>
      <c r="AE409">
        <v>0.44422889913707803</v>
      </c>
      <c r="AF409" t="s">
        <v>3414</v>
      </c>
      <c r="AG409">
        <v>0.43978638510748203</v>
      </c>
      <c r="AH409">
        <v>0.46474251727938098</v>
      </c>
      <c r="AI409">
        <v>0.37634932435563601</v>
      </c>
      <c r="AJ409">
        <v>0.37634932435560098</v>
      </c>
      <c r="AM409">
        <v>0.79991534232998796</v>
      </c>
      <c r="AN409" t="s">
        <v>3414</v>
      </c>
      <c r="AO409">
        <v>0.791915817425206</v>
      </c>
      <c r="AP409">
        <v>0.837011913801329</v>
      </c>
      <c r="AQ409">
        <v>0.41863576529457203</v>
      </c>
      <c r="AR409">
        <v>0.418635765294469</v>
      </c>
      <c r="AU409">
        <v>0.34333282591492498</v>
      </c>
      <c r="AV409" t="s">
        <v>3414</v>
      </c>
      <c r="AW409">
        <v>0.33989916792518199</v>
      </c>
      <c r="AX409">
        <v>0.359255888913598</v>
      </c>
      <c r="AY409">
        <v>0.108300723702245</v>
      </c>
      <c r="AZ409">
        <v>0.16491711966171399</v>
      </c>
      <c r="BC409">
        <v>0.475552710869732</v>
      </c>
      <c r="BD409" t="s">
        <v>3414</v>
      </c>
      <c r="BE409">
        <v>0.469413871252641</v>
      </c>
      <c r="BF409">
        <v>0.49560300631714799</v>
      </c>
      <c r="BG409">
        <v>0.38616132721951102</v>
      </c>
      <c r="BH409">
        <v>0.42286440938841802</v>
      </c>
    </row>
    <row r="410" spans="2:60" ht="15" customHeight="1" x14ac:dyDescent="0.25">
      <c r="B410" s="2" t="s">
        <v>408</v>
      </c>
      <c r="C410" s="2" t="s">
        <v>1412</v>
      </c>
      <c r="D410" s="55" t="s">
        <v>2405</v>
      </c>
      <c r="F410">
        <v>0</v>
      </c>
      <c r="G410" t="s">
        <v>3415</v>
      </c>
      <c r="H410">
        <v>0</v>
      </c>
      <c r="I410">
        <v>0</v>
      </c>
      <c r="J410" s="126">
        <v>0</v>
      </c>
      <c r="K410" s="126">
        <v>0</v>
      </c>
      <c r="O410">
        <v>0</v>
      </c>
      <c r="P410" t="s">
        <v>3415</v>
      </c>
      <c r="Q410">
        <v>0</v>
      </c>
      <c r="R410">
        <v>0</v>
      </c>
      <c r="S410">
        <v>0</v>
      </c>
      <c r="T410">
        <v>0</v>
      </c>
      <c r="W410">
        <v>0</v>
      </c>
      <c r="X410" t="s">
        <v>3415</v>
      </c>
      <c r="Y410">
        <v>0</v>
      </c>
      <c r="Z410">
        <v>0</v>
      </c>
      <c r="AA410">
        <v>0</v>
      </c>
      <c r="AB410">
        <v>0</v>
      </c>
      <c r="AE410">
        <v>0</v>
      </c>
      <c r="AF410" t="s">
        <v>3415</v>
      </c>
      <c r="AG410">
        <v>0</v>
      </c>
      <c r="AH410">
        <v>0</v>
      </c>
      <c r="AI410">
        <v>0</v>
      </c>
      <c r="AJ410">
        <v>0</v>
      </c>
      <c r="AM410">
        <v>0</v>
      </c>
      <c r="AN410" t="s">
        <v>3415</v>
      </c>
      <c r="AO410">
        <v>0</v>
      </c>
      <c r="AP410">
        <v>0</v>
      </c>
      <c r="AQ410">
        <v>0</v>
      </c>
      <c r="AR410">
        <v>0</v>
      </c>
      <c r="AU410">
        <v>0</v>
      </c>
      <c r="AV410" t="s">
        <v>3415</v>
      </c>
      <c r="AW410">
        <v>0</v>
      </c>
      <c r="AX410">
        <v>0</v>
      </c>
      <c r="AY410">
        <v>0</v>
      </c>
      <c r="AZ410">
        <v>0</v>
      </c>
      <c r="BC410">
        <v>0</v>
      </c>
      <c r="BD410" t="s">
        <v>3415</v>
      </c>
      <c r="BE410">
        <v>0</v>
      </c>
      <c r="BF410">
        <v>0</v>
      </c>
      <c r="BG410">
        <v>0</v>
      </c>
      <c r="BH410">
        <v>0</v>
      </c>
    </row>
    <row r="411" spans="2:60" ht="15" customHeight="1" x14ac:dyDescent="0.25">
      <c r="B411" s="2" t="s">
        <v>409</v>
      </c>
      <c r="C411" s="2" t="s">
        <v>1413</v>
      </c>
      <c r="D411" s="5" t="s">
        <v>2406</v>
      </c>
      <c r="F411">
        <v>0</v>
      </c>
      <c r="G411" t="s">
        <v>3416</v>
      </c>
      <c r="H411">
        <v>0</v>
      </c>
      <c r="I411">
        <v>0</v>
      </c>
      <c r="J411" s="126">
        <v>0</v>
      </c>
      <c r="K411" s="126">
        <v>0</v>
      </c>
      <c r="O411">
        <v>0</v>
      </c>
      <c r="P411" t="s">
        <v>3416</v>
      </c>
      <c r="Q411">
        <v>0</v>
      </c>
      <c r="R411">
        <v>0</v>
      </c>
      <c r="S411">
        <v>0</v>
      </c>
      <c r="T411">
        <v>0</v>
      </c>
      <c r="W411">
        <v>0</v>
      </c>
      <c r="X411" t="s">
        <v>3416</v>
      </c>
      <c r="Y411">
        <v>0</v>
      </c>
      <c r="Z411">
        <v>0</v>
      </c>
      <c r="AA411">
        <v>0</v>
      </c>
      <c r="AB411">
        <v>0</v>
      </c>
      <c r="AE411">
        <v>0</v>
      </c>
      <c r="AF411" t="s">
        <v>3416</v>
      </c>
      <c r="AG411">
        <v>0</v>
      </c>
      <c r="AH411">
        <v>0</v>
      </c>
      <c r="AI411">
        <v>0</v>
      </c>
      <c r="AJ411">
        <v>0</v>
      </c>
      <c r="AM411">
        <v>0</v>
      </c>
      <c r="AN411" t="s">
        <v>3416</v>
      </c>
      <c r="AO411">
        <v>0</v>
      </c>
      <c r="AP411">
        <v>0</v>
      </c>
      <c r="AQ411">
        <v>0</v>
      </c>
      <c r="AR411">
        <v>0</v>
      </c>
      <c r="AU411">
        <v>0</v>
      </c>
      <c r="AV411" t="s">
        <v>3416</v>
      </c>
      <c r="AW411">
        <v>0</v>
      </c>
      <c r="AX411">
        <v>0</v>
      </c>
      <c r="AY411">
        <v>0</v>
      </c>
      <c r="AZ411">
        <v>0</v>
      </c>
      <c r="BC411">
        <v>0</v>
      </c>
      <c r="BD411" t="s">
        <v>3416</v>
      </c>
      <c r="BE411">
        <v>0</v>
      </c>
      <c r="BF411">
        <v>0</v>
      </c>
      <c r="BG411">
        <v>0</v>
      </c>
      <c r="BH411">
        <v>0</v>
      </c>
    </row>
    <row r="412" spans="2:60" ht="15" customHeight="1" x14ac:dyDescent="0.25">
      <c r="B412" s="2" t="s">
        <v>410</v>
      </c>
      <c r="C412" s="2" t="s">
        <v>1414</v>
      </c>
      <c r="D412" s="5" t="s">
        <v>2407</v>
      </c>
      <c r="F412">
        <v>0</v>
      </c>
      <c r="G412" t="s">
        <v>3417</v>
      </c>
      <c r="H412">
        <v>0</v>
      </c>
      <c r="I412">
        <v>0.23244686748284901</v>
      </c>
      <c r="J412" s="126">
        <v>0</v>
      </c>
      <c r="K412" s="126">
        <v>0</v>
      </c>
      <c r="L412" s="41"/>
      <c r="O412">
        <v>0</v>
      </c>
      <c r="P412" t="s">
        <v>3417</v>
      </c>
      <c r="Q412">
        <v>0</v>
      </c>
      <c r="R412">
        <v>0.17971856872543401</v>
      </c>
      <c r="S412">
        <v>0</v>
      </c>
      <c r="T412">
        <v>0</v>
      </c>
      <c r="W412">
        <v>0</v>
      </c>
      <c r="X412" t="s">
        <v>3417</v>
      </c>
      <c r="Y412">
        <v>0</v>
      </c>
      <c r="Z412">
        <v>0.160647467676995</v>
      </c>
      <c r="AA412">
        <v>0</v>
      </c>
      <c r="AB412">
        <v>0</v>
      </c>
      <c r="AE412">
        <v>0</v>
      </c>
      <c r="AF412" t="s">
        <v>3417</v>
      </c>
      <c r="AG412">
        <v>0</v>
      </c>
      <c r="AH412">
        <v>0.18179582435948299</v>
      </c>
      <c r="AI412">
        <v>0</v>
      </c>
      <c r="AJ412">
        <v>0</v>
      </c>
      <c r="AM412">
        <v>0</v>
      </c>
      <c r="AN412" t="s">
        <v>3417</v>
      </c>
      <c r="AO412">
        <v>0</v>
      </c>
      <c r="AP412">
        <v>0.343715625324649</v>
      </c>
      <c r="AQ412">
        <v>0</v>
      </c>
      <c r="AR412">
        <v>0</v>
      </c>
      <c r="AU412">
        <v>0</v>
      </c>
      <c r="AV412" t="s">
        <v>3417</v>
      </c>
      <c r="AW412">
        <v>0</v>
      </c>
      <c r="AX412">
        <v>0.147533999465395</v>
      </c>
      <c r="AY412">
        <v>0</v>
      </c>
      <c r="AZ412">
        <v>0</v>
      </c>
      <c r="BC412">
        <v>0</v>
      </c>
      <c r="BD412" t="s">
        <v>3417</v>
      </c>
      <c r="BE412">
        <v>0</v>
      </c>
      <c r="BF412">
        <v>0.13270628944496801</v>
      </c>
      <c r="BG412">
        <v>0</v>
      </c>
      <c r="BH412">
        <v>0</v>
      </c>
    </row>
    <row r="413" spans="2:60" ht="15" customHeight="1" x14ac:dyDescent="0.25">
      <c r="B413" s="2" t="s">
        <v>411</v>
      </c>
      <c r="C413" s="2" t="s">
        <v>1415</v>
      </c>
      <c r="D413" s="55" t="s">
        <v>2408</v>
      </c>
      <c r="F413">
        <v>9.9148586077432196E-2</v>
      </c>
      <c r="G413" t="s">
        <v>3418</v>
      </c>
      <c r="H413">
        <v>9.8157015E-2</v>
      </c>
      <c r="I413">
        <v>0.33060388248380301</v>
      </c>
      <c r="J413" s="126">
        <v>7.0686013984168697E-2</v>
      </c>
      <c r="K413" s="126">
        <v>0.104904425825433</v>
      </c>
      <c r="O413">
        <v>7.6657656975236604E-2</v>
      </c>
      <c r="P413" t="s">
        <v>3418</v>
      </c>
      <c r="Q413">
        <v>7.5891014100000001E-2</v>
      </c>
      <c r="R413">
        <v>0.25560958282732299</v>
      </c>
      <c r="S413">
        <v>6.3334418298497994E-2</v>
      </c>
      <c r="T413">
        <v>8.6653892139049393E-2</v>
      </c>
      <c r="W413">
        <v>6.85264749355428E-2</v>
      </c>
      <c r="X413" t="s">
        <v>3418</v>
      </c>
      <c r="Y413">
        <v>6.7841185499999998E-2</v>
      </c>
      <c r="Z413">
        <v>0.22848865317566899</v>
      </c>
      <c r="AA413">
        <v>3.6485669719206901E-2</v>
      </c>
      <c r="AB413">
        <v>8.7581990446590499E-2</v>
      </c>
      <c r="AE413">
        <v>8.1422051663545394E-2</v>
      </c>
      <c r="AF413" t="s">
        <v>3418</v>
      </c>
      <c r="AG413">
        <v>8.0607789900000004E-2</v>
      </c>
      <c r="AH413">
        <v>0.26240361425917402</v>
      </c>
      <c r="AI413">
        <v>6.89805057499632E-2</v>
      </c>
      <c r="AJ413">
        <v>6.8980505749956803E-2</v>
      </c>
      <c r="AM413">
        <v>0.146615288776062</v>
      </c>
      <c r="AN413" t="s">
        <v>3418</v>
      </c>
      <c r="AO413">
        <v>0.1451490678</v>
      </c>
      <c r="AP413">
        <v>0.48886469312680902</v>
      </c>
      <c r="AQ413">
        <v>7.6731124373573004E-2</v>
      </c>
      <c r="AR413">
        <v>7.6731124373554005E-2</v>
      </c>
      <c r="AU413">
        <v>6.2928961046295806E-2</v>
      </c>
      <c r="AV413" t="s">
        <v>3418</v>
      </c>
      <c r="AW413">
        <v>6.2299610999999998E-2</v>
      </c>
      <c r="AX413">
        <v>0.20983361046733001</v>
      </c>
      <c r="AY413">
        <v>1.98502779481767E-2</v>
      </c>
      <c r="AZ413">
        <v>3.0227412632053099E-2</v>
      </c>
      <c r="BC413">
        <v>8.7163346347771495E-2</v>
      </c>
      <c r="BD413" t="s">
        <v>3418</v>
      </c>
      <c r="BE413">
        <v>8.6038167600000007E-2</v>
      </c>
      <c r="BF413">
        <v>0.21874445704332901</v>
      </c>
      <c r="BG413">
        <v>7.0778933104998401E-2</v>
      </c>
      <c r="BH413">
        <v>7.7506186235925298E-2</v>
      </c>
    </row>
    <row r="414" spans="2:60" ht="15" customHeight="1" x14ac:dyDescent="0.25">
      <c r="B414" s="2" t="s">
        <v>412</v>
      </c>
      <c r="C414" s="2" t="s">
        <v>1416</v>
      </c>
      <c r="D414" s="5" t="s">
        <v>2409</v>
      </c>
      <c r="F414">
        <v>9.9148586077432196E-2</v>
      </c>
      <c r="G414" t="s">
        <v>3419</v>
      </c>
      <c r="H414">
        <v>9.8157015E-2</v>
      </c>
      <c r="I414">
        <v>0.33060388248380301</v>
      </c>
      <c r="J414" s="126">
        <v>7.0686013984168697E-2</v>
      </c>
      <c r="K414" s="126">
        <v>0.104904425825433</v>
      </c>
      <c r="O414">
        <v>7.6657656975236604E-2</v>
      </c>
      <c r="P414" t="s">
        <v>3419</v>
      </c>
      <c r="Q414">
        <v>7.5891014100000001E-2</v>
      </c>
      <c r="R414">
        <v>0.25560958282732299</v>
      </c>
      <c r="S414">
        <v>6.3334418298497994E-2</v>
      </c>
      <c r="T414">
        <v>8.6653892139049393E-2</v>
      </c>
      <c r="W414">
        <v>6.85264749355428E-2</v>
      </c>
      <c r="X414" t="s">
        <v>3419</v>
      </c>
      <c r="Y414">
        <v>6.7841185499999998E-2</v>
      </c>
      <c r="Z414">
        <v>0.22848865317566899</v>
      </c>
      <c r="AA414">
        <v>3.6485669719206901E-2</v>
      </c>
      <c r="AB414">
        <v>8.7581990446590499E-2</v>
      </c>
      <c r="AE414">
        <v>8.1422051663545394E-2</v>
      </c>
      <c r="AF414" t="s">
        <v>3419</v>
      </c>
      <c r="AG414">
        <v>8.0607789900000004E-2</v>
      </c>
      <c r="AH414">
        <v>0.26240361425917402</v>
      </c>
      <c r="AI414">
        <v>6.89805057499632E-2</v>
      </c>
      <c r="AJ414">
        <v>6.8980505749956803E-2</v>
      </c>
      <c r="AM414">
        <v>0.146615288776062</v>
      </c>
      <c r="AN414" t="s">
        <v>3419</v>
      </c>
      <c r="AO414">
        <v>0.1451490678</v>
      </c>
      <c r="AP414">
        <v>0.48886469312680902</v>
      </c>
      <c r="AQ414">
        <v>7.6731124373573004E-2</v>
      </c>
      <c r="AR414">
        <v>7.6731124373554005E-2</v>
      </c>
      <c r="AU414">
        <v>6.2928961046295806E-2</v>
      </c>
      <c r="AV414" t="s">
        <v>3419</v>
      </c>
      <c r="AW414">
        <v>6.2299610999999998E-2</v>
      </c>
      <c r="AX414">
        <v>0.20983361046733001</v>
      </c>
      <c r="AY414">
        <v>1.98502779481767E-2</v>
      </c>
      <c r="AZ414">
        <v>3.0227412632053099E-2</v>
      </c>
      <c r="BC414">
        <v>8.7163346347771495E-2</v>
      </c>
      <c r="BD414" t="s">
        <v>3419</v>
      </c>
      <c r="BE414">
        <v>8.6038167600000007E-2</v>
      </c>
      <c r="BF414">
        <v>0.21874445704332901</v>
      </c>
      <c r="BG414">
        <v>7.0778933104998401E-2</v>
      </c>
      <c r="BH414">
        <v>7.7506186235925298E-2</v>
      </c>
    </row>
    <row r="415" spans="2:60" ht="15" customHeight="1" x14ac:dyDescent="0.25">
      <c r="B415" s="2" t="s">
        <v>413</v>
      </c>
      <c r="C415" s="2" t="s">
        <v>1417</v>
      </c>
      <c r="D415" s="5" t="s">
        <v>2410</v>
      </c>
      <c r="F415">
        <v>0</v>
      </c>
      <c r="G415" t="s">
        <v>3420</v>
      </c>
      <c r="H415">
        <v>0</v>
      </c>
      <c r="I415">
        <v>0</v>
      </c>
      <c r="J415" s="126">
        <v>0</v>
      </c>
      <c r="K415" s="126">
        <v>0</v>
      </c>
      <c r="O415">
        <v>0</v>
      </c>
      <c r="P415" t="s">
        <v>3420</v>
      </c>
      <c r="Q415">
        <v>0</v>
      </c>
      <c r="R415">
        <v>0</v>
      </c>
      <c r="S415">
        <v>0</v>
      </c>
      <c r="T415">
        <v>0</v>
      </c>
      <c r="W415">
        <v>0</v>
      </c>
      <c r="X415" t="s">
        <v>3420</v>
      </c>
      <c r="Y415">
        <v>0</v>
      </c>
      <c r="Z415">
        <v>0</v>
      </c>
      <c r="AA415">
        <v>0</v>
      </c>
      <c r="AB415">
        <v>0</v>
      </c>
      <c r="AE415">
        <v>0</v>
      </c>
      <c r="AF415" t="s">
        <v>3420</v>
      </c>
      <c r="AG415">
        <v>0</v>
      </c>
      <c r="AH415">
        <v>0</v>
      </c>
      <c r="AI415">
        <v>0</v>
      </c>
      <c r="AJ415">
        <v>0</v>
      </c>
      <c r="AM415">
        <v>0</v>
      </c>
      <c r="AN415" t="s">
        <v>3420</v>
      </c>
      <c r="AO415">
        <v>0</v>
      </c>
      <c r="AP415">
        <v>0</v>
      </c>
      <c r="AQ415">
        <v>0</v>
      </c>
      <c r="AR415">
        <v>0</v>
      </c>
      <c r="AU415">
        <v>0</v>
      </c>
      <c r="AV415" t="s">
        <v>3420</v>
      </c>
      <c r="AW415">
        <v>0</v>
      </c>
      <c r="AX415">
        <v>0</v>
      </c>
      <c r="AY415">
        <v>0</v>
      </c>
      <c r="AZ415">
        <v>0</v>
      </c>
      <c r="BC415">
        <v>0</v>
      </c>
      <c r="BD415" t="s">
        <v>3420</v>
      </c>
      <c r="BE415">
        <v>0</v>
      </c>
      <c r="BF415">
        <v>0</v>
      </c>
      <c r="BG415">
        <v>0</v>
      </c>
      <c r="BH415">
        <v>0</v>
      </c>
    </row>
    <row r="416" spans="2:60" ht="15" customHeight="1" x14ac:dyDescent="0.25">
      <c r="B416" s="2" t="s">
        <v>414</v>
      </c>
      <c r="C416" s="2" t="s">
        <v>1418</v>
      </c>
      <c r="D416" s="5" t="s">
        <v>2411</v>
      </c>
      <c r="F416">
        <v>0</v>
      </c>
      <c r="G416" t="s">
        <v>3421</v>
      </c>
      <c r="H416">
        <v>0</v>
      </c>
      <c r="I416">
        <v>9.2203924102550001</v>
      </c>
      <c r="J416" s="126">
        <v>0</v>
      </c>
      <c r="K416" s="126">
        <v>0</v>
      </c>
      <c r="O416">
        <v>0</v>
      </c>
      <c r="P416" t="s">
        <v>3421</v>
      </c>
      <c r="Q416">
        <v>0</v>
      </c>
      <c r="R416">
        <v>7.1288365594411802</v>
      </c>
      <c r="S416">
        <v>0</v>
      </c>
      <c r="T416">
        <v>0</v>
      </c>
      <c r="W416">
        <v>0</v>
      </c>
      <c r="X416" t="s">
        <v>3421</v>
      </c>
      <c r="Y416">
        <v>0</v>
      </c>
      <c r="Z416">
        <v>6.3723495510667698</v>
      </c>
      <c r="AA416">
        <v>0</v>
      </c>
      <c r="AB416">
        <v>0</v>
      </c>
      <c r="AE416">
        <v>0</v>
      </c>
      <c r="AF416" t="s">
        <v>3421</v>
      </c>
      <c r="AG416">
        <v>0</v>
      </c>
      <c r="AH416">
        <v>7.8778190552337701</v>
      </c>
      <c r="AI416">
        <v>0</v>
      </c>
      <c r="AJ416">
        <v>0</v>
      </c>
      <c r="AM416">
        <v>0</v>
      </c>
      <c r="AN416" t="s">
        <v>3421</v>
      </c>
      <c r="AO416">
        <v>0</v>
      </c>
      <c r="AP416">
        <v>13.6340531379432</v>
      </c>
      <c r="AQ416">
        <v>0</v>
      </c>
      <c r="AR416">
        <v>0</v>
      </c>
      <c r="AU416">
        <v>0</v>
      </c>
      <c r="AV416" t="s">
        <v>3421</v>
      </c>
      <c r="AW416">
        <v>0</v>
      </c>
      <c r="AX416">
        <v>5.85218197880394</v>
      </c>
      <c r="AY416">
        <v>0</v>
      </c>
      <c r="AZ416">
        <v>0</v>
      </c>
      <c r="BC416">
        <v>0</v>
      </c>
      <c r="BD416" t="s">
        <v>3421</v>
      </c>
      <c r="BE416">
        <v>0</v>
      </c>
      <c r="BF416">
        <v>5.2640161480971397</v>
      </c>
      <c r="BG416">
        <v>0</v>
      </c>
      <c r="BH416">
        <v>0</v>
      </c>
    </row>
    <row r="417" spans="2:60" ht="15" customHeight="1" x14ac:dyDescent="0.25">
      <c r="B417" s="2" t="s">
        <v>415</v>
      </c>
      <c r="C417" s="2" t="s">
        <v>1419</v>
      </c>
      <c r="D417" s="5" t="s">
        <v>2412</v>
      </c>
      <c r="F417" s="41">
        <v>1.1016509564159101E-6</v>
      </c>
      <c r="G417" t="s">
        <v>3422</v>
      </c>
      <c r="H417" s="41">
        <v>1.0906335E-6</v>
      </c>
      <c r="I417" s="41">
        <v>1.1016509564159101E-6</v>
      </c>
      <c r="J417" s="126">
        <v>7.8540015537965304E-7</v>
      </c>
      <c r="K417" s="126">
        <v>1.1656047313937001E-6</v>
      </c>
      <c r="N417" s="41"/>
      <c r="O417" s="41">
        <v>8.5175174416929596E-7</v>
      </c>
      <c r="P417" t="s">
        <v>3422</v>
      </c>
      <c r="Q417" s="41">
        <v>8.4323348999999997E-7</v>
      </c>
      <c r="R417" s="41">
        <v>8.5175174416926801E-7</v>
      </c>
      <c r="S417" s="41">
        <v>7.0371575887220001E-7</v>
      </c>
      <c r="T417" s="41">
        <v>9.6282102376721602E-7</v>
      </c>
      <c r="W417" s="41">
        <v>7.6140527706158597E-7</v>
      </c>
      <c r="X417" t="s">
        <v>3422</v>
      </c>
      <c r="Y417" s="41">
        <v>7.5379094999999998E-7</v>
      </c>
      <c r="Z417" s="41">
        <v>7.6140527706157898E-7</v>
      </c>
      <c r="AA417" s="41">
        <v>4.0539633021341E-7</v>
      </c>
      <c r="AB417" s="41">
        <v>9.7313322718433892E-7</v>
      </c>
      <c r="AE417" s="41">
        <v>9.0468946292828299E-7</v>
      </c>
      <c r="AF417" t="s">
        <v>3422</v>
      </c>
      <c r="AG417" s="41">
        <v>8.9564211000000002E-7</v>
      </c>
      <c r="AH417" s="41">
        <v>9.0468946292825895E-7</v>
      </c>
      <c r="AI417" s="41">
        <v>7.6645006388847996E-7</v>
      </c>
      <c r="AJ417" s="41">
        <v>7.6645006388840903E-7</v>
      </c>
      <c r="AM417" s="41">
        <v>1.62905876417847E-6</v>
      </c>
      <c r="AN417" t="s">
        <v>3422</v>
      </c>
      <c r="AO417" s="41">
        <v>1.61276742E-6</v>
      </c>
      <c r="AP417" s="41">
        <v>1.62905876417847E-6</v>
      </c>
      <c r="AQ417" s="41">
        <v>8.5256804859525497E-7</v>
      </c>
      <c r="AR417" s="41">
        <v>8.5256804859504502E-7</v>
      </c>
      <c r="AS417" s="41"/>
      <c r="AT417" s="41"/>
      <c r="AU417" s="41">
        <v>6.9921067829217597E-7</v>
      </c>
      <c r="AV417" t="s">
        <v>3422</v>
      </c>
      <c r="AW417" s="41">
        <v>6.9221790000000005E-7</v>
      </c>
      <c r="AX417" s="41">
        <v>6.9921067829216802E-7</v>
      </c>
      <c r="AY417" s="41">
        <v>2.2055864386863E-7</v>
      </c>
      <c r="AZ417" s="41">
        <v>3.3586014035614598E-7</v>
      </c>
      <c r="BA417" s="41"/>
      <c r="BC417" s="41">
        <v>9.684816260863499E-7</v>
      </c>
      <c r="BD417" t="s">
        <v>3422</v>
      </c>
      <c r="BE417" s="41">
        <v>9.5597964000000009E-7</v>
      </c>
      <c r="BF417" s="41">
        <v>9.6563628934135507E-7</v>
      </c>
      <c r="BG417" s="41">
        <v>7.86432590055538E-7</v>
      </c>
      <c r="BH417" s="41">
        <v>8.6117984706583602E-7</v>
      </c>
    </row>
    <row r="418" spans="2:60" ht="15" customHeight="1" x14ac:dyDescent="0.25">
      <c r="B418" s="2" t="s">
        <v>416</v>
      </c>
      <c r="C418" s="2" t="s">
        <v>1420</v>
      </c>
      <c r="D418" s="5" t="s">
        <v>2413</v>
      </c>
      <c r="F418">
        <v>0</v>
      </c>
      <c r="G418" t="s">
        <v>3423</v>
      </c>
      <c r="H418">
        <v>0</v>
      </c>
      <c r="I418">
        <v>0.92203924101078105</v>
      </c>
      <c r="J418" s="126">
        <v>0</v>
      </c>
      <c r="K418" s="126">
        <v>0</v>
      </c>
      <c r="O418">
        <v>0</v>
      </c>
      <c r="P418" t="s">
        <v>3423</v>
      </c>
      <c r="Q418">
        <v>0</v>
      </c>
      <c r="R418">
        <v>0.71288365594907999</v>
      </c>
      <c r="S418">
        <v>0</v>
      </c>
      <c r="T418">
        <v>0</v>
      </c>
      <c r="W418">
        <v>0</v>
      </c>
      <c r="X418" t="s">
        <v>3423</v>
      </c>
      <c r="Y418">
        <v>0</v>
      </c>
      <c r="Z418">
        <v>0.63723495512176098</v>
      </c>
      <c r="AA418">
        <v>0</v>
      </c>
      <c r="AB418">
        <v>0</v>
      </c>
      <c r="AE418">
        <v>0</v>
      </c>
      <c r="AF418" t="s">
        <v>3423</v>
      </c>
      <c r="AG418">
        <v>0</v>
      </c>
      <c r="AH418">
        <v>0.78778190555655403</v>
      </c>
      <c r="AI418">
        <v>0</v>
      </c>
      <c r="AJ418">
        <v>0</v>
      </c>
      <c r="AM418">
        <v>0</v>
      </c>
      <c r="AN418" t="s">
        <v>3423</v>
      </c>
      <c r="AO418">
        <v>0</v>
      </c>
      <c r="AP418">
        <v>1.36340531378353</v>
      </c>
      <c r="AQ418">
        <v>0</v>
      </c>
      <c r="AR418">
        <v>0</v>
      </c>
      <c r="AU418">
        <v>0</v>
      </c>
      <c r="AV418" t="s">
        <v>3423</v>
      </c>
      <c r="AW418">
        <v>0</v>
      </c>
      <c r="AX418">
        <v>0.58521819788770701</v>
      </c>
      <c r="AY418">
        <v>0</v>
      </c>
      <c r="AZ418">
        <v>0</v>
      </c>
      <c r="BC418">
        <v>0</v>
      </c>
      <c r="BD418" t="s">
        <v>3423</v>
      </c>
      <c r="BE418">
        <v>0</v>
      </c>
      <c r="BF418">
        <v>0.52640161479851899</v>
      </c>
      <c r="BG418">
        <v>0</v>
      </c>
      <c r="BH418">
        <v>0</v>
      </c>
    </row>
    <row r="419" spans="2:60" ht="15" customHeight="1" x14ac:dyDescent="0.25">
      <c r="B419" s="2" t="s">
        <v>417</v>
      </c>
      <c r="C419" s="2" t="s">
        <v>1421</v>
      </c>
      <c r="D419" s="5" t="s">
        <v>2414</v>
      </c>
      <c r="F419">
        <v>0</v>
      </c>
      <c r="G419" t="s">
        <v>3424</v>
      </c>
      <c r="H419">
        <v>0</v>
      </c>
      <c r="I419">
        <v>0</v>
      </c>
      <c r="J419" s="126">
        <v>0</v>
      </c>
      <c r="K419" s="126">
        <v>0</v>
      </c>
      <c r="O419">
        <v>0</v>
      </c>
      <c r="P419" t="s">
        <v>3424</v>
      </c>
      <c r="Q419">
        <v>0</v>
      </c>
      <c r="R419">
        <v>0</v>
      </c>
      <c r="S419">
        <v>0</v>
      </c>
      <c r="T419">
        <v>0</v>
      </c>
      <c r="W419">
        <v>0</v>
      </c>
      <c r="X419" t="s">
        <v>3424</v>
      </c>
      <c r="Y419">
        <v>0</v>
      </c>
      <c r="Z419">
        <v>0</v>
      </c>
      <c r="AA419">
        <v>0</v>
      </c>
      <c r="AB419">
        <v>0</v>
      </c>
      <c r="AE419">
        <v>0</v>
      </c>
      <c r="AF419" t="s">
        <v>3424</v>
      </c>
      <c r="AG419">
        <v>0</v>
      </c>
      <c r="AH419">
        <v>0</v>
      </c>
      <c r="AI419">
        <v>0</v>
      </c>
      <c r="AJ419">
        <v>0</v>
      </c>
      <c r="AM419">
        <v>0</v>
      </c>
      <c r="AN419" t="s">
        <v>3424</v>
      </c>
      <c r="AO419">
        <v>0</v>
      </c>
      <c r="AP419">
        <v>0</v>
      </c>
      <c r="AQ419">
        <v>0</v>
      </c>
      <c r="AR419">
        <v>0</v>
      </c>
      <c r="AU419">
        <v>0</v>
      </c>
      <c r="AV419" t="s">
        <v>3424</v>
      </c>
      <c r="AW419">
        <v>0</v>
      </c>
      <c r="AX419">
        <v>0</v>
      </c>
      <c r="AY419">
        <v>0</v>
      </c>
      <c r="AZ419">
        <v>0</v>
      </c>
      <c r="BC419">
        <v>0</v>
      </c>
      <c r="BD419" t="s">
        <v>3424</v>
      </c>
      <c r="BE419">
        <v>0</v>
      </c>
      <c r="BF419">
        <v>0</v>
      </c>
      <c r="BG419">
        <v>0</v>
      </c>
      <c r="BH419">
        <v>0</v>
      </c>
    </row>
    <row r="420" spans="2:60" ht="15" customHeight="1" x14ac:dyDescent="0.25">
      <c r="B420" s="2" t="s">
        <v>418</v>
      </c>
      <c r="C420" s="2" t="s">
        <v>1422</v>
      </c>
      <c r="D420" s="5" t="s">
        <v>2415</v>
      </c>
      <c r="F420">
        <v>0</v>
      </c>
      <c r="G420" t="s">
        <v>3425</v>
      </c>
      <c r="H420">
        <v>0</v>
      </c>
      <c r="I420">
        <v>0</v>
      </c>
      <c r="J420" s="126">
        <v>0</v>
      </c>
      <c r="K420" s="126">
        <v>0</v>
      </c>
      <c r="O420">
        <v>0</v>
      </c>
      <c r="P420" t="s">
        <v>3425</v>
      </c>
      <c r="Q420">
        <v>0</v>
      </c>
      <c r="R420">
        <v>0</v>
      </c>
      <c r="S420">
        <v>0</v>
      </c>
      <c r="T420">
        <v>0</v>
      </c>
      <c r="W420">
        <v>0</v>
      </c>
      <c r="X420" t="s">
        <v>3425</v>
      </c>
      <c r="Y420">
        <v>0</v>
      </c>
      <c r="Z420">
        <v>0</v>
      </c>
      <c r="AA420">
        <v>0</v>
      </c>
      <c r="AB420">
        <v>0</v>
      </c>
      <c r="AE420">
        <v>0</v>
      </c>
      <c r="AF420" t="s">
        <v>3425</v>
      </c>
      <c r="AG420">
        <v>0</v>
      </c>
      <c r="AH420">
        <v>0</v>
      </c>
      <c r="AI420">
        <v>0</v>
      </c>
      <c r="AJ420">
        <v>0</v>
      </c>
      <c r="AM420">
        <v>0</v>
      </c>
      <c r="AN420" t="s">
        <v>3425</v>
      </c>
      <c r="AO420">
        <v>0</v>
      </c>
      <c r="AP420">
        <v>0</v>
      </c>
      <c r="AQ420">
        <v>0</v>
      </c>
      <c r="AR420">
        <v>0</v>
      </c>
      <c r="AU420">
        <v>0</v>
      </c>
      <c r="AV420" t="s">
        <v>3425</v>
      </c>
      <c r="AW420">
        <v>0</v>
      </c>
      <c r="AX420">
        <v>0</v>
      </c>
      <c r="AY420">
        <v>0</v>
      </c>
      <c r="AZ420">
        <v>0</v>
      </c>
      <c r="BC420">
        <v>0</v>
      </c>
      <c r="BD420" t="s">
        <v>3425</v>
      </c>
      <c r="BE420">
        <v>0</v>
      </c>
      <c r="BF420">
        <v>0</v>
      </c>
      <c r="BG420">
        <v>0</v>
      </c>
      <c r="BH420">
        <v>0</v>
      </c>
    </row>
    <row r="421" spans="2:60" ht="15" customHeight="1" x14ac:dyDescent="0.25">
      <c r="B421" s="4" t="s">
        <v>419</v>
      </c>
      <c r="C421" s="4" t="s">
        <v>1394</v>
      </c>
      <c r="D421" s="5" t="s">
        <v>2416</v>
      </c>
      <c r="F421">
        <v>0.54094273411554605</v>
      </c>
      <c r="G421" t="s">
        <v>3426</v>
      </c>
      <c r="H421">
        <v>0.53553284184260996</v>
      </c>
      <c r="I421">
        <v>0.56603028090595897</v>
      </c>
      <c r="J421" s="126">
        <v>0.385654371696878</v>
      </c>
      <c r="K421" s="126">
        <v>0.57234590196287105</v>
      </c>
      <c r="O421">
        <v>0.41823493602512202</v>
      </c>
      <c r="P421" t="s">
        <v>3426</v>
      </c>
      <c r="Q421">
        <v>0.414052224910051</v>
      </c>
      <c r="R421">
        <v>0.437631618161124</v>
      </c>
      <c r="S421">
        <v>0.34554495180849998</v>
      </c>
      <c r="T421">
        <v>0.47277319011733698</v>
      </c>
      <c r="W421">
        <v>0.37387218696173002</v>
      </c>
      <c r="X421" t="s">
        <v>3426</v>
      </c>
      <c r="Y421">
        <v>0.37013333040727098</v>
      </c>
      <c r="Z421">
        <v>0.39121056155834599</v>
      </c>
      <c r="AA421">
        <v>0.19906141594929799</v>
      </c>
      <c r="AB421">
        <v>0.47783678260888501</v>
      </c>
      <c r="AE421">
        <v>0.44422889913707803</v>
      </c>
      <c r="AF421" t="s">
        <v>3426</v>
      </c>
      <c r="AG421">
        <v>0.43978638510748203</v>
      </c>
      <c r="AH421">
        <v>0.46474251727938098</v>
      </c>
      <c r="AI421">
        <v>0.37634932435563601</v>
      </c>
      <c r="AJ421">
        <v>0.37634932435560098</v>
      </c>
      <c r="AM421">
        <v>0.79991534232998796</v>
      </c>
      <c r="AN421" t="s">
        <v>3426</v>
      </c>
      <c r="AO421">
        <v>0.791915817425206</v>
      </c>
      <c r="AP421">
        <v>0.837011913801329</v>
      </c>
      <c r="AQ421">
        <v>0.41863576529457203</v>
      </c>
      <c r="AR421">
        <v>0.418635765294469</v>
      </c>
      <c r="AU421">
        <v>0.34333282591492498</v>
      </c>
      <c r="AV421" t="s">
        <v>3426</v>
      </c>
      <c r="AW421">
        <v>0.33989916792518199</v>
      </c>
      <c r="AX421">
        <v>0.359255888913598</v>
      </c>
      <c r="AY421">
        <v>0.108300723702245</v>
      </c>
      <c r="AZ421">
        <v>0.16491711966171399</v>
      </c>
      <c r="BC421">
        <v>0.475552710869732</v>
      </c>
      <c r="BD421" t="s">
        <v>3426</v>
      </c>
      <c r="BE421">
        <v>0.469413871252641</v>
      </c>
      <c r="BF421">
        <v>0.49560300631714799</v>
      </c>
      <c r="BG421">
        <v>0.38616132721951102</v>
      </c>
      <c r="BH421">
        <v>0.42286440938841802</v>
      </c>
    </row>
    <row r="422" spans="2:60" ht="15" customHeight="1" x14ac:dyDescent="0.25">
      <c r="B422" s="4" t="s">
        <v>420</v>
      </c>
      <c r="C422" s="4" t="s">
        <v>1423</v>
      </c>
      <c r="D422" s="3" t="s">
        <v>2417</v>
      </c>
      <c r="F422">
        <v>0.54094273411554605</v>
      </c>
      <c r="G422" t="s">
        <v>3427</v>
      </c>
      <c r="H422">
        <v>0.53553284184260996</v>
      </c>
      <c r="I422">
        <v>0.56603028090595897</v>
      </c>
      <c r="J422" s="126">
        <v>0.385654371696878</v>
      </c>
      <c r="K422" s="126">
        <v>0.57234590196287105</v>
      </c>
      <c r="O422">
        <v>0.41823493602512202</v>
      </c>
      <c r="P422" t="s">
        <v>3427</v>
      </c>
      <c r="Q422">
        <v>0.414052224910051</v>
      </c>
      <c r="R422">
        <v>0.437631618161124</v>
      </c>
      <c r="S422">
        <v>0.34554495180849998</v>
      </c>
      <c r="T422">
        <v>0.47277319011733698</v>
      </c>
      <c r="W422">
        <v>0.37387218696173002</v>
      </c>
      <c r="X422" t="s">
        <v>3427</v>
      </c>
      <c r="Y422">
        <v>0.37013333040727098</v>
      </c>
      <c r="Z422">
        <v>0.39121056155834599</v>
      </c>
      <c r="AA422">
        <v>0.19906141594929799</v>
      </c>
      <c r="AB422">
        <v>0.47783678260888501</v>
      </c>
      <c r="AE422">
        <v>0.44422889913707803</v>
      </c>
      <c r="AF422" t="s">
        <v>3427</v>
      </c>
      <c r="AG422">
        <v>0.43978638510748203</v>
      </c>
      <c r="AH422">
        <v>0.46474251727938098</v>
      </c>
      <c r="AI422">
        <v>0.37634932435563601</v>
      </c>
      <c r="AJ422">
        <v>0.37634932435560098</v>
      </c>
      <c r="AM422">
        <v>0.79991534232998796</v>
      </c>
      <c r="AN422" t="s">
        <v>3427</v>
      </c>
      <c r="AO422">
        <v>0.791915817425206</v>
      </c>
      <c r="AP422">
        <v>0.837011913801329</v>
      </c>
      <c r="AQ422">
        <v>0.41863576529457203</v>
      </c>
      <c r="AR422">
        <v>0.418635765294469</v>
      </c>
      <c r="AU422">
        <v>0.34333282591492498</v>
      </c>
      <c r="AV422" t="s">
        <v>3427</v>
      </c>
      <c r="AW422">
        <v>0.33989916792518199</v>
      </c>
      <c r="AX422">
        <v>0.359255888913598</v>
      </c>
      <c r="AY422">
        <v>0.108300723702245</v>
      </c>
      <c r="AZ422">
        <v>0.16491711966171399</v>
      </c>
      <c r="BC422">
        <v>0.475552710869732</v>
      </c>
      <c r="BD422" t="s">
        <v>3427</v>
      </c>
      <c r="BE422">
        <v>0.469413871252641</v>
      </c>
      <c r="BF422">
        <v>0.49560300631714799</v>
      </c>
      <c r="BG422">
        <v>0.38616132721951102</v>
      </c>
      <c r="BH422">
        <v>0.42286440938841802</v>
      </c>
    </row>
    <row r="423" spans="2:60" ht="15" customHeight="1" x14ac:dyDescent="0.25">
      <c r="B423" s="4" t="s">
        <v>421</v>
      </c>
      <c r="C423" s="4" t="s">
        <v>1424</v>
      </c>
      <c r="D423" s="5" t="s">
        <v>2418</v>
      </c>
      <c r="F423">
        <v>0</v>
      </c>
      <c r="G423" t="s">
        <v>3428</v>
      </c>
      <c r="H423">
        <v>0</v>
      </c>
      <c r="I423">
        <v>0</v>
      </c>
      <c r="J423" s="126">
        <v>0</v>
      </c>
      <c r="K423" s="126">
        <v>0</v>
      </c>
      <c r="O423">
        <v>0</v>
      </c>
      <c r="P423" t="s">
        <v>3428</v>
      </c>
      <c r="Q423">
        <v>0</v>
      </c>
      <c r="R423">
        <v>0</v>
      </c>
      <c r="S423">
        <v>0</v>
      </c>
      <c r="T423">
        <v>0</v>
      </c>
      <c r="W423">
        <v>0</v>
      </c>
      <c r="X423" t="s">
        <v>3428</v>
      </c>
      <c r="Y423">
        <v>0</v>
      </c>
      <c r="Z423">
        <v>0</v>
      </c>
      <c r="AA423">
        <v>0</v>
      </c>
      <c r="AB423">
        <v>0</v>
      </c>
      <c r="AE423">
        <v>0</v>
      </c>
      <c r="AF423" t="s">
        <v>3428</v>
      </c>
      <c r="AG423">
        <v>0</v>
      </c>
      <c r="AH423">
        <v>0</v>
      </c>
      <c r="AI423">
        <v>0</v>
      </c>
      <c r="AJ423">
        <v>0</v>
      </c>
      <c r="AM423">
        <v>0</v>
      </c>
      <c r="AN423" t="s">
        <v>3428</v>
      </c>
      <c r="AO423">
        <v>0</v>
      </c>
      <c r="AP423">
        <v>0</v>
      </c>
      <c r="AQ423">
        <v>0</v>
      </c>
      <c r="AR423">
        <v>0</v>
      </c>
      <c r="AU423">
        <v>0</v>
      </c>
      <c r="AV423" t="s">
        <v>3428</v>
      </c>
      <c r="AW423">
        <v>0</v>
      </c>
      <c r="AX423">
        <v>0</v>
      </c>
      <c r="AY423">
        <v>0</v>
      </c>
      <c r="AZ423">
        <v>0</v>
      </c>
      <c r="BC423">
        <v>0</v>
      </c>
      <c r="BD423" t="s">
        <v>3428</v>
      </c>
      <c r="BE423">
        <v>0</v>
      </c>
      <c r="BF423">
        <v>0</v>
      </c>
      <c r="BG423">
        <v>0</v>
      </c>
      <c r="BH423">
        <v>0</v>
      </c>
    </row>
    <row r="424" spans="2:60" ht="15" customHeight="1" x14ac:dyDescent="0.25">
      <c r="B424" s="4" t="s">
        <v>422</v>
      </c>
      <c r="C424" s="4" t="s">
        <v>1425</v>
      </c>
      <c r="D424" s="3" t="s">
        <v>2419</v>
      </c>
      <c r="F424">
        <v>0</v>
      </c>
      <c r="G424" t="s">
        <v>3429</v>
      </c>
      <c r="H424">
        <v>0</v>
      </c>
      <c r="I424">
        <v>0</v>
      </c>
      <c r="J424" s="126">
        <v>0</v>
      </c>
      <c r="K424" s="126">
        <v>0</v>
      </c>
      <c r="O424">
        <v>0</v>
      </c>
      <c r="P424" t="s">
        <v>3429</v>
      </c>
      <c r="Q424">
        <v>0</v>
      </c>
      <c r="R424">
        <v>0</v>
      </c>
      <c r="S424">
        <v>0</v>
      </c>
      <c r="T424">
        <v>0</v>
      </c>
      <c r="W424">
        <v>0</v>
      </c>
      <c r="X424" t="s">
        <v>3429</v>
      </c>
      <c r="Y424">
        <v>0</v>
      </c>
      <c r="Z424">
        <v>0</v>
      </c>
      <c r="AA424">
        <v>0</v>
      </c>
      <c r="AB424">
        <v>0</v>
      </c>
      <c r="AE424">
        <v>0</v>
      </c>
      <c r="AF424" t="s">
        <v>3429</v>
      </c>
      <c r="AG424">
        <v>0</v>
      </c>
      <c r="AH424">
        <v>0</v>
      </c>
      <c r="AI424">
        <v>0</v>
      </c>
      <c r="AJ424">
        <v>0</v>
      </c>
      <c r="AM424">
        <v>0</v>
      </c>
      <c r="AN424" t="s">
        <v>3429</v>
      </c>
      <c r="AO424">
        <v>0</v>
      </c>
      <c r="AP424">
        <v>0</v>
      </c>
      <c r="AQ424">
        <v>0</v>
      </c>
      <c r="AR424">
        <v>0</v>
      </c>
      <c r="AU424">
        <v>0</v>
      </c>
      <c r="AV424" t="s">
        <v>3429</v>
      </c>
      <c r="AW424">
        <v>0</v>
      </c>
      <c r="AX424">
        <v>0</v>
      </c>
      <c r="AY424">
        <v>0</v>
      </c>
      <c r="AZ424">
        <v>0</v>
      </c>
      <c r="BC424">
        <v>0</v>
      </c>
      <c r="BD424" t="s">
        <v>3429</v>
      </c>
      <c r="BE424">
        <v>0</v>
      </c>
      <c r="BF424">
        <v>0</v>
      </c>
      <c r="BG424">
        <v>0</v>
      </c>
      <c r="BH424">
        <v>0</v>
      </c>
    </row>
    <row r="425" spans="2:60" ht="15" customHeight="1" x14ac:dyDescent="0.25">
      <c r="B425" s="2" t="s">
        <v>423</v>
      </c>
      <c r="C425" s="2" t="s">
        <v>1426</v>
      </c>
      <c r="D425" s="3" t="s">
        <v>2420</v>
      </c>
      <c r="F425">
        <v>0</v>
      </c>
      <c r="G425" t="s">
        <v>3430</v>
      </c>
      <c r="H425">
        <v>0</v>
      </c>
      <c r="I425">
        <v>0.26138746031273002</v>
      </c>
      <c r="J425" s="126">
        <v>0</v>
      </c>
      <c r="K425" s="126">
        <v>0</v>
      </c>
      <c r="O425">
        <v>0</v>
      </c>
      <c r="P425" t="s">
        <v>3430</v>
      </c>
      <c r="Q425">
        <v>0</v>
      </c>
      <c r="R425">
        <v>0.202094221615715</v>
      </c>
      <c r="S425">
        <v>0</v>
      </c>
      <c r="T425">
        <v>0</v>
      </c>
      <c r="W425">
        <v>0</v>
      </c>
      <c r="X425" t="s">
        <v>3430</v>
      </c>
      <c r="Y425">
        <v>0</v>
      </c>
      <c r="Z425">
        <v>0.18065277515157699</v>
      </c>
      <c r="AA425">
        <v>0</v>
      </c>
      <c r="AB425">
        <v>0</v>
      </c>
      <c r="AE425">
        <v>0</v>
      </c>
      <c r="AF425" t="s">
        <v>3430</v>
      </c>
      <c r="AG425">
        <v>0</v>
      </c>
      <c r="AH425">
        <v>0.206364019973239</v>
      </c>
      <c r="AI425">
        <v>0</v>
      </c>
      <c r="AJ425">
        <v>0</v>
      </c>
      <c r="AM425">
        <v>0</v>
      </c>
      <c r="AN425" t="s">
        <v>3430</v>
      </c>
      <c r="AO425">
        <v>0</v>
      </c>
      <c r="AP425">
        <v>0.38651647024590002</v>
      </c>
      <c r="AQ425">
        <v>0</v>
      </c>
      <c r="AR425">
        <v>0</v>
      </c>
      <c r="AU425">
        <v>0</v>
      </c>
      <c r="AV425" t="s">
        <v>3430</v>
      </c>
      <c r="AW425">
        <v>0</v>
      </c>
      <c r="AX425">
        <v>0.16590184132202601</v>
      </c>
      <c r="AY425">
        <v>0</v>
      </c>
      <c r="AZ425">
        <v>0</v>
      </c>
      <c r="BC425">
        <v>0</v>
      </c>
      <c r="BD425" t="s">
        <v>3430</v>
      </c>
      <c r="BE425">
        <v>0</v>
      </c>
      <c r="BF425">
        <v>0.184620956323504</v>
      </c>
      <c r="BG425">
        <v>0</v>
      </c>
      <c r="BH425">
        <v>0</v>
      </c>
    </row>
    <row r="426" spans="2:60" ht="15" customHeight="1" x14ac:dyDescent="0.25">
      <c r="B426" s="2" t="s">
        <v>424</v>
      </c>
      <c r="C426" s="2" t="s">
        <v>1427</v>
      </c>
      <c r="D426" s="5" t="s">
        <v>2421</v>
      </c>
      <c r="F426">
        <v>0</v>
      </c>
      <c r="G426" t="s">
        <v>3431</v>
      </c>
      <c r="H426">
        <v>0</v>
      </c>
      <c r="I426">
        <v>0.17961803396433301</v>
      </c>
      <c r="J426" s="126">
        <v>0</v>
      </c>
      <c r="K426" s="126">
        <v>0</v>
      </c>
      <c r="O426">
        <v>0</v>
      </c>
      <c r="P426" t="s">
        <v>3431</v>
      </c>
      <c r="Q426">
        <v>0</v>
      </c>
      <c r="R426">
        <v>0.13887343947528999</v>
      </c>
      <c r="S426">
        <v>0</v>
      </c>
      <c r="T426">
        <v>0</v>
      </c>
      <c r="W426">
        <v>0</v>
      </c>
      <c r="X426" t="s">
        <v>3431</v>
      </c>
      <c r="Y426">
        <v>0</v>
      </c>
      <c r="Z426">
        <v>0.12413667956166</v>
      </c>
      <c r="AA426">
        <v>0</v>
      </c>
      <c r="AB426">
        <v>0</v>
      </c>
      <c r="AE426">
        <v>0</v>
      </c>
      <c r="AF426" t="s">
        <v>3431</v>
      </c>
      <c r="AG426">
        <v>0</v>
      </c>
      <c r="AH426">
        <v>0.12985416025843799</v>
      </c>
      <c r="AI426">
        <v>0</v>
      </c>
      <c r="AJ426">
        <v>0</v>
      </c>
      <c r="AM426">
        <v>0</v>
      </c>
      <c r="AN426" t="s">
        <v>3431</v>
      </c>
      <c r="AO426">
        <v>0</v>
      </c>
      <c r="AP426">
        <v>0.26559843774365699</v>
      </c>
      <c r="AQ426">
        <v>0</v>
      </c>
      <c r="AR426">
        <v>0</v>
      </c>
      <c r="AU426">
        <v>0</v>
      </c>
      <c r="AV426" t="s">
        <v>3431</v>
      </c>
      <c r="AW426">
        <v>0</v>
      </c>
      <c r="AX426">
        <v>0.114003545052033</v>
      </c>
      <c r="AY426">
        <v>0</v>
      </c>
      <c r="AZ426">
        <v>0</v>
      </c>
      <c r="BC426">
        <v>0</v>
      </c>
      <c r="BD426" t="s">
        <v>3431</v>
      </c>
      <c r="BE426">
        <v>0</v>
      </c>
      <c r="BF426">
        <v>0.102545769116138</v>
      </c>
      <c r="BG426">
        <v>0</v>
      </c>
      <c r="BH426">
        <v>0</v>
      </c>
    </row>
    <row r="427" spans="2:60" ht="15" customHeight="1" x14ac:dyDescent="0.25">
      <c r="B427" s="2" t="s">
        <v>425</v>
      </c>
      <c r="C427" s="2" t="s">
        <v>1428</v>
      </c>
      <c r="D427" s="5" t="s">
        <v>2422</v>
      </c>
      <c r="F427">
        <v>5.0404937859853699E-2</v>
      </c>
      <c r="G427" t="s">
        <v>3432</v>
      </c>
      <c r="H427">
        <v>4.9900845159E-2</v>
      </c>
      <c r="I427">
        <v>5.0404937859851603E-2</v>
      </c>
      <c r="J427" s="126">
        <v>3.5935198709240598E-2</v>
      </c>
      <c r="K427" s="126">
        <v>5.3331078880187503E-2</v>
      </c>
      <c r="O427">
        <v>3.8971049302721897E-2</v>
      </c>
      <c r="P427" t="s">
        <v>3432</v>
      </c>
      <c r="Q427">
        <v>3.8581305101460101E-2</v>
      </c>
      <c r="R427">
        <v>3.8971049302724499E-2</v>
      </c>
      <c r="S427">
        <v>3.2197810831438703E-2</v>
      </c>
      <c r="T427">
        <v>4.40529131214452E-2</v>
      </c>
      <c r="W427">
        <v>3.4837337046675902E-2</v>
      </c>
      <c r="X427" t="s">
        <v>3432</v>
      </c>
      <c r="Y427">
        <v>3.4488951126300002E-2</v>
      </c>
      <c r="Z427">
        <v>3.4837337046675201E-2</v>
      </c>
      <c r="AA427">
        <v>1.85485036925844E-2</v>
      </c>
      <c r="AB427">
        <v>4.4524737676592201E-2</v>
      </c>
      <c r="AE427">
        <v>4.1393161686820501E-2</v>
      </c>
      <c r="AF427" t="s">
        <v>3432</v>
      </c>
      <c r="AG427">
        <v>4.0979209101124098E-2</v>
      </c>
      <c r="AH427">
        <v>4.1393161686820397E-2</v>
      </c>
      <c r="AI427">
        <v>3.5068156223153499E-2</v>
      </c>
      <c r="AJ427">
        <v>3.50681562231503E-2</v>
      </c>
      <c r="AM427">
        <v>7.4535954696221707E-2</v>
      </c>
      <c r="AN427" t="s">
        <v>3432</v>
      </c>
      <c r="AO427">
        <v>7.3790560534679805E-2</v>
      </c>
      <c r="AP427">
        <v>7.4535954696221401E-2</v>
      </c>
      <c r="AQ427">
        <v>3.9008398495427303E-2</v>
      </c>
      <c r="AR427">
        <v>3.90083984954177E-2</v>
      </c>
      <c r="AU427">
        <v>3.1991685374580199E-2</v>
      </c>
      <c r="AV427" t="s">
        <v>3432</v>
      </c>
      <c r="AW427">
        <v>3.16717377966E-2</v>
      </c>
      <c r="AX427">
        <v>3.1991685374579797E-2</v>
      </c>
      <c r="AY427">
        <v>1.00914401915653E-2</v>
      </c>
      <c r="AZ427">
        <v>1.53669448618551E-2</v>
      </c>
      <c r="BC427">
        <v>4.4311908319954997E-2</v>
      </c>
      <c r="BD427" t="s">
        <v>3432</v>
      </c>
      <c r="BE427">
        <v>4.37398924485599E-2</v>
      </c>
      <c r="BF427">
        <v>4.4181722782524899E-2</v>
      </c>
      <c r="BG427">
        <v>3.59824367254011E-2</v>
      </c>
      <c r="BH427">
        <v>3.9402422722650203E-2</v>
      </c>
    </row>
    <row r="428" spans="2:60" ht="15" customHeight="1" x14ac:dyDescent="0.25">
      <c r="B428" s="2" t="s">
        <v>426</v>
      </c>
      <c r="C428" s="2" t="s">
        <v>1429</v>
      </c>
      <c r="D428" s="5" t="s">
        <v>2423</v>
      </c>
      <c r="F428">
        <v>0</v>
      </c>
      <c r="G428" t="s">
        <v>3433</v>
      </c>
      <c r="H428">
        <v>0</v>
      </c>
      <c r="I428">
        <v>0.96467861002827304</v>
      </c>
      <c r="J428" s="126">
        <v>0</v>
      </c>
      <c r="K428" s="126">
        <v>0</v>
      </c>
      <c r="O428">
        <v>0</v>
      </c>
      <c r="P428" t="s">
        <v>3433</v>
      </c>
      <c r="Q428">
        <v>0</v>
      </c>
      <c r="R428">
        <v>0.74585061717471002</v>
      </c>
      <c r="S428">
        <v>0</v>
      </c>
      <c r="T428">
        <v>0</v>
      </c>
      <c r="W428">
        <v>0</v>
      </c>
      <c r="X428" t="s">
        <v>3433</v>
      </c>
      <c r="Y428">
        <v>0</v>
      </c>
      <c r="Z428">
        <v>0.66671049521005399</v>
      </c>
      <c r="AA428">
        <v>0</v>
      </c>
      <c r="AB428">
        <v>0</v>
      </c>
      <c r="AE428">
        <v>0</v>
      </c>
      <c r="AF428" t="s">
        <v>3433</v>
      </c>
      <c r="AG428">
        <v>0</v>
      </c>
      <c r="AH428">
        <v>0.70932601451659105</v>
      </c>
      <c r="AI428">
        <v>0</v>
      </c>
      <c r="AJ428">
        <v>0</v>
      </c>
      <c r="AM428">
        <v>0</v>
      </c>
      <c r="AN428" t="s">
        <v>3433</v>
      </c>
      <c r="AO428">
        <v>0</v>
      </c>
      <c r="AP428">
        <v>1.42646708006407</v>
      </c>
      <c r="AQ428">
        <v>0</v>
      </c>
      <c r="AR428">
        <v>0</v>
      </c>
      <c r="AU428">
        <v>0</v>
      </c>
      <c r="AV428" t="s">
        <v>3433</v>
      </c>
      <c r="AW428">
        <v>0</v>
      </c>
      <c r="AX428">
        <v>0.61228013061804598</v>
      </c>
      <c r="AY428">
        <v>0</v>
      </c>
      <c r="AZ428">
        <v>0</v>
      </c>
      <c r="BC428">
        <v>0</v>
      </c>
      <c r="BD428" t="s">
        <v>3433</v>
      </c>
      <c r="BE428">
        <v>0</v>
      </c>
      <c r="BF428">
        <v>0.61074307289311502</v>
      </c>
      <c r="BG428">
        <v>0</v>
      </c>
      <c r="BH428">
        <v>0</v>
      </c>
    </row>
    <row r="429" spans="2:60" ht="15" customHeight="1" x14ac:dyDescent="0.25">
      <c r="B429" s="2" t="s">
        <v>427</v>
      </c>
      <c r="C429" s="2" t="s">
        <v>1430</v>
      </c>
      <c r="D429" s="55" t="s">
        <v>2424</v>
      </c>
      <c r="F429">
        <v>-0.73039458410380598</v>
      </c>
      <c r="G429" t="s">
        <v>3434</v>
      </c>
      <c r="H429">
        <v>-1.7475780560721399</v>
      </c>
      <c r="I429">
        <v>-0.72309001049995902</v>
      </c>
      <c r="J429" s="126">
        <v>-0.52072030301667405</v>
      </c>
      <c r="K429" s="126">
        <v>-2.3323221018165401</v>
      </c>
      <c r="O429">
        <v>-0.56471140638427597</v>
      </c>
      <c r="P429" t="s">
        <v>3434</v>
      </c>
      <c r="Q429">
        <v>-1.3511567549271599</v>
      </c>
      <c r="R429">
        <v>-0.55906380387000398</v>
      </c>
      <c r="S429">
        <v>-0.46656354813228501</v>
      </c>
      <c r="T429">
        <v>-4.8804400410479101</v>
      </c>
      <c r="W429">
        <v>-0.50481169869180997</v>
      </c>
      <c r="X429" t="s">
        <v>3434</v>
      </c>
      <c r="Y429">
        <v>-1.2078022388618599</v>
      </c>
      <c r="Z429">
        <v>-0.49976339985005303</v>
      </c>
      <c r="AA429">
        <v>-0.268777766931521</v>
      </c>
      <c r="AB429">
        <v>-2.5797140489572699</v>
      </c>
      <c r="AE429">
        <v>-0.599809113921424</v>
      </c>
      <c r="AF429" t="s">
        <v>3434</v>
      </c>
      <c r="AG429">
        <v>-1.3099760876436899</v>
      </c>
      <c r="AH429">
        <v>-0.59381071892994397</v>
      </c>
      <c r="AI429">
        <v>-0.50815639235804599</v>
      </c>
      <c r="AJ429">
        <v>-0.50815639235804599</v>
      </c>
      <c r="AM429">
        <v>-1.08006596065036</v>
      </c>
      <c r="AN429" t="s">
        <v>3434</v>
      </c>
      <c r="AO429">
        <v>-2.5841595925506899</v>
      </c>
      <c r="AP429">
        <v>-1.0692647994600299</v>
      </c>
      <c r="AQ429">
        <v>-0.56525261621868605</v>
      </c>
      <c r="AR429">
        <v>-0.56525261621845901</v>
      </c>
      <c r="AU429">
        <v>-0.46357667970767102</v>
      </c>
      <c r="AV429" t="s">
        <v>3434</v>
      </c>
      <c r="AW429">
        <v>-1.1091829097919099</v>
      </c>
      <c r="AX429">
        <v>-0.45894046770001801</v>
      </c>
      <c r="AY429">
        <v>-0.14623038088495799</v>
      </c>
      <c r="AZ429">
        <v>-0.222675273056097</v>
      </c>
      <c r="BC429">
        <v>-0.64210331809522403</v>
      </c>
      <c r="BD429" t="s">
        <v>3434</v>
      </c>
      <c r="BE429">
        <v>-1.21870518443541</v>
      </c>
      <c r="BF429">
        <v>-0.63381450131998895</v>
      </c>
      <c r="BG429">
        <v>-1.2077908233194401</v>
      </c>
      <c r="BH429">
        <v>-1.1775965035028499</v>
      </c>
    </row>
    <row r="430" spans="2:60" ht="15" customHeight="1" x14ac:dyDescent="0.25">
      <c r="B430" s="2" t="s">
        <v>428</v>
      </c>
      <c r="C430" s="2" t="s">
        <v>1431</v>
      </c>
      <c r="D430" s="5" t="s">
        <v>2425</v>
      </c>
      <c r="F430">
        <v>0.26549788049623502</v>
      </c>
      <c r="G430" t="s">
        <v>3435</v>
      </c>
      <c r="H430">
        <v>0.26284267350000001</v>
      </c>
      <c r="I430">
        <v>1.3779725421991</v>
      </c>
      <c r="J430" s="126">
        <v>0.235618475813585</v>
      </c>
      <c r="K430" s="126">
        <v>1.9092052531111701</v>
      </c>
      <c r="O430">
        <v>0.2052721703448</v>
      </c>
      <c r="P430" t="s">
        <v>3435</v>
      </c>
      <c r="Q430">
        <v>0.20321927108999999</v>
      </c>
      <c r="R430">
        <v>1.0653927953483799</v>
      </c>
      <c r="S430">
        <v>0.21111332023014201</v>
      </c>
      <c r="T430">
        <v>4.5309340837783498</v>
      </c>
      <c r="W430">
        <v>0.18349867177184201</v>
      </c>
      <c r="X430" t="s">
        <v>3435</v>
      </c>
      <c r="Y430">
        <v>0.18166361894999999</v>
      </c>
      <c r="Z430">
        <v>0.95234952126584904</v>
      </c>
      <c r="AA430">
        <v>9.7700515581431696E-2</v>
      </c>
      <c r="AB430">
        <v>2.1690518270854402</v>
      </c>
      <c r="AE430">
        <v>0.218030160565716</v>
      </c>
      <c r="AF430" t="s">
        <v>3435</v>
      </c>
      <c r="AG430">
        <v>0.21584974850999999</v>
      </c>
      <c r="AH430">
        <v>0.98485621040367799</v>
      </c>
      <c r="AI430">
        <v>0.18471446539712399</v>
      </c>
      <c r="AJ430">
        <v>0.18471446539710701</v>
      </c>
      <c r="AM430">
        <v>0.39260316216701102</v>
      </c>
      <c r="AN430" t="s">
        <v>3435</v>
      </c>
      <c r="AO430">
        <v>0.38867694821999998</v>
      </c>
      <c r="AP430">
        <v>2.0376077664054901</v>
      </c>
      <c r="AQ430">
        <v>0.20546889971145599</v>
      </c>
      <c r="AR430">
        <v>0.205468899711406</v>
      </c>
      <c r="AU430">
        <v>0.168509773468414</v>
      </c>
      <c r="AV430" t="s">
        <v>3435</v>
      </c>
      <c r="AW430">
        <v>0.1668245139</v>
      </c>
      <c r="AX430">
        <v>0.87459672421568002</v>
      </c>
      <c r="AY430">
        <v>6.6167152043301494E-2</v>
      </c>
      <c r="AZ430">
        <v>0.100757370386563</v>
      </c>
      <c r="BC430">
        <v>0.23340407188681001</v>
      </c>
      <c r="BD430" t="s">
        <v>3435</v>
      </c>
      <c r="BE430">
        <v>0.23039109324000001</v>
      </c>
      <c r="BF430">
        <v>0.89473260691217804</v>
      </c>
      <c r="BG430">
        <v>0.87591627031601305</v>
      </c>
      <c r="BH430">
        <v>0.81417860804105502</v>
      </c>
    </row>
    <row r="431" spans="2:60" ht="15" customHeight="1" x14ac:dyDescent="0.25">
      <c r="B431" s="2" t="s">
        <v>429</v>
      </c>
      <c r="C431" s="2" t="s">
        <v>1432</v>
      </c>
      <c r="D431" s="5" t="s">
        <v>2426</v>
      </c>
      <c r="F431">
        <v>0</v>
      </c>
      <c r="G431" t="s">
        <v>3436</v>
      </c>
      <c r="H431">
        <v>0</v>
      </c>
      <c r="I431">
        <v>0</v>
      </c>
      <c r="J431" s="126">
        <v>0</v>
      </c>
      <c r="K431" s="126">
        <v>0</v>
      </c>
      <c r="O431">
        <v>0</v>
      </c>
      <c r="P431" t="s">
        <v>3436</v>
      </c>
      <c r="Q431">
        <v>0</v>
      </c>
      <c r="R431">
        <v>0</v>
      </c>
      <c r="S431">
        <v>0</v>
      </c>
      <c r="T431">
        <v>0</v>
      </c>
      <c r="W431">
        <v>0</v>
      </c>
      <c r="X431" t="s">
        <v>3436</v>
      </c>
      <c r="Y431">
        <v>0</v>
      </c>
      <c r="Z431">
        <v>0</v>
      </c>
      <c r="AA431">
        <v>0</v>
      </c>
      <c r="AB431">
        <v>0</v>
      </c>
      <c r="AE431">
        <v>0</v>
      </c>
      <c r="AF431" t="s">
        <v>3436</v>
      </c>
      <c r="AG431">
        <v>0</v>
      </c>
      <c r="AH431">
        <v>0</v>
      </c>
      <c r="AI431">
        <v>0</v>
      </c>
      <c r="AJ431">
        <v>0</v>
      </c>
      <c r="AM431">
        <v>0</v>
      </c>
      <c r="AN431" t="s">
        <v>3436</v>
      </c>
      <c r="AO431">
        <v>0</v>
      </c>
      <c r="AP431">
        <v>0</v>
      </c>
      <c r="AQ431">
        <v>0</v>
      </c>
      <c r="AR431">
        <v>0</v>
      </c>
      <c r="AU431">
        <v>0</v>
      </c>
      <c r="AV431" t="s">
        <v>3436</v>
      </c>
      <c r="AW431">
        <v>0</v>
      </c>
      <c r="AX431">
        <v>0</v>
      </c>
      <c r="AY431">
        <v>0</v>
      </c>
      <c r="AZ431">
        <v>0</v>
      </c>
      <c r="BC431">
        <v>0</v>
      </c>
      <c r="BD431" t="s">
        <v>3436</v>
      </c>
      <c r="BE431">
        <v>0</v>
      </c>
      <c r="BF431">
        <v>0</v>
      </c>
      <c r="BG431">
        <v>0</v>
      </c>
      <c r="BH431">
        <v>0</v>
      </c>
    </row>
    <row r="432" spans="2:60" ht="15" customHeight="1" x14ac:dyDescent="0.25">
      <c r="B432" s="2" t="s">
        <v>430</v>
      </c>
      <c r="C432" s="2" t="s">
        <v>1433</v>
      </c>
      <c r="D432" s="5" t="s">
        <v>2427</v>
      </c>
      <c r="F432">
        <v>0.464896703607515</v>
      </c>
      <c r="G432" t="s">
        <v>3437</v>
      </c>
      <c r="H432">
        <v>0</v>
      </c>
      <c r="I432">
        <v>1.22861337117196</v>
      </c>
      <c r="J432" s="126">
        <v>0.28510182720312499</v>
      </c>
      <c r="K432" s="126">
        <v>0.42311684870537503</v>
      </c>
      <c r="O432">
        <v>0.359439236039443</v>
      </c>
      <c r="P432" t="s">
        <v>3437</v>
      </c>
      <c r="Q432">
        <v>0</v>
      </c>
      <c r="R432">
        <v>0.94991424605596697</v>
      </c>
      <c r="S432">
        <v>0.25545022790212701</v>
      </c>
      <c r="T432">
        <v>0.34950595726954697</v>
      </c>
      <c r="W432">
        <v>0.32131302691998898</v>
      </c>
      <c r="X432" t="s">
        <v>3437</v>
      </c>
      <c r="Y432">
        <v>0</v>
      </c>
      <c r="Z432">
        <v>0.84912891017484704</v>
      </c>
      <c r="AA432">
        <v>0.171077251350059</v>
      </c>
      <c r="AB432">
        <v>0.41066222187179102</v>
      </c>
      <c r="AE432">
        <v>0.38177895335573497</v>
      </c>
      <c r="AF432" t="s">
        <v>3437</v>
      </c>
      <c r="AG432">
        <v>0</v>
      </c>
      <c r="AH432">
        <v>1.0344458917302199</v>
      </c>
      <c r="AI432">
        <v>0.32344192696093899</v>
      </c>
      <c r="AJ432">
        <v>0.32344192696090901</v>
      </c>
      <c r="AM432">
        <v>0.68746279848331404</v>
      </c>
      <c r="AN432" t="s">
        <v>3437</v>
      </c>
      <c r="AO432">
        <v>0</v>
      </c>
      <c r="AP432">
        <v>1.81675894604303</v>
      </c>
      <c r="AQ432">
        <v>0.35978371650719798</v>
      </c>
      <c r="AR432">
        <v>0.359783716507109</v>
      </c>
      <c r="AU432">
        <v>0.29506690623929799</v>
      </c>
      <c r="AV432" t="s">
        <v>3437</v>
      </c>
      <c r="AW432">
        <v>0</v>
      </c>
      <c r="AX432">
        <v>0.77979778541978395</v>
      </c>
      <c r="AY432">
        <v>8.0063228841600401E-2</v>
      </c>
      <c r="AZ432">
        <v>0.121917902669562</v>
      </c>
      <c r="BC432">
        <v>0.40869924620844</v>
      </c>
      <c r="BD432" t="s">
        <v>3437</v>
      </c>
      <c r="BE432">
        <v>0</v>
      </c>
      <c r="BF432">
        <v>0.84209142042298801</v>
      </c>
      <c r="BG432">
        <v>0.33187455300343699</v>
      </c>
      <c r="BH432">
        <v>0.36341789546178299</v>
      </c>
    </row>
    <row r="433" spans="1:60" ht="15" customHeight="1" x14ac:dyDescent="0.25">
      <c r="B433" s="2" t="s">
        <v>431</v>
      </c>
      <c r="C433" s="2" t="s">
        <v>1434</v>
      </c>
      <c r="D433" s="5" t="s">
        <v>2428</v>
      </c>
      <c r="F433">
        <v>9.9148586077432196E-2</v>
      </c>
      <c r="G433" t="s">
        <v>3438</v>
      </c>
      <c r="H433">
        <v>9.8157015E-2</v>
      </c>
      <c r="I433">
        <v>0.33060388248380301</v>
      </c>
      <c r="J433" s="126">
        <v>7.0686013984168697E-2</v>
      </c>
      <c r="K433" s="126">
        <v>0.104904425825433</v>
      </c>
      <c r="O433">
        <v>7.6657656975236604E-2</v>
      </c>
      <c r="P433" t="s">
        <v>3438</v>
      </c>
      <c r="Q433">
        <v>7.5891014100000001E-2</v>
      </c>
      <c r="R433">
        <v>0.25560958282732299</v>
      </c>
      <c r="S433">
        <v>6.3334418298497994E-2</v>
      </c>
      <c r="T433">
        <v>8.6653892139049393E-2</v>
      </c>
      <c r="W433">
        <v>6.85264749355428E-2</v>
      </c>
      <c r="X433" t="s">
        <v>3438</v>
      </c>
      <c r="Y433">
        <v>6.7841185499999998E-2</v>
      </c>
      <c r="Z433">
        <v>0.22848865317566899</v>
      </c>
      <c r="AA433">
        <v>3.6485669719206901E-2</v>
      </c>
      <c r="AB433">
        <v>8.7581990446590499E-2</v>
      </c>
      <c r="AE433">
        <v>8.1422051663545394E-2</v>
      </c>
      <c r="AF433" t="s">
        <v>3438</v>
      </c>
      <c r="AG433">
        <v>8.0607789900000004E-2</v>
      </c>
      <c r="AH433">
        <v>0.26240361425917402</v>
      </c>
      <c r="AI433">
        <v>6.89805057499632E-2</v>
      </c>
      <c r="AJ433">
        <v>6.8980505749956803E-2</v>
      </c>
      <c r="AM433">
        <v>0.146615288776062</v>
      </c>
      <c r="AN433" t="s">
        <v>3438</v>
      </c>
      <c r="AO433">
        <v>0.1451490678</v>
      </c>
      <c r="AP433">
        <v>0.48886469312680902</v>
      </c>
      <c r="AQ433">
        <v>7.6731124373573004E-2</v>
      </c>
      <c r="AR433">
        <v>7.6731124373554005E-2</v>
      </c>
      <c r="AU433">
        <v>6.2928961046295806E-2</v>
      </c>
      <c r="AV433" t="s">
        <v>3438</v>
      </c>
      <c r="AW433">
        <v>6.2299610999999998E-2</v>
      </c>
      <c r="AX433">
        <v>0.20983361046733001</v>
      </c>
      <c r="AY433">
        <v>1.98502779481767E-2</v>
      </c>
      <c r="AZ433">
        <v>3.0227412632053099E-2</v>
      </c>
      <c r="BC433">
        <v>8.7163346347771495E-2</v>
      </c>
      <c r="BD433" t="s">
        <v>3438</v>
      </c>
      <c r="BE433">
        <v>8.6038167600000007E-2</v>
      </c>
      <c r="BF433">
        <v>0.21874445704332901</v>
      </c>
      <c r="BG433">
        <v>7.0778933104998401E-2</v>
      </c>
      <c r="BH433">
        <v>7.7506186235925298E-2</v>
      </c>
    </row>
    <row r="434" spans="1:60" ht="15" customHeight="1" x14ac:dyDescent="0.25">
      <c r="B434" s="4" t="s">
        <v>432</v>
      </c>
      <c r="C434" s="4" t="s">
        <v>1408</v>
      </c>
      <c r="D434" s="5" t="s">
        <v>2429</v>
      </c>
      <c r="F434">
        <v>0.45465433437358999</v>
      </c>
      <c r="G434" t="s">
        <v>3439</v>
      </c>
      <c r="H434">
        <v>0.45010740026156998</v>
      </c>
      <c r="I434">
        <v>0.45465433437359098</v>
      </c>
      <c r="J434" s="126">
        <v>0.324136771979743</v>
      </c>
      <c r="K434" s="126">
        <v>0.48104823057443702</v>
      </c>
      <c r="O434">
        <v>0.35152025243704699</v>
      </c>
      <c r="P434" t="s">
        <v>3439</v>
      </c>
      <c r="Q434">
        <v>0.34800474586319902</v>
      </c>
      <c r="R434">
        <v>0.35152025243704499</v>
      </c>
      <c r="S434">
        <v>0.29042540023670999</v>
      </c>
      <c r="T434">
        <v>0.39735884504285401</v>
      </c>
      <c r="W434">
        <v>0.31423402068947198</v>
      </c>
      <c r="X434" t="s">
        <v>3439</v>
      </c>
      <c r="Y434">
        <v>0.31109156728195098</v>
      </c>
      <c r="Z434">
        <v>0.31423402068945899</v>
      </c>
      <c r="AA434">
        <v>0.16730816380382499</v>
      </c>
      <c r="AB434">
        <v>0.40161471933155801</v>
      </c>
      <c r="AE434">
        <v>0.37336779239101497</v>
      </c>
      <c r="AF434" t="s">
        <v>3439</v>
      </c>
      <c r="AG434">
        <v>0.36963392532586598</v>
      </c>
      <c r="AH434">
        <v>0.37336779239101298</v>
      </c>
      <c r="AI434">
        <v>0.316316017880579</v>
      </c>
      <c r="AJ434">
        <v>0.31631601788055003</v>
      </c>
      <c r="AM434">
        <v>0.67231696552297104</v>
      </c>
      <c r="AN434" t="s">
        <v>3439</v>
      </c>
      <c r="AO434">
        <v>0.66559348364300197</v>
      </c>
      <c r="AP434">
        <v>0.67231696552296805</v>
      </c>
      <c r="AQ434">
        <v>0.35185714348522201</v>
      </c>
      <c r="AR434">
        <v>0.35185714348513603</v>
      </c>
      <c r="AU434">
        <v>0.28856614127589197</v>
      </c>
      <c r="AV434" t="s">
        <v>3439</v>
      </c>
      <c r="AW434">
        <v>0.285680202729445</v>
      </c>
      <c r="AX434">
        <v>0.28856614127590702</v>
      </c>
      <c r="AY434">
        <v>9.1025149875670203E-2</v>
      </c>
      <c r="AZ434">
        <v>0.13861038985799601</v>
      </c>
      <c r="BC434">
        <v>0.39969499095601302</v>
      </c>
      <c r="BD434" t="s">
        <v>3439</v>
      </c>
      <c r="BE434">
        <v>0.39453538742702499</v>
      </c>
      <c r="BF434">
        <v>0.39852071277260198</v>
      </c>
      <c r="BG434">
        <v>0.32456286056761702</v>
      </c>
      <c r="BH434">
        <v>0.35541125604564699</v>
      </c>
    </row>
    <row r="435" spans="1:60" ht="15" customHeight="1" x14ac:dyDescent="0.25">
      <c r="B435" s="4" t="s">
        <v>433</v>
      </c>
      <c r="C435" s="4" t="s">
        <v>1435</v>
      </c>
      <c r="D435" s="3" t="s">
        <v>2430</v>
      </c>
      <c r="F435">
        <v>0.45465433437358999</v>
      </c>
      <c r="G435" t="s">
        <v>3440</v>
      </c>
      <c r="H435">
        <v>0.45010740026156998</v>
      </c>
      <c r="I435">
        <v>0.45465433437359098</v>
      </c>
      <c r="J435" s="126">
        <v>0.324136771979743</v>
      </c>
      <c r="K435" s="126">
        <v>0.48104823057443702</v>
      </c>
      <c r="O435">
        <v>0.35152025243704699</v>
      </c>
      <c r="P435" t="s">
        <v>3440</v>
      </c>
      <c r="Q435">
        <v>0.34800474586319902</v>
      </c>
      <c r="R435">
        <v>0.35152025243704499</v>
      </c>
      <c r="S435">
        <v>0.29042540023670999</v>
      </c>
      <c r="T435">
        <v>0.39735884504285401</v>
      </c>
      <c r="W435">
        <v>0.31423402068947198</v>
      </c>
      <c r="X435" t="s">
        <v>3440</v>
      </c>
      <c r="Y435">
        <v>0.31109156728195098</v>
      </c>
      <c r="Z435">
        <v>0.31423402068945899</v>
      </c>
      <c r="AA435">
        <v>0.16730816380382499</v>
      </c>
      <c r="AB435">
        <v>0.40161471933155801</v>
      </c>
      <c r="AE435">
        <v>0.37336779239101497</v>
      </c>
      <c r="AF435" t="s">
        <v>3440</v>
      </c>
      <c r="AG435">
        <v>0.36963392532586598</v>
      </c>
      <c r="AH435">
        <v>0.37336779239101298</v>
      </c>
      <c r="AI435">
        <v>0.316316017880579</v>
      </c>
      <c r="AJ435">
        <v>0.31631601788055003</v>
      </c>
      <c r="AM435">
        <v>0.67231696552297104</v>
      </c>
      <c r="AN435" t="s">
        <v>3440</v>
      </c>
      <c r="AO435">
        <v>0.66559348364300197</v>
      </c>
      <c r="AP435">
        <v>0.67231696552296805</v>
      </c>
      <c r="AQ435">
        <v>0.35185714348522201</v>
      </c>
      <c r="AR435">
        <v>0.35185714348513603</v>
      </c>
      <c r="AU435">
        <v>0.28856614127589197</v>
      </c>
      <c r="AV435" t="s">
        <v>3440</v>
      </c>
      <c r="AW435">
        <v>0.285680202729445</v>
      </c>
      <c r="AX435">
        <v>0.28856614127590702</v>
      </c>
      <c r="AY435">
        <v>9.1025149875670203E-2</v>
      </c>
      <c r="AZ435">
        <v>0.13861038985799601</v>
      </c>
      <c r="BC435">
        <v>0.39969499095601302</v>
      </c>
      <c r="BD435" t="s">
        <v>3440</v>
      </c>
      <c r="BE435">
        <v>0.39453538742702499</v>
      </c>
      <c r="BF435">
        <v>0.39852071277260198</v>
      </c>
      <c r="BG435">
        <v>0.32456286056761702</v>
      </c>
      <c r="BH435">
        <v>0.35541125604564699</v>
      </c>
    </row>
    <row r="436" spans="1:60" ht="15" customHeight="1" x14ac:dyDescent="0.25">
      <c r="B436" s="2" t="s">
        <v>434</v>
      </c>
      <c r="C436" s="2" t="s">
        <v>1436</v>
      </c>
      <c r="D436" s="5" t="s">
        <v>2431</v>
      </c>
      <c r="F436">
        <v>0</v>
      </c>
      <c r="G436" t="s">
        <v>3441</v>
      </c>
      <c r="H436">
        <v>0</v>
      </c>
      <c r="I436">
        <v>0.76836603417381899</v>
      </c>
      <c r="J436" s="126">
        <v>0</v>
      </c>
      <c r="K436" s="126">
        <v>0</v>
      </c>
      <c r="O436">
        <v>0</v>
      </c>
      <c r="P436" t="s">
        <v>3441</v>
      </c>
      <c r="Q436">
        <v>0</v>
      </c>
      <c r="R436">
        <v>0.59406971328983904</v>
      </c>
      <c r="S436">
        <v>0</v>
      </c>
      <c r="T436">
        <v>0</v>
      </c>
      <c r="W436">
        <v>0</v>
      </c>
      <c r="X436" t="s">
        <v>3441</v>
      </c>
      <c r="Y436">
        <v>0</v>
      </c>
      <c r="Z436">
        <v>0.531029129268628</v>
      </c>
      <c r="AA436">
        <v>0</v>
      </c>
      <c r="AB436">
        <v>0</v>
      </c>
      <c r="AE436">
        <v>0</v>
      </c>
      <c r="AF436" t="s">
        <v>3441</v>
      </c>
      <c r="AG436">
        <v>0</v>
      </c>
      <c r="AH436">
        <v>0.65648492130087299</v>
      </c>
      <c r="AI436">
        <v>0</v>
      </c>
      <c r="AJ436">
        <v>0</v>
      </c>
      <c r="AM436">
        <v>0</v>
      </c>
      <c r="AN436" t="s">
        <v>3441</v>
      </c>
      <c r="AO436">
        <v>0</v>
      </c>
      <c r="AP436">
        <v>1.13617109483324</v>
      </c>
      <c r="AQ436">
        <v>0</v>
      </c>
      <c r="AR436">
        <v>0</v>
      </c>
      <c r="AU436">
        <v>0</v>
      </c>
      <c r="AV436" t="s">
        <v>3441</v>
      </c>
      <c r="AW436">
        <v>0</v>
      </c>
      <c r="AX436">
        <v>0.487681831576671</v>
      </c>
      <c r="AY436">
        <v>0</v>
      </c>
      <c r="AZ436">
        <v>0</v>
      </c>
      <c r="BC436">
        <v>0</v>
      </c>
      <c r="BD436" t="s">
        <v>3441</v>
      </c>
      <c r="BE436">
        <v>0</v>
      </c>
      <c r="BF436">
        <v>0.440690193534018</v>
      </c>
      <c r="BG436">
        <v>0</v>
      </c>
      <c r="BH436">
        <v>0</v>
      </c>
    </row>
    <row r="437" spans="1:60" ht="15" x14ac:dyDescent="0.25">
      <c r="A437" s="82" t="s">
        <v>4072</v>
      </c>
      <c r="B437" s="2" t="s">
        <v>435</v>
      </c>
      <c r="C437" s="2" t="s">
        <v>1437</v>
      </c>
      <c r="D437" s="55" t="s">
        <v>2432</v>
      </c>
      <c r="F437">
        <v>1.0893808275138801</v>
      </c>
      <c r="G437" t="s">
        <v>3442</v>
      </c>
      <c r="H437">
        <v>-1.03309538858559</v>
      </c>
      <c r="I437">
        <v>1.8117635033218</v>
      </c>
      <c r="J437" s="126">
        <v>1.43031888483932</v>
      </c>
      <c r="K437" s="126">
        <v>1.77427416611848</v>
      </c>
      <c r="O437">
        <v>1.27263143762173</v>
      </c>
      <c r="P437" t="s">
        <v>3442</v>
      </c>
      <c r="Q437">
        <v>-0.36838180487575301</v>
      </c>
      <c r="R437">
        <v>1.8311486559410901</v>
      </c>
      <c r="S437">
        <v>3.6924524055507502</v>
      </c>
      <c r="T437">
        <v>3.8268541721001901</v>
      </c>
      <c r="W437">
        <v>1.4201860122583401</v>
      </c>
      <c r="X437" t="s">
        <v>3442</v>
      </c>
      <c r="Y437">
        <v>-4.66886890922069E-2</v>
      </c>
      <c r="Z437">
        <v>1.91943632149957</v>
      </c>
      <c r="AA437">
        <v>2.8828288457203999</v>
      </c>
      <c r="AB437">
        <v>0</v>
      </c>
      <c r="AE437">
        <v>1.65942415300833</v>
      </c>
      <c r="AF437" t="s">
        <v>3442</v>
      </c>
      <c r="AG437">
        <v>-0.122036035980386</v>
      </c>
      <c r="AH437">
        <v>3.0086230046148299</v>
      </c>
      <c r="AI437">
        <v>1.9394958484761</v>
      </c>
      <c r="AJ437">
        <v>1.96975435513455</v>
      </c>
      <c r="AM437">
        <v>0.358235168710621</v>
      </c>
      <c r="AN437" t="s">
        <v>3442</v>
      </c>
      <c r="AO437">
        <v>-2.7802379272671902</v>
      </c>
      <c r="AP437">
        <v>1.42641299898401</v>
      </c>
      <c r="AQ437">
        <v>4.8317112651487397</v>
      </c>
      <c r="AR437">
        <v>0</v>
      </c>
      <c r="AU437">
        <v>0.77110408671694597</v>
      </c>
      <c r="AV437" t="s">
        <v>3442</v>
      </c>
      <c r="AW437">
        <v>-0.57603131816858899</v>
      </c>
      <c r="AX437">
        <v>1.2296001081487</v>
      </c>
      <c r="AY437">
        <v>1.7542854563374699</v>
      </c>
      <c r="AZ437">
        <v>0.17538655292455199</v>
      </c>
      <c r="BC437">
        <v>1.9277536913423301</v>
      </c>
      <c r="BD437" t="s">
        <v>3442</v>
      </c>
      <c r="BE437">
        <v>0.70866684979478101</v>
      </c>
      <c r="BF437">
        <v>2.3458580368602502</v>
      </c>
      <c r="BG437">
        <v>4.45</v>
      </c>
      <c r="BH437">
        <v>4.45</v>
      </c>
    </row>
    <row r="438" spans="1:60" ht="15" customHeight="1" x14ac:dyDescent="0.25">
      <c r="B438" s="2" t="s">
        <v>436</v>
      </c>
      <c r="C438" s="2" t="s">
        <v>1438</v>
      </c>
      <c r="D438" s="5" t="s">
        <v>2433</v>
      </c>
      <c r="F438">
        <v>0</v>
      </c>
      <c r="G438" t="s">
        <v>3443</v>
      </c>
      <c r="H438">
        <v>0</v>
      </c>
      <c r="I438">
        <v>0</v>
      </c>
      <c r="J438" s="126">
        <v>0</v>
      </c>
      <c r="K438" s="126">
        <v>0</v>
      </c>
      <c r="O438">
        <v>0</v>
      </c>
      <c r="P438" t="s">
        <v>3443</v>
      </c>
      <c r="Q438">
        <v>0</v>
      </c>
      <c r="R438">
        <v>0</v>
      </c>
      <c r="S438">
        <v>0</v>
      </c>
      <c r="T438">
        <v>0</v>
      </c>
      <c r="W438">
        <v>0</v>
      </c>
      <c r="X438" t="s">
        <v>3443</v>
      </c>
      <c r="Y438">
        <v>0</v>
      </c>
      <c r="Z438">
        <v>0</v>
      </c>
      <c r="AA438">
        <v>0</v>
      </c>
      <c r="AB438">
        <v>0</v>
      </c>
      <c r="AE438">
        <v>0</v>
      </c>
      <c r="AF438" t="s">
        <v>3443</v>
      </c>
      <c r="AG438">
        <v>0</v>
      </c>
      <c r="AH438">
        <v>0</v>
      </c>
      <c r="AI438">
        <v>0</v>
      </c>
      <c r="AJ438">
        <v>0</v>
      </c>
      <c r="AM438">
        <v>0</v>
      </c>
      <c r="AN438" t="s">
        <v>3443</v>
      </c>
      <c r="AO438">
        <v>0</v>
      </c>
      <c r="AP438">
        <v>0</v>
      </c>
      <c r="AQ438">
        <v>0</v>
      </c>
      <c r="AR438">
        <v>0</v>
      </c>
      <c r="AU438">
        <v>0</v>
      </c>
      <c r="AV438" t="s">
        <v>3443</v>
      </c>
      <c r="AW438">
        <v>0</v>
      </c>
      <c r="AX438">
        <v>0</v>
      </c>
      <c r="AY438">
        <v>0</v>
      </c>
      <c r="AZ438">
        <v>0</v>
      </c>
      <c r="BC438">
        <v>0</v>
      </c>
      <c r="BD438" t="s">
        <v>3443</v>
      </c>
      <c r="BE438">
        <v>0</v>
      </c>
      <c r="BF438">
        <v>0</v>
      </c>
      <c r="BG438">
        <v>0</v>
      </c>
      <c r="BH438">
        <v>0</v>
      </c>
    </row>
    <row r="439" spans="1:60" ht="15" customHeight="1" x14ac:dyDescent="0.25">
      <c r="B439" s="2" t="s">
        <v>437</v>
      </c>
      <c r="C439" s="2" t="s">
        <v>1439</v>
      </c>
      <c r="D439" s="5" t="s">
        <v>2434</v>
      </c>
      <c r="F439">
        <v>0</v>
      </c>
      <c r="G439" t="s">
        <v>3444</v>
      </c>
      <c r="H439">
        <v>0</v>
      </c>
      <c r="I439">
        <v>0</v>
      </c>
      <c r="J439" s="126">
        <v>0</v>
      </c>
      <c r="K439" s="126">
        <v>0</v>
      </c>
      <c r="O439">
        <v>0</v>
      </c>
      <c r="P439" t="s">
        <v>3444</v>
      </c>
      <c r="Q439">
        <v>0</v>
      </c>
      <c r="R439">
        <v>0</v>
      </c>
      <c r="S439">
        <v>0</v>
      </c>
      <c r="T439">
        <v>0</v>
      </c>
      <c r="W439">
        <v>0</v>
      </c>
      <c r="X439" t="s">
        <v>3444</v>
      </c>
      <c r="Y439">
        <v>0</v>
      </c>
      <c r="Z439">
        <v>0</v>
      </c>
      <c r="AA439">
        <v>0</v>
      </c>
      <c r="AB439">
        <v>0</v>
      </c>
      <c r="AE439">
        <v>0</v>
      </c>
      <c r="AF439" t="s">
        <v>3444</v>
      </c>
      <c r="AG439">
        <v>0</v>
      </c>
      <c r="AH439">
        <v>0</v>
      </c>
      <c r="AI439">
        <v>0</v>
      </c>
      <c r="AJ439">
        <v>0</v>
      </c>
      <c r="AM439">
        <v>0</v>
      </c>
      <c r="AN439" t="s">
        <v>3444</v>
      </c>
      <c r="AO439">
        <v>0</v>
      </c>
      <c r="AP439">
        <v>0</v>
      </c>
      <c r="AQ439">
        <v>0</v>
      </c>
      <c r="AR439">
        <v>0</v>
      </c>
      <c r="AU439">
        <v>0</v>
      </c>
      <c r="AV439" t="s">
        <v>3444</v>
      </c>
      <c r="AW439">
        <v>0</v>
      </c>
      <c r="AX439">
        <v>0</v>
      </c>
      <c r="AY439">
        <v>0</v>
      </c>
      <c r="AZ439">
        <v>0</v>
      </c>
      <c r="BC439">
        <v>0</v>
      </c>
      <c r="BD439" t="s">
        <v>3444</v>
      </c>
      <c r="BE439">
        <v>0</v>
      </c>
      <c r="BF439">
        <v>0</v>
      </c>
      <c r="BG439">
        <v>0</v>
      </c>
      <c r="BH439">
        <v>0</v>
      </c>
    </row>
    <row r="440" spans="1:60" ht="15" x14ac:dyDescent="0.25">
      <c r="A440" s="82" t="s">
        <v>4073</v>
      </c>
      <c r="B440" s="2" t="s">
        <v>438</v>
      </c>
      <c r="C440" s="2" t="s">
        <v>1440</v>
      </c>
      <c r="D440" s="5" t="s">
        <v>2435</v>
      </c>
      <c r="F440">
        <v>0</v>
      </c>
      <c r="G440" t="s">
        <v>3445</v>
      </c>
      <c r="H440">
        <v>0</v>
      </c>
      <c r="I440">
        <v>3.0734641367170101</v>
      </c>
      <c r="J440" s="126">
        <v>0.85606458162777399</v>
      </c>
      <c r="K440" s="126">
        <v>1.61</v>
      </c>
      <c r="O440">
        <v>0</v>
      </c>
      <c r="P440" t="s">
        <v>3445</v>
      </c>
      <c r="Q440">
        <v>0</v>
      </c>
      <c r="R440">
        <v>2.3762788531157599</v>
      </c>
      <c r="S440">
        <v>0</v>
      </c>
      <c r="T440">
        <v>0.59</v>
      </c>
      <c r="W440">
        <v>0</v>
      </c>
      <c r="X440" t="s">
        <v>3445</v>
      </c>
      <c r="Y440">
        <v>0</v>
      </c>
      <c r="Z440">
        <v>2.12411651707089</v>
      </c>
      <c r="AA440">
        <v>0.89929432778412799</v>
      </c>
      <c r="AB440">
        <v>1.05</v>
      </c>
      <c r="AE440">
        <v>0.84140689412438596</v>
      </c>
      <c r="AF440" t="s">
        <v>3445</v>
      </c>
      <c r="AG440">
        <v>0</v>
      </c>
      <c r="AH440">
        <v>3.66287279653125</v>
      </c>
      <c r="AI440">
        <v>1.03</v>
      </c>
      <c r="AJ440">
        <v>1.03</v>
      </c>
      <c r="AM440">
        <v>0</v>
      </c>
      <c r="AN440" t="s">
        <v>3445</v>
      </c>
      <c r="AO440">
        <v>0</v>
      </c>
      <c r="AP440">
        <v>4.5446843791885403</v>
      </c>
      <c r="AQ440">
        <v>1.25</v>
      </c>
      <c r="AR440">
        <v>0</v>
      </c>
      <c r="AU440">
        <v>0</v>
      </c>
      <c r="AV440" t="s">
        <v>3445</v>
      </c>
      <c r="AW440">
        <v>0</v>
      </c>
      <c r="AX440">
        <v>1.9507273263016001</v>
      </c>
      <c r="AY440">
        <v>0.98</v>
      </c>
      <c r="AZ440">
        <v>0.98</v>
      </c>
      <c r="BC440">
        <v>0</v>
      </c>
      <c r="BD440" t="s">
        <v>3445</v>
      </c>
      <c r="BE440">
        <v>0</v>
      </c>
      <c r="BF440">
        <v>1.75467204924598</v>
      </c>
      <c r="BG440">
        <v>1.52</v>
      </c>
      <c r="BH440">
        <v>1.52</v>
      </c>
    </row>
    <row r="441" spans="1:60" ht="15" customHeight="1" x14ac:dyDescent="0.25">
      <c r="B441" s="2" t="s">
        <v>439</v>
      </c>
      <c r="C441" s="2" t="s">
        <v>1441</v>
      </c>
      <c r="D441" s="5" t="s">
        <v>2436</v>
      </c>
      <c r="F441">
        <v>9.9148586077432196E-2</v>
      </c>
      <c r="G441" t="s">
        <v>3446</v>
      </c>
      <c r="H441">
        <v>9.8157015E-2</v>
      </c>
      <c r="I441">
        <v>0.33060388248380301</v>
      </c>
      <c r="J441" s="126">
        <v>7.0686013984168697E-2</v>
      </c>
      <c r="K441" s="126">
        <v>0.104904425825433</v>
      </c>
      <c r="O441">
        <v>7.6657656975236604E-2</v>
      </c>
      <c r="P441" t="s">
        <v>3446</v>
      </c>
      <c r="Q441">
        <v>7.5891014100000001E-2</v>
      </c>
      <c r="R441">
        <v>0.25560958282732299</v>
      </c>
      <c r="S441">
        <v>6.3334418298497994E-2</v>
      </c>
      <c r="T441">
        <v>8.6653892139049393E-2</v>
      </c>
      <c r="W441">
        <v>6.85264749355428E-2</v>
      </c>
      <c r="X441" t="s">
        <v>3446</v>
      </c>
      <c r="Y441">
        <v>6.7841185499999998E-2</v>
      </c>
      <c r="Z441">
        <v>0.22848865317566899</v>
      </c>
      <c r="AA441">
        <v>3.6485669719206901E-2</v>
      </c>
      <c r="AB441">
        <v>8.7581990446590499E-2</v>
      </c>
      <c r="AE441">
        <v>8.1422051663545394E-2</v>
      </c>
      <c r="AF441" t="s">
        <v>3446</v>
      </c>
      <c r="AG441">
        <v>8.0607789900000004E-2</v>
      </c>
      <c r="AH441">
        <v>0.26240361425917402</v>
      </c>
      <c r="AI441">
        <v>6.89805057499632E-2</v>
      </c>
      <c r="AJ441">
        <v>6.8980505749956803E-2</v>
      </c>
      <c r="AM441">
        <v>0.146615288776062</v>
      </c>
      <c r="AN441" t="s">
        <v>3446</v>
      </c>
      <c r="AO441">
        <v>0.1451490678</v>
      </c>
      <c r="AP441">
        <v>0.48886469312680902</v>
      </c>
      <c r="AQ441">
        <v>7.6731124373573004E-2</v>
      </c>
      <c r="AR441">
        <v>7.6731124373554005E-2</v>
      </c>
      <c r="AU441">
        <v>6.2928961046295806E-2</v>
      </c>
      <c r="AV441" t="s">
        <v>3446</v>
      </c>
      <c r="AW441">
        <v>6.2299610999999998E-2</v>
      </c>
      <c r="AX441">
        <v>0.20983361046733001</v>
      </c>
      <c r="AY441">
        <v>1.98502779481767E-2</v>
      </c>
      <c r="AZ441">
        <v>3.0227412632053099E-2</v>
      </c>
      <c r="BC441">
        <v>8.7163346347771495E-2</v>
      </c>
      <c r="BD441" t="s">
        <v>3446</v>
      </c>
      <c r="BE441">
        <v>8.6038167600000007E-2</v>
      </c>
      <c r="BF441">
        <v>0.21874445704332901</v>
      </c>
      <c r="BG441">
        <v>7.0778933104998401E-2</v>
      </c>
      <c r="BH441">
        <v>7.7506186235925298E-2</v>
      </c>
    </row>
    <row r="442" spans="1:60" ht="15" customHeight="1" x14ac:dyDescent="0.25">
      <c r="B442" s="2" t="s">
        <v>440</v>
      </c>
      <c r="C442" s="2" t="s">
        <v>1442</v>
      </c>
      <c r="D442" s="5" t="s">
        <v>2437</v>
      </c>
      <c r="F442">
        <v>9.9148586077432196E-2</v>
      </c>
      <c r="G442" t="s">
        <v>3447</v>
      </c>
      <c r="H442">
        <v>9.8157015E-2</v>
      </c>
      <c r="I442">
        <v>0.33060388248380301</v>
      </c>
      <c r="J442" s="126">
        <v>7.0686013984168697E-2</v>
      </c>
      <c r="K442" s="126">
        <v>0.104904425825433</v>
      </c>
      <c r="O442">
        <v>7.6657656975236604E-2</v>
      </c>
      <c r="P442" t="s">
        <v>3447</v>
      </c>
      <c r="Q442">
        <v>7.5891014100000001E-2</v>
      </c>
      <c r="R442">
        <v>0.25560958282732299</v>
      </c>
      <c r="S442">
        <v>6.3334418298497994E-2</v>
      </c>
      <c r="T442">
        <v>8.6653892139049393E-2</v>
      </c>
      <c r="W442">
        <v>6.85264749355428E-2</v>
      </c>
      <c r="X442" t="s">
        <v>3447</v>
      </c>
      <c r="Y442">
        <v>6.7841185499999998E-2</v>
      </c>
      <c r="Z442">
        <v>0.22848865317566899</v>
      </c>
      <c r="AA442">
        <v>3.6485669719206901E-2</v>
      </c>
      <c r="AB442">
        <v>8.7581990446590499E-2</v>
      </c>
      <c r="AE442">
        <v>8.1422051663545394E-2</v>
      </c>
      <c r="AF442" t="s">
        <v>3447</v>
      </c>
      <c r="AG442">
        <v>8.0607789900000004E-2</v>
      </c>
      <c r="AH442">
        <v>0.26240361425917402</v>
      </c>
      <c r="AI442">
        <v>6.89805057499632E-2</v>
      </c>
      <c r="AJ442">
        <v>6.8980505749956803E-2</v>
      </c>
      <c r="AM442">
        <v>0.146615288776062</v>
      </c>
      <c r="AN442" t="s">
        <v>3447</v>
      </c>
      <c r="AO442">
        <v>0.1451490678</v>
      </c>
      <c r="AP442">
        <v>0.48886469312680902</v>
      </c>
      <c r="AQ442">
        <v>7.6731124373573004E-2</v>
      </c>
      <c r="AR442">
        <v>7.6731124373554005E-2</v>
      </c>
      <c r="AU442">
        <v>6.2928961046295806E-2</v>
      </c>
      <c r="AV442" t="s">
        <v>3447</v>
      </c>
      <c r="AW442">
        <v>6.2299610999999998E-2</v>
      </c>
      <c r="AX442">
        <v>0.20983361046733001</v>
      </c>
      <c r="AY442">
        <v>1.98502779481767E-2</v>
      </c>
      <c r="AZ442">
        <v>3.0227412632053099E-2</v>
      </c>
      <c r="BC442">
        <v>8.7163346347771495E-2</v>
      </c>
      <c r="BD442" t="s">
        <v>3447</v>
      </c>
      <c r="BE442">
        <v>8.6038167600000007E-2</v>
      </c>
      <c r="BF442">
        <v>0.21874445704332901</v>
      </c>
      <c r="BG442">
        <v>7.0778933104998401E-2</v>
      </c>
      <c r="BH442">
        <v>7.7506186235925298E-2</v>
      </c>
    </row>
    <row r="443" spans="1:60" ht="15" customHeight="1" x14ac:dyDescent="0.25">
      <c r="B443" s="2" t="s">
        <v>441</v>
      </c>
      <c r="C443" s="2" t="s">
        <v>1443</v>
      </c>
      <c r="D443" s="5" t="s">
        <v>2438</v>
      </c>
      <c r="F443">
        <v>5.94891516464593E-2</v>
      </c>
      <c r="G443" t="s">
        <v>3448</v>
      </c>
      <c r="H443">
        <v>5.8894209000000003E-2</v>
      </c>
      <c r="I443">
        <v>0.35955917891509798</v>
      </c>
      <c r="J443" s="126">
        <v>4.2411608390501197E-2</v>
      </c>
      <c r="K443" s="126">
        <v>6.2942655495259903E-2</v>
      </c>
      <c r="O443">
        <v>4.5994594185141999E-2</v>
      </c>
      <c r="P443" t="s">
        <v>3448</v>
      </c>
      <c r="Q443">
        <v>4.5534608460000001E-2</v>
      </c>
      <c r="R443">
        <v>0.2779966701862</v>
      </c>
      <c r="S443">
        <v>3.8000650979098799E-2</v>
      </c>
      <c r="T443">
        <v>5.19923352834296E-2</v>
      </c>
      <c r="W443">
        <v>4.1115884961325698E-2</v>
      </c>
      <c r="X443" t="s">
        <v>3448</v>
      </c>
      <c r="Y443">
        <v>4.0704711300000002E-2</v>
      </c>
      <c r="Z443">
        <v>0.24849871840347901</v>
      </c>
      <c r="AA443">
        <v>2.1891401831524101E-2</v>
      </c>
      <c r="AB443">
        <v>5.2549194267954298E-2</v>
      </c>
      <c r="AE443">
        <v>4.8853230998127301E-2</v>
      </c>
      <c r="AF443" t="s">
        <v>3448</v>
      </c>
      <c r="AG443">
        <v>4.8364673939999998E-2</v>
      </c>
      <c r="AH443">
        <v>0.265185381892107</v>
      </c>
      <c r="AI443">
        <v>4.1388303449977903E-2</v>
      </c>
      <c r="AJ443">
        <v>4.1388303449974101E-2</v>
      </c>
      <c r="AM443">
        <v>8.7969173265637399E-2</v>
      </c>
      <c r="AN443" t="s">
        <v>3448</v>
      </c>
      <c r="AO443">
        <v>8.7089440680000005E-2</v>
      </c>
      <c r="AP443">
        <v>0.53167812996304697</v>
      </c>
      <c r="AQ443">
        <v>4.6038674624143801E-2</v>
      </c>
      <c r="AR443">
        <v>4.60386746241324E-2</v>
      </c>
      <c r="AU443">
        <v>3.7757376627777499E-2</v>
      </c>
      <c r="AV443" t="s">
        <v>3448</v>
      </c>
      <c r="AW443">
        <v>3.7379766600000003E-2</v>
      </c>
      <c r="AX443">
        <v>0.22821178759420499</v>
      </c>
      <c r="AY443">
        <v>1.1910166768905999E-2</v>
      </c>
      <c r="AZ443">
        <v>1.8136447579231899E-2</v>
      </c>
      <c r="BC443">
        <v>5.2298007808662901E-2</v>
      </c>
      <c r="BD443" t="s">
        <v>3448</v>
      </c>
      <c r="BE443">
        <v>5.1622900559999997E-2</v>
      </c>
      <c r="BF443">
        <v>0.22327560103744901</v>
      </c>
      <c r="BG443">
        <v>4.2467359862999099E-2</v>
      </c>
      <c r="BH443">
        <v>4.6503711741555202E-2</v>
      </c>
    </row>
    <row r="444" spans="1:60" ht="15" customHeight="1" x14ac:dyDescent="0.25">
      <c r="B444" s="2" t="s">
        <v>442</v>
      </c>
      <c r="C444" s="2" t="s">
        <v>1444</v>
      </c>
      <c r="D444" s="5" t="s">
        <v>2439</v>
      </c>
      <c r="F444">
        <v>0</v>
      </c>
      <c r="G444" t="s">
        <v>3449</v>
      </c>
      <c r="H444">
        <v>0</v>
      </c>
      <c r="I444">
        <v>0</v>
      </c>
      <c r="J444" s="126">
        <v>0</v>
      </c>
      <c r="K444" s="126">
        <v>0</v>
      </c>
      <c r="O444">
        <v>0</v>
      </c>
      <c r="P444" t="s">
        <v>3449</v>
      </c>
      <c r="Q444">
        <v>0</v>
      </c>
      <c r="R444">
        <v>0</v>
      </c>
      <c r="S444">
        <v>0</v>
      </c>
      <c r="T444">
        <v>0</v>
      </c>
      <c r="W444">
        <v>0</v>
      </c>
      <c r="X444" t="s">
        <v>3449</v>
      </c>
      <c r="Y444">
        <v>0</v>
      </c>
      <c r="Z444">
        <v>0</v>
      </c>
      <c r="AA444">
        <v>0</v>
      </c>
      <c r="AB444">
        <v>0</v>
      </c>
      <c r="AE444">
        <v>0</v>
      </c>
      <c r="AF444" t="s">
        <v>3449</v>
      </c>
      <c r="AG444">
        <v>0</v>
      </c>
      <c r="AH444">
        <v>0</v>
      </c>
      <c r="AI444">
        <v>0</v>
      </c>
      <c r="AJ444">
        <v>0</v>
      </c>
      <c r="AM444">
        <v>0</v>
      </c>
      <c r="AN444" t="s">
        <v>3449</v>
      </c>
      <c r="AO444">
        <v>0</v>
      </c>
      <c r="AP444">
        <v>0</v>
      </c>
      <c r="AQ444">
        <v>0</v>
      </c>
      <c r="AR444">
        <v>0</v>
      </c>
      <c r="AU444">
        <v>0</v>
      </c>
      <c r="AV444" t="s">
        <v>3449</v>
      </c>
      <c r="AW444">
        <v>0</v>
      </c>
      <c r="AX444">
        <v>0</v>
      </c>
      <c r="AY444">
        <v>0</v>
      </c>
      <c r="AZ444">
        <v>0</v>
      </c>
      <c r="BC444">
        <v>0</v>
      </c>
      <c r="BD444" t="s">
        <v>3449</v>
      </c>
      <c r="BE444">
        <v>0</v>
      </c>
      <c r="BF444">
        <v>0</v>
      </c>
      <c r="BG444">
        <v>0</v>
      </c>
      <c r="BH444">
        <v>0</v>
      </c>
    </row>
    <row r="445" spans="1:60" ht="15" customHeight="1" x14ac:dyDescent="0.25">
      <c r="B445" s="2" t="s">
        <v>443</v>
      </c>
      <c r="C445" s="2" t="s">
        <v>1445</v>
      </c>
      <c r="D445" s="55" t="s">
        <v>2440</v>
      </c>
      <c r="F445">
        <v>-0.30405566397075701</v>
      </c>
      <c r="G445" t="s">
        <v>3450</v>
      </c>
      <c r="H445">
        <v>-1.0693808801806901</v>
      </c>
      <c r="I445">
        <v>-0.30101484600004402</v>
      </c>
      <c r="J445" s="126">
        <v>-0.21677044288480801</v>
      </c>
      <c r="K445" s="126">
        <v>-0.32170690586463002</v>
      </c>
      <c r="O445">
        <v>-0.23508348139068899</v>
      </c>
      <c r="P445" t="s">
        <v>3450</v>
      </c>
      <c r="Q445">
        <v>-0.82680215652658295</v>
      </c>
      <c r="R445">
        <v>-0.23273244324002501</v>
      </c>
      <c r="S445">
        <v>-0.19422554944867401</v>
      </c>
      <c r="T445">
        <v>-0.26573860255973603</v>
      </c>
      <c r="W445">
        <v>-0.21014785646900699</v>
      </c>
      <c r="X445" t="s">
        <v>3450</v>
      </c>
      <c r="Y445">
        <v>-0.73907543144809995</v>
      </c>
      <c r="Z445">
        <v>-0.208046302200046</v>
      </c>
      <c r="AA445">
        <v>-0.111889387138945</v>
      </c>
      <c r="AB445">
        <v>-0.268584770702887</v>
      </c>
      <c r="AE445">
        <v>-0.249694291768151</v>
      </c>
      <c r="AF445" t="s">
        <v>3450</v>
      </c>
      <c r="AG445">
        <v>-0.90368214366230903</v>
      </c>
      <c r="AH445">
        <v>-0.247197222360001</v>
      </c>
      <c r="AI445">
        <v>-0.211540217633228</v>
      </c>
      <c r="AJ445">
        <v>-0.211540217633228</v>
      </c>
      <c r="AM445">
        <v>-0.44962021891331</v>
      </c>
      <c r="AN445" t="s">
        <v>3450</v>
      </c>
      <c r="AO445">
        <v>-1.5812949027290399</v>
      </c>
      <c r="AP445">
        <v>-0.44512380792002698</v>
      </c>
      <c r="AQ445">
        <v>-0.23530878141229999</v>
      </c>
      <c r="AR445">
        <v>-0.235308781412186</v>
      </c>
      <c r="AU445">
        <v>-0.19298214720868101</v>
      </c>
      <c r="AV445" t="s">
        <v>3450</v>
      </c>
      <c r="AW445">
        <v>-0.67873397197206498</v>
      </c>
      <c r="AX445">
        <v>-0.19105214039996099</v>
      </c>
      <c r="AY445">
        <v>-6.08741857076893E-2</v>
      </c>
      <c r="AZ445">
        <v>-9.26973987383235E-2</v>
      </c>
      <c r="BC445">
        <v>-0.26730092879984102</v>
      </c>
      <c r="BD445" t="s">
        <v>3450</v>
      </c>
      <c r="BE445">
        <v>-0.70251839297225205</v>
      </c>
      <c r="BF445">
        <v>-0.26385038063995098</v>
      </c>
      <c r="BG445">
        <v>-0.217055394855379</v>
      </c>
      <c r="BH445">
        <v>-0.23768563779015001</v>
      </c>
    </row>
    <row r="446" spans="1:60" ht="15" customHeight="1" x14ac:dyDescent="0.25">
      <c r="B446" s="2" t="s">
        <v>444</v>
      </c>
      <c r="C446" s="2" t="s">
        <v>1446</v>
      </c>
      <c r="D446" s="5" t="s">
        <v>2441</v>
      </c>
      <c r="F446">
        <v>0</v>
      </c>
      <c r="G446" t="s">
        <v>3451</v>
      </c>
      <c r="H446">
        <v>0</v>
      </c>
      <c r="I446">
        <v>0</v>
      </c>
      <c r="J446" s="126">
        <v>0</v>
      </c>
      <c r="K446" s="126">
        <v>0</v>
      </c>
      <c r="O446">
        <v>0</v>
      </c>
      <c r="P446" t="s">
        <v>3451</v>
      </c>
      <c r="Q446">
        <v>0</v>
      </c>
      <c r="R446">
        <v>0</v>
      </c>
      <c r="S446">
        <v>0</v>
      </c>
      <c r="T446">
        <v>0</v>
      </c>
      <c r="W446">
        <v>0</v>
      </c>
      <c r="X446" t="s">
        <v>3451</v>
      </c>
      <c r="Y446">
        <v>0</v>
      </c>
      <c r="Z446">
        <v>0</v>
      </c>
      <c r="AA446">
        <v>0</v>
      </c>
      <c r="AB446">
        <v>0</v>
      </c>
      <c r="AE446">
        <v>0</v>
      </c>
      <c r="AF446" t="s">
        <v>3451</v>
      </c>
      <c r="AG446">
        <v>0</v>
      </c>
      <c r="AH446">
        <v>0</v>
      </c>
      <c r="AI446">
        <v>0</v>
      </c>
      <c r="AJ446">
        <v>0</v>
      </c>
      <c r="AM446">
        <v>0</v>
      </c>
      <c r="AN446" t="s">
        <v>3451</v>
      </c>
      <c r="AO446">
        <v>0</v>
      </c>
      <c r="AP446">
        <v>0</v>
      </c>
      <c r="AQ446">
        <v>0</v>
      </c>
      <c r="AR446">
        <v>0</v>
      </c>
      <c r="AU446">
        <v>0</v>
      </c>
      <c r="AV446" t="s">
        <v>3451</v>
      </c>
      <c r="AW446">
        <v>0</v>
      </c>
      <c r="AX446">
        <v>0</v>
      </c>
      <c r="AY446">
        <v>0</v>
      </c>
      <c r="AZ446">
        <v>0</v>
      </c>
      <c r="BC446">
        <v>0</v>
      </c>
      <c r="BD446" t="s">
        <v>3451</v>
      </c>
      <c r="BE446">
        <v>0</v>
      </c>
      <c r="BF446">
        <v>0</v>
      </c>
      <c r="BG446">
        <v>0</v>
      </c>
      <c r="BH446">
        <v>0</v>
      </c>
    </row>
    <row r="447" spans="1:60" ht="15" customHeight="1" x14ac:dyDescent="0.25">
      <c r="B447" s="2" t="s">
        <v>445</v>
      </c>
      <c r="C447" s="2" t="s">
        <v>1446</v>
      </c>
      <c r="D447" s="5" t="s">
        <v>2442</v>
      </c>
      <c r="F447">
        <v>0</v>
      </c>
      <c r="G447" t="s">
        <v>3452</v>
      </c>
      <c r="H447">
        <v>0</v>
      </c>
      <c r="I447">
        <v>0</v>
      </c>
      <c r="J447" s="126">
        <v>0</v>
      </c>
      <c r="K447" s="126">
        <v>0</v>
      </c>
      <c r="O447">
        <v>0</v>
      </c>
      <c r="P447" t="s">
        <v>3452</v>
      </c>
      <c r="Q447">
        <v>0</v>
      </c>
      <c r="R447">
        <v>0</v>
      </c>
      <c r="S447">
        <v>0</v>
      </c>
      <c r="T447">
        <v>0</v>
      </c>
      <c r="W447">
        <v>0</v>
      </c>
      <c r="X447" t="s">
        <v>3452</v>
      </c>
      <c r="Y447">
        <v>0</v>
      </c>
      <c r="Z447">
        <v>0</v>
      </c>
      <c r="AA447">
        <v>0</v>
      </c>
      <c r="AB447">
        <v>0</v>
      </c>
      <c r="AE447">
        <v>0</v>
      </c>
      <c r="AF447" t="s">
        <v>3452</v>
      </c>
      <c r="AG447">
        <v>0</v>
      </c>
      <c r="AH447">
        <v>0</v>
      </c>
      <c r="AI447">
        <v>0</v>
      </c>
      <c r="AJ447">
        <v>0</v>
      </c>
      <c r="AM447">
        <v>0</v>
      </c>
      <c r="AN447" t="s">
        <v>3452</v>
      </c>
      <c r="AO447">
        <v>0</v>
      </c>
      <c r="AP447">
        <v>0</v>
      </c>
      <c r="AQ447">
        <v>0</v>
      </c>
      <c r="AR447">
        <v>0</v>
      </c>
      <c r="AU447">
        <v>0</v>
      </c>
      <c r="AV447" t="s">
        <v>3452</v>
      </c>
      <c r="AW447">
        <v>0</v>
      </c>
      <c r="AX447">
        <v>0</v>
      </c>
      <c r="AY447">
        <v>0</v>
      </c>
      <c r="AZ447">
        <v>0</v>
      </c>
      <c r="BC447">
        <v>0</v>
      </c>
      <c r="BD447" t="s">
        <v>3452</v>
      </c>
      <c r="BE447">
        <v>0</v>
      </c>
      <c r="BF447">
        <v>0</v>
      </c>
      <c r="BG447">
        <v>0</v>
      </c>
      <c r="BH447">
        <v>0</v>
      </c>
    </row>
    <row r="448" spans="1:60" ht="15" customHeight="1" x14ac:dyDescent="0.25">
      <c r="B448" s="2" t="s">
        <v>446</v>
      </c>
      <c r="C448" s="2" t="s">
        <v>1447</v>
      </c>
      <c r="D448" s="5" t="s">
        <v>2443</v>
      </c>
      <c r="F448">
        <v>0</v>
      </c>
      <c r="G448" t="s">
        <v>3453</v>
      </c>
      <c r="H448">
        <v>0</v>
      </c>
      <c r="I448">
        <v>0.768366034164501</v>
      </c>
      <c r="J448" s="126">
        <v>0</v>
      </c>
      <c r="K448" s="126">
        <v>0</v>
      </c>
      <c r="L448" s="41"/>
      <c r="O448">
        <v>0</v>
      </c>
      <c r="P448" t="s">
        <v>3453</v>
      </c>
      <c r="Q448">
        <v>0</v>
      </c>
      <c r="R448">
        <v>0.594069713294061</v>
      </c>
      <c r="S448">
        <v>0</v>
      </c>
      <c r="T448">
        <v>0</v>
      </c>
      <c r="W448">
        <v>0</v>
      </c>
      <c r="X448" t="s">
        <v>3453</v>
      </c>
      <c r="Y448">
        <v>0</v>
      </c>
      <c r="Z448">
        <v>0.531029129273065</v>
      </c>
      <c r="AA448">
        <v>0</v>
      </c>
      <c r="AB448">
        <v>0</v>
      </c>
      <c r="AE448">
        <v>0</v>
      </c>
      <c r="AF448" t="s">
        <v>3453</v>
      </c>
      <c r="AG448">
        <v>0</v>
      </c>
      <c r="AH448">
        <v>0.65648492129059799</v>
      </c>
      <c r="AI448">
        <v>0</v>
      </c>
      <c r="AJ448">
        <v>0</v>
      </c>
      <c r="AM448">
        <v>0</v>
      </c>
      <c r="AN448" t="s">
        <v>3453</v>
      </c>
      <c r="AO448">
        <v>0</v>
      </c>
      <c r="AP448">
        <v>1.13617109483687</v>
      </c>
      <c r="AQ448">
        <v>0</v>
      </c>
      <c r="AR448">
        <v>0</v>
      </c>
      <c r="AU448">
        <v>0</v>
      </c>
      <c r="AV448" t="s">
        <v>3453</v>
      </c>
      <c r="AW448">
        <v>0</v>
      </c>
      <c r="AX448">
        <v>0.48768183157290002</v>
      </c>
      <c r="AY448">
        <v>0</v>
      </c>
      <c r="AZ448">
        <v>0</v>
      </c>
      <c r="BC448">
        <v>0</v>
      </c>
      <c r="BD448" t="s">
        <v>3453</v>
      </c>
      <c r="BE448">
        <v>0</v>
      </c>
      <c r="BF448">
        <v>0.43866801233457398</v>
      </c>
      <c r="BG448">
        <v>0</v>
      </c>
      <c r="BH448">
        <v>0</v>
      </c>
    </row>
    <row r="449" spans="2:60" ht="15" customHeight="1" x14ac:dyDescent="0.25">
      <c r="B449" s="2" t="s">
        <v>447</v>
      </c>
      <c r="C449" s="2" t="s">
        <v>1448</v>
      </c>
      <c r="D449" s="5" t="s">
        <v>2444</v>
      </c>
      <c r="F449">
        <v>0</v>
      </c>
      <c r="G449" t="s">
        <v>3454</v>
      </c>
      <c r="H449">
        <v>0</v>
      </c>
      <c r="I449">
        <v>0</v>
      </c>
      <c r="J449" s="126">
        <v>0</v>
      </c>
      <c r="K449" s="126">
        <v>0</v>
      </c>
      <c r="O449">
        <v>0</v>
      </c>
      <c r="P449" t="s">
        <v>3454</v>
      </c>
      <c r="Q449">
        <v>0</v>
      </c>
      <c r="R449">
        <v>0</v>
      </c>
      <c r="S449">
        <v>0</v>
      </c>
      <c r="T449">
        <v>0</v>
      </c>
      <c r="W449">
        <v>0</v>
      </c>
      <c r="X449" t="s">
        <v>3454</v>
      </c>
      <c r="Y449">
        <v>0</v>
      </c>
      <c r="Z449">
        <v>0</v>
      </c>
      <c r="AA449">
        <v>0</v>
      </c>
      <c r="AB449">
        <v>0</v>
      </c>
      <c r="AE449">
        <v>0</v>
      </c>
      <c r="AF449" t="s">
        <v>3454</v>
      </c>
      <c r="AG449">
        <v>0</v>
      </c>
      <c r="AH449">
        <v>0</v>
      </c>
      <c r="AI449">
        <v>0</v>
      </c>
      <c r="AJ449">
        <v>0</v>
      </c>
      <c r="AM449">
        <v>0</v>
      </c>
      <c r="AN449" t="s">
        <v>3454</v>
      </c>
      <c r="AO449">
        <v>0</v>
      </c>
      <c r="AP449">
        <v>0</v>
      </c>
      <c r="AQ449">
        <v>0</v>
      </c>
      <c r="AR449">
        <v>0</v>
      </c>
      <c r="AU449">
        <v>0</v>
      </c>
      <c r="AV449" t="s">
        <v>3454</v>
      </c>
      <c r="AW449">
        <v>0</v>
      </c>
      <c r="AX449">
        <v>0</v>
      </c>
      <c r="AY449">
        <v>0</v>
      </c>
      <c r="AZ449">
        <v>0</v>
      </c>
      <c r="BC449">
        <v>0</v>
      </c>
      <c r="BD449" t="s">
        <v>3454</v>
      </c>
      <c r="BE449">
        <v>0</v>
      </c>
      <c r="BF449">
        <v>0</v>
      </c>
      <c r="BG449">
        <v>0</v>
      </c>
      <c r="BH449">
        <v>0</v>
      </c>
    </row>
    <row r="450" spans="2:60" ht="15" customHeight="1" x14ac:dyDescent="0.25">
      <c r="B450" s="2" t="s">
        <v>448</v>
      </c>
      <c r="C450" s="2" t="s">
        <v>1449</v>
      </c>
      <c r="D450" s="5" t="s">
        <v>2445</v>
      </c>
      <c r="F450">
        <v>-0.59251415370067695</v>
      </c>
      <c r="G450" t="s">
        <v>3455</v>
      </c>
      <c r="H450">
        <v>-0.81903537038806495</v>
      </c>
      <c r="I450">
        <v>-0.58658850290669295</v>
      </c>
      <c r="J450" s="126">
        <v>-0.42242119036973202</v>
      </c>
      <c r="K450" s="126">
        <v>-0.626911179942226</v>
      </c>
      <c r="O450">
        <v>-0.458107861587564</v>
      </c>
      <c r="P450" t="s">
        <v>3455</v>
      </c>
      <c r="Q450">
        <v>-0.63324495545202797</v>
      </c>
      <c r="R450">
        <v>-0.45352638672875401</v>
      </c>
      <c r="S450">
        <v>-0.37848789118333998</v>
      </c>
      <c r="T450">
        <v>-0.51784558506494704</v>
      </c>
      <c r="W450">
        <v>-0.40951573702534499</v>
      </c>
      <c r="X450" t="s">
        <v>3455</v>
      </c>
      <c r="Y450">
        <v>-0.56606789981322003</v>
      </c>
      <c r="Z450">
        <v>-0.40542043212951701</v>
      </c>
      <c r="AA450">
        <v>-0.21803917303463999</v>
      </c>
      <c r="AB450">
        <v>-0.52339192117528899</v>
      </c>
      <c r="AE450">
        <v>-0.48657999012027597</v>
      </c>
      <c r="AF450" t="s">
        <v>3455</v>
      </c>
      <c r="AG450">
        <v>-0.66350976808621498</v>
      </c>
      <c r="AH450">
        <v>-0.48171394372332099</v>
      </c>
      <c r="AI450">
        <v>-0.41222903526193</v>
      </c>
      <c r="AJ450">
        <v>-0.41222903526193</v>
      </c>
      <c r="AM450">
        <v>-0.87617622384323102</v>
      </c>
      <c r="AN450" t="s">
        <v>3455</v>
      </c>
      <c r="AO450">
        <v>-1.2111296800287601</v>
      </c>
      <c r="AP450">
        <v>-0.86741405470547805</v>
      </c>
      <c r="AQ450">
        <v>-0.45854690439262002</v>
      </c>
      <c r="AR450">
        <v>-0.45854690439250601</v>
      </c>
      <c r="AU450">
        <v>-0.376064869633979</v>
      </c>
      <c r="AV450" t="s">
        <v>3455</v>
      </c>
      <c r="AW450">
        <v>-0.51983785923960102</v>
      </c>
      <c r="AX450">
        <v>-0.37230385977250102</v>
      </c>
      <c r="AY450">
        <v>-0.118625702135546</v>
      </c>
      <c r="AZ450">
        <v>-0.180639689609393</v>
      </c>
      <c r="BC450">
        <v>-0.52089009473752401</v>
      </c>
      <c r="BD450" t="s">
        <v>3455</v>
      </c>
      <c r="BE450">
        <v>-0.64722186371784596</v>
      </c>
      <c r="BF450">
        <v>-0.51416600153743297</v>
      </c>
      <c r="BG450">
        <v>-0.42297647710063302</v>
      </c>
      <c r="BH450">
        <v>-0.46317869130552902</v>
      </c>
    </row>
    <row r="451" spans="2:60" ht="15" customHeight="1" x14ac:dyDescent="0.25">
      <c r="B451" s="2" t="s">
        <v>449</v>
      </c>
      <c r="C451" s="2" t="s">
        <v>1450</v>
      </c>
      <c r="D451" s="55" t="s">
        <v>2446</v>
      </c>
      <c r="F451">
        <v>0</v>
      </c>
      <c r="G451" t="s">
        <v>3456</v>
      </c>
      <c r="H451">
        <v>0</v>
      </c>
      <c r="I451">
        <v>0.30164489755221002</v>
      </c>
      <c r="J451" s="126">
        <v>0.206811826525821</v>
      </c>
      <c r="K451" s="126">
        <v>0</v>
      </c>
      <c r="O451">
        <v>0</v>
      </c>
      <c r="P451" t="s">
        <v>3456</v>
      </c>
      <c r="Q451">
        <v>0</v>
      </c>
      <c r="R451">
        <v>0.23321957477872801</v>
      </c>
      <c r="S451">
        <v>0</v>
      </c>
      <c r="T451">
        <v>0</v>
      </c>
      <c r="W451">
        <v>0</v>
      </c>
      <c r="X451" t="s">
        <v>3456</v>
      </c>
      <c r="Y451">
        <v>0</v>
      </c>
      <c r="Z451">
        <v>0.20848165696889501</v>
      </c>
      <c r="AA451">
        <v>0.106749094641791</v>
      </c>
      <c r="AB451">
        <v>0</v>
      </c>
      <c r="AE451">
        <v>0</v>
      </c>
      <c r="AF451" t="s">
        <v>3456</v>
      </c>
      <c r="AG451">
        <v>0</v>
      </c>
      <c r="AH451">
        <v>0.247728141053708</v>
      </c>
      <c r="AI451">
        <v>0</v>
      </c>
      <c r="AJ451">
        <v>0</v>
      </c>
      <c r="AM451">
        <v>0</v>
      </c>
      <c r="AN451" t="s">
        <v>3456</v>
      </c>
      <c r="AO451">
        <v>0</v>
      </c>
      <c r="AP451">
        <v>0.44605531467590498</v>
      </c>
      <c r="AQ451">
        <v>0.22449849819842199</v>
      </c>
      <c r="AR451">
        <v>0.22449849819836701</v>
      </c>
      <c r="AU451">
        <v>0</v>
      </c>
      <c r="AV451" t="s">
        <v>3456</v>
      </c>
      <c r="AW451">
        <v>0</v>
      </c>
      <c r="AX451">
        <v>0.191452049483117</v>
      </c>
      <c r="AY451">
        <v>5.8077574446722902E-2</v>
      </c>
      <c r="AZ451">
        <v>8.8438802320706597E-2</v>
      </c>
      <c r="BC451">
        <v>0</v>
      </c>
      <c r="BD451" t="s">
        <v>3456</v>
      </c>
      <c r="BE451">
        <v>0</v>
      </c>
      <c r="BF451">
        <v>0.26474656549835701</v>
      </c>
      <c r="BG451">
        <v>0.21563902976063901</v>
      </c>
      <c r="BH451">
        <v>0.226766159796366</v>
      </c>
    </row>
    <row r="452" spans="2:60" ht="15" customHeight="1" x14ac:dyDescent="0.25">
      <c r="B452" s="2" t="s">
        <v>450</v>
      </c>
      <c r="C452" s="2" t="s">
        <v>1451</v>
      </c>
      <c r="D452" s="54" t="s">
        <v>2447</v>
      </c>
      <c r="F452">
        <v>0.47150660934601102</v>
      </c>
      <c r="G452" t="s">
        <v>3457</v>
      </c>
      <c r="H452">
        <v>0.46679113799999999</v>
      </c>
      <c r="I452">
        <v>1.3888303789824801</v>
      </c>
      <c r="J452" s="126">
        <v>0.336151266502491</v>
      </c>
      <c r="K452" s="126">
        <v>0.49887882503650399</v>
      </c>
      <c r="O452">
        <v>0.36454974650445898</v>
      </c>
      <c r="P452" t="s">
        <v>3457</v>
      </c>
      <c r="Q452">
        <v>0.36090393372000001</v>
      </c>
      <c r="R452">
        <v>1.0737875896834901</v>
      </c>
      <c r="S452">
        <v>0.301190344797302</v>
      </c>
      <c r="T452">
        <v>0.412087398172368</v>
      </c>
      <c r="W452">
        <v>0.32588145858235901</v>
      </c>
      <c r="X452" t="s">
        <v>3457</v>
      </c>
      <c r="Y452">
        <v>0.32262252660000001</v>
      </c>
      <c r="Z452">
        <v>0.95985748173171903</v>
      </c>
      <c r="AA452">
        <v>0.17350962933133901</v>
      </c>
      <c r="AB452">
        <v>0.41650102123489702</v>
      </c>
      <c r="AE452">
        <v>0.38720709013330501</v>
      </c>
      <c r="AF452" t="s">
        <v>3457</v>
      </c>
      <c r="AG452">
        <v>0.38333482308</v>
      </c>
      <c r="AH452">
        <v>1.17111672867297</v>
      </c>
      <c r="AI452">
        <v>0.32804062734426997</v>
      </c>
      <c r="AJ452">
        <v>0.328040627344239</v>
      </c>
      <c r="AM452">
        <v>0.69723715106838502</v>
      </c>
      <c r="AN452" t="s">
        <v>3457</v>
      </c>
      <c r="AO452">
        <v>0.69026445575999995</v>
      </c>
      <c r="AP452">
        <v>2.0536697695587098</v>
      </c>
      <c r="AQ452">
        <v>0.36489912479876901</v>
      </c>
      <c r="AR452">
        <v>0.36489912479867898</v>
      </c>
      <c r="AU452">
        <v>0.299262170309051</v>
      </c>
      <c r="AV452" t="s">
        <v>3457</v>
      </c>
      <c r="AW452">
        <v>0.29626926120000002</v>
      </c>
      <c r="AX452">
        <v>0.881487459142135</v>
      </c>
      <c r="AY452">
        <v>9.4399099575773804E-2</v>
      </c>
      <c r="AZ452">
        <v>0.14374814007243</v>
      </c>
      <c r="BC452">
        <v>0.414510135964958</v>
      </c>
      <c r="BD452" t="s">
        <v>3457</v>
      </c>
      <c r="BE452">
        <v>0.40915928592</v>
      </c>
      <c r="BF452">
        <v>0.93556090071706099</v>
      </c>
      <c r="BG452">
        <v>0.33659314854376998</v>
      </c>
      <c r="BH452">
        <v>0.36858497454417799</v>
      </c>
    </row>
    <row r="453" spans="2:60" ht="15" customHeight="1" x14ac:dyDescent="0.25">
      <c r="B453" s="2" t="s">
        <v>451</v>
      </c>
      <c r="C453" s="2" t="s">
        <v>1452</v>
      </c>
      <c r="D453" s="5" t="s">
        <v>2448</v>
      </c>
      <c r="F453">
        <v>-0.471506609345965</v>
      </c>
      <c r="G453" t="s">
        <v>3458</v>
      </c>
      <c r="H453">
        <v>-1.3888303789824501</v>
      </c>
      <c r="I453">
        <v>-0.46679113799996202</v>
      </c>
      <c r="J453" s="126">
        <v>-0.33615126650249799</v>
      </c>
      <c r="K453" s="126">
        <v>-0.49887882503651299</v>
      </c>
      <c r="O453">
        <v>-0.364549746504508</v>
      </c>
      <c r="P453" t="s">
        <v>3458</v>
      </c>
      <c r="Q453">
        <v>-1.0737875896834299</v>
      </c>
      <c r="R453">
        <v>-0.36090393372001001</v>
      </c>
      <c r="S453">
        <v>-0.301190344797305</v>
      </c>
      <c r="T453">
        <v>-0.41208739817238899</v>
      </c>
      <c r="W453">
        <v>-0.32588145858232997</v>
      </c>
      <c r="X453" t="s">
        <v>3458</v>
      </c>
      <c r="Y453">
        <v>-0.95985748173177399</v>
      </c>
      <c r="Z453">
        <v>-0.32262252659995699</v>
      </c>
      <c r="AA453">
        <v>-0.17350962933130601</v>
      </c>
      <c r="AB453">
        <v>-0.416501021234922</v>
      </c>
      <c r="AE453">
        <v>-0.38720709013330201</v>
      </c>
      <c r="AF453" t="s">
        <v>3458</v>
      </c>
      <c r="AG453">
        <v>-1.17111672867293</v>
      </c>
      <c r="AH453">
        <v>-0.38333482307996303</v>
      </c>
      <c r="AI453">
        <v>-0.328040627344308</v>
      </c>
      <c r="AJ453">
        <v>-0.32804062734419398</v>
      </c>
      <c r="AM453">
        <v>-0.697237151068407</v>
      </c>
      <c r="AN453" t="s">
        <v>3458</v>
      </c>
      <c r="AO453">
        <v>-2.05366976955872</v>
      </c>
      <c r="AP453">
        <v>-0.69026445576003004</v>
      </c>
      <c r="AQ453">
        <v>-0.36489912479873998</v>
      </c>
      <c r="AR453">
        <v>-0.36489912479862602</v>
      </c>
      <c r="AU453">
        <v>-0.29926217030902103</v>
      </c>
      <c r="AV453" t="s">
        <v>3458</v>
      </c>
      <c r="AW453">
        <v>-0.881487459142136</v>
      </c>
      <c r="AX453">
        <v>-0.29626926119999603</v>
      </c>
      <c r="AY453">
        <v>-9.4399099575753098E-2</v>
      </c>
      <c r="AZ453">
        <v>-0.14374814007237499</v>
      </c>
      <c r="BC453">
        <v>-0.41451013596497399</v>
      </c>
      <c r="BD453" t="s">
        <v>3458</v>
      </c>
      <c r="BE453">
        <v>-0.93556090071706399</v>
      </c>
      <c r="BF453">
        <v>-0.40915928592005502</v>
      </c>
      <c r="BG453">
        <v>-0.33659314854378403</v>
      </c>
      <c r="BH453">
        <v>-0.36858497454420602</v>
      </c>
    </row>
    <row r="454" spans="2:60" ht="15" customHeight="1" x14ac:dyDescent="0.25">
      <c r="B454" s="2" t="s">
        <v>452</v>
      </c>
      <c r="C454" s="2" t="s">
        <v>1453</v>
      </c>
      <c r="D454" s="5" t="s">
        <v>2449</v>
      </c>
      <c r="F454">
        <v>-0.471506609345965</v>
      </c>
      <c r="G454" t="s">
        <v>3459</v>
      </c>
      <c r="H454">
        <v>-1.3888303789824501</v>
      </c>
      <c r="I454">
        <v>-0.46679113799996202</v>
      </c>
      <c r="J454" s="126">
        <v>-0.33615126650249799</v>
      </c>
      <c r="K454" s="126">
        <v>-0.49887882503651299</v>
      </c>
      <c r="O454">
        <v>-0.364549746504508</v>
      </c>
      <c r="P454" t="s">
        <v>3459</v>
      </c>
      <c r="Q454">
        <v>-1.0737875896834299</v>
      </c>
      <c r="R454">
        <v>-0.36090393372001001</v>
      </c>
      <c r="S454">
        <v>-0.301190344797305</v>
      </c>
      <c r="T454">
        <v>-0.41208739817238899</v>
      </c>
      <c r="W454">
        <v>-0.32588145858232997</v>
      </c>
      <c r="X454" t="s">
        <v>3459</v>
      </c>
      <c r="Y454">
        <v>-0.95985748173177399</v>
      </c>
      <c r="Z454">
        <v>-0.32262252659995699</v>
      </c>
      <c r="AA454">
        <v>-0.17350962933130601</v>
      </c>
      <c r="AB454">
        <v>-0.416501021234922</v>
      </c>
      <c r="AE454">
        <v>-0.38720709013330201</v>
      </c>
      <c r="AF454" t="s">
        <v>3459</v>
      </c>
      <c r="AG454">
        <v>-1.17111672867293</v>
      </c>
      <c r="AH454">
        <v>-0.38333482307996303</v>
      </c>
      <c r="AI454">
        <v>-0.328040627344308</v>
      </c>
      <c r="AJ454">
        <v>-0.32804062734419398</v>
      </c>
      <c r="AM454">
        <v>-0.697237151068407</v>
      </c>
      <c r="AN454" t="s">
        <v>3459</v>
      </c>
      <c r="AO454">
        <v>-2.05366976955872</v>
      </c>
      <c r="AP454">
        <v>-0.69026445576003004</v>
      </c>
      <c r="AQ454">
        <v>-0.36489912479873998</v>
      </c>
      <c r="AR454">
        <v>-0.36489912479862602</v>
      </c>
      <c r="AU454">
        <v>-0.29926217030902103</v>
      </c>
      <c r="AV454" t="s">
        <v>3459</v>
      </c>
      <c r="AW454">
        <v>-0.881487459142136</v>
      </c>
      <c r="AX454">
        <v>-0.29626926119999603</v>
      </c>
      <c r="AY454">
        <v>-9.4399099575753098E-2</v>
      </c>
      <c r="AZ454">
        <v>-0.14374814007237499</v>
      </c>
      <c r="BC454">
        <v>-0.41451013596497399</v>
      </c>
      <c r="BD454" t="s">
        <v>3459</v>
      </c>
      <c r="BE454">
        <v>-0.93556090071706399</v>
      </c>
      <c r="BF454">
        <v>-0.40915928592005502</v>
      </c>
      <c r="BG454">
        <v>-0.33659314854378403</v>
      </c>
      <c r="BH454">
        <v>-0.36858497454420602</v>
      </c>
    </row>
    <row r="455" spans="2:60" ht="15" customHeight="1" x14ac:dyDescent="0.25">
      <c r="B455" s="2" t="s">
        <v>453</v>
      </c>
      <c r="C455" s="2" t="s">
        <v>1454</v>
      </c>
      <c r="D455" s="5" t="s">
        <v>2450</v>
      </c>
      <c r="F455">
        <v>0.47150660934601102</v>
      </c>
      <c r="G455" t="s">
        <v>3460</v>
      </c>
      <c r="H455">
        <v>0.46679113799999999</v>
      </c>
      <c r="I455">
        <v>1.3888303789824801</v>
      </c>
      <c r="J455" s="126">
        <v>0.336151266502491</v>
      </c>
      <c r="K455" s="126">
        <v>0.49887882503650399</v>
      </c>
      <c r="O455">
        <v>0.36454974650445898</v>
      </c>
      <c r="P455" t="s">
        <v>3460</v>
      </c>
      <c r="Q455">
        <v>0.36090393372000001</v>
      </c>
      <c r="R455">
        <v>1.0737875896834901</v>
      </c>
      <c r="S455">
        <v>0.301190344797302</v>
      </c>
      <c r="T455">
        <v>0.412087398172368</v>
      </c>
      <c r="W455">
        <v>0.32588145858235901</v>
      </c>
      <c r="X455" t="s">
        <v>3460</v>
      </c>
      <c r="Y455">
        <v>0.32262252660000001</v>
      </c>
      <c r="Z455">
        <v>0.95985748173171903</v>
      </c>
      <c r="AA455">
        <v>0.17350962933133901</v>
      </c>
      <c r="AB455">
        <v>0.41650102123489702</v>
      </c>
      <c r="AE455">
        <v>0.38720709013330501</v>
      </c>
      <c r="AF455" t="s">
        <v>3460</v>
      </c>
      <c r="AG455">
        <v>0.38333482308</v>
      </c>
      <c r="AH455">
        <v>1.17111672867297</v>
      </c>
      <c r="AI455">
        <v>0.32804062734426997</v>
      </c>
      <c r="AJ455">
        <v>0.328040627344239</v>
      </c>
      <c r="AM455">
        <v>0.69723715106838502</v>
      </c>
      <c r="AN455" t="s">
        <v>3460</v>
      </c>
      <c r="AO455">
        <v>0.69026445575999995</v>
      </c>
      <c r="AP455">
        <v>2.0536697695587098</v>
      </c>
      <c r="AQ455">
        <v>0.36489912479876901</v>
      </c>
      <c r="AR455">
        <v>0.36489912479867898</v>
      </c>
      <c r="AU455">
        <v>0.299262170309051</v>
      </c>
      <c r="AV455" t="s">
        <v>3460</v>
      </c>
      <c r="AW455">
        <v>0.29626926120000002</v>
      </c>
      <c r="AX455">
        <v>0.881487459142135</v>
      </c>
      <c r="AY455">
        <v>9.4399099575773804E-2</v>
      </c>
      <c r="AZ455">
        <v>0.14374814007243</v>
      </c>
      <c r="BC455">
        <v>0.414510135964958</v>
      </c>
      <c r="BD455" t="s">
        <v>3460</v>
      </c>
      <c r="BE455">
        <v>0.40915928592</v>
      </c>
      <c r="BF455">
        <v>0.93556090071706099</v>
      </c>
      <c r="BG455">
        <v>0.33659314854376998</v>
      </c>
      <c r="BH455">
        <v>0.36858497454417799</v>
      </c>
    </row>
    <row r="456" spans="2:60" ht="15" customHeight="1" x14ac:dyDescent="0.25">
      <c r="B456" s="2" t="s">
        <v>454</v>
      </c>
      <c r="C456" s="2" t="s">
        <v>1455</v>
      </c>
      <c r="D456" s="5" t="s">
        <v>2451</v>
      </c>
      <c r="F456">
        <v>0</v>
      </c>
      <c r="G456" t="s">
        <v>3461</v>
      </c>
      <c r="H456">
        <v>0</v>
      </c>
      <c r="I456">
        <v>0.23244686748284701</v>
      </c>
      <c r="J456" s="126">
        <v>0</v>
      </c>
      <c r="K456" s="126">
        <v>0</v>
      </c>
      <c r="O456">
        <v>0</v>
      </c>
      <c r="P456" t="s">
        <v>3461</v>
      </c>
      <c r="Q456">
        <v>0</v>
      </c>
      <c r="R456">
        <v>0.17971856872543801</v>
      </c>
      <c r="S456">
        <v>0</v>
      </c>
      <c r="T456">
        <v>0</v>
      </c>
      <c r="W456">
        <v>0</v>
      </c>
      <c r="X456" t="s">
        <v>3461</v>
      </c>
      <c r="Y456">
        <v>0</v>
      </c>
      <c r="Z456">
        <v>0.16064746767702001</v>
      </c>
      <c r="AA456">
        <v>0</v>
      </c>
      <c r="AB456">
        <v>0</v>
      </c>
      <c r="AE456">
        <v>0</v>
      </c>
      <c r="AF456" t="s">
        <v>3461</v>
      </c>
      <c r="AG456">
        <v>0</v>
      </c>
      <c r="AH456">
        <v>0.18179582435952099</v>
      </c>
      <c r="AI456">
        <v>0</v>
      </c>
      <c r="AJ456">
        <v>0</v>
      </c>
      <c r="AM456">
        <v>0</v>
      </c>
      <c r="AN456" t="s">
        <v>3461</v>
      </c>
      <c r="AO456">
        <v>0</v>
      </c>
      <c r="AP456">
        <v>0.34371562532463601</v>
      </c>
      <c r="AQ456">
        <v>0</v>
      </c>
      <c r="AR456">
        <v>0</v>
      </c>
      <c r="AU456">
        <v>0</v>
      </c>
      <c r="AV456" t="s">
        <v>3461</v>
      </c>
      <c r="AW456">
        <v>0</v>
      </c>
      <c r="AX456">
        <v>0.14753399946542001</v>
      </c>
      <c r="AY456">
        <v>0</v>
      </c>
      <c r="AZ456">
        <v>0</v>
      </c>
      <c r="BC456">
        <v>0</v>
      </c>
      <c r="BD456" t="s">
        <v>3461</v>
      </c>
      <c r="BE456">
        <v>0</v>
      </c>
      <c r="BF456">
        <v>0.13270628944493501</v>
      </c>
      <c r="BG456">
        <v>0</v>
      </c>
      <c r="BH456">
        <v>0</v>
      </c>
    </row>
    <row r="457" spans="2:60" ht="15" customHeight="1" x14ac:dyDescent="0.25">
      <c r="B457" s="2" t="s">
        <v>455</v>
      </c>
      <c r="C457" s="2" t="s">
        <v>1456</v>
      </c>
      <c r="D457" s="5" t="s">
        <v>2452</v>
      </c>
      <c r="F457">
        <v>0</v>
      </c>
      <c r="G457" t="s">
        <v>3462</v>
      </c>
      <c r="H457">
        <v>0</v>
      </c>
      <c r="I457">
        <v>3.0734641367234898</v>
      </c>
      <c r="J457" s="126">
        <v>0</v>
      </c>
      <c r="K457" s="126">
        <v>0</v>
      </c>
      <c r="O457">
        <v>0</v>
      </c>
      <c r="P457" t="s">
        <v>3462</v>
      </c>
      <c r="Q457">
        <v>0</v>
      </c>
      <c r="R457">
        <v>2.3762788531149401</v>
      </c>
      <c r="S457">
        <v>0</v>
      </c>
      <c r="T457">
        <v>0</v>
      </c>
      <c r="W457">
        <v>0</v>
      </c>
      <c r="X457" t="s">
        <v>3462</v>
      </c>
      <c r="Y457">
        <v>0</v>
      </c>
      <c r="Z457">
        <v>2.1241165170945102</v>
      </c>
      <c r="AA457">
        <v>0</v>
      </c>
      <c r="AB457">
        <v>0</v>
      </c>
      <c r="AE457">
        <v>0</v>
      </c>
      <c r="AF457" t="s">
        <v>3462</v>
      </c>
      <c r="AG457">
        <v>0</v>
      </c>
      <c r="AH457">
        <v>2.6259396851944699</v>
      </c>
      <c r="AI457">
        <v>0</v>
      </c>
      <c r="AJ457">
        <v>0</v>
      </c>
      <c r="AM457">
        <v>0</v>
      </c>
      <c r="AN457" t="s">
        <v>3462</v>
      </c>
      <c r="AO457">
        <v>0</v>
      </c>
      <c r="AP457">
        <v>4.5446843793051102</v>
      </c>
      <c r="AQ457">
        <v>0</v>
      </c>
      <c r="AR457">
        <v>0</v>
      </c>
      <c r="AU457">
        <v>0</v>
      </c>
      <c r="AV457" t="s">
        <v>3462</v>
      </c>
      <c r="AW457">
        <v>0</v>
      </c>
      <c r="AX457">
        <v>1.9507273263002001</v>
      </c>
      <c r="AY457">
        <v>0</v>
      </c>
      <c r="AZ457">
        <v>0</v>
      </c>
      <c r="BC457">
        <v>0</v>
      </c>
      <c r="BD457" t="s">
        <v>3462</v>
      </c>
      <c r="BE457">
        <v>0</v>
      </c>
      <c r="BF457">
        <v>1.7546720493375501</v>
      </c>
      <c r="BG457">
        <v>0</v>
      </c>
      <c r="BH457">
        <v>0</v>
      </c>
    </row>
    <row r="458" spans="2:60" ht="15" customHeight="1" x14ac:dyDescent="0.25">
      <c r="B458" s="2" t="s">
        <v>456</v>
      </c>
      <c r="C458" s="2" t="s">
        <v>1457</v>
      </c>
      <c r="D458" s="3" t="s">
        <v>2453</v>
      </c>
      <c r="F458">
        <v>0.30405566397079198</v>
      </c>
      <c r="G458" t="s">
        <v>3463</v>
      </c>
      <c r="H458">
        <v>0.301014846</v>
      </c>
      <c r="I458">
        <v>1.0693808801806901</v>
      </c>
      <c r="J458" s="126">
        <v>0.216770442884784</v>
      </c>
      <c r="K458" s="126">
        <v>0.321706905864662</v>
      </c>
      <c r="O458">
        <v>0.23508348139072599</v>
      </c>
      <c r="P458" t="s">
        <v>3463</v>
      </c>
      <c r="Q458">
        <v>0.23273244324</v>
      </c>
      <c r="R458">
        <v>0.82680215652658495</v>
      </c>
      <c r="S458">
        <v>0.194225549448727</v>
      </c>
      <c r="T458">
        <v>0.26573860255975201</v>
      </c>
      <c r="W458">
        <v>0.210147856468998</v>
      </c>
      <c r="X458" t="s">
        <v>3463</v>
      </c>
      <c r="Y458">
        <v>0.20804630220000001</v>
      </c>
      <c r="Z458">
        <v>0.73907543144812404</v>
      </c>
      <c r="AA458">
        <v>0.11188938713890099</v>
      </c>
      <c r="AB458">
        <v>0.26858477070287801</v>
      </c>
      <c r="AE458">
        <v>0.24969429176820601</v>
      </c>
      <c r="AF458" t="s">
        <v>3463</v>
      </c>
      <c r="AG458">
        <v>0.24719722236</v>
      </c>
      <c r="AH458">
        <v>0.90368214366234401</v>
      </c>
      <c r="AI458">
        <v>0.21154021763322101</v>
      </c>
      <c r="AJ458">
        <v>0.21154021763320099</v>
      </c>
      <c r="AM458">
        <v>0.44962021891325799</v>
      </c>
      <c r="AN458" t="s">
        <v>3463</v>
      </c>
      <c r="AO458">
        <v>0.44512380792</v>
      </c>
      <c r="AP458">
        <v>1.58129490272902</v>
      </c>
      <c r="AQ458">
        <v>0.23530878141229</v>
      </c>
      <c r="AR458">
        <v>0.23530878141223199</v>
      </c>
      <c r="AU458">
        <v>0.19298214720864099</v>
      </c>
      <c r="AV458" t="s">
        <v>3463</v>
      </c>
      <c r="AW458">
        <v>0.19105214039999999</v>
      </c>
      <c r="AX458">
        <v>0.67873397197210905</v>
      </c>
      <c r="AY458">
        <v>6.0874185707742001E-2</v>
      </c>
      <c r="AZ458">
        <v>9.2697398738296299E-2</v>
      </c>
      <c r="BC458">
        <v>0.26730092879983303</v>
      </c>
      <c r="BD458" t="s">
        <v>3463</v>
      </c>
      <c r="BE458">
        <v>0.26385038063999999</v>
      </c>
      <c r="BF458">
        <v>0.70251839297224505</v>
      </c>
      <c r="BG458">
        <v>0.21705539485532899</v>
      </c>
      <c r="BH458">
        <v>0.23768563779017099</v>
      </c>
    </row>
    <row r="459" spans="2:60" ht="15" customHeight="1" x14ac:dyDescent="0.25">
      <c r="B459" s="2" t="s">
        <v>457</v>
      </c>
      <c r="C459" s="2" t="s">
        <v>1458</v>
      </c>
      <c r="D459" s="5" t="s">
        <v>2454</v>
      </c>
      <c r="F459">
        <v>0.54094273411554605</v>
      </c>
      <c r="G459" t="s">
        <v>3464</v>
      </c>
      <c r="H459">
        <v>0</v>
      </c>
      <c r="I459">
        <v>0.56603028090575302</v>
      </c>
      <c r="J459" s="126">
        <v>0.385654371696878</v>
      </c>
      <c r="K459" s="126">
        <v>0.57234590196287105</v>
      </c>
      <c r="O459">
        <v>0.41823493602512202</v>
      </c>
      <c r="P459" t="s">
        <v>3464</v>
      </c>
      <c r="Q459">
        <v>0</v>
      </c>
      <c r="R459">
        <v>0.43763161816059498</v>
      </c>
      <c r="S459">
        <v>0.34554495180849998</v>
      </c>
      <c r="T459">
        <v>0.47277319011733698</v>
      </c>
      <c r="W459">
        <v>0.37387218696173002</v>
      </c>
      <c r="X459" t="s">
        <v>3464</v>
      </c>
      <c r="Y459">
        <v>0</v>
      </c>
      <c r="Z459">
        <v>0.39121056155822498</v>
      </c>
      <c r="AA459">
        <v>0.19906141594929799</v>
      </c>
      <c r="AB459">
        <v>0.47783678260888501</v>
      </c>
      <c r="AE459">
        <v>0.44422889913707803</v>
      </c>
      <c r="AF459" t="s">
        <v>3464</v>
      </c>
      <c r="AG459">
        <v>0</v>
      </c>
      <c r="AH459">
        <v>0.46474251727899601</v>
      </c>
      <c r="AI459">
        <v>0.37634932435563601</v>
      </c>
      <c r="AJ459">
        <v>0.37634932435560098</v>
      </c>
      <c r="AM459">
        <v>0.79991534232998796</v>
      </c>
      <c r="AN459" t="s">
        <v>3464</v>
      </c>
      <c r="AO459">
        <v>0</v>
      </c>
      <c r="AP459">
        <v>0.83701191380069995</v>
      </c>
      <c r="AQ459">
        <v>0.41863576529457203</v>
      </c>
      <c r="AR459">
        <v>0.418635765294469</v>
      </c>
      <c r="AU459">
        <v>0.34333282591492498</v>
      </c>
      <c r="AV459" t="s">
        <v>3464</v>
      </c>
      <c r="AW459">
        <v>0</v>
      </c>
      <c r="AX459">
        <v>0.35925588891378102</v>
      </c>
      <c r="AY459">
        <v>0.108300723702245</v>
      </c>
      <c r="AZ459">
        <v>0.16491711966171399</v>
      </c>
      <c r="BC459">
        <v>0.475552710869732</v>
      </c>
      <c r="BD459" t="s">
        <v>3464</v>
      </c>
      <c r="BE459">
        <v>0</v>
      </c>
      <c r="BF459">
        <v>0.49560300631709397</v>
      </c>
      <c r="BG459">
        <v>0.38616132721951102</v>
      </c>
      <c r="BH459">
        <v>0.42286440938841802</v>
      </c>
    </row>
    <row r="460" spans="2:60" ht="15" customHeight="1" x14ac:dyDescent="0.25">
      <c r="B460" s="2" t="s">
        <v>458</v>
      </c>
      <c r="C460" s="2" t="s">
        <v>1459</v>
      </c>
      <c r="D460" s="5" t="s">
        <v>2455</v>
      </c>
      <c r="F460">
        <v>0</v>
      </c>
      <c r="G460" t="s">
        <v>3465</v>
      </c>
      <c r="H460">
        <v>0</v>
      </c>
      <c r="I460">
        <v>0</v>
      </c>
      <c r="J460" s="126">
        <v>0</v>
      </c>
      <c r="K460" s="126">
        <v>0</v>
      </c>
      <c r="O460">
        <v>0</v>
      </c>
      <c r="P460" t="s">
        <v>3465</v>
      </c>
      <c r="Q460">
        <v>0</v>
      </c>
      <c r="R460">
        <v>0</v>
      </c>
      <c r="S460">
        <v>0</v>
      </c>
      <c r="T460">
        <v>0</v>
      </c>
      <c r="W460">
        <v>0</v>
      </c>
      <c r="X460" t="s">
        <v>3465</v>
      </c>
      <c r="Y460">
        <v>0</v>
      </c>
      <c r="Z460">
        <v>0</v>
      </c>
      <c r="AA460">
        <v>0</v>
      </c>
      <c r="AB460">
        <v>0</v>
      </c>
      <c r="AE460">
        <v>0</v>
      </c>
      <c r="AF460" t="s">
        <v>3465</v>
      </c>
      <c r="AG460">
        <v>0</v>
      </c>
      <c r="AH460">
        <v>0</v>
      </c>
      <c r="AI460">
        <v>0</v>
      </c>
      <c r="AJ460">
        <v>0</v>
      </c>
      <c r="AM460">
        <v>0</v>
      </c>
      <c r="AN460" t="s">
        <v>3465</v>
      </c>
      <c r="AO460">
        <v>0</v>
      </c>
      <c r="AP460">
        <v>0</v>
      </c>
      <c r="AQ460">
        <v>0</v>
      </c>
      <c r="AR460">
        <v>0</v>
      </c>
      <c r="AU460">
        <v>0</v>
      </c>
      <c r="AV460" t="s">
        <v>3465</v>
      </c>
      <c r="AW460">
        <v>0</v>
      </c>
      <c r="AX460">
        <v>0</v>
      </c>
      <c r="AY460">
        <v>0</v>
      </c>
      <c r="AZ460">
        <v>0</v>
      </c>
      <c r="BC460">
        <v>0</v>
      </c>
      <c r="BD460" t="s">
        <v>3465</v>
      </c>
      <c r="BE460">
        <v>0</v>
      </c>
      <c r="BF460">
        <v>0</v>
      </c>
      <c r="BG460">
        <v>0</v>
      </c>
      <c r="BH460">
        <v>0</v>
      </c>
    </row>
    <row r="461" spans="2:60" ht="15" customHeight="1" x14ac:dyDescent="0.25">
      <c r="B461" s="2" t="s">
        <v>459</v>
      </c>
      <c r="C461" s="2" t="s">
        <v>1460</v>
      </c>
      <c r="D461" s="5" t="s">
        <v>2456</v>
      </c>
      <c r="F461">
        <v>2.8762799913985199E-2</v>
      </c>
      <c r="G461" t="s">
        <v>3466</v>
      </c>
      <c r="H461">
        <v>2.8475147193669E-2</v>
      </c>
      <c r="I461">
        <v>3.4070045500874599E-2</v>
      </c>
      <c r="J461" s="126">
        <v>2.0505866572378399E-2</v>
      </c>
      <c r="K461" s="126">
        <v>3.0432557129478101E-2</v>
      </c>
      <c r="O461">
        <v>2.2238227862691699E-2</v>
      </c>
      <c r="P461" t="s">
        <v>3466</v>
      </c>
      <c r="Q461">
        <v>2.2015826348980898E-2</v>
      </c>
      <c r="R461">
        <v>2.63415766886201E-2</v>
      </c>
      <c r="S461">
        <v>1.8373183857263099E-2</v>
      </c>
      <c r="T461">
        <v>2.5138115024827799E-2</v>
      </c>
      <c r="W461">
        <v>1.9879388757419399E-2</v>
      </c>
      <c r="X461" t="s">
        <v>3466</v>
      </c>
      <c r="Y461">
        <v>1.9680587708433301E-2</v>
      </c>
      <c r="Z461">
        <v>2.35473046692369E-2</v>
      </c>
      <c r="AA461">
        <v>1.05844173818245E-2</v>
      </c>
      <c r="AB461">
        <v>2.5407354425775699E-2</v>
      </c>
      <c r="AE461">
        <v>2.3620368915354399E-2</v>
      </c>
      <c r="AF461" t="s">
        <v>3466</v>
      </c>
      <c r="AG461">
        <v>2.33841532605575E-2</v>
      </c>
      <c r="AH461">
        <v>2.7951004887135401E-2</v>
      </c>
      <c r="AI461">
        <v>2.0011102158352501E-2</v>
      </c>
      <c r="AJ461">
        <v>2.0011102158350599E-2</v>
      </c>
      <c r="AM461">
        <v>4.2532792269005498E-2</v>
      </c>
      <c r="AN461" t="s">
        <v>3466</v>
      </c>
      <c r="AO461">
        <v>4.2107444594039901E-2</v>
      </c>
      <c r="AP461">
        <v>5.0380535090233901E-2</v>
      </c>
      <c r="AQ461">
        <v>2.2259540603116499E-2</v>
      </c>
      <c r="AR461">
        <v>2.2259540603111E-2</v>
      </c>
      <c r="AU461">
        <v>1.82555615463443E-2</v>
      </c>
      <c r="AV461" t="s">
        <v>3466</v>
      </c>
      <c r="AW461">
        <v>1.8072988398570598E-2</v>
      </c>
      <c r="AX461">
        <v>2.1624069696519799E-2</v>
      </c>
      <c r="AY461">
        <v>5.7585246088583102E-3</v>
      </c>
      <c r="AZ461">
        <v>8.7689099345725097E-3</v>
      </c>
      <c r="BC461">
        <v>2.52859066379061E-2</v>
      </c>
      <c r="BD461" t="s">
        <v>3466</v>
      </c>
      <c r="BE461">
        <v>2.4959494608547E-2</v>
      </c>
      <c r="BF461">
        <v>2.9965691610986101E-2</v>
      </c>
      <c r="BG461">
        <v>2.05328222172983E-2</v>
      </c>
      <c r="BH461">
        <v>2.2484384447590398E-2</v>
      </c>
    </row>
    <row r="462" spans="2:60" ht="15" customHeight="1" x14ac:dyDescent="0.25">
      <c r="B462" s="2" t="s">
        <v>460</v>
      </c>
      <c r="C462" s="2" t="s">
        <v>1461</v>
      </c>
      <c r="D462" s="5" t="s">
        <v>2457</v>
      </c>
      <c r="F462">
        <v>2.8762799913985199E-2</v>
      </c>
      <c r="G462" t="s">
        <v>3467</v>
      </c>
      <c r="H462">
        <v>2.8475147193669E-2</v>
      </c>
      <c r="I462">
        <v>3.4070045500874599E-2</v>
      </c>
      <c r="J462" s="126">
        <v>2.0505866572378399E-2</v>
      </c>
      <c r="K462" s="126">
        <v>3.0432557129478101E-2</v>
      </c>
      <c r="O462">
        <v>2.2238227862691699E-2</v>
      </c>
      <c r="P462" t="s">
        <v>3467</v>
      </c>
      <c r="Q462">
        <v>2.2015826348980898E-2</v>
      </c>
      <c r="R462">
        <v>2.63415766886201E-2</v>
      </c>
      <c r="S462">
        <v>1.8373183857263099E-2</v>
      </c>
      <c r="T462">
        <v>2.5138115024827799E-2</v>
      </c>
      <c r="W462">
        <v>1.9879388757419399E-2</v>
      </c>
      <c r="X462" t="s">
        <v>3467</v>
      </c>
      <c r="Y462">
        <v>1.9680587708433301E-2</v>
      </c>
      <c r="Z462">
        <v>2.35473046692369E-2</v>
      </c>
      <c r="AA462">
        <v>1.05844173818245E-2</v>
      </c>
      <c r="AB462">
        <v>2.5407354425775699E-2</v>
      </c>
      <c r="AE462">
        <v>2.3620368915354399E-2</v>
      </c>
      <c r="AF462" t="s">
        <v>3467</v>
      </c>
      <c r="AG462">
        <v>2.33841532605575E-2</v>
      </c>
      <c r="AH462">
        <v>2.7951004887135401E-2</v>
      </c>
      <c r="AI462">
        <v>2.0011102158352501E-2</v>
      </c>
      <c r="AJ462">
        <v>2.0011102158350599E-2</v>
      </c>
      <c r="AM462">
        <v>4.2532792269005498E-2</v>
      </c>
      <c r="AN462" t="s">
        <v>3467</v>
      </c>
      <c r="AO462">
        <v>4.2107444594039901E-2</v>
      </c>
      <c r="AP462">
        <v>5.0380535090233901E-2</v>
      </c>
      <c r="AQ462">
        <v>2.2259540603116499E-2</v>
      </c>
      <c r="AR462">
        <v>2.2259540603111E-2</v>
      </c>
      <c r="AU462">
        <v>1.82555615463443E-2</v>
      </c>
      <c r="AV462" t="s">
        <v>3467</v>
      </c>
      <c r="AW462">
        <v>1.8072988398570598E-2</v>
      </c>
      <c r="AX462">
        <v>2.1624069696519799E-2</v>
      </c>
      <c r="AY462">
        <v>5.7585246088583102E-3</v>
      </c>
      <c r="AZ462">
        <v>8.7689099345725097E-3</v>
      </c>
      <c r="BC462">
        <v>2.52859066379061E-2</v>
      </c>
      <c r="BD462" t="s">
        <v>3467</v>
      </c>
      <c r="BE462">
        <v>2.4959494608547E-2</v>
      </c>
      <c r="BF462">
        <v>2.9965691610986101E-2</v>
      </c>
      <c r="BG462">
        <v>2.05328222172983E-2</v>
      </c>
      <c r="BH462">
        <v>2.2484384447590398E-2</v>
      </c>
    </row>
    <row r="463" spans="2:60" ht="15" customHeight="1" x14ac:dyDescent="0.25">
      <c r="B463" s="2" t="s">
        <v>461</v>
      </c>
      <c r="C463" s="2" t="s">
        <v>1462</v>
      </c>
      <c r="D463" s="5" t="s">
        <v>2458</v>
      </c>
      <c r="F463">
        <v>0</v>
      </c>
      <c r="G463" t="s">
        <v>3468</v>
      </c>
      <c r="H463">
        <v>-9.2203924101466992</v>
      </c>
      <c r="I463">
        <v>0</v>
      </c>
      <c r="J463" s="126">
        <v>0</v>
      </c>
      <c r="K463" s="126">
        <v>0</v>
      </c>
      <c r="O463">
        <v>0</v>
      </c>
      <c r="P463" t="s">
        <v>3468</v>
      </c>
      <c r="Q463">
        <v>-7.1288365593422904</v>
      </c>
      <c r="R463">
        <v>0</v>
      </c>
      <c r="S463">
        <v>0</v>
      </c>
      <c r="T463">
        <v>0</v>
      </c>
      <c r="W463">
        <v>0</v>
      </c>
      <c r="X463" t="s">
        <v>3468</v>
      </c>
      <c r="Y463">
        <v>-6.37234955132101</v>
      </c>
      <c r="Z463">
        <v>0</v>
      </c>
      <c r="AA463">
        <v>0</v>
      </c>
      <c r="AB463">
        <v>0</v>
      </c>
      <c r="AE463">
        <v>0</v>
      </c>
      <c r="AF463" t="s">
        <v>3468</v>
      </c>
      <c r="AG463">
        <v>-7.8778190555581196</v>
      </c>
      <c r="AH463">
        <v>0</v>
      </c>
      <c r="AI463">
        <v>0</v>
      </c>
      <c r="AJ463">
        <v>0</v>
      </c>
      <c r="AM463">
        <v>0</v>
      </c>
      <c r="AN463" t="s">
        <v>3468</v>
      </c>
      <c r="AO463">
        <v>-13.6340531379763</v>
      </c>
      <c r="AP463">
        <v>0</v>
      </c>
      <c r="AQ463">
        <v>0</v>
      </c>
      <c r="AR463">
        <v>0</v>
      </c>
      <c r="AU463">
        <v>0</v>
      </c>
      <c r="AV463" t="s">
        <v>3468</v>
      </c>
      <c r="AW463">
        <v>-5.8521819789075398</v>
      </c>
      <c r="AX463">
        <v>0</v>
      </c>
      <c r="AY463">
        <v>0</v>
      </c>
      <c r="AZ463">
        <v>0</v>
      </c>
      <c r="BC463">
        <v>0</v>
      </c>
      <c r="BD463" t="s">
        <v>3468</v>
      </c>
      <c r="BE463">
        <v>-5.2640161480472898</v>
      </c>
      <c r="BF463">
        <v>0</v>
      </c>
      <c r="BG463">
        <v>0</v>
      </c>
      <c r="BH463">
        <v>0</v>
      </c>
    </row>
    <row r="464" spans="2:60" ht="15" customHeight="1" x14ac:dyDescent="0.25">
      <c r="B464" s="2" t="s">
        <v>462</v>
      </c>
      <c r="C464" s="2" t="s">
        <v>1463</v>
      </c>
      <c r="D464" s="5" t="s">
        <v>2459</v>
      </c>
      <c r="F464">
        <v>0</v>
      </c>
      <c r="G464" t="s">
        <v>3469</v>
      </c>
      <c r="H464">
        <v>0</v>
      </c>
      <c r="I464">
        <v>0.30066496989180502</v>
      </c>
      <c r="J464" s="126">
        <v>0</v>
      </c>
      <c r="K464" s="126">
        <v>0</v>
      </c>
      <c r="O464">
        <v>0</v>
      </c>
      <c r="P464" t="s">
        <v>3469</v>
      </c>
      <c r="Q464">
        <v>0</v>
      </c>
      <c r="R464">
        <v>0.232462061717055</v>
      </c>
      <c r="S464">
        <v>0</v>
      </c>
      <c r="T464">
        <v>0</v>
      </c>
      <c r="W464">
        <v>0</v>
      </c>
      <c r="X464" t="s">
        <v>3469</v>
      </c>
      <c r="Y464">
        <v>0</v>
      </c>
      <c r="Z464">
        <v>0.20779400709968199</v>
      </c>
      <c r="AA464">
        <v>0</v>
      </c>
      <c r="AB464">
        <v>0</v>
      </c>
      <c r="AE464">
        <v>0</v>
      </c>
      <c r="AF464" t="s">
        <v>3469</v>
      </c>
      <c r="AG464">
        <v>0</v>
      </c>
      <c r="AH464">
        <v>0.21682070795340699</v>
      </c>
      <c r="AI464">
        <v>0</v>
      </c>
      <c r="AJ464">
        <v>0</v>
      </c>
      <c r="AM464">
        <v>0</v>
      </c>
      <c r="AN464" t="s">
        <v>3469</v>
      </c>
      <c r="AO464">
        <v>0</v>
      </c>
      <c r="AP464">
        <v>0.44458868927803602</v>
      </c>
      <c r="AQ464">
        <v>0</v>
      </c>
      <c r="AR464">
        <v>0</v>
      </c>
      <c r="AU464">
        <v>0</v>
      </c>
      <c r="AV464" t="s">
        <v>3469</v>
      </c>
      <c r="AW464">
        <v>0</v>
      </c>
      <c r="AX464">
        <v>0.19083202105248101</v>
      </c>
      <c r="AY464">
        <v>0</v>
      </c>
      <c r="AZ464">
        <v>0</v>
      </c>
      <c r="BC464">
        <v>0</v>
      </c>
      <c r="BD464" t="s">
        <v>3469</v>
      </c>
      <c r="BE464">
        <v>0</v>
      </c>
      <c r="BF464">
        <v>0.17165270048105999</v>
      </c>
      <c r="BG464">
        <v>0</v>
      </c>
      <c r="BH464">
        <v>0</v>
      </c>
    </row>
    <row r="465" spans="2:60" ht="15" customHeight="1" x14ac:dyDescent="0.25">
      <c r="B465" s="2" t="s">
        <v>463</v>
      </c>
      <c r="C465" s="2" t="s">
        <v>1464</v>
      </c>
      <c r="D465" s="3" t="s">
        <v>2460</v>
      </c>
      <c r="F465">
        <v>0</v>
      </c>
      <c r="G465" t="s">
        <v>3470</v>
      </c>
      <c r="H465">
        <v>0</v>
      </c>
      <c r="I465">
        <v>0</v>
      </c>
      <c r="J465" s="126">
        <v>0</v>
      </c>
      <c r="K465" s="126">
        <v>0</v>
      </c>
      <c r="O465">
        <v>0</v>
      </c>
      <c r="P465" t="s">
        <v>3470</v>
      </c>
      <c r="Q465">
        <v>0</v>
      </c>
      <c r="R465">
        <v>0</v>
      </c>
      <c r="S465">
        <v>0</v>
      </c>
      <c r="T465">
        <v>0</v>
      </c>
      <c r="W465">
        <v>0</v>
      </c>
      <c r="X465" t="s">
        <v>3470</v>
      </c>
      <c r="Y465">
        <v>0</v>
      </c>
      <c r="Z465">
        <v>0</v>
      </c>
      <c r="AA465">
        <v>0</v>
      </c>
      <c r="AB465">
        <v>0</v>
      </c>
      <c r="AE465">
        <v>0</v>
      </c>
      <c r="AF465" t="s">
        <v>3470</v>
      </c>
      <c r="AG465">
        <v>0</v>
      </c>
      <c r="AH465">
        <v>0</v>
      </c>
      <c r="AI465">
        <v>0</v>
      </c>
      <c r="AJ465">
        <v>0</v>
      </c>
      <c r="AM465">
        <v>0</v>
      </c>
      <c r="AN465" t="s">
        <v>3470</v>
      </c>
      <c r="AO465">
        <v>0</v>
      </c>
      <c r="AP465">
        <v>0</v>
      </c>
      <c r="AQ465">
        <v>0</v>
      </c>
      <c r="AR465">
        <v>0</v>
      </c>
      <c r="AU465">
        <v>0</v>
      </c>
      <c r="AV465" t="s">
        <v>3470</v>
      </c>
      <c r="AW465">
        <v>0</v>
      </c>
      <c r="AX465">
        <v>0</v>
      </c>
      <c r="AY465">
        <v>0</v>
      </c>
      <c r="AZ465">
        <v>0</v>
      </c>
      <c r="BC465">
        <v>0</v>
      </c>
      <c r="BD465" t="s">
        <v>3470</v>
      </c>
      <c r="BE465">
        <v>0</v>
      </c>
      <c r="BF465">
        <v>0</v>
      </c>
      <c r="BG465">
        <v>0</v>
      </c>
      <c r="BH465">
        <v>0</v>
      </c>
    </row>
    <row r="466" spans="2:60" ht="15" customHeight="1" x14ac:dyDescent="0.25">
      <c r="B466" s="2" t="s">
        <v>464</v>
      </c>
      <c r="C466" s="2" t="s">
        <v>1465</v>
      </c>
      <c r="D466" s="54" t="s">
        <v>2461</v>
      </c>
      <c r="F466">
        <v>0</v>
      </c>
      <c r="G466" t="s">
        <v>3471</v>
      </c>
      <c r="H466">
        <v>0</v>
      </c>
      <c r="I466">
        <v>0</v>
      </c>
      <c r="J466" s="126">
        <v>0</v>
      </c>
      <c r="K466" s="126">
        <v>0</v>
      </c>
      <c r="O466">
        <v>0</v>
      </c>
      <c r="P466" t="s">
        <v>3471</v>
      </c>
      <c r="Q466">
        <v>0</v>
      </c>
      <c r="R466">
        <v>0</v>
      </c>
      <c r="S466">
        <v>0</v>
      </c>
      <c r="T466">
        <v>0</v>
      </c>
      <c r="W466">
        <v>0</v>
      </c>
      <c r="X466" t="s">
        <v>3471</v>
      </c>
      <c r="Y466">
        <v>0</v>
      </c>
      <c r="Z466">
        <v>0</v>
      </c>
      <c r="AA466">
        <v>0</v>
      </c>
      <c r="AB466">
        <v>0</v>
      </c>
      <c r="AE466">
        <v>0</v>
      </c>
      <c r="AF466" t="s">
        <v>3471</v>
      </c>
      <c r="AG466">
        <v>0</v>
      </c>
      <c r="AH466">
        <v>0</v>
      </c>
      <c r="AI466">
        <v>0</v>
      </c>
      <c r="AJ466">
        <v>0</v>
      </c>
      <c r="AM466">
        <v>0</v>
      </c>
      <c r="AN466" t="s">
        <v>3471</v>
      </c>
      <c r="AO466">
        <v>0</v>
      </c>
      <c r="AP466">
        <v>0</v>
      </c>
      <c r="AQ466">
        <v>0</v>
      </c>
      <c r="AR466">
        <v>0</v>
      </c>
      <c r="AU466">
        <v>0</v>
      </c>
      <c r="AV466" t="s">
        <v>3471</v>
      </c>
      <c r="AW466">
        <v>0</v>
      </c>
      <c r="AX466">
        <v>0</v>
      </c>
      <c r="AY466">
        <v>0</v>
      </c>
      <c r="AZ466">
        <v>0</v>
      </c>
      <c r="BC466">
        <v>0</v>
      </c>
      <c r="BD466" t="s">
        <v>3471</v>
      </c>
      <c r="BE466">
        <v>0</v>
      </c>
      <c r="BF466">
        <v>0</v>
      </c>
      <c r="BG466">
        <v>0</v>
      </c>
      <c r="BH466">
        <v>0</v>
      </c>
    </row>
    <row r="467" spans="2:60" ht="15" customHeight="1" x14ac:dyDescent="0.25">
      <c r="B467" s="2" t="s">
        <v>465</v>
      </c>
      <c r="C467" s="2" t="s">
        <v>1466</v>
      </c>
      <c r="D467" s="5" t="s">
        <v>2462</v>
      </c>
      <c r="F467">
        <v>0</v>
      </c>
      <c r="G467" t="s">
        <v>3472</v>
      </c>
      <c r="H467">
        <v>0</v>
      </c>
      <c r="I467">
        <v>0</v>
      </c>
      <c r="J467" s="126">
        <v>0</v>
      </c>
      <c r="K467" s="126">
        <v>0</v>
      </c>
      <c r="O467">
        <v>0</v>
      </c>
      <c r="P467" t="s">
        <v>3472</v>
      </c>
      <c r="Q467">
        <v>0</v>
      </c>
      <c r="R467">
        <v>0</v>
      </c>
      <c r="S467">
        <v>0</v>
      </c>
      <c r="T467">
        <v>0</v>
      </c>
      <c r="W467">
        <v>0</v>
      </c>
      <c r="X467" t="s">
        <v>3472</v>
      </c>
      <c r="Y467">
        <v>0</v>
      </c>
      <c r="Z467">
        <v>0</v>
      </c>
      <c r="AA467">
        <v>0</v>
      </c>
      <c r="AB467">
        <v>0</v>
      </c>
      <c r="AE467">
        <v>0</v>
      </c>
      <c r="AF467" t="s">
        <v>3472</v>
      </c>
      <c r="AG467">
        <v>0</v>
      </c>
      <c r="AH467">
        <v>0</v>
      </c>
      <c r="AI467">
        <v>0</v>
      </c>
      <c r="AJ467">
        <v>0</v>
      </c>
      <c r="AM467">
        <v>0</v>
      </c>
      <c r="AN467" t="s">
        <v>3472</v>
      </c>
      <c r="AO467">
        <v>0</v>
      </c>
      <c r="AP467">
        <v>0</v>
      </c>
      <c r="AQ467">
        <v>0</v>
      </c>
      <c r="AR467">
        <v>0</v>
      </c>
      <c r="AU467">
        <v>0</v>
      </c>
      <c r="AV467" t="s">
        <v>3472</v>
      </c>
      <c r="AW467">
        <v>0</v>
      </c>
      <c r="AX467">
        <v>0</v>
      </c>
      <c r="AY467">
        <v>0</v>
      </c>
      <c r="AZ467">
        <v>0</v>
      </c>
      <c r="BC467">
        <v>0</v>
      </c>
      <c r="BD467" t="s">
        <v>3472</v>
      </c>
      <c r="BE467">
        <v>0</v>
      </c>
      <c r="BF467">
        <v>0</v>
      </c>
      <c r="BG467">
        <v>0</v>
      </c>
      <c r="BH467">
        <v>0</v>
      </c>
    </row>
    <row r="468" spans="2:60" ht="15" customHeight="1" x14ac:dyDescent="0.25">
      <c r="B468" s="2" t="s">
        <v>466</v>
      </c>
      <c r="C468" s="2" t="s">
        <v>1467</v>
      </c>
      <c r="D468" s="5" t="s">
        <v>2463</v>
      </c>
      <c r="F468">
        <v>0</v>
      </c>
      <c r="G468" t="s">
        <v>3473</v>
      </c>
      <c r="H468">
        <v>0</v>
      </c>
      <c r="I468">
        <v>0</v>
      </c>
      <c r="J468" s="126">
        <v>0</v>
      </c>
      <c r="K468" s="126">
        <v>0</v>
      </c>
      <c r="O468">
        <v>0</v>
      </c>
      <c r="P468" t="s">
        <v>3473</v>
      </c>
      <c r="Q468">
        <v>0</v>
      </c>
      <c r="R468">
        <v>0</v>
      </c>
      <c r="S468">
        <v>0</v>
      </c>
      <c r="T468">
        <v>0</v>
      </c>
      <c r="W468">
        <v>0</v>
      </c>
      <c r="X468" t="s">
        <v>3473</v>
      </c>
      <c r="Y468">
        <v>0</v>
      </c>
      <c r="Z468">
        <v>0</v>
      </c>
      <c r="AA468">
        <v>0</v>
      </c>
      <c r="AB468">
        <v>0</v>
      </c>
      <c r="AE468">
        <v>0</v>
      </c>
      <c r="AF468" t="s">
        <v>3473</v>
      </c>
      <c r="AG468">
        <v>0</v>
      </c>
      <c r="AH468">
        <v>0</v>
      </c>
      <c r="AI468">
        <v>0</v>
      </c>
      <c r="AJ468">
        <v>0</v>
      </c>
      <c r="AM468">
        <v>0</v>
      </c>
      <c r="AN468" t="s">
        <v>3473</v>
      </c>
      <c r="AO468">
        <v>0</v>
      </c>
      <c r="AP468">
        <v>0</v>
      </c>
      <c r="AQ468">
        <v>0</v>
      </c>
      <c r="AR468">
        <v>0</v>
      </c>
      <c r="AU468">
        <v>0</v>
      </c>
      <c r="AV468" t="s">
        <v>3473</v>
      </c>
      <c r="AW468">
        <v>0</v>
      </c>
      <c r="AX468">
        <v>0</v>
      </c>
      <c r="AY468">
        <v>0</v>
      </c>
      <c r="AZ468">
        <v>0</v>
      </c>
      <c r="BC468">
        <v>0</v>
      </c>
      <c r="BD468" t="s">
        <v>3473</v>
      </c>
      <c r="BE468">
        <v>0</v>
      </c>
      <c r="BF468">
        <v>0</v>
      </c>
      <c r="BG468">
        <v>0</v>
      </c>
      <c r="BH468">
        <v>0</v>
      </c>
    </row>
    <row r="469" spans="2:60" ht="15" customHeight="1" x14ac:dyDescent="0.25">
      <c r="B469" s="2" t="s">
        <v>467</v>
      </c>
      <c r="C469" s="2" t="s">
        <v>1468</v>
      </c>
      <c r="D469" s="5" t="s">
        <v>2464</v>
      </c>
      <c r="F469">
        <v>0</v>
      </c>
      <c r="G469" t="s">
        <v>3474</v>
      </c>
      <c r="H469">
        <v>0</v>
      </c>
      <c r="I469">
        <v>0</v>
      </c>
      <c r="J469" s="126">
        <v>0</v>
      </c>
      <c r="K469" s="126">
        <v>0</v>
      </c>
      <c r="O469">
        <v>0</v>
      </c>
      <c r="P469" t="s">
        <v>3474</v>
      </c>
      <c r="Q469">
        <v>0</v>
      </c>
      <c r="R469">
        <v>0</v>
      </c>
      <c r="S469">
        <v>0</v>
      </c>
      <c r="T469">
        <v>0</v>
      </c>
      <c r="W469">
        <v>0</v>
      </c>
      <c r="X469" t="s">
        <v>3474</v>
      </c>
      <c r="Y469">
        <v>0</v>
      </c>
      <c r="Z469">
        <v>0</v>
      </c>
      <c r="AA469">
        <v>0</v>
      </c>
      <c r="AB469">
        <v>0</v>
      </c>
      <c r="AE469">
        <v>0</v>
      </c>
      <c r="AF469" t="s">
        <v>3474</v>
      </c>
      <c r="AG469">
        <v>0</v>
      </c>
      <c r="AH469">
        <v>0</v>
      </c>
      <c r="AI469">
        <v>0</v>
      </c>
      <c r="AJ469">
        <v>0</v>
      </c>
      <c r="AM469">
        <v>0</v>
      </c>
      <c r="AN469" t="s">
        <v>3474</v>
      </c>
      <c r="AO469">
        <v>0</v>
      </c>
      <c r="AP469">
        <v>0</v>
      </c>
      <c r="AQ469">
        <v>0</v>
      </c>
      <c r="AR469">
        <v>0</v>
      </c>
      <c r="AU469">
        <v>0</v>
      </c>
      <c r="AV469" t="s">
        <v>3474</v>
      </c>
      <c r="AW469">
        <v>0</v>
      </c>
      <c r="AX469">
        <v>0</v>
      </c>
      <c r="AY469">
        <v>0</v>
      </c>
      <c r="AZ469">
        <v>0</v>
      </c>
      <c r="BC469">
        <v>0</v>
      </c>
      <c r="BD469" t="s">
        <v>3474</v>
      </c>
      <c r="BE469">
        <v>0</v>
      </c>
      <c r="BF469">
        <v>0</v>
      </c>
      <c r="BG469">
        <v>0</v>
      </c>
      <c r="BH469">
        <v>0</v>
      </c>
    </row>
    <row r="470" spans="2:60" ht="15" customHeight="1" x14ac:dyDescent="0.25">
      <c r="B470" s="2" t="s">
        <v>468</v>
      </c>
      <c r="C470" s="2" t="s">
        <v>1469</v>
      </c>
      <c r="D470" s="5" t="s">
        <v>2465</v>
      </c>
      <c r="F470">
        <v>0</v>
      </c>
      <c r="G470" t="s">
        <v>3475</v>
      </c>
      <c r="H470">
        <v>-1000</v>
      </c>
      <c r="I470">
        <v>1000</v>
      </c>
      <c r="J470" s="126">
        <v>-0.33615126650249799</v>
      </c>
      <c r="K470" s="126">
        <v>0.85528557407769801</v>
      </c>
      <c r="O470">
        <v>-5.7306655885148503</v>
      </c>
      <c r="P470" t="s">
        <v>3475</v>
      </c>
      <c r="Q470">
        <v>-1000</v>
      </c>
      <c r="R470">
        <v>1000</v>
      </c>
      <c r="S470">
        <v>-0.301190344797305</v>
      </c>
      <c r="T470">
        <v>0</v>
      </c>
      <c r="W470">
        <v>-5.5443277999123701</v>
      </c>
      <c r="X470" t="s">
        <v>3475</v>
      </c>
      <c r="Y470">
        <v>-1000</v>
      </c>
      <c r="Z470">
        <v>1000</v>
      </c>
      <c r="AA470">
        <v>-0.17350962933130601</v>
      </c>
      <c r="AB470">
        <v>0</v>
      </c>
      <c r="AE470">
        <v>-6.4837427408132298</v>
      </c>
      <c r="AF470" t="s">
        <v>3475</v>
      </c>
      <c r="AG470">
        <v>-1000</v>
      </c>
      <c r="AH470">
        <v>1000</v>
      </c>
      <c r="AI470">
        <v>-0.98808903673614201</v>
      </c>
      <c r="AJ470">
        <v>-0.32804062734419398</v>
      </c>
      <c r="AM470">
        <v>-9.4046843458510203</v>
      </c>
      <c r="AN470" t="s">
        <v>3475</v>
      </c>
      <c r="AO470">
        <v>-1000</v>
      </c>
      <c r="AP470">
        <v>1000</v>
      </c>
      <c r="AQ470">
        <v>-0.36489912479873998</v>
      </c>
      <c r="AR470">
        <v>0</v>
      </c>
      <c r="AU470">
        <v>-4.7963277748257296</v>
      </c>
      <c r="AV470" t="s">
        <v>3475</v>
      </c>
      <c r="AW470">
        <v>-1000</v>
      </c>
      <c r="AX470">
        <v>1000</v>
      </c>
      <c r="AY470">
        <v>0</v>
      </c>
      <c r="AZ470">
        <v>-0.14374814007237499</v>
      </c>
      <c r="BC470">
        <v>-7.2319820621123698</v>
      </c>
      <c r="BD470" t="s">
        <v>3475</v>
      </c>
      <c r="BE470">
        <v>-1000</v>
      </c>
      <c r="BF470">
        <v>1000</v>
      </c>
      <c r="BG470">
        <v>0</v>
      </c>
      <c r="BH470">
        <v>-0.36858497454420602</v>
      </c>
    </row>
    <row r="471" spans="2:60" ht="15" customHeight="1" x14ac:dyDescent="0.25">
      <c r="B471" s="2" t="s">
        <v>469</v>
      </c>
      <c r="C471" s="2" t="s">
        <v>1470</v>
      </c>
      <c r="D471" s="5" t="s">
        <v>2466</v>
      </c>
      <c r="F471">
        <v>0.47150660934601102</v>
      </c>
      <c r="G471" t="s">
        <v>3476</v>
      </c>
      <c r="H471">
        <v>0</v>
      </c>
      <c r="I471">
        <v>1000</v>
      </c>
      <c r="J471" s="126">
        <v>0</v>
      </c>
      <c r="K471" s="126">
        <v>0</v>
      </c>
      <c r="O471">
        <v>0</v>
      </c>
      <c r="P471" t="s">
        <v>3476</v>
      </c>
      <c r="Q471">
        <v>0</v>
      </c>
      <c r="R471">
        <v>1000</v>
      </c>
      <c r="S471">
        <v>0</v>
      </c>
      <c r="T471">
        <v>0</v>
      </c>
      <c r="W471">
        <v>0</v>
      </c>
      <c r="X471" t="s">
        <v>3476</v>
      </c>
      <c r="Y471">
        <v>0</v>
      </c>
      <c r="Z471">
        <v>1000</v>
      </c>
      <c r="AA471">
        <v>0</v>
      </c>
      <c r="AB471">
        <v>0</v>
      </c>
      <c r="AE471">
        <v>0</v>
      </c>
      <c r="AF471" t="s">
        <v>3476</v>
      </c>
      <c r="AG471">
        <v>0</v>
      </c>
      <c r="AH471">
        <v>1000</v>
      </c>
      <c r="AI471">
        <v>0</v>
      </c>
      <c r="AJ471">
        <v>0</v>
      </c>
      <c r="AM471">
        <v>0</v>
      </c>
      <c r="AN471" t="s">
        <v>3476</v>
      </c>
      <c r="AO471">
        <v>0</v>
      </c>
      <c r="AP471">
        <v>1000</v>
      </c>
      <c r="AQ471">
        <v>0</v>
      </c>
      <c r="AR471">
        <v>0</v>
      </c>
      <c r="AU471">
        <v>0</v>
      </c>
      <c r="AV471" t="s">
        <v>3476</v>
      </c>
      <c r="AW471">
        <v>0</v>
      </c>
      <c r="AX471">
        <v>1000</v>
      </c>
      <c r="AY471">
        <v>9.4399099575773804E-2</v>
      </c>
      <c r="AZ471">
        <v>0</v>
      </c>
      <c r="BC471">
        <v>0</v>
      </c>
      <c r="BD471" t="s">
        <v>3476</v>
      </c>
      <c r="BE471">
        <v>0</v>
      </c>
      <c r="BF471">
        <v>1000</v>
      </c>
      <c r="BG471">
        <v>0</v>
      </c>
      <c r="BH471">
        <v>0</v>
      </c>
    </row>
    <row r="472" spans="2:60" ht="15" customHeight="1" x14ac:dyDescent="0.25">
      <c r="B472" s="2" t="s">
        <v>470</v>
      </c>
      <c r="C472" s="2" t="s">
        <v>1471</v>
      </c>
      <c r="D472" s="5" t="s">
        <v>2467</v>
      </c>
      <c r="F472">
        <v>0</v>
      </c>
      <c r="G472" t="s">
        <v>3477</v>
      </c>
      <c r="H472">
        <v>0</v>
      </c>
      <c r="I472">
        <v>0</v>
      </c>
      <c r="J472" s="126">
        <v>0</v>
      </c>
      <c r="K472" s="126">
        <v>0</v>
      </c>
      <c r="O472">
        <v>0</v>
      </c>
      <c r="P472" t="s">
        <v>3477</v>
      </c>
      <c r="Q472">
        <v>0</v>
      </c>
      <c r="R472">
        <v>0</v>
      </c>
      <c r="S472">
        <v>0</v>
      </c>
      <c r="T472">
        <v>0</v>
      </c>
      <c r="W472">
        <v>0</v>
      </c>
      <c r="X472" t="s">
        <v>3477</v>
      </c>
      <c r="Y472">
        <v>0</v>
      </c>
      <c r="Z472">
        <v>0</v>
      </c>
      <c r="AA472">
        <v>0</v>
      </c>
      <c r="AB472">
        <v>0</v>
      </c>
      <c r="AE472">
        <v>0</v>
      </c>
      <c r="AF472" t="s">
        <v>3477</v>
      </c>
      <c r="AG472">
        <v>0</v>
      </c>
      <c r="AH472">
        <v>0</v>
      </c>
      <c r="AI472">
        <v>0</v>
      </c>
      <c r="AJ472">
        <v>0</v>
      </c>
      <c r="AM472">
        <v>0</v>
      </c>
      <c r="AN472" t="s">
        <v>3477</v>
      </c>
      <c r="AO472">
        <v>0</v>
      </c>
      <c r="AP472">
        <v>0</v>
      </c>
      <c r="AQ472">
        <v>0</v>
      </c>
      <c r="AR472">
        <v>0</v>
      </c>
      <c r="AU472">
        <v>0</v>
      </c>
      <c r="AV472" t="s">
        <v>3477</v>
      </c>
      <c r="AW472">
        <v>0</v>
      </c>
      <c r="AX472">
        <v>0</v>
      </c>
      <c r="AY472">
        <v>0</v>
      </c>
      <c r="AZ472">
        <v>0</v>
      </c>
      <c r="BC472">
        <v>0</v>
      </c>
      <c r="BD472" t="s">
        <v>3477</v>
      </c>
      <c r="BE472">
        <v>0</v>
      </c>
      <c r="BF472">
        <v>0</v>
      </c>
      <c r="BG472">
        <v>0</v>
      </c>
      <c r="BH472">
        <v>0</v>
      </c>
    </row>
    <row r="473" spans="2:60" ht="15" customHeight="1" x14ac:dyDescent="0.25">
      <c r="B473" s="2" t="s">
        <v>471</v>
      </c>
      <c r="C473" s="2" t="s">
        <v>1472</v>
      </c>
      <c r="D473" s="5" t="s">
        <v>2468</v>
      </c>
      <c r="F473">
        <v>0</v>
      </c>
      <c r="G473" t="s">
        <v>3478</v>
      </c>
      <c r="H473">
        <v>0</v>
      </c>
      <c r="I473">
        <v>0</v>
      </c>
      <c r="J473" s="126">
        <v>0</v>
      </c>
      <c r="K473" s="126">
        <v>0</v>
      </c>
      <c r="O473">
        <v>0</v>
      </c>
      <c r="P473" t="s">
        <v>3478</v>
      </c>
      <c r="Q473">
        <v>0</v>
      </c>
      <c r="R473">
        <v>0</v>
      </c>
      <c r="S473">
        <v>0</v>
      </c>
      <c r="T473">
        <v>0</v>
      </c>
      <c r="W473">
        <v>0</v>
      </c>
      <c r="X473" t="s">
        <v>3478</v>
      </c>
      <c r="Y473">
        <v>0</v>
      </c>
      <c r="Z473">
        <v>0</v>
      </c>
      <c r="AA473">
        <v>0</v>
      </c>
      <c r="AB473">
        <v>0</v>
      </c>
      <c r="AE473">
        <v>0</v>
      </c>
      <c r="AF473" t="s">
        <v>3478</v>
      </c>
      <c r="AG473">
        <v>0</v>
      </c>
      <c r="AH473">
        <v>0</v>
      </c>
      <c r="AI473">
        <v>0</v>
      </c>
      <c r="AJ473">
        <v>0</v>
      </c>
      <c r="AM473">
        <v>0</v>
      </c>
      <c r="AN473" t="s">
        <v>3478</v>
      </c>
      <c r="AO473">
        <v>0</v>
      </c>
      <c r="AP473">
        <v>0</v>
      </c>
      <c r="AQ473">
        <v>0</v>
      </c>
      <c r="AR473">
        <v>0</v>
      </c>
      <c r="AU473">
        <v>0</v>
      </c>
      <c r="AV473" t="s">
        <v>3478</v>
      </c>
      <c r="AW473">
        <v>0</v>
      </c>
      <c r="AX473">
        <v>0</v>
      </c>
      <c r="AY473">
        <v>0</v>
      </c>
      <c r="AZ473">
        <v>0</v>
      </c>
      <c r="BC473">
        <v>0</v>
      </c>
      <c r="BD473" t="s">
        <v>3478</v>
      </c>
      <c r="BE473">
        <v>0</v>
      </c>
      <c r="BF473">
        <v>0</v>
      </c>
      <c r="BG473">
        <v>0</v>
      </c>
      <c r="BH473">
        <v>0</v>
      </c>
    </row>
    <row r="474" spans="2:60" ht="15" customHeight="1" x14ac:dyDescent="0.25">
      <c r="B474" s="2" t="s">
        <v>472</v>
      </c>
      <c r="C474" s="2" t="s">
        <v>1473</v>
      </c>
      <c r="D474" s="5" t="s">
        <v>2469</v>
      </c>
      <c r="F474">
        <v>0</v>
      </c>
      <c r="G474" t="s">
        <v>3479</v>
      </c>
      <c r="H474">
        <v>0</v>
      </c>
      <c r="I474">
        <v>0</v>
      </c>
      <c r="J474" s="126">
        <v>0</v>
      </c>
      <c r="K474" s="126">
        <v>16.209520030110301</v>
      </c>
      <c r="O474">
        <v>0</v>
      </c>
      <c r="P474" t="s">
        <v>3479</v>
      </c>
      <c r="Q474">
        <v>0</v>
      </c>
      <c r="R474">
        <v>0</v>
      </c>
      <c r="S474">
        <v>0</v>
      </c>
      <c r="T474">
        <v>23.5720625554249</v>
      </c>
      <c r="W474">
        <v>0</v>
      </c>
      <c r="X474" t="s">
        <v>3479</v>
      </c>
      <c r="Y474">
        <v>0</v>
      </c>
      <c r="Z474">
        <v>0</v>
      </c>
      <c r="AA474">
        <v>0</v>
      </c>
      <c r="AB474">
        <v>26.415269583294901</v>
      </c>
      <c r="AE474">
        <v>0</v>
      </c>
      <c r="AF474" t="s">
        <v>3479</v>
      </c>
      <c r="AG474">
        <v>0</v>
      </c>
      <c r="AH474">
        <v>0</v>
      </c>
      <c r="AI474">
        <v>0</v>
      </c>
      <c r="AJ474">
        <v>0</v>
      </c>
      <c r="AM474">
        <v>0</v>
      </c>
      <c r="AN474" t="s">
        <v>3479</v>
      </c>
      <c r="AO474">
        <v>0</v>
      </c>
      <c r="AP474">
        <v>0</v>
      </c>
      <c r="AQ474">
        <v>0</v>
      </c>
      <c r="AR474">
        <v>0</v>
      </c>
      <c r="AU474">
        <v>0</v>
      </c>
      <c r="AV474" t="s">
        <v>3479</v>
      </c>
      <c r="AW474">
        <v>0</v>
      </c>
      <c r="AX474">
        <v>0</v>
      </c>
      <c r="AY474">
        <v>0</v>
      </c>
      <c r="AZ474">
        <v>0</v>
      </c>
      <c r="BC474">
        <v>0</v>
      </c>
      <c r="BD474" t="s">
        <v>3479</v>
      </c>
      <c r="BE474">
        <v>0</v>
      </c>
      <c r="BF474">
        <v>0</v>
      </c>
      <c r="BG474">
        <v>0</v>
      </c>
      <c r="BH474">
        <v>2.93774658820977</v>
      </c>
    </row>
    <row r="475" spans="2:60" ht="15" customHeight="1" x14ac:dyDescent="0.25">
      <c r="B475" s="2" t="s">
        <v>473</v>
      </c>
      <c r="C475" s="2" t="s">
        <v>1474</v>
      </c>
      <c r="D475" s="5" t="s">
        <v>2470</v>
      </c>
      <c r="F475">
        <v>0</v>
      </c>
      <c r="G475" t="s">
        <v>3480</v>
      </c>
      <c r="H475">
        <v>0</v>
      </c>
      <c r="I475">
        <v>0</v>
      </c>
      <c r="J475" s="126">
        <v>0</v>
      </c>
      <c r="K475" s="126">
        <v>0</v>
      </c>
      <c r="O475">
        <v>0</v>
      </c>
      <c r="P475" t="s">
        <v>3480</v>
      </c>
      <c r="Q475">
        <v>0</v>
      </c>
      <c r="R475">
        <v>0</v>
      </c>
      <c r="S475">
        <v>0</v>
      </c>
      <c r="T475">
        <v>0</v>
      </c>
      <c r="W475">
        <v>0</v>
      </c>
      <c r="X475" t="s">
        <v>3480</v>
      </c>
      <c r="Y475">
        <v>0</v>
      </c>
      <c r="Z475">
        <v>0</v>
      </c>
      <c r="AA475">
        <v>0</v>
      </c>
      <c r="AB475">
        <v>0</v>
      </c>
      <c r="AE475">
        <v>0</v>
      </c>
      <c r="AF475" t="s">
        <v>3480</v>
      </c>
      <c r="AG475">
        <v>0</v>
      </c>
      <c r="AH475">
        <v>0</v>
      </c>
      <c r="AI475">
        <v>0</v>
      </c>
      <c r="AJ475">
        <v>0</v>
      </c>
      <c r="AM475">
        <v>0</v>
      </c>
      <c r="AN475" t="s">
        <v>3480</v>
      </c>
      <c r="AO475">
        <v>0</v>
      </c>
      <c r="AP475">
        <v>0</v>
      </c>
      <c r="AQ475">
        <v>0</v>
      </c>
      <c r="AR475">
        <v>0</v>
      </c>
      <c r="AU475">
        <v>0</v>
      </c>
      <c r="AV475" t="s">
        <v>3480</v>
      </c>
      <c r="AW475">
        <v>0</v>
      </c>
      <c r="AX475">
        <v>0</v>
      </c>
      <c r="AY475">
        <v>0</v>
      </c>
      <c r="AZ475">
        <v>0</v>
      </c>
      <c r="BC475">
        <v>0</v>
      </c>
      <c r="BD475" t="s">
        <v>3480</v>
      </c>
      <c r="BE475">
        <v>0</v>
      </c>
      <c r="BF475">
        <v>0</v>
      </c>
      <c r="BG475">
        <v>0</v>
      </c>
      <c r="BH475">
        <v>0</v>
      </c>
    </row>
    <row r="476" spans="2:60" ht="15" customHeight="1" x14ac:dyDescent="0.25">
      <c r="B476" s="2" t="s">
        <v>474</v>
      </c>
      <c r="C476" s="2" t="s">
        <v>1475</v>
      </c>
      <c r="D476" s="3" t="s">
        <v>2471</v>
      </c>
      <c r="F476">
        <v>0</v>
      </c>
      <c r="G476" t="s">
        <v>3481</v>
      </c>
      <c r="H476">
        <v>0</v>
      </c>
      <c r="I476">
        <v>1000</v>
      </c>
      <c r="J476" s="126">
        <v>0</v>
      </c>
      <c r="K476" s="126">
        <v>0</v>
      </c>
      <c r="O476">
        <v>0</v>
      </c>
      <c r="P476" t="s">
        <v>3481</v>
      </c>
      <c r="Q476">
        <v>0</v>
      </c>
      <c r="R476">
        <v>1000</v>
      </c>
      <c r="S476">
        <v>0</v>
      </c>
      <c r="T476">
        <v>0</v>
      </c>
      <c r="W476">
        <v>0</v>
      </c>
      <c r="X476" t="s">
        <v>3481</v>
      </c>
      <c r="Y476">
        <v>0</v>
      </c>
      <c r="Z476">
        <v>1000</v>
      </c>
      <c r="AA476">
        <v>0</v>
      </c>
      <c r="AB476">
        <v>0</v>
      </c>
      <c r="AE476">
        <v>0</v>
      </c>
      <c r="AF476" t="s">
        <v>3481</v>
      </c>
      <c r="AG476">
        <v>0</v>
      </c>
      <c r="AH476">
        <v>1000</v>
      </c>
      <c r="AI476">
        <v>0</v>
      </c>
      <c r="AJ476">
        <v>0</v>
      </c>
      <c r="AM476">
        <v>0</v>
      </c>
      <c r="AN476" t="s">
        <v>3481</v>
      </c>
      <c r="AO476">
        <v>0</v>
      </c>
      <c r="AP476">
        <v>1000</v>
      </c>
      <c r="AQ476">
        <v>0</v>
      </c>
      <c r="AR476">
        <v>0</v>
      </c>
      <c r="AU476">
        <v>0</v>
      </c>
      <c r="AV476" t="s">
        <v>3481</v>
      </c>
      <c r="AW476">
        <v>0</v>
      </c>
      <c r="AX476">
        <v>1000</v>
      </c>
      <c r="AY476">
        <v>0</v>
      </c>
      <c r="AZ476">
        <v>0</v>
      </c>
      <c r="BC476">
        <v>0</v>
      </c>
      <c r="BD476" t="s">
        <v>3481</v>
      </c>
      <c r="BE476">
        <v>0</v>
      </c>
      <c r="BF476">
        <v>1000</v>
      </c>
      <c r="BG476">
        <v>0</v>
      </c>
      <c r="BH476">
        <v>0</v>
      </c>
    </row>
    <row r="477" spans="2:60" ht="15" customHeight="1" x14ac:dyDescent="0.25">
      <c r="B477" s="2" t="s">
        <v>475</v>
      </c>
      <c r="C477" s="2" t="s">
        <v>1475</v>
      </c>
      <c r="D477" s="55" t="s">
        <v>2472</v>
      </c>
      <c r="F477">
        <v>0</v>
      </c>
      <c r="G477" t="s">
        <v>3482</v>
      </c>
      <c r="H477">
        <v>-1000</v>
      </c>
      <c r="I477">
        <v>1000</v>
      </c>
      <c r="J477" s="126">
        <v>0</v>
      </c>
      <c r="K477" s="126">
        <v>-1.35416439911421</v>
      </c>
      <c r="O477">
        <v>5.3661158420103501</v>
      </c>
      <c r="P477" t="s">
        <v>3482</v>
      </c>
      <c r="Q477">
        <v>-1000</v>
      </c>
      <c r="R477">
        <v>1000</v>
      </c>
      <c r="S477">
        <v>0</v>
      </c>
      <c r="T477">
        <v>-0.41208739817238899</v>
      </c>
      <c r="W477">
        <v>5.2184463413300399</v>
      </c>
      <c r="X477" t="s">
        <v>3482</v>
      </c>
      <c r="Y477">
        <v>-1000</v>
      </c>
      <c r="Z477">
        <v>1000</v>
      </c>
      <c r="AA477">
        <v>0</v>
      </c>
      <c r="AB477">
        <v>-0.416501021234922</v>
      </c>
      <c r="AE477">
        <v>6.0965356506799298</v>
      </c>
      <c r="AF477" t="s">
        <v>3482</v>
      </c>
      <c r="AG477">
        <v>-1000</v>
      </c>
      <c r="AH477">
        <v>1000</v>
      </c>
      <c r="AI477">
        <v>0.66004840939183396</v>
      </c>
      <c r="AJ477">
        <v>0</v>
      </c>
      <c r="AM477">
        <v>8.7074471947826204</v>
      </c>
      <c r="AN477" t="s">
        <v>3482</v>
      </c>
      <c r="AO477">
        <v>-1000</v>
      </c>
      <c r="AP477">
        <v>1000</v>
      </c>
      <c r="AQ477">
        <v>0</v>
      </c>
      <c r="AR477">
        <v>-0.36489912479862602</v>
      </c>
      <c r="AU477">
        <v>4.4970656045167097</v>
      </c>
      <c r="AV477" t="s">
        <v>3482</v>
      </c>
      <c r="AW477">
        <v>-1000</v>
      </c>
      <c r="AX477">
        <v>1000</v>
      </c>
      <c r="AY477">
        <v>0</v>
      </c>
      <c r="AZ477">
        <v>0</v>
      </c>
      <c r="BC477">
        <v>6.8174719261473902</v>
      </c>
      <c r="BD477" t="s">
        <v>3482</v>
      </c>
      <c r="BE477">
        <v>-1000</v>
      </c>
      <c r="BF477">
        <v>1000</v>
      </c>
      <c r="BG477">
        <v>-0.33659314854378403</v>
      </c>
      <c r="BH477">
        <v>0</v>
      </c>
    </row>
    <row r="478" spans="2:60" ht="15" customHeight="1" x14ac:dyDescent="0.25">
      <c r="B478" s="2" t="s">
        <v>476</v>
      </c>
      <c r="C478" s="2" t="s">
        <v>1476</v>
      </c>
      <c r="D478" s="5" t="s">
        <v>2473</v>
      </c>
      <c r="F478">
        <v>0</v>
      </c>
      <c r="G478" t="s">
        <v>3483</v>
      </c>
      <c r="H478">
        <v>0</v>
      </c>
      <c r="I478">
        <v>3.0734641367414999</v>
      </c>
      <c r="J478" s="126">
        <v>0</v>
      </c>
      <c r="K478" s="126">
        <v>0</v>
      </c>
      <c r="O478">
        <v>0</v>
      </c>
      <c r="P478" t="s">
        <v>3483</v>
      </c>
      <c r="Q478">
        <v>0</v>
      </c>
      <c r="R478">
        <v>2.3762788531667098</v>
      </c>
      <c r="S478">
        <v>0</v>
      </c>
      <c r="T478">
        <v>0</v>
      </c>
      <c r="W478">
        <v>0</v>
      </c>
      <c r="X478" t="s">
        <v>3483</v>
      </c>
      <c r="Y478">
        <v>0</v>
      </c>
      <c r="Z478">
        <v>2.1241165170426899</v>
      </c>
      <c r="AA478">
        <v>0</v>
      </c>
      <c r="AB478">
        <v>0</v>
      </c>
      <c r="AE478">
        <v>0</v>
      </c>
      <c r="AF478" t="s">
        <v>3483</v>
      </c>
      <c r="AG478">
        <v>0</v>
      </c>
      <c r="AH478">
        <v>2.6259396851674301</v>
      </c>
      <c r="AI478">
        <v>0</v>
      </c>
      <c r="AJ478">
        <v>0</v>
      </c>
      <c r="AM478">
        <v>0</v>
      </c>
      <c r="AN478" t="s">
        <v>3483</v>
      </c>
      <c r="AO478">
        <v>0</v>
      </c>
      <c r="AP478">
        <v>4.5446843792909304</v>
      </c>
      <c r="AQ478">
        <v>0</v>
      </c>
      <c r="AR478">
        <v>0</v>
      </c>
      <c r="AU478">
        <v>0</v>
      </c>
      <c r="AV478" t="s">
        <v>3483</v>
      </c>
      <c r="AW478">
        <v>0</v>
      </c>
      <c r="AX478">
        <v>1.9507273263535401</v>
      </c>
      <c r="AY478">
        <v>0</v>
      </c>
      <c r="AZ478">
        <v>0</v>
      </c>
      <c r="BC478">
        <v>0</v>
      </c>
      <c r="BD478" t="s">
        <v>3483</v>
      </c>
      <c r="BE478">
        <v>0</v>
      </c>
      <c r="BF478">
        <v>1.7546720493374099</v>
      </c>
      <c r="BG478">
        <v>0</v>
      </c>
      <c r="BH478">
        <v>0</v>
      </c>
    </row>
    <row r="479" spans="2:60" ht="15" customHeight="1" x14ac:dyDescent="0.25">
      <c r="B479" s="2" t="s">
        <v>477</v>
      </c>
      <c r="C479" s="2" t="s">
        <v>1477</v>
      </c>
      <c r="D479" s="5" t="s">
        <v>2474</v>
      </c>
      <c r="F479">
        <v>0</v>
      </c>
      <c r="G479" t="s">
        <v>3484</v>
      </c>
      <c r="H479">
        <v>0</v>
      </c>
      <c r="I479">
        <v>0.30734641367253301</v>
      </c>
      <c r="J479" s="126">
        <v>0</v>
      </c>
      <c r="K479" s="126">
        <v>0</v>
      </c>
      <c r="O479">
        <v>0</v>
      </c>
      <c r="P479" t="s">
        <v>3484</v>
      </c>
      <c r="Q479">
        <v>0</v>
      </c>
      <c r="R479">
        <v>0.23762788532003101</v>
      </c>
      <c r="S479">
        <v>0</v>
      </c>
      <c r="T479">
        <v>0</v>
      </c>
      <c r="W479">
        <v>0</v>
      </c>
      <c r="X479" t="s">
        <v>3484</v>
      </c>
      <c r="Y479">
        <v>0</v>
      </c>
      <c r="Z479">
        <v>0.21241165170578799</v>
      </c>
      <c r="AA479">
        <v>0</v>
      </c>
      <c r="AB479">
        <v>0</v>
      </c>
      <c r="AE479">
        <v>0</v>
      </c>
      <c r="AF479" t="s">
        <v>3484</v>
      </c>
      <c r="AG479">
        <v>0</v>
      </c>
      <c r="AH479">
        <v>0.23170056045950399</v>
      </c>
      <c r="AI479">
        <v>0</v>
      </c>
      <c r="AJ479">
        <v>0</v>
      </c>
      <c r="AM479">
        <v>0</v>
      </c>
      <c r="AN479" t="s">
        <v>3484</v>
      </c>
      <c r="AO479">
        <v>0</v>
      </c>
      <c r="AP479">
        <v>0.45446843793221198</v>
      </c>
      <c r="AQ479">
        <v>0</v>
      </c>
      <c r="AR479">
        <v>0</v>
      </c>
      <c r="AU479">
        <v>0</v>
      </c>
      <c r="AV479" t="s">
        <v>3484</v>
      </c>
      <c r="AW479">
        <v>0</v>
      </c>
      <c r="AX479">
        <v>0.19507273263320499</v>
      </c>
      <c r="AY479">
        <v>0</v>
      </c>
      <c r="AZ479">
        <v>0</v>
      </c>
      <c r="BC479">
        <v>0</v>
      </c>
      <c r="BD479" t="s">
        <v>3484</v>
      </c>
      <c r="BE479">
        <v>0</v>
      </c>
      <c r="BF479">
        <v>0.175467204933766</v>
      </c>
      <c r="BG479">
        <v>0</v>
      </c>
      <c r="BH479">
        <v>0</v>
      </c>
    </row>
    <row r="480" spans="2:60" ht="15" customHeight="1" x14ac:dyDescent="0.25">
      <c r="B480" s="2" t="s">
        <v>478</v>
      </c>
      <c r="C480" s="2" t="s">
        <v>1478</v>
      </c>
      <c r="D480" s="5" t="s">
        <v>2475</v>
      </c>
      <c r="F480">
        <v>0</v>
      </c>
      <c r="G480" t="s">
        <v>3485</v>
      </c>
      <c r="H480">
        <v>-3.07346413668495</v>
      </c>
      <c r="I480">
        <v>0</v>
      </c>
      <c r="J480" s="126">
        <v>0</v>
      </c>
      <c r="K480" s="126">
        <v>0</v>
      </c>
      <c r="O480">
        <v>0</v>
      </c>
      <c r="P480" t="s">
        <v>3485</v>
      </c>
      <c r="Q480">
        <v>-2.3762788531667001</v>
      </c>
      <c r="R480">
        <v>0</v>
      </c>
      <c r="S480">
        <v>0</v>
      </c>
      <c r="T480">
        <v>0</v>
      </c>
      <c r="W480">
        <v>0</v>
      </c>
      <c r="X480" t="s">
        <v>3485</v>
      </c>
      <c r="Y480">
        <v>-2.1241165170434901</v>
      </c>
      <c r="Z480">
        <v>0</v>
      </c>
      <c r="AA480">
        <v>0</v>
      </c>
      <c r="AB480">
        <v>0</v>
      </c>
      <c r="AE480">
        <v>0</v>
      </c>
      <c r="AF480" t="s">
        <v>3485</v>
      </c>
      <c r="AG480">
        <v>-2.6259396851801302</v>
      </c>
      <c r="AH480">
        <v>0</v>
      </c>
      <c r="AI480">
        <v>0</v>
      </c>
      <c r="AJ480">
        <v>0</v>
      </c>
      <c r="AM480">
        <v>0</v>
      </c>
      <c r="AN480" t="s">
        <v>3485</v>
      </c>
      <c r="AO480">
        <v>-4.5446843792296896</v>
      </c>
      <c r="AP480">
        <v>0</v>
      </c>
      <c r="AQ480">
        <v>0</v>
      </c>
      <c r="AR480">
        <v>0</v>
      </c>
      <c r="AU480">
        <v>0</v>
      </c>
      <c r="AV480" t="s">
        <v>3485</v>
      </c>
      <c r="AW480">
        <v>-1.9507273263543501</v>
      </c>
      <c r="AX480">
        <v>0</v>
      </c>
      <c r="AY480">
        <v>0</v>
      </c>
      <c r="AZ480">
        <v>0</v>
      </c>
      <c r="BC480">
        <v>0</v>
      </c>
      <c r="BD480" t="s">
        <v>3485</v>
      </c>
      <c r="BE480">
        <v>-1.75467204933705</v>
      </c>
      <c r="BF480">
        <v>0</v>
      </c>
      <c r="BG480">
        <v>0</v>
      </c>
      <c r="BH480">
        <v>0</v>
      </c>
    </row>
    <row r="481" spans="1:60" ht="15" customHeight="1" x14ac:dyDescent="0.25">
      <c r="B481" s="2" t="s">
        <v>479</v>
      </c>
      <c r="C481" s="2" t="s">
        <v>1479</v>
      </c>
      <c r="D481" s="5" t="s">
        <v>2476</v>
      </c>
      <c r="F481">
        <v>0</v>
      </c>
      <c r="G481" t="s">
        <v>3486</v>
      </c>
      <c r="H481">
        <v>0</v>
      </c>
      <c r="I481">
        <v>0</v>
      </c>
      <c r="J481" s="126">
        <v>0</v>
      </c>
      <c r="K481" s="126">
        <v>0</v>
      </c>
      <c r="O481">
        <v>0</v>
      </c>
      <c r="P481" t="s">
        <v>3486</v>
      </c>
      <c r="Q481">
        <v>0</v>
      </c>
      <c r="R481">
        <v>0</v>
      </c>
      <c r="S481">
        <v>0</v>
      </c>
      <c r="T481">
        <v>0</v>
      </c>
      <c r="W481">
        <v>0</v>
      </c>
      <c r="X481" t="s">
        <v>3486</v>
      </c>
      <c r="Y481">
        <v>0</v>
      </c>
      <c r="Z481">
        <v>0</v>
      </c>
      <c r="AA481">
        <v>0</v>
      </c>
      <c r="AB481">
        <v>0</v>
      </c>
      <c r="AE481">
        <v>0</v>
      </c>
      <c r="AF481" t="s">
        <v>3486</v>
      </c>
      <c r="AG481">
        <v>0</v>
      </c>
      <c r="AH481">
        <v>0</v>
      </c>
      <c r="AI481">
        <v>0</v>
      </c>
      <c r="AJ481">
        <v>0</v>
      </c>
      <c r="AM481">
        <v>0</v>
      </c>
      <c r="AN481" t="s">
        <v>3486</v>
      </c>
      <c r="AO481">
        <v>0</v>
      </c>
      <c r="AP481">
        <v>0</v>
      </c>
      <c r="AQ481">
        <v>0</v>
      </c>
      <c r="AR481">
        <v>0</v>
      </c>
      <c r="AU481">
        <v>0</v>
      </c>
      <c r="AV481" t="s">
        <v>3486</v>
      </c>
      <c r="AW481">
        <v>0</v>
      </c>
      <c r="AX481">
        <v>0</v>
      </c>
      <c r="AY481">
        <v>0</v>
      </c>
      <c r="AZ481">
        <v>0</v>
      </c>
      <c r="BC481">
        <v>0</v>
      </c>
      <c r="BD481" t="s">
        <v>3486</v>
      </c>
      <c r="BE481">
        <v>0</v>
      </c>
      <c r="BF481">
        <v>0</v>
      </c>
      <c r="BG481">
        <v>0</v>
      </c>
      <c r="BH481">
        <v>0</v>
      </c>
    </row>
    <row r="482" spans="1:60" ht="15" customHeight="1" x14ac:dyDescent="0.25">
      <c r="B482" s="2" t="s">
        <v>480</v>
      </c>
      <c r="C482" s="2" t="s">
        <v>1480</v>
      </c>
      <c r="D482" s="55" t="s">
        <v>2477</v>
      </c>
      <c r="F482">
        <v>0</v>
      </c>
      <c r="G482" t="s">
        <v>3487</v>
      </c>
      <c r="H482">
        <v>0</v>
      </c>
      <c r="I482">
        <v>0</v>
      </c>
      <c r="J482" s="126">
        <v>0</v>
      </c>
      <c r="K482" s="126">
        <v>0</v>
      </c>
      <c r="O482">
        <v>0</v>
      </c>
      <c r="P482" t="s">
        <v>3487</v>
      </c>
      <c r="Q482">
        <v>0</v>
      </c>
      <c r="R482">
        <v>0</v>
      </c>
      <c r="S482">
        <v>0</v>
      </c>
      <c r="T482">
        <v>0</v>
      </c>
      <c r="W482">
        <v>0</v>
      </c>
      <c r="X482" t="s">
        <v>3487</v>
      </c>
      <c r="Y482">
        <v>0</v>
      </c>
      <c r="Z482">
        <v>0</v>
      </c>
      <c r="AA482">
        <v>0</v>
      </c>
      <c r="AB482">
        <v>0</v>
      </c>
      <c r="AE482">
        <v>0</v>
      </c>
      <c r="AF482" t="s">
        <v>3487</v>
      </c>
      <c r="AG482">
        <v>0</v>
      </c>
      <c r="AH482">
        <v>0</v>
      </c>
      <c r="AI482">
        <v>0</v>
      </c>
      <c r="AJ482">
        <v>0</v>
      </c>
      <c r="AM482">
        <v>0</v>
      </c>
      <c r="AN482" t="s">
        <v>3487</v>
      </c>
      <c r="AO482">
        <v>0</v>
      </c>
      <c r="AP482">
        <v>0</v>
      </c>
      <c r="AQ482">
        <v>0</v>
      </c>
      <c r="AR482">
        <v>0</v>
      </c>
      <c r="AU482">
        <v>0</v>
      </c>
      <c r="AV482" t="s">
        <v>3487</v>
      </c>
      <c r="AW482">
        <v>0</v>
      </c>
      <c r="AX482">
        <v>0</v>
      </c>
      <c r="AY482">
        <v>0</v>
      </c>
      <c r="AZ482">
        <v>0</v>
      </c>
      <c r="BC482">
        <v>0</v>
      </c>
      <c r="BD482" t="s">
        <v>3487</v>
      </c>
      <c r="BE482">
        <v>0</v>
      </c>
      <c r="BF482">
        <v>0</v>
      </c>
      <c r="BG482">
        <v>0</v>
      </c>
      <c r="BH482">
        <v>0</v>
      </c>
    </row>
    <row r="483" spans="1:60" ht="15" customHeight="1" x14ac:dyDescent="0.25">
      <c r="B483" s="2" t="s">
        <v>481</v>
      </c>
      <c r="C483" s="2" t="s">
        <v>1481</v>
      </c>
      <c r="D483" s="5" t="s">
        <v>2478</v>
      </c>
      <c r="F483">
        <v>0</v>
      </c>
      <c r="G483" t="s">
        <v>3488</v>
      </c>
      <c r="H483">
        <v>0</v>
      </c>
      <c r="I483">
        <v>0.57278684733017904</v>
      </c>
      <c r="J483" s="126">
        <v>0</v>
      </c>
      <c r="K483" s="126">
        <v>0</v>
      </c>
      <c r="O483">
        <v>0</v>
      </c>
      <c r="P483" t="s">
        <v>3488</v>
      </c>
      <c r="Q483">
        <v>0</v>
      </c>
      <c r="R483">
        <v>0.44285552838244102</v>
      </c>
      <c r="S483">
        <v>0</v>
      </c>
      <c r="T483">
        <v>0</v>
      </c>
      <c r="W483">
        <v>0</v>
      </c>
      <c r="X483" t="s">
        <v>3488</v>
      </c>
      <c r="Y483">
        <v>0</v>
      </c>
      <c r="Z483">
        <v>0.39587973161527001</v>
      </c>
      <c r="AA483">
        <v>0</v>
      </c>
      <c r="AB483">
        <v>0</v>
      </c>
      <c r="AE483">
        <v>0</v>
      </c>
      <c r="AF483" t="s">
        <v>3488</v>
      </c>
      <c r="AG483">
        <v>0</v>
      </c>
      <c r="AH483">
        <v>0.46948868372550201</v>
      </c>
      <c r="AI483">
        <v>0</v>
      </c>
      <c r="AJ483">
        <v>0</v>
      </c>
      <c r="AM483">
        <v>0</v>
      </c>
      <c r="AN483" t="s">
        <v>3488</v>
      </c>
      <c r="AO483">
        <v>0</v>
      </c>
      <c r="AP483">
        <v>0.84700207988656895</v>
      </c>
      <c r="AQ483">
        <v>0</v>
      </c>
      <c r="AR483">
        <v>0</v>
      </c>
      <c r="AU483">
        <v>0</v>
      </c>
      <c r="AV483" t="s">
        <v>3488</v>
      </c>
      <c r="AW483">
        <v>0</v>
      </c>
      <c r="AX483">
        <v>0.36354435375459698</v>
      </c>
      <c r="AY483">
        <v>0</v>
      </c>
      <c r="AZ483">
        <v>0</v>
      </c>
      <c r="BC483">
        <v>0</v>
      </c>
      <c r="BD483" t="s">
        <v>3488</v>
      </c>
      <c r="BE483">
        <v>0</v>
      </c>
      <c r="BF483">
        <v>0.50283190411074796</v>
      </c>
      <c r="BG483">
        <v>0</v>
      </c>
      <c r="BH483">
        <v>0</v>
      </c>
    </row>
    <row r="484" spans="1:60" ht="15" customHeight="1" x14ac:dyDescent="0.25">
      <c r="B484" s="2" t="s">
        <v>482</v>
      </c>
      <c r="C484" s="2" t="s">
        <v>1482</v>
      </c>
      <c r="D484" s="5" t="s">
        <v>2479</v>
      </c>
      <c r="F484">
        <v>0</v>
      </c>
      <c r="G484" t="s">
        <v>3489</v>
      </c>
      <c r="H484">
        <v>0</v>
      </c>
      <c r="I484">
        <v>0</v>
      </c>
      <c r="J484" s="126">
        <v>0</v>
      </c>
      <c r="K484" s="126">
        <v>0</v>
      </c>
      <c r="O484">
        <v>0</v>
      </c>
      <c r="P484" t="s">
        <v>3489</v>
      </c>
      <c r="Q484">
        <v>0</v>
      </c>
      <c r="R484">
        <v>0</v>
      </c>
      <c r="S484">
        <v>0</v>
      </c>
      <c r="T484">
        <v>0</v>
      </c>
      <c r="W484">
        <v>0</v>
      </c>
      <c r="X484" t="s">
        <v>3489</v>
      </c>
      <c r="Y484">
        <v>0</v>
      </c>
      <c r="Z484">
        <v>0</v>
      </c>
      <c r="AA484">
        <v>0</v>
      </c>
      <c r="AB484">
        <v>0</v>
      </c>
      <c r="AE484">
        <v>0</v>
      </c>
      <c r="AF484" t="s">
        <v>3489</v>
      </c>
      <c r="AG484">
        <v>0</v>
      </c>
      <c r="AH484">
        <v>0</v>
      </c>
      <c r="AI484">
        <v>0</v>
      </c>
      <c r="AJ484">
        <v>0</v>
      </c>
      <c r="AM484">
        <v>0</v>
      </c>
      <c r="AN484" t="s">
        <v>3489</v>
      </c>
      <c r="AO484">
        <v>0</v>
      </c>
      <c r="AP484">
        <v>0</v>
      </c>
      <c r="AQ484">
        <v>0</v>
      </c>
      <c r="AR484">
        <v>0</v>
      </c>
      <c r="AU484">
        <v>0</v>
      </c>
      <c r="AV484" t="s">
        <v>3489</v>
      </c>
      <c r="AW484">
        <v>0</v>
      </c>
      <c r="AX484">
        <v>0</v>
      </c>
      <c r="AY484">
        <v>0</v>
      </c>
      <c r="AZ484">
        <v>0</v>
      </c>
      <c r="BC484">
        <v>0</v>
      </c>
      <c r="BD484" t="s">
        <v>3489</v>
      </c>
      <c r="BE484">
        <v>0</v>
      </c>
      <c r="BF484">
        <v>0</v>
      </c>
      <c r="BG484">
        <v>0</v>
      </c>
      <c r="BH484">
        <v>0</v>
      </c>
    </row>
    <row r="485" spans="1:60" ht="15" customHeight="1" x14ac:dyDescent="0.25">
      <c r="B485" s="2" t="s">
        <v>483</v>
      </c>
      <c r="C485" s="2" t="s">
        <v>1483</v>
      </c>
      <c r="D485" s="5" t="s">
        <v>2480</v>
      </c>
      <c r="F485">
        <v>0</v>
      </c>
      <c r="G485" t="s">
        <v>3490</v>
      </c>
      <c r="H485">
        <v>0</v>
      </c>
      <c r="I485">
        <v>0</v>
      </c>
      <c r="J485" s="126">
        <v>0</v>
      </c>
      <c r="K485" s="126">
        <v>0</v>
      </c>
      <c r="O485">
        <v>0</v>
      </c>
      <c r="P485" t="s">
        <v>3490</v>
      </c>
      <c r="Q485">
        <v>0</v>
      </c>
      <c r="R485">
        <v>0</v>
      </c>
      <c r="S485">
        <v>0</v>
      </c>
      <c r="T485">
        <v>0</v>
      </c>
      <c r="W485">
        <v>0</v>
      </c>
      <c r="X485" t="s">
        <v>3490</v>
      </c>
      <c r="Y485">
        <v>0</v>
      </c>
      <c r="Z485">
        <v>0</v>
      </c>
      <c r="AA485">
        <v>0</v>
      </c>
      <c r="AB485">
        <v>0</v>
      </c>
      <c r="AE485">
        <v>0</v>
      </c>
      <c r="AF485" t="s">
        <v>3490</v>
      </c>
      <c r="AG485">
        <v>0</v>
      </c>
      <c r="AH485">
        <v>0</v>
      </c>
      <c r="AI485">
        <v>0</v>
      </c>
      <c r="AJ485">
        <v>0</v>
      </c>
      <c r="AM485">
        <v>0</v>
      </c>
      <c r="AN485" t="s">
        <v>3490</v>
      </c>
      <c r="AO485">
        <v>0</v>
      </c>
      <c r="AP485">
        <v>0</v>
      </c>
      <c r="AQ485">
        <v>0</v>
      </c>
      <c r="AR485">
        <v>0</v>
      </c>
      <c r="AU485">
        <v>0</v>
      </c>
      <c r="AV485" t="s">
        <v>3490</v>
      </c>
      <c r="AW485">
        <v>0</v>
      </c>
      <c r="AX485">
        <v>0</v>
      </c>
      <c r="AY485">
        <v>0</v>
      </c>
      <c r="AZ485">
        <v>0</v>
      </c>
      <c r="BC485">
        <v>0</v>
      </c>
      <c r="BD485" t="s">
        <v>3490</v>
      </c>
      <c r="BE485">
        <v>0</v>
      </c>
      <c r="BF485">
        <v>0</v>
      </c>
      <c r="BG485">
        <v>0</v>
      </c>
      <c r="BH485">
        <v>0</v>
      </c>
    </row>
    <row r="486" spans="1:60" ht="15" customHeight="1" x14ac:dyDescent="0.25">
      <c r="B486" s="2" t="s">
        <v>484</v>
      </c>
      <c r="C486" s="2" t="s">
        <v>1484</v>
      </c>
      <c r="D486" s="5" t="s">
        <v>2481</v>
      </c>
      <c r="F486">
        <v>0</v>
      </c>
      <c r="G486" t="s">
        <v>3491</v>
      </c>
      <c r="H486">
        <v>0</v>
      </c>
      <c r="I486">
        <v>0</v>
      </c>
      <c r="J486" s="126">
        <v>0</v>
      </c>
      <c r="K486" s="126">
        <v>0</v>
      </c>
      <c r="O486">
        <v>0</v>
      </c>
      <c r="P486" t="s">
        <v>3491</v>
      </c>
      <c r="Q486">
        <v>0</v>
      </c>
      <c r="R486">
        <v>0</v>
      </c>
      <c r="S486">
        <v>0</v>
      </c>
      <c r="T486">
        <v>0</v>
      </c>
      <c r="W486">
        <v>0</v>
      </c>
      <c r="X486" t="s">
        <v>3491</v>
      </c>
      <c r="Y486">
        <v>0</v>
      </c>
      <c r="Z486">
        <v>0</v>
      </c>
      <c r="AA486">
        <v>0</v>
      </c>
      <c r="AB486">
        <v>0</v>
      </c>
      <c r="AE486">
        <v>0</v>
      </c>
      <c r="AF486" t="s">
        <v>3491</v>
      </c>
      <c r="AG486">
        <v>0</v>
      </c>
      <c r="AH486">
        <v>0</v>
      </c>
      <c r="AI486">
        <v>0</v>
      </c>
      <c r="AJ486">
        <v>0</v>
      </c>
      <c r="AM486">
        <v>0</v>
      </c>
      <c r="AN486" t="s">
        <v>3491</v>
      </c>
      <c r="AO486">
        <v>0</v>
      </c>
      <c r="AP486">
        <v>0</v>
      </c>
      <c r="AQ486">
        <v>0</v>
      </c>
      <c r="AR486">
        <v>0</v>
      </c>
      <c r="AU486">
        <v>0</v>
      </c>
      <c r="AV486" t="s">
        <v>3491</v>
      </c>
      <c r="AW486">
        <v>0</v>
      </c>
      <c r="AX486">
        <v>0</v>
      </c>
      <c r="AY486">
        <v>0</v>
      </c>
      <c r="AZ486">
        <v>0</v>
      </c>
      <c r="BC486">
        <v>0</v>
      </c>
      <c r="BD486" t="s">
        <v>3491</v>
      </c>
      <c r="BE486">
        <v>0</v>
      </c>
      <c r="BF486">
        <v>0</v>
      </c>
      <c r="BG486">
        <v>0</v>
      </c>
      <c r="BH486">
        <v>0</v>
      </c>
    </row>
    <row r="487" spans="1:60" ht="15" x14ac:dyDescent="0.25">
      <c r="A487" s="82" t="s">
        <v>4074</v>
      </c>
      <c r="B487" s="2" t="s">
        <v>485</v>
      </c>
      <c r="C487" s="2" t="s">
        <v>1485</v>
      </c>
      <c r="D487" s="5" t="s">
        <v>2482</v>
      </c>
      <c r="F487">
        <v>0</v>
      </c>
      <c r="G487" t="s">
        <v>3492</v>
      </c>
      <c r="H487">
        <v>0</v>
      </c>
      <c r="I487">
        <v>2.3050981025372201</v>
      </c>
      <c r="J487" s="126">
        <v>0</v>
      </c>
      <c r="K487" s="126">
        <v>0</v>
      </c>
      <c r="O487">
        <v>0</v>
      </c>
      <c r="P487" t="s">
        <v>3492</v>
      </c>
      <c r="Q487">
        <v>0</v>
      </c>
      <c r="R487">
        <v>1.7822091399164</v>
      </c>
      <c r="S487">
        <v>0</v>
      </c>
      <c r="T487">
        <v>0</v>
      </c>
      <c r="W487">
        <v>0</v>
      </c>
      <c r="X487" t="s">
        <v>3492</v>
      </c>
      <c r="Y487">
        <v>0</v>
      </c>
      <c r="Z487">
        <v>1.59308738787675</v>
      </c>
      <c r="AA487">
        <v>0.89929432778412799</v>
      </c>
      <c r="AB487">
        <v>0</v>
      </c>
      <c r="AE487">
        <v>0.84140689412438596</v>
      </c>
      <c r="AF487" t="s">
        <v>3492</v>
      </c>
      <c r="AG487">
        <v>0</v>
      </c>
      <c r="AH487">
        <v>2.7471545975305198</v>
      </c>
      <c r="AI487">
        <v>1.03</v>
      </c>
      <c r="AJ487">
        <v>0.999741493341888</v>
      </c>
      <c r="AM487">
        <v>0</v>
      </c>
      <c r="AN487" t="s">
        <v>3492</v>
      </c>
      <c r="AO487">
        <v>0</v>
      </c>
      <c r="AP487">
        <v>3.4085132843896799</v>
      </c>
      <c r="AQ487">
        <v>1.25</v>
      </c>
      <c r="AR487">
        <v>0</v>
      </c>
      <c r="AU487">
        <v>0</v>
      </c>
      <c r="AV487" t="s">
        <v>3492</v>
      </c>
      <c r="AW487">
        <v>0</v>
      </c>
      <c r="AX487">
        <v>1.4630454946995799</v>
      </c>
      <c r="AY487">
        <v>0.98</v>
      </c>
      <c r="AZ487">
        <v>0</v>
      </c>
      <c r="BC487">
        <v>0</v>
      </c>
      <c r="BD487" t="s">
        <v>3492</v>
      </c>
      <c r="BE487">
        <v>0</v>
      </c>
      <c r="BF487">
        <v>1.3160040370016901</v>
      </c>
      <c r="BG487">
        <v>0</v>
      </c>
      <c r="BH487">
        <v>0</v>
      </c>
    </row>
    <row r="488" spans="1:60" ht="15" customHeight="1" x14ac:dyDescent="0.25">
      <c r="B488" s="2" t="s">
        <v>486</v>
      </c>
      <c r="C488" s="2" t="s">
        <v>1486</v>
      </c>
      <c r="D488" s="5" t="s">
        <v>2483</v>
      </c>
      <c r="F488">
        <v>0</v>
      </c>
      <c r="G488" t="s">
        <v>3493</v>
      </c>
      <c r="H488">
        <v>0</v>
      </c>
      <c r="I488">
        <v>0</v>
      </c>
      <c r="J488" s="126">
        <v>0</v>
      </c>
      <c r="K488" s="126">
        <v>0</v>
      </c>
      <c r="O488">
        <v>0</v>
      </c>
      <c r="P488" t="s">
        <v>3493</v>
      </c>
      <c r="Q488">
        <v>0</v>
      </c>
      <c r="R488">
        <v>0</v>
      </c>
      <c r="S488">
        <v>0</v>
      </c>
      <c r="T488">
        <v>0</v>
      </c>
      <c r="W488">
        <v>0</v>
      </c>
      <c r="X488" t="s">
        <v>3493</v>
      </c>
      <c r="Y488">
        <v>0</v>
      </c>
      <c r="Z488">
        <v>0</v>
      </c>
      <c r="AA488">
        <v>0</v>
      </c>
      <c r="AB488">
        <v>0</v>
      </c>
      <c r="AE488">
        <v>0</v>
      </c>
      <c r="AF488" t="s">
        <v>3493</v>
      </c>
      <c r="AG488">
        <v>0</v>
      </c>
      <c r="AH488">
        <v>0</v>
      </c>
      <c r="AI488">
        <v>0</v>
      </c>
      <c r="AJ488">
        <v>0</v>
      </c>
      <c r="AM488">
        <v>0</v>
      </c>
      <c r="AN488" t="s">
        <v>3493</v>
      </c>
      <c r="AO488">
        <v>0</v>
      </c>
      <c r="AP488">
        <v>0</v>
      </c>
      <c r="AQ488">
        <v>0</v>
      </c>
      <c r="AR488">
        <v>0</v>
      </c>
      <c r="AU488">
        <v>0</v>
      </c>
      <c r="AV488" t="s">
        <v>3493</v>
      </c>
      <c r="AW488">
        <v>0</v>
      </c>
      <c r="AX488">
        <v>0</v>
      </c>
      <c r="AY488">
        <v>0</v>
      </c>
      <c r="AZ488">
        <v>0</v>
      </c>
      <c r="BC488">
        <v>0</v>
      </c>
      <c r="BD488" t="s">
        <v>3493</v>
      </c>
      <c r="BE488">
        <v>0</v>
      </c>
      <c r="BF488">
        <v>0</v>
      </c>
      <c r="BG488">
        <v>0</v>
      </c>
      <c r="BH488">
        <v>0</v>
      </c>
    </row>
    <row r="489" spans="1:60" ht="15" customHeight="1" x14ac:dyDescent="0.25">
      <c r="B489" s="2" t="s">
        <v>487</v>
      </c>
      <c r="C489" s="2" t="s">
        <v>1487</v>
      </c>
      <c r="D489" s="5" t="s">
        <v>2484</v>
      </c>
      <c r="F489">
        <v>0</v>
      </c>
      <c r="G489" t="s">
        <v>3494</v>
      </c>
      <c r="H489">
        <v>0</v>
      </c>
      <c r="I489">
        <v>9.7056762208126202E-2</v>
      </c>
      <c r="J489" s="126">
        <v>0</v>
      </c>
      <c r="K489" s="126">
        <v>0</v>
      </c>
      <c r="O489">
        <v>0</v>
      </c>
      <c r="P489" t="s">
        <v>3494</v>
      </c>
      <c r="Q489">
        <v>0</v>
      </c>
      <c r="R489">
        <v>7.5040384837620905E-2</v>
      </c>
      <c r="S489">
        <v>0</v>
      </c>
      <c r="T489">
        <v>0</v>
      </c>
      <c r="W489">
        <v>0</v>
      </c>
      <c r="X489" t="s">
        <v>3494</v>
      </c>
      <c r="Y489">
        <v>0</v>
      </c>
      <c r="Z489">
        <v>6.7077363695375397E-2</v>
      </c>
      <c r="AA489">
        <v>0</v>
      </c>
      <c r="AB489">
        <v>0</v>
      </c>
      <c r="AE489">
        <v>0</v>
      </c>
      <c r="AF489" t="s">
        <v>3494</v>
      </c>
      <c r="AG489">
        <v>0</v>
      </c>
      <c r="AH489">
        <v>7.6483680151568506E-2</v>
      </c>
      <c r="AI489">
        <v>0</v>
      </c>
      <c r="AJ489">
        <v>0</v>
      </c>
      <c r="AM489">
        <v>0</v>
      </c>
      <c r="AN489" t="s">
        <v>3494</v>
      </c>
      <c r="AO489">
        <v>0</v>
      </c>
      <c r="AP489">
        <v>0.14351634881972999</v>
      </c>
      <c r="AQ489">
        <v>0</v>
      </c>
      <c r="AR489">
        <v>0</v>
      </c>
      <c r="AU489">
        <v>0</v>
      </c>
      <c r="AV489" t="s">
        <v>3494</v>
      </c>
      <c r="AW489">
        <v>0</v>
      </c>
      <c r="AX489">
        <v>6.1601915569781299E-2</v>
      </c>
      <c r="AY489">
        <v>0</v>
      </c>
      <c r="AZ489">
        <v>0</v>
      </c>
      <c r="BC489">
        <v>0</v>
      </c>
      <c r="BD489" t="s">
        <v>3494</v>
      </c>
      <c r="BE489">
        <v>0</v>
      </c>
      <c r="BF489">
        <v>0.10161762935035799</v>
      </c>
      <c r="BG489">
        <v>0</v>
      </c>
      <c r="BH489">
        <v>0</v>
      </c>
    </row>
    <row r="490" spans="1:60" ht="15" customHeight="1" x14ac:dyDescent="0.25">
      <c r="B490" s="2" t="s">
        <v>488</v>
      </c>
      <c r="C490" s="2" t="s">
        <v>1488</v>
      </c>
      <c r="D490" s="5" t="s">
        <v>2485</v>
      </c>
      <c r="F490">
        <v>0</v>
      </c>
      <c r="G490" t="s">
        <v>3495</v>
      </c>
      <c r="H490">
        <v>-9.7056762208126202E-2</v>
      </c>
      <c r="I490">
        <v>0</v>
      </c>
      <c r="J490" s="126">
        <v>0</v>
      </c>
      <c r="K490" s="126">
        <v>0</v>
      </c>
      <c r="O490">
        <v>0</v>
      </c>
      <c r="P490" t="s">
        <v>3495</v>
      </c>
      <c r="Q490">
        <v>-7.5040384837620905E-2</v>
      </c>
      <c r="R490">
        <v>0</v>
      </c>
      <c r="S490">
        <v>0</v>
      </c>
      <c r="T490">
        <v>0</v>
      </c>
      <c r="W490">
        <v>0</v>
      </c>
      <c r="X490" t="s">
        <v>3495</v>
      </c>
      <c r="Y490">
        <v>-6.7077363695375397E-2</v>
      </c>
      <c r="Z490">
        <v>0</v>
      </c>
      <c r="AA490">
        <v>0</v>
      </c>
      <c r="AB490">
        <v>0</v>
      </c>
      <c r="AE490">
        <v>0</v>
      </c>
      <c r="AF490" t="s">
        <v>3495</v>
      </c>
      <c r="AG490">
        <v>-7.6483680151568506E-2</v>
      </c>
      <c r="AH490">
        <v>0</v>
      </c>
      <c r="AI490">
        <v>0</v>
      </c>
      <c r="AJ490">
        <v>0</v>
      </c>
      <c r="AM490">
        <v>0</v>
      </c>
      <c r="AN490" t="s">
        <v>3495</v>
      </c>
      <c r="AO490">
        <v>-0.14351634881972999</v>
      </c>
      <c r="AP490">
        <v>0</v>
      </c>
      <c r="AQ490">
        <v>0</v>
      </c>
      <c r="AR490">
        <v>0</v>
      </c>
      <c r="AU490">
        <v>0</v>
      </c>
      <c r="AV490" t="s">
        <v>3495</v>
      </c>
      <c r="AW490">
        <v>-6.1601915569781299E-2</v>
      </c>
      <c r="AX490">
        <v>0</v>
      </c>
      <c r="AY490">
        <v>0</v>
      </c>
      <c r="AZ490">
        <v>0</v>
      </c>
      <c r="BC490">
        <v>0</v>
      </c>
      <c r="BD490" t="s">
        <v>3495</v>
      </c>
      <c r="BE490">
        <v>-0.10161762935035799</v>
      </c>
      <c r="BF490">
        <v>0</v>
      </c>
      <c r="BG490">
        <v>0</v>
      </c>
      <c r="BH490">
        <v>0</v>
      </c>
    </row>
    <row r="491" spans="1:60" ht="15" customHeight="1" x14ac:dyDescent="0.25">
      <c r="B491" s="2" t="s">
        <v>489</v>
      </c>
      <c r="C491" s="2" t="s">
        <v>1489</v>
      </c>
      <c r="D491" s="5" t="s">
        <v>2486</v>
      </c>
      <c r="F491">
        <v>0</v>
      </c>
      <c r="G491" t="s">
        <v>3496</v>
      </c>
      <c r="H491">
        <v>0</v>
      </c>
      <c r="I491">
        <v>0</v>
      </c>
      <c r="J491" s="126">
        <v>0</v>
      </c>
      <c r="K491" s="126">
        <v>0</v>
      </c>
      <c r="O491">
        <v>0</v>
      </c>
      <c r="P491" t="s">
        <v>3496</v>
      </c>
      <c r="Q491">
        <v>0</v>
      </c>
      <c r="R491">
        <v>0</v>
      </c>
      <c r="S491">
        <v>0</v>
      </c>
      <c r="T491">
        <v>0</v>
      </c>
      <c r="W491">
        <v>0</v>
      </c>
      <c r="X491" t="s">
        <v>3496</v>
      </c>
      <c r="Y491">
        <v>0</v>
      </c>
      <c r="Z491">
        <v>0</v>
      </c>
      <c r="AA491">
        <v>0</v>
      </c>
      <c r="AB491">
        <v>0</v>
      </c>
      <c r="AE491">
        <v>0</v>
      </c>
      <c r="AF491" t="s">
        <v>3496</v>
      </c>
      <c r="AG491">
        <v>0</v>
      </c>
      <c r="AH491">
        <v>0</v>
      </c>
      <c r="AI491">
        <v>0</v>
      </c>
      <c r="AJ491">
        <v>0</v>
      </c>
      <c r="AM491">
        <v>0</v>
      </c>
      <c r="AN491" t="s">
        <v>3496</v>
      </c>
      <c r="AO491">
        <v>0</v>
      </c>
      <c r="AP491">
        <v>0</v>
      </c>
      <c r="AQ491">
        <v>0</v>
      </c>
      <c r="AR491">
        <v>0</v>
      </c>
      <c r="AU491">
        <v>0</v>
      </c>
      <c r="AV491" t="s">
        <v>3496</v>
      </c>
      <c r="AW491">
        <v>0</v>
      </c>
      <c r="AX491">
        <v>0</v>
      </c>
      <c r="AY491">
        <v>0</v>
      </c>
      <c r="AZ491">
        <v>0</v>
      </c>
      <c r="BC491">
        <v>0</v>
      </c>
      <c r="BD491" t="s">
        <v>3496</v>
      </c>
      <c r="BE491">
        <v>0</v>
      </c>
      <c r="BF491">
        <v>0</v>
      </c>
      <c r="BG491">
        <v>0</v>
      </c>
      <c r="BH491">
        <v>0</v>
      </c>
    </row>
    <row r="492" spans="1:60" ht="15" customHeight="1" x14ac:dyDescent="0.25">
      <c r="B492" s="2" t="s">
        <v>490</v>
      </c>
      <c r="C492" s="2" t="s">
        <v>1490</v>
      </c>
      <c r="D492" s="3" t="s">
        <v>2487</v>
      </c>
      <c r="F492">
        <v>0.45465433437358999</v>
      </c>
      <c r="G492" t="s">
        <v>3497</v>
      </c>
      <c r="H492">
        <v>0.45010740026156998</v>
      </c>
      <c r="I492">
        <v>0.45465433437359098</v>
      </c>
      <c r="J492" s="126">
        <v>0.324136771979743</v>
      </c>
      <c r="K492" s="126">
        <v>0.48104823057443702</v>
      </c>
      <c r="O492">
        <v>0.35152025243704699</v>
      </c>
      <c r="P492" t="s">
        <v>3497</v>
      </c>
      <c r="Q492">
        <v>0.34800474586319902</v>
      </c>
      <c r="R492">
        <v>0.35152025243704499</v>
      </c>
      <c r="S492">
        <v>0.29042540023670999</v>
      </c>
      <c r="T492">
        <v>0.39735884504285401</v>
      </c>
      <c r="W492">
        <v>0.31423402068947198</v>
      </c>
      <c r="X492" t="s">
        <v>3497</v>
      </c>
      <c r="Y492">
        <v>0.31109156728195098</v>
      </c>
      <c r="Z492">
        <v>0.31423402068945899</v>
      </c>
      <c r="AA492">
        <v>0.16730816380382499</v>
      </c>
      <c r="AB492">
        <v>0.40161471933155801</v>
      </c>
      <c r="AE492">
        <v>0.37336779239101497</v>
      </c>
      <c r="AF492" t="s">
        <v>3497</v>
      </c>
      <c r="AG492">
        <v>0.36963392532586598</v>
      </c>
      <c r="AH492">
        <v>0.37336779239101298</v>
      </c>
      <c r="AI492">
        <v>0.316316017880579</v>
      </c>
      <c r="AJ492">
        <v>0.31631601788055003</v>
      </c>
      <c r="AM492">
        <v>0.67231696552297104</v>
      </c>
      <c r="AN492" t="s">
        <v>3497</v>
      </c>
      <c r="AO492">
        <v>0.66559348364300197</v>
      </c>
      <c r="AP492">
        <v>0.67231696552296805</v>
      </c>
      <c r="AQ492">
        <v>0.35185714348522201</v>
      </c>
      <c r="AR492">
        <v>0.35185714348513603</v>
      </c>
      <c r="AU492">
        <v>0.28856614127589197</v>
      </c>
      <c r="AV492" t="s">
        <v>3497</v>
      </c>
      <c r="AW492">
        <v>0.285680202729445</v>
      </c>
      <c r="AX492">
        <v>0.28856614127590702</v>
      </c>
      <c r="AY492">
        <v>9.1025149875670203E-2</v>
      </c>
      <c r="AZ492">
        <v>0.13861038985799601</v>
      </c>
      <c r="BC492">
        <v>0.39969499095601302</v>
      </c>
      <c r="BD492" t="s">
        <v>3497</v>
      </c>
      <c r="BE492">
        <v>0.39453538742702499</v>
      </c>
      <c r="BF492">
        <v>0.39852071277260198</v>
      </c>
      <c r="BG492">
        <v>0.32456286056761702</v>
      </c>
      <c r="BH492">
        <v>0.35541125604564699</v>
      </c>
    </row>
    <row r="493" spans="1:60" ht="15" customHeight="1" x14ac:dyDescent="0.25">
      <c r="B493" s="2" t="s">
        <v>491</v>
      </c>
      <c r="C493" s="2" t="s">
        <v>1491</v>
      </c>
      <c r="D493" s="5" t="s">
        <v>2488</v>
      </c>
      <c r="F493">
        <v>0</v>
      </c>
      <c r="G493" t="s">
        <v>3498</v>
      </c>
      <c r="H493">
        <v>0</v>
      </c>
      <c r="I493">
        <v>0.92203924101078105</v>
      </c>
      <c r="J493" s="126">
        <v>0</v>
      </c>
      <c r="K493" s="126">
        <v>0</v>
      </c>
      <c r="O493">
        <v>0</v>
      </c>
      <c r="P493" t="s">
        <v>3498</v>
      </c>
      <c r="Q493">
        <v>0</v>
      </c>
      <c r="R493">
        <v>0.71288365594907999</v>
      </c>
      <c r="S493">
        <v>0</v>
      </c>
      <c r="T493">
        <v>0</v>
      </c>
      <c r="W493">
        <v>0</v>
      </c>
      <c r="X493" t="s">
        <v>3498</v>
      </c>
      <c r="Y493">
        <v>0</v>
      </c>
      <c r="Z493">
        <v>0.63723495512176098</v>
      </c>
      <c r="AA493">
        <v>0</v>
      </c>
      <c r="AB493">
        <v>0</v>
      </c>
      <c r="AE493">
        <v>0</v>
      </c>
      <c r="AF493" t="s">
        <v>3498</v>
      </c>
      <c r="AG493">
        <v>0</v>
      </c>
      <c r="AH493">
        <v>0.78778190555655403</v>
      </c>
      <c r="AI493">
        <v>0</v>
      </c>
      <c r="AJ493">
        <v>0</v>
      </c>
      <c r="AM493">
        <v>0</v>
      </c>
      <c r="AN493" t="s">
        <v>3498</v>
      </c>
      <c r="AO493">
        <v>0</v>
      </c>
      <c r="AP493">
        <v>1.36340531378353</v>
      </c>
      <c r="AQ493">
        <v>0</v>
      </c>
      <c r="AR493">
        <v>0</v>
      </c>
      <c r="AU493">
        <v>0</v>
      </c>
      <c r="AV493" t="s">
        <v>3498</v>
      </c>
      <c r="AW493">
        <v>0</v>
      </c>
      <c r="AX493">
        <v>0.58521819788770701</v>
      </c>
      <c r="AY493">
        <v>0</v>
      </c>
      <c r="AZ493">
        <v>0</v>
      </c>
      <c r="BC493">
        <v>0</v>
      </c>
      <c r="BD493" t="s">
        <v>3498</v>
      </c>
      <c r="BE493">
        <v>0</v>
      </c>
      <c r="BF493">
        <v>0.52640161479851899</v>
      </c>
      <c r="BG493">
        <v>0</v>
      </c>
      <c r="BH493">
        <v>0</v>
      </c>
    </row>
    <row r="494" spans="1:60" ht="15" customHeight="1" x14ac:dyDescent="0.25">
      <c r="B494" s="4" t="s">
        <v>492</v>
      </c>
      <c r="C494" s="4" t="s">
        <v>1492</v>
      </c>
      <c r="D494" s="5" t="s">
        <v>2489</v>
      </c>
      <c r="F494">
        <v>0.54094273411554605</v>
      </c>
      <c r="G494" t="s">
        <v>3499</v>
      </c>
      <c r="H494">
        <v>0.53553284184260996</v>
      </c>
      <c r="I494">
        <v>0.56603028090595897</v>
      </c>
      <c r="J494" s="126">
        <v>0.385654371696878</v>
      </c>
      <c r="K494" s="126">
        <v>0.57234590196287105</v>
      </c>
      <c r="O494">
        <v>0.41823493602512202</v>
      </c>
      <c r="P494" t="s">
        <v>3499</v>
      </c>
      <c r="Q494">
        <v>0.414052224910051</v>
      </c>
      <c r="R494">
        <v>0.437631618161124</v>
      </c>
      <c r="S494">
        <v>0.34554495180849998</v>
      </c>
      <c r="T494">
        <v>0.47277319011733698</v>
      </c>
      <c r="W494">
        <v>0.37387218696173002</v>
      </c>
      <c r="X494" t="s">
        <v>3499</v>
      </c>
      <c r="Y494">
        <v>0.37013333040727098</v>
      </c>
      <c r="Z494">
        <v>0.39121056155834599</v>
      </c>
      <c r="AA494">
        <v>0.19906141594929799</v>
      </c>
      <c r="AB494">
        <v>0.47783678260888501</v>
      </c>
      <c r="AE494">
        <v>0.44422889913707803</v>
      </c>
      <c r="AF494" t="s">
        <v>3499</v>
      </c>
      <c r="AG494">
        <v>0.43978638510748203</v>
      </c>
      <c r="AH494">
        <v>0.46474251727938098</v>
      </c>
      <c r="AI494">
        <v>0.37634932435563601</v>
      </c>
      <c r="AJ494">
        <v>0.37634932435560098</v>
      </c>
      <c r="AM494">
        <v>0.79991534232998796</v>
      </c>
      <c r="AN494" t="s">
        <v>3499</v>
      </c>
      <c r="AO494">
        <v>0.791915817425206</v>
      </c>
      <c r="AP494">
        <v>0.837011913801329</v>
      </c>
      <c r="AQ494">
        <v>0.41863576529457203</v>
      </c>
      <c r="AR494">
        <v>0.418635765294469</v>
      </c>
      <c r="AU494">
        <v>0.34333282591492498</v>
      </c>
      <c r="AV494" t="s">
        <v>3499</v>
      </c>
      <c r="AW494">
        <v>0.33989916792518199</v>
      </c>
      <c r="AX494">
        <v>0.359255888913598</v>
      </c>
      <c r="AY494">
        <v>0.108300723702245</v>
      </c>
      <c r="AZ494">
        <v>0.16491711966171399</v>
      </c>
      <c r="BC494">
        <v>0.475552710869732</v>
      </c>
      <c r="BD494" t="s">
        <v>3499</v>
      </c>
      <c r="BE494">
        <v>0.469413871252641</v>
      </c>
      <c r="BF494">
        <v>0.49560300631714799</v>
      </c>
      <c r="BG494">
        <v>0.38616132721951102</v>
      </c>
      <c r="BH494">
        <v>0.42286440938841802</v>
      </c>
    </row>
    <row r="495" spans="1:60" ht="15" customHeight="1" x14ac:dyDescent="0.25">
      <c r="B495" s="4" t="s">
        <v>493</v>
      </c>
      <c r="C495" s="4" t="s">
        <v>1493</v>
      </c>
      <c r="D495" s="5" t="s">
        <v>2490</v>
      </c>
      <c r="F495">
        <v>0.54094273411554605</v>
      </c>
      <c r="G495" t="s">
        <v>3500</v>
      </c>
      <c r="H495">
        <v>0.53553284184260996</v>
      </c>
      <c r="I495">
        <v>0.56603028090595897</v>
      </c>
      <c r="J495" s="126">
        <v>0.385654371696878</v>
      </c>
      <c r="K495" s="126">
        <v>0.57234590196287105</v>
      </c>
      <c r="O495">
        <v>0.41823493602512202</v>
      </c>
      <c r="P495" t="s">
        <v>3500</v>
      </c>
      <c r="Q495">
        <v>0.414052224910051</v>
      </c>
      <c r="R495">
        <v>0.437631618161124</v>
      </c>
      <c r="S495">
        <v>0.34554495180849998</v>
      </c>
      <c r="T495">
        <v>0.47277319011733698</v>
      </c>
      <c r="W495">
        <v>0.37387218696173002</v>
      </c>
      <c r="X495" t="s">
        <v>3500</v>
      </c>
      <c r="Y495">
        <v>0.37013333040727098</v>
      </c>
      <c r="Z495">
        <v>0.39121056155834599</v>
      </c>
      <c r="AA495">
        <v>0.19906141594929799</v>
      </c>
      <c r="AB495">
        <v>0.47783678260888501</v>
      </c>
      <c r="AE495">
        <v>0.44422889913707803</v>
      </c>
      <c r="AF495" t="s">
        <v>3500</v>
      </c>
      <c r="AG495">
        <v>0.43978638510748203</v>
      </c>
      <c r="AH495">
        <v>0.46474251727938098</v>
      </c>
      <c r="AI495">
        <v>0.37634932435563601</v>
      </c>
      <c r="AJ495">
        <v>0.37634932435560098</v>
      </c>
      <c r="AM495">
        <v>0.79991534232998796</v>
      </c>
      <c r="AN495" t="s">
        <v>3500</v>
      </c>
      <c r="AO495">
        <v>0.791915817425206</v>
      </c>
      <c r="AP495">
        <v>0.837011913801329</v>
      </c>
      <c r="AQ495">
        <v>0.41863576529457203</v>
      </c>
      <c r="AR495">
        <v>0.418635765294469</v>
      </c>
      <c r="AU495">
        <v>0.34333282591492498</v>
      </c>
      <c r="AV495" t="s">
        <v>3500</v>
      </c>
      <c r="AW495">
        <v>0.33989916792518199</v>
      </c>
      <c r="AX495">
        <v>0.359255888913598</v>
      </c>
      <c r="AY495">
        <v>0.108300723702245</v>
      </c>
      <c r="AZ495">
        <v>0.16491711966171399</v>
      </c>
      <c r="BC495">
        <v>0.475552710869732</v>
      </c>
      <c r="BD495" t="s">
        <v>3500</v>
      </c>
      <c r="BE495">
        <v>0.469413871252641</v>
      </c>
      <c r="BF495">
        <v>0.49560300631714799</v>
      </c>
      <c r="BG495">
        <v>0.38616132721951102</v>
      </c>
      <c r="BH495">
        <v>0.42286440938841802</v>
      </c>
    </row>
    <row r="496" spans="1:60" ht="15" customHeight="1" x14ac:dyDescent="0.25">
      <c r="B496" s="4" t="s">
        <v>494</v>
      </c>
      <c r="C496" s="4" t="s">
        <v>1494</v>
      </c>
      <c r="D496" s="5" t="s">
        <v>2491</v>
      </c>
      <c r="F496">
        <v>0.54094273411554605</v>
      </c>
      <c r="G496" t="s">
        <v>3501</v>
      </c>
      <c r="H496">
        <v>0.53553284184260996</v>
      </c>
      <c r="I496">
        <v>0.56603028090595897</v>
      </c>
      <c r="J496" s="126">
        <v>0.385654371696878</v>
      </c>
      <c r="K496" s="126">
        <v>0.57234590196287105</v>
      </c>
      <c r="O496">
        <v>0.41823493602512202</v>
      </c>
      <c r="P496" t="s">
        <v>3501</v>
      </c>
      <c r="Q496">
        <v>0.414052224910051</v>
      </c>
      <c r="R496">
        <v>0.437631618161125</v>
      </c>
      <c r="S496">
        <v>0.34554495180849998</v>
      </c>
      <c r="T496">
        <v>0.47277319011733698</v>
      </c>
      <c r="W496">
        <v>0.37387218696173002</v>
      </c>
      <c r="X496" t="s">
        <v>3501</v>
      </c>
      <c r="Y496">
        <v>0.37013333040727098</v>
      </c>
      <c r="Z496">
        <v>0.39121056155834599</v>
      </c>
      <c r="AA496">
        <v>0.19906141594929799</v>
      </c>
      <c r="AB496">
        <v>0.47783678260888501</v>
      </c>
      <c r="AE496">
        <v>0.44422889913707803</v>
      </c>
      <c r="AF496" t="s">
        <v>3501</v>
      </c>
      <c r="AG496">
        <v>0.43978638510748203</v>
      </c>
      <c r="AH496">
        <v>0.46474251727938098</v>
      </c>
      <c r="AI496">
        <v>0.37634932435563601</v>
      </c>
      <c r="AJ496">
        <v>0.37634932435560098</v>
      </c>
      <c r="AM496">
        <v>0.79991534232998796</v>
      </c>
      <c r="AN496" t="s">
        <v>3501</v>
      </c>
      <c r="AO496">
        <v>0.791915817425206</v>
      </c>
      <c r="AP496">
        <v>0.837011913801329</v>
      </c>
      <c r="AQ496">
        <v>0.41863576529457203</v>
      </c>
      <c r="AR496">
        <v>0.418635765294469</v>
      </c>
      <c r="AU496">
        <v>0.34333282591492498</v>
      </c>
      <c r="AV496" t="s">
        <v>3501</v>
      </c>
      <c r="AW496">
        <v>0.33989916792518199</v>
      </c>
      <c r="AX496">
        <v>0.359255888913598</v>
      </c>
      <c r="AY496">
        <v>0.108300723702245</v>
      </c>
      <c r="AZ496">
        <v>0.16491711966171399</v>
      </c>
      <c r="BC496">
        <v>0.475552710869732</v>
      </c>
      <c r="BD496" t="s">
        <v>3501</v>
      </c>
      <c r="BE496">
        <v>0.469413871252641</v>
      </c>
      <c r="BF496">
        <v>0.49560300631714799</v>
      </c>
      <c r="BG496">
        <v>0.38616132721951102</v>
      </c>
      <c r="BH496">
        <v>0.42286440938841802</v>
      </c>
    </row>
    <row r="497" spans="1:60" ht="15" customHeight="1" x14ac:dyDescent="0.25">
      <c r="B497" s="4" t="s">
        <v>495</v>
      </c>
      <c r="C497" s="4" t="s">
        <v>1495</v>
      </c>
      <c r="D497" s="5" t="s">
        <v>2492</v>
      </c>
      <c r="F497">
        <v>0.51217993420156105</v>
      </c>
      <c r="G497" t="s">
        <v>3502</v>
      </c>
      <c r="H497">
        <v>0.50705769464890804</v>
      </c>
      <c r="I497">
        <v>0.51824749126321701</v>
      </c>
      <c r="J497" s="126">
        <v>0.36514850512449998</v>
      </c>
      <c r="K497" s="126">
        <v>0.54191334483339304</v>
      </c>
      <c r="O497">
        <v>0.39599670816242999</v>
      </c>
      <c r="P497" t="s">
        <v>3502</v>
      </c>
      <c r="Q497">
        <v>0.39203639856116002</v>
      </c>
      <c r="R497">
        <v>0.40068789924043702</v>
      </c>
      <c r="S497">
        <v>0.32717176795123598</v>
      </c>
      <c r="T497">
        <v>0.44763507509250899</v>
      </c>
      <c r="W497">
        <v>0.35399279820431101</v>
      </c>
      <c r="X497" t="s">
        <v>3502</v>
      </c>
      <c r="Y497">
        <v>0.35045274269881699</v>
      </c>
      <c r="Z497">
        <v>0.35818617662015201</v>
      </c>
      <c r="AA497">
        <v>0.18847699856747399</v>
      </c>
      <c r="AB497">
        <v>0.45242942818310999</v>
      </c>
      <c r="AE497">
        <v>0.42060853022172301</v>
      </c>
      <c r="AF497" t="s">
        <v>3502</v>
      </c>
      <c r="AG497">
        <v>0.416402231846981</v>
      </c>
      <c r="AH497">
        <v>0.425535935100183</v>
      </c>
      <c r="AI497">
        <v>0.356338222197284</v>
      </c>
      <c r="AJ497">
        <v>0.35633822219725098</v>
      </c>
      <c r="AM497">
        <v>0.75738255006098198</v>
      </c>
      <c r="AN497" t="s">
        <v>3502</v>
      </c>
      <c r="AO497">
        <v>0.74980837283108204</v>
      </c>
      <c r="AP497">
        <v>0.76635455382356199</v>
      </c>
      <c r="AQ497">
        <v>0.396376224691455</v>
      </c>
      <c r="AR497">
        <v>0.39637622469135803</v>
      </c>
      <c r="AU497">
        <v>0.32507726436857998</v>
      </c>
      <c r="AV497" t="s">
        <v>3502</v>
      </c>
      <c r="AW497">
        <v>0.32182617952658599</v>
      </c>
      <c r="AX497">
        <v>0.32892834212243599</v>
      </c>
      <c r="AY497">
        <v>0.10254219909338699</v>
      </c>
      <c r="AZ497">
        <v>0.156148209727141</v>
      </c>
      <c r="BC497">
        <v>0.45026680423182602</v>
      </c>
      <c r="BD497" t="s">
        <v>3502</v>
      </c>
      <c r="BE497">
        <v>0.44445437664411802</v>
      </c>
      <c r="BF497">
        <v>0.45446677064892999</v>
      </c>
      <c r="BG497">
        <v>0.365628505002213</v>
      </c>
      <c r="BH497">
        <v>0.40038002494082803</v>
      </c>
    </row>
    <row r="498" spans="1:60" ht="15" customHeight="1" x14ac:dyDescent="0.25">
      <c r="B498" s="4" t="s">
        <v>496</v>
      </c>
      <c r="C498" s="4" t="s">
        <v>1496</v>
      </c>
      <c r="D498" s="5" t="s">
        <v>2493</v>
      </c>
      <c r="F498">
        <v>0.45465433437358999</v>
      </c>
      <c r="G498" t="s">
        <v>3503</v>
      </c>
      <c r="H498">
        <v>0.45010740026156998</v>
      </c>
      <c r="I498">
        <v>0.45465433437359098</v>
      </c>
      <c r="J498" s="126">
        <v>0.324136771979743</v>
      </c>
      <c r="K498" s="126">
        <v>0.48104823057443702</v>
      </c>
      <c r="O498">
        <v>0.35152025243704699</v>
      </c>
      <c r="P498" t="s">
        <v>3503</v>
      </c>
      <c r="Q498">
        <v>0.34800474586319902</v>
      </c>
      <c r="R498">
        <v>0.35152025243704499</v>
      </c>
      <c r="S498">
        <v>0.29042540023670999</v>
      </c>
      <c r="T498">
        <v>0.39735884504285401</v>
      </c>
      <c r="W498">
        <v>0.31423402068947198</v>
      </c>
      <c r="X498" t="s">
        <v>3503</v>
      </c>
      <c r="Y498">
        <v>0.31109156728195098</v>
      </c>
      <c r="Z498">
        <v>0.31423402068945899</v>
      </c>
      <c r="AA498">
        <v>0.16730816380382499</v>
      </c>
      <c r="AB498">
        <v>0.40161471933155801</v>
      </c>
      <c r="AE498">
        <v>0.37336779239101497</v>
      </c>
      <c r="AF498" t="s">
        <v>3503</v>
      </c>
      <c r="AG498">
        <v>0.36963392532586598</v>
      </c>
      <c r="AH498">
        <v>0.37336779239101298</v>
      </c>
      <c r="AI498">
        <v>0.316316017880579</v>
      </c>
      <c r="AJ498">
        <v>0.31631601788055003</v>
      </c>
      <c r="AM498">
        <v>0.67231696552297104</v>
      </c>
      <c r="AN498" t="s">
        <v>3503</v>
      </c>
      <c r="AO498">
        <v>0.66559348364300197</v>
      </c>
      <c r="AP498">
        <v>0.67231696552296805</v>
      </c>
      <c r="AQ498">
        <v>0.35185714348522201</v>
      </c>
      <c r="AR498">
        <v>0.35185714348513603</v>
      </c>
      <c r="AU498">
        <v>0.28856614127589197</v>
      </c>
      <c r="AV498" t="s">
        <v>3503</v>
      </c>
      <c r="AW498">
        <v>0.285680202729445</v>
      </c>
      <c r="AX498">
        <v>0.28856614127590702</v>
      </c>
      <c r="AY498">
        <v>9.1025149875670203E-2</v>
      </c>
      <c r="AZ498">
        <v>0.13861038985799601</v>
      </c>
      <c r="BC498">
        <v>0.39969499095601302</v>
      </c>
      <c r="BD498" t="s">
        <v>3503</v>
      </c>
      <c r="BE498">
        <v>0.39453538742702499</v>
      </c>
      <c r="BF498">
        <v>0.39852071277260198</v>
      </c>
      <c r="BG498">
        <v>0.32456286056761702</v>
      </c>
      <c r="BH498">
        <v>0.35541125604564699</v>
      </c>
    </row>
    <row r="499" spans="1:60" ht="15" customHeight="1" x14ac:dyDescent="0.25">
      <c r="B499" s="4" t="s">
        <v>497</v>
      </c>
      <c r="C499" s="4" t="s">
        <v>1497</v>
      </c>
      <c r="D499" s="5" t="s">
        <v>2494</v>
      </c>
      <c r="F499">
        <v>0.45465433437358999</v>
      </c>
      <c r="G499" t="s">
        <v>3504</v>
      </c>
      <c r="H499">
        <v>0.45010740026156998</v>
      </c>
      <c r="I499">
        <v>0.45465433437359098</v>
      </c>
      <c r="J499" s="126">
        <v>0.324136771979743</v>
      </c>
      <c r="K499" s="126">
        <v>0.48104823057443702</v>
      </c>
      <c r="O499">
        <v>0.35152025243704699</v>
      </c>
      <c r="P499" t="s">
        <v>3504</v>
      </c>
      <c r="Q499">
        <v>0.34800474586319902</v>
      </c>
      <c r="R499">
        <v>0.35152025243704499</v>
      </c>
      <c r="S499">
        <v>0.29042540023670999</v>
      </c>
      <c r="T499">
        <v>0.39735884504285401</v>
      </c>
      <c r="W499">
        <v>0.31423402068947198</v>
      </c>
      <c r="X499" t="s">
        <v>3504</v>
      </c>
      <c r="Y499">
        <v>0.31109156728195098</v>
      </c>
      <c r="Z499">
        <v>0.31423402068945899</v>
      </c>
      <c r="AA499">
        <v>0.16730816380382499</v>
      </c>
      <c r="AB499">
        <v>0.40161471933155801</v>
      </c>
      <c r="AE499">
        <v>0.37336779239101497</v>
      </c>
      <c r="AF499" t="s">
        <v>3504</v>
      </c>
      <c r="AG499">
        <v>0.36963392532586598</v>
      </c>
      <c r="AH499">
        <v>0.37336779239101298</v>
      </c>
      <c r="AI499">
        <v>0.316316017880579</v>
      </c>
      <c r="AJ499">
        <v>0.31631601788055003</v>
      </c>
      <c r="AM499">
        <v>0.67231696552297104</v>
      </c>
      <c r="AN499" t="s">
        <v>3504</v>
      </c>
      <c r="AO499">
        <v>0.66559348364300197</v>
      </c>
      <c r="AP499">
        <v>0.67231696552296805</v>
      </c>
      <c r="AQ499">
        <v>0.35185714348522201</v>
      </c>
      <c r="AR499">
        <v>0.35185714348513603</v>
      </c>
      <c r="AU499">
        <v>0.28856614127589197</v>
      </c>
      <c r="AV499" t="s">
        <v>3504</v>
      </c>
      <c r="AW499">
        <v>0.285680202729445</v>
      </c>
      <c r="AX499">
        <v>0.28856614127590702</v>
      </c>
      <c r="AY499">
        <v>9.1025149875670203E-2</v>
      </c>
      <c r="AZ499">
        <v>0.13861038985799601</v>
      </c>
      <c r="BC499">
        <v>0.39969499095601302</v>
      </c>
      <c r="BD499" t="s">
        <v>3504</v>
      </c>
      <c r="BE499">
        <v>0.39453538742702499</v>
      </c>
      <c r="BF499">
        <v>0.39852071277260198</v>
      </c>
      <c r="BG499">
        <v>0.32456286056761702</v>
      </c>
      <c r="BH499">
        <v>0.35541125604564699</v>
      </c>
    </row>
    <row r="500" spans="1:60" ht="15" customHeight="1" x14ac:dyDescent="0.25">
      <c r="B500" s="4" t="s">
        <v>498</v>
      </c>
      <c r="C500" s="4" t="s">
        <v>1498</v>
      </c>
      <c r="D500" s="5" t="s">
        <v>2495</v>
      </c>
      <c r="F500">
        <v>0.45465433437358999</v>
      </c>
      <c r="G500" t="s">
        <v>3505</v>
      </c>
      <c r="H500">
        <v>0.45010740026156998</v>
      </c>
      <c r="I500">
        <v>0.45465433437359098</v>
      </c>
      <c r="J500" s="126">
        <v>0.324136771979743</v>
      </c>
      <c r="K500" s="126">
        <v>0.48104823057443702</v>
      </c>
      <c r="O500">
        <v>0.35152025243704699</v>
      </c>
      <c r="P500" t="s">
        <v>3505</v>
      </c>
      <c r="Q500">
        <v>0.34800474586319902</v>
      </c>
      <c r="R500">
        <v>0.35152025243704499</v>
      </c>
      <c r="S500">
        <v>0.29042540023670999</v>
      </c>
      <c r="T500">
        <v>0.39735884504285401</v>
      </c>
      <c r="W500">
        <v>0.31423402068947198</v>
      </c>
      <c r="X500" t="s">
        <v>3505</v>
      </c>
      <c r="Y500">
        <v>0.31109156728195098</v>
      </c>
      <c r="Z500">
        <v>0.31423402068945899</v>
      </c>
      <c r="AA500">
        <v>0.16730816380382499</v>
      </c>
      <c r="AB500">
        <v>0.40161471933155801</v>
      </c>
      <c r="AE500">
        <v>0.37336779239101497</v>
      </c>
      <c r="AF500" t="s">
        <v>3505</v>
      </c>
      <c r="AG500">
        <v>0.36963392532586598</v>
      </c>
      <c r="AH500">
        <v>0.37336779239101298</v>
      </c>
      <c r="AI500">
        <v>0.316316017880579</v>
      </c>
      <c r="AJ500">
        <v>0.31631601788055003</v>
      </c>
      <c r="AM500">
        <v>0.67231696552297104</v>
      </c>
      <c r="AN500" t="s">
        <v>3505</v>
      </c>
      <c r="AO500">
        <v>0.66559348364300197</v>
      </c>
      <c r="AP500">
        <v>0.67231696552296805</v>
      </c>
      <c r="AQ500">
        <v>0.35185714348522201</v>
      </c>
      <c r="AR500">
        <v>0.35185714348513603</v>
      </c>
      <c r="AU500">
        <v>0.28856614127589197</v>
      </c>
      <c r="AV500" t="s">
        <v>3505</v>
      </c>
      <c r="AW500">
        <v>0.285680202729445</v>
      </c>
      <c r="AX500">
        <v>0.28856614127590702</v>
      </c>
      <c r="AY500">
        <v>9.1025149875670203E-2</v>
      </c>
      <c r="AZ500">
        <v>0.13861038985799601</v>
      </c>
      <c r="BC500">
        <v>0.39969499095601302</v>
      </c>
      <c r="BD500" t="s">
        <v>3505</v>
      </c>
      <c r="BE500">
        <v>0.39453538742702499</v>
      </c>
      <c r="BF500">
        <v>0.39852071277260198</v>
      </c>
      <c r="BG500">
        <v>0.32456286056761702</v>
      </c>
      <c r="BH500">
        <v>0.35541125604564699</v>
      </c>
    </row>
    <row r="501" spans="1:60" ht="15" customHeight="1" x14ac:dyDescent="0.25">
      <c r="B501" s="4" t="s">
        <v>499</v>
      </c>
      <c r="C501" s="4" t="s">
        <v>1499</v>
      </c>
      <c r="D501" s="5" t="s">
        <v>2496</v>
      </c>
      <c r="F501">
        <v>4.0399138737844904</v>
      </c>
      <c r="G501" t="s">
        <v>3506</v>
      </c>
      <c r="H501">
        <v>3.9995112628040501</v>
      </c>
      <c r="I501">
        <v>4.6505761129620904</v>
      </c>
      <c r="J501" s="126">
        <v>2.8801763078512299</v>
      </c>
      <c r="K501" s="126">
        <v>4.2744416444081699</v>
      </c>
      <c r="O501">
        <v>3.12349720957411</v>
      </c>
      <c r="P501" t="s">
        <v>3506</v>
      </c>
      <c r="Q501">
        <v>3.09225953579107</v>
      </c>
      <c r="R501">
        <v>3.59563647767482</v>
      </c>
      <c r="S501">
        <v>2.5806277758953202</v>
      </c>
      <c r="T501">
        <v>3.53080437069036</v>
      </c>
      <c r="W501">
        <v>2.7921836081196698</v>
      </c>
      <c r="X501" t="s">
        <v>3506</v>
      </c>
      <c r="Y501">
        <v>2.7642607661737202</v>
      </c>
      <c r="Z501">
        <v>3.21423875756886</v>
      </c>
      <c r="AA501">
        <v>1.4866471537761801</v>
      </c>
      <c r="AB501">
        <v>3.56862071661328</v>
      </c>
      <c r="AE501">
        <v>3.3176275039430698</v>
      </c>
      <c r="AF501" t="s">
        <v>3506</v>
      </c>
      <c r="AG501">
        <v>3.2844495482545399</v>
      </c>
      <c r="AH501">
        <v>3.81993989866658</v>
      </c>
      <c r="AI501">
        <v>2.8106835732616</v>
      </c>
      <c r="AJ501">
        <v>2.8106835732612598</v>
      </c>
      <c r="AM501">
        <v>5.97399481594982</v>
      </c>
      <c r="AN501" t="s">
        <v>3506</v>
      </c>
      <c r="AO501">
        <v>5.91425209346085</v>
      </c>
      <c r="AP501">
        <v>6.8770012601988801</v>
      </c>
      <c r="AQ501">
        <v>3.1264907163254101</v>
      </c>
      <c r="AR501">
        <v>3.1264907163246098</v>
      </c>
      <c r="AU501">
        <v>2.56410699185597</v>
      </c>
      <c r="AV501" t="s">
        <v>3506</v>
      </c>
      <c r="AW501">
        <v>2.5384634594156501</v>
      </c>
      <c r="AX501">
        <v>2.9516910055871199</v>
      </c>
      <c r="AY501">
        <v>0.80882054352934996</v>
      </c>
      <c r="AZ501">
        <v>1.2316478579480199</v>
      </c>
      <c r="BC501">
        <v>3.5515626205788098</v>
      </c>
      <c r="BD501" t="s">
        <v>3506</v>
      </c>
      <c r="BE501">
        <v>3.5057160239357499</v>
      </c>
      <c r="BF501">
        <v>4.0577240576959603</v>
      </c>
      <c r="BG501">
        <v>2.8839623955831302</v>
      </c>
      <c r="BH501">
        <v>3.1580714306314799</v>
      </c>
    </row>
    <row r="502" spans="1:60" ht="15" x14ac:dyDescent="0.25">
      <c r="A502" s="82" t="s">
        <v>4075</v>
      </c>
      <c r="B502" s="2" t="s">
        <v>500</v>
      </c>
      <c r="C502" s="2" t="s">
        <v>1500</v>
      </c>
      <c r="D502" s="55" t="s">
        <v>2497</v>
      </c>
      <c r="F502">
        <v>7.52294243653603</v>
      </c>
      <c r="G502" t="s">
        <v>3507</v>
      </c>
      <c r="H502">
        <v>3.00472471178273</v>
      </c>
      <c r="I502">
        <v>1000</v>
      </c>
      <c r="J502" s="126">
        <v>8.4402959344400905</v>
      </c>
      <c r="K502" s="126">
        <v>12.465702832608899</v>
      </c>
      <c r="O502">
        <v>6.4702088957181996</v>
      </c>
      <c r="P502" t="s">
        <v>3507</v>
      </c>
      <c r="Q502">
        <v>2.9769046775385299</v>
      </c>
      <c r="R502">
        <v>1000</v>
      </c>
      <c r="S502">
        <v>10.168231943433501</v>
      </c>
      <c r="T502">
        <v>10.8284864482257</v>
      </c>
      <c r="W502">
        <v>6.2644601890212899</v>
      </c>
      <c r="X502" t="s">
        <v>3507</v>
      </c>
      <c r="Y502">
        <v>3.14185310141966</v>
      </c>
      <c r="Z502">
        <v>1000</v>
      </c>
      <c r="AA502">
        <v>0</v>
      </c>
      <c r="AB502">
        <v>6.4390792611872003</v>
      </c>
      <c r="AE502">
        <v>8.6382619760796597</v>
      </c>
      <c r="AF502" t="s">
        <v>3507</v>
      </c>
      <c r="AG502">
        <v>4.0098947003652903</v>
      </c>
      <c r="AH502">
        <v>1000</v>
      </c>
      <c r="AI502">
        <v>9.3297441161369097</v>
      </c>
      <c r="AJ502">
        <v>8.3379928175503402</v>
      </c>
      <c r="AM502">
        <v>9.9009144727666598</v>
      </c>
      <c r="AN502" t="s">
        <v>3507</v>
      </c>
      <c r="AO502">
        <v>3.2198950749948398</v>
      </c>
      <c r="AP502">
        <v>1000</v>
      </c>
      <c r="AQ502">
        <v>0</v>
      </c>
      <c r="AR502">
        <v>4.8474073843982497</v>
      </c>
      <c r="AU502">
        <v>5.6236875374726196</v>
      </c>
      <c r="AV502" t="s">
        <v>3507</v>
      </c>
      <c r="AW502">
        <v>2.7559752787460599</v>
      </c>
      <c r="AX502">
        <v>1000</v>
      </c>
      <c r="AY502">
        <v>0</v>
      </c>
      <c r="AZ502">
        <v>3.5153865529244999</v>
      </c>
      <c r="BC502">
        <v>7.5156974707381297</v>
      </c>
      <c r="BD502" t="s">
        <v>3507</v>
      </c>
      <c r="BE502">
        <v>4.9880613713543198</v>
      </c>
      <c r="BF502">
        <v>1000</v>
      </c>
      <c r="BG502">
        <v>20.2240050345365</v>
      </c>
      <c r="BH502">
        <v>11.7408194293946</v>
      </c>
    </row>
    <row r="503" spans="1:60" ht="15" x14ac:dyDescent="0.25">
      <c r="A503" s="82" t="s">
        <v>4076</v>
      </c>
      <c r="B503" s="2" t="s">
        <v>501</v>
      </c>
      <c r="C503" s="2" t="s">
        <v>1501</v>
      </c>
      <c r="D503" s="5" t="s">
        <v>2498</v>
      </c>
      <c r="F503">
        <v>0</v>
      </c>
      <c r="G503" t="s">
        <v>3508</v>
      </c>
      <c r="H503">
        <v>0</v>
      </c>
      <c r="I503">
        <v>4.6101962050945504</v>
      </c>
      <c r="J503" s="126">
        <v>0</v>
      </c>
      <c r="K503" s="126">
        <v>0</v>
      </c>
      <c r="O503">
        <v>0</v>
      </c>
      <c r="P503" t="s">
        <v>3508</v>
      </c>
      <c r="Q503">
        <v>0</v>
      </c>
      <c r="R503">
        <v>3.5644182796096402</v>
      </c>
      <c r="S503">
        <v>0</v>
      </c>
      <c r="T503">
        <v>0</v>
      </c>
      <c r="W503">
        <v>0</v>
      </c>
      <c r="X503" t="s">
        <v>3508</v>
      </c>
      <c r="Y503">
        <v>0</v>
      </c>
      <c r="Z503">
        <v>3.18617477550197</v>
      </c>
      <c r="AA503">
        <v>9.5784236960033908</v>
      </c>
      <c r="AB503">
        <v>0</v>
      </c>
      <c r="AE503">
        <v>0</v>
      </c>
      <c r="AF503" t="s">
        <v>3508</v>
      </c>
      <c r="AG503">
        <v>0</v>
      </c>
      <c r="AH503">
        <v>3.9389095278867199</v>
      </c>
      <c r="AI503">
        <v>0</v>
      </c>
      <c r="AJ503">
        <v>0</v>
      </c>
      <c r="AM503">
        <v>0</v>
      </c>
      <c r="AN503" t="s">
        <v>3508</v>
      </c>
      <c r="AO503">
        <v>0</v>
      </c>
      <c r="AP503">
        <v>6.8170265689015004</v>
      </c>
      <c r="AQ503">
        <v>15.2345622636914</v>
      </c>
      <c r="AR503">
        <v>0</v>
      </c>
      <c r="AU503">
        <v>0</v>
      </c>
      <c r="AV503" t="s">
        <v>3508</v>
      </c>
      <c r="AW503">
        <v>0</v>
      </c>
      <c r="AX503">
        <v>2.9260909894346701</v>
      </c>
      <c r="AY503">
        <v>9.8142819226292204</v>
      </c>
      <c r="AZ503">
        <v>0</v>
      </c>
      <c r="BC503">
        <v>0</v>
      </c>
      <c r="BD503" t="s">
        <v>3508</v>
      </c>
      <c r="BE503">
        <v>0</v>
      </c>
      <c r="BF503">
        <v>2.63200807400472</v>
      </c>
      <c r="BG503">
        <v>0</v>
      </c>
      <c r="BH503">
        <v>0</v>
      </c>
    </row>
    <row r="504" spans="1:60" ht="15" customHeight="1" x14ac:dyDescent="0.25">
      <c r="B504" s="2" t="s">
        <v>502</v>
      </c>
      <c r="C504" s="2" t="s">
        <v>1502</v>
      </c>
      <c r="D504" s="5" t="s">
        <v>2499</v>
      </c>
      <c r="F504">
        <v>1.1984499413335001E-2</v>
      </c>
      <c r="G504" t="s">
        <v>3509</v>
      </c>
      <c r="H504">
        <v>0</v>
      </c>
      <c r="I504">
        <v>0.209444481477877</v>
      </c>
      <c r="J504" s="126">
        <v>8.54411067912428E-3</v>
      </c>
      <c r="K504" s="126">
        <v>1.26802315544802E-2</v>
      </c>
      <c r="O504">
        <v>9.2659278502456796E-3</v>
      </c>
      <c r="P504" t="s">
        <v>3509</v>
      </c>
      <c r="Q504">
        <v>0</v>
      </c>
      <c r="R504">
        <v>0.16193404397200001</v>
      </c>
      <c r="S504">
        <v>7.6554929220017604E-3</v>
      </c>
      <c r="T504">
        <v>1.0474214112267699E-2</v>
      </c>
      <c r="W504">
        <v>8.2830782682221191E-3</v>
      </c>
      <c r="X504" t="s">
        <v>3509</v>
      </c>
      <c r="Y504">
        <v>0</v>
      </c>
      <c r="Z504">
        <v>0.14475059202639201</v>
      </c>
      <c r="AA504">
        <v>4.41017370639537E-3</v>
      </c>
      <c r="AB504">
        <v>1.05863971908399E-2</v>
      </c>
      <c r="AE504">
        <v>9.8418199290529508E-3</v>
      </c>
      <c r="AF504" t="s">
        <v>3509</v>
      </c>
      <c r="AG504">
        <v>0</v>
      </c>
      <c r="AH504">
        <v>0.169174481807704</v>
      </c>
      <c r="AI504">
        <v>8.3379588494218206E-3</v>
      </c>
      <c r="AJ504">
        <v>8.3379588494210503E-3</v>
      </c>
      <c r="AM504">
        <v>1.77219959642229E-2</v>
      </c>
      <c r="AN504" t="s">
        <v>3509</v>
      </c>
      <c r="AO504">
        <v>0</v>
      </c>
      <c r="AP504">
        <v>0.30970304930181403</v>
      </c>
      <c r="AQ504">
        <v>9.2748081583478408E-3</v>
      </c>
      <c r="AR504">
        <v>9.2748081583455492E-3</v>
      </c>
      <c r="AU504">
        <v>7.6064836280380996E-3</v>
      </c>
      <c r="AV504" t="s">
        <v>3509</v>
      </c>
      <c r="AW504">
        <v>0</v>
      </c>
      <c r="AX504">
        <v>0.13293431103442699</v>
      </c>
      <c r="AY504">
        <v>2.3993851434116402E-3</v>
      </c>
      <c r="AZ504">
        <v>3.6537123048084701E-3</v>
      </c>
      <c r="BC504">
        <v>1.0535793948220001E-2</v>
      </c>
      <c r="BD504" t="s">
        <v>3509</v>
      </c>
      <c r="BE504">
        <v>0</v>
      </c>
      <c r="BF504">
        <v>0.117828689920368</v>
      </c>
      <c r="BG504">
        <v>8.5553421973246606E-3</v>
      </c>
      <c r="BH504">
        <v>9.3684930892393992E-3</v>
      </c>
    </row>
    <row r="505" spans="1:60" ht="15" x14ac:dyDescent="0.25">
      <c r="A505" s="147" t="s">
        <v>4077</v>
      </c>
      <c r="B505" s="2" t="s">
        <v>503</v>
      </c>
      <c r="C505" s="2" t="s">
        <v>1503</v>
      </c>
      <c r="D505" s="55" t="s">
        <v>2500</v>
      </c>
      <c r="F505">
        <v>2.6637002345575</v>
      </c>
      <c r="G505" t="s">
        <v>3510</v>
      </c>
      <c r="H505">
        <v>0</v>
      </c>
      <c r="I505">
        <v>5.0776475403736203</v>
      </c>
      <c r="J505" s="126">
        <v>0</v>
      </c>
      <c r="K505" s="126">
        <v>0</v>
      </c>
      <c r="O505">
        <v>1.2415524844868799</v>
      </c>
      <c r="P505" t="s">
        <v>3510</v>
      </c>
      <c r="Q505">
        <v>0</v>
      </c>
      <c r="R505">
        <v>3.1079194436923698</v>
      </c>
      <c r="S505">
        <v>0</v>
      </c>
      <c r="T505">
        <v>0</v>
      </c>
      <c r="W505">
        <v>0.59722303989631698</v>
      </c>
      <c r="X505" t="s">
        <v>3510</v>
      </c>
      <c r="Y505">
        <v>0</v>
      </c>
      <c r="Z505">
        <v>2.26553826121688</v>
      </c>
      <c r="AA505">
        <v>0.63262894191543595</v>
      </c>
      <c r="AB505">
        <v>0</v>
      </c>
      <c r="AE505">
        <v>0</v>
      </c>
      <c r="AF505" t="s">
        <v>3510</v>
      </c>
      <c r="AG505">
        <v>0</v>
      </c>
      <c r="AH505">
        <v>1.9694547640309601</v>
      </c>
      <c r="AI505">
        <v>0</v>
      </c>
      <c r="AJ505">
        <v>0</v>
      </c>
      <c r="AM505">
        <v>3.9340110256217198</v>
      </c>
      <c r="AN505" t="s">
        <v>3510</v>
      </c>
      <c r="AO505">
        <v>0</v>
      </c>
      <c r="AP505">
        <v>7.5034788743805603</v>
      </c>
      <c r="AQ505">
        <v>7.0491847060110597</v>
      </c>
      <c r="AR505">
        <v>0</v>
      </c>
      <c r="AU505">
        <v>0.93431141985995803</v>
      </c>
      <c r="AV505" t="s">
        <v>3510</v>
      </c>
      <c r="AW505">
        <v>0</v>
      </c>
      <c r="AX505">
        <v>2.4664433909823602</v>
      </c>
      <c r="AY505">
        <v>0</v>
      </c>
      <c r="AZ505">
        <v>2.5584574316890499E-2</v>
      </c>
      <c r="BC505">
        <v>0.74228708893193995</v>
      </c>
      <c r="BD505" t="s">
        <v>3510</v>
      </c>
      <c r="BE505">
        <v>0</v>
      </c>
      <c r="BF505">
        <v>2.0674986757461502</v>
      </c>
      <c r="BG505">
        <v>0</v>
      </c>
      <c r="BH505">
        <v>0</v>
      </c>
    </row>
    <row r="506" spans="1:60" ht="15" x14ac:dyDescent="0.25">
      <c r="A506" s="147"/>
      <c r="B506" s="2" t="s">
        <v>504</v>
      </c>
      <c r="C506" s="2" t="s">
        <v>1504</v>
      </c>
      <c r="D506" s="55" t="s">
        <v>2501</v>
      </c>
      <c r="F506">
        <v>0</v>
      </c>
      <c r="G506" t="s">
        <v>3511</v>
      </c>
      <c r="H506">
        <v>0</v>
      </c>
      <c r="I506">
        <v>0</v>
      </c>
      <c r="J506" s="126">
        <v>0</v>
      </c>
      <c r="K506" s="126">
        <v>0</v>
      </c>
      <c r="O506">
        <v>0</v>
      </c>
      <c r="P506" t="s">
        <v>3511</v>
      </c>
      <c r="Q506">
        <v>0</v>
      </c>
      <c r="R506">
        <v>0</v>
      </c>
      <c r="S506">
        <v>0</v>
      </c>
      <c r="T506">
        <v>0</v>
      </c>
      <c r="W506">
        <v>0</v>
      </c>
      <c r="X506" t="s">
        <v>3511</v>
      </c>
      <c r="Y506">
        <v>0</v>
      </c>
      <c r="Z506">
        <v>0</v>
      </c>
      <c r="AA506">
        <v>0</v>
      </c>
      <c r="AB506">
        <v>0</v>
      </c>
      <c r="AE506">
        <v>0</v>
      </c>
      <c r="AF506" t="s">
        <v>3511</v>
      </c>
      <c r="AG506">
        <v>0</v>
      </c>
      <c r="AH506">
        <v>0</v>
      </c>
      <c r="AI506">
        <v>0</v>
      </c>
      <c r="AJ506">
        <v>0</v>
      </c>
      <c r="AM506">
        <v>0</v>
      </c>
      <c r="AN506" t="s">
        <v>3511</v>
      </c>
      <c r="AO506">
        <v>0</v>
      </c>
      <c r="AP506">
        <v>0</v>
      </c>
      <c r="AQ506">
        <v>0</v>
      </c>
      <c r="AR506">
        <v>0</v>
      </c>
      <c r="AU506">
        <v>0</v>
      </c>
      <c r="AV506" t="s">
        <v>3511</v>
      </c>
      <c r="AW506">
        <v>0</v>
      </c>
      <c r="AX506">
        <v>0</v>
      </c>
      <c r="AY506">
        <v>0</v>
      </c>
      <c r="AZ506">
        <v>0</v>
      </c>
      <c r="BC506">
        <v>0</v>
      </c>
      <c r="BD506" t="s">
        <v>3511</v>
      </c>
      <c r="BE506">
        <v>0</v>
      </c>
      <c r="BF506">
        <v>0</v>
      </c>
      <c r="BG506">
        <v>0</v>
      </c>
      <c r="BH506">
        <v>0</v>
      </c>
    </row>
    <row r="507" spans="1:60" ht="15" x14ac:dyDescent="0.25">
      <c r="A507" s="147"/>
      <c r="B507" s="2" t="s">
        <v>505</v>
      </c>
      <c r="C507" s="2" t="s">
        <v>1505</v>
      </c>
      <c r="D507" s="55" t="s">
        <v>2502</v>
      </c>
      <c r="F507">
        <v>0</v>
      </c>
      <c r="G507" t="s">
        <v>3512</v>
      </c>
      <c r="H507">
        <v>0</v>
      </c>
      <c r="I507">
        <v>5.0776475403607702</v>
      </c>
      <c r="J507" s="126">
        <v>1.29879962752885</v>
      </c>
      <c r="K507" s="126">
        <v>0</v>
      </c>
      <c r="O507">
        <v>0</v>
      </c>
      <c r="P507" t="s">
        <v>3512</v>
      </c>
      <c r="Q507">
        <v>0</v>
      </c>
      <c r="R507">
        <v>3.1079194436837301</v>
      </c>
      <c r="S507">
        <v>0</v>
      </c>
      <c r="T507">
        <v>0</v>
      </c>
      <c r="W507">
        <v>0</v>
      </c>
      <c r="X507" t="s">
        <v>3512</v>
      </c>
      <c r="Y507">
        <v>0</v>
      </c>
      <c r="Z507">
        <v>2.2655382612374502</v>
      </c>
      <c r="AA507">
        <v>0</v>
      </c>
      <c r="AB507">
        <v>0</v>
      </c>
      <c r="AE507">
        <v>0</v>
      </c>
      <c r="AF507" t="s">
        <v>3512</v>
      </c>
      <c r="AG507">
        <v>0</v>
      </c>
      <c r="AH507">
        <v>1.9694547638939599</v>
      </c>
      <c r="AI507">
        <v>0</v>
      </c>
      <c r="AJ507">
        <v>0</v>
      </c>
      <c r="AM507">
        <v>0</v>
      </c>
      <c r="AN507" t="s">
        <v>3512</v>
      </c>
      <c r="AO507">
        <v>0</v>
      </c>
      <c r="AP507">
        <v>7.5034788744012504</v>
      </c>
      <c r="AQ507">
        <v>0</v>
      </c>
      <c r="AR507">
        <v>4.1718090358539603</v>
      </c>
      <c r="AU507">
        <v>0</v>
      </c>
      <c r="AV507" t="s">
        <v>3512</v>
      </c>
      <c r="AW507">
        <v>0</v>
      </c>
      <c r="AX507">
        <v>2.46644339096758</v>
      </c>
      <c r="AY507">
        <v>0</v>
      </c>
      <c r="AZ507">
        <v>4.5341250782703103E-2</v>
      </c>
      <c r="BC507">
        <v>0</v>
      </c>
      <c r="BD507" t="s">
        <v>3512</v>
      </c>
      <c r="BE507">
        <v>0</v>
      </c>
      <c r="BF507">
        <v>2.0674986757682099</v>
      </c>
      <c r="BG507">
        <v>0</v>
      </c>
      <c r="BH507">
        <v>0</v>
      </c>
    </row>
    <row r="508" spans="1:60" ht="15" customHeight="1" x14ac:dyDescent="0.25">
      <c r="B508" s="2" t="s">
        <v>506</v>
      </c>
      <c r="C508" s="2" t="s">
        <v>1506</v>
      </c>
      <c r="D508" s="5" t="s">
        <v>2503</v>
      </c>
      <c r="F508">
        <v>0</v>
      </c>
      <c r="G508" t="s">
        <v>3513</v>
      </c>
      <c r="H508">
        <v>0</v>
      </c>
      <c r="I508">
        <v>0</v>
      </c>
      <c r="J508" s="126">
        <v>0</v>
      </c>
      <c r="K508" s="126">
        <v>0</v>
      </c>
      <c r="O508">
        <v>0</v>
      </c>
      <c r="P508" t="s">
        <v>3513</v>
      </c>
      <c r="Q508">
        <v>0</v>
      </c>
      <c r="R508">
        <v>0</v>
      </c>
      <c r="S508">
        <v>0</v>
      </c>
      <c r="T508">
        <v>0</v>
      </c>
      <c r="W508">
        <v>0</v>
      </c>
      <c r="X508" t="s">
        <v>3513</v>
      </c>
      <c r="Y508">
        <v>0</v>
      </c>
      <c r="Z508">
        <v>0</v>
      </c>
      <c r="AA508">
        <v>0</v>
      </c>
      <c r="AB508">
        <v>0</v>
      </c>
      <c r="AE508">
        <v>0</v>
      </c>
      <c r="AF508" t="s">
        <v>3513</v>
      </c>
      <c r="AG508">
        <v>0</v>
      </c>
      <c r="AH508">
        <v>0</v>
      </c>
      <c r="AI508">
        <v>0</v>
      </c>
      <c r="AJ508">
        <v>0</v>
      </c>
      <c r="AM508">
        <v>0</v>
      </c>
      <c r="AN508" t="s">
        <v>3513</v>
      </c>
      <c r="AO508">
        <v>0</v>
      </c>
      <c r="AP508">
        <v>0</v>
      </c>
      <c r="AQ508">
        <v>0</v>
      </c>
      <c r="AR508">
        <v>0</v>
      </c>
      <c r="AU508">
        <v>0</v>
      </c>
      <c r="AV508" t="s">
        <v>3513</v>
      </c>
      <c r="AW508">
        <v>0</v>
      </c>
      <c r="AX508">
        <v>0</v>
      </c>
      <c r="AY508">
        <v>0</v>
      </c>
      <c r="AZ508">
        <v>0</v>
      </c>
      <c r="BC508">
        <v>0</v>
      </c>
      <c r="BD508" t="s">
        <v>3513</v>
      </c>
      <c r="BE508">
        <v>0</v>
      </c>
      <c r="BF508">
        <v>0</v>
      </c>
      <c r="BG508">
        <v>0</v>
      </c>
      <c r="BH508">
        <v>0</v>
      </c>
    </row>
    <row r="509" spans="1:60" ht="15" customHeight="1" x14ac:dyDescent="0.25">
      <c r="B509" s="2" t="s">
        <v>507</v>
      </c>
      <c r="C509" s="2" t="s">
        <v>1507</v>
      </c>
      <c r="D509" s="5" t="s">
        <v>2504</v>
      </c>
      <c r="F509">
        <v>0</v>
      </c>
      <c r="G509" t="s">
        <v>3514</v>
      </c>
      <c r="H509">
        <v>0</v>
      </c>
      <c r="I509">
        <v>0</v>
      </c>
      <c r="J509" s="126">
        <v>0</v>
      </c>
      <c r="K509" s="126">
        <v>0</v>
      </c>
      <c r="O509">
        <v>0</v>
      </c>
      <c r="P509" t="s">
        <v>3514</v>
      </c>
      <c r="Q509">
        <v>0</v>
      </c>
      <c r="R509">
        <v>0</v>
      </c>
      <c r="S509">
        <v>0</v>
      </c>
      <c r="T509">
        <v>0</v>
      </c>
      <c r="W509">
        <v>0</v>
      </c>
      <c r="X509" t="s">
        <v>3514</v>
      </c>
      <c r="Y509">
        <v>0</v>
      </c>
      <c r="Z509">
        <v>0</v>
      </c>
      <c r="AA509">
        <v>0</v>
      </c>
      <c r="AB509">
        <v>0</v>
      </c>
      <c r="AE509">
        <v>0</v>
      </c>
      <c r="AF509" t="s">
        <v>3514</v>
      </c>
      <c r="AG509">
        <v>0</v>
      </c>
      <c r="AH509">
        <v>0</v>
      </c>
      <c r="AI509">
        <v>0</v>
      </c>
      <c r="AJ509">
        <v>0</v>
      </c>
      <c r="AM509">
        <v>0</v>
      </c>
      <c r="AN509" t="s">
        <v>3514</v>
      </c>
      <c r="AO509">
        <v>0</v>
      </c>
      <c r="AP509">
        <v>0</v>
      </c>
      <c r="AQ509">
        <v>0</v>
      </c>
      <c r="AR509">
        <v>0</v>
      </c>
      <c r="AU509">
        <v>0</v>
      </c>
      <c r="AV509" t="s">
        <v>3514</v>
      </c>
      <c r="AW509">
        <v>0</v>
      </c>
      <c r="AX509">
        <v>0</v>
      </c>
      <c r="AY509">
        <v>0</v>
      </c>
      <c r="AZ509">
        <v>0</v>
      </c>
      <c r="BC509">
        <v>0</v>
      </c>
      <c r="BD509" t="s">
        <v>3514</v>
      </c>
      <c r="BE509">
        <v>0</v>
      </c>
      <c r="BF509">
        <v>0</v>
      </c>
      <c r="BG509">
        <v>0</v>
      </c>
      <c r="BH509">
        <v>0</v>
      </c>
    </row>
    <row r="510" spans="1:60" ht="15" customHeight="1" x14ac:dyDescent="0.25">
      <c r="B510" s="2" t="s">
        <v>508</v>
      </c>
      <c r="C510" s="2" t="s">
        <v>1508</v>
      </c>
      <c r="D510" s="5" t="s">
        <v>2505</v>
      </c>
      <c r="F510">
        <v>0</v>
      </c>
      <c r="G510" t="s">
        <v>3515</v>
      </c>
      <c r="H510">
        <v>0</v>
      </c>
      <c r="I510">
        <v>0</v>
      </c>
      <c r="J510" s="126">
        <v>0</v>
      </c>
      <c r="K510" s="126">
        <v>0</v>
      </c>
      <c r="O510">
        <v>0</v>
      </c>
      <c r="P510" t="s">
        <v>3515</v>
      </c>
      <c r="Q510">
        <v>0</v>
      </c>
      <c r="R510">
        <v>0</v>
      </c>
      <c r="S510">
        <v>0</v>
      </c>
      <c r="T510">
        <v>0</v>
      </c>
      <c r="W510">
        <v>0</v>
      </c>
      <c r="X510" t="s">
        <v>3515</v>
      </c>
      <c r="Y510">
        <v>0</v>
      </c>
      <c r="Z510">
        <v>0</v>
      </c>
      <c r="AA510">
        <v>0</v>
      </c>
      <c r="AB510">
        <v>0</v>
      </c>
      <c r="AE510">
        <v>0</v>
      </c>
      <c r="AF510" t="s">
        <v>3515</v>
      </c>
      <c r="AG510">
        <v>0</v>
      </c>
      <c r="AH510">
        <v>0</v>
      </c>
      <c r="AI510">
        <v>0</v>
      </c>
      <c r="AJ510">
        <v>0</v>
      </c>
      <c r="AM510">
        <v>0</v>
      </c>
      <c r="AN510" t="s">
        <v>3515</v>
      </c>
      <c r="AO510">
        <v>0</v>
      </c>
      <c r="AP510">
        <v>0</v>
      </c>
      <c r="AQ510">
        <v>0</v>
      </c>
      <c r="AR510">
        <v>0</v>
      </c>
      <c r="AU510">
        <v>0</v>
      </c>
      <c r="AV510" t="s">
        <v>3515</v>
      </c>
      <c r="AW510">
        <v>0</v>
      </c>
      <c r="AX510">
        <v>0</v>
      </c>
      <c r="AY510">
        <v>0</v>
      </c>
      <c r="AZ510">
        <v>0</v>
      </c>
      <c r="BC510">
        <v>0</v>
      </c>
      <c r="BD510" t="s">
        <v>3515</v>
      </c>
      <c r="BE510">
        <v>0</v>
      </c>
      <c r="BF510">
        <v>0</v>
      </c>
      <c r="BG510">
        <v>0</v>
      </c>
      <c r="BH510">
        <v>0</v>
      </c>
    </row>
    <row r="511" spans="1:60" ht="15" customHeight="1" x14ac:dyDescent="0.25">
      <c r="B511" s="2" t="s">
        <v>509</v>
      </c>
      <c r="C511" s="2" t="s">
        <v>1509</v>
      </c>
      <c r="D511" s="5" t="s">
        <v>2506</v>
      </c>
      <c r="F511">
        <v>1.1984499413335001E-2</v>
      </c>
      <c r="G511" t="s">
        <v>3516</v>
      </c>
      <c r="H511">
        <v>1.1864644118711999E-2</v>
      </c>
      <c r="I511">
        <v>0.20944448146884101</v>
      </c>
      <c r="J511" s="126">
        <v>8.54411067912428E-3</v>
      </c>
      <c r="K511" s="126">
        <v>1.26802315544802E-2</v>
      </c>
      <c r="O511">
        <v>9.2659278502456796E-3</v>
      </c>
      <c r="P511" t="s">
        <v>3516</v>
      </c>
      <c r="Q511">
        <v>9.1732605571252807E-3</v>
      </c>
      <c r="R511">
        <v>0.16193404397088501</v>
      </c>
      <c r="S511">
        <v>7.6554929220017604E-3</v>
      </c>
      <c r="T511">
        <v>1.0474214112267699E-2</v>
      </c>
      <c r="W511">
        <v>8.2830782682221191E-3</v>
      </c>
      <c r="X511" t="s">
        <v>3516</v>
      </c>
      <c r="Y511">
        <v>8.2002445016184002E-3</v>
      </c>
      <c r="Z511">
        <v>0.14475059203006799</v>
      </c>
      <c r="AA511">
        <v>4.41017370639537E-3</v>
      </c>
      <c r="AB511">
        <v>1.05863971908399E-2</v>
      </c>
      <c r="AE511">
        <v>9.8418199290529508E-3</v>
      </c>
      <c r="AF511" t="s">
        <v>3516</v>
      </c>
      <c r="AG511">
        <v>9.7433967440779205E-3</v>
      </c>
      <c r="AH511">
        <v>0.16917448179730801</v>
      </c>
      <c r="AI511">
        <v>8.3379588494218206E-3</v>
      </c>
      <c r="AJ511">
        <v>8.3379588494210503E-3</v>
      </c>
      <c r="AM511">
        <v>1.77219959642229E-2</v>
      </c>
      <c r="AN511" t="s">
        <v>3516</v>
      </c>
      <c r="AO511">
        <v>1.7544767774466199E-2</v>
      </c>
      <c r="AP511">
        <v>0.30970304929730502</v>
      </c>
      <c r="AQ511">
        <v>9.2748081583478408E-3</v>
      </c>
      <c r="AR511">
        <v>9.2748081583455492E-3</v>
      </c>
      <c r="AU511">
        <v>7.6064836280380996E-3</v>
      </c>
      <c r="AV511" t="s">
        <v>3516</v>
      </c>
      <c r="AW511">
        <v>7.5304114866287996E-3</v>
      </c>
      <c r="AX511">
        <v>0.13293431103386499</v>
      </c>
      <c r="AY511">
        <v>2.3993851434116402E-3</v>
      </c>
      <c r="AZ511">
        <v>3.6537123048084701E-3</v>
      </c>
      <c r="BC511">
        <v>1.0535793948220001E-2</v>
      </c>
      <c r="BD511" t="s">
        <v>3516</v>
      </c>
      <c r="BE511">
        <v>1.03997889422381E-2</v>
      </c>
      <c r="BF511">
        <v>0.11782868992179001</v>
      </c>
      <c r="BG511">
        <v>8.5553421973246606E-3</v>
      </c>
      <c r="BH511">
        <v>9.3684930892393992E-3</v>
      </c>
    </row>
    <row r="512" spans="1:60" ht="15" customHeight="1" x14ac:dyDescent="0.25">
      <c r="B512" s="2" t="s">
        <v>510</v>
      </c>
      <c r="C512" s="2" t="s">
        <v>1510</v>
      </c>
      <c r="D512" s="5" t="s">
        <v>2507</v>
      </c>
      <c r="F512">
        <v>0</v>
      </c>
      <c r="G512" t="s">
        <v>3517</v>
      </c>
      <c r="H512">
        <v>0</v>
      </c>
      <c r="I512">
        <v>0</v>
      </c>
      <c r="J512" s="126">
        <v>0</v>
      </c>
      <c r="K512" s="126">
        <v>0</v>
      </c>
      <c r="O512">
        <v>0</v>
      </c>
      <c r="P512" t="s">
        <v>3517</v>
      </c>
      <c r="Q512">
        <v>0</v>
      </c>
      <c r="R512">
        <v>0</v>
      </c>
      <c r="S512">
        <v>0</v>
      </c>
      <c r="T512">
        <v>0</v>
      </c>
      <c r="W512">
        <v>0</v>
      </c>
      <c r="X512" t="s">
        <v>3517</v>
      </c>
      <c r="Y512">
        <v>0</v>
      </c>
      <c r="Z512">
        <v>0</v>
      </c>
      <c r="AA512">
        <v>0</v>
      </c>
      <c r="AB512">
        <v>0</v>
      </c>
      <c r="AE512">
        <v>0</v>
      </c>
      <c r="AF512" t="s">
        <v>3517</v>
      </c>
      <c r="AG512">
        <v>0</v>
      </c>
      <c r="AH512">
        <v>0</v>
      </c>
      <c r="AI512">
        <v>0</v>
      </c>
      <c r="AJ512">
        <v>0</v>
      </c>
      <c r="AM512">
        <v>0</v>
      </c>
      <c r="AN512" t="s">
        <v>3517</v>
      </c>
      <c r="AO512">
        <v>0</v>
      </c>
      <c r="AP512">
        <v>0</v>
      </c>
      <c r="AQ512">
        <v>0</v>
      </c>
      <c r="AR512">
        <v>0</v>
      </c>
      <c r="AU512">
        <v>0</v>
      </c>
      <c r="AV512" t="s">
        <v>3517</v>
      </c>
      <c r="AW512">
        <v>0</v>
      </c>
      <c r="AX512">
        <v>0</v>
      </c>
      <c r="AY512">
        <v>0</v>
      </c>
      <c r="AZ512">
        <v>0</v>
      </c>
      <c r="BC512">
        <v>0</v>
      </c>
      <c r="BD512" t="s">
        <v>3517</v>
      </c>
      <c r="BE512">
        <v>0</v>
      </c>
      <c r="BF512">
        <v>0</v>
      </c>
      <c r="BG512">
        <v>0</v>
      </c>
      <c r="BH512">
        <v>0</v>
      </c>
    </row>
    <row r="513" spans="2:60" ht="15" customHeight="1" x14ac:dyDescent="0.25">
      <c r="B513" s="2" t="s">
        <v>511</v>
      </c>
      <c r="C513" s="2" t="s">
        <v>1511</v>
      </c>
      <c r="D513" s="5" t="s">
        <v>2508</v>
      </c>
      <c r="F513">
        <v>0.160841039636723</v>
      </c>
      <c r="G513" t="s">
        <v>3518</v>
      </c>
      <c r="H513">
        <v>0.159232491</v>
      </c>
      <c r="I513">
        <v>0.19934497719331801</v>
      </c>
      <c r="J513" s="126">
        <v>0.114668422685429</v>
      </c>
      <c r="K513" s="126">
        <v>0.17017829078348001</v>
      </c>
      <c r="O513">
        <v>0.124355754648717</v>
      </c>
      <c r="P513" t="s">
        <v>3518</v>
      </c>
      <c r="Q513">
        <v>0.12311208954</v>
      </c>
      <c r="R513">
        <v>0.15412544953454799</v>
      </c>
      <c r="S513">
        <v>0.102742500795341</v>
      </c>
      <c r="T513">
        <v>0.14057186947001299</v>
      </c>
      <c r="W513">
        <v>0.111165170450992</v>
      </c>
      <c r="X513" t="s">
        <v>3518</v>
      </c>
      <c r="Y513">
        <v>0.1100534787</v>
      </c>
      <c r="Z513">
        <v>0.13777589030409901</v>
      </c>
      <c r="AA513">
        <v>5.9187864211157799E-2</v>
      </c>
      <c r="AB513">
        <v>0.14207745116891399</v>
      </c>
      <c r="AE513">
        <v>0.13208466158752899</v>
      </c>
      <c r="AF513" t="s">
        <v>3518</v>
      </c>
      <c r="AG513">
        <v>0.13076374805999999</v>
      </c>
      <c r="AH513">
        <v>0.16308148960184499</v>
      </c>
      <c r="AI513">
        <v>0.11190170932771799</v>
      </c>
      <c r="AJ513">
        <v>0.111901709327708</v>
      </c>
      <c r="AM513">
        <v>0.237842579570057</v>
      </c>
      <c r="AN513" t="s">
        <v>3518</v>
      </c>
      <c r="AO513">
        <v>0.23546404332000001</v>
      </c>
      <c r="AP513">
        <v>0.29477789680891398</v>
      </c>
      <c r="AQ513">
        <v>0.12447493509490699</v>
      </c>
      <c r="AR513">
        <v>0.124474935094876</v>
      </c>
      <c r="AU513">
        <v>0.102084759030658</v>
      </c>
      <c r="AV513" t="s">
        <v>3518</v>
      </c>
      <c r="AW513">
        <v>0.10106381339999999</v>
      </c>
      <c r="AX513">
        <v>0.12652318897401901</v>
      </c>
      <c r="AY513">
        <v>3.2201562004820002E-2</v>
      </c>
      <c r="AZ513">
        <v>4.9035580491997299E-2</v>
      </c>
      <c r="BC513">
        <v>0.141398317408607</v>
      </c>
      <c r="BD513" t="s">
        <v>3518</v>
      </c>
      <c r="BE513">
        <v>0.13957302744</v>
      </c>
      <c r="BF513">
        <v>0.172754670004131</v>
      </c>
      <c r="BG513">
        <v>0.114819158148109</v>
      </c>
      <c r="BH513">
        <v>0.125732257671612</v>
      </c>
    </row>
    <row r="514" spans="2:60" ht="15" customHeight="1" x14ac:dyDescent="0.25">
      <c r="B514" s="2" t="s">
        <v>512</v>
      </c>
      <c r="C514" s="2" t="s">
        <v>1512</v>
      </c>
      <c r="D514" s="5" t="s">
        <v>2509</v>
      </c>
      <c r="F514">
        <v>0</v>
      </c>
      <c r="G514" t="s">
        <v>3519</v>
      </c>
      <c r="H514">
        <v>0</v>
      </c>
      <c r="I514">
        <v>0</v>
      </c>
      <c r="J514" s="126">
        <v>0</v>
      </c>
      <c r="K514" s="126">
        <v>0</v>
      </c>
      <c r="O514">
        <v>0</v>
      </c>
      <c r="P514" t="s">
        <v>3519</v>
      </c>
      <c r="Q514">
        <v>0</v>
      </c>
      <c r="R514">
        <v>0</v>
      </c>
      <c r="S514">
        <v>0</v>
      </c>
      <c r="T514">
        <v>0</v>
      </c>
      <c r="W514">
        <v>0</v>
      </c>
      <c r="X514" t="s">
        <v>3519</v>
      </c>
      <c r="Y514">
        <v>0</v>
      </c>
      <c r="Z514">
        <v>0</v>
      </c>
      <c r="AA514">
        <v>0</v>
      </c>
      <c r="AB514">
        <v>0</v>
      </c>
      <c r="AE514">
        <v>0</v>
      </c>
      <c r="AF514" t="s">
        <v>3519</v>
      </c>
      <c r="AG514">
        <v>0</v>
      </c>
      <c r="AH514">
        <v>0</v>
      </c>
      <c r="AI514">
        <v>0</v>
      </c>
      <c r="AJ514">
        <v>0</v>
      </c>
      <c r="AM514">
        <v>0</v>
      </c>
      <c r="AN514" t="s">
        <v>3519</v>
      </c>
      <c r="AO514">
        <v>0</v>
      </c>
      <c r="AP514">
        <v>0</v>
      </c>
      <c r="AQ514">
        <v>0</v>
      </c>
      <c r="AR514">
        <v>0</v>
      </c>
      <c r="AU514">
        <v>0</v>
      </c>
      <c r="AV514" t="s">
        <v>3519</v>
      </c>
      <c r="AW514">
        <v>0</v>
      </c>
      <c r="AX514">
        <v>0</v>
      </c>
      <c r="AY514">
        <v>0</v>
      </c>
      <c r="AZ514">
        <v>0</v>
      </c>
      <c r="BC514">
        <v>0</v>
      </c>
      <c r="BD514" t="s">
        <v>3519</v>
      </c>
      <c r="BE514">
        <v>0</v>
      </c>
      <c r="BF514">
        <v>0</v>
      </c>
      <c r="BG514">
        <v>0</v>
      </c>
      <c r="BH514">
        <v>0</v>
      </c>
    </row>
    <row r="515" spans="2:60" ht="15" customHeight="1" x14ac:dyDescent="0.25">
      <c r="B515" s="2" t="s">
        <v>513</v>
      </c>
      <c r="C515" s="2" t="s">
        <v>1513</v>
      </c>
      <c r="D515" s="5" t="s">
        <v>2510</v>
      </c>
      <c r="F515">
        <v>0</v>
      </c>
      <c r="G515" t="s">
        <v>3520</v>
      </c>
      <c r="H515">
        <v>0</v>
      </c>
      <c r="I515">
        <v>0</v>
      </c>
      <c r="J515" s="126">
        <v>0</v>
      </c>
      <c r="K515" s="126">
        <v>0</v>
      </c>
      <c r="O515">
        <v>0</v>
      </c>
      <c r="P515" t="s">
        <v>3520</v>
      </c>
      <c r="Q515">
        <v>0</v>
      </c>
      <c r="R515">
        <v>0</v>
      </c>
      <c r="S515">
        <v>0</v>
      </c>
      <c r="T515">
        <v>0</v>
      </c>
      <c r="W515">
        <v>0</v>
      </c>
      <c r="X515" t="s">
        <v>3520</v>
      </c>
      <c r="Y515">
        <v>0</v>
      </c>
      <c r="Z515">
        <v>0</v>
      </c>
      <c r="AA515">
        <v>0</v>
      </c>
      <c r="AB515">
        <v>0</v>
      </c>
      <c r="AE515">
        <v>0</v>
      </c>
      <c r="AF515" t="s">
        <v>3520</v>
      </c>
      <c r="AG515">
        <v>0</v>
      </c>
      <c r="AH515">
        <v>0</v>
      </c>
      <c r="AI515">
        <v>0</v>
      </c>
      <c r="AJ515">
        <v>0</v>
      </c>
      <c r="AM515">
        <v>0</v>
      </c>
      <c r="AN515" t="s">
        <v>3520</v>
      </c>
      <c r="AO515">
        <v>0</v>
      </c>
      <c r="AP515">
        <v>0</v>
      </c>
      <c r="AQ515">
        <v>0</v>
      </c>
      <c r="AR515">
        <v>0</v>
      </c>
      <c r="AU515">
        <v>0</v>
      </c>
      <c r="AV515" t="s">
        <v>3520</v>
      </c>
      <c r="AW515">
        <v>0</v>
      </c>
      <c r="AX515">
        <v>0</v>
      </c>
      <c r="AY515">
        <v>0</v>
      </c>
      <c r="AZ515">
        <v>0</v>
      </c>
      <c r="BC515">
        <v>0</v>
      </c>
      <c r="BD515" t="s">
        <v>3520</v>
      </c>
      <c r="BE515">
        <v>0</v>
      </c>
      <c r="BF515">
        <v>0</v>
      </c>
      <c r="BG515">
        <v>0</v>
      </c>
      <c r="BH515">
        <v>0</v>
      </c>
    </row>
    <row r="516" spans="2:60" ht="15" customHeight="1" x14ac:dyDescent="0.25">
      <c r="B516" s="2" t="s">
        <v>514</v>
      </c>
      <c r="C516" s="2" t="s">
        <v>1514</v>
      </c>
      <c r="D516" s="5" t="s">
        <v>2511</v>
      </c>
      <c r="F516">
        <v>0</v>
      </c>
      <c r="G516" t="s">
        <v>514</v>
      </c>
      <c r="H516">
        <v>0</v>
      </c>
      <c r="I516">
        <v>0</v>
      </c>
      <c r="J516" s="126">
        <v>0</v>
      </c>
      <c r="K516" s="126">
        <v>0</v>
      </c>
      <c r="O516">
        <v>0</v>
      </c>
      <c r="P516" t="s">
        <v>514</v>
      </c>
      <c r="Q516">
        <v>0</v>
      </c>
      <c r="R516">
        <v>0</v>
      </c>
      <c r="S516">
        <v>0</v>
      </c>
      <c r="T516">
        <v>0</v>
      </c>
      <c r="W516">
        <v>0</v>
      </c>
      <c r="X516" t="s">
        <v>514</v>
      </c>
      <c r="Y516">
        <v>0</v>
      </c>
      <c r="Z516">
        <v>0</v>
      </c>
      <c r="AA516">
        <v>0</v>
      </c>
      <c r="AB516">
        <v>0</v>
      </c>
      <c r="AE516">
        <v>0</v>
      </c>
      <c r="AF516" t="s">
        <v>514</v>
      </c>
      <c r="AG516">
        <v>0</v>
      </c>
      <c r="AH516">
        <v>0</v>
      </c>
      <c r="AI516">
        <v>0</v>
      </c>
      <c r="AJ516">
        <v>0</v>
      </c>
      <c r="AM516">
        <v>0</v>
      </c>
      <c r="AN516" t="s">
        <v>514</v>
      </c>
      <c r="AO516">
        <v>0</v>
      </c>
      <c r="AP516">
        <v>0</v>
      </c>
      <c r="AQ516">
        <v>0</v>
      </c>
      <c r="AR516">
        <v>0</v>
      </c>
      <c r="AU516">
        <v>0</v>
      </c>
      <c r="AV516" t="s">
        <v>514</v>
      </c>
      <c r="AW516">
        <v>0</v>
      </c>
      <c r="AX516">
        <v>0</v>
      </c>
      <c r="AY516">
        <v>0</v>
      </c>
      <c r="AZ516">
        <v>0</v>
      </c>
      <c r="BC516">
        <v>0</v>
      </c>
      <c r="BD516" t="s">
        <v>514</v>
      </c>
      <c r="BE516">
        <v>0</v>
      </c>
      <c r="BF516">
        <v>0</v>
      </c>
      <c r="BG516">
        <v>0</v>
      </c>
      <c r="BH516">
        <v>0</v>
      </c>
    </row>
    <row r="517" spans="2:60" ht="15" customHeight="1" x14ac:dyDescent="0.25">
      <c r="B517" s="2" t="s">
        <v>515</v>
      </c>
      <c r="C517" s="2" t="s">
        <v>1515</v>
      </c>
      <c r="D517" s="5" t="s">
        <v>2512</v>
      </c>
      <c r="F517">
        <v>0</v>
      </c>
      <c r="G517" t="s">
        <v>3521</v>
      </c>
      <c r="H517">
        <v>0</v>
      </c>
      <c r="I517">
        <v>2.3050981025205601</v>
      </c>
      <c r="J517" s="126">
        <v>0</v>
      </c>
      <c r="K517" s="126">
        <v>0</v>
      </c>
      <c r="O517">
        <v>0</v>
      </c>
      <c r="P517" t="s">
        <v>3521</v>
      </c>
      <c r="Q517">
        <v>0</v>
      </c>
      <c r="R517">
        <v>1.7822091398298801</v>
      </c>
      <c r="S517">
        <v>0</v>
      </c>
      <c r="T517">
        <v>0</v>
      </c>
      <c r="W517">
        <v>0</v>
      </c>
      <c r="X517" t="s">
        <v>3521</v>
      </c>
      <c r="Y517">
        <v>0</v>
      </c>
      <c r="Z517">
        <v>1.59308738783083</v>
      </c>
      <c r="AA517">
        <v>0</v>
      </c>
      <c r="AB517">
        <v>0</v>
      </c>
      <c r="AE517">
        <v>0</v>
      </c>
      <c r="AF517" t="s">
        <v>3521</v>
      </c>
      <c r="AG517">
        <v>0</v>
      </c>
      <c r="AH517">
        <v>1.9694547639034401</v>
      </c>
      <c r="AI517">
        <v>0</v>
      </c>
      <c r="AJ517">
        <v>0</v>
      </c>
      <c r="AM517">
        <v>0</v>
      </c>
      <c r="AN517" t="s">
        <v>3521</v>
      </c>
      <c r="AO517">
        <v>0</v>
      </c>
      <c r="AP517">
        <v>3.4085132844779902</v>
      </c>
      <c r="AQ517">
        <v>0</v>
      </c>
      <c r="AR517">
        <v>0</v>
      </c>
      <c r="AU517">
        <v>0</v>
      </c>
      <c r="AV517" t="s">
        <v>3521</v>
      </c>
      <c r="AW517">
        <v>0</v>
      </c>
      <c r="AX517">
        <v>1.4630454947368701</v>
      </c>
      <c r="AY517">
        <v>0</v>
      </c>
      <c r="AZ517">
        <v>0</v>
      </c>
      <c r="BC517">
        <v>0</v>
      </c>
      <c r="BD517" t="s">
        <v>3521</v>
      </c>
      <c r="BE517">
        <v>0</v>
      </c>
      <c r="BF517">
        <v>1.3160040369969701</v>
      </c>
      <c r="BG517">
        <v>0</v>
      </c>
      <c r="BH517">
        <v>0</v>
      </c>
    </row>
    <row r="518" spans="2:60" ht="15" customHeight="1" x14ac:dyDescent="0.25">
      <c r="B518" s="2" t="s">
        <v>516</v>
      </c>
      <c r="C518" s="2" t="s">
        <v>1516</v>
      </c>
      <c r="D518" s="5" t="s">
        <v>2513</v>
      </c>
      <c r="F518">
        <v>0</v>
      </c>
      <c r="G518" t="s">
        <v>3522</v>
      </c>
      <c r="H518">
        <v>0</v>
      </c>
      <c r="I518">
        <v>0.92203924101079304</v>
      </c>
      <c r="J518" s="126">
        <v>0</v>
      </c>
      <c r="K518" s="126">
        <v>0</v>
      </c>
      <c r="O518">
        <v>0</v>
      </c>
      <c r="P518" t="s">
        <v>3522</v>
      </c>
      <c r="Q518">
        <v>0</v>
      </c>
      <c r="R518">
        <v>0.71288365594909897</v>
      </c>
      <c r="S518">
        <v>0</v>
      </c>
      <c r="T518">
        <v>0</v>
      </c>
      <c r="W518">
        <v>0</v>
      </c>
      <c r="X518" t="s">
        <v>3522</v>
      </c>
      <c r="Y518">
        <v>0</v>
      </c>
      <c r="Z518">
        <v>0.63723495512181205</v>
      </c>
      <c r="AA518">
        <v>0</v>
      </c>
      <c r="AB518">
        <v>0</v>
      </c>
      <c r="AE518">
        <v>0</v>
      </c>
      <c r="AF518" t="s">
        <v>3522</v>
      </c>
      <c r="AG518">
        <v>0</v>
      </c>
      <c r="AH518">
        <v>0.787781905556585</v>
      </c>
      <c r="AI518">
        <v>0</v>
      </c>
      <c r="AJ518">
        <v>0</v>
      </c>
      <c r="AM518">
        <v>0</v>
      </c>
      <c r="AN518" t="s">
        <v>3522</v>
      </c>
      <c r="AO518">
        <v>0</v>
      </c>
      <c r="AP518">
        <v>1.36340531378357</v>
      </c>
      <c r="AQ518">
        <v>0</v>
      </c>
      <c r="AR518">
        <v>0</v>
      </c>
      <c r="AU518">
        <v>0</v>
      </c>
      <c r="AV518" t="s">
        <v>3522</v>
      </c>
      <c r="AW518">
        <v>0</v>
      </c>
      <c r="AX518">
        <v>0.58521819788768403</v>
      </c>
      <c r="AY518">
        <v>0</v>
      </c>
      <c r="AZ518">
        <v>0</v>
      </c>
      <c r="BC518">
        <v>0</v>
      </c>
      <c r="BD518" t="s">
        <v>3522</v>
      </c>
      <c r="BE518">
        <v>0</v>
      </c>
      <c r="BF518">
        <v>0.52640161479848802</v>
      </c>
      <c r="BG518">
        <v>0</v>
      </c>
      <c r="BH518">
        <v>0</v>
      </c>
    </row>
    <row r="519" spans="2:60" ht="15" customHeight="1" x14ac:dyDescent="0.25">
      <c r="B519" s="2" t="s">
        <v>517</v>
      </c>
      <c r="C519" s="2" t="s">
        <v>1517</v>
      </c>
      <c r="D519" s="5" t="s">
        <v>2514</v>
      </c>
      <c r="F519">
        <v>0</v>
      </c>
      <c r="G519" t="s">
        <v>3523</v>
      </c>
      <c r="H519">
        <v>0</v>
      </c>
      <c r="I519">
        <v>1000</v>
      </c>
      <c r="J519" s="126">
        <v>0</v>
      </c>
      <c r="K519" s="126">
        <v>0</v>
      </c>
      <c r="O519">
        <v>0</v>
      </c>
      <c r="P519" t="s">
        <v>3523</v>
      </c>
      <c r="Q519">
        <v>0</v>
      </c>
      <c r="R519">
        <v>1000</v>
      </c>
      <c r="S519">
        <v>0</v>
      </c>
      <c r="T519">
        <v>0</v>
      </c>
      <c r="W519">
        <v>0</v>
      </c>
      <c r="X519" t="s">
        <v>3523</v>
      </c>
      <c r="Y519">
        <v>0</v>
      </c>
      <c r="Z519">
        <v>1000</v>
      </c>
      <c r="AA519">
        <v>0</v>
      </c>
      <c r="AB519">
        <v>0</v>
      </c>
      <c r="AE519">
        <v>0</v>
      </c>
      <c r="AF519" t="s">
        <v>3523</v>
      </c>
      <c r="AG519">
        <v>0</v>
      </c>
      <c r="AH519">
        <v>1000</v>
      </c>
      <c r="AI519">
        <v>0</v>
      </c>
      <c r="AJ519">
        <v>0</v>
      </c>
      <c r="AM519">
        <v>0</v>
      </c>
      <c r="AN519" t="s">
        <v>3523</v>
      </c>
      <c r="AO519">
        <v>0</v>
      </c>
      <c r="AP519">
        <v>1000</v>
      </c>
      <c r="AQ519">
        <v>0</v>
      </c>
      <c r="AR519">
        <v>0</v>
      </c>
      <c r="AU519">
        <v>0</v>
      </c>
      <c r="AV519" t="s">
        <v>3523</v>
      </c>
      <c r="AW519">
        <v>0</v>
      </c>
      <c r="AX519">
        <v>1000</v>
      </c>
      <c r="AY519">
        <v>0</v>
      </c>
      <c r="AZ519">
        <v>0</v>
      </c>
      <c r="BC519">
        <v>0</v>
      </c>
      <c r="BD519" t="s">
        <v>3523</v>
      </c>
      <c r="BE519">
        <v>0</v>
      </c>
      <c r="BF519">
        <v>1000</v>
      </c>
      <c r="BG519">
        <v>0</v>
      </c>
      <c r="BH519">
        <v>0</v>
      </c>
    </row>
    <row r="520" spans="2:60" ht="15" customHeight="1" x14ac:dyDescent="0.25">
      <c r="B520" s="2" t="s">
        <v>518</v>
      </c>
      <c r="C520" s="2" t="s">
        <v>1518</v>
      </c>
      <c r="D520" s="5" t="s">
        <v>2515</v>
      </c>
      <c r="F520">
        <v>0</v>
      </c>
      <c r="G520" t="s">
        <v>3524</v>
      </c>
      <c r="H520">
        <v>0</v>
      </c>
      <c r="I520">
        <v>1000</v>
      </c>
      <c r="J520" s="126">
        <v>0</v>
      </c>
      <c r="K520" s="126">
        <v>0</v>
      </c>
      <c r="O520">
        <v>0</v>
      </c>
      <c r="P520" t="s">
        <v>3524</v>
      </c>
      <c r="Q520">
        <v>0</v>
      </c>
      <c r="R520">
        <v>1000</v>
      </c>
      <c r="S520">
        <v>0</v>
      </c>
      <c r="T520">
        <v>0</v>
      </c>
      <c r="W520">
        <v>0</v>
      </c>
      <c r="X520" t="s">
        <v>3524</v>
      </c>
      <c r="Y520">
        <v>0</v>
      </c>
      <c r="Z520">
        <v>1000</v>
      </c>
      <c r="AA520">
        <v>0</v>
      </c>
      <c r="AB520">
        <v>0</v>
      </c>
      <c r="AE520">
        <v>0</v>
      </c>
      <c r="AF520" t="s">
        <v>3524</v>
      </c>
      <c r="AG520">
        <v>0</v>
      </c>
      <c r="AH520">
        <v>1000</v>
      </c>
      <c r="AI520">
        <v>0</v>
      </c>
      <c r="AJ520">
        <v>0</v>
      </c>
      <c r="AM520">
        <v>0</v>
      </c>
      <c r="AN520" t="s">
        <v>3524</v>
      </c>
      <c r="AO520">
        <v>0</v>
      </c>
      <c r="AP520">
        <v>1000</v>
      </c>
      <c r="AQ520">
        <v>0</v>
      </c>
      <c r="AR520">
        <v>0</v>
      </c>
      <c r="AU520">
        <v>0</v>
      </c>
      <c r="AV520" t="s">
        <v>3524</v>
      </c>
      <c r="AW520">
        <v>0</v>
      </c>
      <c r="AX520">
        <v>1000</v>
      </c>
      <c r="AY520">
        <v>0</v>
      </c>
      <c r="AZ520">
        <v>0</v>
      </c>
      <c r="BC520">
        <v>0</v>
      </c>
      <c r="BD520" t="s">
        <v>3524</v>
      </c>
      <c r="BE520">
        <v>0</v>
      </c>
      <c r="BF520">
        <v>1000</v>
      </c>
      <c r="BG520">
        <v>0</v>
      </c>
      <c r="BH520">
        <v>0</v>
      </c>
    </row>
    <row r="521" spans="2:60" ht="15" customHeight="1" x14ac:dyDescent="0.25">
      <c r="B521" s="2" t="s">
        <v>519</v>
      </c>
      <c r="C521" s="2" t="s">
        <v>1519</v>
      </c>
      <c r="D521" s="5" t="s">
        <v>2516</v>
      </c>
      <c r="F521">
        <v>0</v>
      </c>
      <c r="G521" t="s">
        <v>3525</v>
      </c>
      <c r="H521">
        <v>0</v>
      </c>
      <c r="I521">
        <v>0.17961803396433301</v>
      </c>
      <c r="J521" s="126">
        <v>0</v>
      </c>
      <c r="K521" s="126">
        <v>0</v>
      </c>
      <c r="O521">
        <v>0</v>
      </c>
      <c r="P521" t="s">
        <v>3525</v>
      </c>
      <c r="Q521">
        <v>0</v>
      </c>
      <c r="R521">
        <v>0.13887343947528999</v>
      </c>
      <c r="S521">
        <v>0</v>
      </c>
      <c r="T521">
        <v>0</v>
      </c>
      <c r="W521">
        <v>0</v>
      </c>
      <c r="X521" t="s">
        <v>3525</v>
      </c>
      <c r="Y521">
        <v>0</v>
      </c>
      <c r="Z521">
        <v>0.12413667956166</v>
      </c>
      <c r="AA521">
        <v>0</v>
      </c>
      <c r="AB521">
        <v>0</v>
      </c>
      <c r="AE521">
        <v>0</v>
      </c>
      <c r="AF521" t="s">
        <v>3525</v>
      </c>
      <c r="AG521">
        <v>0</v>
      </c>
      <c r="AH521">
        <v>0.12985416025843799</v>
      </c>
      <c r="AI521">
        <v>0</v>
      </c>
      <c r="AJ521">
        <v>0</v>
      </c>
      <c r="AM521">
        <v>0</v>
      </c>
      <c r="AN521" t="s">
        <v>3525</v>
      </c>
      <c r="AO521">
        <v>0</v>
      </c>
      <c r="AP521">
        <v>0.26559843774365699</v>
      </c>
      <c r="AQ521">
        <v>0</v>
      </c>
      <c r="AR521">
        <v>0</v>
      </c>
      <c r="AU521">
        <v>0</v>
      </c>
      <c r="AV521" t="s">
        <v>3525</v>
      </c>
      <c r="AW521">
        <v>0</v>
      </c>
      <c r="AX521">
        <v>0.114003545052033</v>
      </c>
      <c r="AY521">
        <v>0</v>
      </c>
      <c r="AZ521">
        <v>0</v>
      </c>
      <c r="BC521">
        <v>0</v>
      </c>
      <c r="BD521" t="s">
        <v>3525</v>
      </c>
      <c r="BE521">
        <v>0</v>
      </c>
      <c r="BF521">
        <v>0.102545769116138</v>
      </c>
      <c r="BG521">
        <v>0</v>
      </c>
      <c r="BH521">
        <v>0</v>
      </c>
    </row>
    <row r="522" spans="2:60" ht="15" customHeight="1" x14ac:dyDescent="0.25">
      <c r="B522" s="2" t="s">
        <v>520</v>
      </c>
      <c r="C522" s="2" t="s">
        <v>1520</v>
      </c>
      <c r="D522" s="5" t="s">
        <v>2517</v>
      </c>
      <c r="F522">
        <v>0</v>
      </c>
      <c r="G522" t="s">
        <v>3526</v>
      </c>
      <c r="H522">
        <v>-0.76836603417189098</v>
      </c>
      <c r="I522">
        <v>0</v>
      </c>
      <c r="J522" s="126">
        <v>0</v>
      </c>
      <c r="K522" s="126">
        <v>0</v>
      </c>
      <c r="O522">
        <v>0</v>
      </c>
      <c r="P522" t="s">
        <v>3526</v>
      </c>
      <c r="Q522">
        <v>-0.59406971327894098</v>
      </c>
      <c r="R522">
        <v>0</v>
      </c>
      <c r="S522">
        <v>0</v>
      </c>
      <c r="T522">
        <v>0</v>
      </c>
      <c r="W522">
        <v>0</v>
      </c>
      <c r="X522" t="s">
        <v>3526</v>
      </c>
      <c r="Y522">
        <v>-0.53102912925760404</v>
      </c>
      <c r="Z522">
        <v>0</v>
      </c>
      <c r="AA522">
        <v>0</v>
      </c>
      <c r="AB522">
        <v>0</v>
      </c>
      <c r="AE522">
        <v>0</v>
      </c>
      <c r="AF522" t="s">
        <v>3526</v>
      </c>
      <c r="AG522">
        <v>-0.65648492131595104</v>
      </c>
      <c r="AH522">
        <v>0</v>
      </c>
      <c r="AI522">
        <v>0</v>
      </c>
      <c r="AJ522">
        <v>0</v>
      </c>
      <c r="AM522">
        <v>0</v>
      </c>
      <c r="AN522" t="s">
        <v>3526</v>
      </c>
      <c r="AO522">
        <v>-1.13617109481231</v>
      </c>
      <c r="AP522">
        <v>0</v>
      </c>
      <c r="AQ522">
        <v>0</v>
      </c>
      <c r="AR522">
        <v>0</v>
      </c>
      <c r="AU522">
        <v>0</v>
      </c>
      <c r="AV522" t="s">
        <v>3526</v>
      </c>
      <c r="AW522">
        <v>-0.487681831579721</v>
      </c>
      <c r="AX522">
        <v>0</v>
      </c>
      <c r="AY522">
        <v>0</v>
      </c>
      <c r="AZ522">
        <v>0</v>
      </c>
      <c r="BC522">
        <v>0</v>
      </c>
      <c r="BD522" t="s">
        <v>3526</v>
      </c>
      <c r="BE522">
        <v>-0.43866801233298203</v>
      </c>
      <c r="BF522">
        <v>0</v>
      </c>
      <c r="BG522">
        <v>0</v>
      </c>
      <c r="BH522">
        <v>0</v>
      </c>
    </row>
    <row r="523" spans="2:60" ht="15" customHeight="1" x14ac:dyDescent="0.25">
      <c r="B523" s="2" t="s">
        <v>521</v>
      </c>
      <c r="C523" s="2" t="s">
        <v>1521</v>
      </c>
      <c r="D523" s="5" t="s">
        <v>2518</v>
      </c>
      <c r="F523">
        <v>0</v>
      </c>
      <c r="G523" t="s">
        <v>3527</v>
      </c>
      <c r="H523">
        <v>0</v>
      </c>
      <c r="I523">
        <v>0.76836603417186</v>
      </c>
      <c r="J523" s="126">
        <v>0</v>
      </c>
      <c r="K523" s="126">
        <v>0</v>
      </c>
      <c r="O523">
        <v>0</v>
      </c>
      <c r="P523" t="s">
        <v>3527</v>
      </c>
      <c r="Q523">
        <v>0</v>
      </c>
      <c r="R523">
        <v>0.59406971327891001</v>
      </c>
      <c r="S523">
        <v>0</v>
      </c>
      <c r="T523">
        <v>0</v>
      </c>
      <c r="W523">
        <v>0</v>
      </c>
      <c r="X523" t="s">
        <v>3527</v>
      </c>
      <c r="Y523">
        <v>0</v>
      </c>
      <c r="Z523">
        <v>0.53102912925761803</v>
      </c>
      <c r="AA523">
        <v>0</v>
      </c>
      <c r="AB523">
        <v>0</v>
      </c>
      <c r="AE523">
        <v>0</v>
      </c>
      <c r="AF523" t="s">
        <v>3527</v>
      </c>
      <c r="AG523">
        <v>0</v>
      </c>
      <c r="AH523">
        <v>0.65648492131592895</v>
      </c>
      <c r="AI523">
        <v>0</v>
      </c>
      <c r="AJ523">
        <v>0</v>
      </c>
      <c r="AM523">
        <v>0</v>
      </c>
      <c r="AN523" t="s">
        <v>3527</v>
      </c>
      <c r="AO523">
        <v>0</v>
      </c>
      <c r="AP523">
        <v>1.1361710948122701</v>
      </c>
      <c r="AQ523">
        <v>0</v>
      </c>
      <c r="AR523">
        <v>0</v>
      </c>
      <c r="AU523">
        <v>0</v>
      </c>
      <c r="AV523" t="s">
        <v>3527</v>
      </c>
      <c r="AW523">
        <v>0</v>
      </c>
      <c r="AX523">
        <v>0.48768183157973399</v>
      </c>
      <c r="AY523">
        <v>0</v>
      </c>
      <c r="AZ523">
        <v>0</v>
      </c>
      <c r="BC523">
        <v>0</v>
      </c>
      <c r="BD523" t="s">
        <v>3527</v>
      </c>
      <c r="BE523">
        <v>0</v>
      </c>
      <c r="BF523">
        <v>0.43866801233297598</v>
      </c>
      <c r="BG523">
        <v>0</v>
      </c>
      <c r="BH523">
        <v>0</v>
      </c>
    </row>
    <row r="524" spans="2:60" ht="15" customHeight="1" x14ac:dyDescent="0.25">
      <c r="B524" s="2" t="s">
        <v>522</v>
      </c>
      <c r="C524" s="2" t="s">
        <v>1522</v>
      </c>
      <c r="D524" s="55" t="s">
        <v>2519</v>
      </c>
      <c r="F524">
        <v>0</v>
      </c>
      <c r="G524" t="s">
        <v>3528</v>
      </c>
      <c r="H524">
        <v>0</v>
      </c>
      <c r="I524">
        <v>0</v>
      </c>
      <c r="J524" s="126">
        <v>0</v>
      </c>
      <c r="K524" s="126">
        <v>0</v>
      </c>
      <c r="O524">
        <v>0</v>
      </c>
      <c r="P524" t="s">
        <v>3528</v>
      </c>
      <c r="Q524">
        <v>0</v>
      </c>
      <c r="R524">
        <v>0</v>
      </c>
      <c r="S524">
        <v>0</v>
      </c>
      <c r="T524">
        <v>0</v>
      </c>
      <c r="W524">
        <v>0</v>
      </c>
      <c r="X524" t="s">
        <v>3528</v>
      </c>
      <c r="Y524">
        <v>0</v>
      </c>
      <c r="Z524">
        <v>0</v>
      </c>
      <c r="AA524">
        <v>0</v>
      </c>
      <c r="AB524">
        <v>0</v>
      </c>
      <c r="AE524">
        <v>0</v>
      </c>
      <c r="AF524" t="s">
        <v>3528</v>
      </c>
      <c r="AG524">
        <v>0</v>
      </c>
      <c r="AH524">
        <v>0</v>
      </c>
      <c r="AI524">
        <v>0</v>
      </c>
      <c r="AJ524">
        <v>0</v>
      </c>
      <c r="AM524">
        <v>0</v>
      </c>
      <c r="AN524" t="s">
        <v>3528</v>
      </c>
      <c r="AO524">
        <v>0</v>
      </c>
      <c r="AP524">
        <v>0</v>
      </c>
      <c r="AQ524">
        <v>0</v>
      </c>
      <c r="AR524">
        <v>0</v>
      </c>
      <c r="AU524">
        <v>0</v>
      </c>
      <c r="AV524" t="s">
        <v>3528</v>
      </c>
      <c r="AW524">
        <v>0</v>
      </c>
      <c r="AX524">
        <v>0</v>
      </c>
      <c r="AY524">
        <v>0</v>
      </c>
      <c r="AZ524">
        <v>0</v>
      </c>
      <c r="BC524">
        <v>0</v>
      </c>
      <c r="BD524" t="s">
        <v>3528</v>
      </c>
      <c r="BE524">
        <v>0</v>
      </c>
      <c r="BF524">
        <v>0</v>
      </c>
      <c r="BG524">
        <v>0</v>
      </c>
      <c r="BH524">
        <v>0</v>
      </c>
    </row>
    <row r="525" spans="2:60" ht="15" customHeight="1" x14ac:dyDescent="0.25">
      <c r="B525" s="2" t="s">
        <v>523</v>
      </c>
      <c r="C525" s="2" t="s">
        <v>1523</v>
      </c>
      <c r="D525" s="55" t="s">
        <v>2520</v>
      </c>
      <c r="F525">
        <v>0</v>
      </c>
      <c r="G525" t="s">
        <v>3529</v>
      </c>
      <c r="H525">
        <v>0</v>
      </c>
      <c r="I525">
        <v>5.0776475403597097</v>
      </c>
      <c r="J525" s="126">
        <v>0</v>
      </c>
      <c r="K525" s="126">
        <v>0.55679072936294305</v>
      </c>
      <c r="O525">
        <v>0</v>
      </c>
      <c r="P525" t="s">
        <v>3529</v>
      </c>
      <c r="Q525">
        <v>0</v>
      </c>
      <c r="R525">
        <v>3.1079194437014999</v>
      </c>
      <c r="S525">
        <v>1.3115240333470199</v>
      </c>
      <c r="T525">
        <v>0</v>
      </c>
      <c r="W525">
        <v>0</v>
      </c>
      <c r="X525" t="s">
        <v>3529</v>
      </c>
      <c r="Y525">
        <v>0</v>
      </c>
      <c r="Z525">
        <v>2.26553826120263</v>
      </c>
      <c r="AA525">
        <v>0.34184719536638902</v>
      </c>
      <c r="AB525">
        <v>0</v>
      </c>
      <c r="AE525">
        <v>0</v>
      </c>
      <c r="AF525" t="s">
        <v>3529</v>
      </c>
      <c r="AG525">
        <v>0</v>
      </c>
      <c r="AH525">
        <v>1.96945476385101</v>
      </c>
      <c r="AI525">
        <v>0</v>
      </c>
      <c r="AJ525">
        <v>0</v>
      </c>
      <c r="AM525">
        <v>0</v>
      </c>
      <c r="AN525" t="s">
        <v>3529</v>
      </c>
      <c r="AO525">
        <v>0</v>
      </c>
      <c r="AP525">
        <v>7.5034788742524299</v>
      </c>
      <c r="AQ525">
        <v>0</v>
      </c>
      <c r="AR525">
        <v>0</v>
      </c>
      <c r="AU525">
        <v>0</v>
      </c>
      <c r="AV525" t="s">
        <v>3529</v>
      </c>
      <c r="AW525">
        <v>0</v>
      </c>
      <c r="AX525">
        <v>2.4664433910216599</v>
      </c>
      <c r="AY525">
        <v>0</v>
      </c>
      <c r="AZ525">
        <v>0</v>
      </c>
      <c r="BC525">
        <v>0</v>
      </c>
      <c r="BD525" t="s">
        <v>3529</v>
      </c>
      <c r="BE525">
        <v>0</v>
      </c>
      <c r="BF525">
        <v>2.0674986757218599</v>
      </c>
      <c r="BG525">
        <v>0</v>
      </c>
      <c r="BH525">
        <v>0</v>
      </c>
    </row>
    <row r="526" spans="2:60" ht="15" customHeight="1" x14ac:dyDescent="0.25">
      <c r="B526" s="2" t="s">
        <v>524</v>
      </c>
      <c r="C526" s="2" t="s">
        <v>1524</v>
      </c>
      <c r="D526" s="5" t="s">
        <v>2521</v>
      </c>
      <c r="F526">
        <v>0</v>
      </c>
      <c r="G526" t="s">
        <v>3530</v>
      </c>
      <c r="H526">
        <v>0</v>
      </c>
      <c r="I526">
        <v>0</v>
      </c>
      <c r="J526" s="126">
        <v>0</v>
      </c>
      <c r="K526" s="126">
        <v>0</v>
      </c>
      <c r="O526">
        <v>0</v>
      </c>
      <c r="P526" t="s">
        <v>3530</v>
      </c>
      <c r="Q526">
        <v>0</v>
      </c>
      <c r="R526">
        <v>0</v>
      </c>
      <c r="S526">
        <v>0</v>
      </c>
      <c r="T526">
        <v>0</v>
      </c>
      <c r="W526">
        <v>0</v>
      </c>
      <c r="X526" t="s">
        <v>3530</v>
      </c>
      <c r="Y526">
        <v>0</v>
      </c>
      <c r="Z526">
        <v>0</v>
      </c>
      <c r="AA526">
        <v>0</v>
      </c>
      <c r="AB526">
        <v>0</v>
      </c>
      <c r="AE526">
        <v>0</v>
      </c>
      <c r="AF526" t="s">
        <v>3530</v>
      </c>
      <c r="AG526">
        <v>0</v>
      </c>
      <c r="AH526">
        <v>0</v>
      </c>
      <c r="AI526">
        <v>0</v>
      </c>
      <c r="AJ526">
        <v>0</v>
      </c>
      <c r="AM526">
        <v>0</v>
      </c>
      <c r="AN526" t="s">
        <v>3530</v>
      </c>
      <c r="AO526">
        <v>0</v>
      </c>
      <c r="AP526">
        <v>0</v>
      </c>
      <c r="AQ526">
        <v>0</v>
      </c>
      <c r="AR526">
        <v>0</v>
      </c>
      <c r="AU526">
        <v>0</v>
      </c>
      <c r="AV526" t="s">
        <v>3530</v>
      </c>
      <c r="AW526">
        <v>0</v>
      </c>
      <c r="AX526">
        <v>0</v>
      </c>
      <c r="AY526">
        <v>0</v>
      </c>
      <c r="AZ526">
        <v>0</v>
      </c>
      <c r="BC526">
        <v>0</v>
      </c>
      <c r="BD526" t="s">
        <v>3530</v>
      </c>
      <c r="BE526">
        <v>0</v>
      </c>
      <c r="BF526">
        <v>0</v>
      </c>
      <c r="BG526">
        <v>0</v>
      </c>
      <c r="BH526">
        <v>0</v>
      </c>
    </row>
    <row r="527" spans="2:60" ht="15" customHeight="1" x14ac:dyDescent="0.25">
      <c r="B527" s="2" t="s">
        <v>525</v>
      </c>
      <c r="C527" s="2" t="s">
        <v>1525</v>
      </c>
      <c r="D527" s="5" t="s">
        <v>2522</v>
      </c>
      <c r="F527">
        <v>0</v>
      </c>
      <c r="G527" t="s">
        <v>3531</v>
      </c>
      <c r="H527">
        <v>0</v>
      </c>
      <c r="I527">
        <v>0</v>
      </c>
      <c r="J527" s="126">
        <v>0</v>
      </c>
      <c r="K527" s="126">
        <v>0</v>
      </c>
      <c r="O527">
        <v>0</v>
      </c>
      <c r="P527" t="s">
        <v>3531</v>
      </c>
      <c r="Q527">
        <v>0</v>
      </c>
      <c r="R527">
        <v>0</v>
      </c>
      <c r="S527">
        <v>0</v>
      </c>
      <c r="T527">
        <v>0</v>
      </c>
      <c r="W527">
        <v>0</v>
      </c>
      <c r="X527" t="s">
        <v>3531</v>
      </c>
      <c r="Y527">
        <v>0</v>
      </c>
      <c r="Z527">
        <v>0</v>
      </c>
      <c r="AA527">
        <v>0</v>
      </c>
      <c r="AB527">
        <v>0</v>
      </c>
      <c r="AE527">
        <v>0</v>
      </c>
      <c r="AF527" t="s">
        <v>3531</v>
      </c>
      <c r="AG527">
        <v>0</v>
      </c>
      <c r="AH527">
        <v>0</v>
      </c>
      <c r="AI527">
        <v>0</v>
      </c>
      <c r="AJ527">
        <v>0</v>
      </c>
      <c r="AM527">
        <v>0</v>
      </c>
      <c r="AN527" t="s">
        <v>3531</v>
      </c>
      <c r="AO527">
        <v>0</v>
      </c>
      <c r="AP527">
        <v>0</v>
      </c>
      <c r="AQ527">
        <v>0</v>
      </c>
      <c r="AR527">
        <v>0</v>
      </c>
      <c r="AU527">
        <v>0</v>
      </c>
      <c r="AV527" t="s">
        <v>3531</v>
      </c>
      <c r="AW527">
        <v>0</v>
      </c>
      <c r="AX527">
        <v>0</v>
      </c>
      <c r="AY527">
        <v>0</v>
      </c>
      <c r="AZ527">
        <v>0</v>
      </c>
      <c r="BC527">
        <v>0</v>
      </c>
      <c r="BD527" t="s">
        <v>3531</v>
      </c>
      <c r="BE527">
        <v>0</v>
      </c>
      <c r="BF527">
        <v>0</v>
      </c>
      <c r="BG527">
        <v>0</v>
      </c>
      <c r="BH527">
        <v>0</v>
      </c>
    </row>
    <row r="528" spans="2:60" ht="15" customHeight="1" x14ac:dyDescent="0.25">
      <c r="B528" s="2" t="s">
        <v>526</v>
      </c>
      <c r="C528" s="2" t="s">
        <v>1526</v>
      </c>
      <c r="D528" s="55" t="s">
        <v>2523</v>
      </c>
      <c r="F528">
        <v>0</v>
      </c>
      <c r="G528" t="s">
        <v>3532</v>
      </c>
      <c r="H528">
        <v>0</v>
      </c>
      <c r="I528">
        <v>0</v>
      </c>
      <c r="J528" s="126">
        <v>0</v>
      </c>
      <c r="K528" s="126">
        <v>0</v>
      </c>
      <c r="O528">
        <v>0</v>
      </c>
      <c r="P528" t="s">
        <v>3532</v>
      </c>
      <c r="Q528">
        <v>0</v>
      </c>
      <c r="R528">
        <v>0</v>
      </c>
      <c r="S528">
        <v>0</v>
      </c>
      <c r="T528">
        <v>0</v>
      </c>
      <c r="W528">
        <v>0</v>
      </c>
      <c r="X528" t="s">
        <v>3532</v>
      </c>
      <c r="Y528">
        <v>0</v>
      </c>
      <c r="Z528">
        <v>0</v>
      </c>
      <c r="AA528">
        <v>0</v>
      </c>
      <c r="AB528">
        <v>0</v>
      </c>
      <c r="AE528">
        <v>0</v>
      </c>
      <c r="AF528" t="s">
        <v>3532</v>
      </c>
      <c r="AG528">
        <v>0</v>
      </c>
      <c r="AH528">
        <v>0</v>
      </c>
      <c r="AI528">
        <v>0</v>
      </c>
      <c r="AJ528">
        <v>0</v>
      </c>
      <c r="AM528">
        <v>0</v>
      </c>
      <c r="AN528" t="s">
        <v>3532</v>
      </c>
      <c r="AO528">
        <v>0</v>
      </c>
      <c r="AP528">
        <v>0</v>
      </c>
      <c r="AQ528">
        <v>0</v>
      </c>
      <c r="AR528">
        <v>0</v>
      </c>
      <c r="AU528">
        <v>0</v>
      </c>
      <c r="AV528" t="s">
        <v>3532</v>
      </c>
      <c r="AW528">
        <v>0</v>
      </c>
      <c r="AX528">
        <v>0</v>
      </c>
      <c r="AY528">
        <v>0</v>
      </c>
      <c r="AZ528">
        <v>0</v>
      </c>
      <c r="BC528">
        <v>0</v>
      </c>
      <c r="BD528" t="s">
        <v>3532</v>
      </c>
      <c r="BE528">
        <v>0</v>
      </c>
      <c r="BF528">
        <v>0</v>
      </c>
      <c r="BG528">
        <v>0</v>
      </c>
      <c r="BH528">
        <v>0</v>
      </c>
    </row>
    <row r="529" spans="2:60" ht="15" customHeight="1" x14ac:dyDescent="0.25">
      <c r="B529" s="2" t="s">
        <v>527</v>
      </c>
      <c r="C529" s="2" t="s">
        <v>1527</v>
      </c>
      <c r="D529" s="5" t="s">
        <v>2524</v>
      </c>
      <c r="F529">
        <v>0</v>
      </c>
      <c r="G529" t="s">
        <v>3533</v>
      </c>
      <c r="H529">
        <v>0</v>
      </c>
      <c r="I529">
        <v>0</v>
      </c>
      <c r="J529" s="126">
        <v>0</v>
      </c>
      <c r="K529" s="126">
        <v>0</v>
      </c>
      <c r="O529">
        <v>0</v>
      </c>
      <c r="P529" t="s">
        <v>3533</v>
      </c>
      <c r="Q529">
        <v>0</v>
      </c>
      <c r="R529">
        <v>0</v>
      </c>
      <c r="S529">
        <v>0</v>
      </c>
      <c r="T529">
        <v>0</v>
      </c>
      <c r="W529">
        <v>0</v>
      </c>
      <c r="X529" t="s">
        <v>3533</v>
      </c>
      <c r="Y529">
        <v>0</v>
      </c>
      <c r="Z529">
        <v>0</v>
      </c>
      <c r="AA529">
        <v>0</v>
      </c>
      <c r="AB529">
        <v>0</v>
      </c>
      <c r="AE529">
        <v>0</v>
      </c>
      <c r="AF529" t="s">
        <v>3533</v>
      </c>
      <c r="AG529">
        <v>0</v>
      </c>
      <c r="AH529">
        <v>0</v>
      </c>
      <c r="AI529">
        <v>0</v>
      </c>
      <c r="AJ529">
        <v>0</v>
      </c>
      <c r="AM529">
        <v>0</v>
      </c>
      <c r="AN529" t="s">
        <v>3533</v>
      </c>
      <c r="AO529">
        <v>0</v>
      </c>
      <c r="AP529">
        <v>0</v>
      </c>
      <c r="AQ529">
        <v>0</v>
      </c>
      <c r="AR529">
        <v>0</v>
      </c>
      <c r="AU529">
        <v>0</v>
      </c>
      <c r="AV529" t="s">
        <v>3533</v>
      </c>
      <c r="AW529">
        <v>0</v>
      </c>
      <c r="AX529">
        <v>0</v>
      </c>
      <c r="AY529">
        <v>0</v>
      </c>
      <c r="AZ529">
        <v>0</v>
      </c>
      <c r="BC529">
        <v>0</v>
      </c>
      <c r="BD529" t="s">
        <v>3533</v>
      </c>
      <c r="BE529">
        <v>0</v>
      </c>
      <c r="BF529">
        <v>0</v>
      </c>
      <c r="BG529">
        <v>0</v>
      </c>
      <c r="BH529">
        <v>0</v>
      </c>
    </row>
    <row r="530" spans="2:60" ht="15" customHeight="1" x14ac:dyDescent="0.25">
      <c r="B530" s="2" t="s">
        <v>528</v>
      </c>
      <c r="C530" s="2" t="s">
        <v>1528</v>
      </c>
      <c r="D530" s="5" t="s">
        <v>2525</v>
      </c>
      <c r="F530">
        <v>0.14321682763598201</v>
      </c>
      <c r="G530" t="s">
        <v>3534</v>
      </c>
      <c r="H530">
        <v>0.14178453626699999</v>
      </c>
      <c r="I530">
        <v>0.143216827635987</v>
      </c>
      <c r="J530" s="126">
        <v>0.102103590999666</v>
      </c>
      <c r="K530" s="126">
        <v>0.15153094629064301</v>
      </c>
      <c r="O530">
        <v>0.110729430245498</v>
      </c>
      <c r="P530" t="s">
        <v>3534</v>
      </c>
      <c r="Q530">
        <v>0.10962204016698</v>
      </c>
      <c r="R530">
        <v>0.11072943024549201</v>
      </c>
      <c r="S530">
        <v>9.1484456084904395E-2</v>
      </c>
      <c r="T530">
        <v>0.12516865873178601</v>
      </c>
      <c r="W530">
        <v>9.8984208828560405E-2</v>
      </c>
      <c r="X530" t="s">
        <v>3534</v>
      </c>
      <c r="Y530">
        <v>9.7994331081900296E-2</v>
      </c>
      <c r="Z530">
        <v>9.8984208828558906E-2</v>
      </c>
      <c r="AA530">
        <v>5.2702333720403997E-2</v>
      </c>
      <c r="AB530">
        <v>0.12650926580041899</v>
      </c>
      <c r="AE530">
        <v>0.117611439559603</v>
      </c>
      <c r="AF530" t="s">
        <v>3534</v>
      </c>
      <c r="AG530">
        <v>0.11643526558422</v>
      </c>
      <c r="AH530">
        <v>0.117611439559601</v>
      </c>
      <c r="AI530">
        <v>9.96400412056309E-2</v>
      </c>
      <c r="AJ530">
        <v>9.9640041205625501E-2</v>
      </c>
      <c r="AM530">
        <v>0.21178089746072901</v>
      </c>
      <c r="AN530" t="s">
        <v>3534</v>
      </c>
      <c r="AO530">
        <v>0.20966299013483899</v>
      </c>
      <c r="AP530">
        <v>0.21178089746072801</v>
      </c>
      <c r="AQ530">
        <v>0.110835551453478</v>
      </c>
      <c r="AR530">
        <v>0.110835551453453</v>
      </c>
      <c r="AU530">
        <v>9.0898786599339504E-2</v>
      </c>
      <c r="AV530" t="s">
        <v>3534</v>
      </c>
      <c r="AW530">
        <v>8.9989711435799702E-2</v>
      </c>
      <c r="AX530">
        <v>9.08987865993372E-2</v>
      </c>
      <c r="AY530">
        <v>2.86730648202096E-2</v>
      </c>
      <c r="AZ530">
        <v>4.36624899665796E-2</v>
      </c>
      <c r="BC530">
        <v>0.12590454835447601</v>
      </c>
      <c r="BD530" t="s">
        <v>3534</v>
      </c>
      <c r="BE530">
        <v>0.12427926515927901</v>
      </c>
      <c r="BF530">
        <v>0.12553464888695501</v>
      </c>
      <c r="BG530">
        <v>0.102237809572401</v>
      </c>
      <c r="BH530">
        <v>0.11195510247825199</v>
      </c>
    </row>
    <row r="531" spans="2:60" ht="15" customHeight="1" x14ac:dyDescent="0.25">
      <c r="B531" s="2" t="s">
        <v>529</v>
      </c>
      <c r="C531" s="2" t="s">
        <v>1529</v>
      </c>
      <c r="D531" s="5" t="s">
        <v>2526</v>
      </c>
      <c r="F531">
        <v>0</v>
      </c>
      <c r="G531" t="s">
        <v>3535</v>
      </c>
      <c r="H531">
        <v>0</v>
      </c>
      <c r="I531">
        <v>0</v>
      </c>
      <c r="J531" s="126">
        <v>0</v>
      </c>
      <c r="K531" s="126">
        <v>0</v>
      </c>
      <c r="O531">
        <v>0</v>
      </c>
      <c r="P531" t="s">
        <v>3535</v>
      </c>
      <c r="Q531">
        <v>0</v>
      </c>
      <c r="R531">
        <v>0</v>
      </c>
      <c r="S531">
        <v>0</v>
      </c>
      <c r="T531">
        <v>0</v>
      </c>
      <c r="W531">
        <v>0</v>
      </c>
      <c r="X531" t="s">
        <v>3535</v>
      </c>
      <c r="Y531">
        <v>0</v>
      </c>
      <c r="Z531">
        <v>0</v>
      </c>
      <c r="AA531">
        <v>0</v>
      </c>
      <c r="AB531">
        <v>0</v>
      </c>
      <c r="AE531">
        <v>0</v>
      </c>
      <c r="AF531" t="s">
        <v>3535</v>
      </c>
      <c r="AG531">
        <v>0</v>
      </c>
      <c r="AH531">
        <v>0</v>
      </c>
      <c r="AI531">
        <v>0</v>
      </c>
      <c r="AJ531">
        <v>0</v>
      </c>
      <c r="AM531">
        <v>0</v>
      </c>
      <c r="AN531" t="s">
        <v>3535</v>
      </c>
      <c r="AO531">
        <v>0</v>
      </c>
      <c r="AP531">
        <v>0</v>
      </c>
      <c r="AQ531">
        <v>0</v>
      </c>
      <c r="AR531">
        <v>0</v>
      </c>
      <c r="AU531">
        <v>0</v>
      </c>
      <c r="AV531" t="s">
        <v>3535</v>
      </c>
      <c r="AW531">
        <v>0</v>
      </c>
      <c r="AX531">
        <v>0</v>
      </c>
      <c r="AY531">
        <v>0</v>
      </c>
      <c r="AZ531">
        <v>0</v>
      </c>
      <c r="BC531">
        <v>0</v>
      </c>
      <c r="BD531" t="s">
        <v>3535</v>
      </c>
      <c r="BE531">
        <v>0</v>
      </c>
      <c r="BF531">
        <v>0</v>
      </c>
      <c r="BG531">
        <v>0</v>
      </c>
      <c r="BH531">
        <v>0</v>
      </c>
    </row>
    <row r="532" spans="2:60" ht="15" customHeight="1" x14ac:dyDescent="0.25">
      <c r="B532" s="2" t="s">
        <v>530</v>
      </c>
      <c r="C532" s="2" t="s">
        <v>1530</v>
      </c>
      <c r="D532" s="5" t="s">
        <v>2527</v>
      </c>
      <c r="F532">
        <v>1.1984499413335001E-2</v>
      </c>
      <c r="G532" t="s">
        <v>3536</v>
      </c>
      <c r="H532">
        <v>0</v>
      </c>
      <c r="I532">
        <v>0.209444481477877</v>
      </c>
      <c r="J532" s="126">
        <v>8.54411067912428E-3</v>
      </c>
      <c r="K532" s="126">
        <v>1.26802315544802E-2</v>
      </c>
      <c r="O532">
        <v>9.2659278502456796E-3</v>
      </c>
      <c r="P532" t="s">
        <v>3536</v>
      </c>
      <c r="Q532">
        <v>0</v>
      </c>
      <c r="R532">
        <v>0.16193404397200001</v>
      </c>
      <c r="S532">
        <v>7.6554929220017604E-3</v>
      </c>
      <c r="T532">
        <v>1.0474214112267699E-2</v>
      </c>
      <c r="W532">
        <v>8.2830782682221191E-3</v>
      </c>
      <c r="X532" t="s">
        <v>3536</v>
      </c>
      <c r="Y532">
        <v>0</v>
      </c>
      <c r="Z532">
        <v>0.14475059202639201</v>
      </c>
      <c r="AA532">
        <v>4.41017370639537E-3</v>
      </c>
      <c r="AB532">
        <v>1.05863971908399E-2</v>
      </c>
      <c r="AE532">
        <v>9.8418199290529508E-3</v>
      </c>
      <c r="AF532" t="s">
        <v>3536</v>
      </c>
      <c r="AG532">
        <v>0</v>
      </c>
      <c r="AH532">
        <v>0.169174481807704</v>
      </c>
      <c r="AI532">
        <v>8.3379588494218206E-3</v>
      </c>
      <c r="AJ532">
        <v>8.3379588494210503E-3</v>
      </c>
      <c r="AM532">
        <v>1.77219959642229E-2</v>
      </c>
      <c r="AN532" t="s">
        <v>3536</v>
      </c>
      <c r="AO532">
        <v>0</v>
      </c>
      <c r="AP532">
        <v>0.30970304930181403</v>
      </c>
      <c r="AQ532">
        <v>9.2748081583478408E-3</v>
      </c>
      <c r="AR532">
        <v>9.2748081583455492E-3</v>
      </c>
      <c r="AU532">
        <v>7.6064836280380996E-3</v>
      </c>
      <c r="AV532" t="s">
        <v>3536</v>
      </c>
      <c r="AW532">
        <v>0</v>
      </c>
      <c r="AX532">
        <v>0.13293431103442699</v>
      </c>
      <c r="AY532">
        <v>2.3993851434116402E-3</v>
      </c>
      <c r="AZ532">
        <v>3.6537123048084701E-3</v>
      </c>
      <c r="BC532">
        <v>1.0535793948220001E-2</v>
      </c>
      <c r="BD532" t="s">
        <v>3536</v>
      </c>
      <c r="BE532">
        <v>0</v>
      </c>
      <c r="BF532">
        <v>0.117828689920368</v>
      </c>
      <c r="BG532">
        <v>8.5553421973246606E-3</v>
      </c>
      <c r="BH532">
        <v>9.3684930892393992E-3</v>
      </c>
    </row>
    <row r="533" spans="2:60" ht="15" customHeight="1" x14ac:dyDescent="0.25">
      <c r="B533" s="2" t="s">
        <v>531</v>
      </c>
      <c r="C533" s="2" t="s">
        <v>1531</v>
      </c>
      <c r="D533" s="5" t="s">
        <v>2528</v>
      </c>
      <c r="F533">
        <v>1.08587972132386</v>
      </c>
      <c r="G533" t="s">
        <v>3537</v>
      </c>
      <c r="H533">
        <v>0.72479811106359204</v>
      </c>
      <c r="I533">
        <v>3.8837547731175199</v>
      </c>
      <c r="J533" s="126">
        <v>0.72957102834584497</v>
      </c>
      <c r="K533" s="126">
        <v>13.818022201761</v>
      </c>
      <c r="O533">
        <v>0.83955806619985696</v>
      </c>
      <c r="P533" t="s">
        <v>3537</v>
      </c>
      <c r="Q533">
        <v>0.56038434092840805</v>
      </c>
      <c r="R533">
        <v>3.2074406125237802</v>
      </c>
      <c r="S533">
        <v>0.76159513371135301</v>
      </c>
      <c r="T533">
        <v>19.382645295467899</v>
      </c>
      <c r="W533">
        <v>0.75050499911515101</v>
      </c>
      <c r="X533" t="s">
        <v>3537</v>
      </c>
      <c r="Y533">
        <v>0.500951854649202</v>
      </c>
      <c r="Z533">
        <v>2.5468720962651301</v>
      </c>
      <c r="AA533">
        <v>7.4779026346983501</v>
      </c>
      <c r="AB533">
        <v>24.080298588641</v>
      </c>
      <c r="AE533">
        <v>0.84038081388359798</v>
      </c>
      <c r="AF533" t="s">
        <v>3537</v>
      </c>
      <c r="AG533">
        <v>0.61515587206974898</v>
      </c>
      <c r="AH533">
        <v>2.4482152051646202</v>
      </c>
      <c r="AI533">
        <v>3.97544730362165</v>
      </c>
      <c r="AJ533">
        <v>1.41065516329581</v>
      </c>
      <c r="AM533">
        <v>1.6057371589104199</v>
      </c>
      <c r="AN533" t="s">
        <v>3537</v>
      </c>
      <c r="AO533">
        <v>1.07180402130666</v>
      </c>
      <c r="AP533">
        <v>4.4902965883753696</v>
      </c>
      <c r="AQ533">
        <v>9.9617774066700804</v>
      </c>
      <c r="AR533">
        <v>0.79196438107101097</v>
      </c>
      <c r="AU533">
        <v>0.68920077822178905</v>
      </c>
      <c r="AV533" t="s">
        <v>3537</v>
      </c>
      <c r="AW533">
        <v>0.46002312138273299</v>
      </c>
      <c r="AX533">
        <v>2.5446859482644899</v>
      </c>
      <c r="AY533">
        <v>12.1590090284915</v>
      </c>
      <c r="AZ533">
        <v>2.2978600744169202</v>
      </c>
      <c r="BC533">
        <v>0.95461684312726902</v>
      </c>
      <c r="BD533" t="s">
        <v>3537</v>
      </c>
      <c r="BE533">
        <v>0.72350675759059901</v>
      </c>
      <c r="BF533">
        <v>2.5854390283124098</v>
      </c>
      <c r="BG533">
        <v>0.73053007377382095</v>
      </c>
      <c r="BH533">
        <v>0.79996402128403998</v>
      </c>
    </row>
    <row r="534" spans="2:60" ht="15" customHeight="1" x14ac:dyDescent="0.25">
      <c r="B534" s="2" t="s">
        <v>532</v>
      </c>
      <c r="C534" s="2" t="s">
        <v>1532</v>
      </c>
      <c r="D534" s="55" t="s">
        <v>2529</v>
      </c>
      <c r="F534">
        <v>1.08587972132386</v>
      </c>
      <c r="G534" t="s">
        <v>3538</v>
      </c>
      <c r="H534">
        <v>0.72479811106359204</v>
      </c>
      <c r="I534">
        <v>3.8837547731175199</v>
      </c>
      <c r="J534" s="126">
        <v>0.72957102834584497</v>
      </c>
      <c r="K534" s="126">
        <v>13.818022201761</v>
      </c>
      <c r="O534">
        <v>0.83955806619985696</v>
      </c>
      <c r="P534" t="s">
        <v>3538</v>
      </c>
      <c r="Q534">
        <v>0.56038434092840805</v>
      </c>
      <c r="R534">
        <v>3.2074406125237802</v>
      </c>
      <c r="S534">
        <v>0.76159513371135301</v>
      </c>
      <c r="T534">
        <v>19.382645295467899</v>
      </c>
      <c r="W534">
        <v>0.75050499911515101</v>
      </c>
      <c r="X534" t="s">
        <v>3538</v>
      </c>
      <c r="Y534">
        <v>0.500951854649202</v>
      </c>
      <c r="Z534">
        <v>2.5468720962651301</v>
      </c>
      <c r="AA534">
        <v>7.4779026346983501</v>
      </c>
      <c r="AB534">
        <v>24.080298588641</v>
      </c>
      <c r="AE534">
        <v>0.84038081388359798</v>
      </c>
      <c r="AF534" t="s">
        <v>3538</v>
      </c>
      <c r="AG534">
        <v>0.61515587206974898</v>
      </c>
      <c r="AH534">
        <v>2.4482152051646202</v>
      </c>
      <c r="AI534">
        <v>3.97544730362165</v>
      </c>
      <c r="AJ534">
        <v>1.41065516329581</v>
      </c>
      <c r="AM534">
        <v>1.6057371589104199</v>
      </c>
      <c r="AN534" t="s">
        <v>3538</v>
      </c>
      <c r="AO534">
        <v>1.07180402130666</v>
      </c>
      <c r="AP534">
        <v>4.4902965883753696</v>
      </c>
      <c r="AQ534">
        <v>9.9617774066700804</v>
      </c>
      <c r="AR534">
        <v>0.79196438107101097</v>
      </c>
      <c r="AU534">
        <v>0.68920077822178905</v>
      </c>
      <c r="AV534" t="s">
        <v>3538</v>
      </c>
      <c r="AW534">
        <v>0.46002312138273299</v>
      </c>
      <c r="AX534">
        <v>2.5446859482644899</v>
      </c>
      <c r="AY534">
        <v>12.1590090284915</v>
      </c>
      <c r="AZ534">
        <v>2.2978600744169202</v>
      </c>
      <c r="BC534">
        <v>0.95461684312726902</v>
      </c>
      <c r="BD534" t="s">
        <v>3538</v>
      </c>
      <c r="BE534">
        <v>0.72350675759059901</v>
      </c>
      <c r="BF534">
        <v>2.5854390283124098</v>
      </c>
      <c r="BG534">
        <v>0.73053007377382095</v>
      </c>
      <c r="BH534">
        <v>0.79996402128403998</v>
      </c>
    </row>
    <row r="535" spans="2:60" ht="15" customHeight="1" x14ac:dyDescent="0.25">
      <c r="B535" s="2" t="s">
        <v>533</v>
      </c>
      <c r="C535" s="2" t="s">
        <v>1533</v>
      </c>
      <c r="D535" s="3" t="s">
        <v>2530</v>
      </c>
      <c r="F535">
        <v>0.211245977496577</v>
      </c>
      <c r="G535" t="s">
        <v>3539</v>
      </c>
      <c r="H535">
        <v>0.20913333615900001</v>
      </c>
      <c r="I535">
        <v>0.24924582235112899</v>
      </c>
      <c r="J535" s="126">
        <v>0.15060362139467001</v>
      </c>
      <c r="K535" s="126">
        <v>0.22350936966366799</v>
      </c>
      <c r="O535">
        <v>0.163326803951439</v>
      </c>
      <c r="P535" t="s">
        <v>3539</v>
      </c>
      <c r="Q535">
        <v>0.16169339464145999</v>
      </c>
      <c r="R535">
        <v>0.19270675463648099</v>
      </c>
      <c r="S535">
        <v>0.13494031162678</v>
      </c>
      <c r="T535">
        <v>0.18462478259145901</v>
      </c>
      <c r="W535">
        <v>0.14600250749766699</v>
      </c>
      <c r="X535" t="s">
        <v>3539</v>
      </c>
      <c r="Y535">
        <v>0.1445424298263</v>
      </c>
      <c r="Z535">
        <v>0.17226484143000001</v>
      </c>
      <c r="AA535">
        <v>7.7736367903742096E-2</v>
      </c>
      <c r="AB535">
        <v>0.186602188845506</v>
      </c>
      <c r="AE535">
        <v>0.17347782327434999</v>
      </c>
      <c r="AF535" t="s">
        <v>3539</v>
      </c>
      <c r="AG535">
        <v>0.17174295716094001</v>
      </c>
      <c r="AH535">
        <v>0.204060698703631</v>
      </c>
      <c r="AI535">
        <v>0.14696986555087199</v>
      </c>
      <c r="AJ535">
        <v>0.146969865550858</v>
      </c>
      <c r="AM535">
        <v>0.31237853426627799</v>
      </c>
      <c r="AN535" t="s">
        <v>3539</v>
      </c>
      <c r="AO535">
        <v>0.30925460385468001</v>
      </c>
      <c r="AP535">
        <v>0.36856845734622401</v>
      </c>
      <c r="AQ535">
        <v>0.16348333359033501</v>
      </c>
      <c r="AR535">
        <v>0.16348333359029399</v>
      </c>
      <c r="AU535">
        <v>0.134076444405238</v>
      </c>
      <c r="AV535" t="s">
        <v>3539</v>
      </c>
      <c r="AW535">
        <v>0.13273555119659999</v>
      </c>
      <c r="AX535">
        <v>0.15819492677351699</v>
      </c>
      <c r="AY535">
        <v>4.22930021963853E-2</v>
      </c>
      <c r="AZ535">
        <v>6.4402525353852394E-2</v>
      </c>
      <c r="BC535">
        <v>0.185710225728562</v>
      </c>
      <c r="BD535" t="s">
        <v>3539</v>
      </c>
      <c r="BE535">
        <v>0.18331291988855999</v>
      </c>
      <c r="BF535">
        <v>0.216494562452031</v>
      </c>
      <c r="BG535">
        <v>0.15080159487351</v>
      </c>
      <c r="BH535">
        <v>0.16513468039426199</v>
      </c>
    </row>
    <row r="536" spans="2:60" ht="15" customHeight="1" x14ac:dyDescent="0.25">
      <c r="B536" s="2" t="s">
        <v>534</v>
      </c>
      <c r="C536" s="2" t="s">
        <v>1534</v>
      </c>
      <c r="D536" s="5" t="s">
        <v>2531</v>
      </c>
      <c r="F536">
        <v>0</v>
      </c>
      <c r="G536" t="s">
        <v>3540</v>
      </c>
      <c r="H536">
        <v>0</v>
      </c>
      <c r="I536">
        <v>0</v>
      </c>
      <c r="J536" s="126">
        <v>0</v>
      </c>
      <c r="K536" s="126">
        <v>0</v>
      </c>
      <c r="O536">
        <v>0</v>
      </c>
      <c r="P536" t="s">
        <v>3540</v>
      </c>
      <c r="Q536">
        <v>0</v>
      </c>
      <c r="R536">
        <v>0</v>
      </c>
      <c r="S536">
        <v>0</v>
      </c>
      <c r="T536">
        <v>0</v>
      </c>
      <c r="W536">
        <v>0</v>
      </c>
      <c r="X536" t="s">
        <v>3540</v>
      </c>
      <c r="Y536">
        <v>0</v>
      </c>
      <c r="Z536">
        <v>0</v>
      </c>
      <c r="AA536">
        <v>0</v>
      </c>
      <c r="AB536">
        <v>0</v>
      </c>
      <c r="AE536">
        <v>0</v>
      </c>
      <c r="AF536" t="s">
        <v>3540</v>
      </c>
      <c r="AG536">
        <v>0</v>
      </c>
      <c r="AH536">
        <v>0</v>
      </c>
      <c r="AI536">
        <v>0</v>
      </c>
      <c r="AJ536">
        <v>0</v>
      </c>
      <c r="AM536">
        <v>0</v>
      </c>
      <c r="AN536" t="s">
        <v>3540</v>
      </c>
      <c r="AO536">
        <v>0</v>
      </c>
      <c r="AP536">
        <v>0</v>
      </c>
      <c r="AQ536">
        <v>0</v>
      </c>
      <c r="AR536">
        <v>0</v>
      </c>
      <c r="AU536">
        <v>0</v>
      </c>
      <c r="AV536" t="s">
        <v>3540</v>
      </c>
      <c r="AW536">
        <v>0</v>
      </c>
      <c r="AX536">
        <v>0</v>
      </c>
      <c r="AY536">
        <v>0</v>
      </c>
      <c r="AZ536">
        <v>0</v>
      </c>
      <c r="BC536">
        <v>0</v>
      </c>
      <c r="BD536" t="s">
        <v>3540</v>
      </c>
      <c r="BE536">
        <v>0</v>
      </c>
      <c r="BF536">
        <v>0</v>
      </c>
      <c r="BG536">
        <v>0</v>
      </c>
      <c r="BH536">
        <v>0</v>
      </c>
    </row>
    <row r="537" spans="2:60" ht="15" customHeight="1" x14ac:dyDescent="0.25">
      <c r="B537" s="2" t="s">
        <v>535</v>
      </c>
      <c r="C537" s="2" t="s">
        <v>1535</v>
      </c>
      <c r="D537" s="5" t="s">
        <v>2532</v>
      </c>
      <c r="F537">
        <v>1.19844994133018E-2</v>
      </c>
      <c r="G537" t="s">
        <v>3541</v>
      </c>
      <c r="H537">
        <v>0</v>
      </c>
      <c r="I537">
        <v>0.20944448147793099</v>
      </c>
      <c r="J537" s="126">
        <v>8.5441106791677192E-3</v>
      </c>
      <c r="K537" s="126">
        <v>1.2680231554441E-2</v>
      </c>
      <c r="O537">
        <v>9.2659278502651397E-3</v>
      </c>
      <c r="P537" t="s">
        <v>3541</v>
      </c>
      <c r="Q537">
        <v>0</v>
      </c>
      <c r="R537">
        <v>0.16193404397199601</v>
      </c>
      <c r="S537">
        <v>7.6554929220265001E-3</v>
      </c>
      <c r="T537">
        <v>1.04742141122642E-2</v>
      </c>
      <c r="W537">
        <v>8.2830782682776806E-3</v>
      </c>
      <c r="X537" t="s">
        <v>3541</v>
      </c>
      <c r="Y537">
        <v>0</v>
      </c>
      <c r="Z537">
        <v>0.14475059202641199</v>
      </c>
      <c r="AA537">
        <v>4.4101737064465903E-3</v>
      </c>
      <c r="AB537">
        <v>1.05863971908775E-2</v>
      </c>
      <c r="AE537">
        <v>9.8418199290790705E-3</v>
      </c>
      <c r="AF537" t="s">
        <v>3541</v>
      </c>
      <c r="AG537">
        <v>0</v>
      </c>
      <c r="AH537">
        <v>0.16917448180765901</v>
      </c>
      <c r="AI537">
        <v>8.3379588494381096E-3</v>
      </c>
      <c r="AJ537">
        <v>8.3379588494381096E-3</v>
      </c>
      <c r="AM537">
        <v>1.7721995964166098E-2</v>
      </c>
      <c r="AN537" t="s">
        <v>3541</v>
      </c>
      <c r="AO537">
        <v>0</v>
      </c>
      <c r="AP537">
        <v>0.30970304930178799</v>
      </c>
      <c r="AQ537">
        <v>9.27480815835224E-3</v>
      </c>
      <c r="AR537">
        <v>9.27480815835224E-3</v>
      </c>
      <c r="AU537">
        <v>7.6064836280238498E-3</v>
      </c>
      <c r="AV537" t="s">
        <v>3541</v>
      </c>
      <c r="AW537">
        <v>0</v>
      </c>
      <c r="AX537">
        <v>0.13293431103443301</v>
      </c>
      <c r="AY537">
        <v>2.3993851434625001E-3</v>
      </c>
      <c r="AZ537">
        <v>3.6537123047537499E-3</v>
      </c>
      <c r="BC537">
        <v>1.05357939481792E-2</v>
      </c>
      <c r="BD537" t="s">
        <v>3541</v>
      </c>
      <c r="BE537">
        <v>0</v>
      </c>
      <c r="BF537">
        <v>0.117828689920316</v>
      </c>
      <c r="BG537">
        <v>8.5553421972690592E-3</v>
      </c>
      <c r="BH537">
        <v>9.3684930892550308E-3</v>
      </c>
    </row>
    <row r="538" spans="2:60" ht="15" customHeight="1" x14ac:dyDescent="0.25">
      <c r="B538" s="2" t="s">
        <v>536</v>
      </c>
      <c r="C538" s="2" t="s">
        <v>1536</v>
      </c>
      <c r="D538" s="5" t="s">
        <v>2533</v>
      </c>
      <c r="F538">
        <v>0</v>
      </c>
      <c r="G538" t="s">
        <v>3542</v>
      </c>
      <c r="H538">
        <v>0</v>
      </c>
      <c r="I538">
        <v>0</v>
      </c>
      <c r="J538" s="126">
        <v>0</v>
      </c>
      <c r="K538" s="126">
        <v>0</v>
      </c>
      <c r="O538">
        <v>0</v>
      </c>
      <c r="P538" t="s">
        <v>3542</v>
      </c>
      <c r="Q538">
        <v>0</v>
      </c>
      <c r="R538">
        <v>0</v>
      </c>
      <c r="S538">
        <v>0</v>
      </c>
      <c r="T538">
        <v>0</v>
      </c>
      <c r="W538">
        <v>0</v>
      </c>
      <c r="X538" t="s">
        <v>3542</v>
      </c>
      <c r="Y538">
        <v>0</v>
      </c>
      <c r="Z538">
        <v>0</v>
      </c>
      <c r="AA538">
        <v>0</v>
      </c>
      <c r="AB538">
        <v>0</v>
      </c>
      <c r="AE538">
        <v>0</v>
      </c>
      <c r="AF538" t="s">
        <v>3542</v>
      </c>
      <c r="AG538">
        <v>0</v>
      </c>
      <c r="AH538">
        <v>0</v>
      </c>
      <c r="AI538">
        <v>0</v>
      </c>
      <c r="AJ538">
        <v>0</v>
      </c>
      <c r="AM538">
        <v>0</v>
      </c>
      <c r="AN538" t="s">
        <v>3542</v>
      </c>
      <c r="AO538">
        <v>0</v>
      </c>
      <c r="AP538">
        <v>0</v>
      </c>
      <c r="AQ538">
        <v>0</v>
      </c>
      <c r="AR538">
        <v>0</v>
      </c>
      <c r="AU538">
        <v>0</v>
      </c>
      <c r="AV538" t="s">
        <v>3542</v>
      </c>
      <c r="AW538">
        <v>0</v>
      </c>
      <c r="AX538">
        <v>0</v>
      </c>
      <c r="AY538">
        <v>0</v>
      </c>
      <c r="AZ538">
        <v>0</v>
      </c>
      <c r="BC538">
        <v>0</v>
      </c>
      <c r="BD538" t="s">
        <v>3542</v>
      </c>
      <c r="BE538">
        <v>0</v>
      </c>
      <c r="BF538">
        <v>0</v>
      </c>
      <c r="BG538">
        <v>0</v>
      </c>
      <c r="BH538">
        <v>0</v>
      </c>
    </row>
    <row r="539" spans="2:60" ht="15" customHeight="1" x14ac:dyDescent="0.25">
      <c r="B539" s="2" t="s">
        <v>537</v>
      </c>
      <c r="C539" s="2" t="s">
        <v>1537</v>
      </c>
      <c r="D539" s="5" t="s">
        <v>2534</v>
      </c>
      <c r="F539">
        <v>0</v>
      </c>
      <c r="G539" t="s">
        <v>3543</v>
      </c>
      <c r="H539">
        <v>0</v>
      </c>
      <c r="I539">
        <v>0.65859945787224194</v>
      </c>
      <c r="J539" s="126">
        <v>0</v>
      </c>
      <c r="K539" s="126">
        <v>0</v>
      </c>
      <c r="O539">
        <v>0</v>
      </c>
      <c r="P539" t="s">
        <v>3543</v>
      </c>
      <c r="Q539">
        <v>0</v>
      </c>
      <c r="R539">
        <v>0.50920261140299805</v>
      </c>
      <c r="S539">
        <v>0</v>
      </c>
      <c r="T539">
        <v>0</v>
      </c>
      <c r="W539">
        <v>0</v>
      </c>
      <c r="X539" t="s">
        <v>3543</v>
      </c>
      <c r="Y539">
        <v>0</v>
      </c>
      <c r="Z539">
        <v>0.45516782508696002</v>
      </c>
      <c r="AA539">
        <v>0</v>
      </c>
      <c r="AB539">
        <v>0</v>
      </c>
      <c r="AE539">
        <v>0</v>
      </c>
      <c r="AF539" t="s">
        <v>3543</v>
      </c>
      <c r="AG539">
        <v>0</v>
      </c>
      <c r="AH539">
        <v>0.56270136111152202</v>
      </c>
      <c r="AI539">
        <v>0</v>
      </c>
      <c r="AJ539">
        <v>0</v>
      </c>
      <c r="AM539">
        <v>0</v>
      </c>
      <c r="AN539" t="s">
        <v>3543</v>
      </c>
      <c r="AO539">
        <v>0</v>
      </c>
      <c r="AP539">
        <v>0.97386093841157595</v>
      </c>
      <c r="AQ539">
        <v>0</v>
      </c>
      <c r="AR539">
        <v>0</v>
      </c>
      <c r="AU539">
        <v>0</v>
      </c>
      <c r="AV539" t="s">
        <v>3543</v>
      </c>
      <c r="AW539">
        <v>0</v>
      </c>
      <c r="AX539">
        <v>0.41801299849021201</v>
      </c>
      <c r="AY539">
        <v>0</v>
      </c>
      <c r="AZ539">
        <v>0</v>
      </c>
      <c r="BC539">
        <v>0</v>
      </c>
      <c r="BD539" t="s">
        <v>3543</v>
      </c>
      <c r="BE539">
        <v>0</v>
      </c>
      <c r="BF539">
        <v>0.37600115342627299</v>
      </c>
      <c r="BG539">
        <v>0</v>
      </c>
      <c r="BH539">
        <v>0</v>
      </c>
    </row>
    <row r="540" spans="2:60" ht="15" customHeight="1" x14ac:dyDescent="0.25">
      <c r="B540" s="2" t="s">
        <v>538</v>
      </c>
      <c r="C540" s="2" t="s">
        <v>1538</v>
      </c>
      <c r="D540" s="5" t="s">
        <v>2535</v>
      </c>
      <c r="F540">
        <v>0</v>
      </c>
      <c r="G540" t="s">
        <v>538</v>
      </c>
      <c r="H540">
        <v>0</v>
      </c>
      <c r="I540">
        <v>0</v>
      </c>
      <c r="J540" s="126">
        <v>0</v>
      </c>
      <c r="K540" s="126">
        <v>0</v>
      </c>
      <c r="O540">
        <v>0</v>
      </c>
      <c r="P540" t="s">
        <v>538</v>
      </c>
      <c r="Q540">
        <v>0</v>
      </c>
      <c r="R540">
        <v>0</v>
      </c>
      <c r="S540">
        <v>0</v>
      </c>
      <c r="T540">
        <v>0</v>
      </c>
      <c r="W540">
        <v>0</v>
      </c>
      <c r="X540" t="s">
        <v>538</v>
      </c>
      <c r="Y540">
        <v>0</v>
      </c>
      <c r="Z540">
        <v>0</v>
      </c>
      <c r="AA540">
        <v>0</v>
      </c>
      <c r="AB540">
        <v>0</v>
      </c>
      <c r="AE540">
        <v>0</v>
      </c>
      <c r="AF540" t="s">
        <v>538</v>
      </c>
      <c r="AG540">
        <v>0</v>
      </c>
      <c r="AH540">
        <v>0</v>
      </c>
      <c r="AI540">
        <v>0</v>
      </c>
      <c r="AJ540">
        <v>0</v>
      </c>
      <c r="AM540">
        <v>0</v>
      </c>
      <c r="AN540" t="s">
        <v>538</v>
      </c>
      <c r="AO540">
        <v>0</v>
      </c>
      <c r="AP540">
        <v>0</v>
      </c>
      <c r="AQ540">
        <v>0</v>
      </c>
      <c r="AR540">
        <v>0</v>
      </c>
      <c r="AU540">
        <v>0</v>
      </c>
      <c r="AV540" t="s">
        <v>538</v>
      </c>
      <c r="AW540">
        <v>0</v>
      </c>
      <c r="AX540">
        <v>0</v>
      </c>
      <c r="AY540">
        <v>0</v>
      </c>
      <c r="AZ540">
        <v>0</v>
      </c>
      <c r="BC540">
        <v>0</v>
      </c>
      <c r="BD540" t="s">
        <v>538</v>
      </c>
      <c r="BE540">
        <v>0</v>
      </c>
      <c r="BF540">
        <v>0</v>
      </c>
      <c r="BG540">
        <v>0</v>
      </c>
      <c r="BH540">
        <v>0</v>
      </c>
    </row>
    <row r="541" spans="2:60" ht="15" customHeight="1" x14ac:dyDescent="0.25">
      <c r="B541" s="2" t="s">
        <v>539</v>
      </c>
      <c r="C541" s="2" t="s">
        <v>1539</v>
      </c>
      <c r="D541" s="5" t="s">
        <v>2536</v>
      </c>
      <c r="F541">
        <v>0</v>
      </c>
      <c r="G541" t="s">
        <v>3544</v>
      </c>
      <c r="H541">
        <v>0</v>
      </c>
      <c r="I541">
        <v>2.1137192591733398</v>
      </c>
      <c r="J541" s="126">
        <v>0</v>
      </c>
      <c r="K541" s="126">
        <v>0</v>
      </c>
      <c r="O541">
        <v>0</v>
      </c>
      <c r="P541" t="s">
        <v>3544</v>
      </c>
      <c r="Q541">
        <v>0</v>
      </c>
      <c r="R541">
        <v>1.7822091398655899</v>
      </c>
      <c r="S541">
        <v>0</v>
      </c>
      <c r="T541">
        <v>0</v>
      </c>
      <c r="W541">
        <v>0</v>
      </c>
      <c r="X541" t="s">
        <v>3544</v>
      </c>
      <c r="Y541">
        <v>0</v>
      </c>
      <c r="Z541">
        <v>1.5910340512519301</v>
      </c>
      <c r="AA541">
        <v>0</v>
      </c>
      <c r="AB541">
        <v>0</v>
      </c>
      <c r="AE541">
        <v>0</v>
      </c>
      <c r="AF541" t="s">
        <v>3544</v>
      </c>
      <c r="AG541">
        <v>0</v>
      </c>
      <c r="AH541">
        <v>1.50965795357649</v>
      </c>
      <c r="AI541">
        <v>0</v>
      </c>
      <c r="AJ541">
        <v>0</v>
      </c>
      <c r="AM541">
        <v>0</v>
      </c>
      <c r="AN541" t="s">
        <v>3544</v>
      </c>
      <c r="AO541">
        <v>0</v>
      </c>
      <c r="AP541">
        <v>3.4085132844283401</v>
      </c>
      <c r="AQ541">
        <v>0</v>
      </c>
      <c r="AR541">
        <v>0</v>
      </c>
      <c r="AU541">
        <v>0</v>
      </c>
      <c r="AV541" t="s">
        <v>3544</v>
      </c>
      <c r="AW541">
        <v>0</v>
      </c>
      <c r="AX541">
        <v>1.4630454947460101</v>
      </c>
      <c r="AY541">
        <v>0</v>
      </c>
      <c r="AZ541">
        <v>0</v>
      </c>
      <c r="BC541">
        <v>0</v>
      </c>
      <c r="BD541" t="s">
        <v>3544</v>
      </c>
      <c r="BE541">
        <v>0</v>
      </c>
      <c r="BF541">
        <v>1.31600403700846</v>
      </c>
      <c r="BG541">
        <v>0</v>
      </c>
      <c r="BH541">
        <v>0</v>
      </c>
    </row>
    <row r="542" spans="2:60" ht="15" customHeight="1" x14ac:dyDescent="0.25">
      <c r="B542" s="7" t="s">
        <v>540</v>
      </c>
      <c r="C542" s="7" t="s">
        <v>1540</v>
      </c>
      <c r="D542" s="50" t="s">
        <v>2537</v>
      </c>
      <c r="F542">
        <v>28.589606821382301</v>
      </c>
      <c r="G542" t="s">
        <v>3545</v>
      </c>
      <c r="H542">
        <v>24.894493191210699</v>
      </c>
      <c r="I542">
        <v>30.838604835077799</v>
      </c>
      <c r="J542" s="126">
        <v>32.8299582917343</v>
      </c>
      <c r="K542" s="126">
        <v>41.282729889800102</v>
      </c>
      <c r="O542">
        <v>23.968614922154401</v>
      </c>
      <c r="P542" t="s">
        <v>3545</v>
      </c>
      <c r="Q542">
        <v>21.1117016839607</v>
      </c>
      <c r="R542">
        <v>25.912127792480099</v>
      </c>
      <c r="S542">
        <v>36.2301394213073</v>
      </c>
      <c r="T542">
        <v>39.058721303109898</v>
      </c>
      <c r="W542">
        <v>21.9225681611635</v>
      </c>
      <c r="X542" t="s">
        <v>3545</v>
      </c>
      <c r="Y542">
        <v>19.368820485849501</v>
      </c>
      <c r="Z542">
        <v>23.499722427648098</v>
      </c>
      <c r="AA542">
        <v>9.5531367761742203</v>
      </c>
      <c r="AB542">
        <v>31.957062964845399</v>
      </c>
      <c r="AE542">
        <v>25.997417997102399</v>
      </c>
      <c r="AF542" t="s">
        <v>3545</v>
      </c>
      <c r="AG542">
        <v>22.8097023413297</v>
      </c>
      <c r="AH542">
        <v>27.55673118188</v>
      </c>
      <c r="AI542">
        <v>34.910153336956498</v>
      </c>
      <c r="AJ542">
        <v>27.887841979107399</v>
      </c>
      <c r="AM542">
        <v>42.977423796127297</v>
      </c>
      <c r="AN542" t="s">
        <v>3545</v>
      </c>
      <c r="AO542">
        <v>37.513515825310698</v>
      </c>
      <c r="AP542">
        <v>45.050370803308198</v>
      </c>
      <c r="AQ542">
        <v>5.18350347318757</v>
      </c>
      <c r="AR542">
        <v>22.631669221266598</v>
      </c>
      <c r="AU542">
        <v>20.5882971135551</v>
      </c>
      <c r="AV542" t="s">
        <v>3545</v>
      </c>
      <c r="AW542">
        <v>18.243008926883</v>
      </c>
      <c r="AX542">
        <v>22.095409691582201</v>
      </c>
      <c r="AY542">
        <v>9.1923607030326693</v>
      </c>
      <c r="AZ542">
        <v>17.658549902176599</v>
      </c>
      <c r="BC542">
        <v>27.1833207557947</v>
      </c>
      <c r="BD542" t="s">
        <v>3545</v>
      </c>
      <c r="BE542">
        <v>25.038137670117798</v>
      </c>
      <c r="BF542">
        <v>28.625250839589899</v>
      </c>
      <c r="BG542">
        <v>42.238709955284101</v>
      </c>
      <c r="BH542">
        <v>35.656589496398503</v>
      </c>
    </row>
    <row r="543" spans="2:60" ht="15" customHeight="1" x14ac:dyDescent="0.25">
      <c r="B543" s="9" t="s">
        <v>541</v>
      </c>
      <c r="C543" s="9" t="s">
        <v>1541</v>
      </c>
      <c r="D543" s="3" t="s">
        <v>2538</v>
      </c>
      <c r="F543">
        <v>0</v>
      </c>
      <c r="G543" t="s">
        <v>3546</v>
      </c>
      <c r="H543">
        <v>0</v>
      </c>
      <c r="I543">
        <v>4.61019620510202</v>
      </c>
      <c r="J543" s="126">
        <v>0</v>
      </c>
      <c r="K543" s="126">
        <v>0</v>
      </c>
      <c r="O543">
        <v>0</v>
      </c>
      <c r="P543" t="s">
        <v>3546</v>
      </c>
      <c r="Q543">
        <v>0</v>
      </c>
      <c r="R543">
        <v>3.5644182796008899</v>
      </c>
      <c r="S543">
        <v>0</v>
      </c>
      <c r="T543">
        <v>0</v>
      </c>
      <c r="W543">
        <v>0</v>
      </c>
      <c r="X543" t="s">
        <v>3546</v>
      </c>
      <c r="Y543">
        <v>0</v>
      </c>
      <c r="Z543">
        <v>3.1861747755662599</v>
      </c>
      <c r="AA543">
        <v>0</v>
      </c>
      <c r="AB543">
        <v>0</v>
      </c>
      <c r="AE543">
        <v>0</v>
      </c>
      <c r="AF543" t="s">
        <v>3546</v>
      </c>
      <c r="AG543">
        <v>0</v>
      </c>
      <c r="AH543">
        <v>3.9389095278233999</v>
      </c>
      <c r="AI543">
        <v>0</v>
      </c>
      <c r="AJ543">
        <v>0</v>
      </c>
      <c r="AM543">
        <v>0</v>
      </c>
      <c r="AN543" t="s">
        <v>3546</v>
      </c>
      <c r="AO543">
        <v>0</v>
      </c>
      <c r="AP543">
        <v>6.8170265688601202</v>
      </c>
      <c r="AQ543">
        <v>0</v>
      </c>
      <c r="AR543">
        <v>0</v>
      </c>
      <c r="AU543">
        <v>0</v>
      </c>
      <c r="AV543" t="s">
        <v>3546</v>
      </c>
      <c r="AW543">
        <v>0</v>
      </c>
      <c r="AX543">
        <v>2.9260909894395</v>
      </c>
      <c r="AY543">
        <v>0</v>
      </c>
      <c r="AZ543">
        <v>0</v>
      </c>
      <c r="BC543">
        <v>0</v>
      </c>
      <c r="BD543" t="s">
        <v>3546</v>
      </c>
      <c r="BE543">
        <v>0</v>
      </c>
      <c r="BF543">
        <v>2.6320080739956202</v>
      </c>
      <c r="BG543">
        <v>0</v>
      </c>
      <c r="BH543">
        <v>0</v>
      </c>
    </row>
    <row r="544" spans="2:60" ht="15" customHeight="1" x14ac:dyDescent="0.25">
      <c r="B544" s="2" t="s">
        <v>542</v>
      </c>
      <c r="C544" s="2" t="s">
        <v>1542</v>
      </c>
      <c r="D544" s="3" t="s">
        <v>2539</v>
      </c>
      <c r="F544">
        <v>5.3319906290383301E-4</v>
      </c>
      <c r="G544" t="s">
        <v>3547</v>
      </c>
      <c r="H544">
        <v>5.2786661400405798E-4</v>
      </c>
      <c r="I544">
        <v>5.3319906290546799E-4</v>
      </c>
      <c r="J544" s="126">
        <v>3.8013367520761698E-4</v>
      </c>
      <c r="K544" s="126">
        <v>5.6415268999288103E-4</v>
      </c>
      <c r="O544">
        <v>4.1224784417792702E-4</v>
      </c>
      <c r="P544" t="s">
        <v>3547</v>
      </c>
      <c r="Q544">
        <v>4.0812500924403101E-4</v>
      </c>
      <c r="R544">
        <v>4.1224784417805198E-4</v>
      </c>
      <c r="S544">
        <v>3.4059842729305999E-4</v>
      </c>
      <c r="T544">
        <v>4.6600537550389699E-4</v>
      </c>
      <c r="W544">
        <v>3.68520154097496E-4</v>
      </c>
      <c r="X544" t="s">
        <v>3547</v>
      </c>
      <c r="Y544">
        <v>3.6483481972027199E-4</v>
      </c>
      <c r="Z544">
        <v>3.6852015409792301E-4</v>
      </c>
      <c r="AA544">
        <v>1.9621182382323401E-4</v>
      </c>
      <c r="AB544">
        <v>4.709964819547E-4</v>
      </c>
      <c r="AE544">
        <v>4.3786970005710302E-4</v>
      </c>
      <c r="AF544" t="s">
        <v>3547</v>
      </c>
      <c r="AG544">
        <v>4.3349078214305299E-4</v>
      </c>
      <c r="AH544">
        <v>4.3786970005742698E-4</v>
      </c>
      <c r="AI544">
        <v>3.7096183092089101E-4</v>
      </c>
      <c r="AJ544">
        <v>3.7096183092089101E-4</v>
      </c>
      <c r="AM544">
        <v>7.8846444186453401E-4</v>
      </c>
      <c r="AN544" t="s">
        <v>3547</v>
      </c>
      <c r="AO544">
        <v>7.8057943119347296E-4</v>
      </c>
      <c r="AP544">
        <v>7.8846444186261996E-4</v>
      </c>
      <c r="AQ544">
        <v>4.1264293551890302E-4</v>
      </c>
      <c r="AR544">
        <v>4.1264293552245601E-4</v>
      </c>
      <c r="AU544">
        <v>3.38417968293925E-4</v>
      </c>
      <c r="AV544" t="s">
        <v>3547</v>
      </c>
      <c r="AW544">
        <v>3.3503346367069802E-4</v>
      </c>
      <c r="AX544">
        <v>3.38417968293511E-4</v>
      </c>
      <c r="AY544">
        <v>1.0675038363317E-4</v>
      </c>
      <c r="AZ544">
        <v>1.6255630793260401E-4</v>
      </c>
      <c r="BC544">
        <v>4.6874510702465998E-4</v>
      </c>
      <c r="BD544" t="s">
        <v>3547</v>
      </c>
      <c r="BE544">
        <v>4.6269414576727302E-4</v>
      </c>
      <c r="BF544">
        <v>4.6736796404136101E-4</v>
      </c>
      <c r="BG544">
        <v>3.8063337358629201E-4</v>
      </c>
      <c r="BH544">
        <v>4.1681104597657298E-4</v>
      </c>
    </row>
    <row r="545" spans="2:60" ht="15" customHeight="1" x14ac:dyDescent="0.25">
      <c r="B545" s="2" t="s">
        <v>543</v>
      </c>
      <c r="C545" s="2" t="s">
        <v>1543</v>
      </c>
      <c r="D545" s="3" t="s">
        <v>2540</v>
      </c>
      <c r="F545">
        <v>0</v>
      </c>
      <c r="G545" t="s">
        <v>3548</v>
      </c>
      <c r="H545">
        <v>0</v>
      </c>
      <c r="I545">
        <v>4.6101962050737404</v>
      </c>
      <c r="J545" s="126">
        <v>0</v>
      </c>
      <c r="K545" s="126">
        <v>0</v>
      </c>
      <c r="O545">
        <v>0</v>
      </c>
      <c r="P545" t="s">
        <v>3548</v>
      </c>
      <c r="Q545">
        <v>0</v>
      </c>
      <c r="R545">
        <v>3.5644182797664099</v>
      </c>
      <c r="S545">
        <v>0</v>
      </c>
      <c r="T545">
        <v>0</v>
      </c>
      <c r="W545">
        <v>0</v>
      </c>
      <c r="X545" t="s">
        <v>3548</v>
      </c>
      <c r="Y545">
        <v>0</v>
      </c>
      <c r="Z545">
        <v>3.18617477561315</v>
      </c>
      <c r="AA545">
        <v>0.39740654133501802</v>
      </c>
      <c r="AB545">
        <v>0</v>
      </c>
      <c r="AE545">
        <v>0</v>
      </c>
      <c r="AF545" t="s">
        <v>3548</v>
      </c>
      <c r="AG545">
        <v>0</v>
      </c>
      <c r="AH545">
        <v>3.93890952782351</v>
      </c>
      <c r="AI545">
        <v>0</v>
      </c>
      <c r="AJ545">
        <v>0</v>
      </c>
      <c r="AM545">
        <v>0</v>
      </c>
      <c r="AN545" t="s">
        <v>3548</v>
      </c>
      <c r="AO545">
        <v>0</v>
      </c>
      <c r="AP545">
        <v>6.8170265689564102</v>
      </c>
      <c r="AQ545">
        <v>11.1519886099471</v>
      </c>
      <c r="AR545">
        <v>0</v>
      </c>
      <c r="AU545">
        <v>0</v>
      </c>
      <c r="AV545" t="s">
        <v>3548</v>
      </c>
      <c r="AW545">
        <v>0</v>
      </c>
      <c r="AX545">
        <v>2.92609098947423</v>
      </c>
      <c r="AY545">
        <v>0</v>
      </c>
      <c r="AZ545">
        <v>0</v>
      </c>
      <c r="BC545">
        <v>0</v>
      </c>
      <c r="BD545" t="s">
        <v>3548</v>
      </c>
      <c r="BE545">
        <v>0</v>
      </c>
      <c r="BF545">
        <v>2.6320080739960199</v>
      </c>
      <c r="BG545">
        <v>0</v>
      </c>
      <c r="BH545">
        <v>0</v>
      </c>
    </row>
    <row r="546" spans="2:60" ht="15" customHeight="1" x14ac:dyDescent="0.25">
      <c r="B546" s="2" t="s">
        <v>544</v>
      </c>
      <c r="C546" s="2" t="s">
        <v>1544</v>
      </c>
      <c r="D546" s="54" t="s">
        <v>2541</v>
      </c>
      <c r="F546">
        <v>2.7497207872127002E-3</v>
      </c>
      <c r="G546" t="s">
        <v>3549</v>
      </c>
      <c r="H546">
        <v>0</v>
      </c>
      <c r="I546">
        <v>2.7497207872148898E-3</v>
      </c>
      <c r="J546" s="126">
        <v>1.96035878783007E-3</v>
      </c>
      <c r="K546" s="126">
        <v>2.9093494095558401E-3</v>
      </c>
      <c r="O546">
        <v>2.1259723534461398E-3</v>
      </c>
      <c r="P546" t="s">
        <v>3549</v>
      </c>
      <c r="Q546">
        <v>0</v>
      </c>
      <c r="R546">
        <v>2.1259723534471E-3</v>
      </c>
      <c r="S546">
        <v>1.7564745341403E-3</v>
      </c>
      <c r="T546">
        <v>2.40320127531746E-3</v>
      </c>
      <c r="W546">
        <v>1.9004675715450501E-3</v>
      </c>
      <c r="X546" t="s">
        <v>3549</v>
      </c>
      <c r="Y546">
        <v>0</v>
      </c>
      <c r="Z546">
        <v>1.90046757154627E-3</v>
      </c>
      <c r="AA546">
        <v>1.0118692402123501E-3</v>
      </c>
      <c r="AB546">
        <v>2.4289405350508301E-3</v>
      </c>
      <c r="AE546">
        <v>2.2581048994689801E-3</v>
      </c>
      <c r="AF546" t="s">
        <v>3549</v>
      </c>
      <c r="AG546">
        <v>0</v>
      </c>
      <c r="AH546">
        <v>2.25810489946972E-3</v>
      </c>
      <c r="AI546">
        <v>1.9130593594631801E-3</v>
      </c>
      <c r="AJ546">
        <v>1.9130593594631801E-3</v>
      </c>
      <c r="AM546">
        <v>4.0661306753904097E-3</v>
      </c>
      <c r="AN546" t="s">
        <v>3549</v>
      </c>
      <c r="AO546">
        <v>0</v>
      </c>
      <c r="AP546">
        <v>4.0661306753906204E-3</v>
      </c>
      <c r="AQ546">
        <v>2.1280098493008399E-3</v>
      </c>
      <c r="AR546">
        <v>2.1280098492973401E-3</v>
      </c>
      <c r="AU546">
        <v>1.7452298530180601E-3</v>
      </c>
      <c r="AV546" t="s">
        <v>3549</v>
      </c>
      <c r="AW546">
        <v>0</v>
      </c>
      <c r="AX546">
        <v>1.74522985301774E-3</v>
      </c>
      <c r="AY546">
        <v>5.5051437509590095E-4</v>
      </c>
      <c r="AZ546">
        <v>8.38306910329933E-4</v>
      </c>
      <c r="BC546">
        <v>2.4173301387104798E-3</v>
      </c>
      <c r="BD546" t="s">
        <v>3549</v>
      </c>
      <c r="BE546">
        <v>0</v>
      </c>
      <c r="BF546">
        <v>2.4102281781967199E-3</v>
      </c>
      <c r="BG546">
        <v>1.9629357447765701E-3</v>
      </c>
      <c r="BH546">
        <v>2.1495048982735901E-3</v>
      </c>
    </row>
    <row r="547" spans="2:60" ht="15" customHeight="1" x14ac:dyDescent="0.25">
      <c r="B547" s="2" t="s">
        <v>545</v>
      </c>
      <c r="C547" s="2" t="s">
        <v>1545</v>
      </c>
      <c r="D547" s="54" t="s">
        <v>2542</v>
      </c>
      <c r="F547">
        <v>0</v>
      </c>
      <c r="G547" t="s">
        <v>3550</v>
      </c>
      <c r="H547">
        <v>0</v>
      </c>
      <c r="I547">
        <v>2.74968798373446E-3</v>
      </c>
      <c r="J547" s="126">
        <v>0</v>
      </c>
      <c r="K547" s="126">
        <v>0</v>
      </c>
      <c r="O547">
        <v>0</v>
      </c>
      <c r="P547" t="s">
        <v>3550</v>
      </c>
      <c r="Q547">
        <v>0</v>
      </c>
      <c r="R547">
        <v>2.1259469911292799E-3</v>
      </c>
      <c r="S547">
        <v>0</v>
      </c>
      <c r="T547">
        <v>0</v>
      </c>
      <c r="W547">
        <v>0</v>
      </c>
      <c r="X547" t="s">
        <v>3550</v>
      </c>
      <c r="Y547">
        <v>0</v>
      </c>
      <c r="Z547">
        <v>1.9004448994439499E-3</v>
      </c>
      <c r="AA547">
        <v>0</v>
      </c>
      <c r="AB547">
        <v>0</v>
      </c>
      <c r="AE547">
        <v>0</v>
      </c>
      <c r="AF547" t="s">
        <v>3550</v>
      </c>
      <c r="AG547">
        <v>0</v>
      </c>
      <c r="AH547">
        <v>2.2580790078489902E-3</v>
      </c>
      <c r="AI547">
        <v>0</v>
      </c>
      <c r="AJ547">
        <v>0</v>
      </c>
      <c r="AM547">
        <v>0</v>
      </c>
      <c r="AN547" t="s">
        <v>3550</v>
      </c>
      <c r="AO547">
        <v>0</v>
      </c>
      <c r="AP547">
        <v>4.0660821674698396E-3</v>
      </c>
      <c r="AQ547">
        <v>0</v>
      </c>
      <c r="AR547">
        <v>0</v>
      </c>
      <c r="AU547">
        <v>0</v>
      </c>
      <c r="AV547" t="s">
        <v>3550</v>
      </c>
      <c r="AW547">
        <v>0</v>
      </c>
      <c r="AX547">
        <v>1.7452090328627301E-3</v>
      </c>
      <c r="AY547">
        <v>0</v>
      </c>
      <c r="AZ547">
        <v>0</v>
      </c>
      <c r="BC547">
        <v>0</v>
      </c>
      <c r="BD547" t="s">
        <v>3550</v>
      </c>
      <c r="BE547">
        <v>0</v>
      </c>
      <c r="BF547">
        <v>2.410184034975E-3</v>
      </c>
      <c r="BG547">
        <v>0</v>
      </c>
      <c r="BH547">
        <v>0</v>
      </c>
    </row>
    <row r="548" spans="2:60" ht="15" customHeight="1" x14ac:dyDescent="0.25">
      <c r="B548" s="2" t="s">
        <v>546</v>
      </c>
      <c r="C548" s="2" t="s">
        <v>1546</v>
      </c>
      <c r="D548" s="5" t="s">
        <v>2543</v>
      </c>
      <c r="F548">
        <v>0</v>
      </c>
      <c r="G548" t="s">
        <v>3551</v>
      </c>
      <c r="H548">
        <v>0</v>
      </c>
      <c r="I548">
        <v>0</v>
      </c>
      <c r="J548" s="126">
        <v>0</v>
      </c>
      <c r="K548" s="126">
        <v>0</v>
      </c>
      <c r="O548">
        <v>0</v>
      </c>
      <c r="P548" t="s">
        <v>3551</v>
      </c>
      <c r="Q548">
        <v>0</v>
      </c>
      <c r="R548">
        <v>0</v>
      </c>
      <c r="S548">
        <v>0</v>
      </c>
      <c r="T548">
        <v>0</v>
      </c>
      <c r="W548">
        <v>0</v>
      </c>
      <c r="X548" t="s">
        <v>3551</v>
      </c>
      <c r="Y548">
        <v>0</v>
      </c>
      <c r="Z548">
        <v>0</v>
      </c>
      <c r="AA548">
        <v>0</v>
      </c>
      <c r="AB548">
        <v>0</v>
      </c>
      <c r="AE548">
        <v>0</v>
      </c>
      <c r="AF548" t="s">
        <v>3551</v>
      </c>
      <c r="AG548">
        <v>0</v>
      </c>
      <c r="AH548">
        <v>0</v>
      </c>
      <c r="AI548">
        <v>0</v>
      </c>
      <c r="AJ548">
        <v>0</v>
      </c>
      <c r="AM548">
        <v>0</v>
      </c>
      <c r="AN548" t="s">
        <v>3551</v>
      </c>
      <c r="AO548">
        <v>0</v>
      </c>
      <c r="AP548">
        <v>0</v>
      </c>
      <c r="AQ548">
        <v>0</v>
      </c>
      <c r="AR548">
        <v>0</v>
      </c>
      <c r="AU548">
        <v>0</v>
      </c>
      <c r="AV548" t="s">
        <v>3551</v>
      </c>
      <c r="AW548">
        <v>0</v>
      </c>
      <c r="AX548">
        <v>0</v>
      </c>
      <c r="AY548">
        <v>0</v>
      </c>
      <c r="AZ548">
        <v>0</v>
      </c>
      <c r="BC548">
        <v>0</v>
      </c>
      <c r="BD548" t="s">
        <v>3551</v>
      </c>
      <c r="BE548">
        <v>0</v>
      </c>
      <c r="BF548">
        <v>0</v>
      </c>
      <c r="BG548">
        <v>0</v>
      </c>
      <c r="BH548">
        <v>0</v>
      </c>
    </row>
    <row r="549" spans="2:60" ht="15" customHeight="1" x14ac:dyDescent="0.25">
      <c r="B549" s="2" t="s">
        <v>547</v>
      </c>
      <c r="C549" s="2" t="s">
        <v>1547</v>
      </c>
      <c r="D549" s="5" t="s">
        <v>2544</v>
      </c>
      <c r="F549">
        <v>7.3500000000000201</v>
      </c>
      <c r="G549" t="s">
        <v>3552</v>
      </c>
      <c r="H549">
        <v>4.2765358632655097</v>
      </c>
      <c r="I549">
        <v>1000</v>
      </c>
      <c r="J549" s="126">
        <v>7.3500000000000201</v>
      </c>
      <c r="K549" s="126">
        <v>7.3500000000000201</v>
      </c>
      <c r="O549">
        <v>6.92999999999995</v>
      </c>
      <c r="P549" t="s">
        <v>3552</v>
      </c>
      <c r="Q549">
        <v>4.5537211468622401</v>
      </c>
      <c r="R549">
        <v>1000</v>
      </c>
      <c r="S549">
        <v>6.92999999999995</v>
      </c>
      <c r="T549">
        <v>6.92999999999995</v>
      </c>
      <c r="W549">
        <v>6.99000000000001</v>
      </c>
      <c r="X549" t="s">
        <v>3552</v>
      </c>
      <c r="Y549">
        <v>4.8658834829313999</v>
      </c>
      <c r="Z549">
        <v>1000</v>
      </c>
      <c r="AA549">
        <v>6.99000000000001</v>
      </c>
      <c r="AB549">
        <v>6.99000000000001</v>
      </c>
      <c r="AE549">
        <v>10.67</v>
      </c>
      <c r="AF549" t="s">
        <v>3552</v>
      </c>
      <c r="AG549">
        <v>8.0440603147540095</v>
      </c>
      <c r="AH549">
        <v>1000</v>
      </c>
      <c r="AI549">
        <v>10.6230273389679</v>
      </c>
      <c r="AJ549">
        <v>10.208399984449301</v>
      </c>
      <c r="AM549">
        <v>9.6200000000000099</v>
      </c>
      <c r="AN549" t="s">
        <v>3552</v>
      </c>
      <c r="AO549">
        <v>5.0753156207168804</v>
      </c>
      <c r="AP549">
        <v>1000</v>
      </c>
      <c r="AQ549">
        <v>7.1890603733120297</v>
      </c>
      <c r="AR549">
        <v>1.01741164373277</v>
      </c>
      <c r="AU549">
        <v>5.5</v>
      </c>
      <c r="AV549" t="s">
        <v>3552</v>
      </c>
      <c r="AW549">
        <v>3.5492726737194298</v>
      </c>
      <c r="AX549">
        <v>1000</v>
      </c>
      <c r="AY549">
        <v>5.5</v>
      </c>
      <c r="AZ549">
        <v>3.8052164728062499</v>
      </c>
      <c r="BC549">
        <v>9.0299999999999692</v>
      </c>
      <c r="BD549" t="s">
        <v>3552</v>
      </c>
      <c r="BE549">
        <v>7.27532795064747</v>
      </c>
      <c r="BF549">
        <v>1000</v>
      </c>
      <c r="BG549">
        <v>9.0299999999999692</v>
      </c>
      <c r="BH549">
        <v>9.0299999999999692</v>
      </c>
    </row>
    <row r="550" spans="2:60" ht="15" customHeight="1" x14ac:dyDescent="0.25">
      <c r="B550" s="2" t="s">
        <v>548</v>
      </c>
      <c r="C550" s="2" t="s">
        <v>1548</v>
      </c>
      <c r="D550" s="5" t="s">
        <v>2545</v>
      </c>
      <c r="F550">
        <v>0</v>
      </c>
      <c r="G550" t="s">
        <v>3553</v>
      </c>
      <c r="H550">
        <v>0</v>
      </c>
      <c r="I550">
        <v>0</v>
      </c>
      <c r="J550" s="126">
        <v>0</v>
      </c>
      <c r="K550" s="126">
        <v>0</v>
      </c>
      <c r="O550">
        <v>0</v>
      </c>
      <c r="P550" t="s">
        <v>3553</v>
      </c>
      <c r="Q550">
        <v>0</v>
      </c>
      <c r="R550">
        <v>0</v>
      </c>
      <c r="S550">
        <v>0</v>
      </c>
      <c r="T550">
        <v>0</v>
      </c>
      <c r="W550">
        <v>0</v>
      </c>
      <c r="X550" t="s">
        <v>3553</v>
      </c>
      <c r="Y550">
        <v>0</v>
      </c>
      <c r="Z550">
        <v>0</v>
      </c>
      <c r="AA550">
        <v>0</v>
      </c>
      <c r="AB550">
        <v>0</v>
      </c>
      <c r="AE550">
        <v>0</v>
      </c>
      <c r="AF550" t="s">
        <v>3553</v>
      </c>
      <c r="AG550">
        <v>0</v>
      </c>
      <c r="AH550">
        <v>0</v>
      </c>
      <c r="AI550">
        <v>0</v>
      </c>
      <c r="AJ550">
        <v>0</v>
      </c>
      <c r="AM550">
        <v>0</v>
      </c>
      <c r="AN550" t="s">
        <v>3553</v>
      </c>
      <c r="AO550">
        <v>0</v>
      </c>
      <c r="AP550">
        <v>0</v>
      </c>
      <c r="AQ550">
        <v>0</v>
      </c>
      <c r="AR550">
        <v>0</v>
      </c>
      <c r="AU550">
        <v>0</v>
      </c>
      <c r="AV550" t="s">
        <v>3553</v>
      </c>
      <c r="AW550">
        <v>0</v>
      </c>
      <c r="AX550">
        <v>0</v>
      </c>
      <c r="AY550">
        <v>0</v>
      </c>
      <c r="AZ550">
        <v>0</v>
      </c>
      <c r="BC550">
        <v>0</v>
      </c>
      <c r="BD550" t="s">
        <v>3553</v>
      </c>
      <c r="BE550">
        <v>0</v>
      </c>
      <c r="BF550">
        <v>0</v>
      </c>
      <c r="BG550">
        <v>0</v>
      </c>
      <c r="BH550">
        <v>0</v>
      </c>
    </row>
    <row r="551" spans="2:60" ht="15" customHeight="1" x14ac:dyDescent="0.25">
      <c r="B551" s="2" t="s">
        <v>549</v>
      </c>
      <c r="C551" s="2" t="s">
        <v>1549</v>
      </c>
      <c r="D551" s="5" t="s">
        <v>2546</v>
      </c>
      <c r="F551">
        <v>0.976418219301877</v>
      </c>
      <c r="G551" t="s">
        <v>3554</v>
      </c>
      <c r="H551">
        <v>-996.62133919277403</v>
      </c>
      <c r="I551">
        <v>1000</v>
      </c>
      <c r="J551" s="126">
        <v>0.69611796430535799</v>
      </c>
      <c r="K551" s="126">
        <v>1.0331019000246899</v>
      </c>
      <c r="O551">
        <v>0.77656137607470999</v>
      </c>
      <c r="P551" t="s">
        <v>3554</v>
      </c>
      <c r="Q551">
        <v>-997.38775680005801</v>
      </c>
      <c r="R551">
        <v>1000</v>
      </c>
      <c r="S551">
        <v>0.62371923173213895</v>
      </c>
      <c r="T551">
        <v>0.85337010244313705</v>
      </c>
      <c r="W551">
        <v>0.69419045367749299</v>
      </c>
      <c r="X551" t="s">
        <v>3554</v>
      </c>
      <c r="Y551">
        <v>-997.66483980218197</v>
      </c>
      <c r="Z551">
        <v>1000</v>
      </c>
      <c r="AA551">
        <v>0.35931195861371601</v>
      </c>
      <c r="AB551">
        <v>0.86251004212999804</v>
      </c>
      <c r="AE551">
        <v>0.82482589447124599</v>
      </c>
      <c r="AF551" t="s">
        <v>3554</v>
      </c>
      <c r="AG551">
        <v>-997.22540074704398</v>
      </c>
      <c r="AH551">
        <v>1000</v>
      </c>
      <c r="AI551">
        <v>0.67932206858017696</v>
      </c>
      <c r="AJ551">
        <v>0.67932206858017696</v>
      </c>
      <c r="AM551">
        <v>1.4852498093217701</v>
      </c>
      <c r="AN551" t="s">
        <v>3554</v>
      </c>
      <c r="AO551">
        <v>-995.00382660800597</v>
      </c>
      <c r="AP551">
        <v>1000</v>
      </c>
      <c r="AQ551">
        <v>0.75565039089281105</v>
      </c>
      <c r="AR551">
        <v>0.75565039089258301</v>
      </c>
      <c r="AU551">
        <v>0.63748622790342302</v>
      </c>
      <c r="AV551" t="s">
        <v>3554</v>
      </c>
      <c r="AW551">
        <v>-997.85558623607994</v>
      </c>
      <c r="AX551">
        <v>1000</v>
      </c>
      <c r="AY551">
        <v>0.19548612656637901</v>
      </c>
      <c r="AZ551">
        <v>0.29768045701871398</v>
      </c>
      <c r="BC551">
        <v>0.88298665591833003</v>
      </c>
      <c r="BD551" t="s">
        <v>3554</v>
      </c>
      <c r="BE551">
        <v>-997.03848181614103</v>
      </c>
      <c r="BF551">
        <v>1000</v>
      </c>
      <c r="BG551">
        <v>0.68847769236856504</v>
      </c>
      <c r="BH551">
        <v>0.76328322312394903</v>
      </c>
    </row>
    <row r="552" spans="2:60" ht="15" customHeight="1" x14ac:dyDescent="0.25">
      <c r="B552" s="2" t="s">
        <v>550</v>
      </c>
      <c r="C552" s="2" t="s">
        <v>1550</v>
      </c>
      <c r="D552" s="5" t="s">
        <v>2547</v>
      </c>
      <c r="F552">
        <v>0.51482214017698902</v>
      </c>
      <c r="G552" t="s">
        <v>3555</v>
      </c>
      <c r="H552">
        <v>0.50967347629364201</v>
      </c>
      <c r="I552">
        <v>0.558882653622504</v>
      </c>
      <c r="J552" s="126">
        <v>0.36703221336404102</v>
      </c>
      <c r="K552" s="126">
        <v>0.54470893790971797</v>
      </c>
      <c r="O552">
        <v>0.39803955443324002</v>
      </c>
      <c r="P552" t="s">
        <v>3555</v>
      </c>
      <c r="Q552">
        <v>0.39405881460231701</v>
      </c>
      <c r="R552">
        <v>0.432105359814273</v>
      </c>
      <c r="S552">
        <v>0.32885956386542198</v>
      </c>
      <c r="T552">
        <v>0.449944310560909</v>
      </c>
      <c r="W552">
        <v>0.355818956989992</v>
      </c>
      <c r="X552" t="s">
        <v>3555</v>
      </c>
      <c r="Y552">
        <v>0.35226063923880702</v>
      </c>
      <c r="Z552">
        <v>0.38627076445141001</v>
      </c>
      <c r="AA552">
        <v>0.18944930345219299</v>
      </c>
      <c r="AB552">
        <v>0.45476339649928799</v>
      </c>
      <c r="AE552">
        <v>0.42277834262097302</v>
      </c>
      <c r="AF552" t="s">
        <v>3555</v>
      </c>
      <c r="AG552">
        <v>0.41855034502305</v>
      </c>
      <c r="AH552">
        <v>0.458850547434622</v>
      </c>
      <c r="AI552">
        <v>0.35817648042859701</v>
      </c>
      <c r="AJ552">
        <v>0.35817648042859701</v>
      </c>
      <c r="AM552">
        <v>0.761289693949038</v>
      </c>
      <c r="AN552" t="s">
        <v>3555</v>
      </c>
      <c r="AO552">
        <v>0.75367644346579299</v>
      </c>
      <c r="AP552">
        <v>0.82644288398273602</v>
      </c>
      <c r="AQ552">
        <v>0.39842102879151797</v>
      </c>
      <c r="AR552">
        <v>0.39842102879140401</v>
      </c>
      <c r="AU552">
        <v>0.32675425527168001</v>
      </c>
      <c r="AV552" t="s">
        <v>3555</v>
      </c>
      <c r="AW552">
        <v>0.32348639891006298</v>
      </c>
      <c r="AX552">
        <v>0.35471928444144402</v>
      </c>
      <c r="AY552">
        <v>0.10307118821049201</v>
      </c>
      <c r="AZ552">
        <v>0.15695373861501599</v>
      </c>
      <c r="BC552">
        <v>0.45258961612125898</v>
      </c>
      <c r="BD552" t="s">
        <v>3555</v>
      </c>
      <c r="BE552">
        <v>0.44674720369835103</v>
      </c>
      <c r="BF552">
        <v>0.490289090851661</v>
      </c>
      <c r="BG552">
        <v>0.36751468943896298</v>
      </c>
      <c r="BH552">
        <v>0.40244548362773003</v>
      </c>
    </row>
    <row r="553" spans="2:60" ht="15" customHeight="1" x14ac:dyDescent="0.25">
      <c r="B553" s="2" t="s">
        <v>551</v>
      </c>
      <c r="C553" s="2" t="s">
        <v>1551</v>
      </c>
      <c r="D553" s="5" t="s">
        <v>2548</v>
      </c>
      <c r="F553">
        <v>0.37132486044379198</v>
      </c>
      <c r="G553" t="s">
        <v>3556</v>
      </c>
      <c r="H553">
        <v>0.34078170859140799</v>
      </c>
      <c r="I553">
        <v>0.40090828189863698</v>
      </c>
      <c r="J553" s="126">
        <v>0.26472867961524599</v>
      </c>
      <c r="K553" s="126">
        <v>0.39288125852988298</v>
      </c>
      <c r="O553">
        <v>0.28709329002481399</v>
      </c>
      <c r="P553" t="s">
        <v>3556</v>
      </c>
      <c r="Q553">
        <v>0.26347856494760402</v>
      </c>
      <c r="R553">
        <v>0.309965989786747</v>
      </c>
      <c r="S553">
        <v>0.23719595978513999</v>
      </c>
      <c r="T553">
        <v>0.324530542274374</v>
      </c>
      <c r="W553">
        <v>0.25664091389330701</v>
      </c>
      <c r="X553" t="s">
        <v>3556</v>
      </c>
      <c r="Y553">
        <v>0.23553115493132301</v>
      </c>
      <c r="Z553">
        <v>0.27708741939193299</v>
      </c>
      <c r="AA553">
        <v>0.13664376621670701</v>
      </c>
      <c r="AB553">
        <v>0.32800639592153402</v>
      </c>
      <c r="AE553">
        <v>0.30493659231206</v>
      </c>
      <c r="AF553" t="s">
        <v>3556</v>
      </c>
      <c r="AG553">
        <v>0.279854276007654</v>
      </c>
      <c r="AH553">
        <v>0.32920323313408101</v>
      </c>
      <c r="AI553">
        <v>0.25834132068155202</v>
      </c>
      <c r="AJ553">
        <v>0.258341320681438</v>
      </c>
      <c r="AM553">
        <v>0.54909407988111503</v>
      </c>
      <c r="AN553" t="s">
        <v>3556</v>
      </c>
      <c r="AO553">
        <v>0.50392880555034503</v>
      </c>
      <c r="AP553">
        <v>0.59284026704642701</v>
      </c>
      <c r="AQ553">
        <v>0.28736843536489698</v>
      </c>
      <c r="AR553">
        <v>0.28736843536478301</v>
      </c>
      <c r="AU553">
        <v>0.23567746755497901</v>
      </c>
      <c r="AV553" t="s">
        <v>3556</v>
      </c>
      <c r="AW553">
        <v>0.21629190619910299</v>
      </c>
      <c r="AX553">
        <v>0.25445388249670498</v>
      </c>
      <c r="AY553">
        <v>7.4341974812682607E-2</v>
      </c>
      <c r="AZ553">
        <v>0.113205747265056</v>
      </c>
      <c r="BC553">
        <v>0.326438517167844</v>
      </c>
      <c r="BD553" t="s">
        <v>3556</v>
      </c>
      <c r="BE553">
        <v>0.29870747148129301</v>
      </c>
      <c r="BF553">
        <v>0.35151265048375502</v>
      </c>
      <c r="BG553">
        <v>0.28505206207353201</v>
      </c>
      <c r="BH553">
        <v>0.29027114683321997</v>
      </c>
    </row>
    <row r="554" spans="2:60" ht="15" customHeight="1" x14ac:dyDescent="0.25">
      <c r="B554" s="2" t="s">
        <v>552</v>
      </c>
      <c r="C554" s="2" t="s">
        <v>1552</v>
      </c>
      <c r="D554" s="5" t="s">
        <v>2549</v>
      </c>
      <c r="F554">
        <v>5.5863413441784401E-2</v>
      </c>
      <c r="G554" t="s">
        <v>3557</v>
      </c>
      <c r="H554">
        <v>5.5304731293631497E-2</v>
      </c>
      <c r="I554">
        <v>2.3604028338654599</v>
      </c>
      <c r="J554" s="126">
        <v>3.9826710394663699E-2</v>
      </c>
      <c r="K554" s="126">
        <v>5.9106433521719702E-2</v>
      </c>
      <c r="O554">
        <v>4.3191320769210499E-2</v>
      </c>
      <c r="P554" t="s">
        <v>3557</v>
      </c>
      <c r="Q554">
        <v>4.27593702029299E-2</v>
      </c>
      <c r="R554">
        <v>1.82496850996597</v>
      </c>
      <c r="S554">
        <v>3.5684591525523501E-2</v>
      </c>
      <c r="T554">
        <v>4.8823512209537498E-2</v>
      </c>
      <c r="W554">
        <v>3.8609958573147203E-2</v>
      </c>
      <c r="X554" t="s">
        <v>3557</v>
      </c>
      <c r="Y554">
        <v>3.8223845078391598E-2</v>
      </c>
      <c r="Z554">
        <v>1.63131123281903</v>
      </c>
      <c r="AA554">
        <v>2.0557167105039301E-2</v>
      </c>
      <c r="AB554">
        <v>4.9346431814456103E-2</v>
      </c>
      <c r="AE554">
        <v>4.5875729703425398E-2</v>
      </c>
      <c r="AF554" t="s">
        <v>3557</v>
      </c>
      <c r="AG554">
        <v>4.5416949166565197E-2</v>
      </c>
      <c r="AH554">
        <v>2.01487171311032</v>
      </c>
      <c r="AI554">
        <v>3.8865773729980901E-2</v>
      </c>
      <c r="AJ554">
        <v>3.8865773729980901E-2</v>
      </c>
      <c r="AM554">
        <v>8.2607637867795403E-2</v>
      </c>
      <c r="AN554" t="s">
        <v>3557</v>
      </c>
      <c r="AO554">
        <v>8.1781523126096503E-2</v>
      </c>
      <c r="AP554">
        <v>3.4902948075581399</v>
      </c>
      <c r="AQ554">
        <v>4.3232714598616398E-2</v>
      </c>
      <c r="AR554">
        <v>4.3232714598502801E-2</v>
      </c>
      <c r="AU554">
        <v>3.54561442322847E-2</v>
      </c>
      <c r="AV554" t="s">
        <v>3557</v>
      </c>
      <c r="AW554">
        <v>3.51015487385666E-2</v>
      </c>
      <c r="AX554">
        <v>1.4981470433606301</v>
      </c>
      <c r="AY554">
        <v>1.11842672480407E-2</v>
      </c>
      <c r="AZ554">
        <v>1.7031069387371599E-2</v>
      </c>
      <c r="BC554">
        <v>4.9110554639582901E-2</v>
      </c>
      <c r="BD554" t="s">
        <v>3557</v>
      </c>
      <c r="BE554">
        <v>4.8476593752525297E-2</v>
      </c>
      <c r="BF554">
        <v>1.3644806307211199</v>
      </c>
      <c r="BG554">
        <v>3.9879063932630701E-2</v>
      </c>
      <c r="BH554">
        <v>4.3669408685445901E-2</v>
      </c>
    </row>
    <row r="555" spans="2:60" ht="15" customHeight="1" x14ac:dyDescent="0.25">
      <c r="B555" s="2" t="s">
        <v>553</v>
      </c>
      <c r="C555" s="2" t="s">
        <v>1553</v>
      </c>
      <c r="D555" s="5" t="s">
        <v>2550</v>
      </c>
      <c r="F555">
        <v>2.79819342929386E-2</v>
      </c>
      <c r="G555" t="s">
        <v>3558</v>
      </c>
      <c r="H555">
        <v>0</v>
      </c>
      <c r="I555">
        <v>2.79819342929386E-2</v>
      </c>
      <c r="J555" s="126">
        <v>1.9949163946648699E-2</v>
      </c>
      <c r="K555" s="126">
        <v>2.9606360177354001E-2</v>
      </c>
      <c r="O555">
        <v>0</v>
      </c>
      <c r="P555" t="s">
        <v>3558</v>
      </c>
      <c r="Q555">
        <v>0</v>
      </c>
      <c r="R555">
        <v>2.1634494301906702E-2</v>
      </c>
      <c r="S555">
        <v>1.7874380275316099E-2</v>
      </c>
      <c r="T555">
        <v>2.4455654003645601E-2</v>
      </c>
      <c r="W555">
        <v>0</v>
      </c>
      <c r="X555" t="s">
        <v>3558</v>
      </c>
      <c r="Y555">
        <v>0</v>
      </c>
      <c r="Z555">
        <v>1.93396940373987E-2</v>
      </c>
      <c r="AA555">
        <v>1.0297066787415999E-2</v>
      </c>
      <c r="AB555">
        <v>2.4717583970527798E-2</v>
      </c>
      <c r="AE555">
        <v>0</v>
      </c>
      <c r="AF555" t="s">
        <v>3558</v>
      </c>
      <c r="AG555">
        <v>0</v>
      </c>
      <c r="AH555">
        <v>2.2979112358370898E-2</v>
      </c>
      <c r="AI555">
        <v>1.94678316228192E-2</v>
      </c>
      <c r="AJ555">
        <v>1.94678316228192E-2</v>
      </c>
      <c r="AM555">
        <v>0</v>
      </c>
      <c r="AN555" t="s">
        <v>3558</v>
      </c>
      <c r="AO555">
        <v>0</v>
      </c>
      <c r="AP555">
        <v>4.1378092610102599E-2</v>
      </c>
      <c r="AQ555">
        <v>2.1655228434269699E-2</v>
      </c>
      <c r="AR555">
        <v>2.1655228434269699E-2</v>
      </c>
      <c r="AU555">
        <v>0</v>
      </c>
      <c r="AV555" t="s">
        <v>3558</v>
      </c>
      <c r="AW555">
        <v>0</v>
      </c>
      <c r="AX555">
        <v>1.7759951228640599E-2</v>
      </c>
      <c r="AY555">
        <v>5.6021895542244203E-3</v>
      </c>
      <c r="AZ555">
        <v>8.5308475649981102E-3</v>
      </c>
      <c r="BC555">
        <v>0</v>
      </c>
      <c r="BD555" t="s">
        <v>3558</v>
      </c>
      <c r="BE555">
        <v>0</v>
      </c>
      <c r="BF555">
        <v>2.45271617492335E-2</v>
      </c>
      <c r="BG555">
        <v>1.9975387787439999E-2</v>
      </c>
      <c r="BH555">
        <v>2.18739681155284E-2</v>
      </c>
    </row>
    <row r="556" spans="2:60" ht="15" customHeight="1" x14ac:dyDescent="0.25">
      <c r="B556" s="2" t="s">
        <v>554</v>
      </c>
      <c r="C556" s="2" t="s">
        <v>1554</v>
      </c>
      <c r="D556" s="5" t="s">
        <v>2551</v>
      </c>
      <c r="F556">
        <v>0</v>
      </c>
      <c r="G556" t="s">
        <v>3559</v>
      </c>
      <c r="H556">
        <v>-2.7100613527864002E-2</v>
      </c>
      <c r="I556">
        <v>1.1525490512913199</v>
      </c>
      <c r="J556" s="126">
        <v>0</v>
      </c>
      <c r="K556" s="126">
        <v>0</v>
      </c>
      <c r="O556">
        <v>0</v>
      </c>
      <c r="P556" t="s">
        <v>3559</v>
      </c>
      <c r="Q556">
        <v>-2.0953092906552201E-2</v>
      </c>
      <c r="R556">
        <v>0.89110456993648801</v>
      </c>
      <c r="S556">
        <v>0</v>
      </c>
      <c r="T556">
        <v>0</v>
      </c>
      <c r="W556">
        <v>0</v>
      </c>
      <c r="X556" t="s">
        <v>3559</v>
      </c>
      <c r="Y556">
        <v>-1.8730569815716101E-2</v>
      </c>
      <c r="Z556">
        <v>0.79654369391130297</v>
      </c>
      <c r="AA556">
        <v>0</v>
      </c>
      <c r="AB556">
        <v>0</v>
      </c>
      <c r="AE556">
        <v>0</v>
      </c>
      <c r="AF556" t="s">
        <v>3559</v>
      </c>
      <c r="AG556">
        <v>-2.2255360787994501E-2</v>
      </c>
      <c r="AH556">
        <v>0.98472738201951404</v>
      </c>
      <c r="AI556">
        <v>0</v>
      </c>
      <c r="AJ556">
        <v>0</v>
      </c>
      <c r="AM556">
        <v>0</v>
      </c>
      <c r="AN556" t="s">
        <v>3559</v>
      </c>
      <c r="AO556">
        <v>-4.0074845598837797E-2</v>
      </c>
      <c r="AP556">
        <v>1.7042566422393299</v>
      </c>
      <c r="AQ556">
        <v>0</v>
      </c>
      <c r="AR556">
        <v>0</v>
      </c>
      <c r="AU556">
        <v>0</v>
      </c>
      <c r="AV556" t="s">
        <v>3559</v>
      </c>
      <c r="AW556">
        <v>-1.72005826859731E-2</v>
      </c>
      <c r="AX556">
        <v>0.73152274736435197</v>
      </c>
      <c r="AY556">
        <v>0</v>
      </c>
      <c r="AZ556">
        <v>0</v>
      </c>
      <c r="BC556">
        <v>0</v>
      </c>
      <c r="BD556" t="s">
        <v>3559</v>
      </c>
      <c r="BE556">
        <v>-2.3754652717798301E-2</v>
      </c>
      <c r="BF556">
        <v>0.65800201849822304</v>
      </c>
      <c r="BG556">
        <v>0</v>
      </c>
      <c r="BH556">
        <v>0</v>
      </c>
    </row>
    <row r="557" spans="2:60" ht="15" customHeight="1" x14ac:dyDescent="0.25">
      <c r="B557" s="2" t="s">
        <v>555</v>
      </c>
      <c r="C557" s="2" t="s">
        <v>1555</v>
      </c>
      <c r="D557" s="5" t="s">
        <v>2552</v>
      </c>
      <c r="F557">
        <v>2.79819342929386E-2</v>
      </c>
      <c r="G557" t="s">
        <v>3560</v>
      </c>
      <c r="H557">
        <v>0</v>
      </c>
      <c r="I557">
        <v>5.5069597845658798E-2</v>
      </c>
      <c r="J557" s="126">
        <v>1.9949163946648699E-2</v>
      </c>
      <c r="K557" s="126">
        <v>2.9606360177354001E-2</v>
      </c>
      <c r="O557">
        <v>2.1634494301906702E-2</v>
      </c>
      <c r="P557" t="s">
        <v>3560</v>
      </c>
      <c r="Q557">
        <v>0</v>
      </c>
      <c r="R557">
        <v>4.2577574814004003E-2</v>
      </c>
      <c r="S557">
        <v>1.7874380275316099E-2</v>
      </c>
      <c r="T557">
        <v>2.4455654003645601E-2</v>
      </c>
      <c r="W557">
        <v>1.93396940373987E-2</v>
      </c>
      <c r="X557" t="s">
        <v>3560</v>
      </c>
      <c r="Y557">
        <v>0</v>
      </c>
      <c r="Z557">
        <v>3.80613134868781E-2</v>
      </c>
      <c r="AA557">
        <v>1.0297066787415999E-2</v>
      </c>
      <c r="AB557">
        <v>2.4717583970527798E-2</v>
      </c>
      <c r="AE557">
        <v>2.2979112358370898E-2</v>
      </c>
      <c r="AF557" t="s">
        <v>3560</v>
      </c>
      <c r="AG557">
        <v>0</v>
      </c>
      <c r="AH557">
        <v>4.5224251708077597E-2</v>
      </c>
      <c r="AI557">
        <v>1.94678316228192E-2</v>
      </c>
      <c r="AJ557">
        <v>1.94678316228192E-2</v>
      </c>
      <c r="AM557">
        <v>4.1378092610102599E-2</v>
      </c>
      <c r="AN557" t="s">
        <v>3560</v>
      </c>
      <c r="AO557">
        <v>0</v>
      </c>
      <c r="AP557">
        <v>8.1433788522303999E-2</v>
      </c>
      <c r="AQ557">
        <v>2.1655228434269699E-2</v>
      </c>
      <c r="AR557">
        <v>2.1655228434269699E-2</v>
      </c>
      <c r="AU557">
        <v>1.7759951228640599E-2</v>
      </c>
      <c r="AV557" t="s">
        <v>3560</v>
      </c>
      <c r="AW557">
        <v>0</v>
      </c>
      <c r="AX557">
        <v>3.4952314649785897E-2</v>
      </c>
      <c r="AY557">
        <v>5.6021895542244203E-3</v>
      </c>
      <c r="AZ557">
        <v>8.5308475649981102E-3</v>
      </c>
      <c r="BC557">
        <v>2.4599433302569199E-2</v>
      </c>
      <c r="BD557" t="s">
        <v>3560</v>
      </c>
      <c r="BE557">
        <v>0</v>
      </c>
      <c r="BF557">
        <v>4.8264389933365202E-2</v>
      </c>
      <c r="BG557">
        <v>0</v>
      </c>
      <c r="BH557">
        <v>2.18739681155284E-2</v>
      </c>
    </row>
    <row r="558" spans="2:60" ht="15" customHeight="1" x14ac:dyDescent="0.25">
      <c r="B558" s="2" t="s">
        <v>556</v>
      </c>
      <c r="C558" s="2" t="s">
        <v>1556</v>
      </c>
      <c r="D558" s="5" t="s">
        <v>2553</v>
      </c>
      <c r="F558">
        <v>0</v>
      </c>
      <c r="G558" t="s">
        <v>3561</v>
      </c>
      <c r="H558">
        <v>0</v>
      </c>
      <c r="I558">
        <v>2.7100613527864002E-2</v>
      </c>
      <c r="J558" s="126">
        <v>0</v>
      </c>
      <c r="K558" s="126">
        <v>0</v>
      </c>
      <c r="O558">
        <v>0</v>
      </c>
      <c r="P558" t="s">
        <v>3561</v>
      </c>
      <c r="Q558">
        <v>0</v>
      </c>
      <c r="R558">
        <v>2.0953092906552201E-2</v>
      </c>
      <c r="S558">
        <v>0</v>
      </c>
      <c r="T558">
        <v>0</v>
      </c>
      <c r="W558">
        <v>0</v>
      </c>
      <c r="X558" t="s">
        <v>3561</v>
      </c>
      <c r="Y558">
        <v>0</v>
      </c>
      <c r="Z558">
        <v>1.8730569815716101E-2</v>
      </c>
      <c r="AA558">
        <v>0</v>
      </c>
      <c r="AB558">
        <v>0</v>
      </c>
      <c r="AE558">
        <v>0</v>
      </c>
      <c r="AF558" t="s">
        <v>3561</v>
      </c>
      <c r="AG558">
        <v>0</v>
      </c>
      <c r="AH558">
        <v>2.2255360787994501E-2</v>
      </c>
      <c r="AI558">
        <v>0</v>
      </c>
      <c r="AJ558">
        <v>0</v>
      </c>
      <c r="AM558">
        <v>0</v>
      </c>
      <c r="AN558" t="s">
        <v>3561</v>
      </c>
      <c r="AO558">
        <v>0</v>
      </c>
      <c r="AP558">
        <v>4.0074845598837797E-2</v>
      </c>
      <c r="AQ558">
        <v>0</v>
      </c>
      <c r="AR558">
        <v>0</v>
      </c>
      <c r="AU558">
        <v>0</v>
      </c>
      <c r="AV558" t="s">
        <v>3561</v>
      </c>
      <c r="AW558">
        <v>0</v>
      </c>
      <c r="AX558">
        <v>1.72005826859731E-2</v>
      </c>
      <c r="AY558">
        <v>0</v>
      </c>
      <c r="AZ558">
        <v>0</v>
      </c>
      <c r="BC558">
        <v>0</v>
      </c>
      <c r="BD558" t="s">
        <v>3561</v>
      </c>
      <c r="BE558">
        <v>0</v>
      </c>
      <c r="BF558">
        <v>2.3754652717798301E-2</v>
      </c>
      <c r="BG558">
        <v>0</v>
      </c>
      <c r="BH558">
        <v>0</v>
      </c>
    </row>
    <row r="559" spans="2:60" ht="15" customHeight="1" x14ac:dyDescent="0.25">
      <c r="B559" s="2" t="s">
        <v>557</v>
      </c>
      <c r="C559" s="2" t="s">
        <v>1557</v>
      </c>
      <c r="D559" s="5" t="s">
        <v>2554</v>
      </c>
      <c r="F559">
        <v>0</v>
      </c>
      <c r="G559" t="s">
        <v>3562</v>
      </c>
      <c r="H559">
        <v>0</v>
      </c>
      <c r="I559">
        <v>0.48528381106257301</v>
      </c>
      <c r="J559" s="126">
        <v>0</v>
      </c>
      <c r="K559" s="126">
        <v>0</v>
      </c>
      <c r="O559">
        <v>0</v>
      </c>
      <c r="P559" t="s">
        <v>3562</v>
      </c>
      <c r="Q559">
        <v>0</v>
      </c>
      <c r="R559">
        <v>0.37520192418617199</v>
      </c>
      <c r="S559">
        <v>0</v>
      </c>
      <c r="T559">
        <v>0</v>
      </c>
      <c r="W559">
        <v>0</v>
      </c>
      <c r="X559" t="s">
        <v>3562</v>
      </c>
      <c r="Y559">
        <v>0</v>
      </c>
      <c r="Z559">
        <v>0.33538681848801799</v>
      </c>
      <c r="AA559">
        <v>7.1157046590424198</v>
      </c>
      <c r="AB559">
        <v>0</v>
      </c>
      <c r="AE559">
        <v>0</v>
      </c>
      <c r="AF559" t="s">
        <v>3562</v>
      </c>
      <c r="AG559">
        <v>0</v>
      </c>
      <c r="AH559">
        <v>0.41462205555012599</v>
      </c>
      <c r="AI559">
        <v>0</v>
      </c>
      <c r="AJ559">
        <v>0</v>
      </c>
      <c r="AM559">
        <v>0</v>
      </c>
      <c r="AN559" t="s">
        <v>3562</v>
      </c>
      <c r="AO559">
        <v>0</v>
      </c>
      <c r="AP559">
        <v>0.71758174409705999</v>
      </c>
      <c r="AQ559">
        <v>17.252160662865201</v>
      </c>
      <c r="AR559">
        <v>0</v>
      </c>
      <c r="AU559">
        <v>0</v>
      </c>
      <c r="AV559" t="s">
        <v>3562</v>
      </c>
      <c r="AW559">
        <v>0</v>
      </c>
      <c r="AX559">
        <v>0.30800957783264998</v>
      </c>
      <c r="AY559">
        <v>10.0017985033488</v>
      </c>
      <c r="AZ559">
        <v>0</v>
      </c>
      <c r="BC559">
        <v>0</v>
      </c>
      <c r="BD559" t="s">
        <v>3562</v>
      </c>
      <c r="BE559">
        <v>0</v>
      </c>
      <c r="BF559">
        <v>0.27705348147367198</v>
      </c>
      <c r="BG559">
        <v>0</v>
      </c>
      <c r="BH559">
        <v>0</v>
      </c>
    </row>
    <row r="560" spans="2:60" ht="15" customHeight="1" x14ac:dyDescent="0.25">
      <c r="B560" s="2" t="s">
        <v>558</v>
      </c>
      <c r="C560" s="2" t="s">
        <v>1558</v>
      </c>
      <c r="D560" s="5" t="s">
        <v>2555</v>
      </c>
      <c r="F560">
        <v>-10.9612816257511</v>
      </c>
      <c r="G560" t="s">
        <v>3563</v>
      </c>
      <c r="H560">
        <v>-12.8024245501983</v>
      </c>
      <c r="I560">
        <v>-9.1010702528687908</v>
      </c>
      <c r="J560" s="126">
        <v>-10.700964394936699</v>
      </c>
      <c r="K560" s="126">
        <v>4.7030321642145099</v>
      </c>
      <c r="O560">
        <v>-9.3559173836509899</v>
      </c>
      <c r="P560" t="s">
        <v>3563</v>
      </c>
      <c r="Q560">
        <v>-11.157442501239199</v>
      </c>
      <c r="R560">
        <v>-7.9176769533133902</v>
      </c>
      <c r="S560">
        <v>-12.2908252368698</v>
      </c>
      <c r="T560">
        <v>14.082904352121201</v>
      </c>
      <c r="W560">
        <v>-8.5024998777691998</v>
      </c>
      <c r="X560" t="s">
        <v>3563</v>
      </c>
      <c r="Y560">
        <v>-10.894756395472699</v>
      </c>
      <c r="Z560">
        <v>-7.2168652892032696</v>
      </c>
      <c r="AA560">
        <v>-21.4422139015394</v>
      </c>
      <c r="AB560">
        <v>18.2276157153775</v>
      </c>
      <c r="AE560">
        <v>-10.0522915715056</v>
      </c>
      <c r="AF560" t="s">
        <v>3563</v>
      </c>
      <c r="AG560">
        <v>-11.7401759503198</v>
      </c>
      <c r="AH560">
        <v>-8.4736732783341004</v>
      </c>
      <c r="AI560">
        <v>-12.675515783611401</v>
      </c>
      <c r="AJ560">
        <v>-9.9402017485482492</v>
      </c>
      <c r="AM560">
        <v>-18.4141313226332</v>
      </c>
      <c r="AN560" t="s">
        <v>3563</v>
      </c>
      <c r="AO560">
        <v>-24.518965376149101</v>
      </c>
      <c r="AP560">
        <v>-15.663439840799199</v>
      </c>
      <c r="AQ560">
        <v>-46.842528407183103</v>
      </c>
      <c r="AR560">
        <v>-7.5969890182789204</v>
      </c>
      <c r="AU560">
        <v>-8.0459401478239005</v>
      </c>
      <c r="AV560" t="s">
        <v>3563</v>
      </c>
      <c r="AW560">
        <v>-10.8931594677458</v>
      </c>
      <c r="AX560">
        <v>-6.86526699180774</v>
      </c>
      <c r="AY560">
        <v>-25.686930400629301</v>
      </c>
      <c r="AZ560">
        <v>-6.2537465697308798</v>
      </c>
      <c r="BC560">
        <v>-10.8733510055217</v>
      </c>
      <c r="BD560" t="s">
        <v>3563</v>
      </c>
      <c r="BE560">
        <v>-11.696278586066899</v>
      </c>
      <c r="BF560">
        <v>-8.8736145491143397</v>
      </c>
      <c r="BG560">
        <v>3.7678352813167102</v>
      </c>
      <c r="BH560">
        <v>-8.5231627356628206</v>
      </c>
    </row>
    <row r="561" spans="2:60" ht="15" customHeight="1" x14ac:dyDescent="0.25">
      <c r="B561" s="2" t="s">
        <v>559</v>
      </c>
      <c r="C561" s="2" t="s">
        <v>1559</v>
      </c>
      <c r="D561" s="5" t="s">
        <v>2556</v>
      </c>
      <c r="F561">
        <v>0</v>
      </c>
      <c r="G561" t="s">
        <v>3564</v>
      </c>
      <c r="H561">
        <v>0</v>
      </c>
      <c r="I561">
        <v>2.30509810254823</v>
      </c>
      <c r="J561" s="126">
        <v>0</v>
      </c>
      <c r="K561" s="126">
        <v>0</v>
      </c>
      <c r="O561">
        <v>0</v>
      </c>
      <c r="P561" t="s">
        <v>3564</v>
      </c>
      <c r="Q561">
        <v>0</v>
      </c>
      <c r="R561">
        <v>1.7822091398298801</v>
      </c>
      <c r="S561">
        <v>0</v>
      </c>
      <c r="T561">
        <v>0</v>
      </c>
      <c r="W561">
        <v>0</v>
      </c>
      <c r="X561" t="s">
        <v>3564</v>
      </c>
      <c r="Y561">
        <v>0</v>
      </c>
      <c r="Z561">
        <v>1.59308738783083</v>
      </c>
      <c r="AA561">
        <v>0</v>
      </c>
      <c r="AB561">
        <v>0</v>
      </c>
      <c r="AE561">
        <v>0</v>
      </c>
      <c r="AF561" t="s">
        <v>3564</v>
      </c>
      <c r="AG561">
        <v>0</v>
      </c>
      <c r="AH561">
        <v>1.9694547639034401</v>
      </c>
      <c r="AI561">
        <v>0</v>
      </c>
      <c r="AJ561">
        <v>0</v>
      </c>
      <c r="AM561">
        <v>0</v>
      </c>
      <c r="AN561" t="s">
        <v>3564</v>
      </c>
      <c r="AO561">
        <v>0</v>
      </c>
      <c r="AP561">
        <v>3.40851328449487</v>
      </c>
      <c r="AQ561">
        <v>0</v>
      </c>
      <c r="AR561">
        <v>0</v>
      </c>
      <c r="AU561">
        <v>0</v>
      </c>
      <c r="AV561" t="s">
        <v>3564</v>
      </c>
      <c r="AW561">
        <v>0</v>
      </c>
      <c r="AX561">
        <v>1.4630454947368701</v>
      </c>
      <c r="AY561">
        <v>0</v>
      </c>
      <c r="AZ561">
        <v>0</v>
      </c>
      <c r="BC561">
        <v>0</v>
      </c>
      <c r="BD561" t="s">
        <v>3564</v>
      </c>
      <c r="BE561">
        <v>0</v>
      </c>
      <c r="BF561">
        <v>1.31600403701133</v>
      </c>
      <c r="BG561">
        <v>0</v>
      </c>
      <c r="BH561">
        <v>0</v>
      </c>
    </row>
    <row r="562" spans="2:60" ht="15" customHeight="1" x14ac:dyDescent="0.25">
      <c r="B562" s="2" t="s">
        <v>560</v>
      </c>
      <c r="C562" s="2" t="s">
        <v>1560</v>
      </c>
      <c r="D562" s="5" t="s">
        <v>2557</v>
      </c>
      <c r="F562">
        <v>0</v>
      </c>
      <c r="G562" t="s">
        <v>3565</v>
      </c>
      <c r="H562">
        <v>0</v>
      </c>
      <c r="I562">
        <v>1.31719891574457</v>
      </c>
      <c r="J562" s="126">
        <v>0</v>
      </c>
      <c r="K562" s="126">
        <v>0</v>
      </c>
      <c r="O562">
        <v>0</v>
      </c>
      <c r="P562" t="s">
        <v>3565</v>
      </c>
      <c r="Q562">
        <v>0</v>
      </c>
      <c r="R562">
        <v>1.0184052228060401</v>
      </c>
      <c r="S562">
        <v>0</v>
      </c>
      <c r="T562">
        <v>0</v>
      </c>
      <c r="W562">
        <v>0</v>
      </c>
      <c r="X562" t="s">
        <v>3565</v>
      </c>
      <c r="Y562">
        <v>0</v>
      </c>
      <c r="Z562">
        <v>0.91033565017390405</v>
      </c>
      <c r="AA562">
        <v>0</v>
      </c>
      <c r="AB562">
        <v>0</v>
      </c>
      <c r="AE562">
        <v>0</v>
      </c>
      <c r="AF562" t="s">
        <v>3565</v>
      </c>
      <c r="AG562">
        <v>0</v>
      </c>
      <c r="AH562">
        <v>1.1254027222229901</v>
      </c>
      <c r="AI562">
        <v>0</v>
      </c>
      <c r="AJ562">
        <v>0</v>
      </c>
      <c r="AM562">
        <v>0</v>
      </c>
      <c r="AN562" t="s">
        <v>3565</v>
      </c>
      <c r="AO562">
        <v>0</v>
      </c>
      <c r="AP562">
        <v>1.9477218768230999</v>
      </c>
      <c r="AQ562">
        <v>0</v>
      </c>
      <c r="AR562">
        <v>0</v>
      </c>
      <c r="AU562">
        <v>0</v>
      </c>
      <c r="AV562" t="s">
        <v>3565</v>
      </c>
      <c r="AW562">
        <v>0</v>
      </c>
      <c r="AX562">
        <v>0.83602599698040003</v>
      </c>
      <c r="AY562">
        <v>0</v>
      </c>
      <c r="AZ562">
        <v>0</v>
      </c>
      <c r="BC562">
        <v>0</v>
      </c>
      <c r="BD562" t="s">
        <v>3565</v>
      </c>
      <c r="BE562">
        <v>0</v>
      </c>
      <c r="BF562">
        <v>0.75200230685244696</v>
      </c>
      <c r="BG562">
        <v>0</v>
      </c>
      <c r="BH562">
        <v>0</v>
      </c>
    </row>
    <row r="563" spans="2:60" ht="15" customHeight="1" x14ac:dyDescent="0.25">
      <c r="B563" s="2" t="s">
        <v>561</v>
      </c>
      <c r="C563" s="2" t="s">
        <v>1561</v>
      </c>
      <c r="D563" s="5" t="s">
        <v>2558</v>
      </c>
      <c r="F563">
        <v>0</v>
      </c>
      <c r="G563" t="s">
        <v>3566</v>
      </c>
      <c r="H563">
        <v>0</v>
      </c>
      <c r="I563">
        <v>2.30509810254819</v>
      </c>
      <c r="J563" s="126">
        <v>0</v>
      </c>
      <c r="K563" s="126">
        <v>0</v>
      </c>
      <c r="O563">
        <v>0</v>
      </c>
      <c r="P563" t="s">
        <v>3566</v>
      </c>
      <c r="Q563">
        <v>0</v>
      </c>
      <c r="R563">
        <v>1.78220913982989</v>
      </c>
      <c r="S563">
        <v>0</v>
      </c>
      <c r="T563">
        <v>0</v>
      </c>
      <c r="W563">
        <v>0</v>
      </c>
      <c r="X563" t="s">
        <v>3566</v>
      </c>
      <c r="Y563">
        <v>0</v>
      </c>
      <c r="Z563">
        <v>1.5930873878307901</v>
      </c>
      <c r="AA563">
        <v>0</v>
      </c>
      <c r="AB563">
        <v>0</v>
      </c>
      <c r="AE563">
        <v>0</v>
      </c>
      <c r="AF563" t="s">
        <v>3566</v>
      </c>
      <c r="AG563">
        <v>0</v>
      </c>
      <c r="AH563">
        <v>1.9694547639033999</v>
      </c>
      <c r="AI563">
        <v>0</v>
      </c>
      <c r="AJ563">
        <v>0</v>
      </c>
      <c r="AM563">
        <v>0</v>
      </c>
      <c r="AN563" t="s">
        <v>3566</v>
      </c>
      <c r="AO563">
        <v>0</v>
      </c>
      <c r="AP563">
        <v>3.4085132844949202</v>
      </c>
      <c r="AQ563">
        <v>0</v>
      </c>
      <c r="AR563">
        <v>0</v>
      </c>
      <c r="AU563">
        <v>0</v>
      </c>
      <c r="AV563" t="s">
        <v>3566</v>
      </c>
      <c r="AW563">
        <v>0</v>
      </c>
      <c r="AX563">
        <v>1.4630454947368901</v>
      </c>
      <c r="AY563">
        <v>0</v>
      </c>
      <c r="AZ563">
        <v>0</v>
      </c>
      <c r="BC563">
        <v>0</v>
      </c>
      <c r="BD563" t="s">
        <v>3566</v>
      </c>
      <c r="BE563">
        <v>0</v>
      </c>
      <c r="BF563">
        <v>1.3160040370113399</v>
      </c>
      <c r="BG563">
        <v>0</v>
      </c>
      <c r="BH563">
        <v>0</v>
      </c>
    </row>
    <row r="564" spans="2:60" ht="15" customHeight="1" x14ac:dyDescent="0.25">
      <c r="B564" s="2" t="s">
        <v>562</v>
      </c>
      <c r="C564" s="2" t="s">
        <v>1562</v>
      </c>
      <c r="D564" s="3" t="s">
        <v>2559</v>
      </c>
      <c r="F564">
        <v>0</v>
      </c>
      <c r="G564" t="s">
        <v>3567</v>
      </c>
      <c r="H564">
        <v>0</v>
      </c>
      <c r="I564">
        <v>0</v>
      </c>
      <c r="J564" s="126">
        <v>0</v>
      </c>
      <c r="K564" s="126">
        <v>0</v>
      </c>
      <c r="O564">
        <v>0</v>
      </c>
      <c r="P564" t="s">
        <v>3567</v>
      </c>
      <c r="Q564">
        <v>0</v>
      </c>
      <c r="R564">
        <v>0</v>
      </c>
      <c r="S564">
        <v>0</v>
      </c>
      <c r="T564">
        <v>0</v>
      </c>
      <c r="W564">
        <v>0</v>
      </c>
      <c r="X564" t="s">
        <v>3567</v>
      </c>
      <c r="Y564">
        <v>0</v>
      </c>
      <c r="Z564">
        <v>0</v>
      </c>
      <c r="AA564">
        <v>0</v>
      </c>
      <c r="AB564">
        <v>0</v>
      </c>
      <c r="AE564">
        <v>0</v>
      </c>
      <c r="AF564" t="s">
        <v>3567</v>
      </c>
      <c r="AG564">
        <v>0</v>
      </c>
      <c r="AH564">
        <v>0</v>
      </c>
      <c r="AI564">
        <v>0</v>
      </c>
      <c r="AJ564">
        <v>0</v>
      </c>
      <c r="AM564">
        <v>0</v>
      </c>
      <c r="AN564" t="s">
        <v>3567</v>
      </c>
      <c r="AO564">
        <v>0</v>
      </c>
      <c r="AP564">
        <v>0</v>
      </c>
      <c r="AQ564">
        <v>0</v>
      </c>
      <c r="AR564">
        <v>0</v>
      </c>
      <c r="AU564">
        <v>0</v>
      </c>
      <c r="AV564" t="s">
        <v>3567</v>
      </c>
      <c r="AW564">
        <v>0</v>
      </c>
      <c r="AX564">
        <v>0</v>
      </c>
      <c r="AY564">
        <v>0</v>
      </c>
      <c r="AZ564">
        <v>0</v>
      </c>
      <c r="BC564">
        <v>0</v>
      </c>
      <c r="BD564" t="s">
        <v>3567</v>
      </c>
      <c r="BE564">
        <v>0</v>
      </c>
      <c r="BF564">
        <v>0</v>
      </c>
      <c r="BG564">
        <v>0</v>
      </c>
      <c r="BH564">
        <v>0</v>
      </c>
    </row>
    <row r="565" spans="2:60" ht="15" customHeight="1" x14ac:dyDescent="0.25">
      <c r="B565" s="2" t="s">
        <v>563</v>
      </c>
      <c r="C565" s="2" t="s">
        <v>1563</v>
      </c>
      <c r="D565" s="5" t="s">
        <v>2560</v>
      </c>
      <c r="F565">
        <v>2.7497207872127002E-3</v>
      </c>
      <c r="G565" t="s">
        <v>3568</v>
      </c>
      <c r="H565">
        <v>2.72222121600407E-3</v>
      </c>
      <c r="I565">
        <v>2.7497207872148998E-3</v>
      </c>
      <c r="J565" s="126">
        <v>1.96035878783007E-3</v>
      </c>
      <c r="K565" s="126">
        <v>2.9093494095558401E-3</v>
      </c>
      <c r="O565">
        <v>2.1259723534461398E-3</v>
      </c>
      <c r="P565" t="s">
        <v>3568</v>
      </c>
      <c r="Q565">
        <v>2.1047107911247301E-3</v>
      </c>
      <c r="R565">
        <v>2.1259723534473199E-3</v>
      </c>
      <c r="S565">
        <v>1.7564745341403E-3</v>
      </c>
      <c r="T565">
        <v>2.40320127531746E-3</v>
      </c>
      <c r="W565">
        <v>1.9004675715450501E-3</v>
      </c>
      <c r="X565" t="s">
        <v>3568</v>
      </c>
      <c r="Y565">
        <v>1.88146221111723E-3</v>
      </c>
      <c r="Z565">
        <v>1.9004675715462399E-3</v>
      </c>
      <c r="AA565">
        <v>1.0118692402123501E-3</v>
      </c>
      <c r="AB565">
        <v>2.4289405350508301E-3</v>
      </c>
      <c r="AE565">
        <v>2.2581048994689801E-3</v>
      </c>
      <c r="AF565" t="s">
        <v>3568</v>
      </c>
      <c r="AG565">
        <v>2.23552270745131E-3</v>
      </c>
      <c r="AH565">
        <v>2.2581048994696402E-3</v>
      </c>
      <c r="AI565">
        <v>1.9130593594631801E-3</v>
      </c>
      <c r="AJ565">
        <v>1.9130593594631801E-3</v>
      </c>
      <c r="AM565">
        <v>4.0661306753904097E-3</v>
      </c>
      <c r="AN565" t="s">
        <v>3568</v>
      </c>
      <c r="AO565">
        <v>4.0254674802338297E-3</v>
      </c>
      <c r="AP565">
        <v>4.06613067539061E-3</v>
      </c>
      <c r="AQ565">
        <v>2.1280098493008399E-3</v>
      </c>
      <c r="AR565">
        <v>2.1280098492973401E-3</v>
      </c>
      <c r="AU565">
        <v>1.7452298530180601E-3</v>
      </c>
      <c r="AV565" t="s">
        <v>3568</v>
      </c>
      <c r="AW565">
        <v>1.7277758784718E-3</v>
      </c>
      <c r="AX565">
        <v>1.74522985301769E-3</v>
      </c>
      <c r="AY565">
        <v>5.5051437509590095E-4</v>
      </c>
      <c r="AZ565">
        <v>8.38306910329933E-4</v>
      </c>
      <c r="BC565">
        <v>2.4173301387104798E-3</v>
      </c>
      <c r="BD565" t="s">
        <v>3568</v>
      </c>
      <c r="BE565">
        <v>2.3861251814474298E-3</v>
      </c>
      <c r="BF565">
        <v>2.41022817819584E-3</v>
      </c>
      <c r="BG565">
        <v>1.9629357447765701E-3</v>
      </c>
      <c r="BH565">
        <v>2.1495048982735901E-3</v>
      </c>
    </row>
    <row r="566" spans="2:60" ht="15" customHeight="1" x14ac:dyDescent="0.25">
      <c r="B566" s="2" t="s">
        <v>564</v>
      </c>
      <c r="C566" s="2" t="s">
        <v>1564</v>
      </c>
      <c r="D566" s="5" t="s">
        <v>2561</v>
      </c>
      <c r="F566">
        <v>0</v>
      </c>
      <c r="G566" t="s">
        <v>3569</v>
      </c>
      <c r="H566">
        <v>0</v>
      </c>
      <c r="I566">
        <v>0</v>
      </c>
      <c r="J566" s="126">
        <v>0</v>
      </c>
      <c r="K566" s="126">
        <v>0</v>
      </c>
      <c r="O566">
        <v>0</v>
      </c>
      <c r="P566" t="s">
        <v>3569</v>
      </c>
      <c r="Q566">
        <v>0</v>
      </c>
      <c r="R566">
        <v>0</v>
      </c>
      <c r="S566">
        <v>0</v>
      </c>
      <c r="T566">
        <v>0</v>
      </c>
      <c r="W566">
        <v>0</v>
      </c>
      <c r="X566" t="s">
        <v>3569</v>
      </c>
      <c r="Y566">
        <v>0</v>
      </c>
      <c r="Z566">
        <v>0</v>
      </c>
      <c r="AA566">
        <v>0</v>
      </c>
      <c r="AB566">
        <v>0</v>
      </c>
      <c r="AE566">
        <v>0</v>
      </c>
      <c r="AF566" t="s">
        <v>3569</v>
      </c>
      <c r="AG566">
        <v>0</v>
      </c>
      <c r="AH566">
        <v>0</v>
      </c>
      <c r="AI566">
        <v>0</v>
      </c>
      <c r="AJ566">
        <v>0</v>
      </c>
      <c r="AM566">
        <v>0</v>
      </c>
      <c r="AN566" t="s">
        <v>3569</v>
      </c>
      <c r="AO566">
        <v>0</v>
      </c>
      <c r="AP566">
        <v>0</v>
      </c>
      <c r="AQ566">
        <v>0</v>
      </c>
      <c r="AR566">
        <v>0</v>
      </c>
      <c r="AU566">
        <v>0</v>
      </c>
      <c r="AV566" t="s">
        <v>3569</v>
      </c>
      <c r="AW566">
        <v>0</v>
      </c>
      <c r="AX566">
        <v>0</v>
      </c>
      <c r="AY566">
        <v>0</v>
      </c>
      <c r="AZ566">
        <v>0</v>
      </c>
      <c r="BC566">
        <v>0</v>
      </c>
      <c r="BD566" t="s">
        <v>3569</v>
      </c>
      <c r="BE566">
        <v>0</v>
      </c>
      <c r="BF566">
        <v>0</v>
      </c>
      <c r="BG566">
        <v>0</v>
      </c>
      <c r="BH566">
        <v>0</v>
      </c>
    </row>
    <row r="567" spans="2:60" ht="15" customHeight="1" x14ac:dyDescent="0.25">
      <c r="B567" s="2" t="s">
        <v>565</v>
      </c>
      <c r="C567" s="2" t="s">
        <v>1565</v>
      </c>
      <c r="D567" s="5" t="s">
        <v>2562</v>
      </c>
      <c r="F567">
        <v>2.7497207872127002E-3</v>
      </c>
      <c r="G567" t="s">
        <v>3570</v>
      </c>
      <c r="H567">
        <v>2.72222121600407E-3</v>
      </c>
      <c r="I567">
        <v>2.7497207872148998E-3</v>
      </c>
      <c r="J567" s="126">
        <v>1.96035878783007E-3</v>
      </c>
      <c r="K567" s="126">
        <v>2.9093494095558401E-3</v>
      </c>
      <c r="O567">
        <v>2.1259723534461398E-3</v>
      </c>
      <c r="P567" t="s">
        <v>3570</v>
      </c>
      <c r="Q567">
        <v>2.1047107911247301E-3</v>
      </c>
      <c r="R567">
        <v>2.1259723534473199E-3</v>
      </c>
      <c r="S567">
        <v>1.7564745341403E-3</v>
      </c>
      <c r="T567">
        <v>2.40320127531746E-3</v>
      </c>
      <c r="W567">
        <v>1.9004675715450501E-3</v>
      </c>
      <c r="X567" t="s">
        <v>3570</v>
      </c>
      <c r="Y567">
        <v>1.88146221111723E-3</v>
      </c>
      <c r="Z567">
        <v>1.9004675715462399E-3</v>
      </c>
      <c r="AA567">
        <v>1.0118692402123501E-3</v>
      </c>
      <c r="AB567">
        <v>2.4289405350508301E-3</v>
      </c>
      <c r="AE567">
        <v>2.2581048994689801E-3</v>
      </c>
      <c r="AF567" t="s">
        <v>3570</v>
      </c>
      <c r="AG567">
        <v>2.23552270745131E-3</v>
      </c>
      <c r="AH567">
        <v>2.2581048994696402E-3</v>
      </c>
      <c r="AI567">
        <v>1.9130593594631801E-3</v>
      </c>
      <c r="AJ567">
        <v>1.9130593594631801E-3</v>
      </c>
      <c r="AM567">
        <v>4.0661306753904097E-3</v>
      </c>
      <c r="AN567" t="s">
        <v>3570</v>
      </c>
      <c r="AO567">
        <v>4.0254674802338297E-3</v>
      </c>
      <c r="AP567">
        <v>4.06613067539061E-3</v>
      </c>
      <c r="AQ567">
        <v>2.1280098493008399E-3</v>
      </c>
      <c r="AR567">
        <v>2.1280098492973401E-3</v>
      </c>
      <c r="AU567">
        <v>1.7452298530180601E-3</v>
      </c>
      <c r="AV567" t="s">
        <v>3570</v>
      </c>
      <c r="AW567">
        <v>1.7277758784718E-3</v>
      </c>
      <c r="AX567">
        <v>1.74522985301769E-3</v>
      </c>
      <c r="AY567">
        <v>5.5051437509590095E-4</v>
      </c>
      <c r="AZ567">
        <v>8.38306910329933E-4</v>
      </c>
      <c r="BC567">
        <v>2.4173301387104798E-3</v>
      </c>
      <c r="BD567" t="s">
        <v>3570</v>
      </c>
      <c r="BE567">
        <v>2.3861251814474298E-3</v>
      </c>
      <c r="BF567">
        <v>2.41022817819584E-3</v>
      </c>
      <c r="BG567">
        <v>1.9629357447765701E-3</v>
      </c>
      <c r="BH567">
        <v>2.1495048982735901E-3</v>
      </c>
    </row>
    <row r="568" spans="2:60" ht="15" customHeight="1" x14ac:dyDescent="0.25">
      <c r="B568" s="2" t="s">
        <v>566</v>
      </c>
      <c r="C568" s="2" t="s">
        <v>1566</v>
      </c>
      <c r="D568" s="5" t="s">
        <v>2563</v>
      </c>
      <c r="F568">
        <v>0</v>
      </c>
      <c r="G568" t="s">
        <v>3571</v>
      </c>
      <c r="H568">
        <v>0</v>
      </c>
      <c r="I568">
        <v>2.3050981025341502</v>
      </c>
      <c r="J568" s="126">
        <v>0</v>
      </c>
      <c r="K568" s="126">
        <v>0</v>
      </c>
      <c r="O568">
        <v>0</v>
      </c>
      <c r="P568" t="s">
        <v>3571</v>
      </c>
      <c r="Q568">
        <v>0</v>
      </c>
      <c r="R568">
        <v>1.78220913985632</v>
      </c>
      <c r="S568">
        <v>0</v>
      </c>
      <c r="T568">
        <v>0</v>
      </c>
      <c r="W568">
        <v>0</v>
      </c>
      <c r="X568" t="s">
        <v>3571</v>
      </c>
      <c r="Y568">
        <v>0</v>
      </c>
      <c r="Z568">
        <v>1.59308738781889</v>
      </c>
      <c r="AA568">
        <v>0</v>
      </c>
      <c r="AB568">
        <v>0</v>
      </c>
      <c r="AE568">
        <v>0</v>
      </c>
      <c r="AF568" t="s">
        <v>3571</v>
      </c>
      <c r="AG568">
        <v>0</v>
      </c>
      <c r="AH568">
        <v>1.9694547639106701</v>
      </c>
      <c r="AI568">
        <v>0</v>
      </c>
      <c r="AJ568">
        <v>0</v>
      </c>
      <c r="AM568">
        <v>0</v>
      </c>
      <c r="AN568" t="s">
        <v>3571</v>
      </c>
      <c r="AO568">
        <v>0</v>
      </c>
      <c r="AP568">
        <v>3.40851328437626</v>
      </c>
      <c r="AQ568">
        <v>0</v>
      </c>
      <c r="AR568">
        <v>0</v>
      </c>
      <c r="AU568">
        <v>0</v>
      </c>
      <c r="AV568" t="s">
        <v>3571</v>
      </c>
      <c r="AW568">
        <v>0</v>
      </c>
      <c r="AX568">
        <v>1.4630454947288301</v>
      </c>
      <c r="AY568">
        <v>0</v>
      </c>
      <c r="AZ568">
        <v>0</v>
      </c>
      <c r="BC568">
        <v>0</v>
      </c>
      <c r="BD568" t="s">
        <v>3571</v>
      </c>
      <c r="BE568">
        <v>0</v>
      </c>
      <c r="BF568">
        <v>1.3160040370021999</v>
      </c>
      <c r="BG568">
        <v>0</v>
      </c>
      <c r="BH568">
        <v>0</v>
      </c>
    </row>
    <row r="569" spans="2:60" ht="15" customHeight="1" x14ac:dyDescent="0.25">
      <c r="B569" s="2" t="s">
        <v>567</v>
      </c>
      <c r="C569" s="2" t="s">
        <v>1567</v>
      </c>
      <c r="D569" s="5" t="s">
        <v>2564</v>
      </c>
      <c r="F569">
        <v>0</v>
      </c>
      <c r="G569" t="s">
        <v>3572</v>
      </c>
      <c r="H569">
        <v>0</v>
      </c>
      <c r="I569">
        <v>1.3171989157531001</v>
      </c>
      <c r="J569" s="126">
        <v>0</v>
      </c>
      <c r="K569" s="126">
        <v>0</v>
      </c>
      <c r="O569">
        <v>0</v>
      </c>
      <c r="P569" t="s">
        <v>3572</v>
      </c>
      <c r="Q569">
        <v>0</v>
      </c>
      <c r="R569">
        <v>1.01840522278003</v>
      </c>
      <c r="S569">
        <v>0</v>
      </c>
      <c r="T569">
        <v>0</v>
      </c>
      <c r="W569">
        <v>0</v>
      </c>
      <c r="X569" t="s">
        <v>3572</v>
      </c>
      <c r="Y569">
        <v>0</v>
      </c>
      <c r="Z569">
        <v>0.91033565018537899</v>
      </c>
      <c r="AA569">
        <v>0</v>
      </c>
      <c r="AB569">
        <v>0</v>
      </c>
      <c r="AE569">
        <v>0</v>
      </c>
      <c r="AF569" t="s">
        <v>3572</v>
      </c>
      <c r="AG569">
        <v>0</v>
      </c>
      <c r="AH569">
        <v>1.12540272225479</v>
      </c>
      <c r="AI569">
        <v>0</v>
      </c>
      <c r="AJ569">
        <v>0</v>
      </c>
      <c r="AM569">
        <v>0</v>
      </c>
      <c r="AN569" t="s">
        <v>3572</v>
      </c>
      <c r="AO569">
        <v>0</v>
      </c>
      <c r="AP569">
        <v>1.9477218768511</v>
      </c>
      <c r="AQ569">
        <v>0</v>
      </c>
      <c r="AR569">
        <v>0</v>
      </c>
      <c r="AU569">
        <v>0</v>
      </c>
      <c r="AV569" t="s">
        <v>3572</v>
      </c>
      <c r="AW569">
        <v>0</v>
      </c>
      <c r="AX569">
        <v>0.83602599696629398</v>
      </c>
      <c r="AY569">
        <v>0</v>
      </c>
      <c r="AZ569">
        <v>0</v>
      </c>
      <c r="BC569">
        <v>0</v>
      </c>
      <c r="BD569" t="s">
        <v>3572</v>
      </c>
      <c r="BE569">
        <v>0</v>
      </c>
      <c r="BF569">
        <v>0.75200230686324498</v>
      </c>
      <c r="BG569">
        <v>0</v>
      </c>
      <c r="BH569">
        <v>0</v>
      </c>
    </row>
    <row r="570" spans="2:60" ht="15" customHeight="1" x14ac:dyDescent="0.25">
      <c r="B570" s="9" t="s">
        <v>568</v>
      </c>
      <c r="C570" s="9" t="s">
        <v>1568</v>
      </c>
      <c r="D570" s="5" t="s">
        <v>2565</v>
      </c>
      <c r="F570">
        <v>0</v>
      </c>
      <c r="G570" t="s">
        <v>3573</v>
      </c>
      <c r="H570">
        <v>0</v>
      </c>
      <c r="I570">
        <v>2.3050981025678299</v>
      </c>
      <c r="J570" s="126">
        <v>0</v>
      </c>
      <c r="K570" s="126">
        <v>0</v>
      </c>
      <c r="O570">
        <v>0</v>
      </c>
      <c r="P570" t="s">
        <v>3573</v>
      </c>
      <c r="Q570">
        <v>0</v>
      </c>
      <c r="R570">
        <v>1.7822091398499</v>
      </c>
      <c r="S570">
        <v>0</v>
      </c>
      <c r="T570">
        <v>0</v>
      </c>
      <c r="W570">
        <v>0</v>
      </c>
      <c r="X570" t="s">
        <v>3573</v>
      </c>
      <c r="Y570">
        <v>0</v>
      </c>
      <c r="Z570">
        <v>1.5930873878316301</v>
      </c>
      <c r="AA570">
        <v>7.11570465904237</v>
      </c>
      <c r="AB570">
        <v>0</v>
      </c>
      <c r="AE570">
        <v>0</v>
      </c>
      <c r="AF570" t="s">
        <v>3573</v>
      </c>
      <c r="AG570">
        <v>0</v>
      </c>
      <c r="AH570">
        <v>1.9694547638926601</v>
      </c>
      <c r="AI570">
        <v>0</v>
      </c>
      <c r="AJ570">
        <v>0</v>
      </c>
      <c r="AM570">
        <v>0</v>
      </c>
      <c r="AN570" t="s">
        <v>3573</v>
      </c>
      <c r="AO570">
        <v>0</v>
      </c>
      <c r="AP570">
        <v>3.40851328437655</v>
      </c>
      <c r="AQ570">
        <v>17.252160662865201</v>
      </c>
      <c r="AR570">
        <v>0</v>
      </c>
      <c r="AU570">
        <v>0</v>
      </c>
      <c r="AV570" t="s">
        <v>3573</v>
      </c>
      <c r="AW570">
        <v>0</v>
      </c>
      <c r="AX570">
        <v>1.46304549475861</v>
      </c>
      <c r="AY570">
        <v>10.0017985033488</v>
      </c>
      <c r="AZ570">
        <v>0</v>
      </c>
      <c r="BC570">
        <v>0</v>
      </c>
      <c r="BD570" t="s">
        <v>3573</v>
      </c>
      <c r="BE570">
        <v>0</v>
      </c>
      <c r="BF570">
        <v>1.31600403700266</v>
      </c>
      <c r="BG570">
        <v>0</v>
      </c>
      <c r="BH570">
        <v>0</v>
      </c>
    </row>
    <row r="571" spans="2:60" ht="15" customHeight="1" x14ac:dyDescent="0.25">
      <c r="B571" s="2" t="s">
        <v>569</v>
      </c>
      <c r="C571" s="2" t="s">
        <v>1569</v>
      </c>
      <c r="D571" s="5" t="s">
        <v>2566</v>
      </c>
      <c r="F571">
        <v>0</v>
      </c>
      <c r="G571" t="s">
        <v>3574</v>
      </c>
      <c r="H571">
        <v>0</v>
      </c>
      <c r="I571">
        <v>2.3050981025150299</v>
      </c>
      <c r="J571" s="126">
        <v>0</v>
      </c>
      <c r="K571" s="126">
        <v>0</v>
      </c>
      <c r="O571">
        <v>0</v>
      </c>
      <c r="P571" t="s">
        <v>3574</v>
      </c>
      <c r="Q571">
        <v>0</v>
      </c>
      <c r="R571">
        <v>1.78220913985632</v>
      </c>
      <c r="S571">
        <v>0</v>
      </c>
      <c r="T571">
        <v>0</v>
      </c>
      <c r="W571">
        <v>0</v>
      </c>
      <c r="X571" t="s">
        <v>3574</v>
      </c>
      <c r="Y571">
        <v>0</v>
      </c>
      <c r="Z571">
        <v>1.59308738781889</v>
      </c>
      <c r="AA571">
        <v>7.11570465904237</v>
      </c>
      <c r="AB571">
        <v>0</v>
      </c>
      <c r="AE571">
        <v>0</v>
      </c>
      <c r="AF571" t="s">
        <v>3574</v>
      </c>
      <c r="AG571">
        <v>0</v>
      </c>
      <c r="AH571">
        <v>1.9694547639228801</v>
      </c>
      <c r="AI571">
        <v>0</v>
      </c>
      <c r="AJ571">
        <v>0</v>
      </c>
      <c r="AM571">
        <v>0</v>
      </c>
      <c r="AN571" t="s">
        <v>3574</v>
      </c>
      <c r="AO571">
        <v>0</v>
      </c>
      <c r="AP571">
        <v>3.40851328437626</v>
      </c>
      <c r="AQ571">
        <v>17.252160662865201</v>
      </c>
      <c r="AR571">
        <v>0</v>
      </c>
      <c r="AU571">
        <v>0</v>
      </c>
      <c r="AV571" t="s">
        <v>3574</v>
      </c>
      <c r="AW571">
        <v>0</v>
      </c>
      <c r="AX571">
        <v>1.4630454947288301</v>
      </c>
      <c r="AY571">
        <v>10.0017985033488</v>
      </c>
      <c r="AZ571">
        <v>0</v>
      </c>
      <c r="BC571">
        <v>0</v>
      </c>
      <c r="BD571" t="s">
        <v>3574</v>
      </c>
      <c r="BE571">
        <v>0</v>
      </c>
      <c r="BF571">
        <v>1.3160040370021999</v>
      </c>
      <c r="BG571">
        <v>0</v>
      </c>
      <c r="BH571">
        <v>0</v>
      </c>
    </row>
    <row r="572" spans="2:60" ht="15" customHeight="1" x14ac:dyDescent="0.25">
      <c r="B572" s="2" t="s">
        <v>570</v>
      </c>
      <c r="C572" s="2" t="s">
        <v>1570</v>
      </c>
      <c r="D572" s="5" t="s">
        <v>2567</v>
      </c>
      <c r="F572">
        <v>0</v>
      </c>
      <c r="G572" t="s">
        <v>3575</v>
      </c>
      <c r="H572">
        <v>0</v>
      </c>
      <c r="I572">
        <v>0.65859945787228302</v>
      </c>
      <c r="J572" s="126">
        <v>0</v>
      </c>
      <c r="K572" s="126">
        <v>0</v>
      </c>
      <c r="O572">
        <v>0</v>
      </c>
      <c r="P572" t="s">
        <v>3575</v>
      </c>
      <c r="Q572">
        <v>0</v>
      </c>
      <c r="R572">
        <v>0.50920261140302203</v>
      </c>
      <c r="S572">
        <v>0</v>
      </c>
      <c r="T572">
        <v>0</v>
      </c>
      <c r="W572">
        <v>0</v>
      </c>
      <c r="X572" t="s">
        <v>3575</v>
      </c>
      <c r="Y572">
        <v>0</v>
      </c>
      <c r="Z572">
        <v>0.45516782508695203</v>
      </c>
      <c r="AA572">
        <v>0</v>
      </c>
      <c r="AB572">
        <v>0</v>
      </c>
      <c r="AE572">
        <v>0</v>
      </c>
      <c r="AF572" t="s">
        <v>3575</v>
      </c>
      <c r="AG572">
        <v>0</v>
      </c>
      <c r="AH572">
        <v>0.56270136111149305</v>
      </c>
      <c r="AI572">
        <v>0</v>
      </c>
      <c r="AJ572">
        <v>0</v>
      </c>
      <c r="AM572">
        <v>0</v>
      </c>
      <c r="AN572" t="s">
        <v>3575</v>
      </c>
      <c r="AO572">
        <v>0</v>
      </c>
      <c r="AP572">
        <v>0.97386093841155097</v>
      </c>
      <c r="AQ572">
        <v>0</v>
      </c>
      <c r="AR572">
        <v>0</v>
      </c>
      <c r="AU572">
        <v>0</v>
      </c>
      <c r="AV572" t="s">
        <v>3575</v>
      </c>
      <c r="AW572">
        <v>0</v>
      </c>
      <c r="AX572">
        <v>0.41801299849020002</v>
      </c>
      <c r="AY572">
        <v>0</v>
      </c>
      <c r="AZ572">
        <v>0</v>
      </c>
      <c r="BC572">
        <v>0</v>
      </c>
      <c r="BD572" t="s">
        <v>3575</v>
      </c>
      <c r="BE572">
        <v>0</v>
      </c>
      <c r="BF572">
        <v>0.37600115342622298</v>
      </c>
      <c r="BG572">
        <v>0</v>
      </c>
      <c r="BH572">
        <v>0</v>
      </c>
    </row>
    <row r="573" spans="2:60" ht="15" customHeight="1" x14ac:dyDescent="0.25">
      <c r="B573" s="2" t="s">
        <v>571</v>
      </c>
      <c r="C573" s="2" t="s">
        <v>1571</v>
      </c>
      <c r="D573" s="5" t="s">
        <v>2568</v>
      </c>
      <c r="F573">
        <v>0</v>
      </c>
      <c r="G573" t="s">
        <v>3576</v>
      </c>
      <c r="H573">
        <v>0</v>
      </c>
      <c r="I573">
        <v>0.65859945787228302</v>
      </c>
      <c r="J573" s="126">
        <v>0</v>
      </c>
      <c r="K573" s="126">
        <v>0</v>
      </c>
      <c r="O573">
        <v>0</v>
      </c>
      <c r="P573" t="s">
        <v>3576</v>
      </c>
      <c r="Q573">
        <v>0</v>
      </c>
      <c r="R573">
        <v>0.50920261140302203</v>
      </c>
      <c r="S573">
        <v>0</v>
      </c>
      <c r="T573">
        <v>0</v>
      </c>
      <c r="W573">
        <v>0</v>
      </c>
      <c r="X573" t="s">
        <v>3576</v>
      </c>
      <c r="Y573">
        <v>0</v>
      </c>
      <c r="Z573">
        <v>0.45516782508695203</v>
      </c>
      <c r="AA573">
        <v>0</v>
      </c>
      <c r="AB573">
        <v>0</v>
      </c>
      <c r="AE573">
        <v>0</v>
      </c>
      <c r="AF573" t="s">
        <v>3576</v>
      </c>
      <c r="AG573">
        <v>0</v>
      </c>
      <c r="AH573">
        <v>0.56270136111149305</v>
      </c>
      <c r="AI573">
        <v>0</v>
      </c>
      <c r="AJ573">
        <v>0</v>
      </c>
      <c r="AM573">
        <v>0</v>
      </c>
      <c r="AN573" t="s">
        <v>3576</v>
      </c>
      <c r="AO573">
        <v>0</v>
      </c>
      <c r="AP573">
        <v>0.97386093841155097</v>
      </c>
      <c r="AQ573">
        <v>0</v>
      </c>
      <c r="AR573">
        <v>0</v>
      </c>
      <c r="AU573">
        <v>0</v>
      </c>
      <c r="AV573" t="s">
        <v>3576</v>
      </c>
      <c r="AW573">
        <v>0</v>
      </c>
      <c r="AX573">
        <v>0.41801299849020002</v>
      </c>
      <c r="AY573">
        <v>0</v>
      </c>
      <c r="AZ573">
        <v>0</v>
      </c>
      <c r="BC573">
        <v>0</v>
      </c>
      <c r="BD573" t="s">
        <v>3576</v>
      </c>
      <c r="BE573">
        <v>0</v>
      </c>
      <c r="BF573">
        <v>0.37600115342622298</v>
      </c>
      <c r="BG573">
        <v>0</v>
      </c>
      <c r="BH573">
        <v>0</v>
      </c>
    </row>
    <row r="574" spans="2:60" ht="15" customHeight="1" x14ac:dyDescent="0.25">
      <c r="B574" s="2" t="s">
        <v>572</v>
      </c>
      <c r="C574" s="2" t="s">
        <v>1572</v>
      </c>
      <c r="D574" s="5" t="s">
        <v>2569</v>
      </c>
      <c r="F574">
        <v>0</v>
      </c>
      <c r="G574" t="s">
        <v>3577</v>
      </c>
      <c r="H574">
        <v>0</v>
      </c>
      <c r="I574">
        <v>0</v>
      </c>
      <c r="J574" s="126">
        <v>0</v>
      </c>
      <c r="K574" s="126">
        <v>0</v>
      </c>
      <c r="O574">
        <v>0</v>
      </c>
      <c r="P574" t="s">
        <v>3577</v>
      </c>
      <c r="Q574">
        <v>0</v>
      </c>
      <c r="R574">
        <v>0</v>
      </c>
      <c r="S574">
        <v>0</v>
      </c>
      <c r="T574">
        <v>0</v>
      </c>
      <c r="W574">
        <v>0</v>
      </c>
      <c r="X574" t="s">
        <v>3577</v>
      </c>
      <c r="Y574">
        <v>0</v>
      </c>
      <c r="Z574">
        <v>0</v>
      </c>
      <c r="AA574">
        <v>0</v>
      </c>
      <c r="AB574">
        <v>0</v>
      </c>
      <c r="AE574">
        <v>0</v>
      </c>
      <c r="AF574" t="s">
        <v>3577</v>
      </c>
      <c r="AG574">
        <v>0</v>
      </c>
      <c r="AH574">
        <v>0</v>
      </c>
      <c r="AI574">
        <v>0</v>
      </c>
      <c r="AJ574">
        <v>0</v>
      </c>
      <c r="AM574">
        <v>0</v>
      </c>
      <c r="AN574" t="s">
        <v>3577</v>
      </c>
      <c r="AO574">
        <v>0</v>
      </c>
      <c r="AP574">
        <v>0</v>
      </c>
      <c r="AQ574">
        <v>0</v>
      </c>
      <c r="AR574">
        <v>0</v>
      </c>
      <c r="AU574">
        <v>0</v>
      </c>
      <c r="AV574" t="s">
        <v>3577</v>
      </c>
      <c r="AW574">
        <v>0</v>
      </c>
      <c r="AX574">
        <v>0</v>
      </c>
      <c r="AY574">
        <v>0</v>
      </c>
      <c r="AZ574">
        <v>0</v>
      </c>
      <c r="BC574">
        <v>0</v>
      </c>
      <c r="BD574" t="s">
        <v>3577</v>
      </c>
      <c r="BE574">
        <v>0</v>
      </c>
      <c r="BF574">
        <v>0</v>
      </c>
      <c r="BG574">
        <v>0</v>
      </c>
      <c r="BH574">
        <v>0</v>
      </c>
    </row>
    <row r="575" spans="2:60" ht="15" customHeight="1" x14ac:dyDescent="0.25">
      <c r="B575" s="2" t="s">
        <v>573</v>
      </c>
      <c r="C575" s="2" t="s">
        <v>1573</v>
      </c>
      <c r="D575" s="5" t="s">
        <v>2570</v>
      </c>
      <c r="F575">
        <v>0</v>
      </c>
      <c r="G575" t="s">
        <v>3578</v>
      </c>
      <c r="H575">
        <v>0</v>
      </c>
      <c r="I575">
        <v>0</v>
      </c>
      <c r="J575" s="126">
        <v>0</v>
      </c>
      <c r="K575" s="126">
        <v>0</v>
      </c>
      <c r="O575">
        <v>0</v>
      </c>
      <c r="P575" t="s">
        <v>3578</v>
      </c>
      <c r="Q575">
        <v>0</v>
      </c>
      <c r="R575">
        <v>0</v>
      </c>
      <c r="S575">
        <v>0</v>
      </c>
      <c r="T575">
        <v>0</v>
      </c>
      <c r="W575">
        <v>0</v>
      </c>
      <c r="X575" t="s">
        <v>3578</v>
      </c>
      <c r="Y575">
        <v>0</v>
      </c>
      <c r="Z575">
        <v>0</v>
      </c>
      <c r="AA575">
        <v>0</v>
      </c>
      <c r="AB575">
        <v>0</v>
      </c>
      <c r="AE575">
        <v>0</v>
      </c>
      <c r="AF575" t="s">
        <v>3578</v>
      </c>
      <c r="AG575">
        <v>0</v>
      </c>
      <c r="AH575">
        <v>0</v>
      </c>
      <c r="AI575">
        <v>0</v>
      </c>
      <c r="AJ575">
        <v>0</v>
      </c>
      <c r="AM575">
        <v>0</v>
      </c>
      <c r="AN575" t="s">
        <v>3578</v>
      </c>
      <c r="AO575">
        <v>0</v>
      </c>
      <c r="AP575">
        <v>0</v>
      </c>
      <c r="AQ575">
        <v>0</v>
      </c>
      <c r="AR575">
        <v>0</v>
      </c>
      <c r="AU575">
        <v>0</v>
      </c>
      <c r="AV575" t="s">
        <v>3578</v>
      </c>
      <c r="AW575">
        <v>0</v>
      </c>
      <c r="AX575">
        <v>0</v>
      </c>
      <c r="AY575">
        <v>0</v>
      </c>
      <c r="AZ575">
        <v>0</v>
      </c>
      <c r="BC575">
        <v>0</v>
      </c>
      <c r="BD575" t="s">
        <v>3578</v>
      </c>
      <c r="BE575">
        <v>0</v>
      </c>
      <c r="BF575">
        <v>0</v>
      </c>
      <c r="BG575">
        <v>0</v>
      </c>
      <c r="BH575">
        <v>0</v>
      </c>
    </row>
    <row r="576" spans="2:60" ht="15" customHeight="1" x14ac:dyDescent="0.25">
      <c r="B576" s="2" t="s">
        <v>574</v>
      </c>
      <c r="C576" s="2" t="s">
        <v>1574</v>
      </c>
      <c r="D576" s="5" t="s">
        <v>2571</v>
      </c>
      <c r="F576">
        <v>0</v>
      </c>
      <c r="G576" t="s">
        <v>3579</v>
      </c>
      <c r="H576">
        <v>0</v>
      </c>
      <c r="I576">
        <v>0</v>
      </c>
      <c r="J576" s="126">
        <v>0</v>
      </c>
      <c r="K576" s="126">
        <v>0</v>
      </c>
      <c r="O576">
        <v>0</v>
      </c>
      <c r="P576" t="s">
        <v>3579</v>
      </c>
      <c r="Q576">
        <v>0</v>
      </c>
      <c r="R576">
        <v>0</v>
      </c>
      <c r="S576">
        <v>0</v>
      </c>
      <c r="T576">
        <v>0</v>
      </c>
      <c r="W576">
        <v>0</v>
      </c>
      <c r="X576" t="s">
        <v>3579</v>
      </c>
      <c r="Y576">
        <v>0</v>
      </c>
      <c r="Z576">
        <v>0</v>
      </c>
      <c r="AA576">
        <v>0</v>
      </c>
      <c r="AB576">
        <v>0</v>
      </c>
      <c r="AE576">
        <v>0</v>
      </c>
      <c r="AF576" t="s">
        <v>3579</v>
      </c>
      <c r="AG576">
        <v>0</v>
      </c>
      <c r="AH576">
        <v>0</v>
      </c>
      <c r="AI576">
        <v>0</v>
      </c>
      <c r="AJ576">
        <v>0</v>
      </c>
      <c r="AM576">
        <v>0</v>
      </c>
      <c r="AN576" t="s">
        <v>3579</v>
      </c>
      <c r="AO576">
        <v>0</v>
      </c>
      <c r="AP576">
        <v>0</v>
      </c>
      <c r="AQ576">
        <v>0</v>
      </c>
      <c r="AR576">
        <v>0</v>
      </c>
      <c r="AU576">
        <v>0</v>
      </c>
      <c r="AV576" t="s">
        <v>3579</v>
      </c>
      <c r="AW576">
        <v>0</v>
      </c>
      <c r="AX576">
        <v>0</v>
      </c>
      <c r="AY576">
        <v>0</v>
      </c>
      <c r="AZ576">
        <v>0</v>
      </c>
      <c r="BC576">
        <v>0</v>
      </c>
      <c r="BD576" t="s">
        <v>3579</v>
      </c>
      <c r="BE576">
        <v>0</v>
      </c>
      <c r="BF576">
        <v>0</v>
      </c>
      <c r="BG576">
        <v>0</v>
      </c>
      <c r="BH576">
        <v>0</v>
      </c>
    </row>
    <row r="577" spans="1:60" ht="15" customHeight="1" x14ac:dyDescent="0.25">
      <c r="B577" s="2" t="s">
        <v>575</v>
      </c>
      <c r="C577" s="2" t="s">
        <v>1575</v>
      </c>
      <c r="D577" s="5" t="s">
        <v>2572</v>
      </c>
      <c r="F577">
        <v>0.29008709118495202</v>
      </c>
      <c r="G577" t="s">
        <v>3580</v>
      </c>
      <c r="H577">
        <v>0</v>
      </c>
      <c r="I577">
        <v>1.0595068865086099</v>
      </c>
      <c r="J577" s="126">
        <v>0</v>
      </c>
      <c r="K577" s="126">
        <v>0.30692742018894198</v>
      </c>
      <c r="O577">
        <v>0.224283548649231</v>
      </c>
      <c r="P577" t="s">
        <v>3580</v>
      </c>
      <c r="Q577">
        <v>0</v>
      </c>
      <c r="R577">
        <v>0.81916798597997897</v>
      </c>
      <c r="S577">
        <v>0.18530266444499699</v>
      </c>
      <c r="T577">
        <v>0.25353034778368</v>
      </c>
      <c r="W577">
        <v>0.20049348729678801</v>
      </c>
      <c r="X577" t="s">
        <v>3580</v>
      </c>
      <c r="Y577">
        <v>0</v>
      </c>
      <c r="Z577">
        <v>0.73225102429461497</v>
      </c>
      <c r="AA577">
        <v>0</v>
      </c>
      <c r="AB577">
        <v>0.25624576056987902</v>
      </c>
      <c r="AE577">
        <v>0.23822312611641899</v>
      </c>
      <c r="AF577" t="s">
        <v>3580</v>
      </c>
      <c r="AG577">
        <v>0</v>
      </c>
      <c r="AH577">
        <v>0.89557349439481104</v>
      </c>
      <c r="AI577">
        <v>0.20182188221873601</v>
      </c>
      <c r="AJ577">
        <v>0.201821882218717</v>
      </c>
      <c r="AM577">
        <v>0.42896428811474901</v>
      </c>
      <c r="AN577" t="s">
        <v>3580</v>
      </c>
      <c r="AO577">
        <v>0</v>
      </c>
      <c r="AP577">
        <v>1.56669379677042</v>
      </c>
      <c r="AQ577">
        <v>0</v>
      </c>
      <c r="AR577">
        <v>0</v>
      </c>
      <c r="AU577">
        <v>0.184116385148998</v>
      </c>
      <c r="AV577" t="s">
        <v>3580</v>
      </c>
      <c r="AW577">
        <v>0</v>
      </c>
      <c r="AX577">
        <v>0.67246701321686897</v>
      </c>
      <c r="AY577">
        <v>0</v>
      </c>
      <c r="AZ577">
        <v>0</v>
      </c>
      <c r="BC577">
        <v>0.25502089944303102</v>
      </c>
      <c r="BD577" t="s">
        <v>3580</v>
      </c>
      <c r="BE577">
        <v>0</v>
      </c>
      <c r="BF577">
        <v>0.64491620027502605</v>
      </c>
      <c r="BG577">
        <v>0</v>
      </c>
      <c r="BH577">
        <v>0</v>
      </c>
    </row>
    <row r="578" spans="1:60" ht="15" customHeight="1" x14ac:dyDescent="0.25">
      <c r="B578" s="2" t="s">
        <v>576</v>
      </c>
      <c r="C578" s="2" t="s">
        <v>1576</v>
      </c>
      <c r="D578" s="5" t="s">
        <v>2573</v>
      </c>
      <c r="F578">
        <v>0</v>
      </c>
      <c r="G578" t="s">
        <v>3581</v>
      </c>
      <c r="H578">
        <v>0</v>
      </c>
      <c r="I578">
        <v>0</v>
      </c>
      <c r="J578" s="126">
        <v>0</v>
      </c>
      <c r="K578" s="126">
        <v>0</v>
      </c>
      <c r="O578">
        <v>0</v>
      </c>
      <c r="P578" t="s">
        <v>3581</v>
      </c>
      <c r="Q578">
        <v>0</v>
      </c>
      <c r="R578">
        <v>0</v>
      </c>
      <c r="S578">
        <v>0</v>
      </c>
      <c r="T578">
        <v>0</v>
      </c>
      <c r="W578">
        <v>0</v>
      </c>
      <c r="X578" t="s">
        <v>3581</v>
      </c>
      <c r="Y578">
        <v>0</v>
      </c>
      <c r="Z578">
        <v>0</v>
      </c>
      <c r="AA578">
        <v>0</v>
      </c>
      <c r="AB578">
        <v>0</v>
      </c>
      <c r="AE578">
        <v>0</v>
      </c>
      <c r="AF578" t="s">
        <v>3581</v>
      </c>
      <c r="AG578">
        <v>0</v>
      </c>
      <c r="AH578">
        <v>0</v>
      </c>
      <c r="AI578">
        <v>0</v>
      </c>
      <c r="AJ578">
        <v>0</v>
      </c>
      <c r="AM578">
        <v>0</v>
      </c>
      <c r="AN578" t="s">
        <v>3581</v>
      </c>
      <c r="AO578">
        <v>0</v>
      </c>
      <c r="AP578">
        <v>0</v>
      </c>
      <c r="AQ578">
        <v>0</v>
      </c>
      <c r="AR578">
        <v>0</v>
      </c>
      <c r="AU578">
        <v>0</v>
      </c>
      <c r="AV578" t="s">
        <v>3581</v>
      </c>
      <c r="AW578">
        <v>0</v>
      </c>
      <c r="AX578">
        <v>0</v>
      </c>
      <c r="AY578">
        <v>0</v>
      </c>
      <c r="AZ578">
        <v>0</v>
      </c>
      <c r="BC578">
        <v>0</v>
      </c>
      <c r="BD578" t="s">
        <v>3581</v>
      </c>
      <c r="BE578">
        <v>0</v>
      </c>
      <c r="BF578">
        <v>0</v>
      </c>
      <c r="BG578">
        <v>0</v>
      </c>
      <c r="BH578">
        <v>0</v>
      </c>
    </row>
    <row r="579" spans="1:60" ht="15" customHeight="1" x14ac:dyDescent="0.25">
      <c r="B579" s="2" t="s">
        <v>577</v>
      </c>
      <c r="C579" s="2" t="s">
        <v>1577</v>
      </c>
      <c r="D579" s="5" t="s">
        <v>2574</v>
      </c>
      <c r="F579">
        <v>0</v>
      </c>
      <c r="G579" t="s">
        <v>3582</v>
      </c>
      <c r="H579">
        <v>0</v>
      </c>
      <c r="I579">
        <v>0</v>
      </c>
      <c r="J579" s="126">
        <v>0</v>
      </c>
      <c r="K579" s="126">
        <v>0</v>
      </c>
      <c r="O579">
        <v>0</v>
      </c>
      <c r="P579" t="s">
        <v>3582</v>
      </c>
      <c r="Q579">
        <v>0</v>
      </c>
      <c r="R579">
        <v>0</v>
      </c>
      <c r="S579">
        <v>0</v>
      </c>
      <c r="T579">
        <v>0</v>
      </c>
      <c r="W579">
        <v>0</v>
      </c>
      <c r="X579" t="s">
        <v>3582</v>
      </c>
      <c r="Y579">
        <v>0</v>
      </c>
      <c r="Z579">
        <v>0</v>
      </c>
      <c r="AA579">
        <v>0</v>
      </c>
      <c r="AB579">
        <v>0</v>
      </c>
      <c r="AE579">
        <v>0</v>
      </c>
      <c r="AF579" t="s">
        <v>3582</v>
      </c>
      <c r="AG579">
        <v>0</v>
      </c>
      <c r="AH579">
        <v>0</v>
      </c>
      <c r="AI579">
        <v>0</v>
      </c>
      <c r="AJ579">
        <v>0</v>
      </c>
      <c r="AM579">
        <v>0</v>
      </c>
      <c r="AN579" t="s">
        <v>3582</v>
      </c>
      <c r="AO579">
        <v>0</v>
      </c>
      <c r="AP579">
        <v>0</v>
      </c>
      <c r="AQ579">
        <v>0</v>
      </c>
      <c r="AR579">
        <v>0</v>
      </c>
      <c r="AU579">
        <v>0</v>
      </c>
      <c r="AV579" t="s">
        <v>3582</v>
      </c>
      <c r="AW579">
        <v>0</v>
      </c>
      <c r="AX579">
        <v>0</v>
      </c>
      <c r="AY579">
        <v>0</v>
      </c>
      <c r="AZ579">
        <v>0</v>
      </c>
      <c r="BC579">
        <v>0</v>
      </c>
      <c r="BD579" t="s">
        <v>3582</v>
      </c>
      <c r="BE579">
        <v>0</v>
      </c>
      <c r="BF579">
        <v>0</v>
      </c>
      <c r="BG579">
        <v>0</v>
      </c>
      <c r="BH579">
        <v>0</v>
      </c>
    </row>
    <row r="580" spans="1:60" ht="15" customHeight="1" x14ac:dyDescent="0.25">
      <c r="B580" s="2" t="s">
        <v>578</v>
      </c>
      <c r="C580" s="2" t="s">
        <v>1578</v>
      </c>
      <c r="D580" s="5" t="s">
        <v>2575</v>
      </c>
      <c r="F580">
        <v>0</v>
      </c>
      <c r="G580" t="s">
        <v>3583</v>
      </c>
      <c r="H580">
        <v>0</v>
      </c>
      <c r="I580">
        <v>0</v>
      </c>
      <c r="J580" s="126">
        <v>0</v>
      </c>
      <c r="K580" s="126">
        <v>0</v>
      </c>
      <c r="O580">
        <v>0</v>
      </c>
      <c r="P580" t="s">
        <v>3583</v>
      </c>
      <c r="Q580">
        <v>0</v>
      </c>
      <c r="R580">
        <v>0</v>
      </c>
      <c r="S580">
        <v>0</v>
      </c>
      <c r="T580">
        <v>0</v>
      </c>
      <c r="W580">
        <v>0</v>
      </c>
      <c r="X580" t="s">
        <v>3583</v>
      </c>
      <c r="Y580">
        <v>0</v>
      </c>
      <c r="Z580">
        <v>0</v>
      </c>
      <c r="AA580">
        <v>0</v>
      </c>
      <c r="AB580">
        <v>0</v>
      </c>
      <c r="AE580">
        <v>0</v>
      </c>
      <c r="AF580" t="s">
        <v>3583</v>
      </c>
      <c r="AG580">
        <v>0</v>
      </c>
      <c r="AH580">
        <v>0</v>
      </c>
      <c r="AI580">
        <v>0</v>
      </c>
      <c r="AJ580">
        <v>0</v>
      </c>
      <c r="AM580">
        <v>0</v>
      </c>
      <c r="AN580" t="s">
        <v>3583</v>
      </c>
      <c r="AO580">
        <v>0</v>
      </c>
      <c r="AP580">
        <v>0</v>
      </c>
      <c r="AQ580">
        <v>0</v>
      </c>
      <c r="AR580">
        <v>0</v>
      </c>
      <c r="AU580">
        <v>0</v>
      </c>
      <c r="AV580" t="s">
        <v>3583</v>
      </c>
      <c r="AW580">
        <v>0</v>
      </c>
      <c r="AX580">
        <v>0</v>
      </c>
      <c r="AY580">
        <v>0</v>
      </c>
      <c r="AZ580">
        <v>0</v>
      </c>
      <c r="BC580">
        <v>0</v>
      </c>
      <c r="BD580" t="s">
        <v>3583</v>
      </c>
      <c r="BE580">
        <v>0</v>
      </c>
      <c r="BF580">
        <v>0</v>
      </c>
      <c r="BG580">
        <v>0</v>
      </c>
      <c r="BH580">
        <v>0</v>
      </c>
    </row>
    <row r="581" spans="1:60" ht="15" customHeight="1" x14ac:dyDescent="0.25">
      <c r="B581" s="2" t="s">
        <v>579</v>
      </c>
      <c r="C581" s="2" t="s">
        <v>1579</v>
      </c>
      <c r="D581" s="5" t="s">
        <v>2576</v>
      </c>
      <c r="F581">
        <v>0</v>
      </c>
      <c r="G581" t="s">
        <v>3584</v>
      </c>
      <c r="H581">
        <v>0</v>
      </c>
      <c r="I581">
        <v>0</v>
      </c>
      <c r="J581" s="126">
        <v>0</v>
      </c>
      <c r="K581" s="126">
        <v>0</v>
      </c>
      <c r="O581">
        <v>0</v>
      </c>
      <c r="P581" t="s">
        <v>3584</v>
      </c>
      <c r="Q581">
        <v>0</v>
      </c>
      <c r="R581">
        <v>0</v>
      </c>
      <c r="S581">
        <v>0</v>
      </c>
      <c r="T581">
        <v>0</v>
      </c>
      <c r="W581">
        <v>0</v>
      </c>
      <c r="X581" t="s">
        <v>3584</v>
      </c>
      <c r="Y581">
        <v>0</v>
      </c>
      <c r="Z581">
        <v>0</v>
      </c>
      <c r="AA581">
        <v>0</v>
      </c>
      <c r="AB581">
        <v>0</v>
      </c>
      <c r="AE581">
        <v>0</v>
      </c>
      <c r="AF581" t="s">
        <v>3584</v>
      </c>
      <c r="AG581">
        <v>0</v>
      </c>
      <c r="AH581">
        <v>0</v>
      </c>
      <c r="AI581">
        <v>0</v>
      </c>
      <c r="AJ581">
        <v>0</v>
      </c>
      <c r="AM581">
        <v>0</v>
      </c>
      <c r="AN581" t="s">
        <v>3584</v>
      </c>
      <c r="AO581">
        <v>0</v>
      </c>
      <c r="AP581">
        <v>0</v>
      </c>
      <c r="AQ581">
        <v>0</v>
      </c>
      <c r="AR581">
        <v>0</v>
      </c>
      <c r="AU581">
        <v>0</v>
      </c>
      <c r="AV581" t="s">
        <v>3584</v>
      </c>
      <c r="AW581">
        <v>0</v>
      </c>
      <c r="AX581">
        <v>0</v>
      </c>
      <c r="AY581">
        <v>0</v>
      </c>
      <c r="AZ581">
        <v>0</v>
      </c>
      <c r="BC581">
        <v>0</v>
      </c>
      <c r="BD581" t="s">
        <v>3584</v>
      </c>
      <c r="BE581">
        <v>0</v>
      </c>
      <c r="BF581">
        <v>0</v>
      </c>
      <c r="BG581">
        <v>0</v>
      </c>
      <c r="BH581">
        <v>0</v>
      </c>
    </row>
    <row r="582" spans="1:60" ht="15" customHeight="1" x14ac:dyDescent="0.25">
      <c r="B582" s="2" t="s">
        <v>580</v>
      </c>
      <c r="C582" s="2" t="s">
        <v>1580</v>
      </c>
      <c r="D582" s="5" t="s">
        <v>2577</v>
      </c>
      <c r="F582">
        <v>0</v>
      </c>
      <c r="G582" t="s">
        <v>3585</v>
      </c>
      <c r="H582">
        <v>0</v>
      </c>
      <c r="I582">
        <v>0</v>
      </c>
      <c r="J582" s="126">
        <v>0</v>
      </c>
      <c r="K582" s="126">
        <v>0</v>
      </c>
      <c r="O582">
        <v>0</v>
      </c>
      <c r="P582" t="s">
        <v>3585</v>
      </c>
      <c r="Q582">
        <v>0</v>
      </c>
      <c r="R582">
        <v>0</v>
      </c>
      <c r="S582">
        <v>0</v>
      </c>
      <c r="T582">
        <v>0</v>
      </c>
      <c r="W582">
        <v>0</v>
      </c>
      <c r="X582" t="s">
        <v>3585</v>
      </c>
      <c r="Y582">
        <v>0</v>
      </c>
      <c r="Z582">
        <v>0</v>
      </c>
      <c r="AA582">
        <v>0</v>
      </c>
      <c r="AB582">
        <v>0</v>
      </c>
      <c r="AE582">
        <v>0</v>
      </c>
      <c r="AF582" t="s">
        <v>3585</v>
      </c>
      <c r="AG582">
        <v>0</v>
      </c>
      <c r="AH582">
        <v>0</v>
      </c>
      <c r="AI582">
        <v>0</v>
      </c>
      <c r="AJ582">
        <v>0</v>
      </c>
      <c r="AM582">
        <v>0</v>
      </c>
      <c r="AN582" t="s">
        <v>3585</v>
      </c>
      <c r="AO582">
        <v>0</v>
      </c>
      <c r="AP582">
        <v>0</v>
      </c>
      <c r="AQ582">
        <v>0</v>
      </c>
      <c r="AR582">
        <v>0</v>
      </c>
      <c r="AU582">
        <v>0</v>
      </c>
      <c r="AV582" t="s">
        <v>3585</v>
      </c>
      <c r="AW582">
        <v>0</v>
      </c>
      <c r="AX582">
        <v>0</v>
      </c>
      <c r="AY582">
        <v>0</v>
      </c>
      <c r="AZ582">
        <v>0</v>
      </c>
      <c r="BC582">
        <v>0</v>
      </c>
      <c r="BD582" t="s">
        <v>3585</v>
      </c>
      <c r="BE582">
        <v>0</v>
      </c>
      <c r="BF582">
        <v>0</v>
      </c>
      <c r="BG582">
        <v>0</v>
      </c>
      <c r="BH582">
        <v>0</v>
      </c>
    </row>
    <row r="583" spans="1:60" ht="15" customHeight="1" x14ac:dyDescent="0.25">
      <c r="B583" s="2" t="s">
        <v>581</v>
      </c>
      <c r="C583" s="2" t="s">
        <v>1581</v>
      </c>
      <c r="D583" s="5" t="s">
        <v>2578</v>
      </c>
      <c r="F583">
        <v>0</v>
      </c>
      <c r="G583" t="s">
        <v>3586</v>
      </c>
      <c r="H583">
        <v>0</v>
      </c>
      <c r="I583">
        <v>2.3050981025468098</v>
      </c>
      <c r="J583" s="126">
        <v>0</v>
      </c>
      <c r="K583" s="126">
        <v>0</v>
      </c>
      <c r="O583">
        <v>0</v>
      </c>
      <c r="P583" t="s">
        <v>3586</v>
      </c>
      <c r="Q583">
        <v>0</v>
      </c>
      <c r="R583">
        <v>1.7822091398439199</v>
      </c>
      <c r="S583">
        <v>0</v>
      </c>
      <c r="T583">
        <v>0</v>
      </c>
      <c r="W583">
        <v>0</v>
      </c>
      <c r="X583" t="s">
        <v>3586</v>
      </c>
      <c r="Y583">
        <v>0</v>
      </c>
      <c r="Z583">
        <v>1.59308738782589</v>
      </c>
      <c r="AA583">
        <v>0</v>
      </c>
      <c r="AB583">
        <v>0</v>
      </c>
      <c r="AE583">
        <v>0</v>
      </c>
      <c r="AF583" t="s">
        <v>3586</v>
      </c>
      <c r="AG583">
        <v>0</v>
      </c>
      <c r="AH583">
        <v>1.9694547639320801</v>
      </c>
      <c r="AI583">
        <v>0</v>
      </c>
      <c r="AJ583">
        <v>0</v>
      </c>
      <c r="AM583">
        <v>0</v>
      </c>
      <c r="AN583" t="s">
        <v>3586</v>
      </c>
      <c r="AO583">
        <v>0</v>
      </c>
      <c r="AP583">
        <v>3.4085132843994299</v>
      </c>
      <c r="AQ583">
        <v>0</v>
      </c>
      <c r="AR583">
        <v>0</v>
      </c>
      <c r="AU583">
        <v>0</v>
      </c>
      <c r="AV583" t="s">
        <v>3586</v>
      </c>
      <c r="AW583">
        <v>0</v>
      </c>
      <c r="AX583">
        <v>1.4630454947100899</v>
      </c>
      <c r="AY583">
        <v>0</v>
      </c>
      <c r="AZ583">
        <v>0</v>
      </c>
      <c r="BC583">
        <v>0</v>
      </c>
      <c r="BD583" t="s">
        <v>3586</v>
      </c>
      <c r="BE583">
        <v>0</v>
      </c>
      <c r="BF583">
        <v>1.31600403701739</v>
      </c>
      <c r="BG583">
        <v>0</v>
      </c>
      <c r="BH583">
        <v>0</v>
      </c>
    </row>
    <row r="584" spans="1:60" ht="15" customHeight="1" x14ac:dyDescent="0.25">
      <c r="B584" s="2" t="s">
        <v>582</v>
      </c>
      <c r="C584" s="2" t="s">
        <v>1582</v>
      </c>
      <c r="D584" s="5" t="s">
        <v>2579</v>
      </c>
      <c r="F584">
        <v>0</v>
      </c>
      <c r="G584" t="s">
        <v>3587</v>
      </c>
      <c r="H584">
        <v>0</v>
      </c>
      <c r="I584">
        <v>0</v>
      </c>
      <c r="J584" s="126">
        <v>0</v>
      </c>
      <c r="K584" s="126">
        <v>0</v>
      </c>
      <c r="O584">
        <v>0</v>
      </c>
      <c r="P584" t="s">
        <v>3587</v>
      </c>
      <c r="Q584">
        <v>0</v>
      </c>
      <c r="R584">
        <v>0</v>
      </c>
      <c r="S584">
        <v>0</v>
      </c>
      <c r="T584">
        <v>0</v>
      </c>
      <c r="W584">
        <v>0</v>
      </c>
      <c r="X584" t="s">
        <v>3587</v>
      </c>
      <c r="Y584">
        <v>0</v>
      </c>
      <c r="Z584">
        <v>0</v>
      </c>
      <c r="AA584">
        <v>0</v>
      </c>
      <c r="AB584">
        <v>0</v>
      </c>
      <c r="AE584">
        <v>0</v>
      </c>
      <c r="AF584" t="s">
        <v>3587</v>
      </c>
      <c r="AG584">
        <v>0</v>
      </c>
      <c r="AH584">
        <v>0</v>
      </c>
      <c r="AI584">
        <v>0</v>
      </c>
      <c r="AJ584">
        <v>0</v>
      </c>
      <c r="AM584">
        <v>0</v>
      </c>
      <c r="AN584" t="s">
        <v>3587</v>
      </c>
      <c r="AO584">
        <v>0</v>
      </c>
      <c r="AP584">
        <v>0</v>
      </c>
      <c r="AQ584">
        <v>0</v>
      </c>
      <c r="AR584">
        <v>0</v>
      </c>
      <c r="AU584">
        <v>0</v>
      </c>
      <c r="AV584" t="s">
        <v>3587</v>
      </c>
      <c r="AW584">
        <v>0</v>
      </c>
      <c r="AX584">
        <v>0</v>
      </c>
      <c r="AY584">
        <v>0</v>
      </c>
      <c r="AZ584">
        <v>0</v>
      </c>
      <c r="BC584">
        <v>0</v>
      </c>
      <c r="BD584" t="s">
        <v>3587</v>
      </c>
      <c r="BE584">
        <v>0</v>
      </c>
      <c r="BF584">
        <v>0</v>
      </c>
      <c r="BG584">
        <v>0</v>
      </c>
      <c r="BH584">
        <v>0</v>
      </c>
    </row>
    <row r="585" spans="1:60" ht="15" customHeight="1" x14ac:dyDescent="0.25">
      <c r="B585" s="2" t="s">
        <v>583</v>
      </c>
      <c r="C585" s="2" t="s">
        <v>1583</v>
      </c>
      <c r="D585" s="5" t="s">
        <v>2580</v>
      </c>
      <c r="F585">
        <v>0</v>
      </c>
      <c r="G585" t="s">
        <v>3588</v>
      </c>
      <c r="H585">
        <v>0</v>
      </c>
      <c r="I585">
        <v>0</v>
      </c>
      <c r="J585" s="126">
        <v>0</v>
      </c>
      <c r="K585" s="126">
        <v>0</v>
      </c>
      <c r="O585">
        <v>0</v>
      </c>
      <c r="P585" t="s">
        <v>3588</v>
      </c>
      <c r="Q585">
        <v>0</v>
      </c>
      <c r="R585">
        <v>0</v>
      </c>
      <c r="S585">
        <v>0</v>
      </c>
      <c r="T585">
        <v>0</v>
      </c>
      <c r="W585">
        <v>0</v>
      </c>
      <c r="X585" t="s">
        <v>3588</v>
      </c>
      <c r="Y585">
        <v>0</v>
      </c>
      <c r="Z585">
        <v>0</v>
      </c>
      <c r="AA585">
        <v>0</v>
      </c>
      <c r="AB585">
        <v>0</v>
      </c>
      <c r="AE585">
        <v>0</v>
      </c>
      <c r="AF585" t="s">
        <v>3588</v>
      </c>
      <c r="AG585">
        <v>0</v>
      </c>
      <c r="AH585">
        <v>0</v>
      </c>
      <c r="AI585">
        <v>0</v>
      </c>
      <c r="AJ585">
        <v>0</v>
      </c>
      <c r="AM585">
        <v>0</v>
      </c>
      <c r="AN585" t="s">
        <v>3588</v>
      </c>
      <c r="AO585">
        <v>0</v>
      </c>
      <c r="AP585">
        <v>0</v>
      </c>
      <c r="AQ585">
        <v>0</v>
      </c>
      <c r="AR585">
        <v>0</v>
      </c>
      <c r="AU585">
        <v>0</v>
      </c>
      <c r="AV585" t="s">
        <v>3588</v>
      </c>
      <c r="AW585">
        <v>0</v>
      </c>
      <c r="AX585">
        <v>0</v>
      </c>
      <c r="AY585">
        <v>0</v>
      </c>
      <c r="AZ585">
        <v>0</v>
      </c>
      <c r="BC585">
        <v>0</v>
      </c>
      <c r="BD585" t="s">
        <v>3588</v>
      </c>
      <c r="BE585">
        <v>0</v>
      </c>
      <c r="BF585">
        <v>0</v>
      </c>
      <c r="BG585">
        <v>0</v>
      </c>
      <c r="BH585">
        <v>0</v>
      </c>
    </row>
    <row r="586" spans="1:60" ht="15" customHeight="1" x14ac:dyDescent="0.25">
      <c r="B586" s="2" t="s">
        <v>584</v>
      </c>
      <c r="C586" s="2" t="s">
        <v>1584</v>
      </c>
      <c r="D586" s="5" t="s">
        <v>2581</v>
      </c>
      <c r="F586">
        <v>0</v>
      </c>
      <c r="G586" t="s">
        <v>3589</v>
      </c>
      <c r="H586">
        <v>0</v>
      </c>
      <c r="I586">
        <v>0</v>
      </c>
      <c r="J586" s="126">
        <v>0</v>
      </c>
      <c r="K586" s="126">
        <v>0</v>
      </c>
      <c r="O586">
        <v>0</v>
      </c>
      <c r="P586" t="s">
        <v>3589</v>
      </c>
      <c r="Q586">
        <v>0</v>
      </c>
      <c r="R586">
        <v>0</v>
      </c>
      <c r="S586">
        <v>0</v>
      </c>
      <c r="T586">
        <v>0</v>
      </c>
      <c r="W586">
        <v>0</v>
      </c>
      <c r="X586" t="s">
        <v>3589</v>
      </c>
      <c r="Y586">
        <v>0</v>
      </c>
      <c r="Z586">
        <v>0</v>
      </c>
      <c r="AA586">
        <v>0</v>
      </c>
      <c r="AB586">
        <v>0</v>
      </c>
      <c r="AE586">
        <v>0</v>
      </c>
      <c r="AF586" t="s">
        <v>3589</v>
      </c>
      <c r="AG586">
        <v>0</v>
      </c>
      <c r="AH586">
        <v>0</v>
      </c>
      <c r="AI586">
        <v>0</v>
      </c>
      <c r="AJ586">
        <v>0</v>
      </c>
      <c r="AM586">
        <v>0</v>
      </c>
      <c r="AN586" t="s">
        <v>3589</v>
      </c>
      <c r="AO586">
        <v>0</v>
      </c>
      <c r="AP586">
        <v>0</v>
      </c>
      <c r="AQ586">
        <v>0</v>
      </c>
      <c r="AR586">
        <v>0</v>
      </c>
      <c r="AU586">
        <v>0</v>
      </c>
      <c r="AV586" t="s">
        <v>3589</v>
      </c>
      <c r="AW586">
        <v>0</v>
      </c>
      <c r="AX586">
        <v>0</v>
      </c>
      <c r="AY586">
        <v>0</v>
      </c>
      <c r="AZ586">
        <v>0</v>
      </c>
      <c r="BC586">
        <v>0</v>
      </c>
      <c r="BD586" t="s">
        <v>3589</v>
      </c>
      <c r="BE586">
        <v>0</v>
      </c>
      <c r="BF586">
        <v>0</v>
      </c>
      <c r="BG586">
        <v>0</v>
      </c>
      <c r="BH586">
        <v>0</v>
      </c>
    </row>
    <row r="587" spans="1:60" ht="15" customHeight="1" x14ac:dyDescent="0.25">
      <c r="B587" s="2" t="s">
        <v>585</v>
      </c>
      <c r="C587" s="2" t="s">
        <v>1585</v>
      </c>
      <c r="D587" s="5" t="s">
        <v>2582</v>
      </c>
      <c r="F587">
        <v>19.2082291903175</v>
      </c>
      <c r="G587" t="s">
        <v>3590</v>
      </c>
      <c r="H587">
        <v>18.1137452270717</v>
      </c>
      <c r="I587">
        <v>19.767363125974999</v>
      </c>
      <c r="J587" s="126">
        <v>21.709922639860899</v>
      </c>
      <c r="K587" s="126">
        <v>40.318189537574703</v>
      </c>
      <c r="O587">
        <v>15.7011002189947</v>
      </c>
      <c r="P587" t="s">
        <v>3590</v>
      </c>
      <c r="Q587">
        <v>14.854889239730699</v>
      </c>
      <c r="R587">
        <v>16.133400086149098</v>
      </c>
      <c r="S587">
        <v>23.118247312238701</v>
      </c>
      <c r="T587">
        <v>45.494214024416401</v>
      </c>
      <c r="W587">
        <v>14.2677910091776</v>
      </c>
      <c r="X587" t="s">
        <v>3590</v>
      </c>
      <c r="Y587">
        <v>13.5113769563311</v>
      </c>
      <c r="Z587">
        <v>14.654216988999099</v>
      </c>
      <c r="AA587">
        <v>17.8737406667498</v>
      </c>
      <c r="AB587">
        <v>43.282343730678399</v>
      </c>
      <c r="AE587">
        <v>16.723725514905698</v>
      </c>
      <c r="AF587" t="s">
        <v>3590</v>
      </c>
      <c r="AG587">
        <v>15.7702774355963</v>
      </c>
      <c r="AH587">
        <v>17.182877260540199</v>
      </c>
      <c r="AI587">
        <v>23.089773965267099</v>
      </c>
      <c r="AJ587">
        <v>17.8003465668864</v>
      </c>
      <c r="AM587">
        <v>28.140155332969702</v>
      </c>
      <c r="AN587" t="s">
        <v>3590</v>
      </c>
      <c r="AO587">
        <v>26.521758647734</v>
      </c>
      <c r="AP587">
        <v>28.966938546071798</v>
      </c>
      <c r="AQ587">
        <v>24.781831736756899</v>
      </c>
      <c r="AR587">
        <v>15.6620211585315</v>
      </c>
      <c r="AU587">
        <v>13.458969499181601</v>
      </c>
      <c r="AV587" t="s">
        <v>3590</v>
      </c>
      <c r="AW587">
        <v>12.7643006563799</v>
      </c>
      <c r="AX587">
        <v>13.813851696368801</v>
      </c>
      <c r="AY587">
        <v>17.4376021845002</v>
      </c>
      <c r="AZ587">
        <v>11.060989962583401</v>
      </c>
      <c r="BC587">
        <v>17.562503164457102</v>
      </c>
      <c r="BD587" t="s">
        <v>3590</v>
      </c>
      <c r="BE587">
        <v>17.0282718506725</v>
      </c>
      <c r="BF587">
        <v>18.1951385916691</v>
      </c>
      <c r="BG587">
        <v>26.482118163381099</v>
      </c>
      <c r="BH587">
        <v>25.001430618463498</v>
      </c>
    </row>
    <row r="588" spans="1:60" ht="15" x14ac:dyDescent="0.25">
      <c r="A588" s="83" t="s">
        <v>4097</v>
      </c>
      <c r="B588" s="2" t="s">
        <v>586</v>
      </c>
      <c r="C588" s="2" t="s">
        <v>1586</v>
      </c>
      <c r="D588" s="5" t="s">
        <v>2583</v>
      </c>
      <c r="F588">
        <v>-0.30207159059830202</v>
      </c>
      <c r="G588" t="s">
        <v>3591</v>
      </c>
      <c r="H588">
        <v>-0.30207159059830202</v>
      </c>
      <c r="I588">
        <v>1.3808711574022301</v>
      </c>
      <c r="J588" s="126">
        <v>-8.5441106791677192E-3</v>
      </c>
      <c r="K588" s="126">
        <v>-0.319607651743468</v>
      </c>
      <c r="O588">
        <v>-0.233549476499434</v>
      </c>
      <c r="P588" t="s">
        <v>3591</v>
      </c>
      <c r="Q588">
        <v>-0.23354947649954699</v>
      </c>
      <c r="R588">
        <v>1.0676341056644101</v>
      </c>
      <c r="S588">
        <v>-0.192958157367002</v>
      </c>
      <c r="T588">
        <v>-0.26400456189594501</v>
      </c>
      <c r="W588">
        <v>-0.208776565565017</v>
      </c>
      <c r="X588" t="s">
        <v>3591</v>
      </c>
      <c r="Y588">
        <v>-0.208776565565017</v>
      </c>
      <c r="Z588">
        <v>0.95433504615266396</v>
      </c>
      <c r="AA588">
        <v>-4.4101737064465903E-3</v>
      </c>
      <c r="AB588">
        <v>-0.26683215776074598</v>
      </c>
      <c r="AE588">
        <v>-0.24806494604547399</v>
      </c>
      <c r="AF588" t="s">
        <v>3591</v>
      </c>
      <c r="AG588">
        <v>-0.24806494604547399</v>
      </c>
      <c r="AH588">
        <v>1.1849748789883301</v>
      </c>
      <c r="AI588">
        <v>-0.21015984106816199</v>
      </c>
      <c r="AJ588">
        <v>-0.21015984106816199</v>
      </c>
      <c r="AM588">
        <v>-0.44668628407896499</v>
      </c>
      <c r="AN588" t="s">
        <v>3591</v>
      </c>
      <c r="AO588">
        <v>-0.44668628407896499</v>
      </c>
      <c r="AP588">
        <v>2.0418638490655199</v>
      </c>
      <c r="AQ588">
        <v>-9.27480815835224E-3</v>
      </c>
      <c r="AR588">
        <v>-9.27480815835224E-3</v>
      </c>
      <c r="AU588">
        <v>-0.19172286877699199</v>
      </c>
      <c r="AV588" t="s">
        <v>3591</v>
      </c>
      <c r="AW588">
        <v>-0.19172286877699199</v>
      </c>
      <c r="AX588">
        <v>0.87643976940842105</v>
      </c>
      <c r="AY588">
        <v>-2.3993851434625001E-3</v>
      </c>
      <c r="AZ588">
        <v>-3.6537123047537499E-3</v>
      </c>
      <c r="BC588">
        <v>-0.26555669339120402</v>
      </c>
      <c r="BD588" t="s">
        <v>3591</v>
      </c>
      <c r="BE588">
        <v>-0.26447840581840898</v>
      </c>
      <c r="BF588">
        <v>1.6071788749817399</v>
      </c>
      <c r="BG588">
        <v>7.8872592271378599</v>
      </c>
      <c r="BH588">
        <v>-9.3684930892550308E-3</v>
      </c>
    </row>
    <row r="589" spans="1:60" ht="15" customHeight="1" x14ac:dyDescent="0.25">
      <c r="B589" s="2" t="s">
        <v>587</v>
      </c>
      <c r="C589" s="2" t="s">
        <v>1587</v>
      </c>
      <c r="D589" s="3" t="s">
        <v>2584</v>
      </c>
      <c r="F589">
        <v>0</v>
      </c>
      <c r="G589" t="s">
        <v>3592</v>
      </c>
      <c r="H589">
        <v>0</v>
      </c>
      <c r="I589">
        <v>0</v>
      </c>
      <c r="J589" s="126">
        <v>0</v>
      </c>
      <c r="K589" s="126">
        <v>0</v>
      </c>
      <c r="O589">
        <v>0</v>
      </c>
      <c r="P589" t="s">
        <v>3592</v>
      </c>
      <c r="Q589">
        <v>0</v>
      </c>
      <c r="R589">
        <v>0</v>
      </c>
      <c r="S589">
        <v>0</v>
      </c>
      <c r="T589">
        <v>0</v>
      </c>
      <c r="W589">
        <v>0</v>
      </c>
      <c r="X589" t="s">
        <v>3592</v>
      </c>
      <c r="Y589">
        <v>0</v>
      </c>
      <c r="Z589">
        <v>0</v>
      </c>
      <c r="AA589">
        <v>0</v>
      </c>
      <c r="AB589">
        <v>0</v>
      </c>
      <c r="AE589">
        <v>0</v>
      </c>
      <c r="AF589" t="s">
        <v>3592</v>
      </c>
      <c r="AG589">
        <v>0</v>
      </c>
      <c r="AH589">
        <v>0</v>
      </c>
      <c r="AI589">
        <v>0</v>
      </c>
      <c r="AJ589">
        <v>0</v>
      </c>
      <c r="AM589">
        <v>0</v>
      </c>
      <c r="AN589" t="s">
        <v>3592</v>
      </c>
      <c r="AO589">
        <v>0</v>
      </c>
      <c r="AP589">
        <v>0</v>
      </c>
      <c r="AQ589">
        <v>0</v>
      </c>
      <c r="AR589">
        <v>0</v>
      </c>
      <c r="AU589">
        <v>0</v>
      </c>
      <c r="AV589" t="s">
        <v>3592</v>
      </c>
      <c r="AW589">
        <v>0</v>
      </c>
      <c r="AX589">
        <v>0</v>
      </c>
      <c r="AY589">
        <v>0</v>
      </c>
      <c r="AZ589">
        <v>0</v>
      </c>
      <c r="BC589">
        <v>0</v>
      </c>
      <c r="BD589" t="s">
        <v>3592</v>
      </c>
      <c r="BE589">
        <v>0</v>
      </c>
      <c r="BF589">
        <v>0</v>
      </c>
      <c r="BG589">
        <v>0</v>
      </c>
      <c r="BH589">
        <v>0</v>
      </c>
    </row>
    <row r="590" spans="1:60" ht="15" customHeight="1" x14ac:dyDescent="0.25">
      <c r="B590" s="2" t="s">
        <v>588</v>
      </c>
      <c r="C590" s="2" t="s">
        <v>1588</v>
      </c>
      <c r="D590" s="3" t="s">
        <v>2585</v>
      </c>
      <c r="F590">
        <v>0.54094273411554605</v>
      </c>
      <c r="G590" t="s">
        <v>3593</v>
      </c>
      <c r="H590">
        <v>0.53553284184260996</v>
      </c>
      <c r="I590">
        <v>0.56603028090595897</v>
      </c>
      <c r="J590" s="126">
        <v>0.385654371696878</v>
      </c>
      <c r="K590" s="126">
        <v>0.57234590196287105</v>
      </c>
      <c r="O590">
        <v>0.41823493602512202</v>
      </c>
      <c r="P590" t="s">
        <v>3593</v>
      </c>
      <c r="Q590">
        <v>0.414052224910051</v>
      </c>
      <c r="R590">
        <v>0.437631618161124</v>
      </c>
      <c r="S590">
        <v>0.34554495180849998</v>
      </c>
      <c r="T590">
        <v>0.47277319011733698</v>
      </c>
      <c r="W590">
        <v>0.37387218696173002</v>
      </c>
      <c r="X590" t="s">
        <v>3593</v>
      </c>
      <c r="Y590">
        <v>0.37013333040727098</v>
      </c>
      <c r="Z590">
        <v>0.39121056155834599</v>
      </c>
      <c r="AA590">
        <v>0.19906141594929799</v>
      </c>
      <c r="AB590">
        <v>0.47783678260888501</v>
      </c>
      <c r="AE590">
        <v>0.44422889913707803</v>
      </c>
      <c r="AF590" t="s">
        <v>3593</v>
      </c>
      <c r="AG590">
        <v>0.43978638510748203</v>
      </c>
      <c r="AH590">
        <v>0.46474251727938098</v>
      </c>
      <c r="AI590">
        <v>0.37634932435563601</v>
      </c>
      <c r="AJ590">
        <v>0.37634932435560098</v>
      </c>
      <c r="AM590">
        <v>0.79991534232998796</v>
      </c>
      <c r="AN590" t="s">
        <v>3593</v>
      </c>
      <c r="AO590">
        <v>0.791915817425206</v>
      </c>
      <c r="AP590">
        <v>0.837011913801329</v>
      </c>
      <c r="AQ590">
        <v>0.41863576529457203</v>
      </c>
      <c r="AR590">
        <v>0.418635765294469</v>
      </c>
      <c r="AU590">
        <v>0.34333282591492498</v>
      </c>
      <c r="AV590" t="s">
        <v>3593</v>
      </c>
      <c r="AW590">
        <v>0.33989916792518199</v>
      </c>
      <c r="AX590">
        <v>0.359255888913598</v>
      </c>
      <c r="AY590">
        <v>0.108300723702245</v>
      </c>
      <c r="AZ590">
        <v>0.16491711966171399</v>
      </c>
      <c r="BC590">
        <v>0.475552710869732</v>
      </c>
      <c r="BD590" t="s">
        <v>3593</v>
      </c>
      <c r="BE590">
        <v>0.469413871252641</v>
      </c>
      <c r="BF590">
        <v>0.49560300631714799</v>
      </c>
      <c r="BG590">
        <v>0.38616132721951102</v>
      </c>
      <c r="BH590">
        <v>0.42286440938841802</v>
      </c>
    </row>
    <row r="591" spans="1:60" ht="15" customHeight="1" x14ac:dyDescent="0.25">
      <c r="B591" s="2" t="s">
        <v>589</v>
      </c>
      <c r="C591" s="2" t="s">
        <v>1589</v>
      </c>
      <c r="D591" s="5" t="s">
        <v>2586</v>
      </c>
      <c r="F591">
        <v>0</v>
      </c>
      <c r="G591" t="s">
        <v>3594</v>
      </c>
      <c r="H591">
        <v>-2.3050981025874102</v>
      </c>
      <c r="I591">
        <v>0.92203924101465895</v>
      </c>
      <c r="J591" s="126">
        <v>0</v>
      </c>
      <c r="K591" s="126">
        <v>0</v>
      </c>
      <c r="O591">
        <v>0</v>
      </c>
      <c r="P591" t="s">
        <v>3594</v>
      </c>
      <c r="Q591">
        <v>-1.78220913978635</v>
      </c>
      <c r="R591">
        <v>0.71288365594261904</v>
      </c>
      <c r="S591">
        <v>0</v>
      </c>
      <c r="T591">
        <v>0</v>
      </c>
      <c r="W591">
        <v>0</v>
      </c>
      <c r="X591" t="s">
        <v>3594</v>
      </c>
      <c r="Y591">
        <v>-1.59308738781976</v>
      </c>
      <c r="Z591">
        <v>0.63723495509304895</v>
      </c>
      <c r="AA591">
        <v>0</v>
      </c>
      <c r="AB591">
        <v>0</v>
      </c>
      <c r="AE591">
        <v>0</v>
      </c>
      <c r="AF591" t="s">
        <v>3594</v>
      </c>
      <c r="AG591">
        <v>-1.96945476402243</v>
      </c>
      <c r="AH591">
        <v>0.78778190558023198</v>
      </c>
      <c r="AI591">
        <v>0</v>
      </c>
      <c r="AJ591">
        <v>0</v>
      </c>
      <c r="AM591">
        <v>0</v>
      </c>
      <c r="AN591" t="s">
        <v>3594</v>
      </c>
      <c r="AO591">
        <v>-3.4085132844419399</v>
      </c>
      <c r="AP591">
        <v>1.36340531379722</v>
      </c>
      <c r="AQ591">
        <v>0</v>
      </c>
      <c r="AR591">
        <v>0</v>
      </c>
      <c r="AU591">
        <v>0</v>
      </c>
      <c r="AV591" t="s">
        <v>3594</v>
      </c>
      <c r="AW591">
        <v>-1.4630454948990099</v>
      </c>
      <c r="AX591">
        <v>0.58521819793054397</v>
      </c>
      <c r="AY591">
        <v>0</v>
      </c>
      <c r="AZ591">
        <v>0</v>
      </c>
      <c r="BC591">
        <v>0</v>
      </c>
      <c r="BD591" t="s">
        <v>3594</v>
      </c>
      <c r="BE591">
        <v>-1.3160040369860999</v>
      </c>
      <c r="BF591">
        <v>0.52640161478291303</v>
      </c>
      <c r="BG591">
        <v>0</v>
      </c>
      <c r="BH591">
        <v>0</v>
      </c>
    </row>
    <row r="592" spans="1:60" ht="15" customHeight="1" x14ac:dyDescent="0.25">
      <c r="B592" s="2" t="s">
        <v>590</v>
      </c>
      <c r="C592" s="2" t="s">
        <v>1590</v>
      </c>
      <c r="D592" s="5" t="s">
        <v>2587</v>
      </c>
      <c r="F592">
        <v>0</v>
      </c>
      <c r="G592" t="s">
        <v>3595</v>
      </c>
      <c r="H592">
        <v>0</v>
      </c>
      <c r="I592">
        <v>0</v>
      </c>
      <c r="J592" s="126">
        <v>0</v>
      </c>
      <c r="K592" s="126">
        <v>0</v>
      </c>
      <c r="O592">
        <v>0</v>
      </c>
      <c r="P592" t="s">
        <v>3595</v>
      </c>
      <c r="Q592">
        <v>0</v>
      </c>
      <c r="R592">
        <v>0</v>
      </c>
      <c r="S592">
        <v>0</v>
      </c>
      <c r="T592">
        <v>0</v>
      </c>
      <c r="W592">
        <v>0</v>
      </c>
      <c r="X592" t="s">
        <v>3595</v>
      </c>
      <c r="Y592">
        <v>0</v>
      </c>
      <c r="Z592">
        <v>0</v>
      </c>
      <c r="AA592">
        <v>0</v>
      </c>
      <c r="AB592">
        <v>0</v>
      </c>
      <c r="AE592">
        <v>0</v>
      </c>
      <c r="AF592" t="s">
        <v>3595</v>
      </c>
      <c r="AG592">
        <v>0</v>
      </c>
      <c r="AH592">
        <v>0</v>
      </c>
      <c r="AI592">
        <v>0</v>
      </c>
      <c r="AJ592">
        <v>0</v>
      </c>
      <c r="AM592">
        <v>0</v>
      </c>
      <c r="AN592" t="s">
        <v>3595</v>
      </c>
      <c r="AO592">
        <v>0</v>
      </c>
      <c r="AP592">
        <v>0</v>
      </c>
      <c r="AQ592">
        <v>0</v>
      </c>
      <c r="AR592">
        <v>0</v>
      </c>
      <c r="AU592">
        <v>0</v>
      </c>
      <c r="AV592" t="s">
        <v>3595</v>
      </c>
      <c r="AW592">
        <v>0</v>
      </c>
      <c r="AX592">
        <v>0</v>
      </c>
      <c r="AY592">
        <v>0</v>
      </c>
      <c r="AZ592">
        <v>0</v>
      </c>
      <c r="BC592">
        <v>0</v>
      </c>
      <c r="BD592" t="s">
        <v>3595</v>
      </c>
      <c r="BE592">
        <v>0</v>
      </c>
      <c r="BF592">
        <v>0</v>
      </c>
      <c r="BG592">
        <v>0</v>
      </c>
      <c r="BH592">
        <v>0</v>
      </c>
    </row>
    <row r="593" spans="1:60" ht="15" customHeight="1" x14ac:dyDescent="0.25">
      <c r="B593" s="2" t="s">
        <v>591</v>
      </c>
      <c r="C593" s="2" t="s">
        <v>1591</v>
      </c>
      <c r="D593" s="5" t="s">
        <v>2588</v>
      </c>
      <c r="F593">
        <v>0</v>
      </c>
      <c r="G593" t="s">
        <v>3596</v>
      </c>
      <c r="H593">
        <v>0</v>
      </c>
      <c r="I593">
        <v>0.76836603416448701</v>
      </c>
      <c r="J593" s="126">
        <v>0</v>
      </c>
      <c r="K593" s="126">
        <v>0</v>
      </c>
      <c r="O593">
        <v>0</v>
      </c>
      <c r="P593" t="s">
        <v>3596</v>
      </c>
      <c r="Q593">
        <v>0</v>
      </c>
      <c r="R593">
        <v>0.59406971329403702</v>
      </c>
      <c r="S593">
        <v>0</v>
      </c>
      <c r="T593">
        <v>0</v>
      </c>
      <c r="W593">
        <v>0</v>
      </c>
      <c r="X593" t="s">
        <v>3596</v>
      </c>
      <c r="Y593">
        <v>0</v>
      </c>
      <c r="Z593">
        <v>0.53102912927303703</v>
      </c>
      <c r="AA593">
        <v>0</v>
      </c>
      <c r="AB593">
        <v>0</v>
      </c>
      <c r="AE593">
        <v>0</v>
      </c>
      <c r="AF593" t="s">
        <v>3596</v>
      </c>
      <c r="AG593">
        <v>0</v>
      </c>
      <c r="AH593">
        <v>0.656484921290584</v>
      </c>
      <c r="AI593">
        <v>0</v>
      </c>
      <c r="AJ593">
        <v>0</v>
      </c>
      <c r="AM593">
        <v>0</v>
      </c>
      <c r="AN593" t="s">
        <v>3596</v>
      </c>
      <c r="AO593">
        <v>0</v>
      </c>
      <c r="AP593">
        <v>1.13617109483687</v>
      </c>
      <c r="AQ593">
        <v>0</v>
      </c>
      <c r="AR593">
        <v>0</v>
      </c>
      <c r="AU593">
        <v>0</v>
      </c>
      <c r="AV593" t="s">
        <v>3596</v>
      </c>
      <c r="AW593">
        <v>0</v>
      </c>
      <c r="AX593">
        <v>0.48768183157289102</v>
      </c>
      <c r="AY593">
        <v>0</v>
      </c>
      <c r="AZ593">
        <v>0</v>
      </c>
      <c r="BC593">
        <v>0</v>
      </c>
      <c r="BD593" t="s">
        <v>3596</v>
      </c>
      <c r="BE593">
        <v>0</v>
      </c>
      <c r="BF593">
        <v>0.43866801233455299</v>
      </c>
      <c r="BG593">
        <v>0</v>
      </c>
      <c r="BH593">
        <v>0</v>
      </c>
    </row>
    <row r="594" spans="1:60" ht="15" customHeight="1" x14ac:dyDescent="0.25">
      <c r="B594" s="2" t="s">
        <v>592</v>
      </c>
      <c r="C594" s="2" t="s">
        <v>1592</v>
      </c>
      <c r="D594" s="5" t="s">
        <v>2589</v>
      </c>
      <c r="F594">
        <v>0</v>
      </c>
      <c r="G594" t="s">
        <v>3597</v>
      </c>
      <c r="H594">
        <v>0</v>
      </c>
      <c r="I594">
        <v>0.92203924101078105</v>
      </c>
      <c r="J594" s="126">
        <v>0</v>
      </c>
      <c r="K594" s="126">
        <v>0</v>
      </c>
      <c r="O594">
        <v>0</v>
      </c>
      <c r="P594" t="s">
        <v>3597</v>
      </c>
      <c r="Q594">
        <v>0</v>
      </c>
      <c r="R594">
        <v>0.71288365594907999</v>
      </c>
      <c r="S594">
        <v>0</v>
      </c>
      <c r="T594">
        <v>0</v>
      </c>
      <c r="W594">
        <v>0</v>
      </c>
      <c r="X594" t="s">
        <v>3597</v>
      </c>
      <c r="Y594">
        <v>0</v>
      </c>
      <c r="Z594">
        <v>0.63723495512176098</v>
      </c>
      <c r="AA594">
        <v>0</v>
      </c>
      <c r="AB594">
        <v>0</v>
      </c>
      <c r="AE594">
        <v>0</v>
      </c>
      <c r="AF594" t="s">
        <v>3597</v>
      </c>
      <c r="AG594">
        <v>0</v>
      </c>
      <c r="AH594">
        <v>0.78778190555655403</v>
      </c>
      <c r="AI594">
        <v>0</v>
      </c>
      <c r="AJ594">
        <v>0</v>
      </c>
      <c r="AM594">
        <v>0</v>
      </c>
      <c r="AN594" t="s">
        <v>3597</v>
      </c>
      <c r="AO594">
        <v>0</v>
      </c>
      <c r="AP594">
        <v>1.36340531378353</v>
      </c>
      <c r="AQ594">
        <v>0</v>
      </c>
      <c r="AR594">
        <v>0</v>
      </c>
      <c r="AU594">
        <v>0</v>
      </c>
      <c r="AV594" t="s">
        <v>3597</v>
      </c>
      <c r="AW594">
        <v>0</v>
      </c>
      <c r="AX594">
        <v>0.58521819788770701</v>
      </c>
      <c r="AY594">
        <v>0</v>
      </c>
      <c r="AZ594">
        <v>0</v>
      </c>
      <c r="BC594">
        <v>0</v>
      </c>
      <c r="BD594" t="s">
        <v>3597</v>
      </c>
      <c r="BE594">
        <v>0</v>
      </c>
      <c r="BF594">
        <v>0.52640161479851899</v>
      </c>
      <c r="BG594">
        <v>0</v>
      </c>
      <c r="BH594">
        <v>0</v>
      </c>
    </row>
    <row r="595" spans="1:60" ht="15" customHeight="1" x14ac:dyDescent="0.25">
      <c r="B595" s="2" t="s">
        <v>593</v>
      </c>
      <c r="C595" s="2" t="s">
        <v>1593</v>
      </c>
      <c r="D595" s="5" t="s">
        <v>2590</v>
      </c>
      <c r="F595">
        <v>0</v>
      </c>
      <c r="G595" t="s">
        <v>3598</v>
      </c>
      <c r="H595">
        <v>0</v>
      </c>
      <c r="I595">
        <v>0</v>
      </c>
      <c r="J595" s="126">
        <v>0</v>
      </c>
      <c r="K595" s="126">
        <v>0</v>
      </c>
      <c r="O595">
        <v>0</v>
      </c>
      <c r="P595" t="s">
        <v>3598</v>
      </c>
      <c r="Q595">
        <v>0</v>
      </c>
      <c r="R595">
        <v>0</v>
      </c>
      <c r="S595">
        <v>0</v>
      </c>
      <c r="T595">
        <v>0</v>
      </c>
      <c r="W595">
        <v>0</v>
      </c>
      <c r="X595" t="s">
        <v>3598</v>
      </c>
      <c r="Y595">
        <v>0</v>
      </c>
      <c r="Z595">
        <v>0</v>
      </c>
      <c r="AA595">
        <v>0</v>
      </c>
      <c r="AB595">
        <v>0</v>
      </c>
      <c r="AE595">
        <v>0</v>
      </c>
      <c r="AF595" t="s">
        <v>3598</v>
      </c>
      <c r="AG595">
        <v>0</v>
      </c>
      <c r="AH595">
        <v>0</v>
      </c>
      <c r="AI595">
        <v>0</v>
      </c>
      <c r="AJ595">
        <v>0</v>
      </c>
      <c r="AM595">
        <v>0</v>
      </c>
      <c r="AN595" t="s">
        <v>3598</v>
      </c>
      <c r="AO595">
        <v>0</v>
      </c>
      <c r="AP595">
        <v>0</v>
      </c>
      <c r="AQ595">
        <v>0</v>
      </c>
      <c r="AR595">
        <v>0</v>
      </c>
      <c r="AU595">
        <v>0</v>
      </c>
      <c r="AV595" t="s">
        <v>3598</v>
      </c>
      <c r="AW595">
        <v>0</v>
      </c>
      <c r="AX595">
        <v>0</v>
      </c>
      <c r="AY595">
        <v>0</v>
      </c>
      <c r="AZ595">
        <v>0</v>
      </c>
      <c r="BC595">
        <v>0</v>
      </c>
      <c r="BD595" t="s">
        <v>3598</v>
      </c>
      <c r="BE595">
        <v>0</v>
      </c>
      <c r="BF595">
        <v>0</v>
      </c>
      <c r="BG595">
        <v>0</v>
      </c>
      <c r="BH595">
        <v>0</v>
      </c>
    </row>
    <row r="596" spans="1:60" ht="15" customHeight="1" x14ac:dyDescent="0.25">
      <c r="B596" s="2" t="s">
        <v>594</v>
      </c>
      <c r="C596" s="2" t="s">
        <v>1594</v>
      </c>
      <c r="D596" s="5" t="s">
        <v>2591</v>
      </c>
      <c r="F596">
        <v>0</v>
      </c>
      <c r="G596" t="s">
        <v>3599</v>
      </c>
      <c r="H596">
        <v>0</v>
      </c>
      <c r="I596">
        <v>0</v>
      </c>
      <c r="J596" s="126">
        <v>0</v>
      </c>
      <c r="K596" s="126">
        <v>0</v>
      </c>
      <c r="O596">
        <v>0</v>
      </c>
      <c r="P596" t="s">
        <v>3599</v>
      </c>
      <c r="Q596">
        <v>0</v>
      </c>
      <c r="R596">
        <v>0</v>
      </c>
      <c r="S596">
        <v>0</v>
      </c>
      <c r="T596">
        <v>0</v>
      </c>
      <c r="W596">
        <v>0</v>
      </c>
      <c r="X596" t="s">
        <v>3599</v>
      </c>
      <c r="Y596">
        <v>0</v>
      </c>
      <c r="Z596">
        <v>0</v>
      </c>
      <c r="AA596">
        <v>0</v>
      </c>
      <c r="AB596">
        <v>0</v>
      </c>
      <c r="AE596">
        <v>0</v>
      </c>
      <c r="AF596" t="s">
        <v>3599</v>
      </c>
      <c r="AG596">
        <v>0</v>
      </c>
      <c r="AH596">
        <v>0</v>
      </c>
      <c r="AI596">
        <v>0</v>
      </c>
      <c r="AJ596">
        <v>0</v>
      </c>
      <c r="AM596">
        <v>0</v>
      </c>
      <c r="AN596" t="s">
        <v>3599</v>
      </c>
      <c r="AO596">
        <v>0</v>
      </c>
      <c r="AP596">
        <v>0</v>
      </c>
      <c r="AQ596">
        <v>0</v>
      </c>
      <c r="AR596">
        <v>0</v>
      </c>
      <c r="AU596">
        <v>0</v>
      </c>
      <c r="AV596" t="s">
        <v>3599</v>
      </c>
      <c r="AW596">
        <v>0</v>
      </c>
      <c r="AX596">
        <v>0</v>
      </c>
      <c r="AY596">
        <v>0</v>
      </c>
      <c r="AZ596">
        <v>0</v>
      </c>
      <c r="BC596">
        <v>0</v>
      </c>
      <c r="BD596" t="s">
        <v>3599</v>
      </c>
      <c r="BE596">
        <v>0</v>
      </c>
      <c r="BF596">
        <v>0</v>
      </c>
      <c r="BG596">
        <v>0</v>
      </c>
      <c r="BH596">
        <v>0</v>
      </c>
    </row>
    <row r="597" spans="1:60" ht="15" customHeight="1" x14ac:dyDescent="0.25">
      <c r="B597" s="2" t="s">
        <v>595</v>
      </c>
      <c r="C597" s="2" t="s">
        <v>1595</v>
      </c>
      <c r="D597" s="5" t="s">
        <v>2592</v>
      </c>
      <c r="F597">
        <v>0</v>
      </c>
      <c r="G597" t="s">
        <v>3600</v>
      </c>
      <c r="H597">
        <v>0</v>
      </c>
      <c r="I597">
        <v>0</v>
      </c>
      <c r="J597" s="126">
        <v>0</v>
      </c>
      <c r="K597" s="126">
        <v>0</v>
      </c>
      <c r="O597">
        <v>0</v>
      </c>
      <c r="P597" t="s">
        <v>3600</v>
      </c>
      <c r="Q597">
        <v>0</v>
      </c>
      <c r="R597">
        <v>0</v>
      </c>
      <c r="S597">
        <v>0</v>
      </c>
      <c r="T597">
        <v>0</v>
      </c>
      <c r="W597">
        <v>0</v>
      </c>
      <c r="X597" t="s">
        <v>3600</v>
      </c>
      <c r="Y597">
        <v>0</v>
      </c>
      <c r="Z597">
        <v>0</v>
      </c>
      <c r="AA597">
        <v>0</v>
      </c>
      <c r="AB597">
        <v>0</v>
      </c>
      <c r="AE597">
        <v>0</v>
      </c>
      <c r="AF597" t="s">
        <v>3600</v>
      </c>
      <c r="AG597">
        <v>0</v>
      </c>
      <c r="AH597">
        <v>0</v>
      </c>
      <c r="AI597">
        <v>0</v>
      </c>
      <c r="AJ597">
        <v>0</v>
      </c>
      <c r="AM597">
        <v>0</v>
      </c>
      <c r="AN597" t="s">
        <v>3600</v>
      </c>
      <c r="AO597">
        <v>0</v>
      </c>
      <c r="AP597">
        <v>0</v>
      </c>
      <c r="AQ597">
        <v>0</v>
      </c>
      <c r="AR597">
        <v>0</v>
      </c>
      <c r="AU597">
        <v>0</v>
      </c>
      <c r="AV597" t="s">
        <v>3600</v>
      </c>
      <c r="AW597">
        <v>0</v>
      </c>
      <c r="AX597">
        <v>0</v>
      </c>
      <c r="AY597">
        <v>0</v>
      </c>
      <c r="AZ597">
        <v>0</v>
      </c>
      <c r="BC597">
        <v>0</v>
      </c>
      <c r="BD597" t="s">
        <v>3600</v>
      </c>
      <c r="BE597">
        <v>0</v>
      </c>
      <c r="BF597">
        <v>0</v>
      </c>
      <c r="BG597">
        <v>0</v>
      </c>
      <c r="BH597">
        <v>0</v>
      </c>
    </row>
    <row r="598" spans="1:60" ht="15" customHeight="1" x14ac:dyDescent="0.25">
      <c r="B598" s="2" t="s">
        <v>596</v>
      </c>
      <c r="C598" s="2" t="s">
        <v>1596</v>
      </c>
      <c r="D598" s="5" t="s">
        <v>2593</v>
      </c>
      <c r="F598">
        <v>0</v>
      </c>
      <c r="G598" t="s">
        <v>3601</v>
      </c>
      <c r="H598">
        <v>0</v>
      </c>
      <c r="I598">
        <v>0</v>
      </c>
      <c r="J598" s="126">
        <v>0</v>
      </c>
      <c r="K598" s="126">
        <v>0</v>
      </c>
      <c r="O598">
        <v>0</v>
      </c>
      <c r="P598" t="s">
        <v>3601</v>
      </c>
      <c r="Q598">
        <v>0</v>
      </c>
      <c r="R598">
        <v>0</v>
      </c>
      <c r="S598">
        <v>0</v>
      </c>
      <c r="T598">
        <v>0</v>
      </c>
      <c r="W598">
        <v>0</v>
      </c>
      <c r="X598" t="s">
        <v>3601</v>
      </c>
      <c r="Y598">
        <v>0</v>
      </c>
      <c r="Z598">
        <v>0</v>
      </c>
      <c r="AA598">
        <v>0</v>
      </c>
      <c r="AB598">
        <v>0</v>
      </c>
      <c r="AE598">
        <v>0</v>
      </c>
      <c r="AF598" t="s">
        <v>3601</v>
      </c>
      <c r="AG598">
        <v>0</v>
      </c>
      <c r="AH598">
        <v>0</v>
      </c>
      <c r="AI598">
        <v>0</v>
      </c>
      <c r="AJ598">
        <v>0</v>
      </c>
      <c r="AM598">
        <v>0</v>
      </c>
      <c r="AN598" t="s">
        <v>3601</v>
      </c>
      <c r="AO598">
        <v>0</v>
      </c>
      <c r="AP598">
        <v>0</v>
      </c>
      <c r="AQ598">
        <v>0</v>
      </c>
      <c r="AR598">
        <v>0</v>
      </c>
      <c r="AU598">
        <v>0</v>
      </c>
      <c r="AV598" t="s">
        <v>3601</v>
      </c>
      <c r="AW598">
        <v>0</v>
      </c>
      <c r="AX598">
        <v>0</v>
      </c>
      <c r="AY598">
        <v>0</v>
      </c>
      <c r="AZ598">
        <v>0</v>
      </c>
      <c r="BC598">
        <v>0</v>
      </c>
      <c r="BD598" t="s">
        <v>3601</v>
      </c>
      <c r="BE598">
        <v>0</v>
      </c>
      <c r="BF598">
        <v>0</v>
      </c>
      <c r="BG598">
        <v>0</v>
      </c>
      <c r="BH598">
        <v>0</v>
      </c>
    </row>
    <row r="599" spans="1:60" ht="15" customHeight="1" x14ac:dyDescent="0.25">
      <c r="B599" s="2" t="s">
        <v>597</v>
      </c>
      <c r="C599" s="2" t="s">
        <v>1597</v>
      </c>
      <c r="D599" s="5" t="s">
        <v>2594</v>
      </c>
      <c r="F599">
        <v>0</v>
      </c>
      <c r="G599" t="s">
        <v>3602</v>
      </c>
      <c r="H599">
        <v>0</v>
      </c>
      <c r="I599">
        <v>0</v>
      </c>
      <c r="J599" s="126">
        <v>0</v>
      </c>
      <c r="K599" s="126">
        <v>0</v>
      </c>
      <c r="O599">
        <v>0</v>
      </c>
      <c r="P599" t="s">
        <v>3602</v>
      </c>
      <c r="Q599">
        <v>0</v>
      </c>
      <c r="R599">
        <v>0</v>
      </c>
      <c r="S599">
        <v>0</v>
      </c>
      <c r="T599">
        <v>0</v>
      </c>
      <c r="W599">
        <v>0</v>
      </c>
      <c r="X599" t="s">
        <v>3602</v>
      </c>
      <c r="Y599">
        <v>0</v>
      </c>
      <c r="Z599">
        <v>0</v>
      </c>
      <c r="AA599">
        <v>0</v>
      </c>
      <c r="AB599">
        <v>0</v>
      </c>
      <c r="AE599">
        <v>0</v>
      </c>
      <c r="AF599" t="s">
        <v>3602</v>
      </c>
      <c r="AG599">
        <v>0</v>
      </c>
      <c r="AH599">
        <v>0</v>
      </c>
      <c r="AI599">
        <v>0</v>
      </c>
      <c r="AJ599">
        <v>0</v>
      </c>
      <c r="AM599">
        <v>0</v>
      </c>
      <c r="AN599" t="s">
        <v>3602</v>
      </c>
      <c r="AO599">
        <v>0</v>
      </c>
      <c r="AP599">
        <v>0</v>
      </c>
      <c r="AQ599">
        <v>0</v>
      </c>
      <c r="AR599">
        <v>0</v>
      </c>
      <c r="AU599">
        <v>0</v>
      </c>
      <c r="AV599" t="s">
        <v>3602</v>
      </c>
      <c r="AW599">
        <v>0</v>
      </c>
      <c r="AX599">
        <v>0</v>
      </c>
      <c r="AY599">
        <v>0</v>
      </c>
      <c r="AZ599">
        <v>0</v>
      </c>
      <c r="BC599">
        <v>0</v>
      </c>
      <c r="BD599" t="s">
        <v>3602</v>
      </c>
      <c r="BE599">
        <v>0</v>
      </c>
      <c r="BF599">
        <v>0</v>
      </c>
      <c r="BG599">
        <v>0</v>
      </c>
      <c r="BH599">
        <v>0</v>
      </c>
    </row>
    <row r="600" spans="1:60" ht="15" customHeight="1" x14ac:dyDescent="0.25">
      <c r="B600" s="2" t="s">
        <v>598</v>
      </c>
      <c r="C600" s="2" t="s">
        <v>1598</v>
      </c>
      <c r="D600" s="5" t="s">
        <v>2595</v>
      </c>
      <c r="F600">
        <v>0.34673913027712699</v>
      </c>
      <c r="G600" t="s">
        <v>3603</v>
      </c>
      <c r="H600">
        <v>0.34047399180392202</v>
      </c>
      <c r="I600">
        <v>0.346739130277124</v>
      </c>
      <c r="J600" s="126">
        <v>0.247200771904969</v>
      </c>
      <c r="K600" s="126">
        <v>0.36686826118251098</v>
      </c>
      <c r="O600">
        <v>0.26808460271856499</v>
      </c>
      <c r="P600" t="s">
        <v>3603</v>
      </c>
      <c r="Q600">
        <v>0.263240649640332</v>
      </c>
      <c r="R600">
        <v>0.268084602718556</v>
      </c>
      <c r="S600">
        <v>0.22149101652623099</v>
      </c>
      <c r="T600">
        <v>0.303043103125612</v>
      </c>
      <c r="W600">
        <v>0.23964850392874901</v>
      </c>
      <c r="X600" t="s">
        <v>3603</v>
      </c>
      <c r="Y600">
        <v>0.23531857407741399</v>
      </c>
      <c r="Z600">
        <v>0.23964850392873999</v>
      </c>
      <c r="AA600">
        <v>0.12759646795301999</v>
      </c>
      <c r="AB600">
        <v>0.30628881759013499</v>
      </c>
      <c r="AE600">
        <v>0.284746485009362</v>
      </c>
      <c r="AF600" t="s">
        <v>3603</v>
      </c>
      <c r="AG600">
        <v>0.27961545009865801</v>
      </c>
      <c r="AH600">
        <v>0.284746485009363</v>
      </c>
      <c r="AI600">
        <v>0.24123632535858</v>
      </c>
      <c r="AJ600">
        <v>0.24123632535855699</v>
      </c>
      <c r="AM600">
        <v>0.51273810073135295</v>
      </c>
      <c r="AN600" t="s">
        <v>3603</v>
      </c>
      <c r="AO600">
        <v>0.50347393635979398</v>
      </c>
      <c r="AP600">
        <v>0.51273810073134996</v>
      </c>
      <c r="AQ600">
        <v>0.268341530455114</v>
      </c>
      <c r="AR600">
        <v>0.26834153045504699</v>
      </c>
      <c r="AU600">
        <v>0.220073064939071</v>
      </c>
      <c r="AV600" t="s">
        <v>3603</v>
      </c>
      <c r="AW600">
        <v>0.21609658228657999</v>
      </c>
      <c r="AX600">
        <v>0.220073064939066</v>
      </c>
      <c r="AY600">
        <v>6.9419730364431997E-2</v>
      </c>
      <c r="AZ600">
        <v>0.10571029987639501</v>
      </c>
      <c r="BC600">
        <v>0.304824749402548</v>
      </c>
      <c r="BD600" t="s">
        <v>3603</v>
      </c>
      <c r="BE600">
        <v>0.29838671329058802</v>
      </c>
      <c r="BF600">
        <v>0.30392919388874401</v>
      </c>
      <c r="BG600">
        <v>0.24752572555703001</v>
      </c>
      <c r="BH600">
        <v>0.271052050964737</v>
      </c>
    </row>
    <row r="601" spans="1:60" ht="15" customHeight="1" x14ac:dyDescent="0.25">
      <c r="B601" s="2" t="s">
        <v>599</v>
      </c>
      <c r="C601" s="2" t="s">
        <v>1599</v>
      </c>
      <c r="D601" s="5" t="s">
        <v>2596</v>
      </c>
      <c r="F601">
        <v>0</v>
      </c>
      <c r="G601" t="s">
        <v>3604</v>
      </c>
      <c r="H601">
        <v>0</v>
      </c>
      <c r="I601">
        <v>0</v>
      </c>
      <c r="J601" s="126">
        <v>0</v>
      </c>
      <c r="K601" s="126">
        <v>0</v>
      </c>
      <c r="O601">
        <v>0</v>
      </c>
      <c r="P601" t="s">
        <v>3604</v>
      </c>
      <c r="Q601">
        <v>0</v>
      </c>
      <c r="R601">
        <v>0</v>
      </c>
      <c r="S601">
        <v>0</v>
      </c>
      <c r="T601">
        <v>0</v>
      </c>
      <c r="W601">
        <v>0</v>
      </c>
      <c r="X601" t="s">
        <v>3604</v>
      </c>
      <c r="Y601">
        <v>0</v>
      </c>
      <c r="Z601">
        <v>0</v>
      </c>
      <c r="AA601">
        <v>0</v>
      </c>
      <c r="AB601">
        <v>0</v>
      </c>
      <c r="AE601">
        <v>0</v>
      </c>
      <c r="AF601" t="s">
        <v>3604</v>
      </c>
      <c r="AG601">
        <v>0</v>
      </c>
      <c r="AH601">
        <v>0</v>
      </c>
      <c r="AI601">
        <v>0</v>
      </c>
      <c r="AJ601">
        <v>0</v>
      </c>
      <c r="AM601">
        <v>0</v>
      </c>
      <c r="AN601" t="s">
        <v>3604</v>
      </c>
      <c r="AO601">
        <v>0</v>
      </c>
      <c r="AP601">
        <v>0</v>
      </c>
      <c r="AQ601">
        <v>0</v>
      </c>
      <c r="AR601">
        <v>0</v>
      </c>
      <c r="AU601">
        <v>0</v>
      </c>
      <c r="AV601" t="s">
        <v>3604</v>
      </c>
      <c r="AW601">
        <v>0</v>
      </c>
      <c r="AX601">
        <v>0</v>
      </c>
      <c r="AY601">
        <v>0</v>
      </c>
      <c r="AZ601">
        <v>0</v>
      </c>
      <c r="BC601">
        <v>0</v>
      </c>
      <c r="BD601" t="s">
        <v>3604</v>
      </c>
      <c r="BE601">
        <v>0</v>
      </c>
      <c r="BF601">
        <v>0</v>
      </c>
      <c r="BG601">
        <v>0</v>
      </c>
      <c r="BH601">
        <v>0</v>
      </c>
    </row>
    <row r="602" spans="1:60" ht="15" customHeight="1" x14ac:dyDescent="0.25">
      <c r="B602" s="2" t="s">
        <v>600</v>
      </c>
      <c r="C602" s="2" t="s">
        <v>1600</v>
      </c>
      <c r="D602" s="5" t="s">
        <v>2597</v>
      </c>
      <c r="F602">
        <v>0</v>
      </c>
      <c r="G602" t="s">
        <v>3605</v>
      </c>
      <c r="H602">
        <v>0</v>
      </c>
      <c r="I602">
        <v>0</v>
      </c>
      <c r="J602" s="126">
        <v>0</v>
      </c>
      <c r="K602" s="126">
        <v>0</v>
      </c>
      <c r="O602">
        <v>0</v>
      </c>
      <c r="P602" t="s">
        <v>3605</v>
      </c>
      <c r="Q602">
        <v>0</v>
      </c>
      <c r="R602">
        <v>0</v>
      </c>
      <c r="S602">
        <v>0</v>
      </c>
      <c r="T602">
        <v>0</v>
      </c>
      <c r="W602">
        <v>0</v>
      </c>
      <c r="X602" t="s">
        <v>3605</v>
      </c>
      <c r="Y602">
        <v>0</v>
      </c>
      <c r="Z602">
        <v>0</v>
      </c>
      <c r="AA602">
        <v>0</v>
      </c>
      <c r="AB602">
        <v>0</v>
      </c>
      <c r="AE602">
        <v>0</v>
      </c>
      <c r="AF602" t="s">
        <v>3605</v>
      </c>
      <c r="AG602">
        <v>0</v>
      </c>
      <c r="AH602">
        <v>0</v>
      </c>
      <c r="AI602">
        <v>0</v>
      </c>
      <c r="AJ602">
        <v>0</v>
      </c>
      <c r="AM602">
        <v>0</v>
      </c>
      <c r="AN602" t="s">
        <v>3605</v>
      </c>
      <c r="AO602">
        <v>0</v>
      </c>
      <c r="AP602">
        <v>0</v>
      </c>
      <c r="AQ602">
        <v>0</v>
      </c>
      <c r="AR602">
        <v>0</v>
      </c>
      <c r="AU602">
        <v>0</v>
      </c>
      <c r="AV602" t="s">
        <v>3605</v>
      </c>
      <c r="AW602">
        <v>0</v>
      </c>
      <c r="AX602">
        <v>0</v>
      </c>
      <c r="AY602">
        <v>0</v>
      </c>
      <c r="AZ602">
        <v>0</v>
      </c>
      <c r="BC602">
        <v>0</v>
      </c>
      <c r="BD602" t="s">
        <v>3605</v>
      </c>
      <c r="BE602">
        <v>0</v>
      </c>
      <c r="BF602">
        <v>0</v>
      </c>
      <c r="BG602">
        <v>0</v>
      </c>
      <c r="BH602">
        <v>0</v>
      </c>
    </row>
    <row r="603" spans="1:60" ht="15" customHeight="1" x14ac:dyDescent="0.25">
      <c r="B603" s="2" t="s">
        <v>601</v>
      </c>
      <c r="C603" s="2" t="s">
        <v>1601</v>
      </c>
      <c r="D603" s="5" t="s">
        <v>2598</v>
      </c>
      <c r="F603">
        <v>0</v>
      </c>
      <c r="G603" t="s">
        <v>3606</v>
      </c>
      <c r="H603">
        <v>0</v>
      </c>
      <c r="I603">
        <v>0</v>
      </c>
      <c r="J603" s="126">
        <v>0</v>
      </c>
      <c r="K603" s="126">
        <v>0</v>
      </c>
      <c r="O603">
        <v>0</v>
      </c>
      <c r="P603" t="s">
        <v>3606</v>
      </c>
      <c r="Q603">
        <v>0</v>
      </c>
      <c r="R603">
        <v>0</v>
      </c>
      <c r="S603">
        <v>0</v>
      </c>
      <c r="T603">
        <v>0</v>
      </c>
      <c r="W603">
        <v>0</v>
      </c>
      <c r="X603" t="s">
        <v>3606</v>
      </c>
      <c r="Y603">
        <v>0</v>
      </c>
      <c r="Z603">
        <v>0</v>
      </c>
      <c r="AA603">
        <v>0</v>
      </c>
      <c r="AB603">
        <v>0</v>
      </c>
      <c r="AE603">
        <v>0</v>
      </c>
      <c r="AF603" t="s">
        <v>3606</v>
      </c>
      <c r="AG603">
        <v>0</v>
      </c>
      <c r="AH603">
        <v>0</v>
      </c>
      <c r="AI603">
        <v>0</v>
      </c>
      <c r="AJ603">
        <v>0</v>
      </c>
      <c r="AM603">
        <v>0</v>
      </c>
      <c r="AN603" t="s">
        <v>3606</v>
      </c>
      <c r="AO603">
        <v>0</v>
      </c>
      <c r="AP603">
        <v>0</v>
      </c>
      <c r="AQ603">
        <v>0</v>
      </c>
      <c r="AR603">
        <v>0</v>
      </c>
      <c r="AU603">
        <v>0</v>
      </c>
      <c r="AV603" t="s">
        <v>3606</v>
      </c>
      <c r="AW603">
        <v>0</v>
      </c>
      <c r="AX603">
        <v>0</v>
      </c>
      <c r="AY603">
        <v>0</v>
      </c>
      <c r="AZ603">
        <v>0</v>
      </c>
      <c r="BC603">
        <v>0</v>
      </c>
      <c r="BD603" t="s">
        <v>3606</v>
      </c>
      <c r="BE603">
        <v>0</v>
      </c>
      <c r="BF603">
        <v>0</v>
      </c>
      <c r="BG603">
        <v>0</v>
      </c>
      <c r="BH603">
        <v>0</v>
      </c>
    </row>
    <row r="604" spans="1:60" ht="15" x14ac:dyDescent="0.25">
      <c r="A604" s="82" t="s">
        <v>4093</v>
      </c>
      <c r="B604" s="2" t="s">
        <v>602</v>
      </c>
      <c r="C604" s="2" t="s">
        <v>1602</v>
      </c>
      <c r="D604" s="5" t="s">
        <v>2599</v>
      </c>
      <c r="F604">
        <v>1.07</v>
      </c>
      <c r="G604" t="s">
        <v>3607</v>
      </c>
      <c r="H604">
        <v>0</v>
      </c>
      <c r="I604">
        <v>2.2999999999999998</v>
      </c>
      <c r="J604" s="126">
        <v>1.07</v>
      </c>
      <c r="K604" s="126">
        <v>1.07</v>
      </c>
      <c r="O604">
        <v>1.0900000000000001</v>
      </c>
      <c r="P604" t="s">
        <v>3607</v>
      </c>
      <c r="Q604">
        <v>0</v>
      </c>
      <c r="R604">
        <v>2.23</v>
      </c>
      <c r="S604">
        <v>1.0900000000000001</v>
      </c>
      <c r="T604">
        <v>1.0900000000000001</v>
      </c>
      <c r="W604">
        <v>0.44</v>
      </c>
      <c r="X604" t="s">
        <v>3607</v>
      </c>
      <c r="Y604">
        <v>0</v>
      </c>
      <c r="Z604">
        <v>1.85</v>
      </c>
      <c r="AA604">
        <v>0.44</v>
      </c>
      <c r="AB604">
        <v>0.44</v>
      </c>
      <c r="AE604">
        <v>0.27</v>
      </c>
      <c r="AF604" t="s">
        <v>3607</v>
      </c>
      <c r="AG604">
        <v>0</v>
      </c>
      <c r="AH604">
        <v>1.36</v>
      </c>
      <c r="AI604">
        <v>0.27</v>
      </c>
      <c r="AJ604">
        <v>0.27</v>
      </c>
      <c r="AM604">
        <v>3.35</v>
      </c>
      <c r="AN604" t="s">
        <v>3607</v>
      </c>
      <c r="AO604">
        <v>0</v>
      </c>
      <c r="AP604">
        <v>6.86</v>
      </c>
      <c r="AQ604">
        <v>3.35</v>
      </c>
      <c r="AR604">
        <v>0</v>
      </c>
      <c r="AU604">
        <v>0.85</v>
      </c>
      <c r="AV604" t="s">
        <v>3607</v>
      </c>
      <c r="AW604">
        <v>0</v>
      </c>
      <c r="AX604">
        <v>2.4700000000000002</v>
      </c>
      <c r="AY604">
        <v>0.85</v>
      </c>
      <c r="AZ604">
        <v>0.85</v>
      </c>
      <c r="BC604">
        <v>1.2</v>
      </c>
      <c r="BD604" t="s">
        <v>3607</v>
      </c>
      <c r="BE604">
        <v>0</v>
      </c>
      <c r="BF604">
        <v>2.29</v>
      </c>
      <c r="BG604">
        <v>1.2</v>
      </c>
      <c r="BH604">
        <v>1.2</v>
      </c>
    </row>
    <row r="605" spans="1:60" ht="15" customHeight="1" x14ac:dyDescent="0.25">
      <c r="A605" s="86" t="s">
        <v>4098</v>
      </c>
      <c r="B605" s="2" t="s">
        <v>603</v>
      </c>
      <c r="C605" s="2" t="s">
        <v>1603</v>
      </c>
      <c r="D605" s="5" t="s">
        <v>2600</v>
      </c>
      <c r="F605">
        <v>7.1910739889959996E-2</v>
      </c>
      <c r="G605" t="s">
        <v>3608</v>
      </c>
      <c r="H605">
        <v>0</v>
      </c>
      <c r="I605">
        <v>2.1658247436300502</v>
      </c>
      <c r="J605" s="126">
        <v>10.0898</v>
      </c>
      <c r="K605" s="126">
        <v>10.0898</v>
      </c>
      <c r="O605">
        <v>5.5598461353900799E-2</v>
      </c>
      <c r="P605" t="s">
        <v>3608</v>
      </c>
      <c r="Q605">
        <v>0</v>
      </c>
      <c r="R605">
        <v>1.83725156850994</v>
      </c>
      <c r="S605">
        <v>9.6058299999999992</v>
      </c>
      <c r="T605">
        <v>9.6058299999999992</v>
      </c>
      <c r="W605">
        <v>4.9701056864464202E-2</v>
      </c>
      <c r="X605" t="s">
        <v>3608</v>
      </c>
      <c r="Y605">
        <v>0</v>
      </c>
      <c r="Z605">
        <v>1.62704673800281</v>
      </c>
      <c r="AA605">
        <v>0.44441017370639502</v>
      </c>
      <c r="AB605">
        <v>6.3521689851745403E-2</v>
      </c>
      <c r="AE605">
        <v>5.9053993709112698E-2</v>
      </c>
      <c r="AF605" t="s">
        <v>3608</v>
      </c>
      <c r="AG605">
        <v>0</v>
      </c>
      <c r="AH605">
        <v>1.55244764049196</v>
      </c>
      <c r="AI605">
        <v>2.1061203239756998</v>
      </c>
      <c r="AJ605">
        <v>1.14462753204736</v>
      </c>
      <c r="AM605">
        <v>0.10633751132701801</v>
      </c>
      <c r="AN605" t="s">
        <v>3608</v>
      </c>
      <c r="AO605">
        <v>0</v>
      </c>
      <c r="AP605">
        <v>3.5137873712830001</v>
      </c>
      <c r="AQ605">
        <v>6.6204283783447302</v>
      </c>
      <c r="AR605">
        <v>5.5651745976302402E-2</v>
      </c>
      <c r="AU605">
        <v>4.5641277686113403E-2</v>
      </c>
      <c r="AV605" t="s">
        <v>3608</v>
      </c>
      <c r="AW605">
        <v>0</v>
      </c>
      <c r="AX605">
        <v>1.50823031579706</v>
      </c>
      <c r="AY605">
        <v>7.5047552161028497</v>
      </c>
      <c r="AZ605">
        <v>2.3756233005599201</v>
      </c>
      <c r="BC605">
        <v>6.3218054589885705E-2</v>
      </c>
      <c r="BD605" t="s">
        <v>3608</v>
      </c>
      <c r="BE605">
        <v>0</v>
      </c>
      <c r="BF605">
        <v>1.37840601910317</v>
      </c>
      <c r="BG605">
        <v>6.2849500000000003</v>
      </c>
      <c r="BH605">
        <v>6.2849500000000003</v>
      </c>
    </row>
    <row r="606" spans="1:60" ht="15" x14ac:dyDescent="0.25">
      <c r="A606" s="82" t="s">
        <v>4094</v>
      </c>
      <c r="B606" s="2" t="s">
        <v>604</v>
      </c>
      <c r="C606" s="2" t="s">
        <v>1604</v>
      </c>
      <c r="D606" s="5" t="s">
        <v>2601</v>
      </c>
      <c r="F606">
        <v>1.9185253413571699</v>
      </c>
      <c r="G606" t="s">
        <v>3609</v>
      </c>
      <c r="H606">
        <v>0</v>
      </c>
      <c r="I606">
        <v>4.2274385183874301</v>
      </c>
      <c r="J606" s="126">
        <v>0</v>
      </c>
      <c r="K606" s="126">
        <v>0</v>
      </c>
      <c r="O606">
        <v>1.9350592985345301</v>
      </c>
      <c r="P606" t="s">
        <v>3609</v>
      </c>
      <c r="Q606">
        <v>0.155799820805163</v>
      </c>
      <c r="R606">
        <v>3.7202181005335002</v>
      </c>
      <c r="S606">
        <v>0</v>
      </c>
      <c r="T606">
        <v>0</v>
      </c>
      <c r="W606">
        <v>1.58634406028123</v>
      </c>
      <c r="X606" t="s">
        <v>3609</v>
      </c>
      <c r="Y606">
        <v>0</v>
      </c>
      <c r="Z606">
        <v>3.1820681024920701</v>
      </c>
      <c r="AA606">
        <v>0</v>
      </c>
      <c r="AB606">
        <v>1.51302787330946</v>
      </c>
      <c r="AE606">
        <v>1.04672826720804</v>
      </c>
      <c r="AF606" t="s">
        <v>3609</v>
      </c>
      <c r="AG606">
        <v>0</v>
      </c>
      <c r="AH606">
        <v>3.01931590714715</v>
      </c>
      <c r="AI606">
        <v>0</v>
      </c>
      <c r="AJ606">
        <v>0</v>
      </c>
      <c r="AM606">
        <v>6.2958969759388301</v>
      </c>
      <c r="AN606" t="s">
        <v>3609</v>
      </c>
      <c r="AO606">
        <v>2.8930249837412698</v>
      </c>
      <c r="AP606">
        <v>9.7100515526368802</v>
      </c>
      <c r="AQ606">
        <v>0</v>
      </c>
      <c r="AR606">
        <v>1.91506520432395</v>
      </c>
      <c r="AU606">
        <v>2.2278805217137898</v>
      </c>
      <c r="AV606" t="s">
        <v>3609</v>
      </c>
      <c r="AW606">
        <v>0.76725645431058298</v>
      </c>
      <c r="AX606">
        <v>3.6933474437257998</v>
      </c>
      <c r="AY606">
        <v>0</v>
      </c>
      <c r="AZ606">
        <v>0</v>
      </c>
      <c r="BC606">
        <v>1.9546386084798499</v>
      </c>
      <c r="BD606" t="s">
        <v>3609</v>
      </c>
      <c r="BE606">
        <v>0.64296370206851094</v>
      </c>
      <c r="BF606">
        <v>3.2749717760730301</v>
      </c>
      <c r="BG606">
        <v>0</v>
      </c>
      <c r="BH606">
        <v>0</v>
      </c>
    </row>
    <row r="607" spans="1:60" ht="15.75" customHeight="1" x14ac:dyDescent="0.25">
      <c r="A607" t="s">
        <v>4105</v>
      </c>
      <c r="B607" s="2" t="s">
        <v>605</v>
      </c>
      <c r="C607" s="2" t="s">
        <v>1605</v>
      </c>
      <c r="D607" s="5" t="s">
        <v>2602</v>
      </c>
      <c r="F607">
        <v>0</v>
      </c>
      <c r="G607" t="s">
        <v>3610</v>
      </c>
      <c r="H607">
        <v>-2.3050981025596702</v>
      </c>
      <c r="I607">
        <v>2.3050981025480701</v>
      </c>
      <c r="J607" s="126">
        <v>8.0104974436617304</v>
      </c>
      <c r="K607" s="126">
        <v>8.1173349295215793</v>
      </c>
      <c r="O607">
        <v>0</v>
      </c>
      <c r="P607" t="s">
        <v>3610</v>
      </c>
      <c r="Q607">
        <v>-1.7822091398614901</v>
      </c>
      <c r="R607">
        <v>1.78220913982886</v>
      </c>
      <c r="S607">
        <v>7.57357412824308</v>
      </c>
      <c r="T607">
        <v>7.6463827076786401</v>
      </c>
      <c r="W607">
        <v>0</v>
      </c>
      <c r="X607" t="s">
        <v>3610</v>
      </c>
      <c r="Y607">
        <v>-1.5930873878390901</v>
      </c>
      <c r="Z607">
        <v>1.5930873877813401</v>
      </c>
      <c r="AA607">
        <v>0</v>
      </c>
      <c r="AB607">
        <v>0</v>
      </c>
      <c r="AE607">
        <v>0</v>
      </c>
      <c r="AF607" t="s">
        <v>3610</v>
      </c>
      <c r="AG607">
        <v>-1.9694547638972599</v>
      </c>
      <c r="AH607">
        <v>1.9694547639026001</v>
      </c>
      <c r="AI607">
        <v>0.96149279192832204</v>
      </c>
      <c r="AJ607">
        <v>0</v>
      </c>
      <c r="AM607">
        <v>0</v>
      </c>
      <c r="AN607" t="s">
        <v>3610</v>
      </c>
      <c r="AO607">
        <v>-3.40851328433371</v>
      </c>
      <c r="AP607">
        <v>3.40851328448605</v>
      </c>
      <c r="AQ607">
        <v>0</v>
      </c>
      <c r="AR607">
        <v>0</v>
      </c>
      <c r="AU607">
        <v>0</v>
      </c>
      <c r="AV607" t="s">
        <v>3610</v>
      </c>
      <c r="AW607">
        <v>-1.46304549474417</v>
      </c>
      <c r="AX607">
        <v>1.4630454947304099</v>
      </c>
      <c r="AY607">
        <v>5.0967321950299702</v>
      </c>
      <c r="AZ607">
        <v>0</v>
      </c>
      <c r="BC607">
        <v>0</v>
      </c>
      <c r="BD607" t="s">
        <v>3610</v>
      </c>
      <c r="BE607">
        <v>-1.3160040370100901</v>
      </c>
      <c r="BF607">
        <v>1.3160040370058801</v>
      </c>
      <c r="BG607">
        <v>4.2159375578056597</v>
      </c>
      <c r="BH607">
        <v>4.2369415370254702</v>
      </c>
    </row>
    <row r="608" spans="1:60" ht="15" customHeight="1" x14ac:dyDescent="0.25">
      <c r="B608" s="2" t="s">
        <v>606</v>
      </c>
      <c r="C608" s="2" t="s">
        <v>1606</v>
      </c>
      <c r="D608" s="5" t="s">
        <v>2603</v>
      </c>
      <c r="F608">
        <v>0</v>
      </c>
      <c r="G608" t="s">
        <v>3611</v>
      </c>
      <c r="H608">
        <v>0</v>
      </c>
      <c r="I608">
        <v>0</v>
      </c>
      <c r="J608" s="126">
        <v>0</v>
      </c>
      <c r="K608" s="126">
        <v>0</v>
      </c>
      <c r="O608">
        <v>0</v>
      </c>
      <c r="P608" t="s">
        <v>3611</v>
      </c>
      <c r="Q608">
        <v>0</v>
      </c>
      <c r="R608">
        <v>0</v>
      </c>
      <c r="S608">
        <v>0</v>
      </c>
      <c r="T608">
        <v>0</v>
      </c>
      <c r="W608">
        <v>0</v>
      </c>
      <c r="X608" t="s">
        <v>3611</v>
      </c>
      <c r="Y608">
        <v>0</v>
      </c>
      <c r="Z608">
        <v>0</v>
      </c>
      <c r="AA608">
        <v>0</v>
      </c>
      <c r="AB608">
        <v>0</v>
      </c>
      <c r="AE608">
        <v>0</v>
      </c>
      <c r="AF608" t="s">
        <v>3611</v>
      </c>
      <c r="AG608">
        <v>0</v>
      </c>
      <c r="AH608">
        <v>0</v>
      </c>
      <c r="AI608">
        <v>0</v>
      </c>
      <c r="AJ608">
        <v>0</v>
      </c>
      <c r="AM608">
        <v>0</v>
      </c>
      <c r="AN608" t="s">
        <v>3611</v>
      </c>
      <c r="AO608">
        <v>0</v>
      </c>
      <c r="AP608">
        <v>0</v>
      </c>
      <c r="AQ608">
        <v>0</v>
      </c>
      <c r="AR608">
        <v>0</v>
      </c>
      <c r="AU608">
        <v>0</v>
      </c>
      <c r="AV608" t="s">
        <v>3611</v>
      </c>
      <c r="AW608">
        <v>0</v>
      </c>
      <c r="AX608">
        <v>0</v>
      </c>
      <c r="AY608">
        <v>0</v>
      </c>
      <c r="AZ608">
        <v>0</v>
      </c>
      <c r="BC608">
        <v>0</v>
      </c>
      <c r="BD608" t="s">
        <v>3611</v>
      </c>
      <c r="BE608">
        <v>0</v>
      </c>
      <c r="BF608">
        <v>0</v>
      </c>
      <c r="BG608">
        <v>0</v>
      </c>
      <c r="BH608">
        <v>0</v>
      </c>
    </row>
    <row r="609" spans="1:60" ht="15" customHeight="1" x14ac:dyDescent="0.25">
      <c r="B609" s="2" t="s">
        <v>607</v>
      </c>
      <c r="C609" s="2" t="s">
        <v>1607</v>
      </c>
      <c r="D609" s="5" t="s">
        <v>2604</v>
      </c>
      <c r="F609">
        <v>-0.346739130277115</v>
      </c>
      <c r="G609" t="s">
        <v>3612</v>
      </c>
      <c r="H609">
        <v>-0.346739130277115</v>
      </c>
      <c r="I609">
        <v>-0.340473991803947</v>
      </c>
      <c r="J609" s="126">
        <v>-0.24720077190500001</v>
      </c>
      <c r="K609" s="126">
        <v>-0.36686826118250299</v>
      </c>
      <c r="O609">
        <v>-0.26808460271854501</v>
      </c>
      <c r="P609" t="s">
        <v>3612</v>
      </c>
      <c r="Q609">
        <v>-0.26808460271854501</v>
      </c>
      <c r="R609">
        <v>-0.26324064964035199</v>
      </c>
      <c r="S609">
        <v>-0.221491016526215</v>
      </c>
      <c r="T609">
        <v>-0.30304310312555999</v>
      </c>
      <c r="W609">
        <v>-0.23964850392872</v>
      </c>
      <c r="X609" t="s">
        <v>3612</v>
      </c>
      <c r="Y609">
        <v>-0.23964850392872</v>
      </c>
      <c r="Z609">
        <v>-0.23531857407738199</v>
      </c>
      <c r="AA609">
        <v>-0.12759646795302601</v>
      </c>
      <c r="AB609">
        <v>-0.30628881759014398</v>
      </c>
      <c r="AE609">
        <v>-0.28474648500935001</v>
      </c>
      <c r="AF609" t="s">
        <v>3612</v>
      </c>
      <c r="AG609">
        <v>-0.28474648500935001</v>
      </c>
      <c r="AH609">
        <v>-0.27961545009861799</v>
      </c>
      <c r="AI609">
        <v>-0.241236325358614</v>
      </c>
      <c r="AJ609">
        <v>-0.241236325358614</v>
      </c>
      <c r="AM609">
        <v>-0.51273810073132597</v>
      </c>
      <c r="AN609" t="s">
        <v>3612</v>
      </c>
      <c r="AO609">
        <v>-0.51273810073132597</v>
      </c>
      <c r="AP609">
        <v>-0.50347393635979598</v>
      </c>
      <c r="AQ609">
        <v>-0.26834153045513198</v>
      </c>
      <c r="AR609">
        <v>-0.26834153045501802</v>
      </c>
      <c r="AU609">
        <v>-0.22007306493901499</v>
      </c>
      <c r="AV609" t="s">
        <v>3612</v>
      </c>
      <c r="AW609">
        <v>-0.22007306493901499</v>
      </c>
      <c r="AX609">
        <v>-0.21609658228658199</v>
      </c>
      <c r="AY609">
        <v>-6.9419730364415996E-2</v>
      </c>
      <c r="AZ609">
        <v>-0.105710299876364</v>
      </c>
      <c r="BC609">
        <v>-0.30482474940254201</v>
      </c>
      <c r="BD609" t="s">
        <v>3612</v>
      </c>
      <c r="BE609">
        <v>-0.30392919388873502</v>
      </c>
      <c r="BF609">
        <v>-0.29838671329059702</v>
      </c>
      <c r="BG609">
        <v>-0.24752572555701099</v>
      </c>
      <c r="BH609">
        <v>-0.27105205096472701</v>
      </c>
    </row>
    <row r="610" spans="1:60" ht="15" x14ac:dyDescent="0.25">
      <c r="A610" s="82" t="s">
        <v>4077</v>
      </c>
      <c r="B610" s="2" t="s">
        <v>608</v>
      </c>
      <c r="C610" s="2" t="s">
        <v>1608</v>
      </c>
      <c r="D610" s="5" t="s">
        <v>2605</v>
      </c>
      <c r="F610">
        <v>0</v>
      </c>
      <c r="G610" t="s">
        <v>3613</v>
      </c>
      <c r="H610">
        <v>0</v>
      </c>
      <c r="I610">
        <v>5.0776475403227996</v>
      </c>
      <c r="J610" s="126">
        <v>0</v>
      </c>
      <c r="K610" s="126">
        <v>0</v>
      </c>
      <c r="O610">
        <v>0</v>
      </c>
      <c r="P610" t="s">
        <v>3613</v>
      </c>
      <c r="Q610">
        <v>0</v>
      </c>
      <c r="R610">
        <v>3.1079194436619</v>
      </c>
      <c r="S610">
        <v>0</v>
      </c>
      <c r="T610">
        <v>0</v>
      </c>
      <c r="W610">
        <v>0</v>
      </c>
      <c r="X610" t="s">
        <v>3613</v>
      </c>
      <c r="Y610">
        <v>0</v>
      </c>
      <c r="Z610">
        <v>2.26553826119016</v>
      </c>
      <c r="AA610">
        <v>0</v>
      </c>
      <c r="AB610">
        <v>0</v>
      </c>
      <c r="AE610">
        <v>0</v>
      </c>
      <c r="AF610" t="s">
        <v>3613</v>
      </c>
      <c r="AG610">
        <v>0</v>
      </c>
      <c r="AH610">
        <v>1.9694547638670199</v>
      </c>
      <c r="AI610">
        <v>0</v>
      </c>
      <c r="AJ610">
        <v>0</v>
      </c>
      <c r="AM610">
        <v>0</v>
      </c>
      <c r="AN610" t="s">
        <v>3613</v>
      </c>
      <c r="AO610">
        <v>0</v>
      </c>
      <c r="AP610">
        <v>7.5034788743846601</v>
      </c>
      <c r="AQ610">
        <v>0</v>
      </c>
      <c r="AR610">
        <v>0</v>
      </c>
      <c r="AU610">
        <v>0</v>
      </c>
      <c r="AV610" t="s">
        <v>3613</v>
      </c>
      <c r="AW610">
        <v>0</v>
      </c>
      <c r="AX610">
        <v>2.46644339099953</v>
      </c>
      <c r="AY610">
        <v>0</v>
      </c>
      <c r="AZ610">
        <v>0</v>
      </c>
      <c r="BC610">
        <v>0</v>
      </c>
      <c r="BD610" t="s">
        <v>3613</v>
      </c>
      <c r="BE610">
        <v>0</v>
      </c>
      <c r="BF610">
        <v>2.0674986757464402</v>
      </c>
      <c r="BG610">
        <v>0</v>
      </c>
      <c r="BH610">
        <v>0</v>
      </c>
    </row>
    <row r="611" spans="1:60" ht="15" customHeight="1" x14ac:dyDescent="0.25">
      <c r="B611" s="2" t="s">
        <v>609</v>
      </c>
      <c r="C611" s="2" t="s">
        <v>1609</v>
      </c>
      <c r="D611" s="3" t="s">
        <v>2606</v>
      </c>
      <c r="F611">
        <v>0</v>
      </c>
      <c r="G611" t="s">
        <v>3614</v>
      </c>
      <c r="H611">
        <v>0</v>
      </c>
      <c r="I611">
        <v>0</v>
      </c>
      <c r="J611" s="126">
        <v>0</v>
      </c>
      <c r="K611" s="126">
        <v>0</v>
      </c>
      <c r="O611">
        <v>0</v>
      </c>
      <c r="P611" t="s">
        <v>3614</v>
      </c>
      <c r="Q611">
        <v>0</v>
      </c>
      <c r="R611">
        <v>0</v>
      </c>
      <c r="S611">
        <v>0</v>
      </c>
      <c r="T611">
        <v>0</v>
      </c>
      <c r="W611">
        <v>0</v>
      </c>
      <c r="X611" t="s">
        <v>3614</v>
      </c>
      <c r="Y611">
        <v>0</v>
      </c>
      <c r="Z611">
        <v>0</v>
      </c>
      <c r="AA611">
        <v>0</v>
      </c>
      <c r="AB611">
        <v>0</v>
      </c>
      <c r="AE611">
        <v>0</v>
      </c>
      <c r="AF611" t="s">
        <v>3614</v>
      </c>
      <c r="AG611">
        <v>0</v>
      </c>
      <c r="AH611">
        <v>0</v>
      </c>
      <c r="AI611">
        <v>0</v>
      </c>
      <c r="AJ611">
        <v>0</v>
      </c>
      <c r="AM611">
        <v>0</v>
      </c>
      <c r="AN611" t="s">
        <v>3614</v>
      </c>
      <c r="AO611">
        <v>0</v>
      </c>
      <c r="AP611">
        <v>0</v>
      </c>
      <c r="AQ611">
        <v>0</v>
      </c>
      <c r="AR611">
        <v>0</v>
      </c>
      <c r="AU611">
        <v>0</v>
      </c>
      <c r="AV611" t="s">
        <v>3614</v>
      </c>
      <c r="AW611">
        <v>0</v>
      </c>
      <c r="AX611">
        <v>0</v>
      </c>
      <c r="AY611">
        <v>0</v>
      </c>
      <c r="AZ611">
        <v>0</v>
      </c>
      <c r="BC611">
        <v>0</v>
      </c>
      <c r="BD611" t="s">
        <v>3614</v>
      </c>
      <c r="BE611">
        <v>0</v>
      </c>
      <c r="BF611">
        <v>0</v>
      </c>
      <c r="BG611">
        <v>0</v>
      </c>
      <c r="BH611">
        <v>0</v>
      </c>
    </row>
    <row r="612" spans="1:60" ht="15" customHeight="1" x14ac:dyDescent="0.25">
      <c r="B612" s="2" t="s">
        <v>610</v>
      </c>
      <c r="C612" s="2" t="s">
        <v>1610</v>
      </c>
      <c r="D612" s="3" t="s">
        <v>2607</v>
      </c>
      <c r="F612">
        <v>3.8557783474557003E-2</v>
      </c>
      <c r="G612" t="s">
        <v>3615</v>
      </c>
      <c r="H612">
        <v>3.8172172499999997E-2</v>
      </c>
      <c r="I612">
        <v>4.6483683775960598</v>
      </c>
      <c r="J612" s="126">
        <v>2.7489005438287799E-2</v>
      </c>
      <c r="K612" s="126">
        <v>4.0796165598779598E-2</v>
      </c>
      <c r="O612">
        <v>2.9811311045925399E-2</v>
      </c>
      <c r="P612" t="s">
        <v>3615</v>
      </c>
      <c r="Q612">
        <v>2.9513172149999999E-2</v>
      </c>
      <c r="R612">
        <v>3.59393145192819</v>
      </c>
      <c r="S612">
        <v>2.4630051560527E-2</v>
      </c>
      <c r="T612">
        <v>3.3698735831852497E-2</v>
      </c>
      <c r="W612">
        <v>2.6649184697155499E-2</v>
      </c>
      <c r="X612" t="s">
        <v>3615</v>
      </c>
      <c r="Y612">
        <v>2.638268325E-2</v>
      </c>
      <c r="Z612">
        <v>3.21255745885703</v>
      </c>
      <c r="AA612">
        <v>1.41888715574693E-2</v>
      </c>
      <c r="AB612">
        <v>3.4059662951451901E-2</v>
      </c>
      <c r="AE612">
        <v>3.1664131202489898E-2</v>
      </c>
      <c r="AF612" t="s">
        <v>3615</v>
      </c>
      <c r="AG612">
        <v>3.1347473850000002E-2</v>
      </c>
      <c r="AH612">
        <v>3.9702570016738701</v>
      </c>
      <c r="AI612">
        <v>2.68257522360968E-2</v>
      </c>
      <c r="AJ612">
        <v>2.6825752236094302E-2</v>
      </c>
      <c r="AM612">
        <v>5.7017056746246401E-2</v>
      </c>
      <c r="AN612" t="s">
        <v>3615</v>
      </c>
      <c r="AO612">
        <v>5.6446859699999997E-2</v>
      </c>
      <c r="AP612">
        <v>6.8734734285704899</v>
      </c>
      <c r="AQ612">
        <v>2.98398817008339E-2</v>
      </c>
      <c r="AR612">
        <v>2.98398817008266E-2</v>
      </c>
      <c r="AU612">
        <v>2.4472373740226198E-2</v>
      </c>
      <c r="AV612" t="s">
        <v>3615</v>
      </c>
      <c r="AW612">
        <v>2.4227626499999998E-2</v>
      </c>
      <c r="AX612">
        <v>2.9503186159179502</v>
      </c>
      <c r="AY612">
        <v>7.7195525354020597E-3</v>
      </c>
      <c r="AZ612">
        <v>1.1755104912465101E-2</v>
      </c>
      <c r="BC612">
        <v>3.38968569130223E-2</v>
      </c>
      <c r="BD612" t="s">
        <v>3615</v>
      </c>
      <c r="BE612">
        <v>3.3459287400000003E-2</v>
      </c>
      <c r="BF612">
        <v>2.6654673613579698</v>
      </c>
      <c r="BG612">
        <v>2.7525140651943801E-2</v>
      </c>
      <c r="BH612">
        <v>0.616117671613022</v>
      </c>
    </row>
    <row r="613" spans="1:60" ht="15" customHeight="1" x14ac:dyDescent="0.25">
      <c r="B613" s="2" t="s">
        <v>611</v>
      </c>
      <c r="C613" s="2" t="s">
        <v>1611</v>
      </c>
      <c r="D613" s="5" t="s">
        <v>2608</v>
      </c>
      <c r="F613">
        <v>1.4381399956992599E-2</v>
      </c>
      <c r="G613" t="s">
        <v>3616</v>
      </c>
      <c r="H613">
        <v>1.42375735968345E-2</v>
      </c>
      <c r="I613">
        <v>1.7035022750437299E-2</v>
      </c>
      <c r="J613" s="126">
        <v>1.02529332861892E-2</v>
      </c>
      <c r="K613" s="126">
        <v>1.5216278564739101E-2</v>
      </c>
      <c r="O613">
        <v>1.11191139313459E-2</v>
      </c>
      <c r="P613" t="s">
        <v>3616</v>
      </c>
      <c r="Q613">
        <v>1.1007913174490401E-2</v>
      </c>
      <c r="R613">
        <v>1.3170788344310101E-2</v>
      </c>
      <c r="S613">
        <v>9.1865919286315597E-3</v>
      </c>
      <c r="T613">
        <v>1.2569057512413899E-2</v>
      </c>
      <c r="W613">
        <v>9.9396943787097101E-3</v>
      </c>
      <c r="X613" t="s">
        <v>3616</v>
      </c>
      <c r="Y613">
        <v>9.8402938542166505E-3</v>
      </c>
      <c r="Z613">
        <v>1.17736523346185E-2</v>
      </c>
      <c r="AA613">
        <v>5.2922086909122498E-3</v>
      </c>
      <c r="AB613">
        <v>1.2703677212887799E-2</v>
      </c>
      <c r="AE613">
        <v>1.18101844576772E-2</v>
      </c>
      <c r="AF613" t="s">
        <v>3616</v>
      </c>
      <c r="AG613">
        <v>1.1692076630278801E-2</v>
      </c>
      <c r="AH613">
        <v>1.3975502443567701E-2</v>
      </c>
      <c r="AI613">
        <v>1.00055510791762E-2</v>
      </c>
      <c r="AJ613">
        <v>1.00055510791753E-2</v>
      </c>
      <c r="AM613">
        <v>2.1266396134502801E-2</v>
      </c>
      <c r="AN613" t="s">
        <v>3616</v>
      </c>
      <c r="AO613">
        <v>2.1053722297019899E-2</v>
      </c>
      <c r="AP613">
        <v>2.5190267545116999E-2</v>
      </c>
      <c r="AQ613">
        <v>1.1129770301558199E-2</v>
      </c>
      <c r="AR613">
        <v>1.11297703015555E-2</v>
      </c>
      <c r="AU613">
        <v>9.1277807731721308E-3</v>
      </c>
      <c r="AV613" t="s">
        <v>3616</v>
      </c>
      <c r="AW613">
        <v>9.0364941992852992E-3</v>
      </c>
      <c r="AX613">
        <v>1.08120348482599E-2</v>
      </c>
      <c r="AY613">
        <v>2.8792623044291499E-3</v>
      </c>
      <c r="AZ613">
        <v>4.3844549672862497E-3</v>
      </c>
      <c r="BC613">
        <v>1.2642953318953E-2</v>
      </c>
      <c r="BD613" t="s">
        <v>3616</v>
      </c>
      <c r="BE613">
        <v>1.24797473042735E-2</v>
      </c>
      <c r="BF613">
        <v>1.4982845805493099E-2</v>
      </c>
      <c r="BG613">
        <v>1.02664111086492E-2</v>
      </c>
      <c r="BH613">
        <v>1.1242192223795199E-2</v>
      </c>
    </row>
    <row r="614" spans="1:60" ht="15" customHeight="1" x14ac:dyDescent="0.25">
      <c r="B614" s="2" t="s">
        <v>612</v>
      </c>
      <c r="C614" s="2" t="s">
        <v>1612</v>
      </c>
      <c r="D614" s="5" t="s">
        <v>2609</v>
      </c>
      <c r="F614">
        <v>1.4381399956992599E-2</v>
      </c>
      <c r="G614" t="s">
        <v>3617</v>
      </c>
      <c r="H614">
        <v>1.42375735968345E-2</v>
      </c>
      <c r="I614">
        <v>1.7035022750437299E-2</v>
      </c>
      <c r="J614" s="126">
        <v>1.02529332861892E-2</v>
      </c>
      <c r="K614" s="126">
        <v>1.5216278564739101E-2</v>
      </c>
      <c r="O614">
        <v>1.11191139313459E-2</v>
      </c>
      <c r="P614" t="s">
        <v>3617</v>
      </c>
      <c r="Q614">
        <v>1.1007913174490401E-2</v>
      </c>
      <c r="R614">
        <v>1.3170788344310101E-2</v>
      </c>
      <c r="S614">
        <v>9.1865919286315597E-3</v>
      </c>
      <c r="T614">
        <v>1.2569057512413899E-2</v>
      </c>
      <c r="W614">
        <v>9.9396943787097101E-3</v>
      </c>
      <c r="X614" t="s">
        <v>3617</v>
      </c>
      <c r="Y614">
        <v>9.8402938542166505E-3</v>
      </c>
      <c r="Z614">
        <v>1.17736523346185E-2</v>
      </c>
      <c r="AA614">
        <v>5.2922086909122498E-3</v>
      </c>
      <c r="AB614">
        <v>1.2703677212887799E-2</v>
      </c>
      <c r="AE614">
        <v>1.18101844576772E-2</v>
      </c>
      <c r="AF614" t="s">
        <v>3617</v>
      </c>
      <c r="AG614">
        <v>1.1692076630278801E-2</v>
      </c>
      <c r="AH614">
        <v>1.3975502443567701E-2</v>
      </c>
      <c r="AI614">
        <v>1.00055510791762E-2</v>
      </c>
      <c r="AJ614">
        <v>1.00055510791753E-2</v>
      </c>
      <c r="AM614">
        <v>2.1266396134502801E-2</v>
      </c>
      <c r="AN614" t="s">
        <v>3617</v>
      </c>
      <c r="AO614">
        <v>2.1053722297019899E-2</v>
      </c>
      <c r="AP614">
        <v>2.5190267545116999E-2</v>
      </c>
      <c r="AQ614">
        <v>1.1129770301558199E-2</v>
      </c>
      <c r="AR614">
        <v>1.11297703015555E-2</v>
      </c>
      <c r="AU614">
        <v>9.1277807731721308E-3</v>
      </c>
      <c r="AV614" t="s">
        <v>3617</v>
      </c>
      <c r="AW614">
        <v>9.0364941992852992E-3</v>
      </c>
      <c r="AX614">
        <v>1.08120348482599E-2</v>
      </c>
      <c r="AY614">
        <v>2.8792623044291499E-3</v>
      </c>
      <c r="AZ614">
        <v>4.3844549672862497E-3</v>
      </c>
      <c r="BC614">
        <v>1.2642953318953E-2</v>
      </c>
      <c r="BD614" t="s">
        <v>3617</v>
      </c>
      <c r="BE614">
        <v>1.24797473042735E-2</v>
      </c>
      <c r="BF614">
        <v>1.4982845805493099E-2</v>
      </c>
      <c r="BG614">
        <v>1.02664111086492E-2</v>
      </c>
      <c r="BH614">
        <v>1.1242192223795199E-2</v>
      </c>
    </row>
    <row r="615" spans="1:60" ht="15" customHeight="1" x14ac:dyDescent="0.25">
      <c r="B615" s="2" t="s">
        <v>613</v>
      </c>
      <c r="C615" s="2" t="s">
        <v>1613</v>
      </c>
      <c r="D615" s="5" t="s">
        <v>2610</v>
      </c>
      <c r="F615">
        <v>1.4381399956992599E-2</v>
      </c>
      <c r="G615" t="s">
        <v>3618</v>
      </c>
      <c r="H615">
        <v>1.42375735968345E-2</v>
      </c>
      <c r="I615">
        <v>1.7035022750437299E-2</v>
      </c>
      <c r="J615" s="126">
        <v>1.02529332861892E-2</v>
      </c>
      <c r="K615" s="126">
        <v>1.5216278564739101E-2</v>
      </c>
      <c r="O615">
        <v>1.11191139313459E-2</v>
      </c>
      <c r="P615" t="s">
        <v>3618</v>
      </c>
      <c r="Q615">
        <v>1.1007913174490401E-2</v>
      </c>
      <c r="R615">
        <v>1.3170788344310101E-2</v>
      </c>
      <c r="S615">
        <v>9.1865919286315597E-3</v>
      </c>
      <c r="T615">
        <v>1.2569057512413899E-2</v>
      </c>
      <c r="W615">
        <v>9.9396943787097101E-3</v>
      </c>
      <c r="X615" t="s">
        <v>3618</v>
      </c>
      <c r="Y615">
        <v>9.8402938542166505E-3</v>
      </c>
      <c r="Z615">
        <v>1.17736523346185E-2</v>
      </c>
      <c r="AA615">
        <v>5.2922086909122498E-3</v>
      </c>
      <c r="AB615">
        <v>1.2703677212887799E-2</v>
      </c>
      <c r="AE615">
        <v>1.18101844576772E-2</v>
      </c>
      <c r="AF615" t="s">
        <v>3618</v>
      </c>
      <c r="AG615">
        <v>1.1692076630278801E-2</v>
      </c>
      <c r="AH615">
        <v>1.3975502443567701E-2</v>
      </c>
      <c r="AI615">
        <v>1.00055510791762E-2</v>
      </c>
      <c r="AJ615">
        <v>1.00055510791753E-2</v>
      </c>
      <c r="AM615">
        <v>2.1266396134502801E-2</v>
      </c>
      <c r="AN615" t="s">
        <v>3618</v>
      </c>
      <c r="AO615">
        <v>2.1053722297019899E-2</v>
      </c>
      <c r="AP615">
        <v>2.5190267545116999E-2</v>
      </c>
      <c r="AQ615">
        <v>1.1129770301558199E-2</v>
      </c>
      <c r="AR615">
        <v>1.11297703015555E-2</v>
      </c>
      <c r="AU615">
        <v>9.1277807731721308E-3</v>
      </c>
      <c r="AV615" t="s">
        <v>3618</v>
      </c>
      <c r="AW615">
        <v>9.0364941992852992E-3</v>
      </c>
      <c r="AX615">
        <v>1.08120348482599E-2</v>
      </c>
      <c r="AY615">
        <v>2.8792623044291499E-3</v>
      </c>
      <c r="AZ615">
        <v>4.3844549672862497E-3</v>
      </c>
      <c r="BC615">
        <v>1.2642953318953E-2</v>
      </c>
      <c r="BD615" t="s">
        <v>3618</v>
      </c>
      <c r="BE615">
        <v>1.24797473042735E-2</v>
      </c>
      <c r="BF615">
        <v>1.4982845805493099E-2</v>
      </c>
      <c r="BG615">
        <v>1.02664111086492E-2</v>
      </c>
      <c r="BH615">
        <v>1.1242192223795199E-2</v>
      </c>
    </row>
    <row r="616" spans="1:60" ht="15" customHeight="1" x14ac:dyDescent="0.25">
      <c r="B616" s="2" t="s">
        <v>614</v>
      </c>
      <c r="C616" s="2" t="s">
        <v>1613</v>
      </c>
      <c r="D616" s="5" t="s">
        <v>2611</v>
      </c>
      <c r="F616">
        <v>1.4381399956992599E-2</v>
      </c>
      <c r="G616" t="s">
        <v>3619</v>
      </c>
      <c r="H616">
        <v>1.42375735968345E-2</v>
      </c>
      <c r="I616">
        <v>1.7035022750437299E-2</v>
      </c>
      <c r="J616" s="126">
        <v>1.02529332861892E-2</v>
      </c>
      <c r="K616" s="126">
        <v>1.5216278564739101E-2</v>
      </c>
      <c r="O616">
        <v>1.11191139313459E-2</v>
      </c>
      <c r="P616" t="s">
        <v>3619</v>
      </c>
      <c r="Q616">
        <v>1.1007913174490401E-2</v>
      </c>
      <c r="R616">
        <v>1.3170788344310101E-2</v>
      </c>
      <c r="S616">
        <v>9.1865919286315597E-3</v>
      </c>
      <c r="T616">
        <v>1.2569057512413899E-2</v>
      </c>
      <c r="W616">
        <v>9.9396943787097101E-3</v>
      </c>
      <c r="X616" t="s">
        <v>3619</v>
      </c>
      <c r="Y616">
        <v>9.8402938542166505E-3</v>
      </c>
      <c r="Z616">
        <v>1.17736523346185E-2</v>
      </c>
      <c r="AA616">
        <v>5.2922086909122498E-3</v>
      </c>
      <c r="AB616">
        <v>1.2703677212887799E-2</v>
      </c>
      <c r="AE616">
        <v>1.18101844576772E-2</v>
      </c>
      <c r="AF616" t="s">
        <v>3619</v>
      </c>
      <c r="AG616">
        <v>1.1692076630278801E-2</v>
      </c>
      <c r="AH616">
        <v>1.3975502443567701E-2</v>
      </c>
      <c r="AI616">
        <v>1.00055510791762E-2</v>
      </c>
      <c r="AJ616">
        <v>1.00055510791753E-2</v>
      </c>
      <c r="AM616">
        <v>2.1266396134502801E-2</v>
      </c>
      <c r="AN616" t="s">
        <v>3619</v>
      </c>
      <c r="AO616">
        <v>2.1053722297019899E-2</v>
      </c>
      <c r="AP616">
        <v>2.5190267545116999E-2</v>
      </c>
      <c r="AQ616">
        <v>1.1129770301558199E-2</v>
      </c>
      <c r="AR616">
        <v>1.11297703015555E-2</v>
      </c>
      <c r="AU616">
        <v>9.1277807731721308E-3</v>
      </c>
      <c r="AV616" t="s">
        <v>3619</v>
      </c>
      <c r="AW616">
        <v>9.0364941992852992E-3</v>
      </c>
      <c r="AX616">
        <v>1.08120348482599E-2</v>
      </c>
      <c r="AY616">
        <v>2.8792623044291499E-3</v>
      </c>
      <c r="AZ616">
        <v>4.3844549672862497E-3</v>
      </c>
      <c r="BC616">
        <v>1.2642953318953E-2</v>
      </c>
      <c r="BD616" t="s">
        <v>3619</v>
      </c>
      <c r="BE616">
        <v>1.24797473042735E-2</v>
      </c>
      <c r="BF616">
        <v>1.4982845805493099E-2</v>
      </c>
      <c r="BG616">
        <v>1.02664111086492E-2</v>
      </c>
      <c r="BH616">
        <v>1.1242192223795199E-2</v>
      </c>
    </row>
    <row r="617" spans="1:60" ht="15" customHeight="1" x14ac:dyDescent="0.25">
      <c r="B617" s="2" t="s">
        <v>615</v>
      </c>
      <c r="C617" s="2" t="s">
        <v>1614</v>
      </c>
      <c r="D617" s="5" t="s">
        <v>2612</v>
      </c>
      <c r="F617">
        <v>1.4381399956992599E-2</v>
      </c>
      <c r="G617" t="s">
        <v>3620</v>
      </c>
      <c r="H617">
        <v>1.42375735968345E-2</v>
      </c>
      <c r="I617">
        <v>1.7035022750437299E-2</v>
      </c>
      <c r="J617" s="126">
        <v>1.02529332861892E-2</v>
      </c>
      <c r="K617" s="126">
        <v>1.5216278564739101E-2</v>
      </c>
      <c r="O617">
        <v>1.11191139313459E-2</v>
      </c>
      <c r="P617" t="s">
        <v>3620</v>
      </c>
      <c r="Q617">
        <v>1.1007913174490401E-2</v>
      </c>
      <c r="R617">
        <v>1.3170788344310101E-2</v>
      </c>
      <c r="S617">
        <v>9.1865919286315597E-3</v>
      </c>
      <c r="T617">
        <v>1.2569057512413899E-2</v>
      </c>
      <c r="W617">
        <v>9.9396943787097101E-3</v>
      </c>
      <c r="X617" t="s">
        <v>3620</v>
      </c>
      <c r="Y617">
        <v>9.8402938542166505E-3</v>
      </c>
      <c r="Z617">
        <v>1.17736523346185E-2</v>
      </c>
      <c r="AA617">
        <v>5.2922086909122498E-3</v>
      </c>
      <c r="AB617">
        <v>1.2703677212887799E-2</v>
      </c>
      <c r="AE617">
        <v>1.18101844576772E-2</v>
      </c>
      <c r="AF617" t="s">
        <v>3620</v>
      </c>
      <c r="AG617">
        <v>1.1692076630278801E-2</v>
      </c>
      <c r="AH617">
        <v>1.3975502443567701E-2</v>
      </c>
      <c r="AI617">
        <v>1.00055510791762E-2</v>
      </c>
      <c r="AJ617">
        <v>1.00055510791753E-2</v>
      </c>
      <c r="AM617">
        <v>2.1266396134502801E-2</v>
      </c>
      <c r="AN617" t="s">
        <v>3620</v>
      </c>
      <c r="AO617">
        <v>2.1053722297019899E-2</v>
      </c>
      <c r="AP617">
        <v>2.5190267545116999E-2</v>
      </c>
      <c r="AQ617">
        <v>1.1129770301558199E-2</v>
      </c>
      <c r="AR617">
        <v>1.11297703015555E-2</v>
      </c>
      <c r="AU617">
        <v>9.1277807731721308E-3</v>
      </c>
      <c r="AV617" t="s">
        <v>3620</v>
      </c>
      <c r="AW617">
        <v>9.0364941992852992E-3</v>
      </c>
      <c r="AX617">
        <v>1.08120348482599E-2</v>
      </c>
      <c r="AY617">
        <v>2.8792623044291499E-3</v>
      </c>
      <c r="AZ617">
        <v>4.3844549672862497E-3</v>
      </c>
      <c r="BC617">
        <v>1.2642953318953E-2</v>
      </c>
      <c r="BD617" t="s">
        <v>3620</v>
      </c>
      <c r="BE617">
        <v>1.24797473042735E-2</v>
      </c>
      <c r="BF617">
        <v>1.4982845805493099E-2</v>
      </c>
      <c r="BG617">
        <v>1.02664111086492E-2</v>
      </c>
      <c r="BH617">
        <v>1.1242192223795199E-2</v>
      </c>
    </row>
    <row r="618" spans="1:60" ht="15" customHeight="1" x14ac:dyDescent="0.25">
      <c r="B618" s="2" t="s">
        <v>616</v>
      </c>
      <c r="C618" s="2" t="s">
        <v>1615</v>
      </c>
      <c r="D618" s="5" t="s">
        <v>2613</v>
      </c>
      <c r="F618">
        <v>1.4381399956992599E-2</v>
      </c>
      <c r="G618" t="s">
        <v>3621</v>
      </c>
      <c r="H618">
        <v>1.42375735968345E-2</v>
      </c>
      <c r="I618">
        <v>1.7035022750437299E-2</v>
      </c>
      <c r="J618" s="126">
        <v>1.02529332861892E-2</v>
      </c>
      <c r="K618" s="126">
        <v>1.5216278564739101E-2</v>
      </c>
      <c r="O618">
        <v>1.11191139313459E-2</v>
      </c>
      <c r="P618" t="s">
        <v>3621</v>
      </c>
      <c r="Q618">
        <v>1.1007913174490401E-2</v>
      </c>
      <c r="R618">
        <v>1.3170788344310101E-2</v>
      </c>
      <c r="S618">
        <v>9.1865919286315597E-3</v>
      </c>
      <c r="T618">
        <v>1.2569057512413899E-2</v>
      </c>
      <c r="W618">
        <v>9.9396943787097101E-3</v>
      </c>
      <c r="X618" t="s">
        <v>3621</v>
      </c>
      <c r="Y618">
        <v>9.8402938542166505E-3</v>
      </c>
      <c r="Z618">
        <v>1.17736523346185E-2</v>
      </c>
      <c r="AA618">
        <v>5.2922086909122498E-3</v>
      </c>
      <c r="AB618">
        <v>1.2703677212887799E-2</v>
      </c>
      <c r="AE618">
        <v>1.18101844576772E-2</v>
      </c>
      <c r="AF618" t="s">
        <v>3621</v>
      </c>
      <c r="AG618">
        <v>1.1692076630278801E-2</v>
      </c>
      <c r="AH618">
        <v>1.3975502443567701E-2</v>
      </c>
      <c r="AI618">
        <v>1.00055510791762E-2</v>
      </c>
      <c r="AJ618">
        <v>1.00055510791753E-2</v>
      </c>
      <c r="AM618">
        <v>2.1266396134502801E-2</v>
      </c>
      <c r="AN618" t="s">
        <v>3621</v>
      </c>
      <c r="AO618">
        <v>2.1053722297019899E-2</v>
      </c>
      <c r="AP618">
        <v>2.5190267545116999E-2</v>
      </c>
      <c r="AQ618">
        <v>1.1129770301558199E-2</v>
      </c>
      <c r="AR618">
        <v>1.11297703015555E-2</v>
      </c>
      <c r="AU618">
        <v>9.1277807731721308E-3</v>
      </c>
      <c r="AV618" t="s">
        <v>3621</v>
      </c>
      <c r="AW618">
        <v>9.0364941992852992E-3</v>
      </c>
      <c r="AX618">
        <v>1.08120348482599E-2</v>
      </c>
      <c r="AY618">
        <v>2.8792623044291499E-3</v>
      </c>
      <c r="AZ618">
        <v>4.3844549672862497E-3</v>
      </c>
      <c r="BC618">
        <v>1.2642953318953E-2</v>
      </c>
      <c r="BD618" t="s">
        <v>3621</v>
      </c>
      <c r="BE618">
        <v>1.24797473042735E-2</v>
      </c>
      <c r="BF618">
        <v>1.4982845805493099E-2</v>
      </c>
      <c r="BG618">
        <v>1.02664111086492E-2</v>
      </c>
      <c r="BH618">
        <v>1.1242192223795199E-2</v>
      </c>
    </row>
    <row r="619" spans="1:60" ht="15" customHeight="1" x14ac:dyDescent="0.25">
      <c r="B619" s="2" t="s">
        <v>617</v>
      </c>
      <c r="C619" s="2" t="s">
        <v>1616</v>
      </c>
      <c r="D619" s="5" t="s">
        <v>2614</v>
      </c>
      <c r="F619">
        <v>1.4381399956992599E-2</v>
      </c>
      <c r="G619" t="s">
        <v>3622</v>
      </c>
      <c r="H619">
        <v>1.42375735968345E-2</v>
      </c>
      <c r="I619">
        <v>1.7035022750437299E-2</v>
      </c>
      <c r="J619" s="126">
        <v>1.02529332861892E-2</v>
      </c>
      <c r="K619" s="126">
        <v>1.5216278564739101E-2</v>
      </c>
      <c r="O619">
        <v>1.11191139313459E-2</v>
      </c>
      <c r="P619" t="s">
        <v>3622</v>
      </c>
      <c r="Q619">
        <v>1.1007913174490401E-2</v>
      </c>
      <c r="R619">
        <v>1.3170788344310101E-2</v>
      </c>
      <c r="S619">
        <v>9.1865919286315597E-3</v>
      </c>
      <c r="T619">
        <v>1.2569057512413899E-2</v>
      </c>
      <c r="W619">
        <v>9.9396943787097101E-3</v>
      </c>
      <c r="X619" t="s">
        <v>3622</v>
      </c>
      <c r="Y619">
        <v>9.8402938542166505E-3</v>
      </c>
      <c r="Z619">
        <v>1.17736523346185E-2</v>
      </c>
      <c r="AA619">
        <v>5.2922086909122498E-3</v>
      </c>
      <c r="AB619">
        <v>1.2703677212887799E-2</v>
      </c>
      <c r="AE619">
        <v>1.18101844576772E-2</v>
      </c>
      <c r="AF619" t="s">
        <v>3622</v>
      </c>
      <c r="AG619">
        <v>1.1692076630278801E-2</v>
      </c>
      <c r="AH619">
        <v>1.3975502443567701E-2</v>
      </c>
      <c r="AI619">
        <v>1.00055510791762E-2</v>
      </c>
      <c r="AJ619">
        <v>1.00055510791753E-2</v>
      </c>
      <c r="AM619">
        <v>2.1266396134502801E-2</v>
      </c>
      <c r="AN619" t="s">
        <v>3622</v>
      </c>
      <c r="AO619">
        <v>2.1053722297019899E-2</v>
      </c>
      <c r="AP619">
        <v>2.5190267545116999E-2</v>
      </c>
      <c r="AQ619">
        <v>1.1129770301558199E-2</v>
      </c>
      <c r="AR619">
        <v>1.11297703015555E-2</v>
      </c>
      <c r="AU619">
        <v>9.1277807731721308E-3</v>
      </c>
      <c r="AV619" t="s">
        <v>3622</v>
      </c>
      <c r="AW619">
        <v>9.0364941992852992E-3</v>
      </c>
      <c r="AX619">
        <v>1.08120348482599E-2</v>
      </c>
      <c r="AY619">
        <v>2.8792623044291499E-3</v>
      </c>
      <c r="AZ619">
        <v>4.3844549672862497E-3</v>
      </c>
      <c r="BC619">
        <v>1.2642953318953E-2</v>
      </c>
      <c r="BD619" t="s">
        <v>3622</v>
      </c>
      <c r="BE619">
        <v>1.24797473042735E-2</v>
      </c>
      <c r="BF619">
        <v>1.4982845805493099E-2</v>
      </c>
      <c r="BG619">
        <v>1.02664111086492E-2</v>
      </c>
      <c r="BH619">
        <v>1.1242192223795199E-2</v>
      </c>
    </row>
    <row r="620" spans="1:60" ht="15" customHeight="1" x14ac:dyDescent="0.25">
      <c r="B620" s="2" t="s">
        <v>618</v>
      </c>
      <c r="C620" s="2" t="s">
        <v>1617</v>
      </c>
      <c r="D620" s="5" t="s">
        <v>2615</v>
      </c>
      <c r="F620">
        <v>1.4381399956992599E-2</v>
      </c>
      <c r="G620" t="s">
        <v>3623</v>
      </c>
      <c r="H620">
        <v>1.42375735968345E-2</v>
      </c>
      <c r="I620">
        <v>1.7035022750437299E-2</v>
      </c>
      <c r="J620" s="126">
        <v>1.02529332861892E-2</v>
      </c>
      <c r="K620" s="126">
        <v>1.5216278564739101E-2</v>
      </c>
      <c r="O620">
        <v>1.11191139313459E-2</v>
      </c>
      <c r="P620" t="s">
        <v>3623</v>
      </c>
      <c r="Q620">
        <v>1.1007913174490401E-2</v>
      </c>
      <c r="R620">
        <v>1.3170788344310101E-2</v>
      </c>
      <c r="S620">
        <v>9.1865919286315597E-3</v>
      </c>
      <c r="T620">
        <v>1.2569057512413899E-2</v>
      </c>
      <c r="W620">
        <v>9.9396943787097101E-3</v>
      </c>
      <c r="X620" t="s">
        <v>3623</v>
      </c>
      <c r="Y620">
        <v>9.8402938542166505E-3</v>
      </c>
      <c r="Z620">
        <v>1.17736523346185E-2</v>
      </c>
      <c r="AA620">
        <v>5.2922086909122498E-3</v>
      </c>
      <c r="AB620">
        <v>1.2703677212887799E-2</v>
      </c>
      <c r="AE620">
        <v>1.18101844576772E-2</v>
      </c>
      <c r="AF620" t="s">
        <v>3623</v>
      </c>
      <c r="AG620">
        <v>1.1692076630278801E-2</v>
      </c>
      <c r="AH620">
        <v>1.3975502443567701E-2</v>
      </c>
      <c r="AI620">
        <v>1.00055510791762E-2</v>
      </c>
      <c r="AJ620">
        <v>1.00055510791753E-2</v>
      </c>
      <c r="AM620">
        <v>2.1266396134502801E-2</v>
      </c>
      <c r="AN620" t="s">
        <v>3623</v>
      </c>
      <c r="AO620">
        <v>2.1053722297019899E-2</v>
      </c>
      <c r="AP620">
        <v>2.5190267545116999E-2</v>
      </c>
      <c r="AQ620">
        <v>1.1129770301558199E-2</v>
      </c>
      <c r="AR620">
        <v>1.11297703015555E-2</v>
      </c>
      <c r="AU620">
        <v>9.1277807731721308E-3</v>
      </c>
      <c r="AV620" t="s">
        <v>3623</v>
      </c>
      <c r="AW620">
        <v>9.0364941992852992E-3</v>
      </c>
      <c r="AX620">
        <v>1.08120348482599E-2</v>
      </c>
      <c r="AY620">
        <v>2.8792623044291499E-3</v>
      </c>
      <c r="AZ620">
        <v>4.3844549672862497E-3</v>
      </c>
      <c r="BC620">
        <v>1.2642953318953E-2</v>
      </c>
      <c r="BD620" t="s">
        <v>3623</v>
      </c>
      <c r="BE620">
        <v>1.24797473042735E-2</v>
      </c>
      <c r="BF620">
        <v>1.4982845805493099E-2</v>
      </c>
      <c r="BG620">
        <v>1.02664111086492E-2</v>
      </c>
      <c r="BH620">
        <v>1.1242192223795199E-2</v>
      </c>
    </row>
    <row r="621" spans="1:60" ht="15" customHeight="1" x14ac:dyDescent="0.25">
      <c r="B621" s="2" t="s">
        <v>619</v>
      </c>
      <c r="C621" s="2" t="s">
        <v>1618</v>
      </c>
      <c r="D621" s="5" t="s">
        <v>2616</v>
      </c>
      <c r="F621">
        <v>0</v>
      </c>
      <c r="G621" t="s">
        <v>3624</v>
      </c>
      <c r="H621">
        <v>0</v>
      </c>
      <c r="I621">
        <v>1.70350227504335E-2</v>
      </c>
      <c r="J621" s="126">
        <v>0</v>
      </c>
      <c r="K621" s="126">
        <v>0</v>
      </c>
      <c r="O621">
        <v>0</v>
      </c>
      <c r="P621" t="s">
        <v>3624</v>
      </c>
      <c r="Q621">
        <v>0</v>
      </c>
      <c r="R621">
        <v>1.31707883441874E-2</v>
      </c>
      <c r="S621">
        <v>0</v>
      </c>
      <c r="T621">
        <v>0</v>
      </c>
      <c r="W621">
        <v>0</v>
      </c>
      <c r="X621" t="s">
        <v>3624</v>
      </c>
      <c r="Y621">
        <v>0</v>
      </c>
      <c r="Z621">
        <v>1.1773652334695101E-2</v>
      </c>
      <c r="AA621">
        <v>0</v>
      </c>
      <c r="AB621">
        <v>0</v>
      </c>
      <c r="AE621">
        <v>0</v>
      </c>
      <c r="AF621" t="s">
        <v>3624</v>
      </c>
      <c r="AG621">
        <v>0</v>
      </c>
      <c r="AH621">
        <v>1.39755024434247E-2</v>
      </c>
      <c r="AI621">
        <v>0</v>
      </c>
      <c r="AJ621">
        <v>0</v>
      </c>
      <c r="AM621">
        <v>0</v>
      </c>
      <c r="AN621" t="s">
        <v>3624</v>
      </c>
      <c r="AO621">
        <v>0</v>
      </c>
      <c r="AP621">
        <v>2.51902675451415E-2</v>
      </c>
      <c r="AQ621">
        <v>0</v>
      </c>
      <c r="AR621">
        <v>0</v>
      </c>
      <c r="AU621">
        <v>0</v>
      </c>
      <c r="AV621" t="s">
        <v>3624</v>
      </c>
      <c r="AW621">
        <v>0</v>
      </c>
      <c r="AX621">
        <v>1.08120348483258E-2</v>
      </c>
      <c r="AY621">
        <v>0</v>
      </c>
      <c r="AZ621">
        <v>0</v>
      </c>
      <c r="BC621">
        <v>0</v>
      </c>
      <c r="BD621" t="s">
        <v>3624</v>
      </c>
      <c r="BE621">
        <v>0</v>
      </c>
      <c r="BF621">
        <v>1.49828458054709E-2</v>
      </c>
      <c r="BG621">
        <v>0</v>
      </c>
      <c r="BH621">
        <v>0</v>
      </c>
    </row>
    <row r="622" spans="1:60" ht="15" customHeight="1" x14ac:dyDescent="0.25">
      <c r="B622" s="2" t="s">
        <v>620</v>
      </c>
      <c r="C622" s="2" t="s">
        <v>1619</v>
      </c>
      <c r="D622" s="5" t="s">
        <v>2617</v>
      </c>
      <c r="F622">
        <v>1.4381399956992599E-2</v>
      </c>
      <c r="G622" t="s">
        <v>620</v>
      </c>
      <c r="H622">
        <v>0</v>
      </c>
      <c r="I622">
        <v>1.7035022750390202E-2</v>
      </c>
      <c r="J622" s="126">
        <v>1.02529332861892E-2</v>
      </c>
      <c r="K622" s="126">
        <v>1.5216278564739101E-2</v>
      </c>
      <c r="O622">
        <v>1.11191139313459E-2</v>
      </c>
      <c r="P622" t="s">
        <v>620</v>
      </c>
      <c r="Q622">
        <v>0</v>
      </c>
      <c r="R622">
        <v>1.3170788344168001E-2</v>
      </c>
      <c r="S622">
        <v>9.1865919286315597E-3</v>
      </c>
      <c r="T622">
        <v>1.2569057512413899E-2</v>
      </c>
      <c r="W622">
        <v>9.9396943787097101E-3</v>
      </c>
      <c r="X622" t="s">
        <v>620</v>
      </c>
      <c r="Y622">
        <v>0</v>
      </c>
      <c r="Z622">
        <v>1.1773652334717799E-2</v>
      </c>
      <c r="AA622">
        <v>5.2922086909122498E-3</v>
      </c>
      <c r="AB622">
        <v>1.2703677212887799E-2</v>
      </c>
      <c r="AE622">
        <v>1.18101844576772E-2</v>
      </c>
      <c r="AF622" t="s">
        <v>620</v>
      </c>
      <c r="AG622">
        <v>0</v>
      </c>
      <c r="AH622">
        <v>1.39755024435024E-2</v>
      </c>
      <c r="AI622">
        <v>1.00055510791762E-2</v>
      </c>
      <c r="AJ622">
        <v>1.00055510791753E-2</v>
      </c>
      <c r="AM622">
        <v>2.1266396134502801E-2</v>
      </c>
      <c r="AN622" t="s">
        <v>620</v>
      </c>
      <c r="AO622">
        <v>0</v>
      </c>
      <c r="AP622">
        <v>2.5190267545138201E-2</v>
      </c>
      <c r="AQ622">
        <v>1.1129770301558199E-2</v>
      </c>
      <c r="AR622">
        <v>1.11297703015555E-2</v>
      </c>
      <c r="AU622">
        <v>9.1277807731721308E-3</v>
      </c>
      <c r="AV622" t="s">
        <v>620</v>
      </c>
      <c r="AW622">
        <v>0</v>
      </c>
      <c r="AX622">
        <v>1.08120348483291E-2</v>
      </c>
      <c r="AY622">
        <v>2.8792623044291499E-3</v>
      </c>
      <c r="AZ622">
        <v>4.3844549672862497E-3</v>
      </c>
      <c r="BC622">
        <v>1.2642953318953E-2</v>
      </c>
      <c r="BD622" t="s">
        <v>620</v>
      </c>
      <c r="BE622">
        <v>0</v>
      </c>
      <c r="BF622">
        <v>1.49828458054899E-2</v>
      </c>
      <c r="BG622">
        <v>1.02664111086492E-2</v>
      </c>
      <c r="BH622">
        <v>1.1242192223795199E-2</v>
      </c>
    </row>
    <row r="623" spans="1:60" ht="15" customHeight="1" x14ac:dyDescent="0.25">
      <c r="B623" s="2" t="s">
        <v>621</v>
      </c>
      <c r="C623" s="2" t="s">
        <v>1620</v>
      </c>
      <c r="D623" s="5" t="s">
        <v>2618</v>
      </c>
      <c r="F623">
        <v>1.4381399956992599E-2</v>
      </c>
      <c r="G623" t="s">
        <v>3625</v>
      </c>
      <c r="H623">
        <v>1.42375735968345E-2</v>
      </c>
      <c r="I623">
        <v>1.7035022750387901E-2</v>
      </c>
      <c r="J623" s="126">
        <v>1.02529332861892E-2</v>
      </c>
      <c r="K623" s="126">
        <v>1.5216278564739101E-2</v>
      </c>
      <c r="O623">
        <v>1.11191139313459E-2</v>
      </c>
      <c r="P623" t="s">
        <v>3625</v>
      </c>
      <c r="Q623">
        <v>1.1007913174490401E-2</v>
      </c>
      <c r="R623">
        <v>1.31707883442221E-2</v>
      </c>
      <c r="S623">
        <v>9.1865919286315597E-3</v>
      </c>
      <c r="T623">
        <v>1.2569057512413899E-2</v>
      </c>
      <c r="W623">
        <v>9.9396943787097101E-3</v>
      </c>
      <c r="X623" t="s">
        <v>3625</v>
      </c>
      <c r="Y623">
        <v>9.8402938542166505E-3</v>
      </c>
      <c r="Z623">
        <v>1.1773652334552199E-2</v>
      </c>
      <c r="AA623">
        <v>5.2922086909122498E-3</v>
      </c>
      <c r="AB623">
        <v>1.2703677212887799E-2</v>
      </c>
      <c r="AE623">
        <v>1.18101844576772E-2</v>
      </c>
      <c r="AF623" t="s">
        <v>3625</v>
      </c>
      <c r="AG623">
        <v>1.1692076630278801E-2</v>
      </c>
      <c r="AH623">
        <v>1.39755024434891E-2</v>
      </c>
      <c r="AI623">
        <v>1.00055510791762E-2</v>
      </c>
      <c r="AJ623">
        <v>1.00055510791753E-2</v>
      </c>
      <c r="AM623">
        <v>2.1266396134502801E-2</v>
      </c>
      <c r="AN623" t="s">
        <v>3625</v>
      </c>
      <c r="AO623">
        <v>2.1053722297019899E-2</v>
      </c>
      <c r="AP623">
        <v>2.51902675451155E-2</v>
      </c>
      <c r="AQ623">
        <v>1.1129770301558199E-2</v>
      </c>
      <c r="AR623">
        <v>1.11297703015555E-2</v>
      </c>
      <c r="AU623">
        <v>9.1277807731721308E-3</v>
      </c>
      <c r="AV623" t="s">
        <v>3625</v>
      </c>
      <c r="AW623">
        <v>9.0364941992852992E-3</v>
      </c>
      <c r="AX623">
        <v>1.0812034848235799E-2</v>
      </c>
      <c r="AY623">
        <v>2.8792623044291499E-3</v>
      </c>
      <c r="AZ623">
        <v>4.3844549672862497E-3</v>
      </c>
      <c r="BC623">
        <v>1.2642953318953E-2</v>
      </c>
      <c r="BD623" t="s">
        <v>3625</v>
      </c>
      <c r="BE623">
        <v>1.24797473042735E-2</v>
      </c>
      <c r="BF623">
        <v>1.4982845805674201E-2</v>
      </c>
      <c r="BG623">
        <v>1.02664111086492E-2</v>
      </c>
      <c r="BH623">
        <v>1.1242192223795199E-2</v>
      </c>
    </row>
    <row r="624" spans="1:60" ht="15" customHeight="1" x14ac:dyDescent="0.25">
      <c r="B624" s="2" t="s">
        <v>622</v>
      </c>
      <c r="C624" s="2" t="s">
        <v>1621</v>
      </c>
      <c r="D624" s="5" t="s">
        <v>2619</v>
      </c>
      <c r="F624">
        <v>0</v>
      </c>
      <c r="G624" t="s">
        <v>622</v>
      </c>
      <c r="H624">
        <v>0</v>
      </c>
      <c r="I624">
        <v>2.7974491535690698E-3</v>
      </c>
      <c r="J624" s="126">
        <v>0</v>
      </c>
      <c r="K624" s="126">
        <v>0</v>
      </c>
      <c r="O624">
        <v>0</v>
      </c>
      <c r="P624" t="s">
        <v>622</v>
      </c>
      <c r="Q624">
        <v>0</v>
      </c>
      <c r="R624">
        <v>2.1628751697452099E-3</v>
      </c>
      <c r="S624">
        <v>0</v>
      </c>
      <c r="T624">
        <v>0</v>
      </c>
      <c r="W624">
        <v>0</v>
      </c>
      <c r="X624" t="s">
        <v>622</v>
      </c>
      <c r="Y624">
        <v>0</v>
      </c>
      <c r="Z624">
        <v>1.9333584803471E-3</v>
      </c>
      <c r="AA624">
        <v>0</v>
      </c>
      <c r="AB624">
        <v>0</v>
      </c>
      <c r="AE624">
        <v>0</v>
      </c>
      <c r="AF624" t="s">
        <v>622</v>
      </c>
      <c r="AG624">
        <v>0</v>
      </c>
      <c r="AH624">
        <v>2.2834258133274401E-3</v>
      </c>
      <c r="AI624">
        <v>0</v>
      </c>
      <c r="AJ624">
        <v>0</v>
      </c>
      <c r="AM624">
        <v>0</v>
      </c>
      <c r="AN624" t="s">
        <v>622</v>
      </c>
      <c r="AO624">
        <v>0</v>
      </c>
      <c r="AP624">
        <v>4.1365452480477396E-3</v>
      </c>
      <c r="AQ624">
        <v>0</v>
      </c>
      <c r="AR624">
        <v>0</v>
      </c>
      <c r="AU624">
        <v>0</v>
      </c>
      <c r="AV624" t="s">
        <v>622</v>
      </c>
      <c r="AW624">
        <v>0</v>
      </c>
      <c r="AX624">
        <v>1.7755406489313101E-3</v>
      </c>
      <c r="AY624">
        <v>0</v>
      </c>
      <c r="AZ624">
        <v>0</v>
      </c>
      <c r="BC624">
        <v>0</v>
      </c>
      <c r="BD624" t="s">
        <v>622</v>
      </c>
      <c r="BE624">
        <v>0</v>
      </c>
      <c r="BF624">
        <v>2.5030985011736998E-3</v>
      </c>
      <c r="BG624">
        <v>0</v>
      </c>
      <c r="BH624">
        <v>0</v>
      </c>
    </row>
    <row r="625" spans="1:60" ht="15" customHeight="1" x14ac:dyDescent="0.25">
      <c r="B625" s="2" t="s">
        <v>623</v>
      </c>
      <c r="C625" s="2" t="s">
        <v>1622</v>
      </c>
      <c r="D625" s="5" t="s">
        <v>2620</v>
      </c>
      <c r="F625">
        <v>0</v>
      </c>
      <c r="G625" t="s">
        <v>3626</v>
      </c>
      <c r="H625">
        <v>0</v>
      </c>
      <c r="I625">
        <v>2.7974491535690698E-3</v>
      </c>
      <c r="J625" s="126">
        <v>0</v>
      </c>
      <c r="K625" s="126">
        <v>0</v>
      </c>
      <c r="O625">
        <v>0</v>
      </c>
      <c r="P625" t="s">
        <v>3626</v>
      </c>
      <c r="Q625">
        <v>0</v>
      </c>
      <c r="R625">
        <v>2.1628751697452099E-3</v>
      </c>
      <c r="S625">
        <v>0</v>
      </c>
      <c r="T625">
        <v>0</v>
      </c>
      <c r="W625">
        <v>0</v>
      </c>
      <c r="X625" t="s">
        <v>3626</v>
      </c>
      <c r="Y625">
        <v>0</v>
      </c>
      <c r="Z625">
        <v>1.9333584803471E-3</v>
      </c>
      <c r="AA625">
        <v>0</v>
      </c>
      <c r="AB625">
        <v>0</v>
      </c>
      <c r="AE625">
        <v>0</v>
      </c>
      <c r="AF625" t="s">
        <v>3626</v>
      </c>
      <c r="AG625">
        <v>0</v>
      </c>
      <c r="AH625">
        <v>2.2834258133274401E-3</v>
      </c>
      <c r="AI625">
        <v>0</v>
      </c>
      <c r="AJ625">
        <v>0</v>
      </c>
      <c r="AM625">
        <v>0</v>
      </c>
      <c r="AN625" t="s">
        <v>3626</v>
      </c>
      <c r="AO625">
        <v>0</v>
      </c>
      <c r="AP625">
        <v>4.1365452480477396E-3</v>
      </c>
      <c r="AQ625">
        <v>0</v>
      </c>
      <c r="AR625">
        <v>0</v>
      </c>
      <c r="AU625">
        <v>0</v>
      </c>
      <c r="AV625" t="s">
        <v>3626</v>
      </c>
      <c r="AW625">
        <v>0</v>
      </c>
      <c r="AX625">
        <v>1.7755406489313101E-3</v>
      </c>
      <c r="AY625">
        <v>0</v>
      </c>
      <c r="AZ625">
        <v>0</v>
      </c>
      <c r="BC625">
        <v>0</v>
      </c>
      <c r="BD625" t="s">
        <v>3626</v>
      </c>
      <c r="BE625">
        <v>0</v>
      </c>
      <c r="BF625">
        <v>2.5030985011736998E-3</v>
      </c>
      <c r="BG625">
        <v>0</v>
      </c>
      <c r="BH625">
        <v>0</v>
      </c>
    </row>
    <row r="626" spans="1:60" ht="15" customHeight="1" x14ac:dyDescent="0.25">
      <c r="B626" s="2" t="s">
        <v>624</v>
      </c>
      <c r="C626" s="2" t="s">
        <v>1623</v>
      </c>
      <c r="D626" s="5" t="s">
        <v>2621</v>
      </c>
      <c r="F626">
        <v>0</v>
      </c>
      <c r="G626" t="s">
        <v>3627</v>
      </c>
      <c r="H626">
        <v>0</v>
      </c>
      <c r="I626">
        <v>0</v>
      </c>
      <c r="J626" s="126">
        <v>0</v>
      </c>
      <c r="K626" s="126">
        <v>0</v>
      </c>
      <c r="O626">
        <v>0</v>
      </c>
      <c r="P626" t="s">
        <v>3627</v>
      </c>
      <c r="Q626">
        <v>0</v>
      </c>
      <c r="R626">
        <v>0</v>
      </c>
      <c r="S626">
        <v>0</v>
      </c>
      <c r="T626">
        <v>0</v>
      </c>
      <c r="W626">
        <v>0</v>
      </c>
      <c r="X626" t="s">
        <v>3627</v>
      </c>
      <c r="Y626">
        <v>0</v>
      </c>
      <c r="Z626">
        <v>0</v>
      </c>
      <c r="AA626">
        <v>0</v>
      </c>
      <c r="AB626">
        <v>0</v>
      </c>
      <c r="AE626">
        <v>0</v>
      </c>
      <c r="AF626" t="s">
        <v>3627</v>
      </c>
      <c r="AG626">
        <v>0</v>
      </c>
      <c r="AH626">
        <v>0</v>
      </c>
      <c r="AI626">
        <v>0</v>
      </c>
      <c r="AJ626">
        <v>0</v>
      </c>
      <c r="AM626">
        <v>0</v>
      </c>
      <c r="AN626" t="s">
        <v>3627</v>
      </c>
      <c r="AO626">
        <v>0</v>
      </c>
      <c r="AP626">
        <v>0</v>
      </c>
      <c r="AQ626">
        <v>0</v>
      </c>
      <c r="AR626">
        <v>0</v>
      </c>
      <c r="AU626">
        <v>0</v>
      </c>
      <c r="AV626" t="s">
        <v>3627</v>
      </c>
      <c r="AW626">
        <v>0</v>
      </c>
      <c r="AX626">
        <v>0</v>
      </c>
      <c r="AY626">
        <v>0</v>
      </c>
      <c r="AZ626">
        <v>0</v>
      </c>
      <c r="BC626">
        <v>0</v>
      </c>
      <c r="BD626" t="s">
        <v>3627</v>
      </c>
      <c r="BE626">
        <v>0</v>
      </c>
      <c r="BF626">
        <v>0</v>
      </c>
      <c r="BG626">
        <v>0</v>
      </c>
      <c r="BH626">
        <v>0</v>
      </c>
    </row>
    <row r="627" spans="1:60" ht="15" customHeight="1" x14ac:dyDescent="0.25">
      <c r="B627" s="2" t="s">
        <v>625</v>
      </c>
      <c r="C627" s="2" t="s">
        <v>1624</v>
      </c>
      <c r="D627" s="5" t="s">
        <v>2622</v>
      </c>
      <c r="F627">
        <v>1.4381399956992599E-2</v>
      </c>
      <c r="G627" t="s">
        <v>3628</v>
      </c>
      <c r="H627">
        <v>1.42375735968345E-2</v>
      </c>
      <c r="I627">
        <v>1.7035022750437299E-2</v>
      </c>
      <c r="J627" s="126">
        <v>1.02529332861892E-2</v>
      </c>
      <c r="K627" s="126">
        <v>1.5216278564739101E-2</v>
      </c>
      <c r="O627">
        <v>1.11191139313459E-2</v>
      </c>
      <c r="P627" t="s">
        <v>3628</v>
      </c>
      <c r="Q627">
        <v>1.1007913174490401E-2</v>
      </c>
      <c r="R627">
        <v>1.3170788344310101E-2</v>
      </c>
      <c r="S627">
        <v>9.1865919286315597E-3</v>
      </c>
      <c r="T627">
        <v>1.2569057512413899E-2</v>
      </c>
      <c r="W627">
        <v>9.9396943787097101E-3</v>
      </c>
      <c r="X627" t="s">
        <v>3628</v>
      </c>
      <c r="Y627">
        <v>9.8402938542166505E-3</v>
      </c>
      <c r="Z627">
        <v>1.17736523346185E-2</v>
      </c>
      <c r="AA627">
        <v>5.2922086909122498E-3</v>
      </c>
      <c r="AB627">
        <v>1.2703677212887799E-2</v>
      </c>
      <c r="AE627">
        <v>1.18101844576772E-2</v>
      </c>
      <c r="AF627" t="s">
        <v>3628</v>
      </c>
      <c r="AG627">
        <v>1.1692076630278801E-2</v>
      </c>
      <c r="AH627">
        <v>1.3975502443567701E-2</v>
      </c>
      <c r="AI627">
        <v>1.00055510791762E-2</v>
      </c>
      <c r="AJ627">
        <v>1.00055510791753E-2</v>
      </c>
      <c r="AM627">
        <v>2.1266396134502801E-2</v>
      </c>
      <c r="AN627" t="s">
        <v>3628</v>
      </c>
      <c r="AO627">
        <v>2.1053722297019899E-2</v>
      </c>
      <c r="AP627">
        <v>2.5190267545116999E-2</v>
      </c>
      <c r="AQ627">
        <v>1.1129770301558199E-2</v>
      </c>
      <c r="AR627">
        <v>1.11297703015555E-2</v>
      </c>
      <c r="AU627">
        <v>9.1277807731721308E-3</v>
      </c>
      <c r="AV627" t="s">
        <v>3628</v>
      </c>
      <c r="AW627">
        <v>9.0364941992852992E-3</v>
      </c>
      <c r="AX627">
        <v>1.08120348482599E-2</v>
      </c>
      <c r="AY627">
        <v>2.8792623044291499E-3</v>
      </c>
      <c r="AZ627">
        <v>4.3844549672862497E-3</v>
      </c>
      <c r="BC627">
        <v>1.2642953318953E-2</v>
      </c>
      <c r="BD627" t="s">
        <v>3628</v>
      </c>
      <c r="BE627">
        <v>1.24797473042735E-2</v>
      </c>
      <c r="BF627">
        <v>1.4982845805493099E-2</v>
      </c>
      <c r="BG627">
        <v>1.02664111086492E-2</v>
      </c>
      <c r="BH627">
        <v>1.1242192223795199E-2</v>
      </c>
    </row>
    <row r="628" spans="1:60" ht="15" customHeight="1" x14ac:dyDescent="0.25">
      <c r="B628" s="2" t="s">
        <v>626</v>
      </c>
      <c r="C628" s="2" t="s">
        <v>1624</v>
      </c>
      <c r="D628" s="5" t="s">
        <v>2623</v>
      </c>
      <c r="F628">
        <v>1.4381399956992599E-2</v>
      </c>
      <c r="G628" t="s">
        <v>3629</v>
      </c>
      <c r="H628">
        <v>1.42375735968345E-2</v>
      </c>
      <c r="I628">
        <v>1.7035022750437299E-2</v>
      </c>
      <c r="J628" s="126">
        <v>1.02529332861892E-2</v>
      </c>
      <c r="K628" s="126">
        <v>1.5216278564739101E-2</v>
      </c>
      <c r="O628">
        <v>1.11191139313459E-2</v>
      </c>
      <c r="P628" t="s">
        <v>3629</v>
      </c>
      <c r="Q628">
        <v>1.1007913174490401E-2</v>
      </c>
      <c r="R628">
        <v>1.3170788344310101E-2</v>
      </c>
      <c r="S628">
        <v>9.1865919286315597E-3</v>
      </c>
      <c r="T628">
        <v>1.2569057512413899E-2</v>
      </c>
      <c r="W628">
        <v>9.9396943787097101E-3</v>
      </c>
      <c r="X628" t="s">
        <v>3629</v>
      </c>
      <c r="Y628">
        <v>9.8402938542166505E-3</v>
      </c>
      <c r="Z628">
        <v>1.17736523346185E-2</v>
      </c>
      <c r="AA628">
        <v>5.2922086909122498E-3</v>
      </c>
      <c r="AB628">
        <v>1.2703677212887799E-2</v>
      </c>
      <c r="AE628">
        <v>1.18101844576772E-2</v>
      </c>
      <c r="AF628" t="s">
        <v>3629</v>
      </c>
      <c r="AG628">
        <v>1.1692076630278801E-2</v>
      </c>
      <c r="AH628">
        <v>1.3975502443567701E-2</v>
      </c>
      <c r="AI628">
        <v>1.00055510791762E-2</v>
      </c>
      <c r="AJ628">
        <v>1.00055510791753E-2</v>
      </c>
      <c r="AM628">
        <v>2.1266396134502801E-2</v>
      </c>
      <c r="AN628" t="s">
        <v>3629</v>
      </c>
      <c r="AO628">
        <v>2.1053722297019899E-2</v>
      </c>
      <c r="AP628">
        <v>2.5190267545116999E-2</v>
      </c>
      <c r="AQ628">
        <v>1.1129770301558199E-2</v>
      </c>
      <c r="AR628">
        <v>1.11297703015555E-2</v>
      </c>
      <c r="AU628">
        <v>9.1277807731721308E-3</v>
      </c>
      <c r="AV628" t="s">
        <v>3629</v>
      </c>
      <c r="AW628">
        <v>9.0364941992852992E-3</v>
      </c>
      <c r="AX628">
        <v>1.08120348482599E-2</v>
      </c>
      <c r="AY628">
        <v>2.8792623044291499E-3</v>
      </c>
      <c r="AZ628">
        <v>4.3844549672862497E-3</v>
      </c>
      <c r="BC628">
        <v>1.2642953318953E-2</v>
      </c>
      <c r="BD628" t="s">
        <v>3629</v>
      </c>
      <c r="BE628">
        <v>1.24797473042735E-2</v>
      </c>
      <c r="BF628">
        <v>1.4982845805493099E-2</v>
      </c>
      <c r="BG628">
        <v>1.02664111086492E-2</v>
      </c>
      <c r="BH628">
        <v>1.1242192223795199E-2</v>
      </c>
    </row>
    <row r="629" spans="1:60" ht="15" customHeight="1" x14ac:dyDescent="0.25">
      <c r="B629" s="2" t="s">
        <v>627</v>
      </c>
      <c r="C629" s="2" t="s">
        <v>1625</v>
      </c>
      <c r="D629" s="5" t="s">
        <v>2624</v>
      </c>
      <c r="F629">
        <v>1.4381399956992599E-2</v>
      </c>
      <c r="G629" t="s">
        <v>3630</v>
      </c>
      <c r="H629">
        <v>1.42375735968345E-2</v>
      </c>
      <c r="I629">
        <v>1.7035022750387901E-2</v>
      </c>
      <c r="J629" s="126">
        <v>1.02529332861892E-2</v>
      </c>
      <c r="K629" s="126">
        <v>1.5216278564739101E-2</v>
      </c>
      <c r="O629">
        <v>1.11191139313459E-2</v>
      </c>
      <c r="P629" t="s">
        <v>3630</v>
      </c>
      <c r="Q629">
        <v>1.1007913174490401E-2</v>
      </c>
      <c r="R629">
        <v>1.31707883442221E-2</v>
      </c>
      <c r="S629">
        <v>9.1865919286315597E-3</v>
      </c>
      <c r="T629">
        <v>1.2569057512413899E-2</v>
      </c>
      <c r="W629">
        <v>9.9396943787097101E-3</v>
      </c>
      <c r="X629" t="s">
        <v>3630</v>
      </c>
      <c r="Y629">
        <v>9.8402938542166505E-3</v>
      </c>
      <c r="Z629">
        <v>1.1773652334552199E-2</v>
      </c>
      <c r="AA629">
        <v>5.2922086909122498E-3</v>
      </c>
      <c r="AB629">
        <v>1.2703677212887799E-2</v>
      </c>
      <c r="AE629">
        <v>1.18101844576772E-2</v>
      </c>
      <c r="AF629" t="s">
        <v>3630</v>
      </c>
      <c r="AG629">
        <v>1.1692076630278801E-2</v>
      </c>
      <c r="AH629">
        <v>1.39755024434891E-2</v>
      </c>
      <c r="AI629">
        <v>1.00055510791762E-2</v>
      </c>
      <c r="AJ629">
        <v>1.00055510791753E-2</v>
      </c>
      <c r="AM629">
        <v>2.1266396134502801E-2</v>
      </c>
      <c r="AN629" t="s">
        <v>3630</v>
      </c>
      <c r="AO629">
        <v>2.1053722297019899E-2</v>
      </c>
      <c r="AP629">
        <v>2.51902675451155E-2</v>
      </c>
      <c r="AQ629">
        <v>1.1129770301558199E-2</v>
      </c>
      <c r="AR629">
        <v>1.11297703015555E-2</v>
      </c>
      <c r="AU629">
        <v>9.1277807731721308E-3</v>
      </c>
      <c r="AV629" t="s">
        <v>3630</v>
      </c>
      <c r="AW629">
        <v>9.0364941992852992E-3</v>
      </c>
      <c r="AX629">
        <v>1.0812034848235799E-2</v>
      </c>
      <c r="AY629">
        <v>2.8792623044291499E-3</v>
      </c>
      <c r="AZ629">
        <v>4.3844549672862497E-3</v>
      </c>
      <c r="BC629">
        <v>1.2642953318953E-2</v>
      </c>
      <c r="BD629" t="s">
        <v>3630</v>
      </c>
      <c r="BE629">
        <v>1.24797473042735E-2</v>
      </c>
      <c r="BF629">
        <v>1.4982845805674201E-2</v>
      </c>
      <c r="BG629">
        <v>1.02664111086492E-2</v>
      </c>
      <c r="BH629">
        <v>1.1242192223795199E-2</v>
      </c>
    </row>
    <row r="630" spans="1:60" ht="15" customHeight="1" x14ac:dyDescent="0.25">
      <c r="B630" s="2" t="s">
        <v>628</v>
      </c>
      <c r="C630" s="2" t="s">
        <v>1626</v>
      </c>
      <c r="D630" s="5" t="s">
        <v>2625</v>
      </c>
      <c r="F630">
        <v>2.8762799913985199E-2</v>
      </c>
      <c r="G630" t="s">
        <v>628</v>
      </c>
      <c r="H630">
        <v>2.8475147193669E-2</v>
      </c>
      <c r="I630">
        <v>3.4070045500775803E-2</v>
      </c>
      <c r="J630" s="126">
        <v>2.0505866572378399E-2</v>
      </c>
      <c r="K630" s="126">
        <v>3.0432557129478101E-2</v>
      </c>
      <c r="O630">
        <v>2.2238227862691699E-2</v>
      </c>
      <c r="P630" t="s">
        <v>628</v>
      </c>
      <c r="Q630">
        <v>2.2015826348980898E-2</v>
      </c>
      <c r="R630">
        <v>2.6341576688444199E-2</v>
      </c>
      <c r="S630">
        <v>1.8373183857263099E-2</v>
      </c>
      <c r="T630">
        <v>2.5138115024827799E-2</v>
      </c>
      <c r="W630">
        <v>1.9879388757419399E-2</v>
      </c>
      <c r="X630" t="s">
        <v>628</v>
      </c>
      <c r="Y630">
        <v>1.9680587708433301E-2</v>
      </c>
      <c r="Z630">
        <v>2.3547304669104398E-2</v>
      </c>
      <c r="AA630">
        <v>1.05844173818245E-2</v>
      </c>
      <c r="AB630">
        <v>2.5407354425775699E-2</v>
      </c>
      <c r="AE630">
        <v>2.3620368915354399E-2</v>
      </c>
      <c r="AF630" t="s">
        <v>628</v>
      </c>
      <c r="AG630">
        <v>2.33841532605575E-2</v>
      </c>
      <c r="AH630">
        <v>2.79510048869781E-2</v>
      </c>
      <c r="AI630">
        <v>2.0011102158352501E-2</v>
      </c>
      <c r="AJ630">
        <v>2.0011102158350599E-2</v>
      </c>
      <c r="AM630">
        <v>4.2532792269005498E-2</v>
      </c>
      <c r="AN630" t="s">
        <v>628</v>
      </c>
      <c r="AO630">
        <v>4.2107444594039901E-2</v>
      </c>
      <c r="AP630">
        <v>5.0380535090231E-2</v>
      </c>
      <c r="AQ630">
        <v>2.2259540603116499E-2</v>
      </c>
      <c r="AR630">
        <v>2.2259540603111E-2</v>
      </c>
      <c r="AU630">
        <v>1.82555615463443E-2</v>
      </c>
      <c r="AV630" t="s">
        <v>628</v>
      </c>
      <c r="AW630">
        <v>1.8072988398570598E-2</v>
      </c>
      <c r="AX630">
        <v>2.1624069696471699E-2</v>
      </c>
      <c r="AY630">
        <v>5.7585246088583102E-3</v>
      </c>
      <c r="AZ630">
        <v>8.7689099345725097E-3</v>
      </c>
      <c r="BC630">
        <v>2.52859066379061E-2</v>
      </c>
      <c r="BD630" t="s">
        <v>628</v>
      </c>
      <c r="BE630">
        <v>2.4959494608547E-2</v>
      </c>
      <c r="BF630">
        <v>2.9965691611348402E-2</v>
      </c>
      <c r="BG630">
        <v>2.05328222172983E-2</v>
      </c>
      <c r="BH630">
        <v>2.2484384447590398E-2</v>
      </c>
    </row>
    <row r="631" spans="1:60" ht="15" customHeight="1" x14ac:dyDescent="0.25">
      <c r="B631" s="2" t="s">
        <v>629</v>
      </c>
      <c r="C631" s="2" t="s">
        <v>1627</v>
      </c>
      <c r="D631" s="5" t="s">
        <v>2626</v>
      </c>
      <c r="F631">
        <v>2.8762799913985199E-2</v>
      </c>
      <c r="G631" t="s">
        <v>3631</v>
      </c>
      <c r="H631">
        <v>2.8475147193669E-2</v>
      </c>
      <c r="I631">
        <v>3.4070045500775803E-2</v>
      </c>
      <c r="J631" s="126">
        <v>2.0505866572378399E-2</v>
      </c>
      <c r="K631" s="126">
        <v>3.0432557129478101E-2</v>
      </c>
      <c r="O631">
        <v>2.2238227862691699E-2</v>
      </c>
      <c r="P631" t="s">
        <v>3631</v>
      </c>
      <c r="Q631">
        <v>2.2015826348980898E-2</v>
      </c>
      <c r="R631">
        <v>2.6341576688444199E-2</v>
      </c>
      <c r="S631">
        <v>1.8373183857263099E-2</v>
      </c>
      <c r="T631">
        <v>2.5138115024827799E-2</v>
      </c>
      <c r="W631">
        <v>1.9879388757419399E-2</v>
      </c>
      <c r="X631" t="s">
        <v>3631</v>
      </c>
      <c r="Y631">
        <v>1.9680587708433301E-2</v>
      </c>
      <c r="Z631">
        <v>2.3547304669104398E-2</v>
      </c>
      <c r="AA631">
        <v>1.05844173818245E-2</v>
      </c>
      <c r="AB631">
        <v>2.5407354425775699E-2</v>
      </c>
      <c r="AE631">
        <v>2.3620368915354399E-2</v>
      </c>
      <c r="AF631" t="s">
        <v>3631</v>
      </c>
      <c r="AG631">
        <v>2.33841532605575E-2</v>
      </c>
      <c r="AH631">
        <v>2.79510048869781E-2</v>
      </c>
      <c r="AI631">
        <v>2.0011102158352501E-2</v>
      </c>
      <c r="AJ631">
        <v>2.0011102158350599E-2</v>
      </c>
      <c r="AM631">
        <v>4.2532792269005498E-2</v>
      </c>
      <c r="AN631" t="s">
        <v>3631</v>
      </c>
      <c r="AO631">
        <v>4.2107444594039901E-2</v>
      </c>
      <c r="AP631">
        <v>5.0380535090231E-2</v>
      </c>
      <c r="AQ631">
        <v>2.2259540603116499E-2</v>
      </c>
      <c r="AR631">
        <v>2.2259540603111E-2</v>
      </c>
      <c r="AU631">
        <v>1.82555615463443E-2</v>
      </c>
      <c r="AV631" t="s">
        <v>3631</v>
      </c>
      <c r="AW631">
        <v>1.8072988398570598E-2</v>
      </c>
      <c r="AX631">
        <v>2.1624069696471699E-2</v>
      </c>
      <c r="AY631">
        <v>5.7585246088583102E-3</v>
      </c>
      <c r="AZ631">
        <v>8.7689099345725097E-3</v>
      </c>
      <c r="BC631">
        <v>2.52859066379061E-2</v>
      </c>
      <c r="BD631" t="s">
        <v>3631</v>
      </c>
      <c r="BE631">
        <v>2.4959494608547E-2</v>
      </c>
      <c r="BF631">
        <v>2.9965691611348402E-2</v>
      </c>
      <c r="BG631">
        <v>2.05328222172983E-2</v>
      </c>
      <c r="BH631">
        <v>2.2484384447590398E-2</v>
      </c>
    </row>
    <row r="632" spans="1:60" ht="15" customHeight="1" x14ac:dyDescent="0.25">
      <c r="B632" s="2" t="s">
        <v>630</v>
      </c>
      <c r="C632" s="2" t="s">
        <v>1628</v>
      </c>
      <c r="D632" s="5" t="s">
        <v>2627</v>
      </c>
      <c r="F632">
        <v>2.8762799913985199E-2</v>
      </c>
      <c r="G632" t="s">
        <v>3632</v>
      </c>
      <c r="H632">
        <v>2.8475147193669E-2</v>
      </c>
      <c r="I632">
        <v>3.4070045500775803E-2</v>
      </c>
      <c r="J632" s="126">
        <v>2.0505866572378399E-2</v>
      </c>
      <c r="K632" s="126">
        <v>3.0432557129478101E-2</v>
      </c>
      <c r="O632">
        <v>2.2238227862691699E-2</v>
      </c>
      <c r="P632" t="s">
        <v>3632</v>
      </c>
      <c r="Q632">
        <v>2.2015826348980898E-2</v>
      </c>
      <c r="R632">
        <v>2.6341576688444199E-2</v>
      </c>
      <c r="S632">
        <v>1.8373183857263099E-2</v>
      </c>
      <c r="T632">
        <v>2.5138115024827799E-2</v>
      </c>
      <c r="W632">
        <v>1.9879388757419399E-2</v>
      </c>
      <c r="X632" t="s">
        <v>3632</v>
      </c>
      <c r="Y632">
        <v>1.9680587708433301E-2</v>
      </c>
      <c r="Z632">
        <v>2.3547304669104398E-2</v>
      </c>
      <c r="AA632">
        <v>1.05844173818245E-2</v>
      </c>
      <c r="AB632">
        <v>2.5407354425775699E-2</v>
      </c>
      <c r="AE632">
        <v>2.3620368915354399E-2</v>
      </c>
      <c r="AF632" t="s">
        <v>3632</v>
      </c>
      <c r="AG632">
        <v>2.33841532605575E-2</v>
      </c>
      <c r="AH632">
        <v>2.79510048869781E-2</v>
      </c>
      <c r="AI632">
        <v>2.0011102158352501E-2</v>
      </c>
      <c r="AJ632">
        <v>2.0011102158350599E-2</v>
      </c>
      <c r="AM632">
        <v>4.2532792269005498E-2</v>
      </c>
      <c r="AN632" t="s">
        <v>3632</v>
      </c>
      <c r="AO632">
        <v>4.2107444594039901E-2</v>
      </c>
      <c r="AP632">
        <v>5.0380535090231E-2</v>
      </c>
      <c r="AQ632">
        <v>2.2259540603116499E-2</v>
      </c>
      <c r="AR632">
        <v>2.2259540603111E-2</v>
      </c>
      <c r="AU632">
        <v>1.82555615463443E-2</v>
      </c>
      <c r="AV632" t="s">
        <v>3632</v>
      </c>
      <c r="AW632">
        <v>1.8072988398570598E-2</v>
      </c>
      <c r="AX632">
        <v>2.1624069696471699E-2</v>
      </c>
      <c r="AY632">
        <v>5.7585246088583102E-3</v>
      </c>
      <c r="AZ632">
        <v>8.7689099345725097E-3</v>
      </c>
      <c r="BC632">
        <v>2.52859066379061E-2</v>
      </c>
      <c r="BD632" t="s">
        <v>3632</v>
      </c>
      <c r="BE632">
        <v>2.4959494608547E-2</v>
      </c>
      <c r="BF632">
        <v>2.9965691611348402E-2</v>
      </c>
      <c r="BG632">
        <v>2.05328222172983E-2</v>
      </c>
      <c r="BH632">
        <v>2.2484384447590398E-2</v>
      </c>
    </row>
    <row r="633" spans="1:60" ht="15" customHeight="1" x14ac:dyDescent="0.25">
      <c r="B633" s="2" t="s">
        <v>631</v>
      </c>
      <c r="C633" s="2" t="s">
        <v>1629</v>
      </c>
      <c r="D633" s="5" t="s">
        <v>2628</v>
      </c>
      <c r="F633">
        <v>1.4381399956992599E-2</v>
      </c>
      <c r="G633" t="s">
        <v>3633</v>
      </c>
      <c r="H633">
        <v>1.42375735968345E-2</v>
      </c>
      <c r="I633">
        <v>1.7035022750387901E-2</v>
      </c>
      <c r="J633" s="126">
        <v>1.02529332861892E-2</v>
      </c>
      <c r="K633" s="126">
        <v>1.5216278564739101E-2</v>
      </c>
      <c r="O633">
        <v>1.11191139313459E-2</v>
      </c>
      <c r="P633" t="s">
        <v>3633</v>
      </c>
      <c r="Q633">
        <v>1.1007913174490401E-2</v>
      </c>
      <c r="R633">
        <v>1.31707883442221E-2</v>
      </c>
      <c r="S633">
        <v>9.1865919286315597E-3</v>
      </c>
      <c r="T633">
        <v>1.2569057512413899E-2</v>
      </c>
      <c r="W633">
        <v>9.9396943787097101E-3</v>
      </c>
      <c r="X633" t="s">
        <v>3633</v>
      </c>
      <c r="Y633">
        <v>9.8402938542166505E-3</v>
      </c>
      <c r="Z633">
        <v>1.1773652334552199E-2</v>
      </c>
      <c r="AA633">
        <v>5.2922086909122498E-3</v>
      </c>
      <c r="AB633">
        <v>1.2703677212887799E-2</v>
      </c>
      <c r="AE633">
        <v>1.18101844576772E-2</v>
      </c>
      <c r="AF633" t="s">
        <v>3633</v>
      </c>
      <c r="AG633">
        <v>1.1692076630278801E-2</v>
      </c>
      <c r="AH633">
        <v>1.39755024434891E-2</v>
      </c>
      <c r="AI633">
        <v>1.00055510791762E-2</v>
      </c>
      <c r="AJ633">
        <v>1.00055510791753E-2</v>
      </c>
      <c r="AM633">
        <v>2.1266396134502801E-2</v>
      </c>
      <c r="AN633" t="s">
        <v>3633</v>
      </c>
      <c r="AO633">
        <v>2.1053722297019899E-2</v>
      </c>
      <c r="AP633">
        <v>2.51902675451155E-2</v>
      </c>
      <c r="AQ633">
        <v>1.1129770301558199E-2</v>
      </c>
      <c r="AR633">
        <v>1.11297703015555E-2</v>
      </c>
      <c r="AU633">
        <v>9.1277807731721308E-3</v>
      </c>
      <c r="AV633" t="s">
        <v>3633</v>
      </c>
      <c r="AW633">
        <v>9.0364941992852992E-3</v>
      </c>
      <c r="AX633">
        <v>1.0812034848235799E-2</v>
      </c>
      <c r="AY633">
        <v>2.8792623044291499E-3</v>
      </c>
      <c r="AZ633">
        <v>4.3844549672862497E-3</v>
      </c>
      <c r="BC633">
        <v>1.2642953318953E-2</v>
      </c>
      <c r="BD633" t="s">
        <v>3633</v>
      </c>
      <c r="BE633">
        <v>1.24797473042735E-2</v>
      </c>
      <c r="BF633">
        <v>1.4982845805674201E-2</v>
      </c>
      <c r="BG633">
        <v>1.02664111086492E-2</v>
      </c>
      <c r="BH633">
        <v>1.1242192223795199E-2</v>
      </c>
    </row>
    <row r="634" spans="1:60" ht="15" customHeight="1" x14ac:dyDescent="0.25">
      <c r="B634" s="2" t="s">
        <v>632</v>
      </c>
      <c r="C634" s="2" t="s">
        <v>1630</v>
      </c>
      <c r="D634" s="5" t="s">
        <v>2629</v>
      </c>
      <c r="F634">
        <v>0.14321682763598201</v>
      </c>
      <c r="G634" t="s">
        <v>3634</v>
      </c>
      <c r="H634">
        <v>0.14178453626699999</v>
      </c>
      <c r="I634">
        <v>0.143216827635987</v>
      </c>
      <c r="J634" s="126">
        <v>0.102103590999666</v>
      </c>
      <c r="K634" s="126">
        <v>0.15153094629064301</v>
      </c>
      <c r="O634">
        <v>0.110729430245498</v>
      </c>
      <c r="P634" t="s">
        <v>3634</v>
      </c>
      <c r="Q634">
        <v>0.10962204016698</v>
      </c>
      <c r="R634">
        <v>0.11072943024549201</v>
      </c>
      <c r="S634">
        <v>9.1484456084904395E-2</v>
      </c>
      <c r="T634">
        <v>0.12516865873178601</v>
      </c>
      <c r="W634">
        <v>9.8984208828560405E-2</v>
      </c>
      <c r="X634" t="s">
        <v>3634</v>
      </c>
      <c r="Y634">
        <v>9.7994331081900296E-2</v>
      </c>
      <c r="Z634">
        <v>9.8984208828558906E-2</v>
      </c>
      <c r="AA634">
        <v>5.2702333720403997E-2</v>
      </c>
      <c r="AB634">
        <v>0.12650926580041899</v>
      </c>
      <c r="AE634">
        <v>0.117611439559603</v>
      </c>
      <c r="AF634" t="s">
        <v>3634</v>
      </c>
      <c r="AG634">
        <v>0.11643526558422</v>
      </c>
      <c r="AH634">
        <v>0.117611439559601</v>
      </c>
      <c r="AI634">
        <v>9.96400412056309E-2</v>
      </c>
      <c r="AJ634">
        <v>9.9640041205625501E-2</v>
      </c>
      <c r="AM634">
        <v>0.21178089746072901</v>
      </c>
      <c r="AN634" t="s">
        <v>3634</v>
      </c>
      <c r="AO634">
        <v>0.20966299013483899</v>
      </c>
      <c r="AP634">
        <v>0.21178089746072801</v>
      </c>
      <c r="AQ634">
        <v>0.110835551453478</v>
      </c>
      <c r="AR634">
        <v>0.110835551453453</v>
      </c>
      <c r="AU634">
        <v>9.0898786599339504E-2</v>
      </c>
      <c r="AV634" t="s">
        <v>3634</v>
      </c>
      <c r="AW634">
        <v>8.9989711435799702E-2</v>
      </c>
      <c r="AX634">
        <v>9.08987865993372E-2</v>
      </c>
      <c r="AY634">
        <v>2.86730648202096E-2</v>
      </c>
      <c r="AZ634">
        <v>4.36624899665796E-2</v>
      </c>
      <c r="BC634">
        <v>0.12590454835447601</v>
      </c>
      <c r="BD634" t="s">
        <v>3634</v>
      </c>
      <c r="BE634">
        <v>0.12427926515927901</v>
      </c>
      <c r="BF634">
        <v>0.12553464888695501</v>
      </c>
      <c r="BG634">
        <v>0.102237809572401</v>
      </c>
      <c r="BH634">
        <v>0.11195510247825199</v>
      </c>
    </row>
    <row r="635" spans="1:60" ht="15" customHeight="1" x14ac:dyDescent="0.25">
      <c r="B635" s="2" t="s">
        <v>633</v>
      </c>
      <c r="C635" s="2" t="s">
        <v>1631</v>
      </c>
      <c r="D635" s="5" t="s">
        <v>2630</v>
      </c>
      <c r="F635">
        <v>4.7256911864394499E-2</v>
      </c>
      <c r="G635" t="s">
        <v>3635</v>
      </c>
      <c r="H635">
        <v>4.6784302129174497E-2</v>
      </c>
      <c r="I635">
        <v>4.7256911864394499E-2</v>
      </c>
      <c r="J635" s="126">
        <v>3.3690876139035E-2</v>
      </c>
      <c r="K635" s="126">
        <v>5.0000301583179203E-2</v>
      </c>
      <c r="O635">
        <v>3.6537123550915797E-2</v>
      </c>
      <c r="P635" t="s">
        <v>3635</v>
      </c>
      <c r="Q635">
        <v>3.6171720712409997E-2</v>
      </c>
      <c r="R635">
        <v>3.6537123550915603E-2</v>
      </c>
      <c r="S635">
        <v>3.0186905753526099E-2</v>
      </c>
      <c r="T635">
        <v>4.1301601016516101E-2</v>
      </c>
      <c r="W635">
        <v>3.2661581112992603E-2</v>
      </c>
      <c r="X635" t="s">
        <v>3635</v>
      </c>
      <c r="Y635">
        <v>3.2334953535754697E-2</v>
      </c>
      <c r="Z635">
        <v>3.2661581112991299E-2</v>
      </c>
      <c r="AA635">
        <v>1.7390062192994001E-2</v>
      </c>
      <c r="AB635">
        <v>4.1743957903851998E-2</v>
      </c>
      <c r="AE635">
        <v>3.8807963597961501E-2</v>
      </c>
      <c r="AF635" t="s">
        <v>3635</v>
      </c>
      <c r="AG635">
        <v>3.84198643025832E-2</v>
      </c>
      <c r="AH635">
        <v>3.8807963597961299E-2</v>
      </c>
      <c r="AI635">
        <v>3.2877984543738803E-2</v>
      </c>
      <c r="AJ635">
        <v>3.2877984543735798E-2</v>
      </c>
      <c r="AM635">
        <v>6.9880832937467205E-2</v>
      </c>
      <c r="AN635" t="s">
        <v>3635</v>
      </c>
      <c r="AO635">
        <v>6.9181992155356697E-2</v>
      </c>
      <c r="AP635">
        <v>6.9880832937466802E-2</v>
      </c>
      <c r="AQ635">
        <v>3.6572140110459797E-2</v>
      </c>
      <c r="AR635">
        <v>3.6572140110450797E-2</v>
      </c>
      <c r="AU635">
        <v>2.9993653803194398E-2</v>
      </c>
      <c r="AV635" t="s">
        <v>3635</v>
      </c>
      <c r="AW635">
        <v>2.9693688459801301E-2</v>
      </c>
      <c r="AX635">
        <v>2.9993653803195901E-2</v>
      </c>
      <c r="AY635">
        <v>9.4611821771025707E-3</v>
      </c>
      <c r="AZ635">
        <v>1.44072067102E-2</v>
      </c>
      <c r="BC635">
        <v>4.1544420743886902E-2</v>
      </c>
      <c r="BD635" t="s">
        <v>3635</v>
      </c>
      <c r="BE635">
        <v>4.1008129960339097E-2</v>
      </c>
      <c r="BF635">
        <v>4.14223659070092E-2</v>
      </c>
      <c r="BG635">
        <v>3.3735163918390099E-2</v>
      </c>
      <c r="BH635">
        <v>3.6941555667127798E-2</v>
      </c>
    </row>
    <row r="636" spans="1:60" ht="15" customHeight="1" x14ac:dyDescent="0.25">
      <c r="B636" s="6" t="s">
        <v>634</v>
      </c>
      <c r="C636" s="6" t="s">
        <v>1632</v>
      </c>
      <c r="D636" s="5" t="s">
        <v>2631</v>
      </c>
      <c r="F636">
        <v>0</v>
      </c>
      <c r="G636" t="s">
        <v>3636</v>
      </c>
      <c r="H636">
        <v>0</v>
      </c>
      <c r="I636">
        <v>1000</v>
      </c>
      <c r="J636" s="126">
        <v>0.28510182720312499</v>
      </c>
      <c r="K636" s="126">
        <v>0.42311684870537503</v>
      </c>
      <c r="O636">
        <v>0</v>
      </c>
      <c r="P636" t="s">
        <v>3636</v>
      </c>
      <c r="Q636">
        <v>0</v>
      </c>
      <c r="R636">
        <v>1000</v>
      </c>
      <c r="S636">
        <v>0</v>
      </c>
      <c r="T636">
        <v>0.34950595726954697</v>
      </c>
      <c r="W636">
        <v>0</v>
      </c>
      <c r="X636" t="s">
        <v>3636</v>
      </c>
      <c r="Y636">
        <v>0</v>
      </c>
      <c r="Z636">
        <v>1000</v>
      </c>
      <c r="AA636">
        <v>0.147159678660128</v>
      </c>
      <c r="AB636">
        <v>0.35324930773437002</v>
      </c>
      <c r="AE636">
        <v>0</v>
      </c>
      <c r="AF636" t="s">
        <v>3636</v>
      </c>
      <c r="AG636">
        <v>0</v>
      </c>
      <c r="AH636">
        <v>1000</v>
      </c>
      <c r="AI636">
        <v>0</v>
      </c>
      <c r="AJ636">
        <v>0.27822290609162498</v>
      </c>
      <c r="AM636">
        <v>0</v>
      </c>
      <c r="AN636" t="s">
        <v>3636</v>
      </c>
      <c r="AO636">
        <v>0</v>
      </c>
      <c r="AP636">
        <v>1000</v>
      </c>
      <c r="AQ636">
        <v>0</v>
      </c>
      <c r="AR636">
        <v>0.30948390677609799</v>
      </c>
      <c r="AU636">
        <v>0</v>
      </c>
      <c r="AV636" t="s">
        <v>3636</v>
      </c>
      <c r="AW636">
        <v>0</v>
      </c>
      <c r="AX636">
        <v>1000</v>
      </c>
      <c r="AY636">
        <v>8.0063228841600401E-2</v>
      </c>
      <c r="AZ636">
        <v>0.121917902669562</v>
      </c>
      <c r="BC636">
        <v>0</v>
      </c>
      <c r="BD636" t="s">
        <v>3636</v>
      </c>
      <c r="BE636">
        <v>0</v>
      </c>
      <c r="BF636">
        <v>1000</v>
      </c>
      <c r="BG636">
        <v>0.285476603055341</v>
      </c>
      <c r="BH636">
        <v>0</v>
      </c>
    </row>
    <row r="637" spans="1:60" ht="15" customHeight="1" x14ac:dyDescent="0.25">
      <c r="B637" s="6" t="s">
        <v>635</v>
      </c>
      <c r="C637" s="6" t="s">
        <v>1633</v>
      </c>
      <c r="D637" s="5" t="s">
        <v>2632</v>
      </c>
      <c r="F637">
        <v>0.399901500480837</v>
      </c>
      <c r="G637" t="s">
        <v>3637</v>
      </c>
      <c r="H637">
        <v>-999.60409785823299</v>
      </c>
      <c r="I637">
        <v>0.436014627960503</v>
      </c>
      <c r="J637" s="126">
        <v>0</v>
      </c>
      <c r="K637" s="126">
        <v>0</v>
      </c>
      <c r="O637">
        <v>0.30918758663699503</v>
      </c>
      <c r="P637" t="s">
        <v>3637</v>
      </c>
      <c r="Q637">
        <v>-999.69390455666303</v>
      </c>
      <c r="R637">
        <v>0.33710880333160298</v>
      </c>
      <c r="S637">
        <v>0.25545022790208799</v>
      </c>
      <c r="T637">
        <v>0</v>
      </c>
      <c r="W637">
        <v>0.27639163838387099</v>
      </c>
      <c r="X637" t="s">
        <v>3637</v>
      </c>
      <c r="Y637">
        <v>-999.72637237756805</v>
      </c>
      <c r="Z637">
        <v>0.30135003403813698</v>
      </c>
      <c r="AA637">
        <v>0</v>
      </c>
      <c r="AB637">
        <v>0</v>
      </c>
      <c r="AE637">
        <v>0.32840408442189101</v>
      </c>
      <c r="AF637" t="s">
        <v>3637</v>
      </c>
      <c r="AG637">
        <v>-999.67488012278602</v>
      </c>
      <c r="AH637">
        <v>0.357437618755853</v>
      </c>
      <c r="AI637">
        <v>0.27822290609162798</v>
      </c>
      <c r="AJ637">
        <v>0</v>
      </c>
      <c r="AM637">
        <v>0.59135158951426103</v>
      </c>
      <c r="AN637" t="s">
        <v>3637</v>
      </c>
      <c r="AO637">
        <v>-999.41456220100497</v>
      </c>
      <c r="AP637">
        <v>0.64475165248609301</v>
      </c>
      <c r="AQ637">
        <v>0.30948390677622201</v>
      </c>
      <c r="AR637">
        <v>0</v>
      </c>
      <c r="AU637">
        <v>0.253814874641421</v>
      </c>
      <c r="AV637" t="s">
        <v>3637</v>
      </c>
      <c r="AW637">
        <v>-999.74872351786405</v>
      </c>
      <c r="AX637">
        <v>0.276735857710037</v>
      </c>
      <c r="AY637">
        <v>0</v>
      </c>
      <c r="AZ637">
        <v>0</v>
      </c>
      <c r="BC637">
        <v>0.35156076723262702</v>
      </c>
      <c r="BD637" t="s">
        <v>3637</v>
      </c>
      <c r="BE637">
        <v>-999.65297747872103</v>
      </c>
      <c r="BF637">
        <v>0.38020416384335898</v>
      </c>
      <c r="BG637">
        <v>0</v>
      </c>
      <c r="BH637">
        <v>0.31261000684457901</v>
      </c>
    </row>
    <row r="638" spans="1:60" ht="15" customHeight="1" x14ac:dyDescent="0.25">
      <c r="A638" s="21" t="s">
        <v>4078</v>
      </c>
      <c r="B638" s="2" t="s">
        <v>636</v>
      </c>
      <c r="C638" s="2" t="s">
        <v>1634</v>
      </c>
      <c r="D638" s="5" t="s">
        <v>2633</v>
      </c>
      <c r="F638">
        <v>0</v>
      </c>
      <c r="G638" t="s">
        <v>3638</v>
      </c>
      <c r="H638">
        <v>0</v>
      </c>
      <c r="I638">
        <v>2.3050981025455699</v>
      </c>
      <c r="J638" s="126">
        <v>0</v>
      </c>
      <c r="K638" s="126">
        <v>0</v>
      </c>
      <c r="O638">
        <v>0</v>
      </c>
      <c r="P638" t="s">
        <v>3638</v>
      </c>
      <c r="Q638">
        <v>0</v>
      </c>
      <c r="R638">
        <v>1.7822091398715001</v>
      </c>
      <c r="S638">
        <v>0</v>
      </c>
      <c r="T638">
        <v>4.3710829419123103</v>
      </c>
      <c r="W638">
        <v>0</v>
      </c>
      <c r="X638" t="s">
        <v>3638</v>
      </c>
      <c r="Y638">
        <v>0</v>
      </c>
      <c r="Z638">
        <v>1.5930873878176</v>
      </c>
      <c r="AA638">
        <v>0</v>
      </c>
      <c r="AB638">
        <v>0</v>
      </c>
      <c r="AE638">
        <v>0</v>
      </c>
      <c r="AF638" t="s">
        <v>3638</v>
      </c>
      <c r="AG638">
        <v>0</v>
      </c>
      <c r="AH638">
        <v>2.7471545974693798</v>
      </c>
      <c r="AI638">
        <v>0</v>
      </c>
      <c r="AJ638">
        <v>0</v>
      </c>
      <c r="AM638">
        <v>0</v>
      </c>
      <c r="AN638" t="s">
        <v>3638</v>
      </c>
      <c r="AO638">
        <v>0</v>
      </c>
      <c r="AP638">
        <v>3.40851328444649</v>
      </c>
      <c r="AQ638">
        <v>0</v>
      </c>
      <c r="AR638">
        <v>0</v>
      </c>
      <c r="AU638">
        <v>0</v>
      </c>
      <c r="AV638" t="s">
        <v>3638</v>
      </c>
      <c r="AW638">
        <v>0</v>
      </c>
      <c r="AX638">
        <v>1.4630454947218801</v>
      </c>
      <c r="AY638">
        <v>0</v>
      </c>
      <c r="AZ638">
        <v>0</v>
      </c>
      <c r="BC638">
        <v>0</v>
      </c>
      <c r="BD638" t="s">
        <v>3638</v>
      </c>
      <c r="BE638">
        <v>0</v>
      </c>
      <c r="BF638">
        <v>1.31600403695965</v>
      </c>
      <c r="BG638">
        <v>0</v>
      </c>
      <c r="BH638">
        <v>0</v>
      </c>
    </row>
    <row r="639" spans="1:60" ht="15" customHeight="1" x14ac:dyDescent="0.25">
      <c r="B639" s="2" t="s">
        <v>637</v>
      </c>
      <c r="C639" s="2" t="s">
        <v>1635</v>
      </c>
      <c r="D639" s="5" t="s">
        <v>2634</v>
      </c>
      <c r="F639">
        <v>0</v>
      </c>
      <c r="G639" t="s">
        <v>3639</v>
      </c>
      <c r="H639">
        <v>0</v>
      </c>
      <c r="I639">
        <v>0</v>
      </c>
      <c r="J639" s="126">
        <v>0</v>
      </c>
      <c r="K639" s="126">
        <v>0</v>
      </c>
      <c r="O639">
        <v>0</v>
      </c>
      <c r="P639" t="s">
        <v>3639</v>
      </c>
      <c r="Q639">
        <v>0</v>
      </c>
      <c r="R639">
        <v>0</v>
      </c>
      <c r="S639">
        <v>0</v>
      </c>
      <c r="T639">
        <v>0</v>
      </c>
      <c r="W639">
        <v>0</v>
      </c>
      <c r="X639" t="s">
        <v>3639</v>
      </c>
      <c r="Y639">
        <v>0</v>
      </c>
      <c r="Z639">
        <v>0</v>
      </c>
      <c r="AA639">
        <v>0</v>
      </c>
      <c r="AB639">
        <v>0</v>
      </c>
      <c r="AE639">
        <v>0</v>
      </c>
      <c r="AF639" t="s">
        <v>3639</v>
      </c>
      <c r="AG639">
        <v>0</v>
      </c>
      <c r="AH639">
        <v>0</v>
      </c>
      <c r="AI639">
        <v>0</v>
      </c>
      <c r="AJ639">
        <v>0</v>
      </c>
      <c r="AM639">
        <v>0</v>
      </c>
      <c r="AN639" t="s">
        <v>3639</v>
      </c>
      <c r="AO639">
        <v>0</v>
      </c>
      <c r="AP639">
        <v>0</v>
      </c>
      <c r="AQ639">
        <v>0</v>
      </c>
      <c r="AR639">
        <v>0</v>
      </c>
      <c r="AU639">
        <v>0</v>
      </c>
      <c r="AV639" t="s">
        <v>3639</v>
      </c>
      <c r="AW639">
        <v>0</v>
      </c>
      <c r="AX639">
        <v>0</v>
      </c>
      <c r="AY639">
        <v>0</v>
      </c>
      <c r="AZ639">
        <v>0</v>
      </c>
      <c r="BC639">
        <v>0</v>
      </c>
      <c r="BD639" t="s">
        <v>3639</v>
      </c>
      <c r="BE639">
        <v>0</v>
      </c>
      <c r="BF639">
        <v>0</v>
      </c>
      <c r="BG639">
        <v>0</v>
      </c>
      <c r="BH639">
        <v>0</v>
      </c>
    </row>
    <row r="640" spans="1:60" ht="15" customHeight="1" x14ac:dyDescent="0.25">
      <c r="B640" s="2" t="s">
        <v>638</v>
      </c>
      <c r="C640" s="2" t="s">
        <v>1636</v>
      </c>
      <c r="D640" s="5" t="s">
        <v>2635</v>
      </c>
      <c r="F640">
        <v>0</v>
      </c>
      <c r="G640" t="s">
        <v>3640</v>
      </c>
      <c r="H640">
        <v>0</v>
      </c>
      <c r="I640">
        <v>0</v>
      </c>
      <c r="J640" s="126">
        <v>0</v>
      </c>
      <c r="K640" s="126">
        <v>0</v>
      </c>
      <c r="O640">
        <v>0</v>
      </c>
      <c r="P640" t="s">
        <v>3640</v>
      </c>
      <c r="Q640">
        <v>0</v>
      </c>
      <c r="R640">
        <v>0</v>
      </c>
      <c r="S640">
        <v>0</v>
      </c>
      <c r="T640">
        <v>0</v>
      </c>
      <c r="W640">
        <v>0</v>
      </c>
      <c r="X640" t="s">
        <v>3640</v>
      </c>
      <c r="Y640">
        <v>0</v>
      </c>
      <c r="Z640">
        <v>0</v>
      </c>
      <c r="AA640">
        <v>0</v>
      </c>
      <c r="AB640">
        <v>0</v>
      </c>
      <c r="AE640">
        <v>0</v>
      </c>
      <c r="AF640" t="s">
        <v>3640</v>
      </c>
      <c r="AG640">
        <v>0</v>
      </c>
      <c r="AH640">
        <v>0</v>
      </c>
      <c r="AI640">
        <v>0</v>
      </c>
      <c r="AJ640">
        <v>0</v>
      </c>
      <c r="AM640">
        <v>0</v>
      </c>
      <c r="AN640" t="s">
        <v>3640</v>
      </c>
      <c r="AO640">
        <v>0</v>
      </c>
      <c r="AP640">
        <v>0</v>
      </c>
      <c r="AQ640">
        <v>0</v>
      </c>
      <c r="AR640">
        <v>0</v>
      </c>
      <c r="AU640">
        <v>0</v>
      </c>
      <c r="AV640" t="s">
        <v>3640</v>
      </c>
      <c r="AW640">
        <v>0</v>
      </c>
      <c r="AX640">
        <v>0</v>
      </c>
      <c r="AY640">
        <v>0</v>
      </c>
      <c r="AZ640">
        <v>0</v>
      </c>
      <c r="BC640">
        <v>0</v>
      </c>
      <c r="BD640" t="s">
        <v>3640</v>
      </c>
      <c r="BE640">
        <v>0</v>
      </c>
      <c r="BF640">
        <v>0</v>
      </c>
      <c r="BG640">
        <v>0</v>
      </c>
      <c r="BH640">
        <v>0</v>
      </c>
    </row>
    <row r="641" spans="1:60" ht="15" customHeight="1" x14ac:dyDescent="0.25">
      <c r="B641" s="2" t="s">
        <v>639</v>
      </c>
      <c r="C641" s="2" t="s">
        <v>1637</v>
      </c>
      <c r="D641" s="5" t="s">
        <v>2636</v>
      </c>
      <c r="F641">
        <v>0</v>
      </c>
      <c r="G641" t="s">
        <v>3641</v>
      </c>
      <c r="H641">
        <v>0</v>
      </c>
      <c r="I641">
        <v>0</v>
      </c>
      <c r="J641" s="126">
        <v>0</v>
      </c>
      <c r="K641" s="126">
        <v>0</v>
      </c>
      <c r="O641">
        <v>0</v>
      </c>
      <c r="P641" t="s">
        <v>3641</v>
      </c>
      <c r="Q641">
        <v>0</v>
      </c>
      <c r="R641">
        <v>0</v>
      </c>
      <c r="S641">
        <v>0</v>
      </c>
      <c r="T641">
        <v>0</v>
      </c>
      <c r="W641">
        <v>0</v>
      </c>
      <c r="X641" t="s">
        <v>3641</v>
      </c>
      <c r="Y641">
        <v>0</v>
      </c>
      <c r="Z641">
        <v>0</v>
      </c>
      <c r="AA641">
        <v>0</v>
      </c>
      <c r="AB641">
        <v>0</v>
      </c>
      <c r="AE641">
        <v>0</v>
      </c>
      <c r="AF641" t="s">
        <v>3641</v>
      </c>
      <c r="AG641">
        <v>0</v>
      </c>
      <c r="AH641">
        <v>0</v>
      </c>
      <c r="AI641">
        <v>0</v>
      </c>
      <c r="AJ641">
        <v>0</v>
      </c>
      <c r="AM641">
        <v>0</v>
      </c>
      <c r="AN641" t="s">
        <v>3641</v>
      </c>
      <c r="AO641">
        <v>0</v>
      </c>
      <c r="AP641">
        <v>0</v>
      </c>
      <c r="AQ641">
        <v>0</v>
      </c>
      <c r="AR641">
        <v>0</v>
      </c>
      <c r="AU641">
        <v>0</v>
      </c>
      <c r="AV641" t="s">
        <v>3641</v>
      </c>
      <c r="AW641">
        <v>0</v>
      </c>
      <c r="AX641">
        <v>0</v>
      </c>
      <c r="AY641">
        <v>0</v>
      </c>
      <c r="AZ641">
        <v>0</v>
      </c>
      <c r="BC641">
        <v>0</v>
      </c>
      <c r="BD641" t="s">
        <v>3641</v>
      </c>
      <c r="BE641">
        <v>0</v>
      </c>
      <c r="BF641">
        <v>0</v>
      </c>
      <c r="BG641">
        <v>0</v>
      </c>
      <c r="BH641">
        <v>0</v>
      </c>
    </row>
    <row r="642" spans="1:60" ht="15" customHeight="1" x14ac:dyDescent="0.25">
      <c r="B642" s="2" t="s">
        <v>640</v>
      </c>
      <c r="C642" s="2" t="s">
        <v>1638</v>
      </c>
      <c r="D642" s="3" t="s">
        <v>2637</v>
      </c>
      <c r="F642">
        <v>0</v>
      </c>
      <c r="G642" t="s">
        <v>3642</v>
      </c>
      <c r="H642">
        <v>0</v>
      </c>
      <c r="I642">
        <v>0</v>
      </c>
      <c r="J642" s="126">
        <v>0</v>
      </c>
      <c r="K642" s="126">
        <v>0</v>
      </c>
      <c r="O642">
        <v>0</v>
      </c>
      <c r="P642" t="s">
        <v>3642</v>
      </c>
      <c r="Q642">
        <v>0</v>
      </c>
      <c r="R642">
        <v>0</v>
      </c>
      <c r="S642">
        <v>0</v>
      </c>
      <c r="T642">
        <v>0</v>
      </c>
      <c r="W642">
        <v>0</v>
      </c>
      <c r="X642" t="s">
        <v>3642</v>
      </c>
      <c r="Y642">
        <v>0</v>
      </c>
      <c r="Z642">
        <v>0</v>
      </c>
      <c r="AA642">
        <v>0</v>
      </c>
      <c r="AB642">
        <v>0</v>
      </c>
      <c r="AE642">
        <v>0</v>
      </c>
      <c r="AF642" t="s">
        <v>3642</v>
      </c>
      <c r="AG642">
        <v>0</v>
      </c>
      <c r="AH642">
        <v>0</v>
      </c>
      <c r="AI642">
        <v>0</v>
      </c>
      <c r="AJ642">
        <v>0</v>
      </c>
      <c r="AM642">
        <v>0</v>
      </c>
      <c r="AN642" t="s">
        <v>3642</v>
      </c>
      <c r="AO642">
        <v>0</v>
      </c>
      <c r="AP642">
        <v>0</v>
      </c>
      <c r="AQ642">
        <v>0</v>
      </c>
      <c r="AR642">
        <v>0</v>
      </c>
      <c r="AU642">
        <v>0</v>
      </c>
      <c r="AV642" t="s">
        <v>3642</v>
      </c>
      <c r="AW642">
        <v>0</v>
      </c>
      <c r="AX642">
        <v>0</v>
      </c>
      <c r="AY642">
        <v>0</v>
      </c>
      <c r="AZ642">
        <v>0</v>
      </c>
      <c r="BC642">
        <v>0</v>
      </c>
      <c r="BD642" t="s">
        <v>3642</v>
      </c>
      <c r="BE642">
        <v>0</v>
      </c>
      <c r="BF642">
        <v>0</v>
      </c>
      <c r="BG642">
        <v>0</v>
      </c>
      <c r="BH642">
        <v>0</v>
      </c>
    </row>
    <row r="643" spans="1:60" ht="15" customHeight="1" x14ac:dyDescent="0.25">
      <c r="B643" s="2" t="s">
        <v>641</v>
      </c>
      <c r="C643" s="2" t="s">
        <v>1639</v>
      </c>
      <c r="D643" s="5" t="s">
        <v>2638</v>
      </c>
      <c r="F643">
        <v>0</v>
      </c>
      <c r="G643" t="s">
        <v>3643</v>
      </c>
      <c r="H643">
        <v>0</v>
      </c>
      <c r="I643">
        <v>0</v>
      </c>
      <c r="J643" s="126">
        <v>0</v>
      </c>
      <c r="K643" s="126">
        <v>0</v>
      </c>
      <c r="O643">
        <v>0</v>
      </c>
      <c r="P643" t="s">
        <v>3643</v>
      </c>
      <c r="Q643">
        <v>0</v>
      </c>
      <c r="R643">
        <v>0</v>
      </c>
      <c r="S643">
        <v>0</v>
      </c>
      <c r="T643">
        <v>0</v>
      </c>
      <c r="W643">
        <v>0</v>
      </c>
      <c r="X643" t="s">
        <v>3643</v>
      </c>
      <c r="Y643">
        <v>0</v>
      </c>
      <c r="Z643">
        <v>0</v>
      </c>
      <c r="AA643">
        <v>0</v>
      </c>
      <c r="AB643">
        <v>0</v>
      </c>
      <c r="AE643">
        <v>0</v>
      </c>
      <c r="AF643" t="s">
        <v>3643</v>
      </c>
      <c r="AG643">
        <v>0</v>
      </c>
      <c r="AH643">
        <v>0</v>
      </c>
      <c r="AI643">
        <v>0</v>
      </c>
      <c r="AJ643">
        <v>0</v>
      </c>
      <c r="AM643">
        <v>0</v>
      </c>
      <c r="AN643" t="s">
        <v>3643</v>
      </c>
      <c r="AO643">
        <v>0</v>
      </c>
      <c r="AP643">
        <v>0</v>
      </c>
      <c r="AQ643">
        <v>0</v>
      </c>
      <c r="AR643">
        <v>0</v>
      </c>
      <c r="AU643">
        <v>0</v>
      </c>
      <c r="AV643" t="s">
        <v>3643</v>
      </c>
      <c r="AW643">
        <v>0</v>
      </c>
      <c r="AX643">
        <v>0</v>
      </c>
      <c r="AY643">
        <v>0</v>
      </c>
      <c r="AZ643">
        <v>0</v>
      </c>
      <c r="BC643">
        <v>0</v>
      </c>
      <c r="BD643" t="s">
        <v>3643</v>
      </c>
      <c r="BE643">
        <v>0</v>
      </c>
      <c r="BF643">
        <v>0</v>
      </c>
      <c r="BG643">
        <v>0</v>
      </c>
      <c r="BH643">
        <v>0</v>
      </c>
    </row>
    <row r="644" spans="1:60" ht="15" customHeight="1" x14ac:dyDescent="0.25">
      <c r="B644" s="2" t="s">
        <v>642</v>
      </c>
      <c r="C644" s="2" t="s">
        <v>1640</v>
      </c>
      <c r="D644" s="5" t="s">
        <v>2639</v>
      </c>
      <c r="F644">
        <v>0</v>
      </c>
      <c r="G644" t="s">
        <v>3644</v>
      </c>
      <c r="H644">
        <v>0</v>
      </c>
      <c r="I644">
        <v>0</v>
      </c>
      <c r="J644" s="126">
        <v>0</v>
      </c>
      <c r="K644" s="126">
        <v>0</v>
      </c>
      <c r="O644">
        <v>0</v>
      </c>
      <c r="P644" t="s">
        <v>3644</v>
      </c>
      <c r="Q644">
        <v>0</v>
      </c>
      <c r="R644">
        <v>0</v>
      </c>
      <c r="S644">
        <v>0</v>
      </c>
      <c r="T644">
        <v>0</v>
      </c>
      <c r="W644">
        <v>0</v>
      </c>
      <c r="X644" t="s">
        <v>3644</v>
      </c>
      <c r="Y644">
        <v>0</v>
      </c>
      <c r="Z644">
        <v>0</v>
      </c>
      <c r="AA644">
        <v>0</v>
      </c>
      <c r="AB644">
        <v>0</v>
      </c>
      <c r="AE644">
        <v>0</v>
      </c>
      <c r="AF644" t="s">
        <v>3644</v>
      </c>
      <c r="AG644">
        <v>0</v>
      </c>
      <c r="AH644">
        <v>0</v>
      </c>
      <c r="AI644">
        <v>0</v>
      </c>
      <c r="AJ644">
        <v>0</v>
      </c>
      <c r="AM644">
        <v>0</v>
      </c>
      <c r="AN644" t="s">
        <v>3644</v>
      </c>
      <c r="AO644">
        <v>0</v>
      </c>
      <c r="AP644">
        <v>0</v>
      </c>
      <c r="AQ644">
        <v>0</v>
      </c>
      <c r="AR644">
        <v>0</v>
      </c>
      <c r="AU644">
        <v>0</v>
      </c>
      <c r="AV644" t="s">
        <v>3644</v>
      </c>
      <c r="AW644">
        <v>0</v>
      </c>
      <c r="AX644">
        <v>0</v>
      </c>
      <c r="AY644">
        <v>0</v>
      </c>
      <c r="AZ644">
        <v>0</v>
      </c>
      <c r="BC644">
        <v>0</v>
      </c>
      <c r="BD644" t="s">
        <v>3644</v>
      </c>
      <c r="BE644">
        <v>0</v>
      </c>
      <c r="BF644">
        <v>0</v>
      </c>
      <c r="BG644">
        <v>0</v>
      </c>
      <c r="BH644">
        <v>0</v>
      </c>
    </row>
    <row r="645" spans="1:60" ht="15" customHeight="1" x14ac:dyDescent="0.25">
      <c r="B645" s="2" t="s">
        <v>643</v>
      </c>
      <c r="C645" s="2" t="s">
        <v>1641</v>
      </c>
      <c r="D645" s="5" t="s">
        <v>2640</v>
      </c>
      <c r="F645">
        <v>0</v>
      </c>
      <c r="G645" t="s">
        <v>3645</v>
      </c>
      <c r="H645">
        <v>0</v>
      </c>
      <c r="I645">
        <v>0.18689984615491501</v>
      </c>
      <c r="J645" s="126">
        <v>0</v>
      </c>
      <c r="K645" s="126">
        <v>0</v>
      </c>
      <c r="O645">
        <v>0</v>
      </c>
      <c r="P645" t="s">
        <v>3645</v>
      </c>
      <c r="Q645">
        <v>0</v>
      </c>
      <c r="R645">
        <v>0.14450344376996299</v>
      </c>
      <c r="S645">
        <v>0</v>
      </c>
      <c r="T645">
        <v>0</v>
      </c>
      <c r="W645">
        <v>0</v>
      </c>
      <c r="X645" t="s">
        <v>3645</v>
      </c>
      <c r="Y645">
        <v>0</v>
      </c>
      <c r="Z645">
        <v>0.12916924765204399</v>
      </c>
      <c r="AA645">
        <v>0</v>
      </c>
      <c r="AB645">
        <v>0</v>
      </c>
      <c r="AE645">
        <v>0</v>
      </c>
      <c r="AF645" t="s">
        <v>3645</v>
      </c>
      <c r="AG645">
        <v>0</v>
      </c>
      <c r="AH645">
        <v>0.134281006627361</v>
      </c>
      <c r="AI645">
        <v>0</v>
      </c>
      <c r="AJ645">
        <v>0</v>
      </c>
      <c r="AM645">
        <v>0</v>
      </c>
      <c r="AN645" t="s">
        <v>3645</v>
      </c>
      <c r="AO645">
        <v>0</v>
      </c>
      <c r="AP645">
        <v>0.27636594198077102</v>
      </c>
      <c r="AQ645">
        <v>0</v>
      </c>
      <c r="AR645">
        <v>0</v>
      </c>
      <c r="AU645">
        <v>0</v>
      </c>
      <c r="AV645" t="s">
        <v>3645</v>
      </c>
      <c r="AW645">
        <v>0</v>
      </c>
      <c r="AX645">
        <v>0.118625310376046</v>
      </c>
      <c r="AY645">
        <v>0</v>
      </c>
      <c r="AZ645">
        <v>0</v>
      </c>
      <c r="BC645">
        <v>0</v>
      </c>
      <c r="BD645" t="s">
        <v>3645</v>
      </c>
      <c r="BE645">
        <v>0</v>
      </c>
      <c r="BF645">
        <v>0.106703030027234</v>
      </c>
      <c r="BG645">
        <v>0</v>
      </c>
      <c r="BH645">
        <v>0</v>
      </c>
    </row>
    <row r="646" spans="1:60" ht="15" customHeight="1" x14ac:dyDescent="0.25">
      <c r="B646" s="2" t="s">
        <v>644</v>
      </c>
      <c r="C646" s="2" t="s">
        <v>1642</v>
      </c>
      <c r="D646" s="5" t="s">
        <v>2641</v>
      </c>
      <c r="F646">
        <v>0</v>
      </c>
      <c r="G646" t="s">
        <v>3646</v>
      </c>
      <c r="H646">
        <v>0</v>
      </c>
      <c r="I646">
        <v>0.18689984615491501</v>
      </c>
      <c r="J646" s="126">
        <v>0</v>
      </c>
      <c r="K646" s="126">
        <v>0</v>
      </c>
      <c r="O646">
        <v>0</v>
      </c>
      <c r="P646" t="s">
        <v>3646</v>
      </c>
      <c r="Q646">
        <v>0</v>
      </c>
      <c r="R646">
        <v>0.14450344376996299</v>
      </c>
      <c r="S646">
        <v>0</v>
      </c>
      <c r="T646">
        <v>0</v>
      </c>
      <c r="W646">
        <v>0</v>
      </c>
      <c r="X646" t="s">
        <v>3646</v>
      </c>
      <c r="Y646">
        <v>0</v>
      </c>
      <c r="Z646">
        <v>0.12916924765204399</v>
      </c>
      <c r="AA646">
        <v>0</v>
      </c>
      <c r="AB646">
        <v>0</v>
      </c>
      <c r="AE646">
        <v>0</v>
      </c>
      <c r="AF646" t="s">
        <v>3646</v>
      </c>
      <c r="AG646">
        <v>0</v>
      </c>
      <c r="AH646">
        <v>0.134281006627361</v>
      </c>
      <c r="AI646">
        <v>0</v>
      </c>
      <c r="AJ646">
        <v>0</v>
      </c>
      <c r="AM646">
        <v>0</v>
      </c>
      <c r="AN646" t="s">
        <v>3646</v>
      </c>
      <c r="AO646">
        <v>0</v>
      </c>
      <c r="AP646">
        <v>0.27636594198077102</v>
      </c>
      <c r="AQ646">
        <v>0</v>
      </c>
      <c r="AR646">
        <v>0</v>
      </c>
      <c r="AU646">
        <v>0</v>
      </c>
      <c r="AV646" t="s">
        <v>3646</v>
      </c>
      <c r="AW646">
        <v>0</v>
      </c>
      <c r="AX646">
        <v>0.118625310376046</v>
      </c>
      <c r="AY646">
        <v>0</v>
      </c>
      <c r="AZ646">
        <v>0</v>
      </c>
      <c r="BC646">
        <v>0</v>
      </c>
      <c r="BD646" t="s">
        <v>3646</v>
      </c>
      <c r="BE646">
        <v>0</v>
      </c>
      <c r="BF646">
        <v>0.106703030027234</v>
      </c>
      <c r="BG646">
        <v>0</v>
      </c>
      <c r="BH646">
        <v>0</v>
      </c>
    </row>
    <row r="647" spans="1:60" ht="15" customHeight="1" x14ac:dyDescent="0.25">
      <c r="B647" s="2" t="s">
        <v>645</v>
      </c>
      <c r="C647" s="2" t="s">
        <v>1643</v>
      </c>
      <c r="D647" s="5" t="s">
        <v>2642</v>
      </c>
      <c r="F647">
        <v>0</v>
      </c>
      <c r="G647" t="s">
        <v>3647</v>
      </c>
      <c r="H647">
        <v>0</v>
      </c>
      <c r="I647">
        <v>0.18689984615491501</v>
      </c>
      <c r="J647" s="126">
        <v>0</v>
      </c>
      <c r="K647" s="126">
        <v>0</v>
      </c>
      <c r="O647">
        <v>0</v>
      </c>
      <c r="P647" t="s">
        <v>3647</v>
      </c>
      <c r="Q647">
        <v>0</v>
      </c>
      <c r="R647">
        <v>0.14450344376996299</v>
      </c>
      <c r="S647">
        <v>0</v>
      </c>
      <c r="T647">
        <v>0</v>
      </c>
      <c r="W647">
        <v>0</v>
      </c>
      <c r="X647" t="s">
        <v>3647</v>
      </c>
      <c r="Y647">
        <v>0</v>
      </c>
      <c r="Z647">
        <v>0.12916924765204399</v>
      </c>
      <c r="AA647">
        <v>0</v>
      </c>
      <c r="AB647">
        <v>0</v>
      </c>
      <c r="AE647">
        <v>0</v>
      </c>
      <c r="AF647" t="s">
        <v>3647</v>
      </c>
      <c r="AG647">
        <v>0</v>
      </c>
      <c r="AH647">
        <v>0.134281006627361</v>
      </c>
      <c r="AI647">
        <v>0</v>
      </c>
      <c r="AJ647">
        <v>0</v>
      </c>
      <c r="AM647">
        <v>0</v>
      </c>
      <c r="AN647" t="s">
        <v>3647</v>
      </c>
      <c r="AO647">
        <v>0</v>
      </c>
      <c r="AP647">
        <v>0.27636594198077102</v>
      </c>
      <c r="AQ647">
        <v>0</v>
      </c>
      <c r="AR647">
        <v>0</v>
      </c>
      <c r="AU647">
        <v>0</v>
      </c>
      <c r="AV647" t="s">
        <v>3647</v>
      </c>
      <c r="AW647">
        <v>0</v>
      </c>
      <c r="AX647">
        <v>0.118625310376046</v>
      </c>
      <c r="AY647">
        <v>0</v>
      </c>
      <c r="AZ647">
        <v>0</v>
      </c>
      <c r="BC647">
        <v>0</v>
      </c>
      <c r="BD647" t="s">
        <v>3647</v>
      </c>
      <c r="BE647">
        <v>0</v>
      </c>
      <c r="BF647">
        <v>0.106703030027234</v>
      </c>
      <c r="BG647">
        <v>0</v>
      </c>
      <c r="BH647">
        <v>0</v>
      </c>
    </row>
    <row r="648" spans="1:60" ht="15" customHeight="1" x14ac:dyDescent="0.25">
      <c r="B648" s="2" t="s">
        <v>646</v>
      </c>
      <c r="C648" s="2" t="s">
        <v>1644</v>
      </c>
      <c r="D648" s="5" t="s">
        <v>2643</v>
      </c>
      <c r="F648">
        <v>0</v>
      </c>
      <c r="G648" t="s">
        <v>3648</v>
      </c>
      <c r="H648">
        <v>0</v>
      </c>
      <c r="I648">
        <v>0.18689984615487701</v>
      </c>
      <c r="J648" s="126">
        <v>0</v>
      </c>
      <c r="K648" s="126">
        <v>0</v>
      </c>
      <c r="O648">
        <v>0</v>
      </c>
      <c r="P648" t="s">
        <v>3648</v>
      </c>
      <c r="Q648">
        <v>0</v>
      </c>
      <c r="R648">
        <v>0.144503443769917</v>
      </c>
      <c r="S648">
        <v>0</v>
      </c>
      <c r="T648">
        <v>0</v>
      </c>
      <c r="W648">
        <v>0</v>
      </c>
      <c r="X648" t="s">
        <v>3648</v>
      </c>
      <c r="Y648">
        <v>0</v>
      </c>
      <c r="Z648">
        <v>0.12916924765208401</v>
      </c>
      <c r="AA648">
        <v>0</v>
      </c>
      <c r="AB648">
        <v>0</v>
      </c>
      <c r="AE648">
        <v>0</v>
      </c>
      <c r="AF648" t="s">
        <v>3648</v>
      </c>
      <c r="AG648">
        <v>0</v>
      </c>
      <c r="AH648">
        <v>0.13428100662735301</v>
      </c>
      <c r="AI648">
        <v>0</v>
      </c>
      <c r="AJ648">
        <v>0</v>
      </c>
      <c r="AM648">
        <v>0</v>
      </c>
      <c r="AN648" t="s">
        <v>3648</v>
      </c>
      <c r="AO648">
        <v>0</v>
      </c>
      <c r="AP648">
        <v>0.27636594198077902</v>
      </c>
      <c r="AQ648">
        <v>0</v>
      </c>
      <c r="AR648">
        <v>0</v>
      </c>
      <c r="AU648">
        <v>0</v>
      </c>
      <c r="AV648" t="s">
        <v>3648</v>
      </c>
      <c r="AW648">
        <v>0</v>
      </c>
      <c r="AX648">
        <v>0.118625310376011</v>
      </c>
      <c r="AY648">
        <v>0</v>
      </c>
      <c r="AZ648">
        <v>0</v>
      </c>
      <c r="BC648">
        <v>0</v>
      </c>
      <c r="BD648" t="s">
        <v>3648</v>
      </c>
      <c r="BE648">
        <v>0</v>
      </c>
      <c r="BF648">
        <v>0.10670303002718801</v>
      </c>
      <c r="BG648">
        <v>0</v>
      </c>
      <c r="BH648">
        <v>0</v>
      </c>
    </row>
    <row r="649" spans="1:60" ht="15" customHeight="1" x14ac:dyDescent="0.25">
      <c r="B649" s="2" t="s">
        <v>647</v>
      </c>
      <c r="C649" s="2" t="s">
        <v>1645</v>
      </c>
      <c r="D649" s="5" t="s">
        <v>2644</v>
      </c>
      <c r="F649">
        <v>0</v>
      </c>
      <c r="G649" t="s">
        <v>3649</v>
      </c>
      <c r="H649">
        <v>0</v>
      </c>
      <c r="I649">
        <v>0.18689984615491501</v>
      </c>
      <c r="J649" s="126">
        <v>0</v>
      </c>
      <c r="K649" s="126">
        <v>0</v>
      </c>
      <c r="O649">
        <v>0</v>
      </c>
      <c r="P649" t="s">
        <v>3649</v>
      </c>
      <c r="Q649">
        <v>0</v>
      </c>
      <c r="R649">
        <v>0.14450344376996299</v>
      </c>
      <c r="S649">
        <v>0</v>
      </c>
      <c r="T649">
        <v>0</v>
      </c>
      <c r="W649">
        <v>0</v>
      </c>
      <c r="X649" t="s">
        <v>3649</v>
      </c>
      <c r="Y649">
        <v>0</v>
      </c>
      <c r="Z649">
        <v>0.12916924765204399</v>
      </c>
      <c r="AA649">
        <v>0</v>
      </c>
      <c r="AB649">
        <v>0</v>
      </c>
      <c r="AE649">
        <v>0</v>
      </c>
      <c r="AF649" t="s">
        <v>3649</v>
      </c>
      <c r="AG649">
        <v>0</v>
      </c>
      <c r="AH649">
        <v>0.134281006627361</v>
      </c>
      <c r="AI649">
        <v>0</v>
      </c>
      <c r="AJ649">
        <v>0</v>
      </c>
      <c r="AM649">
        <v>0</v>
      </c>
      <c r="AN649" t="s">
        <v>3649</v>
      </c>
      <c r="AO649">
        <v>0</v>
      </c>
      <c r="AP649">
        <v>0.27636594198077102</v>
      </c>
      <c r="AQ649">
        <v>0</v>
      </c>
      <c r="AR649">
        <v>0</v>
      </c>
      <c r="AU649">
        <v>0</v>
      </c>
      <c r="AV649" t="s">
        <v>3649</v>
      </c>
      <c r="AW649">
        <v>0</v>
      </c>
      <c r="AX649">
        <v>0.118625310376046</v>
      </c>
      <c r="AY649">
        <v>0</v>
      </c>
      <c r="AZ649">
        <v>0</v>
      </c>
      <c r="BC649">
        <v>0</v>
      </c>
      <c r="BD649" t="s">
        <v>3649</v>
      </c>
      <c r="BE649">
        <v>0</v>
      </c>
      <c r="BF649">
        <v>0.106703030027234</v>
      </c>
      <c r="BG649">
        <v>0</v>
      </c>
      <c r="BH649">
        <v>0</v>
      </c>
    </row>
    <row r="650" spans="1:60" ht="15" customHeight="1" x14ac:dyDescent="0.25">
      <c r="B650" s="2" t="s">
        <v>648</v>
      </c>
      <c r="C650" s="2" t="s">
        <v>1646</v>
      </c>
      <c r="D650" s="5" t="s">
        <v>2645</v>
      </c>
      <c r="F650">
        <v>0</v>
      </c>
      <c r="G650" t="s">
        <v>3650</v>
      </c>
      <c r="H650">
        <v>0</v>
      </c>
      <c r="I650">
        <v>0</v>
      </c>
      <c r="J650" s="126">
        <v>0</v>
      </c>
      <c r="K650" s="126">
        <v>0</v>
      </c>
      <c r="O650">
        <v>0</v>
      </c>
      <c r="P650" t="s">
        <v>3650</v>
      </c>
      <c r="Q650">
        <v>0</v>
      </c>
      <c r="R650">
        <v>0</v>
      </c>
      <c r="S650">
        <v>0</v>
      </c>
      <c r="T650">
        <v>0</v>
      </c>
      <c r="W650">
        <v>0</v>
      </c>
      <c r="X650" t="s">
        <v>3650</v>
      </c>
      <c r="Y650">
        <v>0</v>
      </c>
      <c r="Z650">
        <v>0</v>
      </c>
      <c r="AA650">
        <v>0</v>
      </c>
      <c r="AB650">
        <v>0</v>
      </c>
      <c r="AE650">
        <v>0</v>
      </c>
      <c r="AF650" t="s">
        <v>3650</v>
      </c>
      <c r="AG650">
        <v>0</v>
      </c>
      <c r="AH650">
        <v>0</v>
      </c>
      <c r="AI650">
        <v>0</v>
      </c>
      <c r="AJ650">
        <v>0</v>
      </c>
      <c r="AM650">
        <v>0</v>
      </c>
      <c r="AN650" t="s">
        <v>3650</v>
      </c>
      <c r="AO650">
        <v>0</v>
      </c>
      <c r="AP650">
        <v>0</v>
      </c>
      <c r="AQ650">
        <v>0</v>
      </c>
      <c r="AR650">
        <v>0</v>
      </c>
      <c r="AU650">
        <v>0</v>
      </c>
      <c r="AV650" t="s">
        <v>3650</v>
      </c>
      <c r="AW650">
        <v>0</v>
      </c>
      <c r="AX650">
        <v>0</v>
      </c>
      <c r="AY650">
        <v>0</v>
      </c>
      <c r="AZ650">
        <v>0</v>
      </c>
      <c r="BC650">
        <v>0</v>
      </c>
      <c r="BD650" t="s">
        <v>3650</v>
      </c>
      <c r="BE650">
        <v>0</v>
      </c>
      <c r="BF650">
        <v>0</v>
      </c>
      <c r="BG650">
        <v>0</v>
      </c>
      <c r="BH650">
        <v>0</v>
      </c>
    </row>
    <row r="651" spans="1:60" ht="15" x14ac:dyDescent="0.25">
      <c r="A651" s="82" t="s">
        <v>4079</v>
      </c>
      <c r="B651" s="2" t="s">
        <v>649</v>
      </c>
      <c r="C651" s="2" t="s">
        <v>1647</v>
      </c>
      <c r="D651" s="55" t="s">
        <v>2646</v>
      </c>
      <c r="F651">
        <v>6.3651510303893497</v>
      </c>
      <c r="G651" t="s">
        <v>3651</v>
      </c>
      <c r="H651">
        <v>1.4328413211882101</v>
      </c>
      <c r="I651">
        <v>8.8155869641026001</v>
      </c>
      <c r="J651" s="126">
        <v>6.0476389829751902</v>
      </c>
      <c r="K651" s="126">
        <v>6.85</v>
      </c>
      <c r="O651" s="41">
        <v>5.3506425308949499</v>
      </c>
      <c r="P651" t="s">
        <v>3651</v>
      </c>
      <c r="Q651">
        <v>2.3550924460943601</v>
      </c>
      <c r="R651">
        <v>7.2452210295779604</v>
      </c>
      <c r="S651">
        <v>5.75</v>
      </c>
      <c r="T651">
        <v>4.78468269060388</v>
      </c>
      <c r="W651" s="41">
        <v>5.0655308455642398</v>
      </c>
      <c r="X651" t="s">
        <v>3651</v>
      </c>
      <c r="Y651">
        <v>2.9004382482373798</v>
      </c>
      <c r="Z651">
        <v>6.7590638972416901</v>
      </c>
      <c r="AA651">
        <v>6.28</v>
      </c>
      <c r="AB651">
        <v>3.77477630451137</v>
      </c>
      <c r="AE651" s="41">
        <v>7.6737660288290801</v>
      </c>
      <c r="AF651" t="s">
        <v>3651</v>
      </c>
      <c r="AG651">
        <v>4.9565752889049799</v>
      </c>
      <c r="AH651">
        <v>9.6731846502362906</v>
      </c>
      <c r="AI651">
        <v>7.67</v>
      </c>
      <c r="AJ651">
        <v>7.67</v>
      </c>
      <c r="AM651" s="41">
        <v>8.1587440193427003</v>
      </c>
      <c r="AN651" t="s">
        <v>3651</v>
      </c>
      <c r="AO651">
        <v>0.87017488494506501</v>
      </c>
      <c r="AP651">
        <v>11.782167043636999</v>
      </c>
      <c r="AQ651">
        <v>11.4146316134741</v>
      </c>
      <c r="AR651">
        <v>4.0829203483243104</v>
      </c>
      <c r="AU651" s="41">
        <v>4.1186010317634496</v>
      </c>
      <c r="AV651" t="s">
        <v>3651</v>
      </c>
      <c r="AW651">
        <v>1.7444034450313699</v>
      </c>
      <c r="AX651">
        <v>5.6738923307693199</v>
      </c>
      <c r="AY651">
        <v>4.7695335488317001</v>
      </c>
      <c r="AZ651">
        <v>2.7638097204487502</v>
      </c>
      <c r="BC651" s="41">
        <v>6.5647803504956501</v>
      </c>
      <c r="BD651" t="s">
        <v>3651</v>
      </c>
      <c r="BE651">
        <v>4.5478944547092102</v>
      </c>
      <c r="BF651">
        <v>7.9313971674253096</v>
      </c>
      <c r="BG651">
        <v>9.0488137961070407</v>
      </c>
      <c r="BH651">
        <v>9.4865277031068107</v>
      </c>
    </row>
    <row r="652" spans="1:60" ht="15" customHeight="1" x14ac:dyDescent="0.25">
      <c r="B652" s="2" t="s">
        <v>650</v>
      </c>
      <c r="C652" s="2" t="s">
        <v>1648</v>
      </c>
      <c r="D652" s="3" t="s">
        <v>2647</v>
      </c>
      <c r="F652">
        <v>0</v>
      </c>
      <c r="G652" t="s">
        <v>3652</v>
      </c>
      <c r="H652">
        <v>0</v>
      </c>
      <c r="I652">
        <v>0.92203924101273305</v>
      </c>
      <c r="J652" s="126">
        <v>0</v>
      </c>
      <c r="K652" s="126">
        <v>0</v>
      </c>
      <c r="O652">
        <v>0</v>
      </c>
      <c r="P652" t="s">
        <v>3652</v>
      </c>
      <c r="Q652">
        <v>0</v>
      </c>
      <c r="R652">
        <v>0.71288365596717096</v>
      </c>
      <c r="S652">
        <v>0</v>
      </c>
      <c r="T652">
        <v>0</v>
      </c>
      <c r="W652">
        <v>0</v>
      </c>
      <c r="X652" t="s">
        <v>3652</v>
      </c>
      <c r="Y652">
        <v>0</v>
      </c>
      <c r="Z652">
        <v>0.63723495509739803</v>
      </c>
      <c r="AA652">
        <v>0</v>
      </c>
      <c r="AB652">
        <v>0</v>
      </c>
      <c r="AE652">
        <v>0</v>
      </c>
      <c r="AF652" t="s">
        <v>3652</v>
      </c>
      <c r="AG652">
        <v>0</v>
      </c>
      <c r="AH652">
        <v>0.78778190554426497</v>
      </c>
      <c r="AI652">
        <v>0</v>
      </c>
      <c r="AJ652">
        <v>0</v>
      </c>
      <c r="AM652">
        <v>0</v>
      </c>
      <c r="AN652" t="s">
        <v>3652</v>
      </c>
      <c r="AO652">
        <v>0</v>
      </c>
      <c r="AP652">
        <v>1.3634053137392399</v>
      </c>
      <c r="AQ652">
        <v>0</v>
      </c>
      <c r="AR652">
        <v>0</v>
      </c>
      <c r="AU652">
        <v>0</v>
      </c>
      <c r="AV652" t="s">
        <v>3652</v>
      </c>
      <c r="AW652">
        <v>0</v>
      </c>
      <c r="AX652">
        <v>0.58521819791447605</v>
      </c>
      <c r="AY652">
        <v>0</v>
      </c>
      <c r="AZ652">
        <v>0</v>
      </c>
      <c r="BC652">
        <v>0</v>
      </c>
      <c r="BD652" t="s">
        <v>3652</v>
      </c>
      <c r="BE652">
        <v>0</v>
      </c>
      <c r="BF652">
        <v>0.52640161479650005</v>
      </c>
      <c r="BG652">
        <v>0</v>
      </c>
      <c r="BH652">
        <v>0</v>
      </c>
    </row>
    <row r="653" spans="1:60" ht="15" customHeight="1" x14ac:dyDescent="0.25">
      <c r="B653" s="2" t="s">
        <v>651</v>
      </c>
      <c r="C653" s="2" t="s">
        <v>1649</v>
      </c>
      <c r="D653" s="5" t="s">
        <v>2648</v>
      </c>
      <c r="F653">
        <v>0</v>
      </c>
      <c r="G653" t="s">
        <v>3653</v>
      </c>
      <c r="H653">
        <v>-2.3050981025484099</v>
      </c>
      <c r="I653">
        <v>0</v>
      </c>
      <c r="J653" s="126">
        <v>-0.285354860542611</v>
      </c>
      <c r="K653" s="126">
        <v>-0.53666666666663299</v>
      </c>
      <c r="O653">
        <v>0</v>
      </c>
      <c r="P653" t="s">
        <v>3653</v>
      </c>
      <c r="Q653">
        <v>-1.7822091398857101</v>
      </c>
      <c r="R653">
        <v>0</v>
      </c>
      <c r="S653">
        <v>0</v>
      </c>
      <c r="T653">
        <v>-0.19666666666671501</v>
      </c>
      <c r="W653">
        <v>0</v>
      </c>
      <c r="X653" t="s">
        <v>3653</v>
      </c>
      <c r="Y653">
        <v>-1.59308738778918</v>
      </c>
      <c r="Z653">
        <v>0</v>
      </c>
      <c r="AA653">
        <v>0</v>
      </c>
      <c r="AB653">
        <v>-0.34919035315499503</v>
      </c>
      <c r="AE653">
        <v>0</v>
      </c>
      <c r="AF653" t="s">
        <v>3653</v>
      </c>
      <c r="AG653">
        <v>-1.96945476391386</v>
      </c>
      <c r="AH653">
        <v>0</v>
      </c>
      <c r="AI653">
        <v>0</v>
      </c>
      <c r="AJ653">
        <v>-1.0086168886005E-2</v>
      </c>
      <c r="AM653">
        <v>0</v>
      </c>
      <c r="AN653" t="s">
        <v>3653</v>
      </c>
      <c r="AO653">
        <v>-3.4085132844781998</v>
      </c>
      <c r="AP653">
        <v>0</v>
      </c>
      <c r="AQ653">
        <v>0</v>
      </c>
      <c r="AR653">
        <v>0</v>
      </c>
      <c r="AU653">
        <v>0</v>
      </c>
      <c r="AV653" t="s">
        <v>3653</v>
      </c>
      <c r="AW653">
        <v>-1.4630454947332501</v>
      </c>
      <c r="AX653">
        <v>0</v>
      </c>
      <c r="AY653">
        <v>0</v>
      </c>
      <c r="AZ653">
        <v>-0.32666666666671101</v>
      </c>
      <c r="BC653">
        <v>0</v>
      </c>
      <c r="BD653" t="s">
        <v>3653</v>
      </c>
      <c r="BE653">
        <v>-1.31600403700566</v>
      </c>
      <c r="BF653">
        <v>0</v>
      </c>
      <c r="BG653">
        <v>-0.50666666666666105</v>
      </c>
      <c r="BH653">
        <v>0</v>
      </c>
    </row>
    <row r="654" spans="1:60" ht="15" customHeight="1" x14ac:dyDescent="0.25">
      <c r="B654" s="2" t="s">
        <v>652</v>
      </c>
      <c r="C654" s="2" t="s">
        <v>1650</v>
      </c>
      <c r="D654" s="5" t="s">
        <v>2649</v>
      </c>
      <c r="F654">
        <v>0</v>
      </c>
      <c r="G654" t="s">
        <v>3654</v>
      </c>
      <c r="H654">
        <v>0</v>
      </c>
      <c r="I654">
        <v>2.3050981025396</v>
      </c>
      <c r="J654" s="126">
        <v>0.28535486054259102</v>
      </c>
      <c r="K654" s="126">
        <v>0.53666666666666696</v>
      </c>
      <c r="O654">
        <v>0</v>
      </c>
      <c r="P654" t="s">
        <v>3654</v>
      </c>
      <c r="Q654">
        <v>0</v>
      </c>
      <c r="R654">
        <v>1.78220913984887</v>
      </c>
      <c r="S654">
        <v>0</v>
      </c>
      <c r="T654">
        <v>0.19666666666666699</v>
      </c>
      <c r="W654">
        <v>0</v>
      </c>
      <c r="X654" t="s">
        <v>3654</v>
      </c>
      <c r="Y654">
        <v>0</v>
      </c>
      <c r="Z654">
        <v>1.59308738783083</v>
      </c>
      <c r="AA654">
        <v>0</v>
      </c>
      <c r="AB654">
        <v>0.34919035315498298</v>
      </c>
      <c r="AE654">
        <v>0</v>
      </c>
      <c r="AF654" t="s">
        <v>3654</v>
      </c>
      <c r="AG654">
        <v>0</v>
      </c>
      <c r="AH654">
        <v>1.9694547639034401</v>
      </c>
      <c r="AI654">
        <v>0</v>
      </c>
      <c r="AJ654">
        <v>1.00861688860375E-2</v>
      </c>
      <c r="AM654">
        <v>0</v>
      </c>
      <c r="AN654" t="s">
        <v>3654</v>
      </c>
      <c r="AO654">
        <v>0</v>
      </c>
      <c r="AP654">
        <v>3.40851328445039</v>
      </c>
      <c r="AQ654">
        <v>0</v>
      </c>
      <c r="AR654">
        <v>0</v>
      </c>
      <c r="AU654">
        <v>0</v>
      </c>
      <c r="AV654" t="s">
        <v>3654</v>
      </c>
      <c r="AW654">
        <v>0</v>
      </c>
      <c r="AX654">
        <v>1.4630454947368701</v>
      </c>
      <c r="AY654">
        <v>0</v>
      </c>
      <c r="AZ654">
        <v>0.32666666666666699</v>
      </c>
      <c r="BC654">
        <v>0</v>
      </c>
      <c r="BD654" t="s">
        <v>3654</v>
      </c>
      <c r="BE654">
        <v>0</v>
      </c>
      <c r="BF654">
        <v>1.31600403700654</v>
      </c>
      <c r="BG654">
        <v>0.50666666666666704</v>
      </c>
      <c r="BH654">
        <v>0</v>
      </c>
    </row>
    <row r="655" spans="1:60" ht="15" customHeight="1" x14ac:dyDescent="0.25">
      <c r="B655" s="2" t="s">
        <v>653</v>
      </c>
      <c r="C655" s="2" t="s">
        <v>1651</v>
      </c>
      <c r="D655" s="5" t="s">
        <v>2650</v>
      </c>
      <c r="F655">
        <v>0</v>
      </c>
      <c r="G655" t="s">
        <v>3655</v>
      </c>
      <c r="H655">
        <v>0</v>
      </c>
      <c r="I655">
        <v>0</v>
      </c>
      <c r="J655" s="126">
        <v>0</v>
      </c>
      <c r="K655" s="126">
        <v>0</v>
      </c>
      <c r="O655">
        <v>0</v>
      </c>
      <c r="P655" t="s">
        <v>3655</v>
      </c>
      <c r="Q655">
        <v>0</v>
      </c>
      <c r="R655">
        <v>0</v>
      </c>
      <c r="S655">
        <v>0</v>
      </c>
      <c r="T655">
        <v>0</v>
      </c>
      <c r="W655">
        <v>0</v>
      </c>
      <c r="X655" t="s">
        <v>3655</v>
      </c>
      <c r="Y655">
        <v>0</v>
      </c>
      <c r="Z655">
        <v>0</v>
      </c>
      <c r="AA655">
        <v>0</v>
      </c>
      <c r="AB655">
        <v>0</v>
      </c>
      <c r="AE655">
        <v>0</v>
      </c>
      <c r="AF655" t="s">
        <v>3655</v>
      </c>
      <c r="AG655">
        <v>0</v>
      </c>
      <c r="AH655">
        <v>0</v>
      </c>
      <c r="AI655">
        <v>0</v>
      </c>
      <c r="AJ655">
        <v>0</v>
      </c>
      <c r="AM655">
        <v>0</v>
      </c>
      <c r="AN655" t="s">
        <v>3655</v>
      </c>
      <c r="AO655">
        <v>0</v>
      </c>
      <c r="AP655">
        <v>0</v>
      </c>
      <c r="AQ655">
        <v>0</v>
      </c>
      <c r="AR655">
        <v>0</v>
      </c>
      <c r="AU655">
        <v>0</v>
      </c>
      <c r="AV655" t="s">
        <v>3655</v>
      </c>
      <c r="AW655">
        <v>0</v>
      </c>
      <c r="AX655">
        <v>0</v>
      </c>
      <c r="AY655">
        <v>0</v>
      </c>
      <c r="AZ655">
        <v>0</v>
      </c>
      <c r="BC655">
        <v>0</v>
      </c>
      <c r="BD655" t="s">
        <v>3655</v>
      </c>
      <c r="BE655">
        <v>0</v>
      </c>
      <c r="BF655">
        <v>0</v>
      </c>
      <c r="BG655">
        <v>0</v>
      </c>
      <c r="BH655">
        <v>0</v>
      </c>
    </row>
    <row r="656" spans="1:60" ht="15" customHeight="1" x14ac:dyDescent="0.25">
      <c r="B656" s="2" t="s">
        <v>654</v>
      </c>
      <c r="C656" s="2" t="s">
        <v>1652</v>
      </c>
      <c r="D656" s="55" t="s">
        <v>2651</v>
      </c>
      <c r="F656">
        <v>0</v>
      </c>
      <c r="G656" t="s">
        <v>3656</v>
      </c>
      <c r="H656">
        <v>0</v>
      </c>
      <c r="I656">
        <v>0</v>
      </c>
      <c r="J656" s="126">
        <v>0</v>
      </c>
      <c r="K656" s="126">
        <v>0</v>
      </c>
      <c r="O656">
        <v>0</v>
      </c>
      <c r="P656" t="s">
        <v>3656</v>
      </c>
      <c r="Q656">
        <v>0</v>
      </c>
      <c r="R656">
        <v>0</v>
      </c>
      <c r="S656">
        <v>0</v>
      </c>
      <c r="T656">
        <v>0</v>
      </c>
      <c r="W656">
        <v>0</v>
      </c>
      <c r="X656" t="s">
        <v>3656</v>
      </c>
      <c r="Y656">
        <v>0</v>
      </c>
      <c r="Z656">
        <v>0</v>
      </c>
      <c r="AA656">
        <v>0</v>
      </c>
      <c r="AB656">
        <v>0</v>
      </c>
      <c r="AE656">
        <v>0</v>
      </c>
      <c r="AF656" t="s">
        <v>3656</v>
      </c>
      <c r="AG656">
        <v>0</v>
      </c>
      <c r="AH656">
        <v>0</v>
      </c>
      <c r="AI656">
        <v>0</v>
      </c>
      <c r="AJ656">
        <v>0</v>
      </c>
      <c r="AM656">
        <v>0</v>
      </c>
      <c r="AN656" t="s">
        <v>3656</v>
      </c>
      <c r="AO656">
        <v>0</v>
      </c>
      <c r="AP656">
        <v>0</v>
      </c>
      <c r="AQ656">
        <v>0</v>
      </c>
      <c r="AR656">
        <v>0</v>
      </c>
      <c r="AU656">
        <v>0</v>
      </c>
      <c r="AV656" t="s">
        <v>3656</v>
      </c>
      <c r="AW656">
        <v>0</v>
      </c>
      <c r="AX656">
        <v>0</v>
      </c>
      <c r="AY656">
        <v>0</v>
      </c>
      <c r="AZ656">
        <v>0</v>
      </c>
      <c r="BC656">
        <v>0</v>
      </c>
      <c r="BD656" t="s">
        <v>3656</v>
      </c>
      <c r="BE656">
        <v>0</v>
      </c>
      <c r="BF656">
        <v>0</v>
      </c>
      <c r="BG656">
        <v>0</v>
      </c>
      <c r="BH656">
        <v>0</v>
      </c>
    </row>
    <row r="657" spans="1:60" ht="15" customHeight="1" x14ac:dyDescent="0.25">
      <c r="B657" s="2" t="s">
        <v>655</v>
      </c>
      <c r="C657" s="2" t="s">
        <v>1653</v>
      </c>
      <c r="D657" s="5" t="s">
        <v>2652</v>
      </c>
      <c r="F657">
        <v>0</v>
      </c>
      <c r="G657" t="s">
        <v>3657</v>
      </c>
      <c r="H657">
        <v>0</v>
      </c>
      <c r="I657">
        <v>0</v>
      </c>
      <c r="J657" s="126">
        <v>0</v>
      </c>
      <c r="K657" s="126">
        <v>0</v>
      </c>
      <c r="O657">
        <v>0</v>
      </c>
      <c r="P657" t="s">
        <v>3657</v>
      </c>
      <c r="Q657">
        <v>0</v>
      </c>
      <c r="R657">
        <v>0</v>
      </c>
      <c r="S657">
        <v>0</v>
      </c>
      <c r="T657">
        <v>0</v>
      </c>
      <c r="W657">
        <v>0</v>
      </c>
      <c r="X657" t="s">
        <v>3657</v>
      </c>
      <c r="Y657">
        <v>0</v>
      </c>
      <c r="Z657">
        <v>0</v>
      </c>
      <c r="AA657">
        <v>0</v>
      </c>
      <c r="AB657">
        <v>0</v>
      </c>
      <c r="AE657">
        <v>0</v>
      </c>
      <c r="AF657" t="s">
        <v>3657</v>
      </c>
      <c r="AG657">
        <v>0</v>
      </c>
      <c r="AH657">
        <v>0</v>
      </c>
      <c r="AI657">
        <v>0</v>
      </c>
      <c r="AJ657">
        <v>0</v>
      </c>
      <c r="AM657">
        <v>0</v>
      </c>
      <c r="AN657" t="s">
        <v>3657</v>
      </c>
      <c r="AO657">
        <v>0</v>
      </c>
      <c r="AP657">
        <v>0</v>
      </c>
      <c r="AQ657">
        <v>0</v>
      </c>
      <c r="AR657">
        <v>0</v>
      </c>
      <c r="AU657">
        <v>0</v>
      </c>
      <c r="AV657" t="s">
        <v>3657</v>
      </c>
      <c r="AW657">
        <v>0</v>
      </c>
      <c r="AX657">
        <v>0</v>
      </c>
      <c r="AY657">
        <v>0</v>
      </c>
      <c r="AZ657">
        <v>0</v>
      </c>
      <c r="BC657">
        <v>0</v>
      </c>
      <c r="BD657" t="s">
        <v>3657</v>
      </c>
      <c r="BE657">
        <v>0</v>
      </c>
      <c r="BF657">
        <v>0</v>
      </c>
      <c r="BG657">
        <v>0</v>
      </c>
      <c r="BH657">
        <v>0</v>
      </c>
    </row>
    <row r="658" spans="1:60" ht="15" customHeight="1" x14ac:dyDescent="0.25">
      <c r="B658" s="2" t="s">
        <v>656</v>
      </c>
      <c r="C658" s="2" t="s">
        <v>1654</v>
      </c>
      <c r="D658" s="5" t="s">
        <v>2653</v>
      </c>
      <c r="F658">
        <v>-0.12327662364282301</v>
      </c>
      <c r="G658" t="s">
        <v>3658</v>
      </c>
      <c r="H658">
        <v>-0.13043609891280999</v>
      </c>
      <c r="I658">
        <v>-0.122043751451997</v>
      </c>
      <c r="J658" s="126">
        <v>-8.7887618850459204E-2</v>
      </c>
      <c r="K658" s="126">
        <v>-0.13043316029586599</v>
      </c>
      <c r="O658">
        <v>-9.5312474964543994E-2</v>
      </c>
      <c r="P658" t="s">
        <v>3658</v>
      </c>
      <c r="Q658">
        <v>-0.100847893283003</v>
      </c>
      <c r="R658">
        <v>-9.4359267773825195E-2</v>
      </c>
      <c r="S658">
        <v>-7.8746995364326694E-2</v>
      </c>
      <c r="T658">
        <v>-0.107741317057844</v>
      </c>
      <c r="W658">
        <v>-8.5202550983353803E-2</v>
      </c>
      <c r="X658" t="s">
        <v>3658</v>
      </c>
      <c r="Y658">
        <v>-9.0150570220998802E-2</v>
      </c>
      <c r="Z658">
        <v>-8.4350494779982896E-2</v>
      </c>
      <c r="AA658">
        <v>-4.5364541767867202E-2</v>
      </c>
      <c r="AB658">
        <v>-0.108895270233461</v>
      </c>
      <c r="AE658">
        <v>-0.101236296111324</v>
      </c>
      <c r="AF658" t="s">
        <v>3658</v>
      </c>
      <c r="AG658">
        <v>-0.10707415930551201</v>
      </c>
      <c r="AH658">
        <v>-0.10022388186575901</v>
      </c>
      <c r="AI658">
        <v>-8.5767071245868506E-2</v>
      </c>
      <c r="AJ658">
        <v>-8.5767071245868506E-2</v>
      </c>
      <c r="AM658">
        <v>-0.182294458143929</v>
      </c>
      <c r="AN658" t="s">
        <v>3658</v>
      </c>
      <c r="AO658">
        <v>-0.19288106464898599</v>
      </c>
      <c r="AP658">
        <v>-0.18047142890475201</v>
      </c>
      <c r="AQ658">
        <v>-9.5403820824003602E-2</v>
      </c>
      <c r="AR658">
        <v>-9.5403820824003602E-2</v>
      </c>
      <c r="AU658">
        <v>-7.8242869152745698E-2</v>
      </c>
      <c r="AV658" t="s">
        <v>3658</v>
      </c>
      <c r="AW658">
        <v>-8.2786987264967096E-2</v>
      </c>
      <c r="AX658">
        <v>-7.7460365318188507E-2</v>
      </c>
      <c r="AY658">
        <v>-2.46808889630756E-2</v>
      </c>
      <c r="AZ658">
        <v>-3.75833233549656E-2</v>
      </c>
      <c r="BC658">
        <v>-0.108374748125698</v>
      </c>
      <c r="BD658" t="s">
        <v>3658</v>
      </c>
      <c r="BE658">
        <v>-0.11448505003284</v>
      </c>
      <c r="BF658">
        <v>-0.10697575452923</v>
      </c>
      <c r="BG658">
        <v>-8.8003150054078105E-2</v>
      </c>
      <c r="BH658">
        <v>-9.6367495781805701E-2</v>
      </c>
    </row>
    <row r="659" spans="1:60" ht="15" x14ac:dyDescent="0.25">
      <c r="A659" s="82" t="s">
        <v>4080</v>
      </c>
      <c r="B659" s="2" t="s">
        <v>657</v>
      </c>
      <c r="C659" s="2" t="s">
        <v>1655</v>
      </c>
      <c r="D659" s="3" t="s">
        <v>2654</v>
      </c>
      <c r="F659">
        <v>0</v>
      </c>
      <c r="G659" t="s">
        <v>3659</v>
      </c>
      <c r="H659">
        <v>0</v>
      </c>
      <c r="I659">
        <v>0</v>
      </c>
      <c r="J659" s="126">
        <v>0</v>
      </c>
      <c r="K659" s="126">
        <v>0</v>
      </c>
      <c r="O659">
        <v>0</v>
      </c>
      <c r="P659" t="s">
        <v>3659</v>
      </c>
      <c r="Q659">
        <v>0</v>
      </c>
      <c r="R659">
        <v>0</v>
      </c>
      <c r="S659">
        <v>0</v>
      </c>
      <c r="T659">
        <v>0</v>
      </c>
      <c r="W659">
        <v>0</v>
      </c>
      <c r="X659" t="s">
        <v>3659</v>
      </c>
      <c r="Y659">
        <v>0</v>
      </c>
      <c r="Z659">
        <v>0</v>
      </c>
      <c r="AA659">
        <v>0</v>
      </c>
      <c r="AB659">
        <v>0</v>
      </c>
      <c r="AE659">
        <v>0</v>
      </c>
      <c r="AF659" t="s">
        <v>3659</v>
      </c>
      <c r="AG659">
        <v>0</v>
      </c>
      <c r="AH659">
        <v>0</v>
      </c>
      <c r="AI659">
        <v>0</v>
      </c>
      <c r="AJ659">
        <v>0</v>
      </c>
      <c r="AM659">
        <v>0</v>
      </c>
      <c r="AN659" t="s">
        <v>3659</v>
      </c>
      <c r="AO659">
        <v>0</v>
      </c>
      <c r="AP659">
        <v>0</v>
      </c>
      <c r="AQ659">
        <v>0</v>
      </c>
      <c r="AR659">
        <v>0</v>
      </c>
      <c r="AU659">
        <v>0</v>
      </c>
      <c r="AV659" t="s">
        <v>3659</v>
      </c>
      <c r="AW659">
        <v>0</v>
      </c>
      <c r="AX659">
        <v>0</v>
      </c>
      <c r="AY659">
        <v>0</v>
      </c>
      <c r="AZ659">
        <v>0</v>
      </c>
      <c r="BC659">
        <v>0</v>
      </c>
      <c r="BD659" t="s">
        <v>3659</v>
      </c>
      <c r="BE659">
        <v>0</v>
      </c>
      <c r="BF659">
        <v>0</v>
      </c>
      <c r="BG659">
        <v>0</v>
      </c>
      <c r="BH659">
        <v>0</v>
      </c>
    </row>
    <row r="660" spans="1:60" ht="15" customHeight="1" x14ac:dyDescent="0.25">
      <c r="B660" s="2" t="s">
        <v>658</v>
      </c>
      <c r="C660" s="2" t="s">
        <v>1656</v>
      </c>
      <c r="D660" s="55" t="s">
        <v>2655</v>
      </c>
      <c r="F660">
        <v>1.71792590352237</v>
      </c>
      <c r="G660" t="s">
        <v>3660</v>
      </c>
      <c r="H660">
        <v>1.1609843785891401</v>
      </c>
      <c r="I660">
        <v>4.0058432705709102</v>
      </c>
      <c r="J660" s="126">
        <v>0.63188486487043705</v>
      </c>
      <c r="K660" s="126">
        <v>14.672205148599099</v>
      </c>
      <c r="O660">
        <v>1.3282304854881799</v>
      </c>
      <c r="P660" t="s">
        <v>3660</v>
      </c>
      <c r="Q660">
        <v>0.89762571085843301</v>
      </c>
      <c r="R660">
        <v>2.8629232033193701</v>
      </c>
      <c r="S660">
        <v>1.13135852266502</v>
      </c>
      <c r="T660">
        <v>20.088223504965999</v>
      </c>
      <c r="W660">
        <v>1.1873432695944699</v>
      </c>
      <c r="X660" t="s">
        <v>3660</v>
      </c>
      <c r="Y660">
        <v>0.80243178637831503</v>
      </c>
      <c r="Z660">
        <v>2.3028896700865098</v>
      </c>
      <c r="AA660">
        <v>4.1713342123609998</v>
      </c>
      <c r="AB660">
        <v>24.793433826749101</v>
      </c>
      <c r="AE660">
        <v>1.38510355467963</v>
      </c>
      <c r="AF660" t="s">
        <v>3660</v>
      </c>
      <c r="AG660">
        <v>1.01316913311325</v>
      </c>
      <c r="AH660">
        <v>2.3750455185116701</v>
      </c>
      <c r="AI660">
        <v>2.6660831955389002</v>
      </c>
      <c r="AJ660">
        <v>1.5076697083177499</v>
      </c>
      <c r="AM660">
        <v>2.54037109761807</v>
      </c>
      <c r="AN660" t="s">
        <v>3660</v>
      </c>
      <c r="AO660">
        <v>1.7168285650544</v>
      </c>
      <c r="AP660">
        <v>5.9234794914119604</v>
      </c>
      <c r="AQ660">
        <v>5.7354684205159003</v>
      </c>
      <c r="AR660">
        <v>1.3053042873882601</v>
      </c>
      <c r="AU660">
        <v>1.09035636855934</v>
      </c>
      <c r="AV660" t="s">
        <v>3660</v>
      </c>
      <c r="AW660">
        <v>0.73686582613521301</v>
      </c>
      <c r="AX660">
        <v>2.3077615033702199</v>
      </c>
      <c r="AY660">
        <v>6.3147453831150404</v>
      </c>
      <c r="AZ660">
        <v>1.01375837835135</v>
      </c>
      <c r="BC660">
        <v>1.51026027150389</v>
      </c>
      <c r="BD660" t="s">
        <v>3660</v>
      </c>
      <c r="BE660">
        <v>1.05456468546293</v>
      </c>
      <c r="BF660">
        <v>2.41001858609311</v>
      </c>
      <c r="BG660">
        <v>0</v>
      </c>
      <c r="BH660">
        <v>1.4310571523531901</v>
      </c>
    </row>
    <row r="661" spans="1:60" ht="15" x14ac:dyDescent="0.25">
      <c r="A661" s="82" t="s">
        <v>4081</v>
      </c>
      <c r="B661" s="5" t="s">
        <v>659</v>
      </c>
      <c r="C661" s="5" t="s">
        <v>1657</v>
      </c>
      <c r="D661" s="55" t="s">
        <v>2656</v>
      </c>
      <c r="F661">
        <v>0</v>
      </c>
      <c r="G661" t="s">
        <v>3661</v>
      </c>
      <c r="H661">
        <v>0</v>
      </c>
      <c r="I661">
        <v>2.7661177230594398</v>
      </c>
      <c r="J661" s="126">
        <v>0</v>
      </c>
      <c r="K661" s="126">
        <v>0</v>
      </c>
      <c r="O661">
        <v>0</v>
      </c>
      <c r="P661" t="s">
        <v>3661</v>
      </c>
      <c r="Q661">
        <v>0</v>
      </c>
      <c r="R661">
        <v>2.1386509677396401</v>
      </c>
      <c r="S661">
        <v>0</v>
      </c>
      <c r="T661">
        <v>0</v>
      </c>
      <c r="W661">
        <v>0</v>
      </c>
      <c r="X661" t="s">
        <v>3661</v>
      </c>
      <c r="Y661">
        <v>0</v>
      </c>
      <c r="Z661">
        <v>1.9117048654006401</v>
      </c>
      <c r="AA661">
        <v>0</v>
      </c>
      <c r="AB661">
        <v>0</v>
      </c>
      <c r="AE661">
        <v>0</v>
      </c>
      <c r="AF661" t="s">
        <v>3661</v>
      </c>
      <c r="AG661">
        <v>0</v>
      </c>
      <c r="AH661">
        <v>1.6881040833034699</v>
      </c>
      <c r="AI661">
        <v>0</v>
      </c>
      <c r="AJ661">
        <v>0</v>
      </c>
      <c r="AM661">
        <v>0</v>
      </c>
      <c r="AN661" t="s">
        <v>3661</v>
      </c>
      <c r="AO661">
        <v>0</v>
      </c>
      <c r="AP661">
        <v>3.2975271345324</v>
      </c>
      <c r="AQ661">
        <v>0</v>
      </c>
      <c r="AR661">
        <v>0</v>
      </c>
      <c r="AU661">
        <v>0</v>
      </c>
      <c r="AV661" t="s">
        <v>3661</v>
      </c>
      <c r="AW661">
        <v>0</v>
      </c>
      <c r="AX661">
        <v>1.75565459377097</v>
      </c>
      <c r="AY661">
        <v>0</v>
      </c>
      <c r="AZ661">
        <v>0</v>
      </c>
      <c r="BC661">
        <v>0</v>
      </c>
      <c r="BD661" t="s">
        <v>3661</v>
      </c>
      <c r="BE661">
        <v>0</v>
      </c>
      <c r="BF661">
        <v>1.57920484439494</v>
      </c>
      <c r="BG661">
        <v>0</v>
      </c>
      <c r="BH661">
        <v>0</v>
      </c>
    </row>
    <row r="662" spans="1:60" ht="15" x14ac:dyDescent="0.25">
      <c r="A662" s="82" t="s">
        <v>4082</v>
      </c>
      <c r="B662" s="2" t="s">
        <v>660</v>
      </c>
      <c r="C662" s="2" t="s">
        <v>1658</v>
      </c>
      <c r="D662" s="5" t="s">
        <v>2657</v>
      </c>
      <c r="F662">
        <v>0</v>
      </c>
      <c r="G662" t="s">
        <v>3662</v>
      </c>
      <c r="H662">
        <v>0</v>
      </c>
      <c r="I662">
        <v>1.1525490512718799</v>
      </c>
      <c r="J662" s="126">
        <v>0</v>
      </c>
      <c r="K662" s="126">
        <v>0</v>
      </c>
      <c r="O662">
        <v>0</v>
      </c>
      <c r="P662" t="s">
        <v>3662</v>
      </c>
      <c r="Q662">
        <v>0</v>
      </c>
      <c r="R662">
        <v>0.89110456994208798</v>
      </c>
      <c r="S662">
        <v>0</v>
      </c>
      <c r="T662">
        <v>0</v>
      </c>
      <c r="W662">
        <v>0</v>
      </c>
      <c r="X662" t="s">
        <v>3662</v>
      </c>
      <c r="Y662">
        <v>0</v>
      </c>
      <c r="Z662">
        <v>0.755179420404818</v>
      </c>
      <c r="AA662">
        <v>0</v>
      </c>
      <c r="AB662">
        <v>0</v>
      </c>
      <c r="AE662">
        <v>0</v>
      </c>
      <c r="AF662" t="s">
        <v>3662</v>
      </c>
      <c r="AG662">
        <v>0</v>
      </c>
      <c r="AH662">
        <v>0.65648492129768099</v>
      </c>
      <c r="AI662">
        <v>0</v>
      </c>
      <c r="AJ662">
        <v>0</v>
      </c>
      <c r="AM662">
        <v>0</v>
      </c>
      <c r="AN662" t="s">
        <v>3662</v>
      </c>
      <c r="AO662">
        <v>0</v>
      </c>
      <c r="AP662">
        <v>1.70425664222393</v>
      </c>
      <c r="AQ662">
        <v>0</v>
      </c>
      <c r="AR662">
        <v>0</v>
      </c>
      <c r="AU662">
        <v>0</v>
      </c>
      <c r="AV662" t="s">
        <v>3662</v>
      </c>
      <c r="AW662">
        <v>0</v>
      </c>
      <c r="AX662">
        <v>0.73152274736031297</v>
      </c>
      <c r="AY662">
        <v>0</v>
      </c>
      <c r="AZ662">
        <v>0</v>
      </c>
      <c r="BC662">
        <v>0</v>
      </c>
      <c r="BD662" t="s">
        <v>3662</v>
      </c>
      <c r="BE662">
        <v>0</v>
      </c>
      <c r="BF662">
        <v>0.65800201847139295</v>
      </c>
      <c r="BG662">
        <v>0</v>
      </c>
      <c r="BH662">
        <v>0</v>
      </c>
    </row>
    <row r="663" spans="1:60" ht="15" customHeight="1" x14ac:dyDescent="0.25">
      <c r="A663" s="84"/>
      <c r="B663" s="2" t="s">
        <v>661</v>
      </c>
      <c r="C663" s="2" t="s">
        <v>1659</v>
      </c>
      <c r="D663" s="5" t="s">
        <v>2658</v>
      </c>
      <c r="F663">
        <v>-0.27334807886234103</v>
      </c>
      <c r="G663" t="s">
        <v>3663</v>
      </c>
      <c r="H663">
        <v>-3.0367320861947702</v>
      </c>
      <c r="I663">
        <v>-0.27061436313533699</v>
      </c>
      <c r="J663" s="126">
        <v>-0.194878080358308</v>
      </c>
      <c r="K663" s="126">
        <v>-0.28921666357553</v>
      </c>
      <c r="O663">
        <v>-0.211341624659212</v>
      </c>
      <c r="P663" t="s">
        <v>3663</v>
      </c>
      <c r="Q663">
        <v>-2.34787899349601</v>
      </c>
      <c r="R663">
        <v>-0.209228025611537</v>
      </c>
      <c r="S663">
        <v>-0.17461007012480001</v>
      </c>
      <c r="T663">
        <v>-0.23890078395732001</v>
      </c>
      <c r="W663">
        <v>-0.18892433080395701</v>
      </c>
      <c r="X663" t="s">
        <v>3663</v>
      </c>
      <c r="Y663">
        <v>-2.0987398847549898</v>
      </c>
      <c r="Z663">
        <v>-0.187035019437303</v>
      </c>
      <c r="AA663">
        <v>-0.100589308615668</v>
      </c>
      <c r="AB663">
        <v>-0.241459508185244</v>
      </c>
      <c r="AE663">
        <v>-0.224476841070441</v>
      </c>
      <c r="AF663" t="s">
        <v>3663</v>
      </c>
      <c r="AG663">
        <v>-1.9103360422800499</v>
      </c>
      <c r="AH663">
        <v>-0.222231958943894</v>
      </c>
      <c r="AI663">
        <v>-0.190176072818417</v>
      </c>
      <c r="AJ663">
        <v>-0.190176072818417</v>
      </c>
      <c r="AM663">
        <v>-0.40421158893263998</v>
      </c>
      <c r="AN663" t="s">
        <v>3663</v>
      </c>
      <c r="AO663">
        <v>-3.6976964199353701</v>
      </c>
      <c r="AP663">
        <v>-0.400169285327024</v>
      </c>
      <c r="AQ663">
        <v>-0.21154417088791899</v>
      </c>
      <c r="AR663">
        <v>-0.21154417088791899</v>
      </c>
      <c r="AU663">
        <v>-0.173492243181158</v>
      </c>
      <c r="AV663" t="s">
        <v>3663</v>
      </c>
      <c r="AW663">
        <v>-1.9274117477831401</v>
      </c>
      <c r="AX663">
        <v>-0.17175715413054601</v>
      </c>
      <c r="AY663">
        <v>-5.4726300764173202E-2</v>
      </c>
      <c r="AZ663">
        <v>-8.3335582471136205E-2</v>
      </c>
      <c r="BC663">
        <v>-0.24030532571362101</v>
      </c>
      <c r="BD663" t="s">
        <v>3663</v>
      </c>
      <c r="BE663">
        <v>-1.8164081042109499</v>
      </c>
      <c r="BF663">
        <v>-0.23720325980173099</v>
      </c>
      <c r="BG663">
        <v>-0.195134254088771</v>
      </c>
      <c r="BH663">
        <v>-0.21368098069490299</v>
      </c>
    </row>
    <row r="664" spans="1:60" ht="15" customHeight="1" x14ac:dyDescent="0.25">
      <c r="B664" s="2" t="s">
        <v>662</v>
      </c>
      <c r="C664" s="2" t="s">
        <v>1660</v>
      </c>
      <c r="D664" s="5" t="s">
        <v>2659</v>
      </c>
      <c r="F664">
        <v>-3.4435699728320501</v>
      </c>
      <c r="G664" t="s">
        <v>3664</v>
      </c>
      <c r="H664">
        <v>-5.7142294159744997</v>
      </c>
      <c r="I664">
        <v>-3.40913131340983</v>
      </c>
      <c r="J664" s="126">
        <v>-2.4550247752899899</v>
      </c>
      <c r="K664" s="126">
        <v>-3.6434783901762602</v>
      </c>
      <c r="O664">
        <v>-2.6624283430671798</v>
      </c>
      <c r="P664" t="s">
        <v>3664</v>
      </c>
      <c r="Q664">
        <v>-4.4180108965911096</v>
      </c>
      <c r="R664">
        <v>-2.6358017567549701</v>
      </c>
      <c r="S664">
        <v>-2.19969350777387</v>
      </c>
      <c r="T664">
        <v>-3.0096116627020102</v>
      </c>
      <c r="W664">
        <v>-2.3800209439979199</v>
      </c>
      <c r="X664" t="s">
        <v>3664</v>
      </c>
      <c r="Y664">
        <v>-3.9493072649609098</v>
      </c>
      <c r="Z664">
        <v>-2.3562198771710401</v>
      </c>
      <c r="AA664">
        <v>-1.26719867276381</v>
      </c>
      <c r="AB664">
        <v>-3.0418458234714798</v>
      </c>
      <c r="AE664">
        <v>-2.8279024777620001</v>
      </c>
      <c r="AF664" t="s">
        <v>3664</v>
      </c>
      <c r="AG664">
        <v>-4.7690767842878996</v>
      </c>
      <c r="AH664">
        <v>-2.7996220204207698</v>
      </c>
      <c r="AI664">
        <v>-2.3957900733535098</v>
      </c>
      <c r="AJ664">
        <v>-2.3957900733532802</v>
      </c>
      <c r="AM664">
        <v>-5.0921553797352299</v>
      </c>
      <c r="AN664" t="s">
        <v>3664</v>
      </c>
      <c r="AO664">
        <v>-8.4497447455497703</v>
      </c>
      <c r="AP664">
        <v>-5.0412314611303399</v>
      </c>
      <c r="AQ664">
        <v>-2.66497996923647</v>
      </c>
      <c r="AR664">
        <v>-2.6649799692359002</v>
      </c>
      <c r="AU664">
        <v>-2.1856114066146102</v>
      </c>
      <c r="AV664" t="s">
        <v>3664</v>
      </c>
      <c r="AW664">
        <v>-3.6267986882741101</v>
      </c>
      <c r="AX664">
        <v>-2.1637531935277798</v>
      </c>
      <c r="AY664">
        <v>-0.68942809775751401</v>
      </c>
      <c r="AZ664">
        <v>-1.04984059394303</v>
      </c>
      <c r="BC664">
        <v>-3.0273057245650499</v>
      </c>
      <c r="BD664" t="s">
        <v>3664</v>
      </c>
      <c r="BE664">
        <v>-4.30423071965481</v>
      </c>
      <c r="BF664">
        <v>-2.9882266826625701</v>
      </c>
      <c r="BG664">
        <v>-2.4582519871651098</v>
      </c>
      <c r="BH664">
        <v>-2.6918989588244799</v>
      </c>
    </row>
    <row r="665" spans="1:60" ht="15" customHeight="1" x14ac:dyDescent="0.25">
      <c r="B665" s="2" t="s">
        <v>663</v>
      </c>
      <c r="C665" s="2" t="s">
        <v>1661</v>
      </c>
      <c r="D665" s="5" t="s">
        <v>2660</v>
      </c>
      <c r="F665">
        <v>0</v>
      </c>
      <c r="G665" t="s">
        <v>3665</v>
      </c>
      <c r="H665">
        <v>0</v>
      </c>
      <c r="I665">
        <v>2.7661177230840899</v>
      </c>
      <c r="J665" s="126">
        <v>0</v>
      </c>
      <c r="K665" s="126">
        <v>0</v>
      </c>
      <c r="O665">
        <v>0</v>
      </c>
      <c r="P665" t="s">
        <v>3665</v>
      </c>
      <c r="Q665">
        <v>0</v>
      </c>
      <c r="R665">
        <v>2.13865096802563</v>
      </c>
      <c r="S665">
        <v>0</v>
      </c>
      <c r="T665">
        <v>0</v>
      </c>
      <c r="W665">
        <v>0</v>
      </c>
      <c r="X665" t="s">
        <v>3665</v>
      </c>
      <c r="Y665">
        <v>0</v>
      </c>
      <c r="Z665">
        <v>1.91170486522302</v>
      </c>
      <c r="AA665">
        <v>0</v>
      </c>
      <c r="AB665">
        <v>0</v>
      </c>
      <c r="AE665">
        <v>0</v>
      </c>
      <c r="AF665" t="s">
        <v>3665</v>
      </c>
      <c r="AG665">
        <v>0</v>
      </c>
      <c r="AH665">
        <v>1.68810408334116</v>
      </c>
      <c r="AI665">
        <v>0</v>
      </c>
      <c r="AJ665">
        <v>0</v>
      </c>
      <c r="AM665">
        <v>0</v>
      </c>
      <c r="AN665" t="s">
        <v>3665</v>
      </c>
      <c r="AO665">
        <v>0</v>
      </c>
      <c r="AP665">
        <v>3.2975271345758199</v>
      </c>
      <c r="AQ665">
        <v>0</v>
      </c>
      <c r="AR665">
        <v>0</v>
      </c>
      <c r="AU665">
        <v>0</v>
      </c>
      <c r="AV665" t="s">
        <v>3665</v>
      </c>
      <c r="AW665">
        <v>0</v>
      </c>
      <c r="AX665">
        <v>1.7556545937413299</v>
      </c>
      <c r="AY665">
        <v>0</v>
      </c>
      <c r="AZ665">
        <v>0</v>
      </c>
      <c r="BC665">
        <v>0</v>
      </c>
      <c r="BD665" t="s">
        <v>3665</v>
      </c>
      <c r="BE665">
        <v>0</v>
      </c>
      <c r="BF665">
        <v>1.5792048443670801</v>
      </c>
      <c r="BG665">
        <v>0</v>
      </c>
      <c r="BH665">
        <v>0</v>
      </c>
    </row>
    <row r="666" spans="1:60" ht="15" customHeight="1" x14ac:dyDescent="0.25">
      <c r="B666" s="2" t="s">
        <v>664</v>
      </c>
      <c r="C666" s="2" t="s">
        <v>1662</v>
      </c>
      <c r="D666" s="5" t="s">
        <v>2661</v>
      </c>
      <c r="F666">
        <v>0</v>
      </c>
      <c r="G666" t="s">
        <v>3666</v>
      </c>
      <c r="H666">
        <v>0</v>
      </c>
      <c r="I666">
        <v>0</v>
      </c>
      <c r="J666" s="126">
        <v>0</v>
      </c>
      <c r="K666" s="126">
        <v>0</v>
      </c>
      <c r="O666">
        <v>0</v>
      </c>
      <c r="P666" t="s">
        <v>3666</v>
      </c>
      <c r="Q666">
        <v>0</v>
      </c>
      <c r="R666">
        <v>0</v>
      </c>
      <c r="S666">
        <v>0</v>
      </c>
      <c r="T666">
        <v>0</v>
      </c>
      <c r="W666">
        <v>0</v>
      </c>
      <c r="X666" t="s">
        <v>3666</v>
      </c>
      <c r="Y666">
        <v>0</v>
      </c>
      <c r="Z666">
        <v>0</v>
      </c>
      <c r="AA666">
        <v>0</v>
      </c>
      <c r="AB666">
        <v>0</v>
      </c>
      <c r="AE666">
        <v>0</v>
      </c>
      <c r="AF666" t="s">
        <v>3666</v>
      </c>
      <c r="AG666">
        <v>0</v>
      </c>
      <c r="AH666">
        <v>0</v>
      </c>
      <c r="AI666">
        <v>0</v>
      </c>
      <c r="AJ666">
        <v>0</v>
      </c>
      <c r="AM666">
        <v>0</v>
      </c>
      <c r="AN666" t="s">
        <v>3666</v>
      </c>
      <c r="AO666">
        <v>0</v>
      </c>
      <c r="AP666">
        <v>0</v>
      </c>
      <c r="AQ666">
        <v>0</v>
      </c>
      <c r="AR666">
        <v>0</v>
      </c>
      <c r="AU666">
        <v>0</v>
      </c>
      <c r="AV666" t="s">
        <v>3666</v>
      </c>
      <c r="AW666">
        <v>0</v>
      </c>
      <c r="AX666">
        <v>0</v>
      </c>
      <c r="AY666">
        <v>0</v>
      </c>
      <c r="AZ666">
        <v>0</v>
      </c>
      <c r="BC666">
        <v>0</v>
      </c>
      <c r="BD666" t="s">
        <v>3666</v>
      </c>
      <c r="BE666">
        <v>0</v>
      </c>
      <c r="BF666">
        <v>0</v>
      </c>
      <c r="BG666">
        <v>0</v>
      </c>
      <c r="BH666">
        <v>0</v>
      </c>
    </row>
    <row r="667" spans="1:60" ht="15" customHeight="1" x14ac:dyDescent="0.25">
      <c r="B667" s="2" t="s">
        <v>665</v>
      </c>
      <c r="C667" s="2" t="s">
        <v>1663</v>
      </c>
      <c r="D667" s="5" t="s">
        <v>2662</v>
      </c>
      <c r="F667">
        <v>-5.1614958763543699</v>
      </c>
      <c r="G667" t="s">
        <v>3667</v>
      </c>
      <c r="H667">
        <v>-7.41497458388619</v>
      </c>
      <c r="I667">
        <v>-3.5525068380777598</v>
      </c>
      <c r="J667" s="126">
        <v>-3.0869096401604601</v>
      </c>
      <c r="K667" s="126">
        <v>-18.315683538775399</v>
      </c>
      <c r="O667">
        <v>-3.9906588285553002</v>
      </c>
      <c r="P667" t="s">
        <v>3667</v>
      </c>
      <c r="Q667">
        <v>-5.49872496007288</v>
      </c>
      <c r="R667">
        <v>-2.7466532278709801</v>
      </c>
      <c r="S667">
        <v>-3.3310520304389701</v>
      </c>
      <c r="T667">
        <v>-23.097835167667998</v>
      </c>
      <c r="W667">
        <v>-3.56736421359233</v>
      </c>
      <c r="X667" t="s">
        <v>3667</v>
      </c>
      <c r="Y667">
        <v>-4.6591095472660999</v>
      </c>
      <c r="Z667">
        <v>-2.4553673753334802</v>
      </c>
      <c r="AA667">
        <v>-5.4385328851247996</v>
      </c>
      <c r="AB667">
        <v>-27.8352796502205</v>
      </c>
      <c r="AE667">
        <v>-4.2130060324416299</v>
      </c>
      <c r="AF667" t="s">
        <v>3667</v>
      </c>
      <c r="AG667">
        <v>-5.1746675389248402</v>
      </c>
      <c r="AH667">
        <v>-2.3479113591379202</v>
      </c>
      <c r="AI667">
        <v>-5.06187326889233</v>
      </c>
      <c r="AJ667">
        <v>-3.9034597816710201</v>
      </c>
      <c r="AM667">
        <v>-7.6325264773533901</v>
      </c>
      <c r="AN667" t="s">
        <v>3667</v>
      </c>
      <c r="AO667">
        <v>-10.9647109525409</v>
      </c>
      <c r="AP667">
        <v>-5.2533377944042696</v>
      </c>
      <c r="AQ667">
        <v>-8.4004483897524604</v>
      </c>
      <c r="AR667">
        <v>-3.9702842566241499</v>
      </c>
      <c r="AU667">
        <v>-3.2759677751738501</v>
      </c>
      <c r="AV667" t="s">
        <v>3667</v>
      </c>
      <c r="AW667">
        <v>-4.4715146968952704</v>
      </c>
      <c r="AX667">
        <v>-2.25474275519935</v>
      </c>
      <c r="AY667">
        <v>-7.0041734808725096</v>
      </c>
      <c r="AZ667">
        <v>-2.06359897229436</v>
      </c>
      <c r="BC667">
        <v>-4.53756599606902</v>
      </c>
      <c r="BD667" t="s">
        <v>3667</v>
      </c>
      <c r="BE667">
        <v>-5.3982452687539499</v>
      </c>
      <c r="BF667">
        <v>-3.4732538364240799</v>
      </c>
      <c r="BG667">
        <v>-2.4582519871651098</v>
      </c>
      <c r="BH667">
        <v>-4.1229561111777002</v>
      </c>
    </row>
    <row r="668" spans="1:60" ht="15" customHeight="1" x14ac:dyDescent="0.25">
      <c r="B668" s="2" t="s">
        <v>666</v>
      </c>
      <c r="C668" s="2" t="s">
        <v>1664</v>
      </c>
      <c r="D668" s="5" t="s">
        <v>2663</v>
      </c>
      <c r="F668">
        <v>-0.27334807886234103</v>
      </c>
      <c r="G668" t="s">
        <v>3668</v>
      </c>
      <c r="H668">
        <v>-0.290196507210567</v>
      </c>
      <c r="I668">
        <v>-0.27061436313533699</v>
      </c>
      <c r="J668" s="126">
        <v>-0.194878080358308</v>
      </c>
      <c r="K668" s="126">
        <v>-0.28921666357553</v>
      </c>
      <c r="O668">
        <v>-0.211341624659212</v>
      </c>
      <c r="P668" t="s">
        <v>3668</v>
      </c>
      <c r="Q668">
        <v>-0.22436815179946701</v>
      </c>
      <c r="R668">
        <v>-0.209228025611537</v>
      </c>
      <c r="S668">
        <v>-0.17461007012480001</v>
      </c>
      <c r="T668">
        <v>-0.23890078395732001</v>
      </c>
      <c r="W668">
        <v>-0.18892433080395701</v>
      </c>
      <c r="X668" t="s">
        <v>3668</v>
      </c>
      <c r="Y668">
        <v>-0.20056852879986301</v>
      </c>
      <c r="Z668">
        <v>-0.187035019437303</v>
      </c>
      <c r="AA668">
        <v>-0.100589308615668</v>
      </c>
      <c r="AB668">
        <v>-0.241459508185244</v>
      </c>
      <c r="AE668">
        <v>-0.224476841070441</v>
      </c>
      <c r="AF668" t="s">
        <v>3668</v>
      </c>
      <c r="AG668">
        <v>-0.23821593963691601</v>
      </c>
      <c r="AH668">
        <v>-0.222231958943894</v>
      </c>
      <c r="AI668">
        <v>-0.190176072818417</v>
      </c>
      <c r="AJ668">
        <v>-0.190176072818417</v>
      </c>
      <c r="AM668">
        <v>-0.40421158893263998</v>
      </c>
      <c r="AN668" t="s">
        <v>3668</v>
      </c>
      <c r="AO668">
        <v>-0.42912510206406301</v>
      </c>
      <c r="AP668">
        <v>-0.400169285327024</v>
      </c>
      <c r="AQ668">
        <v>-0.21154417088791899</v>
      </c>
      <c r="AR668">
        <v>-0.21154417088791899</v>
      </c>
      <c r="AU668">
        <v>-0.173492243181158</v>
      </c>
      <c r="AV668" t="s">
        <v>3668</v>
      </c>
      <c r="AW668">
        <v>-0.18418593867261299</v>
      </c>
      <c r="AX668">
        <v>-0.17175715413054601</v>
      </c>
      <c r="AY668">
        <v>-5.4726300764173202E-2</v>
      </c>
      <c r="AZ668">
        <v>-8.3335582471136205E-2</v>
      </c>
      <c r="BC668">
        <v>-0.24030532571362101</v>
      </c>
      <c r="BD668" t="s">
        <v>3668</v>
      </c>
      <c r="BE668">
        <v>-0.25472494930977502</v>
      </c>
      <c r="BF668">
        <v>-0.23720325980173099</v>
      </c>
      <c r="BG668">
        <v>-0.195134254088771</v>
      </c>
      <c r="BH668">
        <v>-0.21368098069490299</v>
      </c>
    </row>
    <row r="669" spans="1:60" ht="15" customHeight="1" x14ac:dyDescent="0.25">
      <c r="B669" s="3" t="s">
        <v>667</v>
      </c>
      <c r="C669" s="3" t="s">
        <v>1665</v>
      </c>
      <c r="D669" s="5" t="s">
        <v>2664</v>
      </c>
      <c r="F669">
        <v>-0.14940645353465201</v>
      </c>
      <c r="G669" t="s">
        <v>3669</v>
      </c>
      <c r="H669">
        <v>-0.14940645353465201</v>
      </c>
      <c r="I669">
        <v>-0.13902070738299699</v>
      </c>
      <c r="J669" s="126">
        <v>-0.106516361772719</v>
      </c>
      <c r="K669" s="126">
        <v>-0.158079896473964</v>
      </c>
      <c r="O669">
        <v>-0.11551499742006401</v>
      </c>
      <c r="P669" t="s">
        <v>3669</v>
      </c>
      <c r="Q669">
        <v>-0.11551499742006401</v>
      </c>
      <c r="R669">
        <v>-0.107485160018314</v>
      </c>
      <c r="S669">
        <v>-9.5438283076077796E-2</v>
      </c>
      <c r="T669">
        <v>-0.13057826865383501</v>
      </c>
      <c r="W669">
        <v>-0.10326216437772499</v>
      </c>
      <c r="X669" t="s">
        <v>3669</v>
      </c>
      <c r="Y669">
        <v>-0.10326216437772499</v>
      </c>
      <c r="Z669">
        <v>-9.6084111745995002E-2</v>
      </c>
      <c r="AA669">
        <v>-5.49800530017137E-2</v>
      </c>
      <c r="AB669">
        <v>-0.131976814837344</v>
      </c>
      <c r="AE669">
        <v>-0.122694437307018</v>
      </c>
      <c r="AF669" t="s">
        <v>3669</v>
      </c>
      <c r="AG669">
        <v>-0.122694437307018</v>
      </c>
      <c r="AH669">
        <v>-0.11416557413110701</v>
      </c>
      <c r="AI669">
        <v>-0.10394634088959299</v>
      </c>
      <c r="AJ669">
        <v>-0.10394634088959299</v>
      </c>
      <c r="AM669">
        <v>-0.22093376412726701</v>
      </c>
      <c r="AN669" t="s">
        <v>3669</v>
      </c>
      <c r="AO669">
        <v>-0.22093376412726701</v>
      </c>
      <c r="AP669">
        <v>-0.20557599557741901</v>
      </c>
      <c r="AQ669">
        <v>-0.11562570503451799</v>
      </c>
      <c r="AR669">
        <v>-0.11562570503451799</v>
      </c>
      <c r="AU669">
        <v>-9.4827301795362501E-2</v>
      </c>
      <c r="AV669" t="s">
        <v>3669</v>
      </c>
      <c r="AW669">
        <v>-9.4827301795362501E-2</v>
      </c>
      <c r="AX669">
        <v>-8.8235527444567197E-2</v>
      </c>
      <c r="AY669">
        <v>-2.9912273560739801E-2</v>
      </c>
      <c r="AZ669">
        <v>-4.5549520165195603E-2</v>
      </c>
      <c r="BC669">
        <v>-0.13134596237068799</v>
      </c>
      <c r="BD669" t="s">
        <v>3669</v>
      </c>
      <c r="BE669">
        <v>-0.13096007637864199</v>
      </c>
      <c r="BF669">
        <v>-0.12185666935454301</v>
      </c>
      <c r="BG669">
        <v>-0.10665638107957399</v>
      </c>
      <c r="BH669">
        <v>-0.116793641449021</v>
      </c>
    </row>
    <row r="670" spans="1:60" ht="15" customHeight="1" x14ac:dyDescent="0.25">
      <c r="B670" s="2" t="s">
        <v>668</v>
      </c>
      <c r="C670" s="2" t="s">
        <v>1666</v>
      </c>
      <c r="D670" s="5" t="s">
        <v>2665</v>
      </c>
      <c r="F670">
        <v>0</v>
      </c>
      <c r="G670" t="s">
        <v>3670</v>
      </c>
      <c r="H670">
        <v>0</v>
      </c>
      <c r="I670">
        <v>0</v>
      </c>
      <c r="J670" s="126">
        <v>0</v>
      </c>
      <c r="K670" s="126">
        <v>0</v>
      </c>
      <c r="O670">
        <v>0</v>
      </c>
      <c r="P670" t="s">
        <v>3670</v>
      </c>
      <c r="Q670">
        <v>0</v>
      </c>
      <c r="R670">
        <v>0</v>
      </c>
      <c r="S670">
        <v>0</v>
      </c>
      <c r="T670">
        <v>0</v>
      </c>
      <c r="W670">
        <v>0</v>
      </c>
      <c r="X670" t="s">
        <v>3670</v>
      </c>
      <c r="Y670">
        <v>0</v>
      </c>
      <c r="Z670">
        <v>0</v>
      </c>
      <c r="AA670">
        <v>0</v>
      </c>
      <c r="AB670">
        <v>0</v>
      </c>
      <c r="AE670">
        <v>0</v>
      </c>
      <c r="AF670" t="s">
        <v>3670</v>
      </c>
      <c r="AG670">
        <v>0</v>
      </c>
      <c r="AH670">
        <v>0</v>
      </c>
      <c r="AI670">
        <v>0</v>
      </c>
      <c r="AJ670">
        <v>0</v>
      </c>
      <c r="AM670">
        <v>0</v>
      </c>
      <c r="AN670" t="s">
        <v>3670</v>
      </c>
      <c r="AO670">
        <v>0</v>
      </c>
      <c r="AP670">
        <v>0</v>
      </c>
      <c r="AQ670">
        <v>0</v>
      </c>
      <c r="AR670">
        <v>0</v>
      </c>
      <c r="AU670">
        <v>0</v>
      </c>
      <c r="AV670" t="s">
        <v>3670</v>
      </c>
      <c r="AW670">
        <v>0</v>
      </c>
      <c r="AX670">
        <v>0</v>
      </c>
      <c r="AY670">
        <v>0</v>
      </c>
      <c r="AZ670">
        <v>0</v>
      </c>
      <c r="BC670">
        <v>0</v>
      </c>
      <c r="BD670" t="s">
        <v>3670</v>
      </c>
      <c r="BE670">
        <v>0</v>
      </c>
      <c r="BF670">
        <v>0</v>
      </c>
      <c r="BG670">
        <v>0</v>
      </c>
      <c r="BH670">
        <v>0</v>
      </c>
    </row>
    <row r="671" spans="1:60" ht="15" customHeight="1" x14ac:dyDescent="0.25">
      <c r="B671" s="2" t="s">
        <v>669</v>
      </c>
      <c r="C671" s="2" t="s">
        <v>1667</v>
      </c>
      <c r="D671" s="5" t="s">
        <v>2666</v>
      </c>
      <c r="F671">
        <v>0</v>
      </c>
      <c r="G671" t="s">
        <v>3671</v>
      </c>
      <c r="H671">
        <v>0</v>
      </c>
      <c r="I671">
        <v>0</v>
      </c>
      <c r="J671" s="126">
        <v>0</v>
      </c>
      <c r="K671" s="126">
        <v>0</v>
      </c>
      <c r="O671">
        <v>0</v>
      </c>
      <c r="P671" t="s">
        <v>3671</v>
      </c>
      <c r="Q671">
        <v>0</v>
      </c>
      <c r="R671">
        <v>0</v>
      </c>
      <c r="S671">
        <v>0</v>
      </c>
      <c r="T671">
        <v>0</v>
      </c>
      <c r="W671">
        <v>0</v>
      </c>
      <c r="X671" t="s">
        <v>3671</v>
      </c>
      <c r="Y671">
        <v>0</v>
      </c>
      <c r="Z671">
        <v>0</v>
      </c>
      <c r="AA671">
        <v>0</v>
      </c>
      <c r="AB671">
        <v>0</v>
      </c>
      <c r="AE671">
        <v>0</v>
      </c>
      <c r="AF671" t="s">
        <v>3671</v>
      </c>
      <c r="AG671">
        <v>0</v>
      </c>
      <c r="AH671">
        <v>0</v>
      </c>
      <c r="AI671">
        <v>0</v>
      </c>
      <c r="AJ671">
        <v>0</v>
      </c>
      <c r="AM671">
        <v>0</v>
      </c>
      <c r="AN671" t="s">
        <v>3671</v>
      </c>
      <c r="AO671">
        <v>0</v>
      </c>
      <c r="AP671">
        <v>0</v>
      </c>
      <c r="AQ671">
        <v>0</v>
      </c>
      <c r="AR671">
        <v>0</v>
      </c>
      <c r="AU671">
        <v>0</v>
      </c>
      <c r="AV671" t="s">
        <v>3671</v>
      </c>
      <c r="AW671">
        <v>0</v>
      </c>
      <c r="AX671">
        <v>0</v>
      </c>
      <c r="AY671">
        <v>0</v>
      </c>
      <c r="AZ671">
        <v>0</v>
      </c>
      <c r="BC671">
        <v>0</v>
      </c>
      <c r="BD671" t="s">
        <v>3671</v>
      </c>
      <c r="BE671">
        <v>0</v>
      </c>
      <c r="BF671">
        <v>0</v>
      </c>
      <c r="BG671">
        <v>0</v>
      </c>
      <c r="BH671">
        <v>0</v>
      </c>
    </row>
    <row r="672" spans="1:60" ht="15" customHeight="1" x14ac:dyDescent="0.25">
      <c r="B672" s="2" t="s">
        <v>670</v>
      </c>
      <c r="C672" s="2" t="s">
        <v>1668</v>
      </c>
      <c r="D672" s="5" t="s">
        <v>2667</v>
      </c>
      <c r="F672">
        <v>0</v>
      </c>
      <c r="G672" t="s">
        <v>3672</v>
      </c>
      <c r="H672">
        <v>0</v>
      </c>
      <c r="I672">
        <v>0</v>
      </c>
      <c r="J672" s="126">
        <v>0</v>
      </c>
      <c r="K672" s="126">
        <v>0</v>
      </c>
      <c r="O672">
        <v>0</v>
      </c>
      <c r="P672" t="s">
        <v>3672</v>
      </c>
      <c r="Q672">
        <v>0</v>
      </c>
      <c r="R672">
        <v>0</v>
      </c>
      <c r="S672">
        <v>0</v>
      </c>
      <c r="T672">
        <v>0</v>
      </c>
      <c r="W672">
        <v>0</v>
      </c>
      <c r="X672" t="s">
        <v>3672</v>
      </c>
      <c r="Y672">
        <v>0</v>
      </c>
      <c r="Z672">
        <v>0</v>
      </c>
      <c r="AA672">
        <v>0</v>
      </c>
      <c r="AB672">
        <v>0</v>
      </c>
      <c r="AE672">
        <v>0</v>
      </c>
      <c r="AF672" t="s">
        <v>3672</v>
      </c>
      <c r="AG672">
        <v>0</v>
      </c>
      <c r="AH672">
        <v>0</v>
      </c>
      <c r="AI672">
        <v>0</v>
      </c>
      <c r="AJ672">
        <v>0</v>
      </c>
      <c r="AM672">
        <v>0</v>
      </c>
      <c r="AN672" t="s">
        <v>3672</v>
      </c>
      <c r="AO672">
        <v>0</v>
      </c>
      <c r="AP672">
        <v>0</v>
      </c>
      <c r="AQ672">
        <v>0</v>
      </c>
      <c r="AR672">
        <v>0</v>
      </c>
      <c r="AU672">
        <v>0</v>
      </c>
      <c r="AV672" t="s">
        <v>3672</v>
      </c>
      <c r="AW672">
        <v>0</v>
      </c>
      <c r="AX672">
        <v>0</v>
      </c>
      <c r="AY672">
        <v>0</v>
      </c>
      <c r="AZ672">
        <v>0</v>
      </c>
      <c r="BC672">
        <v>0</v>
      </c>
      <c r="BD672" t="s">
        <v>3672</v>
      </c>
      <c r="BE672">
        <v>0</v>
      </c>
      <c r="BF672">
        <v>0</v>
      </c>
      <c r="BG672">
        <v>0</v>
      </c>
      <c r="BH672">
        <v>0</v>
      </c>
    </row>
    <row r="673" spans="1:60" ht="15" customHeight="1" x14ac:dyDescent="0.25">
      <c r="B673" s="2" t="s">
        <v>671</v>
      </c>
      <c r="C673" s="2" t="s">
        <v>1669</v>
      </c>
      <c r="D673" s="5" t="s">
        <v>2668</v>
      </c>
      <c r="F673">
        <v>0</v>
      </c>
      <c r="G673" t="s">
        <v>3673</v>
      </c>
      <c r="H673">
        <v>0</v>
      </c>
      <c r="I673">
        <v>0.26138746031273002</v>
      </c>
      <c r="J673" s="126">
        <v>0</v>
      </c>
      <c r="K673" s="126">
        <v>0</v>
      </c>
      <c r="O673">
        <v>0</v>
      </c>
      <c r="P673" t="s">
        <v>3673</v>
      </c>
      <c r="Q673">
        <v>0</v>
      </c>
      <c r="R673">
        <v>0.202094221615715</v>
      </c>
      <c r="S673">
        <v>0</v>
      </c>
      <c r="T673">
        <v>0</v>
      </c>
      <c r="W673">
        <v>0</v>
      </c>
      <c r="X673" t="s">
        <v>3673</v>
      </c>
      <c r="Y673">
        <v>0</v>
      </c>
      <c r="Z673">
        <v>0.18065277515157699</v>
      </c>
      <c r="AA673">
        <v>0</v>
      </c>
      <c r="AB673">
        <v>0</v>
      </c>
      <c r="AE673">
        <v>0</v>
      </c>
      <c r="AF673" t="s">
        <v>3673</v>
      </c>
      <c r="AG673">
        <v>0</v>
      </c>
      <c r="AH673">
        <v>0.206364019973239</v>
      </c>
      <c r="AI673">
        <v>0</v>
      </c>
      <c r="AJ673">
        <v>0</v>
      </c>
      <c r="AM673">
        <v>0</v>
      </c>
      <c r="AN673" t="s">
        <v>3673</v>
      </c>
      <c r="AO673">
        <v>0</v>
      </c>
      <c r="AP673">
        <v>0.38651647024590002</v>
      </c>
      <c r="AQ673">
        <v>0</v>
      </c>
      <c r="AR673">
        <v>0</v>
      </c>
      <c r="AU673">
        <v>0</v>
      </c>
      <c r="AV673" t="s">
        <v>3673</v>
      </c>
      <c r="AW673">
        <v>0</v>
      </c>
      <c r="AX673">
        <v>0.16590184132202601</v>
      </c>
      <c r="AY673">
        <v>0</v>
      </c>
      <c r="AZ673">
        <v>0</v>
      </c>
      <c r="BC673">
        <v>0</v>
      </c>
      <c r="BD673" t="s">
        <v>3673</v>
      </c>
      <c r="BE673">
        <v>0</v>
      </c>
      <c r="BF673">
        <v>0.184620956323504</v>
      </c>
      <c r="BG673">
        <v>0</v>
      </c>
      <c r="BH673">
        <v>0</v>
      </c>
    </row>
    <row r="674" spans="1:60" ht="15" customHeight="1" x14ac:dyDescent="0.25">
      <c r="B674" s="2" t="s">
        <v>672</v>
      </c>
      <c r="C674" s="2" t="s">
        <v>1670</v>
      </c>
      <c r="D674" s="5" t="s">
        <v>2669</v>
      </c>
      <c r="F674">
        <v>0</v>
      </c>
      <c r="G674" t="s">
        <v>3674</v>
      </c>
      <c r="H674">
        <v>-1000</v>
      </c>
      <c r="I674">
        <v>0</v>
      </c>
      <c r="J674" s="126">
        <v>0</v>
      </c>
      <c r="K674" s="126">
        <v>0</v>
      </c>
      <c r="O674">
        <v>0</v>
      </c>
      <c r="P674" t="s">
        <v>3674</v>
      </c>
      <c r="Q674">
        <v>-1000</v>
      </c>
      <c r="R674">
        <v>0</v>
      </c>
      <c r="S674">
        <v>0</v>
      </c>
      <c r="T674">
        <v>0</v>
      </c>
      <c r="W674">
        <v>0</v>
      </c>
      <c r="X674" t="s">
        <v>3674</v>
      </c>
      <c r="Y674">
        <v>-1000</v>
      </c>
      <c r="Z674">
        <v>0</v>
      </c>
      <c r="AA674">
        <v>0</v>
      </c>
      <c r="AB674">
        <v>0</v>
      </c>
      <c r="AE674">
        <v>0</v>
      </c>
      <c r="AF674" t="s">
        <v>3674</v>
      </c>
      <c r="AG674">
        <v>-1000</v>
      </c>
      <c r="AH674">
        <v>0</v>
      </c>
      <c r="AI674">
        <v>0</v>
      </c>
      <c r="AJ674">
        <v>0</v>
      </c>
      <c r="AM674">
        <v>0</v>
      </c>
      <c r="AN674" t="s">
        <v>3674</v>
      </c>
      <c r="AO674">
        <v>-1000</v>
      </c>
      <c r="AP674">
        <v>0</v>
      </c>
      <c r="AQ674">
        <v>0</v>
      </c>
      <c r="AR674">
        <v>0</v>
      </c>
      <c r="AU674">
        <v>0</v>
      </c>
      <c r="AV674" t="s">
        <v>3674</v>
      </c>
      <c r="AW674">
        <v>-1000</v>
      </c>
      <c r="AX674">
        <v>0</v>
      </c>
      <c r="AY674">
        <v>0</v>
      </c>
      <c r="AZ674">
        <v>0</v>
      </c>
      <c r="BC674">
        <v>0</v>
      </c>
      <c r="BD674" t="s">
        <v>3674</v>
      </c>
      <c r="BE674">
        <v>-1000</v>
      </c>
      <c r="BF674">
        <v>0</v>
      </c>
      <c r="BG674">
        <v>0</v>
      </c>
      <c r="BH674">
        <v>0</v>
      </c>
    </row>
    <row r="675" spans="1:60" ht="15" customHeight="1" x14ac:dyDescent="0.25">
      <c r="B675" s="2" t="s">
        <v>673</v>
      </c>
      <c r="C675" s="2" t="s">
        <v>1670</v>
      </c>
      <c r="D675" s="5" t="s">
        <v>2670</v>
      </c>
      <c r="F675">
        <v>0</v>
      </c>
      <c r="G675" t="s">
        <v>3675</v>
      </c>
      <c r="H675">
        <v>0</v>
      </c>
      <c r="I675">
        <v>1000</v>
      </c>
      <c r="J675" s="126">
        <v>0</v>
      </c>
      <c r="K675" s="126">
        <v>0</v>
      </c>
      <c r="O675">
        <v>0</v>
      </c>
      <c r="P675" t="s">
        <v>3675</v>
      </c>
      <c r="Q675">
        <v>0</v>
      </c>
      <c r="R675">
        <v>1000</v>
      </c>
      <c r="S675">
        <v>0</v>
      </c>
      <c r="T675">
        <v>0</v>
      </c>
      <c r="W675">
        <v>0</v>
      </c>
      <c r="X675" t="s">
        <v>3675</v>
      </c>
      <c r="Y675">
        <v>0</v>
      </c>
      <c r="Z675">
        <v>1000</v>
      </c>
      <c r="AA675">
        <v>0</v>
      </c>
      <c r="AB675">
        <v>0</v>
      </c>
      <c r="AE675">
        <v>0</v>
      </c>
      <c r="AF675" t="s">
        <v>3675</v>
      </c>
      <c r="AG675">
        <v>0</v>
      </c>
      <c r="AH675">
        <v>1000</v>
      </c>
      <c r="AI675">
        <v>0</v>
      </c>
      <c r="AJ675">
        <v>0</v>
      </c>
      <c r="AM675">
        <v>0</v>
      </c>
      <c r="AN675" t="s">
        <v>3675</v>
      </c>
      <c r="AO675">
        <v>0</v>
      </c>
      <c r="AP675">
        <v>1000</v>
      </c>
      <c r="AQ675">
        <v>0</v>
      </c>
      <c r="AR675">
        <v>0</v>
      </c>
      <c r="AU675">
        <v>0</v>
      </c>
      <c r="AV675" t="s">
        <v>3675</v>
      </c>
      <c r="AW675">
        <v>0</v>
      </c>
      <c r="AX675">
        <v>1000</v>
      </c>
      <c r="AY675">
        <v>0</v>
      </c>
      <c r="AZ675">
        <v>0</v>
      </c>
      <c r="BC675">
        <v>0</v>
      </c>
      <c r="BD675" t="s">
        <v>3675</v>
      </c>
      <c r="BE675">
        <v>0</v>
      </c>
      <c r="BF675">
        <v>1000</v>
      </c>
      <c r="BG675">
        <v>0</v>
      </c>
      <c r="BH675">
        <v>0</v>
      </c>
    </row>
    <row r="676" spans="1:60" ht="15" customHeight="1" x14ac:dyDescent="0.25">
      <c r="B676" s="2" t="s">
        <v>674</v>
      </c>
      <c r="C676" s="2" t="s">
        <v>1671</v>
      </c>
      <c r="D676" s="5" t="s">
        <v>2671</v>
      </c>
      <c r="F676">
        <v>-0.193890568329152</v>
      </c>
      <c r="G676" t="s">
        <v>3676</v>
      </c>
      <c r="H676">
        <v>-0.45333895631256399</v>
      </c>
      <c r="I676">
        <v>-0.191951496000002</v>
      </c>
      <c r="J676" s="126">
        <v>-0.138230427346798</v>
      </c>
      <c r="K676" s="126">
        <v>-0.20514643272531399</v>
      </c>
      <c r="O676">
        <v>-0.149908306973771</v>
      </c>
      <c r="P676" t="s">
        <v>3676</v>
      </c>
      <c r="Q676">
        <v>-0.350503315846936</v>
      </c>
      <c r="R676">
        <v>-0.14840909424003701</v>
      </c>
      <c r="S676">
        <v>-0.123853973561495</v>
      </c>
      <c r="T676">
        <v>-0.16945650018305999</v>
      </c>
      <c r="W676">
        <v>-0.13400732876289101</v>
      </c>
      <c r="X676" t="s">
        <v>3676</v>
      </c>
      <c r="Y676">
        <v>-0.31331998235316399</v>
      </c>
      <c r="Z676">
        <v>-0.132667207200029</v>
      </c>
      <c r="AA676">
        <v>-7.1349754117591202E-2</v>
      </c>
      <c r="AB676">
        <v>-0.171271447984395</v>
      </c>
      <c r="AE676">
        <v>-0.15922534547542</v>
      </c>
      <c r="AF676" t="s">
        <v>3676</v>
      </c>
      <c r="AG676">
        <v>-0.36399703133747602</v>
      </c>
      <c r="AH676">
        <v>-0.15763301135996199</v>
      </c>
      <c r="AI676">
        <v>-0.134895211244384</v>
      </c>
      <c r="AJ676">
        <v>-0.134895211244384</v>
      </c>
      <c r="AM676">
        <v>-0.28671434249542899</v>
      </c>
      <c r="AN676" t="s">
        <v>3676</v>
      </c>
      <c r="AO676">
        <v>-0.67036353615003497</v>
      </c>
      <c r="AP676">
        <v>-0.28384706591998599</v>
      </c>
      <c r="AQ676">
        <v>-0.150051976552732</v>
      </c>
      <c r="AR676">
        <v>-0.150051976552732</v>
      </c>
      <c r="AU676">
        <v>-0.123061079379454</v>
      </c>
      <c r="AV676" t="s">
        <v>3676</v>
      </c>
      <c r="AW676">
        <v>-0.28773219172148901</v>
      </c>
      <c r="AX676">
        <v>-0.121830350400046</v>
      </c>
      <c r="AY676">
        <v>-3.8818321320832197E-2</v>
      </c>
      <c r="AZ676">
        <v>-5.9111384702646298E-2</v>
      </c>
      <c r="BC676">
        <v>-0.17045276619114699</v>
      </c>
      <c r="BD676" t="s">
        <v>3676</v>
      </c>
      <c r="BE676">
        <v>-0.35287337296347199</v>
      </c>
      <c r="BF676">
        <v>-0.16825241664002999</v>
      </c>
      <c r="BG676">
        <v>-0.138412135849762</v>
      </c>
      <c r="BH676">
        <v>-0.15156765308358899</v>
      </c>
    </row>
    <row r="677" spans="1:60" ht="15" customHeight="1" x14ac:dyDescent="0.25">
      <c r="B677" s="2" t="s">
        <v>675</v>
      </c>
      <c r="C677" s="2" t="s">
        <v>1672</v>
      </c>
      <c r="D677" s="5" t="s">
        <v>2672</v>
      </c>
      <c r="F677">
        <v>0</v>
      </c>
      <c r="G677" t="s">
        <v>3677</v>
      </c>
      <c r="H677">
        <v>0</v>
      </c>
      <c r="I677">
        <v>0</v>
      </c>
      <c r="J677" s="126">
        <v>0</v>
      </c>
      <c r="K677" s="126">
        <v>0</v>
      </c>
      <c r="O677">
        <v>0</v>
      </c>
      <c r="P677" t="s">
        <v>3677</v>
      </c>
      <c r="Q677">
        <v>0</v>
      </c>
      <c r="R677">
        <v>0</v>
      </c>
      <c r="S677">
        <v>0</v>
      </c>
      <c r="T677">
        <v>0</v>
      </c>
      <c r="W677">
        <v>0</v>
      </c>
      <c r="X677" t="s">
        <v>3677</v>
      </c>
      <c r="Y677">
        <v>0</v>
      </c>
      <c r="Z677">
        <v>0</v>
      </c>
      <c r="AA677">
        <v>0</v>
      </c>
      <c r="AB677">
        <v>0</v>
      </c>
      <c r="AE677">
        <v>0</v>
      </c>
      <c r="AF677" t="s">
        <v>3677</v>
      </c>
      <c r="AG677">
        <v>0</v>
      </c>
      <c r="AH677">
        <v>0</v>
      </c>
      <c r="AI677">
        <v>0</v>
      </c>
      <c r="AJ677">
        <v>0</v>
      </c>
      <c r="AM677">
        <v>0</v>
      </c>
      <c r="AN677" t="s">
        <v>3677</v>
      </c>
      <c r="AO677">
        <v>0</v>
      </c>
      <c r="AP677">
        <v>0</v>
      </c>
      <c r="AQ677">
        <v>0</v>
      </c>
      <c r="AR677">
        <v>0</v>
      </c>
      <c r="AU677">
        <v>0</v>
      </c>
      <c r="AV677" t="s">
        <v>3677</v>
      </c>
      <c r="AW677">
        <v>0</v>
      </c>
      <c r="AX677">
        <v>0</v>
      </c>
      <c r="AY677">
        <v>0</v>
      </c>
      <c r="AZ677">
        <v>0</v>
      </c>
      <c r="BC677">
        <v>0</v>
      </c>
      <c r="BD677" t="s">
        <v>3677</v>
      </c>
      <c r="BE677">
        <v>0</v>
      </c>
      <c r="BF677">
        <v>0</v>
      </c>
      <c r="BG677">
        <v>0</v>
      </c>
      <c r="BH677">
        <v>0</v>
      </c>
    </row>
    <row r="678" spans="1:60" ht="15" customHeight="1" x14ac:dyDescent="0.25">
      <c r="B678" s="2" t="s">
        <v>676</v>
      </c>
      <c r="C678" s="2" t="s">
        <v>1673</v>
      </c>
      <c r="D678" s="5" t="s">
        <v>2673</v>
      </c>
      <c r="F678">
        <v>0</v>
      </c>
      <c r="G678" t="s">
        <v>3678</v>
      </c>
      <c r="H678">
        <v>0</v>
      </c>
      <c r="I678">
        <v>3.0734641366936302</v>
      </c>
      <c r="J678" s="126">
        <v>0</v>
      </c>
      <c r="K678" s="126">
        <v>0</v>
      </c>
      <c r="O678">
        <v>0</v>
      </c>
      <c r="P678" t="s">
        <v>3678</v>
      </c>
      <c r="Q678">
        <v>0</v>
      </c>
      <c r="R678">
        <v>2.3762788531196501</v>
      </c>
      <c r="S678">
        <v>0</v>
      </c>
      <c r="T678">
        <v>0</v>
      </c>
      <c r="W678">
        <v>0</v>
      </c>
      <c r="X678" t="s">
        <v>3678</v>
      </c>
      <c r="Y678">
        <v>0</v>
      </c>
      <c r="Z678">
        <v>2.1241165171070602</v>
      </c>
      <c r="AA678">
        <v>0</v>
      </c>
      <c r="AB678">
        <v>0</v>
      </c>
      <c r="AE678">
        <v>0</v>
      </c>
      <c r="AF678" t="s">
        <v>3678</v>
      </c>
      <c r="AG678">
        <v>0</v>
      </c>
      <c r="AH678">
        <v>2.62593968520545</v>
      </c>
      <c r="AI678">
        <v>0</v>
      </c>
      <c r="AJ678">
        <v>0</v>
      </c>
      <c r="AM678">
        <v>0</v>
      </c>
      <c r="AN678" t="s">
        <v>3678</v>
      </c>
      <c r="AO678">
        <v>0</v>
      </c>
      <c r="AP678">
        <v>4.54468437930191</v>
      </c>
      <c r="AQ678">
        <v>0</v>
      </c>
      <c r="AR678">
        <v>0</v>
      </c>
      <c r="AU678">
        <v>0</v>
      </c>
      <c r="AV678" t="s">
        <v>3678</v>
      </c>
      <c r="AW678">
        <v>0</v>
      </c>
      <c r="AX678">
        <v>1.95072732630256</v>
      </c>
      <c r="AY678">
        <v>0</v>
      </c>
      <c r="AZ678">
        <v>0</v>
      </c>
      <c r="BC678">
        <v>0</v>
      </c>
      <c r="BD678" t="s">
        <v>3678</v>
      </c>
      <c r="BE678">
        <v>0</v>
      </c>
      <c r="BF678">
        <v>1.75467204933008</v>
      </c>
      <c r="BG678">
        <v>0</v>
      </c>
      <c r="BH678">
        <v>0</v>
      </c>
    </row>
    <row r="679" spans="1:60" ht="15" customHeight="1" x14ac:dyDescent="0.25">
      <c r="B679" s="2" t="s">
        <v>677</v>
      </c>
      <c r="C679" s="2" t="s">
        <v>1674</v>
      </c>
      <c r="D679" s="5" t="s">
        <v>2674</v>
      </c>
      <c r="F679">
        <v>1.11840066136267</v>
      </c>
      <c r="G679" t="s">
        <v>3679</v>
      </c>
      <c r="H679">
        <v>-1.96624844325481</v>
      </c>
      <c r="I679">
        <v>1.13239273588317</v>
      </c>
      <c r="J679" s="126">
        <v>0.79734152464107</v>
      </c>
      <c r="K679" s="126">
        <v>1.18332680136666</v>
      </c>
      <c r="O679">
        <v>0.86470193526179195</v>
      </c>
      <c r="P679" t="s">
        <v>3679</v>
      </c>
      <c r="Q679">
        <v>-1.5202246851338299</v>
      </c>
      <c r="R679">
        <v>0.87552004450856202</v>
      </c>
      <c r="S679">
        <v>0.71441518345750399</v>
      </c>
      <c r="T679">
        <v>0.97745993273429099</v>
      </c>
      <c r="W679">
        <v>0.77298182375397995</v>
      </c>
      <c r="X679" t="s">
        <v>3679</v>
      </c>
      <c r="Y679">
        <v>-1.35886479009321</v>
      </c>
      <c r="Z679">
        <v>0.78265195337746696</v>
      </c>
      <c r="AA679">
        <v>0.411560051016295</v>
      </c>
      <c r="AB679">
        <v>0.98792892480003103</v>
      </c>
      <c r="AE679">
        <v>0.91844452889017703</v>
      </c>
      <c r="AF679" t="s">
        <v>3679</v>
      </c>
      <c r="AG679">
        <v>-1.71668006682273</v>
      </c>
      <c r="AH679">
        <v>0.92981045064618695</v>
      </c>
      <c r="AI679">
        <v>0.77810331245314102</v>
      </c>
      <c r="AJ679">
        <v>0.778103312453027</v>
      </c>
      <c r="AM679">
        <v>1.6538272750048</v>
      </c>
      <c r="AN679" t="s">
        <v>3679</v>
      </c>
      <c r="AO679">
        <v>-2.90739614505287</v>
      </c>
      <c r="AP679">
        <v>1.67451714144772</v>
      </c>
      <c r="AQ679">
        <v>0.86553065093119097</v>
      </c>
      <c r="AR679">
        <v>0.86553065093096404</v>
      </c>
      <c r="AU679">
        <v>0.70984160679893205</v>
      </c>
      <c r="AV679" t="s">
        <v>3679</v>
      </c>
      <c r="AW679">
        <v>-1.2479848172536101</v>
      </c>
      <c r="AX679">
        <v>0.71872237485399604</v>
      </c>
      <c r="AY679">
        <v>0.22391205829330799</v>
      </c>
      <c r="AZ679">
        <v>0.34096662006425099</v>
      </c>
      <c r="BC679">
        <v>0.98320659989849502</v>
      </c>
      <c r="BD679" t="s">
        <v>3679</v>
      </c>
      <c r="BE679">
        <v>-0.78415751801014699</v>
      </c>
      <c r="BF679">
        <v>0.99304241781476299</v>
      </c>
      <c r="BG679">
        <v>0.79838965664464501</v>
      </c>
      <c r="BH679">
        <v>0.87427338477891703</v>
      </c>
    </row>
    <row r="680" spans="1:60" ht="15" customHeight="1" x14ac:dyDescent="0.25">
      <c r="B680" s="2" t="s">
        <v>678</v>
      </c>
      <c r="C680" s="2" t="s">
        <v>1675</v>
      </c>
      <c r="D680" s="5" t="s">
        <v>2675</v>
      </c>
      <c r="F680">
        <v>0</v>
      </c>
      <c r="G680" t="s">
        <v>3680</v>
      </c>
      <c r="H680">
        <v>-9.7056762208126202E-2</v>
      </c>
      <c r="I680">
        <v>0</v>
      </c>
      <c r="J680" s="126">
        <v>0</v>
      </c>
      <c r="K680" s="126">
        <v>0</v>
      </c>
      <c r="O680">
        <v>0</v>
      </c>
      <c r="P680" t="s">
        <v>3680</v>
      </c>
      <c r="Q680">
        <v>-7.5040384837620905E-2</v>
      </c>
      <c r="R680">
        <v>0</v>
      </c>
      <c r="S680">
        <v>0</v>
      </c>
      <c r="T680">
        <v>0</v>
      </c>
      <c r="W680">
        <v>0</v>
      </c>
      <c r="X680" t="s">
        <v>3680</v>
      </c>
      <c r="Y680">
        <v>-6.7077363695375397E-2</v>
      </c>
      <c r="Z680">
        <v>0</v>
      </c>
      <c r="AA680">
        <v>0</v>
      </c>
      <c r="AB680">
        <v>0</v>
      </c>
      <c r="AE680">
        <v>0</v>
      </c>
      <c r="AF680" t="s">
        <v>3680</v>
      </c>
      <c r="AG680">
        <v>-7.6483680151568506E-2</v>
      </c>
      <c r="AH680">
        <v>0</v>
      </c>
      <c r="AI680">
        <v>0</v>
      </c>
      <c r="AJ680">
        <v>0</v>
      </c>
      <c r="AM680">
        <v>0</v>
      </c>
      <c r="AN680" t="s">
        <v>3680</v>
      </c>
      <c r="AO680">
        <v>-0.14351634881972999</v>
      </c>
      <c r="AP680">
        <v>0</v>
      </c>
      <c r="AQ680">
        <v>0</v>
      </c>
      <c r="AR680">
        <v>0</v>
      </c>
      <c r="AU680">
        <v>0</v>
      </c>
      <c r="AV680" t="s">
        <v>3680</v>
      </c>
      <c r="AW680">
        <v>-6.1601915569781299E-2</v>
      </c>
      <c r="AX680">
        <v>0</v>
      </c>
      <c r="AY680">
        <v>0</v>
      </c>
      <c r="AZ680">
        <v>0</v>
      </c>
      <c r="BC680">
        <v>0</v>
      </c>
      <c r="BD680" t="s">
        <v>3680</v>
      </c>
      <c r="BE680">
        <v>-0.10161762935035799</v>
      </c>
      <c r="BF680">
        <v>0</v>
      </c>
      <c r="BG680">
        <v>0</v>
      </c>
      <c r="BH680">
        <v>0</v>
      </c>
    </row>
    <row r="681" spans="1:60" ht="15" customHeight="1" x14ac:dyDescent="0.25">
      <c r="B681" s="2" t="s">
        <v>679</v>
      </c>
      <c r="C681" s="2" t="s">
        <v>1676</v>
      </c>
      <c r="D681" s="5" t="s">
        <v>2676</v>
      </c>
      <c r="F681" s="41">
        <v>4.9574293038716099E-5</v>
      </c>
      <c r="G681" t="s">
        <v>3681</v>
      </c>
      <c r="H681" s="41">
        <v>4.9078507499999998E-5</v>
      </c>
      <c r="I681" s="41">
        <v>4.9574293038716397E-5</v>
      </c>
      <c r="J681" s="126">
        <v>3.5343006992084399E-5</v>
      </c>
      <c r="K681" s="126">
        <v>5.2452212912612601E-5</v>
      </c>
      <c r="N681" s="41"/>
      <c r="O681" s="41">
        <v>3.8328828487618302E-5</v>
      </c>
      <c r="P681" t="s">
        <v>3681</v>
      </c>
      <c r="Q681" s="41">
        <v>3.7945507050052299E-5</v>
      </c>
      <c r="R681" s="41">
        <v>3.8328828487620098E-5</v>
      </c>
      <c r="S681" s="41">
        <v>3.1667209149249E-5</v>
      </c>
      <c r="T681" s="41">
        <v>4.3326946070010301E-5</v>
      </c>
      <c r="W681" s="41">
        <v>3.4263237467771399E-5</v>
      </c>
      <c r="X681" t="s">
        <v>3681</v>
      </c>
      <c r="Y681" s="41">
        <v>3.39205927499808E-5</v>
      </c>
      <c r="Z681" s="41">
        <v>3.4263237467771399E-5</v>
      </c>
      <c r="AA681" s="41">
        <v>1.8242834858739299E-5</v>
      </c>
      <c r="AB681" s="41">
        <v>4.3790995223295301E-5</v>
      </c>
      <c r="AE681" s="41">
        <v>4.0711025831772699E-5</v>
      </c>
      <c r="AF681" t="s">
        <v>3681</v>
      </c>
      <c r="AG681" s="41">
        <v>4.0303894950000003E-5</v>
      </c>
      <c r="AH681" s="41">
        <v>4.07110258317728E-5</v>
      </c>
      <c r="AI681" s="41">
        <v>3.4490252874981598E-5</v>
      </c>
      <c r="AJ681" s="41">
        <v>3.4490252875052397E-5</v>
      </c>
      <c r="AM681" s="41">
        <v>7.3307644388031102E-5</v>
      </c>
      <c r="AN681" t="s">
        <v>3681</v>
      </c>
      <c r="AO681" s="41">
        <v>7.25745339000827E-5</v>
      </c>
      <c r="AP681" s="41">
        <v>7.3307644388030695E-5</v>
      </c>
      <c r="AQ681" s="41">
        <v>3.8365562186726299E-5</v>
      </c>
      <c r="AR681" s="41">
        <v>3.8365562186726299E-5</v>
      </c>
      <c r="AS681" s="41"/>
      <c r="AT681" s="41"/>
      <c r="AU681" s="41">
        <v>3.1464480523147899E-5</v>
      </c>
      <c r="AV681" t="s">
        <v>3681</v>
      </c>
      <c r="AW681" s="41">
        <v>3.1149805500008101E-5</v>
      </c>
      <c r="AX681" s="41">
        <v>3.1464480523149499E-5</v>
      </c>
      <c r="AY681" s="41">
        <v>9.9251389741317197E-6</v>
      </c>
      <c r="AZ681" s="41">
        <v>1.5113706316238799E-5</v>
      </c>
      <c r="BA681" s="41"/>
      <c r="BC681" s="41">
        <v>4.3581673173885797E-5</v>
      </c>
      <c r="BD681" t="s">
        <v>3681</v>
      </c>
      <c r="BE681" s="41">
        <v>4.3019083800000003E-5</v>
      </c>
      <c r="BF681" s="41">
        <v>4.3453633020361002E-5</v>
      </c>
      <c r="BG681" s="41">
        <v>3.5389466552499199E-5</v>
      </c>
      <c r="BH681" s="41">
        <v>3.8753093117962702E-5</v>
      </c>
    </row>
    <row r="682" spans="1:60" ht="15" customHeight="1" x14ac:dyDescent="0.25">
      <c r="B682" s="2" t="s">
        <v>680</v>
      </c>
      <c r="C682" s="2" t="s">
        <v>1677</v>
      </c>
      <c r="D682" s="5" t="s">
        <v>2677</v>
      </c>
      <c r="F682">
        <v>0</v>
      </c>
      <c r="G682" t="s">
        <v>3682</v>
      </c>
      <c r="H682">
        <v>0</v>
      </c>
      <c r="I682">
        <v>0</v>
      </c>
      <c r="J682" s="126">
        <v>0</v>
      </c>
      <c r="K682" s="126">
        <v>0</v>
      </c>
      <c r="O682">
        <v>0</v>
      </c>
      <c r="P682" t="s">
        <v>3682</v>
      </c>
      <c r="Q682">
        <v>0</v>
      </c>
      <c r="R682">
        <v>0</v>
      </c>
      <c r="S682">
        <v>0</v>
      </c>
      <c r="T682">
        <v>0</v>
      </c>
      <c r="W682">
        <v>0</v>
      </c>
      <c r="X682" t="s">
        <v>3682</v>
      </c>
      <c r="Y682">
        <v>0</v>
      </c>
      <c r="Z682">
        <v>0</v>
      </c>
      <c r="AA682">
        <v>0</v>
      </c>
      <c r="AB682">
        <v>0</v>
      </c>
      <c r="AE682">
        <v>0</v>
      </c>
      <c r="AF682" t="s">
        <v>3682</v>
      </c>
      <c r="AG682">
        <v>0</v>
      </c>
      <c r="AH682">
        <v>0</v>
      </c>
      <c r="AI682">
        <v>0</v>
      </c>
      <c r="AJ682">
        <v>0</v>
      </c>
      <c r="AM682">
        <v>0</v>
      </c>
      <c r="AN682" t="s">
        <v>3682</v>
      </c>
      <c r="AO682">
        <v>0</v>
      </c>
      <c r="AP682">
        <v>0</v>
      </c>
      <c r="AQ682">
        <v>0</v>
      </c>
      <c r="AR682">
        <v>0</v>
      </c>
      <c r="AU682">
        <v>0</v>
      </c>
      <c r="AV682" t="s">
        <v>3682</v>
      </c>
      <c r="AW682">
        <v>0</v>
      </c>
      <c r="AX682">
        <v>0</v>
      </c>
      <c r="AY682">
        <v>0</v>
      </c>
      <c r="AZ682">
        <v>0</v>
      </c>
      <c r="BC682">
        <v>0</v>
      </c>
      <c r="BD682" t="s">
        <v>3682</v>
      </c>
      <c r="BE682">
        <v>0</v>
      </c>
      <c r="BF682">
        <v>0</v>
      </c>
      <c r="BG682">
        <v>0</v>
      </c>
      <c r="BH682">
        <v>0</v>
      </c>
    </row>
    <row r="683" spans="1:60" ht="15" customHeight="1" x14ac:dyDescent="0.25">
      <c r="B683" s="2" t="s">
        <v>681</v>
      </c>
      <c r="C683" s="2" t="s">
        <v>1678</v>
      </c>
      <c r="D683" s="5" t="s">
        <v>2678</v>
      </c>
      <c r="F683">
        <v>0</v>
      </c>
      <c r="G683" t="s">
        <v>3683</v>
      </c>
      <c r="H683">
        <v>0</v>
      </c>
      <c r="I683">
        <v>0.95982334815636206</v>
      </c>
      <c r="J683" s="126">
        <v>0</v>
      </c>
      <c r="K683" s="126">
        <v>0</v>
      </c>
      <c r="O683">
        <v>0</v>
      </c>
      <c r="P683" t="s">
        <v>3683</v>
      </c>
      <c r="Q683">
        <v>0</v>
      </c>
      <c r="R683">
        <v>0.742096726095687</v>
      </c>
      <c r="S683">
        <v>0</v>
      </c>
      <c r="T683">
        <v>0</v>
      </c>
      <c r="W683">
        <v>0</v>
      </c>
      <c r="X683" t="s">
        <v>3683</v>
      </c>
      <c r="Y683">
        <v>0</v>
      </c>
      <c r="Z683">
        <v>0.66335478274686499</v>
      </c>
      <c r="AA683">
        <v>0</v>
      </c>
      <c r="AB683">
        <v>0</v>
      </c>
      <c r="AE683">
        <v>0</v>
      </c>
      <c r="AF683" t="s">
        <v>3683</v>
      </c>
      <c r="AG683">
        <v>0</v>
      </c>
      <c r="AH683">
        <v>0.81371210407913896</v>
      </c>
      <c r="AI683">
        <v>0</v>
      </c>
      <c r="AJ683">
        <v>0</v>
      </c>
      <c r="AM683">
        <v>0</v>
      </c>
      <c r="AN683" t="s">
        <v>3683</v>
      </c>
      <c r="AO683">
        <v>0</v>
      </c>
      <c r="AP683">
        <v>1.4192873921271101</v>
      </c>
      <c r="AQ683">
        <v>0</v>
      </c>
      <c r="AR683">
        <v>0</v>
      </c>
      <c r="AU683">
        <v>0</v>
      </c>
      <c r="AV683" t="s">
        <v>3683</v>
      </c>
      <c r="AW683">
        <v>0</v>
      </c>
      <c r="AX683">
        <v>0.60919852790416595</v>
      </c>
      <c r="AY683">
        <v>0</v>
      </c>
      <c r="AZ683">
        <v>0</v>
      </c>
      <c r="BC683">
        <v>0</v>
      </c>
      <c r="BD683" t="s">
        <v>3683</v>
      </c>
      <c r="BE683">
        <v>0</v>
      </c>
      <c r="BF683">
        <v>0.55753997983910197</v>
      </c>
      <c r="BG683">
        <v>0</v>
      </c>
      <c r="BH683">
        <v>0</v>
      </c>
    </row>
    <row r="684" spans="1:60" ht="15" customHeight="1" x14ac:dyDescent="0.25">
      <c r="B684" s="2" t="s">
        <v>682</v>
      </c>
      <c r="C684" s="2" t="s">
        <v>1679</v>
      </c>
      <c r="D684" s="5" t="s">
        <v>2679</v>
      </c>
      <c r="F684">
        <v>0.29008709118495202</v>
      </c>
      <c r="G684" t="s">
        <v>3684</v>
      </c>
      <c r="H684">
        <v>0</v>
      </c>
      <c r="I684">
        <v>1.0595068865084201</v>
      </c>
      <c r="J684" s="126">
        <v>0</v>
      </c>
      <c r="K684" s="126">
        <v>0.30692742018894198</v>
      </c>
      <c r="O684">
        <v>0.224283548649231</v>
      </c>
      <c r="P684" t="s">
        <v>3684</v>
      </c>
      <c r="Q684">
        <v>0</v>
      </c>
      <c r="R684">
        <v>0.81916798597997897</v>
      </c>
      <c r="S684">
        <v>0.18530266444499699</v>
      </c>
      <c r="T684">
        <v>0.25353034778368</v>
      </c>
      <c r="W684">
        <v>0.20049348729678801</v>
      </c>
      <c r="X684" t="s">
        <v>3684</v>
      </c>
      <c r="Y684">
        <v>0</v>
      </c>
      <c r="Z684">
        <v>0.73225102429490996</v>
      </c>
      <c r="AA684">
        <v>0</v>
      </c>
      <c r="AB684">
        <v>0.25624576056987902</v>
      </c>
      <c r="AE684">
        <v>0.23822312611641899</v>
      </c>
      <c r="AF684" t="s">
        <v>3684</v>
      </c>
      <c r="AG684">
        <v>0</v>
      </c>
      <c r="AH684">
        <v>0.89557349439438905</v>
      </c>
      <c r="AI684">
        <v>0.20182188221873601</v>
      </c>
      <c r="AJ684">
        <v>0.201821882218717</v>
      </c>
      <c r="AM684">
        <v>0.42896428811474901</v>
      </c>
      <c r="AN684" t="s">
        <v>3684</v>
      </c>
      <c r="AO684">
        <v>0</v>
      </c>
      <c r="AP684">
        <v>1.56669379676434</v>
      </c>
      <c r="AQ684">
        <v>0</v>
      </c>
      <c r="AR684">
        <v>0</v>
      </c>
      <c r="AU684">
        <v>0.184116385148998</v>
      </c>
      <c r="AV684" t="s">
        <v>3684</v>
      </c>
      <c r="AW684">
        <v>0</v>
      </c>
      <c r="AX684">
        <v>0.67246701321402402</v>
      </c>
      <c r="AY684">
        <v>0</v>
      </c>
      <c r="AZ684">
        <v>0</v>
      </c>
      <c r="BC684">
        <v>0.25502089944303102</v>
      </c>
      <c r="BD684" t="s">
        <v>3684</v>
      </c>
      <c r="BE684">
        <v>0</v>
      </c>
      <c r="BF684">
        <v>0.64491620027547802</v>
      </c>
      <c r="BG684">
        <v>0</v>
      </c>
      <c r="BH684">
        <v>0</v>
      </c>
    </row>
    <row r="685" spans="1:60" ht="15" customHeight="1" x14ac:dyDescent="0.25">
      <c r="B685" s="2" t="s">
        <v>683</v>
      </c>
      <c r="C685" s="2" t="s">
        <v>1680</v>
      </c>
      <c r="D685" s="5" t="s">
        <v>2680</v>
      </c>
      <c r="F685">
        <v>0.14321682763598201</v>
      </c>
      <c r="G685" t="s">
        <v>3685</v>
      </c>
      <c r="H685">
        <v>0.14178453626699999</v>
      </c>
      <c r="I685">
        <v>0.143216827635987</v>
      </c>
      <c r="J685" s="126">
        <v>0.102103590999666</v>
      </c>
      <c r="K685" s="126">
        <v>0.15153094629064301</v>
      </c>
      <c r="O685">
        <v>0.110729430245498</v>
      </c>
      <c r="P685" t="s">
        <v>3685</v>
      </c>
      <c r="Q685">
        <v>0.10962204016698</v>
      </c>
      <c r="R685">
        <v>0.11072943024549201</v>
      </c>
      <c r="S685">
        <v>9.1484456084904395E-2</v>
      </c>
      <c r="T685">
        <v>0.12516865873178601</v>
      </c>
      <c r="W685">
        <v>9.8984208828560405E-2</v>
      </c>
      <c r="X685" t="s">
        <v>3685</v>
      </c>
      <c r="Y685">
        <v>9.7994331081900296E-2</v>
      </c>
      <c r="Z685">
        <v>9.8984208828558906E-2</v>
      </c>
      <c r="AA685">
        <v>5.2702333720403997E-2</v>
      </c>
      <c r="AB685">
        <v>0.12650926580041899</v>
      </c>
      <c r="AE685">
        <v>0.117611439559603</v>
      </c>
      <c r="AF685" t="s">
        <v>3685</v>
      </c>
      <c r="AG685">
        <v>0.11643526558422</v>
      </c>
      <c r="AH685">
        <v>0.117611439559601</v>
      </c>
      <c r="AI685">
        <v>9.96400412056309E-2</v>
      </c>
      <c r="AJ685">
        <v>9.9640041205625501E-2</v>
      </c>
      <c r="AM685">
        <v>0.21178089746072901</v>
      </c>
      <c r="AN685" t="s">
        <v>3685</v>
      </c>
      <c r="AO685">
        <v>0.20966299013483899</v>
      </c>
      <c r="AP685">
        <v>0.21178089746072801</v>
      </c>
      <c r="AQ685">
        <v>0.110835551453478</v>
      </c>
      <c r="AR685">
        <v>0.110835551453453</v>
      </c>
      <c r="AU685">
        <v>9.0898786599339504E-2</v>
      </c>
      <c r="AV685" t="s">
        <v>3685</v>
      </c>
      <c r="AW685">
        <v>8.9989711435799702E-2</v>
      </c>
      <c r="AX685">
        <v>9.08987865993372E-2</v>
      </c>
      <c r="AY685">
        <v>2.86730648202096E-2</v>
      </c>
      <c r="AZ685">
        <v>4.36624899665796E-2</v>
      </c>
      <c r="BC685">
        <v>0.12590454835447601</v>
      </c>
      <c r="BD685" t="s">
        <v>3685</v>
      </c>
      <c r="BE685">
        <v>0.12427926515927901</v>
      </c>
      <c r="BF685">
        <v>0.12553464888695501</v>
      </c>
      <c r="BG685">
        <v>0.102237809572401</v>
      </c>
      <c r="BH685">
        <v>0.11195510247825199</v>
      </c>
    </row>
    <row r="686" spans="1:60" ht="15" customHeight="1" x14ac:dyDescent="0.25">
      <c r="B686" s="2" t="s">
        <v>684</v>
      </c>
      <c r="C686" s="2" t="s">
        <v>1681</v>
      </c>
      <c r="D686" s="3" t="s">
        <v>2681</v>
      </c>
      <c r="F686">
        <v>0</v>
      </c>
      <c r="G686" t="s">
        <v>3686</v>
      </c>
      <c r="H686">
        <v>0</v>
      </c>
      <c r="I686">
        <v>0.18689984615487701</v>
      </c>
      <c r="J686" s="126">
        <v>0</v>
      </c>
      <c r="K686" s="126">
        <v>0</v>
      </c>
      <c r="O686">
        <v>0</v>
      </c>
      <c r="P686" t="s">
        <v>3686</v>
      </c>
      <c r="Q686">
        <v>0</v>
      </c>
      <c r="R686">
        <v>0.144503443769917</v>
      </c>
      <c r="S686">
        <v>0</v>
      </c>
      <c r="T686">
        <v>0</v>
      </c>
      <c r="W686">
        <v>0</v>
      </c>
      <c r="X686" t="s">
        <v>3686</v>
      </c>
      <c r="Y686">
        <v>0</v>
      </c>
      <c r="Z686">
        <v>0.12916924765208401</v>
      </c>
      <c r="AA686">
        <v>0</v>
      </c>
      <c r="AB686">
        <v>0</v>
      </c>
      <c r="AE686">
        <v>0</v>
      </c>
      <c r="AF686" t="s">
        <v>3686</v>
      </c>
      <c r="AG686">
        <v>0</v>
      </c>
      <c r="AH686">
        <v>0.13428100662735301</v>
      </c>
      <c r="AI686">
        <v>0</v>
      </c>
      <c r="AJ686">
        <v>0</v>
      </c>
      <c r="AM686">
        <v>0</v>
      </c>
      <c r="AN686" t="s">
        <v>3686</v>
      </c>
      <c r="AO686">
        <v>0</v>
      </c>
      <c r="AP686">
        <v>0.27636594198077902</v>
      </c>
      <c r="AQ686">
        <v>0</v>
      </c>
      <c r="AR686">
        <v>0</v>
      </c>
      <c r="AU686">
        <v>0</v>
      </c>
      <c r="AV686" t="s">
        <v>3686</v>
      </c>
      <c r="AW686">
        <v>0</v>
      </c>
      <c r="AX686">
        <v>0.118625310376011</v>
      </c>
      <c r="AY686">
        <v>0</v>
      </c>
      <c r="AZ686">
        <v>0</v>
      </c>
      <c r="BC686">
        <v>0</v>
      </c>
      <c r="BD686" t="s">
        <v>3686</v>
      </c>
      <c r="BE686">
        <v>0</v>
      </c>
      <c r="BF686">
        <v>0.10670303002718801</v>
      </c>
      <c r="BG686">
        <v>0</v>
      </c>
      <c r="BH686">
        <v>0</v>
      </c>
    </row>
    <row r="687" spans="1:60" ht="15" x14ac:dyDescent="0.25">
      <c r="A687" s="82" t="s">
        <v>4083</v>
      </c>
      <c r="B687" s="2" t="s">
        <v>685</v>
      </c>
      <c r="C687" s="2" t="s">
        <v>1682</v>
      </c>
      <c r="D687" s="5" t="s">
        <v>2682</v>
      </c>
      <c r="F687">
        <v>0</v>
      </c>
      <c r="G687" t="s">
        <v>3687</v>
      </c>
      <c r="H687">
        <v>0</v>
      </c>
      <c r="I687">
        <v>1.53673206835955</v>
      </c>
      <c r="J687" s="126">
        <v>0</v>
      </c>
      <c r="K687" s="126">
        <v>0</v>
      </c>
      <c r="O687">
        <v>0</v>
      </c>
      <c r="P687" t="s">
        <v>3687</v>
      </c>
      <c r="Q687">
        <v>0</v>
      </c>
      <c r="R687">
        <v>1.1881394265826799</v>
      </c>
      <c r="S687">
        <v>0</v>
      </c>
      <c r="T687">
        <v>0</v>
      </c>
      <c r="W687">
        <v>0</v>
      </c>
      <c r="X687" t="s">
        <v>3687</v>
      </c>
      <c r="Y687">
        <v>0</v>
      </c>
      <c r="Z687">
        <v>1.06205825854499</v>
      </c>
      <c r="AA687">
        <v>0</v>
      </c>
      <c r="AB687">
        <v>0</v>
      </c>
      <c r="AE687">
        <v>0</v>
      </c>
      <c r="AF687" t="s">
        <v>3687</v>
      </c>
      <c r="AG687">
        <v>0</v>
      </c>
      <c r="AH687">
        <v>1.3129698426757199</v>
      </c>
      <c r="AI687">
        <v>0</v>
      </c>
      <c r="AJ687">
        <v>0</v>
      </c>
      <c r="AM687">
        <v>0</v>
      </c>
      <c r="AN687" t="s">
        <v>3687</v>
      </c>
      <c r="AO687">
        <v>0</v>
      </c>
      <c r="AP687">
        <v>2.2723421896607099</v>
      </c>
      <c r="AQ687">
        <v>0</v>
      </c>
      <c r="AR687">
        <v>0</v>
      </c>
      <c r="AU687">
        <v>0</v>
      </c>
      <c r="AV687" t="s">
        <v>3687</v>
      </c>
      <c r="AW687">
        <v>0</v>
      </c>
      <c r="AX687">
        <v>0.97536366313338896</v>
      </c>
      <c r="AY687">
        <v>0</v>
      </c>
      <c r="AZ687">
        <v>0</v>
      </c>
      <c r="BC687">
        <v>0</v>
      </c>
      <c r="BD687" t="s">
        <v>3687</v>
      </c>
      <c r="BE687">
        <v>0</v>
      </c>
      <c r="BF687">
        <v>0.87733602465818805</v>
      </c>
      <c r="BG687">
        <v>0</v>
      </c>
      <c r="BH687">
        <v>0</v>
      </c>
    </row>
    <row r="688" spans="1:60" ht="15" customHeight="1" x14ac:dyDescent="0.25">
      <c r="B688" s="2" t="s">
        <v>686</v>
      </c>
      <c r="C688" s="2" t="s">
        <v>1683</v>
      </c>
      <c r="D688" s="5" t="s">
        <v>2683</v>
      </c>
      <c r="F688">
        <v>3.9701299498749898</v>
      </c>
      <c r="G688" t="s">
        <v>3688</v>
      </c>
      <c r="H688">
        <v>3.93042523811138</v>
      </c>
      <c r="I688">
        <v>6.2355233406758899</v>
      </c>
      <c r="J688" s="126">
        <v>2.8304252461721</v>
      </c>
      <c r="K688" s="126">
        <v>4.2006065776745398</v>
      </c>
      <c r="O688">
        <v>3.0695431158942701</v>
      </c>
      <c r="P688" t="s">
        <v>3688</v>
      </c>
      <c r="Q688">
        <v>3.0388450297166298</v>
      </c>
      <c r="R688">
        <v>4.8210541695498303</v>
      </c>
      <c r="S688">
        <v>2.53605100075159</v>
      </c>
      <c r="T688">
        <v>3.4698146092148798</v>
      </c>
      <c r="W688">
        <v>2.7439524986113999</v>
      </c>
      <c r="X688" t="s">
        <v>3688</v>
      </c>
      <c r="Y688">
        <v>2.7165119851348001</v>
      </c>
      <c r="Z688">
        <v>4.3095993729654403</v>
      </c>
      <c r="AA688">
        <v>1.4609673806174599</v>
      </c>
      <c r="AB688">
        <v>3.5069777300719198</v>
      </c>
      <c r="AE688">
        <v>3.2603200779611501</v>
      </c>
      <c r="AF688" t="s">
        <v>3688</v>
      </c>
      <c r="AG688">
        <v>3.2277152255630899</v>
      </c>
      <c r="AH688">
        <v>5.1971699894682297</v>
      </c>
      <c r="AI688">
        <v>2.7621329024458001</v>
      </c>
      <c r="AJ688">
        <v>2.7621329024455599</v>
      </c>
      <c r="AM688">
        <v>5.8708023191054304</v>
      </c>
      <c r="AN688" t="s">
        <v>3688</v>
      </c>
      <c r="AO688">
        <v>5.8120915695049602</v>
      </c>
      <c r="AP688">
        <v>9.2206048539659395</v>
      </c>
      <c r="AQ688">
        <v>3.0724849139572901</v>
      </c>
      <c r="AR688">
        <v>3.07248491395654</v>
      </c>
      <c r="AU688">
        <v>2.5198155904038999</v>
      </c>
      <c r="AV688" t="s">
        <v>3688</v>
      </c>
      <c r="AW688">
        <v>2.4946150145155701</v>
      </c>
      <c r="AX688">
        <v>3.9576605092479902</v>
      </c>
      <c r="AY688">
        <v>0.79484928745077599</v>
      </c>
      <c r="AZ688">
        <v>1.21037284489385</v>
      </c>
      <c r="BC688">
        <v>3.4902142890505701</v>
      </c>
      <c r="BD688" t="s">
        <v>3688</v>
      </c>
      <c r="BE688">
        <v>3.4451596289472999</v>
      </c>
      <c r="BF688">
        <v>4.7611636659438696</v>
      </c>
      <c r="BG688">
        <v>10.7299605038107</v>
      </c>
      <c r="BH688">
        <v>3.1035201151080698</v>
      </c>
    </row>
    <row r="689" spans="1:60" ht="15" customHeight="1" x14ac:dyDescent="0.25">
      <c r="B689" s="2" t="s">
        <v>687</v>
      </c>
      <c r="C689" s="2" t="s">
        <v>1684</v>
      </c>
      <c r="D689" s="5" t="s">
        <v>2684</v>
      </c>
      <c r="F689">
        <v>0</v>
      </c>
      <c r="G689" t="s">
        <v>3689</v>
      </c>
      <c r="H689">
        <v>0</v>
      </c>
      <c r="I689">
        <v>0</v>
      </c>
      <c r="J689" s="126">
        <v>0</v>
      </c>
      <c r="K689" s="126">
        <v>0</v>
      </c>
      <c r="O689">
        <v>0</v>
      </c>
      <c r="P689" t="s">
        <v>3689</v>
      </c>
      <c r="Q689">
        <v>0</v>
      </c>
      <c r="R689">
        <v>0</v>
      </c>
      <c r="S689">
        <v>0</v>
      </c>
      <c r="T689">
        <v>0</v>
      </c>
      <c r="W689">
        <v>0</v>
      </c>
      <c r="X689" t="s">
        <v>3689</v>
      </c>
      <c r="Y689">
        <v>0</v>
      </c>
      <c r="Z689">
        <v>0</v>
      </c>
      <c r="AA689">
        <v>0</v>
      </c>
      <c r="AB689">
        <v>0</v>
      </c>
      <c r="AE689">
        <v>0</v>
      </c>
      <c r="AF689" t="s">
        <v>3689</v>
      </c>
      <c r="AG689">
        <v>0</v>
      </c>
      <c r="AH689">
        <v>0</v>
      </c>
      <c r="AI689">
        <v>0</v>
      </c>
      <c r="AJ689">
        <v>0</v>
      </c>
      <c r="AM689">
        <v>0</v>
      </c>
      <c r="AN689" t="s">
        <v>3689</v>
      </c>
      <c r="AO689">
        <v>0</v>
      </c>
      <c r="AP689">
        <v>0</v>
      </c>
      <c r="AQ689">
        <v>0</v>
      </c>
      <c r="AR689">
        <v>0</v>
      </c>
      <c r="AU689">
        <v>0</v>
      </c>
      <c r="AV689" t="s">
        <v>3689</v>
      </c>
      <c r="AW689">
        <v>0</v>
      </c>
      <c r="AX689">
        <v>0</v>
      </c>
      <c r="AY689">
        <v>0</v>
      </c>
      <c r="AZ689">
        <v>0</v>
      </c>
      <c r="BC689">
        <v>0</v>
      </c>
      <c r="BD689" t="s">
        <v>3689</v>
      </c>
      <c r="BE689">
        <v>0</v>
      </c>
      <c r="BF689">
        <v>0</v>
      </c>
      <c r="BG689">
        <v>0</v>
      </c>
      <c r="BH689">
        <v>0</v>
      </c>
    </row>
    <row r="690" spans="1:60" ht="15" customHeight="1" x14ac:dyDescent="0.25">
      <c r="B690" s="2" t="s">
        <v>688</v>
      </c>
      <c r="C690" s="2" t="s">
        <v>1685</v>
      </c>
      <c r="D690" s="5" t="s">
        <v>2685</v>
      </c>
      <c r="F690" s="41">
        <v>4.4066038256636504E-6</v>
      </c>
      <c r="G690" t="s">
        <v>3690</v>
      </c>
      <c r="H690" s="41">
        <v>4.3625339999999998E-6</v>
      </c>
      <c r="I690" s="41">
        <v>4.4066038256636504E-6</v>
      </c>
      <c r="J690" s="126">
        <v>3.1416006215186101E-6</v>
      </c>
      <c r="K690" s="126">
        <v>4.6624189255748097E-6</v>
      </c>
      <c r="N690" s="41"/>
      <c r="O690" s="41">
        <v>3.40700697667718E-6</v>
      </c>
      <c r="P690" t="s">
        <v>3690</v>
      </c>
      <c r="Q690" s="41">
        <v>3.3729339599999999E-6</v>
      </c>
      <c r="R690" s="41">
        <v>3.4070069766770699E-6</v>
      </c>
      <c r="S690" s="41">
        <v>2.8148630354888E-6</v>
      </c>
      <c r="T690" s="41">
        <v>3.8512840950688598E-6</v>
      </c>
      <c r="W690" s="41">
        <v>3.0456211082463401E-6</v>
      </c>
      <c r="X690" t="s">
        <v>3690</v>
      </c>
      <c r="Y690" s="41">
        <v>3.0151637999999999E-6</v>
      </c>
      <c r="Z690" s="41">
        <v>3.0456211082463202E-6</v>
      </c>
      <c r="AA690" s="41">
        <v>1.62158532085364E-6</v>
      </c>
      <c r="AB690" s="41">
        <v>3.8925329087373599E-6</v>
      </c>
      <c r="AE690" s="41">
        <v>3.6187578517131298E-6</v>
      </c>
      <c r="AF690" t="s">
        <v>3690</v>
      </c>
      <c r="AG690" s="41">
        <v>3.5825684400000001E-6</v>
      </c>
      <c r="AH690" s="41">
        <v>3.61875785171304E-6</v>
      </c>
      <c r="AI690" s="41">
        <v>3.0658002555539199E-6</v>
      </c>
      <c r="AJ690" s="41">
        <v>3.0658002555536399E-6</v>
      </c>
      <c r="AM690" s="41">
        <v>6.5162350567138799E-6</v>
      </c>
      <c r="AN690" t="s">
        <v>3690</v>
      </c>
      <c r="AO690" s="41">
        <v>6.4510696800000001E-6</v>
      </c>
      <c r="AP690" s="41">
        <v>6.5162350567138697E-6</v>
      </c>
      <c r="AQ690" s="41">
        <v>3.4102721943810199E-6</v>
      </c>
      <c r="AR690" s="41">
        <v>3.4102721943801801E-6</v>
      </c>
      <c r="AS690" s="41"/>
      <c r="AT690" s="41"/>
      <c r="AU690" s="41">
        <v>2.7968427131687E-6</v>
      </c>
      <c r="AV690" t="s">
        <v>3690</v>
      </c>
      <c r="AW690" s="41">
        <v>2.7688716000000002E-6</v>
      </c>
      <c r="AX690" s="41">
        <v>2.79684271316867E-6</v>
      </c>
      <c r="AY690" s="41">
        <v>8.8223457547452104E-7</v>
      </c>
      <c r="AZ690" s="41">
        <v>1.3434405614245799E-6</v>
      </c>
      <c r="BA690" s="41"/>
      <c r="BC690" s="41">
        <v>3.8739265043453996E-6</v>
      </c>
      <c r="BD690" t="s">
        <v>3690</v>
      </c>
      <c r="BE690" s="41">
        <v>3.8239185600000003E-6</v>
      </c>
      <c r="BF690" s="41">
        <v>3.8625451573654203E-6</v>
      </c>
      <c r="BG690" s="41">
        <v>3.1457303602221499E-6</v>
      </c>
      <c r="BH690" s="41">
        <v>3.44471938826335E-6</v>
      </c>
    </row>
    <row r="691" spans="1:60" ht="15" x14ac:dyDescent="0.25">
      <c r="A691" s="82" t="s">
        <v>4084</v>
      </c>
      <c r="B691" s="2" t="s">
        <v>689</v>
      </c>
      <c r="C691" s="2" t="s">
        <v>1686</v>
      </c>
      <c r="D691" s="5" t="s">
        <v>2686</v>
      </c>
      <c r="F691">
        <v>0</v>
      </c>
      <c r="G691" t="s">
        <v>3691</v>
      </c>
      <c r="H691">
        <v>0</v>
      </c>
      <c r="I691">
        <v>2.3050981025575901</v>
      </c>
      <c r="J691" s="126">
        <v>-3.51</v>
      </c>
      <c r="K691" s="126">
        <v>-3.51</v>
      </c>
      <c r="O691">
        <v>0</v>
      </c>
      <c r="P691" t="s">
        <v>3691</v>
      </c>
      <c r="Q691">
        <v>0</v>
      </c>
      <c r="R691">
        <v>1.7822091398634801</v>
      </c>
      <c r="S691">
        <v>-5.1027212489256799</v>
      </c>
      <c r="T691">
        <v>-5.79</v>
      </c>
      <c r="W691">
        <v>0</v>
      </c>
      <c r="X691" t="s">
        <v>3691</v>
      </c>
      <c r="Y691">
        <v>0</v>
      </c>
      <c r="Z691">
        <v>1.5930873877840299</v>
      </c>
      <c r="AA691">
        <v>-2.09</v>
      </c>
      <c r="AB691">
        <v>-2.09</v>
      </c>
      <c r="AE691">
        <v>0</v>
      </c>
      <c r="AF691" t="s">
        <v>3691</v>
      </c>
      <c r="AG691">
        <v>0</v>
      </c>
      <c r="AH691">
        <v>1.96945476388527</v>
      </c>
      <c r="AI691">
        <v>-0.2</v>
      </c>
      <c r="AJ691">
        <v>-0.2</v>
      </c>
      <c r="AM691">
        <v>0</v>
      </c>
      <c r="AN691" t="s">
        <v>3691</v>
      </c>
      <c r="AO691">
        <v>0</v>
      </c>
      <c r="AP691">
        <v>3.4085132844416801</v>
      </c>
      <c r="AQ691">
        <v>-6.44</v>
      </c>
      <c r="AR691">
        <v>-6.44</v>
      </c>
      <c r="AU691">
        <v>0</v>
      </c>
      <c r="AV691" t="s">
        <v>3691</v>
      </c>
      <c r="AW691">
        <v>0</v>
      </c>
      <c r="AX691">
        <v>1.4630454947095499</v>
      </c>
      <c r="AY691">
        <v>-2.36</v>
      </c>
      <c r="AZ691">
        <v>-2.36</v>
      </c>
      <c r="BC691">
        <v>0</v>
      </c>
      <c r="BD691" t="s">
        <v>3691</v>
      </c>
      <c r="BE691">
        <v>0</v>
      </c>
      <c r="BF691">
        <v>1.3160040369825801</v>
      </c>
      <c r="BG691">
        <v>-5.7756829297918602</v>
      </c>
      <c r="BH691">
        <v>-5.2538746752048802</v>
      </c>
    </row>
    <row r="692" spans="1:60" ht="15" customHeight="1" x14ac:dyDescent="0.25">
      <c r="B692" s="2" t="s">
        <v>690</v>
      </c>
      <c r="C692" s="2" t="s">
        <v>1687</v>
      </c>
      <c r="D692" s="5" t="s">
        <v>2687</v>
      </c>
      <c r="F692">
        <v>0.14321682763598201</v>
      </c>
      <c r="G692" t="s">
        <v>3692</v>
      </c>
      <c r="H692">
        <v>0.14178453626699999</v>
      </c>
      <c r="I692">
        <v>0.143216827635987</v>
      </c>
      <c r="J692" s="126">
        <v>0.102103590999666</v>
      </c>
      <c r="K692" s="126">
        <v>0.15153094629064301</v>
      </c>
      <c r="O692">
        <v>0.110729430245498</v>
      </c>
      <c r="P692" t="s">
        <v>3692</v>
      </c>
      <c r="Q692">
        <v>0.10962204016698</v>
      </c>
      <c r="R692">
        <v>0.11072943024549201</v>
      </c>
      <c r="S692">
        <v>9.1484456084904395E-2</v>
      </c>
      <c r="T692">
        <v>0.12516865873178601</v>
      </c>
      <c r="W692">
        <v>9.8984208828560405E-2</v>
      </c>
      <c r="X692" t="s">
        <v>3692</v>
      </c>
      <c r="Y692">
        <v>9.7994331081900296E-2</v>
      </c>
      <c r="Z692">
        <v>9.8984208828558906E-2</v>
      </c>
      <c r="AA692">
        <v>5.2702333720403997E-2</v>
      </c>
      <c r="AB692">
        <v>0.12650926580041899</v>
      </c>
      <c r="AE692">
        <v>0.117611439559603</v>
      </c>
      <c r="AF692" t="s">
        <v>3692</v>
      </c>
      <c r="AG692">
        <v>0.11643526558422</v>
      </c>
      <c r="AH692">
        <v>0.117611439559601</v>
      </c>
      <c r="AI692">
        <v>9.96400412056309E-2</v>
      </c>
      <c r="AJ692">
        <v>9.9640041205625501E-2</v>
      </c>
      <c r="AM692">
        <v>0.21178089746072901</v>
      </c>
      <c r="AN692" t="s">
        <v>3692</v>
      </c>
      <c r="AO692">
        <v>0.20966299013483899</v>
      </c>
      <c r="AP692">
        <v>0.21178089746072801</v>
      </c>
      <c r="AQ692">
        <v>0.110835551453478</v>
      </c>
      <c r="AR692">
        <v>0.110835551453453</v>
      </c>
      <c r="AU692">
        <v>9.0898786599339504E-2</v>
      </c>
      <c r="AV692" t="s">
        <v>3692</v>
      </c>
      <c r="AW692">
        <v>8.9989711435799702E-2</v>
      </c>
      <c r="AX692">
        <v>9.08987865993372E-2</v>
      </c>
      <c r="AY692">
        <v>2.86730648202096E-2</v>
      </c>
      <c r="AZ692">
        <v>4.36624899665796E-2</v>
      </c>
      <c r="BC692">
        <v>0.12590454835447601</v>
      </c>
      <c r="BD692" t="s">
        <v>3692</v>
      </c>
      <c r="BE692">
        <v>0.12427926515927901</v>
      </c>
      <c r="BF692">
        <v>0.12553464888695501</v>
      </c>
      <c r="BG692">
        <v>0.102237809572401</v>
      </c>
      <c r="BH692">
        <v>0.11195510247825199</v>
      </c>
    </row>
    <row r="693" spans="1:60" ht="15" x14ac:dyDescent="0.25">
      <c r="A693" s="82" t="s">
        <v>4085</v>
      </c>
      <c r="B693" s="2" t="s">
        <v>691</v>
      </c>
      <c r="C693" s="2" t="s">
        <v>1688</v>
      </c>
      <c r="D693" s="5" t="s">
        <v>2688</v>
      </c>
      <c r="F693">
        <v>6.1337174543847901</v>
      </c>
      <c r="G693" t="s">
        <v>3693</v>
      </c>
      <c r="H693">
        <v>3.7517987242495701</v>
      </c>
      <c r="I693">
        <v>11.1345443671519</v>
      </c>
      <c r="J693" s="126">
        <v>0.27003569247444797</v>
      </c>
      <c r="K693" s="126">
        <v>2.9851823535622501</v>
      </c>
      <c r="O693">
        <v>4.7423410378646</v>
      </c>
      <c r="P693" t="s">
        <v>3693</v>
      </c>
      <c r="Q693">
        <v>2.9007372852069002</v>
      </c>
      <c r="R693">
        <v>7.7908658686608696</v>
      </c>
      <c r="S693">
        <v>0</v>
      </c>
      <c r="T693">
        <v>0</v>
      </c>
      <c r="W693">
        <v>4.2393144675945598</v>
      </c>
      <c r="X693" t="s">
        <v>3693</v>
      </c>
      <c r="Y693">
        <v>2.5931346686311398</v>
      </c>
      <c r="Z693">
        <v>6.4517603175604101</v>
      </c>
      <c r="AA693">
        <v>3.7063005224988599</v>
      </c>
      <c r="AB693">
        <v>0.19650168895390699</v>
      </c>
      <c r="AE693">
        <v>5.0114064805627603</v>
      </c>
      <c r="AF693" t="s">
        <v>3693</v>
      </c>
      <c r="AG693">
        <v>2.2268461589900399</v>
      </c>
      <c r="AH693">
        <v>6.9434555203468697</v>
      </c>
      <c r="AI693">
        <v>5.1236482596498698</v>
      </c>
      <c r="AJ693">
        <v>4.3798621269468097</v>
      </c>
      <c r="AM693">
        <v>9.0701924396891105</v>
      </c>
      <c r="AN693" t="s">
        <v>3693</v>
      </c>
      <c r="AO693">
        <v>5.5480847556522104</v>
      </c>
      <c r="AP693">
        <v>16.4600769144166</v>
      </c>
      <c r="AQ693">
        <v>2.7128509985426099</v>
      </c>
      <c r="AR693">
        <v>0</v>
      </c>
      <c r="AU693">
        <v>3.8930304709995598</v>
      </c>
      <c r="AV693" t="s">
        <v>3693</v>
      </c>
      <c r="AW693">
        <v>2.3812270330701</v>
      </c>
      <c r="AX693">
        <v>6.3107159187872099</v>
      </c>
      <c r="AY693">
        <v>4.83881940891479</v>
      </c>
      <c r="AZ693">
        <v>0</v>
      </c>
      <c r="BC693">
        <v>5.3922638741250397</v>
      </c>
      <c r="BD693" t="s">
        <v>3693</v>
      </c>
      <c r="BE693">
        <v>3.8827729285282802</v>
      </c>
      <c r="BF693">
        <v>7.2662756412428102</v>
      </c>
      <c r="BG693">
        <v>0</v>
      </c>
      <c r="BH693">
        <v>0</v>
      </c>
    </row>
    <row r="694" spans="1:60" ht="15" customHeight="1" x14ac:dyDescent="0.25">
      <c r="B694" s="2" t="s">
        <v>692</v>
      </c>
      <c r="C694" s="2" t="s">
        <v>1689</v>
      </c>
      <c r="D694" s="5" t="s">
        <v>2689</v>
      </c>
      <c r="F694">
        <v>0</v>
      </c>
      <c r="G694" t="s">
        <v>3694</v>
      </c>
      <c r="H694">
        <v>0</v>
      </c>
      <c r="I694">
        <v>0.76836603417186</v>
      </c>
      <c r="J694" s="126">
        <v>0</v>
      </c>
      <c r="K694" s="126">
        <v>0</v>
      </c>
      <c r="O694">
        <v>0</v>
      </c>
      <c r="P694" t="s">
        <v>3694</v>
      </c>
      <c r="Q694">
        <v>0</v>
      </c>
      <c r="R694">
        <v>0.59406971327891001</v>
      </c>
      <c r="S694">
        <v>0</v>
      </c>
      <c r="T694">
        <v>0</v>
      </c>
      <c r="W694">
        <v>0</v>
      </c>
      <c r="X694" t="s">
        <v>3694</v>
      </c>
      <c r="Y694">
        <v>0</v>
      </c>
      <c r="Z694">
        <v>0.53102912925761803</v>
      </c>
      <c r="AA694">
        <v>0</v>
      </c>
      <c r="AB694">
        <v>0</v>
      </c>
      <c r="AE694">
        <v>0</v>
      </c>
      <c r="AF694" t="s">
        <v>3694</v>
      </c>
      <c r="AG694">
        <v>0</v>
      </c>
      <c r="AH694">
        <v>0.65648492131592895</v>
      </c>
      <c r="AI694">
        <v>0</v>
      </c>
      <c r="AJ694">
        <v>0</v>
      </c>
      <c r="AM694">
        <v>0</v>
      </c>
      <c r="AN694" t="s">
        <v>3694</v>
      </c>
      <c r="AO694">
        <v>0</v>
      </c>
      <c r="AP694">
        <v>1.1361710948122701</v>
      </c>
      <c r="AQ694">
        <v>0</v>
      </c>
      <c r="AR694">
        <v>0</v>
      </c>
      <c r="AU694">
        <v>0</v>
      </c>
      <c r="AV694" t="s">
        <v>3694</v>
      </c>
      <c r="AW694">
        <v>0</v>
      </c>
      <c r="AX694">
        <v>0.48768183157973399</v>
      </c>
      <c r="AY694">
        <v>0</v>
      </c>
      <c r="AZ694">
        <v>0</v>
      </c>
      <c r="BC694">
        <v>0</v>
      </c>
      <c r="BD694" t="s">
        <v>3694</v>
      </c>
      <c r="BE694">
        <v>0</v>
      </c>
      <c r="BF694">
        <v>0.43866801233297598</v>
      </c>
      <c r="BG694">
        <v>0</v>
      </c>
      <c r="BH694">
        <v>0</v>
      </c>
    </row>
    <row r="695" spans="1:60" ht="15" customHeight="1" x14ac:dyDescent="0.25">
      <c r="B695" s="2" t="s">
        <v>693</v>
      </c>
      <c r="C695" s="2" t="s">
        <v>1690</v>
      </c>
      <c r="D695" s="5" t="s">
        <v>2690</v>
      </c>
      <c r="F695">
        <v>0</v>
      </c>
      <c r="G695" t="s">
        <v>3695</v>
      </c>
      <c r="H695">
        <v>0</v>
      </c>
      <c r="I695">
        <v>0</v>
      </c>
      <c r="J695" s="126">
        <v>0</v>
      </c>
      <c r="K695" s="126">
        <v>0</v>
      </c>
      <c r="O695">
        <v>0</v>
      </c>
      <c r="P695" t="s">
        <v>3695</v>
      </c>
      <c r="Q695">
        <v>0</v>
      </c>
      <c r="R695">
        <v>0</v>
      </c>
      <c r="S695">
        <v>0</v>
      </c>
      <c r="T695">
        <v>0</v>
      </c>
      <c r="W695">
        <v>0</v>
      </c>
      <c r="X695" t="s">
        <v>3695</v>
      </c>
      <c r="Y695">
        <v>0</v>
      </c>
      <c r="Z695">
        <v>0</v>
      </c>
      <c r="AA695">
        <v>0</v>
      </c>
      <c r="AB695">
        <v>0</v>
      </c>
      <c r="AE695">
        <v>0</v>
      </c>
      <c r="AF695" t="s">
        <v>3695</v>
      </c>
      <c r="AG695">
        <v>0</v>
      </c>
      <c r="AH695">
        <v>0</v>
      </c>
      <c r="AI695">
        <v>0</v>
      </c>
      <c r="AJ695">
        <v>0</v>
      </c>
      <c r="AM695">
        <v>0</v>
      </c>
      <c r="AN695" t="s">
        <v>3695</v>
      </c>
      <c r="AO695">
        <v>0</v>
      </c>
      <c r="AP695">
        <v>0</v>
      </c>
      <c r="AQ695">
        <v>0</v>
      </c>
      <c r="AR695">
        <v>0</v>
      </c>
      <c r="AU695">
        <v>0</v>
      </c>
      <c r="AV695" t="s">
        <v>3695</v>
      </c>
      <c r="AW695">
        <v>0</v>
      </c>
      <c r="AX695">
        <v>0</v>
      </c>
      <c r="AY695">
        <v>0</v>
      </c>
      <c r="AZ695">
        <v>0</v>
      </c>
      <c r="BC695">
        <v>0</v>
      </c>
      <c r="BD695" t="s">
        <v>3695</v>
      </c>
      <c r="BE695">
        <v>0</v>
      </c>
      <c r="BF695">
        <v>0</v>
      </c>
      <c r="BG695">
        <v>0</v>
      </c>
      <c r="BH695">
        <v>0</v>
      </c>
    </row>
    <row r="696" spans="1:60" ht="15" customHeight="1" x14ac:dyDescent="0.25">
      <c r="B696" s="2" t="s">
        <v>694</v>
      </c>
      <c r="C696" s="2" t="s">
        <v>1691</v>
      </c>
      <c r="D696" s="5" t="s">
        <v>2691</v>
      </c>
      <c r="F696">
        <v>0.14321682763598201</v>
      </c>
      <c r="G696" t="s">
        <v>3696</v>
      </c>
      <c r="H696">
        <v>0.14178453626699999</v>
      </c>
      <c r="I696">
        <v>0.143216827635987</v>
      </c>
      <c r="J696" s="126">
        <v>0.102103590999666</v>
      </c>
      <c r="K696" s="126">
        <v>0.15153094629064301</v>
      </c>
      <c r="O696">
        <v>0.110729430245498</v>
      </c>
      <c r="P696" t="s">
        <v>3696</v>
      </c>
      <c r="Q696">
        <v>0.10962204016698</v>
      </c>
      <c r="R696">
        <v>0.11072943024549201</v>
      </c>
      <c r="S696">
        <v>9.1484456084904395E-2</v>
      </c>
      <c r="T696">
        <v>0.12516865873178601</v>
      </c>
      <c r="W696">
        <v>9.8984208828560405E-2</v>
      </c>
      <c r="X696" t="s">
        <v>3696</v>
      </c>
      <c r="Y696">
        <v>9.7994331081900296E-2</v>
      </c>
      <c r="Z696">
        <v>9.8984208828558906E-2</v>
      </c>
      <c r="AA696">
        <v>5.2702333720403997E-2</v>
      </c>
      <c r="AB696">
        <v>0.12650926580041899</v>
      </c>
      <c r="AE696">
        <v>0.117611439559603</v>
      </c>
      <c r="AF696" t="s">
        <v>3696</v>
      </c>
      <c r="AG696">
        <v>0.11643526558422</v>
      </c>
      <c r="AH696">
        <v>0.117611439559601</v>
      </c>
      <c r="AI696">
        <v>9.96400412056309E-2</v>
      </c>
      <c r="AJ696">
        <v>9.9640041205625501E-2</v>
      </c>
      <c r="AM696">
        <v>0.21178089746072901</v>
      </c>
      <c r="AN696" t="s">
        <v>3696</v>
      </c>
      <c r="AO696">
        <v>0.20966299013483899</v>
      </c>
      <c r="AP696">
        <v>0.21178089746072801</v>
      </c>
      <c r="AQ696">
        <v>0.110835551453478</v>
      </c>
      <c r="AR696">
        <v>0.110835551453453</v>
      </c>
      <c r="AU696">
        <v>9.0898786599339504E-2</v>
      </c>
      <c r="AV696" t="s">
        <v>3696</v>
      </c>
      <c r="AW696">
        <v>8.9989711435799702E-2</v>
      </c>
      <c r="AX696">
        <v>9.08987865993372E-2</v>
      </c>
      <c r="AY696">
        <v>2.86730648202096E-2</v>
      </c>
      <c r="AZ696">
        <v>4.36624899665796E-2</v>
      </c>
      <c r="BC696">
        <v>0.12590454835447601</v>
      </c>
      <c r="BD696" t="s">
        <v>3696</v>
      </c>
      <c r="BE696">
        <v>0.12427926515927901</v>
      </c>
      <c r="BF696">
        <v>0.12553464888695501</v>
      </c>
      <c r="BG696">
        <v>0.102237809572401</v>
      </c>
      <c r="BH696">
        <v>0.11195510247825199</v>
      </c>
    </row>
    <row r="697" spans="1:60" ht="15" customHeight="1" x14ac:dyDescent="0.25">
      <c r="B697" s="2" t="s">
        <v>695</v>
      </c>
      <c r="C697" s="2" t="s">
        <v>1692</v>
      </c>
      <c r="D697" s="55" t="s">
        <v>2692</v>
      </c>
      <c r="F697">
        <v>0.14431627529048499</v>
      </c>
      <c r="G697" t="s">
        <v>3697</v>
      </c>
      <c r="H697">
        <v>0</v>
      </c>
      <c r="I697">
        <v>0.32249102246657901</v>
      </c>
      <c r="J697" s="126">
        <v>0.102887420354734</v>
      </c>
      <c r="K697" s="126">
        <v>0.152694219812575</v>
      </c>
      <c r="O697">
        <v>0.111579478486178</v>
      </c>
      <c r="P697" t="s">
        <v>3697</v>
      </c>
      <c r="Q697">
        <v>0</v>
      </c>
      <c r="R697">
        <v>0.24933702666135599</v>
      </c>
      <c r="S697">
        <v>9.2186764412258204E-2</v>
      </c>
      <c r="T697">
        <v>0.12612955411350499</v>
      </c>
      <c r="W697">
        <v>9.9744091295067797E-2</v>
      </c>
      <c r="X697" t="s">
        <v>3697</v>
      </c>
      <c r="Y697">
        <v>0</v>
      </c>
      <c r="Z697">
        <v>0.22288329401875101</v>
      </c>
      <c r="AA697">
        <v>5.31069192579567E-2</v>
      </c>
      <c r="AB697">
        <v>0.127480452761148</v>
      </c>
      <c r="AE697">
        <v>0.118514319643605</v>
      </c>
      <c r="AF697" t="s">
        <v>3697</v>
      </c>
      <c r="AG697">
        <v>0</v>
      </c>
      <c r="AH697">
        <v>0.24718327666836701</v>
      </c>
      <c r="AI697">
        <v>0.10040495836939101</v>
      </c>
      <c r="AJ697">
        <v>0.100404958369382</v>
      </c>
      <c r="AM697">
        <v>0.21340669810738</v>
      </c>
      <c r="AN697" t="s">
        <v>3697</v>
      </c>
      <c r="AO697">
        <v>0</v>
      </c>
      <c r="AP697">
        <v>0.47687096976934901</v>
      </c>
      <c r="AQ697">
        <v>0.111686414365978</v>
      </c>
      <c r="AR697">
        <v>0.111686414365951</v>
      </c>
      <c r="AU697">
        <v>9.1596598856274997E-2</v>
      </c>
      <c r="AV697" t="s">
        <v>3697</v>
      </c>
      <c r="AW697">
        <v>0</v>
      </c>
      <c r="AX697">
        <v>0.204684089944112</v>
      </c>
      <c r="AY697">
        <v>2.88931823467906E-2</v>
      </c>
      <c r="AZ697">
        <v>4.3997678386655102E-2</v>
      </c>
      <c r="BC697">
        <v>0.126871093017312</v>
      </c>
      <c r="BD697" t="s">
        <v>3697</v>
      </c>
      <c r="BE697">
        <v>0</v>
      </c>
      <c r="BF697">
        <v>0.22777910195329401</v>
      </c>
      <c r="BG697">
        <v>0.10302266929727601</v>
      </c>
      <c r="BH697">
        <v>0.11281455996562501</v>
      </c>
    </row>
    <row r="698" spans="1:60" ht="15" customHeight="1" x14ac:dyDescent="0.25">
      <c r="B698" s="2" t="s">
        <v>696</v>
      </c>
      <c r="C698" s="2" t="s">
        <v>1693</v>
      </c>
      <c r="D698" s="5" t="s">
        <v>2693</v>
      </c>
      <c r="F698">
        <v>0.19389056832920101</v>
      </c>
      <c r="G698" t="s">
        <v>3698</v>
      </c>
      <c r="H698">
        <v>0.191951496000002</v>
      </c>
      <c r="I698">
        <v>0.45333895631256399</v>
      </c>
      <c r="J698" s="126">
        <v>0.13823042734681901</v>
      </c>
      <c r="K698" s="126">
        <v>0.20514643272529201</v>
      </c>
      <c r="O698">
        <v>0.14990830697379601</v>
      </c>
      <c r="P698" t="s">
        <v>3698</v>
      </c>
      <c r="Q698">
        <v>0.14840909424000001</v>
      </c>
      <c r="R698">
        <v>0.35050331584697197</v>
      </c>
      <c r="S698">
        <v>0.123853973561507</v>
      </c>
      <c r="T698">
        <v>0.16945650018302999</v>
      </c>
      <c r="W698">
        <v>0.134007328762839</v>
      </c>
      <c r="X698" t="s">
        <v>3698</v>
      </c>
      <c r="Y698">
        <v>0.1326672072</v>
      </c>
      <c r="Z698">
        <v>0.31331998235320702</v>
      </c>
      <c r="AA698">
        <v>7.1349754117560102E-2</v>
      </c>
      <c r="AB698">
        <v>0.17127144798444399</v>
      </c>
      <c r="AE698">
        <v>0.15922534547537801</v>
      </c>
      <c r="AF698" t="s">
        <v>3698</v>
      </c>
      <c r="AG698">
        <v>0.15763301135999999</v>
      </c>
      <c r="AH698">
        <v>0.36399703133752798</v>
      </c>
      <c r="AI698">
        <v>0.13489521124437301</v>
      </c>
      <c r="AJ698">
        <v>0.13489521124435999</v>
      </c>
      <c r="AM698">
        <v>0.286714342495411</v>
      </c>
      <c r="AN698" t="s">
        <v>3698</v>
      </c>
      <c r="AO698">
        <v>0.28384706591999997</v>
      </c>
      <c r="AP698">
        <v>0.67036353615004096</v>
      </c>
      <c r="AQ698">
        <v>0.150051976552765</v>
      </c>
      <c r="AR698">
        <v>0.15005197655272801</v>
      </c>
      <c r="AU698">
        <v>0.123061079379423</v>
      </c>
      <c r="AV698" t="s">
        <v>3698</v>
      </c>
      <c r="AW698">
        <v>0.1218303504</v>
      </c>
      <c r="AX698">
        <v>0.28773219172145598</v>
      </c>
      <c r="AY698">
        <v>3.8818321320878903E-2</v>
      </c>
      <c r="AZ698">
        <v>5.91113847026817E-2</v>
      </c>
      <c r="BC698">
        <v>0.17045276619119801</v>
      </c>
      <c r="BD698" t="s">
        <v>3698</v>
      </c>
      <c r="BE698">
        <v>0.16825241664000001</v>
      </c>
      <c r="BF698">
        <v>0.352873372963528</v>
      </c>
      <c r="BG698">
        <v>0.13841213584977499</v>
      </c>
      <c r="BH698">
        <v>0.151567653083587</v>
      </c>
    </row>
    <row r="699" spans="1:60" ht="15" customHeight="1" x14ac:dyDescent="0.25">
      <c r="B699" s="2" t="s">
        <v>697</v>
      </c>
      <c r="C699" s="2" t="s">
        <v>1694</v>
      </c>
      <c r="D699" s="5" t="s">
        <v>2694</v>
      </c>
      <c r="F699" s="41">
        <v>1.1016509564159101E-6</v>
      </c>
      <c r="G699" t="s">
        <v>3699</v>
      </c>
      <c r="H699" s="41">
        <v>0</v>
      </c>
      <c r="I699" s="41">
        <v>1.1016509564159101E-6</v>
      </c>
      <c r="J699" s="126">
        <v>7.8539922693714399E-7</v>
      </c>
      <c r="K699" s="126">
        <v>1.1656047313937001E-6</v>
      </c>
      <c r="N699" s="41"/>
      <c r="O699" s="41">
        <v>8.5175534425248998E-7</v>
      </c>
      <c r="P699" t="s">
        <v>3699</v>
      </c>
      <c r="Q699">
        <v>0</v>
      </c>
      <c r="R699" s="41">
        <v>8.5175174416926398E-7</v>
      </c>
      <c r="S699" s="41">
        <v>0</v>
      </c>
      <c r="T699" s="41">
        <v>9.6282102376721602E-7</v>
      </c>
      <c r="W699" s="41">
        <v>7.6140598049889501E-7</v>
      </c>
      <c r="X699" t="s">
        <v>3699</v>
      </c>
      <c r="Y699">
        <v>0</v>
      </c>
      <c r="Z699" s="41">
        <v>7.6140527706158597E-7</v>
      </c>
      <c r="AA699" s="41">
        <v>0</v>
      </c>
      <c r="AB699">
        <v>0</v>
      </c>
      <c r="AE699" s="41">
        <v>9.0468946292828299E-7</v>
      </c>
      <c r="AF699" t="s">
        <v>3699</v>
      </c>
      <c r="AG699">
        <v>0</v>
      </c>
      <c r="AH699" s="41">
        <v>9.0468946292830003E-7</v>
      </c>
      <c r="AI699">
        <v>0</v>
      </c>
      <c r="AJ699">
        <v>0</v>
      </c>
      <c r="AM699" s="41">
        <v>1.6290576699426601E-6</v>
      </c>
      <c r="AN699" t="s">
        <v>3699</v>
      </c>
      <c r="AO699" s="41">
        <v>0</v>
      </c>
      <c r="AP699" s="41">
        <v>1.62905876417846E-6</v>
      </c>
      <c r="AQ699">
        <v>0</v>
      </c>
      <c r="AR699">
        <v>0</v>
      </c>
      <c r="AU699" s="41">
        <v>6.9921157831297399E-7</v>
      </c>
      <c r="AV699" t="s">
        <v>3699</v>
      </c>
      <c r="AW699">
        <v>0</v>
      </c>
      <c r="AX699" s="41">
        <v>6.9921067829216104E-7</v>
      </c>
      <c r="AY699">
        <v>0</v>
      </c>
      <c r="AZ699">
        <v>0</v>
      </c>
      <c r="BC699" s="41">
        <v>9.684816260863499E-7</v>
      </c>
      <c r="BD699" t="s">
        <v>3699</v>
      </c>
      <c r="BE699">
        <v>0</v>
      </c>
      <c r="BF699" s="41">
        <v>9.6563628934135507E-7</v>
      </c>
      <c r="BG699" s="41">
        <v>7.86432590055538E-7</v>
      </c>
      <c r="BH699">
        <v>0</v>
      </c>
    </row>
    <row r="700" spans="1:60" ht="15" customHeight="1" x14ac:dyDescent="0.25">
      <c r="B700" s="2" t="s">
        <v>698</v>
      </c>
      <c r="C700" s="2" t="s">
        <v>1695</v>
      </c>
      <c r="D700" s="5" t="s">
        <v>2695</v>
      </c>
      <c r="F700" s="41">
        <v>0</v>
      </c>
      <c r="G700" t="s">
        <v>3700</v>
      </c>
      <c r="H700" s="41">
        <v>0</v>
      </c>
      <c r="I700" s="41">
        <v>1.10165094851773E-6</v>
      </c>
      <c r="J700" s="126">
        <v>9.2844250805986397E-13</v>
      </c>
      <c r="K700" s="126">
        <v>0</v>
      </c>
      <c r="O700" s="41">
        <v>-3.6000831945178399E-12</v>
      </c>
      <c r="P700" t="s">
        <v>3700</v>
      </c>
      <c r="Q700">
        <v>0</v>
      </c>
      <c r="R700" s="41">
        <v>8.5175173806282697E-7</v>
      </c>
      <c r="S700" s="41">
        <v>7.0371575887220001E-7</v>
      </c>
      <c r="T700">
        <v>0</v>
      </c>
      <c r="W700" s="41">
        <v>-7.0343730840249898E-13</v>
      </c>
      <c r="X700" t="s">
        <v>3700</v>
      </c>
      <c r="Y700">
        <v>0</v>
      </c>
      <c r="Z700" s="41">
        <v>7.6140527160278505E-7</v>
      </c>
      <c r="AA700" s="41">
        <v>4.0539633021341E-7</v>
      </c>
      <c r="AB700" s="41">
        <v>9.7313322718433892E-7</v>
      </c>
      <c r="AE700" s="41">
        <v>0</v>
      </c>
      <c r="AF700" t="s">
        <v>3700</v>
      </c>
      <c r="AG700">
        <v>0</v>
      </c>
      <c r="AH700" s="41">
        <v>9.0468945669426597E-7</v>
      </c>
      <c r="AI700" s="41">
        <v>7.6645006388847996E-7</v>
      </c>
      <c r="AJ700" s="41">
        <v>7.6645006388840903E-7</v>
      </c>
      <c r="AM700" s="41">
        <v>1.09423581307055E-12</v>
      </c>
      <c r="AN700" t="s">
        <v>3700</v>
      </c>
      <c r="AO700" s="41">
        <v>0</v>
      </c>
      <c r="AP700" s="41">
        <v>1.6290587524990899E-6</v>
      </c>
      <c r="AQ700" s="41">
        <v>8.5256804859525497E-7</v>
      </c>
      <c r="AR700" s="41">
        <v>8.5256804859504502E-7</v>
      </c>
      <c r="AS700" s="41"/>
      <c r="AT700" s="41"/>
      <c r="AU700" s="41">
        <v>-9.0002079862945997E-13</v>
      </c>
      <c r="AV700" t="s">
        <v>3700</v>
      </c>
      <c r="AW700">
        <v>0</v>
      </c>
      <c r="AX700" s="41">
        <v>6.9921067327926505E-7</v>
      </c>
      <c r="AY700" s="41">
        <v>2.2055864386863E-7</v>
      </c>
      <c r="AZ700" s="41">
        <v>3.3586014035614598E-7</v>
      </c>
      <c r="BA700" s="41"/>
      <c r="BC700" s="41">
        <v>0</v>
      </c>
      <c r="BD700" t="s">
        <v>3700</v>
      </c>
      <c r="BE700">
        <v>0</v>
      </c>
      <c r="BF700" s="41">
        <v>9.65636278712828E-7</v>
      </c>
      <c r="BG700" s="41">
        <v>0</v>
      </c>
      <c r="BH700" s="41">
        <v>8.6117984706583602E-7</v>
      </c>
    </row>
    <row r="701" spans="1:60" ht="15" x14ac:dyDescent="0.25">
      <c r="A701" s="82" t="s">
        <v>4086</v>
      </c>
      <c r="B701" s="2" t="s">
        <v>699</v>
      </c>
      <c r="C701" s="2" t="s">
        <v>1696</v>
      </c>
      <c r="D701" s="5" t="s">
        <v>2696</v>
      </c>
      <c r="F701">
        <v>0</v>
      </c>
      <c r="G701" t="s">
        <v>3701</v>
      </c>
      <c r="H701">
        <v>0</v>
      </c>
      <c r="I701">
        <v>2.3050981025653501</v>
      </c>
      <c r="J701" s="126">
        <v>0</v>
      </c>
      <c r="K701" s="126">
        <v>12.849162817752401</v>
      </c>
      <c r="O701">
        <v>0</v>
      </c>
      <c r="P701" t="s">
        <v>3701</v>
      </c>
      <c r="Q701">
        <v>0</v>
      </c>
      <c r="R701">
        <v>1.78220913986718</v>
      </c>
      <c r="S701">
        <v>0</v>
      </c>
      <c r="T701">
        <v>18.157537489112102</v>
      </c>
      <c r="W701">
        <v>0</v>
      </c>
      <c r="X701" t="s">
        <v>3701</v>
      </c>
      <c r="Y701">
        <v>0</v>
      </c>
      <c r="Z701">
        <v>1.59308738778759</v>
      </c>
      <c r="AA701">
        <v>0</v>
      </c>
      <c r="AB701">
        <v>26.407580938976601</v>
      </c>
      <c r="AE701">
        <v>0</v>
      </c>
      <c r="AF701" t="s">
        <v>3701</v>
      </c>
      <c r="AG701">
        <v>0</v>
      </c>
      <c r="AH701">
        <v>2.74715459749746</v>
      </c>
      <c r="AI701">
        <v>0.414627354518387</v>
      </c>
      <c r="AJ701">
        <v>0</v>
      </c>
      <c r="AM701">
        <v>0</v>
      </c>
      <c r="AN701" t="s">
        <v>3701</v>
      </c>
      <c r="AO701">
        <v>0</v>
      </c>
      <c r="AP701">
        <v>3.4085132844750201</v>
      </c>
      <c r="AQ701">
        <v>0</v>
      </c>
      <c r="AR701">
        <v>0</v>
      </c>
      <c r="AU701">
        <v>0</v>
      </c>
      <c r="AV701" t="s">
        <v>3701</v>
      </c>
      <c r="AW701">
        <v>0</v>
      </c>
      <c r="AX701">
        <v>1.4630454947218801</v>
      </c>
      <c r="AY701">
        <v>0</v>
      </c>
      <c r="AZ701">
        <v>0</v>
      </c>
      <c r="BC701">
        <v>0</v>
      </c>
      <c r="BD701" t="s">
        <v>3701</v>
      </c>
      <c r="BE701">
        <v>0</v>
      </c>
      <c r="BF701">
        <v>1.3160040370028101</v>
      </c>
      <c r="BG701">
        <v>0</v>
      </c>
      <c r="BH701">
        <v>0</v>
      </c>
    </row>
    <row r="702" spans="1:60" ht="15" customHeight="1" x14ac:dyDescent="0.25">
      <c r="B702" s="2" t="s">
        <v>700</v>
      </c>
      <c r="C702" s="2" t="s">
        <v>1697</v>
      </c>
      <c r="D702" s="5" t="s">
        <v>2697</v>
      </c>
      <c r="F702">
        <v>4.7256911864394499E-2</v>
      </c>
      <c r="G702" t="s">
        <v>3702</v>
      </c>
      <c r="H702">
        <v>4.6784302129174497E-2</v>
      </c>
      <c r="I702">
        <v>4.7256911864394499E-2</v>
      </c>
      <c r="J702" s="126">
        <v>3.3690876139035E-2</v>
      </c>
      <c r="K702" s="126">
        <v>5.0000301583179203E-2</v>
      </c>
      <c r="O702">
        <v>3.6537123550915797E-2</v>
      </c>
      <c r="P702" t="s">
        <v>3702</v>
      </c>
      <c r="Q702">
        <v>3.6171720712409997E-2</v>
      </c>
      <c r="R702">
        <v>3.6537123550915603E-2</v>
      </c>
      <c r="S702">
        <v>3.0186905753526099E-2</v>
      </c>
      <c r="T702">
        <v>4.1301601016516101E-2</v>
      </c>
      <c r="W702">
        <v>3.2661581112992603E-2</v>
      </c>
      <c r="X702" t="s">
        <v>3702</v>
      </c>
      <c r="Y702">
        <v>3.2334953535754697E-2</v>
      </c>
      <c r="Z702">
        <v>3.2661581112991299E-2</v>
      </c>
      <c r="AA702">
        <v>1.7390062192994001E-2</v>
      </c>
      <c r="AB702">
        <v>4.1743957903851998E-2</v>
      </c>
      <c r="AE702">
        <v>3.8807963597961501E-2</v>
      </c>
      <c r="AF702" t="s">
        <v>3702</v>
      </c>
      <c r="AG702">
        <v>3.84198643025832E-2</v>
      </c>
      <c r="AH702">
        <v>3.8807963597961299E-2</v>
      </c>
      <c r="AI702">
        <v>3.2877984543738803E-2</v>
      </c>
      <c r="AJ702">
        <v>3.2877984543735798E-2</v>
      </c>
      <c r="AM702">
        <v>6.9880832937467205E-2</v>
      </c>
      <c r="AN702" t="s">
        <v>3702</v>
      </c>
      <c r="AO702">
        <v>6.9181992155356697E-2</v>
      </c>
      <c r="AP702">
        <v>6.9880832937466802E-2</v>
      </c>
      <c r="AQ702">
        <v>3.6572140110459797E-2</v>
      </c>
      <c r="AR702">
        <v>3.6572140110450797E-2</v>
      </c>
      <c r="AU702">
        <v>2.9993653803194398E-2</v>
      </c>
      <c r="AV702" t="s">
        <v>3702</v>
      </c>
      <c r="AW702">
        <v>2.9693688459801301E-2</v>
      </c>
      <c r="AX702">
        <v>2.9993653803195901E-2</v>
      </c>
      <c r="AY702">
        <v>9.4611821771025707E-3</v>
      </c>
      <c r="AZ702">
        <v>1.44072067102E-2</v>
      </c>
      <c r="BC702">
        <v>4.1544420743886902E-2</v>
      </c>
      <c r="BD702" t="s">
        <v>3702</v>
      </c>
      <c r="BE702">
        <v>4.1008129960339097E-2</v>
      </c>
      <c r="BF702">
        <v>4.14223659070092E-2</v>
      </c>
      <c r="BG702">
        <v>3.3735163918390099E-2</v>
      </c>
      <c r="BH702">
        <v>3.6941555667127798E-2</v>
      </c>
    </row>
    <row r="703" spans="1:60" ht="15" customHeight="1" x14ac:dyDescent="0.25">
      <c r="B703" s="2" t="s">
        <v>701</v>
      </c>
      <c r="C703" s="2" t="s">
        <v>1698</v>
      </c>
      <c r="D703" s="5" t="s">
        <v>2698</v>
      </c>
      <c r="F703">
        <v>0</v>
      </c>
      <c r="G703" t="s">
        <v>3703</v>
      </c>
      <c r="H703">
        <v>0</v>
      </c>
      <c r="I703">
        <v>3.0497439063424302E-2</v>
      </c>
      <c r="J703" s="126">
        <v>0</v>
      </c>
      <c r="K703" s="126">
        <v>0</v>
      </c>
      <c r="O703">
        <v>0</v>
      </c>
      <c r="P703" t="s">
        <v>3703</v>
      </c>
      <c r="Q703">
        <v>0</v>
      </c>
      <c r="R703">
        <v>2.3579393250429299E-2</v>
      </c>
      <c r="S703">
        <v>0</v>
      </c>
      <c r="T703">
        <v>0</v>
      </c>
      <c r="W703">
        <v>0</v>
      </c>
      <c r="X703" t="s">
        <v>3703</v>
      </c>
      <c r="Y703">
        <v>0</v>
      </c>
      <c r="Z703">
        <v>2.10772311505707E-2</v>
      </c>
      <c r="AA703">
        <v>0</v>
      </c>
      <c r="AB703">
        <v>0</v>
      </c>
      <c r="AE703">
        <v>0</v>
      </c>
      <c r="AF703" t="s">
        <v>3703</v>
      </c>
      <c r="AG703">
        <v>0</v>
      </c>
      <c r="AH703">
        <v>2.4956132171382699E-2</v>
      </c>
      <c r="AI703">
        <v>0</v>
      </c>
      <c r="AJ703">
        <v>0</v>
      </c>
      <c r="AM703">
        <v>0</v>
      </c>
      <c r="AN703" t="s">
        <v>3703</v>
      </c>
      <c r="AO703">
        <v>0</v>
      </c>
      <c r="AP703">
        <v>4.5096096375914399E-2</v>
      </c>
      <c r="AQ703">
        <v>0</v>
      </c>
      <c r="AR703">
        <v>0</v>
      </c>
      <c r="AU703">
        <v>0</v>
      </c>
      <c r="AV703" t="s">
        <v>3703</v>
      </c>
      <c r="AW703">
        <v>0</v>
      </c>
      <c r="AX703">
        <v>1.9356720988639602E-2</v>
      </c>
      <c r="AY703">
        <v>0</v>
      </c>
      <c r="AZ703">
        <v>0</v>
      </c>
      <c r="BC703">
        <v>0</v>
      </c>
      <c r="BD703" t="s">
        <v>3703</v>
      </c>
      <c r="BE703">
        <v>0</v>
      </c>
      <c r="BF703">
        <v>2.6189135064441899E-2</v>
      </c>
      <c r="BG703">
        <v>0</v>
      </c>
      <c r="BH703">
        <v>0</v>
      </c>
    </row>
    <row r="704" spans="1:60" ht="15" customHeight="1" x14ac:dyDescent="0.25">
      <c r="B704" s="2" t="s">
        <v>702</v>
      </c>
      <c r="C704" s="2" t="s">
        <v>1699</v>
      </c>
      <c r="D704" s="5" t="s">
        <v>2699</v>
      </c>
      <c r="F704">
        <v>0</v>
      </c>
      <c r="G704" t="s">
        <v>3704</v>
      </c>
      <c r="H704">
        <v>0</v>
      </c>
      <c r="I704">
        <v>3.0497439063415299E-2</v>
      </c>
      <c r="J704" s="126">
        <v>0</v>
      </c>
      <c r="K704" s="126">
        <v>0</v>
      </c>
      <c r="O704">
        <v>0</v>
      </c>
      <c r="P704" t="s">
        <v>3704</v>
      </c>
      <c r="Q704">
        <v>0</v>
      </c>
      <c r="R704">
        <v>2.3579393250412799E-2</v>
      </c>
      <c r="S704">
        <v>0</v>
      </c>
      <c r="T704">
        <v>0</v>
      </c>
      <c r="W704">
        <v>0</v>
      </c>
      <c r="X704" t="s">
        <v>3704</v>
      </c>
      <c r="Y704">
        <v>0</v>
      </c>
      <c r="Z704">
        <v>2.1077231150586E-2</v>
      </c>
      <c r="AA704">
        <v>0</v>
      </c>
      <c r="AB704">
        <v>0</v>
      </c>
      <c r="AE704">
        <v>0</v>
      </c>
      <c r="AF704" t="s">
        <v>3704</v>
      </c>
      <c r="AG704">
        <v>0</v>
      </c>
      <c r="AH704">
        <v>2.4956132171346301E-2</v>
      </c>
      <c r="AI704">
        <v>0</v>
      </c>
      <c r="AJ704">
        <v>0</v>
      </c>
      <c r="AM704">
        <v>0</v>
      </c>
      <c r="AN704" t="s">
        <v>3704</v>
      </c>
      <c r="AO704">
        <v>0</v>
      </c>
      <c r="AP704">
        <v>4.5096096375915898E-2</v>
      </c>
      <c r="AQ704">
        <v>0</v>
      </c>
      <c r="AR704">
        <v>0</v>
      </c>
      <c r="AU704">
        <v>0</v>
      </c>
      <c r="AV704" t="s">
        <v>3704</v>
      </c>
      <c r="AW704">
        <v>0</v>
      </c>
      <c r="AX704">
        <v>1.9356720988593101E-2</v>
      </c>
      <c r="AY704">
        <v>0</v>
      </c>
      <c r="AZ704">
        <v>0</v>
      </c>
      <c r="BC704">
        <v>0</v>
      </c>
      <c r="BD704" t="s">
        <v>3704</v>
      </c>
      <c r="BE704">
        <v>0</v>
      </c>
      <c r="BF704">
        <v>2.6189135064398201E-2</v>
      </c>
      <c r="BG704">
        <v>0</v>
      </c>
      <c r="BH704">
        <v>0</v>
      </c>
    </row>
    <row r="705" spans="2:60" ht="15" customHeight="1" x14ac:dyDescent="0.25">
      <c r="B705" s="2" t="s">
        <v>703</v>
      </c>
      <c r="C705" s="2" t="s">
        <v>1700</v>
      </c>
      <c r="D705" s="5" t="s">
        <v>2700</v>
      </c>
      <c r="F705">
        <v>0.49336556762318701</v>
      </c>
      <c r="G705" t="s">
        <v>3705</v>
      </c>
      <c r="H705">
        <v>0.48843148790672303</v>
      </c>
      <c r="I705">
        <v>0.67283933611304303</v>
      </c>
      <c r="J705" s="126">
        <v>0.35173517638554602</v>
      </c>
      <c r="K705" s="126">
        <v>0.52200675411688702</v>
      </c>
      <c r="O705">
        <v>0.38145020461229301</v>
      </c>
      <c r="P705" t="s">
        <v>3705</v>
      </c>
      <c r="Q705">
        <v>0.37763537262878799</v>
      </c>
      <c r="R705">
        <v>0.52021210381826699</v>
      </c>
      <c r="S705">
        <v>0.31515347288484502</v>
      </c>
      <c r="T705">
        <v>0.43119169292595</v>
      </c>
      <c r="W705">
        <v>0.34098926208980601</v>
      </c>
      <c r="X705" t="s">
        <v>3705</v>
      </c>
      <c r="Y705">
        <v>0.33757924662950201</v>
      </c>
      <c r="Z705">
        <v>0.46502623765138701</v>
      </c>
      <c r="AA705">
        <v>0.18155350331539899</v>
      </c>
      <c r="AB705">
        <v>0.43580993072862401</v>
      </c>
      <c r="AE705">
        <v>0.40515793845668202</v>
      </c>
      <c r="AF705" t="s">
        <v>3705</v>
      </c>
      <c r="AG705">
        <v>0.40110615382332099</v>
      </c>
      <c r="AH705">
        <v>0.54974424921806497</v>
      </c>
      <c r="AI705">
        <v>0.34324852951192503</v>
      </c>
      <c r="AJ705">
        <v>0.34324852951192503</v>
      </c>
      <c r="AM705">
        <v>0.729560935067184</v>
      </c>
      <c r="AN705" t="s">
        <v>3705</v>
      </c>
      <c r="AO705">
        <v>0.72226498690554297</v>
      </c>
      <c r="AP705">
        <v>0.99494604966139399</v>
      </c>
      <c r="AQ705">
        <v>0.38181578001899702</v>
      </c>
      <c r="AR705">
        <v>0.381815780018883</v>
      </c>
      <c r="AU705">
        <v>0.31313590858769702</v>
      </c>
      <c r="AV705" t="s">
        <v>3705</v>
      </c>
      <c r="AW705">
        <v>0.31000424877254301</v>
      </c>
      <c r="AX705">
        <v>0.427047888348284</v>
      </c>
      <c r="AY705">
        <v>9.8775424187351801E-2</v>
      </c>
      <c r="AZ705">
        <v>0.15041227697736301</v>
      </c>
      <c r="BC705">
        <v>0.43372674838974501</v>
      </c>
      <c r="BD705" t="s">
        <v>3705</v>
      </c>
      <c r="BE705">
        <v>0.42812783393742398</v>
      </c>
      <c r="BF705">
        <v>0.55816756316994498</v>
      </c>
      <c r="BG705">
        <v>0.352197543995658</v>
      </c>
      <c r="BH705">
        <v>0.38567250506969197</v>
      </c>
    </row>
    <row r="706" spans="2:60" ht="15" customHeight="1" x14ac:dyDescent="0.25">
      <c r="B706" s="2" t="s">
        <v>704</v>
      </c>
      <c r="C706" s="2" t="s">
        <v>1701</v>
      </c>
      <c r="D706" s="5" t="s">
        <v>2701</v>
      </c>
      <c r="F706">
        <v>5.9489151646403102E-2</v>
      </c>
      <c r="G706" t="s">
        <v>3706</v>
      </c>
      <c r="H706">
        <v>5.8894208999959098E-2</v>
      </c>
      <c r="I706">
        <v>0.35955917891510603</v>
      </c>
      <c r="J706" s="126">
        <v>4.2411608390466399E-2</v>
      </c>
      <c r="K706" s="126">
        <v>6.29426554952488E-2</v>
      </c>
      <c r="O706">
        <v>4.59945941851174E-2</v>
      </c>
      <c r="P706" t="s">
        <v>3706</v>
      </c>
      <c r="Q706">
        <v>4.5534608460002297E-2</v>
      </c>
      <c r="R706">
        <v>0.27799667018621199</v>
      </c>
      <c r="S706">
        <v>3.8000650979142903E-2</v>
      </c>
      <c r="T706">
        <v>5.1992335283443901E-2</v>
      </c>
      <c r="W706">
        <v>4.1115884961300302E-2</v>
      </c>
      <c r="X706" t="s">
        <v>3706</v>
      </c>
      <c r="Y706">
        <v>4.0704711300009001E-2</v>
      </c>
      <c r="Z706">
        <v>0.248498718403425</v>
      </c>
      <c r="AA706">
        <v>2.1891401831567198E-2</v>
      </c>
      <c r="AB706">
        <v>5.2549194267953701E-2</v>
      </c>
      <c r="AE706">
        <v>4.8853230998133802E-2</v>
      </c>
      <c r="AF706" t="s">
        <v>3706</v>
      </c>
      <c r="AG706">
        <v>4.8364673940000102E-2</v>
      </c>
      <c r="AH706">
        <v>0.26518538189213797</v>
      </c>
      <c r="AI706">
        <v>4.1388303449934903E-2</v>
      </c>
      <c r="AJ706">
        <v>4.1388303449934903E-2</v>
      </c>
      <c r="AM706">
        <v>8.7969173265605605E-2</v>
      </c>
      <c r="AN706" t="s">
        <v>3706</v>
      </c>
      <c r="AO706">
        <v>8.7089440679960703E-2</v>
      </c>
      <c r="AP706">
        <v>0.53167812996309805</v>
      </c>
      <c r="AQ706">
        <v>4.6038674624128403E-2</v>
      </c>
      <c r="AR706">
        <v>4.6038674624128403E-2</v>
      </c>
      <c r="AU706">
        <v>3.7757376627723702E-2</v>
      </c>
      <c r="AV706" t="s">
        <v>3706</v>
      </c>
      <c r="AW706">
        <v>3.7379766599997297E-2</v>
      </c>
      <c r="AX706">
        <v>0.22821178759420499</v>
      </c>
      <c r="AY706">
        <v>1.1910166768871E-2</v>
      </c>
      <c r="AZ706">
        <v>1.8136447579195199E-2</v>
      </c>
      <c r="BC706">
        <v>5.2298007808644797E-2</v>
      </c>
      <c r="BD706" t="s">
        <v>3706</v>
      </c>
      <c r="BE706">
        <v>5.1622900560005298E-2</v>
      </c>
      <c r="BF706">
        <v>0.22327560103747099</v>
      </c>
      <c r="BG706">
        <v>4.2467359863053403E-2</v>
      </c>
      <c r="BH706">
        <v>4.65037117415932E-2</v>
      </c>
    </row>
    <row r="707" spans="2:60" ht="15" customHeight="1" x14ac:dyDescent="0.25">
      <c r="B707" s="2" t="s">
        <v>705</v>
      </c>
      <c r="C707" s="2" t="s">
        <v>1702</v>
      </c>
      <c r="D707" s="5" t="s">
        <v>2702</v>
      </c>
      <c r="F707">
        <v>0.49336556762321498</v>
      </c>
      <c r="G707" t="s">
        <v>3707</v>
      </c>
      <c r="H707">
        <v>0.48843148790667801</v>
      </c>
      <c r="I707">
        <v>0.67283933611306201</v>
      </c>
      <c r="J707" s="126">
        <v>0.35173517638553198</v>
      </c>
      <c r="K707" s="126">
        <v>0.52200675411683095</v>
      </c>
      <c r="O707">
        <v>0.38145020461228402</v>
      </c>
      <c r="P707" t="s">
        <v>3707</v>
      </c>
      <c r="Q707">
        <v>0.37763537262873798</v>
      </c>
      <c r="R707">
        <v>0.52021210381824301</v>
      </c>
      <c r="S707">
        <v>0.31515347288484802</v>
      </c>
      <c r="T707">
        <v>0.43119169292592202</v>
      </c>
      <c r="W707">
        <v>0.340989262089822</v>
      </c>
      <c r="X707" t="s">
        <v>3707</v>
      </c>
      <c r="Y707">
        <v>0.33757924662952699</v>
      </c>
      <c r="Z707">
        <v>0.46502623765143802</v>
      </c>
      <c r="AA707">
        <v>0.18155350331544201</v>
      </c>
      <c r="AB707">
        <v>0.43580993072867702</v>
      </c>
      <c r="AE707">
        <v>0.40515793845673198</v>
      </c>
      <c r="AF707" t="s">
        <v>3707</v>
      </c>
      <c r="AG707">
        <v>0.40110615382332099</v>
      </c>
      <c r="AH707">
        <v>0.54974424921800902</v>
      </c>
      <c r="AI707">
        <v>0.343248529511962</v>
      </c>
      <c r="AJ707">
        <v>0.34324852951193102</v>
      </c>
      <c r="AM707">
        <v>0.729560935067181</v>
      </c>
      <c r="AN707" t="s">
        <v>3707</v>
      </c>
      <c r="AO707">
        <v>0.72226498690552199</v>
      </c>
      <c r="AP707">
        <v>0.99494604966143496</v>
      </c>
      <c r="AQ707">
        <v>0.38181578001899003</v>
      </c>
      <c r="AR707">
        <v>0.38181578001890398</v>
      </c>
      <c r="AU707">
        <v>0.313135908587725</v>
      </c>
      <c r="AV707" t="s">
        <v>3707</v>
      </c>
      <c r="AW707">
        <v>0.310004248772494</v>
      </c>
      <c r="AX707">
        <v>0.42704788834826302</v>
      </c>
      <c r="AY707">
        <v>9.8775424187408603E-2</v>
      </c>
      <c r="AZ707">
        <v>0.15041227697738199</v>
      </c>
      <c r="BC707">
        <v>0.43372674838976799</v>
      </c>
      <c r="BD707" t="s">
        <v>3707</v>
      </c>
      <c r="BE707">
        <v>0.42812783393738202</v>
      </c>
      <c r="BF707">
        <v>0.55816756316998095</v>
      </c>
      <c r="BG707">
        <v>0.35219754399562903</v>
      </c>
      <c r="BH707">
        <v>0.385672505069657</v>
      </c>
    </row>
    <row r="708" spans="2:60" ht="15" customHeight="1" x14ac:dyDescent="0.25">
      <c r="B708" s="2" t="s">
        <v>706</v>
      </c>
      <c r="C708" s="2" t="s">
        <v>1703</v>
      </c>
      <c r="D708" s="5" t="s">
        <v>2703</v>
      </c>
      <c r="F708">
        <v>9.9148586077432196E-2</v>
      </c>
      <c r="G708" t="s">
        <v>3708</v>
      </c>
      <c r="H708">
        <v>9.8157015E-2</v>
      </c>
      <c r="I708">
        <v>0.33060388248380301</v>
      </c>
      <c r="J708" s="126">
        <v>7.0686013984168697E-2</v>
      </c>
      <c r="K708" s="126">
        <v>0.104904425825433</v>
      </c>
      <c r="O708">
        <v>7.6657656975236604E-2</v>
      </c>
      <c r="P708" t="s">
        <v>3708</v>
      </c>
      <c r="Q708">
        <v>7.5891014100000001E-2</v>
      </c>
      <c r="R708">
        <v>0.25560958282732299</v>
      </c>
      <c r="S708">
        <v>6.3334418298497994E-2</v>
      </c>
      <c r="T708">
        <v>8.6653892139049393E-2</v>
      </c>
      <c r="W708">
        <v>6.85264749355428E-2</v>
      </c>
      <c r="X708" t="s">
        <v>3708</v>
      </c>
      <c r="Y708">
        <v>6.7841185499999998E-2</v>
      </c>
      <c r="Z708">
        <v>0.22848865317566899</v>
      </c>
      <c r="AA708">
        <v>3.6485669719206901E-2</v>
      </c>
      <c r="AB708">
        <v>8.7581990446590499E-2</v>
      </c>
      <c r="AE708">
        <v>8.1422051663545394E-2</v>
      </c>
      <c r="AF708" t="s">
        <v>3708</v>
      </c>
      <c r="AG708">
        <v>8.0607789900000004E-2</v>
      </c>
      <c r="AH708">
        <v>0.26240361425917402</v>
      </c>
      <c r="AI708">
        <v>6.89805057499632E-2</v>
      </c>
      <c r="AJ708">
        <v>6.8980505749956803E-2</v>
      </c>
      <c r="AM708">
        <v>0.146615288776062</v>
      </c>
      <c r="AN708" t="s">
        <v>3708</v>
      </c>
      <c r="AO708">
        <v>0.1451490678</v>
      </c>
      <c r="AP708">
        <v>0.48886469312680902</v>
      </c>
      <c r="AQ708">
        <v>7.6731124373573004E-2</v>
      </c>
      <c r="AR708">
        <v>7.6731124373554005E-2</v>
      </c>
      <c r="AU708">
        <v>6.2928961046295806E-2</v>
      </c>
      <c r="AV708" t="s">
        <v>3708</v>
      </c>
      <c r="AW708">
        <v>6.2299610999999998E-2</v>
      </c>
      <c r="AX708">
        <v>0.20983361046733001</v>
      </c>
      <c r="AY708">
        <v>1.98502779481767E-2</v>
      </c>
      <c r="AZ708">
        <v>3.0227412632053099E-2</v>
      </c>
      <c r="BC708">
        <v>8.7163346347771495E-2</v>
      </c>
      <c r="BD708" t="s">
        <v>3708</v>
      </c>
      <c r="BE708">
        <v>8.6038167600000007E-2</v>
      </c>
      <c r="BF708">
        <v>0.21874445704332901</v>
      </c>
      <c r="BG708">
        <v>7.0778933104998401E-2</v>
      </c>
      <c r="BH708">
        <v>7.7506186235925298E-2</v>
      </c>
    </row>
    <row r="709" spans="2:60" ht="15" customHeight="1" x14ac:dyDescent="0.25">
      <c r="B709" s="2" t="s">
        <v>707</v>
      </c>
      <c r="C709" s="2" t="s">
        <v>1704</v>
      </c>
      <c r="D709" s="5" t="s">
        <v>2704</v>
      </c>
      <c r="F709">
        <v>0.49336556762318701</v>
      </c>
      <c r="G709" t="s">
        <v>3709</v>
      </c>
      <c r="H709">
        <v>0.48843148790672303</v>
      </c>
      <c r="I709">
        <v>0.67283933611304303</v>
      </c>
      <c r="J709" s="126">
        <v>0.35173517638554602</v>
      </c>
      <c r="K709" s="126">
        <v>0.52200675411688702</v>
      </c>
      <c r="O709">
        <v>0.38145020461229301</v>
      </c>
      <c r="P709" t="s">
        <v>3709</v>
      </c>
      <c r="Q709">
        <v>0.37763537262878799</v>
      </c>
      <c r="R709">
        <v>0.52021210381826699</v>
      </c>
      <c r="S709">
        <v>0.31515347288484502</v>
      </c>
      <c r="T709">
        <v>0.43119169292595</v>
      </c>
      <c r="W709">
        <v>0.34098926208980601</v>
      </c>
      <c r="X709" t="s">
        <v>3709</v>
      </c>
      <c r="Y709">
        <v>0.33757924662950201</v>
      </c>
      <c r="Z709">
        <v>0.46502623765138701</v>
      </c>
      <c r="AA709">
        <v>0.18155350331539899</v>
      </c>
      <c r="AB709">
        <v>0.43580993072862401</v>
      </c>
      <c r="AE709">
        <v>0.40515793845668202</v>
      </c>
      <c r="AF709" t="s">
        <v>3709</v>
      </c>
      <c r="AG709">
        <v>0.40110615382332099</v>
      </c>
      <c r="AH709">
        <v>0.54974424921806497</v>
      </c>
      <c r="AI709">
        <v>0.34324852951192503</v>
      </c>
      <c r="AJ709">
        <v>0.34324852951192503</v>
      </c>
      <c r="AM709">
        <v>0.729560935067184</v>
      </c>
      <c r="AN709" t="s">
        <v>3709</v>
      </c>
      <c r="AO709">
        <v>0.72226498690554297</v>
      </c>
      <c r="AP709">
        <v>0.99494604966139399</v>
      </c>
      <c r="AQ709">
        <v>0.38181578001899702</v>
      </c>
      <c r="AR709">
        <v>0.381815780018883</v>
      </c>
      <c r="AU709">
        <v>0.31313590858769702</v>
      </c>
      <c r="AV709" t="s">
        <v>3709</v>
      </c>
      <c r="AW709">
        <v>0.31000424877254301</v>
      </c>
      <c r="AX709">
        <v>0.427047888348284</v>
      </c>
      <c r="AY709">
        <v>9.8775424187351801E-2</v>
      </c>
      <c r="AZ709">
        <v>0.15041227697736301</v>
      </c>
      <c r="BC709">
        <v>0.43372674838974501</v>
      </c>
      <c r="BD709" t="s">
        <v>3709</v>
      </c>
      <c r="BE709">
        <v>0.42812783393742398</v>
      </c>
      <c r="BF709">
        <v>0.55816756316994498</v>
      </c>
      <c r="BG709">
        <v>0.352197543995658</v>
      </c>
      <c r="BH709">
        <v>0.38567250506969197</v>
      </c>
    </row>
    <row r="710" spans="2:60" ht="15" customHeight="1" x14ac:dyDescent="0.25">
      <c r="B710" s="2" t="s">
        <v>708</v>
      </c>
      <c r="C710" s="2" t="s">
        <v>1705</v>
      </c>
      <c r="D710" s="5" t="s">
        <v>2705</v>
      </c>
      <c r="F710">
        <v>9.9148586077432196E-2</v>
      </c>
      <c r="G710" t="s">
        <v>3710</v>
      </c>
      <c r="H710">
        <v>9.8157015E-2</v>
      </c>
      <c r="I710">
        <v>0.33060388248380301</v>
      </c>
      <c r="J710" s="126">
        <v>7.0686013984168697E-2</v>
      </c>
      <c r="K710" s="126">
        <v>0.104904425825433</v>
      </c>
      <c r="O710">
        <v>7.6657656975236604E-2</v>
      </c>
      <c r="P710" t="s">
        <v>3710</v>
      </c>
      <c r="Q710">
        <v>7.5891014100000001E-2</v>
      </c>
      <c r="R710">
        <v>0.25560958282732299</v>
      </c>
      <c r="S710">
        <v>6.3334418298497994E-2</v>
      </c>
      <c r="T710">
        <v>8.6653892139049393E-2</v>
      </c>
      <c r="W710">
        <v>6.85264749355428E-2</v>
      </c>
      <c r="X710" t="s">
        <v>3710</v>
      </c>
      <c r="Y710">
        <v>6.7841185499999998E-2</v>
      </c>
      <c r="Z710">
        <v>0.22848865317566899</v>
      </c>
      <c r="AA710">
        <v>3.6485669719206901E-2</v>
      </c>
      <c r="AB710">
        <v>8.7581990446590499E-2</v>
      </c>
      <c r="AE710">
        <v>8.1422051663545394E-2</v>
      </c>
      <c r="AF710" t="s">
        <v>3710</v>
      </c>
      <c r="AG710">
        <v>8.0607789900000004E-2</v>
      </c>
      <c r="AH710">
        <v>0.26240361425917402</v>
      </c>
      <c r="AI710">
        <v>6.89805057499632E-2</v>
      </c>
      <c r="AJ710">
        <v>6.8980505749956803E-2</v>
      </c>
      <c r="AM710">
        <v>0.146615288776062</v>
      </c>
      <c r="AN710" t="s">
        <v>3710</v>
      </c>
      <c r="AO710">
        <v>0.1451490678</v>
      </c>
      <c r="AP710">
        <v>0.48886469312680902</v>
      </c>
      <c r="AQ710">
        <v>7.6731124373573004E-2</v>
      </c>
      <c r="AR710">
        <v>7.6731124373554005E-2</v>
      </c>
      <c r="AU710">
        <v>6.2928961046295806E-2</v>
      </c>
      <c r="AV710" t="s">
        <v>3710</v>
      </c>
      <c r="AW710">
        <v>6.2299610999999998E-2</v>
      </c>
      <c r="AX710">
        <v>0.20983361046733001</v>
      </c>
      <c r="AY710">
        <v>1.98502779481767E-2</v>
      </c>
      <c r="AZ710">
        <v>3.0227412632053099E-2</v>
      </c>
      <c r="BC710">
        <v>8.7163346347771495E-2</v>
      </c>
      <c r="BD710" t="s">
        <v>3710</v>
      </c>
      <c r="BE710">
        <v>8.6038167600000007E-2</v>
      </c>
      <c r="BF710">
        <v>0.21874445704332901</v>
      </c>
      <c r="BG710">
        <v>7.0778933104998401E-2</v>
      </c>
      <c r="BH710">
        <v>7.7506186235925298E-2</v>
      </c>
    </row>
    <row r="711" spans="2:60" ht="15" customHeight="1" x14ac:dyDescent="0.25">
      <c r="B711" s="2" t="s">
        <v>709</v>
      </c>
      <c r="C711" s="2" t="s">
        <v>1706</v>
      </c>
      <c r="D711" s="5" t="s">
        <v>2706</v>
      </c>
      <c r="F711">
        <v>0.49336556762321498</v>
      </c>
      <c r="G711" t="s">
        <v>3711</v>
      </c>
      <c r="H711">
        <v>0.48843148790667801</v>
      </c>
      <c r="I711">
        <v>0.67283933611306201</v>
      </c>
      <c r="J711" s="126">
        <v>0.35173517638553198</v>
      </c>
      <c r="K711" s="126">
        <v>0.52200675411683095</v>
      </c>
      <c r="O711">
        <v>0.38145020461228402</v>
      </c>
      <c r="P711" t="s">
        <v>3711</v>
      </c>
      <c r="Q711">
        <v>0.37763537262873798</v>
      </c>
      <c r="R711">
        <v>0.52021210381824301</v>
      </c>
      <c r="S711">
        <v>0.31515347288484802</v>
      </c>
      <c r="T711">
        <v>0.43119169292592202</v>
      </c>
      <c r="W711">
        <v>0.340989262089822</v>
      </c>
      <c r="X711" t="s">
        <v>3711</v>
      </c>
      <c r="Y711">
        <v>0.33757924662952699</v>
      </c>
      <c r="Z711">
        <v>0.46502623765143802</v>
      </c>
      <c r="AA711">
        <v>0.18155350331544201</v>
      </c>
      <c r="AB711">
        <v>0.43580993072867702</v>
      </c>
      <c r="AE711">
        <v>0.40515793845673198</v>
      </c>
      <c r="AF711" t="s">
        <v>3711</v>
      </c>
      <c r="AG711">
        <v>0.40110615382332099</v>
      </c>
      <c r="AH711">
        <v>0.54974424921800902</v>
      </c>
      <c r="AI711">
        <v>0.343248529511962</v>
      </c>
      <c r="AJ711">
        <v>0.34324852951193102</v>
      </c>
      <c r="AM711">
        <v>0.729560935067181</v>
      </c>
      <c r="AN711" t="s">
        <v>3711</v>
      </c>
      <c r="AO711">
        <v>0.72226498690552199</v>
      </c>
      <c r="AP711">
        <v>0.99494604966143496</v>
      </c>
      <c r="AQ711">
        <v>0.38181578001899003</v>
      </c>
      <c r="AR711">
        <v>0.38181578001890398</v>
      </c>
      <c r="AU711">
        <v>0.313135908587725</v>
      </c>
      <c r="AV711" t="s">
        <v>3711</v>
      </c>
      <c r="AW711">
        <v>0.310004248772494</v>
      </c>
      <c r="AX711">
        <v>0.42704788834826302</v>
      </c>
      <c r="AY711">
        <v>9.8775424187408603E-2</v>
      </c>
      <c r="AZ711">
        <v>0.15041227697738199</v>
      </c>
      <c r="BC711">
        <v>0.43372674838976799</v>
      </c>
      <c r="BD711" t="s">
        <v>3711</v>
      </c>
      <c r="BE711">
        <v>0.42812783393738202</v>
      </c>
      <c r="BF711">
        <v>0.55816756316998095</v>
      </c>
      <c r="BG711">
        <v>0.35219754399562903</v>
      </c>
      <c r="BH711">
        <v>0.385672505069657</v>
      </c>
    </row>
    <row r="712" spans="2:60" ht="15" customHeight="1" x14ac:dyDescent="0.25">
      <c r="B712" s="2" t="s">
        <v>710</v>
      </c>
      <c r="C712" s="2" t="s">
        <v>1707</v>
      </c>
      <c r="D712" s="5" t="s">
        <v>2707</v>
      </c>
      <c r="F712">
        <v>9.9148586077432196E-2</v>
      </c>
      <c r="G712" t="s">
        <v>3712</v>
      </c>
      <c r="H712">
        <v>9.8157015E-2</v>
      </c>
      <c r="I712">
        <v>0.33060388248380301</v>
      </c>
      <c r="J712" s="126">
        <v>7.0686013984168697E-2</v>
      </c>
      <c r="K712" s="126">
        <v>0.104904425825433</v>
      </c>
      <c r="L712" s="41"/>
      <c r="O712">
        <v>7.6657656975236604E-2</v>
      </c>
      <c r="P712" t="s">
        <v>3712</v>
      </c>
      <c r="Q712">
        <v>7.5891014100000001E-2</v>
      </c>
      <c r="R712">
        <v>0.25560958282732299</v>
      </c>
      <c r="S712">
        <v>6.3334418298497994E-2</v>
      </c>
      <c r="T712">
        <v>8.6653892139049393E-2</v>
      </c>
      <c r="W712">
        <v>6.85264749355428E-2</v>
      </c>
      <c r="X712" t="s">
        <v>3712</v>
      </c>
      <c r="Y712">
        <v>6.7841185499999998E-2</v>
      </c>
      <c r="Z712">
        <v>0.22848865317566899</v>
      </c>
      <c r="AA712">
        <v>3.6485669719206901E-2</v>
      </c>
      <c r="AB712">
        <v>8.7581990446590499E-2</v>
      </c>
      <c r="AE712">
        <v>8.1422051663545394E-2</v>
      </c>
      <c r="AF712" t="s">
        <v>3712</v>
      </c>
      <c r="AG712">
        <v>8.0607789900000004E-2</v>
      </c>
      <c r="AH712">
        <v>0.26240361425917402</v>
      </c>
      <c r="AI712">
        <v>6.89805057499632E-2</v>
      </c>
      <c r="AJ712">
        <v>6.8980505749956803E-2</v>
      </c>
      <c r="AM712">
        <v>0.146615288776062</v>
      </c>
      <c r="AN712" t="s">
        <v>3712</v>
      </c>
      <c r="AO712">
        <v>0.1451490678</v>
      </c>
      <c r="AP712">
        <v>0.48886469312680902</v>
      </c>
      <c r="AQ712">
        <v>7.6731124373573004E-2</v>
      </c>
      <c r="AR712">
        <v>7.6731124373554005E-2</v>
      </c>
      <c r="AU712">
        <v>6.2928961046295806E-2</v>
      </c>
      <c r="AV712" t="s">
        <v>3712</v>
      </c>
      <c r="AW712">
        <v>6.2299610999999998E-2</v>
      </c>
      <c r="AX712">
        <v>0.20983361046733001</v>
      </c>
      <c r="AY712">
        <v>1.98502779481767E-2</v>
      </c>
      <c r="AZ712">
        <v>3.0227412632053099E-2</v>
      </c>
      <c r="BC712">
        <v>8.7163346347771495E-2</v>
      </c>
      <c r="BD712" t="s">
        <v>3712</v>
      </c>
      <c r="BE712">
        <v>8.6038167600000007E-2</v>
      </c>
      <c r="BF712">
        <v>0.21874445704332901</v>
      </c>
      <c r="BG712">
        <v>7.0778933104998401E-2</v>
      </c>
      <c r="BH712">
        <v>7.7506186235925298E-2</v>
      </c>
    </row>
    <row r="713" spans="2:60" ht="15" customHeight="1" x14ac:dyDescent="0.25">
      <c r="B713" s="2" t="s">
        <v>711</v>
      </c>
      <c r="C713" s="2" t="s">
        <v>1708</v>
      </c>
      <c r="D713" s="5" t="s">
        <v>2708</v>
      </c>
      <c r="F713">
        <v>0</v>
      </c>
      <c r="G713" t="s">
        <v>3713</v>
      </c>
      <c r="H713">
        <v>0</v>
      </c>
      <c r="I713">
        <v>0</v>
      </c>
      <c r="J713" s="126">
        <v>0</v>
      </c>
      <c r="K713" s="126">
        <v>0</v>
      </c>
      <c r="O713">
        <v>0</v>
      </c>
      <c r="P713" t="s">
        <v>3713</v>
      </c>
      <c r="Q713">
        <v>0</v>
      </c>
      <c r="R713">
        <v>0</v>
      </c>
      <c r="S713">
        <v>0</v>
      </c>
      <c r="T713">
        <v>0</v>
      </c>
      <c r="W713">
        <v>0</v>
      </c>
      <c r="X713" t="s">
        <v>3713</v>
      </c>
      <c r="Y713">
        <v>0</v>
      </c>
      <c r="Z713">
        <v>0</v>
      </c>
      <c r="AA713">
        <v>0</v>
      </c>
      <c r="AB713">
        <v>0</v>
      </c>
      <c r="AE713">
        <v>0</v>
      </c>
      <c r="AF713" t="s">
        <v>3713</v>
      </c>
      <c r="AG713">
        <v>0</v>
      </c>
      <c r="AH713">
        <v>0</v>
      </c>
      <c r="AI713">
        <v>0</v>
      </c>
      <c r="AJ713">
        <v>0</v>
      </c>
      <c r="AM713">
        <v>0</v>
      </c>
      <c r="AN713" t="s">
        <v>3713</v>
      </c>
      <c r="AO713">
        <v>0</v>
      </c>
      <c r="AP713">
        <v>0</v>
      </c>
      <c r="AQ713">
        <v>0</v>
      </c>
      <c r="AR713">
        <v>0</v>
      </c>
      <c r="AU713">
        <v>0</v>
      </c>
      <c r="AV713" t="s">
        <v>3713</v>
      </c>
      <c r="AW713">
        <v>0</v>
      </c>
      <c r="AX713">
        <v>0</v>
      </c>
      <c r="AY713">
        <v>0</v>
      </c>
      <c r="AZ713">
        <v>0</v>
      </c>
      <c r="BC713">
        <v>0</v>
      </c>
      <c r="BD713" t="s">
        <v>3713</v>
      </c>
      <c r="BE713">
        <v>0</v>
      </c>
      <c r="BF713">
        <v>0</v>
      </c>
      <c r="BG713">
        <v>0</v>
      </c>
      <c r="BH713">
        <v>0</v>
      </c>
    </row>
    <row r="714" spans="2:60" ht="15" customHeight="1" x14ac:dyDescent="0.25">
      <c r="B714" s="2" t="s">
        <v>712</v>
      </c>
      <c r="C714" s="2" t="s">
        <v>1709</v>
      </c>
      <c r="D714" s="5" t="s">
        <v>2709</v>
      </c>
      <c r="F714">
        <v>0</v>
      </c>
      <c r="G714" t="s">
        <v>3714</v>
      </c>
      <c r="H714">
        <v>0</v>
      </c>
      <c r="I714">
        <v>0</v>
      </c>
      <c r="J714" s="126">
        <v>0</v>
      </c>
      <c r="K714" s="126">
        <v>0</v>
      </c>
      <c r="O714">
        <v>0</v>
      </c>
      <c r="P714" t="s">
        <v>3714</v>
      </c>
      <c r="Q714">
        <v>0</v>
      </c>
      <c r="R714">
        <v>0</v>
      </c>
      <c r="S714">
        <v>0</v>
      </c>
      <c r="T714">
        <v>0</v>
      </c>
      <c r="W714">
        <v>0</v>
      </c>
      <c r="X714" t="s">
        <v>3714</v>
      </c>
      <c r="Y714">
        <v>0</v>
      </c>
      <c r="Z714">
        <v>0</v>
      </c>
      <c r="AA714">
        <v>0</v>
      </c>
      <c r="AB714">
        <v>0</v>
      </c>
      <c r="AE714">
        <v>0</v>
      </c>
      <c r="AF714" t="s">
        <v>3714</v>
      </c>
      <c r="AG714">
        <v>0</v>
      </c>
      <c r="AH714">
        <v>0</v>
      </c>
      <c r="AI714">
        <v>0</v>
      </c>
      <c r="AJ714">
        <v>0</v>
      </c>
      <c r="AM714">
        <v>0</v>
      </c>
      <c r="AN714" t="s">
        <v>3714</v>
      </c>
      <c r="AO714">
        <v>0</v>
      </c>
      <c r="AP714">
        <v>0</v>
      </c>
      <c r="AQ714">
        <v>0</v>
      </c>
      <c r="AR714">
        <v>0</v>
      </c>
      <c r="AU714">
        <v>0</v>
      </c>
      <c r="AV714" t="s">
        <v>3714</v>
      </c>
      <c r="AW714">
        <v>0</v>
      </c>
      <c r="AX714">
        <v>0</v>
      </c>
      <c r="AY714">
        <v>0</v>
      </c>
      <c r="AZ714">
        <v>0</v>
      </c>
      <c r="BC714">
        <v>0</v>
      </c>
      <c r="BD714" t="s">
        <v>3714</v>
      </c>
      <c r="BE714">
        <v>0</v>
      </c>
      <c r="BF714">
        <v>0</v>
      </c>
      <c r="BG714">
        <v>0</v>
      </c>
      <c r="BH714">
        <v>0</v>
      </c>
    </row>
    <row r="715" spans="2:60" ht="15" customHeight="1" x14ac:dyDescent="0.25">
      <c r="B715" s="2" t="s">
        <v>713</v>
      </c>
      <c r="C715" s="2" t="s">
        <v>1710</v>
      </c>
      <c r="D715" s="5" t="s">
        <v>2710</v>
      </c>
      <c r="F715">
        <v>0</v>
      </c>
      <c r="G715" t="s">
        <v>3715</v>
      </c>
      <c r="H715">
        <v>0</v>
      </c>
      <c r="I715">
        <v>0</v>
      </c>
      <c r="J715" s="126">
        <v>0</v>
      </c>
      <c r="K715" s="126">
        <v>0</v>
      </c>
      <c r="O715">
        <v>0</v>
      </c>
      <c r="P715" t="s">
        <v>3715</v>
      </c>
      <c r="Q715">
        <v>0</v>
      </c>
      <c r="R715">
        <v>0</v>
      </c>
      <c r="S715">
        <v>0</v>
      </c>
      <c r="T715">
        <v>0</v>
      </c>
      <c r="W715">
        <v>0</v>
      </c>
      <c r="X715" t="s">
        <v>3715</v>
      </c>
      <c r="Y715">
        <v>0</v>
      </c>
      <c r="Z715">
        <v>0</v>
      </c>
      <c r="AA715">
        <v>0</v>
      </c>
      <c r="AB715">
        <v>0</v>
      </c>
      <c r="AE715">
        <v>0</v>
      </c>
      <c r="AF715" t="s">
        <v>3715</v>
      </c>
      <c r="AG715">
        <v>0</v>
      </c>
      <c r="AH715">
        <v>0</v>
      </c>
      <c r="AI715">
        <v>0</v>
      </c>
      <c r="AJ715">
        <v>0</v>
      </c>
      <c r="AM715">
        <v>0</v>
      </c>
      <c r="AN715" t="s">
        <v>3715</v>
      </c>
      <c r="AO715">
        <v>0</v>
      </c>
      <c r="AP715">
        <v>0</v>
      </c>
      <c r="AQ715">
        <v>0</v>
      </c>
      <c r="AR715">
        <v>0</v>
      </c>
      <c r="AU715">
        <v>0</v>
      </c>
      <c r="AV715" t="s">
        <v>3715</v>
      </c>
      <c r="AW715">
        <v>0</v>
      </c>
      <c r="AX715">
        <v>0</v>
      </c>
      <c r="AY715">
        <v>0</v>
      </c>
      <c r="AZ715">
        <v>0</v>
      </c>
      <c r="BC715">
        <v>0</v>
      </c>
      <c r="BD715" t="s">
        <v>3715</v>
      </c>
      <c r="BE715">
        <v>0</v>
      </c>
      <c r="BF715">
        <v>0</v>
      </c>
      <c r="BG715">
        <v>0</v>
      </c>
      <c r="BH715">
        <v>0</v>
      </c>
    </row>
    <row r="716" spans="2:60" ht="15" customHeight="1" x14ac:dyDescent="0.25">
      <c r="B716" s="2" t="s">
        <v>714</v>
      </c>
      <c r="C716" s="2" t="s">
        <v>1711</v>
      </c>
      <c r="D716" s="5" t="s">
        <v>2711</v>
      </c>
      <c r="F716">
        <v>1.3035637470097801</v>
      </c>
      <c r="G716" t="s">
        <v>3716</v>
      </c>
      <c r="H716">
        <v>1.0033410181987401</v>
      </c>
      <c r="I716">
        <v>2.44307604042808</v>
      </c>
      <c r="J716" s="126">
        <v>0.72253804013212197</v>
      </c>
      <c r="K716" s="126">
        <v>1.37923909777305</v>
      </c>
      <c r="O716">
        <v>1.0078625073441601</v>
      </c>
      <c r="P716" t="s">
        <v>3716</v>
      </c>
      <c r="Q716">
        <v>0.77574249134647699</v>
      </c>
      <c r="R716">
        <v>1.8888875804537999</v>
      </c>
      <c r="S716">
        <v>0.83269419058979099</v>
      </c>
      <c r="T716">
        <v>1.1392887866452399</v>
      </c>
      <c r="W716">
        <v>0.90095715905204099</v>
      </c>
      <c r="X716" t="s">
        <v>3716</v>
      </c>
      <c r="Y716">
        <v>0.69345878270132699</v>
      </c>
      <c r="Z716">
        <v>1.6884909567967299</v>
      </c>
      <c r="AA716">
        <v>0.37294908576575397</v>
      </c>
      <c r="AB716">
        <v>1.1514910313291</v>
      </c>
      <c r="AE716">
        <v>1.0705027570727501</v>
      </c>
      <c r="AF716" t="s">
        <v>3716</v>
      </c>
      <c r="AG716">
        <v>0.82395641302753098</v>
      </c>
      <c r="AH716">
        <v>2.0445245691643099</v>
      </c>
      <c r="AI716">
        <v>0.90692656449812203</v>
      </c>
      <c r="AJ716">
        <v>0.90692656449800801</v>
      </c>
      <c r="AM716">
        <v>1.9276359125946101</v>
      </c>
      <c r="AN716" t="s">
        <v>3716</v>
      </c>
      <c r="AO716">
        <v>1.48368421224916</v>
      </c>
      <c r="AP716">
        <v>3.6126153004855701</v>
      </c>
      <c r="AQ716">
        <v>0.78432992747946195</v>
      </c>
      <c r="AR716">
        <v>0.78432992747923402</v>
      </c>
      <c r="AU716">
        <v>0.82736340983092305</v>
      </c>
      <c r="AV716" t="s">
        <v>3716</v>
      </c>
      <c r="AW716">
        <v>0.636813936673434</v>
      </c>
      <c r="AX716">
        <v>1.55061172850594</v>
      </c>
      <c r="AY716">
        <v>0.202905498787459</v>
      </c>
      <c r="AZ716">
        <v>0.30897845628021497</v>
      </c>
      <c r="BC716">
        <v>1.1459868754786799</v>
      </c>
      <c r="BD716" t="s">
        <v>3716</v>
      </c>
      <c r="BE716">
        <v>0.87946462801289704</v>
      </c>
      <c r="BF716">
        <v>1.7157745977618799</v>
      </c>
      <c r="BG716">
        <v>0.72348784046278103</v>
      </c>
      <c r="BH716">
        <v>0.79225245199938898</v>
      </c>
    </row>
    <row r="717" spans="2:60" ht="15" customHeight="1" x14ac:dyDescent="0.25">
      <c r="B717" s="2" t="s">
        <v>715</v>
      </c>
      <c r="C717" s="2" t="s">
        <v>1712</v>
      </c>
      <c r="D717" s="5" t="s">
        <v>2712</v>
      </c>
      <c r="F717">
        <v>0.44810093312594301</v>
      </c>
      <c r="G717" t="s">
        <v>3717</v>
      </c>
      <c r="H717">
        <v>0.44361953865905002</v>
      </c>
      <c r="I717">
        <v>0.63051938481021397</v>
      </c>
      <c r="J717" s="126">
        <v>0.31946465480132202</v>
      </c>
      <c r="K717" s="126">
        <v>0.474114386913357</v>
      </c>
      <c r="O717">
        <v>0.34645342894782499</v>
      </c>
      <c r="P717" t="s">
        <v>3717</v>
      </c>
      <c r="Q717">
        <v>0.34298859499142498</v>
      </c>
      <c r="R717">
        <v>0.48749203876366198</v>
      </c>
      <c r="S717">
        <v>0.28623919978429102</v>
      </c>
      <c r="T717">
        <v>0.39163130270139801</v>
      </c>
      <c r="W717">
        <v>0.30970464206586701</v>
      </c>
      <c r="X717" t="s">
        <v>3717</v>
      </c>
      <c r="Y717">
        <v>0.30660748407626698</v>
      </c>
      <c r="Z717">
        <v>0.43577673173604098</v>
      </c>
      <c r="AA717">
        <v>0.164896578899629</v>
      </c>
      <c r="AB717">
        <v>0.39582583269009303</v>
      </c>
      <c r="AE717">
        <v>0.36798605780393201</v>
      </c>
      <c r="AF717" t="s">
        <v>3717</v>
      </c>
      <c r="AG717">
        <v>0.36430601081110597</v>
      </c>
      <c r="AH717">
        <v>0.498587017449722</v>
      </c>
      <c r="AI717">
        <v>0.31175662928694697</v>
      </c>
      <c r="AJ717">
        <v>0.31175662928683301</v>
      </c>
      <c r="AM717">
        <v>0.66262616856465695</v>
      </c>
      <c r="AN717" t="s">
        <v>3717</v>
      </c>
      <c r="AO717">
        <v>0.65599959915471096</v>
      </c>
      <c r="AP717">
        <v>0.93236554113479997</v>
      </c>
      <c r="AQ717">
        <v>0.34678546403836202</v>
      </c>
      <c r="AR717">
        <v>0.346785464038248</v>
      </c>
      <c r="AU717">
        <v>0.284406740238069</v>
      </c>
      <c r="AV717" t="s">
        <v>3717</v>
      </c>
      <c r="AW717">
        <v>0.281562399696554</v>
      </c>
      <c r="AX717">
        <v>0.40018771007987702</v>
      </c>
      <c r="AY717">
        <v>8.9713110628167697E-2</v>
      </c>
      <c r="AZ717">
        <v>0.13661245553043999</v>
      </c>
      <c r="BC717">
        <v>0.39393377533713198</v>
      </c>
      <c r="BD717" t="s">
        <v>3717</v>
      </c>
      <c r="BE717">
        <v>0.38884854248851802</v>
      </c>
      <c r="BF717">
        <v>0.495551572514842</v>
      </c>
      <c r="BG717">
        <v>0.31988460173545302</v>
      </c>
      <c r="BH717">
        <v>0.35028834751346999</v>
      </c>
    </row>
    <row r="718" spans="2:60" ht="15" customHeight="1" x14ac:dyDescent="0.25">
      <c r="B718" s="2" t="s">
        <v>716</v>
      </c>
      <c r="C718" s="2" t="s">
        <v>1713</v>
      </c>
      <c r="D718" s="5" t="s">
        <v>2713</v>
      </c>
      <c r="F718">
        <v>0.136778614199044</v>
      </c>
      <c r="G718" t="s">
        <v>3718</v>
      </c>
      <c r="H718">
        <v>0.13541071049797501</v>
      </c>
      <c r="I718">
        <v>0.136778614199044</v>
      </c>
      <c r="J718" s="126">
        <v>9.7513594681603602E-2</v>
      </c>
      <c r="K718" s="126">
        <v>0.14471897739966999</v>
      </c>
      <c r="O718">
        <v>0.10575166528981</v>
      </c>
      <c r="P718" t="s">
        <v>3718</v>
      </c>
      <c r="Q718">
        <v>0.104694057166397</v>
      </c>
      <c r="R718">
        <v>0.105751665289809</v>
      </c>
      <c r="S718">
        <v>8.7371835632690797E-2</v>
      </c>
      <c r="T718">
        <v>0.119541788245736</v>
      </c>
      <c r="W718">
        <v>9.4534442178620906E-2</v>
      </c>
      <c r="X718" t="s">
        <v>3718</v>
      </c>
      <c r="Y718">
        <v>9.3589063701457503E-2</v>
      </c>
      <c r="Z718">
        <v>9.4534442178616798E-2</v>
      </c>
      <c r="AA718">
        <v>5.0333136757187001E-2</v>
      </c>
      <c r="AB718">
        <v>0.120822129250769</v>
      </c>
      <c r="AE718">
        <v>0.11232429863483</v>
      </c>
      <c r="AF718" t="s">
        <v>3718</v>
      </c>
      <c r="AG718">
        <v>0.111200998747064</v>
      </c>
      <c r="AH718">
        <v>0.11232429863483</v>
      </c>
      <c r="AI718">
        <v>9.5160792064756403E-2</v>
      </c>
      <c r="AJ718">
        <v>9.5160792064747493E-2</v>
      </c>
      <c r="AM718">
        <v>0.202260433684056</v>
      </c>
      <c r="AN718" t="s">
        <v>3718</v>
      </c>
      <c r="AO718">
        <v>0.20023773541724699</v>
      </c>
      <c r="AP718">
        <v>0.202260433684055</v>
      </c>
      <c r="AQ718">
        <v>0.10585301589228201</v>
      </c>
      <c r="AR718">
        <v>0.105853015892256</v>
      </c>
      <c r="AU718">
        <v>8.6812494513798202E-2</v>
      </c>
      <c r="AV718" t="s">
        <v>3718</v>
      </c>
      <c r="AW718">
        <v>8.5944286195515002E-2</v>
      </c>
      <c r="AX718">
        <v>8.6812494513802602E-2</v>
      </c>
      <c r="AY718">
        <v>2.7384087021644798E-2</v>
      </c>
      <c r="AZ718">
        <v>4.1699672927317299E-2</v>
      </c>
      <c r="BC718">
        <v>0.120244596459385</v>
      </c>
      <c r="BD718" t="s">
        <v>3718</v>
      </c>
      <c r="BE718">
        <v>0.118692376746174</v>
      </c>
      <c r="BF718">
        <v>0.11989132556660401</v>
      </c>
      <c r="BG718">
        <v>9.7641779551227006E-2</v>
      </c>
      <c r="BH718">
        <v>0.10692223827502299</v>
      </c>
    </row>
    <row r="719" spans="2:60" ht="15" customHeight="1" x14ac:dyDescent="0.25">
      <c r="B719" s="2" t="s">
        <v>717</v>
      </c>
      <c r="C719" s="2" t="s">
        <v>1714</v>
      </c>
      <c r="D719" s="5" t="s">
        <v>2714</v>
      </c>
      <c r="F719">
        <v>1.71792590352237</v>
      </c>
      <c r="G719" t="s">
        <v>3719</v>
      </c>
      <c r="H719">
        <v>1.1609843785891401</v>
      </c>
      <c r="I719">
        <v>4.0058432705709102</v>
      </c>
      <c r="J719" s="126">
        <v>0.63188486487043705</v>
      </c>
      <c r="K719" s="126">
        <v>14.672205148599099</v>
      </c>
      <c r="O719">
        <v>1.3282304854881799</v>
      </c>
      <c r="P719" t="s">
        <v>3719</v>
      </c>
      <c r="Q719">
        <v>0.89762571085843301</v>
      </c>
      <c r="R719">
        <v>2.8629232033193701</v>
      </c>
      <c r="S719">
        <v>1.13135852266502</v>
      </c>
      <c r="T719">
        <v>20.088223504965999</v>
      </c>
      <c r="W719">
        <v>1.1873432695944699</v>
      </c>
      <c r="X719" t="s">
        <v>3719</v>
      </c>
      <c r="Y719">
        <v>0.80243178637831503</v>
      </c>
      <c r="Z719">
        <v>2.3028896700865098</v>
      </c>
      <c r="AA719">
        <v>4.1713342123609998</v>
      </c>
      <c r="AB719">
        <v>24.793433826749101</v>
      </c>
      <c r="AE719">
        <v>1.38510355467963</v>
      </c>
      <c r="AF719" t="s">
        <v>3719</v>
      </c>
      <c r="AG719">
        <v>1.01316913311325</v>
      </c>
      <c r="AH719">
        <v>2.3750455185116701</v>
      </c>
      <c r="AI719">
        <v>2.6660831955389002</v>
      </c>
      <c r="AJ719">
        <v>1.5076697083177499</v>
      </c>
      <c r="AM719">
        <v>2.54037109761807</v>
      </c>
      <c r="AN719" t="s">
        <v>3719</v>
      </c>
      <c r="AO719">
        <v>1.7168285650544</v>
      </c>
      <c r="AP719">
        <v>5.9234794914119604</v>
      </c>
      <c r="AQ719">
        <v>5.7354684205159003</v>
      </c>
      <c r="AR719">
        <v>1.3053042873882601</v>
      </c>
      <c r="AU719">
        <v>1.09035636855934</v>
      </c>
      <c r="AV719" t="s">
        <v>3719</v>
      </c>
      <c r="AW719">
        <v>0.73686582613521301</v>
      </c>
      <c r="AX719">
        <v>2.3077615033702199</v>
      </c>
      <c r="AY719">
        <v>6.3147453831150404</v>
      </c>
      <c r="AZ719">
        <v>1.01375837835135</v>
      </c>
      <c r="BC719">
        <v>1.51026027150389</v>
      </c>
      <c r="BD719" t="s">
        <v>3719</v>
      </c>
      <c r="BE719">
        <v>1.05456468546293</v>
      </c>
      <c r="BF719">
        <v>2.41001858609311</v>
      </c>
      <c r="BG719">
        <v>0</v>
      </c>
      <c r="BH719">
        <v>1.4310571523531901</v>
      </c>
    </row>
    <row r="720" spans="2:60" ht="15" customHeight="1" x14ac:dyDescent="0.25">
      <c r="B720" s="2" t="s">
        <v>718</v>
      </c>
      <c r="C720" s="2" t="s">
        <v>1715</v>
      </c>
      <c r="D720" s="5" t="s">
        <v>2715</v>
      </c>
      <c r="F720">
        <v>1.71792590352237</v>
      </c>
      <c r="G720" t="s">
        <v>3720</v>
      </c>
      <c r="H720">
        <v>1.1609843785891401</v>
      </c>
      <c r="I720">
        <v>4.0058432705709102</v>
      </c>
      <c r="J720" s="126">
        <v>0.63188486487043705</v>
      </c>
      <c r="K720" s="126">
        <v>14.672205148599099</v>
      </c>
      <c r="O720">
        <v>1.3282304854881799</v>
      </c>
      <c r="P720" t="s">
        <v>3720</v>
      </c>
      <c r="Q720">
        <v>0.89762571085843301</v>
      </c>
      <c r="R720">
        <v>2.8629232033193701</v>
      </c>
      <c r="S720">
        <v>1.13135852266502</v>
      </c>
      <c r="T720">
        <v>20.088223504965999</v>
      </c>
      <c r="W720">
        <v>1.1873432695944699</v>
      </c>
      <c r="X720" t="s">
        <v>3720</v>
      </c>
      <c r="Y720">
        <v>0.80243178637831503</v>
      </c>
      <c r="Z720">
        <v>2.3028896700865098</v>
      </c>
      <c r="AA720">
        <v>4.1713342123609998</v>
      </c>
      <c r="AB720">
        <v>24.793433826749101</v>
      </c>
      <c r="AE720">
        <v>1.38510355467963</v>
      </c>
      <c r="AF720" t="s">
        <v>3720</v>
      </c>
      <c r="AG720">
        <v>1.01316913311325</v>
      </c>
      <c r="AH720">
        <v>2.3750455185116701</v>
      </c>
      <c r="AI720">
        <v>2.6660831955389002</v>
      </c>
      <c r="AJ720">
        <v>1.5076697083177499</v>
      </c>
      <c r="AM720">
        <v>2.54037109761807</v>
      </c>
      <c r="AN720" t="s">
        <v>3720</v>
      </c>
      <c r="AO720">
        <v>1.7168285650544</v>
      </c>
      <c r="AP720">
        <v>5.9234794914119604</v>
      </c>
      <c r="AQ720">
        <v>5.7354684205159003</v>
      </c>
      <c r="AR720">
        <v>1.3053042873882601</v>
      </c>
      <c r="AU720">
        <v>1.09035636855934</v>
      </c>
      <c r="AV720" t="s">
        <v>3720</v>
      </c>
      <c r="AW720">
        <v>0.73686582613521301</v>
      </c>
      <c r="AX720">
        <v>2.3077615033702199</v>
      </c>
      <c r="AY720">
        <v>6.3147453831150404</v>
      </c>
      <c r="AZ720">
        <v>1.01375837835135</v>
      </c>
      <c r="BC720">
        <v>1.51026027150389</v>
      </c>
      <c r="BD720" t="s">
        <v>3720</v>
      </c>
      <c r="BE720">
        <v>1.05456468546293</v>
      </c>
      <c r="BF720">
        <v>2.41001858609311</v>
      </c>
      <c r="BG720">
        <v>0</v>
      </c>
      <c r="BH720">
        <v>1.4310571523531901</v>
      </c>
    </row>
    <row r="721" spans="1:60" ht="15" customHeight="1" x14ac:dyDescent="0.25">
      <c r="B721" s="2" t="s">
        <v>719</v>
      </c>
      <c r="C721" s="2" t="s">
        <v>1716</v>
      </c>
      <c r="D721" s="5" t="s">
        <v>2716</v>
      </c>
      <c r="F721">
        <v>0</v>
      </c>
      <c r="G721" t="s">
        <v>3721</v>
      </c>
      <c r="H721">
        <v>0</v>
      </c>
      <c r="I721">
        <v>1000</v>
      </c>
      <c r="J721" s="126">
        <v>0</v>
      </c>
      <c r="K721" s="126">
        <v>0</v>
      </c>
      <c r="L721" s="41"/>
      <c r="O721">
        <v>0</v>
      </c>
      <c r="P721" t="s">
        <v>3721</v>
      </c>
      <c r="Q721">
        <v>0</v>
      </c>
      <c r="R721">
        <v>1000</v>
      </c>
      <c r="S721">
        <v>0</v>
      </c>
      <c r="T721">
        <v>0</v>
      </c>
      <c r="W721">
        <v>0</v>
      </c>
      <c r="X721" t="s">
        <v>3721</v>
      </c>
      <c r="Y721">
        <v>0</v>
      </c>
      <c r="Z721">
        <v>1000</v>
      </c>
      <c r="AA721">
        <v>0</v>
      </c>
      <c r="AB721">
        <v>0</v>
      </c>
      <c r="AE721">
        <v>0</v>
      </c>
      <c r="AF721" t="s">
        <v>3721</v>
      </c>
      <c r="AG721">
        <v>0</v>
      </c>
      <c r="AH721">
        <v>1000</v>
      </c>
      <c r="AI721">
        <v>0</v>
      </c>
      <c r="AJ721">
        <v>0</v>
      </c>
      <c r="AM721">
        <v>0</v>
      </c>
      <c r="AN721" t="s">
        <v>3721</v>
      </c>
      <c r="AO721">
        <v>0</v>
      </c>
      <c r="AP721">
        <v>1000</v>
      </c>
      <c r="AQ721">
        <v>0</v>
      </c>
      <c r="AR721">
        <v>0</v>
      </c>
      <c r="AU721">
        <v>0</v>
      </c>
      <c r="AV721" t="s">
        <v>3721</v>
      </c>
      <c r="AW721">
        <v>0</v>
      </c>
      <c r="AX721">
        <v>1000</v>
      </c>
      <c r="AY721">
        <v>0</v>
      </c>
      <c r="AZ721">
        <v>0</v>
      </c>
      <c r="BC721">
        <v>0</v>
      </c>
      <c r="BD721" t="s">
        <v>3721</v>
      </c>
      <c r="BE721">
        <v>0</v>
      </c>
      <c r="BF721">
        <v>1000</v>
      </c>
      <c r="BG721">
        <v>0</v>
      </c>
      <c r="BH721">
        <v>0</v>
      </c>
    </row>
    <row r="722" spans="1:60" ht="15" customHeight="1" x14ac:dyDescent="0.25">
      <c r="B722" s="2" t="s">
        <v>720</v>
      </c>
      <c r="C722" s="2" t="s">
        <v>1716</v>
      </c>
      <c r="D722" s="5" t="s">
        <v>2717</v>
      </c>
      <c r="F722">
        <v>-2.87627999140341E-2</v>
      </c>
      <c r="G722" t="s">
        <v>3722</v>
      </c>
      <c r="H722">
        <v>-1000</v>
      </c>
      <c r="I722">
        <v>2.2766229553722002</v>
      </c>
      <c r="J722" s="126">
        <v>-2.05058665724209E-2</v>
      </c>
      <c r="K722" s="126">
        <v>-1.58995872203195</v>
      </c>
      <c r="O722">
        <v>-2.32382278627483E-2</v>
      </c>
      <c r="P722" t="s">
        <v>3722</v>
      </c>
      <c r="Q722">
        <v>-1000</v>
      </c>
      <c r="R722">
        <v>1.75919331350917</v>
      </c>
      <c r="S722">
        <v>-1.9373183857283E-2</v>
      </c>
      <c r="T722">
        <v>-4.2682278173150499</v>
      </c>
      <c r="W722">
        <v>-2.08793887574075E-2</v>
      </c>
      <c r="X722" t="s">
        <v>3722</v>
      </c>
      <c r="Y722">
        <v>-1000</v>
      </c>
      <c r="Z722">
        <v>1.5724068000839699</v>
      </c>
      <c r="AA722">
        <v>-1.1584417381868699E-2</v>
      </c>
      <c r="AB722">
        <v>-1.96093407375975</v>
      </c>
      <c r="AE722">
        <v>-2.4620368915407202E-2</v>
      </c>
      <c r="AF722" t="s">
        <v>3722</v>
      </c>
      <c r="AG722">
        <v>-1000</v>
      </c>
      <c r="AH722">
        <v>1.9450706106958899</v>
      </c>
      <c r="AI722">
        <v>-2.0011102158378001E-2</v>
      </c>
      <c r="AJ722">
        <v>-2.0011102158378001E-2</v>
      </c>
      <c r="AM722">
        <v>-4.3532792269047597E-2</v>
      </c>
      <c r="AN722" t="s">
        <v>3722</v>
      </c>
      <c r="AO722">
        <v>-1000</v>
      </c>
      <c r="AP722">
        <v>3.3654058398436701</v>
      </c>
      <c r="AQ722">
        <v>-2.2259540603158701E-2</v>
      </c>
      <c r="AR722">
        <v>-2.2259540603158701E-2</v>
      </c>
      <c r="AU722">
        <v>-1.9255561546287901E-2</v>
      </c>
      <c r="AV722" t="s">
        <v>3722</v>
      </c>
      <c r="AW722">
        <v>-1000</v>
      </c>
      <c r="AX722">
        <v>1.4439725063364199</v>
      </c>
      <c r="AY722">
        <v>-6.7585246088128796E-3</v>
      </c>
      <c r="AZ722">
        <v>-8.7689099345880095E-3</v>
      </c>
      <c r="BC722">
        <v>-2.6285906637895099E-2</v>
      </c>
      <c r="BD722" t="s">
        <v>3722</v>
      </c>
      <c r="BE722">
        <v>-1000</v>
      </c>
      <c r="BF722">
        <v>1.29004454239305</v>
      </c>
      <c r="BG722">
        <v>-0.70791883832987401</v>
      </c>
      <c r="BH722">
        <v>-0.63011864934583195</v>
      </c>
    </row>
    <row r="723" spans="1:60" ht="15" customHeight="1" x14ac:dyDescent="0.25">
      <c r="B723" s="2" t="s">
        <v>721</v>
      </c>
      <c r="C723" s="2" t="s">
        <v>1717</v>
      </c>
      <c r="D723" s="5" t="s">
        <v>2718</v>
      </c>
      <c r="F723">
        <v>0</v>
      </c>
      <c r="G723" t="s">
        <v>3723</v>
      </c>
      <c r="H723">
        <v>0</v>
      </c>
      <c r="I723">
        <v>0</v>
      </c>
      <c r="J723" s="126">
        <v>0</v>
      </c>
      <c r="K723" s="126">
        <v>0</v>
      </c>
      <c r="O723">
        <v>0</v>
      </c>
      <c r="P723" t="s">
        <v>3723</v>
      </c>
      <c r="Q723">
        <v>0</v>
      </c>
      <c r="R723">
        <v>0</v>
      </c>
      <c r="S723">
        <v>0</v>
      </c>
      <c r="T723">
        <v>0</v>
      </c>
      <c r="W723">
        <v>0</v>
      </c>
      <c r="X723" t="s">
        <v>3723</v>
      </c>
      <c r="Y723">
        <v>0</v>
      </c>
      <c r="Z723">
        <v>0</v>
      </c>
      <c r="AA723">
        <v>0</v>
      </c>
      <c r="AB723">
        <v>0</v>
      </c>
      <c r="AE723">
        <v>0</v>
      </c>
      <c r="AF723" t="s">
        <v>3723</v>
      </c>
      <c r="AG723">
        <v>0</v>
      </c>
      <c r="AH723">
        <v>0</v>
      </c>
      <c r="AI723">
        <v>0</v>
      </c>
      <c r="AJ723">
        <v>0</v>
      </c>
      <c r="AM723">
        <v>0</v>
      </c>
      <c r="AN723" t="s">
        <v>3723</v>
      </c>
      <c r="AO723">
        <v>0</v>
      </c>
      <c r="AP723">
        <v>0</v>
      </c>
      <c r="AQ723">
        <v>0</v>
      </c>
      <c r="AR723">
        <v>0</v>
      </c>
      <c r="AU723">
        <v>0</v>
      </c>
      <c r="AV723" t="s">
        <v>3723</v>
      </c>
      <c r="AW723">
        <v>0</v>
      </c>
      <c r="AX723">
        <v>0</v>
      </c>
      <c r="AY723">
        <v>0</v>
      </c>
      <c r="AZ723">
        <v>0</v>
      </c>
      <c r="BC723">
        <v>0</v>
      </c>
      <c r="BD723" t="s">
        <v>3723</v>
      </c>
      <c r="BE723">
        <v>0</v>
      </c>
      <c r="BF723">
        <v>0</v>
      </c>
      <c r="BG723">
        <v>0</v>
      </c>
      <c r="BH723">
        <v>0</v>
      </c>
    </row>
    <row r="724" spans="1:60" ht="15" customHeight="1" x14ac:dyDescent="0.25">
      <c r="B724" s="2" t="s">
        <v>722</v>
      </c>
      <c r="C724" s="2" t="s">
        <v>1718</v>
      </c>
      <c r="D724" s="5" t="s">
        <v>2719</v>
      </c>
      <c r="F724">
        <v>0.14321682763598201</v>
      </c>
      <c r="G724" t="s">
        <v>3724</v>
      </c>
      <c r="H724">
        <v>0.14178453626699999</v>
      </c>
      <c r="I724">
        <v>0.143216827635987</v>
      </c>
      <c r="J724" s="126">
        <v>0.102103590999666</v>
      </c>
      <c r="K724" s="126">
        <v>0.15153094629064301</v>
      </c>
      <c r="O724">
        <v>0.110729430245498</v>
      </c>
      <c r="P724" t="s">
        <v>3724</v>
      </c>
      <c r="Q724">
        <v>0.10962204016698</v>
      </c>
      <c r="R724">
        <v>0.11072943024549201</v>
      </c>
      <c r="S724">
        <v>9.1484456084904395E-2</v>
      </c>
      <c r="T724">
        <v>0.12516865873178601</v>
      </c>
      <c r="W724">
        <v>9.8984208828560405E-2</v>
      </c>
      <c r="X724" t="s">
        <v>3724</v>
      </c>
      <c r="Y724">
        <v>9.7994331081900296E-2</v>
      </c>
      <c r="Z724">
        <v>9.8984208828558906E-2</v>
      </c>
      <c r="AA724">
        <v>5.2702333720403997E-2</v>
      </c>
      <c r="AB724">
        <v>0.12650926580041899</v>
      </c>
      <c r="AE724">
        <v>0.117611439559603</v>
      </c>
      <c r="AF724" t="s">
        <v>3724</v>
      </c>
      <c r="AG724">
        <v>0.11643526558422</v>
      </c>
      <c r="AH724">
        <v>0.117611439559601</v>
      </c>
      <c r="AI724">
        <v>9.96400412056309E-2</v>
      </c>
      <c r="AJ724">
        <v>9.9640041205625501E-2</v>
      </c>
      <c r="AM724">
        <v>0.21178089746072901</v>
      </c>
      <c r="AN724" t="s">
        <v>3724</v>
      </c>
      <c r="AO724">
        <v>0.20966299013483899</v>
      </c>
      <c r="AP724">
        <v>0.21178089746072801</v>
      </c>
      <c r="AQ724">
        <v>0.110835551453478</v>
      </c>
      <c r="AR724">
        <v>0.110835551453453</v>
      </c>
      <c r="AU724">
        <v>9.0898786599339504E-2</v>
      </c>
      <c r="AV724" t="s">
        <v>3724</v>
      </c>
      <c r="AW724">
        <v>8.9989711435799702E-2</v>
      </c>
      <c r="AX724">
        <v>9.08987865993372E-2</v>
      </c>
      <c r="AY724">
        <v>2.86730648202096E-2</v>
      </c>
      <c r="AZ724">
        <v>4.36624899665796E-2</v>
      </c>
      <c r="BC724">
        <v>0.12590454835447601</v>
      </c>
      <c r="BD724" t="s">
        <v>3724</v>
      </c>
      <c r="BE724">
        <v>0.12427926515927901</v>
      </c>
      <c r="BF724">
        <v>0.12553464888695501</v>
      </c>
      <c r="BG724">
        <v>0.102237809572401</v>
      </c>
      <c r="BH724">
        <v>0.11195510247825199</v>
      </c>
    </row>
    <row r="725" spans="1:60" ht="15" customHeight="1" x14ac:dyDescent="0.25">
      <c r="B725" s="5" t="s">
        <v>723</v>
      </c>
      <c r="C725" s="2" t="s">
        <v>1719</v>
      </c>
      <c r="D725" s="5" t="s">
        <v>2720</v>
      </c>
      <c r="F725">
        <v>0</v>
      </c>
      <c r="G725" t="s">
        <v>3725</v>
      </c>
      <c r="H725">
        <v>0</v>
      </c>
      <c r="I725">
        <v>0</v>
      </c>
      <c r="J725" s="126">
        <v>0</v>
      </c>
      <c r="K725" s="126">
        <v>0</v>
      </c>
      <c r="O725">
        <v>0</v>
      </c>
      <c r="P725" t="s">
        <v>3725</v>
      </c>
      <c r="Q725">
        <v>0</v>
      </c>
      <c r="R725">
        <v>0</v>
      </c>
      <c r="S725">
        <v>0</v>
      </c>
      <c r="T725">
        <v>0</v>
      </c>
      <c r="W725">
        <v>0</v>
      </c>
      <c r="X725" t="s">
        <v>3725</v>
      </c>
      <c r="Y725">
        <v>0</v>
      </c>
      <c r="Z725">
        <v>0</v>
      </c>
      <c r="AA725">
        <v>0</v>
      </c>
      <c r="AB725">
        <v>0</v>
      </c>
      <c r="AE725">
        <v>0</v>
      </c>
      <c r="AF725" t="s">
        <v>3725</v>
      </c>
      <c r="AG725">
        <v>0</v>
      </c>
      <c r="AH725">
        <v>0</v>
      </c>
      <c r="AI725">
        <v>0</v>
      </c>
      <c r="AJ725">
        <v>0</v>
      </c>
      <c r="AM725">
        <v>0</v>
      </c>
      <c r="AN725" t="s">
        <v>3725</v>
      </c>
      <c r="AO725">
        <v>0</v>
      </c>
      <c r="AP725">
        <v>0</v>
      </c>
      <c r="AQ725">
        <v>0</v>
      </c>
      <c r="AR725">
        <v>0</v>
      </c>
      <c r="AU725">
        <v>0</v>
      </c>
      <c r="AV725" t="s">
        <v>3725</v>
      </c>
      <c r="AW725">
        <v>0</v>
      </c>
      <c r="AX725">
        <v>0</v>
      </c>
      <c r="AY725">
        <v>0</v>
      </c>
      <c r="AZ725">
        <v>0</v>
      </c>
      <c r="BC725">
        <v>0</v>
      </c>
      <c r="BD725" t="s">
        <v>3725</v>
      </c>
      <c r="BE725">
        <v>0</v>
      </c>
      <c r="BF725">
        <v>0</v>
      </c>
      <c r="BG725">
        <v>0</v>
      </c>
      <c r="BH725">
        <v>0</v>
      </c>
    </row>
    <row r="726" spans="1:60" ht="15" x14ac:dyDescent="0.25">
      <c r="A726" s="83" t="s">
        <v>4098</v>
      </c>
      <c r="B726" s="2" t="s">
        <v>724</v>
      </c>
      <c r="C726" s="2" t="s">
        <v>1720</v>
      </c>
      <c r="D726" s="5" t="s">
        <v>2721</v>
      </c>
      <c r="F726">
        <v>0</v>
      </c>
      <c r="G726" t="s">
        <v>3726</v>
      </c>
      <c r="H726">
        <v>0</v>
      </c>
      <c r="I726">
        <v>2.0946331729361898</v>
      </c>
      <c r="J726" s="126">
        <v>10.038532667135501</v>
      </c>
      <c r="K726" s="126">
        <v>10.0137146499482</v>
      </c>
      <c r="O726">
        <v>0</v>
      </c>
      <c r="P726" t="s">
        <v>3726</v>
      </c>
      <c r="Q726">
        <v>0</v>
      </c>
      <c r="R726">
        <v>1.7822091398928399</v>
      </c>
      <c r="S726">
        <v>9.5598946512418408</v>
      </c>
      <c r="T726">
        <v>9.54298144366056</v>
      </c>
      <c r="W726">
        <v>0</v>
      </c>
      <c r="X726" t="s">
        <v>3726</v>
      </c>
      <c r="Y726">
        <v>0</v>
      </c>
      <c r="Z726">
        <v>1.57784270954759</v>
      </c>
      <c r="AA726">
        <v>1.7096212114349301</v>
      </c>
      <c r="AB726">
        <v>0</v>
      </c>
      <c r="AE726">
        <v>0</v>
      </c>
      <c r="AF726" t="s">
        <v>3726</v>
      </c>
      <c r="AG726">
        <v>0</v>
      </c>
      <c r="AH726">
        <v>1.4939842166299</v>
      </c>
      <c r="AI726">
        <v>2.0560899664818502</v>
      </c>
      <c r="AJ726">
        <v>1.0945971745535099</v>
      </c>
      <c r="AM726">
        <v>0</v>
      </c>
      <c r="AN726" t="s">
        <v>3726</v>
      </c>
      <c r="AO726">
        <v>0</v>
      </c>
      <c r="AP726">
        <v>3.40851328441157</v>
      </c>
      <c r="AQ726">
        <v>6.56477663236842</v>
      </c>
      <c r="AR726">
        <v>0</v>
      </c>
      <c r="AU726">
        <v>0</v>
      </c>
      <c r="AV726" t="s">
        <v>3726</v>
      </c>
      <c r="AW726">
        <v>0</v>
      </c>
      <c r="AX726">
        <v>1.46304549469745</v>
      </c>
      <c r="AY726">
        <v>7.4903581557841097</v>
      </c>
      <c r="AZ726">
        <v>2.3536998854783202</v>
      </c>
      <c r="BC726">
        <v>0</v>
      </c>
      <c r="BD726" t="s">
        <v>3726</v>
      </c>
      <c r="BE726">
        <v>0</v>
      </c>
      <c r="BF726">
        <v>1.31600403699934</v>
      </c>
      <c r="BG726">
        <v>6.2336152745181099</v>
      </c>
      <c r="BH726">
        <v>6.2287361151754403</v>
      </c>
    </row>
    <row r="727" spans="1:60" ht="15" customHeight="1" x14ac:dyDescent="0.25">
      <c r="B727" s="2" t="s">
        <v>725</v>
      </c>
      <c r="C727" s="2" t="s">
        <v>1721</v>
      </c>
      <c r="D727" s="5" t="s">
        <v>2722</v>
      </c>
      <c r="F727">
        <v>0</v>
      </c>
      <c r="G727" t="s">
        <v>3727</v>
      </c>
      <c r="H727">
        <v>0</v>
      </c>
      <c r="I727">
        <v>4.6101962051248</v>
      </c>
      <c r="J727" s="126">
        <v>0</v>
      </c>
      <c r="K727" s="126">
        <v>0</v>
      </c>
      <c r="O727">
        <v>0</v>
      </c>
      <c r="P727" t="s">
        <v>3727</v>
      </c>
      <c r="Q727">
        <v>0</v>
      </c>
      <c r="R727">
        <v>3.5644182797011799</v>
      </c>
      <c r="S727">
        <v>0</v>
      </c>
      <c r="T727">
        <v>0</v>
      </c>
      <c r="W727">
        <v>0</v>
      </c>
      <c r="X727" t="s">
        <v>3727</v>
      </c>
      <c r="Y727">
        <v>0</v>
      </c>
      <c r="Z727">
        <v>3.1861747754980501</v>
      </c>
      <c r="AA727">
        <v>0</v>
      </c>
      <c r="AB727">
        <v>0</v>
      </c>
      <c r="AE727">
        <v>0</v>
      </c>
      <c r="AF727" t="s">
        <v>3727</v>
      </c>
      <c r="AG727">
        <v>0</v>
      </c>
      <c r="AH727">
        <v>3.9389095278046602</v>
      </c>
      <c r="AI727">
        <v>0</v>
      </c>
      <c r="AJ727">
        <v>0</v>
      </c>
      <c r="AM727">
        <v>0</v>
      </c>
      <c r="AN727" t="s">
        <v>3727</v>
      </c>
      <c r="AO727">
        <v>0</v>
      </c>
      <c r="AP727">
        <v>6.8170265689404097</v>
      </c>
      <c r="AQ727">
        <v>0</v>
      </c>
      <c r="AR727">
        <v>0</v>
      </c>
      <c r="AU727">
        <v>0</v>
      </c>
      <c r="AV727" t="s">
        <v>3727</v>
      </c>
      <c r="AW727">
        <v>0</v>
      </c>
      <c r="AX727">
        <v>2.9260909894628302</v>
      </c>
      <c r="AY727">
        <v>0</v>
      </c>
      <c r="AZ727">
        <v>0</v>
      </c>
      <c r="BC727">
        <v>0</v>
      </c>
      <c r="BD727" t="s">
        <v>3727</v>
      </c>
      <c r="BE727">
        <v>0</v>
      </c>
      <c r="BF727">
        <v>2.6320080740254999</v>
      </c>
      <c r="BG727">
        <v>0</v>
      </c>
      <c r="BH727">
        <v>0</v>
      </c>
    </row>
    <row r="728" spans="1:60" ht="15" customHeight="1" x14ac:dyDescent="0.25">
      <c r="B728" s="2" t="s">
        <v>726</v>
      </c>
      <c r="C728" s="2" t="s">
        <v>1722</v>
      </c>
      <c r="D728" s="5" t="s">
        <v>2723</v>
      </c>
      <c r="F728">
        <v>0</v>
      </c>
      <c r="G728" t="s">
        <v>3728</v>
      </c>
      <c r="H728">
        <v>0</v>
      </c>
      <c r="I728">
        <v>2.3050981025395099</v>
      </c>
      <c r="J728" s="126">
        <v>0.28535486054259102</v>
      </c>
      <c r="K728" s="126">
        <v>0.53666666666666696</v>
      </c>
      <c r="O728">
        <v>0</v>
      </c>
      <c r="P728" t="s">
        <v>3728</v>
      </c>
      <c r="Q728">
        <v>0</v>
      </c>
      <c r="R728">
        <v>1.78220913987692</v>
      </c>
      <c r="S728">
        <v>0</v>
      </c>
      <c r="T728">
        <v>0.19666666666666699</v>
      </c>
      <c r="W728">
        <v>0</v>
      </c>
      <c r="X728" t="s">
        <v>3728</v>
      </c>
      <c r="Y728">
        <v>0</v>
      </c>
      <c r="Z728">
        <v>1.59308738780729</v>
      </c>
      <c r="AA728">
        <v>0</v>
      </c>
      <c r="AB728">
        <v>0.34919035315498298</v>
      </c>
      <c r="AE728">
        <v>0</v>
      </c>
      <c r="AF728" t="s">
        <v>3728</v>
      </c>
      <c r="AG728">
        <v>0</v>
      </c>
      <c r="AH728">
        <v>1.9694547639044899</v>
      </c>
      <c r="AI728">
        <v>0</v>
      </c>
      <c r="AJ728">
        <v>1.00861688860375E-2</v>
      </c>
      <c r="AM728">
        <v>0</v>
      </c>
      <c r="AN728" t="s">
        <v>3728</v>
      </c>
      <c r="AO728">
        <v>0</v>
      </c>
      <c r="AP728">
        <v>3.4085132844588801</v>
      </c>
      <c r="AQ728">
        <v>0</v>
      </c>
      <c r="AR728">
        <v>0</v>
      </c>
      <c r="AU728">
        <v>0</v>
      </c>
      <c r="AV728" t="s">
        <v>3728</v>
      </c>
      <c r="AW728">
        <v>0</v>
      </c>
      <c r="AX728">
        <v>1.46304549472638</v>
      </c>
      <c r="AY728">
        <v>0</v>
      </c>
      <c r="AZ728">
        <v>0.32666666666666699</v>
      </c>
      <c r="BC728">
        <v>0</v>
      </c>
      <c r="BD728" t="s">
        <v>3728</v>
      </c>
      <c r="BE728">
        <v>0</v>
      </c>
      <c r="BF728">
        <v>1.3160040370030399</v>
      </c>
      <c r="BG728">
        <v>0.50666666666666704</v>
      </c>
      <c r="BH728">
        <v>0</v>
      </c>
    </row>
    <row r="729" spans="1:60" ht="15" customHeight="1" x14ac:dyDescent="0.25">
      <c r="B729" s="2" t="s">
        <v>727</v>
      </c>
      <c r="C729" s="2" t="s">
        <v>1723</v>
      </c>
      <c r="D729" s="5" t="s">
        <v>2724</v>
      </c>
      <c r="F729">
        <v>0</v>
      </c>
      <c r="G729" t="s">
        <v>3729</v>
      </c>
      <c r="H729">
        <v>0</v>
      </c>
      <c r="I729">
        <v>2.3050981025350401</v>
      </c>
      <c r="J729" s="126">
        <v>0.28535486054259102</v>
      </c>
      <c r="K729" s="126">
        <v>0.53666666666666696</v>
      </c>
      <c r="O729">
        <v>0</v>
      </c>
      <c r="P729" t="s">
        <v>3729</v>
      </c>
      <c r="Q729">
        <v>0</v>
      </c>
      <c r="R729">
        <v>1.78220913986074</v>
      </c>
      <c r="S729">
        <v>0</v>
      </c>
      <c r="T729">
        <v>0.19666666666666699</v>
      </c>
      <c r="W729">
        <v>0</v>
      </c>
      <c r="X729" t="s">
        <v>3729</v>
      </c>
      <c r="Y729">
        <v>0</v>
      </c>
      <c r="Z729">
        <v>1.5930873877803899</v>
      </c>
      <c r="AA729">
        <v>0</v>
      </c>
      <c r="AB729">
        <v>0.34919035315498298</v>
      </c>
      <c r="AE729">
        <v>0</v>
      </c>
      <c r="AF729" t="s">
        <v>3729</v>
      </c>
      <c r="AG729">
        <v>0</v>
      </c>
      <c r="AH729">
        <v>1.96945476390611</v>
      </c>
      <c r="AI729">
        <v>0</v>
      </c>
      <c r="AJ729">
        <v>1.00861688860375E-2</v>
      </c>
      <c r="AM729">
        <v>0</v>
      </c>
      <c r="AN729" t="s">
        <v>3729</v>
      </c>
      <c r="AO729">
        <v>0</v>
      </c>
      <c r="AP729">
        <v>3.40851328444599</v>
      </c>
      <c r="AQ729">
        <v>0</v>
      </c>
      <c r="AR729">
        <v>0</v>
      </c>
      <c r="AU729">
        <v>0</v>
      </c>
      <c r="AV729" t="s">
        <v>3729</v>
      </c>
      <c r="AW729">
        <v>0</v>
      </c>
      <c r="AX729">
        <v>1.46304549471921</v>
      </c>
      <c r="AY729">
        <v>0</v>
      </c>
      <c r="AZ729">
        <v>0.32666666666666699</v>
      </c>
      <c r="BC729">
        <v>0</v>
      </c>
      <c r="BD729" t="s">
        <v>3729</v>
      </c>
      <c r="BE729">
        <v>0</v>
      </c>
      <c r="BF729">
        <v>1.3160040369742301</v>
      </c>
      <c r="BG729">
        <v>0.50666666666666704</v>
      </c>
      <c r="BH729">
        <v>0</v>
      </c>
    </row>
    <row r="730" spans="1:60" ht="15" customHeight="1" x14ac:dyDescent="0.25">
      <c r="B730" s="2" t="s">
        <v>728</v>
      </c>
      <c r="C730" s="2" t="s">
        <v>1724</v>
      </c>
      <c r="D730" s="5" t="s">
        <v>2725</v>
      </c>
      <c r="F730">
        <v>0</v>
      </c>
      <c r="G730" t="s">
        <v>3730</v>
      </c>
      <c r="H730">
        <v>0</v>
      </c>
      <c r="I730">
        <v>2.3050981025484498</v>
      </c>
      <c r="J730" s="126">
        <v>0</v>
      </c>
      <c r="K730" s="126">
        <v>0</v>
      </c>
      <c r="L730" s="41"/>
      <c r="O730">
        <v>0</v>
      </c>
      <c r="P730" t="s">
        <v>3730</v>
      </c>
      <c r="Q730">
        <v>0</v>
      </c>
      <c r="R730">
        <v>1.7822091398856801</v>
      </c>
      <c r="S730">
        <v>0</v>
      </c>
      <c r="T730">
        <v>0</v>
      </c>
      <c r="W730">
        <v>0</v>
      </c>
      <c r="X730" t="s">
        <v>3730</v>
      </c>
      <c r="Y730">
        <v>0</v>
      </c>
      <c r="Z730">
        <v>1.5930873877891301</v>
      </c>
      <c r="AA730">
        <v>0</v>
      </c>
      <c r="AB730">
        <v>0</v>
      </c>
      <c r="AE730">
        <v>0</v>
      </c>
      <c r="AF730" t="s">
        <v>3730</v>
      </c>
      <c r="AG730">
        <v>0</v>
      </c>
      <c r="AH730">
        <v>1.96945476391386</v>
      </c>
      <c r="AI730">
        <v>0</v>
      </c>
      <c r="AJ730">
        <v>0</v>
      </c>
      <c r="AM730">
        <v>0</v>
      </c>
      <c r="AN730" t="s">
        <v>3730</v>
      </c>
      <c r="AO730">
        <v>0</v>
      </c>
      <c r="AP730">
        <v>3.40851328447825</v>
      </c>
      <c r="AQ730">
        <v>0</v>
      </c>
      <c r="AR730">
        <v>0</v>
      </c>
      <c r="AU730">
        <v>0</v>
      </c>
      <c r="AV730" t="s">
        <v>3730</v>
      </c>
      <c r="AW730">
        <v>0</v>
      </c>
      <c r="AX730">
        <v>1.4630454947332201</v>
      </c>
      <c r="AY730">
        <v>0</v>
      </c>
      <c r="AZ730">
        <v>0</v>
      </c>
      <c r="BC730">
        <v>0</v>
      </c>
      <c r="BD730" t="s">
        <v>3730</v>
      </c>
      <c r="BE730">
        <v>0</v>
      </c>
      <c r="BF730">
        <v>1.3160040370056501</v>
      </c>
      <c r="BG730">
        <v>0</v>
      </c>
      <c r="BH730">
        <v>0</v>
      </c>
    </row>
    <row r="731" spans="1:60" ht="15" customHeight="1" x14ac:dyDescent="0.25">
      <c r="B731" s="2" t="s">
        <v>729</v>
      </c>
      <c r="C731" s="2" t="s">
        <v>1725</v>
      </c>
      <c r="D731" s="5" t="s">
        <v>2726</v>
      </c>
      <c r="F731">
        <v>0</v>
      </c>
      <c r="G731" t="s">
        <v>3731</v>
      </c>
      <c r="H731">
        <v>0</v>
      </c>
      <c r="I731">
        <v>2.3050981025396</v>
      </c>
      <c r="J731" s="126">
        <v>0</v>
      </c>
      <c r="K731" s="126">
        <v>0</v>
      </c>
      <c r="O731">
        <v>0</v>
      </c>
      <c r="P731" t="s">
        <v>3731</v>
      </c>
      <c r="Q731">
        <v>0</v>
      </c>
      <c r="R731">
        <v>1.78220913984887</v>
      </c>
      <c r="S731">
        <v>0</v>
      </c>
      <c r="T731">
        <v>0</v>
      </c>
      <c r="W731">
        <v>0</v>
      </c>
      <c r="X731" t="s">
        <v>3731</v>
      </c>
      <c r="Y731">
        <v>0</v>
      </c>
      <c r="Z731">
        <v>1.59308738783083</v>
      </c>
      <c r="AA731">
        <v>0</v>
      </c>
      <c r="AB731">
        <v>0</v>
      </c>
      <c r="AE731">
        <v>0</v>
      </c>
      <c r="AF731" t="s">
        <v>3731</v>
      </c>
      <c r="AG731">
        <v>0</v>
      </c>
      <c r="AH731">
        <v>1.9694547639034401</v>
      </c>
      <c r="AI731">
        <v>0</v>
      </c>
      <c r="AJ731">
        <v>0</v>
      </c>
      <c r="AM731">
        <v>0</v>
      </c>
      <c r="AN731" t="s">
        <v>3731</v>
      </c>
      <c r="AO731">
        <v>0</v>
      </c>
      <c r="AP731">
        <v>3.40851328445039</v>
      </c>
      <c r="AQ731">
        <v>0</v>
      </c>
      <c r="AR731">
        <v>0</v>
      </c>
      <c r="AU731">
        <v>0</v>
      </c>
      <c r="AV731" t="s">
        <v>3731</v>
      </c>
      <c r="AW731">
        <v>0</v>
      </c>
      <c r="AX731">
        <v>1.4630454947368701</v>
      </c>
      <c r="AY731">
        <v>0</v>
      </c>
      <c r="AZ731">
        <v>0</v>
      </c>
      <c r="BC731">
        <v>0</v>
      </c>
      <c r="BD731" t="s">
        <v>3731</v>
      </c>
      <c r="BE731">
        <v>0</v>
      </c>
      <c r="BF731">
        <v>1.31600403700654</v>
      </c>
      <c r="BG731">
        <v>0</v>
      </c>
      <c r="BH731">
        <v>0</v>
      </c>
    </row>
    <row r="732" spans="1:60" ht="15" customHeight="1" x14ac:dyDescent="0.25">
      <c r="B732" s="2" t="s">
        <v>730</v>
      </c>
      <c r="C732" s="2" t="s">
        <v>1726</v>
      </c>
      <c r="D732" s="5" t="s">
        <v>2727</v>
      </c>
      <c r="F732">
        <v>0</v>
      </c>
      <c r="G732" t="s">
        <v>3732</v>
      </c>
      <c r="H732">
        <v>0</v>
      </c>
      <c r="I732">
        <v>2.3050981025484099</v>
      </c>
      <c r="J732" s="126">
        <v>0.285354860542611</v>
      </c>
      <c r="K732" s="126">
        <v>0.53666666666663299</v>
      </c>
      <c r="O732">
        <v>0</v>
      </c>
      <c r="P732" t="s">
        <v>3732</v>
      </c>
      <c r="Q732">
        <v>0</v>
      </c>
      <c r="R732">
        <v>1.7822091398857101</v>
      </c>
      <c r="S732">
        <v>0</v>
      </c>
      <c r="T732">
        <v>0.19666666666671501</v>
      </c>
      <c r="W732">
        <v>0</v>
      </c>
      <c r="X732" t="s">
        <v>3732</v>
      </c>
      <c r="Y732">
        <v>0</v>
      </c>
      <c r="Z732">
        <v>1.59308738778918</v>
      </c>
      <c r="AA732">
        <v>0</v>
      </c>
      <c r="AB732">
        <v>0.34919035315499503</v>
      </c>
      <c r="AE732">
        <v>0</v>
      </c>
      <c r="AF732" t="s">
        <v>3732</v>
      </c>
      <c r="AG732">
        <v>0</v>
      </c>
      <c r="AH732">
        <v>1.96945476391386</v>
      </c>
      <c r="AI732">
        <v>0</v>
      </c>
      <c r="AJ732">
        <v>1.0086168886005E-2</v>
      </c>
      <c r="AM732">
        <v>0</v>
      </c>
      <c r="AN732" t="s">
        <v>3732</v>
      </c>
      <c r="AO732">
        <v>0</v>
      </c>
      <c r="AP732">
        <v>3.4085132844781998</v>
      </c>
      <c r="AQ732">
        <v>0</v>
      </c>
      <c r="AR732">
        <v>0</v>
      </c>
      <c r="AU732">
        <v>0</v>
      </c>
      <c r="AV732" t="s">
        <v>3732</v>
      </c>
      <c r="AW732">
        <v>0</v>
      </c>
      <c r="AX732">
        <v>1.4630454947332501</v>
      </c>
      <c r="AY732">
        <v>0</v>
      </c>
      <c r="AZ732">
        <v>0.32666666666671101</v>
      </c>
      <c r="BC732">
        <v>0</v>
      </c>
      <c r="BD732" t="s">
        <v>3732</v>
      </c>
      <c r="BE732">
        <v>0</v>
      </c>
      <c r="BF732">
        <v>1.31600403700566</v>
      </c>
      <c r="BG732">
        <v>0.50666666666666105</v>
      </c>
      <c r="BH732">
        <v>0</v>
      </c>
    </row>
    <row r="733" spans="1:60" ht="15" customHeight="1" x14ac:dyDescent="0.25">
      <c r="B733" s="2" t="s">
        <v>731</v>
      </c>
      <c r="C733" s="2" t="s">
        <v>1727</v>
      </c>
      <c r="D733" s="5" t="s">
        <v>2728</v>
      </c>
      <c r="F733">
        <v>0</v>
      </c>
      <c r="G733" t="s">
        <v>3733</v>
      </c>
      <c r="H733">
        <v>0</v>
      </c>
      <c r="I733">
        <v>2.3050981025350001</v>
      </c>
      <c r="J733" s="126">
        <v>0.285354860542611</v>
      </c>
      <c r="K733" s="126">
        <v>0.53666666666663299</v>
      </c>
      <c r="O733">
        <v>0</v>
      </c>
      <c r="P733" t="s">
        <v>3733</v>
      </c>
      <c r="Q733">
        <v>0</v>
      </c>
      <c r="R733">
        <v>1.7822091398607001</v>
      </c>
      <c r="S733">
        <v>0</v>
      </c>
      <c r="T733">
        <v>0.19666666666671501</v>
      </c>
      <c r="W733">
        <v>0</v>
      </c>
      <c r="X733" t="s">
        <v>3733</v>
      </c>
      <c r="Y733">
        <v>0</v>
      </c>
      <c r="Z733">
        <v>1.5930873877804299</v>
      </c>
      <c r="AA733">
        <v>0</v>
      </c>
      <c r="AB733">
        <v>0.34919035315499503</v>
      </c>
      <c r="AE733">
        <v>0</v>
      </c>
      <c r="AF733" t="s">
        <v>3733</v>
      </c>
      <c r="AG733">
        <v>0</v>
      </c>
      <c r="AH733">
        <v>1.9694547639061299</v>
      </c>
      <c r="AI733">
        <v>0</v>
      </c>
      <c r="AJ733">
        <v>1.0086168886005E-2</v>
      </c>
      <c r="AM733">
        <v>0</v>
      </c>
      <c r="AN733" t="s">
        <v>3733</v>
      </c>
      <c r="AO733">
        <v>0</v>
      </c>
      <c r="AP733">
        <v>3.40851328444603</v>
      </c>
      <c r="AQ733">
        <v>0</v>
      </c>
      <c r="AR733">
        <v>0</v>
      </c>
      <c r="AU733">
        <v>0</v>
      </c>
      <c r="AV733" t="s">
        <v>3733</v>
      </c>
      <c r="AW733">
        <v>0</v>
      </c>
      <c r="AX733">
        <v>1.46304549471915</v>
      </c>
      <c r="AY733">
        <v>0</v>
      </c>
      <c r="AZ733">
        <v>0.32666666666671101</v>
      </c>
      <c r="BC733">
        <v>0</v>
      </c>
      <c r="BD733" t="s">
        <v>3733</v>
      </c>
      <c r="BE733">
        <v>0</v>
      </c>
      <c r="BF733">
        <v>1.31600403697428</v>
      </c>
      <c r="BG733">
        <v>0.50666666666666105</v>
      </c>
      <c r="BH733">
        <v>0</v>
      </c>
    </row>
    <row r="734" spans="1:60" ht="15" x14ac:dyDescent="0.25">
      <c r="A734" s="82" t="s">
        <v>4087</v>
      </c>
      <c r="B734" s="2" t="s">
        <v>732</v>
      </c>
      <c r="C734" s="2" t="s">
        <v>1728</v>
      </c>
      <c r="D734" s="5" t="s">
        <v>2729</v>
      </c>
      <c r="F734">
        <v>0</v>
      </c>
      <c r="G734" t="s">
        <v>3734</v>
      </c>
      <c r="H734">
        <v>0</v>
      </c>
      <c r="I734">
        <v>5.0776475403706396</v>
      </c>
      <c r="J734" s="126">
        <v>0</v>
      </c>
      <c r="K734" s="126">
        <v>0</v>
      </c>
      <c r="O734">
        <v>0</v>
      </c>
      <c r="P734" t="s">
        <v>3734</v>
      </c>
      <c r="Q734">
        <v>0</v>
      </c>
      <c r="R734">
        <v>3.1079194437101401</v>
      </c>
      <c r="S734">
        <v>1.1506307293073399</v>
      </c>
      <c r="T734">
        <v>0</v>
      </c>
      <c r="W734">
        <v>0</v>
      </c>
      <c r="X734" t="s">
        <v>3734</v>
      </c>
      <c r="Y734">
        <v>0</v>
      </c>
      <c r="Z734">
        <v>2.2655382612252501</v>
      </c>
      <c r="AA734">
        <v>0</v>
      </c>
      <c r="AB734">
        <v>0</v>
      </c>
      <c r="AE734">
        <v>0</v>
      </c>
      <c r="AF734" t="s">
        <v>3734</v>
      </c>
      <c r="AG734">
        <v>0</v>
      </c>
      <c r="AH734">
        <v>1.9694547639373701</v>
      </c>
      <c r="AI734">
        <v>0</v>
      </c>
      <c r="AJ734">
        <v>0</v>
      </c>
      <c r="AM734">
        <v>0</v>
      </c>
      <c r="AN734" t="s">
        <v>3734</v>
      </c>
      <c r="AO734">
        <v>0</v>
      </c>
      <c r="AP734">
        <v>7.5034788743680698</v>
      </c>
      <c r="AQ734">
        <v>0</v>
      </c>
      <c r="AR734">
        <v>1.7173131345858701</v>
      </c>
      <c r="AU734">
        <v>0</v>
      </c>
      <c r="AV734" t="s">
        <v>3734</v>
      </c>
      <c r="AW734">
        <v>0</v>
      </c>
      <c r="AX734">
        <v>2.46644339096903</v>
      </c>
      <c r="AY734">
        <v>0</v>
      </c>
      <c r="AZ734">
        <v>0</v>
      </c>
      <c r="BC734">
        <v>0</v>
      </c>
      <c r="BD734" t="s">
        <v>3734</v>
      </c>
      <c r="BE734">
        <v>0</v>
      </c>
      <c r="BF734">
        <v>2.0674986757171401</v>
      </c>
      <c r="BG734">
        <v>2.6233937530201499</v>
      </c>
      <c r="BH734">
        <v>0.37091592888567099</v>
      </c>
    </row>
    <row r="735" spans="1:60" ht="15" customHeight="1" x14ac:dyDescent="0.25">
      <c r="B735" s="2" t="s">
        <v>733</v>
      </c>
      <c r="C735" s="2" t="s">
        <v>1729</v>
      </c>
      <c r="D735" s="3" t="s">
        <v>2730</v>
      </c>
      <c r="F735">
        <v>0</v>
      </c>
      <c r="G735" t="s">
        <v>3735</v>
      </c>
      <c r="H735">
        <v>0</v>
      </c>
      <c r="I735">
        <v>0</v>
      </c>
      <c r="J735" s="126">
        <v>0</v>
      </c>
      <c r="K735" s="126">
        <v>0</v>
      </c>
      <c r="O735">
        <v>0</v>
      </c>
      <c r="P735" t="s">
        <v>3735</v>
      </c>
      <c r="Q735">
        <v>0</v>
      </c>
      <c r="R735">
        <v>0</v>
      </c>
      <c r="S735">
        <v>0</v>
      </c>
      <c r="T735">
        <v>0</v>
      </c>
      <c r="W735">
        <v>0</v>
      </c>
      <c r="X735" t="s">
        <v>3735</v>
      </c>
      <c r="Y735">
        <v>0</v>
      </c>
      <c r="Z735">
        <v>0</v>
      </c>
      <c r="AA735">
        <v>0</v>
      </c>
      <c r="AB735">
        <v>0</v>
      </c>
      <c r="AE735">
        <v>0</v>
      </c>
      <c r="AF735" t="s">
        <v>3735</v>
      </c>
      <c r="AG735">
        <v>0</v>
      </c>
      <c r="AH735">
        <v>0</v>
      </c>
      <c r="AI735">
        <v>0</v>
      </c>
      <c r="AJ735">
        <v>0</v>
      </c>
      <c r="AM735">
        <v>0</v>
      </c>
      <c r="AN735" t="s">
        <v>3735</v>
      </c>
      <c r="AO735">
        <v>0</v>
      </c>
      <c r="AP735">
        <v>0</v>
      </c>
      <c r="AQ735">
        <v>0</v>
      </c>
      <c r="AR735">
        <v>0</v>
      </c>
      <c r="AU735">
        <v>0</v>
      </c>
      <c r="AV735" t="s">
        <v>3735</v>
      </c>
      <c r="AW735">
        <v>0</v>
      </c>
      <c r="AX735">
        <v>0</v>
      </c>
      <c r="AY735">
        <v>0</v>
      </c>
      <c r="AZ735">
        <v>0</v>
      </c>
      <c r="BC735">
        <v>0</v>
      </c>
      <c r="BD735" t="s">
        <v>3735</v>
      </c>
      <c r="BE735">
        <v>0</v>
      </c>
      <c r="BF735">
        <v>0</v>
      </c>
      <c r="BG735">
        <v>0</v>
      </c>
      <c r="BH735">
        <v>0</v>
      </c>
    </row>
    <row r="736" spans="1:60" ht="15" customHeight="1" x14ac:dyDescent="0.25">
      <c r="B736" s="2" t="s">
        <v>734</v>
      </c>
      <c r="C736" s="2" t="s">
        <v>1730</v>
      </c>
      <c r="D736" s="5" t="s">
        <v>2731</v>
      </c>
      <c r="F736">
        <v>0</v>
      </c>
      <c r="G736" t="s">
        <v>3736</v>
      </c>
      <c r="H736">
        <v>-0.28813726281987301</v>
      </c>
      <c r="I736">
        <v>0</v>
      </c>
      <c r="J736" s="126">
        <v>0</v>
      </c>
      <c r="K736" s="126">
        <v>0</v>
      </c>
      <c r="O736">
        <v>0</v>
      </c>
      <c r="P736" t="s">
        <v>3736</v>
      </c>
      <c r="Q736">
        <v>-0.22277614248480401</v>
      </c>
      <c r="R736">
        <v>0</v>
      </c>
      <c r="S736">
        <v>0</v>
      </c>
      <c r="T736">
        <v>0</v>
      </c>
      <c r="W736">
        <v>0</v>
      </c>
      <c r="X736" t="s">
        <v>3736</v>
      </c>
      <c r="Y736">
        <v>-0.199135923478821</v>
      </c>
      <c r="Z736">
        <v>0</v>
      </c>
      <c r="AA736">
        <v>0</v>
      </c>
      <c r="AB736">
        <v>0</v>
      </c>
      <c r="AE736">
        <v>0</v>
      </c>
      <c r="AF736" t="s">
        <v>3736</v>
      </c>
      <c r="AG736">
        <v>-0.24618184548739899</v>
      </c>
      <c r="AH736">
        <v>0</v>
      </c>
      <c r="AI736">
        <v>0</v>
      </c>
      <c r="AJ736">
        <v>0</v>
      </c>
      <c r="AM736">
        <v>0</v>
      </c>
      <c r="AN736" t="s">
        <v>3736</v>
      </c>
      <c r="AO736">
        <v>-0.42606416055377899</v>
      </c>
      <c r="AP736">
        <v>0</v>
      </c>
      <c r="AQ736">
        <v>0</v>
      </c>
      <c r="AR736">
        <v>0</v>
      </c>
      <c r="AU736">
        <v>0</v>
      </c>
      <c r="AV736" t="s">
        <v>3736</v>
      </c>
      <c r="AW736">
        <v>-0.182880686841941</v>
      </c>
      <c r="AX736">
        <v>0</v>
      </c>
      <c r="AY736">
        <v>0</v>
      </c>
      <c r="AZ736">
        <v>0</v>
      </c>
      <c r="BC736">
        <v>0</v>
      </c>
      <c r="BD736" t="s">
        <v>3736</v>
      </c>
      <c r="BE736">
        <v>-0.326961860770552</v>
      </c>
      <c r="BF736">
        <v>0</v>
      </c>
      <c r="BG736">
        <v>0</v>
      </c>
      <c r="BH736">
        <v>0</v>
      </c>
    </row>
    <row r="737" spans="2:60" ht="15" customHeight="1" x14ac:dyDescent="0.25">
      <c r="B737" s="2" t="s">
        <v>735</v>
      </c>
      <c r="C737" s="2" t="s">
        <v>1731</v>
      </c>
      <c r="D737" s="5" t="s">
        <v>2732</v>
      </c>
      <c r="F737">
        <v>0</v>
      </c>
      <c r="G737" t="s">
        <v>3737</v>
      </c>
      <c r="H737">
        <v>0</v>
      </c>
      <c r="I737">
        <v>0</v>
      </c>
      <c r="J737" s="126">
        <v>0</v>
      </c>
      <c r="K737" s="126">
        <v>0</v>
      </c>
      <c r="O737">
        <v>0</v>
      </c>
      <c r="P737" t="s">
        <v>3737</v>
      </c>
      <c r="Q737">
        <v>0</v>
      </c>
      <c r="R737">
        <v>0</v>
      </c>
      <c r="S737">
        <v>0</v>
      </c>
      <c r="T737">
        <v>0</v>
      </c>
      <c r="W737">
        <v>0</v>
      </c>
      <c r="X737" t="s">
        <v>3737</v>
      </c>
      <c r="Y737">
        <v>0</v>
      </c>
      <c r="Z737">
        <v>0</v>
      </c>
      <c r="AA737">
        <v>0</v>
      </c>
      <c r="AB737">
        <v>0</v>
      </c>
      <c r="AE737">
        <v>0</v>
      </c>
      <c r="AF737" t="s">
        <v>3737</v>
      </c>
      <c r="AG737">
        <v>0</v>
      </c>
      <c r="AH737">
        <v>0</v>
      </c>
      <c r="AI737">
        <v>0</v>
      </c>
      <c r="AJ737">
        <v>0</v>
      </c>
      <c r="AM737">
        <v>0</v>
      </c>
      <c r="AN737" t="s">
        <v>3737</v>
      </c>
      <c r="AO737">
        <v>0</v>
      </c>
      <c r="AP737">
        <v>0</v>
      </c>
      <c r="AQ737">
        <v>0</v>
      </c>
      <c r="AR737">
        <v>0</v>
      </c>
      <c r="AU737">
        <v>0</v>
      </c>
      <c r="AV737" t="s">
        <v>3737</v>
      </c>
      <c r="AW737">
        <v>0</v>
      </c>
      <c r="AX737">
        <v>0</v>
      </c>
      <c r="AY737">
        <v>0</v>
      </c>
      <c r="AZ737">
        <v>0</v>
      </c>
      <c r="BC737">
        <v>0</v>
      </c>
      <c r="BD737" t="s">
        <v>3737</v>
      </c>
      <c r="BE737">
        <v>0</v>
      </c>
      <c r="BF737">
        <v>0</v>
      </c>
      <c r="BG737">
        <v>0</v>
      </c>
      <c r="BH737">
        <v>0</v>
      </c>
    </row>
    <row r="738" spans="2:60" ht="15" customHeight="1" x14ac:dyDescent="0.25">
      <c r="B738" s="2" t="s">
        <v>736</v>
      </c>
      <c r="C738" s="2" t="s">
        <v>1732</v>
      </c>
      <c r="D738" s="3" t="s">
        <v>2733</v>
      </c>
      <c r="F738">
        <v>0</v>
      </c>
      <c r="G738" t="s">
        <v>3738</v>
      </c>
      <c r="H738">
        <v>0</v>
      </c>
      <c r="I738">
        <v>0</v>
      </c>
      <c r="J738" s="126">
        <v>0</v>
      </c>
      <c r="K738" s="126">
        <v>0</v>
      </c>
      <c r="O738">
        <v>0</v>
      </c>
      <c r="P738" t="s">
        <v>3738</v>
      </c>
      <c r="Q738">
        <v>0</v>
      </c>
      <c r="R738">
        <v>0</v>
      </c>
      <c r="S738">
        <v>0</v>
      </c>
      <c r="T738">
        <v>0</v>
      </c>
      <c r="W738">
        <v>0</v>
      </c>
      <c r="X738" t="s">
        <v>3738</v>
      </c>
      <c r="Y738">
        <v>0</v>
      </c>
      <c r="Z738">
        <v>0</v>
      </c>
      <c r="AA738">
        <v>0</v>
      </c>
      <c r="AB738">
        <v>0</v>
      </c>
      <c r="AE738">
        <v>0</v>
      </c>
      <c r="AF738" t="s">
        <v>3738</v>
      </c>
      <c r="AG738">
        <v>0</v>
      </c>
      <c r="AH738">
        <v>0</v>
      </c>
      <c r="AI738">
        <v>0</v>
      </c>
      <c r="AJ738">
        <v>0</v>
      </c>
      <c r="AM738">
        <v>0</v>
      </c>
      <c r="AN738" t="s">
        <v>3738</v>
      </c>
      <c r="AO738">
        <v>0</v>
      </c>
      <c r="AP738">
        <v>0</v>
      </c>
      <c r="AQ738">
        <v>0</v>
      </c>
      <c r="AR738">
        <v>0</v>
      </c>
      <c r="AU738">
        <v>0</v>
      </c>
      <c r="AV738" t="s">
        <v>3738</v>
      </c>
      <c r="AW738">
        <v>0</v>
      </c>
      <c r="AX738">
        <v>0</v>
      </c>
      <c r="AY738">
        <v>0</v>
      </c>
      <c r="AZ738">
        <v>0</v>
      </c>
      <c r="BC738">
        <v>0</v>
      </c>
      <c r="BD738" t="s">
        <v>3738</v>
      </c>
      <c r="BE738">
        <v>0</v>
      </c>
      <c r="BF738">
        <v>0</v>
      </c>
      <c r="BG738">
        <v>0</v>
      </c>
      <c r="BH738">
        <v>0</v>
      </c>
    </row>
    <row r="739" spans="2:60" ht="15" customHeight="1" x14ac:dyDescent="0.25">
      <c r="B739" s="2" t="s">
        <v>737</v>
      </c>
      <c r="C739" s="2" t="s">
        <v>1733</v>
      </c>
      <c r="D739" s="5" t="s">
        <v>2734</v>
      </c>
      <c r="F739">
        <v>0</v>
      </c>
      <c r="G739" t="s">
        <v>3739</v>
      </c>
      <c r="H739">
        <v>0</v>
      </c>
      <c r="I739">
        <v>2.74968798373446E-3</v>
      </c>
      <c r="J739" s="126">
        <v>0</v>
      </c>
      <c r="K739" s="126">
        <v>0</v>
      </c>
      <c r="O739">
        <v>0</v>
      </c>
      <c r="P739" t="s">
        <v>3739</v>
      </c>
      <c r="Q739">
        <v>0</v>
      </c>
      <c r="R739">
        <v>2.12594699112955E-3</v>
      </c>
      <c r="S739">
        <v>0</v>
      </c>
      <c r="T739">
        <v>0</v>
      </c>
      <c r="W739">
        <v>0</v>
      </c>
      <c r="X739" t="s">
        <v>3739</v>
      </c>
      <c r="Y739">
        <v>0</v>
      </c>
      <c r="Z739">
        <v>1.9004448994440701E-3</v>
      </c>
      <c r="AA739">
        <v>0</v>
      </c>
      <c r="AB739">
        <v>2.4289405350508301E-3</v>
      </c>
      <c r="AE739">
        <v>0</v>
      </c>
      <c r="AF739" t="s">
        <v>3739</v>
      </c>
      <c r="AG739">
        <v>0</v>
      </c>
      <c r="AH739">
        <v>2.2580790078489299E-3</v>
      </c>
      <c r="AI739">
        <v>0</v>
      </c>
      <c r="AJ739">
        <v>0</v>
      </c>
      <c r="AM739">
        <v>0</v>
      </c>
      <c r="AN739" t="s">
        <v>3739</v>
      </c>
      <c r="AO739">
        <v>0</v>
      </c>
      <c r="AP739">
        <v>4.06608216746985E-3</v>
      </c>
      <c r="AQ739">
        <v>0</v>
      </c>
      <c r="AR739">
        <v>0</v>
      </c>
      <c r="AU739">
        <v>0</v>
      </c>
      <c r="AV739" t="s">
        <v>3739</v>
      </c>
      <c r="AW739">
        <v>0</v>
      </c>
      <c r="AX739">
        <v>1.74520903286267E-3</v>
      </c>
      <c r="AY739">
        <v>0</v>
      </c>
      <c r="AZ739">
        <v>0</v>
      </c>
      <c r="BC739">
        <v>0</v>
      </c>
      <c r="BD739" t="s">
        <v>3739</v>
      </c>
      <c r="BE739">
        <v>0</v>
      </c>
      <c r="BF739">
        <v>2.4101840349737202E-3</v>
      </c>
      <c r="BG739">
        <v>0</v>
      </c>
      <c r="BH739">
        <v>2.1495048982735901E-3</v>
      </c>
    </row>
    <row r="740" spans="2:60" ht="15" customHeight="1" x14ac:dyDescent="0.25">
      <c r="B740" s="2" t="s">
        <v>738</v>
      </c>
      <c r="C740" s="2" t="s">
        <v>1734</v>
      </c>
      <c r="D740" s="5" t="s">
        <v>2735</v>
      </c>
      <c r="F740" s="41">
        <v>4.9574293038716099E-5</v>
      </c>
      <c r="G740" t="s">
        <v>3740</v>
      </c>
      <c r="H740" s="41">
        <v>4.9078507499999998E-5</v>
      </c>
      <c r="I740" s="41">
        <v>4.9574293038716397E-5</v>
      </c>
      <c r="J740" s="126">
        <v>3.5343006992084399E-5</v>
      </c>
      <c r="K740" s="126">
        <v>5.2452212912612601E-5</v>
      </c>
      <c r="N740" s="41"/>
      <c r="O740" s="41">
        <v>3.8328828487618302E-5</v>
      </c>
      <c r="P740" t="s">
        <v>3740</v>
      </c>
      <c r="Q740" s="41">
        <v>3.7945507050052299E-5</v>
      </c>
      <c r="R740" s="41">
        <v>3.8328828487620098E-5</v>
      </c>
      <c r="S740" s="41">
        <v>3.1667209149249E-5</v>
      </c>
      <c r="T740" s="41">
        <v>4.3326946070010301E-5</v>
      </c>
      <c r="W740" s="41">
        <v>3.4263237467771399E-5</v>
      </c>
      <c r="X740" t="s">
        <v>3740</v>
      </c>
      <c r="Y740" s="41">
        <v>3.39205927499808E-5</v>
      </c>
      <c r="Z740" s="41">
        <v>3.4263237467771399E-5</v>
      </c>
      <c r="AA740" s="41">
        <v>1.8242834858739299E-5</v>
      </c>
      <c r="AB740" s="41">
        <v>4.3790995223295301E-5</v>
      </c>
      <c r="AE740" s="41">
        <v>4.0711025831772699E-5</v>
      </c>
      <c r="AF740" t="s">
        <v>3740</v>
      </c>
      <c r="AG740" s="41">
        <v>4.0303894950000003E-5</v>
      </c>
      <c r="AH740" s="41">
        <v>4.07110258317728E-5</v>
      </c>
      <c r="AI740" s="41">
        <v>3.4490252874981598E-5</v>
      </c>
      <c r="AJ740" s="41">
        <v>3.4490252875052397E-5</v>
      </c>
      <c r="AM740" s="41">
        <v>7.3307644388031102E-5</v>
      </c>
      <c r="AN740" t="s">
        <v>3740</v>
      </c>
      <c r="AO740" s="41">
        <v>7.25745339000827E-5</v>
      </c>
      <c r="AP740" s="41">
        <v>7.3307644388030695E-5</v>
      </c>
      <c r="AQ740" s="41">
        <v>3.8365562186726299E-5</v>
      </c>
      <c r="AR740" s="41">
        <v>3.8365562186726299E-5</v>
      </c>
      <c r="AS740" s="41"/>
      <c r="AT740" s="41"/>
      <c r="AU740" s="41">
        <v>3.1464480523147899E-5</v>
      </c>
      <c r="AV740" t="s">
        <v>3740</v>
      </c>
      <c r="AW740" s="41">
        <v>3.1149805500008101E-5</v>
      </c>
      <c r="AX740" s="41">
        <v>3.1464480523149499E-5</v>
      </c>
      <c r="AY740" s="41">
        <v>9.9251389741317197E-6</v>
      </c>
      <c r="AZ740" s="41">
        <v>1.5113706316238799E-5</v>
      </c>
      <c r="BA740" s="41"/>
      <c r="BC740" s="41">
        <v>4.3581673173885797E-5</v>
      </c>
      <c r="BD740" t="s">
        <v>3740</v>
      </c>
      <c r="BE740" s="41">
        <v>4.3019083800000003E-5</v>
      </c>
      <c r="BF740" s="41">
        <v>4.3453633020361002E-5</v>
      </c>
      <c r="BG740" s="41">
        <v>3.5389466552499199E-5</v>
      </c>
      <c r="BH740" s="41">
        <v>3.8753093117962702E-5</v>
      </c>
    </row>
    <row r="741" spans="2:60" ht="15" customHeight="1" x14ac:dyDescent="0.25">
      <c r="B741" s="2" t="s">
        <v>739</v>
      </c>
      <c r="C741" s="2" t="s">
        <v>1735</v>
      </c>
      <c r="D741" s="5" t="s">
        <v>2736</v>
      </c>
      <c r="F741" s="41">
        <v>9.9148586077432198E-5</v>
      </c>
      <c r="G741" t="s">
        <v>3741</v>
      </c>
      <c r="H741" s="41">
        <v>9.8157014999999997E-5</v>
      </c>
      <c r="I741" s="41">
        <v>9.9148586077431601E-5</v>
      </c>
      <c r="J741" s="126">
        <v>7.0686013984168702E-5</v>
      </c>
      <c r="K741" s="126">
        <v>1.04904425825225E-4</v>
      </c>
      <c r="N741" s="41"/>
      <c r="O741" s="41">
        <v>7.6657656975236604E-5</v>
      </c>
      <c r="P741" t="s">
        <v>3741</v>
      </c>
      <c r="Q741" s="41">
        <v>7.5891014100104597E-5</v>
      </c>
      <c r="R741" s="41">
        <v>7.6657656975240196E-5</v>
      </c>
      <c r="S741" s="41">
        <v>6.3334418298497999E-5</v>
      </c>
      <c r="T741" s="41">
        <v>8.6653892140020603E-5</v>
      </c>
      <c r="W741" s="41">
        <v>6.8526474935542799E-5</v>
      </c>
      <c r="X741" t="s">
        <v>3741</v>
      </c>
      <c r="Y741" s="41">
        <v>6.7841185499961694E-5</v>
      </c>
      <c r="Z741" s="41">
        <v>6.8526474935542704E-5</v>
      </c>
      <c r="AA741" s="41">
        <v>3.6485669717478699E-5</v>
      </c>
      <c r="AB741" s="41">
        <v>8.7581990446590493E-5</v>
      </c>
      <c r="AE741" s="41">
        <v>8.1422051663545398E-5</v>
      </c>
      <c r="AF741" t="s">
        <v>3741</v>
      </c>
      <c r="AG741" s="41">
        <v>8.0607789900000005E-5</v>
      </c>
      <c r="AH741" s="41">
        <v>8.1422051663545601E-5</v>
      </c>
      <c r="AI741" s="41">
        <v>6.8980505749963305E-5</v>
      </c>
      <c r="AJ741" s="41">
        <v>6.8980505750104699E-5</v>
      </c>
      <c r="AM741">
        <v>1.4661528877606199E-4</v>
      </c>
      <c r="AN741" t="s">
        <v>3741</v>
      </c>
      <c r="AO741">
        <v>1.4514906780016499E-4</v>
      </c>
      <c r="AP741">
        <v>1.4661528877606101E-4</v>
      </c>
      <c r="AQ741" s="41">
        <v>7.6731124373452503E-5</v>
      </c>
      <c r="AR741" s="41">
        <v>7.6731124373452503E-5</v>
      </c>
      <c r="AS741" s="41"/>
      <c r="AT741" s="41"/>
      <c r="AU741" s="41">
        <v>6.2928961046295799E-5</v>
      </c>
      <c r="AV741" t="s">
        <v>3741</v>
      </c>
      <c r="AW741" s="41">
        <v>6.2299611000016201E-5</v>
      </c>
      <c r="AX741" s="41">
        <v>6.2928961046298997E-5</v>
      </c>
      <c r="AY741" s="41">
        <v>1.9850277948263399E-5</v>
      </c>
      <c r="AZ741" s="41">
        <v>3.02274126324775E-5</v>
      </c>
      <c r="BA741" s="41"/>
      <c r="BC741" s="41">
        <v>8.71633463477715E-5</v>
      </c>
      <c r="BD741" t="s">
        <v>3741</v>
      </c>
      <c r="BE741" s="41">
        <v>8.6038167599999897E-5</v>
      </c>
      <c r="BF741" s="41">
        <v>8.6907266040722194E-5</v>
      </c>
      <c r="BG741" s="41">
        <v>7.0778933104998493E-5</v>
      </c>
      <c r="BH741" s="41">
        <v>7.7506186235925295E-5</v>
      </c>
    </row>
    <row r="742" spans="2:60" ht="15" customHeight="1" x14ac:dyDescent="0.25">
      <c r="B742" s="2" t="s">
        <v>740</v>
      </c>
      <c r="C742" s="2" t="s">
        <v>1735</v>
      </c>
      <c r="D742" s="5" t="s">
        <v>2737</v>
      </c>
      <c r="F742" s="41">
        <v>4.9574293038716099E-5</v>
      </c>
      <c r="G742" t="s">
        <v>3742</v>
      </c>
      <c r="H742" s="41">
        <v>4.9078507499999998E-5</v>
      </c>
      <c r="I742" s="41">
        <v>4.9574293038716397E-5</v>
      </c>
      <c r="J742" s="126">
        <v>3.5343006992084399E-5</v>
      </c>
      <c r="K742" s="126">
        <v>5.2452212912612601E-5</v>
      </c>
      <c r="N742" s="41"/>
      <c r="O742" s="41">
        <v>3.8328828487618302E-5</v>
      </c>
      <c r="P742" t="s">
        <v>3742</v>
      </c>
      <c r="Q742" s="41">
        <v>3.7945507050052299E-5</v>
      </c>
      <c r="R742" s="41">
        <v>3.8328828487620098E-5</v>
      </c>
      <c r="S742" s="41">
        <v>3.1667209149249E-5</v>
      </c>
      <c r="T742" s="41">
        <v>4.3326946070010301E-5</v>
      </c>
      <c r="W742" s="41">
        <v>3.4263237467771399E-5</v>
      </c>
      <c r="X742" t="s">
        <v>3742</v>
      </c>
      <c r="Y742" s="41">
        <v>3.39205927499808E-5</v>
      </c>
      <c r="Z742" s="41">
        <v>3.4263237467771399E-5</v>
      </c>
      <c r="AA742" s="41">
        <v>1.8242834858739299E-5</v>
      </c>
      <c r="AB742" s="41">
        <v>4.3790995223295301E-5</v>
      </c>
      <c r="AE742" s="41">
        <v>4.0711025831772699E-5</v>
      </c>
      <c r="AF742" t="s">
        <v>3742</v>
      </c>
      <c r="AG742" s="41">
        <v>4.0303894950000003E-5</v>
      </c>
      <c r="AH742" s="41">
        <v>4.07110258317728E-5</v>
      </c>
      <c r="AI742" s="41">
        <v>3.4490252874981598E-5</v>
      </c>
      <c r="AJ742" s="41">
        <v>3.4490252875052397E-5</v>
      </c>
      <c r="AM742" s="41">
        <v>7.3307644388031102E-5</v>
      </c>
      <c r="AN742" t="s">
        <v>3742</v>
      </c>
      <c r="AO742" s="41">
        <v>7.25745339000827E-5</v>
      </c>
      <c r="AP742" s="41">
        <v>7.3307644388030695E-5</v>
      </c>
      <c r="AQ742" s="41">
        <v>3.8365562186726299E-5</v>
      </c>
      <c r="AR742" s="41">
        <v>3.8365562186726299E-5</v>
      </c>
      <c r="AS742" s="41"/>
      <c r="AT742" s="41"/>
      <c r="AU742" s="41">
        <v>3.1464480523147899E-5</v>
      </c>
      <c r="AV742" t="s">
        <v>3742</v>
      </c>
      <c r="AW742" s="41">
        <v>3.1149805500008101E-5</v>
      </c>
      <c r="AX742" s="41">
        <v>3.1464480523149499E-5</v>
      </c>
      <c r="AY742" s="41">
        <v>9.9251389741317197E-6</v>
      </c>
      <c r="AZ742" s="41">
        <v>1.5113706316238799E-5</v>
      </c>
      <c r="BA742" s="41"/>
      <c r="BC742" s="41">
        <v>4.3581673173885797E-5</v>
      </c>
      <c r="BD742" t="s">
        <v>3742</v>
      </c>
      <c r="BE742" s="41">
        <v>4.3019083800000003E-5</v>
      </c>
      <c r="BF742" s="41">
        <v>4.3453633020361002E-5</v>
      </c>
      <c r="BG742" s="41">
        <v>3.5389466552499199E-5</v>
      </c>
      <c r="BH742" s="41">
        <v>3.8753093117962702E-5</v>
      </c>
    </row>
    <row r="743" spans="2:60" ht="15" customHeight="1" x14ac:dyDescent="0.25">
      <c r="B743" s="2" t="s">
        <v>741</v>
      </c>
      <c r="C743" s="2" t="s">
        <v>1736</v>
      </c>
      <c r="D743" s="5" t="s">
        <v>2738</v>
      </c>
      <c r="F743">
        <v>0.29008709118495202</v>
      </c>
      <c r="G743" t="s">
        <v>3743</v>
      </c>
      <c r="H743">
        <v>0</v>
      </c>
      <c r="I743">
        <v>1.05950688651018</v>
      </c>
      <c r="J743" s="126">
        <v>0</v>
      </c>
      <c r="K743" s="126">
        <v>0.30692742018894198</v>
      </c>
      <c r="O743">
        <v>0.224283548649231</v>
      </c>
      <c r="P743" t="s">
        <v>3743</v>
      </c>
      <c r="Q743">
        <v>0</v>
      </c>
      <c r="R743">
        <v>0.81916798597507401</v>
      </c>
      <c r="S743">
        <v>0.18530266444499699</v>
      </c>
      <c r="T743">
        <v>0.25353034778368</v>
      </c>
      <c r="W743">
        <v>0.20049348729678801</v>
      </c>
      <c r="X743" t="s">
        <v>3743</v>
      </c>
      <c r="Y743">
        <v>0</v>
      </c>
      <c r="Z743">
        <v>0.73225102430854505</v>
      </c>
      <c r="AA743">
        <v>0</v>
      </c>
      <c r="AB743">
        <v>0.25624576056987902</v>
      </c>
      <c r="AE743">
        <v>0.23822312611641899</v>
      </c>
      <c r="AF743" t="s">
        <v>3743</v>
      </c>
      <c r="AG743">
        <v>0</v>
      </c>
      <c r="AH743">
        <v>0.89557349439312195</v>
      </c>
      <c r="AI743">
        <v>0.20182188221873601</v>
      </c>
      <c r="AJ743">
        <v>0.201821882218717</v>
      </c>
      <c r="AM743">
        <v>0.42896428811474901</v>
      </c>
      <c r="AN743" t="s">
        <v>3743</v>
      </c>
      <c r="AO743">
        <v>0</v>
      </c>
      <c r="AP743">
        <v>1.5666937967433501</v>
      </c>
      <c r="AQ743">
        <v>0</v>
      </c>
      <c r="AR743">
        <v>0</v>
      </c>
      <c r="AU743">
        <v>0.184116385148998</v>
      </c>
      <c r="AV743" t="s">
        <v>3743</v>
      </c>
      <c r="AW743">
        <v>0</v>
      </c>
      <c r="AX743">
        <v>0.67246701321088498</v>
      </c>
      <c r="AY743">
        <v>0</v>
      </c>
      <c r="AZ743">
        <v>0</v>
      </c>
      <c r="BC743">
        <v>0.25502089944303102</v>
      </c>
      <c r="BD743" t="s">
        <v>3743</v>
      </c>
      <c r="BE743">
        <v>0</v>
      </c>
      <c r="BF743">
        <v>0.64491620026320795</v>
      </c>
      <c r="BG743">
        <v>0</v>
      </c>
      <c r="BH743">
        <v>0</v>
      </c>
    </row>
    <row r="744" spans="2:60" ht="15" customHeight="1" x14ac:dyDescent="0.25">
      <c r="B744" s="2" t="s">
        <v>742</v>
      </c>
      <c r="C744" s="2" t="s">
        <v>1737</v>
      </c>
      <c r="D744" s="5" t="s">
        <v>2739</v>
      </c>
      <c r="F744">
        <v>0</v>
      </c>
      <c r="G744" t="s">
        <v>742</v>
      </c>
      <c r="H744">
        <v>0</v>
      </c>
      <c r="I744">
        <v>2.7974491535690698E-3</v>
      </c>
      <c r="J744" s="126">
        <v>0</v>
      </c>
      <c r="K744" s="126">
        <v>0</v>
      </c>
      <c r="O744">
        <v>0</v>
      </c>
      <c r="P744" t="s">
        <v>742</v>
      </c>
      <c r="Q744">
        <v>0</v>
      </c>
      <c r="R744">
        <v>2.1628751697452099E-3</v>
      </c>
      <c r="S744">
        <v>0</v>
      </c>
      <c r="T744">
        <v>0</v>
      </c>
      <c r="W744">
        <v>0</v>
      </c>
      <c r="X744" t="s">
        <v>742</v>
      </c>
      <c r="Y744">
        <v>0</v>
      </c>
      <c r="Z744">
        <v>1.9333584803471E-3</v>
      </c>
      <c r="AA744">
        <v>0</v>
      </c>
      <c r="AB744">
        <v>0</v>
      </c>
      <c r="AE744">
        <v>0</v>
      </c>
      <c r="AF744" t="s">
        <v>742</v>
      </c>
      <c r="AG744">
        <v>0</v>
      </c>
      <c r="AH744">
        <v>2.2834258133274401E-3</v>
      </c>
      <c r="AI744">
        <v>0</v>
      </c>
      <c r="AJ744">
        <v>0</v>
      </c>
      <c r="AM744">
        <v>0</v>
      </c>
      <c r="AN744" t="s">
        <v>742</v>
      </c>
      <c r="AO744">
        <v>0</v>
      </c>
      <c r="AP744">
        <v>4.1365452480477396E-3</v>
      </c>
      <c r="AQ744">
        <v>0</v>
      </c>
      <c r="AR744">
        <v>0</v>
      </c>
      <c r="AU744">
        <v>0</v>
      </c>
      <c r="AV744" t="s">
        <v>742</v>
      </c>
      <c r="AW744">
        <v>0</v>
      </c>
      <c r="AX744">
        <v>1.7755406489313101E-3</v>
      </c>
      <c r="AY744">
        <v>0</v>
      </c>
      <c r="AZ744">
        <v>0</v>
      </c>
      <c r="BC744">
        <v>0</v>
      </c>
      <c r="BD744" t="s">
        <v>742</v>
      </c>
      <c r="BE744">
        <v>0</v>
      </c>
      <c r="BF744">
        <v>2.5030985011736998E-3</v>
      </c>
      <c r="BG744">
        <v>0</v>
      </c>
      <c r="BH744">
        <v>0</v>
      </c>
    </row>
    <row r="745" spans="2:60" ht="15" customHeight="1" x14ac:dyDescent="0.25">
      <c r="B745" s="2" t="s">
        <v>743</v>
      </c>
      <c r="C745" s="2" t="s">
        <v>1738</v>
      </c>
      <c r="D745" s="5" t="s">
        <v>2740</v>
      </c>
      <c r="F745">
        <v>0</v>
      </c>
      <c r="G745" t="s">
        <v>743</v>
      </c>
      <c r="H745">
        <v>0</v>
      </c>
      <c r="I745">
        <v>2.7974491535690698E-3</v>
      </c>
      <c r="J745" s="126">
        <v>0</v>
      </c>
      <c r="K745" s="126">
        <v>0</v>
      </c>
      <c r="O745">
        <v>0</v>
      </c>
      <c r="P745" t="s">
        <v>743</v>
      </c>
      <c r="Q745">
        <v>0</v>
      </c>
      <c r="R745">
        <v>2.1628751697452099E-3</v>
      </c>
      <c r="S745">
        <v>0</v>
      </c>
      <c r="T745">
        <v>0</v>
      </c>
      <c r="W745">
        <v>0</v>
      </c>
      <c r="X745" t="s">
        <v>743</v>
      </c>
      <c r="Y745">
        <v>0</v>
      </c>
      <c r="Z745">
        <v>1.9333584803471E-3</v>
      </c>
      <c r="AA745">
        <v>0</v>
      </c>
      <c r="AB745">
        <v>0</v>
      </c>
      <c r="AE745">
        <v>0</v>
      </c>
      <c r="AF745" t="s">
        <v>743</v>
      </c>
      <c r="AG745">
        <v>0</v>
      </c>
      <c r="AH745">
        <v>2.2834258133274401E-3</v>
      </c>
      <c r="AI745">
        <v>0</v>
      </c>
      <c r="AJ745">
        <v>0</v>
      </c>
      <c r="AM745">
        <v>0</v>
      </c>
      <c r="AN745" t="s">
        <v>743</v>
      </c>
      <c r="AO745">
        <v>0</v>
      </c>
      <c r="AP745">
        <v>4.1365452480477396E-3</v>
      </c>
      <c r="AQ745">
        <v>0</v>
      </c>
      <c r="AR745">
        <v>0</v>
      </c>
      <c r="AU745">
        <v>0</v>
      </c>
      <c r="AV745" t="s">
        <v>743</v>
      </c>
      <c r="AW745">
        <v>0</v>
      </c>
      <c r="AX745">
        <v>1.7755406489313101E-3</v>
      </c>
      <c r="AY745">
        <v>0</v>
      </c>
      <c r="AZ745">
        <v>0</v>
      </c>
      <c r="BC745">
        <v>0</v>
      </c>
      <c r="BD745" t="s">
        <v>743</v>
      </c>
      <c r="BE745">
        <v>0</v>
      </c>
      <c r="BF745">
        <v>2.5030985011736998E-3</v>
      </c>
      <c r="BG745">
        <v>0</v>
      </c>
      <c r="BH745">
        <v>0</v>
      </c>
    </row>
    <row r="746" spans="2:60" ht="15" customHeight="1" x14ac:dyDescent="0.25">
      <c r="B746" s="2" t="s">
        <v>744</v>
      </c>
      <c r="C746" s="2" t="s">
        <v>1739</v>
      </c>
      <c r="D746" s="5" t="s">
        <v>2741</v>
      </c>
      <c r="F746">
        <v>0</v>
      </c>
      <c r="G746" t="s">
        <v>744</v>
      </c>
      <c r="H746">
        <v>0</v>
      </c>
      <c r="I746">
        <v>2.7974491535690698E-3</v>
      </c>
      <c r="J746" s="126">
        <v>0</v>
      </c>
      <c r="K746" s="126">
        <v>0</v>
      </c>
      <c r="O746">
        <v>0</v>
      </c>
      <c r="P746" t="s">
        <v>744</v>
      </c>
      <c r="Q746">
        <v>0</v>
      </c>
      <c r="R746">
        <v>2.1628751697452099E-3</v>
      </c>
      <c r="S746">
        <v>0</v>
      </c>
      <c r="T746">
        <v>0</v>
      </c>
      <c r="W746">
        <v>0</v>
      </c>
      <c r="X746" t="s">
        <v>744</v>
      </c>
      <c r="Y746">
        <v>0</v>
      </c>
      <c r="Z746">
        <v>1.9333584803471E-3</v>
      </c>
      <c r="AA746">
        <v>0</v>
      </c>
      <c r="AB746">
        <v>0</v>
      </c>
      <c r="AE746">
        <v>0</v>
      </c>
      <c r="AF746" t="s">
        <v>744</v>
      </c>
      <c r="AG746">
        <v>0</v>
      </c>
      <c r="AH746">
        <v>2.2834258133274401E-3</v>
      </c>
      <c r="AI746">
        <v>0</v>
      </c>
      <c r="AJ746">
        <v>0</v>
      </c>
      <c r="AM746">
        <v>0</v>
      </c>
      <c r="AN746" t="s">
        <v>744</v>
      </c>
      <c r="AO746">
        <v>0</v>
      </c>
      <c r="AP746">
        <v>4.1365452480477396E-3</v>
      </c>
      <c r="AQ746">
        <v>0</v>
      </c>
      <c r="AR746">
        <v>0</v>
      </c>
      <c r="AU746">
        <v>0</v>
      </c>
      <c r="AV746" t="s">
        <v>744</v>
      </c>
      <c r="AW746">
        <v>0</v>
      </c>
      <c r="AX746">
        <v>1.7755406489313101E-3</v>
      </c>
      <c r="AY746">
        <v>0</v>
      </c>
      <c r="AZ746">
        <v>0</v>
      </c>
      <c r="BC746">
        <v>0</v>
      </c>
      <c r="BD746" t="s">
        <v>744</v>
      </c>
      <c r="BE746">
        <v>0</v>
      </c>
      <c r="BF746">
        <v>2.5030985011736998E-3</v>
      </c>
      <c r="BG746">
        <v>0</v>
      </c>
      <c r="BH746">
        <v>0</v>
      </c>
    </row>
    <row r="747" spans="2:60" ht="15" customHeight="1" x14ac:dyDescent="0.25">
      <c r="B747" s="2" t="s">
        <v>745</v>
      </c>
      <c r="C747" s="2" t="s">
        <v>1740</v>
      </c>
      <c r="D747" s="5" t="s">
        <v>2742</v>
      </c>
      <c r="F747">
        <v>0</v>
      </c>
      <c r="G747" t="s">
        <v>3744</v>
      </c>
      <c r="H747">
        <v>0</v>
      </c>
      <c r="I747">
        <v>0</v>
      </c>
      <c r="J747" s="126">
        <v>0</v>
      </c>
      <c r="K747" s="126">
        <v>0</v>
      </c>
      <c r="O747">
        <v>0</v>
      </c>
      <c r="P747" t="s">
        <v>3744</v>
      </c>
      <c r="Q747">
        <v>0</v>
      </c>
      <c r="R747">
        <v>0</v>
      </c>
      <c r="S747">
        <v>0</v>
      </c>
      <c r="T747">
        <v>0</v>
      </c>
      <c r="W747">
        <v>0</v>
      </c>
      <c r="X747" t="s">
        <v>3744</v>
      </c>
      <c r="Y747">
        <v>0</v>
      </c>
      <c r="Z747">
        <v>0</v>
      </c>
      <c r="AA747">
        <v>0</v>
      </c>
      <c r="AB747">
        <v>0</v>
      </c>
      <c r="AE747">
        <v>0</v>
      </c>
      <c r="AF747" t="s">
        <v>3744</v>
      </c>
      <c r="AG747">
        <v>0</v>
      </c>
      <c r="AH747">
        <v>0</v>
      </c>
      <c r="AI747">
        <v>0</v>
      </c>
      <c r="AJ747">
        <v>0</v>
      </c>
      <c r="AM747">
        <v>0</v>
      </c>
      <c r="AN747" t="s">
        <v>3744</v>
      </c>
      <c r="AO747">
        <v>0</v>
      </c>
      <c r="AP747">
        <v>0</v>
      </c>
      <c r="AQ747">
        <v>0</v>
      </c>
      <c r="AR747">
        <v>0</v>
      </c>
      <c r="AU747">
        <v>0</v>
      </c>
      <c r="AV747" t="s">
        <v>3744</v>
      </c>
      <c r="AW747">
        <v>0</v>
      </c>
      <c r="AX747">
        <v>0</v>
      </c>
      <c r="AY747">
        <v>0</v>
      </c>
      <c r="AZ747">
        <v>0</v>
      </c>
      <c r="BC747">
        <v>0</v>
      </c>
      <c r="BD747" t="s">
        <v>3744</v>
      </c>
      <c r="BE747">
        <v>0</v>
      </c>
      <c r="BF747">
        <v>0</v>
      </c>
      <c r="BG747">
        <v>0</v>
      </c>
      <c r="BH747">
        <v>0</v>
      </c>
    </row>
    <row r="748" spans="2:60" ht="15" customHeight="1" x14ac:dyDescent="0.25">
      <c r="B748" s="2" t="s">
        <v>746</v>
      </c>
      <c r="C748" s="2" t="s">
        <v>1741</v>
      </c>
      <c r="D748" s="5" t="s">
        <v>2743</v>
      </c>
      <c r="F748">
        <v>0</v>
      </c>
      <c r="G748" t="s">
        <v>3745</v>
      </c>
      <c r="H748">
        <v>0</v>
      </c>
      <c r="I748">
        <v>0</v>
      </c>
      <c r="J748" s="126">
        <v>0</v>
      </c>
      <c r="K748" s="126">
        <v>0</v>
      </c>
      <c r="O748">
        <v>0</v>
      </c>
      <c r="P748" t="s">
        <v>3745</v>
      </c>
      <c r="Q748">
        <v>0</v>
      </c>
      <c r="R748">
        <v>0</v>
      </c>
      <c r="S748">
        <v>0</v>
      </c>
      <c r="T748">
        <v>0</v>
      </c>
      <c r="W748">
        <v>0</v>
      </c>
      <c r="X748" t="s">
        <v>3745</v>
      </c>
      <c r="Y748">
        <v>0</v>
      </c>
      <c r="Z748">
        <v>0</v>
      </c>
      <c r="AA748">
        <v>0</v>
      </c>
      <c r="AB748">
        <v>0</v>
      </c>
      <c r="AE748">
        <v>0</v>
      </c>
      <c r="AF748" t="s">
        <v>3745</v>
      </c>
      <c r="AG748">
        <v>0</v>
      </c>
      <c r="AH748">
        <v>0</v>
      </c>
      <c r="AI748">
        <v>0</v>
      </c>
      <c r="AJ748">
        <v>0</v>
      </c>
      <c r="AM748">
        <v>0</v>
      </c>
      <c r="AN748" t="s">
        <v>3745</v>
      </c>
      <c r="AO748">
        <v>0</v>
      </c>
      <c r="AP748">
        <v>0</v>
      </c>
      <c r="AQ748">
        <v>0</v>
      </c>
      <c r="AR748">
        <v>0</v>
      </c>
      <c r="AU748">
        <v>0</v>
      </c>
      <c r="AV748" t="s">
        <v>3745</v>
      </c>
      <c r="AW748">
        <v>0</v>
      </c>
      <c r="AX748">
        <v>0</v>
      </c>
      <c r="AY748">
        <v>0</v>
      </c>
      <c r="AZ748">
        <v>0</v>
      </c>
      <c r="BC748">
        <v>0</v>
      </c>
      <c r="BD748" t="s">
        <v>3745</v>
      </c>
      <c r="BE748">
        <v>0</v>
      </c>
      <c r="BF748">
        <v>0</v>
      </c>
      <c r="BG748">
        <v>0</v>
      </c>
      <c r="BH748">
        <v>0</v>
      </c>
    </row>
    <row r="749" spans="2:60" ht="15" customHeight="1" x14ac:dyDescent="0.25">
      <c r="B749" s="2" t="s">
        <v>747</v>
      </c>
      <c r="C749" s="2" t="s">
        <v>1742</v>
      </c>
      <c r="D749" s="5" t="s">
        <v>2744</v>
      </c>
      <c r="F749">
        <v>0</v>
      </c>
      <c r="G749" t="s">
        <v>3746</v>
      </c>
      <c r="H749">
        <v>0</v>
      </c>
      <c r="I749">
        <v>0</v>
      </c>
      <c r="J749" s="126">
        <v>0</v>
      </c>
      <c r="K749" s="126">
        <v>0</v>
      </c>
      <c r="O749">
        <v>0</v>
      </c>
      <c r="P749" t="s">
        <v>3746</v>
      </c>
      <c r="Q749">
        <v>0</v>
      </c>
      <c r="R749">
        <v>0</v>
      </c>
      <c r="S749">
        <v>0</v>
      </c>
      <c r="T749">
        <v>0</v>
      </c>
      <c r="W749">
        <v>0</v>
      </c>
      <c r="X749" t="s">
        <v>3746</v>
      </c>
      <c r="Y749">
        <v>0</v>
      </c>
      <c r="Z749">
        <v>0</v>
      </c>
      <c r="AA749">
        <v>0</v>
      </c>
      <c r="AB749">
        <v>0</v>
      </c>
      <c r="AE749">
        <v>0</v>
      </c>
      <c r="AF749" t="s">
        <v>3746</v>
      </c>
      <c r="AG749">
        <v>0</v>
      </c>
      <c r="AH749">
        <v>0</v>
      </c>
      <c r="AI749">
        <v>0</v>
      </c>
      <c r="AJ749">
        <v>0</v>
      </c>
      <c r="AM749">
        <v>0</v>
      </c>
      <c r="AN749" t="s">
        <v>3746</v>
      </c>
      <c r="AO749">
        <v>0</v>
      </c>
      <c r="AP749">
        <v>0</v>
      </c>
      <c r="AQ749">
        <v>0</v>
      </c>
      <c r="AR749">
        <v>0</v>
      </c>
      <c r="AU749">
        <v>0</v>
      </c>
      <c r="AV749" t="s">
        <v>3746</v>
      </c>
      <c r="AW749">
        <v>0</v>
      </c>
      <c r="AX749">
        <v>0</v>
      </c>
      <c r="AY749">
        <v>0</v>
      </c>
      <c r="AZ749">
        <v>0</v>
      </c>
      <c r="BC749">
        <v>0</v>
      </c>
      <c r="BD749" t="s">
        <v>3746</v>
      </c>
      <c r="BE749">
        <v>0</v>
      </c>
      <c r="BF749">
        <v>0</v>
      </c>
      <c r="BG749">
        <v>0</v>
      </c>
      <c r="BH749">
        <v>0</v>
      </c>
    </row>
    <row r="750" spans="2:60" ht="15" customHeight="1" x14ac:dyDescent="0.25">
      <c r="B750" s="2" t="s">
        <v>748</v>
      </c>
      <c r="C750" s="2" t="s">
        <v>1743</v>
      </c>
      <c r="D750" s="5" t="s">
        <v>2745</v>
      </c>
      <c r="F750">
        <v>0</v>
      </c>
      <c r="G750" t="s">
        <v>3747</v>
      </c>
      <c r="H750">
        <v>0</v>
      </c>
      <c r="I750">
        <v>0</v>
      </c>
      <c r="J750" s="126">
        <v>0</v>
      </c>
      <c r="K750" s="126">
        <v>0</v>
      </c>
      <c r="O750">
        <v>0</v>
      </c>
      <c r="P750" t="s">
        <v>3747</v>
      </c>
      <c r="Q750">
        <v>0</v>
      </c>
      <c r="R750">
        <v>0</v>
      </c>
      <c r="S750">
        <v>0</v>
      </c>
      <c r="T750">
        <v>0</v>
      </c>
      <c r="W750">
        <v>0</v>
      </c>
      <c r="X750" t="s">
        <v>3747</v>
      </c>
      <c r="Y750">
        <v>0</v>
      </c>
      <c r="Z750">
        <v>0</v>
      </c>
      <c r="AA750">
        <v>0</v>
      </c>
      <c r="AB750">
        <v>0</v>
      </c>
      <c r="AE750">
        <v>0</v>
      </c>
      <c r="AF750" t="s">
        <v>3747</v>
      </c>
      <c r="AG750">
        <v>0</v>
      </c>
      <c r="AH750">
        <v>0</v>
      </c>
      <c r="AI750">
        <v>0</v>
      </c>
      <c r="AJ750">
        <v>0</v>
      </c>
      <c r="AM750">
        <v>0</v>
      </c>
      <c r="AN750" t="s">
        <v>3747</v>
      </c>
      <c r="AO750">
        <v>0</v>
      </c>
      <c r="AP750">
        <v>0</v>
      </c>
      <c r="AQ750">
        <v>0</v>
      </c>
      <c r="AR750">
        <v>0</v>
      </c>
      <c r="AU750">
        <v>0</v>
      </c>
      <c r="AV750" t="s">
        <v>3747</v>
      </c>
      <c r="AW750">
        <v>0</v>
      </c>
      <c r="AX750">
        <v>0</v>
      </c>
      <c r="AY750">
        <v>0</v>
      </c>
      <c r="AZ750">
        <v>0</v>
      </c>
      <c r="BC750">
        <v>0</v>
      </c>
      <c r="BD750" t="s">
        <v>3747</v>
      </c>
      <c r="BE750">
        <v>0</v>
      </c>
      <c r="BF750">
        <v>0</v>
      </c>
      <c r="BG750">
        <v>0</v>
      </c>
      <c r="BH750">
        <v>0</v>
      </c>
    </row>
    <row r="751" spans="2:60" ht="15" customHeight="1" x14ac:dyDescent="0.25">
      <c r="B751" s="2" t="s">
        <v>749</v>
      </c>
      <c r="C751" s="2" t="s">
        <v>1744</v>
      </c>
      <c r="D751" s="5" t="s">
        <v>2746</v>
      </c>
      <c r="F751" s="41">
        <v>9.9148586077432198E-5</v>
      </c>
      <c r="G751" t="s">
        <v>3748</v>
      </c>
      <c r="H751" s="41">
        <v>9.8157014999999997E-5</v>
      </c>
      <c r="I751" s="41">
        <v>9.9148586077431601E-5</v>
      </c>
      <c r="J751" s="126">
        <v>7.0686013984168702E-5</v>
      </c>
      <c r="K751" s="126">
        <v>1.04904425825225E-4</v>
      </c>
      <c r="N751" s="41"/>
      <c r="O751" s="41">
        <v>7.6657656975236604E-5</v>
      </c>
      <c r="P751" t="s">
        <v>3748</v>
      </c>
      <c r="Q751" s="41">
        <v>7.5891014100104597E-5</v>
      </c>
      <c r="R751" s="41">
        <v>7.6657656975240196E-5</v>
      </c>
      <c r="S751" s="41">
        <v>6.3334418298497999E-5</v>
      </c>
      <c r="T751" s="41">
        <v>8.6653892140020603E-5</v>
      </c>
      <c r="W751" s="41">
        <v>6.8526474935542799E-5</v>
      </c>
      <c r="X751" t="s">
        <v>3748</v>
      </c>
      <c r="Y751" s="41">
        <v>6.7841185499961694E-5</v>
      </c>
      <c r="Z751" s="41">
        <v>6.8526474935542704E-5</v>
      </c>
      <c r="AA751" s="41">
        <v>3.6485669717478699E-5</v>
      </c>
      <c r="AB751" s="41">
        <v>8.7581990446590493E-5</v>
      </c>
      <c r="AE751" s="41">
        <v>8.1422051663545398E-5</v>
      </c>
      <c r="AF751" t="s">
        <v>3748</v>
      </c>
      <c r="AG751" s="41">
        <v>8.0607789900000005E-5</v>
      </c>
      <c r="AH751" s="41">
        <v>8.1422051663545601E-5</v>
      </c>
      <c r="AI751" s="41">
        <v>6.8980505749963305E-5</v>
      </c>
      <c r="AJ751" s="41">
        <v>6.8980505750104699E-5</v>
      </c>
      <c r="AM751">
        <v>1.4661528877606199E-4</v>
      </c>
      <c r="AN751" t="s">
        <v>3748</v>
      </c>
      <c r="AO751">
        <v>1.4514906780016499E-4</v>
      </c>
      <c r="AP751">
        <v>1.4661528877606101E-4</v>
      </c>
      <c r="AQ751" s="41">
        <v>7.6731124373452503E-5</v>
      </c>
      <c r="AR751" s="41">
        <v>7.6731124373452503E-5</v>
      </c>
      <c r="AS751" s="41"/>
      <c r="AT751" s="41"/>
      <c r="AU751" s="41">
        <v>6.2928961046295799E-5</v>
      </c>
      <c r="AV751" t="s">
        <v>3748</v>
      </c>
      <c r="AW751" s="41">
        <v>6.2299611000016201E-5</v>
      </c>
      <c r="AX751" s="41">
        <v>6.2928961046298997E-5</v>
      </c>
      <c r="AY751" s="41">
        <v>1.9850277948263399E-5</v>
      </c>
      <c r="AZ751" s="41">
        <v>3.02274126324775E-5</v>
      </c>
      <c r="BA751" s="41"/>
      <c r="BC751" s="41">
        <v>8.71633463477715E-5</v>
      </c>
      <c r="BD751" t="s">
        <v>3748</v>
      </c>
      <c r="BE751" s="41">
        <v>8.6038167599999897E-5</v>
      </c>
      <c r="BF751" s="41">
        <v>8.6907266040722194E-5</v>
      </c>
      <c r="BG751" s="41">
        <v>7.0778933104998493E-5</v>
      </c>
      <c r="BH751" s="41">
        <v>7.7506186235925295E-5</v>
      </c>
    </row>
    <row r="752" spans="2:60" ht="15" customHeight="1" x14ac:dyDescent="0.25">
      <c r="B752" s="2" t="s">
        <v>750</v>
      </c>
      <c r="C752" s="2" t="s">
        <v>1745</v>
      </c>
      <c r="D752" s="5" t="s">
        <v>2747</v>
      </c>
      <c r="F752">
        <v>0</v>
      </c>
      <c r="G752" t="s">
        <v>3749</v>
      </c>
      <c r="H752">
        <v>0</v>
      </c>
      <c r="I752">
        <v>2.7100613527832499E-2</v>
      </c>
      <c r="J752" s="126">
        <v>0</v>
      </c>
      <c r="K752" s="126">
        <v>0</v>
      </c>
      <c r="O752">
        <v>0</v>
      </c>
      <c r="P752" t="s">
        <v>3749</v>
      </c>
      <c r="Q752">
        <v>0</v>
      </c>
      <c r="R752">
        <v>2.09530929065639E-2</v>
      </c>
      <c r="S752">
        <v>0</v>
      </c>
      <c r="T752">
        <v>0</v>
      </c>
      <c r="W752">
        <v>0</v>
      </c>
      <c r="X752" t="s">
        <v>3749</v>
      </c>
      <c r="Y752">
        <v>0</v>
      </c>
      <c r="Z752">
        <v>1.8730569815714301E-2</v>
      </c>
      <c r="AA752">
        <v>0</v>
      </c>
      <c r="AB752">
        <v>0</v>
      </c>
      <c r="AE752">
        <v>0</v>
      </c>
      <c r="AF752" t="s">
        <v>3749</v>
      </c>
      <c r="AG752">
        <v>0</v>
      </c>
      <c r="AH752">
        <v>2.2255360788035802E-2</v>
      </c>
      <c r="AI752">
        <v>0</v>
      </c>
      <c r="AJ752">
        <v>0</v>
      </c>
      <c r="AM752">
        <v>0</v>
      </c>
      <c r="AN752" t="s">
        <v>3749</v>
      </c>
      <c r="AO752">
        <v>0</v>
      </c>
      <c r="AP752">
        <v>4.0074845598790002E-2</v>
      </c>
      <c r="AQ752">
        <v>0</v>
      </c>
      <c r="AR752">
        <v>0</v>
      </c>
      <c r="AU752">
        <v>0</v>
      </c>
      <c r="AV752" t="s">
        <v>3749</v>
      </c>
      <c r="AW752">
        <v>0</v>
      </c>
      <c r="AX752">
        <v>1.72005826859883E-2</v>
      </c>
      <c r="AY752">
        <v>0</v>
      </c>
      <c r="AZ752">
        <v>0</v>
      </c>
      <c r="BC752">
        <v>0</v>
      </c>
      <c r="BD752" t="s">
        <v>3749</v>
      </c>
      <c r="BE752">
        <v>0</v>
      </c>
      <c r="BF752">
        <v>2.37546527177975E-2</v>
      </c>
      <c r="BG752">
        <v>0</v>
      </c>
      <c r="BH752">
        <v>0</v>
      </c>
    </row>
    <row r="753" spans="2:60" ht="15" customHeight="1" x14ac:dyDescent="0.25">
      <c r="B753" s="2" t="s">
        <v>751</v>
      </c>
      <c r="C753" s="2" t="s">
        <v>1746</v>
      </c>
      <c r="D753" s="5" t="s">
        <v>2748</v>
      </c>
      <c r="F753">
        <v>2.7981934292964201E-2</v>
      </c>
      <c r="G753" t="s">
        <v>3750</v>
      </c>
      <c r="H753">
        <v>0</v>
      </c>
      <c r="I753">
        <v>2.7981934292964899E-2</v>
      </c>
      <c r="J753" s="126">
        <v>1.99491639466432E-2</v>
      </c>
      <c r="K753" s="126">
        <v>2.9606360177399999E-2</v>
      </c>
      <c r="O753">
        <v>0</v>
      </c>
      <c r="P753" t="s">
        <v>3750</v>
      </c>
      <c r="Q753">
        <v>0</v>
      </c>
      <c r="R753">
        <v>2.1634494301899301E-2</v>
      </c>
      <c r="S753">
        <v>1.7874380275353902E-2</v>
      </c>
      <c r="T753">
        <v>2.4455654003687301E-2</v>
      </c>
      <c r="W753">
        <v>0</v>
      </c>
      <c r="X753" t="s">
        <v>3750</v>
      </c>
      <c r="Y753">
        <v>0</v>
      </c>
      <c r="Z753">
        <v>1.93396940373643E-2</v>
      </c>
      <c r="AA753">
        <v>1.02970667874206E-2</v>
      </c>
      <c r="AB753">
        <v>2.4717583970482199E-2</v>
      </c>
      <c r="AE753">
        <v>0</v>
      </c>
      <c r="AF753" t="s">
        <v>3750</v>
      </c>
      <c r="AG753">
        <v>0</v>
      </c>
      <c r="AH753">
        <v>2.2979112358378299E-2</v>
      </c>
      <c r="AI753">
        <v>1.9467831622767402E-2</v>
      </c>
      <c r="AJ753">
        <v>1.9467831622765601E-2</v>
      </c>
      <c r="AM753">
        <v>0</v>
      </c>
      <c r="AN753" t="s">
        <v>3750</v>
      </c>
      <c r="AO753">
        <v>0</v>
      </c>
      <c r="AP753">
        <v>4.1378092610132901E-2</v>
      </c>
      <c r="AQ753">
        <v>2.1655228434319499E-2</v>
      </c>
      <c r="AR753">
        <v>2.1655228434314101E-2</v>
      </c>
      <c r="AU753">
        <v>0</v>
      </c>
      <c r="AV753" t="s">
        <v>3750</v>
      </c>
      <c r="AW753">
        <v>0</v>
      </c>
      <c r="AX753">
        <v>1.77599512286209E-2</v>
      </c>
      <c r="AY753">
        <v>5.6021895542632096E-3</v>
      </c>
      <c r="AZ753">
        <v>8.5308475650460996E-3</v>
      </c>
      <c r="BC753">
        <v>0</v>
      </c>
      <c r="BD753" t="s">
        <v>3750</v>
      </c>
      <c r="BE753">
        <v>0</v>
      </c>
      <c r="BF753">
        <v>2.4527161749270499E-2</v>
      </c>
      <c r="BG753">
        <v>1.99753877874107E-2</v>
      </c>
      <c r="BH753">
        <v>2.1873968115472198E-2</v>
      </c>
    </row>
    <row r="754" spans="2:60" ht="15" customHeight="1" x14ac:dyDescent="0.25">
      <c r="B754" s="2" t="s">
        <v>752</v>
      </c>
      <c r="C754" s="2" t="s">
        <v>1747</v>
      </c>
      <c r="D754" s="5" t="s">
        <v>2749</v>
      </c>
      <c r="F754">
        <v>2.7981934292964201E-2</v>
      </c>
      <c r="G754" t="s">
        <v>3751</v>
      </c>
      <c r="H754">
        <v>0</v>
      </c>
      <c r="I754">
        <v>5.5069597845626497E-2</v>
      </c>
      <c r="J754" s="126">
        <v>1.99491639466432E-2</v>
      </c>
      <c r="K754" s="126">
        <v>2.9606360177399999E-2</v>
      </c>
      <c r="O754">
        <v>2.1634494301900099E-2</v>
      </c>
      <c r="P754" t="s">
        <v>3751</v>
      </c>
      <c r="Q754">
        <v>0</v>
      </c>
      <c r="R754">
        <v>4.2577574813999798E-2</v>
      </c>
      <c r="S754">
        <v>1.7874380275353902E-2</v>
      </c>
      <c r="T754">
        <v>2.4455654003687301E-2</v>
      </c>
      <c r="W754">
        <v>1.93396940373643E-2</v>
      </c>
      <c r="X754" t="s">
        <v>3751</v>
      </c>
      <c r="Y754">
        <v>0</v>
      </c>
      <c r="Z754">
        <v>3.8061313486928303E-2</v>
      </c>
      <c r="AA754">
        <v>1.02970667874206E-2</v>
      </c>
      <c r="AB754">
        <v>2.4717583970482199E-2</v>
      </c>
      <c r="AE754">
        <v>2.2979112358378399E-2</v>
      </c>
      <c r="AF754" t="s">
        <v>3751</v>
      </c>
      <c r="AG754">
        <v>0</v>
      </c>
      <c r="AH754">
        <v>4.5224251708043402E-2</v>
      </c>
      <c r="AI754">
        <v>1.9467831622767402E-2</v>
      </c>
      <c r="AJ754">
        <v>1.9467831622765601E-2</v>
      </c>
      <c r="AM754">
        <v>4.1378092610133102E-2</v>
      </c>
      <c r="AN754" t="s">
        <v>3751</v>
      </c>
      <c r="AO754">
        <v>0</v>
      </c>
      <c r="AP754">
        <v>8.1433788522335807E-2</v>
      </c>
      <c r="AQ754">
        <v>2.1655228434319499E-2</v>
      </c>
      <c r="AR754">
        <v>2.1655228434314101E-2</v>
      </c>
      <c r="AU754">
        <v>1.7759951228621298E-2</v>
      </c>
      <c r="AV754" t="s">
        <v>3751</v>
      </c>
      <c r="AW754">
        <v>0</v>
      </c>
      <c r="AX754">
        <v>3.4952314649814901E-2</v>
      </c>
      <c r="AY754">
        <v>5.6021895542632096E-3</v>
      </c>
      <c r="AZ754">
        <v>8.5308475650460996E-3</v>
      </c>
      <c r="BC754">
        <v>2.4599433302593302E-2</v>
      </c>
      <c r="BD754" t="s">
        <v>3751</v>
      </c>
      <c r="BE754">
        <v>0</v>
      </c>
      <c r="BF754">
        <v>4.8264389933413497E-2</v>
      </c>
      <c r="BG754">
        <v>0</v>
      </c>
      <c r="BH754">
        <v>2.1873968115472198E-2</v>
      </c>
    </row>
    <row r="755" spans="2:60" ht="15" customHeight="1" x14ac:dyDescent="0.25">
      <c r="B755" s="2" t="s">
        <v>753</v>
      </c>
      <c r="C755" s="2" t="s">
        <v>1748</v>
      </c>
      <c r="D755" s="5" t="s">
        <v>2750</v>
      </c>
      <c r="F755">
        <v>2.71006135278315E-2</v>
      </c>
      <c r="G755" t="s">
        <v>3752</v>
      </c>
      <c r="H755">
        <v>0</v>
      </c>
      <c r="I755">
        <v>2.7100613527831299E-2</v>
      </c>
      <c r="J755" s="126">
        <v>1.9320843822339499E-2</v>
      </c>
      <c r="K755" s="126">
        <v>2.8673876392285101E-2</v>
      </c>
      <c r="O755">
        <v>2.0953092906564701E-2</v>
      </c>
      <c r="P755" t="s">
        <v>3752</v>
      </c>
      <c r="Q755">
        <v>0</v>
      </c>
      <c r="R755">
        <v>2.0953092906565499E-2</v>
      </c>
      <c r="S755">
        <v>1.7311407668256101E-2</v>
      </c>
      <c r="T755">
        <v>2.3685397184673499E-2</v>
      </c>
      <c r="W755">
        <v>1.8730569815715001E-2</v>
      </c>
      <c r="X755" t="s">
        <v>3752</v>
      </c>
      <c r="Y755">
        <v>0</v>
      </c>
      <c r="Z755">
        <v>1.87305698157142E-2</v>
      </c>
      <c r="AA755">
        <v>9.9727497232498796E-3</v>
      </c>
      <c r="AB755">
        <v>2.39390773887347E-2</v>
      </c>
      <c r="AE755">
        <v>2.2255360788035802E-2</v>
      </c>
      <c r="AF755" t="s">
        <v>3752</v>
      </c>
      <c r="AG755">
        <v>0</v>
      </c>
      <c r="AH755">
        <v>2.2255360788036398E-2</v>
      </c>
      <c r="AI755">
        <v>1.88546715716566E-2</v>
      </c>
      <c r="AJ755">
        <v>1.88546715716549E-2</v>
      </c>
      <c r="AM755">
        <v>4.0074845598790397E-2</v>
      </c>
      <c r="AN755" t="s">
        <v>3752</v>
      </c>
      <c r="AO755">
        <v>0</v>
      </c>
      <c r="AP755">
        <v>4.0074845598790099E-2</v>
      </c>
      <c r="AQ755">
        <v>2.0973173995443298E-2</v>
      </c>
      <c r="AR755">
        <v>2.0973173995438101E-2</v>
      </c>
      <c r="AU755">
        <v>1.7200582685987498E-2</v>
      </c>
      <c r="AV755" t="s">
        <v>3752</v>
      </c>
      <c r="AW755">
        <v>0</v>
      </c>
      <c r="AX755">
        <v>1.72005826859867E-2</v>
      </c>
      <c r="AY755">
        <v>5.4257426391683102E-3</v>
      </c>
      <c r="AZ755">
        <v>8.2621594527611895E-3</v>
      </c>
      <c r="BC755">
        <v>2.3824648001724201E-2</v>
      </c>
      <c r="BD755" t="s">
        <v>3752</v>
      </c>
      <c r="BE755">
        <v>0</v>
      </c>
      <c r="BF755">
        <v>2.3754652717797399E-2</v>
      </c>
      <c r="BG755">
        <v>1.93462417153662E-2</v>
      </c>
      <c r="BH755">
        <v>2.1185024237819601E-2</v>
      </c>
    </row>
    <row r="756" spans="2:60" ht="15" customHeight="1" x14ac:dyDescent="0.25">
      <c r="B756" s="2" t="s">
        <v>754</v>
      </c>
      <c r="C756" s="2" t="s">
        <v>1749</v>
      </c>
      <c r="D756" s="5" t="s">
        <v>2751</v>
      </c>
      <c r="F756">
        <v>2.71006135278315E-2</v>
      </c>
      <c r="G756" t="s">
        <v>3753</v>
      </c>
      <c r="H756">
        <v>0</v>
      </c>
      <c r="I756">
        <v>2.7100613527831899E-2</v>
      </c>
      <c r="J756" s="126">
        <v>1.9320843822339499E-2</v>
      </c>
      <c r="K756" s="126">
        <v>2.8673876392285101E-2</v>
      </c>
      <c r="O756">
        <v>2.0953092906564701E-2</v>
      </c>
      <c r="P756" t="s">
        <v>3753</v>
      </c>
      <c r="Q756">
        <v>0</v>
      </c>
      <c r="R756">
        <v>2.09530929065639E-2</v>
      </c>
      <c r="S756">
        <v>1.7311407668256101E-2</v>
      </c>
      <c r="T756">
        <v>2.3685397184673499E-2</v>
      </c>
      <c r="W756">
        <v>1.8730569815715001E-2</v>
      </c>
      <c r="X756" t="s">
        <v>3753</v>
      </c>
      <c r="Y756">
        <v>0</v>
      </c>
      <c r="Z756">
        <v>1.8730569815714301E-2</v>
      </c>
      <c r="AA756">
        <v>9.9727497232498796E-3</v>
      </c>
      <c r="AB756">
        <v>2.39390773887347E-2</v>
      </c>
      <c r="AE756">
        <v>2.2255360788035802E-2</v>
      </c>
      <c r="AF756" t="s">
        <v>3753</v>
      </c>
      <c r="AG756">
        <v>0</v>
      </c>
      <c r="AH756">
        <v>2.2255360788035802E-2</v>
      </c>
      <c r="AI756">
        <v>1.88546715716566E-2</v>
      </c>
      <c r="AJ756">
        <v>1.88546715716549E-2</v>
      </c>
      <c r="AM756">
        <v>4.0074845598790397E-2</v>
      </c>
      <c r="AN756" t="s">
        <v>3753</v>
      </c>
      <c r="AO756">
        <v>0</v>
      </c>
      <c r="AP756">
        <v>4.0074845598788898E-2</v>
      </c>
      <c r="AQ756">
        <v>2.0973173995443298E-2</v>
      </c>
      <c r="AR756">
        <v>2.0973173995438101E-2</v>
      </c>
      <c r="AU756">
        <v>1.7200582685987498E-2</v>
      </c>
      <c r="AV756" t="s">
        <v>3753</v>
      </c>
      <c r="AW756">
        <v>0</v>
      </c>
      <c r="AX756">
        <v>1.72005826859861E-2</v>
      </c>
      <c r="AY756">
        <v>5.4257426391683102E-3</v>
      </c>
      <c r="AZ756">
        <v>8.2621594527611895E-3</v>
      </c>
      <c r="BC756">
        <v>2.3824648001724201E-2</v>
      </c>
      <c r="BD756" t="s">
        <v>3753</v>
      </c>
      <c r="BE756">
        <v>0</v>
      </c>
      <c r="BF756">
        <v>2.3754652717797399E-2</v>
      </c>
      <c r="BG756">
        <v>1.93462417153662E-2</v>
      </c>
      <c r="BH756">
        <v>2.1185024237819601E-2</v>
      </c>
    </row>
    <row r="757" spans="2:60" ht="15" customHeight="1" x14ac:dyDescent="0.25">
      <c r="B757" s="2" t="s">
        <v>755</v>
      </c>
      <c r="C757" s="2" t="s">
        <v>1750</v>
      </c>
      <c r="D757" s="5" t="s">
        <v>2752</v>
      </c>
      <c r="F757">
        <v>0</v>
      </c>
      <c r="G757" t="s">
        <v>3754</v>
      </c>
      <c r="H757">
        <v>0</v>
      </c>
      <c r="I757">
        <v>2.7981934292964201E-2</v>
      </c>
      <c r="J757" s="126">
        <v>0</v>
      </c>
      <c r="K757" s="126">
        <v>0</v>
      </c>
      <c r="O757">
        <v>2.1634494301900099E-2</v>
      </c>
      <c r="P757" t="s">
        <v>3754</v>
      </c>
      <c r="Q757">
        <v>0</v>
      </c>
      <c r="R757">
        <v>2.1634494301899301E-2</v>
      </c>
      <c r="S757">
        <v>0</v>
      </c>
      <c r="T757">
        <v>0</v>
      </c>
      <c r="W757">
        <v>1.93396940373643E-2</v>
      </c>
      <c r="X757" t="s">
        <v>3754</v>
      </c>
      <c r="Y757">
        <v>0</v>
      </c>
      <c r="Z757">
        <v>1.93396940373643E-2</v>
      </c>
      <c r="AA757">
        <v>0</v>
      </c>
      <c r="AB757">
        <v>0</v>
      </c>
      <c r="AE757">
        <v>2.2979112358378399E-2</v>
      </c>
      <c r="AF757" t="s">
        <v>3754</v>
      </c>
      <c r="AG757">
        <v>0</v>
      </c>
      <c r="AH757">
        <v>2.2979112358378202E-2</v>
      </c>
      <c r="AI757">
        <v>0</v>
      </c>
      <c r="AJ757">
        <v>0</v>
      </c>
      <c r="AM757">
        <v>4.1378092610133102E-2</v>
      </c>
      <c r="AN757" t="s">
        <v>3754</v>
      </c>
      <c r="AO757">
        <v>0</v>
      </c>
      <c r="AP757">
        <v>4.1378092610133102E-2</v>
      </c>
      <c r="AQ757">
        <v>0</v>
      </c>
      <c r="AR757">
        <v>0</v>
      </c>
      <c r="AU757">
        <v>1.7759951228621298E-2</v>
      </c>
      <c r="AV757" t="s">
        <v>3754</v>
      </c>
      <c r="AW757">
        <v>0</v>
      </c>
      <c r="AX757">
        <v>1.77599512286209E-2</v>
      </c>
      <c r="AY757">
        <v>0</v>
      </c>
      <c r="AZ757">
        <v>0</v>
      </c>
      <c r="BC757">
        <v>2.4599433302593302E-2</v>
      </c>
      <c r="BD757" t="s">
        <v>3754</v>
      </c>
      <c r="BE757">
        <v>0</v>
      </c>
      <c r="BF757">
        <v>2.4527161749270901E-2</v>
      </c>
      <c r="BG757">
        <v>0</v>
      </c>
      <c r="BH757">
        <v>0</v>
      </c>
    </row>
    <row r="758" spans="2:60" ht="15" customHeight="1" x14ac:dyDescent="0.25">
      <c r="B758" s="2" t="s">
        <v>756</v>
      </c>
      <c r="C758" s="2" t="s">
        <v>1751</v>
      </c>
      <c r="D758" s="5" t="s">
        <v>2753</v>
      </c>
      <c r="F758">
        <v>0</v>
      </c>
      <c r="G758" t="s">
        <v>3755</v>
      </c>
      <c r="H758">
        <v>0</v>
      </c>
      <c r="I758">
        <v>5.5069597845626497E-2</v>
      </c>
      <c r="J758" s="126">
        <v>0</v>
      </c>
      <c r="K758" s="126">
        <v>0</v>
      </c>
      <c r="O758">
        <v>0</v>
      </c>
      <c r="P758" t="s">
        <v>3755</v>
      </c>
      <c r="Q758">
        <v>0</v>
      </c>
      <c r="R758">
        <v>4.2577574813999798E-2</v>
      </c>
      <c r="S758">
        <v>0</v>
      </c>
      <c r="T758">
        <v>0</v>
      </c>
      <c r="W758">
        <v>0</v>
      </c>
      <c r="X758" t="s">
        <v>3755</v>
      </c>
      <c r="Y758">
        <v>0</v>
      </c>
      <c r="Z758">
        <v>3.8061313486928303E-2</v>
      </c>
      <c r="AA758">
        <v>0</v>
      </c>
      <c r="AB758">
        <v>0</v>
      </c>
      <c r="AE758">
        <v>0</v>
      </c>
      <c r="AF758" t="s">
        <v>3755</v>
      </c>
      <c r="AG758">
        <v>0</v>
      </c>
      <c r="AH758">
        <v>4.5224251708043402E-2</v>
      </c>
      <c r="AI758">
        <v>0</v>
      </c>
      <c r="AJ758">
        <v>0</v>
      </c>
      <c r="AM758">
        <v>0</v>
      </c>
      <c r="AN758" t="s">
        <v>3755</v>
      </c>
      <c r="AO758">
        <v>0</v>
      </c>
      <c r="AP758">
        <v>8.1433788522335807E-2</v>
      </c>
      <c r="AQ758">
        <v>0</v>
      </c>
      <c r="AR758">
        <v>0</v>
      </c>
      <c r="AU758">
        <v>0</v>
      </c>
      <c r="AV758" t="s">
        <v>3755</v>
      </c>
      <c r="AW758">
        <v>0</v>
      </c>
      <c r="AX758">
        <v>3.4952314649814901E-2</v>
      </c>
      <c r="AY758">
        <v>0</v>
      </c>
      <c r="AZ758">
        <v>0</v>
      </c>
      <c r="BC758">
        <v>0</v>
      </c>
      <c r="BD758" t="s">
        <v>3755</v>
      </c>
      <c r="BE758">
        <v>0</v>
      </c>
      <c r="BF758">
        <v>4.8264389933413497E-2</v>
      </c>
      <c r="BG758">
        <v>1.99753877874107E-2</v>
      </c>
      <c r="BH758">
        <v>0</v>
      </c>
    </row>
    <row r="759" spans="2:60" ht="15" customHeight="1" x14ac:dyDescent="0.25">
      <c r="B759" s="2" t="s">
        <v>757</v>
      </c>
      <c r="C759" s="2" t="s">
        <v>1752</v>
      </c>
      <c r="D759" s="5" t="s">
        <v>2754</v>
      </c>
      <c r="F759">
        <v>0</v>
      </c>
      <c r="G759" t="s">
        <v>3756</v>
      </c>
      <c r="H759">
        <v>0</v>
      </c>
      <c r="I759">
        <v>2.71006135278316E-2</v>
      </c>
      <c r="J759" s="126">
        <v>0</v>
      </c>
      <c r="K759" s="126">
        <v>0</v>
      </c>
      <c r="O759">
        <v>0</v>
      </c>
      <c r="P759" t="s">
        <v>3756</v>
      </c>
      <c r="Q759">
        <v>0</v>
      </c>
      <c r="R759">
        <v>2.09530929065639E-2</v>
      </c>
      <c r="S759">
        <v>0</v>
      </c>
      <c r="T759">
        <v>0</v>
      </c>
      <c r="W759">
        <v>0</v>
      </c>
      <c r="X759" t="s">
        <v>3756</v>
      </c>
      <c r="Y759">
        <v>0</v>
      </c>
      <c r="Z759">
        <v>1.87305698157142E-2</v>
      </c>
      <c r="AA759">
        <v>0</v>
      </c>
      <c r="AB759">
        <v>0</v>
      </c>
      <c r="AE759">
        <v>0</v>
      </c>
      <c r="AF759" t="s">
        <v>3756</v>
      </c>
      <c r="AG759">
        <v>0</v>
      </c>
      <c r="AH759">
        <v>2.2255360788035201E-2</v>
      </c>
      <c r="AI759">
        <v>0</v>
      </c>
      <c r="AJ759">
        <v>0</v>
      </c>
      <c r="AM759">
        <v>0</v>
      </c>
      <c r="AN759" t="s">
        <v>3756</v>
      </c>
      <c r="AO759">
        <v>0</v>
      </c>
      <c r="AP759">
        <v>4.0074845598790099E-2</v>
      </c>
      <c r="AQ759">
        <v>0</v>
      </c>
      <c r="AR759">
        <v>0</v>
      </c>
      <c r="AU759">
        <v>0</v>
      </c>
      <c r="AV759" t="s">
        <v>3756</v>
      </c>
      <c r="AW759">
        <v>0</v>
      </c>
      <c r="AX759">
        <v>1.7200582685987301E-2</v>
      </c>
      <c r="AY759">
        <v>0</v>
      </c>
      <c r="AZ759">
        <v>0</v>
      </c>
      <c r="BC759">
        <v>0</v>
      </c>
      <c r="BD759" t="s">
        <v>3756</v>
      </c>
      <c r="BE759">
        <v>0</v>
      </c>
      <c r="BF759">
        <v>2.3754652717797201E-2</v>
      </c>
      <c r="BG759">
        <v>0</v>
      </c>
      <c r="BH759">
        <v>0</v>
      </c>
    </row>
    <row r="760" spans="2:60" ht="15" customHeight="1" x14ac:dyDescent="0.25">
      <c r="B760" s="2" t="s">
        <v>758</v>
      </c>
      <c r="C760" s="2" t="s">
        <v>1753</v>
      </c>
      <c r="D760" s="5" t="s">
        <v>2755</v>
      </c>
      <c r="F760">
        <v>-0.85384698056327601</v>
      </c>
      <c r="G760" t="s">
        <v>3757</v>
      </c>
      <c r="H760">
        <v>-1.0457510901539999</v>
      </c>
      <c r="I760">
        <v>0.99877070514514799</v>
      </c>
      <c r="J760" s="126">
        <v>-0.60873323560349502</v>
      </c>
      <c r="K760" s="126">
        <v>-0.903415074107215</v>
      </c>
      <c r="O760">
        <v>-0.66015978174652901</v>
      </c>
      <c r="P760" t="s">
        <v>3757</v>
      </c>
      <c r="Q760">
        <v>-0.80853232073502601</v>
      </c>
      <c r="R760">
        <v>0.77220969896109204</v>
      </c>
      <c r="S760">
        <v>-0.54542282416082299</v>
      </c>
      <c r="T760">
        <v>-0.74624527776109095</v>
      </c>
      <c r="W760">
        <v>-0.59013573493280103</v>
      </c>
      <c r="X760" t="s">
        <v>3757</v>
      </c>
      <c r="Y760">
        <v>-0.72276350305890003</v>
      </c>
      <c r="Z760">
        <v>0.69023574524010201</v>
      </c>
      <c r="AA760">
        <v>-0.31420699130535501</v>
      </c>
      <c r="AB760">
        <v>-0.75423786715566599</v>
      </c>
      <c r="AE760">
        <v>-0.70118975685534202</v>
      </c>
      <c r="AF760" t="s">
        <v>3757</v>
      </c>
      <c r="AG760">
        <v>-0.83872464271235003</v>
      </c>
      <c r="AH760">
        <v>0.43122521814780201</v>
      </c>
      <c r="AI760">
        <v>-0.59404575377743596</v>
      </c>
      <c r="AJ760">
        <v>-0.59404575377732305</v>
      </c>
      <c r="AM760">
        <v>-1.26262034163631</v>
      </c>
      <c r="AN760" t="s">
        <v>3757</v>
      </c>
      <c r="AO760">
        <v>-1.5463860113716199</v>
      </c>
      <c r="AP760">
        <v>0.94835787119882298</v>
      </c>
      <c r="AQ760">
        <v>-0.66079246768515498</v>
      </c>
      <c r="AR760">
        <v>-0.66079246768492805</v>
      </c>
      <c r="AU760">
        <v>-0.54193111072106603</v>
      </c>
      <c r="AV760" t="s">
        <v>3757</v>
      </c>
      <c r="AW760">
        <v>-0.66373262652109599</v>
      </c>
      <c r="AX760">
        <v>0.63392511661959405</v>
      </c>
      <c r="AY760">
        <v>-0.17094646086184201</v>
      </c>
      <c r="AZ760">
        <v>-0.26031218423997898</v>
      </c>
      <c r="BC760">
        <v>-0.75063259133833105</v>
      </c>
      <c r="BD760" t="s">
        <v>3757</v>
      </c>
      <c r="BE760">
        <v>-0.85537791987724199</v>
      </c>
      <c r="BF760">
        <v>0.31186044339358399</v>
      </c>
      <c r="BG760">
        <v>-0.60953343572634799</v>
      </c>
      <c r="BH760">
        <v>-0.667467139075825</v>
      </c>
    </row>
    <row r="761" spans="2:60" ht="15" customHeight="1" x14ac:dyDescent="0.25">
      <c r="B761" s="2" t="s">
        <v>759</v>
      </c>
      <c r="C761" s="2" t="s">
        <v>1754</v>
      </c>
      <c r="D761" s="5" t="s">
        <v>2756</v>
      </c>
      <c r="F761">
        <v>-0.82508418064924205</v>
      </c>
      <c r="G761" t="s">
        <v>3758</v>
      </c>
      <c r="H761">
        <v>-1.7388718707094299</v>
      </c>
      <c r="I761">
        <v>-0.81683262969590897</v>
      </c>
      <c r="J761" s="126">
        <v>-0.588227369031188</v>
      </c>
      <c r="K761" s="126">
        <v>-0.87298251697768603</v>
      </c>
      <c r="O761">
        <v>-0.63792155388387095</v>
      </c>
      <c r="P761" t="s">
        <v>3758</v>
      </c>
      <c r="Q761">
        <v>-1.34442544253045</v>
      </c>
      <c r="R761">
        <v>-0.63154178657089199</v>
      </c>
      <c r="S761">
        <v>-0.52704964030351698</v>
      </c>
      <c r="T761">
        <v>-0.72110716273630304</v>
      </c>
      <c r="W761">
        <v>-0.57025634617537002</v>
      </c>
      <c r="X761" t="s">
        <v>3758</v>
      </c>
      <c r="Y761">
        <v>-1.20178853238303</v>
      </c>
      <c r="Z761">
        <v>-0.56455357728248201</v>
      </c>
      <c r="AA761">
        <v>-0.303622573923576</v>
      </c>
      <c r="AB761">
        <v>-0.72883051272981503</v>
      </c>
      <c r="AE761">
        <v>-0.67756938793991095</v>
      </c>
      <c r="AF761" t="s">
        <v>3758</v>
      </c>
      <c r="AG761">
        <v>-1.2334947119289801</v>
      </c>
      <c r="AH761">
        <v>-0.67079335081586999</v>
      </c>
      <c r="AI761">
        <v>-0.57403465161905798</v>
      </c>
      <c r="AJ761">
        <v>-0.57403465161894496</v>
      </c>
      <c r="AM761">
        <v>-1.22008754936735</v>
      </c>
      <c r="AN761" t="s">
        <v>3758</v>
      </c>
      <c r="AO761">
        <v>-2.3070618187999798</v>
      </c>
      <c r="AP761">
        <v>-1.2078861072624301</v>
      </c>
      <c r="AQ761">
        <v>-0.63853292708199705</v>
      </c>
      <c r="AR761">
        <v>-0.63853292708188303</v>
      </c>
      <c r="AU761">
        <v>-0.52367554917464099</v>
      </c>
      <c r="AV761" t="s">
        <v>3758</v>
      </c>
      <c r="AW761">
        <v>-1.1036564886612701</v>
      </c>
      <c r="AX761">
        <v>-0.51843829075505699</v>
      </c>
      <c r="AY761">
        <v>-0.16518793625300501</v>
      </c>
      <c r="AZ761">
        <v>-0.25154327430539097</v>
      </c>
      <c r="BC761">
        <v>-0.72534668470041197</v>
      </c>
      <c r="BD761" t="s">
        <v>3758</v>
      </c>
      <c r="BE761">
        <v>-1.2423849064108501</v>
      </c>
      <c r="BF761">
        <v>-0.71598329161531604</v>
      </c>
      <c r="BG761">
        <v>-0.58900061350902899</v>
      </c>
      <c r="BH761">
        <v>-0.64498275462824495</v>
      </c>
    </row>
    <row r="762" spans="2:60" ht="15" customHeight="1" x14ac:dyDescent="0.25">
      <c r="B762" s="2" t="s">
        <v>760</v>
      </c>
      <c r="C762" s="2" t="s">
        <v>1755</v>
      </c>
      <c r="D762" s="5" t="s">
        <v>2757</v>
      </c>
      <c r="F762">
        <v>2.87627999140341E-2</v>
      </c>
      <c r="G762" t="s">
        <v>3759</v>
      </c>
      <c r="H762">
        <v>2.8475147193717E-2</v>
      </c>
      <c r="I762">
        <v>3.4070045500925503E-2</v>
      </c>
      <c r="J762" s="126">
        <v>2.05058665724209E-2</v>
      </c>
      <c r="K762" s="126">
        <v>3.04325571295294E-2</v>
      </c>
      <c r="O762">
        <v>2.2238227862658302E-2</v>
      </c>
      <c r="P762" t="s">
        <v>3759</v>
      </c>
      <c r="Q762">
        <v>2.2015826348933801E-2</v>
      </c>
      <c r="R762">
        <v>2.6341576688650999E-2</v>
      </c>
      <c r="S762">
        <v>1.8373183857306699E-2</v>
      </c>
      <c r="T762">
        <v>2.5138115024788001E-2</v>
      </c>
      <c r="W762">
        <v>1.9879388757431098E-2</v>
      </c>
      <c r="X762" t="s">
        <v>3759</v>
      </c>
      <c r="Y762">
        <v>1.9680587708421599E-2</v>
      </c>
      <c r="Z762">
        <v>2.35473046692505E-2</v>
      </c>
      <c r="AA762">
        <v>1.0584417381778601E-2</v>
      </c>
      <c r="AB762">
        <v>2.5407354425738101E-2</v>
      </c>
      <c r="AE762">
        <v>2.36203689153172E-2</v>
      </c>
      <c r="AF762" t="s">
        <v>3759</v>
      </c>
      <c r="AG762">
        <v>2.3384153260508401E-2</v>
      </c>
      <c r="AH762">
        <v>2.7951004887086101E-2</v>
      </c>
      <c r="AI762">
        <v>2.0011102158378001E-2</v>
      </c>
      <c r="AJ762">
        <v>2.0011102158378001E-2</v>
      </c>
      <c r="AM762">
        <v>4.2532792268957599E-2</v>
      </c>
      <c r="AN762" t="s">
        <v>3759</v>
      </c>
      <c r="AO762">
        <v>4.21074445940803E-2</v>
      </c>
      <c r="AP762">
        <v>5.0380535090198499E-2</v>
      </c>
      <c r="AQ762">
        <v>2.2259540603158701E-2</v>
      </c>
      <c r="AR762">
        <v>2.2259540603158701E-2</v>
      </c>
      <c r="AU762">
        <v>1.82555615463116E-2</v>
      </c>
      <c r="AV762" t="s">
        <v>3759</v>
      </c>
      <c r="AW762">
        <v>1.80729883985578E-2</v>
      </c>
      <c r="AX762">
        <v>2.1624069696486E-2</v>
      </c>
      <c r="AY762">
        <v>5.7585246088365204E-3</v>
      </c>
      <c r="AZ762">
        <v>8.7689099345880095E-3</v>
      </c>
      <c r="BC762">
        <v>2.5285906637918701E-2</v>
      </c>
      <c r="BD762" t="s">
        <v>3759</v>
      </c>
      <c r="BE762">
        <v>2.4959494608538101E-2</v>
      </c>
      <c r="BF762">
        <v>2.99656916109825E-2</v>
      </c>
      <c r="BG762">
        <v>2.0532822217319301E-2</v>
      </c>
      <c r="BH762">
        <v>2.24843844475799E-2</v>
      </c>
    </row>
    <row r="763" spans="2:60" ht="15" customHeight="1" x14ac:dyDescent="0.25">
      <c r="B763" s="2" t="s">
        <v>761</v>
      </c>
      <c r="C763" s="2" t="s">
        <v>1756</v>
      </c>
      <c r="D763" s="5" t="s">
        <v>2758</v>
      </c>
      <c r="F763">
        <v>0.39990150048089002</v>
      </c>
      <c r="G763" t="s">
        <v>3760</v>
      </c>
      <c r="H763">
        <v>0.39590214176701</v>
      </c>
      <c r="I763">
        <v>0.43601462795947998</v>
      </c>
      <c r="J763" s="126">
        <v>0.28510182720312499</v>
      </c>
      <c r="K763" s="126">
        <v>0.42311684870537503</v>
      </c>
      <c r="O763">
        <v>0.30918758663694401</v>
      </c>
      <c r="P763" t="s">
        <v>3760</v>
      </c>
      <c r="Q763">
        <v>0.30609544333698002</v>
      </c>
      <c r="R763">
        <v>0.337108803328874</v>
      </c>
      <c r="S763">
        <v>0.25545022790212701</v>
      </c>
      <c r="T763">
        <v>0.34950595726954697</v>
      </c>
      <c r="W763">
        <v>0.27639163838391001</v>
      </c>
      <c r="X763" t="s">
        <v>3760</v>
      </c>
      <c r="Y763">
        <v>0.27362762243189998</v>
      </c>
      <c r="Z763">
        <v>0.30135003403461302</v>
      </c>
      <c r="AA763">
        <v>0.147159678660128</v>
      </c>
      <c r="AB763">
        <v>0.35324930773437002</v>
      </c>
      <c r="AE763">
        <v>0.32840408442189301</v>
      </c>
      <c r="AF763" t="s">
        <v>3760</v>
      </c>
      <c r="AG763">
        <v>0.32511987721421898</v>
      </c>
      <c r="AH763">
        <v>0.35743761875505697</v>
      </c>
      <c r="AI763">
        <v>0.27822290609164702</v>
      </c>
      <c r="AJ763">
        <v>0.27822290609162498</v>
      </c>
      <c r="AM763">
        <v>0.59135158951431199</v>
      </c>
      <c r="AN763" t="s">
        <v>3760</v>
      </c>
      <c r="AO763">
        <v>0.58543779899484005</v>
      </c>
      <c r="AP763">
        <v>0.64475165248416</v>
      </c>
      <c r="AQ763">
        <v>0.30948390677617299</v>
      </c>
      <c r="AR763">
        <v>0.30948390677609799</v>
      </c>
      <c r="AU763">
        <v>0.253814874641416</v>
      </c>
      <c r="AV763" t="s">
        <v>3760</v>
      </c>
      <c r="AW763">
        <v>0.25127648213580001</v>
      </c>
      <c r="AX763">
        <v>0.27673585770980902</v>
      </c>
      <c r="AY763">
        <v>8.0063228841600401E-2</v>
      </c>
      <c r="AZ763">
        <v>0.121917902669562</v>
      </c>
      <c r="BC763">
        <v>0.35156076723259599</v>
      </c>
      <c r="BD763" t="s">
        <v>3760</v>
      </c>
      <c r="BE763">
        <v>0.34702252127927902</v>
      </c>
      <c r="BF763">
        <v>0.38020416384449601</v>
      </c>
      <c r="BG763">
        <v>0.285476603055341</v>
      </c>
      <c r="BH763">
        <v>0.312610006844592</v>
      </c>
    </row>
    <row r="764" spans="2:60" ht="15" customHeight="1" x14ac:dyDescent="0.25">
      <c r="B764" s="2" t="s">
        <v>762</v>
      </c>
      <c r="C764" s="2" t="s">
        <v>1757</v>
      </c>
      <c r="D764" s="5" t="s">
        <v>2759</v>
      </c>
      <c r="F764">
        <v>0</v>
      </c>
      <c r="G764" t="s">
        <v>3761</v>
      </c>
      <c r="H764">
        <v>0</v>
      </c>
      <c r="I764">
        <v>0</v>
      </c>
      <c r="J764" s="126">
        <v>0</v>
      </c>
      <c r="K764" s="126">
        <v>0</v>
      </c>
      <c r="O764">
        <v>0</v>
      </c>
      <c r="P764" t="s">
        <v>3761</v>
      </c>
      <c r="Q764">
        <v>0</v>
      </c>
      <c r="R764">
        <v>0</v>
      </c>
      <c r="S764">
        <v>0</v>
      </c>
      <c r="T764">
        <v>0</v>
      </c>
      <c r="W764">
        <v>0</v>
      </c>
      <c r="X764" t="s">
        <v>3761</v>
      </c>
      <c r="Y764">
        <v>0</v>
      </c>
      <c r="Z764">
        <v>0</v>
      </c>
      <c r="AA764">
        <v>0</v>
      </c>
      <c r="AB764">
        <v>0</v>
      </c>
      <c r="AE764">
        <v>0</v>
      </c>
      <c r="AF764" t="s">
        <v>3761</v>
      </c>
      <c r="AG764">
        <v>0</v>
      </c>
      <c r="AH764">
        <v>0</v>
      </c>
      <c r="AI764">
        <v>0</v>
      </c>
      <c r="AJ764">
        <v>0</v>
      </c>
      <c r="AM764">
        <v>0</v>
      </c>
      <c r="AN764" t="s">
        <v>3761</v>
      </c>
      <c r="AO764">
        <v>0</v>
      </c>
      <c r="AP764">
        <v>0</v>
      </c>
      <c r="AQ764">
        <v>0</v>
      </c>
      <c r="AR764">
        <v>0</v>
      </c>
      <c r="AU764">
        <v>0</v>
      </c>
      <c r="AV764" t="s">
        <v>3761</v>
      </c>
      <c r="AW764">
        <v>0</v>
      </c>
      <c r="AX764">
        <v>0</v>
      </c>
      <c r="AY764">
        <v>0</v>
      </c>
      <c r="AZ764">
        <v>0</v>
      </c>
      <c r="BC764">
        <v>0</v>
      </c>
      <c r="BD764" t="s">
        <v>3761</v>
      </c>
      <c r="BE764">
        <v>0</v>
      </c>
      <c r="BF764">
        <v>0</v>
      </c>
      <c r="BG764">
        <v>0</v>
      </c>
      <c r="BH764">
        <v>0</v>
      </c>
    </row>
    <row r="765" spans="2:60" ht="15" customHeight="1" x14ac:dyDescent="0.25">
      <c r="B765" s="2" t="s">
        <v>763</v>
      </c>
      <c r="C765" s="2" t="s">
        <v>1758</v>
      </c>
      <c r="D765" s="5" t="s">
        <v>2760</v>
      </c>
      <c r="F765">
        <v>0.40639512365598202</v>
      </c>
      <c r="G765" t="s">
        <v>3762</v>
      </c>
      <c r="H765">
        <v>0.40233082312917501</v>
      </c>
      <c r="I765">
        <v>0.70967723680192896</v>
      </c>
      <c r="J765" s="126">
        <v>0.289731326792802</v>
      </c>
      <c r="K765" s="126">
        <v>0.42998744401752598</v>
      </c>
      <c r="O765">
        <v>0.31420819215010598</v>
      </c>
      <c r="P765" t="s">
        <v>3762</v>
      </c>
      <c r="Q765">
        <v>0.31106583845240998</v>
      </c>
      <c r="R765">
        <v>0.54869372376967196</v>
      </c>
      <c r="S765">
        <v>0.25959824314586299</v>
      </c>
      <c r="T765">
        <v>0.35518125476462797</v>
      </c>
      <c r="W765">
        <v>0.28087970143507002</v>
      </c>
      <c r="X765" t="s">
        <v>3762</v>
      </c>
      <c r="Y765">
        <v>0.278070803235755</v>
      </c>
      <c r="Z765">
        <v>0.49048245493533199</v>
      </c>
      <c r="AA765">
        <v>0.149549265842566</v>
      </c>
      <c r="AB765">
        <v>0.35898538996594698</v>
      </c>
      <c r="AE765">
        <v>0.33373672851258201</v>
      </c>
      <c r="AF765" t="s">
        <v>3762</v>
      </c>
      <c r="AG765">
        <v>0.33039919216258301</v>
      </c>
      <c r="AH765">
        <v>0.56209975262091505</v>
      </c>
      <c r="AI765">
        <v>0.28274070537138302</v>
      </c>
      <c r="AJ765">
        <v>0.28274070537135698</v>
      </c>
      <c r="AM765">
        <v>0.600953990059648</v>
      </c>
      <c r="AN765" t="s">
        <v>3762</v>
      </c>
      <c r="AO765">
        <v>0.59494417107535702</v>
      </c>
      <c r="AP765">
        <v>1.0494126090056299</v>
      </c>
      <c r="AQ765">
        <v>0.31450932395251302</v>
      </c>
      <c r="AR765">
        <v>0.31450932395243503</v>
      </c>
      <c r="AU765">
        <v>0.25793633492644402</v>
      </c>
      <c r="AV765" t="s">
        <v>3762</v>
      </c>
      <c r="AW765">
        <v>0.25535672385980102</v>
      </c>
      <c r="AX765">
        <v>0.45042945649052601</v>
      </c>
      <c r="AY765">
        <v>8.1363300078276093E-2</v>
      </c>
      <c r="AZ765">
        <v>0.123897612466304</v>
      </c>
      <c r="BC765">
        <v>0.35726943084803697</v>
      </c>
      <c r="BD765" t="s">
        <v>3762</v>
      </c>
      <c r="BE765">
        <v>0.35265749260033902</v>
      </c>
      <c r="BF765">
        <v>0.52812469753382496</v>
      </c>
      <c r="BG765">
        <v>0.29011218827649599</v>
      </c>
      <c r="BH765">
        <v>0.31768618581059099</v>
      </c>
    </row>
    <row r="766" spans="2:60" ht="15" customHeight="1" x14ac:dyDescent="0.25">
      <c r="B766" s="2" t="s">
        <v>764</v>
      </c>
      <c r="C766" s="2" t="s">
        <v>1759</v>
      </c>
      <c r="D766" s="5" t="s">
        <v>2761</v>
      </c>
      <c r="F766">
        <v>-0.40639512365601199</v>
      </c>
      <c r="G766" t="s">
        <v>3763</v>
      </c>
      <c r="H766">
        <v>-0.70967723680189498</v>
      </c>
      <c r="I766">
        <v>-0.40233082312920498</v>
      </c>
      <c r="J766" s="126">
        <v>-0.28973132679277602</v>
      </c>
      <c r="K766" s="126">
        <v>-0.42998744401757</v>
      </c>
      <c r="O766">
        <v>-0.31420819215008999</v>
      </c>
      <c r="P766" t="s">
        <v>3763</v>
      </c>
      <c r="Q766">
        <v>-0.54869372376970205</v>
      </c>
      <c r="R766">
        <v>-0.31106583845246399</v>
      </c>
      <c r="S766">
        <v>-0.25959824314588797</v>
      </c>
      <c r="T766">
        <v>-0.35518125476460199</v>
      </c>
      <c r="W766">
        <v>-0.28087970143508301</v>
      </c>
      <c r="X766" t="s">
        <v>3763</v>
      </c>
      <c r="Y766">
        <v>-0.490482454935318</v>
      </c>
      <c r="Z766">
        <v>-0.27807080323577799</v>
      </c>
      <c r="AA766">
        <v>-0.14954926584255199</v>
      </c>
      <c r="AB766">
        <v>-0.35898538996593699</v>
      </c>
      <c r="AE766">
        <v>-0.33373672851257702</v>
      </c>
      <c r="AF766" t="s">
        <v>3763</v>
      </c>
      <c r="AG766">
        <v>-0.56209975262095202</v>
      </c>
      <c r="AH766">
        <v>-0.330399192162531</v>
      </c>
      <c r="AI766">
        <v>-0.282740705371339</v>
      </c>
      <c r="AJ766">
        <v>-0.282740705371339</v>
      </c>
      <c r="AM766">
        <v>-0.60095399005967898</v>
      </c>
      <c r="AN766" t="s">
        <v>3763</v>
      </c>
      <c r="AO766">
        <v>-1.04941260900557</v>
      </c>
      <c r="AP766">
        <v>-0.59494417107532604</v>
      </c>
      <c r="AQ766">
        <v>-0.31450932395250703</v>
      </c>
      <c r="AR766">
        <v>-0.31450932395239301</v>
      </c>
      <c r="AU766">
        <v>-0.257936334926399</v>
      </c>
      <c r="AV766" t="s">
        <v>3763</v>
      </c>
      <c r="AW766">
        <v>-0.45042945649049698</v>
      </c>
      <c r="AX766">
        <v>-0.25535672385979102</v>
      </c>
      <c r="AY766">
        <v>-8.1363300078237402E-2</v>
      </c>
      <c r="AZ766">
        <v>-0.12389761246629399</v>
      </c>
      <c r="BC766">
        <v>-0.357269430848078</v>
      </c>
      <c r="BD766" t="s">
        <v>3763</v>
      </c>
      <c r="BE766">
        <v>-0.52812469753382596</v>
      </c>
      <c r="BF766">
        <v>-0.35265749260031498</v>
      </c>
      <c r="BG766">
        <v>-0.29011218827645302</v>
      </c>
      <c r="BH766">
        <v>-0.31768618581054398</v>
      </c>
    </row>
    <row r="767" spans="2:60" ht="15" customHeight="1" x14ac:dyDescent="0.25">
      <c r="B767" s="2" t="s">
        <v>765</v>
      </c>
      <c r="C767" s="2" t="s">
        <v>1760</v>
      </c>
      <c r="D767" s="5" t="s">
        <v>2762</v>
      </c>
      <c r="F767">
        <v>0</v>
      </c>
      <c r="G767" t="s">
        <v>3764</v>
      </c>
      <c r="H767">
        <v>0</v>
      </c>
      <c r="I767">
        <v>0</v>
      </c>
      <c r="J767" s="126">
        <v>0</v>
      </c>
      <c r="K767" s="126">
        <v>0</v>
      </c>
      <c r="O767">
        <v>0</v>
      </c>
      <c r="P767" t="s">
        <v>3764</v>
      </c>
      <c r="Q767">
        <v>0</v>
      </c>
      <c r="R767">
        <v>0</v>
      </c>
      <c r="S767">
        <v>0</v>
      </c>
      <c r="T767">
        <v>0</v>
      </c>
      <c r="W767">
        <v>0</v>
      </c>
      <c r="X767" t="s">
        <v>3764</v>
      </c>
      <c r="Y767">
        <v>0</v>
      </c>
      <c r="Z767">
        <v>0</v>
      </c>
      <c r="AA767">
        <v>0</v>
      </c>
      <c r="AB767">
        <v>0</v>
      </c>
      <c r="AE767">
        <v>0</v>
      </c>
      <c r="AF767" t="s">
        <v>3764</v>
      </c>
      <c r="AG767">
        <v>0</v>
      </c>
      <c r="AH767">
        <v>0</v>
      </c>
      <c r="AI767">
        <v>0</v>
      </c>
      <c r="AJ767">
        <v>0</v>
      </c>
      <c r="AM767">
        <v>0</v>
      </c>
      <c r="AN767" t="s">
        <v>3764</v>
      </c>
      <c r="AO767">
        <v>0</v>
      </c>
      <c r="AP767">
        <v>0</v>
      </c>
      <c r="AQ767">
        <v>0</v>
      </c>
      <c r="AR767">
        <v>0</v>
      </c>
      <c r="AU767">
        <v>0</v>
      </c>
      <c r="AV767" t="s">
        <v>3764</v>
      </c>
      <c r="AW767">
        <v>0</v>
      </c>
      <c r="AX767">
        <v>0</v>
      </c>
      <c r="AY767">
        <v>0</v>
      </c>
      <c r="AZ767">
        <v>0</v>
      </c>
      <c r="BC767">
        <v>0</v>
      </c>
      <c r="BD767" t="s">
        <v>3764</v>
      </c>
      <c r="BE767">
        <v>0</v>
      </c>
      <c r="BF767">
        <v>0</v>
      </c>
      <c r="BG767">
        <v>0</v>
      </c>
      <c r="BH767">
        <v>0</v>
      </c>
    </row>
    <row r="768" spans="2:60" ht="15" customHeight="1" x14ac:dyDescent="0.25">
      <c r="B768" s="2" t="s">
        <v>766</v>
      </c>
      <c r="C768" s="2" t="s">
        <v>1761</v>
      </c>
      <c r="D768" s="5" t="s">
        <v>2763</v>
      </c>
      <c r="F768">
        <v>0</v>
      </c>
      <c r="G768" t="s">
        <v>3765</v>
      </c>
      <c r="H768">
        <v>0</v>
      </c>
      <c r="I768">
        <v>0</v>
      </c>
      <c r="J768" s="126">
        <v>0</v>
      </c>
      <c r="K768" s="126">
        <v>0</v>
      </c>
      <c r="O768">
        <v>0</v>
      </c>
      <c r="P768" t="s">
        <v>3765</v>
      </c>
      <c r="Q768">
        <v>0</v>
      </c>
      <c r="R768">
        <v>0</v>
      </c>
      <c r="S768">
        <v>0</v>
      </c>
      <c r="T768">
        <v>0</v>
      </c>
      <c r="W768">
        <v>0</v>
      </c>
      <c r="X768" t="s">
        <v>3765</v>
      </c>
      <c r="Y768">
        <v>0</v>
      </c>
      <c r="Z768">
        <v>0</v>
      </c>
      <c r="AA768">
        <v>0</v>
      </c>
      <c r="AB768">
        <v>0</v>
      </c>
      <c r="AE768">
        <v>0</v>
      </c>
      <c r="AF768" t="s">
        <v>3765</v>
      </c>
      <c r="AG768">
        <v>0</v>
      </c>
      <c r="AH768">
        <v>0</v>
      </c>
      <c r="AI768">
        <v>0</v>
      </c>
      <c r="AJ768">
        <v>0</v>
      </c>
      <c r="AM768">
        <v>0</v>
      </c>
      <c r="AN768" t="s">
        <v>3765</v>
      </c>
      <c r="AO768">
        <v>0</v>
      </c>
      <c r="AP768">
        <v>0</v>
      </c>
      <c r="AQ768">
        <v>0</v>
      </c>
      <c r="AR768">
        <v>0</v>
      </c>
      <c r="AU768">
        <v>0</v>
      </c>
      <c r="AV768" t="s">
        <v>3765</v>
      </c>
      <c r="AW768">
        <v>0</v>
      </c>
      <c r="AX768">
        <v>0</v>
      </c>
      <c r="AY768">
        <v>0</v>
      </c>
      <c r="AZ768">
        <v>0</v>
      </c>
      <c r="BC768">
        <v>0</v>
      </c>
      <c r="BD768" t="s">
        <v>3765</v>
      </c>
      <c r="BE768">
        <v>0</v>
      </c>
      <c r="BF768">
        <v>0</v>
      </c>
      <c r="BG768">
        <v>0</v>
      </c>
      <c r="BH768">
        <v>0</v>
      </c>
    </row>
    <row r="769" spans="2:60" ht="15" customHeight="1" x14ac:dyDescent="0.25">
      <c r="B769" s="2" t="s">
        <v>767</v>
      </c>
      <c r="C769" s="2" t="s">
        <v>1762</v>
      </c>
      <c r="D769" s="5" t="s">
        <v>2764</v>
      </c>
      <c r="F769">
        <v>0</v>
      </c>
      <c r="G769" t="s">
        <v>3766</v>
      </c>
      <c r="H769">
        <v>0</v>
      </c>
      <c r="I769">
        <v>0.42215456031590298</v>
      </c>
      <c r="J769" s="126">
        <v>0</v>
      </c>
      <c r="K769" s="126">
        <v>0</v>
      </c>
      <c r="O769">
        <v>0</v>
      </c>
      <c r="P769" t="s">
        <v>3766</v>
      </c>
      <c r="Q769">
        <v>0</v>
      </c>
      <c r="R769">
        <v>0.32639276190161598</v>
      </c>
      <c r="S769">
        <v>0</v>
      </c>
      <c r="T769">
        <v>0</v>
      </c>
      <c r="W769">
        <v>0</v>
      </c>
      <c r="X769" t="s">
        <v>3766</v>
      </c>
      <c r="Y769">
        <v>0</v>
      </c>
      <c r="Z769">
        <v>0.29177069520687798</v>
      </c>
      <c r="AA769">
        <v>0</v>
      </c>
      <c r="AB769">
        <v>0</v>
      </c>
      <c r="AE769">
        <v>0</v>
      </c>
      <c r="AF769" t="s">
        <v>3766</v>
      </c>
      <c r="AG769">
        <v>0</v>
      </c>
      <c r="AH769">
        <v>0.34157109067246</v>
      </c>
      <c r="AI769">
        <v>0</v>
      </c>
      <c r="AJ769">
        <v>0</v>
      </c>
      <c r="AM769">
        <v>0</v>
      </c>
      <c r="AN769" t="s">
        <v>3766</v>
      </c>
      <c r="AO769">
        <v>0</v>
      </c>
      <c r="AP769">
        <v>0.62425623571687106</v>
      </c>
      <c r="AQ769">
        <v>0</v>
      </c>
      <c r="AR769">
        <v>0</v>
      </c>
      <c r="AU769">
        <v>0</v>
      </c>
      <c r="AV769" t="s">
        <v>3766</v>
      </c>
      <c r="AW769">
        <v>0</v>
      </c>
      <c r="AX769">
        <v>0.26793895627304198</v>
      </c>
      <c r="AY769">
        <v>0</v>
      </c>
      <c r="AZ769">
        <v>0</v>
      </c>
      <c r="BC769">
        <v>0</v>
      </c>
      <c r="BD769" t="s">
        <v>3766</v>
      </c>
      <c r="BE769">
        <v>0</v>
      </c>
      <c r="BF769">
        <v>0.363491892905699</v>
      </c>
      <c r="BG769">
        <v>0</v>
      </c>
      <c r="BH769">
        <v>0</v>
      </c>
    </row>
    <row r="770" spans="2:60" ht="15" customHeight="1" x14ac:dyDescent="0.25">
      <c r="B770" s="2" t="s">
        <v>768</v>
      </c>
      <c r="C770" s="2" t="s">
        <v>1763</v>
      </c>
      <c r="D770" s="5" t="s">
        <v>2765</v>
      </c>
      <c r="F770">
        <v>0</v>
      </c>
      <c r="G770" t="s">
        <v>3767</v>
      </c>
      <c r="H770">
        <v>0</v>
      </c>
      <c r="I770">
        <v>0</v>
      </c>
      <c r="J770" s="126">
        <v>0</v>
      </c>
      <c r="K770" s="126">
        <v>0</v>
      </c>
      <c r="O770">
        <v>0</v>
      </c>
      <c r="P770" t="s">
        <v>3767</v>
      </c>
      <c r="Q770">
        <v>0</v>
      </c>
      <c r="R770">
        <v>0</v>
      </c>
      <c r="S770">
        <v>0</v>
      </c>
      <c r="T770">
        <v>0</v>
      </c>
      <c r="W770">
        <v>0</v>
      </c>
      <c r="X770" t="s">
        <v>3767</v>
      </c>
      <c r="Y770">
        <v>0</v>
      </c>
      <c r="Z770">
        <v>0</v>
      </c>
      <c r="AA770">
        <v>0</v>
      </c>
      <c r="AB770">
        <v>0</v>
      </c>
      <c r="AE770">
        <v>0</v>
      </c>
      <c r="AF770" t="s">
        <v>3767</v>
      </c>
      <c r="AG770">
        <v>0</v>
      </c>
      <c r="AH770">
        <v>0</v>
      </c>
      <c r="AI770">
        <v>0</v>
      </c>
      <c r="AJ770">
        <v>0</v>
      </c>
      <c r="AM770">
        <v>0</v>
      </c>
      <c r="AN770" t="s">
        <v>3767</v>
      </c>
      <c r="AO770">
        <v>0</v>
      </c>
      <c r="AP770">
        <v>0</v>
      </c>
      <c r="AQ770">
        <v>0</v>
      </c>
      <c r="AR770">
        <v>0</v>
      </c>
      <c r="AU770">
        <v>0</v>
      </c>
      <c r="AV770" t="s">
        <v>3767</v>
      </c>
      <c r="AW770">
        <v>0</v>
      </c>
      <c r="AX770">
        <v>0</v>
      </c>
      <c r="AY770">
        <v>0</v>
      </c>
      <c r="AZ770">
        <v>0</v>
      </c>
      <c r="BC770">
        <v>0</v>
      </c>
      <c r="BD770" t="s">
        <v>3767</v>
      </c>
      <c r="BE770">
        <v>0</v>
      </c>
      <c r="BF770">
        <v>0</v>
      </c>
      <c r="BG770">
        <v>0</v>
      </c>
      <c r="BH770">
        <v>0</v>
      </c>
    </row>
    <row r="771" spans="2:60" ht="15" customHeight="1" x14ac:dyDescent="0.25">
      <c r="B771" s="2" t="s">
        <v>769</v>
      </c>
      <c r="C771" s="2" t="s">
        <v>1764</v>
      </c>
      <c r="D771" s="5" t="s">
        <v>2766</v>
      </c>
      <c r="F771">
        <v>0</v>
      </c>
      <c r="G771" t="s">
        <v>3768</v>
      </c>
      <c r="H771">
        <v>0</v>
      </c>
      <c r="I771">
        <v>2.3050981025690001</v>
      </c>
      <c r="J771" s="126">
        <v>0</v>
      </c>
      <c r="K771" s="126">
        <v>0</v>
      </c>
      <c r="L771" s="41"/>
      <c r="O771">
        <v>0</v>
      </c>
      <c r="P771" t="s">
        <v>3768</v>
      </c>
      <c r="Q771">
        <v>0</v>
      </c>
      <c r="R771">
        <v>1.55395972185737</v>
      </c>
      <c r="S771">
        <v>0</v>
      </c>
      <c r="T771">
        <v>0</v>
      </c>
      <c r="W771">
        <v>0</v>
      </c>
      <c r="X771" t="s">
        <v>3768</v>
      </c>
      <c r="Y771">
        <v>0</v>
      </c>
      <c r="Z771">
        <v>1.13276913061535</v>
      </c>
      <c r="AA771">
        <v>0</v>
      </c>
      <c r="AB771">
        <v>0</v>
      </c>
      <c r="AE771">
        <v>0</v>
      </c>
      <c r="AF771" t="s">
        <v>3768</v>
      </c>
      <c r="AG771">
        <v>0</v>
      </c>
      <c r="AH771">
        <v>0.98472738195954801</v>
      </c>
      <c r="AI771">
        <v>0</v>
      </c>
      <c r="AJ771">
        <v>0</v>
      </c>
      <c r="AM771">
        <v>0</v>
      </c>
      <c r="AN771" t="s">
        <v>3768</v>
      </c>
      <c r="AO771">
        <v>0</v>
      </c>
      <c r="AP771">
        <v>3.4085132844422299</v>
      </c>
      <c r="AQ771">
        <v>0</v>
      </c>
      <c r="AR771">
        <v>0</v>
      </c>
      <c r="AU771">
        <v>0</v>
      </c>
      <c r="AV771" t="s">
        <v>3768</v>
      </c>
      <c r="AW771">
        <v>0</v>
      </c>
      <c r="AX771">
        <v>1.2332216954828801</v>
      </c>
      <c r="AY771">
        <v>0</v>
      </c>
      <c r="AZ771">
        <v>0</v>
      </c>
      <c r="BC771">
        <v>0</v>
      </c>
      <c r="BD771" t="s">
        <v>3768</v>
      </c>
      <c r="BE771">
        <v>0</v>
      </c>
      <c r="BF771">
        <v>1.0337493378696501</v>
      </c>
      <c r="BG771">
        <v>0</v>
      </c>
      <c r="BH771">
        <v>0</v>
      </c>
    </row>
    <row r="772" spans="2:60" ht="15" customHeight="1" x14ac:dyDescent="0.25">
      <c r="B772" s="2" t="s">
        <v>770</v>
      </c>
      <c r="C772" s="2" t="s">
        <v>1765</v>
      </c>
      <c r="D772" s="5" t="s">
        <v>2767</v>
      </c>
      <c r="F772">
        <v>0</v>
      </c>
      <c r="G772" t="s">
        <v>3769</v>
      </c>
      <c r="H772">
        <v>0</v>
      </c>
      <c r="I772">
        <v>0</v>
      </c>
      <c r="J772" s="126">
        <v>0</v>
      </c>
      <c r="K772" s="126">
        <v>0</v>
      </c>
      <c r="L772" s="41"/>
      <c r="O772">
        <v>0</v>
      </c>
      <c r="P772" t="s">
        <v>3769</v>
      </c>
      <c r="Q772">
        <v>0</v>
      </c>
      <c r="R772">
        <v>0</v>
      </c>
      <c r="S772">
        <v>0</v>
      </c>
      <c r="T772">
        <v>0</v>
      </c>
      <c r="W772">
        <v>0</v>
      </c>
      <c r="X772" t="s">
        <v>3769</v>
      </c>
      <c r="Y772">
        <v>0</v>
      </c>
      <c r="Z772">
        <v>0</v>
      </c>
      <c r="AA772">
        <v>0</v>
      </c>
      <c r="AB772">
        <v>0</v>
      </c>
      <c r="AE772">
        <v>0</v>
      </c>
      <c r="AF772" t="s">
        <v>3769</v>
      </c>
      <c r="AG772">
        <v>0</v>
      </c>
      <c r="AH772">
        <v>0</v>
      </c>
      <c r="AI772">
        <v>0</v>
      </c>
      <c r="AJ772">
        <v>0</v>
      </c>
      <c r="AM772">
        <v>0</v>
      </c>
      <c r="AN772" t="s">
        <v>3769</v>
      </c>
      <c r="AO772">
        <v>0</v>
      </c>
      <c r="AP772">
        <v>0</v>
      </c>
      <c r="AQ772">
        <v>0</v>
      </c>
      <c r="AR772">
        <v>0</v>
      </c>
      <c r="AU772">
        <v>0</v>
      </c>
      <c r="AV772" t="s">
        <v>3769</v>
      </c>
      <c r="AW772">
        <v>0</v>
      </c>
      <c r="AX772">
        <v>0</v>
      </c>
      <c r="AY772">
        <v>0</v>
      </c>
      <c r="AZ772">
        <v>0</v>
      </c>
      <c r="BC772">
        <v>0</v>
      </c>
      <c r="BD772" t="s">
        <v>3769</v>
      </c>
      <c r="BE772">
        <v>0</v>
      </c>
      <c r="BF772">
        <v>0</v>
      </c>
      <c r="BG772">
        <v>0</v>
      </c>
      <c r="BH772">
        <v>0</v>
      </c>
    </row>
    <row r="773" spans="2:60" ht="15" customHeight="1" x14ac:dyDescent="0.25">
      <c r="B773" s="2" t="s">
        <v>771</v>
      </c>
      <c r="C773" s="2" t="s">
        <v>1766</v>
      </c>
      <c r="D773" s="5" t="s">
        <v>2768</v>
      </c>
      <c r="F773">
        <v>0</v>
      </c>
      <c r="G773" t="s">
        <v>3770</v>
      </c>
      <c r="H773">
        <v>0</v>
      </c>
      <c r="I773">
        <v>0</v>
      </c>
      <c r="J773" s="126">
        <v>0</v>
      </c>
      <c r="K773" s="126">
        <v>0</v>
      </c>
      <c r="L773" s="41"/>
      <c r="O773">
        <v>0</v>
      </c>
      <c r="P773" t="s">
        <v>3770</v>
      </c>
      <c r="Q773">
        <v>0</v>
      </c>
      <c r="R773">
        <v>0</v>
      </c>
      <c r="S773">
        <v>0</v>
      </c>
      <c r="T773">
        <v>0</v>
      </c>
      <c r="W773">
        <v>0</v>
      </c>
      <c r="X773" t="s">
        <v>3770</v>
      </c>
      <c r="Y773">
        <v>0</v>
      </c>
      <c r="Z773">
        <v>0</v>
      </c>
      <c r="AA773">
        <v>0</v>
      </c>
      <c r="AB773">
        <v>0</v>
      </c>
      <c r="AE773">
        <v>0</v>
      </c>
      <c r="AF773" t="s">
        <v>3770</v>
      </c>
      <c r="AG773">
        <v>0</v>
      </c>
      <c r="AH773">
        <v>0</v>
      </c>
      <c r="AI773">
        <v>0</v>
      </c>
      <c r="AJ773">
        <v>0</v>
      </c>
      <c r="AM773">
        <v>0</v>
      </c>
      <c r="AN773" t="s">
        <v>3770</v>
      </c>
      <c r="AO773">
        <v>0</v>
      </c>
      <c r="AP773">
        <v>0</v>
      </c>
      <c r="AQ773">
        <v>0</v>
      </c>
      <c r="AR773">
        <v>0</v>
      </c>
      <c r="AU773">
        <v>0</v>
      </c>
      <c r="AV773" t="s">
        <v>3770</v>
      </c>
      <c r="AW773">
        <v>0</v>
      </c>
      <c r="AX773">
        <v>0</v>
      </c>
      <c r="AY773">
        <v>0</v>
      </c>
      <c r="AZ773">
        <v>0</v>
      </c>
      <c r="BC773">
        <v>0</v>
      </c>
      <c r="BD773" t="s">
        <v>3770</v>
      </c>
      <c r="BE773">
        <v>0</v>
      </c>
      <c r="BF773">
        <v>0</v>
      </c>
      <c r="BG773">
        <v>0</v>
      </c>
      <c r="BH773">
        <v>0</v>
      </c>
    </row>
    <row r="774" spans="2:60" ht="15" customHeight="1" x14ac:dyDescent="0.25">
      <c r="B774" s="2" t="s">
        <v>772</v>
      </c>
      <c r="C774" s="2" t="s">
        <v>1767</v>
      </c>
      <c r="D774" s="55" t="s">
        <v>2769</v>
      </c>
      <c r="F774">
        <v>0</v>
      </c>
      <c r="G774" t="s">
        <v>3771</v>
      </c>
      <c r="H774">
        <v>0</v>
      </c>
      <c r="I774">
        <v>0</v>
      </c>
      <c r="J774" s="126">
        <v>0</v>
      </c>
      <c r="K774" s="126">
        <v>0</v>
      </c>
      <c r="O774">
        <v>0</v>
      </c>
      <c r="P774" t="s">
        <v>3771</v>
      </c>
      <c r="Q774">
        <v>0</v>
      </c>
      <c r="R774">
        <v>0</v>
      </c>
      <c r="S774">
        <v>0</v>
      </c>
      <c r="T774">
        <v>0</v>
      </c>
      <c r="W774">
        <v>0</v>
      </c>
      <c r="X774" t="s">
        <v>3771</v>
      </c>
      <c r="Y774">
        <v>0</v>
      </c>
      <c r="Z774">
        <v>0</v>
      </c>
      <c r="AA774">
        <v>0</v>
      </c>
      <c r="AB774">
        <v>0</v>
      </c>
      <c r="AE774">
        <v>0</v>
      </c>
      <c r="AF774" t="s">
        <v>3771</v>
      </c>
      <c r="AG774">
        <v>0</v>
      </c>
      <c r="AH774">
        <v>0</v>
      </c>
      <c r="AI774">
        <v>0</v>
      </c>
      <c r="AJ774">
        <v>0</v>
      </c>
      <c r="AM774">
        <v>0</v>
      </c>
      <c r="AN774" t="s">
        <v>3771</v>
      </c>
      <c r="AO774">
        <v>0</v>
      </c>
      <c r="AP774">
        <v>0</v>
      </c>
      <c r="AQ774">
        <v>0</v>
      </c>
      <c r="AR774">
        <v>0</v>
      </c>
      <c r="AU774">
        <v>0</v>
      </c>
      <c r="AV774" t="s">
        <v>3771</v>
      </c>
      <c r="AW774">
        <v>0</v>
      </c>
      <c r="AX774">
        <v>0</v>
      </c>
      <c r="AY774">
        <v>0</v>
      </c>
      <c r="AZ774">
        <v>0</v>
      </c>
      <c r="BC774">
        <v>0</v>
      </c>
      <c r="BD774" t="s">
        <v>3771</v>
      </c>
      <c r="BE774">
        <v>0</v>
      </c>
      <c r="BF774">
        <v>0</v>
      </c>
      <c r="BG774">
        <v>0</v>
      </c>
      <c r="BH774">
        <v>0</v>
      </c>
    </row>
    <row r="775" spans="2:60" ht="15" customHeight="1" x14ac:dyDescent="0.25">
      <c r="B775" s="2" t="s">
        <v>773</v>
      </c>
      <c r="C775" s="2" t="s">
        <v>1768</v>
      </c>
      <c r="D775" s="5" t="s">
        <v>2770</v>
      </c>
      <c r="F775">
        <v>0</v>
      </c>
      <c r="G775" t="s">
        <v>3772</v>
      </c>
      <c r="H775">
        <v>0</v>
      </c>
      <c r="I775">
        <v>0</v>
      </c>
      <c r="J775" s="126">
        <v>0</v>
      </c>
      <c r="K775" s="126">
        <v>0</v>
      </c>
      <c r="O775">
        <v>0</v>
      </c>
      <c r="P775" t="s">
        <v>3772</v>
      </c>
      <c r="Q775">
        <v>0</v>
      </c>
      <c r="R775">
        <v>0</v>
      </c>
      <c r="S775">
        <v>0</v>
      </c>
      <c r="T775">
        <v>0</v>
      </c>
      <c r="W775">
        <v>0</v>
      </c>
      <c r="X775" t="s">
        <v>3772</v>
      </c>
      <c r="Y775">
        <v>0</v>
      </c>
      <c r="Z775">
        <v>0</v>
      </c>
      <c r="AA775">
        <v>0</v>
      </c>
      <c r="AB775">
        <v>0</v>
      </c>
      <c r="AE775">
        <v>0</v>
      </c>
      <c r="AF775" t="s">
        <v>3772</v>
      </c>
      <c r="AG775">
        <v>0</v>
      </c>
      <c r="AH775">
        <v>0</v>
      </c>
      <c r="AI775">
        <v>0</v>
      </c>
      <c r="AJ775">
        <v>0</v>
      </c>
      <c r="AM775">
        <v>0</v>
      </c>
      <c r="AN775" t="s">
        <v>3772</v>
      </c>
      <c r="AO775">
        <v>0</v>
      </c>
      <c r="AP775">
        <v>0</v>
      </c>
      <c r="AQ775">
        <v>0</v>
      </c>
      <c r="AR775">
        <v>0</v>
      </c>
      <c r="AU775">
        <v>0</v>
      </c>
      <c r="AV775" t="s">
        <v>3772</v>
      </c>
      <c r="AW775">
        <v>0</v>
      </c>
      <c r="AX775">
        <v>0</v>
      </c>
      <c r="AY775">
        <v>0</v>
      </c>
      <c r="AZ775">
        <v>0</v>
      </c>
      <c r="BC775">
        <v>0</v>
      </c>
      <c r="BD775" t="s">
        <v>3772</v>
      </c>
      <c r="BE775">
        <v>0</v>
      </c>
      <c r="BF775">
        <v>0</v>
      </c>
      <c r="BG775">
        <v>0</v>
      </c>
      <c r="BH775">
        <v>0</v>
      </c>
    </row>
    <row r="776" spans="2:60" ht="15" customHeight="1" x14ac:dyDescent="0.25">
      <c r="B776" s="2" t="s">
        <v>774</v>
      </c>
      <c r="C776" s="2" t="s">
        <v>1769</v>
      </c>
      <c r="D776" s="3" t="s">
        <v>2771</v>
      </c>
      <c r="F776">
        <v>0.44810093312594301</v>
      </c>
      <c r="G776" t="s">
        <v>3773</v>
      </c>
      <c r="H776">
        <v>0.44361953865905002</v>
      </c>
      <c r="I776">
        <v>0.63051938481021397</v>
      </c>
      <c r="J776" s="126">
        <v>0.31946465480132202</v>
      </c>
      <c r="K776" s="126">
        <v>0.474114386913357</v>
      </c>
      <c r="O776">
        <v>0.34645342894782499</v>
      </c>
      <c r="P776" t="s">
        <v>3773</v>
      </c>
      <c r="Q776">
        <v>0.34298859499142498</v>
      </c>
      <c r="R776">
        <v>0.48749203876366198</v>
      </c>
      <c r="S776">
        <v>0.28623919978429102</v>
      </c>
      <c r="T776">
        <v>0.39163130270139801</v>
      </c>
      <c r="W776">
        <v>0.30970464206586701</v>
      </c>
      <c r="X776" t="s">
        <v>3773</v>
      </c>
      <c r="Y776">
        <v>0.30660748407626698</v>
      </c>
      <c r="Z776">
        <v>0.43577673173604098</v>
      </c>
      <c r="AA776">
        <v>0.164896578899629</v>
      </c>
      <c r="AB776">
        <v>0.39582583269009303</v>
      </c>
      <c r="AE776">
        <v>0.36798605780393201</v>
      </c>
      <c r="AF776" t="s">
        <v>3773</v>
      </c>
      <c r="AG776">
        <v>0.36430601081110597</v>
      </c>
      <c r="AH776">
        <v>0.498587017449722</v>
      </c>
      <c r="AI776">
        <v>0.31175662928694697</v>
      </c>
      <c r="AJ776">
        <v>0.31175662928683301</v>
      </c>
      <c r="AM776">
        <v>0.66262616856465695</v>
      </c>
      <c r="AN776" t="s">
        <v>3773</v>
      </c>
      <c r="AO776">
        <v>0.65599959915471096</v>
      </c>
      <c r="AP776">
        <v>0.93236554113479997</v>
      </c>
      <c r="AQ776">
        <v>0.34678546403836202</v>
      </c>
      <c r="AR776">
        <v>0.346785464038248</v>
      </c>
      <c r="AU776">
        <v>0.284406740238069</v>
      </c>
      <c r="AV776" t="s">
        <v>3773</v>
      </c>
      <c r="AW776">
        <v>0.281562399696554</v>
      </c>
      <c r="AX776">
        <v>0.40018771007987702</v>
      </c>
      <c r="AY776">
        <v>8.9713110628167697E-2</v>
      </c>
      <c r="AZ776">
        <v>0.13661245553043999</v>
      </c>
      <c r="BC776">
        <v>0.39393377533713198</v>
      </c>
      <c r="BD776" t="s">
        <v>3773</v>
      </c>
      <c r="BE776">
        <v>0.38884854248851802</v>
      </c>
      <c r="BF776">
        <v>0.495551572514842</v>
      </c>
      <c r="BG776">
        <v>0.31988460173545302</v>
      </c>
      <c r="BH776">
        <v>0.35028834751346999</v>
      </c>
    </row>
    <row r="777" spans="2:60" ht="15" customHeight="1" x14ac:dyDescent="0.25">
      <c r="B777" s="2" t="s">
        <v>775</v>
      </c>
      <c r="C777" s="2" t="s">
        <v>1770</v>
      </c>
      <c r="D777" s="5" t="s">
        <v>2772</v>
      </c>
      <c r="F777">
        <v>0.44810093312599802</v>
      </c>
      <c r="G777" t="s">
        <v>3774</v>
      </c>
      <c r="H777">
        <v>0.443619538659002</v>
      </c>
      <c r="I777">
        <v>0.63051938481024306</v>
      </c>
      <c r="J777" s="126">
        <v>0.31946465480129499</v>
      </c>
      <c r="K777" s="126">
        <v>0.47411438691331398</v>
      </c>
      <c r="O777">
        <v>0.34645342894783798</v>
      </c>
      <c r="P777" t="s">
        <v>3774</v>
      </c>
      <c r="Q777">
        <v>0.34298859499146001</v>
      </c>
      <c r="R777">
        <v>0.48749203876363101</v>
      </c>
      <c r="S777">
        <v>0.28623919978430301</v>
      </c>
      <c r="T777">
        <v>0.39163130270141</v>
      </c>
      <c r="W777">
        <v>0.30970464206590897</v>
      </c>
      <c r="X777" t="s">
        <v>3774</v>
      </c>
      <c r="Y777">
        <v>0.30660748407630001</v>
      </c>
      <c r="Z777">
        <v>0.43577673173600401</v>
      </c>
      <c r="AA777">
        <v>0.164896578899625</v>
      </c>
      <c r="AB777">
        <v>0.39582583269013899</v>
      </c>
      <c r="AE777">
        <v>0.36798605780393101</v>
      </c>
      <c r="AF777" t="s">
        <v>3774</v>
      </c>
      <c r="AG777">
        <v>0.36430601081112401</v>
      </c>
      <c r="AH777">
        <v>0.498587017449726</v>
      </c>
      <c r="AI777">
        <v>0.31175662928689502</v>
      </c>
      <c r="AJ777">
        <v>0.31175662928686598</v>
      </c>
      <c r="AM777">
        <v>0.66262616856464895</v>
      </c>
      <c r="AN777" t="s">
        <v>3774</v>
      </c>
      <c r="AO777">
        <v>0.65599959915467998</v>
      </c>
      <c r="AP777">
        <v>0.93236554113479397</v>
      </c>
      <c r="AQ777">
        <v>0.34678546403831401</v>
      </c>
      <c r="AR777">
        <v>0.34678546403822902</v>
      </c>
      <c r="AU777">
        <v>0.28440674023805601</v>
      </c>
      <c r="AV777" t="s">
        <v>3774</v>
      </c>
      <c r="AW777">
        <v>0.28156239969660002</v>
      </c>
      <c r="AX777">
        <v>0.40018771007989001</v>
      </c>
      <c r="AY777">
        <v>8.9713110628140802E-2</v>
      </c>
      <c r="AZ777">
        <v>0.136612455530424</v>
      </c>
      <c r="BC777">
        <v>0.39393377533712698</v>
      </c>
      <c r="BD777" t="s">
        <v>3774</v>
      </c>
      <c r="BE777">
        <v>0.38884854248855999</v>
      </c>
      <c r="BF777">
        <v>0.49555157251481102</v>
      </c>
      <c r="BG777">
        <v>0.31988460173545002</v>
      </c>
      <c r="BH777">
        <v>0.35028834751341698</v>
      </c>
    </row>
    <row r="778" spans="2:60" ht="15" customHeight="1" x14ac:dyDescent="0.25">
      <c r="B778" s="2" t="s">
        <v>776</v>
      </c>
      <c r="C778" s="2" t="s">
        <v>1771</v>
      </c>
      <c r="D778" s="5" t="s">
        <v>2773</v>
      </c>
      <c r="F778">
        <v>6.4995203126625906E-2</v>
      </c>
      <c r="G778" t="s">
        <v>3775</v>
      </c>
      <c r="H778">
        <v>0</v>
      </c>
      <c r="I778">
        <v>0.96467860999352795</v>
      </c>
      <c r="J778" s="126">
        <v>0</v>
      </c>
      <c r="K778" s="126">
        <v>0</v>
      </c>
      <c r="O778">
        <v>5.02516494024993E-2</v>
      </c>
      <c r="P778" t="s">
        <v>3775</v>
      </c>
      <c r="Q778">
        <v>0</v>
      </c>
      <c r="R778">
        <v>0.74585061718262202</v>
      </c>
      <c r="S778">
        <v>0</v>
      </c>
      <c r="T778">
        <v>0</v>
      </c>
      <c r="W778">
        <v>4.4921388536079403E-2</v>
      </c>
      <c r="X778" t="s">
        <v>3775</v>
      </c>
      <c r="Y778">
        <v>0</v>
      </c>
      <c r="Z778">
        <v>0.66671049519959302</v>
      </c>
      <c r="AA778">
        <v>2.3917572689930399E-2</v>
      </c>
      <c r="AB778">
        <v>5.7412914137420702E-2</v>
      </c>
      <c r="AE778">
        <v>5.3374868933842697E-2</v>
      </c>
      <c r="AF778" t="s">
        <v>3775</v>
      </c>
      <c r="AG778">
        <v>0</v>
      </c>
      <c r="AH778">
        <v>0.70932601449761101</v>
      </c>
      <c r="AI778">
        <v>4.5219020869291998E-2</v>
      </c>
      <c r="AJ778">
        <v>4.52190208692839E-2</v>
      </c>
      <c r="AM778">
        <v>9.6111208969001799E-2</v>
      </c>
      <c r="AN778" t="s">
        <v>3775</v>
      </c>
      <c r="AO778">
        <v>0</v>
      </c>
      <c r="AP778">
        <v>1.42646708005925</v>
      </c>
      <c r="AQ778">
        <v>5.0299809731024998E-2</v>
      </c>
      <c r="AR778">
        <v>5.0299809731010503E-2</v>
      </c>
      <c r="AU778">
        <v>4.1252031597881697E-2</v>
      </c>
      <c r="AV778" t="s">
        <v>3775</v>
      </c>
      <c r="AW778">
        <v>0</v>
      </c>
      <c r="AX778">
        <v>0.61228013062236997</v>
      </c>
      <c r="AY778">
        <v>0</v>
      </c>
      <c r="AZ778">
        <v>0</v>
      </c>
      <c r="BC778">
        <v>5.7138478975844002E-2</v>
      </c>
      <c r="BD778" t="s">
        <v>3775</v>
      </c>
      <c r="BE778">
        <v>0</v>
      </c>
      <c r="BF778">
        <v>0.61074307289022101</v>
      </c>
      <c r="BG778">
        <v>4.6397949948095998E-2</v>
      </c>
      <c r="BH778">
        <v>5.0807888617191398E-2</v>
      </c>
    </row>
    <row r="779" spans="2:60" ht="15" customHeight="1" x14ac:dyDescent="0.25">
      <c r="B779" s="2" t="s">
        <v>777</v>
      </c>
      <c r="C779" s="2" t="s">
        <v>1772</v>
      </c>
      <c r="D779" s="5" t="s">
        <v>2774</v>
      </c>
      <c r="F779">
        <v>0.39990150048089002</v>
      </c>
      <c r="G779" t="s">
        <v>3776</v>
      </c>
      <c r="H779">
        <v>0</v>
      </c>
      <c r="I779">
        <v>0.43601462796027601</v>
      </c>
      <c r="J779" s="126">
        <v>0.28510182720312499</v>
      </c>
      <c r="K779" s="126">
        <v>0.42311684870537503</v>
      </c>
      <c r="O779">
        <v>0.30918758663694401</v>
      </c>
      <c r="P779" t="s">
        <v>3776</v>
      </c>
      <c r="Q779">
        <v>0</v>
      </c>
      <c r="R779">
        <v>0.337108803332058</v>
      </c>
      <c r="S779">
        <v>0.25545022790212701</v>
      </c>
      <c r="T779">
        <v>0.34950595726954697</v>
      </c>
      <c r="W779">
        <v>0.27639163838391001</v>
      </c>
      <c r="X779" t="s">
        <v>3776</v>
      </c>
      <c r="Y779">
        <v>0</v>
      </c>
      <c r="Z779">
        <v>0.30135003403802302</v>
      </c>
      <c r="AA779">
        <v>0.147159678660128</v>
      </c>
      <c r="AB779">
        <v>0.35324930773437002</v>
      </c>
      <c r="AE779">
        <v>0.32840408442189301</v>
      </c>
      <c r="AF779" t="s">
        <v>3776</v>
      </c>
      <c r="AG779">
        <v>0</v>
      </c>
      <c r="AH779">
        <v>0.357437618755793</v>
      </c>
      <c r="AI779">
        <v>0.27822290609164702</v>
      </c>
      <c r="AJ779">
        <v>0.27822290609162498</v>
      </c>
      <c r="AM779">
        <v>0.59135158951431199</v>
      </c>
      <c r="AN779" t="s">
        <v>3776</v>
      </c>
      <c r="AO779">
        <v>0</v>
      </c>
      <c r="AP779">
        <v>0.64475165248802602</v>
      </c>
      <c r="AQ779">
        <v>0.30948390677617299</v>
      </c>
      <c r="AR779">
        <v>0.30948390677609799</v>
      </c>
      <c r="AU779">
        <v>0.253814874641416</v>
      </c>
      <c r="AV779" t="s">
        <v>3776</v>
      </c>
      <c r="AW779">
        <v>0</v>
      </c>
      <c r="AX779">
        <v>0.27673585770912701</v>
      </c>
      <c r="AY779">
        <v>8.0063228841600401E-2</v>
      </c>
      <c r="AZ779">
        <v>0.121917902669562</v>
      </c>
      <c r="BC779">
        <v>0.35156076723259599</v>
      </c>
      <c r="BD779" t="s">
        <v>3776</v>
      </c>
      <c r="BE779">
        <v>0</v>
      </c>
      <c r="BF779">
        <v>0.38020416383869798</v>
      </c>
      <c r="BG779">
        <v>0.285476603055341</v>
      </c>
      <c r="BH779">
        <v>0.312610006844592</v>
      </c>
    </row>
    <row r="780" spans="2:60" ht="15" customHeight="1" x14ac:dyDescent="0.25">
      <c r="B780" s="2" t="s">
        <v>778</v>
      </c>
      <c r="C780" s="2" t="s">
        <v>1773</v>
      </c>
      <c r="D780" s="5" t="s">
        <v>2775</v>
      </c>
      <c r="F780">
        <v>0</v>
      </c>
      <c r="G780" t="s">
        <v>3777</v>
      </c>
      <c r="H780">
        <v>0</v>
      </c>
      <c r="I780">
        <v>0.96467861002825905</v>
      </c>
      <c r="J780" s="126">
        <v>0</v>
      </c>
      <c r="K780" s="126">
        <v>0</v>
      </c>
      <c r="O780">
        <v>0</v>
      </c>
      <c r="P780" t="s">
        <v>3777</v>
      </c>
      <c r="Q780">
        <v>0</v>
      </c>
      <c r="R780">
        <v>0.74585061717472001</v>
      </c>
      <c r="S780">
        <v>0</v>
      </c>
      <c r="T780">
        <v>0</v>
      </c>
      <c r="W780">
        <v>0</v>
      </c>
      <c r="X780" t="s">
        <v>3777</v>
      </c>
      <c r="Y780">
        <v>0</v>
      </c>
      <c r="Z780">
        <v>0.66671049521006098</v>
      </c>
      <c r="AA780">
        <v>0</v>
      </c>
      <c r="AB780">
        <v>0</v>
      </c>
      <c r="AE780">
        <v>0</v>
      </c>
      <c r="AF780" t="s">
        <v>3777</v>
      </c>
      <c r="AG780">
        <v>0</v>
      </c>
      <c r="AH780">
        <v>0.70932601451664501</v>
      </c>
      <c r="AI780">
        <v>0</v>
      </c>
      <c r="AJ780">
        <v>0</v>
      </c>
      <c r="AM780">
        <v>0</v>
      </c>
      <c r="AN780" t="s">
        <v>3777</v>
      </c>
      <c r="AO780">
        <v>0</v>
      </c>
      <c r="AP780">
        <v>1.42646708006403</v>
      </c>
      <c r="AQ780">
        <v>0</v>
      </c>
      <c r="AR780">
        <v>0</v>
      </c>
      <c r="AU780">
        <v>0</v>
      </c>
      <c r="AV780" t="s">
        <v>3777</v>
      </c>
      <c r="AW780">
        <v>0</v>
      </c>
      <c r="AX780">
        <v>0.61228013061810105</v>
      </c>
      <c r="AY780">
        <v>0</v>
      </c>
      <c r="AZ780">
        <v>0</v>
      </c>
      <c r="BC780">
        <v>0</v>
      </c>
      <c r="BD780" t="s">
        <v>3777</v>
      </c>
      <c r="BE780">
        <v>0</v>
      </c>
      <c r="BF780">
        <v>0.61074307289311403</v>
      </c>
      <c r="BG780">
        <v>0</v>
      </c>
      <c r="BH780">
        <v>0</v>
      </c>
    </row>
    <row r="781" spans="2:60" ht="15" customHeight="1" x14ac:dyDescent="0.25">
      <c r="B781" s="2" t="s">
        <v>779</v>
      </c>
      <c r="C781" s="2" t="s">
        <v>1774</v>
      </c>
      <c r="D781" s="5" t="s">
        <v>2776</v>
      </c>
      <c r="F781">
        <v>0</v>
      </c>
      <c r="G781" t="s">
        <v>3778</v>
      </c>
      <c r="H781">
        <v>0</v>
      </c>
      <c r="I781">
        <v>0</v>
      </c>
      <c r="J781" s="126">
        <v>0</v>
      </c>
      <c r="K781" s="126">
        <v>0</v>
      </c>
      <c r="O781">
        <v>0</v>
      </c>
      <c r="P781" t="s">
        <v>3778</v>
      </c>
      <c r="Q781">
        <v>0</v>
      </c>
      <c r="R781">
        <v>0</v>
      </c>
      <c r="S781">
        <v>0</v>
      </c>
      <c r="T781">
        <v>0</v>
      </c>
      <c r="W781">
        <v>0</v>
      </c>
      <c r="X781" t="s">
        <v>3778</v>
      </c>
      <c r="Y781">
        <v>0</v>
      </c>
      <c r="Z781">
        <v>0</v>
      </c>
      <c r="AA781">
        <v>0</v>
      </c>
      <c r="AB781">
        <v>0</v>
      </c>
      <c r="AE781">
        <v>0</v>
      </c>
      <c r="AF781" t="s">
        <v>3778</v>
      </c>
      <c r="AG781">
        <v>0</v>
      </c>
      <c r="AH781">
        <v>0</v>
      </c>
      <c r="AI781">
        <v>0</v>
      </c>
      <c r="AJ781">
        <v>0</v>
      </c>
      <c r="AM781">
        <v>0</v>
      </c>
      <c r="AN781" t="s">
        <v>3778</v>
      </c>
      <c r="AO781">
        <v>0</v>
      </c>
      <c r="AP781">
        <v>0</v>
      </c>
      <c r="AQ781">
        <v>0</v>
      </c>
      <c r="AR781">
        <v>0</v>
      </c>
      <c r="AU781">
        <v>0</v>
      </c>
      <c r="AV781" t="s">
        <v>3778</v>
      </c>
      <c r="AW781">
        <v>0</v>
      </c>
      <c r="AX781">
        <v>0</v>
      </c>
      <c r="AY781">
        <v>0</v>
      </c>
      <c r="AZ781">
        <v>0</v>
      </c>
      <c r="BC781">
        <v>0</v>
      </c>
      <c r="BD781" t="s">
        <v>3778</v>
      </c>
      <c r="BE781">
        <v>0</v>
      </c>
      <c r="BF781">
        <v>0</v>
      </c>
      <c r="BG781">
        <v>0</v>
      </c>
      <c r="BH781">
        <v>0</v>
      </c>
    </row>
    <row r="782" spans="2:60" ht="15" customHeight="1" x14ac:dyDescent="0.25">
      <c r="B782" s="2" t="s">
        <v>780</v>
      </c>
      <c r="C782" s="2" t="s">
        <v>1775</v>
      </c>
      <c r="D782" s="5" t="s">
        <v>2777</v>
      </c>
      <c r="F782">
        <v>0</v>
      </c>
      <c r="G782" t="s">
        <v>3779</v>
      </c>
      <c r="H782">
        <v>0</v>
      </c>
      <c r="I782">
        <v>0</v>
      </c>
      <c r="J782" s="126">
        <v>0</v>
      </c>
      <c r="K782" s="126">
        <v>0</v>
      </c>
      <c r="L782" s="41"/>
      <c r="O782">
        <v>0</v>
      </c>
      <c r="P782" t="s">
        <v>3779</v>
      </c>
      <c r="Q782">
        <v>0</v>
      </c>
      <c r="R782">
        <v>0</v>
      </c>
      <c r="S782">
        <v>0</v>
      </c>
      <c r="T782">
        <v>0</v>
      </c>
      <c r="W782">
        <v>0</v>
      </c>
      <c r="X782" t="s">
        <v>3779</v>
      </c>
      <c r="Y782">
        <v>0</v>
      </c>
      <c r="Z782">
        <v>0</v>
      </c>
      <c r="AA782">
        <v>0</v>
      </c>
      <c r="AB782">
        <v>0</v>
      </c>
      <c r="AE782">
        <v>0</v>
      </c>
      <c r="AF782" t="s">
        <v>3779</v>
      </c>
      <c r="AG782">
        <v>0</v>
      </c>
      <c r="AH782">
        <v>0</v>
      </c>
      <c r="AI782">
        <v>0</v>
      </c>
      <c r="AJ782">
        <v>0</v>
      </c>
      <c r="AM782">
        <v>0</v>
      </c>
      <c r="AN782" t="s">
        <v>3779</v>
      </c>
      <c r="AO782">
        <v>0</v>
      </c>
      <c r="AP782">
        <v>0</v>
      </c>
      <c r="AQ782">
        <v>0</v>
      </c>
      <c r="AR782">
        <v>0</v>
      </c>
      <c r="AU782">
        <v>0</v>
      </c>
      <c r="AV782" t="s">
        <v>3779</v>
      </c>
      <c r="AW782">
        <v>0</v>
      </c>
      <c r="AX782">
        <v>0</v>
      </c>
      <c r="AY782">
        <v>0</v>
      </c>
      <c r="AZ782">
        <v>0</v>
      </c>
      <c r="BC782">
        <v>0</v>
      </c>
      <c r="BD782" t="s">
        <v>3779</v>
      </c>
      <c r="BE782">
        <v>0</v>
      </c>
      <c r="BF782">
        <v>0</v>
      </c>
      <c r="BG782">
        <v>0</v>
      </c>
      <c r="BH782">
        <v>0</v>
      </c>
    </row>
    <row r="783" spans="2:60" ht="15" customHeight="1" x14ac:dyDescent="0.25">
      <c r="B783" s="2" t="s">
        <v>781</v>
      </c>
      <c r="C783" s="2" t="s">
        <v>1776</v>
      </c>
      <c r="D783" s="5" t="s">
        <v>2778</v>
      </c>
      <c r="F783">
        <v>0</v>
      </c>
      <c r="G783" t="s">
        <v>3780</v>
      </c>
      <c r="H783">
        <v>0</v>
      </c>
      <c r="I783">
        <v>0.197579837358972</v>
      </c>
      <c r="J783" s="126">
        <v>0</v>
      </c>
      <c r="K783" s="126">
        <v>0</v>
      </c>
      <c r="O783">
        <v>0</v>
      </c>
      <c r="P783" t="s">
        <v>3780</v>
      </c>
      <c r="Q783">
        <v>0</v>
      </c>
      <c r="R783">
        <v>0.152760783414853</v>
      </c>
      <c r="S783">
        <v>0</v>
      </c>
      <c r="T783">
        <v>0</v>
      </c>
      <c r="W783">
        <v>0</v>
      </c>
      <c r="X783" t="s">
        <v>3780</v>
      </c>
      <c r="Y783">
        <v>0</v>
      </c>
      <c r="Z783">
        <v>0.13655034752796</v>
      </c>
      <c r="AA783">
        <v>0</v>
      </c>
      <c r="AB783">
        <v>0</v>
      </c>
      <c r="AE783">
        <v>0</v>
      </c>
      <c r="AF783" t="s">
        <v>3780</v>
      </c>
      <c r="AG783">
        <v>0</v>
      </c>
      <c r="AH783">
        <v>0.159431085058891</v>
      </c>
      <c r="AI783">
        <v>0</v>
      </c>
      <c r="AJ783">
        <v>0</v>
      </c>
      <c r="AM783">
        <v>0</v>
      </c>
      <c r="AN783" t="s">
        <v>3780</v>
      </c>
      <c r="AO783">
        <v>0</v>
      </c>
      <c r="AP783">
        <v>0.292158281522235</v>
      </c>
      <c r="AQ783">
        <v>0</v>
      </c>
      <c r="AR783">
        <v>0</v>
      </c>
      <c r="AU783">
        <v>0</v>
      </c>
      <c r="AV783" t="s">
        <v>3780</v>
      </c>
      <c r="AW783">
        <v>0</v>
      </c>
      <c r="AX783">
        <v>0.125403899547083</v>
      </c>
      <c r="AY783">
        <v>0</v>
      </c>
      <c r="AZ783">
        <v>0</v>
      </c>
      <c r="BC783">
        <v>0</v>
      </c>
      <c r="BD783" t="s">
        <v>3780</v>
      </c>
      <c r="BE783">
        <v>0</v>
      </c>
      <c r="BF783">
        <v>0.107428900981035</v>
      </c>
      <c r="BG783">
        <v>0</v>
      </c>
      <c r="BH783">
        <v>0</v>
      </c>
    </row>
    <row r="784" spans="2:60" ht="15" customHeight="1" x14ac:dyDescent="0.25">
      <c r="B784" s="2" t="s">
        <v>782</v>
      </c>
      <c r="C784" s="2" t="s">
        <v>1777</v>
      </c>
      <c r="D784" s="5" t="s">
        <v>2779</v>
      </c>
      <c r="F784">
        <v>1.1984499413335001E-2</v>
      </c>
      <c r="G784" t="s">
        <v>3781</v>
      </c>
      <c r="H784">
        <v>1.1864644118711999E-2</v>
      </c>
      <c r="I784">
        <v>0.209444481477321</v>
      </c>
      <c r="J784" s="126">
        <v>8.54411067912428E-3</v>
      </c>
      <c r="K784" s="126">
        <v>1.26802315544802E-2</v>
      </c>
      <c r="O784">
        <v>9.2659278502456796E-3</v>
      </c>
      <c r="P784" t="s">
        <v>3781</v>
      </c>
      <c r="Q784">
        <v>9.1732605571252807E-3</v>
      </c>
      <c r="R784">
        <v>0.161934043973507</v>
      </c>
      <c r="S784">
        <v>7.6554929220017604E-3</v>
      </c>
      <c r="T784">
        <v>1.0474214112267699E-2</v>
      </c>
      <c r="W784">
        <v>8.2830782682221191E-3</v>
      </c>
      <c r="X784" t="s">
        <v>3781</v>
      </c>
      <c r="Y784">
        <v>8.2002445016184002E-3</v>
      </c>
      <c r="Z784">
        <v>0.14475059202683699</v>
      </c>
      <c r="AA784">
        <v>4.41017370639537E-3</v>
      </c>
      <c r="AB784">
        <v>1.05863971908399E-2</v>
      </c>
      <c r="AE784">
        <v>9.8418199290529508E-3</v>
      </c>
      <c r="AF784" t="s">
        <v>3781</v>
      </c>
      <c r="AG784">
        <v>9.7433967440779205E-3</v>
      </c>
      <c r="AH784">
        <v>0.16917448180314301</v>
      </c>
      <c r="AI784">
        <v>8.3379588494218206E-3</v>
      </c>
      <c r="AJ784">
        <v>8.3379588494210503E-3</v>
      </c>
      <c r="AM784">
        <v>1.77219959642229E-2</v>
      </c>
      <c r="AN784" t="s">
        <v>3781</v>
      </c>
      <c r="AO784">
        <v>1.7544767774466199E-2</v>
      </c>
      <c r="AP784">
        <v>0.30970304930195403</v>
      </c>
      <c r="AQ784">
        <v>9.2748081583478408E-3</v>
      </c>
      <c r="AR784">
        <v>9.2748081583455492E-3</v>
      </c>
      <c r="AU784">
        <v>7.6064836280380996E-3</v>
      </c>
      <c r="AV784" t="s">
        <v>3781</v>
      </c>
      <c r="AW784">
        <v>7.5304114866287996E-3</v>
      </c>
      <c r="AX784">
        <v>0.132934311032852</v>
      </c>
      <c r="AY784">
        <v>2.3993851434116402E-3</v>
      </c>
      <c r="AZ784">
        <v>3.6537123048084701E-3</v>
      </c>
      <c r="BC784">
        <v>1.0535793948220001E-2</v>
      </c>
      <c r="BD784" t="s">
        <v>3781</v>
      </c>
      <c r="BE784">
        <v>1.03997889422381E-2</v>
      </c>
      <c r="BF784">
        <v>0.11782868992310599</v>
      </c>
      <c r="BG784">
        <v>8.5553421973246606E-3</v>
      </c>
      <c r="BH784">
        <v>9.3684930892393992E-3</v>
      </c>
    </row>
    <row r="785" spans="1:60" ht="15" x14ac:dyDescent="0.25">
      <c r="A785" s="83" t="s">
        <v>4101</v>
      </c>
      <c r="B785" s="6" t="s">
        <v>783</v>
      </c>
      <c r="C785" s="6" t="s">
        <v>1778</v>
      </c>
      <c r="D785" s="55" t="s">
        <v>2780</v>
      </c>
      <c r="F785">
        <v>0</v>
      </c>
      <c r="G785" t="s">
        <v>3782</v>
      </c>
      <c r="H785">
        <v>0</v>
      </c>
      <c r="I785">
        <v>1000</v>
      </c>
      <c r="J785" s="126">
        <v>3.1675440518926701</v>
      </c>
      <c r="K785" s="126">
        <v>0</v>
      </c>
      <c r="O785">
        <v>0</v>
      </c>
      <c r="P785" t="s">
        <v>3782</v>
      </c>
      <c r="Q785">
        <v>0</v>
      </c>
      <c r="R785">
        <v>1000</v>
      </c>
      <c r="S785">
        <v>3.75716696024078</v>
      </c>
      <c r="T785">
        <v>0</v>
      </c>
      <c r="W785">
        <v>0</v>
      </c>
      <c r="X785" t="s">
        <v>3782</v>
      </c>
      <c r="Y785">
        <v>0</v>
      </c>
      <c r="Z785">
        <v>1000</v>
      </c>
      <c r="AA785">
        <v>1.7096212114349301</v>
      </c>
      <c r="AB785">
        <v>0</v>
      </c>
      <c r="AE785">
        <v>0</v>
      </c>
      <c r="AF785" t="s">
        <v>3782</v>
      </c>
      <c r="AG785">
        <v>0</v>
      </c>
      <c r="AH785">
        <v>1000</v>
      </c>
      <c r="AI785">
        <v>2.0560899664818502</v>
      </c>
      <c r="AJ785">
        <v>0.211863248864887</v>
      </c>
      <c r="AM785">
        <v>0</v>
      </c>
      <c r="AN785" t="s">
        <v>3782</v>
      </c>
      <c r="AO785">
        <v>0</v>
      </c>
      <c r="AP785">
        <v>1000</v>
      </c>
      <c r="AQ785">
        <v>6.56477663236842</v>
      </c>
      <c r="AR785">
        <v>0</v>
      </c>
      <c r="AU785">
        <v>0</v>
      </c>
      <c r="AV785" t="s">
        <v>3782</v>
      </c>
      <c r="AW785">
        <v>0</v>
      </c>
      <c r="AX785">
        <v>1000</v>
      </c>
      <c r="AY785">
        <v>7.4903581557841097</v>
      </c>
      <c r="AZ785">
        <v>0</v>
      </c>
      <c r="BC785">
        <v>0</v>
      </c>
      <c r="BD785" t="s">
        <v>3782</v>
      </c>
      <c r="BE785">
        <v>0</v>
      </c>
      <c r="BF785">
        <v>1000</v>
      </c>
      <c r="BG785">
        <v>0</v>
      </c>
      <c r="BH785">
        <v>0</v>
      </c>
    </row>
    <row r="786" spans="1:60" ht="15" customHeight="1" x14ac:dyDescent="0.25">
      <c r="B786" s="2" t="s">
        <v>784</v>
      </c>
      <c r="C786" s="2" t="s">
        <v>1779</v>
      </c>
      <c r="D786" s="55" t="s">
        <v>2781</v>
      </c>
      <c r="F786">
        <v>0</v>
      </c>
      <c r="G786" t="s">
        <v>3783</v>
      </c>
      <c r="H786">
        <v>-1000</v>
      </c>
      <c r="I786">
        <v>2.0946331729346599</v>
      </c>
      <c r="J786" s="126">
        <v>6.8709886152428199</v>
      </c>
      <c r="K786" s="126">
        <v>10.0137146499483</v>
      </c>
      <c r="O786">
        <v>0</v>
      </c>
      <c r="P786" t="s">
        <v>3783</v>
      </c>
      <c r="Q786">
        <v>-1000</v>
      </c>
      <c r="R786">
        <v>1.78220913986081</v>
      </c>
      <c r="S786">
        <v>5.8027276910011096</v>
      </c>
      <c r="T786">
        <v>9.5429814436605493</v>
      </c>
      <c r="W786">
        <v>0</v>
      </c>
      <c r="X786" t="s">
        <v>3783</v>
      </c>
      <c r="Y786">
        <v>-1000</v>
      </c>
      <c r="Z786">
        <v>1.57784270952004</v>
      </c>
      <c r="AA786">
        <v>0</v>
      </c>
      <c r="AB786">
        <v>0</v>
      </c>
      <c r="AE786">
        <v>0</v>
      </c>
      <c r="AF786" t="s">
        <v>3783</v>
      </c>
      <c r="AG786">
        <v>-1000</v>
      </c>
      <c r="AH786">
        <v>1.49398421664876</v>
      </c>
      <c r="AI786">
        <v>0</v>
      </c>
      <c r="AJ786">
        <v>0.88273392568862596</v>
      </c>
      <c r="AM786">
        <v>0</v>
      </c>
      <c r="AN786" t="s">
        <v>3783</v>
      </c>
      <c r="AO786">
        <v>-1000</v>
      </c>
      <c r="AP786">
        <v>3.4085132843789601</v>
      </c>
      <c r="AQ786">
        <v>0</v>
      </c>
      <c r="AR786">
        <v>0</v>
      </c>
      <c r="AU786">
        <v>0</v>
      </c>
      <c r="AV786" t="s">
        <v>3783</v>
      </c>
      <c r="AW786">
        <v>-1000</v>
      </c>
      <c r="AX786">
        <v>1.46304549473143</v>
      </c>
      <c r="AY786">
        <v>0</v>
      </c>
      <c r="AZ786">
        <v>2.3536998854783602</v>
      </c>
      <c r="BC786">
        <v>0</v>
      </c>
      <c r="BD786" t="s">
        <v>3783</v>
      </c>
      <c r="BE786">
        <v>-1000</v>
      </c>
      <c r="BF786">
        <v>1.31600403700213</v>
      </c>
      <c r="BG786">
        <v>6.2336152745181197</v>
      </c>
      <c r="BH786">
        <v>6.2287361151754803</v>
      </c>
    </row>
    <row r="787" spans="1:60" ht="15" customHeight="1" x14ac:dyDescent="0.25">
      <c r="B787" s="2" t="s">
        <v>785</v>
      </c>
      <c r="C787" s="2" t="s">
        <v>1780</v>
      </c>
      <c r="D787" s="5" t="s">
        <v>2782</v>
      </c>
      <c r="F787">
        <v>0</v>
      </c>
      <c r="G787" t="s">
        <v>3784</v>
      </c>
      <c r="H787">
        <v>0</v>
      </c>
      <c r="I787">
        <v>0</v>
      </c>
      <c r="J787" s="126">
        <v>0</v>
      </c>
      <c r="K787" s="126">
        <v>0</v>
      </c>
      <c r="O787">
        <v>0</v>
      </c>
      <c r="P787" t="s">
        <v>3784</v>
      </c>
      <c r="Q787">
        <v>0</v>
      </c>
      <c r="R787">
        <v>0</v>
      </c>
      <c r="S787">
        <v>0</v>
      </c>
      <c r="T787">
        <v>0</v>
      </c>
      <c r="W787">
        <v>0</v>
      </c>
      <c r="X787" t="s">
        <v>3784</v>
      </c>
      <c r="Y787">
        <v>0</v>
      </c>
      <c r="Z787">
        <v>0</v>
      </c>
      <c r="AA787">
        <v>0</v>
      </c>
      <c r="AB787">
        <v>0</v>
      </c>
      <c r="AE787">
        <v>0</v>
      </c>
      <c r="AF787" t="s">
        <v>3784</v>
      </c>
      <c r="AG787">
        <v>0</v>
      </c>
      <c r="AH787">
        <v>0</v>
      </c>
      <c r="AI787">
        <v>0</v>
      </c>
      <c r="AJ787">
        <v>0</v>
      </c>
      <c r="AM787">
        <v>0</v>
      </c>
      <c r="AN787" t="s">
        <v>3784</v>
      </c>
      <c r="AO787">
        <v>0</v>
      </c>
      <c r="AP787">
        <v>0</v>
      </c>
      <c r="AQ787">
        <v>0</v>
      </c>
      <c r="AR787">
        <v>0</v>
      </c>
      <c r="AU787">
        <v>0</v>
      </c>
      <c r="AV787" t="s">
        <v>3784</v>
      </c>
      <c r="AW787">
        <v>0</v>
      </c>
      <c r="AX787">
        <v>0</v>
      </c>
      <c r="AY787">
        <v>0</v>
      </c>
      <c r="AZ787">
        <v>0</v>
      </c>
      <c r="BC787">
        <v>0</v>
      </c>
      <c r="BD787" t="s">
        <v>3784</v>
      </c>
      <c r="BE787">
        <v>0</v>
      </c>
      <c r="BF787">
        <v>0</v>
      </c>
      <c r="BG787">
        <v>0</v>
      </c>
      <c r="BH787">
        <v>0</v>
      </c>
    </row>
    <row r="788" spans="1:60" ht="15" customHeight="1" x14ac:dyDescent="0.25">
      <c r="B788" s="2" t="s">
        <v>786</v>
      </c>
      <c r="C788" s="2" t="s">
        <v>1781</v>
      </c>
      <c r="D788" s="5" t="s">
        <v>2783</v>
      </c>
      <c r="F788">
        <v>0</v>
      </c>
      <c r="G788" t="s">
        <v>3785</v>
      </c>
      <c r="H788">
        <v>0</v>
      </c>
      <c r="I788">
        <v>9.2203924102788708</v>
      </c>
      <c r="J788" s="126">
        <v>0</v>
      </c>
      <c r="K788" s="126">
        <v>0</v>
      </c>
      <c r="O788">
        <v>0</v>
      </c>
      <c r="P788" t="s">
        <v>3785</v>
      </c>
      <c r="Q788">
        <v>0</v>
      </c>
      <c r="R788">
        <v>7.1288365594072802</v>
      </c>
      <c r="S788">
        <v>0</v>
      </c>
      <c r="T788">
        <v>0</v>
      </c>
      <c r="W788">
        <v>0</v>
      </c>
      <c r="X788" t="s">
        <v>3785</v>
      </c>
      <c r="Y788">
        <v>0</v>
      </c>
      <c r="Z788">
        <v>6.3723495512283703</v>
      </c>
      <c r="AA788">
        <v>0</v>
      </c>
      <c r="AB788">
        <v>0</v>
      </c>
      <c r="AE788">
        <v>0</v>
      </c>
      <c r="AF788" t="s">
        <v>3785</v>
      </c>
      <c r="AG788">
        <v>0</v>
      </c>
      <c r="AH788">
        <v>7.8778190556882199</v>
      </c>
      <c r="AI788">
        <v>0</v>
      </c>
      <c r="AJ788">
        <v>0</v>
      </c>
      <c r="AM788">
        <v>0</v>
      </c>
      <c r="AN788" t="s">
        <v>3785</v>
      </c>
      <c r="AO788">
        <v>0</v>
      </c>
      <c r="AP788">
        <v>13.634053137580599</v>
      </c>
      <c r="AQ788">
        <v>0</v>
      </c>
      <c r="AR788">
        <v>0</v>
      </c>
      <c r="AU788">
        <v>0</v>
      </c>
      <c r="AV788" t="s">
        <v>3785</v>
      </c>
      <c r="AW788">
        <v>0</v>
      </c>
      <c r="AX788">
        <v>5.8521819789562697</v>
      </c>
      <c r="AY788">
        <v>0</v>
      </c>
      <c r="AZ788">
        <v>0</v>
      </c>
      <c r="BC788">
        <v>0</v>
      </c>
      <c r="BD788" t="s">
        <v>3785</v>
      </c>
      <c r="BE788">
        <v>0</v>
      </c>
      <c r="BF788">
        <v>5.2640161479947603</v>
      </c>
      <c r="BG788">
        <v>0</v>
      </c>
      <c r="BH788">
        <v>0</v>
      </c>
    </row>
    <row r="789" spans="1:60" ht="15" customHeight="1" x14ac:dyDescent="0.25">
      <c r="B789" s="2" t="s">
        <v>787</v>
      </c>
      <c r="C789" s="2" t="s">
        <v>1782</v>
      </c>
      <c r="D789" s="5" t="s">
        <v>2784</v>
      </c>
      <c r="F789">
        <v>0</v>
      </c>
      <c r="G789" t="s">
        <v>3786</v>
      </c>
      <c r="H789">
        <v>0</v>
      </c>
      <c r="I789">
        <v>9.2203924101287793</v>
      </c>
      <c r="J789" s="126">
        <v>0</v>
      </c>
      <c r="K789" s="126">
        <v>0</v>
      </c>
      <c r="O789">
        <v>0</v>
      </c>
      <c r="P789" t="s">
        <v>3786</v>
      </c>
      <c r="Q789">
        <v>0</v>
      </c>
      <c r="R789">
        <v>7.1288365594202103</v>
      </c>
      <c r="S789">
        <v>0</v>
      </c>
      <c r="T789">
        <v>0</v>
      </c>
      <c r="W789">
        <v>0</v>
      </c>
      <c r="X789" t="s">
        <v>3786</v>
      </c>
      <c r="Y789">
        <v>0</v>
      </c>
      <c r="Z789">
        <v>6.3723495512868</v>
      </c>
      <c r="AA789">
        <v>0</v>
      </c>
      <c r="AB789">
        <v>0</v>
      </c>
      <c r="AE789">
        <v>0</v>
      </c>
      <c r="AF789" t="s">
        <v>3786</v>
      </c>
      <c r="AG789">
        <v>0</v>
      </c>
      <c r="AH789">
        <v>7.8778190556608401</v>
      </c>
      <c r="AI789">
        <v>0</v>
      </c>
      <c r="AJ789">
        <v>0</v>
      </c>
      <c r="AM789">
        <v>0</v>
      </c>
      <c r="AN789" t="s">
        <v>3786</v>
      </c>
      <c r="AO789">
        <v>0</v>
      </c>
      <c r="AP789">
        <v>13.6340531376187</v>
      </c>
      <c r="AQ789">
        <v>0</v>
      </c>
      <c r="AR789">
        <v>0</v>
      </c>
      <c r="AU789">
        <v>0</v>
      </c>
      <c r="AV789" t="s">
        <v>3786</v>
      </c>
      <c r="AW789">
        <v>0</v>
      </c>
      <c r="AX789">
        <v>5.8521819788507399</v>
      </c>
      <c r="AY789">
        <v>0</v>
      </c>
      <c r="AZ789">
        <v>0</v>
      </c>
      <c r="BC789">
        <v>0</v>
      </c>
      <c r="BD789" t="s">
        <v>3786</v>
      </c>
      <c r="BE789">
        <v>0</v>
      </c>
      <c r="BF789">
        <v>5.2640161479547602</v>
      </c>
      <c r="BG789">
        <v>0</v>
      </c>
      <c r="BH789">
        <v>0</v>
      </c>
    </row>
    <row r="790" spans="1:60" ht="15" x14ac:dyDescent="0.25">
      <c r="A790" s="82" t="s">
        <v>4088</v>
      </c>
      <c r="B790" s="2" t="s">
        <v>788</v>
      </c>
      <c r="C790" s="2" t="s">
        <v>1783</v>
      </c>
      <c r="D790" s="5" t="s">
        <v>2785</v>
      </c>
      <c r="F790">
        <v>9.3908500409546605</v>
      </c>
      <c r="G790" t="s">
        <v>3787</v>
      </c>
      <c r="H790">
        <v>8.2692263551946308</v>
      </c>
      <c r="I790">
        <v>11.141527796902199</v>
      </c>
      <c r="J790" s="126">
        <v>10.894595677963</v>
      </c>
      <c r="K790" s="126">
        <v>11.623712318738701</v>
      </c>
      <c r="O790">
        <v>7.0964868626545003</v>
      </c>
      <c r="P790" t="s">
        <v>3787</v>
      </c>
      <c r="Q790">
        <v>6.0578054938126797</v>
      </c>
      <c r="R790">
        <v>8.4500404810271501</v>
      </c>
      <c r="S790">
        <v>9.6598932438103002</v>
      </c>
      <c r="T790">
        <v>10.1329795180185</v>
      </c>
      <c r="W790">
        <v>6.3116717170990997</v>
      </c>
      <c r="X790" t="s">
        <v>3787</v>
      </c>
      <c r="Y790">
        <v>5.5433336037815497</v>
      </c>
      <c r="Z790">
        <v>7.5215917235377701</v>
      </c>
      <c r="AA790">
        <v>9.0189147284263491</v>
      </c>
      <c r="AB790">
        <v>5.7361231698531601</v>
      </c>
      <c r="AE790">
        <v>7.1433402794947396</v>
      </c>
      <c r="AF790" t="s">
        <v>3787</v>
      </c>
      <c r="AG790">
        <v>6.4937055922686104</v>
      </c>
      <c r="AH790">
        <v>9.1247873835805002</v>
      </c>
      <c r="AI790">
        <v>7.74608843358169</v>
      </c>
      <c r="AJ790">
        <v>6.7845956416533699</v>
      </c>
      <c r="AM790">
        <v>12.658152627592701</v>
      </c>
      <c r="AN790" t="s">
        <v>3787</v>
      </c>
      <c r="AO790">
        <v>12.0491135857866</v>
      </c>
      <c r="AP790">
        <v>15.2468542488806</v>
      </c>
      <c r="AQ790">
        <v>19.1347749272323</v>
      </c>
      <c r="AR790">
        <v>8.4033522340392892</v>
      </c>
      <c r="AU790">
        <v>6.0529145642598197</v>
      </c>
      <c r="AV790" t="s">
        <v>3787</v>
      </c>
      <c r="AW790">
        <v>5.2742660803182799</v>
      </c>
      <c r="AX790">
        <v>7.1640693967339102</v>
      </c>
      <c r="AY790">
        <v>8.4803577146668694</v>
      </c>
      <c r="AZ790">
        <v>3.34369921375799</v>
      </c>
      <c r="BC790">
        <v>7.5583886159859102</v>
      </c>
      <c r="BD790" t="s">
        <v>3787</v>
      </c>
      <c r="BE790">
        <v>6.8458593399297998</v>
      </c>
      <c r="BF790">
        <v>8.56285754055477</v>
      </c>
      <c r="BG790">
        <v>11.7772108160631</v>
      </c>
      <c r="BH790">
        <v>11.118734392815799</v>
      </c>
    </row>
    <row r="791" spans="1:60" ht="15" customHeight="1" x14ac:dyDescent="0.25">
      <c r="B791" s="2" t="s">
        <v>789</v>
      </c>
      <c r="C791" s="2" t="s">
        <v>1784</v>
      </c>
      <c r="D791" s="5" t="s">
        <v>2786</v>
      </c>
      <c r="F791">
        <v>9.3935997617419407</v>
      </c>
      <c r="G791" t="s">
        <v>3788</v>
      </c>
      <c r="H791">
        <v>7.2817822723288801</v>
      </c>
      <c r="I791">
        <v>14.1970765799582</v>
      </c>
      <c r="J791" s="126">
        <v>10.8965560367508</v>
      </c>
      <c r="K791" s="126">
        <v>11.626621668148299</v>
      </c>
      <c r="O791">
        <v>7.0986128350079998</v>
      </c>
      <c r="P791" t="s">
        <v>3788</v>
      </c>
      <c r="Q791">
        <v>5.4658404913101304</v>
      </c>
      <c r="R791">
        <v>10.8124679110049</v>
      </c>
      <c r="S791">
        <v>9.6616497183445098</v>
      </c>
      <c r="T791">
        <v>10.1353827192938</v>
      </c>
      <c r="W791">
        <v>6.3135721846706501</v>
      </c>
      <c r="X791" t="s">
        <v>3788</v>
      </c>
      <c r="Y791">
        <v>4.8540638869537798</v>
      </c>
      <c r="Z791">
        <v>9.6333260504358105</v>
      </c>
      <c r="AA791">
        <v>9.0199265976666503</v>
      </c>
      <c r="AB791">
        <v>5.7361231698531601</v>
      </c>
      <c r="AE791">
        <v>7.1455983843941304</v>
      </c>
      <c r="AF791" t="s">
        <v>3788</v>
      </c>
      <c r="AG791">
        <v>5.3218947842791504</v>
      </c>
      <c r="AH791">
        <v>11.242969955368601</v>
      </c>
      <c r="AI791">
        <v>7.74800149294117</v>
      </c>
      <c r="AJ791">
        <v>6.78650870101285</v>
      </c>
      <c r="AM791">
        <v>12.6622187582681</v>
      </c>
      <c r="AN791" t="s">
        <v>3788</v>
      </c>
      <c r="AO791">
        <v>9.5395065582968108</v>
      </c>
      <c r="AP791">
        <v>19.765046411559201</v>
      </c>
      <c r="AQ791">
        <v>19.136902937081601</v>
      </c>
      <c r="AR791">
        <v>8.4054802438885208</v>
      </c>
      <c r="AU791">
        <v>6.0546597941129203</v>
      </c>
      <c r="AV791" t="s">
        <v>3788</v>
      </c>
      <c r="AW791">
        <v>4.7142894818207397</v>
      </c>
      <c r="AX791">
        <v>9.1034259660196994</v>
      </c>
      <c r="AY791">
        <v>8.4809082290419209</v>
      </c>
      <c r="AZ791">
        <v>3.3445375206683798</v>
      </c>
      <c r="BC791">
        <v>7.5608059461245603</v>
      </c>
      <c r="BD791" t="s">
        <v>3788</v>
      </c>
      <c r="BE791">
        <v>6.3538140245186696</v>
      </c>
      <c r="BF791">
        <v>10.301826135517</v>
      </c>
      <c r="BG791">
        <v>11.7791737518079</v>
      </c>
      <c r="BH791">
        <v>11.118734392815799</v>
      </c>
    </row>
    <row r="792" spans="1:60" ht="15" customHeight="1" x14ac:dyDescent="0.25">
      <c r="B792" s="2" t="s">
        <v>790</v>
      </c>
      <c r="C792" s="2" t="s">
        <v>1785</v>
      </c>
      <c r="D792" s="5" t="s">
        <v>2787</v>
      </c>
      <c r="F792">
        <v>-8.5195582136911998</v>
      </c>
      <c r="G792" t="s">
        <v>3789</v>
      </c>
      <c r="H792">
        <v>-11.106501472503099</v>
      </c>
      <c r="I792">
        <v>-6.4164818909691803</v>
      </c>
      <c r="J792" s="126">
        <v>0.57483472479623299</v>
      </c>
      <c r="K792" s="126">
        <v>0.85310662393237602</v>
      </c>
      <c r="O792">
        <v>-6.4228394344649997</v>
      </c>
      <c r="P792" t="s">
        <v>3789</v>
      </c>
      <c r="Q792">
        <v>-8.4229598789453402</v>
      </c>
      <c r="R792">
        <v>-4.79682540928252</v>
      </c>
      <c r="S792">
        <v>0.41504987847952202</v>
      </c>
      <c r="T792">
        <v>0.70468913767626895</v>
      </c>
      <c r="W792">
        <v>-5.7094789887440802</v>
      </c>
      <c r="X792" t="s">
        <v>3789</v>
      </c>
      <c r="Y792">
        <v>-7.4973565140422798</v>
      </c>
      <c r="Z792">
        <v>-4.2560118406127003</v>
      </c>
      <c r="AA792">
        <v>-6.0893726720147496</v>
      </c>
      <c r="AB792">
        <v>-3.9164755580153501</v>
      </c>
      <c r="AE792">
        <v>-5.5864177035019802</v>
      </c>
      <c r="AF792" t="s">
        <v>3789</v>
      </c>
      <c r="AG792">
        <v>-8.61576059948686</v>
      </c>
      <c r="AH792">
        <v>-3.8208883859846301</v>
      </c>
      <c r="AI792">
        <v>-4.0538158347675299</v>
      </c>
      <c r="AJ792">
        <v>-4.0538158347676498</v>
      </c>
      <c r="AM792">
        <v>-11.369735839049801</v>
      </c>
      <c r="AN792" t="s">
        <v>3789</v>
      </c>
      <c r="AO792">
        <v>-15.1950139526227</v>
      </c>
      <c r="AP792">
        <v>-8.2599490684371002</v>
      </c>
      <c r="AQ792">
        <v>-10.6457052544042</v>
      </c>
      <c r="AR792">
        <v>-7.7290591935797002</v>
      </c>
      <c r="AU792">
        <v>-5.4999113230941301</v>
      </c>
      <c r="AV792" t="s">
        <v>3789</v>
      </c>
      <c r="AW792">
        <v>-7.1418433890583</v>
      </c>
      <c r="AX792">
        <v>-4.1650890282912796</v>
      </c>
      <c r="AY792">
        <v>0.15142697003716399</v>
      </c>
      <c r="AZ792">
        <v>0.235816186856141</v>
      </c>
      <c r="BC792">
        <v>-6.7924199389293598</v>
      </c>
      <c r="BD792" t="s">
        <v>3789</v>
      </c>
      <c r="BE792">
        <v>-8.2973231441375201</v>
      </c>
      <c r="BF792">
        <v>-5.5953469986454802</v>
      </c>
      <c r="BG792">
        <v>-3.4016088002650799</v>
      </c>
      <c r="BH792">
        <v>-2.68889419636798</v>
      </c>
    </row>
    <row r="793" spans="1:60" ht="15" customHeight="1" x14ac:dyDescent="0.25">
      <c r="B793" s="2" t="s">
        <v>791</v>
      </c>
      <c r="C793" s="2" t="s">
        <v>1786</v>
      </c>
      <c r="D793" s="5" t="s">
        <v>2788</v>
      </c>
      <c r="F793">
        <v>0</v>
      </c>
      <c r="G793" t="s">
        <v>3790</v>
      </c>
      <c r="H793">
        <v>0</v>
      </c>
      <c r="I793">
        <v>0</v>
      </c>
      <c r="J793" s="126">
        <v>0</v>
      </c>
      <c r="K793" s="126">
        <v>0</v>
      </c>
      <c r="O793">
        <v>0</v>
      </c>
      <c r="P793" t="s">
        <v>3790</v>
      </c>
      <c r="Q793">
        <v>0</v>
      </c>
      <c r="R793">
        <v>0</v>
      </c>
      <c r="S793">
        <v>0</v>
      </c>
      <c r="T793">
        <v>0</v>
      </c>
      <c r="W793">
        <v>0</v>
      </c>
      <c r="X793" t="s">
        <v>3790</v>
      </c>
      <c r="Y793">
        <v>0</v>
      </c>
      <c r="Z793">
        <v>0</v>
      </c>
      <c r="AA793">
        <v>0</v>
      </c>
      <c r="AB793">
        <v>0</v>
      </c>
      <c r="AE793">
        <v>0</v>
      </c>
      <c r="AF793" t="s">
        <v>3790</v>
      </c>
      <c r="AG793">
        <v>0</v>
      </c>
      <c r="AH793">
        <v>0</v>
      </c>
      <c r="AI793">
        <v>0</v>
      </c>
      <c r="AJ793">
        <v>0</v>
      </c>
      <c r="AM793">
        <v>0</v>
      </c>
      <c r="AN793" t="s">
        <v>3790</v>
      </c>
      <c r="AO793">
        <v>0</v>
      </c>
      <c r="AP793">
        <v>0</v>
      </c>
      <c r="AQ793">
        <v>0</v>
      </c>
      <c r="AR793">
        <v>0</v>
      </c>
      <c r="AU793">
        <v>0</v>
      </c>
      <c r="AV793" t="s">
        <v>3790</v>
      </c>
      <c r="AW793">
        <v>0</v>
      </c>
      <c r="AX793">
        <v>0</v>
      </c>
      <c r="AY793">
        <v>0</v>
      </c>
      <c r="AZ793">
        <v>0</v>
      </c>
      <c r="BC793">
        <v>0</v>
      </c>
      <c r="BD793" t="s">
        <v>3790</v>
      </c>
      <c r="BE793">
        <v>0</v>
      </c>
      <c r="BF793">
        <v>0</v>
      </c>
      <c r="BG793">
        <v>0</v>
      </c>
      <c r="BH793">
        <v>0</v>
      </c>
    </row>
    <row r="794" spans="1:60" ht="15" customHeight="1" x14ac:dyDescent="0.25">
      <c r="B794" s="2" t="s">
        <v>792</v>
      </c>
      <c r="C794" s="2" t="s">
        <v>1787</v>
      </c>
      <c r="D794" s="55" t="s">
        <v>2789</v>
      </c>
      <c r="F794">
        <v>-0.399901500480837</v>
      </c>
      <c r="G794" t="s">
        <v>3791</v>
      </c>
      <c r="H794">
        <v>-0.43601462795947998</v>
      </c>
      <c r="I794">
        <v>-0.39590214176701</v>
      </c>
      <c r="J794" s="126">
        <v>-0.28510182720310701</v>
      </c>
      <c r="K794" s="126">
        <v>-0.42311684870537603</v>
      </c>
      <c r="O794">
        <v>-0.30918758663699503</v>
      </c>
      <c r="P794" t="s">
        <v>3791</v>
      </c>
      <c r="Q794">
        <v>-0.337108803328874</v>
      </c>
      <c r="R794">
        <v>-0.30609544333697197</v>
      </c>
      <c r="S794">
        <v>-0.25545022790208799</v>
      </c>
      <c r="T794">
        <v>-0.34950595726957101</v>
      </c>
      <c r="W794">
        <v>-0.27639163838387099</v>
      </c>
      <c r="X794" t="s">
        <v>3791</v>
      </c>
      <c r="Y794">
        <v>-0.30135003403461302</v>
      </c>
      <c r="Z794">
        <v>-0.27362762243194499</v>
      </c>
      <c r="AA794">
        <v>-0.147159678660159</v>
      </c>
      <c r="AB794">
        <v>-0.35324930773435897</v>
      </c>
      <c r="AE794">
        <v>-0.32840408442189101</v>
      </c>
      <c r="AF794" t="s">
        <v>3791</v>
      </c>
      <c r="AG794">
        <v>-0.35743761875505697</v>
      </c>
      <c r="AH794">
        <v>-0.32511987721420599</v>
      </c>
      <c r="AI794">
        <v>-0.27822290609162798</v>
      </c>
      <c r="AJ794">
        <v>-0.27822290609162798</v>
      </c>
      <c r="AM794">
        <v>-0.59135158951426103</v>
      </c>
      <c r="AN794" t="s">
        <v>3791</v>
      </c>
      <c r="AO794">
        <v>-0.64475165248416</v>
      </c>
      <c r="AP794">
        <v>-0.58543779899480297</v>
      </c>
      <c r="AQ794">
        <v>-0.30948390677622201</v>
      </c>
      <c r="AR794">
        <v>-0.30948390677610899</v>
      </c>
      <c r="AU794">
        <v>-0.253814874641421</v>
      </c>
      <c r="AV794" t="s">
        <v>3791</v>
      </c>
      <c r="AW794">
        <v>-0.27673585770980902</v>
      </c>
      <c r="AX794">
        <v>-0.25127648213583598</v>
      </c>
      <c r="AY794">
        <v>-8.0063228841595502E-2</v>
      </c>
      <c r="AZ794">
        <v>-0.12191790266956599</v>
      </c>
      <c r="BC794">
        <v>-0.35156076723262702</v>
      </c>
      <c r="BD794" t="s">
        <v>3791</v>
      </c>
      <c r="BE794">
        <v>-0.38020416384449601</v>
      </c>
      <c r="BF794">
        <v>-0.34702252127931399</v>
      </c>
      <c r="BG794">
        <v>-0.28547660305537198</v>
      </c>
      <c r="BH794">
        <v>-0.31261000684457901</v>
      </c>
    </row>
    <row r="795" spans="1:60" ht="15" x14ac:dyDescent="0.25">
      <c r="A795" s="82" t="s">
        <v>4089</v>
      </c>
      <c r="B795" s="2" t="s">
        <v>793</v>
      </c>
      <c r="C795" s="2" t="s">
        <v>1788</v>
      </c>
      <c r="D795" s="5" t="s">
        <v>2790</v>
      </c>
      <c r="F795">
        <v>-0.217254423675627</v>
      </c>
      <c r="G795" t="s">
        <v>3792</v>
      </c>
      <c r="H795">
        <v>-0.31530334934427601</v>
      </c>
      <c r="I795">
        <v>0.70695754831012902</v>
      </c>
      <c r="J795" s="126">
        <v>-0.15488722368729699</v>
      </c>
      <c r="K795" s="126">
        <v>-0.22986662216169401</v>
      </c>
      <c r="O795">
        <v>-0.16797229033068101</v>
      </c>
      <c r="P795" t="s">
        <v>3792</v>
      </c>
      <c r="Q795">
        <v>-0.243779776046608</v>
      </c>
      <c r="R795">
        <v>0.546591233812592</v>
      </c>
      <c r="S795">
        <v>-0.13877840411692</v>
      </c>
      <c r="T795">
        <v>-0.18987604504229699</v>
      </c>
      <c r="W795">
        <v>-0.15015524081218201</v>
      </c>
      <c r="X795" t="s">
        <v>3792</v>
      </c>
      <c r="Y795">
        <v>-0.21791830334632301</v>
      </c>
      <c r="Z795">
        <v>0.48858132080977201</v>
      </c>
      <c r="AA795">
        <v>-7.9947414893808896E-2</v>
      </c>
      <c r="AB795">
        <v>-0.19190969444559899</v>
      </c>
      <c r="AE795">
        <v>-0.178412033983363</v>
      </c>
      <c r="AF795" t="s">
        <v>3792</v>
      </c>
      <c r="AG795">
        <v>-0.24890139258013699</v>
      </c>
      <c r="AH795">
        <v>0.386073537855737</v>
      </c>
      <c r="AI795">
        <v>-0.15115011332443401</v>
      </c>
      <c r="AJ795">
        <v>-0.15115011332443401</v>
      </c>
      <c r="AM795">
        <v>-0.32126348267036098</v>
      </c>
      <c r="AN795" t="s">
        <v>3792</v>
      </c>
      <c r="AO795">
        <v>-0.46624692840805398</v>
      </c>
      <c r="AP795">
        <v>0.78112501286784697</v>
      </c>
      <c r="AQ795">
        <v>-0.16813327212491899</v>
      </c>
      <c r="AR795">
        <v>-0.16813327212491899</v>
      </c>
      <c r="AU795">
        <v>-0.137889966014654</v>
      </c>
      <c r="AV795" t="s">
        <v>3792</v>
      </c>
      <c r="AW795">
        <v>-0.200121607610413</v>
      </c>
      <c r="AX795">
        <v>0.44870726395038202</v>
      </c>
      <c r="AY795">
        <v>-4.3495937421312199E-2</v>
      </c>
      <c r="AZ795">
        <v>-6.6234319322006699E-2</v>
      </c>
      <c r="BC795">
        <v>-0.19099236131955899</v>
      </c>
      <c r="BD795" t="s">
        <v>3792</v>
      </c>
      <c r="BE795">
        <v>-0.24574443599863099</v>
      </c>
      <c r="BF795">
        <v>0.33787474562859598</v>
      </c>
      <c r="BG795">
        <v>-0.15509082810410699</v>
      </c>
      <c r="BH795">
        <v>-0.169831588004968</v>
      </c>
    </row>
    <row r="796" spans="1:60" ht="15" customHeight="1" x14ac:dyDescent="0.25">
      <c r="B796" s="2" t="s">
        <v>794</v>
      </c>
      <c r="C796" s="2" t="s">
        <v>1789</v>
      </c>
      <c r="D796" s="5" t="s">
        <v>2791</v>
      </c>
      <c r="F796">
        <v>0</v>
      </c>
      <c r="G796" t="s">
        <v>3793</v>
      </c>
      <c r="H796">
        <v>0</v>
      </c>
      <c r="I796">
        <v>0</v>
      </c>
      <c r="J796" s="126">
        <v>0</v>
      </c>
      <c r="K796" s="126">
        <v>0</v>
      </c>
      <c r="O796">
        <v>0</v>
      </c>
      <c r="P796" t="s">
        <v>3793</v>
      </c>
      <c r="Q796">
        <v>0</v>
      </c>
      <c r="R796">
        <v>0</v>
      </c>
      <c r="S796">
        <v>0</v>
      </c>
      <c r="T796">
        <v>0</v>
      </c>
      <c r="W796">
        <v>0</v>
      </c>
      <c r="X796" t="s">
        <v>3793</v>
      </c>
      <c r="Y796">
        <v>0</v>
      </c>
      <c r="Z796">
        <v>0</v>
      </c>
      <c r="AA796">
        <v>0</v>
      </c>
      <c r="AB796">
        <v>0</v>
      </c>
      <c r="AE796">
        <v>0</v>
      </c>
      <c r="AF796" t="s">
        <v>3793</v>
      </c>
      <c r="AG796">
        <v>0</v>
      </c>
      <c r="AH796">
        <v>0</v>
      </c>
      <c r="AI796">
        <v>0</v>
      </c>
      <c r="AJ796">
        <v>0</v>
      </c>
      <c r="AM796">
        <v>0</v>
      </c>
      <c r="AN796" t="s">
        <v>3793</v>
      </c>
      <c r="AO796">
        <v>0</v>
      </c>
      <c r="AP796">
        <v>0</v>
      </c>
      <c r="AQ796">
        <v>0</v>
      </c>
      <c r="AR796">
        <v>0</v>
      </c>
      <c r="AU796">
        <v>0</v>
      </c>
      <c r="AV796" t="s">
        <v>3793</v>
      </c>
      <c r="AW796">
        <v>0</v>
      </c>
      <c r="AX796">
        <v>0</v>
      </c>
      <c r="AY796">
        <v>0</v>
      </c>
      <c r="AZ796">
        <v>0</v>
      </c>
      <c r="BC796">
        <v>0</v>
      </c>
      <c r="BD796" t="s">
        <v>3793</v>
      </c>
      <c r="BE796">
        <v>0</v>
      </c>
      <c r="BF796">
        <v>0</v>
      </c>
      <c r="BG796">
        <v>0</v>
      </c>
      <c r="BH796">
        <v>0</v>
      </c>
    </row>
    <row r="797" spans="1:60" ht="15" customHeight="1" x14ac:dyDescent="0.25">
      <c r="B797" s="2" t="s">
        <v>795</v>
      </c>
      <c r="C797" s="2" t="s">
        <v>1790</v>
      </c>
      <c r="D797" s="5" t="s">
        <v>2792</v>
      </c>
      <c r="F797">
        <v>2.87627999140341E-2</v>
      </c>
      <c r="G797" t="s">
        <v>3794</v>
      </c>
      <c r="H797">
        <v>2.8475147193717E-2</v>
      </c>
      <c r="I797">
        <v>3.4070045500925503E-2</v>
      </c>
      <c r="J797" s="126">
        <v>2.05058665724209E-2</v>
      </c>
      <c r="K797" s="126">
        <v>3.04325571295294E-2</v>
      </c>
      <c r="O797">
        <v>2.2238227862658302E-2</v>
      </c>
      <c r="P797" t="s">
        <v>3794</v>
      </c>
      <c r="Q797">
        <v>2.2015826348933801E-2</v>
      </c>
      <c r="R797">
        <v>2.6341576688650999E-2</v>
      </c>
      <c r="S797">
        <v>1.8373183857306699E-2</v>
      </c>
      <c r="T797">
        <v>2.5138115024788001E-2</v>
      </c>
      <c r="W797">
        <v>1.9879388757431098E-2</v>
      </c>
      <c r="X797" t="s">
        <v>3794</v>
      </c>
      <c r="Y797">
        <v>1.9680587708421599E-2</v>
      </c>
      <c r="Z797">
        <v>2.35473046692505E-2</v>
      </c>
      <c r="AA797">
        <v>1.0584417381778601E-2</v>
      </c>
      <c r="AB797">
        <v>2.5407354425738101E-2</v>
      </c>
      <c r="AE797">
        <v>2.36203689153172E-2</v>
      </c>
      <c r="AF797" t="s">
        <v>3794</v>
      </c>
      <c r="AG797">
        <v>2.3384153260508401E-2</v>
      </c>
      <c r="AH797">
        <v>2.7951004887086101E-2</v>
      </c>
      <c r="AI797">
        <v>2.0011102158378001E-2</v>
      </c>
      <c r="AJ797">
        <v>2.0011102158378001E-2</v>
      </c>
      <c r="AM797">
        <v>4.2532792268957599E-2</v>
      </c>
      <c r="AN797" t="s">
        <v>3794</v>
      </c>
      <c r="AO797">
        <v>4.21074445940803E-2</v>
      </c>
      <c r="AP797">
        <v>5.0380535090198499E-2</v>
      </c>
      <c r="AQ797">
        <v>2.2259540603158701E-2</v>
      </c>
      <c r="AR797">
        <v>2.2259540603158701E-2</v>
      </c>
      <c r="AU797">
        <v>1.82555615463116E-2</v>
      </c>
      <c r="AV797" t="s">
        <v>3794</v>
      </c>
      <c r="AW797">
        <v>1.80729883985578E-2</v>
      </c>
      <c r="AX797">
        <v>2.1624069696486E-2</v>
      </c>
      <c r="AY797">
        <v>5.7585246088365204E-3</v>
      </c>
      <c r="AZ797">
        <v>8.7689099345880095E-3</v>
      </c>
      <c r="BC797">
        <v>2.5285906637918701E-2</v>
      </c>
      <c r="BD797" t="s">
        <v>3794</v>
      </c>
      <c r="BE797">
        <v>2.4959494608538101E-2</v>
      </c>
      <c r="BF797">
        <v>2.99656916109825E-2</v>
      </c>
      <c r="BG797">
        <v>2.0532822217319301E-2</v>
      </c>
      <c r="BH797">
        <v>2.24843844475799E-2</v>
      </c>
    </row>
    <row r="798" spans="1:60" ht="15" customHeight="1" x14ac:dyDescent="0.25">
      <c r="B798" s="2" t="s">
        <v>796</v>
      </c>
      <c r="C798" s="2" t="s">
        <v>1791</v>
      </c>
      <c r="D798" s="55" t="s">
        <v>2793</v>
      </c>
      <c r="F798">
        <v>-2.87627999140341E-2</v>
      </c>
      <c r="G798" t="s">
        <v>3795</v>
      </c>
      <c r="H798">
        <v>-3.4070045500925503E-2</v>
      </c>
      <c r="I798">
        <v>-2.8475147193717E-2</v>
      </c>
      <c r="J798" s="126">
        <v>-2.05058665724209E-2</v>
      </c>
      <c r="K798" s="126">
        <v>-3.04325571295294E-2</v>
      </c>
      <c r="O798">
        <v>-2.2238227862658302E-2</v>
      </c>
      <c r="P798" t="s">
        <v>3795</v>
      </c>
      <c r="Q798">
        <v>-2.6341576688650999E-2</v>
      </c>
      <c r="R798">
        <v>-2.2015826348933801E-2</v>
      </c>
      <c r="S798">
        <v>-1.8373183857306699E-2</v>
      </c>
      <c r="T798">
        <v>-2.5138115024788001E-2</v>
      </c>
      <c r="W798">
        <v>-1.9879388757431098E-2</v>
      </c>
      <c r="X798" t="s">
        <v>3795</v>
      </c>
      <c r="Y798">
        <v>-2.35473046692505E-2</v>
      </c>
      <c r="Z798">
        <v>-1.9680587708421599E-2</v>
      </c>
      <c r="AA798">
        <v>-1.0584417381778601E-2</v>
      </c>
      <c r="AB798">
        <v>-2.5407354425738101E-2</v>
      </c>
      <c r="AE798">
        <v>-2.36203689153172E-2</v>
      </c>
      <c r="AF798" t="s">
        <v>3795</v>
      </c>
      <c r="AG798">
        <v>-2.7951004887086101E-2</v>
      </c>
      <c r="AH798">
        <v>-2.3384153260508401E-2</v>
      </c>
      <c r="AI798">
        <v>-2.0011102158378001E-2</v>
      </c>
      <c r="AJ798">
        <v>-2.0011102158378001E-2</v>
      </c>
      <c r="AM798">
        <v>-4.2532792268957599E-2</v>
      </c>
      <c r="AN798" t="s">
        <v>3795</v>
      </c>
      <c r="AO798">
        <v>-5.0380535090198499E-2</v>
      </c>
      <c r="AP798">
        <v>-4.21074445940803E-2</v>
      </c>
      <c r="AQ798">
        <v>-2.2259540603158701E-2</v>
      </c>
      <c r="AR798">
        <v>-2.2259540603158701E-2</v>
      </c>
      <c r="AU798">
        <v>-1.82555615463116E-2</v>
      </c>
      <c r="AV798" t="s">
        <v>3795</v>
      </c>
      <c r="AW798">
        <v>-2.1624069696486E-2</v>
      </c>
      <c r="AX798">
        <v>-1.80729883985578E-2</v>
      </c>
      <c r="AY798">
        <v>-5.7585246088365204E-3</v>
      </c>
      <c r="AZ798">
        <v>-8.7689099345880095E-3</v>
      </c>
      <c r="BC798">
        <v>-2.5285906637918701E-2</v>
      </c>
      <c r="BD798" t="s">
        <v>3795</v>
      </c>
      <c r="BE798">
        <v>-2.99656916109825E-2</v>
      </c>
      <c r="BF798">
        <v>-2.4959494608538101E-2</v>
      </c>
      <c r="BG798">
        <v>-2.0532822217319301E-2</v>
      </c>
      <c r="BH798">
        <v>-2.24843844475799E-2</v>
      </c>
    </row>
    <row r="799" spans="1:60" ht="15" customHeight="1" x14ac:dyDescent="0.25">
      <c r="B799" s="2" t="s">
        <v>797</v>
      </c>
      <c r="C799" s="2" t="s">
        <v>1792</v>
      </c>
      <c r="D799" s="5" t="s">
        <v>2794</v>
      </c>
      <c r="F799">
        <v>2.8762799913985199E-2</v>
      </c>
      <c r="G799" t="s">
        <v>3796</v>
      </c>
      <c r="H799">
        <v>2.8475147193669E-2</v>
      </c>
      <c r="I799">
        <v>3.4070045500874599E-2</v>
      </c>
      <c r="J799" s="126">
        <v>2.0505866572378399E-2</v>
      </c>
      <c r="K799" s="126">
        <v>3.0432557129478101E-2</v>
      </c>
      <c r="O799">
        <v>2.2238227862691699E-2</v>
      </c>
      <c r="P799" t="s">
        <v>3796</v>
      </c>
      <c r="Q799">
        <v>2.2015826348980898E-2</v>
      </c>
      <c r="R799">
        <v>2.63415766886201E-2</v>
      </c>
      <c r="S799">
        <v>1.8373183857263099E-2</v>
      </c>
      <c r="T799">
        <v>2.5138115024827799E-2</v>
      </c>
      <c r="W799">
        <v>1.9879388757419399E-2</v>
      </c>
      <c r="X799" t="s">
        <v>3796</v>
      </c>
      <c r="Y799">
        <v>1.9680587708433301E-2</v>
      </c>
      <c r="Z799">
        <v>2.35473046692369E-2</v>
      </c>
      <c r="AA799">
        <v>1.05844173818245E-2</v>
      </c>
      <c r="AB799">
        <v>2.5407354425775699E-2</v>
      </c>
      <c r="AE799">
        <v>2.3620368915354399E-2</v>
      </c>
      <c r="AF799" t="s">
        <v>3796</v>
      </c>
      <c r="AG799">
        <v>2.33841532605575E-2</v>
      </c>
      <c r="AH799">
        <v>2.7951004887135401E-2</v>
      </c>
      <c r="AI799">
        <v>2.0011102158352501E-2</v>
      </c>
      <c r="AJ799">
        <v>2.0011102158350599E-2</v>
      </c>
      <c r="AM799">
        <v>4.2532792269005498E-2</v>
      </c>
      <c r="AN799" t="s">
        <v>3796</v>
      </c>
      <c r="AO799">
        <v>4.2107444594039901E-2</v>
      </c>
      <c r="AP799">
        <v>5.0380535090233901E-2</v>
      </c>
      <c r="AQ799">
        <v>2.2259540603116499E-2</v>
      </c>
      <c r="AR799">
        <v>2.2259540603111E-2</v>
      </c>
      <c r="AU799">
        <v>1.82555615463443E-2</v>
      </c>
      <c r="AV799" t="s">
        <v>3796</v>
      </c>
      <c r="AW799">
        <v>1.8072988398570598E-2</v>
      </c>
      <c r="AX799">
        <v>2.1624069696519799E-2</v>
      </c>
      <c r="AY799">
        <v>5.7585246088583102E-3</v>
      </c>
      <c r="AZ799">
        <v>8.7689099345725097E-3</v>
      </c>
      <c r="BC799">
        <v>2.52859066379061E-2</v>
      </c>
      <c r="BD799" t="s">
        <v>3796</v>
      </c>
      <c r="BE799">
        <v>2.4959494608547E-2</v>
      </c>
      <c r="BF799">
        <v>2.9965691610986101E-2</v>
      </c>
      <c r="BG799">
        <v>2.05328222172983E-2</v>
      </c>
      <c r="BH799">
        <v>2.2484384447590398E-2</v>
      </c>
    </row>
    <row r="800" spans="1:60" ht="15" customHeight="1" x14ac:dyDescent="0.25">
      <c r="B800" s="2" t="s">
        <v>798</v>
      </c>
      <c r="C800" s="2" t="s">
        <v>1793</v>
      </c>
      <c r="D800" s="55" t="s">
        <v>2795</v>
      </c>
      <c r="F800">
        <v>0</v>
      </c>
      <c r="G800" t="s">
        <v>3797</v>
      </c>
      <c r="H800">
        <v>0</v>
      </c>
      <c r="I800">
        <v>4.6101962050734402</v>
      </c>
      <c r="J800" s="126">
        <v>0</v>
      </c>
      <c r="K800" s="126">
        <v>0</v>
      </c>
      <c r="O800">
        <v>0</v>
      </c>
      <c r="P800" t="s">
        <v>3797</v>
      </c>
      <c r="Q800">
        <v>0</v>
      </c>
      <c r="R800">
        <v>3.56441827973486</v>
      </c>
      <c r="S800">
        <v>0</v>
      </c>
      <c r="T800">
        <v>0</v>
      </c>
      <c r="W800">
        <v>0</v>
      </c>
      <c r="X800" t="s">
        <v>3797</v>
      </c>
      <c r="Y800">
        <v>0</v>
      </c>
      <c r="Z800">
        <v>3.18617477556143</v>
      </c>
      <c r="AA800">
        <v>0</v>
      </c>
      <c r="AB800">
        <v>0</v>
      </c>
      <c r="AE800">
        <v>0</v>
      </c>
      <c r="AF800" t="s">
        <v>3797</v>
      </c>
      <c r="AG800">
        <v>0</v>
      </c>
      <c r="AH800">
        <v>3.9389095277544102</v>
      </c>
      <c r="AI800">
        <v>0</v>
      </c>
      <c r="AJ800">
        <v>0</v>
      </c>
      <c r="AM800">
        <v>0</v>
      </c>
      <c r="AN800" t="s">
        <v>3797</v>
      </c>
      <c r="AO800">
        <v>0</v>
      </c>
      <c r="AP800">
        <v>6.8170265688688003</v>
      </c>
      <c r="AQ800">
        <v>0</v>
      </c>
      <c r="AR800">
        <v>0</v>
      </c>
      <c r="AU800">
        <v>0</v>
      </c>
      <c r="AV800" t="s">
        <v>3797</v>
      </c>
      <c r="AW800">
        <v>0</v>
      </c>
      <c r="AX800">
        <v>2.9260909894286198</v>
      </c>
      <c r="AY800">
        <v>0</v>
      </c>
      <c r="AZ800">
        <v>0</v>
      </c>
      <c r="BC800">
        <v>0</v>
      </c>
      <c r="BD800" t="s">
        <v>3797</v>
      </c>
      <c r="BE800">
        <v>0</v>
      </c>
      <c r="BF800">
        <v>2.6320080739833398</v>
      </c>
      <c r="BG800">
        <v>0</v>
      </c>
      <c r="BH800">
        <v>0</v>
      </c>
    </row>
    <row r="801" spans="1:60" ht="15" customHeight="1" x14ac:dyDescent="0.25">
      <c r="B801" s="10" t="s">
        <v>799</v>
      </c>
      <c r="C801" s="10" t="s">
        <v>1794</v>
      </c>
      <c r="D801" s="3" t="s">
        <v>2796</v>
      </c>
      <c r="F801">
        <v>0</v>
      </c>
      <c r="G801" t="s">
        <v>3798</v>
      </c>
      <c r="H801">
        <v>0</v>
      </c>
      <c r="I801">
        <v>1000</v>
      </c>
      <c r="J801" s="126">
        <v>0</v>
      </c>
      <c r="K801" s="126">
        <v>0</v>
      </c>
      <c r="O801">
        <v>0</v>
      </c>
      <c r="P801" t="s">
        <v>3798</v>
      </c>
      <c r="Q801">
        <v>0</v>
      </c>
      <c r="R801">
        <v>1000</v>
      </c>
      <c r="S801">
        <v>0</v>
      </c>
      <c r="T801">
        <v>0</v>
      </c>
      <c r="W801">
        <v>0</v>
      </c>
      <c r="X801" t="s">
        <v>3798</v>
      </c>
      <c r="Y801">
        <v>0</v>
      </c>
      <c r="Z801">
        <v>1000</v>
      </c>
      <c r="AA801">
        <v>0</v>
      </c>
      <c r="AB801">
        <v>0</v>
      </c>
      <c r="AE801">
        <v>0</v>
      </c>
      <c r="AF801" t="s">
        <v>3798</v>
      </c>
      <c r="AG801">
        <v>0</v>
      </c>
      <c r="AH801">
        <v>1000</v>
      </c>
      <c r="AI801">
        <v>0</v>
      </c>
      <c r="AJ801">
        <v>0</v>
      </c>
      <c r="AM801">
        <v>0</v>
      </c>
      <c r="AN801" t="s">
        <v>3798</v>
      </c>
      <c r="AO801">
        <v>0</v>
      </c>
      <c r="AP801">
        <v>1000</v>
      </c>
      <c r="AQ801">
        <v>0</v>
      </c>
      <c r="AR801">
        <v>0</v>
      </c>
      <c r="AU801">
        <v>0</v>
      </c>
      <c r="AV801" t="s">
        <v>3798</v>
      </c>
      <c r="AW801">
        <v>0</v>
      </c>
      <c r="AX801">
        <v>1000</v>
      </c>
      <c r="AY801">
        <v>0</v>
      </c>
      <c r="AZ801">
        <v>0</v>
      </c>
      <c r="BC801">
        <v>0</v>
      </c>
      <c r="BD801" t="s">
        <v>3798</v>
      </c>
      <c r="BE801">
        <v>0</v>
      </c>
      <c r="BF801">
        <v>1000</v>
      </c>
      <c r="BG801">
        <v>0</v>
      </c>
      <c r="BH801">
        <v>0</v>
      </c>
    </row>
    <row r="802" spans="1:60" ht="15" customHeight="1" x14ac:dyDescent="0.25">
      <c r="B802" s="2" t="s">
        <v>800</v>
      </c>
      <c r="C802" s="2" t="s">
        <v>1795</v>
      </c>
      <c r="D802" s="5" t="s">
        <v>2797</v>
      </c>
      <c r="F802">
        <v>0.40639512365598202</v>
      </c>
      <c r="G802" t="s">
        <v>3799</v>
      </c>
      <c r="H802">
        <v>0.40233082312917501</v>
      </c>
      <c r="I802">
        <v>0.70967723680192896</v>
      </c>
      <c r="J802" s="126">
        <v>0.289731326792802</v>
      </c>
      <c r="K802" s="126">
        <v>0.42998744401752598</v>
      </c>
      <c r="O802">
        <v>0.31420819215010598</v>
      </c>
      <c r="P802" t="s">
        <v>3799</v>
      </c>
      <c r="Q802">
        <v>0.31106583845240998</v>
      </c>
      <c r="R802">
        <v>0.54869372376967196</v>
      </c>
      <c r="S802">
        <v>0.25959824314586299</v>
      </c>
      <c r="T802">
        <v>0.35518125476462797</v>
      </c>
      <c r="W802">
        <v>0.28087970143507002</v>
      </c>
      <c r="X802" t="s">
        <v>3799</v>
      </c>
      <c r="Y802">
        <v>0.278070803235755</v>
      </c>
      <c r="Z802">
        <v>0.49048245493533199</v>
      </c>
      <c r="AA802">
        <v>0.149549265842566</v>
      </c>
      <c r="AB802">
        <v>0.35898538996594698</v>
      </c>
      <c r="AE802">
        <v>0.33373672851258201</v>
      </c>
      <c r="AF802" t="s">
        <v>3799</v>
      </c>
      <c r="AG802">
        <v>0.33039919216258301</v>
      </c>
      <c r="AH802">
        <v>0.56209975262091505</v>
      </c>
      <c r="AI802">
        <v>0.28274070537138302</v>
      </c>
      <c r="AJ802">
        <v>0.28274070537135698</v>
      </c>
      <c r="AM802">
        <v>0.600953990059648</v>
      </c>
      <c r="AN802" t="s">
        <v>3799</v>
      </c>
      <c r="AO802">
        <v>0.59494417107535702</v>
      </c>
      <c r="AP802">
        <v>1.0494126090056299</v>
      </c>
      <c r="AQ802">
        <v>0.31450932395251302</v>
      </c>
      <c r="AR802">
        <v>0.31450932395243503</v>
      </c>
      <c r="AU802">
        <v>0.25793633492644402</v>
      </c>
      <c r="AV802" t="s">
        <v>3799</v>
      </c>
      <c r="AW802">
        <v>0.25535672385980102</v>
      </c>
      <c r="AX802">
        <v>0.45042945649052601</v>
      </c>
      <c r="AY802">
        <v>8.1363300078276093E-2</v>
      </c>
      <c r="AZ802">
        <v>0.123897612466304</v>
      </c>
      <c r="BC802">
        <v>0.35726943084803697</v>
      </c>
      <c r="BD802" t="s">
        <v>3799</v>
      </c>
      <c r="BE802">
        <v>0.35265749260033902</v>
      </c>
      <c r="BF802">
        <v>0.52812469753382496</v>
      </c>
      <c r="BG802">
        <v>0.29011218827649599</v>
      </c>
      <c r="BH802">
        <v>0.31768618581059099</v>
      </c>
    </row>
    <row r="803" spans="1:60" ht="15" customHeight="1" x14ac:dyDescent="0.25">
      <c r="B803" s="2" t="s">
        <v>801</v>
      </c>
      <c r="C803" s="2" t="s">
        <v>1796</v>
      </c>
      <c r="D803" s="5" t="s">
        <v>2798</v>
      </c>
      <c r="F803">
        <v>0</v>
      </c>
      <c r="G803" t="s">
        <v>3800</v>
      </c>
      <c r="H803">
        <v>0</v>
      </c>
      <c r="I803">
        <v>0</v>
      </c>
      <c r="J803" s="126">
        <v>0</v>
      </c>
      <c r="K803" s="126">
        <v>0</v>
      </c>
      <c r="O803">
        <v>0</v>
      </c>
      <c r="P803" t="s">
        <v>3800</v>
      </c>
      <c r="Q803">
        <v>0</v>
      </c>
      <c r="R803">
        <v>0</v>
      </c>
      <c r="S803">
        <v>0</v>
      </c>
      <c r="T803">
        <v>0</v>
      </c>
      <c r="W803">
        <v>0</v>
      </c>
      <c r="X803" t="s">
        <v>3800</v>
      </c>
      <c r="Y803">
        <v>0</v>
      </c>
      <c r="Z803">
        <v>0</v>
      </c>
      <c r="AA803">
        <v>0</v>
      </c>
      <c r="AB803">
        <v>0</v>
      </c>
      <c r="AE803">
        <v>0</v>
      </c>
      <c r="AF803" t="s">
        <v>3800</v>
      </c>
      <c r="AG803">
        <v>0</v>
      </c>
      <c r="AH803">
        <v>0</v>
      </c>
      <c r="AI803">
        <v>0</v>
      </c>
      <c r="AJ803">
        <v>0</v>
      </c>
      <c r="AM803">
        <v>0</v>
      </c>
      <c r="AN803" t="s">
        <v>3800</v>
      </c>
      <c r="AO803">
        <v>0</v>
      </c>
      <c r="AP803">
        <v>0</v>
      </c>
      <c r="AQ803">
        <v>0</v>
      </c>
      <c r="AR803">
        <v>0</v>
      </c>
      <c r="AU803">
        <v>0</v>
      </c>
      <c r="AV803" t="s">
        <v>3800</v>
      </c>
      <c r="AW803">
        <v>0</v>
      </c>
      <c r="AX803">
        <v>0</v>
      </c>
      <c r="AY803">
        <v>0</v>
      </c>
      <c r="AZ803">
        <v>0</v>
      </c>
      <c r="BC803">
        <v>0</v>
      </c>
      <c r="BD803" t="s">
        <v>3800</v>
      </c>
      <c r="BE803">
        <v>0</v>
      </c>
      <c r="BF803">
        <v>0</v>
      </c>
      <c r="BG803">
        <v>0</v>
      </c>
      <c r="BH803">
        <v>0</v>
      </c>
    </row>
    <row r="804" spans="1:60" ht="15" customHeight="1" x14ac:dyDescent="0.25">
      <c r="B804" s="2" t="s">
        <v>802</v>
      </c>
      <c r="C804" s="2" t="s">
        <v>1797</v>
      </c>
      <c r="D804" s="5" t="s">
        <v>2799</v>
      </c>
      <c r="F804">
        <v>0</v>
      </c>
      <c r="G804" t="s">
        <v>3801</v>
      </c>
      <c r="H804">
        <v>0</v>
      </c>
      <c r="I804">
        <v>0</v>
      </c>
      <c r="J804" s="126">
        <v>0</v>
      </c>
      <c r="K804" s="126">
        <v>0</v>
      </c>
      <c r="O804">
        <v>0</v>
      </c>
      <c r="P804" t="s">
        <v>3801</v>
      </c>
      <c r="Q804">
        <v>0</v>
      </c>
      <c r="R804">
        <v>0</v>
      </c>
      <c r="S804">
        <v>0</v>
      </c>
      <c r="T804">
        <v>0</v>
      </c>
      <c r="W804">
        <v>0</v>
      </c>
      <c r="X804" t="s">
        <v>3801</v>
      </c>
      <c r="Y804">
        <v>0</v>
      </c>
      <c r="Z804">
        <v>0</v>
      </c>
      <c r="AA804">
        <v>0</v>
      </c>
      <c r="AB804">
        <v>0</v>
      </c>
      <c r="AE804">
        <v>0</v>
      </c>
      <c r="AF804" t="s">
        <v>3801</v>
      </c>
      <c r="AG804">
        <v>0</v>
      </c>
      <c r="AH804">
        <v>0</v>
      </c>
      <c r="AI804">
        <v>0</v>
      </c>
      <c r="AJ804">
        <v>0</v>
      </c>
      <c r="AM804">
        <v>0</v>
      </c>
      <c r="AN804" t="s">
        <v>3801</v>
      </c>
      <c r="AO804">
        <v>0</v>
      </c>
      <c r="AP804">
        <v>0</v>
      </c>
      <c r="AQ804">
        <v>0</v>
      </c>
      <c r="AR804">
        <v>0</v>
      </c>
      <c r="AU804">
        <v>0</v>
      </c>
      <c r="AV804" t="s">
        <v>3801</v>
      </c>
      <c r="AW804">
        <v>0</v>
      </c>
      <c r="AX804">
        <v>0</v>
      </c>
      <c r="AY804">
        <v>0</v>
      </c>
      <c r="AZ804">
        <v>0</v>
      </c>
      <c r="BC804">
        <v>0</v>
      </c>
      <c r="BD804" t="s">
        <v>3801</v>
      </c>
      <c r="BE804">
        <v>0</v>
      </c>
      <c r="BF804">
        <v>0</v>
      </c>
      <c r="BG804">
        <v>0</v>
      </c>
      <c r="BH804">
        <v>0</v>
      </c>
    </row>
    <row r="805" spans="1:60" ht="15" customHeight="1" x14ac:dyDescent="0.25">
      <c r="B805" s="2" t="s">
        <v>803</v>
      </c>
      <c r="C805" s="2" t="s">
        <v>1798</v>
      </c>
      <c r="D805" s="55" t="s">
        <v>2800</v>
      </c>
      <c r="F805">
        <v>0</v>
      </c>
      <c r="G805" t="s">
        <v>3802</v>
      </c>
      <c r="H805">
        <v>0</v>
      </c>
      <c r="I805">
        <v>0</v>
      </c>
      <c r="J805" s="126">
        <v>0</v>
      </c>
      <c r="K805" s="126">
        <v>0</v>
      </c>
      <c r="O805">
        <v>0</v>
      </c>
      <c r="P805" t="s">
        <v>3802</v>
      </c>
      <c r="Q805">
        <v>0</v>
      </c>
      <c r="R805">
        <v>0</v>
      </c>
      <c r="S805">
        <v>0</v>
      </c>
      <c r="T805">
        <v>0</v>
      </c>
      <c r="W805">
        <v>0</v>
      </c>
      <c r="X805" t="s">
        <v>3802</v>
      </c>
      <c r="Y805">
        <v>0</v>
      </c>
      <c r="Z805">
        <v>0</v>
      </c>
      <c r="AA805">
        <v>0</v>
      </c>
      <c r="AB805">
        <v>0</v>
      </c>
      <c r="AE805">
        <v>0</v>
      </c>
      <c r="AF805" t="s">
        <v>3802</v>
      </c>
      <c r="AG805">
        <v>0</v>
      </c>
      <c r="AH805">
        <v>0</v>
      </c>
      <c r="AI805">
        <v>0</v>
      </c>
      <c r="AJ805">
        <v>0</v>
      </c>
      <c r="AM805">
        <v>0</v>
      </c>
      <c r="AN805" t="s">
        <v>3802</v>
      </c>
      <c r="AO805">
        <v>0</v>
      </c>
      <c r="AP805">
        <v>0</v>
      </c>
      <c r="AQ805">
        <v>0</v>
      </c>
      <c r="AR805">
        <v>0</v>
      </c>
      <c r="AU805">
        <v>0</v>
      </c>
      <c r="AV805" t="s">
        <v>3802</v>
      </c>
      <c r="AW805">
        <v>0</v>
      </c>
      <c r="AX805">
        <v>0</v>
      </c>
      <c r="AY805">
        <v>0</v>
      </c>
      <c r="AZ805">
        <v>0</v>
      </c>
      <c r="BC805">
        <v>0</v>
      </c>
      <c r="BD805" t="s">
        <v>3802</v>
      </c>
      <c r="BE805">
        <v>0</v>
      </c>
      <c r="BF805">
        <v>0</v>
      </c>
      <c r="BG805">
        <v>0</v>
      </c>
      <c r="BH805">
        <v>0</v>
      </c>
    </row>
    <row r="806" spans="1:60" ht="15" customHeight="1" x14ac:dyDescent="0.25">
      <c r="B806" s="2" t="s">
        <v>804</v>
      </c>
      <c r="C806" s="2" t="s">
        <v>1799</v>
      </c>
      <c r="D806" s="5" t="s">
        <v>2801</v>
      </c>
      <c r="F806">
        <v>0</v>
      </c>
      <c r="G806" t="s">
        <v>3803</v>
      </c>
      <c r="H806">
        <v>0</v>
      </c>
      <c r="I806">
        <v>1000</v>
      </c>
      <c r="J806" s="126">
        <v>0</v>
      </c>
      <c r="K806" s="126">
        <v>1.55952616490254</v>
      </c>
      <c r="O806">
        <v>0</v>
      </c>
      <c r="P806" t="s">
        <v>3803</v>
      </c>
      <c r="Q806">
        <v>0</v>
      </c>
      <c r="R806">
        <v>1000</v>
      </c>
      <c r="S806">
        <v>0</v>
      </c>
      <c r="T806">
        <v>4.2420897022902899</v>
      </c>
      <c r="W806">
        <v>0</v>
      </c>
      <c r="X806" t="s">
        <v>3803</v>
      </c>
      <c r="Y806">
        <v>0</v>
      </c>
      <c r="Z806">
        <v>1000</v>
      </c>
      <c r="AA806">
        <v>0</v>
      </c>
      <c r="AB806">
        <v>1.9345267193340301</v>
      </c>
      <c r="AE806">
        <v>0</v>
      </c>
      <c r="AF806" t="s">
        <v>3803</v>
      </c>
      <c r="AG806">
        <v>0</v>
      </c>
      <c r="AH806">
        <v>1000</v>
      </c>
      <c r="AI806">
        <v>0</v>
      </c>
      <c r="AJ806">
        <v>0</v>
      </c>
      <c r="AM806">
        <v>0</v>
      </c>
      <c r="AN806" t="s">
        <v>3803</v>
      </c>
      <c r="AO806">
        <v>0</v>
      </c>
      <c r="AP806">
        <v>1000</v>
      </c>
      <c r="AQ806">
        <v>0</v>
      </c>
      <c r="AR806">
        <v>0</v>
      </c>
      <c r="AU806">
        <v>0</v>
      </c>
      <c r="AV806" t="s">
        <v>3803</v>
      </c>
      <c r="AW806">
        <v>0</v>
      </c>
      <c r="AX806">
        <v>1000</v>
      </c>
      <c r="AY806">
        <v>0</v>
      </c>
      <c r="AZ806">
        <v>0</v>
      </c>
      <c r="BC806">
        <v>0</v>
      </c>
      <c r="BD806" t="s">
        <v>3803</v>
      </c>
      <c r="BE806">
        <v>0</v>
      </c>
      <c r="BF806">
        <v>1000</v>
      </c>
      <c r="BG806">
        <v>0.68638601611257899</v>
      </c>
      <c r="BH806">
        <v>0.60663426489816197</v>
      </c>
    </row>
    <row r="807" spans="1:60" ht="15" customHeight="1" x14ac:dyDescent="0.25">
      <c r="B807" s="2" t="s">
        <v>805</v>
      </c>
      <c r="C807" s="2" t="s">
        <v>1331</v>
      </c>
      <c r="D807" s="5" t="s">
        <v>2802</v>
      </c>
      <c r="F807">
        <v>0</v>
      </c>
      <c r="G807" t="s">
        <v>3804</v>
      </c>
      <c r="H807">
        <v>0</v>
      </c>
      <c r="I807">
        <v>1000</v>
      </c>
      <c r="J807" s="126">
        <v>0</v>
      </c>
      <c r="K807" s="126">
        <v>0</v>
      </c>
      <c r="O807">
        <v>0</v>
      </c>
      <c r="P807" t="s">
        <v>3804</v>
      </c>
      <c r="Q807">
        <v>0</v>
      </c>
      <c r="R807">
        <v>1000</v>
      </c>
      <c r="S807">
        <v>0</v>
      </c>
      <c r="T807">
        <v>0</v>
      </c>
      <c r="W807">
        <v>0</v>
      </c>
      <c r="X807" t="s">
        <v>3804</v>
      </c>
      <c r="Y807">
        <v>0</v>
      </c>
      <c r="Z807">
        <v>1000</v>
      </c>
      <c r="AA807">
        <v>0</v>
      </c>
      <c r="AB807">
        <v>0</v>
      </c>
      <c r="AE807">
        <v>0</v>
      </c>
      <c r="AF807" t="s">
        <v>3804</v>
      </c>
      <c r="AG807">
        <v>0</v>
      </c>
      <c r="AH807">
        <v>1000</v>
      </c>
      <c r="AI807">
        <v>0</v>
      </c>
      <c r="AJ807">
        <v>0</v>
      </c>
      <c r="AM807">
        <v>0</v>
      </c>
      <c r="AN807" t="s">
        <v>3804</v>
      </c>
      <c r="AO807">
        <v>0</v>
      </c>
      <c r="AP807">
        <v>1000</v>
      </c>
      <c r="AQ807">
        <v>0</v>
      </c>
      <c r="AR807">
        <v>0</v>
      </c>
      <c r="AU807">
        <v>0</v>
      </c>
      <c r="AV807" t="s">
        <v>3804</v>
      </c>
      <c r="AW807">
        <v>0</v>
      </c>
      <c r="AX807">
        <v>1000</v>
      </c>
      <c r="AY807">
        <v>0</v>
      </c>
      <c r="AZ807">
        <v>0</v>
      </c>
      <c r="BC807">
        <v>0</v>
      </c>
      <c r="BD807" t="s">
        <v>3804</v>
      </c>
      <c r="BE807">
        <v>0</v>
      </c>
      <c r="BF807">
        <v>1000</v>
      </c>
      <c r="BG807">
        <v>0</v>
      </c>
      <c r="BH807">
        <v>0</v>
      </c>
    </row>
    <row r="808" spans="1:60" ht="15" customHeight="1" x14ac:dyDescent="0.25">
      <c r="B808" s="2" t="s">
        <v>806</v>
      </c>
      <c r="C808" s="2" t="s">
        <v>1800</v>
      </c>
      <c r="D808" s="5" t="s">
        <v>2803</v>
      </c>
      <c r="F808">
        <v>0</v>
      </c>
      <c r="G808" t="s">
        <v>3805</v>
      </c>
      <c r="H808">
        <v>0</v>
      </c>
      <c r="I808">
        <v>0</v>
      </c>
      <c r="J808" s="126">
        <v>0</v>
      </c>
      <c r="K808" s="126">
        <v>0</v>
      </c>
      <c r="O808">
        <v>0</v>
      </c>
      <c r="P808" t="s">
        <v>3805</v>
      </c>
      <c r="Q808">
        <v>0</v>
      </c>
      <c r="R808">
        <v>0</v>
      </c>
      <c r="S808">
        <v>0</v>
      </c>
      <c r="T808">
        <v>0</v>
      </c>
      <c r="W808">
        <v>0</v>
      </c>
      <c r="X808" t="s">
        <v>3805</v>
      </c>
      <c r="Y808">
        <v>0</v>
      </c>
      <c r="Z808">
        <v>0</v>
      </c>
      <c r="AA808">
        <v>0</v>
      </c>
      <c r="AB808">
        <v>0</v>
      </c>
      <c r="AE808">
        <v>0</v>
      </c>
      <c r="AF808" t="s">
        <v>3805</v>
      </c>
      <c r="AG808">
        <v>0</v>
      </c>
      <c r="AH808">
        <v>0</v>
      </c>
      <c r="AI808">
        <v>0</v>
      </c>
      <c r="AJ808">
        <v>0</v>
      </c>
      <c r="AM808">
        <v>0</v>
      </c>
      <c r="AN808" t="s">
        <v>3805</v>
      </c>
      <c r="AO808">
        <v>0</v>
      </c>
      <c r="AP808">
        <v>0</v>
      </c>
      <c r="AQ808">
        <v>0</v>
      </c>
      <c r="AR808">
        <v>0</v>
      </c>
      <c r="AU808">
        <v>0</v>
      </c>
      <c r="AV808" t="s">
        <v>3805</v>
      </c>
      <c r="AW808">
        <v>0</v>
      </c>
      <c r="AX808">
        <v>0</v>
      </c>
      <c r="AY808">
        <v>0</v>
      </c>
      <c r="AZ808">
        <v>0</v>
      </c>
      <c r="BC808">
        <v>0</v>
      </c>
      <c r="BD808" t="s">
        <v>3805</v>
      </c>
      <c r="BE808">
        <v>0</v>
      </c>
      <c r="BF808">
        <v>0</v>
      </c>
      <c r="BG808">
        <v>0</v>
      </c>
      <c r="BH808">
        <v>0</v>
      </c>
    </row>
    <row r="809" spans="1:60" ht="15" customHeight="1" x14ac:dyDescent="0.25">
      <c r="B809" s="2" t="s">
        <v>807</v>
      </c>
      <c r="C809" s="2" t="s">
        <v>1801</v>
      </c>
      <c r="D809" s="55" t="s">
        <v>2804</v>
      </c>
      <c r="F809">
        <v>0</v>
      </c>
      <c r="G809" t="s">
        <v>3806</v>
      </c>
      <c r="H809">
        <v>0</v>
      </c>
      <c r="I809">
        <v>0</v>
      </c>
      <c r="J809" s="126">
        <v>0</v>
      </c>
      <c r="K809" s="126">
        <v>0</v>
      </c>
      <c r="O809">
        <v>0</v>
      </c>
      <c r="P809" t="s">
        <v>3806</v>
      </c>
      <c r="Q809">
        <v>0</v>
      </c>
      <c r="R809">
        <v>0</v>
      </c>
      <c r="S809">
        <v>0</v>
      </c>
      <c r="T809">
        <v>0</v>
      </c>
      <c r="W809">
        <v>0</v>
      </c>
      <c r="X809" t="s">
        <v>3806</v>
      </c>
      <c r="Y809">
        <v>0</v>
      </c>
      <c r="Z809">
        <v>0</v>
      </c>
      <c r="AA809">
        <v>0</v>
      </c>
      <c r="AB809">
        <v>0</v>
      </c>
      <c r="AE809">
        <v>0</v>
      </c>
      <c r="AF809" t="s">
        <v>3806</v>
      </c>
      <c r="AG809">
        <v>0</v>
      </c>
      <c r="AH809">
        <v>0</v>
      </c>
      <c r="AI809">
        <v>0</v>
      </c>
      <c r="AJ809">
        <v>0</v>
      </c>
      <c r="AM809">
        <v>0</v>
      </c>
      <c r="AN809" t="s">
        <v>3806</v>
      </c>
      <c r="AO809">
        <v>0</v>
      </c>
      <c r="AP809">
        <v>0</v>
      </c>
      <c r="AQ809">
        <v>0</v>
      </c>
      <c r="AR809">
        <v>0</v>
      </c>
      <c r="AU809">
        <v>0</v>
      </c>
      <c r="AV809" t="s">
        <v>3806</v>
      </c>
      <c r="AW809">
        <v>0</v>
      </c>
      <c r="AX809">
        <v>0</v>
      </c>
      <c r="AY809">
        <v>0</v>
      </c>
      <c r="AZ809">
        <v>0</v>
      </c>
      <c r="BC809">
        <v>0</v>
      </c>
      <c r="BD809" t="s">
        <v>3806</v>
      </c>
      <c r="BE809">
        <v>0</v>
      </c>
      <c r="BF809">
        <v>0</v>
      </c>
      <c r="BG809">
        <v>0</v>
      </c>
      <c r="BH809">
        <v>0</v>
      </c>
    </row>
    <row r="810" spans="1:60" ht="15" customHeight="1" x14ac:dyDescent="0.25">
      <c r="B810" s="2" t="s">
        <v>808</v>
      </c>
      <c r="C810" s="2" t="s">
        <v>1802</v>
      </c>
      <c r="D810" s="5" t="s">
        <v>2805</v>
      </c>
      <c r="F810">
        <v>0</v>
      </c>
      <c r="G810" t="s">
        <v>3807</v>
      </c>
      <c r="H810">
        <v>0</v>
      </c>
      <c r="I810">
        <v>0.91160111302170199</v>
      </c>
      <c r="J810" s="126">
        <v>4.63370383670886E-2</v>
      </c>
      <c r="K810" s="126">
        <v>6.87683479427669E-2</v>
      </c>
      <c r="O810">
        <v>0</v>
      </c>
      <c r="P810" t="s">
        <v>3807</v>
      </c>
      <c r="Q810">
        <v>0</v>
      </c>
      <c r="R810">
        <v>0.70481325399273997</v>
      </c>
      <c r="S810">
        <v>4.1517822341941499E-2</v>
      </c>
      <c r="T810">
        <v>5.6804514760217799E-2</v>
      </c>
      <c r="W810">
        <v>0</v>
      </c>
      <c r="X810" t="s">
        <v>3807</v>
      </c>
      <c r="Y810">
        <v>0</v>
      </c>
      <c r="Z810">
        <v>0.63002600232310302</v>
      </c>
      <c r="AA810">
        <v>0</v>
      </c>
      <c r="AB810">
        <v>0</v>
      </c>
      <c r="AE810">
        <v>0</v>
      </c>
      <c r="AF810" t="s">
        <v>3807</v>
      </c>
      <c r="AG810">
        <v>0</v>
      </c>
      <c r="AH810">
        <v>0.70932601449489896</v>
      </c>
      <c r="AI810">
        <v>0</v>
      </c>
      <c r="AJ810">
        <v>0</v>
      </c>
      <c r="AM810">
        <v>0</v>
      </c>
      <c r="AN810" t="s">
        <v>3807</v>
      </c>
      <c r="AO810">
        <v>0</v>
      </c>
      <c r="AP810">
        <v>1.3479790655961399</v>
      </c>
      <c r="AQ810">
        <v>0</v>
      </c>
      <c r="AR810">
        <v>0</v>
      </c>
      <c r="AU810">
        <v>0</v>
      </c>
      <c r="AV810" t="s">
        <v>3807</v>
      </c>
      <c r="AW810">
        <v>0</v>
      </c>
      <c r="AX810">
        <v>0.57859219280958896</v>
      </c>
      <c r="AY810">
        <v>1.30125188709616E-2</v>
      </c>
      <c r="AZ810">
        <v>1.9815076560732E-2</v>
      </c>
      <c r="BC810">
        <v>0</v>
      </c>
      <c r="BD810" t="s">
        <v>3807</v>
      </c>
      <c r="BE810">
        <v>0</v>
      </c>
      <c r="BF810">
        <v>0.56421873041449599</v>
      </c>
      <c r="BG810">
        <v>0</v>
      </c>
      <c r="BH810">
        <v>0</v>
      </c>
    </row>
    <row r="811" spans="1:60" ht="15" customHeight="1" x14ac:dyDescent="0.25">
      <c r="B811" s="2" t="s">
        <v>809</v>
      </c>
      <c r="C811" s="2" t="s">
        <v>1803</v>
      </c>
      <c r="D811" s="5" t="s">
        <v>2806</v>
      </c>
      <c r="F811">
        <v>0.26549788049623502</v>
      </c>
      <c r="G811" t="s">
        <v>3808</v>
      </c>
      <c r="H811">
        <v>0.26284267350000001</v>
      </c>
      <c r="I811">
        <v>1.3779725421991</v>
      </c>
      <c r="J811" s="126">
        <v>0.235618475813585</v>
      </c>
      <c r="K811" s="126">
        <v>1.9092052531111701</v>
      </c>
      <c r="O811">
        <v>0.2052721703448</v>
      </c>
      <c r="P811" t="s">
        <v>3808</v>
      </c>
      <c r="Q811">
        <v>0.20321927108999999</v>
      </c>
      <c r="R811">
        <v>1.0653927953483799</v>
      </c>
      <c r="S811">
        <v>0.21111332023014201</v>
      </c>
      <c r="T811">
        <v>4.5309340837783498</v>
      </c>
      <c r="W811">
        <v>0.18349867177184201</v>
      </c>
      <c r="X811" t="s">
        <v>3808</v>
      </c>
      <c r="Y811">
        <v>0.18166361894999999</v>
      </c>
      <c r="Z811">
        <v>0.95234952126584904</v>
      </c>
      <c r="AA811">
        <v>9.7700515581431696E-2</v>
      </c>
      <c r="AB811">
        <v>2.1690518270854402</v>
      </c>
      <c r="AE811">
        <v>0.218030160565716</v>
      </c>
      <c r="AF811" t="s">
        <v>3808</v>
      </c>
      <c r="AG811">
        <v>0.21584974850999999</v>
      </c>
      <c r="AH811">
        <v>0.98485621040367799</v>
      </c>
      <c r="AI811">
        <v>0.18471446539712399</v>
      </c>
      <c r="AJ811">
        <v>0.18471446539710701</v>
      </c>
      <c r="AM811">
        <v>0.39260316216701102</v>
      </c>
      <c r="AN811" t="s">
        <v>3808</v>
      </c>
      <c r="AO811">
        <v>0.38867694821999998</v>
      </c>
      <c r="AP811">
        <v>2.0376077664054901</v>
      </c>
      <c r="AQ811">
        <v>0.20546889971145599</v>
      </c>
      <c r="AR811">
        <v>0.205468899711406</v>
      </c>
      <c r="AU811">
        <v>0.168509773468414</v>
      </c>
      <c r="AV811" t="s">
        <v>3808</v>
      </c>
      <c r="AW811">
        <v>0.1668245139</v>
      </c>
      <c r="AX811">
        <v>0.87459672421568002</v>
      </c>
      <c r="AY811">
        <v>6.6167152043301494E-2</v>
      </c>
      <c r="AZ811">
        <v>0.100757370386563</v>
      </c>
      <c r="BC811">
        <v>0.23340407188681001</v>
      </c>
      <c r="BD811" t="s">
        <v>3808</v>
      </c>
      <c r="BE811">
        <v>0.23039109324000001</v>
      </c>
      <c r="BF811">
        <v>0.89473260691217804</v>
      </c>
      <c r="BG811">
        <v>0.87591627031601305</v>
      </c>
      <c r="BH811">
        <v>0.81417860804105502</v>
      </c>
    </row>
    <row r="812" spans="1:60" ht="15" customHeight="1" x14ac:dyDescent="0.25">
      <c r="B812" s="2" t="s">
        <v>810</v>
      </c>
      <c r="C812" s="2" t="s">
        <v>1804</v>
      </c>
      <c r="D812" s="5" t="s">
        <v>2807</v>
      </c>
      <c r="F812">
        <v>0</v>
      </c>
      <c r="G812" t="s">
        <v>3809</v>
      </c>
      <c r="H812">
        <v>0</v>
      </c>
      <c r="I812">
        <v>0</v>
      </c>
      <c r="J812" s="126">
        <v>0</v>
      </c>
      <c r="K812" s="126">
        <v>0</v>
      </c>
      <c r="O812">
        <v>0</v>
      </c>
      <c r="P812" t="s">
        <v>3809</v>
      </c>
      <c r="Q812">
        <v>0</v>
      </c>
      <c r="R812">
        <v>0</v>
      </c>
      <c r="S812">
        <v>0</v>
      </c>
      <c r="T812">
        <v>0</v>
      </c>
      <c r="W812">
        <v>0</v>
      </c>
      <c r="X812" t="s">
        <v>3809</v>
      </c>
      <c r="Y812">
        <v>0</v>
      </c>
      <c r="Z812">
        <v>0</v>
      </c>
      <c r="AA812">
        <v>0</v>
      </c>
      <c r="AB812">
        <v>0</v>
      </c>
      <c r="AE812">
        <v>0</v>
      </c>
      <c r="AF812" t="s">
        <v>3809</v>
      </c>
      <c r="AG812">
        <v>0</v>
      </c>
      <c r="AH812">
        <v>0</v>
      </c>
      <c r="AI812">
        <v>0</v>
      </c>
      <c r="AJ812">
        <v>0</v>
      </c>
      <c r="AM812">
        <v>0</v>
      </c>
      <c r="AN812" t="s">
        <v>3809</v>
      </c>
      <c r="AO812">
        <v>0</v>
      </c>
      <c r="AP812">
        <v>0</v>
      </c>
      <c r="AQ812">
        <v>0</v>
      </c>
      <c r="AR812">
        <v>0</v>
      </c>
      <c r="AU812">
        <v>0</v>
      </c>
      <c r="AV812" t="s">
        <v>3809</v>
      </c>
      <c r="AW812">
        <v>0</v>
      </c>
      <c r="AX812">
        <v>0</v>
      </c>
      <c r="AY812">
        <v>0</v>
      </c>
      <c r="AZ812">
        <v>0</v>
      </c>
      <c r="BC812">
        <v>0</v>
      </c>
      <c r="BD812" t="s">
        <v>3809</v>
      </c>
      <c r="BE812">
        <v>0</v>
      </c>
      <c r="BF812">
        <v>0</v>
      </c>
      <c r="BG812">
        <v>0</v>
      </c>
      <c r="BH812">
        <v>0</v>
      </c>
    </row>
    <row r="813" spans="1:60" ht="15" customHeight="1" x14ac:dyDescent="0.25">
      <c r="B813" s="2" t="s">
        <v>811</v>
      </c>
      <c r="C813" s="2" t="s">
        <v>1805</v>
      </c>
      <c r="D813" s="5" t="s">
        <v>2808</v>
      </c>
      <c r="F813">
        <v>0</v>
      </c>
      <c r="G813" t="s">
        <v>3810</v>
      </c>
      <c r="H813">
        <v>0</v>
      </c>
      <c r="I813">
        <v>2.30509810257178</v>
      </c>
      <c r="J813" s="126">
        <v>0</v>
      </c>
      <c r="K813" s="126">
        <v>0</v>
      </c>
      <c r="O813">
        <v>0</v>
      </c>
      <c r="P813" t="s">
        <v>3810</v>
      </c>
      <c r="Q813">
        <v>0</v>
      </c>
      <c r="R813">
        <v>1.78220913984744</v>
      </c>
      <c r="S813">
        <v>0</v>
      </c>
      <c r="T813">
        <v>0</v>
      </c>
      <c r="W813">
        <v>0</v>
      </c>
      <c r="X813" t="s">
        <v>3810</v>
      </c>
      <c r="Y813">
        <v>0</v>
      </c>
      <c r="Z813">
        <v>1.59308738780248</v>
      </c>
      <c r="AA813">
        <v>0</v>
      </c>
      <c r="AB813">
        <v>0</v>
      </c>
      <c r="AE813">
        <v>0</v>
      </c>
      <c r="AF813" t="s">
        <v>3810</v>
      </c>
      <c r="AG813">
        <v>0</v>
      </c>
      <c r="AH813">
        <v>1.9694547639438</v>
      </c>
      <c r="AI813">
        <v>0</v>
      </c>
      <c r="AJ813">
        <v>0</v>
      </c>
      <c r="AM813">
        <v>0</v>
      </c>
      <c r="AN813" t="s">
        <v>3810</v>
      </c>
      <c r="AO813">
        <v>0</v>
      </c>
      <c r="AP813">
        <v>3.40851328443213</v>
      </c>
      <c r="AQ813">
        <v>0</v>
      </c>
      <c r="AR813">
        <v>0</v>
      </c>
      <c r="AU813">
        <v>0</v>
      </c>
      <c r="AV813" t="s">
        <v>3810</v>
      </c>
      <c r="AW813">
        <v>0</v>
      </c>
      <c r="AX813">
        <v>1.46304549475583</v>
      </c>
      <c r="AY813">
        <v>0</v>
      </c>
      <c r="AZ813">
        <v>0</v>
      </c>
      <c r="BC813">
        <v>0</v>
      </c>
      <c r="BD813" t="s">
        <v>3810</v>
      </c>
      <c r="BE813">
        <v>0</v>
      </c>
      <c r="BF813">
        <v>1.3160040369685599</v>
      </c>
      <c r="BG813">
        <v>0</v>
      </c>
      <c r="BH813">
        <v>0</v>
      </c>
    </row>
    <row r="814" spans="1:60" ht="15" x14ac:dyDescent="0.25">
      <c r="A814" s="82" t="s">
        <v>4090</v>
      </c>
      <c r="B814" s="2" t="s">
        <v>812</v>
      </c>
      <c r="C814" s="2" t="s">
        <v>1806</v>
      </c>
      <c r="D814" s="5" t="s">
        <v>2809</v>
      </c>
      <c r="F814">
        <v>-0.18849162376159301</v>
      </c>
      <c r="G814" t="s">
        <v>3811</v>
      </c>
      <c r="H814">
        <v>-0.28682820215135502</v>
      </c>
      <c r="I814">
        <v>0.73543269549986701</v>
      </c>
      <c r="J814" s="126">
        <v>-0.134381357114989</v>
      </c>
      <c r="K814" s="126">
        <v>-0.19943406503216499</v>
      </c>
      <c r="O814">
        <v>-0.14573406246802301</v>
      </c>
      <c r="P814" t="s">
        <v>3811</v>
      </c>
      <c r="Q814">
        <v>-0.221763949697561</v>
      </c>
      <c r="R814">
        <v>0.56860706016436802</v>
      </c>
      <c r="S814">
        <v>-0.12040522025961301</v>
      </c>
      <c r="T814">
        <v>-0.16473793001739501</v>
      </c>
      <c r="W814">
        <v>-0.13027585205475101</v>
      </c>
      <c r="X814" t="s">
        <v>3811</v>
      </c>
      <c r="Y814">
        <v>-0.19823771563790199</v>
      </c>
      <c r="Z814">
        <v>0.50826190850250397</v>
      </c>
      <c r="AA814">
        <v>-6.9362997511916602E-2</v>
      </c>
      <c r="AB814">
        <v>-0.166502340019861</v>
      </c>
      <c r="AE814">
        <v>-0.15479166506804601</v>
      </c>
      <c r="AF814" t="s">
        <v>3811</v>
      </c>
      <c r="AG814">
        <v>-0.22551723932031101</v>
      </c>
      <c r="AH814">
        <v>0.40945769111101499</v>
      </c>
      <c r="AI814">
        <v>-0.131139011166056</v>
      </c>
      <c r="AJ814">
        <v>-0.131139011166056</v>
      </c>
      <c r="AM814">
        <v>-0.27873069040128901</v>
      </c>
      <c r="AN814" t="s">
        <v>3811</v>
      </c>
      <c r="AO814">
        <v>-0.42413948381397398</v>
      </c>
      <c r="AP814">
        <v>0.82323245748250395</v>
      </c>
      <c r="AQ814">
        <v>-0.14587373152187399</v>
      </c>
      <c r="AR814">
        <v>-0.14587373152176</v>
      </c>
      <c r="AU814">
        <v>-0.119634404468343</v>
      </c>
      <c r="AV814" t="s">
        <v>3811</v>
      </c>
      <c r="AW814">
        <v>-0.182048619211514</v>
      </c>
      <c r="AX814">
        <v>0.46678025235496501</v>
      </c>
      <c r="AY814">
        <v>-3.7737412812362002E-2</v>
      </c>
      <c r="AZ814">
        <v>-5.7465409387418703E-2</v>
      </c>
      <c r="BC814">
        <v>-0.16570645468164</v>
      </c>
      <c r="BD814" t="s">
        <v>3811</v>
      </c>
      <c r="BE814">
        <v>-0.220784941390093</v>
      </c>
      <c r="BF814">
        <v>0.362834240239295</v>
      </c>
      <c r="BG814">
        <v>-0.13455800588678801</v>
      </c>
      <c r="BH814">
        <v>-0.14734720355738801</v>
      </c>
    </row>
    <row r="815" spans="1:60" ht="15" x14ac:dyDescent="0.25">
      <c r="A815" s="82" t="s">
        <v>4091</v>
      </c>
      <c r="B815" s="2" t="s">
        <v>813</v>
      </c>
      <c r="C815" s="2" t="s">
        <v>1806</v>
      </c>
      <c r="D815" s="5" t="s">
        <v>2810</v>
      </c>
      <c r="F815">
        <v>-0.66535535680156999</v>
      </c>
      <c r="G815" t="s">
        <v>3812</v>
      </c>
      <c r="H815">
        <v>-0.78330112880416902</v>
      </c>
      <c r="I815">
        <v>0.26333800965085202</v>
      </c>
      <c r="J815" s="126">
        <v>-0.47435187848861898</v>
      </c>
      <c r="K815" s="126">
        <v>-0.70398100907493699</v>
      </c>
      <c r="O815">
        <v>-0.514425719278506</v>
      </c>
      <c r="P815" t="s">
        <v>3812</v>
      </c>
      <c r="Q815">
        <v>-0.60561664631006795</v>
      </c>
      <c r="R815">
        <v>0.20360263882707799</v>
      </c>
      <c r="S815">
        <v>-0.42501760390121002</v>
      </c>
      <c r="T815">
        <v>-0.58150734774369495</v>
      </c>
      <c r="W815">
        <v>-0.45985988287805002</v>
      </c>
      <c r="X815" t="s">
        <v>3812</v>
      </c>
      <c r="Y815">
        <v>-0.541373950162097</v>
      </c>
      <c r="Z815">
        <v>0.181973836741918</v>
      </c>
      <c r="AA815">
        <v>-0.24484399379343799</v>
      </c>
      <c r="AB815">
        <v>-0.58773552713580601</v>
      </c>
      <c r="AE815">
        <v>-0.54639809178729604</v>
      </c>
      <c r="AF815" t="s">
        <v>3812</v>
      </c>
      <c r="AG815">
        <v>-0.63045450516108303</v>
      </c>
      <c r="AH815">
        <v>2.1767527039514799E-2</v>
      </c>
      <c r="AI815">
        <v>-0.46290674261126702</v>
      </c>
      <c r="AJ815">
        <v>-0.46290674261126702</v>
      </c>
      <c r="AM815">
        <v>-0.98388965123501804</v>
      </c>
      <c r="AN815" t="s">
        <v>3812</v>
      </c>
      <c r="AO815">
        <v>-1.15829425912114</v>
      </c>
      <c r="AP815">
        <v>0.125125413733713</v>
      </c>
      <c r="AQ815">
        <v>-0.51491873616328099</v>
      </c>
      <c r="AR815">
        <v>-0.51491873616316797</v>
      </c>
      <c r="AU815">
        <v>-0.42229670625272298</v>
      </c>
      <c r="AV815" t="s">
        <v>3812</v>
      </c>
      <c r="AW815">
        <v>-0.49715687388027202</v>
      </c>
      <c r="AX815">
        <v>0.16714486426872099</v>
      </c>
      <c r="AY815">
        <v>-0.13320904804936601</v>
      </c>
      <c r="AZ815">
        <v>-0.20284677485244601</v>
      </c>
      <c r="BC815">
        <v>-0.58492613665669102</v>
      </c>
      <c r="BD815" t="s">
        <v>3812</v>
      </c>
      <c r="BE815">
        <v>-0.64851076501292904</v>
      </c>
      <c r="BF815">
        <v>-5.0973796856965202E-2</v>
      </c>
      <c r="BG815">
        <v>-0.47497542983955998</v>
      </c>
      <c r="BH815">
        <v>-0.52011993551843705</v>
      </c>
    </row>
    <row r="816" spans="1:60" ht="15" customHeight="1" x14ac:dyDescent="0.25">
      <c r="B816" s="2" t="s">
        <v>814</v>
      </c>
      <c r="C816" s="2" t="s">
        <v>1807</v>
      </c>
      <c r="D816" s="5" t="s">
        <v>2811</v>
      </c>
      <c r="F816">
        <v>2.71006135278315E-2</v>
      </c>
      <c r="G816" t="s">
        <v>3813</v>
      </c>
      <c r="H816">
        <v>2.6829584100000001E-2</v>
      </c>
      <c r="I816">
        <v>2.7100613527831999E-2</v>
      </c>
      <c r="J816" s="126">
        <v>1.9320843822339499E-2</v>
      </c>
      <c r="K816" s="126">
        <v>2.8673876392285101E-2</v>
      </c>
      <c r="O816">
        <v>2.0953092906564701E-2</v>
      </c>
      <c r="P816" t="s">
        <v>3813</v>
      </c>
      <c r="Q816">
        <v>2.0743543853999999E-2</v>
      </c>
      <c r="R816">
        <v>2.0953092906563501E-2</v>
      </c>
      <c r="S816">
        <v>1.7311407668256101E-2</v>
      </c>
      <c r="T816">
        <v>2.3685397184673499E-2</v>
      </c>
      <c r="W816">
        <v>1.8730569815715001E-2</v>
      </c>
      <c r="X816" t="s">
        <v>3813</v>
      </c>
      <c r="Y816">
        <v>1.854325737E-2</v>
      </c>
      <c r="Z816">
        <v>1.8730569815715099E-2</v>
      </c>
      <c r="AA816">
        <v>9.9727497232498796E-3</v>
      </c>
      <c r="AB816">
        <v>2.39390773887347E-2</v>
      </c>
      <c r="AE816">
        <v>2.2255360788035802E-2</v>
      </c>
      <c r="AF816" t="s">
        <v>3813</v>
      </c>
      <c r="AG816">
        <v>2.2032795906000002E-2</v>
      </c>
      <c r="AH816">
        <v>2.2255360788035299E-2</v>
      </c>
      <c r="AI816">
        <v>1.88546715716566E-2</v>
      </c>
      <c r="AJ816">
        <v>1.88546715716549E-2</v>
      </c>
      <c r="AM816">
        <v>4.0074845598790397E-2</v>
      </c>
      <c r="AN816" t="s">
        <v>3813</v>
      </c>
      <c r="AO816">
        <v>3.9674078532000001E-2</v>
      </c>
      <c r="AP816">
        <v>4.0074845598790002E-2</v>
      </c>
      <c r="AQ816">
        <v>2.0973173995443298E-2</v>
      </c>
      <c r="AR816">
        <v>2.0973173995438101E-2</v>
      </c>
      <c r="AU816">
        <v>1.7200582685987498E-2</v>
      </c>
      <c r="AV816" t="s">
        <v>3813</v>
      </c>
      <c r="AW816">
        <v>1.7028560339999999E-2</v>
      </c>
      <c r="AX816">
        <v>1.7200582685986902E-2</v>
      </c>
      <c r="AY816">
        <v>5.4257426391683102E-3</v>
      </c>
      <c r="AZ816">
        <v>8.2621594527611895E-3</v>
      </c>
      <c r="BC816">
        <v>2.3824648001724201E-2</v>
      </c>
      <c r="BD816" t="s">
        <v>3813</v>
      </c>
      <c r="BE816">
        <v>2.3517099143999999E-2</v>
      </c>
      <c r="BF816">
        <v>2.3754652717797298E-2</v>
      </c>
      <c r="BG816">
        <v>1.93462417153662E-2</v>
      </c>
      <c r="BH816">
        <v>2.1185024237819601E-2</v>
      </c>
    </row>
    <row r="817" spans="2:60" ht="15" customHeight="1" x14ac:dyDescent="0.25">
      <c r="B817" s="2" t="s">
        <v>815</v>
      </c>
      <c r="C817" s="2" t="s">
        <v>1808</v>
      </c>
      <c r="D817" s="5" t="s">
        <v>2812</v>
      </c>
      <c r="F817">
        <v>0</v>
      </c>
      <c r="G817" t="s">
        <v>3814</v>
      </c>
      <c r="H817">
        <v>0</v>
      </c>
      <c r="I817">
        <v>0</v>
      </c>
      <c r="J817" s="126">
        <v>0</v>
      </c>
      <c r="K817" s="126">
        <v>0</v>
      </c>
      <c r="O817">
        <v>0</v>
      </c>
      <c r="P817" t="s">
        <v>3814</v>
      </c>
      <c r="Q817">
        <v>0</v>
      </c>
      <c r="R817">
        <v>0</v>
      </c>
      <c r="S817">
        <v>0</v>
      </c>
      <c r="T817">
        <v>0</v>
      </c>
      <c r="W817">
        <v>0</v>
      </c>
      <c r="X817" t="s">
        <v>3814</v>
      </c>
      <c r="Y817">
        <v>0</v>
      </c>
      <c r="Z817">
        <v>0</v>
      </c>
      <c r="AA817">
        <v>0</v>
      </c>
      <c r="AB817">
        <v>0</v>
      </c>
      <c r="AE817">
        <v>0</v>
      </c>
      <c r="AF817" t="s">
        <v>3814</v>
      </c>
      <c r="AG817">
        <v>0</v>
      </c>
      <c r="AH817">
        <v>0</v>
      </c>
      <c r="AI817">
        <v>0</v>
      </c>
      <c r="AJ817">
        <v>0</v>
      </c>
      <c r="AM817">
        <v>0</v>
      </c>
      <c r="AN817" t="s">
        <v>3814</v>
      </c>
      <c r="AO817">
        <v>0</v>
      </c>
      <c r="AP817">
        <v>0</v>
      </c>
      <c r="AQ817">
        <v>0</v>
      </c>
      <c r="AR817">
        <v>0</v>
      </c>
      <c r="AU817">
        <v>0</v>
      </c>
      <c r="AV817" t="s">
        <v>3814</v>
      </c>
      <c r="AW817">
        <v>0</v>
      </c>
      <c r="AX817">
        <v>0</v>
      </c>
      <c r="AY817">
        <v>0</v>
      </c>
      <c r="AZ817">
        <v>0</v>
      </c>
      <c r="BC817">
        <v>0</v>
      </c>
      <c r="BD817" t="s">
        <v>3814</v>
      </c>
      <c r="BE817">
        <v>0</v>
      </c>
      <c r="BF817">
        <v>0</v>
      </c>
      <c r="BG817">
        <v>0</v>
      </c>
      <c r="BH817">
        <v>0</v>
      </c>
    </row>
    <row r="818" spans="2:60" ht="15" customHeight="1" x14ac:dyDescent="0.25">
      <c r="B818" s="2" t="s">
        <v>816</v>
      </c>
      <c r="C818" s="2" t="s">
        <v>1809</v>
      </c>
      <c r="D818" s="5" t="s">
        <v>2813</v>
      </c>
      <c r="F818">
        <v>0</v>
      </c>
      <c r="G818" t="s">
        <v>3815</v>
      </c>
      <c r="H818">
        <v>0</v>
      </c>
      <c r="I818">
        <v>0</v>
      </c>
      <c r="J818" s="126">
        <v>0</v>
      </c>
      <c r="K818" s="126">
        <v>0</v>
      </c>
      <c r="O818">
        <v>0</v>
      </c>
      <c r="P818" t="s">
        <v>3815</v>
      </c>
      <c r="Q818">
        <v>0</v>
      </c>
      <c r="R818">
        <v>0</v>
      </c>
      <c r="S818">
        <v>0</v>
      </c>
      <c r="T818">
        <v>0</v>
      </c>
      <c r="W818">
        <v>0</v>
      </c>
      <c r="X818" t="s">
        <v>3815</v>
      </c>
      <c r="Y818">
        <v>0</v>
      </c>
      <c r="Z818">
        <v>0</v>
      </c>
      <c r="AA818">
        <v>0</v>
      </c>
      <c r="AB818">
        <v>0</v>
      </c>
      <c r="AE818">
        <v>0</v>
      </c>
      <c r="AF818" t="s">
        <v>3815</v>
      </c>
      <c r="AG818">
        <v>0</v>
      </c>
      <c r="AH818">
        <v>0</v>
      </c>
      <c r="AI818">
        <v>0</v>
      </c>
      <c r="AJ818">
        <v>0</v>
      </c>
      <c r="AM818">
        <v>0</v>
      </c>
      <c r="AN818" t="s">
        <v>3815</v>
      </c>
      <c r="AO818">
        <v>0</v>
      </c>
      <c r="AP818">
        <v>0</v>
      </c>
      <c r="AQ818">
        <v>0</v>
      </c>
      <c r="AR818">
        <v>0</v>
      </c>
      <c r="AU818">
        <v>0</v>
      </c>
      <c r="AV818" t="s">
        <v>3815</v>
      </c>
      <c r="AW818">
        <v>0</v>
      </c>
      <c r="AX818">
        <v>0</v>
      </c>
      <c r="AY818">
        <v>0</v>
      </c>
      <c r="AZ818">
        <v>0</v>
      </c>
      <c r="BC818">
        <v>0</v>
      </c>
      <c r="BD818" t="s">
        <v>3815</v>
      </c>
      <c r="BE818">
        <v>0</v>
      </c>
      <c r="BF818">
        <v>0</v>
      </c>
      <c r="BG818">
        <v>0</v>
      </c>
      <c r="BH818">
        <v>0</v>
      </c>
    </row>
    <row r="819" spans="2:60" ht="15" customHeight="1" x14ac:dyDescent="0.25">
      <c r="B819" s="2" t="s">
        <v>817</v>
      </c>
      <c r="C819" s="2" t="s">
        <v>1810</v>
      </c>
      <c r="D819" s="5" t="s">
        <v>2814</v>
      </c>
      <c r="F819">
        <v>0</v>
      </c>
      <c r="G819" t="s">
        <v>3816</v>
      </c>
      <c r="H819">
        <v>0</v>
      </c>
      <c r="I819">
        <v>0</v>
      </c>
      <c r="J819" s="126">
        <v>0</v>
      </c>
      <c r="K819" s="126">
        <v>0</v>
      </c>
      <c r="O819">
        <v>0</v>
      </c>
      <c r="P819" t="s">
        <v>3816</v>
      </c>
      <c r="Q819">
        <v>0</v>
      </c>
      <c r="R819">
        <v>0</v>
      </c>
      <c r="S819">
        <v>0</v>
      </c>
      <c r="T819">
        <v>0</v>
      </c>
      <c r="W819">
        <v>0</v>
      </c>
      <c r="X819" t="s">
        <v>3816</v>
      </c>
      <c r="Y819">
        <v>0</v>
      </c>
      <c r="Z819">
        <v>0</v>
      </c>
      <c r="AA819">
        <v>0</v>
      </c>
      <c r="AB819">
        <v>0</v>
      </c>
      <c r="AE819">
        <v>0</v>
      </c>
      <c r="AF819" t="s">
        <v>3816</v>
      </c>
      <c r="AG819">
        <v>0</v>
      </c>
      <c r="AH819">
        <v>0</v>
      </c>
      <c r="AI819">
        <v>0</v>
      </c>
      <c r="AJ819">
        <v>0</v>
      </c>
      <c r="AM819">
        <v>0</v>
      </c>
      <c r="AN819" t="s">
        <v>3816</v>
      </c>
      <c r="AO819">
        <v>0</v>
      </c>
      <c r="AP819">
        <v>0</v>
      </c>
      <c r="AQ819">
        <v>0</v>
      </c>
      <c r="AR819">
        <v>0</v>
      </c>
      <c r="AU819">
        <v>0</v>
      </c>
      <c r="AV819" t="s">
        <v>3816</v>
      </c>
      <c r="AW819">
        <v>0</v>
      </c>
      <c r="AX819">
        <v>0</v>
      </c>
      <c r="AY819">
        <v>0</v>
      </c>
      <c r="AZ819">
        <v>0</v>
      </c>
      <c r="BC819">
        <v>0</v>
      </c>
      <c r="BD819" t="s">
        <v>3816</v>
      </c>
      <c r="BE819">
        <v>0</v>
      </c>
      <c r="BF819">
        <v>0</v>
      </c>
      <c r="BG819">
        <v>0</v>
      </c>
      <c r="BH819">
        <v>0</v>
      </c>
    </row>
    <row r="820" spans="2:60" ht="15" customHeight="1" x14ac:dyDescent="0.25">
      <c r="B820" s="2" t="s">
        <v>818</v>
      </c>
      <c r="C820" s="2" t="s">
        <v>1811</v>
      </c>
      <c r="D820" s="5" t="s">
        <v>2815</v>
      </c>
      <c r="F820">
        <v>-1.5872320846085599</v>
      </c>
      <c r="G820" t="s">
        <v>3817</v>
      </c>
      <c r="H820">
        <v>-2.72390745083931</v>
      </c>
      <c r="I820">
        <v>-1.5713583995612901</v>
      </c>
      <c r="J820" s="126">
        <v>-1.1315855703795701</v>
      </c>
      <c r="K820" s="126">
        <v>-1.6793751386179601</v>
      </c>
      <c r="O820">
        <v>-1.22718333660339</v>
      </c>
      <c r="P820" t="s">
        <v>3817</v>
      </c>
      <c r="Q820">
        <v>-2.10601501170368</v>
      </c>
      <c r="R820">
        <v>-1.2149104417794701</v>
      </c>
      <c r="S820">
        <v>-1.0138966652019701</v>
      </c>
      <c r="T820">
        <v>-1.3872092714653901</v>
      </c>
      <c r="W820">
        <v>-1.09701432936095</v>
      </c>
      <c r="X820" t="s">
        <v>3817</v>
      </c>
      <c r="Y820">
        <v>-1.84122321126688</v>
      </c>
      <c r="Z820">
        <v>-1.0860437908764899</v>
      </c>
      <c r="AA820">
        <v>-0.58408523911305099</v>
      </c>
      <c r="AB820">
        <v>-1.4020668450293701</v>
      </c>
      <c r="AE820">
        <v>-1.30345472293584</v>
      </c>
      <c r="AF820" t="s">
        <v>3817</v>
      </c>
      <c r="AG820">
        <v>-1.94690443670288</v>
      </c>
      <c r="AH820">
        <v>-1.2904195154001199</v>
      </c>
      <c r="AI820">
        <v>-1.1042827363504599</v>
      </c>
      <c r="AJ820">
        <v>-1.10428273635034</v>
      </c>
      <c r="AM820">
        <v>-2.34710851305306</v>
      </c>
      <c r="AN820" t="s">
        <v>3817</v>
      </c>
      <c r="AO820">
        <v>-4.0278929801638697</v>
      </c>
      <c r="AP820">
        <v>-2.3236363379218101</v>
      </c>
      <c r="AQ820">
        <v>-1.22835944830024</v>
      </c>
      <c r="AR820">
        <v>-1.2283594482999001</v>
      </c>
      <c r="AU820">
        <v>-1.0074058539347599</v>
      </c>
      <c r="AV820" t="s">
        <v>3817</v>
      </c>
      <c r="AW820">
        <v>-1.7288535752563801</v>
      </c>
      <c r="AX820">
        <v>-0.99733082790123695</v>
      </c>
      <c r="AY820">
        <v>-0.31777556588792799</v>
      </c>
      <c r="AZ820">
        <v>-0.48389917660381299</v>
      </c>
      <c r="BC820">
        <v>-1.3953649305395901</v>
      </c>
      <c r="BD820" t="s">
        <v>3817</v>
      </c>
      <c r="BE820">
        <v>-2.0353543895071202</v>
      </c>
      <c r="BF820">
        <v>-1.3773523710064</v>
      </c>
      <c r="BG820">
        <v>-1.1330730773193001</v>
      </c>
      <c r="BH820">
        <v>-1.2407671194951</v>
      </c>
    </row>
    <row r="821" spans="2:60" ht="15" customHeight="1" x14ac:dyDescent="0.25">
      <c r="B821" s="2" t="s">
        <v>819</v>
      </c>
      <c r="C821" s="2" t="s">
        <v>1812</v>
      </c>
      <c r="D821" s="3" t="s">
        <v>2816</v>
      </c>
      <c r="F821">
        <v>0.51006659612248095</v>
      </c>
      <c r="G821" t="s">
        <v>3818</v>
      </c>
      <c r="H821">
        <v>0.50496549176704197</v>
      </c>
      <c r="I821">
        <v>0.54507797796134105</v>
      </c>
      <c r="J821" s="126">
        <v>0.36364184274109002</v>
      </c>
      <c r="K821" s="126">
        <v>0.53967732184474604</v>
      </c>
      <c r="O821">
        <v>0.39436276105387302</v>
      </c>
      <c r="P821" t="s">
        <v>3818</v>
      </c>
      <c r="Q821">
        <v>0.39041879233696702</v>
      </c>
      <c r="R821">
        <v>0.42143215233682002</v>
      </c>
      <c r="S821">
        <v>0.325821803789347</v>
      </c>
      <c r="T821">
        <v>0.445788059646269</v>
      </c>
      <c r="W821">
        <v>0.35253216609006899</v>
      </c>
      <c r="X821" t="s">
        <v>3818</v>
      </c>
      <c r="Y821">
        <v>0.34900671743191702</v>
      </c>
      <c r="Z821">
        <v>0.37672912903940398</v>
      </c>
      <c r="AA821">
        <v>0.187699311681469</v>
      </c>
      <c r="AB821">
        <v>0.45056263045280398</v>
      </c>
      <c r="AE821">
        <v>0.41887303071472098</v>
      </c>
      <c r="AF821" t="s">
        <v>3818</v>
      </c>
      <c r="AG821">
        <v>0.41468408821401698</v>
      </c>
      <c r="AH821">
        <v>0.447001829756139</v>
      </c>
      <c r="AI821">
        <v>0.35486791248049498</v>
      </c>
      <c r="AJ821">
        <v>0.35486791248046601</v>
      </c>
      <c r="AM821">
        <v>0.75425746593215903</v>
      </c>
      <c r="AN821" t="s">
        <v>3818</v>
      </c>
      <c r="AO821">
        <v>0.74671454099476697</v>
      </c>
      <c r="AP821">
        <v>0.80602839448511099</v>
      </c>
      <c r="AQ821">
        <v>0.39474071163569802</v>
      </c>
      <c r="AR821">
        <v>0.39474071163560298</v>
      </c>
      <c r="AU821">
        <v>0.32373594247063397</v>
      </c>
      <c r="AV821" t="s">
        <v>3818</v>
      </c>
      <c r="AW821">
        <v>0.32049827213582899</v>
      </c>
      <c r="AX821">
        <v>0.34595764771529502</v>
      </c>
      <c r="AY821">
        <v>0.10211909322846301</v>
      </c>
      <c r="AZ821">
        <v>0.15550391670517599</v>
      </c>
      <c r="BC821">
        <v>0.44840892984123099</v>
      </c>
      <c r="BD821" t="s">
        <v>3818</v>
      </c>
      <c r="BE821">
        <v>0.44262048527931402</v>
      </c>
      <c r="BF821">
        <v>0.475802127841916</v>
      </c>
      <c r="BG821">
        <v>0.36411986206089503</v>
      </c>
      <c r="BH821">
        <v>0.398727991551175</v>
      </c>
    </row>
    <row r="822" spans="2:60" ht="15" customHeight="1" x14ac:dyDescent="0.25">
      <c r="B822" s="2" t="s">
        <v>820</v>
      </c>
      <c r="C822" s="2" t="s">
        <v>1813</v>
      </c>
      <c r="D822" s="5" t="s">
        <v>2817</v>
      </c>
      <c r="F822">
        <v>0</v>
      </c>
      <c r="G822" t="s">
        <v>3819</v>
      </c>
      <c r="H822">
        <v>0</v>
      </c>
      <c r="I822">
        <v>0</v>
      </c>
      <c r="J822" s="126">
        <v>0</v>
      </c>
      <c r="K822" s="126">
        <v>0</v>
      </c>
      <c r="O822">
        <v>0</v>
      </c>
      <c r="P822" t="s">
        <v>3819</v>
      </c>
      <c r="Q822">
        <v>0</v>
      </c>
      <c r="R822">
        <v>0</v>
      </c>
      <c r="S822">
        <v>0</v>
      </c>
      <c r="T822">
        <v>0</v>
      </c>
      <c r="W822">
        <v>0</v>
      </c>
      <c r="X822" t="s">
        <v>3819</v>
      </c>
      <c r="Y822">
        <v>0</v>
      </c>
      <c r="Z822">
        <v>0</v>
      </c>
      <c r="AA822">
        <v>0</v>
      </c>
      <c r="AB822">
        <v>0</v>
      </c>
      <c r="AE822">
        <v>0</v>
      </c>
      <c r="AF822" t="s">
        <v>3819</v>
      </c>
      <c r="AG822">
        <v>0</v>
      </c>
      <c r="AH822">
        <v>0</v>
      </c>
      <c r="AI822">
        <v>0</v>
      </c>
      <c r="AJ822">
        <v>0</v>
      </c>
      <c r="AM822">
        <v>0</v>
      </c>
      <c r="AN822" t="s">
        <v>3819</v>
      </c>
      <c r="AO822">
        <v>0</v>
      </c>
      <c r="AP822">
        <v>0</v>
      </c>
      <c r="AQ822">
        <v>0</v>
      </c>
      <c r="AR822">
        <v>0</v>
      </c>
      <c r="AU822">
        <v>0</v>
      </c>
      <c r="AV822" t="s">
        <v>3819</v>
      </c>
      <c r="AW822">
        <v>0</v>
      </c>
      <c r="AX822">
        <v>0</v>
      </c>
      <c r="AY822">
        <v>0</v>
      </c>
      <c r="AZ822">
        <v>0</v>
      </c>
      <c r="BC822">
        <v>0</v>
      </c>
      <c r="BD822" t="s">
        <v>3819</v>
      </c>
      <c r="BE822">
        <v>0</v>
      </c>
      <c r="BF822">
        <v>0</v>
      </c>
      <c r="BG822">
        <v>0</v>
      </c>
      <c r="BH822">
        <v>0</v>
      </c>
    </row>
    <row r="823" spans="2:60" ht="15" customHeight="1" x14ac:dyDescent="0.25">
      <c r="B823" s="2" t="s">
        <v>821</v>
      </c>
      <c r="C823" s="2" t="s">
        <v>1814</v>
      </c>
      <c r="D823" s="5" t="s">
        <v>2818</v>
      </c>
      <c r="F823">
        <v>0</v>
      </c>
      <c r="G823" t="s">
        <v>3820</v>
      </c>
      <c r="H823">
        <v>0</v>
      </c>
      <c r="I823">
        <v>0</v>
      </c>
      <c r="J823" s="126">
        <v>0</v>
      </c>
      <c r="K823" s="126">
        <v>0</v>
      </c>
      <c r="O823">
        <v>0</v>
      </c>
      <c r="P823" t="s">
        <v>3820</v>
      </c>
      <c r="Q823">
        <v>0</v>
      </c>
      <c r="R823">
        <v>0</v>
      </c>
      <c r="S823">
        <v>0</v>
      </c>
      <c r="T823">
        <v>0</v>
      </c>
      <c r="W823">
        <v>0</v>
      </c>
      <c r="X823" t="s">
        <v>3820</v>
      </c>
      <c r="Y823">
        <v>0</v>
      </c>
      <c r="Z823">
        <v>0</v>
      </c>
      <c r="AA823">
        <v>0</v>
      </c>
      <c r="AB823">
        <v>0</v>
      </c>
      <c r="AE823">
        <v>0</v>
      </c>
      <c r="AF823" t="s">
        <v>3820</v>
      </c>
      <c r="AG823">
        <v>0</v>
      </c>
      <c r="AH823">
        <v>0</v>
      </c>
      <c r="AI823">
        <v>0</v>
      </c>
      <c r="AJ823">
        <v>0</v>
      </c>
      <c r="AM823">
        <v>0</v>
      </c>
      <c r="AN823" t="s">
        <v>3820</v>
      </c>
      <c r="AO823">
        <v>0</v>
      </c>
      <c r="AP823">
        <v>0</v>
      </c>
      <c r="AQ823">
        <v>0</v>
      </c>
      <c r="AR823">
        <v>0</v>
      </c>
      <c r="AU823">
        <v>0</v>
      </c>
      <c r="AV823" t="s">
        <v>3820</v>
      </c>
      <c r="AW823">
        <v>0</v>
      </c>
      <c r="AX823">
        <v>0</v>
      </c>
      <c r="AY823">
        <v>0</v>
      </c>
      <c r="AZ823">
        <v>0</v>
      </c>
      <c r="BC823">
        <v>0</v>
      </c>
      <c r="BD823" t="s">
        <v>3820</v>
      </c>
      <c r="BE823">
        <v>0</v>
      </c>
      <c r="BF823">
        <v>0</v>
      </c>
      <c r="BG823">
        <v>0</v>
      </c>
      <c r="BH823">
        <v>0</v>
      </c>
    </row>
    <row r="824" spans="2:60" ht="15" customHeight="1" x14ac:dyDescent="0.25">
      <c r="B824" s="2" t="s">
        <v>822</v>
      </c>
      <c r="C824" s="2" t="s">
        <v>1815</v>
      </c>
      <c r="D824" s="5" t="s">
        <v>2819</v>
      </c>
      <c r="F824">
        <v>0</v>
      </c>
      <c r="G824" t="s">
        <v>3821</v>
      </c>
      <c r="H824">
        <v>0</v>
      </c>
      <c r="I824">
        <v>0</v>
      </c>
      <c r="J824" s="126">
        <v>0</v>
      </c>
      <c r="K824" s="126">
        <v>0</v>
      </c>
      <c r="O824">
        <v>0</v>
      </c>
      <c r="P824" t="s">
        <v>3821</v>
      </c>
      <c r="Q824">
        <v>0</v>
      </c>
      <c r="R824">
        <v>0</v>
      </c>
      <c r="S824">
        <v>0</v>
      </c>
      <c r="T824">
        <v>0</v>
      </c>
      <c r="W824">
        <v>0</v>
      </c>
      <c r="X824" t="s">
        <v>3821</v>
      </c>
      <c r="Y824">
        <v>0</v>
      </c>
      <c r="Z824">
        <v>0</v>
      </c>
      <c r="AA824">
        <v>0</v>
      </c>
      <c r="AB824">
        <v>0</v>
      </c>
      <c r="AE824">
        <v>0</v>
      </c>
      <c r="AF824" t="s">
        <v>3821</v>
      </c>
      <c r="AG824">
        <v>0</v>
      </c>
      <c r="AH824">
        <v>0</v>
      </c>
      <c r="AI824">
        <v>0</v>
      </c>
      <c r="AJ824">
        <v>0</v>
      </c>
      <c r="AM824">
        <v>0</v>
      </c>
      <c r="AN824" t="s">
        <v>3821</v>
      </c>
      <c r="AO824">
        <v>0</v>
      </c>
      <c r="AP824">
        <v>0</v>
      </c>
      <c r="AQ824">
        <v>0</v>
      </c>
      <c r="AR824">
        <v>0</v>
      </c>
      <c r="AU824">
        <v>0</v>
      </c>
      <c r="AV824" t="s">
        <v>3821</v>
      </c>
      <c r="AW824">
        <v>0</v>
      </c>
      <c r="AX824">
        <v>0</v>
      </c>
      <c r="AY824">
        <v>0</v>
      </c>
      <c r="AZ824">
        <v>0</v>
      </c>
      <c r="BC824">
        <v>0</v>
      </c>
      <c r="BD824" t="s">
        <v>3821</v>
      </c>
      <c r="BE824">
        <v>0</v>
      </c>
      <c r="BF824">
        <v>0</v>
      </c>
      <c r="BG824">
        <v>0</v>
      </c>
      <c r="BH824">
        <v>0</v>
      </c>
    </row>
    <row r="825" spans="2:60" ht="15" customHeight="1" x14ac:dyDescent="0.25">
      <c r="B825" s="2" t="s">
        <v>823</v>
      </c>
      <c r="C825" s="2" t="s">
        <v>1816</v>
      </c>
      <c r="D825" s="5" t="s">
        <v>2820</v>
      </c>
      <c r="F825">
        <v>0</v>
      </c>
      <c r="G825" t="s">
        <v>3822</v>
      </c>
      <c r="H825">
        <v>0</v>
      </c>
      <c r="I825">
        <v>0.30066496989180502</v>
      </c>
      <c r="J825" s="126">
        <v>0</v>
      </c>
      <c r="K825" s="126">
        <v>0</v>
      </c>
      <c r="O825">
        <v>0</v>
      </c>
      <c r="P825" t="s">
        <v>3822</v>
      </c>
      <c r="Q825">
        <v>0</v>
      </c>
      <c r="R825">
        <v>0.232462061717055</v>
      </c>
      <c r="S825">
        <v>0</v>
      </c>
      <c r="T825">
        <v>0</v>
      </c>
      <c r="W825">
        <v>0</v>
      </c>
      <c r="X825" t="s">
        <v>3822</v>
      </c>
      <c r="Y825">
        <v>0</v>
      </c>
      <c r="Z825">
        <v>0.20779400709968199</v>
      </c>
      <c r="AA825">
        <v>0</v>
      </c>
      <c r="AB825">
        <v>0</v>
      </c>
      <c r="AE825">
        <v>0</v>
      </c>
      <c r="AF825" t="s">
        <v>3822</v>
      </c>
      <c r="AG825">
        <v>0</v>
      </c>
      <c r="AH825">
        <v>0.21682070795340699</v>
      </c>
      <c r="AI825">
        <v>0</v>
      </c>
      <c r="AJ825">
        <v>0</v>
      </c>
      <c r="AM825">
        <v>0</v>
      </c>
      <c r="AN825" t="s">
        <v>3822</v>
      </c>
      <c r="AO825">
        <v>0</v>
      </c>
      <c r="AP825">
        <v>0.44458868927803602</v>
      </c>
      <c r="AQ825">
        <v>0</v>
      </c>
      <c r="AR825">
        <v>0</v>
      </c>
      <c r="AU825">
        <v>0</v>
      </c>
      <c r="AV825" t="s">
        <v>3822</v>
      </c>
      <c r="AW825">
        <v>0</v>
      </c>
      <c r="AX825">
        <v>0.19083202105248101</v>
      </c>
      <c r="AY825">
        <v>0</v>
      </c>
      <c r="AZ825">
        <v>0</v>
      </c>
      <c r="BC825">
        <v>0</v>
      </c>
      <c r="BD825" t="s">
        <v>3822</v>
      </c>
      <c r="BE825">
        <v>0</v>
      </c>
      <c r="BF825">
        <v>0.17165270048105999</v>
      </c>
      <c r="BG825">
        <v>0</v>
      </c>
      <c r="BH825">
        <v>0</v>
      </c>
    </row>
    <row r="826" spans="2:60" ht="15" customHeight="1" x14ac:dyDescent="0.25">
      <c r="B826" s="2" t="s">
        <v>824</v>
      </c>
      <c r="C826" s="2" t="s">
        <v>1817</v>
      </c>
      <c r="D826" s="5" t="s">
        <v>2821</v>
      </c>
      <c r="F826">
        <v>5.94891516464593E-2</v>
      </c>
      <c r="G826" t="s">
        <v>3823</v>
      </c>
      <c r="H826">
        <v>5.8894209000000003E-2</v>
      </c>
      <c r="I826">
        <v>0.35955917891509798</v>
      </c>
      <c r="J826" s="126">
        <v>4.2411608390501197E-2</v>
      </c>
      <c r="K826" s="126">
        <v>6.2942655495259903E-2</v>
      </c>
      <c r="O826">
        <v>4.5994594185141999E-2</v>
      </c>
      <c r="P826" t="s">
        <v>3823</v>
      </c>
      <c r="Q826">
        <v>4.5534608460000001E-2</v>
      </c>
      <c r="R826">
        <v>0.2779966701862</v>
      </c>
      <c r="S826">
        <v>3.8000650979098799E-2</v>
      </c>
      <c r="T826">
        <v>5.19923352834296E-2</v>
      </c>
      <c r="W826">
        <v>4.1115884961325698E-2</v>
      </c>
      <c r="X826" t="s">
        <v>3823</v>
      </c>
      <c r="Y826">
        <v>4.0704711300000002E-2</v>
      </c>
      <c r="Z826">
        <v>0.24849871840347901</v>
      </c>
      <c r="AA826">
        <v>2.1891401831524101E-2</v>
      </c>
      <c r="AB826">
        <v>5.2549194267954298E-2</v>
      </c>
      <c r="AE826">
        <v>4.8853230998127301E-2</v>
      </c>
      <c r="AF826" t="s">
        <v>3823</v>
      </c>
      <c r="AG826">
        <v>4.8364673939999998E-2</v>
      </c>
      <c r="AH826">
        <v>0.265185381892107</v>
      </c>
      <c r="AI826">
        <v>4.1388303449977903E-2</v>
      </c>
      <c r="AJ826">
        <v>4.1388303449974101E-2</v>
      </c>
      <c r="AM826">
        <v>8.7969173265637399E-2</v>
      </c>
      <c r="AN826" t="s">
        <v>3823</v>
      </c>
      <c r="AO826">
        <v>8.7089440680000005E-2</v>
      </c>
      <c r="AP826">
        <v>0.53167812996304697</v>
      </c>
      <c r="AQ826">
        <v>4.6038674624143801E-2</v>
      </c>
      <c r="AR826">
        <v>4.60386746241324E-2</v>
      </c>
      <c r="AU826">
        <v>3.7757376627777499E-2</v>
      </c>
      <c r="AV826" t="s">
        <v>3823</v>
      </c>
      <c r="AW826">
        <v>3.7379766600000003E-2</v>
      </c>
      <c r="AX826">
        <v>0.22821178759420499</v>
      </c>
      <c r="AY826">
        <v>1.1910166768905999E-2</v>
      </c>
      <c r="AZ826">
        <v>1.8136447579231899E-2</v>
      </c>
      <c r="BC826">
        <v>5.2298007808662901E-2</v>
      </c>
      <c r="BD826" t="s">
        <v>3823</v>
      </c>
      <c r="BE826">
        <v>5.1622900559999997E-2</v>
      </c>
      <c r="BF826">
        <v>0.22327560103744901</v>
      </c>
      <c r="BG826">
        <v>4.2467359862999099E-2</v>
      </c>
      <c r="BH826">
        <v>4.6503711741555202E-2</v>
      </c>
    </row>
    <row r="827" spans="2:60" ht="15" customHeight="1" x14ac:dyDescent="0.25">
      <c r="B827" s="2" t="s">
        <v>825</v>
      </c>
      <c r="C827" s="2" t="s">
        <v>1818</v>
      </c>
      <c r="D827" s="5" t="s">
        <v>2822</v>
      </c>
      <c r="F827">
        <v>0</v>
      </c>
      <c r="G827" t="s">
        <v>3824</v>
      </c>
      <c r="H827">
        <v>0</v>
      </c>
      <c r="I827">
        <v>0</v>
      </c>
      <c r="J827" s="126">
        <v>0</v>
      </c>
      <c r="K827" s="126">
        <v>0</v>
      </c>
      <c r="O827">
        <v>0</v>
      </c>
      <c r="P827" t="s">
        <v>3824</v>
      </c>
      <c r="Q827">
        <v>0</v>
      </c>
      <c r="R827">
        <v>0</v>
      </c>
      <c r="S827">
        <v>0</v>
      </c>
      <c r="T827">
        <v>0</v>
      </c>
      <c r="W827">
        <v>0</v>
      </c>
      <c r="X827" t="s">
        <v>3824</v>
      </c>
      <c r="Y827">
        <v>0</v>
      </c>
      <c r="Z827">
        <v>0</v>
      </c>
      <c r="AA827">
        <v>0</v>
      </c>
      <c r="AB827">
        <v>0</v>
      </c>
      <c r="AE827">
        <v>0</v>
      </c>
      <c r="AF827" t="s">
        <v>3824</v>
      </c>
      <c r="AG827">
        <v>0</v>
      </c>
      <c r="AH827">
        <v>0</v>
      </c>
      <c r="AI827">
        <v>0</v>
      </c>
      <c r="AJ827">
        <v>0</v>
      </c>
      <c r="AM827">
        <v>0</v>
      </c>
      <c r="AN827" t="s">
        <v>3824</v>
      </c>
      <c r="AO827">
        <v>0</v>
      </c>
      <c r="AP827">
        <v>0</v>
      </c>
      <c r="AQ827">
        <v>0</v>
      </c>
      <c r="AR827">
        <v>0</v>
      </c>
      <c r="AU827">
        <v>0</v>
      </c>
      <c r="AV827" t="s">
        <v>3824</v>
      </c>
      <c r="AW827">
        <v>0</v>
      </c>
      <c r="AX827">
        <v>0</v>
      </c>
      <c r="AY827">
        <v>0</v>
      </c>
      <c r="AZ827">
        <v>0</v>
      </c>
      <c r="BC827">
        <v>0</v>
      </c>
      <c r="BD827" t="s">
        <v>3824</v>
      </c>
      <c r="BE827">
        <v>0</v>
      </c>
      <c r="BF827">
        <v>0</v>
      </c>
      <c r="BG827">
        <v>0</v>
      </c>
      <c r="BH827">
        <v>0</v>
      </c>
    </row>
    <row r="828" spans="2:60" ht="15" customHeight="1" x14ac:dyDescent="0.25">
      <c r="B828" s="2" t="s">
        <v>826</v>
      </c>
      <c r="C828" s="2" t="s">
        <v>1819</v>
      </c>
      <c r="D828" s="5" t="s">
        <v>2823</v>
      </c>
      <c r="F828">
        <v>0</v>
      </c>
      <c r="G828" t="s">
        <v>3825</v>
      </c>
      <c r="H828">
        <v>0</v>
      </c>
      <c r="I828">
        <v>0</v>
      </c>
      <c r="J828" s="126">
        <v>0</v>
      </c>
      <c r="K828" s="126">
        <v>0</v>
      </c>
      <c r="O828">
        <v>0</v>
      </c>
      <c r="P828" t="s">
        <v>3825</v>
      </c>
      <c r="Q828">
        <v>0</v>
      </c>
      <c r="R828">
        <v>0</v>
      </c>
      <c r="S828">
        <v>0</v>
      </c>
      <c r="T828">
        <v>0</v>
      </c>
      <c r="W828">
        <v>0</v>
      </c>
      <c r="X828" t="s">
        <v>3825</v>
      </c>
      <c r="Y828">
        <v>0</v>
      </c>
      <c r="Z828">
        <v>0</v>
      </c>
      <c r="AA828">
        <v>0</v>
      </c>
      <c r="AB828">
        <v>0</v>
      </c>
      <c r="AE828">
        <v>0</v>
      </c>
      <c r="AF828" t="s">
        <v>3825</v>
      </c>
      <c r="AG828">
        <v>0</v>
      </c>
      <c r="AH828">
        <v>0</v>
      </c>
      <c r="AI828">
        <v>0</v>
      </c>
      <c r="AJ828">
        <v>0</v>
      </c>
      <c r="AM828">
        <v>0</v>
      </c>
      <c r="AN828" t="s">
        <v>3825</v>
      </c>
      <c r="AO828">
        <v>0</v>
      </c>
      <c r="AP828">
        <v>0</v>
      </c>
      <c r="AQ828">
        <v>0</v>
      </c>
      <c r="AR828">
        <v>0</v>
      </c>
      <c r="AU828">
        <v>0</v>
      </c>
      <c r="AV828" t="s">
        <v>3825</v>
      </c>
      <c r="AW828">
        <v>0</v>
      </c>
      <c r="AX828">
        <v>0</v>
      </c>
      <c r="AY828">
        <v>0</v>
      </c>
      <c r="AZ828">
        <v>0</v>
      </c>
      <c r="BC828">
        <v>0</v>
      </c>
      <c r="BD828" t="s">
        <v>3825</v>
      </c>
      <c r="BE828">
        <v>0</v>
      </c>
      <c r="BF828">
        <v>0</v>
      </c>
      <c r="BG828">
        <v>0</v>
      </c>
      <c r="BH828">
        <v>0</v>
      </c>
    </row>
    <row r="829" spans="2:60" ht="15" customHeight="1" x14ac:dyDescent="0.25">
      <c r="B829" s="2" t="s">
        <v>827</v>
      </c>
      <c r="C829" s="2" t="s">
        <v>1820</v>
      </c>
      <c r="D829" s="5" t="s">
        <v>2824</v>
      </c>
      <c r="F829">
        <v>0</v>
      </c>
      <c r="G829" t="s">
        <v>3826</v>
      </c>
      <c r="H829">
        <v>0</v>
      </c>
      <c r="I829">
        <v>0</v>
      </c>
      <c r="J829" s="126">
        <v>0</v>
      </c>
      <c r="K829" s="126">
        <v>0</v>
      </c>
      <c r="O829">
        <v>0</v>
      </c>
      <c r="P829" t="s">
        <v>3826</v>
      </c>
      <c r="Q829">
        <v>0</v>
      </c>
      <c r="R829">
        <v>0</v>
      </c>
      <c r="S829">
        <v>0</v>
      </c>
      <c r="T829">
        <v>0</v>
      </c>
      <c r="W829">
        <v>0</v>
      </c>
      <c r="X829" t="s">
        <v>3826</v>
      </c>
      <c r="Y829">
        <v>0</v>
      </c>
      <c r="Z829">
        <v>0</v>
      </c>
      <c r="AA829">
        <v>0</v>
      </c>
      <c r="AB829">
        <v>0</v>
      </c>
      <c r="AE829">
        <v>0</v>
      </c>
      <c r="AF829" t="s">
        <v>3826</v>
      </c>
      <c r="AG829">
        <v>0</v>
      </c>
      <c r="AH829">
        <v>0</v>
      </c>
      <c r="AI829">
        <v>0</v>
      </c>
      <c r="AJ829">
        <v>0</v>
      </c>
      <c r="AM829">
        <v>0</v>
      </c>
      <c r="AN829" t="s">
        <v>3826</v>
      </c>
      <c r="AO829">
        <v>0</v>
      </c>
      <c r="AP829">
        <v>0</v>
      </c>
      <c r="AQ829">
        <v>0</v>
      </c>
      <c r="AR829">
        <v>0</v>
      </c>
      <c r="AU829">
        <v>0</v>
      </c>
      <c r="AV829" t="s">
        <v>3826</v>
      </c>
      <c r="AW829">
        <v>0</v>
      </c>
      <c r="AX829">
        <v>0</v>
      </c>
      <c r="AY829">
        <v>0</v>
      </c>
      <c r="AZ829">
        <v>0</v>
      </c>
      <c r="BC829">
        <v>0</v>
      </c>
      <c r="BD829" t="s">
        <v>3826</v>
      </c>
      <c r="BE829">
        <v>0</v>
      </c>
      <c r="BF829">
        <v>0</v>
      </c>
      <c r="BG829">
        <v>0</v>
      </c>
      <c r="BH829">
        <v>0</v>
      </c>
    </row>
    <row r="830" spans="2:60" ht="15" customHeight="1" x14ac:dyDescent="0.25">
      <c r="B830" s="2" t="s">
        <v>828</v>
      </c>
      <c r="C830" s="2" t="s">
        <v>1821</v>
      </c>
      <c r="D830" s="3" t="s">
        <v>2825</v>
      </c>
      <c r="F830">
        <v>0</v>
      </c>
      <c r="G830" t="s">
        <v>828</v>
      </c>
      <c r="H830">
        <v>0</v>
      </c>
      <c r="I830">
        <v>0</v>
      </c>
      <c r="J830" s="126">
        <v>0</v>
      </c>
      <c r="K830" s="126">
        <v>0</v>
      </c>
      <c r="O830">
        <v>0</v>
      </c>
      <c r="P830" t="s">
        <v>828</v>
      </c>
      <c r="Q830">
        <v>0</v>
      </c>
      <c r="R830">
        <v>0</v>
      </c>
      <c r="S830">
        <v>0</v>
      </c>
      <c r="T830">
        <v>0</v>
      </c>
      <c r="W830">
        <v>0</v>
      </c>
      <c r="X830" t="s">
        <v>828</v>
      </c>
      <c r="Y830">
        <v>0</v>
      </c>
      <c r="Z830">
        <v>0</v>
      </c>
      <c r="AA830">
        <v>0</v>
      </c>
      <c r="AB830">
        <v>0</v>
      </c>
      <c r="AE830">
        <v>0</v>
      </c>
      <c r="AF830" t="s">
        <v>828</v>
      </c>
      <c r="AG830">
        <v>0</v>
      </c>
      <c r="AH830">
        <v>0</v>
      </c>
      <c r="AI830">
        <v>0</v>
      </c>
      <c r="AJ830">
        <v>0</v>
      </c>
      <c r="AM830">
        <v>0</v>
      </c>
      <c r="AN830" t="s">
        <v>828</v>
      </c>
      <c r="AO830">
        <v>0</v>
      </c>
      <c r="AP830">
        <v>0</v>
      </c>
      <c r="AQ830">
        <v>0</v>
      </c>
      <c r="AR830">
        <v>0</v>
      </c>
      <c r="AU830">
        <v>0</v>
      </c>
      <c r="AV830" t="s">
        <v>828</v>
      </c>
      <c r="AW830">
        <v>0</v>
      </c>
      <c r="AX830">
        <v>0</v>
      </c>
      <c r="AY830">
        <v>0</v>
      </c>
      <c r="AZ830">
        <v>0</v>
      </c>
      <c r="BC830">
        <v>0</v>
      </c>
      <c r="BD830" t="s">
        <v>828</v>
      </c>
      <c r="BE830">
        <v>0</v>
      </c>
      <c r="BF830">
        <v>0</v>
      </c>
      <c r="BG830">
        <v>0</v>
      </c>
      <c r="BH830">
        <v>0</v>
      </c>
    </row>
    <row r="831" spans="2:60" ht="15" customHeight="1" x14ac:dyDescent="0.25">
      <c r="B831" s="2" t="s">
        <v>829</v>
      </c>
      <c r="C831" s="2" t="s">
        <v>1822</v>
      </c>
      <c r="D831" s="3" t="s">
        <v>2826</v>
      </c>
      <c r="F831">
        <v>0</v>
      </c>
      <c r="G831" t="s">
        <v>3827</v>
      </c>
      <c r="H831">
        <v>0</v>
      </c>
      <c r="I831">
        <v>0</v>
      </c>
      <c r="J831" s="126">
        <v>0</v>
      </c>
      <c r="K831" s="126">
        <v>0</v>
      </c>
      <c r="O831">
        <v>0</v>
      </c>
      <c r="P831" t="s">
        <v>3827</v>
      </c>
      <c r="Q831">
        <v>0</v>
      </c>
      <c r="R831">
        <v>0</v>
      </c>
      <c r="S831">
        <v>0</v>
      </c>
      <c r="T831">
        <v>0</v>
      </c>
      <c r="W831">
        <v>0</v>
      </c>
      <c r="X831" t="s">
        <v>3827</v>
      </c>
      <c r="Y831">
        <v>0</v>
      </c>
      <c r="Z831">
        <v>0</v>
      </c>
      <c r="AA831">
        <v>0</v>
      </c>
      <c r="AB831">
        <v>0</v>
      </c>
      <c r="AE831">
        <v>0</v>
      </c>
      <c r="AF831" t="s">
        <v>3827</v>
      </c>
      <c r="AG831">
        <v>0</v>
      </c>
      <c r="AH831">
        <v>0</v>
      </c>
      <c r="AI831">
        <v>0</v>
      </c>
      <c r="AJ831">
        <v>0</v>
      </c>
      <c r="AM831">
        <v>0</v>
      </c>
      <c r="AN831" t="s">
        <v>3827</v>
      </c>
      <c r="AO831">
        <v>0</v>
      </c>
      <c r="AP831">
        <v>0</v>
      </c>
      <c r="AQ831">
        <v>0</v>
      </c>
      <c r="AR831">
        <v>0</v>
      </c>
      <c r="AU831">
        <v>0</v>
      </c>
      <c r="AV831" t="s">
        <v>3827</v>
      </c>
      <c r="AW831">
        <v>0</v>
      </c>
      <c r="AX831">
        <v>0</v>
      </c>
      <c r="AY831">
        <v>0</v>
      </c>
      <c r="AZ831">
        <v>0</v>
      </c>
      <c r="BC831">
        <v>0</v>
      </c>
      <c r="BD831" t="s">
        <v>3827</v>
      </c>
      <c r="BE831">
        <v>0</v>
      </c>
      <c r="BF831">
        <v>0</v>
      </c>
      <c r="BG831">
        <v>0</v>
      </c>
      <c r="BH831">
        <v>0</v>
      </c>
    </row>
    <row r="832" spans="2:60" ht="15" customHeight="1" x14ac:dyDescent="0.25">
      <c r="B832" s="2" t="s">
        <v>830</v>
      </c>
      <c r="C832" s="2" t="s">
        <v>1823</v>
      </c>
      <c r="D832" s="5" t="s">
        <v>2827</v>
      </c>
      <c r="F832">
        <v>0</v>
      </c>
      <c r="G832" t="s">
        <v>3828</v>
      </c>
      <c r="H832">
        <v>0</v>
      </c>
      <c r="I832">
        <v>0</v>
      </c>
      <c r="J832" s="126">
        <v>0</v>
      </c>
      <c r="K832" s="126">
        <v>0</v>
      </c>
      <c r="O832">
        <v>0</v>
      </c>
      <c r="P832" t="s">
        <v>3828</v>
      </c>
      <c r="Q832">
        <v>0</v>
      </c>
      <c r="R832">
        <v>0</v>
      </c>
      <c r="S832">
        <v>0</v>
      </c>
      <c r="T832">
        <v>0</v>
      </c>
      <c r="W832">
        <v>0</v>
      </c>
      <c r="X832" t="s">
        <v>3828</v>
      </c>
      <c r="Y832">
        <v>0</v>
      </c>
      <c r="Z832">
        <v>0</v>
      </c>
      <c r="AA832">
        <v>0</v>
      </c>
      <c r="AB832">
        <v>0</v>
      </c>
      <c r="AE832">
        <v>0</v>
      </c>
      <c r="AF832" t="s">
        <v>3828</v>
      </c>
      <c r="AG832">
        <v>0</v>
      </c>
      <c r="AH832">
        <v>0</v>
      </c>
      <c r="AI832">
        <v>0</v>
      </c>
      <c r="AJ832">
        <v>0</v>
      </c>
      <c r="AM832">
        <v>0</v>
      </c>
      <c r="AN832" t="s">
        <v>3828</v>
      </c>
      <c r="AO832">
        <v>0</v>
      </c>
      <c r="AP832">
        <v>0</v>
      </c>
      <c r="AQ832">
        <v>0</v>
      </c>
      <c r="AR832">
        <v>0</v>
      </c>
      <c r="AU832">
        <v>0</v>
      </c>
      <c r="AV832" t="s">
        <v>3828</v>
      </c>
      <c r="AW832">
        <v>0</v>
      </c>
      <c r="AX832">
        <v>0</v>
      </c>
      <c r="AY832">
        <v>0</v>
      </c>
      <c r="AZ832">
        <v>0</v>
      </c>
      <c r="BC832">
        <v>0</v>
      </c>
      <c r="BD832" t="s">
        <v>3828</v>
      </c>
      <c r="BE832">
        <v>0</v>
      </c>
      <c r="BF832">
        <v>0</v>
      </c>
      <c r="BG832">
        <v>0</v>
      </c>
      <c r="BH832">
        <v>0</v>
      </c>
    </row>
    <row r="833" spans="2:60" ht="15" customHeight="1" x14ac:dyDescent="0.25">
      <c r="B833" s="5" t="s">
        <v>831</v>
      </c>
      <c r="C833" s="2" t="s">
        <v>1824</v>
      </c>
      <c r="D833" s="5" t="s">
        <v>2828</v>
      </c>
      <c r="F833">
        <v>-0.14431627529052099</v>
      </c>
      <c r="G833" t="s">
        <v>3829</v>
      </c>
      <c r="H833">
        <v>-0.14431627529052099</v>
      </c>
      <c r="I833">
        <v>0.118514471815502</v>
      </c>
      <c r="J833" s="126">
        <v>-0.10288742035470499</v>
      </c>
      <c r="K833" s="126">
        <v>-0.15269421981258799</v>
      </c>
      <c r="O833">
        <v>-0.111579478486192</v>
      </c>
      <c r="P833" t="s">
        <v>3829</v>
      </c>
      <c r="Q833">
        <v>-0.11157947848607799</v>
      </c>
      <c r="R833">
        <v>9.1630634419516396E-2</v>
      </c>
      <c r="S833">
        <v>-9.2186764412304001E-2</v>
      </c>
      <c r="T833">
        <v>-0.12612955411350399</v>
      </c>
      <c r="W833">
        <v>-9.9744091295065104E-2</v>
      </c>
      <c r="X833" t="s">
        <v>3829</v>
      </c>
      <c r="Y833">
        <v>-9.9744091295065104E-2</v>
      </c>
      <c r="Z833">
        <v>8.1906160702828898E-2</v>
      </c>
      <c r="AA833">
        <v>-5.3106919257970703E-2</v>
      </c>
      <c r="AB833">
        <v>-0.12748045276111999</v>
      </c>
      <c r="AE833">
        <v>-0.118514319643623</v>
      </c>
      <c r="AF833" t="s">
        <v>3829</v>
      </c>
      <c r="AG833">
        <v>-0.118514319643623</v>
      </c>
      <c r="AH833">
        <v>8.9034903559309E-2</v>
      </c>
      <c r="AI833">
        <v>-0.100404958369381</v>
      </c>
      <c r="AJ833">
        <v>-0.100404958369381</v>
      </c>
      <c r="AM833">
        <v>-0.21340669810740601</v>
      </c>
      <c r="AN833" t="s">
        <v>3829</v>
      </c>
      <c r="AO833">
        <v>-0.21340669810740601</v>
      </c>
      <c r="AP833">
        <v>0.17524393820838199</v>
      </c>
      <c r="AQ833">
        <v>-0.111686414365977</v>
      </c>
      <c r="AR833">
        <v>-0.111686414365977</v>
      </c>
      <c r="AU833">
        <v>-9.1596598856312994E-2</v>
      </c>
      <c r="AV833" t="s">
        <v>3829</v>
      </c>
      <c r="AW833">
        <v>-9.1596598856312994E-2</v>
      </c>
      <c r="AX833">
        <v>7.5221296422569098E-2</v>
      </c>
      <c r="AY833">
        <v>-2.8893182346791901E-2</v>
      </c>
      <c r="AZ833">
        <v>-4.3997678386631399E-2</v>
      </c>
      <c r="BC833">
        <v>-0.12687109301725699</v>
      </c>
      <c r="BD833" t="s">
        <v>3829</v>
      </c>
      <c r="BE833">
        <v>-0.126498353903685</v>
      </c>
      <c r="BF833">
        <v>5.9387623483075899E-2</v>
      </c>
      <c r="BG833">
        <v>-0.10302266929727499</v>
      </c>
      <c r="BH833">
        <v>-0.112814559965614</v>
      </c>
    </row>
    <row r="834" spans="2:60" ht="15" customHeight="1" x14ac:dyDescent="0.25">
      <c r="B834" s="2" t="s">
        <v>832</v>
      </c>
      <c r="C834" s="2" t="s">
        <v>1824</v>
      </c>
      <c r="D834" s="5" t="s">
        <v>2829</v>
      </c>
      <c r="F834">
        <v>-1.19844994133018E-2</v>
      </c>
      <c r="G834" t="s">
        <v>3830</v>
      </c>
      <c r="H834">
        <v>-0.20944448147793099</v>
      </c>
      <c r="I834">
        <v>0</v>
      </c>
      <c r="J834" s="126">
        <v>-8.5441106791677192E-3</v>
      </c>
      <c r="K834" s="126">
        <v>-1.2680231554441E-2</v>
      </c>
      <c r="O834">
        <v>-9.2659278502651397E-3</v>
      </c>
      <c r="P834" t="s">
        <v>3830</v>
      </c>
      <c r="Q834">
        <v>-0.16193404397199601</v>
      </c>
      <c r="R834">
        <v>0</v>
      </c>
      <c r="S834">
        <v>-7.6554929220265001E-3</v>
      </c>
      <c r="T834">
        <v>-1.04742141122642E-2</v>
      </c>
      <c r="W834">
        <v>-8.2830782682776806E-3</v>
      </c>
      <c r="X834" t="s">
        <v>3830</v>
      </c>
      <c r="Y834">
        <v>-0.14475059202641199</v>
      </c>
      <c r="Z834">
        <v>0</v>
      </c>
      <c r="AA834">
        <v>-4.4101737064465903E-3</v>
      </c>
      <c r="AB834">
        <v>-1.05863971908775E-2</v>
      </c>
      <c r="AE834">
        <v>-9.8418199290790705E-3</v>
      </c>
      <c r="AF834" t="s">
        <v>3830</v>
      </c>
      <c r="AG834">
        <v>-0.16917448180765901</v>
      </c>
      <c r="AH834">
        <v>0</v>
      </c>
      <c r="AI834">
        <v>-8.3379588494381096E-3</v>
      </c>
      <c r="AJ834">
        <v>-8.3379588494381096E-3</v>
      </c>
      <c r="AM834">
        <v>-1.7721995964166098E-2</v>
      </c>
      <c r="AN834" t="s">
        <v>3830</v>
      </c>
      <c r="AO834">
        <v>-0.30970304930178799</v>
      </c>
      <c r="AP834">
        <v>0</v>
      </c>
      <c r="AQ834">
        <v>-9.27480815835224E-3</v>
      </c>
      <c r="AR834">
        <v>-9.27480815835224E-3</v>
      </c>
      <c r="AU834">
        <v>-7.6064836280238498E-3</v>
      </c>
      <c r="AV834" t="s">
        <v>3830</v>
      </c>
      <c r="AW834">
        <v>-0.13293431103443301</v>
      </c>
      <c r="AX834">
        <v>0</v>
      </c>
      <c r="AY834">
        <v>-2.3993851434625001E-3</v>
      </c>
      <c r="AZ834">
        <v>-3.6537123047537499E-3</v>
      </c>
      <c r="BC834">
        <v>-1.05357939481792E-2</v>
      </c>
      <c r="BD834" t="s">
        <v>3830</v>
      </c>
      <c r="BE834">
        <v>-0.117828689920316</v>
      </c>
      <c r="BF834">
        <v>0</v>
      </c>
      <c r="BG834">
        <v>-8.5553421972690592E-3</v>
      </c>
      <c r="BH834">
        <v>-9.3684930892550308E-3</v>
      </c>
    </row>
    <row r="835" spans="2:60" ht="15" customHeight="1" x14ac:dyDescent="0.25">
      <c r="B835" s="2" t="s">
        <v>833</v>
      </c>
      <c r="C835" s="2" t="s">
        <v>1825</v>
      </c>
      <c r="D835" s="5" t="s">
        <v>2830</v>
      </c>
      <c r="F835">
        <v>0</v>
      </c>
      <c r="G835" t="s">
        <v>3831</v>
      </c>
      <c r="H835">
        <v>0</v>
      </c>
      <c r="I835">
        <v>0</v>
      </c>
      <c r="J835" s="126">
        <v>0</v>
      </c>
      <c r="K835" s="126">
        <v>0</v>
      </c>
      <c r="O835">
        <v>0</v>
      </c>
      <c r="P835" t="s">
        <v>3831</v>
      </c>
      <c r="Q835">
        <v>0</v>
      </c>
      <c r="R835">
        <v>0</v>
      </c>
      <c r="S835">
        <v>0</v>
      </c>
      <c r="T835">
        <v>0</v>
      </c>
      <c r="W835">
        <v>0</v>
      </c>
      <c r="X835" t="s">
        <v>3831</v>
      </c>
      <c r="Y835">
        <v>0</v>
      </c>
      <c r="Z835">
        <v>0</v>
      </c>
      <c r="AA835">
        <v>0</v>
      </c>
      <c r="AB835">
        <v>0</v>
      </c>
      <c r="AE835">
        <v>0</v>
      </c>
      <c r="AF835" t="s">
        <v>3831</v>
      </c>
      <c r="AG835">
        <v>0</v>
      </c>
      <c r="AH835">
        <v>0</v>
      </c>
      <c r="AI835">
        <v>0</v>
      </c>
      <c r="AJ835">
        <v>0</v>
      </c>
      <c r="AM835">
        <v>0</v>
      </c>
      <c r="AN835" t="s">
        <v>3831</v>
      </c>
      <c r="AO835">
        <v>0</v>
      </c>
      <c r="AP835">
        <v>0</v>
      </c>
      <c r="AQ835">
        <v>0</v>
      </c>
      <c r="AR835">
        <v>0</v>
      </c>
      <c r="AU835">
        <v>0</v>
      </c>
      <c r="AV835" t="s">
        <v>3831</v>
      </c>
      <c r="AW835">
        <v>0</v>
      </c>
      <c r="AX835">
        <v>0</v>
      </c>
      <c r="AY835">
        <v>0</v>
      </c>
      <c r="AZ835">
        <v>0</v>
      </c>
      <c r="BC835">
        <v>0</v>
      </c>
      <c r="BD835" t="s">
        <v>3831</v>
      </c>
      <c r="BE835">
        <v>0</v>
      </c>
      <c r="BF835">
        <v>0</v>
      </c>
      <c r="BG835">
        <v>0</v>
      </c>
      <c r="BH835">
        <v>0</v>
      </c>
    </row>
    <row r="836" spans="2:60" ht="15" customHeight="1" x14ac:dyDescent="0.25">
      <c r="B836" s="2" t="s">
        <v>834</v>
      </c>
      <c r="C836" s="2" t="s">
        <v>1826</v>
      </c>
      <c r="D836" s="5" t="s">
        <v>2831</v>
      </c>
      <c r="F836">
        <v>4.7256911864394499E-2</v>
      </c>
      <c r="G836" t="s">
        <v>3832</v>
      </c>
      <c r="H836">
        <v>4.6784302129174497E-2</v>
      </c>
      <c r="I836">
        <v>4.7256911864394499E-2</v>
      </c>
      <c r="J836" s="126">
        <v>3.3690876139035E-2</v>
      </c>
      <c r="K836" s="126">
        <v>5.0000301583179203E-2</v>
      </c>
      <c r="O836">
        <v>3.6537123550915797E-2</v>
      </c>
      <c r="P836" t="s">
        <v>3832</v>
      </c>
      <c r="Q836">
        <v>3.6171720712409997E-2</v>
      </c>
      <c r="R836">
        <v>3.6537123550915603E-2</v>
      </c>
      <c r="S836">
        <v>3.0186905753526099E-2</v>
      </c>
      <c r="T836">
        <v>4.1301601016516101E-2</v>
      </c>
      <c r="W836">
        <v>3.2661581112992603E-2</v>
      </c>
      <c r="X836" t="s">
        <v>3832</v>
      </c>
      <c r="Y836">
        <v>3.2334953535754697E-2</v>
      </c>
      <c r="Z836">
        <v>3.2661581112991299E-2</v>
      </c>
      <c r="AA836">
        <v>1.7390062192994001E-2</v>
      </c>
      <c r="AB836">
        <v>4.1743957903851998E-2</v>
      </c>
      <c r="AE836">
        <v>3.8807963597961501E-2</v>
      </c>
      <c r="AF836" t="s">
        <v>3832</v>
      </c>
      <c r="AG836">
        <v>3.84198643025832E-2</v>
      </c>
      <c r="AH836">
        <v>3.8807963597961299E-2</v>
      </c>
      <c r="AI836">
        <v>3.2877984543738803E-2</v>
      </c>
      <c r="AJ836">
        <v>3.2877984543735798E-2</v>
      </c>
      <c r="AM836">
        <v>6.9880832937467205E-2</v>
      </c>
      <c r="AN836" t="s">
        <v>3832</v>
      </c>
      <c r="AO836">
        <v>6.9181992155356697E-2</v>
      </c>
      <c r="AP836">
        <v>6.9880832937466802E-2</v>
      </c>
      <c r="AQ836">
        <v>3.6572140110459797E-2</v>
      </c>
      <c r="AR836">
        <v>3.6572140110450797E-2</v>
      </c>
      <c r="AU836">
        <v>2.9993653803194398E-2</v>
      </c>
      <c r="AV836" t="s">
        <v>3832</v>
      </c>
      <c r="AW836">
        <v>2.9693688459801301E-2</v>
      </c>
      <c r="AX836">
        <v>2.9993653803195901E-2</v>
      </c>
      <c r="AY836">
        <v>9.4611821771025707E-3</v>
      </c>
      <c r="AZ836">
        <v>1.44072067102E-2</v>
      </c>
      <c r="BC836">
        <v>4.1544420743886902E-2</v>
      </c>
      <c r="BD836" t="s">
        <v>3832</v>
      </c>
      <c r="BE836">
        <v>4.1008129960339097E-2</v>
      </c>
      <c r="BF836">
        <v>4.14223659070092E-2</v>
      </c>
      <c r="BG836">
        <v>3.3735163918390099E-2</v>
      </c>
      <c r="BH836">
        <v>3.6941555667127798E-2</v>
      </c>
    </row>
    <row r="837" spans="2:60" ht="15" customHeight="1" x14ac:dyDescent="0.25">
      <c r="B837" s="2" t="s">
        <v>835</v>
      </c>
      <c r="C837" s="2" t="s">
        <v>1827</v>
      </c>
      <c r="D837" s="3" t="s">
        <v>2832</v>
      </c>
      <c r="F837">
        <v>0</v>
      </c>
      <c r="G837" t="s">
        <v>3833</v>
      </c>
      <c r="H837">
        <v>0</v>
      </c>
      <c r="I837">
        <v>0</v>
      </c>
      <c r="J837" s="126">
        <v>0</v>
      </c>
      <c r="K837" s="126">
        <v>0</v>
      </c>
      <c r="O837">
        <v>0</v>
      </c>
      <c r="P837" t="s">
        <v>3833</v>
      </c>
      <c r="Q837">
        <v>0</v>
      </c>
      <c r="R837">
        <v>0</v>
      </c>
      <c r="S837">
        <v>0</v>
      </c>
      <c r="T837">
        <v>0</v>
      </c>
      <c r="W837">
        <v>0</v>
      </c>
      <c r="X837" t="s">
        <v>3833</v>
      </c>
      <c r="Y837">
        <v>0</v>
      </c>
      <c r="Z837">
        <v>0</v>
      </c>
      <c r="AA837">
        <v>0</v>
      </c>
      <c r="AB837">
        <v>0</v>
      </c>
      <c r="AE837">
        <v>0</v>
      </c>
      <c r="AF837" t="s">
        <v>3833</v>
      </c>
      <c r="AG837">
        <v>0</v>
      </c>
      <c r="AH837">
        <v>0</v>
      </c>
      <c r="AI837">
        <v>0</v>
      </c>
      <c r="AJ837">
        <v>0</v>
      </c>
      <c r="AM837">
        <v>0</v>
      </c>
      <c r="AN837" t="s">
        <v>3833</v>
      </c>
      <c r="AO837">
        <v>0</v>
      </c>
      <c r="AP837">
        <v>0</v>
      </c>
      <c r="AQ837">
        <v>0</v>
      </c>
      <c r="AR837">
        <v>0</v>
      </c>
      <c r="AU837">
        <v>0</v>
      </c>
      <c r="AV837" t="s">
        <v>3833</v>
      </c>
      <c r="AW837">
        <v>0</v>
      </c>
      <c r="AX837">
        <v>0</v>
      </c>
      <c r="AY837">
        <v>0</v>
      </c>
      <c r="AZ837">
        <v>0</v>
      </c>
      <c r="BC837">
        <v>0</v>
      </c>
      <c r="BD837" t="s">
        <v>3833</v>
      </c>
      <c r="BE837">
        <v>0</v>
      </c>
      <c r="BF837">
        <v>0</v>
      </c>
      <c r="BG837">
        <v>0</v>
      </c>
      <c r="BH837">
        <v>0</v>
      </c>
    </row>
    <row r="838" spans="2:60" ht="15" customHeight="1" x14ac:dyDescent="0.25">
      <c r="B838" s="2" t="s">
        <v>836</v>
      </c>
      <c r="C838" s="2" t="s">
        <v>1828</v>
      </c>
      <c r="D838" s="5" t="s">
        <v>2833</v>
      </c>
      <c r="F838">
        <v>0</v>
      </c>
      <c r="G838" t="s">
        <v>3834</v>
      </c>
      <c r="H838">
        <v>0</v>
      </c>
      <c r="I838">
        <v>0</v>
      </c>
      <c r="J838" s="126">
        <v>0</v>
      </c>
      <c r="K838" s="126">
        <v>0</v>
      </c>
      <c r="O838">
        <v>0</v>
      </c>
      <c r="P838" t="s">
        <v>3834</v>
      </c>
      <c r="Q838">
        <v>0</v>
      </c>
      <c r="R838">
        <v>0</v>
      </c>
      <c r="S838">
        <v>0</v>
      </c>
      <c r="T838">
        <v>0</v>
      </c>
      <c r="W838">
        <v>0</v>
      </c>
      <c r="X838" t="s">
        <v>3834</v>
      </c>
      <c r="Y838">
        <v>0</v>
      </c>
      <c r="Z838">
        <v>0</v>
      </c>
      <c r="AA838">
        <v>0</v>
      </c>
      <c r="AB838">
        <v>0</v>
      </c>
      <c r="AE838">
        <v>0</v>
      </c>
      <c r="AF838" t="s">
        <v>3834</v>
      </c>
      <c r="AG838">
        <v>0</v>
      </c>
      <c r="AH838">
        <v>0</v>
      </c>
      <c r="AI838">
        <v>0</v>
      </c>
      <c r="AJ838">
        <v>0</v>
      </c>
      <c r="AM838">
        <v>0</v>
      </c>
      <c r="AN838" t="s">
        <v>3834</v>
      </c>
      <c r="AO838">
        <v>0</v>
      </c>
      <c r="AP838">
        <v>0</v>
      </c>
      <c r="AQ838">
        <v>0</v>
      </c>
      <c r="AR838">
        <v>0</v>
      </c>
      <c r="AU838">
        <v>0</v>
      </c>
      <c r="AV838" t="s">
        <v>3834</v>
      </c>
      <c r="AW838">
        <v>0</v>
      </c>
      <c r="AX838">
        <v>0</v>
      </c>
      <c r="AY838">
        <v>0</v>
      </c>
      <c r="AZ838">
        <v>0</v>
      </c>
      <c r="BC838">
        <v>0</v>
      </c>
      <c r="BD838" t="s">
        <v>3834</v>
      </c>
      <c r="BE838">
        <v>0</v>
      </c>
      <c r="BF838">
        <v>0</v>
      </c>
      <c r="BG838">
        <v>0</v>
      </c>
      <c r="BH838">
        <v>0</v>
      </c>
    </row>
    <row r="839" spans="2:60" ht="15" customHeight="1" x14ac:dyDescent="0.25">
      <c r="B839" s="2" t="s">
        <v>837</v>
      </c>
      <c r="C839" s="2" t="s">
        <v>1829</v>
      </c>
      <c r="D839" s="5" t="s">
        <v>2834</v>
      </c>
      <c r="F839">
        <v>0</v>
      </c>
      <c r="G839" t="s">
        <v>3835</v>
      </c>
      <c r="H839">
        <v>0</v>
      </c>
      <c r="I839">
        <v>0</v>
      </c>
      <c r="J839" s="126">
        <v>0</v>
      </c>
      <c r="K839" s="126">
        <v>0</v>
      </c>
      <c r="O839">
        <v>0</v>
      </c>
      <c r="P839" t="s">
        <v>3835</v>
      </c>
      <c r="Q839">
        <v>0</v>
      </c>
      <c r="R839">
        <v>0</v>
      </c>
      <c r="S839">
        <v>0</v>
      </c>
      <c r="T839">
        <v>0</v>
      </c>
      <c r="W839">
        <v>0</v>
      </c>
      <c r="X839" t="s">
        <v>3835</v>
      </c>
      <c r="Y839">
        <v>0</v>
      </c>
      <c r="Z839">
        <v>0</v>
      </c>
      <c r="AA839">
        <v>0</v>
      </c>
      <c r="AB839">
        <v>0</v>
      </c>
      <c r="AE839">
        <v>0</v>
      </c>
      <c r="AF839" t="s">
        <v>3835</v>
      </c>
      <c r="AG839">
        <v>0</v>
      </c>
      <c r="AH839">
        <v>0</v>
      </c>
      <c r="AI839">
        <v>0</v>
      </c>
      <c r="AJ839">
        <v>0</v>
      </c>
      <c r="AM839">
        <v>0</v>
      </c>
      <c r="AN839" t="s">
        <v>3835</v>
      </c>
      <c r="AO839">
        <v>0</v>
      </c>
      <c r="AP839">
        <v>0</v>
      </c>
      <c r="AQ839">
        <v>0</v>
      </c>
      <c r="AR839">
        <v>0</v>
      </c>
      <c r="AU839">
        <v>0</v>
      </c>
      <c r="AV839" t="s">
        <v>3835</v>
      </c>
      <c r="AW839">
        <v>0</v>
      </c>
      <c r="AX839">
        <v>0</v>
      </c>
      <c r="AY839">
        <v>0</v>
      </c>
      <c r="AZ839">
        <v>0</v>
      </c>
      <c r="BC839">
        <v>0</v>
      </c>
      <c r="BD839" t="s">
        <v>3835</v>
      </c>
      <c r="BE839">
        <v>0</v>
      </c>
      <c r="BF839">
        <v>0</v>
      </c>
      <c r="BG839">
        <v>0</v>
      </c>
      <c r="BH839">
        <v>0</v>
      </c>
    </row>
    <row r="840" spans="2:60" ht="15" customHeight="1" x14ac:dyDescent="0.25">
      <c r="B840" s="2" t="s">
        <v>838</v>
      </c>
      <c r="C840" s="2" t="s">
        <v>1830</v>
      </c>
      <c r="D840" s="5" t="s">
        <v>2835</v>
      </c>
      <c r="F840">
        <v>0</v>
      </c>
      <c r="G840" t="s">
        <v>3836</v>
      </c>
      <c r="H840">
        <v>0</v>
      </c>
      <c r="I840">
        <v>0</v>
      </c>
      <c r="J840" s="126">
        <v>0</v>
      </c>
      <c r="K840" s="126">
        <v>0</v>
      </c>
      <c r="O840">
        <v>0</v>
      </c>
      <c r="P840" t="s">
        <v>3836</v>
      </c>
      <c r="Q840">
        <v>0</v>
      </c>
      <c r="R840">
        <v>0</v>
      </c>
      <c r="S840">
        <v>0</v>
      </c>
      <c r="T840">
        <v>0</v>
      </c>
      <c r="W840">
        <v>0</v>
      </c>
      <c r="X840" t="s">
        <v>3836</v>
      </c>
      <c r="Y840">
        <v>0</v>
      </c>
      <c r="Z840">
        <v>0</v>
      </c>
      <c r="AA840">
        <v>0</v>
      </c>
      <c r="AB840">
        <v>0</v>
      </c>
      <c r="AE840">
        <v>0</v>
      </c>
      <c r="AF840" t="s">
        <v>3836</v>
      </c>
      <c r="AG840">
        <v>0</v>
      </c>
      <c r="AH840">
        <v>0</v>
      </c>
      <c r="AI840">
        <v>0</v>
      </c>
      <c r="AJ840">
        <v>0</v>
      </c>
      <c r="AM840">
        <v>0</v>
      </c>
      <c r="AN840" t="s">
        <v>3836</v>
      </c>
      <c r="AO840">
        <v>0</v>
      </c>
      <c r="AP840">
        <v>0</v>
      </c>
      <c r="AQ840">
        <v>0</v>
      </c>
      <c r="AR840">
        <v>0</v>
      </c>
      <c r="AU840">
        <v>0</v>
      </c>
      <c r="AV840" t="s">
        <v>3836</v>
      </c>
      <c r="AW840">
        <v>0</v>
      </c>
      <c r="AX840">
        <v>0</v>
      </c>
      <c r="AY840">
        <v>0</v>
      </c>
      <c r="AZ840">
        <v>0</v>
      </c>
      <c r="BC840">
        <v>0</v>
      </c>
      <c r="BD840" t="s">
        <v>3836</v>
      </c>
      <c r="BE840">
        <v>0</v>
      </c>
      <c r="BF840">
        <v>0</v>
      </c>
      <c r="BG840">
        <v>0</v>
      </c>
      <c r="BH840">
        <v>0</v>
      </c>
    </row>
    <row r="841" spans="2:60" ht="15" customHeight="1" x14ac:dyDescent="0.25">
      <c r="B841" s="2" t="s">
        <v>839</v>
      </c>
      <c r="C841" s="2" t="s">
        <v>1831</v>
      </c>
      <c r="D841" s="5" t="s">
        <v>2836</v>
      </c>
      <c r="F841">
        <v>0</v>
      </c>
      <c r="G841" t="s">
        <v>3837</v>
      </c>
      <c r="H841">
        <v>0</v>
      </c>
      <c r="I841">
        <v>0</v>
      </c>
      <c r="J841" s="126">
        <v>0</v>
      </c>
      <c r="K841" s="126">
        <v>0</v>
      </c>
      <c r="O841">
        <v>0</v>
      </c>
      <c r="P841" t="s">
        <v>3837</v>
      </c>
      <c r="Q841">
        <v>0</v>
      </c>
      <c r="R841">
        <v>0</v>
      </c>
      <c r="S841">
        <v>0</v>
      </c>
      <c r="T841">
        <v>0</v>
      </c>
      <c r="W841">
        <v>0</v>
      </c>
      <c r="X841" t="s">
        <v>3837</v>
      </c>
      <c r="Y841">
        <v>0</v>
      </c>
      <c r="Z841">
        <v>0</v>
      </c>
      <c r="AA841">
        <v>0</v>
      </c>
      <c r="AB841">
        <v>0</v>
      </c>
      <c r="AE841">
        <v>0</v>
      </c>
      <c r="AF841" t="s">
        <v>3837</v>
      </c>
      <c r="AG841">
        <v>0</v>
      </c>
      <c r="AH841">
        <v>0</v>
      </c>
      <c r="AI841">
        <v>0</v>
      </c>
      <c r="AJ841">
        <v>0</v>
      </c>
      <c r="AM841">
        <v>0</v>
      </c>
      <c r="AN841" t="s">
        <v>3837</v>
      </c>
      <c r="AO841">
        <v>0</v>
      </c>
      <c r="AP841">
        <v>0</v>
      </c>
      <c r="AQ841">
        <v>0</v>
      </c>
      <c r="AR841">
        <v>0</v>
      </c>
      <c r="AU841">
        <v>0</v>
      </c>
      <c r="AV841" t="s">
        <v>3837</v>
      </c>
      <c r="AW841">
        <v>0</v>
      </c>
      <c r="AX841">
        <v>0</v>
      </c>
      <c r="AY841">
        <v>0</v>
      </c>
      <c r="AZ841">
        <v>0</v>
      </c>
      <c r="BC841">
        <v>0</v>
      </c>
      <c r="BD841" t="s">
        <v>3837</v>
      </c>
      <c r="BE841">
        <v>0</v>
      </c>
      <c r="BF841">
        <v>0</v>
      </c>
      <c r="BG841">
        <v>0</v>
      </c>
      <c r="BH841">
        <v>0</v>
      </c>
    </row>
    <row r="842" spans="2:60" ht="15" customHeight="1" x14ac:dyDescent="0.25">
      <c r="B842" s="2" t="s">
        <v>840</v>
      </c>
      <c r="C842" s="2" t="s">
        <v>1832</v>
      </c>
      <c r="D842" s="5" t="s">
        <v>2837</v>
      </c>
      <c r="F842">
        <v>0</v>
      </c>
      <c r="G842" t="s">
        <v>3838</v>
      </c>
      <c r="H842">
        <v>0</v>
      </c>
      <c r="I842">
        <v>0</v>
      </c>
      <c r="J842" s="126">
        <v>0</v>
      </c>
      <c r="K842" s="126">
        <v>0</v>
      </c>
      <c r="O842">
        <v>0</v>
      </c>
      <c r="P842" t="s">
        <v>3838</v>
      </c>
      <c r="Q842">
        <v>0</v>
      </c>
      <c r="R842">
        <v>0</v>
      </c>
      <c r="S842">
        <v>0</v>
      </c>
      <c r="T842">
        <v>0</v>
      </c>
      <c r="W842">
        <v>0</v>
      </c>
      <c r="X842" t="s">
        <v>3838</v>
      </c>
      <c r="Y842">
        <v>0</v>
      </c>
      <c r="Z842">
        <v>0</v>
      </c>
      <c r="AA842">
        <v>0</v>
      </c>
      <c r="AB842">
        <v>0</v>
      </c>
      <c r="AE842">
        <v>0</v>
      </c>
      <c r="AF842" t="s">
        <v>3838</v>
      </c>
      <c r="AG842">
        <v>0</v>
      </c>
      <c r="AH842">
        <v>0</v>
      </c>
      <c r="AI842">
        <v>0</v>
      </c>
      <c r="AJ842">
        <v>0</v>
      </c>
      <c r="AM842">
        <v>0</v>
      </c>
      <c r="AN842" t="s">
        <v>3838</v>
      </c>
      <c r="AO842">
        <v>0</v>
      </c>
      <c r="AP842">
        <v>0</v>
      </c>
      <c r="AQ842">
        <v>0</v>
      </c>
      <c r="AR842">
        <v>0</v>
      </c>
      <c r="AU842">
        <v>0</v>
      </c>
      <c r="AV842" t="s">
        <v>3838</v>
      </c>
      <c r="AW842">
        <v>0</v>
      </c>
      <c r="AX842">
        <v>0</v>
      </c>
      <c r="AY842">
        <v>0</v>
      </c>
      <c r="AZ842">
        <v>0</v>
      </c>
      <c r="BC842">
        <v>0</v>
      </c>
      <c r="BD842" t="s">
        <v>3838</v>
      </c>
      <c r="BE842">
        <v>0</v>
      </c>
      <c r="BF842">
        <v>0</v>
      </c>
      <c r="BG842">
        <v>0</v>
      </c>
      <c r="BH842">
        <v>0</v>
      </c>
    </row>
    <row r="843" spans="2:60" ht="15" customHeight="1" x14ac:dyDescent="0.25">
      <c r="B843" s="2" t="s">
        <v>841</v>
      </c>
      <c r="C843" s="2" t="s">
        <v>1833</v>
      </c>
      <c r="D843" s="5" t="s">
        <v>2838</v>
      </c>
      <c r="F843">
        <v>0</v>
      </c>
      <c r="G843" t="s">
        <v>3839</v>
      </c>
      <c r="H843">
        <v>0</v>
      </c>
      <c r="I843">
        <v>0</v>
      </c>
      <c r="J843" s="126">
        <v>0</v>
      </c>
      <c r="K843" s="126">
        <v>0</v>
      </c>
      <c r="O843">
        <v>0</v>
      </c>
      <c r="P843" t="s">
        <v>3839</v>
      </c>
      <c r="Q843">
        <v>0</v>
      </c>
      <c r="R843">
        <v>0</v>
      </c>
      <c r="S843">
        <v>0</v>
      </c>
      <c r="T843">
        <v>0</v>
      </c>
      <c r="W843">
        <v>0</v>
      </c>
      <c r="X843" t="s">
        <v>3839</v>
      </c>
      <c r="Y843">
        <v>0</v>
      </c>
      <c r="Z843">
        <v>0</v>
      </c>
      <c r="AA843">
        <v>0</v>
      </c>
      <c r="AB843">
        <v>0</v>
      </c>
      <c r="AE843">
        <v>0</v>
      </c>
      <c r="AF843" t="s">
        <v>3839</v>
      </c>
      <c r="AG843">
        <v>0</v>
      </c>
      <c r="AH843">
        <v>0</v>
      </c>
      <c r="AI843">
        <v>0</v>
      </c>
      <c r="AJ843">
        <v>0</v>
      </c>
      <c r="AM843">
        <v>0</v>
      </c>
      <c r="AN843" t="s">
        <v>3839</v>
      </c>
      <c r="AO843">
        <v>0</v>
      </c>
      <c r="AP843">
        <v>0</v>
      </c>
      <c r="AQ843">
        <v>0</v>
      </c>
      <c r="AR843">
        <v>0</v>
      </c>
      <c r="AU843">
        <v>0</v>
      </c>
      <c r="AV843" t="s">
        <v>3839</v>
      </c>
      <c r="AW843">
        <v>0</v>
      </c>
      <c r="AX843">
        <v>0</v>
      </c>
      <c r="AY843">
        <v>0</v>
      </c>
      <c r="AZ843">
        <v>0</v>
      </c>
      <c r="BC843">
        <v>0</v>
      </c>
      <c r="BD843" t="s">
        <v>3839</v>
      </c>
      <c r="BE843">
        <v>0</v>
      </c>
      <c r="BF843">
        <v>0</v>
      </c>
      <c r="BG843">
        <v>0</v>
      </c>
      <c r="BH843">
        <v>0</v>
      </c>
    </row>
    <row r="844" spans="2:60" ht="15" customHeight="1" x14ac:dyDescent="0.25">
      <c r="B844" s="2" t="s">
        <v>842</v>
      </c>
      <c r="C844" s="2" t="s">
        <v>1834</v>
      </c>
      <c r="D844" s="5" t="s">
        <v>2839</v>
      </c>
      <c r="F844">
        <v>4.7256911864394499E-2</v>
      </c>
      <c r="G844" t="s">
        <v>3840</v>
      </c>
      <c r="H844">
        <v>4.6784302129174497E-2</v>
      </c>
      <c r="I844">
        <v>4.7256911864394499E-2</v>
      </c>
      <c r="J844" s="126">
        <v>3.3690876139035E-2</v>
      </c>
      <c r="K844" s="126">
        <v>5.0000301583179203E-2</v>
      </c>
      <c r="O844">
        <v>3.6537123550915797E-2</v>
      </c>
      <c r="P844" t="s">
        <v>3840</v>
      </c>
      <c r="Q844">
        <v>3.6171720712409997E-2</v>
      </c>
      <c r="R844">
        <v>3.6537123550915603E-2</v>
      </c>
      <c r="S844">
        <v>3.0186905753526099E-2</v>
      </c>
      <c r="T844">
        <v>4.1301601016516101E-2</v>
      </c>
      <c r="W844">
        <v>3.2661581112992603E-2</v>
      </c>
      <c r="X844" t="s">
        <v>3840</v>
      </c>
      <c r="Y844">
        <v>3.2334953535754697E-2</v>
      </c>
      <c r="Z844">
        <v>3.2661581112991299E-2</v>
      </c>
      <c r="AA844">
        <v>1.7390062192994001E-2</v>
      </c>
      <c r="AB844">
        <v>4.1743957903851998E-2</v>
      </c>
      <c r="AE844">
        <v>3.8807963597961501E-2</v>
      </c>
      <c r="AF844" t="s">
        <v>3840</v>
      </c>
      <c r="AG844">
        <v>3.84198643025832E-2</v>
      </c>
      <c r="AH844">
        <v>3.8807963597961299E-2</v>
      </c>
      <c r="AI844">
        <v>3.2877984543738803E-2</v>
      </c>
      <c r="AJ844">
        <v>3.2877984543735798E-2</v>
      </c>
      <c r="AM844">
        <v>6.9880832937467205E-2</v>
      </c>
      <c r="AN844" t="s">
        <v>3840</v>
      </c>
      <c r="AO844">
        <v>6.9181992155356697E-2</v>
      </c>
      <c r="AP844">
        <v>6.9880832937466802E-2</v>
      </c>
      <c r="AQ844">
        <v>3.6572140110459797E-2</v>
      </c>
      <c r="AR844">
        <v>3.6572140110450797E-2</v>
      </c>
      <c r="AU844">
        <v>2.9993653803194398E-2</v>
      </c>
      <c r="AV844" t="s">
        <v>3840</v>
      </c>
      <c r="AW844">
        <v>2.9693688459801301E-2</v>
      </c>
      <c r="AX844">
        <v>2.9993653803195901E-2</v>
      </c>
      <c r="AY844">
        <v>9.4611821771025707E-3</v>
      </c>
      <c r="AZ844">
        <v>1.44072067102E-2</v>
      </c>
      <c r="BC844">
        <v>4.1544420743886902E-2</v>
      </c>
      <c r="BD844" t="s">
        <v>3840</v>
      </c>
      <c r="BE844">
        <v>4.1008129960339097E-2</v>
      </c>
      <c r="BF844">
        <v>4.14223659070092E-2</v>
      </c>
      <c r="BG844">
        <v>3.3735163918390099E-2</v>
      </c>
      <c r="BH844">
        <v>3.6941555667127798E-2</v>
      </c>
    </row>
    <row r="845" spans="2:60" ht="15" customHeight="1" x14ac:dyDescent="0.25">
      <c r="B845" s="2" t="s">
        <v>843</v>
      </c>
      <c r="C845" s="2" t="s">
        <v>1835</v>
      </c>
      <c r="D845" s="5" t="s">
        <v>2840</v>
      </c>
      <c r="F845">
        <v>0.123276623642774</v>
      </c>
      <c r="G845" t="s">
        <v>3841</v>
      </c>
      <c r="H845">
        <v>0.122043751452018</v>
      </c>
      <c r="I845">
        <v>0.130436098912807</v>
      </c>
      <c r="J845" s="126">
        <v>8.7887618850448504E-2</v>
      </c>
      <c r="K845" s="126">
        <v>0.13043316029583599</v>
      </c>
      <c r="O845">
        <v>9.5312474964523303E-2</v>
      </c>
      <c r="P845" t="s">
        <v>3841</v>
      </c>
      <c r="Q845">
        <v>9.4359267773800895E-2</v>
      </c>
      <c r="R845">
        <v>0.100847893282954</v>
      </c>
      <c r="S845">
        <v>7.8746995364315397E-2</v>
      </c>
      <c r="T845">
        <v>0.10774131705786</v>
      </c>
      <c r="W845">
        <v>8.5202550983404707E-2</v>
      </c>
      <c r="X845" t="s">
        <v>3841</v>
      </c>
      <c r="Y845">
        <v>8.4350494779942595E-2</v>
      </c>
      <c r="Z845">
        <v>9.0150570221014401E-2</v>
      </c>
      <c r="AA845">
        <v>4.5364541767812502E-2</v>
      </c>
      <c r="AB845">
        <v>0.10889527023348</v>
      </c>
      <c r="AE845">
        <v>0.101236296111277</v>
      </c>
      <c r="AF845" t="s">
        <v>3841</v>
      </c>
      <c r="AG845">
        <v>0.10022388186572399</v>
      </c>
      <c r="AH845">
        <v>0.107074159305552</v>
      </c>
      <c r="AI845">
        <v>8.5767071245830107E-2</v>
      </c>
      <c r="AJ845">
        <v>8.5767071245822099E-2</v>
      </c>
      <c r="AM845">
        <v>0.18229445814393999</v>
      </c>
      <c r="AN845" t="s">
        <v>3841</v>
      </c>
      <c r="AO845">
        <v>0.18047142890475301</v>
      </c>
      <c r="AP845">
        <v>0.19288106464899801</v>
      </c>
      <c r="AQ845">
        <v>9.5403820824036006E-2</v>
      </c>
      <c r="AR845">
        <v>9.5403820824012497E-2</v>
      </c>
      <c r="AU845">
        <v>7.8242869152732999E-2</v>
      </c>
      <c r="AV845" t="s">
        <v>3841</v>
      </c>
      <c r="AW845">
        <v>7.7460365318173199E-2</v>
      </c>
      <c r="AX845">
        <v>8.2786987264931999E-2</v>
      </c>
      <c r="AY845">
        <v>2.4680888963063499E-2</v>
      </c>
      <c r="AZ845">
        <v>3.7583323354972401E-2</v>
      </c>
      <c r="BC845">
        <v>0.10837474812568</v>
      </c>
      <c r="BD845" t="s">
        <v>3841</v>
      </c>
      <c r="BE845">
        <v>0.106975754529225</v>
      </c>
      <c r="BF845">
        <v>0.11448505003282</v>
      </c>
      <c r="BG845">
        <v>8.8003150054078605E-2</v>
      </c>
      <c r="BH845">
        <v>9.6367495781845905E-2</v>
      </c>
    </row>
    <row r="846" spans="2:60" ht="15" customHeight="1" x14ac:dyDescent="0.25">
      <c r="B846" s="2" t="s">
        <v>844</v>
      </c>
      <c r="C846" s="2" t="s">
        <v>1836</v>
      </c>
      <c r="D846" s="5" t="s">
        <v>2841</v>
      </c>
      <c r="F846">
        <v>4.7256911864394499E-2</v>
      </c>
      <c r="G846" t="s">
        <v>3842</v>
      </c>
      <c r="H846">
        <v>4.6784302129174497E-2</v>
      </c>
      <c r="I846">
        <v>4.7256911864394499E-2</v>
      </c>
      <c r="J846" s="126">
        <v>3.3690876139035E-2</v>
      </c>
      <c r="K846" s="126">
        <v>5.0000301583179203E-2</v>
      </c>
      <c r="O846">
        <v>3.6537123550915797E-2</v>
      </c>
      <c r="P846" t="s">
        <v>3842</v>
      </c>
      <c r="Q846">
        <v>3.6171720712409997E-2</v>
      </c>
      <c r="R846">
        <v>3.6537123550915603E-2</v>
      </c>
      <c r="S846">
        <v>3.0186905753526099E-2</v>
      </c>
      <c r="T846">
        <v>4.1301601016516101E-2</v>
      </c>
      <c r="W846">
        <v>3.2661581112992603E-2</v>
      </c>
      <c r="X846" t="s">
        <v>3842</v>
      </c>
      <c r="Y846">
        <v>3.2334953535754697E-2</v>
      </c>
      <c r="Z846">
        <v>3.2661581112991299E-2</v>
      </c>
      <c r="AA846">
        <v>1.7390062192994001E-2</v>
      </c>
      <c r="AB846">
        <v>4.1743957903851998E-2</v>
      </c>
      <c r="AE846">
        <v>3.8807963597961501E-2</v>
      </c>
      <c r="AF846" t="s">
        <v>3842</v>
      </c>
      <c r="AG846">
        <v>3.84198643025832E-2</v>
      </c>
      <c r="AH846">
        <v>3.8807963597961299E-2</v>
      </c>
      <c r="AI846">
        <v>3.2877984543738803E-2</v>
      </c>
      <c r="AJ846">
        <v>3.2877984543735798E-2</v>
      </c>
      <c r="AM846">
        <v>6.9880832937467205E-2</v>
      </c>
      <c r="AN846" t="s">
        <v>3842</v>
      </c>
      <c r="AO846">
        <v>6.9181992155356697E-2</v>
      </c>
      <c r="AP846">
        <v>6.9880832937466802E-2</v>
      </c>
      <c r="AQ846">
        <v>3.6572140110459797E-2</v>
      </c>
      <c r="AR846">
        <v>3.6572140110450797E-2</v>
      </c>
      <c r="AU846">
        <v>2.9993653803194398E-2</v>
      </c>
      <c r="AV846" t="s">
        <v>3842</v>
      </c>
      <c r="AW846">
        <v>2.9693688459801301E-2</v>
      </c>
      <c r="AX846">
        <v>2.9993653803195901E-2</v>
      </c>
      <c r="AY846">
        <v>9.4611821771025707E-3</v>
      </c>
      <c r="AZ846">
        <v>1.44072067102E-2</v>
      </c>
      <c r="BC846">
        <v>4.1544420743886902E-2</v>
      </c>
      <c r="BD846" t="s">
        <v>3842</v>
      </c>
      <c r="BE846">
        <v>4.1008129960339097E-2</v>
      </c>
      <c r="BF846">
        <v>4.14223659070092E-2</v>
      </c>
      <c r="BG846">
        <v>3.3735163918390099E-2</v>
      </c>
      <c r="BH846">
        <v>3.6941555667127798E-2</v>
      </c>
    </row>
    <row r="847" spans="2:60" ht="15" customHeight="1" x14ac:dyDescent="0.25">
      <c r="B847" s="2" t="s">
        <v>845</v>
      </c>
      <c r="C847" s="2" t="s">
        <v>1837</v>
      </c>
      <c r="D847" s="5" t="s">
        <v>2842</v>
      </c>
      <c r="F847">
        <v>4.7256911864394499E-2</v>
      </c>
      <c r="G847" t="s">
        <v>3843</v>
      </c>
      <c r="H847">
        <v>4.6784302129174497E-2</v>
      </c>
      <c r="I847">
        <v>4.7256911864394499E-2</v>
      </c>
      <c r="J847" s="126">
        <v>3.3690876139035E-2</v>
      </c>
      <c r="K847" s="126">
        <v>5.0000301583179203E-2</v>
      </c>
      <c r="O847">
        <v>3.6537123550915797E-2</v>
      </c>
      <c r="P847" t="s">
        <v>3843</v>
      </c>
      <c r="Q847">
        <v>3.6171720712409997E-2</v>
      </c>
      <c r="R847">
        <v>3.6537123550915603E-2</v>
      </c>
      <c r="S847">
        <v>3.0186905753526099E-2</v>
      </c>
      <c r="T847">
        <v>4.1301601016516101E-2</v>
      </c>
      <c r="W847">
        <v>3.2661581112992603E-2</v>
      </c>
      <c r="X847" t="s">
        <v>3843</v>
      </c>
      <c r="Y847">
        <v>3.2334953535754697E-2</v>
      </c>
      <c r="Z847">
        <v>3.2661581112991299E-2</v>
      </c>
      <c r="AA847">
        <v>1.7390062192994001E-2</v>
      </c>
      <c r="AB847">
        <v>4.1743957903851998E-2</v>
      </c>
      <c r="AE847">
        <v>3.8807963597961501E-2</v>
      </c>
      <c r="AF847" t="s">
        <v>3843</v>
      </c>
      <c r="AG847">
        <v>3.84198643025832E-2</v>
      </c>
      <c r="AH847">
        <v>3.8807963597961299E-2</v>
      </c>
      <c r="AI847">
        <v>3.2877984543738803E-2</v>
      </c>
      <c r="AJ847">
        <v>3.2877984543735798E-2</v>
      </c>
      <c r="AM847">
        <v>6.9880832937467205E-2</v>
      </c>
      <c r="AN847" t="s">
        <v>3843</v>
      </c>
      <c r="AO847">
        <v>6.9181992155356697E-2</v>
      </c>
      <c r="AP847">
        <v>6.9880832937466802E-2</v>
      </c>
      <c r="AQ847">
        <v>3.6572140110459797E-2</v>
      </c>
      <c r="AR847">
        <v>3.6572140110450797E-2</v>
      </c>
      <c r="AU847">
        <v>2.9993653803194398E-2</v>
      </c>
      <c r="AV847" t="s">
        <v>3843</v>
      </c>
      <c r="AW847">
        <v>2.9693688459801301E-2</v>
      </c>
      <c r="AX847">
        <v>2.9993653803195901E-2</v>
      </c>
      <c r="AY847">
        <v>9.4611821771025707E-3</v>
      </c>
      <c r="AZ847">
        <v>1.44072067102E-2</v>
      </c>
      <c r="BC847">
        <v>4.1544420743886902E-2</v>
      </c>
      <c r="BD847" t="s">
        <v>3843</v>
      </c>
      <c r="BE847">
        <v>4.1008129960339097E-2</v>
      </c>
      <c r="BF847">
        <v>4.14223659070092E-2</v>
      </c>
      <c r="BG847">
        <v>3.3735163918390099E-2</v>
      </c>
      <c r="BH847">
        <v>3.6941555667127798E-2</v>
      </c>
    </row>
    <row r="848" spans="2:60" ht="15" customHeight="1" x14ac:dyDescent="0.25">
      <c r="B848" s="2" t="s">
        <v>846</v>
      </c>
      <c r="C848" s="2" t="s">
        <v>1838</v>
      </c>
      <c r="D848" s="5" t="s">
        <v>2843</v>
      </c>
      <c r="F848">
        <v>4.7256911864394499E-2</v>
      </c>
      <c r="G848" t="s">
        <v>3844</v>
      </c>
      <c r="H848">
        <v>4.6784302129174497E-2</v>
      </c>
      <c r="I848">
        <v>4.7256911864394499E-2</v>
      </c>
      <c r="J848" s="126">
        <v>3.3690876139035E-2</v>
      </c>
      <c r="K848" s="126">
        <v>5.0000301583179203E-2</v>
      </c>
      <c r="O848">
        <v>3.6537123550915797E-2</v>
      </c>
      <c r="P848" t="s">
        <v>3844</v>
      </c>
      <c r="Q848">
        <v>3.6171720712409997E-2</v>
      </c>
      <c r="R848">
        <v>3.6537123550915603E-2</v>
      </c>
      <c r="S848">
        <v>3.0186905753526099E-2</v>
      </c>
      <c r="T848">
        <v>4.1301601016516101E-2</v>
      </c>
      <c r="W848">
        <v>3.2661581112992603E-2</v>
      </c>
      <c r="X848" t="s">
        <v>3844</v>
      </c>
      <c r="Y848">
        <v>3.2334953535754697E-2</v>
      </c>
      <c r="Z848">
        <v>3.2661581112991299E-2</v>
      </c>
      <c r="AA848">
        <v>1.7390062192994001E-2</v>
      </c>
      <c r="AB848">
        <v>4.1743957903851998E-2</v>
      </c>
      <c r="AE848">
        <v>3.8807963597961501E-2</v>
      </c>
      <c r="AF848" t="s">
        <v>3844</v>
      </c>
      <c r="AG848">
        <v>3.84198643025832E-2</v>
      </c>
      <c r="AH848">
        <v>3.8807963597961299E-2</v>
      </c>
      <c r="AI848">
        <v>3.2877984543738803E-2</v>
      </c>
      <c r="AJ848">
        <v>3.2877984543735798E-2</v>
      </c>
      <c r="AM848">
        <v>6.9880832937467205E-2</v>
      </c>
      <c r="AN848" t="s">
        <v>3844</v>
      </c>
      <c r="AO848">
        <v>6.9181992155356697E-2</v>
      </c>
      <c r="AP848">
        <v>6.9880832937466802E-2</v>
      </c>
      <c r="AQ848">
        <v>3.6572140110459797E-2</v>
      </c>
      <c r="AR848">
        <v>3.6572140110450797E-2</v>
      </c>
      <c r="AU848">
        <v>2.9993653803194398E-2</v>
      </c>
      <c r="AV848" t="s">
        <v>3844</v>
      </c>
      <c r="AW848">
        <v>2.9693688459801301E-2</v>
      </c>
      <c r="AX848">
        <v>2.9993653803195901E-2</v>
      </c>
      <c r="AY848">
        <v>9.4611821771025707E-3</v>
      </c>
      <c r="AZ848">
        <v>1.44072067102E-2</v>
      </c>
      <c r="BC848">
        <v>4.1544420743886902E-2</v>
      </c>
      <c r="BD848" t="s">
        <v>3844</v>
      </c>
      <c r="BE848">
        <v>4.1008129960339097E-2</v>
      </c>
      <c r="BF848">
        <v>4.14223659070092E-2</v>
      </c>
      <c r="BG848">
        <v>3.3735163918390099E-2</v>
      </c>
      <c r="BH848">
        <v>3.6941555667127798E-2</v>
      </c>
    </row>
    <row r="849" spans="2:60" ht="15" customHeight="1" x14ac:dyDescent="0.25">
      <c r="B849" s="2" t="s">
        <v>847</v>
      </c>
      <c r="C849" s="2" t="s">
        <v>1839</v>
      </c>
      <c r="D849" s="3" t="s">
        <v>2844</v>
      </c>
      <c r="F849">
        <v>4.7256911864394499E-2</v>
      </c>
      <c r="G849" t="s">
        <v>3845</v>
      </c>
      <c r="H849">
        <v>4.6784302129174497E-2</v>
      </c>
      <c r="I849">
        <v>4.7256911864394499E-2</v>
      </c>
      <c r="J849" s="126">
        <v>3.3690876139035E-2</v>
      </c>
      <c r="K849" s="126">
        <v>5.0000301583179203E-2</v>
      </c>
      <c r="O849">
        <v>3.6537123550915797E-2</v>
      </c>
      <c r="P849" t="s">
        <v>3845</v>
      </c>
      <c r="Q849">
        <v>3.6171720712409997E-2</v>
      </c>
      <c r="R849">
        <v>3.6537123550915603E-2</v>
      </c>
      <c r="S849">
        <v>3.0186905753526099E-2</v>
      </c>
      <c r="T849">
        <v>4.1301601016516101E-2</v>
      </c>
      <c r="W849">
        <v>3.2661581112992603E-2</v>
      </c>
      <c r="X849" t="s">
        <v>3845</v>
      </c>
      <c r="Y849">
        <v>3.2334953535754697E-2</v>
      </c>
      <c r="Z849">
        <v>3.2661581112991299E-2</v>
      </c>
      <c r="AA849">
        <v>1.7390062192994001E-2</v>
      </c>
      <c r="AB849">
        <v>4.1743957903851998E-2</v>
      </c>
      <c r="AE849">
        <v>3.8807963597961501E-2</v>
      </c>
      <c r="AF849" t="s">
        <v>3845</v>
      </c>
      <c r="AG849">
        <v>3.84198643025832E-2</v>
      </c>
      <c r="AH849">
        <v>3.8807963597961299E-2</v>
      </c>
      <c r="AI849">
        <v>3.2877984543738803E-2</v>
      </c>
      <c r="AJ849">
        <v>3.2877984543735798E-2</v>
      </c>
      <c r="AM849">
        <v>6.9880832937467205E-2</v>
      </c>
      <c r="AN849" t="s">
        <v>3845</v>
      </c>
      <c r="AO849">
        <v>6.9181992155356697E-2</v>
      </c>
      <c r="AP849">
        <v>6.9880832937466802E-2</v>
      </c>
      <c r="AQ849">
        <v>3.6572140110459797E-2</v>
      </c>
      <c r="AR849">
        <v>3.6572140110450797E-2</v>
      </c>
      <c r="AU849">
        <v>2.9993653803194398E-2</v>
      </c>
      <c r="AV849" t="s">
        <v>3845</v>
      </c>
      <c r="AW849">
        <v>2.9693688459801301E-2</v>
      </c>
      <c r="AX849">
        <v>2.9993653803195901E-2</v>
      </c>
      <c r="AY849">
        <v>9.4611821771025707E-3</v>
      </c>
      <c r="AZ849">
        <v>1.44072067102E-2</v>
      </c>
      <c r="BC849">
        <v>4.1544420743886902E-2</v>
      </c>
      <c r="BD849" t="s">
        <v>3845</v>
      </c>
      <c r="BE849">
        <v>4.1008129960339097E-2</v>
      </c>
      <c r="BF849">
        <v>4.14223659070092E-2</v>
      </c>
      <c r="BG849">
        <v>3.3735163918390099E-2</v>
      </c>
      <c r="BH849">
        <v>3.6941555667127798E-2</v>
      </c>
    </row>
    <row r="850" spans="2:60" ht="15" customHeight="1" x14ac:dyDescent="0.25">
      <c r="B850" s="2" t="s">
        <v>848</v>
      </c>
      <c r="C850" s="2" t="s">
        <v>1840</v>
      </c>
      <c r="D850" s="5" t="s">
        <v>2845</v>
      </c>
      <c r="F850">
        <v>4.7256911864394499E-2</v>
      </c>
      <c r="G850" t="s">
        <v>3846</v>
      </c>
      <c r="H850">
        <v>4.6784302129174497E-2</v>
      </c>
      <c r="I850">
        <v>4.9581751282748401E-2</v>
      </c>
      <c r="J850" s="126">
        <v>3.3690876139035E-2</v>
      </c>
      <c r="K850" s="126">
        <v>5.0000301583179203E-2</v>
      </c>
      <c r="O850">
        <v>3.6537123550915797E-2</v>
      </c>
      <c r="P850" t="s">
        <v>3846</v>
      </c>
      <c r="Q850">
        <v>3.6171720712409997E-2</v>
      </c>
      <c r="R850">
        <v>3.8334595882167997E-2</v>
      </c>
      <c r="S850">
        <v>3.0186905753526099E-2</v>
      </c>
      <c r="T850">
        <v>4.1301601016516101E-2</v>
      </c>
      <c r="W850">
        <v>3.2661581112992603E-2</v>
      </c>
      <c r="X850" t="s">
        <v>3846</v>
      </c>
      <c r="Y850">
        <v>3.2334953535754697E-2</v>
      </c>
      <c r="Z850">
        <v>3.4268312016120898E-2</v>
      </c>
      <c r="AA850">
        <v>1.7390062192994001E-2</v>
      </c>
      <c r="AB850">
        <v>4.1743957903851998E-2</v>
      </c>
      <c r="AE850">
        <v>3.8807963597961501E-2</v>
      </c>
      <c r="AF850" t="s">
        <v>3846</v>
      </c>
      <c r="AG850">
        <v>3.84198643025832E-2</v>
      </c>
      <c r="AH850">
        <v>4.0703290115797902E-2</v>
      </c>
      <c r="AI850">
        <v>3.2877984543738803E-2</v>
      </c>
      <c r="AJ850">
        <v>3.2877984543735798E-2</v>
      </c>
      <c r="AM850">
        <v>6.9880832937467205E-2</v>
      </c>
      <c r="AN850" t="s">
        <v>3846</v>
      </c>
      <c r="AO850">
        <v>6.9181992155356697E-2</v>
      </c>
      <c r="AP850">
        <v>7.3318537403381207E-2</v>
      </c>
      <c r="AQ850">
        <v>3.6572140110459797E-2</v>
      </c>
      <c r="AR850">
        <v>3.6572140110450797E-2</v>
      </c>
      <c r="AU850">
        <v>2.9993653803194398E-2</v>
      </c>
      <c r="AV850" t="s">
        <v>3846</v>
      </c>
      <c r="AW850">
        <v>2.9693688459801301E-2</v>
      </c>
      <c r="AX850">
        <v>3.1469229108701501E-2</v>
      </c>
      <c r="AY850">
        <v>9.4611821771025707E-3</v>
      </c>
      <c r="AZ850">
        <v>1.44072067102E-2</v>
      </c>
      <c r="BC850">
        <v>4.1544420743886902E-2</v>
      </c>
      <c r="BD850" t="s">
        <v>3846</v>
      </c>
      <c r="BE850">
        <v>4.1008129960339097E-2</v>
      </c>
      <c r="BF850">
        <v>4.35112284615203E-2</v>
      </c>
      <c r="BG850">
        <v>3.3735163918390099E-2</v>
      </c>
      <c r="BH850">
        <v>3.6941555667127798E-2</v>
      </c>
    </row>
    <row r="851" spans="2:60" ht="15" customHeight="1" x14ac:dyDescent="0.25">
      <c r="B851" s="2" t="s">
        <v>849</v>
      </c>
      <c r="C851" s="2" t="s">
        <v>1841</v>
      </c>
      <c r="D851" s="5" t="s">
        <v>2846</v>
      </c>
      <c r="F851">
        <v>0</v>
      </c>
      <c r="G851" t="s">
        <v>3847</v>
      </c>
      <c r="H851">
        <v>0</v>
      </c>
      <c r="I851">
        <v>0</v>
      </c>
      <c r="J851" s="126">
        <v>0</v>
      </c>
      <c r="K851" s="126">
        <v>0</v>
      </c>
      <c r="O851">
        <v>0</v>
      </c>
      <c r="P851" t="s">
        <v>3847</v>
      </c>
      <c r="Q851">
        <v>0</v>
      </c>
      <c r="R851">
        <v>0</v>
      </c>
      <c r="S851">
        <v>0</v>
      </c>
      <c r="T851">
        <v>0</v>
      </c>
      <c r="W851">
        <v>0</v>
      </c>
      <c r="X851" t="s">
        <v>3847</v>
      </c>
      <c r="Y851">
        <v>0</v>
      </c>
      <c r="Z851">
        <v>0</v>
      </c>
      <c r="AA851">
        <v>0</v>
      </c>
      <c r="AB851">
        <v>0</v>
      </c>
      <c r="AE851">
        <v>0</v>
      </c>
      <c r="AF851" t="s">
        <v>3847</v>
      </c>
      <c r="AG851">
        <v>0</v>
      </c>
      <c r="AH851">
        <v>0</v>
      </c>
      <c r="AI851">
        <v>0</v>
      </c>
      <c r="AJ851">
        <v>0</v>
      </c>
      <c r="AM851">
        <v>0</v>
      </c>
      <c r="AN851" t="s">
        <v>3847</v>
      </c>
      <c r="AO851">
        <v>0</v>
      </c>
      <c r="AP851">
        <v>0</v>
      </c>
      <c r="AQ851">
        <v>0</v>
      </c>
      <c r="AR851">
        <v>0</v>
      </c>
      <c r="AU851">
        <v>0</v>
      </c>
      <c r="AV851" t="s">
        <v>3847</v>
      </c>
      <c r="AW851">
        <v>0</v>
      </c>
      <c r="AX851">
        <v>0</v>
      </c>
      <c r="AY851">
        <v>0</v>
      </c>
      <c r="AZ851">
        <v>0</v>
      </c>
      <c r="BC851">
        <v>0</v>
      </c>
      <c r="BD851" t="s">
        <v>3847</v>
      </c>
      <c r="BE851">
        <v>0</v>
      </c>
      <c r="BF851">
        <v>0</v>
      </c>
      <c r="BG851">
        <v>0</v>
      </c>
      <c r="BH851">
        <v>0</v>
      </c>
    </row>
    <row r="852" spans="2:60" ht="15" customHeight="1" x14ac:dyDescent="0.25">
      <c r="B852" s="2" t="s">
        <v>850</v>
      </c>
      <c r="C852" s="2" t="s">
        <v>1842</v>
      </c>
      <c r="D852" s="5" t="s">
        <v>2847</v>
      </c>
      <c r="F852">
        <v>0</v>
      </c>
      <c r="G852" t="s">
        <v>3848</v>
      </c>
      <c r="H852">
        <v>0</v>
      </c>
      <c r="I852">
        <v>0</v>
      </c>
      <c r="J852" s="126">
        <v>0</v>
      </c>
      <c r="K852" s="126">
        <v>0</v>
      </c>
      <c r="O852">
        <v>0</v>
      </c>
      <c r="P852" t="s">
        <v>3848</v>
      </c>
      <c r="Q852">
        <v>0</v>
      </c>
      <c r="R852">
        <v>0</v>
      </c>
      <c r="S852">
        <v>0</v>
      </c>
      <c r="T852">
        <v>0</v>
      </c>
      <c r="W852">
        <v>0</v>
      </c>
      <c r="X852" t="s">
        <v>3848</v>
      </c>
      <c r="Y852">
        <v>0</v>
      </c>
      <c r="Z852">
        <v>0</v>
      </c>
      <c r="AA852">
        <v>0</v>
      </c>
      <c r="AB852">
        <v>0</v>
      </c>
      <c r="AE852">
        <v>0</v>
      </c>
      <c r="AF852" t="s">
        <v>3848</v>
      </c>
      <c r="AG852">
        <v>0</v>
      </c>
      <c r="AH852">
        <v>0</v>
      </c>
      <c r="AI852">
        <v>0</v>
      </c>
      <c r="AJ852">
        <v>0</v>
      </c>
      <c r="AM852">
        <v>0</v>
      </c>
      <c r="AN852" t="s">
        <v>3848</v>
      </c>
      <c r="AO852">
        <v>0</v>
      </c>
      <c r="AP852">
        <v>0</v>
      </c>
      <c r="AQ852">
        <v>0</v>
      </c>
      <c r="AR852">
        <v>0</v>
      </c>
      <c r="AU852">
        <v>0</v>
      </c>
      <c r="AV852" t="s">
        <v>3848</v>
      </c>
      <c r="AW852">
        <v>0</v>
      </c>
      <c r="AX852">
        <v>0</v>
      </c>
      <c r="AY852">
        <v>0</v>
      </c>
      <c r="AZ852">
        <v>0</v>
      </c>
      <c r="BC852">
        <v>0</v>
      </c>
      <c r="BD852" t="s">
        <v>3848</v>
      </c>
      <c r="BE852">
        <v>0</v>
      </c>
      <c r="BF852">
        <v>0</v>
      </c>
      <c r="BG852">
        <v>0</v>
      </c>
      <c r="BH852">
        <v>0</v>
      </c>
    </row>
    <row r="853" spans="2:60" ht="15" customHeight="1" x14ac:dyDescent="0.25">
      <c r="B853" s="2" t="s">
        <v>851</v>
      </c>
      <c r="C853" s="2" t="s">
        <v>1843</v>
      </c>
      <c r="D853" s="5" t="s">
        <v>2848</v>
      </c>
      <c r="F853">
        <v>1.43813999569602E-2</v>
      </c>
      <c r="G853" t="s">
        <v>3849</v>
      </c>
      <c r="H853">
        <v>1.42375735968017E-2</v>
      </c>
      <c r="I853">
        <v>1.7035022750405901E-2</v>
      </c>
      <c r="J853" s="126">
        <v>1.02529332862105E-2</v>
      </c>
      <c r="K853" s="126">
        <v>1.52162785647079E-2</v>
      </c>
      <c r="O853">
        <v>1.1119113931385999E-2</v>
      </c>
      <c r="P853" t="s">
        <v>3849</v>
      </c>
      <c r="Q853">
        <v>1.10079131744669E-2</v>
      </c>
      <c r="R853">
        <v>1.31707883442687E-2</v>
      </c>
      <c r="S853">
        <v>9.1865919285964992E-3</v>
      </c>
      <c r="T853">
        <v>1.2569057512450899E-2</v>
      </c>
      <c r="W853">
        <v>9.9396943786587092E-3</v>
      </c>
      <c r="X853" t="s">
        <v>3849</v>
      </c>
      <c r="Y853">
        <v>9.84029385426766E-3</v>
      </c>
      <c r="Z853">
        <v>1.17736523345684E-2</v>
      </c>
      <c r="AA853">
        <v>5.2922086908893098E-3</v>
      </c>
      <c r="AB853">
        <v>1.2703677212925899E-2</v>
      </c>
      <c r="AE853">
        <v>1.18101844576586E-2</v>
      </c>
      <c r="AF853" t="s">
        <v>3849</v>
      </c>
      <c r="AG853">
        <v>1.1692076630311E-2</v>
      </c>
      <c r="AH853">
        <v>1.3975502443599901E-2</v>
      </c>
      <c r="AI853">
        <v>1.0005551079189001E-2</v>
      </c>
      <c r="AJ853">
        <v>1.0005551079189001E-2</v>
      </c>
      <c r="AM853">
        <v>2.12663961344788E-2</v>
      </c>
      <c r="AN853" t="s">
        <v>3849</v>
      </c>
      <c r="AO853">
        <v>2.1053722296983299E-2</v>
      </c>
      <c r="AP853">
        <v>2.5190267545099201E-2</v>
      </c>
      <c r="AQ853">
        <v>1.11297703015225E-2</v>
      </c>
      <c r="AR853">
        <v>1.11297703015225E-2</v>
      </c>
      <c r="AU853">
        <v>9.1277807731557897E-3</v>
      </c>
      <c r="AV853" t="s">
        <v>3849</v>
      </c>
      <c r="AW853">
        <v>9.0364941993357206E-3</v>
      </c>
      <c r="AX853">
        <v>1.08120348482998E-2</v>
      </c>
      <c r="AY853">
        <v>2.8792623044182602E-3</v>
      </c>
      <c r="AZ853">
        <v>4.3844549672940099E-3</v>
      </c>
      <c r="BC853">
        <v>1.2642953318959401E-2</v>
      </c>
      <c r="BD853" t="s">
        <v>3849</v>
      </c>
      <c r="BE853">
        <v>1.2479747304269E-2</v>
      </c>
      <c r="BF853">
        <v>1.49828458055481E-2</v>
      </c>
      <c r="BG853">
        <v>1.0266411108659701E-2</v>
      </c>
      <c r="BH853">
        <v>1.124219222379E-2</v>
      </c>
    </row>
    <row r="854" spans="2:60" ht="15" customHeight="1" x14ac:dyDescent="0.25">
      <c r="B854" s="2" t="s">
        <v>852</v>
      </c>
      <c r="C854" s="2" t="s">
        <v>1844</v>
      </c>
      <c r="D854" s="55" t="s">
        <v>2849</v>
      </c>
      <c r="F854">
        <v>0</v>
      </c>
      <c r="G854" t="s">
        <v>3850</v>
      </c>
      <c r="H854">
        <v>0</v>
      </c>
      <c r="I854">
        <v>0</v>
      </c>
      <c r="J854" s="126">
        <v>0</v>
      </c>
      <c r="K854" s="126">
        <v>0</v>
      </c>
      <c r="O854">
        <v>0</v>
      </c>
      <c r="P854" t="s">
        <v>3850</v>
      </c>
      <c r="Q854">
        <v>0</v>
      </c>
      <c r="R854">
        <v>0</v>
      </c>
      <c r="S854">
        <v>0</v>
      </c>
      <c r="T854">
        <v>0</v>
      </c>
      <c r="W854">
        <v>0</v>
      </c>
      <c r="X854" t="s">
        <v>3850</v>
      </c>
      <c r="Y854">
        <v>0</v>
      </c>
      <c r="Z854">
        <v>0</v>
      </c>
      <c r="AA854">
        <v>0</v>
      </c>
      <c r="AB854">
        <v>0</v>
      </c>
      <c r="AE854">
        <v>0</v>
      </c>
      <c r="AF854" t="s">
        <v>3850</v>
      </c>
      <c r="AG854">
        <v>0</v>
      </c>
      <c r="AH854">
        <v>0</v>
      </c>
      <c r="AI854">
        <v>0</v>
      </c>
      <c r="AJ854">
        <v>0</v>
      </c>
      <c r="AM854">
        <v>0</v>
      </c>
      <c r="AN854" t="s">
        <v>3850</v>
      </c>
      <c r="AO854">
        <v>0</v>
      </c>
      <c r="AP854">
        <v>0</v>
      </c>
      <c r="AQ854">
        <v>0</v>
      </c>
      <c r="AR854">
        <v>0</v>
      </c>
      <c r="AU854">
        <v>0</v>
      </c>
      <c r="AV854" t="s">
        <v>3850</v>
      </c>
      <c r="AW854">
        <v>0</v>
      </c>
      <c r="AX854">
        <v>0</v>
      </c>
      <c r="AY854">
        <v>0</v>
      </c>
      <c r="AZ854">
        <v>0</v>
      </c>
      <c r="BC854">
        <v>0</v>
      </c>
      <c r="BD854" t="s">
        <v>3850</v>
      </c>
      <c r="BE854">
        <v>0</v>
      </c>
      <c r="BF854">
        <v>0</v>
      </c>
      <c r="BG854">
        <v>0</v>
      </c>
      <c r="BH854">
        <v>0</v>
      </c>
    </row>
    <row r="855" spans="2:60" ht="15" customHeight="1" x14ac:dyDescent="0.25">
      <c r="B855" s="2" t="s">
        <v>853</v>
      </c>
      <c r="C855" s="2" t="s">
        <v>1845</v>
      </c>
      <c r="D855" s="5" t="s">
        <v>2850</v>
      </c>
      <c r="F855">
        <v>0</v>
      </c>
      <c r="G855" t="s">
        <v>3851</v>
      </c>
      <c r="H855">
        <v>0</v>
      </c>
      <c r="I855">
        <v>0</v>
      </c>
      <c r="J855" s="126">
        <v>0</v>
      </c>
      <c r="K855" s="126">
        <v>0</v>
      </c>
      <c r="O855">
        <v>0</v>
      </c>
      <c r="P855" t="s">
        <v>3851</v>
      </c>
      <c r="Q855">
        <v>0</v>
      </c>
      <c r="R855">
        <v>0</v>
      </c>
      <c r="S855">
        <v>0</v>
      </c>
      <c r="T855">
        <v>0</v>
      </c>
      <c r="W855">
        <v>0</v>
      </c>
      <c r="X855" t="s">
        <v>3851</v>
      </c>
      <c r="Y855">
        <v>0</v>
      </c>
      <c r="Z855">
        <v>0</v>
      </c>
      <c r="AA855">
        <v>0</v>
      </c>
      <c r="AB855">
        <v>0</v>
      </c>
      <c r="AE855">
        <v>0</v>
      </c>
      <c r="AF855" t="s">
        <v>3851</v>
      </c>
      <c r="AG855">
        <v>0</v>
      </c>
      <c r="AH855">
        <v>0</v>
      </c>
      <c r="AI855">
        <v>0</v>
      </c>
      <c r="AJ855">
        <v>0</v>
      </c>
      <c r="AM855">
        <v>0</v>
      </c>
      <c r="AN855" t="s">
        <v>3851</v>
      </c>
      <c r="AO855">
        <v>0</v>
      </c>
      <c r="AP855">
        <v>0</v>
      </c>
      <c r="AQ855">
        <v>0</v>
      </c>
      <c r="AR855">
        <v>0</v>
      </c>
      <c r="AU855">
        <v>0</v>
      </c>
      <c r="AV855" t="s">
        <v>3851</v>
      </c>
      <c r="AW855">
        <v>0</v>
      </c>
      <c r="AX855">
        <v>0</v>
      </c>
      <c r="AY855">
        <v>0</v>
      </c>
      <c r="AZ855">
        <v>0</v>
      </c>
      <c r="BC855">
        <v>0</v>
      </c>
      <c r="BD855" t="s">
        <v>3851</v>
      </c>
      <c r="BE855">
        <v>0</v>
      </c>
      <c r="BF855">
        <v>0</v>
      </c>
      <c r="BG855">
        <v>0</v>
      </c>
      <c r="BH855">
        <v>0</v>
      </c>
    </row>
    <row r="856" spans="2:60" ht="15" customHeight="1" x14ac:dyDescent="0.25">
      <c r="B856" s="2" t="s">
        <v>854</v>
      </c>
      <c r="C856" s="2" t="s">
        <v>1846</v>
      </c>
      <c r="D856" s="5" t="s">
        <v>2851</v>
      </c>
      <c r="F856">
        <v>0</v>
      </c>
      <c r="G856" t="s">
        <v>3852</v>
      </c>
      <c r="H856">
        <v>0</v>
      </c>
      <c r="I856">
        <v>0.18440784820438599</v>
      </c>
      <c r="J856" s="126">
        <v>0</v>
      </c>
      <c r="K856" s="126">
        <v>0</v>
      </c>
      <c r="O856">
        <v>0</v>
      </c>
      <c r="P856" t="s">
        <v>3852</v>
      </c>
      <c r="Q856">
        <v>0</v>
      </c>
      <c r="R856">
        <v>0.14257673118254399</v>
      </c>
      <c r="S856">
        <v>0</v>
      </c>
      <c r="T856">
        <v>0</v>
      </c>
      <c r="W856">
        <v>0</v>
      </c>
      <c r="X856" t="s">
        <v>3852</v>
      </c>
      <c r="Y856">
        <v>0</v>
      </c>
      <c r="Z856">
        <v>0.12744699102495399</v>
      </c>
      <c r="AA856">
        <v>0</v>
      </c>
      <c r="AB856">
        <v>0</v>
      </c>
      <c r="AE856">
        <v>0</v>
      </c>
      <c r="AF856" t="s">
        <v>3852</v>
      </c>
      <c r="AG856">
        <v>0</v>
      </c>
      <c r="AH856">
        <v>0.148638095401183</v>
      </c>
      <c r="AI856">
        <v>0</v>
      </c>
      <c r="AJ856">
        <v>0</v>
      </c>
      <c r="AM856">
        <v>0</v>
      </c>
      <c r="AN856" t="s">
        <v>3852</v>
      </c>
      <c r="AO856">
        <v>0</v>
      </c>
      <c r="AP856">
        <v>0.272681062754145</v>
      </c>
      <c r="AQ856">
        <v>0</v>
      </c>
      <c r="AR856">
        <v>0</v>
      </c>
      <c r="AU856">
        <v>0</v>
      </c>
      <c r="AV856" t="s">
        <v>3852</v>
      </c>
      <c r="AW856">
        <v>0</v>
      </c>
      <c r="AX856">
        <v>0.117043639578924</v>
      </c>
      <c r="AY856">
        <v>0</v>
      </c>
      <c r="AZ856">
        <v>0</v>
      </c>
      <c r="BC856">
        <v>0</v>
      </c>
      <c r="BD856" t="s">
        <v>3852</v>
      </c>
      <c r="BE856">
        <v>0</v>
      </c>
      <c r="BF856">
        <v>0.121105702029126</v>
      </c>
      <c r="BG856">
        <v>0</v>
      </c>
      <c r="BH856">
        <v>0</v>
      </c>
    </row>
    <row r="857" spans="2:60" ht="15" customHeight="1" x14ac:dyDescent="0.25">
      <c r="B857" s="2" t="s">
        <v>855</v>
      </c>
      <c r="C857" s="2" t="s">
        <v>1847</v>
      </c>
      <c r="D857" s="5" t="s">
        <v>2852</v>
      </c>
      <c r="F857">
        <v>4.7256911864394499E-2</v>
      </c>
      <c r="G857" t="s">
        <v>3853</v>
      </c>
      <c r="H857">
        <v>4.6784302129174497E-2</v>
      </c>
      <c r="I857">
        <v>4.7256911864394499E-2</v>
      </c>
      <c r="J857" s="126">
        <v>3.3690876139035E-2</v>
      </c>
      <c r="K857" s="126">
        <v>5.0000301583179203E-2</v>
      </c>
      <c r="O857">
        <v>3.6537123550915797E-2</v>
      </c>
      <c r="P857" t="s">
        <v>3853</v>
      </c>
      <c r="Q857">
        <v>3.6171720712409997E-2</v>
      </c>
      <c r="R857">
        <v>3.6537123550915603E-2</v>
      </c>
      <c r="S857">
        <v>3.0186905753526099E-2</v>
      </c>
      <c r="T857">
        <v>4.1301601016516101E-2</v>
      </c>
      <c r="W857">
        <v>3.2661581112992603E-2</v>
      </c>
      <c r="X857" t="s">
        <v>3853</v>
      </c>
      <c r="Y857">
        <v>3.2334953535754697E-2</v>
      </c>
      <c r="Z857">
        <v>3.2661581112991299E-2</v>
      </c>
      <c r="AA857">
        <v>1.7390062192994001E-2</v>
      </c>
      <c r="AB857">
        <v>4.1743957903851998E-2</v>
      </c>
      <c r="AE857">
        <v>3.8807963597961501E-2</v>
      </c>
      <c r="AF857" t="s">
        <v>3853</v>
      </c>
      <c r="AG857">
        <v>3.84198643025832E-2</v>
      </c>
      <c r="AH857">
        <v>3.8807963597961299E-2</v>
      </c>
      <c r="AI857">
        <v>3.2877984543738803E-2</v>
      </c>
      <c r="AJ857">
        <v>3.2877984543735798E-2</v>
      </c>
      <c r="AM857">
        <v>6.9880832937467205E-2</v>
      </c>
      <c r="AN857" t="s">
        <v>3853</v>
      </c>
      <c r="AO857">
        <v>6.9181992155356697E-2</v>
      </c>
      <c r="AP857">
        <v>6.9880832937466802E-2</v>
      </c>
      <c r="AQ857">
        <v>3.6572140110459797E-2</v>
      </c>
      <c r="AR857">
        <v>3.6572140110450797E-2</v>
      </c>
      <c r="AU857">
        <v>2.9993653803194398E-2</v>
      </c>
      <c r="AV857" t="s">
        <v>3853</v>
      </c>
      <c r="AW857">
        <v>2.9693688459801301E-2</v>
      </c>
      <c r="AX857">
        <v>2.9993653803195901E-2</v>
      </c>
      <c r="AY857">
        <v>9.4611821771025707E-3</v>
      </c>
      <c r="AZ857">
        <v>1.44072067102E-2</v>
      </c>
      <c r="BC857">
        <v>4.1544420743886902E-2</v>
      </c>
      <c r="BD857" t="s">
        <v>3853</v>
      </c>
      <c r="BE857">
        <v>4.1008129960339097E-2</v>
      </c>
      <c r="BF857">
        <v>4.14223659070092E-2</v>
      </c>
      <c r="BG857">
        <v>3.3735163918390099E-2</v>
      </c>
      <c r="BH857">
        <v>3.6941555667127798E-2</v>
      </c>
    </row>
    <row r="858" spans="2:60" ht="15" customHeight="1" x14ac:dyDescent="0.25">
      <c r="B858" s="2" t="s">
        <v>856</v>
      </c>
      <c r="C858" s="2" t="s">
        <v>1848</v>
      </c>
      <c r="D858" s="5" t="s">
        <v>2853</v>
      </c>
      <c r="F858">
        <v>0.408377442098526</v>
      </c>
      <c r="G858" t="s">
        <v>3854</v>
      </c>
      <c r="H858">
        <v>0.404293316683493</v>
      </c>
      <c r="I858">
        <v>0.40988821499070099</v>
      </c>
      <c r="J858" s="126">
        <v>0.29114458133017301</v>
      </c>
      <c r="K858" s="126">
        <v>0.432084841330379</v>
      </c>
      <c r="O858">
        <v>0.31574084020087401</v>
      </c>
      <c r="P858" t="s">
        <v>3854</v>
      </c>
      <c r="Q858">
        <v>0.31258315869695302</v>
      </c>
      <c r="R858">
        <v>0.31690890903644198</v>
      </c>
      <c r="S858">
        <v>0.26086451420837897</v>
      </c>
      <c r="T858">
        <v>0.35691376165459598</v>
      </c>
      <c r="W858">
        <v>0.28224977942045398</v>
      </c>
      <c r="X858" t="s">
        <v>3854</v>
      </c>
      <c r="Y858">
        <v>0.27942717994767502</v>
      </c>
      <c r="Z858">
        <v>0.28329389690839002</v>
      </c>
      <c r="AA858">
        <v>0.15027873883696</v>
      </c>
      <c r="AB858">
        <v>0.36073645270687399</v>
      </c>
      <c r="AE858">
        <v>0.33536463306495501</v>
      </c>
      <c r="AF858" t="s">
        <v>3854</v>
      </c>
      <c r="AG858">
        <v>0.33201081684478601</v>
      </c>
      <c r="AH858">
        <v>0.336577668471364</v>
      </c>
      <c r="AI858">
        <v>0.284119860981491</v>
      </c>
      <c r="AJ858">
        <v>0.284119860981491</v>
      </c>
      <c r="AM858">
        <v>0.60388532980334697</v>
      </c>
      <c r="AN858" t="s">
        <v>3854</v>
      </c>
      <c r="AO858">
        <v>0.59784619606023204</v>
      </c>
      <c r="AP858">
        <v>0.60611928655657699</v>
      </c>
      <c r="AQ858">
        <v>0.31604344086713398</v>
      </c>
      <c r="AR858">
        <v>0.31604344086702002</v>
      </c>
      <c r="AU858">
        <v>0.25919449951538798</v>
      </c>
      <c r="AV858" t="s">
        <v>3854</v>
      </c>
      <c r="AW858">
        <v>0.25660230559458302</v>
      </c>
      <c r="AX858">
        <v>0.26015338689239798</v>
      </c>
      <c r="AY858">
        <v>8.1760174845953798E-2</v>
      </c>
      <c r="AZ858">
        <v>0.124501961553847</v>
      </c>
      <c r="BC858">
        <v>0.35901212346539102</v>
      </c>
      <c r="BD858" t="s">
        <v>3854</v>
      </c>
      <c r="BE858">
        <v>0.35437768905637801</v>
      </c>
      <c r="BF858">
        <v>0.35938388605882199</v>
      </c>
      <c r="BG858">
        <v>0.29152730058410697</v>
      </c>
      <c r="BH858">
        <v>0.31923579885563003</v>
      </c>
    </row>
    <row r="859" spans="2:60" ht="15" customHeight="1" x14ac:dyDescent="0.25">
      <c r="B859" s="2" t="s">
        <v>857</v>
      </c>
      <c r="C859" s="2" t="s">
        <v>1849</v>
      </c>
      <c r="D859" s="5" t="s">
        <v>2854</v>
      </c>
      <c r="F859">
        <v>0</v>
      </c>
      <c r="G859" t="s">
        <v>3855</v>
      </c>
      <c r="H859">
        <v>0</v>
      </c>
      <c r="I859">
        <v>0</v>
      </c>
      <c r="J859" s="126">
        <v>0</v>
      </c>
      <c r="K859" s="126">
        <v>0</v>
      </c>
      <c r="O859">
        <v>0</v>
      </c>
      <c r="P859" t="s">
        <v>3855</v>
      </c>
      <c r="Q859">
        <v>0</v>
      </c>
      <c r="R859">
        <v>0</v>
      </c>
      <c r="S859">
        <v>0</v>
      </c>
      <c r="T859">
        <v>0</v>
      </c>
      <c r="W859">
        <v>0</v>
      </c>
      <c r="X859" t="s">
        <v>3855</v>
      </c>
      <c r="Y859">
        <v>0</v>
      </c>
      <c r="Z859">
        <v>0</v>
      </c>
      <c r="AA859">
        <v>0</v>
      </c>
      <c r="AB859">
        <v>0</v>
      </c>
      <c r="AE859">
        <v>0</v>
      </c>
      <c r="AF859" t="s">
        <v>3855</v>
      </c>
      <c r="AG859">
        <v>0</v>
      </c>
      <c r="AH859">
        <v>0</v>
      </c>
      <c r="AI859">
        <v>0</v>
      </c>
      <c r="AJ859">
        <v>0</v>
      </c>
      <c r="AM859">
        <v>0</v>
      </c>
      <c r="AN859" t="s">
        <v>3855</v>
      </c>
      <c r="AO859">
        <v>0</v>
      </c>
      <c r="AP859">
        <v>0</v>
      </c>
      <c r="AQ859">
        <v>0</v>
      </c>
      <c r="AR859">
        <v>0</v>
      </c>
      <c r="AU859">
        <v>0</v>
      </c>
      <c r="AV859" t="s">
        <v>3855</v>
      </c>
      <c r="AW859">
        <v>0</v>
      </c>
      <c r="AX859">
        <v>0</v>
      </c>
      <c r="AY859">
        <v>0</v>
      </c>
      <c r="AZ859">
        <v>0</v>
      </c>
      <c r="BC859">
        <v>0</v>
      </c>
      <c r="BD859" t="s">
        <v>3855</v>
      </c>
      <c r="BE859">
        <v>0</v>
      </c>
      <c r="BF859">
        <v>0</v>
      </c>
      <c r="BG859">
        <v>0</v>
      </c>
      <c r="BH859">
        <v>0</v>
      </c>
    </row>
    <row r="860" spans="2:60" ht="15" customHeight="1" x14ac:dyDescent="0.25">
      <c r="B860" s="2" t="s">
        <v>858</v>
      </c>
      <c r="C860" s="2" t="s">
        <v>1849</v>
      </c>
      <c r="D860" s="5" t="s">
        <v>2855</v>
      </c>
      <c r="F860">
        <v>0</v>
      </c>
      <c r="G860" t="s">
        <v>3856</v>
      </c>
      <c r="H860">
        <v>0</v>
      </c>
      <c r="I860">
        <v>0</v>
      </c>
      <c r="J860" s="126">
        <v>0</v>
      </c>
      <c r="K860" s="126">
        <v>0</v>
      </c>
      <c r="O860">
        <v>0</v>
      </c>
      <c r="P860" t="s">
        <v>3856</v>
      </c>
      <c r="Q860">
        <v>0</v>
      </c>
      <c r="R860">
        <v>0</v>
      </c>
      <c r="S860">
        <v>0</v>
      </c>
      <c r="T860">
        <v>0</v>
      </c>
      <c r="W860">
        <v>0</v>
      </c>
      <c r="X860" t="s">
        <v>3856</v>
      </c>
      <c r="Y860">
        <v>0</v>
      </c>
      <c r="Z860">
        <v>0</v>
      </c>
      <c r="AA860">
        <v>0</v>
      </c>
      <c r="AB860">
        <v>0</v>
      </c>
      <c r="AE860">
        <v>0</v>
      </c>
      <c r="AF860" t="s">
        <v>3856</v>
      </c>
      <c r="AG860">
        <v>0</v>
      </c>
      <c r="AH860">
        <v>0</v>
      </c>
      <c r="AI860">
        <v>0</v>
      </c>
      <c r="AJ860">
        <v>0</v>
      </c>
      <c r="AM860">
        <v>0</v>
      </c>
      <c r="AN860" t="s">
        <v>3856</v>
      </c>
      <c r="AO860">
        <v>0</v>
      </c>
      <c r="AP860">
        <v>0</v>
      </c>
      <c r="AQ860">
        <v>0</v>
      </c>
      <c r="AR860">
        <v>0</v>
      </c>
      <c r="AU860">
        <v>0</v>
      </c>
      <c r="AV860" t="s">
        <v>3856</v>
      </c>
      <c r="AW860">
        <v>0</v>
      </c>
      <c r="AX860">
        <v>0</v>
      </c>
      <c r="AY860">
        <v>0</v>
      </c>
      <c r="AZ860">
        <v>0</v>
      </c>
      <c r="BC860">
        <v>0</v>
      </c>
      <c r="BD860" t="s">
        <v>3856</v>
      </c>
      <c r="BE860">
        <v>0</v>
      </c>
      <c r="BF860">
        <v>0</v>
      </c>
      <c r="BG860">
        <v>0</v>
      </c>
      <c r="BH860">
        <v>0</v>
      </c>
    </row>
    <row r="861" spans="2:60" ht="15" customHeight="1" x14ac:dyDescent="0.25">
      <c r="B861" s="2" t="s">
        <v>859</v>
      </c>
      <c r="C861" s="2" t="s">
        <v>1849</v>
      </c>
      <c r="D861" s="5" t="s">
        <v>2856</v>
      </c>
      <c r="F861">
        <v>0</v>
      </c>
      <c r="G861" t="s">
        <v>3857</v>
      </c>
      <c r="H861">
        <v>0</v>
      </c>
      <c r="I861">
        <v>0</v>
      </c>
      <c r="J861" s="126">
        <v>0</v>
      </c>
      <c r="K861" s="126">
        <v>0</v>
      </c>
      <c r="O861">
        <v>0</v>
      </c>
      <c r="P861" t="s">
        <v>3857</v>
      </c>
      <c r="Q861">
        <v>0</v>
      </c>
      <c r="R861">
        <v>0</v>
      </c>
      <c r="S861">
        <v>0</v>
      </c>
      <c r="T861">
        <v>0</v>
      </c>
      <c r="W861">
        <v>0</v>
      </c>
      <c r="X861" t="s">
        <v>3857</v>
      </c>
      <c r="Y861">
        <v>0</v>
      </c>
      <c r="Z861">
        <v>0</v>
      </c>
      <c r="AA861">
        <v>0</v>
      </c>
      <c r="AB861">
        <v>0</v>
      </c>
      <c r="AE861">
        <v>0</v>
      </c>
      <c r="AF861" t="s">
        <v>3857</v>
      </c>
      <c r="AG861">
        <v>0</v>
      </c>
      <c r="AH861">
        <v>0</v>
      </c>
      <c r="AI861">
        <v>0</v>
      </c>
      <c r="AJ861">
        <v>0</v>
      </c>
      <c r="AM861">
        <v>0</v>
      </c>
      <c r="AN861" t="s">
        <v>3857</v>
      </c>
      <c r="AO861">
        <v>0</v>
      </c>
      <c r="AP861">
        <v>0</v>
      </c>
      <c r="AQ861">
        <v>0</v>
      </c>
      <c r="AR861">
        <v>0</v>
      </c>
      <c r="AU861">
        <v>0</v>
      </c>
      <c r="AV861" t="s">
        <v>3857</v>
      </c>
      <c r="AW861">
        <v>0</v>
      </c>
      <c r="AX861">
        <v>0</v>
      </c>
      <c r="AY861">
        <v>0</v>
      </c>
      <c r="AZ861">
        <v>0</v>
      </c>
      <c r="BC861">
        <v>0</v>
      </c>
      <c r="BD861" t="s">
        <v>3857</v>
      </c>
      <c r="BE861">
        <v>0</v>
      </c>
      <c r="BF861">
        <v>0</v>
      </c>
      <c r="BG861">
        <v>0</v>
      </c>
      <c r="BH861">
        <v>0</v>
      </c>
    </row>
    <row r="862" spans="2:60" ht="15" customHeight="1" x14ac:dyDescent="0.25">
      <c r="B862" s="2" t="s">
        <v>860</v>
      </c>
      <c r="C862" s="2" t="s">
        <v>1850</v>
      </c>
      <c r="D862" s="5" t="s">
        <v>2857</v>
      </c>
      <c r="F862">
        <v>0</v>
      </c>
      <c r="G862" t="s">
        <v>3858</v>
      </c>
      <c r="H862">
        <v>0</v>
      </c>
      <c r="I862">
        <v>0</v>
      </c>
      <c r="J862" s="126">
        <v>0</v>
      </c>
      <c r="K862" s="126">
        <v>0</v>
      </c>
      <c r="O862">
        <v>0</v>
      </c>
      <c r="P862" t="s">
        <v>3858</v>
      </c>
      <c r="Q862">
        <v>0</v>
      </c>
      <c r="R862">
        <v>0</v>
      </c>
      <c r="S862">
        <v>0</v>
      </c>
      <c r="T862">
        <v>0</v>
      </c>
      <c r="W862">
        <v>0</v>
      </c>
      <c r="X862" t="s">
        <v>3858</v>
      </c>
      <c r="Y862">
        <v>0</v>
      </c>
      <c r="Z862">
        <v>0</v>
      </c>
      <c r="AA862">
        <v>0</v>
      </c>
      <c r="AB862">
        <v>0</v>
      </c>
      <c r="AE862">
        <v>0</v>
      </c>
      <c r="AF862" t="s">
        <v>3858</v>
      </c>
      <c r="AG862">
        <v>0</v>
      </c>
      <c r="AH862">
        <v>0</v>
      </c>
      <c r="AI862">
        <v>0</v>
      </c>
      <c r="AJ862">
        <v>0</v>
      </c>
      <c r="AM862">
        <v>0</v>
      </c>
      <c r="AN862" t="s">
        <v>3858</v>
      </c>
      <c r="AO862">
        <v>0</v>
      </c>
      <c r="AP862">
        <v>0</v>
      </c>
      <c r="AQ862">
        <v>0</v>
      </c>
      <c r="AR862">
        <v>0</v>
      </c>
      <c r="AU862">
        <v>0</v>
      </c>
      <c r="AV862" t="s">
        <v>3858</v>
      </c>
      <c r="AW862">
        <v>0</v>
      </c>
      <c r="AX862">
        <v>0</v>
      </c>
      <c r="AY862">
        <v>0</v>
      </c>
      <c r="AZ862">
        <v>0</v>
      </c>
      <c r="BC862">
        <v>0</v>
      </c>
      <c r="BD862" t="s">
        <v>3858</v>
      </c>
      <c r="BE862">
        <v>0</v>
      </c>
      <c r="BF862">
        <v>0</v>
      </c>
      <c r="BG862">
        <v>0</v>
      </c>
      <c r="BH862">
        <v>0</v>
      </c>
    </row>
    <row r="863" spans="2:60" ht="15" customHeight="1" x14ac:dyDescent="0.25">
      <c r="B863" s="2" t="s">
        <v>861</v>
      </c>
      <c r="C863" s="2" t="s">
        <v>1851</v>
      </c>
      <c r="D863" s="5" t="s">
        <v>2858</v>
      </c>
      <c r="F863" s="41">
        <v>1.1016509564159101E-6</v>
      </c>
      <c r="G863" t="s">
        <v>3859</v>
      </c>
      <c r="H863" s="41">
        <v>1.0906335E-6</v>
      </c>
      <c r="I863" s="41">
        <v>1.1016509564159101E-6</v>
      </c>
      <c r="J863" s="126">
        <v>7.8540015537965304E-7</v>
      </c>
      <c r="K863" s="126">
        <v>1.1656047313937001E-6</v>
      </c>
      <c r="N863" s="41"/>
      <c r="O863" s="41">
        <v>8.5175174416929596E-7</v>
      </c>
      <c r="P863" t="s">
        <v>3859</v>
      </c>
      <c r="Q863" s="41">
        <v>8.4323348999999997E-7</v>
      </c>
      <c r="R863" s="41">
        <v>8.5175174416926801E-7</v>
      </c>
      <c r="S863" s="41">
        <v>7.0371575887220001E-7</v>
      </c>
      <c r="T863" s="41">
        <v>9.6282102376721602E-7</v>
      </c>
      <c r="W863" s="41">
        <v>7.6140527706158597E-7</v>
      </c>
      <c r="X863" t="s">
        <v>3859</v>
      </c>
      <c r="Y863" s="41">
        <v>7.5379094999999998E-7</v>
      </c>
      <c r="Z863" s="41">
        <v>7.6140527706157898E-7</v>
      </c>
      <c r="AA863" s="41">
        <v>4.0539633021341E-7</v>
      </c>
      <c r="AB863" s="41">
        <v>9.7313322718433892E-7</v>
      </c>
      <c r="AE863" s="41">
        <v>9.0468946292828299E-7</v>
      </c>
      <c r="AF863" t="s">
        <v>3859</v>
      </c>
      <c r="AG863" s="41">
        <v>8.9564211000000002E-7</v>
      </c>
      <c r="AH863" s="41">
        <v>9.0468946292825895E-7</v>
      </c>
      <c r="AI863" s="41">
        <v>7.6645006388847996E-7</v>
      </c>
      <c r="AJ863" s="41">
        <v>7.6645006388840903E-7</v>
      </c>
      <c r="AM863" s="41">
        <v>1.62905876417847E-6</v>
      </c>
      <c r="AN863" t="s">
        <v>3859</v>
      </c>
      <c r="AO863" s="41">
        <v>1.61276742E-6</v>
      </c>
      <c r="AP863" s="41">
        <v>1.62905876417847E-6</v>
      </c>
      <c r="AQ863" s="41">
        <v>8.5256804859525497E-7</v>
      </c>
      <c r="AR863" s="41">
        <v>8.5256804859504502E-7</v>
      </c>
      <c r="AS863" s="41"/>
      <c r="AT863" s="41"/>
      <c r="AU863" s="41">
        <v>6.9921067829217597E-7</v>
      </c>
      <c r="AV863" t="s">
        <v>3859</v>
      </c>
      <c r="AW863" s="41">
        <v>6.9221790000000005E-7</v>
      </c>
      <c r="AX863" s="41">
        <v>6.9921067829216802E-7</v>
      </c>
      <c r="AY863" s="41">
        <v>2.2055864386863E-7</v>
      </c>
      <c r="AZ863" s="41">
        <v>3.3586014035614598E-7</v>
      </c>
      <c r="BA863" s="41"/>
      <c r="BC863" s="41">
        <v>9.684816260863499E-7</v>
      </c>
      <c r="BD863" t="s">
        <v>3859</v>
      </c>
      <c r="BE863" s="41">
        <v>9.5597964000000009E-7</v>
      </c>
      <c r="BF863" s="41">
        <v>9.6563628934135507E-7</v>
      </c>
      <c r="BG863" s="41">
        <v>7.86432590055538E-7</v>
      </c>
      <c r="BH863" s="41">
        <v>8.6117984706583602E-7</v>
      </c>
    </row>
    <row r="864" spans="2:60" ht="15" customHeight="1" x14ac:dyDescent="0.25">
      <c r="B864" s="2" t="s">
        <v>862</v>
      </c>
      <c r="C864" s="2" t="s">
        <v>1852</v>
      </c>
      <c r="D864" s="5" t="s">
        <v>2859</v>
      </c>
      <c r="F864" s="41">
        <v>1.1016509564159101E-6</v>
      </c>
      <c r="G864" t="s">
        <v>3860</v>
      </c>
      <c r="H864" s="41">
        <v>1.0906335E-6</v>
      </c>
      <c r="I864" s="41">
        <v>1.1016509564159101E-6</v>
      </c>
      <c r="J864" s="126">
        <v>7.8540015537965304E-7</v>
      </c>
      <c r="K864" s="126">
        <v>1.1656047313937001E-6</v>
      </c>
      <c r="N864" s="41"/>
      <c r="O864" s="41">
        <v>8.5175174416929596E-7</v>
      </c>
      <c r="P864" t="s">
        <v>3860</v>
      </c>
      <c r="Q864" s="41">
        <v>8.4323348999999997E-7</v>
      </c>
      <c r="R864" s="41">
        <v>8.5175174416926801E-7</v>
      </c>
      <c r="S864" s="41">
        <v>7.0371575887220001E-7</v>
      </c>
      <c r="T864" s="41">
        <v>9.6282102376721602E-7</v>
      </c>
      <c r="W864" s="41">
        <v>7.6140527706158597E-7</v>
      </c>
      <c r="X864" t="s">
        <v>3860</v>
      </c>
      <c r="Y864" s="41">
        <v>7.5379094999999998E-7</v>
      </c>
      <c r="Z864" s="41">
        <v>7.6140527706157898E-7</v>
      </c>
      <c r="AA864" s="41">
        <v>4.0539633021341E-7</v>
      </c>
      <c r="AB864" s="41">
        <v>9.7313322718433892E-7</v>
      </c>
      <c r="AE864" s="41">
        <v>9.0468946292828299E-7</v>
      </c>
      <c r="AF864" t="s">
        <v>3860</v>
      </c>
      <c r="AG864" s="41">
        <v>8.9564211000000002E-7</v>
      </c>
      <c r="AH864" s="41">
        <v>9.0468946292825895E-7</v>
      </c>
      <c r="AI864" s="41">
        <v>7.6645006388847996E-7</v>
      </c>
      <c r="AJ864" s="41">
        <v>7.6645006388840903E-7</v>
      </c>
      <c r="AM864" s="41">
        <v>1.62905876417847E-6</v>
      </c>
      <c r="AN864" t="s">
        <v>3860</v>
      </c>
      <c r="AO864" s="41">
        <v>1.61276742E-6</v>
      </c>
      <c r="AP864" s="41">
        <v>1.62905876417847E-6</v>
      </c>
      <c r="AQ864" s="41">
        <v>8.5256804859525497E-7</v>
      </c>
      <c r="AR864" s="41">
        <v>8.5256804859504502E-7</v>
      </c>
      <c r="AS864" s="41"/>
      <c r="AT864" s="41"/>
      <c r="AU864" s="41">
        <v>6.9921067829217597E-7</v>
      </c>
      <c r="AV864" t="s">
        <v>3860</v>
      </c>
      <c r="AW864" s="41">
        <v>6.9221790000000005E-7</v>
      </c>
      <c r="AX864" s="41">
        <v>6.9921067829216802E-7</v>
      </c>
      <c r="AY864" s="41">
        <v>2.2055864386863E-7</v>
      </c>
      <c r="AZ864" s="41">
        <v>3.3586014035614598E-7</v>
      </c>
      <c r="BA864" s="41"/>
      <c r="BC864" s="41">
        <v>9.684816260863499E-7</v>
      </c>
      <c r="BD864" t="s">
        <v>3860</v>
      </c>
      <c r="BE864" s="41">
        <v>9.5597964000000009E-7</v>
      </c>
      <c r="BF864" s="41">
        <v>9.6563628934135507E-7</v>
      </c>
      <c r="BG864" s="41">
        <v>7.86432590055538E-7</v>
      </c>
      <c r="BH864" s="41">
        <v>8.6117984706583602E-7</v>
      </c>
    </row>
    <row r="865" spans="1:60" ht="15" customHeight="1" x14ac:dyDescent="0.25">
      <c r="B865" s="2" t="s">
        <v>863</v>
      </c>
      <c r="C865" s="2" t="s">
        <v>1853</v>
      </c>
      <c r="D865" s="5" t="s">
        <v>2860</v>
      </c>
      <c r="F865">
        <v>0</v>
      </c>
      <c r="G865" t="s">
        <v>3861</v>
      </c>
      <c r="H865">
        <v>0</v>
      </c>
      <c r="I865">
        <v>0</v>
      </c>
      <c r="J865" s="126">
        <v>0</v>
      </c>
      <c r="K865" s="126">
        <v>0</v>
      </c>
      <c r="O865">
        <v>0</v>
      </c>
      <c r="P865" t="s">
        <v>3861</v>
      </c>
      <c r="Q865">
        <v>0</v>
      </c>
      <c r="R865">
        <v>0</v>
      </c>
      <c r="S865">
        <v>0</v>
      </c>
      <c r="T865">
        <v>0</v>
      </c>
      <c r="W865">
        <v>0</v>
      </c>
      <c r="X865" t="s">
        <v>3861</v>
      </c>
      <c r="Y865">
        <v>0</v>
      </c>
      <c r="Z865">
        <v>0</v>
      </c>
      <c r="AA865">
        <v>0</v>
      </c>
      <c r="AB865">
        <v>0</v>
      </c>
      <c r="AE865">
        <v>0</v>
      </c>
      <c r="AF865" t="s">
        <v>3861</v>
      </c>
      <c r="AG865">
        <v>0</v>
      </c>
      <c r="AH865">
        <v>0</v>
      </c>
      <c r="AI865">
        <v>0</v>
      </c>
      <c r="AJ865">
        <v>0</v>
      </c>
      <c r="AM865">
        <v>0</v>
      </c>
      <c r="AN865" t="s">
        <v>3861</v>
      </c>
      <c r="AO865">
        <v>0</v>
      </c>
      <c r="AP865">
        <v>0</v>
      </c>
      <c r="AQ865">
        <v>0</v>
      </c>
      <c r="AR865">
        <v>0</v>
      </c>
      <c r="AU865">
        <v>0</v>
      </c>
      <c r="AV865" t="s">
        <v>3861</v>
      </c>
      <c r="AW865">
        <v>0</v>
      </c>
      <c r="AX865">
        <v>0</v>
      </c>
      <c r="AY865">
        <v>0</v>
      </c>
      <c r="AZ865">
        <v>0</v>
      </c>
      <c r="BC865">
        <v>0</v>
      </c>
      <c r="BD865" t="s">
        <v>3861</v>
      </c>
      <c r="BE865">
        <v>0</v>
      </c>
      <c r="BF865">
        <v>0</v>
      </c>
      <c r="BG865">
        <v>0</v>
      </c>
      <c r="BH865">
        <v>0</v>
      </c>
    </row>
    <row r="866" spans="1:60" ht="15" customHeight="1" x14ac:dyDescent="0.25">
      <c r="B866" s="2" t="s">
        <v>864</v>
      </c>
      <c r="C866" s="2" t="s">
        <v>1854</v>
      </c>
      <c r="D866" s="5" t="s">
        <v>2861</v>
      </c>
      <c r="F866">
        <v>0</v>
      </c>
      <c r="G866" t="s">
        <v>3862</v>
      </c>
      <c r="H866">
        <v>0</v>
      </c>
      <c r="I866">
        <v>0</v>
      </c>
      <c r="J866" s="126">
        <v>0</v>
      </c>
      <c r="K866" s="126">
        <v>0</v>
      </c>
      <c r="O866">
        <v>0</v>
      </c>
      <c r="P866" t="s">
        <v>3862</v>
      </c>
      <c r="Q866">
        <v>0</v>
      </c>
      <c r="R866">
        <v>0</v>
      </c>
      <c r="S866">
        <v>0</v>
      </c>
      <c r="T866">
        <v>0</v>
      </c>
      <c r="W866">
        <v>0</v>
      </c>
      <c r="X866" t="s">
        <v>3862</v>
      </c>
      <c r="Y866">
        <v>0</v>
      </c>
      <c r="Z866">
        <v>0</v>
      </c>
      <c r="AA866">
        <v>0</v>
      </c>
      <c r="AB866">
        <v>0</v>
      </c>
      <c r="AE866">
        <v>0</v>
      </c>
      <c r="AF866" t="s">
        <v>3862</v>
      </c>
      <c r="AG866">
        <v>0</v>
      </c>
      <c r="AH866">
        <v>0</v>
      </c>
      <c r="AI866">
        <v>0</v>
      </c>
      <c r="AJ866">
        <v>0</v>
      </c>
      <c r="AM866">
        <v>0</v>
      </c>
      <c r="AN866" t="s">
        <v>3862</v>
      </c>
      <c r="AO866">
        <v>0</v>
      </c>
      <c r="AP866">
        <v>0</v>
      </c>
      <c r="AQ866">
        <v>0</v>
      </c>
      <c r="AR866">
        <v>0</v>
      </c>
      <c r="AU866">
        <v>0</v>
      </c>
      <c r="AV866" t="s">
        <v>3862</v>
      </c>
      <c r="AW866">
        <v>0</v>
      </c>
      <c r="AX866">
        <v>0</v>
      </c>
      <c r="AY866">
        <v>0</v>
      </c>
      <c r="AZ866">
        <v>0</v>
      </c>
      <c r="BC866">
        <v>0</v>
      </c>
      <c r="BD866" t="s">
        <v>3862</v>
      </c>
      <c r="BE866">
        <v>0</v>
      </c>
      <c r="BF866">
        <v>0</v>
      </c>
      <c r="BG866">
        <v>0</v>
      </c>
      <c r="BH866">
        <v>0</v>
      </c>
    </row>
    <row r="867" spans="1:60" ht="15" customHeight="1" x14ac:dyDescent="0.25">
      <c r="B867" s="2" t="s">
        <v>865</v>
      </c>
      <c r="C867" s="2" t="s">
        <v>1855</v>
      </c>
      <c r="D867" s="5" t="s">
        <v>2862</v>
      </c>
      <c r="F867">
        <v>0</v>
      </c>
      <c r="G867" t="s">
        <v>3863</v>
      </c>
      <c r="H867">
        <v>0</v>
      </c>
      <c r="I867">
        <v>0.23244686748284701</v>
      </c>
      <c r="J867" s="126">
        <v>0</v>
      </c>
      <c r="K867" s="126">
        <v>0</v>
      </c>
      <c r="O867">
        <v>0</v>
      </c>
      <c r="P867" t="s">
        <v>3863</v>
      </c>
      <c r="Q867">
        <v>0</v>
      </c>
      <c r="R867">
        <v>0.17971856872543801</v>
      </c>
      <c r="S867">
        <v>0</v>
      </c>
      <c r="T867">
        <v>0</v>
      </c>
      <c r="W867">
        <v>0</v>
      </c>
      <c r="X867" t="s">
        <v>3863</v>
      </c>
      <c r="Y867">
        <v>0</v>
      </c>
      <c r="Z867">
        <v>0.16064746767702001</v>
      </c>
      <c r="AA867">
        <v>0</v>
      </c>
      <c r="AB867">
        <v>0</v>
      </c>
      <c r="AE867">
        <v>0</v>
      </c>
      <c r="AF867" t="s">
        <v>3863</v>
      </c>
      <c r="AG867">
        <v>0</v>
      </c>
      <c r="AH867">
        <v>0.18179582435952099</v>
      </c>
      <c r="AI867">
        <v>0</v>
      </c>
      <c r="AJ867">
        <v>0</v>
      </c>
      <c r="AM867">
        <v>0</v>
      </c>
      <c r="AN867" t="s">
        <v>3863</v>
      </c>
      <c r="AO867">
        <v>0</v>
      </c>
      <c r="AP867">
        <v>0.34371562532463601</v>
      </c>
      <c r="AQ867">
        <v>0</v>
      </c>
      <c r="AR867">
        <v>0</v>
      </c>
      <c r="AU867">
        <v>0</v>
      </c>
      <c r="AV867" t="s">
        <v>3863</v>
      </c>
      <c r="AW867">
        <v>0</v>
      </c>
      <c r="AX867">
        <v>0.14753399946542001</v>
      </c>
      <c r="AY867">
        <v>0</v>
      </c>
      <c r="AZ867">
        <v>0</v>
      </c>
      <c r="BC867">
        <v>0</v>
      </c>
      <c r="BD867" t="s">
        <v>3863</v>
      </c>
      <c r="BE867">
        <v>0</v>
      </c>
      <c r="BF867">
        <v>0.13270628944493501</v>
      </c>
      <c r="BG867">
        <v>0</v>
      </c>
      <c r="BH867">
        <v>0</v>
      </c>
    </row>
    <row r="868" spans="1:60" ht="15" customHeight="1" x14ac:dyDescent="0.25">
      <c r="B868" s="2" t="s">
        <v>866</v>
      </c>
      <c r="C868" s="2" t="s">
        <v>1856</v>
      </c>
      <c r="D868" s="5" t="s">
        <v>2863</v>
      </c>
      <c r="F868">
        <v>0</v>
      </c>
      <c r="G868" t="s">
        <v>3864</v>
      </c>
      <c r="H868">
        <v>0</v>
      </c>
      <c r="I868">
        <v>1.6080352431417499</v>
      </c>
      <c r="J868" s="126">
        <v>0</v>
      </c>
      <c r="K868" s="126">
        <v>0.58285741873494801</v>
      </c>
      <c r="O868">
        <v>0</v>
      </c>
      <c r="P868" t="s">
        <v>3864</v>
      </c>
      <c r="Q868">
        <v>0</v>
      </c>
      <c r="R868">
        <v>1.43228181186199</v>
      </c>
      <c r="S868">
        <v>0.74929771438991299</v>
      </c>
      <c r="T868">
        <v>0.60544273042546504</v>
      </c>
      <c r="W868">
        <v>0</v>
      </c>
      <c r="X868" t="s">
        <v>3864</v>
      </c>
      <c r="Y868">
        <v>0</v>
      </c>
      <c r="Z868">
        <v>1.67125214388154</v>
      </c>
      <c r="AA868">
        <v>1.2916734575036399</v>
      </c>
      <c r="AB868">
        <v>0.86971740540048204</v>
      </c>
      <c r="AE868">
        <v>0</v>
      </c>
      <c r="AF868" t="s">
        <v>3864</v>
      </c>
      <c r="AG868">
        <v>0</v>
      </c>
      <c r="AH868">
        <v>1.42594030821271</v>
      </c>
      <c r="AI868">
        <v>0.66446769097918001</v>
      </c>
      <c r="AJ868">
        <v>0</v>
      </c>
      <c r="AM868">
        <v>0</v>
      </c>
      <c r="AN868" t="s">
        <v>3864</v>
      </c>
      <c r="AO868">
        <v>0</v>
      </c>
      <c r="AP868">
        <v>4.0689718956246796</v>
      </c>
      <c r="AQ868">
        <v>3.2611535701863898</v>
      </c>
      <c r="AR868">
        <v>0</v>
      </c>
      <c r="AU868">
        <v>0</v>
      </c>
      <c r="AV868" t="s">
        <v>3864</v>
      </c>
      <c r="AW868">
        <v>0</v>
      </c>
      <c r="AX868">
        <v>1.8599414490535799</v>
      </c>
      <c r="AY868">
        <v>1.5556236359294999</v>
      </c>
      <c r="AZ868">
        <v>0</v>
      </c>
      <c r="BC868">
        <v>0</v>
      </c>
      <c r="BD868" t="s">
        <v>3864</v>
      </c>
      <c r="BE868">
        <v>0</v>
      </c>
      <c r="BF868">
        <v>0.68398139737484298</v>
      </c>
      <c r="BG868">
        <v>0</v>
      </c>
      <c r="BH868">
        <v>0</v>
      </c>
    </row>
    <row r="869" spans="1:60" ht="15" customHeight="1" x14ac:dyDescent="0.25">
      <c r="B869" s="2" t="s">
        <v>867</v>
      </c>
      <c r="C869" s="2" t="s">
        <v>1857</v>
      </c>
      <c r="D869" s="5" t="s">
        <v>2864</v>
      </c>
      <c r="F869">
        <v>-0.61836449064878696</v>
      </c>
      <c r="G869" t="s">
        <v>3865</v>
      </c>
      <c r="H869">
        <v>-1.60803524314451</v>
      </c>
      <c r="I869">
        <v>0</v>
      </c>
      <c r="J869" s="126">
        <v>-1.00075844565924</v>
      </c>
      <c r="K869" s="126">
        <v>0</v>
      </c>
      <c r="O869">
        <v>-0.66710828338898398</v>
      </c>
      <c r="P869" t="s">
        <v>3865</v>
      </c>
      <c r="Q869">
        <v>-1.43228181185862</v>
      </c>
      <c r="R869">
        <v>0</v>
      </c>
      <c r="S869">
        <v>0</v>
      </c>
      <c r="T869">
        <v>0</v>
      </c>
      <c r="W869">
        <v>-0.98726855158065496</v>
      </c>
      <c r="X869" t="s">
        <v>3865</v>
      </c>
      <c r="Y869">
        <v>-1.67125214388125</v>
      </c>
      <c r="Z869">
        <v>0</v>
      </c>
      <c r="AA869">
        <v>0</v>
      </c>
      <c r="AB869">
        <v>0</v>
      </c>
      <c r="AE869">
        <v>-0.58771731487172496</v>
      </c>
      <c r="AF869" t="s">
        <v>3865</v>
      </c>
      <c r="AG869">
        <v>-1.42594030823352</v>
      </c>
      <c r="AH869">
        <v>0</v>
      </c>
      <c r="AI869">
        <v>0</v>
      </c>
      <c r="AJ869">
        <v>-0.66446769097922198</v>
      </c>
      <c r="AM869">
        <v>-2.6055482031869102</v>
      </c>
      <c r="AN869" t="s">
        <v>3865</v>
      </c>
      <c r="AO869">
        <v>-4.06897189561096</v>
      </c>
      <c r="AP869">
        <v>0</v>
      </c>
      <c r="AQ869">
        <v>0</v>
      </c>
      <c r="AR869">
        <v>-1.9614421421418899</v>
      </c>
      <c r="AU869">
        <v>-1.2317989306228601</v>
      </c>
      <c r="AV869" t="s">
        <v>3865</v>
      </c>
      <c r="AW869">
        <v>-1.8599414490536199</v>
      </c>
      <c r="AX869">
        <v>0</v>
      </c>
      <c r="AY869">
        <v>0</v>
      </c>
      <c r="AZ869">
        <v>-1.52196958825516</v>
      </c>
      <c r="BC869">
        <v>-0.55229996967852901</v>
      </c>
      <c r="BD869" t="s">
        <v>3865</v>
      </c>
      <c r="BE869">
        <v>-1.61975926417426</v>
      </c>
      <c r="BF869">
        <v>-3.4915507069399603E-2</v>
      </c>
      <c r="BG869">
        <v>-8.75627166933225</v>
      </c>
      <c r="BH869">
        <v>-0.83863996988520695</v>
      </c>
    </row>
    <row r="870" spans="1:60" ht="15" customHeight="1" x14ac:dyDescent="0.25">
      <c r="B870" s="2" t="s">
        <v>868</v>
      </c>
      <c r="C870" s="2" t="s">
        <v>1858</v>
      </c>
      <c r="D870" s="5" t="s">
        <v>2865</v>
      </c>
      <c r="F870">
        <v>0</v>
      </c>
      <c r="G870" t="s">
        <v>3866</v>
      </c>
      <c r="H870">
        <v>0</v>
      </c>
      <c r="I870">
        <v>0.18440784820438599</v>
      </c>
      <c r="J870" s="126">
        <v>0</v>
      </c>
      <c r="K870" s="126">
        <v>0</v>
      </c>
      <c r="O870">
        <v>0</v>
      </c>
      <c r="P870" t="s">
        <v>3866</v>
      </c>
      <c r="Q870">
        <v>0</v>
      </c>
      <c r="R870">
        <v>0.14257673118922701</v>
      </c>
      <c r="S870">
        <v>0</v>
      </c>
      <c r="T870">
        <v>0</v>
      </c>
      <c r="W870">
        <v>0</v>
      </c>
      <c r="X870" t="s">
        <v>3866</v>
      </c>
      <c r="Y870">
        <v>0</v>
      </c>
      <c r="Z870">
        <v>0.127446991021125</v>
      </c>
      <c r="AA870">
        <v>0</v>
      </c>
      <c r="AB870">
        <v>0</v>
      </c>
      <c r="AE870">
        <v>0</v>
      </c>
      <c r="AF870" t="s">
        <v>3866</v>
      </c>
      <c r="AG870">
        <v>0</v>
      </c>
      <c r="AH870">
        <v>0.14863809539032699</v>
      </c>
      <c r="AI870">
        <v>0</v>
      </c>
      <c r="AJ870">
        <v>0</v>
      </c>
      <c r="AM870">
        <v>0</v>
      </c>
      <c r="AN870" t="s">
        <v>3866</v>
      </c>
      <c r="AO870">
        <v>0</v>
      </c>
      <c r="AP870">
        <v>0.272681062755111</v>
      </c>
      <c r="AQ870">
        <v>0</v>
      </c>
      <c r="AR870">
        <v>0</v>
      </c>
      <c r="AU870">
        <v>0</v>
      </c>
      <c r="AV870" t="s">
        <v>3866</v>
      </c>
      <c r="AW870">
        <v>0</v>
      </c>
      <c r="AX870">
        <v>0.11704363957545599</v>
      </c>
      <c r="AY870">
        <v>0</v>
      </c>
      <c r="AZ870">
        <v>0</v>
      </c>
      <c r="BC870">
        <v>0</v>
      </c>
      <c r="BD870" t="s">
        <v>3866</v>
      </c>
      <c r="BE870">
        <v>0</v>
      </c>
      <c r="BF870">
        <v>0.130039729234427</v>
      </c>
      <c r="BG870">
        <v>0</v>
      </c>
      <c r="BH870">
        <v>0</v>
      </c>
    </row>
    <row r="871" spans="1:60" ht="15" customHeight="1" x14ac:dyDescent="0.25">
      <c r="B871" s="2" t="s">
        <v>869</v>
      </c>
      <c r="C871" s="2" t="s">
        <v>1859</v>
      </c>
      <c r="D871" s="5" t="s">
        <v>2866</v>
      </c>
      <c r="F871">
        <v>-2.7100613527864002E-2</v>
      </c>
      <c r="G871" t="s">
        <v>3867</v>
      </c>
      <c r="H871">
        <v>-2.7100613527864002E-2</v>
      </c>
      <c r="I871">
        <v>1.12571946717969</v>
      </c>
      <c r="J871" s="126">
        <v>-1.9320843822356399E-2</v>
      </c>
      <c r="K871" s="126">
        <v>-2.8673876392303999E-2</v>
      </c>
      <c r="O871">
        <v>-2.0953092906552201E-2</v>
      </c>
      <c r="P871" t="s">
        <v>3867</v>
      </c>
      <c r="Q871">
        <v>-2.0953092906552201E-2</v>
      </c>
      <c r="R871">
        <v>0.87036102605554799</v>
      </c>
      <c r="S871">
        <v>-1.7311407668216799E-2</v>
      </c>
      <c r="T871">
        <v>-2.36853971846358E-2</v>
      </c>
      <c r="W871">
        <v>-1.8730569815716101E-2</v>
      </c>
      <c r="X871" t="s">
        <v>3867</v>
      </c>
      <c r="Y871">
        <v>-1.8730569815716101E-2</v>
      </c>
      <c r="Z871">
        <v>0.77800043652905504</v>
      </c>
      <c r="AA871">
        <v>-9.97274972326068E-3</v>
      </c>
      <c r="AB871">
        <v>-2.3939077388717998E-2</v>
      </c>
      <c r="AE871">
        <v>-2.2255360787994501E-2</v>
      </c>
      <c r="AF871" t="s">
        <v>3867</v>
      </c>
      <c r="AG871">
        <v>-2.2255360787994501E-2</v>
      </c>
      <c r="AH871">
        <v>0.96269458604297098</v>
      </c>
      <c r="AI871">
        <v>-1.88546715716029E-2</v>
      </c>
      <c r="AJ871">
        <v>-1.88546715716029E-2</v>
      </c>
      <c r="AM871">
        <v>-4.0074845598837797E-2</v>
      </c>
      <c r="AN871" t="s">
        <v>3867</v>
      </c>
      <c r="AO871">
        <v>-4.0074845598837797E-2</v>
      </c>
      <c r="AP871">
        <v>1.6645825636951499</v>
      </c>
      <c r="AQ871">
        <v>-2.09731739954577E-2</v>
      </c>
      <c r="AR871">
        <v>-2.09731739954577E-2</v>
      </c>
      <c r="AU871">
        <v>-1.72005826859731E-2</v>
      </c>
      <c r="AV871" t="s">
        <v>3867</v>
      </c>
      <c r="AW871">
        <v>-1.72005826859731E-2</v>
      </c>
      <c r="AX871">
        <v>0.71449418702013701</v>
      </c>
      <c r="AY871">
        <v>-5.4257426392041496E-3</v>
      </c>
      <c r="AZ871">
        <v>-8.2621594527836403E-3</v>
      </c>
      <c r="BC871">
        <v>-2.3824648001777901E-2</v>
      </c>
      <c r="BD871" t="s">
        <v>3867</v>
      </c>
      <c r="BE871">
        <v>-2.3754652717798301E-2</v>
      </c>
      <c r="BF871">
        <v>0.63448491938322604</v>
      </c>
      <c r="BG871">
        <v>-1.9346241715311401E-2</v>
      </c>
      <c r="BH871">
        <v>-2.1185024237865901E-2</v>
      </c>
    </row>
    <row r="872" spans="1:60" ht="15" customHeight="1" x14ac:dyDescent="0.25">
      <c r="B872" s="2" t="s">
        <v>870</v>
      </c>
      <c r="C872" s="2" t="s">
        <v>1860</v>
      </c>
      <c r="D872" s="5" t="s">
        <v>2867</v>
      </c>
      <c r="F872">
        <v>0</v>
      </c>
      <c r="G872" t="s">
        <v>3868</v>
      </c>
      <c r="H872">
        <v>0</v>
      </c>
      <c r="I872">
        <v>0</v>
      </c>
      <c r="J872" s="126">
        <v>0</v>
      </c>
      <c r="K872" s="126">
        <v>0</v>
      </c>
      <c r="O872">
        <v>0</v>
      </c>
      <c r="P872" t="s">
        <v>3868</v>
      </c>
      <c r="Q872">
        <v>0</v>
      </c>
      <c r="R872">
        <v>0</v>
      </c>
      <c r="S872">
        <v>0</v>
      </c>
      <c r="T872">
        <v>0</v>
      </c>
      <c r="W872">
        <v>0</v>
      </c>
      <c r="X872" t="s">
        <v>3868</v>
      </c>
      <c r="Y872">
        <v>0</v>
      </c>
      <c r="Z872">
        <v>0</v>
      </c>
      <c r="AA872">
        <v>0</v>
      </c>
      <c r="AB872">
        <v>0</v>
      </c>
      <c r="AE872">
        <v>0</v>
      </c>
      <c r="AF872" t="s">
        <v>3868</v>
      </c>
      <c r="AG872">
        <v>0</v>
      </c>
      <c r="AH872">
        <v>0</v>
      </c>
      <c r="AI872">
        <v>0</v>
      </c>
      <c r="AJ872">
        <v>0</v>
      </c>
      <c r="AM872">
        <v>0</v>
      </c>
      <c r="AN872" t="s">
        <v>3868</v>
      </c>
      <c r="AO872">
        <v>0</v>
      </c>
      <c r="AP872">
        <v>0</v>
      </c>
      <c r="AQ872">
        <v>0</v>
      </c>
      <c r="AR872">
        <v>0</v>
      </c>
      <c r="AU872">
        <v>0</v>
      </c>
      <c r="AV872" t="s">
        <v>3868</v>
      </c>
      <c r="AW872">
        <v>0</v>
      </c>
      <c r="AX872">
        <v>0</v>
      </c>
      <c r="AY872">
        <v>0</v>
      </c>
      <c r="AZ872">
        <v>0</v>
      </c>
      <c r="BC872">
        <v>0</v>
      </c>
      <c r="BD872" t="s">
        <v>3868</v>
      </c>
      <c r="BE872">
        <v>0</v>
      </c>
      <c r="BF872">
        <v>0</v>
      </c>
      <c r="BG872">
        <v>0</v>
      </c>
      <c r="BH872">
        <v>0</v>
      </c>
    </row>
    <row r="873" spans="1:60" ht="15" customHeight="1" x14ac:dyDescent="0.25">
      <c r="B873" s="2" t="s">
        <v>871</v>
      </c>
      <c r="C873" s="2" t="s">
        <v>1861</v>
      </c>
      <c r="D873" s="55" t="s">
        <v>2868</v>
      </c>
      <c r="F873">
        <v>5.2442609819851196</v>
      </c>
      <c r="G873" t="s">
        <v>3869</v>
      </c>
      <c r="H873">
        <v>-1000</v>
      </c>
      <c r="I873">
        <v>999.56156533299998</v>
      </c>
      <c r="J873" s="126">
        <v>0</v>
      </c>
      <c r="K873" s="126">
        <v>-0.46857310202028701</v>
      </c>
      <c r="O873">
        <v>0</v>
      </c>
      <c r="P873" t="s">
        <v>3869</v>
      </c>
      <c r="Q873">
        <v>-1000</v>
      </c>
      <c r="R873">
        <v>999.66102013702005</v>
      </c>
      <c r="S873">
        <v>0</v>
      </c>
      <c r="T873">
        <v>-12.279492702488801</v>
      </c>
      <c r="W873">
        <v>0</v>
      </c>
      <c r="X873" t="s">
        <v>3869</v>
      </c>
      <c r="Y873">
        <v>-1000</v>
      </c>
      <c r="Z873">
        <v>999.69697603810005</v>
      </c>
      <c r="AA873">
        <v>0</v>
      </c>
      <c r="AB873">
        <v>-13.5060552023836</v>
      </c>
      <c r="AE873">
        <v>0</v>
      </c>
      <c r="AF873" t="s">
        <v>3869</v>
      </c>
      <c r="AG873">
        <v>-1000</v>
      </c>
      <c r="AH873">
        <v>999.63995187178</v>
      </c>
      <c r="AI873">
        <v>0</v>
      </c>
      <c r="AJ873">
        <v>0</v>
      </c>
      <c r="AM873">
        <v>0</v>
      </c>
      <c r="AN873" t="s">
        <v>3869</v>
      </c>
      <c r="AO873">
        <v>-1000</v>
      </c>
      <c r="AP873">
        <v>999.35166749715995</v>
      </c>
      <c r="AQ873">
        <v>0</v>
      </c>
      <c r="AR873">
        <v>-0.34273235553518999</v>
      </c>
      <c r="AU873">
        <v>0</v>
      </c>
      <c r="AV873" t="s">
        <v>3869</v>
      </c>
      <c r="AW873">
        <v>-1000</v>
      </c>
      <c r="AX873">
        <v>999.72172840420001</v>
      </c>
      <c r="AY873">
        <v>0</v>
      </c>
      <c r="AZ873">
        <v>0</v>
      </c>
      <c r="BC873">
        <v>0</v>
      </c>
      <c r="BD873" t="s">
        <v>3869</v>
      </c>
      <c r="BE873">
        <v>-1000</v>
      </c>
      <c r="BF873">
        <v>999.61569618472004</v>
      </c>
      <c r="BG873">
        <v>-0.31614590120227598</v>
      </c>
      <c r="BH873">
        <v>-1.11646209913943E-2</v>
      </c>
    </row>
    <row r="874" spans="1:60" ht="15" customHeight="1" x14ac:dyDescent="0.25">
      <c r="B874" s="2" t="s">
        <v>872</v>
      </c>
      <c r="C874" s="2" t="s">
        <v>1862</v>
      </c>
      <c r="D874" s="5" t="s">
        <v>2869</v>
      </c>
      <c r="F874">
        <v>0</v>
      </c>
      <c r="G874" t="s">
        <v>3870</v>
      </c>
      <c r="H874">
        <v>0</v>
      </c>
      <c r="I874">
        <v>0</v>
      </c>
      <c r="J874" s="126">
        <v>0</v>
      </c>
      <c r="K874" s="126">
        <v>0</v>
      </c>
      <c r="O874">
        <v>0</v>
      </c>
      <c r="P874" t="s">
        <v>3870</v>
      </c>
      <c r="Q874">
        <v>0</v>
      </c>
      <c r="R874">
        <v>0</v>
      </c>
      <c r="S874">
        <v>0</v>
      </c>
      <c r="T874">
        <v>0</v>
      </c>
      <c r="W874">
        <v>0</v>
      </c>
      <c r="X874" t="s">
        <v>3870</v>
      </c>
      <c r="Y874">
        <v>0</v>
      </c>
      <c r="Z874">
        <v>0</v>
      </c>
      <c r="AA874">
        <v>0</v>
      </c>
      <c r="AB874">
        <v>0</v>
      </c>
      <c r="AE874">
        <v>0</v>
      </c>
      <c r="AF874" t="s">
        <v>3870</v>
      </c>
      <c r="AG874">
        <v>0</v>
      </c>
      <c r="AH874">
        <v>0</v>
      </c>
      <c r="AI874">
        <v>0</v>
      </c>
      <c r="AJ874">
        <v>0</v>
      </c>
      <c r="AM874">
        <v>0</v>
      </c>
      <c r="AN874" t="s">
        <v>3870</v>
      </c>
      <c r="AO874">
        <v>0</v>
      </c>
      <c r="AP874">
        <v>0</v>
      </c>
      <c r="AQ874">
        <v>0</v>
      </c>
      <c r="AR874">
        <v>0</v>
      </c>
      <c r="AU874">
        <v>0</v>
      </c>
      <c r="AV874" t="s">
        <v>3870</v>
      </c>
      <c r="AW874">
        <v>0</v>
      </c>
      <c r="AX874">
        <v>0</v>
      </c>
      <c r="AY874">
        <v>0</v>
      </c>
      <c r="AZ874">
        <v>0</v>
      </c>
      <c r="BC874">
        <v>0</v>
      </c>
      <c r="BD874" t="s">
        <v>3870</v>
      </c>
      <c r="BE874">
        <v>0</v>
      </c>
      <c r="BF874">
        <v>0</v>
      </c>
      <c r="BG874">
        <v>0</v>
      </c>
      <c r="BH874">
        <v>0</v>
      </c>
    </row>
    <row r="875" spans="1:60" ht="15" x14ac:dyDescent="0.25">
      <c r="A875" s="83" t="s">
        <v>4104</v>
      </c>
      <c r="B875" s="2" t="s">
        <v>873</v>
      </c>
      <c r="C875" s="2" t="s">
        <v>1863</v>
      </c>
      <c r="D875" s="5" t="s">
        <v>2870</v>
      </c>
      <c r="F875">
        <v>-5.6871246664643396</v>
      </c>
      <c r="G875" t="s">
        <v>3871</v>
      </c>
      <c r="H875">
        <v>-1000</v>
      </c>
      <c r="I875">
        <v>999.56156533299998</v>
      </c>
      <c r="J875" s="126">
        <v>-0.31573086246260101</v>
      </c>
      <c r="K875" s="126">
        <v>0</v>
      </c>
      <c r="O875">
        <v>-0.34240420115600001</v>
      </c>
      <c r="P875" t="s">
        <v>3871</v>
      </c>
      <c r="Q875">
        <v>-1000</v>
      </c>
      <c r="R875">
        <v>999.66102013702005</v>
      </c>
      <c r="S875">
        <v>-0.28289373506663701</v>
      </c>
      <c r="T875">
        <v>11.892438650934301</v>
      </c>
      <c r="W875">
        <v>-0.30608492137878301</v>
      </c>
      <c r="X875" t="s">
        <v>3871</v>
      </c>
      <c r="Y875">
        <v>-1000</v>
      </c>
      <c r="Z875">
        <v>999.69697603810005</v>
      </c>
      <c r="AA875">
        <v>-0.16296932474574499</v>
      </c>
      <c r="AB875">
        <v>13.114855645055499</v>
      </c>
      <c r="AE875">
        <v>-0.36368516409720503</v>
      </c>
      <c r="AF875" t="s">
        <v>3871</v>
      </c>
      <c r="AG875">
        <v>-1000</v>
      </c>
      <c r="AH875">
        <v>999.63995187178</v>
      </c>
      <c r="AI875">
        <v>-0.30811292568318999</v>
      </c>
      <c r="AJ875">
        <v>-0.30811292568318999</v>
      </c>
      <c r="AM875">
        <v>-0.65488162319979903</v>
      </c>
      <c r="AN875" t="s">
        <v>3871</v>
      </c>
      <c r="AO875">
        <v>-1000</v>
      </c>
      <c r="AP875">
        <v>999.35166749715995</v>
      </c>
      <c r="AQ875">
        <v>-0.34273235553530401</v>
      </c>
      <c r="AR875">
        <v>0</v>
      </c>
      <c r="AU875">
        <v>-0.28108269267340802</v>
      </c>
      <c r="AV875" t="s">
        <v>3871</v>
      </c>
      <c r="AW875">
        <v>-1000</v>
      </c>
      <c r="AX875">
        <v>999.72172840420001</v>
      </c>
      <c r="AY875">
        <v>-8.8664574835206594E-2</v>
      </c>
      <c r="AZ875">
        <v>-0.13501577642318799</v>
      </c>
      <c r="BC875">
        <v>-0.38932961368675501</v>
      </c>
      <c r="BD875" t="s">
        <v>3871</v>
      </c>
      <c r="BE875">
        <v>-1000</v>
      </c>
      <c r="BF875">
        <v>999.61569618472004</v>
      </c>
      <c r="BG875">
        <v>0</v>
      </c>
      <c r="BH875">
        <v>-0.33502967752906399</v>
      </c>
    </row>
    <row r="876" spans="1:60" ht="15" customHeight="1" x14ac:dyDescent="0.25">
      <c r="B876" s="2" t="s">
        <v>874</v>
      </c>
      <c r="C876" s="2" t="s">
        <v>1864</v>
      </c>
      <c r="D876" s="5" t="s">
        <v>2871</v>
      </c>
      <c r="F876">
        <v>0</v>
      </c>
      <c r="G876" t="s">
        <v>3872</v>
      </c>
      <c r="H876">
        <v>0</v>
      </c>
      <c r="I876">
        <v>0</v>
      </c>
      <c r="J876" s="126">
        <v>0</v>
      </c>
      <c r="K876" s="126">
        <v>0</v>
      </c>
      <c r="O876">
        <v>0</v>
      </c>
      <c r="P876" t="s">
        <v>3872</v>
      </c>
      <c r="Q876">
        <v>0</v>
      </c>
      <c r="R876">
        <v>0</v>
      </c>
      <c r="S876">
        <v>0</v>
      </c>
      <c r="T876">
        <v>0</v>
      </c>
      <c r="W876">
        <v>0</v>
      </c>
      <c r="X876" t="s">
        <v>3872</v>
      </c>
      <c r="Y876">
        <v>0</v>
      </c>
      <c r="Z876">
        <v>0</v>
      </c>
      <c r="AA876">
        <v>0</v>
      </c>
      <c r="AB876">
        <v>0</v>
      </c>
      <c r="AE876">
        <v>0</v>
      </c>
      <c r="AF876" t="s">
        <v>3872</v>
      </c>
      <c r="AG876">
        <v>0</v>
      </c>
      <c r="AH876">
        <v>0</v>
      </c>
      <c r="AI876">
        <v>0</v>
      </c>
      <c r="AJ876">
        <v>0</v>
      </c>
      <c r="AM876">
        <v>0</v>
      </c>
      <c r="AN876" t="s">
        <v>3872</v>
      </c>
      <c r="AO876">
        <v>0</v>
      </c>
      <c r="AP876">
        <v>0</v>
      </c>
      <c r="AQ876">
        <v>0</v>
      </c>
      <c r="AR876">
        <v>0</v>
      </c>
      <c r="AU876">
        <v>0</v>
      </c>
      <c r="AV876" t="s">
        <v>3872</v>
      </c>
      <c r="AW876">
        <v>0</v>
      </c>
      <c r="AX876">
        <v>0</v>
      </c>
      <c r="AY876">
        <v>0</v>
      </c>
      <c r="AZ876">
        <v>0</v>
      </c>
      <c r="BC876">
        <v>0</v>
      </c>
      <c r="BD876" t="s">
        <v>3872</v>
      </c>
      <c r="BE876">
        <v>0</v>
      </c>
      <c r="BF876">
        <v>0</v>
      </c>
      <c r="BG876">
        <v>0</v>
      </c>
      <c r="BH876">
        <v>0</v>
      </c>
    </row>
    <row r="877" spans="1:60" ht="15" customHeight="1" x14ac:dyDescent="0.25">
      <c r="B877" s="2" t="s">
        <v>875</v>
      </c>
      <c r="C877" s="2" t="s">
        <v>1865</v>
      </c>
      <c r="D877" s="55" t="s">
        <v>2872</v>
      </c>
      <c r="F877">
        <v>0.30207159059828698</v>
      </c>
      <c r="G877" t="s">
        <v>3873</v>
      </c>
      <c r="H877">
        <v>0</v>
      </c>
      <c r="I877">
        <v>0.48345846327088599</v>
      </c>
      <c r="J877" s="126">
        <v>8.54411067912428E-3</v>
      </c>
      <c r="K877" s="126">
        <v>0.31960765174342198</v>
      </c>
      <c r="O877">
        <v>0.23354947649947699</v>
      </c>
      <c r="P877" t="s">
        <v>3873</v>
      </c>
      <c r="Q877">
        <v>0</v>
      </c>
      <c r="R877">
        <v>0.37379051091490001</v>
      </c>
      <c r="S877">
        <v>0.19295815736699801</v>
      </c>
      <c r="T877">
        <v>0.26400456189594701</v>
      </c>
      <c r="W877">
        <v>0.20877656556501001</v>
      </c>
      <c r="X877" t="s">
        <v>3873</v>
      </c>
      <c r="Y877">
        <v>0</v>
      </c>
      <c r="Z877">
        <v>0.334135715721875</v>
      </c>
      <c r="AA877">
        <v>4.41017370639537E-3</v>
      </c>
      <c r="AB877">
        <v>0.266832157760719</v>
      </c>
      <c r="AE877">
        <v>0.248064946045472</v>
      </c>
      <c r="AF877" t="s">
        <v>3873</v>
      </c>
      <c r="AG877">
        <v>0</v>
      </c>
      <c r="AH877">
        <v>0.39422226631010499</v>
      </c>
      <c r="AI877">
        <v>0.21015984106815699</v>
      </c>
      <c r="AJ877">
        <v>0.21015984106813801</v>
      </c>
      <c r="AM877">
        <v>0.44668628407897198</v>
      </c>
      <c r="AN877" t="s">
        <v>3873</v>
      </c>
      <c r="AO877">
        <v>0</v>
      </c>
      <c r="AP877">
        <v>0.714900276553874</v>
      </c>
      <c r="AQ877">
        <v>9.2748081583478408E-3</v>
      </c>
      <c r="AR877">
        <v>9.2748081583455492E-3</v>
      </c>
      <c r="AU877">
        <v>0.19172286877703601</v>
      </c>
      <c r="AV877" t="s">
        <v>3873</v>
      </c>
      <c r="AW877">
        <v>0</v>
      </c>
      <c r="AX877">
        <v>0.30684909553964101</v>
      </c>
      <c r="AY877">
        <v>2.3993851434116402E-3</v>
      </c>
      <c r="AZ877">
        <v>3.6537123048084701E-3</v>
      </c>
      <c r="BC877">
        <v>0.26555669339125099</v>
      </c>
      <c r="BD877" t="s">
        <v>3873</v>
      </c>
      <c r="BE877">
        <v>0</v>
      </c>
      <c r="BF877">
        <v>0.37712822145096703</v>
      </c>
      <c r="BG877">
        <v>0</v>
      </c>
      <c r="BH877">
        <v>9.3684930892393992E-3</v>
      </c>
    </row>
    <row r="878" spans="1:60" ht="15" customHeight="1" x14ac:dyDescent="0.25">
      <c r="B878" s="2" t="s">
        <v>876</v>
      </c>
      <c r="C878" s="2" t="s">
        <v>1865</v>
      </c>
      <c r="D878" s="55" t="s">
        <v>2873</v>
      </c>
      <c r="F878">
        <v>0</v>
      </c>
      <c r="G878" t="s">
        <v>3874</v>
      </c>
      <c r="H878">
        <v>0</v>
      </c>
      <c r="I878">
        <v>0.18440784820438599</v>
      </c>
      <c r="J878" s="126">
        <v>0</v>
      </c>
      <c r="K878" s="126">
        <v>0</v>
      </c>
      <c r="O878">
        <v>0</v>
      </c>
      <c r="P878" t="s">
        <v>3874</v>
      </c>
      <c r="Q878">
        <v>0</v>
      </c>
      <c r="R878">
        <v>0.14257673118922701</v>
      </c>
      <c r="S878">
        <v>0</v>
      </c>
      <c r="T878">
        <v>0</v>
      </c>
      <c r="W878">
        <v>0</v>
      </c>
      <c r="X878" t="s">
        <v>3874</v>
      </c>
      <c r="Y878">
        <v>0</v>
      </c>
      <c r="Z878">
        <v>0.127446991021125</v>
      </c>
      <c r="AA878">
        <v>0</v>
      </c>
      <c r="AB878">
        <v>0</v>
      </c>
      <c r="AE878">
        <v>0</v>
      </c>
      <c r="AF878" t="s">
        <v>3874</v>
      </c>
      <c r="AG878">
        <v>0</v>
      </c>
      <c r="AH878">
        <v>0.14863809539032699</v>
      </c>
      <c r="AI878">
        <v>0</v>
      </c>
      <c r="AJ878">
        <v>0</v>
      </c>
      <c r="AM878">
        <v>0</v>
      </c>
      <c r="AN878" t="s">
        <v>3874</v>
      </c>
      <c r="AO878">
        <v>0</v>
      </c>
      <c r="AP878">
        <v>0.272681062755111</v>
      </c>
      <c r="AQ878">
        <v>0</v>
      </c>
      <c r="AR878">
        <v>0</v>
      </c>
      <c r="AU878">
        <v>0</v>
      </c>
      <c r="AV878" t="s">
        <v>3874</v>
      </c>
      <c r="AW878">
        <v>0</v>
      </c>
      <c r="AX878">
        <v>0.11704363957545599</v>
      </c>
      <c r="AY878">
        <v>0</v>
      </c>
      <c r="AZ878">
        <v>0</v>
      </c>
      <c r="BC878">
        <v>0</v>
      </c>
      <c r="BD878" t="s">
        <v>3874</v>
      </c>
      <c r="BE878">
        <v>0</v>
      </c>
      <c r="BF878">
        <v>0.130039729234427</v>
      </c>
      <c r="BG878">
        <v>0</v>
      </c>
      <c r="BH878">
        <v>0</v>
      </c>
    </row>
    <row r="879" spans="1:60" ht="15" customHeight="1" x14ac:dyDescent="0.25">
      <c r="B879" s="2" t="s">
        <v>877</v>
      </c>
      <c r="C879" s="2" t="s">
        <v>1866</v>
      </c>
      <c r="D879" s="5" t="s">
        <v>2874</v>
      </c>
      <c r="F879">
        <v>0</v>
      </c>
      <c r="G879" t="s">
        <v>3875</v>
      </c>
      <c r="H879">
        <v>0</v>
      </c>
      <c r="I879">
        <v>0</v>
      </c>
      <c r="J879" s="126">
        <v>0</v>
      </c>
      <c r="K879" s="126">
        <v>0</v>
      </c>
      <c r="O879">
        <v>0</v>
      </c>
      <c r="P879" t="s">
        <v>3875</v>
      </c>
      <c r="Q879">
        <v>0</v>
      </c>
      <c r="R879">
        <v>0</v>
      </c>
      <c r="S879">
        <v>0</v>
      </c>
      <c r="T879">
        <v>0</v>
      </c>
      <c r="W879">
        <v>0</v>
      </c>
      <c r="X879" t="s">
        <v>3875</v>
      </c>
      <c r="Y879">
        <v>0</v>
      </c>
      <c r="Z879">
        <v>0</v>
      </c>
      <c r="AA879">
        <v>0</v>
      </c>
      <c r="AB879">
        <v>0</v>
      </c>
      <c r="AE879">
        <v>0</v>
      </c>
      <c r="AF879" t="s">
        <v>3875</v>
      </c>
      <c r="AG879">
        <v>0</v>
      </c>
      <c r="AH879">
        <v>0</v>
      </c>
      <c r="AI879">
        <v>0</v>
      </c>
      <c r="AJ879">
        <v>0</v>
      </c>
      <c r="AM879">
        <v>0</v>
      </c>
      <c r="AN879" t="s">
        <v>3875</v>
      </c>
      <c r="AO879">
        <v>0</v>
      </c>
      <c r="AP879">
        <v>0</v>
      </c>
      <c r="AQ879">
        <v>0</v>
      </c>
      <c r="AR879">
        <v>0</v>
      </c>
      <c r="AU879">
        <v>0</v>
      </c>
      <c r="AV879" t="s">
        <v>3875</v>
      </c>
      <c r="AW879">
        <v>0</v>
      </c>
      <c r="AX879">
        <v>0</v>
      </c>
      <c r="AY879">
        <v>0</v>
      </c>
      <c r="AZ879">
        <v>0</v>
      </c>
      <c r="BC879">
        <v>0</v>
      </c>
      <c r="BD879" t="s">
        <v>3875</v>
      </c>
      <c r="BE879">
        <v>0</v>
      </c>
      <c r="BF879">
        <v>0</v>
      </c>
      <c r="BG879">
        <v>0</v>
      </c>
      <c r="BH879">
        <v>0</v>
      </c>
    </row>
    <row r="880" spans="1:60" ht="15" customHeight="1" x14ac:dyDescent="0.25">
      <c r="B880" s="2" t="s">
        <v>878</v>
      </c>
      <c r="C880" s="2" t="s">
        <v>1867</v>
      </c>
      <c r="D880" s="5" t="s">
        <v>2875</v>
      </c>
      <c r="F880">
        <v>0</v>
      </c>
      <c r="G880" t="s">
        <v>3876</v>
      </c>
      <c r="H880">
        <v>0</v>
      </c>
      <c r="I880">
        <v>0</v>
      </c>
      <c r="J880" s="126">
        <v>0</v>
      </c>
      <c r="K880" s="126">
        <v>0</v>
      </c>
      <c r="O880">
        <v>0</v>
      </c>
      <c r="P880" t="s">
        <v>3876</v>
      </c>
      <c r="Q880">
        <v>0</v>
      </c>
      <c r="R880">
        <v>0</v>
      </c>
      <c r="S880">
        <v>0</v>
      </c>
      <c r="T880">
        <v>0</v>
      </c>
      <c r="W880">
        <v>0</v>
      </c>
      <c r="X880" t="s">
        <v>3876</v>
      </c>
      <c r="Y880">
        <v>0</v>
      </c>
      <c r="Z880">
        <v>0</v>
      </c>
      <c r="AA880">
        <v>0</v>
      </c>
      <c r="AB880">
        <v>0</v>
      </c>
      <c r="AE880">
        <v>0</v>
      </c>
      <c r="AF880" t="s">
        <v>3876</v>
      </c>
      <c r="AG880">
        <v>0</v>
      </c>
      <c r="AH880">
        <v>0</v>
      </c>
      <c r="AI880">
        <v>0</v>
      </c>
      <c r="AJ880">
        <v>0</v>
      </c>
      <c r="AM880">
        <v>0</v>
      </c>
      <c r="AN880" t="s">
        <v>3876</v>
      </c>
      <c r="AO880">
        <v>0</v>
      </c>
      <c r="AP880">
        <v>0</v>
      </c>
      <c r="AQ880">
        <v>0</v>
      </c>
      <c r="AR880">
        <v>0</v>
      </c>
      <c r="AU880">
        <v>0</v>
      </c>
      <c r="AV880" t="s">
        <v>3876</v>
      </c>
      <c r="AW880">
        <v>0</v>
      </c>
      <c r="AX880">
        <v>0</v>
      </c>
      <c r="AY880">
        <v>0</v>
      </c>
      <c r="AZ880">
        <v>0</v>
      </c>
      <c r="BC880">
        <v>0</v>
      </c>
      <c r="BD880" t="s">
        <v>3876</v>
      </c>
      <c r="BE880">
        <v>0</v>
      </c>
      <c r="BF880">
        <v>0</v>
      </c>
      <c r="BG880">
        <v>0</v>
      </c>
      <c r="BH880">
        <v>0</v>
      </c>
    </row>
    <row r="881" spans="2:60" ht="15" customHeight="1" x14ac:dyDescent="0.25">
      <c r="B881" s="2" t="s">
        <v>879</v>
      </c>
      <c r="C881" s="2" t="s">
        <v>1868</v>
      </c>
      <c r="D881" s="5" t="s">
        <v>2876</v>
      </c>
      <c r="F881">
        <v>0</v>
      </c>
      <c r="G881" t="s">
        <v>3877</v>
      </c>
      <c r="H881">
        <v>0</v>
      </c>
      <c r="I881">
        <v>0</v>
      </c>
      <c r="J881" s="126">
        <v>0</v>
      </c>
      <c r="K881" s="126">
        <v>0</v>
      </c>
      <c r="O881">
        <v>0</v>
      </c>
      <c r="P881" t="s">
        <v>3877</v>
      </c>
      <c r="Q881">
        <v>0</v>
      </c>
      <c r="R881">
        <v>0</v>
      </c>
      <c r="S881">
        <v>0</v>
      </c>
      <c r="T881">
        <v>0</v>
      </c>
      <c r="W881">
        <v>0</v>
      </c>
      <c r="X881" t="s">
        <v>3877</v>
      </c>
      <c r="Y881">
        <v>0</v>
      </c>
      <c r="Z881">
        <v>0</v>
      </c>
      <c r="AA881">
        <v>0</v>
      </c>
      <c r="AB881">
        <v>0</v>
      </c>
      <c r="AE881">
        <v>0</v>
      </c>
      <c r="AF881" t="s">
        <v>3877</v>
      </c>
      <c r="AG881">
        <v>0</v>
      </c>
      <c r="AH881">
        <v>0</v>
      </c>
      <c r="AI881">
        <v>0</v>
      </c>
      <c r="AJ881">
        <v>0</v>
      </c>
      <c r="AM881">
        <v>0</v>
      </c>
      <c r="AN881" t="s">
        <v>3877</v>
      </c>
      <c r="AO881">
        <v>0</v>
      </c>
      <c r="AP881">
        <v>0</v>
      </c>
      <c r="AQ881">
        <v>0</v>
      </c>
      <c r="AR881">
        <v>0</v>
      </c>
      <c r="AU881">
        <v>0</v>
      </c>
      <c r="AV881" t="s">
        <v>3877</v>
      </c>
      <c r="AW881">
        <v>0</v>
      </c>
      <c r="AX881">
        <v>0</v>
      </c>
      <c r="AY881">
        <v>0</v>
      </c>
      <c r="AZ881">
        <v>0</v>
      </c>
      <c r="BC881">
        <v>0</v>
      </c>
      <c r="BD881" t="s">
        <v>3877</v>
      </c>
      <c r="BE881">
        <v>0</v>
      </c>
      <c r="BF881">
        <v>0</v>
      </c>
      <c r="BG881">
        <v>0</v>
      </c>
      <c r="BH881">
        <v>0</v>
      </c>
    </row>
    <row r="882" spans="2:60" ht="15" customHeight="1" x14ac:dyDescent="0.25">
      <c r="B882" s="2" t="s">
        <v>880</v>
      </c>
      <c r="C882" s="2" t="s">
        <v>1869</v>
      </c>
      <c r="D882" s="5" t="s">
        <v>2877</v>
      </c>
      <c r="F882">
        <v>0</v>
      </c>
      <c r="G882" t="s">
        <v>3878</v>
      </c>
      <c r="H882">
        <v>0</v>
      </c>
      <c r="I882">
        <v>0</v>
      </c>
      <c r="J882" s="126">
        <v>0</v>
      </c>
      <c r="K882" s="126">
        <v>0</v>
      </c>
      <c r="O882">
        <v>0</v>
      </c>
      <c r="P882" t="s">
        <v>3878</v>
      </c>
      <c r="Q882">
        <v>0</v>
      </c>
      <c r="R882">
        <v>0</v>
      </c>
      <c r="S882">
        <v>0</v>
      </c>
      <c r="T882">
        <v>0</v>
      </c>
      <c r="W882">
        <v>0</v>
      </c>
      <c r="X882" t="s">
        <v>3878</v>
      </c>
      <c r="Y882">
        <v>0</v>
      </c>
      <c r="Z882">
        <v>0</v>
      </c>
      <c r="AA882">
        <v>0</v>
      </c>
      <c r="AB882">
        <v>0</v>
      </c>
      <c r="AE882">
        <v>0</v>
      </c>
      <c r="AF882" t="s">
        <v>3878</v>
      </c>
      <c r="AG882">
        <v>0</v>
      </c>
      <c r="AH882">
        <v>0</v>
      </c>
      <c r="AI882">
        <v>0</v>
      </c>
      <c r="AJ882">
        <v>0</v>
      </c>
      <c r="AM882">
        <v>0</v>
      </c>
      <c r="AN882" t="s">
        <v>3878</v>
      </c>
      <c r="AO882">
        <v>0</v>
      </c>
      <c r="AP882">
        <v>0</v>
      </c>
      <c r="AQ882">
        <v>0</v>
      </c>
      <c r="AR882">
        <v>0</v>
      </c>
      <c r="AU882">
        <v>0</v>
      </c>
      <c r="AV882" t="s">
        <v>3878</v>
      </c>
      <c r="AW882">
        <v>0</v>
      </c>
      <c r="AX882">
        <v>0</v>
      </c>
      <c r="AY882">
        <v>0</v>
      </c>
      <c r="AZ882">
        <v>0</v>
      </c>
      <c r="BC882">
        <v>0</v>
      </c>
      <c r="BD882" t="s">
        <v>3878</v>
      </c>
      <c r="BE882">
        <v>0</v>
      </c>
      <c r="BF882">
        <v>0</v>
      </c>
      <c r="BG882">
        <v>0</v>
      </c>
      <c r="BH882">
        <v>0</v>
      </c>
    </row>
    <row r="883" spans="2:60" ht="15" customHeight="1" x14ac:dyDescent="0.25">
      <c r="B883" s="2" t="s">
        <v>881</v>
      </c>
      <c r="C883" s="2" t="s">
        <v>1870</v>
      </c>
      <c r="D883" s="5" t="s">
        <v>2878</v>
      </c>
      <c r="F883">
        <v>0</v>
      </c>
      <c r="G883" t="s">
        <v>3879</v>
      </c>
      <c r="H883">
        <v>0</v>
      </c>
      <c r="I883">
        <v>1.1525490512227701</v>
      </c>
      <c r="J883" s="126">
        <v>0</v>
      </c>
      <c r="K883" s="126">
        <v>0</v>
      </c>
      <c r="O883">
        <v>0</v>
      </c>
      <c r="P883" t="s">
        <v>3879</v>
      </c>
      <c r="Q883">
        <v>0</v>
      </c>
      <c r="R883">
        <v>0.89110456993625298</v>
      </c>
      <c r="S883">
        <v>0</v>
      </c>
      <c r="T883">
        <v>0</v>
      </c>
      <c r="W883">
        <v>0</v>
      </c>
      <c r="X883" t="s">
        <v>3879</v>
      </c>
      <c r="Y883">
        <v>0</v>
      </c>
      <c r="Z883">
        <v>0.79654369392156399</v>
      </c>
      <c r="AA883">
        <v>0</v>
      </c>
      <c r="AB883">
        <v>0</v>
      </c>
      <c r="AE883">
        <v>0</v>
      </c>
      <c r="AF883" t="s">
        <v>3879</v>
      </c>
      <c r="AG883">
        <v>0</v>
      </c>
      <c r="AH883">
        <v>0.98472738196366905</v>
      </c>
      <c r="AI883">
        <v>0</v>
      </c>
      <c r="AJ883">
        <v>0</v>
      </c>
      <c r="AM883">
        <v>0</v>
      </c>
      <c r="AN883" t="s">
        <v>3879</v>
      </c>
      <c r="AO883">
        <v>0</v>
      </c>
      <c r="AP883">
        <v>1.7042566422119301</v>
      </c>
      <c r="AQ883">
        <v>0</v>
      </c>
      <c r="AR883">
        <v>0</v>
      </c>
      <c r="AU883">
        <v>0</v>
      </c>
      <c r="AV883" t="s">
        <v>3879</v>
      </c>
      <c r="AW883">
        <v>0</v>
      </c>
      <c r="AX883">
        <v>0.73152274735855405</v>
      </c>
      <c r="AY883">
        <v>0</v>
      </c>
      <c r="AZ883">
        <v>0</v>
      </c>
      <c r="BC883">
        <v>0</v>
      </c>
      <c r="BD883" t="s">
        <v>3879</v>
      </c>
      <c r="BE883">
        <v>0</v>
      </c>
      <c r="BF883">
        <v>0.65800201850576601</v>
      </c>
      <c r="BG883">
        <v>0</v>
      </c>
      <c r="BH883">
        <v>0</v>
      </c>
    </row>
    <row r="884" spans="2:60" ht="15" customHeight="1" x14ac:dyDescent="0.25">
      <c r="B884" s="2" t="s">
        <v>882</v>
      </c>
      <c r="C884" s="2" t="s">
        <v>1871</v>
      </c>
      <c r="D884" s="5" t="s">
        <v>2879</v>
      </c>
      <c r="F884">
        <v>0</v>
      </c>
      <c r="G884" t="s">
        <v>3880</v>
      </c>
      <c r="H884">
        <v>0</v>
      </c>
      <c r="I884">
        <v>1.8440784820293801</v>
      </c>
      <c r="J884" s="126">
        <v>0</v>
      </c>
      <c r="K884" s="126">
        <v>0</v>
      </c>
      <c r="O884">
        <v>0</v>
      </c>
      <c r="P884" t="s">
        <v>3880</v>
      </c>
      <c r="Q884">
        <v>0</v>
      </c>
      <c r="R884">
        <v>1.4257673118958001</v>
      </c>
      <c r="S884">
        <v>0</v>
      </c>
      <c r="T884">
        <v>0</v>
      </c>
      <c r="W884">
        <v>0</v>
      </c>
      <c r="X884" t="s">
        <v>3880</v>
      </c>
      <c r="Y884">
        <v>0</v>
      </c>
      <c r="Z884">
        <v>1.27446991023598</v>
      </c>
      <c r="AA884">
        <v>0</v>
      </c>
      <c r="AB884">
        <v>0</v>
      </c>
      <c r="AE884">
        <v>0</v>
      </c>
      <c r="AF884" t="s">
        <v>3880</v>
      </c>
      <c r="AG884">
        <v>0</v>
      </c>
      <c r="AH884">
        <v>1.5755638111019601</v>
      </c>
      <c r="AI884">
        <v>0</v>
      </c>
      <c r="AJ884">
        <v>0</v>
      </c>
      <c r="AM884">
        <v>0</v>
      </c>
      <c r="AN884" t="s">
        <v>3880</v>
      </c>
      <c r="AO884">
        <v>0</v>
      </c>
      <c r="AP884">
        <v>2.72681062751243</v>
      </c>
      <c r="AQ884">
        <v>0</v>
      </c>
      <c r="AR884">
        <v>0</v>
      </c>
      <c r="AU884">
        <v>0</v>
      </c>
      <c r="AV884" t="s">
        <v>3880</v>
      </c>
      <c r="AW884">
        <v>0</v>
      </c>
      <c r="AX884">
        <v>1.1704363958079</v>
      </c>
      <c r="AY884">
        <v>0</v>
      </c>
      <c r="AZ884">
        <v>0</v>
      </c>
      <c r="BC884">
        <v>0</v>
      </c>
      <c r="BD884" t="s">
        <v>3880</v>
      </c>
      <c r="BE884">
        <v>0</v>
      </c>
      <c r="BF884">
        <v>1.0528032295888501</v>
      </c>
      <c r="BG884">
        <v>0</v>
      </c>
      <c r="BH884">
        <v>0</v>
      </c>
    </row>
    <row r="885" spans="2:60" ht="15" customHeight="1" x14ac:dyDescent="0.25">
      <c r="B885" s="5" t="s">
        <v>883</v>
      </c>
      <c r="C885" s="5" t="s">
        <v>1872</v>
      </c>
      <c r="D885" s="5" t="s">
        <v>2880</v>
      </c>
      <c r="F885">
        <v>0</v>
      </c>
      <c r="G885" t="s">
        <v>3881</v>
      </c>
      <c r="H885">
        <v>0</v>
      </c>
      <c r="I885">
        <v>1.8440784820279701</v>
      </c>
      <c r="J885" s="126">
        <v>0</v>
      </c>
      <c r="K885" s="126">
        <v>0</v>
      </c>
      <c r="O885">
        <v>0</v>
      </c>
      <c r="P885" t="s">
        <v>3881</v>
      </c>
      <c r="Q885">
        <v>0</v>
      </c>
      <c r="R885">
        <v>1.4257673118698999</v>
      </c>
      <c r="S885">
        <v>0</v>
      </c>
      <c r="T885">
        <v>0</v>
      </c>
      <c r="W885">
        <v>0</v>
      </c>
      <c r="X885" t="s">
        <v>3881</v>
      </c>
      <c r="Y885">
        <v>0</v>
      </c>
      <c r="Z885">
        <v>1.27446991032545</v>
      </c>
      <c r="AA885">
        <v>0</v>
      </c>
      <c r="AB885">
        <v>0</v>
      </c>
      <c r="AE885">
        <v>0</v>
      </c>
      <c r="AF885" t="s">
        <v>3881</v>
      </c>
      <c r="AG885">
        <v>0</v>
      </c>
      <c r="AH885">
        <v>1.5755638111227399</v>
      </c>
      <c r="AI885">
        <v>0</v>
      </c>
      <c r="AJ885">
        <v>0</v>
      </c>
      <c r="AM885">
        <v>0</v>
      </c>
      <c r="AN885" t="s">
        <v>3881</v>
      </c>
      <c r="AO885">
        <v>0</v>
      </c>
      <c r="AP885">
        <v>2.72681062755857</v>
      </c>
      <c r="AQ885">
        <v>0</v>
      </c>
      <c r="AR885">
        <v>0</v>
      </c>
      <c r="AU885">
        <v>0</v>
      </c>
      <c r="AV885" t="s">
        <v>3881</v>
      </c>
      <c r="AW885">
        <v>0</v>
      </c>
      <c r="AX885">
        <v>1.17043639579048</v>
      </c>
      <c r="AY885">
        <v>0</v>
      </c>
      <c r="AZ885">
        <v>0</v>
      </c>
      <c r="BC885">
        <v>0</v>
      </c>
      <c r="BD885" t="s">
        <v>3881</v>
      </c>
      <c r="BE885">
        <v>0</v>
      </c>
      <c r="BF885">
        <v>1.05280322958922</v>
      </c>
      <c r="BG885">
        <v>0</v>
      </c>
      <c r="BH885">
        <v>0</v>
      </c>
    </row>
    <row r="886" spans="2:60" ht="15" customHeight="1" x14ac:dyDescent="0.25">
      <c r="B886" s="11" t="s">
        <v>884</v>
      </c>
      <c r="C886" s="27" t="s">
        <v>1873</v>
      </c>
      <c r="D886" s="18" t="s">
        <v>2881</v>
      </c>
      <c r="F886">
        <v>0</v>
      </c>
      <c r="G886" t="s">
        <v>3882</v>
      </c>
      <c r="H886">
        <v>0</v>
      </c>
      <c r="I886">
        <v>0</v>
      </c>
      <c r="J886" s="126">
        <v>0</v>
      </c>
      <c r="K886" s="126">
        <v>0</v>
      </c>
      <c r="O886">
        <v>0</v>
      </c>
      <c r="P886" t="s">
        <v>3882</v>
      </c>
      <c r="Q886">
        <v>0</v>
      </c>
      <c r="R886">
        <v>0</v>
      </c>
      <c r="S886">
        <v>0</v>
      </c>
      <c r="T886">
        <v>0</v>
      </c>
      <c r="W886">
        <v>0</v>
      </c>
      <c r="X886" t="s">
        <v>3882</v>
      </c>
      <c r="Y886">
        <v>0</v>
      </c>
      <c r="Z886">
        <v>0</v>
      </c>
      <c r="AA886">
        <v>0</v>
      </c>
      <c r="AB886">
        <v>0</v>
      </c>
      <c r="AE886">
        <v>0</v>
      </c>
      <c r="AF886" t="s">
        <v>3882</v>
      </c>
      <c r="AG886">
        <v>0</v>
      </c>
      <c r="AH886">
        <v>0</v>
      </c>
      <c r="AI886">
        <v>0</v>
      </c>
      <c r="AJ886">
        <v>0</v>
      </c>
      <c r="AM886">
        <v>0</v>
      </c>
      <c r="AN886" t="s">
        <v>3882</v>
      </c>
      <c r="AO886">
        <v>0</v>
      </c>
      <c r="AP886">
        <v>0</v>
      </c>
      <c r="AQ886">
        <v>0</v>
      </c>
      <c r="AR886">
        <v>0</v>
      </c>
      <c r="AU886">
        <v>0</v>
      </c>
      <c r="AV886" t="s">
        <v>3882</v>
      </c>
      <c r="AW886">
        <v>0</v>
      </c>
      <c r="AX886">
        <v>0</v>
      </c>
      <c r="AY886">
        <v>0</v>
      </c>
      <c r="AZ886">
        <v>0</v>
      </c>
      <c r="BC886">
        <v>0</v>
      </c>
      <c r="BD886" t="s">
        <v>3882</v>
      </c>
      <c r="BE886">
        <v>0</v>
      </c>
      <c r="BF886">
        <v>0</v>
      </c>
      <c r="BG886">
        <v>0</v>
      </c>
      <c r="BH886">
        <v>0</v>
      </c>
    </row>
    <row r="887" spans="2:60" ht="15" customHeight="1" x14ac:dyDescent="0.25">
      <c r="B887" s="11" t="s">
        <v>885</v>
      </c>
      <c r="C887" s="27" t="s">
        <v>1874</v>
      </c>
      <c r="D887" s="18" t="s">
        <v>2882</v>
      </c>
      <c r="F887">
        <v>0</v>
      </c>
      <c r="G887" t="s">
        <v>3883</v>
      </c>
      <c r="H887">
        <v>0</v>
      </c>
      <c r="I887">
        <v>0</v>
      </c>
      <c r="J887" s="126">
        <v>0</v>
      </c>
      <c r="K887" s="126">
        <v>0</v>
      </c>
      <c r="O887">
        <v>0</v>
      </c>
      <c r="P887" t="s">
        <v>3883</v>
      </c>
      <c r="Q887">
        <v>0</v>
      </c>
      <c r="R887">
        <v>0</v>
      </c>
      <c r="S887">
        <v>0</v>
      </c>
      <c r="T887">
        <v>0</v>
      </c>
      <c r="W887">
        <v>0</v>
      </c>
      <c r="X887" t="s">
        <v>3883</v>
      </c>
      <c r="Y887">
        <v>0</v>
      </c>
      <c r="Z887">
        <v>0</v>
      </c>
      <c r="AA887">
        <v>0</v>
      </c>
      <c r="AB887">
        <v>0</v>
      </c>
      <c r="AE887">
        <v>0</v>
      </c>
      <c r="AF887" t="s">
        <v>3883</v>
      </c>
      <c r="AG887">
        <v>0</v>
      </c>
      <c r="AH887">
        <v>0</v>
      </c>
      <c r="AI887">
        <v>0</v>
      </c>
      <c r="AJ887">
        <v>0</v>
      </c>
      <c r="AM887">
        <v>0</v>
      </c>
      <c r="AN887" t="s">
        <v>3883</v>
      </c>
      <c r="AO887">
        <v>0</v>
      </c>
      <c r="AP887">
        <v>0</v>
      </c>
      <c r="AQ887">
        <v>0</v>
      </c>
      <c r="AR887">
        <v>0</v>
      </c>
      <c r="AU887">
        <v>0</v>
      </c>
      <c r="AV887" t="s">
        <v>3883</v>
      </c>
      <c r="AW887">
        <v>0</v>
      </c>
      <c r="AX887">
        <v>0</v>
      </c>
      <c r="AY887">
        <v>0</v>
      </c>
      <c r="AZ887">
        <v>0</v>
      </c>
      <c r="BC887">
        <v>0</v>
      </c>
      <c r="BD887" t="s">
        <v>3883</v>
      </c>
      <c r="BE887">
        <v>0</v>
      </c>
      <c r="BF887">
        <v>0</v>
      </c>
      <c r="BG887">
        <v>0</v>
      </c>
      <c r="BH887">
        <v>0</v>
      </c>
    </row>
    <row r="888" spans="2:60" ht="15" customHeight="1" x14ac:dyDescent="0.25">
      <c r="B888" s="12" t="s">
        <v>886</v>
      </c>
      <c r="C888" s="27" t="s">
        <v>1875</v>
      </c>
      <c r="D888" s="18" t="s">
        <v>2883</v>
      </c>
      <c r="F888">
        <v>0</v>
      </c>
      <c r="G888" t="s">
        <v>3884</v>
      </c>
      <c r="H888">
        <v>-0.102070764687596</v>
      </c>
      <c r="I888">
        <v>0</v>
      </c>
      <c r="J888" s="126">
        <v>0</v>
      </c>
      <c r="K888" s="126">
        <v>0</v>
      </c>
      <c r="O888">
        <v>0</v>
      </c>
      <c r="P888" t="s">
        <v>3884</v>
      </c>
      <c r="Q888">
        <v>-7.8917009883980399E-2</v>
      </c>
      <c r="R888">
        <v>0</v>
      </c>
      <c r="S888">
        <v>0</v>
      </c>
      <c r="T888">
        <v>0</v>
      </c>
      <c r="W888">
        <v>0</v>
      </c>
      <c r="X888" t="s">
        <v>3884</v>
      </c>
      <c r="Y888">
        <v>-7.0542614956593794E-2</v>
      </c>
      <c r="Z888">
        <v>0</v>
      </c>
      <c r="AA888">
        <v>0</v>
      </c>
      <c r="AB888">
        <v>0</v>
      </c>
      <c r="AE888">
        <v>0</v>
      </c>
      <c r="AF888" t="s">
        <v>3884</v>
      </c>
      <c r="AG888">
        <v>-7.7486744809561997E-2</v>
      </c>
      <c r="AH888">
        <v>0</v>
      </c>
      <c r="AI888">
        <v>0</v>
      </c>
      <c r="AJ888">
        <v>0</v>
      </c>
      <c r="AM888">
        <v>0</v>
      </c>
      <c r="AN888" t="s">
        <v>3884</v>
      </c>
      <c r="AO888">
        <v>-0.15093047754612601</v>
      </c>
      <c r="AP888">
        <v>0</v>
      </c>
      <c r="AQ888">
        <v>0</v>
      </c>
      <c r="AR888">
        <v>0</v>
      </c>
      <c r="AU888">
        <v>0</v>
      </c>
      <c r="AV888" t="s">
        <v>3884</v>
      </c>
      <c r="AW888">
        <v>-6.4784302359157706E-2</v>
      </c>
      <c r="AX888">
        <v>0</v>
      </c>
      <c r="AY888">
        <v>0</v>
      </c>
      <c r="AZ888">
        <v>0</v>
      </c>
      <c r="BC888">
        <v>0</v>
      </c>
      <c r="BD888" t="s">
        <v>3884</v>
      </c>
      <c r="BE888">
        <v>-8.9727547976735905E-2</v>
      </c>
      <c r="BF888">
        <v>0</v>
      </c>
      <c r="BG888">
        <v>0</v>
      </c>
      <c r="BH888">
        <v>0</v>
      </c>
    </row>
    <row r="889" spans="2:60" ht="15" customHeight="1" x14ac:dyDescent="0.25">
      <c r="B889" s="11" t="s">
        <v>887</v>
      </c>
      <c r="C889" s="27" t="s">
        <v>1876</v>
      </c>
      <c r="D889" s="18" t="s">
        <v>2884</v>
      </c>
      <c r="F889">
        <v>0</v>
      </c>
      <c r="G889" t="s">
        <v>3885</v>
      </c>
      <c r="H889">
        <v>-4.01124861929247E-2</v>
      </c>
      <c r="I889">
        <v>0</v>
      </c>
      <c r="J889" s="126">
        <v>0</v>
      </c>
      <c r="K889" s="126">
        <v>0</v>
      </c>
      <c r="O889">
        <v>0</v>
      </c>
      <c r="P889" t="s">
        <v>3885</v>
      </c>
      <c r="Q889">
        <v>-3.1013359994290099E-2</v>
      </c>
      <c r="R889">
        <v>0</v>
      </c>
      <c r="S889">
        <v>0</v>
      </c>
      <c r="T889">
        <v>0</v>
      </c>
      <c r="W889">
        <v>0</v>
      </c>
      <c r="X889" t="s">
        <v>3885</v>
      </c>
      <c r="Y889">
        <v>-2.7722411606532701E-2</v>
      </c>
      <c r="Z889">
        <v>0</v>
      </c>
      <c r="AA889">
        <v>0</v>
      </c>
      <c r="AB889">
        <v>0</v>
      </c>
      <c r="AE889">
        <v>0</v>
      </c>
      <c r="AF889" t="s">
        <v>3885</v>
      </c>
      <c r="AG889">
        <v>-3.2317741541646697E-2</v>
      </c>
      <c r="AH889">
        <v>0</v>
      </c>
      <c r="AI889">
        <v>0</v>
      </c>
      <c r="AJ889">
        <v>0</v>
      </c>
      <c r="AM889">
        <v>0</v>
      </c>
      <c r="AN889" t="s">
        <v>3885</v>
      </c>
      <c r="AO889">
        <v>-5.9313853491744298E-2</v>
      </c>
      <c r="AP889">
        <v>0</v>
      </c>
      <c r="AQ889">
        <v>0</v>
      </c>
      <c r="AR889">
        <v>0</v>
      </c>
      <c r="AU889">
        <v>0</v>
      </c>
      <c r="AV889" t="s">
        <v>3885</v>
      </c>
      <c r="AW889">
        <v>-2.5459375576133401E-2</v>
      </c>
      <c r="AX889">
        <v>0</v>
      </c>
      <c r="AY889">
        <v>0</v>
      </c>
      <c r="AZ889">
        <v>0</v>
      </c>
      <c r="BC889">
        <v>0</v>
      </c>
      <c r="BD889" t="s">
        <v>3885</v>
      </c>
      <c r="BE889">
        <v>-3.31816425649549E-2</v>
      </c>
      <c r="BF889">
        <v>0</v>
      </c>
      <c r="BG889">
        <v>0</v>
      </c>
      <c r="BH889">
        <v>0</v>
      </c>
    </row>
    <row r="890" spans="2:60" ht="15" customHeight="1" x14ac:dyDescent="0.25">
      <c r="B890" s="11" t="s">
        <v>888</v>
      </c>
      <c r="C890" s="27" t="s">
        <v>1877</v>
      </c>
      <c r="D890" s="18" t="s">
        <v>2885</v>
      </c>
      <c r="F890">
        <v>0</v>
      </c>
      <c r="G890" t="s">
        <v>3886</v>
      </c>
      <c r="H890">
        <v>0</v>
      </c>
      <c r="I890">
        <v>0</v>
      </c>
      <c r="J890" s="126">
        <v>0</v>
      </c>
      <c r="K890" s="126">
        <v>0</v>
      </c>
      <c r="O890">
        <v>0</v>
      </c>
      <c r="P890" t="s">
        <v>3886</v>
      </c>
      <c r="Q890">
        <v>0</v>
      </c>
      <c r="R890">
        <v>0</v>
      </c>
      <c r="S890">
        <v>0</v>
      </c>
      <c r="T890">
        <v>0</v>
      </c>
      <c r="W890">
        <v>0</v>
      </c>
      <c r="X890" t="s">
        <v>3886</v>
      </c>
      <c r="Y890">
        <v>0</v>
      </c>
      <c r="Z890">
        <v>0</v>
      </c>
      <c r="AA890">
        <v>0</v>
      </c>
      <c r="AB890">
        <v>0</v>
      </c>
      <c r="AE890">
        <v>0</v>
      </c>
      <c r="AF890" t="s">
        <v>3886</v>
      </c>
      <c r="AG890">
        <v>0</v>
      </c>
      <c r="AH890">
        <v>0</v>
      </c>
      <c r="AI890">
        <v>0</v>
      </c>
      <c r="AJ890">
        <v>0</v>
      </c>
      <c r="AM890">
        <v>0</v>
      </c>
      <c r="AN890" t="s">
        <v>3886</v>
      </c>
      <c r="AO890">
        <v>0</v>
      </c>
      <c r="AP890">
        <v>0</v>
      </c>
      <c r="AQ890">
        <v>0</v>
      </c>
      <c r="AR890">
        <v>0</v>
      </c>
      <c r="AU890">
        <v>0</v>
      </c>
      <c r="AV890" t="s">
        <v>3886</v>
      </c>
      <c r="AW890">
        <v>0</v>
      </c>
      <c r="AX890">
        <v>0</v>
      </c>
      <c r="AY890">
        <v>0</v>
      </c>
      <c r="AZ890">
        <v>0</v>
      </c>
      <c r="BC890">
        <v>0</v>
      </c>
      <c r="BD890" t="s">
        <v>3886</v>
      </c>
      <c r="BE890">
        <v>0</v>
      </c>
      <c r="BF890">
        <v>0</v>
      </c>
      <c r="BG890">
        <v>0</v>
      </c>
      <c r="BH890">
        <v>0</v>
      </c>
    </row>
    <row r="891" spans="2:60" ht="15" x14ac:dyDescent="0.25">
      <c r="B891" s="13" t="s">
        <v>889</v>
      </c>
      <c r="C891" s="28" t="s">
        <v>1878</v>
      </c>
      <c r="D891" s="18" t="s">
        <v>2886</v>
      </c>
      <c r="F891">
        <v>0</v>
      </c>
      <c r="G891" t="s">
        <v>3887</v>
      </c>
      <c r="H891">
        <v>0</v>
      </c>
      <c r="I891">
        <v>0</v>
      </c>
      <c r="J891" s="126">
        <v>0</v>
      </c>
      <c r="K891" s="126">
        <v>0</v>
      </c>
      <c r="O891">
        <v>1E-3</v>
      </c>
      <c r="P891" t="s">
        <v>3887</v>
      </c>
      <c r="Q891">
        <v>0</v>
      </c>
      <c r="R891">
        <v>1E-3</v>
      </c>
      <c r="S891">
        <v>1.0000000000037E-3</v>
      </c>
      <c r="T891">
        <v>1E-3</v>
      </c>
      <c r="W891">
        <v>1E-3</v>
      </c>
      <c r="X891" t="s">
        <v>3887</v>
      </c>
      <c r="Y891">
        <v>0</v>
      </c>
      <c r="Z891">
        <v>1E-3</v>
      </c>
      <c r="AA891">
        <v>1E-3</v>
      </c>
      <c r="AB891">
        <v>1E-3</v>
      </c>
      <c r="AE891">
        <v>1E-3</v>
      </c>
      <c r="AF891" t="s">
        <v>3887</v>
      </c>
      <c r="AG891">
        <v>0</v>
      </c>
      <c r="AH891">
        <v>1E-3</v>
      </c>
      <c r="AI891">
        <v>0</v>
      </c>
      <c r="AJ891">
        <v>0</v>
      </c>
      <c r="AM891">
        <v>1E-3</v>
      </c>
      <c r="AN891" t="s">
        <v>3887</v>
      </c>
      <c r="AO891">
        <v>0</v>
      </c>
      <c r="AP891">
        <v>1E-3</v>
      </c>
      <c r="AQ891">
        <v>0</v>
      </c>
      <c r="AR891">
        <v>0</v>
      </c>
      <c r="AU891">
        <v>1E-3</v>
      </c>
      <c r="AV891" t="s">
        <v>3887</v>
      </c>
      <c r="AW891">
        <v>0</v>
      </c>
      <c r="AX891">
        <v>1E-3</v>
      </c>
      <c r="AY891">
        <v>1E-3</v>
      </c>
      <c r="AZ891">
        <v>0</v>
      </c>
      <c r="BC891">
        <v>1E-3</v>
      </c>
      <c r="BD891" t="s">
        <v>3887</v>
      </c>
      <c r="BE891">
        <v>0</v>
      </c>
      <c r="BF891">
        <v>1E-3</v>
      </c>
      <c r="BG891">
        <v>1E-3</v>
      </c>
      <c r="BH891">
        <v>1E-3</v>
      </c>
    </row>
    <row r="892" spans="2:60" ht="15" customHeight="1" x14ac:dyDescent="0.25">
      <c r="B892" s="14" t="s">
        <v>890</v>
      </c>
      <c r="C892" s="28" t="s">
        <v>1879</v>
      </c>
      <c r="D892" s="18" t="s">
        <v>2887</v>
      </c>
      <c r="F892">
        <v>0</v>
      </c>
      <c r="G892" t="s">
        <v>3888</v>
      </c>
      <c r="H892">
        <v>0</v>
      </c>
      <c r="I892">
        <v>0</v>
      </c>
      <c r="J892" s="126">
        <v>0</v>
      </c>
      <c r="K892" s="126">
        <v>0</v>
      </c>
      <c r="O892">
        <v>0</v>
      </c>
      <c r="P892" t="s">
        <v>3888</v>
      </c>
      <c r="Q892">
        <v>0</v>
      </c>
      <c r="R892">
        <v>0</v>
      </c>
      <c r="S892">
        <v>0</v>
      </c>
      <c r="T892">
        <v>0</v>
      </c>
      <c r="W892">
        <v>0</v>
      </c>
      <c r="X892" t="s">
        <v>3888</v>
      </c>
      <c r="Y892">
        <v>0</v>
      </c>
      <c r="Z892">
        <v>0</v>
      </c>
      <c r="AA892">
        <v>0</v>
      </c>
      <c r="AB892">
        <v>0</v>
      </c>
      <c r="AE892">
        <v>0</v>
      </c>
      <c r="AF892" t="s">
        <v>3888</v>
      </c>
      <c r="AG892">
        <v>0</v>
      </c>
      <c r="AH892">
        <v>0</v>
      </c>
      <c r="AI892">
        <v>0</v>
      </c>
      <c r="AJ892">
        <v>0</v>
      </c>
      <c r="AM892">
        <v>0</v>
      </c>
      <c r="AN892" t="s">
        <v>3888</v>
      </c>
      <c r="AO892">
        <v>0</v>
      </c>
      <c r="AP892">
        <v>0</v>
      </c>
      <c r="AQ892">
        <v>0</v>
      </c>
      <c r="AR892">
        <v>0</v>
      </c>
      <c r="AU892">
        <v>0</v>
      </c>
      <c r="AV892" t="s">
        <v>3888</v>
      </c>
      <c r="AW892">
        <v>0</v>
      </c>
      <c r="AX892">
        <v>0</v>
      </c>
      <c r="AY892">
        <v>0</v>
      </c>
      <c r="AZ892">
        <v>0</v>
      </c>
      <c r="BC892">
        <v>0</v>
      </c>
      <c r="BD892" t="s">
        <v>3888</v>
      </c>
      <c r="BE892">
        <v>0</v>
      </c>
      <c r="BF892">
        <v>0</v>
      </c>
      <c r="BG892">
        <v>0</v>
      </c>
      <c r="BH892">
        <v>0</v>
      </c>
    </row>
    <row r="893" spans="2:60" ht="15" customHeight="1" x14ac:dyDescent="0.25">
      <c r="B893" s="14" t="s">
        <v>891</v>
      </c>
      <c r="C893" s="28" t="s">
        <v>1880</v>
      </c>
      <c r="D893" s="18" t="s">
        <v>2888</v>
      </c>
      <c r="F893">
        <v>0</v>
      </c>
      <c r="G893" t="s">
        <v>3889</v>
      </c>
      <c r="H893">
        <v>0</v>
      </c>
      <c r="I893">
        <v>0</v>
      </c>
      <c r="J893" s="126">
        <v>0</v>
      </c>
      <c r="K893" s="126">
        <v>0</v>
      </c>
      <c r="O893">
        <v>0</v>
      </c>
      <c r="P893" t="s">
        <v>3889</v>
      </c>
      <c r="Q893">
        <v>0</v>
      </c>
      <c r="R893">
        <v>0</v>
      </c>
      <c r="S893">
        <v>0</v>
      </c>
      <c r="T893">
        <v>0</v>
      </c>
      <c r="W893">
        <v>0</v>
      </c>
      <c r="X893" t="s">
        <v>3889</v>
      </c>
      <c r="Y893">
        <v>0</v>
      </c>
      <c r="Z893">
        <v>0</v>
      </c>
      <c r="AA893">
        <v>0</v>
      </c>
      <c r="AB893">
        <v>0</v>
      </c>
      <c r="AE893">
        <v>0</v>
      </c>
      <c r="AF893" t="s">
        <v>3889</v>
      </c>
      <c r="AG893">
        <v>0</v>
      </c>
      <c r="AH893">
        <v>0</v>
      </c>
      <c r="AI893">
        <v>0</v>
      </c>
      <c r="AJ893">
        <v>0</v>
      </c>
      <c r="AM893">
        <v>0</v>
      </c>
      <c r="AN893" t="s">
        <v>3889</v>
      </c>
      <c r="AO893">
        <v>0</v>
      </c>
      <c r="AP893">
        <v>0</v>
      </c>
      <c r="AQ893">
        <v>0</v>
      </c>
      <c r="AR893">
        <v>0</v>
      </c>
      <c r="AU893">
        <v>0</v>
      </c>
      <c r="AV893" t="s">
        <v>3889</v>
      </c>
      <c r="AW893">
        <v>0</v>
      </c>
      <c r="AX893">
        <v>0</v>
      </c>
      <c r="AY893">
        <v>0</v>
      </c>
      <c r="AZ893">
        <v>0</v>
      </c>
      <c r="BC893">
        <v>0</v>
      </c>
      <c r="BD893" t="s">
        <v>3889</v>
      </c>
      <c r="BE893">
        <v>0</v>
      </c>
      <c r="BF893">
        <v>0</v>
      </c>
      <c r="BG893">
        <v>0</v>
      </c>
      <c r="BH893">
        <v>0</v>
      </c>
    </row>
    <row r="894" spans="2:60" ht="15" customHeight="1" x14ac:dyDescent="0.25">
      <c r="B894" s="12" t="s">
        <v>892</v>
      </c>
      <c r="C894" s="27" t="s">
        <v>1881</v>
      </c>
      <c r="D894" s="18" t="s">
        <v>2889</v>
      </c>
      <c r="F894">
        <v>0</v>
      </c>
      <c r="G894" t="s">
        <v>3890</v>
      </c>
      <c r="H894">
        <v>-0.13559400603332999</v>
      </c>
      <c r="I894">
        <v>0</v>
      </c>
      <c r="J894" s="126">
        <v>0</v>
      </c>
      <c r="K894" s="126">
        <v>0</v>
      </c>
      <c r="L894" s="41"/>
      <c r="O894">
        <v>0</v>
      </c>
      <c r="P894" t="s">
        <v>3890</v>
      </c>
      <c r="Q894">
        <v>-0.10483583175675899</v>
      </c>
      <c r="R894">
        <v>0</v>
      </c>
      <c r="S894">
        <v>0</v>
      </c>
      <c r="T894">
        <v>0</v>
      </c>
      <c r="W894">
        <v>0</v>
      </c>
      <c r="X894" t="s">
        <v>3890</v>
      </c>
      <c r="Y894">
        <v>-9.3711022815000405E-2</v>
      </c>
      <c r="Z894">
        <v>0</v>
      </c>
      <c r="AA894">
        <v>0</v>
      </c>
      <c r="AB894">
        <v>0</v>
      </c>
      <c r="AE894">
        <v>0</v>
      </c>
      <c r="AF894" t="s">
        <v>3890</v>
      </c>
      <c r="AG894">
        <v>-0.109414153549437</v>
      </c>
      <c r="AH894">
        <v>0</v>
      </c>
      <c r="AI894">
        <v>0</v>
      </c>
      <c r="AJ894">
        <v>0</v>
      </c>
      <c r="AM894">
        <v>0</v>
      </c>
      <c r="AN894" t="s">
        <v>3890</v>
      </c>
      <c r="AO894">
        <v>-0.200500781436631</v>
      </c>
      <c r="AP894">
        <v>0</v>
      </c>
      <c r="AQ894">
        <v>0</v>
      </c>
      <c r="AR894">
        <v>0</v>
      </c>
      <c r="AU894">
        <v>0</v>
      </c>
      <c r="AV894" t="s">
        <v>3890</v>
      </c>
      <c r="AW894">
        <v>-8.6061499690458704E-2</v>
      </c>
      <c r="AX894">
        <v>0</v>
      </c>
      <c r="AY894">
        <v>0</v>
      </c>
      <c r="AZ894">
        <v>0</v>
      </c>
      <c r="BC894">
        <v>0</v>
      </c>
      <c r="BD894" t="s">
        <v>3890</v>
      </c>
      <c r="BE894">
        <v>-0.123375378469973</v>
      </c>
      <c r="BF894">
        <v>0</v>
      </c>
      <c r="BG894">
        <v>0</v>
      </c>
      <c r="BH894">
        <v>0</v>
      </c>
    </row>
    <row r="895" spans="2:60" ht="15" customHeight="1" x14ac:dyDescent="0.25">
      <c r="B895" s="14" t="s">
        <v>893</v>
      </c>
      <c r="C895" s="28" t="s">
        <v>1882</v>
      </c>
      <c r="D895" s="18" t="s">
        <v>2890</v>
      </c>
      <c r="F895">
        <v>0</v>
      </c>
      <c r="G895" t="s">
        <v>3891</v>
      </c>
      <c r="H895">
        <v>-0.17396966811372799</v>
      </c>
      <c r="I895">
        <v>0</v>
      </c>
      <c r="J895" s="126">
        <v>0</v>
      </c>
      <c r="K895" s="126">
        <v>0</v>
      </c>
      <c r="L895" s="41"/>
      <c r="O895">
        <v>0</v>
      </c>
      <c r="P895" t="s">
        <v>3891</v>
      </c>
      <c r="Q895">
        <v>-0.13450635017954901</v>
      </c>
      <c r="R895">
        <v>0</v>
      </c>
      <c r="S895">
        <v>0</v>
      </c>
      <c r="T895">
        <v>0</v>
      </c>
      <c r="W895">
        <v>0</v>
      </c>
      <c r="X895" t="s">
        <v>3891</v>
      </c>
      <c r="Y895">
        <v>-0.120233010397442</v>
      </c>
      <c r="Z895">
        <v>0</v>
      </c>
      <c r="AA895">
        <v>0</v>
      </c>
      <c r="AB895">
        <v>0</v>
      </c>
      <c r="AE895">
        <v>0</v>
      </c>
      <c r="AF895" t="s">
        <v>3891</v>
      </c>
      <c r="AG895">
        <v>-0.13820735185367999</v>
      </c>
      <c r="AH895">
        <v>0</v>
      </c>
      <c r="AI895">
        <v>0</v>
      </c>
      <c r="AJ895">
        <v>0</v>
      </c>
      <c r="AM895">
        <v>0</v>
      </c>
      <c r="AN895" t="s">
        <v>3891</v>
      </c>
      <c r="AO895">
        <v>-0.25724628561408702</v>
      </c>
      <c r="AP895">
        <v>0</v>
      </c>
      <c r="AQ895">
        <v>0</v>
      </c>
      <c r="AR895">
        <v>0</v>
      </c>
      <c r="AU895">
        <v>0</v>
      </c>
      <c r="AV895" t="s">
        <v>3891</v>
      </c>
      <c r="AW895">
        <v>-0.11041852790106101</v>
      </c>
      <c r="AX895">
        <v>0</v>
      </c>
      <c r="AY895">
        <v>0</v>
      </c>
      <c r="AZ895">
        <v>0</v>
      </c>
      <c r="BC895">
        <v>0</v>
      </c>
      <c r="BD895" t="s">
        <v>3891</v>
      </c>
      <c r="BE895">
        <v>-0.197410934800587</v>
      </c>
      <c r="BF895">
        <v>0</v>
      </c>
      <c r="BG895">
        <v>0</v>
      </c>
      <c r="BH895">
        <v>0</v>
      </c>
    </row>
    <row r="896" spans="2:60" ht="15" customHeight="1" x14ac:dyDescent="0.25">
      <c r="B896" s="14" t="s">
        <v>894</v>
      </c>
      <c r="C896" s="28" t="s">
        <v>1883</v>
      </c>
      <c r="D896" s="18" t="s">
        <v>2891</v>
      </c>
      <c r="F896">
        <v>0</v>
      </c>
      <c r="G896" t="s">
        <v>3892</v>
      </c>
      <c r="H896">
        <v>-0.39697538692314499</v>
      </c>
      <c r="I896">
        <v>0</v>
      </c>
      <c r="J896" s="126">
        <v>0</v>
      </c>
      <c r="K896" s="126">
        <v>0</v>
      </c>
      <c r="O896">
        <v>0</v>
      </c>
      <c r="P896" t="s">
        <v>3892</v>
      </c>
      <c r="Q896">
        <v>-0.30692523456286802</v>
      </c>
      <c r="R896">
        <v>0</v>
      </c>
      <c r="S896">
        <v>0</v>
      </c>
      <c r="T896">
        <v>0</v>
      </c>
      <c r="W896">
        <v>0</v>
      </c>
      <c r="X896" t="s">
        <v>3892</v>
      </c>
      <c r="Y896">
        <v>-0.27436925707422699</v>
      </c>
      <c r="Z896">
        <v>0</v>
      </c>
      <c r="AA896" s="41">
        <v>1.13686837721616E-13</v>
      </c>
      <c r="AB896">
        <v>0</v>
      </c>
      <c r="AE896">
        <v>0</v>
      </c>
      <c r="AF896" t="s">
        <v>3892</v>
      </c>
      <c r="AG896">
        <v>-0.325824140064015</v>
      </c>
      <c r="AH896">
        <v>0</v>
      </c>
      <c r="AI896">
        <v>-0.27822367254168501</v>
      </c>
      <c r="AJ896">
        <v>0</v>
      </c>
      <c r="AM896">
        <v>0</v>
      </c>
      <c r="AN896" t="s">
        <v>3892</v>
      </c>
      <c r="AO896">
        <v>-0.58702461924474403</v>
      </c>
      <c r="AP896">
        <v>0</v>
      </c>
      <c r="AQ896">
        <v>-0.30948475934417302</v>
      </c>
      <c r="AR896">
        <v>0</v>
      </c>
      <c r="AU896">
        <v>0</v>
      </c>
      <c r="AV896" t="s">
        <v>3892</v>
      </c>
      <c r="AW896">
        <v>-0.25195768944740898</v>
      </c>
      <c r="AX896">
        <v>0</v>
      </c>
      <c r="AY896" s="41">
        <v>2.2737367544323201E-13</v>
      </c>
      <c r="AZ896">
        <v>-6.7789091750682902E-3</v>
      </c>
      <c r="BC896">
        <v>0</v>
      </c>
      <c r="BD896" t="s">
        <v>3892</v>
      </c>
      <c r="BE896">
        <v>-0.34757861162688602</v>
      </c>
      <c r="BF896">
        <v>0</v>
      </c>
      <c r="BG896">
        <v>0</v>
      </c>
      <c r="BH896">
        <v>0</v>
      </c>
    </row>
    <row r="897" spans="1:60" ht="15" customHeight="1" x14ac:dyDescent="0.25">
      <c r="B897" s="13" t="s">
        <v>895</v>
      </c>
      <c r="C897" s="28" t="s">
        <v>1884</v>
      </c>
      <c r="D897" s="18" t="s">
        <v>2892</v>
      </c>
      <c r="F897">
        <v>0</v>
      </c>
      <c r="G897" t="s">
        <v>3893</v>
      </c>
      <c r="H897">
        <v>-0.242641905532992</v>
      </c>
      <c r="I897">
        <v>0</v>
      </c>
      <c r="J897" s="126">
        <v>0</v>
      </c>
      <c r="K897" s="126">
        <v>0</v>
      </c>
      <c r="O897">
        <v>0</v>
      </c>
      <c r="P897" t="s">
        <v>3893</v>
      </c>
      <c r="Q897">
        <v>-0.187600962089505</v>
      </c>
      <c r="R897">
        <v>0</v>
      </c>
      <c r="S897">
        <v>0</v>
      </c>
      <c r="T897">
        <v>0</v>
      </c>
      <c r="W897">
        <v>0</v>
      </c>
      <c r="X897" t="s">
        <v>3893</v>
      </c>
      <c r="Y897">
        <v>-0.167693409242474</v>
      </c>
      <c r="Z897">
        <v>0</v>
      </c>
      <c r="AA897">
        <v>0</v>
      </c>
      <c r="AB897">
        <v>0</v>
      </c>
      <c r="AE897">
        <v>0</v>
      </c>
      <c r="AF897" t="s">
        <v>3893</v>
      </c>
      <c r="AG897">
        <v>-0.20731102778461299</v>
      </c>
      <c r="AH897">
        <v>0</v>
      </c>
      <c r="AI897">
        <v>0</v>
      </c>
      <c r="AJ897">
        <v>0</v>
      </c>
      <c r="AM897">
        <v>0</v>
      </c>
      <c r="AN897" t="s">
        <v>3893</v>
      </c>
      <c r="AO897">
        <v>-0.358790872044779</v>
      </c>
      <c r="AP897">
        <v>0</v>
      </c>
      <c r="AQ897">
        <v>0</v>
      </c>
      <c r="AR897">
        <v>0</v>
      </c>
      <c r="AU897">
        <v>0</v>
      </c>
      <c r="AV897" t="s">
        <v>3893</v>
      </c>
      <c r="AW897">
        <v>-0.15400478891569899</v>
      </c>
      <c r="AX897">
        <v>0</v>
      </c>
      <c r="AY897">
        <v>0</v>
      </c>
      <c r="AZ897">
        <v>0</v>
      </c>
      <c r="BC897">
        <v>0</v>
      </c>
      <c r="BD897" t="s">
        <v>3893</v>
      </c>
      <c r="BE897">
        <v>-0.26186081409377998</v>
      </c>
      <c r="BF897">
        <v>0</v>
      </c>
      <c r="BG897">
        <v>0</v>
      </c>
      <c r="BH897">
        <v>0</v>
      </c>
    </row>
    <row r="898" spans="1:60" ht="15" x14ac:dyDescent="0.25">
      <c r="B898" s="14" t="s">
        <v>896</v>
      </c>
      <c r="C898" s="28" t="s">
        <v>1885</v>
      </c>
      <c r="D898" s="18" t="s">
        <v>2893</v>
      </c>
      <c r="F898">
        <v>7.35</v>
      </c>
      <c r="G898" t="s">
        <v>3894</v>
      </c>
      <c r="H898">
        <v>7.1073580944689603</v>
      </c>
      <c r="I898">
        <v>7.35</v>
      </c>
      <c r="J898" s="126">
        <v>7.35</v>
      </c>
      <c r="K898" s="126">
        <v>7.35</v>
      </c>
      <c r="O898">
        <v>6.93</v>
      </c>
      <c r="P898" t="s">
        <v>3894</v>
      </c>
      <c r="Q898">
        <v>6.7423990379061296</v>
      </c>
      <c r="R898">
        <v>6.93</v>
      </c>
      <c r="S898">
        <v>6.93</v>
      </c>
      <c r="T898">
        <v>6.93</v>
      </c>
      <c r="W898">
        <v>6.99</v>
      </c>
      <c r="X898" t="s">
        <v>3894</v>
      </c>
      <c r="Y898">
        <v>6.8223065907620803</v>
      </c>
      <c r="Z898">
        <v>6.99</v>
      </c>
      <c r="AA898">
        <v>6.99</v>
      </c>
      <c r="AB898">
        <v>6.99</v>
      </c>
      <c r="AE898">
        <v>10.67</v>
      </c>
      <c r="AF898" t="s">
        <v>3894</v>
      </c>
      <c r="AG898">
        <v>10.462688972220301</v>
      </c>
      <c r="AH898">
        <v>10.67</v>
      </c>
      <c r="AI898">
        <v>10.6230273389679</v>
      </c>
      <c r="AJ898">
        <v>10.208399984449301</v>
      </c>
      <c r="AM898">
        <v>9.6199999999999992</v>
      </c>
      <c r="AN898" t="s">
        <v>3894</v>
      </c>
      <c r="AO898">
        <v>9.2612091279557909</v>
      </c>
      <c r="AP898">
        <v>9.6199999999999992</v>
      </c>
      <c r="AQ898">
        <v>7.1890603733119898</v>
      </c>
      <c r="AR898">
        <v>1.01741164373278</v>
      </c>
      <c r="AU898">
        <v>5.5</v>
      </c>
      <c r="AV898" t="s">
        <v>3894</v>
      </c>
      <c r="AW898">
        <v>5.3459952110806599</v>
      </c>
      <c r="AX898">
        <v>5.5</v>
      </c>
      <c r="AY898">
        <v>5.5</v>
      </c>
      <c r="AZ898">
        <v>3.8052164728062801</v>
      </c>
      <c r="BC898">
        <v>9.0299999999999994</v>
      </c>
      <c r="BD898" t="s">
        <v>3894</v>
      </c>
      <c r="BE898">
        <v>8.7681391859065307</v>
      </c>
      <c r="BF898">
        <v>9.0299999999999994</v>
      </c>
      <c r="BG898">
        <v>9.0299999999999994</v>
      </c>
      <c r="BH898">
        <v>9.0299999999999994</v>
      </c>
    </row>
    <row r="899" spans="1:60" ht="15" customHeight="1" x14ac:dyDescent="0.25">
      <c r="B899" s="11" t="s">
        <v>897</v>
      </c>
      <c r="C899" s="27" t="s">
        <v>1886</v>
      </c>
      <c r="D899" s="18" t="s">
        <v>2894</v>
      </c>
      <c r="F899">
        <v>0</v>
      </c>
      <c r="G899" t="s">
        <v>3895</v>
      </c>
      <c r="H899">
        <v>-4.85283811054842E-2</v>
      </c>
      <c r="I899">
        <v>0</v>
      </c>
      <c r="J899" s="126">
        <v>0</v>
      </c>
      <c r="K899" s="126">
        <v>0</v>
      </c>
      <c r="O899">
        <v>0</v>
      </c>
      <c r="P899" t="s">
        <v>3895</v>
      </c>
      <c r="Q899">
        <v>-3.7520192416423001E-2</v>
      </c>
      <c r="R899">
        <v>0</v>
      </c>
      <c r="S899">
        <v>0</v>
      </c>
      <c r="T899">
        <v>0</v>
      </c>
      <c r="W899">
        <v>0</v>
      </c>
      <c r="X899" t="s">
        <v>3895</v>
      </c>
      <c r="Y899">
        <v>-3.35386818451298E-2</v>
      </c>
      <c r="Z899">
        <v>0</v>
      </c>
      <c r="AA899">
        <v>0</v>
      </c>
      <c r="AB899">
        <v>0</v>
      </c>
      <c r="AE899">
        <v>0</v>
      </c>
      <c r="AF899" t="s">
        <v>3895</v>
      </c>
      <c r="AG899">
        <v>-3.8241840075670601E-2</v>
      </c>
      <c r="AH899">
        <v>0</v>
      </c>
      <c r="AI899">
        <v>0</v>
      </c>
      <c r="AJ899">
        <v>0</v>
      </c>
      <c r="AM899">
        <v>0</v>
      </c>
      <c r="AN899" t="s">
        <v>3895</v>
      </c>
      <c r="AO899">
        <v>-7.1758174409637804E-2</v>
      </c>
      <c r="AP899">
        <v>0</v>
      </c>
      <c r="AQ899">
        <v>0</v>
      </c>
      <c r="AR899">
        <v>0</v>
      </c>
      <c r="AU899">
        <v>0</v>
      </c>
      <c r="AV899" t="s">
        <v>3895</v>
      </c>
      <c r="AW899">
        <v>-3.08009577858002E-2</v>
      </c>
      <c r="AX899">
        <v>0</v>
      </c>
      <c r="AY899">
        <v>0</v>
      </c>
      <c r="AZ899">
        <v>0</v>
      </c>
      <c r="BC899">
        <v>0</v>
      </c>
      <c r="BD899" t="s">
        <v>3895</v>
      </c>
      <c r="BE899">
        <v>-5.0808814675406197E-2</v>
      </c>
      <c r="BF899">
        <v>0</v>
      </c>
      <c r="BG899">
        <v>0</v>
      </c>
      <c r="BH899">
        <v>0</v>
      </c>
    </row>
    <row r="900" spans="1:60" ht="15" customHeight="1" x14ac:dyDescent="0.25">
      <c r="B900" s="12" t="s">
        <v>898</v>
      </c>
      <c r="C900" s="27" t="s">
        <v>1887</v>
      </c>
      <c r="D900" s="18" t="s">
        <v>2895</v>
      </c>
      <c r="F900">
        <v>0</v>
      </c>
      <c r="G900" t="s">
        <v>3896</v>
      </c>
      <c r="H900">
        <v>-0.139702915306884</v>
      </c>
      <c r="I900">
        <v>0</v>
      </c>
      <c r="J900" s="126">
        <v>0</v>
      </c>
      <c r="K900" s="126">
        <v>0</v>
      </c>
      <c r="O900">
        <v>0</v>
      </c>
      <c r="P900" t="s">
        <v>3896</v>
      </c>
      <c r="Q900">
        <v>-0.108012675141367</v>
      </c>
      <c r="R900">
        <v>0</v>
      </c>
      <c r="S900">
        <v>0</v>
      </c>
      <c r="T900">
        <v>0</v>
      </c>
      <c r="W900">
        <v>0</v>
      </c>
      <c r="X900" t="s">
        <v>3896</v>
      </c>
      <c r="Y900">
        <v>-9.6550750774781605E-2</v>
      </c>
      <c r="Z900">
        <v>0</v>
      </c>
      <c r="AA900">
        <v>0</v>
      </c>
      <c r="AB900">
        <v>0</v>
      </c>
      <c r="AE900">
        <v>0</v>
      </c>
      <c r="AF900" t="s">
        <v>3896</v>
      </c>
      <c r="AG900">
        <v>-0.109414153548073</v>
      </c>
      <c r="AH900">
        <v>0</v>
      </c>
      <c r="AI900">
        <v>0</v>
      </c>
      <c r="AJ900">
        <v>0</v>
      </c>
      <c r="AM900">
        <v>0</v>
      </c>
      <c r="AN900" t="s">
        <v>3896</v>
      </c>
      <c r="AO900">
        <v>-0.206576562692703</v>
      </c>
      <c r="AP900">
        <v>0</v>
      </c>
      <c r="AQ900">
        <v>0</v>
      </c>
      <c r="AR900">
        <v>0</v>
      </c>
      <c r="AU900">
        <v>0</v>
      </c>
      <c r="AV900" t="s">
        <v>3896</v>
      </c>
      <c r="AW900">
        <v>-8.8669423922510801E-2</v>
      </c>
      <c r="AX900">
        <v>0</v>
      </c>
      <c r="AY900">
        <v>0</v>
      </c>
      <c r="AZ900">
        <v>0</v>
      </c>
      <c r="BC900">
        <v>0</v>
      </c>
      <c r="BD900" t="s">
        <v>3896</v>
      </c>
      <c r="BE900">
        <v>-0.13003972923434001</v>
      </c>
      <c r="BF900">
        <v>0</v>
      </c>
      <c r="BG900">
        <v>0</v>
      </c>
      <c r="BH900">
        <v>0</v>
      </c>
    </row>
    <row r="901" spans="1:60" ht="15" x14ac:dyDescent="0.25">
      <c r="B901" s="14" t="s">
        <v>899</v>
      </c>
      <c r="C901" s="28" t="s">
        <v>1888</v>
      </c>
      <c r="D901" s="18" t="s">
        <v>2896</v>
      </c>
      <c r="F901">
        <v>1.23</v>
      </c>
      <c r="G901" t="s">
        <v>3897</v>
      </c>
      <c r="H901">
        <v>1.0963711244899399</v>
      </c>
      <c r="I901">
        <v>1.23</v>
      </c>
      <c r="J901" s="126">
        <v>1.23</v>
      </c>
      <c r="K901" s="126">
        <v>1.23</v>
      </c>
      <c r="O901">
        <v>1.1399999999999999</v>
      </c>
      <c r="P901" t="s">
        <v>3897</v>
      </c>
      <c r="Q901">
        <v>1.0366835281193001</v>
      </c>
      <c r="R901">
        <v>1.1399999999999999</v>
      </c>
      <c r="S901">
        <v>1.1399999999999999</v>
      </c>
      <c r="T901">
        <v>1.1399999999999999</v>
      </c>
      <c r="W901">
        <v>1.41</v>
      </c>
      <c r="X901" t="s">
        <v>3897</v>
      </c>
      <c r="Y901">
        <v>1.3176471079514001</v>
      </c>
      <c r="Z901">
        <v>1.41</v>
      </c>
      <c r="AA901">
        <v>1.41</v>
      </c>
      <c r="AB901">
        <v>1.41</v>
      </c>
      <c r="AE901">
        <v>1.0900000000000001</v>
      </c>
      <c r="AF901" t="s">
        <v>3897</v>
      </c>
      <c r="AG901">
        <v>0.98208467047013503</v>
      </c>
      <c r="AH901">
        <v>1.0900000000000001</v>
      </c>
      <c r="AI901">
        <v>1.0900000000000001</v>
      </c>
      <c r="AJ901">
        <v>1.0900000000000001</v>
      </c>
      <c r="AM901">
        <v>3.51</v>
      </c>
      <c r="AN901" t="s">
        <v>3897</v>
      </c>
      <c r="AO901">
        <v>3.3124050269894498</v>
      </c>
      <c r="AP901">
        <v>3.51</v>
      </c>
      <c r="AQ901">
        <v>3.51</v>
      </c>
      <c r="AR901">
        <v>2.2102885719554601</v>
      </c>
      <c r="AU901">
        <v>1.62</v>
      </c>
      <c r="AV901" t="s">
        <v>3897</v>
      </c>
      <c r="AW901">
        <v>1.53518576842035</v>
      </c>
      <c r="AX901">
        <v>1.62</v>
      </c>
      <c r="AY901">
        <v>1.62</v>
      </c>
      <c r="AZ901">
        <v>1.62</v>
      </c>
      <c r="BC901">
        <v>1.0900000000000001</v>
      </c>
      <c r="BD901" t="s">
        <v>3897</v>
      </c>
      <c r="BE901">
        <v>0.95105344558399096</v>
      </c>
      <c r="BF901">
        <v>1.0900000000000001</v>
      </c>
      <c r="BG901">
        <v>1.0900000000000001</v>
      </c>
      <c r="BH901">
        <v>1.0900000000000001</v>
      </c>
    </row>
    <row r="902" spans="1:60" ht="15" customHeight="1" x14ac:dyDescent="0.25">
      <c r="B902" s="11" t="s">
        <v>900</v>
      </c>
      <c r="C902" s="27" t="s">
        <v>1889</v>
      </c>
      <c r="D902" s="18" t="s">
        <v>2897</v>
      </c>
      <c r="F902">
        <v>0</v>
      </c>
      <c r="G902" t="s">
        <v>3898</v>
      </c>
      <c r="H902">
        <v>0</v>
      </c>
      <c r="I902">
        <v>0</v>
      </c>
      <c r="J902" s="126">
        <v>0</v>
      </c>
      <c r="K902" s="126">
        <v>0</v>
      </c>
      <c r="O902">
        <v>0</v>
      </c>
      <c r="P902" t="s">
        <v>3898</v>
      </c>
      <c r="Q902">
        <v>0</v>
      </c>
      <c r="R902">
        <v>0</v>
      </c>
      <c r="S902">
        <v>0</v>
      </c>
      <c r="T902">
        <v>0</v>
      </c>
      <c r="W902">
        <v>0</v>
      </c>
      <c r="X902" t="s">
        <v>3898</v>
      </c>
      <c r="Y902">
        <v>0</v>
      </c>
      <c r="Z902">
        <v>0</v>
      </c>
      <c r="AA902">
        <v>0</v>
      </c>
      <c r="AB902">
        <v>0</v>
      </c>
      <c r="AE902">
        <v>0</v>
      </c>
      <c r="AF902" t="s">
        <v>3898</v>
      </c>
      <c r="AG902">
        <v>0</v>
      </c>
      <c r="AH902">
        <v>0</v>
      </c>
      <c r="AI902">
        <v>0</v>
      </c>
      <c r="AJ902">
        <v>0</v>
      </c>
      <c r="AM902">
        <v>0</v>
      </c>
      <c r="AN902" t="s">
        <v>3898</v>
      </c>
      <c r="AO902">
        <v>0</v>
      </c>
      <c r="AP902">
        <v>0</v>
      </c>
      <c r="AQ902">
        <v>0</v>
      </c>
      <c r="AR902">
        <v>0</v>
      </c>
      <c r="AU902">
        <v>0</v>
      </c>
      <c r="AV902" t="s">
        <v>3898</v>
      </c>
      <c r="AW902">
        <v>0</v>
      </c>
      <c r="AX902">
        <v>0</v>
      </c>
      <c r="AY902">
        <v>0</v>
      </c>
      <c r="AZ902">
        <v>0</v>
      </c>
      <c r="BC902">
        <v>0</v>
      </c>
      <c r="BD902" t="s">
        <v>3898</v>
      </c>
      <c r="BE902">
        <v>0</v>
      </c>
      <c r="BF902">
        <v>0</v>
      </c>
      <c r="BG902">
        <v>0</v>
      </c>
      <c r="BH902">
        <v>0</v>
      </c>
    </row>
    <row r="903" spans="1:60" ht="15" customHeight="1" x14ac:dyDescent="0.25">
      <c r="B903" s="13" t="s">
        <v>901</v>
      </c>
      <c r="C903" s="28" t="s">
        <v>1890</v>
      </c>
      <c r="D903" s="18" t="s">
        <v>2898</v>
      </c>
      <c r="F903">
        <v>0</v>
      </c>
      <c r="G903" t="s">
        <v>3899</v>
      </c>
      <c r="H903">
        <v>0</v>
      </c>
      <c r="I903">
        <v>0</v>
      </c>
      <c r="J903" s="126">
        <v>0</v>
      </c>
      <c r="K903" s="126">
        <v>0</v>
      </c>
      <c r="O903">
        <v>0</v>
      </c>
      <c r="P903" t="s">
        <v>3899</v>
      </c>
      <c r="Q903">
        <v>0</v>
      </c>
      <c r="R903">
        <v>0</v>
      </c>
      <c r="S903">
        <v>0</v>
      </c>
      <c r="T903">
        <v>0</v>
      </c>
      <c r="W903">
        <v>0</v>
      </c>
      <c r="X903" t="s">
        <v>3899</v>
      </c>
      <c r="Y903">
        <v>0</v>
      </c>
      <c r="Z903">
        <v>0</v>
      </c>
      <c r="AA903">
        <v>0</v>
      </c>
      <c r="AB903">
        <v>0</v>
      </c>
      <c r="AE903">
        <v>0</v>
      </c>
      <c r="AF903" t="s">
        <v>3899</v>
      </c>
      <c r="AG903">
        <v>0</v>
      </c>
      <c r="AH903">
        <v>0</v>
      </c>
      <c r="AI903">
        <v>0</v>
      </c>
      <c r="AJ903">
        <v>0</v>
      </c>
      <c r="AM903">
        <v>0</v>
      </c>
      <c r="AN903" t="s">
        <v>3899</v>
      </c>
      <c r="AO903">
        <v>0</v>
      </c>
      <c r="AP903">
        <v>0</v>
      </c>
      <c r="AQ903">
        <v>0</v>
      </c>
      <c r="AR903">
        <v>0</v>
      </c>
      <c r="AU903">
        <v>0</v>
      </c>
      <c r="AV903" t="s">
        <v>3899</v>
      </c>
      <c r="AW903">
        <v>0</v>
      </c>
      <c r="AX903">
        <v>0</v>
      </c>
      <c r="AY903">
        <v>0</v>
      </c>
      <c r="AZ903">
        <v>0</v>
      </c>
      <c r="BC903">
        <v>0</v>
      </c>
      <c r="BD903" t="s">
        <v>3899</v>
      </c>
      <c r="BE903">
        <v>0</v>
      </c>
      <c r="BF903">
        <v>0</v>
      </c>
      <c r="BG903">
        <v>0</v>
      </c>
      <c r="BH903">
        <v>0</v>
      </c>
    </row>
    <row r="904" spans="1:60" ht="15" x14ac:dyDescent="0.25">
      <c r="B904" s="14" t="s">
        <v>902</v>
      </c>
      <c r="C904" s="28" t="s">
        <v>1891</v>
      </c>
      <c r="D904" s="18" t="s">
        <v>2899</v>
      </c>
      <c r="F904">
        <v>2.63</v>
      </c>
      <c r="G904" t="s">
        <v>3900</v>
      </c>
      <c r="H904">
        <v>2.39357968178799</v>
      </c>
      <c r="I904">
        <v>2.63</v>
      </c>
      <c r="J904" s="126">
        <v>0</v>
      </c>
      <c r="K904" s="126">
        <v>2.63</v>
      </c>
      <c r="O904">
        <v>1.81</v>
      </c>
      <c r="P904" t="s">
        <v>3900</v>
      </c>
      <c r="Q904">
        <v>1.6272093189883201</v>
      </c>
      <c r="R904">
        <v>1.81</v>
      </c>
      <c r="S904">
        <v>1.81</v>
      </c>
      <c r="T904">
        <v>1.81</v>
      </c>
      <c r="W904">
        <v>1.42</v>
      </c>
      <c r="X904" t="s">
        <v>3900</v>
      </c>
      <c r="Y904">
        <v>1.2566064217614299</v>
      </c>
      <c r="Z904">
        <v>1.42</v>
      </c>
      <c r="AA904">
        <v>1.42</v>
      </c>
      <c r="AB904">
        <v>1.42</v>
      </c>
      <c r="AE904">
        <v>1.28</v>
      </c>
      <c r="AF904" t="s">
        <v>3900</v>
      </c>
      <c r="AG904">
        <v>1.0967949056830499</v>
      </c>
      <c r="AH904">
        <v>1.28</v>
      </c>
      <c r="AI904">
        <v>1.28</v>
      </c>
      <c r="AJ904">
        <v>1.28</v>
      </c>
      <c r="AM904">
        <v>3.86</v>
      </c>
      <c r="AN904" t="s">
        <v>3900</v>
      </c>
      <c r="AO904">
        <v>3.5104088939007201</v>
      </c>
      <c r="AP904">
        <v>3.86</v>
      </c>
      <c r="AQ904">
        <v>3.86</v>
      </c>
      <c r="AR904">
        <v>3.86</v>
      </c>
      <c r="AU904">
        <v>0.9</v>
      </c>
      <c r="AV904" t="s">
        <v>3900</v>
      </c>
      <c r="AW904">
        <v>0.74994405182371204</v>
      </c>
      <c r="AX904">
        <v>0.9</v>
      </c>
      <c r="AY904">
        <v>0.9</v>
      </c>
      <c r="AZ904">
        <v>0.9</v>
      </c>
      <c r="BC904">
        <v>2.38</v>
      </c>
      <c r="BD904" t="s">
        <v>3900</v>
      </c>
      <c r="BE904">
        <v>2.1117236014191798</v>
      </c>
      <c r="BF904">
        <v>2.38</v>
      </c>
      <c r="BG904">
        <v>2.38</v>
      </c>
      <c r="BH904">
        <v>2.38</v>
      </c>
    </row>
    <row r="905" spans="1:60" ht="15" customHeight="1" x14ac:dyDescent="0.25">
      <c r="B905" s="11" t="s">
        <v>903</v>
      </c>
      <c r="C905" s="27" t="s">
        <v>1892</v>
      </c>
      <c r="D905" s="18" t="s">
        <v>2900</v>
      </c>
      <c r="F905">
        <v>0</v>
      </c>
      <c r="G905" t="s">
        <v>3901</v>
      </c>
      <c r="H905">
        <v>0</v>
      </c>
      <c r="I905">
        <v>0</v>
      </c>
      <c r="J905" s="126">
        <v>0</v>
      </c>
      <c r="K905" s="126">
        <v>0</v>
      </c>
      <c r="O905">
        <v>0</v>
      </c>
      <c r="P905" t="s">
        <v>3901</v>
      </c>
      <c r="Q905">
        <v>0</v>
      </c>
      <c r="R905">
        <v>0</v>
      </c>
      <c r="S905">
        <v>0</v>
      </c>
      <c r="T905">
        <v>0</v>
      </c>
      <c r="W905">
        <v>0</v>
      </c>
      <c r="X905" t="s">
        <v>3901</v>
      </c>
      <c r="Y905">
        <v>0</v>
      </c>
      <c r="Z905">
        <v>0</v>
      </c>
      <c r="AA905">
        <v>0</v>
      </c>
      <c r="AB905">
        <v>0</v>
      </c>
      <c r="AE905">
        <v>0</v>
      </c>
      <c r="AF905" t="s">
        <v>3901</v>
      </c>
      <c r="AG905">
        <v>0</v>
      </c>
      <c r="AH905">
        <v>0</v>
      </c>
      <c r="AI905">
        <v>0</v>
      </c>
      <c r="AJ905">
        <v>0</v>
      </c>
      <c r="AM905">
        <v>0</v>
      </c>
      <c r="AN905" t="s">
        <v>3901</v>
      </c>
      <c r="AO905">
        <v>0</v>
      </c>
      <c r="AP905">
        <v>0</v>
      </c>
      <c r="AQ905">
        <v>0</v>
      </c>
      <c r="AR905">
        <v>0</v>
      </c>
      <c r="AU905">
        <v>0</v>
      </c>
      <c r="AV905" t="s">
        <v>3901</v>
      </c>
      <c r="AW905">
        <v>0</v>
      </c>
      <c r="AX905">
        <v>0</v>
      </c>
      <c r="AY905">
        <v>0</v>
      </c>
      <c r="AZ905">
        <v>0</v>
      </c>
      <c r="BC905">
        <v>0</v>
      </c>
      <c r="BD905" t="s">
        <v>3901</v>
      </c>
      <c r="BE905">
        <v>0</v>
      </c>
      <c r="BF905">
        <v>0</v>
      </c>
      <c r="BG905">
        <v>0</v>
      </c>
      <c r="BH905">
        <v>0</v>
      </c>
    </row>
    <row r="906" spans="1:60" ht="15" customHeight="1" x14ac:dyDescent="0.25">
      <c r="B906" s="12" t="s">
        <v>904</v>
      </c>
      <c r="C906" s="27" t="s">
        <v>1893</v>
      </c>
      <c r="D906" s="18" t="s">
        <v>2901</v>
      </c>
      <c r="F906">
        <v>0</v>
      </c>
      <c r="G906" t="s">
        <v>3902</v>
      </c>
      <c r="H906">
        <v>0</v>
      </c>
      <c r="I906">
        <v>0</v>
      </c>
      <c r="J906" s="126">
        <v>0</v>
      </c>
      <c r="K906" s="126">
        <v>0</v>
      </c>
      <c r="O906">
        <v>0</v>
      </c>
      <c r="P906" t="s">
        <v>3902</v>
      </c>
      <c r="Q906">
        <v>0</v>
      </c>
      <c r="R906">
        <v>0</v>
      </c>
      <c r="S906">
        <v>0</v>
      </c>
      <c r="T906">
        <v>0</v>
      </c>
      <c r="W906">
        <v>0</v>
      </c>
      <c r="X906" t="s">
        <v>3902</v>
      </c>
      <c r="Y906">
        <v>0</v>
      </c>
      <c r="Z906">
        <v>0</v>
      </c>
      <c r="AA906">
        <v>0</v>
      </c>
      <c r="AB906">
        <v>0</v>
      </c>
      <c r="AE906">
        <v>0</v>
      </c>
      <c r="AF906" t="s">
        <v>3902</v>
      </c>
      <c r="AG906">
        <v>0</v>
      </c>
      <c r="AH906">
        <v>0</v>
      </c>
      <c r="AI906">
        <v>0</v>
      </c>
      <c r="AJ906">
        <v>0</v>
      </c>
      <c r="AM906">
        <v>0</v>
      </c>
      <c r="AN906" t="s">
        <v>3902</v>
      </c>
      <c r="AO906">
        <v>0</v>
      </c>
      <c r="AP906">
        <v>0</v>
      </c>
      <c r="AQ906">
        <v>0</v>
      </c>
      <c r="AR906">
        <v>0</v>
      </c>
      <c r="AU906">
        <v>0</v>
      </c>
      <c r="AV906" t="s">
        <v>3902</v>
      </c>
      <c r="AW906">
        <v>0</v>
      </c>
      <c r="AX906">
        <v>0</v>
      </c>
      <c r="AY906">
        <v>0</v>
      </c>
      <c r="AZ906">
        <v>0</v>
      </c>
      <c r="BC906">
        <v>0</v>
      </c>
      <c r="BD906" t="s">
        <v>3902</v>
      </c>
      <c r="BE906">
        <v>0</v>
      </c>
      <c r="BF906">
        <v>0</v>
      </c>
      <c r="BG906">
        <v>0</v>
      </c>
      <c r="BH906">
        <v>0</v>
      </c>
    </row>
    <row r="907" spans="1:60" ht="15" customHeight="1" x14ac:dyDescent="0.25">
      <c r="B907" s="11" t="s">
        <v>905</v>
      </c>
      <c r="C907" s="27" t="s">
        <v>1894</v>
      </c>
      <c r="D907" s="18" t="s">
        <v>2902</v>
      </c>
      <c r="F907">
        <v>0</v>
      </c>
      <c r="G907" t="s">
        <v>3903</v>
      </c>
      <c r="H907">
        <v>0</v>
      </c>
      <c r="I907">
        <v>0</v>
      </c>
      <c r="J907" s="126">
        <v>0</v>
      </c>
      <c r="K907" s="126">
        <v>0</v>
      </c>
      <c r="O907">
        <v>0</v>
      </c>
      <c r="P907" t="s">
        <v>3903</v>
      </c>
      <c r="Q907">
        <v>0</v>
      </c>
      <c r="R907">
        <v>0</v>
      </c>
      <c r="S907">
        <v>0</v>
      </c>
      <c r="T907">
        <v>0</v>
      </c>
      <c r="W907">
        <v>0</v>
      </c>
      <c r="X907" t="s">
        <v>3903</v>
      </c>
      <c r="Y907">
        <v>0</v>
      </c>
      <c r="Z907">
        <v>0</v>
      </c>
      <c r="AA907">
        <v>0</v>
      </c>
      <c r="AB907">
        <v>0</v>
      </c>
      <c r="AE907">
        <v>0</v>
      </c>
      <c r="AF907" t="s">
        <v>3903</v>
      </c>
      <c r="AG907">
        <v>0</v>
      </c>
      <c r="AH907">
        <v>0</v>
      </c>
      <c r="AI907">
        <v>0</v>
      </c>
      <c r="AJ907">
        <v>0</v>
      </c>
      <c r="AM907">
        <v>0</v>
      </c>
      <c r="AN907" t="s">
        <v>3903</v>
      </c>
      <c r="AO907">
        <v>0</v>
      </c>
      <c r="AP907">
        <v>0</v>
      </c>
      <c r="AQ907">
        <v>0</v>
      </c>
      <c r="AR907">
        <v>0</v>
      </c>
      <c r="AU907">
        <v>0</v>
      </c>
      <c r="AV907" t="s">
        <v>3903</v>
      </c>
      <c r="AW907">
        <v>0</v>
      </c>
      <c r="AX907">
        <v>0</v>
      </c>
      <c r="AY907">
        <v>0</v>
      </c>
      <c r="AZ907">
        <v>0</v>
      </c>
      <c r="BC907">
        <v>0</v>
      </c>
      <c r="BD907" t="s">
        <v>3903</v>
      </c>
      <c r="BE907">
        <v>0</v>
      </c>
      <c r="BF907">
        <v>0</v>
      </c>
      <c r="BG907">
        <v>0</v>
      </c>
      <c r="BH907">
        <v>0</v>
      </c>
    </row>
    <row r="908" spans="1:60" ht="15" customHeight="1" x14ac:dyDescent="0.25">
      <c r="B908" s="11" t="s">
        <v>906</v>
      </c>
      <c r="C908" s="27" t="s">
        <v>1895</v>
      </c>
      <c r="D908" s="18" t="s">
        <v>2903</v>
      </c>
      <c r="F908">
        <v>0</v>
      </c>
      <c r="G908" t="s">
        <v>3904</v>
      </c>
      <c r="H908">
        <v>0</v>
      </c>
      <c r="I908">
        <v>0</v>
      </c>
      <c r="J908" s="126">
        <v>0</v>
      </c>
      <c r="K908" s="126">
        <v>0</v>
      </c>
      <c r="O908">
        <v>0</v>
      </c>
      <c r="P908" t="s">
        <v>3904</v>
      </c>
      <c r="Q908">
        <v>0</v>
      </c>
      <c r="R908">
        <v>0</v>
      </c>
      <c r="S908">
        <v>0</v>
      </c>
      <c r="T908">
        <v>0</v>
      </c>
      <c r="W908">
        <v>0</v>
      </c>
      <c r="X908" t="s">
        <v>3904</v>
      </c>
      <c r="Y908">
        <v>0</v>
      </c>
      <c r="Z908">
        <v>0</v>
      </c>
      <c r="AA908">
        <v>0</v>
      </c>
      <c r="AB908">
        <v>0</v>
      </c>
      <c r="AE908">
        <v>0</v>
      </c>
      <c r="AF908" t="s">
        <v>3904</v>
      </c>
      <c r="AG908">
        <v>0</v>
      </c>
      <c r="AH908">
        <v>0</v>
      </c>
      <c r="AI908">
        <v>0</v>
      </c>
      <c r="AJ908">
        <v>0</v>
      </c>
      <c r="AM908">
        <v>0</v>
      </c>
      <c r="AN908" t="s">
        <v>3904</v>
      </c>
      <c r="AO908">
        <v>0</v>
      </c>
      <c r="AP908">
        <v>0</v>
      </c>
      <c r="AQ908">
        <v>0</v>
      </c>
      <c r="AR908">
        <v>0</v>
      </c>
      <c r="AU908">
        <v>0</v>
      </c>
      <c r="AV908" t="s">
        <v>3904</v>
      </c>
      <c r="AW908">
        <v>0</v>
      </c>
      <c r="AX908">
        <v>0</v>
      </c>
      <c r="AY908">
        <v>0</v>
      </c>
      <c r="AZ908">
        <v>0</v>
      </c>
      <c r="BC908">
        <v>0</v>
      </c>
      <c r="BD908" t="s">
        <v>3904</v>
      </c>
      <c r="BE908">
        <v>0</v>
      </c>
      <c r="BF908">
        <v>0</v>
      </c>
      <c r="BG908">
        <v>0</v>
      </c>
      <c r="BH908">
        <v>0</v>
      </c>
    </row>
    <row r="909" spans="1:60" ht="15" customHeight="1" x14ac:dyDescent="0.25">
      <c r="B909" s="12" t="s">
        <v>907</v>
      </c>
      <c r="C909" s="27" t="s">
        <v>1896</v>
      </c>
      <c r="D909" s="18" t="s">
        <v>2904</v>
      </c>
      <c r="F909">
        <v>0</v>
      </c>
      <c r="G909" t="s">
        <v>3905</v>
      </c>
      <c r="H909">
        <v>0</v>
      </c>
      <c r="I909">
        <v>0</v>
      </c>
      <c r="J909" s="126">
        <v>0</v>
      </c>
      <c r="K909" s="126">
        <v>0</v>
      </c>
      <c r="O909">
        <v>0</v>
      </c>
      <c r="P909" t="s">
        <v>3905</v>
      </c>
      <c r="Q909">
        <v>0</v>
      </c>
      <c r="R909">
        <v>0</v>
      </c>
      <c r="S909">
        <v>0</v>
      </c>
      <c r="T909">
        <v>0</v>
      </c>
      <c r="W909">
        <v>0</v>
      </c>
      <c r="X909" t="s">
        <v>3905</v>
      </c>
      <c r="Y909">
        <v>0</v>
      </c>
      <c r="Z909">
        <v>0</v>
      </c>
      <c r="AA909">
        <v>0</v>
      </c>
      <c r="AB909">
        <v>0</v>
      </c>
      <c r="AE909">
        <v>0</v>
      </c>
      <c r="AF909" t="s">
        <v>3905</v>
      </c>
      <c r="AG909">
        <v>0</v>
      </c>
      <c r="AH909">
        <v>0</v>
      </c>
      <c r="AI909">
        <v>0</v>
      </c>
      <c r="AJ909">
        <v>0</v>
      </c>
      <c r="AM909">
        <v>0</v>
      </c>
      <c r="AN909" t="s">
        <v>3905</v>
      </c>
      <c r="AO909">
        <v>0</v>
      </c>
      <c r="AP909">
        <v>0</v>
      </c>
      <c r="AQ909">
        <v>0</v>
      </c>
      <c r="AR909">
        <v>0</v>
      </c>
      <c r="AU909">
        <v>0</v>
      </c>
      <c r="AV909" t="s">
        <v>3905</v>
      </c>
      <c r="AW909">
        <v>0</v>
      </c>
      <c r="AX909">
        <v>0</v>
      </c>
      <c r="AY909">
        <v>0</v>
      </c>
      <c r="AZ909">
        <v>0</v>
      </c>
      <c r="BC909">
        <v>0</v>
      </c>
      <c r="BD909" t="s">
        <v>3905</v>
      </c>
      <c r="BE909">
        <v>0</v>
      </c>
      <c r="BF909">
        <v>0</v>
      </c>
      <c r="BG909">
        <v>0</v>
      </c>
      <c r="BH909">
        <v>0</v>
      </c>
    </row>
    <row r="910" spans="1:60" ht="15" customHeight="1" x14ac:dyDescent="0.25">
      <c r="B910" s="14" t="s">
        <v>908</v>
      </c>
      <c r="C910" s="28" t="s">
        <v>1897</v>
      </c>
      <c r="D910" s="18" t="s">
        <v>2905</v>
      </c>
      <c r="F910">
        <v>0</v>
      </c>
      <c r="G910" t="s">
        <v>3906</v>
      </c>
      <c r="H910">
        <v>-0.15367320683640201</v>
      </c>
      <c r="I910">
        <v>0</v>
      </c>
      <c r="J910" s="126">
        <v>0</v>
      </c>
      <c r="K910" s="126">
        <v>0</v>
      </c>
      <c r="O910">
        <v>0</v>
      </c>
      <c r="P910" t="s">
        <v>3906</v>
      </c>
      <c r="Q910">
        <v>-0.11881394265662901</v>
      </c>
      <c r="R910">
        <v>0</v>
      </c>
      <c r="S910">
        <v>0</v>
      </c>
      <c r="T910">
        <v>0</v>
      </c>
      <c r="W910">
        <v>0</v>
      </c>
      <c r="X910" t="s">
        <v>3906</v>
      </c>
      <c r="Y910">
        <v>-0.106205825855227</v>
      </c>
      <c r="Z910">
        <v>0</v>
      </c>
      <c r="AA910">
        <v>0</v>
      </c>
      <c r="AB910">
        <v>0</v>
      </c>
      <c r="AE910">
        <v>0</v>
      </c>
      <c r="AF910" t="s">
        <v>3906</v>
      </c>
      <c r="AG910">
        <v>-0.12309092274665499</v>
      </c>
      <c r="AH910">
        <v>0</v>
      </c>
      <c r="AI910">
        <v>0</v>
      </c>
      <c r="AJ910">
        <v>0</v>
      </c>
      <c r="AM910">
        <v>0</v>
      </c>
      <c r="AN910" t="s">
        <v>3906</v>
      </c>
      <c r="AO910">
        <v>-0.22723421896250801</v>
      </c>
      <c r="AP910">
        <v>0</v>
      </c>
      <c r="AQ910">
        <v>0</v>
      </c>
      <c r="AR910">
        <v>0</v>
      </c>
      <c r="AU910">
        <v>0</v>
      </c>
      <c r="AV910" t="s">
        <v>3906</v>
      </c>
      <c r="AW910">
        <v>-9.7536366315239306E-2</v>
      </c>
      <c r="AX910">
        <v>0</v>
      </c>
      <c r="AY910">
        <v>0</v>
      </c>
      <c r="AZ910">
        <v>0</v>
      </c>
      <c r="BC910">
        <v>0</v>
      </c>
      <c r="BD910" t="s">
        <v>3906</v>
      </c>
      <c r="BE910">
        <v>-0.17437965907629399</v>
      </c>
      <c r="BF910">
        <v>0</v>
      </c>
      <c r="BG910">
        <v>0</v>
      </c>
      <c r="BH910">
        <v>0</v>
      </c>
    </row>
    <row r="911" spans="1:60" ht="15" x14ac:dyDescent="0.25">
      <c r="A911" s="85"/>
      <c r="B911" s="14" t="s">
        <v>909</v>
      </c>
      <c r="C911" s="28" t="s">
        <v>1898</v>
      </c>
      <c r="D911" s="18" t="s">
        <v>2906</v>
      </c>
      <c r="F911">
        <v>-28.774781928613798</v>
      </c>
      <c r="G911" t="s">
        <v>3907</v>
      </c>
      <c r="H911">
        <v>-29.905759009529199</v>
      </c>
      <c r="I911">
        <v>-27.7376960810988</v>
      </c>
      <c r="J911" s="126">
        <v>-24.84</v>
      </c>
      <c r="K911" s="126">
        <v>-42.627069450268102</v>
      </c>
      <c r="O911">
        <v>-22.1251758036328</v>
      </c>
      <c r="P911" t="s">
        <v>3907</v>
      </c>
      <c r="Q911">
        <v>-23.188615524108201</v>
      </c>
      <c r="R911">
        <v>-21.323342905900098</v>
      </c>
      <c r="S911">
        <v>-29.68</v>
      </c>
      <c r="T911">
        <v>-41.196592038765601</v>
      </c>
      <c r="W911">
        <v>-19.798593455568199</v>
      </c>
      <c r="X911" t="s">
        <v>3907</v>
      </c>
      <c r="Y911">
        <v>-21.140136149099199</v>
      </c>
      <c r="Z911">
        <v>-19.081834461609201</v>
      </c>
      <c r="AA911">
        <v>-37.35</v>
      </c>
      <c r="AB911">
        <v>-37.35</v>
      </c>
      <c r="AE911">
        <v>-23.141517215913701</v>
      </c>
      <c r="AF911" t="s">
        <v>3907</v>
      </c>
      <c r="AG911">
        <v>-24.150183508897999</v>
      </c>
      <c r="AH911">
        <v>-22.332875053883999</v>
      </c>
      <c r="AI911">
        <v>-29.74</v>
      </c>
      <c r="AJ911">
        <v>-23.1511174250757</v>
      </c>
      <c r="AM911">
        <v>-38.810732595905101</v>
      </c>
      <c r="AN911" t="s">
        <v>3907</v>
      </c>
      <c r="AO911">
        <v>-42.174273190728599</v>
      </c>
      <c r="AP911">
        <v>-37.277186551961499</v>
      </c>
      <c r="AQ911">
        <v>-69.94</v>
      </c>
      <c r="AR911">
        <v>-25.2248278602071</v>
      </c>
      <c r="AU911">
        <v>-17.757810342001001</v>
      </c>
      <c r="AV911" t="s">
        <v>3907</v>
      </c>
      <c r="AW911">
        <v>-19.314964423410601</v>
      </c>
      <c r="AX911">
        <v>-17.0995746057045</v>
      </c>
      <c r="AY911">
        <v>-41.26</v>
      </c>
      <c r="AZ911">
        <v>-12.0506099608006</v>
      </c>
      <c r="BC911">
        <v>-24.9388569249477</v>
      </c>
      <c r="BD911" t="s">
        <v>3907</v>
      </c>
      <c r="BE911">
        <v>-24.6</v>
      </c>
      <c r="BF911">
        <v>-23.916018602621602</v>
      </c>
      <c r="BG911">
        <v>-24.6</v>
      </c>
      <c r="BH911">
        <v>-30.824797325217101</v>
      </c>
    </row>
    <row r="912" spans="1:60" ht="15" customHeight="1" x14ac:dyDescent="0.25">
      <c r="B912" s="12" t="s">
        <v>910</v>
      </c>
      <c r="C912" s="27" t="s">
        <v>1899</v>
      </c>
      <c r="D912" s="18" t="s">
        <v>2907</v>
      </c>
      <c r="F912">
        <v>0</v>
      </c>
      <c r="G912" t="s">
        <v>3908</v>
      </c>
      <c r="H912">
        <v>0</v>
      </c>
      <c r="I912">
        <v>0</v>
      </c>
      <c r="J912" s="126">
        <v>0</v>
      </c>
      <c r="K912" s="126">
        <v>0</v>
      </c>
      <c r="O912">
        <v>0</v>
      </c>
      <c r="P912" t="s">
        <v>3908</v>
      </c>
      <c r="Q912">
        <v>0</v>
      </c>
      <c r="R912">
        <v>0</v>
      </c>
      <c r="S912">
        <v>0</v>
      </c>
      <c r="T912">
        <v>0</v>
      </c>
      <c r="W912">
        <v>0</v>
      </c>
      <c r="X912" t="s">
        <v>3908</v>
      </c>
      <c r="Y912">
        <v>0</v>
      </c>
      <c r="Z912">
        <v>0</v>
      </c>
      <c r="AA912">
        <v>0</v>
      </c>
      <c r="AB912">
        <v>0</v>
      </c>
      <c r="AE912">
        <v>0</v>
      </c>
      <c r="AF912" t="s">
        <v>3908</v>
      </c>
      <c r="AG912">
        <v>0</v>
      </c>
      <c r="AH912">
        <v>0</v>
      </c>
      <c r="AI912">
        <v>0</v>
      </c>
      <c r="AJ912">
        <v>0</v>
      </c>
      <c r="AM912">
        <v>0</v>
      </c>
      <c r="AN912" t="s">
        <v>3908</v>
      </c>
      <c r="AO912">
        <v>0</v>
      </c>
      <c r="AP912">
        <v>0</v>
      </c>
      <c r="AQ912">
        <v>0</v>
      </c>
      <c r="AR912">
        <v>0</v>
      </c>
      <c r="AU912">
        <v>0</v>
      </c>
      <c r="AV912" t="s">
        <v>3908</v>
      </c>
      <c r="AW912">
        <v>0</v>
      </c>
      <c r="AX912">
        <v>0</v>
      </c>
      <c r="AY912">
        <v>0</v>
      </c>
      <c r="AZ912">
        <v>0</v>
      </c>
      <c r="BC912">
        <v>0</v>
      </c>
      <c r="BD912" t="s">
        <v>3908</v>
      </c>
      <c r="BE912">
        <v>0</v>
      </c>
      <c r="BF912">
        <v>0</v>
      </c>
      <c r="BG912">
        <v>0</v>
      </c>
      <c r="BH912">
        <v>0</v>
      </c>
    </row>
    <row r="913" spans="2:60" ht="15" customHeight="1" x14ac:dyDescent="0.25">
      <c r="B913" s="11" t="s">
        <v>911</v>
      </c>
      <c r="C913" s="27" t="s">
        <v>1900</v>
      </c>
      <c r="D913" s="18" t="s">
        <v>2908</v>
      </c>
      <c r="F913">
        <v>0</v>
      </c>
      <c r="G913" t="s">
        <v>3909</v>
      </c>
      <c r="H913">
        <v>0</v>
      </c>
      <c r="I913">
        <v>0</v>
      </c>
      <c r="J913" s="126">
        <v>0</v>
      </c>
      <c r="K913" s="126">
        <v>0</v>
      </c>
      <c r="O913">
        <v>0</v>
      </c>
      <c r="P913" t="s">
        <v>3909</v>
      </c>
      <c r="Q913">
        <v>0</v>
      </c>
      <c r="R913">
        <v>0</v>
      </c>
      <c r="S913">
        <v>0</v>
      </c>
      <c r="T913">
        <v>0</v>
      </c>
      <c r="W913">
        <v>0</v>
      </c>
      <c r="X913" t="s">
        <v>3909</v>
      </c>
      <c r="Y913">
        <v>0</v>
      </c>
      <c r="Z913">
        <v>0</v>
      </c>
      <c r="AA913">
        <v>0</v>
      </c>
      <c r="AB913">
        <v>0</v>
      </c>
      <c r="AE913">
        <v>0</v>
      </c>
      <c r="AF913" t="s">
        <v>3909</v>
      </c>
      <c r="AG913">
        <v>0</v>
      </c>
      <c r="AH913">
        <v>0</v>
      </c>
      <c r="AI913">
        <v>0</v>
      </c>
      <c r="AJ913">
        <v>0</v>
      </c>
      <c r="AM913">
        <v>0</v>
      </c>
      <c r="AN913" t="s">
        <v>3909</v>
      </c>
      <c r="AO913">
        <v>0</v>
      </c>
      <c r="AP913">
        <v>0</v>
      </c>
      <c r="AQ913">
        <v>0</v>
      </c>
      <c r="AR913">
        <v>0</v>
      </c>
      <c r="AU913">
        <v>0</v>
      </c>
      <c r="AV913" t="s">
        <v>3909</v>
      </c>
      <c r="AW913">
        <v>0</v>
      </c>
      <c r="AX913">
        <v>0</v>
      </c>
      <c r="AY913">
        <v>0</v>
      </c>
      <c r="AZ913">
        <v>0</v>
      </c>
      <c r="BC913">
        <v>0</v>
      </c>
      <c r="BD913" t="s">
        <v>3909</v>
      </c>
      <c r="BE913">
        <v>0</v>
      </c>
      <c r="BF913">
        <v>0</v>
      </c>
      <c r="BG913">
        <v>0</v>
      </c>
      <c r="BH913">
        <v>0</v>
      </c>
    </row>
    <row r="914" spans="2:60" ht="15" customHeight="1" x14ac:dyDescent="0.25">
      <c r="B914" s="14" t="s">
        <v>912</v>
      </c>
      <c r="C914" s="28" t="s">
        <v>1901</v>
      </c>
      <c r="D914" s="18" t="s">
        <v>2909</v>
      </c>
      <c r="F914">
        <v>0</v>
      </c>
      <c r="G914" t="s">
        <v>3910</v>
      </c>
      <c r="H914">
        <v>0</v>
      </c>
      <c r="I914">
        <v>0</v>
      </c>
      <c r="J914" s="126">
        <v>0</v>
      </c>
      <c r="K914" s="126">
        <v>0</v>
      </c>
      <c r="O914">
        <v>0</v>
      </c>
      <c r="P914" t="s">
        <v>3910</v>
      </c>
      <c r="Q914">
        <v>0</v>
      </c>
      <c r="R914">
        <v>0</v>
      </c>
      <c r="S914">
        <v>0</v>
      </c>
      <c r="T914">
        <v>0</v>
      </c>
      <c r="W914">
        <v>0</v>
      </c>
      <c r="X914" t="s">
        <v>3910</v>
      </c>
      <c r="Y914">
        <v>0</v>
      </c>
      <c r="Z914">
        <v>0</v>
      </c>
      <c r="AA914">
        <v>0</v>
      </c>
      <c r="AB914">
        <v>0</v>
      </c>
      <c r="AE914">
        <v>0</v>
      </c>
      <c r="AF914" t="s">
        <v>3910</v>
      </c>
      <c r="AG914">
        <v>0</v>
      </c>
      <c r="AH914">
        <v>0</v>
      </c>
      <c r="AI914">
        <v>0</v>
      </c>
      <c r="AJ914">
        <v>0</v>
      </c>
      <c r="AM914">
        <v>0</v>
      </c>
      <c r="AN914" t="s">
        <v>3910</v>
      </c>
      <c r="AO914">
        <v>0</v>
      </c>
      <c r="AP914">
        <v>0</v>
      </c>
      <c r="AQ914">
        <v>0</v>
      </c>
      <c r="AR914">
        <v>0</v>
      </c>
      <c r="AU914">
        <v>0</v>
      </c>
      <c r="AV914" t="s">
        <v>3910</v>
      </c>
      <c r="AW914">
        <v>0</v>
      </c>
      <c r="AX914">
        <v>0</v>
      </c>
      <c r="AY914">
        <v>0</v>
      </c>
      <c r="AZ914">
        <v>0</v>
      </c>
      <c r="BC914">
        <v>0</v>
      </c>
      <c r="BD914" t="s">
        <v>3910</v>
      </c>
      <c r="BE914">
        <v>0</v>
      </c>
      <c r="BF914">
        <v>0</v>
      </c>
      <c r="BG914">
        <v>0</v>
      </c>
      <c r="BH914">
        <v>0</v>
      </c>
    </row>
    <row r="915" spans="2:60" ht="15" customHeight="1" x14ac:dyDescent="0.25">
      <c r="B915" s="12" t="s">
        <v>913</v>
      </c>
      <c r="C915" s="27" t="s">
        <v>1902</v>
      </c>
      <c r="D915" s="18" t="s">
        <v>2910</v>
      </c>
      <c r="F915">
        <v>0</v>
      </c>
      <c r="G915" t="s">
        <v>3911</v>
      </c>
      <c r="H915">
        <v>0</v>
      </c>
      <c r="I915">
        <v>0</v>
      </c>
      <c r="J915" s="126">
        <v>0</v>
      </c>
      <c r="K915" s="126">
        <v>0</v>
      </c>
      <c r="O915">
        <v>0</v>
      </c>
      <c r="P915" t="s">
        <v>3911</v>
      </c>
      <c r="Q915">
        <v>0</v>
      </c>
      <c r="R915">
        <v>0</v>
      </c>
      <c r="S915">
        <v>0</v>
      </c>
      <c r="T915">
        <v>0</v>
      </c>
      <c r="W915">
        <v>0</v>
      </c>
      <c r="X915" t="s">
        <v>3911</v>
      </c>
      <c r="Y915">
        <v>0</v>
      </c>
      <c r="Z915">
        <v>0</v>
      </c>
      <c r="AA915">
        <v>0</v>
      </c>
      <c r="AB915">
        <v>0</v>
      </c>
      <c r="AE915">
        <v>0</v>
      </c>
      <c r="AF915" t="s">
        <v>3911</v>
      </c>
      <c r="AG915">
        <v>0</v>
      </c>
      <c r="AH915">
        <v>0</v>
      </c>
      <c r="AI915">
        <v>0</v>
      </c>
      <c r="AJ915">
        <v>0</v>
      </c>
      <c r="AM915">
        <v>0</v>
      </c>
      <c r="AN915" t="s">
        <v>3911</v>
      </c>
      <c r="AO915">
        <v>0</v>
      </c>
      <c r="AP915">
        <v>0</v>
      </c>
      <c r="AQ915">
        <v>0</v>
      </c>
      <c r="AR915">
        <v>0</v>
      </c>
      <c r="AU915">
        <v>0</v>
      </c>
      <c r="AV915" t="s">
        <v>3911</v>
      </c>
      <c r="AW915">
        <v>0</v>
      </c>
      <c r="AX915">
        <v>0</v>
      </c>
      <c r="AY915">
        <v>0</v>
      </c>
      <c r="AZ915">
        <v>0</v>
      </c>
      <c r="BC915">
        <v>0</v>
      </c>
      <c r="BD915" t="s">
        <v>3911</v>
      </c>
      <c r="BE915">
        <v>0</v>
      </c>
      <c r="BF915">
        <v>0</v>
      </c>
      <c r="BG915">
        <v>0</v>
      </c>
      <c r="BH915">
        <v>0</v>
      </c>
    </row>
    <row r="916" spans="2:60" ht="15" customHeight="1" x14ac:dyDescent="0.25">
      <c r="B916" s="14" t="s">
        <v>914</v>
      </c>
      <c r="C916" s="28" t="s">
        <v>1903</v>
      </c>
      <c r="D916" s="18" t="s">
        <v>2911</v>
      </c>
      <c r="F916">
        <v>0</v>
      </c>
      <c r="G916" t="s">
        <v>3912</v>
      </c>
      <c r="H916">
        <v>0</v>
      </c>
      <c r="I916">
        <v>0</v>
      </c>
      <c r="J916" s="126">
        <v>0</v>
      </c>
      <c r="K916" s="126">
        <v>0</v>
      </c>
      <c r="O916">
        <v>0</v>
      </c>
      <c r="P916" t="s">
        <v>3912</v>
      </c>
      <c r="Q916">
        <v>0</v>
      </c>
      <c r="R916">
        <v>0</v>
      </c>
      <c r="S916">
        <v>0</v>
      </c>
      <c r="T916">
        <v>0</v>
      </c>
      <c r="W916">
        <v>0</v>
      </c>
      <c r="X916" t="s">
        <v>3912</v>
      </c>
      <c r="Y916">
        <v>0</v>
      </c>
      <c r="Z916">
        <v>0</v>
      </c>
      <c r="AA916">
        <v>0</v>
      </c>
      <c r="AB916">
        <v>0</v>
      </c>
      <c r="AE916">
        <v>0</v>
      </c>
      <c r="AF916" t="s">
        <v>3912</v>
      </c>
      <c r="AG916">
        <v>0</v>
      </c>
      <c r="AH916">
        <v>0</v>
      </c>
      <c r="AI916">
        <v>0</v>
      </c>
      <c r="AJ916">
        <v>0</v>
      </c>
      <c r="AM916">
        <v>0</v>
      </c>
      <c r="AN916" t="s">
        <v>3912</v>
      </c>
      <c r="AO916">
        <v>0</v>
      </c>
      <c r="AP916">
        <v>0</v>
      </c>
      <c r="AQ916">
        <v>0</v>
      </c>
      <c r="AR916">
        <v>0</v>
      </c>
      <c r="AU916">
        <v>0</v>
      </c>
      <c r="AV916" t="s">
        <v>3912</v>
      </c>
      <c r="AW916">
        <v>0</v>
      </c>
      <c r="AX916">
        <v>0</v>
      </c>
      <c r="AY916">
        <v>0</v>
      </c>
      <c r="AZ916">
        <v>0</v>
      </c>
      <c r="BC916">
        <v>0</v>
      </c>
      <c r="BD916" t="s">
        <v>3912</v>
      </c>
      <c r="BE916">
        <v>0</v>
      </c>
      <c r="BF916">
        <v>0</v>
      </c>
      <c r="BG916">
        <v>0</v>
      </c>
      <c r="BH916">
        <v>0</v>
      </c>
    </row>
    <row r="917" spans="2:60" ht="15" customHeight="1" x14ac:dyDescent="0.25">
      <c r="B917" s="11" t="s">
        <v>915</v>
      </c>
      <c r="C917" s="27" t="s">
        <v>1904</v>
      </c>
      <c r="D917" s="18" t="s">
        <v>2912</v>
      </c>
      <c r="F917">
        <v>0</v>
      </c>
      <c r="G917" t="s">
        <v>3913</v>
      </c>
      <c r="H917">
        <v>0</v>
      </c>
      <c r="I917">
        <v>0</v>
      </c>
      <c r="J917" s="126">
        <v>0</v>
      </c>
      <c r="K917" s="126">
        <v>0</v>
      </c>
      <c r="O917">
        <v>0</v>
      </c>
      <c r="P917" t="s">
        <v>3913</v>
      </c>
      <c r="Q917">
        <v>0</v>
      </c>
      <c r="R917">
        <v>0</v>
      </c>
      <c r="S917">
        <v>0</v>
      </c>
      <c r="T917">
        <v>0</v>
      </c>
      <c r="W917">
        <v>0</v>
      </c>
      <c r="X917" t="s">
        <v>3913</v>
      </c>
      <c r="Y917">
        <v>0</v>
      </c>
      <c r="Z917">
        <v>0</v>
      </c>
      <c r="AA917">
        <v>0</v>
      </c>
      <c r="AB917">
        <v>0</v>
      </c>
      <c r="AE917">
        <v>0</v>
      </c>
      <c r="AF917" t="s">
        <v>3913</v>
      </c>
      <c r="AG917">
        <v>0</v>
      </c>
      <c r="AH917">
        <v>0</v>
      </c>
      <c r="AI917">
        <v>0</v>
      </c>
      <c r="AJ917">
        <v>0</v>
      </c>
      <c r="AM917">
        <v>0</v>
      </c>
      <c r="AN917" t="s">
        <v>3913</v>
      </c>
      <c r="AO917">
        <v>0</v>
      </c>
      <c r="AP917">
        <v>0</v>
      </c>
      <c r="AQ917">
        <v>0</v>
      </c>
      <c r="AR917">
        <v>0</v>
      </c>
      <c r="AU917">
        <v>0</v>
      </c>
      <c r="AV917" t="s">
        <v>3913</v>
      </c>
      <c r="AW917">
        <v>0</v>
      </c>
      <c r="AX917">
        <v>0</v>
      </c>
      <c r="AY917">
        <v>0</v>
      </c>
      <c r="AZ917">
        <v>0</v>
      </c>
      <c r="BC917">
        <v>0</v>
      </c>
      <c r="BD917" t="s">
        <v>3913</v>
      </c>
      <c r="BE917">
        <v>0</v>
      </c>
      <c r="BF917">
        <v>0</v>
      </c>
      <c r="BG917">
        <v>0</v>
      </c>
      <c r="BH917">
        <v>0</v>
      </c>
    </row>
    <row r="918" spans="2:60" ht="15" customHeight="1" x14ac:dyDescent="0.25">
      <c r="B918" s="12" t="s">
        <v>916</v>
      </c>
      <c r="C918" s="27" t="s">
        <v>1905</v>
      </c>
      <c r="D918" s="18" t="s">
        <v>2913</v>
      </c>
      <c r="F918">
        <v>0</v>
      </c>
      <c r="G918" t="s">
        <v>3914</v>
      </c>
      <c r="H918" s="41">
        <v>-2.2033010509403501E-6</v>
      </c>
      <c r="I918" s="41">
        <v>0</v>
      </c>
      <c r="J918" s="126">
        <v>0</v>
      </c>
      <c r="K918" s="126">
        <v>0</v>
      </c>
      <c r="O918">
        <v>0</v>
      </c>
      <c r="P918" t="s">
        <v>3914</v>
      </c>
      <c r="Q918" s="41">
        <v>-1.70350278949627E-6</v>
      </c>
      <c r="R918">
        <v>0</v>
      </c>
      <c r="S918">
        <v>0</v>
      </c>
      <c r="T918">
        <v>0</v>
      </c>
      <c r="W918">
        <v>0</v>
      </c>
      <c r="X918" t="s">
        <v>3914</v>
      </c>
      <c r="Y918" s="41">
        <v>-1.52280995280307E-6</v>
      </c>
      <c r="Z918">
        <v>0</v>
      </c>
      <c r="AA918">
        <v>0</v>
      </c>
      <c r="AB918">
        <v>0</v>
      </c>
      <c r="AE918">
        <v>0</v>
      </c>
      <c r="AF918" t="s">
        <v>3914</v>
      </c>
      <c r="AG918" s="41">
        <v>-1.8093782045980299E-6</v>
      </c>
      <c r="AH918">
        <v>0</v>
      </c>
      <c r="AI918">
        <v>0</v>
      </c>
      <c r="AJ918">
        <v>0</v>
      </c>
      <c r="AM918">
        <v>0</v>
      </c>
      <c r="AN918" t="s">
        <v>3914</v>
      </c>
      <c r="AO918" s="41">
        <v>-3.2581162940914501E-6</v>
      </c>
      <c r="AP918">
        <v>0</v>
      </c>
      <c r="AQ918">
        <v>0</v>
      </c>
      <c r="AR918">
        <v>0</v>
      </c>
      <c r="AU918" s="41">
        <v>0</v>
      </c>
      <c r="AV918" t="s">
        <v>3914</v>
      </c>
      <c r="AW918" s="41">
        <v>-1.39842074986518E-6</v>
      </c>
      <c r="AX918">
        <v>0</v>
      </c>
      <c r="AY918">
        <v>0</v>
      </c>
      <c r="AZ918">
        <v>0</v>
      </c>
      <c r="BC918" s="41">
        <v>0</v>
      </c>
      <c r="BD918" t="s">
        <v>3914</v>
      </c>
      <c r="BE918" s="41">
        <v>-1.9312718677610999E-6</v>
      </c>
      <c r="BF918">
        <v>0</v>
      </c>
      <c r="BG918">
        <v>0</v>
      </c>
      <c r="BH918">
        <v>0</v>
      </c>
    </row>
    <row r="919" spans="2:60" ht="15" customHeight="1" x14ac:dyDescent="0.25">
      <c r="B919" s="11" t="s">
        <v>917</v>
      </c>
      <c r="C919" s="27" t="s">
        <v>1906</v>
      </c>
      <c r="D919" s="18" t="s">
        <v>2914</v>
      </c>
      <c r="F919">
        <v>0</v>
      </c>
      <c r="G919" t="s">
        <v>3915</v>
      </c>
      <c r="H919">
        <v>0</v>
      </c>
      <c r="I919">
        <v>0</v>
      </c>
      <c r="J919" s="126">
        <v>0</v>
      </c>
      <c r="K919" s="126">
        <v>0</v>
      </c>
      <c r="O919">
        <v>0</v>
      </c>
      <c r="P919" t="s">
        <v>3915</v>
      </c>
      <c r="Q919">
        <v>0</v>
      </c>
      <c r="R919">
        <v>0</v>
      </c>
      <c r="S919">
        <v>0</v>
      </c>
      <c r="T919">
        <v>0</v>
      </c>
      <c r="W919">
        <v>0</v>
      </c>
      <c r="X919" t="s">
        <v>3915</v>
      </c>
      <c r="Y919">
        <v>0</v>
      </c>
      <c r="Z919">
        <v>0</v>
      </c>
      <c r="AA919">
        <v>0</v>
      </c>
      <c r="AB919">
        <v>0</v>
      </c>
      <c r="AE919">
        <v>0</v>
      </c>
      <c r="AF919" t="s">
        <v>3915</v>
      </c>
      <c r="AG919">
        <v>0</v>
      </c>
      <c r="AH919">
        <v>0</v>
      </c>
      <c r="AI919">
        <v>0</v>
      </c>
      <c r="AJ919">
        <v>0</v>
      </c>
      <c r="AM919">
        <v>0</v>
      </c>
      <c r="AN919" t="s">
        <v>3915</v>
      </c>
      <c r="AO919">
        <v>0</v>
      </c>
      <c r="AP919">
        <v>0</v>
      </c>
      <c r="AQ919">
        <v>0</v>
      </c>
      <c r="AR919">
        <v>0</v>
      </c>
      <c r="AU919">
        <v>0</v>
      </c>
      <c r="AV919" t="s">
        <v>3915</v>
      </c>
      <c r="AW919">
        <v>0</v>
      </c>
      <c r="AX919">
        <v>0</v>
      </c>
      <c r="AY919">
        <v>0</v>
      </c>
      <c r="AZ919">
        <v>0</v>
      </c>
      <c r="BC919">
        <v>0</v>
      </c>
      <c r="BD919" t="s">
        <v>3915</v>
      </c>
      <c r="BE919">
        <v>0</v>
      </c>
      <c r="BF919">
        <v>0</v>
      </c>
      <c r="BG919">
        <v>0</v>
      </c>
      <c r="BH919">
        <v>0</v>
      </c>
    </row>
    <row r="920" spans="2:60" ht="15" customHeight="1" x14ac:dyDescent="0.25">
      <c r="B920" s="14" t="s">
        <v>918</v>
      </c>
      <c r="C920" s="28" t="s">
        <v>1907</v>
      </c>
      <c r="D920" s="18" t="s">
        <v>2915</v>
      </c>
      <c r="F920">
        <v>0</v>
      </c>
      <c r="G920" t="s">
        <v>3916</v>
      </c>
      <c r="H920">
        <v>-0.224887619759784</v>
      </c>
      <c r="I920">
        <v>0</v>
      </c>
      <c r="J920" s="126">
        <v>0</v>
      </c>
      <c r="K920" s="126">
        <v>0</v>
      </c>
      <c r="O920">
        <v>0</v>
      </c>
      <c r="P920" t="s">
        <v>3916</v>
      </c>
      <c r="Q920">
        <v>-0.17387406242630701</v>
      </c>
      <c r="R920">
        <v>0</v>
      </c>
      <c r="S920">
        <v>0</v>
      </c>
      <c r="T920">
        <v>0</v>
      </c>
      <c r="W920">
        <v>0</v>
      </c>
      <c r="X920" t="s">
        <v>3916</v>
      </c>
      <c r="Y920">
        <v>-0.15542315978382201</v>
      </c>
      <c r="Z920">
        <v>0</v>
      </c>
      <c r="AA920">
        <v>0</v>
      </c>
      <c r="AB920">
        <v>0</v>
      </c>
      <c r="AE920">
        <v>0</v>
      </c>
      <c r="AF920" t="s">
        <v>3916</v>
      </c>
      <c r="AG920">
        <v>-0.18320509431976001</v>
      </c>
      <c r="AH920">
        <v>0</v>
      </c>
      <c r="AI920">
        <v>0</v>
      </c>
      <c r="AJ920">
        <v>0</v>
      </c>
      <c r="AM920">
        <v>0</v>
      </c>
      <c r="AN920" t="s">
        <v>3916</v>
      </c>
      <c r="AO920">
        <v>-0.33253788140621099</v>
      </c>
      <c r="AP920">
        <v>0</v>
      </c>
      <c r="AQ920">
        <v>0</v>
      </c>
      <c r="AR920">
        <v>0</v>
      </c>
      <c r="AU920">
        <v>0</v>
      </c>
      <c r="AV920" t="s">
        <v>3916</v>
      </c>
      <c r="AW920">
        <v>-0.14273614582907601</v>
      </c>
      <c r="AX920">
        <v>0</v>
      </c>
      <c r="AY920">
        <v>0</v>
      </c>
      <c r="AZ920">
        <v>0</v>
      </c>
      <c r="BC920">
        <v>0</v>
      </c>
      <c r="BD920" t="s">
        <v>3916</v>
      </c>
      <c r="BE920">
        <v>-0.18578880522432001</v>
      </c>
      <c r="BF920">
        <v>0</v>
      </c>
      <c r="BG920">
        <v>0</v>
      </c>
      <c r="BH920">
        <v>0</v>
      </c>
    </row>
    <row r="921" spans="2:60" ht="15" customHeight="1" x14ac:dyDescent="0.25">
      <c r="B921" s="12" t="s">
        <v>919</v>
      </c>
      <c r="C921" s="27" t="s">
        <v>1908</v>
      </c>
      <c r="D921" s="18" t="s">
        <v>2916</v>
      </c>
      <c r="F921" s="41">
        <v>1.10165092337411E-6</v>
      </c>
      <c r="G921" t="s">
        <v>3917</v>
      </c>
      <c r="H921" s="41">
        <v>1.0906335319305099E-6</v>
      </c>
      <c r="I921" s="41">
        <v>1.10165092337411E-6</v>
      </c>
      <c r="J921" s="126">
        <v>7.85400175118411E-7</v>
      </c>
      <c r="K921" s="126">
        <v>1.1656047718133801E-6</v>
      </c>
      <c r="N921" s="41"/>
      <c r="O921" s="41">
        <v>8.5175179265206701E-7</v>
      </c>
      <c r="P921" t="s">
        <v>3917</v>
      </c>
      <c r="Q921" s="41">
        <v>8.4323346527526197E-7</v>
      </c>
      <c r="R921" s="41">
        <v>8.5175179265206701E-7</v>
      </c>
      <c r="S921" s="41">
        <v>7.03715727468079E-7</v>
      </c>
      <c r="T921" s="41">
        <v>9.6282099093514304E-7</v>
      </c>
      <c r="W921" s="41">
        <v>7.61405317462049E-7</v>
      </c>
      <c r="X921" t="s">
        <v>3917</v>
      </c>
      <c r="Y921" s="41">
        <v>7.5379091413196896E-7</v>
      </c>
      <c r="Z921" s="41">
        <v>7.61405317462049E-7</v>
      </c>
      <c r="AA921" s="41">
        <v>4.0539634937886202E-7</v>
      </c>
      <c r="AB921" s="41">
        <v>9.7313318292435703E-7</v>
      </c>
      <c r="AE921" s="41">
        <v>9.0468950020294901E-7</v>
      </c>
      <c r="AF921" t="s">
        <v>3917</v>
      </c>
      <c r="AG921" s="41">
        <v>8.9564207428338705E-7</v>
      </c>
      <c r="AH921" s="41">
        <v>9.0468950020294901E-7</v>
      </c>
      <c r="AI921" s="41">
        <v>7.6645005719910799E-7</v>
      </c>
      <c r="AJ921" s="41">
        <v>7.6645005719910799E-7</v>
      </c>
      <c r="AM921" s="41">
        <v>1.6290587154799101E-6</v>
      </c>
      <c r="AN921" t="s">
        <v>3917</v>
      </c>
      <c r="AO921" s="41">
        <v>1.6127673916344099E-6</v>
      </c>
      <c r="AP921" s="41">
        <v>1.6290587154799101E-6</v>
      </c>
      <c r="AQ921" s="41">
        <v>8.52568064146908E-7</v>
      </c>
      <c r="AR921" s="41">
        <v>8.52568064146908E-7</v>
      </c>
      <c r="AS921" s="41"/>
      <c r="AT921" s="41"/>
      <c r="AU921" s="41">
        <v>6.9921065914968505E-7</v>
      </c>
      <c r="AV921" t="s">
        <v>3917</v>
      </c>
      <c r="AW921" s="41">
        <v>6.9221789544826596E-7</v>
      </c>
      <c r="AX921" s="41">
        <v>6.9921065914968505E-7</v>
      </c>
      <c r="AY921" s="41">
        <v>2.2055860426917201E-7</v>
      </c>
      <c r="AZ921" s="41">
        <v>3.35860136146948E-7</v>
      </c>
      <c r="BA921" s="41"/>
      <c r="BC921" s="41">
        <v>9.6848157227214002E-7</v>
      </c>
      <c r="BD921" t="s">
        <v>3917</v>
      </c>
      <c r="BE921" s="41">
        <v>9.5597965810156893E-7</v>
      </c>
      <c r="BF921" s="41">
        <v>9.6563633178448093E-7</v>
      </c>
      <c r="BG921" s="41">
        <v>7.86432565291761E-7</v>
      </c>
      <c r="BH921" s="41">
        <v>8.6117984210431999E-7</v>
      </c>
    </row>
    <row r="922" spans="2:60" ht="15" customHeight="1" x14ac:dyDescent="0.25">
      <c r="B922" s="11" t="s">
        <v>920</v>
      </c>
      <c r="C922" s="27" t="s">
        <v>1909</v>
      </c>
      <c r="D922" s="18" t="s">
        <v>2917</v>
      </c>
      <c r="F922">
        <v>0</v>
      </c>
      <c r="G922" t="s">
        <v>3918</v>
      </c>
      <c r="H922">
        <v>0</v>
      </c>
      <c r="I922">
        <v>0</v>
      </c>
      <c r="J922" s="126">
        <v>0</v>
      </c>
      <c r="K922" s="126">
        <v>0</v>
      </c>
      <c r="O922">
        <v>0</v>
      </c>
      <c r="P922" t="s">
        <v>3918</v>
      </c>
      <c r="Q922">
        <v>0</v>
      </c>
      <c r="R922">
        <v>0</v>
      </c>
      <c r="S922">
        <v>0</v>
      </c>
      <c r="T922">
        <v>0</v>
      </c>
      <c r="W922">
        <v>0</v>
      </c>
      <c r="X922" t="s">
        <v>3918</v>
      </c>
      <c r="Y922">
        <v>0</v>
      </c>
      <c r="Z922">
        <v>0</v>
      </c>
      <c r="AA922">
        <v>0</v>
      </c>
      <c r="AB922">
        <v>0</v>
      </c>
      <c r="AE922">
        <v>0</v>
      </c>
      <c r="AF922" t="s">
        <v>3918</v>
      </c>
      <c r="AG922">
        <v>0</v>
      </c>
      <c r="AH922">
        <v>0</v>
      </c>
      <c r="AI922">
        <v>0</v>
      </c>
      <c r="AJ922">
        <v>0</v>
      </c>
      <c r="AM922">
        <v>0</v>
      </c>
      <c r="AN922" t="s">
        <v>3918</v>
      </c>
      <c r="AO922">
        <v>0</v>
      </c>
      <c r="AP922">
        <v>0</v>
      </c>
      <c r="AQ922">
        <v>0</v>
      </c>
      <c r="AR922">
        <v>0</v>
      </c>
      <c r="AU922">
        <v>0</v>
      </c>
      <c r="AV922" t="s">
        <v>3918</v>
      </c>
      <c r="AW922">
        <v>0</v>
      </c>
      <c r="AX922">
        <v>0</v>
      </c>
      <c r="AY922">
        <v>0</v>
      </c>
      <c r="AZ922">
        <v>0</v>
      </c>
      <c r="BC922">
        <v>0</v>
      </c>
      <c r="BD922" t="s">
        <v>3918</v>
      </c>
      <c r="BE922">
        <v>0</v>
      </c>
      <c r="BF922">
        <v>0</v>
      </c>
      <c r="BG922">
        <v>0</v>
      </c>
      <c r="BH922">
        <v>0</v>
      </c>
    </row>
    <row r="923" spans="2:60" ht="15" customHeight="1" x14ac:dyDescent="0.25">
      <c r="B923" s="11" t="s">
        <v>921</v>
      </c>
      <c r="C923" s="27" t="s">
        <v>1910</v>
      </c>
      <c r="D923" s="18" t="s">
        <v>2918</v>
      </c>
      <c r="F923">
        <v>0</v>
      </c>
      <c r="G923" t="s">
        <v>3919</v>
      </c>
      <c r="H923">
        <v>0</v>
      </c>
      <c r="I923">
        <v>0</v>
      </c>
      <c r="J923" s="126">
        <v>0</v>
      </c>
      <c r="K923" s="126">
        <v>0</v>
      </c>
      <c r="O923">
        <v>0</v>
      </c>
      <c r="P923" t="s">
        <v>3919</v>
      </c>
      <c r="Q923">
        <v>0</v>
      </c>
      <c r="R923">
        <v>0</v>
      </c>
      <c r="S923">
        <v>0</v>
      </c>
      <c r="T923">
        <v>0</v>
      </c>
      <c r="W923">
        <v>0</v>
      </c>
      <c r="X923" t="s">
        <v>3919</v>
      </c>
      <c r="Y923">
        <v>0</v>
      </c>
      <c r="Z923">
        <v>0</v>
      </c>
      <c r="AA923">
        <v>0</v>
      </c>
      <c r="AB923">
        <v>0</v>
      </c>
      <c r="AE923">
        <v>0</v>
      </c>
      <c r="AF923" t="s">
        <v>3919</v>
      </c>
      <c r="AG923">
        <v>0</v>
      </c>
      <c r="AH923">
        <v>0</v>
      </c>
      <c r="AI923">
        <v>0</v>
      </c>
      <c r="AJ923">
        <v>0</v>
      </c>
      <c r="AM923">
        <v>0</v>
      </c>
      <c r="AN923" t="s">
        <v>3919</v>
      </c>
      <c r="AO923">
        <v>0</v>
      </c>
      <c r="AP923">
        <v>0</v>
      </c>
      <c r="AQ923">
        <v>0</v>
      </c>
      <c r="AR923">
        <v>0</v>
      </c>
      <c r="AU923">
        <v>0</v>
      </c>
      <c r="AV923" t="s">
        <v>3919</v>
      </c>
      <c r="AW923">
        <v>0</v>
      </c>
      <c r="AX923">
        <v>0</v>
      </c>
      <c r="AY923">
        <v>0</v>
      </c>
      <c r="AZ923">
        <v>0</v>
      </c>
      <c r="BC923">
        <v>0</v>
      </c>
      <c r="BD923" t="s">
        <v>3919</v>
      </c>
      <c r="BE923">
        <v>0</v>
      </c>
      <c r="BF923">
        <v>0</v>
      </c>
      <c r="BG923">
        <v>0</v>
      </c>
      <c r="BH923">
        <v>0</v>
      </c>
    </row>
    <row r="924" spans="2:60" ht="15" customHeight="1" x14ac:dyDescent="0.25">
      <c r="B924" s="12" t="s">
        <v>922</v>
      </c>
      <c r="C924" s="27" t="s">
        <v>1911</v>
      </c>
      <c r="D924" s="18" t="s">
        <v>2919</v>
      </c>
      <c r="F924">
        <v>0</v>
      </c>
      <c r="G924" t="s">
        <v>3920</v>
      </c>
      <c r="H924">
        <v>0</v>
      </c>
      <c r="I924">
        <v>0</v>
      </c>
      <c r="J924" s="126">
        <v>0</v>
      </c>
      <c r="K924" s="126">
        <v>0</v>
      </c>
      <c r="O924">
        <v>0</v>
      </c>
      <c r="P924" t="s">
        <v>3920</v>
      </c>
      <c r="Q924">
        <v>0</v>
      </c>
      <c r="R924">
        <v>0</v>
      </c>
      <c r="S924">
        <v>0</v>
      </c>
      <c r="T924">
        <v>0</v>
      </c>
      <c r="W924">
        <v>0</v>
      </c>
      <c r="X924" t="s">
        <v>3920</v>
      </c>
      <c r="Y924">
        <v>0</v>
      </c>
      <c r="Z924">
        <v>0</v>
      </c>
      <c r="AA924">
        <v>0</v>
      </c>
      <c r="AB924">
        <v>0</v>
      </c>
      <c r="AE924">
        <v>0</v>
      </c>
      <c r="AF924" t="s">
        <v>3920</v>
      </c>
      <c r="AG924">
        <v>0</v>
      </c>
      <c r="AH924">
        <v>0</v>
      </c>
      <c r="AI924">
        <v>0</v>
      </c>
      <c r="AJ924">
        <v>0</v>
      </c>
      <c r="AM924">
        <v>0</v>
      </c>
      <c r="AN924" t="s">
        <v>3920</v>
      </c>
      <c r="AO924">
        <v>0</v>
      </c>
      <c r="AP924">
        <v>0</v>
      </c>
      <c r="AQ924">
        <v>0</v>
      </c>
      <c r="AR924">
        <v>0</v>
      </c>
      <c r="AU924">
        <v>0</v>
      </c>
      <c r="AV924" t="s">
        <v>3920</v>
      </c>
      <c r="AW924">
        <v>0</v>
      </c>
      <c r="AX924">
        <v>0</v>
      </c>
      <c r="AY924">
        <v>0</v>
      </c>
      <c r="AZ924">
        <v>0</v>
      </c>
      <c r="BC924">
        <v>0</v>
      </c>
      <c r="BD924" t="s">
        <v>3920</v>
      </c>
      <c r="BE924">
        <v>0</v>
      </c>
      <c r="BF924">
        <v>0</v>
      </c>
      <c r="BG924">
        <v>0</v>
      </c>
      <c r="BH924">
        <v>0</v>
      </c>
    </row>
    <row r="925" spans="2:60" ht="15" customHeight="1" x14ac:dyDescent="0.25">
      <c r="B925" s="11" t="s">
        <v>923</v>
      </c>
      <c r="C925" s="27" t="s">
        <v>1912</v>
      </c>
      <c r="D925" s="18" t="s">
        <v>2920</v>
      </c>
      <c r="F925">
        <v>0</v>
      </c>
      <c r="G925" t="s">
        <v>3921</v>
      </c>
      <c r="H925">
        <v>0</v>
      </c>
      <c r="I925">
        <v>0</v>
      </c>
      <c r="J925" s="126">
        <v>0</v>
      </c>
      <c r="K925" s="126">
        <v>0</v>
      </c>
      <c r="O925">
        <v>0</v>
      </c>
      <c r="P925" t="s">
        <v>3921</v>
      </c>
      <c r="Q925">
        <v>0</v>
      </c>
      <c r="R925">
        <v>0</v>
      </c>
      <c r="S925">
        <v>0</v>
      </c>
      <c r="T925">
        <v>0</v>
      </c>
      <c r="W925">
        <v>0</v>
      </c>
      <c r="X925" t="s">
        <v>3921</v>
      </c>
      <c r="Y925">
        <v>0</v>
      </c>
      <c r="Z925">
        <v>0</v>
      </c>
      <c r="AA925">
        <v>0</v>
      </c>
      <c r="AB925">
        <v>0</v>
      </c>
      <c r="AE925">
        <v>0</v>
      </c>
      <c r="AF925" t="s">
        <v>3921</v>
      </c>
      <c r="AG925">
        <v>0</v>
      </c>
      <c r="AH925">
        <v>0</v>
      </c>
      <c r="AI925">
        <v>0</v>
      </c>
      <c r="AJ925">
        <v>0</v>
      </c>
      <c r="AM925">
        <v>0</v>
      </c>
      <c r="AN925" t="s">
        <v>3921</v>
      </c>
      <c r="AO925">
        <v>0</v>
      </c>
      <c r="AP925">
        <v>0</v>
      </c>
      <c r="AQ925">
        <v>0</v>
      </c>
      <c r="AR925">
        <v>0</v>
      </c>
      <c r="AU925">
        <v>0</v>
      </c>
      <c r="AV925" t="s">
        <v>3921</v>
      </c>
      <c r="AW925">
        <v>0</v>
      </c>
      <c r="AX925">
        <v>0</v>
      </c>
      <c r="AY925">
        <v>0</v>
      </c>
      <c r="AZ925">
        <v>0</v>
      </c>
      <c r="BC925">
        <v>0</v>
      </c>
      <c r="BD925" t="s">
        <v>3921</v>
      </c>
      <c r="BE925">
        <v>0</v>
      </c>
      <c r="BF925">
        <v>0</v>
      </c>
      <c r="BG925">
        <v>0</v>
      </c>
      <c r="BH925">
        <v>0</v>
      </c>
    </row>
    <row r="926" spans="2:60" ht="15" customHeight="1" x14ac:dyDescent="0.25">
      <c r="B926" s="14" t="s">
        <v>924</v>
      </c>
      <c r="C926" s="28" t="s">
        <v>1913</v>
      </c>
      <c r="D926" s="18" t="s">
        <v>2921</v>
      </c>
      <c r="F926">
        <v>0</v>
      </c>
      <c r="G926" t="s">
        <v>3922</v>
      </c>
      <c r="H926">
        <v>0</v>
      </c>
      <c r="I926">
        <v>0</v>
      </c>
      <c r="J926" s="126">
        <v>0</v>
      </c>
      <c r="K926" s="126">
        <v>0</v>
      </c>
      <c r="O926">
        <v>0</v>
      </c>
      <c r="P926" t="s">
        <v>3922</v>
      </c>
      <c r="Q926">
        <v>0</v>
      </c>
      <c r="R926">
        <v>0</v>
      </c>
      <c r="S926">
        <v>0</v>
      </c>
      <c r="T926">
        <v>0</v>
      </c>
      <c r="W926">
        <v>0</v>
      </c>
      <c r="X926" t="s">
        <v>3922</v>
      </c>
      <c r="Y926">
        <v>0</v>
      </c>
      <c r="Z926">
        <v>0</v>
      </c>
      <c r="AA926">
        <v>0</v>
      </c>
      <c r="AB926">
        <v>0</v>
      </c>
      <c r="AE926">
        <v>0</v>
      </c>
      <c r="AF926" t="s">
        <v>3922</v>
      </c>
      <c r="AG926">
        <v>0</v>
      </c>
      <c r="AH926">
        <v>0</v>
      </c>
      <c r="AI926">
        <v>0</v>
      </c>
      <c r="AJ926">
        <v>0</v>
      </c>
      <c r="AM926">
        <v>0</v>
      </c>
      <c r="AN926" t="s">
        <v>3922</v>
      </c>
      <c r="AO926">
        <v>0</v>
      </c>
      <c r="AP926">
        <v>0</v>
      </c>
      <c r="AQ926">
        <v>0</v>
      </c>
      <c r="AR926">
        <v>0</v>
      </c>
      <c r="AU926">
        <v>0</v>
      </c>
      <c r="AV926" t="s">
        <v>3922</v>
      </c>
      <c r="AW926">
        <v>0</v>
      </c>
      <c r="AX926">
        <v>0</v>
      </c>
      <c r="AY926">
        <v>0</v>
      </c>
      <c r="AZ926">
        <v>0</v>
      </c>
      <c r="BC926">
        <v>0</v>
      </c>
      <c r="BD926" t="s">
        <v>3922</v>
      </c>
      <c r="BE926">
        <v>0</v>
      </c>
      <c r="BF926">
        <v>0</v>
      </c>
      <c r="BG926">
        <v>0</v>
      </c>
      <c r="BH926">
        <v>0</v>
      </c>
    </row>
    <row r="927" spans="2:60" ht="15" customHeight="1" x14ac:dyDescent="0.25">
      <c r="B927" s="13" t="s">
        <v>925</v>
      </c>
      <c r="C927" s="28" t="s">
        <v>1914</v>
      </c>
      <c r="D927" s="18" t="s">
        <v>2922</v>
      </c>
      <c r="F927">
        <v>0</v>
      </c>
      <c r="G927" t="s">
        <v>3923</v>
      </c>
      <c r="H927">
        <v>-0.236420318212026</v>
      </c>
      <c r="I927">
        <v>0</v>
      </c>
      <c r="J927" s="126">
        <v>-1.72284465622352</v>
      </c>
      <c r="K927" s="126">
        <v>0</v>
      </c>
      <c r="O927">
        <v>0</v>
      </c>
      <c r="P927" t="s">
        <v>3923</v>
      </c>
      <c r="Q927">
        <v>-0.18279068101207899</v>
      </c>
      <c r="R927">
        <v>0</v>
      </c>
      <c r="S927">
        <v>0</v>
      </c>
      <c r="T927">
        <v>0</v>
      </c>
      <c r="W927">
        <v>0</v>
      </c>
      <c r="X927" t="s">
        <v>3923</v>
      </c>
      <c r="Y927">
        <v>-0.16339357823665099</v>
      </c>
      <c r="Z927">
        <v>0</v>
      </c>
      <c r="AA927">
        <v>0</v>
      </c>
      <c r="AB927">
        <v>0</v>
      </c>
      <c r="AE927">
        <v>0</v>
      </c>
      <c r="AF927" t="s">
        <v>3923</v>
      </c>
      <c r="AG927">
        <v>-0.18320509431725901</v>
      </c>
      <c r="AH927">
        <v>0</v>
      </c>
      <c r="AI927">
        <v>0</v>
      </c>
      <c r="AJ927">
        <v>0</v>
      </c>
      <c r="AM927">
        <v>0</v>
      </c>
      <c r="AN927" t="s">
        <v>3923</v>
      </c>
      <c r="AO927">
        <v>-0.34959110609349903</v>
      </c>
      <c r="AP927">
        <v>0</v>
      </c>
      <c r="AQ927">
        <v>0</v>
      </c>
      <c r="AR927">
        <v>0</v>
      </c>
      <c r="AU927">
        <v>0</v>
      </c>
      <c r="AV927" t="s">
        <v>3923</v>
      </c>
      <c r="AW927">
        <v>-0.15005594817728299</v>
      </c>
      <c r="AX927">
        <v>0</v>
      </c>
      <c r="AY927">
        <v>0</v>
      </c>
      <c r="AZ927">
        <v>0</v>
      </c>
      <c r="BC927">
        <v>0</v>
      </c>
      <c r="BD927" t="s">
        <v>3923</v>
      </c>
      <c r="BE927">
        <v>-0.26827639858254299</v>
      </c>
      <c r="BF927">
        <v>0</v>
      </c>
      <c r="BG927">
        <v>0</v>
      </c>
      <c r="BH927">
        <v>0</v>
      </c>
    </row>
    <row r="928" spans="2:60" ht="15" customHeight="1" x14ac:dyDescent="0.25">
      <c r="B928" s="11" t="s">
        <v>926</v>
      </c>
      <c r="C928" s="27" t="s">
        <v>1915</v>
      </c>
      <c r="D928" s="18" t="s">
        <v>2923</v>
      </c>
      <c r="F928">
        <v>0</v>
      </c>
      <c r="G928" t="s">
        <v>3924</v>
      </c>
      <c r="H928">
        <v>0</v>
      </c>
      <c r="I928">
        <v>0</v>
      </c>
      <c r="J928" s="126">
        <v>0</v>
      </c>
      <c r="K928" s="126">
        <v>0</v>
      </c>
      <c r="O928">
        <v>0</v>
      </c>
      <c r="P928" t="s">
        <v>3924</v>
      </c>
      <c r="Q928">
        <v>0</v>
      </c>
      <c r="R928">
        <v>0</v>
      </c>
      <c r="S928">
        <v>0</v>
      </c>
      <c r="T928">
        <v>0</v>
      </c>
      <c r="W928">
        <v>0</v>
      </c>
      <c r="X928" t="s">
        <v>3924</v>
      </c>
      <c r="Y928">
        <v>0</v>
      </c>
      <c r="Z928">
        <v>0</v>
      </c>
      <c r="AA928">
        <v>0</v>
      </c>
      <c r="AB928">
        <v>0</v>
      </c>
      <c r="AE928">
        <v>0</v>
      </c>
      <c r="AF928" t="s">
        <v>3924</v>
      </c>
      <c r="AG928">
        <v>0</v>
      </c>
      <c r="AH928">
        <v>0</v>
      </c>
      <c r="AI928">
        <v>0</v>
      </c>
      <c r="AJ928">
        <v>0</v>
      </c>
      <c r="AM928">
        <v>0</v>
      </c>
      <c r="AN928" t="s">
        <v>3924</v>
      </c>
      <c r="AO928">
        <v>0</v>
      </c>
      <c r="AP928">
        <v>0</v>
      </c>
      <c r="AQ928">
        <v>0</v>
      </c>
      <c r="AR928">
        <v>0</v>
      </c>
      <c r="AU928">
        <v>0</v>
      </c>
      <c r="AV928" t="s">
        <v>3924</v>
      </c>
      <c r="AW928">
        <v>0</v>
      </c>
      <c r="AX928">
        <v>0</v>
      </c>
      <c r="AY928">
        <v>0</v>
      </c>
      <c r="AZ928">
        <v>0</v>
      </c>
      <c r="BC928">
        <v>0</v>
      </c>
      <c r="BD928" t="s">
        <v>3924</v>
      </c>
      <c r="BE928">
        <v>0</v>
      </c>
      <c r="BF928">
        <v>0</v>
      </c>
      <c r="BG928">
        <v>0</v>
      </c>
      <c r="BH928">
        <v>0</v>
      </c>
    </row>
    <row r="929" spans="1:60" ht="15" customHeight="1" x14ac:dyDescent="0.25">
      <c r="B929" s="11" t="s">
        <v>927</v>
      </c>
      <c r="C929" s="27" t="s">
        <v>1916</v>
      </c>
      <c r="D929" s="18" t="s">
        <v>2924</v>
      </c>
      <c r="F929">
        <v>0</v>
      </c>
      <c r="G929" t="s">
        <v>3925</v>
      </c>
      <c r="H929">
        <v>0</v>
      </c>
      <c r="I929">
        <v>0</v>
      </c>
      <c r="J929" s="126">
        <v>0</v>
      </c>
      <c r="K929" s="126">
        <v>0</v>
      </c>
      <c r="O929">
        <v>0</v>
      </c>
      <c r="P929" t="s">
        <v>3925</v>
      </c>
      <c r="Q929">
        <v>0</v>
      </c>
      <c r="R929">
        <v>0</v>
      </c>
      <c r="S929">
        <v>0</v>
      </c>
      <c r="T929">
        <v>0</v>
      </c>
      <c r="W929">
        <v>0</v>
      </c>
      <c r="X929" t="s">
        <v>3925</v>
      </c>
      <c r="Y929">
        <v>0</v>
      </c>
      <c r="Z929">
        <v>0</v>
      </c>
      <c r="AA929">
        <v>0</v>
      </c>
      <c r="AB929">
        <v>0</v>
      </c>
      <c r="AE929">
        <v>0</v>
      </c>
      <c r="AF929" t="s">
        <v>3925</v>
      </c>
      <c r="AG929">
        <v>0</v>
      </c>
      <c r="AH929">
        <v>0</v>
      </c>
      <c r="AI929">
        <v>0</v>
      </c>
      <c r="AJ929">
        <v>0</v>
      </c>
      <c r="AM929">
        <v>0</v>
      </c>
      <c r="AN929" t="s">
        <v>3925</v>
      </c>
      <c r="AO929">
        <v>0</v>
      </c>
      <c r="AP929">
        <v>0</v>
      </c>
      <c r="AQ929">
        <v>0</v>
      </c>
      <c r="AR929">
        <v>0</v>
      </c>
      <c r="AU929">
        <v>0</v>
      </c>
      <c r="AV929" t="s">
        <v>3925</v>
      </c>
      <c r="AW929">
        <v>0</v>
      </c>
      <c r="AX929">
        <v>0</v>
      </c>
      <c r="AY929">
        <v>0</v>
      </c>
      <c r="AZ929">
        <v>0</v>
      </c>
      <c r="BC929">
        <v>0</v>
      </c>
      <c r="BD929" t="s">
        <v>3925</v>
      </c>
      <c r="BE929">
        <v>0</v>
      </c>
      <c r="BF929">
        <v>0</v>
      </c>
      <c r="BG929">
        <v>0</v>
      </c>
      <c r="BH929">
        <v>0</v>
      </c>
    </row>
    <row r="930" spans="1:60" ht="15" customHeight="1" x14ac:dyDescent="0.25">
      <c r="B930" s="13" t="s">
        <v>928</v>
      </c>
      <c r="C930" s="28" t="s">
        <v>1917</v>
      </c>
      <c r="D930" s="18" t="s">
        <v>2925</v>
      </c>
      <c r="F930">
        <v>-5.0404937859866598E-2</v>
      </c>
      <c r="G930" t="s">
        <v>3926</v>
      </c>
      <c r="H930">
        <v>-5.0404937859866598E-2</v>
      </c>
      <c r="I930">
        <v>-4.9900845158958901E-2</v>
      </c>
      <c r="J930" s="126">
        <v>-3.5935198709239599E-2</v>
      </c>
      <c r="K930" s="126">
        <v>-5.3331078880205503E-2</v>
      </c>
      <c r="O930">
        <v>-3.89710493027451E-2</v>
      </c>
      <c r="P930" t="s">
        <v>3926</v>
      </c>
      <c r="Q930">
        <v>-3.89710493027451E-2</v>
      </c>
      <c r="R930">
        <v>-3.8581305101501998E-2</v>
      </c>
      <c r="S930">
        <v>-3.2197810831462503E-2</v>
      </c>
      <c r="T930">
        <v>-4.4052913121390702E-2</v>
      </c>
      <c r="W930">
        <v>-3.4837337046724301E-2</v>
      </c>
      <c r="X930" t="s">
        <v>3926</v>
      </c>
      <c r="Y930">
        <v>-3.4837337046724301E-2</v>
      </c>
      <c r="Z930">
        <v>-3.4488951126263601E-2</v>
      </c>
      <c r="AA930">
        <v>-1.8548503692613901E-2</v>
      </c>
      <c r="AB930">
        <v>-4.4524737676624702E-2</v>
      </c>
      <c r="AE930">
        <v>-4.1393161686869497E-2</v>
      </c>
      <c r="AF930" t="s">
        <v>3926</v>
      </c>
      <c r="AG930">
        <v>-4.1393161686869497E-2</v>
      </c>
      <c r="AH930">
        <v>-4.0979209100896703E-2</v>
      </c>
      <c r="AI930">
        <v>-3.5068156223133001E-2</v>
      </c>
      <c r="AJ930">
        <v>-3.5068156223133001E-2</v>
      </c>
      <c r="AM930">
        <v>-7.4535954696216294E-2</v>
      </c>
      <c r="AN930" t="s">
        <v>3926</v>
      </c>
      <c r="AO930">
        <v>-7.4535954696216294E-2</v>
      </c>
      <c r="AP930">
        <v>-7.3790560534689603E-2</v>
      </c>
      <c r="AQ930">
        <v>-3.9008398495411697E-2</v>
      </c>
      <c r="AR930">
        <v>-3.9008398495411697E-2</v>
      </c>
      <c r="AU930">
        <v>-3.1991685374578097E-2</v>
      </c>
      <c r="AV930" t="s">
        <v>3926</v>
      </c>
      <c r="AW930">
        <v>-3.1991685374578097E-2</v>
      </c>
      <c r="AX930">
        <v>-3.1671737796614301E-2</v>
      </c>
      <c r="AY930">
        <v>-1.00914401915588E-2</v>
      </c>
      <c r="AZ930">
        <v>-1.5366944861853001E-2</v>
      </c>
      <c r="BC930">
        <v>-4.4311908319969E-2</v>
      </c>
      <c r="BD930" t="s">
        <v>3926</v>
      </c>
      <c r="BE930">
        <v>-4.4181722782468603E-2</v>
      </c>
      <c r="BF930">
        <v>-4.37398924485706E-2</v>
      </c>
      <c r="BG930">
        <v>-3.5982436725362298E-2</v>
      </c>
      <c r="BH930">
        <v>-3.9402422722673698E-2</v>
      </c>
    </row>
    <row r="931" spans="1:60" ht="15" customHeight="1" x14ac:dyDescent="0.25">
      <c r="A931" s="86" t="s">
        <v>4092</v>
      </c>
      <c r="B931" s="15" t="s">
        <v>929</v>
      </c>
      <c r="C931" s="29" t="s">
        <v>1918</v>
      </c>
      <c r="D931" s="18" t="s">
        <v>2926</v>
      </c>
      <c r="F931">
        <v>0</v>
      </c>
      <c r="G931" t="s">
        <v>3927</v>
      </c>
      <c r="H931">
        <v>0</v>
      </c>
      <c r="I931">
        <v>0</v>
      </c>
      <c r="J931" s="126">
        <v>0</v>
      </c>
      <c r="K931" s="126">
        <v>0</v>
      </c>
      <c r="O931">
        <v>0</v>
      </c>
      <c r="P931" t="s">
        <v>3927</v>
      </c>
      <c r="Q931">
        <v>0</v>
      </c>
      <c r="R931">
        <v>0</v>
      </c>
      <c r="S931">
        <v>0</v>
      </c>
      <c r="T931">
        <v>0</v>
      </c>
      <c r="W931">
        <v>0</v>
      </c>
      <c r="X931" t="s">
        <v>3927</v>
      </c>
      <c r="Y931">
        <v>0</v>
      </c>
      <c r="Z931">
        <v>0</v>
      </c>
      <c r="AA931">
        <v>0</v>
      </c>
      <c r="AB931">
        <v>0</v>
      </c>
      <c r="AE931">
        <v>0</v>
      </c>
      <c r="AF931" t="s">
        <v>3927</v>
      </c>
      <c r="AG931">
        <v>0</v>
      </c>
      <c r="AH931">
        <v>0</v>
      </c>
      <c r="AI931">
        <v>0</v>
      </c>
      <c r="AJ931">
        <v>0</v>
      </c>
      <c r="AM931">
        <v>0</v>
      </c>
      <c r="AN931" t="s">
        <v>3927</v>
      </c>
      <c r="AO931">
        <v>0</v>
      </c>
      <c r="AP931">
        <v>0</v>
      </c>
      <c r="AQ931">
        <v>0</v>
      </c>
      <c r="AR931">
        <v>0</v>
      </c>
      <c r="AU931">
        <v>0</v>
      </c>
      <c r="AV931" t="s">
        <v>3927</v>
      </c>
      <c r="AW931">
        <v>0</v>
      </c>
      <c r="AX931">
        <v>0</v>
      </c>
      <c r="AY931">
        <v>0</v>
      </c>
      <c r="AZ931">
        <v>0</v>
      </c>
      <c r="BC931">
        <v>0</v>
      </c>
      <c r="BD931" t="s">
        <v>3927</v>
      </c>
      <c r="BE931">
        <v>0</v>
      </c>
      <c r="BF931">
        <v>0</v>
      </c>
      <c r="BG931">
        <v>0</v>
      </c>
      <c r="BH931">
        <v>0</v>
      </c>
    </row>
    <row r="932" spans="1:60" ht="15" customHeight="1" x14ac:dyDescent="0.25">
      <c r="B932" s="11" t="s">
        <v>930</v>
      </c>
      <c r="C932" s="27" t="s">
        <v>1919</v>
      </c>
      <c r="D932" s="18" t="s">
        <v>2927</v>
      </c>
      <c r="F932">
        <v>0</v>
      </c>
      <c r="G932" t="s">
        <v>3928</v>
      </c>
      <c r="H932">
        <v>0</v>
      </c>
      <c r="I932">
        <v>0</v>
      </c>
      <c r="J932" s="126">
        <v>0</v>
      </c>
      <c r="K932" s="126">
        <v>0</v>
      </c>
      <c r="O932">
        <v>0</v>
      </c>
      <c r="P932" t="s">
        <v>3928</v>
      </c>
      <c r="Q932">
        <v>0</v>
      </c>
      <c r="R932">
        <v>0</v>
      </c>
      <c r="S932">
        <v>0</v>
      </c>
      <c r="T932">
        <v>0</v>
      </c>
      <c r="W932">
        <v>0</v>
      </c>
      <c r="X932" t="s">
        <v>3928</v>
      </c>
      <c r="Y932">
        <v>0</v>
      </c>
      <c r="Z932">
        <v>0</v>
      </c>
      <c r="AA932">
        <v>0</v>
      </c>
      <c r="AB932">
        <v>0</v>
      </c>
      <c r="AE932">
        <v>0</v>
      </c>
      <c r="AF932" t="s">
        <v>3928</v>
      </c>
      <c r="AG932">
        <v>0</v>
      </c>
      <c r="AH932">
        <v>0</v>
      </c>
      <c r="AI932">
        <v>0</v>
      </c>
      <c r="AJ932">
        <v>0</v>
      </c>
      <c r="AM932">
        <v>0</v>
      </c>
      <c r="AN932" t="s">
        <v>3928</v>
      </c>
      <c r="AO932">
        <v>0</v>
      </c>
      <c r="AP932">
        <v>0</v>
      </c>
      <c r="AQ932">
        <v>0</v>
      </c>
      <c r="AR932">
        <v>0</v>
      </c>
      <c r="AU932">
        <v>0</v>
      </c>
      <c r="AV932" t="s">
        <v>3928</v>
      </c>
      <c r="AW932">
        <v>0</v>
      </c>
      <c r="AX932">
        <v>0</v>
      </c>
      <c r="AY932">
        <v>0</v>
      </c>
      <c r="AZ932">
        <v>0</v>
      </c>
      <c r="BC932">
        <v>0</v>
      </c>
      <c r="BD932" t="s">
        <v>3928</v>
      </c>
      <c r="BE932">
        <v>0</v>
      </c>
      <c r="BF932">
        <v>0</v>
      </c>
      <c r="BG932">
        <v>0</v>
      </c>
      <c r="BH932">
        <v>0</v>
      </c>
    </row>
    <row r="933" spans="1:60" ht="15" customHeight="1" x14ac:dyDescent="0.25">
      <c r="B933" s="13" t="s">
        <v>931</v>
      </c>
      <c r="C933" s="28" t="s">
        <v>1920</v>
      </c>
      <c r="D933" s="18" t="s">
        <v>2928</v>
      </c>
      <c r="F933">
        <v>0</v>
      </c>
      <c r="G933" t="s">
        <v>3929</v>
      </c>
      <c r="H933">
        <v>0</v>
      </c>
      <c r="I933">
        <v>0</v>
      </c>
      <c r="J933" s="126">
        <v>0</v>
      </c>
      <c r="K933" s="126">
        <v>0</v>
      </c>
      <c r="O933">
        <v>0</v>
      </c>
      <c r="P933" t="s">
        <v>3929</v>
      </c>
      <c r="Q933">
        <v>0</v>
      </c>
      <c r="R933">
        <v>0</v>
      </c>
      <c r="S933">
        <v>0</v>
      </c>
      <c r="T933">
        <v>0</v>
      </c>
      <c r="W933">
        <v>0</v>
      </c>
      <c r="X933" t="s">
        <v>3929</v>
      </c>
      <c r="Y933">
        <v>0</v>
      </c>
      <c r="Z933">
        <v>0</v>
      </c>
      <c r="AA933">
        <v>0</v>
      </c>
      <c r="AB933">
        <v>0</v>
      </c>
      <c r="AE933">
        <v>0</v>
      </c>
      <c r="AF933" t="s">
        <v>3929</v>
      </c>
      <c r="AG933">
        <v>0</v>
      </c>
      <c r="AH933">
        <v>0</v>
      </c>
      <c r="AI933">
        <v>0</v>
      </c>
      <c r="AJ933">
        <v>0</v>
      </c>
      <c r="AM933">
        <v>0</v>
      </c>
      <c r="AN933" t="s">
        <v>3929</v>
      </c>
      <c r="AO933">
        <v>0</v>
      </c>
      <c r="AP933">
        <v>0</v>
      </c>
      <c r="AQ933">
        <v>0</v>
      </c>
      <c r="AR933">
        <v>0</v>
      </c>
      <c r="AU933">
        <v>0</v>
      </c>
      <c r="AV933" t="s">
        <v>3929</v>
      </c>
      <c r="AW933">
        <v>0</v>
      </c>
      <c r="AX933">
        <v>0</v>
      </c>
      <c r="AY933">
        <v>0</v>
      </c>
      <c r="AZ933">
        <v>0</v>
      </c>
      <c r="BC933">
        <v>0</v>
      </c>
      <c r="BD933" t="s">
        <v>3929</v>
      </c>
      <c r="BE933">
        <v>0</v>
      </c>
      <c r="BF933">
        <v>0</v>
      </c>
      <c r="BG933">
        <v>0</v>
      </c>
      <c r="BH933">
        <v>0</v>
      </c>
    </row>
    <row r="934" spans="1:60" ht="15" customHeight="1" x14ac:dyDescent="0.25">
      <c r="B934" s="14" t="s">
        <v>932</v>
      </c>
      <c r="C934" s="28" t="s">
        <v>1921</v>
      </c>
      <c r="D934" s="18" t="s">
        <v>2929</v>
      </c>
      <c r="F934">
        <v>0</v>
      </c>
      <c r="G934" t="s">
        <v>3930</v>
      </c>
      <c r="H934">
        <v>0</v>
      </c>
      <c r="I934">
        <v>0</v>
      </c>
      <c r="J934" s="126">
        <v>0</v>
      </c>
      <c r="K934" s="126">
        <v>0</v>
      </c>
      <c r="O934">
        <v>0</v>
      </c>
      <c r="P934" t="s">
        <v>3930</v>
      </c>
      <c r="Q934">
        <v>0</v>
      </c>
      <c r="R934">
        <v>0</v>
      </c>
      <c r="S934">
        <v>0</v>
      </c>
      <c r="T934">
        <v>0</v>
      </c>
      <c r="W934">
        <v>0</v>
      </c>
      <c r="X934" t="s">
        <v>3930</v>
      </c>
      <c r="Y934">
        <v>0</v>
      </c>
      <c r="Z934">
        <v>0</v>
      </c>
      <c r="AA934">
        <v>0</v>
      </c>
      <c r="AB934">
        <v>0</v>
      </c>
      <c r="AE934">
        <v>0</v>
      </c>
      <c r="AF934" t="s">
        <v>3930</v>
      </c>
      <c r="AG934">
        <v>0</v>
      </c>
      <c r="AH934">
        <v>0</v>
      </c>
      <c r="AI934">
        <v>0</v>
      </c>
      <c r="AJ934">
        <v>0</v>
      </c>
      <c r="AM934">
        <v>0</v>
      </c>
      <c r="AN934" t="s">
        <v>3930</v>
      </c>
      <c r="AO934">
        <v>0</v>
      </c>
      <c r="AP934">
        <v>0</v>
      </c>
      <c r="AQ934">
        <v>0</v>
      </c>
      <c r="AR934">
        <v>0</v>
      </c>
      <c r="AU934">
        <v>0</v>
      </c>
      <c r="AV934" t="s">
        <v>3930</v>
      </c>
      <c r="AW934">
        <v>0</v>
      </c>
      <c r="AX934">
        <v>0</v>
      </c>
      <c r="AY934">
        <v>0</v>
      </c>
      <c r="AZ934">
        <v>0</v>
      </c>
      <c r="BC934">
        <v>0</v>
      </c>
      <c r="BD934" t="s">
        <v>3930</v>
      </c>
      <c r="BE934">
        <v>0</v>
      </c>
      <c r="BF934">
        <v>0</v>
      </c>
      <c r="BG934">
        <v>0</v>
      </c>
      <c r="BH934">
        <v>0</v>
      </c>
    </row>
    <row r="935" spans="1:60" ht="15" x14ac:dyDescent="0.25">
      <c r="B935" s="14" t="s">
        <v>933</v>
      </c>
      <c r="C935" s="28" t="s">
        <v>1922</v>
      </c>
      <c r="D935" s="18" t="s">
        <v>2930</v>
      </c>
      <c r="F935">
        <v>7.07</v>
      </c>
      <c r="G935" t="s">
        <v>3931</v>
      </c>
      <c r="H935">
        <v>6.9137221625384697</v>
      </c>
      <c r="I935">
        <v>7.07</v>
      </c>
      <c r="J935" s="126">
        <v>7.07</v>
      </c>
      <c r="K935" s="126">
        <v>7.07</v>
      </c>
      <c r="O935">
        <v>4.42</v>
      </c>
      <c r="P935" t="s">
        <v>3931</v>
      </c>
      <c r="Q935">
        <v>4.2991722617047898</v>
      </c>
      <c r="R935">
        <v>4.42</v>
      </c>
      <c r="S935">
        <v>4.42</v>
      </c>
      <c r="T935">
        <v>4.42</v>
      </c>
      <c r="W935">
        <v>3.78</v>
      </c>
      <c r="X935" t="s">
        <v>3931</v>
      </c>
      <c r="Y935">
        <v>3.6719940754021398</v>
      </c>
      <c r="Z935">
        <v>3.78</v>
      </c>
      <c r="AA935">
        <v>3.78</v>
      </c>
      <c r="AB935">
        <v>3.78</v>
      </c>
      <c r="AE935">
        <v>4.16</v>
      </c>
      <c r="AF935" t="s">
        <v>3931</v>
      </c>
      <c r="AG935">
        <v>4.0349552530852</v>
      </c>
      <c r="AH935">
        <v>4.16</v>
      </c>
      <c r="AI935">
        <v>4.16</v>
      </c>
      <c r="AJ935">
        <v>3.1682487014131402</v>
      </c>
      <c r="AM935">
        <v>7.02</v>
      </c>
      <c r="AN935" t="s">
        <v>3931</v>
      </c>
      <c r="AO935">
        <v>6.7889143535959597</v>
      </c>
      <c r="AP935">
        <v>7.02</v>
      </c>
      <c r="AQ935">
        <v>7.02</v>
      </c>
      <c r="AR935">
        <v>7.02</v>
      </c>
      <c r="AU935">
        <v>3.49</v>
      </c>
      <c r="AV935" t="s">
        <v>3931</v>
      </c>
      <c r="AW935">
        <v>3.3908104749350501</v>
      </c>
      <c r="AX935">
        <v>3.49</v>
      </c>
      <c r="AY935">
        <v>3.49</v>
      </c>
      <c r="AZ935">
        <v>4.4075460619162697E-2</v>
      </c>
      <c r="BC935">
        <v>4.28</v>
      </c>
      <c r="BD935" t="s">
        <v>3931</v>
      </c>
      <c r="BE935">
        <v>4.1054261239377103</v>
      </c>
      <c r="BF935">
        <v>4.28</v>
      </c>
      <c r="BG935">
        <v>4.28</v>
      </c>
      <c r="BH935">
        <v>4.28</v>
      </c>
    </row>
    <row r="936" spans="1:60" ht="15" customHeight="1" x14ac:dyDescent="0.25">
      <c r="B936" s="12" t="s">
        <v>934</v>
      </c>
      <c r="C936" s="27" t="s">
        <v>1923</v>
      </c>
      <c r="D936" s="18" t="s">
        <v>2931</v>
      </c>
      <c r="F936">
        <v>0</v>
      </c>
      <c r="G936" t="s">
        <v>3932</v>
      </c>
      <c r="H936">
        <v>0</v>
      </c>
      <c r="I936">
        <v>0</v>
      </c>
      <c r="J936" s="126">
        <v>0</v>
      </c>
      <c r="K936" s="126">
        <v>0</v>
      </c>
      <c r="O936">
        <v>0</v>
      </c>
      <c r="P936" t="s">
        <v>3932</v>
      </c>
      <c r="Q936">
        <v>0</v>
      </c>
      <c r="R936">
        <v>0</v>
      </c>
      <c r="S936">
        <v>0</v>
      </c>
      <c r="T936">
        <v>0</v>
      </c>
      <c r="W936">
        <v>0</v>
      </c>
      <c r="X936" t="s">
        <v>3932</v>
      </c>
      <c r="Y936">
        <v>0</v>
      </c>
      <c r="Z936">
        <v>0</v>
      </c>
      <c r="AA936">
        <v>0</v>
      </c>
      <c r="AB936">
        <v>0</v>
      </c>
      <c r="AE936">
        <v>0</v>
      </c>
      <c r="AF936" t="s">
        <v>3932</v>
      </c>
      <c r="AG936">
        <v>0</v>
      </c>
      <c r="AH936">
        <v>0</v>
      </c>
      <c r="AI936">
        <v>0</v>
      </c>
      <c r="AJ936">
        <v>0</v>
      </c>
      <c r="AM936">
        <v>0</v>
      </c>
      <c r="AN936" t="s">
        <v>3932</v>
      </c>
      <c r="AO936">
        <v>0</v>
      </c>
      <c r="AP936">
        <v>0</v>
      </c>
      <c r="AQ936">
        <v>0</v>
      </c>
      <c r="AR936">
        <v>0</v>
      </c>
      <c r="AU936">
        <v>0</v>
      </c>
      <c r="AV936" t="s">
        <v>3932</v>
      </c>
      <c r="AW936">
        <v>0</v>
      </c>
      <c r="AX936">
        <v>0</v>
      </c>
      <c r="AY936">
        <v>0</v>
      </c>
      <c r="AZ936">
        <v>0</v>
      </c>
      <c r="BC936">
        <v>0</v>
      </c>
      <c r="BD936" t="s">
        <v>3932</v>
      </c>
      <c r="BE936">
        <v>0</v>
      </c>
      <c r="BF936">
        <v>0</v>
      </c>
      <c r="BG936">
        <v>0</v>
      </c>
      <c r="BH936">
        <v>0</v>
      </c>
    </row>
    <row r="937" spans="1:60" ht="15" customHeight="1" x14ac:dyDescent="0.25">
      <c r="B937" s="14" t="s">
        <v>935</v>
      </c>
      <c r="C937" s="28" t="s">
        <v>1924</v>
      </c>
      <c r="D937" s="18" t="s">
        <v>2932</v>
      </c>
      <c r="F937">
        <v>-0.39990260213187401</v>
      </c>
      <c r="G937" t="s">
        <v>3933</v>
      </c>
      <c r="H937">
        <v>-0.39990260213187401</v>
      </c>
      <c r="I937">
        <v>0</v>
      </c>
      <c r="J937" s="126">
        <v>0</v>
      </c>
      <c r="K937" s="126">
        <v>-16.6326380444203</v>
      </c>
      <c r="N937" s="41"/>
      <c r="O937">
        <v>-0.30918843838867399</v>
      </c>
      <c r="P937" t="s">
        <v>3933</v>
      </c>
      <c r="Q937">
        <v>-0.30918843838878701</v>
      </c>
      <c r="R937">
        <v>0</v>
      </c>
      <c r="S937">
        <v>-0.25545093161792898</v>
      </c>
      <c r="T937">
        <v>-23.921569475515401</v>
      </c>
      <c r="W937">
        <v>-0.276392399789188</v>
      </c>
      <c r="X937" t="s">
        <v>3933</v>
      </c>
      <c r="Y937">
        <v>-0.27639239978930202</v>
      </c>
      <c r="Z937">
        <v>0</v>
      </c>
      <c r="AA937">
        <v>-0.14716008405662301</v>
      </c>
      <c r="AB937">
        <v>-26.768519864162499</v>
      </c>
      <c r="AE937">
        <v>-0.32840498911139099</v>
      </c>
      <c r="AF937" t="s">
        <v>3933</v>
      </c>
      <c r="AG937">
        <v>-0.32840498911139099</v>
      </c>
      <c r="AH937">
        <v>0</v>
      </c>
      <c r="AI937">
        <v>0</v>
      </c>
      <c r="AJ937">
        <v>-0.27822367254168501</v>
      </c>
      <c r="AM937">
        <v>-0.59135321857308998</v>
      </c>
      <c r="AN937" t="s">
        <v>3933</v>
      </c>
      <c r="AO937">
        <v>-0.59135321857297596</v>
      </c>
      <c r="AP937">
        <v>0</v>
      </c>
      <c r="AQ937">
        <v>0</v>
      </c>
      <c r="AR937">
        <v>-0.30948475934417302</v>
      </c>
      <c r="AU937">
        <v>-0.25381557385207998</v>
      </c>
      <c r="AV937" t="s">
        <v>3933</v>
      </c>
      <c r="AW937">
        <v>-0.25381557385207998</v>
      </c>
      <c r="AX937">
        <v>0</v>
      </c>
      <c r="AY937">
        <v>-8.0063449400427103E-2</v>
      </c>
      <c r="AZ937">
        <v>-0.115139329354633</v>
      </c>
      <c r="BC937">
        <v>-0.35156173571419902</v>
      </c>
      <c r="BD937" t="s">
        <v>3933</v>
      </c>
      <c r="BE937">
        <v>-0.34994209887747701</v>
      </c>
      <c r="BF937">
        <v>0</v>
      </c>
      <c r="BG937">
        <v>-8.3765111932280006E-2</v>
      </c>
      <c r="BH937">
        <v>-2.6643810792685398</v>
      </c>
    </row>
    <row r="938" spans="1:60" ht="15" customHeight="1" x14ac:dyDescent="0.25">
      <c r="B938" s="11" t="s">
        <v>936</v>
      </c>
      <c r="C938" s="27" t="s">
        <v>1925</v>
      </c>
      <c r="D938" s="18" t="s">
        <v>2933</v>
      </c>
      <c r="F938">
        <v>0</v>
      </c>
      <c r="G938" t="s">
        <v>3934</v>
      </c>
      <c r="H938">
        <v>0</v>
      </c>
      <c r="I938">
        <v>0</v>
      </c>
      <c r="J938" s="126">
        <v>0</v>
      </c>
      <c r="K938" s="126">
        <v>0</v>
      </c>
      <c r="O938">
        <v>0</v>
      </c>
      <c r="P938" t="s">
        <v>3934</v>
      </c>
      <c r="Q938">
        <v>0</v>
      </c>
      <c r="R938">
        <v>0</v>
      </c>
      <c r="S938">
        <v>0</v>
      </c>
      <c r="T938">
        <v>0</v>
      </c>
      <c r="W938">
        <v>0</v>
      </c>
      <c r="X938" t="s">
        <v>3934</v>
      </c>
      <c r="Y938">
        <v>0</v>
      </c>
      <c r="Z938">
        <v>0</v>
      </c>
      <c r="AA938">
        <v>0</v>
      </c>
      <c r="AB938">
        <v>0</v>
      </c>
      <c r="AE938">
        <v>0</v>
      </c>
      <c r="AF938" t="s">
        <v>3934</v>
      </c>
      <c r="AG938">
        <v>0</v>
      </c>
      <c r="AH938">
        <v>0</v>
      </c>
      <c r="AI938">
        <v>0</v>
      </c>
      <c r="AJ938">
        <v>0</v>
      </c>
      <c r="AM938">
        <v>0</v>
      </c>
      <c r="AN938" t="s">
        <v>3934</v>
      </c>
      <c r="AO938">
        <v>0</v>
      </c>
      <c r="AP938">
        <v>0</v>
      </c>
      <c r="AQ938">
        <v>0</v>
      </c>
      <c r="AR938">
        <v>0</v>
      </c>
      <c r="AU938">
        <v>0</v>
      </c>
      <c r="AV938" t="s">
        <v>3934</v>
      </c>
      <c r="AW938">
        <v>0</v>
      </c>
      <c r="AX938">
        <v>0</v>
      </c>
      <c r="AY938">
        <v>0</v>
      </c>
      <c r="AZ938">
        <v>0</v>
      </c>
      <c r="BC938">
        <v>0</v>
      </c>
      <c r="BD938" t="s">
        <v>3934</v>
      </c>
      <c r="BE938">
        <v>0</v>
      </c>
      <c r="BF938">
        <v>0</v>
      </c>
      <c r="BG938">
        <v>0</v>
      </c>
      <c r="BH938">
        <v>0</v>
      </c>
    </row>
    <row r="939" spans="1:60" ht="15" customHeight="1" x14ac:dyDescent="0.25">
      <c r="B939" s="12" t="s">
        <v>937</v>
      </c>
      <c r="C939" s="27" t="s">
        <v>1926</v>
      </c>
      <c r="D939" s="18" t="s">
        <v>2934</v>
      </c>
      <c r="F939">
        <v>0</v>
      </c>
      <c r="G939" t="s">
        <v>3935</v>
      </c>
      <c r="H939">
        <v>-8.97682733477723E-3</v>
      </c>
      <c r="I939">
        <v>0</v>
      </c>
      <c r="J939" s="126">
        <v>0</v>
      </c>
      <c r="K939" s="126">
        <v>0</v>
      </c>
      <c r="O939">
        <v>0</v>
      </c>
      <c r="P939" t="s">
        <v>3935</v>
      </c>
      <c r="Q939">
        <v>-6.9405180424837497E-3</v>
      </c>
      <c r="R939">
        <v>0</v>
      </c>
      <c r="S939">
        <v>0</v>
      </c>
      <c r="T939">
        <v>0</v>
      </c>
      <c r="W939">
        <v>0</v>
      </c>
      <c r="X939" t="s">
        <v>3935</v>
      </c>
      <c r="Y939">
        <v>-6.2043278446708401E-3</v>
      </c>
      <c r="Z939">
        <v>0</v>
      </c>
      <c r="AA939">
        <v>0</v>
      </c>
      <c r="AB939">
        <v>0</v>
      </c>
      <c r="AE939">
        <v>0</v>
      </c>
      <c r="AF939" t="s">
        <v>3935</v>
      </c>
      <c r="AG939">
        <v>-7.3717513405426897E-3</v>
      </c>
      <c r="AH939">
        <v>0</v>
      </c>
      <c r="AI939">
        <v>0</v>
      </c>
      <c r="AJ939">
        <v>0</v>
      </c>
      <c r="AM939">
        <v>0</v>
      </c>
      <c r="AN939" t="s">
        <v>3935</v>
      </c>
      <c r="AO939">
        <v>-1.32744215934508E-2</v>
      </c>
      <c r="AP939">
        <v>0</v>
      </c>
      <c r="AQ939">
        <v>0</v>
      </c>
      <c r="AR939">
        <v>0</v>
      </c>
      <c r="AU939">
        <v>0</v>
      </c>
      <c r="AV939" t="s">
        <v>3935</v>
      </c>
      <c r="AW939">
        <v>-5.6975337724907201E-3</v>
      </c>
      <c r="AX939">
        <v>0</v>
      </c>
      <c r="AY939">
        <v>0</v>
      </c>
      <c r="AZ939">
        <v>0</v>
      </c>
      <c r="BC939">
        <v>0</v>
      </c>
      <c r="BD939" t="s">
        <v>3935</v>
      </c>
      <c r="BE939">
        <v>-7.8686112232162504E-3</v>
      </c>
      <c r="BF939">
        <v>0</v>
      </c>
      <c r="BG939">
        <v>0</v>
      </c>
      <c r="BH939">
        <v>0</v>
      </c>
    </row>
    <row r="940" spans="1:60" ht="15" customHeight="1" x14ac:dyDescent="0.25">
      <c r="B940" s="14" t="s">
        <v>938</v>
      </c>
      <c r="C940" s="28" t="s">
        <v>1927</v>
      </c>
      <c r="D940" s="18" t="s">
        <v>2935</v>
      </c>
      <c r="F940">
        <v>0</v>
      </c>
      <c r="G940" t="s">
        <v>3936</v>
      </c>
      <c r="H940">
        <v>0</v>
      </c>
      <c r="I940">
        <v>0</v>
      </c>
      <c r="J940" s="126">
        <v>0</v>
      </c>
      <c r="K940" s="126">
        <v>0</v>
      </c>
      <c r="O940">
        <v>0</v>
      </c>
      <c r="P940" t="s">
        <v>3936</v>
      </c>
      <c r="Q940">
        <v>0</v>
      </c>
      <c r="R940">
        <v>0</v>
      </c>
      <c r="S940">
        <v>0</v>
      </c>
      <c r="T940">
        <v>0</v>
      </c>
      <c r="W940">
        <v>0</v>
      </c>
      <c r="X940" t="s">
        <v>3936</v>
      </c>
      <c r="Y940">
        <v>0</v>
      </c>
      <c r="Z940">
        <v>0</v>
      </c>
      <c r="AA940">
        <v>0</v>
      </c>
      <c r="AB940">
        <v>0</v>
      </c>
      <c r="AE940">
        <v>0</v>
      </c>
      <c r="AF940" t="s">
        <v>3936</v>
      </c>
      <c r="AG940">
        <v>0</v>
      </c>
      <c r="AH940">
        <v>0</v>
      </c>
      <c r="AI940">
        <v>0</v>
      </c>
      <c r="AJ940">
        <v>0</v>
      </c>
      <c r="AM940">
        <v>0</v>
      </c>
      <c r="AN940" t="s">
        <v>3936</v>
      </c>
      <c r="AO940">
        <v>0</v>
      </c>
      <c r="AP940">
        <v>0</v>
      </c>
      <c r="AQ940">
        <v>0</v>
      </c>
      <c r="AR940">
        <v>0</v>
      </c>
      <c r="AU940">
        <v>0</v>
      </c>
      <c r="AV940" t="s">
        <v>3936</v>
      </c>
      <c r="AW940">
        <v>0</v>
      </c>
      <c r="AX940">
        <v>0</v>
      </c>
      <c r="AY940">
        <v>0</v>
      </c>
      <c r="AZ940">
        <v>0</v>
      </c>
      <c r="BC940">
        <v>0</v>
      </c>
      <c r="BD940" t="s">
        <v>3936</v>
      </c>
      <c r="BE940">
        <v>0</v>
      </c>
      <c r="BF940">
        <v>0</v>
      </c>
      <c r="BG940">
        <v>0</v>
      </c>
      <c r="BH940">
        <v>0</v>
      </c>
    </row>
    <row r="941" spans="1:60" ht="15" customHeight="1" x14ac:dyDescent="0.25">
      <c r="B941" s="14" t="s">
        <v>939</v>
      </c>
      <c r="C941" s="28" t="s">
        <v>1928</v>
      </c>
      <c r="D941" s="18" t="s">
        <v>2936</v>
      </c>
      <c r="F941">
        <v>0</v>
      </c>
      <c r="G941" t="s">
        <v>3937</v>
      </c>
      <c r="H941">
        <v>0</v>
      </c>
      <c r="I941">
        <v>0</v>
      </c>
      <c r="J941" s="126">
        <v>0</v>
      </c>
      <c r="K941" s="126">
        <v>0</v>
      </c>
      <c r="O941">
        <v>0</v>
      </c>
      <c r="P941" t="s">
        <v>3937</v>
      </c>
      <c r="Q941">
        <v>0</v>
      </c>
      <c r="R941">
        <v>0</v>
      </c>
      <c r="S941">
        <v>0</v>
      </c>
      <c r="T941">
        <v>0</v>
      </c>
      <c r="W941">
        <v>0</v>
      </c>
      <c r="X941" t="s">
        <v>3937</v>
      </c>
      <c r="Y941">
        <v>0</v>
      </c>
      <c r="Z941">
        <v>0</v>
      </c>
      <c r="AA941">
        <v>0</v>
      </c>
      <c r="AB941">
        <v>0</v>
      </c>
      <c r="AE941">
        <v>0</v>
      </c>
      <c r="AF941" t="s">
        <v>3937</v>
      </c>
      <c r="AG941">
        <v>0</v>
      </c>
      <c r="AH941">
        <v>0</v>
      </c>
      <c r="AI941">
        <v>0</v>
      </c>
      <c r="AJ941">
        <v>0</v>
      </c>
      <c r="AM941">
        <v>0</v>
      </c>
      <c r="AN941" t="s">
        <v>3937</v>
      </c>
      <c r="AO941">
        <v>0</v>
      </c>
      <c r="AP941">
        <v>0</v>
      </c>
      <c r="AQ941">
        <v>0</v>
      </c>
      <c r="AR941">
        <v>0</v>
      </c>
      <c r="AU941">
        <v>0</v>
      </c>
      <c r="AV941" t="s">
        <v>3937</v>
      </c>
      <c r="AW941">
        <v>0</v>
      </c>
      <c r="AX941">
        <v>0</v>
      </c>
      <c r="AY941">
        <v>0</v>
      </c>
      <c r="AZ941">
        <v>0</v>
      </c>
      <c r="BC941">
        <v>0</v>
      </c>
      <c r="BD941" t="s">
        <v>3937</v>
      </c>
      <c r="BE941">
        <v>0</v>
      </c>
      <c r="BF941">
        <v>0</v>
      </c>
      <c r="BG941">
        <v>0</v>
      </c>
      <c r="BH941">
        <v>0</v>
      </c>
    </row>
    <row r="942" spans="1:60" ht="15" customHeight="1" x14ac:dyDescent="0.25">
      <c r="B942" s="12" t="s">
        <v>940</v>
      </c>
      <c r="C942" s="27" t="s">
        <v>1929</v>
      </c>
      <c r="D942" s="18" t="s">
        <v>2937</v>
      </c>
      <c r="F942">
        <v>21.4062638181213</v>
      </c>
      <c r="G942" t="s">
        <v>3938</v>
      </c>
      <c r="H942">
        <v>19.5155945530224</v>
      </c>
      <c r="I942">
        <v>24.048869408207999</v>
      </c>
      <c r="J942" s="126">
        <v>13.9110320085464</v>
      </c>
      <c r="K942" s="126">
        <v>22.1282393923344</v>
      </c>
      <c r="O942">
        <v>15.7111738550265</v>
      </c>
      <c r="P942" t="s">
        <v>3938</v>
      </c>
      <c r="Q942">
        <v>14.249384607441799</v>
      </c>
      <c r="R942">
        <v>18.132357670152</v>
      </c>
      <c r="S942">
        <v>18.2369034762899</v>
      </c>
      <c r="T942">
        <v>16.151412073902101</v>
      </c>
      <c r="W942">
        <v>13.958037160046301</v>
      </c>
      <c r="X942" t="s">
        <v>3938</v>
      </c>
      <c r="Y942">
        <v>12.6513526715685</v>
      </c>
      <c r="Z942">
        <v>16.904196378485501</v>
      </c>
      <c r="AA942">
        <v>33.029438557892298</v>
      </c>
      <c r="AB942">
        <v>14.228405007335001</v>
      </c>
      <c r="AE942">
        <v>16.633868808057201</v>
      </c>
      <c r="AF942" t="s">
        <v>3938</v>
      </c>
      <c r="AG942">
        <v>15.0302389975461</v>
      </c>
      <c r="AH942">
        <v>19.0075268144363</v>
      </c>
      <c r="AI942">
        <v>18.873992344745801</v>
      </c>
      <c r="AJ942">
        <v>15.146927011095499</v>
      </c>
      <c r="AM942">
        <v>26.937877767276898</v>
      </c>
      <c r="AN942" t="s">
        <v>3938</v>
      </c>
      <c r="AO942">
        <v>24.142148666121798</v>
      </c>
      <c r="AP942">
        <v>34.227822397942198</v>
      </c>
      <c r="AQ942">
        <v>70.471196705468003</v>
      </c>
      <c r="AR942">
        <v>18.623208081742401</v>
      </c>
      <c r="AU942">
        <v>11.8995704893316</v>
      </c>
      <c r="AV942" t="s">
        <v>3938</v>
      </c>
      <c r="AW942">
        <v>10.6995657127438</v>
      </c>
      <c r="AX942">
        <v>15.2554780689347</v>
      </c>
      <c r="AY942">
        <v>38.219355465975703</v>
      </c>
      <c r="AZ942">
        <v>5.6561432200619501</v>
      </c>
      <c r="BC942">
        <v>17.921250878292302</v>
      </c>
      <c r="BD942" t="s">
        <v>3938</v>
      </c>
      <c r="BE942">
        <v>15.886953937409301</v>
      </c>
      <c r="BF942">
        <v>18.1734732016157</v>
      </c>
      <c r="BG942">
        <v>2.5751656469954001</v>
      </c>
      <c r="BH942">
        <v>18.212220066720398</v>
      </c>
    </row>
    <row r="943" spans="1:60" ht="15" customHeight="1" x14ac:dyDescent="0.25">
      <c r="B943" s="11" t="s">
        <v>941</v>
      </c>
      <c r="C943" s="27" t="s">
        <v>1930</v>
      </c>
      <c r="D943" s="18" t="s">
        <v>2938</v>
      </c>
      <c r="F943">
        <v>-19.351038630051299</v>
      </c>
      <c r="G943" t="s">
        <v>3939</v>
      </c>
      <c r="H943">
        <v>-20.7740258286602</v>
      </c>
      <c r="I943">
        <v>-18.325069909063401</v>
      </c>
      <c r="J943" s="126">
        <v>-19.313619040855301</v>
      </c>
      <c r="K943" s="126">
        <v>-49.591413779528501</v>
      </c>
      <c r="O943">
        <v>-15.038652325871</v>
      </c>
      <c r="P943" t="s">
        <v>3939</v>
      </c>
      <c r="Q943">
        <v>-16.138848718201601</v>
      </c>
      <c r="R943">
        <v>-14.0560106026087</v>
      </c>
      <c r="S943">
        <v>-17.9832225573447</v>
      </c>
      <c r="T943">
        <v>-58.805876906085501</v>
      </c>
      <c r="W943">
        <v>-13.3030238486856</v>
      </c>
      <c r="X943" t="s">
        <v>3939</v>
      </c>
      <c r="Y943">
        <v>-14.286477531811</v>
      </c>
      <c r="Z943">
        <v>-12.033663681159901</v>
      </c>
      <c r="AA943">
        <v>-13.885711988585699</v>
      </c>
      <c r="AB943">
        <v>-59.980697963037798</v>
      </c>
      <c r="AE943">
        <v>-16.7977231354445</v>
      </c>
      <c r="AF943" t="s">
        <v>3939</v>
      </c>
      <c r="AG943">
        <v>-17.933662353848899</v>
      </c>
      <c r="AH943">
        <v>-15.879974989919001</v>
      </c>
      <c r="AI943">
        <v>-19.208504747730998</v>
      </c>
      <c r="AJ943">
        <v>-16.346687506455901</v>
      </c>
      <c r="AM943">
        <v>-24.442887704421299</v>
      </c>
      <c r="AN943" t="s">
        <v>3939</v>
      </c>
      <c r="AO943">
        <v>-26.547047570253</v>
      </c>
      <c r="AP943">
        <v>-21.234231017815699</v>
      </c>
      <c r="AQ943">
        <v>-18.356101172627</v>
      </c>
      <c r="AR943">
        <v>-14.186179849780499</v>
      </c>
      <c r="AU943">
        <v>-11.614935470997001</v>
      </c>
      <c r="AV943" t="s">
        <v>3939</v>
      </c>
      <c r="AW943">
        <v>-12.5181041305633</v>
      </c>
      <c r="AX943">
        <v>-10.124039950643599</v>
      </c>
      <c r="AY943">
        <v>-12.0591620330715</v>
      </c>
      <c r="AZ943">
        <v>-7.0337632194715498</v>
      </c>
      <c r="BC943">
        <v>-17.275948264697298</v>
      </c>
      <c r="BD943" t="s">
        <v>3939</v>
      </c>
      <c r="BE943">
        <v>-18.793015572579598</v>
      </c>
      <c r="BF943">
        <v>-16.757372011221602</v>
      </c>
      <c r="BG943">
        <v>-30.324852272450102</v>
      </c>
      <c r="BH943">
        <v>-24.8837014511756</v>
      </c>
    </row>
    <row r="944" spans="1:60" ht="15" customHeight="1" x14ac:dyDescent="0.25">
      <c r="B944" s="11" t="s">
        <v>942</v>
      </c>
      <c r="C944" s="27" t="s">
        <v>1931</v>
      </c>
      <c r="D944" s="18" t="s">
        <v>2939</v>
      </c>
      <c r="F944">
        <v>0</v>
      </c>
      <c r="G944" t="s">
        <v>3940</v>
      </c>
      <c r="H944">
        <v>0</v>
      </c>
      <c r="I944">
        <v>0</v>
      </c>
      <c r="J944" s="126">
        <v>0</v>
      </c>
      <c r="K944" s="126">
        <v>0</v>
      </c>
      <c r="O944">
        <v>0</v>
      </c>
      <c r="P944" t="s">
        <v>3940</v>
      </c>
      <c r="Q944">
        <v>0</v>
      </c>
      <c r="R944">
        <v>0</v>
      </c>
      <c r="S944">
        <v>0</v>
      </c>
      <c r="T944">
        <v>0</v>
      </c>
      <c r="W944">
        <v>0</v>
      </c>
      <c r="X944" t="s">
        <v>3940</v>
      </c>
      <c r="Y944">
        <v>0</v>
      </c>
      <c r="Z944">
        <v>0</v>
      </c>
      <c r="AA944">
        <v>0</v>
      </c>
      <c r="AB944">
        <v>0</v>
      </c>
      <c r="AE944">
        <v>0</v>
      </c>
      <c r="AF944" t="s">
        <v>3940</v>
      </c>
      <c r="AG944">
        <v>0</v>
      </c>
      <c r="AH944">
        <v>0</v>
      </c>
      <c r="AI944">
        <v>0</v>
      </c>
      <c r="AJ944">
        <v>0</v>
      </c>
      <c r="AM944">
        <v>0</v>
      </c>
      <c r="AN944" t="s">
        <v>3940</v>
      </c>
      <c r="AO944">
        <v>0</v>
      </c>
      <c r="AP944">
        <v>0</v>
      </c>
      <c r="AQ944">
        <v>0</v>
      </c>
      <c r="AR944">
        <v>0</v>
      </c>
      <c r="AU944">
        <v>0</v>
      </c>
      <c r="AV944" t="s">
        <v>3940</v>
      </c>
      <c r="AW944">
        <v>0</v>
      </c>
      <c r="AX944">
        <v>0</v>
      </c>
      <c r="AY944">
        <v>0</v>
      </c>
      <c r="AZ944">
        <v>0</v>
      </c>
      <c r="BC944">
        <v>0</v>
      </c>
      <c r="BD944" t="s">
        <v>3940</v>
      </c>
      <c r="BE944">
        <v>0</v>
      </c>
      <c r="BF944">
        <v>0</v>
      </c>
      <c r="BG944">
        <v>0</v>
      </c>
      <c r="BH944">
        <v>0</v>
      </c>
    </row>
    <row r="945" spans="2:60" ht="15" customHeight="1" x14ac:dyDescent="0.25">
      <c r="B945" s="12" t="s">
        <v>943</v>
      </c>
      <c r="C945" s="27" t="s">
        <v>1932</v>
      </c>
      <c r="D945" s="18" t="s">
        <v>2940</v>
      </c>
      <c r="F945">
        <v>0</v>
      </c>
      <c r="G945" t="s">
        <v>3941</v>
      </c>
      <c r="H945">
        <v>0</v>
      </c>
      <c r="I945">
        <v>0</v>
      </c>
      <c r="J945" s="126">
        <v>0</v>
      </c>
      <c r="K945" s="126">
        <v>0</v>
      </c>
      <c r="O945">
        <v>0</v>
      </c>
      <c r="P945" t="s">
        <v>3941</v>
      </c>
      <c r="Q945">
        <v>0</v>
      </c>
      <c r="R945">
        <v>0</v>
      </c>
      <c r="S945">
        <v>0</v>
      </c>
      <c r="T945">
        <v>0</v>
      </c>
      <c r="W945">
        <v>0</v>
      </c>
      <c r="X945" t="s">
        <v>3941</v>
      </c>
      <c r="Y945">
        <v>0</v>
      </c>
      <c r="Z945">
        <v>0</v>
      </c>
      <c r="AA945">
        <v>0</v>
      </c>
      <c r="AB945">
        <v>0</v>
      </c>
      <c r="AE945">
        <v>0</v>
      </c>
      <c r="AF945" t="s">
        <v>3941</v>
      </c>
      <c r="AG945">
        <v>0</v>
      </c>
      <c r="AH945">
        <v>0</v>
      </c>
      <c r="AI945">
        <v>0</v>
      </c>
      <c r="AJ945">
        <v>0</v>
      </c>
      <c r="AM945">
        <v>0</v>
      </c>
      <c r="AN945" t="s">
        <v>3941</v>
      </c>
      <c r="AO945">
        <v>0</v>
      </c>
      <c r="AP945">
        <v>0</v>
      </c>
      <c r="AQ945">
        <v>0</v>
      </c>
      <c r="AR945">
        <v>0</v>
      </c>
      <c r="AU945">
        <v>0</v>
      </c>
      <c r="AV945" t="s">
        <v>3941</v>
      </c>
      <c r="AW945">
        <v>0</v>
      </c>
      <c r="AX945">
        <v>0</v>
      </c>
      <c r="AY945">
        <v>0</v>
      </c>
      <c r="AZ945">
        <v>0</v>
      </c>
      <c r="BC945">
        <v>0</v>
      </c>
      <c r="BD945" t="s">
        <v>3941</v>
      </c>
      <c r="BE945">
        <v>0</v>
      </c>
      <c r="BF945">
        <v>0</v>
      </c>
      <c r="BG945">
        <v>0</v>
      </c>
      <c r="BH945">
        <v>0</v>
      </c>
    </row>
    <row r="946" spans="2:60" ht="15" customHeight="1" x14ac:dyDescent="0.25">
      <c r="B946" s="14" t="s">
        <v>944</v>
      </c>
      <c r="C946" s="28" t="s">
        <v>1933</v>
      </c>
      <c r="D946" s="18" t="s">
        <v>2941</v>
      </c>
      <c r="F946">
        <v>0</v>
      </c>
      <c r="G946" t="s">
        <v>3942</v>
      </c>
      <c r="H946">
        <v>0</v>
      </c>
      <c r="I946">
        <v>0</v>
      </c>
      <c r="J946" s="126">
        <v>0</v>
      </c>
      <c r="K946" s="126">
        <v>0</v>
      </c>
      <c r="O946">
        <v>0</v>
      </c>
      <c r="P946" t="s">
        <v>3942</v>
      </c>
      <c r="Q946">
        <v>0</v>
      </c>
      <c r="R946">
        <v>0</v>
      </c>
      <c r="S946">
        <v>0</v>
      </c>
      <c r="T946">
        <v>0</v>
      </c>
      <c r="W946">
        <v>0</v>
      </c>
      <c r="X946" t="s">
        <v>3942</v>
      </c>
      <c r="Y946">
        <v>0</v>
      </c>
      <c r="Z946">
        <v>0</v>
      </c>
      <c r="AA946">
        <v>0</v>
      </c>
      <c r="AB946">
        <v>0</v>
      </c>
      <c r="AE946">
        <v>0</v>
      </c>
      <c r="AF946" t="s">
        <v>3942</v>
      </c>
      <c r="AG946">
        <v>0</v>
      </c>
      <c r="AH946">
        <v>0</v>
      </c>
      <c r="AI946">
        <v>0</v>
      </c>
      <c r="AJ946">
        <v>0</v>
      </c>
      <c r="AM946">
        <v>0</v>
      </c>
      <c r="AN946" t="s">
        <v>3942</v>
      </c>
      <c r="AO946">
        <v>0</v>
      </c>
      <c r="AP946">
        <v>0</v>
      </c>
      <c r="AQ946">
        <v>0</v>
      </c>
      <c r="AR946">
        <v>0</v>
      </c>
      <c r="AU946">
        <v>0</v>
      </c>
      <c r="AV946" t="s">
        <v>3942</v>
      </c>
      <c r="AW946">
        <v>0</v>
      </c>
      <c r="AX946">
        <v>0</v>
      </c>
      <c r="AY946">
        <v>0</v>
      </c>
      <c r="AZ946">
        <v>0</v>
      </c>
      <c r="BC946">
        <v>0</v>
      </c>
      <c r="BD946" t="s">
        <v>3942</v>
      </c>
      <c r="BE946">
        <v>0</v>
      </c>
      <c r="BF946">
        <v>0</v>
      </c>
      <c r="BG946">
        <v>0</v>
      </c>
      <c r="BH946">
        <v>0</v>
      </c>
    </row>
    <row r="947" spans="2:60" ht="15" customHeight="1" x14ac:dyDescent="0.25">
      <c r="B947" s="11" t="s">
        <v>945</v>
      </c>
      <c r="C947" s="27" t="s">
        <v>1934</v>
      </c>
      <c r="D947" s="18" t="s">
        <v>2942</v>
      </c>
      <c r="F947">
        <v>0</v>
      </c>
      <c r="G947" t="s">
        <v>3943</v>
      </c>
      <c r="H947">
        <v>0</v>
      </c>
      <c r="I947">
        <v>0</v>
      </c>
      <c r="J947" s="126">
        <v>0</v>
      </c>
      <c r="K947" s="126">
        <v>0</v>
      </c>
      <c r="O947">
        <v>0</v>
      </c>
      <c r="P947" t="s">
        <v>3943</v>
      </c>
      <c r="Q947">
        <v>0</v>
      </c>
      <c r="R947">
        <v>0</v>
      </c>
      <c r="S947">
        <v>0</v>
      </c>
      <c r="T947">
        <v>0</v>
      </c>
      <c r="W947">
        <v>0</v>
      </c>
      <c r="X947" t="s">
        <v>3943</v>
      </c>
      <c r="Y947">
        <v>0</v>
      </c>
      <c r="Z947">
        <v>0</v>
      </c>
      <c r="AA947">
        <v>0</v>
      </c>
      <c r="AB947">
        <v>0</v>
      </c>
      <c r="AE947">
        <v>0</v>
      </c>
      <c r="AF947" t="s">
        <v>3943</v>
      </c>
      <c r="AG947">
        <v>0</v>
      </c>
      <c r="AH947">
        <v>0</v>
      </c>
      <c r="AI947">
        <v>0</v>
      </c>
      <c r="AJ947">
        <v>0</v>
      </c>
      <c r="AM947">
        <v>0</v>
      </c>
      <c r="AN947" t="s">
        <v>3943</v>
      </c>
      <c r="AO947">
        <v>0</v>
      </c>
      <c r="AP947">
        <v>0</v>
      </c>
      <c r="AQ947">
        <v>0</v>
      </c>
      <c r="AR947">
        <v>0</v>
      </c>
      <c r="AU947">
        <v>0</v>
      </c>
      <c r="AV947" t="s">
        <v>3943</v>
      </c>
      <c r="AW947">
        <v>0</v>
      </c>
      <c r="AX947">
        <v>0</v>
      </c>
      <c r="AY947">
        <v>0</v>
      </c>
      <c r="AZ947">
        <v>0</v>
      </c>
      <c r="BC947">
        <v>0</v>
      </c>
      <c r="BD947" t="s">
        <v>3943</v>
      </c>
      <c r="BE947">
        <v>0</v>
      </c>
      <c r="BF947">
        <v>0</v>
      </c>
      <c r="BG947">
        <v>0</v>
      </c>
      <c r="BH947">
        <v>0</v>
      </c>
    </row>
    <row r="948" spans="2:60" ht="15" customHeight="1" x14ac:dyDescent="0.25">
      <c r="B948" s="13" t="s">
        <v>946</v>
      </c>
      <c r="C948" s="28" t="s">
        <v>1935</v>
      </c>
      <c r="D948" s="18" t="s">
        <v>2943</v>
      </c>
      <c r="F948">
        <v>0</v>
      </c>
      <c r="G948" t="s">
        <v>3944</v>
      </c>
      <c r="H948">
        <v>0</v>
      </c>
      <c r="I948">
        <v>0</v>
      </c>
      <c r="J948" s="126">
        <v>0</v>
      </c>
      <c r="K948" s="126">
        <v>0</v>
      </c>
      <c r="O948">
        <v>0</v>
      </c>
      <c r="P948" t="s">
        <v>3944</v>
      </c>
      <c r="Q948">
        <v>0</v>
      </c>
      <c r="R948">
        <v>0</v>
      </c>
      <c r="S948">
        <v>0</v>
      </c>
      <c r="T948">
        <v>0</v>
      </c>
      <c r="W948">
        <v>0</v>
      </c>
      <c r="X948" t="s">
        <v>3944</v>
      </c>
      <c r="Y948">
        <v>0</v>
      </c>
      <c r="Z948">
        <v>0</v>
      </c>
      <c r="AA948">
        <v>0</v>
      </c>
      <c r="AB948">
        <v>0</v>
      </c>
      <c r="AE948">
        <v>0</v>
      </c>
      <c r="AF948" t="s">
        <v>3944</v>
      </c>
      <c r="AG948">
        <v>0</v>
      </c>
      <c r="AH948">
        <v>0</v>
      </c>
      <c r="AI948">
        <v>0</v>
      </c>
      <c r="AJ948">
        <v>0</v>
      </c>
      <c r="AM948">
        <v>0</v>
      </c>
      <c r="AN948" t="s">
        <v>3944</v>
      </c>
      <c r="AO948">
        <v>0</v>
      </c>
      <c r="AP948">
        <v>0</v>
      </c>
      <c r="AQ948">
        <v>0</v>
      </c>
      <c r="AR948">
        <v>0</v>
      </c>
      <c r="AU948">
        <v>0</v>
      </c>
      <c r="AV948" t="s">
        <v>3944</v>
      </c>
      <c r="AW948">
        <v>0</v>
      </c>
      <c r="AX948">
        <v>0</v>
      </c>
      <c r="AY948">
        <v>0</v>
      </c>
      <c r="AZ948">
        <v>0</v>
      </c>
      <c r="BC948">
        <v>0</v>
      </c>
      <c r="BD948" t="s">
        <v>3944</v>
      </c>
      <c r="BE948">
        <v>0</v>
      </c>
      <c r="BF948">
        <v>0</v>
      </c>
      <c r="BG948">
        <v>0</v>
      </c>
      <c r="BH948">
        <v>0</v>
      </c>
    </row>
    <row r="949" spans="2:60" ht="15" customHeight="1" x14ac:dyDescent="0.25">
      <c r="B949" s="11" t="s">
        <v>947</v>
      </c>
      <c r="C949" s="27" t="s">
        <v>1936</v>
      </c>
      <c r="D949" s="18" t="s">
        <v>2944</v>
      </c>
      <c r="F949">
        <v>0</v>
      </c>
      <c r="G949" t="s">
        <v>3945</v>
      </c>
      <c r="H949">
        <v>0</v>
      </c>
      <c r="I949">
        <v>0</v>
      </c>
      <c r="J949" s="126">
        <v>0</v>
      </c>
      <c r="K949" s="126">
        <v>0</v>
      </c>
      <c r="O949">
        <v>0</v>
      </c>
      <c r="P949" t="s">
        <v>3945</v>
      </c>
      <c r="Q949">
        <v>0</v>
      </c>
      <c r="R949">
        <v>0</v>
      </c>
      <c r="S949">
        <v>0</v>
      </c>
      <c r="T949">
        <v>0</v>
      </c>
      <c r="W949">
        <v>0</v>
      </c>
      <c r="X949" t="s">
        <v>3945</v>
      </c>
      <c r="Y949">
        <v>0</v>
      </c>
      <c r="Z949">
        <v>0</v>
      </c>
      <c r="AA949">
        <v>0</v>
      </c>
      <c r="AB949">
        <v>0</v>
      </c>
      <c r="AE949">
        <v>0</v>
      </c>
      <c r="AF949" t="s">
        <v>3945</v>
      </c>
      <c r="AG949">
        <v>0</v>
      </c>
      <c r="AH949">
        <v>0</v>
      </c>
      <c r="AI949">
        <v>0</v>
      </c>
      <c r="AJ949">
        <v>0</v>
      </c>
      <c r="AM949">
        <v>0</v>
      </c>
      <c r="AN949" t="s">
        <v>3945</v>
      </c>
      <c r="AO949">
        <v>0</v>
      </c>
      <c r="AP949">
        <v>0</v>
      </c>
      <c r="AQ949">
        <v>0</v>
      </c>
      <c r="AR949">
        <v>0</v>
      </c>
      <c r="AU949">
        <v>0</v>
      </c>
      <c r="AV949" t="s">
        <v>3945</v>
      </c>
      <c r="AW949">
        <v>0</v>
      </c>
      <c r="AX949">
        <v>0</v>
      </c>
      <c r="AY949">
        <v>0</v>
      </c>
      <c r="AZ949">
        <v>0</v>
      </c>
      <c r="BC949">
        <v>0</v>
      </c>
      <c r="BD949" t="s">
        <v>3945</v>
      </c>
      <c r="BE949">
        <v>0</v>
      </c>
      <c r="BF949">
        <v>0</v>
      </c>
      <c r="BG949">
        <v>0</v>
      </c>
      <c r="BH949">
        <v>0</v>
      </c>
    </row>
    <row r="950" spans="2:60" ht="15" customHeight="1" x14ac:dyDescent="0.25">
      <c r="B950" s="11" t="s">
        <v>948</v>
      </c>
      <c r="C950" s="27" t="s">
        <v>1937</v>
      </c>
      <c r="D950" s="18" t="s">
        <v>2945</v>
      </c>
      <c r="F950">
        <v>0</v>
      </c>
      <c r="G950" t="s">
        <v>3946</v>
      </c>
      <c r="H950">
        <v>0</v>
      </c>
      <c r="I950">
        <v>0</v>
      </c>
      <c r="J950" s="126">
        <v>0</v>
      </c>
      <c r="K950" s="126">
        <v>16.209520030110301</v>
      </c>
      <c r="O950">
        <v>0</v>
      </c>
      <c r="P950" t="s">
        <v>3946</v>
      </c>
      <c r="Q950">
        <v>0</v>
      </c>
      <c r="R950">
        <v>0</v>
      </c>
      <c r="S950">
        <v>0</v>
      </c>
      <c r="T950">
        <v>23.5720625554249</v>
      </c>
      <c r="W950">
        <v>0</v>
      </c>
      <c r="X950" t="s">
        <v>3946</v>
      </c>
      <c r="Y950">
        <v>0</v>
      </c>
      <c r="Z950">
        <v>0</v>
      </c>
      <c r="AA950">
        <v>0</v>
      </c>
      <c r="AB950">
        <v>26.415269583295</v>
      </c>
      <c r="AE950">
        <v>0</v>
      </c>
      <c r="AF950" t="s">
        <v>3946</v>
      </c>
      <c r="AG950">
        <v>0</v>
      </c>
      <c r="AH950">
        <v>0</v>
      </c>
      <c r="AI950">
        <v>0</v>
      </c>
      <c r="AJ950">
        <v>0</v>
      </c>
      <c r="AM950">
        <v>0</v>
      </c>
      <c r="AN950" t="s">
        <v>3946</v>
      </c>
      <c r="AO950">
        <v>0</v>
      </c>
      <c r="AP950">
        <v>0</v>
      </c>
      <c r="AQ950">
        <v>0</v>
      </c>
      <c r="AR950">
        <v>0</v>
      </c>
      <c r="AU950">
        <v>0</v>
      </c>
      <c r="AV950" t="s">
        <v>3946</v>
      </c>
      <c r="AW950">
        <v>0</v>
      </c>
      <c r="AX950">
        <v>0</v>
      </c>
      <c r="AY950">
        <v>0</v>
      </c>
      <c r="AZ950">
        <v>0</v>
      </c>
      <c r="BC950">
        <v>0</v>
      </c>
      <c r="BD950" t="s">
        <v>3946</v>
      </c>
      <c r="BE950">
        <v>0</v>
      </c>
      <c r="BF950">
        <v>0</v>
      </c>
      <c r="BG950">
        <v>0</v>
      </c>
      <c r="BH950">
        <v>2.93774658820973</v>
      </c>
    </row>
    <row r="951" spans="2:60" ht="15" customHeight="1" x14ac:dyDescent="0.25">
      <c r="B951" s="13" t="s">
        <v>949</v>
      </c>
      <c r="C951" s="28" t="s">
        <v>1938</v>
      </c>
      <c r="D951" s="18" t="s">
        <v>2946</v>
      </c>
      <c r="F951">
        <v>0</v>
      </c>
      <c r="G951" t="s">
        <v>3947</v>
      </c>
      <c r="H951">
        <v>0</v>
      </c>
      <c r="I951">
        <v>0</v>
      </c>
      <c r="J951" s="126">
        <v>0</v>
      </c>
      <c r="K951" s="126">
        <v>0</v>
      </c>
      <c r="O951">
        <v>0</v>
      </c>
      <c r="P951" t="s">
        <v>3947</v>
      </c>
      <c r="Q951">
        <v>0</v>
      </c>
      <c r="R951">
        <v>0</v>
      </c>
      <c r="S951">
        <v>0</v>
      </c>
      <c r="T951">
        <v>0</v>
      </c>
      <c r="W951">
        <v>0</v>
      </c>
      <c r="X951" t="s">
        <v>3947</v>
      </c>
      <c r="Y951">
        <v>0</v>
      </c>
      <c r="Z951">
        <v>0</v>
      </c>
      <c r="AA951">
        <v>0</v>
      </c>
      <c r="AB951">
        <v>0</v>
      </c>
      <c r="AE951">
        <v>0</v>
      </c>
      <c r="AF951" t="s">
        <v>3947</v>
      </c>
      <c r="AG951">
        <v>0</v>
      </c>
      <c r="AH951">
        <v>0</v>
      </c>
      <c r="AI951">
        <v>0</v>
      </c>
      <c r="AJ951">
        <v>0</v>
      </c>
      <c r="AM951">
        <v>0</v>
      </c>
      <c r="AN951" t="s">
        <v>3947</v>
      </c>
      <c r="AO951">
        <v>0</v>
      </c>
      <c r="AP951">
        <v>0</v>
      </c>
      <c r="AQ951">
        <v>0</v>
      </c>
      <c r="AR951">
        <v>0</v>
      </c>
      <c r="AU951">
        <v>0</v>
      </c>
      <c r="AV951" t="s">
        <v>3947</v>
      </c>
      <c r="AW951">
        <v>0</v>
      </c>
      <c r="AX951">
        <v>0</v>
      </c>
      <c r="AY951">
        <v>0</v>
      </c>
      <c r="AZ951">
        <v>0</v>
      </c>
      <c r="BC951">
        <v>0</v>
      </c>
      <c r="BD951" t="s">
        <v>3947</v>
      </c>
      <c r="BE951">
        <v>0</v>
      </c>
      <c r="BF951">
        <v>0</v>
      </c>
      <c r="BG951">
        <v>0</v>
      </c>
      <c r="BH951">
        <v>0</v>
      </c>
    </row>
    <row r="952" spans="2:60" ht="15" customHeight="1" x14ac:dyDescent="0.25">
      <c r="B952" s="14" t="s">
        <v>950</v>
      </c>
      <c r="C952" s="28" t="s">
        <v>1939</v>
      </c>
      <c r="D952" s="18" t="s">
        <v>2947</v>
      </c>
      <c r="F952">
        <v>0</v>
      </c>
      <c r="G952" t="s">
        <v>3948</v>
      </c>
      <c r="H952">
        <v>-9.6045754271813194E-2</v>
      </c>
      <c r="I952">
        <v>0</v>
      </c>
      <c r="J952" s="126">
        <v>0</v>
      </c>
      <c r="K952" s="126">
        <v>0</v>
      </c>
      <c r="L952" s="41"/>
      <c r="O952">
        <v>0</v>
      </c>
      <c r="P952" t="s">
        <v>3948</v>
      </c>
      <c r="Q952">
        <v>-7.4258714160919198E-2</v>
      </c>
      <c r="R952">
        <v>0</v>
      </c>
      <c r="S952">
        <v>0</v>
      </c>
      <c r="T952">
        <v>0</v>
      </c>
      <c r="W952">
        <v>0</v>
      </c>
      <c r="X952" t="s">
        <v>3948</v>
      </c>
      <c r="Y952">
        <v>-6.6378641158280502E-2</v>
      </c>
      <c r="Z952">
        <v>0</v>
      </c>
      <c r="AA952">
        <v>0</v>
      </c>
      <c r="AB952">
        <v>0</v>
      </c>
      <c r="AE952">
        <v>0</v>
      </c>
      <c r="AF952" t="s">
        <v>3948</v>
      </c>
      <c r="AG952">
        <v>-7.8778190556477098E-2</v>
      </c>
      <c r="AH952">
        <v>0</v>
      </c>
      <c r="AI952">
        <v>0</v>
      </c>
      <c r="AJ952">
        <v>0</v>
      </c>
      <c r="AM952">
        <v>0</v>
      </c>
      <c r="AN952" t="s">
        <v>3948</v>
      </c>
      <c r="AO952">
        <v>-0.14202138684913701</v>
      </c>
      <c r="AP952">
        <v>0</v>
      </c>
      <c r="AQ952">
        <v>0</v>
      </c>
      <c r="AR952">
        <v>0</v>
      </c>
      <c r="AU952">
        <v>0</v>
      </c>
      <c r="AV952" t="s">
        <v>3948</v>
      </c>
      <c r="AW952">
        <v>-6.0960228947465098E-2</v>
      </c>
      <c r="AX952">
        <v>0</v>
      </c>
      <c r="AY952">
        <v>0</v>
      </c>
      <c r="AZ952">
        <v>0</v>
      </c>
      <c r="BC952">
        <v>0</v>
      </c>
      <c r="BD952" t="s">
        <v>3948</v>
      </c>
      <c r="BE952">
        <v>-9.0758899102979698E-2</v>
      </c>
      <c r="BF952">
        <v>0</v>
      </c>
      <c r="BG952">
        <v>0</v>
      </c>
      <c r="BH952">
        <v>0</v>
      </c>
    </row>
    <row r="953" spans="2:60" ht="15" customHeight="1" x14ac:dyDescent="0.25">
      <c r="B953" s="11" t="s">
        <v>951</v>
      </c>
      <c r="C953" s="27" t="s">
        <v>1940</v>
      </c>
      <c r="D953" s="18" t="s">
        <v>2948</v>
      </c>
      <c r="F953">
        <v>0</v>
      </c>
      <c r="G953" t="s">
        <v>3949</v>
      </c>
      <c r="H953">
        <v>0</v>
      </c>
      <c r="I953">
        <v>0</v>
      </c>
      <c r="J953" s="126">
        <v>0</v>
      </c>
      <c r="K953" s="126">
        <v>0</v>
      </c>
      <c r="O953">
        <v>0</v>
      </c>
      <c r="P953" t="s">
        <v>3949</v>
      </c>
      <c r="Q953">
        <v>0</v>
      </c>
      <c r="R953">
        <v>0</v>
      </c>
      <c r="S953">
        <v>0</v>
      </c>
      <c r="T953">
        <v>0</v>
      </c>
      <c r="W953">
        <v>0</v>
      </c>
      <c r="X953" t="s">
        <v>3949</v>
      </c>
      <c r="Y953">
        <v>0</v>
      </c>
      <c r="Z953">
        <v>0</v>
      </c>
      <c r="AA953">
        <v>0</v>
      </c>
      <c r="AB953">
        <v>0</v>
      </c>
      <c r="AE953">
        <v>0</v>
      </c>
      <c r="AF953" t="s">
        <v>3949</v>
      </c>
      <c r="AG953">
        <v>0</v>
      </c>
      <c r="AH953">
        <v>0</v>
      </c>
      <c r="AI953">
        <v>0</v>
      </c>
      <c r="AJ953">
        <v>0</v>
      </c>
      <c r="AM953">
        <v>0</v>
      </c>
      <c r="AN953" t="s">
        <v>3949</v>
      </c>
      <c r="AO953">
        <v>0</v>
      </c>
      <c r="AP953">
        <v>0</v>
      </c>
      <c r="AQ953">
        <v>0</v>
      </c>
      <c r="AR953">
        <v>0</v>
      </c>
      <c r="AU953">
        <v>0</v>
      </c>
      <c r="AV953" t="s">
        <v>3949</v>
      </c>
      <c r="AW953">
        <v>0</v>
      </c>
      <c r="AX953">
        <v>0</v>
      </c>
      <c r="AY953">
        <v>0</v>
      </c>
      <c r="AZ953">
        <v>0</v>
      </c>
      <c r="BC953">
        <v>0</v>
      </c>
      <c r="BD953" t="s">
        <v>3949</v>
      </c>
      <c r="BE953">
        <v>0</v>
      </c>
      <c r="BF953">
        <v>0</v>
      </c>
      <c r="BG953">
        <v>0</v>
      </c>
      <c r="BH953">
        <v>0</v>
      </c>
    </row>
    <row r="954" spans="2:60" ht="15" customHeight="1" x14ac:dyDescent="0.25">
      <c r="B954" s="13" t="s">
        <v>952</v>
      </c>
      <c r="C954" s="28" t="s">
        <v>1941</v>
      </c>
      <c r="D954" s="18" t="s">
        <v>2949</v>
      </c>
      <c r="F954">
        <v>0</v>
      </c>
      <c r="G954" t="s">
        <v>3950</v>
      </c>
      <c r="H954">
        <v>0</v>
      </c>
      <c r="I954">
        <v>0</v>
      </c>
      <c r="J954" s="126">
        <v>0</v>
      </c>
      <c r="K954" s="126">
        <v>0</v>
      </c>
      <c r="O954">
        <v>0</v>
      </c>
      <c r="P954" t="s">
        <v>3950</v>
      </c>
      <c r="Q954">
        <v>0</v>
      </c>
      <c r="R954">
        <v>0</v>
      </c>
      <c r="S954">
        <v>0</v>
      </c>
      <c r="T954">
        <v>0</v>
      </c>
      <c r="W954">
        <v>0</v>
      </c>
      <c r="X954" t="s">
        <v>3950</v>
      </c>
      <c r="Y954">
        <v>0</v>
      </c>
      <c r="Z954">
        <v>0</v>
      </c>
      <c r="AA954">
        <v>0</v>
      </c>
      <c r="AB954">
        <v>0</v>
      </c>
      <c r="AE954">
        <v>0</v>
      </c>
      <c r="AF954" t="s">
        <v>3950</v>
      </c>
      <c r="AG954">
        <v>0</v>
      </c>
      <c r="AH954">
        <v>0</v>
      </c>
      <c r="AI954">
        <v>0</v>
      </c>
      <c r="AJ954">
        <v>0</v>
      </c>
      <c r="AM954">
        <v>0</v>
      </c>
      <c r="AN954" t="s">
        <v>3950</v>
      </c>
      <c r="AO954">
        <v>0</v>
      </c>
      <c r="AP954">
        <v>0</v>
      </c>
      <c r="AQ954">
        <v>0</v>
      </c>
      <c r="AR954">
        <v>0</v>
      </c>
      <c r="AU954">
        <v>0</v>
      </c>
      <c r="AV954" t="s">
        <v>3950</v>
      </c>
      <c r="AW954">
        <v>0</v>
      </c>
      <c r="AX954">
        <v>0</v>
      </c>
      <c r="AY954">
        <v>0</v>
      </c>
      <c r="AZ954">
        <v>0</v>
      </c>
      <c r="BC954">
        <v>0</v>
      </c>
      <c r="BD954" t="s">
        <v>3950</v>
      </c>
      <c r="BE954">
        <v>0</v>
      </c>
      <c r="BF954">
        <v>0</v>
      </c>
      <c r="BG954">
        <v>0</v>
      </c>
      <c r="BH954">
        <v>0</v>
      </c>
    </row>
    <row r="955" spans="2:60" ht="15" customHeight="1" x14ac:dyDescent="0.25">
      <c r="B955" s="11" t="s">
        <v>953</v>
      </c>
      <c r="C955" s="27" t="s">
        <v>1942</v>
      </c>
      <c r="D955" s="18" t="s">
        <v>2950</v>
      </c>
      <c r="F955">
        <v>0</v>
      </c>
      <c r="G955" t="s">
        <v>3951</v>
      </c>
      <c r="H955">
        <v>0</v>
      </c>
      <c r="I955">
        <v>0</v>
      </c>
      <c r="J955" s="126">
        <v>0</v>
      </c>
      <c r="K955" s="126">
        <v>0</v>
      </c>
      <c r="O955">
        <v>0</v>
      </c>
      <c r="P955" t="s">
        <v>3951</v>
      </c>
      <c r="Q955">
        <v>0</v>
      </c>
      <c r="R955">
        <v>0</v>
      </c>
      <c r="S955">
        <v>0</v>
      </c>
      <c r="T955">
        <v>0</v>
      </c>
      <c r="W955">
        <v>0</v>
      </c>
      <c r="X955" t="s">
        <v>3951</v>
      </c>
      <c r="Y955">
        <v>0</v>
      </c>
      <c r="Z955">
        <v>0</v>
      </c>
      <c r="AA955">
        <v>0</v>
      </c>
      <c r="AB955">
        <v>0</v>
      </c>
      <c r="AE955">
        <v>0</v>
      </c>
      <c r="AF955" t="s">
        <v>3951</v>
      </c>
      <c r="AG955">
        <v>0</v>
      </c>
      <c r="AH955">
        <v>0</v>
      </c>
      <c r="AI955">
        <v>0</v>
      </c>
      <c r="AJ955">
        <v>0</v>
      </c>
      <c r="AM955">
        <v>0</v>
      </c>
      <c r="AN955" t="s">
        <v>3951</v>
      </c>
      <c r="AO955">
        <v>0</v>
      </c>
      <c r="AP955">
        <v>0</v>
      </c>
      <c r="AQ955">
        <v>0</v>
      </c>
      <c r="AR955">
        <v>0</v>
      </c>
      <c r="AU955">
        <v>0</v>
      </c>
      <c r="AV955" t="s">
        <v>3951</v>
      </c>
      <c r="AW955">
        <v>0</v>
      </c>
      <c r="AX955">
        <v>0</v>
      </c>
      <c r="AY955">
        <v>0</v>
      </c>
      <c r="AZ955">
        <v>0</v>
      </c>
      <c r="BC955">
        <v>0</v>
      </c>
      <c r="BD955" t="s">
        <v>3951</v>
      </c>
      <c r="BE955">
        <v>0</v>
      </c>
      <c r="BF955">
        <v>0</v>
      </c>
      <c r="BG955">
        <v>0</v>
      </c>
      <c r="BH955">
        <v>0</v>
      </c>
    </row>
    <row r="956" spans="2:60" ht="15" customHeight="1" x14ac:dyDescent="0.25">
      <c r="B956" s="11" t="s">
        <v>954</v>
      </c>
      <c r="C956" s="27" t="s">
        <v>1943</v>
      </c>
      <c r="D956" s="18" t="s">
        <v>2951</v>
      </c>
      <c r="F956">
        <v>0</v>
      </c>
      <c r="G956" t="s">
        <v>3952</v>
      </c>
      <c r="H956">
        <v>0</v>
      </c>
      <c r="I956">
        <v>0</v>
      </c>
      <c r="J956" s="126">
        <v>0</v>
      </c>
      <c r="K956" s="126">
        <v>0</v>
      </c>
      <c r="O956">
        <v>0</v>
      </c>
      <c r="P956" t="s">
        <v>3952</v>
      </c>
      <c r="Q956">
        <v>0</v>
      </c>
      <c r="R956">
        <v>0</v>
      </c>
      <c r="S956">
        <v>0</v>
      </c>
      <c r="T956">
        <v>0</v>
      </c>
      <c r="W956">
        <v>0</v>
      </c>
      <c r="X956" t="s">
        <v>3952</v>
      </c>
      <c r="Y956">
        <v>0</v>
      </c>
      <c r="Z956">
        <v>0</v>
      </c>
      <c r="AA956">
        <v>0</v>
      </c>
      <c r="AB956">
        <v>0</v>
      </c>
      <c r="AE956">
        <v>0</v>
      </c>
      <c r="AF956" t="s">
        <v>3952</v>
      </c>
      <c r="AG956">
        <v>0</v>
      </c>
      <c r="AH956">
        <v>0</v>
      </c>
      <c r="AI956">
        <v>0</v>
      </c>
      <c r="AJ956">
        <v>0</v>
      </c>
      <c r="AM956">
        <v>0</v>
      </c>
      <c r="AN956" t="s">
        <v>3952</v>
      </c>
      <c r="AO956">
        <v>0</v>
      </c>
      <c r="AP956">
        <v>0</v>
      </c>
      <c r="AQ956">
        <v>0</v>
      </c>
      <c r="AR956">
        <v>0</v>
      </c>
      <c r="AU956">
        <v>0</v>
      </c>
      <c r="AV956" t="s">
        <v>3952</v>
      </c>
      <c r="AW956">
        <v>0</v>
      </c>
      <c r="AX956">
        <v>0</v>
      </c>
      <c r="AY956">
        <v>0</v>
      </c>
      <c r="AZ956">
        <v>0</v>
      </c>
      <c r="BC956">
        <v>0</v>
      </c>
      <c r="BD956" t="s">
        <v>3952</v>
      </c>
      <c r="BE956">
        <v>0</v>
      </c>
      <c r="BF956">
        <v>0</v>
      </c>
      <c r="BG956">
        <v>0</v>
      </c>
      <c r="BH956">
        <v>0</v>
      </c>
    </row>
    <row r="957" spans="2:60" ht="15" customHeight="1" x14ac:dyDescent="0.25">
      <c r="B957" s="12" t="s">
        <v>955</v>
      </c>
      <c r="C957" s="27" t="s">
        <v>1944</v>
      </c>
      <c r="D957" s="18" t="s">
        <v>2952</v>
      </c>
      <c r="F957">
        <v>0</v>
      </c>
      <c r="G957" t="s">
        <v>3953</v>
      </c>
      <c r="H957">
        <v>0</v>
      </c>
      <c r="I957">
        <v>0</v>
      </c>
      <c r="J957" s="126">
        <v>0</v>
      </c>
      <c r="K957" s="126">
        <v>0</v>
      </c>
      <c r="O957">
        <v>0</v>
      </c>
      <c r="P957" t="s">
        <v>3953</v>
      </c>
      <c r="Q957">
        <v>0</v>
      </c>
      <c r="R957">
        <v>0</v>
      </c>
      <c r="S957">
        <v>0</v>
      </c>
      <c r="T957">
        <v>0</v>
      </c>
      <c r="W957">
        <v>0</v>
      </c>
      <c r="X957" t="s">
        <v>3953</v>
      </c>
      <c r="Y957">
        <v>0</v>
      </c>
      <c r="Z957">
        <v>0</v>
      </c>
      <c r="AA957">
        <v>0</v>
      </c>
      <c r="AB957">
        <v>0</v>
      </c>
      <c r="AE957">
        <v>0</v>
      </c>
      <c r="AF957" t="s">
        <v>3953</v>
      </c>
      <c r="AG957">
        <v>0</v>
      </c>
      <c r="AH957">
        <v>0</v>
      </c>
      <c r="AI957">
        <v>0</v>
      </c>
      <c r="AJ957">
        <v>0</v>
      </c>
      <c r="AM957">
        <v>0</v>
      </c>
      <c r="AN957" t="s">
        <v>3953</v>
      </c>
      <c r="AO957">
        <v>0</v>
      </c>
      <c r="AP957">
        <v>0</v>
      </c>
      <c r="AQ957">
        <v>0</v>
      </c>
      <c r="AR957">
        <v>0</v>
      </c>
      <c r="AU957">
        <v>0</v>
      </c>
      <c r="AV957" t="s">
        <v>3953</v>
      </c>
      <c r="AW957">
        <v>0</v>
      </c>
      <c r="AX957">
        <v>0</v>
      </c>
      <c r="AY957">
        <v>0</v>
      </c>
      <c r="AZ957">
        <v>0</v>
      </c>
      <c r="BC957">
        <v>0</v>
      </c>
      <c r="BD957" t="s">
        <v>3953</v>
      </c>
      <c r="BE957">
        <v>0</v>
      </c>
      <c r="BF957">
        <v>0</v>
      </c>
      <c r="BG957">
        <v>0</v>
      </c>
      <c r="BH957">
        <v>0</v>
      </c>
    </row>
    <row r="958" spans="2:60" ht="15" customHeight="1" x14ac:dyDescent="0.25">
      <c r="B958" s="14" t="s">
        <v>956</v>
      </c>
      <c r="C958" s="28" t="s">
        <v>1945</v>
      </c>
      <c r="D958" s="18" t="s">
        <v>2953</v>
      </c>
      <c r="F958">
        <v>0</v>
      </c>
      <c r="G958" t="s">
        <v>3954</v>
      </c>
      <c r="H958">
        <v>0</v>
      </c>
      <c r="I958">
        <v>0</v>
      </c>
      <c r="J958" s="126">
        <v>0</v>
      </c>
      <c r="K958" s="126">
        <v>0</v>
      </c>
      <c r="O958">
        <v>0</v>
      </c>
      <c r="P958" t="s">
        <v>3954</v>
      </c>
      <c r="Q958">
        <v>0</v>
      </c>
      <c r="R958">
        <v>0</v>
      </c>
      <c r="S958">
        <v>0</v>
      </c>
      <c r="T958">
        <v>0</v>
      </c>
      <c r="W958">
        <v>0</v>
      </c>
      <c r="X958" t="s">
        <v>3954</v>
      </c>
      <c r="Y958">
        <v>0</v>
      </c>
      <c r="Z958">
        <v>0</v>
      </c>
      <c r="AA958">
        <v>0</v>
      </c>
      <c r="AB958">
        <v>0</v>
      </c>
      <c r="AE958">
        <v>0</v>
      </c>
      <c r="AF958" t="s">
        <v>3954</v>
      </c>
      <c r="AG958">
        <v>0</v>
      </c>
      <c r="AH958">
        <v>0</v>
      </c>
      <c r="AI958">
        <v>0</v>
      </c>
      <c r="AJ958">
        <v>0</v>
      </c>
      <c r="AM958">
        <v>0</v>
      </c>
      <c r="AN958" t="s">
        <v>3954</v>
      </c>
      <c r="AO958">
        <v>0</v>
      </c>
      <c r="AP958">
        <v>0</v>
      </c>
      <c r="AQ958">
        <v>0</v>
      </c>
      <c r="AR958">
        <v>0</v>
      </c>
      <c r="AU958">
        <v>0</v>
      </c>
      <c r="AV958" t="s">
        <v>3954</v>
      </c>
      <c r="AW958">
        <v>0</v>
      </c>
      <c r="AX958">
        <v>0</v>
      </c>
      <c r="AY958">
        <v>0</v>
      </c>
      <c r="AZ958">
        <v>0</v>
      </c>
      <c r="BC958">
        <v>0</v>
      </c>
      <c r="BD958" t="s">
        <v>3954</v>
      </c>
      <c r="BE958">
        <v>0</v>
      </c>
      <c r="BF958">
        <v>0</v>
      </c>
      <c r="BG958">
        <v>0</v>
      </c>
      <c r="BH958">
        <v>0</v>
      </c>
    </row>
    <row r="959" spans="2:60" ht="15" customHeight="1" x14ac:dyDescent="0.25">
      <c r="B959" s="11" t="s">
        <v>957</v>
      </c>
      <c r="C959" s="27" t="s">
        <v>1946</v>
      </c>
      <c r="D959" s="18" t="s">
        <v>2954</v>
      </c>
      <c r="F959">
        <v>0</v>
      </c>
      <c r="G959" t="s">
        <v>3955</v>
      </c>
      <c r="H959">
        <v>0</v>
      </c>
      <c r="I959">
        <v>0</v>
      </c>
      <c r="J959" s="126">
        <v>0</v>
      </c>
      <c r="K959" s="126">
        <v>0</v>
      </c>
      <c r="O959">
        <v>0</v>
      </c>
      <c r="P959" t="s">
        <v>3955</v>
      </c>
      <c r="Q959">
        <v>0</v>
      </c>
      <c r="R959">
        <v>0</v>
      </c>
      <c r="S959">
        <v>0</v>
      </c>
      <c r="T959">
        <v>0</v>
      </c>
      <c r="W959">
        <v>0</v>
      </c>
      <c r="X959" t="s">
        <v>3955</v>
      </c>
      <c r="Y959">
        <v>0</v>
      </c>
      <c r="Z959">
        <v>0</v>
      </c>
      <c r="AA959">
        <v>0</v>
      </c>
      <c r="AB959">
        <v>0</v>
      </c>
      <c r="AE959">
        <v>0</v>
      </c>
      <c r="AF959" t="s">
        <v>3955</v>
      </c>
      <c r="AG959">
        <v>0</v>
      </c>
      <c r="AH959">
        <v>0</v>
      </c>
      <c r="AI959">
        <v>0</v>
      </c>
      <c r="AJ959">
        <v>0</v>
      </c>
      <c r="AM959">
        <v>0</v>
      </c>
      <c r="AN959" t="s">
        <v>3955</v>
      </c>
      <c r="AO959">
        <v>0</v>
      </c>
      <c r="AP959">
        <v>0</v>
      </c>
      <c r="AQ959">
        <v>0</v>
      </c>
      <c r="AR959">
        <v>0</v>
      </c>
      <c r="AU959">
        <v>0</v>
      </c>
      <c r="AV959" t="s">
        <v>3955</v>
      </c>
      <c r="AW959">
        <v>0</v>
      </c>
      <c r="AX959">
        <v>0</v>
      </c>
      <c r="AY959">
        <v>0</v>
      </c>
      <c r="AZ959">
        <v>0</v>
      </c>
      <c r="BC959">
        <v>0</v>
      </c>
      <c r="BD959" t="s">
        <v>3955</v>
      </c>
      <c r="BE959">
        <v>0</v>
      </c>
      <c r="BF959">
        <v>0</v>
      </c>
      <c r="BG959">
        <v>0</v>
      </c>
      <c r="BH959">
        <v>0</v>
      </c>
    </row>
    <row r="960" spans="2:60" ht="15" customHeight="1" x14ac:dyDescent="0.25">
      <c r="B960" s="12" t="s">
        <v>958</v>
      </c>
      <c r="C960" s="27" t="s">
        <v>1947</v>
      </c>
      <c r="D960" s="18" t="s">
        <v>2955</v>
      </c>
      <c r="F960">
        <v>0</v>
      </c>
      <c r="G960" t="s">
        <v>3956</v>
      </c>
      <c r="H960">
        <v>0</v>
      </c>
      <c r="I960">
        <v>0</v>
      </c>
      <c r="J960" s="126">
        <v>0</v>
      </c>
      <c r="K960" s="126">
        <v>0</v>
      </c>
      <c r="O960">
        <v>0</v>
      </c>
      <c r="P960" t="s">
        <v>3956</v>
      </c>
      <c r="Q960">
        <v>0</v>
      </c>
      <c r="R960">
        <v>0</v>
      </c>
      <c r="S960">
        <v>0</v>
      </c>
      <c r="T960">
        <v>0</v>
      </c>
      <c r="W960">
        <v>0</v>
      </c>
      <c r="X960" t="s">
        <v>3956</v>
      </c>
      <c r="Y960">
        <v>0</v>
      </c>
      <c r="Z960">
        <v>0</v>
      </c>
      <c r="AA960">
        <v>0</v>
      </c>
      <c r="AB960">
        <v>0</v>
      </c>
      <c r="AE960">
        <v>0</v>
      </c>
      <c r="AF960" t="s">
        <v>3956</v>
      </c>
      <c r="AG960">
        <v>0</v>
      </c>
      <c r="AH960">
        <v>0</v>
      </c>
      <c r="AI960">
        <v>0</v>
      </c>
      <c r="AJ960">
        <v>0</v>
      </c>
      <c r="AM960">
        <v>0</v>
      </c>
      <c r="AN960" t="s">
        <v>3956</v>
      </c>
      <c r="AO960">
        <v>0</v>
      </c>
      <c r="AP960">
        <v>0</v>
      </c>
      <c r="AQ960">
        <v>0</v>
      </c>
      <c r="AR960">
        <v>0</v>
      </c>
      <c r="AU960">
        <v>0</v>
      </c>
      <c r="AV960" t="s">
        <v>3956</v>
      </c>
      <c r="AW960">
        <v>0</v>
      </c>
      <c r="AX960">
        <v>0</v>
      </c>
      <c r="AY960">
        <v>0</v>
      </c>
      <c r="AZ960">
        <v>0</v>
      </c>
      <c r="BC960">
        <v>0</v>
      </c>
      <c r="BD960" t="s">
        <v>3956</v>
      </c>
      <c r="BE960">
        <v>0</v>
      </c>
      <c r="BF960">
        <v>0</v>
      </c>
      <c r="BG960">
        <v>0</v>
      </c>
      <c r="BH960">
        <v>0</v>
      </c>
    </row>
    <row r="961" spans="2:60" ht="15" customHeight="1" x14ac:dyDescent="0.25">
      <c r="B961" s="14" t="s">
        <v>959</v>
      </c>
      <c r="C961" s="28" t="s">
        <v>1948</v>
      </c>
      <c r="D961" s="18" t="s">
        <v>2956</v>
      </c>
      <c r="F961">
        <v>0</v>
      </c>
      <c r="G961" t="s">
        <v>3957</v>
      </c>
      <c r="H961">
        <v>0</v>
      </c>
      <c r="I961">
        <v>0</v>
      </c>
      <c r="J961" s="126">
        <v>0</v>
      </c>
      <c r="K961" s="126">
        <v>0</v>
      </c>
      <c r="O961">
        <v>0</v>
      </c>
      <c r="P961" t="s">
        <v>3957</v>
      </c>
      <c r="Q961">
        <v>0</v>
      </c>
      <c r="R961">
        <v>0</v>
      </c>
      <c r="S961">
        <v>0</v>
      </c>
      <c r="T961">
        <v>0</v>
      </c>
      <c r="W961">
        <v>0</v>
      </c>
      <c r="X961" t="s">
        <v>3957</v>
      </c>
      <c r="Y961">
        <v>0</v>
      </c>
      <c r="Z961">
        <v>0</v>
      </c>
      <c r="AA961">
        <v>0</v>
      </c>
      <c r="AB961">
        <v>0</v>
      </c>
      <c r="AE961">
        <v>0</v>
      </c>
      <c r="AF961" t="s">
        <v>3957</v>
      </c>
      <c r="AG961">
        <v>0</v>
      </c>
      <c r="AH961">
        <v>0</v>
      </c>
      <c r="AI961">
        <v>0</v>
      </c>
      <c r="AJ961">
        <v>0</v>
      </c>
      <c r="AM961">
        <v>0</v>
      </c>
      <c r="AN961" t="s">
        <v>3957</v>
      </c>
      <c r="AO961">
        <v>0</v>
      </c>
      <c r="AP961">
        <v>0</v>
      </c>
      <c r="AQ961">
        <v>0</v>
      </c>
      <c r="AR961">
        <v>0</v>
      </c>
      <c r="AU961">
        <v>0</v>
      </c>
      <c r="AV961" t="s">
        <v>3957</v>
      </c>
      <c r="AW961">
        <v>0</v>
      </c>
      <c r="AX961">
        <v>0</v>
      </c>
      <c r="AY961">
        <v>0</v>
      </c>
      <c r="AZ961">
        <v>0</v>
      </c>
      <c r="BC961">
        <v>0</v>
      </c>
      <c r="BD961" t="s">
        <v>3957</v>
      </c>
      <c r="BE961">
        <v>0</v>
      </c>
      <c r="BF961">
        <v>0</v>
      </c>
      <c r="BG961">
        <v>0</v>
      </c>
      <c r="BH961">
        <v>0</v>
      </c>
    </row>
    <row r="962" spans="2:60" ht="15" customHeight="1" x14ac:dyDescent="0.25">
      <c r="B962" s="11" t="s">
        <v>960</v>
      </c>
      <c r="C962" s="27" t="s">
        <v>1949</v>
      </c>
      <c r="D962" s="18" t="s">
        <v>2957</v>
      </c>
      <c r="F962">
        <v>0</v>
      </c>
      <c r="G962" t="s">
        <v>3958</v>
      </c>
      <c r="H962">
        <v>0</v>
      </c>
      <c r="I962">
        <v>0</v>
      </c>
      <c r="J962" s="126">
        <v>0</v>
      </c>
      <c r="K962" s="126">
        <v>0</v>
      </c>
      <c r="O962">
        <v>0</v>
      </c>
      <c r="P962" t="s">
        <v>3958</v>
      </c>
      <c r="Q962">
        <v>0</v>
      </c>
      <c r="R962">
        <v>0</v>
      </c>
      <c r="S962">
        <v>0</v>
      </c>
      <c r="T962">
        <v>0</v>
      </c>
      <c r="W962">
        <v>0</v>
      </c>
      <c r="X962" t="s">
        <v>3958</v>
      </c>
      <c r="Y962">
        <v>0</v>
      </c>
      <c r="Z962">
        <v>0</v>
      </c>
      <c r="AA962">
        <v>0</v>
      </c>
      <c r="AB962">
        <v>0</v>
      </c>
      <c r="AE962">
        <v>0</v>
      </c>
      <c r="AF962" t="s">
        <v>3958</v>
      </c>
      <c r="AG962">
        <v>0</v>
      </c>
      <c r="AH962">
        <v>0</v>
      </c>
      <c r="AI962">
        <v>0</v>
      </c>
      <c r="AJ962">
        <v>0</v>
      </c>
      <c r="AM962">
        <v>0</v>
      </c>
      <c r="AN962" t="s">
        <v>3958</v>
      </c>
      <c r="AO962">
        <v>0</v>
      </c>
      <c r="AP962">
        <v>0</v>
      </c>
      <c r="AQ962">
        <v>0</v>
      </c>
      <c r="AR962">
        <v>0</v>
      </c>
      <c r="AU962">
        <v>0</v>
      </c>
      <c r="AV962" t="s">
        <v>3958</v>
      </c>
      <c r="AW962">
        <v>0</v>
      </c>
      <c r="AX962">
        <v>0</v>
      </c>
      <c r="AY962">
        <v>0</v>
      </c>
      <c r="AZ962">
        <v>0</v>
      </c>
      <c r="BC962">
        <v>0</v>
      </c>
      <c r="BD962" t="s">
        <v>3958</v>
      </c>
      <c r="BE962">
        <v>0</v>
      </c>
      <c r="BF962">
        <v>0</v>
      </c>
      <c r="BG962">
        <v>0</v>
      </c>
      <c r="BH962">
        <v>0</v>
      </c>
    </row>
    <row r="963" spans="2:60" ht="15" customHeight="1" x14ac:dyDescent="0.25">
      <c r="B963" s="12" t="s">
        <v>961</v>
      </c>
      <c r="C963" s="27" t="s">
        <v>1950</v>
      </c>
      <c r="D963" s="18" t="s">
        <v>2958</v>
      </c>
      <c r="F963">
        <v>0</v>
      </c>
      <c r="G963" t="s">
        <v>3959</v>
      </c>
      <c r="H963">
        <v>0</v>
      </c>
      <c r="I963">
        <v>0</v>
      </c>
      <c r="J963" s="126">
        <v>0</v>
      </c>
      <c r="K963" s="126">
        <v>0</v>
      </c>
      <c r="O963">
        <v>0</v>
      </c>
      <c r="P963" t="s">
        <v>3959</v>
      </c>
      <c r="Q963">
        <v>0</v>
      </c>
      <c r="R963">
        <v>0</v>
      </c>
      <c r="S963">
        <v>0</v>
      </c>
      <c r="T963">
        <v>0</v>
      </c>
      <c r="W963">
        <v>0</v>
      </c>
      <c r="X963" t="s">
        <v>3959</v>
      </c>
      <c r="Y963">
        <v>0</v>
      </c>
      <c r="Z963">
        <v>0</v>
      </c>
      <c r="AA963">
        <v>0</v>
      </c>
      <c r="AB963">
        <v>0</v>
      </c>
      <c r="AE963">
        <v>0</v>
      </c>
      <c r="AF963" t="s">
        <v>3959</v>
      </c>
      <c r="AG963">
        <v>0</v>
      </c>
      <c r="AH963">
        <v>0</v>
      </c>
      <c r="AI963">
        <v>0</v>
      </c>
      <c r="AJ963">
        <v>0</v>
      </c>
      <c r="AM963">
        <v>0</v>
      </c>
      <c r="AN963" t="s">
        <v>3959</v>
      </c>
      <c r="AO963">
        <v>0</v>
      </c>
      <c r="AP963">
        <v>0</v>
      </c>
      <c r="AQ963">
        <v>0</v>
      </c>
      <c r="AR963">
        <v>0</v>
      </c>
      <c r="AU963">
        <v>0</v>
      </c>
      <c r="AV963" t="s">
        <v>3959</v>
      </c>
      <c r="AW963">
        <v>0</v>
      </c>
      <c r="AX963">
        <v>0</v>
      </c>
      <c r="AY963">
        <v>0</v>
      </c>
      <c r="AZ963">
        <v>0</v>
      </c>
      <c r="BC963">
        <v>0</v>
      </c>
      <c r="BD963" t="s">
        <v>3959</v>
      </c>
      <c r="BE963">
        <v>0</v>
      </c>
      <c r="BF963">
        <v>0</v>
      </c>
      <c r="BG963">
        <v>0</v>
      </c>
      <c r="BH963">
        <v>0</v>
      </c>
    </row>
    <row r="964" spans="2:60" ht="15" customHeight="1" x14ac:dyDescent="0.25">
      <c r="B964" s="11" t="s">
        <v>962</v>
      </c>
      <c r="C964" s="27" t="s">
        <v>1951</v>
      </c>
      <c r="D964" s="18" t="s">
        <v>2959</v>
      </c>
      <c r="F964">
        <v>0</v>
      </c>
      <c r="G964" t="s">
        <v>3960</v>
      </c>
      <c r="H964">
        <v>0</v>
      </c>
      <c r="I964">
        <v>0</v>
      </c>
      <c r="J964" s="126">
        <v>0</v>
      </c>
      <c r="K964" s="126">
        <v>0</v>
      </c>
      <c r="O964">
        <v>0</v>
      </c>
      <c r="P964" t="s">
        <v>3960</v>
      </c>
      <c r="Q964">
        <v>0</v>
      </c>
      <c r="R964">
        <v>0</v>
      </c>
      <c r="S964">
        <v>0</v>
      </c>
      <c r="T964">
        <v>0</v>
      </c>
      <c r="W964">
        <v>0</v>
      </c>
      <c r="X964" t="s">
        <v>3960</v>
      </c>
      <c r="Y964">
        <v>0</v>
      </c>
      <c r="Z964">
        <v>0</v>
      </c>
      <c r="AA964">
        <v>0</v>
      </c>
      <c r="AB964">
        <v>0</v>
      </c>
      <c r="AE964">
        <v>0</v>
      </c>
      <c r="AF964" t="s">
        <v>3960</v>
      </c>
      <c r="AG964">
        <v>0</v>
      </c>
      <c r="AH964">
        <v>0</v>
      </c>
      <c r="AI964">
        <v>0</v>
      </c>
      <c r="AJ964">
        <v>0</v>
      </c>
      <c r="AM964">
        <v>0</v>
      </c>
      <c r="AN964" t="s">
        <v>3960</v>
      </c>
      <c r="AO964">
        <v>0</v>
      </c>
      <c r="AP964">
        <v>0</v>
      </c>
      <c r="AQ964">
        <v>0</v>
      </c>
      <c r="AR964">
        <v>0</v>
      </c>
      <c r="AU964">
        <v>0</v>
      </c>
      <c r="AV964" t="s">
        <v>3960</v>
      </c>
      <c r="AW964">
        <v>0</v>
      </c>
      <c r="AX964">
        <v>0</v>
      </c>
      <c r="AY964">
        <v>0</v>
      </c>
      <c r="AZ964">
        <v>0</v>
      </c>
      <c r="BC964">
        <v>0</v>
      </c>
      <c r="BD964" t="s">
        <v>3960</v>
      </c>
      <c r="BE964">
        <v>0</v>
      </c>
      <c r="BF964">
        <v>0</v>
      </c>
      <c r="BG964">
        <v>0</v>
      </c>
      <c r="BH964">
        <v>0</v>
      </c>
    </row>
    <row r="965" spans="2:60" ht="15" customHeight="1" x14ac:dyDescent="0.25">
      <c r="B965" s="11" t="s">
        <v>963</v>
      </c>
      <c r="C965" s="27" t="s">
        <v>1952</v>
      </c>
      <c r="D965" s="18" t="s">
        <v>2960</v>
      </c>
      <c r="F965">
        <v>0</v>
      </c>
      <c r="G965" t="s">
        <v>3961</v>
      </c>
      <c r="H965">
        <v>0</v>
      </c>
      <c r="I965">
        <v>0</v>
      </c>
      <c r="J965" s="126">
        <v>0</v>
      </c>
      <c r="K965" s="126">
        <v>0</v>
      </c>
      <c r="O965">
        <v>0</v>
      </c>
      <c r="P965" t="s">
        <v>3961</v>
      </c>
      <c r="Q965">
        <v>0</v>
      </c>
      <c r="R965">
        <v>0</v>
      </c>
      <c r="S965">
        <v>0</v>
      </c>
      <c r="T965">
        <v>0</v>
      </c>
      <c r="W965">
        <v>0</v>
      </c>
      <c r="X965" t="s">
        <v>3961</v>
      </c>
      <c r="Y965">
        <v>0</v>
      </c>
      <c r="Z965">
        <v>0</v>
      </c>
      <c r="AA965">
        <v>0</v>
      </c>
      <c r="AB965">
        <v>0</v>
      </c>
      <c r="AE965">
        <v>0</v>
      </c>
      <c r="AF965" t="s">
        <v>3961</v>
      </c>
      <c r="AG965">
        <v>0</v>
      </c>
      <c r="AH965">
        <v>0</v>
      </c>
      <c r="AI965">
        <v>0</v>
      </c>
      <c r="AJ965">
        <v>0</v>
      </c>
      <c r="AM965">
        <v>0</v>
      </c>
      <c r="AN965" t="s">
        <v>3961</v>
      </c>
      <c r="AO965">
        <v>0</v>
      </c>
      <c r="AP965">
        <v>0</v>
      </c>
      <c r="AQ965">
        <v>0</v>
      </c>
      <c r="AR965">
        <v>0</v>
      </c>
      <c r="AU965">
        <v>0</v>
      </c>
      <c r="AV965" t="s">
        <v>3961</v>
      </c>
      <c r="AW965">
        <v>0</v>
      </c>
      <c r="AX965">
        <v>0</v>
      </c>
      <c r="AY965">
        <v>0</v>
      </c>
      <c r="AZ965">
        <v>0</v>
      </c>
      <c r="BC965">
        <v>0</v>
      </c>
      <c r="BD965" t="s">
        <v>3961</v>
      </c>
      <c r="BE965">
        <v>0</v>
      </c>
      <c r="BF965">
        <v>0</v>
      </c>
      <c r="BG965">
        <v>0</v>
      </c>
      <c r="BH965">
        <v>0</v>
      </c>
    </row>
    <row r="966" spans="2:60" ht="15" customHeight="1" x14ac:dyDescent="0.25">
      <c r="B966" s="12" t="s">
        <v>964</v>
      </c>
      <c r="C966" s="27" t="s">
        <v>1953</v>
      </c>
      <c r="D966" s="18" t="s">
        <v>2961</v>
      </c>
      <c r="F966">
        <v>0</v>
      </c>
      <c r="G966" t="s">
        <v>3962</v>
      </c>
      <c r="H966">
        <v>0</v>
      </c>
      <c r="I966">
        <v>0</v>
      </c>
      <c r="J966" s="126">
        <v>0</v>
      </c>
      <c r="K966" s="126">
        <v>0</v>
      </c>
      <c r="O966">
        <v>0</v>
      </c>
      <c r="P966" t="s">
        <v>3962</v>
      </c>
      <c r="Q966">
        <v>0</v>
      </c>
      <c r="R966">
        <v>0</v>
      </c>
      <c r="S966">
        <v>0</v>
      </c>
      <c r="T966">
        <v>0</v>
      </c>
      <c r="W966">
        <v>0</v>
      </c>
      <c r="X966" t="s">
        <v>3962</v>
      </c>
      <c r="Y966">
        <v>0</v>
      </c>
      <c r="Z966">
        <v>0</v>
      </c>
      <c r="AA966">
        <v>0</v>
      </c>
      <c r="AB966">
        <v>0</v>
      </c>
      <c r="AE966">
        <v>0</v>
      </c>
      <c r="AF966" t="s">
        <v>3962</v>
      </c>
      <c r="AG966">
        <v>0</v>
      </c>
      <c r="AH966">
        <v>0</v>
      </c>
      <c r="AI966">
        <v>0</v>
      </c>
      <c r="AJ966">
        <v>0</v>
      </c>
      <c r="AM966">
        <v>0</v>
      </c>
      <c r="AN966" t="s">
        <v>3962</v>
      </c>
      <c r="AO966">
        <v>0</v>
      </c>
      <c r="AP966">
        <v>0</v>
      </c>
      <c r="AQ966">
        <v>0</v>
      </c>
      <c r="AR966">
        <v>0</v>
      </c>
      <c r="AU966">
        <v>0</v>
      </c>
      <c r="AV966" t="s">
        <v>3962</v>
      </c>
      <c r="AW966">
        <v>0</v>
      </c>
      <c r="AX966">
        <v>0</v>
      </c>
      <c r="AY966">
        <v>0</v>
      </c>
      <c r="AZ966">
        <v>0</v>
      </c>
      <c r="BC966">
        <v>0</v>
      </c>
      <c r="BD966" t="s">
        <v>3962</v>
      </c>
      <c r="BE966">
        <v>0</v>
      </c>
      <c r="BF966">
        <v>0</v>
      </c>
      <c r="BG966">
        <v>0</v>
      </c>
      <c r="BH966">
        <v>0</v>
      </c>
    </row>
    <row r="967" spans="2:60" ht="15" customHeight="1" x14ac:dyDescent="0.25">
      <c r="B967" s="11" t="s">
        <v>965</v>
      </c>
      <c r="C967" s="27" t="s">
        <v>1954</v>
      </c>
      <c r="D967" s="18" t="s">
        <v>2962</v>
      </c>
      <c r="F967">
        <v>0</v>
      </c>
      <c r="G967" t="s">
        <v>3963</v>
      </c>
      <c r="H967">
        <v>-0.65859945787224194</v>
      </c>
      <c r="I967">
        <v>0</v>
      </c>
      <c r="J967" s="126">
        <v>0</v>
      </c>
      <c r="K967" s="126">
        <v>0</v>
      </c>
      <c r="O967">
        <v>0</v>
      </c>
      <c r="P967" t="s">
        <v>3963</v>
      </c>
      <c r="Q967">
        <v>-0.50920261140299805</v>
      </c>
      <c r="R967">
        <v>0</v>
      </c>
      <c r="S967">
        <v>0</v>
      </c>
      <c r="T967">
        <v>0</v>
      </c>
      <c r="W967">
        <v>0</v>
      </c>
      <c r="X967" t="s">
        <v>3963</v>
      </c>
      <c r="Y967">
        <v>-0.45516782508696002</v>
      </c>
      <c r="Z967">
        <v>0</v>
      </c>
      <c r="AA967">
        <v>0</v>
      </c>
      <c r="AB967">
        <v>0</v>
      </c>
      <c r="AE967">
        <v>0</v>
      </c>
      <c r="AF967" t="s">
        <v>3963</v>
      </c>
      <c r="AG967">
        <v>-0.56270136111152202</v>
      </c>
      <c r="AH967">
        <v>0</v>
      </c>
      <c r="AI967">
        <v>0</v>
      </c>
      <c r="AJ967">
        <v>0</v>
      </c>
      <c r="AM967">
        <v>0</v>
      </c>
      <c r="AN967" t="s">
        <v>3963</v>
      </c>
      <c r="AO967">
        <v>-0.97386093841157595</v>
      </c>
      <c r="AP967">
        <v>0</v>
      </c>
      <c r="AQ967">
        <v>0</v>
      </c>
      <c r="AR967">
        <v>0</v>
      </c>
      <c r="AU967">
        <v>0</v>
      </c>
      <c r="AV967" t="s">
        <v>3963</v>
      </c>
      <c r="AW967">
        <v>-0.41801299849021201</v>
      </c>
      <c r="AX967">
        <v>0</v>
      </c>
      <c r="AY967">
        <v>0</v>
      </c>
      <c r="AZ967">
        <v>0</v>
      </c>
      <c r="BC967">
        <v>0</v>
      </c>
      <c r="BD967" t="s">
        <v>3963</v>
      </c>
      <c r="BE967">
        <v>-0.37600115342627299</v>
      </c>
      <c r="BF967">
        <v>0</v>
      </c>
      <c r="BG967">
        <v>0</v>
      </c>
      <c r="BH967">
        <v>0</v>
      </c>
    </row>
    <row r="968" spans="2:60" ht="15" customHeight="1" x14ac:dyDescent="0.25">
      <c r="B968" s="11" t="s">
        <v>966</v>
      </c>
      <c r="C968" s="27" t="s">
        <v>1955</v>
      </c>
      <c r="D968" s="18" t="s">
        <v>2963</v>
      </c>
      <c r="F968">
        <v>0</v>
      </c>
      <c r="G968" t="s">
        <v>3964</v>
      </c>
      <c r="H968">
        <v>0</v>
      </c>
      <c r="I968">
        <v>0</v>
      </c>
      <c r="J968" s="126">
        <v>0</v>
      </c>
      <c r="K968" s="126">
        <v>0</v>
      </c>
      <c r="O968">
        <v>0</v>
      </c>
      <c r="P968" t="s">
        <v>3964</v>
      </c>
      <c r="Q968">
        <v>0</v>
      </c>
      <c r="R968">
        <v>0</v>
      </c>
      <c r="S968">
        <v>0</v>
      </c>
      <c r="T968">
        <v>0</v>
      </c>
      <c r="W968">
        <v>0</v>
      </c>
      <c r="X968" t="s">
        <v>3964</v>
      </c>
      <c r="Y968">
        <v>0</v>
      </c>
      <c r="Z968">
        <v>0</v>
      </c>
      <c r="AA968">
        <v>0</v>
      </c>
      <c r="AB968">
        <v>0</v>
      </c>
      <c r="AE968">
        <v>0</v>
      </c>
      <c r="AF968" t="s">
        <v>3964</v>
      </c>
      <c r="AG968">
        <v>0</v>
      </c>
      <c r="AH968">
        <v>0</v>
      </c>
      <c r="AI968">
        <v>0</v>
      </c>
      <c r="AJ968">
        <v>0</v>
      </c>
      <c r="AM968">
        <v>0</v>
      </c>
      <c r="AN968" t="s">
        <v>3964</v>
      </c>
      <c r="AO968">
        <v>0</v>
      </c>
      <c r="AP968">
        <v>0</v>
      </c>
      <c r="AQ968">
        <v>0</v>
      </c>
      <c r="AR968">
        <v>0</v>
      </c>
      <c r="AU968">
        <v>0</v>
      </c>
      <c r="AV968" t="s">
        <v>3964</v>
      </c>
      <c r="AW968">
        <v>0</v>
      </c>
      <c r="AX968">
        <v>0</v>
      </c>
      <c r="AY968">
        <v>0</v>
      </c>
      <c r="AZ968">
        <v>0</v>
      </c>
      <c r="BC968">
        <v>0</v>
      </c>
      <c r="BD968" t="s">
        <v>3964</v>
      </c>
      <c r="BE968">
        <v>0</v>
      </c>
      <c r="BF968">
        <v>0</v>
      </c>
      <c r="BG968">
        <v>0</v>
      </c>
      <c r="BH968">
        <v>0</v>
      </c>
    </row>
    <row r="969" spans="2:60" ht="15" customHeight="1" x14ac:dyDescent="0.25">
      <c r="B969" s="12" t="s">
        <v>967</v>
      </c>
      <c r="C969" s="27" t="s">
        <v>1956</v>
      </c>
      <c r="D969" s="18" t="s">
        <v>2964</v>
      </c>
      <c r="F969">
        <v>-10.9612816257511</v>
      </c>
      <c r="G969" t="s">
        <v>3965</v>
      </c>
      <c r="H969">
        <v>-12.8024245501983</v>
      </c>
      <c r="I969">
        <v>-9.1010702528687908</v>
      </c>
      <c r="J969" s="126">
        <v>-10.700964394936699</v>
      </c>
      <c r="K969" s="126">
        <v>4.7030321642145099</v>
      </c>
      <c r="O969">
        <v>-9.3559173836509899</v>
      </c>
      <c r="P969" t="s">
        <v>3965</v>
      </c>
      <c r="Q969">
        <v>-11.157442501239199</v>
      </c>
      <c r="R969">
        <v>-7.9176769533133902</v>
      </c>
      <c r="S969">
        <v>-12.2908252368698</v>
      </c>
      <c r="T969">
        <v>14.082904352121201</v>
      </c>
      <c r="W969">
        <v>-8.5024998777691998</v>
      </c>
      <c r="X969" t="s">
        <v>3965</v>
      </c>
      <c r="Y969">
        <v>-10.894756395472699</v>
      </c>
      <c r="Z969">
        <v>-7.2168652892032696</v>
      </c>
      <c r="AA969">
        <v>-21.4422139015394</v>
      </c>
      <c r="AB969">
        <v>18.2276157153775</v>
      </c>
      <c r="AE969">
        <v>-10.0522915715056</v>
      </c>
      <c r="AF969" t="s">
        <v>3965</v>
      </c>
      <c r="AG969">
        <v>-11.7401759503198</v>
      </c>
      <c r="AH969">
        <v>-8.4736732783341004</v>
      </c>
      <c r="AI969">
        <v>-12.675515783611401</v>
      </c>
      <c r="AJ969">
        <v>-9.9402017485482492</v>
      </c>
      <c r="AM969">
        <v>-18.4141313226332</v>
      </c>
      <c r="AN969" t="s">
        <v>3965</v>
      </c>
      <c r="AO969">
        <v>-24.518965376149101</v>
      </c>
      <c r="AP969">
        <v>-15.663439840799199</v>
      </c>
      <c r="AQ969">
        <v>-46.842528407183103</v>
      </c>
      <c r="AR969">
        <v>-7.5969890182789204</v>
      </c>
      <c r="AU969">
        <v>-8.0459401478239005</v>
      </c>
      <c r="AV969" t="s">
        <v>3965</v>
      </c>
      <c r="AW969">
        <v>-10.8931594677458</v>
      </c>
      <c r="AX969">
        <v>-6.86526699180774</v>
      </c>
      <c r="AY969">
        <v>-25.686930400629301</v>
      </c>
      <c r="AZ969">
        <v>-6.2537465697308798</v>
      </c>
      <c r="BC969">
        <v>-10.8733510055217</v>
      </c>
      <c r="BD969" t="s">
        <v>3965</v>
      </c>
      <c r="BE969">
        <v>-11.696278586066899</v>
      </c>
      <c r="BF969">
        <v>-8.8736145491143397</v>
      </c>
      <c r="BG969">
        <v>3.7678352813167102</v>
      </c>
      <c r="BH969">
        <v>-8.5231627356628206</v>
      </c>
    </row>
    <row r="970" spans="2:60" ht="15" customHeight="1" x14ac:dyDescent="0.25">
      <c r="B970" s="11" t="s">
        <v>968</v>
      </c>
      <c r="C970" s="27" t="s">
        <v>1957</v>
      </c>
      <c r="D970" s="18" t="s">
        <v>2965</v>
      </c>
      <c r="F970">
        <v>0</v>
      </c>
      <c r="G970" t="s">
        <v>3966</v>
      </c>
      <c r="H970">
        <v>0</v>
      </c>
      <c r="I970">
        <v>0</v>
      </c>
      <c r="J970" s="126">
        <v>0</v>
      </c>
      <c r="K970" s="126">
        <v>0</v>
      </c>
      <c r="O970">
        <v>0</v>
      </c>
      <c r="P970" t="s">
        <v>3966</v>
      </c>
      <c r="Q970">
        <v>0</v>
      </c>
      <c r="R970">
        <v>0</v>
      </c>
      <c r="S970">
        <v>0</v>
      </c>
      <c r="T970">
        <v>0</v>
      </c>
      <c r="W970">
        <v>0</v>
      </c>
      <c r="X970" t="s">
        <v>3966</v>
      </c>
      <c r="Y970">
        <v>0</v>
      </c>
      <c r="Z970">
        <v>0</v>
      </c>
      <c r="AA970">
        <v>0</v>
      </c>
      <c r="AB970">
        <v>0</v>
      </c>
      <c r="AE970">
        <v>0</v>
      </c>
      <c r="AF970" t="s">
        <v>3966</v>
      </c>
      <c r="AG970">
        <v>0</v>
      </c>
      <c r="AH970">
        <v>0</v>
      </c>
      <c r="AI970">
        <v>0</v>
      </c>
      <c r="AJ970">
        <v>0</v>
      </c>
      <c r="AM970">
        <v>0</v>
      </c>
      <c r="AN970" t="s">
        <v>3966</v>
      </c>
      <c r="AO970">
        <v>0</v>
      </c>
      <c r="AP970">
        <v>0</v>
      </c>
      <c r="AQ970">
        <v>0</v>
      </c>
      <c r="AR970">
        <v>0</v>
      </c>
      <c r="AU970">
        <v>0</v>
      </c>
      <c r="AV970" t="s">
        <v>3966</v>
      </c>
      <c r="AW970">
        <v>0</v>
      </c>
      <c r="AX970">
        <v>0</v>
      </c>
      <c r="AY970">
        <v>0</v>
      </c>
      <c r="AZ970">
        <v>0</v>
      </c>
      <c r="BC970">
        <v>0</v>
      </c>
      <c r="BD970" t="s">
        <v>3966</v>
      </c>
      <c r="BE970">
        <v>0</v>
      </c>
      <c r="BF970">
        <v>0</v>
      </c>
      <c r="BG970">
        <v>0</v>
      </c>
      <c r="BH970">
        <v>0</v>
      </c>
    </row>
    <row r="971" spans="2:60" ht="15" customHeight="1" x14ac:dyDescent="0.25">
      <c r="B971" s="14" t="s">
        <v>969</v>
      </c>
      <c r="C971" s="28" t="s">
        <v>1958</v>
      </c>
      <c r="D971" s="18" t="s">
        <v>2966</v>
      </c>
      <c r="F971">
        <v>0</v>
      </c>
      <c r="G971" t="s">
        <v>3967</v>
      </c>
      <c r="H971">
        <v>-2.3050981025341999</v>
      </c>
      <c r="I971">
        <v>0</v>
      </c>
      <c r="J971" s="126">
        <v>0</v>
      </c>
      <c r="K971" s="126">
        <v>0</v>
      </c>
      <c r="O971">
        <v>0</v>
      </c>
      <c r="P971" t="s">
        <v>3967</v>
      </c>
      <c r="Q971">
        <v>-1.7822091398562601</v>
      </c>
      <c r="R971">
        <v>0</v>
      </c>
      <c r="S971">
        <v>0</v>
      </c>
      <c r="T971">
        <v>0</v>
      </c>
      <c r="W971">
        <v>0</v>
      </c>
      <c r="X971" t="s">
        <v>3967</v>
      </c>
      <c r="Y971">
        <v>-1.5930873878188601</v>
      </c>
      <c r="Z971">
        <v>0</v>
      </c>
      <c r="AA971">
        <v>0</v>
      </c>
      <c r="AB971">
        <v>0</v>
      </c>
      <c r="AE971">
        <v>0</v>
      </c>
      <c r="AF971" t="s">
        <v>3967</v>
      </c>
      <c r="AG971">
        <v>-1.9694547639106801</v>
      </c>
      <c r="AH971">
        <v>0</v>
      </c>
      <c r="AI971">
        <v>0</v>
      </c>
      <c r="AJ971">
        <v>0</v>
      </c>
      <c r="AM971">
        <v>0</v>
      </c>
      <c r="AN971" t="s">
        <v>3967</v>
      </c>
      <c r="AO971">
        <v>-3.4085132843762298</v>
      </c>
      <c r="AP971">
        <v>0</v>
      </c>
      <c r="AQ971">
        <v>0</v>
      </c>
      <c r="AR971">
        <v>0</v>
      </c>
      <c r="AU971">
        <v>0</v>
      </c>
      <c r="AV971" t="s">
        <v>3967</v>
      </c>
      <c r="AW971">
        <v>-1.4630454947288201</v>
      </c>
      <c r="AX971">
        <v>0</v>
      </c>
      <c r="AY971">
        <v>0</v>
      </c>
      <c r="AZ971">
        <v>0</v>
      </c>
      <c r="BC971">
        <v>0</v>
      </c>
      <c r="BD971" t="s">
        <v>3967</v>
      </c>
      <c r="BE971">
        <v>-1.3160040370022399</v>
      </c>
      <c r="BF971">
        <v>0</v>
      </c>
      <c r="BG971">
        <v>0</v>
      </c>
      <c r="BH971">
        <v>0</v>
      </c>
    </row>
    <row r="972" spans="2:60" ht="15" customHeight="1" x14ac:dyDescent="0.25">
      <c r="B972" s="13" t="s">
        <v>970</v>
      </c>
      <c r="C972" s="28" t="s">
        <v>1959</v>
      </c>
      <c r="D972" s="18" t="s">
        <v>2967</v>
      </c>
      <c r="F972">
        <v>0</v>
      </c>
      <c r="G972" t="s">
        <v>3968</v>
      </c>
      <c r="H972">
        <v>0</v>
      </c>
      <c r="I972">
        <v>2.3050981025755801</v>
      </c>
      <c r="J972" s="126">
        <v>0</v>
      </c>
      <c r="K972" s="126">
        <v>0</v>
      </c>
      <c r="O972">
        <v>0</v>
      </c>
      <c r="P972" t="s">
        <v>3968</v>
      </c>
      <c r="Q972">
        <v>0</v>
      </c>
      <c r="R972">
        <v>1.7822091398576301</v>
      </c>
      <c r="S972">
        <v>0</v>
      </c>
      <c r="T972">
        <v>0</v>
      </c>
      <c r="W972">
        <v>0</v>
      </c>
      <c r="X972" t="s">
        <v>3968</v>
      </c>
      <c r="Y972">
        <v>0</v>
      </c>
      <c r="Z972">
        <v>1.59308738780339</v>
      </c>
      <c r="AA972">
        <v>7.1157046590424198</v>
      </c>
      <c r="AB972">
        <v>0</v>
      </c>
      <c r="AE972">
        <v>0</v>
      </c>
      <c r="AF972" t="s">
        <v>3968</v>
      </c>
      <c r="AG972">
        <v>0</v>
      </c>
      <c r="AH972">
        <v>1.9694547639036299</v>
      </c>
      <c r="AI972">
        <v>0</v>
      </c>
      <c r="AJ972">
        <v>0</v>
      </c>
      <c r="AM972">
        <v>0</v>
      </c>
      <c r="AN972" t="s">
        <v>3968</v>
      </c>
      <c r="AO972">
        <v>0</v>
      </c>
      <c r="AP972">
        <v>3.4085132843772499</v>
      </c>
      <c r="AQ972">
        <v>17.252160662865201</v>
      </c>
      <c r="AR972">
        <v>0</v>
      </c>
      <c r="AU972">
        <v>0</v>
      </c>
      <c r="AV972" t="s">
        <v>3968</v>
      </c>
      <c r="AW972">
        <v>0</v>
      </c>
      <c r="AX972">
        <v>1.46304549476781</v>
      </c>
      <c r="AY972">
        <v>10.0017985033488</v>
      </c>
      <c r="AZ972">
        <v>0</v>
      </c>
      <c r="BC972">
        <v>0</v>
      </c>
      <c r="BD972" t="s">
        <v>3968</v>
      </c>
      <c r="BE972">
        <v>0</v>
      </c>
      <c r="BF972">
        <v>1.31600403700349</v>
      </c>
      <c r="BG972">
        <v>0</v>
      </c>
      <c r="BH972">
        <v>0</v>
      </c>
    </row>
    <row r="973" spans="2:60" ht="15" customHeight="1" x14ac:dyDescent="0.25">
      <c r="B973" s="11" t="s">
        <v>971</v>
      </c>
      <c r="C973" s="27" t="s">
        <v>1960</v>
      </c>
      <c r="D973" s="18" t="s">
        <v>2968</v>
      </c>
      <c r="F973">
        <v>19.2082291903175</v>
      </c>
      <c r="G973" t="s">
        <v>3969</v>
      </c>
      <c r="H973">
        <v>18.1137452270717</v>
      </c>
      <c r="I973">
        <v>19.767363125974999</v>
      </c>
      <c r="J973" s="126">
        <v>21.709922639860899</v>
      </c>
      <c r="K973" s="126">
        <v>40.318189537574703</v>
      </c>
      <c r="O973">
        <v>15.7011002189947</v>
      </c>
      <c r="P973" t="s">
        <v>3969</v>
      </c>
      <c r="Q973">
        <v>14.854889239730699</v>
      </c>
      <c r="R973">
        <v>16.133400086149098</v>
      </c>
      <c r="S973">
        <v>23.118247312238701</v>
      </c>
      <c r="T973">
        <v>45.494214024416401</v>
      </c>
      <c r="W973">
        <v>14.2677910091776</v>
      </c>
      <c r="X973" t="s">
        <v>3969</v>
      </c>
      <c r="Y973">
        <v>13.5113769563311</v>
      </c>
      <c r="Z973">
        <v>14.654216988999099</v>
      </c>
      <c r="AA973">
        <v>17.8737406667498</v>
      </c>
      <c r="AB973">
        <v>43.282343730678399</v>
      </c>
      <c r="AE973">
        <v>16.723725514905698</v>
      </c>
      <c r="AF973" t="s">
        <v>3969</v>
      </c>
      <c r="AG973">
        <v>15.7702774355963</v>
      </c>
      <c r="AH973">
        <v>17.182877260540199</v>
      </c>
      <c r="AI973">
        <v>23.089773965267099</v>
      </c>
      <c r="AJ973">
        <v>17.8003465668864</v>
      </c>
      <c r="AM973">
        <v>28.140155332969702</v>
      </c>
      <c r="AN973" t="s">
        <v>3969</v>
      </c>
      <c r="AO973">
        <v>26.521758647734</v>
      </c>
      <c r="AP973">
        <v>28.966938546071798</v>
      </c>
      <c r="AQ973">
        <v>24.781831736756899</v>
      </c>
      <c r="AR973">
        <v>15.6620211585315</v>
      </c>
      <c r="AU973">
        <v>13.458969499181601</v>
      </c>
      <c r="AV973" t="s">
        <v>3969</v>
      </c>
      <c r="AW973">
        <v>12.7643006563799</v>
      </c>
      <c r="AX973">
        <v>13.813851696368801</v>
      </c>
      <c r="AY973">
        <v>17.4376021845002</v>
      </c>
      <c r="AZ973">
        <v>11.060989962583401</v>
      </c>
      <c r="BC973">
        <v>17.562503164457102</v>
      </c>
      <c r="BD973" t="s">
        <v>3969</v>
      </c>
      <c r="BE973">
        <v>17.0282718506725</v>
      </c>
      <c r="BF973">
        <v>18.1951385916691</v>
      </c>
      <c r="BG973">
        <v>26.482118163381099</v>
      </c>
      <c r="BH973">
        <v>25.001430618463498</v>
      </c>
    </row>
    <row r="974" spans="2:60" ht="15" customHeight="1" x14ac:dyDescent="0.25">
      <c r="B974" s="11" t="s">
        <v>972</v>
      </c>
      <c r="C974" s="27" t="s">
        <v>1961</v>
      </c>
      <c r="D974" s="18" t="s">
        <v>2969</v>
      </c>
      <c r="F974">
        <v>0</v>
      </c>
      <c r="G974" t="s">
        <v>3970</v>
      </c>
      <c r="H974">
        <v>0</v>
      </c>
      <c r="I974">
        <v>0</v>
      </c>
      <c r="J974" s="126">
        <v>0</v>
      </c>
      <c r="K974" s="126">
        <v>0</v>
      </c>
      <c r="O974">
        <v>0</v>
      </c>
      <c r="P974" t="s">
        <v>3970</v>
      </c>
      <c r="Q974">
        <v>0</v>
      </c>
      <c r="R974">
        <v>0</v>
      </c>
      <c r="S974">
        <v>0</v>
      </c>
      <c r="T974">
        <v>0</v>
      </c>
      <c r="W974">
        <v>0</v>
      </c>
      <c r="X974" t="s">
        <v>3970</v>
      </c>
      <c r="Y974">
        <v>0</v>
      </c>
      <c r="Z974">
        <v>0</v>
      </c>
      <c r="AA974">
        <v>0</v>
      </c>
      <c r="AB974">
        <v>0</v>
      </c>
      <c r="AE974">
        <v>0</v>
      </c>
      <c r="AF974" t="s">
        <v>3970</v>
      </c>
      <c r="AG974">
        <v>0</v>
      </c>
      <c r="AH974">
        <v>0</v>
      </c>
      <c r="AI974">
        <v>0</v>
      </c>
      <c r="AJ974">
        <v>0</v>
      </c>
      <c r="AM974">
        <v>0</v>
      </c>
      <c r="AN974" t="s">
        <v>3970</v>
      </c>
      <c r="AO974">
        <v>0</v>
      </c>
      <c r="AP974">
        <v>0</v>
      </c>
      <c r="AQ974">
        <v>0</v>
      </c>
      <c r="AR974">
        <v>0</v>
      </c>
      <c r="AU974">
        <v>0</v>
      </c>
      <c r="AV974" t="s">
        <v>3970</v>
      </c>
      <c r="AW974">
        <v>0</v>
      </c>
      <c r="AX974">
        <v>0</v>
      </c>
      <c r="AY974">
        <v>0</v>
      </c>
      <c r="AZ974">
        <v>0</v>
      </c>
      <c r="BC974">
        <v>0</v>
      </c>
      <c r="BD974" t="s">
        <v>3970</v>
      </c>
      <c r="BE974">
        <v>0</v>
      </c>
      <c r="BF974">
        <v>0</v>
      </c>
      <c r="BG974">
        <v>0</v>
      </c>
      <c r="BH974">
        <v>0</v>
      </c>
    </row>
    <row r="975" spans="2:60" ht="15" customHeight="1" x14ac:dyDescent="0.25">
      <c r="B975" s="12" t="s">
        <v>973</v>
      </c>
      <c r="C975" s="27" t="s">
        <v>1962</v>
      </c>
      <c r="D975" s="18" t="s">
        <v>2970</v>
      </c>
      <c r="F975">
        <v>0</v>
      </c>
      <c r="G975" t="s">
        <v>3971</v>
      </c>
      <c r="H975">
        <v>0</v>
      </c>
      <c r="I975">
        <v>0</v>
      </c>
      <c r="J975" s="126">
        <v>0</v>
      </c>
      <c r="K975" s="126">
        <v>0</v>
      </c>
      <c r="O975">
        <v>0</v>
      </c>
      <c r="P975" t="s">
        <v>3971</v>
      </c>
      <c r="Q975">
        <v>0</v>
      </c>
      <c r="R975">
        <v>0</v>
      </c>
      <c r="S975">
        <v>0</v>
      </c>
      <c r="T975">
        <v>0</v>
      </c>
      <c r="W975">
        <v>0</v>
      </c>
      <c r="X975" t="s">
        <v>3971</v>
      </c>
      <c r="Y975">
        <v>0</v>
      </c>
      <c r="Z975">
        <v>0</v>
      </c>
      <c r="AA975">
        <v>0</v>
      </c>
      <c r="AB975">
        <v>0</v>
      </c>
      <c r="AE975">
        <v>0</v>
      </c>
      <c r="AF975" t="s">
        <v>3971</v>
      </c>
      <c r="AG975">
        <v>0</v>
      </c>
      <c r="AH975">
        <v>0</v>
      </c>
      <c r="AI975">
        <v>0</v>
      </c>
      <c r="AJ975">
        <v>0</v>
      </c>
      <c r="AM975">
        <v>0</v>
      </c>
      <c r="AN975" t="s">
        <v>3971</v>
      </c>
      <c r="AO975">
        <v>0</v>
      </c>
      <c r="AP975">
        <v>0</v>
      </c>
      <c r="AQ975">
        <v>0</v>
      </c>
      <c r="AR975">
        <v>0</v>
      </c>
      <c r="AU975">
        <v>0</v>
      </c>
      <c r="AV975" t="s">
        <v>3971</v>
      </c>
      <c r="AW975">
        <v>0</v>
      </c>
      <c r="AX975">
        <v>0</v>
      </c>
      <c r="AY975">
        <v>0</v>
      </c>
      <c r="AZ975">
        <v>0</v>
      </c>
      <c r="BC975">
        <v>0</v>
      </c>
      <c r="BD975" t="s">
        <v>3971</v>
      </c>
      <c r="BE975">
        <v>0</v>
      </c>
      <c r="BF975">
        <v>0</v>
      </c>
      <c r="BG975">
        <v>0</v>
      </c>
      <c r="BH975">
        <v>0</v>
      </c>
    </row>
    <row r="976" spans="2:60" ht="15" x14ac:dyDescent="0.25">
      <c r="B976" s="16" t="s">
        <v>974</v>
      </c>
      <c r="C976" s="30" t="s">
        <v>1963</v>
      </c>
      <c r="D976" s="18" t="s">
        <v>2971</v>
      </c>
      <c r="F976">
        <v>1.07</v>
      </c>
      <c r="G976" t="s">
        <v>3972</v>
      </c>
      <c r="H976">
        <v>0.932382202831749</v>
      </c>
      <c r="I976">
        <v>1.07</v>
      </c>
      <c r="J976" s="126">
        <v>1.07</v>
      </c>
      <c r="K976" s="126">
        <v>1.07</v>
      </c>
      <c r="O976">
        <v>1.0900000000000001</v>
      </c>
      <c r="P976" t="s">
        <v>3972</v>
      </c>
      <c r="Q976">
        <v>0.983599454336471</v>
      </c>
      <c r="R976">
        <v>1.0900000000000001</v>
      </c>
      <c r="S976">
        <v>1.0900000000000001</v>
      </c>
      <c r="T976">
        <v>1.0900000000000001</v>
      </c>
      <c r="W976">
        <v>0.44</v>
      </c>
      <c r="X976" t="s">
        <v>3972</v>
      </c>
      <c r="Y976">
        <v>0.3448903052042</v>
      </c>
      <c r="Z976">
        <v>0.44</v>
      </c>
      <c r="AA976">
        <v>0.44</v>
      </c>
      <c r="AB976">
        <v>0.44</v>
      </c>
      <c r="AE976">
        <v>0.27</v>
      </c>
      <c r="AF976" t="s">
        <v>3972</v>
      </c>
      <c r="AG976">
        <v>0.15904480203285501</v>
      </c>
      <c r="AH976">
        <v>0.27</v>
      </c>
      <c r="AI976">
        <v>0.27</v>
      </c>
      <c r="AJ976">
        <v>0.27</v>
      </c>
      <c r="AM976">
        <v>3.35</v>
      </c>
      <c r="AN976" t="s">
        <v>3972</v>
      </c>
      <c r="AO976">
        <v>3.1465066695872599</v>
      </c>
      <c r="AP976">
        <v>3.35</v>
      </c>
      <c r="AQ976">
        <v>3.35</v>
      </c>
      <c r="AR976">
        <v>0</v>
      </c>
      <c r="AU976">
        <v>0.85</v>
      </c>
      <c r="AV976" t="s">
        <v>3972</v>
      </c>
      <c r="AW976">
        <v>0.76265400031525199</v>
      </c>
      <c r="AX976">
        <v>0.85</v>
      </c>
      <c r="AY976">
        <v>0.85</v>
      </c>
      <c r="AZ976">
        <v>0.85</v>
      </c>
      <c r="BC976">
        <v>1.2</v>
      </c>
      <c r="BD976" t="s">
        <v>3972</v>
      </c>
      <c r="BE976">
        <v>1.05514082624627</v>
      </c>
      <c r="BF976">
        <v>1.2</v>
      </c>
      <c r="BG976">
        <v>1.2</v>
      </c>
      <c r="BH976">
        <v>1.2</v>
      </c>
    </row>
    <row r="977" spans="2:60" ht="15" customHeight="1" x14ac:dyDescent="0.25">
      <c r="B977" s="16" t="s">
        <v>975</v>
      </c>
      <c r="C977" s="30" t="s">
        <v>1964</v>
      </c>
      <c r="D977" s="18" t="s">
        <v>2972</v>
      </c>
      <c r="F977">
        <v>0</v>
      </c>
      <c r="G977" t="s">
        <v>3973</v>
      </c>
      <c r="H977">
        <v>-0.39663382358958199</v>
      </c>
      <c r="I977">
        <v>0</v>
      </c>
      <c r="J977" s="126">
        <v>-0.28510261260328201</v>
      </c>
      <c r="K977" s="126">
        <v>0</v>
      </c>
      <c r="O977">
        <v>0</v>
      </c>
      <c r="P977" t="s">
        <v>3973</v>
      </c>
      <c r="Q977">
        <v>-0.30666115167559799</v>
      </c>
      <c r="R977">
        <v>0</v>
      </c>
      <c r="S977">
        <v>0</v>
      </c>
      <c r="T977">
        <v>0</v>
      </c>
      <c r="W977">
        <v>0</v>
      </c>
      <c r="X977" t="s">
        <v>3973</v>
      </c>
      <c r="Y977">
        <v>-0.27413318581852802</v>
      </c>
      <c r="Z977">
        <v>0</v>
      </c>
      <c r="AA977">
        <v>0</v>
      </c>
      <c r="AB977">
        <v>0</v>
      </c>
      <c r="AE977">
        <v>0</v>
      </c>
      <c r="AF977" t="s">
        <v>3973</v>
      </c>
      <c r="AG977">
        <v>-0.32555482949692299</v>
      </c>
      <c r="AH977">
        <v>0</v>
      </c>
      <c r="AI977">
        <v>0</v>
      </c>
      <c r="AJ977">
        <v>0</v>
      </c>
      <c r="AM977">
        <v>0</v>
      </c>
      <c r="AN977" t="s">
        <v>3973</v>
      </c>
      <c r="AO977">
        <v>-0.58651953481751196</v>
      </c>
      <c r="AP977">
        <v>0</v>
      </c>
      <c r="AQ977">
        <v>0</v>
      </c>
      <c r="AR977">
        <v>0</v>
      </c>
      <c r="AU977">
        <v>0</v>
      </c>
      <c r="AV977" t="s">
        <v>3973</v>
      </c>
      <c r="AW977">
        <v>-0.251740901426729</v>
      </c>
      <c r="AX977">
        <v>0</v>
      </c>
      <c r="AY977">
        <v>0</v>
      </c>
      <c r="AZ977">
        <v>0</v>
      </c>
      <c r="BC977">
        <v>0</v>
      </c>
      <c r="BD977" t="s">
        <v>3973</v>
      </c>
      <c r="BE977">
        <v>-0.348688092352404</v>
      </c>
      <c r="BF977">
        <v>0</v>
      </c>
      <c r="BG977">
        <v>-0.20171227755565699</v>
      </c>
      <c r="BH977">
        <v>0</v>
      </c>
    </row>
    <row r="978" spans="2:60" ht="15" customHeight="1" x14ac:dyDescent="0.25">
      <c r="B978" s="12" t="s">
        <v>976</v>
      </c>
      <c r="C978" s="27" t="s">
        <v>1965</v>
      </c>
      <c r="D978" s="18" t="s">
        <v>2973</v>
      </c>
      <c r="F978">
        <v>0</v>
      </c>
      <c r="G978" t="s">
        <v>3974</v>
      </c>
      <c r="H978">
        <v>-2.79744915360425E-3</v>
      </c>
      <c r="I978">
        <v>0</v>
      </c>
      <c r="J978" s="126">
        <v>0</v>
      </c>
      <c r="K978" s="126">
        <v>0</v>
      </c>
      <c r="O978">
        <v>0</v>
      </c>
      <c r="P978" t="s">
        <v>3974</v>
      </c>
      <c r="Q978">
        <v>-2.1628751698017398E-3</v>
      </c>
      <c r="R978">
        <v>0</v>
      </c>
      <c r="S978">
        <v>0</v>
      </c>
      <c r="T978">
        <v>0</v>
      </c>
      <c r="W978">
        <v>0</v>
      </c>
      <c r="X978" t="s">
        <v>3974</v>
      </c>
      <c r="Y978">
        <v>-1.93335848030074E-3</v>
      </c>
      <c r="Z978">
        <v>0</v>
      </c>
      <c r="AA978">
        <v>0</v>
      </c>
      <c r="AB978">
        <v>0</v>
      </c>
      <c r="AE978">
        <v>0</v>
      </c>
      <c r="AF978" t="s">
        <v>3974</v>
      </c>
      <c r="AG978">
        <v>-2.2834258132888902E-3</v>
      </c>
      <c r="AH978">
        <v>0</v>
      </c>
      <c r="AI978">
        <v>0</v>
      </c>
      <c r="AJ978">
        <v>0</v>
      </c>
      <c r="AM978">
        <v>0</v>
      </c>
      <c r="AN978" t="s">
        <v>3974</v>
      </c>
      <c r="AO978">
        <v>-4.1365452480022196E-3</v>
      </c>
      <c r="AP978">
        <v>0</v>
      </c>
      <c r="AQ978">
        <v>0</v>
      </c>
      <c r="AR978">
        <v>0</v>
      </c>
      <c r="AU978">
        <v>0</v>
      </c>
      <c r="AV978" t="s">
        <v>3974</v>
      </c>
      <c r="AW978">
        <v>-1.77554064896412E-3</v>
      </c>
      <c r="AX978">
        <v>0</v>
      </c>
      <c r="AY978">
        <v>0</v>
      </c>
      <c r="AZ978">
        <v>0</v>
      </c>
      <c r="BC978">
        <v>0</v>
      </c>
      <c r="BD978" t="s">
        <v>3974</v>
      </c>
      <c r="BE978">
        <v>-2.5030985011653701E-3</v>
      </c>
      <c r="BF978">
        <v>0</v>
      </c>
      <c r="BG978">
        <v>0</v>
      </c>
      <c r="BH978">
        <v>0</v>
      </c>
    </row>
    <row r="979" spans="2:60" ht="15" customHeight="1" x14ac:dyDescent="0.25">
      <c r="B979" s="11" t="s">
        <v>977</v>
      </c>
      <c r="C979" s="27" t="s">
        <v>1966</v>
      </c>
      <c r="D979" s="18" t="s">
        <v>2974</v>
      </c>
      <c r="F979">
        <v>0</v>
      </c>
      <c r="G979" t="s">
        <v>3975</v>
      </c>
      <c r="H979">
        <v>0</v>
      </c>
      <c r="I979">
        <v>0</v>
      </c>
      <c r="J979" s="126">
        <v>0</v>
      </c>
      <c r="K979" s="126">
        <v>0</v>
      </c>
      <c r="O979">
        <v>0</v>
      </c>
      <c r="P979" t="s">
        <v>3975</v>
      </c>
      <c r="Q979">
        <v>0</v>
      </c>
      <c r="R979">
        <v>0</v>
      </c>
      <c r="S979">
        <v>0</v>
      </c>
      <c r="T979">
        <v>0</v>
      </c>
      <c r="W979">
        <v>0</v>
      </c>
      <c r="X979" t="s">
        <v>3975</v>
      </c>
      <c r="Y979">
        <v>0</v>
      </c>
      <c r="Z979">
        <v>0</v>
      </c>
      <c r="AA979">
        <v>0</v>
      </c>
      <c r="AB979">
        <v>0</v>
      </c>
      <c r="AE979">
        <v>0</v>
      </c>
      <c r="AF979" t="s">
        <v>3975</v>
      </c>
      <c r="AG979">
        <v>0</v>
      </c>
      <c r="AH979">
        <v>0</v>
      </c>
      <c r="AI979">
        <v>0</v>
      </c>
      <c r="AJ979">
        <v>0</v>
      </c>
      <c r="AM979">
        <v>0</v>
      </c>
      <c r="AN979" t="s">
        <v>3975</v>
      </c>
      <c r="AO979">
        <v>0</v>
      </c>
      <c r="AP979">
        <v>0</v>
      </c>
      <c r="AQ979">
        <v>0</v>
      </c>
      <c r="AR979">
        <v>0</v>
      </c>
      <c r="AU979">
        <v>0</v>
      </c>
      <c r="AV979" t="s">
        <v>3975</v>
      </c>
      <c r="AW979">
        <v>0</v>
      </c>
      <c r="AX979">
        <v>0</v>
      </c>
      <c r="AY979">
        <v>0</v>
      </c>
      <c r="AZ979">
        <v>0</v>
      </c>
      <c r="BC979">
        <v>0</v>
      </c>
      <c r="BD979" t="s">
        <v>3975</v>
      </c>
      <c r="BE979">
        <v>0</v>
      </c>
      <c r="BF979">
        <v>0</v>
      </c>
      <c r="BG979">
        <v>0</v>
      </c>
      <c r="BH979">
        <v>0</v>
      </c>
    </row>
    <row r="980" spans="2:60" ht="15" customHeight="1" x14ac:dyDescent="0.25">
      <c r="B980" s="11" t="s">
        <v>978</v>
      </c>
      <c r="C980" s="27" t="s">
        <v>1967</v>
      </c>
      <c r="D980" s="18" t="s">
        <v>2975</v>
      </c>
      <c r="F980">
        <v>0</v>
      </c>
      <c r="G980" t="s">
        <v>3976</v>
      </c>
      <c r="H980">
        <v>0</v>
      </c>
      <c r="I980">
        <v>0</v>
      </c>
      <c r="J980" s="126">
        <v>0</v>
      </c>
      <c r="K980" s="126">
        <v>0</v>
      </c>
      <c r="O980">
        <v>0</v>
      </c>
      <c r="P980" t="s">
        <v>3976</v>
      </c>
      <c r="Q980">
        <v>0</v>
      </c>
      <c r="R980">
        <v>0</v>
      </c>
      <c r="S980">
        <v>0</v>
      </c>
      <c r="T980">
        <v>0</v>
      </c>
      <c r="W980">
        <v>0</v>
      </c>
      <c r="X980" t="s">
        <v>3976</v>
      </c>
      <c r="Y980">
        <v>0</v>
      </c>
      <c r="Z980">
        <v>0</v>
      </c>
      <c r="AA980">
        <v>0</v>
      </c>
      <c r="AB980">
        <v>0</v>
      </c>
      <c r="AE980">
        <v>0</v>
      </c>
      <c r="AF980" t="s">
        <v>3976</v>
      </c>
      <c r="AG980">
        <v>0</v>
      </c>
      <c r="AH980">
        <v>0</v>
      </c>
      <c r="AI980">
        <v>0</v>
      </c>
      <c r="AJ980">
        <v>0</v>
      </c>
      <c r="AM980">
        <v>0</v>
      </c>
      <c r="AN980" t="s">
        <v>3976</v>
      </c>
      <c r="AO980">
        <v>0</v>
      </c>
      <c r="AP980">
        <v>0</v>
      </c>
      <c r="AQ980">
        <v>0</v>
      </c>
      <c r="AR980">
        <v>0</v>
      </c>
      <c r="AU980">
        <v>0</v>
      </c>
      <c r="AV980" t="s">
        <v>3976</v>
      </c>
      <c r="AW980">
        <v>0</v>
      </c>
      <c r="AX980">
        <v>0</v>
      </c>
      <c r="AY980">
        <v>0</v>
      </c>
      <c r="AZ980">
        <v>0</v>
      </c>
      <c r="BC980">
        <v>0</v>
      </c>
      <c r="BD980" t="s">
        <v>3976</v>
      </c>
      <c r="BE980">
        <v>0</v>
      </c>
      <c r="BF980">
        <v>0</v>
      </c>
      <c r="BG980">
        <v>0</v>
      </c>
      <c r="BH980">
        <v>0</v>
      </c>
    </row>
    <row r="981" spans="2:60" ht="15" customHeight="1" x14ac:dyDescent="0.25">
      <c r="B981" s="17" t="s">
        <v>979</v>
      </c>
      <c r="C981" s="30" t="s">
        <v>1968</v>
      </c>
      <c r="D981" s="18" t="s">
        <v>2976</v>
      </c>
      <c r="F981">
        <v>0</v>
      </c>
      <c r="G981" t="s">
        <v>3977</v>
      </c>
      <c r="H981">
        <v>-6.1743699175167401E-2</v>
      </c>
      <c r="I981">
        <v>0</v>
      </c>
      <c r="J981" s="126">
        <v>0</v>
      </c>
      <c r="K981" s="126">
        <v>0</v>
      </c>
      <c r="O981">
        <v>0</v>
      </c>
      <c r="P981" t="s">
        <v>3977</v>
      </c>
      <c r="Q981">
        <v>-4.7737744818277902E-2</v>
      </c>
      <c r="R981">
        <v>0</v>
      </c>
      <c r="S981">
        <v>0</v>
      </c>
      <c r="T981">
        <v>0</v>
      </c>
      <c r="W981">
        <v>0</v>
      </c>
      <c r="X981" t="s">
        <v>3977</v>
      </c>
      <c r="Y981">
        <v>-4.2671983602190301E-2</v>
      </c>
      <c r="Z981">
        <v>0</v>
      </c>
      <c r="AA981">
        <v>0</v>
      </c>
      <c r="AB981">
        <v>0</v>
      </c>
      <c r="AE981">
        <v>0</v>
      </c>
      <c r="AF981" t="s">
        <v>3977</v>
      </c>
      <c r="AG981">
        <v>-4.84292155053936E-2</v>
      </c>
      <c r="AH981">
        <v>0</v>
      </c>
      <c r="AI981">
        <v>0</v>
      </c>
      <c r="AJ981">
        <v>0</v>
      </c>
      <c r="AM981">
        <v>0</v>
      </c>
      <c r="AN981" t="s">
        <v>3977</v>
      </c>
      <c r="AO981">
        <v>-9.1299462977303902E-2</v>
      </c>
      <c r="AP981">
        <v>0</v>
      </c>
      <c r="AQ981">
        <v>0</v>
      </c>
      <c r="AR981">
        <v>0</v>
      </c>
      <c r="AU981">
        <v>0</v>
      </c>
      <c r="AV981" t="s">
        <v>3977</v>
      </c>
      <c r="AW981">
        <v>-3.9188718609580099E-2</v>
      </c>
      <c r="AX981">
        <v>0</v>
      </c>
      <c r="AY981">
        <v>0</v>
      </c>
      <c r="AZ981">
        <v>0</v>
      </c>
      <c r="BC981">
        <v>0</v>
      </c>
      <c r="BD981" t="s">
        <v>3977</v>
      </c>
      <c r="BE981">
        <v>-5.7011005213098501E-2</v>
      </c>
      <c r="BF981">
        <v>0</v>
      </c>
      <c r="BG981">
        <v>0</v>
      </c>
      <c r="BH981">
        <v>0</v>
      </c>
    </row>
    <row r="982" spans="2:60" ht="15" customHeight="1" x14ac:dyDescent="0.25">
      <c r="B982" s="11" t="s">
        <v>980</v>
      </c>
      <c r="C982" s="27" t="s">
        <v>1969</v>
      </c>
      <c r="D982" s="18" t="s">
        <v>2977</v>
      </c>
      <c r="F982">
        <v>1.11840066136267</v>
      </c>
      <c r="G982" t="s">
        <v>3978</v>
      </c>
      <c r="H982">
        <v>1.10721569350187</v>
      </c>
      <c r="I982">
        <v>1.1323927358813499</v>
      </c>
      <c r="J982" s="126">
        <v>0.79734152464107</v>
      </c>
      <c r="K982" s="126">
        <v>1.18332680136666</v>
      </c>
      <c r="O982">
        <v>0.86470193526179195</v>
      </c>
      <c r="P982" t="s">
        <v>3978</v>
      </c>
      <c r="Q982">
        <v>0.85605416798205203</v>
      </c>
      <c r="R982">
        <v>0.87552004451117704</v>
      </c>
      <c r="S982">
        <v>0.71441518345750399</v>
      </c>
      <c r="T982">
        <v>0.97745993273429099</v>
      </c>
      <c r="W982">
        <v>0.77298182375397995</v>
      </c>
      <c r="X982" t="s">
        <v>3978</v>
      </c>
      <c r="Y982">
        <v>0.76525172705919398</v>
      </c>
      <c r="Z982">
        <v>0.78265195337996796</v>
      </c>
      <c r="AA982">
        <v>0.411560051016295</v>
      </c>
      <c r="AB982">
        <v>0.98792892480003103</v>
      </c>
      <c r="AE982">
        <v>0.91844452889017703</v>
      </c>
      <c r="AF982" t="s">
        <v>3978</v>
      </c>
      <c r="AG982">
        <v>0.90925961833386304</v>
      </c>
      <c r="AH982">
        <v>0.92981045064914303</v>
      </c>
      <c r="AI982">
        <v>0.77810331245314102</v>
      </c>
      <c r="AJ982">
        <v>0.778103312453027</v>
      </c>
      <c r="AM982">
        <v>1.6538272750048</v>
      </c>
      <c r="AN982" t="s">
        <v>3978</v>
      </c>
      <c r="AO982">
        <v>1.6372882342119499</v>
      </c>
      <c r="AP982">
        <v>1.67451714144613</v>
      </c>
      <c r="AQ982">
        <v>0.86553065093119097</v>
      </c>
      <c r="AR982">
        <v>0.86553065093096404</v>
      </c>
      <c r="AU982">
        <v>0.70984160679893205</v>
      </c>
      <c r="AV982" t="s">
        <v>3978</v>
      </c>
      <c r="AW982">
        <v>0.70274250901297797</v>
      </c>
      <c r="AX982">
        <v>0.71872237485081303</v>
      </c>
      <c r="AY982">
        <v>0.22391205829330799</v>
      </c>
      <c r="AZ982">
        <v>0.34096662006425099</v>
      </c>
      <c r="BC982">
        <v>0.98320659989849502</v>
      </c>
      <c r="BD982" t="s">
        <v>3978</v>
      </c>
      <c r="BE982">
        <v>0.97051453130404797</v>
      </c>
      <c r="BF982">
        <v>0.99304241781351299</v>
      </c>
      <c r="BG982">
        <v>0.79838965664464501</v>
      </c>
      <c r="BH982">
        <v>0.87427338477891703</v>
      </c>
    </row>
    <row r="983" spans="2:60" ht="15" customHeight="1" x14ac:dyDescent="0.25">
      <c r="B983" s="11" t="s">
        <v>981</v>
      </c>
      <c r="C983" s="27" t="s">
        <v>1970</v>
      </c>
      <c r="D983" s="18" t="s">
        <v>2978</v>
      </c>
      <c r="F983">
        <v>0</v>
      </c>
      <c r="G983" t="s">
        <v>3979</v>
      </c>
      <c r="H983">
        <v>0</v>
      </c>
      <c r="I983">
        <v>0</v>
      </c>
      <c r="J983" s="126">
        <v>0</v>
      </c>
      <c r="K983" s="126">
        <v>0</v>
      </c>
      <c r="O983">
        <v>0</v>
      </c>
      <c r="P983" t="s">
        <v>3979</v>
      </c>
      <c r="Q983">
        <v>0</v>
      </c>
      <c r="R983">
        <v>0</v>
      </c>
      <c r="S983">
        <v>0</v>
      </c>
      <c r="T983">
        <v>0</v>
      </c>
      <c r="W983">
        <v>0</v>
      </c>
      <c r="X983" t="s">
        <v>3979</v>
      </c>
      <c r="Y983">
        <v>0</v>
      </c>
      <c r="Z983">
        <v>0</v>
      </c>
      <c r="AA983">
        <v>0</v>
      </c>
      <c r="AB983">
        <v>0</v>
      </c>
      <c r="AE983">
        <v>0</v>
      </c>
      <c r="AF983" t="s">
        <v>3979</v>
      </c>
      <c r="AG983">
        <v>0</v>
      </c>
      <c r="AH983">
        <v>0</v>
      </c>
      <c r="AI983">
        <v>0</v>
      </c>
      <c r="AJ983">
        <v>0</v>
      </c>
      <c r="AM983">
        <v>0</v>
      </c>
      <c r="AN983" t="s">
        <v>3979</v>
      </c>
      <c r="AO983">
        <v>0</v>
      </c>
      <c r="AP983">
        <v>0</v>
      </c>
      <c r="AQ983">
        <v>0</v>
      </c>
      <c r="AR983">
        <v>0</v>
      </c>
      <c r="AU983">
        <v>0</v>
      </c>
      <c r="AV983" t="s">
        <v>3979</v>
      </c>
      <c r="AW983">
        <v>0</v>
      </c>
      <c r="AX983">
        <v>0</v>
      </c>
      <c r="AY983">
        <v>0</v>
      </c>
      <c r="AZ983">
        <v>0</v>
      </c>
      <c r="BC983">
        <v>0</v>
      </c>
      <c r="BD983" t="s">
        <v>3979</v>
      </c>
      <c r="BE983">
        <v>0</v>
      </c>
      <c r="BF983">
        <v>0</v>
      </c>
      <c r="BG983">
        <v>0</v>
      </c>
      <c r="BH983">
        <v>0</v>
      </c>
    </row>
    <row r="984" spans="2:60" ht="15" customHeight="1" x14ac:dyDescent="0.25">
      <c r="B984" s="12" t="s">
        <v>982</v>
      </c>
      <c r="C984" s="27" t="s">
        <v>1971</v>
      </c>
      <c r="D984" s="18" t="s">
        <v>2979</v>
      </c>
      <c r="F984">
        <v>0</v>
      </c>
      <c r="G984" t="s">
        <v>3980</v>
      </c>
      <c r="H984">
        <v>-3.04974390631969E-2</v>
      </c>
      <c r="I984">
        <v>0</v>
      </c>
      <c r="J984" s="126">
        <v>0</v>
      </c>
      <c r="K984" s="126">
        <v>0</v>
      </c>
      <c r="O984">
        <v>0</v>
      </c>
      <c r="P984" t="s">
        <v>3980</v>
      </c>
      <c r="Q984">
        <v>-2.3579393250770402E-2</v>
      </c>
      <c r="R984">
        <v>0</v>
      </c>
      <c r="S984">
        <v>0</v>
      </c>
      <c r="T984">
        <v>0</v>
      </c>
      <c r="W984">
        <v>0</v>
      </c>
      <c r="X984" t="s">
        <v>3980</v>
      </c>
      <c r="Y984">
        <v>-2.10772311505707E-2</v>
      </c>
      <c r="Z984">
        <v>0</v>
      </c>
      <c r="AA984">
        <v>0</v>
      </c>
      <c r="AB984">
        <v>0</v>
      </c>
      <c r="AE984">
        <v>0</v>
      </c>
      <c r="AF984" t="s">
        <v>3980</v>
      </c>
      <c r="AG984">
        <v>-2.4956132171723801E-2</v>
      </c>
      <c r="AH984">
        <v>0</v>
      </c>
      <c r="AI984">
        <v>0</v>
      </c>
      <c r="AJ984">
        <v>0</v>
      </c>
      <c r="AM984">
        <v>0</v>
      </c>
      <c r="AN984" t="s">
        <v>3980</v>
      </c>
      <c r="AO984">
        <v>-4.50960963760281E-2</v>
      </c>
      <c r="AP984">
        <v>0</v>
      </c>
      <c r="AQ984">
        <v>0</v>
      </c>
      <c r="AR984">
        <v>0</v>
      </c>
      <c r="AU984">
        <v>0</v>
      </c>
      <c r="AV984" t="s">
        <v>3980</v>
      </c>
      <c r="AW984">
        <v>-1.9356720988639602E-2</v>
      </c>
      <c r="AX984">
        <v>0</v>
      </c>
      <c r="AY984">
        <v>0</v>
      </c>
      <c r="AZ984">
        <v>0</v>
      </c>
      <c r="BC984">
        <v>0</v>
      </c>
      <c r="BD984" t="s">
        <v>3980</v>
      </c>
      <c r="BE984">
        <v>-2.6189135063873398E-2</v>
      </c>
      <c r="BF984">
        <v>0</v>
      </c>
      <c r="BG984">
        <v>0</v>
      </c>
      <c r="BH984">
        <v>0</v>
      </c>
    </row>
    <row r="985" spans="2:60" ht="15" customHeight="1" x14ac:dyDescent="0.25">
      <c r="B985" s="16" t="s">
        <v>983</v>
      </c>
      <c r="C985" s="30" t="s">
        <v>1972</v>
      </c>
      <c r="D985" s="18" t="s">
        <v>2980</v>
      </c>
      <c r="F985">
        <v>0</v>
      </c>
      <c r="G985" t="s">
        <v>3981</v>
      </c>
      <c r="H985">
        <v>-0.188171273677426</v>
      </c>
      <c r="I985">
        <v>0</v>
      </c>
      <c r="J985" s="126">
        <v>0</v>
      </c>
      <c r="K985" s="126">
        <v>0</v>
      </c>
      <c r="O985">
        <v>0</v>
      </c>
      <c r="P985" t="s">
        <v>3981</v>
      </c>
      <c r="Q985">
        <v>-0.14548646039622801</v>
      </c>
      <c r="R985">
        <v>0</v>
      </c>
      <c r="S985">
        <v>0</v>
      </c>
      <c r="T985">
        <v>0</v>
      </c>
      <c r="W985">
        <v>0</v>
      </c>
      <c r="X985" t="s">
        <v>3981</v>
      </c>
      <c r="Y985">
        <v>-0.130047950026665</v>
      </c>
      <c r="Z985">
        <v>0</v>
      </c>
      <c r="AA985">
        <v>0</v>
      </c>
      <c r="AB985">
        <v>0</v>
      </c>
      <c r="AE985">
        <v>0</v>
      </c>
      <c r="AF985" t="s">
        <v>3981</v>
      </c>
      <c r="AG985">
        <v>-0.15446704030785</v>
      </c>
      <c r="AH985">
        <v>0</v>
      </c>
      <c r="AI985">
        <v>0</v>
      </c>
      <c r="AJ985">
        <v>0</v>
      </c>
      <c r="AM985">
        <v>0</v>
      </c>
      <c r="AN985" t="s">
        <v>3981</v>
      </c>
      <c r="AO985">
        <v>-0.278245982402268</v>
      </c>
      <c r="AP985">
        <v>0</v>
      </c>
      <c r="AQ985">
        <v>0</v>
      </c>
      <c r="AR985">
        <v>0</v>
      </c>
      <c r="AU985">
        <v>0</v>
      </c>
      <c r="AV985" t="s">
        <v>3981</v>
      </c>
      <c r="AW985">
        <v>-0.119432285284347</v>
      </c>
      <c r="AX985">
        <v>0</v>
      </c>
      <c r="AY985">
        <v>0</v>
      </c>
      <c r="AZ985">
        <v>0</v>
      </c>
      <c r="BC985">
        <v>0</v>
      </c>
      <c r="BD985" t="s">
        <v>3981</v>
      </c>
      <c r="BE985">
        <v>-0.17546720493328399</v>
      </c>
      <c r="BF985">
        <v>0</v>
      </c>
      <c r="BG985">
        <v>0</v>
      </c>
      <c r="BH985">
        <v>-0.58597637696573202</v>
      </c>
    </row>
    <row r="986" spans="2:60" ht="15" customHeight="1" x14ac:dyDescent="0.25">
      <c r="B986" s="11" t="s">
        <v>984</v>
      </c>
      <c r="C986" s="27" t="s">
        <v>1973</v>
      </c>
      <c r="D986" s="18" t="s">
        <v>2981</v>
      </c>
      <c r="F986">
        <v>0</v>
      </c>
      <c r="G986" t="s">
        <v>3982</v>
      </c>
      <c r="H986">
        <v>0</v>
      </c>
      <c r="I986">
        <v>0</v>
      </c>
      <c r="J986" s="126">
        <v>0</v>
      </c>
      <c r="K986" s="126">
        <v>0</v>
      </c>
      <c r="O986">
        <v>0</v>
      </c>
      <c r="P986" t="s">
        <v>3982</v>
      </c>
      <c r="Q986">
        <v>0</v>
      </c>
      <c r="R986">
        <v>0</v>
      </c>
      <c r="S986">
        <v>0</v>
      </c>
      <c r="T986">
        <v>0</v>
      </c>
      <c r="W986">
        <v>0</v>
      </c>
      <c r="X986" t="s">
        <v>3982</v>
      </c>
      <c r="Y986">
        <v>0</v>
      </c>
      <c r="Z986">
        <v>0</v>
      </c>
      <c r="AA986">
        <v>0</v>
      </c>
      <c r="AB986">
        <v>0</v>
      </c>
      <c r="AE986">
        <v>0</v>
      </c>
      <c r="AF986" t="s">
        <v>3982</v>
      </c>
      <c r="AG986">
        <v>0</v>
      </c>
      <c r="AH986">
        <v>0</v>
      </c>
      <c r="AI986">
        <v>0</v>
      </c>
      <c r="AJ986">
        <v>0</v>
      </c>
      <c r="AM986">
        <v>0</v>
      </c>
      <c r="AN986" t="s">
        <v>3982</v>
      </c>
      <c r="AO986">
        <v>0</v>
      </c>
      <c r="AP986">
        <v>0</v>
      </c>
      <c r="AQ986">
        <v>0</v>
      </c>
      <c r="AR986">
        <v>0</v>
      </c>
      <c r="AU986">
        <v>0</v>
      </c>
      <c r="AV986" t="s">
        <v>3982</v>
      </c>
      <c r="AW986">
        <v>0</v>
      </c>
      <c r="AX986">
        <v>0</v>
      </c>
      <c r="AY986">
        <v>0</v>
      </c>
      <c r="AZ986">
        <v>0</v>
      </c>
      <c r="BC986">
        <v>0</v>
      </c>
      <c r="BD986" t="s">
        <v>3982</v>
      </c>
      <c r="BE986">
        <v>0</v>
      </c>
      <c r="BF986">
        <v>0</v>
      </c>
      <c r="BG986">
        <v>0</v>
      </c>
      <c r="BH986">
        <v>0</v>
      </c>
    </row>
    <row r="987" spans="2:60" ht="15" customHeight="1" x14ac:dyDescent="0.25">
      <c r="B987" s="17" t="s">
        <v>985</v>
      </c>
      <c r="C987" s="30" t="s">
        <v>1974</v>
      </c>
      <c r="D987" s="18" t="s">
        <v>2982</v>
      </c>
      <c r="F987">
        <v>0</v>
      </c>
      <c r="G987" t="s">
        <v>3983</v>
      </c>
      <c r="H987">
        <v>0</v>
      </c>
      <c r="I987">
        <v>0</v>
      </c>
      <c r="J987" s="126">
        <v>0</v>
      </c>
      <c r="K987" s="126">
        <v>0</v>
      </c>
      <c r="O987">
        <v>0</v>
      </c>
      <c r="P987" t="s">
        <v>3983</v>
      </c>
      <c r="Q987">
        <v>0</v>
      </c>
      <c r="R987">
        <v>0</v>
      </c>
      <c r="S987">
        <v>0</v>
      </c>
      <c r="T987">
        <v>0</v>
      </c>
      <c r="W987">
        <v>0</v>
      </c>
      <c r="X987" t="s">
        <v>3983</v>
      </c>
      <c r="Y987">
        <v>0</v>
      </c>
      <c r="Z987">
        <v>0</v>
      </c>
      <c r="AA987">
        <v>0</v>
      </c>
      <c r="AB987">
        <v>0</v>
      </c>
      <c r="AE987">
        <v>0</v>
      </c>
      <c r="AF987" t="s">
        <v>3983</v>
      </c>
      <c r="AG987">
        <v>0</v>
      </c>
      <c r="AH987">
        <v>0</v>
      </c>
      <c r="AI987">
        <v>0</v>
      </c>
      <c r="AJ987">
        <v>0</v>
      </c>
      <c r="AM987">
        <v>0</v>
      </c>
      <c r="AN987" t="s">
        <v>3983</v>
      </c>
      <c r="AO987">
        <v>0</v>
      </c>
      <c r="AP987">
        <v>0</v>
      </c>
      <c r="AQ987">
        <v>0</v>
      </c>
      <c r="AR987">
        <v>0</v>
      </c>
      <c r="AU987">
        <v>0</v>
      </c>
      <c r="AV987" t="s">
        <v>3983</v>
      </c>
      <c r="AW987">
        <v>0</v>
      </c>
      <c r="AX987">
        <v>0</v>
      </c>
      <c r="AY987">
        <v>0</v>
      </c>
      <c r="AZ987">
        <v>0</v>
      </c>
      <c r="BC987">
        <v>0</v>
      </c>
      <c r="BD987" t="s">
        <v>3983</v>
      </c>
      <c r="BE987">
        <v>0</v>
      </c>
      <c r="BF987">
        <v>0</v>
      </c>
      <c r="BG987">
        <v>0</v>
      </c>
      <c r="BH987">
        <v>0</v>
      </c>
    </row>
    <row r="988" spans="2:60" ht="15" customHeight="1" x14ac:dyDescent="0.25">
      <c r="B988" s="16" t="s">
        <v>986</v>
      </c>
      <c r="C988" s="30" t="s">
        <v>1975</v>
      </c>
      <c r="D988" s="18" t="s">
        <v>2983</v>
      </c>
      <c r="F988">
        <v>0</v>
      </c>
      <c r="G988" t="s">
        <v>3984</v>
      </c>
      <c r="H988">
        <v>-0.28813726282089602</v>
      </c>
      <c r="I988">
        <v>0</v>
      </c>
      <c r="J988" s="126">
        <v>0</v>
      </c>
      <c r="K988" s="126">
        <v>0</v>
      </c>
      <c r="O988">
        <v>0</v>
      </c>
      <c r="P988" t="s">
        <v>3984</v>
      </c>
      <c r="Q988">
        <v>-0.22277614248196201</v>
      </c>
      <c r="R988">
        <v>0</v>
      </c>
      <c r="S988">
        <v>0</v>
      </c>
      <c r="T988">
        <v>0</v>
      </c>
      <c r="W988">
        <v>0</v>
      </c>
      <c r="X988" t="s">
        <v>3984</v>
      </c>
      <c r="Y988">
        <v>-0.199135923475069</v>
      </c>
      <c r="Z988">
        <v>0</v>
      </c>
      <c r="AA988">
        <v>0</v>
      </c>
      <c r="AB988">
        <v>0</v>
      </c>
      <c r="AE988">
        <v>0</v>
      </c>
      <c r="AF988" t="s">
        <v>3984</v>
      </c>
      <c r="AG988">
        <v>-0.24618184548637601</v>
      </c>
      <c r="AH988">
        <v>0</v>
      </c>
      <c r="AI988">
        <v>0</v>
      </c>
      <c r="AJ988">
        <v>0</v>
      </c>
      <c r="AM988">
        <v>0</v>
      </c>
      <c r="AN988" t="s">
        <v>3984</v>
      </c>
      <c r="AO988">
        <v>-0.42606416055752999</v>
      </c>
      <c r="AP988">
        <v>0</v>
      </c>
      <c r="AQ988">
        <v>0</v>
      </c>
      <c r="AR988">
        <v>0</v>
      </c>
      <c r="AU988">
        <v>0</v>
      </c>
      <c r="AV988" t="s">
        <v>3984</v>
      </c>
      <c r="AW988">
        <v>-0.182880686837052</v>
      </c>
      <c r="AX988">
        <v>0</v>
      </c>
      <c r="AY988">
        <v>0</v>
      </c>
      <c r="AZ988">
        <v>0</v>
      </c>
      <c r="BC988">
        <v>0</v>
      </c>
      <c r="BD988" t="s">
        <v>3984</v>
      </c>
      <c r="BE988">
        <v>-0.32696186076873301</v>
      </c>
      <c r="BF988">
        <v>0</v>
      </c>
      <c r="BG988">
        <v>0</v>
      </c>
      <c r="BH988">
        <v>0</v>
      </c>
    </row>
    <row r="989" spans="2:60" ht="15" customHeight="1" x14ac:dyDescent="0.25">
      <c r="B989" s="16" t="s">
        <v>987</v>
      </c>
      <c r="C989" s="30" t="s">
        <v>1976</v>
      </c>
      <c r="D989" s="18" t="s">
        <v>2984</v>
      </c>
      <c r="F989">
        <v>0</v>
      </c>
      <c r="G989" t="s">
        <v>3985</v>
      </c>
      <c r="H989">
        <v>0</v>
      </c>
      <c r="I989">
        <v>0</v>
      </c>
      <c r="J989" s="126">
        <v>0</v>
      </c>
      <c r="K989" s="126">
        <v>0</v>
      </c>
      <c r="O989">
        <v>0</v>
      </c>
      <c r="P989" t="s">
        <v>3985</v>
      </c>
      <c r="Q989">
        <v>0</v>
      </c>
      <c r="R989">
        <v>0</v>
      </c>
      <c r="S989">
        <v>0</v>
      </c>
      <c r="T989">
        <v>0</v>
      </c>
      <c r="W989">
        <v>0</v>
      </c>
      <c r="X989" t="s">
        <v>3985</v>
      </c>
      <c r="Y989">
        <v>0</v>
      </c>
      <c r="Z989">
        <v>0</v>
      </c>
      <c r="AA989">
        <v>0</v>
      </c>
      <c r="AB989">
        <v>0</v>
      </c>
      <c r="AE989">
        <v>0</v>
      </c>
      <c r="AF989" t="s">
        <v>3985</v>
      </c>
      <c r="AG989">
        <v>0</v>
      </c>
      <c r="AH989">
        <v>0</v>
      </c>
      <c r="AI989">
        <v>0</v>
      </c>
      <c r="AJ989">
        <v>0</v>
      </c>
      <c r="AM989">
        <v>0</v>
      </c>
      <c r="AN989" t="s">
        <v>3985</v>
      </c>
      <c r="AO989">
        <v>0</v>
      </c>
      <c r="AP989">
        <v>0</v>
      </c>
      <c r="AQ989">
        <v>0</v>
      </c>
      <c r="AR989">
        <v>0</v>
      </c>
      <c r="AU989">
        <v>0</v>
      </c>
      <c r="AV989" t="s">
        <v>3985</v>
      </c>
      <c r="AW989">
        <v>0</v>
      </c>
      <c r="AX989">
        <v>0</v>
      </c>
      <c r="AY989">
        <v>0</v>
      </c>
      <c r="AZ989">
        <v>0</v>
      </c>
      <c r="BC989">
        <v>0</v>
      </c>
      <c r="BD989" t="s">
        <v>3985</v>
      </c>
      <c r="BE989">
        <v>0</v>
      </c>
      <c r="BF989">
        <v>0</v>
      </c>
      <c r="BG989">
        <v>0</v>
      </c>
      <c r="BH989">
        <v>0</v>
      </c>
    </row>
    <row r="990" spans="2:60" ht="15" customHeight="1" x14ac:dyDescent="0.25">
      <c r="B990" s="12" t="s">
        <v>988</v>
      </c>
      <c r="C990" s="27" t="s">
        <v>1977</v>
      </c>
      <c r="D990" s="18" t="s">
        <v>2985</v>
      </c>
      <c r="F990">
        <v>0</v>
      </c>
      <c r="G990" t="s">
        <v>3986</v>
      </c>
      <c r="H990">
        <v>0</v>
      </c>
      <c r="I990">
        <v>0</v>
      </c>
      <c r="J990" s="126">
        <v>0</v>
      </c>
      <c r="K990" s="126">
        <v>0</v>
      </c>
      <c r="O990">
        <v>0</v>
      </c>
      <c r="P990" t="s">
        <v>3986</v>
      </c>
      <c r="Q990">
        <v>0</v>
      </c>
      <c r="R990">
        <v>0</v>
      </c>
      <c r="S990">
        <v>0</v>
      </c>
      <c r="T990">
        <v>0</v>
      </c>
      <c r="W990">
        <v>0</v>
      </c>
      <c r="X990" t="s">
        <v>3986</v>
      </c>
      <c r="Y990">
        <v>0</v>
      </c>
      <c r="Z990">
        <v>0</v>
      </c>
      <c r="AA990">
        <v>0</v>
      </c>
      <c r="AB990">
        <v>0</v>
      </c>
      <c r="AE990">
        <v>0</v>
      </c>
      <c r="AF990" t="s">
        <v>3986</v>
      </c>
      <c r="AG990">
        <v>0</v>
      </c>
      <c r="AH990">
        <v>0</v>
      </c>
      <c r="AI990">
        <v>0</v>
      </c>
      <c r="AJ990">
        <v>0</v>
      </c>
      <c r="AM990">
        <v>0</v>
      </c>
      <c r="AN990" t="s">
        <v>3986</v>
      </c>
      <c r="AO990">
        <v>0</v>
      </c>
      <c r="AP990">
        <v>0</v>
      </c>
      <c r="AQ990">
        <v>0</v>
      </c>
      <c r="AR990">
        <v>0</v>
      </c>
      <c r="AU990">
        <v>0</v>
      </c>
      <c r="AV990" t="s">
        <v>3986</v>
      </c>
      <c r="AW990">
        <v>0</v>
      </c>
      <c r="AX990">
        <v>0</v>
      </c>
      <c r="AY990">
        <v>0</v>
      </c>
      <c r="AZ990">
        <v>0</v>
      </c>
      <c r="BC990">
        <v>0</v>
      </c>
      <c r="BD990" t="s">
        <v>3986</v>
      </c>
      <c r="BE990">
        <v>0</v>
      </c>
      <c r="BF990">
        <v>0</v>
      </c>
      <c r="BG990">
        <v>0</v>
      </c>
      <c r="BH990">
        <v>0</v>
      </c>
    </row>
    <row r="991" spans="2:60" ht="15" customHeight="1" x14ac:dyDescent="0.25">
      <c r="B991" s="16" t="s">
        <v>989</v>
      </c>
      <c r="C991" s="30" t="s">
        <v>1978</v>
      </c>
      <c r="D991" s="18" t="s">
        <v>2986</v>
      </c>
      <c r="F991">
        <v>0</v>
      </c>
      <c r="G991" t="s">
        <v>3987</v>
      </c>
      <c r="H991">
        <v>0</v>
      </c>
      <c r="I991">
        <v>0</v>
      </c>
      <c r="J991" s="126">
        <v>0</v>
      </c>
      <c r="K991" s="126">
        <v>0</v>
      </c>
      <c r="O991">
        <v>0</v>
      </c>
      <c r="P991" t="s">
        <v>3987</v>
      </c>
      <c r="Q991">
        <v>0</v>
      </c>
      <c r="R991">
        <v>0</v>
      </c>
      <c r="S991">
        <v>0</v>
      </c>
      <c r="T991">
        <v>0</v>
      </c>
      <c r="W991">
        <v>0</v>
      </c>
      <c r="X991" t="s">
        <v>3987</v>
      </c>
      <c r="Y991">
        <v>0</v>
      </c>
      <c r="Z991">
        <v>0</v>
      </c>
      <c r="AA991">
        <v>0</v>
      </c>
      <c r="AB991">
        <v>0</v>
      </c>
      <c r="AE991">
        <v>0</v>
      </c>
      <c r="AF991" t="s">
        <v>3987</v>
      </c>
      <c r="AG991">
        <v>0</v>
      </c>
      <c r="AH991">
        <v>0</v>
      </c>
      <c r="AI991">
        <v>0</v>
      </c>
      <c r="AJ991">
        <v>0</v>
      </c>
      <c r="AM991">
        <v>0</v>
      </c>
      <c r="AN991" t="s">
        <v>3987</v>
      </c>
      <c r="AO991">
        <v>0</v>
      </c>
      <c r="AP991">
        <v>0</v>
      </c>
      <c r="AQ991">
        <v>0</v>
      </c>
      <c r="AR991">
        <v>0</v>
      </c>
      <c r="AU991">
        <v>0</v>
      </c>
      <c r="AV991" t="s">
        <v>3987</v>
      </c>
      <c r="AW991">
        <v>0</v>
      </c>
      <c r="AX991">
        <v>0</v>
      </c>
      <c r="AY991">
        <v>0</v>
      </c>
      <c r="AZ991">
        <v>0</v>
      </c>
      <c r="BC991">
        <v>0</v>
      </c>
      <c r="BD991" t="s">
        <v>3987</v>
      </c>
      <c r="BE991">
        <v>0</v>
      </c>
      <c r="BF991">
        <v>0</v>
      </c>
      <c r="BG991">
        <v>0</v>
      </c>
      <c r="BH991">
        <v>0</v>
      </c>
    </row>
    <row r="992" spans="2:60" ht="15" customHeight="1" x14ac:dyDescent="0.25">
      <c r="B992" s="11" t="s">
        <v>990</v>
      </c>
      <c r="C992" s="27" t="s">
        <v>1979</v>
      </c>
      <c r="D992" s="18" t="s">
        <v>2987</v>
      </c>
      <c r="F992">
        <v>0.399901500480837</v>
      </c>
      <c r="G992" t="s">
        <v>3988</v>
      </c>
      <c r="H992">
        <v>0.39590214176701</v>
      </c>
      <c r="I992">
        <v>0.43601462795947998</v>
      </c>
      <c r="J992" s="126">
        <v>0.28510182720310701</v>
      </c>
      <c r="K992" s="126">
        <v>0.42311684870537603</v>
      </c>
      <c r="O992">
        <v>0.30918758663699503</v>
      </c>
      <c r="P992" t="s">
        <v>3988</v>
      </c>
      <c r="Q992">
        <v>0.30609544333697197</v>
      </c>
      <c r="R992">
        <v>0.337108803328874</v>
      </c>
      <c r="S992">
        <v>0.25545022790208799</v>
      </c>
      <c r="T992">
        <v>0.34950595726957101</v>
      </c>
      <c r="W992">
        <v>0.27639163838387099</v>
      </c>
      <c r="X992" t="s">
        <v>3988</v>
      </c>
      <c r="Y992">
        <v>0.27362762243194499</v>
      </c>
      <c r="Z992">
        <v>0.30135003403461302</v>
      </c>
      <c r="AA992">
        <v>0.147159678660159</v>
      </c>
      <c r="AB992">
        <v>0.35324930773435897</v>
      </c>
      <c r="AE992">
        <v>0.32840408442189101</v>
      </c>
      <c r="AF992" t="s">
        <v>3988</v>
      </c>
      <c r="AG992">
        <v>0.32511987721420599</v>
      </c>
      <c r="AH992">
        <v>0.35743761875505697</v>
      </c>
      <c r="AI992">
        <v>0.27822290609162798</v>
      </c>
      <c r="AJ992">
        <v>0.27822290609162798</v>
      </c>
      <c r="AM992">
        <v>0.59135158951426103</v>
      </c>
      <c r="AN992" t="s">
        <v>3988</v>
      </c>
      <c r="AO992">
        <v>0.58543779899480297</v>
      </c>
      <c r="AP992">
        <v>0.64475165248416</v>
      </c>
      <c r="AQ992">
        <v>0.30948390677622201</v>
      </c>
      <c r="AR992">
        <v>0.30948390677610899</v>
      </c>
      <c r="AU992">
        <v>0.253814874641421</v>
      </c>
      <c r="AV992" t="s">
        <v>3988</v>
      </c>
      <c r="AW992">
        <v>0.25127648213583598</v>
      </c>
      <c r="AX992">
        <v>0.27673585770980902</v>
      </c>
      <c r="AY992">
        <v>8.0063228841595502E-2</v>
      </c>
      <c r="AZ992">
        <v>0.12191790266956599</v>
      </c>
      <c r="BC992">
        <v>0.35156076723262702</v>
      </c>
      <c r="BD992" t="s">
        <v>3988</v>
      </c>
      <c r="BE992">
        <v>0.34702252127931399</v>
      </c>
      <c r="BF992">
        <v>0.38020416384449601</v>
      </c>
      <c r="BG992">
        <v>0.28547660305537198</v>
      </c>
      <c r="BH992">
        <v>0.31261000684457901</v>
      </c>
    </row>
    <row r="993" spans="1:60" ht="15" customHeight="1" x14ac:dyDescent="0.25">
      <c r="B993" s="17" t="s">
        <v>991</v>
      </c>
      <c r="C993" s="30" t="s">
        <v>1980</v>
      </c>
      <c r="D993" s="18" t="s">
        <v>2988</v>
      </c>
      <c r="F993">
        <v>0</v>
      </c>
      <c r="G993" t="s">
        <v>3989</v>
      </c>
      <c r="H993">
        <v>-6.9500445303447095E-2</v>
      </c>
      <c r="I993">
        <v>0</v>
      </c>
      <c r="J993" s="126">
        <v>0</v>
      </c>
      <c r="K993" s="126">
        <v>0</v>
      </c>
      <c r="O993">
        <v>0</v>
      </c>
      <c r="P993" t="s">
        <v>3989</v>
      </c>
      <c r="Q993">
        <v>-5.3734948941269102E-2</v>
      </c>
      <c r="R993">
        <v>0</v>
      </c>
      <c r="S993">
        <v>0</v>
      </c>
      <c r="T993">
        <v>0</v>
      </c>
      <c r="W993">
        <v>0</v>
      </c>
      <c r="X993" t="s">
        <v>3989</v>
      </c>
      <c r="Y993">
        <v>-4.8032785561872501E-2</v>
      </c>
      <c r="Z993">
        <v>0</v>
      </c>
      <c r="AA993">
        <v>0</v>
      </c>
      <c r="AB993">
        <v>0</v>
      </c>
      <c r="AE993">
        <v>0</v>
      </c>
      <c r="AF993" t="s">
        <v>3989</v>
      </c>
      <c r="AG993">
        <v>-5.6136477831728399E-2</v>
      </c>
      <c r="AH993">
        <v>0</v>
      </c>
      <c r="AI993">
        <v>0</v>
      </c>
      <c r="AJ993">
        <v>0</v>
      </c>
      <c r="AM993">
        <v>0</v>
      </c>
      <c r="AN993" t="s">
        <v>3989</v>
      </c>
      <c r="AO993">
        <v>-0.102769244756814</v>
      </c>
      <c r="AP993">
        <v>0</v>
      </c>
      <c r="AQ993">
        <v>0</v>
      </c>
      <c r="AR993">
        <v>0</v>
      </c>
      <c r="AU993">
        <v>0</v>
      </c>
      <c r="AV993" t="s">
        <v>3989</v>
      </c>
      <c r="AW993">
        <v>-4.4111924463322801E-2</v>
      </c>
      <c r="AX993">
        <v>0</v>
      </c>
      <c r="AY993">
        <v>0</v>
      </c>
      <c r="AZ993">
        <v>0</v>
      </c>
      <c r="BC993">
        <v>0</v>
      </c>
      <c r="BD993" t="s">
        <v>3989</v>
      </c>
      <c r="BE993">
        <v>-5.0942091755814503E-2</v>
      </c>
      <c r="BF993">
        <v>0</v>
      </c>
      <c r="BG993">
        <v>0</v>
      </c>
      <c r="BH993">
        <v>0</v>
      </c>
    </row>
    <row r="994" spans="1:60" ht="15" customHeight="1" x14ac:dyDescent="0.25">
      <c r="B994" s="16" t="s">
        <v>992</v>
      </c>
      <c r="C994" s="30" t="s">
        <v>1981</v>
      </c>
      <c r="D994" s="18" t="s">
        <v>2989</v>
      </c>
      <c r="F994">
        <v>0</v>
      </c>
      <c r="G994" t="s">
        <v>3990</v>
      </c>
      <c r="H994">
        <v>-0.21442773046965199</v>
      </c>
      <c r="I994">
        <v>0</v>
      </c>
      <c r="J994" s="126">
        <v>0</v>
      </c>
      <c r="K994" s="126">
        <v>0</v>
      </c>
      <c r="O994">
        <v>0</v>
      </c>
      <c r="P994" t="s">
        <v>3990</v>
      </c>
      <c r="Q994">
        <v>-0.16578689673338001</v>
      </c>
      <c r="R994">
        <v>0</v>
      </c>
      <c r="S994">
        <v>0</v>
      </c>
      <c r="T994">
        <v>0</v>
      </c>
      <c r="W994">
        <v>0</v>
      </c>
      <c r="X994" t="s">
        <v>3990</v>
      </c>
      <c r="Y994">
        <v>-0.14819417560522699</v>
      </c>
      <c r="Z994">
        <v>0</v>
      </c>
      <c r="AA994">
        <v>0</v>
      </c>
      <c r="AB994">
        <v>0</v>
      </c>
      <c r="AE994">
        <v>0</v>
      </c>
      <c r="AF994" t="s">
        <v>3990</v>
      </c>
      <c r="AG994">
        <v>-0.16761317139548701</v>
      </c>
      <c r="AH994">
        <v>0</v>
      </c>
      <c r="AI994">
        <v>0</v>
      </c>
      <c r="AJ994">
        <v>0</v>
      </c>
      <c r="AM994">
        <v>0</v>
      </c>
      <c r="AN994" t="s">
        <v>3990</v>
      </c>
      <c r="AO994">
        <v>-0.317071003204205</v>
      </c>
      <c r="AP994">
        <v>0</v>
      </c>
      <c r="AQ994">
        <v>0</v>
      </c>
      <c r="AR994">
        <v>0</v>
      </c>
      <c r="AU994">
        <v>0</v>
      </c>
      <c r="AV994" t="s">
        <v>3990</v>
      </c>
      <c r="AW994">
        <v>-0.13609725532376199</v>
      </c>
      <c r="AX994">
        <v>0</v>
      </c>
      <c r="AY994">
        <v>0</v>
      </c>
      <c r="AZ994">
        <v>0</v>
      </c>
      <c r="BC994">
        <v>0</v>
      </c>
      <c r="BD994" t="s">
        <v>3990</v>
      </c>
      <c r="BE994">
        <v>-0.24332045452797499</v>
      </c>
      <c r="BF994">
        <v>0</v>
      </c>
      <c r="BG994">
        <v>0</v>
      </c>
      <c r="BH994">
        <v>0</v>
      </c>
    </row>
    <row r="995" spans="1:60" ht="15" customHeight="1" x14ac:dyDescent="0.25">
      <c r="B995" s="11" t="s">
        <v>993</v>
      </c>
      <c r="C995" s="27" t="s">
        <v>1982</v>
      </c>
      <c r="D995" s="18" t="s">
        <v>2990</v>
      </c>
      <c r="F995">
        <v>0</v>
      </c>
      <c r="G995" t="s">
        <v>3991</v>
      </c>
      <c r="H995">
        <v>0</v>
      </c>
      <c r="I995">
        <v>0</v>
      </c>
      <c r="J995" s="126">
        <v>0</v>
      </c>
      <c r="K995" s="126">
        <v>0</v>
      </c>
      <c r="O995">
        <v>0</v>
      </c>
      <c r="P995" t="s">
        <v>3991</v>
      </c>
      <c r="Q995">
        <v>0</v>
      </c>
      <c r="R995">
        <v>0</v>
      </c>
      <c r="S995">
        <v>0</v>
      </c>
      <c r="T995">
        <v>0</v>
      </c>
      <c r="W995">
        <v>0</v>
      </c>
      <c r="X995" t="s">
        <v>3991</v>
      </c>
      <c r="Y995">
        <v>0</v>
      </c>
      <c r="Z995">
        <v>0</v>
      </c>
      <c r="AA995">
        <v>0</v>
      </c>
      <c r="AB995">
        <v>0</v>
      </c>
      <c r="AE995">
        <v>0</v>
      </c>
      <c r="AF995" t="s">
        <v>3991</v>
      </c>
      <c r="AG995">
        <v>0</v>
      </c>
      <c r="AH995">
        <v>0</v>
      </c>
      <c r="AI995">
        <v>0</v>
      </c>
      <c r="AJ995">
        <v>0</v>
      </c>
      <c r="AM995">
        <v>0</v>
      </c>
      <c r="AN995" t="s">
        <v>3991</v>
      </c>
      <c r="AO995">
        <v>0</v>
      </c>
      <c r="AP995">
        <v>0</v>
      </c>
      <c r="AQ995">
        <v>0</v>
      </c>
      <c r="AR995">
        <v>0</v>
      </c>
      <c r="AU995">
        <v>0</v>
      </c>
      <c r="AV995" t="s">
        <v>3991</v>
      </c>
      <c r="AW995">
        <v>0</v>
      </c>
      <c r="AX995">
        <v>0</v>
      </c>
      <c r="AY995">
        <v>0</v>
      </c>
      <c r="AZ995">
        <v>0</v>
      </c>
      <c r="BC995">
        <v>0</v>
      </c>
      <c r="BD995" t="s">
        <v>3991</v>
      </c>
      <c r="BE995">
        <v>0</v>
      </c>
      <c r="BF995">
        <v>0</v>
      </c>
      <c r="BG995">
        <v>0</v>
      </c>
      <c r="BH995">
        <v>0</v>
      </c>
    </row>
    <row r="996" spans="1:60" ht="15" customHeight="1" x14ac:dyDescent="0.25">
      <c r="B996" s="12" t="s">
        <v>994</v>
      </c>
      <c r="C996" s="27" t="s">
        <v>1983</v>
      </c>
      <c r="D996" s="18" t="s">
        <v>2991</v>
      </c>
      <c r="F996">
        <v>0</v>
      </c>
      <c r="G996" t="s">
        <v>3992</v>
      </c>
      <c r="H996">
        <v>0</v>
      </c>
      <c r="I996">
        <v>0</v>
      </c>
      <c r="J996" s="126">
        <v>0</v>
      </c>
      <c r="K996" s="126">
        <v>0</v>
      </c>
      <c r="O996">
        <v>0</v>
      </c>
      <c r="P996" t="s">
        <v>3992</v>
      </c>
      <c r="Q996">
        <v>0</v>
      </c>
      <c r="R996">
        <v>0</v>
      </c>
      <c r="S996">
        <v>0</v>
      </c>
      <c r="T996">
        <v>0</v>
      </c>
      <c r="W996">
        <v>0</v>
      </c>
      <c r="X996" t="s">
        <v>3992</v>
      </c>
      <c r="Y996">
        <v>0</v>
      </c>
      <c r="Z996">
        <v>0</v>
      </c>
      <c r="AA996">
        <v>0</v>
      </c>
      <c r="AB996">
        <v>0</v>
      </c>
      <c r="AE996">
        <v>0</v>
      </c>
      <c r="AF996" t="s">
        <v>3992</v>
      </c>
      <c r="AG996">
        <v>0</v>
      </c>
      <c r="AH996">
        <v>0</v>
      </c>
      <c r="AI996">
        <v>0</v>
      </c>
      <c r="AJ996">
        <v>0</v>
      </c>
      <c r="AM996">
        <v>0</v>
      </c>
      <c r="AN996" t="s">
        <v>3992</v>
      </c>
      <c r="AO996">
        <v>0</v>
      </c>
      <c r="AP996">
        <v>0</v>
      </c>
      <c r="AQ996">
        <v>0</v>
      </c>
      <c r="AR996">
        <v>0</v>
      </c>
      <c r="AU996">
        <v>0</v>
      </c>
      <c r="AV996" t="s">
        <v>3992</v>
      </c>
      <c r="AW996">
        <v>0</v>
      </c>
      <c r="AX996">
        <v>0</v>
      </c>
      <c r="AY996">
        <v>0</v>
      </c>
      <c r="AZ996">
        <v>0</v>
      </c>
      <c r="BC996">
        <v>0</v>
      </c>
      <c r="BD996" t="s">
        <v>3992</v>
      </c>
      <c r="BE996">
        <v>0</v>
      </c>
      <c r="BF996">
        <v>0</v>
      </c>
      <c r="BG996">
        <v>0</v>
      </c>
      <c r="BH996">
        <v>0</v>
      </c>
    </row>
    <row r="997" spans="1:60" ht="15" customHeight="1" x14ac:dyDescent="0.25">
      <c r="B997" s="16" t="s">
        <v>995</v>
      </c>
      <c r="C997" s="30" t="s">
        <v>1984</v>
      </c>
      <c r="D997" s="18" t="s">
        <v>2992</v>
      </c>
      <c r="F997">
        <v>0</v>
      </c>
      <c r="G997" t="s">
        <v>3993</v>
      </c>
      <c r="H997">
        <v>-0.249199794868218</v>
      </c>
      <c r="I997">
        <v>0</v>
      </c>
      <c r="J997" s="126">
        <v>0</v>
      </c>
      <c r="K997" s="126">
        <v>0</v>
      </c>
      <c r="O997">
        <v>0</v>
      </c>
      <c r="P997" t="s">
        <v>3993</v>
      </c>
      <c r="Q997">
        <v>-0.19267125836302099</v>
      </c>
      <c r="R997">
        <v>0</v>
      </c>
      <c r="S997">
        <v>0</v>
      </c>
      <c r="T997">
        <v>0</v>
      </c>
      <c r="W997">
        <v>0</v>
      </c>
      <c r="X997" t="s">
        <v>3993</v>
      </c>
      <c r="Y997">
        <v>-0.172225663547806</v>
      </c>
      <c r="Z997">
        <v>0</v>
      </c>
      <c r="AA997">
        <v>0</v>
      </c>
      <c r="AB997">
        <v>0</v>
      </c>
      <c r="AE997">
        <v>0</v>
      </c>
      <c r="AF997" t="s">
        <v>3993</v>
      </c>
      <c r="AG997">
        <v>-0.201995360413321</v>
      </c>
      <c r="AH997">
        <v>0</v>
      </c>
      <c r="AI997">
        <v>0</v>
      </c>
      <c r="AJ997">
        <v>0</v>
      </c>
      <c r="AM997">
        <v>0</v>
      </c>
      <c r="AN997" t="s">
        <v>3993</v>
      </c>
      <c r="AO997">
        <v>-0.368487922644476</v>
      </c>
      <c r="AP997">
        <v>0</v>
      </c>
      <c r="AQ997">
        <v>0</v>
      </c>
      <c r="AR997">
        <v>0</v>
      </c>
      <c r="AU997">
        <v>0</v>
      </c>
      <c r="AV997" t="s">
        <v>3993</v>
      </c>
      <c r="AW997">
        <v>-0.15816708050738301</v>
      </c>
      <c r="AX997">
        <v>0</v>
      </c>
      <c r="AY997">
        <v>0</v>
      </c>
      <c r="AZ997">
        <v>0</v>
      </c>
      <c r="BC997">
        <v>0</v>
      </c>
      <c r="BD997" t="s">
        <v>3993</v>
      </c>
      <c r="BE997">
        <v>-0.21632943074143901</v>
      </c>
      <c r="BF997">
        <v>0</v>
      </c>
      <c r="BG997">
        <v>0</v>
      </c>
      <c r="BH997">
        <v>0</v>
      </c>
    </row>
    <row r="998" spans="1:60" ht="15" customHeight="1" x14ac:dyDescent="0.25">
      <c r="B998" s="11" t="s">
        <v>996</v>
      </c>
      <c r="C998" s="27" t="s">
        <v>1985</v>
      </c>
      <c r="D998" s="18" t="s">
        <v>2993</v>
      </c>
      <c r="F998">
        <v>0</v>
      </c>
      <c r="G998" t="s">
        <v>3994</v>
      </c>
      <c r="H998">
        <v>0</v>
      </c>
      <c r="I998">
        <v>0</v>
      </c>
      <c r="J998" s="126">
        <v>0</v>
      </c>
      <c r="K998" s="126">
        <v>0</v>
      </c>
      <c r="O998">
        <v>0</v>
      </c>
      <c r="P998" t="s">
        <v>3994</v>
      </c>
      <c r="Q998">
        <v>0</v>
      </c>
      <c r="R998">
        <v>0</v>
      </c>
      <c r="S998">
        <v>0</v>
      </c>
      <c r="T998">
        <v>0</v>
      </c>
      <c r="W998">
        <v>0</v>
      </c>
      <c r="X998" t="s">
        <v>3994</v>
      </c>
      <c r="Y998">
        <v>0</v>
      </c>
      <c r="Z998">
        <v>0</v>
      </c>
      <c r="AA998">
        <v>0</v>
      </c>
      <c r="AB998">
        <v>0</v>
      </c>
      <c r="AE998">
        <v>0</v>
      </c>
      <c r="AF998" t="s">
        <v>3994</v>
      </c>
      <c r="AG998">
        <v>0</v>
      </c>
      <c r="AH998">
        <v>0</v>
      </c>
      <c r="AI998">
        <v>0</v>
      </c>
      <c r="AJ998">
        <v>0</v>
      </c>
      <c r="AM998">
        <v>0</v>
      </c>
      <c r="AN998" t="s">
        <v>3994</v>
      </c>
      <c r="AO998">
        <v>0</v>
      </c>
      <c r="AP998">
        <v>0</v>
      </c>
      <c r="AQ998">
        <v>0</v>
      </c>
      <c r="AR998">
        <v>0</v>
      </c>
      <c r="AU998">
        <v>0</v>
      </c>
      <c r="AV998" t="s">
        <v>3994</v>
      </c>
      <c r="AW998">
        <v>0</v>
      </c>
      <c r="AX998">
        <v>0</v>
      </c>
      <c r="AY998">
        <v>0</v>
      </c>
      <c r="AZ998">
        <v>0</v>
      </c>
      <c r="BC998">
        <v>0</v>
      </c>
      <c r="BD998" t="s">
        <v>3994</v>
      </c>
      <c r="BE998">
        <v>0</v>
      </c>
      <c r="BF998">
        <v>0</v>
      </c>
      <c r="BG998">
        <v>0</v>
      </c>
      <c r="BH998">
        <v>0</v>
      </c>
    </row>
    <row r="999" spans="1:60" ht="15" customHeight="1" x14ac:dyDescent="0.25">
      <c r="B999" s="17" t="s">
        <v>997</v>
      </c>
      <c r="C999" s="30" t="s">
        <v>1986</v>
      </c>
      <c r="D999" s="18" t="s">
        <v>2994</v>
      </c>
      <c r="F999">
        <v>0</v>
      </c>
      <c r="G999" t="s">
        <v>3995</v>
      </c>
      <c r="H999">
        <v>0</v>
      </c>
      <c r="I999">
        <v>0</v>
      </c>
      <c r="J999" s="126">
        <v>0</v>
      </c>
      <c r="K999" s="126">
        <v>0</v>
      </c>
      <c r="O999">
        <v>0</v>
      </c>
      <c r="P999" t="s">
        <v>3995</v>
      </c>
      <c r="Q999">
        <v>0</v>
      </c>
      <c r="R999">
        <v>0</v>
      </c>
      <c r="S999">
        <v>0</v>
      </c>
      <c r="T999">
        <v>0</v>
      </c>
      <c r="W999">
        <v>0</v>
      </c>
      <c r="X999" t="s">
        <v>3995</v>
      </c>
      <c r="Y999">
        <v>0</v>
      </c>
      <c r="Z999">
        <v>0</v>
      </c>
      <c r="AA999">
        <v>0</v>
      </c>
      <c r="AB999">
        <v>0</v>
      </c>
      <c r="AE999">
        <v>0</v>
      </c>
      <c r="AF999" t="s">
        <v>3995</v>
      </c>
      <c r="AG999">
        <v>0</v>
      </c>
      <c r="AH999">
        <v>0</v>
      </c>
      <c r="AI999">
        <v>0</v>
      </c>
      <c r="AJ999">
        <v>0</v>
      </c>
      <c r="AM999">
        <v>0</v>
      </c>
      <c r="AN999" t="s">
        <v>3995</v>
      </c>
      <c r="AO999">
        <v>0</v>
      </c>
      <c r="AP999">
        <v>0</v>
      </c>
      <c r="AQ999">
        <v>0</v>
      </c>
      <c r="AR999">
        <v>0</v>
      </c>
      <c r="AU999">
        <v>0</v>
      </c>
      <c r="AV999" t="s">
        <v>3995</v>
      </c>
      <c r="AW999">
        <v>0</v>
      </c>
      <c r="AX999">
        <v>0</v>
      </c>
      <c r="AY999">
        <v>0</v>
      </c>
      <c r="AZ999">
        <v>0</v>
      </c>
      <c r="BC999">
        <v>0</v>
      </c>
      <c r="BD999" t="s">
        <v>3995</v>
      </c>
      <c r="BE999">
        <v>0</v>
      </c>
      <c r="BF999">
        <v>0</v>
      </c>
      <c r="BG999">
        <v>0</v>
      </c>
      <c r="BH999">
        <v>0</v>
      </c>
    </row>
    <row r="1000" spans="1:60" ht="15" customHeight="1" x14ac:dyDescent="0.25">
      <c r="B1000" s="16" t="s">
        <v>998</v>
      </c>
      <c r="C1000" s="30" t="s">
        <v>1987</v>
      </c>
      <c r="D1000" s="18" t="s">
        <v>2995</v>
      </c>
      <c r="F1000">
        <v>0</v>
      </c>
      <c r="G1000" t="s">
        <v>3996</v>
      </c>
      <c r="H1000">
        <v>0</v>
      </c>
      <c r="I1000">
        <v>0</v>
      </c>
      <c r="J1000" s="126">
        <v>0</v>
      </c>
      <c r="K1000" s="126">
        <v>0</v>
      </c>
      <c r="O1000">
        <v>0</v>
      </c>
      <c r="P1000" t="s">
        <v>3996</v>
      </c>
      <c r="Q1000">
        <v>0</v>
      </c>
      <c r="R1000">
        <v>0</v>
      </c>
      <c r="S1000">
        <v>0</v>
      </c>
      <c r="T1000">
        <v>0</v>
      </c>
      <c r="W1000">
        <v>0</v>
      </c>
      <c r="X1000" t="s">
        <v>3996</v>
      </c>
      <c r="Y1000">
        <v>0</v>
      </c>
      <c r="Z1000">
        <v>0</v>
      </c>
      <c r="AA1000">
        <v>0</v>
      </c>
      <c r="AB1000">
        <v>0</v>
      </c>
      <c r="AE1000">
        <v>0</v>
      </c>
      <c r="AF1000" t="s">
        <v>3996</v>
      </c>
      <c r="AG1000">
        <v>0</v>
      </c>
      <c r="AH1000">
        <v>0</v>
      </c>
      <c r="AI1000">
        <v>0</v>
      </c>
      <c r="AJ1000">
        <v>0</v>
      </c>
      <c r="AM1000">
        <v>0</v>
      </c>
      <c r="AN1000" t="s">
        <v>3996</v>
      </c>
      <c r="AO1000">
        <v>0</v>
      </c>
      <c r="AP1000">
        <v>0</v>
      </c>
      <c r="AQ1000">
        <v>0</v>
      </c>
      <c r="AR1000">
        <v>0</v>
      </c>
      <c r="AU1000">
        <v>0</v>
      </c>
      <c r="AV1000" t="s">
        <v>3996</v>
      </c>
      <c r="AW1000">
        <v>0</v>
      </c>
      <c r="AX1000">
        <v>0</v>
      </c>
      <c r="AY1000">
        <v>0</v>
      </c>
      <c r="AZ1000">
        <v>0</v>
      </c>
      <c r="BC1000">
        <v>0</v>
      </c>
      <c r="BD1000" t="s">
        <v>3996</v>
      </c>
      <c r="BE1000">
        <v>0</v>
      </c>
      <c r="BF1000">
        <v>0</v>
      </c>
      <c r="BG1000">
        <v>0</v>
      </c>
      <c r="BH1000">
        <v>0</v>
      </c>
    </row>
    <row r="1001" spans="1:60" ht="15" customHeight="1" x14ac:dyDescent="0.25">
      <c r="B1001" s="16" t="s">
        <v>999</v>
      </c>
      <c r="C1001" s="30" t="s">
        <v>1988</v>
      </c>
      <c r="D1001" s="18" t="s">
        <v>2996</v>
      </c>
      <c r="F1001">
        <v>0</v>
      </c>
      <c r="G1001" t="s">
        <v>3997</v>
      </c>
      <c r="H1001">
        <v>0</v>
      </c>
      <c r="I1001">
        <v>0</v>
      </c>
      <c r="J1001" s="126">
        <v>0</v>
      </c>
      <c r="K1001" s="126">
        <v>0</v>
      </c>
      <c r="O1001">
        <v>0</v>
      </c>
      <c r="P1001" t="s">
        <v>3997</v>
      </c>
      <c r="Q1001">
        <v>0</v>
      </c>
      <c r="R1001">
        <v>0</v>
      </c>
      <c r="S1001">
        <v>0</v>
      </c>
      <c r="T1001">
        <v>0</v>
      </c>
      <c r="W1001">
        <v>0</v>
      </c>
      <c r="X1001" t="s">
        <v>3997</v>
      </c>
      <c r="Y1001">
        <v>0</v>
      </c>
      <c r="Z1001">
        <v>0</v>
      </c>
      <c r="AA1001">
        <v>0</v>
      </c>
      <c r="AB1001">
        <v>0</v>
      </c>
      <c r="AE1001">
        <v>0</v>
      </c>
      <c r="AF1001" t="s">
        <v>3997</v>
      </c>
      <c r="AG1001">
        <v>0</v>
      </c>
      <c r="AH1001">
        <v>0</v>
      </c>
      <c r="AI1001">
        <v>0</v>
      </c>
      <c r="AJ1001">
        <v>0</v>
      </c>
      <c r="AM1001">
        <v>0</v>
      </c>
      <c r="AN1001" t="s">
        <v>3997</v>
      </c>
      <c r="AO1001">
        <v>0</v>
      </c>
      <c r="AP1001">
        <v>0</v>
      </c>
      <c r="AQ1001">
        <v>0</v>
      </c>
      <c r="AR1001">
        <v>0</v>
      </c>
      <c r="AU1001">
        <v>0</v>
      </c>
      <c r="AV1001" t="s">
        <v>3997</v>
      </c>
      <c r="AW1001">
        <v>0</v>
      </c>
      <c r="AX1001">
        <v>0</v>
      </c>
      <c r="AY1001">
        <v>0</v>
      </c>
      <c r="AZ1001">
        <v>0</v>
      </c>
      <c r="BC1001">
        <v>0</v>
      </c>
      <c r="BD1001" t="s">
        <v>3997</v>
      </c>
      <c r="BE1001">
        <v>0</v>
      </c>
      <c r="BF1001">
        <v>0</v>
      </c>
      <c r="BG1001">
        <v>0</v>
      </c>
      <c r="BH1001">
        <v>0</v>
      </c>
    </row>
    <row r="1002" spans="1:60" ht="15" x14ac:dyDescent="0.25">
      <c r="B1002" s="12" t="s">
        <v>1000</v>
      </c>
      <c r="C1002" s="27" t="s">
        <v>1989</v>
      </c>
      <c r="D1002" s="18" t="s">
        <v>2997</v>
      </c>
      <c r="F1002">
        <v>-0.61836449064878696</v>
      </c>
      <c r="G1002" t="s">
        <v>3998</v>
      </c>
      <c r="H1002">
        <v>-1.60803524314611</v>
      </c>
      <c r="I1002">
        <v>0</v>
      </c>
      <c r="J1002" s="126">
        <v>-1.00075844565924</v>
      </c>
      <c r="K1002" s="126">
        <v>0</v>
      </c>
      <c r="O1002">
        <v>-0.66710828338898398</v>
      </c>
      <c r="P1002" t="s">
        <v>3998</v>
      </c>
      <c r="Q1002">
        <v>-1.4322818118702101</v>
      </c>
      <c r="R1002">
        <v>0</v>
      </c>
      <c r="S1002">
        <v>0</v>
      </c>
      <c r="T1002">
        <v>0</v>
      </c>
      <c r="W1002">
        <v>-0.98726855158065496</v>
      </c>
      <c r="X1002" t="s">
        <v>3998</v>
      </c>
      <c r="Y1002">
        <v>-1.67125214388591</v>
      </c>
      <c r="Z1002">
        <v>0</v>
      </c>
      <c r="AA1002">
        <v>0</v>
      </c>
      <c r="AB1002">
        <v>0</v>
      </c>
      <c r="AE1002">
        <v>-0.58771731487172496</v>
      </c>
      <c r="AF1002" t="s">
        <v>3998</v>
      </c>
      <c r="AG1002">
        <v>-1.4259403081850901</v>
      </c>
      <c r="AH1002">
        <v>0</v>
      </c>
      <c r="AI1002">
        <v>0</v>
      </c>
      <c r="AJ1002">
        <v>-0.66446769097922198</v>
      </c>
      <c r="AM1002">
        <v>-2.6055482031869102</v>
      </c>
      <c r="AN1002" t="s">
        <v>3998</v>
      </c>
      <c r="AO1002">
        <v>-4.0689718956083398</v>
      </c>
      <c r="AP1002">
        <v>0</v>
      </c>
      <c r="AQ1002">
        <v>0</v>
      </c>
      <c r="AR1002">
        <v>-1.9614421421418899</v>
      </c>
      <c r="AU1002">
        <v>-1.2317989306228601</v>
      </c>
      <c r="AV1002" t="s">
        <v>3998</v>
      </c>
      <c r="AW1002">
        <v>-1.8599414490547601</v>
      </c>
      <c r="AX1002">
        <v>0</v>
      </c>
      <c r="AY1002">
        <v>0</v>
      </c>
      <c r="AZ1002">
        <v>-1.52196958825516</v>
      </c>
      <c r="BC1002">
        <v>-0.55229996967852901</v>
      </c>
      <c r="BD1002" t="s">
        <v>3998</v>
      </c>
      <c r="BE1002">
        <v>-1.6197592641778999</v>
      </c>
      <c r="BF1002">
        <v>-3.4915507060645702E-2</v>
      </c>
      <c r="BG1002">
        <v>-8.75627166933225</v>
      </c>
      <c r="BH1002">
        <v>-0.83863996988520695</v>
      </c>
    </row>
    <row r="1003" spans="1:60" ht="15" x14ac:dyDescent="0.25">
      <c r="B1003" s="16" t="s">
        <v>1001</v>
      </c>
      <c r="C1003" s="30" t="s">
        <v>1990</v>
      </c>
      <c r="D1003" s="18" t="s">
        <v>2998</v>
      </c>
      <c r="F1003">
        <v>0</v>
      </c>
      <c r="G1003" t="s">
        <v>3999</v>
      </c>
      <c r="H1003">
        <v>0</v>
      </c>
      <c r="I1003">
        <v>0</v>
      </c>
      <c r="J1003" s="126">
        <v>0</v>
      </c>
      <c r="K1003" s="126">
        <v>0</v>
      </c>
      <c r="O1003">
        <v>0</v>
      </c>
      <c r="P1003" t="s">
        <v>3999</v>
      </c>
      <c r="Q1003">
        <v>0</v>
      </c>
      <c r="R1003">
        <v>0</v>
      </c>
      <c r="S1003">
        <v>0</v>
      </c>
      <c r="T1003">
        <v>0</v>
      </c>
      <c r="W1003">
        <v>0</v>
      </c>
      <c r="X1003" t="s">
        <v>3999</v>
      </c>
      <c r="Y1003">
        <v>0</v>
      </c>
      <c r="Z1003">
        <v>0</v>
      </c>
      <c r="AA1003">
        <v>0</v>
      </c>
      <c r="AB1003">
        <v>0</v>
      </c>
      <c r="AE1003">
        <v>0</v>
      </c>
      <c r="AF1003" t="s">
        <v>3999</v>
      </c>
      <c r="AG1003">
        <v>0</v>
      </c>
      <c r="AH1003">
        <v>0</v>
      </c>
      <c r="AI1003">
        <v>0</v>
      </c>
      <c r="AJ1003">
        <v>0</v>
      </c>
      <c r="AM1003">
        <v>0</v>
      </c>
      <c r="AN1003" t="s">
        <v>3999</v>
      </c>
      <c r="AO1003">
        <v>0</v>
      </c>
      <c r="AP1003">
        <v>0</v>
      </c>
      <c r="AQ1003">
        <v>0</v>
      </c>
      <c r="AR1003">
        <v>0</v>
      </c>
      <c r="AU1003">
        <v>0</v>
      </c>
      <c r="AV1003" t="s">
        <v>3999</v>
      </c>
      <c r="AW1003">
        <v>0</v>
      </c>
      <c r="AX1003">
        <v>0</v>
      </c>
      <c r="AY1003">
        <v>0</v>
      </c>
      <c r="AZ1003">
        <v>0</v>
      </c>
      <c r="BC1003">
        <v>0</v>
      </c>
      <c r="BD1003" t="s">
        <v>3999</v>
      </c>
      <c r="BE1003">
        <v>0</v>
      </c>
      <c r="BF1003">
        <v>0</v>
      </c>
      <c r="BG1003">
        <v>0</v>
      </c>
      <c r="BH1003">
        <v>0</v>
      </c>
    </row>
    <row r="1004" spans="1:60" ht="15" x14ac:dyDescent="0.25">
      <c r="B1004" s="16" t="s">
        <v>1002</v>
      </c>
      <c r="C1004" s="30" t="s">
        <v>1991</v>
      </c>
      <c r="D1004" s="18" t="s">
        <v>2999</v>
      </c>
      <c r="F1004">
        <v>0</v>
      </c>
      <c r="G1004" t="s">
        <v>4000</v>
      </c>
      <c r="H1004">
        <v>0</v>
      </c>
      <c r="I1004">
        <v>0</v>
      </c>
      <c r="J1004" s="126">
        <v>0</v>
      </c>
      <c r="K1004" s="126">
        <v>0</v>
      </c>
      <c r="O1004">
        <v>0</v>
      </c>
      <c r="P1004" t="s">
        <v>4000</v>
      </c>
      <c r="Q1004">
        <v>0</v>
      </c>
      <c r="R1004">
        <v>0</v>
      </c>
      <c r="S1004">
        <v>0</v>
      </c>
      <c r="T1004">
        <v>0</v>
      </c>
      <c r="W1004">
        <v>0</v>
      </c>
      <c r="X1004" t="s">
        <v>4000</v>
      </c>
      <c r="Y1004">
        <v>0</v>
      </c>
      <c r="Z1004">
        <v>0</v>
      </c>
      <c r="AA1004">
        <v>0</v>
      </c>
      <c r="AB1004">
        <v>0</v>
      </c>
      <c r="AE1004">
        <v>0</v>
      </c>
      <c r="AF1004" t="s">
        <v>4000</v>
      </c>
      <c r="AG1004">
        <v>0</v>
      </c>
      <c r="AH1004">
        <v>0</v>
      </c>
      <c r="AI1004">
        <v>0</v>
      </c>
      <c r="AJ1004">
        <v>0</v>
      </c>
      <c r="AM1004">
        <v>0</v>
      </c>
      <c r="AN1004" t="s">
        <v>4000</v>
      </c>
      <c r="AO1004">
        <v>0</v>
      </c>
      <c r="AP1004">
        <v>0</v>
      </c>
      <c r="AQ1004">
        <v>0</v>
      </c>
      <c r="AR1004">
        <v>0</v>
      </c>
      <c r="AU1004">
        <v>0</v>
      </c>
      <c r="AV1004" t="s">
        <v>4000</v>
      </c>
      <c r="AW1004">
        <v>0</v>
      </c>
      <c r="AX1004">
        <v>0</v>
      </c>
      <c r="AY1004">
        <v>0</v>
      </c>
      <c r="AZ1004">
        <v>0</v>
      </c>
      <c r="BC1004">
        <v>0</v>
      </c>
      <c r="BD1004" t="s">
        <v>4000</v>
      </c>
      <c r="BE1004">
        <v>0</v>
      </c>
      <c r="BF1004">
        <v>0</v>
      </c>
      <c r="BG1004">
        <v>0</v>
      </c>
      <c r="BH1004">
        <v>0</v>
      </c>
    </row>
    <row r="1005" spans="1:60" ht="15" x14ac:dyDescent="0.25">
      <c r="B1005" s="12" t="s">
        <v>1003</v>
      </c>
      <c r="C1005" s="27" t="s">
        <v>1992</v>
      </c>
      <c r="D1005" s="18" t="s">
        <v>3000</v>
      </c>
      <c r="F1005">
        <v>0</v>
      </c>
      <c r="G1005" t="s">
        <v>4001</v>
      </c>
      <c r="H1005">
        <v>0</v>
      </c>
      <c r="I1005">
        <v>0</v>
      </c>
      <c r="J1005" s="126">
        <v>0</v>
      </c>
      <c r="K1005" s="126">
        <v>0</v>
      </c>
      <c r="O1005">
        <v>0</v>
      </c>
      <c r="P1005" t="s">
        <v>4001</v>
      </c>
      <c r="Q1005">
        <v>0</v>
      </c>
      <c r="R1005">
        <v>0</v>
      </c>
      <c r="S1005">
        <v>0</v>
      </c>
      <c r="T1005">
        <v>0</v>
      </c>
      <c r="W1005">
        <v>0</v>
      </c>
      <c r="X1005" t="s">
        <v>4001</v>
      </c>
      <c r="Y1005">
        <v>0</v>
      </c>
      <c r="Z1005">
        <v>0</v>
      </c>
      <c r="AA1005">
        <v>0</v>
      </c>
      <c r="AB1005">
        <v>0</v>
      </c>
      <c r="AE1005">
        <v>0</v>
      </c>
      <c r="AF1005" t="s">
        <v>4001</v>
      </c>
      <c r="AG1005">
        <v>0</v>
      </c>
      <c r="AH1005">
        <v>0</v>
      </c>
      <c r="AI1005">
        <v>0</v>
      </c>
      <c r="AJ1005">
        <v>0</v>
      </c>
      <c r="AM1005">
        <v>0</v>
      </c>
      <c r="AN1005" t="s">
        <v>4001</v>
      </c>
      <c r="AO1005">
        <v>0</v>
      </c>
      <c r="AP1005">
        <v>0</v>
      </c>
      <c r="AQ1005">
        <v>0</v>
      </c>
      <c r="AR1005">
        <v>0</v>
      </c>
      <c r="AU1005">
        <v>0</v>
      </c>
      <c r="AV1005" t="s">
        <v>4001</v>
      </c>
      <c r="AW1005">
        <v>0</v>
      </c>
      <c r="AX1005">
        <v>0</v>
      </c>
      <c r="AY1005">
        <v>0</v>
      </c>
      <c r="AZ1005">
        <v>0</v>
      </c>
      <c r="BC1005">
        <v>0</v>
      </c>
      <c r="BD1005" t="s">
        <v>4001</v>
      </c>
      <c r="BE1005">
        <v>0</v>
      </c>
      <c r="BF1005">
        <v>0</v>
      </c>
      <c r="BG1005">
        <v>0</v>
      </c>
      <c r="BH1005">
        <v>0</v>
      </c>
    </row>
    <row r="1006" spans="1:60" ht="15" x14ac:dyDescent="0.25">
      <c r="B1006" s="11" t="s">
        <v>1004</v>
      </c>
      <c r="C1006" s="27" t="s">
        <v>1993</v>
      </c>
      <c r="D1006" s="18" t="s">
        <v>3001</v>
      </c>
      <c r="F1006">
        <v>0</v>
      </c>
      <c r="G1006" t="s">
        <v>4002</v>
      </c>
      <c r="H1006">
        <v>0</v>
      </c>
      <c r="I1006">
        <v>0</v>
      </c>
      <c r="J1006" s="126">
        <v>0</v>
      </c>
      <c r="K1006" s="126">
        <v>0</v>
      </c>
      <c r="O1006">
        <v>0</v>
      </c>
      <c r="P1006" t="s">
        <v>4002</v>
      </c>
      <c r="Q1006">
        <v>0</v>
      </c>
      <c r="R1006">
        <v>0</v>
      </c>
      <c r="S1006">
        <v>0</v>
      </c>
      <c r="T1006">
        <v>0</v>
      </c>
      <c r="W1006">
        <v>0</v>
      </c>
      <c r="X1006" t="s">
        <v>4002</v>
      </c>
      <c r="Y1006">
        <v>0</v>
      </c>
      <c r="Z1006">
        <v>0</v>
      </c>
      <c r="AA1006">
        <v>0</v>
      </c>
      <c r="AB1006">
        <v>0</v>
      </c>
      <c r="AE1006">
        <v>0</v>
      </c>
      <c r="AF1006" t="s">
        <v>4002</v>
      </c>
      <c r="AG1006">
        <v>0</v>
      </c>
      <c r="AH1006">
        <v>0</v>
      </c>
      <c r="AI1006">
        <v>0</v>
      </c>
      <c r="AJ1006">
        <v>0</v>
      </c>
      <c r="AM1006">
        <v>0</v>
      </c>
      <c r="AN1006" t="s">
        <v>4002</v>
      </c>
      <c r="AO1006">
        <v>0</v>
      </c>
      <c r="AP1006">
        <v>0</v>
      </c>
      <c r="AQ1006">
        <v>0</v>
      </c>
      <c r="AR1006">
        <v>0</v>
      </c>
      <c r="AU1006">
        <v>0</v>
      </c>
      <c r="AV1006" t="s">
        <v>4002</v>
      </c>
      <c r="AW1006">
        <v>0</v>
      </c>
      <c r="AX1006">
        <v>0</v>
      </c>
      <c r="AY1006">
        <v>0</v>
      </c>
      <c r="AZ1006">
        <v>0</v>
      </c>
      <c r="BC1006">
        <v>0</v>
      </c>
      <c r="BD1006" t="s">
        <v>4002</v>
      </c>
      <c r="BE1006">
        <v>0</v>
      </c>
      <c r="BF1006">
        <v>0</v>
      </c>
      <c r="BG1006">
        <v>0</v>
      </c>
      <c r="BH1006">
        <v>0</v>
      </c>
    </row>
    <row r="1007" spans="1:60" ht="15" x14ac:dyDescent="0.25">
      <c r="A1007" s="87"/>
      <c r="B1007" s="5" t="s">
        <v>1005</v>
      </c>
      <c r="C1007" s="18" t="s">
        <v>1005</v>
      </c>
      <c r="D1007" s="39" t="s">
        <v>3002</v>
      </c>
      <c r="F1007">
        <v>1.10165095641591</v>
      </c>
      <c r="G1007" t="s">
        <v>4003</v>
      </c>
      <c r="H1007">
        <v>1.0906335</v>
      </c>
      <c r="I1007">
        <v>1.10165095641591</v>
      </c>
      <c r="J1007" s="126">
        <v>0.78540015537965302</v>
      </c>
      <c r="K1007" s="126">
        <v>1.1656047313936999</v>
      </c>
      <c r="O1007">
        <v>0.851751744169296</v>
      </c>
      <c r="P1007" t="s">
        <v>4003</v>
      </c>
      <c r="Q1007">
        <v>0.84323349000000003</v>
      </c>
      <c r="R1007">
        <v>0.851751744169291</v>
      </c>
      <c r="S1007">
        <v>0.70371575887219995</v>
      </c>
      <c r="T1007">
        <v>0.96282102376721601</v>
      </c>
      <c r="W1007">
        <v>0.76140527706158601</v>
      </c>
      <c r="X1007" t="s">
        <v>4003</v>
      </c>
      <c r="Y1007">
        <v>0.75379094999999996</v>
      </c>
      <c r="Z1007">
        <v>0.76140527706155403</v>
      </c>
      <c r="AA1007">
        <v>0.40539633021340998</v>
      </c>
      <c r="AB1007">
        <v>0.97313322718433903</v>
      </c>
      <c r="AE1007">
        <v>0.90468946292828301</v>
      </c>
      <c r="AF1007" t="s">
        <v>4003</v>
      </c>
      <c r="AG1007">
        <v>0.89564211000000005</v>
      </c>
      <c r="AH1007">
        <v>0.90468946292827801</v>
      </c>
      <c r="AI1007">
        <v>0.76645006388848103</v>
      </c>
      <c r="AJ1007">
        <v>0.76645006388840897</v>
      </c>
      <c r="AM1007">
        <v>1.62905876417847</v>
      </c>
      <c r="AN1007" t="s">
        <v>4003</v>
      </c>
      <c r="AO1007">
        <v>1.61276742</v>
      </c>
      <c r="AP1007">
        <v>1.62905876417846</v>
      </c>
      <c r="AQ1007">
        <v>0.85256804859525503</v>
      </c>
      <c r="AR1007">
        <v>0.85256804859504498</v>
      </c>
      <c r="AU1007">
        <v>0.69921067829217598</v>
      </c>
      <c r="AV1007" t="s">
        <v>4003</v>
      </c>
      <c r="AW1007">
        <v>0.69221790000000005</v>
      </c>
      <c r="AX1007">
        <v>0.69921067829221095</v>
      </c>
      <c r="AY1007">
        <v>0.22055864386863</v>
      </c>
      <c r="AZ1007">
        <v>0.33586014035614598</v>
      </c>
      <c r="BC1007">
        <v>0.96848162608635002</v>
      </c>
      <c r="BD1007" t="s">
        <v>4003</v>
      </c>
      <c r="BE1007">
        <v>0.95597964000000002</v>
      </c>
      <c r="BF1007">
        <v>0.96563628934138002</v>
      </c>
      <c r="BG1007">
        <v>0.78643259005553801</v>
      </c>
      <c r="BH1007">
        <v>0.86117984706583695</v>
      </c>
    </row>
    <row r="1008" spans="1:60" ht="15" x14ac:dyDescent="0.25">
      <c r="A1008" s="87"/>
      <c r="B1008" s="18" t="s">
        <v>1006</v>
      </c>
      <c r="C1008" s="18" t="s">
        <v>1006</v>
      </c>
      <c r="D1008" s="39" t="s">
        <v>3003</v>
      </c>
      <c r="F1008">
        <v>1.10165095641591</v>
      </c>
      <c r="G1008" t="s">
        <v>4004</v>
      </c>
      <c r="H1008">
        <v>1.0906335</v>
      </c>
      <c r="I1008">
        <v>1.10165095641591</v>
      </c>
      <c r="J1008" s="126">
        <v>0.78540015537965302</v>
      </c>
      <c r="K1008" s="126">
        <v>1.1656047313936999</v>
      </c>
      <c r="O1008">
        <v>0.851751744169296</v>
      </c>
      <c r="P1008" t="s">
        <v>4004</v>
      </c>
      <c r="Q1008">
        <v>0.84323349000000003</v>
      </c>
      <c r="R1008">
        <v>0.851751744169291</v>
      </c>
      <c r="S1008">
        <v>0.70371575887219995</v>
      </c>
      <c r="T1008">
        <v>0.96282102376721601</v>
      </c>
      <c r="W1008">
        <v>0.76140527706158601</v>
      </c>
      <c r="X1008" t="s">
        <v>4004</v>
      </c>
      <c r="Y1008">
        <v>0.75379094999999996</v>
      </c>
      <c r="Z1008">
        <v>0.76140527706155403</v>
      </c>
      <c r="AA1008">
        <v>0.40539633021340998</v>
      </c>
      <c r="AB1008">
        <v>0.97313322718433903</v>
      </c>
      <c r="AE1008">
        <v>0.90468946292828301</v>
      </c>
      <c r="AF1008" t="s">
        <v>4004</v>
      </c>
      <c r="AG1008">
        <v>0.89564211000000005</v>
      </c>
      <c r="AH1008">
        <v>0.90468946292827801</v>
      </c>
      <c r="AI1008">
        <v>0.76645006388848103</v>
      </c>
      <c r="AJ1008">
        <v>0.76645006388840897</v>
      </c>
      <c r="AM1008">
        <v>1.62905876417847</v>
      </c>
      <c r="AN1008" t="s">
        <v>4004</v>
      </c>
      <c r="AO1008">
        <v>1.61276742</v>
      </c>
      <c r="AP1008">
        <v>1.62905876417846</v>
      </c>
      <c r="AQ1008">
        <v>0.85256804859525503</v>
      </c>
      <c r="AR1008">
        <v>0.85256804859504498</v>
      </c>
      <c r="AU1008">
        <v>0.69921067829217598</v>
      </c>
      <c r="AV1008" t="s">
        <v>4004</v>
      </c>
      <c r="AW1008">
        <v>0.69221790000000005</v>
      </c>
      <c r="AX1008">
        <v>0.69921067829221095</v>
      </c>
      <c r="AY1008">
        <v>0.22055864386863</v>
      </c>
      <c r="AZ1008">
        <v>0.33586014035614598</v>
      </c>
      <c r="BC1008">
        <v>0.96848162608635002</v>
      </c>
      <c r="BD1008" t="s">
        <v>4004</v>
      </c>
      <c r="BE1008">
        <v>0.95597964000000002</v>
      </c>
      <c r="BF1008">
        <v>0.96563628934138002</v>
      </c>
      <c r="BG1008">
        <v>0.78643259005553801</v>
      </c>
      <c r="BH1008">
        <v>0.86117984706583695</v>
      </c>
    </row>
    <row r="1009" spans="1:60" ht="15" x14ac:dyDescent="0.25">
      <c r="A1009" s="87"/>
      <c r="B1009" s="18" t="s">
        <v>1007</v>
      </c>
      <c r="C1009" s="18" t="s">
        <v>1007</v>
      </c>
      <c r="D1009" s="18" t="s">
        <v>3004</v>
      </c>
      <c r="F1009">
        <v>1.10165095641591</v>
      </c>
      <c r="G1009" t="s">
        <v>4005</v>
      </c>
      <c r="H1009">
        <v>1.0906335</v>
      </c>
      <c r="I1009">
        <v>1.10165095641591</v>
      </c>
      <c r="J1009" s="126">
        <v>0.78540015537965302</v>
      </c>
      <c r="K1009" s="126">
        <v>1.1656047313936999</v>
      </c>
      <c r="O1009">
        <v>0.851751744169296</v>
      </c>
      <c r="P1009" t="s">
        <v>4005</v>
      </c>
      <c r="Q1009">
        <v>0.84323349000000003</v>
      </c>
      <c r="R1009">
        <v>0.851751744169291</v>
      </c>
      <c r="S1009">
        <v>0.70371575887219995</v>
      </c>
      <c r="T1009">
        <v>0.96282102376721601</v>
      </c>
      <c r="W1009">
        <v>0.76140527706158601</v>
      </c>
      <c r="X1009" t="s">
        <v>4005</v>
      </c>
      <c r="Y1009">
        <v>0.75379094999999996</v>
      </c>
      <c r="Z1009">
        <v>0.76140527706155403</v>
      </c>
      <c r="AA1009">
        <v>0.40539633021340998</v>
      </c>
      <c r="AB1009">
        <v>0.97313322718433903</v>
      </c>
      <c r="AE1009">
        <v>0.90468946292828301</v>
      </c>
      <c r="AF1009" t="s">
        <v>4005</v>
      </c>
      <c r="AG1009">
        <v>0.89564211000000005</v>
      </c>
      <c r="AH1009">
        <v>0.90468946292827801</v>
      </c>
      <c r="AI1009">
        <v>0.76645006388848103</v>
      </c>
      <c r="AJ1009">
        <v>0.76645006388840897</v>
      </c>
      <c r="AM1009">
        <v>1.62905876417847</v>
      </c>
      <c r="AN1009" t="s">
        <v>4005</v>
      </c>
      <c r="AO1009">
        <v>1.61276742</v>
      </c>
      <c r="AP1009">
        <v>1.62905876417846</v>
      </c>
      <c r="AQ1009">
        <v>0.85256804859525503</v>
      </c>
      <c r="AR1009">
        <v>0.85256804859504498</v>
      </c>
      <c r="AU1009">
        <v>0.69921067829217598</v>
      </c>
      <c r="AV1009" t="s">
        <v>4005</v>
      </c>
      <c r="AW1009">
        <v>0.69221790000000005</v>
      </c>
      <c r="AX1009">
        <v>0.69921067829221095</v>
      </c>
      <c r="AY1009">
        <v>0.22055864386863</v>
      </c>
      <c r="AZ1009">
        <v>0.33586014035614598</v>
      </c>
      <c r="BC1009">
        <v>0.96848162608635002</v>
      </c>
      <c r="BD1009" t="s">
        <v>4005</v>
      </c>
      <c r="BE1009">
        <v>0.95597964000000002</v>
      </c>
      <c r="BF1009">
        <v>0.96563628934138002</v>
      </c>
      <c r="BG1009">
        <v>0.78643259005553801</v>
      </c>
      <c r="BH1009">
        <v>0.86117984706583695</v>
      </c>
    </row>
    <row r="1010" spans="1:60" ht="15" x14ac:dyDescent="0.25">
      <c r="A1010" s="87"/>
      <c r="B1010" s="18" t="s">
        <v>1008</v>
      </c>
      <c r="C1010" s="18" t="s">
        <v>1008</v>
      </c>
      <c r="D1010" s="18" t="s">
        <v>3005</v>
      </c>
      <c r="F1010">
        <v>1.10165095641591</v>
      </c>
      <c r="G1010" t="s">
        <v>4006</v>
      </c>
      <c r="H1010">
        <v>1.0906335</v>
      </c>
      <c r="I1010">
        <v>1.10165095641591</v>
      </c>
      <c r="J1010" s="126">
        <v>0.78540015537965302</v>
      </c>
      <c r="K1010" s="126">
        <v>1.1656047313936999</v>
      </c>
      <c r="O1010">
        <v>0.851751744169296</v>
      </c>
      <c r="P1010" t="s">
        <v>4006</v>
      </c>
      <c r="Q1010">
        <v>0.84323349000000003</v>
      </c>
      <c r="R1010">
        <v>0.851751744169291</v>
      </c>
      <c r="S1010">
        <v>0.70371575887219995</v>
      </c>
      <c r="T1010">
        <v>0.96282102376721601</v>
      </c>
      <c r="W1010">
        <v>0.76140527706158601</v>
      </c>
      <c r="X1010" t="s">
        <v>4006</v>
      </c>
      <c r="Y1010">
        <v>0.75379094999999996</v>
      </c>
      <c r="Z1010">
        <v>0.76140527706155403</v>
      </c>
      <c r="AA1010">
        <v>0.40539633021340998</v>
      </c>
      <c r="AB1010">
        <v>0.97313322718433903</v>
      </c>
      <c r="AE1010">
        <v>0.90468946292828301</v>
      </c>
      <c r="AF1010" t="s">
        <v>4006</v>
      </c>
      <c r="AG1010">
        <v>0.89564211000000005</v>
      </c>
      <c r="AH1010">
        <v>0.90468946292827801</v>
      </c>
      <c r="AI1010">
        <v>0.76645006388848103</v>
      </c>
      <c r="AJ1010">
        <v>0.76645006388840897</v>
      </c>
      <c r="AM1010">
        <v>1.62905876417847</v>
      </c>
      <c r="AN1010" t="s">
        <v>4006</v>
      </c>
      <c r="AO1010">
        <v>1.61276742</v>
      </c>
      <c r="AP1010">
        <v>1.62905876417846</v>
      </c>
      <c r="AQ1010">
        <v>0.85256804859525503</v>
      </c>
      <c r="AR1010">
        <v>0.85256804859504498</v>
      </c>
      <c r="AU1010">
        <v>0.69921067829217598</v>
      </c>
      <c r="AV1010" t="s">
        <v>4006</v>
      </c>
      <c r="AW1010">
        <v>0.69221790000000005</v>
      </c>
      <c r="AX1010">
        <v>0.69921067829221095</v>
      </c>
      <c r="AY1010">
        <v>0.22055864386863</v>
      </c>
      <c r="AZ1010">
        <v>0.33586014035614598</v>
      </c>
      <c r="BC1010">
        <v>0.96848162608635002</v>
      </c>
      <c r="BD1010" t="s">
        <v>4006</v>
      </c>
      <c r="BE1010">
        <v>0.95597964000000002</v>
      </c>
      <c r="BF1010">
        <v>0.96563628934138002</v>
      </c>
      <c r="BG1010">
        <v>0.78643259005553801</v>
      </c>
      <c r="BH1010">
        <v>0.86117984706583695</v>
      </c>
    </row>
    <row r="1011" spans="1:60" ht="15" x14ac:dyDescent="0.25">
      <c r="A1011" s="88"/>
      <c r="B1011" s="19" t="s">
        <v>1009</v>
      </c>
      <c r="C1011" s="31" t="s">
        <v>1994</v>
      </c>
      <c r="D1011" s="49" t="s">
        <v>3006</v>
      </c>
      <c r="F1011">
        <v>1.10165095641591</v>
      </c>
      <c r="G1011" t="s">
        <v>1009</v>
      </c>
      <c r="H1011">
        <v>1.0906335</v>
      </c>
      <c r="I1011">
        <v>1.10165095641591</v>
      </c>
      <c r="J1011" s="126">
        <v>0.78540015537965302</v>
      </c>
      <c r="K1011" s="126">
        <v>1.1656047313936999</v>
      </c>
      <c r="O1011">
        <v>0.851751744169296</v>
      </c>
      <c r="P1011" t="s">
        <v>1009</v>
      </c>
      <c r="Q1011">
        <v>0.84323349000000003</v>
      </c>
      <c r="R1011">
        <v>0.851751744169291</v>
      </c>
      <c r="S1011">
        <v>0.70371575887219995</v>
      </c>
      <c r="T1011">
        <v>0.96282102376721601</v>
      </c>
      <c r="W1011">
        <v>0.76140527706158601</v>
      </c>
      <c r="X1011" t="s">
        <v>1009</v>
      </c>
      <c r="Y1011">
        <v>0.75379094999999996</v>
      </c>
      <c r="Z1011">
        <v>0.76140527706155403</v>
      </c>
      <c r="AA1011">
        <v>0.40539633021340998</v>
      </c>
      <c r="AB1011">
        <v>0.97313322718433903</v>
      </c>
      <c r="AE1011">
        <v>0.90468946292828301</v>
      </c>
      <c r="AF1011" t="s">
        <v>1009</v>
      </c>
      <c r="AG1011">
        <v>0.89564211000000005</v>
      </c>
      <c r="AH1011">
        <v>0.90468946292827801</v>
      </c>
      <c r="AI1011">
        <v>0.76645006388848103</v>
      </c>
      <c r="AJ1011">
        <v>0.76645006388840897</v>
      </c>
      <c r="AM1011">
        <v>1.62905876417847</v>
      </c>
      <c r="AN1011" t="s">
        <v>1009</v>
      </c>
      <c r="AO1011">
        <v>1.61276742</v>
      </c>
      <c r="AP1011">
        <v>1.62905876417846</v>
      </c>
      <c r="AQ1011">
        <v>0.85256804859525503</v>
      </c>
      <c r="AR1011">
        <v>0.85256804859504498</v>
      </c>
      <c r="AU1011">
        <v>0.69921067829217598</v>
      </c>
      <c r="AV1011" t="s">
        <v>1009</v>
      </c>
      <c r="AW1011">
        <v>0.69221790000000005</v>
      </c>
      <c r="AX1011">
        <v>0.69921067829221095</v>
      </c>
      <c r="AY1011">
        <v>0.22055864386863</v>
      </c>
      <c r="AZ1011">
        <v>0.33586014035614598</v>
      </c>
      <c r="BC1011">
        <v>0.96848162608635002</v>
      </c>
      <c r="BD1011" t="s">
        <v>1009</v>
      </c>
      <c r="BE1011">
        <v>0.95597964000000002</v>
      </c>
      <c r="BF1011">
        <v>0.96563628934138002</v>
      </c>
      <c r="BG1011">
        <v>0.78643259005553801</v>
      </c>
      <c r="BH1011">
        <v>0.86117984706583695</v>
      </c>
    </row>
    <row r="1012" spans="1:60" ht="15" x14ac:dyDescent="0.25">
      <c r="A1012" s="89"/>
      <c r="B1012" s="20" t="s">
        <v>1010</v>
      </c>
      <c r="C1012" s="20" t="s">
        <v>1010</v>
      </c>
      <c r="D1012" s="39" t="s">
        <v>3007</v>
      </c>
      <c r="F1012">
        <v>8.4</v>
      </c>
      <c r="G1012" t="s">
        <v>1010</v>
      </c>
      <c r="H1012">
        <v>8.4</v>
      </c>
      <c r="I1012">
        <v>10.7050981025208</v>
      </c>
      <c r="J1012" s="126">
        <v>8.4</v>
      </c>
      <c r="K1012" s="126">
        <v>8.4</v>
      </c>
      <c r="O1012">
        <v>8.4</v>
      </c>
      <c r="P1012" t="s">
        <v>1010</v>
      </c>
      <c r="Q1012">
        <v>8.4</v>
      </c>
      <c r="R1012">
        <v>10.182209139844399</v>
      </c>
      <c r="S1012">
        <v>8.4</v>
      </c>
      <c r="T1012">
        <v>8.4</v>
      </c>
      <c r="W1012">
        <v>8.4</v>
      </c>
      <c r="X1012" t="s">
        <v>1010</v>
      </c>
      <c r="Y1012">
        <v>8.4</v>
      </c>
      <c r="Z1012">
        <v>9.99308738787742</v>
      </c>
      <c r="AA1012">
        <v>8.4</v>
      </c>
      <c r="AB1012">
        <v>8.4</v>
      </c>
      <c r="AE1012">
        <v>8.4</v>
      </c>
      <c r="AF1012" t="s">
        <v>1010</v>
      </c>
      <c r="AG1012">
        <v>8.4</v>
      </c>
      <c r="AH1012">
        <v>10.369454763844599</v>
      </c>
      <c r="AI1012">
        <v>8.4</v>
      </c>
      <c r="AJ1012">
        <v>8.4</v>
      </c>
      <c r="AM1012">
        <v>8.4</v>
      </c>
      <c r="AN1012" t="s">
        <v>1010</v>
      </c>
      <c r="AO1012">
        <v>8.4</v>
      </c>
      <c r="AP1012">
        <v>11.808513284441499</v>
      </c>
      <c r="AQ1012">
        <v>8.4</v>
      </c>
      <c r="AR1012">
        <v>8.4</v>
      </c>
      <c r="AU1012">
        <v>8.4</v>
      </c>
      <c r="AV1012" t="s">
        <v>1010</v>
      </c>
      <c r="AW1012">
        <v>8.4</v>
      </c>
      <c r="AX1012">
        <v>9.8630454947186905</v>
      </c>
      <c r="AY1012">
        <v>8.4</v>
      </c>
      <c r="AZ1012">
        <v>8.4</v>
      </c>
      <c r="BC1012">
        <v>8.4</v>
      </c>
      <c r="BD1012" t="s">
        <v>1010</v>
      </c>
      <c r="BE1012">
        <v>8.4</v>
      </c>
      <c r="BF1012">
        <v>9.7160040369919507</v>
      </c>
      <c r="BG1012">
        <v>8.4</v>
      </c>
      <c r="BH1012">
        <v>8.4</v>
      </c>
    </row>
    <row r="1013" spans="1:60" ht="15" x14ac:dyDescent="0.25">
      <c r="A1013" s="88"/>
      <c r="B1013" s="21" t="s">
        <v>1011</v>
      </c>
      <c r="C1013" s="21" t="s">
        <v>1011</v>
      </c>
      <c r="D1013" s="33" t="s">
        <v>3008</v>
      </c>
      <c r="F1013">
        <v>-1.10165095641594</v>
      </c>
      <c r="G1013" t="s">
        <v>1011</v>
      </c>
      <c r="H1013">
        <v>-1.10165095641594</v>
      </c>
      <c r="I1013">
        <v>-1.0906334999999701</v>
      </c>
      <c r="J1013" s="126">
        <v>-0.78540015537964802</v>
      </c>
      <c r="K1013" s="126">
        <v>-1.1656047313937301</v>
      </c>
      <c r="O1013">
        <v>-0.851751744169292</v>
      </c>
      <c r="P1013" t="s">
        <v>1011</v>
      </c>
      <c r="Q1013">
        <v>-0.851751744169292</v>
      </c>
      <c r="R1013">
        <v>-0.84323348999998904</v>
      </c>
      <c r="S1013">
        <v>-0.70371575887224902</v>
      </c>
      <c r="T1013">
        <v>-0.96282102376721901</v>
      </c>
      <c r="W1013">
        <v>-0.76140527706161298</v>
      </c>
      <c r="X1013" t="s">
        <v>1011</v>
      </c>
      <c r="Y1013">
        <v>-0.76140527706149896</v>
      </c>
      <c r="Z1013">
        <v>-0.75379095000005203</v>
      </c>
      <c r="AA1013">
        <v>-0.40539633021342097</v>
      </c>
      <c r="AB1013">
        <v>-0.97313322718434903</v>
      </c>
      <c r="AE1013">
        <v>-0.90468946292833197</v>
      </c>
      <c r="AF1013" t="s">
        <v>1011</v>
      </c>
      <c r="AG1013">
        <v>-0.90468946292833197</v>
      </c>
      <c r="AH1013">
        <v>-0.89564211000004001</v>
      </c>
      <c r="AI1013">
        <v>-0.76645006388844195</v>
      </c>
      <c r="AJ1013">
        <v>-0.76645006388844195</v>
      </c>
      <c r="AM1013">
        <v>-1.62905876417847</v>
      </c>
      <c r="AN1013" t="s">
        <v>1011</v>
      </c>
      <c r="AO1013">
        <v>-1.62905876417847</v>
      </c>
      <c r="AP1013">
        <v>-1.61276741999995</v>
      </c>
      <c r="AQ1013">
        <v>-0.85256804859523105</v>
      </c>
      <c r="AR1013">
        <v>-0.85256804859500301</v>
      </c>
      <c r="AU1013">
        <v>-0.69921067829216099</v>
      </c>
      <c r="AV1013" t="s">
        <v>1011</v>
      </c>
      <c r="AW1013">
        <v>-0.69921067829216099</v>
      </c>
      <c r="AX1013">
        <v>-0.69221789999994598</v>
      </c>
      <c r="AY1013">
        <v>-0.22055864386868501</v>
      </c>
      <c r="AZ1013">
        <v>-0.33586014035609002</v>
      </c>
      <c r="BC1013">
        <v>-0.968481626086373</v>
      </c>
      <c r="BD1013" t="s">
        <v>1011</v>
      </c>
      <c r="BE1013">
        <v>-0.96563628934143297</v>
      </c>
      <c r="BF1013">
        <v>-0.95597964000001001</v>
      </c>
      <c r="BG1013">
        <v>-0.78643259005548305</v>
      </c>
      <c r="BH1013">
        <v>-0.86117984706584105</v>
      </c>
    </row>
    <row r="1014" spans="1:60" ht="15" x14ac:dyDescent="0.25">
      <c r="B1014" s="22" t="s">
        <v>1012</v>
      </c>
      <c r="C1014" s="22" t="s">
        <v>1995</v>
      </c>
      <c r="D1014" s="39" t="s">
        <v>3009</v>
      </c>
      <c r="F1014">
        <v>0.22732716718679499</v>
      </c>
      <c r="G1014" t="s">
        <v>4007</v>
      </c>
      <c r="H1014">
        <v>0.22505370013078499</v>
      </c>
      <c r="I1014">
        <v>0.22732716718679499</v>
      </c>
      <c r="J1014" s="126">
        <v>0.162068385989871</v>
      </c>
      <c r="K1014" s="126">
        <v>0.24052411528721801</v>
      </c>
      <c r="O1014">
        <v>0.17576012621852299</v>
      </c>
      <c r="P1014" t="s">
        <v>4007</v>
      </c>
      <c r="Q1014">
        <v>0.17400237293159901</v>
      </c>
      <c r="R1014">
        <v>0.17576012621852199</v>
      </c>
      <c r="S1014">
        <v>0.14521270011835499</v>
      </c>
      <c r="T1014">
        <v>0.19867942252142701</v>
      </c>
      <c r="W1014">
        <v>0.15711701034473599</v>
      </c>
      <c r="X1014" t="s">
        <v>4007</v>
      </c>
      <c r="Y1014">
        <v>0.15554578364097499</v>
      </c>
      <c r="Z1014">
        <v>0.157117010344729</v>
      </c>
      <c r="AA1014">
        <v>8.3654081901912494E-2</v>
      </c>
      <c r="AB1014">
        <v>0.20080735966577901</v>
      </c>
      <c r="AE1014">
        <v>0.18668389619550699</v>
      </c>
      <c r="AF1014" t="s">
        <v>4007</v>
      </c>
      <c r="AG1014">
        <v>0.18481696266293299</v>
      </c>
      <c r="AH1014">
        <v>0.18668389619550599</v>
      </c>
      <c r="AI1014">
        <v>0.158158008940289</v>
      </c>
      <c r="AJ1014">
        <v>0.15815800894027501</v>
      </c>
      <c r="AM1014">
        <v>0.33615848276148602</v>
      </c>
      <c r="AN1014" t="s">
        <v>4007</v>
      </c>
      <c r="AO1014">
        <v>0.33279674182150099</v>
      </c>
      <c r="AP1014">
        <v>0.33615848276148402</v>
      </c>
      <c r="AQ1014">
        <v>0.17592857174261101</v>
      </c>
      <c r="AR1014">
        <v>0.17592857174256801</v>
      </c>
      <c r="AU1014">
        <v>0.14428307063794599</v>
      </c>
      <c r="AV1014" t="s">
        <v>4007</v>
      </c>
      <c r="AW1014">
        <v>0.142840101364722</v>
      </c>
      <c r="AX1014">
        <v>0.14428307063795301</v>
      </c>
      <c r="AY1014">
        <v>4.5512574937835101E-2</v>
      </c>
      <c r="AZ1014">
        <v>6.9305194928998101E-2</v>
      </c>
      <c r="BC1014">
        <v>0.19984749547800701</v>
      </c>
      <c r="BD1014" t="s">
        <v>4007</v>
      </c>
      <c r="BE1014">
        <v>0.19726769371351199</v>
      </c>
      <c r="BF1014">
        <v>0.19926035638630099</v>
      </c>
      <c r="BG1014">
        <v>0.16228143028380801</v>
      </c>
      <c r="BH1014">
        <v>0.177705628022824</v>
      </c>
    </row>
    <row r="1015" spans="1:60" ht="15" x14ac:dyDescent="0.25">
      <c r="B1015" s="23" t="s">
        <v>1013</v>
      </c>
      <c r="C1015" s="22" t="s">
        <v>1996</v>
      </c>
      <c r="D1015" s="39" t="s">
        <v>3010</v>
      </c>
      <c r="F1015">
        <v>0.191414222226821</v>
      </c>
      <c r="G1015" t="s">
        <v>4008</v>
      </c>
      <c r="H1015">
        <v>0.18949991548702499</v>
      </c>
      <c r="I1015">
        <v>0.191414222226821</v>
      </c>
      <c r="J1015" s="126">
        <v>0.136464965607549</v>
      </c>
      <c r="K1015" s="126">
        <v>0.20252632812982799</v>
      </c>
      <c r="O1015">
        <v>0.14799369681566499</v>
      </c>
      <c r="P1015" t="s">
        <v>4008</v>
      </c>
      <c r="Q1015">
        <v>0.146513631839503</v>
      </c>
      <c r="R1015">
        <v>0.14799369681566399</v>
      </c>
      <c r="S1015">
        <v>0.122272126092926</v>
      </c>
      <c r="T1015">
        <v>0.16729222294475499</v>
      </c>
      <c r="W1015">
        <v>0.13229580391079601</v>
      </c>
      <c r="X1015" t="s">
        <v>4008</v>
      </c>
      <c r="Y1015">
        <v>0.130972798213043</v>
      </c>
      <c r="Z1015">
        <v>0.13229580391079099</v>
      </c>
      <c r="AA1015">
        <v>7.0438483976689906E-2</v>
      </c>
      <c r="AB1015">
        <v>0.169083990459717</v>
      </c>
      <c r="AE1015">
        <v>0.157191739266134</v>
      </c>
      <c r="AF1015" t="s">
        <v>4008</v>
      </c>
      <c r="AG1015">
        <v>0.15561974224303701</v>
      </c>
      <c r="AH1015">
        <v>0.157191739266134</v>
      </c>
      <c r="AI1015">
        <v>0.13317234646826101</v>
      </c>
      <c r="AJ1015">
        <v>0.13317234646824799</v>
      </c>
      <c r="AM1015">
        <v>0.28305246275235202</v>
      </c>
      <c r="AN1015" t="s">
        <v>4008</v>
      </c>
      <c r="AO1015">
        <v>0.280221806674953</v>
      </c>
      <c r="AP1015">
        <v>0.28305246275235102</v>
      </c>
      <c r="AQ1015">
        <v>0.14813553146472999</v>
      </c>
      <c r="AR1015">
        <v>0.14813553146469299</v>
      </c>
      <c r="AU1015">
        <v>0.121489358656224</v>
      </c>
      <c r="AV1015" t="s">
        <v>4008</v>
      </c>
      <c r="AW1015">
        <v>0.120274348393485</v>
      </c>
      <c r="AX1015">
        <v>0.12148935865623001</v>
      </c>
      <c r="AY1015">
        <v>3.8322538573258798E-2</v>
      </c>
      <c r="AZ1015">
        <v>5.83564214861821E-2</v>
      </c>
      <c r="BC1015">
        <v>0.16827576476799899</v>
      </c>
      <c r="BD1015" t="s">
        <v>4008</v>
      </c>
      <c r="BE1015">
        <v>0.16610351780622601</v>
      </c>
      <c r="BF1015">
        <v>0.167781381391087</v>
      </c>
      <c r="BG1015">
        <v>0.136644353352218</v>
      </c>
      <c r="BH1015">
        <v>0.14963184996435999</v>
      </c>
    </row>
    <row r="1016" spans="1:60" ht="15" x14ac:dyDescent="0.25">
      <c r="B1016" s="33" t="s">
        <v>4032</v>
      </c>
      <c r="C1016" s="33" t="s">
        <v>4033</v>
      </c>
      <c r="D1016" s="39" t="s">
        <v>4034</v>
      </c>
      <c r="F1016">
        <v>0</v>
      </c>
      <c r="H1016">
        <v>0</v>
      </c>
      <c r="I1016">
        <v>0</v>
      </c>
      <c r="J1016" s="126">
        <v>0</v>
      </c>
      <c r="K1016" s="126">
        <v>0</v>
      </c>
      <c r="O1016">
        <v>0</v>
      </c>
      <c r="Q1016">
        <v>0</v>
      </c>
      <c r="R1016">
        <v>0</v>
      </c>
      <c r="S1016">
        <v>0</v>
      </c>
      <c r="T1016">
        <v>0</v>
      </c>
      <c r="W1016">
        <v>0</v>
      </c>
      <c r="Y1016">
        <v>0</v>
      </c>
      <c r="Z1016">
        <v>0</v>
      </c>
      <c r="AA1016">
        <v>0</v>
      </c>
      <c r="AB1016">
        <v>0</v>
      </c>
      <c r="AE1016">
        <v>0</v>
      </c>
      <c r="AG1016">
        <v>0</v>
      </c>
      <c r="AH1016">
        <v>0</v>
      </c>
      <c r="AI1016">
        <v>0</v>
      </c>
      <c r="AJ1016">
        <v>0</v>
      </c>
      <c r="AM1016">
        <v>0</v>
      </c>
      <c r="AO1016">
        <v>0</v>
      </c>
      <c r="AP1016">
        <v>0</v>
      </c>
      <c r="AQ1016">
        <v>0</v>
      </c>
      <c r="AR1016">
        <v>0</v>
      </c>
      <c r="AU1016">
        <v>0</v>
      </c>
      <c r="AW1016">
        <v>0</v>
      </c>
      <c r="AX1016">
        <v>0</v>
      </c>
      <c r="AY1016">
        <v>0</v>
      </c>
      <c r="AZ1016">
        <v>0</v>
      </c>
      <c r="BC1016">
        <v>0</v>
      </c>
      <c r="BE1016">
        <v>0</v>
      </c>
      <c r="BF1016">
        <v>0</v>
      </c>
      <c r="BG1016">
        <v>0</v>
      </c>
      <c r="BH1016">
        <v>0</v>
      </c>
    </row>
    <row r="1017" spans="1:60" ht="15" x14ac:dyDescent="0.25">
      <c r="B1017" s="33" t="s">
        <v>4035</v>
      </c>
      <c r="C1017" s="33" t="s">
        <v>4036</v>
      </c>
      <c r="D1017" s="39" t="s">
        <v>4037</v>
      </c>
      <c r="F1017">
        <v>0</v>
      </c>
      <c r="H1017">
        <v>0</v>
      </c>
      <c r="I1017">
        <v>0</v>
      </c>
      <c r="J1017" s="126">
        <v>0</v>
      </c>
      <c r="K1017" s="126">
        <v>0</v>
      </c>
      <c r="O1017">
        <v>0</v>
      </c>
      <c r="Q1017">
        <v>0</v>
      </c>
      <c r="R1017">
        <v>0</v>
      </c>
      <c r="S1017">
        <v>0</v>
      </c>
      <c r="T1017">
        <v>0</v>
      </c>
      <c r="W1017">
        <v>0</v>
      </c>
      <c r="Y1017">
        <v>0</v>
      </c>
      <c r="Z1017">
        <v>0</v>
      </c>
      <c r="AA1017">
        <v>0</v>
      </c>
      <c r="AB1017">
        <v>0</v>
      </c>
      <c r="AE1017">
        <v>0</v>
      </c>
      <c r="AG1017">
        <v>0</v>
      </c>
      <c r="AH1017">
        <v>0</v>
      </c>
      <c r="AI1017">
        <v>0</v>
      </c>
      <c r="AJ1017">
        <v>0</v>
      </c>
      <c r="AM1017">
        <v>0</v>
      </c>
      <c r="AO1017">
        <v>0</v>
      </c>
      <c r="AP1017">
        <v>0</v>
      </c>
      <c r="AQ1017">
        <v>0</v>
      </c>
      <c r="AR1017">
        <v>0</v>
      </c>
      <c r="AU1017">
        <v>0</v>
      </c>
      <c r="AW1017">
        <v>0</v>
      </c>
      <c r="AX1017">
        <v>0</v>
      </c>
      <c r="AY1017">
        <v>0</v>
      </c>
      <c r="AZ1017">
        <v>0</v>
      </c>
      <c r="BC1017">
        <v>0</v>
      </c>
      <c r="BE1017">
        <v>0</v>
      </c>
      <c r="BF1017">
        <v>0</v>
      </c>
      <c r="BG1017">
        <v>0</v>
      </c>
      <c r="BH1017">
        <v>0</v>
      </c>
    </row>
    <row r="1018" spans="1:60" ht="15" x14ac:dyDescent="0.25">
      <c r="B1018" s="33" t="s">
        <v>4038</v>
      </c>
      <c r="C1018" s="33" t="s">
        <v>4039</v>
      </c>
      <c r="D1018" s="39" t="s">
        <v>4040</v>
      </c>
      <c r="F1018">
        <v>0</v>
      </c>
      <c r="H1018">
        <v>0</v>
      </c>
      <c r="I1018">
        <v>0</v>
      </c>
      <c r="J1018" s="126">
        <v>0</v>
      </c>
      <c r="K1018" s="126">
        <v>0</v>
      </c>
      <c r="O1018">
        <v>0</v>
      </c>
      <c r="Q1018">
        <v>0</v>
      </c>
      <c r="R1018">
        <v>0</v>
      </c>
      <c r="S1018">
        <v>0</v>
      </c>
      <c r="T1018">
        <v>0</v>
      </c>
      <c r="W1018">
        <v>0</v>
      </c>
      <c r="Y1018">
        <v>0</v>
      </c>
      <c r="Z1018">
        <v>0</v>
      </c>
      <c r="AA1018">
        <v>0</v>
      </c>
      <c r="AB1018">
        <v>0</v>
      </c>
      <c r="AE1018">
        <v>0</v>
      </c>
      <c r="AG1018">
        <v>0</v>
      </c>
      <c r="AH1018">
        <v>0</v>
      </c>
      <c r="AI1018">
        <v>0</v>
      </c>
      <c r="AJ1018">
        <v>0</v>
      </c>
      <c r="AM1018">
        <v>0</v>
      </c>
      <c r="AO1018">
        <v>0</v>
      </c>
      <c r="AP1018">
        <v>0</v>
      </c>
      <c r="AQ1018">
        <v>0</v>
      </c>
      <c r="AR1018">
        <v>0</v>
      </c>
      <c r="AU1018">
        <v>0</v>
      </c>
      <c r="AW1018">
        <v>0</v>
      </c>
      <c r="AX1018">
        <v>0</v>
      </c>
      <c r="AY1018">
        <v>0</v>
      </c>
      <c r="AZ1018">
        <v>0</v>
      </c>
      <c r="BC1018">
        <v>0</v>
      </c>
      <c r="BE1018">
        <v>0</v>
      </c>
      <c r="BF1018">
        <v>0</v>
      </c>
      <c r="BG1018">
        <v>0</v>
      </c>
      <c r="BH1018">
        <v>0</v>
      </c>
    </row>
    <row r="1019" spans="1:60" ht="15" x14ac:dyDescent="0.25">
      <c r="B1019" s="7"/>
      <c r="C1019" s="7"/>
      <c r="D1019" s="39"/>
      <c r="J1019">
        <v>0</v>
      </c>
      <c r="K1019">
        <v>0</v>
      </c>
    </row>
    <row r="1020" spans="1:60" ht="15" x14ac:dyDescent="0.25">
      <c r="B1020" s="7"/>
      <c r="C1020" s="7"/>
      <c r="D1020" s="39"/>
      <c r="J1020">
        <v>0</v>
      </c>
      <c r="K1020">
        <v>0</v>
      </c>
    </row>
    <row r="1021" spans="1:60" ht="15" x14ac:dyDescent="0.25">
      <c r="B1021" s="7"/>
      <c r="C1021" s="7"/>
      <c r="D1021" s="39"/>
      <c r="J1021">
        <v>0</v>
      </c>
      <c r="K1021">
        <v>0</v>
      </c>
    </row>
    <row r="1022" spans="1:60" x14ac:dyDescent="0.3">
      <c r="B1022" s="7"/>
      <c r="C1022" s="7"/>
      <c r="E1022" s="39" t="s">
        <v>4048</v>
      </c>
      <c r="F1022">
        <f xml:space="preserve">  20.3715 *F1011 + 8.4</f>
        <v>30.842282458626713</v>
      </c>
      <c r="I1022" s="39" t="s">
        <v>4048</v>
      </c>
      <c r="J1022">
        <v>0</v>
      </c>
      <c r="K1022">
        <v>0</v>
      </c>
      <c r="M1022" s="39"/>
      <c r="N1022" s="39" t="s">
        <v>4048</v>
      </c>
      <c r="O1022">
        <f xml:space="preserve">  20.3715 *O1011 + 8.4</f>
        <v>25.751460656344811</v>
      </c>
      <c r="R1022" s="39" t="s">
        <v>4048</v>
      </c>
      <c r="S1022">
        <f xml:space="preserve">  20.3715 *S1011 + 8.4</f>
        <v>22.735745581865022</v>
      </c>
      <c r="U1022" s="39" t="s">
        <v>4048</v>
      </c>
      <c r="V1022" s="39"/>
      <c r="W1022">
        <f xml:space="preserve">  20.3715 *W1011 + 8.4</f>
        <v>23.910967601660101</v>
      </c>
      <c r="Z1022" s="39" t="s">
        <v>4048</v>
      </c>
      <c r="AA1022">
        <f xml:space="preserve">  20.3715 *AA1011 + 8.4</f>
        <v>16.658531340942481</v>
      </c>
      <c r="AB1022" s="39" t="s">
        <v>4048</v>
      </c>
      <c r="AC1022" s="39"/>
      <c r="AD1022" s="39"/>
      <c r="AE1022">
        <f xml:space="preserve">  20.3715 *AE1011 + 8.4</f>
        <v>26.829881394043518</v>
      </c>
      <c r="AH1022" s="39" t="s">
        <v>4048</v>
      </c>
      <c r="AI1022">
        <f xml:space="preserve">  20.3715 *AI1011 + 8.4</f>
        <v>24.01373747650419</v>
      </c>
      <c r="AJ1022" s="39" t="s">
        <v>4048</v>
      </c>
      <c r="AK1022" s="39"/>
      <c r="AL1022" s="39"/>
      <c r="AM1022">
        <f xml:space="preserve">  20.3715 *AM1011 + 8.4</f>
        <v>41.5863706144617</v>
      </c>
      <c r="AP1022" s="39" t="s">
        <v>4048</v>
      </c>
      <c r="AQ1022">
        <f xml:space="preserve">  20.3715 *AQ1011 + 8.4</f>
        <v>25.768090001958242</v>
      </c>
      <c r="AR1022" s="39" t="s">
        <v>4048</v>
      </c>
      <c r="AS1022" s="39"/>
      <c r="AT1022" s="39"/>
      <c r="AU1022">
        <f xml:space="preserve">  20.3715 *AU1011 + 8.4</f>
        <v>22.643970332829063</v>
      </c>
      <c r="AX1022" s="39" t="s">
        <v>4048</v>
      </c>
      <c r="AY1022">
        <f xml:space="preserve">  20.3715 *AY1011 + 8.4</f>
        <v>12.893110413569797</v>
      </c>
      <c r="BB1022" s="39" t="s">
        <v>4048</v>
      </c>
      <c r="BC1022">
        <f xml:space="preserve">  20.3715 *BC1011 + 8.4</f>
        <v>28.129423445818084</v>
      </c>
      <c r="BF1022" s="39" t="s">
        <v>4048</v>
      </c>
      <c r="BG1022">
        <f xml:space="preserve">  20.3715 *BG1011 + 8.4</f>
        <v>24.42081150831639</v>
      </c>
    </row>
    <row r="1023" spans="1:60" x14ac:dyDescent="0.3">
      <c r="B1023" s="7"/>
      <c r="C1023" s="7"/>
      <c r="E1023" s="39" t="s">
        <v>4049</v>
      </c>
      <c r="F1023" s="47">
        <f>F716+F711+F709+F707+F705+F638+F552+F553+F554+F546+F544+F511+F430+F370+F334+F332+F326+F325+F258+F240+F239+F215+F200+F173+F152+F144+F140+F95+F72+F65+F45+F41+F42+F858+F857+F847+F848+F777+F763+F756+F629+F619+F551+F427+F369+F372+F142+F133</f>
        <v>18.666497675535993</v>
      </c>
      <c r="I1023" s="39" t="s">
        <v>4049</v>
      </c>
      <c r="J1023">
        <v>0.28510182720310701</v>
      </c>
      <c r="K1023">
        <v>0.42311684870537603</v>
      </c>
      <c r="M1023" s="39"/>
      <c r="N1023" s="39" t="s">
        <v>4049</v>
      </c>
      <c r="O1023" s="47">
        <f>O716+O711+O709+O707+O705+O638+O552+O553+O554+O546+O544+O511+O430+O370+O334+O332+O326+O325+O258+O240+O239+O215+O200+O173+O152+O144+O140+O95+O72+O65+O45+O41+O42+O858+O857+O847+O848+O777+O763+O756+O629+O619+O551+O427+O369+O372+O142+O133</f>
        <v>14.454811818775456</v>
      </c>
      <c r="R1023" s="39" t="s">
        <v>4049</v>
      </c>
      <c r="S1023" s="47">
        <f>S716+S711+S709+S707+S705+S638+S552+S553+S554+S546+S544+S511+S430+S370+S334+S332+S326+S325+S258+S240+S239+S215+S200+S173+S152+S144+S140+S95+S72+S65+S45+S41+S42+S858+S857+S847+S848+S777+S763+S756+S629+S619+S551+S427+S369+S372+S142+S133</f>
        <v>19.539930894965526</v>
      </c>
      <c r="U1023" s="39" t="s">
        <v>4049</v>
      </c>
      <c r="V1023" s="39"/>
      <c r="W1023" s="47">
        <f>W716+W711+W709+W707+W705+W638+W552+W553+W554+W546+W544+W511+W430+W370+W334+W332+W326+W325+W258+W240+W239+W215+W200+W173+W152+W144+W140+W95+W72+W65+W45+W41+W42+W858+W857+W847+W848+W777+W763+W756+W629+W619+W551+W427+W369+W372+W142+W133</f>
        <v>12.921676321248814</v>
      </c>
      <c r="Z1023" s="39" t="s">
        <v>4049</v>
      </c>
      <c r="AA1023" s="47">
        <f>AA716+AA711+AA709+AA707+AA705+AA638+AA552+AA553+AA554+AA546+AA544+AA511+AA430+AA370+AA334+AA332+AA326+AA325+AA258+AA240+AA239+AA215+AA200+AA173+AA152+AA144+AA140+AA95+AA72+AA65+AA45+AA41+AA42+AA858+AA857+AA847+AA848+AA777+AA763+AA756+AA629+AA619+AA551+AA427+AA369+AA372+AA142+AA133</f>
        <v>7.0835791913270114</v>
      </c>
      <c r="AB1023" s="39" t="s">
        <v>4049</v>
      </c>
      <c r="AC1023" s="39"/>
      <c r="AD1023" s="39"/>
      <c r="AE1023" s="47">
        <f>AE716+AE711+AE709+AE707+AE705+AE638+AE552+AE553+AE554+AE546+AE544+AE511+AE430+AE370+AE334+AE332+AE326+AE325+AE258+AE240+AE239+AE215+AE200+AE173+AE152+AE144+AE140+AE95+AE72+AE65+AE45+AE41+AE42+AE858+AE857+AE847+AE848+AE777+AE763+AE756+AE629+AE619+AE551+AE427+AE369+AE372+AE142+AE133</f>
        <v>15.353139095819662</v>
      </c>
      <c r="AH1023" s="39" t="s">
        <v>4049</v>
      </c>
      <c r="AI1023" s="47">
        <f>AI716+AI711+AI709+AI707+AI705+AI638+AI552+AI553+AI554+AI546+AI544+AI511+AI430+AI370+AI334+AI332+AI326+AI325+AI258+AI240+AI239+AI215+AI200+AI173+AI152+AI144+AI140+AI95+AI72+AI65+AI45+AI41+AI42+AI858+AI857+AI847+AI848+AI777+AI763+AI756+AI629+AI619+AI551+AI427+AI369+AI372+AI142+AI133</f>
        <v>14.362936208890694</v>
      </c>
      <c r="AJ1023" s="39" t="s">
        <v>4049</v>
      </c>
      <c r="AK1023" s="39"/>
      <c r="AL1023" s="39"/>
      <c r="AM1023" s="47">
        <f>AM716+AM711+AM709+AM707+AM705+AM638+AM552+AM553+AM554+AM546+AM544+AM511+AM430+AM370+AM334+AM332+AM326+AM325+AM258+AM240+AM239+AM215+AM200+AM173+AM152+AM144+AM140+AM95+AM72+AM65+AM45+AM41+AM42+AM858+AM857+AM847+AM848+AM777+AM763+AM756+AM629+AM619+AM551+AM427+AM369+AM372+AM142+AM133</f>
        <v>27.645332964796129</v>
      </c>
      <c r="AP1023" s="39" t="s">
        <v>4049</v>
      </c>
      <c r="AQ1023" s="47">
        <f>AQ716+AQ711+AQ709+AQ707+AQ705+AQ638+AQ552+AQ553+AQ554+AQ546+AQ544+AQ511+AQ430+AQ370+AQ334+AQ332+AQ326+AQ325+AQ258+AQ240+AQ239+AQ215+AQ200+AQ173+AQ152+AQ144+AQ140+AQ95+AQ72+AQ65+AQ45+AQ41+AQ42+AQ858+AQ857+AQ847+AQ848+AQ777+AQ763+AQ756+AQ629+AQ619+AQ551+AQ427+AQ369+AQ372+AQ142+AQ133</f>
        <v>14.895005874849307</v>
      </c>
      <c r="AR1023" s="39" t="s">
        <v>4049</v>
      </c>
      <c r="AS1023" s="39"/>
      <c r="AT1023" s="39"/>
      <c r="AU1023" s="47">
        <f>AU716+AU711+AU709+AU707+AU705+AU638+AU552+AU553+AU554+AU546+AU544+AU511+AU430+AU370+AU334+AU332+AU326+AU325+AU258+AU240+AU239+AU215+AU200+AU173+AU152+AU144+AU140+AU95+AU72+AU65+AU45+AU41+AU42+AU858+AU857+AU847+AU848+AU777+AU763+AU756+AU629+AU619+AU551+AU427+AU369+AU372+AU142+AU133</f>
        <v>11.866264303708059</v>
      </c>
      <c r="AX1023" s="39" t="s">
        <v>4049</v>
      </c>
      <c r="AY1023" s="47">
        <f>AY716+AY711+AY709+AY707+AY705+AY638+AY552+AY553+AY554+AY546+AY544+AY511+AY430+AY370+AY334+AY332+AY326+AY325+AY258+AY240+AY239+AY215+AY200+AY173+AY152+AY144+AY140+AY95+AY72+AY65+AY45+AY41+AY42+AY858+AY857+AY847+AY848+AY777+AY763+AY756+AY629+AY619+AY551+AY427+AY369+AY372+AY142+AY133</f>
        <v>8.9640703241966477</v>
      </c>
      <c r="AZ1023" s="47"/>
      <c r="BA1023" s="47"/>
      <c r="BB1023" s="39" t="s">
        <v>4049</v>
      </c>
      <c r="BC1023" s="47">
        <f>BC716+BC711+BC709+BC707+BC705+BC638+BC552+BC553+BC554+BC546+BC544+BC511+BC430+BC370+BC334+BC332+BC326+BC325+BC258+BC240+BC239+BC215+BC200+BC173+BC152+BC144+BC140+BC95+BC72+BC65+BC45+BC41+BC42+BC858+BC857+BC847+BC848+BC777+BC763+BC756+BC629+BC619+BC551+BC427+BC369+BC372+BC142+BC133</f>
        <v>16.435661002127809</v>
      </c>
      <c r="BF1023" s="39" t="s">
        <v>4049</v>
      </c>
      <c r="BG1023" s="47">
        <f>BG716+BG711+BG709+BG707+BG705+BG638+BG552+BG553+BG554+BG546+BG544+BG511+BG430+BG370+BG334+BG332+BG326+BG325+BG258+BG240+BG239+BG215+BG200+BG173+BG152+BG144+BG140+BG95+BG72+BG65+BG45+BG41+BG42+BG858+BG857+BG847+BG848+BG777+BG763+BG756+BG629+BG619+BG551+BG427+BG369+BG372+BG142+BG133</f>
        <v>43.924796587279332</v>
      </c>
    </row>
    <row r="1024" spans="1:60" x14ac:dyDescent="0.3">
      <c r="B1024" s="7"/>
      <c r="C1024" s="7"/>
      <c r="E1024" s="48" t="s">
        <v>4050</v>
      </c>
      <c r="F1024" s="47">
        <f>F1022+F1023</f>
        <v>49.508780134162706</v>
      </c>
      <c r="I1024" s="48" t="s">
        <v>4050</v>
      </c>
      <c r="J1024">
        <v>0</v>
      </c>
      <c r="K1024">
        <v>0</v>
      </c>
      <c r="M1024" s="48"/>
      <c r="N1024" s="48" t="s">
        <v>4050</v>
      </c>
      <c r="O1024" s="47">
        <f>O1022+O1023</f>
        <v>40.206272475120265</v>
      </c>
      <c r="R1024" s="48" t="s">
        <v>4050</v>
      </c>
      <c r="S1024" s="47">
        <f>S1022+S1023</f>
        <v>42.275676476830547</v>
      </c>
      <c r="U1024" s="48" t="s">
        <v>4050</v>
      </c>
      <c r="V1024" s="48"/>
      <c r="W1024" s="47">
        <f>W1022+W1023</f>
        <v>36.832643922908915</v>
      </c>
      <c r="Z1024" s="48" t="s">
        <v>4050</v>
      </c>
      <c r="AA1024" s="47">
        <f>AA1022+AA1023</f>
        <v>23.742110532269493</v>
      </c>
      <c r="AB1024" s="48" t="s">
        <v>4050</v>
      </c>
      <c r="AC1024" s="48"/>
      <c r="AD1024" s="48"/>
      <c r="AE1024" s="47">
        <f>AE1022+AE1023</f>
        <v>42.183020489863182</v>
      </c>
      <c r="AH1024" s="48" t="s">
        <v>4050</v>
      </c>
      <c r="AI1024" s="47">
        <f>AI1022+AI1023</f>
        <v>38.376673685394884</v>
      </c>
      <c r="AJ1024" s="48" t="s">
        <v>4050</v>
      </c>
      <c r="AK1024" s="48"/>
      <c r="AL1024" s="48"/>
      <c r="AM1024" s="47">
        <f>AM1022+AM1023</f>
        <v>69.231703579257825</v>
      </c>
      <c r="AP1024" s="48" t="s">
        <v>4050</v>
      </c>
      <c r="AQ1024" s="47">
        <f>AQ1022+AQ1023</f>
        <v>40.663095876807546</v>
      </c>
      <c r="AR1024" s="48" t="s">
        <v>4050</v>
      </c>
      <c r="AS1024" s="48"/>
      <c r="AT1024" s="48"/>
      <c r="AU1024" s="47">
        <f>AU1022+AU1023</f>
        <v>34.51023463653712</v>
      </c>
      <c r="AX1024" s="48" t="s">
        <v>4050</v>
      </c>
      <c r="AY1024" s="47">
        <f>AY1022+AY1023</f>
        <v>21.857180737766445</v>
      </c>
      <c r="AZ1024" s="47"/>
      <c r="BA1024" s="47"/>
      <c r="BB1024" s="48" t="s">
        <v>4050</v>
      </c>
      <c r="BC1024" s="47">
        <f>BC1022+BC1023</f>
        <v>44.565084447945893</v>
      </c>
      <c r="BF1024" s="48" t="s">
        <v>4050</v>
      </c>
      <c r="BG1024" s="47">
        <f>BG1022+BG1023</f>
        <v>68.345608095595722</v>
      </c>
    </row>
    <row r="1025" spans="2:59" x14ac:dyDescent="0.3">
      <c r="B1025" s="7"/>
      <c r="C1025" s="7"/>
      <c r="E1025" s="39" t="s">
        <v>4051</v>
      </c>
      <c r="F1025">
        <f>F153+F664-F792-F871</f>
        <v>58.940293253222009</v>
      </c>
      <c r="I1025" s="39" t="s">
        <v>4051</v>
      </c>
      <c r="J1025">
        <v>0</v>
      </c>
      <c r="K1025">
        <v>0</v>
      </c>
      <c r="M1025" s="39"/>
      <c r="N1025" s="39" t="s">
        <v>4051</v>
      </c>
      <c r="O1025">
        <f>O153+O664-O792-O871</f>
        <v>47.92843407235577</v>
      </c>
      <c r="R1025" s="39" t="s">
        <v>4051</v>
      </c>
      <c r="S1025">
        <f>S153+S664-S792-S871</f>
        <v>52.392420525147919</v>
      </c>
      <c r="U1025" s="39" t="s">
        <v>4051</v>
      </c>
      <c r="V1025" s="39"/>
      <c r="W1025">
        <f>W153+W664-W792-W871</f>
        <v>43.59224446231088</v>
      </c>
      <c r="Z1025" s="39" t="s">
        <v>4051</v>
      </c>
      <c r="AA1025">
        <f>AA153+AA664-AA792-AA871</f>
        <v>37.958840600880293</v>
      </c>
      <c r="AB1025" s="39" t="s">
        <v>4051</v>
      </c>
      <c r="AC1025" s="39"/>
      <c r="AD1025" s="39"/>
      <c r="AE1025">
        <f>AE153+AE664-AE792-AE871</f>
        <v>49.402207178812674</v>
      </c>
      <c r="AH1025" s="39" t="s">
        <v>4051</v>
      </c>
      <c r="AI1025">
        <f>AI153+AI664-AI792-AI871</f>
        <v>54.36914426801782</v>
      </c>
      <c r="AJ1025" s="39" t="s">
        <v>4051</v>
      </c>
      <c r="AK1025" s="39"/>
      <c r="AL1025" s="39"/>
      <c r="AM1025">
        <f>AM153+AM664-AM792-AM871</f>
        <v>86.596001393155603</v>
      </c>
      <c r="AP1025" s="39" t="s">
        <v>4051</v>
      </c>
      <c r="AQ1025">
        <f>AQ153+AQ664-AQ792-AQ871</f>
        <v>59.183642780264087</v>
      </c>
      <c r="AR1025" s="39" t="s">
        <v>4051</v>
      </c>
      <c r="AS1025" s="39"/>
      <c r="AT1025" s="39"/>
      <c r="AU1025">
        <f>AU153+AU664-AU792-AU871</f>
        <v>41.488799558160991</v>
      </c>
      <c r="AX1025" s="39" t="s">
        <v>4051</v>
      </c>
      <c r="AY1025">
        <f>AY153+AY664-AY792-AY871</f>
        <v>37.707688620978828</v>
      </c>
      <c r="BB1025" s="39" t="s">
        <v>4051</v>
      </c>
      <c r="BC1025">
        <f>BC153+BC664-BC792-BC871</f>
        <v>53.099929416954481</v>
      </c>
      <c r="BF1025" s="39" t="s">
        <v>4051</v>
      </c>
      <c r="BG1025">
        <f>BG153+BG664-BG792-BG871</f>
        <v>77.448759574915982</v>
      </c>
    </row>
    <row r="1026" spans="2:59" ht="15" x14ac:dyDescent="0.25">
      <c r="B1026" s="7"/>
      <c r="C1026" s="7"/>
      <c r="D1026" s="39"/>
      <c r="E1026" s="39" t="s">
        <v>4052</v>
      </c>
      <c r="F1026">
        <f>F10+F80+F136+F290+F301+F305+F309+F315+F322+F340+F356+F378+F429+F437+F507+F534+F661+F786+3*F794+F798+F800</f>
        <v>6.6184636438607658</v>
      </c>
      <c r="I1026" s="39" t="s">
        <v>4052</v>
      </c>
      <c r="J1026">
        <v>0</v>
      </c>
      <c r="K1026">
        <v>0</v>
      </c>
      <c r="M1026" s="39"/>
      <c r="N1026" s="39" t="s">
        <v>4052</v>
      </c>
      <c r="O1026">
        <f>O10+O80+O136+O290+O301+O305+O309+O315+O322+O340+O356+O378+O429+O437+O507+O534+O661+O786+3*O794+O798+O800</f>
        <v>5.117127089617953</v>
      </c>
      <c r="R1026" s="39" t="s">
        <v>4052</v>
      </c>
      <c r="S1026">
        <f>S10+S80+S136+S290+S301+S305+S309+S315+S322+S340+S356+S378+S429+S437+S507+S534+S661+S786+3*S794+S798+S800</f>
        <v>12.62776119657738</v>
      </c>
      <c r="U1026" s="39" t="s">
        <v>4052</v>
      </c>
      <c r="V1026" s="39"/>
      <c r="W1026">
        <f>W10+W80+W136+W290+W301+W305+W309+W315+W322+W340+W356+W378+W429+W437+W507+W534+W661+W786+3*W794+W798+W800</f>
        <v>4.57434645259218</v>
      </c>
      <c r="Z1026" s="39" t="s">
        <v>4052</v>
      </c>
      <c r="AA1026">
        <f>AA10+AA80+AA136+AA290+AA301+AA305+AA309+AA315+AA322+AA340+AA356+AA378+AA429+AA437+AA507+AA534+AA661+AA786+3*AA794+AA798+AA800</f>
        <v>11.232933744616519</v>
      </c>
      <c r="AB1026" s="39" t="s">
        <v>4052</v>
      </c>
      <c r="AC1026" s="39"/>
      <c r="AD1026" s="39"/>
      <c r="AE1026">
        <f>AE10+AE80+AE136+AE290+AE301+AE305+AE309+AE315+AE322+AE340+AE356+AE378+AE429+AE437+AE507+AE534+AE661+AE786+3*AE794+AE798+AE800</f>
        <v>5.4351646358616099</v>
      </c>
      <c r="AH1026" s="39" t="s">
        <v>4052</v>
      </c>
      <c r="AI1026">
        <f>AI10+AI80+AI136+AI290+AI301+AI305+AI309+AI315+AI322+AI340+AI356+AI378+AI429+AI437+AI507+AI534+AI661+AI786+3*AI794+AI798+AI800</f>
        <v>13.004654362743132</v>
      </c>
      <c r="AJ1026" s="39" t="s">
        <v>4052</v>
      </c>
      <c r="AK1026" s="39"/>
      <c r="AL1026" s="39"/>
      <c r="AM1026">
        <f>AM10+AM80+AM136+AM290+AM301+AM305+AM309+AM315+AM322+AM340+AM356+AM378+AM429+AM437+AM507+AM534+AM661+AM786+3*AM794+AM798+AM800</f>
        <v>9.787007528687278</v>
      </c>
      <c r="AP1026" s="39" t="s">
        <v>4052</v>
      </c>
      <c r="AQ1026">
        <f>AQ10+AQ80+AQ136+AQ290+AQ301+AQ305+AQ309+AQ315+AQ322+AQ340+AQ356+AQ378+AQ429+AQ437+AQ507+AQ534+AQ661+AQ786+3*AQ794+AQ798+AQ800</f>
        <v>24.674019867381457</v>
      </c>
      <c r="AR1026" s="39" t="s">
        <v>4052</v>
      </c>
      <c r="AS1026" s="39"/>
      <c r="AT1026" s="39"/>
      <c r="AU1026">
        <f>AU10+AU80+AU136+AU290+AU301+AU305+AU309+AU315+AU322+AU340+AU356+AU378+AU429+AU437+AU507+AU534+AU661+AU786+3*AU794+AU798+AU800</f>
        <v>4.2006957164832137</v>
      </c>
      <c r="AX1026" s="39" t="s">
        <v>4052</v>
      </c>
      <c r="AY1026">
        <f>AY10+AY80+AY136+AY290+AY301+AY305+AY309+AY315+AY322+AY340+AY356+AY378+AY429+AY437+AY507+AY534+AY661+AY786+3*AY794+AY798+AY800</f>
        <v>9.725065218962655</v>
      </c>
      <c r="BB1026" s="39" t="s">
        <v>4052</v>
      </c>
      <c r="BC1026">
        <f>BC10+BC80+BC136+BC290+BC301+BC305+BC309+BC315+BC322+BC340+BC356+BC378+BC429+BC437+BC507+BC534+BC661+BC786+3*BC794+BC798+BC800</f>
        <v>5.8184131685894727</v>
      </c>
      <c r="BF1026" s="39" t="s">
        <v>4052</v>
      </c>
      <c r="BG1026">
        <f>BG10+BG80+BG136+BG290+BG301+BG305+BG309+BG315+BG322+BG340+BG356+BG378+BG429+BG437+BG507+BG534+BG661+BG786+3*BG794+BG798+BG800</f>
        <v>13.124704749100779</v>
      </c>
    </row>
    <row r="1027" spans="2:59" ht="15" x14ac:dyDescent="0.25">
      <c r="B1027" s="7"/>
      <c r="C1027" s="7"/>
      <c r="D1027" s="39"/>
      <c r="E1027" s="39" t="s">
        <v>4053</v>
      </c>
      <c r="F1027" s="56">
        <f>F81+F125+2*F195+F308+F346+F352+F389+F393+F395+F396+F406+F409+F422+F424+F425+F435+F458+F545+F612+F642+F659+F686+F738+F776+F801+F821+F830+F831+F837+F849+F236+F238+F257+F544</f>
        <v>6.6185936386735413</v>
      </c>
      <c r="I1027" s="39" t="s">
        <v>4053</v>
      </c>
      <c r="J1027">
        <v>0</v>
      </c>
      <c r="K1027">
        <v>0</v>
      </c>
      <c r="M1027" s="39"/>
      <c r="N1027" s="39" t="s">
        <v>4053</v>
      </c>
      <c r="O1027" s="56">
        <f>O81+O125+2*O195+O308+O346+O352+O389+O393+O395+O396+O406+O409+O422+O424+O425+O435+O458+O545+O612+O642+O659+O686+O738+O776+O801+O821+O830+O831+O837+O849+O236+O238+O257+O544</f>
        <v>5.1172275963237794</v>
      </c>
      <c r="R1027" s="39" t="s">
        <v>4053</v>
      </c>
      <c r="S1027" s="56">
        <f>S81+S125+2*S195+S308+S346+S352+S389+S393+S395+S396+S406+S409+S422+S424+S425+S435+S458+S545+S612+S642+S659+S686+S738+S776+S801+S821+S830+S831+S837+S849+S236+S238+S257+S544</f>
        <v>12.627844235036891</v>
      </c>
      <c r="U1027" s="39" t="s">
        <v>4053</v>
      </c>
      <c r="V1027" s="39"/>
      <c r="W1027" s="56">
        <f>W81+W125+2*W195+W308+W346+W352+W389+W393+W395+W396+W406+W409+W422+W424+W425+W435+W458+W545+W612+W642+W659+W686+W738+W776+W801+W821+W830+W831+W837+W849+W236+W238+W257+W544</f>
        <v>4.5744362984147688</v>
      </c>
      <c r="Z1027" s="39" t="s">
        <v>4053</v>
      </c>
      <c r="AA1027" s="56">
        <f>AA81+AA125+2*AA195+AA308+AA346+AA352+AA389+AA393+AA395+AA396+AA406+AA409+AA422+AA424+AA425+AA435+AA458+AA545+AA612+AA642+AA659+AA686+AA738+AA776+AA801+AA821+AA830+AA831+AA837+AA849+AA236+AA238+AA257+AA544</f>
        <v>11.232981581383408</v>
      </c>
      <c r="AB1027" s="39" t="s">
        <v>4053</v>
      </c>
      <c r="AC1027" s="39"/>
      <c r="AD1027" s="39"/>
      <c r="AE1027" s="56">
        <f>AE81+AE125+2*AE195+AE308+AE346+AE352+AE389+AE393+AE395+AE396+AE406+AE409+AE422+AE424+AE425+AE435+AE458+AE545+AE612+AE642+AE659+AE686+AE738+AE776+AE801+AE821+AE830+AE831+AE837+AE849+AE236+AE238+AE257+AE544</f>
        <v>5.4352713892181104</v>
      </c>
      <c r="AH1027" s="39" t="s">
        <v>4053</v>
      </c>
      <c r="AI1027" s="56">
        <f>AI81+AI125+2*AI195+AI308+AI346+AI352+AI389+AI393+AI395+AI396+AI406+AI409+AI422+AI424+AI425+AI435+AI458+AI545+AI612+AI642+AI659+AI686+AI738+AI776+AI801+AI821+AI830+AI831+AI837+AI849+AI236+AI238+AI257+AI544</f>
        <v>13.004744803850654</v>
      </c>
      <c r="AJ1027" s="39" t="s">
        <v>4053</v>
      </c>
      <c r="AK1027" s="39"/>
      <c r="AL1027" s="39"/>
      <c r="AM1027" s="56">
        <f>AM81+AM125+2*AM195+AM308+AM346+AM352+AM389+AM393+AM395+AM396+AM406+AM409+AM422+AM424+AM425+AM435+AM458+AM545+AM612+AM642+AM659+AM686+AM738+AM776+AM801+AM821+AM830+AM831+AM837+AM849+AM236+AM238+AM257+AM544</f>
        <v>9.7871997576212859</v>
      </c>
      <c r="AP1027" s="39" t="s">
        <v>4053</v>
      </c>
      <c r="AQ1027" s="56">
        <f>AQ81+AQ125+2*AQ195+AQ308+AQ346+AQ352+AQ389+AQ393+AQ395+AQ396+AQ406+AQ409+AQ422+AQ424+AQ425+AQ435+AQ458+AQ545+AQ612+AQ642+AQ659+AQ686+AQ738+AQ776+AQ801+AQ821+AQ830+AQ831+AQ837+AQ849+AQ236+AQ238+AQ257+AQ544</f>
        <v>24.674120470411399</v>
      </c>
      <c r="AR1027" s="39" t="s">
        <v>4053</v>
      </c>
      <c r="AS1027" s="39"/>
      <c r="AT1027" s="39"/>
      <c r="AU1027" s="56">
        <f>AU81+AU125+2*AU195+AU308+AU346+AU352+AU389+AU393+AU395+AU396+AU406+AU409+AU422+AU424+AU425+AU435+AU458+AU545+AU612+AU642+AU659+AU686+AU738+AU776+AU801+AU821+AU830+AU831+AU837+AU849+AU236+AU238+AU257+AU544</f>
        <v>4.2007782233432431</v>
      </c>
      <c r="AX1027" s="39" t="s">
        <v>4053</v>
      </c>
      <c r="AY1027" s="56">
        <f>AY81+AY125+2*AY195+AY308+AY346+AY352+AY389+AY393+AY395+AY396+AY406+AY409+AY422+AY424+AY425+AY435+AY458+AY545+AY612+AY642+AY659+AY686+AY738+AY776+AY801+AY821+AY830+AY831+AY837+AY849+AY236+AY238+AY257+AY544</f>
        <v>9.7250912448827318</v>
      </c>
      <c r="AZ1027" s="56"/>
      <c r="BA1027" s="56"/>
      <c r="BB1027" s="39" t="s">
        <v>4053</v>
      </c>
      <c r="BC1027" s="56">
        <f>BC81+BC125+2*BC195+BC308+BC346+BC352+BC389+BC393+BC395+BC396+BC406+BC409+BC422+BC424+BC425+BC435+BC458+BC545+BC612+BC642+BC659+BC686+BC738+BC776+BC801+BC821+BC830+BC831+BC837+BC849+BC236+BC238+BC257+BC544</f>
        <v>5.8185274494213921</v>
      </c>
      <c r="BF1027" s="39" t="s">
        <v>4053</v>
      </c>
      <c r="BG1027" s="56">
        <f>BG81+BG125+2*BG195+BG308+BG346+BG352+BG389+BG393+BG395+BG396+BG406+BG409+BG422+BG424+BG425+BG435+BG458+BG545+BG612+BG642+BG659+BG686+BG738+BG776+BG801+BG821+BG830+BG831+BG837+BG849+BG236+BG238+BG257+BG544</f>
        <v>13.124797548146512</v>
      </c>
    </row>
    <row r="1028" spans="2:59" ht="15" x14ac:dyDescent="0.25">
      <c r="B1028" s="7"/>
      <c r="C1028" s="7"/>
      <c r="D1028" s="39"/>
      <c r="E1028" s="39" t="s">
        <v>4054</v>
      </c>
      <c r="F1028">
        <f>F5+F9+F17+F20+F30+F36+F89+F106+F107+F154+F160+F261+F274+F279+F314+F345+F361+F377+F387+F397+F402+F410+2*F413+F445+F451+F477+F482+F502+F505+F524+F525+F528+F651+F656+F660+F661+F697+F774+F785+F805+F809+2*F854+F873+F877+F878+2*F108+F801+F466+F452+F355</f>
        <v>31.873981978381206</v>
      </c>
      <c r="I1028" s="39" t="s">
        <v>4054</v>
      </c>
      <c r="J1028">
        <v>0</v>
      </c>
      <c r="K1028">
        <v>0</v>
      </c>
      <c r="M1028" s="39"/>
      <c r="N1028" s="39" t="s">
        <v>4054</v>
      </c>
      <c r="O1028">
        <f>O5+O9+O17+O20+O30+O36+O89+O106+O107+O154+O160+O261+O274+O279+O314+O345+O361+O377+O387+O397+O402+O410+2*O413+O445+O451+O477+O482+O502+O505+O524+O525+O528+O651+O656+O660+O661+O697+O774+O785+O805+O809+2*O854+O873+O877+O878+2*O108+O801+O466+O452+O355</f>
        <v>26.507960303908892</v>
      </c>
      <c r="R1028" s="39" t="s">
        <v>4054</v>
      </c>
      <c r="S1028">
        <f>S5+S9+S17+S20+S30+S36+S89+S106+S107+S154+S160+S261+S274+S279+S314+S345+S361+S377+S387+S397+S402+S410+2*S413+S445+S451+S477+S482+S502+S505+S524+S525+S528+S651+S656+S660+S661+S697+S774+S785+S805+S809+2*S854+S873+S877+S878+2*S108+S801+S466+S452+S355</f>
        <v>38.328142007850715</v>
      </c>
      <c r="U1028" s="39" t="s">
        <v>4054</v>
      </c>
      <c r="V1028" s="39"/>
      <c r="W1028">
        <f>W5+W9+W17+W20+W30+W36+W89+W106+W107+W154+W160+W261+W274+W279+W314+W345+W361+W377+W387+W397+W402+W410+2*W413+W445+W451+W477+W482+W502+W505+W524+W525+W528+W651+W656+W660+W661+W697+W774+W785+W805+W809+2*W854+W873+W877+W878+2*W108+W801+W466+W452+W355</f>
        <v>24.192561721124573</v>
      </c>
      <c r="Z1028" s="39" t="s">
        <v>4054</v>
      </c>
      <c r="AA1028">
        <f>AA5+AA9+AA17+AA20+AA30+AA36+AA89+AA106+AA107+AA154+AA160+AA261+AA274+AA279+AA314+AA345+AA361+AA377+AA387+AA397+AA402+AA410+2*AA413+AA445+AA451+AA477+AA482+AA502+AA505+AA524+AA525+AA528+AA651+AA656+AA660+AA661+AA697+AA774+AA785+AA805+AA809+2*AA854+AA873+AA877+AA878+2*AA108+AA801+AA466+AA452+AA355</f>
        <v>32.108867355444744</v>
      </c>
      <c r="AB1028" s="39" t="s">
        <v>4054</v>
      </c>
      <c r="AC1028" s="39"/>
      <c r="AD1028" s="39"/>
      <c r="AE1028">
        <f>AE5+AE9+AE17+AE20+AE30+AE36+AE89+AE106+AE107+AE154+AE160+AE261+AE274+AE279+AE314+AE345+AE361+AE377+AE387+AE397+AE402+AE410+2*AE413+AE445+AE451+AE477+AE482+AE502+AE505+AE524+AE525+AE528+AE651+AE656+AE660+AE661+AE697+AE774+AE785+AE805+AE809+2*AE854+AE873+AE877+AE878+2*AE108+AE801+AE466+AE452+AE355</f>
        <v>28.694587712732922</v>
      </c>
      <c r="AH1028" s="39" t="s">
        <v>4054</v>
      </c>
      <c r="AI1028">
        <f>AI5+AI9+AI17+AI20+AI30+AI36+AI89+AI106+AI107+AI154+AI160+AI261+AI274+AI279+AI314+AI345+AI361+AI377+AI387+AI397+AI402+AI410+2*AI413+AI445+AI451+AI477+AI482+AI502+AI505+AI524+AI525+AI528+AI651+AI656+AI660+AI661+AI697+AI774+AI785+AI805+AI809+2*AI854+AI873+AI877+AI878+2*AI108+AI801+AI466+AI452+AI355</f>
        <v>37.195187025943909</v>
      </c>
      <c r="AJ1028" s="39" t="s">
        <v>4054</v>
      </c>
      <c r="AK1028" s="39"/>
      <c r="AL1028" s="39"/>
      <c r="AM1028">
        <f>AM5+AM9+AM17+AM20+AM30+AM36+AM89+AM106+AM107+AM154+AM160+AM261+AM274+AM279+AM314+AM345+AM361+AM377+AM387+AM397+AM402+AM410+2*AM413+AM445+AM451+AM477+AM482+AM502+AM505+AM524+AM525+AM528+AM651+AM656+AM660+AM661+AM697+AM774+AM785+AM805+AM809+2*AM854+AM873+AM877+AM878+2*AM108+AM801+AM466+AM452+AM355</f>
        <v>47.834170938403737</v>
      </c>
      <c r="AP1028" s="39" t="s">
        <v>4054</v>
      </c>
      <c r="AQ1028">
        <f>AQ5+AQ9+AQ17+AQ20+AQ30+AQ36+AQ89+AQ106+AQ107+AQ154+AQ160+AQ261+AQ274+AQ279+AQ314+AQ345+AQ361+AQ377+AQ387+AQ397+AQ402+AQ410+2*AQ413+AQ445+AQ451+AQ477+AQ482+AQ502+AQ505+AQ524+AQ525+AQ528+AQ651+AQ656+AQ660+AQ661+AQ697+AQ774+AQ785+AQ805+AQ809+2*AQ854+AQ873+AQ877+AQ878+2*AQ108+AQ801+AQ466+AQ452+AQ355</f>
        <v>59.481764509084556</v>
      </c>
      <c r="AR1028" s="39" t="s">
        <v>4054</v>
      </c>
      <c r="AS1028" s="39"/>
      <c r="AT1028" s="39"/>
      <c r="AU1028">
        <f>AU5+AU9+AU17+AU20+AU30+AU36+AU89+AU106+AU107+AU154+AU160+AU261+AU274+AU279+AU314+AU345+AU361+AU377+AU387+AU397+AU402+AU410+2*AU413+AU445+AU451+AU477+AU482+AU502+AU505+AU524+AU525+AU528+AU651+AU656+AU660+AU661+AU697+AU774+AU785+AU805+AU809+2*AU854+AU873+AU877+AU878+2*AU108+AU801+AU466+AU452+AU355</f>
        <v>22.672868608652259</v>
      </c>
      <c r="AX1028" s="39" t="s">
        <v>4054</v>
      </c>
      <c r="AY1028">
        <f>AY5+AY9+AY17+AY20+AY30+AY36+AY89+AY106+AY107+AY154+AY160+AY261+AY274+AY279+AY314+AY345+AY361+AY377+AY387+AY397+AY402+AY410+2*AY413+AY445+AY451+AY477+AY482+AY502+AY505+AY524+AY525+AY528+AY651+AY656+AY660+AY661+AY697+AY774+AY785+AY805+AY809+2*AY854+AY873+AY877+AY878+2*AY108+AY801+AY466+AY452+AY355</f>
        <v>39.855312334974769</v>
      </c>
      <c r="BB1028" s="39" t="s">
        <v>4054</v>
      </c>
      <c r="BC1028">
        <f>BC5+BC9+BC17+BC20+BC30+BC36+BC89+BC106+BC107+BC154+BC160+BC261+BC274+BC279+BC314+BC345+BC361+BC377+BC387+BC397+BC402+BC410+2*BC413+BC445+BC451+BC477+BC482+BC502+BC505+BC524+BC525+BC528+BC651+BC656+BC660+BC661+BC697+BC774+BC785+BC805+BC809+2*BC854+BC873+BC877+BC878+2*BC108+BC801+BC466+BC452+BC355</f>
        <v>30.070675388587322</v>
      </c>
      <c r="BF1028" s="39" t="s">
        <v>4054</v>
      </c>
      <c r="BG1028">
        <f>BG5+BG9+BG17+BG20+BG30+BG36+BG89+BG106+BG107+BG154+BG160+BG261+BG274+BG279+BG314+BG345+BG361+BG377+BG387+BG397+BG402+BG410+2*BG413+BG445+BG451+BG477+BG482+BG502+BG505+BG524+BG525+BG528+BG651+BG656+BG660+BG661+BG697+BG774+BG785+BG805+BG809+2*BG854+BG873+BG877+BG878+2*BG108+BG801+BG466+BG452+BG355</f>
        <v>44.583317969637392</v>
      </c>
    </row>
    <row r="1029" spans="2:59" ht="15" x14ac:dyDescent="0.25">
      <c r="B1029" s="7"/>
      <c r="C1029" s="7"/>
      <c r="D1029" s="39"/>
      <c r="E1029" s="39" t="s">
        <v>4055</v>
      </c>
      <c r="F1029">
        <f>F4+F28+F48+3*F120+F156+F162+F229+F230+F363+F398+F476+F492+F535+F542+F543+F544+F564+F589+F590+F611+F735+F800</f>
        <v>31.874465603151148</v>
      </c>
      <c r="I1029" s="39" t="s">
        <v>4055</v>
      </c>
      <c r="J1029">
        <v>0</v>
      </c>
      <c r="K1029">
        <v>0</v>
      </c>
      <c r="M1029" s="39"/>
      <c r="N1029" s="39" t="s">
        <v>4055</v>
      </c>
      <c r="O1029">
        <f>O4+O28+O48+3*O120+O156+O162+O229+O230+O363+O398+O476+O492+O535+O542+O543+O544+O564+O589+O590+O611+O735+O800</f>
        <v>26.508334222924599</v>
      </c>
      <c r="R1029" s="39" t="s">
        <v>4055</v>
      </c>
      <c r="S1029">
        <f>S4+S28+S48+3*S120+S156+S162+S229+S230+S363+S398+S476+S492+S535+S542+S543+S544+S564+S589+S590+S611+S735+S800</f>
        <v>38.328450939068787</v>
      </c>
      <c r="U1029" s="39" t="s">
        <v>4055</v>
      </c>
      <c r="V1029" s="39"/>
      <c r="W1029">
        <f>W4+W28+W48+3*W120+W156+W162+W229+W230+W363+W398+W476+W492+W535+W542+W543+W544+W564+W589+W590+W611+W735+W800</f>
        <v>24.192895978041129</v>
      </c>
      <c r="Z1029" s="39" t="s">
        <v>4055</v>
      </c>
      <c r="AA1029">
        <f>AA4+AA28+AA48+3*AA120+AA156+AA162+AA229+AA230+AA363+AA398+AA476+AA492+AA535+AA542+AA543+AA544+AA564+AA589+AA590+AA611+AA735+AA800</f>
        <v>32.109045324433737</v>
      </c>
      <c r="AB1029" s="39" t="s">
        <v>4055</v>
      </c>
      <c r="AC1029" s="39"/>
      <c r="AD1029" s="39"/>
      <c r="AE1029">
        <f>AE4+AE28+AE48+3*AE120+AE156+AE162+AE229+AE230+AE363+AE398+AE476+AE492+AE535+AE542+AE543+AE544+AE564+AE589+AE590+AE611+AE735+AE800</f>
        <v>28.694984871407147</v>
      </c>
      <c r="AH1029" s="39" t="s">
        <v>4055</v>
      </c>
      <c r="AI1029">
        <f>AI4+AI28+AI48+3*AI120+AI156+AI162+AI229+AI230+AI363+AI398+AI476+AI492+AI535+AI542+AI543+AI544+AI564+AI589+AI590+AI611+AI735+AI800</f>
        <v>37.195523497521997</v>
      </c>
      <c r="AJ1029" s="39" t="s">
        <v>4055</v>
      </c>
      <c r="AK1029" s="39"/>
      <c r="AL1029" s="39"/>
      <c r="AM1029">
        <f>AM4+AM28+AM48+3*AM120+AM156+AM162+AM229+AM230+AM363+AM398+AM476+AM492+AM535+AM542+AM543+AM544+AM564+AM589+AM590+AM611+AM735+AM800</f>
        <v>47.834886095201334</v>
      </c>
      <c r="AP1029" s="39" t="s">
        <v>4055</v>
      </c>
      <c r="AQ1029">
        <f>AQ4+AQ28+AQ48+3*AQ120+AQ156+AQ162+AQ229+AQ230+AQ363+AQ398+AQ476+AQ492+AQ535+AQ542+AQ543+AQ544+AQ564+AQ589+AQ590+AQ611+AQ735+AQ800</f>
        <v>59.482138786457774</v>
      </c>
      <c r="AR1029" s="39" t="s">
        <v>4055</v>
      </c>
      <c r="AS1029" s="39"/>
      <c r="AT1029" s="39"/>
      <c r="AU1029">
        <f>AU4+AU28+AU48+3*AU120+AU156+AU162+AU229+AU230+AU363+AU398+AU476+AU492+AU535+AU542+AU543+AU544+AU564+AU589+AU590+AU611+AU735+AU800</f>
        <v>22.673175562140113</v>
      </c>
      <c r="AX1029" s="39" t="s">
        <v>4055</v>
      </c>
      <c r="AY1029">
        <f>AY4+AY28+AY48+3*AY120+AY156+AY162+AY229+AY230+AY363+AY398+AY476+AY492+AY535+AY542+AY543+AY544+AY564+AY589+AY590+AY611+AY735+AY800</f>
        <v>39.855409160219409</v>
      </c>
      <c r="BB1029" s="39" t="s">
        <v>4055</v>
      </c>
      <c r="BC1029">
        <f>BC4+BC28+BC48+3*BC120+BC156+BC162+BC229+BC230+BC363+BC398+BC476+BC492+BC535+BC542+BC543+BC544+BC564+BC589+BC590+BC611+BC735+BC800</f>
        <v>30.071100552021242</v>
      </c>
      <c r="BF1029" s="39" t="s">
        <v>4055</v>
      </c>
      <c r="BG1029">
        <f>BG4+BG28+BG48+3*BG120+BG156+BG162+BG229+BG230+BG363+BG398+BG476+BG492+BG535+BG542+BG543+BG544+BG564+BG589+BG590+BG611+BG735+BG800</f>
        <v>44.583663213544476</v>
      </c>
    </row>
    <row r="1030" spans="2:59" ht="15" x14ac:dyDescent="0.25">
      <c r="B1030" s="7"/>
      <c r="C1030" s="7"/>
      <c r="D1030" s="39"/>
      <c r="J1030">
        <v>0</v>
      </c>
      <c r="K1030">
        <v>0</v>
      </c>
    </row>
    <row r="1031" spans="2:59" ht="15" x14ac:dyDescent="0.25">
      <c r="B1031" s="7"/>
      <c r="C1031" s="7"/>
      <c r="D1031" s="39"/>
      <c r="J1031">
        <v>0</v>
      </c>
      <c r="K1031">
        <v>0</v>
      </c>
    </row>
    <row r="1032" spans="2:59" ht="15" x14ac:dyDescent="0.25">
      <c r="B1032" s="7"/>
      <c r="C1032" s="7"/>
      <c r="D1032" s="39"/>
      <c r="F1032">
        <f>F1026+F1028</f>
        <v>38.492445622241974</v>
      </c>
      <c r="J1032">
        <v>0</v>
      </c>
      <c r="K1032">
        <v>0</v>
      </c>
      <c r="O1032">
        <f>O1026+O1028</f>
        <v>31.625087393526844</v>
      </c>
      <c r="S1032">
        <f>S1026+S1028</f>
        <v>50.955903204428097</v>
      </c>
      <c r="W1032">
        <f>W1026+W1028</f>
        <v>28.766908173716754</v>
      </c>
      <c r="AA1032">
        <f>AA1026+AA1028</f>
        <v>43.341801100061261</v>
      </c>
      <c r="AE1032">
        <f>AE1026+AE1028</f>
        <v>34.129752348594529</v>
      </c>
      <c r="AI1032">
        <f>AI1026+AI1028</f>
        <v>50.199841388687041</v>
      </c>
      <c r="AM1032">
        <f>AM1026+AM1028</f>
        <v>57.621178467091013</v>
      </c>
      <c r="AQ1032">
        <f>AQ1026+AQ1028</f>
        <v>84.155784376466016</v>
      </c>
      <c r="AU1032">
        <f>AU1026+AU1028</f>
        <v>26.873564325135472</v>
      </c>
      <c r="AY1032">
        <f>AY1026+AY1028</f>
        <v>49.580377553937424</v>
      </c>
      <c r="BC1032">
        <f>BC1026+BC1028</f>
        <v>35.889088557176791</v>
      </c>
      <c r="BG1032">
        <f>BG1026+BG1028</f>
        <v>57.708022718738171</v>
      </c>
    </row>
    <row r="1033" spans="2:59" ht="15" x14ac:dyDescent="0.25">
      <c r="B1033" s="7"/>
      <c r="C1033" s="7"/>
      <c r="D1033" s="39"/>
      <c r="F1033" s="47">
        <f>F1027+F1029</f>
        <v>38.493059241824689</v>
      </c>
      <c r="J1033">
        <v>-1.00075844565924</v>
      </c>
      <c r="K1033">
        <v>0</v>
      </c>
      <c r="O1033" s="47">
        <f>O1027+O1029</f>
        <v>31.625561819248379</v>
      </c>
      <c r="S1033" s="47">
        <f>S1027+S1029</f>
        <v>50.956295174105676</v>
      </c>
      <c r="W1033" s="47">
        <f>W1027+W1029</f>
        <v>28.767332276455896</v>
      </c>
      <c r="AA1033" s="47">
        <f>AA1027+AA1029</f>
        <v>43.342026905817143</v>
      </c>
      <c r="AE1033" s="47">
        <f>AE1027+AE1029</f>
        <v>34.130256260625259</v>
      </c>
      <c r="AI1033" s="47">
        <f>AI1027+AI1029</f>
        <v>50.200268301372653</v>
      </c>
      <c r="AM1033" s="47">
        <f>AM1027+AM1029</f>
        <v>57.622085852822622</v>
      </c>
      <c r="AQ1033" s="47">
        <f>AQ1027+AQ1029</f>
        <v>84.156259256869177</v>
      </c>
      <c r="AU1033" s="47">
        <f>AU1027+AU1029</f>
        <v>26.873953785483355</v>
      </c>
      <c r="AY1033" s="47">
        <f>AY1027+AY1029</f>
        <v>49.580500405102143</v>
      </c>
      <c r="AZ1033" s="47"/>
      <c r="BA1033" s="47"/>
      <c r="BC1033" s="47">
        <f>BC1027+BC1029</f>
        <v>35.889628001442631</v>
      </c>
      <c r="BG1033" s="47">
        <f>BG1027+BG1029</f>
        <v>57.708460761690986</v>
      </c>
    </row>
    <row r="1034" spans="2:59" ht="15" x14ac:dyDescent="0.25">
      <c r="B1034" s="7"/>
      <c r="C1034" s="7"/>
      <c r="D1034" s="39"/>
      <c r="F1034" s="57">
        <f>F1032-F1033</f>
        <v>-6.1361958271533013E-4</v>
      </c>
      <c r="J1034">
        <v>0</v>
      </c>
      <c r="K1034">
        <v>0</v>
      </c>
      <c r="O1034" s="47">
        <f>O1032-O1033</f>
        <v>-4.7442572153499896E-4</v>
      </c>
      <c r="S1034" s="47">
        <f>S1032-S1033</f>
        <v>-3.9196967757959555E-4</v>
      </c>
      <c r="W1034" s="47">
        <f>W1032-W1033</f>
        <v>-4.2410273914228469E-4</v>
      </c>
      <c r="AA1034" s="47">
        <f>AA1032-AA1033</f>
        <v>-2.2580575588193597E-4</v>
      </c>
      <c r="AE1034" s="47">
        <f>AE1032-AE1033</f>
        <v>-5.0391203073019142E-4</v>
      </c>
      <c r="AI1034" s="47">
        <f>AI1032-AI1033</f>
        <v>-4.2691268561156903E-4</v>
      </c>
      <c r="AM1034" s="47">
        <f>AM1032-AM1033</f>
        <v>-9.0738573160820124E-4</v>
      </c>
      <c r="AQ1034" s="47">
        <f>AQ1032-AQ1033</f>
        <v>-4.7488040316068236E-4</v>
      </c>
      <c r="AU1034" s="47">
        <f>AU1032-AU1033</f>
        <v>-3.8946034788267525E-4</v>
      </c>
      <c r="AY1034" s="47">
        <f>AY1032-AY1033</f>
        <v>-1.2285116471844049E-4</v>
      </c>
      <c r="AZ1034" s="47"/>
      <c r="BA1034" s="47"/>
      <c r="BC1034" s="47">
        <f>BC1032-BC1033</f>
        <v>-5.3944426583996119E-4</v>
      </c>
      <c r="BG1034" s="47">
        <f>BG1032-BG1033</f>
        <v>-4.3804295281546501E-4</v>
      </c>
    </row>
    <row r="1035" spans="2:59" ht="15" x14ac:dyDescent="0.25">
      <c r="B1035" s="7"/>
      <c r="C1035" s="7"/>
      <c r="D1035" s="39"/>
      <c r="F1035">
        <f>F1034/2</f>
        <v>-3.0680979135766506E-4</v>
      </c>
      <c r="J1035">
        <v>0</v>
      </c>
      <c r="K1035">
        <v>0</v>
      </c>
    </row>
    <row r="1036" spans="2:59" ht="15" x14ac:dyDescent="0.25">
      <c r="B1036" s="7"/>
      <c r="C1036" s="7"/>
      <c r="D1036" s="39"/>
      <c r="F1036">
        <f>F1034/4</f>
        <v>-1.5340489567883253E-4</v>
      </c>
      <c r="J1036">
        <v>0</v>
      </c>
      <c r="K1036">
        <v>0</v>
      </c>
    </row>
    <row r="1037" spans="2:59" ht="15" x14ac:dyDescent="0.25">
      <c r="B1037" s="7"/>
      <c r="C1037" s="7"/>
      <c r="D1037" s="39"/>
      <c r="F1037">
        <f>F1034/3</f>
        <v>-2.0453986090511003E-4</v>
      </c>
      <c r="J1037">
        <v>0</v>
      </c>
      <c r="K1037">
        <v>0</v>
      </c>
    </row>
    <row r="1038" spans="2:59" ht="15" x14ac:dyDescent="0.25">
      <c r="B1038" s="7"/>
      <c r="C1038" s="7"/>
      <c r="D1038" s="39"/>
      <c r="J1038">
        <v>0.78540015537965302</v>
      </c>
      <c r="K1038">
        <v>1.1656047313936999</v>
      </c>
    </row>
    <row r="1039" spans="2:59" ht="15" x14ac:dyDescent="0.25">
      <c r="B1039" s="7"/>
      <c r="C1039" s="7"/>
      <c r="D1039" s="39"/>
      <c r="J1039">
        <v>0.78540015537965302</v>
      </c>
      <c r="K1039">
        <v>1.1656047313936999</v>
      </c>
    </row>
    <row r="1040" spans="2:59" ht="15" x14ac:dyDescent="0.25">
      <c r="B1040" s="7"/>
      <c r="C1040" s="7"/>
      <c r="D1040" s="39"/>
      <c r="J1040">
        <v>0.78540015537965302</v>
      </c>
      <c r="K1040">
        <v>1.1656047313936999</v>
      </c>
    </row>
    <row r="1041" spans="2:11" ht="15" x14ac:dyDescent="0.25">
      <c r="B1041" s="7"/>
      <c r="C1041" s="7"/>
      <c r="D1041" s="39"/>
      <c r="J1041">
        <v>0.78540015537965302</v>
      </c>
      <c r="K1041">
        <v>1.1656047313936999</v>
      </c>
    </row>
    <row r="1042" spans="2:11" ht="15" x14ac:dyDescent="0.25">
      <c r="B1042" s="7"/>
      <c r="C1042" s="7"/>
      <c r="D1042" s="39"/>
      <c r="J1042">
        <v>0.78540015537965302</v>
      </c>
      <c r="K1042">
        <v>1.1656047313936999</v>
      </c>
    </row>
    <row r="1043" spans="2:11" ht="15" x14ac:dyDescent="0.25">
      <c r="B1043" s="7"/>
      <c r="C1043" s="7"/>
      <c r="D1043" s="39"/>
      <c r="J1043">
        <v>8.4</v>
      </c>
      <c r="K1043">
        <v>8.4</v>
      </c>
    </row>
    <row r="1044" spans="2:11" ht="15" x14ac:dyDescent="0.25">
      <c r="B1044" s="7"/>
      <c r="C1044" s="7"/>
      <c r="D1044" s="39"/>
      <c r="J1044">
        <v>-0.78540015537964802</v>
      </c>
      <c r="K1044">
        <v>-1.1656047313937301</v>
      </c>
    </row>
    <row r="1045" spans="2:11" ht="15" x14ac:dyDescent="0.25">
      <c r="B1045" s="7"/>
      <c r="C1045" s="7"/>
      <c r="D1045" s="39"/>
      <c r="J1045">
        <v>0.162068385989871</v>
      </c>
      <c r="K1045">
        <v>0.24052411528721801</v>
      </c>
    </row>
    <row r="1046" spans="2:11" ht="15" x14ac:dyDescent="0.25">
      <c r="B1046" s="7"/>
      <c r="C1046" s="7"/>
      <c r="D1046" s="39"/>
      <c r="J1046">
        <v>0.136464965607549</v>
      </c>
      <c r="K1046">
        <v>0.20252632812982799</v>
      </c>
    </row>
    <row r="1047" spans="2:11" ht="15" x14ac:dyDescent="0.25">
      <c r="B1047" s="7"/>
      <c r="C1047" s="7"/>
      <c r="D1047" s="39"/>
      <c r="J1047">
        <v>0</v>
      </c>
      <c r="K1047">
        <v>0</v>
      </c>
    </row>
    <row r="1048" spans="2:11" ht="15" x14ac:dyDescent="0.25">
      <c r="B1048" s="7"/>
      <c r="C1048" s="7"/>
      <c r="D1048" s="39"/>
      <c r="J1048">
        <v>0</v>
      </c>
      <c r="K1048">
        <v>0</v>
      </c>
    </row>
    <row r="1049" spans="2:11" ht="15" x14ac:dyDescent="0.25">
      <c r="B1049" s="7"/>
      <c r="C1049" s="7"/>
      <c r="D1049" s="39"/>
      <c r="J1049">
        <v>0</v>
      </c>
      <c r="K1049">
        <v>0</v>
      </c>
    </row>
    <row r="1050" spans="2:11" x14ac:dyDescent="0.3">
      <c r="B1050" s="7"/>
      <c r="C1050" s="7"/>
      <c r="D1050" s="32"/>
    </row>
    <row r="1051" spans="2:11" x14ac:dyDescent="0.3">
      <c r="B1051" s="7"/>
      <c r="C1051" s="7"/>
      <c r="D1051" s="32"/>
    </row>
    <row r="1052" spans="2:11" x14ac:dyDescent="0.3">
      <c r="B1052" s="7"/>
      <c r="C1052" s="7"/>
      <c r="D1052" s="32"/>
    </row>
    <row r="1053" spans="2:11" x14ac:dyDescent="0.3">
      <c r="B1053" s="7"/>
      <c r="C1053" s="7"/>
      <c r="D1053" s="32"/>
    </row>
    <row r="1054" spans="2:11" x14ac:dyDescent="0.3">
      <c r="B1054" s="7"/>
      <c r="C1054" s="7"/>
      <c r="D1054" s="32"/>
    </row>
    <row r="1055" spans="2:11" x14ac:dyDescent="0.3">
      <c r="B1055" s="7"/>
      <c r="C1055" s="7"/>
      <c r="D1055" s="32"/>
    </row>
    <row r="1056" spans="2:11" x14ac:dyDescent="0.3">
      <c r="B1056" s="7"/>
      <c r="C1056" s="7"/>
      <c r="D1056" s="32"/>
    </row>
    <row r="1057" spans="2:4" x14ac:dyDescent="0.3">
      <c r="B1057" s="7"/>
      <c r="C1057" s="7"/>
      <c r="D1057" s="32"/>
    </row>
    <row r="1058" spans="2:4" x14ac:dyDescent="0.3">
      <c r="B1058" s="7"/>
      <c r="C1058" s="7"/>
      <c r="D1058" s="24"/>
    </row>
    <row r="1059" spans="2:4" x14ac:dyDescent="0.3">
      <c r="B1059" s="7"/>
      <c r="C1059" s="7"/>
      <c r="D1059" s="24"/>
    </row>
    <row r="1060" spans="2:4" x14ac:dyDescent="0.3">
      <c r="B1060" s="7"/>
      <c r="C1060" s="7"/>
      <c r="D1060" s="24"/>
    </row>
    <row r="1061" spans="2:4" x14ac:dyDescent="0.3">
      <c r="B1061" s="7"/>
      <c r="C1061" s="7"/>
      <c r="D1061" s="24"/>
    </row>
    <row r="1062" spans="2:4" x14ac:dyDescent="0.3">
      <c r="B1062" s="7"/>
      <c r="C1062" s="7"/>
      <c r="D1062" s="32"/>
    </row>
    <row r="1063" spans="2:4" x14ac:dyDescent="0.3">
      <c r="B1063" s="7"/>
      <c r="C1063" s="7"/>
      <c r="D1063" s="24"/>
    </row>
    <row r="1064" spans="2:4" x14ac:dyDescent="0.3">
      <c r="B1064" s="7"/>
      <c r="C1064" s="7"/>
      <c r="D1064" s="24"/>
    </row>
    <row r="1065" spans="2:4" x14ac:dyDescent="0.3">
      <c r="B1065" s="7"/>
      <c r="C1065" s="7"/>
      <c r="D1065" s="24"/>
    </row>
    <row r="1066" spans="2:4" x14ac:dyDescent="0.3">
      <c r="B1066" s="7"/>
      <c r="C1066" s="7"/>
      <c r="D1066" s="32"/>
    </row>
    <row r="1067" spans="2:4" x14ac:dyDescent="0.3">
      <c r="B1067" s="7"/>
      <c r="C1067" s="7"/>
      <c r="D1067" s="32"/>
    </row>
    <row r="1068" spans="2:4" x14ac:dyDescent="0.3">
      <c r="B1068" s="7"/>
      <c r="C1068" s="7"/>
      <c r="D1068" s="32"/>
    </row>
    <row r="1069" spans="2:4" x14ac:dyDescent="0.3">
      <c r="B1069" s="7"/>
      <c r="C1069" s="7"/>
      <c r="D1069" s="32"/>
    </row>
    <row r="1070" spans="2:4" x14ac:dyDescent="0.3">
      <c r="B1070" s="7"/>
      <c r="C1070" s="7"/>
      <c r="D1070" s="32"/>
    </row>
    <row r="1071" spans="2:4" x14ac:dyDescent="0.3">
      <c r="B1071" s="7"/>
      <c r="C1071" s="7"/>
      <c r="D1071" s="32"/>
    </row>
    <row r="1072" spans="2:4" x14ac:dyDescent="0.3">
      <c r="B1072" s="7"/>
      <c r="C1072" s="7"/>
      <c r="D1072" s="32"/>
    </row>
    <row r="1073" spans="2:4" x14ac:dyDescent="0.3">
      <c r="B1073" s="7"/>
      <c r="C1073" s="7"/>
      <c r="D1073" s="32"/>
    </row>
    <row r="1074" spans="2:4" x14ac:dyDescent="0.3">
      <c r="B1074" s="7"/>
      <c r="C1074" s="7"/>
      <c r="D1074" s="24"/>
    </row>
    <row r="1075" spans="2:4" x14ac:dyDescent="0.3">
      <c r="B1075" s="7"/>
      <c r="C1075" s="7"/>
      <c r="D1075" s="24"/>
    </row>
    <row r="1076" spans="2:4" x14ac:dyDescent="0.3">
      <c r="B1076" s="7"/>
      <c r="C1076" s="7"/>
      <c r="D1076" s="32"/>
    </row>
    <row r="1077" spans="2:4" x14ac:dyDescent="0.3">
      <c r="B1077" s="7"/>
      <c r="C1077" s="7"/>
      <c r="D1077" s="24"/>
    </row>
    <row r="1078" spans="2:4" x14ac:dyDescent="0.3">
      <c r="B1078" s="7"/>
      <c r="C1078" s="7"/>
      <c r="D1078" s="32"/>
    </row>
    <row r="1079" spans="2:4" x14ac:dyDescent="0.3">
      <c r="B1079" s="7"/>
      <c r="C1079" s="7"/>
      <c r="D1079" s="32"/>
    </row>
    <row r="1080" spans="2:4" x14ac:dyDescent="0.3">
      <c r="B1080" s="7"/>
      <c r="C1080" s="7"/>
      <c r="D1080" s="32"/>
    </row>
    <row r="1081" spans="2:4" x14ac:dyDescent="0.3">
      <c r="B1081" s="7"/>
      <c r="C1081" s="7"/>
      <c r="D1081" s="32"/>
    </row>
    <row r="1082" spans="2:4" x14ac:dyDescent="0.3">
      <c r="B1082" s="7"/>
      <c r="C1082" s="7"/>
      <c r="D1082" s="32"/>
    </row>
    <row r="1083" spans="2:4" x14ac:dyDescent="0.3">
      <c r="B1083" s="7"/>
      <c r="C1083" s="7"/>
      <c r="D1083" s="32"/>
    </row>
    <row r="1084" spans="2:4" x14ac:dyDescent="0.3">
      <c r="B1084" s="7"/>
      <c r="C1084" s="7"/>
      <c r="D1084" s="32"/>
    </row>
    <row r="1085" spans="2:4" x14ac:dyDescent="0.3">
      <c r="B1085" s="7"/>
      <c r="C1085" s="7"/>
      <c r="D1085" s="32"/>
    </row>
    <row r="1086" spans="2:4" x14ac:dyDescent="0.3">
      <c r="B1086" s="7"/>
      <c r="C1086" s="7"/>
      <c r="D1086" s="32"/>
    </row>
    <row r="1087" spans="2:4" x14ac:dyDescent="0.3">
      <c r="B1087" s="7"/>
      <c r="C1087" s="7"/>
      <c r="D1087" s="32"/>
    </row>
    <row r="1088" spans="2:4" x14ac:dyDescent="0.3">
      <c r="B1088" s="7"/>
      <c r="C1088" s="7"/>
      <c r="D1088" s="32"/>
    </row>
    <row r="1089" spans="2:4" x14ac:dyDescent="0.3">
      <c r="B1089" s="7"/>
      <c r="C1089" s="7"/>
      <c r="D1089" s="32"/>
    </row>
    <row r="1090" spans="2:4" x14ac:dyDescent="0.3">
      <c r="B1090" s="7"/>
      <c r="C1090" s="7"/>
      <c r="D1090" s="32"/>
    </row>
    <row r="1091" spans="2:4" x14ac:dyDescent="0.3">
      <c r="B1091" s="7"/>
      <c r="C1091" s="7"/>
      <c r="D1091" s="32"/>
    </row>
    <row r="1092" spans="2:4" x14ac:dyDescent="0.3">
      <c r="B1092" s="7"/>
      <c r="C1092" s="7"/>
      <c r="D1092" s="32"/>
    </row>
    <row r="1093" spans="2:4" x14ac:dyDescent="0.3">
      <c r="B1093" s="7"/>
      <c r="C1093" s="7"/>
      <c r="D1093" s="32"/>
    </row>
    <row r="1094" spans="2:4" x14ac:dyDescent="0.3">
      <c r="B1094" s="7"/>
      <c r="C1094" s="7"/>
      <c r="D1094" s="32"/>
    </row>
    <row r="1095" spans="2:4" x14ac:dyDescent="0.3">
      <c r="B1095" s="7"/>
      <c r="C1095" s="7"/>
      <c r="D1095" s="32"/>
    </row>
    <row r="1096" spans="2:4" x14ac:dyDescent="0.3">
      <c r="B1096" s="7"/>
      <c r="C1096" s="7"/>
      <c r="D1096" s="32"/>
    </row>
    <row r="1097" spans="2:4" x14ac:dyDescent="0.3">
      <c r="B1097" s="7"/>
      <c r="C1097" s="7"/>
      <c r="D1097" s="32"/>
    </row>
    <row r="1098" spans="2:4" x14ac:dyDescent="0.3">
      <c r="B1098" s="7"/>
      <c r="C1098" s="7"/>
      <c r="D1098" s="32"/>
    </row>
    <row r="1099" spans="2:4" x14ac:dyDescent="0.3">
      <c r="B1099" s="7"/>
      <c r="C1099" s="7"/>
      <c r="D1099" s="32"/>
    </row>
    <row r="1100" spans="2:4" x14ac:dyDescent="0.3">
      <c r="B1100" s="7"/>
      <c r="C1100" s="7"/>
      <c r="D1100" s="32"/>
    </row>
    <row r="1101" spans="2:4" x14ac:dyDescent="0.3">
      <c r="B1101" s="7"/>
      <c r="C1101" s="7"/>
      <c r="D1101" s="32"/>
    </row>
    <row r="1102" spans="2:4" x14ac:dyDescent="0.3">
      <c r="B1102" s="7"/>
      <c r="C1102" s="7"/>
      <c r="D1102" s="32"/>
    </row>
    <row r="1103" spans="2:4" x14ac:dyDescent="0.3">
      <c r="B1103" s="7"/>
      <c r="C1103" s="7"/>
      <c r="D1103" s="32"/>
    </row>
    <row r="1104" spans="2:4" x14ac:dyDescent="0.3">
      <c r="B1104" s="24"/>
      <c r="C1104" s="24"/>
      <c r="D1104" s="24"/>
    </row>
    <row r="1105" spans="2:4" x14ac:dyDescent="0.3">
      <c r="B1105" s="24"/>
      <c r="C1105" s="24"/>
      <c r="D1105" s="32"/>
    </row>
    <row r="1106" spans="2:4" x14ac:dyDescent="0.3">
      <c r="B1106" s="24"/>
      <c r="C1106" s="24"/>
      <c r="D1106" s="32"/>
    </row>
    <row r="1107" spans="2:4" x14ac:dyDescent="0.3">
      <c r="B1107" s="24"/>
      <c r="C1107" s="24"/>
      <c r="D1107" s="24"/>
    </row>
    <row r="1108" spans="2:4" x14ac:dyDescent="0.3">
      <c r="B1108" s="24"/>
      <c r="C1108" s="24"/>
      <c r="D1108" s="32"/>
    </row>
    <row r="1109" spans="2:4" x14ac:dyDescent="0.3">
      <c r="B1109" s="24"/>
      <c r="C1109" s="24"/>
      <c r="D1109" s="32"/>
    </row>
    <row r="1110" spans="2:4" x14ac:dyDescent="0.3">
      <c r="B1110" s="24"/>
      <c r="C1110" s="24"/>
      <c r="D1110" s="24"/>
    </row>
    <row r="1111" spans="2:4" x14ac:dyDescent="0.3">
      <c r="B1111" s="24"/>
      <c r="C1111" s="24"/>
      <c r="D1111" s="32"/>
    </row>
    <row r="1112" spans="2:4" x14ac:dyDescent="0.3">
      <c r="B1112" s="24"/>
      <c r="C1112" s="24"/>
      <c r="D1112" s="24"/>
    </row>
    <row r="1113" spans="2:4" x14ac:dyDescent="0.3">
      <c r="B1113" s="24"/>
      <c r="C1113" s="24"/>
      <c r="D1113" s="32"/>
    </row>
    <row r="1114" spans="2:4" x14ac:dyDescent="0.3">
      <c r="B1114" s="24"/>
      <c r="C1114" s="24"/>
      <c r="D1114" s="24"/>
    </row>
    <row r="1115" spans="2:4" x14ac:dyDescent="0.3">
      <c r="B1115" s="24"/>
      <c r="C1115" s="24"/>
      <c r="D1115" s="24"/>
    </row>
    <row r="1116" spans="2:4" x14ac:dyDescent="0.3">
      <c r="B1116" s="24"/>
      <c r="C1116" s="24"/>
      <c r="D1116" s="24"/>
    </row>
    <row r="1117" spans="2:4" x14ac:dyDescent="0.3">
      <c r="B1117" s="24"/>
      <c r="C1117" s="24"/>
      <c r="D1117" s="24"/>
    </row>
    <row r="1118" spans="2:4" x14ac:dyDescent="0.3">
      <c r="B1118" s="24"/>
      <c r="C1118" s="24"/>
      <c r="D1118" s="24"/>
    </row>
    <row r="1119" spans="2:4" x14ac:dyDescent="0.3">
      <c r="B1119" s="24"/>
      <c r="C1119" s="24"/>
      <c r="D1119" s="24"/>
    </row>
    <row r="1120" spans="2:4" x14ac:dyDescent="0.3">
      <c r="B1120" s="24"/>
      <c r="C1120" s="24"/>
      <c r="D1120" s="24"/>
    </row>
    <row r="1121" spans="2:4" x14ac:dyDescent="0.3">
      <c r="B1121" s="24"/>
      <c r="C1121" s="24"/>
      <c r="D1121" s="24"/>
    </row>
    <row r="1122" spans="2:4" x14ac:dyDescent="0.3">
      <c r="B1122" s="24"/>
      <c r="C1122" s="24"/>
      <c r="D1122" s="24"/>
    </row>
    <row r="1123" spans="2:4" x14ac:dyDescent="0.3">
      <c r="B1123" s="25"/>
      <c r="C1123" s="24"/>
      <c r="D1123" s="32"/>
    </row>
    <row r="1124" spans="2:4" x14ac:dyDescent="0.3">
      <c r="B1124" s="25"/>
      <c r="C1124" s="24"/>
      <c r="D1124" s="24"/>
    </row>
    <row r="1125" spans="2:4" x14ac:dyDescent="0.3">
      <c r="B1125" s="25"/>
      <c r="C1125" s="24"/>
      <c r="D1125" s="24"/>
    </row>
    <row r="1126" spans="2:4" x14ac:dyDescent="0.3">
      <c r="B1126" s="25"/>
      <c r="C1126" s="24"/>
      <c r="D1126" s="24"/>
    </row>
    <row r="1127" spans="2:4" x14ac:dyDescent="0.3">
      <c r="B1127" s="25"/>
      <c r="C1127" s="24"/>
      <c r="D1127" s="24"/>
    </row>
    <row r="1128" spans="2:4" x14ac:dyDescent="0.3">
      <c r="B1128" s="25"/>
      <c r="C1128" s="24"/>
      <c r="D1128" s="24"/>
    </row>
    <row r="1129" spans="2:4" x14ac:dyDescent="0.3">
      <c r="B1129" s="25"/>
      <c r="C1129" s="24"/>
      <c r="D1129" s="24"/>
    </row>
    <row r="1130" spans="2:4" x14ac:dyDescent="0.3">
      <c r="B1130" s="25"/>
      <c r="C1130" s="24"/>
      <c r="D1130" s="24"/>
    </row>
    <row r="1131" spans="2:4" x14ac:dyDescent="0.3">
      <c r="B1131" s="25"/>
      <c r="C1131" s="24"/>
      <c r="D1131" s="24"/>
    </row>
    <row r="1132" spans="2:4" x14ac:dyDescent="0.3">
      <c r="B1132" s="25"/>
      <c r="C1132" s="24"/>
      <c r="D1132" s="24"/>
    </row>
    <row r="1133" spans="2:4" x14ac:dyDescent="0.3">
      <c r="B1133" s="25"/>
      <c r="C1133" s="24"/>
      <c r="D1133" s="24"/>
    </row>
    <row r="1134" spans="2:4" x14ac:dyDescent="0.3">
      <c r="B1134" s="25"/>
      <c r="C1134" s="24"/>
      <c r="D1134" s="24"/>
    </row>
    <row r="1135" spans="2:4" x14ac:dyDescent="0.3">
      <c r="B1135" s="25"/>
      <c r="C1135" s="24"/>
      <c r="D1135" s="24"/>
    </row>
    <row r="1136" spans="2:4" x14ac:dyDescent="0.3">
      <c r="B1136" s="25"/>
      <c r="C1136" s="24"/>
      <c r="D1136" s="24"/>
    </row>
    <row r="1137" spans="2:4" x14ac:dyDescent="0.3">
      <c r="B1137" s="25"/>
      <c r="C1137" s="24"/>
      <c r="D1137" s="24"/>
    </row>
    <row r="1138" spans="2:4" x14ac:dyDescent="0.3">
      <c r="B1138" s="25"/>
      <c r="C1138" s="24"/>
      <c r="D1138" s="24"/>
    </row>
    <row r="1139" spans="2:4" x14ac:dyDescent="0.3">
      <c r="B1139" s="25"/>
      <c r="C1139" s="24"/>
      <c r="D1139" s="24"/>
    </row>
    <row r="1140" spans="2:4" x14ac:dyDescent="0.3">
      <c r="B1140" s="25"/>
      <c r="C1140" s="24"/>
      <c r="D1140" s="24"/>
    </row>
    <row r="1141" spans="2:4" x14ac:dyDescent="0.3">
      <c r="B1141" s="25"/>
      <c r="C1141" s="32"/>
      <c r="D1141" s="24"/>
    </row>
    <row r="1142" spans="2:4" x14ac:dyDescent="0.3">
      <c r="B1142" s="25"/>
      <c r="C1142" s="25"/>
      <c r="D1142" s="32"/>
    </row>
    <row r="1143" spans="2:4" x14ac:dyDescent="0.3">
      <c r="B1143" s="25"/>
      <c r="C1143" s="32"/>
      <c r="D1143" s="32"/>
    </row>
    <row r="1144" spans="2:4" x14ac:dyDescent="0.3">
      <c r="B1144" s="25"/>
      <c r="C1144" s="32"/>
      <c r="D1144" s="32"/>
    </row>
    <row r="1145" spans="2:4" x14ac:dyDescent="0.3">
      <c r="B1145" s="25"/>
      <c r="C1145" s="24"/>
      <c r="D1145" s="32"/>
    </row>
    <row r="1146" spans="2:4" x14ac:dyDescent="0.3">
      <c r="B1146" s="25"/>
      <c r="C1146" s="32"/>
      <c r="D1146" s="32"/>
    </row>
    <row r="1147" spans="2:4" x14ac:dyDescent="0.3">
      <c r="B1147" s="25"/>
      <c r="C1147" s="32"/>
      <c r="D1147" s="32"/>
    </row>
    <row r="1148" spans="2:4" x14ac:dyDescent="0.3">
      <c r="B1148" s="25"/>
      <c r="C1148" s="32"/>
      <c r="D1148" s="32"/>
    </row>
    <row r="1149" spans="2:4" x14ac:dyDescent="0.3">
      <c r="B1149" s="25"/>
      <c r="C1149" s="32"/>
      <c r="D1149" s="32"/>
    </row>
    <row r="1150" spans="2:4" x14ac:dyDescent="0.3">
      <c r="B1150" s="25"/>
      <c r="C1150" s="32"/>
      <c r="D1150" s="24"/>
    </row>
    <row r="1151" spans="2:4" x14ac:dyDescent="0.3">
      <c r="B1151" s="25"/>
      <c r="C1151" s="32"/>
      <c r="D1151" s="24"/>
    </row>
    <row r="1152" spans="2:4" x14ac:dyDescent="0.3">
      <c r="B1152" s="25"/>
      <c r="C1152" s="25"/>
      <c r="D1152" s="24"/>
    </row>
    <row r="1153" spans="2:4" x14ac:dyDescent="0.3">
      <c r="B1153" s="25"/>
      <c r="C1153" s="25"/>
      <c r="D1153" s="24"/>
    </row>
    <row r="1154" spans="2:4" x14ac:dyDescent="0.3">
      <c r="B1154" s="25"/>
      <c r="C1154" s="25"/>
      <c r="D1154" s="24"/>
    </row>
    <row r="1155" spans="2:4" x14ac:dyDescent="0.3">
      <c r="B1155" s="25"/>
      <c r="C1155" s="25"/>
      <c r="D1155" s="24"/>
    </row>
    <row r="1156" spans="2:4" x14ac:dyDescent="0.3">
      <c r="B1156" s="25"/>
      <c r="C1156" s="25"/>
      <c r="D1156" s="24"/>
    </row>
    <row r="1157" spans="2:4" x14ac:dyDescent="0.3">
      <c r="B1157" s="25"/>
      <c r="C1157" s="25"/>
      <c r="D1157" s="24"/>
    </row>
    <row r="1158" spans="2:4" x14ac:dyDescent="0.3">
      <c r="B1158" s="25"/>
      <c r="C1158" s="25"/>
      <c r="D1158" s="24"/>
    </row>
    <row r="1159" spans="2:4" x14ac:dyDescent="0.3">
      <c r="B1159" s="25"/>
      <c r="C1159" s="25"/>
      <c r="D1159" s="24"/>
    </row>
    <row r="1160" spans="2:4" x14ac:dyDescent="0.3">
      <c r="B1160" s="25"/>
      <c r="C1160" s="25"/>
      <c r="D1160" s="24"/>
    </row>
    <row r="1161" spans="2:4" x14ac:dyDescent="0.3">
      <c r="B1161" s="25"/>
      <c r="C1161" s="25"/>
      <c r="D1161" s="24"/>
    </row>
    <row r="1162" spans="2:4" x14ac:dyDescent="0.3">
      <c r="B1162" s="25"/>
      <c r="C1162" s="25"/>
      <c r="D1162" s="24"/>
    </row>
    <row r="1163" spans="2:4" x14ac:dyDescent="0.3">
      <c r="B1163" s="25"/>
      <c r="C1163" s="25"/>
      <c r="D1163" s="24"/>
    </row>
    <row r="1164" spans="2:4" x14ac:dyDescent="0.3">
      <c r="B1164" s="25"/>
      <c r="C1164" s="25"/>
      <c r="D1164" s="24"/>
    </row>
    <row r="1165" spans="2:4" x14ac:dyDescent="0.3">
      <c r="B1165" s="25"/>
      <c r="C1165" s="25"/>
      <c r="D1165" s="24"/>
    </row>
    <row r="1166" spans="2:4" x14ac:dyDescent="0.3">
      <c r="B1166" s="25"/>
      <c r="C1166" s="25"/>
      <c r="D1166" s="24"/>
    </row>
    <row r="1167" spans="2:4" x14ac:dyDescent="0.3">
      <c r="B1167" s="25"/>
      <c r="C1167" s="25"/>
      <c r="D1167" s="24"/>
    </row>
    <row r="1168" spans="2:4" x14ac:dyDescent="0.3">
      <c r="B1168" s="25"/>
      <c r="C1168" s="25"/>
      <c r="D1168" s="24"/>
    </row>
    <row r="1169" spans="2:4" x14ac:dyDescent="0.3">
      <c r="B1169" s="25"/>
      <c r="C1169" s="25"/>
      <c r="D1169" s="24"/>
    </row>
    <row r="1170" spans="2:4" x14ac:dyDescent="0.3">
      <c r="B1170" s="25"/>
      <c r="C1170" s="25"/>
      <c r="D1170" s="24"/>
    </row>
    <row r="1171" spans="2:4" x14ac:dyDescent="0.3">
      <c r="B1171" s="25"/>
      <c r="C1171" s="25"/>
      <c r="D1171" s="24"/>
    </row>
    <row r="1172" spans="2:4" x14ac:dyDescent="0.3">
      <c r="B1172" s="25"/>
      <c r="C1172" s="25"/>
      <c r="D1172" s="24"/>
    </row>
    <row r="1173" spans="2:4" x14ac:dyDescent="0.3">
      <c r="B1173" s="25"/>
      <c r="C1173" s="25"/>
      <c r="D1173" s="24"/>
    </row>
    <row r="1174" spans="2:4" x14ac:dyDescent="0.3">
      <c r="B1174" s="25"/>
      <c r="C1174" s="25"/>
      <c r="D1174" s="24"/>
    </row>
    <row r="1175" spans="2:4" x14ac:dyDescent="0.3">
      <c r="B1175" s="25"/>
      <c r="C1175" s="25"/>
      <c r="D1175" s="24"/>
    </row>
    <row r="1176" spans="2:4" x14ac:dyDescent="0.3">
      <c r="B1176" s="25"/>
      <c r="C1176" s="25"/>
      <c r="D1176" s="24"/>
    </row>
    <row r="1177" spans="2:4" x14ac:dyDescent="0.3">
      <c r="B1177" s="25"/>
      <c r="C1177" s="25"/>
      <c r="D1177" s="24"/>
    </row>
    <row r="1178" spans="2:4" x14ac:dyDescent="0.3">
      <c r="B1178" s="25"/>
      <c r="C1178" s="25"/>
      <c r="D1178" s="24"/>
    </row>
    <row r="1179" spans="2:4" x14ac:dyDescent="0.3">
      <c r="B1179" s="25"/>
      <c r="C1179" s="25"/>
      <c r="D1179" s="24"/>
    </row>
    <row r="1180" spans="2:4" x14ac:dyDescent="0.3">
      <c r="B1180" s="25"/>
      <c r="C1180" s="25"/>
      <c r="D1180" s="24"/>
    </row>
    <row r="1181" spans="2:4" x14ac:dyDescent="0.3">
      <c r="B1181" s="25"/>
      <c r="C1181" s="25"/>
      <c r="D1181" s="24"/>
    </row>
    <row r="1182" spans="2:4" x14ac:dyDescent="0.3">
      <c r="B1182" s="25"/>
      <c r="C1182" s="25"/>
      <c r="D1182" s="24"/>
    </row>
    <row r="1183" spans="2:4" x14ac:dyDescent="0.3">
      <c r="B1183" s="25"/>
      <c r="C1183" s="25"/>
      <c r="D1183" s="24"/>
    </row>
    <row r="1184" spans="2:4" x14ac:dyDescent="0.3">
      <c r="B1184" s="25"/>
      <c r="C1184" s="25"/>
      <c r="D1184" s="24"/>
    </row>
    <row r="1185" spans="2:4" x14ac:dyDescent="0.3">
      <c r="B1185" s="25"/>
      <c r="C1185" s="25"/>
      <c r="D1185" s="24"/>
    </row>
    <row r="1186" spans="2:4" x14ac:dyDescent="0.3">
      <c r="B1186" s="25"/>
      <c r="C1186" s="25"/>
      <c r="D1186" s="24"/>
    </row>
    <row r="1187" spans="2:4" x14ac:dyDescent="0.3">
      <c r="B1187" s="25"/>
      <c r="C1187" s="25"/>
      <c r="D1187" s="24"/>
    </row>
    <row r="1188" spans="2:4" x14ac:dyDescent="0.3">
      <c r="B1188" s="25"/>
      <c r="C1188" s="25"/>
      <c r="D1188" s="24"/>
    </row>
    <row r="1189" spans="2:4" x14ac:dyDescent="0.3">
      <c r="B1189" s="25"/>
      <c r="C1189" s="25"/>
      <c r="D1189" s="24"/>
    </row>
    <row r="1190" spans="2:4" x14ac:dyDescent="0.3">
      <c r="B1190" s="25"/>
      <c r="C1190" s="25"/>
      <c r="D1190" s="24"/>
    </row>
    <row r="1191" spans="2:4" x14ac:dyDescent="0.3">
      <c r="B1191" s="25"/>
      <c r="C1191" s="25"/>
      <c r="D1191" s="24"/>
    </row>
    <row r="1192" spans="2:4" x14ac:dyDescent="0.3">
      <c r="B1192" s="25"/>
      <c r="C1192" s="25"/>
      <c r="D1192" s="24"/>
    </row>
    <row r="1193" spans="2:4" x14ac:dyDescent="0.3">
      <c r="B1193" s="25"/>
      <c r="C1193" s="25"/>
      <c r="D1193" s="24"/>
    </row>
    <row r="1194" spans="2:4" x14ac:dyDescent="0.3">
      <c r="B1194" s="25"/>
      <c r="C1194" s="25"/>
      <c r="D1194" s="24"/>
    </row>
    <row r="1195" spans="2:4" x14ac:dyDescent="0.3">
      <c r="B1195" s="25"/>
      <c r="C1195" s="25"/>
      <c r="D1195" s="24"/>
    </row>
    <row r="1196" spans="2:4" x14ac:dyDescent="0.3">
      <c r="B1196" s="25"/>
      <c r="C1196" s="25"/>
      <c r="D1196" s="24"/>
    </row>
    <row r="1197" spans="2:4" x14ac:dyDescent="0.3">
      <c r="B1197" s="25"/>
      <c r="C1197" s="25"/>
      <c r="D1197" s="24"/>
    </row>
    <row r="1198" spans="2:4" x14ac:dyDescent="0.3">
      <c r="B1198" s="25"/>
      <c r="C1198" s="25"/>
      <c r="D1198" s="24"/>
    </row>
    <row r="1199" spans="2:4" x14ac:dyDescent="0.3">
      <c r="B1199" s="25"/>
      <c r="C1199" s="25"/>
      <c r="D1199" s="24"/>
    </row>
    <row r="1200" spans="2:4" x14ac:dyDescent="0.3">
      <c r="B1200" s="25"/>
      <c r="C1200" s="25"/>
      <c r="D1200" s="24"/>
    </row>
    <row r="1201" spans="2:4" x14ac:dyDescent="0.3">
      <c r="B1201" s="25"/>
      <c r="C1201" s="25"/>
      <c r="D1201" s="24"/>
    </row>
    <row r="1202" spans="2:4" x14ac:dyDescent="0.3">
      <c r="B1202" s="25"/>
      <c r="C1202" s="25"/>
      <c r="D1202" s="24"/>
    </row>
    <row r="1203" spans="2:4" x14ac:dyDescent="0.3">
      <c r="B1203" s="25"/>
      <c r="C1203" s="25"/>
      <c r="D1203" s="24"/>
    </row>
    <row r="1204" spans="2:4" x14ac:dyDescent="0.3">
      <c r="B1204" s="25"/>
      <c r="C1204" s="25"/>
      <c r="D1204" s="24"/>
    </row>
    <row r="1205" spans="2:4" x14ac:dyDescent="0.3">
      <c r="B1205" s="25"/>
      <c r="C1205" s="25"/>
      <c r="D1205" s="24"/>
    </row>
    <row r="1206" spans="2:4" x14ac:dyDescent="0.3">
      <c r="B1206" s="25"/>
      <c r="C1206" s="25"/>
      <c r="D1206" s="24"/>
    </row>
    <row r="1207" spans="2:4" x14ac:dyDescent="0.3">
      <c r="B1207" s="25"/>
      <c r="C1207" s="25"/>
      <c r="D1207" s="24"/>
    </row>
    <row r="1208" spans="2:4" x14ac:dyDescent="0.3">
      <c r="B1208" s="25"/>
      <c r="C1208" s="25"/>
      <c r="D1208" s="24"/>
    </row>
    <row r="1209" spans="2:4" x14ac:dyDescent="0.3">
      <c r="B1209" s="25"/>
      <c r="C1209" s="25"/>
      <c r="D1209" s="24"/>
    </row>
    <row r="1210" spans="2:4" x14ac:dyDescent="0.3">
      <c r="B1210" s="25"/>
      <c r="C1210" s="25"/>
      <c r="D1210" s="24"/>
    </row>
    <row r="1211" spans="2:4" x14ac:dyDescent="0.3">
      <c r="B1211" s="25"/>
      <c r="C1211" s="25"/>
      <c r="D1211" s="24"/>
    </row>
    <row r="1212" spans="2:4" x14ac:dyDescent="0.3">
      <c r="B1212" s="25"/>
      <c r="C1212" s="25"/>
      <c r="D1212" s="24"/>
    </row>
    <row r="1213" spans="2:4" x14ac:dyDescent="0.3">
      <c r="B1213" s="25"/>
      <c r="C1213" s="25"/>
      <c r="D1213" s="24"/>
    </row>
    <row r="1214" spans="2:4" x14ac:dyDescent="0.3">
      <c r="B1214" s="25"/>
      <c r="C1214" s="25"/>
      <c r="D1214" s="24"/>
    </row>
    <row r="1215" spans="2:4" x14ac:dyDescent="0.3">
      <c r="B1215" s="25"/>
      <c r="C1215" s="25"/>
      <c r="D1215" s="24"/>
    </row>
    <row r="1216" spans="2:4" x14ac:dyDescent="0.3">
      <c r="B1216" s="25"/>
      <c r="C1216" s="25"/>
      <c r="D1216" s="24"/>
    </row>
    <row r="1217" spans="2:4" x14ac:dyDescent="0.3">
      <c r="B1217" s="25"/>
      <c r="C1217" s="25"/>
      <c r="D1217" s="24"/>
    </row>
    <row r="1218" spans="2:4" x14ac:dyDescent="0.3">
      <c r="B1218" s="25"/>
      <c r="C1218" s="25"/>
      <c r="D1218" s="24"/>
    </row>
    <row r="1219" spans="2:4" x14ac:dyDescent="0.3">
      <c r="B1219" s="25"/>
      <c r="C1219" s="25"/>
      <c r="D1219" s="24"/>
    </row>
    <row r="1220" spans="2:4" x14ac:dyDescent="0.3">
      <c r="B1220" s="25"/>
      <c r="C1220" s="25"/>
      <c r="D1220" s="24"/>
    </row>
    <row r="1221" spans="2:4" x14ac:dyDescent="0.3">
      <c r="B1221" s="25"/>
      <c r="C1221" s="25"/>
      <c r="D1221" s="24"/>
    </row>
    <row r="1222" spans="2:4" x14ac:dyDescent="0.3">
      <c r="B1222" s="25"/>
      <c r="C1222" s="25"/>
      <c r="D1222" s="24"/>
    </row>
    <row r="1223" spans="2:4" x14ac:dyDescent="0.3">
      <c r="B1223" s="25"/>
      <c r="C1223" s="25"/>
      <c r="D1223" s="24"/>
    </row>
    <row r="1224" spans="2:4" x14ac:dyDescent="0.3">
      <c r="B1224" s="25"/>
      <c r="C1224" s="25"/>
      <c r="D1224" s="24"/>
    </row>
  </sheetData>
  <mergeCells count="9">
    <mergeCell ref="A354:A356"/>
    <mergeCell ref="A505:A507"/>
    <mergeCell ref="BC1:BG1"/>
    <mergeCell ref="F1:J1"/>
    <mergeCell ref="O1:S1"/>
    <mergeCell ref="W1:AA1"/>
    <mergeCell ref="AE1:AI1"/>
    <mergeCell ref="AM1:AQ1"/>
    <mergeCell ref="AU1:AY1"/>
  </mergeCells>
  <conditionalFormatting sqref="N3:N1018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1:M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224"/>
  <sheetViews>
    <sheetView topLeftCell="E1022" zoomScale="85" zoomScaleNormal="85" workbookViewId="0">
      <selection activeCell="J1051" sqref="J1051"/>
    </sheetView>
  </sheetViews>
  <sheetFormatPr defaultRowHeight="15.75" x14ac:dyDescent="0.3"/>
  <cols>
    <col min="1" max="1" width="11" bestFit="1" customWidth="1"/>
    <col min="2" max="2" width="13.42578125" style="26" customWidth="1"/>
    <col min="3" max="3" width="58.5703125" style="26" customWidth="1"/>
    <col min="4" max="4" width="21.5703125" style="48" customWidth="1"/>
    <col min="5" max="5" width="21.85546875" customWidth="1"/>
    <col min="6" max="6" width="10.5703125" bestFit="1" customWidth="1"/>
    <col min="8" max="8" width="12" customWidth="1"/>
    <col min="9" max="9" width="16.7109375" customWidth="1"/>
    <col min="10" max="10" width="14.85546875" customWidth="1"/>
    <col min="11" max="11" width="13.5703125" customWidth="1"/>
    <col min="12" max="12" width="13.42578125" customWidth="1"/>
    <col min="13" max="24" width="9.140625" customWidth="1"/>
    <col min="27" max="40" width="9.140625" customWidth="1"/>
    <col min="55" max="55" width="11" bestFit="1" customWidth="1"/>
    <col min="56" max="56" width="21.5703125" style="48" customWidth="1"/>
    <col min="57" max="57" width="58.5703125" style="26" customWidth="1"/>
    <col min="76" max="76" width="11" bestFit="1" customWidth="1"/>
    <col min="77" max="77" width="21.5703125" style="48" customWidth="1"/>
    <col min="78" max="78" width="58.5703125" style="26" customWidth="1"/>
    <col min="101" max="101" width="26.7109375" customWidth="1"/>
    <col min="102" max="102" width="45.85546875" customWidth="1"/>
    <col min="112" max="112" width="36.5703125" customWidth="1"/>
  </cols>
  <sheetData>
    <row r="1" spans="1:121" x14ac:dyDescent="0.3">
      <c r="F1" s="148" t="s">
        <v>4041</v>
      </c>
      <c r="G1" s="148"/>
      <c r="H1" s="148"/>
      <c r="I1" s="148"/>
      <c r="J1" s="148"/>
      <c r="M1" s="148" t="s">
        <v>4042</v>
      </c>
      <c r="N1" s="148"/>
      <c r="O1" s="148"/>
      <c r="P1" s="148"/>
      <c r="Q1" s="148"/>
      <c r="T1" s="148" t="s">
        <v>4043</v>
      </c>
      <c r="U1" s="148"/>
      <c r="V1" s="148"/>
      <c r="W1" s="148"/>
      <c r="X1" s="148"/>
      <c r="AA1" s="148" t="s">
        <v>4044</v>
      </c>
      <c r="AB1" s="148"/>
      <c r="AC1" s="148"/>
      <c r="AD1" s="148"/>
      <c r="AE1" s="148"/>
      <c r="AH1" s="148" t="s">
        <v>4045</v>
      </c>
      <c r="AI1" s="148"/>
      <c r="AJ1" s="148"/>
      <c r="AK1" s="148"/>
      <c r="AL1" s="148"/>
      <c r="AM1" s="125"/>
      <c r="AN1" s="125"/>
      <c r="AO1" s="148" t="s">
        <v>4046</v>
      </c>
      <c r="AP1" s="148"/>
      <c r="AQ1" s="148"/>
      <c r="AR1" s="148"/>
      <c r="AS1" s="148"/>
      <c r="AT1" s="125"/>
      <c r="AU1" s="125"/>
      <c r="AV1" s="148" t="s">
        <v>4047</v>
      </c>
      <c r="AW1" s="148"/>
      <c r="AX1" s="148"/>
      <c r="AY1" s="148"/>
      <c r="AZ1" s="148"/>
      <c r="BF1" s="148" t="s">
        <v>4132</v>
      </c>
      <c r="BG1" s="148"/>
      <c r="BH1" s="148"/>
      <c r="BI1" s="148"/>
      <c r="BJ1" s="148"/>
      <c r="BK1" s="148"/>
      <c r="BL1" s="148"/>
      <c r="BN1" s="148" t="s">
        <v>4133</v>
      </c>
      <c r="BO1" s="148"/>
      <c r="BP1" s="148"/>
      <c r="BQ1" s="148"/>
      <c r="BR1" s="148"/>
      <c r="BS1" s="148"/>
      <c r="BT1" s="148"/>
      <c r="CA1" s="148" t="s">
        <v>4132</v>
      </c>
      <c r="CB1" s="148"/>
      <c r="CC1" s="148"/>
      <c r="CD1" s="148"/>
      <c r="CE1" s="148"/>
      <c r="CF1" s="148"/>
      <c r="CG1" s="148"/>
      <c r="CI1" s="148" t="s">
        <v>4133</v>
      </c>
      <c r="CJ1" s="148"/>
      <c r="CK1" s="148"/>
      <c r="CL1" s="148"/>
      <c r="CM1" s="148"/>
      <c r="CN1" s="148"/>
      <c r="CO1" s="148"/>
      <c r="CW1" s="48"/>
      <c r="CX1" s="26"/>
      <c r="CY1" s="148" t="s">
        <v>4132</v>
      </c>
      <c r="CZ1" s="148"/>
      <c r="DA1" s="148"/>
      <c r="DB1" s="148"/>
      <c r="DC1" s="148"/>
      <c r="DD1" s="148"/>
      <c r="DE1" s="148"/>
      <c r="DF1" s="125"/>
      <c r="DH1" s="48"/>
      <c r="DI1" s="26"/>
      <c r="DK1" s="148" t="s">
        <v>4133</v>
      </c>
      <c r="DL1" s="148"/>
      <c r="DM1" s="148"/>
      <c r="DN1" s="148"/>
      <c r="DO1" s="148"/>
      <c r="DP1" s="148"/>
      <c r="DQ1" s="148"/>
    </row>
    <row r="2" spans="1:121" x14ac:dyDescent="0.3">
      <c r="B2" s="1" t="s">
        <v>0</v>
      </c>
      <c r="C2" s="1" t="s">
        <v>1014</v>
      </c>
      <c r="D2" s="48" t="s">
        <v>1997</v>
      </c>
      <c r="F2" s="1" t="s">
        <v>4009</v>
      </c>
      <c r="G2" t="s">
        <v>3013</v>
      </c>
      <c r="H2" t="s">
        <v>3014</v>
      </c>
      <c r="I2" t="s">
        <v>3015</v>
      </c>
      <c r="J2" t="s">
        <v>4018</v>
      </c>
      <c r="K2" t="s">
        <v>4130</v>
      </c>
      <c r="M2" s="1" t="s">
        <v>4009</v>
      </c>
      <c r="N2" t="s">
        <v>3013</v>
      </c>
      <c r="O2" t="s">
        <v>3014</v>
      </c>
      <c r="P2" t="s">
        <v>3015</v>
      </c>
      <c r="Q2" t="s">
        <v>4018</v>
      </c>
      <c r="R2" t="s">
        <v>4130</v>
      </c>
      <c r="T2" s="1" t="s">
        <v>4009</v>
      </c>
      <c r="U2" t="s">
        <v>3013</v>
      </c>
      <c r="V2" t="s">
        <v>3014</v>
      </c>
      <c r="W2" t="s">
        <v>3015</v>
      </c>
      <c r="X2" t="s">
        <v>4018</v>
      </c>
      <c r="Y2" t="s">
        <v>4130</v>
      </c>
      <c r="AA2" s="1" t="s">
        <v>4009</v>
      </c>
      <c r="AB2" t="s">
        <v>3013</v>
      </c>
      <c r="AC2" t="s">
        <v>3014</v>
      </c>
      <c r="AD2" t="s">
        <v>3015</v>
      </c>
      <c r="AE2" t="s">
        <v>4018</v>
      </c>
      <c r="AF2" t="s">
        <v>4130</v>
      </c>
      <c r="AH2" s="1" t="s">
        <v>4009</v>
      </c>
      <c r="AI2" t="s">
        <v>3013</v>
      </c>
      <c r="AJ2" t="s">
        <v>3014</v>
      </c>
      <c r="AK2" t="s">
        <v>3015</v>
      </c>
      <c r="AL2" t="s">
        <v>4018</v>
      </c>
      <c r="AM2" t="s">
        <v>4130</v>
      </c>
      <c r="AO2" s="1" t="s">
        <v>4009</v>
      </c>
      <c r="AP2" t="s">
        <v>3013</v>
      </c>
      <c r="AQ2" t="s">
        <v>3014</v>
      </c>
      <c r="AR2" t="s">
        <v>3015</v>
      </c>
      <c r="AS2" t="s">
        <v>4018</v>
      </c>
      <c r="AT2" t="s">
        <v>4130</v>
      </c>
      <c r="AV2" s="1" t="s">
        <v>4009</v>
      </c>
      <c r="AW2" t="s">
        <v>3013</v>
      </c>
      <c r="AX2" t="s">
        <v>3014</v>
      </c>
      <c r="AY2" t="s">
        <v>3015</v>
      </c>
      <c r="AZ2" t="s">
        <v>4018</v>
      </c>
      <c r="BA2" t="s">
        <v>4130</v>
      </c>
      <c r="BD2" s="48" t="s">
        <v>1997</v>
      </c>
      <c r="BE2" s="1" t="s">
        <v>1014</v>
      </c>
      <c r="BF2" t="s">
        <v>4131</v>
      </c>
      <c r="BG2" t="s">
        <v>4042</v>
      </c>
      <c r="BH2" t="s">
        <v>4043</v>
      </c>
      <c r="BI2" t="s">
        <v>4044</v>
      </c>
      <c r="BJ2" t="s">
        <v>4045</v>
      </c>
      <c r="BK2" t="s">
        <v>4046</v>
      </c>
      <c r="BL2" t="s">
        <v>4047</v>
      </c>
      <c r="BN2" t="s">
        <v>4131</v>
      </c>
      <c r="BO2" t="s">
        <v>4042</v>
      </c>
      <c r="BP2" t="s">
        <v>4043</v>
      </c>
      <c r="BQ2" t="s">
        <v>4044</v>
      </c>
      <c r="BR2" t="s">
        <v>4045</v>
      </c>
      <c r="BS2" t="s">
        <v>4046</v>
      </c>
      <c r="BT2" t="s">
        <v>4047</v>
      </c>
      <c r="BY2" s="48" t="s">
        <v>1997</v>
      </c>
      <c r="BZ2" s="1" t="s">
        <v>1014</v>
      </c>
      <c r="CA2" t="s">
        <v>4131</v>
      </c>
      <c r="CB2" t="s">
        <v>4042</v>
      </c>
      <c r="CC2" t="s">
        <v>4043</v>
      </c>
      <c r="CD2" t="s">
        <v>4044</v>
      </c>
      <c r="CE2" t="s">
        <v>4045</v>
      </c>
      <c r="CF2" t="s">
        <v>4046</v>
      </c>
      <c r="CG2" t="s">
        <v>4047</v>
      </c>
      <c r="CI2" t="s">
        <v>4131</v>
      </c>
      <c r="CJ2" t="s">
        <v>4042</v>
      </c>
      <c r="CK2" t="s">
        <v>4043</v>
      </c>
      <c r="CL2" t="s">
        <v>4044</v>
      </c>
      <c r="CM2" t="s">
        <v>4045</v>
      </c>
      <c r="CN2" t="s">
        <v>4046</v>
      </c>
      <c r="CO2" t="s">
        <v>4047</v>
      </c>
      <c r="CW2" s="48" t="s">
        <v>1997</v>
      </c>
      <c r="CX2" s="1" t="s">
        <v>1014</v>
      </c>
      <c r="CY2" t="s">
        <v>4131</v>
      </c>
      <c r="CZ2" t="s">
        <v>4042</v>
      </c>
      <c r="DA2" t="s">
        <v>4043</v>
      </c>
      <c r="DB2" t="s">
        <v>4044</v>
      </c>
      <c r="DC2" t="s">
        <v>4045</v>
      </c>
      <c r="DD2" t="s">
        <v>4046</v>
      </c>
      <c r="DE2" t="s">
        <v>4047</v>
      </c>
      <c r="DH2" s="48" t="s">
        <v>1997</v>
      </c>
      <c r="DI2" s="1" t="s">
        <v>1014</v>
      </c>
      <c r="DK2" t="s">
        <v>4131</v>
      </c>
      <c r="DL2" t="s">
        <v>4042</v>
      </c>
      <c r="DM2" t="s">
        <v>4043</v>
      </c>
      <c r="DN2" t="s">
        <v>4044</v>
      </c>
      <c r="DO2" t="s">
        <v>4045</v>
      </c>
      <c r="DP2" t="s">
        <v>4046</v>
      </c>
      <c r="DQ2" t="s">
        <v>4047</v>
      </c>
    </row>
    <row r="3" spans="1:121" ht="15" customHeight="1" x14ac:dyDescent="0.25">
      <c r="B3" s="2" t="s">
        <v>1</v>
      </c>
      <c r="C3" s="2" t="s">
        <v>1015</v>
      </c>
      <c r="D3" s="5" t="s">
        <v>1998</v>
      </c>
      <c r="F3">
        <v>0</v>
      </c>
      <c r="G3" t="s">
        <v>3016</v>
      </c>
      <c r="H3">
        <v>0</v>
      </c>
      <c r="I3">
        <v>0.197579837358972</v>
      </c>
      <c r="J3" s="126">
        <v>0</v>
      </c>
      <c r="K3" s="126">
        <v>0</v>
      </c>
      <c r="M3">
        <v>0</v>
      </c>
      <c r="N3" t="s">
        <v>3016</v>
      </c>
      <c r="O3">
        <v>0</v>
      </c>
      <c r="P3">
        <v>0.152760783414853</v>
      </c>
      <c r="Q3">
        <v>0</v>
      </c>
      <c r="R3">
        <v>0</v>
      </c>
      <c r="T3">
        <v>0</v>
      </c>
      <c r="U3" t="s">
        <v>3016</v>
      </c>
      <c r="V3">
        <v>0</v>
      </c>
      <c r="W3">
        <v>0.13655034752796</v>
      </c>
      <c r="X3">
        <v>0</v>
      </c>
      <c r="Y3">
        <v>0</v>
      </c>
      <c r="AA3">
        <v>0</v>
      </c>
      <c r="AB3" t="s">
        <v>3016</v>
      </c>
      <c r="AC3">
        <v>0</v>
      </c>
      <c r="AD3">
        <v>0.159431085058891</v>
      </c>
      <c r="AE3">
        <v>0</v>
      </c>
      <c r="AF3">
        <v>0</v>
      </c>
      <c r="AH3">
        <v>0</v>
      </c>
      <c r="AI3" t="s">
        <v>3016</v>
      </c>
      <c r="AJ3">
        <v>0</v>
      </c>
      <c r="AK3">
        <v>0.292158281522235</v>
      </c>
      <c r="AL3">
        <v>0</v>
      </c>
      <c r="AM3">
        <v>0</v>
      </c>
      <c r="AO3">
        <v>0</v>
      </c>
      <c r="AP3" t="s">
        <v>3016</v>
      </c>
      <c r="AQ3">
        <v>0</v>
      </c>
      <c r="AR3">
        <v>0.125403899547083</v>
      </c>
      <c r="AS3">
        <v>0</v>
      </c>
      <c r="AT3">
        <v>0</v>
      </c>
      <c r="AV3">
        <v>0</v>
      </c>
      <c r="AW3" t="s">
        <v>3016</v>
      </c>
      <c r="AX3">
        <v>0</v>
      </c>
      <c r="AY3">
        <v>0.107428900981035</v>
      </c>
      <c r="AZ3">
        <v>0</v>
      </c>
      <c r="BA3">
        <v>0</v>
      </c>
      <c r="BD3" s="5" t="s">
        <v>1998</v>
      </c>
      <c r="BE3" s="2" t="s">
        <v>1015</v>
      </c>
      <c r="BF3">
        <f>F3-J3</f>
        <v>0</v>
      </c>
      <c r="BG3">
        <f>M3-Q3</f>
        <v>0</v>
      </c>
      <c r="BH3">
        <f>T3-X3</f>
        <v>0</v>
      </c>
      <c r="BI3">
        <f>AA3-AE3</f>
        <v>0</v>
      </c>
      <c r="BJ3">
        <f>AH3-AL3</f>
        <v>0</v>
      </c>
      <c r="BK3">
        <f>AS3-AO3</f>
        <v>0</v>
      </c>
      <c r="BL3">
        <f>AZ3-AV3</f>
        <v>0</v>
      </c>
      <c r="BN3">
        <f>J3-K3</f>
        <v>0</v>
      </c>
      <c r="BO3">
        <f>Q3-R3</f>
        <v>0</v>
      </c>
      <c r="BP3">
        <f>X3-Y3</f>
        <v>0</v>
      </c>
      <c r="BQ3">
        <f>AE3-AF3</f>
        <v>0</v>
      </c>
      <c r="BR3">
        <f>AL3-AM3</f>
        <v>0</v>
      </c>
      <c r="BS3">
        <f>AS3-AT3</f>
        <v>0</v>
      </c>
      <c r="BT3">
        <f>AZ3-BA3</f>
        <v>0</v>
      </c>
      <c r="BY3" s="5" t="s">
        <v>2028</v>
      </c>
      <c r="BZ3" s="2" t="s">
        <v>1044</v>
      </c>
      <c r="CA3">
        <v>8.2569333416132006E-3</v>
      </c>
      <c r="CB3">
        <v>3.8650440053516026E-3</v>
      </c>
      <c r="CC3">
        <v>9.2949713756524978E-3</v>
      </c>
      <c r="CD3">
        <v>3.6092667569391987E-3</v>
      </c>
      <c r="CE3">
        <v>2.0273251665798898E-2</v>
      </c>
      <c r="CF3">
        <v>-1.249703693747508E-2</v>
      </c>
      <c r="CG3">
        <v>-4.7530844205994002E-3</v>
      </c>
      <c r="CI3">
        <v>-9.9266905571085001E-3</v>
      </c>
      <c r="CJ3">
        <v>-6.7649311674813015E-3</v>
      </c>
      <c r="CK3">
        <v>-1.4822937043959501E-2</v>
      </c>
      <c r="CL3">
        <v>0</v>
      </c>
      <c r="CM3">
        <v>0</v>
      </c>
      <c r="CN3">
        <v>-3.0103853257514891E-3</v>
      </c>
      <c r="CO3">
        <v>-1.9515622302605992E-3</v>
      </c>
      <c r="CW3" s="5" t="s">
        <v>2028</v>
      </c>
      <c r="CX3" s="2" t="s">
        <v>1044</v>
      </c>
      <c r="CY3">
        <v>8.2569333416132006E-3</v>
      </c>
      <c r="CZ3">
        <v>3.8650440053516026E-3</v>
      </c>
      <c r="DA3">
        <v>9.2949713756524978E-3</v>
      </c>
      <c r="DB3">
        <v>3.6092667569391987E-3</v>
      </c>
      <c r="DC3">
        <v>2.0273251665798898E-2</v>
      </c>
      <c r="DD3">
        <v>-1.249703693747508E-2</v>
      </c>
      <c r="DE3">
        <v>-4.7530844205994002E-3</v>
      </c>
      <c r="DH3" s="5" t="s">
        <v>2028</v>
      </c>
      <c r="DI3" s="2" t="s">
        <v>1044</v>
      </c>
      <c r="DK3">
        <v>-9.9266905571085001E-3</v>
      </c>
      <c r="DL3">
        <v>-6.7649311674813015E-3</v>
      </c>
      <c r="DM3">
        <v>-1.4822937043959501E-2</v>
      </c>
      <c r="DN3">
        <v>0</v>
      </c>
      <c r="DO3">
        <v>0</v>
      </c>
      <c r="DP3">
        <v>-3.0103853257514891E-3</v>
      </c>
      <c r="DQ3">
        <v>-1.9515622302605992E-3</v>
      </c>
    </row>
    <row r="4" spans="1:121" ht="15" customHeight="1" x14ac:dyDescent="0.25">
      <c r="B4" s="2" t="s">
        <v>2</v>
      </c>
      <c r="C4" s="2" t="s">
        <v>1016</v>
      </c>
      <c r="D4" s="3" t="s">
        <v>1999</v>
      </c>
      <c r="F4">
        <v>0</v>
      </c>
      <c r="G4" t="s">
        <v>3017</v>
      </c>
      <c r="H4">
        <v>0</v>
      </c>
      <c r="I4">
        <v>0</v>
      </c>
      <c r="J4" s="126">
        <v>0</v>
      </c>
      <c r="K4" s="126">
        <v>0</v>
      </c>
      <c r="M4">
        <v>0</v>
      </c>
      <c r="N4" t="s">
        <v>3017</v>
      </c>
      <c r="O4">
        <v>0</v>
      </c>
      <c r="P4">
        <v>0</v>
      </c>
      <c r="Q4">
        <v>0</v>
      </c>
      <c r="R4">
        <v>0</v>
      </c>
      <c r="T4">
        <v>0</v>
      </c>
      <c r="U4" t="s">
        <v>3017</v>
      </c>
      <c r="V4">
        <v>0</v>
      </c>
      <c r="W4">
        <v>0</v>
      </c>
      <c r="X4">
        <v>0</v>
      </c>
      <c r="Y4">
        <v>0</v>
      </c>
      <c r="AA4">
        <v>0</v>
      </c>
      <c r="AB4" t="s">
        <v>3017</v>
      </c>
      <c r="AC4">
        <v>0</v>
      </c>
      <c r="AD4">
        <v>0</v>
      </c>
      <c r="AE4">
        <v>0</v>
      </c>
      <c r="AF4">
        <v>0</v>
      </c>
      <c r="AH4">
        <v>0</v>
      </c>
      <c r="AI4" t="s">
        <v>3017</v>
      </c>
      <c r="AJ4">
        <v>0</v>
      </c>
      <c r="AK4">
        <v>0</v>
      </c>
      <c r="AL4">
        <v>0</v>
      </c>
      <c r="AM4">
        <v>0</v>
      </c>
      <c r="AO4">
        <v>0</v>
      </c>
      <c r="AP4" t="s">
        <v>3017</v>
      </c>
      <c r="AQ4">
        <v>0</v>
      </c>
      <c r="AR4">
        <v>0</v>
      </c>
      <c r="AS4">
        <v>0</v>
      </c>
      <c r="AT4">
        <v>0</v>
      </c>
      <c r="AV4">
        <v>0</v>
      </c>
      <c r="AW4" t="s">
        <v>3017</v>
      </c>
      <c r="AX4">
        <v>0</v>
      </c>
      <c r="AY4">
        <v>0</v>
      </c>
      <c r="AZ4">
        <v>0</v>
      </c>
      <c r="BA4">
        <v>0</v>
      </c>
      <c r="BD4" s="3" t="s">
        <v>1999</v>
      </c>
      <c r="BE4" s="2" t="s">
        <v>1016</v>
      </c>
      <c r="BF4">
        <f t="shared" ref="BF4:BF67" si="0">F4-J4</f>
        <v>0</v>
      </c>
      <c r="BG4">
        <f t="shared" ref="BG4:BG67" si="1">M4-Q4</f>
        <v>0</v>
      </c>
      <c r="BH4">
        <f t="shared" ref="BH4:BH67" si="2">T4-X4</f>
        <v>0</v>
      </c>
      <c r="BI4">
        <f t="shared" ref="BI4:BI67" si="3">AA4-AE4</f>
        <v>0</v>
      </c>
      <c r="BJ4">
        <f t="shared" ref="BJ4:BJ67" si="4">AH4-AL4</f>
        <v>0</v>
      </c>
      <c r="BK4">
        <f t="shared" ref="BK4:BK67" si="5">AS4-AO4</f>
        <v>0</v>
      </c>
      <c r="BL4">
        <f t="shared" ref="BL4:BL67" si="6">AZ4-AV4</f>
        <v>0</v>
      </c>
      <c r="BN4">
        <f t="shared" ref="BN4:BN67" si="7">J4-K4</f>
        <v>0</v>
      </c>
      <c r="BO4">
        <f t="shared" ref="BO4:BO67" si="8">Q4-R4</f>
        <v>0</v>
      </c>
      <c r="BP4">
        <f t="shared" ref="BP4:BP67" si="9">X4-Y4</f>
        <v>0</v>
      </c>
      <c r="BQ4">
        <f t="shared" ref="BQ4:BQ67" si="10">AE4-AF4</f>
        <v>0</v>
      </c>
      <c r="BR4">
        <f t="shared" ref="BR4:BR67" si="11">AL4-AM4</f>
        <v>0</v>
      </c>
      <c r="BS4">
        <f t="shared" ref="BS4:BS67" si="12">AS4-AT4</f>
        <v>0</v>
      </c>
      <c r="BT4">
        <f t="shared" ref="BT4:BT67" si="13">AZ4-BA4</f>
        <v>0</v>
      </c>
      <c r="BX4" s="83" t="s">
        <v>4100</v>
      </c>
      <c r="BY4" s="5" t="s">
        <v>2029</v>
      </c>
      <c r="BZ4" s="2" t="s">
        <v>1045</v>
      </c>
      <c r="CA4">
        <v>-10.038532667135501</v>
      </c>
      <c r="CB4">
        <v>-9.5598946512418408</v>
      </c>
      <c r="CC4">
        <v>-1.7096212114349301</v>
      </c>
      <c r="CD4">
        <v>-2.0560899664818502</v>
      </c>
      <c r="CE4">
        <v>-6.56477663236842</v>
      </c>
      <c r="CF4">
        <v>7.4903581557841097</v>
      </c>
      <c r="CG4">
        <v>6.2336152745181099</v>
      </c>
      <c r="CI4">
        <v>2.4818017187300256E-2</v>
      </c>
      <c r="CJ4">
        <v>1.6913207581280787E-2</v>
      </c>
      <c r="CK4">
        <v>1.7096212114349301</v>
      </c>
      <c r="CL4">
        <v>0.96149279192834025</v>
      </c>
      <c r="CM4">
        <v>6.56477663236842</v>
      </c>
      <c r="CN4">
        <v>5.136658270305789</v>
      </c>
      <c r="CO4">
        <v>4.8791593426695812E-3</v>
      </c>
      <c r="CW4" s="5" t="s">
        <v>2036</v>
      </c>
      <c r="CX4" s="4" t="s">
        <v>1051</v>
      </c>
      <c r="CY4">
        <v>1.1597375659332605</v>
      </c>
      <c r="CZ4">
        <v>0.54286943367878981</v>
      </c>
      <c r="DA4">
        <v>1.3055364543434897</v>
      </c>
      <c r="DB4">
        <v>0.50694393068146981</v>
      </c>
      <c r="DC4">
        <v>2.8475040996244099</v>
      </c>
      <c r="DD4">
        <v>-1.7552864483266202</v>
      </c>
      <c r="DE4">
        <v>-0.66760022499567961</v>
      </c>
      <c r="DG4" s="83" t="s">
        <v>4100</v>
      </c>
      <c r="DH4" s="5" t="s">
        <v>2029</v>
      </c>
      <c r="DI4" s="2" t="s">
        <v>1045</v>
      </c>
      <c r="DK4">
        <v>2.4818017187300256E-2</v>
      </c>
      <c r="DL4">
        <v>1.6913207581280787E-2</v>
      </c>
      <c r="DM4">
        <v>1.7096212114349301</v>
      </c>
      <c r="DN4">
        <v>0.96149279192834025</v>
      </c>
      <c r="DO4">
        <v>6.56477663236842</v>
      </c>
      <c r="DP4">
        <v>5.136658270305789</v>
      </c>
      <c r="DQ4">
        <v>4.8791593426695812E-3</v>
      </c>
    </row>
    <row r="5" spans="1:121" ht="15" customHeight="1" x14ac:dyDescent="0.25">
      <c r="B5" s="2" t="s">
        <v>3</v>
      </c>
      <c r="C5" s="2" t="s">
        <v>1017</v>
      </c>
      <c r="D5" s="52" t="s">
        <v>2000</v>
      </c>
      <c r="F5">
        <v>0</v>
      </c>
      <c r="G5" t="s">
        <v>3018</v>
      </c>
      <c r="H5">
        <v>0</v>
      </c>
      <c r="I5">
        <v>2.0946331729311298</v>
      </c>
      <c r="J5" s="126">
        <v>0</v>
      </c>
      <c r="K5" s="126">
        <v>0</v>
      </c>
      <c r="M5">
        <v>0</v>
      </c>
      <c r="N5" t="s">
        <v>3018</v>
      </c>
      <c r="O5">
        <v>0</v>
      </c>
      <c r="P5">
        <v>1.78220913987857</v>
      </c>
      <c r="Q5">
        <v>0</v>
      </c>
      <c r="R5">
        <v>0</v>
      </c>
      <c r="T5">
        <v>0</v>
      </c>
      <c r="U5" t="s">
        <v>3018</v>
      </c>
      <c r="V5">
        <v>0</v>
      </c>
      <c r="W5">
        <v>1.57784270960983</v>
      </c>
      <c r="X5">
        <v>0</v>
      </c>
      <c r="Y5">
        <v>0</v>
      </c>
      <c r="AA5">
        <v>0</v>
      </c>
      <c r="AB5" t="s">
        <v>3018</v>
      </c>
      <c r="AC5">
        <v>0</v>
      </c>
      <c r="AD5">
        <v>1.49398421665041</v>
      </c>
      <c r="AE5">
        <v>0</v>
      </c>
      <c r="AF5">
        <v>0</v>
      </c>
      <c r="AH5">
        <v>0</v>
      </c>
      <c r="AI5" t="s">
        <v>3018</v>
      </c>
      <c r="AJ5">
        <v>0</v>
      </c>
      <c r="AK5">
        <v>3.408513284493</v>
      </c>
      <c r="AL5">
        <v>0</v>
      </c>
      <c r="AM5">
        <v>0</v>
      </c>
      <c r="AO5">
        <v>0</v>
      </c>
      <c r="AP5" t="s">
        <v>3018</v>
      </c>
      <c r="AQ5">
        <v>0</v>
      </c>
      <c r="AR5">
        <v>1.46304549475366</v>
      </c>
      <c r="AS5">
        <v>0</v>
      </c>
      <c r="AT5">
        <v>0</v>
      </c>
      <c r="AV5">
        <v>0</v>
      </c>
      <c r="AW5" t="s">
        <v>3018</v>
      </c>
      <c r="AX5">
        <v>0</v>
      </c>
      <c r="AY5">
        <v>1.3160040370042301</v>
      </c>
      <c r="AZ5">
        <v>0</v>
      </c>
      <c r="BA5">
        <v>0</v>
      </c>
      <c r="BD5" s="52" t="s">
        <v>2000</v>
      </c>
      <c r="BE5" s="2" t="s">
        <v>1017</v>
      </c>
      <c r="BF5">
        <f t="shared" si="0"/>
        <v>0</v>
      </c>
      <c r="BG5">
        <f t="shared" si="1"/>
        <v>0</v>
      </c>
      <c r="BH5">
        <f t="shared" si="2"/>
        <v>0</v>
      </c>
      <c r="BI5">
        <f t="shared" si="3"/>
        <v>0</v>
      </c>
      <c r="BJ5">
        <f t="shared" si="4"/>
        <v>0</v>
      </c>
      <c r="BK5">
        <f t="shared" si="5"/>
        <v>0</v>
      </c>
      <c r="BL5">
        <f t="shared" si="6"/>
        <v>0</v>
      </c>
      <c r="BN5">
        <f t="shared" si="7"/>
        <v>0</v>
      </c>
      <c r="BO5">
        <f t="shared" si="8"/>
        <v>0</v>
      </c>
      <c r="BP5">
        <f t="shared" si="9"/>
        <v>0</v>
      </c>
      <c r="BQ5">
        <f t="shared" si="10"/>
        <v>0</v>
      </c>
      <c r="BR5">
        <f t="shared" si="11"/>
        <v>0</v>
      </c>
      <c r="BS5">
        <f t="shared" si="12"/>
        <v>0</v>
      </c>
      <c r="BT5">
        <f t="shared" si="13"/>
        <v>0</v>
      </c>
      <c r="BX5" s="83" t="s">
        <v>4099</v>
      </c>
      <c r="BY5" s="55" t="s">
        <v>2031</v>
      </c>
      <c r="BZ5" s="2" t="s">
        <v>1047</v>
      </c>
      <c r="CA5">
        <v>-10.038532667135501</v>
      </c>
      <c r="CB5">
        <v>-9.5598946512418408</v>
      </c>
      <c r="CC5">
        <v>-1.7096212114349301</v>
      </c>
      <c r="CD5">
        <v>-2.0560899664818502</v>
      </c>
      <c r="CE5">
        <v>-6.56477663236842</v>
      </c>
      <c r="CF5">
        <v>7.4903581557841097</v>
      </c>
      <c r="CG5">
        <v>6.2336152745181099</v>
      </c>
      <c r="CI5">
        <v>2.4818017187300256E-2</v>
      </c>
      <c r="CJ5">
        <v>1.6913207581280787E-2</v>
      </c>
      <c r="CK5">
        <v>1.7096212114349301</v>
      </c>
      <c r="CL5">
        <v>0.96149279192834025</v>
      </c>
      <c r="CM5">
        <v>6.56477663236842</v>
      </c>
      <c r="CN5">
        <v>5.136658270305789</v>
      </c>
      <c r="CO5">
        <v>4.8791593426695812E-3</v>
      </c>
      <c r="CW5" s="5" t="s">
        <v>2037</v>
      </c>
      <c r="CX5" s="2" t="s">
        <v>1052</v>
      </c>
      <c r="CY5">
        <v>-8.0104974436616807</v>
      </c>
      <c r="CZ5">
        <v>-7.5735741282430897</v>
      </c>
      <c r="DA5">
        <v>0</v>
      </c>
      <c r="DB5">
        <v>-0.96149279192836001</v>
      </c>
      <c r="DC5">
        <v>0</v>
      </c>
      <c r="DD5">
        <v>5.0967321950299302</v>
      </c>
      <c r="DE5">
        <v>4.21593755780561</v>
      </c>
      <c r="DG5" s="83" t="s">
        <v>4099</v>
      </c>
      <c r="DH5" s="55" t="s">
        <v>2031</v>
      </c>
      <c r="DI5" s="2" t="s">
        <v>1047</v>
      </c>
      <c r="DK5">
        <v>2.4818017187300256E-2</v>
      </c>
      <c r="DL5">
        <v>1.6913207581280787E-2</v>
      </c>
      <c r="DM5">
        <v>1.7096212114349301</v>
      </c>
      <c r="DN5">
        <v>0.96149279192834025</v>
      </c>
      <c r="DO5">
        <v>6.56477663236842</v>
      </c>
      <c r="DP5">
        <v>5.136658270305789</v>
      </c>
      <c r="DQ5">
        <v>4.8791593426695812E-3</v>
      </c>
    </row>
    <row r="6" spans="1:121" ht="15" customHeight="1" x14ac:dyDescent="0.25">
      <c r="B6" s="3" t="s">
        <v>4</v>
      </c>
      <c r="C6" s="3" t="s">
        <v>1018</v>
      </c>
      <c r="D6" s="5" t="s">
        <v>2001</v>
      </c>
      <c r="F6">
        <v>0</v>
      </c>
      <c r="G6" t="s">
        <v>3019</v>
      </c>
      <c r="H6">
        <v>0</v>
      </c>
      <c r="I6">
        <v>0</v>
      </c>
      <c r="J6" s="126">
        <v>0</v>
      </c>
      <c r="K6" s="126">
        <v>0</v>
      </c>
      <c r="M6">
        <v>0</v>
      </c>
      <c r="N6" t="s">
        <v>3019</v>
      </c>
      <c r="O6">
        <v>0</v>
      </c>
      <c r="P6">
        <v>0</v>
      </c>
      <c r="Q6">
        <v>0</v>
      </c>
      <c r="R6">
        <v>0</v>
      </c>
      <c r="T6">
        <v>0</v>
      </c>
      <c r="U6" t="s">
        <v>3019</v>
      </c>
      <c r="V6">
        <v>0</v>
      </c>
      <c r="W6">
        <v>0</v>
      </c>
      <c r="X6">
        <v>0</v>
      </c>
      <c r="Y6">
        <v>0</v>
      </c>
      <c r="AA6">
        <v>0</v>
      </c>
      <c r="AB6" t="s">
        <v>3019</v>
      </c>
      <c r="AC6">
        <v>0</v>
      </c>
      <c r="AD6">
        <v>0</v>
      </c>
      <c r="AE6">
        <v>0</v>
      </c>
      <c r="AF6">
        <v>0</v>
      </c>
      <c r="AH6">
        <v>0</v>
      </c>
      <c r="AI6" t="s">
        <v>3019</v>
      </c>
      <c r="AJ6">
        <v>0</v>
      </c>
      <c r="AK6">
        <v>0</v>
      </c>
      <c r="AL6">
        <v>0</v>
      </c>
      <c r="AM6">
        <v>0</v>
      </c>
      <c r="AO6">
        <v>0</v>
      </c>
      <c r="AP6" t="s">
        <v>3019</v>
      </c>
      <c r="AQ6">
        <v>0</v>
      </c>
      <c r="AR6">
        <v>0</v>
      </c>
      <c r="AS6">
        <v>0</v>
      </c>
      <c r="AT6">
        <v>0</v>
      </c>
      <c r="AV6">
        <v>0</v>
      </c>
      <c r="AW6" t="s">
        <v>3019</v>
      </c>
      <c r="AX6">
        <v>0</v>
      </c>
      <c r="AY6">
        <v>0</v>
      </c>
      <c r="AZ6">
        <v>0</v>
      </c>
      <c r="BA6">
        <v>0</v>
      </c>
      <c r="BD6" s="5" t="s">
        <v>2001</v>
      </c>
      <c r="BE6" s="3" t="s">
        <v>1018</v>
      </c>
      <c r="BF6">
        <f t="shared" si="0"/>
        <v>0</v>
      </c>
      <c r="BG6">
        <f t="shared" si="1"/>
        <v>0</v>
      </c>
      <c r="BH6">
        <f t="shared" si="2"/>
        <v>0</v>
      </c>
      <c r="BI6">
        <f t="shared" si="3"/>
        <v>0</v>
      </c>
      <c r="BJ6">
        <f t="shared" si="4"/>
        <v>0</v>
      </c>
      <c r="BK6">
        <f t="shared" si="5"/>
        <v>0</v>
      </c>
      <c r="BL6">
        <f t="shared" si="6"/>
        <v>0</v>
      </c>
      <c r="BN6">
        <f t="shared" si="7"/>
        <v>0</v>
      </c>
      <c r="BO6">
        <f t="shared" si="8"/>
        <v>0</v>
      </c>
      <c r="BP6">
        <f t="shared" si="9"/>
        <v>0</v>
      </c>
      <c r="BQ6">
        <f t="shared" si="10"/>
        <v>0</v>
      </c>
      <c r="BR6">
        <f t="shared" si="11"/>
        <v>0</v>
      </c>
      <c r="BS6">
        <f t="shared" si="12"/>
        <v>0</v>
      </c>
      <c r="BT6">
        <f t="shared" si="13"/>
        <v>0</v>
      </c>
      <c r="BY6" s="5" t="s">
        <v>2036</v>
      </c>
      <c r="BZ6" s="4" t="s">
        <v>1051</v>
      </c>
      <c r="CA6">
        <v>1.1597375659332605</v>
      </c>
      <c r="CB6">
        <v>0.54286943367878981</v>
      </c>
      <c r="CC6">
        <v>1.3055364543434897</v>
      </c>
      <c r="CD6">
        <v>0.50694393068146981</v>
      </c>
      <c r="CE6">
        <v>2.8475040996244099</v>
      </c>
      <c r="CF6">
        <v>-1.7552864483266202</v>
      </c>
      <c r="CG6">
        <v>-0.66760022499567961</v>
      </c>
      <c r="CI6">
        <v>-1.39426533655694</v>
      </c>
      <c r="CJ6">
        <v>-0.9501765947950398</v>
      </c>
      <c r="CK6">
        <v>-2.0819735628371001</v>
      </c>
      <c r="CL6">
        <v>3.4017233474514796E-13</v>
      </c>
      <c r="CM6">
        <v>8.0024875614981283E-13</v>
      </c>
      <c r="CN6">
        <v>-0.42282731441866994</v>
      </c>
      <c r="CO6">
        <v>-0.27410903504834971</v>
      </c>
      <c r="CW6" s="5" t="s">
        <v>2039</v>
      </c>
      <c r="CX6" s="2" t="s">
        <v>1054</v>
      </c>
      <c r="CY6">
        <v>8.7285221086007975E-2</v>
      </c>
      <c r="CZ6">
        <v>4.0857931941998993E-2</v>
      </c>
      <c r="DA6">
        <v>9.8258469330097006E-2</v>
      </c>
      <c r="DB6">
        <v>3.8154074134985005E-2</v>
      </c>
      <c r="DC6">
        <v>0.21431143750096798</v>
      </c>
      <c r="DD6">
        <v>-0.13210796150089898</v>
      </c>
      <c r="DE6">
        <v>-5.0245533944504039E-2</v>
      </c>
      <c r="DH6" s="5" t="s">
        <v>2036</v>
      </c>
      <c r="DI6" s="4" t="s">
        <v>1051</v>
      </c>
      <c r="DK6">
        <v>-1.39426533655694</v>
      </c>
      <c r="DL6">
        <v>-0.9501765947950398</v>
      </c>
      <c r="DM6">
        <v>-2.0819735628371001</v>
      </c>
      <c r="DN6">
        <v>3.4017233474514796E-13</v>
      </c>
      <c r="DO6">
        <v>8.0024875614981283E-13</v>
      </c>
      <c r="DP6">
        <v>-0.42282731441866994</v>
      </c>
      <c r="DQ6">
        <v>-0.27410903504834971</v>
      </c>
    </row>
    <row r="7" spans="1:121" ht="15" customHeight="1" x14ac:dyDescent="0.25">
      <c r="B7" s="2" t="s">
        <v>5</v>
      </c>
      <c r="C7" s="2" t="s">
        <v>1019</v>
      </c>
      <c r="D7" s="5" t="s">
        <v>2002</v>
      </c>
      <c r="F7">
        <v>0</v>
      </c>
      <c r="G7" t="s">
        <v>3020</v>
      </c>
      <c r="H7">
        <v>0</v>
      </c>
      <c r="I7">
        <v>0.30734641367253301</v>
      </c>
      <c r="J7" s="126">
        <v>0</v>
      </c>
      <c r="K7" s="126">
        <v>0</v>
      </c>
      <c r="M7">
        <v>0</v>
      </c>
      <c r="N7" t="s">
        <v>3020</v>
      </c>
      <c r="O7">
        <v>0</v>
      </c>
      <c r="P7">
        <v>0.23762788532003101</v>
      </c>
      <c r="Q7">
        <v>0</v>
      </c>
      <c r="R7">
        <v>0</v>
      </c>
      <c r="T7">
        <v>0</v>
      </c>
      <c r="U7" t="s">
        <v>3020</v>
      </c>
      <c r="V7">
        <v>0</v>
      </c>
      <c r="W7">
        <v>0.21241165170578799</v>
      </c>
      <c r="X7">
        <v>0</v>
      </c>
      <c r="Y7">
        <v>0</v>
      </c>
      <c r="AA7">
        <v>0</v>
      </c>
      <c r="AB7" t="s">
        <v>3020</v>
      </c>
      <c r="AC7">
        <v>0</v>
      </c>
      <c r="AD7">
        <v>0.23170056045950399</v>
      </c>
      <c r="AE7">
        <v>0</v>
      </c>
      <c r="AF7">
        <v>0</v>
      </c>
      <c r="AH7">
        <v>0</v>
      </c>
      <c r="AI7" t="s">
        <v>3020</v>
      </c>
      <c r="AJ7">
        <v>0</v>
      </c>
      <c r="AK7">
        <v>0.45446843793221198</v>
      </c>
      <c r="AL7">
        <v>0</v>
      </c>
      <c r="AM7">
        <v>0</v>
      </c>
      <c r="AO7">
        <v>0</v>
      </c>
      <c r="AP7" t="s">
        <v>3020</v>
      </c>
      <c r="AQ7">
        <v>0</v>
      </c>
      <c r="AR7">
        <v>0.19507273263320499</v>
      </c>
      <c r="AS7">
        <v>0</v>
      </c>
      <c r="AT7">
        <v>0</v>
      </c>
      <c r="AV7">
        <v>0</v>
      </c>
      <c r="AW7" t="s">
        <v>3020</v>
      </c>
      <c r="AX7">
        <v>0</v>
      </c>
      <c r="AY7">
        <v>0.175467204933766</v>
      </c>
      <c r="AZ7">
        <v>0</v>
      </c>
      <c r="BA7">
        <v>0</v>
      </c>
      <c r="BD7" s="5" t="s">
        <v>2002</v>
      </c>
      <c r="BE7" s="2" t="s">
        <v>1019</v>
      </c>
      <c r="BF7">
        <f t="shared" si="0"/>
        <v>0</v>
      </c>
      <c r="BG7">
        <f t="shared" si="1"/>
        <v>0</v>
      </c>
      <c r="BH7">
        <f t="shared" si="2"/>
        <v>0</v>
      </c>
      <c r="BI7">
        <f t="shared" si="3"/>
        <v>0</v>
      </c>
      <c r="BJ7">
        <f t="shared" si="4"/>
        <v>0</v>
      </c>
      <c r="BK7">
        <f t="shared" si="5"/>
        <v>0</v>
      </c>
      <c r="BL7">
        <f t="shared" si="6"/>
        <v>0</v>
      </c>
      <c r="BN7">
        <f t="shared" si="7"/>
        <v>0</v>
      </c>
      <c r="BO7">
        <f t="shared" si="8"/>
        <v>0</v>
      </c>
      <c r="BP7">
        <f t="shared" si="9"/>
        <v>0</v>
      </c>
      <c r="BQ7">
        <f t="shared" si="10"/>
        <v>0</v>
      </c>
      <c r="BR7">
        <f t="shared" si="11"/>
        <v>0</v>
      </c>
      <c r="BS7">
        <f t="shared" si="12"/>
        <v>0</v>
      </c>
      <c r="BT7">
        <f t="shared" si="13"/>
        <v>0</v>
      </c>
      <c r="BY7" s="5" t="s">
        <v>2037</v>
      </c>
      <c r="BZ7" s="2" t="s">
        <v>1052</v>
      </c>
      <c r="CA7">
        <v>-8.0104974436616807</v>
      </c>
      <c r="CB7">
        <v>-7.5735741282430897</v>
      </c>
      <c r="CC7">
        <v>0</v>
      </c>
      <c r="CD7">
        <v>-0.96149279192836001</v>
      </c>
      <c r="CE7">
        <v>0</v>
      </c>
      <c r="CF7">
        <v>5.0967321950299302</v>
      </c>
      <c r="CG7">
        <v>4.21593755780561</v>
      </c>
      <c r="CI7">
        <v>-0.10683748585995012</v>
      </c>
      <c r="CJ7">
        <v>-7.2808579435500675E-2</v>
      </c>
      <c r="CK7">
        <v>0</v>
      </c>
      <c r="CL7">
        <v>0.96149279192836001</v>
      </c>
      <c r="CM7">
        <v>0</v>
      </c>
      <c r="CN7">
        <v>5.0967321950299302</v>
      </c>
      <c r="CO7">
        <v>-2.100397921989039E-2</v>
      </c>
      <c r="CW7" s="5" t="s">
        <v>2040</v>
      </c>
      <c r="CX7" s="2" t="s">
        <v>1055</v>
      </c>
      <c r="CY7">
        <v>8.2569333416132006E-3</v>
      </c>
      <c r="CZ7">
        <v>3.8650440054652999E-3</v>
      </c>
      <c r="DA7">
        <v>9.2949713755388005E-3</v>
      </c>
      <c r="DB7">
        <v>4.6092667570292005E-3</v>
      </c>
      <c r="DC7">
        <v>2.1273251665888896E-2</v>
      </c>
      <c r="DD7">
        <v>-1.2497036937475021E-2</v>
      </c>
      <c r="DE7">
        <v>0.68163293169197892</v>
      </c>
      <c r="DH7" s="5" t="s">
        <v>2037</v>
      </c>
      <c r="DI7" s="2" t="s">
        <v>1052</v>
      </c>
      <c r="DK7">
        <v>-0.10683748585995012</v>
      </c>
      <c r="DL7">
        <v>-7.2808579435500675E-2</v>
      </c>
      <c r="DM7">
        <v>0</v>
      </c>
      <c r="DN7">
        <v>0.96149279192836001</v>
      </c>
      <c r="DO7">
        <v>0</v>
      </c>
      <c r="DP7">
        <v>5.0967321950299302</v>
      </c>
      <c r="DQ7">
        <v>-2.100397921989039E-2</v>
      </c>
    </row>
    <row r="8" spans="1:121" ht="15" customHeight="1" x14ac:dyDescent="0.25">
      <c r="B8" s="3" t="s">
        <v>6</v>
      </c>
      <c r="C8" s="3" t="s">
        <v>1020</v>
      </c>
      <c r="D8" s="5" t="s">
        <v>4031</v>
      </c>
      <c r="F8">
        <v>0</v>
      </c>
      <c r="G8" t="s">
        <v>3021</v>
      </c>
      <c r="H8">
        <v>0</v>
      </c>
      <c r="I8">
        <v>0</v>
      </c>
      <c r="J8" s="126">
        <v>0</v>
      </c>
      <c r="K8" s="126">
        <v>0</v>
      </c>
      <c r="M8">
        <v>0</v>
      </c>
      <c r="N8" t="s">
        <v>3021</v>
      </c>
      <c r="O8">
        <v>0</v>
      </c>
      <c r="P8">
        <v>0</v>
      </c>
      <c r="Q8">
        <v>0</v>
      </c>
      <c r="R8">
        <v>0</v>
      </c>
      <c r="T8">
        <v>0</v>
      </c>
      <c r="U8" t="s">
        <v>3021</v>
      </c>
      <c r="V8">
        <v>0</v>
      </c>
      <c r="W8">
        <v>0</v>
      </c>
      <c r="X8">
        <v>0</v>
      </c>
      <c r="Y8">
        <v>0</v>
      </c>
      <c r="AA8">
        <v>0</v>
      </c>
      <c r="AB8" t="s">
        <v>3021</v>
      </c>
      <c r="AC8">
        <v>0</v>
      </c>
      <c r="AD8">
        <v>0</v>
      </c>
      <c r="AE8">
        <v>0</v>
      </c>
      <c r="AF8">
        <v>0</v>
      </c>
      <c r="AH8">
        <v>0</v>
      </c>
      <c r="AI8" t="s">
        <v>3021</v>
      </c>
      <c r="AJ8">
        <v>0</v>
      </c>
      <c r="AK8">
        <v>0</v>
      </c>
      <c r="AL8">
        <v>0</v>
      </c>
      <c r="AM8">
        <v>0</v>
      </c>
      <c r="AO8">
        <v>0</v>
      </c>
      <c r="AP8" t="s">
        <v>3021</v>
      </c>
      <c r="AQ8">
        <v>0</v>
      </c>
      <c r="AR8">
        <v>0</v>
      </c>
      <c r="AS8">
        <v>0</v>
      </c>
      <c r="AT8">
        <v>0</v>
      </c>
      <c r="AV8">
        <v>0</v>
      </c>
      <c r="AW8" t="s">
        <v>3021</v>
      </c>
      <c r="AX8">
        <v>0</v>
      </c>
      <c r="AY8">
        <v>0</v>
      </c>
      <c r="AZ8">
        <v>0</v>
      </c>
      <c r="BA8">
        <v>0</v>
      </c>
      <c r="BD8" s="5" t="s">
        <v>4031</v>
      </c>
      <c r="BE8" s="3" t="s">
        <v>1020</v>
      </c>
      <c r="BF8">
        <f t="shared" si="0"/>
        <v>0</v>
      </c>
      <c r="BG8">
        <f t="shared" si="1"/>
        <v>0</v>
      </c>
      <c r="BH8">
        <f t="shared" si="2"/>
        <v>0</v>
      </c>
      <c r="BI8">
        <f t="shared" si="3"/>
        <v>0</v>
      </c>
      <c r="BJ8">
        <f t="shared" si="4"/>
        <v>0</v>
      </c>
      <c r="BK8">
        <f t="shared" si="5"/>
        <v>0</v>
      </c>
      <c r="BL8">
        <f t="shared" si="6"/>
        <v>0</v>
      </c>
      <c r="BN8">
        <f t="shared" si="7"/>
        <v>0</v>
      </c>
      <c r="BO8">
        <f t="shared" si="8"/>
        <v>0</v>
      </c>
      <c r="BP8">
        <f t="shared" si="9"/>
        <v>0</v>
      </c>
      <c r="BQ8">
        <f t="shared" si="10"/>
        <v>0</v>
      </c>
      <c r="BR8">
        <f t="shared" si="11"/>
        <v>0</v>
      </c>
      <c r="BS8">
        <f t="shared" si="12"/>
        <v>0</v>
      </c>
      <c r="BT8">
        <f t="shared" si="13"/>
        <v>0</v>
      </c>
      <c r="BY8" s="5" t="s">
        <v>2039</v>
      </c>
      <c r="BZ8" s="2" t="s">
        <v>1054</v>
      </c>
      <c r="CA8">
        <v>8.7285221086007975E-2</v>
      </c>
      <c r="CB8">
        <v>4.0857931941998993E-2</v>
      </c>
      <c r="CC8">
        <v>9.8258469330097006E-2</v>
      </c>
      <c r="CD8">
        <v>3.8154074134985005E-2</v>
      </c>
      <c r="CE8">
        <v>0.21431143750096798</v>
      </c>
      <c r="CF8">
        <v>-0.13210796150089898</v>
      </c>
      <c r="CG8">
        <v>-5.0245533944504039E-2</v>
      </c>
      <c r="CI8">
        <v>-0.10493646297987799</v>
      </c>
      <c r="CJ8">
        <v>-7.1513053111025016E-2</v>
      </c>
      <c r="CK8">
        <v>-0.156695383563977</v>
      </c>
      <c r="CL8">
        <v>2.0011770018868447E-14</v>
      </c>
      <c r="CM8">
        <v>5.8009153036664429E-14</v>
      </c>
      <c r="CN8">
        <v>-3.1823213030554298E-2</v>
      </c>
      <c r="CO8">
        <v>-2.0630242934842002E-2</v>
      </c>
      <c r="CW8" s="5" t="s">
        <v>2041</v>
      </c>
      <c r="CX8" s="2" t="s">
        <v>1056</v>
      </c>
      <c r="CY8">
        <v>0.30360140149641301</v>
      </c>
      <c r="CZ8">
        <v>0.14211484195718194</v>
      </c>
      <c r="DA8">
        <v>0.34176930099214298</v>
      </c>
      <c r="DB8">
        <v>0.13271009955700697</v>
      </c>
      <c r="DC8">
        <v>0.74543263994132003</v>
      </c>
      <c r="DD8">
        <v>-0.45950691035067204</v>
      </c>
      <c r="DE8">
        <v>-0.17476743868764899</v>
      </c>
      <c r="DH8" s="5" t="s">
        <v>2039</v>
      </c>
      <c r="DI8" s="2" t="s">
        <v>1054</v>
      </c>
      <c r="DK8">
        <v>-0.10493646297987799</v>
      </c>
      <c r="DL8">
        <v>-7.1513053111025016E-2</v>
      </c>
      <c r="DM8">
        <v>-0.156695383563977</v>
      </c>
      <c r="DN8">
        <v>2.0011770018868447E-14</v>
      </c>
      <c r="DO8">
        <v>5.8009153036664429E-14</v>
      </c>
      <c r="DP8">
        <v>-3.1823213030554298E-2</v>
      </c>
      <c r="DQ8">
        <v>-2.0630242934842002E-2</v>
      </c>
    </row>
    <row r="9" spans="1:121" ht="15" customHeight="1" x14ac:dyDescent="0.25">
      <c r="B9" s="2" t="s">
        <v>7</v>
      </c>
      <c r="C9" s="2" t="s">
        <v>1021</v>
      </c>
      <c r="D9" s="53" t="s">
        <v>2004</v>
      </c>
      <c r="F9">
        <v>0</v>
      </c>
      <c r="G9" t="s">
        <v>3022</v>
      </c>
      <c r="H9">
        <v>0</v>
      </c>
      <c r="I9">
        <v>0</v>
      </c>
      <c r="J9" s="126">
        <v>0</v>
      </c>
      <c r="K9" s="126">
        <v>0</v>
      </c>
      <c r="M9">
        <v>0</v>
      </c>
      <c r="N9" t="s">
        <v>3022</v>
      </c>
      <c r="O9">
        <v>0</v>
      </c>
      <c r="P9">
        <v>0</v>
      </c>
      <c r="Q9">
        <v>0</v>
      </c>
      <c r="R9">
        <v>0</v>
      </c>
      <c r="T9">
        <v>0</v>
      </c>
      <c r="U9" t="s">
        <v>3022</v>
      </c>
      <c r="V9">
        <v>0</v>
      </c>
      <c r="W9">
        <v>0</v>
      </c>
      <c r="X9">
        <v>0</v>
      </c>
      <c r="Y9">
        <v>0</v>
      </c>
      <c r="AA9">
        <v>0</v>
      </c>
      <c r="AB9" t="s">
        <v>3022</v>
      </c>
      <c r="AC9">
        <v>0</v>
      </c>
      <c r="AD9">
        <v>0</v>
      </c>
      <c r="AE9">
        <v>0</v>
      </c>
      <c r="AF9">
        <v>0</v>
      </c>
      <c r="AH9">
        <v>0</v>
      </c>
      <c r="AI9" t="s">
        <v>3022</v>
      </c>
      <c r="AJ9">
        <v>0</v>
      </c>
      <c r="AK9">
        <v>0</v>
      </c>
      <c r="AL9">
        <v>0</v>
      </c>
      <c r="AM9">
        <v>0</v>
      </c>
      <c r="AO9">
        <v>0</v>
      </c>
      <c r="AP9" t="s">
        <v>3022</v>
      </c>
      <c r="AQ9">
        <v>0</v>
      </c>
      <c r="AR9">
        <v>0</v>
      </c>
      <c r="AS9">
        <v>0</v>
      </c>
      <c r="AT9">
        <v>0</v>
      </c>
      <c r="AV9">
        <v>0</v>
      </c>
      <c r="AW9" t="s">
        <v>3022</v>
      </c>
      <c r="AX9">
        <v>0</v>
      </c>
      <c r="AY9">
        <v>0</v>
      </c>
      <c r="AZ9">
        <v>0</v>
      </c>
      <c r="BA9">
        <v>0</v>
      </c>
      <c r="BD9" s="53" t="s">
        <v>2004</v>
      </c>
      <c r="BE9" s="2" t="s">
        <v>1021</v>
      </c>
      <c r="BF9">
        <f t="shared" si="0"/>
        <v>0</v>
      </c>
      <c r="BG9">
        <f t="shared" si="1"/>
        <v>0</v>
      </c>
      <c r="BH9">
        <f t="shared" si="2"/>
        <v>0</v>
      </c>
      <c r="BI9">
        <f t="shared" si="3"/>
        <v>0</v>
      </c>
      <c r="BJ9">
        <f t="shared" si="4"/>
        <v>0</v>
      </c>
      <c r="BK9">
        <f t="shared" si="5"/>
        <v>0</v>
      </c>
      <c r="BL9">
        <f t="shared" si="6"/>
        <v>0</v>
      </c>
      <c r="BN9">
        <f t="shared" si="7"/>
        <v>0</v>
      </c>
      <c r="BO9">
        <f t="shared" si="8"/>
        <v>0</v>
      </c>
      <c r="BP9">
        <f t="shared" si="9"/>
        <v>0</v>
      </c>
      <c r="BQ9">
        <f t="shared" si="10"/>
        <v>0</v>
      </c>
      <c r="BR9">
        <f t="shared" si="11"/>
        <v>0</v>
      </c>
      <c r="BS9">
        <f t="shared" si="12"/>
        <v>0</v>
      </c>
      <c r="BT9">
        <f t="shared" si="13"/>
        <v>0</v>
      </c>
      <c r="BY9" s="5" t="s">
        <v>2040</v>
      </c>
      <c r="BZ9" s="2" t="s">
        <v>1055</v>
      </c>
      <c r="CA9">
        <v>8.2569333416132006E-3</v>
      </c>
      <c r="CB9">
        <v>3.8650440054652999E-3</v>
      </c>
      <c r="CC9">
        <v>9.2949713755388005E-3</v>
      </c>
      <c r="CD9">
        <v>4.6092667570292005E-3</v>
      </c>
      <c r="CE9">
        <v>2.1273251665888896E-2</v>
      </c>
      <c r="CF9">
        <v>-1.2497036937475021E-2</v>
      </c>
      <c r="CG9">
        <v>0.68163293169197892</v>
      </c>
      <c r="CI9">
        <v>-1.5694528554595291</v>
      </c>
      <c r="CJ9">
        <v>-4.2488546334577668</v>
      </c>
      <c r="CK9">
        <v>-1.9493496563778814</v>
      </c>
      <c r="CL9">
        <v>0</v>
      </c>
      <c r="CM9">
        <v>0</v>
      </c>
      <c r="CN9">
        <v>-2.0103853257751299E-3</v>
      </c>
      <c r="CO9">
        <v>7.7800188984042062E-2</v>
      </c>
      <c r="CW9" s="5" t="s">
        <v>2052</v>
      </c>
      <c r="CX9" s="2" t="s">
        <v>1067</v>
      </c>
      <c r="CY9">
        <v>0</v>
      </c>
      <c r="CZ9">
        <v>0</v>
      </c>
      <c r="DA9">
        <v>0</v>
      </c>
      <c r="DB9">
        <v>9.9999999997635292E-4</v>
      </c>
      <c r="DC9">
        <v>9.9999999997635292E-4</v>
      </c>
      <c r="DD9">
        <v>0</v>
      </c>
      <c r="DE9">
        <v>0</v>
      </c>
      <c r="DH9" s="5" t="s">
        <v>2040</v>
      </c>
      <c r="DI9" s="2" t="s">
        <v>1055</v>
      </c>
      <c r="DK9">
        <v>-1.5694528554595291</v>
      </c>
      <c r="DL9">
        <v>-4.2488546334577668</v>
      </c>
      <c r="DM9">
        <v>-1.9493496563778814</v>
      </c>
      <c r="DN9">
        <v>0</v>
      </c>
      <c r="DO9">
        <v>0</v>
      </c>
      <c r="DP9">
        <v>-2.0103853257751299E-3</v>
      </c>
      <c r="DQ9">
        <v>7.7800188984042062E-2</v>
      </c>
    </row>
    <row r="10" spans="1:121" ht="15" customHeight="1" x14ac:dyDescent="0.25">
      <c r="A10" s="7"/>
      <c r="B10" s="2" t="s">
        <v>8</v>
      </c>
      <c r="C10" s="2" t="s">
        <v>1022</v>
      </c>
      <c r="D10" s="53" t="s">
        <v>2005</v>
      </c>
      <c r="F10">
        <v>0</v>
      </c>
      <c r="G10" t="s">
        <v>8</v>
      </c>
      <c r="H10">
        <v>0</v>
      </c>
      <c r="I10">
        <v>0</v>
      </c>
      <c r="J10" s="126">
        <v>0</v>
      </c>
      <c r="K10" s="126">
        <v>0</v>
      </c>
      <c r="M10">
        <v>0</v>
      </c>
      <c r="N10" t="s">
        <v>8</v>
      </c>
      <c r="O10">
        <v>0</v>
      </c>
      <c r="P10">
        <v>0</v>
      </c>
      <c r="Q10">
        <v>0</v>
      </c>
      <c r="R10">
        <v>0</v>
      </c>
      <c r="T10">
        <v>0</v>
      </c>
      <c r="U10" t="s">
        <v>8</v>
      </c>
      <c r="V10">
        <v>0</v>
      </c>
      <c r="W10">
        <v>0</v>
      </c>
      <c r="X10">
        <v>0</v>
      </c>
      <c r="Y10">
        <v>0</v>
      </c>
      <c r="AA10">
        <v>0</v>
      </c>
      <c r="AB10" t="s">
        <v>8</v>
      </c>
      <c r="AC10">
        <v>0</v>
      </c>
      <c r="AD10">
        <v>0</v>
      </c>
      <c r="AE10">
        <v>0</v>
      </c>
      <c r="AF10">
        <v>0</v>
      </c>
      <c r="AH10">
        <v>0</v>
      </c>
      <c r="AI10" t="s">
        <v>8</v>
      </c>
      <c r="AJ10">
        <v>0</v>
      </c>
      <c r="AK10">
        <v>0</v>
      </c>
      <c r="AL10">
        <v>0</v>
      </c>
      <c r="AM10">
        <v>0</v>
      </c>
      <c r="AO10">
        <v>0</v>
      </c>
      <c r="AP10" t="s">
        <v>8</v>
      </c>
      <c r="AQ10">
        <v>0</v>
      </c>
      <c r="AR10">
        <v>0</v>
      </c>
      <c r="AS10">
        <v>0</v>
      </c>
      <c r="AT10">
        <v>0</v>
      </c>
      <c r="AV10">
        <v>0</v>
      </c>
      <c r="AW10" t="s">
        <v>8</v>
      </c>
      <c r="AX10">
        <v>0</v>
      </c>
      <c r="AY10">
        <v>0</v>
      </c>
      <c r="AZ10">
        <v>0</v>
      </c>
      <c r="BA10">
        <v>0</v>
      </c>
      <c r="BC10" s="7"/>
      <c r="BD10" s="53" t="s">
        <v>2005</v>
      </c>
      <c r="BE10" s="2" t="s">
        <v>1022</v>
      </c>
      <c r="BF10">
        <f t="shared" si="0"/>
        <v>0</v>
      </c>
      <c r="BG10">
        <f t="shared" si="1"/>
        <v>0</v>
      </c>
      <c r="BH10">
        <f t="shared" si="2"/>
        <v>0</v>
      </c>
      <c r="BI10">
        <f t="shared" si="3"/>
        <v>0</v>
      </c>
      <c r="BJ10">
        <f t="shared" si="4"/>
        <v>0</v>
      </c>
      <c r="BK10">
        <f t="shared" si="5"/>
        <v>0</v>
      </c>
      <c r="BL10">
        <f t="shared" si="6"/>
        <v>0</v>
      </c>
      <c r="BN10">
        <f t="shared" si="7"/>
        <v>0</v>
      </c>
      <c r="BO10">
        <f t="shared" si="8"/>
        <v>0</v>
      </c>
      <c r="BP10">
        <f t="shared" si="9"/>
        <v>0</v>
      </c>
      <c r="BQ10">
        <f t="shared" si="10"/>
        <v>0</v>
      </c>
      <c r="BR10">
        <f t="shared" si="11"/>
        <v>0</v>
      </c>
      <c r="BS10">
        <f t="shared" si="12"/>
        <v>0</v>
      </c>
      <c r="BT10">
        <f t="shared" si="13"/>
        <v>0</v>
      </c>
      <c r="BY10" s="5" t="s">
        <v>2041</v>
      </c>
      <c r="BZ10" s="2" t="s">
        <v>1056</v>
      </c>
      <c r="CA10">
        <v>0.30360140149641301</v>
      </c>
      <c r="CB10">
        <v>0.14211484195718194</v>
      </c>
      <c r="CC10">
        <v>0.34176930099214298</v>
      </c>
      <c r="CD10">
        <v>0.13271009955700697</v>
      </c>
      <c r="CE10">
        <v>0.74543263994132003</v>
      </c>
      <c r="CF10">
        <v>-0.45950691035067204</v>
      </c>
      <c r="CG10">
        <v>-0.17476743868764899</v>
      </c>
      <c r="CI10">
        <v>-0.36499715338264305</v>
      </c>
      <c r="CJ10">
        <v>-0.24874157250974394</v>
      </c>
      <c r="CK10">
        <v>-0.545028556565887</v>
      </c>
      <c r="CL10">
        <v>6.4948046940571658E-14</v>
      </c>
      <c r="CM10">
        <v>1.9995116673499069E-13</v>
      </c>
      <c r="CN10">
        <v>-0.11068966723100801</v>
      </c>
      <c r="CO10">
        <v>-7.1757516224397966E-2</v>
      </c>
      <c r="CW10" s="5" t="s">
        <v>2054</v>
      </c>
      <c r="CX10" s="2" t="s">
        <v>1069</v>
      </c>
      <c r="CY10">
        <v>1.4469739150613101E-2</v>
      </c>
      <c r="CZ10">
        <v>6.7732384712831939E-3</v>
      </c>
      <c r="DA10">
        <v>1.6288833354091502E-2</v>
      </c>
      <c r="DB10">
        <v>6.3250054636670022E-3</v>
      </c>
      <c r="DC10">
        <v>3.5527556200794404E-2</v>
      </c>
      <c r="DD10">
        <v>-2.1900245183014901E-2</v>
      </c>
      <c r="DE10">
        <v>-8.3294715945538972E-3</v>
      </c>
      <c r="DH10" s="5" t="s">
        <v>2041</v>
      </c>
      <c r="DI10" s="2" t="s">
        <v>1056</v>
      </c>
      <c r="DK10">
        <v>-0.36499715338264305</v>
      </c>
      <c r="DL10">
        <v>-0.24874157250974394</v>
      </c>
      <c r="DM10">
        <v>-0.545028556565887</v>
      </c>
      <c r="DN10">
        <v>6.4948046940571658E-14</v>
      </c>
      <c r="DO10">
        <v>1.9995116673499069E-13</v>
      </c>
      <c r="DP10">
        <v>-0.11068966723100801</v>
      </c>
      <c r="DQ10">
        <v>-7.1757516224397966E-2</v>
      </c>
    </row>
    <row r="11" spans="1:121" ht="15" customHeight="1" x14ac:dyDescent="0.25">
      <c r="B11" s="2" t="s">
        <v>9</v>
      </c>
      <c r="C11" s="2" t="s">
        <v>1023</v>
      </c>
      <c r="D11" s="5" t="s">
        <v>2006</v>
      </c>
      <c r="F11">
        <v>0</v>
      </c>
      <c r="G11" t="s">
        <v>3023</v>
      </c>
      <c r="H11">
        <v>0</v>
      </c>
      <c r="I11">
        <v>0</v>
      </c>
      <c r="J11" s="126">
        <v>0</v>
      </c>
      <c r="K11" s="126">
        <v>0</v>
      </c>
      <c r="M11">
        <v>0</v>
      </c>
      <c r="N11" t="s">
        <v>3023</v>
      </c>
      <c r="O11">
        <v>0</v>
      </c>
      <c r="P11">
        <v>0</v>
      </c>
      <c r="Q11">
        <v>0</v>
      </c>
      <c r="R11">
        <v>0</v>
      </c>
      <c r="T11">
        <v>0</v>
      </c>
      <c r="U11" t="s">
        <v>3023</v>
      </c>
      <c r="V11">
        <v>0</v>
      </c>
      <c r="W11">
        <v>0</v>
      </c>
      <c r="X11">
        <v>0</v>
      </c>
      <c r="Y11">
        <v>0</v>
      </c>
      <c r="AA11">
        <v>0</v>
      </c>
      <c r="AB11" t="s">
        <v>3023</v>
      </c>
      <c r="AC11">
        <v>0</v>
      </c>
      <c r="AD11">
        <v>0</v>
      </c>
      <c r="AE11">
        <v>0</v>
      </c>
      <c r="AF11">
        <v>0</v>
      </c>
      <c r="AH11">
        <v>0</v>
      </c>
      <c r="AI11" t="s">
        <v>3023</v>
      </c>
      <c r="AJ11">
        <v>0</v>
      </c>
      <c r="AK11">
        <v>0</v>
      </c>
      <c r="AL11">
        <v>0</v>
      </c>
      <c r="AM11">
        <v>0</v>
      </c>
      <c r="AO11">
        <v>0</v>
      </c>
      <c r="AP11" t="s">
        <v>3023</v>
      </c>
      <c r="AQ11">
        <v>0</v>
      </c>
      <c r="AR11">
        <v>0</v>
      </c>
      <c r="AS11">
        <v>0</v>
      </c>
      <c r="AT11">
        <v>0</v>
      </c>
      <c r="AV11">
        <v>0</v>
      </c>
      <c r="AW11" t="s">
        <v>3023</v>
      </c>
      <c r="AX11">
        <v>0</v>
      </c>
      <c r="AY11">
        <v>0</v>
      </c>
      <c r="AZ11">
        <v>0</v>
      </c>
      <c r="BA11">
        <v>0</v>
      </c>
      <c r="BD11" s="5" t="s">
        <v>2006</v>
      </c>
      <c r="BE11" s="2" t="s">
        <v>1023</v>
      </c>
      <c r="BF11">
        <f t="shared" si="0"/>
        <v>0</v>
      </c>
      <c r="BG11">
        <f t="shared" si="1"/>
        <v>0</v>
      </c>
      <c r="BH11">
        <f t="shared" si="2"/>
        <v>0</v>
      </c>
      <c r="BI11">
        <f t="shared" si="3"/>
        <v>0</v>
      </c>
      <c r="BJ11">
        <f t="shared" si="4"/>
        <v>0</v>
      </c>
      <c r="BK11">
        <f t="shared" si="5"/>
        <v>0</v>
      </c>
      <c r="BL11">
        <f t="shared" si="6"/>
        <v>0</v>
      </c>
      <c r="BN11">
        <f t="shared" si="7"/>
        <v>0</v>
      </c>
      <c r="BO11">
        <f t="shared" si="8"/>
        <v>0</v>
      </c>
      <c r="BP11">
        <f t="shared" si="9"/>
        <v>0</v>
      </c>
      <c r="BQ11">
        <f t="shared" si="10"/>
        <v>0</v>
      </c>
      <c r="BR11">
        <f t="shared" si="11"/>
        <v>0</v>
      </c>
      <c r="BS11">
        <f t="shared" si="12"/>
        <v>0</v>
      </c>
      <c r="BT11">
        <f t="shared" si="13"/>
        <v>0</v>
      </c>
      <c r="BX11" s="82" t="s">
        <v>4063</v>
      </c>
      <c r="BY11" s="5" t="s">
        <v>2048</v>
      </c>
      <c r="BZ11" s="2" t="s">
        <v>1063</v>
      </c>
      <c r="CA11">
        <v>-1.1970026389532198</v>
      </c>
      <c r="CB11">
        <v>-2.4198209679290099</v>
      </c>
      <c r="CC11">
        <v>-2.3619371612461499</v>
      </c>
      <c r="CD11">
        <v>-0.46866480134338007</v>
      </c>
      <c r="CE11">
        <v>-5.7234760964381586</v>
      </c>
      <c r="CF11">
        <v>1.963181369620544</v>
      </c>
      <c r="CG11">
        <v>4.0422463086576998</v>
      </c>
      <c r="CI11">
        <v>-1.0978906996514302</v>
      </c>
      <c r="CJ11">
        <v>-0.72440176654948019</v>
      </c>
      <c r="CK11">
        <v>2.7321231735045397</v>
      </c>
      <c r="CL11">
        <v>-3.0258506658469742E-2</v>
      </c>
      <c r="CM11">
        <v>6.0817112651487797</v>
      </c>
      <c r="CN11">
        <v>1.57889890341289</v>
      </c>
      <c r="CO11">
        <v>0</v>
      </c>
      <c r="CW11" s="5" t="s">
        <v>2057</v>
      </c>
      <c r="CX11" s="2" t="s">
        <v>1072</v>
      </c>
      <c r="CY11">
        <v>1.4469739150613101E-2</v>
      </c>
      <c r="CZ11">
        <v>6.7732384712831939E-3</v>
      </c>
      <c r="DA11">
        <v>1.6288833354091502E-2</v>
      </c>
      <c r="DB11">
        <v>6.3250054636670022E-3</v>
      </c>
      <c r="DC11">
        <v>3.5527556200794404E-2</v>
      </c>
      <c r="DD11">
        <v>-2.1900245183014901E-2</v>
      </c>
      <c r="DE11">
        <v>-8.3294715945538972E-3</v>
      </c>
      <c r="DG11" s="82" t="s">
        <v>4063</v>
      </c>
      <c r="DH11" s="5" t="s">
        <v>2048</v>
      </c>
      <c r="DI11" s="2" t="s">
        <v>1063</v>
      </c>
      <c r="DK11">
        <v>-1.0978906996514302</v>
      </c>
      <c r="DL11">
        <v>-0.72440176654948019</v>
      </c>
      <c r="DM11">
        <v>2.7321231735045397</v>
      </c>
      <c r="DN11">
        <v>-3.0258506658469742E-2</v>
      </c>
      <c r="DO11">
        <v>6.0817112651487797</v>
      </c>
      <c r="DP11">
        <v>1.57889890341289</v>
      </c>
      <c r="DQ11">
        <v>0</v>
      </c>
    </row>
    <row r="12" spans="1:121" ht="15" customHeight="1" x14ac:dyDescent="0.25">
      <c r="B12" s="4" t="s">
        <v>10</v>
      </c>
      <c r="C12" s="4" t="s">
        <v>1024</v>
      </c>
      <c r="D12" s="5" t="s">
        <v>2007</v>
      </c>
      <c r="F12">
        <v>0</v>
      </c>
      <c r="G12" t="s">
        <v>3024</v>
      </c>
      <c r="H12">
        <v>0</v>
      </c>
      <c r="I12">
        <v>1.70350227504335E-2</v>
      </c>
      <c r="J12" s="126">
        <v>0</v>
      </c>
      <c r="K12" s="126">
        <v>0</v>
      </c>
      <c r="M12">
        <v>0</v>
      </c>
      <c r="N12" t="s">
        <v>3024</v>
      </c>
      <c r="O12">
        <v>0</v>
      </c>
      <c r="P12">
        <v>1.31707883441874E-2</v>
      </c>
      <c r="Q12">
        <v>0</v>
      </c>
      <c r="R12">
        <v>0</v>
      </c>
      <c r="T12">
        <v>0</v>
      </c>
      <c r="U12" t="s">
        <v>3024</v>
      </c>
      <c r="V12">
        <v>0</v>
      </c>
      <c r="W12">
        <v>1.1773652334695101E-2</v>
      </c>
      <c r="X12">
        <v>0</v>
      </c>
      <c r="Y12">
        <v>0</v>
      </c>
      <c r="AA12">
        <v>0</v>
      </c>
      <c r="AB12" t="s">
        <v>3024</v>
      </c>
      <c r="AC12">
        <v>0</v>
      </c>
      <c r="AD12">
        <v>1.39755024434247E-2</v>
      </c>
      <c r="AE12">
        <v>0</v>
      </c>
      <c r="AF12">
        <v>0</v>
      </c>
      <c r="AH12">
        <v>0</v>
      </c>
      <c r="AI12" t="s">
        <v>3024</v>
      </c>
      <c r="AJ12">
        <v>0</v>
      </c>
      <c r="AK12">
        <v>2.51902675451415E-2</v>
      </c>
      <c r="AL12">
        <v>0</v>
      </c>
      <c r="AM12">
        <v>0</v>
      </c>
      <c r="AO12">
        <v>0</v>
      </c>
      <c r="AP12" t="s">
        <v>3024</v>
      </c>
      <c r="AQ12">
        <v>0</v>
      </c>
      <c r="AR12">
        <v>1.08120348483258E-2</v>
      </c>
      <c r="AS12">
        <v>0</v>
      </c>
      <c r="AT12">
        <v>0</v>
      </c>
      <c r="AV12">
        <v>0</v>
      </c>
      <c r="AW12" t="s">
        <v>3024</v>
      </c>
      <c r="AX12">
        <v>0</v>
      </c>
      <c r="AY12">
        <v>1.49828458054709E-2</v>
      </c>
      <c r="AZ12">
        <v>0</v>
      </c>
      <c r="BA12">
        <v>0</v>
      </c>
      <c r="BD12" s="5" t="s">
        <v>2007</v>
      </c>
      <c r="BE12" s="4" t="s">
        <v>1024</v>
      </c>
      <c r="BF12">
        <f t="shared" si="0"/>
        <v>0</v>
      </c>
      <c r="BG12">
        <f t="shared" si="1"/>
        <v>0</v>
      </c>
      <c r="BH12">
        <f t="shared" si="2"/>
        <v>0</v>
      </c>
      <c r="BI12">
        <f t="shared" si="3"/>
        <v>0</v>
      </c>
      <c r="BJ12">
        <f t="shared" si="4"/>
        <v>0</v>
      </c>
      <c r="BK12">
        <f t="shared" si="5"/>
        <v>0</v>
      </c>
      <c r="BL12">
        <f t="shared" si="6"/>
        <v>0</v>
      </c>
      <c r="BN12">
        <f t="shared" si="7"/>
        <v>0</v>
      </c>
      <c r="BO12">
        <f t="shared" si="8"/>
        <v>0</v>
      </c>
      <c r="BP12">
        <f t="shared" si="9"/>
        <v>0</v>
      </c>
      <c r="BQ12">
        <f t="shared" si="10"/>
        <v>0</v>
      </c>
      <c r="BR12">
        <f t="shared" si="11"/>
        <v>0</v>
      </c>
      <c r="BS12">
        <f t="shared" si="12"/>
        <v>0</v>
      </c>
      <c r="BT12">
        <f t="shared" si="13"/>
        <v>0</v>
      </c>
      <c r="BX12" s="82" t="s">
        <v>4095</v>
      </c>
      <c r="BY12" s="5" t="s">
        <v>2049</v>
      </c>
      <c r="BZ12" s="2" t="s">
        <v>1064</v>
      </c>
      <c r="CA12">
        <v>8.0104974436617304</v>
      </c>
      <c r="CB12">
        <v>7.57357412824308</v>
      </c>
      <c r="CC12">
        <v>0</v>
      </c>
      <c r="CD12">
        <v>0.96149279192832204</v>
      </c>
      <c r="CE12">
        <v>0</v>
      </c>
      <c r="CF12">
        <v>-5.0967321950299702</v>
      </c>
      <c r="CG12">
        <v>-4.2159375578056597</v>
      </c>
      <c r="CI12">
        <v>0.10683748585984887</v>
      </c>
      <c r="CJ12">
        <v>7.2808579435560183E-2</v>
      </c>
      <c r="CK12">
        <v>0</v>
      </c>
      <c r="CL12">
        <v>-0.96149279192832204</v>
      </c>
      <c r="CM12">
        <v>0</v>
      </c>
      <c r="CN12">
        <v>-5.0967321950299702</v>
      </c>
      <c r="CO12">
        <v>2.1003979219810454E-2</v>
      </c>
      <c r="CW12" s="5" t="s">
        <v>2058</v>
      </c>
      <c r="CX12" s="2" t="s">
        <v>1073</v>
      </c>
      <c r="CY12">
        <v>3.4403887342107208E-3</v>
      </c>
      <c r="CZ12">
        <v>1.6104349282439192E-3</v>
      </c>
      <c r="DA12">
        <v>3.8729045618267491E-3</v>
      </c>
      <c r="DB12">
        <v>1.5038610796311302E-3</v>
      </c>
      <c r="DC12">
        <v>8.4471878058750595E-3</v>
      </c>
      <c r="DD12">
        <v>-5.207098484626459E-3</v>
      </c>
      <c r="DE12">
        <v>-1.0535793948220001E-2</v>
      </c>
      <c r="DG12" s="82" t="s">
        <v>4095</v>
      </c>
      <c r="DH12" s="5" t="s">
        <v>2049</v>
      </c>
      <c r="DI12" s="2" t="s">
        <v>1064</v>
      </c>
      <c r="DK12">
        <v>0.10683748585984887</v>
      </c>
      <c r="DL12">
        <v>7.2808579435560183E-2</v>
      </c>
      <c r="DM12">
        <v>0</v>
      </c>
      <c r="DN12">
        <v>-0.96149279192832204</v>
      </c>
      <c r="DO12">
        <v>0</v>
      </c>
      <c r="DP12">
        <v>-5.0967321950299702</v>
      </c>
      <c r="DQ12">
        <v>2.1003979219810454E-2</v>
      </c>
    </row>
    <row r="13" spans="1:121" ht="15" customHeight="1" x14ac:dyDescent="0.25">
      <c r="B13" s="4" t="s">
        <v>11</v>
      </c>
      <c r="C13" s="4" t="s">
        <v>1025</v>
      </c>
      <c r="D13" s="5" t="s">
        <v>2008</v>
      </c>
      <c r="F13">
        <v>0</v>
      </c>
      <c r="G13" t="s">
        <v>11</v>
      </c>
      <c r="H13">
        <v>0</v>
      </c>
      <c r="I13">
        <v>0</v>
      </c>
      <c r="J13" s="126">
        <v>0</v>
      </c>
      <c r="K13" s="126">
        <v>0</v>
      </c>
      <c r="M13">
        <v>0</v>
      </c>
      <c r="N13" t="s">
        <v>11</v>
      </c>
      <c r="O13">
        <v>0</v>
      </c>
      <c r="P13">
        <v>0</v>
      </c>
      <c r="Q13">
        <v>0</v>
      </c>
      <c r="R13">
        <v>0</v>
      </c>
      <c r="T13">
        <v>0</v>
      </c>
      <c r="U13" t="s">
        <v>11</v>
      </c>
      <c r="V13">
        <v>0</v>
      </c>
      <c r="W13">
        <v>0</v>
      </c>
      <c r="X13">
        <v>0</v>
      </c>
      <c r="Y13">
        <v>0</v>
      </c>
      <c r="AA13">
        <v>0</v>
      </c>
      <c r="AB13" t="s">
        <v>11</v>
      </c>
      <c r="AC13">
        <v>0</v>
      </c>
      <c r="AD13">
        <v>0</v>
      </c>
      <c r="AE13">
        <v>0</v>
      </c>
      <c r="AF13">
        <v>0</v>
      </c>
      <c r="AH13">
        <v>0</v>
      </c>
      <c r="AI13" t="s">
        <v>11</v>
      </c>
      <c r="AJ13">
        <v>0</v>
      </c>
      <c r="AK13">
        <v>0</v>
      </c>
      <c r="AL13">
        <v>0</v>
      </c>
      <c r="AM13">
        <v>0</v>
      </c>
      <c r="AO13">
        <v>0</v>
      </c>
      <c r="AP13" t="s">
        <v>11</v>
      </c>
      <c r="AQ13">
        <v>0</v>
      </c>
      <c r="AR13">
        <v>0</v>
      </c>
      <c r="AS13">
        <v>0</v>
      </c>
      <c r="AT13">
        <v>0</v>
      </c>
      <c r="AV13">
        <v>0</v>
      </c>
      <c r="AW13" t="s">
        <v>11</v>
      </c>
      <c r="AX13">
        <v>0</v>
      </c>
      <c r="AY13">
        <v>0</v>
      </c>
      <c r="AZ13">
        <v>0</v>
      </c>
      <c r="BA13">
        <v>0</v>
      </c>
      <c r="BD13" s="5" t="s">
        <v>2008</v>
      </c>
      <c r="BE13" s="4" t="s">
        <v>1025</v>
      </c>
      <c r="BF13">
        <f t="shared" si="0"/>
        <v>0</v>
      </c>
      <c r="BG13">
        <f t="shared" si="1"/>
        <v>0</v>
      </c>
      <c r="BH13">
        <f t="shared" si="2"/>
        <v>0</v>
      </c>
      <c r="BI13">
        <f t="shared" si="3"/>
        <v>0</v>
      </c>
      <c r="BJ13">
        <f t="shared" si="4"/>
        <v>0</v>
      </c>
      <c r="BK13">
        <f t="shared" si="5"/>
        <v>0</v>
      </c>
      <c r="BL13">
        <f t="shared" si="6"/>
        <v>0</v>
      </c>
      <c r="BN13">
        <f t="shared" si="7"/>
        <v>0</v>
      </c>
      <c r="BO13">
        <f t="shared" si="8"/>
        <v>0</v>
      </c>
      <c r="BP13">
        <f t="shared" si="9"/>
        <v>0</v>
      </c>
      <c r="BQ13">
        <f t="shared" si="10"/>
        <v>0</v>
      </c>
      <c r="BR13">
        <f t="shared" si="11"/>
        <v>0</v>
      </c>
      <c r="BS13">
        <f t="shared" si="12"/>
        <v>0</v>
      </c>
      <c r="BT13">
        <f t="shared" si="13"/>
        <v>0</v>
      </c>
      <c r="BY13" s="5" t="s">
        <v>2052</v>
      </c>
      <c r="BZ13" s="2" t="s">
        <v>1067</v>
      </c>
      <c r="CA13">
        <v>0</v>
      </c>
      <c r="CB13">
        <v>0</v>
      </c>
      <c r="CC13">
        <v>0</v>
      </c>
      <c r="CD13">
        <v>9.9999999997635292E-4</v>
      </c>
      <c r="CE13">
        <v>9.9999999997635292E-4</v>
      </c>
      <c r="CF13">
        <v>0</v>
      </c>
      <c r="CG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9.9999999997635292E-4</v>
      </c>
      <c r="CO13">
        <v>0</v>
      </c>
      <c r="CW13" s="5" t="s">
        <v>2060</v>
      </c>
      <c r="CX13" s="2" t="s">
        <v>1075</v>
      </c>
      <c r="CY13">
        <v>0.69940941531421985</v>
      </c>
      <c r="CZ13">
        <v>0.32739130330379007</v>
      </c>
      <c r="DA13">
        <v>0.78733716577437307</v>
      </c>
      <c r="DB13">
        <v>-0.10890184508411993</v>
      </c>
      <c r="DC13">
        <v>1.71726021121049</v>
      </c>
      <c r="DD13">
        <v>-1.058570408164083</v>
      </c>
      <c r="DE13">
        <v>7.4932011706287103</v>
      </c>
      <c r="DH13" s="5" t="s">
        <v>2052</v>
      </c>
      <c r="DI13" s="2" t="s">
        <v>1067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9.9999999997635292E-4</v>
      </c>
      <c r="DQ13">
        <v>0</v>
      </c>
    </row>
    <row r="14" spans="1:121" ht="15" customHeight="1" x14ac:dyDescent="0.25">
      <c r="B14" s="2" t="s">
        <v>12</v>
      </c>
      <c r="C14" s="2" t="s">
        <v>1026</v>
      </c>
      <c r="D14" s="5" t="s">
        <v>2009</v>
      </c>
      <c r="F14">
        <v>0</v>
      </c>
      <c r="G14" t="s">
        <v>3025</v>
      </c>
      <c r="H14">
        <v>0</v>
      </c>
      <c r="I14">
        <v>0.76836603416448701</v>
      </c>
      <c r="J14" s="126">
        <v>0</v>
      </c>
      <c r="K14" s="126">
        <v>0</v>
      </c>
      <c r="M14">
        <v>0</v>
      </c>
      <c r="N14" t="s">
        <v>3025</v>
      </c>
      <c r="O14">
        <v>0</v>
      </c>
      <c r="P14">
        <v>0.59406971329403702</v>
      </c>
      <c r="Q14">
        <v>0</v>
      </c>
      <c r="R14">
        <v>0</v>
      </c>
      <c r="T14">
        <v>0</v>
      </c>
      <c r="U14" t="s">
        <v>3025</v>
      </c>
      <c r="V14">
        <v>0</v>
      </c>
      <c r="W14">
        <v>0.53102912927303703</v>
      </c>
      <c r="X14">
        <v>0</v>
      </c>
      <c r="Y14">
        <v>0</v>
      </c>
      <c r="AA14">
        <v>0</v>
      </c>
      <c r="AB14" t="s">
        <v>3025</v>
      </c>
      <c r="AC14">
        <v>0</v>
      </c>
      <c r="AD14">
        <v>0.656484921290584</v>
      </c>
      <c r="AE14">
        <v>0</v>
      </c>
      <c r="AF14">
        <v>0</v>
      </c>
      <c r="AH14">
        <v>0</v>
      </c>
      <c r="AI14" t="s">
        <v>3025</v>
      </c>
      <c r="AJ14">
        <v>0</v>
      </c>
      <c r="AK14">
        <v>1.13617109483687</v>
      </c>
      <c r="AL14">
        <v>0</v>
      </c>
      <c r="AM14">
        <v>0</v>
      </c>
      <c r="AO14">
        <v>0</v>
      </c>
      <c r="AP14" t="s">
        <v>3025</v>
      </c>
      <c r="AQ14">
        <v>0</v>
      </c>
      <c r="AR14">
        <v>0.48768183157289102</v>
      </c>
      <c r="AS14">
        <v>0</v>
      </c>
      <c r="AT14">
        <v>0</v>
      </c>
      <c r="AV14">
        <v>0</v>
      </c>
      <c r="AW14" t="s">
        <v>3025</v>
      </c>
      <c r="AX14">
        <v>0</v>
      </c>
      <c r="AY14">
        <v>0.43866801233455299</v>
      </c>
      <c r="AZ14">
        <v>0</v>
      </c>
      <c r="BA14">
        <v>0</v>
      </c>
      <c r="BD14" s="5" t="s">
        <v>2009</v>
      </c>
      <c r="BE14" s="2" t="s">
        <v>1026</v>
      </c>
      <c r="BF14">
        <f t="shared" si="0"/>
        <v>0</v>
      </c>
      <c r="BG14">
        <f t="shared" si="1"/>
        <v>0</v>
      </c>
      <c r="BH14">
        <f t="shared" si="2"/>
        <v>0</v>
      </c>
      <c r="BI14">
        <f t="shared" si="3"/>
        <v>0</v>
      </c>
      <c r="BJ14">
        <f t="shared" si="4"/>
        <v>0</v>
      </c>
      <c r="BK14">
        <f t="shared" si="5"/>
        <v>0</v>
      </c>
      <c r="BL14">
        <f t="shared" si="6"/>
        <v>0</v>
      </c>
      <c r="BN14">
        <f t="shared" si="7"/>
        <v>0</v>
      </c>
      <c r="BO14">
        <f t="shared" si="8"/>
        <v>0</v>
      </c>
      <c r="BP14">
        <f t="shared" si="9"/>
        <v>0</v>
      </c>
      <c r="BQ14">
        <f t="shared" si="10"/>
        <v>0</v>
      </c>
      <c r="BR14">
        <f t="shared" si="11"/>
        <v>0</v>
      </c>
      <c r="BS14">
        <f t="shared" si="12"/>
        <v>0</v>
      </c>
      <c r="BT14">
        <f t="shared" si="13"/>
        <v>0</v>
      </c>
      <c r="BY14" s="5" t="s">
        <v>2054</v>
      </c>
      <c r="BZ14" s="2" t="s">
        <v>1069</v>
      </c>
      <c r="CA14">
        <v>1.4469739150613101E-2</v>
      </c>
      <c r="CB14">
        <v>6.7732384712831939E-3</v>
      </c>
      <c r="CC14">
        <v>1.6288833354091502E-2</v>
      </c>
      <c r="CD14">
        <v>6.3250054636670022E-3</v>
      </c>
      <c r="CE14">
        <v>3.5527556200794404E-2</v>
      </c>
      <c r="CF14">
        <v>-2.1900245183014901E-2</v>
      </c>
      <c r="CG14">
        <v>-8.3294715945538972E-3</v>
      </c>
      <c r="CI14">
        <v>-1.7395880170946905E-2</v>
      </c>
      <c r="CJ14">
        <v>-1.1855102290006497E-2</v>
      </c>
      <c r="CK14">
        <v>-2.59762339840078E-2</v>
      </c>
      <c r="CL14">
        <v>3.1988300897012323E-15</v>
      </c>
      <c r="CM14">
        <v>9.6034291630076041E-15</v>
      </c>
      <c r="CN14">
        <v>-5.2755046702897997E-3</v>
      </c>
      <c r="CO14">
        <v>-3.4199859972491031E-3</v>
      </c>
      <c r="CW14" s="5" t="s">
        <v>2063</v>
      </c>
      <c r="CX14" s="2" t="s">
        <v>1078</v>
      </c>
      <c r="CY14">
        <v>3.4403887341340807E-3</v>
      </c>
      <c r="CZ14">
        <v>1.6104349282386396E-3</v>
      </c>
      <c r="DA14">
        <v>3.8729045618310903E-3</v>
      </c>
      <c r="DB14">
        <v>1.5038610796409609E-3</v>
      </c>
      <c r="DC14">
        <v>8.4471878058138584E-3</v>
      </c>
      <c r="DD14">
        <v>-5.2070984845613497E-3</v>
      </c>
      <c r="DE14">
        <v>-1.9804517509101408E-3</v>
      </c>
      <c r="DH14" s="5" t="s">
        <v>2054</v>
      </c>
      <c r="DI14" s="2" t="s">
        <v>1069</v>
      </c>
      <c r="DK14">
        <v>-1.7395880170946905E-2</v>
      </c>
      <c r="DL14">
        <v>-1.1855102290006497E-2</v>
      </c>
      <c r="DM14">
        <v>-2.59762339840078E-2</v>
      </c>
      <c r="DN14">
        <v>3.1988300897012323E-15</v>
      </c>
      <c r="DO14">
        <v>9.6034291630076041E-15</v>
      </c>
      <c r="DP14">
        <v>-5.2755046702897997E-3</v>
      </c>
      <c r="DQ14">
        <v>-3.4199859972491031E-3</v>
      </c>
    </row>
    <row r="15" spans="1:121" ht="15" customHeight="1" x14ac:dyDescent="0.25">
      <c r="B15" s="2" t="s">
        <v>13</v>
      </c>
      <c r="C15" s="2" t="s">
        <v>1027</v>
      </c>
      <c r="D15" s="5" t="s">
        <v>2010</v>
      </c>
      <c r="F15">
        <v>0</v>
      </c>
      <c r="G15" t="s">
        <v>3026</v>
      </c>
      <c r="H15">
        <v>0</v>
      </c>
      <c r="I15">
        <v>0</v>
      </c>
      <c r="J15" s="126">
        <v>0</v>
      </c>
      <c r="K15" s="126">
        <v>0</v>
      </c>
      <c r="M15">
        <v>0</v>
      </c>
      <c r="N15" t="s">
        <v>3026</v>
      </c>
      <c r="O15">
        <v>0</v>
      </c>
      <c r="P15">
        <v>0</v>
      </c>
      <c r="Q15">
        <v>0</v>
      </c>
      <c r="R15">
        <v>0</v>
      </c>
      <c r="T15">
        <v>0</v>
      </c>
      <c r="U15" t="s">
        <v>3026</v>
      </c>
      <c r="V15">
        <v>0</v>
      </c>
      <c r="W15">
        <v>0</v>
      </c>
      <c r="X15">
        <v>0</v>
      </c>
      <c r="Y15">
        <v>0</v>
      </c>
      <c r="AA15">
        <v>0</v>
      </c>
      <c r="AB15" t="s">
        <v>3026</v>
      </c>
      <c r="AC15">
        <v>0</v>
      </c>
      <c r="AD15">
        <v>0</v>
      </c>
      <c r="AE15">
        <v>0</v>
      </c>
      <c r="AF15">
        <v>0</v>
      </c>
      <c r="AH15">
        <v>0</v>
      </c>
      <c r="AI15" t="s">
        <v>3026</v>
      </c>
      <c r="AJ15">
        <v>0</v>
      </c>
      <c r="AK15">
        <v>0</v>
      </c>
      <c r="AL15">
        <v>0</v>
      </c>
      <c r="AM15">
        <v>0</v>
      </c>
      <c r="AO15">
        <v>0</v>
      </c>
      <c r="AP15" t="s">
        <v>3026</v>
      </c>
      <c r="AQ15">
        <v>0</v>
      </c>
      <c r="AR15">
        <v>0</v>
      </c>
      <c r="AS15">
        <v>0</v>
      </c>
      <c r="AT15">
        <v>0</v>
      </c>
      <c r="AV15">
        <v>0</v>
      </c>
      <c r="AW15" t="s">
        <v>3026</v>
      </c>
      <c r="AX15">
        <v>0</v>
      </c>
      <c r="AY15">
        <v>0</v>
      </c>
      <c r="AZ15">
        <v>0</v>
      </c>
      <c r="BA15">
        <v>0</v>
      </c>
      <c r="BD15" s="5" t="s">
        <v>2010</v>
      </c>
      <c r="BE15" s="2" t="s">
        <v>1027</v>
      </c>
      <c r="BF15">
        <f t="shared" si="0"/>
        <v>0</v>
      </c>
      <c r="BG15">
        <f t="shared" si="1"/>
        <v>0</v>
      </c>
      <c r="BH15">
        <f t="shared" si="2"/>
        <v>0</v>
      </c>
      <c r="BI15">
        <f t="shared" si="3"/>
        <v>0</v>
      </c>
      <c r="BJ15">
        <f t="shared" si="4"/>
        <v>0</v>
      </c>
      <c r="BK15">
        <f t="shared" si="5"/>
        <v>0</v>
      </c>
      <c r="BL15">
        <f t="shared" si="6"/>
        <v>0</v>
      </c>
      <c r="BN15">
        <f t="shared" si="7"/>
        <v>0</v>
      </c>
      <c r="BO15">
        <f t="shared" si="8"/>
        <v>0</v>
      </c>
      <c r="BP15">
        <f t="shared" si="9"/>
        <v>0</v>
      </c>
      <c r="BQ15">
        <f t="shared" si="10"/>
        <v>0</v>
      </c>
      <c r="BR15">
        <f t="shared" si="11"/>
        <v>0</v>
      </c>
      <c r="BS15">
        <f t="shared" si="12"/>
        <v>0</v>
      </c>
      <c r="BT15">
        <f t="shared" si="13"/>
        <v>0</v>
      </c>
      <c r="BY15" s="5" t="s">
        <v>2057</v>
      </c>
      <c r="BZ15" s="2" t="s">
        <v>1072</v>
      </c>
      <c r="CA15">
        <v>1.4469739150613101E-2</v>
      </c>
      <c r="CB15">
        <v>6.7732384712831939E-3</v>
      </c>
      <c r="CC15">
        <v>1.6288833354091502E-2</v>
      </c>
      <c r="CD15">
        <v>6.3250054636670022E-3</v>
      </c>
      <c r="CE15">
        <v>3.5527556200794404E-2</v>
      </c>
      <c r="CF15">
        <v>-2.1900245183014901E-2</v>
      </c>
      <c r="CG15">
        <v>-8.3294715945538972E-3</v>
      </c>
      <c r="CI15">
        <v>-1.7395880170946905E-2</v>
      </c>
      <c r="CJ15">
        <v>-1.1855102290006497E-2</v>
      </c>
      <c r="CK15">
        <v>-2.59762339840078E-2</v>
      </c>
      <c r="CL15">
        <v>3.1988300897012323E-15</v>
      </c>
      <c r="CM15">
        <v>9.6034291630076041E-15</v>
      </c>
      <c r="CN15">
        <v>-5.2755046702897997E-3</v>
      </c>
      <c r="CO15">
        <v>-3.4199859972491031E-3</v>
      </c>
      <c r="CW15" s="5" t="s">
        <v>2066</v>
      </c>
      <c r="CX15" s="2" t="s">
        <v>1081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8.5553421973246606E-3</v>
      </c>
      <c r="DH15" s="5" t="s">
        <v>2057</v>
      </c>
      <c r="DI15" s="2" t="s">
        <v>1072</v>
      </c>
      <c r="DK15">
        <v>-1.7395880170946905E-2</v>
      </c>
      <c r="DL15">
        <v>-1.1855102290006497E-2</v>
      </c>
      <c r="DM15">
        <v>-2.59762339840078E-2</v>
      </c>
      <c r="DN15">
        <v>3.1988300897012323E-15</v>
      </c>
      <c r="DO15">
        <v>9.6034291630076041E-15</v>
      </c>
      <c r="DP15">
        <v>-5.2755046702897997E-3</v>
      </c>
      <c r="DQ15">
        <v>-3.4199859972491031E-3</v>
      </c>
    </row>
    <row r="16" spans="1:121" ht="15" customHeight="1" x14ac:dyDescent="0.25">
      <c r="B16" s="2" t="s">
        <v>14</v>
      </c>
      <c r="C16" s="2" t="s">
        <v>1028</v>
      </c>
      <c r="D16" s="5" t="s">
        <v>2011</v>
      </c>
      <c r="F16">
        <v>0</v>
      </c>
      <c r="G16" t="s">
        <v>3027</v>
      </c>
      <c r="H16">
        <v>0</v>
      </c>
      <c r="I16">
        <v>0</v>
      </c>
      <c r="J16" s="126">
        <v>0</v>
      </c>
      <c r="K16" s="126">
        <v>0</v>
      </c>
      <c r="M16">
        <v>0</v>
      </c>
      <c r="N16" t="s">
        <v>3027</v>
      </c>
      <c r="O16">
        <v>0</v>
      </c>
      <c r="P16">
        <v>0</v>
      </c>
      <c r="Q16">
        <v>0</v>
      </c>
      <c r="R16">
        <v>0</v>
      </c>
      <c r="T16">
        <v>0</v>
      </c>
      <c r="U16" t="s">
        <v>3027</v>
      </c>
      <c r="V16">
        <v>0</v>
      </c>
      <c r="W16">
        <v>0</v>
      </c>
      <c r="X16">
        <v>0</v>
      </c>
      <c r="Y16">
        <v>0</v>
      </c>
      <c r="AA16">
        <v>0</v>
      </c>
      <c r="AB16" t="s">
        <v>3027</v>
      </c>
      <c r="AC16">
        <v>0</v>
      </c>
      <c r="AD16">
        <v>0</v>
      </c>
      <c r="AE16">
        <v>0</v>
      </c>
      <c r="AF16">
        <v>0</v>
      </c>
      <c r="AH16">
        <v>0</v>
      </c>
      <c r="AI16" t="s">
        <v>3027</v>
      </c>
      <c r="AJ16">
        <v>0</v>
      </c>
      <c r="AK16">
        <v>0</v>
      </c>
      <c r="AL16">
        <v>0</v>
      </c>
      <c r="AM16">
        <v>0</v>
      </c>
      <c r="AO16">
        <v>0</v>
      </c>
      <c r="AP16" t="s">
        <v>3027</v>
      </c>
      <c r="AQ16">
        <v>0</v>
      </c>
      <c r="AR16">
        <v>0</v>
      </c>
      <c r="AS16">
        <v>0</v>
      </c>
      <c r="AT16">
        <v>0</v>
      </c>
      <c r="AV16">
        <v>0</v>
      </c>
      <c r="AW16" t="s">
        <v>3027</v>
      </c>
      <c r="AX16">
        <v>0</v>
      </c>
      <c r="AY16">
        <v>0</v>
      </c>
      <c r="AZ16">
        <v>0</v>
      </c>
      <c r="BA16">
        <v>0</v>
      </c>
      <c r="BD16" s="5" t="s">
        <v>2011</v>
      </c>
      <c r="BE16" s="2" t="s">
        <v>1028</v>
      </c>
      <c r="BF16">
        <f t="shared" si="0"/>
        <v>0</v>
      </c>
      <c r="BG16">
        <f t="shared" si="1"/>
        <v>0</v>
      </c>
      <c r="BH16">
        <f t="shared" si="2"/>
        <v>0</v>
      </c>
      <c r="BI16">
        <f t="shared" si="3"/>
        <v>0</v>
      </c>
      <c r="BJ16">
        <f t="shared" si="4"/>
        <v>0</v>
      </c>
      <c r="BK16">
        <f t="shared" si="5"/>
        <v>0</v>
      </c>
      <c r="BL16">
        <f t="shared" si="6"/>
        <v>0</v>
      </c>
      <c r="BN16">
        <f t="shared" si="7"/>
        <v>0</v>
      </c>
      <c r="BO16">
        <f t="shared" si="8"/>
        <v>0</v>
      </c>
      <c r="BP16">
        <f t="shared" si="9"/>
        <v>0</v>
      </c>
      <c r="BQ16">
        <f t="shared" si="10"/>
        <v>0</v>
      </c>
      <c r="BR16">
        <f t="shared" si="11"/>
        <v>0</v>
      </c>
      <c r="BS16">
        <f t="shared" si="12"/>
        <v>0</v>
      </c>
      <c r="BT16">
        <f t="shared" si="13"/>
        <v>0</v>
      </c>
      <c r="BY16" s="5" t="s">
        <v>2058</v>
      </c>
      <c r="BZ16" s="2" t="s">
        <v>1073</v>
      </c>
      <c r="CA16">
        <v>3.4403887342107208E-3</v>
      </c>
      <c r="CB16">
        <v>1.6104349282439192E-3</v>
      </c>
      <c r="CC16">
        <v>3.8729045618267491E-3</v>
      </c>
      <c r="CD16">
        <v>1.5038610796311302E-3</v>
      </c>
      <c r="CE16">
        <v>8.4471878058750595E-3</v>
      </c>
      <c r="CF16">
        <v>-5.207098484626459E-3</v>
      </c>
      <c r="CG16">
        <v>-1.0535793948220001E-2</v>
      </c>
      <c r="CI16">
        <v>-4.1361208753559198E-3</v>
      </c>
      <c r="CJ16">
        <v>-2.818721190265939E-3</v>
      </c>
      <c r="CK16">
        <v>-6.1762234844445303E-3</v>
      </c>
      <c r="CL16">
        <v>7.7021722333370235E-16</v>
      </c>
      <c r="CM16">
        <v>2.2915697117653622E-15</v>
      </c>
      <c r="CN16">
        <v>-1.2543271613968299E-3</v>
      </c>
      <c r="CO16">
        <v>-9.3684930892393992E-3</v>
      </c>
      <c r="CW16" s="5" t="s">
        <v>2067</v>
      </c>
      <c r="CX16" s="2" t="s">
        <v>1082</v>
      </c>
      <c r="CY16">
        <v>0.11479967327776502</v>
      </c>
      <c r="CZ16">
        <v>5.3737358734816998E-2</v>
      </c>
      <c r="DA16">
        <v>0.12923195972378201</v>
      </c>
      <c r="DB16">
        <v>5.018117833024599E-2</v>
      </c>
      <c r="DC16">
        <v>0.281867682738139</v>
      </c>
      <c r="DD16">
        <v>-0.17375164579981561</v>
      </c>
      <c r="DE16">
        <v>-6.6084164177254989E-2</v>
      </c>
      <c r="DH16" s="5" t="s">
        <v>2058</v>
      </c>
      <c r="DI16" s="2" t="s">
        <v>1073</v>
      </c>
      <c r="DK16">
        <v>-4.1361208753559198E-3</v>
      </c>
      <c r="DL16">
        <v>-2.818721190265939E-3</v>
      </c>
      <c r="DM16">
        <v>-6.1762234844445303E-3</v>
      </c>
      <c r="DN16">
        <v>7.7021722333370235E-16</v>
      </c>
      <c r="DO16">
        <v>2.2915697117653622E-15</v>
      </c>
      <c r="DP16">
        <v>-1.2543271613968299E-3</v>
      </c>
      <c r="DQ16">
        <v>-9.3684930892393992E-3</v>
      </c>
    </row>
    <row r="17" spans="2:121" ht="15" customHeight="1" x14ac:dyDescent="0.25">
      <c r="B17" s="2" t="s">
        <v>15</v>
      </c>
      <c r="C17" s="2" t="s">
        <v>1029</v>
      </c>
      <c r="D17" s="53" t="s">
        <v>2012</v>
      </c>
      <c r="F17">
        <v>0</v>
      </c>
      <c r="G17" t="s">
        <v>3028</v>
      </c>
      <c r="H17">
        <v>0</v>
      </c>
      <c r="I17">
        <v>0.197579837358972</v>
      </c>
      <c r="J17" s="126">
        <v>0</v>
      </c>
      <c r="K17" s="126">
        <v>0</v>
      </c>
      <c r="M17">
        <v>0</v>
      </c>
      <c r="N17" t="s">
        <v>3028</v>
      </c>
      <c r="O17">
        <v>0</v>
      </c>
      <c r="P17">
        <v>0.152760783414853</v>
      </c>
      <c r="Q17">
        <v>0</v>
      </c>
      <c r="R17">
        <v>0</v>
      </c>
      <c r="T17">
        <v>0</v>
      </c>
      <c r="U17" t="s">
        <v>3028</v>
      </c>
      <c r="V17">
        <v>0</v>
      </c>
      <c r="W17">
        <v>0.13655034752796</v>
      </c>
      <c r="X17">
        <v>0</v>
      </c>
      <c r="Y17">
        <v>0</v>
      </c>
      <c r="AA17">
        <v>0</v>
      </c>
      <c r="AB17" t="s">
        <v>3028</v>
      </c>
      <c r="AC17">
        <v>0</v>
      </c>
      <c r="AD17">
        <v>0.159431085058891</v>
      </c>
      <c r="AE17">
        <v>0</v>
      </c>
      <c r="AF17">
        <v>0</v>
      </c>
      <c r="AH17">
        <v>0</v>
      </c>
      <c r="AI17" t="s">
        <v>3028</v>
      </c>
      <c r="AJ17">
        <v>0</v>
      </c>
      <c r="AK17">
        <v>0.292158281522235</v>
      </c>
      <c r="AL17">
        <v>0</v>
      </c>
      <c r="AM17">
        <v>0</v>
      </c>
      <c r="AO17">
        <v>0</v>
      </c>
      <c r="AP17" t="s">
        <v>3028</v>
      </c>
      <c r="AQ17">
        <v>0</v>
      </c>
      <c r="AR17">
        <v>0.125403899547083</v>
      </c>
      <c r="AS17">
        <v>0</v>
      </c>
      <c r="AT17">
        <v>0</v>
      </c>
      <c r="AV17">
        <v>0</v>
      </c>
      <c r="AW17" t="s">
        <v>3028</v>
      </c>
      <c r="AX17">
        <v>0</v>
      </c>
      <c r="AY17">
        <v>0.107428900981035</v>
      </c>
      <c r="AZ17">
        <v>0</v>
      </c>
      <c r="BA17">
        <v>0</v>
      </c>
      <c r="BD17" s="53" t="s">
        <v>2012</v>
      </c>
      <c r="BE17" s="2" t="s">
        <v>1029</v>
      </c>
      <c r="BF17">
        <f t="shared" si="0"/>
        <v>0</v>
      </c>
      <c r="BG17">
        <f t="shared" si="1"/>
        <v>0</v>
      </c>
      <c r="BH17">
        <f t="shared" si="2"/>
        <v>0</v>
      </c>
      <c r="BI17">
        <f t="shared" si="3"/>
        <v>0</v>
      </c>
      <c r="BJ17">
        <f t="shared" si="4"/>
        <v>0</v>
      </c>
      <c r="BK17">
        <f t="shared" si="5"/>
        <v>0</v>
      </c>
      <c r="BL17">
        <f t="shared" si="6"/>
        <v>0</v>
      </c>
      <c r="BN17">
        <f t="shared" si="7"/>
        <v>0</v>
      </c>
      <c r="BO17">
        <f t="shared" si="8"/>
        <v>0</v>
      </c>
      <c r="BP17">
        <f t="shared" si="9"/>
        <v>0</v>
      </c>
      <c r="BQ17">
        <f t="shared" si="10"/>
        <v>0</v>
      </c>
      <c r="BR17">
        <f t="shared" si="11"/>
        <v>0</v>
      </c>
      <c r="BS17">
        <f t="shared" si="12"/>
        <v>0</v>
      </c>
      <c r="BT17">
        <f t="shared" si="13"/>
        <v>0</v>
      </c>
      <c r="BY17" s="5" t="s">
        <v>2060</v>
      </c>
      <c r="BZ17" s="2" t="s">
        <v>1075</v>
      </c>
      <c r="CA17">
        <v>0.69940941531421985</v>
      </c>
      <c r="CB17">
        <v>0.32739130330379007</v>
      </c>
      <c r="CC17">
        <v>0.78733716577437307</v>
      </c>
      <c r="CD17">
        <v>-0.10890184508411993</v>
      </c>
      <c r="CE17">
        <v>1.71726021121049</v>
      </c>
      <c r="CF17">
        <v>-1.058570408164083</v>
      </c>
      <c r="CG17">
        <v>7.4932011706287103</v>
      </c>
      <c r="CI17">
        <v>-13.69001020640235</v>
      </c>
      <c r="CJ17">
        <v>-18.730565798388358</v>
      </c>
      <c r="CK17">
        <v>-27.663168371045384</v>
      </c>
      <c r="CL17">
        <v>0.41462735451852994</v>
      </c>
      <c r="CM17">
        <v>4.5008441418303846E-13</v>
      </c>
      <c r="CN17">
        <v>-0.25499683156203895</v>
      </c>
      <c r="CO17">
        <v>7.7305061016550098</v>
      </c>
      <c r="CW17" s="5" t="s">
        <v>2068</v>
      </c>
      <c r="CX17" s="2" t="s">
        <v>1083</v>
      </c>
      <c r="CY17">
        <v>8.6817698671780019E-2</v>
      </c>
      <c r="CZ17">
        <v>4.0639086199916991E-2</v>
      </c>
      <c r="DA17">
        <v>9.7732171335791998E-2</v>
      </c>
      <c r="DB17">
        <v>3.7949710960673982E-2</v>
      </c>
      <c r="DC17">
        <v>0.21316352953442599</v>
      </c>
      <c r="DD17">
        <v>-0.1314003567961205</v>
      </c>
      <c r="DE17">
        <v>-5.8531747954474994E-2</v>
      </c>
      <c r="DH17" s="5" t="s">
        <v>2060</v>
      </c>
      <c r="DI17" s="2" t="s">
        <v>1075</v>
      </c>
      <c r="DK17">
        <v>-13.69001020640235</v>
      </c>
      <c r="DL17">
        <v>-18.730565798388358</v>
      </c>
      <c r="DM17">
        <v>-27.663168371045384</v>
      </c>
      <c r="DN17">
        <v>0.41462735451852994</v>
      </c>
      <c r="DO17">
        <v>4.5008441418303846E-13</v>
      </c>
      <c r="DP17">
        <v>-0.25499683156203895</v>
      </c>
      <c r="DQ17">
        <v>7.7305061016550098</v>
      </c>
    </row>
    <row r="18" spans="2:121" ht="15" customHeight="1" x14ac:dyDescent="0.25">
      <c r="B18" s="2" t="s">
        <v>16</v>
      </c>
      <c r="C18" s="2" t="s">
        <v>1030</v>
      </c>
      <c r="D18" s="5" t="s">
        <v>2013</v>
      </c>
      <c r="F18">
        <v>0</v>
      </c>
      <c r="G18" t="s">
        <v>3029</v>
      </c>
      <c r="H18">
        <v>0</v>
      </c>
      <c r="I18">
        <v>0</v>
      </c>
      <c r="J18" s="126">
        <v>0</v>
      </c>
      <c r="K18" s="126">
        <v>0</v>
      </c>
      <c r="M18">
        <v>0</v>
      </c>
      <c r="N18" t="s">
        <v>3029</v>
      </c>
      <c r="O18">
        <v>0</v>
      </c>
      <c r="P18">
        <v>0</v>
      </c>
      <c r="Q18">
        <v>0</v>
      </c>
      <c r="R18">
        <v>0</v>
      </c>
      <c r="T18">
        <v>0</v>
      </c>
      <c r="U18" t="s">
        <v>3029</v>
      </c>
      <c r="V18">
        <v>0</v>
      </c>
      <c r="W18">
        <v>0</v>
      </c>
      <c r="X18">
        <v>0</v>
      </c>
      <c r="Y18">
        <v>0</v>
      </c>
      <c r="AA18">
        <v>0</v>
      </c>
      <c r="AB18" t="s">
        <v>3029</v>
      </c>
      <c r="AC18">
        <v>0</v>
      </c>
      <c r="AD18">
        <v>0</v>
      </c>
      <c r="AE18">
        <v>0</v>
      </c>
      <c r="AF18">
        <v>0</v>
      </c>
      <c r="AH18">
        <v>0</v>
      </c>
      <c r="AI18" t="s">
        <v>3029</v>
      </c>
      <c r="AJ18">
        <v>0</v>
      </c>
      <c r="AK18">
        <v>0</v>
      </c>
      <c r="AL18">
        <v>0</v>
      </c>
      <c r="AM18">
        <v>0</v>
      </c>
      <c r="AO18">
        <v>0</v>
      </c>
      <c r="AP18" t="s">
        <v>3029</v>
      </c>
      <c r="AQ18">
        <v>0</v>
      </c>
      <c r="AR18">
        <v>0</v>
      </c>
      <c r="AS18">
        <v>0</v>
      </c>
      <c r="AT18">
        <v>0</v>
      </c>
      <c r="AV18">
        <v>0</v>
      </c>
      <c r="AW18" t="s">
        <v>3029</v>
      </c>
      <c r="AX18">
        <v>0</v>
      </c>
      <c r="AY18">
        <v>0</v>
      </c>
      <c r="AZ18">
        <v>0</v>
      </c>
      <c r="BA18">
        <v>0</v>
      </c>
      <c r="BD18" s="5" t="s">
        <v>2013</v>
      </c>
      <c r="BE18" s="2" t="s">
        <v>1030</v>
      </c>
      <c r="BF18">
        <f t="shared" si="0"/>
        <v>0</v>
      </c>
      <c r="BG18">
        <f t="shared" si="1"/>
        <v>0</v>
      </c>
      <c r="BH18">
        <f t="shared" si="2"/>
        <v>0</v>
      </c>
      <c r="BI18">
        <f t="shared" si="3"/>
        <v>0</v>
      </c>
      <c r="BJ18">
        <f t="shared" si="4"/>
        <v>0</v>
      </c>
      <c r="BK18">
        <f t="shared" si="5"/>
        <v>0</v>
      </c>
      <c r="BL18">
        <f t="shared" si="6"/>
        <v>0</v>
      </c>
      <c r="BN18">
        <f t="shared" si="7"/>
        <v>0</v>
      </c>
      <c r="BO18">
        <f t="shared" si="8"/>
        <v>0</v>
      </c>
      <c r="BP18">
        <f t="shared" si="9"/>
        <v>0</v>
      </c>
      <c r="BQ18">
        <f t="shared" si="10"/>
        <v>0</v>
      </c>
      <c r="BR18">
        <f t="shared" si="11"/>
        <v>0</v>
      </c>
      <c r="BS18">
        <f t="shared" si="12"/>
        <v>0</v>
      </c>
      <c r="BT18">
        <f t="shared" si="13"/>
        <v>0</v>
      </c>
      <c r="BY18" s="5" t="s">
        <v>2063</v>
      </c>
      <c r="BZ18" s="2" t="s">
        <v>1078</v>
      </c>
      <c r="CA18">
        <v>3.4403887341340807E-3</v>
      </c>
      <c r="CB18">
        <v>1.6104349282386396E-3</v>
      </c>
      <c r="CC18">
        <v>3.8729045618310903E-3</v>
      </c>
      <c r="CD18">
        <v>1.5038610796409609E-3</v>
      </c>
      <c r="CE18">
        <v>8.4471878058138584E-3</v>
      </c>
      <c r="CF18">
        <v>-5.2070984845613497E-3</v>
      </c>
      <c r="CG18">
        <v>-1.9804517509101408E-3</v>
      </c>
      <c r="CI18">
        <v>-4.136120875273281E-3</v>
      </c>
      <c r="CJ18">
        <v>-2.8187211902377003E-3</v>
      </c>
      <c r="CK18">
        <v>-6.1762234844309101E-3</v>
      </c>
      <c r="CL18">
        <v>0</v>
      </c>
      <c r="CM18">
        <v>0</v>
      </c>
      <c r="CN18">
        <v>-1.2543271612912498E-3</v>
      </c>
      <c r="CO18">
        <v>-8.1315089198597153E-4</v>
      </c>
      <c r="CW18" s="5" t="s">
        <v>2069</v>
      </c>
      <c r="CX18" s="2" t="s">
        <v>1084</v>
      </c>
      <c r="CY18">
        <v>0.14163039123764098</v>
      </c>
      <c r="CZ18">
        <v>6.6296731727447988E-2</v>
      </c>
      <c r="DA18">
        <v>0.15943575877440702</v>
      </c>
      <c r="DB18">
        <v>6.1909408944756994E-2</v>
      </c>
      <c r="DC18">
        <v>0.34774515504818698</v>
      </c>
      <c r="DD18">
        <v>-0.21436048440034522</v>
      </c>
      <c r="DE18">
        <v>-8.1529204394087007E-2</v>
      </c>
      <c r="DH18" s="5" t="s">
        <v>2063</v>
      </c>
      <c r="DI18" s="2" t="s">
        <v>1078</v>
      </c>
      <c r="DK18">
        <v>-4.136120875273281E-3</v>
      </c>
      <c r="DL18">
        <v>-2.8187211902377003E-3</v>
      </c>
      <c r="DM18">
        <v>-6.1762234844309101E-3</v>
      </c>
      <c r="DN18">
        <v>0</v>
      </c>
      <c r="DO18">
        <v>0</v>
      </c>
      <c r="DP18">
        <v>-1.2543271612912498E-3</v>
      </c>
      <c r="DQ18">
        <v>-8.1315089198597153E-4</v>
      </c>
    </row>
    <row r="19" spans="2:121" ht="15" customHeight="1" x14ac:dyDescent="0.25">
      <c r="B19" s="2" t="s">
        <v>17</v>
      </c>
      <c r="C19" s="2" t="s">
        <v>1031</v>
      </c>
      <c r="D19" s="5" t="s">
        <v>2014</v>
      </c>
      <c r="F19">
        <v>0</v>
      </c>
      <c r="G19" t="s">
        <v>3030</v>
      </c>
      <c r="H19">
        <v>0</v>
      </c>
      <c r="I19">
        <v>0</v>
      </c>
      <c r="J19" s="126">
        <v>0</v>
      </c>
      <c r="K19" s="126">
        <v>0</v>
      </c>
      <c r="M19">
        <v>0</v>
      </c>
      <c r="N19" t="s">
        <v>3030</v>
      </c>
      <c r="O19">
        <v>0</v>
      </c>
      <c r="P19">
        <v>0</v>
      </c>
      <c r="Q19">
        <v>0</v>
      </c>
      <c r="R19">
        <v>0</v>
      </c>
      <c r="T19">
        <v>0</v>
      </c>
      <c r="U19" t="s">
        <v>3030</v>
      </c>
      <c r="V19">
        <v>0</v>
      </c>
      <c r="W19">
        <v>0</v>
      </c>
      <c r="X19">
        <v>0</v>
      </c>
      <c r="Y19">
        <v>0</v>
      </c>
      <c r="AA19">
        <v>0</v>
      </c>
      <c r="AB19" t="s">
        <v>3030</v>
      </c>
      <c r="AC19">
        <v>0</v>
      </c>
      <c r="AD19">
        <v>0</v>
      </c>
      <c r="AE19">
        <v>0</v>
      </c>
      <c r="AF19">
        <v>0</v>
      </c>
      <c r="AH19">
        <v>0</v>
      </c>
      <c r="AI19" t="s">
        <v>3030</v>
      </c>
      <c r="AJ19">
        <v>0</v>
      </c>
      <c r="AK19">
        <v>0</v>
      </c>
      <c r="AL19">
        <v>0</v>
      </c>
      <c r="AM19">
        <v>0</v>
      </c>
      <c r="AO19">
        <v>0</v>
      </c>
      <c r="AP19" t="s">
        <v>3030</v>
      </c>
      <c r="AQ19">
        <v>0</v>
      </c>
      <c r="AR19">
        <v>0</v>
      </c>
      <c r="AS19">
        <v>0</v>
      </c>
      <c r="AT19">
        <v>0</v>
      </c>
      <c r="AV19">
        <v>0</v>
      </c>
      <c r="AW19" t="s">
        <v>3030</v>
      </c>
      <c r="AX19">
        <v>0</v>
      </c>
      <c r="AY19">
        <v>0</v>
      </c>
      <c r="AZ19">
        <v>0</v>
      </c>
      <c r="BA19">
        <v>0</v>
      </c>
      <c r="BD19" s="5" t="s">
        <v>2014</v>
      </c>
      <c r="BE19" s="2" t="s">
        <v>1031</v>
      </c>
      <c r="BF19">
        <f t="shared" si="0"/>
        <v>0</v>
      </c>
      <c r="BG19">
        <f t="shared" si="1"/>
        <v>0</v>
      </c>
      <c r="BH19">
        <f t="shared" si="2"/>
        <v>0</v>
      </c>
      <c r="BI19">
        <f t="shared" si="3"/>
        <v>0</v>
      </c>
      <c r="BJ19">
        <f t="shared" si="4"/>
        <v>0</v>
      </c>
      <c r="BK19">
        <f t="shared" si="5"/>
        <v>0</v>
      </c>
      <c r="BL19">
        <f t="shared" si="6"/>
        <v>0</v>
      </c>
      <c r="BN19">
        <f t="shared" si="7"/>
        <v>0</v>
      </c>
      <c r="BO19">
        <f t="shared" si="8"/>
        <v>0</v>
      </c>
      <c r="BP19">
        <f t="shared" si="9"/>
        <v>0</v>
      </c>
      <c r="BQ19">
        <f t="shared" si="10"/>
        <v>0</v>
      </c>
      <c r="BR19">
        <f t="shared" si="11"/>
        <v>0</v>
      </c>
      <c r="BS19">
        <f t="shared" si="12"/>
        <v>0</v>
      </c>
      <c r="BT19">
        <f t="shared" si="13"/>
        <v>0</v>
      </c>
      <c r="BY19" s="5" t="s">
        <v>2066</v>
      </c>
      <c r="BZ19" s="2" t="s">
        <v>1081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8.5553421973246606E-3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8.5553421973246606E-3</v>
      </c>
      <c r="CW19" s="5" t="s">
        <v>2070</v>
      </c>
      <c r="CX19" s="2" t="s">
        <v>1085</v>
      </c>
      <c r="CY19">
        <v>8.6817698671816018E-2</v>
      </c>
      <c r="CZ19">
        <v>4.063908619994E-2</v>
      </c>
      <c r="DA19">
        <v>9.7732171335719001E-2</v>
      </c>
      <c r="DB19">
        <v>3.7949710960669014E-2</v>
      </c>
      <c r="DC19">
        <v>0.213163529534354</v>
      </c>
      <c r="DD19">
        <v>-0.13140035679615961</v>
      </c>
      <c r="DE19">
        <v>-5.8531747954518987E-2</v>
      </c>
      <c r="DH19" s="5" t="s">
        <v>2066</v>
      </c>
      <c r="DI19" s="2" t="s">
        <v>1081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8.5553421973246606E-3</v>
      </c>
    </row>
    <row r="20" spans="2:121" ht="15" customHeight="1" x14ac:dyDescent="0.25">
      <c r="B20" s="2" t="s">
        <v>18</v>
      </c>
      <c r="C20" s="2" t="s">
        <v>1032</v>
      </c>
      <c r="D20" s="53" t="s">
        <v>2015</v>
      </c>
      <c r="F20">
        <v>0</v>
      </c>
      <c r="G20" t="s">
        <v>3031</v>
      </c>
      <c r="H20">
        <v>0</v>
      </c>
      <c r="I20">
        <v>0</v>
      </c>
      <c r="J20" s="126">
        <v>0</v>
      </c>
      <c r="K20" s="126">
        <v>0</v>
      </c>
      <c r="M20">
        <v>0</v>
      </c>
      <c r="N20" t="s">
        <v>3031</v>
      </c>
      <c r="O20">
        <v>0</v>
      </c>
      <c r="P20">
        <v>0</v>
      </c>
      <c r="Q20">
        <v>0</v>
      </c>
      <c r="R20">
        <v>0</v>
      </c>
      <c r="T20">
        <v>0</v>
      </c>
      <c r="U20" t="s">
        <v>3031</v>
      </c>
      <c r="V20">
        <v>0</v>
      </c>
      <c r="W20">
        <v>0</v>
      </c>
      <c r="X20">
        <v>0</v>
      </c>
      <c r="Y20">
        <v>0</v>
      </c>
      <c r="AA20">
        <v>0</v>
      </c>
      <c r="AB20" t="s">
        <v>3031</v>
      </c>
      <c r="AC20">
        <v>0</v>
      </c>
      <c r="AD20">
        <v>0</v>
      </c>
      <c r="AE20">
        <v>0</v>
      </c>
      <c r="AF20">
        <v>0</v>
      </c>
      <c r="AH20">
        <v>0</v>
      </c>
      <c r="AI20" t="s">
        <v>3031</v>
      </c>
      <c r="AJ20">
        <v>0</v>
      </c>
      <c r="AK20">
        <v>0</v>
      </c>
      <c r="AL20">
        <v>0</v>
      </c>
      <c r="AM20">
        <v>0</v>
      </c>
      <c r="AO20">
        <v>0</v>
      </c>
      <c r="AP20" t="s">
        <v>3031</v>
      </c>
      <c r="AQ20">
        <v>0</v>
      </c>
      <c r="AR20">
        <v>0</v>
      </c>
      <c r="AS20">
        <v>0</v>
      </c>
      <c r="AT20">
        <v>0</v>
      </c>
      <c r="AV20">
        <v>0</v>
      </c>
      <c r="AW20" t="s">
        <v>3031</v>
      </c>
      <c r="AX20">
        <v>0</v>
      </c>
      <c r="AY20">
        <v>0</v>
      </c>
      <c r="AZ20">
        <v>0</v>
      </c>
      <c r="BA20">
        <v>0</v>
      </c>
      <c r="BD20" s="53" t="s">
        <v>2015</v>
      </c>
      <c r="BE20" s="2" t="s">
        <v>1032</v>
      </c>
      <c r="BF20">
        <f t="shared" si="0"/>
        <v>0</v>
      </c>
      <c r="BG20">
        <f t="shared" si="1"/>
        <v>0</v>
      </c>
      <c r="BH20">
        <f t="shared" si="2"/>
        <v>0</v>
      </c>
      <c r="BI20">
        <f t="shared" si="3"/>
        <v>0</v>
      </c>
      <c r="BJ20">
        <f t="shared" si="4"/>
        <v>0</v>
      </c>
      <c r="BK20">
        <f t="shared" si="5"/>
        <v>0</v>
      </c>
      <c r="BL20">
        <f t="shared" si="6"/>
        <v>0</v>
      </c>
      <c r="BN20">
        <f t="shared" si="7"/>
        <v>0</v>
      </c>
      <c r="BO20">
        <f t="shared" si="8"/>
        <v>0</v>
      </c>
      <c r="BP20">
        <f t="shared" si="9"/>
        <v>0</v>
      </c>
      <c r="BQ20">
        <f t="shared" si="10"/>
        <v>0</v>
      </c>
      <c r="BR20">
        <f t="shared" si="11"/>
        <v>0</v>
      </c>
      <c r="BS20">
        <f t="shared" si="12"/>
        <v>0</v>
      </c>
      <c r="BT20">
        <f t="shared" si="13"/>
        <v>0</v>
      </c>
      <c r="BY20" s="5" t="s">
        <v>2067</v>
      </c>
      <c r="BZ20" s="2" t="s">
        <v>1082</v>
      </c>
      <c r="CA20">
        <v>0.11479967327776502</v>
      </c>
      <c r="CB20">
        <v>5.3737358734816998E-2</v>
      </c>
      <c r="CC20">
        <v>0.12923195972378201</v>
      </c>
      <c r="CD20">
        <v>5.018117833024599E-2</v>
      </c>
      <c r="CE20">
        <v>0.281867682738139</v>
      </c>
      <c r="CF20">
        <v>-0.17375164579981561</v>
      </c>
      <c r="CG20">
        <v>-6.6084164177254989E-2</v>
      </c>
      <c r="CI20">
        <v>-0.13801502150225003</v>
      </c>
      <c r="CJ20">
        <v>-9.405572936741996E-2</v>
      </c>
      <c r="CK20">
        <v>-0.20608962907424203</v>
      </c>
      <c r="CL20">
        <v>2.2037927038809357E-14</v>
      </c>
      <c r="CM20">
        <v>7.4995565313429324E-14</v>
      </c>
      <c r="CN20">
        <v>-4.1854673827961597E-2</v>
      </c>
      <c r="CO20">
        <v>-2.7133403789250998E-2</v>
      </c>
      <c r="CW20" s="5" t="s">
        <v>2072</v>
      </c>
      <c r="CX20" s="2" t="s">
        <v>1087</v>
      </c>
      <c r="CY20">
        <v>8.2569333416067994E-3</v>
      </c>
      <c r="CZ20">
        <v>3.8650440054286E-3</v>
      </c>
      <c r="DA20">
        <v>9.2949713755948998E-3</v>
      </c>
      <c r="DB20">
        <v>3.6092667570018985E-3</v>
      </c>
      <c r="DC20">
        <v>2.0273251665888999E-2</v>
      </c>
      <c r="DD20">
        <v>-1.2497036937485989E-2</v>
      </c>
      <c r="DE20">
        <v>-4.7530844206077998E-3</v>
      </c>
      <c r="DH20" s="5" t="s">
        <v>2067</v>
      </c>
      <c r="DI20" s="2" t="s">
        <v>1082</v>
      </c>
      <c r="DK20">
        <v>-0.13801502150225003</v>
      </c>
      <c r="DL20">
        <v>-9.405572936741996E-2</v>
      </c>
      <c r="DM20">
        <v>-0.20608962907424203</v>
      </c>
      <c r="DN20">
        <v>2.2037927038809357E-14</v>
      </c>
      <c r="DO20">
        <v>7.4995565313429324E-14</v>
      </c>
      <c r="DP20">
        <v>-4.1854673827961597E-2</v>
      </c>
      <c r="DQ20">
        <v>-2.7133403789250998E-2</v>
      </c>
    </row>
    <row r="21" spans="2:121" ht="15" customHeight="1" x14ac:dyDescent="0.25">
      <c r="B21" s="2" t="s">
        <v>19</v>
      </c>
      <c r="C21" s="2" t="s">
        <v>1033</v>
      </c>
      <c r="D21" s="5" t="s">
        <v>2016</v>
      </c>
      <c r="F21">
        <v>0</v>
      </c>
      <c r="G21" t="s">
        <v>3032</v>
      </c>
      <c r="H21">
        <v>0</v>
      </c>
      <c r="I21">
        <v>0.92203924101078105</v>
      </c>
      <c r="J21" s="126">
        <v>0</v>
      </c>
      <c r="K21" s="126">
        <v>0</v>
      </c>
      <c r="M21">
        <v>0</v>
      </c>
      <c r="N21" t="s">
        <v>3032</v>
      </c>
      <c r="O21">
        <v>0</v>
      </c>
      <c r="P21">
        <v>0.71288365594907999</v>
      </c>
      <c r="Q21">
        <v>0</v>
      </c>
      <c r="R21">
        <v>0</v>
      </c>
      <c r="T21">
        <v>0</v>
      </c>
      <c r="U21" t="s">
        <v>3032</v>
      </c>
      <c r="V21">
        <v>0</v>
      </c>
      <c r="W21">
        <v>0.63723495512176098</v>
      </c>
      <c r="X21">
        <v>0</v>
      </c>
      <c r="Y21">
        <v>0</v>
      </c>
      <c r="AA21">
        <v>0</v>
      </c>
      <c r="AB21" t="s">
        <v>3032</v>
      </c>
      <c r="AC21">
        <v>0</v>
      </c>
      <c r="AD21">
        <v>0.78778190555655403</v>
      </c>
      <c r="AE21">
        <v>0</v>
      </c>
      <c r="AF21">
        <v>0</v>
      </c>
      <c r="AH21">
        <v>0</v>
      </c>
      <c r="AI21" t="s">
        <v>3032</v>
      </c>
      <c r="AJ21">
        <v>0</v>
      </c>
      <c r="AK21">
        <v>1.36340531378353</v>
      </c>
      <c r="AL21">
        <v>0</v>
      </c>
      <c r="AM21">
        <v>0</v>
      </c>
      <c r="AO21">
        <v>0</v>
      </c>
      <c r="AP21" t="s">
        <v>3032</v>
      </c>
      <c r="AQ21">
        <v>0</v>
      </c>
      <c r="AR21">
        <v>0.58521819788770701</v>
      </c>
      <c r="AS21">
        <v>0</v>
      </c>
      <c r="AT21">
        <v>0</v>
      </c>
      <c r="AV21">
        <v>0</v>
      </c>
      <c r="AW21" t="s">
        <v>3032</v>
      </c>
      <c r="AX21">
        <v>0</v>
      </c>
      <c r="AY21">
        <v>0.52640161479851899</v>
      </c>
      <c r="AZ21">
        <v>0</v>
      </c>
      <c r="BA21">
        <v>0</v>
      </c>
      <c r="BD21" s="5" t="s">
        <v>2016</v>
      </c>
      <c r="BE21" s="2" t="s">
        <v>1033</v>
      </c>
      <c r="BF21">
        <f t="shared" si="0"/>
        <v>0</v>
      </c>
      <c r="BG21">
        <f t="shared" si="1"/>
        <v>0</v>
      </c>
      <c r="BH21">
        <f t="shared" si="2"/>
        <v>0</v>
      </c>
      <c r="BI21">
        <f t="shared" si="3"/>
        <v>0</v>
      </c>
      <c r="BJ21">
        <f t="shared" si="4"/>
        <v>0</v>
      </c>
      <c r="BK21">
        <f t="shared" si="5"/>
        <v>0</v>
      </c>
      <c r="BL21">
        <f t="shared" si="6"/>
        <v>0</v>
      </c>
      <c r="BN21">
        <f t="shared" si="7"/>
        <v>0</v>
      </c>
      <c r="BO21">
        <f t="shared" si="8"/>
        <v>0</v>
      </c>
      <c r="BP21">
        <f t="shared" si="9"/>
        <v>0</v>
      </c>
      <c r="BQ21">
        <f t="shared" si="10"/>
        <v>0</v>
      </c>
      <c r="BR21">
        <f t="shared" si="11"/>
        <v>0</v>
      </c>
      <c r="BS21">
        <f t="shared" si="12"/>
        <v>0</v>
      </c>
      <c r="BT21">
        <f t="shared" si="13"/>
        <v>0</v>
      </c>
      <c r="BY21" s="5" t="s">
        <v>2068</v>
      </c>
      <c r="BZ21" s="2" t="s">
        <v>1083</v>
      </c>
      <c r="CA21">
        <v>8.6817698671780019E-2</v>
      </c>
      <c r="CB21">
        <v>4.0639086199916991E-2</v>
      </c>
      <c r="CC21">
        <v>9.7732171335791998E-2</v>
      </c>
      <c r="CD21">
        <v>3.7949710960673982E-2</v>
      </c>
      <c r="CE21">
        <v>0.21316352953442599</v>
      </c>
      <c r="CF21">
        <v>-0.1314003567961205</v>
      </c>
      <c r="CG21">
        <v>-5.8531747954474994E-2</v>
      </c>
      <c r="CI21">
        <v>-0.10437439590941699</v>
      </c>
      <c r="CJ21">
        <v>-7.1130010542901995E-2</v>
      </c>
      <c r="CK21">
        <v>-0.15585608221260799</v>
      </c>
      <c r="CL21">
        <v>0</v>
      </c>
      <c r="CM21">
        <v>0</v>
      </c>
      <c r="CN21">
        <v>-3.1652759599865E-2</v>
      </c>
      <c r="CO21">
        <v>-2.9075084169220999E-2</v>
      </c>
      <c r="CW21" s="5" t="s">
        <v>2073</v>
      </c>
      <c r="CX21" s="2" t="s">
        <v>1088</v>
      </c>
      <c r="CY21">
        <v>0</v>
      </c>
      <c r="CZ21">
        <v>0</v>
      </c>
      <c r="DA21">
        <v>-1.2916734575036399</v>
      </c>
      <c r="DB21">
        <v>0</v>
      </c>
      <c r="DC21">
        <v>0</v>
      </c>
      <c r="DD21">
        <v>0</v>
      </c>
      <c r="DE21">
        <v>0</v>
      </c>
      <c r="DH21" s="5" t="s">
        <v>2068</v>
      </c>
      <c r="DI21" s="2" t="s">
        <v>1083</v>
      </c>
      <c r="DK21">
        <v>-0.10437439590941699</v>
      </c>
      <c r="DL21">
        <v>-7.1130010542901995E-2</v>
      </c>
      <c r="DM21">
        <v>-0.15585608221260799</v>
      </c>
      <c r="DN21">
        <v>0</v>
      </c>
      <c r="DO21">
        <v>0</v>
      </c>
      <c r="DP21">
        <v>-3.1652759599865E-2</v>
      </c>
      <c r="DQ21">
        <v>-2.9075084169220999E-2</v>
      </c>
    </row>
    <row r="22" spans="2:121" ht="15" customHeight="1" x14ac:dyDescent="0.25">
      <c r="B22" s="2" t="s">
        <v>20</v>
      </c>
      <c r="C22" s="2" t="s">
        <v>1034</v>
      </c>
      <c r="D22" s="5" t="s">
        <v>2017</v>
      </c>
      <c r="F22">
        <v>0</v>
      </c>
      <c r="G22" t="s">
        <v>3033</v>
      </c>
      <c r="H22">
        <v>0</v>
      </c>
      <c r="I22">
        <v>0</v>
      </c>
      <c r="J22" s="126">
        <v>0</v>
      </c>
      <c r="K22" s="126">
        <v>0</v>
      </c>
      <c r="M22">
        <v>0</v>
      </c>
      <c r="N22" t="s">
        <v>3033</v>
      </c>
      <c r="O22">
        <v>0</v>
      </c>
      <c r="P22">
        <v>0</v>
      </c>
      <c r="Q22">
        <v>0</v>
      </c>
      <c r="R22">
        <v>0</v>
      </c>
      <c r="T22">
        <v>0</v>
      </c>
      <c r="U22" t="s">
        <v>3033</v>
      </c>
      <c r="V22">
        <v>0</v>
      </c>
      <c r="W22">
        <v>0</v>
      </c>
      <c r="X22">
        <v>0</v>
      </c>
      <c r="Y22">
        <v>0</v>
      </c>
      <c r="AA22">
        <v>0</v>
      </c>
      <c r="AB22" t="s">
        <v>3033</v>
      </c>
      <c r="AC22">
        <v>0</v>
      </c>
      <c r="AD22">
        <v>0</v>
      </c>
      <c r="AE22">
        <v>0</v>
      </c>
      <c r="AF22">
        <v>0</v>
      </c>
      <c r="AH22">
        <v>0</v>
      </c>
      <c r="AI22" t="s">
        <v>3033</v>
      </c>
      <c r="AJ22">
        <v>0</v>
      </c>
      <c r="AK22">
        <v>0</v>
      </c>
      <c r="AL22">
        <v>0</v>
      </c>
      <c r="AM22">
        <v>0</v>
      </c>
      <c r="AO22">
        <v>0</v>
      </c>
      <c r="AP22" t="s">
        <v>3033</v>
      </c>
      <c r="AQ22">
        <v>0</v>
      </c>
      <c r="AR22">
        <v>0</v>
      </c>
      <c r="AS22">
        <v>0</v>
      </c>
      <c r="AT22">
        <v>0</v>
      </c>
      <c r="AV22">
        <v>0</v>
      </c>
      <c r="AW22" t="s">
        <v>3033</v>
      </c>
      <c r="AX22">
        <v>0</v>
      </c>
      <c r="AY22">
        <v>0</v>
      </c>
      <c r="AZ22">
        <v>0</v>
      </c>
      <c r="BA22">
        <v>0</v>
      </c>
      <c r="BD22" s="5" t="s">
        <v>2017</v>
      </c>
      <c r="BE22" s="2" t="s">
        <v>1034</v>
      </c>
      <c r="BF22">
        <f t="shared" si="0"/>
        <v>0</v>
      </c>
      <c r="BG22">
        <f t="shared" si="1"/>
        <v>0</v>
      </c>
      <c r="BH22">
        <f t="shared" si="2"/>
        <v>0</v>
      </c>
      <c r="BI22">
        <f t="shared" si="3"/>
        <v>0</v>
      </c>
      <c r="BJ22">
        <f t="shared" si="4"/>
        <v>0</v>
      </c>
      <c r="BK22">
        <f t="shared" si="5"/>
        <v>0</v>
      </c>
      <c r="BL22">
        <f t="shared" si="6"/>
        <v>0</v>
      </c>
      <c r="BN22">
        <f t="shared" si="7"/>
        <v>0</v>
      </c>
      <c r="BO22">
        <f t="shared" si="8"/>
        <v>0</v>
      </c>
      <c r="BP22">
        <f t="shared" si="9"/>
        <v>0</v>
      </c>
      <c r="BQ22">
        <f t="shared" si="10"/>
        <v>0</v>
      </c>
      <c r="BR22">
        <f t="shared" si="11"/>
        <v>0</v>
      </c>
      <c r="BS22">
        <f t="shared" si="12"/>
        <v>0</v>
      </c>
      <c r="BT22">
        <f t="shared" si="13"/>
        <v>0</v>
      </c>
      <c r="BY22" s="5" t="s">
        <v>2069</v>
      </c>
      <c r="BZ22" s="2" t="s">
        <v>1084</v>
      </c>
      <c r="CA22">
        <v>0.14163039123764098</v>
      </c>
      <c r="CB22">
        <v>6.6296731727447988E-2</v>
      </c>
      <c r="CC22">
        <v>0.15943575877440702</v>
      </c>
      <c r="CD22">
        <v>6.1909408944756994E-2</v>
      </c>
      <c r="CE22">
        <v>0.34774515504818698</v>
      </c>
      <c r="CF22">
        <v>-0.21436048440034522</v>
      </c>
      <c r="CG22">
        <v>-8.1529204394087007E-2</v>
      </c>
      <c r="CI22">
        <v>-0.170271577731341</v>
      </c>
      <c r="CJ22">
        <v>-0.11603822004110498</v>
      </c>
      <c r="CK22">
        <v>-0.25425642741322502</v>
      </c>
      <c r="CL22">
        <v>0</v>
      </c>
      <c r="CM22">
        <v>1.1401990462900358E-13</v>
      </c>
      <c r="CN22">
        <v>-5.1636852790011206E-2</v>
      </c>
      <c r="CO22">
        <v>-3.3474961074033971E-2</v>
      </c>
      <c r="CW22" s="55" t="s">
        <v>2075</v>
      </c>
      <c r="CX22" s="2" t="s">
        <v>1090</v>
      </c>
      <c r="CY22">
        <v>8.0104974436617304</v>
      </c>
      <c r="CZ22">
        <v>7.57357412824308</v>
      </c>
      <c r="DA22">
        <v>0</v>
      </c>
      <c r="DB22">
        <v>0.96149279192832204</v>
      </c>
      <c r="DC22">
        <v>0</v>
      </c>
      <c r="DD22">
        <v>-5.0967321950299702</v>
      </c>
      <c r="DE22">
        <v>-4.2159375578056597</v>
      </c>
      <c r="DH22" s="5" t="s">
        <v>2069</v>
      </c>
      <c r="DI22" s="2" t="s">
        <v>1084</v>
      </c>
      <c r="DK22">
        <v>-0.170271577731341</v>
      </c>
      <c r="DL22">
        <v>-0.11603822004110498</v>
      </c>
      <c r="DM22">
        <v>-0.25425642741322502</v>
      </c>
      <c r="DN22">
        <v>0</v>
      </c>
      <c r="DO22">
        <v>1.1401990462900358E-13</v>
      </c>
      <c r="DP22">
        <v>-5.1636852790011206E-2</v>
      </c>
      <c r="DQ22">
        <v>-3.3474961074033971E-2</v>
      </c>
    </row>
    <row r="23" spans="2:121" ht="15" customHeight="1" x14ac:dyDescent="0.25">
      <c r="B23" s="2" t="s">
        <v>21</v>
      </c>
      <c r="C23" s="2" t="s">
        <v>1035</v>
      </c>
      <c r="D23" s="5" t="s">
        <v>2018</v>
      </c>
      <c r="F23">
        <v>0</v>
      </c>
      <c r="G23" t="s">
        <v>3034</v>
      </c>
      <c r="H23">
        <v>0</v>
      </c>
      <c r="I23">
        <v>0.18689984615487701</v>
      </c>
      <c r="J23" s="126">
        <v>0</v>
      </c>
      <c r="K23" s="126">
        <v>0</v>
      </c>
      <c r="M23">
        <v>0</v>
      </c>
      <c r="N23" t="s">
        <v>3034</v>
      </c>
      <c r="O23">
        <v>0</v>
      </c>
      <c r="P23">
        <v>0.144503443769917</v>
      </c>
      <c r="Q23">
        <v>0</v>
      </c>
      <c r="R23">
        <v>0</v>
      </c>
      <c r="T23">
        <v>0</v>
      </c>
      <c r="U23" t="s">
        <v>3034</v>
      </c>
      <c r="V23">
        <v>0</v>
      </c>
      <c r="W23">
        <v>0.12916924765208401</v>
      </c>
      <c r="X23">
        <v>0</v>
      </c>
      <c r="Y23">
        <v>0</v>
      </c>
      <c r="AA23">
        <v>0</v>
      </c>
      <c r="AB23" t="s">
        <v>3034</v>
      </c>
      <c r="AC23">
        <v>0</v>
      </c>
      <c r="AD23">
        <v>0.13428100662735301</v>
      </c>
      <c r="AE23">
        <v>0</v>
      </c>
      <c r="AF23">
        <v>0</v>
      </c>
      <c r="AH23">
        <v>0</v>
      </c>
      <c r="AI23" t="s">
        <v>3034</v>
      </c>
      <c r="AJ23">
        <v>0</v>
      </c>
      <c r="AK23">
        <v>0.27636594198077902</v>
      </c>
      <c r="AL23">
        <v>0</v>
      </c>
      <c r="AM23">
        <v>0</v>
      </c>
      <c r="AO23">
        <v>0</v>
      </c>
      <c r="AP23" t="s">
        <v>3034</v>
      </c>
      <c r="AQ23">
        <v>0</v>
      </c>
      <c r="AR23">
        <v>0.118625310376011</v>
      </c>
      <c r="AS23">
        <v>0</v>
      </c>
      <c r="AT23">
        <v>0</v>
      </c>
      <c r="AV23">
        <v>0</v>
      </c>
      <c r="AW23" t="s">
        <v>3034</v>
      </c>
      <c r="AX23">
        <v>0</v>
      </c>
      <c r="AY23">
        <v>0.10670303002718801</v>
      </c>
      <c r="AZ23">
        <v>0</v>
      </c>
      <c r="BA23">
        <v>0</v>
      </c>
      <c r="BD23" s="5" t="s">
        <v>2018</v>
      </c>
      <c r="BE23" s="2" t="s">
        <v>1035</v>
      </c>
      <c r="BF23">
        <f t="shared" si="0"/>
        <v>0</v>
      </c>
      <c r="BG23">
        <f t="shared" si="1"/>
        <v>0</v>
      </c>
      <c r="BH23">
        <f t="shared" si="2"/>
        <v>0</v>
      </c>
      <c r="BI23">
        <f t="shared" si="3"/>
        <v>0</v>
      </c>
      <c r="BJ23">
        <f t="shared" si="4"/>
        <v>0</v>
      </c>
      <c r="BK23">
        <f t="shared" si="5"/>
        <v>0</v>
      </c>
      <c r="BL23">
        <f t="shared" si="6"/>
        <v>0</v>
      </c>
      <c r="BN23">
        <f t="shared" si="7"/>
        <v>0</v>
      </c>
      <c r="BO23">
        <f t="shared" si="8"/>
        <v>0</v>
      </c>
      <c r="BP23">
        <f t="shared" si="9"/>
        <v>0</v>
      </c>
      <c r="BQ23">
        <f t="shared" si="10"/>
        <v>0</v>
      </c>
      <c r="BR23">
        <f t="shared" si="11"/>
        <v>0</v>
      </c>
      <c r="BS23">
        <f t="shared" si="12"/>
        <v>0</v>
      </c>
      <c r="BT23">
        <f t="shared" si="13"/>
        <v>0</v>
      </c>
      <c r="BY23" s="5" t="s">
        <v>2070</v>
      </c>
      <c r="BZ23" s="2" t="s">
        <v>1085</v>
      </c>
      <c r="CA23">
        <v>8.6817698671816018E-2</v>
      </c>
      <c r="CB23">
        <v>4.063908619994E-2</v>
      </c>
      <c r="CC23">
        <v>9.7732171335719001E-2</v>
      </c>
      <c r="CD23">
        <v>3.7949710960669014E-2</v>
      </c>
      <c r="CE23">
        <v>0.213163529534354</v>
      </c>
      <c r="CF23">
        <v>-0.13140035679615961</v>
      </c>
      <c r="CG23">
        <v>-5.8531747954518987E-2</v>
      </c>
      <c r="CI23">
        <v>-0.104374395909444</v>
      </c>
      <c r="CJ23">
        <v>-7.1130010542943017E-2</v>
      </c>
      <c r="CK23">
        <v>-0.155856082212531</v>
      </c>
      <c r="CL23">
        <v>1.7985612998927536E-14</v>
      </c>
      <c r="CM23">
        <v>4.8988590961585032E-14</v>
      </c>
      <c r="CN23">
        <v>-3.1652759599866596E-2</v>
      </c>
      <c r="CO23">
        <v>-2.9075084169227022E-2</v>
      </c>
      <c r="CW23" s="3" t="s">
        <v>2076</v>
      </c>
      <c r="CX23" s="2" t="s">
        <v>1091</v>
      </c>
      <c r="CY23">
        <v>0.30360140149641301</v>
      </c>
      <c r="CZ23">
        <v>0.14211484195718194</v>
      </c>
      <c r="DA23">
        <v>0.34176930099214298</v>
      </c>
      <c r="DB23">
        <v>0.13271009955700697</v>
      </c>
      <c r="DC23">
        <v>0.74543263994132003</v>
      </c>
      <c r="DD23">
        <v>-0.45950691035067204</v>
      </c>
      <c r="DE23">
        <v>-0.17476743868764899</v>
      </c>
      <c r="DH23" s="5" t="s">
        <v>2070</v>
      </c>
      <c r="DI23" s="2" t="s">
        <v>1085</v>
      </c>
      <c r="DK23">
        <v>-0.104374395909444</v>
      </c>
      <c r="DL23">
        <v>-7.1130010542943017E-2</v>
      </c>
      <c r="DM23">
        <v>-0.155856082212531</v>
      </c>
      <c r="DN23">
        <v>1.7985612998927536E-14</v>
      </c>
      <c r="DO23">
        <v>4.8988590961585032E-14</v>
      </c>
      <c r="DP23">
        <v>-3.1652759599866596E-2</v>
      </c>
      <c r="DQ23">
        <v>-2.9075084169227022E-2</v>
      </c>
    </row>
    <row r="24" spans="2:121" ht="15" customHeight="1" x14ac:dyDescent="0.25">
      <c r="B24" s="2" t="s">
        <v>22</v>
      </c>
      <c r="C24" s="2" t="s">
        <v>1036</v>
      </c>
      <c r="D24" s="5" t="s">
        <v>2019</v>
      </c>
      <c r="F24">
        <v>0</v>
      </c>
      <c r="G24" t="s">
        <v>3035</v>
      </c>
      <c r="H24">
        <v>0</v>
      </c>
      <c r="I24">
        <v>2.0946331729311298</v>
      </c>
      <c r="J24" s="126">
        <v>0</v>
      </c>
      <c r="K24" s="126">
        <v>0</v>
      </c>
      <c r="M24">
        <v>0</v>
      </c>
      <c r="N24" t="s">
        <v>3035</v>
      </c>
      <c r="O24">
        <v>0</v>
      </c>
      <c r="P24">
        <v>1.78220913987857</v>
      </c>
      <c r="Q24">
        <v>0</v>
      </c>
      <c r="R24">
        <v>0</v>
      </c>
      <c r="T24">
        <v>0</v>
      </c>
      <c r="U24" t="s">
        <v>3035</v>
      </c>
      <c r="V24">
        <v>0</v>
      </c>
      <c r="W24">
        <v>1.57784270960983</v>
      </c>
      <c r="X24">
        <v>0</v>
      </c>
      <c r="Y24">
        <v>0</v>
      </c>
      <c r="AA24">
        <v>0</v>
      </c>
      <c r="AB24" t="s">
        <v>3035</v>
      </c>
      <c r="AC24">
        <v>0</v>
      </c>
      <c r="AD24">
        <v>1.49398421665041</v>
      </c>
      <c r="AE24">
        <v>0</v>
      </c>
      <c r="AF24">
        <v>0</v>
      </c>
      <c r="AH24">
        <v>0</v>
      </c>
      <c r="AI24" t="s">
        <v>3035</v>
      </c>
      <c r="AJ24">
        <v>0</v>
      </c>
      <c r="AK24">
        <v>3.408513284493</v>
      </c>
      <c r="AL24">
        <v>0</v>
      </c>
      <c r="AM24">
        <v>0</v>
      </c>
      <c r="AO24">
        <v>0</v>
      </c>
      <c r="AP24" t="s">
        <v>3035</v>
      </c>
      <c r="AQ24">
        <v>0</v>
      </c>
      <c r="AR24">
        <v>1.46304549475366</v>
      </c>
      <c r="AS24">
        <v>0</v>
      </c>
      <c r="AT24">
        <v>0</v>
      </c>
      <c r="AV24">
        <v>0</v>
      </c>
      <c r="AW24" t="s">
        <v>3035</v>
      </c>
      <c r="AX24">
        <v>0</v>
      </c>
      <c r="AY24">
        <v>1.3160040370042301</v>
      </c>
      <c r="AZ24">
        <v>0</v>
      </c>
      <c r="BA24">
        <v>0</v>
      </c>
      <c r="BD24" s="5" t="s">
        <v>2019</v>
      </c>
      <c r="BE24" s="2" t="s">
        <v>1036</v>
      </c>
      <c r="BF24">
        <f t="shared" si="0"/>
        <v>0</v>
      </c>
      <c r="BG24">
        <f t="shared" si="1"/>
        <v>0</v>
      </c>
      <c r="BH24">
        <f t="shared" si="2"/>
        <v>0</v>
      </c>
      <c r="BI24">
        <f t="shared" si="3"/>
        <v>0</v>
      </c>
      <c r="BJ24">
        <f t="shared" si="4"/>
        <v>0</v>
      </c>
      <c r="BK24">
        <f t="shared" si="5"/>
        <v>0</v>
      </c>
      <c r="BL24">
        <f t="shared" si="6"/>
        <v>0</v>
      </c>
      <c r="BN24">
        <f t="shared" si="7"/>
        <v>0</v>
      </c>
      <c r="BO24">
        <f t="shared" si="8"/>
        <v>0</v>
      </c>
      <c r="BP24">
        <f t="shared" si="9"/>
        <v>0</v>
      </c>
      <c r="BQ24">
        <f t="shared" si="10"/>
        <v>0</v>
      </c>
      <c r="BR24">
        <f t="shared" si="11"/>
        <v>0</v>
      </c>
      <c r="BS24">
        <f t="shared" si="12"/>
        <v>0</v>
      </c>
      <c r="BT24">
        <f t="shared" si="13"/>
        <v>0</v>
      </c>
      <c r="BY24" s="5" t="s">
        <v>2072</v>
      </c>
      <c r="BZ24" s="2" t="s">
        <v>1087</v>
      </c>
      <c r="CA24">
        <v>8.2569333416067994E-3</v>
      </c>
      <c r="CB24">
        <v>3.8650440054286E-3</v>
      </c>
      <c r="CC24">
        <v>9.2949713755948998E-3</v>
      </c>
      <c r="CD24">
        <v>3.6092667570018985E-3</v>
      </c>
      <c r="CE24">
        <v>2.0273251665888999E-2</v>
      </c>
      <c r="CF24">
        <v>-1.2497036937485989E-2</v>
      </c>
      <c r="CG24">
        <v>-4.7530844206077998E-3</v>
      </c>
      <c r="CI24">
        <v>-9.9266905570997016E-3</v>
      </c>
      <c r="CJ24">
        <v>-6.7649311675647E-3</v>
      </c>
      <c r="CK24">
        <v>-1.48229370439512E-2</v>
      </c>
      <c r="CL24">
        <v>1.9012569296705806E-15</v>
      </c>
      <c r="CM24">
        <v>5.4990734188464785E-15</v>
      </c>
      <c r="CN24">
        <v>-3.0103853257141995E-3</v>
      </c>
      <c r="CO24">
        <v>-1.9515622302920983E-3</v>
      </c>
      <c r="CW24" s="5" t="s">
        <v>2080</v>
      </c>
      <c r="CX24" s="2" t="s">
        <v>1095</v>
      </c>
      <c r="CY24">
        <v>0.17009296333094492</v>
      </c>
      <c r="CZ24">
        <v>7.9619970404224027E-2</v>
      </c>
      <c r="DA24">
        <v>0.19147656399070501</v>
      </c>
      <c r="DB24">
        <v>7.4350954858345975E-2</v>
      </c>
      <c r="DC24">
        <v>0.41762931945061099</v>
      </c>
      <c r="DD24">
        <v>-0.25743916749843299</v>
      </c>
      <c r="DE24">
        <v>-9.7913617636890993E-2</v>
      </c>
      <c r="DH24" s="5" t="s">
        <v>2072</v>
      </c>
      <c r="DI24" s="2" t="s">
        <v>1087</v>
      </c>
      <c r="DK24">
        <v>-9.9266905570997016E-3</v>
      </c>
      <c r="DL24">
        <v>-6.7649311675647E-3</v>
      </c>
      <c r="DM24">
        <v>-1.48229370439512E-2</v>
      </c>
      <c r="DN24">
        <v>1.9012569296705806E-15</v>
      </c>
      <c r="DO24">
        <v>5.4990734188464785E-15</v>
      </c>
      <c r="DP24">
        <v>-3.0103853257141995E-3</v>
      </c>
      <c r="DQ24">
        <v>-1.9515622302920983E-3</v>
      </c>
    </row>
    <row r="25" spans="2:121" ht="15" customHeight="1" x14ac:dyDescent="0.25">
      <c r="B25" s="2" t="s">
        <v>23</v>
      </c>
      <c r="C25" s="2" t="s">
        <v>1037</v>
      </c>
      <c r="D25" s="5" t="s">
        <v>2020</v>
      </c>
      <c r="F25">
        <v>0</v>
      </c>
      <c r="G25" t="s">
        <v>3036</v>
      </c>
      <c r="H25">
        <v>0</v>
      </c>
      <c r="I25">
        <v>0</v>
      </c>
      <c r="J25" s="126">
        <v>0</v>
      </c>
      <c r="K25" s="126">
        <v>0</v>
      </c>
      <c r="M25">
        <v>0</v>
      </c>
      <c r="N25" t="s">
        <v>3036</v>
      </c>
      <c r="O25">
        <v>0</v>
      </c>
      <c r="P25">
        <v>0</v>
      </c>
      <c r="Q25">
        <v>0</v>
      </c>
      <c r="R25">
        <v>0</v>
      </c>
      <c r="T25">
        <v>0</v>
      </c>
      <c r="U25" t="s">
        <v>3036</v>
      </c>
      <c r="V25">
        <v>0</v>
      </c>
      <c r="W25">
        <v>0</v>
      </c>
      <c r="X25">
        <v>0</v>
      </c>
      <c r="Y25">
        <v>0</v>
      </c>
      <c r="AA25">
        <v>0</v>
      </c>
      <c r="AB25" t="s">
        <v>3036</v>
      </c>
      <c r="AC25">
        <v>0</v>
      </c>
      <c r="AD25">
        <v>0</v>
      </c>
      <c r="AE25">
        <v>0</v>
      </c>
      <c r="AF25">
        <v>0</v>
      </c>
      <c r="AH25">
        <v>0</v>
      </c>
      <c r="AI25" t="s">
        <v>3036</v>
      </c>
      <c r="AJ25">
        <v>0</v>
      </c>
      <c r="AK25">
        <v>0</v>
      </c>
      <c r="AL25">
        <v>0</v>
      </c>
      <c r="AM25">
        <v>0</v>
      </c>
      <c r="AO25">
        <v>0</v>
      </c>
      <c r="AP25" t="s">
        <v>3036</v>
      </c>
      <c r="AQ25">
        <v>0</v>
      </c>
      <c r="AR25">
        <v>0</v>
      </c>
      <c r="AS25">
        <v>0</v>
      </c>
      <c r="AT25">
        <v>0</v>
      </c>
      <c r="AV25">
        <v>0</v>
      </c>
      <c r="AW25" t="s">
        <v>3036</v>
      </c>
      <c r="AX25">
        <v>0</v>
      </c>
      <c r="AY25">
        <v>0</v>
      </c>
      <c r="AZ25">
        <v>0</v>
      </c>
      <c r="BA25">
        <v>0</v>
      </c>
      <c r="BD25" s="5" t="s">
        <v>2020</v>
      </c>
      <c r="BE25" s="2" t="s">
        <v>1037</v>
      </c>
      <c r="BF25">
        <f t="shared" si="0"/>
        <v>0</v>
      </c>
      <c r="BG25">
        <f t="shared" si="1"/>
        <v>0</v>
      </c>
      <c r="BH25">
        <f t="shared" si="2"/>
        <v>0</v>
      </c>
      <c r="BI25">
        <f t="shared" si="3"/>
        <v>0</v>
      </c>
      <c r="BJ25">
        <f t="shared" si="4"/>
        <v>0</v>
      </c>
      <c r="BK25">
        <f t="shared" si="5"/>
        <v>0</v>
      </c>
      <c r="BL25">
        <f t="shared" si="6"/>
        <v>0</v>
      </c>
      <c r="BN25">
        <f t="shared" si="7"/>
        <v>0</v>
      </c>
      <c r="BO25">
        <f t="shared" si="8"/>
        <v>0</v>
      </c>
      <c r="BP25">
        <f t="shared" si="9"/>
        <v>0</v>
      </c>
      <c r="BQ25">
        <f t="shared" si="10"/>
        <v>0</v>
      </c>
      <c r="BR25">
        <f t="shared" si="11"/>
        <v>0</v>
      </c>
      <c r="BS25">
        <f t="shared" si="12"/>
        <v>0</v>
      </c>
      <c r="BT25">
        <f t="shared" si="13"/>
        <v>0</v>
      </c>
      <c r="BY25" s="5" t="s">
        <v>2073</v>
      </c>
      <c r="BZ25" s="2" t="s">
        <v>1088</v>
      </c>
      <c r="CA25">
        <v>0</v>
      </c>
      <c r="CB25">
        <v>0</v>
      </c>
      <c r="CC25">
        <v>-1.2916734575036399</v>
      </c>
      <c r="CD25">
        <v>0</v>
      </c>
      <c r="CE25">
        <v>0</v>
      </c>
      <c r="CF25">
        <v>0</v>
      </c>
      <c r="CG25">
        <v>0</v>
      </c>
      <c r="CI25">
        <v>0</v>
      </c>
      <c r="CJ25">
        <v>0</v>
      </c>
      <c r="CK25">
        <v>1.2916734575036399</v>
      </c>
      <c r="CL25">
        <v>0</v>
      </c>
      <c r="CM25">
        <v>0</v>
      </c>
      <c r="CN25">
        <v>0</v>
      </c>
      <c r="CO25">
        <v>0</v>
      </c>
      <c r="CW25" s="5" t="s">
        <v>2083</v>
      </c>
      <c r="CX25" s="2" t="s">
        <v>1098</v>
      </c>
      <c r="CY25">
        <v>0.14163039123764098</v>
      </c>
      <c r="CZ25">
        <v>6.6296731727447988E-2</v>
      </c>
      <c r="DA25">
        <v>0.15943575877440702</v>
      </c>
      <c r="DB25">
        <v>6.1909408944756994E-2</v>
      </c>
      <c r="DC25">
        <v>0.34774515504818698</v>
      </c>
      <c r="DD25">
        <v>-0.21436048440034522</v>
      </c>
      <c r="DE25">
        <v>-8.1529204394087007E-2</v>
      </c>
      <c r="DH25" s="5" t="s">
        <v>2073</v>
      </c>
      <c r="DI25" s="2" t="s">
        <v>1088</v>
      </c>
      <c r="DK25">
        <v>0</v>
      </c>
      <c r="DL25">
        <v>0</v>
      </c>
      <c r="DM25">
        <v>1.2916734575036399</v>
      </c>
      <c r="DN25">
        <v>0</v>
      </c>
      <c r="DO25">
        <v>0</v>
      </c>
      <c r="DP25">
        <v>0</v>
      </c>
      <c r="DQ25">
        <v>0</v>
      </c>
    </row>
    <row r="26" spans="2:121" ht="15" customHeight="1" x14ac:dyDescent="0.25">
      <c r="B26" s="2" t="s">
        <v>24</v>
      </c>
      <c r="C26" s="2" t="s">
        <v>1037</v>
      </c>
      <c r="D26" s="5" t="s">
        <v>2021</v>
      </c>
      <c r="F26">
        <v>0</v>
      </c>
      <c r="G26" t="s">
        <v>3037</v>
      </c>
      <c r="H26">
        <v>0</v>
      </c>
      <c r="I26">
        <v>0.26138746031267601</v>
      </c>
      <c r="J26" s="126">
        <v>0</v>
      </c>
      <c r="K26" s="126">
        <v>0</v>
      </c>
      <c r="M26">
        <v>0</v>
      </c>
      <c r="N26" t="s">
        <v>3037</v>
      </c>
      <c r="O26">
        <v>0</v>
      </c>
      <c r="P26">
        <v>0.20209422161576601</v>
      </c>
      <c r="Q26">
        <v>0</v>
      </c>
      <c r="R26">
        <v>0</v>
      </c>
      <c r="T26">
        <v>0</v>
      </c>
      <c r="U26" t="s">
        <v>3037</v>
      </c>
      <c r="V26">
        <v>0</v>
      </c>
      <c r="W26">
        <v>0.18065277515154299</v>
      </c>
      <c r="X26">
        <v>0</v>
      </c>
      <c r="Y26">
        <v>0</v>
      </c>
      <c r="AA26">
        <v>0</v>
      </c>
      <c r="AB26" t="s">
        <v>3037</v>
      </c>
      <c r="AC26">
        <v>0</v>
      </c>
      <c r="AD26">
        <v>0.20636401997319401</v>
      </c>
      <c r="AE26">
        <v>0</v>
      </c>
      <c r="AF26">
        <v>0</v>
      </c>
      <c r="AH26">
        <v>0</v>
      </c>
      <c r="AI26" t="s">
        <v>3037</v>
      </c>
      <c r="AJ26">
        <v>0</v>
      </c>
      <c r="AK26">
        <v>0.38651647024585101</v>
      </c>
      <c r="AL26">
        <v>0</v>
      </c>
      <c r="AM26">
        <v>0</v>
      </c>
      <c r="AO26">
        <v>0</v>
      </c>
      <c r="AP26" t="s">
        <v>3037</v>
      </c>
      <c r="AQ26">
        <v>0</v>
      </c>
      <c r="AR26">
        <v>0.165901841322011</v>
      </c>
      <c r="AS26">
        <v>0</v>
      </c>
      <c r="AT26">
        <v>0</v>
      </c>
      <c r="AV26">
        <v>0</v>
      </c>
      <c r="AW26" t="s">
        <v>3037</v>
      </c>
      <c r="AX26">
        <v>0</v>
      </c>
      <c r="AY26">
        <v>0.18462095632355599</v>
      </c>
      <c r="AZ26">
        <v>0</v>
      </c>
      <c r="BA26">
        <v>0</v>
      </c>
      <c r="BD26" s="5" t="s">
        <v>2021</v>
      </c>
      <c r="BE26" s="2" t="s">
        <v>1037</v>
      </c>
      <c r="BF26">
        <f t="shared" si="0"/>
        <v>0</v>
      </c>
      <c r="BG26">
        <f t="shared" si="1"/>
        <v>0</v>
      </c>
      <c r="BH26">
        <f t="shared" si="2"/>
        <v>0</v>
      </c>
      <c r="BI26">
        <f t="shared" si="3"/>
        <v>0</v>
      </c>
      <c r="BJ26">
        <f t="shared" si="4"/>
        <v>0</v>
      </c>
      <c r="BK26">
        <f t="shared" si="5"/>
        <v>0</v>
      </c>
      <c r="BL26">
        <f t="shared" si="6"/>
        <v>0</v>
      </c>
      <c r="BN26">
        <f t="shared" si="7"/>
        <v>0</v>
      </c>
      <c r="BO26">
        <f t="shared" si="8"/>
        <v>0</v>
      </c>
      <c r="BP26">
        <f t="shared" si="9"/>
        <v>0</v>
      </c>
      <c r="BQ26">
        <f t="shared" si="10"/>
        <v>0</v>
      </c>
      <c r="BR26">
        <f t="shared" si="11"/>
        <v>0</v>
      </c>
      <c r="BS26">
        <f t="shared" si="12"/>
        <v>0</v>
      </c>
      <c r="BT26">
        <f t="shared" si="13"/>
        <v>0</v>
      </c>
      <c r="BY26" s="55" t="s">
        <v>2075</v>
      </c>
      <c r="BZ26" s="2" t="s">
        <v>1090</v>
      </c>
      <c r="CA26">
        <v>8.0104974436617304</v>
      </c>
      <c r="CB26">
        <v>7.57357412824308</v>
      </c>
      <c r="CC26">
        <v>0</v>
      </c>
      <c r="CD26">
        <v>0.96149279192832204</v>
      </c>
      <c r="CE26">
        <v>0</v>
      </c>
      <c r="CF26">
        <v>-5.0967321950299702</v>
      </c>
      <c r="CG26">
        <v>-4.2159375578056597</v>
      </c>
      <c r="CI26">
        <v>0.10683748585984887</v>
      </c>
      <c r="CJ26">
        <v>7.2808579435560183E-2</v>
      </c>
      <c r="CK26">
        <v>0</v>
      </c>
      <c r="CL26">
        <v>-0.96149279192832204</v>
      </c>
      <c r="CM26">
        <v>0</v>
      </c>
      <c r="CN26">
        <v>-5.0967321950299702</v>
      </c>
      <c r="CO26">
        <v>2.1003979219810454E-2</v>
      </c>
      <c r="CW26" s="5" t="s">
        <v>2087</v>
      </c>
      <c r="CX26" s="2" t="s">
        <v>1102</v>
      </c>
      <c r="CY26">
        <v>1.4469739150613101E-2</v>
      </c>
      <c r="CZ26">
        <v>6.7732384712831939E-3</v>
      </c>
      <c r="DA26">
        <v>1.6288833354091502E-2</v>
      </c>
      <c r="DB26">
        <v>6.3250054636670022E-3</v>
      </c>
      <c r="DC26">
        <v>3.5527556200794404E-2</v>
      </c>
      <c r="DD26">
        <v>-2.1900245183014901E-2</v>
      </c>
      <c r="DE26">
        <v>-8.3294715945538972E-3</v>
      </c>
      <c r="DH26" s="55" t="s">
        <v>2075</v>
      </c>
      <c r="DI26" s="2" t="s">
        <v>1090</v>
      </c>
      <c r="DK26">
        <v>0.10683748585984887</v>
      </c>
      <c r="DL26">
        <v>7.2808579435560183E-2</v>
      </c>
      <c r="DM26">
        <v>0</v>
      </c>
      <c r="DN26">
        <v>-0.96149279192832204</v>
      </c>
      <c r="DO26">
        <v>0</v>
      </c>
      <c r="DP26">
        <v>-5.0967321950299702</v>
      </c>
      <c r="DQ26">
        <v>2.1003979219810454E-2</v>
      </c>
    </row>
    <row r="27" spans="2:121" ht="15" customHeight="1" x14ac:dyDescent="0.25">
      <c r="B27" s="2" t="s">
        <v>25</v>
      </c>
      <c r="C27" s="2" t="s">
        <v>1038</v>
      </c>
      <c r="D27" s="5" t="s">
        <v>2022</v>
      </c>
      <c r="F27">
        <v>0</v>
      </c>
      <c r="G27" t="s">
        <v>3038</v>
      </c>
      <c r="H27">
        <v>0</v>
      </c>
      <c r="I27">
        <v>0</v>
      </c>
      <c r="J27" s="126">
        <v>0</v>
      </c>
      <c r="K27" s="126">
        <v>0</v>
      </c>
      <c r="M27">
        <v>0</v>
      </c>
      <c r="N27" t="s">
        <v>3038</v>
      </c>
      <c r="O27">
        <v>0</v>
      </c>
      <c r="P27">
        <v>0</v>
      </c>
      <c r="Q27">
        <v>0</v>
      </c>
      <c r="R27">
        <v>0</v>
      </c>
      <c r="T27">
        <v>0</v>
      </c>
      <c r="U27" t="s">
        <v>3038</v>
      </c>
      <c r="V27">
        <v>0</v>
      </c>
      <c r="W27">
        <v>0</v>
      </c>
      <c r="X27">
        <v>0</v>
      </c>
      <c r="Y27">
        <v>0</v>
      </c>
      <c r="AA27">
        <v>0</v>
      </c>
      <c r="AB27" t="s">
        <v>3038</v>
      </c>
      <c r="AC27">
        <v>0</v>
      </c>
      <c r="AD27">
        <v>0</v>
      </c>
      <c r="AE27">
        <v>0</v>
      </c>
      <c r="AF27">
        <v>0</v>
      </c>
      <c r="AH27">
        <v>0</v>
      </c>
      <c r="AI27" t="s">
        <v>3038</v>
      </c>
      <c r="AJ27">
        <v>0</v>
      </c>
      <c r="AK27">
        <v>0</v>
      </c>
      <c r="AL27">
        <v>0</v>
      </c>
      <c r="AM27">
        <v>0</v>
      </c>
      <c r="AO27">
        <v>0</v>
      </c>
      <c r="AP27" t="s">
        <v>3038</v>
      </c>
      <c r="AQ27">
        <v>0</v>
      </c>
      <c r="AR27">
        <v>0</v>
      </c>
      <c r="AS27">
        <v>0</v>
      </c>
      <c r="AT27">
        <v>0</v>
      </c>
      <c r="AV27">
        <v>0</v>
      </c>
      <c r="AW27" t="s">
        <v>3038</v>
      </c>
      <c r="AX27">
        <v>0</v>
      </c>
      <c r="AY27">
        <v>0</v>
      </c>
      <c r="AZ27">
        <v>0</v>
      </c>
      <c r="BA27">
        <v>0</v>
      </c>
      <c r="BD27" s="5" t="s">
        <v>2022</v>
      </c>
      <c r="BE27" s="2" t="s">
        <v>1038</v>
      </c>
      <c r="BF27">
        <f t="shared" si="0"/>
        <v>0</v>
      </c>
      <c r="BG27">
        <f t="shared" si="1"/>
        <v>0</v>
      </c>
      <c r="BH27">
        <f t="shared" si="2"/>
        <v>0</v>
      </c>
      <c r="BI27">
        <f t="shared" si="3"/>
        <v>0</v>
      </c>
      <c r="BJ27">
        <f t="shared" si="4"/>
        <v>0</v>
      </c>
      <c r="BK27">
        <f t="shared" si="5"/>
        <v>0</v>
      </c>
      <c r="BL27">
        <f t="shared" si="6"/>
        <v>0</v>
      </c>
      <c r="BN27">
        <f t="shared" si="7"/>
        <v>0</v>
      </c>
      <c r="BO27">
        <f t="shared" si="8"/>
        <v>0</v>
      </c>
      <c r="BP27">
        <f t="shared" si="9"/>
        <v>0</v>
      </c>
      <c r="BQ27">
        <f t="shared" si="10"/>
        <v>0</v>
      </c>
      <c r="BR27">
        <f t="shared" si="11"/>
        <v>0</v>
      </c>
      <c r="BS27">
        <f t="shared" si="12"/>
        <v>0</v>
      </c>
      <c r="BT27">
        <f t="shared" si="13"/>
        <v>0</v>
      </c>
      <c r="BY27" s="3" t="s">
        <v>2076</v>
      </c>
      <c r="BZ27" s="2" t="s">
        <v>1091</v>
      </c>
      <c r="CA27">
        <v>0.30360140149641301</v>
      </c>
      <c r="CB27">
        <v>0.14211484195718194</v>
      </c>
      <c r="CC27">
        <v>0.34176930099214298</v>
      </c>
      <c r="CD27">
        <v>0.13271009955700697</v>
      </c>
      <c r="CE27">
        <v>0.74543263994132003</v>
      </c>
      <c r="CF27">
        <v>-0.45950691035067204</v>
      </c>
      <c r="CG27">
        <v>-0.17476743868764899</v>
      </c>
      <c r="CI27">
        <v>-0.36499715338264305</v>
      </c>
      <c r="CJ27">
        <v>-0.24874157250974394</v>
      </c>
      <c r="CK27">
        <v>-0.545028556565887</v>
      </c>
      <c r="CL27">
        <v>6.4948046940571658E-14</v>
      </c>
      <c r="CM27">
        <v>1.9995116673499069E-13</v>
      </c>
      <c r="CN27">
        <v>-0.11068966723100801</v>
      </c>
      <c r="CO27">
        <v>-7.1757516224397966E-2</v>
      </c>
      <c r="CW27" s="5" t="s">
        <v>2090</v>
      </c>
      <c r="CX27" s="2" t="s">
        <v>1105</v>
      </c>
      <c r="CY27">
        <v>1.3566035725261799E-2</v>
      </c>
      <c r="CZ27">
        <v>6.3502177973760003E-3</v>
      </c>
      <c r="DA27">
        <v>1.5271518919917099E-2</v>
      </c>
      <c r="DB27">
        <v>5.929979054258204E-3</v>
      </c>
      <c r="DC27">
        <v>3.3308692826949503E-2</v>
      </c>
      <c r="DD27">
        <v>-2.0532471626097549E-2</v>
      </c>
      <c r="DE27">
        <v>-7.8092568254532965E-3</v>
      </c>
      <c r="DH27" s="3" t="s">
        <v>2076</v>
      </c>
      <c r="DI27" s="2" t="s">
        <v>1091</v>
      </c>
      <c r="DK27">
        <v>-0.36499715338264305</v>
      </c>
      <c r="DL27">
        <v>-0.24874157250974394</v>
      </c>
      <c r="DM27">
        <v>-0.545028556565887</v>
      </c>
      <c r="DN27">
        <v>6.4948046940571658E-14</v>
      </c>
      <c r="DO27">
        <v>1.9995116673499069E-13</v>
      </c>
      <c r="DP27">
        <v>-0.11068966723100801</v>
      </c>
      <c r="DQ27">
        <v>-7.1757516224397966E-2</v>
      </c>
    </row>
    <row r="28" spans="2:121" ht="15" customHeight="1" x14ac:dyDescent="0.25">
      <c r="B28" s="2" t="s">
        <v>26</v>
      </c>
      <c r="C28" s="2" t="s">
        <v>1039</v>
      </c>
      <c r="D28" s="3" t="s">
        <v>2023</v>
      </c>
      <c r="F28">
        <v>0</v>
      </c>
      <c r="G28" t="s">
        <v>3039</v>
      </c>
      <c r="H28">
        <v>0</v>
      </c>
      <c r="I28">
        <v>0</v>
      </c>
      <c r="J28" s="126">
        <v>0</v>
      </c>
      <c r="K28" s="126">
        <v>0</v>
      </c>
      <c r="M28">
        <v>0</v>
      </c>
      <c r="N28" t="s">
        <v>3039</v>
      </c>
      <c r="O28">
        <v>0</v>
      </c>
      <c r="P28">
        <v>0</v>
      </c>
      <c r="Q28">
        <v>0</v>
      </c>
      <c r="R28">
        <v>0</v>
      </c>
      <c r="T28">
        <v>0</v>
      </c>
      <c r="U28" t="s">
        <v>3039</v>
      </c>
      <c r="V28">
        <v>0</v>
      </c>
      <c r="W28">
        <v>0</v>
      </c>
      <c r="X28">
        <v>0</v>
      </c>
      <c r="Y28">
        <v>0</v>
      </c>
      <c r="AA28">
        <v>0</v>
      </c>
      <c r="AB28" t="s">
        <v>3039</v>
      </c>
      <c r="AC28">
        <v>0</v>
      </c>
      <c r="AD28">
        <v>0</v>
      </c>
      <c r="AE28">
        <v>0</v>
      </c>
      <c r="AF28">
        <v>0</v>
      </c>
      <c r="AH28">
        <v>0</v>
      </c>
      <c r="AI28" t="s">
        <v>3039</v>
      </c>
      <c r="AJ28">
        <v>0</v>
      </c>
      <c r="AK28">
        <v>0</v>
      </c>
      <c r="AL28">
        <v>0</v>
      </c>
      <c r="AM28">
        <v>0</v>
      </c>
      <c r="AO28">
        <v>0</v>
      </c>
      <c r="AP28" t="s">
        <v>3039</v>
      </c>
      <c r="AQ28">
        <v>0</v>
      </c>
      <c r="AR28">
        <v>0</v>
      </c>
      <c r="AS28">
        <v>0</v>
      </c>
      <c r="AT28">
        <v>0</v>
      </c>
      <c r="AV28">
        <v>0</v>
      </c>
      <c r="AW28" t="s">
        <v>3039</v>
      </c>
      <c r="AX28">
        <v>0</v>
      </c>
      <c r="AY28">
        <v>0</v>
      </c>
      <c r="AZ28">
        <v>0</v>
      </c>
      <c r="BA28">
        <v>0</v>
      </c>
      <c r="BD28" s="3" t="s">
        <v>2023</v>
      </c>
      <c r="BE28" s="2" t="s">
        <v>1039</v>
      </c>
      <c r="BF28">
        <f t="shared" si="0"/>
        <v>0</v>
      </c>
      <c r="BG28">
        <f t="shared" si="1"/>
        <v>0</v>
      </c>
      <c r="BH28">
        <f t="shared" si="2"/>
        <v>0</v>
      </c>
      <c r="BI28">
        <f t="shared" si="3"/>
        <v>0</v>
      </c>
      <c r="BJ28">
        <f t="shared" si="4"/>
        <v>0</v>
      </c>
      <c r="BK28">
        <f t="shared" si="5"/>
        <v>0</v>
      </c>
      <c r="BL28">
        <f t="shared" si="6"/>
        <v>0</v>
      </c>
      <c r="BN28">
        <f t="shared" si="7"/>
        <v>0</v>
      </c>
      <c r="BO28">
        <f t="shared" si="8"/>
        <v>0</v>
      </c>
      <c r="BP28">
        <f t="shared" si="9"/>
        <v>0</v>
      </c>
      <c r="BQ28">
        <f t="shared" si="10"/>
        <v>0</v>
      </c>
      <c r="BR28">
        <f t="shared" si="11"/>
        <v>0</v>
      </c>
      <c r="BS28">
        <f t="shared" si="12"/>
        <v>0</v>
      </c>
      <c r="BT28">
        <f t="shared" si="13"/>
        <v>0</v>
      </c>
      <c r="BY28" s="5" t="s">
        <v>2080</v>
      </c>
      <c r="BZ28" s="2" t="s">
        <v>1095</v>
      </c>
      <c r="CA28">
        <v>0.17009296333094492</v>
      </c>
      <c r="CB28">
        <v>7.9619970404224027E-2</v>
      </c>
      <c r="CC28">
        <v>0.19147656399070501</v>
      </c>
      <c r="CD28">
        <v>7.4350954858345975E-2</v>
      </c>
      <c r="CE28">
        <v>0.41762931945061099</v>
      </c>
      <c r="CF28">
        <v>-0.25743916749843299</v>
      </c>
      <c r="CG28">
        <v>-9.7913617636890993E-2</v>
      </c>
      <c r="CI28">
        <v>-0.20448998957249398</v>
      </c>
      <c r="CJ28">
        <v>-0.13935769388160707</v>
      </c>
      <c r="CK28">
        <v>-0.305352748140649</v>
      </c>
      <c r="CL28">
        <v>0</v>
      </c>
      <c r="CM28">
        <v>1.1401990462900358E-13</v>
      </c>
      <c r="CN28">
        <v>-6.2013987473846996E-2</v>
      </c>
      <c r="CO28">
        <v>-4.0202214204896003E-2</v>
      </c>
      <c r="CW28" s="5" t="s">
        <v>2092</v>
      </c>
      <c r="CX28" s="2" t="s">
        <v>1107</v>
      </c>
      <c r="CY28">
        <v>2.7132071450751097E-2</v>
      </c>
      <c r="CZ28">
        <v>7.3074247101885703E-2</v>
      </c>
      <c r="DA28">
        <v>-7.0460083531122537</v>
      </c>
      <c r="DB28">
        <v>7.7615927195893206E-2</v>
      </c>
      <c r="DC28">
        <v>0.13976166587497099</v>
      </c>
      <c r="DD28">
        <v>-5.9987307606434101E-2</v>
      </c>
      <c r="DE28">
        <v>-1.5618513651020308E-2</v>
      </c>
      <c r="DH28" s="5" t="s">
        <v>2080</v>
      </c>
      <c r="DI28" s="2" t="s">
        <v>1095</v>
      </c>
      <c r="DK28">
        <v>-0.20448998957249398</v>
      </c>
      <c r="DL28">
        <v>-0.13935769388160707</v>
      </c>
      <c r="DM28">
        <v>-0.305352748140649</v>
      </c>
      <c r="DN28">
        <v>0</v>
      </c>
      <c r="DO28">
        <v>1.1401990462900358E-13</v>
      </c>
      <c r="DP28">
        <v>-6.2013987473846996E-2</v>
      </c>
      <c r="DQ28">
        <v>-4.0202214204896003E-2</v>
      </c>
    </row>
    <row r="29" spans="2:121" ht="15" customHeight="1" x14ac:dyDescent="0.25">
      <c r="B29" s="2" t="s">
        <v>27</v>
      </c>
      <c r="C29" s="2" t="s">
        <v>1040</v>
      </c>
      <c r="D29" s="5" t="s">
        <v>2024</v>
      </c>
      <c r="F29">
        <v>0</v>
      </c>
      <c r="G29" t="s">
        <v>3040</v>
      </c>
      <c r="H29">
        <v>0</v>
      </c>
      <c r="I29">
        <v>0</v>
      </c>
      <c r="J29" s="126">
        <v>0</v>
      </c>
      <c r="K29" s="126">
        <v>0</v>
      </c>
      <c r="M29">
        <v>0</v>
      </c>
      <c r="N29" t="s">
        <v>3040</v>
      </c>
      <c r="O29">
        <v>0</v>
      </c>
      <c r="P29">
        <v>0</v>
      </c>
      <c r="Q29">
        <v>0</v>
      </c>
      <c r="R29">
        <v>0</v>
      </c>
      <c r="T29">
        <v>0</v>
      </c>
      <c r="U29" t="s">
        <v>3040</v>
      </c>
      <c r="V29">
        <v>0</v>
      </c>
      <c r="W29">
        <v>0</v>
      </c>
      <c r="X29">
        <v>0</v>
      </c>
      <c r="Y29">
        <v>0</v>
      </c>
      <c r="AA29">
        <v>0</v>
      </c>
      <c r="AB29" t="s">
        <v>3040</v>
      </c>
      <c r="AC29">
        <v>0</v>
      </c>
      <c r="AD29">
        <v>0</v>
      </c>
      <c r="AE29">
        <v>0</v>
      </c>
      <c r="AF29">
        <v>0</v>
      </c>
      <c r="AH29">
        <v>0</v>
      </c>
      <c r="AI29" t="s">
        <v>3040</v>
      </c>
      <c r="AJ29">
        <v>0</v>
      </c>
      <c r="AK29">
        <v>0</v>
      </c>
      <c r="AL29">
        <v>0</v>
      </c>
      <c r="AM29">
        <v>0</v>
      </c>
      <c r="AO29">
        <v>0</v>
      </c>
      <c r="AP29" t="s">
        <v>3040</v>
      </c>
      <c r="AQ29">
        <v>0</v>
      </c>
      <c r="AR29">
        <v>0</v>
      </c>
      <c r="AS29">
        <v>0</v>
      </c>
      <c r="AT29">
        <v>0</v>
      </c>
      <c r="AV29">
        <v>0</v>
      </c>
      <c r="AW29" t="s">
        <v>3040</v>
      </c>
      <c r="AX29">
        <v>0</v>
      </c>
      <c r="AY29">
        <v>0</v>
      </c>
      <c r="AZ29">
        <v>0</v>
      </c>
      <c r="BA29">
        <v>0</v>
      </c>
      <c r="BD29" s="5" t="s">
        <v>2024</v>
      </c>
      <c r="BE29" s="2" t="s">
        <v>1040</v>
      </c>
      <c r="BF29">
        <f t="shared" si="0"/>
        <v>0</v>
      </c>
      <c r="BG29">
        <f t="shared" si="1"/>
        <v>0</v>
      </c>
      <c r="BH29">
        <f t="shared" si="2"/>
        <v>0</v>
      </c>
      <c r="BI29">
        <f t="shared" si="3"/>
        <v>0</v>
      </c>
      <c r="BJ29">
        <f t="shared" si="4"/>
        <v>0</v>
      </c>
      <c r="BK29">
        <f t="shared" si="5"/>
        <v>0</v>
      </c>
      <c r="BL29">
        <f t="shared" si="6"/>
        <v>0</v>
      </c>
      <c r="BN29">
        <f t="shared" si="7"/>
        <v>0</v>
      </c>
      <c r="BO29">
        <f t="shared" si="8"/>
        <v>0</v>
      </c>
      <c r="BP29">
        <f t="shared" si="9"/>
        <v>0</v>
      </c>
      <c r="BQ29">
        <f t="shared" si="10"/>
        <v>0</v>
      </c>
      <c r="BR29">
        <f t="shared" si="11"/>
        <v>0</v>
      </c>
      <c r="BS29">
        <f t="shared" si="12"/>
        <v>0</v>
      </c>
      <c r="BT29">
        <f t="shared" si="13"/>
        <v>0</v>
      </c>
      <c r="BY29" s="5" t="s">
        <v>2083</v>
      </c>
      <c r="BZ29" s="2" t="s">
        <v>1098</v>
      </c>
      <c r="CA29">
        <v>0.14163039123764098</v>
      </c>
      <c r="CB29">
        <v>6.6296731727447988E-2</v>
      </c>
      <c r="CC29">
        <v>0.15943575877440702</v>
      </c>
      <c r="CD29">
        <v>6.1909408944756994E-2</v>
      </c>
      <c r="CE29">
        <v>0.34774515504818698</v>
      </c>
      <c r="CF29">
        <v>-0.21436048440034522</v>
      </c>
      <c r="CG29">
        <v>-8.1529204394087007E-2</v>
      </c>
      <c r="CI29">
        <v>-0.170271577731341</v>
      </c>
      <c r="CJ29">
        <v>-0.11603822004110498</v>
      </c>
      <c r="CK29">
        <v>-0.25425642741322502</v>
      </c>
      <c r="CL29">
        <v>0</v>
      </c>
      <c r="CM29">
        <v>1.1401990462900358E-13</v>
      </c>
      <c r="CN29">
        <v>-5.1636852790011206E-2</v>
      </c>
      <c r="CO29">
        <v>-3.3474961074033971E-2</v>
      </c>
      <c r="CW29" s="5" t="s">
        <v>2093</v>
      </c>
      <c r="CX29" s="2" t="s">
        <v>1108</v>
      </c>
      <c r="CY29">
        <v>0</v>
      </c>
      <c r="CZ29">
        <v>-6.0373811507052198E-2</v>
      </c>
      <c r="DA29">
        <v>0</v>
      </c>
      <c r="DB29">
        <v>-6.5755969087477606E-2</v>
      </c>
      <c r="DC29">
        <v>-6.7253052551854902</v>
      </c>
      <c r="DD29">
        <v>5.3800269373105802</v>
      </c>
      <c r="DE29">
        <v>0</v>
      </c>
      <c r="DH29" s="5" t="s">
        <v>2083</v>
      </c>
      <c r="DI29" s="2" t="s">
        <v>1098</v>
      </c>
      <c r="DK29">
        <v>-0.170271577731341</v>
      </c>
      <c r="DL29">
        <v>-0.11603822004110498</v>
      </c>
      <c r="DM29">
        <v>-0.25425642741322502</v>
      </c>
      <c r="DN29">
        <v>0</v>
      </c>
      <c r="DO29">
        <v>1.1401990462900358E-13</v>
      </c>
      <c r="DP29">
        <v>-5.1636852790011206E-2</v>
      </c>
      <c r="DQ29">
        <v>-3.3474961074033971E-2</v>
      </c>
    </row>
    <row r="30" spans="2:121" ht="15" customHeight="1" x14ac:dyDescent="0.25">
      <c r="B30" s="2" t="s">
        <v>28</v>
      </c>
      <c r="C30" s="2" t="s">
        <v>1041</v>
      </c>
      <c r="D30" s="55" t="s">
        <v>2025</v>
      </c>
      <c r="F30">
        <v>0</v>
      </c>
      <c r="G30" t="s">
        <v>3041</v>
      </c>
      <c r="H30">
        <v>0</v>
      </c>
      <c r="I30">
        <v>0</v>
      </c>
      <c r="J30" s="126">
        <v>0</v>
      </c>
      <c r="K30" s="126">
        <v>0</v>
      </c>
      <c r="M30">
        <v>0</v>
      </c>
      <c r="N30" t="s">
        <v>3041</v>
      </c>
      <c r="O30">
        <v>0</v>
      </c>
      <c r="P30">
        <v>0</v>
      </c>
      <c r="Q30">
        <v>0</v>
      </c>
      <c r="R30">
        <v>0</v>
      </c>
      <c r="T30">
        <v>0</v>
      </c>
      <c r="U30" t="s">
        <v>3041</v>
      </c>
      <c r="V30">
        <v>0</v>
      </c>
      <c r="W30">
        <v>0</v>
      </c>
      <c r="X30">
        <v>0</v>
      </c>
      <c r="Y30">
        <v>0</v>
      </c>
      <c r="AA30">
        <v>0</v>
      </c>
      <c r="AB30" t="s">
        <v>3041</v>
      </c>
      <c r="AC30">
        <v>0</v>
      </c>
      <c r="AD30">
        <v>0</v>
      </c>
      <c r="AE30">
        <v>0</v>
      </c>
      <c r="AF30">
        <v>0</v>
      </c>
      <c r="AH30">
        <v>0</v>
      </c>
      <c r="AI30" t="s">
        <v>3041</v>
      </c>
      <c r="AJ30">
        <v>0</v>
      </c>
      <c r="AK30">
        <v>0</v>
      </c>
      <c r="AL30">
        <v>0</v>
      </c>
      <c r="AM30">
        <v>0</v>
      </c>
      <c r="AO30">
        <v>0</v>
      </c>
      <c r="AP30" t="s">
        <v>3041</v>
      </c>
      <c r="AQ30">
        <v>0</v>
      </c>
      <c r="AR30">
        <v>0</v>
      </c>
      <c r="AS30">
        <v>0</v>
      </c>
      <c r="AT30">
        <v>0</v>
      </c>
      <c r="AV30">
        <v>0</v>
      </c>
      <c r="AW30" t="s">
        <v>3041</v>
      </c>
      <c r="AX30">
        <v>0</v>
      </c>
      <c r="AY30">
        <v>0</v>
      </c>
      <c r="AZ30">
        <v>0</v>
      </c>
      <c r="BA30">
        <v>0</v>
      </c>
      <c r="BD30" s="55" t="s">
        <v>2025</v>
      </c>
      <c r="BE30" s="2" t="s">
        <v>1041</v>
      </c>
      <c r="BF30">
        <f t="shared" si="0"/>
        <v>0</v>
      </c>
      <c r="BG30">
        <f t="shared" si="1"/>
        <v>0</v>
      </c>
      <c r="BH30">
        <f t="shared" si="2"/>
        <v>0</v>
      </c>
      <c r="BI30">
        <f t="shared" si="3"/>
        <v>0</v>
      </c>
      <c r="BJ30">
        <f t="shared" si="4"/>
        <v>0</v>
      </c>
      <c r="BK30">
        <f t="shared" si="5"/>
        <v>0</v>
      </c>
      <c r="BL30">
        <f t="shared" si="6"/>
        <v>0</v>
      </c>
      <c r="BN30">
        <f t="shared" si="7"/>
        <v>0</v>
      </c>
      <c r="BO30">
        <f t="shared" si="8"/>
        <v>0</v>
      </c>
      <c r="BP30">
        <f t="shared" si="9"/>
        <v>0</v>
      </c>
      <c r="BQ30">
        <f t="shared" si="10"/>
        <v>0</v>
      </c>
      <c r="BR30">
        <f t="shared" si="11"/>
        <v>0</v>
      </c>
      <c r="BS30">
        <f t="shared" si="12"/>
        <v>0</v>
      </c>
      <c r="BT30">
        <f t="shared" si="13"/>
        <v>0</v>
      </c>
      <c r="BX30" s="82" t="s">
        <v>4064</v>
      </c>
      <c r="BY30" s="55" t="s">
        <v>2084</v>
      </c>
      <c r="BZ30" s="2" t="s">
        <v>1099</v>
      </c>
      <c r="CA30">
        <v>9.3908522442565801</v>
      </c>
      <c r="CB30">
        <v>6.9964885661580407</v>
      </c>
      <c r="CC30">
        <v>-9.8326760090290399E-2</v>
      </c>
      <c r="CD30">
        <v>1.64193519474924</v>
      </c>
      <c r="CE30">
        <v>1.3381558857101989</v>
      </c>
      <c r="CF30">
        <v>-6.0429159626812199</v>
      </c>
      <c r="CG30">
        <v>-3.5347934385389301</v>
      </c>
      <c r="CI30">
        <v>0</v>
      </c>
      <c r="CJ30">
        <v>0.1</v>
      </c>
      <c r="CK30">
        <v>1.7238748838804305</v>
      </c>
      <c r="CL30">
        <v>0</v>
      </c>
      <c r="CM30">
        <v>2.9166460608246609</v>
      </c>
      <c r="CN30">
        <v>0</v>
      </c>
      <c r="CO30">
        <v>0.65359711441016977</v>
      </c>
      <c r="CW30" s="5" t="s">
        <v>2094</v>
      </c>
      <c r="CX30" s="2" t="s">
        <v>1109</v>
      </c>
      <c r="CY30">
        <v>0</v>
      </c>
      <c r="CZ30">
        <v>0</v>
      </c>
      <c r="DA30">
        <v>0</v>
      </c>
      <c r="DB30">
        <v>4.6972661032100405E-2</v>
      </c>
      <c r="DC30">
        <v>2.4309396266879801</v>
      </c>
      <c r="DD30">
        <v>0</v>
      </c>
      <c r="DE30">
        <v>0</v>
      </c>
      <c r="DG30" s="82" t="s">
        <v>4064</v>
      </c>
      <c r="DH30" s="55" t="s">
        <v>2084</v>
      </c>
      <c r="DI30" s="2" t="s">
        <v>1099</v>
      </c>
      <c r="DK30">
        <v>0</v>
      </c>
      <c r="DL30">
        <v>0.1</v>
      </c>
      <c r="DM30">
        <v>1.7238748838804305</v>
      </c>
      <c r="DN30">
        <v>0</v>
      </c>
      <c r="DO30">
        <v>2.9166460608246609</v>
      </c>
      <c r="DP30">
        <v>0</v>
      </c>
      <c r="DQ30">
        <v>0.65359711441016977</v>
      </c>
    </row>
    <row r="31" spans="2:121" ht="15" customHeight="1" x14ac:dyDescent="0.25">
      <c r="B31" s="2" t="s">
        <v>29</v>
      </c>
      <c r="C31" s="2" t="s">
        <v>1042</v>
      </c>
      <c r="D31" s="5" t="s">
        <v>2026</v>
      </c>
      <c r="F31">
        <v>0</v>
      </c>
      <c r="G31" t="s">
        <v>3042</v>
      </c>
      <c r="H31">
        <v>0</v>
      </c>
      <c r="I31">
        <v>0</v>
      </c>
      <c r="J31" s="126">
        <v>0</v>
      </c>
      <c r="K31" s="126">
        <v>0</v>
      </c>
      <c r="M31">
        <v>0</v>
      </c>
      <c r="N31" t="s">
        <v>3042</v>
      </c>
      <c r="O31">
        <v>0</v>
      </c>
      <c r="P31">
        <v>0</v>
      </c>
      <c r="Q31">
        <v>0</v>
      </c>
      <c r="R31">
        <v>0</v>
      </c>
      <c r="T31">
        <v>0</v>
      </c>
      <c r="U31" t="s">
        <v>3042</v>
      </c>
      <c r="V31">
        <v>0</v>
      </c>
      <c r="W31">
        <v>0</v>
      </c>
      <c r="X31">
        <v>0</v>
      </c>
      <c r="Y31">
        <v>0</v>
      </c>
      <c r="AA31">
        <v>0</v>
      </c>
      <c r="AB31" t="s">
        <v>3042</v>
      </c>
      <c r="AC31">
        <v>0</v>
      </c>
      <c r="AD31">
        <v>0</v>
      </c>
      <c r="AE31">
        <v>0</v>
      </c>
      <c r="AF31">
        <v>0</v>
      </c>
      <c r="AH31">
        <v>0</v>
      </c>
      <c r="AI31" t="s">
        <v>3042</v>
      </c>
      <c r="AJ31">
        <v>0</v>
      </c>
      <c r="AK31">
        <v>0</v>
      </c>
      <c r="AL31">
        <v>0</v>
      </c>
      <c r="AM31">
        <v>0</v>
      </c>
      <c r="AO31">
        <v>0</v>
      </c>
      <c r="AP31" t="s">
        <v>3042</v>
      </c>
      <c r="AQ31">
        <v>0</v>
      </c>
      <c r="AR31">
        <v>0</v>
      </c>
      <c r="AS31">
        <v>0</v>
      </c>
      <c r="AT31">
        <v>0</v>
      </c>
      <c r="AV31">
        <v>0</v>
      </c>
      <c r="AW31" t="s">
        <v>3042</v>
      </c>
      <c r="AX31">
        <v>0</v>
      </c>
      <c r="AY31">
        <v>0</v>
      </c>
      <c r="AZ31">
        <v>0</v>
      </c>
      <c r="BA31">
        <v>0</v>
      </c>
      <c r="BD31" s="5" t="s">
        <v>2026</v>
      </c>
      <c r="BE31" s="2" t="s">
        <v>1042</v>
      </c>
      <c r="BF31">
        <f t="shared" si="0"/>
        <v>0</v>
      </c>
      <c r="BG31">
        <f t="shared" si="1"/>
        <v>0</v>
      </c>
      <c r="BH31">
        <f t="shared" si="2"/>
        <v>0</v>
      </c>
      <c r="BI31">
        <f t="shared" si="3"/>
        <v>0</v>
      </c>
      <c r="BJ31">
        <f t="shared" si="4"/>
        <v>0</v>
      </c>
      <c r="BK31">
        <f t="shared" si="5"/>
        <v>0</v>
      </c>
      <c r="BL31">
        <f t="shared" si="6"/>
        <v>0</v>
      </c>
      <c r="BN31">
        <f t="shared" si="7"/>
        <v>0</v>
      </c>
      <c r="BO31">
        <f t="shared" si="8"/>
        <v>0</v>
      </c>
      <c r="BP31">
        <f t="shared" si="9"/>
        <v>0</v>
      </c>
      <c r="BQ31">
        <f t="shared" si="10"/>
        <v>0</v>
      </c>
      <c r="BR31">
        <f t="shared" si="11"/>
        <v>0</v>
      </c>
      <c r="BS31">
        <f t="shared" si="12"/>
        <v>0</v>
      </c>
      <c r="BT31">
        <f t="shared" si="13"/>
        <v>0</v>
      </c>
      <c r="BY31" s="5" t="s">
        <v>2087</v>
      </c>
      <c r="BZ31" s="2" t="s">
        <v>1102</v>
      </c>
      <c r="CA31">
        <v>1.4469739150613101E-2</v>
      </c>
      <c r="CB31">
        <v>6.7732384712831939E-3</v>
      </c>
      <c r="CC31">
        <v>1.6288833354091502E-2</v>
      </c>
      <c r="CD31">
        <v>6.3250054636670022E-3</v>
      </c>
      <c r="CE31">
        <v>3.5527556200794404E-2</v>
      </c>
      <c r="CF31">
        <v>-2.1900245183014901E-2</v>
      </c>
      <c r="CG31">
        <v>-8.3294715945538972E-3</v>
      </c>
      <c r="CI31">
        <v>-1.7395880170946905E-2</v>
      </c>
      <c r="CJ31">
        <v>-1.1855102290006497E-2</v>
      </c>
      <c r="CK31">
        <v>-2.59762339840078E-2</v>
      </c>
      <c r="CL31">
        <v>3.1988300897012323E-15</v>
      </c>
      <c r="CM31">
        <v>9.6034291630076041E-15</v>
      </c>
      <c r="CN31">
        <v>-5.2755046702897997E-3</v>
      </c>
      <c r="CO31">
        <v>-3.4199859972491031E-3</v>
      </c>
      <c r="CV31" s="82" t="s">
        <v>4096</v>
      </c>
      <c r="CW31" s="5" t="s">
        <v>2096</v>
      </c>
      <c r="CX31" s="2" t="s">
        <v>1111</v>
      </c>
      <c r="CY31">
        <v>-0.19915696475265943</v>
      </c>
      <c r="CZ31">
        <v>-1.4047487695669298</v>
      </c>
      <c r="DA31">
        <v>6.5105097870762201</v>
      </c>
      <c r="DB31">
        <v>-4.0082736240501404E-2</v>
      </c>
      <c r="DC31">
        <v>8.5941104281339502</v>
      </c>
      <c r="DD31">
        <v>-5.0596764468106104</v>
      </c>
      <c r="DE31">
        <v>0.11464424226983994</v>
      </c>
      <c r="DH31" s="5" t="s">
        <v>2087</v>
      </c>
      <c r="DI31" s="2" t="s">
        <v>1102</v>
      </c>
      <c r="DK31">
        <v>-1.7395880170946905E-2</v>
      </c>
      <c r="DL31">
        <v>-1.1855102290006497E-2</v>
      </c>
      <c r="DM31">
        <v>-2.59762339840078E-2</v>
      </c>
      <c r="DN31">
        <v>3.1988300897012323E-15</v>
      </c>
      <c r="DO31">
        <v>9.6034291630076041E-15</v>
      </c>
      <c r="DP31">
        <v>-5.2755046702897997E-3</v>
      </c>
      <c r="DQ31">
        <v>-3.4199859972491031E-3</v>
      </c>
    </row>
    <row r="32" spans="2:121" ht="15" customHeight="1" x14ac:dyDescent="0.25">
      <c r="B32" s="2" t="s">
        <v>30</v>
      </c>
      <c r="C32" s="2" t="s">
        <v>1043</v>
      </c>
      <c r="D32" s="5" t="s">
        <v>2027</v>
      </c>
      <c r="F32">
        <v>0</v>
      </c>
      <c r="G32" t="s">
        <v>3043</v>
      </c>
      <c r="H32">
        <v>0</v>
      </c>
      <c r="I32">
        <v>0</v>
      </c>
      <c r="J32" s="126">
        <v>0</v>
      </c>
      <c r="K32" s="126">
        <v>0</v>
      </c>
      <c r="M32">
        <v>0</v>
      </c>
      <c r="N32" t="s">
        <v>3043</v>
      </c>
      <c r="O32">
        <v>0</v>
      </c>
      <c r="P32">
        <v>0</v>
      </c>
      <c r="Q32">
        <v>0</v>
      </c>
      <c r="R32">
        <v>0</v>
      </c>
      <c r="T32">
        <v>0</v>
      </c>
      <c r="U32" t="s">
        <v>3043</v>
      </c>
      <c r="V32">
        <v>0</v>
      </c>
      <c r="W32">
        <v>0</v>
      </c>
      <c r="X32">
        <v>0</v>
      </c>
      <c r="Y32">
        <v>0</v>
      </c>
      <c r="AA32">
        <v>0</v>
      </c>
      <c r="AB32" t="s">
        <v>3043</v>
      </c>
      <c r="AC32">
        <v>0</v>
      </c>
      <c r="AD32">
        <v>0</v>
      </c>
      <c r="AE32">
        <v>0</v>
      </c>
      <c r="AF32">
        <v>0</v>
      </c>
      <c r="AH32">
        <v>0</v>
      </c>
      <c r="AI32" t="s">
        <v>3043</v>
      </c>
      <c r="AJ32">
        <v>0</v>
      </c>
      <c r="AK32">
        <v>0</v>
      </c>
      <c r="AL32">
        <v>0</v>
      </c>
      <c r="AM32">
        <v>0</v>
      </c>
      <c r="AO32">
        <v>0</v>
      </c>
      <c r="AP32" t="s">
        <v>3043</v>
      </c>
      <c r="AQ32">
        <v>0</v>
      </c>
      <c r="AR32">
        <v>0</v>
      </c>
      <c r="AS32">
        <v>0</v>
      </c>
      <c r="AT32">
        <v>0</v>
      </c>
      <c r="AV32">
        <v>0</v>
      </c>
      <c r="AW32" t="s">
        <v>3043</v>
      </c>
      <c r="AX32">
        <v>0</v>
      </c>
      <c r="AY32">
        <v>0</v>
      </c>
      <c r="AZ32">
        <v>0</v>
      </c>
      <c r="BA32">
        <v>0</v>
      </c>
      <c r="BD32" s="5" t="s">
        <v>2027</v>
      </c>
      <c r="BE32" s="2" t="s">
        <v>1043</v>
      </c>
      <c r="BF32">
        <f t="shared" si="0"/>
        <v>0</v>
      </c>
      <c r="BG32">
        <f t="shared" si="1"/>
        <v>0</v>
      </c>
      <c r="BH32">
        <f t="shared" si="2"/>
        <v>0</v>
      </c>
      <c r="BI32">
        <f t="shared" si="3"/>
        <v>0</v>
      </c>
      <c r="BJ32">
        <f t="shared" si="4"/>
        <v>0</v>
      </c>
      <c r="BK32">
        <f t="shared" si="5"/>
        <v>0</v>
      </c>
      <c r="BL32">
        <f t="shared" si="6"/>
        <v>0</v>
      </c>
      <c r="BN32">
        <f t="shared" si="7"/>
        <v>0</v>
      </c>
      <c r="BO32">
        <f t="shared" si="8"/>
        <v>0</v>
      </c>
      <c r="BP32">
        <f t="shared" si="9"/>
        <v>0</v>
      </c>
      <c r="BQ32">
        <f t="shared" si="10"/>
        <v>0</v>
      </c>
      <c r="BR32">
        <f t="shared" si="11"/>
        <v>0</v>
      </c>
      <c r="BS32">
        <f t="shared" si="12"/>
        <v>0</v>
      </c>
      <c r="BT32">
        <f t="shared" si="13"/>
        <v>0</v>
      </c>
      <c r="BY32" s="5" t="s">
        <v>2090</v>
      </c>
      <c r="BZ32" s="2" t="s">
        <v>1105</v>
      </c>
      <c r="CA32">
        <v>1.3566035725261799E-2</v>
      </c>
      <c r="CB32">
        <v>6.3502177973760003E-3</v>
      </c>
      <c r="CC32">
        <v>1.5271518919917099E-2</v>
      </c>
      <c r="CD32">
        <v>5.929979054258204E-3</v>
      </c>
      <c r="CE32">
        <v>3.3308692826949503E-2</v>
      </c>
      <c r="CF32">
        <v>-2.0532471626097549E-2</v>
      </c>
      <c r="CG32">
        <v>-7.8092568254532965E-3</v>
      </c>
      <c r="CI32">
        <v>-1.6309425444091995E-2</v>
      </c>
      <c r="CJ32">
        <v>-1.1114695262904203E-2</v>
      </c>
      <c r="CK32">
        <v>-2.4353895710760298E-2</v>
      </c>
      <c r="CL32">
        <v>0</v>
      </c>
      <c r="CM32">
        <v>0</v>
      </c>
      <c r="CN32">
        <v>-4.9460245330692505E-3</v>
      </c>
      <c r="CO32">
        <v>-3.2063917486766999E-3</v>
      </c>
      <c r="CW32" s="55" t="s">
        <v>2102</v>
      </c>
      <c r="CX32" s="2" t="s">
        <v>1117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0.68638601611262795</v>
      </c>
      <c r="DH32" s="5" t="s">
        <v>2090</v>
      </c>
      <c r="DI32" s="2" t="s">
        <v>1105</v>
      </c>
      <c r="DK32">
        <v>-1.6309425444091995E-2</v>
      </c>
      <c r="DL32">
        <v>-1.1114695262904203E-2</v>
      </c>
      <c r="DM32">
        <v>-2.4353895710760298E-2</v>
      </c>
      <c r="DN32">
        <v>0</v>
      </c>
      <c r="DO32">
        <v>0</v>
      </c>
      <c r="DP32">
        <v>-4.9460245330692505E-3</v>
      </c>
      <c r="DQ32">
        <v>-3.2063917486766999E-3</v>
      </c>
    </row>
    <row r="33" spans="1:121" ht="15" customHeight="1" x14ac:dyDescent="0.25">
      <c r="B33" s="2" t="s">
        <v>31</v>
      </c>
      <c r="C33" s="2" t="s">
        <v>1044</v>
      </c>
      <c r="D33" s="5" t="s">
        <v>2028</v>
      </c>
      <c r="F33">
        <v>2.87627999140341E-2</v>
      </c>
      <c r="G33" t="s">
        <v>3044</v>
      </c>
      <c r="H33">
        <v>2.8475147193717E-2</v>
      </c>
      <c r="I33">
        <v>3.4070045500925503E-2</v>
      </c>
      <c r="J33" s="126">
        <v>2.25507397719866E-2</v>
      </c>
      <c r="K33" s="126">
        <v>2.8215880956281601E-2</v>
      </c>
      <c r="M33">
        <v>2.2238227862658302E-2</v>
      </c>
      <c r="N33" t="s">
        <v>3044</v>
      </c>
      <c r="O33">
        <v>2.2015826348933801E-2</v>
      </c>
      <c r="P33">
        <v>2.6341576688650999E-2</v>
      </c>
      <c r="Q33">
        <v>1.8373183857306699E-2</v>
      </c>
      <c r="R33">
        <v>2.6035057449235E-2</v>
      </c>
      <c r="T33">
        <v>1.9879388757431098E-2</v>
      </c>
      <c r="U33" t="s">
        <v>3044</v>
      </c>
      <c r="V33">
        <v>1.9680587708421599E-2</v>
      </c>
      <c r="W33">
        <v>2.35473046692505E-2</v>
      </c>
      <c r="X33">
        <v>1.0584417381778601E-2</v>
      </c>
      <c r="Y33">
        <v>2.5407354425738101E-2</v>
      </c>
      <c r="AA33">
        <v>2.36203689153172E-2</v>
      </c>
      <c r="AB33" t="s">
        <v>3044</v>
      </c>
      <c r="AC33">
        <v>2.3384153260508401E-2</v>
      </c>
      <c r="AD33">
        <v>2.7951004887086101E-2</v>
      </c>
      <c r="AE33">
        <v>2.0011102158378001E-2</v>
      </c>
      <c r="AF33">
        <v>2.0011102158378001E-2</v>
      </c>
      <c r="AH33">
        <v>4.2532792268957599E-2</v>
      </c>
      <c r="AI33" t="s">
        <v>3044</v>
      </c>
      <c r="AJ33">
        <v>4.21074445940803E-2</v>
      </c>
      <c r="AK33">
        <v>5.0380535090198499E-2</v>
      </c>
      <c r="AL33">
        <v>2.2259540603158701E-2</v>
      </c>
      <c r="AM33">
        <v>2.2259540603158701E-2</v>
      </c>
      <c r="AO33">
        <v>1.82555615463116E-2</v>
      </c>
      <c r="AP33" t="s">
        <v>3044</v>
      </c>
      <c r="AQ33">
        <v>1.80729883985578E-2</v>
      </c>
      <c r="AR33">
        <v>2.1624069696486E-2</v>
      </c>
      <c r="AS33">
        <v>5.7585246088365204E-3</v>
      </c>
      <c r="AT33">
        <v>8.1038335752055008E-3</v>
      </c>
      <c r="AV33">
        <v>2.5285906637918701E-2</v>
      </c>
      <c r="AW33" t="s">
        <v>3044</v>
      </c>
      <c r="AX33">
        <v>2.4959494608538101E-2</v>
      </c>
      <c r="AY33">
        <v>2.99656916109825E-2</v>
      </c>
      <c r="AZ33">
        <v>2.16719227856856E-2</v>
      </c>
      <c r="BA33">
        <v>2.24843844475799E-2</v>
      </c>
      <c r="BD33" s="5" t="s">
        <v>2028</v>
      </c>
      <c r="BE33" s="2" t="s">
        <v>1044</v>
      </c>
      <c r="BF33">
        <f t="shared" si="0"/>
        <v>6.2120601420475006E-3</v>
      </c>
      <c r="BG33">
        <f t="shared" si="1"/>
        <v>3.8650440053516026E-3</v>
      </c>
      <c r="BH33">
        <f t="shared" si="2"/>
        <v>9.2949713756524978E-3</v>
      </c>
      <c r="BI33">
        <f t="shared" si="3"/>
        <v>3.6092667569391987E-3</v>
      </c>
      <c r="BJ33">
        <f t="shared" si="4"/>
        <v>2.0273251665798898E-2</v>
      </c>
      <c r="BK33">
        <f t="shared" si="5"/>
        <v>-1.249703693747508E-2</v>
      </c>
      <c r="BL33">
        <f t="shared" si="6"/>
        <v>-3.6139838522331012E-3</v>
      </c>
      <c r="BN33">
        <f t="shared" si="7"/>
        <v>-5.6651411842950014E-3</v>
      </c>
      <c r="BO33">
        <f t="shared" si="8"/>
        <v>-7.6618735919283011E-3</v>
      </c>
      <c r="BP33">
        <f t="shared" si="9"/>
        <v>-1.4822937043959501E-2</v>
      </c>
      <c r="BQ33">
        <f t="shared" si="10"/>
        <v>0</v>
      </c>
      <c r="BR33">
        <f t="shared" si="11"/>
        <v>0</v>
      </c>
      <c r="BS33">
        <f t="shared" si="12"/>
        <v>-2.3453089663689804E-3</v>
      </c>
      <c r="BT33">
        <f t="shared" si="13"/>
        <v>-8.1246166189430022E-4</v>
      </c>
      <c r="BY33" s="5" t="s">
        <v>2092</v>
      </c>
      <c r="BZ33" s="2" t="s">
        <v>1107</v>
      </c>
      <c r="CA33">
        <v>2.7132071450751097E-2</v>
      </c>
      <c r="CB33">
        <v>7.3074247101885703E-2</v>
      </c>
      <c r="CC33">
        <v>-7.0460083531122537</v>
      </c>
      <c r="CD33">
        <v>7.7615927195893206E-2</v>
      </c>
      <c r="CE33">
        <v>0.13976166587497099</v>
      </c>
      <c r="CF33">
        <v>-5.9987307606434101E-2</v>
      </c>
      <c r="CG33">
        <v>-1.5618513651020308E-2</v>
      </c>
      <c r="CI33">
        <v>-3.2618850888297787E-2</v>
      </c>
      <c r="CJ33">
        <v>0</v>
      </c>
      <c r="CK33">
        <v>7.1113315153382901</v>
      </c>
      <c r="CL33">
        <v>0</v>
      </c>
      <c r="CM33">
        <v>0</v>
      </c>
      <c r="CN33">
        <v>-2.8814413420377601E-2</v>
      </c>
      <c r="CO33">
        <v>-1.5242632785992811</v>
      </c>
      <c r="CW33" s="3" t="s">
        <v>2115</v>
      </c>
      <c r="CX33" s="2" t="s">
        <v>1130</v>
      </c>
      <c r="CY33">
        <v>0</v>
      </c>
      <c r="CZ33">
        <v>0</v>
      </c>
      <c r="DA33">
        <v>-7.11570465904237</v>
      </c>
      <c r="DB33">
        <v>0</v>
      </c>
      <c r="DC33">
        <v>-17.252160662865201</v>
      </c>
      <c r="DD33">
        <v>10.0017985033488</v>
      </c>
      <c r="DE33">
        <v>0</v>
      </c>
      <c r="DH33" s="5" t="s">
        <v>2092</v>
      </c>
      <c r="DI33" s="2" t="s">
        <v>1107</v>
      </c>
      <c r="DK33">
        <v>-3.2618850888297787E-2</v>
      </c>
      <c r="DL33">
        <v>0</v>
      </c>
      <c r="DM33">
        <v>7.1113315153382901</v>
      </c>
      <c r="DN33">
        <v>0</v>
      </c>
      <c r="DO33">
        <v>0</v>
      </c>
      <c r="DP33">
        <v>-2.8814413420377601E-2</v>
      </c>
      <c r="DQ33">
        <v>-1.5242632785992811</v>
      </c>
    </row>
    <row r="34" spans="1:121" ht="15" x14ac:dyDescent="0.25">
      <c r="A34" s="83" t="s">
        <v>4100</v>
      </c>
      <c r="B34" s="2" t="s">
        <v>32</v>
      </c>
      <c r="C34" s="2" t="s">
        <v>1045</v>
      </c>
      <c r="D34" s="5" t="s">
        <v>2029</v>
      </c>
      <c r="F34">
        <v>0</v>
      </c>
      <c r="G34" t="s">
        <v>3045</v>
      </c>
      <c r="H34">
        <v>0</v>
      </c>
      <c r="I34">
        <v>2.0946331729346199</v>
      </c>
      <c r="J34" s="126">
        <v>10.0334202182362</v>
      </c>
      <c r="K34" s="126">
        <v>10.019256628621701</v>
      </c>
      <c r="M34">
        <v>0</v>
      </c>
      <c r="N34" t="s">
        <v>3045</v>
      </c>
      <c r="O34">
        <v>0</v>
      </c>
      <c r="P34">
        <v>1.78220913986083</v>
      </c>
      <c r="Q34">
        <v>9.5598946512418408</v>
      </c>
      <c r="R34">
        <v>9.54073897096767</v>
      </c>
      <c r="T34">
        <v>0</v>
      </c>
      <c r="U34" t="s">
        <v>3045</v>
      </c>
      <c r="V34">
        <v>0</v>
      </c>
      <c r="W34">
        <v>1.5778427095199901</v>
      </c>
      <c r="X34">
        <v>1.69543233987746</v>
      </c>
      <c r="Y34">
        <v>0</v>
      </c>
      <c r="AA34">
        <v>0</v>
      </c>
      <c r="AB34" t="s">
        <v>3045</v>
      </c>
      <c r="AC34">
        <v>0</v>
      </c>
      <c r="AD34">
        <v>1.49398421664873</v>
      </c>
      <c r="AE34">
        <v>2.0560899664818502</v>
      </c>
      <c r="AF34">
        <v>2.0560899664818599</v>
      </c>
      <c r="AH34">
        <v>0</v>
      </c>
      <c r="AI34" t="s">
        <v>3045</v>
      </c>
      <c r="AJ34">
        <v>0</v>
      </c>
      <c r="AK34">
        <v>3.40851328437898</v>
      </c>
      <c r="AL34">
        <v>6.5647766323684396</v>
      </c>
      <c r="AM34">
        <v>6.56477663236846</v>
      </c>
      <c r="AO34">
        <v>0</v>
      </c>
      <c r="AP34" t="s">
        <v>3045</v>
      </c>
      <c r="AQ34">
        <v>0</v>
      </c>
      <c r="AR34">
        <v>1.4630454947314899</v>
      </c>
      <c r="AS34">
        <v>9.53949293968126</v>
      </c>
      <c r="AT34">
        <v>9.5336293622983703</v>
      </c>
      <c r="AV34">
        <v>0</v>
      </c>
      <c r="AW34" t="s">
        <v>3045</v>
      </c>
      <c r="AX34">
        <v>0</v>
      </c>
      <c r="AY34">
        <v>1.31600403700216</v>
      </c>
      <c r="AZ34">
        <v>6.2307673749767796</v>
      </c>
      <c r="BA34">
        <v>6.2287361151754501</v>
      </c>
      <c r="BC34" s="83" t="s">
        <v>4100</v>
      </c>
      <c r="BD34" s="5" t="s">
        <v>2029</v>
      </c>
      <c r="BE34" s="2" t="s">
        <v>1045</v>
      </c>
      <c r="BF34">
        <f t="shared" si="0"/>
        <v>-10.0334202182362</v>
      </c>
      <c r="BG34">
        <f t="shared" si="1"/>
        <v>-9.5598946512418408</v>
      </c>
      <c r="BH34">
        <f t="shared" si="2"/>
        <v>-1.69543233987746</v>
      </c>
      <c r="BI34">
        <f t="shared" si="3"/>
        <v>-2.0560899664818502</v>
      </c>
      <c r="BJ34">
        <f t="shared" si="4"/>
        <v>-6.5647766323684396</v>
      </c>
      <c r="BK34">
        <f t="shared" si="5"/>
        <v>9.53949293968126</v>
      </c>
      <c r="BL34">
        <f t="shared" si="6"/>
        <v>6.2307673749767796</v>
      </c>
      <c r="BN34">
        <f t="shared" si="7"/>
        <v>1.4163589614499372E-2</v>
      </c>
      <c r="BO34">
        <f t="shared" si="8"/>
        <v>1.9155680274170805E-2</v>
      </c>
      <c r="BP34">
        <f t="shared" si="9"/>
        <v>1.69543233987746</v>
      </c>
      <c r="BQ34">
        <f t="shared" si="10"/>
        <v>-9.7699626167013776E-15</v>
      </c>
      <c r="BR34">
        <f t="shared" si="11"/>
        <v>-2.042810365310288E-14</v>
      </c>
      <c r="BS34">
        <f t="shared" si="12"/>
        <v>5.8635773828896731E-3</v>
      </c>
      <c r="BT34">
        <f t="shared" si="13"/>
        <v>2.0312598013294547E-3</v>
      </c>
      <c r="BY34" s="5" t="s">
        <v>2093</v>
      </c>
      <c r="BZ34" s="2" t="s">
        <v>1108</v>
      </c>
      <c r="CA34">
        <v>0</v>
      </c>
      <c r="CB34">
        <v>-6.0373811507052198E-2</v>
      </c>
      <c r="CC34">
        <v>0</v>
      </c>
      <c r="CD34">
        <v>-6.5755969087477606E-2</v>
      </c>
      <c r="CE34">
        <v>-6.7253052551854902</v>
      </c>
      <c r="CF34">
        <v>5.3800269373105802</v>
      </c>
      <c r="CG34">
        <v>0</v>
      </c>
      <c r="CI34">
        <v>0</v>
      </c>
      <c r="CJ34">
        <v>-2.2229390525980004E-2</v>
      </c>
      <c r="CK34">
        <v>-8.34879158077039E-2</v>
      </c>
      <c r="CL34">
        <v>6.106226635438361E-15</v>
      </c>
      <c r="CM34">
        <v>6.6521609749645885</v>
      </c>
      <c r="CN34">
        <v>5.3800269373105802</v>
      </c>
      <c r="CO34">
        <v>0</v>
      </c>
      <c r="CW34" s="5" t="s">
        <v>2116</v>
      </c>
      <c r="CX34" s="2" t="s">
        <v>1131</v>
      </c>
      <c r="CY34">
        <v>1.7077543255958103E-2</v>
      </c>
      <c r="CZ34">
        <v>7.9939432060431997E-3</v>
      </c>
      <c r="DA34">
        <v>1.9224483129801597E-2</v>
      </c>
      <c r="DB34">
        <v>7.4649275481493971E-3</v>
      </c>
      <c r="DC34">
        <v>4.1930498641493598E-2</v>
      </c>
      <c r="DD34">
        <v>-2.5847209858871498E-2</v>
      </c>
      <c r="DE34">
        <v>-9.8306479456638021E-3</v>
      </c>
      <c r="DH34" s="5" t="s">
        <v>2093</v>
      </c>
      <c r="DI34" s="2" t="s">
        <v>1108</v>
      </c>
      <c r="DK34">
        <v>0</v>
      </c>
      <c r="DL34">
        <v>-2.2229390525980004E-2</v>
      </c>
      <c r="DM34">
        <v>-8.34879158077039E-2</v>
      </c>
      <c r="DN34">
        <v>6.106226635438361E-15</v>
      </c>
      <c r="DO34">
        <v>6.6521609749645885</v>
      </c>
      <c r="DP34">
        <v>5.3800269373105802</v>
      </c>
      <c r="DQ34">
        <v>0</v>
      </c>
    </row>
    <row r="35" spans="1:121" ht="15" customHeight="1" x14ac:dyDescent="0.25">
      <c r="B35" s="2" t="s">
        <v>33</v>
      </c>
      <c r="C35" s="2" t="s">
        <v>1046</v>
      </c>
      <c r="D35" s="5" t="s">
        <v>2030</v>
      </c>
      <c r="F35">
        <v>0</v>
      </c>
      <c r="G35" t="s">
        <v>3046</v>
      </c>
      <c r="H35">
        <v>0</v>
      </c>
      <c r="I35">
        <v>0</v>
      </c>
      <c r="J35" s="126">
        <v>0</v>
      </c>
      <c r="K35" s="126">
        <v>0</v>
      </c>
      <c r="M35">
        <v>0</v>
      </c>
      <c r="N35" t="s">
        <v>3046</v>
      </c>
      <c r="O35">
        <v>0</v>
      </c>
      <c r="P35">
        <v>0</v>
      </c>
      <c r="Q35">
        <v>0</v>
      </c>
      <c r="R35">
        <v>0</v>
      </c>
      <c r="T35">
        <v>0</v>
      </c>
      <c r="U35" t="s">
        <v>3046</v>
      </c>
      <c r="V35">
        <v>0</v>
      </c>
      <c r="W35">
        <v>0</v>
      </c>
      <c r="X35">
        <v>0</v>
      </c>
      <c r="Y35">
        <v>0</v>
      </c>
      <c r="AA35">
        <v>0</v>
      </c>
      <c r="AB35" t="s">
        <v>3046</v>
      </c>
      <c r="AC35">
        <v>0</v>
      </c>
      <c r="AD35">
        <v>0</v>
      </c>
      <c r="AE35">
        <v>0</v>
      </c>
      <c r="AF35">
        <v>0</v>
      </c>
      <c r="AH35">
        <v>0</v>
      </c>
      <c r="AI35" t="s">
        <v>3046</v>
      </c>
      <c r="AJ35">
        <v>0</v>
      </c>
      <c r="AK35">
        <v>0</v>
      </c>
      <c r="AL35">
        <v>0</v>
      </c>
      <c r="AM35">
        <v>0</v>
      </c>
      <c r="AO35">
        <v>0</v>
      </c>
      <c r="AP35" t="s">
        <v>3046</v>
      </c>
      <c r="AQ35">
        <v>0</v>
      </c>
      <c r="AR35">
        <v>0</v>
      </c>
      <c r="AS35">
        <v>0</v>
      </c>
      <c r="AT35">
        <v>0</v>
      </c>
      <c r="AV35">
        <v>0</v>
      </c>
      <c r="AW35" t="s">
        <v>3046</v>
      </c>
      <c r="AX35">
        <v>0</v>
      </c>
      <c r="AY35">
        <v>0</v>
      </c>
      <c r="AZ35">
        <v>0</v>
      </c>
      <c r="BA35">
        <v>0</v>
      </c>
      <c r="BD35" s="5" t="s">
        <v>2030</v>
      </c>
      <c r="BE35" s="2" t="s">
        <v>1046</v>
      </c>
      <c r="BF35">
        <f t="shared" si="0"/>
        <v>0</v>
      </c>
      <c r="BG35">
        <f t="shared" si="1"/>
        <v>0</v>
      </c>
      <c r="BH35">
        <f t="shared" si="2"/>
        <v>0</v>
      </c>
      <c r="BI35">
        <f t="shared" si="3"/>
        <v>0</v>
      </c>
      <c r="BJ35">
        <f t="shared" si="4"/>
        <v>0</v>
      </c>
      <c r="BK35">
        <f t="shared" si="5"/>
        <v>0</v>
      </c>
      <c r="BL35">
        <f t="shared" si="6"/>
        <v>0</v>
      </c>
      <c r="BN35">
        <f t="shared" si="7"/>
        <v>0</v>
      </c>
      <c r="BO35">
        <f t="shared" si="8"/>
        <v>0</v>
      </c>
      <c r="BP35">
        <f t="shared" si="9"/>
        <v>0</v>
      </c>
      <c r="BQ35">
        <f t="shared" si="10"/>
        <v>0</v>
      </c>
      <c r="BR35">
        <f t="shared" si="11"/>
        <v>0</v>
      </c>
      <c r="BS35">
        <f t="shared" si="12"/>
        <v>0</v>
      </c>
      <c r="BT35">
        <f t="shared" si="13"/>
        <v>0</v>
      </c>
      <c r="BY35" s="5" t="s">
        <v>2094</v>
      </c>
      <c r="BZ35" s="2" t="s">
        <v>1109</v>
      </c>
      <c r="CA35">
        <v>0</v>
      </c>
      <c r="CB35">
        <v>0</v>
      </c>
      <c r="CC35">
        <v>0</v>
      </c>
      <c r="CD35">
        <v>4.6972661032100405E-2</v>
      </c>
      <c r="CE35">
        <v>2.4309396266879801</v>
      </c>
      <c r="CF35">
        <v>0</v>
      </c>
      <c r="CG35">
        <v>0</v>
      </c>
      <c r="CI35">
        <v>0</v>
      </c>
      <c r="CJ35">
        <v>0</v>
      </c>
      <c r="CK35">
        <v>0</v>
      </c>
      <c r="CL35">
        <v>0.41462735451859878</v>
      </c>
      <c r="CM35">
        <v>6.1716487295792595</v>
      </c>
      <c r="CN35">
        <v>1.6947835271937501</v>
      </c>
      <c r="CO35">
        <v>0</v>
      </c>
      <c r="CW35" s="5" t="s">
        <v>2117</v>
      </c>
      <c r="CX35" s="2" t="s">
        <v>1132</v>
      </c>
      <c r="CY35">
        <v>1.7077543255958103E-2</v>
      </c>
      <c r="CZ35">
        <v>7.9939432060431997E-3</v>
      </c>
      <c r="DA35">
        <v>1.9224483129801597E-2</v>
      </c>
      <c r="DB35">
        <v>7.4649275481493971E-3</v>
      </c>
      <c r="DC35">
        <v>4.1930498641493598E-2</v>
      </c>
      <c r="DD35">
        <v>-2.5847209858871498E-2</v>
      </c>
      <c r="DE35">
        <v>-9.8306479456638021E-3</v>
      </c>
      <c r="DH35" s="5" t="s">
        <v>2094</v>
      </c>
      <c r="DI35" s="2" t="s">
        <v>1109</v>
      </c>
      <c r="DK35">
        <v>0</v>
      </c>
      <c r="DL35">
        <v>0</v>
      </c>
      <c r="DM35">
        <v>0</v>
      </c>
      <c r="DN35">
        <v>0.41462735451859878</v>
      </c>
      <c r="DO35">
        <v>6.1716487295792595</v>
      </c>
      <c r="DP35">
        <v>1.6947835271937501</v>
      </c>
      <c r="DQ35">
        <v>0</v>
      </c>
    </row>
    <row r="36" spans="1:121" ht="15" x14ac:dyDescent="0.25">
      <c r="A36" s="83" t="s">
        <v>4099</v>
      </c>
      <c r="B36" s="2" t="s">
        <v>34</v>
      </c>
      <c r="C36" s="2" t="s">
        <v>1047</v>
      </c>
      <c r="D36" s="55" t="s">
        <v>2031</v>
      </c>
      <c r="F36">
        <v>0</v>
      </c>
      <c r="G36" t="s">
        <v>3047</v>
      </c>
      <c r="H36">
        <v>0</v>
      </c>
      <c r="I36">
        <v>2.0946331729377201</v>
      </c>
      <c r="J36" s="126">
        <v>10.0334202182362</v>
      </c>
      <c r="K36" s="126">
        <v>10.019256628621701</v>
      </c>
      <c r="M36">
        <v>0</v>
      </c>
      <c r="N36" t="s">
        <v>3047</v>
      </c>
      <c r="O36">
        <v>0</v>
      </c>
      <c r="P36">
        <v>1.78220913984657</v>
      </c>
      <c r="Q36">
        <v>9.5598946512418408</v>
      </c>
      <c r="R36">
        <v>9.54073897096767</v>
      </c>
      <c r="T36">
        <v>0</v>
      </c>
      <c r="U36" t="s">
        <v>3047</v>
      </c>
      <c r="V36">
        <v>0</v>
      </c>
      <c r="W36">
        <v>1.5778427095651699</v>
      </c>
      <c r="X36">
        <v>1.69543233987746</v>
      </c>
      <c r="Y36">
        <v>0</v>
      </c>
      <c r="AA36">
        <v>0</v>
      </c>
      <c r="AB36" t="s">
        <v>3047</v>
      </c>
      <c r="AC36">
        <v>0</v>
      </c>
      <c r="AD36">
        <v>1.4939842166555599</v>
      </c>
      <c r="AE36">
        <v>2.0560899664818502</v>
      </c>
      <c r="AF36">
        <v>2.0560899664818599</v>
      </c>
      <c r="AH36">
        <v>0</v>
      </c>
      <c r="AI36" t="s">
        <v>3047</v>
      </c>
      <c r="AJ36">
        <v>0</v>
      </c>
      <c r="AK36">
        <v>3.4085132844510202</v>
      </c>
      <c r="AL36">
        <v>6.5647766323684396</v>
      </c>
      <c r="AM36">
        <v>6.56477663236846</v>
      </c>
      <c r="AO36">
        <v>0</v>
      </c>
      <c r="AP36" t="s">
        <v>3047</v>
      </c>
      <c r="AQ36">
        <v>0</v>
      </c>
      <c r="AR36">
        <v>1.4630454946533</v>
      </c>
      <c r="AS36">
        <v>9.53949293968126</v>
      </c>
      <c r="AT36">
        <v>9.5336293622983703</v>
      </c>
      <c r="AV36">
        <v>0</v>
      </c>
      <c r="AW36" t="s">
        <v>3047</v>
      </c>
      <c r="AX36">
        <v>0</v>
      </c>
      <c r="AY36">
        <v>1.31600403699454</v>
      </c>
      <c r="AZ36">
        <v>6.2307673749767796</v>
      </c>
      <c r="BA36">
        <v>6.2287361151754501</v>
      </c>
      <c r="BC36" s="83" t="s">
        <v>4099</v>
      </c>
      <c r="BD36" s="55" t="s">
        <v>2031</v>
      </c>
      <c r="BE36" s="2" t="s">
        <v>1047</v>
      </c>
      <c r="BF36">
        <f t="shared" si="0"/>
        <v>-10.0334202182362</v>
      </c>
      <c r="BG36">
        <f t="shared" si="1"/>
        <v>-9.5598946512418408</v>
      </c>
      <c r="BH36">
        <f t="shared" si="2"/>
        <v>-1.69543233987746</v>
      </c>
      <c r="BI36">
        <f t="shared" si="3"/>
        <v>-2.0560899664818502</v>
      </c>
      <c r="BJ36">
        <f t="shared" si="4"/>
        <v>-6.5647766323684396</v>
      </c>
      <c r="BK36">
        <f t="shared" si="5"/>
        <v>9.53949293968126</v>
      </c>
      <c r="BL36">
        <f t="shared" si="6"/>
        <v>6.2307673749767796</v>
      </c>
      <c r="BN36">
        <f t="shared" si="7"/>
        <v>1.4163589614499372E-2</v>
      </c>
      <c r="BO36">
        <f t="shared" si="8"/>
        <v>1.9155680274170805E-2</v>
      </c>
      <c r="BP36">
        <f t="shared" si="9"/>
        <v>1.69543233987746</v>
      </c>
      <c r="BQ36">
        <f t="shared" si="10"/>
        <v>-9.7699626167013776E-15</v>
      </c>
      <c r="BR36">
        <f t="shared" si="11"/>
        <v>-2.042810365310288E-14</v>
      </c>
      <c r="BS36">
        <f t="shared" si="12"/>
        <v>5.8635773828896731E-3</v>
      </c>
      <c r="BT36">
        <f t="shared" si="13"/>
        <v>2.0312598013294547E-3</v>
      </c>
      <c r="BX36" s="82" t="s">
        <v>4096</v>
      </c>
      <c r="BY36" s="5" t="s">
        <v>2096</v>
      </c>
      <c r="BZ36" s="2" t="s">
        <v>1111</v>
      </c>
      <c r="CA36">
        <v>-0.19915696475265943</v>
      </c>
      <c r="CB36">
        <v>-1.4047487695669298</v>
      </c>
      <c r="CC36">
        <v>6.5105097870762201</v>
      </c>
      <c r="CD36">
        <v>-4.0082736240501404E-2</v>
      </c>
      <c r="CE36">
        <v>8.5941104281339502</v>
      </c>
      <c r="CF36">
        <v>-5.0596764468106104</v>
      </c>
      <c r="CG36">
        <v>0.11464424226983994</v>
      </c>
      <c r="CI36">
        <v>-0.31735927465706038</v>
      </c>
      <c r="CJ36">
        <v>1.4746939539885497</v>
      </c>
      <c r="CK36">
        <v>-6.3771754342095601</v>
      </c>
      <c r="CL36">
        <v>0.41462735451850996</v>
      </c>
      <c r="CM36">
        <v>-0.48051224538551202</v>
      </c>
      <c r="CN36">
        <v>-3.5937106492145898</v>
      </c>
      <c r="CO36">
        <v>1.56492211288412</v>
      </c>
      <c r="CW36" s="3" t="s">
        <v>2120</v>
      </c>
      <c r="CX36" s="2" t="s">
        <v>1135</v>
      </c>
      <c r="CY36">
        <v>1.42312860466317E-5</v>
      </c>
      <c r="CZ36">
        <v>6.6616193383693025E-6</v>
      </c>
      <c r="DA36">
        <v>1.60204026090321E-5</v>
      </c>
      <c r="DB36">
        <v>6.2207729567911004E-6</v>
      </c>
      <c r="DC36">
        <v>3.4942082201304803E-5</v>
      </c>
      <c r="DD36">
        <v>-2.153934154901618E-5</v>
      </c>
      <c r="DE36">
        <v>-8.192206621386598E-6</v>
      </c>
      <c r="DG36" s="82" t="s">
        <v>4096</v>
      </c>
      <c r="DH36" s="5" t="s">
        <v>2096</v>
      </c>
      <c r="DI36" s="2" t="s">
        <v>1111</v>
      </c>
      <c r="DK36">
        <v>-0.31735927465706038</v>
      </c>
      <c r="DL36">
        <v>1.4746939539885497</v>
      </c>
      <c r="DM36">
        <v>-6.3771754342095601</v>
      </c>
      <c r="DN36">
        <v>0.41462735451850996</v>
      </c>
      <c r="DO36">
        <v>-0.48051224538551202</v>
      </c>
      <c r="DP36">
        <v>-3.5937106492145898</v>
      </c>
      <c r="DQ36">
        <v>1.56492211288412</v>
      </c>
    </row>
    <row r="37" spans="1:121" ht="15" customHeight="1" x14ac:dyDescent="0.25">
      <c r="B37" s="2" t="s">
        <v>35</v>
      </c>
      <c r="C37" s="2" t="s">
        <v>1048</v>
      </c>
      <c r="D37" s="5" t="s">
        <v>2032</v>
      </c>
      <c r="F37">
        <v>0</v>
      </c>
      <c r="G37" t="s">
        <v>3048</v>
      </c>
      <c r="H37">
        <v>0</v>
      </c>
      <c r="I37">
        <v>2.3050981025873898</v>
      </c>
      <c r="J37" s="126">
        <v>0</v>
      </c>
      <c r="K37" s="126">
        <v>0</v>
      </c>
      <c r="M37">
        <v>0</v>
      </c>
      <c r="N37" t="s">
        <v>3048</v>
      </c>
      <c r="O37">
        <v>0</v>
      </c>
      <c r="P37">
        <v>1.78220913978634</v>
      </c>
      <c r="Q37">
        <v>0</v>
      </c>
      <c r="R37">
        <v>0</v>
      </c>
      <c r="T37">
        <v>0</v>
      </c>
      <c r="U37" t="s">
        <v>3048</v>
      </c>
      <c r="V37">
        <v>0</v>
      </c>
      <c r="W37">
        <v>1.59308738781971</v>
      </c>
      <c r="X37">
        <v>0</v>
      </c>
      <c r="Y37">
        <v>0</v>
      </c>
      <c r="AA37">
        <v>0</v>
      </c>
      <c r="AB37" t="s">
        <v>3048</v>
      </c>
      <c r="AC37">
        <v>0</v>
      </c>
      <c r="AD37">
        <v>1.96945476402248</v>
      </c>
      <c r="AE37">
        <v>0</v>
      </c>
      <c r="AF37">
        <v>0</v>
      </c>
      <c r="AH37">
        <v>0</v>
      </c>
      <c r="AI37" t="s">
        <v>3048</v>
      </c>
      <c r="AJ37">
        <v>0</v>
      </c>
      <c r="AK37">
        <v>3.4085132844418902</v>
      </c>
      <c r="AL37">
        <v>0</v>
      </c>
      <c r="AM37">
        <v>0</v>
      </c>
      <c r="AO37">
        <v>0</v>
      </c>
      <c r="AP37" t="s">
        <v>3048</v>
      </c>
      <c r="AQ37">
        <v>0</v>
      </c>
      <c r="AR37">
        <v>1.4630454948989799</v>
      </c>
      <c r="AS37">
        <v>0</v>
      </c>
      <c r="AT37">
        <v>0</v>
      </c>
      <c r="AV37">
        <v>0</v>
      </c>
      <c r="AW37" t="s">
        <v>3048</v>
      </c>
      <c r="AX37">
        <v>0</v>
      </c>
      <c r="AY37">
        <v>1.3160040369861401</v>
      </c>
      <c r="AZ37">
        <v>0</v>
      </c>
      <c r="BA37">
        <v>0</v>
      </c>
      <c r="BD37" s="5" t="s">
        <v>2032</v>
      </c>
      <c r="BE37" s="2" t="s">
        <v>1048</v>
      </c>
      <c r="BF37">
        <f t="shared" si="0"/>
        <v>0</v>
      </c>
      <c r="BG37">
        <f t="shared" si="1"/>
        <v>0</v>
      </c>
      <c r="BH37">
        <f t="shared" si="2"/>
        <v>0</v>
      </c>
      <c r="BI37">
        <f t="shared" si="3"/>
        <v>0</v>
      </c>
      <c r="BJ37">
        <f t="shared" si="4"/>
        <v>0</v>
      </c>
      <c r="BK37">
        <f t="shared" si="5"/>
        <v>0</v>
      </c>
      <c r="BL37">
        <f t="shared" si="6"/>
        <v>0</v>
      </c>
      <c r="BN37">
        <f t="shared" si="7"/>
        <v>0</v>
      </c>
      <c r="BO37">
        <f t="shared" si="8"/>
        <v>0</v>
      </c>
      <c r="BP37">
        <f t="shared" si="9"/>
        <v>0</v>
      </c>
      <c r="BQ37">
        <f t="shared" si="10"/>
        <v>0</v>
      </c>
      <c r="BR37">
        <f t="shared" si="11"/>
        <v>0</v>
      </c>
      <c r="BS37">
        <f t="shared" si="12"/>
        <v>0</v>
      </c>
      <c r="BT37">
        <f t="shared" si="13"/>
        <v>0</v>
      </c>
      <c r="BY37" s="55" t="s">
        <v>2102</v>
      </c>
      <c r="BZ37" s="2" t="s">
        <v>1117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0.68638601611262795</v>
      </c>
      <c r="CI37">
        <v>-1.55952616490253</v>
      </c>
      <c r="CJ37">
        <v>-4.2420897022902304</v>
      </c>
      <c r="CK37">
        <v>-1.9345267193340101</v>
      </c>
      <c r="CL37">
        <v>0</v>
      </c>
      <c r="CM37">
        <v>0</v>
      </c>
      <c r="CN37">
        <v>0</v>
      </c>
      <c r="CO37">
        <v>7.9751751214440003E-2</v>
      </c>
      <c r="CW37" s="5" t="s">
        <v>2121</v>
      </c>
      <c r="CX37" s="2" t="s">
        <v>1136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H37" s="55" t="s">
        <v>2102</v>
      </c>
      <c r="DI37" s="2" t="s">
        <v>1117</v>
      </c>
      <c r="DK37">
        <v>-1.55952616490253</v>
      </c>
      <c r="DL37">
        <v>-4.2420897022902304</v>
      </c>
      <c r="DM37">
        <v>-1.9345267193340101</v>
      </c>
      <c r="DN37">
        <v>0</v>
      </c>
      <c r="DO37">
        <v>0</v>
      </c>
      <c r="DP37">
        <v>0</v>
      </c>
      <c r="DQ37">
        <v>7.9751751214440003E-2</v>
      </c>
    </row>
    <row r="38" spans="1:121" ht="15" customHeight="1" x14ac:dyDescent="0.25">
      <c r="B38" s="2" t="s">
        <v>36</v>
      </c>
      <c r="C38" s="2" t="s">
        <v>1049</v>
      </c>
      <c r="D38" s="5" t="s">
        <v>2033</v>
      </c>
      <c r="F38">
        <v>0</v>
      </c>
      <c r="G38" t="s">
        <v>3049</v>
      </c>
      <c r="H38">
        <v>0</v>
      </c>
      <c r="I38">
        <v>1000</v>
      </c>
      <c r="J38" s="126">
        <v>0</v>
      </c>
      <c r="K38" s="126">
        <v>0</v>
      </c>
      <c r="M38">
        <v>0</v>
      </c>
      <c r="N38" t="s">
        <v>3049</v>
      </c>
      <c r="O38">
        <v>0</v>
      </c>
      <c r="P38">
        <v>1000</v>
      </c>
      <c r="Q38">
        <v>0</v>
      </c>
      <c r="R38">
        <v>0</v>
      </c>
      <c r="T38">
        <v>0</v>
      </c>
      <c r="U38" t="s">
        <v>3049</v>
      </c>
      <c r="V38">
        <v>0</v>
      </c>
      <c r="W38">
        <v>1000</v>
      </c>
      <c r="X38">
        <v>0</v>
      </c>
      <c r="Y38">
        <v>0</v>
      </c>
      <c r="AA38">
        <v>0</v>
      </c>
      <c r="AB38" t="s">
        <v>3049</v>
      </c>
      <c r="AC38">
        <v>0</v>
      </c>
      <c r="AD38">
        <v>1000</v>
      </c>
      <c r="AE38">
        <v>0</v>
      </c>
      <c r="AF38">
        <v>0</v>
      </c>
      <c r="AH38">
        <v>0</v>
      </c>
      <c r="AI38" t="s">
        <v>3049</v>
      </c>
      <c r="AJ38">
        <v>0</v>
      </c>
      <c r="AK38">
        <v>1000</v>
      </c>
      <c r="AL38">
        <v>0</v>
      </c>
      <c r="AM38">
        <v>0</v>
      </c>
      <c r="AO38">
        <v>0</v>
      </c>
      <c r="AP38" t="s">
        <v>3049</v>
      </c>
      <c r="AQ38">
        <v>0</v>
      </c>
      <c r="AR38">
        <v>1000</v>
      </c>
      <c r="AS38">
        <v>0</v>
      </c>
      <c r="AT38">
        <v>0</v>
      </c>
      <c r="AV38">
        <v>0</v>
      </c>
      <c r="AW38" t="s">
        <v>3049</v>
      </c>
      <c r="AX38">
        <v>0</v>
      </c>
      <c r="AY38">
        <v>1000</v>
      </c>
      <c r="AZ38">
        <v>0</v>
      </c>
      <c r="BA38">
        <v>0</v>
      </c>
      <c r="BD38" s="5" t="s">
        <v>2033</v>
      </c>
      <c r="BE38" s="2" t="s">
        <v>1049</v>
      </c>
      <c r="BF38">
        <f t="shared" si="0"/>
        <v>0</v>
      </c>
      <c r="BG38">
        <f t="shared" si="1"/>
        <v>0</v>
      </c>
      <c r="BH38">
        <f t="shared" si="2"/>
        <v>0</v>
      </c>
      <c r="BI38">
        <f t="shared" si="3"/>
        <v>0</v>
      </c>
      <c r="BJ38">
        <f t="shared" si="4"/>
        <v>0</v>
      </c>
      <c r="BK38">
        <f t="shared" si="5"/>
        <v>0</v>
      </c>
      <c r="BL38">
        <f t="shared" si="6"/>
        <v>0</v>
      </c>
      <c r="BN38">
        <f t="shared" si="7"/>
        <v>0</v>
      </c>
      <c r="BO38">
        <f t="shared" si="8"/>
        <v>0</v>
      </c>
      <c r="BP38">
        <f t="shared" si="9"/>
        <v>0</v>
      </c>
      <c r="BQ38">
        <f t="shared" si="10"/>
        <v>0</v>
      </c>
      <c r="BR38">
        <f t="shared" si="11"/>
        <v>0</v>
      </c>
      <c r="BS38">
        <f t="shared" si="12"/>
        <v>0</v>
      </c>
      <c r="BT38">
        <f t="shared" si="13"/>
        <v>0</v>
      </c>
      <c r="BY38" s="3" t="s">
        <v>2115</v>
      </c>
      <c r="BZ38" s="2" t="s">
        <v>1130</v>
      </c>
      <c r="CA38">
        <v>0</v>
      </c>
      <c r="CB38">
        <v>0</v>
      </c>
      <c r="CC38">
        <v>-7.11570465904237</v>
      </c>
      <c r="CD38">
        <v>0</v>
      </c>
      <c r="CE38">
        <v>-17.252160662865201</v>
      </c>
      <c r="CF38">
        <v>10.0017985033488</v>
      </c>
      <c r="CG38">
        <v>0</v>
      </c>
      <c r="CI38">
        <v>0</v>
      </c>
      <c r="CJ38">
        <v>0</v>
      </c>
      <c r="CK38">
        <v>7.11570465904237</v>
      </c>
      <c r="CL38">
        <v>0</v>
      </c>
      <c r="CM38">
        <v>17.252160662865201</v>
      </c>
      <c r="CN38">
        <v>10.0017985033488</v>
      </c>
      <c r="CO38">
        <v>0</v>
      </c>
      <c r="CW38" s="5" t="s">
        <v>2127</v>
      </c>
      <c r="CX38" s="2" t="s">
        <v>1142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7.8872592271378599</v>
      </c>
      <c r="DH38" s="3" t="s">
        <v>2115</v>
      </c>
      <c r="DI38" s="2" t="s">
        <v>1130</v>
      </c>
      <c r="DK38">
        <v>0</v>
      </c>
      <c r="DL38">
        <v>0</v>
      </c>
      <c r="DM38">
        <v>7.11570465904237</v>
      </c>
      <c r="DN38">
        <v>0</v>
      </c>
      <c r="DO38">
        <v>17.252160662865201</v>
      </c>
      <c r="DP38">
        <v>10.0017985033488</v>
      </c>
      <c r="DQ38">
        <v>0</v>
      </c>
    </row>
    <row r="39" spans="1:121" ht="15" customHeight="1" x14ac:dyDescent="0.25">
      <c r="B39" s="2" t="s">
        <v>37</v>
      </c>
      <c r="C39" s="2" t="s">
        <v>1050</v>
      </c>
      <c r="D39" s="5" t="s">
        <v>2034</v>
      </c>
      <c r="F39">
        <v>0</v>
      </c>
      <c r="G39" t="s">
        <v>3050</v>
      </c>
      <c r="H39">
        <v>0</v>
      </c>
      <c r="I39">
        <v>0.76836603417189098</v>
      </c>
      <c r="J39" s="126">
        <v>0</v>
      </c>
      <c r="K39" s="126">
        <v>0</v>
      </c>
      <c r="M39">
        <v>0</v>
      </c>
      <c r="N39" t="s">
        <v>3050</v>
      </c>
      <c r="O39">
        <v>0</v>
      </c>
      <c r="P39">
        <v>0.59406971327894098</v>
      </c>
      <c r="Q39">
        <v>0</v>
      </c>
      <c r="R39">
        <v>0</v>
      </c>
      <c r="T39">
        <v>0</v>
      </c>
      <c r="U39" t="s">
        <v>3050</v>
      </c>
      <c r="V39">
        <v>0</v>
      </c>
      <c r="W39">
        <v>0.53102912925760404</v>
      </c>
      <c r="X39">
        <v>0</v>
      </c>
      <c r="Y39">
        <v>0</v>
      </c>
      <c r="AA39">
        <v>0</v>
      </c>
      <c r="AB39" t="s">
        <v>3050</v>
      </c>
      <c r="AC39">
        <v>0</v>
      </c>
      <c r="AD39">
        <v>0.65648492131595104</v>
      </c>
      <c r="AE39">
        <v>0</v>
      </c>
      <c r="AF39">
        <v>0</v>
      </c>
      <c r="AH39">
        <v>0</v>
      </c>
      <c r="AI39" t="s">
        <v>3050</v>
      </c>
      <c r="AJ39">
        <v>0</v>
      </c>
      <c r="AK39">
        <v>1.13617109481231</v>
      </c>
      <c r="AL39">
        <v>0</v>
      </c>
      <c r="AM39">
        <v>0</v>
      </c>
      <c r="AO39">
        <v>0</v>
      </c>
      <c r="AP39" t="s">
        <v>3050</v>
      </c>
      <c r="AQ39">
        <v>0</v>
      </c>
      <c r="AR39">
        <v>0.487681831579721</v>
      </c>
      <c r="AS39">
        <v>0</v>
      </c>
      <c r="AT39">
        <v>0</v>
      </c>
      <c r="AV39">
        <v>0</v>
      </c>
      <c r="AW39" t="s">
        <v>3050</v>
      </c>
      <c r="AX39">
        <v>0</v>
      </c>
      <c r="AY39">
        <v>0.43866801233298203</v>
      </c>
      <c r="AZ39">
        <v>0</v>
      </c>
      <c r="BA39">
        <v>0</v>
      </c>
      <c r="BD39" s="5" t="s">
        <v>2034</v>
      </c>
      <c r="BE39" s="2" t="s">
        <v>1050</v>
      </c>
      <c r="BF39">
        <f t="shared" si="0"/>
        <v>0</v>
      </c>
      <c r="BG39">
        <f t="shared" si="1"/>
        <v>0</v>
      </c>
      <c r="BH39">
        <f t="shared" si="2"/>
        <v>0</v>
      </c>
      <c r="BI39">
        <f t="shared" si="3"/>
        <v>0</v>
      </c>
      <c r="BJ39">
        <f t="shared" si="4"/>
        <v>0</v>
      </c>
      <c r="BK39">
        <f t="shared" si="5"/>
        <v>0</v>
      </c>
      <c r="BL39">
        <f t="shared" si="6"/>
        <v>0</v>
      </c>
      <c r="BN39">
        <f t="shared" si="7"/>
        <v>0</v>
      </c>
      <c r="BO39">
        <f t="shared" si="8"/>
        <v>0</v>
      </c>
      <c r="BP39">
        <f t="shared" si="9"/>
        <v>0</v>
      </c>
      <c r="BQ39">
        <f t="shared" si="10"/>
        <v>0</v>
      </c>
      <c r="BR39">
        <f t="shared" si="11"/>
        <v>0</v>
      </c>
      <c r="BS39">
        <f t="shared" si="12"/>
        <v>0</v>
      </c>
      <c r="BT39">
        <f t="shared" si="13"/>
        <v>0</v>
      </c>
      <c r="BY39" s="5" t="s">
        <v>2116</v>
      </c>
      <c r="BZ39" s="2" t="s">
        <v>1131</v>
      </c>
      <c r="CA39">
        <v>1.7077543255958103E-2</v>
      </c>
      <c r="CB39">
        <v>7.9939432060431997E-3</v>
      </c>
      <c r="CC39">
        <v>1.9224483129801597E-2</v>
      </c>
      <c r="CD39">
        <v>7.4649275481493971E-3</v>
      </c>
      <c r="CE39">
        <v>4.1930498641493598E-2</v>
      </c>
      <c r="CF39">
        <v>-2.5847209858871498E-2</v>
      </c>
      <c r="CG39">
        <v>-9.8306479456638021E-3</v>
      </c>
      <c r="CI39">
        <v>-2.0531047104758705E-2</v>
      </c>
      <c r="CJ39">
        <v>-1.3991684304330801E-2</v>
      </c>
      <c r="CK39">
        <v>-3.0657792436430197E-2</v>
      </c>
      <c r="CL39">
        <v>3.8025138593411612E-15</v>
      </c>
      <c r="CM39">
        <v>1.1400602684119576E-14</v>
      </c>
      <c r="CN39">
        <v>-6.2262808103258991E-3</v>
      </c>
      <c r="CO39">
        <v>-4.0363518785561034E-3</v>
      </c>
      <c r="CW39" s="55" t="s">
        <v>2131</v>
      </c>
      <c r="CX39" s="2" t="s">
        <v>1146</v>
      </c>
      <c r="CY39">
        <v>-0.32633807795013703</v>
      </c>
      <c r="CZ39">
        <v>-0.15275780725619392</v>
      </c>
      <c r="DA39">
        <v>-0.36736436735281996</v>
      </c>
      <c r="DB39">
        <v>-0.14264874470450095</v>
      </c>
      <c r="DC39">
        <v>-0.80125801053872692</v>
      </c>
      <c r="DD39">
        <v>0.49391933367098806</v>
      </c>
      <c r="DE39">
        <v>-0.49853026265259903</v>
      </c>
      <c r="DH39" s="5" t="s">
        <v>2116</v>
      </c>
      <c r="DI39" s="2" t="s">
        <v>1131</v>
      </c>
      <c r="DK39">
        <v>-2.0531047104758705E-2</v>
      </c>
      <c r="DL39">
        <v>-1.3991684304330801E-2</v>
      </c>
      <c r="DM39">
        <v>-3.0657792436430197E-2</v>
      </c>
      <c r="DN39">
        <v>3.8025138593411612E-15</v>
      </c>
      <c r="DO39">
        <v>1.1400602684119576E-14</v>
      </c>
      <c r="DP39">
        <v>-6.2262808103258991E-3</v>
      </c>
      <c r="DQ39">
        <v>-4.0363518785561034E-3</v>
      </c>
    </row>
    <row r="40" spans="1:121" ht="15" customHeight="1" x14ac:dyDescent="0.25">
      <c r="B40" s="4" t="s">
        <v>38</v>
      </c>
      <c r="C40" s="4" t="s">
        <v>1049</v>
      </c>
      <c r="D40" s="5" t="s">
        <v>2035</v>
      </c>
      <c r="F40">
        <v>0</v>
      </c>
      <c r="G40" t="s">
        <v>3051</v>
      </c>
      <c r="H40">
        <v>-1000</v>
      </c>
      <c r="I40">
        <v>0</v>
      </c>
      <c r="J40" s="126">
        <v>0</v>
      </c>
      <c r="K40" s="126">
        <v>0</v>
      </c>
      <c r="M40">
        <v>0</v>
      </c>
      <c r="N40" t="s">
        <v>3051</v>
      </c>
      <c r="O40">
        <v>-1000</v>
      </c>
      <c r="P40">
        <v>0</v>
      </c>
      <c r="Q40">
        <v>0</v>
      </c>
      <c r="R40">
        <v>0</v>
      </c>
      <c r="T40">
        <v>0</v>
      </c>
      <c r="U40" t="s">
        <v>3051</v>
      </c>
      <c r="V40">
        <v>-1000</v>
      </c>
      <c r="W40">
        <v>0</v>
      </c>
      <c r="X40">
        <v>0</v>
      </c>
      <c r="Y40">
        <v>0</v>
      </c>
      <c r="AA40">
        <v>0</v>
      </c>
      <c r="AB40" t="s">
        <v>3051</v>
      </c>
      <c r="AC40">
        <v>-1000</v>
      </c>
      <c r="AD40">
        <v>0</v>
      </c>
      <c r="AE40">
        <v>0</v>
      </c>
      <c r="AF40">
        <v>0</v>
      </c>
      <c r="AH40">
        <v>0</v>
      </c>
      <c r="AI40" t="s">
        <v>3051</v>
      </c>
      <c r="AJ40">
        <v>-1000</v>
      </c>
      <c r="AK40">
        <v>0</v>
      </c>
      <c r="AL40">
        <v>0</v>
      </c>
      <c r="AM40">
        <v>0</v>
      </c>
      <c r="AO40">
        <v>0</v>
      </c>
      <c r="AP40" t="s">
        <v>3051</v>
      </c>
      <c r="AQ40">
        <v>-1000</v>
      </c>
      <c r="AR40">
        <v>0</v>
      </c>
      <c r="AS40">
        <v>0</v>
      </c>
      <c r="AT40">
        <v>0</v>
      </c>
      <c r="AV40">
        <v>0</v>
      </c>
      <c r="AW40" t="s">
        <v>3051</v>
      </c>
      <c r="AX40">
        <v>-1000</v>
      </c>
      <c r="AY40">
        <v>0</v>
      </c>
      <c r="AZ40">
        <v>0</v>
      </c>
      <c r="BA40">
        <v>0</v>
      </c>
      <c r="BD40" s="5" t="s">
        <v>2035</v>
      </c>
      <c r="BE40" s="4" t="s">
        <v>1049</v>
      </c>
      <c r="BF40">
        <f t="shared" si="0"/>
        <v>0</v>
      </c>
      <c r="BG40">
        <f t="shared" si="1"/>
        <v>0</v>
      </c>
      <c r="BH40">
        <f t="shared" si="2"/>
        <v>0</v>
      </c>
      <c r="BI40">
        <f t="shared" si="3"/>
        <v>0</v>
      </c>
      <c r="BJ40">
        <f t="shared" si="4"/>
        <v>0</v>
      </c>
      <c r="BK40">
        <f t="shared" si="5"/>
        <v>0</v>
      </c>
      <c r="BL40">
        <f t="shared" si="6"/>
        <v>0</v>
      </c>
      <c r="BN40">
        <f t="shared" si="7"/>
        <v>0</v>
      </c>
      <c r="BO40">
        <f t="shared" si="8"/>
        <v>0</v>
      </c>
      <c r="BP40">
        <f t="shared" si="9"/>
        <v>0</v>
      </c>
      <c r="BQ40">
        <f t="shared" si="10"/>
        <v>0</v>
      </c>
      <c r="BR40">
        <f t="shared" si="11"/>
        <v>0</v>
      </c>
      <c r="BS40">
        <f t="shared" si="12"/>
        <v>0</v>
      </c>
      <c r="BT40">
        <f t="shared" si="13"/>
        <v>0</v>
      </c>
      <c r="BY40" s="5" t="s">
        <v>2117</v>
      </c>
      <c r="BZ40" s="2" t="s">
        <v>1132</v>
      </c>
      <c r="CA40">
        <v>1.7077543255958103E-2</v>
      </c>
      <c r="CB40">
        <v>7.9939432060431997E-3</v>
      </c>
      <c r="CC40">
        <v>1.9224483129801597E-2</v>
      </c>
      <c r="CD40">
        <v>7.4649275481493971E-3</v>
      </c>
      <c r="CE40">
        <v>4.1930498641493598E-2</v>
      </c>
      <c r="CF40">
        <v>-2.5847209858871498E-2</v>
      </c>
      <c r="CG40">
        <v>-9.8306479456638021E-3</v>
      </c>
      <c r="CI40">
        <v>-2.0531047104758705E-2</v>
      </c>
      <c r="CJ40">
        <v>-1.3991684304330801E-2</v>
      </c>
      <c r="CK40">
        <v>-3.0657792436430197E-2</v>
      </c>
      <c r="CL40">
        <v>3.8025138593411612E-15</v>
      </c>
      <c r="CM40">
        <v>1.1400602684119576E-14</v>
      </c>
      <c r="CN40">
        <v>-6.2262808103258991E-3</v>
      </c>
      <c r="CO40">
        <v>-4.0363518785561034E-3</v>
      </c>
      <c r="CW40" s="5" t="s">
        <v>2135</v>
      </c>
      <c r="CX40" s="2" t="s">
        <v>1150</v>
      </c>
      <c r="CY40">
        <v>7.2421433437303978E-2</v>
      </c>
      <c r="CZ40">
        <v>3.3900240633035011E-2</v>
      </c>
      <c r="DA40">
        <v>8.1526048828232195E-2</v>
      </c>
      <c r="DB40">
        <v>3.1656822380115024E-2</v>
      </c>
      <c r="DC40">
        <v>0.177816373868557</v>
      </c>
      <c r="DD40">
        <v>-0.10961131588299171</v>
      </c>
      <c r="DE40">
        <v>-4.1689229251056004E-2</v>
      </c>
      <c r="DH40" s="5" t="s">
        <v>2117</v>
      </c>
      <c r="DI40" s="2" t="s">
        <v>1132</v>
      </c>
      <c r="DK40">
        <v>-2.0531047104758705E-2</v>
      </c>
      <c r="DL40">
        <v>-1.3991684304330801E-2</v>
      </c>
      <c r="DM40">
        <v>-3.0657792436430197E-2</v>
      </c>
      <c r="DN40">
        <v>3.8025138593411612E-15</v>
      </c>
      <c r="DO40">
        <v>1.1400602684119576E-14</v>
      </c>
      <c r="DP40">
        <v>-6.2262808103258991E-3</v>
      </c>
      <c r="DQ40">
        <v>-4.0363518785561034E-3</v>
      </c>
    </row>
    <row r="41" spans="1:121" ht="15" customHeight="1" x14ac:dyDescent="0.25">
      <c r="B41" s="4" t="s">
        <v>39</v>
      </c>
      <c r="C41" s="4" t="s">
        <v>1051</v>
      </c>
      <c r="D41" s="5" t="s">
        <v>2036</v>
      </c>
      <c r="F41">
        <v>4.0399138737844904</v>
      </c>
      <c r="G41" t="s">
        <v>3052</v>
      </c>
      <c r="H41">
        <v>3.9995112628040501</v>
      </c>
      <c r="I41">
        <v>4.6505761129620904</v>
      </c>
      <c r="J41" s="126">
        <v>3.1673914480234102</v>
      </c>
      <c r="K41" s="126">
        <v>3.9630957096380799</v>
      </c>
      <c r="M41">
        <v>3.12349720957411</v>
      </c>
      <c r="N41" t="s">
        <v>3052</v>
      </c>
      <c r="O41">
        <v>3.09225953579107</v>
      </c>
      <c r="P41">
        <v>3.59563647767482</v>
      </c>
      <c r="Q41">
        <v>2.5806277758953202</v>
      </c>
      <c r="R41">
        <v>3.65678550448831</v>
      </c>
      <c r="T41">
        <v>2.7921836081196698</v>
      </c>
      <c r="U41" t="s">
        <v>3052</v>
      </c>
      <c r="V41">
        <v>2.7642607661737202</v>
      </c>
      <c r="W41">
        <v>3.21423875756886</v>
      </c>
      <c r="X41">
        <v>1.4866471537761801</v>
      </c>
      <c r="Y41">
        <v>3.56862071661237</v>
      </c>
      <c r="AA41">
        <v>3.3176275039430698</v>
      </c>
      <c r="AB41" t="s">
        <v>3052</v>
      </c>
      <c r="AC41">
        <v>3.2844495482545399</v>
      </c>
      <c r="AD41">
        <v>3.81993989866658</v>
      </c>
      <c r="AE41">
        <v>2.8106835732616</v>
      </c>
      <c r="AF41">
        <v>2.8106835732616</v>
      </c>
      <c r="AH41">
        <v>5.97399481594982</v>
      </c>
      <c r="AI41" t="s">
        <v>3052</v>
      </c>
      <c r="AJ41">
        <v>5.91425209346085</v>
      </c>
      <c r="AK41">
        <v>6.8770012601988801</v>
      </c>
      <c r="AL41">
        <v>3.1264907163251801</v>
      </c>
      <c r="AM41">
        <v>3.12649071632495</v>
      </c>
      <c r="AO41">
        <v>2.56410699185597</v>
      </c>
      <c r="AP41" t="s">
        <v>3052</v>
      </c>
      <c r="AQ41">
        <v>2.5384634594156501</v>
      </c>
      <c r="AR41">
        <v>2.9516910055871199</v>
      </c>
      <c r="AS41">
        <v>0.80882054352934996</v>
      </c>
      <c r="AT41">
        <v>1.1382337529526001</v>
      </c>
      <c r="AV41">
        <v>3.5515626205788098</v>
      </c>
      <c r="AW41" t="s">
        <v>3052</v>
      </c>
      <c r="AX41">
        <v>3.5057160239357499</v>
      </c>
      <c r="AY41">
        <v>4.0577240576959603</v>
      </c>
      <c r="AZ41">
        <v>3.0439561445801901</v>
      </c>
      <c r="BA41">
        <v>3.1580714306312498</v>
      </c>
      <c r="BD41" s="5" t="s">
        <v>2036</v>
      </c>
      <c r="BE41" s="4" t="s">
        <v>1051</v>
      </c>
      <c r="BF41">
        <f t="shared" si="0"/>
        <v>0.87252242576108019</v>
      </c>
      <c r="BG41">
        <f t="shared" si="1"/>
        <v>0.54286943367878981</v>
      </c>
      <c r="BH41">
        <f t="shared" si="2"/>
        <v>1.3055364543434897</v>
      </c>
      <c r="BI41">
        <f t="shared" si="3"/>
        <v>0.50694393068146981</v>
      </c>
      <c r="BJ41">
        <f t="shared" si="4"/>
        <v>2.8475040996246399</v>
      </c>
      <c r="BK41">
        <f t="shared" si="5"/>
        <v>-1.7552864483266202</v>
      </c>
      <c r="BL41">
        <f t="shared" si="6"/>
        <v>-0.50760647599861963</v>
      </c>
      <c r="BN41">
        <f t="shared" si="7"/>
        <v>-0.79570426161466967</v>
      </c>
      <c r="BO41">
        <f t="shared" si="8"/>
        <v>-1.0761577285929897</v>
      </c>
      <c r="BP41">
        <f t="shared" si="9"/>
        <v>-2.0819735628361897</v>
      </c>
      <c r="BQ41">
        <f t="shared" si="10"/>
        <v>0</v>
      </c>
      <c r="BR41">
        <f t="shared" si="11"/>
        <v>2.3003821070233244E-13</v>
      </c>
      <c r="BS41">
        <f t="shared" si="12"/>
        <v>-0.32941320942325014</v>
      </c>
      <c r="BT41">
        <f t="shared" si="13"/>
        <v>-0.11411528605105969</v>
      </c>
      <c r="BY41" s="3" t="s">
        <v>2120</v>
      </c>
      <c r="BZ41" s="2" t="s">
        <v>1135</v>
      </c>
      <c r="CA41">
        <v>1.42312860466317E-5</v>
      </c>
      <c r="CB41">
        <v>6.6616193383693025E-6</v>
      </c>
      <c r="CC41">
        <v>1.60204026090321E-5</v>
      </c>
      <c r="CD41">
        <v>6.2207729567911004E-6</v>
      </c>
      <c r="CE41">
        <v>3.4942082201304803E-5</v>
      </c>
      <c r="CF41">
        <v>-2.153934154901618E-5</v>
      </c>
      <c r="CG41">
        <v>-8.192206621386598E-6</v>
      </c>
      <c r="CI41">
        <v>-1.7109205920528203E-5</v>
      </c>
      <c r="CJ41">
        <v>-1.1659736920761302E-5</v>
      </c>
      <c r="CK41">
        <v>-2.5548160364556002E-5</v>
      </c>
      <c r="CL41">
        <v>-7.079840186330344E-17</v>
      </c>
      <c r="CM41">
        <v>0</v>
      </c>
      <c r="CN41">
        <v>-5.1885673421070794E-6</v>
      </c>
      <c r="CO41">
        <v>-3.3636265654635023E-6</v>
      </c>
      <c r="CW41" s="5" t="s">
        <v>2136</v>
      </c>
      <c r="CX41" s="2" t="s">
        <v>1151</v>
      </c>
      <c r="CY41">
        <v>4.1113236636316011E-2</v>
      </c>
      <c r="CZ41">
        <v>-1.2922790591864219</v>
      </c>
      <c r="DA41">
        <v>-0.29556532025810961</v>
      </c>
      <c r="DB41">
        <v>-0.260252274187739</v>
      </c>
      <c r="DC41">
        <v>-0.20853941333697099</v>
      </c>
      <c r="DD41">
        <v>-6.2225721779318607E-2</v>
      </c>
      <c r="DE41">
        <v>-2.3666738782075009E-2</v>
      </c>
      <c r="DH41" s="3" t="s">
        <v>2120</v>
      </c>
      <c r="DI41" s="2" t="s">
        <v>1135</v>
      </c>
      <c r="DK41">
        <v>-1.7109205920528203E-5</v>
      </c>
      <c r="DL41">
        <v>-1.1659736920761302E-5</v>
      </c>
      <c r="DM41">
        <v>-2.5548160364556002E-5</v>
      </c>
      <c r="DN41">
        <v>-7.079840186330344E-17</v>
      </c>
      <c r="DO41">
        <v>0</v>
      </c>
      <c r="DP41">
        <v>-5.1885673421070794E-6</v>
      </c>
      <c r="DQ41">
        <v>-3.3636265654635023E-6</v>
      </c>
    </row>
    <row r="42" spans="1:121" ht="15" customHeight="1" x14ac:dyDescent="0.25">
      <c r="B42" s="2" t="s">
        <v>40</v>
      </c>
      <c r="C42" s="2" t="s">
        <v>1052</v>
      </c>
      <c r="D42" s="5" t="s">
        <v>2037</v>
      </c>
      <c r="F42">
        <v>0</v>
      </c>
      <c r="G42" t="s">
        <v>3053</v>
      </c>
      <c r="H42">
        <v>0</v>
      </c>
      <c r="I42">
        <v>2.3050981025480599</v>
      </c>
      <c r="J42" s="126">
        <v>8.0325056960884993</v>
      </c>
      <c r="K42" s="126">
        <v>8.0934776219981597</v>
      </c>
      <c r="M42">
        <v>0</v>
      </c>
      <c r="N42" t="s">
        <v>3053</v>
      </c>
      <c r="O42">
        <v>0</v>
      </c>
      <c r="P42">
        <v>1.78220913982886</v>
      </c>
      <c r="Q42">
        <v>7.5735741282430897</v>
      </c>
      <c r="R42">
        <v>7.6560361841352202</v>
      </c>
      <c r="T42">
        <v>0</v>
      </c>
      <c r="U42" t="s">
        <v>3053</v>
      </c>
      <c r="V42">
        <v>0</v>
      </c>
      <c r="W42">
        <v>1.5930873877813401</v>
      </c>
      <c r="X42">
        <v>0</v>
      </c>
      <c r="Y42">
        <v>0</v>
      </c>
      <c r="AA42">
        <v>0</v>
      </c>
      <c r="AB42" t="s">
        <v>3053</v>
      </c>
      <c r="AC42">
        <v>0</v>
      </c>
      <c r="AD42">
        <v>1.9694547639026501</v>
      </c>
      <c r="AE42">
        <v>0.96149279192835702</v>
      </c>
      <c r="AF42">
        <v>0.96149279192836901</v>
      </c>
      <c r="AH42">
        <v>0</v>
      </c>
      <c r="AI42" t="s">
        <v>3053</v>
      </c>
      <c r="AJ42">
        <v>0</v>
      </c>
      <c r="AK42">
        <v>3.40851328448605</v>
      </c>
      <c r="AL42">
        <v>0</v>
      </c>
      <c r="AM42">
        <v>0</v>
      </c>
      <c r="AO42">
        <v>0</v>
      </c>
      <c r="AP42" t="s">
        <v>3053</v>
      </c>
      <c r="AQ42">
        <v>0</v>
      </c>
      <c r="AR42">
        <v>1.4630454947304099</v>
      </c>
      <c r="AS42">
        <v>7.1458669789270797</v>
      </c>
      <c r="AT42">
        <v>7.17110871604919</v>
      </c>
      <c r="AV42">
        <v>0</v>
      </c>
      <c r="AW42" t="s">
        <v>3053</v>
      </c>
      <c r="AX42">
        <v>0</v>
      </c>
      <c r="AY42">
        <v>1.3160040370058601</v>
      </c>
      <c r="AZ42">
        <v>4.2281972973601798</v>
      </c>
      <c r="BA42">
        <v>4.2369415370254799</v>
      </c>
      <c r="BD42" s="5" t="s">
        <v>2037</v>
      </c>
      <c r="BE42" s="2" t="s">
        <v>1052</v>
      </c>
      <c r="BF42">
        <f t="shared" si="0"/>
        <v>-8.0325056960884993</v>
      </c>
      <c r="BG42">
        <f t="shared" si="1"/>
        <v>-7.5735741282430897</v>
      </c>
      <c r="BH42">
        <f t="shared" si="2"/>
        <v>0</v>
      </c>
      <c r="BI42">
        <f t="shared" si="3"/>
        <v>-0.96149279192835702</v>
      </c>
      <c r="BJ42">
        <f t="shared" si="4"/>
        <v>0</v>
      </c>
      <c r="BK42">
        <f t="shared" si="5"/>
        <v>7.1458669789270797</v>
      </c>
      <c r="BL42">
        <f t="shared" si="6"/>
        <v>4.2281972973601798</v>
      </c>
      <c r="BN42">
        <f t="shared" si="7"/>
        <v>-6.0971925909660385E-2</v>
      </c>
      <c r="BO42">
        <f t="shared" si="8"/>
        <v>-8.2462055892130515E-2</v>
      </c>
      <c r="BP42">
        <f t="shared" si="9"/>
        <v>0</v>
      </c>
      <c r="BQ42">
        <f t="shared" si="10"/>
        <v>-1.1990408665951691E-14</v>
      </c>
      <c r="BR42">
        <f t="shared" si="11"/>
        <v>0</v>
      </c>
      <c r="BS42">
        <f t="shared" si="12"/>
        <v>-2.5241737122110308E-2</v>
      </c>
      <c r="BT42">
        <f t="shared" si="13"/>
        <v>-8.7442396653001353E-3</v>
      </c>
      <c r="BY42" s="5" t="s">
        <v>2121</v>
      </c>
      <c r="BZ42" s="2" t="s">
        <v>1136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I42">
        <v>0</v>
      </c>
      <c r="CJ42">
        <v>0</v>
      </c>
      <c r="CK42">
        <v>0</v>
      </c>
      <c r="CL42">
        <v>0</v>
      </c>
      <c r="CM42">
        <v>1.2997114280445397</v>
      </c>
      <c r="CN42">
        <v>0</v>
      </c>
      <c r="CO42">
        <v>0</v>
      </c>
      <c r="CW42" s="5" t="s">
        <v>2138</v>
      </c>
      <c r="CX42" s="2" t="s">
        <v>1153</v>
      </c>
      <c r="CY42">
        <v>-0.18556425423112199</v>
      </c>
      <c r="CZ42">
        <v>4.6593586192334002E-2</v>
      </c>
      <c r="DA42">
        <v>0.11205203597572902</v>
      </c>
      <c r="DB42">
        <v>4.3510159650782004E-2</v>
      </c>
      <c r="DC42">
        <v>0.24439657027623896</v>
      </c>
      <c r="DD42">
        <v>-0.150653334574639</v>
      </c>
      <c r="DE42">
        <v>0.14441325371015901</v>
      </c>
      <c r="DH42" s="5" t="s">
        <v>2121</v>
      </c>
      <c r="DI42" s="2" t="s">
        <v>1136</v>
      </c>
      <c r="DK42">
        <v>0</v>
      </c>
      <c r="DL42">
        <v>0</v>
      </c>
      <c r="DM42">
        <v>0</v>
      </c>
      <c r="DN42">
        <v>0</v>
      </c>
      <c r="DO42">
        <v>1.2997114280445397</v>
      </c>
      <c r="DP42">
        <v>0</v>
      </c>
      <c r="DQ42">
        <v>0</v>
      </c>
    </row>
    <row r="43" spans="1:121" ht="15" customHeight="1" x14ac:dyDescent="0.25">
      <c r="B43" s="2" t="s">
        <v>41</v>
      </c>
      <c r="C43" s="2" t="s">
        <v>1053</v>
      </c>
      <c r="D43" s="5" t="s">
        <v>2038</v>
      </c>
      <c r="F43">
        <v>0</v>
      </c>
      <c r="G43" t="s">
        <v>3054</v>
      </c>
      <c r="H43">
        <v>0</v>
      </c>
      <c r="I43">
        <v>2.30509810253047</v>
      </c>
      <c r="J43" s="126">
        <v>0</v>
      </c>
      <c r="K43" s="126">
        <v>0</v>
      </c>
      <c r="M43">
        <v>0</v>
      </c>
      <c r="N43" t="s">
        <v>3054</v>
      </c>
      <c r="O43">
        <v>0</v>
      </c>
      <c r="P43">
        <v>1.78220913985469</v>
      </c>
      <c r="Q43">
        <v>0</v>
      </c>
      <c r="R43">
        <v>0</v>
      </c>
      <c r="T43">
        <v>0</v>
      </c>
      <c r="U43" t="s">
        <v>3054</v>
      </c>
      <c r="V43">
        <v>0</v>
      </c>
      <c r="W43">
        <v>1.59308738782507</v>
      </c>
      <c r="X43">
        <v>0</v>
      </c>
      <c r="Y43">
        <v>0</v>
      </c>
      <c r="AA43">
        <v>0</v>
      </c>
      <c r="AB43" t="s">
        <v>3054</v>
      </c>
      <c r="AC43">
        <v>0</v>
      </c>
      <c r="AD43">
        <v>1.9694547638739699</v>
      </c>
      <c r="AE43">
        <v>0</v>
      </c>
      <c r="AF43">
        <v>0</v>
      </c>
      <c r="AH43">
        <v>0</v>
      </c>
      <c r="AI43" t="s">
        <v>3054</v>
      </c>
      <c r="AJ43">
        <v>0</v>
      </c>
      <c r="AK43">
        <v>3.4085132844082402</v>
      </c>
      <c r="AL43">
        <v>0</v>
      </c>
      <c r="AM43">
        <v>0</v>
      </c>
      <c r="AO43">
        <v>0</v>
      </c>
      <c r="AP43" t="s">
        <v>3054</v>
      </c>
      <c r="AQ43">
        <v>0</v>
      </c>
      <c r="AR43">
        <v>1.4630454947132201</v>
      </c>
      <c r="AS43">
        <v>0</v>
      </c>
      <c r="AT43">
        <v>0</v>
      </c>
      <c r="AV43">
        <v>0</v>
      </c>
      <c r="AW43" t="s">
        <v>3054</v>
      </c>
      <c r="AX43">
        <v>0</v>
      </c>
      <c r="AY43">
        <v>1.3160040370192401</v>
      </c>
      <c r="AZ43">
        <v>0</v>
      </c>
      <c r="BA43">
        <v>0</v>
      </c>
      <c r="BD43" s="5" t="s">
        <v>2038</v>
      </c>
      <c r="BE43" s="2" t="s">
        <v>1053</v>
      </c>
      <c r="BF43">
        <f t="shared" si="0"/>
        <v>0</v>
      </c>
      <c r="BG43">
        <f t="shared" si="1"/>
        <v>0</v>
      </c>
      <c r="BH43">
        <f t="shared" si="2"/>
        <v>0</v>
      </c>
      <c r="BI43">
        <f t="shared" si="3"/>
        <v>0</v>
      </c>
      <c r="BJ43">
        <f t="shared" si="4"/>
        <v>0</v>
      </c>
      <c r="BK43">
        <f t="shared" si="5"/>
        <v>0</v>
      </c>
      <c r="BL43">
        <f t="shared" si="6"/>
        <v>0</v>
      </c>
      <c r="BN43">
        <f t="shared" si="7"/>
        <v>0</v>
      </c>
      <c r="BO43">
        <f t="shared" si="8"/>
        <v>0</v>
      </c>
      <c r="BP43">
        <f t="shared" si="9"/>
        <v>0</v>
      </c>
      <c r="BQ43">
        <f t="shared" si="10"/>
        <v>0</v>
      </c>
      <c r="BR43">
        <f t="shared" si="11"/>
        <v>0</v>
      </c>
      <c r="BS43">
        <f t="shared" si="12"/>
        <v>0</v>
      </c>
      <c r="BT43">
        <f t="shared" si="13"/>
        <v>0</v>
      </c>
      <c r="BX43" s="82" t="s">
        <v>4102</v>
      </c>
      <c r="BY43" s="5" t="s">
        <v>2123</v>
      </c>
      <c r="BZ43" s="2" t="s">
        <v>1138</v>
      </c>
      <c r="CA43">
        <v>0</v>
      </c>
      <c r="CB43">
        <v>0</v>
      </c>
      <c r="CC43">
        <v>-1.2916734575036399</v>
      </c>
      <c r="CD43">
        <v>0</v>
      </c>
      <c r="CE43">
        <v>0</v>
      </c>
      <c r="CF43">
        <v>0</v>
      </c>
      <c r="CG43">
        <v>0</v>
      </c>
      <c r="CI43">
        <v>0</v>
      </c>
      <c r="CJ43">
        <v>0</v>
      </c>
      <c r="CK43">
        <v>1.2916734575036399</v>
      </c>
      <c r="CL43">
        <v>0</v>
      </c>
      <c r="CM43">
        <v>0</v>
      </c>
      <c r="CN43">
        <v>0</v>
      </c>
      <c r="CO43">
        <v>0</v>
      </c>
      <c r="CW43" s="5" t="s">
        <v>2139</v>
      </c>
      <c r="CX43" s="2" t="s">
        <v>1154</v>
      </c>
      <c r="CY43">
        <v>0.32633807795013703</v>
      </c>
      <c r="CZ43">
        <v>0.15275780725619392</v>
      </c>
      <c r="DA43">
        <v>0.36736436735281996</v>
      </c>
      <c r="DB43">
        <v>0.14264874470450095</v>
      </c>
      <c r="DC43">
        <v>0.80125801053872692</v>
      </c>
      <c r="DD43">
        <v>-0.49391933367098806</v>
      </c>
      <c r="DE43">
        <v>0.49853026265259903</v>
      </c>
      <c r="DG43" s="82" t="s">
        <v>4102</v>
      </c>
      <c r="DH43" s="5" t="s">
        <v>2123</v>
      </c>
      <c r="DI43" s="2" t="s">
        <v>1138</v>
      </c>
      <c r="DK43">
        <v>0</v>
      </c>
      <c r="DL43">
        <v>0</v>
      </c>
      <c r="DM43">
        <v>1.2916734575036399</v>
      </c>
      <c r="DN43">
        <v>0</v>
      </c>
      <c r="DO43">
        <v>0</v>
      </c>
      <c r="DP43">
        <v>0</v>
      </c>
      <c r="DQ43">
        <v>0</v>
      </c>
    </row>
    <row r="44" spans="1:121" ht="15" customHeight="1" x14ac:dyDescent="0.25">
      <c r="B44" s="2" t="s">
        <v>42</v>
      </c>
      <c r="C44" s="2" t="s">
        <v>1054</v>
      </c>
      <c r="D44" s="5" t="s">
        <v>2039</v>
      </c>
      <c r="F44">
        <v>0.30405566397079198</v>
      </c>
      <c r="G44" t="s">
        <v>3055</v>
      </c>
      <c r="H44">
        <v>0.301014846</v>
      </c>
      <c r="I44">
        <v>1.0693808801806901</v>
      </c>
      <c r="J44" s="126">
        <v>0.23838708939653</v>
      </c>
      <c r="K44" s="126">
        <v>0.29827410559249901</v>
      </c>
      <c r="M44">
        <v>0.23508348139072599</v>
      </c>
      <c r="N44" t="s">
        <v>3055</v>
      </c>
      <c r="O44">
        <v>0.23273244324</v>
      </c>
      <c r="P44">
        <v>0.82680215652658495</v>
      </c>
      <c r="Q44">
        <v>0.194225549448725</v>
      </c>
      <c r="R44">
        <v>0.27522030897267302</v>
      </c>
      <c r="T44">
        <v>0.210147856468998</v>
      </c>
      <c r="U44" t="s">
        <v>3055</v>
      </c>
      <c r="V44">
        <v>0.20804630220000001</v>
      </c>
      <c r="W44">
        <v>0.73907543144812404</v>
      </c>
      <c r="X44">
        <v>0.1118893871389</v>
      </c>
      <c r="Y44">
        <v>0.26858477070280601</v>
      </c>
      <c r="AA44">
        <v>0.24969429176820601</v>
      </c>
      <c r="AB44" t="s">
        <v>3055</v>
      </c>
      <c r="AC44">
        <v>0.24719722236</v>
      </c>
      <c r="AD44">
        <v>0.90368214366234401</v>
      </c>
      <c r="AE44">
        <v>0.21154021763322101</v>
      </c>
      <c r="AF44">
        <v>0.21154021763322001</v>
      </c>
      <c r="AH44">
        <v>0.44962021891325799</v>
      </c>
      <c r="AI44" t="s">
        <v>3055</v>
      </c>
      <c r="AJ44">
        <v>0.44512380792</v>
      </c>
      <c r="AK44">
        <v>1.58129490272902</v>
      </c>
      <c r="AL44">
        <v>0.23530878141227199</v>
      </c>
      <c r="AM44">
        <v>0.235308781412255</v>
      </c>
      <c r="AO44">
        <v>0.19298214720864099</v>
      </c>
      <c r="AP44" t="s">
        <v>3055</v>
      </c>
      <c r="AQ44">
        <v>0.19105214039999999</v>
      </c>
      <c r="AR44">
        <v>0.67873397197210905</v>
      </c>
      <c r="AS44">
        <v>6.0874185707738997E-2</v>
      </c>
      <c r="AT44">
        <v>8.5666781599915198E-2</v>
      </c>
      <c r="AV44">
        <v>0.26730092879983303</v>
      </c>
      <c r="AW44" t="s">
        <v>3055</v>
      </c>
      <c r="AX44">
        <v>0.26385038063999999</v>
      </c>
      <c r="AY44">
        <v>0.70251839297224505</v>
      </c>
      <c r="AZ44">
        <v>0.229096989577973</v>
      </c>
      <c r="BA44">
        <v>0.237685637790153</v>
      </c>
      <c r="BD44" s="5" t="s">
        <v>2039</v>
      </c>
      <c r="BE44" s="2" t="s">
        <v>1054</v>
      </c>
      <c r="BF44">
        <f t="shared" si="0"/>
        <v>6.5668574574261979E-2</v>
      </c>
      <c r="BG44">
        <f t="shared" si="1"/>
        <v>4.0857931942000991E-2</v>
      </c>
      <c r="BH44">
        <f t="shared" si="2"/>
        <v>9.8258469330098006E-2</v>
      </c>
      <c r="BI44">
        <f t="shared" si="3"/>
        <v>3.8154074134985005E-2</v>
      </c>
      <c r="BJ44">
        <f t="shared" si="4"/>
        <v>0.214311437500986</v>
      </c>
      <c r="BK44">
        <f t="shared" si="5"/>
        <v>-0.13210796150090198</v>
      </c>
      <c r="BL44">
        <f t="shared" si="6"/>
        <v>-3.8203939221860023E-2</v>
      </c>
      <c r="BN44">
        <f t="shared" si="7"/>
        <v>-5.9887016195969006E-2</v>
      </c>
      <c r="BO44">
        <f t="shared" si="8"/>
        <v>-8.0994759523948023E-2</v>
      </c>
      <c r="BP44">
        <f t="shared" si="9"/>
        <v>-0.156695383563906</v>
      </c>
      <c r="BQ44">
        <f t="shared" si="10"/>
        <v>9.9920072216264089E-16</v>
      </c>
      <c r="BR44">
        <f t="shared" si="11"/>
        <v>1.6986412276764895E-14</v>
      </c>
      <c r="BS44">
        <f t="shared" si="12"/>
        <v>-2.4792595892176202E-2</v>
      </c>
      <c r="BT44">
        <f t="shared" si="13"/>
        <v>-8.5886482121800001E-3</v>
      </c>
      <c r="BX44" s="83" t="s">
        <v>4107</v>
      </c>
      <c r="BY44" s="5" t="s">
        <v>2124</v>
      </c>
      <c r="BZ44" s="2" t="s">
        <v>1139</v>
      </c>
      <c r="CA44">
        <v>0.2935274799191343</v>
      </c>
      <c r="CB44">
        <v>4.0591319132431997E-2</v>
      </c>
      <c r="CC44">
        <v>0.20436639185857042</v>
      </c>
      <c r="CD44">
        <v>3.7905104977312004E-2</v>
      </c>
      <c r="CE44">
        <v>0.43741147592061275</v>
      </c>
      <c r="CF44">
        <v>-0.18932348363352949</v>
      </c>
      <c r="CG44">
        <v>-0.26555669339120402</v>
      </c>
      <c r="CI44">
        <v>-0.31106354106430029</v>
      </c>
      <c r="CJ44">
        <v>-7.1046404528943008E-2</v>
      </c>
      <c r="CK44">
        <v>-0.2624219840542994</v>
      </c>
      <c r="CL44">
        <v>0</v>
      </c>
      <c r="CM44">
        <v>0</v>
      </c>
      <c r="CN44">
        <v>-1.2543271612912498E-3</v>
      </c>
      <c r="CO44">
        <v>-9.3684930892550308E-3</v>
      </c>
      <c r="CW44" s="5" t="s">
        <v>2140</v>
      </c>
      <c r="CX44" s="2" t="s">
        <v>1155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G44" s="83" t="s">
        <v>4107</v>
      </c>
      <c r="DH44" s="5" t="s">
        <v>2124</v>
      </c>
      <c r="DI44" s="2" t="s">
        <v>1139</v>
      </c>
      <c r="DK44">
        <v>-0.31106354106430029</v>
      </c>
      <c r="DL44">
        <v>-7.1046404528943008E-2</v>
      </c>
      <c r="DM44">
        <v>-0.2624219840542994</v>
      </c>
      <c r="DN44">
        <v>0</v>
      </c>
      <c r="DO44">
        <v>0</v>
      </c>
      <c r="DP44">
        <v>-1.2543271612912498E-3</v>
      </c>
      <c r="DQ44">
        <v>-9.3684930892550308E-3</v>
      </c>
    </row>
    <row r="45" spans="1:121" ht="15" customHeight="1" x14ac:dyDescent="0.25">
      <c r="B45" s="2" t="s">
        <v>43</v>
      </c>
      <c r="C45" s="2" t="s">
        <v>1055</v>
      </c>
      <c r="D45" s="5" t="s">
        <v>2040</v>
      </c>
      <c r="F45">
        <v>2.87627999140341E-2</v>
      </c>
      <c r="G45" t="s">
        <v>3056</v>
      </c>
      <c r="H45">
        <v>-2.2766229553722002</v>
      </c>
      <c r="I45">
        <v>2.3979184449956401</v>
      </c>
      <c r="J45" s="126">
        <v>2.2550739770054E-2</v>
      </c>
      <c r="K45" s="126">
        <v>0.117143149325102</v>
      </c>
      <c r="M45">
        <v>2.32382278627483E-2</v>
      </c>
      <c r="N45" t="s">
        <v>3056</v>
      </c>
      <c r="O45">
        <v>-1.75919331350917</v>
      </c>
      <c r="P45">
        <v>1.8549740556121601</v>
      </c>
      <c r="Q45">
        <v>1.9373183857283E-2</v>
      </c>
      <c r="R45">
        <v>4.8641789925305803</v>
      </c>
      <c r="T45">
        <v>2.08793887574075E-2</v>
      </c>
      <c r="U45" t="s">
        <v>3056</v>
      </c>
      <c r="V45">
        <v>-1.5724068000839699</v>
      </c>
      <c r="W45">
        <v>1.65824013396707</v>
      </c>
      <c r="X45">
        <v>1.1584417381868699E-2</v>
      </c>
      <c r="Y45">
        <v>1.9609340737555401</v>
      </c>
      <c r="AA45">
        <v>2.4620368915407202E-2</v>
      </c>
      <c r="AB45" t="s">
        <v>3056</v>
      </c>
      <c r="AC45">
        <v>-1.9450706106958899</v>
      </c>
      <c r="AD45">
        <v>2.0466800104426301</v>
      </c>
      <c r="AE45">
        <v>2.0011102158378001E-2</v>
      </c>
      <c r="AF45">
        <v>2.0011102158378001E-2</v>
      </c>
      <c r="AH45">
        <v>4.3532792269047597E-2</v>
      </c>
      <c r="AI45" t="s">
        <v>3056</v>
      </c>
      <c r="AJ45">
        <v>-3.3654058398436701</v>
      </c>
      <c r="AK45">
        <v>3.5467707812695202</v>
      </c>
      <c r="AL45">
        <v>2.2259540603158701E-2</v>
      </c>
      <c r="AM45">
        <v>2.2259540603158701E-2</v>
      </c>
      <c r="AO45">
        <v>1.9255561546287901E-2</v>
      </c>
      <c r="AP45" t="s">
        <v>3056</v>
      </c>
      <c r="AQ45">
        <v>-1.4439725063364199</v>
      </c>
      <c r="AR45">
        <v>1.52295795479426</v>
      </c>
      <c r="AS45">
        <v>6.7585246088128796E-3</v>
      </c>
      <c r="AT45">
        <v>2.5806024019216198</v>
      </c>
      <c r="AV45">
        <v>2.6285906637895099E-2</v>
      </c>
      <c r="AW45" t="s">
        <v>3056</v>
      </c>
      <c r="AX45">
        <v>-1.29004454239305</v>
      </c>
      <c r="AY45">
        <v>1.3983644184008901</v>
      </c>
      <c r="AZ45">
        <v>1.95122894905012</v>
      </c>
      <c r="BA45">
        <v>0.63011864934469497</v>
      </c>
      <c r="BD45" s="5" t="s">
        <v>2040</v>
      </c>
      <c r="BE45" s="2" t="s">
        <v>1055</v>
      </c>
      <c r="BF45">
        <f t="shared" si="0"/>
        <v>6.2120601439801006E-3</v>
      </c>
      <c r="BG45">
        <f t="shared" si="1"/>
        <v>3.8650440054652999E-3</v>
      </c>
      <c r="BH45">
        <f t="shared" si="2"/>
        <v>9.2949713755388005E-3</v>
      </c>
      <c r="BI45">
        <f t="shared" si="3"/>
        <v>4.6092667570292005E-3</v>
      </c>
      <c r="BJ45">
        <f t="shared" si="4"/>
        <v>2.1273251665888896E-2</v>
      </c>
      <c r="BK45">
        <f t="shared" si="5"/>
        <v>-1.2497036937475021E-2</v>
      </c>
      <c r="BL45">
        <f t="shared" si="6"/>
        <v>1.9249430424122249</v>
      </c>
      <c r="BN45">
        <f t="shared" si="7"/>
        <v>-9.4592409555047996E-2</v>
      </c>
      <c r="BO45">
        <f t="shared" si="8"/>
        <v>-4.8448058086732972</v>
      </c>
      <c r="BP45">
        <f t="shared" si="9"/>
        <v>-1.9493496563736714</v>
      </c>
      <c r="BQ45">
        <f t="shared" si="10"/>
        <v>0</v>
      </c>
      <c r="BR45">
        <f t="shared" si="11"/>
        <v>0</v>
      </c>
      <c r="BS45">
        <f t="shared" si="12"/>
        <v>-2.5738438773128069</v>
      </c>
      <c r="BT45">
        <f t="shared" si="13"/>
        <v>1.3211102997054249</v>
      </c>
      <c r="BX45" s="83" t="s">
        <v>4106</v>
      </c>
      <c r="BY45" s="5" t="s">
        <v>2125</v>
      </c>
      <c r="BZ45" s="2" t="s">
        <v>1140</v>
      </c>
      <c r="CA45">
        <v>-0.38239395501034901</v>
      </c>
      <c r="CB45">
        <v>-8.2189431000961988E-2</v>
      </c>
      <c r="CC45">
        <v>0.98726855158068405</v>
      </c>
      <c r="CD45">
        <v>-7.6750376107499019E-2</v>
      </c>
      <c r="CE45">
        <v>-0.65560536699950989</v>
      </c>
      <c r="CF45">
        <v>0.32382470530663987</v>
      </c>
      <c r="CG45">
        <v>8.2039716996537244</v>
      </c>
      <c r="CI45">
        <v>0.41790102692424203</v>
      </c>
      <c r="CJ45">
        <v>0.14385498396444796</v>
      </c>
      <c r="CK45">
        <v>-0.86971740540048204</v>
      </c>
      <c r="CL45">
        <v>-3.8968828164342995E-14</v>
      </c>
      <c r="CM45">
        <v>1.2997114280444899</v>
      </c>
      <c r="CN45">
        <v>3.3654047674389842E-2</v>
      </c>
      <c r="CO45">
        <v>7.9176316994469484</v>
      </c>
      <c r="CW45" s="5" t="s">
        <v>2141</v>
      </c>
      <c r="CX45" s="2" t="s">
        <v>1155</v>
      </c>
      <c r="CY45">
        <v>7.8936199938263018E-4</v>
      </c>
      <c r="CZ45">
        <v>3.6949781930583985E-4</v>
      </c>
      <c r="DA45">
        <v>8.8859833133269998E-4</v>
      </c>
      <c r="DB45">
        <v>3.4504554000580005E-4</v>
      </c>
      <c r="DC45">
        <v>1.9381208260895698E-3</v>
      </c>
      <c r="DD45">
        <v>-1.1947154779221592E-3</v>
      </c>
      <c r="DE45">
        <v>-4.5439439393390969E-4</v>
      </c>
      <c r="DG45" s="83" t="s">
        <v>4106</v>
      </c>
      <c r="DH45" s="5" t="s">
        <v>2125</v>
      </c>
      <c r="DI45" s="2" t="s">
        <v>1140</v>
      </c>
      <c r="DK45">
        <v>0.41790102692424203</v>
      </c>
      <c r="DL45">
        <v>0.14385498396444796</v>
      </c>
      <c r="DM45">
        <v>-0.86971740540048204</v>
      </c>
      <c r="DN45">
        <v>-3.8968828164342995E-14</v>
      </c>
      <c r="DO45">
        <v>1.2997114280444899</v>
      </c>
      <c r="DP45">
        <v>3.3654047674389842E-2</v>
      </c>
      <c r="DQ45">
        <v>7.9176316994469484</v>
      </c>
    </row>
    <row r="46" spans="1:121" ht="15" customHeight="1" x14ac:dyDescent="0.25">
      <c r="B46" s="2" t="s">
        <v>44</v>
      </c>
      <c r="C46" s="2" t="s">
        <v>1056</v>
      </c>
      <c r="D46" s="5" t="s">
        <v>2041</v>
      </c>
      <c r="F46">
        <v>1.05758712146119</v>
      </c>
      <c r="G46" t="s">
        <v>3057</v>
      </c>
      <c r="H46">
        <v>1.047010341267</v>
      </c>
      <c r="I46">
        <v>1.9690495822446801</v>
      </c>
      <c r="J46" s="126">
        <v>0.82917421230017396</v>
      </c>
      <c r="K46" s="126">
        <v>1.0374773112935201</v>
      </c>
      <c r="M46">
        <v>0.81768337790601298</v>
      </c>
      <c r="N46" t="s">
        <v>3057</v>
      </c>
      <c r="O46">
        <v>0.809505836866934</v>
      </c>
      <c r="P46">
        <v>1.52238949281853</v>
      </c>
      <c r="Q46">
        <v>0.67556853594882205</v>
      </c>
      <c r="R46">
        <v>0.95729002555936404</v>
      </c>
      <c r="T46">
        <v>0.730950588789677</v>
      </c>
      <c r="U46" t="s">
        <v>3057</v>
      </c>
      <c r="V46">
        <v>0.723640819581853</v>
      </c>
      <c r="W46">
        <v>1.3608757747007501</v>
      </c>
      <c r="X46">
        <v>0.38918128779753303</v>
      </c>
      <c r="Y46">
        <v>0.93420984436317001</v>
      </c>
      <c r="AA46">
        <v>0.86850369379007697</v>
      </c>
      <c r="AB46" t="s">
        <v>3057</v>
      </c>
      <c r="AC46">
        <v>0.859818216884074</v>
      </c>
      <c r="AD46">
        <v>1.6476001224224399</v>
      </c>
      <c r="AE46">
        <v>0.73579359423307</v>
      </c>
      <c r="AF46">
        <v>0.735793594233068</v>
      </c>
      <c r="AH46">
        <v>1.56389967172886</v>
      </c>
      <c r="AI46" t="s">
        <v>3057</v>
      </c>
      <c r="AJ46">
        <v>1.54825994873489</v>
      </c>
      <c r="AK46">
        <v>2.9116652625165198</v>
      </c>
      <c r="AL46">
        <v>0.81846703178747704</v>
      </c>
      <c r="AM46">
        <v>0.81846703178741798</v>
      </c>
      <c r="AO46">
        <v>0.67124364958184501</v>
      </c>
      <c r="AP46" t="s">
        <v>3057</v>
      </c>
      <c r="AQ46">
        <v>0.66453056843579295</v>
      </c>
      <c r="AR46">
        <v>1.2497487663412099</v>
      </c>
      <c r="AS46">
        <v>0.21173673923116201</v>
      </c>
      <c r="AT46">
        <v>0.29797203503435299</v>
      </c>
      <c r="AV46">
        <v>0.929744298006147</v>
      </c>
      <c r="AW46" t="s">
        <v>3057</v>
      </c>
      <c r="AX46">
        <v>0.917742366359243</v>
      </c>
      <c r="AY46">
        <v>1.4441439811688499</v>
      </c>
      <c r="AZ46">
        <v>0.79686075430736603</v>
      </c>
      <c r="BA46">
        <v>0.82673437554283502</v>
      </c>
      <c r="BD46" s="5" t="s">
        <v>2041</v>
      </c>
      <c r="BE46" s="2" t="s">
        <v>1056</v>
      </c>
      <c r="BF46">
        <f t="shared" si="0"/>
        <v>0.22841290916101609</v>
      </c>
      <c r="BG46">
        <f t="shared" si="1"/>
        <v>0.14211484195719093</v>
      </c>
      <c r="BH46">
        <f t="shared" si="2"/>
        <v>0.34176930099214398</v>
      </c>
      <c r="BI46">
        <f t="shared" si="3"/>
        <v>0.13271009955700697</v>
      </c>
      <c r="BJ46">
        <f t="shared" si="4"/>
        <v>0.74543263994138298</v>
      </c>
      <c r="BK46">
        <f t="shared" si="5"/>
        <v>-0.45950691035068303</v>
      </c>
      <c r="BL46">
        <f t="shared" si="6"/>
        <v>-0.13288354369878097</v>
      </c>
      <c r="BN46">
        <f t="shared" si="7"/>
        <v>-0.20830309899334609</v>
      </c>
      <c r="BO46">
        <f t="shared" si="8"/>
        <v>-0.281721489610542</v>
      </c>
      <c r="BP46">
        <f t="shared" si="9"/>
        <v>-0.54502855656563698</v>
      </c>
      <c r="BQ46">
        <f t="shared" si="10"/>
        <v>1.9984014443252818E-15</v>
      </c>
      <c r="BR46">
        <f t="shared" si="11"/>
        <v>5.9063864910058328E-14</v>
      </c>
      <c r="BS46">
        <f t="shared" si="12"/>
        <v>-8.6235295803190976E-2</v>
      </c>
      <c r="BT46">
        <f t="shared" si="13"/>
        <v>-2.9873621235468995E-2</v>
      </c>
      <c r="BY46" s="5" t="s">
        <v>2127</v>
      </c>
      <c r="BZ46" s="2" t="s">
        <v>1142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7.8872592271378599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7.8872592271378599</v>
      </c>
      <c r="CV46" s="50" t="s">
        <v>4078</v>
      </c>
      <c r="CW46" s="5" t="s">
        <v>2142</v>
      </c>
      <c r="CX46" s="2" t="s">
        <v>1156</v>
      </c>
      <c r="CY46">
        <v>0</v>
      </c>
      <c r="CZ46">
        <v>0</v>
      </c>
      <c r="DA46">
        <v>0</v>
      </c>
      <c r="DB46">
        <v>0</v>
      </c>
      <c r="DC46">
        <v>-1.28310785625696</v>
      </c>
      <c r="DD46">
        <v>0.194600656086131</v>
      </c>
      <c r="DE46">
        <v>0</v>
      </c>
      <c r="DH46" s="5" t="s">
        <v>2127</v>
      </c>
      <c r="DI46" s="2" t="s">
        <v>1142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7.8872592271378599</v>
      </c>
    </row>
    <row r="47" spans="1:121" ht="15" customHeight="1" x14ac:dyDescent="0.25">
      <c r="B47" s="4" t="s">
        <v>45</v>
      </c>
      <c r="C47" s="4" t="s">
        <v>1057</v>
      </c>
      <c r="D47" s="5" t="s">
        <v>2042</v>
      </c>
      <c r="F47">
        <v>0</v>
      </c>
      <c r="G47" t="s">
        <v>3058</v>
      </c>
      <c r="H47">
        <v>0</v>
      </c>
      <c r="I47">
        <v>0.558639243505065</v>
      </c>
      <c r="J47" s="126">
        <v>0</v>
      </c>
      <c r="K47" s="126">
        <v>0</v>
      </c>
      <c r="M47">
        <v>0</v>
      </c>
      <c r="N47" t="s">
        <v>3058</v>
      </c>
      <c r="O47">
        <v>0</v>
      </c>
      <c r="P47">
        <v>0.43191716830497201</v>
      </c>
      <c r="Q47">
        <v>0</v>
      </c>
      <c r="R47">
        <v>0</v>
      </c>
      <c r="T47">
        <v>0</v>
      </c>
      <c r="U47" t="s">
        <v>3058</v>
      </c>
      <c r="V47">
        <v>0</v>
      </c>
      <c r="W47">
        <v>0.38610226260401298</v>
      </c>
      <c r="X47">
        <v>0</v>
      </c>
      <c r="Y47">
        <v>0</v>
      </c>
      <c r="AA47">
        <v>0</v>
      </c>
      <c r="AB47" t="s">
        <v>3058</v>
      </c>
      <c r="AC47">
        <v>0</v>
      </c>
      <c r="AD47">
        <v>0.458927178168412</v>
      </c>
      <c r="AE47">
        <v>0</v>
      </c>
      <c r="AF47">
        <v>0</v>
      </c>
      <c r="AH47">
        <v>0</v>
      </c>
      <c r="AI47" t="s">
        <v>3058</v>
      </c>
      <c r="AJ47">
        <v>0</v>
      </c>
      <c r="AK47">
        <v>0.82608248728828704</v>
      </c>
      <c r="AL47">
        <v>0</v>
      </c>
      <c r="AM47">
        <v>0</v>
      </c>
      <c r="AO47">
        <v>0</v>
      </c>
      <c r="AP47" t="s">
        <v>3058</v>
      </c>
      <c r="AQ47">
        <v>0</v>
      </c>
      <c r="AR47">
        <v>0.35456484357450502</v>
      </c>
      <c r="AS47">
        <v>0</v>
      </c>
      <c r="AT47">
        <v>0</v>
      </c>
      <c r="AV47">
        <v>0</v>
      </c>
      <c r="AW47" t="s">
        <v>3058</v>
      </c>
      <c r="AX47">
        <v>0</v>
      </c>
      <c r="AY47">
        <v>0.48593270375508901</v>
      </c>
      <c r="AZ47">
        <v>0</v>
      </c>
      <c r="BA47">
        <v>0</v>
      </c>
      <c r="BD47" s="5" t="s">
        <v>2042</v>
      </c>
      <c r="BE47" s="4" t="s">
        <v>1057</v>
      </c>
      <c r="BF47">
        <f t="shared" si="0"/>
        <v>0</v>
      </c>
      <c r="BG47">
        <f t="shared" si="1"/>
        <v>0</v>
      </c>
      <c r="BH47">
        <f t="shared" si="2"/>
        <v>0</v>
      </c>
      <c r="BI47">
        <f t="shared" si="3"/>
        <v>0</v>
      </c>
      <c r="BJ47">
        <f t="shared" si="4"/>
        <v>0</v>
      </c>
      <c r="BK47">
        <f t="shared" si="5"/>
        <v>0</v>
      </c>
      <c r="BL47">
        <f t="shared" si="6"/>
        <v>0</v>
      </c>
      <c r="BN47">
        <f t="shared" si="7"/>
        <v>0</v>
      </c>
      <c r="BO47">
        <f t="shared" si="8"/>
        <v>0</v>
      </c>
      <c r="BP47">
        <f t="shared" si="9"/>
        <v>0</v>
      </c>
      <c r="BQ47">
        <f t="shared" si="10"/>
        <v>0</v>
      </c>
      <c r="BR47">
        <f t="shared" si="11"/>
        <v>0</v>
      </c>
      <c r="BS47">
        <f t="shared" si="12"/>
        <v>0</v>
      </c>
      <c r="BT47">
        <f t="shared" si="13"/>
        <v>0</v>
      </c>
      <c r="BX47" s="83" t="s">
        <v>4107</v>
      </c>
      <c r="BY47" s="5" t="s">
        <v>2128</v>
      </c>
      <c r="BZ47" s="2" t="s">
        <v>1143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7.8872592271378199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7.8872592271378199</v>
      </c>
      <c r="CW47" s="5" t="s">
        <v>2143</v>
      </c>
      <c r="CX47" s="2" t="s">
        <v>1157</v>
      </c>
      <c r="CY47">
        <v>2.63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G47" s="83" t="s">
        <v>4107</v>
      </c>
      <c r="DH47" s="5" t="s">
        <v>2128</v>
      </c>
      <c r="DI47" s="2" t="s">
        <v>1143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7.8872592271378199</v>
      </c>
    </row>
    <row r="48" spans="1:121" ht="15" customHeight="1" x14ac:dyDescent="0.25">
      <c r="B48" s="2" t="s">
        <v>46</v>
      </c>
      <c r="C48" s="2" t="s">
        <v>1058</v>
      </c>
      <c r="D48" s="3" t="s">
        <v>2043</v>
      </c>
      <c r="F48">
        <v>0</v>
      </c>
      <c r="G48" t="s">
        <v>3059</v>
      </c>
      <c r="H48">
        <v>0</v>
      </c>
      <c r="I48">
        <v>0.30734641367257598</v>
      </c>
      <c r="J48" s="126">
        <v>0</v>
      </c>
      <c r="K48" s="126">
        <v>0</v>
      </c>
      <c r="M48">
        <v>0</v>
      </c>
      <c r="N48" t="s">
        <v>3059</v>
      </c>
      <c r="O48">
        <v>0</v>
      </c>
      <c r="P48">
        <v>0.23762788532008</v>
      </c>
      <c r="Q48">
        <v>0</v>
      </c>
      <c r="R48">
        <v>0</v>
      </c>
      <c r="T48">
        <v>0</v>
      </c>
      <c r="U48" t="s">
        <v>3059</v>
      </c>
      <c r="V48">
        <v>0</v>
      </c>
      <c r="W48">
        <v>0.21241165170579299</v>
      </c>
      <c r="X48">
        <v>0</v>
      </c>
      <c r="Y48">
        <v>0</v>
      </c>
      <c r="AA48">
        <v>0</v>
      </c>
      <c r="AB48" t="s">
        <v>3059</v>
      </c>
      <c r="AC48">
        <v>0</v>
      </c>
      <c r="AD48">
        <v>0.231700560459558</v>
      </c>
      <c r="AE48">
        <v>0</v>
      </c>
      <c r="AF48">
        <v>0</v>
      </c>
      <c r="AH48">
        <v>0</v>
      </c>
      <c r="AI48" t="s">
        <v>3059</v>
      </c>
      <c r="AJ48">
        <v>0</v>
      </c>
      <c r="AK48">
        <v>0.454468437932178</v>
      </c>
      <c r="AL48">
        <v>0</v>
      </c>
      <c r="AM48">
        <v>0</v>
      </c>
      <c r="AO48">
        <v>0</v>
      </c>
      <c r="AP48" t="s">
        <v>3059</v>
      </c>
      <c r="AQ48">
        <v>0</v>
      </c>
      <c r="AR48">
        <v>0.19507273263320701</v>
      </c>
      <c r="AS48">
        <v>0</v>
      </c>
      <c r="AT48">
        <v>0</v>
      </c>
      <c r="AV48">
        <v>0</v>
      </c>
      <c r="AW48" t="s">
        <v>3059</v>
      </c>
      <c r="AX48">
        <v>0</v>
      </c>
      <c r="AY48">
        <v>0.17546720493373899</v>
      </c>
      <c r="AZ48">
        <v>0</v>
      </c>
      <c r="BA48">
        <v>0</v>
      </c>
      <c r="BD48" s="3" t="s">
        <v>2043</v>
      </c>
      <c r="BE48" s="2" t="s">
        <v>1058</v>
      </c>
      <c r="BF48">
        <f t="shared" si="0"/>
        <v>0</v>
      </c>
      <c r="BG48">
        <f t="shared" si="1"/>
        <v>0</v>
      </c>
      <c r="BH48">
        <f t="shared" si="2"/>
        <v>0</v>
      </c>
      <c r="BI48">
        <f t="shared" si="3"/>
        <v>0</v>
      </c>
      <c r="BJ48">
        <f t="shared" si="4"/>
        <v>0</v>
      </c>
      <c r="BK48">
        <f t="shared" si="5"/>
        <v>0</v>
      </c>
      <c r="BL48">
        <f t="shared" si="6"/>
        <v>0</v>
      </c>
      <c r="BN48">
        <f t="shared" si="7"/>
        <v>0</v>
      </c>
      <c r="BO48">
        <f t="shared" si="8"/>
        <v>0</v>
      </c>
      <c r="BP48">
        <f t="shared" si="9"/>
        <v>0</v>
      </c>
      <c r="BQ48">
        <f t="shared" si="10"/>
        <v>0</v>
      </c>
      <c r="BR48">
        <f t="shared" si="11"/>
        <v>0</v>
      </c>
      <c r="BS48">
        <f t="shared" si="12"/>
        <v>0</v>
      </c>
      <c r="BT48">
        <f t="shared" si="13"/>
        <v>0</v>
      </c>
      <c r="BY48" s="55" t="s">
        <v>2131</v>
      </c>
      <c r="BZ48" s="2" t="s">
        <v>1146</v>
      </c>
      <c r="CA48">
        <v>-0.32633807795013703</v>
      </c>
      <c r="CB48">
        <v>-0.15275780725619392</v>
      </c>
      <c r="CC48">
        <v>-0.36736436735281996</v>
      </c>
      <c r="CD48">
        <v>-0.14264874470450095</v>
      </c>
      <c r="CE48">
        <v>-0.80125801053872692</v>
      </c>
      <c r="CF48">
        <v>0.49391933367098806</v>
      </c>
      <c r="CG48">
        <v>-0.49853026265259903</v>
      </c>
      <c r="CI48">
        <v>1.9518579160245471</v>
      </c>
      <c r="CJ48">
        <v>4.5094595045343366</v>
      </c>
      <c r="CK48">
        <v>2.520372406149137</v>
      </c>
      <c r="CL48">
        <v>-1.1401990462900358E-13</v>
      </c>
      <c r="CM48">
        <v>-2.2803980925800715E-13</v>
      </c>
      <c r="CN48">
        <v>0.11897920455919603</v>
      </c>
      <c r="CO48">
        <v>-2.6203222825000871E-3</v>
      </c>
      <c r="CW48" s="5" t="s">
        <v>2147</v>
      </c>
      <c r="CX48" s="2" t="s">
        <v>1161</v>
      </c>
      <c r="CY48">
        <v>2.84625720932635E-2</v>
      </c>
      <c r="CZ48">
        <v>1.3323238676738611E-2</v>
      </c>
      <c r="DA48">
        <v>3.2040805216335899E-2</v>
      </c>
      <c r="DB48">
        <v>1.2441545913582194E-2</v>
      </c>
      <c r="DC48">
        <v>6.9884164402488999E-2</v>
      </c>
      <c r="DD48">
        <v>-4.3078683098119103E-2</v>
      </c>
      <c r="DE48">
        <v>-1.6384413242773094E-2</v>
      </c>
      <c r="DH48" s="55" t="s">
        <v>2131</v>
      </c>
      <c r="DI48" s="2" t="s">
        <v>1146</v>
      </c>
      <c r="DK48">
        <v>1.9518579160245471</v>
      </c>
      <c r="DL48">
        <v>4.5094595045343366</v>
      </c>
      <c r="DM48">
        <v>2.520372406149137</v>
      </c>
      <c r="DN48">
        <v>-1.1401990462900358E-13</v>
      </c>
      <c r="DO48">
        <v>-2.2803980925800715E-13</v>
      </c>
      <c r="DP48">
        <v>0.11897920455919603</v>
      </c>
      <c r="DQ48">
        <v>-2.6203222825000871E-3</v>
      </c>
    </row>
    <row r="49" spans="1:121" ht="15" customHeight="1" x14ac:dyDescent="0.25">
      <c r="B49" s="2" t="s">
        <v>47</v>
      </c>
      <c r="C49" s="2" t="s">
        <v>1059</v>
      </c>
      <c r="D49" s="5" t="s">
        <v>2044</v>
      </c>
      <c r="F49">
        <v>0</v>
      </c>
      <c r="G49" t="s">
        <v>3060</v>
      </c>
      <c r="H49">
        <v>-2.30509810255273</v>
      </c>
      <c r="I49">
        <v>0.76836603417189098</v>
      </c>
      <c r="J49" s="126">
        <v>0</v>
      </c>
      <c r="K49" s="126">
        <v>0</v>
      </c>
      <c r="M49">
        <v>0</v>
      </c>
      <c r="N49" t="s">
        <v>3060</v>
      </c>
      <c r="O49">
        <v>-1.78220913986524</v>
      </c>
      <c r="P49">
        <v>0.59406971330383795</v>
      </c>
      <c r="Q49">
        <v>0</v>
      </c>
      <c r="R49">
        <v>0</v>
      </c>
      <c r="T49">
        <v>0</v>
      </c>
      <c r="U49" t="s">
        <v>3060</v>
      </c>
      <c r="V49">
        <v>-1.5930873877746301</v>
      </c>
      <c r="W49">
        <v>0.53102912924418899</v>
      </c>
      <c r="X49">
        <v>-2.46101415923897</v>
      </c>
      <c r="Y49">
        <v>0</v>
      </c>
      <c r="AA49">
        <v>0</v>
      </c>
      <c r="AB49" t="s">
        <v>3060</v>
      </c>
      <c r="AC49">
        <v>-1.9694547639126101</v>
      </c>
      <c r="AD49">
        <v>0.65648492130446801</v>
      </c>
      <c r="AE49">
        <v>0</v>
      </c>
      <c r="AF49">
        <v>0</v>
      </c>
      <c r="AH49">
        <v>0</v>
      </c>
      <c r="AI49" t="s">
        <v>3060</v>
      </c>
      <c r="AJ49">
        <v>-3.4085132844504602</v>
      </c>
      <c r="AK49">
        <v>1.1361710947992401</v>
      </c>
      <c r="AL49">
        <v>-12.2196662795055</v>
      </c>
      <c r="AM49">
        <v>-12.217538269662199</v>
      </c>
      <c r="AO49">
        <v>0</v>
      </c>
      <c r="AP49" t="s">
        <v>3060</v>
      </c>
      <c r="AQ49">
        <v>-1.46304549474257</v>
      </c>
      <c r="AR49">
        <v>0.48768183159290901</v>
      </c>
      <c r="AS49">
        <v>0</v>
      </c>
      <c r="AT49">
        <v>0</v>
      </c>
      <c r="AV49">
        <v>0</v>
      </c>
      <c r="AW49" t="s">
        <v>3060</v>
      </c>
      <c r="AX49">
        <v>-1.3160040370022399</v>
      </c>
      <c r="AY49">
        <v>0.43866801234105401</v>
      </c>
      <c r="AZ49">
        <v>0</v>
      </c>
      <c r="BA49">
        <v>0</v>
      </c>
      <c r="BD49" s="5" t="s">
        <v>2044</v>
      </c>
      <c r="BE49" s="2" t="s">
        <v>1059</v>
      </c>
      <c r="BF49">
        <f t="shared" si="0"/>
        <v>0</v>
      </c>
      <c r="BG49">
        <f t="shared" si="1"/>
        <v>0</v>
      </c>
      <c r="BH49">
        <f t="shared" si="2"/>
        <v>2.46101415923897</v>
      </c>
      <c r="BI49">
        <f t="shared" si="3"/>
        <v>0</v>
      </c>
      <c r="BJ49">
        <f t="shared" si="4"/>
        <v>12.2196662795055</v>
      </c>
      <c r="BK49">
        <f t="shared" si="5"/>
        <v>0</v>
      </c>
      <c r="BL49">
        <f t="shared" si="6"/>
        <v>0</v>
      </c>
      <c r="BN49">
        <f t="shared" si="7"/>
        <v>0</v>
      </c>
      <c r="BO49">
        <f t="shared" si="8"/>
        <v>0</v>
      </c>
      <c r="BP49">
        <f t="shared" si="9"/>
        <v>-2.46101415923897</v>
      </c>
      <c r="BQ49">
        <f t="shared" si="10"/>
        <v>0</v>
      </c>
      <c r="BR49">
        <f t="shared" si="11"/>
        <v>-2.1280098433003047E-3</v>
      </c>
      <c r="BS49">
        <f t="shared" si="12"/>
        <v>0</v>
      </c>
      <c r="BT49">
        <f t="shared" si="13"/>
        <v>0</v>
      </c>
      <c r="BY49" s="5" t="s">
        <v>2135</v>
      </c>
      <c r="BZ49" s="2" t="s">
        <v>1150</v>
      </c>
      <c r="CA49">
        <v>7.2421433437303978E-2</v>
      </c>
      <c r="CB49">
        <v>3.3900240633035011E-2</v>
      </c>
      <c r="CC49">
        <v>8.1526048828232195E-2</v>
      </c>
      <c r="CD49">
        <v>3.1656822380115024E-2</v>
      </c>
      <c r="CE49">
        <v>0.177816373868557</v>
      </c>
      <c r="CF49">
        <v>-0.10961131588299171</v>
      </c>
      <c r="CG49">
        <v>-4.1689229251056004E-2</v>
      </c>
      <c r="CI49">
        <v>-8.7066847907217998E-2</v>
      </c>
      <c r="CJ49">
        <v>-5.933510566095801E-2</v>
      </c>
      <c r="CK49">
        <v>-0.13001174940634319</v>
      </c>
      <c r="CL49">
        <v>1.5987211554602254E-14</v>
      </c>
      <c r="CM49">
        <v>4.801714581503802E-14</v>
      </c>
      <c r="CN49">
        <v>-2.6404042695641103E-2</v>
      </c>
      <c r="CO49">
        <v>-1.7117121855358991E-2</v>
      </c>
      <c r="CW49" s="5" t="s">
        <v>2148</v>
      </c>
      <c r="CX49" s="2" t="s">
        <v>1162</v>
      </c>
      <c r="CY49">
        <v>-7.4411054678873043</v>
      </c>
      <c r="CZ49">
        <v>-10.842782615681699</v>
      </c>
      <c r="DA49">
        <v>7.1173619958429057</v>
      </c>
      <c r="DB49">
        <v>-6.0708272427474981</v>
      </c>
      <c r="DC49">
        <v>29.096401767141302</v>
      </c>
      <c r="DD49">
        <v>0.38581888713880375</v>
      </c>
      <c r="DE49">
        <v>27.175065965512303</v>
      </c>
      <c r="DH49" s="5" t="s">
        <v>2135</v>
      </c>
      <c r="DI49" s="2" t="s">
        <v>1150</v>
      </c>
      <c r="DK49">
        <v>-8.7066847907217998E-2</v>
      </c>
      <c r="DL49">
        <v>-5.933510566095801E-2</v>
      </c>
      <c r="DM49">
        <v>-0.13001174940634319</v>
      </c>
      <c r="DN49">
        <v>1.5987211554602254E-14</v>
      </c>
      <c r="DO49">
        <v>4.801714581503802E-14</v>
      </c>
      <c r="DP49">
        <v>-2.6404042695641103E-2</v>
      </c>
      <c r="DQ49">
        <v>-1.7117121855358991E-2</v>
      </c>
    </row>
    <row r="50" spans="1:121" ht="15" customHeight="1" x14ac:dyDescent="0.25">
      <c r="B50" s="2" t="s">
        <v>48</v>
      </c>
      <c r="C50" s="2" t="s">
        <v>1060</v>
      </c>
      <c r="D50" s="5" t="s">
        <v>2045</v>
      </c>
      <c r="F50">
        <v>0</v>
      </c>
      <c r="G50" t="s">
        <v>3061</v>
      </c>
      <c r="H50">
        <v>0</v>
      </c>
      <c r="I50">
        <v>1.1525490512757399</v>
      </c>
      <c r="J50" s="126">
        <v>0</v>
      </c>
      <c r="K50" s="126">
        <v>0</v>
      </c>
      <c r="M50">
        <v>0</v>
      </c>
      <c r="N50" t="s">
        <v>3061</v>
      </c>
      <c r="O50">
        <v>0</v>
      </c>
      <c r="P50">
        <v>0.89110456991430698</v>
      </c>
      <c r="Q50">
        <v>0</v>
      </c>
      <c r="R50">
        <v>0</v>
      </c>
      <c r="T50">
        <v>0</v>
      </c>
      <c r="U50" t="s">
        <v>3061</v>
      </c>
      <c r="V50">
        <v>0</v>
      </c>
      <c r="W50">
        <v>0.79654369389532398</v>
      </c>
      <c r="X50">
        <v>1.2305070796194899</v>
      </c>
      <c r="Y50">
        <v>0</v>
      </c>
      <c r="AA50">
        <v>0</v>
      </c>
      <c r="AB50" t="s">
        <v>3061</v>
      </c>
      <c r="AC50">
        <v>0</v>
      </c>
      <c r="AD50">
        <v>0.98472738195545695</v>
      </c>
      <c r="AE50">
        <v>0</v>
      </c>
      <c r="AF50">
        <v>0</v>
      </c>
      <c r="AH50">
        <v>0</v>
      </c>
      <c r="AI50" t="s">
        <v>3061</v>
      </c>
      <c r="AJ50">
        <v>0</v>
      </c>
      <c r="AK50">
        <v>1.70425664222033</v>
      </c>
      <c r="AL50">
        <v>6.1098331397527801</v>
      </c>
      <c r="AM50">
        <v>6.1087691348311202</v>
      </c>
      <c r="AO50">
        <v>0</v>
      </c>
      <c r="AP50" t="s">
        <v>3061</v>
      </c>
      <c r="AQ50">
        <v>0</v>
      </c>
      <c r="AR50">
        <v>0.73152274737416501</v>
      </c>
      <c r="AS50">
        <v>0</v>
      </c>
      <c r="AT50">
        <v>0</v>
      </c>
      <c r="AV50">
        <v>0</v>
      </c>
      <c r="AW50" t="s">
        <v>3061</v>
      </c>
      <c r="AX50">
        <v>0</v>
      </c>
      <c r="AY50">
        <v>0.65800201850261397</v>
      </c>
      <c r="AZ50">
        <v>0</v>
      </c>
      <c r="BA50">
        <v>0</v>
      </c>
      <c r="BD50" s="5" t="s">
        <v>2045</v>
      </c>
      <c r="BE50" s="2" t="s">
        <v>1060</v>
      </c>
      <c r="BF50">
        <f t="shared" si="0"/>
        <v>0</v>
      </c>
      <c r="BG50">
        <f t="shared" si="1"/>
        <v>0</v>
      </c>
      <c r="BH50">
        <f t="shared" si="2"/>
        <v>-1.2305070796194899</v>
      </c>
      <c r="BI50">
        <f t="shared" si="3"/>
        <v>0</v>
      </c>
      <c r="BJ50">
        <f t="shared" si="4"/>
        <v>-6.1098331397527801</v>
      </c>
      <c r="BK50">
        <f t="shared" si="5"/>
        <v>0</v>
      </c>
      <c r="BL50">
        <f t="shared" si="6"/>
        <v>0</v>
      </c>
      <c r="BN50">
        <f t="shared" si="7"/>
        <v>0</v>
      </c>
      <c r="BO50">
        <f t="shared" si="8"/>
        <v>0</v>
      </c>
      <c r="BP50">
        <f t="shared" si="9"/>
        <v>1.2305070796194899</v>
      </c>
      <c r="BQ50">
        <f t="shared" si="10"/>
        <v>0</v>
      </c>
      <c r="BR50">
        <f t="shared" si="11"/>
        <v>1.0640049216599223E-3</v>
      </c>
      <c r="BS50">
        <f t="shared" si="12"/>
        <v>0</v>
      </c>
      <c r="BT50">
        <f t="shared" si="13"/>
        <v>0</v>
      </c>
      <c r="BY50" s="5" t="s">
        <v>2136</v>
      </c>
      <c r="BZ50" s="2" t="s">
        <v>1151</v>
      </c>
      <c r="CA50">
        <v>4.1113236636316011E-2</v>
      </c>
      <c r="CB50">
        <v>-1.2922790591864219</v>
      </c>
      <c r="CC50">
        <v>-0.29556532025810961</v>
      </c>
      <c r="CD50">
        <v>-0.260252274187739</v>
      </c>
      <c r="CE50">
        <v>-0.20853941333697099</v>
      </c>
      <c r="CF50">
        <v>-6.2225721779318607E-2</v>
      </c>
      <c r="CG50">
        <v>-2.3666738782075009E-2</v>
      </c>
      <c r="CI50">
        <v>-0.60621808465391991</v>
      </c>
      <c r="CJ50">
        <v>1.277839830700134</v>
      </c>
      <c r="CK50">
        <v>0.26804026328625102</v>
      </c>
      <c r="CL50">
        <v>0.27822367254171654</v>
      </c>
      <c r="CM50">
        <v>0.30948475934424702</v>
      </c>
      <c r="CN50">
        <v>-2.1768334321599903E-2</v>
      </c>
      <c r="CO50">
        <v>-9.7172929058509938E-3</v>
      </c>
      <c r="CW50" s="5" t="s">
        <v>2150</v>
      </c>
      <c r="CX50" s="2" t="s">
        <v>1164</v>
      </c>
      <c r="CY50">
        <v>0</v>
      </c>
      <c r="CZ50">
        <v>1.3115240333470399</v>
      </c>
      <c r="DA50">
        <v>0.34184719536642699</v>
      </c>
      <c r="DB50">
        <v>0</v>
      </c>
      <c r="DC50">
        <v>0</v>
      </c>
      <c r="DD50">
        <v>0</v>
      </c>
      <c r="DE50">
        <v>0</v>
      </c>
      <c r="DH50" s="5" t="s">
        <v>2136</v>
      </c>
      <c r="DI50" s="2" t="s">
        <v>1151</v>
      </c>
      <c r="DK50">
        <v>-0.60621808465391991</v>
      </c>
      <c r="DL50">
        <v>1.277839830700134</v>
      </c>
      <c r="DM50">
        <v>0.26804026328625102</v>
      </c>
      <c r="DN50">
        <v>0.27822367254171654</v>
      </c>
      <c r="DO50">
        <v>0.30948475934424702</v>
      </c>
      <c r="DP50">
        <v>-2.1768334321599903E-2</v>
      </c>
      <c r="DQ50">
        <v>-9.7172929058509938E-3</v>
      </c>
    </row>
    <row r="51" spans="1:121" ht="15" customHeight="1" x14ac:dyDescent="0.25">
      <c r="B51" s="2" t="s">
        <v>49</v>
      </c>
      <c r="C51" s="2" t="s">
        <v>1061</v>
      </c>
      <c r="D51" s="5" t="s">
        <v>2046</v>
      </c>
      <c r="F51">
        <v>0</v>
      </c>
      <c r="G51" t="s">
        <v>3062</v>
      </c>
      <c r="H51">
        <v>0</v>
      </c>
      <c r="I51">
        <v>0.92203924101078105</v>
      </c>
      <c r="J51" s="126">
        <v>0</v>
      </c>
      <c r="K51" s="126">
        <v>0</v>
      </c>
      <c r="M51">
        <v>0</v>
      </c>
      <c r="N51" t="s">
        <v>3062</v>
      </c>
      <c r="O51">
        <v>0</v>
      </c>
      <c r="P51">
        <v>0.71288365594907999</v>
      </c>
      <c r="Q51">
        <v>0</v>
      </c>
      <c r="R51">
        <v>0</v>
      </c>
      <c r="T51">
        <v>0</v>
      </c>
      <c r="U51" t="s">
        <v>3062</v>
      </c>
      <c r="V51">
        <v>0</v>
      </c>
      <c r="W51">
        <v>0.63723495512176098</v>
      </c>
      <c r="X51">
        <v>0</v>
      </c>
      <c r="Y51">
        <v>0</v>
      </c>
      <c r="AA51">
        <v>0</v>
      </c>
      <c r="AB51" t="s">
        <v>3062</v>
      </c>
      <c r="AC51">
        <v>0</v>
      </c>
      <c r="AD51">
        <v>0.78778190555655403</v>
      </c>
      <c r="AE51">
        <v>0</v>
      </c>
      <c r="AF51">
        <v>0</v>
      </c>
      <c r="AH51">
        <v>0</v>
      </c>
      <c r="AI51" t="s">
        <v>3062</v>
      </c>
      <c r="AJ51">
        <v>0</v>
      </c>
      <c r="AK51">
        <v>1.36340531378353</v>
      </c>
      <c r="AL51">
        <v>0</v>
      </c>
      <c r="AM51">
        <v>0</v>
      </c>
      <c r="AO51">
        <v>0</v>
      </c>
      <c r="AP51" t="s">
        <v>3062</v>
      </c>
      <c r="AQ51">
        <v>0</v>
      </c>
      <c r="AR51">
        <v>0.58521819788770701</v>
      </c>
      <c r="AS51">
        <v>0</v>
      </c>
      <c r="AT51">
        <v>0</v>
      </c>
      <c r="AV51">
        <v>0</v>
      </c>
      <c r="AW51" t="s">
        <v>3062</v>
      </c>
      <c r="AX51">
        <v>0</v>
      </c>
      <c r="AY51">
        <v>0.52640161479851899</v>
      </c>
      <c r="AZ51">
        <v>0</v>
      </c>
      <c r="BA51">
        <v>0</v>
      </c>
      <c r="BD51" s="5" t="s">
        <v>2046</v>
      </c>
      <c r="BE51" s="2" t="s">
        <v>1061</v>
      </c>
      <c r="BF51">
        <f t="shared" si="0"/>
        <v>0</v>
      </c>
      <c r="BG51">
        <f t="shared" si="1"/>
        <v>0</v>
      </c>
      <c r="BH51">
        <f t="shared" si="2"/>
        <v>0</v>
      </c>
      <c r="BI51">
        <f t="shared" si="3"/>
        <v>0</v>
      </c>
      <c r="BJ51">
        <f t="shared" si="4"/>
        <v>0</v>
      </c>
      <c r="BK51">
        <f t="shared" si="5"/>
        <v>0</v>
      </c>
      <c r="BL51">
        <f t="shared" si="6"/>
        <v>0</v>
      </c>
      <c r="BN51">
        <f t="shared" si="7"/>
        <v>0</v>
      </c>
      <c r="BO51">
        <f t="shared" si="8"/>
        <v>0</v>
      </c>
      <c r="BP51">
        <f t="shared" si="9"/>
        <v>0</v>
      </c>
      <c r="BQ51">
        <f t="shared" si="10"/>
        <v>0</v>
      </c>
      <c r="BR51">
        <f t="shared" si="11"/>
        <v>0</v>
      </c>
      <c r="BS51">
        <f t="shared" si="12"/>
        <v>0</v>
      </c>
      <c r="BT51">
        <f t="shared" si="13"/>
        <v>0</v>
      </c>
      <c r="BY51" s="5" t="s">
        <v>2138</v>
      </c>
      <c r="BZ51" s="2" t="s">
        <v>1153</v>
      </c>
      <c r="CA51">
        <v>-0.18556425423112199</v>
      </c>
      <c r="CB51">
        <v>4.6593586192334002E-2</v>
      </c>
      <c r="CC51">
        <v>0.11205203597572902</v>
      </c>
      <c r="CD51">
        <v>4.3510159650782004E-2</v>
      </c>
      <c r="CE51">
        <v>0.24439657027623896</v>
      </c>
      <c r="CF51">
        <v>-0.150653334574639</v>
      </c>
      <c r="CG51">
        <v>0.14441325371015901</v>
      </c>
      <c r="CI51">
        <v>0.16543512332573801</v>
      </c>
      <c r="CJ51">
        <v>-8.1552086599381013E-2</v>
      </c>
      <c r="CK51">
        <v>-0.178692349637115</v>
      </c>
      <c r="CL51">
        <v>2.3009372185356369E-14</v>
      </c>
      <c r="CM51">
        <v>6.7001959536128197E-14</v>
      </c>
      <c r="CN51">
        <v>-3.6290569511963008E-2</v>
      </c>
      <c r="CO51">
        <v>0.17818595214797001</v>
      </c>
      <c r="CW51" s="5" t="s">
        <v>2154</v>
      </c>
      <c r="CX51" s="2" t="s">
        <v>1168</v>
      </c>
      <c r="CY51">
        <v>0.11479967327776502</v>
      </c>
      <c r="CZ51">
        <v>5.3737358734816998E-2</v>
      </c>
      <c r="DA51">
        <v>0.12923195972378201</v>
      </c>
      <c r="DB51">
        <v>5.018117833024599E-2</v>
      </c>
      <c r="DC51">
        <v>0.281867682738139</v>
      </c>
      <c r="DD51">
        <v>-0.17375164579981561</v>
      </c>
      <c r="DE51">
        <v>-6.6084164177254989E-2</v>
      </c>
      <c r="DH51" s="5" t="s">
        <v>2138</v>
      </c>
      <c r="DI51" s="2" t="s">
        <v>1153</v>
      </c>
      <c r="DK51">
        <v>0.16543512332573801</v>
      </c>
      <c r="DL51">
        <v>-8.1552086599381013E-2</v>
      </c>
      <c r="DM51">
        <v>-0.178692349637115</v>
      </c>
      <c r="DN51">
        <v>2.3009372185356369E-14</v>
      </c>
      <c r="DO51">
        <v>6.7001959536128197E-14</v>
      </c>
      <c r="DP51">
        <v>-3.6290569511963008E-2</v>
      </c>
      <c r="DQ51">
        <v>0.17818595214797001</v>
      </c>
    </row>
    <row r="52" spans="1:121" ht="15" customHeight="1" x14ac:dyDescent="0.25">
      <c r="B52" s="2" t="s">
        <v>50</v>
      </c>
      <c r="C52" s="2" t="s">
        <v>1062</v>
      </c>
      <c r="D52" s="5" t="s">
        <v>2047</v>
      </c>
      <c r="F52">
        <v>0</v>
      </c>
      <c r="G52" t="s">
        <v>3063</v>
      </c>
      <c r="H52">
        <v>0</v>
      </c>
      <c r="I52">
        <v>2.3050981025525399</v>
      </c>
      <c r="J52" s="126">
        <v>0</v>
      </c>
      <c r="K52" s="126">
        <v>0</v>
      </c>
      <c r="M52">
        <v>0</v>
      </c>
      <c r="N52" t="s">
        <v>3063</v>
      </c>
      <c r="O52">
        <v>0</v>
      </c>
      <c r="P52">
        <v>1.7822091398025699</v>
      </c>
      <c r="Q52">
        <v>0</v>
      </c>
      <c r="R52">
        <v>0</v>
      </c>
      <c r="T52">
        <v>0</v>
      </c>
      <c r="U52" t="s">
        <v>3063</v>
      </c>
      <c r="V52">
        <v>0</v>
      </c>
      <c r="W52">
        <v>1.59308738786666</v>
      </c>
      <c r="X52">
        <v>0</v>
      </c>
      <c r="Y52">
        <v>0</v>
      </c>
      <c r="AA52">
        <v>0</v>
      </c>
      <c r="AB52" t="s">
        <v>3063</v>
      </c>
      <c r="AC52">
        <v>0</v>
      </c>
      <c r="AD52">
        <v>1.9694547639465301</v>
      </c>
      <c r="AE52">
        <v>0</v>
      </c>
      <c r="AF52">
        <v>0</v>
      </c>
      <c r="AH52">
        <v>0</v>
      </c>
      <c r="AI52" t="s">
        <v>3063</v>
      </c>
      <c r="AJ52">
        <v>0</v>
      </c>
      <c r="AK52">
        <v>3.40851328446883</v>
      </c>
      <c r="AL52">
        <v>0</v>
      </c>
      <c r="AM52">
        <v>0</v>
      </c>
      <c r="AO52">
        <v>0</v>
      </c>
      <c r="AP52" t="s">
        <v>3063</v>
      </c>
      <c r="AQ52">
        <v>0</v>
      </c>
      <c r="AR52">
        <v>1.4630454947499001</v>
      </c>
      <c r="AS52">
        <v>0</v>
      </c>
      <c r="AT52">
        <v>0</v>
      </c>
      <c r="AV52">
        <v>0</v>
      </c>
      <c r="AW52" t="s">
        <v>3063</v>
      </c>
      <c r="AX52">
        <v>0</v>
      </c>
      <c r="AY52">
        <v>1.3160040369791699</v>
      </c>
      <c r="AZ52">
        <v>0</v>
      </c>
      <c r="BA52">
        <v>0</v>
      </c>
      <c r="BD52" s="5" t="s">
        <v>2047</v>
      </c>
      <c r="BE52" s="2" t="s">
        <v>1062</v>
      </c>
      <c r="BF52">
        <f t="shared" si="0"/>
        <v>0</v>
      </c>
      <c r="BG52">
        <f t="shared" si="1"/>
        <v>0</v>
      </c>
      <c r="BH52">
        <f t="shared" si="2"/>
        <v>0</v>
      </c>
      <c r="BI52">
        <f t="shared" si="3"/>
        <v>0</v>
      </c>
      <c r="BJ52">
        <f t="shared" si="4"/>
        <v>0</v>
      </c>
      <c r="BK52">
        <f t="shared" si="5"/>
        <v>0</v>
      </c>
      <c r="BL52">
        <f t="shared" si="6"/>
        <v>0</v>
      </c>
      <c r="BN52">
        <f t="shared" si="7"/>
        <v>0</v>
      </c>
      <c r="BO52">
        <f t="shared" si="8"/>
        <v>0</v>
      </c>
      <c r="BP52">
        <f t="shared" si="9"/>
        <v>0</v>
      </c>
      <c r="BQ52">
        <f t="shared" si="10"/>
        <v>0</v>
      </c>
      <c r="BR52">
        <f t="shared" si="11"/>
        <v>0</v>
      </c>
      <c r="BS52">
        <f t="shared" si="12"/>
        <v>0</v>
      </c>
      <c r="BT52">
        <f t="shared" si="13"/>
        <v>0</v>
      </c>
      <c r="BY52" s="5" t="s">
        <v>2139</v>
      </c>
      <c r="BZ52" s="2" t="s">
        <v>1154</v>
      </c>
      <c r="CA52">
        <v>0.32633807795013703</v>
      </c>
      <c r="CB52">
        <v>0.15275780725619392</v>
      </c>
      <c r="CC52">
        <v>0.36736436735281996</v>
      </c>
      <c r="CD52">
        <v>0.14264874470450095</v>
      </c>
      <c r="CE52">
        <v>0.80125801053872692</v>
      </c>
      <c r="CF52">
        <v>-0.49391933367098806</v>
      </c>
      <c r="CG52">
        <v>0.49853026265259903</v>
      </c>
      <c r="CI52">
        <v>-1.9518579160245471</v>
      </c>
      <c r="CJ52">
        <v>-4.5094595045343366</v>
      </c>
      <c r="CK52">
        <v>-2.520372406149137</v>
      </c>
      <c r="CL52">
        <v>1.1401990462900358E-13</v>
      </c>
      <c r="CM52">
        <v>2.2803980925800715E-13</v>
      </c>
      <c r="CN52">
        <v>-0.11897920455919603</v>
      </c>
      <c r="CO52">
        <v>2.6203222825000871E-3</v>
      </c>
      <c r="CW52" s="3" t="s">
        <v>2157</v>
      </c>
      <c r="CX52" s="2" t="s">
        <v>1171</v>
      </c>
      <c r="CY52">
        <v>0.15528836241866806</v>
      </c>
      <c r="CZ52">
        <v>7.2689984216622039E-2</v>
      </c>
      <c r="DA52">
        <v>0.17481077101243203</v>
      </c>
      <c r="DB52">
        <v>6.787957478144202E-2</v>
      </c>
      <c r="DC52">
        <v>0.38127957703541593</v>
      </c>
      <c r="DD52">
        <v>-0.23503210221267998</v>
      </c>
      <c r="DE52">
        <v>-8.9391383650220979E-2</v>
      </c>
      <c r="DH52" s="5" t="s">
        <v>2139</v>
      </c>
      <c r="DI52" s="2" t="s">
        <v>1154</v>
      </c>
      <c r="DK52">
        <v>-1.9518579160245471</v>
      </c>
      <c r="DL52">
        <v>-4.5094595045343366</v>
      </c>
      <c r="DM52">
        <v>-2.520372406149137</v>
      </c>
      <c r="DN52">
        <v>1.1401990462900358E-13</v>
      </c>
      <c r="DO52">
        <v>2.2803980925800715E-13</v>
      </c>
      <c r="DP52">
        <v>-0.11897920455919603</v>
      </c>
      <c r="DQ52">
        <v>2.6203222825000871E-3</v>
      </c>
    </row>
    <row r="53" spans="1:121" ht="15" x14ac:dyDescent="0.25">
      <c r="A53" s="82" t="s">
        <v>4063</v>
      </c>
      <c r="B53" s="2" t="s">
        <v>51</v>
      </c>
      <c r="C53" s="2" t="s">
        <v>1063</v>
      </c>
      <c r="D53" s="5" t="s">
        <v>2048</v>
      </c>
      <c r="F53">
        <v>1.0893808275138801</v>
      </c>
      <c r="G53" t="s">
        <v>3064</v>
      </c>
      <c r="H53">
        <v>-2.94143727131768E-2</v>
      </c>
      <c r="I53">
        <v>2.8293723572560299</v>
      </c>
      <c r="J53" s="126">
        <v>1.50117280463155</v>
      </c>
      <c r="K53" s="126">
        <v>3.3074673519769302</v>
      </c>
      <c r="M53">
        <v>1.27263143762173</v>
      </c>
      <c r="N53" t="s">
        <v>3064</v>
      </c>
      <c r="O53">
        <v>0.22568790845855299</v>
      </c>
      <c r="P53">
        <v>2.6179228956712</v>
      </c>
      <c r="Q53">
        <v>3.6924524055507399</v>
      </c>
      <c r="R53">
        <v>4.4479328162973397</v>
      </c>
      <c r="T53">
        <v>1.4201860122583401</v>
      </c>
      <c r="U53" t="s">
        <v>3064</v>
      </c>
      <c r="V53">
        <v>0.64446248996705402</v>
      </c>
      <c r="W53">
        <v>2.6227206097787499</v>
      </c>
      <c r="X53">
        <v>3.9186399741629399</v>
      </c>
      <c r="Y53">
        <v>1.0499999999999501</v>
      </c>
      <c r="AA53">
        <v>2.50083104713269</v>
      </c>
      <c r="AB53" t="s">
        <v>3064</v>
      </c>
      <c r="AC53">
        <v>1.8424210077034799</v>
      </c>
      <c r="AD53">
        <v>4.4735027990846001</v>
      </c>
      <c r="AE53">
        <v>2.9694958484760701</v>
      </c>
      <c r="AF53">
        <v>2.9694958484760701</v>
      </c>
      <c r="AH53">
        <v>0.358235168710621</v>
      </c>
      <c r="AI53" t="s">
        <v>3064</v>
      </c>
      <c r="AJ53">
        <v>-0.182674092500406</v>
      </c>
      <c r="AK53">
        <v>2.9311352307490801</v>
      </c>
      <c r="AL53">
        <v>6.0817112651486704</v>
      </c>
      <c r="AM53">
        <v>6.0817112651486704</v>
      </c>
      <c r="AO53">
        <v>0.77110408671694597</v>
      </c>
      <c r="AP53" t="s">
        <v>3064</v>
      </c>
      <c r="AQ53">
        <v>-9.8166096188378998E-3</v>
      </c>
      <c r="AR53">
        <v>1.87547637264902</v>
      </c>
      <c r="AS53">
        <v>4.78342024023459</v>
      </c>
      <c r="AT53">
        <v>5.5429534681919703</v>
      </c>
      <c r="AV53">
        <v>1.9277536913423301</v>
      </c>
      <c r="AW53" t="s">
        <v>3064</v>
      </c>
      <c r="AX53">
        <v>1.2030982904412899</v>
      </c>
      <c r="AY53">
        <v>2.9200964910748999</v>
      </c>
      <c r="AZ53">
        <v>5.9700000000000299</v>
      </c>
      <c r="BA53">
        <v>5.9700000000000299</v>
      </c>
      <c r="BC53" s="82" t="s">
        <v>4063</v>
      </c>
      <c r="BD53" s="5" t="s">
        <v>2048</v>
      </c>
      <c r="BE53" s="2" t="s">
        <v>1063</v>
      </c>
      <c r="BF53">
        <f t="shared" si="0"/>
        <v>-0.41179197711766991</v>
      </c>
      <c r="BG53">
        <f t="shared" si="1"/>
        <v>-2.4198209679290099</v>
      </c>
      <c r="BH53">
        <f t="shared" si="2"/>
        <v>-2.4984539619046</v>
      </c>
      <c r="BI53">
        <f t="shared" si="3"/>
        <v>-0.46866480134338007</v>
      </c>
      <c r="BJ53">
        <f t="shared" si="4"/>
        <v>-5.7234760964380493</v>
      </c>
      <c r="BK53">
        <f t="shared" si="5"/>
        <v>4.0123161535176441</v>
      </c>
      <c r="BL53">
        <f t="shared" si="6"/>
        <v>4.0422463086576998</v>
      </c>
      <c r="BN53">
        <f t="shared" si="7"/>
        <v>-1.8062945473453802</v>
      </c>
      <c r="BO53">
        <f t="shared" si="8"/>
        <v>-0.75548041074659977</v>
      </c>
      <c r="BP53">
        <f t="shared" si="9"/>
        <v>2.8686399741629898</v>
      </c>
      <c r="BQ53">
        <f t="shared" si="10"/>
        <v>0</v>
      </c>
      <c r="BR53">
        <f t="shared" si="11"/>
        <v>0</v>
      </c>
      <c r="BS53">
        <f t="shared" si="12"/>
        <v>-0.75953322795738032</v>
      </c>
      <c r="BT53">
        <f t="shared" si="13"/>
        <v>0</v>
      </c>
      <c r="BY53" s="5" t="s">
        <v>2140</v>
      </c>
      <c r="BZ53" s="2" t="s">
        <v>1155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I53">
        <v>0</v>
      </c>
      <c r="CJ53">
        <v>0</v>
      </c>
      <c r="CK53">
        <v>-2.4289405350508301E-3</v>
      </c>
      <c r="CL53">
        <v>0</v>
      </c>
      <c r="CM53">
        <v>0</v>
      </c>
      <c r="CN53">
        <v>0</v>
      </c>
      <c r="CO53">
        <v>-2.1495048982735901E-3</v>
      </c>
      <c r="CW53" s="5" t="s">
        <v>2163</v>
      </c>
      <c r="CX53" s="2" t="s">
        <v>1177</v>
      </c>
      <c r="CY53">
        <v>0</v>
      </c>
      <c r="CZ53">
        <v>0</v>
      </c>
      <c r="DA53">
        <v>-3.5382756954761798</v>
      </c>
      <c r="DB53">
        <v>0</v>
      </c>
      <c r="DC53">
        <v>-3.3260804874822898</v>
      </c>
      <c r="DD53">
        <v>2.6805522864781901</v>
      </c>
      <c r="DE53">
        <v>0</v>
      </c>
      <c r="DH53" s="5" t="s">
        <v>2140</v>
      </c>
      <c r="DI53" s="2" t="s">
        <v>1155</v>
      </c>
      <c r="DK53">
        <v>0</v>
      </c>
      <c r="DL53">
        <v>0</v>
      </c>
      <c r="DM53">
        <v>-2.4289405350508301E-3</v>
      </c>
      <c r="DN53">
        <v>0</v>
      </c>
      <c r="DO53">
        <v>0</v>
      </c>
      <c r="DP53">
        <v>0</v>
      </c>
      <c r="DQ53">
        <v>-2.1495048982735901E-3</v>
      </c>
    </row>
    <row r="54" spans="1:121" ht="15" x14ac:dyDescent="0.25">
      <c r="A54" s="82" t="s">
        <v>4095</v>
      </c>
      <c r="B54" s="2" t="s">
        <v>52</v>
      </c>
      <c r="C54" s="2" t="s">
        <v>1064</v>
      </c>
      <c r="D54" s="5" t="s">
        <v>2049</v>
      </c>
      <c r="F54">
        <v>0</v>
      </c>
      <c r="G54" t="s">
        <v>3065</v>
      </c>
      <c r="H54">
        <v>-2.3050981025595498</v>
      </c>
      <c r="I54">
        <v>1.92234041581514</v>
      </c>
      <c r="J54" s="126">
        <v>-8.0325056960884904</v>
      </c>
      <c r="K54" s="126">
        <v>-8.0934776219982005</v>
      </c>
      <c r="M54">
        <v>0</v>
      </c>
      <c r="N54" t="s">
        <v>3065</v>
      </c>
      <c r="O54">
        <v>-1.7822091398700199</v>
      </c>
      <c r="P54">
        <v>1.78220913985274</v>
      </c>
      <c r="Q54">
        <v>-7.57357412824308</v>
      </c>
      <c r="R54">
        <v>-7.6560361841352496</v>
      </c>
      <c r="T54">
        <v>0</v>
      </c>
      <c r="U54" t="s">
        <v>3065</v>
      </c>
      <c r="V54">
        <v>-1.5930873878681999</v>
      </c>
      <c r="W54">
        <v>1.5889807146586501</v>
      </c>
      <c r="X54">
        <v>0</v>
      </c>
      <c r="Y54">
        <v>0</v>
      </c>
      <c r="AA54">
        <v>0</v>
      </c>
      <c r="AB54" t="s">
        <v>3065</v>
      </c>
      <c r="AC54">
        <v>-1.96945476392693</v>
      </c>
      <c r="AD54">
        <v>1.04986114323367</v>
      </c>
      <c r="AE54">
        <v>-0.96149279192832204</v>
      </c>
      <c r="AF54">
        <v>-0.96149279192832204</v>
      </c>
      <c r="AH54">
        <v>0</v>
      </c>
      <c r="AI54" t="s">
        <v>3065</v>
      </c>
      <c r="AJ54">
        <v>-3.40851328443159</v>
      </c>
      <c r="AK54">
        <v>3.40851328434371</v>
      </c>
      <c r="AL54">
        <v>0</v>
      </c>
      <c r="AM54">
        <v>0</v>
      </c>
      <c r="AO54">
        <v>0</v>
      </c>
      <c r="AP54" t="s">
        <v>3065</v>
      </c>
      <c r="AQ54">
        <v>-1.46304549473359</v>
      </c>
      <c r="AR54">
        <v>1.4630454947132401</v>
      </c>
      <c r="AS54">
        <v>-7.1458669789270699</v>
      </c>
      <c r="AT54">
        <v>-7.1711087160491598</v>
      </c>
      <c r="AV54">
        <v>0</v>
      </c>
      <c r="AW54" t="s">
        <v>3065</v>
      </c>
      <c r="AX54">
        <v>-1.3160040369949699</v>
      </c>
      <c r="AY54">
        <v>1.31600403699372</v>
      </c>
      <c r="AZ54">
        <v>-4.2281972973602304</v>
      </c>
      <c r="BA54">
        <v>-4.2369415370254702</v>
      </c>
      <c r="BC54" s="82" t="s">
        <v>4095</v>
      </c>
      <c r="BD54" s="5" t="s">
        <v>2049</v>
      </c>
      <c r="BE54" s="2" t="s">
        <v>1064</v>
      </c>
      <c r="BF54">
        <f t="shared" si="0"/>
        <v>8.0325056960884904</v>
      </c>
      <c r="BG54">
        <f t="shared" si="1"/>
        <v>7.57357412824308</v>
      </c>
      <c r="BH54">
        <f t="shared" si="2"/>
        <v>0</v>
      </c>
      <c r="BI54">
        <f t="shared" si="3"/>
        <v>0.96149279192832204</v>
      </c>
      <c r="BJ54">
        <f t="shared" si="4"/>
        <v>0</v>
      </c>
      <c r="BK54">
        <f t="shared" si="5"/>
        <v>-7.1458669789270699</v>
      </c>
      <c r="BL54">
        <f t="shared" si="6"/>
        <v>-4.2281972973602304</v>
      </c>
      <c r="BN54">
        <f t="shared" si="7"/>
        <v>6.0971925909710123E-2</v>
      </c>
      <c r="BO54">
        <f t="shared" si="8"/>
        <v>8.2462055892169595E-2</v>
      </c>
      <c r="BP54">
        <f t="shared" si="9"/>
        <v>0</v>
      </c>
      <c r="BQ54">
        <f t="shared" si="10"/>
        <v>0</v>
      </c>
      <c r="BR54">
        <f t="shared" si="11"/>
        <v>0</v>
      </c>
      <c r="BS54">
        <f t="shared" si="12"/>
        <v>2.524173712208988E-2</v>
      </c>
      <c r="BT54">
        <f t="shared" si="13"/>
        <v>8.7442396652397392E-3</v>
      </c>
      <c r="BY54" s="5" t="s">
        <v>2141</v>
      </c>
      <c r="BZ54" s="2" t="s">
        <v>1155</v>
      </c>
      <c r="CA54">
        <v>7.8936199938263018E-4</v>
      </c>
      <c r="CB54">
        <v>3.6949781930583985E-4</v>
      </c>
      <c r="CC54">
        <v>8.8859833133269998E-4</v>
      </c>
      <c r="CD54">
        <v>3.4504554000580005E-4</v>
      </c>
      <c r="CE54">
        <v>1.9381208260895698E-3</v>
      </c>
      <c r="CF54">
        <v>-1.1947154779221592E-3</v>
      </c>
      <c r="CG54">
        <v>-4.5439439393390969E-4</v>
      </c>
      <c r="CI54">
        <v>-9.4899062172577008E-4</v>
      </c>
      <c r="CJ54">
        <v>-6.4672674117716004E-4</v>
      </c>
      <c r="CK54">
        <v>1.0118692402123501E-3</v>
      </c>
      <c r="CL54">
        <v>0</v>
      </c>
      <c r="CM54">
        <v>3.4998046127832083E-15</v>
      </c>
      <c r="CN54">
        <v>-2.8779253523403205E-4</v>
      </c>
      <c r="CO54">
        <v>1.9629357447765701E-3</v>
      </c>
      <c r="CW54" s="5" t="s">
        <v>2168</v>
      </c>
      <c r="CX54" s="2" t="s">
        <v>1182</v>
      </c>
      <c r="CY54">
        <v>-0.47496326747948198</v>
      </c>
      <c r="CZ54">
        <v>7.9347890625703979E-3</v>
      </c>
      <c r="DA54">
        <v>-8.7666870195087288E-2</v>
      </c>
      <c r="DB54">
        <v>7.409688051968899E-3</v>
      </c>
      <c r="DC54">
        <v>-0.182878279811441</v>
      </c>
      <c r="DD54">
        <v>3.2421630590242903E-2</v>
      </c>
      <c r="DE54">
        <v>8.2948526320289186</v>
      </c>
      <c r="DH54" s="5" t="s">
        <v>2141</v>
      </c>
      <c r="DI54" s="2" t="s">
        <v>1155</v>
      </c>
      <c r="DK54">
        <v>-9.4899062172577008E-4</v>
      </c>
      <c r="DL54">
        <v>-6.4672674117716004E-4</v>
      </c>
      <c r="DM54">
        <v>1.0118692402123501E-3</v>
      </c>
      <c r="DN54">
        <v>0</v>
      </c>
      <c r="DO54">
        <v>3.4998046127832083E-15</v>
      </c>
      <c r="DP54">
        <v>-2.8779253523403205E-4</v>
      </c>
      <c r="DQ54">
        <v>1.9629357447765701E-3</v>
      </c>
    </row>
    <row r="55" spans="1:121" ht="15" customHeight="1" x14ac:dyDescent="0.25">
      <c r="B55" s="2" t="s">
        <v>53</v>
      </c>
      <c r="C55" s="2" t="s">
        <v>1065</v>
      </c>
      <c r="D55" s="5" t="s">
        <v>2050</v>
      </c>
      <c r="F55">
        <v>0</v>
      </c>
      <c r="G55" t="s">
        <v>3066</v>
      </c>
      <c r="H55">
        <v>0</v>
      </c>
      <c r="I55">
        <v>0</v>
      </c>
      <c r="J55" s="126">
        <v>0</v>
      </c>
      <c r="K55" s="126">
        <v>0</v>
      </c>
      <c r="M55">
        <v>0</v>
      </c>
      <c r="N55" t="s">
        <v>3066</v>
      </c>
      <c r="O55">
        <v>0</v>
      </c>
      <c r="P55">
        <v>0</v>
      </c>
      <c r="Q55">
        <v>0</v>
      </c>
      <c r="R55">
        <v>0</v>
      </c>
      <c r="T55">
        <v>0</v>
      </c>
      <c r="U55" t="s">
        <v>3066</v>
      </c>
      <c r="V55">
        <v>0</v>
      </c>
      <c r="W55">
        <v>0</v>
      </c>
      <c r="X55">
        <v>0</v>
      </c>
      <c r="Y55">
        <v>0</v>
      </c>
      <c r="AA55">
        <v>0</v>
      </c>
      <c r="AB55" t="s">
        <v>3066</v>
      </c>
      <c r="AC55">
        <v>0</v>
      </c>
      <c r="AD55">
        <v>0</v>
      </c>
      <c r="AE55">
        <v>0</v>
      </c>
      <c r="AF55">
        <v>0</v>
      </c>
      <c r="AH55">
        <v>0</v>
      </c>
      <c r="AI55" t="s">
        <v>3066</v>
      </c>
      <c r="AJ55">
        <v>0</v>
      </c>
      <c r="AK55">
        <v>0</v>
      </c>
      <c r="AL55">
        <v>0</v>
      </c>
      <c r="AM55">
        <v>0</v>
      </c>
      <c r="AO55">
        <v>0</v>
      </c>
      <c r="AP55" t="s">
        <v>3066</v>
      </c>
      <c r="AQ55">
        <v>0</v>
      </c>
      <c r="AR55">
        <v>0</v>
      </c>
      <c r="AS55">
        <v>0</v>
      </c>
      <c r="AT55">
        <v>0</v>
      </c>
      <c r="AV55">
        <v>0</v>
      </c>
      <c r="AW55" t="s">
        <v>3066</v>
      </c>
      <c r="AX55">
        <v>0</v>
      </c>
      <c r="AY55">
        <v>0</v>
      </c>
      <c r="AZ55">
        <v>0</v>
      </c>
      <c r="BA55">
        <v>0</v>
      </c>
      <c r="BD55" s="5" t="s">
        <v>2050</v>
      </c>
      <c r="BE55" s="2" t="s">
        <v>1065</v>
      </c>
      <c r="BF55">
        <f t="shared" si="0"/>
        <v>0</v>
      </c>
      <c r="BG55">
        <f t="shared" si="1"/>
        <v>0</v>
      </c>
      <c r="BH55">
        <f t="shared" si="2"/>
        <v>0</v>
      </c>
      <c r="BI55">
        <f t="shared" si="3"/>
        <v>0</v>
      </c>
      <c r="BJ55">
        <f t="shared" si="4"/>
        <v>0</v>
      </c>
      <c r="BK55">
        <f t="shared" si="5"/>
        <v>0</v>
      </c>
      <c r="BL55">
        <f t="shared" si="6"/>
        <v>0</v>
      </c>
      <c r="BN55">
        <f t="shared" si="7"/>
        <v>0</v>
      </c>
      <c r="BO55">
        <f t="shared" si="8"/>
        <v>0</v>
      </c>
      <c r="BP55">
        <f t="shared" si="9"/>
        <v>0</v>
      </c>
      <c r="BQ55">
        <f t="shared" si="10"/>
        <v>0</v>
      </c>
      <c r="BR55">
        <f t="shared" si="11"/>
        <v>0</v>
      </c>
      <c r="BS55">
        <f t="shared" si="12"/>
        <v>0</v>
      </c>
      <c r="BT55">
        <f t="shared" si="13"/>
        <v>0</v>
      </c>
      <c r="BX55" s="50" t="s">
        <v>4078</v>
      </c>
      <c r="BY55" s="5" t="s">
        <v>2142</v>
      </c>
      <c r="BZ55" s="2" t="s">
        <v>1156</v>
      </c>
      <c r="CA55">
        <v>0</v>
      </c>
      <c r="CB55">
        <v>0</v>
      </c>
      <c r="CC55">
        <v>0</v>
      </c>
      <c r="CD55">
        <v>0</v>
      </c>
      <c r="CE55">
        <v>-1.28310785625696</v>
      </c>
      <c r="CF55">
        <v>0.194600656086131</v>
      </c>
      <c r="CG55">
        <v>0</v>
      </c>
      <c r="CI55">
        <v>0</v>
      </c>
      <c r="CJ55">
        <v>0</v>
      </c>
      <c r="CK55">
        <v>0</v>
      </c>
      <c r="CL55">
        <v>0</v>
      </c>
      <c r="CM55">
        <v>1.28310785625696</v>
      </c>
      <c r="CN55">
        <v>0.194600656086131</v>
      </c>
      <c r="CO55">
        <v>0</v>
      </c>
      <c r="CW55" s="5" t="s">
        <v>2172</v>
      </c>
      <c r="CX55" s="4" t="s">
        <v>1186</v>
      </c>
      <c r="CY55">
        <v>-4.2890091761933008E-2</v>
      </c>
      <c r="CZ55">
        <v>-2.007671434398621E-2</v>
      </c>
      <c r="DA55">
        <v>-4.8282111376011294E-2</v>
      </c>
      <c r="DB55">
        <v>-1.8748096417425003E-2</v>
      </c>
      <c r="DC55">
        <v>-0.10530805909274901</v>
      </c>
      <c r="DD55">
        <v>6.4915028234622696E-2</v>
      </c>
      <c r="DE55">
        <v>2.4689581291113996E-2</v>
      </c>
      <c r="DG55" s="50" t="s">
        <v>4078</v>
      </c>
      <c r="DH55" s="5" t="s">
        <v>2142</v>
      </c>
      <c r="DI55" s="2" t="s">
        <v>1156</v>
      </c>
      <c r="DK55">
        <v>0</v>
      </c>
      <c r="DL55">
        <v>0</v>
      </c>
      <c r="DM55">
        <v>0</v>
      </c>
      <c r="DN55">
        <v>0</v>
      </c>
      <c r="DO55">
        <v>1.28310785625696</v>
      </c>
      <c r="DP55">
        <v>0.194600656086131</v>
      </c>
      <c r="DQ55">
        <v>0</v>
      </c>
    </row>
    <row r="56" spans="1:121" ht="15" customHeight="1" x14ac:dyDescent="0.25">
      <c r="B56" s="2" t="s">
        <v>54</v>
      </c>
      <c r="C56" s="2" t="s">
        <v>1066</v>
      </c>
      <c r="D56" s="5" t="s">
        <v>2051</v>
      </c>
      <c r="F56">
        <v>0</v>
      </c>
      <c r="G56" t="s">
        <v>3067</v>
      </c>
      <c r="H56">
        <v>0</v>
      </c>
      <c r="I56">
        <v>2.3050981025659198</v>
      </c>
      <c r="J56" s="126">
        <v>0</v>
      </c>
      <c r="K56" s="126">
        <v>0</v>
      </c>
      <c r="M56">
        <v>0</v>
      </c>
      <c r="N56" t="s">
        <v>3067</v>
      </c>
      <c r="O56">
        <v>0</v>
      </c>
      <c r="P56">
        <v>1.78220913989162</v>
      </c>
      <c r="Q56">
        <v>0</v>
      </c>
      <c r="R56">
        <v>0</v>
      </c>
      <c r="T56">
        <v>0</v>
      </c>
      <c r="U56" t="s">
        <v>3067</v>
      </c>
      <c r="V56">
        <v>0</v>
      </c>
      <c r="W56">
        <v>1.59308738781556</v>
      </c>
      <c r="X56">
        <v>0</v>
      </c>
      <c r="Y56">
        <v>0</v>
      </c>
      <c r="AA56">
        <v>0</v>
      </c>
      <c r="AB56" t="s">
        <v>3067</v>
      </c>
      <c r="AC56">
        <v>0</v>
      </c>
      <c r="AD56">
        <v>1.96945476388214</v>
      </c>
      <c r="AE56">
        <v>0</v>
      </c>
      <c r="AF56">
        <v>0</v>
      </c>
      <c r="AH56">
        <v>0</v>
      </c>
      <c r="AI56" t="s">
        <v>3067</v>
      </c>
      <c r="AJ56">
        <v>0</v>
      </c>
      <c r="AK56">
        <v>3.4085132844738801</v>
      </c>
      <c r="AL56">
        <v>0</v>
      </c>
      <c r="AM56">
        <v>0</v>
      </c>
      <c r="AO56">
        <v>0</v>
      </c>
      <c r="AP56" t="s">
        <v>3067</v>
      </c>
      <c r="AQ56">
        <v>0</v>
      </c>
      <c r="AR56">
        <v>1.46304549472302</v>
      </c>
      <c r="AS56">
        <v>0</v>
      </c>
      <c r="AT56">
        <v>0</v>
      </c>
      <c r="AV56">
        <v>0</v>
      </c>
      <c r="AW56" t="s">
        <v>3067</v>
      </c>
      <c r="AX56">
        <v>0</v>
      </c>
      <c r="AY56">
        <v>1.3160040370316499</v>
      </c>
      <c r="AZ56">
        <v>0</v>
      </c>
      <c r="BA56">
        <v>0</v>
      </c>
      <c r="BD56" s="5" t="s">
        <v>2051</v>
      </c>
      <c r="BE56" s="2" t="s">
        <v>1066</v>
      </c>
      <c r="BF56">
        <f t="shared" si="0"/>
        <v>0</v>
      </c>
      <c r="BG56">
        <f t="shared" si="1"/>
        <v>0</v>
      </c>
      <c r="BH56">
        <f t="shared" si="2"/>
        <v>0</v>
      </c>
      <c r="BI56">
        <f t="shared" si="3"/>
        <v>0</v>
      </c>
      <c r="BJ56">
        <f t="shared" si="4"/>
        <v>0</v>
      </c>
      <c r="BK56">
        <f t="shared" si="5"/>
        <v>0</v>
      </c>
      <c r="BL56">
        <f t="shared" si="6"/>
        <v>0</v>
      </c>
      <c r="BN56">
        <f t="shared" si="7"/>
        <v>0</v>
      </c>
      <c r="BO56">
        <f t="shared" si="8"/>
        <v>0</v>
      </c>
      <c r="BP56">
        <f t="shared" si="9"/>
        <v>0</v>
      </c>
      <c r="BQ56">
        <f t="shared" si="10"/>
        <v>0</v>
      </c>
      <c r="BR56">
        <f t="shared" si="11"/>
        <v>0</v>
      </c>
      <c r="BS56">
        <f t="shared" si="12"/>
        <v>0</v>
      </c>
      <c r="BT56">
        <f t="shared" si="13"/>
        <v>0</v>
      </c>
      <c r="BY56" s="5" t="s">
        <v>2143</v>
      </c>
      <c r="BZ56" s="2" t="s">
        <v>1157</v>
      </c>
      <c r="CA56">
        <v>2.63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I56">
        <v>-2.63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W56" s="5" t="s">
        <v>2173</v>
      </c>
      <c r="CX56" s="4" t="s">
        <v>1187</v>
      </c>
      <c r="CY56">
        <v>4.0311809668878984E-2</v>
      </c>
      <c r="CZ56">
        <v>1.8869828768401903E-2</v>
      </c>
      <c r="DA56">
        <v>4.5379695035421698E-2</v>
      </c>
      <c r="DB56">
        <v>1.7621078980937704E-2</v>
      </c>
      <c r="DC56">
        <v>9.8977602060358008E-2</v>
      </c>
      <c r="DD56">
        <v>-6.10127457260888E-2</v>
      </c>
      <c r="DE56">
        <v>-2.3205399217316999E-2</v>
      </c>
      <c r="DH56" s="5" t="s">
        <v>2143</v>
      </c>
      <c r="DI56" s="2" t="s">
        <v>1157</v>
      </c>
      <c r="DK56">
        <v>-2.63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</row>
    <row r="57" spans="1:121" ht="15" customHeight="1" x14ac:dyDescent="0.25">
      <c r="B57" s="2" t="s">
        <v>55</v>
      </c>
      <c r="C57" s="2" t="s">
        <v>1067</v>
      </c>
      <c r="D57" s="5" t="s">
        <v>2052</v>
      </c>
      <c r="F57">
        <v>0</v>
      </c>
      <c r="G57" t="s">
        <v>3068</v>
      </c>
      <c r="H57">
        <v>0</v>
      </c>
      <c r="I57">
        <v>0</v>
      </c>
      <c r="J57" s="126">
        <v>0</v>
      </c>
      <c r="K57" s="126">
        <v>0</v>
      </c>
      <c r="M57">
        <v>9.9999999997635292E-4</v>
      </c>
      <c r="N57" t="s">
        <v>3068</v>
      </c>
      <c r="O57">
        <v>0</v>
      </c>
      <c r="P57">
        <v>9.9999999997635292E-4</v>
      </c>
      <c r="Q57">
        <v>9.9999999997635292E-4</v>
      </c>
      <c r="R57">
        <v>9.9999999997635292E-4</v>
      </c>
      <c r="T57">
        <v>9.9999999997635292E-4</v>
      </c>
      <c r="U57" t="s">
        <v>3068</v>
      </c>
      <c r="V57">
        <v>0</v>
      </c>
      <c r="W57">
        <v>9.9999999997635292E-4</v>
      </c>
      <c r="X57">
        <v>9.9999999997635292E-4</v>
      </c>
      <c r="Y57">
        <v>9.9999999997635292E-4</v>
      </c>
      <c r="AA57">
        <v>9.9999999997635292E-4</v>
      </c>
      <c r="AB57" t="s">
        <v>3068</v>
      </c>
      <c r="AC57">
        <v>0</v>
      </c>
      <c r="AD57">
        <v>9.9999999997635292E-4</v>
      </c>
      <c r="AE57">
        <v>0</v>
      </c>
      <c r="AF57">
        <v>0</v>
      </c>
      <c r="AH57">
        <v>9.9999999997635292E-4</v>
      </c>
      <c r="AI57" t="s">
        <v>3068</v>
      </c>
      <c r="AJ57">
        <v>0</v>
      </c>
      <c r="AK57">
        <v>9.9999999997635292E-4</v>
      </c>
      <c r="AL57">
        <v>0</v>
      </c>
      <c r="AM57">
        <v>0</v>
      </c>
      <c r="AO57">
        <v>9.9999999997635292E-4</v>
      </c>
      <c r="AP57" t="s">
        <v>3068</v>
      </c>
      <c r="AQ57">
        <v>0</v>
      </c>
      <c r="AR57">
        <v>9.9999999997635292E-4</v>
      </c>
      <c r="AS57">
        <v>9.9999999997635292E-4</v>
      </c>
      <c r="AT57">
        <v>9.9999999997635292E-4</v>
      </c>
      <c r="AV57">
        <v>9.9999999997635292E-4</v>
      </c>
      <c r="AW57" t="s">
        <v>3068</v>
      </c>
      <c r="AX57">
        <v>0</v>
      </c>
      <c r="AY57">
        <v>9.9999999997635292E-4</v>
      </c>
      <c r="AZ57">
        <v>9.9999999997635292E-4</v>
      </c>
      <c r="BA57">
        <v>9.9999999997635292E-4</v>
      </c>
      <c r="BD57" s="5" t="s">
        <v>2052</v>
      </c>
      <c r="BE57" s="2" t="s">
        <v>1067</v>
      </c>
      <c r="BF57">
        <f t="shared" si="0"/>
        <v>0</v>
      </c>
      <c r="BG57">
        <f t="shared" si="1"/>
        <v>0</v>
      </c>
      <c r="BH57">
        <f t="shared" si="2"/>
        <v>0</v>
      </c>
      <c r="BI57">
        <f t="shared" si="3"/>
        <v>9.9999999997635292E-4</v>
      </c>
      <c r="BJ57">
        <f t="shared" si="4"/>
        <v>9.9999999997635292E-4</v>
      </c>
      <c r="BK57">
        <f t="shared" si="5"/>
        <v>0</v>
      </c>
      <c r="BL57">
        <f t="shared" si="6"/>
        <v>0</v>
      </c>
      <c r="BN57">
        <f t="shared" si="7"/>
        <v>0</v>
      </c>
      <c r="BO57">
        <f t="shared" si="8"/>
        <v>0</v>
      </c>
      <c r="BP57">
        <f t="shared" si="9"/>
        <v>0</v>
      </c>
      <c r="BQ57">
        <f t="shared" si="10"/>
        <v>0</v>
      </c>
      <c r="BR57">
        <f t="shared" si="11"/>
        <v>0</v>
      </c>
      <c r="BS57">
        <f t="shared" si="12"/>
        <v>0</v>
      </c>
      <c r="BT57">
        <f t="shared" si="13"/>
        <v>0</v>
      </c>
      <c r="BX57" s="83" t="s">
        <v>4108</v>
      </c>
      <c r="BY57" s="5" t="s">
        <v>2144</v>
      </c>
      <c r="BZ57" s="2" t="s">
        <v>1158</v>
      </c>
      <c r="CA57">
        <v>2.0740326208610882</v>
      </c>
      <c r="CB57">
        <v>0.91782186872512295</v>
      </c>
      <c r="CC57">
        <v>-0.60495970916838404</v>
      </c>
      <c r="CD57">
        <v>-8.9424440373359948E-2</v>
      </c>
      <c r="CE57">
        <v>-0.47248686436682902</v>
      </c>
      <c r="CF57">
        <v>1.0783759223792229</v>
      </c>
      <c r="CG57">
        <v>-8.2826421994739086</v>
      </c>
      <c r="CI57">
        <v>0.21236953742970988</v>
      </c>
      <c r="CJ57">
        <v>3.6196569290807501</v>
      </c>
      <c r="CK57">
        <v>3.10257757223326</v>
      </c>
      <c r="CL57">
        <v>-0.27822367254179792</v>
      </c>
      <c r="CM57">
        <v>-1.5925926156016901</v>
      </c>
      <c r="CN57">
        <v>0.118822942623069</v>
      </c>
      <c r="CO57">
        <v>-7.9613773505550363</v>
      </c>
      <c r="CW57" s="5" t="s">
        <v>2178</v>
      </c>
      <c r="CX57" s="2" t="s">
        <v>1192</v>
      </c>
      <c r="CY57">
        <v>9.7088995918131998E-2</v>
      </c>
      <c r="CZ57">
        <v>4.544704748620898E-2</v>
      </c>
      <c r="DA57">
        <v>0.10929474668239</v>
      </c>
      <c r="DB57">
        <v>4.2439495505219027E-2</v>
      </c>
      <c r="DC57">
        <v>0.23838264968404693</v>
      </c>
      <c r="DD57">
        <v>-0.1469461745680285</v>
      </c>
      <c r="DE57">
        <v>-5.5889054061458998E-2</v>
      </c>
      <c r="DG57" s="83" t="s">
        <v>4108</v>
      </c>
      <c r="DH57" s="5" t="s">
        <v>2144</v>
      </c>
      <c r="DI57" s="2" t="s">
        <v>1158</v>
      </c>
      <c r="DK57">
        <v>0.21236953742970988</v>
      </c>
      <c r="DL57">
        <v>3.6196569290807501</v>
      </c>
      <c r="DM57">
        <v>3.10257757223326</v>
      </c>
      <c r="DN57">
        <v>-0.27822367254179792</v>
      </c>
      <c r="DO57">
        <v>-1.5925926156016901</v>
      </c>
      <c r="DP57">
        <v>0.118822942623069</v>
      </c>
      <c r="DQ57">
        <v>-7.9613773505550363</v>
      </c>
    </row>
    <row r="58" spans="1:121" ht="15" customHeight="1" x14ac:dyDescent="0.25">
      <c r="B58" s="2" t="s">
        <v>56</v>
      </c>
      <c r="C58" s="2" t="s">
        <v>1068</v>
      </c>
      <c r="D58" s="5" t="s">
        <v>2053</v>
      </c>
      <c r="F58">
        <v>0</v>
      </c>
      <c r="G58" t="s">
        <v>3069</v>
      </c>
      <c r="H58">
        <v>0</v>
      </c>
      <c r="I58">
        <v>0.79463016488101801</v>
      </c>
      <c r="J58" s="126">
        <v>0</v>
      </c>
      <c r="K58" s="126">
        <v>0</v>
      </c>
      <c r="M58">
        <v>0</v>
      </c>
      <c r="N58" t="s">
        <v>3069</v>
      </c>
      <c r="O58">
        <v>0</v>
      </c>
      <c r="P58">
        <v>0.61437598948527805</v>
      </c>
      <c r="Q58">
        <v>0</v>
      </c>
      <c r="R58">
        <v>0</v>
      </c>
      <c r="T58">
        <v>0</v>
      </c>
      <c r="U58" t="s">
        <v>3069</v>
      </c>
      <c r="V58">
        <v>0</v>
      </c>
      <c r="W58">
        <v>0.54918826822166</v>
      </c>
      <c r="X58">
        <v>0</v>
      </c>
      <c r="Y58">
        <v>0</v>
      </c>
      <c r="AA58">
        <v>0</v>
      </c>
      <c r="AB58" t="s">
        <v>3069</v>
      </c>
      <c r="AC58">
        <v>0</v>
      </c>
      <c r="AD58">
        <v>0.67168012079387296</v>
      </c>
      <c r="AE58">
        <v>0</v>
      </c>
      <c r="AF58">
        <v>0</v>
      </c>
      <c r="AH58">
        <v>0</v>
      </c>
      <c r="AI58" t="s">
        <v>3069</v>
      </c>
      <c r="AJ58">
        <v>0</v>
      </c>
      <c r="AK58">
        <v>1.1750203475757599</v>
      </c>
      <c r="AL58">
        <v>0</v>
      </c>
      <c r="AM58">
        <v>0</v>
      </c>
      <c r="AO58">
        <v>0</v>
      </c>
      <c r="AP58" t="s">
        <v>3069</v>
      </c>
      <c r="AQ58">
        <v>0</v>
      </c>
      <c r="AR58">
        <v>0.50435025991062898</v>
      </c>
      <c r="AS58">
        <v>0</v>
      </c>
      <c r="AT58">
        <v>0</v>
      </c>
      <c r="AV58">
        <v>0</v>
      </c>
      <c r="AW58" t="s">
        <v>3069</v>
      </c>
      <c r="AX58">
        <v>0</v>
      </c>
      <c r="AY58">
        <v>0.483687150205654</v>
      </c>
      <c r="AZ58">
        <v>0</v>
      </c>
      <c r="BA58">
        <v>0</v>
      </c>
      <c r="BD58" s="5" t="s">
        <v>2053</v>
      </c>
      <c r="BE58" s="2" t="s">
        <v>1068</v>
      </c>
      <c r="BF58">
        <f t="shared" si="0"/>
        <v>0</v>
      </c>
      <c r="BG58">
        <f t="shared" si="1"/>
        <v>0</v>
      </c>
      <c r="BH58">
        <f t="shared" si="2"/>
        <v>0</v>
      </c>
      <c r="BI58">
        <f t="shared" si="3"/>
        <v>0</v>
      </c>
      <c r="BJ58">
        <f t="shared" si="4"/>
        <v>0</v>
      </c>
      <c r="BK58">
        <f t="shared" si="5"/>
        <v>0</v>
      </c>
      <c r="BL58">
        <f t="shared" si="6"/>
        <v>0</v>
      </c>
      <c r="BN58">
        <f t="shared" si="7"/>
        <v>0</v>
      </c>
      <c r="BO58">
        <f t="shared" si="8"/>
        <v>0</v>
      </c>
      <c r="BP58">
        <f t="shared" si="9"/>
        <v>0</v>
      </c>
      <c r="BQ58">
        <f t="shared" si="10"/>
        <v>0</v>
      </c>
      <c r="BR58">
        <f t="shared" si="11"/>
        <v>0</v>
      </c>
      <c r="BS58">
        <f t="shared" si="12"/>
        <v>0</v>
      </c>
      <c r="BT58">
        <f t="shared" si="13"/>
        <v>0</v>
      </c>
      <c r="BY58" s="5" t="s">
        <v>2147</v>
      </c>
      <c r="BZ58" s="2" t="s">
        <v>1161</v>
      </c>
      <c r="CA58">
        <v>2.84625720932635E-2</v>
      </c>
      <c r="CB58">
        <v>1.3323238676738611E-2</v>
      </c>
      <c r="CC58">
        <v>3.2040805216335899E-2</v>
      </c>
      <c r="CD58">
        <v>1.2441545913582194E-2</v>
      </c>
      <c r="CE58">
        <v>6.9884164402488999E-2</v>
      </c>
      <c r="CF58">
        <v>-4.3078683098119103E-2</v>
      </c>
      <c r="CG58">
        <v>-1.6384413242773094E-2</v>
      </c>
      <c r="CI58">
        <v>-3.4218411841264298E-2</v>
      </c>
      <c r="CJ58">
        <v>-2.33194738405514E-2</v>
      </c>
      <c r="CK58">
        <v>-5.1096320727383598E-2</v>
      </c>
      <c r="CL58">
        <v>6.3976601794024646E-15</v>
      </c>
      <c r="CM58">
        <v>1.8998691508897991E-14</v>
      </c>
      <c r="CN58">
        <v>-1.03771346838764E-2</v>
      </c>
      <c r="CO58">
        <v>-6.7272531309268968E-3</v>
      </c>
      <c r="CW58" s="5" t="s">
        <v>2179</v>
      </c>
      <c r="CX58" s="2" t="s">
        <v>1193</v>
      </c>
      <c r="CY58">
        <v>0.12863627832470304</v>
      </c>
      <c r="CZ58">
        <v>6.0214229163534971E-2</v>
      </c>
      <c r="DA58">
        <v>0.14480806316628397</v>
      </c>
      <c r="DB58">
        <v>5.6229428517035995E-2</v>
      </c>
      <c r="DC58">
        <v>0.31584070452633495</v>
      </c>
      <c r="DD58">
        <v>-0.19469362960991521</v>
      </c>
      <c r="DE58">
        <v>-7.4049173601676954E-2</v>
      </c>
      <c r="DH58" s="5" t="s">
        <v>2147</v>
      </c>
      <c r="DI58" s="2" t="s">
        <v>1161</v>
      </c>
      <c r="DK58">
        <v>-3.4218411841264298E-2</v>
      </c>
      <c r="DL58">
        <v>-2.33194738405514E-2</v>
      </c>
      <c r="DM58">
        <v>-5.1096320727383598E-2</v>
      </c>
      <c r="DN58">
        <v>6.3976601794024646E-15</v>
      </c>
      <c r="DO58">
        <v>1.8998691508897991E-14</v>
      </c>
      <c r="DP58">
        <v>-1.03771346838764E-2</v>
      </c>
      <c r="DQ58">
        <v>-6.7272531309268968E-3</v>
      </c>
    </row>
    <row r="59" spans="1:121" ht="15" customHeight="1" x14ac:dyDescent="0.25">
      <c r="B59" s="2" t="s">
        <v>57</v>
      </c>
      <c r="C59" s="2" t="s">
        <v>1069</v>
      </c>
      <c r="D59" s="5" t="s">
        <v>2054</v>
      </c>
      <c r="F59">
        <v>5.0404937859853699E-2</v>
      </c>
      <c r="G59" t="s">
        <v>3070</v>
      </c>
      <c r="H59">
        <v>4.9900845159E-2</v>
      </c>
      <c r="I59">
        <v>5.0404937859851603E-2</v>
      </c>
      <c r="J59" s="126">
        <v>3.9518706116843501E-2</v>
      </c>
      <c r="K59" s="126">
        <v>4.9446497924924601E-2</v>
      </c>
      <c r="M59">
        <v>3.8971049302721897E-2</v>
      </c>
      <c r="N59" t="s">
        <v>3070</v>
      </c>
      <c r="O59">
        <v>3.8581305101460101E-2</v>
      </c>
      <c r="P59">
        <v>3.8971049302724499E-2</v>
      </c>
      <c r="Q59">
        <v>3.2197810831438398E-2</v>
      </c>
      <c r="R59">
        <v>4.5624746437448099E-2</v>
      </c>
      <c r="T59">
        <v>3.4837337046675902E-2</v>
      </c>
      <c r="U59" t="s">
        <v>3070</v>
      </c>
      <c r="V59">
        <v>3.4488951126300002E-2</v>
      </c>
      <c r="W59">
        <v>3.4837337046675201E-2</v>
      </c>
      <c r="X59">
        <v>1.85485036925843E-2</v>
      </c>
      <c r="Y59">
        <v>4.45247376765803E-2</v>
      </c>
      <c r="AA59">
        <v>4.1393161686820501E-2</v>
      </c>
      <c r="AB59" t="s">
        <v>3070</v>
      </c>
      <c r="AC59">
        <v>4.0979209101124098E-2</v>
      </c>
      <c r="AD59">
        <v>4.1393161686820397E-2</v>
      </c>
      <c r="AE59">
        <v>3.5068156223153603E-2</v>
      </c>
      <c r="AF59">
        <v>3.5068156223153402E-2</v>
      </c>
      <c r="AH59">
        <v>7.4535954696221707E-2</v>
      </c>
      <c r="AI59" t="s">
        <v>3070</v>
      </c>
      <c r="AJ59">
        <v>7.3790560534679805E-2</v>
      </c>
      <c r="AK59">
        <v>7.4535954696221401E-2</v>
      </c>
      <c r="AL59">
        <v>3.9008398495424298E-2</v>
      </c>
      <c r="AM59">
        <v>3.9008398495421398E-2</v>
      </c>
      <c r="AO59">
        <v>3.1991685374580199E-2</v>
      </c>
      <c r="AP59" t="s">
        <v>3070</v>
      </c>
      <c r="AQ59">
        <v>3.16717377966E-2</v>
      </c>
      <c r="AR59">
        <v>3.1991685374579797E-2</v>
      </c>
      <c r="AS59">
        <v>1.0091440191564801E-2</v>
      </c>
      <c r="AT59">
        <v>1.4201441758414901E-2</v>
      </c>
      <c r="AV59">
        <v>4.4311908319954997E-2</v>
      </c>
      <c r="AW59" t="s">
        <v>3070</v>
      </c>
      <c r="AX59">
        <v>4.37398924485599E-2</v>
      </c>
      <c r="AY59">
        <v>4.4181722782524899E-2</v>
      </c>
      <c r="AZ59">
        <v>3.7978636453444001E-2</v>
      </c>
      <c r="BA59">
        <v>3.9402422722647497E-2</v>
      </c>
      <c r="BD59" s="5" t="s">
        <v>2054</v>
      </c>
      <c r="BE59" s="2" t="s">
        <v>1069</v>
      </c>
      <c r="BF59">
        <f t="shared" si="0"/>
        <v>1.0886231743010198E-2</v>
      </c>
      <c r="BG59">
        <f t="shared" si="1"/>
        <v>6.7732384712834992E-3</v>
      </c>
      <c r="BH59">
        <f t="shared" si="2"/>
        <v>1.6288833354091602E-2</v>
      </c>
      <c r="BI59">
        <f t="shared" si="3"/>
        <v>6.3250054636668981E-3</v>
      </c>
      <c r="BJ59">
        <f t="shared" si="4"/>
        <v>3.5527556200797408E-2</v>
      </c>
      <c r="BK59">
        <f t="shared" si="5"/>
        <v>-2.19002451830154E-2</v>
      </c>
      <c r="BL59">
        <f t="shared" si="6"/>
        <v>-6.3332718665109963E-3</v>
      </c>
      <c r="BN59">
        <f t="shared" si="7"/>
        <v>-9.9277918080811003E-3</v>
      </c>
      <c r="BO59">
        <f t="shared" si="8"/>
        <v>-1.3426935606009702E-2</v>
      </c>
      <c r="BP59">
        <f t="shared" si="9"/>
        <v>-2.5976233983996001E-2</v>
      </c>
      <c r="BQ59">
        <f t="shared" si="10"/>
        <v>2.0122792321330962E-16</v>
      </c>
      <c r="BR59">
        <f t="shared" si="11"/>
        <v>2.9004576518332215E-15</v>
      </c>
      <c r="BS59">
        <f t="shared" si="12"/>
        <v>-4.1100015668501001E-3</v>
      </c>
      <c r="BT59">
        <f t="shared" si="13"/>
        <v>-1.4237862692034961E-3</v>
      </c>
      <c r="BY59" s="5" t="s">
        <v>2148</v>
      </c>
      <c r="BZ59" s="2" t="s">
        <v>1162</v>
      </c>
      <c r="CA59">
        <v>-7.4411054678873043</v>
      </c>
      <c r="CB59">
        <v>-10.842782615681699</v>
      </c>
      <c r="CC59">
        <v>7.1173619958429057</v>
      </c>
      <c r="CD59">
        <v>-6.0708272427474981</v>
      </c>
      <c r="CE59">
        <v>29.096401767141302</v>
      </c>
      <c r="CF59">
        <v>0.38581888713880375</v>
      </c>
      <c r="CG59">
        <v>27.175065965512303</v>
      </c>
      <c r="CI59">
        <v>-48.925432477323703</v>
      </c>
      <c r="CJ59">
        <v>-65.844353552391908</v>
      </c>
      <c r="CK59">
        <v>-80.984627384301902</v>
      </c>
      <c r="CL59">
        <v>2.5244474647851973</v>
      </c>
      <c r="CM59">
        <v>6.1148311970166986</v>
      </c>
      <c r="CN59">
        <v>4.7237781523804045</v>
      </c>
      <c r="CO59">
        <v>18.536207283028503</v>
      </c>
      <c r="CW59" s="5" t="s">
        <v>2183</v>
      </c>
      <c r="CX59" s="4" t="s">
        <v>1197</v>
      </c>
      <c r="CY59">
        <v>2.57828209306828E-3</v>
      </c>
      <c r="CZ59">
        <v>1.2068855755323704E-3</v>
      </c>
      <c r="DA59">
        <v>2.9024163405217897E-3</v>
      </c>
      <c r="DB59">
        <v>1.1270174365818402E-3</v>
      </c>
      <c r="DC59">
        <v>6.3304570323994896E-3</v>
      </c>
      <c r="DD59">
        <v>-3.90228250844312E-3</v>
      </c>
      <c r="DE59">
        <v>-1.4841820735965894E-3</v>
      </c>
      <c r="DH59" s="5" t="s">
        <v>2148</v>
      </c>
      <c r="DI59" s="2" t="s">
        <v>1162</v>
      </c>
      <c r="DK59">
        <v>-48.925432477323703</v>
      </c>
      <c r="DL59">
        <v>-65.844353552391908</v>
      </c>
      <c r="DM59">
        <v>-80.984627384301902</v>
      </c>
      <c r="DN59">
        <v>2.5244474647851973</v>
      </c>
      <c r="DO59">
        <v>6.1148311970166986</v>
      </c>
      <c r="DP59">
        <v>4.7237781523804045</v>
      </c>
      <c r="DQ59">
        <v>18.536207283028503</v>
      </c>
    </row>
    <row r="60" spans="1:121" ht="15" customHeight="1" x14ac:dyDescent="0.25">
      <c r="B60" s="2" t="s">
        <v>58</v>
      </c>
      <c r="C60" s="2" t="s">
        <v>1070</v>
      </c>
      <c r="D60" s="5" t="s">
        <v>2055</v>
      </c>
      <c r="F60">
        <v>0</v>
      </c>
      <c r="G60" t="s">
        <v>3071</v>
      </c>
      <c r="H60">
        <v>0</v>
      </c>
      <c r="I60">
        <v>0</v>
      </c>
      <c r="J60" s="126">
        <v>0</v>
      </c>
      <c r="K60" s="126">
        <v>0</v>
      </c>
      <c r="M60">
        <v>0</v>
      </c>
      <c r="N60" t="s">
        <v>3071</v>
      </c>
      <c r="O60">
        <v>0</v>
      </c>
      <c r="P60">
        <v>0</v>
      </c>
      <c r="Q60">
        <v>0</v>
      </c>
      <c r="R60">
        <v>0</v>
      </c>
      <c r="T60">
        <v>0</v>
      </c>
      <c r="U60" t="s">
        <v>3071</v>
      </c>
      <c r="V60">
        <v>0</v>
      </c>
      <c r="W60">
        <v>0</v>
      </c>
      <c r="X60">
        <v>0</v>
      </c>
      <c r="Y60">
        <v>0</v>
      </c>
      <c r="AA60">
        <v>0</v>
      </c>
      <c r="AB60" t="s">
        <v>3071</v>
      </c>
      <c r="AC60">
        <v>0</v>
      </c>
      <c r="AD60">
        <v>0</v>
      </c>
      <c r="AE60">
        <v>0</v>
      </c>
      <c r="AF60">
        <v>0</v>
      </c>
      <c r="AH60">
        <v>0</v>
      </c>
      <c r="AI60" t="s">
        <v>3071</v>
      </c>
      <c r="AJ60">
        <v>0</v>
      </c>
      <c r="AK60">
        <v>0</v>
      </c>
      <c r="AL60">
        <v>0</v>
      </c>
      <c r="AM60">
        <v>0</v>
      </c>
      <c r="AO60">
        <v>0</v>
      </c>
      <c r="AP60" t="s">
        <v>3071</v>
      </c>
      <c r="AQ60">
        <v>0</v>
      </c>
      <c r="AR60">
        <v>0</v>
      </c>
      <c r="AS60">
        <v>0</v>
      </c>
      <c r="AT60">
        <v>0</v>
      </c>
      <c r="AV60">
        <v>0</v>
      </c>
      <c r="AW60" t="s">
        <v>3071</v>
      </c>
      <c r="AX60">
        <v>0</v>
      </c>
      <c r="AY60">
        <v>0</v>
      </c>
      <c r="AZ60">
        <v>0</v>
      </c>
      <c r="BA60">
        <v>0</v>
      </c>
      <c r="BD60" s="5" t="s">
        <v>2055</v>
      </c>
      <c r="BE60" s="2" t="s">
        <v>1070</v>
      </c>
      <c r="BF60">
        <f t="shared" si="0"/>
        <v>0</v>
      </c>
      <c r="BG60">
        <f t="shared" si="1"/>
        <v>0</v>
      </c>
      <c r="BH60">
        <f t="shared" si="2"/>
        <v>0</v>
      </c>
      <c r="BI60">
        <f t="shared" si="3"/>
        <v>0</v>
      </c>
      <c r="BJ60">
        <f t="shared" si="4"/>
        <v>0</v>
      </c>
      <c r="BK60">
        <f t="shared" si="5"/>
        <v>0</v>
      </c>
      <c r="BL60">
        <f t="shared" si="6"/>
        <v>0</v>
      </c>
      <c r="BN60">
        <f t="shared" si="7"/>
        <v>0</v>
      </c>
      <c r="BO60">
        <f t="shared" si="8"/>
        <v>0</v>
      </c>
      <c r="BP60">
        <f t="shared" si="9"/>
        <v>0</v>
      </c>
      <c r="BQ60">
        <f t="shared" si="10"/>
        <v>0</v>
      </c>
      <c r="BR60">
        <f t="shared" si="11"/>
        <v>0</v>
      </c>
      <c r="BS60">
        <f t="shared" si="12"/>
        <v>0</v>
      </c>
      <c r="BT60">
        <f t="shared" si="13"/>
        <v>0</v>
      </c>
      <c r="BY60" s="5" t="s">
        <v>2150</v>
      </c>
      <c r="BZ60" s="2" t="s">
        <v>1164</v>
      </c>
      <c r="CA60">
        <v>0</v>
      </c>
      <c r="CB60">
        <v>1.3115240333470399</v>
      </c>
      <c r="CC60">
        <v>0.34184719536642699</v>
      </c>
      <c r="CD60">
        <v>0</v>
      </c>
      <c r="CE60">
        <v>0</v>
      </c>
      <c r="CF60">
        <v>0</v>
      </c>
      <c r="CG60">
        <v>0</v>
      </c>
      <c r="CI60">
        <v>0.55679072936288798</v>
      </c>
      <c r="CJ60">
        <v>-1.3115240333470399</v>
      </c>
      <c r="CK60">
        <v>-0.34184719536642699</v>
      </c>
      <c r="CL60">
        <v>0</v>
      </c>
      <c r="CM60">
        <v>0</v>
      </c>
      <c r="CN60">
        <v>0</v>
      </c>
      <c r="CO60">
        <v>0</v>
      </c>
      <c r="CW60" s="5" t="s">
        <v>2185</v>
      </c>
      <c r="CX60" s="2" t="s">
        <v>1199</v>
      </c>
      <c r="CY60">
        <v>-3.9347819286137984</v>
      </c>
      <c r="CZ60">
        <v>7.5548241963671998</v>
      </c>
      <c r="DA60">
        <v>17.551406544431803</v>
      </c>
      <c r="DB60">
        <v>6.598482784086297</v>
      </c>
      <c r="DC60">
        <v>31.129267404094996</v>
      </c>
      <c r="DD60">
        <v>-23.502189657998997</v>
      </c>
      <c r="DE60">
        <v>0.3388569249476987</v>
      </c>
      <c r="DH60" s="5" t="s">
        <v>2150</v>
      </c>
      <c r="DI60" s="2" t="s">
        <v>1164</v>
      </c>
      <c r="DK60">
        <v>0.55679072936288798</v>
      </c>
      <c r="DL60">
        <v>-1.3115240333470399</v>
      </c>
      <c r="DM60">
        <v>-0.34184719536642699</v>
      </c>
      <c r="DN60">
        <v>0</v>
      </c>
      <c r="DO60">
        <v>0</v>
      </c>
      <c r="DP60">
        <v>0</v>
      </c>
      <c r="DQ60">
        <v>0</v>
      </c>
    </row>
    <row r="61" spans="1:121" ht="15" customHeight="1" x14ac:dyDescent="0.25">
      <c r="B61" s="2" t="s">
        <v>59</v>
      </c>
      <c r="C61" s="2" t="s">
        <v>1071</v>
      </c>
      <c r="D61" s="5" t="s">
        <v>2056</v>
      </c>
      <c r="F61">
        <v>0</v>
      </c>
      <c r="G61" t="s">
        <v>3072</v>
      </c>
      <c r="H61">
        <v>0</v>
      </c>
      <c r="I61">
        <v>0</v>
      </c>
      <c r="J61" s="126">
        <v>0</v>
      </c>
      <c r="K61" s="126">
        <v>0</v>
      </c>
      <c r="M61">
        <v>0</v>
      </c>
      <c r="N61" t="s">
        <v>3072</v>
      </c>
      <c r="O61">
        <v>0</v>
      </c>
      <c r="P61">
        <v>0</v>
      </c>
      <c r="Q61">
        <v>0</v>
      </c>
      <c r="R61">
        <v>0</v>
      </c>
      <c r="T61">
        <v>0</v>
      </c>
      <c r="U61" t="s">
        <v>3072</v>
      </c>
      <c r="V61">
        <v>0</v>
      </c>
      <c r="W61">
        <v>0</v>
      </c>
      <c r="X61">
        <v>0</v>
      </c>
      <c r="Y61">
        <v>0</v>
      </c>
      <c r="AA61">
        <v>0</v>
      </c>
      <c r="AB61" t="s">
        <v>3072</v>
      </c>
      <c r="AC61">
        <v>0</v>
      </c>
      <c r="AD61">
        <v>0</v>
      </c>
      <c r="AE61">
        <v>0</v>
      </c>
      <c r="AF61">
        <v>0</v>
      </c>
      <c r="AH61">
        <v>0</v>
      </c>
      <c r="AI61" t="s">
        <v>3072</v>
      </c>
      <c r="AJ61">
        <v>0</v>
      </c>
      <c r="AK61">
        <v>0</v>
      </c>
      <c r="AL61">
        <v>0</v>
      </c>
      <c r="AM61">
        <v>0</v>
      </c>
      <c r="AO61">
        <v>0</v>
      </c>
      <c r="AP61" t="s">
        <v>3072</v>
      </c>
      <c r="AQ61">
        <v>0</v>
      </c>
      <c r="AR61">
        <v>0</v>
      </c>
      <c r="AS61">
        <v>0</v>
      </c>
      <c r="AT61">
        <v>0</v>
      </c>
      <c r="AV61">
        <v>0</v>
      </c>
      <c r="AW61" t="s">
        <v>3072</v>
      </c>
      <c r="AX61">
        <v>0</v>
      </c>
      <c r="AY61">
        <v>0</v>
      </c>
      <c r="AZ61">
        <v>0</v>
      </c>
      <c r="BA61">
        <v>0</v>
      </c>
      <c r="BD61" s="5" t="s">
        <v>2056</v>
      </c>
      <c r="BE61" s="2" t="s">
        <v>1071</v>
      </c>
      <c r="BF61">
        <f t="shared" si="0"/>
        <v>0</v>
      </c>
      <c r="BG61">
        <f t="shared" si="1"/>
        <v>0</v>
      </c>
      <c r="BH61">
        <f t="shared" si="2"/>
        <v>0</v>
      </c>
      <c r="BI61">
        <f t="shared" si="3"/>
        <v>0</v>
      </c>
      <c r="BJ61">
        <f t="shared" si="4"/>
        <v>0</v>
      </c>
      <c r="BK61">
        <f t="shared" si="5"/>
        <v>0</v>
      </c>
      <c r="BL61">
        <f t="shared" si="6"/>
        <v>0</v>
      </c>
      <c r="BN61">
        <f t="shared" si="7"/>
        <v>0</v>
      </c>
      <c r="BO61">
        <f t="shared" si="8"/>
        <v>0</v>
      </c>
      <c r="BP61">
        <f t="shared" si="9"/>
        <v>0</v>
      </c>
      <c r="BQ61">
        <f t="shared" si="10"/>
        <v>0</v>
      </c>
      <c r="BR61">
        <f t="shared" si="11"/>
        <v>0</v>
      </c>
      <c r="BS61">
        <f t="shared" si="12"/>
        <v>0</v>
      </c>
      <c r="BT61">
        <f t="shared" si="13"/>
        <v>0</v>
      </c>
      <c r="BY61" s="5" t="s">
        <v>2154</v>
      </c>
      <c r="BZ61" s="2" t="s">
        <v>1168</v>
      </c>
      <c r="CA61">
        <v>0.11479967327776502</v>
      </c>
      <c r="CB61">
        <v>5.3737358734816998E-2</v>
      </c>
      <c r="CC61">
        <v>0.12923195972378201</v>
      </c>
      <c r="CD61">
        <v>5.018117833024599E-2</v>
      </c>
      <c r="CE61">
        <v>0.281867682738139</v>
      </c>
      <c r="CF61">
        <v>-0.17375164579981561</v>
      </c>
      <c r="CG61">
        <v>-6.6084164177254989E-2</v>
      </c>
      <c r="CI61">
        <v>-0.13801502150225003</v>
      </c>
      <c r="CJ61">
        <v>-9.405572936741996E-2</v>
      </c>
      <c r="CK61">
        <v>-0.20608962907424203</v>
      </c>
      <c r="CL61">
        <v>2.2037927038809357E-14</v>
      </c>
      <c r="CM61">
        <v>7.4995565313429324E-14</v>
      </c>
      <c r="CN61">
        <v>-4.1854673827961597E-2</v>
      </c>
      <c r="CO61">
        <v>-2.7133403789250998E-2</v>
      </c>
      <c r="CW61" s="5" t="s">
        <v>2189</v>
      </c>
      <c r="CX61" s="2" t="s">
        <v>1202</v>
      </c>
      <c r="CY61">
        <v>3.1625080103625702E-7</v>
      </c>
      <c r="CZ61">
        <v>1.4803598529709595E-7</v>
      </c>
      <c r="DA61">
        <v>3.5600894684817598E-7</v>
      </c>
      <c r="DB61">
        <v>1.3823939903980302E-7</v>
      </c>
      <c r="DC61">
        <v>7.7649071558321499E-7</v>
      </c>
      <c r="DD61">
        <v>-4.7865203442354594E-7</v>
      </c>
      <c r="DE61">
        <v>-1.820490360308119E-7</v>
      </c>
      <c r="DH61" s="5" t="s">
        <v>2154</v>
      </c>
      <c r="DI61" s="2" t="s">
        <v>1168</v>
      </c>
      <c r="DK61">
        <v>-0.13801502150225003</v>
      </c>
      <c r="DL61">
        <v>-9.405572936741996E-2</v>
      </c>
      <c r="DM61">
        <v>-0.20608962907424203</v>
      </c>
      <c r="DN61">
        <v>2.2037927038809357E-14</v>
      </c>
      <c r="DO61">
        <v>7.4995565313429324E-14</v>
      </c>
      <c r="DP61">
        <v>-4.1854673827961597E-2</v>
      </c>
      <c r="DQ61">
        <v>-2.7133403789250998E-2</v>
      </c>
    </row>
    <row r="62" spans="1:121" ht="15" customHeight="1" x14ac:dyDescent="0.25">
      <c r="B62" s="2" t="s">
        <v>60</v>
      </c>
      <c r="C62" s="2" t="s">
        <v>1072</v>
      </c>
      <c r="D62" s="5" t="s">
        <v>2057</v>
      </c>
      <c r="F62">
        <v>5.0404937859853699E-2</v>
      </c>
      <c r="G62" t="s">
        <v>3073</v>
      </c>
      <c r="H62">
        <v>4.9900845159E-2</v>
      </c>
      <c r="I62">
        <v>5.0404937859851603E-2</v>
      </c>
      <c r="J62" s="126">
        <v>3.9518706116843501E-2</v>
      </c>
      <c r="K62" s="126">
        <v>4.9446497924924601E-2</v>
      </c>
      <c r="M62">
        <v>3.8971049302721897E-2</v>
      </c>
      <c r="N62" t="s">
        <v>3073</v>
      </c>
      <c r="O62">
        <v>3.8581305101460101E-2</v>
      </c>
      <c r="P62">
        <v>3.8971049302724499E-2</v>
      </c>
      <c r="Q62">
        <v>3.2197810831438398E-2</v>
      </c>
      <c r="R62">
        <v>4.5624746437448099E-2</v>
      </c>
      <c r="T62">
        <v>3.4837337046675902E-2</v>
      </c>
      <c r="U62" t="s">
        <v>3073</v>
      </c>
      <c r="V62">
        <v>3.4488951126300002E-2</v>
      </c>
      <c r="W62">
        <v>3.4837337046675201E-2</v>
      </c>
      <c r="X62">
        <v>1.85485036925843E-2</v>
      </c>
      <c r="Y62">
        <v>4.45247376765803E-2</v>
      </c>
      <c r="AA62">
        <v>4.1393161686820501E-2</v>
      </c>
      <c r="AB62" t="s">
        <v>3073</v>
      </c>
      <c r="AC62">
        <v>4.0979209101124098E-2</v>
      </c>
      <c r="AD62">
        <v>4.1393161686820397E-2</v>
      </c>
      <c r="AE62">
        <v>3.5068156223153603E-2</v>
      </c>
      <c r="AF62">
        <v>3.5068156223153402E-2</v>
      </c>
      <c r="AH62">
        <v>7.4535954696221707E-2</v>
      </c>
      <c r="AI62" t="s">
        <v>3073</v>
      </c>
      <c r="AJ62">
        <v>7.3790560534679805E-2</v>
      </c>
      <c r="AK62">
        <v>7.4535954696221401E-2</v>
      </c>
      <c r="AL62">
        <v>3.9008398495424298E-2</v>
      </c>
      <c r="AM62">
        <v>3.9008398495421398E-2</v>
      </c>
      <c r="AO62">
        <v>3.1991685374580199E-2</v>
      </c>
      <c r="AP62" t="s">
        <v>3073</v>
      </c>
      <c r="AQ62">
        <v>3.16717377966E-2</v>
      </c>
      <c r="AR62">
        <v>3.1991685374579797E-2</v>
      </c>
      <c r="AS62">
        <v>1.0091440191564801E-2</v>
      </c>
      <c r="AT62">
        <v>1.4201441758414901E-2</v>
      </c>
      <c r="AV62">
        <v>4.4311908319954997E-2</v>
      </c>
      <c r="AW62" t="s">
        <v>3073</v>
      </c>
      <c r="AX62">
        <v>4.37398924485599E-2</v>
      </c>
      <c r="AY62">
        <v>4.4181722782524899E-2</v>
      </c>
      <c r="AZ62">
        <v>3.7978636453444001E-2</v>
      </c>
      <c r="BA62">
        <v>3.9402422722647497E-2</v>
      </c>
      <c r="BD62" s="5" t="s">
        <v>2057</v>
      </c>
      <c r="BE62" s="2" t="s">
        <v>1072</v>
      </c>
      <c r="BF62">
        <f t="shared" si="0"/>
        <v>1.0886231743010198E-2</v>
      </c>
      <c r="BG62">
        <f t="shared" si="1"/>
        <v>6.7732384712834992E-3</v>
      </c>
      <c r="BH62">
        <f t="shared" si="2"/>
        <v>1.6288833354091602E-2</v>
      </c>
      <c r="BI62">
        <f t="shared" si="3"/>
        <v>6.3250054636668981E-3</v>
      </c>
      <c r="BJ62">
        <f t="shared" si="4"/>
        <v>3.5527556200797408E-2</v>
      </c>
      <c r="BK62">
        <f t="shared" si="5"/>
        <v>-2.19002451830154E-2</v>
      </c>
      <c r="BL62">
        <f t="shared" si="6"/>
        <v>-6.3332718665109963E-3</v>
      </c>
      <c r="BN62">
        <f t="shared" si="7"/>
        <v>-9.9277918080811003E-3</v>
      </c>
      <c r="BO62">
        <f t="shared" si="8"/>
        <v>-1.3426935606009702E-2</v>
      </c>
      <c r="BP62">
        <f t="shared" si="9"/>
        <v>-2.5976233983996001E-2</v>
      </c>
      <c r="BQ62">
        <f t="shared" si="10"/>
        <v>2.0122792321330962E-16</v>
      </c>
      <c r="BR62">
        <f t="shared" si="11"/>
        <v>2.9004576518332215E-15</v>
      </c>
      <c r="BS62">
        <f t="shared" si="12"/>
        <v>-4.1100015668501001E-3</v>
      </c>
      <c r="BT62">
        <f t="shared" si="13"/>
        <v>-1.4237862692034961E-3</v>
      </c>
      <c r="BY62" s="3" t="s">
        <v>2157</v>
      </c>
      <c r="BZ62" s="2" t="s">
        <v>1171</v>
      </c>
      <c r="CA62">
        <v>0.15528836241866806</v>
      </c>
      <c r="CB62">
        <v>7.2689984216622039E-2</v>
      </c>
      <c r="CC62">
        <v>0.17481077101243203</v>
      </c>
      <c r="CD62">
        <v>6.787957478144202E-2</v>
      </c>
      <c r="CE62">
        <v>0.38127957703541593</v>
      </c>
      <c r="CF62">
        <v>-0.23503210221267998</v>
      </c>
      <c r="CG62">
        <v>-8.9391383650220979E-2</v>
      </c>
      <c r="CI62">
        <v>-0.18669153026599306</v>
      </c>
      <c r="CJ62">
        <v>-0.12722823830883701</v>
      </c>
      <c r="CK62">
        <v>-0.27877536665958702</v>
      </c>
      <c r="CL62">
        <v>3.5027536426923689E-14</v>
      </c>
      <c r="CM62">
        <v>1.0302869668521453E-13</v>
      </c>
      <c r="CN62">
        <v>-5.661639595946899E-2</v>
      </c>
      <c r="CO62">
        <v>-3.6703082168906997E-2</v>
      </c>
      <c r="CW62" s="5" t="s">
        <v>2195</v>
      </c>
      <c r="CX62" s="2" t="s">
        <v>1208</v>
      </c>
      <c r="CY62">
        <v>4.7880371276888989E-2</v>
      </c>
      <c r="CZ62">
        <v>2.2412648173980004E-2</v>
      </c>
      <c r="DA62">
        <v>5.3899754552813796E-2</v>
      </c>
      <c r="DB62">
        <v>2.0929445014626E-2</v>
      </c>
      <c r="DC62">
        <v>0.117560694339298</v>
      </c>
      <c r="DD62">
        <v>-7.2467918011724405E-2</v>
      </c>
      <c r="DE62">
        <v>-2.7562224055064991E-2</v>
      </c>
      <c r="DH62" s="3" t="s">
        <v>2157</v>
      </c>
      <c r="DI62" s="2" t="s">
        <v>1171</v>
      </c>
      <c r="DK62">
        <v>-0.18669153026599306</v>
      </c>
      <c r="DL62">
        <v>-0.12722823830883701</v>
      </c>
      <c r="DM62">
        <v>-0.27877536665958702</v>
      </c>
      <c r="DN62">
        <v>3.5027536426923689E-14</v>
      </c>
      <c r="DO62">
        <v>1.0302869668521453E-13</v>
      </c>
      <c r="DP62">
        <v>-5.661639595946899E-2</v>
      </c>
      <c r="DQ62">
        <v>-3.6703082168906997E-2</v>
      </c>
    </row>
    <row r="63" spans="1:121" ht="15" customHeight="1" x14ac:dyDescent="0.25">
      <c r="B63" s="2" t="s">
        <v>61</v>
      </c>
      <c r="C63" s="2" t="s">
        <v>1073</v>
      </c>
      <c r="D63" s="5" t="s">
        <v>2058</v>
      </c>
      <c r="F63">
        <v>1.1984499413335001E-2</v>
      </c>
      <c r="G63" t="s">
        <v>3074</v>
      </c>
      <c r="H63">
        <v>0</v>
      </c>
      <c r="I63">
        <v>1.06741664924679</v>
      </c>
      <c r="J63" s="126">
        <v>0</v>
      </c>
      <c r="K63" s="126">
        <v>1.1756616524761501E-2</v>
      </c>
      <c r="M63">
        <v>9.2659278502456796E-3</v>
      </c>
      <c r="N63" t="s">
        <v>3074</v>
      </c>
      <c r="O63">
        <v>0</v>
      </c>
      <c r="P63">
        <v>0.82528349300521497</v>
      </c>
      <c r="Q63">
        <v>7.6554929220016702E-3</v>
      </c>
      <c r="R63">
        <v>1.08479401052622E-2</v>
      </c>
      <c r="T63">
        <v>8.2830782682221191E-3</v>
      </c>
      <c r="U63" t="s">
        <v>3074</v>
      </c>
      <c r="V63">
        <v>0</v>
      </c>
      <c r="W63">
        <v>0.73771785396660206</v>
      </c>
      <c r="X63">
        <v>4.4101737063953501E-3</v>
      </c>
      <c r="Y63">
        <v>1.05863971908371E-2</v>
      </c>
      <c r="AA63">
        <v>9.8418199290529508E-3</v>
      </c>
      <c r="AB63" t="s">
        <v>3074</v>
      </c>
      <c r="AC63">
        <v>0</v>
      </c>
      <c r="AD63">
        <v>0.90206909223200105</v>
      </c>
      <c r="AE63">
        <v>8.3379588494218206E-3</v>
      </c>
      <c r="AF63">
        <v>8.3379588494217997E-3</v>
      </c>
      <c r="AH63">
        <v>1.77219959642229E-2</v>
      </c>
      <c r="AI63" t="s">
        <v>3074</v>
      </c>
      <c r="AJ63">
        <v>0</v>
      </c>
      <c r="AK63">
        <v>1.5783903085893201</v>
      </c>
      <c r="AL63">
        <v>9.2748081583471E-3</v>
      </c>
      <c r="AM63">
        <v>9.2748081583464304E-3</v>
      </c>
      <c r="AO63">
        <v>7.6064836280380996E-3</v>
      </c>
      <c r="AP63" t="s">
        <v>3074</v>
      </c>
      <c r="AQ63">
        <v>0</v>
      </c>
      <c r="AR63">
        <v>0.67748728753597898</v>
      </c>
      <c r="AS63">
        <v>2.39938514341152E-3</v>
      </c>
      <c r="AT63">
        <v>3.3765971678301199E-3</v>
      </c>
      <c r="AV63">
        <v>1.0535793948220001E-2</v>
      </c>
      <c r="AW63" t="s">
        <v>3074</v>
      </c>
      <c r="AX63">
        <v>0</v>
      </c>
      <c r="AY63">
        <v>0.65184939290367805</v>
      </c>
      <c r="AZ63">
        <v>0</v>
      </c>
      <c r="BA63">
        <v>9.3684930892386897E-3</v>
      </c>
      <c r="BD63" s="5" t="s">
        <v>2058</v>
      </c>
      <c r="BE63" s="2" t="s">
        <v>1073</v>
      </c>
      <c r="BF63">
        <f t="shared" si="0"/>
        <v>1.1984499413335001E-2</v>
      </c>
      <c r="BG63">
        <f t="shared" si="1"/>
        <v>1.6104349282440094E-3</v>
      </c>
      <c r="BH63">
        <f t="shared" si="2"/>
        <v>3.8729045618267691E-3</v>
      </c>
      <c r="BI63">
        <f t="shared" si="3"/>
        <v>1.5038610796311302E-3</v>
      </c>
      <c r="BJ63">
        <f t="shared" si="4"/>
        <v>8.4471878058758002E-3</v>
      </c>
      <c r="BK63">
        <f t="shared" si="5"/>
        <v>-5.2070984846265796E-3</v>
      </c>
      <c r="BL63">
        <f t="shared" si="6"/>
        <v>-1.0535793948220001E-2</v>
      </c>
      <c r="BN63">
        <f t="shared" si="7"/>
        <v>-1.1756616524761501E-2</v>
      </c>
      <c r="BO63">
        <f t="shared" si="8"/>
        <v>-3.1924471832605302E-3</v>
      </c>
      <c r="BP63">
        <f t="shared" si="9"/>
        <v>-6.1762234844417504E-3</v>
      </c>
      <c r="BQ63">
        <f t="shared" si="10"/>
        <v>2.0816681711721685E-17</v>
      </c>
      <c r="BR63">
        <f t="shared" si="11"/>
        <v>6.6960326172704754E-16</v>
      </c>
      <c r="BS63">
        <f t="shared" si="12"/>
        <v>-9.7721202441859983E-4</v>
      </c>
      <c r="BT63">
        <f t="shared" si="13"/>
        <v>-9.3684930892386897E-3</v>
      </c>
      <c r="BY63" s="5" t="s">
        <v>2163</v>
      </c>
      <c r="BZ63" s="2" t="s">
        <v>1177</v>
      </c>
      <c r="CA63">
        <v>0</v>
      </c>
      <c r="CB63">
        <v>0</v>
      </c>
      <c r="CC63">
        <v>-3.5382756954761798</v>
      </c>
      <c r="CD63">
        <v>0</v>
      </c>
      <c r="CE63">
        <v>-3.3260804874822898</v>
      </c>
      <c r="CF63">
        <v>2.6805522864781901</v>
      </c>
      <c r="CG63">
        <v>0</v>
      </c>
      <c r="CI63">
        <v>0</v>
      </c>
      <c r="CJ63">
        <v>0</v>
      </c>
      <c r="CK63">
        <v>3.5382756954761798</v>
      </c>
      <c r="CL63">
        <v>0</v>
      </c>
      <c r="CM63">
        <v>3.3260804874822898</v>
      </c>
      <c r="CN63">
        <v>2.6805522864781901</v>
      </c>
      <c r="CO63">
        <v>0</v>
      </c>
      <c r="CW63" s="33" t="s">
        <v>2200</v>
      </c>
      <c r="CX63" s="7" t="s">
        <v>1213</v>
      </c>
      <c r="CY63">
        <v>-5.8663338394397968</v>
      </c>
      <c r="CZ63">
        <v>13.137742222564601</v>
      </c>
      <c r="DA63">
        <v>28.519012054790299</v>
      </c>
      <c r="DB63">
        <v>22.106594784042798</v>
      </c>
      <c r="DC63">
        <v>56.2448585287203</v>
      </c>
      <c r="DD63">
        <v>-26.9027225350512</v>
      </c>
      <c r="DE63">
        <v>19.3631918115952</v>
      </c>
      <c r="DH63" s="5" t="s">
        <v>2163</v>
      </c>
      <c r="DI63" s="2" t="s">
        <v>1177</v>
      </c>
      <c r="DK63">
        <v>0</v>
      </c>
      <c r="DL63">
        <v>0</v>
      </c>
      <c r="DM63">
        <v>3.5382756954761798</v>
      </c>
      <c r="DN63">
        <v>0</v>
      </c>
      <c r="DO63">
        <v>3.3260804874822898</v>
      </c>
      <c r="DP63">
        <v>2.6805522864781901</v>
      </c>
      <c r="DQ63">
        <v>0</v>
      </c>
    </row>
    <row r="64" spans="1:121" ht="15" customHeight="1" x14ac:dyDescent="0.25">
      <c r="B64" s="2" t="s">
        <v>62</v>
      </c>
      <c r="C64" s="2" t="s">
        <v>1074</v>
      </c>
      <c r="D64" s="5" t="s">
        <v>2059</v>
      </c>
      <c r="F64">
        <v>0</v>
      </c>
      <c r="G64" t="s">
        <v>3075</v>
      </c>
      <c r="H64">
        <v>0</v>
      </c>
      <c r="I64">
        <v>0</v>
      </c>
      <c r="J64" s="126">
        <v>0</v>
      </c>
      <c r="K64" s="126">
        <v>0</v>
      </c>
      <c r="M64">
        <v>0</v>
      </c>
      <c r="N64" t="s">
        <v>3075</v>
      </c>
      <c r="O64">
        <v>0</v>
      </c>
      <c r="P64">
        <v>0</v>
      </c>
      <c r="Q64">
        <v>0</v>
      </c>
      <c r="R64">
        <v>0</v>
      </c>
      <c r="T64">
        <v>0</v>
      </c>
      <c r="U64" t="s">
        <v>3075</v>
      </c>
      <c r="V64">
        <v>0</v>
      </c>
      <c r="W64">
        <v>0</v>
      </c>
      <c r="X64">
        <v>0</v>
      </c>
      <c r="Y64">
        <v>0</v>
      </c>
      <c r="AA64">
        <v>0</v>
      </c>
      <c r="AB64" t="s">
        <v>3075</v>
      </c>
      <c r="AC64">
        <v>0</v>
      </c>
      <c r="AD64">
        <v>0</v>
      </c>
      <c r="AE64">
        <v>0</v>
      </c>
      <c r="AF64">
        <v>0</v>
      </c>
      <c r="AH64">
        <v>0</v>
      </c>
      <c r="AI64" t="s">
        <v>3075</v>
      </c>
      <c r="AJ64">
        <v>0</v>
      </c>
      <c r="AK64">
        <v>0</v>
      </c>
      <c r="AL64">
        <v>0</v>
      </c>
      <c r="AM64">
        <v>0</v>
      </c>
      <c r="AO64">
        <v>0</v>
      </c>
      <c r="AP64" t="s">
        <v>3075</v>
      </c>
      <c r="AQ64">
        <v>0</v>
      </c>
      <c r="AR64">
        <v>0</v>
      </c>
      <c r="AS64">
        <v>0</v>
      </c>
      <c r="AT64">
        <v>0</v>
      </c>
      <c r="AV64">
        <v>0</v>
      </c>
      <c r="AW64" t="s">
        <v>3075</v>
      </c>
      <c r="AX64">
        <v>0</v>
      </c>
      <c r="AY64">
        <v>0</v>
      </c>
      <c r="AZ64">
        <v>0</v>
      </c>
      <c r="BA64">
        <v>0</v>
      </c>
      <c r="BD64" s="5" t="s">
        <v>2059</v>
      </c>
      <c r="BE64" s="2" t="s">
        <v>1074</v>
      </c>
      <c r="BF64">
        <f t="shared" si="0"/>
        <v>0</v>
      </c>
      <c r="BG64">
        <f t="shared" si="1"/>
        <v>0</v>
      </c>
      <c r="BH64">
        <f t="shared" si="2"/>
        <v>0</v>
      </c>
      <c r="BI64">
        <f t="shared" si="3"/>
        <v>0</v>
      </c>
      <c r="BJ64">
        <f t="shared" si="4"/>
        <v>0</v>
      </c>
      <c r="BK64">
        <f t="shared" si="5"/>
        <v>0</v>
      </c>
      <c r="BL64">
        <f t="shared" si="6"/>
        <v>0</v>
      </c>
      <c r="BN64">
        <f t="shared" si="7"/>
        <v>0</v>
      </c>
      <c r="BO64">
        <f t="shared" si="8"/>
        <v>0</v>
      </c>
      <c r="BP64">
        <f t="shared" si="9"/>
        <v>0</v>
      </c>
      <c r="BQ64">
        <f t="shared" si="10"/>
        <v>0</v>
      </c>
      <c r="BR64">
        <f t="shared" si="11"/>
        <v>0</v>
      </c>
      <c r="BS64">
        <f t="shared" si="12"/>
        <v>0</v>
      </c>
      <c r="BT64">
        <f t="shared" si="13"/>
        <v>0</v>
      </c>
      <c r="BY64" s="5" t="s">
        <v>2168</v>
      </c>
      <c r="BZ64" s="2" t="s">
        <v>1182</v>
      </c>
      <c r="CA64">
        <v>-0.47496326747948198</v>
      </c>
      <c r="CB64">
        <v>7.9347890625703979E-3</v>
      </c>
      <c r="CC64">
        <v>-8.7666870195087288E-2</v>
      </c>
      <c r="CD64">
        <v>7.409688051968899E-3</v>
      </c>
      <c r="CE64">
        <v>-0.182878279811441</v>
      </c>
      <c r="CF64">
        <v>3.2421630590242903E-2</v>
      </c>
      <c r="CG64">
        <v>8.2948526320289186</v>
      </c>
      <c r="CI64">
        <v>0.47153531911148594</v>
      </c>
      <c r="CJ64">
        <v>-1.3888147654215102E-2</v>
      </c>
      <c r="CK64">
        <v>7.631816589523209E-2</v>
      </c>
      <c r="CL64">
        <v>3.8996583739958623E-15</v>
      </c>
      <c r="CM64">
        <v>6.7001959536128197E-14</v>
      </c>
      <c r="CN64">
        <v>-3.6541435013423398E-2</v>
      </c>
      <c r="CO64">
        <v>8.0738378912598758</v>
      </c>
      <c r="CW64" s="33" t="s">
        <v>2201</v>
      </c>
      <c r="CX64" s="7" t="s">
        <v>1214</v>
      </c>
      <c r="CY64">
        <v>-5.8663338394397968</v>
      </c>
      <c r="CZ64">
        <v>13.137742222564601</v>
      </c>
      <c r="DA64">
        <v>28.519012054790299</v>
      </c>
      <c r="DB64">
        <v>22.106594784042798</v>
      </c>
      <c r="DC64">
        <v>56.2448585287203</v>
      </c>
      <c r="DD64">
        <v>-26.9027225350512</v>
      </c>
      <c r="DE64">
        <v>19.3631918115952</v>
      </c>
      <c r="DH64" s="5" t="s">
        <v>2168</v>
      </c>
      <c r="DI64" s="2" t="s">
        <v>1182</v>
      </c>
      <c r="DK64">
        <v>0.47153531911148594</v>
      </c>
      <c r="DL64">
        <v>-1.3888147654215102E-2</v>
      </c>
      <c r="DM64">
        <v>7.631816589523209E-2</v>
      </c>
      <c r="DN64">
        <v>3.8996583739958623E-15</v>
      </c>
      <c r="DO64">
        <v>6.7001959536128197E-14</v>
      </c>
      <c r="DP64">
        <v>-3.6541435013423398E-2</v>
      </c>
      <c r="DQ64">
        <v>8.0738378912598758</v>
      </c>
    </row>
    <row r="65" spans="2:121" ht="15" customHeight="1" x14ac:dyDescent="0.25">
      <c r="B65" s="2" t="s">
        <v>63</v>
      </c>
      <c r="C65" s="2" t="s">
        <v>1075</v>
      </c>
      <c r="D65" s="5" t="s">
        <v>2060</v>
      </c>
      <c r="F65">
        <v>2.4363734377353699</v>
      </c>
      <c r="G65" t="s">
        <v>3076</v>
      </c>
      <c r="H65">
        <v>-996.62133919277301</v>
      </c>
      <c r="I65">
        <v>1000</v>
      </c>
      <c r="J65" s="126">
        <v>2.01583540974991</v>
      </c>
      <c r="K65" s="126">
        <v>12.294874667814</v>
      </c>
      <c r="M65">
        <v>1.88370491847093</v>
      </c>
      <c r="N65" t="s">
        <v>3076</v>
      </c>
      <c r="O65">
        <v>-997.38775680005801</v>
      </c>
      <c r="P65">
        <v>1000</v>
      </c>
      <c r="Q65">
        <v>1.55631361516714</v>
      </c>
      <c r="R65">
        <v>19.9536102331211</v>
      </c>
      <c r="T65">
        <v>1.6838977732290901</v>
      </c>
      <c r="U65" t="s">
        <v>3076</v>
      </c>
      <c r="V65">
        <v>-997.66483980218197</v>
      </c>
      <c r="W65">
        <v>1000</v>
      </c>
      <c r="X65">
        <v>0.896560607454717</v>
      </c>
      <c r="Y65">
        <v>28.5597289784853</v>
      </c>
      <c r="AA65">
        <v>2.0007801600322601</v>
      </c>
      <c r="AB65" t="s">
        <v>3076</v>
      </c>
      <c r="AC65">
        <v>-997.22540074703397</v>
      </c>
      <c r="AD65">
        <v>1000</v>
      </c>
      <c r="AE65">
        <v>2.10968200511638</v>
      </c>
      <c r="AF65">
        <v>2.1096820051162699</v>
      </c>
      <c r="AH65">
        <v>3.60277044052782</v>
      </c>
      <c r="AI65" t="s">
        <v>3076</v>
      </c>
      <c r="AJ65">
        <v>-995.00382660799903</v>
      </c>
      <c r="AK65">
        <v>1000</v>
      </c>
      <c r="AL65">
        <v>1.88551022931711</v>
      </c>
      <c r="AM65">
        <v>1.8855102293169901</v>
      </c>
      <c r="AO65">
        <v>1.5463503336068201</v>
      </c>
      <c r="AP65" t="s">
        <v>3076</v>
      </c>
      <c r="AQ65">
        <v>-997.85558623608199</v>
      </c>
      <c r="AR65">
        <v>1000</v>
      </c>
      <c r="AS65">
        <v>0.48777992544273702</v>
      </c>
      <c r="AT65">
        <v>0.71580923413193898</v>
      </c>
      <c r="AV65">
        <v>2.1418607182153</v>
      </c>
      <c r="AW65" t="s">
        <v>3076</v>
      </c>
      <c r="AX65">
        <v>-997.03848181614103</v>
      </c>
      <c r="AY65">
        <v>1000</v>
      </c>
      <c r="AZ65">
        <v>8.3194830450277095</v>
      </c>
      <c r="BA65">
        <v>1.9045557871888801</v>
      </c>
      <c r="BD65" s="5" t="s">
        <v>2060</v>
      </c>
      <c r="BE65" s="2" t="s">
        <v>1075</v>
      </c>
      <c r="BF65">
        <f t="shared" si="0"/>
        <v>0.42053802798545981</v>
      </c>
      <c r="BG65">
        <f t="shared" si="1"/>
        <v>0.32739130330379007</v>
      </c>
      <c r="BH65">
        <f t="shared" si="2"/>
        <v>0.78733716577437307</v>
      </c>
      <c r="BI65">
        <f t="shared" si="3"/>
        <v>-0.10890184508411993</v>
      </c>
      <c r="BJ65">
        <f t="shared" si="4"/>
        <v>1.71726021121071</v>
      </c>
      <c r="BK65">
        <f t="shared" si="5"/>
        <v>-1.058570408164083</v>
      </c>
      <c r="BL65">
        <f t="shared" si="6"/>
        <v>6.1776223268124095</v>
      </c>
      <c r="BN65">
        <f t="shared" si="7"/>
        <v>-10.27903925806409</v>
      </c>
      <c r="BO65">
        <f t="shared" si="8"/>
        <v>-18.397296617953959</v>
      </c>
      <c r="BP65">
        <f t="shared" si="9"/>
        <v>-27.663168371030583</v>
      </c>
      <c r="BQ65">
        <f t="shared" si="10"/>
        <v>1.1013412404281553E-13</v>
      </c>
      <c r="BR65">
        <f t="shared" si="11"/>
        <v>1.1990408665951691E-13</v>
      </c>
      <c r="BS65">
        <f t="shared" si="12"/>
        <v>-0.22802930868920196</v>
      </c>
      <c r="BT65">
        <f t="shared" si="13"/>
        <v>6.4149272578388299</v>
      </c>
      <c r="BY65" s="5" t="s">
        <v>2172</v>
      </c>
      <c r="BZ65" s="4" t="s">
        <v>1186</v>
      </c>
      <c r="CA65">
        <v>-4.2890091761933008E-2</v>
      </c>
      <c r="CB65">
        <v>-2.007671434398621E-2</v>
      </c>
      <c r="CC65">
        <v>-4.8282111376011294E-2</v>
      </c>
      <c r="CD65">
        <v>-1.8748096417425003E-2</v>
      </c>
      <c r="CE65">
        <v>-0.10530805909274901</v>
      </c>
      <c r="CF65">
        <v>6.4915028234622696E-2</v>
      </c>
      <c r="CG65">
        <v>2.4689581291113996E-2</v>
      </c>
      <c r="CI65">
        <v>5.1563534701245001E-2</v>
      </c>
      <c r="CJ65">
        <v>3.5139985577757216E-2</v>
      </c>
      <c r="CK65">
        <v>7.6996761835630298E-2</v>
      </c>
      <c r="CL65">
        <v>0</v>
      </c>
      <c r="CM65">
        <v>0</v>
      </c>
      <c r="CN65">
        <v>1.5637246604455802E-2</v>
      </c>
      <c r="CO65">
        <v>1.013726036944701E-2</v>
      </c>
      <c r="CW65" s="5" t="s">
        <v>2205</v>
      </c>
      <c r="CX65" s="2" t="s">
        <v>1218</v>
      </c>
      <c r="CY65">
        <v>0.13362225945309597</v>
      </c>
      <c r="CZ65">
        <v>8.2375754283939978E-2</v>
      </c>
      <c r="DA65">
        <v>9.8258469330097006E-2</v>
      </c>
      <c r="DB65">
        <v>3.8154074134985005E-2</v>
      </c>
      <c r="DC65">
        <v>0.21431143750096798</v>
      </c>
      <c r="DD65">
        <v>-0.14512048037186059</v>
      </c>
      <c r="DE65">
        <v>-5.0245533944504039E-2</v>
      </c>
      <c r="DH65" s="5" t="s">
        <v>2172</v>
      </c>
      <c r="DI65" s="4" t="s">
        <v>1186</v>
      </c>
      <c r="DK65">
        <v>5.1563534701245001E-2</v>
      </c>
      <c r="DL65">
        <v>3.5139985577757216E-2</v>
      </c>
      <c r="DM65">
        <v>7.6996761835630298E-2</v>
      </c>
      <c r="DN65">
        <v>0</v>
      </c>
      <c r="DO65">
        <v>0</v>
      </c>
      <c r="DP65">
        <v>1.5637246604455802E-2</v>
      </c>
      <c r="DQ65">
        <v>1.013726036944701E-2</v>
      </c>
    </row>
    <row r="66" spans="2:121" ht="15" customHeight="1" x14ac:dyDescent="0.25">
      <c r="B66" s="2" t="s">
        <v>64</v>
      </c>
      <c r="C66" s="2" t="s">
        <v>1076</v>
      </c>
      <c r="D66" s="5" t="s">
        <v>2061</v>
      </c>
      <c r="F66">
        <v>0</v>
      </c>
      <c r="G66" t="s">
        <v>3077</v>
      </c>
      <c r="H66">
        <v>-997.58799239066798</v>
      </c>
      <c r="I66">
        <v>999.04521144622697</v>
      </c>
      <c r="J66" s="126">
        <v>0</v>
      </c>
      <c r="K66" s="126">
        <v>0</v>
      </c>
      <c r="M66">
        <v>0</v>
      </c>
      <c r="N66" t="s">
        <v>3077</v>
      </c>
      <c r="O66">
        <v>-998.13513376003505</v>
      </c>
      <c r="P66">
        <v>999.26179630058004</v>
      </c>
      <c r="Q66">
        <v>0</v>
      </c>
      <c r="R66">
        <v>0</v>
      </c>
      <c r="T66">
        <v>0</v>
      </c>
      <c r="U66" t="s">
        <v>3077</v>
      </c>
      <c r="V66">
        <v>-998.33294181111705</v>
      </c>
      <c r="W66">
        <v>999.34009823556801</v>
      </c>
      <c r="X66">
        <v>0</v>
      </c>
      <c r="Y66">
        <v>0</v>
      </c>
      <c r="AA66">
        <v>0</v>
      </c>
      <c r="AB66" t="s">
        <v>3077</v>
      </c>
      <c r="AC66">
        <v>-998.01922865513097</v>
      </c>
      <c r="AD66">
        <v>999.21591548865297</v>
      </c>
      <c r="AE66">
        <v>0</v>
      </c>
      <c r="AF66">
        <v>0</v>
      </c>
      <c r="AH66">
        <v>0</v>
      </c>
      <c r="AI66" t="s">
        <v>3077</v>
      </c>
      <c r="AJ66">
        <v>-996.43325893701297</v>
      </c>
      <c r="AK66">
        <v>998.58811243876596</v>
      </c>
      <c r="AL66">
        <v>0</v>
      </c>
      <c r="AM66">
        <v>0</v>
      </c>
      <c r="AO66">
        <v>0</v>
      </c>
      <c r="AP66" t="s">
        <v>3077</v>
      </c>
      <c r="AQ66">
        <v>-998.46911465481503</v>
      </c>
      <c r="AR66">
        <v>999.39400199275201</v>
      </c>
      <c r="AS66">
        <v>0</v>
      </c>
      <c r="AT66">
        <v>0</v>
      </c>
      <c r="AV66">
        <v>0</v>
      </c>
      <c r="AW66" t="s">
        <v>3077</v>
      </c>
      <c r="AX66">
        <v>-997.88578824504395</v>
      </c>
      <c r="AY66">
        <v>999.16309336003997</v>
      </c>
      <c r="AZ66">
        <v>0</v>
      </c>
      <c r="BA66">
        <v>0</v>
      </c>
      <c r="BD66" s="5" t="s">
        <v>2061</v>
      </c>
      <c r="BE66" s="2" t="s">
        <v>1076</v>
      </c>
      <c r="BF66">
        <f t="shared" si="0"/>
        <v>0</v>
      </c>
      <c r="BG66">
        <f t="shared" si="1"/>
        <v>0</v>
      </c>
      <c r="BH66">
        <f t="shared" si="2"/>
        <v>0</v>
      </c>
      <c r="BI66">
        <f t="shared" si="3"/>
        <v>0</v>
      </c>
      <c r="BJ66">
        <f t="shared" si="4"/>
        <v>0</v>
      </c>
      <c r="BK66">
        <f t="shared" si="5"/>
        <v>0</v>
      </c>
      <c r="BL66">
        <f t="shared" si="6"/>
        <v>0</v>
      </c>
      <c r="BN66">
        <f t="shared" si="7"/>
        <v>0</v>
      </c>
      <c r="BO66">
        <f t="shared" si="8"/>
        <v>0</v>
      </c>
      <c r="BP66">
        <f t="shared" si="9"/>
        <v>0</v>
      </c>
      <c r="BQ66">
        <f t="shared" si="10"/>
        <v>0</v>
      </c>
      <c r="BR66">
        <f t="shared" si="11"/>
        <v>0</v>
      </c>
      <c r="BS66">
        <f t="shared" si="12"/>
        <v>0</v>
      </c>
      <c r="BT66">
        <f t="shared" si="13"/>
        <v>0</v>
      </c>
      <c r="BY66" s="5" t="s">
        <v>2173</v>
      </c>
      <c r="BZ66" s="4" t="s">
        <v>1187</v>
      </c>
      <c r="CA66">
        <v>4.0311809668878984E-2</v>
      </c>
      <c r="CB66">
        <v>1.8869828768401903E-2</v>
      </c>
      <c r="CC66">
        <v>4.5379695035421698E-2</v>
      </c>
      <c r="CD66">
        <v>1.7621078980937704E-2</v>
      </c>
      <c r="CE66">
        <v>9.8977602060358008E-2</v>
      </c>
      <c r="CF66">
        <v>-6.10127457260888E-2</v>
      </c>
      <c r="CG66">
        <v>-2.3205399217316999E-2</v>
      </c>
      <c r="CI66">
        <v>-4.8463859864568998E-2</v>
      </c>
      <c r="CJ66">
        <v>-3.3027591039739901E-2</v>
      </c>
      <c r="CK66">
        <v>-7.2368201622566908E-2</v>
      </c>
      <c r="CL66">
        <v>0</v>
      </c>
      <c r="CM66">
        <v>0</v>
      </c>
      <c r="CN66">
        <v>-1.4697233859010402E-2</v>
      </c>
      <c r="CO66">
        <v>-9.5278721444169989E-3</v>
      </c>
      <c r="CW66" s="5" t="s">
        <v>2206</v>
      </c>
      <c r="CX66" s="2" t="s">
        <v>1219</v>
      </c>
      <c r="CY66">
        <v>-6.8627056326477004E-2</v>
      </c>
      <c r="CZ66">
        <v>-3.2124104881517984E-2</v>
      </c>
      <c r="DA66">
        <v>-7.7254653483919189E-2</v>
      </c>
      <c r="DB66">
        <v>-2.9998226070461015E-2</v>
      </c>
      <c r="DC66">
        <v>-0.16850003826300503</v>
      </c>
      <c r="DD66">
        <v>0.1038684487740508</v>
      </c>
      <c r="DE66">
        <v>3.9505004902253005E-2</v>
      </c>
      <c r="DH66" s="5" t="s">
        <v>2173</v>
      </c>
      <c r="DI66" s="4" t="s">
        <v>1187</v>
      </c>
      <c r="DK66">
        <v>-4.8463859864568998E-2</v>
      </c>
      <c r="DL66">
        <v>-3.3027591039739901E-2</v>
      </c>
      <c r="DM66">
        <v>-7.2368201622566908E-2</v>
      </c>
      <c r="DN66">
        <v>0</v>
      </c>
      <c r="DO66">
        <v>0</v>
      </c>
      <c r="DP66">
        <v>-1.4697233859010402E-2</v>
      </c>
      <c r="DQ66">
        <v>-9.5278721444169989E-3</v>
      </c>
    </row>
    <row r="67" spans="2:121" ht="15" customHeight="1" x14ac:dyDescent="0.25">
      <c r="B67" s="2" t="s">
        <v>65</v>
      </c>
      <c r="C67" s="2" t="s">
        <v>1077</v>
      </c>
      <c r="D67" s="5" t="s">
        <v>2062</v>
      </c>
      <c r="F67">
        <v>0</v>
      </c>
      <c r="G67" t="s">
        <v>3078</v>
      </c>
      <c r="H67">
        <v>0</v>
      </c>
      <c r="I67">
        <v>0</v>
      </c>
      <c r="J67" s="126">
        <v>0</v>
      </c>
      <c r="K67" s="126">
        <v>0</v>
      </c>
      <c r="M67">
        <v>0</v>
      </c>
      <c r="N67" t="s">
        <v>3078</v>
      </c>
      <c r="O67">
        <v>0</v>
      </c>
      <c r="P67">
        <v>0</v>
      </c>
      <c r="Q67">
        <v>0</v>
      </c>
      <c r="R67">
        <v>0</v>
      </c>
      <c r="T67">
        <v>0</v>
      </c>
      <c r="U67" t="s">
        <v>3078</v>
      </c>
      <c r="V67">
        <v>0</v>
      </c>
      <c r="W67">
        <v>0</v>
      </c>
      <c r="X67">
        <v>0</v>
      </c>
      <c r="Y67">
        <v>0</v>
      </c>
      <c r="AA67">
        <v>0</v>
      </c>
      <c r="AB67" t="s">
        <v>3078</v>
      </c>
      <c r="AC67">
        <v>0</v>
      </c>
      <c r="AD67">
        <v>0</v>
      </c>
      <c r="AE67">
        <v>0</v>
      </c>
      <c r="AF67">
        <v>0</v>
      </c>
      <c r="AH67">
        <v>0</v>
      </c>
      <c r="AI67" t="s">
        <v>3078</v>
      </c>
      <c r="AJ67">
        <v>0</v>
      </c>
      <c r="AK67">
        <v>0</v>
      </c>
      <c r="AL67">
        <v>0</v>
      </c>
      <c r="AM67">
        <v>0</v>
      </c>
      <c r="AO67">
        <v>0</v>
      </c>
      <c r="AP67" t="s">
        <v>3078</v>
      </c>
      <c r="AQ67">
        <v>0</v>
      </c>
      <c r="AR67">
        <v>0</v>
      </c>
      <c r="AS67">
        <v>0</v>
      </c>
      <c r="AT67">
        <v>0</v>
      </c>
      <c r="AV67">
        <v>0</v>
      </c>
      <c r="AW67" t="s">
        <v>3078</v>
      </c>
      <c r="AX67">
        <v>0</v>
      </c>
      <c r="AY67">
        <v>0</v>
      </c>
      <c r="AZ67">
        <v>0</v>
      </c>
      <c r="BA67">
        <v>0</v>
      </c>
      <c r="BD67" s="5" t="s">
        <v>2062</v>
      </c>
      <c r="BE67" s="2" t="s">
        <v>1077</v>
      </c>
      <c r="BF67">
        <f t="shared" si="0"/>
        <v>0</v>
      </c>
      <c r="BG67">
        <f t="shared" si="1"/>
        <v>0</v>
      </c>
      <c r="BH67">
        <f t="shared" si="2"/>
        <v>0</v>
      </c>
      <c r="BI67">
        <f t="shared" si="3"/>
        <v>0</v>
      </c>
      <c r="BJ67">
        <f t="shared" si="4"/>
        <v>0</v>
      </c>
      <c r="BK67">
        <f t="shared" si="5"/>
        <v>0</v>
      </c>
      <c r="BL67">
        <f t="shared" si="6"/>
        <v>0</v>
      </c>
      <c r="BN67">
        <f t="shared" si="7"/>
        <v>0</v>
      </c>
      <c r="BO67">
        <f t="shared" si="8"/>
        <v>0</v>
      </c>
      <c r="BP67">
        <f t="shared" si="9"/>
        <v>0</v>
      </c>
      <c r="BQ67">
        <f t="shared" si="10"/>
        <v>0</v>
      </c>
      <c r="BR67">
        <f t="shared" si="11"/>
        <v>0</v>
      </c>
      <c r="BS67">
        <f t="shared" si="12"/>
        <v>0</v>
      </c>
      <c r="BT67">
        <f t="shared" si="13"/>
        <v>0</v>
      </c>
      <c r="BY67" s="5" t="s">
        <v>2178</v>
      </c>
      <c r="BZ67" s="2" t="s">
        <v>1192</v>
      </c>
      <c r="CA67">
        <v>9.7088995918131998E-2</v>
      </c>
      <c r="CB67">
        <v>4.544704748620898E-2</v>
      </c>
      <c r="CC67">
        <v>0.10929474668239</v>
      </c>
      <c r="CD67">
        <v>4.2439495505219027E-2</v>
      </c>
      <c r="CE67">
        <v>0.23838264968404693</v>
      </c>
      <c r="CF67">
        <v>-0.1469461745680285</v>
      </c>
      <c r="CG67">
        <v>-5.5889054061458998E-2</v>
      </c>
      <c r="CI67">
        <v>-0.116722804836313</v>
      </c>
      <c r="CJ67">
        <v>-7.954531632277001E-2</v>
      </c>
      <c r="CK67">
        <v>-0.174295227370075</v>
      </c>
      <c r="CL67">
        <v>2.19824158875781E-14</v>
      </c>
      <c r="CM67">
        <v>6.4004357369640275E-14</v>
      </c>
      <c r="CN67">
        <v>-3.5397559421667502E-2</v>
      </c>
      <c r="CO67">
        <v>-2.2947407902161987E-2</v>
      </c>
      <c r="CW67" s="5" t="s">
        <v>2209</v>
      </c>
      <c r="CX67" s="2" t="s">
        <v>1222</v>
      </c>
      <c r="CY67">
        <v>0</v>
      </c>
      <c r="CZ67">
        <v>-27.9752601302472</v>
      </c>
      <c r="DA67">
        <v>-28.662108784341701</v>
      </c>
      <c r="DB67">
        <v>-34.841702397471998</v>
      </c>
      <c r="DC67">
        <v>-42.892951177096499</v>
      </c>
      <c r="DD67">
        <v>29.509300584639799</v>
      </c>
      <c r="DE67">
        <v>0</v>
      </c>
      <c r="DH67" s="5" t="s">
        <v>2178</v>
      </c>
      <c r="DI67" s="2" t="s">
        <v>1192</v>
      </c>
      <c r="DK67">
        <v>-0.116722804836313</v>
      </c>
      <c r="DL67">
        <v>-7.954531632277001E-2</v>
      </c>
      <c r="DM67">
        <v>-0.174295227370075</v>
      </c>
      <c r="DN67">
        <v>2.19824158875781E-14</v>
      </c>
      <c r="DO67">
        <v>6.4004357369640275E-14</v>
      </c>
      <c r="DP67">
        <v>-3.5397559421667502E-2</v>
      </c>
      <c r="DQ67">
        <v>-2.2947407902161987E-2</v>
      </c>
    </row>
    <row r="68" spans="2:121" ht="15" customHeight="1" x14ac:dyDescent="0.25">
      <c r="B68" s="2" t="s">
        <v>66</v>
      </c>
      <c r="C68" s="2" t="s">
        <v>1078</v>
      </c>
      <c r="D68" s="5" t="s">
        <v>2063</v>
      </c>
      <c r="F68">
        <v>1.19844994133018E-2</v>
      </c>
      <c r="G68" t="s">
        <v>3079</v>
      </c>
      <c r="H68">
        <v>1.18646441187593E-2</v>
      </c>
      <c r="I68">
        <v>0.209444481477362</v>
      </c>
      <c r="J68" s="126">
        <v>9.3961411397458505E-3</v>
      </c>
      <c r="K68" s="126">
        <v>1.17566165247354E-2</v>
      </c>
      <c r="M68">
        <v>9.2659278502651397E-3</v>
      </c>
      <c r="N68" t="s">
        <v>3079</v>
      </c>
      <c r="O68">
        <v>9.1732605570768993E-3</v>
      </c>
      <c r="P68">
        <v>0.161934043973474</v>
      </c>
      <c r="Q68">
        <v>7.6554929220265001E-3</v>
      </c>
      <c r="R68">
        <v>1.08479401052364E-2</v>
      </c>
      <c r="T68">
        <v>8.2830782682776806E-3</v>
      </c>
      <c r="U68" t="s">
        <v>3079</v>
      </c>
      <c r="V68">
        <v>8.2002445016087205E-3</v>
      </c>
      <c r="W68">
        <v>0.14475059202686699</v>
      </c>
      <c r="X68">
        <v>4.4101737064465903E-3</v>
      </c>
      <c r="Y68">
        <v>1.05863971908775E-2</v>
      </c>
      <c r="AA68">
        <v>9.8418199290790705E-3</v>
      </c>
      <c r="AB68" t="s">
        <v>3079</v>
      </c>
      <c r="AC68">
        <v>9.7433967440565504E-3</v>
      </c>
      <c r="AD68">
        <v>0.16917448180311101</v>
      </c>
      <c r="AE68">
        <v>8.3379588494381096E-3</v>
      </c>
      <c r="AF68">
        <v>8.3379588494381096E-3</v>
      </c>
      <c r="AH68">
        <v>1.7721995964166098E-2</v>
      </c>
      <c r="AI68" t="s">
        <v>3079</v>
      </c>
      <c r="AJ68">
        <v>1.75447677744387E-2</v>
      </c>
      <c r="AK68">
        <v>0.30970304930190201</v>
      </c>
      <c r="AL68">
        <v>9.27480815835224E-3</v>
      </c>
      <c r="AM68">
        <v>9.27480815835224E-3</v>
      </c>
      <c r="AO68">
        <v>7.6064836280238498E-3</v>
      </c>
      <c r="AP68" t="s">
        <v>3079</v>
      </c>
      <c r="AQ68">
        <v>7.5304114866412402E-3</v>
      </c>
      <c r="AR68">
        <v>0.13293431103284101</v>
      </c>
      <c r="AS68">
        <v>2.3993851434625001E-3</v>
      </c>
      <c r="AT68">
        <v>3.3765971678576499E-3</v>
      </c>
      <c r="AV68">
        <v>1.05357939481792E-2</v>
      </c>
      <c r="AW68" t="s">
        <v>3079</v>
      </c>
      <c r="AX68">
        <v>1.03997889422089E-2</v>
      </c>
      <c r="AY68">
        <v>0.11782868992315799</v>
      </c>
      <c r="AZ68">
        <v>9.0299674122889008E-3</v>
      </c>
      <c r="BA68">
        <v>9.3684930892550308E-3</v>
      </c>
      <c r="BD68" s="5" t="s">
        <v>2063</v>
      </c>
      <c r="BE68" s="2" t="s">
        <v>1078</v>
      </c>
      <c r="BF68">
        <f t="shared" ref="BF68:BF131" si="14">F68-J68</f>
        <v>2.5883582735559494E-3</v>
      </c>
      <c r="BG68">
        <f t="shared" ref="BG68:BG131" si="15">M68-Q68</f>
        <v>1.6104349282386396E-3</v>
      </c>
      <c r="BH68">
        <f t="shared" ref="BH68:BH131" si="16">T68-X68</f>
        <v>3.8729045618310903E-3</v>
      </c>
      <c r="BI68">
        <f t="shared" ref="BI68:BI131" si="17">AA68-AE68</f>
        <v>1.5038610796409609E-3</v>
      </c>
      <c r="BJ68">
        <f t="shared" ref="BJ68:BJ131" si="18">AH68-AL68</f>
        <v>8.4471878058138584E-3</v>
      </c>
      <c r="BK68">
        <f t="shared" ref="BK68:BK131" si="19">AS68-AO68</f>
        <v>-5.2070984845613497E-3</v>
      </c>
      <c r="BL68">
        <f t="shared" ref="BL68:BL131" si="20">AZ68-AV68</f>
        <v>-1.5058265358902992E-3</v>
      </c>
      <c r="BN68">
        <f t="shared" ref="BN68:BN131" si="21">J68-K68</f>
        <v>-2.3604753849895497E-3</v>
      </c>
      <c r="BO68">
        <f t="shared" ref="BO68:BO131" si="22">Q68-R68</f>
        <v>-3.1924471832098997E-3</v>
      </c>
      <c r="BP68">
        <f t="shared" ref="BP68:BP131" si="23">X68-Y68</f>
        <v>-6.1762234844309101E-3</v>
      </c>
      <c r="BQ68">
        <f t="shared" ref="BQ68:BQ131" si="24">AE68-AF68</f>
        <v>0</v>
      </c>
      <c r="BR68">
        <f t="shared" ref="BR68:BR131" si="25">AL68-AM68</f>
        <v>0</v>
      </c>
      <c r="BS68">
        <f t="shared" ref="BS68:BS131" si="26">AS68-AT68</f>
        <v>-9.7721202439514984E-4</v>
      </c>
      <c r="BT68">
        <f t="shared" ref="BT68:BT131" si="27">AZ68-BA68</f>
        <v>-3.3852567696612997E-4</v>
      </c>
      <c r="BY68" s="5" t="s">
        <v>2179</v>
      </c>
      <c r="BZ68" s="2" t="s">
        <v>1193</v>
      </c>
      <c r="CA68">
        <v>0.12863627832470304</v>
      </c>
      <c r="CB68">
        <v>6.0214229163534971E-2</v>
      </c>
      <c r="CC68">
        <v>0.14480806316628397</v>
      </c>
      <c r="CD68">
        <v>5.6229428517035995E-2</v>
      </c>
      <c r="CE68">
        <v>0.31584070452633495</v>
      </c>
      <c r="CF68">
        <v>-0.19469362960991521</v>
      </c>
      <c r="CG68">
        <v>-7.4049173601676954E-2</v>
      </c>
      <c r="CI68">
        <v>-0.15464973211201899</v>
      </c>
      <c r="CJ68">
        <v>-0.10539210291710699</v>
      </c>
      <c r="CK68">
        <v>-0.23092925379051399</v>
      </c>
      <c r="CL68">
        <v>2.9032332093947844E-14</v>
      </c>
      <c r="CM68">
        <v>8.4987572535055733E-14</v>
      </c>
      <c r="CN68">
        <v>-4.6899344902283202E-2</v>
      </c>
      <c r="CO68">
        <v>-3.0403745777966951E-2</v>
      </c>
      <c r="CW68" s="5" t="s">
        <v>2210</v>
      </c>
      <c r="CX68" s="2" t="s">
        <v>1223</v>
      </c>
      <c r="CY68">
        <v>0.11462895117483696</v>
      </c>
      <c r="CZ68">
        <v>5.365744426614999E-2</v>
      </c>
      <c r="DA68">
        <v>0.129039774926582</v>
      </c>
      <c r="DB68">
        <v>5.0106552366173007E-2</v>
      </c>
      <c r="DC68">
        <v>0.28144850869205096</v>
      </c>
      <c r="DD68">
        <v>-0.17349325441671198</v>
      </c>
      <c r="DE68">
        <v>-6.5985888396880965E-2</v>
      </c>
      <c r="DH68" s="5" t="s">
        <v>2179</v>
      </c>
      <c r="DI68" s="2" t="s">
        <v>1193</v>
      </c>
      <c r="DK68">
        <v>-0.15464973211201899</v>
      </c>
      <c r="DL68">
        <v>-0.10539210291710699</v>
      </c>
      <c r="DM68">
        <v>-0.23092925379051399</v>
      </c>
      <c r="DN68">
        <v>2.9032332093947844E-14</v>
      </c>
      <c r="DO68">
        <v>8.4987572535055733E-14</v>
      </c>
      <c r="DP68">
        <v>-4.6899344902283202E-2</v>
      </c>
      <c r="DQ68">
        <v>-3.0403745777966951E-2</v>
      </c>
    </row>
    <row r="69" spans="2:121" ht="15" customHeight="1" x14ac:dyDescent="0.25">
      <c r="B69" s="2" t="s">
        <v>67</v>
      </c>
      <c r="C69" s="2" t="s">
        <v>1079</v>
      </c>
      <c r="D69" s="5" t="s">
        <v>2064</v>
      </c>
      <c r="F69">
        <v>0</v>
      </c>
      <c r="G69" t="s">
        <v>3080</v>
      </c>
      <c r="H69">
        <v>0</v>
      </c>
      <c r="I69">
        <v>0</v>
      </c>
      <c r="J69" s="126">
        <v>0</v>
      </c>
      <c r="K69" s="126">
        <v>0</v>
      </c>
      <c r="M69">
        <v>0</v>
      </c>
      <c r="N69" t="s">
        <v>3080</v>
      </c>
      <c r="O69">
        <v>0</v>
      </c>
      <c r="P69">
        <v>0</v>
      </c>
      <c r="Q69">
        <v>0</v>
      </c>
      <c r="R69">
        <v>0</v>
      </c>
      <c r="T69">
        <v>0</v>
      </c>
      <c r="U69" t="s">
        <v>3080</v>
      </c>
      <c r="V69">
        <v>0</v>
      </c>
      <c r="W69">
        <v>0</v>
      </c>
      <c r="X69">
        <v>0</v>
      </c>
      <c r="Y69">
        <v>0</v>
      </c>
      <c r="AA69">
        <v>0</v>
      </c>
      <c r="AB69" t="s">
        <v>3080</v>
      </c>
      <c r="AC69">
        <v>0</v>
      </c>
      <c r="AD69">
        <v>0</v>
      </c>
      <c r="AE69">
        <v>0</v>
      </c>
      <c r="AF69">
        <v>0</v>
      </c>
      <c r="AH69">
        <v>0</v>
      </c>
      <c r="AI69" t="s">
        <v>3080</v>
      </c>
      <c r="AJ69">
        <v>0</v>
      </c>
      <c r="AK69">
        <v>0</v>
      </c>
      <c r="AL69">
        <v>0</v>
      </c>
      <c r="AM69">
        <v>0</v>
      </c>
      <c r="AO69">
        <v>0</v>
      </c>
      <c r="AP69" t="s">
        <v>3080</v>
      </c>
      <c r="AQ69">
        <v>0</v>
      </c>
      <c r="AR69">
        <v>0</v>
      </c>
      <c r="AS69">
        <v>0</v>
      </c>
      <c r="AT69">
        <v>0</v>
      </c>
      <c r="AV69">
        <v>0</v>
      </c>
      <c r="AW69" t="s">
        <v>3080</v>
      </c>
      <c r="AX69">
        <v>0</v>
      </c>
      <c r="AY69">
        <v>0</v>
      </c>
      <c r="AZ69">
        <v>0</v>
      </c>
      <c r="BA69">
        <v>0</v>
      </c>
      <c r="BD69" s="5" t="s">
        <v>2064</v>
      </c>
      <c r="BE69" s="2" t="s">
        <v>1079</v>
      </c>
      <c r="BF69">
        <f t="shared" si="14"/>
        <v>0</v>
      </c>
      <c r="BG69">
        <f t="shared" si="15"/>
        <v>0</v>
      </c>
      <c r="BH69">
        <f t="shared" si="16"/>
        <v>0</v>
      </c>
      <c r="BI69">
        <f t="shared" si="17"/>
        <v>0</v>
      </c>
      <c r="BJ69">
        <f t="shared" si="18"/>
        <v>0</v>
      </c>
      <c r="BK69">
        <f t="shared" si="19"/>
        <v>0</v>
      </c>
      <c r="BL69">
        <f t="shared" si="20"/>
        <v>0</v>
      </c>
      <c r="BN69">
        <f t="shared" si="21"/>
        <v>0</v>
      </c>
      <c r="BO69">
        <f t="shared" si="22"/>
        <v>0</v>
      </c>
      <c r="BP69">
        <f t="shared" si="23"/>
        <v>0</v>
      </c>
      <c r="BQ69">
        <f t="shared" si="24"/>
        <v>0</v>
      </c>
      <c r="BR69">
        <f t="shared" si="25"/>
        <v>0</v>
      </c>
      <c r="BS69">
        <f t="shared" si="26"/>
        <v>0</v>
      </c>
      <c r="BT69">
        <f t="shared" si="27"/>
        <v>0</v>
      </c>
      <c r="BY69" s="5" t="s">
        <v>2183</v>
      </c>
      <c r="BZ69" s="4" t="s">
        <v>1197</v>
      </c>
      <c r="CA69">
        <v>2.57828209306828E-3</v>
      </c>
      <c r="CB69">
        <v>1.2068855755323704E-3</v>
      </c>
      <c r="CC69">
        <v>2.9024163405217897E-3</v>
      </c>
      <c r="CD69">
        <v>1.1270174365818402E-3</v>
      </c>
      <c r="CE69">
        <v>6.3304570323994896E-3</v>
      </c>
      <c r="CF69">
        <v>-3.90228250844312E-3</v>
      </c>
      <c r="CG69">
        <v>-1.4841820735965894E-3</v>
      </c>
      <c r="CI69">
        <v>-3.0996748366409407E-3</v>
      </c>
      <c r="CJ69">
        <v>-2.11239453784635E-3</v>
      </c>
      <c r="CK69">
        <v>-4.6285602130900494E-3</v>
      </c>
      <c r="CL69">
        <v>5.7939764097625357E-16</v>
      </c>
      <c r="CM69">
        <v>1.7199783264310042E-15</v>
      </c>
      <c r="CN69">
        <v>-9.4001274533894014E-4</v>
      </c>
      <c r="CO69">
        <v>-6.0938822486499965E-4</v>
      </c>
      <c r="CW69" s="5" t="s">
        <v>2217</v>
      </c>
      <c r="CX69" s="2" t="s">
        <v>1230</v>
      </c>
      <c r="CY69">
        <v>0.12863627832470304</v>
      </c>
      <c r="CZ69">
        <v>6.0214229163534971E-2</v>
      </c>
      <c r="DA69">
        <v>0.14480806316628397</v>
      </c>
      <c r="DB69">
        <v>5.6229428517035995E-2</v>
      </c>
      <c r="DC69">
        <v>0.31584070452633495</v>
      </c>
      <c r="DD69">
        <v>-0.19469362960991521</v>
      </c>
      <c r="DE69">
        <v>-7.4049173601676954E-2</v>
      </c>
      <c r="DH69" s="5" t="s">
        <v>2183</v>
      </c>
      <c r="DI69" s="4" t="s">
        <v>1197</v>
      </c>
      <c r="DK69">
        <v>-3.0996748366409407E-3</v>
      </c>
      <c r="DL69">
        <v>-2.11239453784635E-3</v>
      </c>
      <c r="DM69">
        <v>-4.6285602130900494E-3</v>
      </c>
      <c r="DN69">
        <v>5.7939764097625357E-16</v>
      </c>
      <c r="DO69">
        <v>1.7199783264310042E-15</v>
      </c>
      <c r="DP69">
        <v>-9.4001274533894014E-4</v>
      </c>
      <c r="DQ69">
        <v>-6.0938822486499965E-4</v>
      </c>
    </row>
    <row r="70" spans="2:121" ht="15" customHeight="1" x14ac:dyDescent="0.25">
      <c r="B70" s="2" t="s">
        <v>68</v>
      </c>
      <c r="C70" s="2" t="s">
        <v>1080</v>
      </c>
      <c r="D70" s="5" t="s">
        <v>2065</v>
      </c>
      <c r="F70">
        <v>0</v>
      </c>
      <c r="G70" t="s">
        <v>3081</v>
      </c>
      <c r="H70">
        <v>0</v>
      </c>
      <c r="I70">
        <v>2.3050981025563502</v>
      </c>
      <c r="J70" s="126">
        <v>0</v>
      </c>
      <c r="K70" s="126">
        <v>0</v>
      </c>
      <c r="M70">
        <v>0</v>
      </c>
      <c r="N70" t="s">
        <v>3081</v>
      </c>
      <c r="O70">
        <v>0</v>
      </c>
      <c r="P70">
        <v>1.7822091398919799</v>
      </c>
      <c r="Q70">
        <v>0</v>
      </c>
      <c r="R70">
        <v>0</v>
      </c>
      <c r="T70">
        <v>0</v>
      </c>
      <c r="U70" t="s">
        <v>3081</v>
      </c>
      <c r="V70">
        <v>0</v>
      </c>
      <c r="W70">
        <v>1.5930873878024201</v>
      </c>
      <c r="X70">
        <v>0</v>
      </c>
      <c r="Y70">
        <v>0</v>
      </c>
      <c r="AA70">
        <v>0</v>
      </c>
      <c r="AB70" t="s">
        <v>3081</v>
      </c>
      <c r="AC70">
        <v>0</v>
      </c>
      <c r="AD70">
        <v>1.9694547639334501</v>
      </c>
      <c r="AE70">
        <v>0</v>
      </c>
      <c r="AF70">
        <v>0</v>
      </c>
      <c r="AH70">
        <v>0</v>
      </c>
      <c r="AI70" t="s">
        <v>3081</v>
      </c>
      <c r="AJ70">
        <v>0</v>
      </c>
      <c r="AK70">
        <v>3.4085132844506099</v>
      </c>
      <c r="AL70">
        <v>0</v>
      </c>
      <c r="AM70">
        <v>0</v>
      </c>
      <c r="AO70">
        <v>0</v>
      </c>
      <c r="AP70" t="s">
        <v>3081</v>
      </c>
      <c r="AQ70">
        <v>0</v>
      </c>
      <c r="AR70">
        <v>1.46304549472775</v>
      </c>
      <c r="AS70">
        <v>0</v>
      </c>
      <c r="AT70">
        <v>0</v>
      </c>
      <c r="AV70">
        <v>0</v>
      </c>
      <c r="AW70" t="s">
        <v>3081</v>
      </c>
      <c r="AX70">
        <v>0</v>
      </c>
      <c r="AY70">
        <v>1.3160040369766901</v>
      </c>
      <c r="AZ70">
        <v>0</v>
      </c>
      <c r="BA70">
        <v>0</v>
      </c>
      <c r="BD70" s="5" t="s">
        <v>2065</v>
      </c>
      <c r="BE70" s="2" t="s">
        <v>1080</v>
      </c>
      <c r="BF70">
        <f t="shared" si="14"/>
        <v>0</v>
      </c>
      <c r="BG70">
        <f t="shared" si="15"/>
        <v>0</v>
      </c>
      <c r="BH70">
        <f t="shared" si="16"/>
        <v>0</v>
      </c>
      <c r="BI70">
        <f t="shared" si="17"/>
        <v>0</v>
      </c>
      <c r="BJ70">
        <f t="shared" si="18"/>
        <v>0</v>
      </c>
      <c r="BK70">
        <f t="shared" si="19"/>
        <v>0</v>
      </c>
      <c r="BL70">
        <f t="shared" si="20"/>
        <v>0</v>
      </c>
      <c r="BN70">
        <f t="shared" si="21"/>
        <v>0</v>
      </c>
      <c r="BO70">
        <f t="shared" si="22"/>
        <v>0</v>
      </c>
      <c r="BP70">
        <f t="shared" si="23"/>
        <v>0</v>
      </c>
      <c r="BQ70">
        <f t="shared" si="24"/>
        <v>0</v>
      </c>
      <c r="BR70">
        <f t="shared" si="25"/>
        <v>0</v>
      </c>
      <c r="BS70">
        <f t="shared" si="26"/>
        <v>0</v>
      </c>
      <c r="BT70">
        <f t="shared" si="27"/>
        <v>0</v>
      </c>
      <c r="BY70" s="5" t="s">
        <v>2185</v>
      </c>
      <c r="BZ70" s="2" t="s">
        <v>1199</v>
      </c>
      <c r="CA70">
        <v>-3.9347819286137984</v>
      </c>
      <c r="CB70">
        <v>7.5548241963671998</v>
      </c>
      <c r="CC70">
        <v>17.551406544431803</v>
      </c>
      <c r="CD70">
        <v>6.598482784086297</v>
      </c>
      <c r="CE70">
        <v>31.129267404094996</v>
      </c>
      <c r="CF70">
        <v>-23.502189657998997</v>
      </c>
      <c r="CG70">
        <v>0.3388569249476987</v>
      </c>
      <c r="CI70">
        <v>17.787069450268103</v>
      </c>
      <c r="CJ70">
        <v>11.516592038765602</v>
      </c>
      <c r="CK70">
        <v>0</v>
      </c>
      <c r="CL70">
        <v>-6.5888825749242983</v>
      </c>
      <c r="CM70">
        <v>-44.715172139792998</v>
      </c>
      <c r="CN70">
        <v>-29.209390039199398</v>
      </c>
      <c r="CO70">
        <v>6.2247973252171001</v>
      </c>
      <c r="CW70" s="5" t="s">
        <v>2218</v>
      </c>
      <c r="CX70" s="2" t="s">
        <v>1231</v>
      </c>
      <c r="CY70">
        <v>0</v>
      </c>
      <c r="CZ70">
        <v>0</v>
      </c>
      <c r="DA70">
        <v>-7.0765513909523499</v>
      </c>
      <c r="DB70">
        <v>0</v>
      </c>
      <c r="DC70">
        <v>-6.6521609749645698</v>
      </c>
      <c r="DD70">
        <v>5.3611045729563704</v>
      </c>
      <c r="DE70">
        <v>0</v>
      </c>
      <c r="DH70" s="5" t="s">
        <v>2185</v>
      </c>
      <c r="DI70" s="2" t="s">
        <v>1199</v>
      </c>
      <c r="DK70">
        <v>17.787069450268103</v>
      </c>
      <c r="DL70">
        <v>11.516592038765602</v>
      </c>
      <c r="DM70">
        <v>0</v>
      </c>
      <c r="DN70">
        <v>-6.5888825749242983</v>
      </c>
      <c r="DO70">
        <v>-44.715172139792998</v>
      </c>
      <c r="DP70">
        <v>-29.209390039199398</v>
      </c>
      <c r="DQ70">
        <v>6.2247973252171001</v>
      </c>
    </row>
    <row r="71" spans="2:121" ht="15" customHeight="1" x14ac:dyDescent="0.25">
      <c r="B71" s="2" t="s">
        <v>69</v>
      </c>
      <c r="C71" s="2" t="s">
        <v>1081</v>
      </c>
      <c r="D71" s="5" t="s">
        <v>2066</v>
      </c>
      <c r="F71">
        <v>0</v>
      </c>
      <c r="G71" t="s">
        <v>3082</v>
      </c>
      <c r="H71">
        <v>0</v>
      </c>
      <c r="I71">
        <v>1.1525490512653001</v>
      </c>
      <c r="J71" s="126">
        <v>9.3961411397809197E-3</v>
      </c>
      <c r="K71" s="126">
        <v>0</v>
      </c>
      <c r="M71">
        <v>0</v>
      </c>
      <c r="N71" t="s">
        <v>3082</v>
      </c>
      <c r="O71">
        <v>0</v>
      </c>
      <c r="P71">
        <v>0.89110456995788501</v>
      </c>
      <c r="Q71">
        <v>0</v>
      </c>
      <c r="R71">
        <v>0</v>
      </c>
      <c r="T71">
        <v>0</v>
      </c>
      <c r="U71" t="s">
        <v>3082</v>
      </c>
      <c r="V71">
        <v>0</v>
      </c>
      <c r="W71">
        <v>0.79654369391046398</v>
      </c>
      <c r="X71">
        <v>0</v>
      </c>
      <c r="Y71">
        <v>0</v>
      </c>
      <c r="AA71">
        <v>0</v>
      </c>
      <c r="AB71" t="s">
        <v>3082</v>
      </c>
      <c r="AC71">
        <v>0</v>
      </c>
      <c r="AD71">
        <v>0.98472738196571796</v>
      </c>
      <c r="AE71">
        <v>0</v>
      </c>
      <c r="AF71">
        <v>0</v>
      </c>
      <c r="AH71">
        <v>0</v>
      </c>
      <c r="AI71" t="s">
        <v>3082</v>
      </c>
      <c r="AJ71">
        <v>0</v>
      </c>
      <c r="AK71">
        <v>1.70425664221479</v>
      </c>
      <c r="AL71">
        <v>0</v>
      </c>
      <c r="AM71">
        <v>0</v>
      </c>
      <c r="AO71">
        <v>0</v>
      </c>
      <c r="AP71" t="s">
        <v>3082</v>
      </c>
      <c r="AQ71">
        <v>0</v>
      </c>
      <c r="AR71">
        <v>0.731522747357505</v>
      </c>
      <c r="AS71">
        <v>0</v>
      </c>
      <c r="AT71">
        <v>0</v>
      </c>
      <c r="AV71">
        <v>0</v>
      </c>
      <c r="AW71" t="s">
        <v>3082</v>
      </c>
      <c r="AX71">
        <v>0</v>
      </c>
      <c r="AY71">
        <v>0.66103529028708297</v>
      </c>
      <c r="AZ71">
        <v>9.0299674123412409E-3</v>
      </c>
      <c r="BA71">
        <v>0</v>
      </c>
      <c r="BD71" s="5" t="s">
        <v>2066</v>
      </c>
      <c r="BE71" s="2" t="s">
        <v>1081</v>
      </c>
      <c r="BF71">
        <f t="shared" si="14"/>
        <v>-9.3961411397809197E-3</v>
      </c>
      <c r="BG71">
        <f t="shared" si="15"/>
        <v>0</v>
      </c>
      <c r="BH71">
        <f t="shared" si="16"/>
        <v>0</v>
      </c>
      <c r="BI71">
        <f t="shared" si="17"/>
        <v>0</v>
      </c>
      <c r="BJ71">
        <f t="shared" si="18"/>
        <v>0</v>
      </c>
      <c r="BK71">
        <f t="shared" si="19"/>
        <v>0</v>
      </c>
      <c r="BL71">
        <f t="shared" si="20"/>
        <v>9.0299674123412409E-3</v>
      </c>
      <c r="BN71">
        <f t="shared" si="21"/>
        <v>9.3961411397809197E-3</v>
      </c>
      <c r="BO71">
        <f t="shared" si="22"/>
        <v>0</v>
      </c>
      <c r="BP71">
        <f t="shared" si="23"/>
        <v>0</v>
      </c>
      <c r="BQ71">
        <f t="shared" si="24"/>
        <v>0</v>
      </c>
      <c r="BR71">
        <f t="shared" si="25"/>
        <v>0</v>
      </c>
      <c r="BS71">
        <f t="shared" si="26"/>
        <v>0</v>
      </c>
      <c r="BT71">
        <f t="shared" si="27"/>
        <v>9.0299674123412409E-3</v>
      </c>
      <c r="BY71" s="5" t="s">
        <v>2189</v>
      </c>
      <c r="BZ71" s="2" t="s">
        <v>1202</v>
      </c>
      <c r="CA71">
        <v>3.1625080103625702E-7</v>
      </c>
      <c r="CB71">
        <v>1.4803598529709595E-7</v>
      </c>
      <c r="CC71">
        <v>3.5600894684817598E-7</v>
      </c>
      <c r="CD71">
        <v>1.3823939903980302E-7</v>
      </c>
      <c r="CE71">
        <v>7.7649071558321499E-7</v>
      </c>
      <c r="CF71">
        <v>-4.7865203442354594E-7</v>
      </c>
      <c r="CG71">
        <v>-1.820490360308119E-7</v>
      </c>
      <c r="CI71">
        <v>-3.8020457601404704E-7</v>
      </c>
      <c r="CJ71">
        <v>-2.5910526489501601E-7</v>
      </c>
      <c r="CK71">
        <v>-5.6773689697092898E-7</v>
      </c>
      <c r="CL71">
        <v>7.0939009332547653E-20</v>
      </c>
      <c r="CM71">
        <v>2.099582918006597E-19</v>
      </c>
      <c r="CN71">
        <v>-1.1530149648751599E-7</v>
      </c>
      <c r="CO71">
        <v>-7.4747257010298022E-8</v>
      </c>
      <c r="CW71" s="5" t="s">
        <v>2220</v>
      </c>
      <c r="CX71" s="2" t="s">
        <v>1233</v>
      </c>
      <c r="CY71">
        <v>0.10309776113782099</v>
      </c>
      <c r="CZ71">
        <v>4.8259731206854006E-2</v>
      </c>
      <c r="DA71">
        <v>0.11605891667250498</v>
      </c>
      <c r="DB71">
        <v>4.506604408697501E-2</v>
      </c>
      <c r="DC71">
        <v>0.25313597328012793</v>
      </c>
      <c r="DD71">
        <v>-0.15604056322207549</v>
      </c>
      <c r="DE71">
        <v>-5.9347985746043996E-2</v>
      </c>
      <c r="DH71" s="5" t="s">
        <v>2189</v>
      </c>
      <c r="DI71" s="2" t="s">
        <v>1202</v>
      </c>
      <c r="DK71">
        <v>-3.8020457601404704E-7</v>
      </c>
      <c r="DL71">
        <v>-2.5910526489501601E-7</v>
      </c>
      <c r="DM71">
        <v>-5.6773689697092898E-7</v>
      </c>
      <c r="DN71">
        <v>7.0939009332547653E-20</v>
      </c>
      <c r="DO71">
        <v>2.099582918006597E-19</v>
      </c>
      <c r="DP71">
        <v>-1.1530149648751599E-7</v>
      </c>
      <c r="DQ71">
        <v>-7.4747257010298022E-8</v>
      </c>
    </row>
    <row r="72" spans="2:121" ht="15" customHeight="1" x14ac:dyDescent="0.25">
      <c r="B72" s="2" t="s">
        <v>70</v>
      </c>
      <c r="C72" s="2" t="s">
        <v>1082</v>
      </c>
      <c r="D72" s="5" t="s">
        <v>2067</v>
      </c>
      <c r="F72">
        <v>0.39990150048089002</v>
      </c>
      <c r="G72" t="s">
        <v>3083</v>
      </c>
      <c r="H72">
        <v>0.39590214176701</v>
      </c>
      <c r="I72">
        <v>0.43601462795947998</v>
      </c>
      <c r="J72" s="126">
        <v>0.31353257327941803</v>
      </c>
      <c r="K72" s="126">
        <v>0.39229745245756598</v>
      </c>
      <c r="M72">
        <v>0.30918758663694401</v>
      </c>
      <c r="N72" t="s">
        <v>3083</v>
      </c>
      <c r="O72">
        <v>0.30609544333698002</v>
      </c>
      <c r="P72">
        <v>0.337108803328874</v>
      </c>
      <c r="Q72">
        <v>0.25545022790212402</v>
      </c>
      <c r="R72">
        <v>0.36197653115108103</v>
      </c>
      <c r="T72">
        <v>0.27639163838391001</v>
      </c>
      <c r="U72" t="s">
        <v>3083</v>
      </c>
      <c r="V72">
        <v>0.27362762243189998</v>
      </c>
      <c r="W72">
        <v>0.30135003403461302</v>
      </c>
      <c r="X72">
        <v>0.147159678660129</v>
      </c>
      <c r="Y72">
        <v>0.35324930773427499</v>
      </c>
      <c r="AA72">
        <v>0.32840408442189301</v>
      </c>
      <c r="AB72" t="s">
        <v>3083</v>
      </c>
      <c r="AC72">
        <v>0.32511987721421898</v>
      </c>
      <c r="AD72">
        <v>0.35743761875505697</v>
      </c>
      <c r="AE72">
        <v>0.27822290609164702</v>
      </c>
      <c r="AF72">
        <v>0.27822290609164602</v>
      </c>
      <c r="AH72">
        <v>0.59135158951431199</v>
      </c>
      <c r="AI72" t="s">
        <v>3083</v>
      </c>
      <c r="AJ72">
        <v>0.58543779899484005</v>
      </c>
      <c r="AK72">
        <v>0.64475165248416</v>
      </c>
      <c r="AL72">
        <v>0.30948390677615001</v>
      </c>
      <c r="AM72">
        <v>0.30948390677612803</v>
      </c>
      <c r="AO72">
        <v>0.253814874641416</v>
      </c>
      <c r="AP72" t="s">
        <v>3083</v>
      </c>
      <c r="AQ72">
        <v>0.25127648213580001</v>
      </c>
      <c r="AR72">
        <v>0.27673585770980902</v>
      </c>
      <c r="AS72">
        <v>8.0063228841595696E-2</v>
      </c>
      <c r="AT72">
        <v>0.112671061791058</v>
      </c>
      <c r="AV72">
        <v>0.35156076723259599</v>
      </c>
      <c r="AW72" t="s">
        <v>3083</v>
      </c>
      <c r="AX72">
        <v>0.34702252127927902</v>
      </c>
      <c r="AY72">
        <v>0.38020416384449601</v>
      </c>
      <c r="AZ72">
        <v>0.301314005111534</v>
      </c>
      <c r="BA72">
        <v>0.31261000684457002</v>
      </c>
      <c r="BD72" s="5" t="s">
        <v>2067</v>
      </c>
      <c r="BE72" s="2" t="s">
        <v>1082</v>
      </c>
      <c r="BF72">
        <f t="shared" si="14"/>
        <v>8.636892720147199E-2</v>
      </c>
      <c r="BG72">
        <f t="shared" si="15"/>
        <v>5.3737358734819995E-2</v>
      </c>
      <c r="BH72">
        <f t="shared" si="16"/>
        <v>0.12923195972378101</v>
      </c>
      <c r="BI72">
        <f t="shared" si="17"/>
        <v>5.018117833024599E-2</v>
      </c>
      <c r="BJ72">
        <f t="shared" si="18"/>
        <v>0.28186768273816198</v>
      </c>
      <c r="BK72">
        <f t="shared" si="19"/>
        <v>-0.1737516457998203</v>
      </c>
      <c r="BL72">
        <f t="shared" si="20"/>
        <v>-5.0246762121061994E-2</v>
      </c>
      <c r="BN72">
        <f t="shared" si="21"/>
        <v>-7.8764879178147951E-2</v>
      </c>
      <c r="BO72">
        <f t="shared" si="22"/>
        <v>-0.10652630324895701</v>
      </c>
      <c r="BP72">
        <f t="shared" si="23"/>
        <v>-0.20608962907414599</v>
      </c>
      <c r="BQ72">
        <f t="shared" si="24"/>
        <v>9.9920072216264089E-16</v>
      </c>
      <c r="BR72">
        <f t="shared" si="25"/>
        <v>2.19824158875781E-14</v>
      </c>
      <c r="BS72">
        <f t="shared" si="26"/>
        <v>-3.2607832949462304E-2</v>
      </c>
      <c r="BT72">
        <f t="shared" si="27"/>
        <v>-1.1296001733036021E-2</v>
      </c>
      <c r="BX72" s="82" t="s">
        <v>4065</v>
      </c>
      <c r="BY72" s="5" t="s">
        <v>2192</v>
      </c>
      <c r="BZ72" s="2" t="s">
        <v>1205</v>
      </c>
      <c r="CA72">
        <v>-1.1970026389532602</v>
      </c>
      <c r="CB72">
        <v>-2.4198209679290801</v>
      </c>
      <c r="CC72">
        <v>-2.3619371612462201</v>
      </c>
      <c r="CD72">
        <v>-0.46866480134339961</v>
      </c>
      <c r="CE72">
        <v>-5.7234760964380724</v>
      </c>
      <c r="CF72">
        <v>1.9631813696205269</v>
      </c>
      <c r="CG72">
        <v>4.0422463086576998</v>
      </c>
      <c r="CI72">
        <v>-1.0978906996513897</v>
      </c>
      <c r="CJ72">
        <v>-0.72440176654943977</v>
      </c>
      <c r="CK72">
        <v>2.7321231735045304</v>
      </c>
      <c r="CL72">
        <v>-3.0258506658450202E-2</v>
      </c>
      <c r="CM72">
        <v>6.0817112651487397</v>
      </c>
      <c r="CN72">
        <v>1.5788989034129199</v>
      </c>
      <c r="CO72">
        <v>0</v>
      </c>
      <c r="CW72" s="5" t="s">
        <v>2221</v>
      </c>
      <c r="CX72" s="2" t="s">
        <v>1234</v>
      </c>
      <c r="CY72">
        <v>0.11666379686323597</v>
      </c>
      <c r="CZ72">
        <v>5.4609949004202019E-2</v>
      </c>
      <c r="DA72">
        <v>0.13133043559253102</v>
      </c>
      <c r="DB72">
        <v>5.0996023141238023E-2</v>
      </c>
      <c r="DC72">
        <v>0.28644466610717195</v>
      </c>
      <c r="DD72">
        <v>-0.17657303484816161</v>
      </c>
      <c r="DE72">
        <v>-6.7157242571624975E-2</v>
      </c>
      <c r="DG72" s="82" t="s">
        <v>4065</v>
      </c>
      <c r="DH72" s="5" t="s">
        <v>2192</v>
      </c>
      <c r="DI72" s="2" t="s">
        <v>1205</v>
      </c>
      <c r="DK72">
        <v>-1.0978906996513897</v>
      </c>
      <c r="DL72">
        <v>-0.72440176654943977</v>
      </c>
      <c r="DM72">
        <v>2.7321231735045304</v>
      </c>
      <c r="DN72">
        <v>-3.0258506658450202E-2</v>
      </c>
      <c r="DO72">
        <v>6.0817112651487397</v>
      </c>
      <c r="DP72">
        <v>1.5788989034129199</v>
      </c>
      <c r="DQ72">
        <v>0</v>
      </c>
    </row>
    <row r="73" spans="2:121" ht="15" customHeight="1" x14ac:dyDescent="0.25">
      <c r="B73" s="2" t="s">
        <v>71</v>
      </c>
      <c r="C73" s="2" t="s">
        <v>1083</v>
      </c>
      <c r="D73" s="5" t="s">
        <v>2068</v>
      </c>
      <c r="F73">
        <v>0.30242706251567603</v>
      </c>
      <c r="G73" t="s">
        <v>3084</v>
      </c>
      <c r="H73">
        <v>0.28753788784013101</v>
      </c>
      <c r="I73">
        <v>1.35495453709279</v>
      </c>
      <c r="J73" s="126">
        <v>0.22771408481798999</v>
      </c>
      <c r="K73" s="126">
        <v>0.29667647167229899</v>
      </c>
      <c r="M73">
        <v>0.23382431293828199</v>
      </c>
      <c r="N73" t="s">
        <v>3084</v>
      </c>
      <c r="O73">
        <v>0.222312607004369</v>
      </c>
      <c r="P73">
        <v>1.04759610001304</v>
      </c>
      <c r="Q73">
        <v>0.193185226738365</v>
      </c>
      <c r="R73">
        <v>0.273746157201117</v>
      </c>
      <c r="T73">
        <v>0.209022249728605</v>
      </c>
      <c r="U73" t="s">
        <v>3084</v>
      </c>
      <c r="V73">
        <v>0.19873170743028401</v>
      </c>
      <c r="W73">
        <v>0.93644956140190105</v>
      </c>
      <c r="X73">
        <v>0.111290078392813</v>
      </c>
      <c r="Y73">
        <v>0.26714616060530699</v>
      </c>
      <c r="AA73">
        <v>0.24835686400388099</v>
      </c>
      <c r="AB73" t="s">
        <v>3084</v>
      </c>
      <c r="AC73">
        <v>0.23612977280674799</v>
      </c>
      <c r="AD73">
        <v>1.13819886502154</v>
      </c>
      <c r="AE73">
        <v>0.21040715304320701</v>
      </c>
      <c r="AF73">
        <v>0.21040715304320701</v>
      </c>
      <c r="AH73">
        <v>0.44721193572854601</v>
      </c>
      <c r="AI73" t="s">
        <v>3084</v>
      </c>
      <c r="AJ73">
        <v>0.42519484090939802</v>
      </c>
      <c r="AK73">
        <v>2.0035851495226802</v>
      </c>
      <c r="AL73">
        <v>0.23404840619412001</v>
      </c>
      <c r="AM73">
        <v>0.23404840619412001</v>
      </c>
      <c r="AO73">
        <v>0.19194848448501001</v>
      </c>
      <c r="AP73" t="s">
        <v>3084</v>
      </c>
      <c r="AQ73">
        <v>0.18249840381042801</v>
      </c>
      <c r="AR73">
        <v>0.85998569134426395</v>
      </c>
      <c r="AS73">
        <v>6.0548127688889501E-2</v>
      </c>
      <c r="AT73">
        <v>9.9892049714981099E-2</v>
      </c>
      <c r="AV73">
        <v>0.26586919529449898</v>
      </c>
      <c r="AW73" t="s">
        <v>3084</v>
      </c>
      <c r="AX73">
        <v>0.25203734022886698</v>
      </c>
      <c r="AY73">
        <v>0.90388673313793799</v>
      </c>
      <c r="AZ73">
        <v>0.21883991892502799</v>
      </c>
      <c r="BA73">
        <v>0.236412531509131</v>
      </c>
      <c r="BD73" s="5" t="s">
        <v>2068</v>
      </c>
      <c r="BE73" s="2" t="s">
        <v>1083</v>
      </c>
      <c r="BF73">
        <f t="shared" si="14"/>
        <v>7.4712977697686034E-2</v>
      </c>
      <c r="BG73">
        <f t="shared" si="15"/>
        <v>4.0639086199916991E-2</v>
      </c>
      <c r="BH73">
        <f t="shared" si="16"/>
        <v>9.7732171335791998E-2</v>
      </c>
      <c r="BI73">
        <f t="shared" si="17"/>
        <v>3.7949710960673982E-2</v>
      </c>
      <c r="BJ73">
        <f t="shared" si="18"/>
        <v>0.21316352953442599</v>
      </c>
      <c r="BK73">
        <f t="shared" si="19"/>
        <v>-0.1314003567961205</v>
      </c>
      <c r="BL73">
        <f t="shared" si="20"/>
        <v>-4.702927636947099E-2</v>
      </c>
      <c r="BN73">
        <f t="shared" si="21"/>
        <v>-6.8962386854308999E-2</v>
      </c>
      <c r="BO73">
        <f t="shared" si="22"/>
        <v>-8.0560930462752006E-2</v>
      </c>
      <c r="BP73">
        <f t="shared" si="23"/>
        <v>-0.15585608221249397</v>
      </c>
      <c r="BQ73">
        <f t="shared" si="24"/>
        <v>0</v>
      </c>
      <c r="BR73">
        <f t="shared" si="25"/>
        <v>0</v>
      </c>
      <c r="BS73">
        <f t="shared" si="26"/>
        <v>-3.9343922026091598E-2</v>
      </c>
      <c r="BT73">
        <f t="shared" si="27"/>
        <v>-1.7572612584103003E-2</v>
      </c>
      <c r="BY73" s="5" t="s">
        <v>2195</v>
      </c>
      <c r="BZ73" s="2" t="s">
        <v>1208</v>
      </c>
      <c r="CA73">
        <v>4.7880371276888989E-2</v>
      </c>
      <c r="CB73">
        <v>2.2412648173980004E-2</v>
      </c>
      <c r="CC73">
        <v>5.3899754552813796E-2</v>
      </c>
      <c r="CD73">
        <v>2.0929445014626E-2</v>
      </c>
      <c r="CE73">
        <v>0.117560694339298</v>
      </c>
      <c r="CF73">
        <v>-7.2467918011724405E-2</v>
      </c>
      <c r="CG73">
        <v>-2.7562224055064991E-2</v>
      </c>
      <c r="CI73">
        <v>-5.7562972808525986E-2</v>
      </c>
      <c r="CJ73">
        <v>-3.9228537105104988E-2</v>
      </c>
      <c r="CK73">
        <v>-8.5955366201398792E-2</v>
      </c>
      <c r="CL73">
        <v>1.1005085731596864E-14</v>
      </c>
      <c r="CM73">
        <v>3.1974423109204508E-14</v>
      </c>
      <c r="CN73">
        <v>-1.7456646568209902E-2</v>
      </c>
      <c r="CO73">
        <v>-1.1316734711360008E-2</v>
      </c>
      <c r="CW73" s="3" t="s">
        <v>2224</v>
      </c>
      <c r="CX73" s="4" t="s">
        <v>1237</v>
      </c>
      <c r="CY73">
        <v>0.13877449573545497</v>
      </c>
      <c r="CZ73">
        <v>6.4959896205766032E-2</v>
      </c>
      <c r="DA73">
        <v>0.15622082826124201</v>
      </c>
      <c r="DB73">
        <v>6.0661041267437987E-2</v>
      </c>
      <c r="DC73">
        <v>0.34073307370363803</v>
      </c>
      <c r="DD73">
        <v>-0.21003802833770746</v>
      </c>
      <c r="DE73">
        <v>-7.9885214809005012E-2</v>
      </c>
      <c r="DH73" s="5" t="s">
        <v>2195</v>
      </c>
      <c r="DI73" s="2" t="s">
        <v>1208</v>
      </c>
      <c r="DK73">
        <v>-5.7562972808525986E-2</v>
      </c>
      <c r="DL73">
        <v>-3.9228537105104988E-2</v>
      </c>
      <c r="DM73">
        <v>-8.5955366201398792E-2</v>
      </c>
      <c r="DN73">
        <v>1.1005085731596864E-14</v>
      </c>
      <c r="DO73">
        <v>3.1974423109204508E-14</v>
      </c>
      <c r="DP73">
        <v>-1.7456646568209902E-2</v>
      </c>
      <c r="DQ73">
        <v>-1.1316734711360008E-2</v>
      </c>
    </row>
    <row r="74" spans="2:121" ht="15" customHeight="1" x14ac:dyDescent="0.25">
      <c r="B74" s="2" t="s">
        <v>72</v>
      </c>
      <c r="C74" s="2" t="s">
        <v>1084</v>
      </c>
      <c r="D74" s="5" t="s">
        <v>2069</v>
      </c>
      <c r="F74">
        <v>0.49336556762318701</v>
      </c>
      <c r="G74" t="s">
        <v>3085</v>
      </c>
      <c r="H74">
        <v>0.48843148790672303</v>
      </c>
      <c r="I74">
        <v>0.67283933611304303</v>
      </c>
      <c r="J74" s="126">
        <v>0.38681069162873899</v>
      </c>
      <c r="K74" s="126">
        <v>0.48398431882878901</v>
      </c>
      <c r="M74">
        <v>0.38145020461229301</v>
      </c>
      <c r="N74" t="s">
        <v>3085</v>
      </c>
      <c r="O74">
        <v>0.37763537262878799</v>
      </c>
      <c r="P74">
        <v>0.52021210381826699</v>
      </c>
      <c r="Q74">
        <v>0.31515347288484502</v>
      </c>
      <c r="R74">
        <v>0.44657686090920401</v>
      </c>
      <c r="T74">
        <v>0.34098926208980601</v>
      </c>
      <c r="U74" t="s">
        <v>3085</v>
      </c>
      <c r="V74">
        <v>0.33757924662950201</v>
      </c>
      <c r="W74">
        <v>0.46502623765138701</v>
      </c>
      <c r="X74">
        <v>0.18155350331539899</v>
      </c>
      <c r="Y74">
        <v>0.43580993072862401</v>
      </c>
      <c r="AA74">
        <v>0.40515793845668202</v>
      </c>
      <c r="AB74" t="s">
        <v>3085</v>
      </c>
      <c r="AC74">
        <v>0.40110615382332099</v>
      </c>
      <c r="AD74">
        <v>0.54974424921806497</v>
      </c>
      <c r="AE74">
        <v>0.34324852951192503</v>
      </c>
      <c r="AF74">
        <v>0.34324852951192503</v>
      </c>
      <c r="AH74">
        <v>0.729560935067184</v>
      </c>
      <c r="AI74" t="s">
        <v>3085</v>
      </c>
      <c r="AJ74">
        <v>0.72226498690554297</v>
      </c>
      <c r="AK74">
        <v>0.99494604966139399</v>
      </c>
      <c r="AL74">
        <v>0.38181578001899702</v>
      </c>
      <c r="AM74">
        <v>0.381815780018883</v>
      </c>
      <c r="AO74">
        <v>0.31313590858769702</v>
      </c>
      <c r="AP74" t="s">
        <v>3085</v>
      </c>
      <c r="AQ74">
        <v>0.31000424877254301</v>
      </c>
      <c r="AR74">
        <v>0.427047888348284</v>
      </c>
      <c r="AS74">
        <v>9.8775424187351801E-2</v>
      </c>
      <c r="AT74">
        <v>0.139004285526312</v>
      </c>
      <c r="AV74">
        <v>0.43372674838974501</v>
      </c>
      <c r="AW74" t="s">
        <v>3085</v>
      </c>
      <c r="AX74">
        <v>0.42812783393742398</v>
      </c>
      <c r="AY74">
        <v>0.55816756316994498</v>
      </c>
      <c r="AZ74">
        <v>0.371736427560109</v>
      </c>
      <c r="BA74">
        <v>0.38567250506957901</v>
      </c>
      <c r="BD74" s="5" t="s">
        <v>2069</v>
      </c>
      <c r="BE74" s="2" t="s">
        <v>1084</v>
      </c>
      <c r="BF74">
        <f t="shared" si="14"/>
        <v>0.10655487599444802</v>
      </c>
      <c r="BG74">
        <f t="shared" si="15"/>
        <v>6.6296731727447988E-2</v>
      </c>
      <c r="BH74">
        <f t="shared" si="16"/>
        <v>0.15943575877440702</v>
      </c>
      <c r="BI74">
        <f t="shared" si="17"/>
        <v>6.1909408944756994E-2</v>
      </c>
      <c r="BJ74">
        <f t="shared" si="18"/>
        <v>0.34774515504818698</v>
      </c>
      <c r="BK74">
        <f t="shared" si="19"/>
        <v>-0.21436048440034522</v>
      </c>
      <c r="BL74">
        <f t="shared" si="20"/>
        <v>-6.1990320829636014E-2</v>
      </c>
      <c r="BN74">
        <f t="shared" si="21"/>
        <v>-9.7173627200050017E-2</v>
      </c>
      <c r="BO74">
        <f t="shared" si="22"/>
        <v>-0.13142338802435899</v>
      </c>
      <c r="BP74">
        <f t="shared" si="23"/>
        <v>-0.25425642741322502</v>
      </c>
      <c r="BQ74">
        <f t="shared" si="24"/>
        <v>0</v>
      </c>
      <c r="BR74">
        <f t="shared" si="25"/>
        <v>1.1401990462900358E-13</v>
      </c>
      <c r="BS74">
        <f t="shared" si="26"/>
        <v>-4.0228861338960198E-2</v>
      </c>
      <c r="BT74">
        <f t="shared" si="27"/>
        <v>-1.3936077509470013E-2</v>
      </c>
      <c r="BY74" s="33" t="s">
        <v>2200</v>
      </c>
      <c r="BZ74" s="7" t="s">
        <v>1213</v>
      </c>
      <c r="CA74">
        <v>-5.8663338394397968</v>
      </c>
      <c r="CB74">
        <v>13.137742222564601</v>
      </c>
      <c r="CC74">
        <v>28.519012054790299</v>
      </c>
      <c r="CD74">
        <v>22.106594784042798</v>
      </c>
      <c r="CE74">
        <v>56.2448585287203</v>
      </c>
      <c r="CF74">
        <v>-26.9027225350512</v>
      </c>
      <c r="CG74">
        <v>19.3631918115952</v>
      </c>
      <c r="CI74">
        <v>-37.962195071023096</v>
      </c>
      <c r="CJ74">
        <v>-73.311552705548394</v>
      </c>
      <c r="CK74">
        <v>-84.100863328660793</v>
      </c>
      <c r="CL74">
        <v>-24.293106107368899</v>
      </c>
      <c r="CM74">
        <v>-31.305490995610199</v>
      </c>
      <c r="CN74">
        <v>-23.0946718288371</v>
      </c>
      <c r="CO74">
        <v>32.999331701666001</v>
      </c>
      <c r="CW74" s="3" t="s">
        <v>2225</v>
      </c>
      <c r="CX74" s="4" t="s">
        <v>1238</v>
      </c>
      <c r="CY74">
        <v>0.14703142907706107</v>
      </c>
      <c r="CZ74">
        <v>6.8824940211194008E-2</v>
      </c>
      <c r="DA74">
        <v>0.16551579963683702</v>
      </c>
      <c r="DB74">
        <v>6.4270308024439005E-2</v>
      </c>
      <c r="DC74">
        <v>0.36100632536952698</v>
      </c>
      <c r="DD74">
        <v>-0.22253506527519298</v>
      </c>
      <c r="DE74">
        <v>-8.4638299229613023E-2</v>
      </c>
      <c r="DH74" s="33" t="s">
        <v>2200</v>
      </c>
      <c r="DI74" s="7" t="s">
        <v>1213</v>
      </c>
      <c r="DK74">
        <v>-37.962195071023096</v>
      </c>
      <c r="DL74">
        <v>-73.311552705548394</v>
      </c>
      <c r="DM74">
        <v>-84.100863328660793</v>
      </c>
      <c r="DN74">
        <v>-24.293106107368899</v>
      </c>
      <c r="DO74">
        <v>-31.305490995610199</v>
      </c>
      <c r="DP74">
        <v>-23.0946718288371</v>
      </c>
      <c r="DQ74">
        <v>32.999331701666001</v>
      </c>
    </row>
    <row r="75" spans="2:121" ht="15" customHeight="1" x14ac:dyDescent="0.25">
      <c r="B75" s="2" t="s">
        <v>73</v>
      </c>
      <c r="C75" s="2" t="s">
        <v>1085</v>
      </c>
      <c r="D75" s="5" t="s">
        <v>2070</v>
      </c>
      <c r="F75">
        <v>0.30242706251569501</v>
      </c>
      <c r="G75" t="s">
        <v>3086</v>
      </c>
      <c r="H75">
        <v>0.28753788784013101</v>
      </c>
      <c r="I75">
        <v>1.35495453709279</v>
      </c>
      <c r="J75" s="126">
        <v>0.22771408481802399</v>
      </c>
      <c r="K75" s="126">
        <v>0.29667647167229799</v>
      </c>
      <c r="M75">
        <v>0.23382431293828901</v>
      </c>
      <c r="N75" t="s">
        <v>3086</v>
      </c>
      <c r="O75">
        <v>0.22231260700434199</v>
      </c>
      <c r="P75">
        <v>1.0475961000130101</v>
      </c>
      <c r="Q75">
        <v>0.19318522673834901</v>
      </c>
      <c r="R75">
        <v>0.27374615720115802</v>
      </c>
      <c r="T75">
        <v>0.209022249728577</v>
      </c>
      <c r="U75" t="s">
        <v>3086</v>
      </c>
      <c r="V75">
        <v>0.19873170743025001</v>
      </c>
      <c r="W75">
        <v>0.93644956140188895</v>
      </c>
      <c r="X75">
        <v>0.111290078392851</v>
      </c>
      <c r="Y75">
        <v>0.26714616060532798</v>
      </c>
      <c r="AA75">
        <v>0.24835686400385801</v>
      </c>
      <c r="AB75" t="s">
        <v>3086</v>
      </c>
      <c r="AC75">
        <v>0.23612977280674899</v>
      </c>
      <c r="AD75">
        <v>1.13819886502153</v>
      </c>
      <c r="AE75">
        <v>0.210407153043175</v>
      </c>
      <c r="AF75">
        <v>0.21040715304317001</v>
      </c>
      <c r="AH75">
        <v>0.44721193572849399</v>
      </c>
      <c r="AI75" t="s">
        <v>3086</v>
      </c>
      <c r="AJ75">
        <v>0.42519484090940002</v>
      </c>
      <c r="AK75">
        <v>2.0035851495226802</v>
      </c>
      <c r="AL75">
        <v>0.23404840619413</v>
      </c>
      <c r="AM75">
        <v>0.234048406194105</v>
      </c>
      <c r="AO75">
        <v>0.191948484485022</v>
      </c>
      <c r="AP75" t="s">
        <v>3086</v>
      </c>
      <c r="AQ75">
        <v>0.182498403810396</v>
      </c>
      <c r="AR75">
        <v>0.85998569134427305</v>
      </c>
      <c r="AS75">
        <v>6.0548127688861003E-2</v>
      </c>
      <c r="AT75">
        <v>9.9892049714979503E-2</v>
      </c>
      <c r="AV75">
        <v>0.26586919529450798</v>
      </c>
      <c r="AW75" t="s">
        <v>3086</v>
      </c>
      <c r="AX75">
        <v>0.252037340228909</v>
      </c>
      <c r="AY75">
        <v>0.90388673313799195</v>
      </c>
      <c r="AZ75">
        <v>0.218839918925022</v>
      </c>
      <c r="BA75">
        <v>0.23641253150918401</v>
      </c>
      <c r="BD75" s="5" t="s">
        <v>2070</v>
      </c>
      <c r="BE75" s="2" t="s">
        <v>1085</v>
      </c>
      <c r="BF75">
        <f t="shared" si="14"/>
        <v>7.4712977697671018E-2</v>
      </c>
      <c r="BG75">
        <f t="shared" si="15"/>
        <v>4.063908619994E-2</v>
      </c>
      <c r="BH75">
        <f t="shared" si="16"/>
        <v>9.7732171335725995E-2</v>
      </c>
      <c r="BI75">
        <f t="shared" si="17"/>
        <v>3.7949710960683003E-2</v>
      </c>
      <c r="BJ75">
        <f t="shared" si="18"/>
        <v>0.21316352953436399</v>
      </c>
      <c r="BK75">
        <f t="shared" si="19"/>
        <v>-0.13140035679616099</v>
      </c>
      <c r="BL75">
        <f t="shared" si="20"/>
        <v>-4.7029276369485978E-2</v>
      </c>
      <c r="BN75">
        <f t="shared" si="21"/>
        <v>-6.8962386854273999E-2</v>
      </c>
      <c r="BO75">
        <f t="shared" si="22"/>
        <v>-8.0560930462809016E-2</v>
      </c>
      <c r="BP75">
        <f t="shared" si="23"/>
        <v>-0.15585608221247699</v>
      </c>
      <c r="BQ75">
        <f t="shared" si="24"/>
        <v>4.9960036108132044E-15</v>
      </c>
      <c r="BR75">
        <f t="shared" si="25"/>
        <v>2.5007773629681651E-14</v>
      </c>
      <c r="BS75">
        <f t="shared" si="26"/>
        <v>-3.93439220261185E-2</v>
      </c>
      <c r="BT75">
        <f t="shared" si="27"/>
        <v>-1.7572612584162012E-2</v>
      </c>
      <c r="BY75" s="33" t="s">
        <v>2201</v>
      </c>
      <c r="BZ75" s="7" t="s">
        <v>1214</v>
      </c>
      <c r="CA75">
        <v>-5.8663338394397968</v>
      </c>
      <c r="CB75">
        <v>13.137742222564601</v>
      </c>
      <c r="CC75">
        <v>28.519012054790299</v>
      </c>
      <c r="CD75">
        <v>22.106594784042798</v>
      </c>
      <c r="CE75">
        <v>56.2448585287203</v>
      </c>
      <c r="CF75">
        <v>-26.9027225350512</v>
      </c>
      <c r="CG75">
        <v>19.3631918115952</v>
      </c>
      <c r="CI75">
        <v>-37.962195071023096</v>
      </c>
      <c r="CJ75">
        <v>-73.311552705548394</v>
      </c>
      <c r="CK75">
        <v>-84.100863328660793</v>
      </c>
      <c r="CL75">
        <v>-24.293106107368899</v>
      </c>
      <c r="CM75">
        <v>-31.305490995610199</v>
      </c>
      <c r="CN75">
        <v>-23.0946718288371</v>
      </c>
      <c r="CO75">
        <v>32.999331701666001</v>
      </c>
      <c r="CW75" s="5" t="s">
        <v>2228</v>
      </c>
      <c r="CX75" s="2" t="s">
        <v>1241</v>
      </c>
      <c r="CY75">
        <v>0.30360140149641301</v>
      </c>
      <c r="CZ75">
        <v>0.14211484195718194</v>
      </c>
      <c r="DA75">
        <v>0.34176930099214298</v>
      </c>
      <c r="DB75">
        <v>0.13271009955700697</v>
      </c>
      <c r="DC75">
        <v>0.74543263994132003</v>
      </c>
      <c r="DD75">
        <v>-0.45950691035067204</v>
      </c>
      <c r="DE75">
        <v>-0.17476743868764899</v>
      </c>
      <c r="DH75" s="33" t="s">
        <v>2201</v>
      </c>
      <c r="DI75" s="7" t="s">
        <v>1214</v>
      </c>
      <c r="DK75">
        <v>-37.962195071023096</v>
      </c>
      <c r="DL75">
        <v>-73.311552705548394</v>
      </c>
      <c r="DM75">
        <v>-84.100863328660793</v>
      </c>
      <c r="DN75">
        <v>-24.293106107368899</v>
      </c>
      <c r="DO75">
        <v>-31.305490995610199</v>
      </c>
      <c r="DP75">
        <v>-23.0946718288371</v>
      </c>
      <c r="DQ75">
        <v>32.999331701666001</v>
      </c>
    </row>
    <row r="76" spans="2:121" ht="15" customHeight="1" x14ac:dyDescent="0.25">
      <c r="B76" s="2" t="s">
        <v>74</v>
      </c>
      <c r="C76" s="2" t="s">
        <v>1086</v>
      </c>
      <c r="D76" s="5" t="s">
        <v>2071</v>
      </c>
      <c r="F76">
        <v>0</v>
      </c>
      <c r="G76" t="s">
        <v>3087</v>
      </c>
      <c r="H76">
        <v>0</v>
      </c>
      <c r="I76">
        <v>0</v>
      </c>
      <c r="J76" s="126">
        <v>0</v>
      </c>
      <c r="K76" s="126">
        <v>0</v>
      </c>
      <c r="M76">
        <v>0</v>
      </c>
      <c r="N76" t="s">
        <v>3087</v>
      </c>
      <c r="O76">
        <v>0</v>
      </c>
      <c r="P76">
        <v>0</v>
      </c>
      <c r="Q76">
        <v>0</v>
      </c>
      <c r="R76">
        <v>0</v>
      </c>
      <c r="T76">
        <v>0</v>
      </c>
      <c r="U76" t="s">
        <v>3087</v>
      </c>
      <c r="V76">
        <v>0</v>
      </c>
      <c r="W76">
        <v>0</v>
      </c>
      <c r="X76">
        <v>0</v>
      </c>
      <c r="Y76">
        <v>0</v>
      </c>
      <c r="AA76">
        <v>0</v>
      </c>
      <c r="AB76" t="s">
        <v>3087</v>
      </c>
      <c r="AC76">
        <v>0</v>
      </c>
      <c r="AD76">
        <v>0</v>
      </c>
      <c r="AE76">
        <v>0</v>
      </c>
      <c r="AF76">
        <v>0</v>
      </c>
      <c r="AH76">
        <v>0</v>
      </c>
      <c r="AI76" t="s">
        <v>3087</v>
      </c>
      <c r="AJ76">
        <v>0</v>
      </c>
      <c r="AK76">
        <v>0</v>
      </c>
      <c r="AL76">
        <v>0</v>
      </c>
      <c r="AM76">
        <v>0</v>
      </c>
      <c r="AO76">
        <v>0</v>
      </c>
      <c r="AP76" t="s">
        <v>3087</v>
      </c>
      <c r="AQ76">
        <v>0</v>
      </c>
      <c r="AR76">
        <v>0</v>
      </c>
      <c r="AS76">
        <v>0</v>
      </c>
      <c r="AT76">
        <v>0</v>
      </c>
      <c r="AV76">
        <v>0</v>
      </c>
      <c r="AW76" t="s">
        <v>3087</v>
      </c>
      <c r="AX76">
        <v>0</v>
      </c>
      <c r="AY76">
        <v>0</v>
      </c>
      <c r="AZ76">
        <v>0</v>
      </c>
      <c r="BA76">
        <v>0</v>
      </c>
      <c r="BD76" s="5" t="s">
        <v>2071</v>
      </c>
      <c r="BE76" s="2" t="s">
        <v>1086</v>
      </c>
      <c r="BF76">
        <f t="shared" si="14"/>
        <v>0</v>
      </c>
      <c r="BG76">
        <f t="shared" si="15"/>
        <v>0</v>
      </c>
      <c r="BH76">
        <f t="shared" si="16"/>
        <v>0</v>
      </c>
      <c r="BI76">
        <f t="shared" si="17"/>
        <v>0</v>
      </c>
      <c r="BJ76">
        <f t="shared" si="18"/>
        <v>0</v>
      </c>
      <c r="BK76">
        <f t="shared" si="19"/>
        <v>0</v>
      </c>
      <c r="BL76">
        <f t="shared" si="20"/>
        <v>0</v>
      </c>
      <c r="BN76">
        <f t="shared" si="21"/>
        <v>0</v>
      </c>
      <c r="BO76">
        <f t="shared" si="22"/>
        <v>0</v>
      </c>
      <c r="BP76">
        <f t="shared" si="23"/>
        <v>0</v>
      </c>
      <c r="BQ76">
        <f t="shared" si="24"/>
        <v>0</v>
      </c>
      <c r="BR76">
        <f t="shared" si="25"/>
        <v>0</v>
      </c>
      <c r="BS76">
        <f t="shared" si="26"/>
        <v>0</v>
      </c>
      <c r="BT76">
        <f t="shared" si="27"/>
        <v>0</v>
      </c>
      <c r="BY76" s="5" t="s">
        <v>2205</v>
      </c>
      <c r="BZ76" s="2" t="s">
        <v>1218</v>
      </c>
      <c r="CA76">
        <v>0.13362225945309597</v>
      </c>
      <c r="CB76">
        <v>8.2375754283939978E-2</v>
      </c>
      <c r="CC76">
        <v>9.8258469330097006E-2</v>
      </c>
      <c r="CD76">
        <v>3.8154074134985005E-2</v>
      </c>
      <c r="CE76">
        <v>0.21431143750096798</v>
      </c>
      <c r="CF76">
        <v>-0.14512048037186059</v>
      </c>
      <c r="CG76">
        <v>-5.0245533944504039E-2</v>
      </c>
      <c r="CI76">
        <v>-8.2505153404199005E-2</v>
      </c>
      <c r="CJ76">
        <v>-5.6226360692748001E-2</v>
      </c>
      <c r="CK76">
        <v>-0.156695383563977</v>
      </c>
      <c r="CL76">
        <v>2.0011770018868447E-14</v>
      </c>
      <c r="CM76">
        <v>5.8009153036664429E-14</v>
      </c>
      <c r="CN76">
        <v>-2.5020655340783897E-2</v>
      </c>
      <c r="CO76">
        <v>-2.0630242934842002E-2</v>
      </c>
      <c r="CW76" s="5" t="s">
        <v>2229</v>
      </c>
      <c r="CX76" s="2" t="s">
        <v>1242</v>
      </c>
      <c r="CY76">
        <v>8.7285221086007975E-2</v>
      </c>
      <c r="CZ76">
        <v>4.0857931941998993E-2</v>
      </c>
      <c r="DA76">
        <v>9.8258469330097006E-2</v>
      </c>
      <c r="DB76">
        <v>3.8154074134985005E-2</v>
      </c>
      <c r="DC76">
        <v>0.21431143750096798</v>
      </c>
      <c r="DD76">
        <v>-0.13210796150089898</v>
      </c>
      <c r="DE76">
        <v>-5.0245533944504039E-2</v>
      </c>
      <c r="DH76" s="5" t="s">
        <v>2205</v>
      </c>
      <c r="DI76" s="2" t="s">
        <v>1218</v>
      </c>
      <c r="DK76">
        <v>-8.2505153404199005E-2</v>
      </c>
      <c r="DL76">
        <v>-5.6226360692748001E-2</v>
      </c>
      <c r="DM76">
        <v>-0.156695383563977</v>
      </c>
      <c r="DN76">
        <v>2.0011770018868447E-14</v>
      </c>
      <c r="DO76">
        <v>5.8009153036664429E-14</v>
      </c>
      <c r="DP76">
        <v>-2.5020655340783897E-2</v>
      </c>
      <c r="DQ76">
        <v>-2.0630242934842002E-2</v>
      </c>
    </row>
    <row r="77" spans="2:121" ht="15" customHeight="1" x14ac:dyDescent="0.25">
      <c r="B77" s="2" t="s">
        <v>75</v>
      </c>
      <c r="C77" s="2" t="s">
        <v>1087</v>
      </c>
      <c r="D77" s="5" t="s">
        <v>2072</v>
      </c>
      <c r="F77">
        <v>2.8762799913985199E-2</v>
      </c>
      <c r="G77" t="s">
        <v>3088</v>
      </c>
      <c r="H77">
        <v>2.8475147193669E-2</v>
      </c>
      <c r="I77">
        <v>3.4070045500874599E-2</v>
      </c>
      <c r="J77" s="126">
        <v>2.25507397719398E-2</v>
      </c>
      <c r="K77" s="126">
        <v>2.8215880956271401E-2</v>
      </c>
      <c r="M77">
        <v>2.2238227862691699E-2</v>
      </c>
      <c r="N77" t="s">
        <v>3088</v>
      </c>
      <c r="O77">
        <v>2.2015826348980898E-2</v>
      </c>
      <c r="P77">
        <v>2.63415766886201E-2</v>
      </c>
      <c r="Q77">
        <v>1.8373183857262901E-2</v>
      </c>
      <c r="R77">
        <v>2.6035057449239299E-2</v>
      </c>
      <c r="T77">
        <v>1.9879388757419399E-2</v>
      </c>
      <c r="U77" t="s">
        <v>3088</v>
      </c>
      <c r="V77">
        <v>1.9680587708433301E-2</v>
      </c>
      <c r="W77">
        <v>2.35473046692369E-2</v>
      </c>
      <c r="X77">
        <v>1.0584417381824401E-2</v>
      </c>
      <c r="Y77">
        <v>2.5407354425768899E-2</v>
      </c>
      <c r="AA77">
        <v>2.3620368915354399E-2</v>
      </c>
      <c r="AB77" t="s">
        <v>3088</v>
      </c>
      <c r="AC77">
        <v>2.33841532605575E-2</v>
      </c>
      <c r="AD77">
        <v>2.7951004887135401E-2</v>
      </c>
      <c r="AE77">
        <v>2.0011102158352501E-2</v>
      </c>
      <c r="AF77">
        <v>2.00111021583524E-2</v>
      </c>
      <c r="AH77">
        <v>4.2532792269005498E-2</v>
      </c>
      <c r="AI77" t="s">
        <v>3088</v>
      </c>
      <c r="AJ77">
        <v>4.2107444594039901E-2</v>
      </c>
      <c r="AK77">
        <v>5.0380535090233901E-2</v>
      </c>
      <c r="AL77">
        <v>2.2259540603114698E-2</v>
      </c>
      <c r="AM77">
        <v>2.2259540603113099E-2</v>
      </c>
      <c r="AO77">
        <v>1.82555615463443E-2</v>
      </c>
      <c r="AP77" t="s">
        <v>3088</v>
      </c>
      <c r="AQ77">
        <v>1.8072988398570598E-2</v>
      </c>
      <c r="AR77">
        <v>2.1624069696519799E-2</v>
      </c>
      <c r="AS77">
        <v>5.7585246088580301E-3</v>
      </c>
      <c r="AT77">
        <v>8.1038335752565503E-3</v>
      </c>
      <c r="AV77">
        <v>2.52859066379061E-2</v>
      </c>
      <c r="AW77" t="s">
        <v>3088</v>
      </c>
      <c r="AX77">
        <v>2.4959494608547E-2</v>
      </c>
      <c r="AY77">
        <v>2.9965691610986101E-2</v>
      </c>
      <c r="AZ77">
        <v>2.1671922785692799E-2</v>
      </c>
      <c r="BA77">
        <v>2.2484384447588698E-2</v>
      </c>
      <c r="BD77" s="5" t="s">
        <v>2072</v>
      </c>
      <c r="BE77" s="2" t="s">
        <v>1087</v>
      </c>
      <c r="BF77">
        <f t="shared" si="14"/>
        <v>6.2120601420453982E-3</v>
      </c>
      <c r="BG77">
        <f t="shared" si="15"/>
        <v>3.8650440054287978E-3</v>
      </c>
      <c r="BH77">
        <f t="shared" si="16"/>
        <v>9.2949713755949986E-3</v>
      </c>
      <c r="BI77">
        <f t="shared" si="17"/>
        <v>3.6092667570018985E-3</v>
      </c>
      <c r="BJ77">
        <f t="shared" si="18"/>
        <v>2.02732516658908E-2</v>
      </c>
      <c r="BK77">
        <f t="shared" si="19"/>
        <v>-1.2497036937486269E-2</v>
      </c>
      <c r="BL77">
        <f t="shared" si="20"/>
        <v>-3.6139838522133011E-3</v>
      </c>
      <c r="BN77">
        <f t="shared" si="21"/>
        <v>-5.6651411843316006E-3</v>
      </c>
      <c r="BO77">
        <f t="shared" si="22"/>
        <v>-7.6618735919763981E-3</v>
      </c>
      <c r="BP77">
        <f t="shared" si="23"/>
        <v>-1.4822937043944499E-2</v>
      </c>
      <c r="BQ77">
        <f t="shared" si="24"/>
        <v>1.0061396160665481E-16</v>
      </c>
      <c r="BR77">
        <f t="shared" si="25"/>
        <v>1.5994150448506161E-15</v>
      </c>
      <c r="BS77">
        <f t="shared" si="26"/>
        <v>-2.3453089663985202E-3</v>
      </c>
      <c r="BT77">
        <f t="shared" si="27"/>
        <v>-8.1246166189589963E-4</v>
      </c>
      <c r="BY77" s="5" t="s">
        <v>2206</v>
      </c>
      <c r="BZ77" s="2" t="s">
        <v>1219</v>
      </c>
      <c r="CA77">
        <v>-6.8627056326477004E-2</v>
      </c>
      <c r="CB77">
        <v>-3.2124104881517984E-2</v>
      </c>
      <c r="CC77">
        <v>-7.7254653483919189E-2</v>
      </c>
      <c r="CD77">
        <v>-2.9998226070461015E-2</v>
      </c>
      <c r="CE77">
        <v>-0.16850003826300503</v>
      </c>
      <c r="CF77">
        <v>0.1038684487740508</v>
      </c>
      <c r="CG77">
        <v>3.9505004902253005E-2</v>
      </c>
      <c r="CI77">
        <v>8.2505153404213022E-2</v>
      </c>
      <c r="CJ77">
        <v>5.6226360692789995E-2</v>
      </c>
      <c r="CK77">
        <v>0.12320004211642319</v>
      </c>
      <c r="CL77">
        <v>0</v>
      </c>
      <c r="CM77">
        <v>0</v>
      </c>
      <c r="CN77">
        <v>2.5020655340767896E-2</v>
      </c>
      <c r="CO77">
        <v>1.6220304251192003E-2</v>
      </c>
      <c r="CW77" s="3" t="s">
        <v>2231</v>
      </c>
      <c r="CX77" s="2" t="s">
        <v>1244</v>
      </c>
      <c r="CY77">
        <v>0.11666379686318001</v>
      </c>
      <c r="CZ77">
        <v>5.4609949004242986E-2</v>
      </c>
      <c r="DA77">
        <v>0.13133043559250401</v>
      </c>
      <c r="DB77">
        <v>5.0996023141198998E-2</v>
      </c>
      <c r="DC77">
        <v>0.28644466610713498</v>
      </c>
      <c r="DD77">
        <v>-0.17657303484816794</v>
      </c>
      <c r="DE77">
        <v>-6.7157242571540987E-2</v>
      </c>
      <c r="DH77" s="5" t="s">
        <v>2206</v>
      </c>
      <c r="DI77" s="2" t="s">
        <v>1219</v>
      </c>
      <c r="DK77">
        <v>8.2505153404213022E-2</v>
      </c>
      <c r="DL77">
        <v>5.6226360692789995E-2</v>
      </c>
      <c r="DM77">
        <v>0.12320004211642319</v>
      </c>
      <c r="DN77">
        <v>0</v>
      </c>
      <c r="DO77">
        <v>0</v>
      </c>
      <c r="DP77">
        <v>2.5020655340767896E-2</v>
      </c>
      <c r="DQ77">
        <v>1.6220304251192003E-2</v>
      </c>
    </row>
    <row r="78" spans="2:121" ht="15" customHeight="1" x14ac:dyDescent="0.25">
      <c r="B78" s="2" t="s">
        <v>76</v>
      </c>
      <c r="C78" s="2" t="s">
        <v>1088</v>
      </c>
      <c r="D78" s="5" t="s">
        <v>2073</v>
      </c>
      <c r="F78">
        <v>0</v>
      </c>
      <c r="G78" t="s">
        <v>3089</v>
      </c>
      <c r="H78">
        <v>0</v>
      </c>
      <c r="I78">
        <v>1.2060264323601799</v>
      </c>
      <c r="J78" s="126">
        <v>0</v>
      </c>
      <c r="K78" s="126">
        <v>0</v>
      </c>
      <c r="M78">
        <v>0</v>
      </c>
      <c r="N78" t="s">
        <v>3089</v>
      </c>
      <c r="O78">
        <v>0</v>
      </c>
      <c r="P78">
        <v>1.0742113589018101</v>
      </c>
      <c r="Q78">
        <v>0</v>
      </c>
      <c r="R78">
        <v>0</v>
      </c>
      <c r="T78">
        <v>0</v>
      </c>
      <c r="U78" t="s">
        <v>3089</v>
      </c>
      <c r="V78">
        <v>0</v>
      </c>
      <c r="W78">
        <v>1.2534391079042699</v>
      </c>
      <c r="X78">
        <v>1.2916734575036399</v>
      </c>
      <c r="Y78">
        <v>0</v>
      </c>
      <c r="AA78">
        <v>0</v>
      </c>
      <c r="AB78" t="s">
        <v>3089</v>
      </c>
      <c r="AC78">
        <v>0</v>
      </c>
      <c r="AD78">
        <v>1.0694552311661201</v>
      </c>
      <c r="AE78">
        <v>0</v>
      </c>
      <c r="AF78">
        <v>0</v>
      </c>
      <c r="AH78">
        <v>0</v>
      </c>
      <c r="AI78" t="s">
        <v>3089</v>
      </c>
      <c r="AJ78">
        <v>0</v>
      </c>
      <c r="AK78">
        <v>3.05172892172064</v>
      </c>
      <c r="AL78">
        <v>0</v>
      </c>
      <c r="AM78">
        <v>0</v>
      </c>
      <c r="AO78">
        <v>0</v>
      </c>
      <c r="AP78" t="s">
        <v>3089</v>
      </c>
      <c r="AQ78">
        <v>0</v>
      </c>
      <c r="AR78">
        <v>1.3719558149644899</v>
      </c>
      <c r="AS78">
        <v>0</v>
      </c>
      <c r="AT78">
        <v>0</v>
      </c>
      <c r="AV78">
        <v>0</v>
      </c>
      <c r="AW78" t="s">
        <v>3089</v>
      </c>
      <c r="AX78">
        <v>0</v>
      </c>
      <c r="AY78">
        <v>1.0457710716055</v>
      </c>
      <c r="AZ78">
        <v>0</v>
      </c>
      <c r="BA78">
        <v>0</v>
      </c>
      <c r="BD78" s="5" t="s">
        <v>2073</v>
      </c>
      <c r="BE78" s="2" t="s">
        <v>1088</v>
      </c>
      <c r="BF78">
        <f t="shared" si="14"/>
        <v>0</v>
      </c>
      <c r="BG78">
        <f t="shared" si="15"/>
        <v>0</v>
      </c>
      <c r="BH78">
        <f t="shared" si="16"/>
        <v>-1.2916734575036399</v>
      </c>
      <c r="BI78">
        <f t="shared" si="17"/>
        <v>0</v>
      </c>
      <c r="BJ78">
        <f t="shared" si="18"/>
        <v>0</v>
      </c>
      <c r="BK78">
        <f t="shared" si="19"/>
        <v>0</v>
      </c>
      <c r="BL78">
        <f t="shared" si="20"/>
        <v>0</v>
      </c>
      <c r="BN78">
        <f t="shared" si="21"/>
        <v>0</v>
      </c>
      <c r="BO78">
        <f t="shared" si="22"/>
        <v>0</v>
      </c>
      <c r="BP78">
        <f t="shared" si="23"/>
        <v>1.2916734575036399</v>
      </c>
      <c r="BQ78">
        <f t="shared" si="24"/>
        <v>0</v>
      </c>
      <c r="BR78">
        <f t="shared" si="25"/>
        <v>0</v>
      </c>
      <c r="BS78">
        <f t="shared" si="26"/>
        <v>0</v>
      </c>
      <c r="BT78">
        <f t="shared" si="27"/>
        <v>0</v>
      </c>
      <c r="BY78" s="5" t="s">
        <v>2209</v>
      </c>
      <c r="BZ78" s="2" t="s">
        <v>1222</v>
      </c>
      <c r="CA78">
        <v>0</v>
      </c>
      <c r="CB78">
        <v>-27.9752601302472</v>
      </c>
      <c r="CC78">
        <v>-28.662108784341701</v>
      </c>
      <c r="CD78">
        <v>-34.841702397471998</v>
      </c>
      <c r="CE78">
        <v>-42.892951177096499</v>
      </c>
      <c r="CF78">
        <v>29.509300584639799</v>
      </c>
      <c r="CG78">
        <v>0</v>
      </c>
      <c r="CI78">
        <v>0</v>
      </c>
      <c r="CJ78">
        <v>27.9752601302472</v>
      </c>
      <c r="CK78">
        <v>25.17188833282885</v>
      </c>
      <c r="CL78">
        <v>34.841702397471998</v>
      </c>
      <c r="CM78">
        <v>42.892951177096499</v>
      </c>
      <c r="CN78">
        <v>29.509300584639799</v>
      </c>
      <c r="CO78">
        <v>-28.516332519850099</v>
      </c>
      <c r="CW78" s="5" t="s">
        <v>2232</v>
      </c>
      <c r="CX78" s="2" t="s">
        <v>1245</v>
      </c>
      <c r="CY78">
        <v>0.11666379686318001</v>
      </c>
      <c r="CZ78">
        <v>5.4609949004242986E-2</v>
      </c>
      <c r="DA78">
        <v>0.13133043559250401</v>
      </c>
      <c r="DB78">
        <v>5.0996023141198998E-2</v>
      </c>
      <c r="DC78">
        <v>0.28644466610713498</v>
      </c>
      <c r="DD78">
        <v>-0.17657303484816794</v>
      </c>
      <c r="DE78">
        <v>-6.7157242571540987E-2</v>
      </c>
      <c r="DH78" s="5" t="s">
        <v>2209</v>
      </c>
      <c r="DI78" s="2" t="s">
        <v>1222</v>
      </c>
      <c r="DK78">
        <v>0</v>
      </c>
      <c r="DL78">
        <v>27.9752601302472</v>
      </c>
      <c r="DM78">
        <v>25.17188833282885</v>
      </c>
      <c r="DN78">
        <v>34.841702397471998</v>
      </c>
      <c r="DO78">
        <v>42.892951177096499</v>
      </c>
      <c r="DP78">
        <v>29.509300584639799</v>
      </c>
      <c r="DQ78">
        <v>-28.516332519850099</v>
      </c>
    </row>
    <row r="79" spans="2:121" ht="15" customHeight="1" x14ac:dyDescent="0.25">
      <c r="B79" s="2" t="s">
        <v>77</v>
      </c>
      <c r="C79" s="2" t="s">
        <v>1089</v>
      </c>
      <c r="D79" s="5" t="s">
        <v>2074</v>
      </c>
      <c r="F79">
        <v>0</v>
      </c>
      <c r="G79" t="s">
        <v>3090</v>
      </c>
      <c r="H79">
        <v>0</v>
      </c>
      <c r="I79">
        <v>0.79209655775071397</v>
      </c>
      <c r="J79" s="126">
        <v>0</v>
      </c>
      <c r="K79" s="126">
        <v>0</v>
      </c>
      <c r="M79">
        <v>0</v>
      </c>
      <c r="N79" t="s">
        <v>3090</v>
      </c>
      <c r="O79">
        <v>0</v>
      </c>
      <c r="P79">
        <v>0.61241718949722801</v>
      </c>
      <c r="Q79">
        <v>0</v>
      </c>
      <c r="R79">
        <v>0</v>
      </c>
      <c r="T79">
        <v>0</v>
      </c>
      <c r="U79" t="s">
        <v>3090</v>
      </c>
      <c r="V79">
        <v>0</v>
      </c>
      <c r="W79">
        <v>0.54743047207107798</v>
      </c>
      <c r="X79">
        <v>0</v>
      </c>
      <c r="Y79">
        <v>0</v>
      </c>
      <c r="AA79">
        <v>0</v>
      </c>
      <c r="AB79" t="s">
        <v>3090</v>
      </c>
      <c r="AC79">
        <v>0</v>
      </c>
      <c r="AD79">
        <v>0.67597272924889495</v>
      </c>
      <c r="AE79">
        <v>0</v>
      </c>
      <c r="AF79">
        <v>0</v>
      </c>
      <c r="AH79">
        <v>0</v>
      </c>
      <c r="AI79" t="s">
        <v>3090</v>
      </c>
      <c r="AJ79">
        <v>0</v>
      </c>
      <c r="AK79">
        <v>1.1712624570774099</v>
      </c>
      <c r="AL79">
        <v>0</v>
      </c>
      <c r="AM79">
        <v>0</v>
      </c>
      <c r="AO79">
        <v>0</v>
      </c>
      <c r="AP79" t="s">
        <v>3090</v>
      </c>
      <c r="AQ79">
        <v>0</v>
      </c>
      <c r="AR79">
        <v>0.50274343859909598</v>
      </c>
      <c r="AS79">
        <v>0</v>
      </c>
      <c r="AT79">
        <v>0</v>
      </c>
      <c r="AV79">
        <v>0</v>
      </c>
      <c r="AW79" t="s">
        <v>3090</v>
      </c>
      <c r="AX79">
        <v>0</v>
      </c>
      <c r="AY79">
        <v>0.88224863685463994</v>
      </c>
      <c r="AZ79">
        <v>0</v>
      </c>
      <c r="BA79">
        <v>0</v>
      </c>
      <c r="BD79" s="5" t="s">
        <v>2074</v>
      </c>
      <c r="BE79" s="2" t="s">
        <v>1089</v>
      </c>
      <c r="BF79">
        <f t="shared" si="14"/>
        <v>0</v>
      </c>
      <c r="BG79">
        <f t="shared" si="15"/>
        <v>0</v>
      </c>
      <c r="BH79">
        <f t="shared" si="16"/>
        <v>0</v>
      </c>
      <c r="BI79">
        <f t="shared" si="17"/>
        <v>0</v>
      </c>
      <c r="BJ79">
        <f t="shared" si="18"/>
        <v>0</v>
      </c>
      <c r="BK79">
        <f t="shared" si="19"/>
        <v>0</v>
      </c>
      <c r="BL79">
        <f t="shared" si="20"/>
        <v>0</v>
      </c>
      <c r="BN79">
        <f t="shared" si="21"/>
        <v>0</v>
      </c>
      <c r="BO79">
        <f t="shared" si="22"/>
        <v>0</v>
      </c>
      <c r="BP79">
        <f t="shared" si="23"/>
        <v>0</v>
      </c>
      <c r="BQ79">
        <f t="shared" si="24"/>
        <v>0</v>
      </c>
      <c r="BR79">
        <f t="shared" si="25"/>
        <v>0</v>
      </c>
      <c r="BS79">
        <f t="shared" si="26"/>
        <v>0</v>
      </c>
      <c r="BT79">
        <f t="shared" si="27"/>
        <v>0</v>
      </c>
      <c r="BY79" s="5" t="s">
        <v>2210</v>
      </c>
      <c r="BZ79" s="2" t="s">
        <v>1223</v>
      </c>
      <c r="CA79">
        <v>0.11462895117483696</v>
      </c>
      <c r="CB79">
        <v>5.365744426614999E-2</v>
      </c>
      <c r="CC79">
        <v>0.129039774926582</v>
      </c>
      <c r="CD79">
        <v>5.0106552366173007E-2</v>
      </c>
      <c r="CE79">
        <v>0.28144850869205096</v>
      </c>
      <c r="CF79">
        <v>-0.17349325441671198</v>
      </c>
      <c r="CG79">
        <v>-6.5985888396880965E-2</v>
      </c>
      <c r="CI79">
        <v>-0.137809775145457</v>
      </c>
      <c r="CJ79">
        <v>-9.3915856217450022E-2</v>
      </c>
      <c r="CK79">
        <v>-0.20578314688782498</v>
      </c>
      <c r="CL79">
        <v>0</v>
      </c>
      <c r="CM79">
        <v>0</v>
      </c>
      <c r="CN79">
        <v>-4.1792430463260991E-2</v>
      </c>
      <c r="CO79">
        <v>-2.7093052875102996E-2</v>
      </c>
      <c r="CW79" s="3" t="s">
        <v>2233</v>
      </c>
      <c r="CX79" s="2" t="s">
        <v>1246</v>
      </c>
      <c r="CY79">
        <v>2.2249508856105098E-2</v>
      </c>
      <c r="CZ79">
        <v>1.0414923709591802E-2</v>
      </c>
      <c r="DA79">
        <v>2.5046653446556599E-2</v>
      </c>
      <c r="DB79">
        <v>9.7256946800462069E-3</v>
      </c>
      <c r="DC79">
        <v>5.4629227804141499E-2</v>
      </c>
      <c r="DD79">
        <v>-3.3675085229834104E-2</v>
      </c>
      <c r="DE79">
        <v>-1.2807877880911797E-2</v>
      </c>
      <c r="DH79" s="5" t="s">
        <v>2210</v>
      </c>
      <c r="DI79" s="2" t="s">
        <v>1223</v>
      </c>
      <c r="DK79">
        <v>-0.137809775145457</v>
      </c>
      <c r="DL79">
        <v>-9.3915856217450022E-2</v>
      </c>
      <c r="DM79">
        <v>-0.20578314688782498</v>
      </c>
      <c r="DN79">
        <v>0</v>
      </c>
      <c r="DO79">
        <v>0</v>
      </c>
      <c r="DP79">
        <v>-4.1792430463260991E-2</v>
      </c>
      <c r="DQ79">
        <v>-2.7093052875102996E-2</v>
      </c>
    </row>
    <row r="80" spans="2:121" ht="15" customHeight="1" x14ac:dyDescent="0.25">
      <c r="B80" s="2" t="s">
        <v>78</v>
      </c>
      <c r="C80" s="2" t="s">
        <v>1090</v>
      </c>
      <c r="D80" s="55" t="s">
        <v>2075</v>
      </c>
      <c r="F80">
        <v>0</v>
      </c>
      <c r="G80" t="s">
        <v>3091</v>
      </c>
      <c r="H80">
        <v>-2.3050981025480701</v>
      </c>
      <c r="I80">
        <v>0</v>
      </c>
      <c r="J80" s="126">
        <v>-8.0325056960884904</v>
      </c>
      <c r="K80" s="126">
        <v>-8.0934776219982005</v>
      </c>
      <c r="M80">
        <v>0</v>
      </c>
      <c r="N80" t="s">
        <v>3091</v>
      </c>
      <c r="O80">
        <v>-1.78220913982886</v>
      </c>
      <c r="P80">
        <v>0</v>
      </c>
      <c r="Q80">
        <v>-7.57357412824308</v>
      </c>
      <c r="R80">
        <v>-7.6560361841352496</v>
      </c>
      <c r="T80">
        <v>0</v>
      </c>
      <c r="U80" t="s">
        <v>3091</v>
      </c>
      <c r="V80">
        <v>-1.5930873877813401</v>
      </c>
      <c r="W80">
        <v>0</v>
      </c>
      <c r="X80">
        <v>0</v>
      </c>
      <c r="Y80">
        <v>0</v>
      </c>
      <c r="AA80">
        <v>0</v>
      </c>
      <c r="AB80" t="s">
        <v>3091</v>
      </c>
      <c r="AC80">
        <v>-1.9694547639026001</v>
      </c>
      <c r="AD80">
        <v>0</v>
      </c>
      <c r="AE80">
        <v>-0.96149279192832204</v>
      </c>
      <c r="AF80">
        <v>-0.96149279192832204</v>
      </c>
      <c r="AH80">
        <v>0</v>
      </c>
      <c r="AI80" t="s">
        <v>3091</v>
      </c>
      <c r="AJ80">
        <v>-3.40851328448605</v>
      </c>
      <c r="AK80">
        <v>0</v>
      </c>
      <c r="AL80">
        <v>0</v>
      </c>
      <c r="AM80">
        <v>0</v>
      </c>
      <c r="AO80">
        <v>0</v>
      </c>
      <c r="AP80" t="s">
        <v>3091</v>
      </c>
      <c r="AQ80">
        <v>-1.4630454947304099</v>
      </c>
      <c r="AR80">
        <v>0</v>
      </c>
      <c r="AS80">
        <v>-7.1458669789270699</v>
      </c>
      <c r="AT80">
        <v>-7.1711087160491598</v>
      </c>
      <c r="AV80">
        <v>0</v>
      </c>
      <c r="AW80" t="s">
        <v>3091</v>
      </c>
      <c r="AX80">
        <v>-1.3160040370058801</v>
      </c>
      <c r="AY80">
        <v>0</v>
      </c>
      <c r="AZ80">
        <v>-4.2281972973602304</v>
      </c>
      <c r="BA80">
        <v>-4.2369415370254702</v>
      </c>
      <c r="BD80" s="55" t="s">
        <v>2075</v>
      </c>
      <c r="BE80" s="2" t="s">
        <v>1090</v>
      </c>
      <c r="BF80">
        <f t="shared" si="14"/>
        <v>8.0325056960884904</v>
      </c>
      <c r="BG80">
        <f t="shared" si="15"/>
        <v>7.57357412824308</v>
      </c>
      <c r="BH80">
        <f t="shared" si="16"/>
        <v>0</v>
      </c>
      <c r="BI80">
        <f t="shared" si="17"/>
        <v>0.96149279192832204</v>
      </c>
      <c r="BJ80">
        <f t="shared" si="18"/>
        <v>0</v>
      </c>
      <c r="BK80">
        <f t="shared" si="19"/>
        <v>-7.1458669789270699</v>
      </c>
      <c r="BL80">
        <f t="shared" si="20"/>
        <v>-4.2281972973602304</v>
      </c>
      <c r="BN80">
        <f t="shared" si="21"/>
        <v>6.0971925909710123E-2</v>
      </c>
      <c r="BO80">
        <f t="shared" si="22"/>
        <v>8.2462055892169595E-2</v>
      </c>
      <c r="BP80">
        <f t="shared" si="23"/>
        <v>0</v>
      </c>
      <c r="BQ80">
        <f t="shared" si="24"/>
        <v>0</v>
      </c>
      <c r="BR80">
        <f t="shared" si="25"/>
        <v>0</v>
      </c>
      <c r="BS80">
        <f t="shared" si="26"/>
        <v>2.524173712208988E-2</v>
      </c>
      <c r="BT80">
        <f t="shared" si="27"/>
        <v>8.7442396652397392E-3</v>
      </c>
      <c r="BY80" s="5" t="s">
        <v>2217</v>
      </c>
      <c r="BZ80" s="2" t="s">
        <v>1230</v>
      </c>
      <c r="CA80">
        <v>0.12863627832470304</v>
      </c>
      <c r="CB80">
        <v>6.0214229163534971E-2</v>
      </c>
      <c r="CC80">
        <v>0.14480806316628397</v>
      </c>
      <c r="CD80">
        <v>5.6229428517035995E-2</v>
      </c>
      <c r="CE80">
        <v>0.31584070452633495</v>
      </c>
      <c r="CF80">
        <v>-0.19469362960991521</v>
      </c>
      <c r="CG80">
        <v>-7.4049173601676954E-2</v>
      </c>
      <c r="CI80">
        <v>-0.15464973211201899</v>
      </c>
      <c r="CJ80">
        <v>-0.10539210291710699</v>
      </c>
      <c r="CK80">
        <v>-0.23092925379051399</v>
      </c>
      <c r="CL80">
        <v>2.9032332093947844E-14</v>
      </c>
      <c r="CM80">
        <v>8.4987572535055733E-14</v>
      </c>
      <c r="CN80">
        <v>-4.6899344902283202E-2</v>
      </c>
      <c r="CO80">
        <v>-3.0403745777966951E-2</v>
      </c>
      <c r="CW80" s="5" t="s">
        <v>2234</v>
      </c>
      <c r="CX80" s="2" t="s">
        <v>1247</v>
      </c>
      <c r="CY80">
        <v>1.4469739150613101E-2</v>
      </c>
      <c r="CZ80">
        <v>6.7732384712831939E-3</v>
      </c>
      <c r="DA80">
        <v>1.6288833354091502E-2</v>
      </c>
      <c r="DB80">
        <v>6.3250054636670022E-3</v>
      </c>
      <c r="DC80">
        <v>3.5527556200794404E-2</v>
      </c>
      <c r="DD80">
        <v>-2.1900245183014901E-2</v>
      </c>
      <c r="DE80">
        <v>-8.3294715945538972E-3</v>
      </c>
      <c r="DH80" s="5" t="s">
        <v>2217</v>
      </c>
      <c r="DI80" s="2" t="s">
        <v>1230</v>
      </c>
      <c r="DK80">
        <v>-0.15464973211201899</v>
      </c>
      <c r="DL80">
        <v>-0.10539210291710699</v>
      </c>
      <c r="DM80">
        <v>-0.23092925379051399</v>
      </c>
      <c r="DN80">
        <v>2.9032332093947844E-14</v>
      </c>
      <c r="DO80">
        <v>8.4987572535055733E-14</v>
      </c>
      <c r="DP80">
        <v>-4.6899344902283202E-2</v>
      </c>
      <c r="DQ80">
        <v>-3.0403745777966951E-2</v>
      </c>
    </row>
    <row r="81" spans="1:121" ht="15" customHeight="1" x14ac:dyDescent="0.25">
      <c r="B81" s="2" t="s">
        <v>79</v>
      </c>
      <c r="C81" s="2" t="s">
        <v>1091</v>
      </c>
      <c r="D81" s="3" t="s">
        <v>2076</v>
      </c>
      <c r="F81">
        <v>1.05758712146119</v>
      </c>
      <c r="G81" t="s">
        <v>3092</v>
      </c>
      <c r="H81">
        <v>1.047010341267</v>
      </c>
      <c r="I81">
        <v>1.9690495822446801</v>
      </c>
      <c r="J81" s="126">
        <v>0.82917421230017396</v>
      </c>
      <c r="K81" s="126">
        <v>1.0374773112935201</v>
      </c>
      <c r="M81">
        <v>0.81768337790601298</v>
      </c>
      <c r="N81" t="s">
        <v>3092</v>
      </c>
      <c r="O81">
        <v>0.809505836866934</v>
      </c>
      <c r="P81">
        <v>1.52238949281853</v>
      </c>
      <c r="Q81">
        <v>0.67556853594882205</v>
      </c>
      <c r="R81">
        <v>0.95729002555936404</v>
      </c>
      <c r="T81">
        <v>0.730950588789677</v>
      </c>
      <c r="U81" t="s">
        <v>3092</v>
      </c>
      <c r="V81">
        <v>0.723640819581853</v>
      </c>
      <c r="W81">
        <v>1.3608757747007501</v>
      </c>
      <c r="X81">
        <v>0.38918128779753303</v>
      </c>
      <c r="Y81">
        <v>0.93420984436317001</v>
      </c>
      <c r="AA81">
        <v>0.86850369379007697</v>
      </c>
      <c r="AB81" t="s">
        <v>3092</v>
      </c>
      <c r="AC81">
        <v>0.859818216884074</v>
      </c>
      <c r="AD81">
        <v>1.6476001224224399</v>
      </c>
      <c r="AE81">
        <v>0.73579359423307</v>
      </c>
      <c r="AF81">
        <v>0.735793594233068</v>
      </c>
      <c r="AH81">
        <v>1.56389967172886</v>
      </c>
      <c r="AI81" t="s">
        <v>3092</v>
      </c>
      <c r="AJ81">
        <v>1.54825994873489</v>
      </c>
      <c r="AK81">
        <v>2.9116652625165198</v>
      </c>
      <c r="AL81">
        <v>0.81846703178747704</v>
      </c>
      <c r="AM81">
        <v>0.81846703178741798</v>
      </c>
      <c r="AO81">
        <v>0.67124364958184501</v>
      </c>
      <c r="AP81" t="s">
        <v>3092</v>
      </c>
      <c r="AQ81">
        <v>0.66453056843579295</v>
      </c>
      <c r="AR81">
        <v>1.2497487663412099</v>
      </c>
      <c r="AS81">
        <v>0.21173673923116201</v>
      </c>
      <c r="AT81">
        <v>0.29797203503435299</v>
      </c>
      <c r="AV81">
        <v>0.929744298006147</v>
      </c>
      <c r="AW81" t="s">
        <v>3092</v>
      </c>
      <c r="AX81">
        <v>0.917742366359243</v>
      </c>
      <c r="AY81">
        <v>1.4441439811688499</v>
      </c>
      <c r="AZ81">
        <v>0.79686075430736603</v>
      </c>
      <c r="BA81">
        <v>0.82673437554283502</v>
      </c>
      <c r="BD81" s="3" t="s">
        <v>2076</v>
      </c>
      <c r="BE81" s="2" t="s">
        <v>1091</v>
      </c>
      <c r="BF81">
        <f t="shared" si="14"/>
        <v>0.22841290916101609</v>
      </c>
      <c r="BG81">
        <f t="shared" si="15"/>
        <v>0.14211484195719093</v>
      </c>
      <c r="BH81">
        <f t="shared" si="16"/>
        <v>0.34176930099214398</v>
      </c>
      <c r="BI81">
        <f t="shared" si="17"/>
        <v>0.13271009955700697</v>
      </c>
      <c r="BJ81">
        <f t="shared" si="18"/>
        <v>0.74543263994138298</v>
      </c>
      <c r="BK81">
        <f t="shared" si="19"/>
        <v>-0.45950691035068303</v>
      </c>
      <c r="BL81">
        <f t="shared" si="20"/>
        <v>-0.13288354369878097</v>
      </c>
      <c r="BN81">
        <f t="shared" si="21"/>
        <v>-0.20830309899334609</v>
      </c>
      <c r="BO81">
        <f t="shared" si="22"/>
        <v>-0.281721489610542</v>
      </c>
      <c r="BP81">
        <f t="shared" si="23"/>
        <v>-0.54502855656563698</v>
      </c>
      <c r="BQ81">
        <f t="shared" si="24"/>
        <v>1.9984014443252818E-15</v>
      </c>
      <c r="BR81">
        <f t="shared" si="25"/>
        <v>5.9063864910058328E-14</v>
      </c>
      <c r="BS81">
        <f t="shared" si="26"/>
        <v>-8.6235295803190976E-2</v>
      </c>
      <c r="BT81">
        <f t="shared" si="27"/>
        <v>-2.9873621235468995E-2</v>
      </c>
      <c r="BY81" s="5" t="s">
        <v>2218</v>
      </c>
      <c r="BZ81" s="2" t="s">
        <v>1231</v>
      </c>
      <c r="CA81">
        <v>0</v>
      </c>
      <c r="CB81">
        <v>0</v>
      </c>
      <c r="CC81">
        <v>-7.0765513909523499</v>
      </c>
      <c r="CD81">
        <v>0</v>
      </c>
      <c r="CE81">
        <v>-6.6521609749645698</v>
      </c>
      <c r="CF81">
        <v>5.3611045729563704</v>
      </c>
      <c r="CG81">
        <v>0</v>
      </c>
      <c r="CI81">
        <v>0</v>
      </c>
      <c r="CJ81">
        <v>0</v>
      </c>
      <c r="CK81">
        <v>7.0765513909523499</v>
      </c>
      <c r="CL81">
        <v>0</v>
      </c>
      <c r="CM81">
        <v>6.6521609749645698</v>
      </c>
      <c r="CN81">
        <v>5.3611045729563704</v>
      </c>
      <c r="CO81">
        <v>-1.51785049510173</v>
      </c>
      <c r="CW81" s="5" t="s">
        <v>2237</v>
      </c>
      <c r="CX81" s="2" t="s">
        <v>1250</v>
      </c>
      <c r="CY81">
        <v>1.4469739150613101E-2</v>
      </c>
      <c r="CZ81">
        <v>6.7732384712831939E-3</v>
      </c>
      <c r="DA81">
        <v>1.6288833354091502E-2</v>
      </c>
      <c r="DB81">
        <v>6.3250054636670022E-3</v>
      </c>
      <c r="DC81">
        <v>3.5527556200794404E-2</v>
      </c>
      <c r="DD81">
        <v>-2.1900245183014901E-2</v>
      </c>
      <c r="DE81">
        <v>-8.3294715945538972E-3</v>
      </c>
      <c r="DH81" s="5" t="s">
        <v>2218</v>
      </c>
      <c r="DI81" s="2" t="s">
        <v>1231</v>
      </c>
      <c r="DK81">
        <v>0</v>
      </c>
      <c r="DL81">
        <v>0</v>
      </c>
      <c r="DM81">
        <v>7.0765513909523499</v>
      </c>
      <c r="DN81">
        <v>0</v>
      </c>
      <c r="DO81">
        <v>6.6521609749645698</v>
      </c>
      <c r="DP81">
        <v>5.3611045729563704</v>
      </c>
      <c r="DQ81">
        <v>-1.51785049510173</v>
      </c>
    </row>
    <row r="82" spans="1:121" ht="15" customHeight="1" x14ac:dyDescent="0.25">
      <c r="B82" s="2" t="s">
        <v>80</v>
      </c>
      <c r="C82" s="2" t="s">
        <v>1092</v>
      </c>
      <c r="D82" s="5" t="s">
        <v>2077</v>
      </c>
      <c r="F82">
        <v>0</v>
      </c>
      <c r="G82" t="s">
        <v>3093</v>
      </c>
      <c r="H82">
        <v>0</v>
      </c>
      <c r="I82">
        <v>0</v>
      </c>
      <c r="J82" s="126">
        <v>0</v>
      </c>
      <c r="K82" s="126">
        <v>0</v>
      </c>
      <c r="M82">
        <v>0</v>
      </c>
      <c r="N82" t="s">
        <v>3093</v>
      </c>
      <c r="O82">
        <v>0</v>
      </c>
      <c r="P82">
        <v>0</v>
      </c>
      <c r="Q82">
        <v>0</v>
      </c>
      <c r="R82">
        <v>0</v>
      </c>
      <c r="T82">
        <v>0</v>
      </c>
      <c r="U82" t="s">
        <v>3093</v>
      </c>
      <c r="V82">
        <v>0</v>
      </c>
      <c r="W82">
        <v>0</v>
      </c>
      <c r="X82">
        <v>0</v>
      </c>
      <c r="Y82">
        <v>0</v>
      </c>
      <c r="AA82">
        <v>0</v>
      </c>
      <c r="AB82" t="s">
        <v>3093</v>
      </c>
      <c r="AC82">
        <v>0</v>
      </c>
      <c r="AD82">
        <v>0</v>
      </c>
      <c r="AE82">
        <v>0</v>
      </c>
      <c r="AF82">
        <v>0</v>
      </c>
      <c r="AH82">
        <v>0</v>
      </c>
      <c r="AI82" t="s">
        <v>3093</v>
      </c>
      <c r="AJ82">
        <v>0</v>
      </c>
      <c r="AK82">
        <v>0</v>
      </c>
      <c r="AL82">
        <v>0</v>
      </c>
      <c r="AM82">
        <v>0</v>
      </c>
      <c r="AO82">
        <v>0</v>
      </c>
      <c r="AP82" t="s">
        <v>3093</v>
      </c>
      <c r="AQ82">
        <v>0</v>
      </c>
      <c r="AR82">
        <v>0</v>
      </c>
      <c r="AS82">
        <v>0</v>
      </c>
      <c r="AT82">
        <v>0</v>
      </c>
      <c r="AV82">
        <v>0</v>
      </c>
      <c r="AW82" t="s">
        <v>3093</v>
      </c>
      <c r="AX82">
        <v>0</v>
      </c>
      <c r="AY82">
        <v>0</v>
      </c>
      <c r="AZ82">
        <v>0</v>
      </c>
      <c r="BA82">
        <v>0</v>
      </c>
      <c r="BD82" s="5" t="s">
        <v>2077</v>
      </c>
      <c r="BE82" s="2" t="s">
        <v>1092</v>
      </c>
      <c r="BF82">
        <f t="shared" si="14"/>
        <v>0</v>
      </c>
      <c r="BG82">
        <f t="shared" si="15"/>
        <v>0</v>
      </c>
      <c r="BH82">
        <f t="shared" si="16"/>
        <v>0</v>
      </c>
      <c r="BI82">
        <f t="shared" si="17"/>
        <v>0</v>
      </c>
      <c r="BJ82">
        <f t="shared" si="18"/>
        <v>0</v>
      </c>
      <c r="BK82">
        <f t="shared" si="19"/>
        <v>0</v>
      </c>
      <c r="BL82">
        <f t="shared" si="20"/>
        <v>0</v>
      </c>
      <c r="BN82">
        <f t="shared" si="21"/>
        <v>0</v>
      </c>
      <c r="BO82">
        <f t="shared" si="22"/>
        <v>0</v>
      </c>
      <c r="BP82">
        <f t="shared" si="23"/>
        <v>0</v>
      </c>
      <c r="BQ82">
        <f t="shared" si="24"/>
        <v>0</v>
      </c>
      <c r="BR82">
        <f t="shared" si="25"/>
        <v>0</v>
      </c>
      <c r="BS82">
        <f t="shared" si="26"/>
        <v>0</v>
      </c>
      <c r="BT82">
        <f t="shared" si="27"/>
        <v>0</v>
      </c>
      <c r="BY82" s="5" t="s">
        <v>2220</v>
      </c>
      <c r="BZ82" s="2" t="s">
        <v>1233</v>
      </c>
      <c r="CA82">
        <v>0.10309776113782099</v>
      </c>
      <c r="CB82">
        <v>4.8259731206854006E-2</v>
      </c>
      <c r="CC82">
        <v>0.11605891667250498</v>
      </c>
      <c r="CD82">
        <v>4.506604408697501E-2</v>
      </c>
      <c r="CE82">
        <v>0.25313597328012793</v>
      </c>
      <c r="CF82">
        <v>-0.15604056322207549</v>
      </c>
      <c r="CG82">
        <v>-5.9347985746043996E-2</v>
      </c>
      <c r="CI82">
        <v>-0.12394669178057999</v>
      </c>
      <c r="CJ82">
        <v>-8.4468316355775008E-2</v>
      </c>
      <c r="CK82">
        <v>-0.18508222841252298</v>
      </c>
      <c r="CL82">
        <v>2.3980817331903381E-14</v>
      </c>
      <c r="CM82">
        <v>6.8001160258290838E-14</v>
      </c>
      <c r="CN82">
        <v>-3.7588287854930499E-2</v>
      </c>
      <c r="CO82">
        <v>-2.4367605785357016E-2</v>
      </c>
      <c r="CW82" s="5" t="s">
        <v>2238</v>
      </c>
      <c r="CX82" s="2" t="s">
        <v>1251</v>
      </c>
      <c r="CY82">
        <v>-0.18556425423112199</v>
      </c>
      <c r="CZ82">
        <v>4.6593586192334002E-2</v>
      </c>
      <c r="DA82">
        <v>0.11205203597572902</v>
      </c>
      <c r="DB82">
        <v>4.3510159650782004E-2</v>
      </c>
      <c r="DC82">
        <v>0.24439657027623896</v>
      </c>
      <c r="DD82">
        <v>-0.150653334574639</v>
      </c>
      <c r="DE82">
        <v>0.14441325371015901</v>
      </c>
      <c r="DH82" s="5" t="s">
        <v>2220</v>
      </c>
      <c r="DI82" s="2" t="s">
        <v>1233</v>
      </c>
      <c r="DK82">
        <v>-0.12394669178057999</v>
      </c>
      <c r="DL82">
        <v>-8.4468316355775008E-2</v>
      </c>
      <c r="DM82">
        <v>-0.18508222841252298</v>
      </c>
      <c r="DN82">
        <v>2.3980817331903381E-14</v>
      </c>
      <c r="DO82">
        <v>6.8001160258290838E-14</v>
      </c>
      <c r="DP82">
        <v>-3.7588287854930499E-2</v>
      </c>
      <c r="DQ82">
        <v>-2.4367605785357016E-2</v>
      </c>
    </row>
    <row r="83" spans="1:121" ht="15" customHeight="1" x14ac:dyDescent="0.25">
      <c r="B83" s="2" t="s">
        <v>81</v>
      </c>
      <c r="C83" s="2" t="s">
        <v>1093</v>
      </c>
      <c r="D83" s="5" t="s">
        <v>2078</v>
      </c>
      <c r="F83">
        <v>0</v>
      </c>
      <c r="G83" t="s">
        <v>3094</v>
      </c>
      <c r="H83">
        <v>0</v>
      </c>
      <c r="I83">
        <v>0</v>
      </c>
      <c r="J83" s="126">
        <v>0</v>
      </c>
      <c r="K83" s="126">
        <v>0</v>
      </c>
      <c r="M83">
        <v>0</v>
      </c>
      <c r="N83" t="s">
        <v>3094</v>
      </c>
      <c r="O83">
        <v>0</v>
      </c>
      <c r="P83">
        <v>0</v>
      </c>
      <c r="Q83">
        <v>0</v>
      </c>
      <c r="R83">
        <v>0</v>
      </c>
      <c r="T83">
        <v>0</v>
      </c>
      <c r="U83" t="s">
        <v>3094</v>
      </c>
      <c r="V83">
        <v>0</v>
      </c>
      <c r="W83">
        <v>0</v>
      </c>
      <c r="X83">
        <v>0</v>
      </c>
      <c r="Y83">
        <v>0</v>
      </c>
      <c r="AA83">
        <v>0</v>
      </c>
      <c r="AB83" t="s">
        <v>3094</v>
      </c>
      <c r="AC83">
        <v>0</v>
      </c>
      <c r="AD83">
        <v>0</v>
      </c>
      <c r="AE83">
        <v>0</v>
      </c>
      <c r="AF83">
        <v>0</v>
      </c>
      <c r="AH83">
        <v>0</v>
      </c>
      <c r="AI83" t="s">
        <v>3094</v>
      </c>
      <c r="AJ83">
        <v>0</v>
      </c>
      <c r="AK83">
        <v>0</v>
      </c>
      <c r="AL83">
        <v>0</v>
      </c>
      <c r="AM83">
        <v>0</v>
      </c>
      <c r="AO83">
        <v>0</v>
      </c>
      <c r="AP83" t="s">
        <v>3094</v>
      </c>
      <c r="AQ83">
        <v>0</v>
      </c>
      <c r="AR83">
        <v>0</v>
      </c>
      <c r="AS83">
        <v>0</v>
      </c>
      <c r="AT83">
        <v>0</v>
      </c>
      <c r="AV83">
        <v>0</v>
      </c>
      <c r="AW83" t="s">
        <v>3094</v>
      </c>
      <c r="AX83">
        <v>0</v>
      </c>
      <c r="AY83">
        <v>0</v>
      </c>
      <c r="AZ83">
        <v>0</v>
      </c>
      <c r="BA83">
        <v>0</v>
      </c>
      <c r="BD83" s="5" t="s">
        <v>2078</v>
      </c>
      <c r="BE83" s="2" t="s">
        <v>1093</v>
      </c>
      <c r="BF83">
        <f t="shared" si="14"/>
        <v>0</v>
      </c>
      <c r="BG83">
        <f t="shared" si="15"/>
        <v>0</v>
      </c>
      <c r="BH83">
        <f t="shared" si="16"/>
        <v>0</v>
      </c>
      <c r="BI83">
        <f t="shared" si="17"/>
        <v>0</v>
      </c>
      <c r="BJ83">
        <f t="shared" si="18"/>
        <v>0</v>
      </c>
      <c r="BK83">
        <f t="shared" si="19"/>
        <v>0</v>
      </c>
      <c r="BL83">
        <f t="shared" si="20"/>
        <v>0</v>
      </c>
      <c r="BN83">
        <f t="shared" si="21"/>
        <v>0</v>
      </c>
      <c r="BO83">
        <f t="shared" si="22"/>
        <v>0</v>
      </c>
      <c r="BP83">
        <f t="shared" si="23"/>
        <v>0</v>
      </c>
      <c r="BQ83">
        <f t="shared" si="24"/>
        <v>0</v>
      </c>
      <c r="BR83">
        <f t="shared" si="25"/>
        <v>0</v>
      </c>
      <c r="BS83">
        <f t="shared" si="26"/>
        <v>0</v>
      </c>
      <c r="BT83">
        <f t="shared" si="27"/>
        <v>0</v>
      </c>
      <c r="BY83" s="5" t="s">
        <v>2221</v>
      </c>
      <c r="BZ83" s="2" t="s">
        <v>1234</v>
      </c>
      <c r="CA83">
        <v>0.11666379686323597</v>
      </c>
      <c r="CB83">
        <v>5.4609949004202019E-2</v>
      </c>
      <c r="CC83">
        <v>0.13133043559253102</v>
      </c>
      <c r="CD83">
        <v>5.0996023141238023E-2</v>
      </c>
      <c r="CE83">
        <v>0.28644466610717195</v>
      </c>
      <c r="CF83">
        <v>-0.17657303484816161</v>
      </c>
      <c r="CG83">
        <v>-6.7157242571624975E-2</v>
      </c>
      <c r="CI83">
        <v>-0.14025611722479397</v>
      </c>
      <c r="CJ83">
        <v>-9.558301161871402E-2</v>
      </c>
      <c r="CK83">
        <v>-0.209436124123385</v>
      </c>
      <c r="CL83">
        <v>0</v>
      </c>
      <c r="CM83">
        <v>1.1401990462900358E-13</v>
      </c>
      <c r="CN83">
        <v>-4.2534312388056592E-2</v>
      </c>
      <c r="CO83">
        <v>-2.7573997534090955E-2</v>
      </c>
      <c r="CW83" s="5" t="s">
        <v>2239</v>
      </c>
      <c r="CX83" s="2" t="s">
        <v>1252</v>
      </c>
      <c r="CY83">
        <v>0.18556425423116696</v>
      </c>
      <c r="CZ83">
        <v>-4.6593586192330005E-2</v>
      </c>
      <c r="DA83">
        <v>-0.11205203597569399</v>
      </c>
      <c r="DB83">
        <v>-4.3510159650736013E-2</v>
      </c>
      <c r="DC83">
        <v>-0.24439657027619399</v>
      </c>
      <c r="DD83">
        <v>0.15065333457459901</v>
      </c>
      <c r="DE83">
        <v>-0.14441325371012698</v>
      </c>
      <c r="DH83" s="5" t="s">
        <v>2221</v>
      </c>
      <c r="DI83" s="2" t="s">
        <v>1234</v>
      </c>
      <c r="DK83">
        <v>-0.14025611722479397</v>
      </c>
      <c r="DL83">
        <v>-9.558301161871402E-2</v>
      </c>
      <c r="DM83">
        <v>-0.209436124123385</v>
      </c>
      <c r="DN83">
        <v>0</v>
      </c>
      <c r="DO83">
        <v>1.1401990462900358E-13</v>
      </c>
      <c r="DP83">
        <v>-4.2534312388056592E-2</v>
      </c>
      <c r="DQ83">
        <v>-2.7573997534090955E-2</v>
      </c>
    </row>
    <row r="84" spans="1:121" ht="15" customHeight="1" x14ac:dyDescent="0.25">
      <c r="B84" s="2" t="s">
        <v>82</v>
      </c>
      <c r="C84" s="2" t="s">
        <v>1094</v>
      </c>
      <c r="D84" s="5" t="s">
        <v>2079</v>
      </c>
      <c r="F84">
        <v>0</v>
      </c>
      <c r="G84" t="s">
        <v>3095</v>
      </c>
      <c r="H84">
        <v>0</v>
      </c>
      <c r="I84">
        <v>0</v>
      </c>
      <c r="J84" s="126">
        <v>0</v>
      </c>
      <c r="K84" s="126">
        <v>0</v>
      </c>
      <c r="M84">
        <v>0</v>
      </c>
      <c r="N84" t="s">
        <v>3095</v>
      </c>
      <c r="O84">
        <v>0</v>
      </c>
      <c r="P84">
        <v>0</v>
      </c>
      <c r="Q84">
        <v>0</v>
      </c>
      <c r="R84">
        <v>0</v>
      </c>
      <c r="T84">
        <v>0</v>
      </c>
      <c r="U84" t="s">
        <v>3095</v>
      </c>
      <c r="V84">
        <v>0</v>
      </c>
      <c r="W84">
        <v>0</v>
      </c>
      <c r="X84">
        <v>0</v>
      </c>
      <c r="Y84">
        <v>0</v>
      </c>
      <c r="AA84">
        <v>0</v>
      </c>
      <c r="AB84" t="s">
        <v>3095</v>
      </c>
      <c r="AC84">
        <v>0</v>
      </c>
      <c r="AD84">
        <v>0</v>
      </c>
      <c r="AE84">
        <v>0</v>
      </c>
      <c r="AF84">
        <v>0</v>
      </c>
      <c r="AH84">
        <v>0</v>
      </c>
      <c r="AI84" t="s">
        <v>3095</v>
      </c>
      <c r="AJ84">
        <v>0</v>
      </c>
      <c r="AK84">
        <v>0</v>
      </c>
      <c r="AL84">
        <v>0</v>
      </c>
      <c r="AM84">
        <v>0</v>
      </c>
      <c r="AO84">
        <v>0</v>
      </c>
      <c r="AP84" t="s">
        <v>3095</v>
      </c>
      <c r="AQ84">
        <v>0</v>
      </c>
      <c r="AR84">
        <v>0</v>
      </c>
      <c r="AS84">
        <v>0</v>
      </c>
      <c r="AT84">
        <v>0</v>
      </c>
      <c r="AV84">
        <v>0</v>
      </c>
      <c r="AW84" t="s">
        <v>3095</v>
      </c>
      <c r="AX84">
        <v>0</v>
      </c>
      <c r="AY84">
        <v>0</v>
      </c>
      <c r="AZ84">
        <v>0</v>
      </c>
      <c r="BA84">
        <v>0</v>
      </c>
      <c r="BD84" s="5" t="s">
        <v>2079</v>
      </c>
      <c r="BE84" s="2" t="s">
        <v>1094</v>
      </c>
      <c r="BF84">
        <f t="shared" si="14"/>
        <v>0</v>
      </c>
      <c r="BG84">
        <f t="shared" si="15"/>
        <v>0</v>
      </c>
      <c r="BH84">
        <f t="shared" si="16"/>
        <v>0</v>
      </c>
      <c r="BI84">
        <f t="shared" si="17"/>
        <v>0</v>
      </c>
      <c r="BJ84">
        <f t="shared" si="18"/>
        <v>0</v>
      </c>
      <c r="BK84">
        <f t="shared" si="19"/>
        <v>0</v>
      </c>
      <c r="BL84">
        <f t="shared" si="20"/>
        <v>0</v>
      </c>
      <c r="BN84">
        <f t="shared" si="21"/>
        <v>0</v>
      </c>
      <c r="BO84">
        <f t="shared" si="22"/>
        <v>0</v>
      </c>
      <c r="BP84">
        <f t="shared" si="23"/>
        <v>0</v>
      </c>
      <c r="BQ84">
        <f t="shared" si="24"/>
        <v>0</v>
      </c>
      <c r="BR84">
        <f t="shared" si="25"/>
        <v>0</v>
      </c>
      <c r="BS84">
        <f t="shared" si="26"/>
        <v>0</v>
      </c>
      <c r="BT84">
        <f t="shared" si="27"/>
        <v>0</v>
      </c>
      <c r="BY84" s="3" t="s">
        <v>2224</v>
      </c>
      <c r="BZ84" s="4" t="s">
        <v>1237</v>
      </c>
      <c r="CA84">
        <v>0.13877449573545497</v>
      </c>
      <c r="CB84">
        <v>6.4959896205766032E-2</v>
      </c>
      <c r="CC84">
        <v>0.15622082826124201</v>
      </c>
      <c r="CD84">
        <v>6.0661041267437987E-2</v>
      </c>
      <c r="CE84">
        <v>0.34073307370363803</v>
      </c>
      <c r="CF84">
        <v>-0.21003802833770746</v>
      </c>
      <c r="CG84">
        <v>-7.9885214809005012E-2</v>
      </c>
      <c r="CI84">
        <v>-0.16683814915179401</v>
      </c>
      <c r="CJ84">
        <v>-0.11369837597370802</v>
      </c>
      <c r="CK84">
        <v>-0.24912949257168499</v>
      </c>
      <c r="CL84">
        <v>3.1030733538273125E-14</v>
      </c>
      <c r="CM84">
        <v>9.1981977590194219E-14</v>
      </c>
      <c r="CN84">
        <v>-5.0595625308040501E-2</v>
      </c>
      <c r="CO84">
        <v>-3.2799957708323002E-2</v>
      </c>
      <c r="CW84" s="5" t="s">
        <v>2240</v>
      </c>
      <c r="CX84" s="2" t="s">
        <v>1253</v>
      </c>
      <c r="CY84">
        <v>1.42312860466317E-5</v>
      </c>
      <c r="CZ84">
        <v>6.6616193383693025E-6</v>
      </c>
      <c r="DA84">
        <v>1.60204026090321E-5</v>
      </c>
      <c r="DB84">
        <v>6.2207729567911004E-6</v>
      </c>
      <c r="DC84">
        <v>3.4942082201304803E-5</v>
      </c>
      <c r="DD84">
        <v>-2.153934154901618E-5</v>
      </c>
      <c r="DE84">
        <v>-8.192206621386598E-6</v>
      </c>
      <c r="DH84" s="3" t="s">
        <v>2224</v>
      </c>
      <c r="DI84" s="4" t="s">
        <v>1237</v>
      </c>
      <c r="DK84">
        <v>-0.16683814915179401</v>
      </c>
      <c r="DL84">
        <v>-0.11369837597370802</v>
      </c>
      <c r="DM84">
        <v>-0.24912949257168499</v>
      </c>
      <c r="DN84">
        <v>3.1030733538273125E-14</v>
      </c>
      <c r="DO84">
        <v>9.1981977590194219E-14</v>
      </c>
      <c r="DP84">
        <v>-5.0595625308040501E-2</v>
      </c>
      <c r="DQ84">
        <v>-3.2799957708323002E-2</v>
      </c>
    </row>
    <row r="85" spans="1:121" ht="15" customHeight="1" x14ac:dyDescent="0.25">
      <c r="B85" s="2" t="s">
        <v>83</v>
      </c>
      <c r="C85" s="2" t="s">
        <v>1095</v>
      </c>
      <c r="D85" s="5" t="s">
        <v>2080</v>
      </c>
      <c r="F85">
        <v>0.59251415370067695</v>
      </c>
      <c r="G85" t="s">
        <v>3096</v>
      </c>
      <c r="H85">
        <v>0.58658850290669295</v>
      </c>
      <c r="I85">
        <v>0.81903537038806495</v>
      </c>
      <c r="J85" s="126">
        <v>0.46454561208406597</v>
      </c>
      <c r="K85" s="126">
        <v>0.58124761413068904</v>
      </c>
      <c r="M85">
        <v>0.458107861587564</v>
      </c>
      <c r="N85" t="s">
        <v>3096</v>
      </c>
      <c r="O85">
        <v>0.45352638672875401</v>
      </c>
      <c r="P85">
        <v>0.63324495545202797</v>
      </c>
      <c r="Q85">
        <v>0.37848789118333998</v>
      </c>
      <c r="R85">
        <v>0.53632261383506796</v>
      </c>
      <c r="T85">
        <v>0.40951573702534499</v>
      </c>
      <c r="U85" t="s">
        <v>3096</v>
      </c>
      <c r="V85">
        <v>0.40542043212951701</v>
      </c>
      <c r="W85">
        <v>0.56606789981322003</v>
      </c>
      <c r="X85">
        <v>0.21803917303463999</v>
      </c>
      <c r="Y85">
        <v>0.52339192117517497</v>
      </c>
      <c r="AA85">
        <v>0.48657999012027597</v>
      </c>
      <c r="AB85" t="s">
        <v>3096</v>
      </c>
      <c r="AC85">
        <v>0.48171394372332099</v>
      </c>
      <c r="AD85">
        <v>0.66350976808621498</v>
      </c>
      <c r="AE85">
        <v>0.41222903526193</v>
      </c>
      <c r="AF85">
        <v>0.41222903526193</v>
      </c>
      <c r="AH85">
        <v>0.87617622384323102</v>
      </c>
      <c r="AI85" t="s">
        <v>3096</v>
      </c>
      <c r="AJ85">
        <v>0.86741405470547805</v>
      </c>
      <c r="AK85">
        <v>1.2111296800287601</v>
      </c>
      <c r="AL85">
        <v>0.45854690439250601</v>
      </c>
      <c r="AM85">
        <v>0.45854690439250601</v>
      </c>
      <c r="AO85">
        <v>0.376064869633979</v>
      </c>
      <c r="AP85" t="s">
        <v>3096</v>
      </c>
      <c r="AQ85">
        <v>0.37230385977250102</v>
      </c>
      <c r="AR85">
        <v>0.51983785923960102</v>
      </c>
      <c r="AS85">
        <v>0.118625702135546</v>
      </c>
      <c r="AT85">
        <v>0.18162322735838601</v>
      </c>
      <c r="AV85">
        <v>0.52089009473752401</v>
      </c>
      <c r="AW85" t="s">
        <v>3096</v>
      </c>
      <c r="AX85">
        <v>0.51416600153743297</v>
      </c>
      <c r="AY85">
        <v>0.64722186371784596</v>
      </c>
      <c r="AZ85">
        <v>0.44644196763988497</v>
      </c>
      <c r="BA85">
        <v>0.46317869130552902</v>
      </c>
      <c r="BD85" s="5" t="s">
        <v>2080</v>
      </c>
      <c r="BE85" s="2" t="s">
        <v>1095</v>
      </c>
      <c r="BF85">
        <f t="shared" si="14"/>
        <v>0.12796854161661098</v>
      </c>
      <c r="BG85">
        <f t="shared" si="15"/>
        <v>7.9619970404224027E-2</v>
      </c>
      <c r="BH85">
        <f t="shared" si="16"/>
        <v>0.19147656399070501</v>
      </c>
      <c r="BI85">
        <f t="shared" si="17"/>
        <v>7.4350954858345975E-2</v>
      </c>
      <c r="BJ85">
        <f t="shared" si="18"/>
        <v>0.41762931945072501</v>
      </c>
      <c r="BK85">
        <f t="shared" si="19"/>
        <v>-0.25743916749843299</v>
      </c>
      <c r="BL85">
        <f t="shared" si="20"/>
        <v>-7.4448127097639039E-2</v>
      </c>
      <c r="BN85">
        <f t="shared" si="21"/>
        <v>-0.11670200204662307</v>
      </c>
      <c r="BO85">
        <f t="shared" si="22"/>
        <v>-0.15783472265172799</v>
      </c>
      <c r="BP85">
        <f t="shared" si="23"/>
        <v>-0.30535274814053498</v>
      </c>
      <c r="BQ85">
        <f t="shared" si="24"/>
        <v>0</v>
      </c>
      <c r="BR85">
        <f t="shared" si="25"/>
        <v>0</v>
      </c>
      <c r="BS85">
        <f t="shared" si="26"/>
        <v>-6.2997525222840009E-2</v>
      </c>
      <c r="BT85">
        <f t="shared" si="27"/>
        <v>-1.6736723665644049E-2</v>
      </c>
      <c r="BY85" s="3" t="s">
        <v>2225</v>
      </c>
      <c r="BZ85" s="4" t="s">
        <v>1238</v>
      </c>
      <c r="CA85">
        <v>0.14703142907706107</v>
      </c>
      <c r="CB85">
        <v>6.8824940211194008E-2</v>
      </c>
      <c r="CC85">
        <v>0.16551579963683702</v>
      </c>
      <c r="CD85">
        <v>6.4270308024439005E-2</v>
      </c>
      <c r="CE85">
        <v>0.36100632536952698</v>
      </c>
      <c r="CF85">
        <v>-0.22253506527519298</v>
      </c>
      <c r="CG85">
        <v>-8.4638299229613023E-2</v>
      </c>
      <c r="CI85">
        <v>-0.17676483970889306</v>
      </c>
      <c r="CJ85">
        <v>-0.12046330714127301</v>
      </c>
      <c r="CK85">
        <v>-0.26395242961563603</v>
      </c>
      <c r="CL85">
        <v>3.3029134982598407E-14</v>
      </c>
      <c r="CM85">
        <v>9.6977981201007424E-14</v>
      </c>
      <c r="CN85">
        <v>-5.3606010633754003E-2</v>
      </c>
      <c r="CO85">
        <v>-3.4751519938615028E-2</v>
      </c>
      <c r="CW85" s="5" t="s">
        <v>2241</v>
      </c>
      <c r="CX85" s="2" t="s">
        <v>1254</v>
      </c>
      <c r="CY85">
        <v>1.4469739150613101E-2</v>
      </c>
      <c r="CZ85">
        <v>6.7732384712831939E-3</v>
      </c>
      <c r="DA85">
        <v>1.6288833354091502E-2</v>
      </c>
      <c r="DB85">
        <v>6.3250054636670022E-3</v>
      </c>
      <c r="DC85">
        <v>3.5527556200794404E-2</v>
      </c>
      <c r="DD85">
        <v>-2.1900245183014901E-2</v>
      </c>
      <c r="DE85">
        <v>-8.3294715945538972E-3</v>
      </c>
      <c r="DH85" s="3" t="s">
        <v>2225</v>
      </c>
      <c r="DI85" s="4" t="s">
        <v>1238</v>
      </c>
      <c r="DK85">
        <v>-0.17676483970889306</v>
      </c>
      <c r="DL85">
        <v>-0.12046330714127301</v>
      </c>
      <c r="DM85">
        <v>-0.26395242961563603</v>
      </c>
      <c r="DN85">
        <v>3.3029134982598407E-14</v>
      </c>
      <c r="DO85">
        <v>9.6977981201007424E-14</v>
      </c>
      <c r="DP85">
        <v>-5.3606010633754003E-2</v>
      </c>
      <c r="DQ85">
        <v>-3.4751519938615028E-2</v>
      </c>
    </row>
    <row r="86" spans="1:121" ht="15" customHeight="1" x14ac:dyDescent="0.25">
      <c r="B86" s="2" t="s">
        <v>84</v>
      </c>
      <c r="C86" s="2" t="s">
        <v>1096</v>
      </c>
      <c r="D86" s="5" t="s">
        <v>2081</v>
      </c>
      <c r="F86">
        <v>0</v>
      </c>
      <c r="G86" t="s">
        <v>3097</v>
      </c>
      <c r="H86">
        <v>0</v>
      </c>
      <c r="I86">
        <v>2.30509810254823</v>
      </c>
      <c r="J86" s="126">
        <v>0</v>
      </c>
      <c r="K86" s="126">
        <v>0</v>
      </c>
      <c r="M86">
        <v>0</v>
      </c>
      <c r="N86" t="s">
        <v>3097</v>
      </c>
      <c r="O86">
        <v>0</v>
      </c>
      <c r="P86">
        <v>1.7822091398239399</v>
      </c>
      <c r="Q86">
        <v>0</v>
      </c>
      <c r="R86">
        <v>0</v>
      </c>
      <c r="T86">
        <v>0</v>
      </c>
      <c r="U86" t="s">
        <v>3097</v>
      </c>
      <c r="V86">
        <v>0</v>
      </c>
      <c r="W86">
        <v>1.59308738780535</v>
      </c>
      <c r="X86">
        <v>0</v>
      </c>
      <c r="Y86">
        <v>0</v>
      </c>
      <c r="AA86">
        <v>0</v>
      </c>
      <c r="AB86" t="s">
        <v>3097</v>
      </c>
      <c r="AC86">
        <v>0</v>
      </c>
      <c r="AD86">
        <v>1.9694547639088</v>
      </c>
      <c r="AE86">
        <v>0</v>
      </c>
      <c r="AF86">
        <v>0</v>
      </c>
      <c r="AH86">
        <v>0</v>
      </c>
      <c r="AI86" t="s">
        <v>3097</v>
      </c>
      <c r="AJ86">
        <v>0</v>
      </c>
      <c r="AK86">
        <v>3.4085132845096</v>
      </c>
      <c r="AL86">
        <v>0</v>
      </c>
      <c r="AM86">
        <v>0</v>
      </c>
      <c r="AO86">
        <v>0</v>
      </c>
      <c r="AP86" t="s">
        <v>3097</v>
      </c>
      <c r="AQ86">
        <v>0</v>
      </c>
      <c r="AR86">
        <v>1.4630454947181599</v>
      </c>
      <c r="AS86">
        <v>0</v>
      </c>
      <c r="AT86">
        <v>0</v>
      </c>
      <c r="AV86">
        <v>0</v>
      </c>
      <c r="AW86" t="s">
        <v>3097</v>
      </c>
      <c r="AX86">
        <v>0</v>
      </c>
      <c r="AY86">
        <v>1.3160040370016499</v>
      </c>
      <c r="AZ86">
        <v>0</v>
      </c>
      <c r="BA86">
        <v>0</v>
      </c>
      <c r="BD86" s="5" t="s">
        <v>2081</v>
      </c>
      <c r="BE86" s="2" t="s">
        <v>1096</v>
      </c>
      <c r="BF86">
        <f t="shared" si="14"/>
        <v>0</v>
      </c>
      <c r="BG86">
        <f t="shared" si="15"/>
        <v>0</v>
      </c>
      <c r="BH86">
        <f t="shared" si="16"/>
        <v>0</v>
      </c>
      <c r="BI86">
        <f t="shared" si="17"/>
        <v>0</v>
      </c>
      <c r="BJ86">
        <f t="shared" si="18"/>
        <v>0</v>
      </c>
      <c r="BK86">
        <f t="shared" si="19"/>
        <v>0</v>
      </c>
      <c r="BL86">
        <f t="shared" si="20"/>
        <v>0</v>
      </c>
      <c r="BN86">
        <f t="shared" si="21"/>
        <v>0</v>
      </c>
      <c r="BO86">
        <f t="shared" si="22"/>
        <v>0</v>
      </c>
      <c r="BP86">
        <f t="shared" si="23"/>
        <v>0</v>
      </c>
      <c r="BQ86">
        <f t="shared" si="24"/>
        <v>0</v>
      </c>
      <c r="BR86">
        <f t="shared" si="25"/>
        <v>0</v>
      </c>
      <c r="BS86">
        <f t="shared" si="26"/>
        <v>0</v>
      </c>
      <c r="BT86">
        <f t="shared" si="27"/>
        <v>0</v>
      </c>
      <c r="BY86" s="5" t="s">
        <v>2228</v>
      </c>
      <c r="BZ86" s="2" t="s">
        <v>1241</v>
      </c>
      <c r="CA86">
        <v>0.30360140149641301</v>
      </c>
      <c r="CB86">
        <v>0.14211484195718194</v>
      </c>
      <c r="CC86">
        <v>0.34176930099214298</v>
      </c>
      <c r="CD86">
        <v>0.13271009955700697</v>
      </c>
      <c r="CE86">
        <v>0.74543263994132003</v>
      </c>
      <c r="CF86">
        <v>-0.45950691035067204</v>
      </c>
      <c r="CG86">
        <v>-0.17476743868764899</v>
      </c>
      <c r="CI86">
        <v>-0.36499715338264305</v>
      </c>
      <c r="CJ86">
        <v>-0.24874157250974394</v>
      </c>
      <c r="CK86">
        <v>-0.545028556565887</v>
      </c>
      <c r="CL86">
        <v>6.4948046940571658E-14</v>
      </c>
      <c r="CM86">
        <v>1.9995116673499069E-13</v>
      </c>
      <c r="CN86">
        <v>-0.11068966723100801</v>
      </c>
      <c r="CO86">
        <v>-7.1757516224397966E-2</v>
      </c>
      <c r="CW86" s="5" t="s">
        <v>2242</v>
      </c>
      <c r="CX86" s="2" t="s">
        <v>1255</v>
      </c>
      <c r="CY86">
        <v>0.12863627832462099</v>
      </c>
      <c r="CZ86">
        <v>6.0214229163533972E-2</v>
      </c>
      <c r="DA86">
        <v>0.14480806316623801</v>
      </c>
      <c r="DB86">
        <v>5.6229428516985036E-2</v>
      </c>
      <c r="DC86">
        <v>0.31584070452629492</v>
      </c>
      <c r="DD86">
        <v>-0.1946936296099013</v>
      </c>
      <c r="DE86">
        <v>-7.4049173601678953E-2</v>
      </c>
      <c r="DH86" s="5" t="s">
        <v>2228</v>
      </c>
      <c r="DI86" s="2" t="s">
        <v>1241</v>
      </c>
      <c r="DK86">
        <v>-0.36499715338264305</v>
      </c>
      <c r="DL86">
        <v>-0.24874157250974394</v>
      </c>
      <c r="DM86">
        <v>-0.545028556565887</v>
      </c>
      <c r="DN86">
        <v>6.4948046940571658E-14</v>
      </c>
      <c r="DO86">
        <v>1.9995116673499069E-13</v>
      </c>
      <c r="DP86">
        <v>-0.11068966723100801</v>
      </c>
      <c r="DQ86">
        <v>-7.1757516224397966E-2</v>
      </c>
    </row>
    <row r="87" spans="1:121" ht="15" customHeight="1" x14ac:dyDescent="0.25">
      <c r="B87" s="2" t="s">
        <v>85</v>
      </c>
      <c r="C87" s="2" t="s">
        <v>1097</v>
      </c>
      <c r="D87" s="5" t="s">
        <v>2082</v>
      </c>
      <c r="F87">
        <v>0</v>
      </c>
      <c r="G87" t="s">
        <v>3098</v>
      </c>
      <c r="H87">
        <v>0</v>
      </c>
      <c r="I87">
        <v>0</v>
      </c>
      <c r="J87" s="126">
        <v>0</v>
      </c>
      <c r="K87" s="126">
        <v>0</v>
      </c>
      <c r="M87">
        <v>0</v>
      </c>
      <c r="N87" t="s">
        <v>3098</v>
      </c>
      <c r="O87">
        <v>0</v>
      </c>
      <c r="P87">
        <v>0</v>
      </c>
      <c r="Q87">
        <v>0</v>
      </c>
      <c r="R87">
        <v>0</v>
      </c>
      <c r="T87">
        <v>0</v>
      </c>
      <c r="U87" t="s">
        <v>3098</v>
      </c>
      <c r="V87">
        <v>0</v>
      </c>
      <c r="W87">
        <v>0</v>
      </c>
      <c r="X87">
        <v>0</v>
      </c>
      <c r="Y87">
        <v>0</v>
      </c>
      <c r="AA87">
        <v>0</v>
      </c>
      <c r="AB87" t="s">
        <v>3098</v>
      </c>
      <c r="AC87">
        <v>0</v>
      </c>
      <c r="AD87">
        <v>0</v>
      </c>
      <c r="AE87">
        <v>0</v>
      </c>
      <c r="AF87">
        <v>0</v>
      </c>
      <c r="AH87">
        <v>0</v>
      </c>
      <c r="AI87" t="s">
        <v>3098</v>
      </c>
      <c r="AJ87">
        <v>0</v>
      </c>
      <c r="AK87">
        <v>0</v>
      </c>
      <c r="AL87">
        <v>0</v>
      </c>
      <c r="AM87">
        <v>0</v>
      </c>
      <c r="AO87">
        <v>0</v>
      </c>
      <c r="AP87" t="s">
        <v>3098</v>
      </c>
      <c r="AQ87">
        <v>0</v>
      </c>
      <c r="AR87">
        <v>0</v>
      </c>
      <c r="AS87">
        <v>0</v>
      </c>
      <c r="AT87">
        <v>0</v>
      </c>
      <c r="AV87">
        <v>0</v>
      </c>
      <c r="AW87" t="s">
        <v>3098</v>
      </c>
      <c r="AX87">
        <v>0</v>
      </c>
      <c r="AY87">
        <v>0</v>
      </c>
      <c r="AZ87">
        <v>0</v>
      </c>
      <c r="BA87">
        <v>0</v>
      </c>
      <c r="BD87" s="5" t="s">
        <v>2082</v>
      </c>
      <c r="BE87" s="2" t="s">
        <v>1097</v>
      </c>
      <c r="BF87">
        <f t="shared" si="14"/>
        <v>0</v>
      </c>
      <c r="BG87">
        <f t="shared" si="15"/>
        <v>0</v>
      </c>
      <c r="BH87">
        <f t="shared" si="16"/>
        <v>0</v>
      </c>
      <c r="BI87">
        <f t="shared" si="17"/>
        <v>0</v>
      </c>
      <c r="BJ87">
        <f t="shared" si="18"/>
        <v>0</v>
      </c>
      <c r="BK87">
        <f t="shared" si="19"/>
        <v>0</v>
      </c>
      <c r="BL87">
        <f t="shared" si="20"/>
        <v>0</v>
      </c>
      <c r="BN87">
        <f t="shared" si="21"/>
        <v>0</v>
      </c>
      <c r="BO87">
        <f t="shared" si="22"/>
        <v>0</v>
      </c>
      <c r="BP87">
        <f t="shared" si="23"/>
        <v>0</v>
      </c>
      <c r="BQ87">
        <f t="shared" si="24"/>
        <v>0</v>
      </c>
      <c r="BR87">
        <f t="shared" si="25"/>
        <v>0</v>
      </c>
      <c r="BS87">
        <f t="shared" si="26"/>
        <v>0</v>
      </c>
      <c r="BT87">
        <f t="shared" si="27"/>
        <v>0</v>
      </c>
      <c r="BY87" s="5" t="s">
        <v>2229</v>
      </c>
      <c r="BZ87" s="2" t="s">
        <v>1242</v>
      </c>
      <c r="CA87">
        <v>8.7285221086007975E-2</v>
      </c>
      <c r="CB87">
        <v>4.0857931941998993E-2</v>
      </c>
      <c r="CC87">
        <v>9.8258469330097006E-2</v>
      </c>
      <c r="CD87">
        <v>3.8154074134985005E-2</v>
      </c>
      <c r="CE87">
        <v>0.21431143750096798</v>
      </c>
      <c r="CF87">
        <v>-0.13210796150089898</v>
      </c>
      <c r="CG87">
        <v>-5.0245533944504039E-2</v>
      </c>
      <c r="CI87">
        <v>-0.10493646297987799</v>
      </c>
      <c r="CJ87">
        <v>-7.1513053111025016E-2</v>
      </c>
      <c r="CK87">
        <v>-0.156695383563977</v>
      </c>
      <c r="CL87">
        <v>2.0011770018868447E-14</v>
      </c>
      <c r="CM87">
        <v>5.8009153036664429E-14</v>
      </c>
      <c r="CN87">
        <v>-3.1823213030554298E-2</v>
      </c>
      <c r="CO87">
        <v>-2.0630242934842002E-2</v>
      </c>
      <c r="CW87" s="5" t="s">
        <v>2243</v>
      </c>
      <c r="CX87" s="2" t="s">
        <v>1256</v>
      </c>
      <c r="CY87">
        <v>0.12863627832470304</v>
      </c>
      <c r="CZ87">
        <v>6.0214229163534971E-2</v>
      </c>
      <c r="DA87">
        <v>0.14480806316628397</v>
      </c>
      <c r="DB87">
        <v>5.6229428517035995E-2</v>
      </c>
      <c r="DC87">
        <v>0.31584070452633495</v>
      </c>
      <c r="DD87">
        <v>-0.19469362960991521</v>
      </c>
      <c r="DE87">
        <v>-7.4049173601676954E-2</v>
      </c>
      <c r="DH87" s="5" t="s">
        <v>2229</v>
      </c>
      <c r="DI87" s="2" t="s">
        <v>1242</v>
      </c>
      <c r="DK87">
        <v>-0.10493646297987799</v>
      </c>
      <c r="DL87">
        <v>-7.1513053111025016E-2</v>
      </c>
      <c r="DM87">
        <v>-0.156695383563977</v>
      </c>
      <c r="DN87">
        <v>2.0011770018868447E-14</v>
      </c>
      <c r="DO87">
        <v>5.8009153036664429E-14</v>
      </c>
      <c r="DP87">
        <v>-3.1823213030554298E-2</v>
      </c>
      <c r="DQ87">
        <v>-2.0630242934842002E-2</v>
      </c>
    </row>
    <row r="88" spans="1:121" ht="15" customHeight="1" x14ac:dyDescent="0.25">
      <c r="B88" s="2" t="s">
        <v>86</v>
      </c>
      <c r="C88" s="2" t="s">
        <v>1098</v>
      </c>
      <c r="D88" s="5" t="s">
        <v>2083</v>
      </c>
      <c r="F88">
        <v>0.49336556762318701</v>
      </c>
      <c r="G88" t="s">
        <v>3099</v>
      </c>
      <c r="H88">
        <v>-1.8166666146413499</v>
      </c>
      <c r="I88">
        <v>0.67283933611213298</v>
      </c>
      <c r="J88" s="126">
        <v>0.38681069162873899</v>
      </c>
      <c r="K88" s="126">
        <v>0.48398431882878901</v>
      </c>
      <c r="M88">
        <v>0.38145020461229301</v>
      </c>
      <c r="N88" t="s">
        <v>3099</v>
      </c>
      <c r="O88">
        <v>-1.4045737671946199</v>
      </c>
      <c r="P88">
        <v>0.52021210381826699</v>
      </c>
      <c r="Q88">
        <v>0.31515347288484502</v>
      </c>
      <c r="R88">
        <v>0.44657686090920401</v>
      </c>
      <c r="T88">
        <v>0.34098926208980601</v>
      </c>
      <c r="U88" t="s">
        <v>3099</v>
      </c>
      <c r="V88">
        <v>-1.2555081411755999</v>
      </c>
      <c r="W88">
        <v>0.46502623765252299</v>
      </c>
      <c r="X88">
        <v>0.18155350331539899</v>
      </c>
      <c r="Y88">
        <v>0.43580993072862401</v>
      </c>
      <c r="AA88">
        <v>0.40515793845668202</v>
      </c>
      <c r="AB88" t="s">
        <v>3099</v>
      </c>
      <c r="AC88">
        <v>-1.56834861008235</v>
      </c>
      <c r="AD88">
        <v>0.54974424921806497</v>
      </c>
      <c r="AE88">
        <v>0.34324852951192503</v>
      </c>
      <c r="AF88">
        <v>0.34324852951192503</v>
      </c>
      <c r="AH88">
        <v>0.729560935067184</v>
      </c>
      <c r="AI88" t="s">
        <v>3099</v>
      </c>
      <c r="AJ88">
        <v>-2.6862482976423498</v>
      </c>
      <c r="AK88">
        <v>0.99494604966139399</v>
      </c>
      <c r="AL88">
        <v>0.38181578001899702</v>
      </c>
      <c r="AM88">
        <v>0.381815780018883</v>
      </c>
      <c r="AO88">
        <v>0.31313590858769702</v>
      </c>
      <c r="AP88" t="s">
        <v>3099</v>
      </c>
      <c r="AQ88">
        <v>-1.15304124594593</v>
      </c>
      <c r="AR88">
        <v>0.427047888348284</v>
      </c>
      <c r="AS88">
        <v>9.8775424187351801E-2</v>
      </c>
      <c r="AT88">
        <v>0.139004285526312</v>
      </c>
      <c r="AV88">
        <v>0.43372674838974501</v>
      </c>
      <c r="AW88" t="s">
        <v>3099</v>
      </c>
      <c r="AX88">
        <v>-0.88787620306459303</v>
      </c>
      <c r="AY88">
        <v>0.55816756317017302</v>
      </c>
      <c r="AZ88">
        <v>0.371736427560109</v>
      </c>
      <c r="BA88">
        <v>0.38567250506957901</v>
      </c>
      <c r="BD88" s="5" t="s">
        <v>2083</v>
      </c>
      <c r="BE88" s="2" t="s">
        <v>1098</v>
      </c>
      <c r="BF88">
        <f t="shared" si="14"/>
        <v>0.10655487599444802</v>
      </c>
      <c r="BG88">
        <f t="shared" si="15"/>
        <v>6.6296731727447988E-2</v>
      </c>
      <c r="BH88">
        <f t="shared" si="16"/>
        <v>0.15943575877440702</v>
      </c>
      <c r="BI88">
        <f t="shared" si="17"/>
        <v>6.1909408944756994E-2</v>
      </c>
      <c r="BJ88">
        <f t="shared" si="18"/>
        <v>0.34774515504818698</v>
      </c>
      <c r="BK88">
        <f t="shared" si="19"/>
        <v>-0.21436048440034522</v>
      </c>
      <c r="BL88">
        <f t="shared" si="20"/>
        <v>-6.1990320829636014E-2</v>
      </c>
      <c r="BN88">
        <f t="shared" si="21"/>
        <v>-9.7173627200050017E-2</v>
      </c>
      <c r="BO88">
        <f t="shared" si="22"/>
        <v>-0.13142338802435899</v>
      </c>
      <c r="BP88">
        <f t="shared" si="23"/>
        <v>-0.25425642741322502</v>
      </c>
      <c r="BQ88">
        <f t="shared" si="24"/>
        <v>0</v>
      </c>
      <c r="BR88">
        <f t="shared" si="25"/>
        <v>1.1401990462900358E-13</v>
      </c>
      <c r="BS88">
        <f t="shared" si="26"/>
        <v>-4.0228861338960198E-2</v>
      </c>
      <c r="BT88">
        <f t="shared" si="27"/>
        <v>-1.3936077509470013E-2</v>
      </c>
      <c r="BY88" s="3" t="s">
        <v>2231</v>
      </c>
      <c r="BZ88" s="2" t="s">
        <v>1244</v>
      </c>
      <c r="CA88">
        <v>0.11666379686318001</v>
      </c>
      <c r="CB88">
        <v>5.4609949004242986E-2</v>
      </c>
      <c r="CC88">
        <v>0.13133043559250401</v>
      </c>
      <c r="CD88">
        <v>5.0996023141198998E-2</v>
      </c>
      <c r="CE88">
        <v>0.28644466610713498</v>
      </c>
      <c r="CF88">
        <v>-0.17657303484816794</v>
      </c>
      <c r="CG88">
        <v>-6.7157242571540987E-2</v>
      </c>
      <c r="CI88">
        <v>-0.14025611722472398</v>
      </c>
      <c r="CJ88">
        <v>-9.5583011618764979E-2</v>
      </c>
      <c r="CK88">
        <v>-0.20943612412338097</v>
      </c>
      <c r="CL88">
        <v>2.6034729927459921E-14</v>
      </c>
      <c r="CM88">
        <v>7.7993167479917247E-14</v>
      </c>
      <c r="CN88">
        <v>-4.2534312388027906E-2</v>
      </c>
      <c r="CO88">
        <v>-2.7573997534095007E-2</v>
      </c>
      <c r="CW88" s="5" t="s">
        <v>2246</v>
      </c>
      <c r="CX88" s="2" t="s">
        <v>1259</v>
      </c>
      <c r="CY88">
        <v>3.4403887342107208E-3</v>
      </c>
      <c r="CZ88">
        <v>1.6104349282439192E-3</v>
      </c>
      <c r="DA88">
        <v>3.8729045618267491E-3</v>
      </c>
      <c r="DB88">
        <v>1.5038610796311302E-3</v>
      </c>
      <c r="DC88">
        <v>8.4471878058750595E-3</v>
      </c>
      <c r="DD88">
        <v>-5.207098484626459E-3</v>
      </c>
      <c r="DE88">
        <v>-1.9804517508953401E-3</v>
      </c>
      <c r="DH88" s="3" t="s">
        <v>2231</v>
      </c>
      <c r="DI88" s="2" t="s">
        <v>1244</v>
      </c>
      <c r="DK88">
        <v>-0.14025611722472398</v>
      </c>
      <c r="DL88">
        <v>-9.5583011618764979E-2</v>
      </c>
      <c r="DM88">
        <v>-0.20943612412338097</v>
      </c>
      <c r="DN88">
        <v>2.6034729927459921E-14</v>
      </c>
      <c r="DO88">
        <v>7.7993167479917247E-14</v>
      </c>
      <c r="DP88">
        <v>-4.2534312388027906E-2</v>
      </c>
      <c r="DQ88">
        <v>-2.7573997534095007E-2</v>
      </c>
    </row>
    <row r="89" spans="1:121" ht="15" x14ac:dyDescent="0.25">
      <c r="A89" s="82" t="s">
        <v>4064</v>
      </c>
      <c r="B89" s="2" t="s">
        <v>87</v>
      </c>
      <c r="C89" s="2" t="s">
        <v>1099</v>
      </c>
      <c r="D89" s="55" t="s">
        <v>2084</v>
      </c>
      <c r="F89">
        <v>9.3908522442565801</v>
      </c>
      <c r="G89" t="s">
        <v>3100</v>
      </c>
      <c r="H89">
        <v>7.27906223236758</v>
      </c>
      <c r="I89">
        <v>10.1239211242604</v>
      </c>
      <c r="J89" s="126">
        <v>0</v>
      </c>
      <c r="K89" s="126">
        <v>0</v>
      </c>
      <c r="M89">
        <v>7.0964885661580404</v>
      </c>
      <c r="N89" t="s">
        <v>3100</v>
      </c>
      <c r="O89">
        <v>5.4637374669591097</v>
      </c>
      <c r="P89">
        <v>7.6632679277694802</v>
      </c>
      <c r="Q89">
        <v>0.1</v>
      </c>
      <c r="R89">
        <v>0</v>
      </c>
      <c r="T89">
        <v>6.3116732399097097</v>
      </c>
      <c r="U89" t="s">
        <v>3100</v>
      </c>
      <c r="V89">
        <v>4.8521839324585896</v>
      </c>
      <c r="W89">
        <v>6.8183089429176897</v>
      </c>
      <c r="X89">
        <v>6.41</v>
      </c>
      <c r="Y89">
        <v>4.6861251161198201</v>
      </c>
      <c r="AA89">
        <v>6.3019351947492401</v>
      </c>
      <c r="AB89" t="s">
        <v>3100</v>
      </c>
      <c r="AC89">
        <v>4.5292503398301802</v>
      </c>
      <c r="AD89">
        <v>7.6599093804572096</v>
      </c>
      <c r="AE89">
        <v>4.66</v>
      </c>
      <c r="AF89">
        <v>4.66</v>
      </c>
      <c r="AH89">
        <v>12.658155885710199</v>
      </c>
      <c r="AI89" t="s">
        <v>3100</v>
      </c>
      <c r="AJ89">
        <v>9.5354843163162002</v>
      </c>
      <c r="AK89">
        <v>13.7421352425973</v>
      </c>
      <c r="AL89">
        <v>11.32</v>
      </c>
      <c r="AM89">
        <v>11.32</v>
      </c>
      <c r="AO89">
        <v>6.0529159626812197</v>
      </c>
      <c r="AP89" t="s">
        <v>3100</v>
      </c>
      <c r="AQ89">
        <v>4.7125630903709501</v>
      </c>
      <c r="AR89">
        <v>6.5181945166730602</v>
      </c>
      <c r="AS89">
        <v>0.01</v>
      </c>
      <c r="AT89">
        <v>0</v>
      </c>
      <c r="AV89">
        <v>7.5583905529491</v>
      </c>
      <c r="AW89" t="s">
        <v>3100</v>
      </c>
      <c r="AX89">
        <v>6.3514298112855903</v>
      </c>
      <c r="AY89">
        <v>7.9886209983018199</v>
      </c>
      <c r="AZ89">
        <v>3.9841278014348398</v>
      </c>
      <c r="BA89">
        <v>3.4010276727249198</v>
      </c>
      <c r="BC89" s="82" t="s">
        <v>4064</v>
      </c>
      <c r="BD89" s="55" t="s">
        <v>2084</v>
      </c>
      <c r="BE89" s="2" t="s">
        <v>1099</v>
      </c>
      <c r="BF89">
        <f t="shared" si="14"/>
        <v>9.3908522442565801</v>
      </c>
      <c r="BG89">
        <f t="shared" si="15"/>
        <v>6.9964885661580407</v>
      </c>
      <c r="BH89">
        <f t="shared" si="16"/>
        <v>-9.8326760090290399E-2</v>
      </c>
      <c r="BI89">
        <f t="shared" si="17"/>
        <v>1.64193519474924</v>
      </c>
      <c r="BJ89">
        <f t="shared" si="18"/>
        <v>1.3381558857101989</v>
      </c>
      <c r="BK89">
        <f t="shared" si="19"/>
        <v>-6.0429159626812199</v>
      </c>
      <c r="BL89">
        <f t="shared" si="20"/>
        <v>-3.5742627515142602</v>
      </c>
      <c r="BN89">
        <f t="shared" si="21"/>
        <v>0</v>
      </c>
      <c r="BO89">
        <f t="shared" si="22"/>
        <v>0.1</v>
      </c>
      <c r="BP89">
        <f t="shared" si="23"/>
        <v>1.7238748838801801</v>
      </c>
      <c r="BQ89">
        <f t="shared" si="24"/>
        <v>0</v>
      </c>
      <c r="BR89">
        <f t="shared" si="25"/>
        <v>0</v>
      </c>
      <c r="BS89">
        <f t="shared" si="26"/>
        <v>0.01</v>
      </c>
      <c r="BT89">
        <f t="shared" si="27"/>
        <v>0.58310012870992001</v>
      </c>
      <c r="BY89" s="5" t="s">
        <v>2232</v>
      </c>
      <c r="BZ89" s="2" t="s">
        <v>1245</v>
      </c>
      <c r="CA89">
        <v>0.11666379686318001</v>
      </c>
      <c r="CB89">
        <v>5.4609949004242986E-2</v>
      </c>
      <c r="CC89">
        <v>0.13133043559250401</v>
      </c>
      <c r="CD89">
        <v>5.0996023141198998E-2</v>
      </c>
      <c r="CE89">
        <v>0.28644466610713498</v>
      </c>
      <c r="CF89">
        <v>-0.17657303484816794</v>
      </c>
      <c r="CG89">
        <v>-6.7157242571540987E-2</v>
      </c>
      <c r="CI89">
        <v>-0.14025611722472398</v>
      </c>
      <c r="CJ89">
        <v>-9.5583011618764979E-2</v>
      </c>
      <c r="CK89">
        <v>-0.20943612412338097</v>
      </c>
      <c r="CL89">
        <v>2.6034729927459921E-14</v>
      </c>
      <c r="CM89">
        <v>7.7993167479917247E-14</v>
      </c>
      <c r="CN89">
        <v>-4.2534312388027906E-2</v>
      </c>
      <c r="CO89">
        <v>-2.7573997534095007E-2</v>
      </c>
      <c r="CW89" s="5" t="s">
        <v>2249</v>
      </c>
      <c r="CX89" s="2" t="s">
        <v>1262</v>
      </c>
      <c r="CY89">
        <v>8.2569333416067994E-3</v>
      </c>
      <c r="CZ89">
        <v>3.8650440054286E-3</v>
      </c>
      <c r="DA89">
        <v>9.2949713755948998E-3</v>
      </c>
      <c r="DB89">
        <v>3.6092667570018985E-3</v>
      </c>
      <c r="DC89">
        <v>2.0273251665888999E-2</v>
      </c>
      <c r="DD89">
        <v>-1.2497036937485989E-2</v>
      </c>
      <c r="DE89">
        <v>-4.7530844206077998E-3</v>
      </c>
      <c r="DH89" s="5" t="s">
        <v>2232</v>
      </c>
      <c r="DI89" s="2" t="s">
        <v>1245</v>
      </c>
      <c r="DK89">
        <v>-0.14025611722472398</v>
      </c>
      <c r="DL89">
        <v>-9.5583011618764979E-2</v>
      </c>
      <c r="DM89">
        <v>-0.20943612412338097</v>
      </c>
      <c r="DN89">
        <v>2.6034729927459921E-14</v>
      </c>
      <c r="DO89">
        <v>7.7993167479917247E-14</v>
      </c>
      <c r="DP89">
        <v>-4.2534312388027906E-2</v>
      </c>
      <c r="DQ89">
        <v>-2.7573997534095007E-2</v>
      </c>
    </row>
    <row r="90" spans="1:121" ht="15" customHeight="1" x14ac:dyDescent="0.25">
      <c r="B90" s="2" t="s">
        <v>88</v>
      </c>
      <c r="C90" s="2" t="s">
        <v>1100</v>
      </c>
      <c r="D90" s="5" t="s">
        <v>2085</v>
      </c>
      <c r="F90">
        <v>0</v>
      </c>
      <c r="G90" t="s">
        <v>3101</v>
      </c>
      <c r="H90">
        <v>0</v>
      </c>
      <c r="I90">
        <v>1000</v>
      </c>
      <c r="J90" s="126">
        <v>0</v>
      </c>
      <c r="K90" s="126">
        <v>0</v>
      </c>
      <c r="M90">
        <v>0</v>
      </c>
      <c r="N90" t="s">
        <v>3101</v>
      </c>
      <c r="O90">
        <v>0</v>
      </c>
      <c r="P90">
        <v>1000</v>
      </c>
      <c r="Q90">
        <v>0</v>
      </c>
      <c r="R90">
        <v>0</v>
      </c>
      <c r="T90">
        <v>0</v>
      </c>
      <c r="U90" t="s">
        <v>3101</v>
      </c>
      <c r="V90">
        <v>0</v>
      </c>
      <c r="W90">
        <v>1000</v>
      </c>
      <c r="X90">
        <v>0</v>
      </c>
      <c r="Y90">
        <v>0</v>
      </c>
      <c r="AA90">
        <v>0</v>
      </c>
      <c r="AB90" t="s">
        <v>3101</v>
      </c>
      <c r="AC90">
        <v>0</v>
      </c>
      <c r="AD90">
        <v>1000</v>
      </c>
      <c r="AE90">
        <v>0</v>
      </c>
      <c r="AF90">
        <v>0</v>
      </c>
      <c r="AH90">
        <v>0</v>
      </c>
      <c r="AI90" t="s">
        <v>3101</v>
      </c>
      <c r="AJ90">
        <v>0</v>
      </c>
      <c r="AK90">
        <v>1000</v>
      </c>
      <c r="AL90">
        <v>0</v>
      </c>
      <c r="AM90">
        <v>0</v>
      </c>
      <c r="AO90">
        <v>0</v>
      </c>
      <c r="AP90" t="s">
        <v>3101</v>
      </c>
      <c r="AQ90">
        <v>0</v>
      </c>
      <c r="AR90">
        <v>1000</v>
      </c>
      <c r="AS90">
        <v>0</v>
      </c>
      <c r="AT90">
        <v>0</v>
      </c>
      <c r="AV90">
        <v>0</v>
      </c>
      <c r="AW90" t="s">
        <v>3101</v>
      </c>
      <c r="AX90">
        <v>0</v>
      </c>
      <c r="AY90">
        <v>1000</v>
      </c>
      <c r="AZ90">
        <v>0</v>
      </c>
      <c r="BA90">
        <v>0</v>
      </c>
      <c r="BD90" s="5" t="s">
        <v>2085</v>
      </c>
      <c r="BE90" s="2" t="s">
        <v>1100</v>
      </c>
      <c r="BF90">
        <f t="shared" si="14"/>
        <v>0</v>
      </c>
      <c r="BG90">
        <f t="shared" si="15"/>
        <v>0</v>
      </c>
      <c r="BH90">
        <f t="shared" si="16"/>
        <v>0</v>
      </c>
      <c r="BI90">
        <f t="shared" si="17"/>
        <v>0</v>
      </c>
      <c r="BJ90">
        <f t="shared" si="18"/>
        <v>0</v>
      </c>
      <c r="BK90">
        <f t="shared" si="19"/>
        <v>0</v>
      </c>
      <c r="BL90">
        <f t="shared" si="20"/>
        <v>0</v>
      </c>
      <c r="BN90">
        <f t="shared" si="21"/>
        <v>0</v>
      </c>
      <c r="BO90">
        <f t="shared" si="22"/>
        <v>0</v>
      </c>
      <c r="BP90">
        <f t="shared" si="23"/>
        <v>0</v>
      </c>
      <c r="BQ90">
        <f t="shared" si="24"/>
        <v>0</v>
      </c>
      <c r="BR90">
        <f t="shared" si="25"/>
        <v>0</v>
      </c>
      <c r="BS90">
        <f t="shared" si="26"/>
        <v>0</v>
      </c>
      <c r="BT90">
        <f t="shared" si="27"/>
        <v>0</v>
      </c>
      <c r="BY90" s="3" t="s">
        <v>2233</v>
      </c>
      <c r="BZ90" s="2" t="s">
        <v>1246</v>
      </c>
      <c r="CA90">
        <v>2.2249508856105098E-2</v>
      </c>
      <c r="CB90">
        <v>1.0414923709591802E-2</v>
      </c>
      <c r="CC90">
        <v>2.5046653446556599E-2</v>
      </c>
      <c r="CD90">
        <v>9.7256946800462069E-3</v>
      </c>
      <c r="CE90">
        <v>5.4629227804141499E-2</v>
      </c>
      <c r="CF90">
        <v>-3.3675085229834104E-2</v>
      </c>
      <c r="CG90">
        <v>-1.2807877880911797E-2</v>
      </c>
      <c r="CI90">
        <v>-2.6748912740892604E-2</v>
      </c>
      <c r="CJ90">
        <v>-1.8229091806423896E-2</v>
      </c>
      <c r="CK90">
        <v>-3.9942561649492704E-2</v>
      </c>
      <c r="CL90">
        <v>4.8988590961585032E-15</v>
      </c>
      <c r="CM90">
        <v>1.4703516182379417E-14</v>
      </c>
      <c r="CN90">
        <v>-8.1119214838826989E-3</v>
      </c>
      <c r="CO90">
        <v>-5.2587685197023962E-3</v>
      </c>
      <c r="CW90" s="5" t="s">
        <v>2251</v>
      </c>
      <c r="CX90" s="2" t="s">
        <v>1264</v>
      </c>
      <c r="CY90">
        <v>4.1113236636316011E-2</v>
      </c>
      <c r="CZ90">
        <v>1.9244974160593606E-2</v>
      </c>
      <c r="DA90">
        <v>4.6281875108156408E-2</v>
      </c>
      <c r="DB90">
        <v>1.7971398353972101E-2</v>
      </c>
      <c r="DC90">
        <v>0.10094534600725101</v>
      </c>
      <c r="DD90">
        <v>-6.2225721779129904E-2</v>
      </c>
      <c r="DE90">
        <v>-2.3666738782075009E-2</v>
      </c>
      <c r="DH90" s="3" t="s">
        <v>2233</v>
      </c>
      <c r="DI90" s="2" t="s">
        <v>1246</v>
      </c>
      <c r="DK90">
        <v>-2.6748912740892604E-2</v>
      </c>
      <c r="DL90">
        <v>-1.8229091806423896E-2</v>
      </c>
      <c r="DM90">
        <v>-3.9942561649492704E-2</v>
      </c>
      <c r="DN90">
        <v>4.8988590961585032E-15</v>
      </c>
      <c r="DO90">
        <v>1.4703516182379417E-14</v>
      </c>
      <c r="DP90">
        <v>-8.1119214838826989E-3</v>
      </c>
      <c r="DQ90">
        <v>-5.2587685197023962E-3</v>
      </c>
    </row>
    <row r="91" spans="1:121" ht="15" customHeight="1" x14ac:dyDescent="0.25">
      <c r="B91" s="2" t="s">
        <v>89</v>
      </c>
      <c r="C91" s="2" t="s">
        <v>1101</v>
      </c>
      <c r="D91" s="5" t="s">
        <v>2086</v>
      </c>
      <c r="F91">
        <v>0</v>
      </c>
      <c r="G91" t="s">
        <v>3102</v>
      </c>
      <c r="H91">
        <v>-1000</v>
      </c>
      <c r="I91">
        <v>0</v>
      </c>
      <c r="J91" s="126">
        <v>0</v>
      </c>
      <c r="K91" s="126">
        <v>0</v>
      </c>
      <c r="M91">
        <v>0</v>
      </c>
      <c r="N91" t="s">
        <v>3102</v>
      </c>
      <c r="O91">
        <v>-1000</v>
      </c>
      <c r="P91">
        <v>0</v>
      </c>
      <c r="Q91">
        <v>0</v>
      </c>
      <c r="R91">
        <v>0</v>
      </c>
      <c r="T91">
        <v>0</v>
      </c>
      <c r="U91" t="s">
        <v>3102</v>
      </c>
      <c r="V91">
        <v>-1000</v>
      </c>
      <c r="W91">
        <v>0</v>
      </c>
      <c r="X91">
        <v>0</v>
      </c>
      <c r="Y91">
        <v>0</v>
      </c>
      <c r="AA91">
        <v>0</v>
      </c>
      <c r="AB91" t="s">
        <v>3102</v>
      </c>
      <c r="AC91">
        <v>-1000</v>
      </c>
      <c r="AD91">
        <v>0</v>
      </c>
      <c r="AE91">
        <v>0</v>
      </c>
      <c r="AF91">
        <v>0</v>
      </c>
      <c r="AH91">
        <v>0</v>
      </c>
      <c r="AI91" t="s">
        <v>3102</v>
      </c>
      <c r="AJ91">
        <v>-1000</v>
      </c>
      <c r="AK91">
        <v>0</v>
      </c>
      <c r="AL91">
        <v>0</v>
      </c>
      <c r="AM91">
        <v>0</v>
      </c>
      <c r="AO91">
        <v>0</v>
      </c>
      <c r="AP91" t="s">
        <v>3102</v>
      </c>
      <c r="AQ91">
        <v>-1000</v>
      </c>
      <c r="AR91">
        <v>0</v>
      </c>
      <c r="AS91">
        <v>0</v>
      </c>
      <c r="AT91">
        <v>0</v>
      </c>
      <c r="AV91">
        <v>0</v>
      </c>
      <c r="AW91" t="s">
        <v>3102</v>
      </c>
      <c r="AX91">
        <v>-1000</v>
      </c>
      <c r="AY91">
        <v>0</v>
      </c>
      <c r="AZ91">
        <v>0</v>
      </c>
      <c r="BA91">
        <v>0</v>
      </c>
      <c r="BD91" s="5" t="s">
        <v>2086</v>
      </c>
      <c r="BE91" s="2" t="s">
        <v>1101</v>
      </c>
      <c r="BF91">
        <f t="shared" si="14"/>
        <v>0</v>
      </c>
      <c r="BG91">
        <f t="shared" si="15"/>
        <v>0</v>
      </c>
      <c r="BH91">
        <f t="shared" si="16"/>
        <v>0</v>
      </c>
      <c r="BI91">
        <f t="shared" si="17"/>
        <v>0</v>
      </c>
      <c r="BJ91">
        <f t="shared" si="18"/>
        <v>0</v>
      </c>
      <c r="BK91">
        <f t="shared" si="19"/>
        <v>0</v>
      </c>
      <c r="BL91">
        <f t="shared" si="20"/>
        <v>0</v>
      </c>
      <c r="BN91">
        <f t="shared" si="21"/>
        <v>0</v>
      </c>
      <c r="BO91">
        <f t="shared" si="22"/>
        <v>0</v>
      </c>
      <c r="BP91">
        <f t="shared" si="23"/>
        <v>0</v>
      </c>
      <c r="BQ91">
        <f t="shared" si="24"/>
        <v>0</v>
      </c>
      <c r="BR91">
        <f t="shared" si="25"/>
        <v>0</v>
      </c>
      <c r="BS91">
        <f t="shared" si="26"/>
        <v>0</v>
      </c>
      <c r="BT91">
        <f t="shared" si="27"/>
        <v>0</v>
      </c>
      <c r="BY91" s="5" t="s">
        <v>2234</v>
      </c>
      <c r="BZ91" s="2" t="s">
        <v>1247</v>
      </c>
      <c r="CA91">
        <v>1.4469739150613101E-2</v>
      </c>
      <c r="CB91">
        <v>6.7732384712831939E-3</v>
      </c>
      <c r="CC91">
        <v>1.6288833354091502E-2</v>
      </c>
      <c r="CD91">
        <v>6.3250054636670022E-3</v>
      </c>
      <c r="CE91">
        <v>3.5527556200794404E-2</v>
      </c>
      <c r="CF91">
        <v>-2.1900245183014901E-2</v>
      </c>
      <c r="CG91">
        <v>-8.3294715945538972E-3</v>
      </c>
      <c r="CI91">
        <v>-1.7395880170946905E-2</v>
      </c>
      <c r="CJ91">
        <v>-1.1855102290006497E-2</v>
      </c>
      <c r="CK91">
        <v>-2.59762339840078E-2</v>
      </c>
      <c r="CL91">
        <v>3.1988300897012323E-15</v>
      </c>
      <c r="CM91">
        <v>9.6034291630076041E-15</v>
      </c>
      <c r="CN91">
        <v>-5.2755046702897997E-3</v>
      </c>
      <c r="CO91">
        <v>-3.4199859972491031E-3</v>
      </c>
      <c r="CW91" s="3" t="s">
        <v>2252</v>
      </c>
      <c r="CX91" s="2" t="s">
        <v>1265</v>
      </c>
      <c r="CY91">
        <v>4.1113236636316011E-2</v>
      </c>
      <c r="CZ91">
        <v>1.9244974160593606E-2</v>
      </c>
      <c r="DA91">
        <v>4.6281875108156408E-2</v>
      </c>
      <c r="DB91">
        <v>1.7971398353972101E-2</v>
      </c>
      <c r="DC91">
        <v>0.10094534600725101</v>
      </c>
      <c r="DD91">
        <v>-6.2225721779129904E-2</v>
      </c>
      <c r="DE91">
        <v>-2.3666738782075009E-2</v>
      </c>
      <c r="DH91" s="5" t="s">
        <v>2234</v>
      </c>
      <c r="DI91" s="2" t="s">
        <v>1247</v>
      </c>
      <c r="DK91">
        <v>-1.7395880170946905E-2</v>
      </c>
      <c r="DL91">
        <v>-1.1855102290006497E-2</v>
      </c>
      <c r="DM91">
        <v>-2.59762339840078E-2</v>
      </c>
      <c r="DN91">
        <v>3.1988300897012323E-15</v>
      </c>
      <c r="DO91">
        <v>9.6034291630076041E-15</v>
      </c>
      <c r="DP91">
        <v>-5.2755046702897997E-3</v>
      </c>
      <c r="DQ91">
        <v>-3.4199859972491031E-3</v>
      </c>
    </row>
    <row r="92" spans="1:121" ht="15" customHeight="1" x14ac:dyDescent="0.25">
      <c r="B92" s="2" t="s">
        <v>90</v>
      </c>
      <c r="C92" s="2" t="s">
        <v>1102</v>
      </c>
      <c r="D92" s="5" t="s">
        <v>2087</v>
      </c>
      <c r="F92">
        <v>5.0404937859853699E-2</v>
      </c>
      <c r="G92" t="s">
        <v>3103</v>
      </c>
      <c r="H92">
        <v>4.9900845159E-2</v>
      </c>
      <c r="I92">
        <v>5.0404937859851603E-2</v>
      </c>
      <c r="J92" s="126">
        <v>3.9518706116843501E-2</v>
      </c>
      <c r="K92" s="126">
        <v>4.9446497924924601E-2</v>
      </c>
      <c r="M92">
        <v>3.8971049302721897E-2</v>
      </c>
      <c r="N92" t="s">
        <v>3103</v>
      </c>
      <c r="O92">
        <v>3.8581305101460101E-2</v>
      </c>
      <c r="P92">
        <v>3.8971049302724499E-2</v>
      </c>
      <c r="Q92">
        <v>3.2197810831438398E-2</v>
      </c>
      <c r="R92">
        <v>4.5624746437448099E-2</v>
      </c>
      <c r="T92">
        <v>3.4837337046675902E-2</v>
      </c>
      <c r="U92" t="s">
        <v>3103</v>
      </c>
      <c r="V92">
        <v>3.4488951126300002E-2</v>
      </c>
      <c r="W92">
        <v>3.4837337046675201E-2</v>
      </c>
      <c r="X92">
        <v>1.85485036925843E-2</v>
      </c>
      <c r="Y92">
        <v>4.45247376765803E-2</v>
      </c>
      <c r="AA92">
        <v>4.1393161686820501E-2</v>
      </c>
      <c r="AB92" t="s">
        <v>3103</v>
      </c>
      <c r="AC92">
        <v>4.0979209101124098E-2</v>
      </c>
      <c r="AD92">
        <v>4.1393161686820397E-2</v>
      </c>
      <c r="AE92">
        <v>3.5068156223153603E-2</v>
      </c>
      <c r="AF92">
        <v>3.5068156223153402E-2</v>
      </c>
      <c r="AH92">
        <v>7.4535954696221707E-2</v>
      </c>
      <c r="AI92" t="s">
        <v>3103</v>
      </c>
      <c r="AJ92">
        <v>7.3790560534679805E-2</v>
      </c>
      <c r="AK92">
        <v>7.4535954696221401E-2</v>
      </c>
      <c r="AL92">
        <v>3.9008398495424298E-2</v>
      </c>
      <c r="AM92">
        <v>3.9008398495421398E-2</v>
      </c>
      <c r="AO92">
        <v>3.1991685374580199E-2</v>
      </c>
      <c r="AP92" t="s">
        <v>3103</v>
      </c>
      <c r="AQ92">
        <v>3.16717377966E-2</v>
      </c>
      <c r="AR92">
        <v>3.1991685374579797E-2</v>
      </c>
      <c r="AS92">
        <v>1.0091440191564801E-2</v>
      </c>
      <c r="AT92">
        <v>1.4201441758414901E-2</v>
      </c>
      <c r="AV92">
        <v>4.4311908319954997E-2</v>
      </c>
      <c r="AW92" t="s">
        <v>3103</v>
      </c>
      <c r="AX92">
        <v>4.37398924485599E-2</v>
      </c>
      <c r="AY92">
        <v>4.4181722782524899E-2</v>
      </c>
      <c r="AZ92">
        <v>3.7978636453444001E-2</v>
      </c>
      <c r="BA92">
        <v>3.9402422722647497E-2</v>
      </c>
      <c r="BD92" s="5" t="s">
        <v>2087</v>
      </c>
      <c r="BE92" s="2" t="s">
        <v>1102</v>
      </c>
      <c r="BF92">
        <f t="shared" si="14"/>
        <v>1.0886231743010198E-2</v>
      </c>
      <c r="BG92">
        <f t="shared" si="15"/>
        <v>6.7732384712834992E-3</v>
      </c>
      <c r="BH92">
        <f t="shared" si="16"/>
        <v>1.6288833354091602E-2</v>
      </c>
      <c r="BI92">
        <f t="shared" si="17"/>
        <v>6.3250054636668981E-3</v>
      </c>
      <c r="BJ92">
        <f t="shared" si="18"/>
        <v>3.5527556200797408E-2</v>
      </c>
      <c r="BK92">
        <f t="shared" si="19"/>
        <v>-2.19002451830154E-2</v>
      </c>
      <c r="BL92">
        <f t="shared" si="20"/>
        <v>-6.3332718665109963E-3</v>
      </c>
      <c r="BN92">
        <f t="shared" si="21"/>
        <v>-9.9277918080811003E-3</v>
      </c>
      <c r="BO92">
        <f t="shared" si="22"/>
        <v>-1.3426935606009702E-2</v>
      </c>
      <c r="BP92">
        <f t="shared" si="23"/>
        <v>-2.5976233983996001E-2</v>
      </c>
      <c r="BQ92">
        <f t="shared" si="24"/>
        <v>2.0122792321330962E-16</v>
      </c>
      <c r="BR92">
        <f t="shared" si="25"/>
        <v>2.9004576518332215E-15</v>
      </c>
      <c r="BS92">
        <f t="shared" si="26"/>
        <v>-4.1100015668501001E-3</v>
      </c>
      <c r="BT92">
        <f t="shared" si="27"/>
        <v>-1.4237862692034961E-3</v>
      </c>
      <c r="BY92" s="5" t="s">
        <v>2237</v>
      </c>
      <c r="BZ92" s="2" t="s">
        <v>1250</v>
      </c>
      <c r="CA92">
        <v>1.4469739150613101E-2</v>
      </c>
      <c r="CB92">
        <v>6.7732384712831939E-3</v>
      </c>
      <c r="CC92">
        <v>1.6288833354091502E-2</v>
      </c>
      <c r="CD92">
        <v>6.3250054636670022E-3</v>
      </c>
      <c r="CE92">
        <v>3.5527556200794404E-2</v>
      </c>
      <c r="CF92">
        <v>-2.1900245183014901E-2</v>
      </c>
      <c r="CG92">
        <v>-8.3294715945538972E-3</v>
      </c>
      <c r="CI92">
        <v>-1.7395880170946905E-2</v>
      </c>
      <c r="CJ92">
        <v>-1.1855102290006497E-2</v>
      </c>
      <c r="CK92">
        <v>-2.59762339840078E-2</v>
      </c>
      <c r="CL92">
        <v>3.1988300897012323E-15</v>
      </c>
      <c r="CM92">
        <v>9.6034291630076041E-15</v>
      </c>
      <c r="CN92">
        <v>-5.2755046702897997E-3</v>
      </c>
      <c r="CO92">
        <v>-3.4199859972491031E-3</v>
      </c>
      <c r="CW92" s="5" t="s">
        <v>2253</v>
      </c>
      <c r="CX92" s="2" t="s">
        <v>1266</v>
      </c>
      <c r="CY92">
        <v>7.7797697055076026E-3</v>
      </c>
      <c r="CZ92">
        <v>3.6416852383354022E-3</v>
      </c>
      <c r="DA92">
        <v>8.7578200924554213E-3</v>
      </c>
      <c r="DB92">
        <v>3.400689216391601E-3</v>
      </c>
      <c r="DC92">
        <v>1.9101671603380097E-2</v>
      </c>
      <c r="DD92">
        <v>-1.1774840046768952E-2</v>
      </c>
      <c r="DE92">
        <v>-4.4784062864665006E-3</v>
      </c>
      <c r="DH92" s="5" t="s">
        <v>2237</v>
      </c>
      <c r="DI92" s="2" t="s">
        <v>1250</v>
      </c>
      <c r="DK92">
        <v>-1.7395880170946905E-2</v>
      </c>
      <c r="DL92">
        <v>-1.1855102290006497E-2</v>
      </c>
      <c r="DM92">
        <v>-2.59762339840078E-2</v>
      </c>
      <c r="DN92">
        <v>3.1988300897012323E-15</v>
      </c>
      <c r="DO92">
        <v>9.6034291630076041E-15</v>
      </c>
      <c r="DP92">
        <v>-5.2755046702897997E-3</v>
      </c>
      <c r="DQ92">
        <v>-3.4199859972491031E-3</v>
      </c>
    </row>
    <row r="93" spans="1:121" ht="15" customHeight="1" x14ac:dyDescent="0.25">
      <c r="B93" s="2" t="s">
        <v>91</v>
      </c>
      <c r="C93" s="2" t="s">
        <v>1103</v>
      </c>
      <c r="D93" s="5" t="s">
        <v>2088</v>
      </c>
      <c r="F93">
        <v>0</v>
      </c>
      <c r="G93" t="s">
        <v>3104</v>
      </c>
      <c r="H93">
        <v>-0.24264190553412801</v>
      </c>
      <c r="I93">
        <v>0</v>
      </c>
      <c r="J93" s="126">
        <v>0</v>
      </c>
      <c r="K93" s="126">
        <v>0</v>
      </c>
      <c r="M93">
        <v>0</v>
      </c>
      <c r="N93" t="s">
        <v>3104</v>
      </c>
      <c r="O93">
        <v>-0.18760096208995899</v>
      </c>
      <c r="P93">
        <v>0</v>
      </c>
      <c r="Q93">
        <v>0</v>
      </c>
      <c r="R93">
        <v>0</v>
      </c>
      <c r="T93">
        <v>0</v>
      </c>
      <c r="U93" t="s">
        <v>3104</v>
      </c>
      <c r="V93">
        <v>-0.16769340924349799</v>
      </c>
      <c r="W93">
        <v>0</v>
      </c>
      <c r="X93">
        <v>0</v>
      </c>
      <c r="Y93">
        <v>0</v>
      </c>
      <c r="AA93">
        <v>0</v>
      </c>
      <c r="AB93" t="s">
        <v>3104</v>
      </c>
      <c r="AC93">
        <v>-0.20731102777972399</v>
      </c>
      <c r="AD93">
        <v>0</v>
      </c>
      <c r="AE93">
        <v>0</v>
      </c>
      <c r="AF93">
        <v>0</v>
      </c>
      <c r="AH93">
        <v>0</v>
      </c>
      <c r="AI93" t="s">
        <v>3104</v>
      </c>
      <c r="AJ93">
        <v>-0.35879087205125898</v>
      </c>
      <c r="AK93">
        <v>0</v>
      </c>
      <c r="AL93">
        <v>0</v>
      </c>
      <c r="AM93">
        <v>0</v>
      </c>
      <c r="AO93">
        <v>0</v>
      </c>
      <c r="AP93" t="s">
        <v>3104</v>
      </c>
      <c r="AQ93">
        <v>-0.15400478891751801</v>
      </c>
      <c r="AR93">
        <v>0</v>
      </c>
      <c r="AS93">
        <v>0</v>
      </c>
      <c r="AT93">
        <v>0</v>
      </c>
      <c r="AV93">
        <v>0</v>
      </c>
      <c r="AW93" t="s">
        <v>3104</v>
      </c>
      <c r="AX93">
        <v>-0.26186081409571199</v>
      </c>
      <c r="AY93">
        <v>0</v>
      </c>
      <c r="AZ93">
        <v>0</v>
      </c>
      <c r="BA93">
        <v>0</v>
      </c>
      <c r="BD93" s="5" t="s">
        <v>2088</v>
      </c>
      <c r="BE93" s="2" t="s">
        <v>1103</v>
      </c>
      <c r="BF93">
        <f t="shared" si="14"/>
        <v>0</v>
      </c>
      <c r="BG93">
        <f t="shared" si="15"/>
        <v>0</v>
      </c>
      <c r="BH93">
        <f t="shared" si="16"/>
        <v>0</v>
      </c>
      <c r="BI93">
        <f t="shared" si="17"/>
        <v>0</v>
      </c>
      <c r="BJ93">
        <f t="shared" si="18"/>
        <v>0</v>
      </c>
      <c r="BK93">
        <f t="shared" si="19"/>
        <v>0</v>
      </c>
      <c r="BL93">
        <f t="shared" si="20"/>
        <v>0</v>
      </c>
      <c r="BN93">
        <f t="shared" si="21"/>
        <v>0</v>
      </c>
      <c r="BO93">
        <f t="shared" si="22"/>
        <v>0</v>
      </c>
      <c r="BP93">
        <f t="shared" si="23"/>
        <v>0</v>
      </c>
      <c r="BQ93">
        <f t="shared" si="24"/>
        <v>0</v>
      </c>
      <c r="BR93">
        <f t="shared" si="25"/>
        <v>0</v>
      </c>
      <c r="BS93">
        <f t="shared" si="26"/>
        <v>0</v>
      </c>
      <c r="BT93">
        <f t="shared" si="27"/>
        <v>0</v>
      </c>
      <c r="BY93" s="5" t="s">
        <v>2238</v>
      </c>
      <c r="BZ93" s="2" t="s">
        <v>1251</v>
      </c>
      <c r="CA93">
        <v>-0.18556425423112199</v>
      </c>
      <c r="CB93">
        <v>4.6593586192334002E-2</v>
      </c>
      <c r="CC93">
        <v>0.11205203597572902</v>
      </c>
      <c r="CD93">
        <v>4.3510159650782004E-2</v>
      </c>
      <c r="CE93">
        <v>0.24439657027623896</v>
      </c>
      <c r="CF93">
        <v>-0.150653334574639</v>
      </c>
      <c r="CG93">
        <v>0.14441325371015901</v>
      </c>
      <c r="CI93">
        <v>0.16543512332573801</v>
      </c>
      <c r="CJ93">
        <v>-8.1552086599381013E-2</v>
      </c>
      <c r="CK93">
        <v>-0.178692349637115</v>
      </c>
      <c r="CL93">
        <v>2.3009372185356369E-14</v>
      </c>
      <c r="CM93">
        <v>6.7001959536128197E-14</v>
      </c>
      <c r="CN93">
        <v>-3.6290569511963008E-2</v>
      </c>
      <c r="CO93">
        <v>0.17818595214797001</v>
      </c>
      <c r="CW93" s="5" t="s">
        <v>2261</v>
      </c>
      <c r="CX93" s="2" t="s">
        <v>1274</v>
      </c>
      <c r="CY93">
        <v>3.4403887342107208E-3</v>
      </c>
      <c r="CZ93">
        <v>1.6104349282439192E-3</v>
      </c>
      <c r="DA93">
        <v>3.8729045618267491E-3</v>
      </c>
      <c r="DB93">
        <v>1.5038610796311302E-3</v>
      </c>
      <c r="DC93">
        <v>8.4471878058750595E-3</v>
      </c>
      <c r="DD93">
        <v>-5.207098484626459E-3</v>
      </c>
      <c r="DE93">
        <v>-1.9804517508953401E-3</v>
      </c>
      <c r="DH93" s="5" t="s">
        <v>2238</v>
      </c>
      <c r="DI93" s="2" t="s">
        <v>1251</v>
      </c>
      <c r="DK93">
        <v>0.16543512332573801</v>
      </c>
      <c r="DL93">
        <v>-8.1552086599381013E-2</v>
      </c>
      <c r="DM93">
        <v>-0.178692349637115</v>
      </c>
      <c r="DN93">
        <v>2.3009372185356369E-14</v>
      </c>
      <c r="DO93">
        <v>6.7001959536128197E-14</v>
      </c>
      <c r="DP93">
        <v>-3.6290569511963008E-2</v>
      </c>
      <c r="DQ93">
        <v>0.17818595214797001</v>
      </c>
    </row>
    <row r="94" spans="1:121" ht="15" customHeight="1" x14ac:dyDescent="0.25">
      <c r="B94" s="2" t="s">
        <v>92</v>
      </c>
      <c r="C94" s="2" t="s">
        <v>1104</v>
      </c>
      <c r="D94" s="5" t="s">
        <v>2089</v>
      </c>
      <c r="F94">
        <v>0</v>
      </c>
      <c r="G94" t="s">
        <v>3105</v>
      </c>
      <c r="H94">
        <v>0</v>
      </c>
      <c r="I94">
        <v>3.0734641367336901</v>
      </c>
      <c r="J94" s="126">
        <v>0</v>
      </c>
      <c r="K94" s="126">
        <v>0</v>
      </c>
      <c r="M94">
        <v>0</v>
      </c>
      <c r="N94" t="s">
        <v>3105</v>
      </c>
      <c r="O94">
        <v>0</v>
      </c>
      <c r="P94">
        <v>2.3762788531377002</v>
      </c>
      <c r="Q94">
        <v>0</v>
      </c>
      <c r="R94">
        <v>0</v>
      </c>
      <c r="T94">
        <v>0</v>
      </c>
      <c r="U94" t="s">
        <v>3105</v>
      </c>
      <c r="V94">
        <v>0</v>
      </c>
      <c r="W94">
        <v>2.1241165170568399</v>
      </c>
      <c r="X94">
        <v>0</v>
      </c>
      <c r="Y94">
        <v>0</v>
      </c>
      <c r="AA94">
        <v>0</v>
      </c>
      <c r="AB94" t="s">
        <v>3105</v>
      </c>
      <c r="AC94">
        <v>0</v>
      </c>
      <c r="AD94">
        <v>2.62593968521981</v>
      </c>
      <c r="AE94">
        <v>0</v>
      </c>
      <c r="AF94">
        <v>0</v>
      </c>
      <c r="AH94">
        <v>0</v>
      </c>
      <c r="AI94" t="s">
        <v>3105</v>
      </c>
      <c r="AJ94">
        <v>0</v>
      </c>
      <c r="AK94">
        <v>4.5446843793035399</v>
      </c>
      <c r="AL94">
        <v>0</v>
      </c>
      <c r="AM94">
        <v>0</v>
      </c>
      <c r="AO94">
        <v>0</v>
      </c>
      <c r="AP94" t="s">
        <v>3105</v>
      </c>
      <c r="AQ94">
        <v>0</v>
      </c>
      <c r="AR94">
        <v>1.9507273262797999</v>
      </c>
      <c r="AS94">
        <v>0</v>
      </c>
      <c r="AT94">
        <v>0</v>
      </c>
      <c r="AV94">
        <v>0</v>
      </c>
      <c r="AW94" t="s">
        <v>3105</v>
      </c>
      <c r="AX94">
        <v>0</v>
      </c>
      <c r="AY94">
        <v>1.7546720493414201</v>
      </c>
      <c r="AZ94">
        <v>0</v>
      </c>
      <c r="BA94">
        <v>0</v>
      </c>
      <c r="BD94" s="5" t="s">
        <v>2089</v>
      </c>
      <c r="BE94" s="2" t="s">
        <v>1104</v>
      </c>
      <c r="BF94">
        <f t="shared" si="14"/>
        <v>0</v>
      </c>
      <c r="BG94">
        <f t="shared" si="15"/>
        <v>0</v>
      </c>
      <c r="BH94">
        <f t="shared" si="16"/>
        <v>0</v>
      </c>
      <c r="BI94">
        <f t="shared" si="17"/>
        <v>0</v>
      </c>
      <c r="BJ94">
        <f t="shared" si="18"/>
        <v>0</v>
      </c>
      <c r="BK94">
        <f t="shared" si="19"/>
        <v>0</v>
      </c>
      <c r="BL94">
        <f t="shared" si="20"/>
        <v>0</v>
      </c>
      <c r="BN94">
        <f t="shared" si="21"/>
        <v>0</v>
      </c>
      <c r="BO94">
        <f t="shared" si="22"/>
        <v>0</v>
      </c>
      <c r="BP94">
        <f t="shared" si="23"/>
        <v>0</v>
      </c>
      <c r="BQ94">
        <f t="shared" si="24"/>
        <v>0</v>
      </c>
      <c r="BR94">
        <f t="shared" si="25"/>
        <v>0</v>
      </c>
      <c r="BS94">
        <f t="shared" si="26"/>
        <v>0</v>
      </c>
      <c r="BT94">
        <f t="shared" si="27"/>
        <v>0</v>
      </c>
      <c r="BY94" s="5" t="s">
        <v>2239</v>
      </c>
      <c r="BZ94" s="2" t="s">
        <v>1252</v>
      </c>
      <c r="CA94">
        <v>0.18556425423116696</v>
      </c>
      <c r="CB94">
        <v>-4.6593586192330005E-2</v>
      </c>
      <c r="CC94">
        <v>-0.11205203597569399</v>
      </c>
      <c r="CD94">
        <v>-4.3510159650736013E-2</v>
      </c>
      <c r="CE94">
        <v>-0.24439657027619399</v>
      </c>
      <c r="CF94">
        <v>0.15065333457459901</v>
      </c>
      <c r="CG94">
        <v>-0.14441325371012698</v>
      </c>
      <c r="CI94">
        <v>-0.16543512332577898</v>
      </c>
      <c r="CJ94">
        <v>8.1552086599344986E-2</v>
      </c>
      <c r="CK94">
        <v>0.17869234963711797</v>
      </c>
      <c r="CL94">
        <v>0</v>
      </c>
      <c r="CM94">
        <v>-1.1396439347777232E-13</v>
      </c>
      <c r="CN94">
        <v>3.6290569511948007E-2</v>
      </c>
      <c r="CO94">
        <v>-0.17818595214794197</v>
      </c>
      <c r="CW94" s="5" t="s">
        <v>2271</v>
      </c>
      <c r="CX94" s="2" t="s">
        <v>1284</v>
      </c>
      <c r="CY94">
        <v>0.36722968159765512</v>
      </c>
      <c r="CZ94">
        <v>0.17189903572582199</v>
      </c>
      <c r="DA94">
        <v>0.41339674640692597</v>
      </c>
      <c r="DB94">
        <v>0.16052326295235797</v>
      </c>
      <c r="DC94">
        <v>0.90165918098168008</v>
      </c>
      <c r="DD94">
        <v>-0.55580960940326096</v>
      </c>
      <c r="DE94">
        <v>-0.21139490972892705</v>
      </c>
      <c r="DH94" s="5" t="s">
        <v>2239</v>
      </c>
      <c r="DI94" s="2" t="s">
        <v>1252</v>
      </c>
      <c r="DK94">
        <v>-0.16543512332577898</v>
      </c>
      <c r="DL94">
        <v>8.1552086599344986E-2</v>
      </c>
      <c r="DM94">
        <v>0.17869234963711797</v>
      </c>
      <c r="DN94">
        <v>0</v>
      </c>
      <c r="DO94">
        <v>-1.1396439347777232E-13</v>
      </c>
      <c r="DP94">
        <v>3.6290569511948007E-2</v>
      </c>
      <c r="DQ94">
        <v>-0.17818595214794197</v>
      </c>
    </row>
    <row r="95" spans="1:121" ht="15" customHeight="1" x14ac:dyDescent="0.25">
      <c r="B95" s="2" t="s">
        <v>93</v>
      </c>
      <c r="C95" s="2" t="s">
        <v>1105</v>
      </c>
      <c r="D95" s="5" t="s">
        <v>2090</v>
      </c>
      <c r="F95">
        <v>4.7256911864337801E-2</v>
      </c>
      <c r="G95" t="s">
        <v>3106</v>
      </c>
      <c r="H95">
        <v>4.6784302129140101E-2</v>
      </c>
      <c r="I95">
        <v>4.7256911864337801E-2</v>
      </c>
      <c r="J95" s="126">
        <v>3.7050576615115502E-2</v>
      </c>
      <c r="K95" s="126">
        <v>4.6358331021792799E-2</v>
      </c>
      <c r="M95">
        <v>3.65371235509429E-2</v>
      </c>
      <c r="N95" t="s">
        <v>3106</v>
      </c>
      <c r="O95">
        <v>3.6171720712445697E-2</v>
      </c>
      <c r="P95">
        <v>3.65371235509429E-2</v>
      </c>
      <c r="Q95">
        <v>3.01869057535669E-2</v>
      </c>
      <c r="R95">
        <v>4.2775265931823001E-2</v>
      </c>
      <c r="T95">
        <v>3.2661581112961399E-2</v>
      </c>
      <c r="U95" t="s">
        <v>3106</v>
      </c>
      <c r="V95">
        <v>3.2334953535723798E-2</v>
      </c>
      <c r="W95">
        <v>3.2661581112961399E-2</v>
      </c>
      <c r="X95">
        <v>1.7390062193044301E-2</v>
      </c>
      <c r="Y95">
        <v>4.1743957903804599E-2</v>
      </c>
      <c r="AA95">
        <v>3.8807963597946603E-2</v>
      </c>
      <c r="AB95" t="s">
        <v>3106</v>
      </c>
      <c r="AC95">
        <v>3.8419864302568399E-2</v>
      </c>
      <c r="AD95">
        <v>3.8807963597946603E-2</v>
      </c>
      <c r="AE95">
        <v>3.2877984543688399E-2</v>
      </c>
      <c r="AF95">
        <v>3.2877984543688399E-2</v>
      </c>
      <c r="AH95">
        <v>6.9880832937428805E-2</v>
      </c>
      <c r="AI95" t="s">
        <v>3106</v>
      </c>
      <c r="AJ95">
        <v>6.9181992155336103E-2</v>
      </c>
      <c r="AK95">
        <v>6.9880832937428805E-2</v>
      </c>
      <c r="AL95">
        <v>3.6572140110479302E-2</v>
      </c>
      <c r="AM95">
        <v>3.6572140110479302E-2</v>
      </c>
      <c r="AO95">
        <v>2.9993653803217099E-2</v>
      </c>
      <c r="AP95" t="s">
        <v>3106</v>
      </c>
      <c r="AQ95">
        <v>2.96936884598154E-2</v>
      </c>
      <c r="AR95">
        <v>2.9993653803217099E-2</v>
      </c>
      <c r="AS95">
        <v>9.4611821771195502E-3</v>
      </c>
      <c r="AT95">
        <v>1.33144947701567E-2</v>
      </c>
      <c r="AV95">
        <v>4.1544420743889497E-2</v>
      </c>
      <c r="AW95" t="s">
        <v>3106</v>
      </c>
      <c r="AX95">
        <v>4.1008129960346203E-2</v>
      </c>
      <c r="AY95">
        <v>4.1422365907010303E-2</v>
      </c>
      <c r="AZ95">
        <v>3.5606691562634303E-2</v>
      </c>
      <c r="BA95">
        <v>3.6941555667112901E-2</v>
      </c>
      <c r="BD95" s="5" t="s">
        <v>2090</v>
      </c>
      <c r="BE95" s="2" t="s">
        <v>1105</v>
      </c>
      <c r="BF95">
        <f t="shared" si="14"/>
        <v>1.0206335249222299E-2</v>
      </c>
      <c r="BG95">
        <f t="shared" si="15"/>
        <v>6.3502177973760003E-3</v>
      </c>
      <c r="BH95">
        <f t="shared" si="16"/>
        <v>1.5271518919917099E-2</v>
      </c>
      <c r="BI95">
        <f t="shared" si="17"/>
        <v>5.929979054258204E-3</v>
      </c>
      <c r="BJ95">
        <f t="shared" si="18"/>
        <v>3.3308692826949503E-2</v>
      </c>
      <c r="BK95">
        <f t="shared" si="19"/>
        <v>-2.0532471626097549E-2</v>
      </c>
      <c r="BL95">
        <f t="shared" si="20"/>
        <v>-5.9377291812551941E-3</v>
      </c>
      <c r="BN95">
        <f t="shared" si="21"/>
        <v>-9.3077544066772974E-3</v>
      </c>
      <c r="BO95">
        <f t="shared" si="22"/>
        <v>-1.2588360178256101E-2</v>
      </c>
      <c r="BP95">
        <f t="shared" si="23"/>
        <v>-2.4353895710760298E-2</v>
      </c>
      <c r="BQ95">
        <f t="shared" si="24"/>
        <v>0</v>
      </c>
      <c r="BR95">
        <f t="shared" si="25"/>
        <v>0</v>
      </c>
      <c r="BS95">
        <f t="shared" si="26"/>
        <v>-3.85331259303715E-3</v>
      </c>
      <c r="BT95">
        <f t="shared" si="27"/>
        <v>-1.3348641044785975E-3</v>
      </c>
      <c r="BY95" s="5" t="s">
        <v>2240</v>
      </c>
      <c r="BZ95" s="2" t="s">
        <v>1253</v>
      </c>
      <c r="CA95">
        <v>1.42312860466317E-5</v>
      </c>
      <c r="CB95">
        <v>6.6616193383693025E-6</v>
      </c>
      <c r="CC95">
        <v>1.60204026090321E-5</v>
      </c>
      <c r="CD95">
        <v>6.2207729567911004E-6</v>
      </c>
      <c r="CE95">
        <v>3.4942082201304803E-5</v>
      </c>
      <c r="CF95">
        <v>-2.153934154901618E-5</v>
      </c>
      <c r="CG95">
        <v>-8.192206621386598E-6</v>
      </c>
      <c r="CI95">
        <v>-1.7109205920528203E-5</v>
      </c>
      <c r="CJ95">
        <v>-1.1659736920761302E-5</v>
      </c>
      <c r="CK95">
        <v>-2.5548160364556002E-5</v>
      </c>
      <c r="CL95">
        <v>-7.079840186330344E-17</v>
      </c>
      <c r="CM95">
        <v>0</v>
      </c>
      <c r="CN95">
        <v>-5.1885673421070794E-6</v>
      </c>
      <c r="CO95">
        <v>-3.3636265654635023E-6</v>
      </c>
      <c r="CW95" s="5" t="s">
        <v>2273</v>
      </c>
      <c r="CX95" s="2" t="s">
        <v>1286</v>
      </c>
      <c r="CY95">
        <v>3.1625080103625702E-7</v>
      </c>
      <c r="CZ95">
        <v>1.4803598529709595E-7</v>
      </c>
      <c r="DA95">
        <v>3.5600894684817598E-7</v>
      </c>
      <c r="DB95">
        <v>1.3823939903980302E-7</v>
      </c>
      <c r="DC95">
        <v>7.7649071558321499E-7</v>
      </c>
      <c r="DD95">
        <v>-4.7865203442354594E-7</v>
      </c>
      <c r="DE95">
        <v>-1.820490360308119E-7</v>
      </c>
      <c r="DH95" s="5" t="s">
        <v>2240</v>
      </c>
      <c r="DI95" s="2" t="s">
        <v>1253</v>
      </c>
      <c r="DK95">
        <v>-1.7109205920528203E-5</v>
      </c>
      <c r="DL95">
        <v>-1.1659736920761302E-5</v>
      </c>
      <c r="DM95">
        <v>-2.5548160364556002E-5</v>
      </c>
      <c r="DN95">
        <v>-7.079840186330344E-17</v>
      </c>
      <c r="DO95">
        <v>0</v>
      </c>
      <c r="DP95">
        <v>-5.1885673421070794E-6</v>
      </c>
      <c r="DQ95">
        <v>-3.3636265654635023E-6</v>
      </c>
    </row>
    <row r="96" spans="1:121" ht="15" customHeight="1" x14ac:dyDescent="0.25">
      <c r="B96" s="5" t="s">
        <v>94</v>
      </c>
      <c r="C96" s="5" t="s">
        <v>1106</v>
      </c>
      <c r="D96" s="5" t="s">
        <v>2091</v>
      </c>
      <c r="F96">
        <v>0</v>
      </c>
      <c r="G96" t="s">
        <v>3107</v>
      </c>
      <c r="H96">
        <v>0</v>
      </c>
      <c r="I96">
        <v>0</v>
      </c>
      <c r="J96" s="126">
        <v>0</v>
      </c>
      <c r="K96" s="126">
        <v>0</v>
      </c>
      <c r="M96">
        <v>0</v>
      </c>
      <c r="N96" t="s">
        <v>3107</v>
      </c>
      <c r="O96">
        <v>0</v>
      </c>
      <c r="P96">
        <v>0</v>
      </c>
      <c r="Q96">
        <v>0</v>
      </c>
      <c r="R96">
        <v>0</v>
      </c>
      <c r="T96">
        <v>0</v>
      </c>
      <c r="U96" t="s">
        <v>3107</v>
      </c>
      <c r="V96">
        <v>0</v>
      </c>
      <c r="W96">
        <v>0</v>
      </c>
      <c r="X96">
        <v>0</v>
      </c>
      <c r="Y96">
        <v>0</v>
      </c>
      <c r="AA96">
        <v>0</v>
      </c>
      <c r="AB96" t="s">
        <v>3107</v>
      </c>
      <c r="AC96">
        <v>0</v>
      </c>
      <c r="AD96">
        <v>0</v>
      </c>
      <c r="AE96">
        <v>0</v>
      </c>
      <c r="AF96">
        <v>0</v>
      </c>
      <c r="AH96">
        <v>0</v>
      </c>
      <c r="AI96" t="s">
        <v>3107</v>
      </c>
      <c r="AJ96">
        <v>0</v>
      </c>
      <c r="AK96">
        <v>0</v>
      </c>
      <c r="AL96">
        <v>0</v>
      </c>
      <c r="AM96">
        <v>0</v>
      </c>
      <c r="AO96">
        <v>0</v>
      </c>
      <c r="AP96" t="s">
        <v>3107</v>
      </c>
      <c r="AQ96">
        <v>0</v>
      </c>
      <c r="AR96">
        <v>0</v>
      </c>
      <c r="AS96">
        <v>0</v>
      </c>
      <c r="AT96">
        <v>0</v>
      </c>
      <c r="AV96">
        <v>0</v>
      </c>
      <c r="AW96" t="s">
        <v>3107</v>
      </c>
      <c r="AX96">
        <v>0</v>
      </c>
      <c r="AY96">
        <v>0</v>
      </c>
      <c r="AZ96">
        <v>0</v>
      </c>
      <c r="BA96">
        <v>0</v>
      </c>
      <c r="BD96" s="5" t="s">
        <v>2091</v>
      </c>
      <c r="BE96" s="5" t="s">
        <v>1106</v>
      </c>
      <c r="BF96">
        <f t="shared" si="14"/>
        <v>0</v>
      </c>
      <c r="BG96">
        <f t="shared" si="15"/>
        <v>0</v>
      </c>
      <c r="BH96">
        <f t="shared" si="16"/>
        <v>0</v>
      </c>
      <c r="BI96">
        <f t="shared" si="17"/>
        <v>0</v>
      </c>
      <c r="BJ96">
        <f t="shared" si="18"/>
        <v>0</v>
      </c>
      <c r="BK96">
        <f t="shared" si="19"/>
        <v>0</v>
      </c>
      <c r="BL96">
        <f t="shared" si="20"/>
        <v>0</v>
      </c>
      <c r="BN96">
        <f t="shared" si="21"/>
        <v>0</v>
      </c>
      <c r="BO96">
        <f t="shared" si="22"/>
        <v>0</v>
      </c>
      <c r="BP96">
        <f t="shared" si="23"/>
        <v>0</v>
      </c>
      <c r="BQ96">
        <f t="shared" si="24"/>
        <v>0</v>
      </c>
      <c r="BR96">
        <f t="shared" si="25"/>
        <v>0</v>
      </c>
      <c r="BS96">
        <f t="shared" si="26"/>
        <v>0</v>
      </c>
      <c r="BT96">
        <f t="shared" si="27"/>
        <v>0</v>
      </c>
      <c r="BY96" s="5" t="s">
        <v>2241</v>
      </c>
      <c r="BZ96" s="2" t="s">
        <v>1254</v>
      </c>
      <c r="CA96">
        <v>1.4469739150613101E-2</v>
      </c>
      <c r="CB96">
        <v>6.7732384712831939E-3</v>
      </c>
      <c r="CC96">
        <v>1.6288833354091502E-2</v>
      </c>
      <c r="CD96">
        <v>6.3250054636670022E-3</v>
      </c>
      <c r="CE96">
        <v>3.5527556200794404E-2</v>
      </c>
      <c r="CF96">
        <v>-2.1900245183014901E-2</v>
      </c>
      <c r="CG96">
        <v>-8.3294715945538972E-3</v>
      </c>
      <c r="CI96">
        <v>-1.7395880170946905E-2</v>
      </c>
      <c r="CJ96">
        <v>-1.1855102290006497E-2</v>
      </c>
      <c r="CK96">
        <v>-2.59762339840078E-2</v>
      </c>
      <c r="CL96">
        <v>3.1988300897012323E-15</v>
      </c>
      <c r="CM96">
        <v>9.6034291630076041E-15</v>
      </c>
      <c r="CN96">
        <v>-5.2755046702897997E-3</v>
      </c>
      <c r="CO96">
        <v>-3.4199859972491031E-3</v>
      </c>
      <c r="CW96" s="5" t="s">
        <v>2275</v>
      </c>
      <c r="CX96" s="2" t="s">
        <v>1288</v>
      </c>
      <c r="CY96">
        <v>6.2538160152304803E-2</v>
      </c>
      <c r="CZ96">
        <v>-5.9550111385650605E-2</v>
      </c>
      <c r="DA96">
        <v>-7.0581001592244785</v>
      </c>
      <c r="DB96">
        <v>-3.2634793246789502</v>
      </c>
      <c r="DC96">
        <v>-9.0773351520052916</v>
      </c>
      <c r="DD96">
        <v>11.914435940476212</v>
      </c>
      <c r="DE96">
        <v>-5.49784472876967E-2</v>
      </c>
      <c r="DH96" s="5" t="s">
        <v>2241</v>
      </c>
      <c r="DI96" s="2" t="s">
        <v>1254</v>
      </c>
      <c r="DK96">
        <v>-1.7395880170946905E-2</v>
      </c>
      <c r="DL96">
        <v>-1.1855102290006497E-2</v>
      </c>
      <c r="DM96">
        <v>-2.59762339840078E-2</v>
      </c>
      <c r="DN96">
        <v>3.1988300897012323E-15</v>
      </c>
      <c r="DO96">
        <v>9.6034291630076041E-15</v>
      </c>
      <c r="DP96">
        <v>-5.2755046702897997E-3</v>
      </c>
      <c r="DQ96">
        <v>-3.4199859972491031E-3</v>
      </c>
    </row>
    <row r="97" spans="1:121" ht="15" customHeight="1" x14ac:dyDescent="0.25">
      <c r="B97" s="2" t="s">
        <v>95</v>
      </c>
      <c r="C97" s="2" t="s">
        <v>1107</v>
      </c>
      <c r="D97" s="5" t="s">
        <v>2092</v>
      </c>
      <c r="F97">
        <v>9.4513823728789303E-2</v>
      </c>
      <c r="G97" t="s">
        <v>3108</v>
      </c>
      <c r="H97">
        <v>-999.90643139574195</v>
      </c>
      <c r="I97">
        <v>4.7037648093323696</v>
      </c>
      <c r="J97" s="126">
        <v>0</v>
      </c>
      <c r="K97" s="126">
        <v>9.2716662043585502E-2</v>
      </c>
      <c r="M97">
        <v>7.3074247101885703E-2</v>
      </c>
      <c r="N97" t="s">
        <v>3108</v>
      </c>
      <c r="O97">
        <v>-999.92765655857499</v>
      </c>
      <c r="P97">
        <v>3.6367617211052399</v>
      </c>
      <c r="Q97">
        <v>6.0373811507020002E-2</v>
      </c>
      <c r="R97">
        <v>0</v>
      </c>
      <c r="T97">
        <v>6.5323162226036402E-2</v>
      </c>
      <c r="U97" t="s">
        <v>3108</v>
      </c>
      <c r="V97">
        <v>-999.93533009292798</v>
      </c>
      <c r="W97">
        <v>3.25084468255216</v>
      </c>
      <c r="X97">
        <v>3.47801243859749E-2</v>
      </c>
      <c r="Y97">
        <v>0</v>
      </c>
      <c r="AA97">
        <v>7.7615927195893206E-2</v>
      </c>
      <c r="AB97" t="s">
        <v>3108</v>
      </c>
      <c r="AC97">
        <v>-999.92316027139498</v>
      </c>
      <c r="AD97">
        <v>4.01574925641967</v>
      </c>
      <c r="AE97">
        <v>6.5755969087490498E-2</v>
      </c>
      <c r="AF97">
        <v>0</v>
      </c>
      <c r="AH97">
        <v>0.13976166587497099</v>
      </c>
      <c r="AI97" t="s">
        <v>3108</v>
      </c>
      <c r="AJ97">
        <v>-999.86163601568899</v>
      </c>
      <c r="AK97">
        <v>6.9553905530744897</v>
      </c>
      <c r="AL97">
        <v>7.3144280220958494E-2</v>
      </c>
      <c r="AM97">
        <v>0</v>
      </c>
      <c r="AO97">
        <v>5.9987307606434101E-2</v>
      </c>
      <c r="AP97" t="s">
        <v>3108</v>
      </c>
      <c r="AQ97">
        <v>-999.94061262308003</v>
      </c>
      <c r="AR97">
        <v>2.98547836635157</v>
      </c>
      <c r="AS97">
        <v>5.6934505360193297</v>
      </c>
      <c r="AT97">
        <v>5.3910057627824699</v>
      </c>
      <c r="AV97">
        <v>8.3088841487779105E-2</v>
      </c>
      <c r="AW97" t="s">
        <v>3108</v>
      </c>
      <c r="AX97">
        <v>-999.91798374007897</v>
      </c>
      <c r="AY97">
        <v>2.71402433390347</v>
      </c>
      <c r="AZ97">
        <v>0</v>
      </c>
      <c r="BA97">
        <v>0</v>
      </c>
      <c r="BD97" s="5" t="s">
        <v>2092</v>
      </c>
      <c r="BE97" s="2" t="s">
        <v>1107</v>
      </c>
      <c r="BF97">
        <f t="shared" si="14"/>
        <v>9.4513823728789303E-2</v>
      </c>
      <c r="BG97">
        <f t="shared" si="15"/>
        <v>1.2700435594865701E-2</v>
      </c>
      <c r="BH97">
        <f t="shared" si="16"/>
        <v>3.0543037840061502E-2</v>
      </c>
      <c r="BI97">
        <f t="shared" si="17"/>
        <v>1.1859958108402707E-2</v>
      </c>
      <c r="BJ97">
        <f t="shared" si="18"/>
        <v>6.6617385654012498E-2</v>
      </c>
      <c r="BK97">
        <f t="shared" si="19"/>
        <v>5.6334632284128956</v>
      </c>
      <c r="BL97">
        <f t="shared" si="20"/>
        <v>-8.3088841487779105E-2</v>
      </c>
      <c r="BN97">
        <f t="shared" si="21"/>
        <v>-9.2716662043585502E-2</v>
      </c>
      <c r="BO97">
        <f t="shared" si="22"/>
        <v>6.0373811507020002E-2</v>
      </c>
      <c r="BP97">
        <f t="shared" si="23"/>
        <v>3.47801243859749E-2</v>
      </c>
      <c r="BQ97">
        <f t="shared" si="24"/>
        <v>6.5755969087490498E-2</v>
      </c>
      <c r="BR97">
        <f t="shared" si="25"/>
        <v>7.3144280220958494E-2</v>
      </c>
      <c r="BS97">
        <f t="shared" si="26"/>
        <v>0.30244477323685981</v>
      </c>
      <c r="BT97">
        <f t="shared" si="27"/>
        <v>0</v>
      </c>
      <c r="BY97" s="5" t="s">
        <v>2242</v>
      </c>
      <c r="BZ97" s="2" t="s">
        <v>1255</v>
      </c>
      <c r="CA97">
        <v>0.12863627832462099</v>
      </c>
      <c r="CB97">
        <v>6.0214229163533972E-2</v>
      </c>
      <c r="CC97">
        <v>0.14480806316623801</v>
      </c>
      <c r="CD97">
        <v>5.6229428516985036E-2</v>
      </c>
      <c r="CE97">
        <v>0.31584070452629492</v>
      </c>
      <c r="CF97">
        <v>-0.1946936296099013</v>
      </c>
      <c r="CG97">
        <v>-7.4049173601678953E-2</v>
      </c>
      <c r="CI97">
        <v>-0.15464973211203498</v>
      </c>
      <c r="CJ97">
        <v>-0.10539210291710699</v>
      </c>
      <c r="CK97">
        <v>-0.23092925379046403</v>
      </c>
      <c r="CL97">
        <v>1.1396439347777232E-13</v>
      </c>
      <c r="CM97">
        <v>1.1401990462900358E-13</v>
      </c>
      <c r="CN97">
        <v>-4.6899344902272294E-2</v>
      </c>
      <c r="CO97">
        <v>-3.0403745778016966E-2</v>
      </c>
      <c r="CW97" s="5" t="s">
        <v>2284</v>
      </c>
      <c r="CX97" s="2" t="s">
        <v>1297</v>
      </c>
      <c r="CY97">
        <v>1.42312860466317E-5</v>
      </c>
      <c r="CZ97">
        <v>6.6616193383693025E-6</v>
      </c>
      <c r="DA97">
        <v>1.60204026090321E-5</v>
      </c>
      <c r="DB97">
        <v>6.2207729567911004E-6</v>
      </c>
      <c r="DC97">
        <v>3.4942082201304803E-5</v>
      </c>
      <c r="DD97">
        <v>-2.153934154901618E-5</v>
      </c>
      <c r="DE97">
        <v>-8.192206621386598E-6</v>
      </c>
      <c r="DH97" s="5" t="s">
        <v>2242</v>
      </c>
      <c r="DI97" s="2" t="s">
        <v>1255</v>
      </c>
      <c r="DK97">
        <v>-0.15464973211203498</v>
      </c>
      <c r="DL97">
        <v>-0.10539210291710699</v>
      </c>
      <c r="DM97">
        <v>-0.23092925379046403</v>
      </c>
      <c r="DN97">
        <v>1.1396439347777232E-13</v>
      </c>
      <c r="DO97">
        <v>1.1401990462900358E-13</v>
      </c>
      <c r="DP97">
        <v>-4.6899344902272294E-2</v>
      </c>
      <c r="DQ97">
        <v>-3.0403745778016966E-2</v>
      </c>
    </row>
    <row r="98" spans="1:121" ht="15" customHeight="1" x14ac:dyDescent="0.25">
      <c r="B98" s="2" t="s">
        <v>96</v>
      </c>
      <c r="C98" s="2" t="s">
        <v>1108</v>
      </c>
      <c r="D98" s="5" t="s">
        <v>2093</v>
      </c>
      <c r="F98">
        <v>0</v>
      </c>
      <c r="G98" t="s">
        <v>3109</v>
      </c>
      <c r="H98">
        <v>0</v>
      </c>
      <c r="I98">
        <v>1000</v>
      </c>
      <c r="J98" s="126">
        <v>7.4101153230308206E-2</v>
      </c>
      <c r="K98" s="126">
        <v>0</v>
      </c>
      <c r="M98">
        <v>0</v>
      </c>
      <c r="N98" t="s">
        <v>3109</v>
      </c>
      <c r="O98">
        <v>0</v>
      </c>
      <c r="P98">
        <v>1000</v>
      </c>
      <c r="Q98">
        <v>0</v>
      </c>
      <c r="R98">
        <v>8.5550531863549995E-2</v>
      </c>
      <c r="T98">
        <v>0</v>
      </c>
      <c r="U98" t="s">
        <v>3109</v>
      </c>
      <c r="V98">
        <v>0</v>
      </c>
      <c r="W98">
        <v>1000</v>
      </c>
      <c r="X98">
        <v>0</v>
      </c>
      <c r="Y98">
        <v>8.3487915807681598E-2</v>
      </c>
      <c r="AA98">
        <v>0</v>
      </c>
      <c r="AB98" t="s">
        <v>3109</v>
      </c>
      <c r="AC98">
        <v>0</v>
      </c>
      <c r="AD98">
        <v>1000</v>
      </c>
      <c r="AE98">
        <v>0</v>
      </c>
      <c r="AF98">
        <v>6.5755969087477495E-2</v>
      </c>
      <c r="AH98">
        <v>0</v>
      </c>
      <c r="AI98" t="s">
        <v>3109</v>
      </c>
      <c r="AJ98">
        <v>0</v>
      </c>
      <c r="AK98">
        <v>1000</v>
      </c>
      <c r="AL98">
        <v>0</v>
      </c>
      <c r="AM98">
        <v>7.3144280220908506E-2</v>
      </c>
      <c r="AO98">
        <v>0</v>
      </c>
      <c r="AP98" t="s">
        <v>3109</v>
      </c>
      <c r="AQ98">
        <v>0</v>
      </c>
      <c r="AR98">
        <v>1000</v>
      </c>
      <c r="AS98">
        <v>0</v>
      </c>
      <c r="AT98">
        <v>0</v>
      </c>
      <c r="AV98">
        <v>0</v>
      </c>
      <c r="AW98" t="s">
        <v>3109</v>
      </c>
      <c r="AX98">
        <v>0</v>
      </c>
      <c r="AY98">
        <v>1000</v>
      </c>
      <c r="AZ98">
        <v>7.12133831252975E-2</v>
      </c>
      <c r="BA98">
        <v>1.59388311133425</v>
      </c>
      <c r="BD98" s="5" t="s">
        <v>2093</v>
      </c>
      <c r="BE98" s="2" t="s">
        <v>1108</v>
      </c>
      <c r="BF98">
        <f t="shared" si="14"/>
        <v>-7.4101153230308206E-2</v>
      </c>
      <c r="BG98">
        <f t="shared" si="15"/>
        <v>0</v>
      </c>
      <c r="BH98">
        <f t="shared" si="16"/>
        <v>0</v>
      </c>
      <c r="BI98">
        <f t="shared" si="17"/>
        <v>0</v>
      </c>
      <c r="BJ98">
        <f t="shared" si="18"/>
        <v>0</v>
      </c>
      <c r="BK98">
        <f t="shared" si="19"/>
        <v>0</v>
      </c>
      <c r="BL98">
        <f t="shared" si="20"/>
        <v>7.12133831252975E-2</v>
      </c>
      <c r="BN98">
        <f t="shared" si="21"/>
        <v>7.4101153230308206E-2</v>
      </c>
      <c r="BO98">
        <f t="shared" si="22"/>
        <v>-8.5550531863549995E-2</v>
      </c>
      <c r="BP98">
        <f t="shared" si="23"/>
        <v>-8.3487915807681598E-2</v>
      </c>
      <c r="BQ98">
        <f t="shared" si="24"/>
        <v>-6.5755969087477495E-2</v>
      </c>
      <c r="BR98">
        <f t="shared" si="25"/>
        <v>-7.3144280220908506E-2</v>
      </c>
      <c r="BS98">
        <f t="shared" si="26"/>
        <v>0</v>
      </c>
      <c r="BT98">
        <f t="shared" si="27"/>
        <v>-1.5226697282089525</v>
      </c>
      <c r="BY98" s="5" t="s">
        <v>2243</v>
      </c>
      <c r="BZ98" s="2" t="s">
        <v>1256</v>
      </c>
      <c r="CA98">
        <v>0.12863627832470304</v>
      </c>
      <c r="CB98">
        <v>6.0214229163534971E-2</v>
      </c>
      <c r="CC98">
        <v>0.14480806316628397</v>
      </c>
      <c r="CD98">
        <v>5.6229428517035995E-2</v>
      </c>
      <c r="CE98">
        <v>0.31584070452633495</v>
      </c>
      <c r="CF98">
        <v>-0.19469362960991521</v>
      </c>
      <c r="CG98">
        <v>-7.4049173601676954E-2</v>
      </c>
      <c r="CI98">
        <v>-0.15464973211201899</v>
      </c>
      <c r="CJ98">
        <v>-0.10539210291710699</v>
      </c>
      <c r="CK98">
        <v>-0.23092925379051399</v>
      </c>
      <c r="CL98">
        <v>2.9032332093947844E-14</v>
      </c>
      <c r="CM98">
        <v>8.4987572535055733E-14</v>
      </c>
      <c r="CN98">
        <v>-4.6899344902283202E-2</v>
      </c>
      <c r="CO98">
        <v>-3.0403745777966951E-2</v>
      </c>
      <c r="CW98" s="5" t="s">
        <v>2290</v>
      </c>
      <c r="CX98" s="2" t="s">
        <v>1303</v>
      </c>
      <c r="CY98">
        <v>0</v>
      </c>
      <c r="CZ98">
        <v>-6.7953769643192899E-2</v>
      </c>
      <c r="DA98">
        <v>-7.0783099583482301</v>
      </c>
      <c r="DB98">
        <v>-3.21996973884775</v>
      </c>
      <c r="DC98">
        <v>-9.1214147222585602</v>
      </c>
      <c r="DD98">
        <v>11.941607902168499</v>
      </c>
      <c r="DE98">
        <v>0</v>
      </c>
      <c r="DH98" s="5" t="s">
        <v>2243</v>
      </c>
      <c r="DI98" s="2" t="s">
        <v>1256</v>
      </c>
      <c r="DK98">
        <v>-0.15464973211201899</v>
      </c>
      <c r="DL98">
        <v>-0.10539210291710699</v>
      </c>
      <c r="DM98">
        <v>-0.23092925379051399</v>
      </c>
      <c r="DN98">
        <v>2.9032332093947844E-14</v>
      </c>
      <c r="DO98">
        <v>8.4987572535055733E-14</v>
      </c>
      <c r="DP98">
        <v>-4.6899344902283202E-2</v>
      </c>
      <c r="DQ98">
        <v>-3.0403745777966951E-2</v>
      </c>
    </row>
    <row r="99" spans="1:121" ht="15" customHeight="1" x14ac:dyDescent="0.25">
      <c r="B99" s="2" t="s">
        <v>97</v>
      </c>
      <c r="C99" s="2" t="s">
        <v>1109</v>
      </c>
      <c r="D99" s="5" t="s">
        <v>2094</v>
      </c>
      <c r="F99">
        <v>7.3500000000000201</v>
      </c>
      <c r="G99" t="s">
        <v>3110</v>
      </c>
      <c r="H99">
        <v>4.2765358632655097</v>
      </c>
      <c r="I99">
        <v>7.3500000000000201</v>
      </c>
      <c r="J99" s="126">
        <v>7.3500000000000201</v>
      </c>
      <c r="K99" s="126">
        <v>7.3500000000000201</v>
      </c>
      <c r="M99">
        <v>6.92999999999995</v>
      </c>
      <c r="N99" t="s">
        <v>3110</v>
      </c>
      <c r="O99">
        <v>4.5537211468622401</v>
      </c>
      <c r="P99">
        <v>6.92999999999995</v>
      </c>
      <c r="Q99">
        <v>6.92999999999995</v>
      </c>
      <c r="R99">
        <v>6.92999999999995</v>
      </c>
      <c r="T99">
        <v>6.99000000000001</v>
      </c>
      <c r="U99" t="s">
        <v>3110</v>
      </c>
      <c r="V99">
        <v>4.8658834829432198</v>
      </c>
      <c r="W99">
        <v>6.99000000000001</v>
      </c>
      <c r="X99">
        <v>6.99000000000001</v>
      </c>
      <c r="Y99">
        <v>6.99000000000001</v>
      </c>
      <c r="AA99">
        <v>10.67</v>
      </c>
      <c r="AB99" t="s">
        <v>3110</v>
      </c>
      <c r="AC99">
        <v>8.0440603147801504</v>
      </c>
      <c r="AD99">
        <v>10.67</v>
      </c>
      <c r="AE99">
        <v>10.6230273389679</v>
      </c>
      <c r="AF99">
        <v>10.6230273389679</v>
      </c>
      <c r="AH99">
        <v>9.6200000000000099</v>
      </c>
      <c r="AI99" t="s">
        <v>3110</v>
      </c>
      <c r="AJ99">
        <v>5.0753156207372303</v>
      </c>
      <c r="AK99">
        <v>9.6200000000000099</v>
      </c>
      <c r="AL99">
        <v>7.1890603733109</v>
      </c>
      <c r="AM99">
        <v>7.1890603733099896</v>
      </c>
      <c r="AO99">
        <v>5.5</v>
      </c>
      <c r="AP99" t="s">
        <v>3110</v>
      </c>
      <c r="AQ99">
        <v>3.5492726737202198</v>
      </c>
      <c r="AR99">
        <v>5.5</v>
      </c>
      <c r="AS99">
        <v>5.5</v>
      </c>
      <c r="AT99">
        <v>5.5</v>
      </c>
      <c r="AV99">
        <v>9.0299999999999692</v>
      </c>
      <c r="AW99" t="s">
        <v>3110</v>
      </c>
      <c r="AX99">
        <v>7.2753279506586104</v>
      </c>
      <c r="AY99">
        <v>9.0299999999999692</v>
      </c>
      <c r="AZ99">
        <v>9.0299999999999692</v>
      </c>
      <c r="BA99">
        <v>9.0299999999999692</v>
      </c>
      <c r="BD99" s="5" t="s">
        <v>2094</v>
      </c>
      <c r="BE99" s="2" t="s">
        <v>1109</v>
      </c>
      <c r="BF99">
        <f t="shared" si="14"/>
        <v>0</v>
      </c>
      <c r="BG99">
        <f t="shared" si="15"/>
        <v>0</v>
      </c>
      <c r="BH99">
        <f t="shared" si="16"/>
        <v>0</v>
      </c>
      <c r="BI99">
        <f t="shared" si="17"/>
        <v>4.6972661032100405E-2</v>
      </c>
      <c r="BJ99">
        <f t="shared" si="18"/>
        <v>2.4309396266891099</v>
      </c>
      <c r="BK99">
        <f t="shared" si="19"/>
        <v>0</v>
      </c>
      <c r="BL99">
        <f t="shared" si="20"/>
        <v>0</v>
      </c>
      <c r="BN99">
        <f t="shared" si="21"/>
        <v>0</v>
      </c>
      <c r="BO99">
        <f t="shared" si="22"/>
        <v>0</v>
      </c>
      <c r="BP99">
        <f t="shared" si="23"/>
        <v>0</v>
      </c>
      <c r="BQ99">
        <f t="shared" si="24"/>
        <v>0</v>
      </c>
      <c r="BR99">
        <f t="shared" si="25"/>
        <v>9.1038288019262836E-13</v>
      </c>
      <c r="BS99">
        <f t="shared" si="26"/>
        <v>0</v>
      </c>
      <c r="BT99">
        <f t="shared" si="27"/>
        <v>0</v>
      </c>
      <c r="BY99" s="5" t="s">
        <v>2246</v>
      </c>
      <c r="BZ99" s="2" t="s">
        <v>1259</v>
      </c>
      <c r="CA99">
        <v>3.4403887342107208E-3</v>
      </c>
      <c r="CB99">
        <v>1.6104349282439192E-3</v>
      </c>
      <c r="CC99">
        <v>3.8729045618267491E-3</v>
      </c>
      <c r="CD99">
        <v>1.5038610796311302E-3</v>
      </c>
      <c r="CE99">
        <v>8.4471878058750595E-3</v>
      </c>
      <c r="CF99">
        <v>-5.207098484626459E-3</v>
      </c>
      <c r="CG99">
        <v>-1.9804517508953401E-3</v>
      </c>
      <c r="CI99">
        <v>-4.1361208753559198E-3</v>
      </c>
      <c r="CJ99">
        <v>-2.818721190265939E-3</v>
      </c>
      <c r="CK99">
        <v>-6.1762234844445303E-3</v>
      </c>
      <c r="CL99">
        <v>7.7021722333370235E-16</v>
      </c>
      <c r="CM99">
        <v>2.2915697117653622E-15</v>
      </c>
      <c r="CN99">
        <v>-1.2543271613968299E-3</v>
      </c>
      <c r="CO99">
        <v>-8.1315089191473858E-4</v>
      </c>
      <c r="CW99" s="5" t="s">
        <v>2295</v>
      </c>
      <c r="CX99" s="2" t="s">
        <v>1308</v>
      </c>
      <c r="CY99">
        <v>1.72284465622352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H99" s="5" t="s">
        <v>2246</v>
      </c>
      <c r="DI99" s="2" t="s">
        <v>1259</v>
      </c>
      <c r="DK99">
        <v>-4.1361208753559198E-3</v>
      </c>
      <c r="DL99">
        <v>-2.818721190265939E-3</v>
      </c>
      <c r="DM99">
        <v>-6.1762234844445303E-3</v>
      </c>
      <c r="DN99">
        <v>7.7021722333370235E-16</v>
      </c>
      <c r="DO99">
        <v>2.2915697117653622E-15</v>
      </c>
      <c r="DP99">
        <v>-1.2543271613968299E-3</v>
      </c>
      <c r="DQ99">
        <v>-8.1315089191473858E-4</v>
      </c>
    </row>
    <row r="100" spans="1:121" ht="15" customHeight="1" x14ac:dyDescent="0.25">
      <c r="B100" s="2" t="s">
        <v>98</v>
      </c>
      <c r="C100" s="2" t="s">
        <v>1110</v>
      </c>
      <c r="D100" s="5" t="s">
        <v>2095</v>
      </c>
      <c r="F100">
        <v>0</v>
      </c>
      <c r="G100" t="s">
        <v>3111</v>
      </c>
      <c r="H100">
        <v>0</v>
      </c>
      <c r="I100">
        <v>1.5367320683602901</v>
      </c>
      <c r="J100" s="126">
        <v>0</v>
      </c>
      <c r="K100" s="126">
        <v>0</v>
      </c>
      <c r="M100">
        <v>0</v>
      </c>
      <c r="N100" t="s">
        <v>3111</v>
      </c>
      <c r="O100">
        <v>0</v>
      </c>
      <c r="P100">
        <v>1.18813942657835</v>
      </c>
      <c r="Q100">
        <v>0</v>
      </c>
      <c r="R100">
        <v>0</v>
      </c>
      <c r="T100">
        <v>0</v>
      </c>
      <c r="U100" t="s">
        <v>3111</v>
      </c>
      <c r="V100">
        <v>0</v>
      </c>
      <c r="W100">
        <v>1.0620582585457801</v>
      </c>
      <c r="X100">
        <v>1.97299295585178</v>
      </c>
      <c r="Y100">
        <v>0</v>
      </c>
      <c r="AA100">
        <v>0</v>
      </c>
      <c r="AB100" t="s">
        <v>3111</v>
      </c>
      <c r="AC100">
        <v>0</v>
      </c>
      <c r="AD100">
        <v>1.3129698425974301</v>
      </c>
      <c r="AE100">
        <v>0</v>
      </c>
      <c r="AF100">
        <v>0</v>
      </c>
      <c r="AH100">
        <v>0</v>
      </c>
      <c r="AI100" t="s">
        <v>3111</v>
      </c>
      <c r="AJ100">
        <v>0</v>
      </c>
      <c r="AK100">
        <v>2.2723421896637102</v>
      </c>
      <c r="AL100">
        <v>0</v>
      </c>
      <c r="AM100">
        <v>0</v>
      </c>
      <c r="AO100">
        <v>0</v>
      </c>
      <c r="AP100" t="s">
        <v>3111</v>
      </c>
      <c r="AQ100">
        <v>0</v>
      </c>
      <c r="AR100">
        <v>0.97536366314288003</v>
      </c>
      <c r="AS100">
        <v>0</v>
      </c>
      <c r="AT100">
        <v>0</v>
      </c>
      <c r="AV100">
        <v>0</v>
      </c>
      <c r="AW100" t="s">
        <v>3111</v>
      </c>
      <c r="AX100">
        <v>0</v>
      </c>
      <c r="AY100">
        <v>0.87733602467005201</v>
      </c>
      <c r="AZ100">
        <v>0</v>
      </c>
      <c r="BA100">
        <v>0</v>
      </c>
      <c r="BD100" s="5" t="s">
        <v>2095</v>
      </c>
      <c r="BE100" s="2" t="s">
        <v>1110</v>
      </c>
      <c r="BF100">
        <f t="shared" si="14"/>
        <v>0</v>
      </c>
      <c r="BG100">
        <f t="shared" si="15"/>
        <v>0</v>
      </c>
      <c r="BH100">
        <f t="shared" si="16"/>
        <v>-1.97299295585178</v>
      </c>
      <c r="BI100">
        <f t="shared" si="17"/>
        <v>0</v>
      </c>
      <c r="BJ100">
        <f t="shared" si="18"/>
        <v>0</v>
      </c>
      <c r="BK100">
        <f t="shared" si="19"/>
        <v>0</v>
      </c>
      <c r="BL100">
        <f t="shared" si="20"/>
        <v>0</v>
      </c>
      <c r="BN100">
        <f t="shared" si="21"/>
        <v>0</v>
      </c>
      <c r="BO100">
        <f t="shared" si="22"/>
        <v>0</v>
      </c>
      <c r="BP100">
        <f t="shared" si="23"/>
        <v>1.97299295585178</v>
      </c>
      <c r="BQ100">
        <f t="shared" si="24"/>
        <v>0</v>
      </c>
      <c r="BR100">
        <f t="shared" si="25"/>
        <v>0</v>
      </c>
      <c r="BS100">
        <f t="shared" si="26"/>
        <v>0</v>
      </c>
      <c r="BT100">
        <f t="shared" si="27"/>
        <v>0</v>
      </c>
      <c r="BY100" s="5" t="s">
        <v>2249</v>
      </c>
      <c r="BZ100" s="2" t="s">
        <v>1262</v>
      </c>
      <c r="CA100">
        <v>8.2569333416067994E-3</v>
      </c>
      <c r="CB100">
        <v>3.8650440054286E-3</v>
      </c>
      <c r="CC100">
        <v>9.2949713755948998E-3</v>
      </c>
      <c r="CD100">
        <v>3.6092667570018985E-3</v>
      </c>
      <c r="CE100">
        <v>2.0273251665888999E-2</v>
      </c>
      <c r="CF100">
        <v>-1.2497036937485989E-2</v>
      </c>
      <c r="CG100">
        <v>-4.7530844206077998E-3</v>
      </c>
      <c r="CI100">
        <v>-9.9266905570997016E-3</v>
      </c>
      <c r="CJ100">
        <v>-6.7649311675647E-3</v>
      </c>
      <c r="CK100">
        <v>-1.48229370439512E-2</v>
      </c>
      <c r="CL100">
        <v>1.9012569296705806E-15</v>
      </c>
      <c r="CM100">
        <v>5.4990734188464785E-15</v>
      </c>
      <c r="CN100">
        <v>-3.0103853257141995E-3</v>
      </c>
      <c r="CO100">
        <v>-1.9515622302920983E-3</v>
      </c>
      <c r="CW100" s="5" t="s">
        <v>2297</v>
      </c>
      <c r="CX100" s="2" t="s">
        <v>1310</v>
      </c>
      <c r="CY100">
        <v>3.5389004792325499E-2</v>
      </c>
      <c r="CZ100">
        <v>1.6565479600207905E-2</v>
      </c>
      <c r="DA100">
        <v>3.9838009215592204E-2</v>
      </c>
      <c r="DB100">
        <v>1.5469224865446898E-2</v>
      </c>
      <c r="DC100">
        <v>8.6890637319903985E-2</v>
      </c>
      <c r="DD100">
        <v>-5.3561980189669497E-2</v>
      </c>
      <c r="DE100">
        <v>-2.0371598071601396E-2</v>
      </c>
      <c r="DH100" s="5" t="s">
        <v>2249</v>
      </c>
      <c r="DI100" s="2" t="s">
        <v>1262</v>
      </c>
      <c r="DK100">
        <v>-9.9266905570997016E-3</v>
      </c>
      <c r="DL100">
        <v>-6.7649311675647E-3</v>
      </c>
      <c r="DM100">
        <v>-1.48229370439512E-2</v>
      </c>
      <c r="DN100">
        <v>1.9012569296705806E-15</v>
      </c>
      <c r="DO100">
        <v>5.4990734188464785E-15</v>
      </c>
      <c r="DP100">
        <v>-3.0103853257141995E-3</v>
      </c>
      <c r="DQ100">
        <v>-1.9515622302920983E-3</v>
      </c>
    </row>
    <row r="101" spans="1:121" ht="15" x14ac:dyDescent="0.25">
      <c r="A101" s="82" t="s">
        <v>4096</v>
      </c>
      <c r="B101" s="2" t="s">
        <v>99</v>
      </c>
      <c r="C101" s="2" t="s">
        <v>1111</v>
      </c>
      <c r="D101" s="5" t="s">
        <v>2096</v>
      </c>
      <c r="F101">
        <v>6.6562421977188304</v>
      </c>
      <c r="G101" t="s">
        <v>3112</v>
      </c>
      <c r="H101">
        <v>2.0529841669415401</v>
      </c>
      <c r="I101">
        <v>11.7408279124106</v>
      </c>
      <c r="J101" s="126">
        <v>6.80607688713269</v>
      </c>
      <c r="K101" s="126">
        <v>8.2134264236708496</v>
      </c>
      <c r="M101">
        <v>6.3936146642612401</v>
      </c>
      <c r="N101" t="s">
        <v>3112</v>
      </c>
      <c r="O101">
        <v>2.83456070182228</v>
      </c>
      <c r="P101">
        <v>9.5068984252711708</v>
      </c>
      <c r="Q101">
        <v>6.4355641799779697</v>
      </c>
      <c r="R101">
        <v>6.30203525761533</v>
      </c>
      <c r="T101">
        <v>6.5105097870762201</v>
      </c>
      <c r="U101" t="s">
        <v>3112</v>
      </c>
      <c r="V101">
        <v>3.3291300862327899</v>
      </c>
      <c r="W101">
        <v>8.7808431230905608</v>
      </c>
      <c r="X101">
        <v>0</v>
      </c>
      <c r="Y101">
        <v>6.3771754342097902</v>
      </c>
      <c r="AA101">
        <v>10.100277466839399</v>
      </c>
      <c r="AB101" t="s">
        <v>3112</v>
      </c>
      <c r="AC101">
        <v>6.1670654530417996</v>
      </c>
      <c r="AD101">
        <v>12.075429744765099</v>
      </c>
      <c r="AE101">
        <v>6.4712613436662396</v>
      </c>
      <c r="AF101">
        <v>6.4712613436660202</v>
      </c>
      <c r="AH101">
        <v>8.5941104281339502</v>
      </c>
      <c r="AI101" t="s">
        <v>3112</v>
      </c>
      <c r="AJ101">
        <v>1.7873432314098601</v>
      </c>
      <c r="AK101">
        <v>16.107848674489599</v>
      </c>
      <c r="AL101">
        <v>0</v>
      </c>
      <c r="AM101">
        <v>0</v>
      </c>
      <c r="AO101">
        <v>5.0596764468106104</v>
      </c>
      <c r="AP101" t="s">
        <v>3112</v>
      </c>
      <c r="AQ101">
        <v>2.13798911574656</v>
      </c>
      <c r="AR101">
        <v>7.5305234962202103</v>
      </c>
      <c r="AS101">
        <v>0</v>
      </c>
      <c r="AT101">
        <v>0</v>
      </c>
      <c r="AV101">
        <v>8.4201047509192204</v>
      </c>
      <c r="AW101" t="s">
        <v>3112</v>
      </c>
      <c r="AX101">
        <v>5.7959697245505604</v>
      </c>
      <c r="AY101">
        <v>10.495476474216799</v>
      </c>
      <c r="AZ101">
        <v>8.5072739243755695</v>
      </c>
      <c r="BA101">
        <v>6.9676773754067698</v>
      </c>
      <c r="BC101" s="82" t="s">
        <v>4096</v>
      </c>
      <c r="BD101" s="5" t="s">
        <v>2096</v>
      </c>
      <c r="BE101" s="2" t="s">
        <v>1111</v>
      </c>
      <c r="BF101">
        <f t="shared" si="14"/>
        <v>-0.14983468941385958</v>
      </c>
      <c r="BG101">
        <f t="shared" si="15"/>
        <v>-4.1949515716729557E-2</v>
      </c>
      <c r="BH101">
        <f t="shared" si="16"/>
        <v>6.5105097870762201</v>
      </c>
      <c r="BI101">
        <f t="shared" si="17"/>
        <v>3.6290161231731597</v>
      </c>
      <c r="BJ101">
        <f t="shared" si="18"/>
        <v>8.5941104281339502</v>
      </c>
      <c r="BK101">
        <f t="shared" si="19"/>
        <v>-5.0596764468106104</v>
      </c>
      <c r="BL101">
        <f t="shared" si="20"/>
        <v>8.7169173456349114E-2</v>
      </c>
      <c r="BN101">
        <f t="shared" si="21"/>
        <v>-1.4073495365381596</v>
      </c>
      <c r="BO101">
        <f t="shared" si="22"/>
        <v>0.13352892236263969</v>
      </c>
      <c r="BP101">
        <f t="shared" si="23"/>
        <v>-6.3771754342097902</v>
      </c>
      <c r="BQ101">
        <f t="shared" si="24"/>
        <v>2.1938006966593093E-13</v>
      </c>
      <c r="BR101">
        <f t="shared" si="25"/>
        <v>0</v>
      </c>
      <c r="BS101">
        <f t="shared" si="26"/>
        <v>0</v>
      </c>
      <c r="BT101">
        <f t="shared" si="27"/>
        <v>1.5395965489687997</v>
      </c>
      <c r="BY101" s="5" t="s">
        <v>2251</v>
      </c>
      <c r="BZ101" s="2" t="s">
        <v>1264</v>
      </c>
      <c r="CA101">
        <v>4.1113236636316011E-2</v>
      </c>
      <c r="CB101">
        <v>1.9244974160593606E-2</v>
      </c>
      <c r="CC101">
        <v>4.6281875108156408E-2</v>
      </c>
      <c r="CD101">
        <v>1.7971398353972101E-2</v>
      </c>
      <c r="CE101">
        <v>0.10094534600725101</v>
      </c>
      <c r="CF101">
        <v>-6.2225721779129904E-2</v>
      </c>
      <c r="CG101">
        <v>-2.3666738782075009E-2</v>
      </c>
      <c r="CI101">
        <v>-4.9427355290977013E-2</v>
      </c>
      <c r="CJ101">
        <v>-3.3684202646881614E-2</v>
      </c>
      <c r="CK101">
        <v>-7.3806932080014986E-2</v>
      </c>
      <c r="CL101">
        <v>5.3984594572398237E-15</v>
      </c>
      <c r="CM101">
        <v>2.4993895841873837E-14</v>
      </c>
      <c r="CN101">
        <v>-1.498942514637E-2</v>
      </c>
      <c r="CO101">
        <v>-9.7172929058509938E-3</v>
      </c>
      <c r="CW101" s="5" t="s">
        <v>2298</v>
      </c>
      <c r="CX101" s="2" t="s">
        <v>1311</v>
      </c>
      <c r="CY101">
        <v>8.2569333416067994E-3</v>
      </c>
      <c r="CZ101">
        <v>3.8650440054286E-3</v>
      </c>
      <c r="DA101">
        <v>9.2949713755948998E-3</v>
      </c>
      <c r="DB101">
        <v>3.6092667570018985E-3</v>
      </c>
      <c r="DC101">
        <v>2.0273251665888999E-2</v>
      </c>
      <c r="DD101">
        <v>-1.2497036937485989E-2</v>
      </c>
      <c r="DE101">
        <v>-4.7530844206077998E-3</v>
      </c>
      <c r="DH101" s="5" t="s">
        <v>2251</v>
      </c>
      <c r="DI101" s="2" t="s">
        <v>1264</v>
      </c>
      <c r="DK101">
        <v>-4.9427355290977013E-2</v>
      </c>
      <c r="DL101">
        <v>-3.3684202646881614E-2</v>
      </c>
      <c r="DM101">
        <v>-7.3806932080014986E-2</v>
      </c>
      <c r="DN101">
        <v>5.3984594572398237E-15</v>
      </c>
      <c r="DO101">
        <v>2.4993895841873837E-14</v>
      </c>
      <c r="DP101">
        <v>-1.498942514637E-2</v>
      </c>
      <c r="DQ101">
        <v>-9.7172929058509938E-3</v>
      </c>
    </row>
    <row r="102" spans="1:121" ht="15" customHeight="1" x14ac:dyDescent="0.25">
      <c r="B102" s="2" t="s">
        <v>100</v>
      </c>
      <c r="C102" s="2" t="s">
        <v>1112</v>
      </c>
      <c r="D102" s="5" t="s">
        <v>2097</v>
      </c>
      <c r="F102">
        <v>0</v>
      </c>
      <c r="G102" t="s">
        <v>3113</v>
      </c>
      <c r="H102">
        <v>0</v>
      </c>
      <c r="I102">
        <v>1.5367320683466299</v>
      </c>
      <c r="J102" s="126">
        <v>0</v>
      </c>
      <c r="K102" s="126">
        <v>0</v>
      </c>
      <c r="M102">
        <v>0</v>
      </c>
      <c r="N102" t="s">
        <v>3113</v>
      </c>
      <c r="O102">
        <v>0</v>
      </c>
      <c r="P102">
        <v>1.18813942655757</v>
      </c>
      <c r="Q102">
        <v>1.3627992538501901</v>
      </c>
      <c r="R102">
        <v>0</v>
      </c>
      <c r="T102">
        <v>0</v>
      </c>
      <c r="U102" t="s">
        <v>3113</v>
      </c>
      <c r="V102">
        <v>0</v>
      </c>
      <c r="W102">
        <v>1.06205825849921</v>
      </c>
      <c r="X102">
        <v>7.3637738638266104</v>
      </c>
      <c r="Y102">
        <v>0</v>
      </c>
      <c r="AA102">
        <v>0</v>
      </c>
      <c r="AB102" t="s">
        <v>3113</v>
      </c>
      <c r="AC102">
        <v>0</v>
      </c>
      <c r="AD102">
        <v>1.3129698425896199</v>
      </c>
      <c r="AE102">
        <v>3.66909885941365</v>
      </c>
      <c r="AF102">
        <v>3.6690988594138099</v>
      </c>
      <c r="AH102">
        <v>0</v>
      </c>
      <c r="AI102" t="s">
        <v>3113</v>
      </c>
      <c r="AJ102">
        <v>0</v>
      </c>
      <c r="AK102">
        <v>2.2723421895976501</v>
      </c>
      <c r="AL102">
        <v>6.6521609749635502</v>
      </c>
      <c r="AM102">
        <v>6.6521609749626096</v>
      </c>
      <c r="AO102">
        <v>0</v>
      </c>
      <c r="AP102" t="s">
        <v>3113</v>
      </c>
      <c r="AQ102">
        <v>0</v>
      </c>
      <c r="AR102">
        <v>0.97536366315083101</v>
      </c>
      <c r="AS102">
        <v>0</v>
      </c>
      <c r="AT102">
        <v>0</v>
      </c>
      <c r="AV102">
        <v>0</v>
      </c>
      <c r="AW102" t="s">
        <v>3113</v>
      </c>
      <c r="AX102">
        <v>0</v>
      </c>
      <c r="AY102">
        <v>0.87733602466121796</v>
      </c>
      <c r="AZ102">
        <v>0</v>
      </c>
      <c r="BA102">
        <v>0</v>
      </c>
      <c r="BD102" s="5" t="s">
        <v>2097</v>
      </c>
      <c r="BE102" s="2" t="s">
        <v>1112</v>
      </c>
      <c r="BF102">
        <f t="shared" si="14"/>
        <v>0</v>
      </c>
      <c r="BG102">
        <f t="shared" si="15"/>
        <v>-1.3627992538501901</v>
      </c>
      <c r="BH102">
        <f t="shared" si="16"/>
        <v>-7.3637738638266104</v>
      </c>
      <c r="BI102">
        <f t="shared" si="17"/>
        <v>-3.66909885941365</v>
      </c>
      <c r="BJ102">
        <f t="shared" si="18"/>
        <v>-6.6521609749635502</v>
      </c>
      <c r="BK102">
        <f t="shared" si="19"/>
        <v>0</v>
      </c>
      <c r="BL102">
        <f t="shared" si="20"/>
        <v>0</v>
      </c>
      <c r="BN102">
        <f t="shared" si="21"/>
        <v>0</v>
      </c>
      <c r="BO102">
        <f t="shared" si="22"/>
        <v>1.3627992538501901</v>
      </c>
      <c r="BP102">
        <f t="shared" si="23"/>
        <v>7.3637738638266104</v>
      </c>
      <c r="BQ102">
        <f t="shared" si="24"/>
        <v>-1.5987211554602254E-13</v>
      </c>
      <c r="BR102">
        <f t="shared" si="25"/>
        <v>9.4058094646243262E-13</v>
      </c>
      <c r="BS102">
        <f t="shared" si="26"/>
        <v>0</v>
      </c>
      <c r="BT102">
        <f t="shared" si="27"/>
        <v>0</v>
      </c>
      <c r="BY102" s="3" t="s">
        <v>2252</v>
      </c>
      <c r="BZ102" s="2" t="s">
        <v>1265</v>
      </c>
      <c r="CA102">
        <v>4.1113236636316011E-2</v>
      </c>
      <c r="CB102">
        <v>1.9244974160593606E-2</v>
      </c>
      <c r="CC102">
        <v>4.6281875108156408E-2</v>
      </c>
      <c r="CD102">
        <v>1.7971398353972101E-2</v>
      </c>
      <c r="CE102">
        <v>0.10094534600725101</v>
      </c>
      <c r="CF102">
        <v>-6.2225721779129904E-2</v>
      </c>
      <c r="CG102">
        <v>-2.3666738782075009E-2</v>
      </c>
      <c r="CI102">
        <v>-4.9427355290977013E-2</v>
      </c>
      <c r="CJ102">
        <v>-3.3684202646881614E-2</v>
      </c>
      <c r="CK102">
        <v>-7.3806932080014986E-2</v>
      </c>
      <c r="CL102">
        <v>5.3984594572398237E-15</v>
      </c>
      <c r="CM102">
        <v>2.4993895841873837E-14</v>
      </c>
      <c r="CN102">
        <v>-1.498942514637E-2</v>
      </c>
      <c r="CO102">
        <v>-9.7172929058509938E-3</v>
      </c>
      <c r="CW102" s="5" t="s">
        <v>2299</v>
      </c>
      <c r="CX102" s="2" t="s">
        <v>1312</v>
      </c>
      <c r="CY102">
        <v>2.5300064082900892E-6</v>
      </c>
      <c r="CZ102">
        <v>1.1842878823767701E-6</v>
      </c>
      <c r="DA102">
        <v>2.8480715747854104E-6</v>
      </c>
      <c r="DB102">
        <v>1.1059151923184199E-6</v>
      </c>
      <c r="DC102">
        <v>6.2119257246657606E-6</v>
      </c>
      <c r="DD102">
        <v>-3.8292162753883701E-6</v>
      </c>
      <c r="DE102">
        <v>-1.4563922882464893E-6</v>
      </c>
      <c r="DH102" s="3" t="s">
        <v>2252</v>
      </c>
      <c r="DI102" s="2" t="s">
        <v>1265</v>
      </c>
      <c r="DK102">
        <v>-4.9427355290977013E-2</v>
      </c>
      <c r="DL102">
        <v>-3.3684202646881614E-2</v>
      </c>
      <c r="DM102">
        <v>-7.3806932080014986E-2</v>
      </c>
      <c r="DN102">
        <v>5.3984594572398237E-15</v>
      </c>
      <c r="DO102">
        <v>2.4993895841873837E-14</v>
      </c>
      <c r="DP102">
        <v>-1.498942514637E-2</v>
      </c>
      <c r="DQ102">
        <v>-9.7172929058509938E-3</v>
      </c>
    </row>
    <row r="103" spans="1:121" ht="15" customHeight="1" x14ac:dyDescent="0.25">
      <c r="B103" s="2" t="s">
        <v>101</v>
      </c>
      <c r="C103" s="2" t="s">
        <v>1113</v>
      </c>
      <c r="D103" s="5" t="s">
        <v>2098</v>
      </c>
      <c r="F103">
        <v>0</v>
      </c>
      <c r="G103" t="s">
        <v>3114</v>
      </c>
      <c r="H103">
        <v>0</v>
      </c>
      <c r="I103">
        <v>0</v>
      </c>
      <c r="J103" s="126">
        <v>0</v>
      </c>
      <c r="K103" s="126">
        <v>0</v>
      </c>
      <c r="M103">
        <v>0</v>
      </c>
      <c r="N103" t="s">
        <v>3114</v>
      </c>
      <c r="O103">
        <v>0</v>
      </c>
      <c r="P103">
        <v>0</v>
      </c>
      <c r="Q103">
        <v>0</v>
      </c>
      <c r="R103">
        <v>0</v>
      </c>
      <c r="T103">
        <v>0</v>
      </c>
      <c r="U103" t="s">
        <v>3114</v>
      </c>
      <c r="V103">
        <v>0</v>
      </c>
      <c r="W103">
        <v>0</v>
      </c>
      <c r="X103">
        <v>0</v>
      </c>
      <c r="Y103">
        <v>0</v>
      </c>
      <c r="AA103">
        <v>0</v>
      </c>
      <c r="AB103" t="s">
        <v>3114</v>
      </c>
      <c r="AC103">
        <v>0</v>
      </c>
      <c r="AD103">
        <v>0</v>
      </c>
      <c r="AE103">
        <v>0</v>
      </c>
      <c r="AF103">
        <v>0</v>
      </c>
      <c r="AH103">
        <v>0</v>
      </c>
      <c r="AI103" t="s">
        <v>3114</v>
      </c>
      <c r="AJ103">
        <v>0</v>
      </c>
      <c r="AK103">
        <v>0</v>
      </c>
      <c r="AL103">
        <v>0</v>
      </c>
      <c r="AM103">
        <v>0</v>
      </c>
      <c r="AO103">
        <v>0</v>
      </c>
      <c r="AP103" t="s">
        <v>3114</v>
      </c>
      <c r="AQ103">
        <v>0</v>
      </c>
      <c r="AR103">
        <v>0</v>
      </c>
      <c r="AS103">
        <v>0</v>
      </c>
      <c r="AT103">
        <v>0</v>
      </c>
      <c r="AV103">
        <v>0</v>
      </c>
      <c r="AW103" t="s">
        <v>3114</v>
      </c>
      <c r="AX103">
        <v>0</v>
      </c>
      <c r="AY103">
        <v>0</v>
      </c>
      <c r="AZ103">
        <v>0</v>
      </c>
      <c r="BA103">
        <v>0</v>
      </c>
      <c r="BD103" s="5" t="s">
        <v>2098</v>
      </c>
      <c r="BE103" s="2" t="s">
        <v>1113</v>
      </c>
      <c r="BF103">
        <f t="shared" si="14"/>
        <v>0</v>
      </c>
      <c r="BG103">
        <f t="shared" si="15"/>
        <v>0</v>
      </c>
      <c r="BH103">
        <f t="shared" si="16"/>
        <v>0</v>
      </c>
      <c r="BI103">
        <f t="shared" si="17"/>
        <v>0</v>
      </c>
      <c r="BJ103">
        <f t="shared" si="18"/>
        <v>0</v>
      </c>
      <c r="BK103">
        <f t="shared" si="19"/>
        <v>0</v>
      </c>
      <c r="BL103">
        <f t="shared" si="20"/>
        <v>0</v>
      </c>
      <c r="BN103">
        <f t="shared" si="21"/>
        <v>0</v>
      </c>
      <c r="BO103">
        <f t="shared" si="22"/>
        <v>0</v>
      </c>
      <c r="BP103">
        <f t="shared" si="23"/>
        <v>0</v>
      </c>
      <c r="BQ103">
        <f t="shared" si="24"/>
        <v>0</v>
      </c>
      <c r="BR103">
        <f t="shared" si="25"/>
        <v>0</v>
      </c>
      <c r="BS103">
        <f t="shared" si="26"/>
        <v>0</v>
      </c>
      <c r="BT103">
        <f t="shared" si="27"/>
        <v>0</v>
      </c>
      <c r="BY103" s="5" t="s">
        <v>2253</v>
      </c>
      <c r="BZ103" s="2" t="s">
        <v>1266</v>
      </c>
      <c r="CA103">
        <v>7.7797697055076026E-3</v>
      </c>
      <c r="CB103">
        <v>3.6416852383354022E-3</v>
      </c>
      <c r="CC103">
        <v>8.7578200924554213E-3</v>
      </c>
      <c r="CD103">
        <v>3.400689216391601E-3</v>
      </c>
      <c r="CE103">
        <v>1.9101671603380097E-2</v>
      </c>
      <c r="CF103">
        <v>-1.1774840046768952E-2</v>
      </c>
      <c r="CG103">
        <v>-4.4784062864665006E-3</v>
      </c>
      <c r="CI103">
        <v>-9.3530325699476002E-3</v>
      </c>
      <c r="CJ103">
        <v>-6.3739895164190014E-3</v>
      </c>
      <c r="CK103">
        <v>-1.3966327665457318E-2</v>
      </c>
      <c r="CL103">
        <v>0</v>
      </c>
      <c r="CM103">
        <v>0</v>
      </c>
      <c r="CN103">
        <v>-2.8364168135794907E-3</v>
      </c>
      <c r="CO103">
        <v>-1.8387825225545003E-3</v>
      </c>
      <c r="CW103" s="55" t="s">
        <v>2300</v>
      </c>
      <c r="CX103" s="4" t="s">
        <v>1313</v>
      </c>
      <c r="CY103">
        <v>-8.7627470631900989E-2</v>
      </c>
      <c r="CZ103">
        <v>-4.1018137856325992E-2</v>
      </c>
      <c r="DA103">
        <v>-9.8643745509661998E-2</v>
      </c>
      <c r="DB103">
        <v>-3.8303678092915988E-2</v>
      </c>
      <c r="DC103">
        <v>-0.21515176294508401</v>
      </c>
      <c r="DD103">
        <v>0.1326259631657648</v>
      </c>
      <c r="DE103">
        <v>5.0442549097397038E-2</v>
      </c>
      <c r="DH103" s="5" t="s">
        <v>2253</v>
      </c>
      <c r="DI103" s="2" t="s">
        <v>1266</v>
      </c>
      <c r="DK103">
        <v>-9.3530325699476002E-3</v>
      </c>
      <c r="DL103">
        <v>-6.3739895164190014E-3</v>
      </c>
      <c r="DM103">
        <v>-1.3966327665457318E-2</v>
      </c>
      <c r="DN103">
        <v>0</v>
      </c>
      <c r="DO103">
        <v>0</v>
      </c>
      <c r="DP103">
        <v>-2.8364168135794907E-3</v>
      </c>
      <c r="DQ103">
        <v>-1.8387825225545003E-3</v>
      </c>
    </row>
    <row r="104" spans="1:121" ht="15" customHeight="1" x14ac:dyDescent="0.25">
      <c r="B104" s="4" t="s">
        <v>102</v>
      </c>
      <c r="C104" s="4" t="s">
        <v>1114</v>
      </c>
      <c r="D104" s="5" t="s">
        <v>2099</v>
      </c>
      <c r="F104">
        <v>0</v>
      </c>
      <c r="G104" t="s">
        <v>3115</v>
      </c>
      <c r="H104">
        <v>0</v>
      </c>
      <c r="I104">
        <v>0</v>
      </c>
      <c r="J104" s="126">
        <v>0</v>
      </c>
      <c r="K104" s="126">
        <v>0</v>
      </c>
      <c r="M104">
        <v>0</v>
      </c>
      <c r="N104" t="s">
        <v>3115</v>
      </c>
      <c r="O104">
        <v>0</v>
      </c>
      <c r="P104">
        <v>0</v>
      </c>
      <c r="Q104">
        <v>0</v>
      </c>
      <c r="R104">
        <v>0</v>
      </c>
      <c r="T104">
        <v>0</v>
      </c>
      <c r="U104" t="s">
        <v>3115</v>
      </c>
      <c r="V104">
        <v>0</v>
      </c>
      <c r="W104">
        <v>0</v>
      </c>
      <c r="X104">
        <v>0</v>
      </c>
      <c r="Y104">
        <v>0</v>
      </c>
      <c r="AA104">
        <v>0</v>
      </c>
      <c r="AB104" t="s">
        <v>3115</v>
      </c>
      <c r="AC104">
        <v>0</v>
      </c>
      <c r="AD104">
        <v>0</v>
      </c>
      <c r="AE104">
        <v>0</v>
      </c>
      <c r="AF104">
        <v>0</v>
      </c>
      <c r="AH104">
        <v>0</v>
      </c>
      <c r="AI104" t="s">
        <v>3115</v>
      </c>
      <c r="AJ104">
        <v>0</v>
      </c>
      <c r="AK104">
        <v>0</v>
      </c>
      <c r="AL104">
        <v>0</v>
      </c>
      <c r="AM104">
        <v>0</v>
      </c>
      <c r="AO104">
        <v>0</v>
      </c>
      <c r="AP104" t="s">
        <v>3115</v>
      </c>
      <c r="AQ104">
        <v>0</v>
      </c>
      <c r="AR104">
        <v>0</v>
      </c>
      <c r="AS104">
        <v>0</v>
      </c>
      <c r="AT104">
        <v>0</v>
      </c>
      <c r="AV104">
        <v>0</v>
      </c>
      <c r="AW104" t="s">
        <v>3115</v>
      </c>
      <c r="AX104">
        <v>0</v>
      </c>
      <c r="AY104">
        <v>0</v>
      </c>
      <c r="AZ104">
        <v>0</v>
      </c>
      <c r="BA104">
        <v>0</v>
      </c>
      <c r="BD104" s="5" t="s">
        <v>2099</v>
      </c>
      <c r="BE104" s="4" t="s">
        <v>1114</v>
      </c>
      <c r="BF104">
        <f t="shared" si="14"/>
        <v>0</v>
      </c>
      <c r="BG104">
        <f t="shared" si="15"/>
        <v>0</v>
      </c>
      <c r="BH104">
        <f t="shared" si="16"/>
        <v>0</v>
      </c>
      <c r="BI104">
        <f t="shared" si="17"/>
        <v>0</v>
      </c>
      <c r="BJ104">
        <f t="shared" si="18"/>
        <v>0</v>
      </c>
      <c r="BK104">
        <f t="shared" si="19"/>
        <v>0</v>
      </c>
      <c r="BL104">
        <f t="shared" si="20"/>
        <v>0</v>
      </c>
      <c r="BN104">
        <f t="shared" si="21"/>
        <v>0</v>
      </c>
      <c r="BO104">
        <f t="shared" si="22"/>
        <v>0</v>
      </c>
      <c r="BP104">
        <f t="shared" si="23"/>
        <v>0</v>
      </c>
      <c r="BQ104">
        <f t="shared" si="24"/>
        <v>0</v>
      </c>
      <c r="BR104">
        <f t="shared" si="25"/>
        <v>0</v>
      </c>
      <c r="BS104">
        <f t="shared" si="26"/>
        <v>0</v>
      </c>
      <c r="BT104">
        <f t="shared" si="27"/>
        <v>0</v>
      </c>
      <c r="BX104" s="21" t="s">
        <v>4067</v>
      </c>
      <c r="BY104" s="5" t="s">
        <v>2260</v>
      </c>
      <c r="BZ104" s="2" t="s">
        <v>1273</v>
      </c>
      <c r="CA104">
        <v>-2.0745862361939098</v>
      </c>
      <c r="CB104">
        <v>-0.65960679811633005</v>
      </c>
      <c r="CC104">
        <v>1.8711686715324696</v>
      </c>
      <c r="CD104">
        <v>0.84886723645070017</v>
      </c>
      <c r="CE104">
        <v>0.76792191239907037</v>
      </c>
      <c r="CF104">
        <v>-3.7282057056986595</v>
      </c>
      <c r="CG104">
        <v>2.0793140089039102</v>
      </c>
      <c r="CI104">
        <v>15.228773898614939</v>
      </c>
      <c r="CJ104">
        <v>19.766783137229027</v>
      </c>
      <c r="CK104">
        <v>22.396746765095699</v>
      </c>
      <c r="CL104">
        <v>-1.1584134872213099</v>
      </c>
      <c r="CM104">
        <v>-4.4301641331283106</v>
      </c>
      <c r="CN104">
        <v>-4.9405745085781501</v>
      </c>
      <c r="CO104">
        <v>1.6647041240125904</v>
      </c>
      <c r="CW104" s="5" t="s">
        <v>2302</v>
      </c>
      <c r="CX104" s="2" t="s">
        <v>1315</v>
      </c>
      <c r="CY104">
        <v>1.1068778036246799E-2</v>
      </c>
      <c r="CZ104">
        <v>5.1812594854255024E-3</v>
      </c>
      <c r="DA104">
        <v>1.2460313139627E-2</v>
      </c>
      <c r="DB104">
        <v>4.8383789663831028E-3</v>
      </c>
      <c r="DC104">
        <v>2.7177175045380898E-2</v>
      </c>
      <c r="DD104">
        <v>-1.675282120481824E-2</v>
      </c>
      <c r="DE104">
        <v>-6.3717162610145983E-3</v>
      </c>
      <c r="DG104" s="21" t="s">
        <v>4067</v>
      </c>
      <c r="DH104" s="5" t="s">
        <v>2260</v>
      </c>
      <c r="DI104" s="2" t="s">
        <v>1273</v>
      </c>
      <c r="DK104">
        <v>15.228773898614939</v>
      </c>
      <c r="DL104">
        <v>19.766783137229027</v>
      </c>
      <c r="DM104">
        <v>22.396746765095699</v>
      </c>
      <c r="DN104">
        <v>-1.1584134872213099</v>
      </c>
      <c r="DO104">
        <v>-4.4301641331283106</v>
      </c>
      <c r="DP104">
        <v>-4.9405745085781501</v>
      </c>
      <c r="DQ104">
        <v>1.6647041240125904</v>
      </c>
    </row>
    <row r="105" spans="1:121" ht="15" customHeight="1" x14ac:dyDescent="0.25">
      <c r="B105" s="2" t="s">
        <v>103</v>
      </c>
      <c r="C105" s="2" t="s">
        <v>1115</v>
      </c>
      <c r="D105" s="5" t="s">
        <v>2100</v>
      </c>
      <c r="F105">
        <v>0</v>
      </c>
      <c r="G105" t="s">
        <v>3116</v>
      </c>
      <c r="H105">
        <v>-0.22488761976069299</v>
      </c>
      <c r="I105">
        <v>0</v>
      </c>
      <c r="J105" s="126">
        <v>0</v>
      </c>
      <c r="K105" s="126">
        <v>0</v>
      </c>
      <c r="M105">
        <v>0</v>
      </c>
      <c r="N105" t="s">
        <v>3116</v>
      </c>
      <c r="O105">
        <v>-0.173874062426535</v>
      </c>
      <c r="P105">
        <v>0</v>
      </c>
      <c r="Q105">
        <v>0</v>
      </c>
      <c r="R105">
        <v>0</v>
      </c>
      <c r="T105">
        <v>0</v>
      </c>
      <c r="U105" t="s">
        <v>3116</v>
      </c>
      <c r="V105">
        <v>-0.15542315978791499</v>
      </c>
      <c r="W105">
        <v>0</v>
      </c>
      <c r="X105">
        <v>0</v>
      </c>
      <c r="Y105">
        <v>0</v>
      </c>
      <c r="AA105">
        <v>0</v>
      </c>
      <c r="AB105" t="s">
        <v>3116</v>
      </c>
      <c r="AC105">
        <v>-0.183205094317373</v>
      </c>
      <c r="AD105">
        <v>0</v>
      </c>
      <c r="AE105">
        <v>0</v>
      </c>
      <c r="AF105">
        <v>0</v>
      </c>
      <c r="AH105">
        <v>0</v>
      </c>
      <c r="AI105" t="s">
        <v>3116</v>
      </c>
      <c r="AJ105">
        <v>-0.33253788141132601</v>
      </c>
      <c r="AK105">
        <v>0</v>
      </c>
      <c r="AL105">
        <v>0</v>
      </c>
      <c r="AM105">
        <v>0</v>
      </c>
      <c r="AO105">
        <v>0</v>
      </c>
      <c r="AP105" t="s">
        <v>3116</v>
      </c>
      <c r="AQ105">
        <v>-0.14273614582611999</v>
      </c>
      <c r="AR105">
        <v>0</v>
      </c>
      <c r="AS105">
        <v>0</v>
      </c>
      <c r="AT105">
        <v>0</v>
      </c>
      <c r="AV105">
        <v>0</v>
      </c>
      <c r="AW105" t="s">
        <v>3116</v>
      </c>
      <c r="AX105">
        <v>-0.18578880522795799</v>
      </c>
      <c r="AY105">
        <v>0</v>
      </c>
      <c r="AZ105">
        <v>0</v>
      </c>
      <c r="BA105">
        <v>0</v>
      </c>
      <c r="BD105" s="5" t="s">
        <v>2100</v>
      </c>
      <c r="BE105" s="2" t="s">
        <v>1115</v>
      </c>
      <c r="BF105">
        <f t="shared" si="14"/>
        <v>0</v>
      </c>
      <c r="BG105">
        <f t="shared" si="15"/>
        <v>0</v>
      </c>
      <c r="BH105">
        <f t="shared" si="16"/>
        <v>0</v>
      </c>
      <c r="BI105">
        <f t="shared" si="17"/>
        <v>0</v>
      </c>
      <c r="BJ105">
        <f t="shared" si="18"/>
        <v>0</v>
      </c>
      <c r="BK105">
        <f t="shared" si="19"/>
        <v>0</v>
      </c>
      <c r="BL105">
        <f t="shared" si="20"/>
        <v>0</v>
      </c>
      <c r="BN105">
        <f t="shared" si="21"/>
        <v>0</v>
      </c>
      <c r="BO105">
        <f t="shared" si="22"/>
        <v>0</v>
      </c>
      <c r="BP105">
        <f t="shared" si="23"/>
        <v>0</v>
      </c>
      <c r="BQ105">
        <f t="shared" si="24"/>
        <v>0</v>
      </c>
      <c r="BR105">
        <f t="shared" si="25"/>
        <v>0</v>
      </c>
      <c r="BS105">
        <f t="shared" si="26"/>
        <v>0</v>
      </c>
      <c r="BT105">
        <f t="shared" si="27"/>
        <v>0</v>
      </c>
      <c r="BY105" s="5" t="s">
        <v>2261</v>
      </c>
      <c r="BZ105" s="2" t="s">
        <v>1274</v>
      </c>
      <c r="CA105">
        <v>3.4403887342107208E-3</v>
      </c>
      <c r="CB105">
        <v>1.6104349282439192E-3</v>
      </c>
      <c r="CC105">
        <v>3.8729045618267491E-3</v>
      </c>
      <c r="CD105">
        <v>1.5038610796311302E-3</v>
      </c>
      <c r="CE105">
        <v>8.4471878058750595E-3</v>
      </c>
      <c r="CF105">
        <v>-5.207098484626459E-3</v>
      </c>
      <c r="CG105">
        <v>-1.9804517508953401E-3</v>
      </c>
      <c r="CI105">
        <v>-4.1361208753559198E-3</v>
      </c>
      <c r="CJ105">
        <v>-2.818721190265939E-3</v>
      </c>
      <c r="CK105">
        <v>-6.1762234844445303E-3</v>
      </c>
      <c r="CL105">
        <v>7.7021722333370235E-16</v>
      </c>
      <c r="CM105">
        <v>2.2915697117653622E-15</v>
      </c>
      <c r="CN105">
        <v>-1.2543271613968299E-3</v>
      </c>
      <c r="CO105">
        <v>-8.1315089191473858E-4</v>
      </c>
      <c r="CW105" s="5" t="s">
        <v>2307</v>
      </c>
      <c r="CX105" s="2" t="s">
        <v>1319</v>
      </c>
      <c r="CY105">
        <v>0</v>
      </c>
      <c r="CZ105">
        <v>-4.7864659401284398E-2</v>
      </c>
      <c r="DA105">
        <v>0</v>
      </c>
      <c r="DB105">
        <v>-5.2131660821260098E-2</v>
      </c>
      <c r="DC105">
        <v>-5.7989150801177003E-2</v>
      </c>
      <c r="DD105">
        <v>1.5001744999608499E-2</v>
      </c>
      <c r="DE105">
        <v>0</v>
      </c>
      <c r="DH105" s="5" t="s">
        <v>2261</v>
      </c>
      <c r="DI105" s="2" t="s">
        <v>1274</v>
      </c>
      <c r="DK105">
        <v>-4.1361208753559198E-3</v>
      </c>
      <c r="DL105">
        <v>-2.818721190265939E-3</v>
      </c>
      <c r="DM105">
        <v>-6.1762234844445303E-3</v>
      </c>
      <c r="DN105">
        <v>7.7021722333370235E-16</v>
      </c>
      <c r="DO105">
        <v>2.2915697117653622E-15</v>
      </c>
      <c r="DP105">
        <v>-1.2543271613968299E-3</v>
      </c>
      <c r="DQ105">
        <v>-8.1315089191473858E-4</v>
      </c>
    </row>
    <row r="106" spans="1:121" ht="15" customHeight="1" x14ac:dyDescent="0.25">
      <c r="B106" s="2" t="s">
        <v>104</v>
      </c>
      <c r="C106" s="2" t="s">
        <v>1116</v>
      </c>
      <c r="D106" s="55" t="s">
        <v>2101</v>
      </c>
      <c r="F106">
        <v>0</v>
      </c>
      <c r="G106" t="s">
        <v>3117</v>
      </c>
      <c r="H106">
        <v>0</v>
      </c>
      <c r="I106">
        <v>0</v>
      </c>
      <c r="J106" s="126">
        <v>0</v>
      </c>
      <c r="K106" s="126">
        <v>0</v>
      </c>
      <c r="M106">
        <v>0</v>
      </c>
      <c r="N106" t="s">
        <v>3117</v>
      </c>
      <c r="O106">
        <v>0</v>
      </c>
      <c r="P106">
        <v>0</v>
      </c>
      <c r="Q106">
        <v>0</v>
      </c>
      <c r="R106">
        <v>0</v>
      </c>
      <c r="T106">
        <v>0</v>
      </c>
      <c r="U106" t="s">
        <v>3117</v>
      </c>
      <c r="V106">
        <v>0</v>
      </c>
      <c r="W106">
        <v>0</v>
      </c>
      <c r="X106">
        <v>0</v>
      </c>
      <c r="Y106">
        <v>0</v>
      </c>
      <c r="AA106">
        <v>0</v>
      </c>
      <c r="AB106" t="s">
        <v>3117</v>
      </c>
      <c r="AC106">
        <v>0</v>
      </c>
      <c r="AD106">
        <v>0</v>
      </c>
      <c r="AE106">
        <v>0</v>
      </c>
      <c r="AF106">
        <v>0</v>
      </c>
      <c r="AH106">
        <v>0</v>
      </c>
      <c r="AI106" t="s">
        <v>3117</v>
      </c>
      <c r="AJ106">
        <v>0</v>
      </c>
      <c r="AK106">
        <v>0</v>
      </c>
      <c r="AL106">
        <v>0</v>
      </c>
      <c r="AM106">
        <v>0</v>
      </c>
      <c r="AO106">
        <v>0</v>
      </c>
      <c r="AP106" t="s">
        <v>3117</v>
      </c>
      <c r="AQ106">
        <v>0</v>
      </c>
      <c r="AR106">
        <v>0</v>
      </c>
      <c r="AS106">
        <v>0</v>
      </c>
      <c r="AT106">
        <v>0</v>
      </c>
      <c r="AV106">
        <v>0</v>
      </c>
      <c r="AW106" t="s">
        <v>3117</v>
      </c>
      <c r="AX106">
        <v>0</v>
      </c>
      <c r="AY106">
        <v>0</v>
      </c>
      <c r="AZ106">
        <v>0</v>
      </c>
      <c r="BA106">
        <v>0</v>
      </c>
      <c r="BD106" s="55" t="s">
        <v>2101</v>
      </c>
      <c r="BE106" s="2" t="s">
        <v>1116</v>
      </c>
      <c r="BF106">
        <f t="shared" si="14"/>
        <v>0</v>
      </c>
      <c r="BG106">
        <f t="shared" si="15"/>
        <v>0</v>
      </c>
      <c r="BH106">
        <f t="shared" si="16"/>
        <v>0</v>
      </c>
      <c r="BI106">
        <f t="shared" si="17"/>
        <v>0</v>
      </c>
      <c r="BJ106">
        <f t="shared" si="18"/>
        <v>0</v>
      </c>
      <c r="BK106">
        <f t="shared" si="19"/>
        <v>0</v>
      </c>
      <c r="BL106">
        <f t="shared" si="20"/>
        <v>0</v>
      </c>
      <c r="BN106">
        <f t="shared" si="21"/>
        <v>0</v>
      </c>
      <c r="BO106">
        <f t="shared" si="22"/>
        <v>0</v>
      </c>
      <c r="BP106">
        <f t="shared" si="23"/>
        <v>0</v>
      </c>
      <c r="BQ106">
        <f t="shared" si="24"/>
        <v>0</v>
      </c>
      <c r="BR106">
        <f t="shared" si="25"/>
        <v>0</v>
      </c>
      <c r="BS106">
        <f t="shared" si="26"/>
        <v>0</v>
      </c>
      <c r="BT106">
        <f t="shared" si="27"/>
        <v>0</v>
      </c>
      <c r="BX106" s="82" t="s">
        <v>4068</v>
      </c>
      <c r="BY106" s="5" t="s">
        <v>2270</v>
      </c>
      <c r="BZ106" s="3" t="s">
        <v>1283</v>
      </c>
      <c r="CA106">
        <v>0.36722968159765512</v>
      </c>
      <c r="CB106">
        <v>0.17189903572582199</v>
      </c>
      <c r="CC106">
        <v>0.41339674640692597</v>
      </c>
      <c r="CD106">
        <v>0.16052326295235797</v>
      </c>
      <c r="CE106">
        <v>0.90165918098168008</v>
      </c>
      <c r="CF106">
        <v>-0.55580960940326096</v>
      </c>
      <c r="CG106">
        <v>-0.21139490972892705</v>
      </c>
      <c r="CI106">
        <v>-0.44149265372328494</v>
      </c>
      <c r="CJ106">
        <v>-0.30087242029390304</v>
      </c>
      <c r="CK106">
        <v>-0.65925474092939806</v>
      </c>
      <c r="CL106">
        <v>8.2045481519799068E-14</v>
      </c>
      <c r="CM106">
        <v>2.4102941864612148E-13</v>
      </c>
      <c r="CN106">
        <v>-0.13388782480267003</v>
      </c>
      <c r="CO106">
        <v>-8.6796337913617072E-2</v>
      </c>
      <c r="CW106" s="5" t="s">
        <v>2308</v>
      </c>
      <c r="CX106" s="2" t="s">
        <v>1320</v>
      </c>
      <c r="CY106">
        <v>2.1510441802861408E-2</v>
      </c>
      <c r="CZ106">
        <v>5.7933628194474097E-2</v>
      </c>
      <c r="DA106">
        <v>2.42146729980856E-2</v>
      </c>
      <c r="DB106">
        <v>6.1534294864124199E-2</v>
      </c>
      <c r="DC106">
        <v>0.110803746980184</v>
      </c>
      <c r="DD106">
        <v>-4.7558237177772703E-2</v>
      </c>
      <c r="DE106">
        <v>-1.2382435655423997E-2</v>
      </c>
      <c r="DG106" s="82" t="s">
        <v>4068</v>
      </c>
      <c r="DH106" s="5" t="s">
        <v>2270</v>
      </c>
      <c r="DI106" s="3" t="s">
        <v>1283</v>
      </c>
      <c r="DK106">
        <v>-0.44149265372328494</v>
      </c>
      <c r="DL106">
        <v>-0.30087242029390304</v>
      </c>
      <c r="DM106">
        <v>-0.65925474092939806</v>
      </c>
      <c r="DN106">
        <v>8.2045481519799068E-14</v>
      </c>
      <c r="DO106">
        <v>2.4102941864612148E-13</v>
      </c>
      <c r="DP106">
        <v>-0.13388782480267003</v>
      </c>
      <c r="DQ106">
        <v>-8.6796337913617072E-2</v>
      </c>
    </row>
    <row r="107" spans="1:121" ht="15" customHeight="1" x14ac:dyDescent="0.25">
      <c r="B107" s="2" t="s">
        <v>105</v>
      </c>
      <c r="C107" s="2" t="s">
        <v>1117</v>
      </c>
      <c r="D107" s="55" t="s">
        <v>2102</v>
      </c>
      <c r="F107">
        <v>0</v>
      </c>
      <c r="G107" t="s">
        <v>3118</v>
      </c>
      <c r="H107">
        <v>0</v>
      </c>
      <c r="I107">
        <v>1.02448804557866</v>
      </c>
      <c r="J107" s="41">
        <v>-1.8964656234299298E-12</v>
      </c>
      <c r="K107" s="126">
        <v>8.89272683688445E-2</v>
      </c>
      <c r="M107">
        <v>0</v>
      </c>
      <c r="N107" t="s">
        <v>3118</v>
      </c>
      <c r="O107">
        <v>0</v>
      </c>
      <c r="P107">
        <v>0.79209295103678501</v>
      </c>
      <c r="Q107">
        <v>0</v>
      </c>
      <c r="R107">
        <v>4.8371439350812997</v>
      </c>
      <c r="T107">
        <v>0</v>
      </c>
      <c r="U107" t="s">
        <v>3118</v>
      </c>
      <c r="V107">
        <v>0</v>
      </c>
      <c r="W107">
        <v>0.70803883901188103</v>
      </c>
      <c r="X107">
        <v>0</v>
      </c>
      <c r="Y107">
        <v>1.9345267193297699</v>
      </c>
      <c r="AA107">
        <v>0</v>
      </c>
      <c r="AB107" t="s">
        <v>3118</v>
      </c>
      <c r="AC107">
        <v>0</v>
      </c>
      <c r="AD107">
        <v>0.71616536868421599</v>
      </c>
      <c r="AE107">
        <v>0</v>
      </c>
      <c r="AF107">
        <v>0</v>
      </c>
      <c r="AH107">
        <v>0</v>
      </c>
      <c r="AI107" t="s">
        <v>3118</v>
      </c>
      <c r="AJ107">
        <v>0</v>
      </c>
      <c r="AK107">
        <v>1.5148947930945</v>
      </c>
      <c r="AL107">
        <v>0</v>
      </c>
      <c r="AM107">
        <v>0</v>
      </c>
      <c r="AO107">
        <v>0</v>
      </c>
      <c r="AP107" t="s">
        <v>3118</v>
      </c>
      <c r="AQ107">
        <v>0</v>
      </c>
      <c r="AR107">
        <v>0.65024244209189597</v>
      </c>
      <c r="AS107">
        <v>0</v>
      </c>
      <c r="AT107">
        <v>0</v>
      </c>
      <c r="AV107">
        <v>0</v>
      </c>
      <c r="AW107" t="s">
        <v>3118</v>
      </c>
      <c r="AX107">
        <v>0</v>
      </c>
      <c r="AY107">
        <v>0.58489068311442305</v>
      </c>
      <c r="AZ107">
        <v>1.9285570262643701</v>
      </c>
      <c r="BA107">
        <v>0.60663426489710104</v>
      </c>
      <c r="BD107" s="55" t="s">
        <v>2102</v>
      </c>
      <c r="BE107" s="2" t="s">
        <v>1117</v>
      </c>
      <c r="BF107">
        <f t="shared" si="14"/>
        <v>1.8964656234299298E-12</v>
      </c>
      <c r="BG107">
        <f t="shared" si="15"/>
        <v>0</v>
      </c>
      <c r="BH107">
        <f t="shared" si="16"/>
        <v>0</v>
      </c>
      <c r="BI107">
        <f t="shared" si="17"/>
        <v>0</v>
      </c>
      <c r="BJ107">
        <f t="shared" si="18"/>
        <v>0</v>
      </c>
      <c r="BK107">
        <f t="shared" si="19"/>
        <v>0</v>
      </c>
      <c r="BL107">
        <f t="shared" si="20"/>
        <v>1.9285570262643701</v>
      </c>
      <c r="BN107">
        <f t="shared" si="21"/>
        <v>-8.8927268370740969E-2</v>
      </c>
      <c r="BO107">
        <f t="shared" si="22"/>
        <v>-4.8371439350812997</v>
      </c>
      <c r="BP107">
        <f t="shared" si="23"/>
        <v>-1.9345267193297699</v>
      </c>
      <c r="BQ107">
        <f t="shared" si="24"/>
        <v>0</v>
      </c>
      <c r="BR107">
        <f t="shared" si="25"/>
        <v>0</v>
      </c>
      <c r="BS107">
        <f t="shared" si="26"/>
        <v>0</v>
      </c>
      <c r="BT107">
        <f t="shared" si="27"/>
        <v>1.3219227613672691</v>
      </c>
      <c r="BY107" s="5" t="s">
        <v>2271</v>
      </c>
      <c r="BZ107" s="2" t="s">
        <v>1284</v>
      </c>
      <c r="CA107">
        <v>0.36722968159765512</v>
      </c>
      <c r="CB107">
        <v>0.17189903572582199</v>
      </c>
      <c r="CC107">
        <v>0.41339674640692597</v>
      </c>
      <c r="CD107">
        <v>0.16052326295235797</v>
      </c>
      <c r="CE107">
        <v>0.90165918098168008</v>
      </c>
      <c r="CF107">
        <v>-0.55580960940326096</v>
      </c>
      <c r="CG107">
        <v>-0.21139490972892705</v>
      </c>
      <c r="CI107">
        <v>-0.44149265372328494</v>
      </c>
      <c r="CJ107">
        <v>-0.30087242029390304</v>
      </c>
      <c r="CK107">
        <v>-0.65925474092939806</v>
      </c>
      <c r="CL107">
        <v>8.2045481519799068E-14</v>
      </c>
      <c r="CM107">
        <v>2.4102941864612148E-13</v>
      </c>
      <c r="CN107">
        <v>-0.13388782480267003</v>
      </c>
      <c r="CO107">
        <v>-8.6796337913617072E-2</v>
      </c>
      <c r="CW107" s="5" t="s">
        <v>2311</v>
      </c>
      <c r="CX107" s="2" t="s">
        <v>1323</v>
      </c>
      <c r="CY107">
        <v>0.18621572964702399</v>
      </c>
      <c r="CZ107">
        <v>6.6296731727435998E-2</v>
      </c>
      <c r="DA107">
        <v>0.15943575877437999</v>
      </c>
      <c r="DB107">
        <v>1.0552294251401029E-2</v>
      </c>
      <c r="DC107">
        <v>0.34774515504819098</v>
      </c>
      <c r="DD107">
        <v>-0.21436048440031641</v>
      </c>
      <c r="DE107">
        <v>-0.12617315171652299</v>
      </c>
      <c r="DH107" s="5" t="s">
        <v>2271</v>
      </c>
      <c r="DI107" s="2" t="s">
        <v>1284</v>
      </c>
      <c r="DK107">
        <v>-0.44149265372328494</v>
      </c>
      <c r="DL107">
        <v>-0.30087242029390304</v>
      </c>
      <c r="DM107">
        <v>-0.65925474092939806</v>
      </c>
      <c r="DN107">
        <v>8.2045481519799068E-14</v>
      </c>
      <c r="DO107">
        <v>2.4102941864612148E-13</v>
      </c>
      <c r="DP107">
        <v>-0.13388782480267003</v>
      </c>
      <c r="DQ107">
        <v>-8.6796337913617072E-2</v>
      </c>
    </row>
    <row r="108" spans="1:121" ht="15" customHeight="1" x14ac:dyDescent="0.25">
      <c r="B108" s="2" t="s">
        <v>106</v>
      </c>
      <c r="C108" s="2" t="s">
        <v>1118</v>
      </c>
      <c r="D108" s="55" t="s">
        <v>2103</v>
      </c>
      <c r="F108">
        <v>0</v>
      </c>
      <c r="G108" t="s">
        <v>3119</v>
      </c>
      <c r="H108">
        <v>0</v>
      </c>
      <c r="I108">
        <v>9.7056762211082101E-2</v>
      </c>
      <c r="J108" s="126">
        <v>0</v>
      </c>
      <c r="K108" s="126">
        <v>0</v>
      </c>
      <c r="M108">
        <v>0</v>
      </c>
      <c r="N108" t="s">
        <v>3119</v>
      </c>
      <c r="O108">
        <v>0</v>
      </c>
      <c r="P108">
        <v>7.5040384832959703E-2</v>
      </c>
      <c r="Q108">
        <v>0</v>
      </c>
      <c r="R108">
        <v>0</v>
      </c>
      <c r="T108">
        <v>0</v>
      </c>
      <c r="U108" t="s">
        <v>3119</v>
      </c>
      <c r="V108">
        <v>0</v>
      </c>
      <c r="W108">
        <v>6.7077363690259503E-2</v>
      </c>
      <c r="X108">
        <v>0</v>
      </c>
      <c r="Y108">
        <v>0</v>
      </c>
      <c r="AA108">
        <v>0</v>
      </c>
      <c r="AB108" t="s">
        <v>3119</v>
      </c>
      <c r="AC108">
        <v>0</v>
      </c>
      <c r="AD108">
        <v>7.6483680151341105E-2</v>
      </c>
      <c r="AE108">
        <v>0</v>
      </c>
      <c r="AF108">
        <v>0</v>
      </c>
      <c r="AH108">
        <v>0</v>
      </c>
      <c r="AI108" t="s">
        <v>3119</v>
      </c>
      <c r="AJ108">
        <v>0</v>
      </c>
      <c r="AK108">
        <v>0.143516348819276</v>
      </c>
      <c r="AL108">
        <v>0</v>
      </c>
      <c r="AM108">
        <v>0</v>
      </c>
      <c r="AO108">
        <v>0</v>
      </c>
      <c r="AP108" t="s">
        <v>3119</v>
      </c>
      <c r="AQ108">
        <v>0</v>
      </c>
      <c r="AR108">
        <v>6.1601915571600302E-2</v>
      </c>
      <c r="AS108">
        <v>0</v>
      </c>
      <c r="AT108">
        <v>0</v>
      </c>
      <c r="AV108">
        <v>0</v>
      </c>
      <c r="AW108" t="s">
        <v>3119</v>
      </c>
      <c r="AX108">
        <v>0</v>
      </c>
      <c r="AY108">
        <v>0.10161762935081201</v>
      </c>
      <c r="AZ108">
        <v>0</v>
      </c>
      <c r="BA108">
        <v>0</v>
      </c>
      <c r="BD108" s="55" t="s">
        <v>2103</v>
      </c>
      <c r="BE108" s="2" t="s">
        <v>1118</v>
      </c>
      <c r="BF108">
        <f t="shared" si="14"/>
        <v>0</v>
      </c>
      <c r="BG108">
        <f t="shared" si="15"/>
        <v>0</v>
      </c>
      <c r="BH108">
        <f t="shared" si="16"/>
        <v>0</v>
      </c>
      <c r="BI108">
        <f t="shared" si="17"/>
        <v>0</v>
      </c>
      <c r="BJ108">
        <f t="shared" si="18"/>
        <v>0</v>
      </c>
      <c r="BK108">
        <f t="shared" si="19"/>
        <v>0</v>
      </c>
      <c r="BL108">
        <f t="shared" si="20"/>
        <v>0</v>
      </c>
      <c r="BN108">
        <f t="shared" si="21"/>
        <v>0</v>
      </c>
      <c r="BO108">
        <f t="shared" si="22"/>
        <v>0</v>
      </c>
      <c r="BP108">
        <f t="shared" si="23"/>
        <v>0</v>
      </c>
      <c r="BQ108">
        <f t="shared" si="24"/>
        <v>0</v>
      </c>
      <c r="BR108">
        <f t="shared" si="25"/>
        <v>0</v>
      </c>
      <c r="BS108">
        <f t="shared" si="26"/>
        <v>0</v>
      </c>
      <c r="BT108">
        <f t="shared" si="27"/>
        <v>0</v>
      </c>
      <c r="BY108" s="5" t="s">
        <v>2273</v>
      </c>
      <c r="BZ108" s="2" t="s">
        <v>1286</v>
      </c>
      <c r="CA108">
        <v>3.1625080103625702E-7</v>
      </c>
      <c r="CB108">
        <v>1.4803598529709595E-7</v>
      </c>
      <c r="CC108">
        <v>3.5600894684817598E-7</v>
      </c>
      <c r="CD108">
        <v>1.3823939903980302E-7</v>
      </c>
      <c r="CE108">
        <v>7.7649071558321499E-7</v>
      </c>
      <c r="CF108">
        <v>-4.7865203442354594E-7</v>
      </c>
      <c r="CG108">
        <v>-1.820490360308119E-7</v>
      </c>
      <c r="CI108">
        <v>-3.8020457601404704E-7</v>
      </c>
      <c r="CJ108">
        <v>-2.5910526489501601E-7</v>
      </c>
      <c r="CK108">
        <v>-5.6773689697092898E-7</v>
      </c>
      <c r="CL108">
        <v>7.0939009332547653E-20</v>
      </c>
      <c r="CM108">
        <v>2.099582918006597E-19</v>
      </c>
      <c r="CN108">
        <v>-1.1530149648751599E-7</v>
      </c>
      <c r="CO108">
        <v>-7.4747257010298022E-8</v>
      </c>
      <c r="CW108" s="5" t="s">
        <v>2312</v>
      </c>
      <c r="CX108" s="2" t="s">
        <v>1324</v>
      </c>
      <c r="CY108">
        <v>-4.4585338409341098E-2</v>
      </c>
      <c r="CZ108">
        <v>0</v>
      </c>
      <c r="DA108">
        <v>0</v>
      </c>
      <c r="DB108">
        <v>5.1357114693368802E-2</v>
      </c>
      <c r="DC108">
        <v>0</v>
      </c>
      <c r="DD108">
        <v>0</v>
      </c>
      <c r="DE108">
        <v>4.4643947322383297E-2</v>
      </c>
      <c r="DH108" s="5" t="s">
        <v>2273</v>
      </c>
      <c r="DI108" s="2" t="s">
        <v>1286</v>
      </c>
      <c r="DK108">
        <v>-3.8020457601404704E-7</v>
      </c>
      <c r="DL108">
        <v>-2.5910526489501601E-7</v>
      </c>
      <c r="DM108">
        <v>-5.6773689697092898E-7</v>
      </c>
      <c r="DN108">
        <v>7.0939009332547653E-20</v>
      </c>
      <c r="DO108">
        <v>2.099582918006597E-19</v>
      </c>
      <c r="DP108">
        <v>-1.1530149648751599E-7</v>
      </c>
      <c r="DQ108">
        <v>-7.4747257010298022E-8</v>
      </c>
    </row>
    <row r="109" spans="1:121" ht="15" customHeight="1" x14ac:dyDescent="0.25">
      <c r="B109" s="2" t="s">
        <v>107</v>
      </c>
      <c r="C109" s="2" t="s">
        <v>1119</v>
      </c>
      <c r="D109" s="5" t="s">
        <v>2104</v>
      </c>
      <c r="F109">
        <v>0</v>
      </c>
      <c r="G109" t="s">
        <v>3120</v>
      </c>
      <c r="H109">
        <v>0</v>
      </c>
      <c r="I109">
        <v>4.8528381105525903E-2</v>
      </c>
      <c r="J109" s="126">
        <v>0</v>
      </c>
      <c r="K109" s="126">
        <v>0</v>
      </c>
      <c r="M109">
        <v>0</v>
      </c>
      <c r="N109" t="s">
        <v>3120</v>
      </c>
      <c r="O109">
        <v>0</v>
      </c>
      <c r="P109">
        <v>3.7520192416462497E-2</v>
      </c>
      <c r="Q109">
        <v>0</v>
      </c>
      <c r="R109">
        <v>0</v>
      </c>
      <c r="T109">
        <v>0</v>
      </c>
      <c r="U109" t="s">
        <v>3120</v>
      </c>
      <c r="V109">
        <v>0</v>
      </c>
      <c r="W109">
        <v>3.3538681845146599E-2</v>
      </c>
      <c r="X109">
        <v>0</v>
      </c>
      <c r="Y109">
        <v>0</v>
      </c>
      <c r="AA109">
        <v>0</v>
      </c>
      <c r="AB109" t="s">
        <v>3120</v>
      </c>
      <c r="AC109">
        <v>0</v>
      </c>
      <c r="AD109">
        <v>3.8241840075669498E-2</v>
      </c>
      <c r="AE109">
        <v>0</v>
      </c>
      <c r="AF109">
        <v>0</v>
      </c>
      <c r="AH109">
        <v>0</v>
      </c>
      <c r="AI109" t="s">
        <v>3120</v>
      </c>
      <c r="AJ109">
        <v>0</v>
      </c>
      <c r="AK109">
        <v>7.1758174409618902E-2</v>
      </c>
      <c r="AL109">
        <v>0</v>
      </c>
      <c r="AM109">
        <v>0</v>
      </c>
      <c r="AO109">
        <v>0</v>
      </c>
      <c r="AP109" t="s">
        <v>3120</v>
      </c>
      <c r="AQ109">
        <v>0</v>
      </c>
      <c r="AR109">
        <v>3.08009577858206E-2</v>
      </c>
      <c r="AS109">
        <v>0</v>
      </c>
      <c r="AT109">
        <v>0</v>
      </c>
      <c r="AV109">
        <v>0</v>
      </c>
      <c r="AW109" t="s">
        <v>3120</v>
      </c>
      <c r="AX109">
        <v>0</v>
      </c>
      <c r="AY109">
        <v>5.0808814675420901E-2</v>
      </c>
      <c r="AZ109">
        <v>0</v>
      </c>
      <c r="BA109">
        <v>0</v>
      </c>
      <c r="BD109" s="5" t="s">
        <v>2104</v>
      </c>
      <c r="BE109" s="2" t="s">
        <v>1119</v>
      </c>
      <c r="BF109">
        <f t="shared" si="14"/>
        <v>0</v>
      </c>
      <c r="BG109">
        <f t="shared" si="15"/>
        <v>0</v>
      </c>
      <c r="BH109">
        <f t="shared" si="16"/>
        <v>0</v>
      </c>
      <c r="BI109">
        <f t="shared" si="17"/>
        <v>0</v>
      </c>
      <c r="BJ109">
        <f t="shared" si="18"/>
        <v>0</v>
      </c>
      <c r="BK109">
        <f t="shared" si="19"/>
        <v>0</v>
      </c>
      <c r="BL109">
        <f t="shared" si="20"/>
        <v>0</v>
      </c>
      <c r="BN109">
        <f t="shared" si="21"/>
        <v>0</v>
      </c>
      <c r="BO109">
        <f t="shared" si="22"/>
        <v>0</v>
      </c>
      <c r="BP109">
        <f t="shared" si="23"/>
        <v>0</v>
      </c>
      <c r="BQ109">
        <f t="shared" si="24"/>
        <v>0</v>
      </c>
      <c r="BR109">
        <f t="shared" si="25"/>
        <v>0</v>
      </c>
      <c r="BS109">
        <f t="shared" si="26"/>
        <v>0</v>
      </c>
      <c r="BT109">
        <f t="shared" si="27"/>
        <v>0</v>
      </c>
      <c r="BY109" s="5" t="s">
        <v>2275</v>
      </c>
      <c r="BZ109" s="2" t="s">
        <v>1288</v>
      </c>
      <c r="CA109">
        <v>6.2538160152304803E-2</v>
      </c>
      <c r="CB109">
        <v>-5.9550111385650605E-2</v>
      </c>
      <c r="CC109">
        <v>-7.0581001592244785</v>
      </c>
      <c r="CD109">
        <v>-3.2634793246789502</v>
      </c>
      <c r="CE109">
        <v>-9.0773351520052916</v>
      </c>
      <c r="CF109">
        <v>11.914435940476212</v>
      </c>
      <c r="CG109">
        <v>-5.49784472876967E-2</v>
      </c>
      <c r="CI109">
        <v>-12.735272934775301</v>
      </c>
      <c r="CJ109">
        <v>-18.380363050524917</v>
      </c>
      <c r="CK109">
        <v>-16.07501588033832</v>
      </c>
      <c r="CL109">
        <v>2.5647921403257063</v>
      </c>
      <c r="CM109">
        <v>9.1698130255989003</v>
      </c>
      <c r="CN109">
        <v>9.9682543968047295</v>
      </c>
      <c r="CO109">
        <v>0</v>
      </c>
      <c r="CW109" s="5" t="s">
        <v>2314</v>
      </c>
      <c r="CX109" s="2" t="s">
        <v>1326</v>
      </c>
      <c r="CY109">
        <v>-1.4469739150626999E-2</v>
      </c>
      <c r="CZ109">
        <v>-6.7732384712825972E-3</v>
      </c>
      <c r="DA109">
        <v>-1.62888333541104E-2</v>
      </c>
      <c r="DB109">
        <v>-6.3250054637364952E-3</v>
      </c>
      <c r="DC109">
        <v>-3.5527556200804597E-2</v>
      </c>
      <c r="DD109">
        <v>2.1900245183019296E-2</v>
      </c>
      <c r="DE109">
        <v>8.3294715946067022E-3</v>
      </c>
      <c r="DH109" s="5" t="s">
        <v>2275</v>
      </c>
      <c r="DI109" s="2" t="s">
        <v>1288</v>
      </c>
      <c r="DK109">
        <v>-12.735272934775301</v>
      </c>
      <c r="DL109">
        <v>-18.380363050524917</v>
      </c>
      <c r="DM109">
        <v>-16.07501588033832</v>
      </c>
      <c r="DN109">
        <v>2.5647921403257063</v>
      </c>
      <c r="DO109">
        <v>9.1698130255989003</v>
      </c>
      <c r="DP109">
        <v>9.9682543968047295</v>
      </c>
      <c r="DQ109">
        <v>0</v>
      </c>
    </row>
    <row r="110" spans="1:121" ht="15" customHeight="1" x14ac:dyDescent="0.25">
      <c r="B110" s="2" t="s">
        <v>108</v>
      </c>
      <c r="C110" s="2" t="s">
        <v>1120</v>
      </c>
      <c r="D110" s="5" t="s">
        <v>2105</v>
      </c>
      <c r="F110">
        <v>0</v>
      </c>
      <c r="G110" t="s">
        <v>3121</v>
      </c>
      <c r="H110">
        <v>0</v>
      </c>
      <c r="I110">
        <v>4.8528381105525903E-2</v>
      </c>
      <c r="J110" s="126">
        <v>0</v>
      </c>
      <c r="K110" s="126">
        <v>0</v>
      </c>
      <c r="M110">
        <v>0</v>
      </c>
      <c r="N110" t="s">
        <v>3121</v>
      </c>
      <c r="O110">
        <v>0</v>
      </c>
      <c r="P110">
        <v>3.7520192416462497E-2</v>
      </c>
      <c r="Q110">
        <v>0</v>
      </c>
      <c r="R110">
        <v>0</v>
      </c>
      <c r="T110">
        <v>0</v>
      </c>
      <c r="U110" t="s">
        <v>3121</v>
      </c>
      <c r="V110">
        <v>0</v>
      </c>
      <c r="W110">
        <v>3.3538681845146599E-2</v>
      </c>
      <c r="X110">
        <v>0</v>
      </c>
      <c r="Y110">
        <v>0</v>
      </c>
      <c r="AA110">
        <v>0</v>
      </c>
      <c r="AB110" t="s">
        <v>3121</v>
      </c>
      <c r="AC110">
        <v>0</v>
      </c>
      <c r="AD110">
        <v>3.8241840075669498E-2</v>
      </c>
      <c r="AE110">
        <v>0</v>
      </c>
      <c r="AF110">
        <v>0</v>
      </c>
      <c r="AH110">
        <v>0</v>
      </c>
      <c r="AI110" t="s">
        <v>3121</v>
      </c>
      <c r="AJ110">
        <v>0</v>
      </c>
      <c r="AK110">
        <v>7.1758174409618902E-2</v>
      </c>
      <c r="AL110">
        <v>0</v>
      </c>
      <c r="AM110">
        <v>0</v>
      </c>
      <c r="AO110">
        <v>0</v>
      </c>
      <c r="AP110" t="s">
        <v>3121</v>
      </c>
      <c r="AQ110">
        <v>0</v>
      </c>
      <c r="AR110">
        <v>3.08009577858206E-2</v>
      </c>
      <c r="AS110">
        <v>0</v>
      </c>
      <c r="AT110">
        <v>0</v>
      </c>
      <c r="AV110">
        <v>0</v>
      </c>
      <c r="AW110" t="s">
        <v>3121</v>
      </c>
      <c r="AX110">
        <v>0</v>
      </c>
      <c r="AY110">
        <v>5.0808814675420901E-2</v>
      </c>
      <c r="AZ110">
        <v>0</v>
      </c>
      <c r="BA110">
        <v>0</v>
      </c>
      <c r="BD110" s="5" t="s">
        <v>2105</v>
      </c>
      <c r="BE110" s="2" t="s">
        <v>1120</v>
      </c>
      <c r="BF110">
        <f t="shared" si="14"/>
        <v>0</v>
      </c>
      <c r="BG110">
        <f t="shared" si="15"/>
        <v>0</v>
      </c>
      <c r="BH110">
        <f t="shared" si="16"/>
        <v>0</v>
      </c>
      <c r="BI110">
        <f t="shared" si="17"/>
        <v>0</v>
      </c>
      <c r="BJ110">
        <f t="shared" si="18"/>
        <v>0</v>
      </c>
      <c r="BK110">
        <f t="shared" si="19"/>
        <v>0</v>
      </c>
      <c r="BL110">
        <f t="shared" si="20"/>
        <v>0</v>
      </c>
      <c r="BN110">
        <f t="shared" si="21"/>
        <v>0</v>
      </c>
      <c r="BO110">
        <f t="shared" si="22"/>
        <v>0</v>
      </c>
      <c r="BP110">
        <f t="shared" si="23"/>
        <v>0</v>
      </c>
      <c r="BQ110">
        <f t="shared" si="24"/>
        <v>0</v>
      </c>
      <c r="BR110">
        <f t="shared" si="25"/>
        <v>0</v>
      </c>
      <c r="BS110">
        <f t="shared" si="26"/>
        <v>0</v>
      </c>
      <c r="BT110">
        <f t="shared" si="27"/>
        <v>0</v>
      </c>
      <c r="BY110" s="5" t="s">
        <v>2284</v>
      </c>
      <c r="BZ110" s="2" t="s">
        <v>1297</v>
      </c>
      <c r="CA110">
        <v>1.42312860466317E-5</v>
      </c>
      <c r="CB110">
        <v>6.6616193383693025E-6</v>
      </c>
      <c r="CC110">
        <v>1.60204026090321E-5</v>
      </c>
      <c r="CD110">
        <v>6.2207729567911004E-6</v>
      </c>
      <c r="CE110">
        <v>3.4942082201304803E-5</v>
      </c>
      <c r="CF110">
        <v>-2.153934154901618E-5</v>
      </c>
      <c r="CG110">
        <v>-8.192206621386598E-6</v>
      </c>
      <c r="CI110">
        <v>-1.7109205920528203E-5</v>
      </c>
      <c r="CJ110">
        <v>-1.1659736920761302E-5</v>
      </c>
      <c r="CK110">
        <v>-2.5548160364556002E-5</v>
      </c>
      <c r="CL110">
        <v>-7.079840186330344E-17</v>
      </c>
      <c r="CM110">
        <v>0</v>
      </c>
      <c r="CN110">
        <v>-5.1885673421070794E-6</v>
      </c>
      <c r="CO110">
        <v>-3.3636265654635023E-6</v>
      </c>
      <c r="CW110" s="5" t="s">
        <v>2318</v>
      </c>
      <c r="CX110" s="2" t="s">
        <v>1330</v>
      </c>
      <c r="CY110">
        <v>3.5389004792325499E-2</v>
      </c>
      <c r="CZ110">
        <v>1.6565479600207905E-2</v>
      </c>
      <c r="DA110">
        <v>3.9838009215592204E-2</v>
      </c>
      <c r="DB110">
        <v>1.5469224865446898E-2</v>
      </c>
      <c r="DC110">
        <v>8.6890637319903985E-2</v>
      </c>
      <c r="DD110">
        <v>-5.3561980189669497E-2</v>
      </c>
      <c r="DE110">
        <v>-2.0371598071601396E-2</v>
      </c>
      <c r="DH110" s="5" t="s">
        <v>2284</v>
      </c>
      <c r="DI110" s="2" t="s">
        <v>1297</v>
      </c>
      <c r="DK110">
        <v>-1.7109205920528203E-5</v>
      </c>
      <c r="DL110">
        <v>-1.1659736920761302E-5</v>
      </c>
      <c r="DM110">
        <v>-2.5548160364556002E-5</v>
      </c>
      <c r="DN110">
        <v>-7.079840186330344E-17</v>
      </c>
      <c r="DO110">
        <v>0</v>
      </c>
      <c r="DP110">
        <v>-5.1885673421070794E-6</v>
      </c>
      <c r="DQ110">
        <v>-3.3636265654635023E-6</v>
      </c>
    </row>
    <row r="111" spans="1:121" ht="15" customHeight="1" x14ac:dyDescent="0.25">
      <c r="B111" s="2" t="s">
        <v>109</v>
      </c>
      <c r="C111" s="2" t="s">
        <v>1121</v>
      </c>
      <c r="D111" s="5" t="s">
        <v>2106</v>
      </c>
      <c r="F111">
        <v>0</v>
      </c>
      <c r="G111" t="s">
        <v>3122</v>
      </c>
      <c r="H111">
        <v>0</v>
      </c>
      <c r="I111">
        <v>4.8528381105525903E-2</v>
      </c>
      <c r="J111" s="126">
        <v>0</v>
      </c>
      <c r="K111" s="126">
        <v>0</v>
      </c>
      <c r="M111">
        <v>0</v>
      </c>
      <c r="N111" t="s">
        <v>3122</v>
      </c>
      <c r="O111">
        <v>0</v>
      </c>
      <c r="P111">
        <v>3.7520192416462497E-2</v>
      </c>
      <c r="Q111">
        <v>0</v>
      </c>
      <c r="R111">
        <v>0</v>
      </c>
      <c r="T111">
        <v>0</v>
      </c>
      <c r="U111" t="s">
        <v>3122</v>
      </c>
      <c r="V111">
        <v>0</v>
      </c>
      <c r="W111">
        <v>3.3538681845146599E-2</v>
      </c>
      <c r="X111">
        <v>0</v>
      </c>
      <c r="Y111">
        <v>0</v>
      </c>
      <c r="AA111">
        <v>0</v>
      </c>
      <c r="AB111" t="s">
        <v>3122</v>
      </c>
      <c r="AC111">
        <v>0</v>
      </c>
      <c r="AD111">
        <v>3.8241840075669498E-2</v>
      </c>
      <c r="AE111">
        <v>0</v>
      </c>
      <c r="AF111">
        <v>0</v>
      </c>
      <c r="AH111">
        <v>0</v>
      </c>
      <c r="AI111" t="s">
        <v>3122</v>
      </c>
      <c r="AJ111">
        <v>0</v>
      </c>
      <c r="AK111">
        <v>7.1758174409618902E-2</v>
      </c>
      <c r="AL111">
        <v>0</v>
      </c>
      <c r="AM111">
        <v>0</v>
      </c>
      <c r="AO111">
        <v>0</v>
      </c>
      <c r="AP111" t="s">
        <v>3122</v>
      </c>
      <c r="AQ111">
        <v>0</v>
      </c>
      <c r="AR111">
        <v>3.08009577858206E-2</v>
      </c>
      <c r="AS111">
        <v>0</v>
      </c>
      <c r="AT111">
        <v>0</v>
      </c>
      <c r="AV111">
        <v>0</v>
      </c>
      <c r="AW111" t="s">
        <v>3122</v>
      </c>
      <c r="AX111">
        <v>0</v>
      </c>
      <c r="AY111">
        <v>5.0808814675420901E-2</v>
      </c>
      <c r="AZ111">
        <v>0</v>
      </c>
      <c r="BA111">
        <v>0</v>
      </c>
      <c r="BD111" s="5" t="s">
        <v>2106</v>
      </c>
      <c r="BE111" s="2" t="s">
        <v>1121</v>
      </c>
      <c r="BF111">
        <f t="shared" si="14"/>
        <v>0</v>
      </c>
      <c r="BG111">
        <f t="shared" si="15"/>
        <v>0</v>
      </c>
      <c r="BH111">
        <f t="shared" si="16"/>
        <v>0</v>
      </c>
      <c r="BI111">
        <f t="shared" si="17"/>
        <v>0</v>
      </c>
      <c r="BJ111">
        <f t="shared" si="18"/>
        <v>0</v>
      </c>
      <c r="BK111">
        <f t="shared" si="19"/>
        <v>0</v>
      </c>
      <c r="BL111">
        <f t="shared" si="20"/>
        <v>0</v>
      </c>
      <c r="BN111">
        <f t="shared" si="21"/>
        <v>0</v>
      </c>
      <c r="BO111">
        <f t="shared" si="22"/>
        <v>0</v>
      </c>
      <c r="BP111">
        <f t="shared" si="23"/>
        <v>0</v>
      </c>
      <c r="BQ111">
        <f t="shared" si="24"/>
        <v>0</v>
      </c>
      <c r="BR111">
        <f t="shared" si="25"/>
        <v>0</v>
      </c>
      <c r="BS111">
        <f t="shared" si="26"/>
        <v>0</v>
      </c>
      <c r="BT111">
        <f t="shared" si="27"/>
        <v>0</v>
      </c>
      <c r="BY111" s="5" t="s">
        <v>2290</v>
      </c>
      <c r="BZ111" s="2" t="s">
        <v>1303</v>
      </c>
      <c r="CA111">
        <v>0</v>
      </c>
      <c r="CB111">
        <v>-6.7953769643192899E-2</v>
      </c>
      <c r="CC111">
        <v>-7.0783099583482301</v>
      </c>
      <c r="CD111">
        <v>-3.21996973884775</v>
      </c>
      <c r="CE111">
        <v>-9.1214147222585602</v>
      </c>
      <c r="CF111">
        <v>11.941607902168499</v>
      </c>
      <c r="CG111">
        <v>0</v>
      </c>
      <c r="CI111">
        <v>-12.669104267701901</v>
      </c>
      <c r="CJ111">
        <v>-18.365654247833906</v>
      </c>
      <c r="CK111">
        <v>-16.042786778388773</v>
      </c>
      <c r="CL111">
        <v>2.5647921403257028</v>
      </c>
      <c r="CM111">
        <v>9.1214147222585602</v>
      </c>
      <c r="CN111">
        <v>9.9747997943384394</v>
      </c>
      <c r="CO111">
        <v>0</v>
      </c>
      <c r="CW111" s="5" t="s">
        <v>2319</v>
      </c>
      <c r="CX111" s="2" t="s">
        <v>1331</v>
      </c>
      <c r="CY111">
        <v>0.96382027151469207</v>
      </c>
      <c r="CZ111">
        <v>0.13966081386274698</v>
      </c>
      <c r="DA111">
        <v>-3.1215769550357222</v>
      </c>
      <c r="DB111">
        <v>-1.33440472419147</v>
      </c>
      <c r="DC111">
        <v>-3.49518602029422</v>
      </c>
      <c r="DD111">
        <v>5.4093726371975235</v>
      </c>
      <c r="DE111">
        <v>-1.439904171939927</v>
      </c>
      <c r="DH111" s="5" t="s">
        <v>2290</v>
      </c>
      <c r="DI111" s="2" t="s">
        <v>1303</v>
      </c>
      <c r="DK111">
        <v>-12.669104267701901</v>
      </c>
      <c r="DL111">
        <v>-18.365654247833906</v>
      </c>
      <c r="DM111">
        <v>-16.042786778388773</v>
      </c>
      <c r="DN111">
        <v>2.5647921403257028</v>
      </c>
      <c r="DO111">
        <v>9.1214147222585602</v>
      </c>
      <c r="DP111">
        <v>9.9747997943384394</v>
      </c>
      <c r="DQ111">
        <v>0</v>
      </c>
    </row>
    <row r="112" spans="1:121" ht="15" customHeight="1" x14ac:dyDescent="0.25">
      <c r="B112" s="2" t="s">
        <v>110</v>
      </c>
      <c r="C112" s="2" t="s">
        <v>1122</v>
      </c>
      <c r="D112" s="5" t="s">
        <v>2107</v>
      </c>
      <c r="F112">
        <v>0</v>
      </c>
      <c r="G112" t="s">
        <v>3123</v>
      </c>
      <c r="H112">
        <v>0</v>
      </c>
      <c r="I112">
        <v>4.8528381105525903E-2</v>
      </c>
      <c r="J112" s="126">
        <v>0</v>
      </c>
      <c r="K112" s="126">
        <v>0</v>
      </c>
      <c r="M112">
        <v>0</v>
      </c>
      <c r="N112" t="s">
        <v>3123</v>
      </c>
      <c r="O112">
        <v>0</v>
      </c>
      <c r="P112">
        <v>3.7520192416462497E-2</v>
      </c>
      <c r="Q112">
        <v>0</v>
      </c>
      <c r="R112">
        <v>0</v>
      </c>
      <c r="T112">
        <v>0</v>
      </c>
      <c r="U112" t="s">
        <v>3123</v>
      </c>
      <c r="V112">
        <v>0</v>
      </c>
      <c r="W112">
        <v>3.3538681845146599E-2</v>
      </c>
      <c r="X112">
        <v>0</v>
      </c>
      <c r="Y112">
        <v>0</v>
      </c>
      <c r="AA112">
        <v>0</v>
      </c>
      <c r="AB112" t="s">
        <v>3123</v>
      </c>
      <c r="AC112">
        <v>0</v>
      </c>
      <c r="AD112">
        <v>3.8241840075669498E-2</v>
      </c>
      <c r="AE112">
        <v>0</v>
      </c>
      <c r="AF112">
        <v>0</v>
      </c>
      <c r="AH112">
        <v>0</v>
      </c>
      <c r="AI112" t="s">
        <v>3123</v>
      </c>
      <c r="AJ112">
        <v>0</v>
      </c>
      <c r="AK112">
        <v>7.1758174409618902E-2</v>
      </c>
      <c r="AL112">
        <v>0</v>
      </c>
      <c r="AM112">
        <v>0</v>
      </c>
      <c r="AO112">
        <v>0</v>
      </c>
      <c r="AP112" t="s">
        <v>3123</v>
      </c>
      <c r="AQ112">
        <v>0</v>
      </c>
      <c r="AR112">
        <v>3.08009577858206E-2</v>
      </c>
      <c r="AS112">
        <v>0</v>
      </c>
      <c r="AT112">
        <v>0</v>
      </c>
      <c r="AV112">
        <v>0</v>
      </c>
      <c r="AW112" t="s">
        <v>3123</v>
      </c>
      <c r="AX112">
        <v>0</v>
      </c>
      <c r="AY112">
        <v>5.0808814675420901E-2</v>
      </c>
      <c r="AZ112">
        <v>0</v>
      </c>
      <c r="BA112">
        <v>0</v>
      </c>
      <c r="BD112" s="5" t="s">
        <v>2107</v>
      </c>
      <c r="BE112" s="2" t="s">
        <v>1122</v>
      </c>
      <c r="BF112">
        <f t="shared" si="14"/>
        <v>0</v>
      </c>
      <c r="BG112">
        <f t="shared" si="15"/>
        <v>0</v>
      </c>
      <c r="BH112">
        <f t="shared" si="16"/>
        <v>0</v>
      </c>
      <c r="BI112">
        <f t="shared" si="17"/>
        <v>0</v>
      </c>
      <c r="BJ112">
        <f t="shared" si="18"/>
        <v>0</v>
      </c>
      <c r="BK112">
        <f t="shared" si="19"/>
        <v>0</v>
      </c>
      <c r="BL112">
        <f t="shared" si="20"/>
        <v>0</v>
      </c>
      <c r="BN112">
        <f t="shared" si="21"/>
        <v>0</v>
      </c>
      <c r="BO112">
        <f t="shared" si="22"/>
        <v>0</v>
      </c>
      <c r="BP112">
        <f t="shared" si="23"/>
        <v>0</v>
      </c>
      <c r="BQ112">
        <f t="shared" si="24"/>
        <v>0</v>
      </c>
      <c r="BR112">
        <f t="shared" si="25"/>
        <v>0</v>
      </c>
      <c r="BS112">
        <f t="shared" si="26"/>
        <v>0</v>
      </c>
      <c r="BT112">
        <f t="shared" si="27"/>
        <v>0</v>
      </c>
      <c r="BX112" s="82" t="s">
        <v>4069</v>
      </c>
      <c r="BY112" s="5" t="s">
        <v>2292</v>
      </c>
      <c r="BZ112" s="2" t="s">
        <v>1305</v>
      </c>
      <c r="CA112">
        <v>0.44754710912454954</v>
      </c>
      <c r="CB112">
        <v>-2.4564705632284207</v>
      </c>
      <c r="CC112">
        <v>-2.4500750812171699</v>
      </c>
      <c r="CD112">
        <v>-0.50288903418151953</v>
      </c>
      <c r="CE112">
        <v>-7.1988214713140994</v>
      </c>
      <c r="CF112">
        <v>2.2762829652965602</v>
      </c>
      <c r="CG112">
        <v>11.966020474866349</v>
      </c>
      <c r="CI112">
        <v>-2.7266072706399491</v>
      </c>
      <c r="CJ112">
        <v>-0.66025450479219927</v>
      </c>
      <c r="CK112">
        <v>2.8726790489474796</v>
      </c>
      <c r="CL112">
        <v>0.96149279192832005</v>
      </c>
      <c r="CM112">
        <v>12.014530549450219</v>
      </c>
      <c r="CN112">
        <v>5.2479695446051</v>
      </c>
      <c r="CO112">
        <v>8.4831856051418999</v>
      </c>
      <c r="CW112" s="5" t="s">
        <v>2320</v>
      </c>
      <c r="CX112" s="2" t="s">
        <v>1332</v>
      </c>
      <c r="CY112">
        <v>8.6715653393412029E-2</v>
      </c>
      <c r="CZ112">
        <v>4.0591319132431997E-2</v>
      </c>
      <c r="DA112">
        <v>9.7617297216856996E-2</v>
      </c>
      <c r="DB112">
        <v>3.7905104977312004E-2</v>
      </c>
      <c r="DC112">
        <v>0.212912977722227</v>
      </c>
      <c r="DD112">
        <v>-0.13124590918687309</v>
      </c>
      <c r="DE112">
        <v>-4.9917663630595022E-2</v>
      </c>
      <c r="DG112" s="82" t="s">
        <v>4069</v>
      </c>
      <c r="DH112" s="5" t="s">
        <v>2292</v>
      </c>
      <c r="DI112" s="2" t="s">
        <v>1305</v>
      </c>
      <c r="DK112">
        <v>-2.7266072706399491</v>
      </c>
      <c r="DL112">
        <v>-0.66025450479219927</v>
      </c>
      <c r="DM112">
        <v>2.8726790489474796</v>
      </c>
      <c r="DN112">
        <v>0.96149279192832005</v>
      </c>
      <c r="DO112">
        <v>12.014530549450219</v>
      </c>
      <c r="DP112">
        <v>5.2479695446051</v>
      </c>
      <c r="DQ112">
        <v>8.4831856051418999</v>
      </c>
    </row>
    <row r="113" spans="1:121" ht="15" customHeight="1" x14ac:dyDescent="0.25">
      <c r="B113" s="2" t="s">
        <v>111</v>
      </c>
      <c r="C113" s="2" t="s">
        <v>1123</v>
      </c>
      <c r="D113" s="5" t="s">
        <v>2108</v>
      </c>
      <c r="F113">
        <v>0</v>
      </c>
      <c r="G113" t="s">
        <v>3124</v>
      </c>
      <c r="H113">
        <v>0</v>
      </c>
      <c r="I113">
        <v>0.18440784820438599</v>
      </c>
      <c r="J113" s="126">
        <v>0</v>
      </c>
      <c r="K113" s="126">
        <v>0</v>
      </c>
      <c r="M113">
        <v>0</v>
      </c>
      <c r="N113" t="s">
        <v>3124</v>
      </c>
      <c r="O113">
        <v>0</v>
      </c>
      <c r="P113">
        <v>0.14257673118254399</v>
      </c>
      <c r="Q113">
        <v>0</v>
      </c>
      <c r="R113">
        <v>0</v>
      </c>
      <c r="T113">
        <v>0</v>
      </c>
      <c r="U113" t="s">
        <v>3124</v>
      </c>
      <c r="V113">
        <v>0</v>
      </c>
      <c r="W113">
        <v>0.12744699102495399</v>
      </c>
      <c r="X113">
        <v>0</v>
      </c>
      <c r="Y113">
        <v>0</v>
      </c>
      <c r="AA113">
        <v>0</v>
      </c>
      <c r="AB113" t="s">
        <v>3124</v>
      </c>
      <c r="AC113">
        <v>0</v>
      </c>
      <c r="AD113">
        <v>0.148638095401183</v>
      </c>
      <c r="AE113">
        <v>0</v>
      </c>
      <c r="AF113">
        <v>0</v>
      </c>
      <c r="AH113">
        <v>0</v>
      </c>
      <c r="AI113" t="s">
        <v>3124</v>
      </c>
      <c r="AJ113">
        <v>0</v>
      </c>
      <c r="AK113">
        <v>0.272681062754145</v>
      </c>
      <c r="AL113">
        <v>0</v>
      </c>
      <c r="AM113">
        <v>0</v>
      </c>
      <c r="AO113">
        <v>0</v>
      </c>
      <c r="AP113" t="s">
        <v>3124</v>
      </c>
      <c r="AQ113">
        <v>0</v>
      </c>
      <c r="AR113">
        <v>0.117043639578924</v>
      </c>
      <c r="AS113">
        <v>0</v>
      </c>
      <c r="AT113">
        <v>0</v>
      </c>
      <c r="AV113">
        <v>0</v>
      </c>
      <c r="AW113" t="s">
        <v>3124</v>
      </c>
      <c r="AX113">
        <v>0</v>
      </c>
      <c r="AY113">
        <v>0.121105702029126</v>
      </c>
      <c r="AZ113">
        <v>0</v>
      </c>
      <c r="BA113">
        <v>0</v>
      </c>
      <c r="BD113" s="5" t="s">
        <v>2108</v>
      </c>
      <c r="BE113" s="2" t="s">
        <v>1123</v>
      </c>
      <c r="BF113">
        <f t="shared" si="14"/>
        <v>0</v>
      </c>
      <c r="BG113">
        <f t="shared" si="15"/>
        <v>0</v>
      </c>
      <c r="BH113">
        <f t="shared" si="16"/>
        <v>0</v>
      </c>
      <c r="BI113">
        <f t="shared" si="17"/>
        <v>0</v>
      </c>
      <c r="BJ113">
        <f t="shared" si="18"/>
        <v>0</v>
      </c>
      <c r="BK113">
        <f t="shared" si="19"/>
        <v>0</v>
      </c>
      <c r="BL113">
        <f t="shared" si="20"/>
        <v>0</v>
      </c>
      <c r="BN113">
        <f t="shared" si="21"/>
        <v>0</v>
      </c>
      <c r="BO113">
        <f t="shared" si="22"/>
        <v>0</v>
      </c>
      <c r="BP113">
        <f t="shared" si="23"/>
        <v>0</v>
      </c>
      <c r="BQ113">
        <f t="shared" si="24"/>
        <v>0</v>
      </c>
      <c r="BR113">
        <f t="shared" si="25"/>
        <v>0</v>
      </c>
      <c r="BS113">
        <f t="shared" si="26"/>
        <v>0</v>
      </c>
      <c r="BT113">
        <f t="shared" si="27"/>
        <v>0</v>
      </c>
      <c r="BY113" s="5" t="s">
        <v>2295</v>
      </c>
      <c r="BZ113" s="2" t="s">
        <v>1308</v>
      </c>
      <c r="CA113">
        <v>1.72284465622352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I113">
        <v>-1.72284465622352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W113" s="5" t="s">
        <v>2326</v>
      </c>
      <c r="CX113" s="2" t="s">
        <v>1338</v>
      </c>
      <c r="CY113">
        <v>4.8702623359585001E-2</v>
      </c>
      <c r="CZ113">
        <v>2.2797541735752991E-2</v>
      </c>
      <c r="DA113">
        <v>5.4825377814618902E-2</v>
      </c>
      <c r="DB113">
        <v>2.1288867452130003E-2</v>
      </c>
      <c r="DC113">
        <v>0.11957957019981502</v>
      </c>
      <c r="DD113">
        <v>-7.3712413301225896E-2</v>
      </c>
      <c r="DE113">
        <v>-2.8035551548745E-2</v>
      </c>
      <c r="DH113" s="5" t="s">
        <v>2295</v>
      </c>
      <c r="DI113" s="2" t="s">
        <v>1308</v>
      </c>
      <c r="DK113">
        <v>-1.72284465622352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</row>
    <row r="114" spans="1:121" ht="15" customHeight="1" x14ac:dyDescent="0.25">
      <c r="B114" s="2" t="s">
        <v>112</v>
      </c>
      <c r="C114" s="2" t="s">
        <v>1124</v>
      </c>
      <c r="D114" s="5" t="s">
        <v>2109</v>
      </c>
      <c r="F114">
        <v>0</v>
      </c>
      <c r="G114" t="s">
        <v>3125</v>
      </c>
      <c r="H114">
        <v>0</v>
      </c>
      <c r="I114">
        <v>0.18440784820438599</v>
      </c>
      <c r="J114" s="126">
        <v>0</v>
      </c>
      <c r="K114" s="126">
        <v>0</v>
      </c>
      <c r="M114">
        <v>0</v>
      </c>
      <c r="N114" t="s">
        <v>3125</v>
      </c>
      <c r="O114">
        <v>0</v>
      </c>
      <c r="P114">
        <v>0.14257673118254399</v>
      </c>
      <c r="Q114">
        <v>0</v>
      </c>
      <c r="R114">
        <v>0</v>
      </c>
      <c r="T114">
        <v>0</v>
      </c>
      <c r="U114" t="s">
        <v>3125</v>
      </c>
      <c r="V114">
        <v>0</v>
      </c>
      <c r="W114">
        <v>0.12744699102495399</v>
      </c>
      <c r="X114">
        <v>0</v>
      </c>
      <c r="Y114">
        <v>0</v>
      </c>
      <c r="AA114">
        <v>0</v>
      </c>
      <c r="AB114" t="s">
        <v>3125</v>
      </c>
      <c r="AC114">
        <v>0</v>
      </c>
      <c r="AD114">
        <v>0.148638095401183</v>
      </c>
      <c r="AE114">
        <v>0</v>
      </c>
      <c r="AF114">
        <v>0</v>
      </c>
      <c r="AH114">
        <v>0</v>
      </c>
      <c r="AI114" t="s">
        <v>3125</v>
      </c>
      <c r="AJ114">
        <v>0</v>
      </c>
      <c r="AK114">
        <v>0.272681062754145</v>
      </c>
      <c r="AL114">
        <v>0</v>
      </c>
      <c r="AM114">
        <v>0</v>
      </c>
      <c r="AO114">
        <v>0</v>
      </c>
      <c r="AP114" t="s">
        <v>3125</v>
      </c>
      <c r="AQ114">
        <v>0</v>
      </c>
      <c r="AR114">
        <v>0.117043639578924</v>
      </c>
      <c r="AS114">
        <v>0</v>
      </c>
      <c r="AT114">
        <v>0</v>
      </c>
      <c r="AV114">
        <v>0</v>
      </c>
      <c r="AW114" t="s">
        <v>3125</v>
      </c>
      <c r="AX114">
        <v>0</v>
      </c>
      <c r="AY114">
        <v>0.121105702029126</v>
      </c>
      <c r="AZ114">
        <v>0</v>
      </c>
      <c r="BA114">
        <v>0</v>
      </c>
      <c r="BD114" s="5" t="s">
        <v>2109</v>
      </c>
      <c r="BE114" s="2" t="s">
        <v>1124</v>
      </c>
      <c r="BF114">
        <f t="shared" si="14"/>
        <v>0</v>
      </c>
      <c r="BG114">
        <f t="shared" si="15"/>
        <v>0</v>
      </c>
      <c r="BH114">
        <f t="shared" si="16"/>
        <v>0</v>
      </c>
      <c r="BI114">
        <f t="shared" si="17"/>
        <v>0</v>
      </c>
      <c r="BJ114">
        <f t="shared" si="18"/>
        <v>0</v>
      </c>
      <c r="BK114">
        <f t="shared" si="19"/>
        <v>0</v>
      </c>
      <c r="BL114">
        <f t="shared" si="20"/>
        <v>0</v>
      </c>
      <c r="BN114">
        <f t="shared" si="21"/>
        <v>0</v>
      </c>
      <c r="BO114">
        <f t="shared" si="22"/>
        <v>0</v>
      </c>
      <c r="BP114">
        <f t="shared" si="23"/>
        <v>0</v>
      </c>
      <c r="BQ114">
        <f t="shared" si="24"/>
        <v>0</v>
      </c>
      <c r="BR114">
        <f t="shared" si="25"/>
        <v>0</v>
      </c>
      <c r="BS114">
        <f t="shared" si="26"/>
        <v>0</v>
      </c>
      <c r="BT114">
        <f t="shared" si="27"/>
        <v>0</v>
      </c>
      <c r="BY114" s="5" t="s">
        <v>2297</v>
      </c>
      <c r="BZ114" s="2" t="s">
        <v>1310</v>
      </c>
      <c r="CA114">
        <v>3.5389004792325499E-2</v>
      </c>
      <c r="CB114">
        <v>1.6565479600207905E-2</v>
      </c>
      <c r="CC114">
        <v>3.9838009215592204E-2</v>
      </c>
      <c r="CD114">
        <v>1.5469224865446898E-2</v>
      </c>
      <c r="CE114">
        <v>8.6890637319903985E-2</v>
      </c>
      <c r="CF114">
        <v>-5.3561980189669497E-2</v>
      </c>
      <c r="CG114">
        <v>-2.0371598071601396E-2</v>
      </c>
      <c r="CI114">
        <v>-4.2545541445387483E-2</v>
      </c>
      <c r="CJ114">
        <v>-2.89943216935446E-2</v>
      </c>
      <c r="CK114">
        <v>-6.3530728465667499E-2</v>
      </c>
      <c r="CL114">
        <v>8.0074835651089415E-15</v>
      </c>
      <c r="CM114">
        <v>2.350897254643769E-14</v>
      </c>
      <c r="CN114">
        <v>-1.2902434391908902E-2</v>
      </c>
      <c r="CO114">
        <v>-8.3643457277673E-3</v>
      </c>
      <c r="CW114" s="5" t="s">
        <v>2327</v>
      </c>
      <c r="CX114" s="2" t="s">
        <v>1339</v>
      </c>
      <c r="CY114">
        <v>4.8702623359585001E-2</v>
      </c>
      <c r="CZ114">
        <v>2.2797541735752991E-2</v>
      </c>
      <c r="DA114">
        <v>5.4825377814618902E-2</v>
      </c>
      <c r="DB114">
        <v>2.1288867452130003E-2</v>
      </c>
      <c r="DC114">
        <v>0.11957957019981502</v>
      </c>
      <c r="DD114">
        <v>-7.3712413301225896E-2</v>
      </c>
      <c r="DE114">
        <v>-2.8035551548745E-2</v>
      </c>
      <c r="DH114" s="5" t="s">
        <v>2297</v>
      </c>
      <c r="DI114" s="2" t="s">
        <v>1310</v>
      </c>
      <c r="DK114">
        <v>-4.2545541445387483E-2</v>
      </c>
      <c r="DL114">
        <v>-2.89943216935446E-2</v>
      </c>
      <c r="DM114">
        <v>-6.3530728465667499E-2</v>
      </c>
      <c r="DN114">
        <v>8.0074835651089415E-15</v>
      </c>
      <c r="DO114">
        <v>2.350897254643769E-14</v>
      </c>
      <c r="DP114">
        <v>-1.2902434391908902E-2</v>
      </c>
      <c r="DQ114">
        <v>-8.3643457277673E-3</v>
      </c>
    </row>
    <row r="115" spans="1:121" ht="15" customHeight="1" x14ac:dyDescent="0.25">
      <c r="B115" s="2" t="s">
        <v>113</v>
      </c>
      <c r="C115" s="2" t="s">
        <v>1125</v>
      </c>
      <c r="D115" s="5" t="s">
        <v>2110</v>
      </c>
      <c r="F115">
        <v>0</v>
      </c>
      <c r="G115" t="s">
        <v>3126</v>
      </c>
      <c r="H115">
        <v>-0.139702915306088</v>
      </c>
      <c r="I115">
        <v>0</v>
      </c>
      <c r="J115" s="126">
        <v>0</v>
      </c>
      <c r="K115" s="126">
        <v>0</v>
      </c>
      <c r="M115">
        <v>0</v>
      </c>
      <c r="N115" t="s">
        <v>3126</v>
      </c>
      <c r="O115">
        <v>-0.108012675145915</v>
      </c>
      <c r="P115">
        <v>0</v>
      </c>
      <c r="Q115">
        <v>0</v>
      </c>
      <c r="R115">
        <v>0</v>
      </c>
      <c r="T115">
        <v>0</v>
      </c>
      <c r="U115" t="s">
        <v>3126</v>
      </c>
      <c r="V115">
        <v>-9.6550750779329106E-2</v>
      </c>
      <c r="W115">
        <v>0</v>
      </c>
      <c r="X115">
        <v>0</v>
      </c>
      <c r="Y115">
        <v>0</v>
      </c>
      <c r="AA115">
        <v>0</v>
      </c>
      <c r="AB115" t="s">
        <v>3126</v>
      </c>
      <c r="AC115">
        <v>-0.109414153551825</v>
      </c>
      <c r="AD115">
        <v>0</v>
      </c>
      <c r="AE115">
        <v>0</v>
      </c>
      <c r="AF115">
        <v>0</v>
      </c>
      <c r="AH115">
        <v>0</v>
      </c>
      <c r="AI115" t="s">
        <v>3126</v>
      </c>
      <c r="AJ115">
        <v>-0.20657656269440899</v>
      </c>
      <c r="AK115">
        <v>0</v>
      </c>
      <c r="AL115">
        <v>0</v>
      </c>
      <c r="AM115">
        <v>0</v>
      </c>
      <c r="AO115">
        <v>0</v>
      </c>
      <c r="AP115" t="s">
        <v>3126</v>
      </c>
      <c r="AQ115">
        <v>-8.8669423922624502E-2</v>
      </c>
      <c r="AR115">
        <v>0</v>
      </c>
      <c r="AS115">
        <v>0</v>
      </c>
      <c r="AT115">
        <v>0</v>
      </c>
      <c r="AV115">
        <v>0</v>
      </c>
      <c r="AW115" t="s">
        <v>3126</v>
      </c>
      <c r="AX115">
        <v>-0.13003972923627299</v>
      </c>
      <c r="AY115">
        <v>0</v>
      </c>
      <c r="AZ115">
        <v>0</v>
      </c>
      <c r="BA115">
        <v>0</v>
      </c>
      <c r="BD115" s="5" t="s">
        <v>2110</v>
      </c>
      <c r="BE115" s="2" t="s">
        <v>1125</v>
      </c>
      <c r="BF115">
        <f t="shared" si="14"/>
        <v>0</v>
      </c>
      <c r="BG115">
        <f t="shared" si="15"/>
        <v>0</v>
      </c>
      <c r="BH115">
        <f t="shared" si="16"/>
        <v>0</v>
      </c>
      <c r="BI115">
        <f t="shared" si="17"/>
        <v>0</v>
      </c>
      <c r="BJ115">
        <f t="shared" si="18"/>
        <v>0</v>
      </c>
      <c r="BK115">
        <f t="shared" si="19"/>
        <v>0</v>
      </c>
      <c r="BL115">
        <f t="shared" si="20"/>
        <v>0</v>
      </c>
      <c r="BN115">
        <f t="shared" si="21"/>
        <v>0</v>
      </c>
      <c r="BO115">
        <f t="shared" si="22"/>
        <v>0</v>
      </c>
      <c r="BP115">
        <f t="shared" si="23"/>
        <v>0</v>
      </c>
      <c r="BQ115">
        <f t="shared" si="24"/>
        <v>0</v>
      </c>
      <c r="BR115">
        <f t="shared" si="25"/>
        <v>0</v>
      </c>
      <c r="BS115">
        <f t="shared" si="26"/>
        <v>0</v>
      </c>
      <c r="BT115">
        <f t="shared" si="27"/>
        <v>0</v>
      </c>
      <c r="BY115" s="5" t="s">
        <v>2298</v>
      </c>
      <c r="BZ115" s="2" t="s">
        <v>1311</v>
      </c>
      <c r="CA115">
        <v>8.2569333416067994E-3</v>
      </c>
      <c r="CB115">
        <v>3.8650440054286E-3</v>
      </c>
      <c r="CC115">
        <v>9.2949713755948998E-3</v>
      </c>
      <c r="CD115">
        <v>3.6092667570018985E-3</v>
      </c>
      <c r="CE115">
        <v>2.0273251665888999E-2</v>
      </c>
      <c r="CF115">
        <v>-1.2497036937485989E-2</v>
      </c>
      <c r="CG115">
        <v>-4.7530844206077998E-3</v>
      </c>
      <c r="CI115">
        <v>-9.9266905570997016E-3</v>
      </c>
      <c r="CJ115">
        <v>-6.7649311675647E-3</v>
      </c>
      <c r="CK115">
        <v>-1.48229370439512E-2</v>
      </c>
      <c r="CL115">
        <v>1.9012569296705806E-15</v>
      </c>
      <c r="CM115">
        <v>5.4990734188464785E-15</v>
      </c>
      <c r="CN115">
        <v>-3.0103853257141995E-3</v>
      </c>
      <c r="CO115">
        <v>-1.9515622302920983E-3</v>
      </c>
      <c r="CW115" s="5" t="s">
        <v>2329</v>
      </c>
      <c r="CX115" s="2" t="s">
        <v>1341</v>
      </c>
      <c r="CY115">
        <v>0.37121232021495998</v>
      </c>
      <c r="CZ115">
        <v>0.27057124854044012</v>
      </c>
      <c r="DA115">
        <v>0.54394259391588407</v>
      </c>
      <c r="DB115">
        <v>0.25266563883507009</v>
      </c>
      <c r="DC115">
        <v>1.1947244155662999</v>
      </c>
      <c r="DD115">
        <v>-0.81677375518418405</v>
      </c>
      <c r="DE115">
        <v>-0.11709922219606006</v>
      </c>
      <c r="DH115" s="5" t="s">
        <v>2298</v>
      </c>
      <c r="DI115" s="2" t="s">
        <v>1311</v>
      </c>
      <c r="DK115">
        <v>-9.9266905570997016E-3</v>
      </c>
      <c r="DL115">
        <v>-6.7649311675647E-3</v>
      </c>
      <c r="DM115">
        <v>-1.48229370439512E-2</v>
      </c>
      <c r="DN115">
        <v>1.9012569296705806E-15</v>
      </c>
      <c r="DO115">
        <v>5.4990734188464785E-15</v>
      </c>
      <c r="DP115">
        <v>-3.0103853257141995E-3</v>
      </c>
      <c r="DQ115">
        <v>-1.9515622302920983E-3</v>
      </c>
    </row>
    <row r="116" spans="1:121" ht="15" customHeight="1" x14ac:dyDescent="0.25">
      <c r="B116" s="2" t="s">
        <v>114</v>
      </c>
      <c r="C116" s="2" t="s">
        <v>1126</v>
      </c>
      <c r="D116" s="5" t="s">
        <v>2111</v>
      </c>
      <c r="F116">
        <v>0</v>
      </c>
      <c r="G116" t="s">
        <v>3127</v>
      </c>
      <c r="H116">
        <v>0</v>
      </c>
      <c r="I116">
        <v>0</v>
      </c>
      <c r="J116" s="126">
        <v>0</v>
      </c>
      <c r="K116" s="126">
        <v>0</v>
      </c>
      <c r="M116">
        <v>0</v>
      </c>
      <c r="N116" t="s">
        <v>3127</v>
      </c>
      <c r="O116">
        <v>0</v>
      </c>
      <c r="P116">
        <v>0</v>
      </c>
      <c r="Q116">
        <v>0</v>
      </c>
      <c r="R116">
        <v>0</v>
      </c>
      <c r="T116">
        <v>0</v>
      </c>
      <c r="U116" t="s">
        <v>3127</v>
      </c>
      <c r="V116">
        <v>0</v>
      </c>
      <c r="W116">
        <v>0</v>
      </c>
      <c r="X116">
        <v>0</v>
      </c>
      <c r="Y116">
        <v>0</v>
      </c>
      <c r="AA116">
        <v>0</v>
      </c>
      <c r="AB116" t="s">
        <v>3127</v>
      </c>
      <c r="AC116">
        <v>0</v>
      </c>
      <c r="AD116">
        <v>0</v>
      </c>
      <c r="AE116">
        <v>0</v>
      </c>
      <c r="AF116">
        <v>0</v>
      </c>
      <c r="AH116">
        <v>0</v>
      </c>
      <c r="AI116" t="s">
        <v>3127</v>
      </c>
      <c r="AJ116">
        <v>0</v>
      </c>
      <c r="AK116">
        <v>0</v>
      </c>
      <c r="AL116">
        <v>0</v>
      </c>
      <c r="AM116">
        <v>0</v>
      </c>
      <c r="AO116">
        <v>0</v>
      </c>
      <c r="AP116" t="s">
        <v>3127</v>
      </c>
      <c r="AQ116">
        <v>0</v>
      </c>
      <c r="AR116">
        <v>0</v>
      </c>
      <c r="AS116">
        <v>0</v>
      </c>
      <c r="AT116">
        <v>0</v>
      </c>
      <c r="AV116">
        <v>0</v>
      </c>
      <c r="AW116" t="s">
        <v>3127</v>
      </c>
      <c r="AX116">
        <v>0</v>
      </c>
      <c r="AY116">
        <v>0</v>
      </c>
      <c r="AZ116">
        <v>0</v>
      </c>
      <c r="BA116">
        <v>0</v>
      </c>
      <c r="BD116" s="5" t="s">
        <v>2111</v>
      </c>
      <c r="BE116" s="2" t="s">
        <v>1126</v>
      </c>
      <c r="BF116">
        <f t="shared" si="14"/>
        <v>0</v>
      </c>
      <c r="BG116">
        <f t="shared" si="15"/>
        <v>0</v>
      </c>
      <c r="BH116">
        <f t="shared" si="16"/>
        <v>0</v>
      </c>
      <c r="BI116">
        <f t="shared" si="17"/>
        <v>0</v>
      </c>
      <c r="BJ116">
        <f t="shared" si="18"/>
        <v>0</v>
      </c>
      <c r="BK116">
        <f t="shared" si="19"/>
        <v>0</v>
      </c>
      <c r="BL116">
        <f t="shared" si="20"/>
        <v>0</v>
      </c>
      <c r="BN116">
        <f t="shared" si="21"/>
        <v>0</v>
      </c>
      <c r="BO116">
        <f t="shared" si="22"/>
        <v>0</v>
      </c>
      <c r="BP116">
        <f t="shared" si="23"/>
        <v>0</v>
      </c>
      <c r="BQ116">
        <f t="shared" si="24"/>
        <v>0</v>
      </c>
      <c r="BR116">
        <f t="shared" si="25"/>
        <v>0</v>
      </c>
      <c r="BS116">
        <f t="shared" si="26"/>
        <v>0</v>
      </c>
      <c r="BT116">
        <f t="shared" si="27"/>
        <v>0</v>
      </c>
      <c r="BY116" s="5" t="s">
        <v>2299</v>
      </c>
      <c r="BZ116" s="2" t="s">
        <v>1312</v>
      </c>
      <c r="CA116">
        <v>2.5300064082900892E-6</v>
      </c>
      <c r="CB116">
        <v>1.1842878823767701E-6</v>
      </c>
      <c r="CC116">
        <v>2.8480715747854104E-6</v>
      </c>
      <c r="CD116">
        <v>1.1059151923184199E-6</v>
      </c>
      <c r="CE116">
        <v>6.2119257246657606E-6</v>
      </c>
      <c r="CF116">
        <v>-3.8292162753883701E-6</v>
      </c>
      <c r="CG116">
        <v>-1.4563922882464893E-6</v>
      </c>
      <c r="CI116">
        <v>-3.0416366081123907E-6</v>
      </c>
      <c r="CJ116">
        <v>-2.0728421191601298E-6</v>
      </c>
      <c r="CK116">
        <v>-4.5418951757674301E-6</v>
      </c>
      <c r="CL116">
        <v>5.7005317350214413E-19</v>
      </c>
      <c r="CM116">
        <v>1.6796663344052776E-18</v>
      </c>
      <c r="CN116">
        <v>-9.2241197190013002E-7</v>
      </c>
      <c r="CO116">
        <v>-5.9797805608237994E-7</v>
      </c>
      <c r="CW116" s="5" t="s">
        <v>2331</v>
      </c>
      <c r="CX116" s="2" t="s">
        <v>1343</v>
      </c>
      <c r="CY116">
        <v>-8.4</v>
      </c>
      <c r="CZ116">
        <v>-8.4</v>
      </c>
      <c r="DA116">
        <v>-8.4</v>
      </c>
      <c r="DB116">
        <v>-8.4</v>
      </c>
      <c r="DC116">
        <v>-8.4</v>
      </c>
      <c r="DD116">
        <v>8.4</v>
      </c>
      <c r="DE116">
        <v>8.4</v>
      </c>
      <c r="DH116" s="5" t="s">
        <v>2299</v>
      </c>
      <c r="DI116" s="2" t="s">
        <v>1312</v>
      </c>
      <c r="DK116">
        <v>-3.0416366081123907E-6</v>
      </c>
      <c r="DL116">
        <v>-2.0728421191601298E-6</v>
      </c>
      <c r="DM116">
        <v>-4.5418951757674301E-6</v>
      </c>
      <c r="DN116">
        <v>5.7005317350214413E-19</v>
      </c>
      <c r="DO116">
        <v>1.6796663344052776E-18</v>
      </c>
      <c r="DP116">
        <v>-9.2241197190013002E-7</v>
      </c>
      <c r="DQ116">
        <v>-5.9797805608237994E-7</v>
      </c>
    </row>
    <row r="117" spans="1:121" ht="15" customHeight="1" x14ac:dyDescent="0.25">
      <c r="B117" s="2" t="s">
        <v>115</v>
      </c>
      <c r="C117" s="2" t="s">
        <v>1127</v>
      </c>
      <c r="D117" s="5" t="s">
        <v>2112</v>
      </c>
      <c r="F117">
        <v>0</v>
      </c>
      <c r="G117" t="s">
        <v>3128</v>
      </c>
      <c r="H117">
        <v>0</v>
      </c>
      <c r="I117">
        <v>0</v>
      </c>
      <c r="J117" s="126">
        <v>0</v>
      </c>
      <c r="K117" s="126">
        <v>0</v>
      </c>
      <c r="M117">
        <v>0</v>
      </c>
      <c r="N117" t="s">
        <v>3128</v>
      </c>
      <c r="O117">
        <v>0</v>
      </c>
      <c r="P117">
        <v>0</v>
      </c>
      <c r="Q117">
        <v>0</v>
      </c>
      <c r="R117">
        <v>0</v>
      </c>
      <c r="T117">
        <v>0</v>
      </c>
      <c r="U117" t="s">
        <v>3128</v>
      </c>
      <c r="V117">
        <v>0</v>
      </c>
      <c r="W117">
        <v>0</v>
      </c>
      <c r="X117">
        <v>0</v>
      </c>
      <c r="Y117">
        <v>0</v>
      </c>
      <c r="AA117">
        <v>0</v>
      </c>
      <c r="AB117" t="s">
        <v>3128</v>
      </c>
      <c r="AC117">
        <v>0</v>
      </c>
      <c r="AD117">
        <v>0</v>
      </c>
      <c r="AE117">
        <v>0</v>
      </c>
      <c r="AF117">
        <v>0</v>
      </c>
      <c r="AH117">
        <v>0</v>
      </c>
      <c r="AI117" t="s">
        <v>3128</v>
      </c>
      <c r="AJ117">
        <v>0</v>
      </c>
      <c r="AK117">
        <v>0</v>
      </c>
      <c r="AL117">
        <v>0</v>
      </c>
      <c r="AM117">
        <v>0</v>
      </c>
      <c r="AO117">
        <v>0</v>
      </c>
      <c r="AP117" t="s">
        <v>3128</v>
      </c>
      <c r="AQ117">
        <v>0</v>
      </c>
      <c r="AR117">
        <v>0</v>
      </c>
      <c r="AS117">
        <v>0</v>
      </c>
      <c r="AT117">
        <v>0</v>
      </c>
      <c r="AV117">
        <v>0</v>
      </c>
      <c r="AW117" t="s">
        <v>3128</v>
      </c>
      <c r="AX117">
        <v>0</v>
      </c>
      <c r="AY117">
        <v>0</v>
      </c>
      <c r="AZ117">
        <v>0</v>
      </c>
      <c r="BA117">
        <v>0</v>
      </c>
      <c r="BD117" s="5" t="s">
        <v>2112</v>
      </c>
      <c r="BE117" s="2" t="s">
        <v>1127</v>
      </c>
      <c r="BF117">
        <f t="shared" si="14"/>
        <v>0</v>
      </c>
      <c r="BG117">
        <f t="shared" si="15"/>
        <v>0</v>
      </c>
      <c r="BH117">
        <f t="shared" si="16"/>
        <v>0</v>
      </c>
      <c r="BI117">
        <f t="shared" si="17"/>
        <v>0</v>
      </c>
      <c r="BJ117">
        <f t="shared" si="18"/>
        <v>0</v>
      </c>
      <c r="BK117">
        <f t="shared" si="19"/>
        <v>0</v>
      </c>
      <c r="BL117">
        <f t="shared" si="20"/>
        <v>0</v>
      </c>
      <c r="BN117">
        <f t="shared" si="21"/>
        <v>0</v>
      </c>
      <c r="BO117">
        <f t="shared" si="22"/>
        <v>0</v>
      </c>
      <c r="BP117">
        <f t="shared" si="23"/>
        <v>0</v>
      </c>
      <c r="BQ117">
        <f t="shared" si="24"/>
        <v>0</v>
      </c>
      <c r="BR117">
        <f t="shared" si="25"/>
        <v>0</v>
      </c>
      <c r="BS117">
        <f t="shared" si="26"/>
        <v>0</v>
      </c>
      <c r="BT117">
        <f t="shared" si="27"/>
        <v>0</v>
      </c>
      <c r="BY117" s="55" t="s">
        <v>2300</v>
      </c>
      <c r="BZ117" s="4" t="s">
        <v>1313</v>
      </c>
      <c r="CA117">
        <v>-8.7627470631900989E-2</v>
      </c>
      <c r="CB117">
        <v>-4.1018137856325992E-2</v>
      </c>
      <c r="CC117">
        <v>-9.8643745509661998E-2</v>
      </c>
      <c r="CD117">
        <v>-3.8303678092915988E-2</v>
      </c>
      <c r="CE117">
        <v>-0.21515176294508401</v>
      </c>
      <c r="CF117">
        <v>0.1326259631657648</v>
      </c>
      <c r="CG117">
        <v>5.0442549097397038E-2</v>
      </c>
      <c r="CI117">
        <v>0.10534792389330502</v>
      </c>
      <c r="CJ117">
        <v>7.1793459228387979E-2</v>
      </c>
      <c r="CK117">
        <v>0.15730979369209303</v>
      </c>
      <c r="CL117">
        <v>0</v>
      </c>
      <c r="CM117">
        <v>0</v>
      </c>
      <c r="CN117">
        <v>3.1947993378025792E-2</v>
      </c>
      <c r="CO117">
        <v>2.0711135108741008E-2</v>
      </c>
      <c r="CW117" s="55" t="s">
        <v>2335</v>
      </c>
      <c r="CX117" s="2" t="s">
        <v>1347</v>
      </c>
      <c r="CY117">
        <v>-5.379822530667691</v>
      </c>
      <c r="CZ117">
        <v>-6.4826215851862994</v>
      </c>
      <c r="DA117">
        <v>2.6304860721904797</v>
      </c>
      <c r="DB117">
        <v>-4.6890863874954993</v>
      </c>
      <c r="DC117">
        <v>0.33960342329899973</v>
      </c>
      <c r="DD117">
        <v>-3.3095314923772401</v>
      </c>
      <c r="DE117">
        <v>1.3445997872797699</v>
      </c>
      <c r="DH117" s="55" t="s">
        <v>2300</v>
      </c>
      <c r="DI117" s="4" t="s">
        <v>1313</v>
      </c>
      <c r="DK117">
        <v>0.10534792389330502</v>
      </c>
      <c r="DL117">
        <v>7.1793459228387979E-2</v>
      </c>
      <c r="DM117">
        <v>0.15730979369209303</v>
      </c>
      <c r="DN117">
        <v>0</v>
      </c>
      <c r="DO117">
        <v>0</v>
      </c>
      <c r="DP117">
        <v>3.1947993378025792E-2</v>
      </c>
      <c r="DQ117">
        <v>2.0711135108741008E-2</v>
      </c>
    </row>
    <row r="118" spans="1:121" ht="15" customHeight="1" x14ac:dyDescent="0.25">
      <c r="B118" s="2" t="s">
        <v>116</v>
      </c>
      <c r="C118" s="2" t="s">
        <v>1128</v>
      </c>
      <c r="D118" s="5" t="s">
        <v>2113</v>
      </c>
      <c r="F118">
        <v>0</v>
      </c>
      <c r="G118" t="s">
        <v>3129</v>
      </c>
      <c r="H118">
        <v>0</v>
      </c>
      <c r="I118">
        <v>0</v>
      </c>
      <c r="J118" s="126">
        <v>0</v>
      </c>
      <c r="K118" s="126">
        <v>0</v>
      </c>
      <c r="M118">
        <v>0</v>
      </c>
      <c r="N118" t="s">
        <v>3129</v>
      </c>
      <c r="O118">
        <v>0</v>
      </c>
      <c r="P118">
        <v>0</v>
      </c>
      <c r="Q118">
        <v>0</v>
      </c>
      <c r="R118">
        <v>0</v>
      </c>
      <c r="T118">
        <v>0</v>
      </c>
      <c r="U118" t="s">
        <v>3129</v>
      </c>
      <c r="V118">
        <v>0</v>
      </c>
      <c r="W118">
        <v>0</v>
      </c>
      <c r="X118">
        <v>0</v>
      </c>
      <c r="Y118">
        <v>0</v>
      </c>
      <c r="AA118">
        <v>0</v>
      </c>
      <c r="AB118" t="s">
        <v>3129</v>
      </c>
      <c r="AC118">
        <v>0</v>
      </c>
      <c r="AD118">
        <v>0</v>
      </c>
      <c r="AE118">
        <v>0</v>
      </c>
      <c r="AF118">
        <v>0</v>
      </c>
      <c r="AH118">
        <v>0</v>
      </c>
      <c r="AI118" t="s">
        <v>3129</v>
      </c>
      <c r="AJ118">
        <v>0</v>
      </c>
      <c r="AK118">
        <v>0</v>
      </c>
      <c r="AL118">
        <v>0</v>
      </c>
      <c r="AM118">
        <v>0</v>
      </c>
      <c r="AO118">
        <v>0</v>
      </c>
      <c r="AP118" t="s">
        <v>3129</v>
      </c>
      <c r="AQ118">
        <v>0</v>
      </c>
      <c r="AR118">
        <v>0</v>
      </c>
      <c r="AS118">
        <v>0</v>
      </c>
      <c r="AT118">
        <v>0</v>
      </c>
      <c r="AV118">
        <v>0</v>
      </c>
      <c r="AW118" t="s">
        <v>3129</v>
      </c>
      <c r="AX118">
        <v>0</v>
      </c>
      <c r="AY118">
        <v>0</v>
      </c>
      <c r="AZ118">
        <v>0</v>
      </c>
      <c r="BA118">
        <v>0</v>
      </c>
      <c r="BD118" s="5" t="s">
        <v>2113</v>
      </c>
      <c r="BE118" s="2" t="s">
        <v>1128</v>
      </c>
      <c r="BF118">
        <f t="shared" si="14"/>
        <v>0</v>
      </c>
      <c r="BG118">
        <f t="shared" si="15"/>
        <v>0</v>
      </c>
      <c r="BH118">
        <f t="shared" si="16"/>
        <v>0</v>
      </c>
      <c r="BI118">
        <f t="shared" si="17"/>
        <v>0</v>
      </c>
      <c r="BJ118">
        <f t="shared" si="18"/>
        <v>0</v>
      </c>
      <c r="BK118">
        <f t="shared" si="19"/>
        <v>0</v>
      </c>
      <c r="BL118">
        <f t="shared" si="20"/>
        <v>0</v>
      </c>
      <c r="BN118">
        <f t="shared" si="21"/>
        <v>0</v>
      </c>
      <c r="BO118">
        <f t="shared" si="22"/>
        <v>0</v>
      </c>
      <c r="BP118">
        <f t="shared" si="23"/>
        <v>0</v>
      </c>
      <c r="BQ118">
        <f t="shared" si="24"/>
        <v>0</v>
      </c>
      <c r="BR118">
        <f t="shared" si="25"/>
        <v>0</v>
      </c>
      <c r="BS118">
        <f t="shared" si="26"/>
        <v>0</v>
      </c>
      <c r="BT118">
        <f t="shared" si="27"/>
        <v>0</v>
      </c>
      <c r="BY118" s="5" t="s">
        <v>2302</v>
      </c>
      <c r="BZ118" s="2" t="s">
        <v>1315</v>
      </c>
      <c r="CA118">
        <v>1.1068778036246799E-2</v>
      </c>
      <c r="CB118">
        <v>5.1812594854255024E-3</v>
      </c>
      <c r="CC118">
        <v>1.2460313139627E-2</v>
      </c>
      <c r="CD118">
        <v>4.8383789663831028E-3</v>
      </c>
      <c r="CE118">
        <v>2.7177175045380898E-2</v>
      </c>
      <c r="CF118">
        <v>-1.675282120481824E-2</v>
      </c>
      <c r="CG118">
        <v>-6.3717162610145983E-3</v>
      </c>
      <c r="CI118">
        <v>-1.3307160160479697E-2</v>
      </c>
      <c r="CJ118">
        <v>-9.0686842713695037E-3</v>
      </c>
      <c r="CK118">
        <v>-1.98707913939416E-2</v>
      </c>
      <c r="CL118">
        <v>0</v>
      </c>
      <c r="CM118">
        <v>0</v>
      </c>
      <c r="CN118">
        <v>-4.0355523771040394E-3</v>
      </c>
      <c r="CO118">
        <v>-0.58859253096102293</v>
      </c>
      <c r="CW118" s="5" t="s">
        <v>2338</v>
      </c>
      <c r="CX118" s="2" t="s">
        <v>1350</v>
      </c>
      <c r="CY118">
        <v>0.14163039123768301</v>
      </c>
      <c r="CZ118">
        <v>6.6296731727435998E-2</v>
      </c>
      <c r="DA118">
        <v>0.15943575877437999</v>
      </c>
      <c r="DB118">
        <v>6.1909408944769984E-2</v>
      </c>
      <c r="DC118">
        <v>0.34774515504819098</v>
      </c>
      <c r="DD118">
        <v>-0.21436048440031641</v>
      </c>
      <c r="DE118">
        <v>-8.1529204394138965E-2</v>
      </c>
      <c r="DH118" s="5" t="s">
        <v>2302</v>
      </c>
      <c r="DI118" s="2" t="s">
        <v>1315</v>
      </c>
      <c r="DK118">
        <v>-1.3307160160479697E-2</v>
      </c>
      <c r="DL118">
        <v>-9.0686842713695037E-3</v>
      </c>
      <c r="DM118">
        <v>-1.98707913939416E-2</v>
      </c>
      <c r="DN118">
        <v>0</v>
      </c>
      <c r="DO118">
        <v>0</v>
      </c>
      <c r="DP118">
        <v>-4.0355523771040394E-3</v>
      </c>
      <c r="DQ118">
        <v>-0.58859253096102293</v>
      </c>
    </row>
    <row r="119" spans="1:121" ht="15" customHeight="1" x14ac:dyDescent="0.25">
      <c r="B119" s="2" t="s">
        <v>117</v>
      </c>
      <c r="C119" s="2" t="s">
        <v>1129</v>
      </c>
      <c r="D119" s="5" t="s">
        <v>2114</v>
      </c>
      <c r="F119">
        <v>0</v>
      </c>
      <c r="G119" t="s">
        <v>3130</v>
      </c>
      <c r="H119">
        <v>0</v>
      </c>
      <c r="I119">
        <v>1.4397350222298799</v>
      </c>
      <c r="J119" s="126">
        <v>0</v>
      </c>
      <c r="K119" s="126">
        <v>0</v>
      </c>
      <c r="M119">
        <v>0</v>
      </c>
      <c r="N119" t="s">
        <v>3130</v>
      </c>
      <c r="O119">
        <v>0</v>
      </c>
      <c r="P119">
        <v>1.11314508908678</v>
      </c>
      <c r="Q119">
        <v>0</v>
      </c>
      <c r="R119">
        <v>0</v>
      </c>
      <c r="T119">
        <v>0</v>
      </c>
      <c r="U119" t="s">
        <v>3130</v>
      </c>
      <c r="V119">
        <v>0</v>
      </c>
      <c r="W119">
        <v>0.995032174096527</v>
      </c>
      <c r="X119">
        <v>0</v>
      </c>
      <c r="Y119">
        <v>0</v>
      </c>
      <c r="AA119">
        <v>0</v>
      </c>
      <c r="AB119" t="s">
        <v>3130</v>
      </c>
      <c r="AC119">
        <v>0</v>
      </c>
      <c r="AD119">
        <v>1.22056815611931</v>
      </c>
      <c r="AE119">
        <v>0</v>
      </c>
      <c r="AF119">
        <v>0</v>
      </c>
      <c r="AH119">
        <v>0</v>
      </c>
      <c r="AI119" t="s">
        <v>3130</v>
      </c>
      <c r="AJ119">
        <v>0</v>
      </c>
      <c r="AK119">
        <v>2.1289310882454302</v>
      </c>
      <c r="AL119">
        <v>0</v>
      </c>
      <c r="AM119">
        <v>0</v>
      </c>
      <c r="AO119">
        <v>0</v>
      </c>
      <c r="AP119" t="s">
        <v>3130</v>
      </c>
      <c r="AQ119">
        <v>0</v>
      </c>
      <c r="AR119">
        <v>0.91379779183732301</v>
      </c>
      <c r="AS119">
        <v>0</v>
      </c>
      <c r="AT119">
        <v>0</v>
      </c>
      <c r="AV119">
        <v>0</v>
      </c>
      <c r="AW119" t="s">
        <v>3130</v>
      </c>
      <c r="AX119">
        <v>0</v>
      </c>
      <c r="AY119">
        <v>0.83630996974873395</v>
      </c>
      <c r="AZ119">
        <v>0</v>
      </c>
      <c r="BA119">
        <v>0</v>
      </c>
      <c r="BD119" s="5" t="s">
        <v>2114</v>
      </c>
      <c r="BE119" s="2" t="s">
        <v>1129</v>
      </c>
      <c r="BF119">
        <f t="shared" si="14"/>
        <v>0</v>
      </c>
      <c r="BG119">
        <f t="shared" si="15"/>
        <v>0</v>
      </c>
      <c r="BH119">
        <f t="shared" si="16"/>
        <v>0</v>
      </c>
      <c r="BI119">
        <f t="shared" si="17"/>
        <v>0</v>
      </c>
      <c r="BJ119">
        <f t="shared" si="18"/>
        <v>0</v>
      </c>
      <c r="BK119">
        <f t="shared" si="19"/>
        <v>0</v>
      </c>
      <c r="BL119">
        <f t="shared" si="20"/>
        <v>0</v>
      </c>
      <c r="BN119">
        <f t="shared" si="21"/>
        <v>0</v>
      </c>
      <c r="BO119">
        <f t="shared" si="22"/>
        <v>0</v>
      </c>
      <c r="BP119">
        <f t="shared" si="23"/>
        <v>0</v>
      </c>
      <c r="BQ119">
        <f t="shared" si="24"/>
        <v>0</v>
      </c>
      <c r="BR119">
        <f t="shared" si="25"/>
        <v>0</v>
      </c>
      <c r="BS119">
        <f t="shared" si="26"/>
        <v>0</v>
      </c>
      <c r="BT119">
        <f t="shared" si="27"/>
        <v>0</v>
      </c>
      <c r="BX119" s="83" t="s">
        <v>4103</v>
      </c>
      <c r="BY119" s="3" t="s">
        <v>2303</v>
      </c>
      <c r="BZ119" s="2" t="s">
        <v>1316</v>
      </c>
      <c r="CA119">
        <v>-8.4</v>
      </c>
      <c r="CB119">
        <v>-8.4</v>
      </c>
      <c r="CC119">
        <v>-8.4</v>
      </c>
      <c r="CD119">
        <v>-8.4</v>
      </c>
      <c r="CE119">
        <v>-8.4</v>
      </c>
      <c r="CF119">
        <v>8.4</v>
      </c>
      <c r="CG119">
        <v>8.4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W119" s="5" t="s">
        <v>2339</v>
      </c>
      <c r="CX119" s="2" t="s">
        <v>1351</v>
      </c>
      <c r="CY119">
        <v>-1.3566035725261799E-2</v>
      </c>
      <c r="CZ119">
        <v>-6.3502177973760003E-3</v>
      </c>
      <c r="DA119">
        <v>-1.5271518919917099E-2</v>
      </c>
      <c r="DB119">
        <v>-5.929979054258204E-3</v>
      </c>
      <c r="DC119">
        <v>-3.3308692826949503E-2</v>
      </c>
      <c r="DD119">
        <v>2.0532471626097549E-2</v>
      </c>
      <c r="DE119">
        <v>7.8092568254532965E-3</v>
      </c>
      <c r="DG119" s="83" t="s">
        <v>4103</v>
      </c>
      <c r="DH119" s="3" t="s">
        <v>2303</v>
      </c>
      <c r="DI119" s="2" t="s">
        <v>1316</v>
      </c>
      <c r="DK119">
        <v>0</v>
      </c>
      <c r="DL119">
        <v>0</v>
      </c>
      <c r="DM119">
        <v>0</v>
      </c>
      <c r="DN119">
        <v>0</v>
      </c>
      <c r="DO119">
        <v>0</v>
      </c>
      <c r="DP119">
        <v>0</v>
      </c>
      <c r="DQ119">
        <v>0</v>
      </c>
    </row>
    <row r="120" spans="1:121" ht="15" customHeight="1" x14ac:dyDescent="0.25">
      <c r="B120" s="2" t="s">
        <v>118</v>
      </c>
      <c r="C120" s="2" t="s">
        <v>1130</v>
      </c>
      <c r="D120" s="3" t="s">
        <v>2115</v>
      </c>
      <c r="F120">
        <v>0</v>
      </c>
      <c r="G120" t="s">
        <v>3131</v>
      </c>
      <c r="H120">
        <v>0</v>
      </c>
      <c r="I120">
        <v>0.48528381106258001</v>
      </c>
      <c r="J120" s="126">
        <v>0</v>
      </c>
      <c r="K120" s="126">
        <v>0</v>
      </c>
      <c r="M120">
        <v>0</v>
      </c>
      <c r="N120" t="s">
        <v>3131</v>
      </c>
      <c r="O120">
        <v>0</v>
      </c>
      <c r="P120">
        <v>0.37520192418620801</v>
      </c>
      <c r="Q120">
        <v>0</v>
      </c>
      <c r="R120">
        <v>0</v>
      </c>
      <c r="T120">
        <v>0</v>
      </c>
      <c r="U120" t="s">
        <v>3131</v>
      </c>
      <c r="V120">
        <v>0</v>
      </c>
      <c r="W120">
        <v>0.33538681848797203</v>
      </c>
      <c r="X120">
        <v>7.5000835844337503</v>
      </c>
      <c r="Y120">
        <v>0</v>
      </c>
      <c r="AA120">
        <v>0</v>
      </c>
      <c r="AB120" t="s">
        <v>3131</v>
      </c>
      <c r="AC120">
        <v>0</v>
      </c>
      <c r="AD120">
        <v>0.41462205555016002</v>
      </c>
      <c r="AE120">
        <v>0</v>
      </c>
      <c r="AF120">
        <v>0</v>
      </c>
      <c r="AH120">
        <v>0</v>
      </c>
      <c r="AI120" t="s">
        <v>3131</v>
      </c>
      <c r="AJ120">
        <v>0</v>
      </c>
      <c r="AK120">
        <v>0.71758174409700604</v>
      </c>
      <c r="AL120">
        <v>16.1899417811616</v>
      </c>
      <c r="AM120">
        <v>16.189941781161799</v>
      </c>
      <c r="AO120">
        <v>0</v>
      </c>
      <c r="AP120" t="s">
        <v>3131</v>
      </c>
      <c r="AQ120">
        <v>0</v>
      </c>
      <c r="AR120">
        <v>0.30800957783266297</v>
      </c>
      <c r="AS120">
        <v>11.2662036214866</v>
      </c>
      <c r="AT120">
        <v>8.5665774457285409</v>
      </c>
      <c r="AV120">
        <v>0</v>
      </c>
      <c r="AW120" t="s">
        <v>3131</v>
      </c>
      <c r="AX120">
        <v>0</v>
      </c>
      <c r="AY120">
        <v>0.27705348147362602</v>
      </c>
      <c r="AZ120">
        <v>0</v>
      </c>
      <c r="BA120">
        <v>0</v>
      </c>
      <c r="BD120" s="3" t="s">
        <v>2115</v>
      </c>
      <c r="BE120" s="2" t="s">
        <v>1130</v>
      </c>
      <c r="BF120">
        <f t="shared" si="14"/>
        <v>0</v>
      </c>
      <c r="BG120">
        <f t="shared" si="15"/>
        <v>0</v>
      </c>
      <c r="BH120">
        <f t="shared" si="16"/>
        <v>-7.5000835844337503</v>
      </c>
      <c r="BI120">
        <f t="shared" si="17"/>
        <v>0</v>
      </c>
      <c r="BJ120">
        <f t="shared" si="18"/>
        <v>-16.1899417811616</v>
      </c>
      <c r="BK120">
        <f t="shared" si="19"/>
        <v>11.2662036214866</v>
      </c>
      <c r="BL120">
        <f t="shared" si="20"/>
        <v>0</v>
      </c>
      <c r="BN120">
        <f t="shared" si="21"/>
        <v>0</v>
      </c>
      <c r="BO120">
        <f t="shared" si="22"/>
        <v>0</v>
      </c>
      <c r="BP120">
        <f t="shared" si="23"/>
        <v>7.5000835844337503</v>
      </c>
      <c r="BQ120">
        <f t="shared" si="24"/>
        <v>0</v>
      </c>
      <c r="BR120">
        <f t="shared" si="25"/>
        <v>-1.9895196601282805E-13</v>
      </c>
      <c r="BS120">
        <f t="shared" si="26"/>
        <v>2.6996261757580591</v>
      </c>
      <c r="BT120">
        <f t="shared" si="27"/>
        <v>0</v>
      </c>
      <c r="BY120" s="5" t="s">
        <v>2307</v>
      </c>
      <c r="BZ120" s="2" t="s">
        <v>1319</v>
      </c>
      <c r="CA120">
        <v>0</v>
      </c>
      <c r="CB120">
        <v>-4.7864659401284398E-2</v>
      </c>
      <c r="CC120">
        <v>0</v>
      </c>
      <c r="CD120">
        <v>-5.2131660821260098E-2</v>
      </c>
      <c r="CE120">
        <v>-5.7989150801177003E-2</v>
      </c>
      <c r="CF120">
        <v>1.5001744999608499E-2</v>
      </c>
      <c r="CG120">
        <v>0</v>
      </c>
      <c r="CI120">
        <v>-7.9280977811322401E-2</v>
      </c>
      <c r="CJ120">
        <v>4.7864659401284398E-2</v>
      </c>
      <c r="CK120">
        <v>0</v>
      </c>
      <c r="CL120">
        <v>5.2131660821260098E-2</v>
      </c>
      <c r="CM120">
        <v>5.7989150801177003E-2</v>
      </c>
      <c r="CN120">
        <v>-7.8424659220672991E-3</v>
      </c>
      <c r="CO120">
        <v>-5.8574899799168599E-2</v>
      </c>
      <c r="CV120" s="44"/>
      <c r="CW120" s="5" t="s">
        <v>2342</v>
      </c>
      <c r="CX120" s="2" t="s">
        <v>1354</v>
      </c>
      <c r="CY120">
        <v>0</v>
      </c>
      <c r="CZ120">
        <v>0</v>
      </c>
      <c r="DA120">
        <v>0</v>
      </c>
      <c r="DB120">
        <v>4.16</v>
      </c>
      <c r="DC120">
        <v>7.02</v>
      </c>
      <c r="DD120">
        <v>0</v>
      </c>
      <c r="DE120">
        <v>-4.28</v>
      </c>
      <c r="DH120" s="5" t="s">
        <v>2307</v>
      </c>
      <c r="DI120" s="2" t="s">
        <v>1319</v>
      </c>
      <c r="DK120">
        <v>-7.9280977811322401E-2</v>
      </c>
      <c r="DL120">
        <v>4.7864659401284398E-2</v>
      </c>
      <c r="DM120">
        <v>0</v>
      </c>
      <c r="DN120">
        <v>5.2131660821260098E-2</v>
      </c>
      <c r="DO120">
        <v>5.7989150801177003E-2</v>
      </c>
      <c r="DP120">
        <v>-7.8424659220672991E-3</v>
      </c>
      <c r="DQ120">
        <v>-5.8574899799168599E-2</v>
      </c>
    </row>
    <row r="121" spans="1:121" ht="15" customHeight="1" x14ac:dyDescent="0.25">
      <c r="B121" s="2" t="s">
        <v>119</v>
      </c>
      <c r="C121" s="2" t="s">
        <v>1131</v>
      </c>
      <c r="D121" s="5" t="s">
        <v>2116</v>
      </c>
      <c r="F121">
        <v>5.94891516464593E-2</v>
      </c>
      <c r="G121" t="s">
        <v>3132</v>
      </c>
      <c r="H121">
        <v>5.8894209000000003E-2</v>
      </c>
      <c r="I121">
        <v>0.35955917891509798</v>
      </c>
      <c r="J121" s="126">
        <v>4.6640952273234199E-2</v>
      </c>
      <c r="K121" s="126">
        <v>5.83579771811411E-2</v>
      </c>
      <c r="M121">
        <v>4.5994594185141999E-2</v>
      </c>
      <c r="N121" t="s">
        <v>3132</v>
      </c>
      <c r="O121">
        <v>4.5534608460000001E-2</v>
      </c>
      <c r="P121">
        <v>0.2779966701862</v>
      </c>
      <c r="Q121">
        <v>3.8000650979098403E-2</v>
      </c>
      <c r="R121">
        <v>5.3847451755523003E-2</v>
      </c>
      <c r="T121">
        <v>4.1115884961325698E-2</v>
      </c>
      <c r="U121" t="s">
        <v>3132</v>
      </c>
      <c r="V121">
        <v>4.0704711300000002E-2</v>
      </c>
      <c r="W121">
        <v>0.24849871840347901</v>
      </c>
      <c r="X121">
        <v>2.1891401831524E-2</v>
      </c>
      <c r="Y121">
        <v>5.2549194267940198E-2</v>
      </c>
      <c r="AA121">
        <v>4.8853230998127301E-2</v>
      </c>
      <c r="AB121" t="s">
        <v>3132</v>
      </c>
      <c r="AC121">
        <v>4.8364673939999998E-2</v>
      </c>
      <c r="AD121">
        <v>0.265185381892107</v>
      </c>
      <c r="AE121">
        <v>4.1388303449977903E-2</v>
      </c>
      <c r="AF121">
        <v>4.1388303449977799E-2</v>
      </c>
      <c r="AH121">
        <v>8.7969173265637399E-2</v>
      </c>
      <c r="AI121" t="s">
        <v>3132</v>
      </c>
      <c r="AJ121">
        <v>8.7089440680000005E-2</v>
      </c>
      <c r="AK121">
        <v>0.53167812996304697</v>
      </c>
      <c r="AL121">
        <v>4.6038674624140102E-2</v>
      </c>
      <c r="AM121">
        <v>4.6038674624136799E-2</v>
      </c>
      <c r="AO121">
        <v>3.7757376627777499E-2</v>
      </c>
      <c r="AP121" t="s">
        <v>3132</v>
      </c>
      <c r="AQ121">
        <v>3.7379766600000003E-2</v>
      </c>
      <c r="AR121">
        <v>0.22821178759420499</v>
      </c>
      <c r="AS121">
        <v>1.19101667689055E-2</v>
      </c>
      <c r="AT121">
        <v>1.6760892052157299E-2</v>
      </c>
      <c r="AV121">
        <v>5.2298007808662901E-2</v>
      </c>
      <c r="AW121" t="s">
        <v>3132</v>
      </c>
      <c r="AX121">
        <v>5.1622900559999997E-2</v>
      </c>
      <c r="AY121">
        <v>0.22327560103744901</v>
      </c>
      <c r="AZ121">
        <v>4.4823324047864203E-2</v>
      </c>
      <c r="BA121">
        <v>4.6503711741551601E-2</v>
      </c>
      <c r="BD121" s="5" t="s">
        <v>2116</v>
      </c>
      <c r="BE121" s="2" t="s">
        <v>1131</v>
      </c>
      <c r="BF121">
        <f t="shared" si="14"/>
        <v>1.2848199373225101E-2</v>
      </c>
      <c r="BG121">
        <f t="shared" si="15"/>
        <v>7.9939432060435953E-3</v>
      </c>
      <c r="BH121">
        <f t="shared" si="16"/>
        <v>1.9224483129801698E-2</v>
      </c>
      <c r="BI121">
        <f t="shared" si="17"/>
        <v>7.4649275481493971E-3</v>
      </c>
      <c r="BJ121">
        <f t="shared" si="18"/>
        <v>4.1930498641497296E-2</v>
      </c>
      <c r="BK121">
        <f t="shared" si="19"/>
        <v>-2.5847209858871997E-2</v>
      </c>
      <c r="BL121">
        <f t="shared" si="20"/>
        <v>-7.4746837607986977E-3</v>
      </c>
      <c r="BN121">
        <f t="shared" si="21"/>
        <v>-1.1717024907906902E-2</v>
      </c>
      <c r="BO121">
        <f t="shared" si="22"/>
        <v>-1.5846800776424599E-2</v>
      </c>
      <c r="BP121">
        <f t="shared" si="23"/>
        <v>-3.0657792436416198E-2</v>
      </c>
      <c r="BQ121">
        <f t="shared" si="24"/>
        <v>1.0408340855860843E-16</v>
      </c>
      <c r="BR121">
        <f t="shared" si="25"/>
        <v>3.3029134982598407E-15</v>
      </c>
      <c r="BS121">
        <f t="shared" si="26"/>
        <v>-4.8507252832517989E-3</v>
      </c>
      <c r="BT121">
        <f t="shared" si="27"/>
        <v>-1.6803876936873977E-3</v>
      </c>
      <c r="BY121" s="5" t="s">
        <v>2308</v>
      </c>
      <c r="BZ121" s="2" t="s">
        <v>1320</v>
      </c>
      <c r="CA121">
        <v>2.1510441802861408E-2</v>
      </c>
      <c r="CB121">
        <v>5.7933628194474097E-2</v>
      </c>
      <c r="CC121">
        <v>2.42146729980856E-2</v>
      </c>
      <c r="CD121">
        <v>6.1534294864124199E-2</v>
      </c>
      <c r="CE121">
        <v>0.110803746980184</v>
      </c>
      <c r="CF121">
        <v>-4.7558237177772703E-2</v>
      </c>
      <c r="CG121">
        <v>-1.2382435655423997E-2</v>
      </c>
      <c r="CI121">
        <v>5.3420589857463299E-2</v>
      </c>
      <c r="CJ121">
        <v>-6.5488231272310501E-2</v>
      </c>
      <c r="CK121">
        <v>-3.86157803920631E-2</v>
      </c>
      <c r="CL121">
        <v>-5.2131660821250203E-2</v>
      </c>
      <c r="CM121">
        <v>-5.79891508011708E-2</v>
      </c>
      <c r="CN121">
        <v>0</v>
      </c>
      <c r="CO121">
        <v>5.3490813002948202E-2</v>
      </c>
      <c r="CV121" s="44"/>
      <c r="CW121" s="5" t="s">
        <v>2344</v>
      </c>
      <c r="CX121" s="2" t="s">
        <v>1356</v>
      </c>
      <c r="CY121">
        <v>0</v>
      </c>
      <c r="CZ121">
        <v>0</v>
      </c>
      <c r="DA121">
        <v>0</v>
      </c>
      <c r="DB121">
        <v>-4.1599999999999699</v>
      </c>
      <c r="DC121">
        <v>-7.01999999999998</v>
      </c>
      <c r="DD121">
        <v>0</v>
      </c>
      <c r="DE121">
        <v>4.2799999999999701</v>
      </c>
      <c r="DH121" s="5" t="s">
        <v>2308</v>
      </c>
      <c r="DI121" s="2" t="s">
        <v>1320</v>
      </c>
      <c r="DK121">
        <v>5.3420589857463299E-2</v>
      </c>
      <c r="DL121">
        <v>-6.5488231272310501E-2</v>
      </c>
      <c r="DM121">
        <v>-3.86157803920631E-2</v>
      </c>
      <c r="DN121">
        <v>-5.2131660821250203E-2</v>
      </c>
      <c r="DO121">
        <v>-5.79891508011708E-2</v>
      </c>
      <c r="DP121">
        <v>0</v>
      </c>
      <c r="DQ121">
        <v>5.3490813002948202E-2</v>
      </c>
    </row>
    <row r="122" spans="1:121" ht="15" customHeight="1" x14ac:dyDescent="0.25">
      <c r="B122" s="2" t="s">
        <v>120</v>
      </c>
      <c r="C122" s="2" t="s">
        <v>1132</v>
      </c>
      <c r="D122" s="5" t="s">
        <v>2117</v>
      </c>
      <c r="F122">
        <v>5.94891516464593E-2</v>
      </c>
      <c r="G122" t="s">
        <v>3133</v>
      </c>
      <c r="H122">
        <v>5.8894209000000003E-2</v>
      </c>
      <c r="I122">
        <v>8.9391648063655502E-2</v>
      </c>
      <c r="J122" s="126">
        <v>4.6640952273234199E-2</v>
      </c>
      <c r="K122" s="126">
        <v>5.83579771811411E-2</v>
      </c>
      <c r="M122">
        <v>4.5994594185141999E-2</v>
      </c>
      <c r="N122" t="s">
        <v>3133</v>
      </c>
      <c r="O122">
        <v>4.5534608460000001E-2</v>
      </c>
      <c r="P122">
        <v>6.9114001710295497E-2</v>
      </c>
      <c r="Q122">
        <v>3.8000650979098403E-2</v>
      </c>
      <c r="R122">
        <v>5.3847451755523003E-2</v>
      </c>
      <c r="T122">
        <v>4.1115884961325698E-2</v>
      </c>
      <c r="U122" t="s">
        <v>3133</v>
      </c>
      <c r="V122">
        <v>4.0704711300000002E-2</v>
      </c>
      <c r="W122">
        <v>6.1781942450946897E-2</v>
      </c>
      <c r="X122">
        <v>2.1891401831524E-2</v>
      </c>
      <c r="Y122">
        <v>5.2549194267940198E-2</v>
      </c>
      <c r="AA122">
        <v>4.8853230998127301E-2</v>
      </c>
      <c r="AB122" t="s">
        <v>3133</v>
      </c>
      <c r="AC122">
        <v>4.8364673939999998E-2</v>
      </c>
      <c r="AD122">
        <v>7.3320806111514994E-2</v>
      </c>
      <c r="AE122">
        <v>4.1388303449977903E-2</v>
      </c>
      <c r="AF122">
        <v>4.1388303449977799E-2</v>
      </c>
      <c r="AH122">
        <v>8.7969173265637399E-2</v>
      </c>
      <c r="AI122" t="s">
        <v>3133</v>
      </c>
      <c r="AJ122">
        <v>8.7089440680000005E-2</v>
      </c>
      <c r="AK122">
        <v>0.132185537055865</v>
      </c>
      <c r="AL122">
        <v>4.6038674624140102E-2</v>
      </c>
      <c r="AM122">
        <v>4.6038674624136799E-2</v>
      </c>
      <c r="AO122">
        <v>3.7757376627777499E-2</v>
      </c>
      <c r="AP122" t="s">
        <v>3133</v>
      </c>
      <c r="AQ122">
        <v>3.7379766600000003E-2</v>
      </c>
      <c r="AR122">
        <v>5.6736487588595702E-2</v>
      </c>
      <c r="AS122">
        <v>1.19101667689055E-2</v>
      </c>
      <c r="AT122">
        <v>1.6760892052157299E-2</v>
      </c>
      <c r="AV122">
        <v>5.2298007808662901E-2</v>
      </c>
      <c r="AW122" t="s">
        <v>3133</v>
      </c>
      <c r="AX122">
        <v>5.1622900559999997E-2</v>
      </c>
      <c r="AY122">
        <v>7.7812035624437004E-2</v>
      </c>
      <c r="AZ122">
        <v>4.4823324047864203E-2</v>
      </c>
      <c r="BA122">
        <v>4.6503711741551601E-2</v>
      </c>
      <c r="BD122" s="5" t="s">
        <v>2117</v>
      </c>
      <c r="BE122" s="2" t="s">
        <v>1132</v>
      </c>
      <c r="BF122">
        <f t="shared" si="14"/>
        <v>1.2848199373225101E-2</v>
      </c>
      <c r="BG122">
        <f t="shared" si="15"/>
        <v>7.9939432060435953E-3</v>
      </c>
      <c r="BH122">
        <f t="shared" si="16"/>
        <v>1.9224483129801698E-2</v>
      </c>
      <c r="BI122">
        <f t="shared" si="17"/>
        <v>7.4649275481493971E-3</v>
      </c>
      <c r="BJ122">
        <f t="shared" si="18"/>
        <v>4.1930498641497296E-2</v>
      </c>
      <c r="BK122">
        <f t="shared" si="19"/>
        <v>-2.5847209858871997E-2</v>
      </c>
      <c r="BL122">
        <f t="shared" si="20"/>
        <v>-7.4746837607986977E-3</v>
      </c>
      <c r="BN122">
        <f t="shared" si="21"/>
        <v>-1.1717024907906902E-2</v>
      </c>
      <c r="BO122">
        <f t="shared" si="22"/>
        <v>-1.5846800776424599E-2</v>
      </c>
      <c r="BP122">
        <f t="shared" si="23"/>
        <v>-3.0657792436416198E-2</v>
      </c>
      <c r="BQ122">
        <f t="shared" si="24"/>
        <v>1.0408340855860843E-16</v>
      </c>
      <c r="BR122">
        <f t="shared" si="25"/>
        <v>3.3029134982598407E-15</v>
      </c>
      <c r="BS122">
        <f t="shared" si="26"/>
        <v>-4.8507252832517989E-3</v>
      </c>
      <c r="BT122">
        <f t="shared" si="27"/>
        <v>-1.6803876936873977E-3</v>
      </c>
      <c r="BX122" s="82" t="s">
        <v>4070</v>
      </c>
      <c r="BY122" s="55" t="s">
        <v>2309</v>
      </c>
      <c r="BZ122" s="2" t="s">
        <v>1321</v>
      </c>
      <c r="CA122">
        <v>-0.98854519754206027</v>
      </c>
      <c r="CB122">
        <v>-0.46273483529330983</v>
      </c>
      <c r="CC122">
        <v>-1.1128222712341098</v>
      </c>
      <c r="CD122">
        <v>-0.4321124044084903</v>
      </c>
      <c r="CE122">
        <v>-2.42717541049876</v>
      </c>
      <c r="CF122">
        <v>1.4961833088570962</v>
      </c>
      <c r="CG122">
        <v>0.56905373739994003</v>
      </c>
      <c r="CI122">
        <v>1.1884536148862703</v>
      </c>
      <c r="CJ122">
        <v>0.80991815492814023</v>
      </c>
      <c r="CK122">
        <v>1.7746471507076698</v>
      </c>
      <c r="CL122">
        <v>-2.2959412149248237E-13</v>
      </c>
      <c r="CM122">
        <v>-5.6976645623763034E-13</v>
      </c>
      <c r="CN122">
        <v>0.36041249618551596</v>
      </c>
      <c r="CO122">
        <v>0.2336469716593701</v>
      </c>
      <c r="CW122" s="3" t="s">
        <v>2347</v>
      </c>
      <c r="CX122" s="2" t="s">
        <v>1359</v>
      </c>
      <c r="CY122">
        <v>2.5300064082900892E-6</v>
      </c>
      <c r="CZ122">
        <v>1.1842878823767701E-6</v>
      </c>
      <c r="DA122">
        <v>2.8480715747854104E-6</v>
      </c>
      <c r="DB122">
        <v>1.1059151923184199E-6</v>
      </c>
      <c r="DC122">
        <v>6.2119257246657606E-6</v>
      </c>
      <c r="DD122">
        <v>-3.8292162753883701E-6</v>
      </c>
      <c r="DE122">
        <v>-1.4563922882464893E-6</v>
      </c>
      <c r="DG122" s="82" t="s">
        <v>4070</v>
      </c>
      <c r="DH122" s="55" t="s">
        <v>2309</v>
      </c>
      <c r="DI122" s="2" t="s">
        <v>1321</v>
      </c>
      <c r="DK122">
        <v>1.1884536148862703</v>
      </c>
      <c r="DL122">
        <v>0.80991815492814023</v>
      </c>
      <c r="DM122">
        <v>1.7746471507076698</v>
      </c>
      <c r="DN122">
        <v>-2.2959412149248237E-13</v>
      </c>
      <c r="DO122">
        <v>-5.6976645623763034E-13</v>
      </c>
      <c r="DP122">
        <v>0.36041249618551596</v>
      </c>
      <c r="DQ122">
        <v>0.2336469716593701</v>
      </c>
    </row>
    <row r="123" spans="1:121" ht="15" customHeight="1" x14ac:dyDescent="0.25">
      <c r="B123" s="2" t="s">
        <v>121</v>
      </c>
      <c r="C123" s="2" t="s">
        <v>1133</v>
      </c>
      <c r="D123" s="5" t="s">
        <v>2118</v>
      </c>
      <c r="F123">
        <v>0</v>
      </c>
      <c r="G123" t="s">
        <v>3134</v>
      </c>
      <c r="H123">
        <v>0</v>
      </c>
      <c r="I123">
        <v>0</v>
      </c>
      <c r="J123" s="126">
        <v>0</v>
      </c>
      <c r="K123" s="126">
        <v>0</v>
      </c>
      <c r="M123">
        <v>0</v>
      </c>
      <c r="N123" t="s">
        <v>3134</v>
      </c>
      <c r="O123">
        <v>0</v>
      </c>
      <c r="P123">
        <v>0</v>
      </c>
      <c r="Q123">
        <v>0</v>
      </c>
      <c r="R123">
        <v>0</v>
      </c>
      <c r="T123">
        <v>0</v>
      </c>
      <c r="U123" t="s">
        <v>3134</v>
      </c>
      <c r="V123">
        <v>0</v>
      </c>
      <c r="W123">
        <v>0</v>
      </c>
      <c r="X123">
        <v>0</v>
      </c>
      <c r="Y123">
        <v>0</v>
      </c>
      <c r="AA123">
        <v>0</v>
      </c>
      <c r="AB123" t="s">
        <v>3134</v>
      </c>
      <c r="AC123">
        <v>0</v>
      </c>
      <c r="AD123">
        <v>0</v>
      </c>
      <c r="AE123">
        <v>0</v>
      </c>
      <c r="AF123">
        <v>0</v>
      </c>
      <c r="AH123">
        <v>0</v>
      </c>
      <c r="AI123" t="s">
        <v>3134</v>
      </c>
      <c r="AJ123">
        <v>0</v>
      </c>
      <c r="AK123">
        <v>0</v>
      </c>
      <c r="AL123">
        <v>0</v>
      </c>
      <c r="AM123">
        <v>0</v>
      </c>
      <c r="AO123">
        <v>0</v>
      </c>
      <c r="AP123" t="s">
        <v>3134</v>
      </c>
      <c r="AQ123">
        <v>0</v>
      </c>
      <c r="AR123">
        <v>0</v>
      </c>
      <c r="AS123">
        <v>0</v>
      </c>
      <c r="AT123">
        <v>0</v>
      </c>
      <c r="AV123">
        <v>0</v>
      </c>
      <c r="AW123" t="s">
        <v>3134</v>
      </c>
      <c r="AX123">
        <v>0</v>
      </c>
      <c r="AY123">
        <v>0</v>
      </c>
      <c r="AZ123">
        <v>0</v>
      </c>
      <c r="BA123">
        <v>0</v>
      </c>
      <c r="BD123" s="5" t="s">
        <v>2118</v>
      </c>
      <c r="BE123" s="2" t="s">
        <v>1133</v>
      </c>
      <c r="BF123">
        <f t="shared" si="14"/>
        <v>0</v>
      </c>
      <c r="BG123">
        <f t="shared" si="15"/>
        <v>0</v>
      </c>
      <c r="BH123">
        <f t="shared" si="16"/>
        <v>0</v>
      </c>
      <c r="BI123">
        <f t="shared" si="17"/>
        <v>0</v>
      </c>
      <c r="BJ123">
        <f t="shared" si="18"/>
        <v>0</v>
      </c>
      <c r="BK123">
        <f t="shared" si="19"/>
        <v>0</v>
      </c>
      <c r="BL123">
        <f t="shared" si="20"/>
        <v>0</v>
      </c>
      <c r="BN123">
        <f t="shared" si="21"/>
        <v>0</v>
      </c>
      <c r="BO123">
        <f t="shared" si="22"/>
        <v>0</v>
      </c>
      <c r="BP123">
        <f t="shared" si="23"/>
        <v>0</v>
      </c>
      <c r="BQ123">
        <f t="shared" si="24"/>
        <v>0</v>
      </c>
      <c r="BR123">
        <f t="shared" si="25"/>
        <v>0</v>
      </c>
      <c r="BS123">
        <f t="shared" si="26"/>
        <v>0</v>
      </c>
      <c r="BT123">
        <f t="shared" si="27"/>
        <v>0</v>
      </c>
      <c r="BY123" s="5" t="s">
        <v>2311</v>
      </c>
      <c r="BZ123" s="2" t="s">
        <v>1323</v>
      </c>
      <c r="CA123">
        <v>0.18621572964702399</v>
      </c>
      <c r="CB123">
        <v>6.6296731727435998E-2</v>
      </c>
      <c r="CC123">
        <v>0.15943575877437999</v>
      </c>
      <c r="CD123">
        <v>1.0552294251401029E-2</v>
      </c>
      <c r="CE123">
        <v>0.34774515504819098</v>
      </c>
      <c r="CF123">
        <v>-0.21436048440031641</v>
      </c>
      <c r="CG123">
        <v>-0.12617315171652299</v>
      </c>
      <c r="CI123">
        <v>-0.21485691614063995</v>
      </c>
      <c r="CJ123">
        <v>-0.116038220041074</v>
      </c>
      <c r="CK123">
        <v>-0.25425642741323501</v>
      </c>
      <c r="CL123">
        <v>3.0975222387041867E-14</v>
      </c>
      <c r="CM123">
        <v>4.839830334040901E-2</v>
      </c>
      <c r="CN123">
        <v>-5.1636852789973389E-2</v>
      </c>
      <c r="CO123">
        <v>-2.9231733305167984E-2</v>
      </c>
      <c r="CW123" s="5" t="s">
        <v>2348</v>
      </c>
      <c r="CX123" s="2" t="s">
        <v>1360</v>
      </c>
      <c r="CY123">
        <v>2.5300064082900892E-6</v>
      </c>
      <c r="CZ123">
        <v>1.1842878823767701E-6</v>
      </c>
      <c r="DA123">
        <v>2.8480715747854104E-6</v>
      </c>
      <c r="DB123">
        <v>1.1059151923184199E-6</v>
      </c>
      <c r="DC123">
        <v>6.2119257246657606E-6</v>
      </c>
      <c r="DD123">
        <v>-3.8292162753883701E-6</v>
      </c>
      <c r="DE123">
        <v>-1.4563922882464893E-6</v>
      </c>
      <c r="DH123" s="5" t="s">
        <v>2311</v>
      </c>
      <c r="DI123" s="2" t="s">
        <v>1323</v>
      </c>
      <c r="DK123">
        <v>-0.21485691614063995</v>
      </c>
      <c r="DL123">
        <v>-0.116038220041074</v>
      </c>
      <c r="DM123">
        <v>-0.25425642741323501</v>
      </c>
      <c r="DN123">
        <v>3.0975222387041867E-14</v>
      </c>
      <c r="DO123">
        <v>4.839830334040901E-2</v>
      </c>
      <c r="DP123">
        <v>-5.1636852789973389E-2</v>
      </c>
      <c r="DQ123">
        <v>-2.9231733305167984E-2</v>
      </c>
    </row>
    <row r="124" spans="1:121" ht="15" customHeight="1" x14ac:dyDescent="0.25">
      <c r="B124" s="2" t="s">
        <v>122</v>
      </c>
      <c r="C124" s="2" t="s">
        <v>1134</v>
      </c>
      <c r="D124" s="5" t="s">
        <v>2119</v>
      </c>
      <c r="F124">
        <v>0</v>
      </c>
      <c r="G124" t="s">
        <v>3135</v>
      </c>
      <c r="H124">
        <v>0</v>
      </c>
      <c r="I124">
        <v>0</v>
      </c>
      <c r="J124" s="126">
        <v>0</v>
      </c>
      <c r="K124" s="126">
        <v>0</v>
      </c>
      <c r="M124">
        <v>0</v>
      </c>
      <c r="N124" t="s">
        <v>3135</v>
      </c>
      <c r="O124">
        <v>0</v>
      </c>
      <c r="P124">
        <v>0</v>
      </c>
      <c r="Q124">
        <v>0</v>
      </c>
      <c r="R124">
        <v>0</v>
      </c>
      <c r="T124">
        <v>0</v>
      </c>
      <c r="U124" t="s">
        <v>3135</v>
      </c>
      <c r="V124">
        <v>0</v>
      </c>
      <c r="W124">
        <v>0</v>
      </c>
      <c r="X124">
        <v>0</v>
      </c>
      <c r="Y124">
        <v>0</v>
      </c>
      <c r="AA124">
        <v>0</v>
      </c>
      <c r="AB124" t="s">
        <v>3135</v>
      </c>
      <c r="AC124">
        <v>0</v>
      </c>
      <c r="AD124">
        <v>0</v>
      </c>
      <c r="AE124">
        <v>0</v>
      </c>
      <c r="AF124">
        <v>0</v>
      </c>
      <c r="AH124">
        <v>0</v>
      </c>
      <c r="AI124" t="s">
        <v>3135</v>
      </c>
      <c r="AJ124">
        <v>0</v>
      </c>
      <c r="AK124">
        <v>0</v>
      </c>
      <c r="AL124">
        <v>0</v>
      </c>
      <c r="AM124">
        <v>0</v>
      </c>
      <c r="AO124">
        <v>0</v>
      </c>
      <c r="AP124" t="s">
        <v>3135</v>
      </c>
      <c r="AQ124">
        <v>0</v>
      </c>
      <c r="AR124">
        <v>0</v>
      </c>
      <c r="AS124">
        <v>0</v>
      </c>
      <c r="AT124">
        <v>0</v>
      </c>
      <c r="AV124">
        <v>0</v>
      </c>
      <c r="AW124" t="s">
        <v>3135</v>
      </c>
      <c r="AX124">
        <v>0</v>
      </c>
      <c r="AY124">
        <v>0</v>
      </c>
      <c r="AZ124">
        <v>0</v>
      </c>
      <c r="BA124">
        <v>0</v>
      </c>
      <c r="BD124" s="5" t="s">
        <v>2119</v>
      </c>
      <c r="BE124" s="2" t="s">
        <v>1134</v>
      </c>
      <c r="BF124">
        <f t="shared" si="14"/>
        <v>0</v>
      </c>
      <c r="BG124">
        <f t="shared" si="15"/>
        <v>0</v>
      </c>
      <c r="BH124">
        <f t="shared" si="16"/>
        <v>0</v>
      </c>
      <c r="BI124">
        <f t="shared" si="17"/>
        <v>0</v>
      </c>
      <c r="BJ124">
        <f t="shared" si="18"/>
        <v>0</v>
      </c>
      <c r="BK124">
        <f t="shared" si="19"/>
        <v>0</v>
      </c>
      <c r="BL124">
        <f t="shared" si="20"/>
        <v>0</v>
      </c>
      <c r="BN124">
        <f t="shared" si="21"/>
        <v>0</v>
      </c>
      <c r="BO124">
        <f t="shared" si="22"/>
        <v>0</v>
      </c>
      <c r="BP124">
        <f t="shared" si="23"/>
        <v>0</v>
      </c>
      <c r="BQ124">
        <f t="shared" si="24"/>
        <v>0</v>
      </c>
      <c r="BR124">
        <f t="shared" si="25"/>
        <v>0</v>
      </c>
      <c r="BS124">
        <f t="shared" si="26"/>
        <v>0</v>
      </c>
      <c r="BT124">
        <f t="shared" si="27"/>
        <v>0</v>
      </c>
      <c r="BY124" s="5" t="s">
        <v>2312</v>
      </c>
      <c r="BZ124" s="2" t="s">
        <v>1324</v>
      </c>
      <c r="CA124">
        <v>-4.4585338409341098E-2</v>
      </c>
      <c r="CB124">
        <v>0</v>
      </c>
      <c r="CC124">
        <v>0</v>
      </c>
      <c r="CD124">
        <v>5.1357114693368802E-2</v>
      </c>
      <c r="CE124">
        <v>0</v>
      </c>
      <c r="CF124">
        <v>0</v>
      </c>
      <c r="CG124">
        <v>4.4643947322383297E-2</v>
      </c>
      <c r="CI124">
        <v>4.4585338409341098E-2</v>
      </c>
      <c r="CJ124">
        <v>0</v>
      </c>
      <c r="CK124">
        <v>0</v>
      </c>
      <c r="CL124">
        <v>0</v>
      </c>
      <c r="CM124">
        <v>-4.8398303340323502E-2</v>
      </c>
      <c r="CN124">
        <v>0</v>
      </c>
      <c r="CO124">
        <v>-4.2432277688601999E-3</v>
      </c>
      <c r="CW124" s="55" t="s">
        <v>2356</v>
      </c>
      <c r="CX124" s="2" t="s">
        <v>1368</v>
      </c>
      <c r="CY124">
        <v>-0.49797621609298903</v>
      </c>
      <c r="CZ124">
        <v>-1.0424729650785003E-2</v>
      </c>
      <c r="DA124">
        <v>-3.482514845752871</v>
      </c>
      <c r="DB124">
        <v>-1.7527817202526901</v>
      </c>
      <c r="DC124">
        <v>-4.5919120091789019</v>
      </c>
      <c r="DD124">
        <v>5.894651609037461</v>
      </c>
      <c r="DE124">
        <v>1.152763626663035</v>
      </c>
      <c r="DH124" s="5" t="s">
        <v>2312</v>
      </c>
      <c r="DI124" s="2" t="s">
        <v>1324</v>
      </c>
      <c r="DK124">
        <v>4.4585338409341098E-2</v>
      </c>
      <c r="DL124">
        <v>0</v>
      </c>
      <c r="DM124">
        <v>0</v>
      </c>
      <c r="DN124">
        <v>0</v>
      </c>
      <c r="DO124">
        <v>-4.8398303340323502E-2</v>
      </c>
      <c r="DP124">
        <v>0</v>
      </c>
      <c r="DQ124">
        <v>-4.2432277688601999E-3</v>
      </c>
    </row>
    <row r="125" spans="1:121" ht="15" customHeight="1" x14ac:dyDescent="0.25">
      <c r="B125" s="2" t="s">
        <v>123</v>
      </c>
      <c r="C125" s="2" t="s">
        <v>1135</v>
      </c>
      <c r="D125" s="3" t="s">
        <v>2120</v>
      </c>
      <c r="F125" s="41">
        <v>4.9574293038716099E-5</v>
      </c>
      <c r="G125" t="s">
        <v>3136</v>
      </c>
      <c r="H125" s="41">
        <v>4.9078507499999998E-5</v>
      </c>
      <c r="I125" s="41">
        <v>4.9574293038716397E-5</v>
      </c>
      <c r="J125" s="41">
        <v>3.8867460228075897E-5</v>
      </c>
      <c r="K125" s="41">
        <v>4.8631647651120602E-5</v>
      </c>
      <c r="M125" s="41">
        <v>3.8328828487618302E-5</v>
      </c>
      <c r="N125" t="s">
        <v>3136</v>
      </c>
      <c r="O125" s="41">
        <v>3.7945507050052299E-5</v>
      </c>
      <c r="P125" s="41">
        <v>3.8328828487620098E-5</v>
      </c>
      <c r="Q125" s="41">
        <v>3.1667209150043598E-5</v>
      </c>
      <c r="R125" s="41">
        <v>4.4872876463486498E-5</v>
      </c>
      <c r="T125" s="41">
        <v>3.4263237467771399E-5</v>
      </c>
      <c r="U125" t="s">
        <v>3136</v>
      </c>
      <c r="V125" s="41">
        <v>3.39205927499808E-5</v>
      </c>
      <c r="W125" s="41">
        <v>3.4263237467771399E-5</v>
      </c>
      <c r="X125" s="41">
        <v>1.82428348596033E-5</v>
      </c>
      <c r="Y125" s="41">
        <v>4.3790995223283497E-5</v>
      </c>
      <c r="AA125" s="41">
        <v>4.0711025831772699E-5</v>
      </c>
      <c r="AB125" t="s">
        <v>3136</v>
      </c>
      <c r="AC125" s="41">
        <v>4.0303894950000003E-5</v>
      </c>
      <c r="AD125" s="41">
        <v>4.07110258317728E-5</v>
      </c>
      <c r="AE125" s="41">
        <v>3.4490252875052397E-5</v>
      </c>
      <c r="AF125" s="41">
        <v>3.4490252875052397E-5</v>
      </c>
      <c r="AH125" s="41">
        <v>7.3307644388031102E-5</v>
      </c>
      <c r="AI125" t="s">
        <v>3136</v>
      </c>
      <c r="AJ125" s="41">
        <v>7.25745339000827E-5</v>
      </c>
      <c r="AK125" s="41">
        <v>7.3307644388030695E-5</v>
      </c>
      <c r="AL125" s="41">
        <v>3.8365562186783403E-5</v>
      </c>
      <c r="AM125" s="41">
        <v>3.8365562186780699E-5</v>
      </c>
      <c r="AN125" s="41"/>
      <c r="AO125" s="41">
        <v>3.1464480523147899E-5</v>
      </c>
      <c r="AP125" t="s">
        <v>3136</v>
      </c>
      <c r="AQ125" s="41">
        <v>3.1149805500008101E-5</v>
      </c>
      <c r="AR125" s="41">
        <v>3.1464480523149499E-5</v>
      </c>
      <c r="AS125" s="41">
        <v>9.9251389737986495E-6</v>
      </c>
      <c r="AT125" s="41">
        <v>1.39674100436693E-5</v>
      </c>
      <c r="AU125" s="41"/>
      <c r="AV125" s="41">
        <v>4.3581673173885797E-5</v>
      </c>
      <c r="AW125" t="s">
        <v>3136</v>
      </c>
      <c r="AX125" s="41">
        <v>4.3019083800000003E-5</v>
      </c>
      <c r="AY125" s="41">
        <v>4.3453633020361002E-5</v>
      </c>
      <c r="AZ125" s="41">
        <v>3.7352770039689203E-5</v>
      </c>
      <c r="BA125" s="41">
        <v>3.8753093118515401E-5</v>
      </c>
      <c r="BD125" s="3" t="s">
        <v>2120</v>
      </c>
      <c r="BE125" s="2" t="s">
        <v>1135</v>
      </c>
      <c r="BF125">
        <f t="shared" si="14"/>
        <v>1.0706832810640202E-5</v>
      </c>
      <c r="BG125">
        <f t="shared" si="15"/>
        <v>6.6616193375747043E-6</v>
      </c>
      <c r="BH125">
        <f t="shared" si="16"/>
        <v>1.60204026081681E-5</v>
      </c>
      <c r="BI125">
        <f t="shared" si="17"/>
        <v>6.2207729567203019E-6</v>
      </c>
      <c r="BJ125">
        <f t="shared" si="18"/>
        <v>3.4942082201247699E-5</v>
      </c>
      <c r="BK125">
        <f t="shared" si="19"/>
        <v>-2.153934154934925E-5</v>
      </c>
      <c r="BL125">
        <f t="shared" si="20"/>
        <v>-6.2289031341965941E-6</v>
      </c>
      <c r="BN125">
        <f t="shared" si="21"/>
        <v>-9.764187423044705E-6</v>
      </c>
      <c r="BO125">
        <f t="shared" si="22"/>
        <v>-1.32056673134429E-5</v>
      </c>
      <c r="BP125">
        <f t="shared" si="23"/>
        <v>-2.5548160363680197E-5</v>
      </c>
      <c r="BQ125">
        <f t="shared" si="24"/>
        <v>0</v>
      </c>
      <c r="BR125">
        <f t="shared" si="25"/>
        <v>2.7037291676357267E-18</v>
      </c>
      <c r="BS125">
        <f t="shared" si="26"/>
        <v>-4.042271069870651E-6</v>
      </c>
      <c r="BT125">
        <f t="shared" si="27"/>
        <v>-1.4003230788261977E-6</v>
      </c>
      <c r="BY125" s="5" t="s">
        <v>2314</v>
      </c>
      <c r="BZ125" s="2" t="s">
        <v>1326</v>
      </c>
      <c r="CA125">
        <v>-1.4469739150626999E-2</v>
      </c>
      <c r="CB125">
        <v>-6.7732384712825972E-3</v>
      </c>
      <c r="CC125">
        <v>-1.62888333541104E-2</v>
      </c>
      <c r="CD125">
        <v>-6.3250054637364952E-3</v>
      </c>
      <c r="CE125">
        <v>-3.5527556200804597E-2</v>
      </c>
      <c r="CF125">
        <v>2.1900245183019296E-2</v>
      </c>
      <c r="CG125">
        <v>8.3294715946067022E-3</v>
      </c>
      <c r="CI125">
        <v>1.7395880170965904E-2</v>
      </c>
      <c r="CJ125">
        <v>1.1855102289928199E-2</v>
      </c>
      <c r="CK125">
        <v>2.5976233984010801E-2</v>
      </c>
      <c r="CL125">
        <v>0</v>
      </c>
      <c r="CM125">
        <v>0</v>
      </c>
      <c r="CN125">
        <v>5.2755046702942007E-3</v>
      </c>
      <c r="CO125">
        <v>3.4199859973114005E-3</v>
      </c>
      <c r="CW125" s="5" t="s">
        <v>2360</v>
      </c>
      <c r="CX125" s="2" t="s">
        <v>1372</v>
      </c>
      <c r="CY125">
        <v>0.85606458162777399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-1.52</v>
      </c>
      <c r="DH125" s="5" t="s">
        <v>2314</v>
      </c>
      <c r="DI125" s="2" t="s">
        <v>1326</v>
      </c>
      <c r="DK125">
        <v>1.7395880170965904E-2</v>
      </c>
      <c r="DL125">
        <v>1.1855102289928199E-2</v>
      </c>
      <c r="DM125">
        <v>2.5976233984010801E-2</v>
      </c>
      <c r="DN125">
        <v>0</v>
      </c>
      <c r="DO125">
        <v>0</v>
      </c>
      <c r="DP125">
        <v>5.2755046702942007E-3</v>
      </c>
      <c r="DQ125">
        <v>3.4199859973114005E-3</v>
      </c>
    </row>
    <row r="126" spans="1:121" ht="15" customHeight="1" x14ac:dyDescent="0.25">
      <c r="B126" s="2" t="s">
        <v>124</v>
      </c>
      <c r="C126" s="2" t="s">
        <v>1136</v>
      </c>
      <c r="D126" s="5" t="s">
        <v>2121</v>
      </c>
      <c r="F126">
        <v>1.23</v>
      </c>
      <c r="G126" t="s">
        <v>3137</v>
      </c>
      <c r="H126">
        <v>0</v>
      </c>
      <c r="I126">
        <v>2.2999999999999998</v>
      </c>
      <c r="J126" s="126">
        <v>1.23</v>
      </c>
      <c r="K126" s="126">
        <v>1.23</v>
      </c>
      <c r="M126">
        <v>1.1399999999999999</v>
      </c>
      <c r="N126" t="s">
        <v>3137</v>
      </c>
      <c r="O126">
        <v>0</v>
      </c>
      <c r="P126">
        <v>2.23</v>
      </c>
      <c r="Q126">
        <v>1.1399999999999999</v>
      </c>
      <c r="R126">
        <v>1.1399999999999999</v>
      </c>
      <c r="T126">
        <v>1.41</v>
      </c>
      <c r="U126" t="s">
        <v>3137</v>
      </c>
      <c r="V126">
        <v>0</v>
      </c>
      <c r="W126">
        <v>1.85</v>
      </c>
      <c r="X126">
        <v>1.41</v>
      </c>
      <c r="Y126">
        <v>1.41</v>
      </c>
      <c r="AA126">
        <v>1.0900000000000001</v>
      </c>
      <c r="AB126" t="s">
        <v>3137</v>
      </c>
      <c r="AC126">
        <v>0</v>
      </c>
      <c r="AD126">
        <v>1.36</v>
      </c>
      <c r="AE126">
        <v>1.0900000000000001</v>
      </c>
      <c r="AF126">
        <v>1.0900000000000001</v>
      </c>
      <c r="AH126">
        <v>3.51</v>
      </c>
      <c r="AI126" t="s">
        <v>3137</v>
      </c>
      <c r="AJ126">
        <v>0</v>
      </c>
      <c r="AK126">
        <v>6.86</v>
      </c>
      <c r="AL126">
        <v>3.51</v>
      </c>
      <c r="AM126">
        <v>3.51</v>
      </c>
      <c r="AO126">
        <v>1.62</v>
      </c>
      <c r="AP126" t="s">
        <v>3137</v>
      </c>
      <c r="AQ126">
        <v>0</v>
      </c>
      <c r="AR126">
        <v>2.4700000000000002</v>
      </c>
      <c r="AS126">
        <v>1.62</v>
      </c>
      <c r="AT126">
        <v>1.62</v>
      </c>
      <c r="AV126">
        <v>1.0900000000000001</v>
      </c>
      <c r="AW126" t="s">
        <v>3137</v>
      </c>
      <c r="AX126">
        <v>0</v>
      </c>
      <c r="AY126">
        <v>2.29</v>
      </c>
      <c r="AZ126">
        <v>1.0900000000000001</v>
      </c>
      <c r="BA126">
        <v>1.0900000000000001</v>
      </c>
      <c r="BD126" s="5" t="s">
        <v>2121</v>
      </c>
      <c r="BE126" s="2" t="s">
        <v>1136</v>
      </c>
      <c r="BF126">
        <f t="shared" si="14"/>
        <v>0</v>
      </c>
      <c r="BG126">
        <f t="shared" si="15"/>
        <v>0</v>
      </c>
      <c r="BH126">
        <f t="shared" si="16"/>
        <v>0</v>
      </c>
      <c r="BI126">
        <f t="shared" si="17"/>
        <v>0</v>
      </c>
      <c r="BJ126">
        <f t="shared" si="18"/>
        <v>0</v>
      </c>
      <c r="BK126">
        <f t="shared" si="19"/>
        <v>0</v>
      </c>
      <c r="BL126">
        <f t="shared" si="20"/>
        <v>0</v>
      </c>
      <c r="BN126">
        <f t="shared" si="21"/>
        <v>0</v>
      </c>
      <c r="BO126">
        <f t="shared" si="22"/>
        <v>0</v>
      </c>
      <c r="BP126">
        <f t="shared" si="23"/>
        <v>0</v>
      </c>
      <c r="BQ126">
        <f t="shared" si="24"/>
        <v>0</v>
      </c>
      <c r="BR126">
        <f t="shared" si="25"/>
        <v>0</v>
      </c>
      <c r="BS126">
        <f t="shared" si="26"/>
        <v>0</v>
      </c>
      <c r="BT126">
        <f t="shared" si="27"/>
        <v>0</v>
      </c>
      <c r="BY126" s="5" t="s">
        <v>2318</v>
      </c>
      <c r="BZ126" s="2" t="s">
        <v>1330</v>
      </c>
      <c r="CA126">
        <v>3.5389004792325499E-2</v>
      </c>
      <c r="CB126">
        <v>1.6565479600207905E-2</v>
      </c>
      <c r="CC126">
        <v>3.9838009215592204E-2</v>
      </c>
      <c r="CD126">
        <v>1.5469224865446898E-2</v>
      </c>
      <c r="CE126">
        <v>8.6890637319903985E-2</v>
      </c>
      <c r="CF126">
        <v>-5.3561980189669497E-2</v>
      </c>
      <c r="CG126">
        <v>-2.0371598071601396E-2</v>
      </c>
      <c r="CI126">
        <v>-4.2545541445387483E-2</v>
      </c>
      <c r="CJ126">
        <v>-2.89943216935446E-2</v>
      </c>
      <c r="CK126">
        <v>-6.3530728465667499E-2</v>
      </c>
      <c r="CL126">
        <v>8.0074835651089415E-15</v>
      </c>
      <c r="CM126">
        <v>2.350897254643769E-14</v>
      </c>
      <c r="CN126">
        <v>-1.2902434391908902E-2</v>
      </c>
      <c r="CO126">
        <v>-8.3643457277673E-3</v>
      </c>
      <c r="CW126" s="5" t="s">
        <v>2364</v>
      </c>
      <c r="CX126" s="2" t="s">
        <v>1375</v>
      </c>
      <c r="CY126">
        <v>8.2569333416067994E-3</v>
      </c>
      <c r="CZ126">
        <v>3.8650440054286E-3</v>
      </c>
      <c r="DA126">
        <v>9.2949713755948998E-3</v>
      </c>
      <c r="DB126">
        <v>3.6092667570018985E-3</v>
      </c>
      <c r="DC126">
        <v>2.0273251665888999E-2</v>
      </c>
      <c r="DD126">
        <v>-1.2497036937485989E-2</v>
      </c>
      <c r="DE126">
        <v>-4.7530844206077998E-3</v>
      </c>
      <c r="DH126" s="5" t="s">
        <v>2318</v>
      </c>
      <c r="DI126" s="2" t="s">
        <v>1330</v>
      </c>
      <c r="DK126">
        <v>-4.2545541445387483E-2</v>
      </c>
      <c r="DL126">
        <v>-2.89943216935446E-2</v>
      </c>
      <c r="DM126">
        <v>-6.3530728465667499E-2</v>
      </c>
      <c r="DN126">
        <v>8.0074835651089415E-15</v>
      </c>
      <c r="DO126">
        <v>2.350897254643769E-14</v>
      </c>
      <c r="DP126">
        <v>-1.2902434391908902E-2</v>
      </c>
      <c r="DQ126">
        <v>-8.3643457277673E-3</v>
      </c>
    </row>
    <row r="127" spans="1:121" ht="15" customHeight="1" x14ac:dyDescent="0.25">
      <c r="B127" s="2" t="s">
        <v>125</v>
      </c>
      <c r="C127" s="2" t="s">
        <v>1137</v>
      </c>
      <c r="D127" s="5" t="s">
        <v>2122</v>
      </c>
      <c r="F127">
        <v>0</v>
      </c>
      <c r="G127" t="s">
        <v>3138</v>
      </c>
      <c r="H127">
        <v>0</v>
      </c>
      <c r="I127">
        <v>0.13559400603094199</v>
      </c>
      <c r="J127" s="126">
        <v>0</v>
      </c>
      <c r="K127" s="126">
        <v>0</v>
      </c>
      <c r="M127">
        <v>0</v>
      </c>
      <c r="N127" t="s">
        <v>3138</v>
      </c>
      <c r="O127">
        <v>0</v>
      </c>
      <c r="P127">
        <v>0.1048358317571</v>
      </c>
      <c r="Q127">
        <v>0</v>
      </c>
      <c r="R127">
        <v>0</v>
      </c>
      <c r="T127">
        <v>0</v>
      </c>
      <c r="U127" t="s">
        <v>3138</v>
      </c>
      <c r="V127">
        <v>0</v>
      </c>
      <c r="W127">
        <v>9.3711022813067799E-2</v>
      </c>
      <c r="X127">
        <v>0</v>
      </c>
      <c r="Y127">
        <v>0</v>
      </c>
      <c r="AA127">
        <v>0</v>
      </c>
      <c r="AB127" t="s">
        <v>3138</v>
      </c>
      <c r="AC127">
        <v>0</v>
      </c>
      <c r="AD127">
        <v>0.109414153550347</v>
      </c>
      <c r="AE127">
        <v>0</v>
      </c>
      <c r="AF127">
        <v>0</v>
      </c>
      <c r="AH127">
        <v>0</v>
      </c>
      <c r="AI127" t="s">
        <v>3138</v>
      </c>
      <c r="AJ127">
        <v>0</v>
      </c>
      <c r="AK127">
        <v>0.20050078143560801</v>
      </c>
      <c r="AL127">
        <v>0</v>
      </c>
      <c r="AM127">
        <v>0</v>
      </c>
      <c r="AO127">
        <v>0</v>
      </c>
      <c r="AP127" t="s">
        <v>3138</v>
      </c>
      <c r="AQ127">
        <v>0</v>
      </c>
      <c r="AR127">
        <v>8.6061499689662896E-2</v>
      </c>
      <c r="AS127">
        <v>0</v>
      </c>
      <c r="AT127">
        <v>0</v>
      </c>
      <c r="AV127">
        <v>0</v>
      </c>
      <c r="AW127" t="s">
        <v>3138</v>
      </c>
      <c r="AX127">
        <v>0</v>
      </c>
      <c r="AY127">
        <v>0.12337537846883601</v>
      </c>
      <c r="AZ127">
        <v>0</v>
      </c>
      <c r="BA127">
        <v>0</v>
      </c>
      <c r="BD127" s="5" t="s">
        <v>2122</v>
      </c>
      <c r="BE127" s="2" t="s">
        <v>1137</v>
      </c>
      <c r="BF127">
        <f t="shared" si="14"/>
        <v>0</v>
      </c>
      <c r="BG127">
        <f t="shared" si="15"/>
        <v>0</v>
      </c>
      <c r="BH127">
        <f t="shared" si="16"/>
        <v>0</v>
      </c>
      <c r="BI127">
        <f t="shared" si="17"/>
        <v>0</v>
      </c>
      <c r="BJ127">
        <f t="shared" si="18"/>
        <v>0</v>
      </c>
      <c r="BK127">
        <f t="shared" si="19"/>
        <v>0</v>
      </c>
      <c r="BL127">
        <f t="shared" si="20"/>
        <v>0</v>
      </c>
      <c r="BN127">
        <f t="shared" si="21"/>
        <v>0</v>
      </c>
      <c r="BO127">
        <f t="shared" si="22"/>
        <v>0</v>
      </c>
      <c r="BP127">
        <f t="shared" si="23"/>
        <v>0</v>
      </c>
      <c r="BQ127">
        <f t="shared" si="24"/>
        <v>0</v>
      </c>
      <c r="BR127">
        <f t="shared" si="25"/>
        <v>0</v>
      </c>
      <c r="BS127">
        <f t="shared" si="26"/>
        <v>0</v>
      </c>
      <c r="BT127">
        <f t="shared" si="27"/>
        <v>0</v>
      </c>
      <c r="BY127" s="5" t="s">
        <v>2319</v>
      </c>
      <c r="BZ127" s="2" t="s">
        <v>1331</v>
      </c>
      <c r="CA127">
        <v>0.96382027151469207</v>
      </c>
      <c r="CB127">
        <v>0.13966081386274698</v>
      </c>
      <c r="CC127">
        <v>-3.1215769550357222</v>
      </c>
      <c r="CD127">
        <v>-1.33440472419147</v>
      </c>
      <c r="CE127">
        <v>-3.49518602029422</v>
      </c>
      <c r="CF127">
        <v>5.4093726371975235</v>
      </c>
      <c r="CG127">
        <v>-1.439904171939927</v>
      </c>
      <c r="CI127">
        <v>-13.893383438676372</v>
      </c>
      <c r="CJ127">
        <v>-18.85672912765337</v>
      </c>
      <c r="CK127">
        <v>-20.402687556450147</v>
      </c>
      <c r="CL127">
        <v>1.1584134872212002</v>
      </c>
      <c r="CM127">
        <v>4.4301641331276151</v>
      </c>
      <c r="CN127">
        <v>5.3455473262130253</v>
      </c>
      <c r="CO127">
        <v>-1.402169740628437</v>
      </c>
      <c r="CW127" s="5" t="s">
        <v>2365</v>
      </c>
      <c r="CX127" s="2" t="s">
        <v>1376</v>
      </c>
      <c r="CY127">
        <v>8.2569333416067994E-3</v>
      </c>
      <c r="CZ127">
        <v>3.8650440054286E-3</v>
      </c>
      <c r="DA127">
        <v>9.2949713755948998E-3</v>
      </c>
      <c r="DB127">
        <v>3.6092667570018985E-3</v>
      </c>
      <c r="DC127">
        <v>2.0273251665888999E-2</v>
      </c>
      <c r="DD127">
        <v>-1.2497036937485989E-2</v>
      </c>
      <c r="DE127">
        <v>-4.7530844206077998E-3</v>
      </c>
      <c r="DH127" s="5" t="s">
        <v>2319</v>
      </c>
      <c r="DI127" s="2" t="s">
        <v>1331</v>
      </c>
      <c r="DK127">
        <v>-13.893383438676372</v>
      </c>
      <c r="DL127">
        <v>-18.85672912765337</v>
      </c>
      <c r="DM127">
        <v>-20.402687556450147</v>
      </c>
      <c r="DN127">
        <v>1.1584134872212002</v>
      </c>
      <c r="DO127">
        <v>4.4301641331276151</v>
      </c>
      <c r="DP127">
        <v>5.3455473262130253</v>
      </c>
      <c r="DQ127">
        <v>-1.402169740628437</v>
      </c>
    </row>
    <row r="128" spans="1:121" ht="15" x14ac:dyDescent="0.25">
      <c r="A128" s="82" t="s">
        <v>4102</v>
      </c>
      <c r="B128" s="2" t="s">
        <v>126</v>
      </c>
      <c r="C128" s="2" t="s">
        <v>1138</v>
      </c>
      <c r="D128" s="5" t="s">
        <v>2123</v>
      </c>
      <c r="F128">
        <v>0</v>
      </c>
      <c r="G128" t="s">
        <v>3139</v>
      </c>
      <c r="H128">
        <v>0</v>
      </c>
      <c r="I128">
        <v>1.5003855223378599</v>
      </c>
      <c r="J128" s="126">
        <v>0</v>
      </c>
      <c r="K128" s="126">
        <v>0</v>
      </c>
      <c r="M128">
        <v>0</v>
      </c>
      <c r="N128" t="s">
        <v>3139</v>
      </c>
      <c r="O128">
        <v>0</v>
      </c>
      <c r="P128">
        <v>1.2545445890507501</v>
      </c>
      <c r="Q128">
        <v>0</v>
      </c>
      <c r="R128">
        <v>0</v>
      </c>
      <c r="T128">
        <v>0</v>
      </c>
      <c r="U128" t="s">
        <v>3139</v>
      </c>
      <c r="V128">
        <v>0</v>
      </c>
      <c r="W128">
        <v>1.3168937172606201</v>
      </c>
      <c r="X128">
        <v>1.2916734575036399</v>
      </c>
      <c r="Y128">
        <v>0</v>
      </c>
      <c r="AA128">
        <v>0</v>
      </c>
      <c r="AB128" t="s">
        <v>3139</v>
      </c>
      <c r="AC128">
        <v>0</v>
      </c>
      <c r="AD128">
        <v>1.2325452257327101</v>
      </c>
      <c r="AE128">
        <v>0</v>
      </c>
      <c r="AF128">
        <v>0</v>
      </c>
      <c r="AH128">
        <v>0</v>
      </c>
      <c r="AI128" t="s">
        <v>3139</v>
      </c>
      <c r="AJ128">
        <v>0</v>
      </c>
      <c r="AK128">
        <v>3.0641902562357499</v>
      </c>
      <c r="AL128">
        <v>0</v>
      </c>
      <c r="AM128">
        <v>0</v>
      </c>
      <c r="AO128">
        <v>0</v>
      </c>
      <c r="AP128" t="s">
        <v>3139</v>
      </c>
      <c r="AQ128">
        <v>0</v>
      </c>
      <c r="AR128">
        <v>1.3719558149884801</v>
      </c>
      <c r="AS128">
        <v>0</v>
      </c>
      <c r="AT128">
        <v>0</v>
      </c>
      <c r="AV128">
        <v>0</v>
      </c>
      <c r="AW128" t="s">
        <v>3139</v>
      </c>
      <c r="AX128">
        <v>0</v>
      </c>
      <c r="AY128">
        <v>1.28057221099827</v>
      </c>
      <c r="AZ128">
        <v>0</v>
      </c>
      <c r="BA128">
        <v>0</v>
      </c>
      <c r="BC128" s="82" t="s">
        <v>4102</v>
      </c>
      <c r="BD128" s="5" t="s">
        <v>2123</v>
      </c>
      <c r="BE128" s="2" t="s">
        <v>1138</v>
      </c>
      <c r="BF128">
        <f t="shared" si="14"/>
        <v>0</v>
      </c>
      <c r="BG128">
        <f t="shared" si="15"/>
        <v>0</v>
      </c>
      <c r="BH128">
        <f t="shared" si="16"/>
        <v>-1.2916734575036399</v>
      </c>
      <c r="BI128">
        <f t="shared" si="17"/>
        <v>0</v>
      </c>
      <c r="BJ128">
        <f t="shared" si="18"/>
        <v>0</v>
      </c>
      <c r="BK128">
        <f t="shared" si="19"/>
        <v>0</v>
      </c>
      <c r="BL128">
        <f t="shared" si="20"/>
        <v>0</v>
      </c>
      <c r="BN128">
        <f t="shared" si="21"/>
        <v>0</v>
      </c>
      <c r="BO128">
        <f t="shared" si="22"/>
        <v>0</v>
      </c>
      <c r="BP128">
        <f t="shared" si="23"/>
        <v>1.2916734575036399</v>
      </c>
      <c r="BQ128">
        <f t="shared" si="24"/>
        <v>0</v>
      </c>
      <c r="BR128">
        <f t="shared" si="25"/>
        <v>0</v>
      </c>
      <c r="BS128">
        <f t="shared" si="26"/>
        <v>0</v>
      </c>
      <c r="BT128">
        <f t="shared" si="27"/>
        <v>0</v>
      </c>
      <c r="BY128" s="5" t="s">
        <v>2320</v>
      </c>
      <c r="BZ128" s="2" t="s">
        <v>1332</v>
      </c>
      <c r="CA128">
        <v>8.6715653393412029E-2</v>
      </c>
      <c r="CB128">
        <v>4.0591319132431997E-2</v>
      </c>
      <c r="CC128">
        <v>9.7617297216856996E-2</v>
      </c>
      <c r="CD128">
        <v>3.7905104977312004E-2</v>
      </c>
      <c r="CE128">
        <v>0.212912977722227</v>
      </c>
      <c r="CF128">
        <v>-0.13124590918687309</v>
      </c>
      <c r="CG128">
        <v>-4.9917663630595022E-2</v>
      </c>
      <c r="CI128">
        <v>-0.10425171453857801</v>
      </c>
      <c r="CJ128">
        <v>-7.1046404528943008E-2</v>
      </c>
      <c r="CK128">
        <v>-0.15567288941258597</v>
      </c>
      <c r="CL128">
        <v>0</v>
      </c>
      <c r="CM128">
        <v>0</v>
      </c>
      <c r="CN128">
        <v>-3.1615555035386898E-2</v>
      </c>
      <c r="CO128">
        <v>-2.0495623125043994E-2</v>
      </c>
      <c r="CW128" s="5" t="s">
        <v>2366</v>
      </c>
      <c r="CX128" s="2" t="s">
        <v>1377</v>
      </c>
      <c r="CY128">
        <v>8.2569333416067994E-3</v>
      </c>
      <c r="CZ128">
        <v>3.8650440054286E-3</v>
      </c>
      <c r="DA128">
        <v>9.2949713755948998E-3</v>
      </c>
      <c r="DB128">
        <v>3.6092667570018985E-3</v>
      </c>
      <c r="DC128">
        <v>2.0273251665888999E-2</v>
      </c>
      <c r="DD128">
        <v>-1.2497036937485989E-2</v>
      </c>
      <c r="DE128">
        <v>-4.7530844206077998E-3</v>
      </c>
      <c r="DH128" s="5" t="s">
        <v>2320</v>
      </c>
      <c r="DI128" s="2" t="s">
        <v>1332</v>
      </c>
      <c r="DK128">
        <v>-0.10425171453857801</v>
      </c>
      <c r="DL128">
        <v>-7.1046404528943008E-2</v>
      </c>
      <c r="DM128">
        <v>-0.15567288941258597</v>
      </c>
      <c r="DN128">
        <v>0</v>
      </c>
      <c r="DO128">
        <v>0</v>
      </c>
      <c r="DP128">
        <v>-3.1615555035386898E-2</v>
      </c>
      <c r="DQ128">
        <v>-2.0495623125043994E-2</v>
      </c>
    </row>
    <row r="129" spans="1:121" ht="15" x14ac:dyDescent="0.25">
      <c r="A129" s="83" t="s">
        <v>4107</v>
      </c>
      <c r="B129" s="2" t="s">
        <v>127</v>
      </c>
      <c r="C129" s="2" t="s">
        <v>1139</v>
      </c>
      <c r="D129" s="5" t="s">
        <v>2124</v>
      </c>
      <c r="F129">
        <v>0.30207159059830202</v>
      </c>
      <c r="G129" t="s">
        <v>3140</v>
      </c>
      <c r="H129">
        <v>-1.3808711574091601</v>
      </c>
      <c r="I129">
        <v>0.302071590598189</v>
      </c>
      <c r="J129" s="126">
        <v>0</v>
      </c>
      <c r="K129" s="126">
        <v>1.17566165247354E-2</v>
      </c>
      <c r="M129">
        <v>0.233549476499434</v>
      </c>
      <c r="N129" t="s">
        <v>3140</v>
      </c>
      <c r="O129">
        <v>-1.06763410566896</v>
      </c>
      <c r="P129">
        <v>0.233549476499434</v>
      </c>
      <c r="Q129">
        <v>0.192958157367002</v>
      </c>
      <c r="R129">
        <v>0.27342439673907398</v>
      </c>
      <c r="T129">
        <v>0.208776565565017</v>
      </c>
      <c r="U129" t="s">
        <v>3140</v>
      </c>
      <c r="V129">
        <v>-0.95433504619290899</v>
      </c>
      <c r="W129">
        <v>0.208776565565017</v>
      </c>
      <c r="X129">
        <v>4.4101737064465903E-3</v>
      </c>
      <c r="Y129">
        <v>0.26683215776063202</v>
      </c>
      <c r="AA129">
        <v>0.24806494604547399</v>
      </c>
      <c r="AB129" t="s">
        <v>3140</v>
      </c>
      <c r="AC129">
        <v>-1.1849748789615</v>
      </c>
      <c r="AD129">
        <v>0.24806494604547399</v>
      </c>
      <c r="AE129">
        <v>0.21015984106816199</v>
      </c>
      <c r="AF129">
        <v>0.21015984106816199</v>
      </c>
      <c r="AH129">
        <v>0.44668628407896499</v>
      </c>
      <c r="AI129" t="s">
        <v>3140</v>
      </c>
      <c r="AJ129">
        <v>-2.0418638490774601</v>
      </c>
      <c r="AK129">
        <v>0.44668628407896499</v>
      </c>
      <c r="AL129">
        <v>9.27480815835224E-3</v>
      </c>
      <c r="AM129">
        <v>9.27480815835224E-3</v>
      </c>
      <c r="AO129">
        <v>0.19172286877699199</v>
      </c>
      <c r="AP129" t="s">
        <v>3140</v>
      </c>
      <c r="AQ129">
        <v>-0.876439769384319</v>
      </c>
      <c r="AR129">
        <v>0.19172286877699199</v>
      </c>
      <c r="AS129">
        <v>2.3993851434625001E-3</v>
      </c>
      <c r="AT129">
        <v>3.3765971678576499E-3</v>
      </c>
      <c r="AV129">
        <v>0.26555669339120402</v>
      </c>
      <c r="AW129" t="s">
        <v>3140</v>
      </c>
      <c r="AX129">
        <v>-1.6071788749857201</v>
      </c>
      <c r="AY129">
        <v>0.26447840581840898</v>
      </c>
      <c r="AZ129">
        <v>0</v>
      </c>
      <c r="BA129">
        <v>9.3684930892550308E-3</v>
      </c>
      <c r="BC129" s="83" t="s">
        <v>4107</v>
      </c>
      <c r="BD129" s="5" t="s">
        <v>2124</v>
      </c>
      <c r="BE129" s="2" t="s">
        <v>1139</v>
      </c>
      <c r="BF129">
        <f t="shared" si="14"/>
        <v>0.30207159059830202</v>
      </c>
      <c r="BG129">
        <f t="shared" si="15"/>
        <v>4.0591319132431997E-2</v>
      </c>
      <c r="BH129">
        <f t="shared" si="16"/>
        <v>0.20436639185857042</v>
      </c>
      <c r="BI129">
        <f t="shared" si="17"/>
        <v>3.7905104977312004E-2</v>
      </c>
      <c r="BJ129">
        <f t="shared" si="18"/>
        <v>0.43741147592061275</v>
      </c>
      <c r="BK129">
        <f t="shared" si="19"/>
        <v>-0.18932348363352949</v>
      </c>
      <c r="BL129">
        <f t="shared" si="20"/>
        <v>-0.26555669339120402</v>
      </c>
      <c r="BN129">
        <f t="shared" si="21"/>
        <v>-1.17566165247354E-2</v>
      </c>
      <c r="BO129">
        <f t="shared" si="22"/>
        <v>-8.0466239372071979E-2</v>
      </c>
      <c r="BP129">
        <f t="shared" si="23"/>
        <v>-0.26242198405418543</v>
      </c>
      <c r="BQ129">
        <f t="shared" si="24"/>
        <v>0</v>
      </c>
      <c r="BR129">
        <f t="shared" si="25"/>
        <v>0</v>
      </c>
      <c r="BS129">
        <f t="shared" si="26"/>
        <v>-9.7721202439514984E-4</v>
      </c>
      <c r="BT129">
        <f t="shared" si="27"/>
        <v>-9.3684930892550308E-3</v>
      </c>
      <c r="BY129" s="5" t="s">
        <v>2326</v>
      </c>
      <c r="BZ129" s="2" t="s">
        <v>1338</v>
      </c>
      <c r="CA129">
        <v>4.8702623359585001E-2</v>
      </c>
      <c r="CB129">
        <v>2.2797541735752991E-2</v>
      </c>
      <c r="CC129">
        <v>5.4825377814618902E-2</v>
      </c>
      <c r="CD129">
        <v>2.1288867452130003E-2</v>
      </c>
      <c r="CE129">
        <v>0.11957957019981502</v>
      </c>
      <c r="CF129">
        <v>-7.3712413301225896E-2</v>
      </c>
      <c r="CG129">
        <v>-2.8035551548745E-2</v>
      </c>
      <c r="CI129">
        <v>-5.8551504706163993E-2</v>
      </c>
      <c r="CJ129">
        <v>-3.9902210793831994E-2</v>
      </c>
      <c r="CK129">
        <v>-8.7431482133522892E-2</v>
      </c>
      <c r="CL129">
        <v>1.099120794378905E-14</v>
      </c>
      <c r="CM129">
        <v>3.1974423109204508E-14</v>
      </c>
      <c r="CN129">
        <v>-1.7756430459077398E-2</v>
      </c>
      <c r="CO129">
        <v>-1.1511077579586013E-2</v>
      </c>
      <c r="CW129" s="5" t="s">
        <v>2367</v>
      </c>
      <c r="CX129" s="2" t="s">
        <v>1378</v>
      </c>
      <c r="CY129">
        <v>-0.206811826525821</v>
      </c>
      <c r="CZ129">
        <v>0</v>
      </c>
      <c r="DA129">
        <v>-0.106749094641791</v>
      </c>
      <c r="DB129">
        <v>0</v>
      </c>
      <c r="DC129">
        <v>-0.22449849819842199</v>
      </c>
      <c r="DD129">
        <v>5.8077574446722902E-2</v>
      </c>
      <c r="DE129">
        <v>0.21563902976063901</v>
      </c>
      <c r="DH129" s="5" t="s">
        <v>2326</v>
      </c>
      <c r="DI129" s="2" t="s">
        <v>1338</v>
      </c>
      <c r="DK129">
        <v>-5.8551504706163993E-2</v>
      </c>
      <c r="DL129">
        <v>-3.9902210793831994E-2</v>
      </c>
      <c r="DM129">
        <v>-8.7431482133522892E-2</v>
      </c>
      <c r="DN129">
        <v>1.099120794378905E-14</v>
      </c>
      <c r="DO129">
        <v>3.1974423109204508E-14</v>
      </c>
      <c r="DP129">
        <v>-1.7756430459077398E-2</v>
      </c>
      <c r="DQ129">
        <v>-1.1511077579586013E-2</v>
      </c>
    </row>
    <row r="130" spans="1:121" ht="15" x14ac:dyDescent="0.25">
      <c r="A130" s="83" t="s">
        <v>4106</v>
      </c>
      <c r="B130" s="2" t="s">
        <v>128</v>
      </c>
      <c r="C130" s="2" t="s">
        <v>1140</v>
      </c>
      <c r="D130" s="5" t="s">
        <v>2125</v>
      </c>
      <c r="F130">
        <v>0.61836449064884103</v>
      </c>
      <c r="G130" t="s">
        <v>3141</v>
      </c>
      <c r="H130">
        <v>0</v>
      </c>
      <c r="I130">
        <v>1.60803524314136</v>
      </c>
      <c r="J130" s="126">
        <v>1.0835571103572199</v>
      </c>
      <c r="K130" s="126">
        <v>0.91456576147707902</v>
      </c>
      <c r="M130">
        <v>0.66710828338895101</v>
      </c>
      <c r="N130" t="s">
        <v>3141</v>
      </c>
      <c r="O130">
        <v>0</v>
      </c>
      <c r="P130">
        <v>1.43228181187479</v>
      </c>
      <c r="Q130">
        <v>0.74929771438991699</v>
      </c>
      <c r="R130">
        <v>0.58636941912565499</v>
      </c>
      <c r="T130">
        <v>0.98726855158068405</v>
      </c>
      <c r="U130" t="s">
        <v>3141</v>
      </c>
      <c r="V130">
        <v>0</v>
      </c>
      <c r="W130">
        <v>1.6712521438758801</v>
      </c>
      <c r="X130">
        <v>0</v>
      </c>
      <c r="Y130">
        <v>0.86971740540062703</v>
      </c>
      <c r="AA130">
        <v>0.587717314871681</v>
      </c>
      <c r="AB130" t="s">
        <v>3141</v>
      </c>
      <c r="AC130">
        <v>0</v>
      </c>
      <c r="AD130">
        <v>1.42594030821684</v>
      </c>
      <c r="AE130">
        <v>0.66446769097917902</v>
      </c>
      <c r="AF130">
        <v>0.66446769097918101</v>
      </c>
      <c r="AH130">
        <v>2.60554820318688</v>
      </c>
      <c r="AI130" t="s">
        <v>3141</v>
      </c>
      <c r="AJ130">
        <v>0</v>
      </c>
      <c r="AK130">
        <v>4.0689718956040997</v>
      </c>
      <c r="AL130">
        <v>3.2611535701864098</v>
      </c>
      <c r="AM130">
        <v>3.26115357018642</v>
      </c>
      <c r="AO130">
        <v>1.2317989306228601</v>
      </c>
      <c r="AP130" t="s">
        <v>3141</v>
      </c>
      <c r="AQ130">
        <v>0</v>
      </c>
      <c r="AR130">
        <v>1.8599414490569699</v>
      </c>
      <c r="AS130">
        <v>1.5556236359295099</v>
      </c>
      <c r="AT130">
        <v>1.52940468678298</v>
      </c>
      <c r="AV130">
        <v>0.55229996967848405</v>
      </c>
      <c r="AW130" t="s">
        <v>3141</v>
      </c>
      <c r="AX130">
        <v>0</v>
      </c>
      <c r="AY130">
        <v>1.6197592641852601</v>
      </c>
      <c r="AZ130">
        <v>7.3314701363813599</v>
      </c>
      <c r="BA130">
        <v>0.83863996988528</v>
      </c>
      <c r="BC130" s="83" t="s">
        <v>4106</v>
      </c>
      <c r="BD130" s="5" t="s">
        <v>2125</v>
      </c>
      <c r="BE130" s="2" t="s">
        <v>1140</v>
      </c>
      <c r="BF130">
        <f t="shared" si="14"/>
        <v>-0.46519261970837888</v>
      </c>
      <c r="BG130">
        <f t="shared" si="15"/>
        <v>-8.2189431000965985E-2</v>
      </c>
      <c r="BH130">
        <f t="shared" si="16"/>
        <v>0.98726855158068405</v>
      </c>
      <c r="BI130">
        <f t="shared" si="17"/>
        <v>-7.675037610749802E-2</v>
      </c>
      <c r="BJ130">
        <f t="shared" si="18"/>
        <v>-0.65560536699952987</v>
      </c>
      <c r="BK130">
        <f t="shared" si="19"/>
        <v>0.32382470530664986</v>
      </c>
      <c r="BL130">
        <f t="shared" si="20"/>
        <v>6.7791701667028761</v>
      </c>
      <c r="BN130">
        <f t="shared" si="21"/>
        <v>0.16899134888014089</v>
      </c>
      <c r="BO130">
        <f t="shared" si="22"/>
        <v>0.162928295264262</v>
      </c>
      <c r="BP130">
        <f t="shared" si="23"/>
        <v>-0.86971740540062703</v>
      </c>
      <c r="BQ130">
        <f t="shared" si="24"/>
        <v>-1.9984014443252818E-15</v>
      </c>
      <c r="BR130">
        <f t="shared" si="25"/>
        <v>-1.021405182655144E-14</v>
      </c>
      <c r="BS130">
        <f t="shared" si="26"/>
        <v>2.6218949146529891E-2</v>
      </c>
      <c r="BT130">
        <f t="shared" si="27"/>
        <v>6.4928301664960797</v>
      </c>
      <c r="BY130" s="5" t="s">
        <v>2327</v>
      </c>
      <c r="BZ130" s="2" t="s">
        <v>1339</v>
      </c>
      <c r="CA130">
        <v>4.8702623359585001E-2</v>
      </c>
      <c r="CB130">
        <v>2.2797541735752991E-2</v>
      </c>
      <c r="CC130">
        <v>5.4825377814618902E-2</v>
      </c>
      <c r="CD130">
        <v>2.1288867452130003E-2</v>
      </c>
      <c r="CE130">
        <v>0.11957957019981502</v>
      </c>
      <c r="CF130">
        <v>-7.3712413301225896E-2</v>
      </c>
      <c r="CG130">
        <v>-2.8035551548745E-2</v>
      </c>
      <c r="CI130">
        <v>-5.8551504706163993E-2</v>
      </c>
      <c r="CJ130">
        <v>-3.9902210793831994E-2</v>
      </c>
      <c r="CK130">
        <v>-8.7431482133522892E-2</v>
      </c>
      <c r="CL130">
        <v>1.099120794378905E-14</v>
      </c>
      <c r="CM130">
        <v>3.1974423109204508E-14</v>
      </c>
      <c r="CN130">
        <v>-1.7756430459077398E-2</v>
      </c>
      <c r="CO130">
        <v>-1.1511077579586013E-2</v>
      </c>
      <c r="CW130" s="5" t="s">
        <v>2375</v>
      </c>
      <c r="CX130" s="2" t="s">
        <v>1386</v>
      </c>
      <c r="CY130">
        <v>1.4469739150613101E-2</v>
      </c>
      <c r="CZ130">
        <v>6.7732384712831939E-3</v>
      </c>
      <c r="DA130">
        <v>1.6288833354091502E-2</v>
      </c>
      <c r="DB130">
        <v>6.3250054636670022E-3</v>
      </c>
      <c r="DC130">
        <v>3.5527556200794404E-2</v>
      </c>
      <c r="DD130">
        <v>-2.1900245183014901E-2</v>
      </c>
      <c r="DE130">
        <v>-8.3294715945538972E-3</v>
      </c>
      <c r="DH130" s="5" t="s">
        <v>2327</v>
      </c>
      <c r="DI130" s="2" t="s">
        <v>1339</v>
      </c>
      <c r="DK130">
        <v>-5.8551504706163993E-2</v>
      </c>
      <c r="DL130">
        <v>-3.9902210793831994E-2</v>
      </c>
      <c r="DM130">
        <v>-8.7431482133522892E-2</v>
      </c>
      <c r="DN130">
        <v>1.099120794378905E-14</v>
      </c>
      <c r="DO130">
        <v>3.1974423109204508E-14</v>
      </c>
      <c r="DP130">
        <v>-1.7756430459077398E-2</v>
      </c>
      <c r="DQ130">
        <v>-1.1511077579586013E-2</v>
      </c>
    </row>
    <row r="131" spans="1:121" ht="15" x14ac:dyDescent="0.25">
      <c r="A131" s="82" t="s">
        <v>4078</v>
      </c>
      <c r="B131" s="2" t="s">
        <v>129</v>
      </c>
      <c r="C131" s="2" t="s">
        <v>1141</v>
      </c>
      <c r="D131" s="5" t="s">
        <v>2126</v>
      </c>
      <c r="F131">
        <v>0</v>
      </c>
      <c r="G131" t="s">
        <v>3142</v>
      </c>
      <c r="H131">
        <v>-1.07000000000005</v>
      </c>
      <c r="I131">
        <v>1.23000000000002</v>
      </c>
      <c r="J131" s="126">
        <v>0</v>
      </c>
      <c r="K131" s="126">
        <v>0</v>
      </c>
      <c r="M131">
        <v>0</v>
      </c>
      <c r="N131" t="s">
        <v>3142</v>
      </c>
      <c r="O131">
        <v>-1.0900000000000301</v>
      </c>
      <c r="P131">
        <v>1.1399999999999899</v>
      </c>
      <c r="Q131">
        <v>0</v>
      </c>
      <c r="R131">
        <v>0</v>
      </c>
      <c r="T131">
        <v>0</v>
      </c>
      <c r="U131" t="s">
        <v>3142</v>
      </c>
      <c r="V131">
        <v>-0.44000000000005501</v>
      </c>
      <c r="W131">
        <v>1.4099999999999699</v>
      </c>
      <c r="X131">
        <v>0</v>
      </c>
      <c r="Y131">
        <v>0</v>
      </c>
      <c r="AA131">
        <v>0</v>
      </c>
      <c r="AB131" t="s">
        <v>3142</v>
      </c>
      <c r="AC131">
        <v>-0.26999999999998198</v>
      </c>
      <c r="AD131">
        <v>1.0900000000000301</v>
      </c>
      <c r="AE131">
        <v>0</v>
      </c>
      <c r="AF131">
        <v>0</v>
      </c>
      <c r="AH131">
        <v>0</v>
      </c>
      <c r="AI131" t="s">
        <v>3142</v>
      </c>
      <c r="AJ131">
        <v>-3.3500000000000201</v>
      </c>
      <c r="AK131">
        <v>3.50999999999999</v>
      </c>
      <c r="AL131">
        <v>0</v>
      </c>
      <c r="AM131">
        <v>0</v>
      </c>
      <c r="AO131">
        <v>0</v>
      </c>
      <c r="AP131" t="s">
        <v>3142</v>
      </c>
      <c r="AQ131">
        <v>-0.85000000000002296</v>
      </c>
      <c r="AR131">
        <v>1.62</v>
      </c>
      <c r="AS131">
        <v>0</v>
      </c>
      <c r="AT131">
        <v>0</v>
      </c>
      <c r="AV131">
        <v>0</v>
      </c>
      <c r="AW131" t="s">
        <v>3142</v>
      </c>
      <c r="AX131">
        <v>-1.2000000000000499</v>
      </c>
      <c r="AY131">
        <v>1.0900000000000301</v>
      </c>
      <c r="AZ131">
        <v>0</v>
      </c>
      <c r="BA131">
        <v>0</v>
      </c>
      <c r="BC131" s="82" t="s">
        <v>4078</v>
      </c>
      <c r="BD131" s="5" t="s">
        <v>2126</v>
      </c>
      <c r="BE131" s="2" t="s">
        <v>1141</v>
      </c>
      <c r="BF131">
        <f t="shared" si="14"/>
        <v>0</v>
      </c>
      <c r="BG131">
        <f t="shared" si="15"/>
        <v>0</v>
      </c>
      <c r="BH131">
        <f t="shared" si="16"/>
        <v>0</v>
      </c>
      <c r="BI131">
        <f t="shared" si="17"/>
        <v>0</v>
      </c>
      <c r="BJ131">
        <f t="shared" si="18"/>
        <v>0</v>
      </c>
      <c r="BK131">
        <f t="shared" si="19"/>
        <v>0</v>
      </c>
      <c r="BL131">
        <f t="shared" si="20"/>
        <v>0</v>
      </c>
      <c r="BN131">
        <f t="shared" si="21"/>
        <v>0</v>
      </c>
      <c r="BO131">
        <f t="shared" si="22"/>
        <v>0</v>
      </c>
      <c r="BP131">
        <f t="shared" si="23"/>
        <v>0</v>
      </c>
      <c r="BQ131">
        <f t="shared" si="24"/>
        <v>0</v>
      </c>
      <c r="BR131">
        <f t="shared" si="25"/>
        <v>0</v>
      </c>
      <c r="BS131">
        <f t="shared" si="26"/>
        <v>0</v>
      </c>
      <c r="BT131">
        <f t="shared" si="27"/>
        <v>0</v>
      </c>
      <c r="BY131" s="5" t="s">
        <v>2329</v>
      </c>
      <c r="BZ131" s="2" t="s">
        <v>1341</v>
      </c>
      <c r="CA131">
        <v>0.37121232021495998</v>
      </c>
      <c r="CB131">
        <v>0.27057124854044012</v>
      </c>
      <c r="CC131">
        <v>0.54394259391588407</v>
      </c>
      <c r="CD131">
        <v>0.25266563883507009</v>
      </c>
      <c r="CE131">
        <v>1.1947244155662999</v>
      </c>
      <c r="CF131">
        <v>-0.81677375518418405</v>
      </c>
      <c r="CG131">
        <v>-0.11709922219606006</v>
      </c>
      <c r="CI131">
        <v>-0.48810317421838989</v>
      </c>
      <c r="CJ131">
        <v>-0.47357698120040004</v>
      </c>
      <c r="CK131">
        <v>-0.93092617564864388</v>
      </c>
      <c r="CL131">
        <v>1.3011813848606835E-13</v>
      </c>
      <c r="CM131">
        <v>4.2010839251815923E-13</v>
      </c>
      <c r="CN131">
        <v>-0.24110235139606201</v>
      </c>
      <c r="CO131">
        <v>-0.14774565973758014</v>
      </c>
      <c r="CW131" s="5" t="s">
        <v>2376</v>
      </c>
      <c r="CX131" s="2" t="s">
        <v>1387</v>
      </c>
      <c r="CY131">
        <v>1.42312860466317E-5</v>
      </c>
      <c r="CZ131">
        <v>6.6616193383693025E-6</v>
      </c>
      <c r="DA131">
        <v>1.60204026090321E-5</v>
      </c>
      <c r="DB131">
        <v>6.2207729567911004E-6</v>
      </c>
      <c r="DC131">
        <v>3.4942082201304803E-5</v>
      </c>
      <c r="DD131">
        <v>-2.153934154901618E-5</v>
      </c>
      <c r="DE131">
        <v>-8.192206621386598E-6</v>
      </c>
      <c r="DH131" s="5" t="s">
        <v>2329</v>
      </c>
      <c r="DI131" s="2" t="s">
        <v>1341</v>
      </c>
      <c r="DK131">
        <v>-0.48810317421838989</v>
      </c>
      <c r="DL131">
        <v>-0.47357698120040004</v>
      </c>
      <c r="DM131">
        <v>-0.93092617564864388</v>
      </c>
      <c r="DN131">
        <v>1.3011813848606835E-13</v>
      </c>
      <c r="DO131">
        <v>4.2010839251815923E-13</v>
      </c>
      <c r="DP131">
        <v>-0.24110235139606201</v>
      </c>
      <c r="DQ131">
        <v>-0.14774565973758014</v>
      </c>
    </row>
    <row r="132" spans="1:121" ht="15" customHeight="1" x14ac:dyDescent="0.25">
      <c r="B132" s="2" t="s">
        <v>130</v>
      </c>
      <c r="C132" s="2" t="s">
        <v>1142</v>
      </c>
      <c r="D132" s="5" t="s">
        <v>2127</v>
      </c>
      <c r="F132">
        <v>0</v>
      </c>
      <c r="G132" t="s">
        <v>3143</v>
      </c>
      <c r="H132">
        <v>0</v>
      </c>
      <c r="I132">
        <v>0.76836603416938898</v>
      </c>
      <c r="J132" s="126">
        <v>9.6262806445679402E-2</v>
      </c>
      <c r="K132" s="126">
        <v>0</v>
      </c>
      <c r="M132">
        <v>0</v>
      </c>
      <c r="N132" t="s">
        <v>3143</v>
      </c>
      <c r="O132">
        <v>0</v>
      </c>
      <c r="P132">
        <v>0.59406971327246105</v>
      </c>
      <c r="Q132">
        <v>0</v>
      </c>
      <c r="R132">
        <v>0</v>
      </c>
      <c r="T132">
        <v>0</v>
      </c>
      <c r="U132" t="s">
        <v>3143</v>
      </c>
      <c r="V132">
        <v>0</v>
      </c>
      <c r="W132">
        <v>0.53102912925089596</v>
      </c>
      <c r="X132">
        <v>0</v>
      </c>
      <c r="Y132">
        <v>0</v>
      </c>
      <c r="AA132">
        <v>0</v>
      </c>
      <c r="AB132" t="s">
        <v>3143</v>
      </c>
      <c r="AC132">
        <v>0</v>
      </c>
      <c r="AD132">
        <v>0.65648492130878799</v>
      </c>
      <c r="AE132">
        <v>0</v>
      </c>
      <c r="AF132">
        <v>0</v>
      </c>
      <c r="AH132">
        <v>0</v>
      </c>
      <c r="AI132" t="s">
        <v>3143</v>
      </c>
      <c r="AJ132">
        <v>0</v>
      </c>
      <c r="AK132">
        <v>1.1361710948154999</v>
      </c>
      <c r="AL132">
        <v>0</v>
      </c>
      <c r="AM132">
        <v>0</v>
      </c>
      <c r="AO132">
        <v>0</v>
      </c>
      <c r="AP132" t="s">
        <v>3143</v>
      </c>
      <c r="AQ132">
        <v>0</v>
      </c>
      <c r="AR132">
        <v>0.48768183157710598</v>
      </c>
      <c r="AS132">
        <v>0</v>
      </c>
      <c r="AT132">
        <v>0</v>
      </c>
      <c r="AV132">
        <v>0</v>
      </c>
      <c r="AW132" t="s">
        <v>3143</v>
      </c>
      <c r="AX132">
        <v>0</v>
      </c>
      <c r="AY132">
        <v>0.85104764580091796</v>
      </c>
      <c r="AZ132">
        <v>6.4747174337414899</v>
      </c>
      <c r="BA132">
        <v>0</v>
      </c>
      <c r="BD132" s="5" t="s">
        <v>2127</v>
      </c>
      <c r="BE132" s="2" t="s">
        <v>1142</v>
      </c>
      <c r="BF132">
        <f t="shared" ref="BF132:BF195" si="28">F132-J132</f>
        <v>-9.6262806445679402E-2</v>
      </c>
      <c r="BG132">
        <f t="shared" ref="BG132:BG195" si="29">M132-Q132</f>
        <v>0</v>
      </c>
      <c r="BH132">
        <f t="shared" ref="BH132:BH195" si="30">T132-X132</f>
        <v>0</v>
      </c>
      <c r="BI132">
        <f t="shared" ref="BI132:BI195" si="31">AA132-AE132</f>
        <v>0</v>
      </c>
      <c r="BJ132">
        <f t="shared" ref="BJ132:BJ195" si="32">AH132-AL132</f>
        <v>0</v>
      </c>
      <c r="BK132">
        <f t="shared" ref="BK132:BK195" si="33">AS132-AO132</f>
        <v>0</v>
      </c>
      <c r="BL132">
        <f t="shared" ref="BL132:BL195" si="34">AZ132-AV132</f>
        <v>6.4747174337414899</v>
      </c>
      <c r="BN132">
        <f t="shared" ref="BN132:BN195" si="35">J132-K132</f>
        <v>9.6262806445679402E-2</v>
      </c>
      <c r="BO132">
        <f t="shared" ref="BO132:BO195" si="36">Q132-R132</f>
        <v>0</v>
      </c>
      <c r="BP132">
        <f t="shared" ref="BP132:BP195" si="37">X132-Y132</f>
        <v>0</v>
      </c>
      <c r="BQ132">
        <f t="shared" ref="BQ132:BQ195" si="38">AE132-AF132</f>
        <v>0</v>
      </c>
      <c r="BR132">
        <f t="shared" ref="BR132:BR195" si="39">AL132-AM132</f>
        <v>0</v>
      </c>
      <c r="BS132">
        <f t="shared" ref="BS132:BS195" si="40">AS132-AT132</f>
        <v>0</v>
      </c>
      <c r="BT132">
        <f t="shared" ref="BT132:BT195" si="41">AZ132-BA132</f>
        <v>6.4747174337414899</v>
      </c>
      <c r="BY132" s="5" t="s">
        <v>2331</v>
      </c>
      <c r="BZ132" s="2" t="s">
        <v>1343</v>
      </c>
      <c r="CA132">
        <v>-8.4</v>
      </c>
      <c r="CB132">
        <v>-8.4</v>
      </c>
      <c r="CC132">
        <v>-8.4</v>
      </c>
      <c r="CD132">
        <v>-8.4</v>
      </c>
      <c r="CE132">
        <v>-8.4</v>
      </c>
      <c r="CF132">
        <v>8.4</v>
      </c>
      <c r="CG132">
        <v>8.4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W132" s="5" t="s">
        <v>2379</v>
      </c>
      <c r="CX132" s="2" t="s">
        <v>1390</v>
      </c>
      <c r="CY132">
        <v>-0.2935274799191343</v>
      </c>
      <c r="CZ132">
        <v>-4.0591319132431997E-2</v>
      </c>
      <c r="DA132">
        <v>-0.20436639185857042</v>
      </c>
      <c r="DB132">
        <v>-3.7905104977312004E-2</v>
      </c>
      <c r="DC132">
        <v>-0.43741147592061275</v>
      </c>
      <c r="DD132">
        <v>0.18932348363352949</v>
      </c>
      <c r="DE132">
        <v>0.26555669339120402</v>
      </c>
      <c r="DH132" s="5" t="s">
        <v>2331</v>
      </c>
      <c r="DI132" s="2" t="s">
        <v>1343</v>
      </c>
      <c r="DK132">
        <v>0</v>
      </c>
      <c r="DL132">
        <v>0</v>
      </c>
      <c r="DM132">
        <v>0</v>
      </c>
      <c r="DN132">
        <v>0</v>
      </c>
      <c r="DO132">
        <v>0</v>
      </c>
      <c r="DP132">
        <v>0</v>
      </c>
      <c r="DQ132">
        <v>0</v>
      </c>
    </row>
    <row r="133" spans="1:121" ht="15" x14ac:dyDescent="0.25">
      <c r="A133" s="83" t="s">
        <v>4107</v>
      </c>
      <c r="B133" s="2" t="s">
        <v>131</v>
      </c>
      <c r="C133" s="2" t="s">
        <v>1143</v>
      </c>
      <c r="D133" s="5" t="s">
        <v>2128</v>
      </c>
      <c r="F133">
        <v>0</v>
      </c>
      <c r="G133" t="s">
        <v>3144</v>
      </c>
      <c r="H133">
        <v>0</v>
      </c>
      <c r="I133">
        <v>0.76836603416934102</v>
      </c>
      <c r="J133" s="126">
        <v>9.6262806445713403E-2</v>
      </c>
      <c r="K133" s="126">
        <v>0</v>
      </c>
      <c r="M133">
        <v>0</v>
      </c>
      <c r="N133" t="s">
        <v>3144</v>
      </c>
      <c r="O133">
        <v>0</v>
      </c>
      <c r="P133">
        <v>0.59406971327246105</v>
      </c>
      <c r="Q133">
        <v>0</v>
      </c>
      <c r="R133">
        <v>0</v>
      </c>
      <c r="T133">
        <v>0</v>
      </c>
      <c r="U133" t="s">
        <v>3144</v>
      </c>
      <c r="V133">
        <v>0</v>
      </c>
      <c r="W133">
        <v>0.53102912925089596</v>
      </c>
      <c r="X133">
        <v>0</v>
      </c>
      <c r="Y133">
        <v>0</v>
      </c>
      <c r="AA133">
        <v>0</v>
      </c>
      <c r="AB133" t="s">
        <v>3144</v>
      </c>
      <c r="AC133">
        <v>0</v>
      </c>
      <c r="AD133">
        <v>0.65648492130880898</v>
      </c>
      <c r="AE133">
        <v>0</v>
      </c>
      <c r="AF133">
        <v>0</v>
      </c>
      <c r="AH133">
        <v>0</v>
      </c>
      <c r="AI133" t="s">
        <v>3144</v>
      </c>
      <c r="AJ133">
        <v>0</v>
      </c>
      <c r="AK133">
        <v>1.13617109481546</v>
      </c>
      <c r="AL133">
        <v>0</v>
      </c>
      <c r="AM133">
        <v>0</v>
      </c>
      <c r="AO133">
        <v>0</v>
      </c>
      <c r="AP133" t="s">
        <v>3144</v>
      </c>
      <c r="AQ133">
        <v>0</v>
      </c>
      <c r="AR133">
        <v>0.48768183157710598</v>
      </c>
      <c r="AS133">
        <v>0</v>
      </c>
      <c r="AT133">
        <v>0</v>
      </c>
      <c r="AV133">
        <v>0</v>
      </c>
      <c r="AW133" t="s">
        <v>3144</v>
      </c>
      <c r="AX133">
        <v>0</v>
      </c>
      <c r="AY133">
        <v>0.85104764580096803</v>
      </c>
      <c r="AZ133">
        <v>6.4747174337415503</v>
      </c>
      <c r="BA133">
        <v>0</v>
      </c>
      <c r="BC133" s="83" t="s">
        <v>4107</v>
      </c>
      <c r="BD133" s="5" t="s">
        <v>2128</v>
      </c>
      <c r="BE133" s="2" t="s">
        <v>1143</v>
      </c>
      <c r="BF133">
        <f t="shared" si="28"/>
        <v>-9.6262806445713403E-2</v>
      </c>
      <c r="BG133">
        <f t="shared" si="29"/>
        <v>0</v>
      </c>
      <c r="BH133">
        <f t="shared" si="30"/>
        <v>0</v>
      </c>
      <c r="BI133">
        <f t="shared" si="31"/>
        <v>0</v>
      </c>
      <c r="BJ133">
        <f t="shared" si="32"/>
        <v>0</v>
      </c>
      <c r="BK133">
        <f t="shared" si="33"/>
        <v>0</v>
      </c>
      <c r="BL133">
        <f t="shared" si="34"/>
        <v>6.4747174337415503</v>
      </c>
      <c r="BN133">
        <f t="shared" si="35"/>
        <v>9.6262806445713403E-2</v>
      </c>
      <c r="BO133">
        <f t="shared" si="36"/>
        <v>0</v>
      </c>
      <c r="BP133">
        <f t="shared" si="37"/>
        <v>0</v>
      </c>
      <c r="BQ133">
        <f t="shared" si="38"/>
        <v>0</v>
      </c>
      <c r="BR133">
        <f t="shared" si="39"/>
        <v>0</v>
      </c>
      <c r="BS133">
        <f t="shared" si="40"/>
        <v>0</v>
      </c>
      <c r="BT133">
        <f t="shared" si="41"/>
        <v>6.4747174337415503</v>
      </c>
      <c r="BY133" s="55" t="s">
        <v>2335</v>
      </c>
      <c r="BZ133" s="2" t="s">
        <v>1347</v>
      </c>
      <c r="CA133">
        <v>-5.379822530667691</v>
      </c>
      <c r="CB133">
        <v>-6.4826215851862994</v>
      </c>
      <c r="CC133">
        <v>2.6304860721904797</v>
      </c>
      <c r="CD133">
        <v>-4.6890863874954993</v>
      </c>
      <c r="CE133">
        <v>0.33960342329899973</v>
      </c>
      <c r="CF133">
        <v>-3.3095314923772401</v>
      </c>
      <c r="CG133">
        <v>1.3445997872797699</v>
      </c>
      <c r="CI133">
        <v>13.223925099749801</v>
      </c>
      <c r="CJ133">
        <v>12.116996418691899</v>
      </c>
      <c r="CK133">
        <v>5.0844316367049505</v>
      </c>
      <c r="CL133">
        <v>-0.69030691604980099</v>
      </c>
      <c r="CM133">
        <v>2.0885223816398</v>
      </c>
      <c r="CN133">
        <v>-4.9929256934469803</v>
      </c>
      <c r="CO133">
        <v>-3.5193622114697698</v>
      </c>
      <c r="CW133" s="5" t="s">
        <v>2380</v>
      </c>
      <c r="CX133" s="2" t="s">
        <v>1391</v>
      </c>
      <c r="CY133">
        <v>0.29352747991916267</v>
      </c>
      <c r="CZ133">
        <v>4.0591319132478987E-2</v>
      </c>
      <c r="DA133">
        <v>0.20436639185861463</v>
      </c>
      <c r="DB133">
        <v>3.7905104977315002E-2</v>
      </c>
      <c r="DC133">
        <v>0.43741147592062413</v>
      </c>
      <c r="DD133">
        <v>-0.18932348363362436</v>
      </c>
      <c r="DE133">
        <v>-0.26555669339125099</v>
      </c>
      <c r="DH133" s="55" t="s">
        <v>2335</v>
      </c>
      <c r="DI133" s="2" t="s">
        <v>1347</v>
      </c>
      <c r="DK133">
        <v>13.223925099749801</v>
      </c>
      <c r="DL133">
        <v>12.116996418691899</v>
      </c>
      <c r="DM133">
        <v>5.0844316367049505</v>
      </c>
      <c r="DN133">
        <v>-0.69030691604980099</v>
      </c>
      <c r="DO133">
        <v>2.0885223816398</v>
      </c>
      <c r="DP133">
        <v>-4.9929256934469803</v>
      </c>
      <c r="DQ133">
        <v>-3.5193622114697698</v>
      </c>
    </row>
    <row r="134" spans="1:121" ht="15" customHeight="1" x14ac:dyDescent="0.25">
      <c r="B134" s="2" t="s">
        <v>132</v>
      </c>
      <c r="C134" s="2" t="s">
        <v>1144</v>
      </c>
      <c r="D134" s="5" t="s">
        <v>2129</v>
      </c>
      <c r="F134">
        <v>0</v>
      </c>
      <c r="G134" t="s">
        <v>3145</v>
      </c>
      <c r="H134">
        <v>0</v>
      </c>
      <c r="I134">
        <v>0</v>
      </c>
      <c r="J134" s="126">
        <v>0</v>
      </c>
      <c r="K134" s="126">
        <v>0</v>
      </c>
      <c r="M134">
        <v>0</v>
      </c>
      <c r="N134" t="s">
        <v>3145</v>
      </c>
      <c r="O134">
        <v>0</v>
      </c>
      <c r="P134">
        <v>0</v>
      </c>
      <c r="Q134">
        <v>0</v>
      </c>
      <c r="R134">
        <v>0</v>
      </c>
      <c r="T134">
        <v>0</v>
      </c>
      <c r="U134" t="s">
        <v>3145</v>
      </c>
      <c r="V134">
        <v>0</v>
      </c>
      <c r="W134">
        <v>0</v>
      </c>
      <c r="X134">
        <v>0</v>
      </c>
      <c r="Y134">
        <v>0</v>
      </c>
      <c r="AA134">
        <v>0</v>
      </c>
      <c r="AB134" t="s">
        <v>3145</v>
      </c>
      <c r="AC134">
        <v>0</v>
      </c>
      <c r="AD134">
        <v>0</v>
      </c>
      <c r="AE134">
        <v>0</v>
      </c>
      <c r="AF134">
        <v>0</v>
      </c>
      <c r="AH134">
        <v>0</v>
      </c>
      <c r="AI134" t="s">
        <v>3145</v>
      </c>
      <c r="AJ134">
        <v>0</v>
      </c>
      <c r="AK134">
        <v>0</v>
      </c>
      <c r="AL134">
        <v>0</v>
      </c>
      <c r="AM134">
        <v>0</v>
      </c>
      <c r="AO134">
        <v>0</v>
      </c>
      <c r="AP134" t="s">
        <v>3145</v>
      </c>
      <c r="AQ134">
        <v>0</v>
      </c>
      <c r="AR134">
        <v>0</v>
      </c>
      <c r="AS134">
        <v>0</v>
      </c>
      <c r="AT134">
        <v>0</v>
      </c>
      <c r="AV134">
        <v>0</v>
      </c>
      <c r="AW134" t="s">
        <v>3145</v>
      </c>
      <c r="AX134">
        <v>0</v>
      </c>
      <c r="AY134">
        <v>0</v>
      </c>
      <c r="AZ134">
        <v>0</v>
      </c>
      <c r="BA134">
        <v>0</v>
      </c>
      <c r="BD134" s="5" t="s">
        <v>2129</v>
      </c>
      <c r="BE134" s="2" t="s">
        <v>1144</v>
      </c>
      <c r="BF134">
        <f t="shared" si="28"/>
        <v>0</v>
      </c>
      <c r="BG134">
        <f t="shared" si="29"/>
        <v>0</v>
      </c>
      <c r="BH134">
        <f t="shared" si="30"/>
        <v>0</v>
      </c>
      <c r="BI134">
        <f t="shared" si="31"/>
        <v>0</v>
      </c>
      <c r="BJ134">
        <f t="shared" si="32"/>
        <v>0</v>
      </c>
      <c r="BK134">
        <f t="shared" si="33"/>
        <v>0</v>
      </c>
      <c r="BL134">
        <f t="shared" si="34"/>
        <v>0</v>
      </c>
      <c r="BN134">
        <f t="shared" si="35"/>
        <v>0</v>
      </c>
      <c r="BO134">
        <f t="shared" si="36"/>
        <v>0</v>
      </c>
      <c r="BP134">
        <f t="shared" si="37"/>
        <v>0</v>
      </c>
      <c r="BQ134">
        <f t="shared" si="38"/>
        <v>0</v>
      </c>
      <c r="BR134">
        <f t="shared" si="39"/>
        <v>0</v>
      </c>
      <c r="BS134">
        <f t="shared" si="40"/>
        <v>0</v>
      </c>
      <c r="BT134">
        <f t="shared" si="41"/>
        <v>0</v>
      </c>
      <c r="BY134" s="5" t="s">
        <v>2338</v>
      </c>
      <c r="BZ134" s="2" t="s">
        <v>1350</v>
      </c>
      <c r="CA134">
        <v>0.14163039123768301</v>
      </c>
      <c r="CB134">
        <v>6.6296731727435998E-2</v>
      </c>
      <c r="CC134">
        <v>0.15943575877437999</v>
      </c>
      <c r="CD134">
        <v>6.1909408944769984E-2</v>
      </c>
      <c r="CE134">
        <v>0.34774515504819098</v>
      </c>
      <c r="CF134">
        <v>-0.21436048440031641</v>
      </c>
      <c r="CG134">
        <v>-8.1529204394138965E-2</v>
      </c>
      <c r="CI134">
        <v>-0.17027157773129897</v>
      </c>
      <c r="CJ134">
        <v>-0.116038220041074</v>
      </c>
      <c r="CK134">
        <v>-0.25425642741323501</v>
      </c>
      <c r="CL134">
        <v>3.0975222387041867E-14</v>
      </c>
      <c r="CM134">
        <v>8.6042284408449632E-14</v>
      </c>
      <c r="CN134">
        <v>-5.1636852789973389E-2</v>
      </c>
      <c r="CO134">
        <v>-3.3474961074027976E-2</v>
      </c>
      <c r="CW134" s="5" t="s">
        <v>2381</v>
      </c>
      <c r="CX134" s="2" t="s">
        <v>1392</v>
      </c>
      <c r="CY134">
        <v>-3.7419589195998526E-2</v>
      </c>
      <c r="CZ134">
        <v>2.9445702314736995</v>
      </c>
      <c r="DA134">
        <v>0.5826881399000996</v>
      </c>
      <c r="DB134">
        <v>2.4107816122864989</v>
      </c>
      <c r="DC134">
        <v>-6.0867865317942993</v>
      </c>
      <c r="DD134">
        <v>-0.4442265620744994</v>
      </c>
      <c r="DE134">
        <v>-13.048904007752803</v>
      </c>
      <c r="DH134" s="5" t="s">
        <v>2338</v>
      </c>
      <c r="DI134" s="2" t="s">
        <v>1350</v>
      </c>
      <c r="DK134">
        <v>-0.17027157773129897</v>
      </c>
      <c r="DL134">
        <v>-0.116038220041074</v>
      </c>
      <c r="DM134">
        <v>-0.25425642741323501</v>
      </c>
      <c r="DN134">
        <v>3.0975222387041867E-14</v>
      </c>
      <c r="DO134">
        <v>8.6042284408449632E-14</v>
      </c>
      <c r="DP134">
        <v>-5.1636852789973389E-2</v>
      </c>
      <c r="DQ134">
        <v>-3.3474961074027976E-2</v>
      </c>
    </row>
    <row r="135" spans="1:121" ht="15" customHeight="1" x14ac:dyDescent="0.25">
      <c r="B135" s="2" t="s">
        <v>133</v>
      </c>
      <c r="C135" s="2" t="s">
        <v>1145</v>
      </c>
      <c r="D135" s="5" t="s">
        <v>2130</v>
      </c>
      <c r="F135">
        <v>0</v>
      </c>
      <c r="G135" t="s">
        <v>3146</v>
      </c>
      <c r="H135">
        <v>0</v>
      </c>
      <c r="I135">
        <v>0</v>
      </c>
      <c r="J135" s="126">
        <v>0</v>
      </c>
      <c r="K135" s="126">
        <v>0</v>
      </c>
      <c r="M135">
        <v>0</v>
      </c>
      <c r="N135" t="s">
        <v>3146</v>
      </c>
      <c r="O135">
        <v>0</v>
      </c>
      <c r="P135">
        <v>0</v>
      </c>
      <c r="Q135">
        <v>0</v>
      </c>
      <c r="R135">
        <v>0</v>
      </c>
      <c r="T135">
        <v>0</v>
      </c>
      <c r="U135" t="s">
        <v>3146</v>
      </c>
      <c r="V135">
        <v>0</v>
      </c>
      <c r="W135">
        <v>0</v>
      </c>
      <c r="X135">
        <v>0</v>
      </c>
      <c r="Y135">
        <v>0</v>
      </c>
      <c r="AA135">
        <v>0</v>
      </c>
      <c r="AB135" t="s">
        <v>3146</v>
      </c>
      <c r="AC135">
        <v>0</v>
      </c>
      <c r="AD135">
        <v>0</v>
      </c>
      <c r="AE135">
        <v>0</v>
      </c>
      <c r="AF135">
        <v>0</v>
      </c>
      <c r="AH135">
        <v>0</v>
      </c>
      <c r="AI135" t="s">
        <v>3146</v>
      </c>
      <c r="AJ135">
        <v>0</v>
      </c>
      <c r="AK135">
        <v>0</v>
      </c>
      <c r="AL135">
        <v>0</v>
      </c>
      <c r="AM135">
        <v>0</v>
      </c>
      <c r="AO135">
        <v>0</v>
      </c>
      <c r="AP135" t="s">
        <v>3146</v>
      </c>
      <c r="AQ135">
        <v>0</v>
      </c>
      <c r="AR135">
        <v>0</v>
      </c>
      <c r="AS135">
        <v>0</v>
      </c>
      <c r="AT135">
        <v>0</v>
      </c>
      <c r="AV135">
        <v>0</v>
      </c>
      <c r="AW135" t="s">
        <v>3146</v>
      </c>
      <c r="AX135">
        <v>0</v>
      </c>
      <c r="AY135">
        <v>0</v>
      </c>
      <c r="AZ135">
        <v>0</v>
      </c>
      <c r="BA135">
        <v>0</v>
      </c>
      <c r="BD135" s="5" t="s">
        <v>2130</v>
      </c>
      <c r="BE135" s="2" t="s">
        <v>1145</v>
      </c>
      <c r="BF135">
        <f t="shared" si="28"/>
        <v>0</v>
      </c>
      <c r="BG135">
        <f t="shared" si="29"/>
        <v>0</v>
      </c>
      <c r="BH135">
        <f t="shared" si="30"/>
        <v>0</v>
      </c>
      <c r="BI135">
        <f t="shared" si="31"/>
        <v>0</v>
      </c>
      <c r="BJ135">
        <f t="shared" si="32"/>
        <v>0</v>
      </c>
      <c r="BK135">
        <f t="shared" si="33"/>
        <v>0</v>
      </c>
      <c r="BL135">
        <f t="shared" si="34"/>
        <v>0</v>
      </c>
      <c r="BN135">
        <f t="shared" si="35"/>
        <v>0</v>
      </c>
      <c r="BO135">
        <f t="shared" si="36"/>
        <v>0</v>
      </c>
      <c r="BP135">
        <f t="shared" si="37"/>
        <v>0</v>
      </c>
      <c r="BQ135">
        <f t="shared" si="38"/>
        <v>0</v>
      </c>
      <c r="BR135">
        <f t="shared" si="39"/>
        <v>0</v>
      </c>
      <c r="BS135">
        <f t="shared" si="40"/>
        <v>0</v>
      </c>
      <c r="BT135">
        <f t="shared" si="41"/>
        <v>0</v>
      </c>
      <c r="BY135" s="5" t="s">
        <v>2339</v>
      </c>
      <c r="BZ135" s="2" t="s">
        <v>1351</v>
      </c>
      <c r="CA135">
        <v>-1.3566035725261799E-2</v>
      </c>
      <c r="CB135">
        <v>-6.3502177973760003E-3</v>
      </c>
      <c r="CC135">
        <v>-1.5271518919917099E-2</v>
      </c>
      <c r="CD135">
        <v>-5.929979054258204E-3</v>
      </c>
      <c r="CE135">
        <v>-3.3308692826949503E-2</v>
      </c>
      <c r="CF135">
        <v>2.0532471626097549E-2</v>
      </c>
      <c r="CG135">
        <v>7.8092568254532965E-3</v>
      </c>
      <c r="CI135">
        <v>1.6309425444091995E-2</v>
      </c>
      <c r="CJ135">
        <v>1.1114695262904203E-2</v>
      </c>
      <c r="CK135">
        <v>2.4353895710760298E-2</v>
      </c>
      <c r="CL135">
        <v>0</v>
      </c>
      <c r="CM135">
        <v>0</v>
      </c>
      <c r="CN135">
        <v>4.9460245330692505E-3</v>
      </c>
      <c r="CO135">
        <v>3.2063917486766999E-3</v>
      </c>
      <c r="CW135" s="5" t="s">
        <v>2383</v>
      </c>
      <c r="CX135" s="4" t="s">
        <v>1394</v>
      </c>
      <c r="CY135">
        <v>0.15528836241866806</v>
      </c>
      <c r="CZ135">
        <v>7.2689984216622039E-2</v>
      </c>
      <c r="DA135">
        <v>0.17481077101243203</v>
      </c>
      <c r="DB135">
        <v>6.787957478144202E-2</v>
      </c>
      <c r="DC135">
        <v>0.38127957703541593</v>
      </c>
      <c r="DD135">
        <v>-0.23503210221267998</v>
      </c>
      <c r="DE135">
        <v>-8.9391383650220979E-2</v>
      </c>
      <c r="DH135" s="5" t="s">
        <v>2339</v>
      </c>
      <c r="DI135" s="2" t="s">
        <v>1351</v>
      </c>
      <c r="DK135">
        <v>1.6309425444091995E-2</v>
      </c>
      <c r="DL135">
        <v>1.1114695262904203E-2</v>
      </c>
      <c r="DM135">
        <v>2.4353895710760298E-2</v>
      </c>
      <c r="DN135">
        <v>0</v>
      </c>
      <c r="DO135">
        <v>0</v>
      </c>
      <c r="DP135">
        <v>4.9460245330692505E-3</v>
      </c>
      <c r="DQ135">
        <v>3.2063917486766999E-3</v>
      </c>
    </row>
    <row r="136" spans="1:121" ht="15" customHeight="1" x14ac:dyDescent="0.25">
      <c r="B136" s="2" t="s">
        <v>134</v>
      </c>
      <c r="C136" s="2" t="s">
        <v>1146</v>
      </c>
      <c r="D136" s="55" t="s">
        <v>2131</v>
      </c>
      <c r="F136">
        <v>-1.1367897077597</v>
      </c>
      <c r="G136" t="s">
        <v>3147</v>
      </c>
      <c r="H136">
        <v>-2.1499088791982799</v>
      </c>
      <c r="I136">
        <v>-1.12542083362916</v>
      </c>
      <c r="J136" s="126">
        <v>-0.89127098028416196</v>
      </c>
      <c r="K136" s="126">
        <v>-1.2041011444304099</v>
      </c>
      <c r="M136">
        <v>-0.87891959853436696</v>
      </c>
      <c r="N136" t="s">
        <v>3147</v>
      </c>
      <c r="O136">
        <v>-1.6622225933813299</v>
      </c>
      <c r="P136">
        <v>-0.87012964232246803</v>
      </c>
      <c r="Q136">
        <v>-0.72616179127817304</v>
      </c>
      <c r="R136">
        <v>-5.8661253081651203</v>
      </c>
      <c r="T136">
        <v>-0.78569140012689298</v>
      </c>
      <c r="U136" t="s">
        <v>3147</v>
      </c>
      <c r="V136">
        <v>-1.4858730421148001</v>
      </c>
      <c r="W136">
        <v>-0.77783420308571805</v>
      </c>
      <c r="X136">
        <v>-0.41832703277407302</v>
      </c>
      <c r="Y136">
        <v>-2.9386994389186598</v>
      </c>
      <c r="AA136">
        <v>-0.93354584243399996</v>
      </c>
      <c r="AB136" t="s">
        <v>3147</v>
      </c>
      <c r="AC136">
        <v>-1.64037527977803</v>
      </c>
      <c r="AD136">
        <v>-0.92420991109247597</v>
      </c>
      <c r="AE136">
        <v>-0.79089709772949901</v>
      </c>
      <c r="AF136">
        <v>-0.79089709772949901</v>
      </c>
      <c r="AH136">
        <v>-1.6810199507099199</v>
      </c>
      <c r="AI136" t="s">
        <v>3147</v>
      </c>
      <c r="AJ136">
        <v>-3.1791037636309101</v>
      </c>
      <c r="AK136">
        <v>-1.66420897053536</v>
      </c>
      <c r="AL136">
        <v>-0.879761940171079</v>
      </c>
      <c r="AM136">
        <v>-0.879761940171079</v>
      </c>
      <c r="AO136">
        <v>-0.72151301463418405</v>
      </c>
      <c r="AP136" t="s">
        <v>3147</v>
      </c>
      <c r="AQ136">
        <v>-1.36453963365329</v>
      </c>
      <c r="AR136">
        <v>-0.71429719155980798</v>
      </c>
      <c r="AS136">
        <v>-0.22759368096319599</v>
      </c>
      <c r="AT136">
        <v>-0.32028712883652599</v>
      </c>
      <c r="AV136">
        <v>-0.99937274894330097</v>
      </c>
      <c r="AW136" t="s">
        <v>3147</v>
      </c>
      <c r="AX136">
        <v>-1.57136267703277</v>
      </c>
      <c r="AY136">
        <v>-0.98647199392030405</v>
      </c>
      <c r="AZ136">
        <v>-2.78509459714815</v>
      </c>
      <c r="BA136">
        <v>-1.4952826893122599</v>
      </c>
      <c r="BD136" s="55" t="s">
        <v>2131</v>
      </c>
      <c r="BE136" s="2" t="s">
        <v>1146</v>
      </c>
      <c r="BF136">
        <f t="shared" si="28"/>
        <v>-0.24551872747553805</v>
      </c>
      <c r="BG136">
        <f t="shared" si="29"/>
        <v>-0.15275780725619392</v>
      </c>
      <c r="BH136">
        <f t="shared" si="30"/>
        <v>-0.36736436735281996</v>
      </c>
      <c r="BI136">
        <f t="shared" si="31"/>
        <v>-0.14264874470450095</v>
      </c>
      <c r="BJ136">
        <f t="shared" si="32"/>
        <v>-0.80125801053884094</v>
      </c>
      <c r="BK136">
        <f t="shared" si="33"/>
        <v>0.49391933367098806</v>
      </c>
      <c r="BL136">
        <f t="shared" si="34"/>
        <v>-1.7857218482048491</v>
      </c>
      <c r="BN136">
        <f t="shared" si="35"/>
        <v>0.31283016414624798</v>
      </c>
      <c r="BO136">
        <f t="shared" si="36"/>
        <v>5.1399635168869473</v>
      </c>
      <c r="BP136">
        <f t="shared" si="37"/>
        <v>2.5203724061445869</v>
      </c>
      <c r="BQ136">
        <f t="shared" si="38"/>
        <v>0</v>
      </c>
      <c r="BR136">
        <f t="shared" si="39"/>
        <v>0</v>
      </c>
      <c r="BS136">
        <f t="shared" si="40"/>
        <v>9.2693447873330004E-2</v>
      </c>
      <c r="BT136">
        <f t="shared" si="41"/>
        <v>-1.2898119078358901</v>
      </c>
      <c r="BX136" s="44"/>
      <c r="BY136" s="5" t="s">
        <v>2342</v>
      </c>
      <c r="BZ136" s="2" t="s">
        <v>1354</v>
      </c>
      <c r="CA136">
        <v>0</v>
      </c>
      <c r="CB136">
        <v>0</v>
      </c>
      <c r="CC136">
        <v>0</v>
      </c>
      <c r="CD136">
        <v>4.16</v>
      </c>
      <c r="CE136">
        <v>7.02</v>
      </c>
      <c r="CF136">
        <v>0</v>
      </c>
      <c r="CG136">
        <v>-4.28</v>
      </c>
      <c r="CI136">
        <v>7.07</v>
      </c>
      <c r="CJ136">
        <v>4.42</v>
      </c>
      <c r="CK136">
        <v>3.78</v>
      </c>
      <c r="CL136">
        <v>0</v>
      </c>
      <c r="CM136">
        <v>0</v>
      </c>
      <c r="CN136">
        <v>3.4459245393808375</v>
      </c>
      <c r="CO136">
        <v>-4.28</v>
      </c>
      <c r="CW136" s="3" t="s">
        <v>2384</v>
      </c>
      <c r="CX136" s="4" t="s">
        <v>1395</v>
      </c>
      <c r="CY136">
        <v>0.15528836241866806</v>
      </c>
      <c r="CZ136">
        <v>7.2689984216622039E-2</v>
      </c>
      <c r="DA136">
        <v>0.17481077101243203</v>
      </c>
      <c r="DB136">
        <v>6.787957478144202E-2</v>
      </c>
      <c r="DC136">
        <v>0.38127957703541593</v>
      </c>
      <c r="DD136">
        <v>-0.23503210221267998</v>
      </c>
      <c r="DE136">
        <v>-8.9391383650220979E-2</v>
      </c>
      <c r="DG136" s="44"/>
      <c r="DH136" s="5" t="s">
        <v>2342</v>
      </c>
      <c r="DI136" s="2" t="s">
        <v>1354</v>
      </c>
      <c r="DK136">
        <v>7.07</v>
      </c>
      <c r="DL136">
        <v>4.42</v>
      </c>
      <c r="DM136">
        <v>3.78</v>
      </c>
      <c r="DN136">
        <v>0</v>
      </c>
      <c r="DO136">
        <v>0</v>
      </c>
      <c r="DP136">
        <v>3.4459245393808375</v>
      </c>
      <c r="DQ136">
        <v>-4.28</v>
      </c>
    </row>
    <row r="137" spans="1:121" ht="15" customHeight="1" x14ac:dyDescent="0.25">
      <c r="B137" s="2" t="s">
        <v>135</v>
      </c>
      <c r="C137" s="2" t="s">
        <v>1147</v>
      </c>
      <c r="D137" s="5" t="s">
        <v>2132</v>
      </c>
      <c r="F137">
        <v>0</v>
      </c>
      <c r="G137" t="s">
        <v>3148</v>
      </c>
      <c r="H137">
        <v>0</v>
      </c>
      <c r="I137">
        <v>0</v>
      </c>
      <c r="J137" s="126">
        <v>0</v>
      </c>
      <c r="K137" s="126">
        <v>0</v>
      </c>
      <c r="M137">
        <v>0</v>
      </c>
      <c r="N137" t="s">
        <v>3148</v>
      </c>
      <c r="O137">
        <v>0</v>
      </c>
      <c r="P137">
        <v>0</v>
      </c>
      <c r="Q137">
        <v>0</v>
      </c>
      <c r="R137">
        <v>0</v>
      </c>
      <c r="T137">
        <v>0</v>
      </c>
      <c r="U137" t="s">
        <v>3148</v>
      </c>
      <c r="V137">
        <v>0</v>
      </c>
      <c r="W137">
        <v>0</v>
      </c>
      <c r="X137">
        <v>0</v>
      </c>
      <c r="Y137">
        <v>0</v>
      </c>
      <c r="AA137">
        <v>0</v>
      </c>
      <c r="AB137" t="s">
        <v>3148</v>
      </c>
      <c r="AC137">
        <v>0</v>
      </c>
      <c r="AD137">
        <v>0</v>
      </c>
      <c r="AE137">
        <v>0</v>
      </c>
      <c r="AF137">
        <v>0</v>
      </c>
      <c r="AH137">
        <v>0</v>
      </c>
      <c r="AI137" t="s">
        <v>3148</v>
      </c>
      <c r="AJ137">
        <v>0</v>
      </c>
      <c r="AK137">
        <v>0</v>
      </c>
      <c r="AL137">
        <v>0</v>
      </c>
      <c r="AM137">
        <v>0</v>
      </c>
      <c r="AO137">
        <v>0</v>
      </c>
      <c r="AP137" t="s">
        <v>3148</v>
      </c>
      <c r="AQ137">
        <v>0</v>
      </c>
      <c r="AR137">
        <v>0</v>
      </c>
      <c r="AS137">
        <v>0</v>
      </c>
      <c r="AT137">
        <v>0</v>
      </c>
      <c r="AV137">
        <v>0</v>
      </c>
      <c r="AW137" t="s">
        <v>3148</v>
      </c>
      <c r="AX137">
        <v>0</v>
      </c>
      <c r="AY137">
        <v>0</v>
      </c>
      <c r="AZ137">
        <v>0</v>
      </c>
      <c r="BA137">
        <v>0</v>
      </c>
      <c r="BD137" s="5" t="s">
        <v>2132</v>
      </c>
      <c r="BE137" s="2" t="s">
        <v>1147</v>
      </c>
      <c r="BF137">
        <f t="shared" si="28"/>
        <v>0</v>
      </c>
      <c r="BG137">
        <f t="shared" si="29"/>
        <v>0</v>
      </c>
      <c r="BH137">
        <f t="shared" si="30"/>
        <v>0</v>
      </c>
      <c r="BI137">
        <f t="shared" si="31"/>
        <v>0</v>
      </c>
      <c r="BJ137">
        <f t="shared" si="32"/>
        <v>0</v>
      </c>
      <c r="BK137">
        <f t="shared" si="33"/>
        <v>0</v>
      </c>
      <c r="BL137">
        <f t="shared" si="34"/>
        <v>0</v>
      </c>
      <c r="BN137">
        <f t="shared" si="35"/>
        <v>0</v>
      </c>
      <c r="BO137">
        <f t="shared" si="36"/>
        <v>0</v>
      </c>
      <c r="BP137">
        <f t="shared" si="37"/>
        <v>0</v>
      </c>
      <c r="BQ137">
        <f t="shared" si="38"/>
        <v>0</v>
      </c>
      <c r="BR137">
        <f t="shared" si="39"/>
        <v>0</v>
      </c>
      <c r="BS137">
        <f t="shared" si="40"/>
        <v>0</v>
      </c>
      <c r="BT137">
        <f t="shared" si="41"/>
        <v>0</v>
      </c>
      <c r="BX137" s="44"/>
      <c r="BY137" s="5" t="s">
        <v>2344</v>
      </c>
      <c r="BZ137" s="2" t="s">
        <v>1356</v>
      </c>
      <c r="CA137">
        <v>0</v>
      </c>
      <c r="CB137">
        <v>0</v>
      </c>
      <c r="CC137">
        <v>0</v>
      </c>
      <c r="CD137">
        <v>-4.1599999999999699</v>
      </c>
      <c r="CE137">
        <v>-7.01999999999998</v>
      </c>
      <c r="CF137">
        <v>0</v>
      </c>
      <c r="CG137">
        <v>4.2799999999999701</v>
      </c>
      <c r="CI137">
        <v>-7.07000000000005</v>
      </c>
      <c r="CJ137">
        <v>-4.41999999999996</v>
      </c>
      <c r="CK137">
        <v>-3.7799999999999701</v>
      </c>
      <c r="CL137">
        <v>0.99175129858678979</v>
      </c>
      <c r="CM137">
        <v>0</v>
      </c>
      <c r="CN137">
        <v>0</v>
      </c>
      <c r="CO137">
        <v>4.2799999999999701</v>
      </c>
      <c r="CW137" s="5" t="s">
        <v>2386</v>
      </c>
      <c r="CX137" s="2" t="s">
        <v>1397</v>
      </c>
      <c r="CY137">
        <v>1.1597375659332605</v>
      </c>
      <c r="CZ137">
        <v>0.54286943367878981</v>
      </c>
      <c r="DA137">
        <v>1.3055364543434897</v>
      </c>
      <c r="DB137">
        <v>0.50694393068146981</v>
      </c>
      <c r="DC137">
        <v>2.8475040996244099</v>
      </c>
      <c r="DD137">
        <v>-1.7552864483266202</v>
      </c>
      <c r="DE137">
        <v>-0.66760022499567961</v>
      </c>
      <c r="DG137" s="44"/>
      <c r="DH137" s="5" t="s">
        <v>2344</v>
      </c>
      <c r="DI137" s="2" t="s">
        <v>1356</v>
      </c>
      <c r="DK137">
        <v>-7.07000000000005</v>
      </c>
      <c r="DL137">
        <v>-4.41999999999996</v>
      </c>
      <c r="DM137">
        <v>-3.7799999999999701</v>
      </c>
      <c r="DN137">
        <v>0.99175129858678979</v>
      </c>
      <c r="DO137">
        <v>0</v>
      </c>
      <c r="DP137">
        <v>0</v>
      </c>
      <c r="DQ137">
        <v>4.2799999999999701</v>
      </c>
    </row>
    <row r="138" spans="1:121" ht="15" customHeight="1" x14ac:dyDescent="0.25">
      <c r="B138" s="2" t="s">
        <v>136</v>
      </c>
      <c r="C138" s="2" t="s">
        <v>1148</v>
      </c>
      <c r="D138" s="5" t="s">
        <v>2133</v>
      </c>
      <c r="F138">
        <v>0</v>
      </c>
      <c r="G138" t="s">
        <v>3149</v>
      </c>
      <c r="H138">
        <v>0</v>
      </c>
      <c r="I138">
        <v>0</v>
      </c>
      <c r="J138" s="126">
        <v>0</v>
      </c>
      <c r="K138" s="126">
        <v>0</v>
      </c>
      <c r="M138">
        <v>0</v>
      </c>
      <c r="N138" t="s">
        <v>3149</v>
      </c>
      <c r="O138">
        <v>0</v>
      </c>
      <c r="P138">
        <v>0</v>
      </c>
      <c r="Q138">
        <v>0</v>
      </c>
      <c r="R138">
        <v>0</v>
      </c>
      <c r="T138">
        <v>0</v>
      </c>
      <c r="U138" t="s">
        <v>3149</v>
      </c>
      <c r="V138">
        <v>0</v>
      </c>
      <c r="W138">
        <v>0</v>
      </c>
      <c r="X138">
        <v>0</v>
      </c>
      <c r="Y138">
        <v>0</v>
      </c>
      <c r="AA138">
        <v>0</v>
      </c>
      <c r="AB138" t="s">
        <v>3149</v>
      </c>
      <c r="AC138">
        <v>0</v>
      </c>
      <c r="AD138">
        <v>0</v>
      </c>
      <c r="AE138">
        <v>0</v>
      </c>
      <c r="AF138">
        <v>0</v>
      </c>
      <c r="AH138">
        <v>0</v>
      </c>
      <c r="AI138" t="s">
        <v>3149</v>
      </c>
      <c r="AJ138">
        <v>0</v>
      </c>
      <c r="AK138">
        <v>0</v>
      </c>
      <c r="AL138">
        <v>0</v>
      </c>
      <c r="AM138">
        <v>0</v>
      </c>
      <c r="AO138">
        <v>0</v>
      </c>
      <c r="AP138" t="s">
        <v>3149</v>
      </c>
      <c r="AQ138">
        <v>0</v>
      </c>
      <c r="AR138">
        <v>0</v>
      </c>
      <c r="AS138">
        <v>0</v>
      </c>
      <c r="AT138">
        <v>0</v>
      </c>
      <c r="AV138">
        <v>0</v>
      </c>
      <c r="AW138" t="s">
        <v>3149</v>
      </c>
      <c r="AX138">
        <v>0</v>
      </c>
      <c r="AY138">
        <v>0</v>
      </c>
      <c r="AZ138">
        <v>0</v>
      </c>
      <c r="BA138">
        <v>0</v>
      </c>
      <c r="BD138" s="5" t="s">
        <v>2133</v>
      </c>
      <c r="BE138" s="2" t="s">
        <v>1148</v>
      </c>
      <c r="BF138">
        <f t="shared" si="28"/>
        <v>0</v>
      </c>
      <c r="BG138">
        <f t="shared" si="29"/>
        <v>0</v>
      </c>
      <c r="BH138">
        <f t="shared" si="30"/>
        <v>0</v>
      </c>
      <c r="BI138">
        <f t="shared" si="31"/>
        <v>0</v>
      </c>
      <c r="BJ138">
        <f t="shared" si="32"/>
        <v>0</v>
      </c>
      <c r="BK138">
        <f t="shared" si="33"/>
        <v>0</v>
      </c>
      <c r="BL138">
        <f t="shared" si="34"/>
        <v>0</v>
      </c>
      <c r="BN138">
        <f t="shared" si="35"/>
        <v>0</v>
      </c>
      <c r="BO138">
        <f t="shared" si="36"/>
        <v>0</v>
      </c>
      <c r="BP138">
        <f t="shared" si="37"/>
        <v>0</v>
      </c>
      <c r="BQ138">
        <f t="shared" si="38"/>
        <v>0</v>
      </c>
      <c r="BR138">
        <f t="shared" si="39"/>
        <v>0</v>
      </c>
      <c r="BS138">
        <f t="shared" si="40"/>
        <v>0</v>
      </c>
      <c r="BT138">
        <f t="shared" si="41"/>
        <v>0</v>
      </c>
      <c r="BY138" s="3" t="s">
        <v>2347</v>
      </c>
      <c r="BZ138" s="2" t="s">
        <v>1359</v>
      </c>
      <c r="CA138">
        <v>2.5300064082900892E-6</v>
      </c>
      <c r="CB138">
        <v>1.1842878823767701E-6</v>
      </c>
      <c r="CC138">
        <v>2.8480715747854104E-6</v>
      </c>
      <c r="CD138">
        <v>1.1059151923184199E-6</v>
      </c>
      <c r="CE138">
        <v>6.2119257246657606E-6</v>
      </c>
      <c r="CF138">
        <v>-3.8292162753883701E-6</v>
      </c>
      <c r="CG138">
        <v>-1.4563922882464893E-6</v>
      </c>
      <c r="CI138">
        <v>-3.0416366081123907E-6</v>
      </c>
      <c r="CJ138">
        <v>-2.0728421191601298E-6</v>
      </c>
      <c r="CK138">
        <v>-4.5418951757674301E-6</v>
      </c>
      <c r="CL138">
        <v>5.7005317350214413E-19</v>
      </c>
      <c r="CM138">
        <v>1.6796663344052776E-18</v>
      </c>
      <c r="CN138">
        <v>-9.2241197190013002E-7</v>
      </c>
      <c r="CO138">
        <v>-5.9797805608237994E-7</v>
      </c>
      <c r="CW138" s="5" t="s">
        <v>2387</v>
      </c>
      <c r="CX138" s="4" t="s">
        <v>1394</v>
      </c>
      <c r="CY138">
        <v>0.13877449573545497</v>
      </c>
      <c r="CZ138">
        <v>6.4959896205766032E-2</v>
      </c>
      <c r="DA138">
        <v>0.15622082826124201</v>
      </c>
      <c r="DB138">
        <v>6.0661041267437987E-2</v>
      </c>
      <c r="DC138">
        <v>0.34073307370363803</v>
      </c>
      <c r="DD138">
        <v>-0.21003802833770746</v>
      </c>
      <c r="DE138">
        <v>-7.9885214809005012E-2</v>
      </c>
      <c r="DH138" s="3" t="s">
        <v>2347</v>
      </c>
      <c r="DI138" s="2" t="s">
        <v>1359</v>
      </c>
      <c r="DK138">
        <v>-3.0416366081123907E-6</v>
      </c>
      <c r="DL138">
        <v>-2.0728421191601298E-6</v>
      </c>
      <c r="DM138">
        <v>-4.5418951757674301E-6</v>
      </c>
      <c r="DN138">
        <v>5.7005317350214413E-19</v>
      </c>
      <c r="DO138">
        <v>1.6796663344052776E-18</v>
      </c>
      <c r="DP138">
        <v>-9.2241197190013002E-7</v>
      </c>
      <c r="DQ138">
        <v>-5.9797805608237994E-7</v>
      </c>
    </row>
    <row r="139" spans="1:121" ht="15" customHeight="1" x14ac:dyDescent="0.25">
      <c r="B139" s="2" t="s">
        <v>137</v>
      </c>
      <c r="C139" s="2" t="s">
        <v>1149</v>
      </c>
      <c r="D139" s="5" t="s">
        <v>2134</v>
      </c>
      <c r="F139">
        <v>0</v>
      </c>
      <c r="G139" t="s">
        <v>3150</v>
      </c>
      <c r="H139">
        <v>0</v>
      </c>
      <c r="I139">
        <v>0.768366034179781</v>
      </c>
      <c r="J139" s="126">
        <v>0</v>
      </c>
      <c r="K139" s="126">
        <v>0</v>
      </c>
      <c r="M139">
        <v>0</v>
      </c>
      <c r="N139" t="s">
        <v>3150</v>
      </c>
      <c r="O139">
        <v>0</v>
      </c>
      <c r="P139">
        <v>0.59406971329554004</v>
      </c>
      <c r="Q139">
        <v>0</v>
      </c>
      <c r="R139">
        <v>0</v>
      </c>
      <c r="T139">
        <v>0</v>
      </c>
      <c r="U139" t="s">
        <v>3150</v>
      </c>
      <c r="V139">
        <v>0</v>
      </c>
      <c r="W139">
        <v>0.53102912926101897</v>
      </c>
      <c r="X139">
        <v>0</v>
      </c>
      <c r="Y139">
        <v>0</v>
      </c>
      <c r="AA139">
        <v>0</v>
      </c>
      <c r="AB139" t="s">
        <v>3150</v>
      </c>
      <c r="AC139">
        <v>0</v>
      </c>
      <c r="AD139">
        <v>0.65648492129036196</v>
      </c>
      <c r="AE139">
        <v>0</v>
      </c>
      <c r="AF139">
        <v>0</v>
      </c>
      <c r="AH139">
        <v>0</v>
      </c>
      <c r="AI139" t="s">
        <v>3150</v>
      </c>
      <c r="AJ139">
        <v>0</v>
      </c>
      <c r="AK139">
        <v>1.1361710948210899</v>
      </c>
      <c r="AL139">
        <v>0</v>
      </c>
      <c r="AM139">
        <v>0</v>
      </c>
      <c r="AO139">
        <v>0</v>
      </c>
      <c r="AP139" t="s">
        <v>3150</v>
      </c>
      <c r="AQ139">
        <v>0</v>
      </c>
      <c r="AR139">
        <v>0.48768183157871597</v>
      </c>
      <c r="AS139">
        <v>0</v>
      </c>
      <c r="AT139">
        <v>0</v>
      </c>
      <c r="AV139">
        <v>0</v>
      </c>
      <c r="AW139" t="s">
        <v>3150</v>
      </c>
      <c r="AX139">
        <v>0</v>
      </c>
      <c r="AY139">
        <v>0.43866801232795699</v>
      </c>
      <c r="AZ139">
        <v>0</v>
      </c>
      <c r="BA139">
        <v>0</v>
      </c>
      <c r="BD139" s="5" t="s">
        <v>2134</v>
      </c>
      <c r="BE139" s="2" t="s">
        <v>1149</v>
      </c>
      <c r="BF139">
        <f t="shared" si="28"/>
        <v>0</v>
      </c>
      <c r="BG139">
        <f t="shared" si="29"/>
        <v>0</v>
      </c>
      <c r="BH139">
        <f t="shared" si="30"/>
        <v>0</v>
      </c>
      <c r="BI139">
        <f t="shared" si="31"/>
        <v>0</v>
      </c>
      <c r="BJ139">
        <f t="shared" si="32"/>
        <v>0</v>
      </c>
      <c r="BK139">
        <f t="shared" si="33"/>
        <v>0</v>
      </c>
      <c r="BL139">
        <f t="shared" si="34"/>
        <v>0</v>
      </c>
      <c r="BN139">
        <f t="shared" si="35"/>
        <v>0</v>
      </c>
      <c r="BO139">
        <f t="shared" si="36"/>
        <v>0</v>
      </c>
      <c r="BP139">
        <f t="shared" si="37"/>
        <v>0</v>
      </c>
      <c r="BQ139">
        <f t="shared" si="38"/>
        <v>0</v>
      </c>
      <c r="BR139">
        <f t="shared" si="39"/>
        <v>0</v>
      </c>
      <c r="BS139">
        <f t="shared" si="40"/>
        <v>0</v>
      </c>
      <c r="BT139">
        <f t="shared" si="41"/>
        <v>0</v>
      </c>
      <c r="BY139" s="5" t="s">
        <v>2348</v>
      </c>
      <c r="BZ139" s="2" t="s">
        <v>1360</v>
      </c>
      <c r="CA139">
        <v>2.5300064082900892E-6</v>
      </c>
      <c r="CB139">
        <v>1.1842878823767701E-6</v>
      </c>
      <c r="CC139">
        <v>2.8480715747854104E-6</v>
      </c>
      <c r="CD139">
        <v>1.1059151923184199E-6</v>
      </c>
      <c r="CE139">
        <v>6.2119257246657606E-6</v>
      </c>
      <c r="CF139">
        <v>-3.8292162753883701E-6</v>
      </c>
      <c r="CG139">
        <v>-1.4563922882464893E-6</v>
      </c>
      <c r="CI139">
        <v>-3.0416366081123907E-6</v>
      </c>
      <c r="CJ139">
        <v>-2.0728421191601298E-6</v>
      </c>
      <c r="CK139">
        <v>-4.5418951757674301E-6</v>
      </c>
      <c r="CL139">
        <v>5.7005317350214413E-19</v>
      </c>
      <c r="CM139">
        <v>1.6796663344052776E-18</v>
      </c>
      <c r="CN139">
        <v>-9.2241197190013002E-7</v>
      </c>
      <c r="CO139">
        <v>-5.9797805608237994E-7</v>
      </c>
      <c r="CW139" s="3" t="s">
        <v>2388</v>
      </c>
      <c r="CX139" s="4" t="s">
        <v>1398</v>
      </c>
      <c r="CY139">
        <v>0.14703142907706107</v>
      </c>
      <c r="CZ139">
        <v>6.8824940211194008E-2</v>
      </c>
      <c r="DA139">
        <v>0.16551579963683702</v>
      </c>
      <c r="DB139">
        <v>6.4270308024439005E-2</v>
      </c>
      <c r="DC139">
        <v>0.36100632536952698</v>
      </c>
      <c r="DD139">
        <v>-0.22253506527519298</v>
      </c>
      <c r="DE139">
        <v>-8.4638299229613023E-2</v>
      </c>
      <c r="DH139" s="5" t="s">
        <v>2348</v>
      </c>
      <c r="DI139" s="2" t="s">
        <v>1360</v>
      </c>
      <c r="DK139">
        <v>-3.0416366081123907E-6</v>
      </c>
      <c r="DL139">
        <v>-2.0728421191601298E-6</v>
      </c>
      <c r="DM139">
        <v>-4.5418951757674301E-6</v>
      </c>
      <c r="DN139">
        <v>5.7005317350214413E-19</v>
      </c>
      <c r="DO139">
        <v>1.6796663344052776E-18</v>
      </c>
      <c r="DP139">
        <v>-9.2241197190013002E-7</v>
      </c>
      <c r="DQ139">
        <v>-5.9797805608237994E-7</v>
      </c>
    </row>
    <row r="140" spans="1:121" ht="15" customHeight="1" x14ac:dyDescent="0.25">
      <c r="B140" s="2" t="s">
        <v>138</v>
      </c>
      <c r="C140" s="2" t="s">
        <v>1150</v>
      </c>
      <c r="D140" s="5" t="s">
        <v>2135</v>
      </c>
      <c r="F140">
        <v>0.25227806901924399</v>
      </c>
      <c r="G140" t="s">
        <v>3151</v>
      </c>
      <c r="H140">
        <v>0.24975507150000001</v>
      </c>
      <c r="I140">
        <v>1.01812110569184</v>
      </c>
      <c r="J140" s="126">
        <v>0.19779218649204899</v>
      </c>
      <c r="K140" s="126">
        <v>0.247481051379284</v>
      </c>
      <c r="M140">
        <v>0.195051149414769</v>
      </c>
      <c r="N140" t="s">
        <v>3151</v>
      </c>
      <c r="O140">
        <v>0.19310046920999999</v>
      </c>
      <c r="P140">
        <v>0.78717018248864701</v>
      </c>
      <c r="Q140">
        <v>0.16115090878173199</v>
      </c>
      <c r="R140">
        <v>0.228353082444718</v>
      </c>
      <c r="T140">
        <v>0.174361808447103</v>
      </c>
      <c r="U140" t="s">
        <v>3151</v>
      </c>
      <c r="V140">
        <v>0.17261812755</v>
      </c>
      <c r="W140">
        <v>0.70364725680572604</v>
      </c>
      <c r="X140">
        <v>9.2835759618870195E-2</v>
      </c>
      <c r="Y140">
        <v>0.22284750902515399</v>
      </c>
      <c r="AA140">
        <v>0.20717388701057701</v>
      </c>
      <c r="AB140" t="s">
        <v>3151</v>
      </c>
      <c r="AC140">
        <v>0.20510204319</v>
      </c>
      <c r="AD140">
        <v>0.86158696447917804</v>
      </c>
      <c r="AE140">
        <v>0.17551706463046199</v>
      </c>
      <c r="AF140">
        <v>0.17551706463046199</v>
      </c>
      <c r="AH140">
        <v>0.37305445699687001</v>
      </c>
      <c r="AI140" t="s">
        <v>3151</v>
      </c>
      <c r="AJ140">
        <v>0.36932373918</v>
      </c>
      <c r="AK140">
        <v>1.5054948339877601</v>
      </c>
      <c r="AL140">
        <v>0.19523808312829799</v>
      </c>
      <c r="AM140">
        <v>0.195238083128284</v>
      </c>
      <c r="AO140">
        <v>0.16011924532890801</v>
      </c>
      <c r="AP140" t="s">
        <v>3151</v>
      </c>
      <c r="AQ140">
        <v>0.1585178991</v>
      </c>
      <c r="AR140">
        <v>0.64619973067913306</v>
      </c>
      <c r="AS140">
        <v>5.0507929445913903E-2</v>
      </c>
      <c r="AT140">
        <v>7.1078597776741206E-2</v>
      </c>
      <c r="AV140">
        <v>0.221782292373774</v>
      </c>
      <c r="AW140" t="s">
        <v>3151</v>
      </c>
      <c r="AX140">
        <v>0.21891933756000001</v>
      </c>
      <c r="AY140">
        <v>0.65758734989262102</v>
      </c>
      <c r="AZ140">
        <v>0.19008409642520199</v>
      </c>
      <c r="BA140">
        <v>0.197210184978062</v>
      </c>
      <c r="BD140" s="5" t="s">
        <v>2135</v>
      </c>
      <c r="BE140" s="2" t="s">
        <v>1150</v>
      </c>
      <c r="BF140">
        <f t="shared" si="28"/>
        <v>5.4485882527194995E-2</v>
      </c>
      <c r="BG140">
        <f t="shared" si="29"/>
        <v>3.390024063303701E-2</v>
      </c>
      <c r="BH140">
        <f t="shared" si="30"/>
        <v>8.1526048828232806E-2</v>
      </c>
      <c r="BI140">
        <f t="shared" si="31"/>
        <v>3.1656822380115024E-2</v>
      </c>
      <c r="BJ140">
        <f t="shared" si="32"/>
        <v>0.17781637386857202</v>
      </c>
      <c r="BK140">
        <f t="shared" si="33"/>
        <v>-0.10961131588299411</v>
      </c>
      <c r="BL140">
        <f t="shared" si="34"/>
        <v>-3.1698195948572011E-2</v>
      </c>
      <c r="BN140">
        <f t="shared" si="35"/>
        <v>-4.9688864887235007E-2</v>
      </c>
      <c r="BO140">
        <f t="shared" si="36"/>
        <v>-6.7202173662986003E-2</v>
      </c>
      <c r="BP140">
        <f t="shared" si="37"/>
        <v>-0.13001174940628379</v>
      </c>
      <c r="BQ140">
        <f t="shared" si="38"/>
        <v>0</v>
      </c>
      <c r="BR140">
        <f t="shared" si="39"/>
        <v>1.3988810110276972E-14</v>
      </c>
      <c r="BS140">
        <f t="shared" si="40"/>
        <v>-2.0570668330827303E-2</v>
      </c>
      <c r="BT140">
        <f t="shared" si="41"/>
        <v>-7.1260885528600104E-3</v>
      </c>
      <c r="BX140" s="146" t="s">
        <v>4071</v>
      </c>
      <c r="BY140" s="58" t="s">
        <v>2350</v>
      </c>
      <c r="BZ140" s="8" t="s">
        <v>1362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-2.4566241790419099</v>
      </c>
      <c r="CI140">
        <v>4.6313900996395896</v>
      </c>
      <c r="CJ140">
        <v>0.53480527820625001</v>
      </c>
      <c r="CK140">
        <v>0</v>
      </c>
      <c r="CL140">
        <v>0</v>
      </c>
      <c r="CM140">
        <v>0.76624902658454597</v>
      </c>
      <c r="CN140">
        <v>0</v>
      </c>
      <c r="CO140">
        <v>-2.4566241790419099</v>
      </c>
      <c r="CW140" s="5" t="s">
        <v>2389</v>
      </c>
      <c r="CX140" s="4" t="s">
        <v>1394</v>
      </c>
      <c r="CY140">
        <v>0.14703142907706107</v>
      </c>
      <c r="CZ140">
        <v>6.8824940211194008E-2</v>
      </c>
      <c r="DA140">
        <v>0.16551579963683702</v>
      </c>
      <c r="DB140">
        <v>6.4270308024439005E-2</v>
      </c>
      <c r="DC140">
        <v>0.36100632536952698</v>
      </c>
      <c r="DD140">
        <v>-0.22253506527519298</v>
      </c>
      <c r="DE140">
        <v>-8.4638299229613023E-2</v>
      </c>
      <c r="DG140" s="146" t="s">
        <v>4071</v>
      </c>
      <c r="DH140" s="58" t="s">
        <v>2350</v>
      </c>
      <c r="DI140" s="8" t="s">
        <v>1362</v>
      </c>
      <c r="DK140">
        <v>4.6313900996395896</v>
      </c>
      <c r="DL140">
        <v>0.53480527820625001</v>
      </c>
      <c r="DM140">
        <v>0</v>
      </c>
      <c r="DN140">
        <v>0</v>
      </c>
      <c r="DO140">
        <v>0.76624902658454597</v>
      </c>
      <c r="DP140">
        <v>0</v>
      </c>
      <c r="DQ140">
        <v>-2.4566241790419099</v>
      </c>
    </row>
    <row r="141" spans="1:121" ht="15" customHeight="1" x14ac:dyDescent="0.25">
      <c r="B141" s="2" t="s">
        <v>139</v>
      </c>
      <c r="C141" s="2" t="s">
        <v>1151</v>
      </c>
      <c r="D141" s="5" t="s">
        <v>2136</v>
      </c>
      <c r="F141">
        <v>0.14321682763598201</v>
      </c>
      <c r="G141" t="s">
        <v>3152</v>
      </c>
      <c r="H141">
        <v>0</v>
      </c>
      <c r="I141">
        <v>5.2194320765907598</v>
      </c>
      <c r="J141" s="126">
        <v>0.112285501433796</v>
      </c>
      <c r="K141" s="126">
        <v>1.6844861463606899</v>
      </c>
      <c r="M141">
        <v>0.110729430245498</v>
      </c>
      <c r="N141" t="s">
        <v>3152</v>
      </c>
      <c r="O141">
        <v>0</v>
      </c>
      <c r="P141">
        <v>3.2175414838560399</v>
      </c>
      <c r="Q141">
        <v>1.40300848943211</v>
      </c>
      <c r="R141">
        <v>0.12963474857632501</v>
      </c>
      <c r="T141">
        <v>9.8984208828560405E-2</v>
      </c>
      <c r="U141" t="s">
        <v>3152</v>
      </c>
      <c r="V141">
        <v>0</v>
      </c>
      <c r="W141">
        <v>2.36353259238102</v>
      </c>
      <c r="X141">
        <v>0.68177200196109999</v>
      </c>
      <c r="Y141">
        <v>0.12650926580038499</v>
      </c>
      <c r="AA141">
        <v>0.117611439559603</v>
      </c>
      <c r="AB141" t="s">
        <v>3152</v>
      </c>
      <c r="AC141">
        <v>0</v>
      </c>
      <c r="AD141">
        <v>2.08589002947331</v>
      </c>
      <c r="AE141">
        <v>0.37786371374734201</v>
      </c>
      <c r="AF141">
        <v>0.37786371374734101</v>
      </c>
      <c r="AH141">
        <v>0.21178089746072901</v>
      </c>
      <c r="AI141" t="s">
        <v>3152</v>
      </c>
      <c r="AJ141">
        <v>0</v>
      </c>
      <c r="AK141">
        <v>7.7131418644169898</v>
      </c>
      <c r="AL141">
        <v>0.42032031079766902</v>
      </c>
      <c r="AM141">
        <v>0.42032031079764098</v>
      </c>
      <c r="AO141">
        <v>9.0898786599339504E-2</v>
      </c>
      <c r="AP141" t="s">
        <v>3152</v>
      </c>
      <c r="AQ141">
        <v>0</v>
      </c>
      <c r="AR141">
        <v>2.5564331023561699</v>
      </c>
      <c r="AS141">
        <v>0.34209666352921098</v>
      </c>
      <c r="AT141">
        <v>0.100191893044283</v>
      </c>
      <c r="AV141">
        <v>0.12590454835447601</v>
      </c>
      <c r="AW141" t="s">
        <v>3152</v>
      </c>
      <c r="AX141">
        <v>1.68503641789059E-2</v>
      </c>
      <c r="AY141">
        <v>2.1917779408715798</v>
      </c>
      <c r="AZ141">
        <v>0.10790966246056399</v>
      </c>
      <c r="BA141">
        <v>0.111955102478245</v>
      </c>
      <c r="BD141" s="5" t="s">
        <v>2136</v>
      </c>
      <c r="BE141" s="2" t="s">
        <v>1151</v>
      </c>
      <c r="BF141">
        <f t="shared" si="28"/>
        <v>3.0931326202186013E-2</v>
      </c>
      <c r="BG141">
        <f t="shared" si="29"/>
        <v>-1.292279059186612</v>
      </c>
      <c r="BH141">
        <f t="shared" si="30"/>
        <v>-0.58278779313253959</v>
      </c>
      <c r="BI141">
        <f t="shared" si="31"/>
        <v>-0.260252274187739</v>
      </c>
      <c r="BJ141">
        <f t="shared" si="32"/>
        <v>-0.20853941333694001</v>
      </c>
      <c r="BK141">
        <f t="shared" si="33"/>
        <v>0.2511978769298715</v>
      </c>
      <c r="BL141">
        <f t="shared" si="34"/>
        <v>-1.7994885893912016E-2</v>
      </c>
      <c r="BN141">
        <f t="shared" si="35"/>
        <v>-1.5722006449268939</v>
      </c>
      <c r="BO141">
        <f t="shared" si="36"/>
        <v>1.273373740855785</v>
      </c>
      <c r="BP141">
        <f t="shared" si="37"/>
        <v>0.55526273616071498</v>
      </c>
      <c r="BQ141">
        <f t="shared" si="38"/>
        <v>9.9920072216264089E-16</v>
      </c>
      <c r="BR141">
        <f t="shared" si="39"/>
        <v>2.8033131371785203E-14</v>
      </c>
      <c r="BS141">
        <f t="shared" si="40"/>
        <v>0.24190477048492798</v>
      </c>
      <c r="BT141">
        <f t="shared" si="41"/>
        <v>-4.0454400176810068E-3</v>
      </c>
      <c r="BX141" s="146"/>
      <c r="BY141" s="51" t="s">
        <v>2351</v>
      </c>
      <c r="BZ141" s="8" t="s">
        <v>1363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2.4566241790419099</v>
      </c>
      <c r="CI141">
        <v>-4.6313900996395896</v>
      </c>
      <c r="CJ141">
        <v>-0.53480527820625001</v>
      </c>
      <c r="CK141">
        <v>0</v>
      </c>
      <c r="CL141">
        <v>0</v>
      </c>
      <c r="CM141">
        <v>-0.76624902658454597</v>
      </c>
      <c r="CN141">
        <v>0</v>
      </c>
      <c r="CO141">
        <v>2.4566241790419099</v>
      </c>
      <c r="CW141" s="3" t="s">
        <v>2390</v>
      </c>
      <c r="CX141" s="4" t="s">
        <v>1399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0.108300723702245</v>
      </c>
      <c r="DE141">
        <v>0</v>
      </c>
      <c r="DG141" s="146"/>
      <c r="DH141" s="51" t="s">
        <v>2351</v>
      </c>
      <c r="DI141" s="8" t="s">
        <v>1363</v>
      </c>
      <c r="DK141">
        <v>-4.6313900996395896</v>
      </c>
      <c r="DL141">
        <v>-0.53480527820625001</v>
      </c>
      <c r="DM141">
        <v>0</v>
      </c>
      <c r="DN141">
        <v>0</v>
      </c>
      <c r="DO141">
        <v>-0.76624902658454597</v>
      </c>
      <c r="DP141">
        <v>0</v>
      </c>
      <c r="DQ141">
        <v>2.4566241790419099</v>
      </c>
    </row>
    <row r="142" spans="1:121" ht="15" customHeight="1" x14ac:dyDescent="0.25">
      <c r="B142" s="2" t="s">
        <v>140</v>
      </c>
      <c r="C142" s="2" t="s">
        <v>1152</v>
      </c>
      <c r="D142" s="5" t="s">
        <v>2137</v>
      </c>
      <c r="F142">
        <v>0</v>
      </c>
      <c r="G142" t="s">
        <v>3153</v>
      </c>
      <c r="H142">
        <v>0</v>
      </c>
      <c r="I142">
        <v>3.0734641367289401</v>
      </c>
      <c r="J142" s="126">
        <v>0</v>
      </c>
      <c r="K142" s="126">
        <v>0</v>
      </c>
      <c r="M142">
        <v>0</v>
      </c>
      <c r="N142" t="s">
        <v>3153</v>
      </c>
      <c r="O142">
        <v>0</v>
      </c>
      <c r="P142">
        <v>2.3762788531683099</v>
      </c>
      <c r="Q142">
        <v>0</v>
      </c>
      <c r="R142">
        <v>0</v>
      </c>
      <c r="T142">
        <v>0</v>
      </c>
      <c r="U142" t="s">
        <v>3153</v>
      </c>
      <c r="V142">
        <v>0</v>
      </c>
      <c r="W142">
        <v>2.1241165171337499</v>
      </c>
      <c r="X142">
        <v>0</v>
      </c>
      <c r="Y142">
        <v>0</v>
      </c>
      <c r="AA142">
        <v>0</v>
      </c>
      <c r="AB142" t="s">
        <v>3153</v>
      </c>
      <c r="AC142">
        <v>0</v>
      </c>
      <c r="AD142">
        <v>2.6259396852214998</v>
      </c>
      <c r="AE142">
        <v>0</v>
      </c>
      <c r="AF142">
        <v>0</v>
      </c>
      <c r="AH142">
        <v>0</v>
      </c>
      <c r="AI142" t="s">
        <v>3153</v>
      </c>
      <c r="AJ142">
        <v>0</v>
      </c>
      <c r="AK142">
        <v>4.5446843793160898</v>
      </c>
      <c r="AL142">
        <v>0</v>
      </c>
      <c r="AM142">
        <v>0</v>
      </c>
      <c r="AO142">
        <v>0</v>
      </c>
      <c r="AP142" t="s">
        <v>3153</v>
      </c>
      <c r="AQ142">
        <v>0</v>
      </c>
      <c r="AR142">
        <v>1.9507273262821501</v>
      </c>
      <c r="AS142">
        <v>0</v>
      </c>
      <c r="AT142">
        <v>0</v>
      </c>
      <c r="AV142">
        <v>0</v>
      </c>
      <c r="AW142" t="s">
        <v>3153</v>
      </c>
      <c r="AX142">
        <v>0</v>
      </c>
      <c r="AY142">
        <v>1.7546720493608201</v>
      </c>
      <c r="AZ142">
        <v>0</v>
      </c>
      <c r="BA142">
        <v>0</v>
      </c>
      <c r="BD142" s="5" t="s">
        <v>2137</v>
      </c>
      <c r="BE142" s="2" t="s">
        <v>1152</v>
      </c>
      <c r="BF142">
        <f t="shared" si="28"/>
        <v>0</v>
      </c>
      <c r="BG142">
        <f t="shared" si="29"/>
        <v>0</v>
      </c>
      <c r="BH142">
        <f t="shared" si="30"/>
        <v>0</v>
      </c>
      <c r="BI142">
        <f t="shared" si="31"/>
        <v>0</v>
      </c>
      <c r="BJ142">
        <f t="shared" si="32"/>
        <v>0</v>
      </c>
      <c r="BK142">
        <f t="shared" si="33"/>
        <v>0</v>
      </c>
      <c r="BL142">
        <f t="shared" si="34"/>
        <v>0</v>
      </c>
      <c r="BN142">
        <f t="shared" si="35"/>
        <v>0</v>
      </c>
      <c r="BO142">
        <f t="shared" si="36"/>
        <v>0</v>
      </c>
      <c r="BP142">
        <f t="shared" si="37"/>
        <v>0</v>
      </c>
      <c r="BQ142">
        <f t="shared" si="38"/>
        <v>0</v>
      </c>
      <c r="BR142">
        <f t="shared" si="39"/>
        <v>0</v>
      </c>
      <c r="BS142">
        <f t="shared" si="40"/>
        <v>0</v>
      </c>
      <c r="BT142">
        <f t="shared" si="41"/>
        <v>0</v>
      </c>
      <c r="BY142" s="55" t="s">
        <v>2356</v>
      </c>
      <c r="BZ142" s="2" t="s">
        <v>1368</v>
      </c>
      <c r="CA142">
        <v>-0.49797621609298903</v>
      </c>
      <c r="CB142">
        <v>-1.0424729650785003E-2</v>
      </c>
      <c r="CC142">
        <v>-3.482514845752871</v>
      </c>
      <c r="CD142">
        <v>-1.7527817202526901</v>
      </c>
      <c r="CE142">
        <v>-4.5919120091789019</v>
      </c>
      <c r="CF142">
        <v>5.894651609037461</v>
      </c>
      <c r="CG142">
        <v>1.152763626663035</v>
      </c>
      <c r="CI142">
        <v>0.67324612913136905</v>
      </c>
      <c r="CJ142">
        <v>0.14593630276876801</v>
      </c>
      <c r="CK142">
        <v>3.6036525218201798</v>
      </c>
      <c r="CL142">
        <v>1.4063786531046651</v>
      </c>
      <c r="CM142">
        <v>4.7396488924715801</v>
      </c>
      <c r="CN142">
        <v>4.4756662627441806</v>
      </c>
      <c r="CO142">
        <v>1.30684663216931</v>
      </c>
      <c r="CW142" s="3" t="s">
        <v>2391</v>
      </c>
      <c r="CX142" s="2" t="s">
        <v>1399</v>
      </c>
      <c r="CY142">
        <v>0.15528836241867405</v>
      </c>
      <c r="CZ142">
        <v>7.2689984216595005E-2</v>
      </c>
      <c r="DA142">
        <v>0.17481077101251699</v>
      </c>
      <c r="DB142">
        <v>6.7879574781501029E-2</v>
      </c>
      <c r="DC142">
        <v>0.38127957703545695</v>
      </c>
      <c r="DD142">
        <v>-0.343332825914899</v>
      </c>
      <c r="DE142">
        <v>-8.9391383650195E-2</v>
      </c>
      <c r="DH142" s="55" t="s">
        <v>2356</v>
      </c>
      <c r="DI142" s="2" t="s">
        <v>1368</v>
      </c>
      <c r="DK142">
        <v>0.67324612913136905</v>
      </c>
      <c r="DL142">
        <v>0.14593630276876801</v>
      </c>
      <c r="DM142">
        <v>3.6036525218201798</v>
      </c>
      <c r="DN142">
        <v>1.4063786531046651</v>
      </c>
      <c r="DO142">
        <v>4.7396488924715801</v>
      </c>
      <c r="DP142">
        <v>4.4756662627441806</v>
      </c>
      <c r="DQ142">
        <v>1.30684663216931</v>
      </c>
    </row>
    <row r="143" spans="1:121" ht="15" customHeight="1" x14ac:dyDescent="0.25">
      <c r="B143" s="2" t="s">
        <v>141</v>
      </c>
      <c r="C143" s="2" t="s">
        <v>1153</v>
      </c>
      <c r="D143" s="5" t="s">
        <v>2138</v>
      </c>
      <c r="F143">
        <v>0.34673913027712699</v>
      </c>
      <c r="G143" t="s">
        <v>3154</v>
      </c>
      <c r="H143">
        <v>0.34047399180392202</v>
      </c>
      <c r="I143">
        <v>0.74053873017639404</v>
      </c>
      <c r="J143" s="126">
        <v>0.58538540965333197</v>
      </c>
      <c r="K143" s="126">
        <v>7.2810591648664502</v>
      </c>
      <c r="M143">
        <v>0.26808460271856499</v>
      </c>
      <c r="N143" t="s">
        <v>3154</v>
      </c>
      <c r="O143">
        <v>0.263240649640332</v>
      </c>
      <c r="P143">
        <v>0.57255444783051701</v>
      </c>
      <c r="Q143">
        <v>0.22149101652622799</v>
      </c>
      <c r="R143">
        <v>0.31385585560726098</v>
      </c>
      <c r="T143">
        <v>0.23964850392874901</v>
      </c>
      <c r="U143" t="s">
        <v>3154</v>
      </c>
      <c r="V143">
        <v>0.23531857407741399</v>
      </c>
      <c r="W143">
        <v>0.51182281805415597</v>
      </c>
      <c r="X143">
        <v>0.12759646795301899</v>
      </c>
      <c r="Y143">
        <v>0.306288817590053</v>
      </c>
      <c r="AA143">
        <v>0.284746485009362</v>
      </c>
      <c r="AB143" t="s">
        <v>3154</v>
      </c>
      <c r="AC143">
        <v>0.27961545009868999</v>
      </c>
      <c r="AD143">
        <v>0.60783005810390001</v>
      </c>
      <c r="AE143">
        <v>0.24123632535858</v>
      </c>
      <c r="AF143">
        <v>0.241236325358579</v>
      </c>
      <c r="AH143">
        <v>0.51273810073135295</v>
      </c>
      <c r="AI143" t="s">
        <v>3154</v>
      </c>
      <c r="AJ143">
        <v>0.50347393635979398</v>
      </c>
      <c r="AK143">
        <v>1.0950665467874099</v>
      </c>
      <c r="AL143">
        <v>0.26834153045509201</v>
      </c>
      <c r="AM143">
        <v>0.26834153045507297</v>
      </c>
      <c r="AO143">
        <v>0.220073064939071</v>
      </c>
      <c r="AP143" t="s">
        <v>3154</v>
      </c>
      <c r="AQ143">
        <v>0.21609658228657999</v>
      </c>
      <c r="AR143">
        <v>0.47001510307112698</v>
      </c>
      <c r="AS143">
        <v>6.9419730364428694E-2</v>
      </c>
      <c r="AT143">
        <v>9.7692721647337999E-2</v>
      </c>
      <c r="AV143">
        <v>0.304824749402548</v>
      </c>
      <c r="AW143" t="s">
        <v>3154</v>
      </c>
      <c r="AX143">
        <v>0.298754400584062</v>
      </c>
      <c r="AY143">
        <v>0.65102122355926895</v>
      </c>
      <c r="AZ143">
        <v>0.26125772458285701</v>
      </c>
      <c r="BA143">
        <v>0.27105205096471602</v>
      </c>
      <c r="BD143" s="5" t="s">
        <v>2138</v>
      </c>
      <c r="BE143" s="2" t="s">
        <v>1153</v>
      </c>
      <c r="BF143">
        <f t="shared" si="28"/>
        <v>-0.23864627937620497</v>
      </c>
      <c r="BG143">
        <f t="shared" si="29"/>
        <v>4.6593586192337E-2</v>
      </c>
      <c r="BH143">
        <f t="shared" si="30"/>
        <v>0.11205203597573002</v>
      </c>
      <c r="BI143">
        <f t="shared" si="31"/>
        <v>4.3510159650782004E-2</v>
      </c>
      <c r="BJ143">
        <f t="shared" si="32"/>
        <v>0.24439657027626094</v>
      </c>
      <c r="BK143">
        <f t="shared" si="33"/>
        <v>-0.15065333457464231</v>
      </c>
      <c r="BL143">
        <f t="shared" si="34"/>
        <v>-4.3567024819690991E-2</v>
      </c>
      <c r="BN143">
        <f t="shared" si="35"/>
        <v>-6.695673755213118</v>
      </c>
      <c r="BO143">
        <f t="shared" si="36"/>
        <v>-9.236483908103299E-2</v>
      </c>
      <c r="BP143">
        <f t="shared" si="37"/>
        <v>-0.17869234963703401</v>
      </c>
      <c r="BQ143">
        <f t="shared" si="38"/>
        <v>9.9920072216264089E-16</v>
      </c>
      <c r="BR143">
        <f t="shared" si="39"/>
        <v>1.9040324872321435E-14</v>
      </c>
      <c r="BS143">
        <f t="shared" si="40"/>
        <v>-2.8272991282909304E-2</v>
      </c>
      <c r="BT143">
        <f t="shared" si="41"/>
        <v>-9.7943263818590087E-3</v>
      </c>
      <c r="BY143" s="5" t="s">
        <v>2360</v>
      </c>
      <c r="BZ143" s="2" t="s">
        <v>1372</v>
      </c>
      <c r="CA143">
        <v>0.85606458162777399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-1.52</v>
      </c>
      <c r="CI143">
        <v>0.75393541837222611</v>
      </c>
      <c r="CJ143">
        <v>0.59</v>
      </c>
      <c r="CK143">
        <v>1.05</v>
      </c>
      <c r="CL143">
        <v>3.0258506658112701E-2</v>
      </c>
      <c r="CM143">
        <v>0</v>
      </c>
      <c r="CN143">
        <v>0.98</v>
      </c>
      <c r="CO143">
        <v>0</v>
      </c>
      <c r="CW143" s="55" t="s">
        <v>2392</v>
      </c>
      <c r="CX143" s="4" t="s">
        <v>1400</v>
      </c>
      <c r="CY143">
        <v>-0.130517562393834</v>
      </c>
      <c r="CZ143">
        <v>-6.1094852200312022E-2</v>
      </c>
      <c r="DA143">
        <v>-0.14692585688567297</v>
      </c>
      <c r="DB143">
        <v>-5.7051774510455011E-2</v>
      </c>
      <c r="DC143">
        <v>-0.32045982203783302</v>
      </c>
      <c r="DD143">
        <v>0.19754099140016029</v>
      </c>
      <c r="DE143">
        <v>7.5132130388397E-2</v>
      </c>
      <c r="DH143" s="5" t="s">
        <v>2360</v>
      </c>
      <c r="DI143" s="2" t="s">
        <v>1372</v>
      </c>
      <c r="DK143">
        <v>0.75393541837222611</v>
      </c>
      <c r="DL143">
        <v>0.59</v>
      </c>
      <c r="DM143">
        <v>1.05</v>
      </c>
      <c r="DN143">
        <v>3.0258506658112701E-2</v>
      </c>
      <c r="DO143">
        <v>0</v>
      </c>
      <c r="DP143">
        <v>0.98</v>
      </c>
      <c r="DQ143">
        <v>0</v>
      </c>
    </row>
    <row r="144" spans="1:121" ht="15" customHeight="1" x14ac:dyDescent="0.25">
      <c r="B144" s="2" t="s">
        <v>142</v>
      </c>
      <c r="C144" s="2" t="s">
        <v>1154</v>
      </c>
      <c r="D144" s="5" t="s">
        <v>2139</v>
      </c>
      <c r="F144">
        <v>1.1367897077597</v>
      </c>
      <c r="G144" t="s">
        <v>3155</v>
      </c>
      <c r="H144">
        <v>1.12542083362916</v>
      </c>
      <c r="I144">
        <v>2.1499088791982799</v>
      </c>
      <c r="J144" s="126">
        <v>0.89127098028416196</v>
      </c>
      <c r="K144" s="126">
        <v>1.2041011444304099</v>
      </c>
      <c r="M144">
        <v>0.87891959853436696</v>
      </c>
      <c r="N144" t="s">
        <v>3155</v>
      </c>
      <c r="O144">
        <v>0.87012964232246803</v>
      </c>
      <c r="P144">
        <v>1.6622225933813299</v>
      </c>
      <c r="Q144">
        <v>0.72616179127817304</v>
      </c>
      <c r="R144">
        <v>5.8661253081651203</v>
      </c>
      <c r="T144">
        <v>0.78569140012689298</v>
      </c>
      <c r="U144" t="s">
        <v>3155</v>
      </c>
      <c r="V144">
        <v>0.77783420308571805</v>
      </c>
      <c r="W144">
        <v>1.4858730421148001</v>
      </c>
      <c r="X144">
        <v>0.41832703277407302</v>
      </c>
      <c r="Y144">
        <v>2.9386994389186598</v>
      </c>
      <c r="AA144">
        <v>0.93354584243399996</v>
      </c>
      <c r="AB144" t="s">
        <v>3155</v>
      </c>
      <c r="AC144">
        <v>0.92420991109247597</v>
      </c>
      <c r="AD144">
        <v>1.64037527977803</v>
      </c>
      <c r="AE144">
        <v>0.79089709772949901</v>
      </c>
      <c r="AF144">
        <v>0.79089709772949901</v>
      </c>
      <c r="AH144">
        <v>1.6810199507099199</v>
      </c>
      <c r="AI144" t="s">
        <v>3155</v>
      </c>
      <c r="AJ144">
        <v>1.66420897053536</v>
      </c>
      <c r="AK144">
        <v>3.1791037636309101</v>
      </c>
      <c r="AL144">
        <v>0.879761940171079</v>
      </c>
      <c r="AM144">
        <v>0.879761940171079</v>
      </c>
      <c r="AO144">
        <v>0.72151301463418405</v>
      </c>
      <c r="AP144" t="s">
        <v>3155</v>
      </c>
      <c r="AQ144">
        <v>0.71429719155980798</v>
      </c>
      <c r="AR144">
        <v>1.36453963365329</v>
      </c>
      <c r="AS144">
        <v>0.22759368096319599</v>
      </c>
      <c r="AT144">
        <v>0.32028712883652599</v>
      </c>
      <c r="AV144">
        <v>0.99937274894330097</v>
      </c>
      <c r="AW144" t="s">
        <v>3155</v>
      </c>
      <c r="AX144">
        <v>0.98647199392030405</v>
      </c>
      <c r="AY144">
        <v>1.57136267703277</v>
      </c>
      <c r="AZ144">
        <v>2.78509459714815</v>
      </c>
      <c r="BA144">
        <v>1.4952826893122599</v>
      </c>
      <c r="BD144" s="5" t="s">
        <v>2139</v>
      </c>
      <c r="BE144" s="2" t="s">
        <v>1154</v>
      </c>
      <c r="BF144">
        <f t="shared" si="28"/>
        <v>0.24551872747553805</v>
      </c>
      <c r="BG144">
        <f t="shared" si="29"/>
        <v>0.15275780725619392</v>
      </c>
      <c r="BH144">
        <f t="shared" si="30"/>
        <v>0.36736436735281996</v>
      </c>
      <c r="BI144">
        <f t="shared" si="31"/>
        <v>0.14264874470450095</v>
      </c>
      <c r="BJ144">
        <f t="shared" si="32"/>
        <v>0.80125801053884094</v>
      </c>
      <c r="BK144">
        <f t="shared" si="33"/>
        <v>-0.49391933367098806</v>
      </c>
      <c r="BL144">
        <f t="shared" si="34"/>
        <v>1.7857218482048491</v>
      </c>
      <c r="BN144">
        <f t="shared" si="35"/>
        <v>-0.31283016414624798</v>
      </c>
      <c r="BO144">
        <f t="shared" si="36"/>
        <v>-5.1399635168869473</v>
      </c>
      <c r="BP144">
        <f t="shared" si="37"/>
        <v>-2.5203724061445869</v>
      </c>
      <c r="BQ144">
        <f t="shared" si="38"/>
        <v>0</v>
      </c>
      <c r="BR144">
        <f t="shared" si="39"/>
        <v>0</v>
      </c>
      <c r="BS144">
        <f t="shared" si="40"/>
        <v>-9.2693447873330004E-2</v>
      </c>
      <c r="BT144">
        <f t="shared" si="41"/>
        <v>1.2898119078358901</v>
      </c>
      <c r="BY144" s="5" t="s">
        <v>2364</v>
      </c>
      <c r="BZ144" s="2" t="s">
        <v>1375</v>
      </c>
      <c r="CA144">
        <v>8.2569333416067994E-3</v>
      </c>
      <c r="CB144">
        <v>3.8650440054286E-3</v>
      </c>
      <c r="CC144">
        <v>9.2949713755948998E-3</v>
      </c>
      <c r="CD144">
        <v>3.6092667570018985E-3</v>
      </c>
      <c r="CE144">
        <v>2.0273251665888999E-2</v>
      </c>
      <c r="CF144">
        <v>-1.2497036937485989E-2</v>
      </c>
      <c r="CG144">
        <v>-4.7530844206077998E-3</v>
      </c>
      <c r="CI144">
        <v>-9.9266905570997016E-3</v>
      </c>
      <c r="CJ144">
        <v>-6.7649311675647E-3</v>
      </c>
      <c r="CK144">
        <v>-1.48229370439512E-2</v>
      </c>
      <c r="CL144">
        <v>1.9012569296705806E-15</v>
      </c>
      <c r="CM144">
        <v>5.4990734188464785E-15</v>
      </c>
      <c r="CN144">
        <v>-3.0103853257141995E-3</v>
      </c>
      <c r="CO144">
        <v>-1.9515622302920983E-3</v>
      </c>
      <c r="CW144" s="3" t="s">
        <v>2393</v>
      </c>
      <c r="CX144" s="4" t="s">
        <v>1401</v>
      </c>
      <c r="CY144">
        <v>0.15528836241866806</v>
      </c>
      <c r="CZ144">
        <v>7.2689984216622039E-2</v>
      </c>
      <c r="DA144">
        <v>0.17481077101243203</v>
      </c>
      <c r="DB144">
        <v>6.787957478144202E-2</v>
      </c>
      <c r="DC144">
        <v>0.38127957703541593</v>
      </c>
      <c r="DD144">
        <v>-0.23503210221267998</v>
      </c>
      <c r="DE144">
        <v>-8.9391383650220979E-2</v>
      </c>
      <c r="DH144" s="5" t="s">
        <v>2364</v>
      </c>
      <c r="DI144" s="2" t="s">
        <v>1375</v>
      </c>
      <c r="DK144">
        <v>-9.9266905570997016E-3</v>
      </c>
      <c r="DL144">
        <v>-6.7649311675647E-3</v>
      </c>
      <c r="DM144">
        <v>-1.48229370439512E-2</v>
      </c>
      <c r="DN144">
        <v>1.9012569296705806E-15</v>
      </c>
      <c r="DO144">
        <v>5.4990734188464785E-15</v>
      </c>
      <c r="DP144">
        <v>-3.0103853257141995E-3</v>
      </c>
      <c r="DQ144">
        <v>-1.9515622302920983E-3</v>
      </c>
    </row>
    <row r="145" spans="1:121" ht="15" customHeight="1" x14ac:dyDescent="0.25">
      <c r="B145" s="2" t="s">
        <v>143</v>
      </c>
      <c r="C145" s="2" t="s">
        <v>1155</v>
      </c>
      <c r="D145" s="5" t="s">
        <v>2140</v>
      </c>
      <c r="F145">
        <v>0</v>
      </c>
      <c r="G145" t="s">
        <v>3156</v>
      </c>
      <c r="H145">
        <v>0</v>
      </c>
      <c r="I145">
        <v>2.74968798373446E-3</v>
      </c>
      <c r="J145" s="126">
        <v>0</v>
      </c>
      <c r="K145" s="126">
        <v>0</v>
      </c>
      <c r="M145">
        <v>0</v>
      </c>
      <c r="N145" t="s">
        <v>3156</v>
      </c>
      <c r="O145">
        <v>0</v>
      </c>
      <c r="P145">
        <v>2.12594699112955E-3</v>
      </c>
      <c r="Q145">
        <v>0</v>
      </c>
      <c r="R145">
        <v>0</v>
      </c>
      <c r="T145">
        <v>0</v>
      </c>
      <c r="U145" t="s">
        <v>3156</v>
      </c>
      <c r="V145">
        <v>0</v>
      </c>
      <c r="W145">
        <v>1.9004448994440701E-3</v>
      </c>
      <c r="X145">
        <v>0</v>
      </c>
      <c r="Y145">
        <v>2.4289405350526E-3</v>
      </c>
      <c r="AA145">
        <v>0</v>
      </c>
      <c r="AB145" t="s">
        <v>3156</v>
      </c>
      <c r="AC145">
        <v>0</v>
      </c>
      <c r="AD145">
        <v>2.2580790078489299E-3</v>
      </c>
      <c r="AE145">
        <v>0</v>
      </c>
      <c r="AF145">
        <v>0</v>
      </c>
      <c r="AH145">
        <v>0</v>
      </c>
      <c r="AI145" t="s">
        <v>3156</v>
      </c>
      <c r="AJ145">
        <v>0</v>
      </c>
      <c r="AK145">
        <v>4.06608216746985E-3</v>
      </c>
      <c r="AL145">
        <v>0</v>
      </c>
      <c r="AM145">
        <v>2.12800984929018E-3</v>
      </c>
      <c r="AO145">
        <v>0</v>
      </c>
      <c r="AP145" t="s">
        <v>3156</v>
      </c>
      <c r="AQ145">
        <v>0</v>
      </c>
      <c r="AR145">
        <v>1.74520903286267E-3</v>
      </c>
      <c r="AS145">
        <v>0</v>
      </c>
      <c r="AT145">
        <v>0</v>
      </c>
      <c r="AV145">
        <v>0</v>
      </c>
      <c r="AW145" t="s">
        <v>3156</v>
      </c>
      <c r="AX145">
        <v>0</v>
      </c>
      <c r="AY145">
        <v>2.4101840349737202E-3</v>
      </c>
      <c r="AZ145">
        <v>0</v>
      </c>
      <c r="BA145">
        <v>0</v>
      </c>
      <c r="BD145" s="5" t="s">
        <v>2140</v>
      </c>
      <c r="BE145" s="2" t="s">
        <v>1155</v>
      </c>
      <c r="BF145">
        <f t="shared" si="28"/>
        <v>0</v>
      </c>
      <c r="BG145">
        <f t="shared" si="29"/>
        <v>0</v>
      </c>
      <c r="BH145">
        <f t="shared" si="30"/>
        <v>0</v>
      </c>
      <c r="BI145">
        <f t="shared" si="31"/>
        <v>0</v>
      </c>
      <c r="BJ145">
        <f t="shared" si="32"/>
        <v>0</v>
      </c>
      <c r="BK145">
        <f t="shared" si="33"/>
        <v>0</v>
      </c>
      <c r="BL145">
        <f t="shared" si="34"/>
        <v>0</v>
      </c>
      <c r="BN145">
        <f t="shared" si="35"/>
        <v>0</v>
      </c>
      <c r="BO145">
        <f t="shared" si="36"/>
        <v>0</v>
      </c>
      <c r="BP145">
        <f t="shared" si="37"/>
        <v>-2.4289405350526E-3</v>
      </c>
      <c r="BQ145">
        <f t="shared" si="38"/>
        <v>0</v>
      </c>
      <c r="BR145">
        <f t="shared" si="39"/>
        <v>-2.12800984929018E-3</v>
      </c>
      <c r="BS145">
        <f t="shared" si="40"/>
        <v>0</v>
      </c>
      <c r="BT145">
        <f t="shared" si="41"/>
        <v>0</v>
      </c>
      <c r="BY145" s="5" t="s">
        <v>2365</v>
      </c>
      <c r="BZ145" s="2" t="s">
        <v>1376</v>
      </c>
      <c r="CA145">
        <v>8.2569333416067994E-3</v>
      </c>
      <c r="CB145">
        <v>3.8650440054286E-3</v>
      </c>
      <c r="CC145">
        <v>9.2949713755948998E-3</v>
      </c>
      <c r="CD145">
        <v>3.6092667570018985E-3</v>
      </c>
      <c r="CE145">
        <v>2.0273251665888999E-2</v>
      </c>
      <c r="CF145">
        <v>-1.2497036937485989E-2</v>
      </c>
      <c r="CG145">
        <v>-4.7530844206077998E-3</v>
      </c>
      <c r="CI145">
        <v>-9.9266905570997016E-3</v>
      </c>
      <c r="CJ145">
        <v>-6.7649311675647E-3</v>
      </c>
      <c r="CK145">
        <v>-1.48229370439512E-2</v>
      </c>
      <c r="CL145">
        <v>1.9012569296705806E-15</v>
      </c>
      <c r="CM145">
        <v>5.4990734188464785E-15</v>
      </c>
      <c r="CN145">
        <v>-3.0103853257141995E-3</v>
      </c>
      <c r="CO145">
        <v>-1.9515622302920983E-3</v>
      </c>
      <c r="CW145" s="5" t="s">
        <v>2400</v>
      </c>
      <c r="CX145" s="4" t="s">
        <v>1408</v>
      </c>
      <c r="CY145">
        <v>0.13051756239384699</v>
      </c>
      <c r="CZ145">
        <v>6.1094852200337002E-2</v>
      </c>
      <c r="DA145">
        <v>0.14692585688564699</v>
      </c>
      <c r="DB145">
        <v>5.7051774510435971E-2</v>
      </c>
      <c r="DC145">
        <v>0.32045982203774903</v>
      </c>
      <c r="DD145">
        <v>-0.19754099140022177</v>
      </c>
      <c r="DE145">
        <v>-7.5132130388396001E-2</v>
      </c>
      <c r="DH145" s="5" t="s">
        <v>2365</v>
      </c>
      <c r="DI145" s="2" t="s">
        <v>1376</v>
      </c>
      <c r="DK145">
        <v>-9.9266905570997016E-3</v>
      </c>
      <c r="DL145">
        <v>-6.7649311675647E-3</v>
      </c>
      <c r="DM145">
        <v>-1.48229370439512E-2</v>
      </c>
      <c r="DN145">
        <v>1.9012569296705806E-15</v>
      </c>
      <c r="DO145">
        <v>5.4990734188464785E-15</v>
      </c>
      <c r="DP145">
        <v>-3.0103853257141995E-3</v>
      </c>
      <c r="DQ145">
        <v>-1.9515622302920983E-3</v>
      </c>
    </row>
    <row r="146" spans="1:121" ht="15" customHeight="1" x14ac:dyDescent="0.25">
      <c r="B146" s="2" t="s">
        <v>144</v>
      </c>
      <c r="C146" s="2" t="s">
        <v>1155</v>
      </c>
      <c r="D146" s="5" t="s">
        <v>2141</v>
      </c>
      <c r="F146">
        <v>2.7497207872127002E-3</v>
      </c>
      <c r="G146" t="s">
        <v>3157</v>
      </c>
      <c r="H146">
        <v>0</v>
      </c>
      <c r="I146">
        <v>2.7497207872149102E-3</v>
      </c>
      <c r="J146" s="126">
        <v>2.1558484606298799E-3</v>
      </c>
      <c r="K146" s="126">
        <v>2.6974353897095699E-3</v>
      </c>
      <c r="M146">
        <v>2.1259723534461398E-3</v>
      </c>
      <c r="N146" t="s">
        <v>3157</v>
      </c>
      <c r="O146">
        <v>0</v>
      </c>
      <c r="P146">
        <v>2.1259723534472101E-3</v>
      </c>
      <c r="Q146">
        <v>1.75647453415023E-3</v>
      </c>
      <c r="R146">
        <v>2.4889488811439299E-3</v>
      </c>
      <c r="T146">
        <v>1.9004675715450501E-3</v>
      </c>
      <c r="U146" t="s">
        <v>3157</v>
      </c>
      <c r="V146">
        <v>0</v>
      </c>
      <c r="W146">
        <v>1.9004675715461399E-3</v>
      </c>
      <c r="X146">
        <v>1.0118692402123501E-3</v>
      </c>
      <c r="Y146">
        <v>0</v>
      </c>
      <c r="AA146">
        <v>2.2581048994689801E-3</v>
      </c>
      <c r="AB146" t="s">
        <v>3157</v>
      </c>
      <c r="AC146">
        <v>0</v>
      </c>
      <c r="AD146">
        <v>2.2581048994696402E-3</v>
      </c>
      <c r="AE146">
        <v>1.91305935946673E-3</v>
      </c>
      <c r="AF146">
        <v>1.91305935946673E-3</v>
      </c>
      <c r="AH146">
        <v>4.0661306753904097E-3</v>
      </c>
      <c r="AI146" t="s">
        <v>3157</v>
      </c>
      <c r="AJ146">
        <v>0</v>
      </c>
      <c r="AK146">
        <v>4.0661306753904001E-3</v>
      </c>
      <c r="AL146">
        <v>2.1280098492937301E-3</v>
      </c>
      <c r="AM146">
        <v>0</v>
      </c>
      <c r="AO146">
        <v>1.7452298530180601E-3</v>
      </c>
      <c r="AP146" t="s">
        <v>3157</v>
      </c>
      <c r="AQ146">
        <v>0</v>
      </c>
      <c r="AR146">
        <v>1.7452298530176999E-3</v>
      </c>
      <c r="AS146">
        <v>5.5051437509945301E-4</v>
      </c>
      <c r="AT146">
        <v>7.7472567707204099E-4</v>
      </c>
      <c r="AV146">
        <v>2.4173301387104798E-3</v>
      </c>
      <c r="AW146" t="s">
        <v>3157</v>
      </c>
      <c r="AX146">
        <v>0</v>
      </c>
      <c r="AY146">
        <v>2.4102281781967299E-3</v>
      </c>
      <c r="AZ146">
        <v>2.0718336448819498E-3</v>
      </c>
      <c r="BA146">
        <v>2.1495048982771402E-3</v>
      </c>
      <c r="BD146" s="5" t="s">
        <v>2141</v>
      </c>
      <c r="BE146" s="2" t="s">
        <v>1155</v>
      </c>
      <c r="BF146">
        <f t="shared" si="28"/>
        <v>5.9387232658282031E-4</v>
      </c>
      <c r="BG146">
        <f t="shared" si="29"/>
        <v>3.6949781929590986E-4</v>
      </c>
      <c r="BH146">
        <f t="shared" si="30"/>
        <v>8.8859833133269998E-4</v>
      </c>
      <c r="BI146">
        <f t="shared" si="31"/>
        <v>3.4504554000225015E-4</v>
      </c>
      <c r="BJ146">
        <f t="shared" si="32"/>
        <v>1.9381208260966796E-3</v>
      </c>
      <c r="BK146">
        <f t="shared" si="33"/>
        <v>-1.1947154779186071E-3</v>
      </c>
      <c r="BL146">
        <f t="shared" si="34"/>
        <v>-3.4549649382852998E-4</v>
      </c>
      <c r="BN146">
        <f t="shared" si="35"/>
        <v>-5.4158692907969007E-4</v>
      </c>
      <c r="BO146">
        <f t="shared" si="36"/>
        <v>-7.3247434699369993E-4</v>
      </c>
      <c r="BP146">
        <f t="shared" si="37"/>
        <v>1.0118692402123501E-3</v>
      </c>
      <c r="BQ146">
        <f t="shared" si="38"/>
        <v>0</v>
      </c>
      <c r="BR146">
        <f t="shared" si="39"/>
        <v>2.1280098492937301E-3</v>
      </c>
      <c r="BS146">
        <f t="shared" si="40"/>
        <v>-2.2421130197258798E-4</v>
      </c>
      <c r="BT146">
        <f t="shared" si="41"/>
        <v>-7.7671253395190324E-5</v>
      </c>
      <c r="BY146" s="5" t="s">
        <v>2366</v>
      </c>
      <c r="BZ146" s="2" t="s">
        <v>1377</v>
      </c>
      <c r="CA146">
        <v>8.2569333416067994E-3</v>
      </c>
      <c r="CB146">
        <v>3.8650440054286E-3</v>
      </c>
      <c r="CC146">
        <v>9.2949713755948998E-3</v>
      </c>
      <c r="CD146">
        <v>3.6092667570018985E-3</v>
      </c>
      <c r="CE146">
        <v>2.0273251665888999E-2</v>
      </c>
      <c r="CF146">
        <v>-1.2497036937485989E-2</v>
      </c>
      <c r="CG146">
        <v>-4.7530844206077998E-3</v>
      </c>
      <c r="CI146">
        <v>-9.9266905570997016E-3</v>
      </c>
      <c r="CJ146">
        <v>-6.7649311675647E-3</v>
      </c>
      <c r="CK146">
        <v>-1.48229370439512E-2</v>
      </c>
      <c r="CL146">
        <v>1.9012569296705806E-15</v>
      </c>
      <c r="CM146">
        <v>5.4990734188464785E-15</v>
      </c>
      <c r="CN146">
        <v>-3.0103853257141995E-3</v>
      </c>
      <c r="CO146">
        <v>-1.9515622302920983E-3</v>
      </c>
      <c r="CW146" s="3" t="s">
        <v>2401</v>
      </c>
      <c r="CX146" s="4" t="s">
        <v>1409</v>
      </c>
      <c r="CY146">
        <v>0.13051756239384699</v>
      </c>
      <c r="CZ146">
        <v>6.1094852200337002E-2</v>
      </c>
      <c r="DA146">
        <v>0.14692585688564699</v>
      </c>
      <c r="DB146">
        <v>5.7051774510435971E-2</v>
      </c>
      <c r="DC146">
        <v>0.32045982203774903</v>
      </c>
      <c r="DD146">
        <v>-0.19754099140022177</v>
      </c>
      <c r="DE146">
        <v>-7.5132130388396001E-2</v>
      </c>
      <c r="DH146" s="5" t="s">
        <v>2366</v>
      </c>
      <c r="DI146" s="2" t="s">
        <v>1377</v>
      </c>
      <c r="DK146">
        <v>-9.9266905570997016E-3</v>
      </c>
      <c r="DL146">
        <v>-6.7649311675647E-3</v>
      </c>
      <c r="DM146">
        <v>-1.48229370439512E-2</v>
      </c>
      <c r="DN146">
        <v>1.9012569296705806E-15</v>
      </c>
      <c r="DO146">
        <v>5.4990734188464785E-15</v>
      </c>
      <c r="DP146">
        <v>-3.0103853257141995E-3</v>
      </c>
      <c r="DQ146">
        <v>-1.9515622302920983E-3</v>
      </c>
    </row>
    <row r="147" spans="1:121" ht="15" x14ac:dyDescent="0.25">
      <c r="A147" s="50" t="s">
        <v>4078</v>
      </c>
      <c r="B147" s="2" t="s">
        <v>145</v>
      </c>
      <c r="C147" s="2" t="s">
        <v>1156</v>
      </c>
      <c r="D147" s="5" t="s">
        <v>2142</v>
      </c>
      <c r="F147">
        <v>0</v>
      </c>
      <c r="G147" t="s">
        <v>3158</v>
      </c>
      <c r="H147">
        <v>0</v>
      </c>
      <c r="I147">
        <v>990.95713151709595</v>
      </c>
      <c r="J147" s="126">
        <v>0</v>
      </c>
      <c r="K147" s="126">
        <v>0</v>
      </c>
      <c r="M147">
        <v>0</v>
      </c>
      <c r="N147" t="s">
        <v>3158</v>
      </c>
      <c r="O147">
        <v>0</v>
      </c>
      <c r="P147">
        <v>993.33307326598901</v>
      </c>
      <c r="Q147">
        <v>0</v>
      </c>
      <c r="R147">
        <v>0</v>
      </c>
      <c r="T147">
        <v>0</v>
      </c>
      <c r="U147" t="s">
        <v>3158</v>
      </c>
      <c r="V147">
        <v>0</v>
      </c>
      <c r="W147">
        <v>993.91379524655201</v>
      </c>
      <c r="X147">
        <v>0</v>
      </c>
      <c r="Y147">
        <v>0</v>
      </c>
      <c r="AA147">
        <v>0</v>
      </c>
      <c r="AB147" t="s">
        <v>3158</v>
      </c>
      <c r="AC147">
        <v>0</v>
      </c>
      <c r="AD147">
        <v>992.86126376371203</v>
      </c>
      <c r="AE147">
        <v>0</v>
      </c>
      <c r="AF147">
        <v>0</v>
      </c>
      <c r="AH147">
        <v>0</v>
      </c>
      <c r="AI147" t="s">
        <v>3158</v>
      </c>
      <c r="AJ147">
        <v>0</v>
      </c>
      <c r="AK147">
        <v>986.83148911933699</v>
      </c>
      <c r="AL147">
        <v>0</v>
      </c>
      <c r="AM147">
        <v>1.2831078562573599</v>
      </c>
      <c r="AO147">
        <v>0</v>
      </c>
      <c r="AP147" t="s">
        <v>3158</v>
      </c>
      <c r="AQ147">
        <v>0</v>
      </c>
      <c r="AR147">
        <v>994.23314231204301</v>
      </c>
      <c r="AS147">
        <v>0</v>
      </c>
      <c r="AT147">
        <v>0</v>
      </c>
      <c r="AV147">
        <v>0</v>
      </c>
      <c r="AW147" t="s">
        <v>3158</v>
      </c>
      <c r="AX147">
        <v>0</v>
      </c>
      <c r="AY147">
        <v>992.46704229329202</v>
      </c>
      <c r="AZ147">
        <v>0</v>
      </c>
      <c r="BA147">
        <v>0</v>
      </c>
      <c r="BC147" s="50" t="s">
        <v>4078</v>
      </c>
      <c r="BD147" s="5" t="s">
        <v>2142</v>
      </c>
      <c r="BE147" s="2" t="s">
        <v>1156</v>
      </c>
      <c r="BF147">
        <f t="shared" si="28"/>
        <v>0</v>
      </c>
      <c r="BG147">
        <f t="shared" si="29"/>
        <v>0</v>
      </c>
      <c r="BH147">
        <f t="shared" si="30"/>
        <v>0</v>
      </c>
      <c r="BI147">
        <f t="shared" si="31"/>
        <v>0</v>
      </c>
      <c r="BJ147">
        <f t="shared" si="32"/>
        <v>0</v>
      </c>
      <c r="BK147">
        <f t="shared" si="33"/>
        <v>0</v>
      </c>
      <c r="BL147">
        <f t="shared" si="34"/>
        <v>0</v>
      </c>
      <c r="BN147">
        <f t="shared" si="35"/>
        <v>0</v>
      </c>
      <c r="BO147">
        <f t="shared" si="36"/>
        <v>0</v>
      </c>
      <c r="BP147">
        <f t="shared" si="37"/>
        <v>0</v>
      </c>
      <c r="BQ147">
        <f t="shared" si="38"/>
        <v>0</v>
      </c>
      <c r="BR147">
        <f t="shared" si="39"/>
        <v>-1.2831078562573599</v>
      </c>
      <c r="BS147">
        <f t="shared" si="40"/>
        <v>0</v>
      </c>
      <c r="BT147">
        <f t="shared" si="41"/>
        <v>0</v>
      </c>
      <c r="BY147" s="5" t="s">
        <v>2367</v>
      </c>
      <c r="BZ147" s="2" t="s">
        <v>1378</v>
      </c>
      <c r="CA147">
        <v>-0.206811826525821</v>
      </c>
      <c r="CB147">
        <v>0</v>
      </c>
      <c r="CC147">
        <v>-0.106749094641791</v>
      </c>
      <c r="CD147">
        <v>0</v>
      </c>
      <c r="CE147">
        <v>-0.22449849819842199</v>
      </c>
      <c r="CF147">
        <v>5.8077574446722902E-2</v>
      </c>
      <c r="CG147">
        <v>0.21563902976063901</v>
      </c>
      <c r="CI147">
        <v>0.206811826525821</v>
      </c>
      <c r="CJ147">
        <v>0</v>
      </c>
      <c r="CK147">
        <v>0.106749094641791</v>
      </c>
      <c r="CL147">
        <v>0</v>
      </c>
      <c r="CM147">
        <v>5.4983795294560878E-14</v>
      </c>
      <c r="CN147">
        <v>-3.0361227873983695E-2</v>
      </c>
      <c r="CO147">
        <v>-1.112713003572699E-2</v>
      </c>
      <c r="CW147" s="5" t="s">
        <v>2402</v>
      </c>
      <c r="CX147" s="2" t="s">
        <v>1410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H147" s="5" t="s">
        <v>2367</v>
      </c>
      <c r="DI147" s="2" t="s">
        <v>1378</v>
      </c>
      <c r="DK147">
        <v>0.206811826525821</v>
      </c>
      <c r="DL147">
        <v>0</v>
      </c>
      <c r="DM147">
        <v>0.106749094641791</v>
      </c>
      <c r="DN147">
        <v>0</v>
      </c>
      <c r="DO147">
        <v>5.4983795294560878E-14</v>
      </c>
      <c r="DP147">
        <v>-3.0361227873983695E-2</v>
      </c>
      <c r="DQ147">
        <v>-1.112713003572699E-2</v>
      </c>
    </row>
    <row r="148" spans="1:121" ht="15" customHeight="1" x14ac:dyDescent="0.25">
      <c r="B148" s="2" t="s">
        <v>146</v>
      </c>
      <c r="C148" s="2" t="s">
        <v>1157</v>
      </c>
      <c r="D148" s="5" t="s">
        <v>2143</v>
      </c>
      <c r="F148">
        <v>2.63</v>
      </c>
      <c r="G148" t="s">
        <v>3159</v>
      </c>
      <c r="H148">
        <v>-0.44346413673679302</v>
      </c>
      <c r="I148">
        <v>2.63</v>
      </c>
      <c r="J148" s="126">
        <v>0</v>
      </c>
      <c r="K148" s="126">
        <v>2.63</v>
      </c>
      <c r="M148">
        <v>1.8099999999999501</v>
      </c>
      <c r="N148" t="s">
        <v>3159</v>
      </c>
      <c r="O148">
        <v>-0.56627885311888804</v>
      </c>
      <c r="P148">
        <v>1.8099999999999501</v>
      </c>
      <c r="Q148">
        <v>1.8099999999999501</v>
      </c>
      <c r="R148">
        <v>1.8099999999999501</v>
      </c>
      <c r="T148">
        <v>1.41999999999996</v>
      </c>
      <c r="U148" t="s">
        <v>3159</v>
      </c>
      <c r="V148">
        <v>-0.70411651712277001</v>
      </c>
      <c r="W148">
        <v>1.41999999999996</v>
      </c>
      <c r="X148">
        <v>1.41999999999996</v>
      </c>
      <c r="Y148">
        <v>1.41999999999996</v>
      </c>
      <c r="AA148">
        <v>1.2799999999999701</v>
      </c>
      <c r="AB148" t="s">
        <v>3159</v>
      </c>
      <c r="AC148">
        <v>-1.3459396852688299</v>
      </c>
      <c r="AD148">
        <v>1.2799999999999701</v>
      </c>
      <c r="AE148">
        <v>1.2799999999999701</v>
      </c>
      <c r="AF148">
        <v>1.2799999999999701</v>
      </c>
      <c r="AH148">
        <v>3.8600000000000101</v>
      </c>
      <c r="AI148" t="s">
        <v>3159</v>
      </c>
      <c r="AJ148">
        <v>-0.68468437922660996</v>
      </c>
      <c r="AK148">
        <v>3.8600000000000101</v>
      </c>
      <c r="AL148">
        <v>3.8600000000000101</v>
      </c>
      <c r="AM148">
        <v>3.8600000000000101</v>
      </c>
      <c r="AO148">
        <v>0.89999999999997704</v>
      </c>
      <c r="AP148" t="s">
        <v>3159</v>
      </c>
      <c r="AQ148">
        <v>-1.05072732630651</v>
      </c>
      <c r="AR148">
        <v>0.89999999999997704</v>
      </c>
      <c r="AS148">
        <v>0.89999999999997704</v>
      </c>
      <c r="AT148">
        <v>0.89999999999997704</v>
      </c>
      <c r="AV148">
        <v>2.38</v>
      </c>
      <c r="AW148" t="s">
        <v>3159</v>
      </c>
      <c r="AX148">
        <v>0.62532795070467295</v>
      </c>
      <c r="AY148">
        <v>2.38</v>
      </c>
      <c r="AZ148">
        <v>2.38</v>
      </c>
      <c r="BA148">
        <v>2.38</v>
      </c>
      <c r="BD148" s="5" t="s">
        <v>2143</v>
      </c>
      <c r="BE148" s="2" t="s">
        <v>1157</v>
      </c>
      <c r="BF148">
        <f t="shared" si="28"/>
        <v>2.63</v>
      </c>
      <c r="BG148">
        <f t="shared" si="29"/>
        <v>0</v>
      </c>
      <c r="BH148">
        <f t="shared" si="30"/>
        <v>0</v>
      </c>
      <c r="BI148">
        <f t="shared" si="31"/>
        <v>0</v>
      </c>
      <c r="BJ148">
        <f t="shared" si="32"/>
        <v>0</v>
      </c>
      <c r="BK148">
        <f t="shared" si="33"/>
        <v>0</v>
      </c>
      <c r="BL148">
        <f t="shared" si="34"/>
        <v>0</v>
      </c>
      <c r="BN148">
        <f t="shared" si="35"/>
        <v>-2.63</v>
      </c>
      <c r="BO148">
        <f t="shared" si="36"/>
        <v>0</v>
      </c>
      <c r="BP148">
        <f t="shared" si="37"/>
        <v>0</v>
      </c>
      <c r="BQ148">
        <f t="shared" si="38"/>
        <v>0</v>
      </c>
      <c r="BR148">
        <f t="shared" si="39"/>
        <v>0</v>
      </c>
      <c r="BS148">
        <f t="shared" si="40"/>
        <v>0</v>
      </c>
      <c r="BT148">
        <f t="shared" si="41"/>
        <v>0</v>
      </c>
      <c r="BX148" s="83" t="s">
        <v>4103</v>
      </c>
      <c r="BY148" s="55" t="s">
        <v>2372</v>
      </c>
      <c r="BZ148" s="2" t="s">
        <v>1383</v>
      </c>
      <c r="CA148">
        <v>-6.4925434366790995</v>
      </c>
      <c r="CB148">
        <v>-6.4701219609508698</v>
      </c>
      <c r="CC148">
        <v>-6.8261162528584602</v>
      </c>
      <c r="CD148">
        <v>-7.3581101117583509</v>
      </c>
      <c r="CE148">
        <v>-2.1312801991065795</v>
      </c>
      <c r="CF148">
        <v>6.1888722994910399</v>
      </c>
      <c r="CG148">
        <v>6.4517331077812301</v>
      </c>
      <c r="CI148">
        <v>1.3307160160490383E-2</v>
      </c>
      <c r="CJ148">
        <v>9.0686842713196825E-3</v>
      </c>
      <c r="CK148">
        <v>-1.49315708191547</v>
      </c>
      <c r="CL148">
        <v>0</v>
      </c>
      <c r="CM148">
        <v>-1.9150652043239305</v>
      </c>
      <c r="CN148">
        <v>4.0355523770596591E-3</v>
      </c>
      <c r="CO148">
        <v>0.58859253096107977</v>
      </c>
      <c r="CW148" s="5" t="s">
        <v>2403</v>
      </c>
      <c r="CX148" s="4" t="s">
        <v>1394</v>
      </c>
      <c r="CY148">
        <v>0.15528836241866806</v>
      </c>
      <c r="CZ148">
        <v>7.2689984216622039E-2</v>
      </c>
      <c r="DA148">
        <v>0.17481077101243203</v>
      </c>
      <c r="DB148">
        <v>6.787957478144202E-2</v>
      </c>
      <c r="DC148">
        <v>0.38127957703541593</v>
      </c>
      <c r="DD148">
        <v>-0.23503210221267998</v>
      </c>
      <c r="DE148">
        <v>-8.9391383650220979E-2</v>
      </c>
      <c r="DG148" s="83" t="s">
        <v>4103</v>
      </c>
      <c r="DH148" s="55" t="s">
        <v>2372</v>
      </c>
      <c r="DI148" s="2" t="s">
        <v>1383</v>
      </c>
      <c r="DK148">
        <v>1.3307160160490383E-2</v>
      </c>
      <c r="DL148">
        <v>9.0686842713196825E-3</v>
      </c>
      <c r="DM148">
        <v>-1.49315708191547</v>
      </c>
      <c r="DN148">
        <v>0</v>
      </c>
      <c r="DO148">
        <v>-1.9150652043239305</v>
      </c>
      <c r="DP148">
        <v>4.0355523770596591E-3</v>
      </c>
      <c r="DQ148">
        <v>0.58859253096107977</v>
      </c>
    </row>
    <row r="149" spans="1:121" ht="15" x14ac:dyDescent="0.25">
      <c r="A149" s="83" t="s">
        <v>4108</v>
      </c>
      <c r="B149" s="2" t="s">
        <v>147</v>
      </c>
      <c r="C149" s="2" t="s">
        <v>1158</v>
      </c>
      <c r="D149" s="5" t="s">
        <v>2144</v>
      </c>
      <c r="F149">
        <v>-0.29984415463741199</v>
      </c>
      <c r="G149" t="s">
        <v>3160</v>
      </c>
      <c r="H149">
        <v>-994.96072038059003</v>
      </c>
      <c r="I149">
        <v>-0.116894014550098</v>
      </c>
      <c r="J149" s="126">
        <v>-2.6974696957084898</v>
      </c>
      <c r="K149" s="126">
        <v>-8.8179667843070302</v>
      </c>
      <c r="M149">
        <v>-0.45523642023192701</v>
      </c>
      <c r="N149" t="s">
        <v>3160</v>
      </c>
      <c r="O149">
        <v>-995.67346827928702</v>
      </c>
      <c r="P149">
        <v>-0.31378679597605702</v>
      </c>
      <c r="Q149">
        <v>-1.37305828895728</v>
      </c>
      <c r="R149">
        <v>-5.6791340442296097</v>
      </c>
      <c r="T149">
        <v>-0.60495970916838404</v>
      </c>
      <c r="U149" t="s">
        <v>3160</v>
      </c>
      <c r="V149">
        <v>-995.84976889338304</v>
      </c>
      <c r="W149">
        <v>-0.47851480701433502</v>
      </c>
      <c r="X149">
        <v>-0.28722247287441899</v>
      </c>
      <c r="Y149">
        <v>-3.1025775722283702</v>
      </c>
      <c r="AA149">
        <v>-1.1260244483842099</v>
      </c>
      <c r="AB149" t="s">
        <v>3160</v>
      </c>
      <c r="AC149">
        <v>-995.13532440015399</v>
      </c>
      <c r="AD149">
        <v>-0.97578432272325699</v>
      </c>
      <c r="AE149">
        <v>-1.0366000080108499</v>
      </c>
      <c r="AF149">
        <v>-1.0366000080108499</v>
      </c>
      <c r="AH149">
        <v>-0.47248686436682902</v>
      </c>
      <c r="AI149" t="s">
        <v>3160</v>
      </c>
      <c r="AJ149">
        <v>-993.80075162424998</v>
      </c>
      <c r="AK149">
        <v>-0.201952225799573</v>
      </c>
      <c r="AL149">
        <v>1.2831078562571701</v>
      </c>
      <c r="AM149">
        <v>0</v>
      </c>
      <c r="AO149">
        <v>-0.95955297975615395</v>
      </c>
      <c r="AP149" t="s">
        <v>3160</v>
      </c>
      <c r="AQ149">
        <v>-996.72193489065</v>
      </c>
      <c r="AR149">
        <v>-0.84343554115616803</v>
      </c>
      <c r="AS149">
        <v>0</v>
      </c>
      <c r="AT149">
        <v>0</v>
      </c>
      <c r="AV149">
        <v>-0.19567990527082199</v>
      </c>
      <c r="AW149" t="s">
        <v>3160</v>
      </c>
      <c r="AX149">
        <v>-994.07898899997394</v>
      </c>
      <c r="AY149">
        <v>-9.3667043000664293E-2</v>
      </c>
      <c r="AZ149">
        <v>-8.2217957909134594</v>
      </c>
      <c r="BA149">
        <v>-0.51694475418844399</v>
      </c>
      <c r="BC149" s="83" t="s">
        <v>4108</v>
      </c>
      <c r="BD149" s="5" t="s">
        <v>2144</v>
      </c>
      <c r="BE149" s="2" t="s">
        <v>1158</v>
      </c>
      <c r="BF149">
        <f t="shared" si="28"/>
        <v>2.3976255410710778</v>
      </c>
      <c r="BG149">
        <f t="shared" si="29"/>
        <v>0.91782186872535299</v>
      </c>
      <c r="BH149">
        <f t="shared" si="30"/>
        <v>-0.31773723629396505</v>
      </c>
      <c r="BI149">
        <f t="shared" si="31"/>
        <v>-8.9424440373359948E-2</v>
      </c>
      <c r="BJ149">
        <f t="shared" si="32"/>
        <v>-1.755594720623999</v>
      </c>
      <c r="BK149">
        <f t="shared" si="33"/>
        <v>0.95955297975615395</v>
      </c>
      <c r="BL149">
        <f t="shared" si="34"/>
        <v>-8.0261158856426373</v>
      </c>
      <c r="BN149">
        <f t="shared" si="35"/>
        <v>6.1204970885985404</v>
      </c>
      <c r="BO149">
        <f t="shared" si="36"/>
        <v>4.3060757552723299</v>
      </c>
      <c r="BP149">
        <f t="shared" si="37"/>
        <v>2.8153550993539511</v>
      </c>
      <c r="BQ149">
        <f t="shared" si="38"/>
        <v>0</v>
      </c>
      <c r="BR149">
        <f t="shared" si="39"/>
        <v>1.2831078562571701</v>
      </c>
      <c r="BS149">
        <f t="shared" si="40"/>
        <v>0</v>
      </c>
      <c r="BT149">
        <f t="shared" si="41"/>
        <v>-7.7048510367250156</v>
      </c>
      <c r="BY149" s="5" t="s">
        <v>2375</v>
      </c>
      <c r="BZ149" s="2" t="s">
        <v>1386</v>
      </c>
      <c r="CA149">
        <v>1.4469739150613101E-2</v>
      </c>
      <c r="CB149">
        <v>6.7732384712831939E-3</v>
      </c>
      <c r="CC149">
        <v>1.6288833354091502E-2</v>
      </c>
      <c r="CD149">
        <v>6.3250054636670022E-3</v>
      </c>
      <c r="CE149">
        <v>3.5527556200794404E-2</v>
      </c>
      <c r="CF149">
        <v>-2.1900245183014901E-2</v>
      </c>
      <c r="CG149">
        <v>-8.3294715945538972E-3</v>
      </c>
      <c r="CI149">
        <v>-1.7395880170946905E-2</v>
      </c>
      <c r="CJ149">
        <v>-1.1855102290006497E-2</v>
      </c>
      <c r="CK149">
        <v>-2.59762339840078E-2</v>
      </c>
      <c r="CL149">
        <v>3.1988300897012323E-15</v>
      </c>
      <c r="CM149">
        <v>9.6034291630076041E-15</v>
      </c>
      <c r="CN149">
        <v>-5.2755046702897997E-3</v>
      </c>
      <c r="CO149">
        <v>-3.4199859972491031E-3</v>
      </c>
      <c r="CW149" s="3" t="s">
        <v>2404</v>
      </c>
      <c r="CX149" s="4" t="s">
        <v>1411</v>
      </c>
      <c r="CY149">
        <v>0.15528836241866806</v>
      </c>
      <c r="CZ149">
        <v>7.2689984216622039E-2</v>
      </c>
      <c r="DA149">
        <v>0.17481077101243203</v>
      </c>
      <c r="DB149">
        <v>6.787957478144202E-2</v>
      </c>
      <c r="DC149">
        <v>0.38127957703541593</v>
      </c>
      <c r="DD149">
        <v>-0.23503210221267998</v>
      </c>
      <c r="DE149">
        <v>-8.9391383650220979E-2</v>
      </c>
      <c r="DH149" s="5" t="s">
        <v>2375</v>
      </c>
      <c r="DI149" s="2" t="s">
        <v>1386</v>
      </c>
      <c r="DK149">
        <v>-1.7395880170946905E-2</v>
      </c>
      <c r="DL149">
        <v>-1.1855102290006497E-2</v>
      </c>
      <c r="DM149">
        <v>-2.59762339840078E-2</v>
      </c>
      <c r="DN149">
        <v>3.1988300897012323E-15</v>
      </c>
      <c r="DO149">
        <v>9.6034291630076041E-15</v>
      </c>
      <c r="DP149">
        <v>-5.2755046702897997E-3</v>
      </c>
      <c r="DQ149">
        <v>-3.4199859972491031E-3</v>
      </c>
    </row>
    <row r="150" spans="1:121" ht="15" customHeight="1" x14ac:dyDescent="0.25">
      <c r="B150" s="2" t="s">
        <v>148</v>
      </c>
      <c r="C150" s="2" t="s">
        <v>1159</v>
      </c>
      <c r="D150" s="5" t="s">
        <v>2145</v>
      </c>
      <c r="F150">
        <v>0</v>
      </c>
      <c r="G150" t="s">
        <v>3161</v>
      </c>
      <c r="H150">
        <v>0</v>
      </c>
      <c r="I150">
        <v>0</v>
      </c>
      <c r="J150" s="126">
        <v>0</v>
      </c>
      <c r="K150" s="126">
        <v>0</v>
      </c>
      <c r="M150">
        <v>0</v>
      </c>
      <c r="N150" t="s">
        <v>3161</v>
      </c>
      <c r="O150">
        <v>0</v>
      </c>
      <c r="P150">
        <v>0</v>
      </c>
      <c r="Q150">
        <v>0</v>
      </c>
      <c r="R150">
        <v>0</v>
      </c>
      <c r="T150">
        <v>0</v>
      </c>
      <c r="U150" t="s">
        <v>3161</v>
      </c>
      <c r="V150">
        <v>0</v>
      </c>
      <c r="W150">
        <v>0</v>
      </c>
      <c r="X150">
        <v>0</v>
      </c>
      <c r="Y150">
        <v>0</v>
      </c>
      <c r="AA150">
        <v>0</v>
      </c>
      <c r="AB150" t="s">
        <v>3161</v>
      </c>
      <c r="AC150">
        <v>0</v>
      </c>
      <c r="AD150">
        <v>0</v>
      </c>
      <c r="AE150">
        <v>0</v>
      </c>
      <c r="AF150">
        <v>0</v>
      </c>
      <c r="AH150">
        <v>0</v>
      </c>
      <c r="AI150" t="s">
        <v>3161</v>
      </c>
      <c r="AJ150">
        <v>0</v>
      </c>
      <c r="AK150">
        <v>0</v>
      </c>
      <c r="AL150">
        <v>0</v>
      </c>
      <c r="AM150">
        <v>0</v>
      </c>
      <c r="AO150">
        <v>0</v>
      </c>
      <c r="AP150" t="s">
        <v>3161</v>
      </c>
      <c r="AQ150">
        <v>0</v>
      </c>
      <c r="AR150">
        <v>0</v>
      </c>
      <c r="AS150">
        <v>0</v>
      </c>
      <c r="AT150">
        <v>0</v>
      </c>
      <c r="AV150">
        <v>0</v>
      </c>
      <c r="AW150" t="s">
        <v>3161</v>
      </c>
      <c r="AX150">
        <v>0</v>
      </c>
      <c r="AY150">
        <v>0</v>
      </c>
      <c r="AZ150">
        <v>0</v>
      </c>
      <c r="BA150">
        <v>0</v>
      </c>
      <c r="BD150" s="5" t="s">
        <v>2145</v>
      </c>
      <c r="BE150" s="2" t="s">
        <v>1159</v>
      </c>
      <c r="BF150">
        <f t="shared" si="28"/>
        <v>0</v>
      </c>
      <c r="BG150">
        <f t="shared" si="29"/>
        <v>0</v>
      </c>
      <c r="BH150">
        <f t="shared" si="30"/>
        <v>0</v>
      </c>
      <c r="BI150">
        <f t="shared" si="31"/>
        <v>0</v>
      </c>
      <c r="BJ150">
        <f t="shared" si="32"/>
        <v>0</v>
      </c>
      <c r="BK150">
        <f t="shared" si="33"/>
        <v>0</v>
      </c>
      <c r="BL150">
        <f t="shared" si="34"/>
        <v>0</v>
      </c>
      <c r="BN150">
        <f t="shared" si="35"/>
        <v>0</v>
      </c>
      <c r="BO150">
        <f t="shared" si="36"/>
        <v>0</v>
      </c>
      <c r="BP150">
        <f t="shared" si="37"/>
        <v>0</v>
      </c>
      <c r="BQ150">
        <f t="shared" si="38"/>
        <v>0</v>
      </c>
      <c r="BR150">
        <f t="shared" si="39"/>
        <v>0</v>
      </c>
      <c r="BS150">
        <f t="shared" si="40"/>
        <v>0</v>
      </c>
      <c r="BT150">
        <f t="shared" si="41"/>
        <v>0</v>
      </c>
      <c r="BY150" s="5" t="s">
        <v>2376</v>
      </c>
      <c r="BZ150" s="2" t="s">
        <v>1387</v>
      </c>
      <c r="CA150">
        <v>1.42312860466317E-5</v>
      </c>
      <c r="CB150">
        <v>6.6616193383693025E-6</v>
      </c>
      <c r="CC150">
        <v>1.60204026090321E-5</v>
      </c>
      <c r="CD150">
        <v>6.2207729567911004E-6</v>
      </c>
      <c r="CE150">
        <v>3.4942082201304803E-5</v>
      </c>
      <c r="CF150">
        <v>-2.153934154901618E-5</v>
      </c>
      <c r="CG150">
        <v>-8.192206621386598E-6</v>
      </c>
      <c r="CI150">
        <v>-1.7109205920528203E-5</v>
      </c>
      <c r="CJ150">
        <v>-1.1659736920761302E-5</v>
      </c>
      <c r="CK150">
        <v>-2.5548160364556002E-5</v>
      </c>
      <c r="CL150">
        <v>-7.079840186330344E-17</v>
      </c>
      <c r="CM150">
        <v>0</v>
      </c>
      <c r="CN150">
        <v>-5.1885673421070794E-6</v>
      </c>
      <c r="CO150">
        <v>-3.3636265654635023E-6</v>
      </c>
      <c r="CW150" s="55" t="s">
        <v>2408</v>
      </c>
      <c r="CX150" s="2" t="s">
        <v>1415</v>
      </c>
      <c r="CY150">
        <v>2.84625720932635E-2</v>
      </c>
      <c r="CZ150">
        <v>1.3323238676738611E-2</v>
      </c>
      <c r="DA150">
        <v>3.2040805216335899E-2</v>
      </c>
      <c r="DB150">
        <v>1.2441545913582194E-2</v>
      </c>
      <c r="DC150">
        <v>6.9884164402488999E-2</v>
      </c>
      <c r="DD150">
        <v>-4.3078683098119103E-2</v>
      </c>
      <c r="DE150">
        <v>-1.6384413242773094E-2</v>
      </c>
      <c r="DH150" s="5" t="s">
        <v>2376</v>
      </c>
      <c r="DI150" s="2" t="s">
        <v>1387</v>
      </c>
      <c r="DK150">
        <v>-1.7109205920528203E-5</v>
      </c>
      <c r="DL150">
        <v>-1.1659736920761302E-5</v>
      </c>
      <c r="DM150">
        <v>-2.5548160364556002E-5</v>
      </c>
      <c r="DN150">
        <v>-7.079840186330344E-17</v>
      </c>
      <c r="DO150">
        <v>0</v>
      </c>
      <c r="DP150">
        <v>-5.1885673421070794E-6</v>
      </c>
      <c r="DQ150">
        <v>-3.3636265654635023E-6</v>
      </c>
    </row>
    <row r="151" spans="1:121" ht="15" customHeight="1" x14ac:dyDescent="0.25">
      <c r="B151" s="2" t="s">
        <v>149</v>
      </c>
      <c r="C151" s="2" t="s">
        <v>1160</v>
      </c>
      <c r="D151" s="5" t="s">
        <v>2146</v>
      </c>
      <c r="F151">
        <v>0</v>
      </c>
      <c r="G151" t="s">
        <v>3162</v>
      </c>
      <c r="H151">
        <v>0</v>
      </c>
      <c r="I151">
        <v>2.3050981025311499</v>
      </c>
      <c r="J151" s="126">
        <v>0</v>
      </c>
      <c r="K151" s="126">
        <v>0</v>
      </c>
      <c r="M151">
        <v>0</v>
      </c>
      <c r="N151" t="s">
        <v>3162</v>
      </c>
      <c r="O151">
        <v>0</v>
      </c>
      <c r="P151">
        <v>1.7822091398298801</v>
      </c>
      <c r="Q151">
        <v>0</v>
      </c>
      <c r="R151">
        <v>0</v>
      </c>
      <c r="T151">
        <v>0</v>
      </c>
      <c r="U151" t="s">
        <v>3162</v>
      </c>
      <c r="V151">
        <v>0</v>
      </c>
      <c r="W151">
        <v>1.59308738783083</v>
      </c>
      <c r="X151">
        <v>0</v>
      </c>
      <c r="Y151">
        <v>0</v>
      </c>
      <c r="AA151">
        <v>0</v>
      </c>
      <c r="AB151" t="s">
        <v>3162</v>
      </c>
      <c r="AC151">
        <v>0</v>
      </c>
      <c r="AD151">
        <v>1.9694547639034401</v>
      </c>
      <c r="AE151">
        <v>0</v>
      </c>
      <c r="AF151">
        <v>0</v>
      </c>
      <c r="AH151">
        <v>0</v>
      </c>
      <c r="AI151" t="s">
        <v>3162</v>
      </c>
      <c r="AJ151">
        <v>0</v>
      </c>
      <c r="AK151">
        <v>3.40851328449487</v>
      </c>
      <c r="AL151">
        <v>0</v>
      </c>
      <c r="AM151">
        <v>0</v>
      </c>
      <c r="AO151">
        <v>0</v>
      </c>
      <c r="AP151" t="s">
        <v>3162</v>
      </c>
      <c r="AQ151">
        <v>0</v>
      </c>
      <c r="AR151">
        <v>1.4630454947267899</v>
      </c>
      <c r="AS151">
        <v>0</v>
      </c>
      <c r="AT151">
        <v>0</v>
      </c>
      <c r="AV151">
        <v>0</v>
      </c>
      <c r="AW151" t="s">
        <v>3162</v>
      </c>
      <c r="AX151">
        <v>0</v>
      </c>
      <c r="AY151">
        <v>1.31600403701133</v>
      </c>
      <c r="AZ151">
        <v>0</v>
      </c>
      <c r="BA151">
        <v>0</v>
      </c>
      <c r="BD151" s="5" t="s">
        <v>2146</v>
      </c>
      <c r="BE151" s="2" t="s">
        <v>1160</v>
      </c>
      <c r="BF151">
        <f t="shared" si="28"/>
        <v>0</v>
      </c>
      <c r="BG151">
        <f t="shared" si="29"/>
        <v>0</v>
      </c>
      <c r="BH151">
        <f t="shared" si="30"/>
        <v>0</v>
      </c>
      <c r="BI151">
        <f t="shared" si="31"/>
        <v>0</v>
      </c>
      <c r="BJ151">
        <f t="shared" si="32"/>
        <v>0</v>
      </c>
      <c r="BK151">
        <f t="shared" si="33"/>
        <v>0</v>
      </c>
      <c r="BL151">
        <f t="shared" si="34"/>
        <v>0</v>
      </c>
      <c r="BN151">
        <f t="shared" si="35"/>
        <v>0</v>
      </c>
      <c r="BO151">
        <f t="shared" si="36"/>
        <v>0</v>
      </c>
      <c r="BP151">
        <f t="shared" si="37"/>
        <v>0</v>
      </c>
      <c r="BQ151">
        <f t="shared" si="38"/>
        <v>0</v>
      </c>
      <c r="BR151">
        <f t="shared" si="39"/>
        <v>0</v>
      </c>
      <c r="BS151">
        <f t="shared" si="40"/>
        <v>0</v>
      </c>
      <c r="BT151">
        <f t="shared" si="41"/>
        <v>0</v>
      </c>
      <c r="BY151" s="5" t="s">
        <v>2379</v>
      </c>
      <c r="BZ151" s="2" t="s">
        <v>1390</v>
      </c>
      <c r="CA151">
        <v>-0.2935274799191343</v>
      </c>
      <c r="CB151">
        <v>-4.0591319132431997E-2</v>
      </c>
      <c r="CC151">
        <v>-0.20436639185857042</v>
      </c>
      <c r="CD151">
        <v>-3.7905104977312004E-2</v>
      </c>
      <c r="CE151">
        <v>-0.43741147592061275</v>
      </c>
      <c r="CF151">
        <v>0.18932348363352949</v>
      </c>
      <c r="CG151">
        <v>0.26555669339120402</v>
      </c>
      <c r="CI151">
        <v>0.31106354106430029</v>
      </c>
      <c r="CJ151">
        <v>7.1046404528943008E-2</v>
      </c>
      <c r="CK151">
        <v>0.2624219840542994</v>
      </c>
      <c r="CL151">
        <v>0</v>
      </c>
      <c r="CM151">
        <v>0</v>
      </c>
      <c r="CN151">
        <v>1.2543271612912498E-3</v>
      </c>
      <c r="CO151">
        <v>9.3684930892550308E-3</v>
      </c>
      <c r="CW151" s="5" t="s">
        <v>2409</v>
      </c>
      <c r="CX151" s="2" t="s">
        <v>1416</v>
      </c>
      <c r="CY151">
        <v>2.84625720932635E-2</v>
      </c>
      <c r="CZ151">
        <v>1.3323238676738611E-2</v>
      </c>
      <c r="DA151">
        <v>3.2040805216335899E-2</v>
      </c>
      <c r="DB151">
        <v>1.2441545913582194E-2</v>
      </c>
      <c r="DC151">
        <v>6.9884164402488999E-2</v>
      </c>
      <c r="DD151">
        <v>-4.3078683098119103E-2</v>
      </c>
      <c r="DE151">
        <v>-1.6384413242773094E-2</v>
      </c>
      <c r="DH151" s="5" t="s">
        <v>2379</v>
      </c>
      <c r="DI151" s="2" t="s">
        <v>1390</v>
      </c>
      <c r="DK151">
        <v>0.31106354106430029</v>
      </c>
      <c r="DL151">
        <v>7.1046404528943008E-2</v>
      </c>
      <c r="DM151">
        <v>0.2624219840542994</v>
      </c>
      <c r="DN151">
        <v>0</v>
      </c>
      <c r="DO151">
        <v>0</v>
      </c>
      <c r="DP151">
        <v>1.2543271612912498E-3</v>
      </c>
      <c r="DQ151">
        <v>9.3684930892550308E-3</v>
      </c>
    </row>
    <row r="152" spans="1:121" ht="15" customHeight="1" x14ac:dyDescent="0.25">
      <c r="B152" s="2" t="s">
        <v>150</v>
      </c>
      <c r="C152" s="2" t="s">
        <v>1161</v>
      </c>
      <c r="D152" s="5" t="s">
        <v>2147</v>
      </c>
      <c r="F152">
        <v>9.9148586077432196E-2</v>
      </c>
      <c r="G152" t="s">
        <v>3163</v>
      </c>
      <c r="H152">
        <v>9.8157015E-2</v>
      </c>
      <c r="I152">
        <v>0.33060388248380301</v>
      </c>
      <c r="J152" s="126">
        <v>7.7734920455390405E-2</v>
      </c>
      <c r="K152" s="126">
        <v>9.7263295301901795E-2</v>
      </c>
      <c r="M152">
        <v>7.6657656975236604E-2</v>
      </c>
      <c r="N152" t="s">
        <v>3163</v>
      </c>
      <c r="O152">
        <v>7.5891014100000001E-2</v>
      </c>
      <c r="P152">
        <v>0.25560958282732299</v>
      </c>
      <c r="Q152">
        <v>6.33344182984973E-2</v>
      </c>
      <c r="R152">
        <v>8.9745752925871697E-2</v>
      </c>
      <c r="T152">
        <v>6.85264749355428E-2</v>
      </c>
      <c r="U152" t="s">
        <v>3163</v>
      </c>
      <c r="V152">
        <v>6.7841185499999998E-2</v>
      </c>
      <c r="W152">
        <v>0.22848865317566899</v>
      </c>
      <c r="X152">
        <v>3.6485669719206602E-2</v>
      </c>
      <c r="Y152">
        <v>8.7581990446567101E-2</v>
      </c>
      <c r="AA152">
        <v>8.1422051663545394E-2</v>
      </c>
      <c r="AB152" t="s">
        <v>3163</v>
      </c>
      <c r="AC152">
        <v>8.0607789900000004E-2</v>
      </c>
      <c r="AD152">
        <v>0.26240361425917402</v>
      </c>
      <c r="AE152">
        <v>6.89805057499632E-2</v>
      </c>
      <c r="AF152">
        <v>6.8980505749963103E-2</v>
      </c>
      <c r="AH152">
        <v>0.146615288776062</v>
      </c>
      <c r="AI152" t="s">
        <v>3163</v>
      </c>
      <c r="AJ152">
        <v>0.1451490678</v>
      </c>
      <c r="AK152">
        <v>0.48886469312680902</v>
      </c>
      <c r="AL152">
        <v>7.67311243735668E-2</v>
      </c>
      <c r="AM152">
        <v>7.6731124373561305E-2</v>
      </c>
      <c r="AO152">
        <v>6.2928961046295806E-2</v>
      </c>
      <c r="AP152" t="s">
        <v>3163</v>
      </c>
      <c r="AQ152">
        <v>6.2299610999999998E-2</v>
      </c>
      <c r="AR152">
        <v>0.20983361046733001</v>
      </c>
      <c r="AS152">
        <v>1.9850277948175801E-2</v>
      </c>
      <c r="AT152">
        <v>4.2618941832103199E-2</v>
      </c>
      <c r="AV152">
        <v>8.7163346347771495E-2</v>
      </c>
      <c r="AW152" t="s">
        <v>3163</v>
      </c>
      <c r="AX152">
        <v>8.6038167600000007E-2</v>
      </c>
      <c r="AY152">
        <v>0.21874445704332901</v>
      </c>
      <c r="AZ152">
        <v>7.4705540079773702E-2</v>
      </c>
      <c r="BA152">
        <v>7.75061862359194E-2</v>
      </c>
      <c r="BD152" s="5" t="s">
        <v>2147</v>
      </c>
      <c r="BE152" s="2" t="s">
        <v>1161</v>
      </c>
      <c r="BF152">
        <f t="shared" si="28"/>
        <v>2.1413665622041791E-2</v>
      </c>
      <c r="BG152">
        <f t="shared" si="29"/>
        <v>1.3323238676739305E-2</v>
      </c>
      <c r="BH152">
        <f t="shared" si="30"/>
        <v>3.2040805216336198E-2</v>
      </c>
      <c r="BI152">
        <f t="shared" si="31"/>
        <v>1.2441545913582194E-2</v>
      </c>
      <c r="BJ152">
        <f t="shared" si="32"/>
        <v>6.9884164402495202E-2</v>
      </c>
      <c r="BK152">
        <f t="shared" si="33"/>
        <v>-4.3078683098120005E-2</v>
      </c>
      <c r="BL152">
        <f t="shared" si="34"/>
        <v>-1.2457806267997792E-2</v>
      </c>
      <c r="BN152">
        <f t="shared" si="35"/>
        <v>-1.952837484651139E-2</v>
      </c>
      <c r="BO152">
        <f t="shared" si="36"/>
        <v>-2.6411334627374397E-2</v>
      </c>
      <c r="BP152">
        <f t="shared" si="37"/>
        <v>-5.1096320727360499E-2</v>
      </c>
      <c r="BQ152">
        <f t="shared" si="38"/>
        <v>0</v>
      </c>
      <c r="BR152">
        <f t="shared" si="39"/>
        <v>5.4956039718945249E-15</v>
      </c>
      <c r="BS152">
        <f t="shared" si="40"/>
        <v>-2.2768663883927398E-2</v>
      </c>
      <c r="BT152">
        <f t="shared" si="41"/>
        <v>-2.8006461561456975E-3</v>
      </c>
      <c r="BY152" s="5" t="s">
        <v>2380</v>
      </c>
      <c r="BZ152" s="2" t="s">
        <v>1391</v>
      </c>
      <c r="CA152">
        <v>0.29352747991916267</v>
      </c>
      <c r="CB152">
        <v>4.0591319132478987E-2</v>
      </c>
      <c r="CC152">
        <v>0.20436639185861463</v>
      </c>
      <c r="CD152">
        <v>3.7905104977315002E-2</v>
      </c>
      <c r="CE152">
        <v>0.43741147592062413</v>
      </c>
      <c r="CF152">
        <v>-0.18932348363362436</v>
      </c>
      <c r="CG152">
        <v>-0.26555669339125099</v>
      </c>
      <c r="CI152">
        <v>-0.31106354106429768</v>
      </c>
      <c r="CJ152">
        <v>-7.1046404528949003E-2</v>
      </c>
      <c r="CK152">
        <v>-0.26242198405432365</v>
      </c>
      <c r="CL152">
        <v>1.8984813721090177E-14</v>
      </c>
      <c r="CM152">
        <v>2.2915697117653622E-15</v>
      </c>
      <c r="CN152">
        <v>-1.2543271613968299E-3</v>
      </c>
      <c r="CO152">
        <v>-9.3684930892393992E-3</v>
      </c>
      <c r="CW152" s="5" t="s">
        <v>2412</v>
      </c>
      <c r="CX152" s="2" t="s">
        <v>1419</v>
      </c>
      <c r="CY152">
        <v>3.1625080103625702E-7</v>
      </c>
      <c r="CZ152">
        <v>1.4803598529709595E-7</v>
      </c>
      <c r="DA152">
        <v>3.5600894684817598E-7</v>
      </c>
      <c r="DB152">
        <v>1.3823939903980302E-7</v>
      </c>
      <c r="DC152">
        <v>7.7649071558321499E-7</v>
      </c>
      <c r="DD152">
        <v>-4.7865203442354594E-7</v>
      </c>
      <c r="DE152">
        <v>-1.820490360308119E-7</v>
      </c>
      <c r="DH152" s="5" t="s">
        <v>2380</v>
      </c>
      <c r="DI152" s="2" t="s">
        <v>1391</v>
      </c>
      <c r="DK152">
        <v>-0.31106354106429768</v>
      </c>
      <c r="DL152">
        <v>-7.1046404528949003E-2</v>
      </c>
      <c r="DM152">
        <v>-0.26242198405432365</v>
      </c>
      <c r="DN152">
        <v>1.8984813721090177E-14</v>
      </c>
      <c r="DO152">
        <v>2.2915697117653622E-15</v>
      </c>
      <c r="DP152">
        <v>-1.2543271613968299E-3</v>
      </c>
      <c r="DQ152">
        <v>-9.3684930892393992E-3</v>
      </c>
    </row>
    <row r="153" spans="1:121" ht="15" customHeight="1" x14ac:dyDescent="0.25">
      <c r="B153" s="2" t="s">
        <v>151</v>
      </c>
      <c r="C153" s="2" t="s">
        <v>1162</v>
      </c>
      <c r="D153" s="5" t="s">
        <v>2148</v>
      </c>
      <c r="F153">
        <v>53.837204398834999</v>
      </c>
      <c r="G153" t="s">
        <v>3164</v>
      </c>
      <c r="H153">
        <v>53.118570594695001</v>
      </c>
      <c r="I153">
        <v>62.338963004885699</v>
      </c>
      <c r="J153" s="126">
        <v>57.161713870808597</v>
      </c>
      <c r="K153" s="126">
        <v>95.407570714709706</v>
      </c>
      <c r="M153">
        <v>44.147069888051398</v>
      </c>
      <c r="N153" t="s">
        <v>3164</v>
      </c>
      <c r="O153">
        <v>43.591451134771397</v>
      </c>
      <c r="P153">
        <v>50.720287694134001</v>
      </c>
      <c r="Q153">
        <v>46.6144825552933</v>
      </c>
      <c r="R153">
        <v>115.587122978068</v>
      </c>
      <c r="T153">
        <v>40.244055847749003</v>
      </c>
      <c r="U153" t="s">
        <v>3164</v>
      </c>
      <c r="V153">
        <v>39.7473973981405</v>
      </c>
      <c r="W153">
        <v>46.119746949416097</v>
      </c>
      <c r="X153">
        <v>24.590177051247299</v>
      </c>
      <c r="Y153">
        <v>105.711321236161</v>
      </c>
      <c r="AA153">
        <v>46.621436592284702</v>
      </c>
      <c r="AB153" t="s">
        <v>3164</v>
      </c>
      <c r="AC153">
        <v>45.954888461967798</v>
      </c>
      <c r="AD153">
        <v>53.832707517585099</v>
      </c>
      <c r="AE153">
        <v>44.319089587268103</v>
      </c>
      <c r="AF153">
        <v>44.319089587267896</v>
      </c>
      <c r="AH153">
        <v>80.278346088242202</v>
      </c>
      <c r="AI153" t="s">
        <v>3164</v>
      </c>
      <c r="AJ153">
        <v>79.215713280834706</v>
      </c>
      <c r="AK153">
        <v>92.849766418791205</v>
      </c>
      <c r="AL153">
        <v>42.811784202798897</v>
      </c>
      <c r="AM153">
        <v>42.811784202795899</v>
      </c>
      <c r="AO153">
        <v>38.157299058995498</v>
      </c>
      <c r="AP153" t="s">
        <v>3164</v>
      </c>
      <c r="AQ153">
        <v>37.701182267997197</v>
      </c>
      <c r="AR153">
        <v>43.5533642468965</v>
      </c>
      <c r="AS153">
        <v>30.1508374986688</v>
      </c>
      <c r="AT153">
        <v>39.1257262917213</v>
      </c>
      <c r="AV153">
        <v>49.3109905545884</v>
      </c>
      <c r="AW153" t="s">
        <v>3164</v>
      </c>
      <c r="AX153">
        <v>48.664190657874798</v>
      </c>
      <c r="AY153">
        <v>54.231894174091899</v>
      </c>
      <c r="AZ153">
        <v>70.648940194198303</v>
      </c>
      <c r="BA153">
        <v>50.072883890502702</v>
      </c>
      <c r="BD153" s="5" t="s">
        <v>2148</v>
      </c>
      <c r="BE153" s="2" t="s">
        <v>1162</v>
      </c>
      <c r="BF153">
        <f t="shared" si="28"/>
        <v>-3.3245094719735988</v>
      </c>
      <c r="BG153">
        <f t="shared" si="29"/>
        <v>-2.4674126672419021</v>
      </c>
      <c r="BH153">
        <f t="shared" si="30"/>
        <v>15.653878796501704</v>
      </c>
      <c r="BI153">
        <f t="shared" si="31"/>
        <v>2.3023470050165997</v>
      </c>
      <c r="BJ153">
        <f t="shared" si="32"/>
        <v>37.466561885443305</v>
      </c>
      <c r="BK153">
        <f t="shared" si="33"/>
        <v>-8.0064615603266986</v>
      </c>
      <c r="BL153">
        <f t="shared" si="34"/>
        <v>21.337949639609903</v>
      </c>
      <c r="BN153">
        <f t="shared" si="35"/>
        <v>-38.245856843901109</v>
      </c>
      <c r="BO153">
        <f t="shared" si="36"/>
        <v>-68.972640422774703</v>
      </c>
      <c r="BP153">
        <f t="shared" si="37"/>
        <v>-81.121144184913703</v>
      </c>
      <c r="BQ153">
        <f t="shared" si="38"/>
        <v>2.0605739337042905E-13</v>
      </c>
      <c r="BR153">
        <f t="shared" si="39"/>
        <v>2.9984903449076228E-12</v>
      </c>
      <c r="BS153">
        <f t="shared" si="40"/>
        <v>-8.9748887930525001</v>
      </c>
      <c r="BT153">
        <f t="shared" si="41"/>
        <v>20.576056303695601</v>
      </c>
      <c r="BY153" s="5" t="s">
        <v>2381</v>
      </c>
      <c r="BZ153" s="2" t="s">
        <v>1392</v>
      </c>
      <c r="CA153">
        <v>-3.7419589195998526E-2</v>
      </c>
      <c r="CB153">
        <v>2.9445702314736995</v>
      </c>
      <c r="CC153">
        <v>0.5826881399000996</v>
      </c>
      <c r="CD153">
        <v>2.4107816122864989</v>
      </c>
      <c r="CE153">
        <v>-6.0867865317942993</v>
      </c>
      <c r="CF153">
        <v>-0.4442265620744994</v>
      </c>
      <c r="CG153">
        <v>-13.048904007752803</v>
      </c>
      <c r="CI153">
        <v>30.277794738673201</v>
      </c>
      <c r="CJ153">
        <v>40.822654348740798</v>
      </c>
      <c r="CK153">
        <v>46.094985974452101</v>
      </c>
      <c r="CL153">
        <v>-2.861817241275098</v>
      </c>
      <c r="CM153">
        <v>-4.1699213228465002</v>
      </c>
      <c r="CN153">
        <v>-5.0253988135999501</v>
      </c>
      <c r="CO153">
        <v>-5.4411508212745012</v>
      </c>
      <c r="CW153" s="5" t="s">
        <v>2416</v>
      </c>
      <c r="CX153" s="4" t="s">
        <v>1394</v>
      </c>
      <c r="CY153">
        <v>0.15528836241866806</v>
      </c>
      <c r="CZ153">
        <v>7.2689984216622039E-2</v>
      </c>
      <c r="DA153">
        <v>0.17481077101243203</v>
      </c>
      <c r="DB153">
        <v>6.787957478144202E-2</v>
      </c>
      <c r="DC153">
        <v>0.38127957703541593</v>
      </c>
      <c r="DD153">
        <v>-0.23503210221267998</v>
      </c>
      <c r="DE153">
        <v>-8.9391383650220979E-2</v>
      </c>
      <c r="DH153" s="5" t="s">
        <v>2381</v>
      </c>
      <c r="DI153" s="2" t="s">
        <v>1392</v>
      </c>
      <c r="DK153">
        <v>30.277794738673201</v>
      </c>
      <c r="DL153">
        <v>40.822654348740798</v>
      </c>
      <c r="DM153">
        <v>46.094985974452101</v>
      </c>
      <c r="DN153">
        <v>-2.861817241275098</v>
      </c>
      <c r="DO153">
        <v>-4.1699213228465002</v>
      </c>
      <c r="DP153">
        <v>-5.0253988135999501</v>
      </c>
      <c r="DQ153">
        <v>-5.4411508212745012</v>
      </c>
    </row>
    <row r="154" spans="1:121" ht="15" customHeight="1" x14ac:dyDescent="0.25">
      <c r="B154" s="2" t="s">
        <v>152</v>
      </c>
      <c r="C154" s="2" t="s">
        <v>1163</v>
      </c>
      <c r="D154" s="55" t="s">
        <v>2149</v>
      </c>
      <c r="F154">
        <v>0</v>
      </c>
      <c r="G154" t="s">
        <v>3165</v>
      </c>
      <c r="H154">
        <v>0</v>
      </c>
      <c r="I154">
        <v>0</v>
      </c>
      <c r="J154" s="126">
        <v>0</v>
      </c>
      <c r="K154" s="126">
        <v>0</v>
      </c>
      <c r="M154">
        <v>0</v>
      </c>
      <c r="N154" t="s">
        <v>3165</v>
      </c>
      <c r="O154">
        <v>0</v>
      </c>
      <c r="P154">
        <v>0</v>
      </c>
      <c r="Q154">
        <v>0</v>
      </c>
      <c r="R154">
        <v>0</v>
      </c>
      <c r="T154">
        <v>0</v>
      </c>
      <c r="U154" t="s">
        <v>3165</v>
      </c>
      <c r="V154">
        <v>0</v>
      </c>
      <c r="W154">
        <v>0</v>
      </c>
      <c r="X154">
        <v>0</v>
      </c>
      <c r="Y154">
        <v>0</v>
      </c>
      <c r="AA154">
        <v>0</v>
      </c>
      <c r="AB154" t="s">
        <v>3165</v>
      </c>
      <c r="AC154">
        <v>0</v>
      </c>
      <c r="AD154">
        <v>0</v>
      </c>
      <c r="AE154">
        <v>0</v>
      </c>
      <c r="AF154">
        <v>0</v>
      </c>
      <c r="AH154">
        <v>0</v>
      </c>
      <c r="AI154" t="s">
        <v>3165</v>
      </c>
      <c r="AJ154">
        <v>0</v>
      </c>
      <c r="AK154">
        <v>0</v>
      </c>
      <c r="AL154">
        <v>0</v>
      </c>
      <c r="AM154">
        <v>0</v>
      </c>
      <c r="AO154">
        <v>0</v>
      </c>
      <c r="AP154" t="s">
        <v>3165</v>
      </c>
      <c r="AQ154">
        <v>0</v>
      </c>
      <c r="AR154">
        <v>0</v>
      </c>
      <c r="AS154">
        <v>0</v>
      </c>
      <c r="AT154">
        <v>0</v>
      </c>
      <c r="AV154">
        <v>0</v>
      </c>
      <c r="AW154" t="s">
        <v>3165</v>
      </c>
      <c r="AX154">
        <v>0</v>
      </c>
      <c r="AY154">
        <v>0</v>
      </c>
      <c r="AZ154">
        <v>0</v>
      </c>
      <c r="BA154">
        <v>0</v>
      </c>
      <c r="BD154" s="55" t="s">
        <v>2149</v>
      </c>
      <c r="BE154" s="2" t="s">
        <v>1163</v>
      </c>
      <c r="BF154">
        <f t="shared" si="28"/>
        <v>0</v>
      </c>
      <c r="BG154">
        <f t="shared" si="29"/>
        <v>0</v>
      </c>
      <c r="BH154">
        <f t="shared" si="30"/>
        <v>0</v>
      </c>
      <c r="BI154">
        <f t="shared" si="31"/>
        <v>0</v>
      </c>
      <c r="BJ154">
        <f t="shared" si="32"/>
        <v>0</v>
      </c>
      <c r="BK154">
        <f t="shared" si="33"/>
        <v>0</v>
      </c>
      <c r="BL154">
        <f t="shared" si="34"/>
        <v>0</v>
      </c>
      <c r="BN154">
        <f t="shared" si="35"/>
        <v>0</v>
      </c>
      <c r="BO154">
        <f t="shared" si="36"/>
        <v>0</v>
      </c>
      <c r="BP154">
        <f t="shared" si="37"/>
        <v>0</v>
      </c>
      <c r="BQ154">
        <f t="shared" si="38"/>
        <v>0</v>
      </c>
      <c r="BR154">
        <f t="shared" si="39"/>
        <v>0</v>
      </c>
      <c r="BS154">
        <f t="shared" si="40"/>
        <v>0</v>
      </c>
      <c r="BT154">
        <f t="shared" si="41"/>
        <v>0</v>
      </c>
      <c r="BY154" s="5" t="s">
        <v>2383</v>
      </c>
      <c r="BZ154" s="4" t="s">
        <v>1394</v>
      </c>
      <c r="CA154">
        <v>0.15528836241866806</v>
      </c>
      <c r="CB154">
        <v>7.2689984216622039E-2</v>
      </c>
      <c r="CC154">
        <v>0.17481077101243203</v>
      </c>
      <c r="CD154">
        <v>6.787957478144202E-2</v>
      </c>
      <c r="CE154">
        <v>0.38127957703541593</v>
      </c>
      <c r="CF154">
        <v>-0.23503210221267998</v>
      </c>
      <c r="CG154">
        <v>-8.9391383650220979E-2</v>
      </c>
      <c r="CI154">
        <v>-0.18669153026599306</v>
      </c>
      <c r="CJ154">
        <v>-0.12722823830883701</v>
      </c>
      <c r="CK154">
        <v>-0.27877536665958702</v>
      </c>
      <c r="CL154">
        <v>3.5027536426923689E-14</v>
      </c>
      <c r="CM154">
        <v>1.0302869668521453E-13</v>
      </c>
      <c r="CN154">
        <v>-5.661639595946899E-2</v>
      </c>
      <c r="CO154">
        <v>-3.6703082168906997E-2</v>
      </c>
      <c r="CW154" s="3" t="s">
        <v>2417</v>
      </c>
      <c r="CX154" s="4" t="s">
        <v>1423</v>
      </c>
      <c r="CY154">
        <v>0.15528836241866806</v>
      </c>
      <c r="CZ154">
        <v>7.2689984216622039E-2</v>
      </c>
      <c r="DA154">
        <v>0.17481077101243203</v>
      </c>
      <c r="DB154">
        <v>6.787957478144202E-2</v>
      </c>
      <c r="DC154">
        <v>0.38127957703541593</v>
      </c>
      <c r="DD154">
        <v>-0.23503210221267998</v>
      </c>
      <c r="DE154">
        <v>-8.9391383650220979E-2</v>
      </c>
      <c r="DH154" s="5" t="s">
        <v>2383</v>
      </c>
      <c r="DI154" s="4" t="s">
        <v>1394</v>
      </c>
      <c r="DK154">
        <v>-0.18669153026599306</v>
      </c>
      <c r="DL154">
        <v>-0.12722823830883701</v>
      </c>
      <c r="DM154">
        <v>-0.27877536665958702</v>
      </c>
      <c r="DN154">
        <v>3.5027536426923689E-14</v>
      </c>
      <c r="DO154">
        <v>1.0302869668521453E-13</v>
      </c>
      <c r="DP154">
        <v>-5.661639595946899E-2</v>
      </c>
      <c r="DQ154">
        <v>-3.6703082168906997E-2</v>
      </c>
    </row>
    <row r="155" spans="1:121" ht="15" customHeight="1" x14ac:dyDescent="0.25">
      <c r="B155" s="2" t="s">
        <v>153</v>
      </c>
      <c r="C155" s="2" t="s">
        <v>1164</v>
      </c>
      <c r="D155" s="5" t="s">
        <v>2150</v>
      </c>
      <c r="F155">
        <v>0</v>
      </c>
      <c r="G155" t="s">
        <v>3166</v>
      </c>
      <c r="H155">
        <v>-5.0776475403597496</v>
      </c>
      <c r="I155">
        <v>0</v>
      </c>
      <c r="J155" s="126">
        <v>0</v>
      </c>
      <c r="K155" s="126">
        <v>-1.5439925584069001</v>
      </c>
      <c r="M155">
        <v>0</v>
      </c>
      <c r="N155" t="s">
        <v>3166</v>
      </c>
      <c r="O155">
        <v>-3.1079194437014599</v>
      </c>
      <c r="P155">
        <v>0</v>
      </c>
      <c r="Q155">
        <v>-1.31152403334693</v>
      </c>
      <c r="R155">
        <v>0</v>
      </c>
      <c r="T155">
        <v>0</v>
      </c>
      <c r="U155" t="s">
        <v>3166</v>
      </c>
      <c r="V155">
        <v>-2.2655382612026602</v>
      </c>
      <c r="W155">
        <v>0</v>
      </c>
      <c r="X155">
        <v>-0.62906966824061805</v>
      </c>
      <c r="Y155">
        <v>0</v>
      </c>
      <c r="AA155">
        <v>0</v>
      </c>
      <c r="AB155" t="s">
        <v>3166</v>
      </c>
      <c r="AC155">
        <v>-1.9694547638509901</v>
      </c>
      <c r="AD155">
        <v>0</v>
      </c>
      <c r="AE155">
        <v>0</v>
      </c>
      <c r="AF155">
        <v>0</v>
      </c>
      <c r="AH155">
        <v>0</v>
      </c>
      <c r="AI155" t="s">
        <v>3166</v>
      </c>
      <c r="AJ155">
        <v>-7.5034788742524396</v>
      </c>
      <c r="AK155">
        <v>0</v>
      </c>
      <c r="AL155">
        <v>0</v>
      </c>
      <c r="AM155">
        <v>0</v>
      </c>
      <c r="AO155">
        <v>0</v>
      </c>
      <c r="AP155" t="s">
        <v>3166</v>
      </c>
      <c r="AQ155">
        <v>-2.4664433910216998</v>
      </c>
      <c r="AR155">
        <v>0</v>
      </c>
      <c r="AS155">
        <v>-0.31342359870871001</v>
      </c>
      <c r="AT155">
        <v>-5.9840976589384802E-2</v>
      </c>
      <c r="AV155">
        <v>0</v>
      </c>
      <c r="AW155" t="s">
        <v>3166</v>
      </c>
      <c r="AX155">
        <v>-2.0674986757218199</v>
      </c>
      <c r="AY155">
        <v>0</v>
      </c>
      <c r="AZ155">
        <v>0</v>
      </c>
      <c r="BA155">
        <v>0</v>
      </c>
      <c r="BD155" s="5" t="s">
        <v>2150</v>
      </c>
      <c r="BE155" s="2" t="s">
        <v>1164</v>
      </c>
      <c r="BF155">
        <f t="shared" si="28"/>
        <v>0</v>
      </c>
      <c r="BG155">
        <f t="shared" si="29"/>
        <v>1.31152403334693</v>
      </c>
      <c r="BH155">
        <f t="shared" si="30"/>
        <v>0.62906966824061805</v>
      </c>
      <c r="BI155">
        <f t="shared" si="31"/>
        <v>0</v>
      </c>
      <c r="BJ155">
        <f t="shared" si="32"/>
        <v>0</v>
      </c>
      <c r="BK155">
        <f t="shared" si="33"/>
        <v>-0.31342359870871001</v>
      </c>
      <c r="BL155">
        <f t="shared" si="34"/>
        <v>0</v>
      </c>
      <c r="BN155">
        <f t="shared" si="35"/>
        <v>1.5439925584069001</v>
      </c>
      <c r="BO155">
        <f t="shared" si="36"/>
        <v>-1.31152403334693</v>
      </c>
      <c r="BP155">
        <f t="shared" si="37"/>
        <v>-0.62906966824061805</v>
      </c>
      <c r="BQ155">
        <f t="shared" si="38"/>
        <v>0</v>
      </c>
      <c r="BR155">
        <f t="shared" si="39"/>
        <v>0</v>
      </c>
      <c r="BS155">
        <f t="shared" si="40"/>
        <v>-0.2535826221193252</v>
      </c>
      <c r="BT155">
        <f t="shared" si="41"/>
        <v>0</v>
      </c>
      <c r="BY155" s="3" t="s">
        <v>2384</v>
      </c>
      <c r="BZ155" s="4" t="s">
        <v>1395</v>
      </c>
      <c r="CA155">
        <v>0.15528836241866806</v>
      </c>
      <c r="CB155">
        <v>7.2689984216622039E-2</v>
      </c>
      <c r="CC155">
        <v>0.17481077101243203</v>
      </c>
      <c r="CD155">
        <v>6.787957478144202E-2</v>
      </c>
      <c r="CE155">
        <v>0.38127957703541593</v>
      </c>
      <c r="CF155">
        <v>-0.23503210221267998</v>
      </c>
      <c r="CG155">
        <v>-8.9391383650220979E-2</v>
      </c>
      <c r="CI155">
        <v>-0.18669153026599306</v>
      </c>
      <c r="CJ155">
        <v>-0.12722823830883701</v>
      </c>
      <c r="CK155">
        <v>-0.27877536665958702</v>
      </c>
      <c r="CL155">
        <v>3.5027536426923689E-14</v>
      </c>
      <c r="CM155">
        <v>1.0302869668521453E-13</v>
      </c>
      <c r="CN155">
        <v>-5.661639595946899E-2</v>
      </c>
      <c r="CO155">
        <v>-3.6703082168906997E-2</v>
      </c>
      <c r="CW155" s="5" t="s">
        <v>2422</v>
      </c>
      <c r="CX155" s="2" t="s">
        <v>1428</v>
      </c>
      <c r="CY155">
        <v>1.4469739150613101E-2</v>
      </c>
      <c r="CZ155">
        <v>6.7732384712831939E-3</v>
      </c>
      <c r="DA155">
        <v>1.6288833354091502E-2</v>
      </c>
      <c r="DB155">
        <v>6.3250054636670022E-3</v>
      </c>
      <c r="DC155">
        <v>3.5527556200794404E-2</v>
      </c>
      <c r="DD155">
        <v>-2.1900245183014901E-2</v>
      </c>
      <c r="DE155">
        <v>-8.3294715945538972E-3</v>
      </c>
      <c r="DH155" s="3" t="s">
        <v>2384</v>
      </c>
      <c r="DI155" s="4" t="s">
        <v>1395</v>
      </c>
      <c r="DK155">
        <v>-0.18669153026599306</v>
      </c>
      <c r="DL155">
        <v>-0.12722823830883701</v>
      </c>
      <c r="DM155">
        <v>-0.27877536665958702</v>
      </c>
      <c r="DN155">
        <v>3.5027536426923689E-14</v>
      </c>
      <c r="DO155">
        <v>1.0302869668521453E-13</v>
      </c>
      <c r="DP155">
        <v>-5.661639595946899E-2</v>
      </c>
      <c r="DQ155">
        <v>-3.6703082168906997E-2</v>
      </c>
    </row>
    <row r="156" spans="1:121" ht="15" customHeight="1" x14ac:dyDescent="0.25">
      <c r="B156" s="2" t="s">
        <v>154</v>
      </c>
      <c r="C156" s="2" t="s">
        <v>1165</v>
      </c>
      <c r="D156" s="3" t="s">
        <v>2151</v>
      </c>
      <c r="F156">
        <v>0</v>
      </c>
      <c r="G156" t="s">
        <v>3167</v>
      </c>
      <c r="H156">
        <v>0</v>
      </c>
      <c r="I156">
        <v>0</v>
      </c>
      <c r="J156" s="126">
        <v>0</v>
      </c>
      <c r="K156" s="126">
        <v>0</v>
      </c>
      <c r="L156" s="41"/>
      <c r="M156">
        <v>0</v>
      </c>
      <c r="N156" t="s">
        <v>3167</v>
      </c>
      <c r="O156">
        <v>0</v>
      </c>
      <c r="P156">
        <v>0</v>
      </c>
      <c r="Q156">
        <v>0</v>
      </c>
      <c r="R156">
        <v>0</v>
      </c>
      <c r="T156">
        <v>0</v>
      </c>
      <c r="U156" t="s">
        <v>3167</v>
      </c>
      <c r="V156">
        <v>0</v>
      </c>
      <c r="W156">
        <v>0</v>
      </c>
      <c r="X156">
        <v>0</v>
      </c>
      <c r="Y156">
        <v>0</v>
      </c>
      <c r="AA156">
        <v>0</v>
      </c>
      <c r="AB156" t="s">
        <v>3167</v>
      </c>
      <c r="AC156">
        <v>0</v>
      </c>
      <c r="AD156">
        <v>0</v>
      </c>
      <c r="AE156">
        <v>0</v>
      </c>
      <c r="AF156">
        <v>0</v>
      </c>
      <c r="AH156">
        <v>0</v>
      </c>
      <c r="AI156" t="s">
        <v>3167</v>
      </c>
      <c r="AJ156">
        <v>0</v>
      </c>
      <c r="AK156">
        <v>0</v>
      </c>
      <c r="AL156">
        <v>0</v>
      </c>
      <c r="AM156">
        <v>0</v>
      </c>
      <c r="AO156">
        <v>0</v>
      </c>
      <c r="AP156" t="s">
        <v>3167</v>
      </c>
      <c r="AQ156">
        <v>0</v>
      </c>
      <c r="AR156">
        <v>0</v>
      </c>
      <c r="AS156">
        <v>0</v>
      </c>
      <c r="AT156">
        <v>0</v>
      </c>
      <c r="AV156">
        <v>0</v>
      </c>
      <c r="AW156" t="s">
        <v>3167</v>
      </c>
      <c r="AX156">
        <v>0</v>
      </c>
      <c r="AY156">
        <v>0</v>
      </c>
      <c r="AZ156">
        <v>0</v>
      </c>
      <c r="BA156">
        <v>0</v>
      </c>
      <c r="BD156" s="3" t="s">
        <v>2151</v>
      </c>
      <c r="BE156" s="2" t="s">
        <v>1165</v>
      </c>
      <c r="BF156">
        <f t="shared" si="28"/>
        <v>0</v>
      </c>
      <c r="BG156">
        <f t="shared" si="29"/>
        <v>0</v>
      </c>
      <c r="BH156">
        <f t="shared" si="30"/>
        <v>0</v>
      </c>
      <c r="BI156">
        <f t="shared" si="31"/>
        <v>0</v>
      </c>
      <c r="BJ156">
        <f t="shared" si="32"/>
        <v>0</v>
      </c>
      <c r="BK156">
        <f t="shared" si="33"/>
        <v>0</v>
      </c>
      <c r="BL156">
        <f t="shared" si="34"/>
        <v>0</v>
      </c>
      <c r="BN156">
        <f t="shared" si="35"/>
        <v>0</v>
      </c>
      <c r="BO156">
        <f t="shared" si="36"/>
        <v>0</v>
      </c>
      <c r="BP156">
        <f t="shared" si="37"/>
        <v>0</v>
      </c>
      <c r="BQ156">
        <f t="shared" si="38"/>
        <v>0</v>
      </c>
      <c r="BR156">
        <f t="shared" si="39"/>
        <v>0</v>
      </c>
      <c r="BS156">
        <f t="shared" si="40"/>
        <v>0</v>
      </c>
      <c r="BT156">
        <f t="shared" si="41"/>
        <v>0</v>
      </c>
      <c r="BY156" s="5" t="s">
        <v>2386</v>
      </c>
      <c r="BZ156" s="2" t="s">
        <v>1397</v>
      </c>
      <c r="CA156">
        <v>1.1597375659332605</v>
      </c>
      <c r="CB156">
        <v>0.54286943367878981</v>
      </c>
      <c r="CC156">
        <v>1.3055364543434897</v>
      </c>
      <c r="CD156">
        <v>0.50694393068146981</v>
      </c>
      <c r="CE156">
        <v>2.8475040996244099</v>
      </c>
      <c r="CF156">
        <v>-1.7552864483266202</v>
      </c>
      <c r="CG156">
        <v>-0.66760022499567961</v>
      </c>
      <c r="CI156">
        <v>-1.39426533655694</v>
      </c>
      <c r="CJ156">
        <v>-5.32125953670743</v>
      </c>
      <c r="CK156">
        <v>-2.0819735628371001</v>
      </c>
      <c r="CL156">
        <v>3.4017233474514796E-13</v>
      </c>
      <c r="CM156">
        <v>8.0024875614981283E-13</v>
      </c>
      <c r="CN156">
        <v>-0.42282731441866994</v>
      </c>
      <c r="CO156">
        <v>-0.27410903504834971</v>
      </c>
      <c r="CW156" s="55" t="s">
        <v>2424</v>
      </c>
      <c r="CX156" s="2" t="s">
        <v>1430</v>
      </c>
      <c r="CY156">
        <v>-0.20967428108713193</v>
      </c>
      <c r="CZ156">
        <v>-9.814785825199096E-2</v>
      </c>
      <c r="DA156">
        <v>-0.23603393176028897</v>
      </c>
      <c r="DB156">
        <v>-9.1652721563378003E-2</v>
      </c>
      <c r="DC156">
        <v>-0.51481334443167392</v>
      </c>
      <c r="DD156">
        <v>0.31734629882271304</v>
      </c>
      <c r="DE156">
        <v>-0.56568750522421607</v>
      </c>
      <c r="DH156" s="5" t="s">
        <v>2386</v>
      </c>
      <c r="DI156" s="2" t="s">
        <v>1397</v>
      </c>
      <c r="DK156">
        <v>-1.39426533655694</v>
      </c>
      <c r="DL156">
        <v>-5.32125953670743</v>
      </c>
      <c r="DM156">
        <v>-2.0819735628371001</v>
      </c>
      <c r="DN156">
        <v>3.4017233474514796E-13</v>
      </c>
      <c r="DO156">
        <v>8.0024875614981283E-13</v>
      </c>
      <c r="DP156">
        <v>-0.42282731441866994</v>
      </c>
      <c r="DQ156">
        <v>-0.27410903504834971</v>
      </c>
    </row>
    <row r="157" spans="1:121" ht="15" customHeight="1" x14ac:dyDescent="0.25">
      <c r="B157" s="2" t="s">
        <v>155</v>
      </c>
      <c r="C157" s="2" t="s">
        <v>1166</v>
      </c>
      <c r="D157" s="5" t="s">
        <v>2152</v>
      </c>
      <c r="F157">
        <v>0</v>
      </c>
      <c r="G157" t="s">
        <v>3168</v>
      </c>
      <c r="H157">
        <v>0</v>
      </c>
      <c r="I157">
        <v>0</v>
      </c>
      <c r="J157" s="126">
        <v>0</v>
      </c>
      <c r="K157" s="126">
        <v>0</v>
      </c>
      <c r="M157">
        <v>0</v>
      </c>
      <c r="N157" t="s">
        <v>3168</v>
      </c>
      <c r="O157">
        <v>0</v>
      </c>
      <c r="P157">
        <v>0</v>
      </c>
      <c r="Q157">
        <v>0</v>
      </c>
      <c r="R157">
        <v>0</v>
      </c>
      <c r="T157">
        <v>0</v>
      </c>
      <c r="U157" t="s">
        <v>3168</v>
      </c>
      <c r="V157">
        <v>0</v>
      </c>
      <c r="W157">
        <v>0</v>
      </c>
      <c r="X157">
        <v>0</v>
      </c>
      <c r="Y157">
        <v>0</v>
      </c>
      <c r="AA157">
        <v>0</v>
      </c>
      <c r="AB157" t="s">
        <v>3168</v>
      </c>
      <c r="AC157">
        <v>0</v>
      </c>
      <c r="AD157">
        <v>0</v>
      </c>
      <c r="AE157">
        <v>0</v>
      </c>
      <c r="AF157">
        <v>0</v>
      </c>
      <c r="AH157">
        <v>0</v>
      </c>
      <c r="AI157" t="s">
        <v>3168</v>
      </c>
      <c r="AJ157">
        <v>0</v>
      </c>
      <c r="AK157">
        <v>0</v>
      </c>
      <c r="AL157">
        <v>0</v>
      </c>
      <c r="AM157">
        <v>0</v>
      </c>
      <c r="AO157">
        <v>0</v>
      </c>
      <c r="AP157" t="s">
        <v>3168</v>
      </c>
      <c r="AQ157">
        <v>0</v>
      </c>
      <c r="AR157">
        <v>0</v>
      </c>
      <c r="AS157">
        <v>0</v>
      </c>
      <c r="AT157">
        <v>0</v>
      </c>
      <c r="AV157">
        <v>0</v>
      </c>
      <c r="AW157" t="s">
        <v>3168</v>
      </c>
      <c r="AX157">
        <v>0</v>
      </c>
      <c r="AY157">
        <v>0</v>
      </c>
      <c r="AZ157">
        <v>0</v>
      </c>
      <c r="BA157">
        <v>0</v>
      </c>
      <c r="BD157" s="5" t="s">
        <v>2152</v>
      </c>
      <c r="BE157" s="2" t="s">
        <v>1166</v>
      </c>
      <c r="BF157">
        <f t="shared" si="28"/>
        <v>0</v>
      </c>
      <c r="BG157">
        <f t="shared" si="29"/>
        <v>0</v>
      </c>
      <c r="BH157">
        <f t="shared" si="30"/>
        <v>0</v>
      </c>
      <c r="BI157">
        <f t="shared" si="31"/>
        <v>0</v>
      </c>
      <c r="BJ157">
        <f t="shared" si="32"/>
        <v>0</v>
      </c>
      <c r="BK157">
        <f t="shared" si="33"/>
        <v>0</v>
      </c>
      <c r="BL157">
        <f t="shared" si="34"/>
        <v>0</v>
      </c>
      <c r="BN157">
        <f t="shared" si="35"/>
        <v>0</v>
      </c>
      <c r="BO157">
        <f t="shared" si="36"/>
        <v>0</v>
      </c>
      <c r="BP157">
        <f t="shared" si="37"/>
        <v>0</v>
      </c>
      <c r="BQ157">
        <f t="shared" si="38"/>
        <v>0</v>
      </c>
      <c r="BR157">
        <f t="shared" si="39"/>
        <v>0</v>
      </c>
      <c r="BS157">
        <f t="shared" si="40"/>
        <v>0</v>
      </c>
      <c r="BT157">
        <f t="shared" si="41"/>
        <v>0</v>
      </c>
      <c r="BY157" s="5" t="s">
        <v>2387</v>
      </c>
      <c r="BZ157" s="4" t="s">
        <v>1394</v>
      </c>
      <c r="CA157">
        <v>0.13877449573545497</v>
      </c>
      <c r="CB157">
        <v>6.4959896205766032E-2</v>
      </c>
      <c r="CC157">
        <v>0.15622082826124201</v>
      </c>
      <c r="CD157">
        <v>6.0661041267437987E-2</v>
      </c>
      <c r="CE157">
        <v>0.34073307370363803</v>
      </c>
      <c r="CF157">
        <v>-0.21003802833770746</v>
      </c>
      <c r="CG157">
        <v>-7.9885214809005012E-2</v>
      </c>
      <c r="CI157">
        <v>-0.16683814915179401</v>
      </c>
      <c r="CJ157">
        <v>-0.11369837597370802</v>
      </c>
      <c r="CK157">
        <v>-0.24912949257168499</v>
      </c>
      <c r="CL157">
        <v>3.1030733538273125E-14</v>
      </c>
      <c r="CM157">
        <v>9.1981977590194219E-14</v>
      </c>
      <c r="CN157">
        <v>-5.0595625308040501E-2</v>
      </c>
      <c r="CO157">
        <v>-3.2799957708323002E-2</v>
      </c>
      <c r="CW157" s="5" t="s">
        <v>2425</v>
      </c>
      <c r="CX157" s="2" t="s">
        <v>1431</v>
      </c>
      <c r="CY157">
        <v>2.9879404682650018E-2</v>
      </c>
      <c r="CZ157">
        <v>-5.8411498853420118E-3</v>
      </c>
      <c r="DA157">
        <v>8.5798156190410313E-2</v>
      </c>
      <c r="DB157">
        <v>3.3315695168592008E-2</v>
      </c>
      <c r="DC157">
        <v>0.18713426245555503</v>
      </c>
      <c r="DD157">
        <v>-0.10234262142511251</v>
      </c>
      <c r="DE157">
        <v>0.64251219842920304</v>
      </c>
      <c r="DH157" s="5" t="s">
        <v>2387</v>
      </c>
      <c r="DI157" s="4" t="s">
        <v>1394</v>
      </c>
      <c r="DK157">
        <v>-0.16683814915179401</v>
      </c>
      <c r="DL157">
        <v>-0.11369837597370802</v>
      </c>
      <c r="DM157">
        <v>-0.24912949257168499</v>
      </c>
      <c r="DN157">
        <v>3.1030733538273125E-14</v>
      </c>
      <c r="DO157">
        <v>9.1981977590194219E-14</v>
      </c>
      <c r="DP157">
        <v>-5.0595625308040501E-2</v>
      </c>
      <c r="DQ157">
        <v>-3.2799957708323002E-2</v>
      </c>
    </row>
    <row r="158" spans="1:121" ht="15" customHeight="1" x14ac:dyDescent="0.25">
      <c r="B158" s="2" t="s">
        <v>156</v>
      </c>
      <c r="C158" s="2" t="s">
        <v>1167</v>
      </c>
      <c r="D158" s="5" t="s">
        <v>2153</v>
      </c>
      <c r="F158">
        <v>0</v>
      </c>
      <c r="G158" t="s">
        <v>3169</v>
      </c>
      <c r="H158">
        <v>0</v>
      </c>
      <c r="I158">
        <v>0</v>
      </c>
      <c r="J158" s="126">
        <v>0</v>
      </c>
      <c r="K158" s="126">
        <v>0</v>
      </c>
      <c r="M158">
        <v>0</v>
      </c>
      <c r="N158" t="s">
        <v>3169</v>
      </c>
      <c r="O158">
        <v>0</v>
      </c>
      <c r="P158">
        <v>0</v>
      </c>
      <c r="Q158">
        <v>0</v>
      </c>
      <c r="R158">
        <v>0</v>
      </c>
      <c r="T158">
        <v>0</v>
      </c>
      <c r="U158" t="s">
        <v>3169</v>
      </c>
      <c r="V158">
        <v>0</v>
      </c>
      <c r="W158">
        <v>0</v>
      </c>
      <c r="X158">
        <v>0</v>
      </c>
      <c r="Y158">
        <v>0</v>
      </c>
      <c r="AA158">
        <v>0</v>
      </c>
      <c r="AB158" t="s">
        <v>3169</v>
      </c>
      <c r="AC158">
        <v>0</v>
      </c>
      <c r="AD158">
        <v>0</v>
      </c>
      <c r="AE158">
        <v>0</v>
      </c>
      <c r="AF158">
        <v>0</v>
      </c>
      <c r="AH158">
        <v>0</v>
      </c>
      <c r="AI158" t="s">
        <v>3169</v>
      </c>
      <c r="AJ158">
        <v>0</v>
      </c>
      <c r="AK158">
        <v>0</v>
      </c>
      <c r="AL158">
        <v>0</v>
      </c>
      <c r="AM158">
        <v>0</v>
      </c>
      <c r="AO158">
        <v>0</v>
      </c>
      <c r="AP158" t="s">
        <v>3169</v>
      </c>
      <c r="AQ158">
        <v>0</v>
      </c>
      <c r="AR158">
        <v>0</v>
      </c>
      <c r="AS158">
        <v>0</v>
      </c>
      <c r="AT158">
        <v>0</v>
      </c>
      <c r="AV158">
        <v>0</v>
      </c>
      <c r="AW158" t="s">
        <v>3169</v>
      </c>
      <c r="AX158">
        <v>0</v>
      </c>
      <c r="AY158">
        <v>0</v>
      </c>
      <c r="AZ158">
        <v>0</v>
      </c>
      <c r="BA158">
        <v>0</v>
      </c>
      <c r="BD158" s="5" t="s">
        <v>2153</v>
      </c>
      <c r="BE158" s="2" t="s">
        <v>1167</v>
      </c>
      <c r="BF158">
        <f t="shared" si="28"/>
        <v>0</v>
      </c>
      <c r="BG158">
        <f t="shared" si="29"/>
        <v>0</v>
      </c>
      <c r="BH158">
        <f t="shared" si="30"/>
        <v>0</v>
      </c>
      <c r="BI158">
        <f t="shared" si="31"/>
        <v>0</v>
      </c>
      <c r="BJ158">
        <f t="shared" si="32"/>
        <v>0</v>
      </c>
      <c r="BK158">
        <f t="shared" si="33"/>
        <v>0</v>
      </c>
      <c r="BL158">
        <f t="shared" si="34"/>
        <v>0</v>
      </c>
      <c r="BN158">
        <f t="shared" si="35"/>
        <v>0</v>
      </c>
      <c r="BO158">
        <f t="shared" si="36"/>
        <v>0</v>
      </c>
      <c r="BP158">
        <f t="shared" si="37"/>
        <v>0</v>
      </c>
      <c r="BQ158">
        <f t="shared" si="38"/>
        <v>0</v>
      </c>
      <c r="BR158">
        <f t="shared" si="39"/>
        <v>0</v>
      </c>
      <c r="BS158">
        <f t="shared" si="40"/>
        <v>0</v>
      </c>
      <c r="BT158">
        <f t="shared" si="41"/>
        <v>0</v>
      </c>
      <c r="BY158" s="3" t="s">
        <v>2388</v>
      </c>
      <c r="BZ158" s="4" t="s">
        <v>1398</v>
      </c>
      <c r="CA158">
        <v>0.14703142907706107</v>
      </c>
      <c r="CB158">
        <v>6.8824940211194008E-2</v>
      </c>
      <c r="CC158">
        <v>0.16551579963683702</v>
      </c>
      <c r="CD158">
        <v>6.4270308024439005E-2</v>
      </c>
      <c r="CE158">
        <v>0.36100632536952698</v>
      </c>
      <c r="CF158">
        <v>-0.22253506527519298</v>
      </c>
      <c r="CG158">
        <v>-8.4638299229613023E-2</v>
      </c>
      <c r="CI158">
        <v>-0.17676483970889306</v>
      </c>
      <c r="CJ158">
        <v>-0.12046330714127301</v>
      </c>
      <c r="CK158">
        <v>-0.26395242961563603</v>
      </c>
      <c r="CL158">
        <v>3.3029134982598407E-14</v>
      </c>
      <c r="CM158">
        <v>9.6977981201007424E-14</v>
      </c>
      <c r="CN158">
        <v>-5.3606010633754003E-2</v>
      </c>
      <c r="CO158">
        <v>-3.4751519938615028E-2</v>
      </c>
      <c r="CW158" s="5" t="s">
        <v>2427</v>
      </c>
      <c r="CX158" s="2" t="s">
        <v>1433</v>
      </c>
      <c r="CY158">
        <v>0.17979487640439001</v>
      </c>
      <c r="CZ158">
        <v>0.10398900813731599</v>
      </c>
      <c r="DA158">
        <v>0.15023577556992998</v>
      </c>
      <c r="DB158">
        <v>5.8337026394795988E-2</v>
      </c>
      <c r="DC158">
        <v>0.32767908197611606</v>
      </c>
      <c r="DD158">
        <v>-0.2150036773976976</v>
      </c>
      <c r="DE158">
        <v>-7.6824693205003014E-2</v>
      </c>
      <c r="DH158" s="3" t="s">
        <v>2388</v>
      </c>
      <c r="DI158" s="4" t="s">
        <v>1398</v>
      </c>
      <c r="DK158">
        <v>-0.17676483970889306</v>
      </c>
      <c r="DL158">
        <v>-0.12046330714127301</v>
      </c>
      <c r="DM158">
        <v>-0.26395242961563603</v>
      </c>
      <c r="DN158">
        <v>3.3029134982598407E-14</v>
      </c>
      <c r="DO158">
        <v>9.6977981201007424E-14</v>
      </c>
      <c r="DP158">
        <v>-5.3606010633754003E-2</v>
      </c>
      <c r="DQ158">
        <v>-3.4751519938615028E-2</v>
      </c>
    </row>
    <row r="159" spans="1:121" ht="15" customHeight="1" x14ac:dyDescent="0.25">
      <c r="B159" s="2" t="s">
        <v>157</v>
      </c>
      <c r="C159" s="2" t="s">
        <v>1168</v>
      </c>
      <c r="D159" s="5" t="s">
        <v>2154</v>
      </c>
      <c r="F159">
        <v>0.39990150048089002</v>
      </c>
      <c r="G159" t="s">
        <v>3170</v>
      </c>
      <c r="H159">
        <v>0.39590214176701</v>
      </c>
      <c r="I159">
        <v>0.43601462795947998</v>
      </c>
      <c r="J159" s="126">
        <v>0.31353257327941803</v>
      </c>
      <c r="K159" s="126">
        <v>0.39229745245756598</v>
      </c>
      <c r="M159">
        <v>0.30918758663694401</v>
      </c>
      <c r="N159" t="s">
        <v>3170</v>
      </c>
      <c r="O159">
        <v>0.30609544333698002</v>
      </c>
      <c r="P159">
        <v>0.337108803328874</v>
      </c>
      <c r="Q159">
        <v>0.25545022790212402</v>
      </c>
      <c r="R159">
        <v>0.36197653115108103</v>
      </c>
      <c r="T159">
        <v>0.27639163838391001</v>
      </c>
      <c r="U159" t="s">
        <v>3170</v>
      </c>
      <c r="V159">
        <v>0.27362762243189998</v>
      </c>
      <c r="W159">
        <v>0.30135003403461302</v>
      </c>
      <c r="X159">
        <v>0.147159678660129</v>
      </c>
      <c r="Y159">
        <v>0.35324930773427499</v>
      </c>
      <c r="AA159">
        <v>0.32840408442189301</v>
      </c>
      <c r="AB159" t="s">
        <v>3170</v>
      </c>
      <c r="AC159">
        <v>0.32511987721420599</v>
      </c>
      <c r="AD159">
        <v>0.35743761875505697</v>
      </c>
      <c r="AE159">
        <v>0.27822290609164702</v>
      </c>
      <c r="AF159">
        <v>0.27822290609164602</v>
      </c>
      <c r="AH159">
        <v>0.59135158951431199</v>
      </c>
      <c r="AI159" t="s">
        <v>3170</v>
      </c>
      <c r="AJ159">
        <v>0.58543779899484005</v>
      </c>
      <c r="AK159">
        <v>0.64475165248416</v>
      </c>
      <c r="AL159">
        <v>0.30948390677615001</v>
      </c>
      <c r="AM159">
        <v>0.30948390677612803</v>
      </c>
      <c r="AO159">
        <v>0.253814874641416</v>
      </c>
      <c r="AP159" t="s">
        <v>3170</v>
      </c>
      <c r="AQ159">
        <v>0.25127648213580001</v>
      </c>
      <c r="AR159">
        <v>0.27673585770980902</v>
      </c>
      <c r="AS159">
        <v>8.0063228841595696E-2</v>
      </c>
      <c r="AT159">
        <v>0.112671061791058</v>
      </c>
      <c r="AV159">
        <v>0.35156076723259599</v>
      </c>
      <c r="AW159" t="s">
        <v>3170</v>
      </c>
      <c r="AX159">
        <v>0.34702252127927902</v>
      </c>
      <c r="AY159">
        <v>0.38020416384449601</v>
      </c>
      <c r="AZ159">
        <v>0.301314005111534</v>
      </c>
      <c r="BA159">
        <v>0.31261000684457002</v>
      </c>
      <c r="BD159" s="5" t="s">
        <v>2154</v>
      </c>
      <c r="BE159" s="2" t="s">
        <v>1168</v>
      </c>
      <c r="BF159">
        <f t="shared" si="28"/>
        <v>8.636892720147199E-2</v>
      </c>
      <c r="BG159">
        <f t="shared" si="29"/>
        <v>5.3737358734819995E-2</v>
      </c>
      <c r="BH159">
        <f t="shared" si="30"/>
        <v>0.12923195972378101</v>
      </c>
      <c r="BI159">
        <f t="shared" si="31"/>
        <v>5.018117833024599E-2</v>
      </c>
      <c r="BJ159">
        <f t="shared" si="32"/>
        <v>0.28186768273816198</v>
      </c>
      <c r="BK159">
        <f t="shared" si="33"/>
        <v>-0.1737516457998203</v>
      </c>
      <c r="BL159">
        <f t="shared" si="34"/>
        <v>-5.0246762121061994E-2</v>
      </c>
      <c r="BN159">
        <f t="shared" si="35"/>
        <v>-7.8764879178147951E-2</v>
      </c>
      <c r="BO159">
        <f t="shared" si="36"/>
        <v>-0.10652630324895701</v>
      </c>
      <c r="BP159">
        <f t="shared" si="37"/>
        <v>-0.20608962907414599</v>
      </c>
      <c r="BQ159">
        <f t="shared" si="38"/>
        <v>9.9920072216264089E-16</v>
      </c>
      <c r="BR159">
        <f t="shared" si="39"/>
        <v>2.19824158875781E-14</v>
      </c>
      <c r="BS159">
        <f t="shared" si="40"/>
        <v>-3.2607832949462304E-2</v>
      </c>
      <c r="BT159">
        <f t="shared" si="41"/>
        <v>-1.1296001733036021E-2</v>
      </c>
      <c r="BY159" s="5" t="s">
        <v>2389</v>
      </c>
      <c r="BZ159" s="4" t="s">
        <v>1394</v>
      </c>
      <c r="CA159">
        <v>0.14703142907706107</v>
      </c>
      <c r="CB159">
        <v>6.8824940211194008E-2</v>
      </c>
      <c r="CC159">
        <v>0.16551579963683702</v>
      </c>
      <c r="CD159">
        <v>6.4270308024439005E-2</v>
      </c>
      <c r="CE159">
        <v>0.36100632536952698</v>
      </c>
      <c r="CF159">
        <v>-0.22253506527519298</v>
      </c>
      <c r="CG159">
        <v>-8.4638299229613023E-2</v>
      </c>
      <c r="CI159">
        <v>-0.17676483970889306</v>
      </c>
      <c r="CJ159">
        <v>-0.12046330714127301</v>
      </c>
      <c r="CK159">
        <v>-0.26395242961563603</v>
      </c>
      <c r="CL159">
        <v>3.3029134982598407E-14</v>
      </c>
      <c r="CM159">
        <v>9.6977981201007424E-14</v>
      </c>
      <c r="CN159">
        <v>-5.3606010633754003E-2</v>
      </c>
      <c r="CO159">
        <v>-3.4751519938615028E-2</v>
      </c>
      <c r="CW159" s="5" t="s">
        <v>2428</v>
      </c>
      <c r="CX159" s="2" t="s">
        <v>1434</v>
      </c>
      <c r="CY159">
        <v>2.84625720932635E-2</v>
      </c>
      <c r="CZ159">
        <v>1.3323238676738611E-2</v>
      </c>
      <c r="DA159">
        <v>3.2040805216335899E-2</v>
      </c>
      <c r="DB159">
        <v>1.2441545913582194E-2</v>
      </c>
      <c r="DC159">
        <v>6.9884164402488999E-2</v>
      </c>
      <c r="DD159">
        <v>-4.3078683098119103E-2</v>
      </c>
      <c r="DE159">
        <v>-1.6384413242773094E-2</v>
      </c>
      <c r="DH159" s="5" t="s">
        <v>2389</v>
      </c>
      <c r="DI159" s="4" t="s">
        <v>1394</v>
      </c>
      <c r="DK159">
        <v>-0.17676483970889306</v>
      </c>
      <c r="DL159">
        <v>-0.12046330714127301</v>
      </c>
      <c r="DM159">
        <v>-0.26395242961563603</v>
      </c>
      <c r="DN159">
        <v>3.3029134982598407E-14</v>
      </c>
      <c r="DO159">
        <v>9.6977981201007424E-14</v>
      </c>
      <c r="DP159">
        <v>-5.3606010633754003E-2</v>
      </c>
      <c r="DQ159">
        <v>-3.4751519938615028E-2</v>
      </c>
    </row>
    <row r="160" spans="1:121" ht="15" customHeight="1" x14ac:dyDescent="0.25">
      <c r="B160" s="2" t="s">
        <v>158</v>
      </c>
      <c r="C160" s="2" t="s">
        <v>1169</v>
      </c>
      <c r="D160" s="55" t="s">
        <v>2155</v>
      </c>
      <c r="F160">
        <v>0</v>
      </c>
      <c r="G160" t="s">
        <v>3171</v>
      </c>
      <c r="H160">
        <v>0</v>
      </c>
      <c r="I160">
        <v>0</v>
      </c>
      <c r="J160" s="126">
        <v>0</v>
      </c>
      <c r="K160" s="126">
        <v>0</v>
      </c>
      <c r="M160">
        <v>0</v>
      </c>
      <c r="N160" t="s">
        <v>3171</v>
      </c>
      <c r="O160">
        <v>0</v>
      </c>
      <c r="P160">
        <v>0</v>
      </c>
      <c r="Q160">
        <v>0</v>
      </c>
      <c r="R160">
        <v>0</v>
      </c>
      <c r="T160">
        <v>0</v>
      </c>
      <c r="U160" t="s">
        <v>3171</v>
      </c>
      <c r="V160">
        <v>0</v>
      </c>
      <c r="W160">
        <v>0</v>
      </c>
      <c r="X160">
        <v>0</v>
      </c>
      <c r="Y160">
        <v>0</v>
      </c>
      <c r="AA160">
        <v>0</v>
      </c>
      <c r="AB160" t="s">
        <v>3171</v>
      </c>
      <c r="AC160">
        <v>0</v>
      </c>
      <c r="AD160">
        <v>0</v>
      </c>
      <c r="AE160">
        <v>0</v>
      </c>
      <c r="AF160">
        <v>0</v>
      </c>
      <c r="AH160">
        <v>0</v>
      </c>
      <c r="AI160" t="s">
        <v>3171</v>
      </c>
      <c r="AJ160">
        <v>0</v>
      </c>
      <c r="AK160">
        <v>0</v>
      </c>
      <c r="AL160">
        <v>0</v>
      </c>
      <c r="AM160">
        <v>0</v>
      </c>
      <c r="AO160">
        <v>0</v>
      </c>
      <c r="AP160" t="s">
        <v>3171</v>
      </c>
      <c r="AQ160">
        <v>0</v>
      </c>
      <c r="AR160">
        <v>0</v>
      </c>
      <c r="AS160">
        <v>0</v>
      </c>
      <c r="AT160">
        <v>0</v>
      </c>
      <c r="AV160">
        <v>0</v>
      </c>
      <c r="AW160" t="s">
        <v>3171</v>
      </c>
      <c r="AX160">
        <v>0</v>
      </c>
      <c r="AY160">
        <v>0</v>
      </c>
      <c r="AZ160">
        <v>0</v>
      </c>
      <c r="BA160">
        <v>0</v>
      </c>
      <c r="BD160" s="55" t="s">
        <v>2155</v>
      </c>
      <c r="BE160" s="2" t="s">
        <v>1169</v>
      </c>
      <c r="BF160">
        <f t="shared" si="28"/>
        <v>0</v>
      </c>
      <c r="BG160">
        <f t="shared" si="29"/>
        <v>0</v>
      </c>
      <c r="BH160">
        <f t="shared" si="30"/>
        <v>0</v>
      </c>
      <c r="BI160">
        <f t="shared" si="31"/>
        <v>0</v>
      </c>
      <c r="BJ160">
        <f t="shared" si="32"/>
        <v>0</v>
      </c>
      <c r="BK160">
        <f t="shared" si="33"/>
        <v>0</v>
      </c>
      <c r="BL160">
        <f t="shared" si="34"/>
        <v>0</v>
      </c>
      <c r="BN160">
        <f t="shared" si="35"/>
        <v>0</v>
      </c>
      <c r="BO160">
        <f t="shared" si="36"/>
        <v>0</v>
      </c>
      <c r="BP160">
        <f t="shared" si="37"/>
        <v>0</v>
      </c>
      <c r="BQ160">
        <f t="shared" si="38"/>
        <v>0</v>
      </c>
      <c r="BR160">
        <f t="shared" si="39"/>
        <v>0</v>
      </c>
      <c r="BS160">
        <f t="shared" si="40"/>
        <v>0</v>
      </c>
      <c r="BT160">
        <f t="shared" si="41"/>
        <v>0</v>
      </c>
      <c r="BY160" s="3" t="s">
        <v>2390</v>
      </c>
      <c r="BZ160" s="4" t="s">
        <v>1399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0.108300723702245</v>
      </c>
      <c r="CG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-5.661639595946899E-2</v>
      </c>
      <c r="CO160">
        <v>0</v>
      </c>
      <c r="CW160" s="5" t="s">
        <v>2429</v>
      </c>
      <c r="CX160" s="4" t="s">
        <v>1408</v>
      </c>
      <c r="CY160">
        <v>0.13051756239384699</v>
      </c>
      <c r="CZ160">
        <v>6.1094852200337002E-2</v>
      </c>
      <c r="DA160">
        <v>0.14692585688564699</v>
      </c>
      <c r="DB160">
        <v>5.7051774510435971E-2</v>
      </c>
      <c r="DC160">
        <v>0.32045982203774903</v>
      </c>
      <c r="DD160">
        <v>-0.19754099140022177</v>
      </c>
      <c r="DE160">
        <v>-7.5132130388396001E-2</v>
      </c>
      <c r="DH160" s="3" t="s">
        <v>2390</v>
      </c>
      <c r="DI160" s="4" t="s">
        <v>1399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-5.661639595946899E-2</v>
      </c>
      <c r="DQ160">
        <v>0</v>
      </c>
    </row>
    <row r="161" spans="2:121" ht="15" customHeight="1" x14ac:dyDescent="0.25">
      <c r="B161" s="2" t="s">
        <v>159</v>
      </c>
      <c r="C161" s="2" t="s">
        <v>1170</v>
      </c>
      <c r="D161" s="5" t="s">
        <v>2156</v>
      </c>
      <c r="F161">
        <v>0</v>
      </c>
      <c r="G161" t="s">
        <v>3172</v>
      </c>
      <c r="H161">
        <v>0</v>
      </c>
      <c r="I161">
        <v>0</v>
      </c>
      <c r="J161" s="126">
        <v>0</v>
      </c>
      <c r="K161" s="126">
        <v>0</v>
      </c>
      <c r="M161">
        <v>0</v>
      </c>
      <c r="N161" t="s">
        <v>3172</v>
      </c>
      <c r="O161">
        <v>0</v>
      </c>
      <c r="P161">
        <v>0</v>
      </c>
      <c r="Q161">
        <v>0</v>
      </c>
      <c r="R161">
        <v>0</v>
      </c>
      <c r="T161">
        <v>0</v>
      </c>
      <c r="U161" t="s">
        <v>3172</v>
      </c>
      <c r="V161">
        <v>0</v>
      </c>
      <c r="W161">
        <v>0</v>
      </c>
      <c r="X161">
        <v>0</v>
      </c>
      <c r="Y161">
        <v>0</v>
      </c>
      <c r="AA161">
        <v>0</v>
      </c>
      <c r="AB161" t="s">
        <v>3172</v>
      </c>
      <c r="AC161">
        <v>0</v>
      </c>
      <c r="AD161">
        <v>0</v>
      </c>
      <c r="AE161">
        <v>0</v>
      </c>
      <c r="AF161">
        <v>0</v>
      </c>
      <c r="AH161">
        <v>0</v>
      </c>
      <c r="AI161" t="s">
        <v>3172</v>
      </c>
      <c r="AJ161">
        <v>0</v>
      </c>
      <c r="AK161">
        <v>0</v>
      </c>
      <c r="AL161">
        <v>0</v>
      </c>
      <c r="AM161">
        <v>0</v>
      </c>
      <c r="AO161">
        <v>0</v>
      </c>
      <c r="AP161" t="s">
        <v>3172</v>
      </c>
      <c r="AQ161">
        <v>0</v>
      </c>
      <c r="AR161">
        <v>0</v>
      </c>
      <c r="AS161">
        <v>0</v>
      </c>
      <c r="AT161">
        <v>0</v>
      </c>
      <c r="AV161">
        <v>0</v>
      </c>
      <c r="AW161" t="s">
        <v>3172</v>
      </c>
      <c r="AX161">
        <v>0</v>
      </c>
      <c r="AY161">
        <v>0</v>
      </c>
      <c r="AZ161">
        <v>0</v>
      </c>
      <c r="BA161">
        <v>0</v>
      </c>
      <c r="BD161" s="5" t="s">
        <v>2156</v>
      </c>
      <c r="BE161" s="2" t="s">
        <v>1170</v>
      </c>
      <c r="BF161">
        <f t="shared" si="28"/>
        <v>0</v>
      </c>
      <c r="BG161">
        <f t="shared" si="29"/>
        <v>0</v>
      </c>
      <c r="BH161">
        <f t="shared" si="30"/>
        <v>0</v>
      </c>
      <c r="BI161">
        <f t="shared" si="31"/>
        <v>0</v>
      </c>
      <c r="BJ161">
        <f t="shared" si="32"/>
        <v>0</v>
      </c>
      <c r="BK161">
        <f t="shared" si="33"/>
        <v>0</v>
      </c>
      <c r="BL161">
        <f t="shared" si="34"/>
        <v>0</v>
      </c>
      <c r="BN161">
        <f t="shared" si="35"/>
        <v>0</v>
      </c>
      <c r="BO161">
        <f t="shared" si="36"/>
        <v>0</v>
      </c>
      <c r="BP161">
        <f t="shared" si="37"/>
        <v>0</v>
      </c>
      <c r="BQ161">
        <f t="shared" si="38"/>
        <v>0</v>
      </c>
      <c r="BR161">
        <f t="shared" si="39"/>
        <v>0</v>
      </c>
      <c r="BS161">
        <f t="shared" si="40"/>
        <v>0</v>
      </c>
      <c r="BT161">
        <f t="shared" si="41"/>
        <v>0</v>
      </c>
      <c r="BY161" s="3" t="s">
        <v>2391</v>
      </c>
      <c r="BZ161" s="2" t="s">
        <v>1399</v>
      </c>
      <c r="CA161">
        <v>0.15528836241867405</v>
      </c>
      <c r="CB161">
        <v>7.2689984216595005E-2</v>
      </c>
      <c r="CC161">
        <v>0.17481077101251699</v>
      </c>
      <c r="CD161">
        <v>6.7879574781501029E-2</v>
      </c>
      <c r="CE161">
        <v>0.38127957703545695</v>
      </c>
      <c r="CF161">
        <v>-0.343332825914899</v>
      </c>
      <c r="CG161">
        <v>-8.9391383650195E-2</v>
      </c>
      <c r="CI161">
        <v>-0.18669153026598906</v>
      </c>
      <c r="CJ161">
        <v>-0.12722823830881702</v>
      </c>
      <c r="CK161">
        <v>-0.27877536665960201</v>
      </c>
      <c r="CL161">
        <v>0</v>
      </c>
      <c r="CM161">
        <v>1.1401990462900358E-13</v>
      </c>
      <c r="CN161">
        <v>0</v>
      </c>
      <c r="CO161">
        <v>-3.6703082168970003E-2</v>
      </c>
      <c r="CW161" s="3" t="s">
        <v>2430</v>
      </c>
      <c r="CX161" s="4" t="s">
        <v>1435</v>
      </c>
      <c r="CY161">
        <v>0.13051756239384699</v>
      </c>
      <c r="CZ161">
        <v>6.1094852200337002E-2</v>
      </c>
      <c r="DA161">
        <v>0.14692585688564699</v>
      </c>
      <c r="DB161">
        <v>5.7051774510435971E-2</v>
      </c>
      <c r="DC161">
        <v>0.32045982203774903</v>
      </c>
      <c r="DD161">
        <v>-0.19754099140022177</v>
      </c>
      <c r="DE161">
        <v>-7.5132130388396001E-2</v>
      </c>
      <c r="DH161" s="3" t="s">
        <v>2391</v>
      </c>
      <c r="DI161" s="2" t="s">
        <v>1399</v>
      </c>
      <c r="DK161">
        <v>-0.18669153026598906</v>
      </c>
      <c r="DL161">
        <v>-0.12722823830881702</v>
      </c>
      <c r="DM161">
        <v>-0.27877536665960201</v>
      </c>
      <c r="DN161">
        <v>0</v>
      </c>
      <c r="DO161">
        <v>1.1401990462900358E-13</v>
      </c>
      <c r="DP161">
        <v>0</v>
      </c>
      <c r="DQ161">
        <v>-3.6703082168970003E-2</v>
      </c>
    </row>
    <row r="162" spans="2:121" ht="15" customHeight="1" x14ac:dyDescent="0.25">
      <c r="B162" s="2" t="s">
        <v>160</v>
      </c>
      <c r="C162" s="2" t="s">
        <v>1171</v>
      </c>
      <c r="D162" s="3" t="s">
        <v>2157</v>
      </c>
      <c r="F162">
        <v>0.54094273411554605</v>
      </c>
      <c r="G162" t="s">
        <v>3173</v>
      </c>
      <c r="H162">
        <v>0.53553284184260996</v>
      </c>
      <c r="I162">
        <v>0.56603028090595897</v>
      </c>
      <c r="J162" s="126">
        <v>0.424112355717845</v>
      </c>
      <c r="K162" s="126">
        <v>0.53065681490009897</v>
      </c>
      <c r="M162">
        <v>0.41823493602512202</v>
      </c>
      <c r="N162" t="s">
        <v>3173</v>
      </c>
      <c r="O162">
        <v>0.414052224910051</v>
      </c>
      <c r="P162">
        <v>0.437631618161124</v>
      </c>
      <c r="Q162">
        <v>0.34554495180849498</v>
      </c>
      <c r="R162">
        <v>0.48964200987258899</v>
      </c>
      <c r="T162">
        <v>0.37387218696173002</v>
      </c>
      <c r="U162" t="s">
        <v>3173</v>
      </c>
      <c r="V162">
        <v>0.37013333040727098</v>
      </c>
      <c r="W162">
        <v>0.39121056155834599</v>
      </c>
      <c r="X162">
        <v>0.19906141594929699</v>
      </c>
      <c r="Y162">
        <v>0.477836782608757</v>
      </c>
      <c r="AA162">
        <v>0.44422889913707803</v>
      </c>
      <c r="AB162" t="s">
        <v>3173</v>
      </c>
      <c r="AC162">
        <v>0.43978638510748203</v>
      </c>
      <c r="AD162">
        <v>0.46474251727938098</v>
      </c>
      <c r="AE162">
        <v>0.37634932435563601</v>
      </c>
      <c r="AF162">
        <v>0.37634932435563501</v>
      </c>
      <c r="AH162">
        <v>0.79991534232998796</v>
      </c>
      <c r="AI162" t="s">
        <v>3173</v>
      </c>
      <c r="AJ162">
        <v>0.791915817425206</v>
      </c>
      <c r="AK162">
        <v>0.837011913801329</v>
      </c>
      <c r="AL162">
        <v>0.418635765294539</v>
      </c>
      <c r="AM162">
        <v>0.41863576529450802</v>
      </c>
      <c r="AO162">
        <v>0.34333282591492498</v>
      </c>
      <c r="AP162" t="s">
        <v>3173</v>
      </c>
      <c r="AQ162">
        <v>0.33989916792518199</v>
      </c>
      <c r="AR162">
        <v>0.359255888913598</v>
      </c>
      <c r="AS162">
        <v>0.10830072370224</v>
      </c>
      <c r="AT162">
        <v>0.152409011088144</v>
      </c>
      <c r="AV162">
        <v>0.475552710869732</v>
      </c>
      <c r="AW162" t="s">
        <v>3173</v>
      </c>
      <c r="AX162">
        <v>0.469413871252641</v>
      </c>
      <c r="AY162">
        <v>0.49560300631714799</v>
      </c>
      <c r="AZ162">
        <v>0.40758442155464603</v>
      </c>
      <c r="BA162">
        <v>0.42286440938838599</v>
      </c>
      <c r="BD162" s="3" t="s">
        <v>2157</v>
      </c>
      <c r="BE162" s="2" t="s">
        <v>1171</v>
      </c>
      <c r="BF162">
        <f t="shared" si="28"/>
        <v>0.11683037839770105</v>
      </c>
      <c r="BG162">
        <f t="shared" si="29"/>
        <v>7.2689984216627035E-2</v>
      </c>
      <c r="BH162">
        <f t="shared" si="30"/>
        <v>0.17481077101243303</v>
      </c>
      <c r="BI162">
        <f t="shared" si="31"/>
        <v>6.787957478144202E-2</v>
      </c>
      <c r="BJ162">
        <f t="shared" si="32"/>
        <v>0.38127957703544896</v>
      </c>
      <c r="BK162">
        <f t="shared" si="33"/>
        <v>-0.23503210221268497</v>
      </c>
      <c r="BL162">
        <f t="shared" si="34"/>
        <v>-6.7968289315085972E-2</v>
      </c>
      <c r="BN162">
        <f t="shared" si="35"/>
        <v>-0.10654445918225397</v>
      </c>
      <c r="BO162">
        <f t="shared" si="36"/>
        <v>-0.14409705806409401</v>
      </c>
      <c r="BP162">
        <f t="shared" si="37"/>
        <v>-0.27877536665946001</v>
      </c>
      <c r="BQ162">
        <f t="shared" si="38"/>
        <v>9.9920072216264089E-16</v>
      </c>
      <c r="BR162">
        <f t="shared" si="39"/>
        <v>3.0975222387041867E-14</v>
      </c>
      <c r="BS162">
        <f t="shared" si="40"/>
        <v>-4.4108287385903999E-2</v>
      </c>
      <c r="BT162">
        <f t="shared" si="41"/>
        <v>-1.5279987833739961E-2</v>
      </c>
      <c r="BY162" s="55" t="s">
        <v>2392</v>
      </c>
      <c r="BZ162" s="4" t="s">
        <v>1400</v>
      </c>
      <c r="CA162">
        <v>-0.130517562393834</v>
      </c>
      <c r="CB162">
        <v>-6.1094852200312022E-2</v>
      </c>
      <c r="CC162">
        <v>-0.14692585688567297</v>
      </c>
      <c r="CD162">
        <v>-5.7051774510455011E-2</v>
      </c>
      <c r="CE162">
        <v>-0.32045982203783302</v>
      </c>
      <c r="CF162">
        <v>0.19754099140016029</v>
      </c>
      <c r="CG162">
        <v>7.5132130388397E-2</v>
      </c>
      <c r="CI162">
        <v>0.15691145859466399</v>
      </c>
      <c r="CJ162">
        <v>0.10693344480614503</v>
      </c>
      <c r="CK162">
        <v>0.23430655552772298</v>
      </c>
      <c r="CL162">
        <v>0</v>
      </c>
      <c r="CM162">
        <v>0</v>
      </c>
      <c r="CN162">
        <v>4.7585239982254293E-2</v>
      </c>
      <c r="CO162">
        <v>3.0848395477960033E-2</v>
      </c>
      <c r="CW162" s="5" t="s">
        <v>2436</v>
      </c>
      <c r="CX162" s="2" t="s">
        <v>1441</v>
      </c>
      <c r="CY162">
        <v>2.84625720932635E-2</v>
      </c>
      <c r="CZ162">
        <v>1.3323238676738611E-2</v>
      </c>
      <c r="DA162">
        <v>3.2040805216335899E-2</v>
      </c>
      <c r="DB162">
        <v>1.2441545913582194E-2</v>
      </c>
      <c r="DC162">
        <v>6.9884164402488999E-2</v>
      </c>
      <c r="DD162">
        <v>-4.3078683098119103E-2</v>
      </c>
      <c r="DE162">
        <v>-1.6384413242773094E-2</v>
      </c>
      <c r="DH162" s="55" t="s">
        <v>2392</v>
      </c>
      <c r="DI162" s="4" t="s">
        <v>1400</v>
      </c>
      <c r="DK162">
        <v>0.15691145859466399</v>
      </c>
      <c r="DL162">
        <v>0.10693344480614503</v>
      </c>
      <c r="DM162">
        <v>0.23430655552772298</v>
      </c>
      <c r="DN162">
        <v>0</v>
      </c>
      <c r="DO162">
        <v>0</v>
      </c>
      <c r="DP162">
        <v>4.7585239982254293E-2</v>
      </c>
      <c r="DQ162">
        <v>3.0848395477960033E-2</v>
      </c>
    </row>
    <row r="163" spans="2:121" ht="15" customHeight="1" x14ac:dyDescent="0.25">
      <c r="B163" s="2" t="s">
        <v>161</v>
      </c>
      <c r="C163" s="2" t="s">
        <v>1172</v>
      </c>
      <c r="D163" s="5" t="s">
        <v>2158</v>
      </c>
      <c r="F163">
        <v>0</v>
      </c>
      <c r="G163" t="s">
        <v>3174</v>
      </c>
      <c r="H163">
        <v>0</v>
      </c>
      <c r="I163">
        <v>0</v>
      </c>
      <c r="J163" s="126">
        <v>0</v>
      </c>
      <c r="K163" s="126">
        <v>0</v>
      </c>
      <c r="M163">
        <v>0</v>
      </c>
      <c r="N163" t="s">
        <v>3174</v>
      </c>
      <c r="O163">
        <v>0</v>
      </c>
      <c r="P163">
        <v>0</v>
      </c>
      <c r="Q163">
        <v>0</v>
      </c>
      <c r="R163">
        <v>0</v>
      </c>
      <c r="T163">
        <v>0</v>
      </c>
      <c r="U163" t="s">
        <v>3174</v>
      </c>
      <c r="V163">
        <v>0</v>
      </c>
      <c r="W163">
        <v>0</v>
      </c>
      <c r="X163">
        <v>0</v>
      </c>
      <c r="Y163">
        <v>0</v>
      </c>
      <c r="AA163">
        <v>0</v>
      </c>
      <c r="AB163" t="s">
        <v>3174</v>
      </c>
      <c r="AC163">
        <v>0</v>
      </c>
      <c r="AD163">
        <v>0</v>
      </c>
      <c r="AE163">
        <v>0</v>
      </c>
      <c r="AF163">
        <v>0</v>
      </c>
      <c r="AH163">
        <v>0</v>
      </c>
      <c r="AI163" t="s">
        <v>3174</v>
      </c>
      <c r="AJ163">
        <v>0</v>
      </c>
      <c r="AK163">
        <v>0</v>
      </c>
      <c r="AL163">
        <v>0</v>
      </c>
      <c r="AM163">
        <v>0</v>
      </c>
      <c r="AO163">
        <v>0</v>
      </c>
      <c r="AP163" t="s">
        <v>3174</v>
      </c>
      <c r="AQ163">
        <v>0</v>
      </c>
      <c r="AR163">
        <v>0</v>
      </c>
      <c r="AS163">
        <v>0</v>
      </c>
      <c r="AT163">
        <v>0</v>
      </c>
      <c r="AV163">
        <v>0</v>
      </c>
      <c r="AW163" t="s">
        <v>3174</v>
      </c>
      <c r="AX163">
        <v>0</v>
      </c>
      <c r="AY163">
        <v>0</v>
      </c>
      <c r="AZ163">
        <v>0</v>
      </c>
      <c r="BA163">
        <v>0</v>
      </c>
      <c r="BD163" s="5" t="s">
        <v>2158</v>
      </c>
      <c r="BE163" s="2" t="s">
        <v>1172</v>
      </c>
      <c r="BF163">
        <f t="shared" si="28"/>
        <v>0</v>
      </c>
      <c r="BG163">
        <f t="shared" si="29"/>
        <v>0</v>
      </c>
      <c r="BH163">
        <f t="shared" si="30"/>
        <v>0</v>
      </c>
      <c r="BI163">
        <f t="shared" si="31"/>
        <v>0</v>
      </c>
      <c r="BJ163">
        <f t="shared" si="32"/>
        <v>0</v>
      </c>
      <c r="BK163">
        <f t="shared" si="33"/>
        <v>0</v>
      </c>
      <c r="BL163">
        <f t="shared" si="34"/>
        <v>0</v>
      </c>
      <c r="BN163">
        <f t="shared" si="35"/>
        <v>0</v>
      </c>
      <c r="BO163">
        <f t="shared" si="36"/>
        <v>0</v>
      </c>
      <c r="BP163">
        <f t="shared" si="37"/>
        <v>0</v>
      </c>
      <c r="BQ163">
        <f t="shared" si="38"/>
        <v>0</v>
      </c>
      <c r="BR163">
        <f t="shared" si="39"/>
        <v>0</v>
      </c>
      <c r="BS163">
        <f t="shared" si="40"/>
        <v>0</v>
      </c>
      <c r="BT163">
        <f t="shared" si="41"/>
        <v>0</v>
      </c>
      <c r="BY163" s="3" t="s">
        <v>2393</v>
      </c>
      <c r="BZ163" s="4" t="s">
        <v>1401</v>
      </c>
      <c r="CA163">
        <v>0.15528836241866806</v>
      </c>
      <c r="CB163">
        <v>7.2689984216622039E-2</v>
      </c>
      <c r="CC163">
        <v>0.17481077101243203</v>
      </c>
      <c r="CD163">
        <v>6.787957478144202E-2</v>
      </c>
      <c r="CE163">
        <v>0.38127957703541593</v>
      </c>
      <c r="CF163">
        <v>-0.23503210221267998</v>
      </c>
      <c r="CG163">
        <v>-8.9391383650220979E-2</v>
      </c>
      <c r="CI163">
        <v>-0.18669153026599306</v>
      </c>
      <c r="CJ163">
        <v>-0.12722823830883701</v>
      </c>
      <c r="CK163">
        <v>-0.27877536665958702</v>
      </c>
      <c r="CL163">
        <v>3.5027536426923689E-14</v>
      </c>
      <c r="CM163">
        <v>1.0302869668521453E-13</v>
      </c>
      <c r="CN163">
        <v>-5.661639595946899E-2</v>
      </c>
      <c r="CO163">
        <v>-3.6703082168906997E-2</v>
      </c>
      <c r="CW163" s="5" t="s">
        <v>2437</v>
      </c>
      <c r="CX163" s="2" t="s">
        <v>1442</v>
      </c>
      <c r="CY163">
        <v>2.84625720932635E-2</v>
      </c>
      <c r="CZ163">
        <v>1.3323238676738611E-2</v>
      </c>
      <c r="DA163">
        <v>3.2040805216335899E-2</v>
      </c>
      <c r="DB163">
        <v>1.2441545913582194E-2</v>
      </c>
      <c r="DC163">
        <v>6.9884164402488999E-2</v>
      </c>
      <c r="DD163">
        <v>-4.3078683098119103E-2</v>
      </c>
      <c r="DE163">
        <v>-1.6384413242773094E-2</v>
      </c>
      <c r="DH163" s="3" t="s">
        <v>2393</v>
      </c>
      <c r="DI163" s="4" t="s">
        <v>1401</v>
      </c>
      <c r="DK163">
        <v>-0.18669153026599306</v>
      </c>
      <c r="DL163">
        <v>-0.12722823830883701</v>
      </c>
      <c r="DM163">
        <v>-0.27877536665958702</v>
      </c>
      <c r="DN163">
        <v>3.5027536426923689E-14</v>
      </c>
      <c r="DO163">
        <v>1.0302869668521453E-13</v>
      </c>
      <c r="DP163">
        <v>-5.661639595946899E-2</v>
      </c>
      <c r="DQ163">
        <v>-3.6703082168906997E-2</v>
      </c>
    </row>
    <row r="164" spans="2:121" ht="15" customHeight="1" x14ac:dyDescent="0.25">
      <c r="B164" s="2" t="s">
        <v>162</v>
      </c>
      <c r="C164" s="2" t="s">
        <v>1173</v>
      </c>
      <c r="D164" s="5" t="s">
        <v>2159</v>
      </c>
      <c r="F164">
        <v>0</v>
      </c>
      <c r="G164" t="s">
        <v>3175</v>
      </c>
      <c r="H164">
        <v>0</v>
      </c>
      <c r="I164">
        <v>0</v>
      </c>
      <c r="J164" s="126">
        <v>0</v>
      </c>
      <c r="K164" s="126">
        <v>0</v>
      </c>
      <c r="M164">
        <v>0</v>
      </c>
      <c r="N164" t="s">
        <v>3175</v>
      </c>
      <c r="O164">
        <v>0</v>
      </c>
      <c r="P164">
        <v>0</v>
      </c>
      <c r="Q164">
        <v>0</v>
      </c>
      <c r="R164">
        <v>0</v>
      </c>
      <c r="T164">
        <v>0</v>
      </c>
      <c r="U164" t="s">
        <v>3175</v>
      </c>
      <c r="V164">
        <v>0</v>
      </c>
      <c r="W164">
        <v>0</v>
      </c>
      <c r="X164">
        <v>0</v>
      </c>
      <c r="Y164">
        <v>0</v>
      </c>
      <c r="AA164">
        <v>0</v>
      </c>
      <c r="AB164" t="s">
        <v>3175</v>
      </c>
      <c r="AC164">
        <v>0</v>
      </c>
      <c r="AD164">
        <v>0</v>
      </c>
      <c r="AE164">
        <v>0</v>
      </c>
      <c r="AF164">
        <v>0</v>
      </c>
      <c r="AH164">
        <v>0</v>
      </c>
      <c r="AI164" t="s">
        <v>3175</v>
      </c>
      <c r="AJ164">
        <v>0</v>
      </c>
      <c r="AK164">
        <v>0</v>
      </c>
      <c r="AL164">
        <v>0</v>
      </c>
      <c r="AM164">
        <v>0</v>
      </c>
      <c r="AO164">
        <v>0</v>
      </c>
      <c r="AP164" t="s">
        <v>3175</v>
      </c>
      <c r="AQ164">
        <v>0</v>
      </c>
      <c r="AR164">
        <v>0</v>
      </c>
      <c r="AS164">
        <v>0</v>
      </c>
      <c r="AT164">
        <v>0</v>
      </c>
      <c r="AV164">
        <v>0</v>
      </c>
      <c r="AW164" t="s">
        <v>3175</v>
      </c>
      <c r="AX164">
        <v>0</v>
      </c>
      <c r="AY164">
        <v>0</v>
      </c>
      <c r="AZ164">
        <v>0</v>
      </c>
      <c r="BA164">
        <v>0</v>
      </c>
      <c r="BD164" s="5" t="s">
        <v>2159</v>
      </c>
      <c r="BE164" s="2" t="s">
        <v>1173</v>
      </c>
      <c r="BF164">
        <f t="shared" si="28"/>
        <v>0</v>
      </c>
      <c r="BG164">
        <f t="shared" si="29"/>
        <v>0</v>
      </c>
      <c r="BH164">
        <f t="shared" si="30"/>
        <v>0</v>
      </c>
      <c r="BI164">
        <f t="shared" si="31"/>
        <v>0</v>
      </c>
      <c r="BJ164">
        <f t="shared" si="32"/>
        <v>0</v>
      </c>
      <c r="BK164">
        <f t="shared" si="33"/>
        <v>0</v>
      </c>
      <c r="BL164">
        <f t="shared" si="34"/>
        <v>0</v>
      </c>
      <c r="BN164">
        <f t="shared" si="35"/>
        <v>0</v>
      </c>
      <c r="BO164">
        <f t="shared" si="36"/>
        <v>0</v>
      </c>
      <c r="BP164">
        <f t="shared" si="37"/>
        <v>0</v>
      </c>
      <c r="BQ164">
        <f t="shared" si="38"/>
        <v>0</v>
      </c>
      <c r="BR164">
        <f t="shared" si="39"/>
        <v>0</v>
      </c>
      <c r="BS164">
        <f t="shared" si="40"/>
        <v>0</v>
      </c>
      <c r="BT164">
        <f t="shared" si="41"/>
        <v>0</v>
      </c>
      <c r="BY164" s="5" t="s">
        <v>2400</v>
      </c>
      <c r="BZ164" s="4" t="s">
        <v>1408</v>
      </c>
      <c r="CA164">
        <v>0.13051756239384699</v>
      </c>
      <c r="CB164">
        <v>6.1094852200337002E-2</v>
      </c>
      <c r="CC164">
        <v>0.14692585688564699</v>
      </c>
      <c r="CD164">
        <v>5.7051774510435971E-2</v>
      </c>
      <c r="CE164">
        <v>0.32045982203774903</v>
      </c>
      <c r="CF164">
        <v>-0.19754099140022177</v>
      </c>
      <c r="CG164">
        <v>-7.5132130388396001E-2</v>
      </c>
      <c r="CI164">
        <v>-0.15691145859469402</v>
      </c>
      <c r="CJ164">
        <v>-0.10693344480614403</v>
      </c>
      <c r="CK164">
        <v>-0.23430655552773302</v>
      </c>
      <c r="CL164">
        <v>2.8976820942716586E-14</v>
      </c>
      <c r="CM164">
        <v>8.5986773257218374E-14</v>
      </c>
      <c r="CN164">
        <v>-4.7585239982325805E-2</v>
      </c>
      <c r="CO164">
        <v>-3.0848395478029977E-2</v>
      </c>
      <c r="CW164" s="5" t="s">
        <v>2438</v>
      </c>
      <c r="CX164" s="2" t="s">
        <v>1443</v>
      </c>
      <c r="CY164">
        <v>1.7077543255958103E-2</v>
      </c>
      <c r="CZ164">
        <v>7.9939432060431997E-3</v>
      </c>
      <c r="DA164">
        <v>1.9224483129801597E-2</v>
      </c>
      <c r="DB164">
        <v>7.4649275481493971E-3</v>
      </c>
      <c r="DC164">
        <v>4.1930498641493598E-2</v>
      </c>
      <c r="DD164">
        <v>-2.5847209858871498E-2</v>
      </c>
      <c r="DE164">
        <v>-9.8306479456638021E-3</v>
      </c>
      <c r="DH164" s="5" t="s">
        <v>2400</v>
      </c>
      <c r="DI164" s="4" t="s">
        <v>1408</v>
      </c>
      <c r="DK164">
        <v>-0.15691145859469402</v>
      </c>
      <c r="DL164">
        <v>-0.10693344480614403</v>
      </c>
      <c r="DM164">
        <v>-0.23430655552773302</v>
      </c>
      <c r="DN164">
        <v>2.8976820942716586E-14</v>
      </c>
      <c r="DO164">
        <v>8.5986773257218374E-14</v>
      </c>
      <c r="DP164">
        <v>-4.7585239982325805E-2</v>
      </c>
      <c r="DQ164">
        <v>-3.0848395478029977E-2</v>
      </c>
    </row>
    <row r="165" spans="2:121" ht="15" customHeight="1" x14ac:dyDescent="0.25">
      <c r="B165" s="2" t="s">
        <v>163</v>
      </c>
      <c r="C165" s="2" t="s">
        <v>1174</v>
      </c>
      <c r="D165" s="5" t="s">
        <v>2160</v>
      </c>
      <c r="F165">
        <v>0</v>
      </c>
      <c r="G165" t="s">
        <v>3176</v>
      </c>
      <c r="H165">
        <v>0</v>
      </c>
      <c r="I165">
        <v>0</v>
      </c>
      <c r="J165" s="126">
        <v>0</v>
      </c>
      <c r="K165" s="126">
        <v>0</v>
      </c>
      <c r="M165">
        <v>0</v>
      </c>
      <c r="N165" t="s">
        <v>3176</v>
      </c>
      <c r="O165">
        <v>0</v>
      </c>
      <c r="P165">
        <v>0</v>
      </c>
      <c r="Q165">
        <v>0</v>
      </c>
      <c r="R165">
        <v>0</v>
      </c>
      <c r="T165">
        <v>0</v>
      </c>
      <c r="U165" t="s">
        <v>3176</v>
      </c>
      <c r="V165">
        <v>0</v>
      </c>
      <c r="W165">
        <v>0</v>
      </c>
      <c r="X165">
        <v>0</v>
      </c>
      <c r="Y165">
        <v>0</v>
      </c>
      <c r="AA165">
        <v>0</v>
      </c>
      <c r="AB165" t="s">
        <v>3176</v>
      </c>
      <c r="AC165">
        <v>0</v>
      </c>
      <c r="AD165">
        <v>0</v>
      </c>
      <c r="AE165">
        <v>0</v>
      </c>
      <c r="AF165">
        <v>0</v>
      </c>
      <c r="AH165">
        <v>0</v>
      </c>
      <c r="AI165" t="s">
        <v>3176</v>
      </c>
      <c r="AJ165">
        <v>0</v>
      </c>
      <c r="AK165">
        <v>0</v>
      </c>
      <c r="AL165">
        <v>0</v>
      </c>
      <c r="AM165">
        <v>0</v>
      </c>
      <c r="AO165">
        <v>0</v>
      </c>
      <c r="AP165" t="s">
        <v>3176</v>
      </c>
      <c r="AQ165">
        <v>0</v>
      </c>
      <c r="AR165">
        <v>0</v>
      </c>
      <c r="AS165">
        <v>0</v>
      </c>
      <c r="AT165">
        <v>0</v>
      </c>
      <c r="AV165">
        <v>0</v>
      </c>
      <c r="AW165" t="s">
        <v>3176</v>
      </c>
      <c r="AX165">
        <v>0</v>
      </c>
      <c r="AY165">
        <v>0</v>
      </c>
      <c r="AZ165">
        <v>0</v>
      </c>
      <c r="BA165">
        <v>0</v>
      </c>
      <c r="BD165" s="5" t="s">
        <v>2160</v>
      </c>
      <c r="BE165" s="2" t="s">
        <v>1174</v>
      </c>
      <c r="BF165">
        <f t="shared" si="28"/>
        <v>0</v>
      </c>
      <c r="BG165">
        <f t="shared" si="29"/>
        <v>0</v>
      </c>
      <c r="BH165">
        <f t="shared" si="30"/>
        <v>0</v>
      </c>
      <c r="BI165">
        <f t="shared" si="31"/>
        <v>0</v>
      </c>
      <c r="BJ165">
        <f t="shared" si="32"/>
        <v>0</v>
      </c>
      <c r="BK165">
        <f t="shared" si="33"/>
        <v>0</v>
      </c>
      <c r="BL165">
        <f t="shared" si="34"/>
        <v>0</v>
      </c>
      <c r="BN165">
        <f t="shared" si="35"/>
        <v>0</v>
      </c>
      <c r="BO165">
        <f t="shared" si="36"/>
        <v>0</v>
      </c>
      <c r="BP165">
        <f t="shared" si="37"/>
        <v>0</v>
      </c>
      <c r="BQ165">
        <f t="shared" si="38"/>
        <v>0</v>
      </c>
      <c r="BR165">
        <f t="shared" si="39"/>
        <v>0</v>
      </c>
      <c r="BS165">
        <f t="shared" si="40"/>
        <v>0</v>
      </c>
      <c r="BT165">
        <f t="shared" si="41"/>
        <v>0</v>
      </c>
      <c r="BY165" s="3" t="s">
        <v>2401</v>
      </c>
      <c r="BZ165" s="4" t="s">
        <v>1409</v>
      </c>
      <c r="CA165">
        <v>0.13051756239384699</v>
      </c>
      <c r="CB165">
        <v>6.1094852200337002E-2</v>
      </c>
      <c r="CC165">
        <v>0.14692585688564699</v>
      </c>
      <c r="CD165">
        <v>5.7051774510435971E-2</v>
      </c>
      <c r="CE165">
        <v>0.32045982203774903</v>
      </c>
      <c r="CF165">
        <v>-0.19754099140022177</v>
      </c>
      <c r="CG165">
        <v>-7.5132130388396001E-2</v>
      </c>
      <c r="CI165">
        <v>-0.15691145859469402</v>
      </c>
      <c r="CJ165">
        <v>-0.10693344480614403</v>
      </c>
      <c r="CK165">
        <v>-0.23430655552773302</v>
      </c>
      <c r="CL165">
        <v>2.8976820942716586E-14</v>
      </c>
      <c r="CM165">
        <v>8.5986773257218374E-14</v>
      </c>
      <c r="CN165">
        <v>-4.7585239982325805E-2</v>
      </c>
      <c r="CO165">
        <v>-3.0848395478029977E-2</v>
      </c>
      <c r="CW165" s="55" t="s">
        <v>2440</v>
      </c>
      <c r="CX165" s="2" t="s">
        <v>1445</v>
      </c>
      <c r="CY165">
        <v>-8.7285221085948994E-2</v>
      </c>
      <c r="CZ165">
        <v>-4.085793194201498E-2</v>
      </c>
      <c r="DA165">
        <v>-9.8258469330061993E-2</v>
      </c>
      <c r="DB165">
        <v>-3.8154074134922999E-2</v>
      </c>
      <c r="DC165">
        <v>-0.21431143750101</v>
      </c>
      <c r="DD165">
        <v>0.13210796150099172</v>
      </c>
      <c r="DE165">
        <v>5.0245533944462017E-2</v>
      </c>
      <c r="DH165" s="3" t="s">
        <v>2401</v>
      </c>
      <c r="DI165" s="4" t="s">
        <v>1409</v>
      </c>
      <c r="DK165">
        <v>-0.15691145859469402</v>
      </c>
      <c r="DL165">
        <v>-0.10693344480614403</v>
      </c>
      <c r="DM165">
        <v>-0.23430655552773302</v>
      </c>
      <c r="DN165">
        <v>2.8976820942716586E-14</v>
      </c>
      <c r="DO165">
        <v>8.5986773257218374E-14</v>
      </c>
      <c r="DP165">
        <v>-4.7585239982325805E-2</v>
      </c>
      <c r="DQ165">
        <v>-3.0848395478029977E-2</v>
      </c>
    </row>
    <row r="166" spans="2:121" ht="15" customHeight="1" x14ac:dyDescent="0.25">
      <c r="B166" s="2" t="s">
        <v>164</v>
      </c>
      <c r="C166" s="2" t="s">
        <v>1175</v>
      </c>
      <c r="D166" s="5" t="s">
        <v>2161</v>
      </c>
      <c r="F166">
        <v>0</v>
      </c>
      <c r="G166" t="s">
        <v>3177</v>
      </c>
      <c r="H166">
        <v>0</v>
      </c>
      <c r="I166">
        <v>0</v>
      </c>
      <c r="J166" s="126">
        <v>0</v>
      </c>
      <c r="K166" s="126">
        <v>0</v>
      </c>
      <c r="M166">
        <v>0</v>
      </c>
      <c r="N166" t="s">
        <v>3177</v>
      </c>
      <c r="O166">
        <v>0</v>
      </c>
      <c r="P166">
        <v>0</v>
      </c>
      <c r="Q166">
        <v>0</v>
      </c>
      <c r="R166">
        <v>0</v>
      </c>
      <c r="T166">
        <v>0</v>
      </c>
      <c r="U166" t="s">
        <v>3177</v>
      </c>
      <c r="V166">
        <v>0</v>
      </c>
      <c r="W166">
        <v>0</v>
      </c>
      <c r="X166">
        <v>0</v>
      </c>
      <c r="Y166">
        <v>0</v>
      </c>
      <c r="AA166">
        <v>0</v>
      </c>
      <c r="AB166" t="s">
        <v>3177</v>
      </c>
      <c r="AC166">
        <v>0</v>
      </c>
      <c r="AD166">
        <v>0</v>
      </c>
      <c r="AE166">
        <v>0</v>
      </c>
      <c r="AF166">
        <v>0</v>
      </c>
      <c r="AH166">
        <v>0</v>
      </c>
      <c r="AI166" t="s">
        <v>3177</v>
      </c>
      <c r="AJ166">
        <v>0</v>
      </c>
      <c r="AK166">
        <v>0</v>
      </c>
      <c r="AL166">
        <v>0</v>
      </c>
      <c r="AM166">
        <v>0</v>
      </c>
      <c r="AO166">
        <v>0</v>
      </c>
      <c r="AP166" t="s">
        <v>3177</v>
      </c>
      <c r="AQ166">
        <v>0</v>
      </c>
      <c r="AR166">
        <v>0</v>
      </c>
      <c r="AS166">
        <v>0</v>
      </c>
      <c r="AT166">
        <v>0</v>
      </c>
      <c r="AV166">
        <v>0</v>
      </c>
      <c r="AW166" t="s">
        <v>3177</v>
      </c>
      <c r="AX166">
        <v>0</v>
      </c>
      <c r="AY166">
        <v>0</v>
      </c>
      <c r="AZ166">
        <v>0</v>
      </c>
      <c r="BA166">
        <v>0</v>
      </c>
      <c r="BD166" s="5" t="s">
        <v>2161</v>
      </c>
      <c r="BE166" s="2" t="s">
        <v>1175</v>
      </c>
      <c r="BF166">
        <f t="shared" si="28"/>
        <v>0</v>
      </c>
      <c r="BG166">
        <f t="shared" si="29"/>
        <v>0</v>
      </c>
      <c r="BH166">
        <f t="shared" si="30"/>
        <v>0</v>
      </c>
      <c r="BI166">
        <f t="shared" si="31"/>
        <v>0</v>
      </c>
      <c r="BJ166">
        <f t="shared" si="32"/>
        <v>0</v>
      </c>
      <c r="BK166">
        <f t="shared" si="33"/>
        <v>0</v>
      </c>
      <c r="BL166">
        <f t="shared" si="34"/>
        <v>0</v>
      </c>
      <c r="BN166">
        <f t="shared" si="35"/>
        <v>0</v>
      </c>
      <c r="BO166">
        <f t="shared" si="36"/>
        <v>0</v>
      </c>
      <c r="BP166">
        <f t="shared" si="37"/>
        <v>0</v>
      </c>
      <c r="BQ166">
        <f t="shared" si="38"/>
        <v>0</v>
      </c>
      <c r="BR166">
        <f t="shared" si="39"/>
        <v>0</v>
      </c>
      <c r="BS166">
        <f t="shared" si="40"/>
        <v>0</v>
      </c>
      <c r="BT166">
        <f t="shared" si="41"/>
        <v>0</v>
      </c>
      <c r="BY166" s="5" t="s">
        <v>2402</v>
      </c>
      <c r="BZ166" s="2" t="s">
        <v>1410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W166" s="5" t="s">
        <v>2445</v>
      </c>
      <c r="CX166" s="2" t="s">
        <v>1449</v>
      </c>
      <c r="CY166">
        <v>-0.17009296333094492</v>
      </c>
      <c r="CZ166">
        <v>-7.9619970404224027E-2</v>
      </c>
      <c r="DA166">
        <v>-0.19147656399070501</v>
      </c>
      <c r="DB166">
        <v>-7.4350954858345975E-2</v>
      </c>
      <c r="DC166">
        <v>-0.41762931945061099</v>
      </c>
      <c r="DD166">
        <v>0.25743916749843299</v>
      </c>
      <c r="DE166">
        <v>9.7913617636890993E-2</v>
      </c>
      <c r="DH166" s="5" t="s">
        <v>2402</v>
      </c>
      <c r="DI166" s="2" t="s">
        <v>1410</v>
      </c>
      <c r="DK166">
        <v>0</v>
      </c>
      <c r="DL166">
        <v>0</v>
      </c>
      <c r="DM166">
        <v>0</v>
      </c>
      <c r="DN166">
        <v>0</v>
      </c>
      <c r="DO166">
        <v>0</v>
      </c>
      <c r="DP166">
        <v>0</v>
      </c>
      <c r="DQ166">
        <v>0</v>
      </c>
    </row>
    <row r="167" spans="2:121" ht="15" customHeight="1" x14ac:dyDescent="0.25">
      <c r="B167" s="2" t="s">
        <v>165</v>
      </c>
      <c r="C167" s="2" t="s">
        <v>1176</v>
      </c>
      <c r="D167" s="5" t="s">
        <v>2162</v>
      </c>
      <c r="F167">
        <v>0</v>
      </c>
      <c r="G167" t="s">
        <v>3178</v>
      </c>
      <c r="H167">
        <v>0</v>
      </c>
      <c r="I167">
        <v>0</v>
      </c>
      <c r="J167" s="126">
        <v>0</v>
      </c>
      <c r="K167" s="126">
        <v>0</v>
      </c>
      <c r="M167">
        <v>0</v>
      </c>
      <c r="N167" t="s">
        <v>3178</v>
      </c>
      <c r="O167">
        <v>0</v>
      </c>
      <c r="P167">
        <v>0</v>
      </c>
      <c r="Q167">
        <v>0</v>
      </c>
      <c r="R167">
        <v>0</v>
      </c>
      <c r="T167">
        <v>0</v>
      </c>
      <c r="U167" t="s">
        <v>3178</v>
      </c>
      <c r="V167">
        <v>0</v>
      </c>
      <c r="W167">
        <v>0</v>
      </c>
      <c r="X167">
        <v>0</v>
      </c>
      <c r="Y167">
        <v>0</v>
      </c>
      <c r="AA167">
        <v>0</v>
      </c>
      <c r="AB167" t="s">
        <v>3178</v>
      </c>
      <c r="AC167">
        <v>0</v>
      </c>
      <c r="AD167">
        <v>0</v>
      </c>
      <c r="AE167">
        <v>0</v>
      </c>
      <c r="AF167">
        <v>0</v>
      </c>
      <c r="AH167">
        <v>0</v>
      </c>
      <c r="AI167" t="s">
        <v>3178</v>
      </c>
      <c r="AJ167">
        <v>0</v>
      </c>
      <c r="AK167">
        <v>0</v>
      </c>
      <c r="AL167">
        <v>0</v>
      </c>
      <c r="AM167">
        <v>0</v>
      </c>
      <c r="AO167">
        <v>0</v>
      </c>
      <c r="AP167" t="s">
        <v>3178</v>
      </c>
      <c r="AQ167">
        <v>0</v>
      </c>
      <c r="AR167">
        <v>0</v>
      </c>
      <c r="AS167">
        <v>0</v>
      </c>
      <c r="AT167">
        <v>0</v>
      </c>
      <c r="AV167">
        <v>0</v>
      </c>
      <c r="AW167" t="s">
        <v>3178</v>
      </c>
      <c r="AX167">
        <v>0</v>
      </c>
      <c r="AY167">
        <v>0</v>
      </c>
      <c r="AZ167">
        <v>0</v>
      </c>
      <c r="BA167">
        <v>0</v>
      </c>
      <c r="BD167" s="5" t="s">
        <v>2162</v>
      </c>
      <c r="BE167" s="2" t="s">
        <v>1176</v>
      </c>
      <c r="BF167">
        <f t="shared" si="28"/>
        <v>0</v>
      </c>
      <c r="BG167">
        <f t="shared" si="29"/>
        <v>0</v>
      </c>
      <c r="BH167">
        <f t="shared" si="30"/>
        <v>0</v>
      </c>
      <c r="BI167">
        <f t="shared" si="31"/>
        <v>0</v>
      </c>
      <c r="BJ167">
        <f t="shared" si="32"/>
        <v>0</v>
      </c>
      <c r="BK167">
        <f t="shared" si="33"/>
        <v>0</v>
      </c>
      <c r="BL167">
        <f t="shared" si="34"/>
        <v>0</v>
      </c>
      <c r="BN167">
        <f t="shared" si="35"/>
        <v>0</v>
      </c>
      <c r="BO167">
        <f t="shared" si="36"/>
        <v>0</v>
      </c>
      <c r="BP167">
        <f t="shared" si="37"/>
        <v>0</v>
      </c>
      <c r="BQ167">
        <f t="shared" si="38"/>
        <v>0</v>
      </c>
      <c r="BR167">
        <f t="shared" si="39"/>
        <v>0</v>
      </c>
      <c r="BS167">
        <f t="shared" si="40"/>
        <v>0</v>
      </c>
      <c r="BT167">
        <f t="shared" si="41"/>
        <v>0</v>
      </c>
      <c r="BY167" s="5" t="s">
        <v>2403</v>
      </c>
      <c r="BZ167" s="4" t="s">
        <v>1394</v>
      </c>
      <c r="CA167">
        <v>0.15528836241866806</v>
      </c>
      <c r="CB167">
        <v>7.2689984216622039E-2</v>
      </c>
      <c r="CC167">
        <v>0.17481077101243203</v>
      </c>
      <c r="CD167">
        <v>6.787957478144202E-2</v>
      </c>
      <c r="CE167">
        <v>0.38127957703541593</v>
      </c>
      <c r="CF167">
        <v>-0.23503210221267998</v>
      </c>
      <c r="CG167">
        <v>-8.9391383650220979E-2</v>
      </c>
      <c r="CI167">
        <v>-0.18669153026599306</v>
      </c>
      <c r="CJ167">
        <v>-0.12722823830883701</v>
      </c>
      <c r="CK167">
        <v>-0.27877536665958702</v>
      </c>
      <c r="CL167">
        <v>3.5027536426923689E-14</v>
      </c>
      <c r="CM167">
        <v>1.0302869668521453E-13</v>
      </c>
      <c r="CN167">
        <v>-5.661639595946899E-2</v>
      </c>
      <c r="CO167">
        <v>-3.6703082168906997E-2</v>
      </c>
      <c r="CW167" s="55" t="s">
        <v>2446</v>
      </c>
      <c r="CX167" s="2" t="s">
        <v>1450</v>
      </c>
      <c r="CY167">
        <v>-0.206811826525821</v>
      </c>
      <c r="CZ167">
        <v>0</v>
      </c>
      <c r="DA167">
        <v>-0.106749094641791</v>
      </c>
      <c r="DB167">
        <v>0</v>
      </c>
      <c r="DC167">
        <v>-0.22449849819842199</v>
      </c>
      <c r="DD167">
        <v>5.8077574446722902E-2</v>
      </c>
      <c r="DE167">
        <v>0.21563902976063901</v>
      </c>
      <c r="DH167" s="5" t="s">
        <v>2403</v>
      </c>
      <c r="DI167" s="4" t="s">
        <v>1394</v>
      </c>
      <c r="DK167">
        <v>-0.18669153026599306</v>
      </c>
      <c r="DL167">
        <v>-0.12722823830883701</v>
      </c>
      <c r="DM167">
        <v>-0.27877536665958702</v>
      </c>
      <c r="DN167">
        <v>3.5027536426923689E-14</v>
      </c>
      <c r="DO167">
        <v>1.0302869668521453E-13</v>
      </c>
      <c r="DP167">
        <v>-5.661639595946899E-2</v>
      </c>
      <c r="DQ167">
        <v>-3.6703082168906997E-2</v>
      </c>
    </row>
    <row r="168" spans="2:121" ht="15" customHeight="1" x14ac:dyDescent="0.25">
      <c r="B168" s="2" t="s">
        <v>166</v>
      </c>
      <c r="C168" s="2" t="s">
        <v>1177</v>
      </c>
      <c r="D168" s="5" t="s">
        <v>2163</v>
      </c>
      <c r="F168">
        <v>0</v>
      </c>
      <c r="G168" t="s">
        <v>3179</v>
      </c>
      <c r="H168">
        <v>0</v>
      </c>
      <c r="I168">
        <v>3.4576471538120401</v>
      </c>
      <c r="J168" s="126">
        <v>0</v>
      </c>
      <c r="K168" s="126">
        <v>0</v>
      </c>
      <c r="M168">
        <v>0</v>
      </c>
      <c r="N168" t="s">
        <v>3179</v>
      </c>
      <c r="O168">
        <v>0</v>
      </c>
      <c r="P168">
        <v>2.6733137096967501</v>
      </c>
      <c r="Q168">
        <v>0.68139962692509304</v>
      </c>
      <c r="R168">
        <v>0</v>
      </c>
      <c r="T168">
        <v>0</v>
      </c>
      <c r="U168" t="s">
        <v>3179</v>
      </c>
      <c r="V168">
        <v>0</v>
      </c>
      <c r="W168">
        <v>2.3896310817945801</v>
      </c>
      <c r="X168">
        <v>4.6683834098392003</v>
      </c>
      <c r="Y168">
        <v>0</v>
      </c>
      <c r="AA168">
        <v>0</v>
      </c>
      <c r="AB168" t="s">
        <v>3179</v>
      </c>
      <c r="AC168">
        <v>0</v>
      </c>
      <c r="AD168">
        <v>2.9541821458549302</v>
      </c>
      <c r="AE168">
        <v>1.8345494297068199</v>
      </c>
      <c r="AF168">
        <v>1.8345494297069</v>
      </c>
      <c r="AH168">
        <v>0</v>
      </c>
      <c r="AI168" t="s">
        <v>3179</v>
      </c>
      <c r="AJ168">
        <v>0</v>
      </c>
      <c r="AK168">
        <v>5.1127699267173696</v>
      </c>
      <c r="AL168">
        <v>3.32608048748178</v>
      </c>
      <c r="AM168">
        <v>3.3271444924059499</v>
      </c>
      <c r="AO168">
        <v>0</v>
      </c>
      <c r="AP168" t="s">
        <v>3179</v>
      </c>
      <c r="AQ168">
        <v>0</v>
      </c>
      <c r="AR168">
        <v>2.1945682421928798</v>
      </c>
      <c r="AS168">
        <v>2.6246417188225202</v>
      </c>
      <c r="AT168">
        <v>2.6821883866210898</v>
      </c>
      <c r="AV168">
        <v>0</v>
      </c>
      <c r="AW168" t="s">
        <v>3179</v>
      </c>
      <c r="AX168">
        <v>0</v>
      </c>
      <c r="AY168">
        <v>1.9740060554766401</v>
      </c>
      <c r="AZ168">
        <v>0</v>
      </c>
      <c r="BA168">
        <v>0</v>
      </c>
      <c r="BD168" s="5" t="s">
        <v>2163</v>
      </c>
      <c r="BE168" s="2" t="s">
        <v>1177</v>
      </c>
      <c r="BF168">
        <f t="shared" si="28"/>
        <v>0</v>
      </c>
      <c r="BG168">
        <f t="shared" si="29"/>
        <v>-0.68139962692509304</v>
      </c>
      <c r="BH168">
        <f t="shared" si="30"/>
        <v>-4.6683834098392003</v>
      </c>
      <c r="BI168">
        <f t="shared" si="31"/>
        <v>-1.8345494297068199</v>
      </c>
      <c r="BJ168">
        <f t="shared" si="32"/>
        <v>-3.32608048748178</v>
      </c>
      <c r="BK168">
        <f t="shared" si="33"/>
        <v>2.6246417188225202</v>
      </c>
      <c r="BL168">
        <f t="shared" si="34"/>
        <v>0</v>
      </c>
      <c r="BN168">
        <f t="shared" si="35"/>
        <v>0</v>
      </c>
      <c r="BO168">
        <f t="shared" si="36"/>
        <v>0.68139962692509304</v>
      </c>
      <c r="BP168">
        <f t="shared" si="37"/>
        <v>4.6683834098392003</v>
      </c>
      <c r="BQ168">
        <f t="shared" si="38"/>
        <v>-8.0158102377936302E-14</v>
      </c>
      <c r="BR168">
        <f t="shared" si="39"/>
        <v>-1.0640049241699145E-3</v>
      </c>
      <c r="BS168">
        <f t="shared" si="40"/>
        <v>-5.7546667798569651E-2</v>
      </c>
      <c r="BT168">
        <f t="shared" si="41"/>
        <v>0</v>
      </c>
      <c r="BY168" s="3" t="s">
        <v>2404</v>
      </c>
      <c r="BZ168" s="4" t="s">
        <v>1411</v>
      </c>
      <c r="CA168">
        <v>0.15528836241866806</v>
      </c>
      <c r="CB168">
        <v>7.2689984216622039E-2</v>
      </c>
      <c r="CC168">
        <v>0.17481077101243203</v>
      </c>
      <c r="CD168">
        <v>6.787957478144202E-2</v>
      </c>
      <c r="CE168">
        <v>0.38127957703541593</v>
      </c>
      <c r="CF168">
        <v>-0.23503210221267998</v>
      </c>
      <c r="CG168">
        <v>-8.9391383650220979E-2</v>
      </c>
      <c r="CI168">
        <v>-0.18669153026599306</v>
      </c>
      <c r="CJ168">
        <v>-0.12722823830883701</v>
      </c>
      <c r="CK168">
        <v>-0.27877536665958702</v>
      </c>
      <c r="CL168">
        <v>3.5027536426923689E-14</v>
      </c>
      <c r="CM168">
        <v>1.0302869668521453E-13</v>
      </c>
      <c r="CN168">
        <v>-5.661639595946899E-2</v>
      </c>
      <c r="CO168">
        <v>-3.6703082168906997E-2</v>
      </c>
      <c r="CW168" s="54" t="s">
        <v>2447</v>
      </c>
      <c r="CX168" s="2" t="s">
        <v>1451</v>
      </c>
      <c r="CY168">
        <v>0.13535534284352002</v>
      </c>
      <c r="CZ168">
        <v>6.3359401707156981E-2</v>
      </c>
      <c r="DA168">
        <v>0.15237182925102</v>
      </c>
      <c r="DB168">
        <v>5.9166462789035035E-2</v>
      </c>
      <c r="DC168">
        <v>0.332338026269616</v>
      </c>
      <c r="DD168">
        <v>-0.2048630707332772</v>
      </c>
      <c r="DE168">
        <v>-7.7916987421188022E-2</v>
      </c>
      <c r="DH168" s="3" t="s">
        <v>2404</v>
      </c>
      <c r="DI168" s="4" t="s">
        <v>1411</v>
      </c>
      <c r="DK168">
        <v>-0.18669153026599306</v>
      </c>
      <c r="DL168">
        <v>-0.12722823830883701</v>
      </c>
      <c r="DM168">
        <v>-0.27877536665958702</v>
      </c>
      <c r="DN168">
        <v>3.5027536426923689E-14</v>
      </c>
      <c r="DO168">
        <v>1.0302869668521453E-13</v>
      </c>
      <c r="DP168">
        <v>-5.661639595946899E-2</v>
      </c>
      <c r="DQ168">
        <v>-3.6703082168906997E-2</v>
      </c>
    </row>
    <row r="169" spans="2:121" ht="15" customHeight="1" x14ac:dyDescent="0.25">
      <c r="B169" s="2" t="s">
        <v>167</v>
      </c>
      <c r="C169" s="2" t="s">
        <v>1178</v>
      </c>
      <c r="D169" s="5" t="s">
        <v>2164</v>
      </c>
      <c r="F169">
        <v>0</v>
      </c>
      <c r="G169" t="s">
        <v>3180</v>
      </c>
      <c r="H169">
        <v>0</v>
      </c>
      <c r="I169">
        <v>0</v>
      </c>
      <c r="J169" s="126">
        <v>0</v>
      </c>
      <c r="K169" s="126">
        <v>0</v>
      </c>
      <c r="M169">
        <v>0</v>
      </c>
      <c r="N169" t="s">
        <v>3180</v>
      </c>
      <c r="O169">
        <v>0</v>
      </c>
      <c r="P169">
        <v>0</v>
      </c>
      <c r="Q169">
        <v>0</v>
      </c>
      <c r="R169">
        <v>0</v>
      </c>
      <c r="T169">
        <v>0</v>
      </c>
      <c r="U169" t="s">
        <v>3180</v>
      </c>
      <c r="V169">
        <v>0</v>
      </c>
      <c r="W169">
        <v>0</v>
      </c>
      <c r="X169">
        <v>0</v>
      </c>
      <c r="Y169">
        <v>0</v>
      </c>
      <c r="AA169">
        <v>0</v>
      </c>
      <c r="AB169" t="s">
        <v>3180</v>
      </c>
      <c r="AC169">
        <v>0</v>
      </c>
      <c r="AD169">
        <v>0</v>
      </c>
      <c r="AE169">
        <v>0</v>
      </c>
      <c r="AF169">
        <v>0</v>
      </c>
      <c r="AH169">
        <v>0</v>
      </c>
      <c r="AI169" t="s">
        <v>3180</v>
      </c>
      <c r="AJ169">
        <v>0</v>
      </c>
      <c r="AK169">
        <v>0</v>
      </c>
      <c r="AL169">
        <v>0</v>
      </c>
      <c r="AM169">
        <v>0</v>
      </c>
      <c r="AO169">
        <v>0</v>
      </c>
      <c r="AP169" t="s">
        <v>3180</v>
      </c>
      <c r="AQ169">
        <v>0</v>
      </c>
      <c r="AR169">
        <v>0</v>
      </c>
      <c r="AS169">
        <v>0</v>
      </c>
      <c r="AT169">
        <v>0</v>
      </c>
      <c r="AV169">
        <v>0</v>
      </c>
      <c r="AW169" t="s">
        <v>3180</v>
      </c>
      <c r="AX169">
        <v>0</v>
      </c>
      <c r="AY169">
        <v>0</v>
      </c>
      <c r="AZ169">
        <v>0</v>
      </c>
      <c r="BA169">
        <v>0</v>
      </c>
      <c r="BD169" s="5" t="s">
        <v>2164</v>
      </c>
      <c r="BE169" s="2" t="s">
        <v>1178</v>
      </c>
      <c r="BF169">
        <f t="shared" si="28"/>
        <v>0</v>
      </c>
      <c r="BG169">
        <f t="shared" si="29"/>
        <v>0</v>
      </c>
      <c r="BH169">
        <f t="shared" si="30"/>
        <v>0</v>
      </c>
      <c r="BI169">
        <f t="shared" si="31"/>
        <v>0</v>
      </c>
      <c r="BJ169">
        <f t="shared" si="32"/>
        <v>0</v>
      </c>
      <c r="BK169">
        <f t="shared" si="33"/>
        <v>0</v>
      </c>
      <c r="BL169">
        <f t="shared" si="34"/>
        <v>0</v>
      </c>
      <c r="BN169">
        <f t="shared" si="35"/>
        <v>0</v>
      </c>
      <c r="BO169">
        <f t="shared" si="36"/>
        <v>0</v>
      </c>
      <c r="BP169">
        <f t="shared" si="37"/>
        <v>0</v>
      </c>
      <c r="BQ169">
        <f t="shared" si="38"/>
        <v>0</v>
      </c>
      <c r="BR169">
        <f t="shared" si="39"/>
        <v>0</v>
      </c>
      <c r="BS169">
        <f t="shared" si="40"/>
        <v>0</v>
      </c>
      <c r="BT169">
        <f t="shared" si="41"/>
        <v>0</v>
      </c>
      <c r="BY169" s="55" t="s">
        <v>2408</v>
      </c>
      <c r="BZ169" s="2" t="s">
        <v>1415</v>
      </c>
      <c r="CA169">
        <v>2.84625720932635E-2</v>
      </c>
      <c r="CB169">
        <v>1.3323238676738611E-2</v>
      </c>
      <c r="CC169">
        <v>3.2040805216335899E-2</v>
      </c>
      <c r="CD169">
        <v>1.2441545913582194E-2</v>
      </c>
      <c r="CE169">
        <v>6.9884164402488999E-2</v>
      </c>
      <c r="CF169">
        <v>-4.3078683098119103E-2</v>
      </c>
      <c r="CG169">
        <v>-1.6384413242773094E-2</v>
      </c>
      <c r="CI169">
        <v>-3.4218411841264298E-2</v>
      </c>
      <c r="CJ169">
        <v>-2.33194738405514E-2</v>
      </c>
      <c r="CK169">
        <v>-5.1096320727383598E-2</v>
      </c>
      <c r="CL169">
        <v>6.3976601794024646E-15</v>
      </c>
      <c r="CM169">
        <v>1.8998691508897991E-14</v>
      </c>
      <c r="CN169">
        <v>-1.03771346838764E-2</v>
      </c>
      <c r="CO169">
        <v>-6.7272531309268968E-3</v>
      </c>
      <c r="CW169" s="5" t="s">
        <v>2448</v>
      </c>
      <c r="CX169" s="2" t="s">
        <v>1452</v>
      </c>
      <c r="CY169">
        <v>-0.13535534284346701</v>
      </c>
      <c r="CZ169">
        <v>-6.3359401707203E-2</v>
      </c>
      <c r="DA169">
        <v>-0.15237182925102397</v>
      </c>
      <c r="DB169">
        <v>-5.9166462788994012E-2</v>
      </c>
      <c r="DC169">
        <v>-0.33233802626966702</v>
      </c>
      <c r="DD169">
        <v>0.20486307073326793</v>
      </c>
      <c r="DE169">
        <v>7.7916987421189965E-2</v>
      </c>
      <c r="DH169" s="55" t="s">
        <v>2408</v>
      </c>
      <c r="DI169" s="2" t="s">
        <v>1415</v>
      </c>
      <c r="DK169">
        <v>-3.4218411841264298E-2</v>
      </c>
      <c r="DL169">
        <v>-2.33194738405514E-2</v>
      </c>
      <c r="DM169">
        <v>-5.1096320727383598E-2</v>
      </c>
      <c r="DN169">
        <v>6.3976601794024646E-15</v>
      </c>
      <c r="DO169">
        <v>1.8998691508897991E-14</v>
      </c>
      <c r="DP169">
        <v>-1.03771346838764E-2</v>
      </c>
      <c r="DQ169">
        <v>-6.7272531309268968E-3</v>
      </c>
    </row>
    <row r="170" spans="2:121" ht="15" customHeight="1" x14ac:dyDescent="0.25">
      <c r="B170" s="2" t="s">
        <v>168</v>
      </c>
      <c r="C170" s="2" t="s">
        <v>1179</v>
      </c>
      <c r="D170" s="5" t="s">
        <v>2165</v>
      </c>
      <c r="F170">
        <v>0</v>
      </c>
      <c r="G170" t="s">
        <v>3181</v>
      </c>
      <c r="H170">
        <v>0</v>
      </c>
      <c r="I170">
        <v>0</v>
      </c>
      <c r="J170" s="126">
        <v>0</v>
      </c>
      <c r="K170" s="126">
        <v>0</v>
      </c>
      <c r="M170">
        <v>0</v>
      </c>
      <c r="N170" t="s">
        <v>3181</v>
      </c>
      <c r="O170">
        <v>0</v>
      </c>
      <c r="P170">
        <v>0</v>
      </c>
      <c r="Q170">
        <v>0</v>
      </c>
      <c r="R170">
        <v>0</v>
      </c>
      <c r="T170">
        <v>0</v>
      </c>
      <c r="U170" t="s">
        <v>3181</v>
      </c>
      <c r="V170">
        <v>0</v>
      </c>
      <c r="W170">
        <v>0</v>
      </c>
      <c r="X170">
        <v>0</v>
      </c>
      <c r="Y170">
        <v>0</v>
      </c>
      <c r="AA170">
        <v>0</v>
      </c>
      <c r="AB170" t="s">
        <v>3181</v>
      </c>
      <c r="AC170">
        <v>0</v>
      </c>
      <c r="AD170">
        <v>0</v>
      </c>
      <c r="AE170">
        <v>0</v>
      </c>
      <c r="AF170">
        <v>0</v>
      </c>
      <c r="AH170">
        <v>0</v>
      </c>
      <c r="AI170" t="s">
        <v>3181</v>
      </c>
      <c r="AJ170">
        <v>0</v>
      </c>
      <c r="AK170">
        <v>0</v>
      </c>
      <c r="AL170">
        <v>0</v>
      </c>
      <c r="AM170">
        <v>0</v>
      </c>
      <c r="AO170">
        <v>0</v>
      </c>
      <c r="AP170" t="s">
        <v>3181</v>
      </c>
      <c r="AQ170">
        <v>0</v>
      </c>
      <c r="AR170">
        <v>0</v>
      </c>
      <c r="AS170">
        <v>0</v>
      </c>
      <c r="AT170">
        <v>0</v>
      </c>
      <c r="AV170">
        <v>0</v>
      </c>
      <c r="AW170" t="s">
        <v>3181</v>
      </c>
      <c r="AX170">
        <v>0</v>
      </c>
      <c r="AY170">
        <v>0</v>
      </c>
      <c r="AZ170">
        <v>0</v>
      </c>
      <c r="BA170">
        <v>0</v>
      </c>
      <c r="BD170" s="5" t="s">
        <v>2165</v>
      </c>
      <c r="BE170" s="2" t="s">
        <v>1179</v>
      </c>
      <c r="BF170">
        <f t="shared" si="28"/>
        <v>0</v>
      </c>
      <c r="BG170">
        <f t="shared" si="29"/>
        <v>0</v>
      </c>
      <c r="BH170">
        <f t="shared" si="30"/>
        <v>0</v>
      </c>
      <c r="BI170">
        <f t="shared" si="31"/>
        <v>0</v>
      </c>
      <c r="BJ170">
        <f t="shared" si="32"/>
        <v>0</v>
      </c>
      <c r="BK170">
        <f t="shared" si="33"/>
        <v>0</v>
      </c>
      <c r="BL170">
        <f t="shared" si="34"/>
        <v>0</v>
      </c>
      <c r="BN170">
        <f t="shared" si="35"/>
        <v>0</v>
      </c>
      <c r="BO170">
        <f t="shared" si="36"/>
        <v>0</v>
      </c>
      <c r="BP170">
        <f t="shared" si="37"/>
        <v>0</v>
      </c>
      <c r="BQ170">
        <f t="shared" si="38"/>
        <v>0</v>
      </c>
      <c r="BR170">
        <f t="shared" si="39"/>
        <v>0</v>
      </c>
      <c r="BS170">
        <f t="shared" si="40"/>
        <v>0</v>
      </c>
      <c r="BT170">
        <f t="shared" si="41"/>
        <v>0</v>
      </c>
      <c r="BY170" s="5" t="s">
        <v>2409</v>
      </c>
      <c r="BZ170" s="2" t="s">
        <v>1416</v>
      </c>
      <c r="CA170">
        <v>2.84625720932635E-2</v>
      </c>
      <c r="CB170">
        <v>1.3323238676738611E-2</v>
      </c>
      <c r="CC170">
        <v>3.2040805216335899E-2</v>
      </c>
      <c r="CD170">
        <v>1.2441545913582194E-2</v>
      </c>
      <c r="CE170">
        <v>6.9884164402488999E-2</v>
      </c>
      <c r="CF170">
        <v>-4.3078683098119103E-2</v>
      </c>
      <c r="CG170">
        <v>-1.6384413242773094E-2</v>
      </c>
      <c r="CI170">
        <v>-3.4218411841264298E-2</v>
      </c>
      <c r="CJ170">
        <v>-2.33194738405514E-2</v>
      </c>
      <c r="CK170">
        <v>-5.1096320727383598E-2</v>
      </c>
      <c r="CL170">
        <v>6.3976601794024646E-15</v>
      </c>
      <c r="CM170">
        <v>1.8998691508897991E-14</v>
      </c>
      <c r="CN170">
        <v>-1.03771346838764E-2</v>
      </c>
      <c r="CO170">
        <v>-6.7272531309268968E-3</v>
      </c>
      <c r="CW170" s="5" t="s">
        <v>2449</v>
      </c>
      <c r="CX170" s="2" t="s">
        <v>1453</v>
      </c>
      <c r="CY170">
        <v>-0.13535534284346701</v>
      </c>
      <c r="CZ170">
        <v>-6.3359401707203E-2</v>
      </c>
      <c r="DA170">
        <v>-0.15237182925102397</v>
      </c>
      <c r="DB170">
        <v>-5.9166462788994012E-2</v>
      </c>
      <c r="DC170">
        <v>-0.33233802626966702</v>
      </c>
      <c r="DD170">
        <v>0.20486307073326793</v>
      </c>
      <c r="DE170">
        <v>7.7916987421189965E-2</v>
      </c>
      <c r="DH170" s="5" t="s">
        <v>2409</v>
      </c>
      <c r="DI170" s="2" t="s">
        <v>1416</v>
      </c>
      <c r="DK170">
        <v>-3.4218411841264298E-2</v>
      </c>
      <c r="DL170">
        <v>-2.33194738405514E-2</v>
      </c>
      <c r="DM170">
        <v>-5.1096320727383598E-2</v>
      </c>
      <c r="DN170">
        <v>6.3976601794024646E-15</v>
      </c>
      <c r="DO170">
        <v>1.8998691508897991E-14</v>
      </c>
      <c r="DP170">
        <v>-1.03771346838764E-2</v>
      </c>
      <c r="DQ170">
        <v>-6.7272531309268968E-3</v>
      </c>
    </row>
    <row r="171" spans="2:121" ht="15" customHeight="1" x14ac:dyDescent="0.25">
      <c r="B171" s="2" t="s">
        <v>169</v>
      </c>
      <c r="C171" s="2" t="s">
        <v>1180</v>
      </c>
      <c r="D171" s="5" t="s">
        <v>2166</v>
      </c>
      <c r="F171">
        <v>0</v>
      </c>
      <c r="G171" t="s">
        <v>3182</v>
      </c>
      <c r="H171">
        <v>0</v>
      </c>
      <c r="I171">
        <v>0</v>
      </c>
      <c r="J171" s="126">
        <v>0</v>
      </c>
      <c r="K171" s="126">
        <v>0</v>
      </c>
      <c r="M171">
        <v>0</v>
      </c>
      <c r="N171" t="s">
        <v>3182</v>
      </c>
      <c r="O171">
        <v>0</v>
      </c>
      <c r="P171">
        <v>0</v>
      </c>
      <c r="Q171">
        <v>0</v>
      </c>
      <c r="R171">
        <v>0</v>
      </c>
      <c r="T171">
        <v>0</v>
      </c>
      <c r="U171" t="s">
        <v>3182</v>
      </c>
      <c r="V171">
        <v>0</v>
      </c>
      <c r="W171">
        <v>0</v>
      </c>
      <c r="X171">
        <v>0</v>
      </c>
      <c r="Y171">
        <v>0</v>
      </c>
      <c r="AA171">
        <v>0</v>
      </c>
      <c r="AB171" t="s">
        <v>3182</v>
      </c>
      <c r="AC171">
        <v>0</v>
      </c>
      <c r="AD171">
        <v>0</v>
      </c>
      <c r="AE171">
        <v>0</v>
      </c>
      <c r="AF171">
        <v>0</v>
      </c>
      <c r="AH171">
        <v>0</v>
      </c>
      <c r="AI171" t="s">
        <v>3182</v>
      </c>
      <c r="AJ171">
        <v>0</v>
      </c>
      <c r="AK171">
        <v>0</v>
      </c>
      <c r="AL171">
        <v>0</v>
      </c>
      <c r="AM171">
        <v>0</v>
      </c>
      <c r="AO171">
        <v>0</v>
      </c>
      <c r="AP171" t="s">
        <v>3182</v>
      </c>
      <c r="AQ171">
        <v>0</v>
      </c>
      <c r="AR171">
        <v>0</v>
      </c>
      <c r="AS171">
        <v>0</v>
      </c>
      <c r="AT171">
        <v>0</v>
      </c>
      <c r="AV171">
        <v>0</v>
      </c>
      <c r="AW171" t="s">
        <v>3182</v>
      </c>
      <c r="AX171">
        <v>0</v>
      </c>
      <c r="AY171">
        <v>0</v>
      </c>
      <c r="AZ171">
        <v>0</v>
      </c>
      <c r="BA171">
        <v>0</v>
      </c>
      <c r="BD171" s="5" t="s">
        <v>2166</v>
      </c>
      <c r="BE171" s="2" t="s">
        <v>1180</v>
      </c>
      <c r="BF171">
        <f t="shared" si="28"/>
        <v>0</v>
      </c>
      <c r="BG171">
        <f t="shared" si="29"/>
        <v>0</v>
      </c>
      <c r="BH171">
        <f t="shared" si="30"/>
        <v>0</v>
      </c>
      <c r="BI171">
        <f t="shared" si="31"/>
        <v>0</v>
      </c>
      <c r="BJ171">
        <f t="shared" si="32"/>
        <v>0</v>
      </c>
      <c r="BK171">
        <f t="shared" si="33"/>
        <v>0</v>
      </c>
      <c r="BL171">
        <f t="shared" si="34"/>
        <v>0</v>
      </c>
      <c r="BN171">
        <f t="shared" si="35"/>
        <v>0</v>
      </c>
      <c r="BO171">
        <f t="shared" si="36"/>
        <v>0</v>
      </c>
      <c r="BP171">
        <f t="shared" si="37"/>
        <v>0</v>
      </c>
      <c r="BQ171">
        <f t="shared" si="38"/>
        <v>0</v>
      </c>
      <c r="BR171">
        <f t="shared" si="39"/>
        <v>0</v>
      </c>
      <c r="BS171">
        <f t="shared" si="40"/>
        <v>0</v>
      </c>
      <c r="BT171">
        <f t="shared" si="41"/>
        <v>0</v>
      </c>
      <c r="BY171" s="5" t="s">
        <v>2412</v>
      </c>
      <c r="BZ171" s="2" t="s">
        <v>1419</v>
      </c>
      <c r="CA171">
        <v>3.1625080103625702E-7</v>
      </c>
      <c r="CB171">
        <v>1.4803598529709595E-7</v>
      </c>
      <c r="CC171">
        <v>3.5600894684817598E-7</v>
      </c>
      <c r="CD171">
        <v>1.3823939903980302E-7</v>
      </c>
      <c r="CE171">
        <v>7.7649071558321499E-7</v>
      </c>
      <c r="CF171">
        <v>-4.7865203442354594E-7</v>
      </c>
      <c r="CG171">
        <v>-1.820490360308119E-7</v>
      </c>
      <c r="CI171">
        <v>-3.8020457601404704E-7</v>
      </c>
      <c r="CJ171">
        <v>-2.5910526489501601E-7</v>
      </c>
      <c r="CK171">
        <v>-5.6773689697092898E-7</v>
      </c>
      <c r="CL171">
        <v>7.0939009332547653E-20</v>
      </c>
      <c r="CM171">
        <v>2.099582918006597E-19</v>
      </c>
      <c r="CN171">
        <v>-1.1530149648751599E-7</v>
      </c>
      <c r="CO171">
        <v>-7.4747257010298022E-8</v>
      </c>
      <c r="CW171" s="5" t="s">
        <v>2450</v>
      </c>
      <c r="CX171" s="2" t="s">
        <v>1454</v>
      </c>
      <c r="CY171">
        <v>0.13535534284352002</v>
      </c>
      <c r="CZ171">
        <v>6.3359401707156981E-2</v>
      </c>
      <c r="DA171">
        <v>0.15237182925102</v>
      </c>
      <c r="DB171">
        <v>5.9166462789035035E-2</v>
      </c>
      <c r="DC171">
        <v>0.332338026269616</v>
      </c>
      <c r="DD171">
        <v>-0.2048630707332772</v>
      </c>
      <c r="DE171">
        <v>-7.7916987421188022E-2</v>
      </c>
      <c r="DH171" s="5" t="s">
        <v>2412</v>
      </c>
      <c r="DI171" s="2" t="s">
        <v>1419</v>
      </c>
      <c r="DK171">
        <v>-3.8020457601404704E-7</v>
      </c>
      <c r="DL171">
        <v>-2.5910526489501601E-7</v>
      </c>
      <c r="DM171">
        <v>-5.6773689697092898E-7</v>
      </c>
      <c r="DN171">
        <v>7.0939009332547653E-20</v>
      </c>
      <c r="DO171">
        <v>2.099582918006597E-19</v>
      </c>
      <c r="DP171">
        <v>-1.1530149648751599E-7</v>
      </c>
      <c r="DQ171">
        <v>-7.4747257010298022E-8</v>
      </c>
    </row>
    <row r="172" spans="2:121" ht="15" customHeight="1" x14ac:dyDescent="0.25">
      <c r="B172" s="2" t="s">
        <v>170</v>
      </c>
      <c r="C172" s="2" t="s">
        <v>1181</v>
      </c>
      <c r="D172" s="5" t="s">
        <v>2167</v>
      </c>
      <c r="F172">
        <v>0</v>
      </c>
      <c r="G172" t="s">
        <v>3183</v>
      </c>
      <c r="H172">
        <v>0</v>
      </c>
      <c r="I172">
        <v>0</v>
      </c>
      <c r="J172" s="126">
        <v>0</v>
      </c>
      <c r="K172" s="126">
        <v>0</v>
      </c>
      <c r="M172">
        <v>0</v>
      </c>
      <c r="N172" t="s">
        <v>3183</v>
      </c>
      <c r="O172">
        <v>0</v>
      </c>
      <c r="P172">
        <v>0</v>
      </c>
      <c r="Q172">
        <v>0</v>
      </c>
      <c r="R172">
        <v>0</v>
      </c>
      <c r="T172">
        <v>0</v>
      </c>
      <c r="U172" t="s">
        <v>3183</v>
      </c>
      <c r="V172">
        <v>0</v>
      </c>
      <c r="W172">
        <v>0</v>
      </c>
      <c r="X172">
        <v>0</v>
      </c>
      <c r="Y172">
        <v>0</v>
      </c>
      <c r="AA172">
        <v>0</v>
      </c>
      <c r="AB172" t="s">
        <v>3183</v>
      </c>
      <c r="AC172">
        <v>0</v>
      </c>
      <c r="AD172">
        <v>0</v>
      </c>
      <c r="AE172">
        <v>0</v>
      </c>
      <c r="AF172">
        <v>0</v>
      </c>
      <c r="AH172">
        <v>0</v>
      </c>
      <c r="AI172" t="s">
        <v>3183</v>
      </c>
      <c r="AJ172">
        <v>0</v>
      </c>
      <c r="AK172">
        <v>0</v>
      </c>
      <c r="AL172">
        <v>0</v>
      </c>
      <c r="AM172">
        <v>0</v>
      </c>
      <c r="AO172">
        <v>0</v>
      </c>
      <c r="AP172" t="s">
        <v>3183</v>
      </c>
      <c r="AQ172">
        <v>0</v>
      </c>
      <c r="AR172">
        <v>0</v>
      </c>
      <c r="AS172">
        <v>0</v>
      </c>
      <c r="AT172">
        <v>0</v>
      </c>
      <c r="AV172">
        <v>0</v>
      </c>
      <c r="AW172" t="s">
        <v>3183</v>
      </c>
      <c r="AX172">
        <v>0</v>
      </c>
      <c r="AY172">
        <v>0</v>
      </c>
      <c r="AZ172">
        <v>0</v>
      </c>
      <c r="BA172">
        <v>0</v>
      </c>
      <c r="BD172" s="5" t="s">
        <v>2167</v>
      </c>
      <c r="BE172" s="2" t="s">
        <v>1181</v>
      </c>
      <c r="BF172">
        <f t="shared" si="28"/>
        <v>0</v>
      </c>
      <c r="BG172">
        <f t="shared" si="29"/>
        <v>0</v>
      </c>
      <c r="BH172">
        <f t="shared" si="30"/>
        <v>0</v>
      </c>
      <c r="BI172">
        <f t="shared" si="31"/>
        <v>0</v>
      </c>
      <c r="BJ172">
        <f t="shared" si="32"/>
        <v>0</v>
      </c>
      <c r="BK172">
        <f t="shared" si="33"/>
        <v>0</v>
      </c>
      <c r="BL172">
        <f t="shared" si="34"/>
        <v>0</v>
      </c>
      <c r="BN172">
        <f t="shared" si="35"/>
        <v>0</v>
      </c>
      <c r="BO172">
        <f t="shared" si="36"/>
        <v>0</v>
      </c>
      <c r="BP172">
        <f t="shared" si="37"/>
        <v>0</v>
      </c>
      <c r="BQ172">
        <f t="shared" si="38"/>
        <v>0</v>
      </c>
      <c r="BR172">
        <f t="shared" si="39"/>
        <v>0</v>
      </c>
      <c r="BS172">
        <f t="shared" si="40"/>
        <v>0</v>
      </c>
      <c r="BT172">
        <f t="shared" si="41"/>
        <v>0</v>
      </c>
      <c r="BY172" s="5" t="s">
        <v>2416</v>
      </c>
      <c r="BZ172" s="4" t="s">
        <v>1394</v>
      </c>
      <c r="CA172">
        <v>0.15528836241866806</v>
      </c>
      <c r="CB172">
        <v>7.2689984216622039E-2</v>
      </c>
      <c r="CC172">
        <v>0.17481077101243203</v>
      </c>
      <c r="CD172">
        <v>6.787957478144202E-2</v>
      </c>
      <c r="CE172">
        <v>0.38127957703541593</v>
      </c>
      <c r="CF172">
        <v>-0.23503210221267998</v>
      </c>
      <c r="CG172">
        <v>-8.9391383650220979E-2</v>
      </c>
      <c r="CI172">
        <v>-0.18669153026599306</v>
      </c>
      <c r="CJ172">
        <v>-0.12722823830883701</v>
      </c>
      <c r="CK172">
        <v>-0.27877536665958702</v>
      </c>
      <c r="CL172">
        <v>3.5027536426923689E-14</v>
      </c>
      <c r="CM172">
        <v>1.0302869668521453E-13</v>
      </c>
      <c r="CN172">
        <v>-5.661639595946899E-2</v>
      </c>
      <c r="CO172">
        <v>-3.6703082168906997E-2</v>
      </c>
      <c r="CW172" s="3" t="s">
        <v>2453</v>
      </c>
      <c r="CX172" s="2" t="s">
        <v>1457</v>
      </c>
      <c r="CY172">
        <v>8.7285221086007975E-2</v>
      </c>
      <c r="CZ172">
        <v>4.0857931941998993E-2</v>
      </c>
      <c r="DA172">
        <v>9.8258469330097006E-2</v>
      </c>
      <c r="DB172">
        <v>3.8154074134985005E-2</v>
      </c>
      <c r="DC172">
        <v>0.21431143750096798</v>
      </c>
      <c r="DD172">
        <v>-0.13210796150089898</v>
      </c>
      <c r="DE172">
        <v>-5.0245533944504039E-2</v>
      </c>
      <c r="DH172" s="5" t="s">
        <v>2416</v>
      </c>
      <c r="DI172" s="4" t="s">
        <v>1394</v>
      </c>
      <c r="DK172">
        <v>-0.18669153026599306</v>
      </c>
      <c r="DL172">
        <v>-0.12722823830883701</v>
      </c>
      <c r="DM172">
        <v>-0.27877536665958702</v>
      </c>
      <c r="DN172">
        <v>3.5027536426923689E-14</v>
      </c>
      <c r="DO172">
        <v>1.0302869668521453E-13</v>
      </c>
      <c r="DP172">
        <v>-5.661639595946899E-2</v>
      </c>
      <c r="DQ172">
        <v>-3.6703082168906997E-2</v>
      </c>
    </row>
    <row r="173" spans="2:121" ht="15" customHeight="1" x14ac:dyDescent="0.25">
      <c r="B173" s="2" t="s">
        <v>171</v>
      </c>
      <c r="C173" s="2" t="s">
        <v>1182</v>
      </c>
      <c r="D173" s="5" t="s">
        <v>2168</v>
      </c>
      <c r="F173">
        <v>5.9048939635832097E-2</v>
      </c>
      <c r="G173" t="s">
        <v>3184</v>
      </c>
      <c r="H173">
        <v>0</v>
      </c>
      <c r="I173">
        <v>1.73838017195031</v>
      </c>
      <c r="J173" s="126">
        <v>0.69292358598501502</v>
      </c>
      <c r="K173" s="126">
        <v>7.2834104888198299</v>
      </c>
      <c r="M173">
        <v>4.5654240150434199E-2</v>
      </c>
      <c r="N173" t="s">
        <v>3184</v>
      </c>
      <c r="O173">
        <v>0</v>
      </c>
      <c r="P173">
        <v>1.3440455436512999</v>
      </c>
      <c r="Q173">
        <v>3.7719451087862399E-2</v>
      </c>
      <c r="R173">
        <v>5.3448987592756902E-2</v>
      </c>
      <c r="T173">
        <v>4.08116327424487E-2</v>
      </c>
      <c r="U173" t="s">
        <v>3184</v>
      </c>
      <c r="V173">
        <v>0</v>
      </c>
      <c r="W173">
        <v>1.20142727258468</v>
      </c>
      <c r="X173">
        <v>0.12847850293753599</v>
      </c>
      <c r="Y173">
        <v>5.2160337042289999E-2</v>
      </c>
      <c r="AA173">
        <v>4.8491723421567497E-2</v>
      </c>
      <c r="AB173" t="s">
        <v>3184</v>
      </c>
      <c r="AC173">
        <v>0</v>
      </c>
      <c r="AD173">
        <v>1.4785658315050401</v>
      </c>
      <c r="AE173">
        <v>4.10820353695985E-2</v>
      </c>
      <c r="AF173">
        <v>4.10820353695985E-2</v>
      </c>
      <c r="AH173">
        <v>8.7318212786882995E-2</v>
      </c>
      <c r="AI173" t="s">
        <v>3184</v>
      </c>
      <c r="AJ173">
        <v>0</v>
      </c>
      <c r="AK173">
        <v>2.5705280529823602</v>
      </c>
      <c r="AL173">
        <v>0.27019649259830297</v>
      </c>
      <c r="AM173">
        <v>0.27019649259828299</v>
      </c>
      <c r="AO173">
        <v>3.74779769352067E-2</v>
      </c>
      <c r="AP173" t="s">
        <v>3184</v>
      </c>
      <c r="AQ173">
        <v>0</v>
      </c>
      <c r="AR173">
        <v>1.10334838652303</v>
      </c>
      <c r="AS173">
        <v>6.9899607525446203E-2</v>
      </c>
      <c r="AT173">
        <v>9.8368041267136205E-2</v>
      </c>
      <c r="AV173">
        <v>5.1911009330250099E-2</v>
      </c>
      <c r="AW173" t="s">
        <v>3184</v>
      </c>
      <c r="AX173">
        <v>0</v>
      </c>
      <c r="AY173">
        <v>1.9205484340699299</v>
      </c>
      <c r="AZ173">
        <v>6.7468111197172496</v>
      </c>
      <c r="BA173">
        <v>0.272925750099272</v>
      </c>
      <c r="BD173" s="5" t="s">
        <v>2168</v>
      </c>
      <c r="BE173" s="2" t="s">
        <v>1182</v>
      </c>
      <c r="BF173">
        <f t="shared" si="28"/>
        <v>-0.63387464634918289</v>
      </c>
      <c r="BG173">
        <f t="shared" si="29"/>
        <v>7.9347890625717996E-3</v>
      </c>
      <c r="BH173">
        <f t="shared" si="30"/>
        <v>-8.7666870195087288E-2</v>
      </c>
      <c r="BI173">
        <f t="shared" si="31"/>
        <v>7.4096880519689962E-3</v>
      </c>
      <c r="BJ173">
        <f t="shared" si="32"/>
        <v>-0.18287827981141996</v>
      </c>
      <c r="BK173">
        <f t="shared" si="33"/>
        <v>3.2421630590239503E-2</v>
      </c>
      <c r="BL173">
        <f t="shared" si="34"/>
        <v>6.6949001103869996</v>
      </c>
      <c r="BN173">
        <f t="shared" si="35"/>
        <v>-6.5904869028348152</v>
      </c>
      <c r="BO173">
        <f t="shared" si="36"/>
        <v>-1.5729536504894504E-2</v>
      </c>
      <c r="BP173">
        <f t="shared" si="37"/>
        <v>7.6318165895245982E-2</v>
      </c>
      <c r="BQ173">
        <f t="shared" si="38"/>
        <v>0</v>
      </c>
      <c r="BR173">
        <f t="shared" si="39"/>
        <v>1.9984014443252818E-14</v>
      </c>
      <c r="BS173">
        <f t="shared" si="40"/>
        <v>-2.8468433741690002E-2</v>
      </c>
      <c r="BT173">
        <f t="shared" si="41"/>
        <v>6.4738853696179772</v>
      </c>
      <c r="BY173" s="3" t="s">
        <v>2417</v>
      </c>
      <c r="BZ173" s="4" t="s">
        <v>1423</v>
      </c>
      <c r="CA173">
        <v>0.15528836241866806</v>
      </c>
      <c r="CB173">
        <v>7.2689984216622039E-2</v>
      </c>
      <c r="CC173">
        <v>0.17481077101243203</v>
      </c>
      <c r="CD173">
        <v>6.787957478144202E-2</v>
      </c>
      <c r="CE173">
        <v>0.38127957703541593</v>
      </c>
      <c r="CF173">
        <v>-0.23503210221267998</v>
      </c>
      <c r="CG173">
        <v>-8.9391383650220979E-2</v>
      </c>
      <c r="CI173">
        <v>-0.18669153026599306</v>
      </c>
      <c r="CJ173">
        <v>-0.12722823830883701</v>
      </c>
      <c r="CK173">
        <v>-0.27877536665958702</v>
      </c>
      <c r="CL173">
        <v>3.5027536426923689E-14</v>
      </c>
      <c r="CM173">
        <v>1.0302869668521453E-13</v>
      </c>
      <c r="CN173">
        <v>-5.661639595946899E-2</v>
      </c>
      <c r="CO173">
        <v>-3.6703082168906997E-2</v>
      </c>
      <c r="CW173" s="5" t="s">
        <v>2454</v>
      </c>
      <c r="CX173" s="2" t="s">
        <v>1458</v>
      </c>
      <c r="CY173">
        <v>0.15528836241866806</v>
      </c>
      <c r="CZ173">
        <v>7.2689984216622039E-2</v>
      </c>
      <c r="DA173">
        <v>0.17481077101243203</v>
      </c>
      <c r="DB173">
        <v>6.787957478144202E-2</v>
      </c>
      <c r="DC173">
        <v>0.38127957703541593</v>
      </c>
      <c r="DD173">
        <v>-0.23503210221267998</v>
      </c>
      <c r="DE173">
        <v>-8.9391383650220979E-2</v>
      </c>
      <c r="DH173" s="3" t="s">
        <v>2417</v>
      </c>
      <c r="DI173" s="4" t="s">
        <v>1423</v>
      </c>
      <c r="DK173">
        <v>-0.18669153026599306</v>
      </c>
      <c r="DL173">
        <v>-0.12722823830883701</v>
      </c>
      <c r="DM173">
        <v>-0.27877536665958702</v>
      </c>
      <c r="DN173">
        <v>3.5027536426923689E-14</v>
      </c>
      <c r="DO173">
        <v>1.0302869668521453E-13</v>
      </c>
      <c r="DP173">
        <v>-5.661639595946899E-2</v>
      </c>
      <c r="DQ173">
        <v>-3.6703082168906997E-2</v>
      </c>
    </row>
    <row r="174" spans="2:121" ht="15" customHeight="1" x14ac:dyDescent="0.25">
      <c r="B174" s="2" t="s">
        <v>172</v>
      </c>
      <c r="C174" s="2" t="s">
        <v>1183</v>
      </c>
      <c r="D174" s="5" t="s">
        <v>2169</v>
      </c>
      <c r="F174">
        <v>0</v>
      </c>
      <c r="G174" t="s">
        <v>3185</v>
      </c>
      <c r="H174">
        <v>0</v>
      </c>
      <c r="I174">
        <v>0.79209655775071397</v>
      </c>
      <c r="J174" s="126">
        <v>0</v>
      </c>
      <c r="K174" s="126">
        <v>0</v>
      </c>
      <c r="M174">
        <v>0</v>
      </c>
      <c r="N174" t="s">
        <v>3185</v>
      </c>
      <c r="O174">
        <v>0</v>
      </c>
      <c r="P174">
        <v>0.61241718949722801</v>
      </c>
      <c r="Q174">
        <v>0</v>
      </c>
      <c r="R174">
        <v>0</v>
      </c>
      <c r="T174">
        <v>0</v>
      </c>
      <c r="U174" t="s">
        <v>3185</v>
      </c>
      <c r="V174">
        <v>0</v>
      </c>
      <c r="W174">
        <v>0.54743047207107798</v>
      </c>
      <c r="X174">
        <v>0</v>
      </c>
      <c r="Y174">
        <v>0</v>
      </c>
      <c r="AA174">
        <v>0</v>
      </c>
      <c r="AB174" t="s">
        <v>3185</v>
      </c>
      <c r="AC174">
        <v>0</v>
      </c>
      <c r="AD174">
        <v>0.67597272924889495</v>
      </c>
      <c r="AE174">
        <v>0</v>
      </c>
      <c r="AF174">
        <v>0</v>
      </c>
      <c r="AH174">
        <v>0</v>
      </c>
      <c r="AI174" t="s">
        <v>3185</v>
      </c>
      <c r="AJ174">
        <v>0</v>
      </c>
      <c r="AK174">
        <v>1.1712624570774099</v>
      </c>
      <c r="AL174">
        <v>0</v>
      </c>
      <c r="AM174">
        <v>0</v>
      </c>
      <c r="AO174">
        <v>0</v>
      </c>
      <c r="AP174" t="s">
        <v>3185</v>
      </c>
      <c r="AQ174">
        <v>0</v>
      </c>
      <c r="AR174">
        <v>0.50274343859909598</v>
      </c>
      <c r="AS174">
        <v>0</v>
      </c>
      <c r="AT174">
        <v>0</v>
      </c>
      <c r="AV174">
        <v>0</v>
      </c>
      <c r="AW174" t="s">
        <v>3185</v>
      </c>
      <c r="AX174">
        <v>0</v>
      </c>
      <c r="AY174">
        <v>0.88224863685463994</v>
      </c>
      <c r="AZ174">
        <v>0</v>
      </c>
      <c r="BA174">
        <v>0</v>
      </c>
      <c r="BD174" s="5" t="s">
        <v>2169</v>
      </c>
      <c r="BE174" s="2" t="s">
        <v>1183</v>
      </c>
      <c r="BF174">
        <f t="shared" si="28"/>
        <v>0</v>
      </c>
      <c r="BG174">
        <f t="shared" si="29"/>
        <v>0</v>
      </c>
      <c r="BH174">
        <f t="shared" si="30"/>
        <v>0</v>
      </c>
      <c r="BI174">
        <f t="shared" si="31"/>
        <v>0</v>
      </c>
      <c r="BJ174">
        <f t="shared" si="32"/>
        <v>0</v>
      </c>
      <c r="BK174">
        <f t="shared" si="33"/>
        <v>0</v>
      </c>
      <c r="BL174">
        <f t="shared" si="34"/>
        <v>0</v>
      </c>
      <c r="BN174">
        <f t="shared" si="35"/>
        <v>0</v>
      </c>
      <c r="BO174">
        <f t="shared" si="36"/>
        <v>0</v>
      </c>
      <c r="BP174">
        <f t="shared" si="37"/>
        <v>0</v>
      </c>
      <c r="BQ174">
        <f t="shared" si="38"/>
        <v>0</v>
      </c>
      <c r="BR174">
        <f t="shared" si="39"/>
        <v>0</v>
      </c>
      <c r="BS174">
        <f t="shared" si="40"/>
        <v>0</v>
      </c>
      <c r="BT174">
        <f t="shared" si="41"/>
        <v>0</v>
      </c>
      <c r="BY174" s="5" t="s">
        <v>2422</v>
      </c>
      <c r="BZ174" s="2" t="s">
        <v>1428</v>
      </c>
      <c r="CA174">
        <v>1.4469739150613101E-2</v>
      </c>
      <c r="CB174">
        <v>6.7732384712831939E-3</v>
      </c>
      <c r="CC174">
        <v>1.6288833354091502E-2</v>
      </c>
      <c r="CD174">
        <v>6.3250054636670022E-3</v>
      </c>
      <c r="CE174">
        <v>3.5527556200794404E-2</v>
      </c>
      <c r="CF174">
        <v>-2.1900245183014901E-2</v>
      </c>
      <c r="CG174">
        <v>-8.3294715945538972E-3</v>
      </c>
      <c r="CI174">
        <v>-1.7395880170946905E-2</v>
      </c>
      <c r="CJ174">
        <v>-1.1855102290006497E-2</v>
      </c>
      <c r="CK174">
        <v>-2.59762339840078E-2</v>
      </c>
      <c r="CL174">
        <v>3.1988300897012323E-15</v>
      </c>
      <c r="CM174">
        <v>9.6034291630076041E-15</v>
      </c>
      <c r="CN174">
        <v>-5.2755046702897997E-3</v>
      </c>
      <c r="CO174">
        <v>-3.4199859972491031E-3</v>
      </c>
      <c r="CW174" s="5" t="s">
        <v>2456</v>
      </c>
      <c r="CX174" s="2" t="s">
        <v>1460</v>
      </c>
      <c r="CY174">
        <v>8.2569333416067994E-3</v>
      </c>
      <c r="CZ174">
        <v>3.8650440054286E-3</v>
      </c>
      <c r="DA174">
        <v>9.2949713755948998E-3</v>
      </c>
      <c r="DB174">
        <v>3.6092667570018985E-3</v>
      </c>
      <c r="DC174">
        <v>2.0273251665888999E-2</v>
      </c>
      <c r="DD174">
        <v>-1.2497036937485989E-2</v>
      </c>
      <c r="DE174">
        <v>-4.7530844206077998E-3</v>
      </c>
      <c r="DH174" s="5" t="s">
        <v>2422</v>
      </c>
      <c r="DI174" s="2" t="s">
        <v>1428</v>
      </c>
      <c r="DK174">
        <v>-1.7395880170946905E-2</v>
      </c>
      <c r="DL174">
        <v>-1.1855102290006497E-2</v>
      </c>
      <c r="DM174">
        <v>-2.59762339840078E-2</v>
      </c>
      <c r="DN174">
        <v>3.1988300897012323E-15</v>
      </c>
      <c r="DO174">
        <v>9.6034291630076041E-15</v>
      </c>
      <c r="DP174">
        <v>-5.2755046702897997E-3</v>
      </c>
      <c r="DQ174">
        <v>-3.4199859972491031E-3</v>
      </c>
    </row>
    <row r="175" spans="2:121" ht="15" customHeight="1" x14ac:dyDescent="0.25">
      <c r="B175" s="2" t="s">
        <v>173</v>
      </c>
      <c r="C175" s="2" t="s">
        <v>1184</v>
      </c>
      <c r="D175" s="5" t="s">
        <v>2170</v>
      </c>
      <c r="F175">
        <v>0</v>
      </c>
      <c r="G175" t="s">
        <v>3186</v>
      </c>
      <c r="H175">
        <v>0</v>
      </c>
      <c r="I175">
        <v>0.74502007369408896</v>
      </c>
      <c r="J175" s="126">
        <v>0</v>
      </c>
      <c r="K175" s="126">
        <v>0</v>
      </c>
      <c r="M175">
        <v>0</v>
      </c>
      <c r="N175" t="s">
        <v>3186</v>
      </c>
      <c r="O175">
        <v>0</v>
      </c>
      <c r="P175">
        <v>0.57601951870788803</v>
      </c>
      <c r="Q175">
        <v>0</v>
      </c>
      <c r="R175">
        <v>0</v>
      </c>
      <c r="T175">
        <v>0</v>
      </c>
      <c r="U175" t="s">
        <v>3186</v>
      </c>
      <c r="V175">
        <v>0</v>
      </c>
      <c r="W175">
        <v>0.51489740252864802</v>
      </c>
      <c r="X175">
        <v>0</v>
      </c>
      <c r="Y175">
        <v>0</v>
      </c>
      <c r="AA175">
        <v>0</v>
      </c>
      <c r="AB175" t="s">
        <v>3186</v>
      </c>
      <c r="AC175">
        <v>0</v>
      </c>
      <c r="AD175">
        <v>0.633671070645629</v>
      </c>
      <c r="AE175">
        <v>0</v>
      </c>
      <c r="AF175">
        <v>0</v>
      </c>
      <c r="AH175">
        <v>0</v>
      </c>
      <c r="AI175" t="s">
        <v>3186</v>
      </c>
      <c r="AJ175">
        <v>0</v>
      </c>
      <c r="AK175">
        <v>1.10165487985208</v>
      </c>
      <c r="AL175">
        <v>0</v>
      </c>
      <c r="AM175">
        <v>0</v>
      </c>
      <c r="AO175">
        <v>0</v>
      </c>
      <c r="AP175" t="s">
        <v>3186</v>
      </c>
      <c r="AQ175">
        <v>0</v>
      </c>
      <c r="AR175">
        <v>0.472863594229533</v>
      </c>
      <c r="AS175">
        <v>0</v>
      </c>
      <c r="AT175">
        <v>0</v>
      </c>
      <c r="AV175">
        <v>0</v>
      </c>
      <c r="AW175" t="s">
        <v>3186</v>
      </c>
      <c r="AX175">
        <v>0</v>
      </c>
      <c r="AY175">
        <v>0.63981065322247499</v>
      </c>
      <c r="AZ175">
        <v>0</v>
      </c>
      <c r="BA175">
        <v>0</v>
      </c>
      <c r="BD175" s="5" t="s">
        <v>2170</v>
      </c>
      <c r="BE175" s="2" t="s">
        <v>1184</v>
      </c>
      <c r="BF175">
        <f t="shared" si="28"/>
        <v>0</v>
      </c>
      <c r="BG175">
        <f t="shared" si="29"/>
        <v>0</v>
      </c>
      <c r="BH175">
        <f t="shared" si="30"/>
        <v>0</v>
      </c>
      <c r="BI175">
        <f t="shared" si="31"/>
        <v>0</v>
      </c>
      <c r="BJ175">
        <f t="shared" si="32"/>
        <v>0</v>
      </c>
      <c r="BK175">
        <f t="shared" si="33"/>
        <v>0</v>
      </c>
      <c r="BL175">
        <f t="shared" si="34"/>
        <v>0</v>
      </c>
      <c r="BN175">
        <f t="shared" si="35"/>
        <v>0</v>
      </c>
      <c r="BO175">
        <f t="shared" si="36"/>
        <v>0</v>
      </c>
      <c r="BP175">
        <f t="shared" si="37"/>
        <v>0</v>
      </c>
      <c r="BQ175">
        <f t="shared" si="38"/>
        <v>0</v>
      </c>
      <c r="BR175">
        <f t="shared" si="39"/>
        <v>0</v>
      </c>
      <c r="BS175">
        <f t="shared" si="40"/>
        <v>0</v>
      </c>
      <c r="BT175">
        <f t="shared" si="41"/>
        <v>0</v>
      </c>
      <c r="BY175" s="55" t="s">
        <v>2424</v>
      </c>
      <c r="BZ175" s="2" t="s">
        <v>1430</v>
      </c>
      <c r="CA175">
        <v>-0.20967428108713193</v>
      </c>
      <c r="CB175">
        <v>-9.814785825199096E-2</v>
      </c>
      <c r="CC175">
        <v>-0.23603393176028897</v>
      </c>
      <c r="CD175">
        <v>-9.1652721563378003E-2</v>
      </c>
      <c r="CE175">
        <v>-0.51481334443167392</v>
      </c>
      <c r="CF175">
        <v>0.31734629882271304</v>
      </c>
      <c r="CG175">
        <v>-0.56568750522421607</v>
      </c>
      <c r="CI175">
        <v>1.811601798799866</v>
      </c>
      <c r="CJ175">
        <v>4.4138764929156249</v>
      </c>
      <c r="CK175">
        <v>2.3109362820257489</v>
      </c>
      <c r="CL175">
        <v>0</v>
      </c>
      <c r="CM175">
        <v>-2.2704060853584451E-13</v>
      </c>
      <c r="CN175">
        <v>7.6444892171139006E-2</v>
      </c>
      <c r="CO175">
        <v>-3.0194319816590154E-2</v>
      </c>
      <c r="CW175" s="5" t="s">
        <v>2457</v>
      </c>
      <c r="CX175" s="2" t="s">
        <v>1461</v>
      </c>
      <c r="CY175">
        <v>8.2569333416067994E-3</v>
      </c>
      <c r="CZ175">
        <v>3.8650440054286E-3</v>
      </c>
      <c r="DA175">
        <v>9.2949713755948998E-3</v>
      </c>
      <c r="DB175">
        <v>3.6092667570018985E-3</v>
      </c>
      <c r="DC175">
        <v>2.0273251665888999E-2</v>
      </c>
      <c r="DD175">
        <v>-1.2497036937485989E-2</v>
      </c>
      <c r="DE175">
        <v>-4.7530844206077998E-3</v>
      </c>
      <c r="DH175" s="55" t="s">
        <v>2424</v>
      </c>
      <c r="DI175" s="2" t="s">
        <v>1430</v>
      </c>
      <c r="DK175">
        <v>1.811601798799866</v>
      </c>
      <c r="DL175">
        <v>4.4138764929156249</v>
      </c>
      <c r="DM175">
        <v>2.3109362820257489</v>
      </c>
      <c r="DN175">
        <v>0</v>
      </c>
      <c r="DO175">
        <v>-2.2704060853584451E-13</v>
      </c>
      <c r="DP175">
        <v>7.6444892171139006E-2</v>
      </c>
      <c r="DQ175">
        <v>-3.0194319816590154E-2</v>
      </c>
    </row>
    <row r="176" spans="2:121" ht="15" customHeight="1" x14ac:dyDescent="0.25">
      <c r="B176" s="2" t="s">
        <v>174</v>
      </c>
      <c r="C176" s="2" t="s">
        <v>1185</v>
      </c>
      <c r="D176" s="5" t="s">
        <v>2171</v>
      </c>
      <c r="F176">
        <v>0</v>
      </c>
      <c r="G176" t="s">
        <v>3187</v>
      </c>
      <c r="H176">
        <v>0</v>
      </c>
      <c r="I176">
        <v>0</v>
      </c>
      <c r="J176" s="126">
        <v>0</v>
      </c>
      <c r="K176" s="126">
        <v>0</v>
      </c>
      <c r="M176">
        <v>0</v>
      </c>
      <c r="N176" t="s">
        <v>3187</v>
      </c>
      <c r="O176">
        <v>0</v>
      </c>
      <c r="P176">
        <v>0</v>
      </c>
      <c r="Q176">
        <v>0</v>
      </c>
      <c r="R176">
        <v>0</v>
      </c>
      <c r="T176">
        <v>0</v>
      </c>
      <c r="U176" t="s">
        <v>3187</v>
      </c>
      <c r="V176">
        <v>0</v>
      </c>
      <c r="W176">
        <v>0</v>
      </c>
      <c r="X176">
        <v>0</v>
      </c>
      <c r="Y176">
        <v>0</v>
      </c>
      <c r="AA176">
        <v>0</v>
      </c>
      <c r="AB176" t="s">
        <v>3187</v>
      </c>
      <c r="AC176">
        <v>0</v>
      </c>
      <c r="AD176">
        <v>0</v>
      </c>
      <c r="AE176">
        <v>0</v>
      </c>
      <c r="AF176">
        <v>0</v>
      </c>
      <c r="AH176">
        <v>0</v>
      </c>
      <c r="AI176" t="s">
        <v>3187</v>
      </c>
      <c r="AJ176">
        <v>0</v>
      </c>
      <c r="AK176">
        <v>0</v>
      </c>
      <c r="AL176">
        <v>0</v>
      </c>
      <c r="AM176">
        <v>0</v>
      </c>
      <c r="AO176">
        <v>0</v>
      </c>
      <c r="AP176" t="s">
        <v>3187</v>
      </c>
      <c r="AQ176">
        <v>0</v>
      </c>
      <c r="AR176">
        <v>0</v>
      </c>
      <c r="AS176">
        <v>0</v>
      </c>
      <c r="AT176">
        <v>0</v>
      </c>
      <c r="AV176">
        <v>0</v>
      </c>
      <c r="AW176" t="s">
        <v>3187</v>
      </c>
      <c r="AX176">
        <v>0</v>
      </c>
      <c r="AY176">
        <v>0</v>
      </c>
      <c r="AZ176">
        <v>0</v>
      </c>
      <c r="BA176">
        <v>0</v>
      </c>
      <c r="BD176" s="5" t="s">
        <v>2171</v>
      </c>
      <c r="BE176" s="2" t="s">
        <v>1185</v>
      </c>
      <c r="BF176">
        <f t="shared" si="28"/>
        <v>0</v>
      </c>
      <c r="BG176">
        <f t="shared" si="29"/>
        <v>0</v>
      </c>
      <c r="BH176">
        <f t="shared" si="30"/>
        <v>0</v>
      </c>
      <c r="BI176">
        <f t="shared" si="31"/>
        <v>0</v>
      </c>
      <c r="BJ176">
        <f t="shared" si="32"/>
        <v>0</v>
      </c>
      <c r="BK176">
        <f t="shared" si="33"/>
        <v>0</v>
      </c>
      <c r="BL176">
        <f t="shared" si="34"/>
        <v>0</v>
      </c>
      <c r="BN176">
        <f t="shared" si="35"/>
        <v>0</v>
      </c>
      <c r="BO176">
        <f t="shared" si="36"/>
        <v>0</v>
      </c>
      <c r="BP176">
        <f t="shared" si="37"/>
        <v>0</v>
      </c>
      <c r="BQ176">
        <f t="shared" si="38"/>
        <v>0</v>
      </c>
      <c r="BR176">
        <f t="shared" si="39"/>
        <v>0</v>
      </c>
      <c r="BS176">
        <f t="shared" si="40"/>
        <v>0</v>
      </c>
      <c r="BT176">
        <f t="shared" si="41"/>
        <v>0</v>
      </c>
      <c r="BY176" s="5" t="s">
        <v>2425</v>
      </c>
      <c r="BZ176" s="2" t="s">
        <v>1431</v>
      </c>
      <c r="CA176">
        <v>2.9879404682650018E-2</v>
      </c>
      <c r="CB176">
        <v>-5.8411498853420118E-3</v>
      </c>
      <c r="CC176">
        <v>8.5798156190410313E-2</v>
      </c>
      <c r="CD176">
        <v>3.3315695168592008E-2</v>
      </c>
      <c r="CE176">
        <v>0.18713426245555503</v>
      </c>
      <c r="CF176">
        <v>-0.10234262142511251</v>
      </c>
      <c r="CG176">
        <v>0.64251219842920304</v>
      </c>
      <c r="CI176">
        <v>-1.673586777297585</v>
      </c>
      <c r="CJ176">
        <v>-4.3198207635482078</v>
      </c>
      <c r="CK176">
        <v>-2.0713513115040083</v>
      </c>
      <c r="CL176">
        <v>1.6986412276764895E-14</v>
      </c>
      <c r="CM176">
        <v>4.9987791683747673E-14</v>
      </c>
      <c r="CN176">
        <v>-3.4590218343261508E-2</v>
      </c>
      <c r="CO176">
        <v>6.1737662274958027E-2</v>
      </c>
      <c r="CW176" s="5" t="s">
        <v>2465</v>
      </c>
      <c r="CX176" s="2" t="s">
        <v>1469</v>
      </c>
      <c r="CY176">
        <v>0.33615126650249799</v>
      </c>
      <c r="CZ176">
        <v>-5.4294752437175458</v>
      </c>
      <c r="DA176">
        <v>-5.3708181705810638</v>
      </c>
      <c r="DB176">
        <v>-5.4956537040770881</v>
      </c>
      <c r="DC176">
        <v>-9.0397852210522807</v>
      </c>
      <c r="DD176">
        <v>4.7963277748257296</v>
      </c>
      <c r="DE176">
        <v>7.2319820621123698</v>
      </c>
      <c r="DH176" s="5" t="s">
        <v>2425</v>
      </c>
      <c r="DI176" s="2" t="s">
        <v>1431</v>
      </c>
      <c r="DK176">
        <v>-1.673586777297585</v>
      </c>
      <c r="DL176">
        <v>-4.3198207635482078</v>
      </c>
      <c r="DM176">
        <v>-2.0713513115040083</v>
      </c>
      <c r="DN176">
        <v>1.6986412276764895E-14</v>
      </c>
      <c r="DO176">
        <v>4.9987791683747673E-14</v>
      </c>
      <c r="DP176">
        <v>-3.4590218343261508E-2</v>
      </c>
      <c r="DQ176">
        <v>6.1737662274958027E-2</v>
      </c>
    </row>
    <row r="177" spans="2:121" ht="15" customHeight="1" x14ac:dyDescent="0.25">
      <c r="B177" s="4" t="s">
        <v>175</v>
      </c>
      <c r="C177" s="4" t="s">
        <v>1186</v>
      </c>
      <c r="D177" s="5" t="s">
        <v>2172</v>
      </c>
      <c r="F177">
        <v>-0.14940645353465201</v>
      </c>
      <c r="G177" t="s">
        <v>3188</v>
      </c>
      <c r="H177">
        <v>-0.14940645353465201</v>
      </c>
      <c r="I177">
        <v>-0.13902070738299699</v>
      </c>
      <c r="J177" s="126">
        <v>-0.11713831977351701</v>
      </c>
      <c r="K177" s="126">
        <v>-0.14656551933876499</v>
      </c>
      <c r="M177">
        <v>-0.11551499742006401</v>
      </c>
      <c r="N177" t="s">
        <v>3188</v>
      </c>
      <c r="O177">
        <v>-0.11551499742006401</v>
      </c>
      <c r="P177">
        <v>-0.107485160018314</v>
      </c>
      <c r="Q177">
        <v>-9.5438283076077796E-2</v>
      </c>
      <c r="R177">
        <v>-0.135237376496434</v>
      </c>
      <c r="T177">
        <v>-0.10326216437772499</v>
      </c>
      <c r="U177" t="s">
        <v>3188</v>
      </c>
      <c r="V177">
        <v>-0.10326216437772499</v>
      </c>
      <c r="W177">
        <v>-9.6084111745995002E-2</v>
      </c>
      <c r="X177">
        <v>-5.49800530017137E-2</v>
      </c>
      <c r="Y177">
        <v>-0.131976814837344</v>
      </c>
      <c r="AA177">
        <v>-0.122694437307018</v>
      </c>
      <c r="AB177" t="s">
        <v>3188</v>
      </c>
      <c r="AC177">
        <v>-0.122694437307018</v>
      </c>
      <c r="AD177">
        <v>-0.11416557413110701</v>
      </c>
      <c r="AE177">
        <v>-0.10394634088959299</v>
      </c>
      <c r="AF177">
        <v>-0.10394634088959299</v>
      </c>
      <c r="AH177">
        <v>-0.22093376412726701</v>
      </c>
      <c r="AI177" t="s">
        <v>3188</v>
      </c>
      <c r="AJ177">
        <v>-0.22093376412726701</v>
      </c>
      <c r="AK177">
        <v>-0.20557599557741901</v>
      </c>
      <c r="AL177">
        <v>-0.11562570503451799</v>
      </c>
      <c r="AM177">
        <v>-0.11562570503451799</v>
      </c>
      <c r="AO177">
        <v>-9.4827301795362501E-2</v>
      </c>
      <c r="AP177" t="s">
        <v>3188</v>
      </c>
      <c r="AQ177">
        <v>-9.4827301795362501E-2</v>
      </c>
      <c r="AR177">
        <v>-8.8235527444567197E-2</v>
      </c>
      <c r="AS177">
        <v>-2.9912273560739801E-2</v>
      </c>
      <c r="AT177">
        <v>-4.2094825195590602E-2</v>
      </c>
      <c r="AV177">
        <v>-0.13134596237068799</v>
      </c>
      <c r="AW177" t="s">
        <v>3188</v>
      </c>
      <c r="AX177">
        <v>-0.13096007637864199</v>
      </c>
      <c r="AY177">
        <v>-0.12185666935454301</v>
      </c>
      <c r="AZ177">
        <v>-0.112573363315391</v>
      </c>
      <c r="BA177">
        <v>-0.116793641449021</v>
      </c>
      <c r="BD177" s="5" t="s">
        <v>2172</v>
      </c>
      <c r="BE177" s="4" t="s">
        <v>1186</v>
      </c>
      <c r="BF177">
        <f t="shared" si="28"/>
        <v>-3.2268133761135007E-2</v>
      </c>
      <c r="BG177">
        <f t="shared" si="29"/>
        <v>-2.007671434398621E-2</v>
      </c>
      <c r="BH177">
        <f t="shared" si="30"/>
        <v>-4.8282111376011294E-2</v>
      </c>
      <c r="BI177">
        <f t="shared" si="31"/>
        <v>-1.8748096417425003E-2</v>
      </c>
      <c r="BJ177">
        <f t="shared" si="32"/>
        <v>-0.10530805909274901</v>
      </c>
      <c r="BK177">
        <f t="shared" si="33"/>
        <v>6.4915028234622696E-2</v>
      </c>
      <c r="BL177">
        <f t="shared" si="34"/>
        <v>1.877259905529699E-2</v>
      </c>
      <c r="BN177">
        <f t="shared" si="35"/>
        <v>2.9427199565247988E-2</v>
      </c>
      <c r="BO177">
        <f t="shared" si="36"/>
        <v>3.9799093420356202E-2</v>
      </c>
      <c r="BP177">
        <f t="shared" si="37"/>
        <v>7.6996761835630298E-2</v>
      </c>
      <c r="BQ177">
        <f t="shared" si="38"/>
        <v>0</v>
      </c>
      <c r="BR177">
        <f t="shared" si="39"/>
        <v>0</v>
      </c>
      <c r="BS177">
        <f t="shared" si="40"/>
        <v>1.21825516348508E-2</v>
      </c>
      <c r="BT177">
        <f t="shared" si="41"/>
        <v>4.2202781336300038E-3</v>
      </c>
      <c r="BY177" s="5" t="s">
        <v>2427</v>
      </c>
      <c r="BZ177" s="2" t="s">
        <v>1433</v>
      </c>
      <c r="CA177">
        <v>0.17979487640439001</v>
      </c>
      <c r="CB177">
        <v>0.10398900813731599</v>
      </c>
      <c r="CC177">
        <v>0.15023577556992998</v>
      </c>
      <c r="CD177">
        <v>5.8337026394795988E-2</v>
      </c>
      <c r="CE177">
        <v>0.32767908197611606</v>
      </c>
      <c r="CF177">
        <v>-0.2150036773976976</v>
      </c>
      <c r="CG177">
        <v>-7.6824693205003014E-2</v>
      </c>
      <c r="CI177">
        <v>-0.13801502150225003</v>
      </c>
      <c r="CJ177">
        <v>-9.405572936741996E-2</v>
      </c>
      <c r="CK177">
        <v>-0.23958497052173203</v>
      </c>
      <c r="CL177">
        <v>2.9976021664879227E-14</v>
      </c>
      <c r="CM177">
        <v>8.8984375423706297E-14</v>
      </c>
      <c r="CN177">
        <v>-4.1854673827961597E-2</v>
      </c>
      <c r="CO177">
        <v>-3.1543342458346002E-2</v>
      </c>
      <c r="CW177" s="5" t="s">
        <v>2466</v>
      </c>
      <c r="CX177" s="2" t="s">
        <v>1470</v>
      </c>
      <c r="CY177">
        <v>0.47150660934601102</v>
      </c>
      <c r="CZ177">
        <v>0</v>
      </c>
      <c r="DA177">
        <v>0</v>
      </c>
      <c r="DB177">
        <v>0</v>
      </c>
      <c r="DC177">
        <v>0</v>
      </c>
      <c r="DD177">
        <v>9.4399099575773804E-2</v>
      </c>
      <c r="DE177">
        <v>0</v>
      </c>
      <c r="DH177" s="5" t="s">
        <v>2427</v>
      </c>
      <c r="DI177" s="2" t="s">
        <v>1433</v>
      </c>
      <c r="DK177">
        <v>-0.13801502150225003</v>
      </c>
      <c r="DL177">
        <v>-9.405572936741996E-2</v>
      </c>
      <c r="DM177">
        <v>-0.23958497052173203</v>
      </c>
      <c r="DN177">
        <v>2.9976021664879227E-14</v>
      </c>
      <c r="DO177">
        <v>8.8984375423706297E-14</v>
      </c>
      <c r="DP177">
        <v>-4.1854673827961597E-2</v>
      </c>
      <c r="DQ177">
        <v>-3.1543342458346002E-2</v>
      </c>
    </row>
    <row r="178" spans="2:121" ht="15" customHeight="1" x14ac:dyDescent="0.25">
      <c r="B178" s="4" t="s">
        <v>176</v>
      </c>
      <c r="C178" s="4" t="s">
        <v>1187</v>
      </c>
      <c r="D178" s="5" t="s">
        <v>2173</v>
      </c>
      <c r="F178">
        <v>0.14042507886483699</v>
      </c>
      <c r="G178" t="s">
        <v>176</v>
      </c>
      <c r="H178">
        <v>0.13902070738299699</v>
      </c>
      <c r="I178">
        <v>0.14042507886483699</v>
      </c>
      <c r="J178" s="126">
        <v>0.110096702004057</v>
      </c>
      <c r="K178" s="126">
        <v>0.13775492373383699</v>
      </c>
      <c r="M178">
        <v>0.10857096356301101</v>
      </c>
      <c r="N178" t="s">
        <v>176</v>
      </c>
      <c r="O178">
        <v>0.107485160018314</v>
      </c>
      <c r="P178">
        <v>0.10857096356301101</v>
      </c>
      <c r="Q178">
        <v>8.9701134794609103E-2</v>
      </c>
      <c r="R178">
        <v>0.12710775746768399</v>
      </c>
      <c r="T178">
        <v>9.7054693645645798E-2</v>
      </c>
      <c r="U178" t="s">
        <v>176</v>
      </c>
      <c r="V178">
        <v>9.6084111745995002E-2</v>
      </c>
      <c r="W178">
        <v>9.7054693645645798E-2</v>
      </c>
      <c r="X178">
        <v>5.16749986102241E-2</v>
      </c>
      <c r="Y178">
        <v>0.124043200232677</v>
      </c>
      <c r="AA178">
        <v>0.115318820757125</v>
      </c>
      <c r="AB178" t="s">
        <v>176</v>
      </c>
      <c r="AC178">
        <v>0.11416557413110701</v>
      </c>
      <c r="AD178">
        <v>0.115318820757125</v>
      </c>
      <c r="AE178">
        <v>9.76977417761873E-2</v>
      </c>
      <c r="AF178">
        <v>9.76977417761873E-2</v>
      </c>
      <c r="AH178">
        <v>0.20765261819349201</v>
      </c>
      <c r="AI178" t="s">
        <v>176</v>
      </c>
      <c r="AJ178">
        <v>0.20557599557741901</v>
      </c>
      <c r="AK178">
        <v>0.20765261819349201</v>
      </c>
      <c r="AL178">
        <v>0.108675016133134</v>
      </c>
      <c r="AM178">
        <v>0.108675016133134</v>
      </c>
      <c r="AO178">
        <v>8.91268818589879E-2</v>
      </c>
      <c r="AP178" t="s">
        <v>176</v>
      </c>
      <c r="AQ178">
        <v>8.8235527444567197E-2</v>
      </c>
      <c r="AR178">
        <v>8.91268818589879E-2</v>
      </c>
      <c r="AS178">
        <v>2.8114136132899099E-2</v>
      </c>
      <c r="AT178">
        <v>3.9564349517945602E-2</v>
      </c>
      <c r="AV178">
        <v>0.123450270641683</v>
      </c>
      <c r="AW178" t="s">
        <v>176</v>
      </c>
      <c r="AX178">
        <v>0.12185666935454301</v>
      </c>
      <c r="AY178">
        <v>0.123087581684331</v>
      </c>
      <c r="AZ178">
        <v>0.10580616196728</v>
      </c>
      <c r="BA178">
        <v>0.109772743568783</v>
      </c>
      <c r="BD178" s="5" t="s">
        <v>2173</v>
      </c>
      <c r="BE178" s="4" t="s">
        <v>1187</v>
      </c>
      <c r="BF178">
        <f t="shared" si="28"/>
        <v>3.0328376860779993E-2</v>
      </c>
      <c r="BG178">
        <f t="shared" si="29"/>
        <v>1.8869828768401903E-2</v>
      </c>
      <c r="BH178">
        <f t="shared" si="30"/>
        <v>4.5379695035421698E-2</v>
      </c>
      <c r="BI178">
        <f t="shared" si="31"/>
        <v>1.7621078980937704E-2</v>
      </c>
      <c r="BJ178">
        <f t="shared" si="32"/>
        <v>9.8977602060358008E-2</v>
      </c>
      <c r="BK178">
        <f t="shared" si="33"/>
        <v>-6.10127457260888E-2</v>
      </c>
      <c r="BL178">
        <f t="shared" si="34"/>
        <v>-1.7644108674402997E-2</v>
      </c>
      <c r="BN178">
        <f t="shared" si="35"/>
        <v>-2.7658221729779997E-2</v>
      </c>
      <c r="BO178">
        <f t="shared" si="36"/>
        <v>-3.7406622673074888E-2</v>
      </c>
      <c r="BP178">
        <f t="shared" si="37"/>
        <v>-7.2368201622452888E-2</v>
      </c>
      <c r="BQ178">
        <f t="shared" si="38"/>
        <v>0</v>
      </c>
      <c r="BR178">
        <f t="shared" si="39"/>
        <v>0</v>
      </c>
      <c r="BS178">
        <f t="shared" si="40"/>
        <v>-1.1450213385046502E-2</v>
      </c>
      <c r="BT178">
        <f t="shared" si="41"/>
        <v>-3.966581601502997E-3</v>
      </c>
      <c r="BY178" s="5" t="s">
        <v>2428</v>
      </c>
      <c r="BZ178" s="2" t="s">
        <v>1434</v>
      </c>
      <c r="CA178">
        <v>2.84625720932635E-2</v>
      </c>
      <c r="CB178">
        <v>1.3323238676738611E-2</v>
      </c>
      <c r="CC178">
        <v>3.2040805216335899E-2</v>
      </c>
      <c r="CD178">
        <v>1.2441545913582194E-2</v>
      </c>
      <c r="CE178">
        <v>6.9884164402488999E-2</v>
      </c>
      <c r="CF178">
        <v>-4.3078683098119103E-2</v>
      </c>
      <c r="CG178">
        <v>-1.6384413242773094E-2</v>
      </c>
      <c r="CI178">
        <v>-3.4218411841264298E-2</v>
      </c>
      <c r="CJ178">
        <v>-2.33194738405514E-2</v>
      </c>
      <c r="CK178">
        <v>-5.1096320727383598E-2</v>
      </c>
      <c r="CL178">
        <v>6.3976601794024646E-15</v>
      </c>
      <c r="CM178">
        <v>1.8998691508897991E-14</v>
      </c>
      <c r="CN178">
        <v>-1.03771346838764E-2</v>
      </c>
      <c r="CO178">
        <v>-6.7272531309268968E-3</v>
      </c>
      <c r="CW178" s="5" t="s">
        <v>2469</v>
      </c>
      <c r="CX178" s="2" t="s">
        <v>1473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H178" s="5" t="s">
        <v>2428</v>
      </c>
      <c r="DI178" s="2" t="s">
        <v>1434</v>
      </c>
      <c r="DK178">
        <v>-3.4218411841264298E-2</v>
      </c>
      <c r="DL178">
        <v>-2.33194738405514E-2</v>
      </c>
      <c r="DM178">
        <v>-5.1096320727383598E-2</v>
      </c>
      <c r="DN178">
        <v>6.3976601794024646E-15</v>
      </c>
      <c r="DO178">
        <v>1.8998691508897991E-14</v>
      </c>
      <c r="DP178">
        <v>-1.03771346838764E-2</v>
      </c>
      <c r="DQ178">
        <v>-6.7272531309268968E-3</v>
      </c>
    </row>
    <row r="179" spans="2:121" ht="15" customHeight="1" x14ac:dyDescent="0.25">
      <c r="B179" s="2" t="s">
        <v>177</v>
      </c>
      <c r="C179" s="2" t="s">
        <v>1188</v>
      </c>
      <c r="D179" s="5" t="s">
        <v>2174</v>
      </c>
      <c r="F179">
        <v>0</v>
      </c>
      <c r="G179" t="s">
        <v>3189</v>
      </c>
      <c r="H179">
        <v>0</v>
      </c>
      <c r="I179">
        <v>0</v>
      </c>
      <c r="J179" s="126">
        <v>0</v>
      </c>
      <c r="K179" s="126">
        <v>0</v>
      </c>
      <c r="M179">
        <v>0</v>
      </c>
      <c r="N179" t="s">
        <v>3189</v>
      </c>
      <c r="O179">
        <v>0</v>
      </c>
      <c r="P179">
        <v>0</v>
      </c>
      <c r="Q179">
        <v>0</v>
      </c>
      <c r="R179">
        <v>0</v>
      </c>
      <c r="T179">
        <v>0</v>
      </c>
      <c r="U179" t="s">
        <v>3189</v>
      </c>
      <c r="V179">
        <v>0</v>
      </c>
      <c r="W179">
        <v>0</v>
      </c>
      <c r="X179">
        <v>0</v>
      </c>
      <c r="Y179">
        <v>0</v>
      </c>
      <c r="AA179">
        <v>0</v>
      </c>
      <c r="AB179" t="s">
        <v>3189</v>
      </c>
      <c r="AC179">
        <v>0</v>
      </c>
      <c r="AD179">
        <v>0</v>
      </c>
      <c r="AE179">
        <v>0</v>
      </c>
      <c r="AF179">
        <v>0</v>
      </c>
      <c r="AH179">
        <v>0</v>
      </c>
      <c r="AI179" t="s">
        <v>3189</v>
      </c>
      <c r="AJ179">
        <v>0</v>
      </c>
      <c r="AK179">
        <v>0</v>
      </c>
      <c r="AL179">
        <v>0</v>
      </c>
      <c r="AM179">
        <v>0</v>
      </c>
      <c r="AO179">
        <v>0</v>
      </c>
      <c r="AP179" t="s">
        <v>3189</v>
      </c>
      <c r="AQ179">
        <v>0</v>
      </c>
      <c r="AR179">
        <v>0</v>
      </c>
      <c r="AS179">
        <v>0</v>
      </c>
      <c r="AT179">
        <v>0</v>
      </c>
      <c r="AV179">
        <v>0</v>
      </c>
      <c r="AW179" t="s">
        <v>3189</v>
      </c>
      <c r="AX179">
        <v>0</v>
      </c>
      <c r="AY179">
        <v>0</v>
      </c>
      <c r="AZ179">
        <v>0</v>
      </c>
      <c r="BA179">
        <v>0</v>
      </c>
      <c r="BD179" s="5" t="s">
        <v>2174</v>
      </c>
      <c r="BE179" s="2" t="s">
        <v>1188</v>
      </c>
      <c r="BF179">
        <f t="shared" si="28"/>
        <v>0</v>
      </c>
      <c r="BG179">
        <f t="shared" si="29"/>
        <v>0</v>
      </c>
      <c r="BH179">
        <f t="shared" si="30"/>
        <v>0</v>
      </c>
      <c r="BI179">
        <f t="shared" si="31"/>
        <v>0</v>
      </c>
      <c r="BJ179">
        <f t="shared" si="32"/>
        <v>0</v>
      </c>
      <c r="BK179">
        <f t="shared" si="33"/>
        <v>0</v>
      </c>
      <c r="BL179">
        <f t="shared" si="34"/>
        <v>0</v>
      </c>
      <c r="BN179">
        <f t="shared" si="35"/>
        <v>0</v>
      </c>
      <c r="BO179">
        <f t="shared" si="36"/>
        <v>0</v>
      </c>
      <c r="BP179">
        <f t="shared" si="37"/>
        <v>0</v>
      </c>
      <c r="BQ179">
        <f t="shared" si="38"/>
        <v>0</v>
      </c>
      <c r="BR179">
        <f t="shared" si="39"/>
        <v>0</v>
      </c>
      <c r="BS179">
        <f t="shared" si="40"/>
        <v>0</v>
      </c>
      <c r="BT179">
        <f t="shared" si="41"/>
        <v>0</v>
      </c>
      <c r="BY179" s="5" t="s">
        <v>2429</v>
      </c>
      <c r="BZ179" s="4" t="s">
        <v>1408</v>
      </c>
      <c r="CA179">
        <v>0.13051756239384699</v>
      </c>
      <c r="CB179">
        <v>6.1094852200337002E-2</v>
      </c>
      <c r="CC179">
        <v>0.14692585688564699</v>
      </c>
      <c r="CD179">
        <v>5.7051774510435971E-2</v>
      </c>
      <c r="CE179">
        <v>0.32045982203774903</v>
      </c>
      <c r="CF179">
        <v>-0.19754099140022177</v>
      </c>
      <c r="CG179">
        <v>-7.5132130388396001E-2</v>
      </c>
      <c r="CI179">
        <v>-0.15691145859469402</v>
      </c>
      <c r="CJ179">
        <v>-0.10693344480614403</v>
      </c>
      <c r="CK179">
        <v>-0.23430655552773302</v>
      </c>
      <c r="CL179">
        <v>2.8976820942716586E-14</v>
      </c>
      <c r="CM179">
        <v>8.5986773257218374E-14</v>
      </c>
      <c r="CN179">
        <v>-4.7585239982325805E-2</v>
      </c>
      <c r="CO179">
        <v>-3.0848395478029977E-2</v>
      </c>
      <c r="CW179" s="55" t="s">
        <v>2472</v>
      </c>
      <c r="CX179" s="2" t="s">
        <v>1475</v>
      </c>
      <c r="CY179">
        <v>0</v>
      </c>
      <c r="CZ179">
        <v>5.3661158420103501</v>
      </c>
      <c r="DA179">
        <v>5.2184463413300399</v>
      </c>
      <c r="DB179">
        <v>5.4364872412880958</v>
      </c>
      <c r="DC179">
        <v>8.7074471947826204</v>
      </c>
      <c r="DD179">
        <v>-4.4970656045167097</v>
      </c>
      <c r="DE179">
        <v>-7.1540650746911743</v>
      </c>
      <c r="DH179" s="5" t="s">
        <v>2429</v>
      </c>
      <c r="DI179" s="4" t="s">
        <v>1408</v>
      </c>
      <c r="DK179">
        <v>-0.15691145859469402</v>
      </c>
      <c r="DL179">
        <v>-0.10693344480614403</v>
      </c>
      <c r="DM179">
        <v>-0.23430655552773302</v>
      </c>
      <c r="DN179">
        <v>2.8976820942716586E-14</v>
      </c>
      <c r="DO179">
        <v>8.5986773257218374E-14</v>
      </c>
      <c r="DP179">
        <v>-4.7585239982325805E-2</v>
      </c>
      <c r="DQ179">
        <v>-3.0848395478029977E-2</v>
      </c>
    </row>
    <row r="180" spans="2:121" ht="15" customHeight="1" x14ac:dyDescent="0.25">
      <c r="B180" s="2" t="s">
        <v>178</v>
      </c>
      <c r="C180" s="2" t="s">
        <v>1189</v>
      </c>
      <c r="D180" s="5" t="s">
        <v>2175</v>
      </c>
      <c r="F180">
        <v>0</v>
      </c>
      <c r="G180" t="s">
        <v>3190</v>
      </c>
      <c r="H180">
        <v>0</v>
      </c>
      <c r="I180">
        <v>0</v>
      </c>
      <c r="J180" s="126">
        <v>0</v>
      </c>
      <c r="K180" s="126">
        <v>0</v>
      </c>
      <c r="M180">
        <v>0</v>
      </c>
      <c r="N180" t="s">
        <v>3190</v>
      </c>
      <c r="O180">
        <v>0</v>
      </c>
      <c r="P180">
        <v>0</v>
      </c>
      <c r="Q180">
        <v>0</v>
      </c>
      <c r="R180">
        <v>0</v>
      </c>
      <c r="T180">
        <v>0</v>
      </c>
      <c r="U180" t="s">
        <v>3190</v>
      </c>
      <c r="V180">
        <v>0</v>
      </c>
      <c r="W180">
        <v>0</v>
      </c>
      <c r="X180">
        <v>0</v>
      </c>
      <c r="Y180">
        <v>0</v>
      </c>
      <c r="AA180">
        <v>0</v>
      </c>
      <c r="AB180" t="s">
        <v>3190</v>
      </c>
      <c r="AC180">
        <v>0</v>
      </c>
      <c r="AD180">
        <v>0</v>
      </c>
      <c r="AE180">
        <v>0</v>
      </c>
      <c r="AF180">
        <v>0</v>
      </c>
      <c r="AH180">
        <v>0</v>
      </c>
      <c r="AI180" t="s">
        <v>3190</v>
      </c>
      <c r="AJ180">
        <v>0</v>
      </c>
      <c r="AK180">
        <v>0</v>
      </c>
      <c r="AL180">
        <v>0</v>
      </c>
      <c r="AM180">
        <v>0</v>
      </c>
      <c r="AO180">
        <v>0</v>
      </c>
      <c r="AP180" t="s">
        <v>3190</v>
      </c>
      <c r="AQ180">
        <v>0</v>
      </c>
      <c r="AR180">
        <v>0</v>
      </c>
      <c r="AS180">
        <v>0</v>
      </c>
      <c r="AT180">
        <v>0</v>
      </c>
      <c r="AV180">
        <v>0</v>
      </c>
      <c r="AW180" t="s">
        <v>3190</v>
      </c>
      <c r="AX180">
        <v>0</v>
      </c>
      <c r="AY180">
        <v>0</v>
      </c>
      <c r="AZ180">
        <v>0</v>
      </c>
      <c r="BA180">
        <v>0</v>
      </c>
      <c r="BD180" s="5" t="s">
        <v>2175</v>
      </c>
      <c r="BE180" s="2" t="s">
        <v>1189</v>
      </c>
      <c r="BF180">
        <f t="shared" si="28"/>
        <v>0</v>
      </c>
      <c r="BG180">
        <f t="shared" si="29"/>
        <v>0</v>
      </c>
      <c r="BH180">
        <f t="shared" si="30"/>
        <v>0</v>
      </c>
      <c r="BI180">
        <f t="shared" si="31"/>
        <v>0</v>
      </c>
      <c r="BJ180">
        <f t="shared" si="32"/>
        <v>0</v>
      </c>
      <c r="BK180">
        <f t="shared" si="33"/>
        <v>0</v>
      </c>
      <c r="BL180">
        <f t="shared" si="34"/>
        <v>0</v>
      </c>
      <c r="BN180">
        <f t="shared" si="35"/>
        <v>0</v>
      </c>
      <c r="BO180">
        <f t="shared" si="36"/>
        <v>0</v>
      </c>
      <c r="BP180">
        <f t="shared" si="37"/>
        <v>0</v>
      </c>
      <c r="BQ180">
        <f t="shared" si="38"/>
        <v>0</v>
      </c>
      <c r="BR180">
        <f t="shared" si="39"/>
        <v>0</v>
      </c>
      <c r="BS180">
        <f t="shared" si="40"/>
        <v>0</v>
      </c>
      <c r="BT180">
        <f t="shared" si="41"/>
        <v>0</v>
      </c>
      <c r="BY180" s="3" t="s">
        <v>2430</v>
      </c>
      <c r="BZ180" s="4" t="s">
        <v>1435</v>
      </c>
      <c r="CA180">
        <v>0.13051756239384699</v>
      </c>
      <c r="CB180">
        <v>6.1094852200337002E-2</v>
      </c>
      <c r="CC180">
        <v>0.14692585688564699</v>
      </c>
      <c r="CD180">
        <v>5.7051774510435971E-2</v>
      </c>
      <c r="CE180">
        <v>0.32045982203774903</v>
      </c>
      <c r="CF180">
        <v>-0.19754099140022177</v>
      </c>
      <c r="CG180">
        <v>-7.5132130388396001E-2</v>
      </c>
      <c r="CI180">
        <v>-0.15691145859469402</v>
      </c>
      <c r="CJ180">
        <v>-0.10693344480614403</v>
      </c>
      <c r="CK180">
        <v>-0.23430655552773302</v>
      </c>
      <c r="CL180">
        <v>2.8976820942716586E-14</v>
      </c>
      <c r="CM180">
        <v>8.5986773257218374E-14</v>
      </c>
      <c r="CN180">
        <v>-4.7585239982325805E-2</v>
      </c>
      <c r="CO180">
        <v>-3.0848395478029977E-2</v>
      </c>
      <c r="CW180" s="3" t="s">
        <v>2487</v>
      </c>
      <c r="CX180" s="2" t="s">
        <v>1490</v>
      </c>
      <c r="CY180">
        <v>0.13051756239384699</v>
      </c>
      <c r="CZ180">
        <v>6.1094852200337002E-2</v>
      </c>
      <c r="DA180">
        <v>0.14692585688564699</v>
      </c>
      <c r="DB180">
        <v>5.7051774510435971E-2</v>
      </c>
      <c r="DC180">
        <v>0.32045982203774903</v>
      </c>
      <c r="DD180">
        <v>-0.19754099140022177</v>
      </c>
      <c r="DE180">
        <v>-7.5132130388396001E-2</v>
      </c>
      <c r="DH180" s="3" t="s">
        <v>2430</v>
      </c>
      <c r="DI180" s="4" t="s">
        <v>1435</v>
      </c>
      <c r="DK180">
        <v>-0.15691145859469402</v>
      </c>
      <c r="DL180">
        <v>-0.10693344480614403</v>
      </c>
      <c r="DM180">
        <v>-0.23430655552773302</v>
      </c>
      <c r="DN180">
        <v>2.8976820942716586E-14</v>
      </c>
      <c r="DO180">
        <v>8.5986773257218374E-14</v>
      </c>
      <c r="DP180">
        <v>-4.7585239982325805E-2</v>
      </c>
      <c r="DQ180">
        <v>-3.0848395478029977E-2</v>
      </c>
    </row>
    <row r="181" spans="2:121" ht="15" customHeight="1" x14ac:dyDescent="0.25">
      <c r="B181" s="2" t="s">
        <v>179</v>
      </c>
      <c r="C181" s="2" t="s">
        <v>1190</v>
      </c>
      <c r="D181" s="5" t="s">
        <v>2176</v>
      </c>
      <c r="F181">
        <v>0</v>
      </c>
      <c r="G181" t="s">
        <v>3191</v>
      </c>
      <c r="H181">
        <v>0</v>
      </c>
      <c r="I181">
        <v>0</v>
      </c>
      <c r="J181" s="126">
        <v>0</v>
      </c>
      <c r="K181" s="126">
        <v>0</v>
      </c>
      <c r="M181">
        <v>0</v>
      </c>
      <c r="N181" t="s">
        <v>3191</v>
      </c>
      <c r="O181">
        <v>0</v>
      </c>
      <c r="P181">
        <v>0</v>
      </c>
      <c r="Q181">
        <v>0</v>
      </c>
      <c r="R181">
        <v>0</v>
      </c>
      <c r="T181">
        <v>0</v>
      </c>
      <c r="U181" t="s">
        <v>3191</v>
      </c>
      <c r="V181">
        <v>0</v>
      </c>
      <c r="W181">
        <v>0</v>
      </c>
      <c r="X181">
        <v>0</v>
      </c>
      <c r="Y181">
        <v>0</v>
      </c>
      <c r="AA181">
        <v>0</v>
      </c>
      <c r="AB181" t="s">
        <v>3191</v>
      </c>
      <c r="AC181">
        <v>0</v>
      </c>
      <c r="AD181">
        <v>0</v>
      </c>
      <c r="AE181">
        <v>0</v>
      </c>
      <c r="AF181">
        <v>0</v>
      </c>
      <c r="AH181">
        <v>0</v>
      </c>
      <c r="AI181" t="s">
        <v>3191</v>
      </c>
      <c r="AJ181">
        <v>0</v>
      </c>
      <c r="AK181">
        <v>0</v>
      </c>
      <c r="AL181">
        <v>0</v>
      </c>
      <c r="AM181">
        <v>0</v>
      </c>
      <c r="AO181">
        <v>0</v>
      </c>
      <c r="AP181" t="s">
        <v>3191</v>
      </c>
      <c r="AQ181">
        <v>0</v>
      </c>
      <c r="AR181">
        <v>0</v>
      </c>
      <c r="AS181">
        <v>0</v>
      </c>
      <c r="AT181">
        <v>0</v>
      </c>
      <c r="AV181">
        <v>0</v>
      </c>
      <c r="AW181" t="s">
        <v>3191</v>
      </c>
      <c r="AX181">
        <v>0</v>
      </c>
      <c r="AY181">
        <v>0</v>
      </c>
      <c r="AZ181">
        <v>0</v>
      </c>
      <c r="BA181">
        <v>0</v>
      </c>
      <c r="BD181" s="5" t="s">
        <v>2176</v>
      </c>
      <c r="BE181" s="2" t="s">
        <v>1190</v>
      </c>
      <c r="BF181">
        <f t="shared" si="28"/>
        <v>0</v>
      </c>
      <c r="BG181">
        <f t="shared" si="29"/>
        <v>0</v>
      </c>
      <c r="BH181">
        <f t="shared" si="30"/>
        <v>0</v>
      </c>
      <c r="BI181">
        <f t="shared" si="31"/>
        <v>0</v>
      </c>
      <c r="BJ181">
        <f t="shared" si="32"/>
        <v>0</v>
      </c>
      <c r="BK181">
        <f t="shared" si="33"/>
        <v>0</v>
      </c>
      <c r="BL181">
        <f t="shared" si="34"/>
        <v>0</v>
      </c>
      <c r="BN181">
        <f t="shared" si="35"/>
        <v>0</v>
      </c>
      <c r="BO181">
        <f t="shared" si="36"/>
        <v>0</v>
      </c>
      <c r="BP181">
        <f t="shared" si="37"/>
        <v>0</v>
      </c>
      <c r="BQ181">
        <f t="shared" si="38"/>
        <v>0</v>
      </c>
      <c r="BR181">
        <f t="shared" si="39"/>
        <v>0</v>
      </c>
      <c r="BS181">
        <f t="shared" si="40"/>
        <v>0</v>
      </c>
      <c r="BT181">
        <f t="shared" si="41"/>
        <v>0</v>
      </c>
      <c r="BX181" s="82" t="s">
        <v>4072</v>
      </c>
      <c r="BY181" s="55" t="s">
        <v>2432</v>
      </c>
      <c r="BZ181" s="2" t="s">
        <v>1437</v>
      </c>
      <c r="CA181">
        <v>-0.34093805732543991</v>
      </c>
      <c r="CB181">
        <v>-2.4198209679290201</v>
      </c>
      <c r="CC181">
        <v>-1.4626428334620598</v>
      </c>
      <c r="CD181">
        <v>-0.28007169546777</v>
      </c>
      <c r="CE181">
        <v>-4.4734760964381186</v>
      </c>
      <c r="CF181">
        <v>0.98318136962052394</v>
      </c>
      <c r="CG181">
        <v>2.5222463086576701</v>
      </c>
      <c r="CI181">
        <v>-0.34395528127915997</v>
      </c>
      <c r="CJ181">
        <v>-0.13440176654943992</v>
      </c>
      <c r="CK181">
        <v>2.8828288457203999</v>
      </c>
      <c r="CL181">
        <v>-3.025850665844998E-2</v>
      </c>
      <c r="CM181">
        <v>4.8317112651487397</v>
      </c>
      <c r="CN181">
        <v>1.5788989034129179</v>
      </c>
      <c r="CO181">
        <v>0</v>
      </c>
      <c r="CW181" s="5" t="s">
        <v>2489</v>
      </c>
      <c r="CX181" s="4" t="s">
        <v>1492</v>
      </c>
      <c r="CY181">
        <v>0.15528836241866806</v>
      </c>
      <c r="CZ181">
        <v>7.2689984216622039E-2</v>
      </c>
      <c r="DA181">
        <v>0.17481077101243203</v>
      </c>
      <c r="DB181">
        <v>6.787957478144202E-2</v>
      </c>
      <c r="DC181">
        <v>0.38127957703541593</v>
      </c>
      <c r="DD181">
        <v>-0.23503210221267998</v>
      </c>
      <c r="DE181">
        <v>-8.9391383650220979E-2</v>
      </c>
      <c r="DG181" s="82" t="s">
        <v>4072</v>
      </c>
      <c r="DH181" s="55" t="s">
        <v>2432</v>
      </c>
      <c r="DI181" s="2" t="s">
        <v>1437</v>
      </c>
      <c r="DK181">
        <v>-0.34395528127915997</v>
      </c>
      <c r="DL181">
        <v>-0.13440176654943992</v>
      </c>
      <c r="DM181">
        <v>2.8828288457203999</v>
      </c>
      <c r="DN181">
        <v>-3.025850665844998E-2</v>
      </c>
      <c r="DO181">
        <v>4.8317112651487397</v>
      </c>
      <c r="DP181">
        <v>1.5788989034129179</v>
      </c>
      <c r="DQ181">
        <v>0</v>
      </c>
    </row>
    <row r="182" spans="2:121" ht="15" customHeight="1" x14ac:dyDescent="0.25">
      <c r="B182" s="2" t="s">
        <v>180</v>
      </c>
      <c r="C182" s="2" t="s">
        <v>1191</v>
      </c>
      <c r="D182" s="5" t="s">
        <v>2177</v>
      </c>
      <c r="F182">
        <v>0</v>
      </c>
      <c r="G182" t="s">
        <v>3192</v>
      </c>
      <c r="H182">
        <v>0</v>
      </c>
      <c r="I182">
        <v>0</v>
      </c>
      <c r="J182" s="126">
        <v>0</v>
      </c>
      <c r="K182" s="126">
        <v>0</v>
      </c>
      <c r="M182">
        <v>0</v>
      </c>
      <c r="N182" t="s">
        <v>3192</v>
      </c>
      <c r="O182">
        <v>0</v>
      </c>
      <c r="P182">
        <v>0</v>
      </c>
      <c r="Q182">
        <v>0</v>
      </c>
      <c r="R182">
        <v>0</v>
      </c>
      <c r="T182">
        <v>0</v>
      </c>
      <c r="U182" t="s">
        <v>3192</v>
      </c>
      <c r="V182">
        <v>0</v>
      </c>
      <c r="W182">
        <v>0</v>
      </c>
      <c r="X182">
        <v>0</v>
      </c>
      <c r="Y182">
        <v>0</v>
      </c>
      <c r="AA182">
        <v>0</v>
      </c>
      <c r="AB182" t="s">
        <v>3192</v>
      </c>
      <c r="AC182">
        <v>0</v>
      </c>
      <c r="AD182">
        <v>0</v>
      </c>
      <c r="AE182">
        <v>0</v>
      </c>
      <c r="AF182">
        <v>0</v>
      </c>
      <c r="AH182">
        <v>0</v>
      </c>
      <c r="AI182" t="s">
        <v>3192</v>
      </c>
      <c r="AJ182">
        <v>0</v>
      </c>
      <c r="AK182">
        <v>0</v>
      </c>
      <c r="AL182">
        <v>0</v>
      </c>
      <c r="AM182">
        <v>0</v>
      </c>
      <c r="AO182">
        <v>0</v>
      </c>
      <c r="AP182" t="s">
        <v>3192</v>
      </c>
      <c r="AQ182">
        <v>0</v>
      </c>
      <c r="AR182">
        <v>0</v>
      </c>
      <c r="AS182">
        <v>0</v>
      </c>
      <c r="AT182">
        <v>0</v>
      </c>
      <c r="AV182">
        <v>0</v>
      </c>
      <c r="AW182" t="s">
        <v>3192</v>
      </c>
      <c r="AX182">
        <v>0</v>
      </c>
      <c r="AY182">
        <v>0</v>
      </c>
      <c r="AZ182">
        <v>0</v>
      </c>
      <c r="BA182">
        <v>0</v>
      </c>
      <c r="BD182" s="5" t="s">
        <v>2177</v>
      </c>
      <c r="BE182" s="2" t="s">
        <v>1191</v>
      </c>
      <c r="BF182">
        <f t="shared" si="28"/>
        <v>0</v>
      </c>
      <c r="BG182">
        <f t="shared" si="29"/>
        <v>0</v>
      </c>
      <c r="BH182">
        <f t="shared" si="30"/>
        <v>0</v>
      </c>
      <c r="BI182">
        <f t="shared" si="31"/>
        <v>0</v>
      </c>
      <c r="BJ182">
        <f t="shared" si="32"/>
        <v>0</v>
      </c>
      <c r="BK182">
        <f t="shared" si="33"/>
        <v>0</v>
      </c>
      <c r="BL182">
        <f t="shared" si="34"/>
        <v>0</v>
      </c>
      <c r="BN182">
        <f t="shared" si="35"/>
        <v>0</v>
      </c>
      <c r="BO182">
        <f t="shared" si="36"/>
        <v>0</v>
      </c>
      <c r="BP182">
        <f t="shared" si="37"/>
        <v>0</v>
      </c>
      <c r="BQ182">
        <f t="shared" si="38"/>
        <v>0</v>
      </c>
      <c r="BR182">
        <f t="shared" si="39"/>
        <v>0</v>
      </c>
      <c r="BS182">
        <f t="shared" si="40"/>
        <v>0</v>
      </c>
      <c r="BT182">
        <f t="shared" si="41"/>
        <v>0</v>
      </c>
      <c r="BX182" s="82" t="s">
        <v>4073</v>
      </c>
      <c r="BY182" s="5" t="s">
        <v>2435</v>
      </c>
      <c r="BZ182" s="2" t="s">
        <v>1440</v>
      </c>
      <c r="CA182">
        <v>-0.85606458162777399</v>
      </c>
      <c r="CB182">
        <v>0</v>
      </c>
      <c r="CC182">
        <v>-0.89929432778412799</v>
      </c>
      <c r="CD182">
        <v>-0.18859310587561406</v>
      </c>
      <c r="CE182">
        <v>-1.25</v>
      </c>
      <c r="CF182">
        <v>0.98</v>
      </c>
      <c r="CG182">
        <v>1.52</v>
      </c>
      <c r="CI182">
        <v>-0.75393541837222611</v>
      </c>
      <c r="CJ182">
        <v>-0.59</v>
      </c>
      <c r="CK182">
        <v>-0.15070567221587206</v>
      </c>
      <c r="CL182">
        <v>0</v>
      </c>
      <c r="CM182">
        <v>1.25</v>
      </c>
      <c r="CN182">
        <v>0</v>
      </c>
      <c r="CO182">
        <v>0</v>
      </c>
      <c r="CW182" s="5" t="s">
        <v>2490</v>
      </c>
      <c r="CX182" s="4" t="s">
        <v>1493</v>
      </c>
      <c r="CY182">
        <v>0.15528836241866806</v>
      </c>
      <c r="CZ182">
        <v>7.2689984216622039E-2</v>
      </c>
      <c r="DA182">
        <v>0.17481077101243203</v>
      </c>
      <c r="DB182">
        <v>6.787957478144202E-2</v>
      </c>
      <c r="DC182">
        <v>0.38127957703541593</v>
      </c>
      <c r="DD182">
        <v>-0.23503210221267998</v>
      </c>
      <c r="DE182">
        <v>-8.9391383650220979E-2</v>
      </c>
      <c r="DG182" s="82" t="s">
        <v>4073</v>
      </c>
      <c r="DH182" s="5" t="s">
        <v>2435</v>
      </c>
      <c r="DI182" s="2" t="s">
        <v>1440</v>
      </c>
      <c r="DK182">
        <v>-0.75393541837222611</v>
      </c>
      <c r="DL182">
        <v>-0.59</v>
      </c>
      <c r="DM182">
        <v>-0.15070567221587206</v>
      </c>
      <c r="DN182">
        <v>0</v>
      </c>
      <c r="DO182">
        <v>1.25</v>
      </c>
      <c r="DP182">
        <v>0</v>
      </c>
      <c r="DQ182">
        <v>0</v>
      </c>
    </row>
    <row r="183" spans="2:121" ht="15" customHeight="1" x14ac:dyDescent="0.25">
      <c r="B183" s="2" t="s">
        <v>181</v>
      </c>
      <c r="C183" s="2" t="s">
        <v>1192</v>
      </c>
      <c r="D183" s="5" t="s">
        <v>2178</v>
      </c>
      <c r="F183">
        <v>0.338206843619685</v>
      </c>
      <c r="G183" t="s">
        <v>3193</v>
      </c>
      <c r="H183">
        <v>0.33482448450000202</v>
      </c>
      <c r="I183">
        <v>0.51444251846368005</v>
      </c>
      <c r="J183" s="126">
        <v>0.26516245088672002</v>
      </c>
      <c r="K183" s="126">
        <v>0.33177590730759798</v>
      </c>
      <c r="M183">
        <v>0.26148778545997398</v>
      </c>
      <c r="N183" t="s">
        <v>3193</v>
      </c>
      <c r="O183">
        <v>0.25887268142999997</v>
      </c>
      <c r="P183">
        <v>0.39774612090285399</v>
      </c>
      <c r="Q183">
        <v>0.216040737973763</v>
      </c>
      <c r="R183">
        <v>0.306132734980473</v>
      </c>
      <c r="T183">
        <v>0.233751420057907</v>
      </c>
      <c r="U183" t="s">
        <v>3193</v>
      </c>
      <c r="V183">
        <v>0.23141382164999999</v>
      </c>
      <c r="W183">
        <v>0.35555050122114601</v>
      </c>
      <c r="X183">
        <v>0.124456673375516</v>
      </c>
      <c r="Y183">
        <v>0.298751900745512</v>
      </c>
      <c r="AA183">
        <v>0.27773966511898301</v>
      </c>
      <c r="AB183" t="s">
        <v>3193</v>
      </c>
      <c r="AC183">
        <v>0.27496212777000001</v>
      </c>
      <c r="AD183">
        <v>0.40481628802325498</v>
      </c>
      <c r="AE183">
        <v>0.23530016961376399</v>
      </c>
      <c r="AF183">
        <v>0.23530016961376299</v>
      </c>
      <c r="AH183">
        <v>0.50012104060278995</v>
      </c>
      <c r="AI183" t="s">
        <v>3193</v>
      </c>
      <c r="AJ183">
        <v>0.49511959793999999</v>
      </c>
      <c r="AK183">
        <v>0.760718035692037</v>
      </c>
      <c r="AL183">
        <v>0.26173839091872297</v>
      </c>
      <c r="AM183">
        <v>0.26173839091870399</v>
      </c>
      <c r="AO183">
        <v>0.21465767823569801</v>
      </c>
      <c r="AP183" t="s">
        <v>3193</v>
      </c>
      <c r="AQ183">
        <v>0.2125108953</v>
      </c>
      <c r="AR183">
        <v>0.32651444034230698</v>
      </c>
      <c r="AS183">
        <v>6.7711503667666206E-2</v>
      </c>
      <c r="AT183">
        <v>9.5288775185412899E-2</v>
      </c>
      <c r="AV183">
        <v>0.29732385920850901</v>
      </c>
      <c r="AW183" t="s">
        <v>3193</v>
      </c>
      <c r="AX183">
        <v>0.29348574948</v>
      </c>
      <c r="AY183">
        <v>0.396031518596201</v>
      </c>
      <c r="AZ183">
        <v>0.25482889782767199</v>
      </c>
      <c r="BA183">
        <v>0.26438221304919202</v>
      </c>
      <c r="BD183" s="5" t="s">
        <v>2178</v>
      </c>
      <c r="BE183" s="2" t="s">
        <v>1192</v>
      </c>
      <c r="BF183">
        <f t="shared" si="28"/>
        <v>7.304439273296498E-2</v>
      </c>
      <c r="BG183">
        <f t="shared" si="29"/>
        <v>4.5447047486210979E-2</v>
      </c>
      <c r="BH183">
        <f t="shared" si="30"/>
        <v>0.109294746682391</v>
      </c>
      <c r="BI183">
        <f t="shared" si="31"/>
        <v>4.2439495505219027E-2</v>
      </c>
      <c r="BJ183">
        <f t="shared" si="32"/>
        <v>0.23838264968406697</v>
      </c>
      <c r="BK183">
        <f t="shared" si="33"/>
        <v>-0.1469461745680318</v>
      </c>
      <c r="BL183">
        <f t="shared" si="34"/>
        <v>-4.2494961380837026E-2</v>
      </c>
      <c r="BN183">
        <f t="shared" si="35"/>
        <v>-6.6613456420877959E-2</v>
      </c>
      <c r="BO183">
        <f t="shared" si="36"/>
        <v>-9.0091997006710001E-2</v>
      </c>
      <c r="BP183">
        <f t="shared" si="37"/>
        <v>-0.174295227369996</v>
      </c>
      <c r="BQ183">
        <f t="shared" si="38"/>
        <v>9.9920072216264089E-16</v>
      </c>
      <c r="BR183">
        <f t="shared" si="39"/>
        <v>1.8984813721090177E-14</v>
      </c>
      <c r="BS183">
        <f t="shared" si="40"/>
        <v>-2.7577271517746693E-2</v>
      </c>
      <c r="BT183">
        <f t="shared" si="41"/>
        <v>-9.5533152215200312E-3</v>
      </c>
      <c r="BY183" s="5" t="s">
        <v>2436</v>
      </c>
      <c r="BZ183" s="2" t="s">
        <v>1441</v>
      </c>
      <c r="CA183">
        <v>2.84625720932635E-2</v>
      </c>
      <c r="CB183">
        <v>1.3323238676738611E-2</v>
      </c>
      <c r="CC183">
        <v>3.2040805216335899E-2</v>
      </c>
      <c r="CD183">
        <v>1.2441545913582194E-2</v>
      </c>
      <c r="CE183">
        <v>6.9884164402488999E-2</v>
      </c>
      <c r="CF183">
        <v>-4.3078683098119103E-2</v>
      </c>
      <c r="CG183">
        <v>-1.6384413242773094E-2</v>
      </c>
      <c r="CI183">
        <v>-3.4218411841264298E-2</v>
      </c>
      <c r="CJ183">
        <v>-2.33194738405514E-2</v>
      </c>
      <c r="CK183">
        <v>-5.1096320727383598E-2</v>
      </c>
      <c r="CL183">
        <v>6.3976601794024646E-15</v>
      </c>
      <c r="CM183">
        <v>1.8998691508897991E-14</v>
      </c>
      <c r="CN183">
        <v>-1.03771346838764E-2</v>
      </c>
      <c r="CO183">
        <v>-6.7272531309268968E-3</v>
      </c>
      <c r="CW183" s="5" t="s">
        <v>2491</v>
      </c>
      <c r="CX183" s="4" t="s">
        <v>1494</v>
      </c>
      <c r="CY183">
        <v>0.15528836241866806</v>
      </c>
      <c r="CZ183">
        <v>7.2689984216622039E-2</v>
      </c>
      <c r="DA183">
        <v>0.17481077101243203</v>
      </c>
      <c r="DB183">
        <v>6.787957478144202E-2</v>
      </c>
      <c r="DC183">
        <v>0.38127957703541593</v>
      </c>
      <c r="DD183">
        <v>-0.23503210221267998</v>
      </c>
      <c r="DE183">
        <v>-8.9391383650220979E-2</v>
      </c>
      <c r="DH183" s="5" t="s">
        <v>2436</v>
      </c>
      <c r="DI183" s="2" t="s">
        <v>1441</v>
      </c>
      <c r="DK183">
        <v>-3.4218411841264298E-2</v>
      </c>
      <c r="DL183">
        <v>-2.33194738405514E-2</v>
      </c>
      <c r="DM183">
        <v>-5.1096320727383598E-2</v>
      </c>
      <c r="DN183">
        <v>6.3976601794024646E-15</v>
      </c>
      <c r="DO183">
        <v>1.8998691508897991E-14</v>
      </c>
      <c r="DP183">
        <v>-1.03771346838764E-2</v>
      </c>
      <c r="DQ183">
        <v>-6.7272531309268968E-3</v>
      </c>
    </row>
    <row r="184" spans="2:121" ht="15" customHeight="1" x14ac:dyDescent="0.25">
      <c r="B184" s="2" t="s">
        <v>182</v>
      </c>
      <c r="C184" s="2" t="s">
        <v>1193</v>
      </c>
      <c r="D184" s="5" t="s">
        <v>2179</v>
      </c>
      <c r="F184">
        <v>0.44810093312599802</v>
      </c>
      <c r="G184" t="s">
        <v>3194</v>
      </c>
      <c r="H184">
        <v>0.443619538659002</v>
      </c>
      <c r="I184">
        <v>0.63051938481024306</v>
      </c>
      <c r="J184" s="126">
        <v>0.35132210927679802</v>
      </c>
      <c r="K184" s="126">
        <v>0.43958038241366398</v>
      </c>
      <c r="M184">
        <v>0.34645342894783798</v>
      </c>
      <c r="N184" t="s">
        <v>3194</v>
      </c>
      <c r="O184">
        <v>0.34298859499146001</v>
      </c>
      <c r="P184">
        <v>0.48749203876363101</v>
      </c>
      <c r="Q184">
        <v>0.28623919978430001</v>
      </c>
      <c r="R184">
        <v>0.40560493317344498</v>
      </c>
      <c r="T184">
        <v>0.30970464206590897</v>
      </c>
      <c r="U184" t="s">
        <v>3194</v>
      </c>
      <c r="V184">
        <v>0.30660748407630001</v>
      </c>
      <c r="W184">
        <v>0.43577673173600401</v>
      </c>
      <c r="X184">
        <v>0.164896578899624</v>
      </c>
      <c r="Y184">
        <v>0.39582583269003302</v>
      </c>
      <c r="AA184">
        <v>0.36798605780393101</v>
      </c>
      <c r="AB184" t="s">
        <v>3194</v>
      </c>
      <c r="AC184">
        <v>0.36430601081112401</v>
      </c>
      <c r="AD184">
        <v>0.498587017449726</v>
      </c>
      <c r="AE184">
        <v>0.31175662928689502</v>
      </c>
      <c r="AF184">
        <v>0.31175662928689402</v>
      </c>
      <c r="AH184">
        <v>0.66262616856464895</v>
      </c>
      <c r="AI184" t="s">
        <v>3194</v>
      </c>
      <c r="AJ184">
        <v>0.65599959915467998</v>
      </c>
      <c r="AK184">
        <v>0.93236554113479397</v>
      </c>
      <c r="AL184">
        <v>0.34678546403828697</v>
      </c>
      <c r="AM184">
        <v>0.34678546403826199</v>
      </c>
      <c r="AO184">
        <v>0.28440674023805601</v>
      </c>
      <c r="AP184" t="s">
        <v>3194</v>
      </c>
      <c r="AQ184">
        <v>0.28156239969660002</v>
      </c>
      <c r="AR184">
        <v>0.40018771007989001</v>
      </c>
      <c r="AS184">
        <v>8.97131106281365E-2</v>
      </c>
      <c r="AT184">
        <v>0.12625110899598499</v>
      </c>
      <c r="AV184">
        <v>0.39393377533712698</v>
      </c>
      <c r="AW184" t="s">
        <v>3194</v>
      </c>
      <c r="AX184">
        <v>0.38884854248855999</v>
      </c>
      <c r="AY184">
        <v>0.49555157251481102</v>
      </c>
      <c r="AZ184">
        <v>0.33763085832898099</v>
      </c>
      <c r="BA184">
        <v>0.350288347513391</v>
      </c>
      <c r="BD184" s="5" t="s">
        <v>2179</v>
      </c>
      <c r="BE184" s="2" t="s">
        <v>1193</v>
      </c>
      <c r="BF184">
        <f t="shared" si="28"/>
        <v>9.6778823849200002E-2</v>
      </c>
      <c r="BG184">
        <f t="shared" si="29"/>
        <v>6.0214229163537969E-2</v>
      </c>
      <c r="BH184">
        <f t="shared" si="30"/>
        <v>0.14480806316628497</v>
      </c>
      <c r="BI184">
        <f t="shared" si="31"/>
        <v>5.6229428517035995E-2</v>
      </c>
      <c r="BJ184">
        <f t="shared" si="32"/>
        <v>0.31584070452636198</v>
      </c>
      <c r="BK184">
        <f t="shared" si="33"/>
        <v>-0.19469362960991951</v>
      </c>
      <c r="BL184">
        <f t="shared" si="34"/>
        <v>-5.6302917008145992E-2</v>
      </c>
      <c r="BN184">
        <f t="shared" si="35"/>
        <v>-8.8258273136865961E-2</v>
      </c>
      <c r="BO184">
        <f t="shared" si="36"/>
        <v>-0.11936573338914497</v>
      </c>
      <c r="BP184">
        <f t="shared" si="37"/>
        <v>-0.23092925379040902</v>
      </c>
      <c r="BQ184">
        <f t="shared" si="38"/>
        <v>9.9920072216264089E-16</v>
      </c>
      <c r="BR184">
        <f t="shared" si="39"/>
        <v>2.4980018054066022E-14</v>
      </c>
      <c r="BS184">
        <f t="shared" si="40"/>
        <v>-3.653799836784849E-2</v>
      </c>
      <c r="BT184">
        <f t="shared" si="41"/>
        <v>-1.2657489184410009E-2</v>
      </c>
      <c r="BY184" s="5" t="s">
        <v>2437</v>
      </c>
      <c r="BZ184" s="2" t="s">
        <v>1442</v>
      </c>
      <c r="CA184">
        <v>2.84625720932635E-2</v>
      </c>
      <c r="CB184">
        <v>1.3323238676738611E-2</v>
      </c>
      <c r="CC184">
        <v>3.2040805216335899E-2</v>
      </c>
      <c r="CD184">
        <v>1.2441545913582194E-2</v>
      </c>
      <c r="CE184">
        <v>6.9884164402488999E-2</v>
      </c>
      <c r="CF184">
        <v>-4.3078683098119103E-2</v>
      </c>
      <c r="CG184">
        <v>-1.6384413242773094E-2</v>
      </c>
      <c r="CI184">
        <v>-3.4218411841264298E-2</v>
      </c>
      <c r="CJ184">
        <v>-2.33194738405514E-2</v>
      </c>
      <c r="CK184">
        <v>-5.1096320727383598E-2</v>
      </c>
      <c r="CL184">
        <v>6.3976601794024646E-15</v>
      </c>
      <c r="CM184">
        <v>1.8998691508897991E-14</v>
      </c>
      <c r="CN184">
        <v>-1.03771346838764E-2</v>
      </c>
      <c r="CO184">
        <v>-6.7272531309268968E-3</v>
      </c>
      <c r="CW184" s="5" t="s">
        <v>2492</v>
      </c>
      <c r="CX184" s="4" t="s">
        <v>1495</v>
      </c>
      <c r="CY184">
        <v>0.14703142907706107</v>
      </c>
      <c r="CZ184">
        <v>6.8824940211194008E-2</v>
      </c>
      <c r="DA184">
        <v>0.16551579963683702</v>
      </c>
      <c r="DB184">
        <v>6.4270308024439005E-2</v>
      </c>
      <c r="DC184">
        <v>0.36100632536952698</v>
      </c>
      <c r="DD184">
        <v>-0.22253506527519298</v>
      </c>
      <c r="DE184">
        <v>-8.4638299229613023E-2</v>
      </c>
      <c r="DH184" s="5" t="s">
        <v>2437</v>
      </c>
      <c r="DI184" s="2" t="s">
        <v>1442</v>
      </c>
      <c r="DK184">
        <v>-3.4218411841264298E-2</v>
      </c>
      <c r="DL184">
        <v>-2.33194738405514E-2</v>
      </c>
      <c r="DM184">
        <v>-5.1096320727383598E-2</v>
      </c>
      <c r="DN184">
        <v>6.3976601794024646E-15</v>
      </c>
      <c r="DO184">
        <v>1.8998691508897991E-14</v>
      </c>
      <c r="DP184">
        <v>-1.03771346838764E-2</v>
      </c>
      <c r="DQ184">
        <v>-6.7272531309268968E-3</v>
      </c>
    </row>
    <row r="185" spans="2:121" ht="15" customHeight="1" x14ac:dyDescent="0.25">
      <c r="B185" s="2" t="s">
        <v>183</v>
      </c>
      <c r="C185" s="2" t="s">
        <v>1194</v>
      </c>
      <c r="D185" s="5" t="s">
        <v>2180</v>
      </c>
      <c r="F185">
        <v>0</v>
      </c>
      <c r="G185" t="s">
        <v>3195</v>
      </c>
      <c r="H185">
        <v>0</v>
      </c>
      <c r="I185">
        <v>0.18689984615213701</v>
      </c>
      <c r="J185" s="126">
        <v>0</v>
      </c>
      <c r="K185" s="126">
        <v>0</v>
      </c>
      <c r="M185">
        <v>0</v>
      </c>
      <c r="N185" t="s">
        <v>3195</v>
      </c>
      <c r="O185">
        <v>0</v>
      </c>
      <c r="P185">
        <v>0.144503443776866</v>
      </c>
      <c r="Q185">
        <v>0</v>
      </c>
      <c r="R185">
        <v>0</v>
      </c>
      <c r="T185">
        <v>0</v>
      </c>
      <c r="U185" t="s">
        <v>3195</v>
      </c>
      <c r="V185">
        <v>0</v>
      </c>
      <c r="W185">
        <v>0.129169247655504</v>
      </c>
      <c r="X185">
        <v>0</v>
      </c>
      <c r="Y185">
        <v>0</v>
      </c>
      <c r="AA185">
        <v>0</v>
      </c>
      <c r="AB185" t="s">
        <v>3195</v>
      </c>
      <c r="AC185">
        <v>0</v>
      </c>
      <c r="AD185">
        <v>0.134281006632859</v>
      </c>
      <c r="AE185">
        <v>0</v>
      </c>
      <c r="AF185">
        <v>0</v>
      </c>
      <c r="AH185">
        <v>0</v>
      </c>
      <c r="AI185" t="s">
        <v>3195</v>
      </c>
      <c r="AJ185">
        <v>0</v>
      </c>
      <c r="AK185">
        <v>0.27636594198043601</v>
      </c>
      <c r="AL185">
        <v>0</v>
      </c>
      <c r="AM185">
        <v>0</v>
      </c>
      <c r="AO185">
        <v>0</v>
      </c>
      <c r="AP185" t="s">
        <v>3195</v>
      </c>
      <c r="AQ185">
        <v>0</v>
      </c>
      <c r="AR185">
        <v>0.118625310384687</v>
      </c>
      <c r="AS185">
        <v>0</v>
      </c>
      <c r="AT185">
        <v>0</v>
      </c>
      <c r="AV185">
        <v>0</v>
      </c>
      <c r="AW185" t="s">
        <v>3195</v>
      </c>
      <c r="AX185">
        <v>0</v>
      </c>
      <c r="AY185">
        <v>0.106703030026879</v>
      </c>
      <c r="AZ185">
        <v>0</v>
      </c>
      <c r="BA185">
        <v>0</v>
      </c>
      <c r="BD185" s="5" t="s">
        <v>2180</v>
      </c>
      <c r="BE185" s="2" t="s">
        <v>1194</v>
      </c>
      <c r="BF185">
        <f t="shared" si="28"/>
        <v>0</v>
      </c>
      <c r="BG185">
        <f t="shared" si="29"/>
        <v>0</v>
      </c>
      <c r="BH185">
        <f t="shared" si="30"/>
        <v>0</v>
      </c>
      <c r="BI185">
        <f t="shared" si="31"/>
        <v>0</v>
      </c>
      <c r="BJ185">
        <f t="shared" si="32"/>
        <v>0</v>
      </c>
      <c r="BK185">
        <f t="shared" si="33"/>
        <v>0</v>
      </c>
      <c r="BL185">
        <f t="shared" si="34"/>
        <v>0</v>
      </c>
      <c r="BN185">
        <f t="shared" si="35"/>
        <v>0</v>
      </c>
      <c r="BO185">
        <f t="shared" si="36"/>
        <v>0</v>
      </c>
      <c r="BP185">
        <f t="shared" si="37"/>
        <v>0</v>
      </c>
      <c r="BQ185">
        <f t="shared" si="38"/>
        <v>0</v>
      </c>
      <c r="BR185">
        <f t="shared" si="39"/>
        <v>0</v>
      </c>
      <c r="BS185">
        <f t="shared" si="40"/>
        <v>0</v>
      </c>
      <c r="BT185">
        <f t="shared" si="41"/>
        <v>0</v>
      </c>
      <c r="BY185" s="5" t="s">
        <v>2438</v>
      </c>
      <c r="BZ185" s="2" t="s">
        <v>1443</v>
      </c>
      <c r="CA185">
        <v>1.7077543255958103E-2</v>
      </c>
      <c r="CB185">
        <v>7.9939432060431997E-3</v>
      </c>
      <c r="CC185">
        <v>1.9224483129801597E-2</v>
      </c>
      <c r="CD185">
        <v>7.4649275481493971E-3</v>
      </c>
      <c r="CE185">
        <v>4.1930498641493598E-2</v>
      </c>
      <c r="CF185">
        <v>-2.5847209858871498E-2</v>
      </c>
      <c r="CG185">
        <v>-9.8306479456638021E-3</v>
      </c>
      <c r="CI185">
        <v>-2.0531047104758705E-2</v>
      </c>
      <c r="CJ185">
        <v>-1.3991684304330801E-2</v>
      </c>
      <c r="CK185">
        <v>-3.0657792436430197E-2</v>
      </c>
      <c r="CL185">
        <v>3.8025138593411612E-15</v>
      </c>
      <c r="CM185">
        <v>1.1400602684119576E-14</v>
      </c>
      <c r="CN185">
        <v>-6.2262808103258991E-3</v>
      </c>
      <c r="CO185">
        <v>-4.0363518785561034E-3</v>
      </c>
      <c r="CW185" s="5" t="s">
        <v>2493</v>
      </c>
      <c r="CX185" s="4" t="s">
        <v>1496</v>
      </c>
      <c r="CY185">
        <v>0.13051756239384699</v>
      </c>
      <c r="CZ185">
        <v>6.1094852200337002E-2</v>
      </c>
      <c r="DA185">
        <v>0.14692585688564699</v>
      </c>
      <c r="DB185">
        <v>5.7051774510435971E-2</v>
      </c>
      <c r="DC185">
        <v>0.32045982203774903</v>
      </c>
      <c r="DD185">
        <v>-0.19754099140022177</v>
      </c>
      <c r="DE185">
        <v>-7.5132130388396001E-2</v>
      </c>
      <c r="DH185" s="5" t="s">
        <v>2438</v>
      </c>
      <c r="DI185" s="2" t="s">
        <v>1443</v>
      </c>
      <c r="DK185">
        <v>-2.0531047104758705E-2</v>
      </c>
      <c r="DL185">
        <v>-1.3991684304330801E-2</v>
      </c>
      <c r="DM185">
        <v>-3.0657792436430197E-2</v>
      </c>
      <c r="DN185">
        <v>3.8025138593411612E-15</v>
      </c>
      <c r="DO185">
        <v>1.1400602684119576E-14</v>
      </c>
      <c r="DP185">
        <v>-6.2262808103258991E-3</v>
      </c>
      <c r="DQ185">
        <v>-4.0363518785561034E-3</v>
      </c>
    </row>
    <row r="186" spans="2:121" ht="15" customHeight="1" x14ac:dyDescent="0.25">
      <c r="B186" s="6" t="s">
        <v>184</v>
      </c>
      <c r="C186" s="6" t="s">
        <v>1195</v>
      </c>
      <c r="D186" s="5" t="s">
        <v>2181</v>
      </c>
      <c r="F186">
        <v>0</v>
      </c>
      <c r="G186" t="s">
        <v>3196</v>
      </c>
      <c r="H186">
        <v>0</v>
      </c>
      <c r="I186">
        <v>1000</v>
      </c>
      <c r="J186" s="126">
        <v>0</v>
      </c>
      <c r="K186" s="126">
        <v>0</v>
      </c>
      <c r="M186">
        <v>0</v>
      </c>
      <c r="N186" t="s">
        <v>3196</v>
      </c>
      <c r="O186">
        <v>0</v>
      </c>
      <c r="P186">
        <v>1000</v>
      </c>
      <c r="Q186">
        <v>0</v>
      </c>
      <c r="R186">
        <v>0</v>
      </c>
      <c r="T186">
        <v>0</v>
      </c>
      <c r="U186" t="s">
        <v>3196</v>
      </c>
      <c r="V186">
        <v>0</v>
      </c>
      <c r="W186">
        <v>1000</v>
      </c>
      <c r="X186">
        <v>0</v>
      </c>
      <c r="Y186">
        <v>0</v>
      </c>
      <c r="AA186">
        <v>0</v>
      </c>
      <c r="AB186" t="s">
        <v>3196</v>
      </c>
      <c r="AC186">
        <v>0</v>
      </c>
      <c r="AD186">
        <v>1000</v>
      </c>
      <c r="AE186">
        <v>0</v>
      </c>
      <c r="AF186">
        <v>0</v>
      </c>
      <c r="AH186">
        <v>0</v>
      </c>
      <c r="AI186" t="s">
        <v>3196</v>
      </c>
      <c r="AJ186">
        <v>0</v>
      </c>
      <c r="AK186">
        <v>1000</v>
      </c>
      <c r="AL186">
        <v>0</v>
      </c>
      <c r="AM186">
        <v>0</v>
      </c>
      <c r="AO186">
        <v>0</v>
      </c>
      <c r="AP186" t="s">
        <v>3196</v>
      </c>
      <c r="AQ186">
        <v>0</v>
      </c>
      <c r="AR186">
        <v>1000</v>
      </c>
      <c r="AS186">
        <v>0</v>
      </c>
      <c r="AT186">
        <v>0</v>
      </c>
      <c r="AV186">
        <v>0</v>
      </c>
      <c r="AW186" t="s">
        <v>3196</v>
      </c>
      <c r="AX186">
        <v>0</v>
      </c>
      <c r="AY186">
        <v>1000</v>
      </c>
      <c r="AZ186">
        <v>0</v>
      </c>
      <c r="BA186">
        <v>0</v>
      </c>
      <c r="BD186" s="5" t="s">
        <v>2181</v>
      </c>
      <c r="BE186" s="6" t="s">
        <v>1195</v>
      </c>
      <c r="BF186">
        <f t="shared" si="28"/>
        <v>0</v>
      </c>
      <c r="BG186">
        <f t="shared" si="29"/>
        <v>0</v>
      </c>
      <c r="BH186">
        <f t="shared" si="30"/>
        <v>0</v>
      </c>
      <c r="BI186">
        <f t="shared" si="31"/>
        <v>0</v>
      </c>
      <c r="BJ186">
        <f t="shared" si="32"/>
        <v>0</v>
      </c>
      <c r="BK186">
        <f t="shared" si="33"/>
        <v>0</v>
      </c>
      <c r="BL186">
        <f t="shared" si="34"/>
        <v>0</v>
      </c>
      <c r="BN186">
        <f t="shared" si="35"/>
        <v>0</v>
      </c>
      <c r="BO186">
        <f t="shared" si="36"/>
        <v>0</v>
      </c>
      <c r="BP186">
        <f t="shared" si="37"/>
        <v>0</v>
      </c>
      <c r="BQ186">
        <f t="shared" si="38"/>
        <v>0</v>
      </c>
      <c r="BR186">
        <f t="shared" si="39"/>
        <v>0</v>
      </c>
      <c r="BS186">
        <f t="shared" si="40"/>
        <v>0</v>
      </c>
      <c r="BT186">
        <f t="shared" si="41"/>
        <v>0</v>
      </c>
      <c r="BY186" s="55" t="s">
        <v>2440</v>
      </c>
      <c r="BZ186" s="2" t="s">
        <v>1445</v>
      </c>
      <c r="CA186">
        <v>-8.7285221085948994E-2</v>
      </c>
      <c r="CB186">
        <v>-4.085793194201498E-2</v>
      </c>
      <c r="CC186">
        <v>-9.8258469330061993E-2</v>
      </c>
      <c r="CD186">
        <v>-3.8154074134922999E-2</v>
      </c>
      <c r="CE186">
        <v>-0.21431143750101</v>
      </c>
      <c r="CF186">
        <v>0.13210796150099172</v>
      </c>
      <c r="CG186">
        <v>5.0245533944462017E-2</v>
      </c>
      <c r="CI186">
        <v>0.10493646297982201</v>
      </c>
      <c r="CJ186">
        <v>7.1513053111062014E-2</v>
      </c>
      <c r="CK186">
        <v>0.156695383563942</v>
      </c>
      <c r="CL186">
        <v>0</v>
      </c>
      <c r="CM186">
        <v>-1.1399214905338795E-13</v>
      </c>
      <c r="CN186">
        <v>3.18232130306342E-2</v>
      </c>
      <c r="CO186">
        <v>2.0630242934771004E-2</v>
      </c>
      <c r="CW186" s="5" t="s">
        <v>2494</v>
      </c>
      <c r="CX186" s="4" t="s">
        <v>1497</v>
      </c>
      <c r="CY186">
        <v>0.13051756239384699</v>
      </c>
      <c r="CZ186">
        <v>6.1094852200337002E-2</v>
      </c>
      <c r="DA186">
        <v>0.14692585688564699</v>
      </c>
      <c r="DB186">
        <v>5.7051774510435971E-2</v>
      </c>
      <c r="DC186">
        <v>0.32045982203774903</v>
      </c>
      <c r="DD186">
        <v>-0.19754099140022177</v>
      </c>
      <c r="DE186">
        <v>-7.5132130388396001E-2</v>
      </c>
      <c r="DH186" s="55" t="s">
        <v>2440</v>
      </c>
      <c r="DI186" s="2" t="s">
        <v>1445</v>
      </c>
      <c r="DK186">
        <v>0.10493646297982201</v>
      </c>
      <c r="DL186">
        <v>7.1513053111062014E-2</v>
      </c>
      <c r="DM186">
        <v>0.156695383563942</v>
      </c>
      <c r="DN186">
        <v>0</v>
      </c>
      <c r="DO186">
        <v>-1.1399214905338795E-13</v>
      </c>
      <c r="DP186">
        <v>3.18232130306342E-2</v>
      </c>
      <c r="DQ186">
        <v>2.0630242934771004E-2</v>
      </c>
    </row>
    <row r="187" spans="2:121" ht="15" customHeight="1" x14ac:dyDescent="0.25">
      <c r="B187" s="6" t="s">
        <v>185</v>
      </c>
      <c r="C187" s="6" t="s">
        <v>1196</v>
      </c>
      <c r="D187" s="5" t="s">
        <v>2182</v>
      </c>
      <c r="F187">
        <v>0</v>
      </c>
      <c r="G187" t="s">
        <v>3197</v>
      </c>
      <c r="H187">
        <v>-1000</v>
      </c>
      <c r="I187">
        <v>0</v>
      </c>
      <c r="J187" s="126">
        <v>0</v>
      </c>
      <c r="K187" s="126">
        <v>0</v>
      </c>
      <c r="M187">
        <v>0</v>
      </c>
      <c r="N187" t="s">
        <v>3197</v>
      </c>
      <c r="O187">
        <v>-1000</v>
      </c>
      <c r="P187">
        <v>0</v>
      </c>
      <c r="Q187">
        <v>0</v>
      </c>
      <c r="R187">
        <v>0</v>
      </c>
      <c r="T187">
        <v>0</v>
      </c>
      <c r="U187" t="s">
        <v>3197</v>
      </c>
      <c r="V187">
        <v>-1000</v>
      </c>
      <c r="W187">
        <v>0</v>
      </c>
      <c r="X187">
        <v>0</v>
      </c>
      <c r="Y187">
        <v>0</v>
      </c>
      <c r="AA187">
        <v>0</v>
      </c>
      <c r="AB187" t="s">
        <v>3197</v>
      </c>
      <c r="AC187">
        <v>-1000</v>
      </c>
      <c r="AD187">
        <v>0</v>
      </c>
      <c r="AE187">
        <v>0</v>
      </c>
      <c r="AF187">
        <v>0</v>
      </c>
      <c r="AH187">
        <v>0</v>
      </c>
      <c r="AI187" t="s">
        <v>3197</v>
      </c>
      <c r="AJ187">
        <v>-1000</v>
      </c>
      <c r="AK187">
        <v>0</v>
      </c>
      <c r="AL187">
        <v>0</v>
      </c>
      <c r="AM187">
        <v>0</v>
      </c>
      <c r="AO187">
        <v>0</v>
      </c>
      <c r="AP187" t="s">
        <v>3197</v>
      </c>
      <c r="AQ187">
        <v>-1000</v>
      </c>
      <c r="AR187">
        <v>0</v>
      </c>
      <c r="AS187">
        <v>0</v>
      </c>
      <c r="AT187">
        <v>0</v>
      </c>
      <c r="AV187">
        <v>0</v>
      </c>
      <c r="AW187" t="s">
        <v>3197</v>
      </c>
      <c r="AX187">
        <v>-1000</v>
      </c>
      <c r="AY187">
        <v>0</v>
      </c>
      <c r="AZ187">
        <v>0</v>
      </c>
      <c r="BA187">
        <v>0</v>
      </c>
      <c r="BD187" s="5" t="s">
        <v>2182</v>
      </c>
      <c r="BE187" s="6" t="s">
        <v>1196</v>
      </c>
      <c r="BF187">
        <f t="shared" si="28"/>
        <v>0</v>
      </c>
      <c r="BG187">
        <f t="shared" si="29"/>
        <v>0</v>
      </c>
      <c r="BH187">
        <f t="shared" si="30"/>
        <v>0</v>
      </c>
      <c r="BI187">
        <f t="shared" si="31"/>
        <v>0</v>
      </c>
      <c r="BJ187">
        <f t="shared" si="32"/>
        <v>0</v>
      </c>
      <c r="BK187">
        <f t="shared" si="33"/>
        <v>0</v>
      </c>
      <c r="BL187">
        <f t="shared" si="34"/>
        <v>0</v>
      </c>
      <c r="BN187">
        <f t="shared" si="35"/>
        <v>0</v>
      </c>
      <c r="BO187">
        <f t="shared" si="36"/>
        <v>0</v>
      </c>
      <c r="BP187">
        <f t="shared" si="37"/>
        <v>0</v>
      </c>
      <c r="BQ187">
        <f t="shared" si="38"/>
        <v>0</v>
      </c>
      <c r="BR187">
        <f t="shared" si="39"/>
        <v>0</v>
      </c>
      <c r="BS187">
        <f t="shared" si="40"/>
        <v>0</v>
      </c>
      <c r="BT187">
        <f t="shared" si="41"/>
        <v>0</v>
      </c>
      <c r="BY187" s="5" t="s">
        <v>2445</v>
      </c>
      <c r="BZ187" s="2" t="s">
        <v>1449</v>
      </c>
      <c r="CA187">
        <v>-0.17009296333094492</v>
      </c>
      <c r="CB187">
        <v>-7.9619970404224027E-2</v>
      </c>
      <c r="CC187">
        <v>-0.19147656399070501</v>
      </c>
      <c r="CD187">
        <v>-7.4350954858345975E-2</v>
      </c>
      <c r="CE187">
        <v>-0.41762931945061099</v>
      </c>
      <c r="CF187">
        <v>0.25743916749843299</v>
      </c>
      <c r="CG187">
        <v>9.7913617636890993E-2</v>
      </c>
      <c r="CI187">
        <v>0.20448998957249398</v>
      </c>
      <c r="CJ187">
        <v>0.13935769388160707</v>
      </c>
      <c r="CK187">
        <v>0.305352748140649</v>
      </c>
      <c r="CL187">
        <v>0</v>
      </c>
      <c r="CM187">
        <v>-1.1401990462900358E-13</v>
      </c>
      <c r="CN187">
        <v>6.2013987473846996E-2</v>
      </c>
      <c r="CO187">
        <v>4.0202214204896003E-2</v>
      </c>
      <c r="CW187" s="5" t="s">
        <v>2495</v>
      </c>
      <c r="CX187" s="4" t="s">
        <v>1498</v>
      </c>
      <c r="CY187">
        <v>0.13051756239384699</v>
      </c>
      <c r="CZ187">
        <v>6.1094852200337002E-2</v>
      </c>
      <c r="DA187">
        <v>0.14692585688564699</v>
      </c>
      <c r="DB187">
        <v>5.7051774510435971E-2</v>
      </c>
      <c r="DC187">
        <v>0.32045982203774903</v>
      </c>
      <c r="DD187">
        <v>-0.19754099140022177</v>
      </c>
      <c r="DE187">
        <v>-7.5132130388396001E-2</v>
      </c>
      <c r="DH187" s="5" t="s">
        <v>2445</v>
      </c>
      <c r="DI187" s="2" t="s">
        <v>1449</v>
      </c>
      <c r="DK187">
        <v>0.20448998957249398</v>
      </c>
      <c r="DL187">
        <v>0.13935769388160707</v>
      </c>
      <c r="DM187">
        <v>0.305352748140649</v>
      </c>
      <c r="DN187">
        <v>0</v>
      </c>
      <c r="DO187">
        <v>-1.1401990462900358E-13</v>
      </c>
      <c r="DP187">
        <v>6.2013987473846996E-2</v>
      </c>
      <c r="DQ187">
        <v>4.0202214204896003E-2</v>
      </c>
    </row>
    <row r="188" spans="2:121" ht="15" customHeight="1" x14ac:dyDescent="0.25">
      <c r="B188" s="4" t="s">
        <v>186</v>
      </c>
      <c r="C188" s="4" t="s">
        <v>1197</v>
      </c>
      <c r="D188" s="5" t="s">
        <v>2183</v>
      </c>
      <c r="F188">
        <v>8.9813746698241999E-3</v>
      </c>
      <c r="G188" t="s">
        <v>3198</v>
      </c>
      <c r="H188">
        <v>0</v>
      </c>
      <c r="I188">
        <v>8.9813746698243595E-3</v>
      </c>
      <c r="J188" s="126">
        <v>7.0416177694515398E-3</v>
      </c>
      <c r="K188" s="126">
        <v>8.8105956049227708E-3</v>
      </c>
      <c r="M188">
        <v>6.9440338571018102E-3</v>
      </c>
      <c r="N188" t="s">
        <v>3198</v>
      </c>
      <c r="O188">
        <v>0</v>
      </c>
      <c r="P188">
        <v>6.9440338571015404E-3</v>
      </c>
      <c r="Q188">
        <v>5.7371482815693799E-3</v>
      </c>
      <c r="R188">
        <v>8.1296190287900895E-3</v>
      </c>
      <c r="T188">
        <v>6.2074707320361397E-3</v>
      </c>
      <c r="U188" t="s">
        <v>3198</v>
      </c>
      <c r="V188">
        <v>0</v>
      </c>
      <c r="W188">
        <v>6.2074707320361501E-3</v>
      </c>
      <c r="X188">
        <v>3.30505439151433E-3</v>
      </c>
      <c r="Y188">
        <v>7.93361460460228E-3</v>
      </c>
      <c r="AA188">
        <v>7.3756165499422599E-3</v>
      </c>
      <c r="AB188" t="s">
        <v>3198</v>
      </c>
      <c r="AC188">
        <v>0</v>
      </c>
      <c r="AD188">
        <v>7.3756165499422504E-3</v>
      </c>
      <c r="AE188">
        <v>6.2485991133604197E-3</v>
      </c>
      <c r="AF188">
        <v>6.2485991133603997E-3</v>
      </c>
      <c r="AH188">
        <v>1.32811459337796E-2</v>
      </c>
      <c r="AI188" t="s">
        <v>3198</v>
      </c>
      <c r="AJ188">
        <v>0</v>
      </c>
      <c r="AK188">
        <v>1.3281145933779499E-2</v>
      </c>
      <c r="AL188">
        <v>6.95068890137955E-3</v>
      </c>
      <c r="AM188">
        <v>6.9506889013790504E-3</v>
      </c>
      <c r="AO188">
        <v>5.7004199363787098E-3</v>
      </c>
      <c r="AP188" t="s">
        <v>3198</v>
      </c>
      <c r="AQ188">
        <v>0</v>
      </c>
      <c r="AR188">
        <v>5.7004199363785797E-3</v>
      </c>
      <c r="AS188">
        <v>1.7981374279355E-3</v>
      </c>
      <c r="AT188">
        <v>2.53047567757445E-3</v>
      </c>
      <c r="AV188">
        <v>7.8956917289128795E-3</v>
      </c>
      <c r="AW188" t="s">
        <v>3198</v>
      </c>
      <c r="AX188">
        <v>0</v>
      </c>
      <c r="AY188">
        <v>7.8724946942988292E-3</v>
      </c>
      <c r="AZ188">
        <v>6.7672013481263E-3</v>
      </c>
      <c r="BA188">
        <v>7.0208978801807598E-3</v>
      </c>
      <c r="BD188" s="5" t="s">
        <v>2183</v>
      </c>
      <c r="BE188" s="4" t="s">
        <v>1197</v>
      </c>
      <c r="BF188">
        <f t="shared" si="28"/>
        <v>1.9397569003726601E-3</v>
      </c>
      <c r="BG188">
        <f t="shared" si="29"/>
        <v>1.2068855755324303E-3</v>
      </c>
      <c r="BH188">
        <f t="shared" si="30"/>
        <v>2.9024163405218096E-3</v>
      </c>
      <c r="BI188">
        <f t="shared" si="31"/>
        <v>1.1270174365818402E-3</v>
      </c>
      <c r="BJ188">
        <f t="shared" si="32"/>
        <v>6.3304570324000499E-3</v>
      </c>
      <c r="BK188">
        <f t="shared" si="33"/>
        <v>-3.9022825084432098E-3</v>
      </c>
      <c r="BL188">
        <f t="shared" si="34"/>
        <v>-1.1284903807865796E-3</v>
      </c>
      <c r="BN188">
        <f t="shared" si="35"/>
        <v>-1.768977835471231E-3</v>
      </c>
      <c r="BO188">
        <f t="shared" si="36"/>
        <v>-2.3924707472207096E-3</v>
      </c>
      <c r="BP188">
        <f t="shared" si="37"/>
        <v>-4.6285602130879504E-3</v>
      </c>
      <c r="BQ188">
        <f t="shared" si="38"/>
        <v>1.9949319973733282E-17</v>
      </c>
      <c r="BR188">
        <f t="shared" si="39"/>
        <v>4.9960036108132044E-16</v>
      </c>
      <c r="BS188">
        <f t="shared" si="40"/>
        <v>-7.3233824963895005E-4</v>
      </c>
      <c r="BT188">
        <f t="shared" si="41"/>
        <v>-2.5369653205445982E-4</v>
      </c>
      <c r="BY188" s="55" t="s">
        <v>2446</v>
      </c>
      <c r="BZ188" s="2" t="s">
        <v>1450</v>
      </c>
      <c r="CA188">
        <v>-0.206811826525821</v>
      </c>
      <c r="CB188">
        <v>0</v>
      </c>
      <c r="CC188">
        <v>-0.106749094641791</v>
      </c>
      <c r="CD188">
        <v>0</v>
      </c>
      <c r="CE188">
        <v>-0.22449849819842199</v>
      </c>
      <c r="CF188">
        <v>5.8077574446722902E-2</v>
      </c>
      <c r="CG188">
        <v>0.21563902976063901</v>
      </c>
      <c r="CI188">
        <v>0.206811826525821</v>
      </c>
      <c r="CJ188">
        <v>0</v>
      </c>
      <c r="CK188">
        <v>0.106749094641791</v>
      </c>
      <c r="CL188">
        <v>0</v>
      </c>
      <c r="CM188">
        <v>5.4983795294560878E-14</v>
      </c>
      <c r="CN188">
        <v>-3.0361227873983695E-2</v>
      </c>
      <c r="CO188">
        <v>-1.112713003572699E-2</v>
      </c>
      <c r="CW188" s="5" t="s">
        <v>2496</v>
      </c>
      <c r="CX188" s="4" t="s">
        <v>1499</v>
      </c>
      <c r="CY188">
        <v>1.1597375659332605</v>
      </c>
      <c r="CZ188">
        <v>0.54286943367878981</v>
      </c>
      <c r="DA188">
        <v>1.3055364543434897</v>
      </c>
      <c r="DB188">
        <v>0.50694393068146981</v>
      </c>
      <c r="DC188">
        <v>2.8475040996244099</v>
      </c>
      <c r="DD188">
        <v>-1.7552864483266202</v>
      </c>
      <c r="DE188">
        <v>-0.66760022499567961</v>
      </c>
      <c r="DH188" s="55" t="s">
        <v>2446</v>
      </c>
      <c r="DI188" s="2" t="s">
        <v>1450</v>
      </c>
      <c r="DK188">
        <v>0.206811826525821</v>
      </c>
      <c r="DL188">
        <v>0</v>
      </c>
      <c r="DM188">
        <v>0.106749094641791</v>
      </c>
      <c r="DN188">
        <v>0</v>
      </c>
      <c r="DO188">
        <v>5.4983795294560878E-14</v>
      </c>
      <c r="DP188">
        <v>-3.0361227873983695E-2</v>
      </c>
      <c r="DQ188">
        <v>-1.112713003572699E-2</v>
      </c>
    </row>
    <row r="189" spans="2:121" ht="15" customHeight="1" x14ac:dyDescent="0.25">
      <c r="B189" s="4" t="s">
        <v>187</v>
      </c>
      <c r="C189" s="4" t="s">
        <v>1198</v>
      </c>
      <c r="D189" s="5" t="s">
        <v>2184</v>
      </c>
      <c r="F189">
        <v>0</v>
      </c>
      <c r="G189" t="s">
        <v>3199</v>
      </c>
      <c r="H189">
        <v>0</v>
      </c>
      <c r="I189">
        <v>8.9810247112609397E-3</v>
      </c>
      <c r="J189" s="126">
        <v>0</v>
      </c>
      <c r="K189" s="126">
        <v>0</v>
      </c>
      <c r="M189">
        <v>0</v>
      </c>
      <c r="N189" t="s">
        <v>3199</v>
      </c>
      <c r="O189">
        <v>0</v>
      </c>
      <c r="P189">
        <v>6.9437632834024E-3</v>
      </c>
      <c r="Q189">
        <v>0</v>
      </c>
      <c r="R189">
        <v>0</v>
      </c>
      <c r="T189">
        <v>0</v>
      </c>
      <c r="U189" t="s">
        <v>3199</v>
      </c>
      <c r="V189">
        <v>0</v>
      </c>
      <c r="W189">
        <v>6.2072288584431598E-3</v>
      </c>
      <c r="X189">
        <v>0</v>
      </c>
      <c r="Y189">
        <v>0</v>
      </c>
      <c r="AA189">
        <v>0</v>
      </c>
      <c r="AB189" t="s">
        <v>3199</v>
      </c>
      <c r="AC189">
        <v>0</v>
      </c>
      <c r="AD189">
        <v>7.3753403291902898E-3</v>
      </c>
      <c r="AE189">
        <v>0</v>
      </c>
      <c r="AF189">
        <v>0</v>
      </c>
      <c r="AH189">
        <v>0</v>
      </c>
      <c r="AI189" t="s">
        <v>3199</v>
      </c>
      <c r="AJ189">
        <v>0</v>
      </c>
      <c r="AK189">
        <v>1.3280628434927199E-2</v>
      </c>
      <c r="AL189">
        <v>0</v>
      </c>
      <c r="AM189">
        <v>0</v>
      </c>
      <c r="AO189">
        <v>0</v>
      </c>
      <c r="AP189" t="s">
        <v>3199</v>
      </c>
      <c r="AQ189">
        <v>0</v>
      </c>
      <c r="AR189">
        <v>5.7001978199195998E-3</v>
      </c>
      <c r="AS189">
        <v>0</v>
      </c>
      <c r="AT189">
        <v>0</v>
      </c>
      <c r="AV189">
        <v>0</v>
      </c>
      <c r="AW189" t="s">
        <v>3199</v>
      </c>
      <c r="AX189">
        <v>0</v>
      </c>
      <c r="AY189">
        <v>7.8720237663674197E-3</v>
      </c>
      <c r="AZ189">
        <v>0</v>
      </c>
      <c r="BA189">
        <v>0</v>
      </c>
      <c r="BD189" s="5" t="s">
        <v>2184</v>
      </c>
      <c r="BE189" s="4" t="s">
        <v>1198</v>
      </c>
      <c r="BF189">
        <f t="shared" si="28"/>
        <v>0</v>
      </c>
      <c r="BG189">
        <f t="shared" si="29"/>
        <v>0</v>
      </c>
      <c r="BH189">
        <f t="shared" si="30"/>
        <v>0</v>
      </c>
      <c r="BI189">
        <f t="shared" si="31"/>
        <v>0</v>
      </c>
      <c r="BJ189">
        <f t="shared" si="32"/>
        <v>0</v>
      </c>
      <c r="BK189">
        <f t="shared" si="33"/>
        <v>0</v>
      </c>
      <c r="BL189">
        <f t="shared" si="34"/>
        <v>0</v>
      </c>
      <c r="BN189">
        <f t="shared" si="35"/>
        <v>0</v>
      </c>
      <c r="BO189">
        <f t="shared" si="36"/>
        <v>0</v>
      </c>
      <c r="BP189">
        <f t="shared" si="37"/>
        <v>0</v>
      </c>
      <c r="BQ189">
        <f t="shared" si="38"/>
        <v>0</v>
      </c>
      <c r="BR189">
        <f t="shared" si="39"/>
        <v>0</v>
      </c>
      <c r="BS189">
        <f t="shared" si="40"/>
        <v>0</v>
      </c>
      <c r="BT189">
        <f t="shared" si="41"/>
        <v>0</v>
      </c>
      <c r="BY189" s="54" t="s">
        <v>2447</v>
      </c>
      <c r="BZ189" s="2" t="s">
        <v>1451</v>
      </c>
      <c r="CA189">
        <v>0.13535534284352002</v>
      </c>
      <c r="CB189">
        <v>6.3359401707156981E-2</v>
      </c>
      <c r="CC189">
        <v>0.15237182925102</v>
      </c>
      <c r="CD189">
        <v>5.9166462789035035E-2</v>
      </c>
      <c r="CE189">
        <v>0.332338026269616</v>
      </c>
      <c r="CF189">
        <v>-0.2048630707332772</v>
      </c>
      <c r="CG189">
        <v>-7.7916987421188022E-2</v>
      </c>
      <c r="CI189">
        <v>-0.16272755853401299</v>
      </c>
      <c r="CJ189">
        <v>-0.110897053375066</v>
      </c>
      <c r="CK189">
        <v>-0.24299139190355801</v>
      </c>
      <c r="CL189">
        <v>3.0975222387041867E-14</v>
      </c>
      <c r="CM189">
        <v>9.0039087297100195E-14</v>
      </c>
      <c r="CN189">
        <v>-4.9349040496656199E-2</v>
      </c>
      <c r="CO189">
        <v>-3.1991826000408008E-2</v>
      </c>
      <c r="CW189" s="5" t="s">
        <v>2499</v>
      </c>
      <c r="CX189" s="2" t="s">
        <v>1502</v>
      </c>
      <c r="CY189">
        <v>3.4403887342107208E-3</v>
      </c>
      <c r="CZ189">
        <v>1.6104349282439192E-3</v>
      </c>
      <c r="DA189">
        <v>3.8729045618267491E-3</v>
      </c>
      <c r="DB189">
        <v>1.5038610796311302E-3</v>
      </c>
      <c r="DC189">
        <v>8.4471878058750595E-3</v>
      </c>
      <c r="DD189">
        <v>-5.207098484626459E-3</v>
      </c>
      <c r="DE189">
        <v>-1.9804517508953401E-3</v>
      </c>
      <c r="DH189" s="54" t="s">
        <v>2447</v>
      </c>
      <c r="DI189" s="2" t="s">
        <v>1451</v>
      </c>
      <c r="DK189">
        <v>-0.16272755853401299</v>
      </c>
      <c r="DL189">
        <v>-0.110897053375066</v>
      </c>
      <c r="DM189">
        <v>-0.24299139190355801</v>
      </c>
      <c r="DN189">
        <v>3.0975222387041867E-14</v>
      </c>
      <c r="DO189">
        <v>9.0039087297100195E-14</v>
      </c>
      <c r="DP189">
        <v>-4.9349040496656199E-2</v>
      </c>
      <c r="DQ189">
        <v>-3.1991826000408008E-2</v>
      </c>
    </row>
    <row r="190" spans="2:121" ht="15" customHeight="1" x14ac:dyDescent="0.25">
      <c r="B190" s="2" t="s">
        <v>188</v>
      </c>
      <c r="C190" s="2" t="s">
        <v>1199</v>
      </c>
      <c r="D190" s="5" t="s">
        <v>2185</v>
      </c>
      <c r="F190">
        <v>-28.774781928613798</v>
      </c>
      <c r="G190" t="s">
        <v>3200</v>
      </c>
      <c r="H190">
        <v>-29.905759009535998</v>
      </c>
      <c r="I190">
        <v>-27.737696081098498</v>
      </c>
      <c r="J190" s="126">
        <v>-24.84</v>
      </c>
      <c r="K190" s="126">
        <v>-24.84</v>
      </c>
      <c r="M190">
        <v>-22.1251758036328</v>
      </c>
      <c r="N190" t="s">
        <v>3200</v>
      </c>
      <c r="O190">
        <v>-23.1886155241083</v>
      </c>
      <c r="P190">
        <v>-21.323342905900098</v>
      </c>
      <c r="Q190">
        <v>-29.68</v>
      </c>
      <c r="R190">
        <v>-39.5981924860112</v>
      </c>
      <c r="T190">
        <v>-19.798593455568199</v>
      </c>
      <c r="U190" t="s">
        <v>3200</v>
      </c>
      <c r="V190">
        <v>-21.140136149099099</v>
      </c>
      <c r="W190">
        <v>-19.081834461609201</v>
      </c>
      <c r="X190">
        <v>-37.35</v>
      </c>
      <c r="Y190">
        <v>-37.35</v>
      </c>
      <c r="AA190">
        <v>-23.141517215913701</v>
      </c>
      <c r="AB190" t="s">
        <v>3200</v>
      </c>
      <c r="AC190">
        <v>-24.150183508897999</v>
      </c>
      <c r="AD190">
        <v>-22.332875053883999</v>
      </c>
      <c r="AE190">
        <v>-29.74</v>
      </c>
      <c r="AF190">
        <v>-29.74</v>
      </c>
      <c r="AH190">
        <v>-38.810732595905101</v>
      </c>
      <c r="AI190" t="s">
        <v>3200</v>
      </c>
      <c r="AJ190">
        <v>-42.174273190728599</v>
      </c>
      <c r="AK190">
        <v>-37.277186551961499</v>
      </c>
      <c r="AL190">
        <v>-69.940000000000097</v>
      </c>
      <c r="AM190">
        <v>-69.940000000000097</v>
      </c>
      <c r="AO190">
        <v>-17.757810342001001</v>
      </c>
      <c r="AP190" t="s">
        <v>3200</v>
      </c>
      <c r="AQ190">
        <v>-19.314964423410601</v>
      </c>
      <c r="AR190">
        <v>-17.0995746057046</v>
      </c>
      <c r="AS190">
        <v>-41.26</v>
      </c>
      <c r="AT190">
        <v>-41.26</v>
      </c>
      <c r="AV190">
        <v>-24.9388569249477</v>
      </c>
      <c r="AW190" t="s">
        <v>3200</v>
      </c>
      <c r="AX190">
        <v>-24.6</v>
      </c>
      <c r="AY190">
        <v>-23.916018602621602</v>
      </c>
      <c r="AZ190">
        <v>-24.6</v>
      </c>
      <c r="BA190">
        <v>-30.886852670668802</v>
      </c>
      <c r="BD190" s="5" t="s">
        <v>2185</v>
      </c>
      <c r="BE190" s="2" t="s">
        <v>1199</v>
      </c>
      <c r="BF190">
        <f t="shared" si="28"/>
        <v>-3.9347819286137984</v>
      </c>
      <c r="BG190">
        <f t="shared" si="29"/>
        <v>7.5548241963671998</v>
      </c>
      <c r="BH190">
        <f t="shared" si="30"/>
        <v>17.551406544431803</v>
      </c>
      <c r="BI190">
        <f t="shared" si="31"/>
        <v>6.598482784086297</v>
      </c>
      <c r="BJ190">
        <f t="shared" si="32"/>
        <v>31.129267404094996</v>
      </c>
      <c r="BK190">
        <f t="shared" si="33"/>
        <v>-23.502189657998997</v>
      </c>
      <c r="BL190">
        <f t="shared" si="34"/>
        <v>0.3388569249476987</v>
      </c>
      <c r="BN190">
        <f t="shared" si="35"/>
        <v>0</v>
      </c>
      <c r="BO190">
        <f t="shared" si="36"/>
        <v>9.9181924860112005</v>
      </c>
      <c r="BP190">
        <f t="shared" si="37"/>
        <v>0</v>
      </c>
      <c r="BQ190">
        <f t="shared" si="38"/>
        <v>0</v>
      </c>
      <c r="BR190">
        <f t="shared" si="39"/>
        <v>0</v>
      </c>
      <c r="BS190">
        <f t="shared" si="40"/>
        <v>0</v>
      </c>
      <c r="BT190">
        <f t="shared" si="41"/>
        <v>6.2868526706688002</v>
      </c>
      <c r="BY190" s="5" t="s">
        <v>2448</v>
      </c>
      <c r="BZ190" s="2" t="s">
        <v>1452</v>
      </c>
      <c r="CA190">
        <v>-0.13535534284346701</v>
      </c>
      <c r="CB190">
        <v>-6.3359401707203E-2</v>
      </c>
      <c r="CC190">
        <v>-0.15237182925102397</v>
      </c>
      <c r="CD190">
        <v>-5.9166462788994012E-2</v>
      </c>
      <c r="CE190">
        <v>-0.33233802626966702</v>
      </c>
      <c r="CF190">
        <v>0.20486307073326793</v>
      </c>
      <c r="CG190">
        <v>7.7916987421189965E-2</v>
      </c>
      <c r="CI190">
        <v>0.16272755853401499</v>
      </c>
      <c r="CJ190">
        <v>0.11089705337508399</v>
      </c>
      <c r="CK190">
        <v>0.24299139190361599</v>
      </c>
      <c r="CL190">
        <v>-1.1401990462900358E-13</v>
      </c>
      <c r="CM190">
        <v>-1.1396439347777232E-13</v>
      </c>
      <c r="CN190">
        <v>4.9349040496621893E-2</v>
      </c>
      <c r="CO190">
        <v>3.1991826000421997E-2</v>
      </c>
      <c r="CW190" s="5" t="s">
        <v>2506</v>
      </c>
      <c r="CX190" s="2" t="s">
        <v>1509</v>
      </c>
      <c r="CY190">
        <v>3.4403887342107208E-3</v>
      </c>
      <c r="CZ190">
        <v>1.6104349282439192E-3</v>
      </c>
      <c r="DA190">
        <v>3.8729045618267491E-3</v>
      </c>
      <c r="DB190">
        <v>1.5038610796311302E-3</v>
      </c>
      <c r="DC190">
        <v>8.4471878058750595E-3</v>
      </c>
      <c r="DD190">
        <v>-5.207098484626459E-3</v>
      </c>
      <c r="DE190">
        <v>-1.9804517508953401E-3</v>
      </c>
      <c r="DH190" s="5" t="s">
        <v>2448</v>
      </c>
      <c r="DI190" s="2" t="s">
        <v>1452</v>
      </c>
      <c r="DK190">
        <v>0.16272755853401499</v>
      </c>
      <c r="DL190">
        <v>0.11089705337508399</v>
      </c>
      <c r="DM190">
        <v>0.24299139190361599</v>
      </c>
      <c r="DN190">
        <v>-1.1401990462900358E-13</v>
      </c>
      <c r="DO190">
        <v>-1.1396439347777232E-13</v>
      </c>
      <c r="DP190">
        <v>4.9349040496621893E-2</v>
      </c>
      <c r="DQ190">
        <v>3.1991826000421997E-2</v>
      </c>
    </row>
    <row r="191" spans="2:121" ht="15" customHeight="1" x14ac:dyDescent="0.25">
      <c r="B191" s="2" t="s">
        <v>189</v>
      </c>
      <c r="C191" s="2" t="s">
        <v>1200</v>
      </c>
      <c r="D191" s="5" t="s">
        <v>2186</v>
      </c>
      <c r="F191">
        <v>0</v>
      </c>
      <c r="G191" t="s">
        <v>3201</v>
      </c>
      <c r="H191">
        <v>0</v>
      </c>
      <c r="I191">
        <v>9.2203924102829298</v>
      </c>
      <c r="J191" s="126">
        <v>0</v>
      </c>
      <c r="K191" s="126">
        <v>0</v>
      </c>
      <c r="M191">
        <v>0</v>
      </c>
      <c r="N191" t="s">
        <v>3201</v>
      </c>
      <c r="O191">
        <v>0</v>
      </c>
      <c r="P191">
        <v>7.1288365593621998</v>
      </c>
      <c r="Q191">
        <v>0</v>
      </c>
      <c r="R191">
        <v>0</v>
      </c>
      <c r="T191">
        <v>0</v>
      </c>
      <c r="U191" t="s">
        <v>3201</v>
      </c>
      <c r="V191">
        <v>0</v>
      </c>
      <c r="W191">
        <v>6.3723495513171402</v>
      </c>
      <c r="X191">
        <v>0</v>
      </c>
      <c r="Y191">
        <v>0</v>
      </c>
      <c r="AA191">
        <v>0</v>
      </c>
      <c r="AB191" t="s">
        <v>3201</v>
      </c>
      <c r="AC191">
        <v>0</v>
      </c>
      <c r="AD191">
        <v>7.8778190556243102</v>
      </c>
      <c r="AE191">
        <v>0</v>
      </c>
      <c r="AF191">
        <v>0</v>
      </c>
      <c r="AH191">
        <v>0</v>
      </c>
      <c r="AI191" t="s">
        <v>3201</v>
      </c>
      <c r="AJ191">
        <v>0</v>
      </c>
      <c r="AK191">
        <v>13.634053137439199</v>
      </c>
      <c r="AL191">
        <v>0</v>
      </c>
      <c r="AM191">
        <v>0</v>
      </c>
      <c r="AO191">
        <v>0</v>
      </c>
      <c r="AP191" t="s">
        <v>3201</v>
      </c>
      <c r="AQ191">
        <v>0</v>
      </c>
      <c r="AR191">
        <v>5.8521819789505898</v>
      </c>
      <c r="AS191">
        <v>0</v>
      </c>
      <c r="AT191">
        <v>0</v>
      </c>
      <c r="AV191">
        <v>0</v>
      </c>
      <c r="AW191" t="s">
        <v>3201</v>
      </c>
      <c r="AX191">
        <v>0</v>
      </c>
      <c r="AY191">
        <v>5.2640161479654299</v>
      </c>
      <c r="AZ191">
        <v>0</v>
      </c>
      <c r="BA191">
        <v>0</v>
      </c>
      <c r="BD191" s="5" t="s">
        <v>2186</v>
      </c>
      <c r="BE191" s="2" t="s">
        <v>1200</v>
      </c>
      <c r="BF191">
        <f t="shared" si="28"/>
        <v>0</v>
      </c>
      <c r="BG191">
        <f t="shared" si="29"/>
        <v>0</v>
      </c>
      <c r="BH191">
        <f t="shared" si="30"/>
        <v>0</v>
      </c>
      <c r="BI191">
        <f t="shared" si="31"/>
        <v>0</v>
      </c>
      <c r="BJ191">
        <f t="shared" si="32"/>
        <v>0</v>
      </c>
      <c r="BK191">
        <f t="shared" si="33"/>
        <v>0</v>
      </c>
      <c r="BL191">
        <f t="shared" si="34"/>
        <v>0</v>
      </c>
      <c r="BN191">
        <f t="shared" si="35"/>
        <v>0</v>
      </c>
      <c r="BO191">
        <f t="shared" si="36"/>
        <v>0</v>
      </c>
      <c r="BP191">
        <f t="shared" si="37"/>
        <v>0</v>
      </c>
      <c r="BQ191">
        <f t="shared" si="38"/>
        <v>0</v>
      </c>
      <c r="BR191">
        <f t="shared" si="39"/>
        <v>0</v>
      </c>
      <c r="BS191">
        <f t="shared" si="40"/>
        <v>0</v>
      </c>
      <c r="BT191">
        <f t="shared" si="41"/>
        <v>0</v>
      </c>
      <c r="BY191" s="5" t="s">
        <v>2449</v>
      </c>
      <c r="BZ191" s="2" t="s">
        <v>1453</v>
      </c>
      <c r="CA191">
        <v>-0.13535534284346701</v>
      </c>
      <c r="CB191">
        <v>-6.3359401707203E-2</v>
      </c>
      <c r="CC191">
        <v>-0.15237182925102397</v>
      </c>
      <c r="CD191">
        <v>-5.9166462788994012E-2</v>
      </c>
      <c r="CE191">
        <v>-0.33233802626966702</v>
      </c>
      <c r="CF191">
        <v>0.20486307073326793</v>
      </c>
      <c r="CG191">
        <v>7.7916987421189965E-2</v>
      </c>
      <c r="CI191">
        <v>0.16272755853401499</v>
      </c>
      <c r="CJ191">
        <v>0.11089705337508399</v>
      </c>
      <c r="CK191">
        <v>0.24299139190361599</v>
      </c>
      <c r="CL191">
        <v>-1.1401990462900358E-13</v>
      </c>
      <c r="CM191">
        <v>-1.1396439347777232E-13</v>
      </c>
      <c r="CN191">
        <v>4.9349040496621893E-2</v>
      </c>
      <c r="CO191">
        <v>3.1991826000421997E-2</v>
      </c>
      <c r="CW191" s="5" t="s">
        <v>2508</v>
      </c>
      <c r="CX191" s="2" t="s">
        <v>1511</v>
      </c>
      <c r="CY191">
        <v>4.6172616951294002E-2</v>
      </c>
      <c r="CZ191">
        <v>2.1613253853375994E-2</v>
      </c>
      <c r="DA191">
        <v>5.1977306239834202E-2</v>
      </c>
      <c r="DB191">
        <v>2.0182952259810996E-2</v>
      </c>
      <c r="DC191">
        <v>0.11336764447515001</v>
      </c>
      <c r="DD191">
        <v>-6.9883197025838006E-2</v>
      </c>
      <c r="DE191">
        <v>-2.6579159260498003E-2</v>
      </c>
      <c r="DH191" s="5" t="s">
        <v>2449</v>
      </c>
      <c r="DI191" s="2" t="s">
        <v>1453</v>
      </c>
      <c r="DK191">
        <v>0.16272755853401499</v>
      </c>
      <c r="DL191">
        <v>0.11089705337508399</v>
      </c>
      <c r="DM191">
        <v>0.24299139190361599</v>
      </c>
      <c r="DN191">
        <v>-1.1401990462900358E-13</v>
      </c>
      <c r="DO191">
        <v>-1.1396439347777232E-13</v>
      </c>
      <c r="DP191">
        <v>4.9349040496621893E-2</v>
      </c>
      <c r="DQ191">
        <v>3.1991826000421997E-2</v>
      </c>
    </row>
    <row r="192" spans="2:121" ht="15" customHeight="1" x14ac:dyDescent="0.25">
      <c r="B192" s="2" t="s">
        <v>190</v>
      </c>
      <c r="C192" s="2" t="s">
        <v>1201</v>
      </c>
      <c r="D192" s="5" t="s">
        <v>2187</v>
      </c>
      <c r="F192">
        <v>0</v>
      </c>
      <c r="G192" t="s">
        <v>3202</v>
      </c>
      <c r="H192">
        <v>-9.2203924102828996</v>
      </c>
      <c r="I192">
        <v>1000</v>
      </c>
      <c r="J192" s="126">
        <v>0</v>
      </c>
      <c r="K192" s="126">
        <v>0</v>
      </c>
      <c r="M192">
        <v>0</v>
      </c>
      <c r="N192" t="s">
        <v>3202</v>
      </c>
      <c r="O192">
        <v>-7.1288365593621901</v>
      </c>
      <c r="P192">
        <v>1000</v>
      </c>
      <c r="Q192">
        <v>0</v>
      </c>
      <c r="R192">
        <v>0</v>
      </c>
      <c r="T192">
        <v>0</v>
      </c>
      <c r="U192" t="s">
        <v>3202</v>
      </c>
      <c r="V192">
        <v>-6.3723495513171402</v>
      </c>
      <c r="W192">
        <v>1000</v>
      </c>
      <c r="X192">
        <v>0</v>
      </c>
      <c r="Y192">
        <v>0</v>
      </c>
      <c r="AA192">
        <v>0</v>
      </c>
      <c r="AB192" t="s">
        <v>3202</v>
      </c>
      <c r="AC192">
        <v>-7.8778190556242897</v>
      </c>
      <c r="AD192">
        <v>1000</v>
      </c>
      <c r="AE192">
        <v>0</v>
      </c>
      <c r="AF192">
        <v>0</v>
      </c>
      <c r="AH192">
        <v>0</v>
      </c>
      <c r="AI192" t="s">
        <v>3202</v>
      </c>
      <c r="AJ192">
        <v>-13.634053137439199</v>
      </c>
      <c r="AK192">
        <v>1000</v>
      </c>
      <c r="AL192">
        <v>0</v>
      </c>
      <c r="AM192">
        <v>0</v>
      </c>
      <c r="AO192">
        <v>0</v>
      </c>
      <c r="AP192" t="s">
        <v>3202</v>
      </c>
      <c r="AQ192">
        <v>-5.8521819789506297</v>
      </c>
      <c r="AR192">
        <v>1000</v>
      </c>
      <c r="AS192">
        <v>0</v>
      </c>
      <c r="AT192">
        <v>0</v>
      </c>
      <c r="AV192">
        <v>0</v>
      </c>
      <c r="AW192" t="s">
        <v>3202</v>
      </c>
      <c r="AX192">
        <v>-5.2640161479654397</v>
      </c>
      <c r="AY192">
        <v>1000</v>
      </c>
      <c r="AZ192">
        <v>0</v>
      </c>
      <c r="BA192">
        <v>0</v>
      </c>
      <c r="BD192" s="5" t="s">
        <v>2187</v>
      </c>
      <c r="BE192" s="2" t="s">
        <v>1201</v>
      </c>
      <c r="BF192">
        <f t="shared" si="28"/>
        <v>0</v>
      </c>
      <c r="BG192">
        <f t="shared" si="29"/>
        <v>0</v>
      </c>
      <c r="BH192">
        <f t="shared" si="30"/>
        <v>0</v>
      </c>
      <c r="BI192">
        <f t="shared" si="31"/>
        <v>0</v>
      </c>
      <c r="BJ192">
        <f t="shared" si="32"/>
        <v>0</v>
      </c>
      <c r="BK192">
        <f t="shared" si="33"/>
        <v>0</v>
      </c>
      <c r="BL192">
        <f t="shared" si="34"/>
        <v>0</v>
      </c>
      <c r="BN192">
        <f t="shared" si="35"/>
        <v>0</v>
      </c>
      <c r="BO192">
        <f t="shared" si="36"/>
        <v>0</v>
      </c>
      <c r="BP192">
        <f t="shared" si="37"/>
        <v>0</v>
      </c>
      <c r="BQ192">
        <f t="shared" si="38"/>
        <v>0</v>
      </c>
      <c r="BR192">
        <f t="shared" si="39"/>
        <v>0</v>
      </c>
      <c r="BS192">
        <f t="shared" si="40"/>
        <v>0</v>
      </c>
      <c r="BT192">
        <f t="shared" si="41"/>
        <v>0</v>
      </c>
      <c r="BY192" s="5" t="s">
        <v>2450</v>
      </c>
      <c r="BZ192" s="2" t="s">
        <v>1454</v>
      </c>
      <c r="CA192">
        <v>0.13535534284352002</v>
      </c>
      <c r="CB192">
        <v>6.3359401707156981E-2</v>
      </c>
      <c r="CC192">
        <v>0.15237182925102</v>
      </c>
      <c r="CD192">
        <v>5.9166462789035035E-2</v>
      </c>
      <c r="CE192">
        <v>0.332338026269616</v>
      </c>
      <c r="CF192">
        <v>-0.2048630707332772</v>
      </c>
      <c r="CG192">
        <v>-7.7916987421188022E-2</v>
      </c>
      <c r="CI192">
        <v>-0.16272755853401299</v>
      </c>
      <c r="CJ192">
        <v>-0.110897053375066</v>
      </c>
      <c r="CK192">
        <v>-0.24299139190355801</v>
      </c>
      <c r="CL192">
        <v>3.0975222387041867E-14</v>
      </c>
      <c r="CM192">
        <v>9.0039087297100195E-14</v>
      </c>
      <c r="CN192">
        <v>-4.9349040496656199E-2</v>
      </c>
      <c r="CO192">
        <v>-3.1991826000408008E-2</v>
      </c>
      <c r="CW192" s="55" t="s">
        <v>2520</v>
      </c>
      <c r="CX192" s="2" t="s">
        <v>1523</v>
      </c>
      <c r="CY192">
        <v>0</v>
      </c>
      <c r="CZ192">
        <v>-1.3115240333470199</v>
      </c>
      <c r="DA192">
        <v>-0.34184719536638902</v>
      </c>
      <c r="DB192">
        <v>0</v>
      </c>
      <c r="DC192">
        <v>0</v>
      </c>
      <c r="DD192">
        <v>0</v>
      </c>
      <c r="DE192">
        <v>0</v>
      </c>
      <c r="DH192" s="5" t="s">
        <v>2450</v>
      </c>
      <c r="DI192" s="2" t="s">
        <v>1454</v>
      </c>
      <c r="DK192">
        <v>-0.16272755853401299</v>
      </c>
      <c r="DL192">
        <v>-0.110897053375066</v>
      </c>
      <c r="DM192">
        <v>-0.24299139190355801</v>
      </c>
      <c r="DN192">
        <v>3.0975222387041867E-14</v>
      </c>
      <c r="DO192">
        <v>9.0039087297100195E-14</v>
      </c>
      <c r="DP192">
        <v>-4.9349040496656199E-2</v>
      </c>
      <c r="DQ192">
        <v>-3.1991826000408008E-2</v>
      </c>
    </row>
    <row r="193" spans="1:121" ht="15" customHeight="1" x14ac:dyDescent="0.25">
      <c r="B193" s="2" t="s">
        <v>191</v>
      </c>
      <c r="C193" s="2" t="s">
        <v>1201</v>
      </c>
      <c r="D193" s="5" t="s">
        <v>2188</v>
      </c>
      <c r="F193">
        <v>0</v>
      </c>
      <c r="G193" t="s">
        <v>3203</v>
      </c>
      <c r="H193">
        <v>0</v>
      </c>
      <c r="I193">
        <v>1000</v>
      </c>
      <c r="J193" s="126">
        <v>0</v>
      </c>
      <c r="K193" s="126">
        <v>0</v>
      </c>
      <c r="M193">
        <v>0</v>
      </c>
      <c r="N193" t="s">
        <v>3203</v>
      </c>
      <c r="O193">
        <v>0</v>
      </c>
      <c r="P193">
        <v>1000</v>
      </c>
      <c r="Q193">
        <v>0</v>
      </c>
      <c r="R193">
        <v>0</v>
      </c>
      <c r="T193">
        <v>0</v>
      </c>
      <c r="U193" t="s">
        <v>3203</v>
      </c>
      <c r="V193">
        <v>0</v>
      </c>
      <c r="W193">
        <v>1000</v>
      </c>
      <c r="X193">
        <v>0</v>
      </c>
      <c r="Y193">
        <v>0</v>
      </c>
      <c r="AA193">
        <v>0</v>
      </c>
      <c r="AB193" t="s">
        <v>3203</v>
      </c>
      <c r="AC193">
        <v>0</v>
      </c>
      <c r="AD193">
        <v>1000</v>
      </c>
      <c r="AE193">
        <v>0</v>
      </c>
      <c r="AF193">
        <v>0</v>
      </c>
      <c r="AH193">
        <v>0</v>
      </c>
      <c r="AI193" t="s">
        <v>3203</v>
      </c>
      <c r="AJ193">
        <v>0</v>
      </c>
      <c r="AK193">
        <v>1000</v>
      </c>
      <c r="AL193">
        <v>0</v>
      </c>
      <c r="AM193">
        <v>0</v>
      </c>
      <c r="AO193">
        <v>0</v>
      </c>
      <c r="AP193" t="s">
        <v>3203</v>
      </c>
      <c r="AQ193">
        <v>0</v>
      </c>
      <c r="AR193">
        <v>1000</v>
      </c>
      <c r="AS193">
        <v>0</v>
      </c>
      <c r="AT193">
        <v>0</v>
      </c>
      <c r="AV193">
        <v>0</v>
      </c>
      <c r="AW193" t="s">
        <v>3203</v>
      </c>
      <c r="AX193">
        <v>0</v>
      </c>
      <c r="AY193">
        <v>1000</v>
      </c>
      <c r="AZ193">
        <v>0</v>
      </c>
      <c r="BA193">
        <v>0</v>
      </c>
      <c r="BD193" s="5" t="s">
        <v>2188</v>
      </c>
      <c r="BE193" s="2" t="s">
        <v>1201</v>
      </c>
      <c r="BF193">
        <f t="shared" si="28"/>
        <v>0</v>
      </c>
      <c r="BG193">
        <f t="shared" si="29"/>
        <v>0</v>
      </c>
      <c r="BH193">
        <f t="shared" si="30"/>
        <v>0</v>
      </c>
      <c r="BI193">
        <f t="shared" si="31"/>
        <v>0</v>
      </c>
      <c r="BJ193">
        <f t="shared" si="32"/>
        <v>0</v>
      </c>
      <c r="BK193">
        <f t="shared" si="33"/>
        <v>0</v>
      </c>
      <c r="BL193">
        <f t="shared" si="34"/>
        <v>0</v>
      </c>
      <c r="BN193">
        <f t="shared" si="35"/>
        <v>0</v>
      </c>
      <c r="BO193">
        <f t="shared" si="36"/>
        <v>0</v>
      </c>
      <c r="BP193">
        <f t="shared" si="37"/>
        <v>0</v>
      </c>
      <c r="BQ193">
        <f t="shared" si="38"/>
        <v>0</v>
      </c>
      <c r="BR193">
        <f t="shared" si="39"/>
        <v>0</v>
      </c>
      <c r="BS193">
        <f t="shared" si="40"/>
        <v>0</v>
      </c>
      <c r="BT193">
        <f t="shared" si="41"/>
        <v>0</v>
      </c>
      <c r="BY193" s="3" t="s">
        <v>2453</v>
      </c>
      <c r="BZ193" s="2" t="s">
        <v>1457</v>
      </c>
      <c r="CA193">
        <v>8.7285221086007975E-2</v>
      </c>
      <c r="CB193">
        <v>4.0857931941998993E-2</v>
      </c>
      <c r="CC193">
        <v>9.8258469330097006E-2</v>
      </c>
      <c r="CD193">
        <v>3.8154074134985005E-2</v>
      </c>
      <c r="CE193">
        <v>0.21431143750096798</v>
      </c>
      <c r="CF193">
        <v>-0.13210796150089898</v>
      </c>
      <c r="CG193">
        <v>-5.0245533944504039E-2</v>
      </c>
      <c r="CI193">
        <v>-0.10493646297987799</v>
      </c>
      <c r="CJ193">
        <v>-7.1513053111025016E-2</v>
      </c>
      <c r="CK193">
        <v>-0.156695383563977</v>
      </c>
      <c r="CL193">
        <v>2.0011770018868447E-14</v>
      </c>
      <c r="CM193">
        <v>5.8009153036664429E-14</v>
      </c>
      <c r="CN193">
        <v>-3.1823213030554298E-2</v>
      </c>
      <c r="CO193">
        <v>-2.0630242934842002E-2</v>
      </c>
      <c r="CW193" s="5" t="s">
        <v>2525</v>
      </c>
      <c r="CX193" s="2" t="s">
        <v>1528</v>
      </c>
      <c r="CY193">
        <v>4.1113236636316011E-2</v>
      </c>
      <c r="CZ193">
        <v>1.9244974160593606E-2</v>
      </c>
      <c r="DA193">
        <v>4.6281875108156408E-2</v>
      </c>
      <c r="DB193">
        <v>1.7971398353972101E-2</v>
      </c>
      <c r="DC193">
        <v>0.10094534600725101</v>
      </c>
      <c r="DD193">
        <v>-6.2225721779129904E-2</v>
      </c>
      <c r="DE193">
        <v>-2.3666738782075009E-2</v>
      </c>
      <c r="DH193" s="3" t="s">
        <v>2453</v>
      </c>
      <c r="DI193" s="2" t="s">
        <v>1457</v>
      </c>
      <c r="DK193">
        <v>-0.10493646297987799</v>
      </c>
      <c r="DL193">
        <v>-7.1513053111025016E-2</v>
      </c>
      <c r="DM193">
        <v>-0.156695383563977</v>
      </c>
      <c r="DN193">
        <v>2.0011770018868447E-14</v>
      </c>
      <c r="DO193">
        <v>5.8009153036664429E-14</v>
      </c>
      <c r="DP193">
        <v>-3.1823213030554298E-2</v>
      </c>
      <c r="DQ193">
        <v>-2.0630242934842002E-2</v>
      </c>
    </row>
    <row r="194" spans="1:121" ht="15" customHeight="1" x14ac:dyDescent="0.25">
      <c r="B194" s="2" t="s">
        <v>192</v>
      </c>
      <c r="C194" s="2" t="s">
        <v>1202</v>
      </c>
      <c r="D194" s="5" t="s">
        <v>2189</v>
      </c>
      <c r="F194" s="41">
        <v>1.1016509564159101E-6</v>
      </c>
      <c r="G194" t="s">
        <v>3204</v>
      </c>
      <c r="H194" s="41">
        <v>0</v>
      </c>
      <c r="I194" s="41">
        <v>1.1016509564159101E-6</v>
      </c>
      <c r="J194" s="41">
        <v>8.6372133839322604E-7</v>
      </c>
      <c r="K194" s="41">
        <v>1.0807032811322401E-6</v>
      </c>
      <c r="M194" s="41">
        <v>8.5175174416929596E-7</v>
      </c>
      <c r="N194" t="s">
        <v>3204</v>
      </c>
      <c r="O194">
        <v>0</v>
      </c>
      <c r="P194" s="41">
        <v>8.5175174416934805E-7</v>
      </c>
      <c r="Q194" s="41">
        <v>7.0371575887219197E-7</v>
      </c>
      <c r="R194" s="41">
        <v>9.97175032509686E-7</v>
      </c>
      <c r="T194" s="41">
        <v>7.6140527706158597E-7</v>
      </c>
      <c r="U194" t="s">
        <v>3204</v>
      </c>
      <c r="V194">
        <v>0</v>
      </c>
      <c r="W194" s="41">
        <v>7.6140527706157803E-7</v>
      </c>
      <c r="X194" s="41">
        <v>4.0539633021340698E-7</v>
      </c>
      <c r="Y194" s="41">
        <v>9.7313322718407909E-7</v>
      </c>
      <c r="AA194" s="41">
        <v>9.0468946292828299E-7</v>
      </c>
      <c r="AB194" t="s">
        <v>3204</v>
      </c>
      <c r="AC194">
        <v>0</v>
      </c>
      <c r="AD194" s="41">
        <v>9.0468946292828299E-7</v>
      </c>
      <c r="AE194" s="41">
        <v>7.6645006388847996E-7</v>
      </c>
      <c r="AF194" s="41">
        <v>7.6645006388847901E-7</v>
      </c>
      <c r="AH194" s="41">
        <v>1.62905876417847E-6</v>
      </c>
      <c r="AI194" t="s">
        <v>3204</v>
      </c>
      <c r="AJ194" s="41">
        <v>0</v>
      </c>
      <c r="AK194" s="41">
        <v>1.6290587641784501E-6</v>
      </c>
      <c r="AL194" s="41">
        <v>8.52568048595187E-7</v>
      </c>
      <c r="AM194" s="41">
        <v>8.5256804859512601E-7</v>
      </c>
      <c r="AN194" s="41"/>
      <c r="AO194" s="41">
        <v>6.9921067829217597E-7</v>
      </c>
      <c r="AP194" t="s">
        <v>3204</v>
      </c>
      <c r="AQ194">
        <v>0</v>
      </c>
      <c r="AR194" s="41">
        <v>6.9921067829214505E-7</v>
      </c>
      <c r="AS194" s="41">
        <v>2.2055864386861999E-7</v>
      </c>
      <c r="AT194" s="41">
        <v>3.1038688985476499E-7</v>
      </c>
      <c r="AU194" s="41"/>
      <c r="AV194" s="41">
        <v>9.684816260863499E-7</v>
      </c>
      <c r="AW194" t="s">
        <v>3204</v>
      </c>
      <c r="AX194">
        <v>0</v>
      </c>
      <c r="AY194" s="41">
        <v>9.6563628934137794E-7</v>
      </c>
      <c r="AZ194" s="41">
        <v>8.3006155644193001E-7</v>
      </c>
      <c r="BA194" s="41">
        <v>8.6117984706577101E-7</v>
      </c>
      <c r="BD194" s="5" t="s">
        <v>2189</v>
      </c>
      <c r="BE194" s="2" t="s">
        <v>1202</v>
      </c>
      <c r="BF194">
        <f t="shared" si="28"/>
        <v>2.3792961802268402E-7</v>
      </c>
      <c r="BG194">
        <f t="shared" si="29"/>
        <v>1.4803598529710399E-7</v>
      </c>
      <c r="BH194">
        <f t="shared" si="30"/>
        <v>3.5600894684817899E-7</v>
      </c>
      <c r="BI194">
        <f t="shared" si="31"/>
        <v>1.3823939903980302E-7</v>
      </c>
      <c r="BJ194">
        <f t="shared" si="32"/>
        <v>7.7649071558328297E-7</v>
      </c>
      <c r="BK194">
        <f t="shared" si="33"/>
        <v>-4.78652034423556E-7</v>
      </c>
      <c r="BL194">
        <f t="shared" si="34"/>
        <v>-1.3842006964441989E-7</v>
      </c>
      <c r="BN194">
        <f t="shared" si="35"/>
        <v>-2.1698194273901404E-7</v>
      </c>
      <c r="BO194">
        <f t="shared" si="36"/>
        <v>-2.9345927363749403E-7</v>
      </c>
      <c r="BP194">
        <f t="shared" si="37"/>
        <v>-5.6773689697067211E-7</v>
      </c>
      <c r="BQ194">
        <f t="shared" si="38"/>
        <v>9.5291206566108788E-22</v>
      </c>
      <c r="BR194">
        <f t="shared" si="39"/>
        <v>6.0986372202309624E-20</v>
      </c>
      <c r="BS194">
        <f t="shared" si="40"/>
        <v>-8.9828245986144997E-8</v>
      </c>
      <c r="BT194">
        <f t="shared" si="41"/>
        <v>-3.1118290623841004E-8</v>
      </c>
      <c r="BY194" s="5" t="s">
        <v>2454</v>
      </c>
      <c r="BZ194" s="2" t="s">
        <v>1458</v>
      </c>
      <c r="CA194">
        <v>0.15528836241866806</v>
      </c>
      <c r="CB194">
        <v>7.2689984216622039E-2</v>
      </c>
      <c r="CC194">
        <v>0.17481077101243203</v>
      </c>
      <c r="CD194">
        <v>6.787957478144202E-2</v>
      </c>
      <c r="CE194">
        <v>0.38127957703541593</v>
      </c>
      <c r="CF194">
        <v>-0.23503210221267998</v>
      </c>
      <c r="CG194">
        <v>-8.9391383650220979E-2</v>
      </c>
      <c r="CI194">
        <v>-0.18669153026599306</v>
      </c>
      <c r="CJ194">
        <v>-0.12722823830883701</v>
      </c>
      <c r="CK194">
        <v>-0.27877536665958702</v>
      </c>
      <c r="CL194">
        <v>3.5027536426923689E-14</v>
      </c>
      <c r="CM194">
        <v>1.0302869668521453E-13</v>
      </c>
      <c r="CN194">
        <v>-5.661639595946899E-2</v>
      </c>
      <c r="CO194">
        <v>-3.6703082168906997E-2</v>
      </c>
      <c r="CW194" s="5" t="s">
        <v>2527</v>
      </c>
      <c r="CX194" s="2" t="s">
        <v>1530</v>
      </c>
      <c r="CY194">
        <v>3.4403887342107208E-3</v>
      </c>
      <c r="CZ194">
        <v>1.6104349282439192E-3</v>
      </c>
      <c r="DA194">
        <v>3.8729045618267491E-3</v>
      </c>
      <c r="DB194">
        <v>1.5038610796311302E-3</v>
      </c>
      <c r="DC194">
        <v>8.4471878058750595E-3</v>
      </c>
      <c r="DD194">
        <v>-5.207098484626459E-3</v>
      </c>
      <c r="DE194">
        <v>-1.9804517508953401E-3</v>
      </c>
      <c r="DH194" s="5" t="s">
        <v>2454</v>
      </c>
      <c r="DI194" s="2" t="s">
        <v>1458</v>
      </c>
      <c r="DK194">
        <v>-0.18669153026599306</v>
      </c>
      <c r="DL194">
        <v>-0.12722823830883701</v>
      </c>
      <c r="DM194">
        <v>-0.27877536665958702</v>
      </c>
      <c r="DN194">
        <v>3.5027536426923689E-14</v>
      </c>
      <c r="DO194">
        <v>1.0302869668521453E-13</v>
      </c>
      <c r="DP194">
        <v>-5.661639595946899E-2</v>
      </c>
      <c r="DQ194">
        <v>-3.6703082168906997E-2</v>
      </c>
    </row>
    <row r="195" spans="1:121" ht="15" customHeight="1" x14ac:dyDescent="0.25">
      <c r="B195" s="2" t="s">
        <v>193</v>
      </c>
      <c r="C195" s="2" t="s">
        <v>1203</v>
      </c>
      <c r="D195" s="3" t="s">
        <v>2190</v>
      </c>
      <c r="F195">
        <v>0</v>
      </c>
      <c r="G195" t="s">
        <v>3205</v>
      </c>
      <c r="H195" s="41">
        <v>0</v>
      </c>
      <c r="I195" s="41">
        <v>1.1016505228935999E-6</v>
      </c>
      <c r="J195" s="126">
        <v>0</v>
      </c>
      <c r="K195" s="126">
        <v>0</v>
      </c>
      <c r="M195">
        <v>0</v>
      </c>
      <c r="N195" t="s">
        <v>3205</v>
      </c>
      <c r="O195">
        <v>0</v>
      </c>
      <c r="P195" s="41">
        <v>8.5175140898749003E-7</v>
      </c>
      <c r="Q195">
        <v>0</v>
      </c>
      <c r="R195">
        <v>0</v>
      </c>
      <c r="T195">
        <v>0</v>
      </c>
      <c r="U195" t="s">
        <v>3205</v>
      </c>
      <c r="V195">
        <v>0</v>
      </c>
      <c r="W195" s="41">
        <v>7.6140497743290698E-7</v>
      </c>
      <c r="X195">
        <v>0</v>
      </c>
      <c r="Y195">
        <v>0</v>
      </c>
      <c r="AA195">
        <v>0</v>
      </c>
      <c r="AB195" t="s">
        <v>3205</v>
      </c>
      <c r="AC195">
        <v>0</v>
      </c>
      <c r="AD195" s="41">
        <v>9.0468909443018001E-7</v>
      </c>
      <c r="AE195">
        <v>0</v>
      </c>
      <c r="AF195">
        <v>0</v>
      </c>
      <c r="AH195">
        <v>0</v>
      </c>
      <c r="AI195" t="s">
        <v>3205</v>
      </c>
      <c r="AJ195" s="41">
        <v>0</v>
      </c>
      <c r="AK195" s="41">
        <v>1.6290581231103199E-6</v>
      </c>
      <c r="AL195">
        <v>0</v>
      </c>
      <c r="AM195">
        <v>0</v>
      </c>
      <c r="AO195" s="41">
        <v>0</v>
      </c>
      <c r="AP195" t="s">
        <v>3205</v>
      </c>
      <c r="AQ195">
        <v>0</v>
      </c>
      <c r="AR195" s="41">
        <v>6.9921040313835495E-7</v>
      </c>
      <c r="AS195">
        <v>0</v>
      </c>
      <c r="AT195">
        <v>0</v>
      </c>
      <c r="AV195" s="41">
        <v>0</v>
      </c>
      <c r="AW195" t="s">
        <v>3205</v>
      </c>
      <c r="AX195">
        <v>0</v>
      </c>
      <c r="AY195" s="41">
        <v>9.6563593033264298E-7</v>
      </c>
      <c r="AZ195">
        <v>0</v>
      </c>
      <c r="BA195">
        <v>0</v>
      </c>
      <c r="BD195" s="3" t="s">
        <v>2190</v>
      </c>
      <c r="BE195" s="2" t="s">
        <v>1203</v>
      </c>
      <c r="BF195">
        <f t="shared" si="28"/>
        <v>0</v>
      </c>
      <c r="BG195">
        <f t="shared" si="29"/>
        <v>0</v>
      </c>
      <c r="BH195">
        <f t="shared" si="30"/>
        <v>0</v>
      </c>
      <c r="BI195">
        <f t="shared" si="31"/>
        <v>0</v>
      </c>
      <c r="BJ195">
        <f t="shared" si="32"/>
        <v>0</v>
      </c>
      <c r="BK195">
        <f t="shared" si="33"/>
        <v>0</v>
      </c>
      <c r="BL195">
        <f t="shared" si="34"/>
        <v>0</v>
      </c>
      <c r="BN195">
        <f t="shared" si="35"/>
        <v>0</v>
      </c>
      <c r="BO195">
        <f t="shared" si="36"/>
        <v>0</v>
      </c>
      <c r="BP195">
        <f t="shared" si="37"/>
        <v>0</v>
      </c>
      <c r="BQ195">
        <f t="shared" si="38"/>
        <v>0</v>
      </c>
      <c r="BR195">
        <f t="shared" si="39"/>
        <v>0</v>
      </c>
      <c r="BS195">
        <f t="shared" si="40"/>
        <v>0</v>
      </c>
      <c r="BT195">
        <f t="shared" si="41"/>
        <v>0</v>
      </c>
      <c r="BY195" s="5" t="s">
        <v>2456</v>
      </c>
      <c r="BZ195" s="2" t="s">
        <v>1460</v>
      </c>
      <c r="CA195">
        <v>8.2569333416067994E-3</v>
      </c>
      <c r="CB195">
        <v>3.8650440054286E-3</v>
      </c>
      <c r="CC195">
        <v>9.2949713755948998E-3</v>
      </c>
      <c r="CD195">
        <v>3.6092667570018985E-3</v>
      </c>
      <c r="CE195">
        <v>2.0273251665888999E-2</v>
      </c>
      <c r="CF195">
        <v>-1.2497036937485989E-2</v>
      </c>
      <c r="CG195">
        <v>-4.7530844206077998E-3</v>
      </c>
      <c r="CI195">
        <v>-9.9266905570997016E-3</v>
      </c>
      <c r="CJ195">
        <v>-6.7649311675647E-3</v>
      </c>
      <c r="CK195">
        <v>-1.48229370439512E-2</v>
      </c>
      <c r="CL195">
        <v>1.9012569296705806E-15</v>
      </c>
      <c r="CM195">
        <v>5.4990734188464785E-15</v>
      </c>
      <c r="CN195">
        <v>-3.0103853257141995E-3</v>
      </c>
      <c r="CO195">
        <v>-1.9515622302920983E-3</v>
      </c>
      <c r="CW195" s="5" t="s">
        <v>2528</v>
      </c>
      <c r="CX195" s="2" t="s">
        <v>1531</v>
      </c>
      <c r="CY195">
        <v>0.35630869297801504</v>
      </c>
      <c r="CZ195">
        <v>7.7962932488503944E-2</v>
      </c>
      <c r="DA195">
        <v>-6.7273976355831993</v>
      </c>
      <c r="DB195">
        <v>-3.135066489738052</v>
      </c>
      <c r="DC195">
        <v>-8.35604024775966</v>
      </c>
      <c r="DD195">
        <v>11.469808250269711</v>
      </c>
      <c r="DE195">
        <v>-0.22408676935344807</v>
      </c>
      <c r="DH195" s="5" t="s">
        <v>2456</v>
      </c>
      <c r="DI195" s="2" t="s">
        <v>1460</v>
      </c>
      <c r="DK195">
        <v>-9.9266905570997016E-3</v>
      </c>
      <c r="DL195">
        <v>-6.7649311675647E-3</v>
      </c>
      <c r="DM195">
        <v>-1.48229370439512E-2</v>
      </c>
      <c r="DN195">
        <v>1.9012569296705806E-15</v>
      </c>
      <c r="DO195">
        <v>5.4990734188464785E-15</v>
      </c>
      <c r="DP195">
        <v>-3.0103853257141995E-3</v>
      </c>
      <c r="DQ195">
        <v>-1.9515622302920983E-3</v>
      </c>
    </row>
    <row r="196" spans="1:121" ht="15" customHeight="1" x14ac:dyDescent="0.25">
      <c r="B196" s="2" t="s">
        <v>194</v>
      </c>
      <c r="C196" s="2" t="s">
        <v>1204</v>
      </c>
      <c r="D196" s="5" t="s">
        <v>2191</v>
      </c>
      <c r="F196">
        <v>0</v>
      </c>
      <c r="G196" t="s">
        <v>3206</v>
      </c>
      <c r="H196">
        <v>0</v>
      </c>
      <c r="I196">
        <v>0</v>
      </c>
      <c r="J196" s="126">
        <v>0</v>
      </c>
      <c r="K196" s="126">
        <v>0</v>
      </c>
      <c r="M196">
        <v>0</v>
      </c>
      <c r="N196" t="s">
        <v>3206</v>
      </c>
      <c r="O196">
        <v>0</v>
      </c>
      <c r="P196">
        <v>0</v>
      </c>
      <c r="Q196">
        <v>0</v>
      </c>
      <c r="R196">
        <v>0</v>
      </c>
      <c r="T196">
        <v>0</v>
      </c>
      <c r="U196" t="s">
        <v>3206</v>
      </c>
      <c r="V196">
        <v>0</v>
      </c>
      <c r="W196">
        <v>0</v>
      </c>
      <c r="X196">
        <v>0</v>
      </c>
      <c r="Y196">
        <v>0</v>
      </c>
      <c r="AA196">
        <v>0</v>
      </c>
      <c r="AB196" t="s">
        <v>3206</v>
      </c>
      <c r="AC196">
        <v>0</v>
      </c>
      <c r="AD196">
        <v>0</v>
      </c>
      <c r="AE196">
        <v>0</v>
      </c>
      <c r="AF196">
        <v>0</v>
      </c>
      <c r="AH196">
        <v>0</v>
      </c>
      <c r="AI196" t="s">
        <v>3206</v>
      </c>
      <c r="AJ196">
        <v>0</v>
      </c>
      <c r="AK196">
        <v>0</v>
      </c>
      <c r="AL196">
        <v>0</v>
      </c>
      <c r="AM196">
        <v>0</v>
      </c>
      <c r="AO196">
        <v>0</v>
      </c>
      <c r="AP196" t="s">
        <v>3206</v>
      </c>
      <c r="AQ196">
        <v>0</v>
      </c>
      <c r="AR196">
        <v>0</v>
      </c>
      <c r="AS196">
        <v>0</v>
      </c>
      <c r="AT196">
        <v>0</v>
      </c>
      <c r="AV196">
        <v>0</v>
      </c>
      <c r="AW196" t="s">
        <v>3206</v>
      </c>
      <c r="AX196">
        <v>0</v>
      </c>
      <c r="AY196">
        <v>0</v>
      </c>
      <c r="AZ196">
        <v>0</v>
      </c>
      <c r="BA196">
        <v>0</v>
      </c>
      <c r="BD196" s="5" t="s">
        <v>2191</v>
      </c>
      <c r="BE196" s="2" t="s">
        <v>1204</v>
      </c>
      <c r="BF196">
        <f t="shared" ref="BF196:BF259" si="42">F196-J196</f>
        <v>0</v>
      </c>
      <c r="BG196">
        <f t="shared" ref="BG196:BG259" si="43">M196-Q196</f>
        <v>0</v>
      </c>
      <c r="BH196">
        <f t="shared" ref="BH196:BH259" si="44">T196-X196</f>
        <v>0</v>
      </c>
      <c r="BI196">
        <f t="shared" ref="BI196:BI259" si="45">AA196-AE196</f>
        <v>0</v>
      </c>
      <c r="BJ196">
        <f t="shared" ref="BJ196:BJ259" si="46">AH196-AL196</f>
        <v>0</v>
      </c>
      <c r="BK196">
        <f t="shared" ref="BK196:BK259" si="47">AS196-AO196</f>
        <v>0</v>
      </c>
      <c r="BL196">
        <f t="shared" ref="BL196:BL259" si="48">AZ196-AV196</f>
        <v>0</v>
      </c>
      <c r="BN196">
        <f t="shared" ref="BN196:BN259" si="49">J196-K196</f>
        <v>0</v>
      </c>
      <c r="BO196">
        <f t="shared" ref="BO196:BO259" si="50">Q196-R196</f>
        <v>0</v>
      </c>
      <c r="BP196">
        <f t="shared" ref="BP196:BP259" si="51">X196-Y196</f>
        <v>0</v>
      </c>
      <c r="BQ196">
        <f t="shared" ref="BQ196:BQ259" si="52">AE196-AF196</f>
        <v>0</v>
      </c>
      <c r="BR196">
        <f t="shared" ref="BR196:BR259" si="53">AL196-AM196</f>
        <v>0</v>
      </c>
      <c r="BS196">
        <f t="shared" ref="BS196:BS259" si="54">AS196-AT196</f>
        <v>0</v>
      </c>
      <c r="BT196">
        <f t="shared" ref="BT196:BT259" si="55">AZ196-BA196</f>
        <v>0</v>
      </c>
      <c r="BY196" s="5" t="s">
        <v>2457</v>
      </c>
      <c r="BZ196" s="2" t="s">
        <v>1461</v>
      </c>
      <c r="CA196">
        <v>8.2569333416067994E-3</v>
      </c>
      <c r="CB196">
        <v>3.8650440054286E-3</v>
      </c>
      <c r="CC196">
        <v>9.2949713755948998E-3</v>
      </c>
      <c r="CD196">
        <v>3.6092667570018985E-3</v>
      </c>
      <c r="CE196">
        <v>2.0273251665888999E-2</v>
      </c>
      <c r="CF196">
        <v>-1.2497036937485989E-2</v>
      </c>
      <c r="CG196">
        <v>-4.7530844206077998E-3</v>
      </c>
      <c r="CI196">
        <v>-9.9266905570997016E-3</v>
      </c>
      <c r="CJ196">
        <v>-6.7649311675647E-3</v>
      </c>
      <c r="CK196">
        <v>-1.48229370439512E-2</v>
      </c>
      <c r="CL196">
        <v>1.9012569296705806E-15</v>
      </c>
      <c r="CM196">
        <v>5.4990734188464785E-15</v>
      </c>
      <c r="CN196">
        <v>-3.0103853257141995E-3</v>
      </c>
      <c r="CO196">
        <v>-1.9515622302920983E-3</v>
      </c>
      <c r="CW196" s="55" t="s">
        <v>2529</v>
      </c>
      <c r="CX196" s="2" t="s">
        <v>1532</v>
      </c>
      <c r="CY196">
        <v>0.35630869297801504</v>
      </c>
      <c r="CZ196">
        <v>7.7962932488503944E-2</v>
      </c>
      <c r="DA196">
        <v>-6.7273976355831993</v>
      </c>
      <c r="DB196">
        <v>-3.135066489738052</v>
      </c>
      <c r="DC196">
        <v>-8.35604024775966</v>
      </c>
      <c r="DD196">
        <v>11.469808250269711</v>
      </c>
      <c r="DE196">
        <v>-0.22408676935344807</v>
      </c>
      <c r="DH196" s="5" t="s">
        <v>2457</v>
      </c>
      <c r="DI196" s="2" t="s">
        <v>1461</v>
      </c>
      <c r="DK196">
        <v>-9.9266905570997016E-3</v>
      </c>
      <c r="DL196">
        <v>-6.7649311675647E-3</v>
      </c>
      <c r="DM196">
        <v>-1.48229370439512E-2</v>
      </c>
      <c r="DN196">
        <v>1.9012569296705806E-15</v>
      </c>
      <c r="DO196">
        <v>5.4990734188464785E-15</v>
      </c>
      <c r="DP196">
        <v>-3.0103853257141995E-3</v>
      </c>
      <c r="DQ196">
        <v>-1.9515622302920983E-3</v>
      </c>
    </row>
    <row r="197" spans="1:121" ht="15" x14ac:dyDescent="0.25">
      <c r="A197" s="82" t="s">
        <v>4065</v>
      </c>
      <c r="B197" s="2" t="s">
        <v>195</v>
      </c>
      <c r="C197" s="2" t="s">
        <v>1205</v>
      </c>
      <c r="D197" s="5" t="s">
        <v>2192</v>
      </c>
      <c r="F197">
        <v>1.0893808275138299</v>
      </c>
      <c r="G197" t="s">
        <v>3207</v>
      </c>
      <c r="H197">
        <v>0</v>
      </c>
      <c r="I197">
        <v>2.8293723572753602</v>
      </c>
      <c r="J197" s="126">
        <v>1.50117280463157</v>
      </c>
      <c r="K197" s="126">
        <v>3.3074673519769</v>
      </c>
      <c r="M197">
        <v>1.2726314376216701</v>
      </c>
      <c r="N197" t="s">
        <v>3207</v>
      </c>
      <c r="O197">
        <v>0.22568790845782299</v>
      </c>
      <c r="P197">
        <v>2.6179228956659699</v>
      </c>
      <c r="Q197">
        <v>3.6924524055507399</v>
      </c>
      <c r="R197">
        <v>4.4479328162973903</v>
      </c>
      <c r="T197">
        <v>1.4201860122583101</v>
      </c>
      <c r="U197" t="s">
        <v>3207</v>
      </c>
      <c r="V197">
        <v>0.64446248996696798</v>
      </c>
      <c r="W197">
        <v>2.6227206096733702</v>
      </c>
      <c r="X197">
        <v>3.9186399741629199</v>
      </c>
      <c r="Y197">
        <v>1.05</v>
      </c>
      <c r="AA197">
        <v>2.5008310471327002</v>
      </c>
      <c r="AB197" t="s">
        <v>3207</v>
      </c>
      <c r="AC197">
        <v>1.8424210077035299</v>
      </c>
      <c r="AD197">
        <v>4.47350279904947</v>
      </c>
      <c r="AE197">
        <v>2.9694958484760998</v>
      </c>
      <c r="AF197">
        <v>2.96949584847611</v>
      </c>
      <c r="AH197">
        <v>0.35823516871066702</v>
      </c>
      <c r="AI197" t="s">
        <v>3207</v>
      </c>
      <c r="AJ197">
        <v>0</v>
      </c>
      <c r="AK197">
        <v>2.93113523076727</v>
      </c>
      <c r="AL197">
        <v>6.0817112651486998</v>
      </c>
      <c r="AM197">
        <v>6.0817112651486598</v>
      </c>
      <c r="AO197">
        <v>0.77110408671694297</v>
      </c>
      <c r="AP197" t="s">
        <v>3207</v>
      </c>
      <c r="AQ197">
        <v>0</v>
      </c>
      <c r="AR197">
        <v>1.8754763726181001</v>
      </c>
      <c r="AS197">
        <v>4.7834202402346104</v>
      </c>
      <c r="AT197">
        <v>5.5429534681919099</v>
      </c>
      <c r="AV197">
        <v>1.9277536913422999</v>
      </c>
      <c r="AW197" t="s">
        <v>3207</v>
      </c>
      <c r="AX197">
        <v>1.2030982904454199</v>
      </c>
      <c r="AY197">
        <v>2.9200964910731502</v>
      </c>
      <c r="AZ197">
        <v>5.97</v>
      </c>
      <c r="BA197">
        <v>5.97</v>
      </c>
      <c r="BC197" s="82" t="s">
        <v>4065</v>
      </c>
      <c r="BD197" s="5" t="s">
        <v>2192</v>
      </c>
      <c r="BE197" s="2" t="s">
        <v>1205</v>
      </c>
      <c r="BF197">
        <f t="shared" si="42"/>
        <v>-0.41179197711774007</v>
      </c>
      <c r="BG197">
        <f t="shared" si="43"/>
        <v>-2.4198209679290699</v>
      </c>
      <c r="BH197">
        <f t="shared" si="44"/>
        <v>-2.4984539619046098</v>
      </c>
      <c r="BI197">
        <f t="shared" si="45"/>
        <v>-0.46866480134339961</v>
      </c>
      <c r="BJ197">
        <f t="shared" si="46"/>
        <v>-5.7234760964380325</v>
      </c>
      <c r="BK197">
        <f t="shared" si="47"/>
        <v>4.0123161535176672</v>
      </c>
      <c r="BL197">
        <f t="shared" si="48"/>
        <v>4.0422463086576998</v>
      </c>
      <c r="BN197">
        <f t="shared" si="49"/>
        <v>-1.80629454734533</v>
      </c>
      <c r="BO197">
        <f t="shared" si="50"/>
        <v>-0.7554804107466504</v>
      </c>
      <c r="BP197">
        <f t="shared" si="51"/>
        <v>2.86863997416292</v>
      </c>
      <c r="BQ197">
        <f t="shared" si="52"/>
        <v>-1.021405182655144E-14</v>
      </c>
      <c r="BR197">
        <f t="shared" si="53"/>
        <v>3.9968028886505635E-14</v>
      </c>
      <c r="BS197">
        <f t="shared" si="54"/>
        <v>-0.75953322795729949</v>
      </c>
      <c r="BT197">
        <f t="shared" si="55"/>
        <v>0</v>
      </c>
      <c r="BY197" s="5" t="s">
        <v>2465</v>
      </c>
      <c r="BZ197" s="2" t="s">
        <v>1469</v>
      </c>
      <c r="CA197">
        <v>0.33615126650249799</v>
      </c>
      <c r="CB197">
        <v>-5.4294752437175458</v>
      </c>
      <c r="CC197">
        <v>-5.3708181705810638</v>
      </c>
      <c r="CD197">
        <v>-5.4956537040770881</v>
      </c>
      <c r="CE197">
        <v>-9.0397852210522807</v>
      </c>
      <c r="CF197">
        <v>4.7963277748257296</v>
      </c>
      <c r="CG197">
        <v>7.2319820621123698</v>
      </c>
      <c r="CI197">
        <v>-1.1914368405801961</v>
      </c>
      <c r="CJ197">
        <v>-0.301190344797305</v>
      </c>
      <c r="CK197">
        <v>-0.17350962933130601</v>
      </c>
      <c r="CL197">
        <v>-0.66004840939194809</v>
      </c>
      <c r="CM197">
        <v>-0.36489912479873998</v>
      </c>
      <c r="CN197">
        <v>0.14374814007237499</v>
      </c>
      <c r="CO197">
        <v>0.36858497454420602</v>
      </c>
      <c r="CW197" s="3" t="s">
        <v>2530</v>
      </c>
      <c r="CX197" s="2" t="s">
        <v>1533</v>
      </c>
      <c r="CY197">
        <v>6.0642356101906991E-2</v>
      </c>
      <c r="CZ197">
        <v>2.8386492324659007E-2</v>
      </c>
      <c r="DA197">
        <v>6.8266139593924899E-2</v>
      </c>
      <c r="DB197">
        <v>2.6507957723477998E-2</v>
      </c>
      <c r="DC197">
        <v>0.14889520067594297</v>
      </c>
      <c r="DD197">
        <v>-9.1783442208852706E-2</v>
      </c>
      <c r="DE197">
        <v>-3.4908630855051997E-2</v>
      </c>
      <c r="DH197" s="5" t="s">
        <v>2465</v>
      </c>
      <c r="DI197" s="2" t="s">
        <v>1469</v>
      </c>
      <c r="DK197">
        <v>-1.1914368405801961</v>
      </c>
      <c r="DL197">
        <v>-0.301190344797305</v>
      </c>
      <c r="DM197">
        <v>-0.17350962933130601</v>
      </c>
      <c r="DN197">
        <v>-0.66004840939194809</v>
      </c>
      <c r="DO197">
        <v>-0.36489912479873998</v>
      </c>
      <c r="DP197">
        <v>0.14374814007237499</v>
      </c>
      <c r="DQ197">
        <v>0.36858497454420602</v>
      </c>
    </row>
    <row r="198" spans="1:121" ht="15" customHeight="1" x14ac:dyDescent="0.25">
      <c r="B198" s="2" t="s">
        <v>196</v>
      </c>
      <c r="C198" s="2" t="s">
        <v>1206</v>
      </c>
      <c r="D198" s="5" t="s">
        <v>2193</v>
      </c>
      <c r="F198">
        <v>0</v>
      </c>
      <c r="G198" t="s">
        <v>3208</v>
      </c>
      <c r="H198">
        <v>0</v>
      </c>
      <c r="I198">
        <v>0</v>
      </c>
      <c r="J198" s="126">
        <v>0</v>
      </c>
      <c r="K198" s="126">
        <v>0</v>
      </c>
      <c r="M198">
        <v>0</v>
      </c>
      <c r="N198" t="s">
        <v>3208</v>
      </c>
      <c r="O198">
        <v>0</v>
      </c>
      <c r="P198">
        <v>0</v>
      </c>
      <c r="Q198">
        <v>0</v>
      </c>
      <c r="R198">
        <v>0</v>
      </c>
      <c r="T198">
        <v>0</v>
      </c>
      <c r="U198" t="s">
        <v>3208</v>
      </c>
      <c r="V198">
        <v>0</v>
      </c>
      <c r="W198">
        <v>0</v>
      </c>
      <c r="X198">
        <v>0</v>
      </c>
      <c r="Y198">
        <v>0</v>
      </c>
      <c r="AA198">
        <v>0</v>
      </c>
      <c r="AB198" t="s">
        <v>3208</v>
      </c>
      <c r="AC198">
        <v>0</v>
      </c>
      <c r="AD198">
        <v>0</v>
      </c>
      <c r="AE198">
        <v>0</v>
      </c>
      <c r="AF198">
        <v>0</v>
      </c>
      <c r="AH198">
        <v>0</v>
      </c>
      <c r="AI198" t="s">
        <v>3208</v>
      </c>
      <c r="AJ198">
        <v>0</v>
      </c>
      <c r="AK198">
        <v>0</v>
      </c>
      <c r="AL198">
        <v>0</v>
      </c>
      <c r="AM198">
        <v>0</v>
      </c>
      <c r="AO198">
        <v>0</v>
      </c>
      <c r="AP198" t="s">
        <v>3208</v>
      </c>
      <c r="AQ198">
        <v>0</v>
      </c>
      <c r="AR198">
        <v>0</v>
      </c>
      <c r="AS198">
        <v>0</v>
      </c>
      <c r="AT198">
        <v>0</v>
      </c>
      <c r="AV198">
        <v>0</v>
      </c>
      <c r="AW198" t="s">
        <v>3208</v>
      </c>
      <c r="AX198">
        <v>0</v>
      </c>
      <c r="AY198">
        <v>0</v>
      </c>
      <c r="AZ198">
        <v>0</v>
      </c>
      <c r="BA198">
        <v>0</v>
      </c>
      <c r="BD198" s="5" t="s">
        <v>2193</v>
      </c>
      <c r="BE198" s="2" t="s">
        <v>1206</v>
      </c>
      <c r="BF198">
        <f t="shared" si="42"/>
        <v>0</v>
      </c>
      <c r="BG198">
        <f t="shared" si="43"/>
        <v>0</v>
      </c>
      <c r="BH198">
        <f t="shared" si="44"/>
        <v>0</v>
      </c>
      <c r="BI198">
        <f t="shared" si="45"/>
        <v>0</v>
      </c>
      <c r="BJ198">
        <f t="shared" si="46"/>
        <v>0</v>
      </c>
      <c r="BK198">
        <f t="shared" si="47"/>
        <v>0</v>
      </c>
      <c r="BL198">
        <f t="shared" si="48"/>
        <v>0</v>
      </c>
      <c r="BN198">
        <f t="shared" si="49"/>
        <v>0</v>
      </c>
      <c r="BO198">
        <f t="shared" si="50"/>
        <v>0</v>
      </c>
      <c r="BP198">
        <f t="shared" si="51"/>
        <v>0</v>
      </c>
      <c r="BQ198">
        <f t="shared" si="52"/>
        <v>0</v>
      </c>
      <c r="BR198">
        <f t="shared" si="53"/>
        <v>0</v>
      </c>
      <c r="BS198">
        <f t="shared" si="54"/>
        <v>0</v>
      </c>
      <c r="BT198">
        <f t="shared" si="55"/>
        <v>0</v>
      </c>
      <c r="BY198" s="5" t="s">
        <v>2466</v>
      </c>
      <c r="BZ198" s="2" t="s">
        <v>1470</v>
      </c>
      <c r="CA198">
        <v>0.47150660934601102</v>
      </c>
      <c r="CB198">
        <v>0</v>
      </c>
      <c r="CC198">
        <v>0</v>
      </c>
      <c r="CD198">
        <v>0</v>
      </c>
      <c r="CE198">
        <v>0</v>
      </c>
      <c r="CF198">
        <v>9.4399099575773804E-2</v>
      </c>
      <c r="CG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9.4399099575773804E-2</v>
      </c>
      <c r="CO198">
        <v>0</v>
      </c>
      <c r="CW198" s="5" t="s">
        <v>2532</v>
      </c>
      <c r="CX198" s="2" t="s">
        <v>1535</v>
      </c>
      <c r="CY198">
        <v>3.4403887341340807E-3</v>
      </c>
      <c r="CZ198">
        <v>1.6104349282386396E-3</v>
      </c>
      <c r="DA198">
        <v>3.8729045618310903E-3</v>
      </c>
      <c r="DB198">
        <v>1.5038610796409609E-3</v>
      </c>
      <c r="DC198">
        <v>8.4471878058138584E-3</v>
      </c>
      <c r="DD198">
        <v>-5.2070984845613497E-3</v>
      </c>
      <c r="DE198">
        <v>-1.9804517509101408E-3</v>
      </c>
      <c r="DH198" s="5" t="s">
        <v>2466</v>
      </c>
      <c r="DI198" s="2" t="s">
        <v>1470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9.4399099575773804E-2</v>
      </c>
      <c r="DQ198">
        <v>0</v>
      </c>
    </row>
    <row r="199" spans="1:121" ht="15" customHeight="1" x14ac:dyDescent="0.25">
      <c r="B199" s="2" t="s">
        <v>197</v>
      </c>
      <c r="C199" s="2" t="s">
        <v>1207</v>
      </c>
      <c r="D199" s="5" t="s">
        <v>2194</v>
      </c>
      <c r="F199">
        <v>0</v>
      </c>
      <c r="G199" t="s">
        <v>3209</v>
      </c>
      <c r="H199">
        <v>0</v>
      </c>
      <c r="I199">
        <v>0</v>
      </c>
      <c r="J199" s="126">
        <v>0</v>
      </c>
      <c r="K199" s="126">
        <v>0</v>
      </c>
      <c r="M199">
        <v>0</v>
      </c>
      <c r="N199" t="s">
        <v>3209</v>
      </c>
      <c r="O199">
        <v>0</v>
      </c>
      <c r="P199">
        <v>0</v>
      </c>
      <c r="Q199">
        <v>0</v>
      </c>
      <c r="R199">
        <v>0</v>
      </c>
      <c r="T199">
        <v>0</v>
      </c>
      <c r="U199" t="s">
        <v>3209</v>
      </c>
      <c r="V199">
        <v>0</v>
      </c>
      <c r="W199">
        <v>0</v>
      </c>
      <c r="X199">
        <v>0</v>
      </c>
      <c r="Y199">
        <v>0</v>
      </c>
      <c r="AA199">
        <v>0</v>
      </c>
      <c r="AB199" t="s">
        <v>3209</v>
      </c>
      <c r="AC199">
        <v>0</v>
      </c>
      <c r="AD199">
        <v>0</v>
      </c>
      <c r="AE199">
        <v>0</v>
      </c>
      <c r="AF199">
        <v>0</v>
      </c>
      <c r="AH199">
        <v>0</v>
      </c>
      <c r="AI199" t="s">
        <v>3209</v>
      </c>
      <c r="AJ199">
        <v>0</v>
      </c>
      <c r="AK199">
        <v>0</v>
      </c>
      <c r="AL199">
        <v>0</v>
      </c>
      <c r="AM199">
        <v>0</v>
      </c>
      <c r="AO199">
        <v>0</v>
      </c>
      <c r="AP199" t="s">
        <v>3209</v>
      </c>
      <c r="AQ199">
        <v>0</v>
      </c>
      <c r="AR199">
        <v>0</v>
      </c>
      <c r="AS199">
        <v>0</v>
      </c>
      <c r="AT199">
        <v>0</v>
      </c>
      <c r="AV199">
        <v>0</v>
      </c>
      <c r="AW199" t="s">
        <v>3209</v>
      </c>
      <c r="AX199">
        <v>0</v>
      </c>
      <c r="AY199">
        <v>0</v>
      </c>
      <c r="AZ199">
        <v>0</v>
      </c>
      <c r="BA199">
        <v>0</v>
      </c>
      <c r="BD199" s="5" t="s">
        <v>2194</v>
      </c>
      <c r="BE199" s="2" t="s">
        <v>1207</v>
      </c>
      <c r="BF199">
        <f t="shared" si="42"/>
        <v>0</v>
      </c>
      <c r="BG199">
        <f t="shared" si="43"/>
        <v>0</v>
      </c>
      <c r="BH199">
        <f t="shared" si="44"/>
        <v>0</v>
      </c>
      <c r="BI199">
        <f t="shared" si="45"/>
        <v>0</v>
      </c>
      <c r="BJ199">
        <f t="shared" si="46"/>
        <v>0</v>
      </c>
      <c r="BK199">
        <f t="shared" si="47"/>
        <v>0</v>
      </c>
      <c r="BL199">
        <f t="shared" si="48"/>
        <v>0</v>
      </c>
      <c r="BN199">
        <f t="shared" si="49"/>
        <v>0</v>
      </c>
      <c r="BO199">
        <f t="shared" si="50"/>
        <v>0</v>
      </c>
      <c r="BP199">
        <f t="shared" si="51"/>
        <v>0</v>
      </c>
      <c r="BQ199">
        <f t="shared" si="52"/>
        <v>0</v>
      </c>
      <c r="BR199">
        <f t="shared" si="53"/>
        <v>0</v>
      </c>
      <c r="BS199">
        <f t="shared" si="54"/>
        <v>0</v>
      </c>
      <c r="BT199">
        <f t="shared" si="55"/>
        <v>0</v>
      </c>
      <c r="BY199" s="5" t="s">
        <v>2469</v>
      </c>
      <c r="BZ199" s="2" t="s">
        <v>1473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I199">
        <v>-16.209520030110301</v>
      </c>
      <c r="CJ199">
        <v>-23.5720625554249</v>
      </c>
      <c r="CK199">
        <v>-26.415269583294901</v>
      </c>
      <c r="CL199">
        <v>0</v>
      </c>
      <c r="CM199">
        <v>0</v>
      </c>
      <c r="CN199">
        <v>0</v>
      </c>
      <c r="CO199">
        <v>-2.93774658820977</v>
      </c>
      <c r="CW199" s="50" t="s">
        <v>2537</v>
      </c>
      <c r="CX199" s="7" t="s">
        <v>1540</v>
      </c>
      <c r="CY199">
        <v>-4.2403514703519996</v>
      </c>
      <c r="CZ199">
        <v>-12.261524499152898</v>
      </c>
      <c r="DA199">
        <v>12.36943138498928</v>
      </c>
      <c r="DB199">
        <v>-8.9127353398540983</v>
      </c>
      <c r="DC199">
        <v>37.793920322939726</v>
      </c>
      <c r="DD199">
        <v>-11.395936410522431</v>
      </c>
      <c r="DE199">
        <v>15.055389199489401</v>
      </c>
      <c r="DH199" s="5" t="s">
        <v>2469</v>
      </c>
      <c r="DI199" s="2" t="s">
        <v>1473</v>
      </c>
      <c r="DK199">
        <v>-16.209520030110301</v>
      </c>
      <c r="DL199">
        <v>-23.5720625554249</v>
      </c>
      <c r="DM199">
        <v>-26.415269583294901</v>
      </c>
      <c r="DN199">
        <v>0</v>
      </c>
      <c r="DO199">
        <v>0</v>
      </c>
      <c r="DP199">
        <v>0</v>
      </c>
      <c r="DQ199">
        <v>-2.93774658820977</v>
      </c>
    </row>
    <row r="200" spans="1:121" ht="15" customHeight="1" x14ac:dyDescent="0.25">
      <c r="B200" s="2" t="s">
        <v>198</v>
      </c>
      <c r="C200" s="2" t="s">
        <v>1208</v>
      </c>
      <c r="D200" s="5" t="s">
        <v>2195</v>
      </c>
      <c r="F200">
        <v>0.16678995480136899</v>
      </c>
      <c r="G200" t="s">
        <v>3210</v>
      </c>
      <c r="H200">
        <v>0.1651219119</v>
      </c>
      <c r="I200">
        <v>0.193844984416605</v>
      </c>
      <c r="J200" s="126">
        <v>0.130767410632734</v>
      </c>
      <c r="K200" s="126">
        <v>0.16361847676342101</v>
      </c>
      <c r="M200">
        <v>0.12895521406723101</v>
      </c>
      <c r="N200" t="s">
        <v>3210</v>
      </c>
      <c r="O200">
        <v>0.127665550386</v>
      </c>
      <c r="P200">
        <v>0.149873063345278</v>
      </c>
      <c r="Q200">
        <v>0.10654256589324999</v>
      </c>
      <c r="R200">
        <v>0.15097229992196601</v>
      </c>
      <c r="T200">
        <v>0.115276758947124</v>
      </c>
      <c r="U200" t="s">
        <v>3210</v>
      </c>
      <c r="V200">
        <v>0.11412394983</v>
      </c>
      <c r="W200">
        <v>0.13397582347398501</v>
      </c>
      <c r="X200">
        <v>6.1377004394309903E-2</v>
      </c>
      <c r="Y200">
        <v>0.147332370595669</v>
      </c>
      <c r="AA200">
        <v>0.13696998468734201</v>
      </c>
      <c r="AB200" t="s">
        <v>3210</v>
      </c>
      <c r="AC200">
        <v>0.135600215454</v>
      </c>
      <c r="AD200">
        <v>0.15918936601230799</v>
      </c>
      <c r="AE200">
        <v>0.11604053967271601</v>
      </c>
      <c r="AF200">
        <v>0.11604053967271601</v>
      </c>
      <c r="AH200">
        <v>0.24663949689661999</v>
      </c>
      <c r="AI200" t="s">
        <v>3210</v>
      </c>
      <c r="AJ200">
        <v>0.244172987388</v>
      </c>
      <c r="AK200">
        <v>0.28664693559861898</v>
      </c>
      <c r="AL200">
        <v>0.129078802557311</v>
      </c>
      <c r="AM200">
        <v>0.129078802557302</v>
      </c>
      <c r="AO200">
        <v>0.105860496693435</v>
      </c>
      <c r="AP200" t="s">
        <v>3210</v>
      </c>
      <c r="AQ200">
        <v>0.10480179006</v>
      </c>
      <c r="AR200">
        <v>0.123032147567344</v>
      </c>
      <c r="AS200">
        <v>3.3392578681709001E-2</v>
      </c>
      <c r="AT200">
        <v>4.69925751240114E-2</v>
      </c>
      <c r="AV200">
        <v>0.14662811818947299</v>
      </c>
      <c r="AW200" t="s">
        <v>3210</v>
      </c>
      <c r="AX200">
        <v>0.14473531749599999</v>
      </c>
      <c r="AY200">
        <v>0.169890652565616</v>
      </c>
      <c r="AZ200">
        <v>0.12567131964530801</v>
      </c>
      <c r="BA200">
        <v>0.13038262884575799</v>
      </c>
      <c r="BD200" s="5" t="s">
        <v>2195</v>
      </c>
      <c r="BE200" s="2" t="s">
        <v>1208</v>
      </c>
      <c r="BF200">
        <f t="shared" si="42"/>
        <v>3.6022544168634985E-2</v>
      </c>
      <c r="BG200">
        <f t="shared" si="43"/>
        <v>2.2412648173981017E-2</v>
      </c>
      <c r="BH200">
        <f t="shared" si="44"/>
        <v>5.3899754552814094E-2</v>
      </c>
      <c r="BI200">
        <f t="shared" si="45"/>
        <v>2.0929445014626E-2</v>
      </c>
      <c r="BJ200">
        <f t="shared" si="46"/>
        <v>0.11756069433930899</v>
      </c>
      <c r="BK200">
        <f t="shared" si="47"/>
        <v>-7.2467918011726001E-2</v>
      </c>
      <c r="BL200">
        <f t="shared" si="48"/>
        <v>-2.095679854416499E-2</v>
      </c>
      <c r="BN200">
        <f t="shared" si="49"/>
        <v>-3.2851066130687001E-2</v>
      </c>
      <c r="BO200">
        <f t="shared" si="50"/>
        <v>-4.4429734028716014E-2</v>
      </c>
      <c r="BP200">
        <f t="shared" si="51"/>
        <v>-8.5955366201359101E-2</v>
      </c>
      <c r="BQ200">
        <f t="shared" si="52"/>
        <v>0</v>
      </c>
      <c r="BR200">
        <f t="shared" si="53"/>
        <v>8.992806499463768E-15</v>
      </c>
      <c r="BS200">
        <f t="shared" si="54"/>
        <v>-1.3599996442302399E-2</v>
      </c>
      <c r="BT200">
        <f t="shared" si="55"/>
        <v>-4.7113092004499868E-3</v>
      </c>
      <c r="BY200" s="55" t="s">
        <v>2472</v>
      </c>
      <c r="BZ200" s="2" t="s">
        <v>1475</v>
      </c>
      <c r="CA200">
        <v>0</v>
      </c>
      <c r="CB200">
        <v>5.3661158420103501</v>
      </c>
      <c r="CC200">
        <v>5.2184463413300399</v>
      </c>
      <c r="CD200">
        <v>5.4364872412880958</v>
      </c>
      <c r="CE200">
        <v>8.7074471947826204</v>
      </c>
      <c r="CF200">
        <v>-4.4970656045167097</v>
      </c>
      <c r="CG200">
        <v>-7.1540650746911743</v>
      </c>
      <c r="CI200">
        <v>1.35416439911421</v>
      </c>
      <c r="CJ200">
        <v>0.41208739817238899</v>
      </c>
      <c r="CK200">
        <v>0.416501021234922</v>
      </c>
      <c r="CL200">
        <v>0.66004840939183396</v>
      </c>
      <c r="CM200">
        <v>0.36489912479862602</v>
      </c>
      <c r="CN200">
        <v>0</v>
      </c>
      <c r="CO200">
        <v>-0.33659314854378403</v>
      </c>
      <c r="CW200" s="3" t="s">
        <v>2539</v>
      </c>
      <c r="CX200" s="2" t="s">
        <v>1542</v>
      </c>
      <c r="CY200">
        <v>1.5306538769621603E-4</v>
      </c>
      <c r="CZ200">
        <v>7.1649416884867032E-5</v>
      </c>
      <c r="DA200">
        <v>1.7230833027426199E-4</v>
      </c>
      <c r="DB200">
        <v>6.6907869136212004E-5</v>
      </c>
      <c r="DC200">
        <v>3.7582150634563098E-4</v>
      </c>
      <c r="DD200">
        <v>-2.3166758466075499E-4</v>
      </c>
      <c r="DE200">
        <v>-8.8111733438367965E-5</v>
      </c>
      <c r="DH200" s="55" t="s">
        <v>2472</v>
      </c>
      <c r="DI200" s="2" t="s">
        <v>1475</v>
      </c>
      <c r="DK200">
        <v>1.35416439911421</v>
      </c>
      <c r="DL200">
        <v>0.41208739817238899</v>
      </c>
      <c r="DM200">
        <v>0.416501021234922</v>
      </c>
      <c r="DN200">
        <v>0.66004840939183396</v>
      </c>
      <c r="DO200">
        <v>0.36489912479862602</v>
      </c>
      <c r="DP200">
        <v>0</v>
      </c>
      <c r="DQ200">
        <v>-0.33659314854378403</v>
      </c>
    </row>
    <row r="201" spans="1:121" ht="15" customHeight="1" x14ac:dyDescent="0.25">
      <c r="B201" s="2" t="s">
        <v>199</v>
      </c>
      <c r="C201" s="2" t="s">
        <v>1209</v>
      </c>
      <c r="D201" s="5" t="s">
        <v>2196</v>
      </c>
      <c r="F201">
        <v>0</v>
      </c>
      <c r="G201" t="s">
        <v>3211</v>
      </c>
      <c r="H201">
        <v>0</v>
      </c>
      <c r="I201">
        <v>0</v>
      </c>
      <c r="J201" s="126">
        <v>0</v>
      </c>
      <c r="K201" s="126">
        <v>0</v>
      </c>
      <c r="M201">
        <v>0</v>
      </c>
      <c r="N201" t="s">
        <v>3211</v>
      </c>
      <c r="O201">
        <v>0</v>
      </c>
      <c r="P201">
        <v>0</v>
      </c>
      <c r="Q201">
        <v>0</v>
      </c>
      <c r="R201">
        <v>0</v>
      </c>
      <c r="T201">
        <v>0</v>
      </c>
      <c r="U201" t="s">
        <v>3211</v>
      </c>
      <c r="V201">
        <v>0</v>
      </c>
      <c r="W201">
        <v>0</v>
      </c>
      <c r="X201">
        <v>0</v>
      </c>
      <c r="Y201">
        <v>0</v>
      </c>
      <c r="AA201">
        <v>0</v>
      </c>
      <c r="AB201" t="s">
        <v>3211</v>
      </c>
      <c r="AC201">
        <v>0</v>
      </c>
      <c r="AD201">
        <v>0</v>
      </c>
      <c r="AE201">
        <v>0</v>
      </c>
      <c r="AF201">
        <v>0</v>
      </c>
      <c r="AH201">
        <v>0</v>
      </c>
      <c r="AI201" t="s">
        <v>3211</v>
      </c>
      <c r="AJ201">
        <v>0</v>
      </c>
      <c r="AK201">
        <v>0</v>
      </c>
      <c r="AL201">
        <v>0</v>
      </c>
      <c r="AM201">
        <v>0</v>
      </c>
      <c r="AO201">
        <v>0</v>
      </c>
      <c r="AP201" t="s">
        <v>3211</v>
      </c>
      <c r="AQ201">
        <v>0</v>
      </c>
      <c r="AR201">
        <v>0</v>
      </c>
      <c r="AS201">
        <v>0</v>
      </c>
      <c r="AT201">
        <v>0</v>
      </c>
      <c r="AV201">
        <v>0</v>
      </c>
      <c r="AW201" t="s">
        <v>3211</v>
      </c>
      <c r="AX201">
        <v>0</v>
      </c>
      <c r="AY201">
        <v>0</v>
      </c>
      <c r="AZ201">
        <v>0</v>
      </c>
      <c r="BA201">
        <v>0</v>
      </c>
      <c r="BD201" s="5" t="s">
        <v>2196</v>
      </c>
      <c r="BE201" s="2" t="s">
        <v>1209</v>
      </c>
      <c r="BF201">
        <f t="shared" si="42"/>
        <v>0</v>
      </c>
      <c r="BG201">
        <f t="shared" si="43"/>
        <v>0</v>
      </c>
      <c r="BH201">
        <f t="shared" si="44"/>
        <v>0</v>
      </c>
      <c r="BI201">
        <f t="shared" si="45"/>
        <v>0</v>
      </c>
      <c r="BJ201">
        <f t="shared" si="46"/>
        <v>0</v>
      </c>
      <c r="BK201">
        <f t="shared" si="47"/>
        <v>0</v>
      </c>
      <c r="BL201">
        <f t="shared" si="48"/>
        <v>0</v>
      </c>
      <c r="BN201">
        <f t="shared" si="49"/>
        <v>0</v>
      </c>
      <c r="BO201">
        <f t="shared" si="50"/>
        <v>0</v>
      </c>
      <c r="BP201">
        <f t="shared" si="51"/>
        <v>0</v>
      </c>
      <c r="BQ201">
        <f t="shared" si="52"/>
        <v>0</v>
      </c>
      <c r="BR201">
        <f t="shared" si="53"/>
        <v>0</v>
      </c>
      <c r="BS201">
        <f t="shared" si="54"/>
        <v>0</v>
      </c>
      <c r="BT201">
        <f t="shared" si="55"/>
        <v>0</v>
      </c>
      <c r="BX201" s="82" t="s">
        <v>4074</v>
      </c>
      <c r="BY201" s="5" t="s">
        <v>2482</v>
      </c>
      <c r="BZ201" s="2" t="s">
        <v>1485</v>
      </c>
      <c r="CA201">
        <v>0</v>
      </c>
      <c r="CB201">
        <v>0</v>
      </c>
      <c r="CC201">
        <v>-0.89929432778412799</v>
      </c>
      <c r="CD201">
        <v>-0.18859310587561406</v>
      </c>
      <c r="CE201">
        <v>-1.25</v>
      </c>
      <c r="CF201">
        <v>0.98</v>
      </c>
      <c r="CG201">
        <v>0</v>
      </c>
      <c r="CI201">
        <v>0</v>
      </c>
      <c r="CJ201">
        <v>0</v>
      </c>
      <c r="CK201">
        <v>0.89929432778412799</v>
      </c>
      <c r="CL201">
        <v>3.0258506658112028E-2</v>
      </c>
      <c r="CM201">
        <v>1.25</v>
      </c>
      <c r="CN201">
        <v>0.98</v>
      </c>
      <c r="CO201">
        <v>0</v>
      </c>
      <c r="CW201" s="3" t="s">
        <v>2540</v>
      </c>
      <c r="CX201" s="2" t="s">
        <v>1543</v>
      </c>
      <c r="CY201">
        <v>0</v>
      </c>
      <c r="CZ201">
        <v>0</v>
      </c>
      <c r="DA201">
        <v>-0.39740654133501802</v>
      </c>
      <c r="DB201">
        <v>0</v>
      </c>
      <c r="DC201">
        <v>-11.1519886099471</v>
      </c>
      <c r="DD201">
        <v>0</v>
      </c>
      <c r="DE201">
        <v>0</v>
      </c>
      <c r="DG201" s="82" t="s">
        <v>4074</v>
      </c>
      <c r="DH201" s="5" t="s">
        <v>2482</v>
      </c>
      <c r="DI201" s="2" t="s">
        <v>1485</v>
      </c>
      <c r="DK201">
        <v>0</v>
      </c>
      <c r="DL201">
        <v>0</v>
      </c>
      <c r="DM201">
        <v>0.89929432778412799</v>
      </c>
      <c r="DN201">
        <v>3.0258506658112028E-2</v>
      </c>
      <c r="DO201">
        <v>1.25</v>
      </c>
      <c r="DP201">
        <v>0.98</v>
      </c>
      <c r="DQ201">
        <v>0</v>
      </c>
    </row>
    <row r="202" spans="1:121" ht="15" customHeight="1" x14ac:dyDescent="0.25">
      <c r="B202" s="2" t="s">
        <v>200</v>
      </c>
      <c r="C202" s="2" t="s">
        <v>1210</v>
      </c>
      <c r="D202" s="5" t="s">
        <v>2197</v>
      </c>
      <c r="F202">
        <v>0</v>
      </c>
      <c r="G202" t="s">
        <v>3212</v>
      </c>
      <c r="H202">
        <v>0</v>
      </c>
      <c r="I202">
        <v>0</v>
      </c>
      <c r="J202" s="126">
        <v>0</v>
      </c>
      <c r="K202" s="126">
        <v>0</v>
      </c>
      <c r="M202">
        <v>0</v>
      </c>
      <c r="N202" t="s">
        <v>3212</v>
      </c>
      <c r="O202">
        <v>0</v>
      </c>
      <c r="P202">
        <v>0</v>
      </c>
      <c r="Q202">
        <v>0</v>
      </c>
      <c r="R202">
        <v>0</v>
      </c>
      <c r="T202">
        <v>0</v>
      </c>
      <c r="U202" t="s">
        <v>3212</v>
      </c>
      <c r="V202">
        <v>0</v>
      </c>
      <c r="W202">
        <v>0</v>
      </c>
      <c r="X202">
        <v>0</v>
      </c>
      <c r="Y202">
        <v>0</v>
      </c>
      <c r="AA202">
        <v>0</v>
      </c>
      <c r="AB202" t="s">
        <v>3212</v>
      </c>
      <c r="AC202">
        <v>0</v>
      </c>
      <c r="AD202">
        <v>0</v>
      </c>
      <c r="AE202">
        <v>0</v>
      </c>
      <c r="AF202">
        <v>0</v>
      </c>
      <c r="AH202">
        <v>0</v>
      </c>
      <c r="AI202" t="s">
        <v>3212</v>
      </c>
      <c r="AJ202">
        <v>0</v>
      </c>
      <c r="AK202">
        <v>0</v>
      </c>
      <c r="AL202">
        <v>0</v>
      </c>
      <c r="AM202">
        <v>0</v>
      </c>
      <c r="AO202">
        <v>0</v>
      </c>
      <c r="AP202" t="s">
        <v>3212</v>
      </c>
      <c r="AQ202">
        <v>0</v>
      </c>
      <c r="AR202">
        <v>0</v>
      </c>
      <c r="AS202">
        <v>0</v>
      </c>
      <c r="AT202">
        <v>0</v>
      </c>
      <c r="AV202">
        <v>0</v>
      </c>
      <c r="AW202" t="s">
        <v>3212</v>
      </c>
      <c r="AX202">
        <v>0</v>
      </c>
      <c r="AY202">
        <v>0</v>
      </c>
      <c r="AZ202">
        <v>0</v>
      </c>
      <c r="BA202">
        <v>0</v>
      </c>
      <c r="BD202" s="5" t="s">
        <v>2197</v>
      </c>
      <c r="BE202" s="2" t="s">
        <v>1210</v>
      </c>
      <c r="BF202">
        <f t="shared" si="42"/>
        <v>0</v>
      </c>
      <c r="BG202">
        <f t="shared" si="43"/>
        <v>0</v>
      </c>
      <c r="BH202">
        <f t="shared" si="44"/>
        <v>0</v>
      </c>
      <c r="BI202">
        <f t="shared" si="45"/>
        <v>0</v>
      </c>
      <c r="BJ202">
        <f t="shared" si="46"/>
        <v>0</v>
      </c>
      <c r="BK202">
        <f t="shared" si="47"/>
        <v>0</v>
      </c>
      <c r="BL202">
        <f t="shared" si="48"/>
        <v>0</v>
      </c>
      <c r="BN202">
        <f t="shared" si="49"/>
        <v>0</v>
      </c>
      <c r="BO202">
        <f t="shared" si="50"/>
        <v>0</v>
      </c>
      <c r="BP202">
        <f t="shared" si="51"/>
        <v>0</v>
      </c>
      <c r="BQ202">
        <f t="shared" si="52"/>
        <v>0</v>
      </c>
      <c r="BR202">
        <f t="shared" si="53"/>
        <v>0</v>
      </c>
      <c r="BS202">
        <f t="shared" si="54"/>
        <v>0</v>
      </c>
      <c r="BT202">
        <f t="shared" si="55"/>
        <v>0</v>
      </c>
      <c r="BY202" s="3" t="s">
        <v>2487</v>
      </c>
      <c r="BZ202" s="2" t="s">
        <v>1490</v>
      </c>
      <c r="CA202">
        <v>0.13051756239384699</v>
      </c>
      <c r="CB202">
        <v>6.1094852200337002E-2</v>
      </c>
      <c r="CC202">
        <v>0.14692585688564699</v>
      </c>
      <c r="CD202">
        <v>5.7051774510435971E-2</v>
      </c>
      <c r="CE202">
        <v>0.32045982203774903</v>
      </c>
      <c r="CF202">
        <v>-0.19754099140022177</v>
      </c>
      <c r="CG202">
        <v>-7.5132130388396001E-2</v>
      </c>
      <c r="CI202">
        <v>-0.15691145859469402</v>
      </c>
      <c r="CJ202">
        <v>-0.10693344480614403</v>
      </c>
      <c r="CK202">
        <v>-0.23430655552773302</v>
      </c>
      <c r="CL202">
        <v>2.8976820942716586E-14</v>
      </c>
      <c r="CM202">
        <v>8.5986773257218374E-14</v>
      </c>
      <c r="CN202">
        <v>-4.7585239982325805E-2</v>
      </c>
      <c r="CO202">
        <v>-3.0848395478029977E-2</v>
      </c>
      <c r="CW202" s="54" t="s">
        <v>2541</v>
      </c>
      <c r="CX202" s="2" t="s">
        <v>1544</v>
      </c>
      <c r="CY202">
        <v>7.8936199938263018E-4</v>
      </c>
      <c r="CZ202">
        <v>3.6949781930583985E-4</v>
      </c>
      <c r="DA202">
        <v>8.8859833133269998E-4</v>
      </c>
      <c r="DB202">
        <v>3.4504554000580005E-4</v>
      </c>
      <c r="DC202">
        <v>1.9381208260895698E-3</v>
      </c>
      <c r="DD202">
        <v>-1.1947154779221592E-3</v>
      </c>
      <c r="DE202">
        <v>-4.5439439393390969E-4</v>
      </c>
      <c r="DH202" s="3" t="s">
        <v>2487</v>
      </c>
      <c r="DI202" s="2" t="s">
        <v>1490</v>
      </c>
      <c r="DK202">
        <v>-0.15691145859469402</v>
      </c>
      <c r="DL202">
        <v>-0.10693344480614403</v>
      </c>
      <c r="DM202">
        <v>-0.23430655552773302</v>
      </c>
      <c r="DN202">
        <v>2.8976820942716586E-14</v>
      </c>
      <c r="DO202">
        <v>8.5986773257218374E-14</v>
      </c>
      <c r="DP202">
        <v>-4.7585239982325805E-2</v>
      </c>
      <c r="DQ202">
        <v>-3.0848395478029977E-2</v>
      </c>
    </row>
    <row r="203" spans="1:121" ht="15" customHeight="1" x14ac:dyDescent="0.25">
      <c r="B203" s="2" t="s">
        <v>201</v>
      </c>
      <c r="C203" s="2" t="s">
        <v>1211</v>
      </c>
      <c r="D203" s="5" t="s">
        <v>2198</v>
      </c>
      <c r="F203">
        <v>0</v>
      </c>
      <c r="G203" t="s">
        <v>3213</v>
      </c>
      <c r="H203">
        <v>0</v>
      </c>
      <c r="I203">
        <v>2.7661177230921101</v>
      </c>
      <c r="J203" s="126">
        <v>0</v>
      </c>
      <c r="K203" s="126">
        <v>0</v>
      </c>
      <c r="M203">
        <v>0</v>
      </c>
      <c r="N203" t="s">
        <v>3213</v>
      </c>
      <c r="O203">
        <v>0</v>
      </c>
      <c r="P203">
        <v>2.1386509678260399</v>
      </c>
      <c r="Q203">
        <v>0</v>
      </c>
      <c r="R203">
        <v>0</v>
      </c>
      <c r="T203">
        <v>0</v>
      </c>
      <c r="U203" t="s">
        <v>3213</v>
      </c>
      <c r="V203">
        <v>0</v>
      </c>
      <c r="W203">
        <v>1.91170486537304</v>
      </c>
      <c r="X203">
        <v>0</v>
      </c>
      <c r="Y203">
        <v>0</v>
      </c>
      <c r="AA203">
        <v>0</v>
      </c>
      <c r="AB203" t="s">
        <v>3213</v>
      </c>
      <c r="AC203">
        <v>0</v>
      </c>
      <c r="AD203">
        <v>2.36334571671452</v>
      </c>
      <c r="AE203">
        <v>0</v>
      </c>
      <c r="AF203">
        <v>0</v>
      </c>
      <c r="AH203">
        <v>0</v>
      </c>
      <c r="AI203" t="s">
        <v>3213</v>
      </c>
      <c r="AJ203">
        <v>0</v>
      </c>
      <c r="AK203">
        <v>4.0902159413915298</v>
      </c>
      <c r="AL203">
        <v>0</v>
      </c>
      <c r="AM203">
        <v>0</v>
      </c>
      <c r="AO203">
        <v>0</v>
      </c>
      <c r="AP203" t="s">
        <v>3213</v>
      </c>
      <c r="AQ203">
        <v>0</v>
      </c>
      <c r="AR203">
        <v>1.7556545936433401</v>
      </c>
      <c r="AS203">
        <v>0</v>
      </c>
      <c r="AT203">
        <v>0</v>
      </c>
      <c r="AV203">
        <v>0</v>
      </c>
      <c r="AW203" t="s">
        <v>3213</v>
      </c>
      <c r="AX203">
        <v>0</v>
      </c>
      <c r="AY203">
        <v>1.5792048443907101</v>
      </c>
      <c r="AZ203">
        <v>0</v>
      </c>
      <c r="BA203">
        <v>0</v>
      </c>
      <c r="BD203" s="5" t="s">
        <v>2198</v>
      </c>
      <c r="BE203" s="2" t="s">
        <v>1211</v>
      </c>
      <c r="BF203">
        <f t="shared" si="42"/>
        <v>0</v>
      </c>
      <c r="BG203">
        <f t="shared" si="43"/>
        <v>0</v>
      </c>
      <c r="BH203">
        <f t="shared" si="44"/>
        <v>0</v>
      </c>
      <c r="BI203">
        <f t="shared" si="45"/>
        <v>0</v>
      </c>
      <c r="BJ203">
        <f t="shared" si="46"/>
        <v>0</v>
      </c>
      <c r="BK203">
        <f t="shared" si="47"/>
        <v>0</v>
      </c>
      <c r="BL203">
        <f t="shared" si="48"/>
        <v>0</v>
      </c>
      <c r="BN203">
        <f t="shared" si="49"/>
        <v>0</v>
      </c>
      <c r="BO203">
        <f t="shared" si="50"/>
        <v>0</v>
      </c>
      <c r="BP203">
        <f t="shared" si="51"/>
        <v>0</v>
      </c>
      <c r="BQ203">
        <f t="shared" si="52"/>
        <v>0</v>
      </c>
      <c r="BR203">
        <f t="shared" si="53"/>
        <v>0</v>
      </c>
      <c r="BS203">
        <f t="shared" si="54"/>
        <v>0</v>
      </c>
      <c r="BT203">
        <f t="shared" si="55"/>
        <v>0</v>
      </c>
      <c r="BY203" s="5" t="s">
        <v>2489</v>
      </c>
      <c r="BZ203" s="4" t="s">
        <v>1492</v>
      </c>
      <c r="CA203">
        <v>0.15528836241866806</v>
      </c>
      <c r="CB203">
        <v>7.2689984216622039E-2</v>
      </c>
      <c r="CC203">
        <v>0.17481077101243203</v>
      </c>
      <c r="CD203">
        <v>6.787957478144202E-2</v>
      </c>
      <c r="CE203">
        <v>0.38127957703541593</v>
      </c>
      <c r="CF203">
        <v>-0.23503210221267998</v>
      </c>
      <c r="CG203">
        <v>-8.9391383650220979E-2</v>
      </c>
      <c r="CI203">
        <v>-0.18669153026599306</v>
      </c>
      <c r="CJ203">
        <v>-0.12722823830883701</v>
      </c>
      <c r="CK203">
        <v>-0.27877536665958702</v>
      </c>
      <c r="CL203">
        <v>3.5027536426923689E-14</v>
      </c>
      <c r="CM203">
        <v>1.0302869668521453E-13</v>
      </c>
      <c r="CN203">
        <v>-5.661639595946899E-2</v>
      </c>
      <c r="CO203">
        <v>-3.6703082168906997E-2</v>
      </c>
      <c r="CW203" s="5" t="s">
        <v>2544</v>
      </c>
      <c r="CX203" s="2" t="s">
        <v>1547</v>
      </c>
      <c r="CY203">
        <v>0</v>
      </c>
      <c r="CZ203">
        <v>0</v>
      </c>
      <c r="DA203">
        <v>0</v>
      </c>
      <c r="DB203">
        <v>4.6972661032100405E-2</v>
      </c>
      <c r="DC203">
        <v>2.4309396266879801</v>
      </c>
      <c r="DD203">
        <v>0</v>
      </c>
      <c r="DE203">
        <v>0</v>
      </c>
      <c r="DH203" s="5" t="s">
        <v>2489</v>
      </c>
      <c r="DI203" s="4" t="s">
        <v>1492</v>
      </c>
      <c r="DK203">
        <v>-0.18669153026599306</v>
      </c>
      <c r="DL203">
        <v>-0.12722823830883701</v>
      </c>
      <c r="DM203">
        <v>-0.27877536665958702</v>
      </c>
      <c r="DN203">
        <v>3.5027536426923689E-14</v>
      </c>
      <c r="DO203">
        <v>1.0302869668521453E-13</v>
      </c>
      <c r="DP203">
        <v>-5.661639595946899E-2</v>
      </c>
      <c r="DQ203">
        <v>-3.6703082168906997E-2</v>
      </c>
    </row>
    <row r="204" spans="1:121" ht="15" customHeight="1" x14ac:dyDescent="0.25">
      <c r="B204" s="2" t="s">
        <v>202</v>
      </c>
      <c r="C204" s="2" t="s">
        <v>1212</v>
      </c>
      <c r="D204" s="5" t="s">
        <v>2199</v>
      </c>
      <c r="F204">
        <v>0</v>
      </c>
      <c r="G204" t="s">
        <v>3214</v>
      </c>
      <c r="H204">
        <v>0</v>
      </c>
      <c r="I204">
        <v>0</v>
      </c>
      <c r="J204" s="126">
        <v>0</v>
      </c>
      <c r="K204" s="126">
        <v>0</v>
      </c>
      <c r="M204">
        <v>0</v>
      </c>
      <c r="N204" t="s">
        <v>3214</v>
      </c>
      <c r="O204">
        <v>0</v>
      </c>
      <c r="P204">
        <v>0</v>
      </c>
      <c r="Q204">
        <v>0</v>
      </c>
      <c r="R204">
        <v>0</v>
      </c>
      <c r="T204">
        <v>0</v>
      </c>
      <c r="U204" t="s">
        <v>3214</v>
      </c>
      <c r="V204">
        <v>0</v>
      </c>
      <c r="W204">
        <v>0</v>
      </c>
      <c r="X204">
        <v>0</v>
      </c>
      <c r="Y204">
        <v>0</v>
      </c>
      <c r="AA204">
        <v>0</v>
      </c>
      <c r="AB204" t="s">
        <v>3214</v>
      </c>
      <c r="AC204">
        <v>0</v>
      </c>
      <c r="AD204">
        <v>0</v>
      </c>
      <c r="AE204">
        <v>0</v>
      </c>
      <c r="AF204">
        <v>0</v>
      </c>
      <c r="AH204">
        <v>0</v>
      </c>
      <c r="AI204" t="s">
        <v>3214</v>
      </c>
      <c r="AJ204">
        <v>0</v>
      </c>
      <c r="AK204">
        <v>0</v>
      </c>
      <c r="AL204">
        <v>0</v>
      </c>
      <c r="AM204">
        <v>0</v>
      </c>
      <c r="AO204">
        <v>0</v>
      </c>
      <c r="AP204" t="s">
        <v>3214</v>
      </c>
      <c r="AQ204">
        <v>0</v>
      </c>
      <c r="AR204">
        <v>0</v>
      </c>
      <c r="AS204">
        <v>0</v>
      </c>
      <c r="AT204">
        <v>0</v>
      </c>
      <c r="AV204">
        <v>0</v>
      </c>
      <c r="AW204" t="s">
        <v>3214</v>
      </c>
      <c r="AX204">
        <v>0</v>
      </c>
      <c r="AY204">
        <v>0</v>
      </c>
      <c r="AZ204">
        <v>0</v>
      </c>
      <c r="BA204">
        <v>0</v>
      </c>
      <c r="BD204" s="5" t="s">
        <v>2199</v>
      </c>
      <c r="BE204" s="2" t="s">
        <v>1212</v>
      </c>
      <c r="BF204">
        <f t="shared" si="42"/>
        <v>0</v>
      </c>
      <c r="BG204">
        <f t="shared" si="43"/>
        <v>0</v>
      </c>
      <c r="BH204">
        <f t="shared" si="44"/>
        <v>0</v>
      </c>
      <c r="BI204">
        <f t="shared" si="45"/>
        <v>0</v>
      </c>
      <c r="BJ204">
        <f t="shared" si="46"/>
        <v>0</v>
      </c>
      <c r="BK204">
        <f t="shared" si="47"/>
        <v>0</v>
      </c>
      <c r="BL204">
        <f t="shared" si="48"/>
        <v>0</v>
      </c>
      <c r="BN204">
        <f t="shared" si="49"/>
        <v>0</v>
      </c>
      <c r="BO204">
        <f t="shared" si="50"/>
        <v>0</v>
      </c>
      <c r="BP204">
        <f t="shared" si="51"/>
        <v>0</v>
      </c>
      <c r="BQ204">
        <f t="shared" si="52"/>
        <v>0</v>
      </c>
      <c r="BR204">
        <f t="shared" si="53"/>
        <v>0</v>
      </c>
      <c r="BS204">
        <f t="shared" si="54"/>
        <v>0</v>
      </c>
      <c r="BT204">
        <f t="shared" si="55"/>
        <v>0</v>
      </c>
      <c r="BY204" s="5" t="s">
        <v>2490</v>
      </c>
      <c r="BZ204" s="4" t="s">
        <v>1493</v>
      </c>
      <c r="CA204">
        <v>0.15528836241866806</v>
      </c>
      <c r="CB204">
        <v>7.2689984216622039E-2</v>
      </c>
      <c r="CC204">
        <v>0.17481077101243203</v>
      </c>
      <c r="CD204">
        <v>6.787957478144202E-2</v>
      </c>
      <c r="CE204">
        <v>0.38127957703541593</v>
      </c>
      <c r="CF204">
        <v>-0.23503210221267998</v>
      </c>
      <c r="CG204">
        <v>-8.9391383650220979E-2</v>
      </c>
      <c r="CI204">
        <v>-0.18669153026599306</v>
      </c>
      <c r="CJ204">
        <v>-0.12722823830883701</v>
      </c>
      <c r="CK204">
        <v>-0.27877536665958702</v>
      </c>
      <c r="CL204">
        <v>3.5027536426923689E-14</v>
      </c>
      <c r="CM204">
        <v>1.0302869668521453E-13</v>
      </c>
      <c r="CN204">
        <v>-5.661639595946899E-2</v>
      </c>
      <c r="CO204">
        <v>-3.6703082168906997E-2</v>
      </c>
      <c r="CW204" s="5" t="s">
        <v>2546</v>
      </c>
      <c r="CX204" s="2" t="s">
        <v>1549</v>
      </c>
      <c r="CY204">
        <v>0.280300254996519</v>
      </c>
      <c r="CZ204">
        <v>0.15284214434257104</v>
      </c>
      <c r="DA204">
        <v>0.33487849506377698</v>
      </c>
      <c r="DB204">
        <v>0.14550382589106903</v>
      </c>
      <c r="DC204">
        <v>0.72959941842895903</v>
      </c>
      <c r="DD204">
        <v>-0.44200010133704404</v>
      </c>
      <c r="DE204">
        <v>-0.19450896354976499</v>
      </c>
      <c r="DH204" s="5" t="s">
        <v>2490</v>
      </c>
      <c r="DI204" s="4" t="s">
        <v>1493</v>
      </c>
      <c r="DK204">
        <v>-0.18669153026599306</v>
      </c>
      <c r="DL204">
        <v>-0.12722823830883701</v>
      </c>
      <c r="DM204">
        <v>-0.27877536665958702</v>
      </c>
      <c r="DN204">
        <v>3.5027536426923689E-14</v>
      </c>
      <c r="DO204">
        <v>1.0302869668521453E-13</v>
      </c>
      <c r="DP204">
        <v>-5.661639595946899E-2</v>
      </c>
      <c r="DQ204">
        <v>-3.6703082168906997E-2</v>
      </c>
    </row>
    <row r="205" spans="1:121" ht="15" customHeight="1" x14ac:dyDescent="0.25">
      <c r="B205" s="7" t="s">
        <v>203</v>
      </c>
      <c r="C205" s="7" t="s">
        <v>1213</v>
      </c>
      <c r="D205" s="33" t="s">
        <v>2200</v>
      </c>
      <c r="F205">
        <v>38.392483873553601</v>
      </c>
      <c r="G205" t="s">
        <v>3215</v>
      </c>
      <c r="H205">
        <v>33.349825663543299</v>
      </c>
      <c r="I205">
        <v>39.496753936949403</v>
      </c>
      <c r="J205" s="126">
        <v>41.214074943459401</v>
      </c>
      <c r="K205" s="126">
        <v>76.848784796590706</v>
      </c>
      <c r="M205">
        <v>31.383664323519401</v>
      </c>
      <c r="N205" t="s">
        <v>3215</v>
      </c>
      <c r="O205">
        <v>27.484883815573799</v>
      </c>
      <c r="P205">
        <v>32.237441521834199</v>
      </c>
      <c r="Q205">
        <v>0</v>
      </c>
      <c r="R205">
        <v>88.114202423135495</v>
      </c>
      <c r="T205">
        <v>28.519012054790299</v>
      </c>
      <c r="U205" t="s">
        <v>3215</v>
      </c>
      <c r="V205">
        <v>25.033956392034</v>
      </c>
      <c r="W205">
        <v>29.282189426195298</v>
      </c>
      <c r="X205">
        <v>0</v>
      </c>
      <c r="Y205">
        <v>61.700863328547896</v>
      </c>
      <c r="AA205">
        <v>33.427762866506001</v>
      </c>
      <c r="AB205" t="s">
        <v>3215</v>
      </c>
      <c r="AC205">
        <v>29.082691802346499</v>
      </c>
      <c r="AD205">
        <v>34.334571172768797</v>
      </c>
      <c r="AE205">
        <v>0</v>
      </c>
      <c r="AF205">
        <v>0</v>
      </c>
      <c r="AH205">
        <v>56.2448585287203</v>
      </c>
      <c r="AI205" t="s">
        <v>3215</v>
      </c>
      <c r="AJ205">
        <v>48.788357012034297</v>
      </c>
      <c r="AK205">
        <v>57.877725770474797</v>
      </c>
      <c r="AL205">
        <v>0</v>
      </c>
      <c r="AM205">
        <v>0</v>
      </c>
      <c r="AO205">
        <v>26.9027225350512</v>
      </c>
      <c r="AP205" t="s">
        <v>3215</v>
      </c>
      <c r="AQ205">
        <v>23.702147961894902</v>
      </c>
      <c r="AR205">
        <v>27.603602614479399</v>
      </c>
      <c r="AS205">
        <v>0</v>
      </c>
      <c r="AT205">
        <v>0</v>
      </c>
      <c r="AV205">
        <v>35.103929898609501</v>
      </c>
      <c r="AW205" t="s">
        <v>3215</v>
      </c>
      <c r="AX205">
        <v>32.406401831451802</v>
      </c>
      <c r="AY205">
        <v>36.3569930782594</v>
      </c>
      <c r="AZ205">
        <v>50.497652953241897</v>
      </c>
      <c r="BA205">
        <v>0</v>
      </c>
      <c r="BD205" s="33" t="s">
        <v>2200</v>
      </c>
      <c r="BE205" s="7" t="s">
        <v>1213</v>
      </c>
      <c r="BF205">
        <f t="shared" si="42"/>
        <v>-2.8215910699058</v>
      </c>
      <c r="BG205">
        <f t="shared" si="43"/>
        <v>31.383664323519401</v>
      </c>
      <c r="BH205">
        <f t="shared" si="44"/>
        <v>28.519012054790299</v>
      </c>
      <c r="BI205">
        <f t="shared" si="45"/>
        <v>33.427762866506001</v>
      </c>
      <c r="BJ205">
        <f t="shared" si="46"/>
        <v>56.2448585287203</v>
      </c>
      <c r="BK205">
        <f t="shared" si="47"/>
        <v>-26.9027225350512</v>
      </c>
      <c r="BL205">
        <f t="shared" si="48"/>
        <v>15.393723054632396</v>
      </c>
      <c r="BN205">
        <f t="shared" si="49"/>
        <v>-35.634709853131305</v>
      </c>
      <c r="BO205">
        <f t="shared" si="50"/>
        <v>-88.114202423135495</v>
      </c>
      <c r="BP205">
        <f t="shared" si="51"/>
        <v>-61.700863328547896</v>
      </c>
      <c r="BQ205">
        <f t="shared" si="52"/>
        <v>0</v>
      </c>
      <c r="BR205">
        <f t="shared" si="53"/>
        <v>0</v>
      </c>
      <c r="BS205">
        <f t="shared" si="54"/>
        <v>0</v>
      </c>
      <c r="BT205">
        <f t="shared" si="55"/>
        <v>50.497652953241897</v>
      </c>
      <c r="BY205" s="5" t="s">
        <v>2491</v>
      </c>
      <c r="BZ205" s="4" t="s">
        <v>1494</v>
      </c>
      <c r="CA205">
        <v>0.15528836241866806</v>
      </c>
      <c r="CB205">
        <v>7.2689984216622039E-2</v>
      </c>
      <c r="CC205">
        <v>0.17481077101243203</v>
      </c>
      <c r="CD205">
        <v>6.787957478144202E-2</v>
      </c>
      <c r="CE205">
        <v>0.38127957703541593</v>
      </c>
      <c r="CF205">
        <v>-0.23503210221267998</v>
      </c>
      <c r="CG205">
        <v>-8.9391383650220979E-2</v>
      </c>
      <c r="CI205">
        <v>-0.18669153026599306</v>
      </c>
      <c r="CJ205">
        <v>-0.12722823830883701</v>
      </c>
      <c r="CK205">
        <v>-0.27877536665958702</v>
      </c>
      <c r="CL205">
        <v>3.5027536426923689E-14</v>
      </c>
      <c r="CM205">
        <v>1.0302869668521453E-13</v>
      </c>
      <c r="CN205">
        <v>-5.661639595946899E-2</v>
      </c>
      <c r="CO205">
        <v>-3.6703082168906997E-2</v>
      </c>
      <c r="CW205" s="5" t="s">
        <v>2547</v>
      </c>
      <c r="CX205" s="2" t="s">
        <v>1550</v>
      </c>
      <c r="CY205">
        <v>0.147789926812948</v>
      </c>
      <c r="CZ205">
        <v>6.9179990567818039E-2</v>
      </c>
      <c r="DA205">
        <v>0.16636965353779901</v>
      </c>
      <c r="DB205">
        <v>6.4601862192376014E-2</v>
      </c>
      <c r="DC205">
        <v>0.36286866515752003</v>
      </c>
      <c r="DD205">
        <v>-0.22368306706118801</v>
      </c>
      <c r="DE205">
        <v>-8.5074926682295993E-2</v>
      </c>
      <c r="DH205" s="5" t="s">
        <v>2491</v>
      </c>
      <c r="DI205" s="4" t="s">
        <v>1494</v>
      </c>
      <c r="DK205">
        <v>-0.18669153026599306</v>
      </c>
      <c r="DL205">
        <v>-0.12722823830883701</v>
      </c>
      <c r="DM205">
        <v>-0.27877536665958702</v>
      </c>
      <c r="DN205">
        <v>3.5027536426923689E-14</v>
      </c>
      <c r="DO205">
        <v>1.0302869668521453E-13</v>
      </c>
      <c r="DP205">
        <v>-5.661639595946899E-2</v>
      </c>
      <c r="DQ205">
        <v>-3.6703082168906997E-2</v>
      </c>
    </row>
    <row r="206" spans="1:121" ht="15" customHeight="1" x14ac:dyDescent="0.25">
      <c r="B206" s="7" t="s">
        <v>204</v>
      </c>
      <c r="C206" s="7" t="s">
        <v>1214</v>
      </c>
      <c r="D206" s="33" t="s">
        <v>2201</v>
      </c>
      <c r="F206">
        <v>38.392483873553601</v>
      </c>
      <c r="G206" t="s">
        <v>3216</v>
      </c>
      <c r="H206">
        <v>33.349825663453998</v>
      </c>
      <c r="I206">
        <v>39.496753936938703</v>
      </c>
      <c r="J206" s="126">
        <v>41.214074943459401</v>
      </c>
      <c r="K206" s="126">
        <v>76.848784796590706</v>
      </c>
      <c r="M206">
        <v>31.383664323519401</v>
      </c>
      <c r="N206" t="s">
        <v>3216</v>
      </c>
      <c r="O206">
        <v>27.484883815536399</v>
      </c>
      <c r="P206">
        <v>32.237441521843998</v>
      </c>
      <c r="Q206">
        <v>0</v>
      </c>
      <c r="R206">
        <v>88.114202423135495</v>
      </c>
      <c r="T206">
        <v>28.519012054790299</v>
      </c>
      <c r="U206" t="s">
        <v>3216</v>
      </c>
      <c r="V206">
        <v>25.033956392038601</v>
      </c>
      <c r="W206">
        <v>29.282189426192001</v>
      </c>
      <c r="X206">
        <v>0</v>
      </c>
      <c r="Y206">
        <v>61.700863328547896</v>
      </c>
      <c r="AA206">
        <v>33.427762866506001</v>
      </c>
      <c r="AB206" t="s">
        <v>3216</v>
      </c>
      <c r="AC206">
        <v>29.082691802366501</v>
      </c>
      <c r="AD206">
        <v>34.334571172752803</v>
      </c>
      <c r="AE206">
        <v>0</v>
      </c>
      <c r="AF206">
        <v>0</v>
      </c>
      <c r="AH206">
        <v>56.2448585287203</v>
      </c>
      <c r="AI206" t="s">
        <v>3216</v>
      </c>
      <c r="AJ206">
        <v>48.788357011998002</v>
      </c>
      <c r="AK206">
        <v>57.877725770470498</v>
      </c>
      <c r="AL206">
        <v>0</v>
      </c>
      <c r="AM206">
        <v>0</v>
      </c>
      <c r="AO206">
        <v>26.9027225350512</v>
      </c>
      <c r="AP206" t="s">
        <v>3216</v>
      </c>
      <c r="AQ206">
        <v>23.702147961900302</v>
      </c>
      <c r="AR206">
        <v>27.603602614472301</v>
      </c>
      <c r="AS206">
        <v>0</v>
      </c>
      <c r="AT206">
        <v>0</v>
      </c>
      <c r="AV206">
        <v>35.103929898609501</v>
      </c>
      <c r="AW206" t="s">
        <v>3216</v>
      </c>
      <c r="AX206">
        <v>32.406401831393502</v>
      </c>
      <c r="AY206">
        <v>36.3569930782594</v>
      </c>
      <c r="AZ206">
        <v>50.497652953241897</v>
      </c>
      <c r="BA206">
        <v>0</v>
      </c>
      <c r="BD206" s="33" t="s">
        <v>2201</v>
      </c>
      <c r="BE206" s="7" t="s">
        <v>1214</v>
      </c>
      <c r="BF206">
        <f t="shared" si="42"/>
        <v>-2.8215910699058</v>
      </c>
      <c r="BG206">
        <f t="shared" si="43"/>
        <v>31.383664323519401</v>
      </c>
      <c r="BH206">
        <f t="shared" si="44"/>
        <v>28.519012054790299</v>
      </c>
      <c r="BI206">
        <f t="shared" si="45"/>
        <v>33.427762866506001</v>
      </c>
      <c r="BJ206">
        <f t="shared" si="46"/>
        <v>56.2448585287203</v>
      </c>
      <c r="BK206">
        <f t="shared" si="47"/>
        <v>-26.9027225350512</v>
      </c>
      <c r="BL206">
        <f t="shared" si="48"/>
        <v>15.393723054632396</v>
      </c>
      <c r="BN206">
        <f t="shared" si="49"/>
        <v>-35.634709853131305</v>
      </c>
      <c r="BO206">
        <f t="shared" si="50"/>
        <v>-88.114202423135495</v>
      </c>
      <c r="BP206">
        <f t="shared" si="51"/>
        <v>-61.700863328547896</v>
      </c>
      <c r="BQ206">
        <f t="shared" si="52"/>
        <v>0</v>
      </c>
      <c r="BR206">
        <f t="shared" si="53"/>
        <v>0</v>
      </c>
      <c r="BS206">
        <f t="shared" si="54"/>
        <v>0</v>
      </c>
      <c r="BT206">
        <f t="shared" si="55"/>
        <v>50.497652953241897</v>
      </c>
      <c r="BY206" s="5" t="s">
        <v>2492</v>
      </c>
      <c r="BZ206" s="4" t="s">
        <v>1495</v>
      </c>
      <c r="CA206">
        <v>0.14703142907706107</v>
      </c>
      <c r="CB206">
        <v>6.8824940211194008E-2</v>
      </c>
      <c r="CC206">
        <v>0.16551579963683702</v>
      </c>
      <c r="CD206">
        <v>6.4270308024439005E-2</v>
      </c>
      <c r="CE206">
        <v>0.36100632536952698</v>
      </c>
      <c r="CF206">
        <v>-0.22253506527519298</v>
      </c>
      <c r="CG206">
        <v>-8.4638299229613023E-2</v>
      </c>
      <c r="CI206">
        <v>-0.17676483970889306</v>
      </c>
      <c r="CJ206">
        <v>-0.12046330714127301</v>
      </c>
      <c r="CK206">
        <v>-0.26395242961563603</v>
      </c>
      <c r="CL206">
        <v>3.3029134982598407E-14</v>
      </c>
      <c r="CM206">
        <v>9.6977981201007424E-14</v>
      </c>
      <c r="CN206">
        <v>-5.3606010633754003E-2</v>
      </c>
      <c r="CO206">
        <v>-3.4751519938615028E-2</v>
      </c>
      <c r="CW206" s="5" t="s">
        <v>2548</v>
      </c>
      <c r="CX206" s="2" t="s">
        <v>1551</v>
      </c>
      <c r="CY206">
        <v>0.10659618082854599</v>
      </c>
      <c r="CZ206">
        <v>4.9897330239673993E-2</v>
      </c>
      <c r="DA206">
        <v>0.1199971476766</v>
      </c>
      <c r="DB206">
        <v>4.6595271630507973E-2</v>
      </c>
      <c r="DC206">
        <v>0.26172564451621805</v>
      </c>
      <c r="DD206">
        <v>-0.16133549274229642</v>
      </c>
      <c r="DE206">
        <v>-4.1386455094311991E-2</v>
      </c>
      <c r="DH206" s="5" t="s">
        <v>2492</v>
      </c>
      <c r="DI206" s="4" t="s">
        <v>1495</v>
      </c>
      <c r="DK206">
        <v>-0.17676483970889306</v>
      </c>
      <c r="DL206">
        <v>-0.12046330714127301</v>
      </c>
      <c r="DM206">
        <v>-0.26395242961563603</v>
      </c>
      <c r="DN206">
        <v>3.3029134982598407E-14</v>
      </c>
      <c r="DO206">
        <v>9.6977981201007424E-14</v>
      </c>
      <c r="DP206">
        <v>-5.3606010633754003E-2</v>
      </c>
      <c r="DQ206">
        <v>-3.4751519938615028E-2</v>
      </c>
    </row>
    <row r="207" spans="1:121" ht="15" customHeight="1" x14ac:dyDescent="0.25">
      <c r="B207" s="2" t="s">
        <v>205</v>
      </c>
      <c r="C207" s="2" t="s">
        <v>1215</v>
      </c>
      <c r="D207" s="5" t="s">
        <v>2202</v>
      </c>
      <c r="F207">
        <v>0</v>
      </c>
      <c r="G207" t="s">
        <v>3217</v>
      </c>
      <c r="H207">
        <v>0</v>
      </c>
      <c r="I207">
        <v>0</v>
      </c>
      <c r="J207" s="126">
        <v>0</v>
      </c>
      <c r="K207" s="126">
        <v>0</v>
      </c>
      <c r="M207">
        <v>0</v>
      </c>
      <c r="N207" t="s">
        <v>3217</v>
      </c>
      <c r="O207">
        <v>0</v>
      </c>
      <c r="P207">
        <v>0</v>
      </c>
      <c r="Q207">
        <v>0</v>
      </c>
      <c r="R207">
        <v>0</v>
      </c>
      <c r="T207">
        <v>0</v>
      </c>
      <c r="U207" t="s">
        <v>3217</v>
      </c>
      <c r="V207">
        <v>0</v>
      </c>
      <c r="W207">
        <v>0</v>
      </c>
      <c r="X207">
        <v>0</v>
      </c>
      <c r="Y207">
        <v>0</v>
      </c>
      <c r="AA207">
        <v>0</v>
      </c>
      <c r="AB207" t="s">
        <v>3217</v>
      </c>
      <c r="AC207">
        <v>0</v>
      </c>
      <c r="AD207">
        <v>0</v>
      </c>
      <c r="AE207">
        <v>0</v>
      </c>
      <c r="AF207">
        <v>0</v>
      </c>
      <c r="AH207">
        <v>0</v>
      </c>
      <c r="AI207" t="s">
        <v>3217</v>
      </c>
      <c r="AJ207">
        <v>0</v>
      </c>
      <c r="AK207">
        <v>0</v>
      </c>
      <c r="AL207">
        <v>0</v>
      </c>
      <c r="AM207">
        <v>0</v>
      </c>
      <c r="AO207">
        <v>0</v>
      </c>
      <c r="AP207" t="s">
        <v>3217</v>
      </c>
      <c r="AQ207">
        <v>0</v>
      </c>
      <c r="AR207">
        <v>0</v>
      </c>
      <c r="AS207">
        <v>0</v>
      </c>
      <c r="AT207">
        <v>0</v>
      </c>
      <c r="AV207">
        <v>0</v>
      </c>
      <c r="AW207" t="s">
        <v>3217</v>
      </c>
      <c r="AX207">
        <v>0</v>
      </c>
      <c r="AY207">
        <v>0</v>
      </c>
      <c r="AZ207">
        <v>0</v>
      </c>
      <c r="BA207">
        <v>0</v>
      </c>
      <c r="BD207" s="5" t="s">
        <v>2202</v>
      </c>
      <c r="BE207" s="2" t="s">
        <v>1215</v>
      </c>
      <c r="BF207">
        <f t="shared" si="42"/>
        <v>0</v>
      </c>
      <c r="BG207">
        <f t="shared" si="43"/>
        <v>0</v>
      </c>
      <c r="BH207">
        <f t="shared" si="44"/>
        <v>0</v>
      </c>
      <c r="BI207">
        <f t="shared" si="45"/>
        <v>0</v>
      </c>
      <c r="BJ207">
        <f t="shared" si="46"/>
        <v>0</v>
      </c>
      <c r="BK207">
        <f t="shared" si="47"/>
        <v>0</v>
      </c>
      <c r="BL207">
        <f t="shared" si="48"/>
        <v>0</v>
      </c>
      <c r="BN207">
        <f t="shared" si="49"/>
        <v>0</v>
      </c>
      <c r="BO207">
        <f t="shared" si="50"/>
        <v>0</v>
      </c>
      <c r="BP207">
        <f t="shared" si="51"/>
        <v>0</v>
      </c>
      <c r="BQ207">
        <f t="shared" si="52"/>
        <v>0</v>
      </c>
      <c r="BR207">
        <f t="shared" si="53"/>
        <v>0</v>
      </c>
      <c r="BS207">
        <f t="shared" si="54"/>
        <v>0</v>
      </c>
      <c r="BT207">
        <f t="shared" si="55"/>
        <v>0</v>
      </c>
      <c r="BY207" s="5" t="s">
        <v>2493</v>
      </c>
      <c r="BZ207" s="4" t="s">
        <v>1496</v>
      </c>
      <c r="CA207">
        <v>0.13051756239384699</v>
      </c>
      <c r="CB207">
        <v>6.1094852200337002E-2</v>
      </c>
      <c r="CC207">
        <v>0.14692585688564699</v>
      </c>
      <c r="CD207">
        <v>5.7051774510435971E-2</v>
      </c>
      <c r="CE207">
        <v>0.32045982203774903</v>
      </c>
      <c r="CF207">
        <v>-0.19754099140022177</v>
      </c>
      <c r="CG207">
        <v>-7.5132130388396001E-2</v>
      </c>
      <c r="CI207">
        <v>-0.15691145859469402</v>
      </c>
      <c r="CJ207">
        <v>-0.10693344480614403</v>
      </c>
      <c r="CK207">
        <v>-0.23430655552773302</v>
      </c>
      <c r="CL207">
        <v>2.8976820942716586E-14</v>
      </c>
      <c r="CM207">
        <v>8.5986773257218374E-14</v>
      </c>
      <c r="CN207">
        <v>-4.7585239982325805E-2</v>
      </c>
      <c r="CO207">
        <v>-3.0848395478029977E-2</v>
      </c>
      <c r="CW207" s="5" t="s">
        <v>2549</v>
      </c>
      <c r="CX207" s="2" t="s">
        <v>1552</v>
      </c>
      <c r="CY207">
        <v>1.6036703047120703E-2</v>
      </c>
      <c r="CZ207">
        <v>7.5067292436869978E-3</v>
      </c>
      <c r="DA207">
        <v>1.8052791468107902E-2</v>
      </c>
      <c r="DB207">
        <v>7.0099559734444969E-3</v>
      </c>
      <c r="DC207">
        <v>3.9374923269179005E-2</v>
      </c>
      <c r="DD207">
        <v>-2.4271876984244E-2</v>
      </c>
      <c r="DE207">
        <v>-9.2314907069522001E-3</v>
      </c>
      <c r="DH207" s="5" t="s">
        <v>2493</v>
      </c>
      <c r="DI207" s="4" t="s">
        <v>1496</v>
      </c>
      <c r="DK207">
        <v>-0.15691145859469402</v>
      </c>
      <c r="DL207">
        <v>-0.10693344480614403</v>
      </c>
      <c r="DM207">
        <v>-0.23430655552773302</v>
      </c>
      <c r="DN207">
        <v>2.8976820942716586E-14</v>
      </c>
      <c r="DO207">
        <v>8.5986773257218374E-14</v>
      </c>
      <c r="DP207">
        <v>-4.7585239982325805E-2</v>
      </c>
      <c r="DQ207">
        <v>-3.0848395478029977E-2</v>
      </c>
    </row>
    <row r="208" spans="1:121" ht="15" customHeight="1" x14ac:dyDescent="0.25">
      <c r="B208" s="2" t="s">
        <v>206</v>
      </c>
      <c r="C208" s="2" t="s">
        <v>1216</v>
      </c>
      <c r="D208" s="5" t="s">
        <v>2203</v>
      </c>
      <c r="F208">
        <v>0</v>
      </c>
      <c r="G208" t="s">
        <v>3218</v>
      </c>
      <c r="H208">
        <v>0</v>
      </c>
      <c r="I208">
        <v>0.42215456031590298</v>
      </c>
      <c r="J208" s="126">
        <v>0</v>
      </c>
      <c r="K208" s="126">
        <v>0</v>
      </c>
      <c r="M208">
        <v>0</v>
      </c>
      <c r="N208" t="s">
        <v>3218</v>
      </c>
      <c r="O208">
        <v>0</v>
      </c>
      <c r="P208">
        <v>0.32639276190161598</v>
      </c>
      <c r="Q208">
        <v>0</v>
      </c>
      <c r="R208">
        <v>0</v>
      </c>
      <c r="T208">
        <v>0</v>
      </c>
      <c r="U208" t="s">
        <v>3218</v>
      </c>
      <c r="V208">
        <v>0</v>
      </c>
      <c r="W208">
        <v>0.29177069520687798</v>
      </c>
      <c r="X208">
        <v>0</v>
      </c>
      <c r="Y208">
        <v>0</v>
      </c>
      <c r="AA208">
        <v>0</v>
      </c>
      <c r="AB208" t="s">
        <v>3218</v>
      </c>
      <c r="AC208">
        <v>0</v>
      </c>
      <c r="AD208">
        <v>0.34157109067241098</v>
      </c>
      <c r="AE208">
        <v>0</v>
      </c>
      <c r="AF208">
        <v>0</v>
      </c>
      <c r="AH208">
        <v>0</v>
      </c>
      <c r="AI208" t="s">
        <v>3218</v>
      </c>
      <c r="AJ208">
        <v>0</v>
      </c>
      <c r="AK208">
        <v>0.62425623571686395</v>
      </c>
      <c r="AL208">
        <v>0</v>
      </c>
      <c r="AM208">
        <v>0</v>
      </c>
      <c r="AO208">
        <v>0</v>
      </c>
      <c r="AP208" t="s">
        <v>3218</v>
      </c>
      <c r="AQ208">
        <v>0</v>
      </c>
      <c r="AR208">
        <v>0.26793895627304198</v>
      </c>
      <c r="AS208">
        <v>0</v>
      </c>
      <c r="AT208">
        <v>0</v>
      </c>
      <c r="AV208">
        <v>0</v>
      </c>
      <c r="AW208" t="s">
        <v>3218</v>
      </c>
      <c r="AX208">
        <v>0</v>
      </c>
      <c r="AY208">
        <v>0.36349189290566702</v>
      </c>
      <c r="AZ208">
        <v>0</v>
      </c>
      <c r="BA208">
        <v>0</v>
      </c>
      <c r="BD208" s="5" t="s">
        <v>2203</v>
      </c>
      <c r="BE208" s="2" t="s">
        <v>1216</v>
      </c>
      <c r="BF208">
        <f t="shared" si="42"/>
        <v>0</v>
      </c>
      <c r="BG208">
        <f t="shared" si="43"/>
        <v>0</v>
      </c>
      <c r="BH208">
        <f t="shared" si="44"/>
        <v>0</v>
      </c>
      <c r="BI208">
        <f t="shared" si="45"/>
        <v>0</v>
      </c>
      <c r="BJ208">
        <f t="shared" si="46"/>
        <v>0</v>
      </c>
      <c r="BK208">
        <f t="shared" si="47"/>
        <v>0</v>
      </c>
      <c r="BL208">
        <f t="shared" si="48"/>
        <v>0</v>
      </c>
      <c r="BN208">
        <f t="shared" si="49"/>
        <v>0</v>
      </c>
      <c r="BO208">
        <f t="shared" si="50"/>
        <v>0</v>
      </c>
      <c r="BP208">
        <f t="shared" si="51"/>
        <v>0</v>
      </c>
      <c r="BQ208">
        <f t="shared" si="52"/>
        <v>0</v>
      </c>
      <c r="BR208">
        <f t="shared" si="53"/>
        <v>0</v>
      </c>
      <c r="BS208">
        <f t="shared" si="54"/>
        <v>0</v>
      </c>
      <c r="BT208">
        <f t="shared" si="55"/>
        <v>0</v>
      </c>
      <c r="BY208" s="5" t="s">
        <v>2494</v>
      </c>
      <c r="BZ208" s="4" t="s">
        <v>1497</v>
      </c>
      <c r="CA208">
        <v>0.13051756239384699</v>
      </c>
      <c r="CB208">
        <v>6.1094852200337002E-2</v>
      </c>
      <c r="CC208">
        <v>0.14692585688564699</v>
      </c>
      <c r="CD208">
        <v>5.7051774510435971E-2</v>
      </c>
      <c r="CE208">
        <v>0.32045982203774903</v>
      </c>
      <c r="CF208">
        <v>-0.19754099140022177</v>
      </c>
      <c r="CG208">
        <v>-7.5132130388396001E-2</v>
      </c>
      <c r="CI208">
        <v>-0.15691145859469402</v>
      </c>
      <c r="CJ208">
        <v>-0.10693344480614403</v>
      </c>
      <c r="CK208">
        <v>-0.23430655552773302</v>
      </c>
      <c r="CL208">
        <v>2.8976820942716586E-14</v>
      </c>
      <c r="CM208">
        <v>8.5986773257218374E-14</v>
      </c>
      <c r="CN208">
        <v>-4.7585239982325805E-2</v>
      </c>
      <c r="CO208">
        <v>-3.0848395478029977E-2</v>
      </c>
      <c r="CW208" s="5" t="s">
        <v>2550</v>
      </c>
      <c r="CX208" s="2" t="s">
        <v>1553</v>
      </c>
      <c r="CY208">
        <v>8.0327703462899011E-3</v>
      </c>
      <c r="CZ208">
        <v>-1.7874380275316099E-2</v>
      </c>
      <c r="DA208">
        <v>-1.0297066787415999E-2</v>
      </c>
      <c r="DB208">
        <v>-1.94678316228192E-2</v>
      </c>
      <c r="DC208">
        <v>-2.1655228434269699E-2</v>
      </c>
      <c r="DD208">
        <v>5.6021895542244203E-3</v>
      </c>
      <c r="DE208">
        <v>1.9975387787439999E-2</v>
      </c>
      <c r="DH208" s="5" t="s">
        <v>2494</v>
      </c>
      <c r="DI208" s="4" t="s">
        <v>1497</v>
      </c>
      <c r="DK208">
        <v>-0.15691145859469402</v>
      </c>
      <c r="DL208">
        <v>-0.10693344480614403</v>
      </c>
      <c r="DM208">
        <v>-0.23430655552773302</v>
      </c>
      <c r="DN208">
        <v>2.8976820942716586E-14</v>
      </c>
      <c r="DO208">
        <v>8.5986773257218374E-14</v>
      </c>
      <c r="DP208">
        <v>-4.7585239982325805E-2</v>
      </c>
      <c r="DQ208">
        <v>-3.0848395478029977E-2</v>
      </c>
    </row>
    <row r="209" spans="2:121" ht="15" customHeight="1" x14ac:dyDescent="0.25">
      <c r="B209" s="2" t="s">
        <v>207</v>
      </c>
      <c r="C209" s="2" t="s">
        <v>1217</v>
      </c>
      <c r="D209" s="5" t="s">
        <v>2204</v>
      </c>
      <c r="F209">
        <v>0</v>
      </c>
      <c r="G209" t="s">
        <v>3219</v>
      </c>
      <c r="H209">
        <v>0</v>
      </c>
      <c r="I209">
        <v>0</v>
      </c>
      <c r="J209" s="126">
        <v>0</v>
      </c>
      <c r="K209" s="126">
        <v>0</v>
      </c>
      <c r="M209">
        <v>0</v>
      </c>
      <c r="N209" t="s">
        <v>3219</v>
      </c>
      <c r="O209">
        <v>0</v>
      </c>
      <c r="P209">
        <v>0</v>
      </c>
      <c r="Q209">
        <v>0</v>
      </c>
      <c r="R209">
        <v>0</v>
      </c>
      <c r="T209">
        <v>0</v>
      </c>
      <c r="U209" t="s">
        <v>3219</v>
      </c>
      <c r="V209">
        <v>0</v>
      </c>
      <c r="W209">
        <v>0</v>
      </c>
      <c r="X209">
        <v>0</v>
      </c>
      <c r="Y209">
        <v>0</v>
      </c>
      <c r="AA209">
        <v>0</v>
      </c>
      <c r="AB209" t="s">
        <v>3219</v>
      </c>
      <c r="AC209">
        <v>0</v>
      </c>
      <c r="AD209">
        <v>0</v>
      </c>
      <c r="AE209">
        <v>0</v>
      </c>
      <c r="AF209">
        <v>0</v>
      </c>
      <c r="AH209">
        <v>0</v>
      </c>
      <c r="AI209" t="s">
        <v>3219</v>
      </c>
      <c r="AJ209">
        <v>0</v>
      </c>
      <c r="AK209">
        <v>0</v>
      </c>
      <c r="AL209">
        <v>0</v>
      </c>
      <c r="AM209">
        <v>0</v>
      </c>
      <c r="AO209">
        <v>0</v>
      </c>
      <c r="AP209" t="s">
        <v>3219</v>
      </c>
      <c r="AQ209">
        <v>0</v>
      </c>
      <c r="AR209">
        <v>0</v>
      </c>
      <c r="AS209">
        <v>0</v>
      </c>
      <c r="AT209">
        <v>0</v>
      </c>
      <c r="AV209">
        <v>0</v>
      </c>
      <c r="AW209" t="s">
        <v>3219</v>
      </c>
      <c r="AX209">
        <v>0</v>
      </c>
      <c r="AY209">
        <v>0</v>
      </c>
      <c r="AZ209">
        <v>0</v>
      </c>
      <c r="BA209">
        <v>0</v>
      </c>
      <c r="BD209" s="5" t="s">
        <v>2204</v>
      </c>
      <c r="BE209" s="2" t="s">
        <v>1217</v>
      </c>
      <c r="BF209">
        <f t="shared" si="42"/>
        <v>0</v>
      </c>
      <c r="BG209">
        <f t="shared" si="43"/>
        <v>0</v>
      </c>
      <c r="BH209">
        <f t="shared" si="44"/>
        <v>0</v>
      </c>
      <c r="BI209">
        <f t="shared" si="45"/>
        <v>0</v>
      </c>
      <c r="BJ209">
        <f t="shared" si="46"/>
        <v>0</v>
      </c>
      <c r="BK209">
        <f t="shared" si="47"/>
        <v>0</v>
      </c>
      <c r="BL209">
        <f t="shared" si="48"/>
        <v>0</v>
      </c>
      <c r="BN209">
        <f t="shared" si="49"/>
        <v>0</v>
      </c>
      <c r="BO209">
        <f t="shared" si="50"/>
        <v>0</v>
      </c>
      <c r="BP209">
        <f t="shared" si="51"/>
        <v>0</v>
      </c>
      <c r="BQ209">
        <f t="shared" si="52"/>
        <v>0</v>
      </c>
      <c r="BR209">
        <f t="shared" si="53"/>
        <v>0</v>
      </c>
      <c r="BS209">
        <f t="shared" si="54"/>
        <v>0</v>
      </c>
      <c r="BT209">
        <f t="shared" si="55"/>
        <v>0</v>
      </c>
      <c r="BY209" s="5" t="s">
        <v>2495</v>
      </c>
      <c r="BZ209" s="4" t="s">
        <v>1498</v>
      </c>
      <c r="CA209">
        <v>0.13051756239384699</v>
      </c>
      <c r="CB209">
        <v>6.1094852200337002E-2</v>
      </c>
      <c r="CC209">
        <v>0.14692585688564699</v>
      </c>
      <c r="CD209">
        <v>5.7051774510435971E-2</v>
      </c>
      <c r="CE209">
        <v>0.32045982203774903</v>
      </c>
      <c r="CF209">
        <v>-0.19754099140022177</v>
      </c>
      <c r="CG209">
        <v>-7.5132130388396001E-2</v>
      </c>
      <c r="CI209">
        <v>-0.15691145859469402</v>
      </c>
      <c r="CJ209">
        <v>-0.10693344480614403</v>
      </c>
      <c r="CK209">
        <v>-0.23430655552773302</v>
      </c>
      <c r="CL209">
        <v>2.8976820942716586E-14</v>
      </c>
      <c r="CM209">
        <v>8.5986773257218374E-14</v>
      </c>
      <c r="CN209">
        <v>-4.7585239982325805E-2</v>
      </c>
      <c r="CO209">
        <v>-3.0848395478029977E-2</v>
      </c>
      <c r="CW209" s="5" t="s">
        <v>2552</v>
      </c>
      <c r="CX209" s="2" t="s">
        <v>1555</v>
      </c>
      <c r="CY209">
        <v>8.0327703462899011E-3</v>
      </c>
      <c r="CZ209">
        <v>3.7601140265906031E-3</v>
      </c>
      <c r="DA209">
        <v>9.0426272499827005E-3</v>
      </c>
      <c r="DB209">
        <v>3.511280735551698E-3</v>
      </c>
      <c r="DC209">
        <v>1.97228641758329E-2</v>
      </c>
      <c r="DD209">
        <v>-1.2157761674416179E-2</v>
      </c>
      <c r="DE209">
        <v>-2.4599433302569199E-2</v>
      </c>
      <c r="DH209" s="5" t="s">
        <v>2495</v>
      </c>
      <c r="DI209" s="4" t="s">
        <v>1498</v>
      </c>
      <c r="DK209">
        <v>-0.15691145859469402</v>
      </c>
      <c r="DL209">
        <v>-0.10693344480614403</v>
      </c>
      <c r="DM209">
        <v>-0.23430655552773302</v>
      </c>
      <c r="DN209">
        <v>2.8976820942716586E-14</v>
      </c>
      <c r="DO209">
        <v>8.5986773257218374E-14</v>
      </c>
      <c r="DP209">
        <v>-4.7585239982325805E-2</v>
      </c>
      <c r="DQ209">
        <v>-3.0848395478029977E-2</v>
      </c>
    </row>
    <row r="210" spans="2:121" ht="15" customHeight="1" x14ac:dyDescent="0.25">
      <c r="B210" s="2" t="s">
        <v>208</v>
      </c>
      <c r="C210" s="2" t="s">
        <v>1218</v>
      </c>
      <c r="D210" s="5" t="s">
        <v>2205</v>
      </c>
      <c r="F210">
        <v>0.30405566397079198</v>
      </c>
      <c r="G210" t="s">
        <v>3220</v>
      </c>
      <c r="H210">
        <v>0</v>
      </c>
      <c r="I210">
        <v>1.0693808801793101</v>
      </c>
      <c r="J210" s="126">
        <v>0.18742925787400699</v>
      </c>
      <c r="K210" s="126">
        <v>0.23451477341225899</v>
      </c>
      <c r="M210">
        <v>0.23508348139072599</v>
      </c>
      <c r="N210" t="s">
        <v>3220</v>
      </c>
      <c r="O210">
        <v>0</v>
      </c>
      <c r="P210">
        <v>0.82680215651755695</v>
      </c>
      <c r="Q210">
        <v>0.15270772710678401</v>
      </c>
      <c r="R210">
        <v>0.21638897640466701</v>
      </c>
      <c r="T210">
        <v>0.210147856468998</v>
      </c>
      <c r="U210" t="s">
        <v>3220</v>
      </c>
      <c r="V210">
        <v>0</v>
      </c>
      <c r="W210">
        <v>0.73907543145675303</v>
      </c>
      <c r="X210">
        <v>0.1118893871389</v>
      </c>
      <c r="Y210">
        <v>0.26858477070280601</v>
      </c>
      <c r="AA210">
        <v>0.24969429176820601</v>
      </c>
      <c r="AB210" t="s">
        <v>3220</v>
      </c>
      <c r="AC210">
        <v>0</v>
      </c>
      <c r="AD210">
        <v>0.903682143663047</v>
      </c>
      <c r="AE210">
        <v>0.21154021763322101</v>
      </c>
      <c r="AF210">
        <v>0.21154021763322001</v>
      </c>
      <c r="AH210">
        <v>0.44962021891325799</v>
      </c>
      <c r="AI210" t="s">
        <v>3220</v>
      </c>
      <c r="AJ210">
        <v>0</v>
      </c>
      <c r="AK210">
        <v>1.5812949027407801</v>
      </c>
      <c r="AL210">
        <v>0.23530878141227199</v>
      </c>
      <c r="AM210">
        <v>0.235308781412255</v>
      </c>
      <c r="AO210">
        <v>0.19298214720864099</v>
      </c>
      <c r="AP210" t="s">
        <v>3220</v>
      </c>
      <c r="AQ210">
        <v>0</v>
      </c>
      <c r="AR210">
        <v>0.67873397197975804</v>
      </c>
      <c r="AS210">
        <v>4.7861666836777297E-2</v>
      </c>
      <c r="AT210">
        <v>6.7354575872262401E-2</v>
      </c>
      <c r="AV210">
        <v>0.26730092879983303</v>
      </c>
      <c r="AW210" t="s">
        <v>3220</v>
      </c>
      <c r="AX210">
        <v>0</v>
      </c>
      <c r="AY210">
        <v>0.70251839297402696</v>
      </c>
      <c r="AZ210">
        <v>0.229096989577973</v>
      </c>
      <c r="BA210">
        <v>0.237685637790153</v>
      </c>
      <c r="BD210" s="5" t="s">
        <v>2205</v>
      </c>
      <c r="BE210" s="2" t="s">
        <v>1218</v>
      </c>
      <c r="BF210">
        <f t="shared" si="42"/>
        <v>0.11662640609678498</v>
      </c>
      <c r="BG210">
        <f t="shared" si="43"/>
        <v>8.2375754283941977E-2</v>
      </c>
      <c r="BH210">
        <f t="shared" si="44"/>
        <v>9.8258469330098006E-2</v>
      </c>
      <c r="BI210">
        <f t="shared" si="45"/>
        <v>3.8154074134985005E-2</v>
      </c>
      <c r="BJ210">
        <f t="shared" si="46"/>
        <v>0.214311437500986</v>
      </c>
      <c r="BK210">
        <f t="shared" si="47"/>
        <v>-0.1451204803718637</v>
      </c>
      <c r="BL210">
        <f t="shared" si="48"/>
        <v>-3.8203939221860023E-2</v>
      </c>
      <c r="BN210">
        <f t="shared" si="49"/>
        <v>-4.7085515538251993E-2</v>
      </c>
      <c r="BO210">
        <f t="shared" si="50"/>
        <v>-6.3681249297882991E-2</v>
      </c>
      <c r="BP210">
        <f t="shared" si="51"/>
        <v>-0.156695383563906</v>
      </c>
      <c r="BQ210">
        <f t="shared" si="52"/>
        <v>9.9920072216264089E-16</v>
      </c>
      <c r="BR210">
        <f t="shared" si="53"/>
        <v>1.6986412276764895E-14</v>
      </c>
      <c r="BS210">
        <f t="shared" si="54"/>
        <v>-1.9492909035485104E-2</v>
      </c>
      <c r="BT210">
        <f t="shared" si="55"/>
        <v>-8.5886482121800001E-3</v>
      </c>
      <c r="BY210" s="5" t="s">
        <v>2496</v>
      </c>
      <c r="BZ210" s="4" t="s">
        <v>1499</v>
      </c>
      <c r="CA210">
        <v>1.1597375659332605</v>
      </c>
      <c r="CB210">
        <v>0.54286943367878981</v>
      </c>
      <c r="CC210">
        <v>1.3055364543434897</v>
      </c>
      <c r="CD210">
        <v>0.50694393068146981</v>
      </c>
      <c r="CE210">
        <v>2.8475040996244099</v>
      </c>
      <c r="CF210">
        <v>-1.7552864483266202</v>
      </c>
      <c r="CG210">
        <v>-0.66760022499567961</v>
      </c>
      <c r="CI210">
        <v>-1.39426533655694</v>
      </c>
      <c r="CJ210">
        <v>-0.9501765947950398</v>
      </c>
      <c r="CK210">
        <v>-2.0819735628371001</v>
      </c>
      <c r="CL210">
        <v>3.4017233474514796E-13</v>
      </c>
      <c r="CM210">
        <v>8.0024875614981283E-13</v>
      </c>
      <c r="CN210">
        <v>-0.42282731441866994</v>
      </c>
      <c r="CO210">
        <v>-0.27410903504834971</v>
      </c>
      <c r="CW210" s="5" t="s">
        <v>2554</v>
      </c>
      <c r="CX210" s="2" t="s">
        <v>1557</v>
      </c>
      <c r="CY210">
        <v>0</v>
      </c>
      <c r="CZ210">
        <v>0</v>
      </c>
      <c r="DA210">
        <v>-7.1157046590424198</v>
      </c>
      <c r="DB210">
        <v>0</v>
      </c>
      <c r="DC210">
        <v>-17.252160662865201</v>
      </c>
      <c r="DD210">
        <v>10.0017985033488</v>
      </c>
      <c r="DE210">
        <v>0</v>
      </c>
      <c r="DH210" s="5" t="s">
        <v>2496</v>
      </c>
      <c r="DI210" s="4" t="s">
        <v>1499</v>
      </c>
      <c r="DK210">
        <v>-1.39426533655694</v>
      </c>
      <c r="DL210">
        <v>-0.9501765947950398</v>
      </c>
      <c r="DM210">
        <v>-2.0819735628371001</v>
      </c>
      <c r="DN210">
        <v>3.4017233474514796E-13</v>
      </c>
      <c r="DO210">
        <v>8.0024875614981283E-13</v>
      </c>
      <c r="DP210">
        <v>-0.42282731441866994</v>
      </c>
      <c r="DQ210">
        <v>-0.27410903504834971</v>
      </c>
    </row>
    <row r="211" spans="2:121" ht="15" customHeight="1" x14ac:dyDescent="0.25">
      <c r="B211" s="2" t="s">
        <v>209</v>
      </c>
      <c r="C211" s="2" t="s">
        <v>1219</v>
      </c>
      <c r="D211" s="5" t="s">
        <v>2206</v>
      </c>
      <c r="F211">
        <v>-0.23906046084414401</v>
      </c>
      <c r="G211" t="s">
        <v>3221</v>
      </c>
      <c r="H211">
        <v>-0.23906046084414401</v>
      </c>
      <c r="I211">
        <v>2.0684284517424198</v>
      </c>
      <c r="J211" s="126">
        <v>-0.18742925787398701</v>
      </c>
      <c r="K211" s="126">
        <v>-0.23451477341222901</v>
      </c>
      <c r="M211">
        <v>-0.18483183198827599</v>
      </c>
      <c r="N211" t="s">
        <v>3221</v>
      </c>
      <c r="O211">
        <v>-0.184831831988163</v>
      </c>
      <c r="P211">
        <v>1.3709763680473099</v>
      </c>
      <c r="Q211">
        <v>-0.15270772710675801</v>
      </c>
      <c r="R211">
        <v>-0.21638897640468699</v>
      </c>
      <c r="T211">
        <v>-0.16522646793293899</v>
      </c>
      <c r="U211" t="s">
        <v>3221</v>
      </c>
      <c r="V211">
        <v>-0.16522646793305301</v>
      </c>
      <c r="W211">
        <v>0.96919498687077499</v>
      </c>
      <c r="X211">
        <v>-8.7971814449019803E-2</v>
      </c>
      <c r="Y211">
        <v>-0.21117185656544299</v>
      </c>
      <c r="AA211">
        <v>-0.19631942283433501</v>
      </c>
      <c r="AB211" t="s">
        <v>3221</v>
      </c>
      <c r="AC211">
        <v>-0.19631942283433501</v>
      </c>
      <c r="AD211">
        <v>0.79037125280308396</v>
      </c>
      <c r="AE211">
        <v>-0.166321196763874</v>
      </c>
      <c r="AF211">
        <v>-0.166321196763874</v>
      </c>
      <c r="AH211">
        <v>-0.35350900994421902</v>
      </c>
      <c r="AI211" t="s">
        <v>3221</v>
      </c>
      <c r="AJ211">
        <v>-0.35350900994421902</v>
      </c>
      <c r="AK211">
        <v>3.0585395287342898</v>
      </c>
      <c r="AL211">
        <v>-0.185008971681214</v>
      </c>
      <c r="AM211">
        <v>-0.185008971681214</v>
      </c>
      <c r="AO211">
        <v>-0.15173011561080299</v>
      </c>
      <c r="AP211" t="s">
        <v>3221</v>
      </c>
      <c r="AQ211">
        <v>-0.15173011561080299</v>
      </c>
      <c r="AR211">
        <v>1.0830090267542101</v>
      </c>
      <c r="AS211">
        <v>-4.7861666836752199E-2</v>
      </c>
      <c r="AT211">
        <v>-6.7354575872286701E-2</v>
      </c>
      <c r="AV211">
        <v>-0.21016244982399701</v>
      </c>
      <c r="AW211" t="s">
        <v>3221</v>
      </c>
      <c r="AX211">
        <v>-0.20954500605967</v>
      </c>
      <c r="AY211">
        <v>0.82629984401592105</v>
      </c>
      <c r="AZ211">
        <v>0</v>
      </c>
      <c r="BA211">
        <v>-0.18687774917293601</v>
      </c>
      <c r="BD211" s="5" t="s">
        <v>2206</v>
      </c>
      <c r="BE211" s="2" t="s">
        <v>1219</v>
      </c>
      <c r="BF211">
        <f t="shared" si="42"/>
        <v>-5.1631202970156997E-2</v>
      </c>
      <c r="BG211">
        <f t="shared" si="43"/>
        <v>-3.2124104881517984E-2</v>
      </c>
      <c r="BH211">
        <f t="shared" si="44"/>
        <v>-7.7254653483919189E-2</v>
      </c>
      <c r="BI211">
        <f t="shared" si="45"/>
        <v>-2.9998226070461015E-2</v>
      </c>
      <c r="BJ211">
        <f t="shared" si="46"/>
        <v>-0.16850003826300503</v>
      </c>
      <c r="BK211">
        <f t="shared" si="47"/>
        <v>0.1038684487740508</v>
      </c>
      <c r="BL211">
        <f t="shared" si="48"/>
        <v>0.21016244982399701</v>
      </c>
      <c r="BN211">
        <f t="shared" si="49"/>
        <v>4.7085515538242001E-2</v>
      </c>
      <c r="BO211">
        <f t="shared" si="50"/>
        <v>6.3681249297928982E-2</v>
      </c>
      <c r="BP211">
        <f t="shared" si="51"/>
        <v>0.12320004211642319</v>
      </c>
      <c r="BQ211">
        <f t="shared" si="52"/>
        <v>0</v>
      </c>
      <c r="BR211">
        <f t="shared" si="53"/>
        <v>0</v>
      </c>
      <c r="BS211">
        <f t="shared" si="54"/>
        <v>1.9492909035534502E-2</v>
      </c>
      <c r="BT211">
        <f t="shared" si="55"/>
        <v>0.18687774917293601</v>
      </c>
      <c r="BX211" s="82" t="s">
        <v>4075</v>
      </c>
      <c r="BY211" s="55" t="s">
        <v>2497</v>
      </c>
      <c r="BZ211" s="2" t="s">
        <v>1500</v>
      </c>
      <c r="CA211">
        <v>-0.91735349790406051</v>
      </c>
      <c r="CB211">
        <v>-3.6980230477153011</v>
      </c>
      <c r="CC211">
        <v>6.2644601890212899</v>
      </c>
      <c r="CD211">
        <v>-0.69148214005724995</v>
      </c>
      <c r="CE211">
        <v>9.9009144727666598</v>
      </c>
      <c r="CF211">
        <v>-5.6236875374726196</v>
      </c>
      <c r="CG211">
        <v>12.708307563798371</v>
      </c>
      <c r="CI211">
        <v>-4.0254068981688089</v>
      </c>
      <c r="CJ211">
        <v>-0.66025450479219927</v>
      </c>
      <c r="CK211">
        <v>-6.4390792611872003</v>
      </c>
      <c r="CL211">
        <v>0.99175129858656952</v>
      </c>
      <c r="CM211">
        <v>-4.8474073843982497</v>
      </c>
      <c r="CN211">
        <v>-3.5153865529244999</v>
      </c>
      <c r="CO211">
        <v>8.4831856051418999</v>
      </c>
      <c r="CW211" s="5" t="s">
        <v>2555</v>
      </c>
      <c r="CX211" s="2" t="s">
        <v>1558</v>
      </c>
      <c r="CY211">
        <v>-0.26031723081440106</v>
      </c>
      <c r="CZ211">
        <v>2.9349078532188102</v>
      </c>
      <c r="DA211">
        <v>12.9397140237702</v>
      </c>
      <c r="DB211">
        <v>2.6232242121058</v>
      </c>
      <c r="DC211">
        <v>28.428397084549903</v>
      </c>
      <c r="DD211">
        <v>-17.640990252805402</v>
      </c>
      <c r="DE211">
        <v>14.64118628683841</v>
      </c>
      <c r="DG211" s="82" t="s">
        <v>4075</v>
      </c>
      <c r="DH211" s="55" t="s">
        <v>2497</v>
      </c>
      <c r="DI211" s="2" t="s">
        <v>1500</v>
      </c>
      <c r="DK211">
        <v>-4.0254068981688089</v>
      </c>
      <c r="DL211">
        <v>-0.66025450479219927</v>
      </c>
      <c r="DM211">
        <v>-6.4390792611872003</v>
      </c>
      <c r="DN211">
        <v>0.99175129858656952</v>
      </c>
      <c r="DO211">
        <v>-4.8474073843982497</v>
      </c>
      <c r="DP211">
        <v>-3.5153865529244999</v>
      </c>
      <c r="DQ211">
        <v>8.4831856051418999</v>
      </c>
    </row>
    <row r="212" spans="2:121" ht="15" customHeight="1" x14ac:dyDescent="0.25">
      <c r="B212" s="2" t="s">
        <v>210</v>
      </c>
      <c r="C212" s="2" t="s">
        <v>1220</v>
      </c>
      <c r="D212" s="5" t="s">
        <v>2207</v>
      </c>
      <c r="F212">
        <v>0</v>
      </c>
      <c r="G212" t="s">
        <v>3222</v>
      </c>
      <c r="H212">
        <v>0</v>
      </c>
      <c r="I212">
        <v>0</v>
      </c>
      <c r="J212" s="126">
        <v>0</v>
      </c>
      <c r="K212" s="126">
        <v>0</v>
      </c>
      <c r="M212">
        <v>0</v>
      </c>
      <c r="N212" t="s">
        <v>3222</v>
      </c>
      <c r="O212">
        <v>0</v>
      </c>
      <c r="P212">
        <v>0</v>
      </c>
      <c r="Q212">
        <v>0</v>
      </c>
      <c r="R212">
        <v>0</v>
      </c>
      <c r="T212">
        <v>0</v>
      </c>
      <c r="U212" t="s">
        <v>3222</v>
      </c>
      <c r="V212">
        <v>0</v>
      </c>
      <c r="W212">
        <v>0</v>
      </c>
      <c r="X212">
        <v>0</v>
      </c>
      <c r="Y212">
        <v>0</v>
      </c>
      <c r="AA212">
        <v>0</v>
      </c>
      <c r="AB212" t="s">
        <v>3222</v>
      </c>
      <c r="AC212">
        <v>0</v>
      </c>
      <c r="AD212">
        <v>0</v>
      </c>
      <c r="AE212">
        <v>0</v>
      </c>
      <c r="AF212">
        <v>0</v>
      </c>
      <c r="AH212">
        <v>0</v>
      </c>
      <c r="AI212" t="s">
        <v>3222</v>
      </c>
      <c r="AJ212">
        <v>0</v>
      </c>
      <c r="AK212">
        <v>0</v>
      </c>
      <c r="AL212">
        <v>0</v>
      </c>
      <c r="AM212">
        <v>0</v>
      </c>
      <c r="AO212">
        <v>0</v>
      </c>
      <c r="AP212" t="s">
        <v>3222</v>
      </c>
      <c r="AQ212">
        <v>0</v>
      </c>
      <c r="AR212">
        <v>0</v>
      </c>
      <c r="AS212">
        <v>0</v>
      </c>
      <c r="AT212">
        <v>0</v>
      </c>
      <c r="AV212">
        <v>0</v>
      </c>
      <c r="AW212" t="s">
        <v>3222</v>
      </c>
      <c r="AX212">
        <v>0</v>
      </c>
      <c r="AY212">
        <v>0</v>
      </c>
      <c r="AZ212">
        <v>0</v>
      </c>
      <c r="BA212">
        <v>0</v>
      </c>
      <c r="BD212" s="5" t="s">
        <v>2207</v>
      </c>
      <c r="BE212" s="2" t="s">
        <v>1220</v>
      </c>
      <c r="BF212">
        <f t="shared" si="42"/>
        <v>0</v>
      </c>
      <c r="BG212">
        <f t="shared" si="43"/>
        <v>0</v>
      </c>
      <c r="BH212">
        <f t="shared" si="44"/>
        <v>0</v>
      </c>
      <c r="BI212">
        <f t="shared" si="45"/>
        <v>0</v>
      </c>
      <c r="BJ212">
        <f t="shared" si="46"/>
        <v>0</v>
      </c>
      <c r="BK212">
        <f t="shared" si="47"/>
        <v>0</v>
      </c>
      <c r="BL212">
        <f t="shared" si="48"/>
        <v>0</v>
      </c>
      <c r="BN212">
        <f t="shared" si="49"/>
        <v>0</v>
      </c>
      <c r="BO212">
        <f t="shared" si="50"/>
        <v>0</v>
      </c>
      <c r="BP212">
        <f t="shared" si="51"/>
        <v>0</v>
      </c>
      <c r="BQ212">
        <f t="shared" si="52"/>
        <v>0</v>
      </c>
      <c r="BR212">
        <f t="shared" si="53"/>
        <v>0</v>
      </c>
      <c r="BS212">
        <f t="shared" si="54"/>
        <v>0</v>
      </c>
      <c r="BT212">
        <f t="shared" si="55"/>
        <v>0</v>
      </c>
      <c r="BX212" s="82" t="s">
        <v>4076</v>
      </c>
      <c r="BY212" s="5" t="s">
        <v>2498</v>
      </c>
      <c r="BZ212" s="2" t="s">
        <v>1501</v>
      </c>
      <c r="CA212">
        <v>0</v>
      </c>
      <c r="CB212">
        <v>0</v>
      </c>
      <c r="CC212">
        <v>-9.5784236960033908</v>
      </c>
      <c r="CD212">
        <v>0</v>
      </c>
      <c r="CE212">
        <v>-15.2345622636914</v>
      </c>
      <c r="CF212">
        <v>9.8142819226292204</v>
      </c>
      <c r="CG212">
        <v>0</v>
      </c>
      <c r="CI212">
        <v>0</v>
      </c>
      <c r="CJ212">
        <v>0</v>
      </c>
      <c r="CK212">
        <v>9.5784236960033908</v>
      </c>
      <c r="CL212">
        <v>0</v>
      </c>
      <c r="CM212">
        <v>15.2345622636914</v>
      </c>
      <c r="CN212">
        <v>9.8142819226292204</v>
      </c>
      <c r="CO212">
        <v>0</v>
      </c>
      <c r="CW212" s="5" t="s">
        <v>2560</v>
      </c>
      <c r="CX212" s="2" t="s">
        <v>1563</v>
      </c>
      <c r="CY212">
        <v>7.8936199938263018E-4</v>
      </c>
      <c r="CZ212">
        <v>3.6949781930583985E-4</v>
      </c>
      <c r="DA212">
        <v>8.8859833133269998E-4</v>
      </c>
      <c r="DB212">
        <v>3.4504554000580005E-4</v>
      </c>
      <c r="DC212">
        <v>1.9381208260895698E-3</v>
      </c>
      <c r="DD212">
        <v>-1.1947154779221592E-3</v>
      </c>
      <c r="DE212">
        <v>-4.5439439393390969E-4</v>
      </c>
      <c r="DG212" s="82" t="s">
        <v>4076</v>
      </c>
      <c r="DH212" s="5" t="s">
        <v>2498</v>
      </c>
      <c r="DI212" s="2" t="s">
        <v>1501</v>
      </c>
      <c r="DK212">
        <v>0</v>
      </c>
      <c r="DL212">
        <v>0</v>
      </c>
      <c r="DM212">
        <v>9.5784236960033908</v>
      </c>
      <c r="DN212">
        <v>0</v>
      </c>
      <c r="DO212">
        <v>15.2345622636914</v>
      </c>
      <c r="DP212">
        <v>9.8142819226292204</v>
      </c>
      <c r="DQ212">
        <v>0</v>
      </c>
    </row>
    <row r="213" spans="2:121" ht="15" customHeight="1" x14ac:dyDescent="0.25">
      <c r="B213" s="2" t="s">
        <v>211</v>
      </c>
      <c r="C213" s="2" t="s">
        <v>1221</v>
      </c>
      <c r="D213" s="5" t="s">
        <v>2208</v>
      </c>
      <c r="F213">
        <v>0</v>
      </c>
      <c r="G213" t="s">
        <v>3223</v>
      </c>
      <c r="H213">
        <v>0</v>
      </c>
      <c r="I213">
        <v>2.3050981025053501</v>
      </c>
      <c r="J213" s="126">
        <v>0</v>
      </c>
      <c r="K213" s="126">
        <v>0</v>
      </c>
      <c r="M213">
        <v>0</v>
      </c>
      <c r="N213" t="s">
        <v>3223</v>
      </c>
      <c r="O213">
        <v>0</v>
      </c>
      <c r="P213">
        <v>1.5539597218280701</v>
      </c>
      <c r="Q213">
        <v>0</v>
      </c>
      <c r="R213">
        <v>0</v>
      </c>
      <c r="T213">
        <v>0</v>
      </c>
      <c r="U213" t="s">
        <v>3223</v>
      </c>
      <c r="V213">
        <v>0</v>
      </c>
      <c r="W213">
        <v>1.1327691305973</v>
      </c>
      <c r="X213">
        <v>0</v>
      </c>
      <c r="Y213">
        <v>0</v>
      </c>
      <c r="AA213">
        <v>0</v>
      </c>
      <c r="AB213" t="s">
        <v>3223</v>
      </c>
      <c r="AC213">
        <v>0</v>
      </c>
      <c r="AD213">
        <v>0.98472738195024001</v>
      </c>
      <c r="AE213">
        <v>0</v>
      </c>
      <c r="AF213">
        <v>0</v>
      </c>
      <c r="AH213">
        <v>0</v>
      </c>
      <c r="AI213" t="s">
        <v>3223</v>
      </c>
      <c r="AJ213">
        <v>0</v>
      </c>
      <c r="AK213">
        <v>3.40851328449962</v>
      </c>
      <c r="AL213">
        <v>0</v>
      </c>
      <c r="AM213">
        <v>0</v>
      </c>
      <c r="AO213">
        <v>0</v>
      </c>
      <c r="AP213" t="s">
        <v>3223</v>
      </c>
      <c r="AQ213">
        <v>0</v>
      </c>
      <c r="AR213">
        <v>1.23322169549494</v>
      </c>
      <c r="AS213">
        <v>0</v>
      </c>
      <c r="AT213">
        <v>0</v>
      </c>
      <c r="AV213">
        <v>0</v>
      </c>
      <c r="AW213" t="s">
        <v>3223</v>
      </c>
      <c r="AX213">
        <v>0</v>
      </c>
      <c r="AY213">
        <v>1.03374933786229</v>
      </c>
      <c r="AZ213" s="41">
        <v>0.18012501787101201</v>
      </c>
      <c r="BA213">
        <v>0</v>
      </c>
      <c r="BD213" s="5" t="s">
        <v>2208</v>
      </c>
      <c r="BE213" s="2" t="s">
        <v>1221</v>
      </c>
      <c r="BF213">
        <f t="shared" si="42"/>
        <v>0</v>
      </c>
      <c r="BG213">
        <f t="shared" si="43"/>
        <v>0</v>
      </c>
      <c r="BH213">
        <f t="shared" si="44"/>
        <v>0</v>
      </c>
      <c r="BI213">
        <f t="shared" si="45"/>
        <v>0</v>
      </c>
      <c r="BJ213">
        <f t="shared" si="46"/>
        <v>0</v>
      </c>
      <c r="BK213">
        <f t="shared" si="47"/>
        <v>0</v>
      </c>
      <c r="BL213">
        <f t="shared" si="48"/>
        <v>0.18012501787101201</v>
      </c>
      <c r="BN213">
        <f t="shared" si="49"/>
        <v>0</v>
      </c>
      <c r="BO213">
        <f t="shared" si="50"/>
        <v>0</v>
      </c>
      <c r="BP213">
        <f t="shared" si="51"/>
        <v>0</v>
      </c>
      <c r="BQ213">
        <f t="shared" si="52"/>
        <v>0</v>
      </c>
      <c r="BR213">
        <f t="shared" si="53"/>
        <v>0</v>
      </c>
      <c r="BS213">
        <f t="shared" si="54"/>
        <v>0</v>
      </c>
      <c r="BT213">
        <f t="shared" si="55"/>
        <v>0.18012501787101201</v>
      </c>
      <c r="BY213" s="5" t="s">
        <v>2499</v>
      </c>
      <c r="BZ213" s="2" t="s">
        <v>1502</v>
      </c>
      <c r="CA213">
        <v>3.4403887342107208E-3</v>
      </c>
      <c r="CB213">
        <v>1.6104349282439192E-3</v>
      </c>
      <c r="CC213">
        <v>3.8729045618267491E-3</v>
      </c>
      <c r="CD213">
        <v>1.5038610796311302E-3</v>
      </c>
      <c r="CE213">
        <v>8.4471878058750595E-3</v>
      </c>
      <c r="CF213">
        <v>-5.207098484626459E-3</v>
      </c>
      <c r="CG213">
        <v>-1.9804517508953401E-3</v>
      </c>
      <c r="CI213">
        <v>-4.1361208753559198E-3</v>
      </c>
      <c r="CJ213">
        <v>-2.818721190265939E-3</v>
      </c>
      <c r="CK213">
        <v>-6.1762234844445303E-3</v>
      </c>
      <c r="CL213">
        <v>7.7021722333370235E-16</v>
      </c>
      <c r="CM213">
        <v>2.2915697117653622E-15</v>
      </c>
      <c r="CN213">
        <v>-1.2543271613968299E-3</v>
      </c>
      <c r="CO213">
        <v>-8.1315089191473858E-4</v>
      </c>
      <c r="CW213" s="5" t="s">
        <v>2562</v>
      </c>
      <c r="CX213" s="2" t="s">
        <v>1565</v>
      </c>
      <c r="CY213">
        <v>7.8936199938263018E-4</v>
      </c>
      <c r="CZ213">
        <v>3.6949781930583985E-4</v>
      </c>
      <c r="DA213">
        <v>8.8859833133269998E-4</v>
      </c>
      <c r="DB213">
        <v>3.4504554000580005E-4</v>
      </c>
      <c r="DC213">
        <v>1.9381208260895698E-3</v>
      </c>
      <c r="DD213">
        <v>-1.1947154779221592E-3</v>
      </c>
      <c r="DE213">
        <v>-4.5439439393390969E-4</v>
      </c>
      <c r="DH213" s="5" t="s">
        <v>2499</v>
      </c>
      <c r="DI213" s="2" t="s">
        <v>1502</v>
      </c>
      <c r="DK213">
        <v>-4.1361208753559198E-3</v>
      </c>
      <c r="DL213">
        <v>-2.818721190265939E-3</v>
      </c>
      <c r="DM213">
        <v>-6.1762234844445303E-3</v>
      </c>
      <c r="DN213">
        <v>7.7021722333370235E-16</v>
      </c>
      <c r="DO213">
        <v>2.2915697117653622E-15</v>
      </c>
      <c r="DP213">
        <v>-1.2543271613968299E-3</v>
      </c>
      <c r="DQ213">
        <v>-8.1315089191473858E-4</v>
      </c>
    </row>
    <row r="214" spans="2:121" ht="15" customHeight="1" x14ac:dyDescent="0.25">
      <c r="B214" s="2" t="s">
        <v>212</v>
      </c>
      <c r="C214" s="2" t="s">
        <v>1222</v>
      </c>
      <c r="D214" s="5" t="s">
        <v>2209</v>
      </c>
      <c r="F214">
        <v>0</v>
      </c>
      <c r="G214" t="s">
        <v>3224</v>
      </c>
      <c r="H214">
        <v>0</v>
      </c>
      <c r="I214">
        <v>6.1469282734728798</v>
      </c>
      <c r="J214" s="126">
        <v>0</v>
      </c>
      <c r="K214" s="126">
        <v>0</v>
      </c>
      <c r="M214">
        <v>0</v>
      </c>
      <c r="N214" t="s">
        <v>3224</v>
      </c>
      <c r="O214">
        <v>0</v>
      </c>
      <c r="P214">
        <v>4.7525577063419497</v>
      </c>
      <c r="Q214">
        <v>44.858382977351702</v>
      </c>
      <c r="R214">
        <v>0</v>
      </c>
      <c r="T214">
        <v>0</v>
      </c>
      <c r="U214" t="s">
        <v>3224</v>
      </c>
      <c r="V214">
        <v>0</v>
      </c>
      <c r="W214">
        <v>4.2482330342206502</v>
      </c>
      <c r="X214">
        <v>22.4033634948109</v>
      </c>
      <c r="Y214">
        <v>25.890220451615701</v>
      </c>
      <c r="AA214">
        <v>0</v>
      </c>
      <c r="AB214" t="s">
        <v>3224</v>
      </c>
      <c r="AC214">
        <v>0</v>
      </c>
      <c r="AD214">
        <v>5.2518793704264004</v>
      </c>
      <c r="AE214">
        <v>42.4937716205215</v>
      </c>
      <c r="AF214">
        <v>42.4937716205214</v>
      </c>
      <c r="AH214">
        <v>0</v>
      </c>
      <c r="AI214" t="s">
        <v>3224</v>
      </c>
      <c r="AJ214">
        <v>0</v>
      </c>
      <c r="AK214">
        <v>9.0893687583238307</v>
      </c>
      <c r="AL214">
        <v>34.922160424406997</v>
      </c>
      <c r="AM214">
        <v>34.922160424401497</v>
      </c>
      <c r="AO214">
        <v>0</v>
      </c>
      <c r="AP214" t="s">
        <v>3224</v>
      </c>
      <c r="AQ214">
        <v>0</v>
      </c>
      <c r="AR214">
        <v>3.9014546526661702</v>
      </c>
      <c r="AS214">
        <v>24.5635012473995</v>
      </c>
      <c r="AT214">
        <v>38.781905194211198</v>
      </c>
      <c r="AV214">
        <v>0</v>
      </c>
      <c r="AW214" t="s">
        <v>3224</v>
      </c>
      <c r="AX214">
        <v>0</v>
      </c>
      <c r="AY214">
        <v>3.5093440987917499</v>
      </c>
      <c r="AZ214">
        <v>0</v>
      </c>
      <c r="BA214">
        <v>50.139260892016303</v>
      </c>
      <c r="BD214" s="5" t="s">
        <v>2209</v>
      </c>
      <c r="BE214" s="2" t="s">
        <v>1222</v>
      </c>
      <c r="BF214">
        <f t="shared" si="42"/>
        <v>0</v>
      </c>
      <c r="BG214">
        <f t="shared" si="43"/>
        <v>-44.858382977351702</v>
      </c>
      <c r="BH214">
        <f t="shared" si="44"/>
        <v>-22.4033634948109</v>
      </c>
      <c r="BI214">
        <f t="shared" si="45"/>
        <v>-42.4937716205215</v>
      </c>
      <c r="BJ214">
        <f t="shared" si="46"/>
        <v>-34.922160424406997</v>
      </c>
      <c r="BK214">
        <f t="shared" si="47"/>
        <v>24.5635012473995</v>
      </c>
      <c r="BL214">
        <f t="shared" si="48"/>
        <v>0</v>
      </c>
      <c r="BN214">
        <f t="shared" si="49"/>
        <v>0</v>
      </c>
      <c r="BO214">
        <f t="shared" si="50"/>
        <v>44.858382977351702</v>
      </c>
      <c r="BP214">
        <f t="shared" si="51"/>
        <v>-3.4868569568048002</v>
      </c>
      <c r="BQ214">
        <f t="shared" si="52"/>
        <v>9.9475983006414026E-14</v>
      </c>
      <c r="BR214">
        <f t="shared" si="53"/>
        <v>5.4996007747831754E-12</v>
      </c>
      <c r="BS214">
        <f t="shared" si="54"/>
        <v>-14.218403946811698</v>
      </c>
      <c r="BT214">
        <f t="shared" si="55"/>
        <v>-50.139260892016303</v>
      </c>
      <c r="BX214" s="147" t="s">
        <v>4077</v>
      </c>
      <c r="BY214" s="55" t="s">
        <v>2500</v>
      </c>
      <c r="BZ214" s="2" t="s">
        <v>1503</v>
      </c>
      <c r="CA214">
        <v>2.6637002345575</v>
      </c>
      <c r="CB214">
        <v>1.2415524844868799</v>
      </c>
      <c r="CC214">
        <v>-3.5405902019118973E-2</v>
      </c>
      <c r="CD214">
        <v>0</v>
      </c>
      <c r="CE214">
        <v>-3.1151736803893399</v>
      </c>
      <c r="CF214">
        <v>-0.93431141985995803</v>
      </c>
      <c r="CG214">
        <v>-0.74228708893193995</v>
      </c>
      <c r="CI214">
        <v>0</v>
      </c>
      <c r="CJ214">
        <v>0</v>
      </c>
      <c r="CK214">
        <v>0.63262894191543595</v>
      </c>
      <c r="CL214">
        <v>0</v>
      </c>
      <c r="CM214">
        <v>7.0491847060110597</v>
      </c>
      <c r="CN214">
        <v>-2.5584574316890499E-2</v>
      </c>
      <c r="CO214">
        <v>0</v>
      </c>
      <c r="CW214" s="5" t="s">
        <v>2565</v>
      </c>
      <c r="CX214" s="9" t="s">
        <v>1568</v>
      </c>
      <c r="CY214">
        <v>0</v>
      </c>
      <c r="CZ214">
        <v>0</v>
      </c>
      <c r="DA214">
        <v>-7.11570465904237</v>
      </c>
      <c r="DB214">
        <v>0</v>
      </c>
      <c r="DC214">
        <v>-17.252160662865201</v>
      </c>
      <c r="DD214">
        <v>10.0017985033488</v>
      </c>
      <c r="DE214">
        <v>0</v>
      </c>
      <c r="DG214" s="147" t="s">
        <v>4077</v>
      </c>
      <c r="DH214" s="55" t="s">
        <v>2500</v>
      </c>
      <c r="DI214" s="2" t="s">
        <v>1503</v>
      </c>
      <c r="DK214">
        <v>0</v>
      </c>
      <c r="DL214">
        <v>0</v>
      </c>
      <c r="DM214">
        <v>0.63262894191543595</v>
      </c>
      <c r="DN214">
        <v>0</v>
      </c>
      <c r="DO214">
        <v>7.0491847060110597</v>
      </c>
      <c r="DP214">
        <v>-2.5584574316890499E-2</v>
      </c>
      <c r="DQ214">
        <v>0</v>
      </c>
    </row>
    <row r="215" spans="2:121" ht="15" customHeight="1" x14ac:dyDescent="0.25">
      <c r="B215" s="2" t="s">
        <v>213</v>
      </c>
      <c r="C215" s="2" t="s">
        <v>1223</v>
      </c>
      <c r="D215" s="5" t="s">
        <v>2210</v>
      </c>
      <c r="F215">
        <v>0.39930679473673097</v>
      </c>
      <c r="G215" t="s">
        <v>3225</v>
      </c>
      <c r="H215">
        <v>0.39531338359142898</v>
      </c>
      <c r="I215">
        <v>0.40090828189863698</v>
      </c>
      <c r="J215" s="126">
        <v>0.31306630940673602</v>
      </c>
      <c r="K215" s="126">
        <v>0.39171405492561501</v>
      </c>
      <c r="M215">
        <v>0.30872778432671999</v>
      </c>
      <c r="N215" t="s">
        <v>3225</v>
      </c>
      <c r="O215">
        <v>0.30564023944759799</v>
      </c>
      <c r="P215">
        <v>0.309965989786747</v>
      </c>
      <c r="Q215">
        <v>0.25507034006057</v>
      </c>
      <c r="R215">
        <v>0.36143822478800303</v>
      </c>
      <c r="T215">
        <v>0.275980607930705</v>
      </c>
      <c r="U215" t="s">
        <v>3225</v>
      </c>
      <c r="V215">
        <v>0.27322070243133101</v>
      </c>
      <c r="W215">
        <v>0.27708741939193299</v>
      </c>
      <c r="X215">
        <v>0.146940833004123</v>
      </c>
      <c r="Y215">
        <v>0.35272397989183402</v>
      </c>
      <c r="AA215">
        <v>0.32791570467043102</v>
      </c>
      <c r="AB215" t="s">
        <v>3225</v>
      </c>
      <c r="AC215">
        <v>0.32463638150773</v>
      </c>
      <c r="AD215">
        <v>0.32920323313408101</v>
      </c>
      <c r="AE215">
        <v>0.27780915230425801</v>
      </c>
      <c r="AF215">
        <v>0.27780915230425801</v>
      </c>
      <c r="AH215">
        <v>0.59047217249121797</v>
      </c>
      <c r="AI215" t="s">
        <v>3225</v>
      </c>
      <c r="AJ215">
        <v>0.58456717655042201</v>
      </c>
      <c r="AK215">
        <v>0.59284026704654003</v>
      </c>
      <c r="AL215">
        <v>0.30902366379916701</v>
      </c>
      <c r="AM215">
        <v>0.30902366379916701</v>
      </c>
      <c r="AO215">
        <v>0.25343741878361897</v>
      </c>
      <c r="AP215" t="s">
        <v>3225</v>
      </c>
      <c r="AQ215">
        <v>0.25090280119911801</v>
      </c>
      <c r="AR215">
        <v>0.25445388249670498</v>
      </c>
      <c r="AS215">
        <v>7.9944164366907003E-2</v>
      </c>
      <c r="AT215">
        <v>0.112503505211293</v>
      </c>
      <c r="AV215">
        <v>0.35103795047041297</v>
      </c>
      <c r="AW215" t="s">
        <v>3225</v>
      </c>
      <c r="AX215">
        <v>0.34650645348131098</v>
      </c>
      <c r="AY215">
        <v>0.35151265048375502</v>
      </c>
      <c r="AZ215">
        <v>0.30086591184499401</v>
      </c>
      <c r="BA215">
        <v>0.31214511494863501</v>
      </c>
      <c r="BD215" s="5" t="s">
        <v>2210</v>
      </c>
      <c r="BE215" s="2" t="s">
        <v>1223</v>
      </c>
      <c r="BF215">
        <f t="shared" si="42"/>
        <v>8.6240485329994954E-2</v>
      </c>
      <c r="BG215">
        <f t="shared" si="43"/>
        <v>5.365744426614999E-2</v>
      </c>
      <c r="BH215">
        <f t="shared" si="44"/>
        <v>0.129039774926582</v>
      </c>
      <c r="BI215">
        <f t="shared" si="45"/>
        <v>5.0106552366173007E-2</v>
      </c>
      <c r="BJ215">
        <f t="shared" si="46"/>
        <v>0.28144850869205096</v>
      </c>
      <c r="BK215">
        <f t="shared" si="47"/>
        <v>-0.17349325441671198</v>
      </c>
      <c r="BL215">
        <f t="shared" si="48"/>
        <v>-5.0172038625418969E-2</v>
      </c>
      <c r="BN215">
        <f t="shared" si="49"/>
        <v>-7.8647745518878986E-2</v>
      </c>
      <c r="BO215">
        <f t="shared" si="50"/>
        <v>-0.10636788472743303</v>
      </c>
      <c r="BP215">
        <f t="shared" si="51"/>
        <v>-0.20578314688771102</v>
      </c>
      <c r="BQ215">
        <f t="shared" si="52"/>
        <v>0</v>
      </c>
      <c r="BR215">
        <f t="shared" si="53"/>
        <v>0</v>
      </c>
      <c r="BS215">
        <f t="shared" si="54"/>
        <v>-3.2559340844385998E-2</v>
      </c>
      <c r="BT215">
        <f t="shared" si="55"/>
        <v>-1.1279203103641E-2</v>
      </c>
      <c r="BX215" s="147"/>
      <c r="BY215" s="55" t="s">
        <v>2502</v>
      </c>
      <c r="BZ215" s="2" t="s">
        <v>1505</v>
      </c>
      <c r="CA215">
        <v>-1.29879962752885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I215">
        <v>1.29879962752885</v>
      </c>
      <c r="CJ215">
        <v>0</v>
      </c>
      <c r="CK215">
        <v>0</v>
      </c>
      <c r="CL215">
        <v>0</v>
      </c>
      <c r="CM215">
        <v>-4.1718090358539603</v>
      </c>
      <c r="CN215">
        <v>-4.5341250782703103E-2</v>
      </c>
      <c r="CO215">
        <v>0</v>
      </c>
      <c r="CW215" s="5" t="s">
        <v>2566</v>
      </c>
      <c r="CX215" s="2" t="s">
        <v>1569</v>
      </c>
      <c r="CY215">
        <v>0</v>
      </c>
      <c r="CZ215">
        <v>0</v>
      </c>
      <c r="DA215">
        <v>-7.11570465904237</v>
      </c>
      <c r="DB215">
        <v>0</v>
      </c>
      <c r="DC215">
        <v>-17.252160662865201</v>
      </c>
      <c r="DD215">
        <v>10.0017985033488</v>
      </c>
      <c r="DE215">
        <v>0</v>
      </c>
      <c r="DG215" s="147"/>
      <c r="DH215" s="55" t="s">
        <v>2502</v>
      </c>
      <c r="DI215" s="2" t="s">
        <v>1505</v>
      </c>
      <c r="DK215">
        <v>1.29879962752885</v>
      </c>
      <c r="DL215">
        <v>0</v>
      </c>
      <c r="DM215">
        <v>0</v>
      </c>
      <c r="DN215">
        <v>0</v>
      </c>
      <c r="DO215">
        <v>-4.1718090358539603</v>
      </c>
      <c r="DP215">
        <v>-4.5341250782703103E-2</v>
      </c>
      <c r="DQ215">
        <v>0</v>
      </c>
    </row>
    <row r="216" spans="2:121" ht="15" customHeight="1" x14ac:dyDescent="0.25">
      <c r="B216" s="2" t="s">
        <v>214</v>
      </c>
      <c r="C216" s="2" t="s">
        <v>1224</v>
      </c>
      <c r="D216" s="5" t="s">
        <v>2211</v>
      </c>
      <c r="F216">
        <v>0</v>
      </c>
      <c r="G216" t="s">
        <v>3226</v>
      </c>
      <c r="H216">
        <v>0</v>
      </c>
      <c r="I216">
        <v>0</v>
      </c>
      <c r="J216" s="126">
        <v>0</v>
      </c>
      <c r="K216" s="126">
        <v>0</v>
      </c>
      <c r="M216">
        <v>0</v>
      </c>
      <c r="N216" t="s">
        <v>3226</v>
      </c>
      <c r="O216">
        <v>0</v>
      </c>
      <c r="P216">
        <v>0</v>
      </c>
      <c r="Q216">
        <v>0</v>
      </c>
      <c r="R216">
        <v>0</v>
      </c>
      <c r="T216">
        <v>0</v>
      </c>
      <c r="U216" t="s">
        <v>3226</v>
      </c>
      <c r="V216">
        <v>0</v>
      </c>
      <c r="W216">
        <v>0</v>
      </c>
      <c r="X216">
        <v>0</v>
      </c>
      <c r="Y216">
        <v>0</v>
      </c>
      <c r="AA216">
        <v>0</v>
      </c>
      <c r="AB216" t="s">
        <v>3226</v>
      </c>
      <c r="AC216">
        <v>0</v>
      </c>
      <c r="AD216">
        <v>0</v>
      </c>
      <c r="AE216">
        <v>0</v>
      </c>
      <c r="AF216">
        <v>0</v>
      </c>
      <c r="AH216">
        <v>0</v>
      </c>
      <c r="AI216" t="s">
        <v>3226</v>
      </c>
      <c r="AJ216">
        <v>0</v>
      </c>
      <c r="AK216">
        <v>0</v>
      </c>
      <c r="AL216">
        <v>0</v>
      </c>
      <c r="AM216">
        <v>0</v>
      </c>
      <c r="AO216">
        <v>0</v>
      </c>
      <c r="AP216" t="s">
        <v>3226</v>
      </c>
      <c r="AQ216">
        <v>0</v>
      </c>
      <c r="AR216">
        <v>0</v>
      </c>
      <c r="AS216">
        <v>0</v>
      </c>
      <c r="AT216">
        <v>0</v>
      </c>
      <c r="AV216">
        <v>0</v>
      </c>
      <c r="AW216" t="s">
        <v>3226</v>
      </c>
      <c r="AX216">
        <v>0</v>
      </c>
      <c r="AY216">
        <v>0</v>
      </c>
      <c r="AZ216">
        <v>0</v>
      </c>
      <c r="BA216">
        <v>0</v>
      </c>
      <c r="BD216" s="5" t="s">
        <v>2211</v>
      </c>
      <c r="BE216" s="2" t="s">
        <v>1224</v>
      </c>
      <c r="BF216">
        <f t="shared" si="42"/>
        <v>0</v>
      </c>
      <c r="BG216">
        <f t="shared" si="43"/>
        <v>0</v>
      </c>
      <c r="BH216">
        <f t="shared" si="44"/>
        <v>0</v>
      </c>
      <c r="BI216">
        <f t="shared" si="45"/>
        <v>0</v>
      </c>
      <c r="BJ216">
        <f t="shared" si="46"/>
        <v>0</v>
      </c>
      <c r="BK216">
        <f t="shared" si="47"/>
        <v>0</v>
      </c>
      <c r="BL216">
        <f t="shared" si="48"/>
        <v>0</v>
      </c>
      <c r="BN216">
        <f t="shared" si="49"/>
        <v>0</v>
      </c>
      <c r="BO216">
        <f t="shared" si="50"/>
        <v>0</v>
      </c>
      <c r="BP216">
        <f t="shared" si="51"/>
        <v>0</v>
      </c>
      <c r="BQ216">
        <f t="shared" si="52"/>
        <v>0</v>
      </c>
      <c r="BR216">
        <f t="shared" si="53"/>
        <v>0</v>
      </c>
      <c r="BS216">
        <f t="shared" si="54"/>
        <v>0</v>
      </c>
      <c r="BT216">
        <f t="shared" si="55"/>
        <v>0</v>
      </c>
      <c r="BY216" s="5" t="s">
        <v>2506</v>
      </c>
      <c r="BZ216" s="2" t="s">
        <v>1509</v>
      </c>
      <c r="CA216">
        <v>3.4403887342107208E-3</v>
      </c>
      <c r="CB216">
        <v>1.6104349282439192E-3</v>
      </c>
      <c r="CC216">
        <v>3.8729045618267491E-3</v>
      </c>
      <c r="CD216">
        <v>1.5038610796311302E-3</v>
      </c>
      <c r="CE216">
        <v>8.4471878058750595E-3</v>
      </c>
      <c r="CF216">
        <v>-5.207098484626459E-3</v>
      </c>
      <c r="CG216">
        <v>-1.9804517508953401E-3</v>
      </c>
      <c r="CI216">
        <v>-4.1361208753559198E-3</v>
      </c>
      <c r="CJ216">
        <v>-2.818721190265939E-3</v>
      </c>
      <c r="CK216">
        <v>-6.1762234844445303E-3</v>
      </c>
      <c r="CL216">
        <v>7.7021722333370235E-16</v>
      </c>
      <c r="CM216">
        <v>2.2915697117653622E-15</v>
      </c>
      <c r="CN216">
        <v>-1.2543271613968299E-3</v>
      </c>
      <c r="CO216">
        <v>-8.1315089191473858E-4</v>
      </c>
      <c r="CW216" s="5" t="s">
        <v>2572</v>
      </c>
      <c r="CX216" s="2" t="s">
        <v>1575</v>
      </c>
      <c r="CY216">
        <v>0.29008709118495202</v>
      </c>
      <c r="CZ216">
        <v>3.8980884204234012E-2</v>
      </c>
      <c r="DA216">
        <v>0.20049348729678801</v>
      </c>
      <c r="DB216">
        <v>3.6401243897682983E-2</v>
      </c>
      <c r="DC216">
        <v>0.42896428811474901</v>
      </c>
      <c r="DD216">
        <v>-0.184116385148998</v>
      </c>
      <c r="DE216">
        <v>-0.25502089944303102</v>
      </c>
      <c r="DH216" s="5" t="s">
        <v>2506</v>
      </c>
      <c r="DI216" s="2" t="s">
        <v>1509</v>
      </c>
      <c r="DK216">
        <v>-4.1361208753559198E-3</v>
      </c>
      <c r="DL216">
        <v>-2.818721190265939E-3</v>
      </c>
      <c r="DM216">
        <v>-6.1762234844445303E-3</v>
      </c>
      <c r="DN216">
        <v>7.7021722333370235E-16</v>
      </c>
      <c r="DO216">
        <v>2.2915697117653622E-15</v>
      </c>
      <c r="DP216">
        <v>-1.2543271613968299E-3</v>
      </c>
      <c r="DQ216">
        <v>-8.1315089191473858E-4</v>
      </c>
    </row>
    <row r="217" spans="2:121" ht="15" customHeight="1" x14ac:dyDescent="0.25">
      <c r="B217" s="2" t="s">
        <v>215</v>
      </c>
      <c r="C217" s="2" t="s">
        <v>1225</v>
      </c>
      <c r="D217" s="5" t="s">
        <v>2212</v>
      </c>
      <c r="F217">
        <v>0</v>
      </c>
      <c r="G217" t="s">
        <v>3227</v>
      </c>
      <c r="H217">
        <v>0</v>
      </c>
      <c r="I217">
        <v>4.6101962050920902</v>
      </c>
      <c r="J217" s="126">
        <v>0</v>
      </c>
      <c r="K217" s="126">
        <v>0</v>
      </c>
      <c r="M217">
        <v>0</v>
      </c>
      <c r="N217" t="s">
        <v>3227</v>
      </c>
      <c r="O217">
        <v>0</v>
      </c>
      <c r="P217">
        <v>3.5644182796887001</v>
      </c>
      <c r="Q217">
        <v>0</v>
      </c>
      <c r="R217">
        <v>0</v>
      </c>
      <c r="T217">
        <v>0</v>
      </c>
      <c r="U217" t="s">
        <v>3227</v>
      </c>
      <c r="V217">
        <v>0</v>
      </c>
      <c r="W217">
        <v>3.18617477570618</v>
      </c>
      <c r="X217">
        <v>0</v>
      </c>
      <c r="Y217">
        <v>0</v>
      </c>
      <c r="AA217">
        <v>0</v>
      </c>
      <c r="AB217" t="s">
        <v>3227</v>
      </c>
      <c r="AC217">
        <v>0</v>
      </c>
      <c r="AD217">
        <v>3.9389095278041801</v>
      </c>
      <c r="AE217">
        <v>0</v>
      </c>
      <c r="AF217">
        <v>0</v>
      </c>
      <c r="AH217">
        <v>0</v>
      </c>
      <c r="AI217" t="s">
        <v>3227</v>
      </c>
      <c r="AJ217">
        <v>0</v>
      </c>
      <c r="AK217">
        <v>6.8170265688661402</v>
      </c>
      <c r="AL217">
        <v>0</v>
      </c>
      <c r="AM217">
        <v>0</v>
      </c>
      <c r="AO217">
        <v>0</v>
      </c>
      <c r="AP217" t="s">
        <v>3227</v>
      </c>
      <c r="AQ217">
        <v>0</v>
      </c>
      <c r="AR217">
        <v>2.9260909894756599</v>
      </c>
      <c r="AS217">
        <v>0</v>
      </c>
      <c r="AT217">
        <v>0</v>
      </c>
      <c r="AV217">
        <v>0</v>
      </c>
      <c r="AW217" t="s">
        <v>3227</v>
      </c>
      <c r="AX217">
        <v>0</v>
      </c>
      <c r="AY217">
        <v>2.6320080739459701</v>
      </c>
      <c r="AZ217">
        <v>0</v>
      </c>
      <c r="BA217">
        <v>0</v>
      </c>
      <c r="BD217" s="5" t="s">
        <v>2212</v>
      </c>
      <c r="BE217" s="2" t="s">
        <v>1225</v>
      </c>
      <c r="BF217">
        <f t="shared" si="42"/>
        <v>0</v>
      </c>
      <c r="BG217">
        <f t="shared" si="43"/>
        <v>0</v>
      </c>
      <c r="BH217">
        <f t="shared" si="44"/>
        <v>0</v>
      </c>
      <c r="BI217">
        <f t="shared" si="45"/>
        <v>0</v>
      </c>
      <c r="BJ217">
        <f t="shared" si="46"/>
        <v>0</v>
      </c>
      <c r="BK217">
        <f t="shared" si="47"/>
        <v>0</v>
      </c>
      <c r="BL217">
        <f t="shared" si="48"/>
        <v>0</v>
      </c>
      <c r="BN217">
        <f t="shared" si="49"/>
        <v>0</v>
      </c>
      <c r="BO217">
        <f t="shared" si="50"/>
        <v>0</v>
      </c>
      <c r="BP217">
        <f t="shared" si="51"/>
        <v>0</v>
      </c>
      <c r="BQ217">
        <f t="shared" si="52"/>
        <v>0</v>
      </c>
      <c r="BR217">
        <f t="shared" si="53"/>
        <v>0</v>
      </c>
      <c r="BS217">
        <f t="shared" si="54"/>
        <v>0</v>
      </c>
      <c r="BT217">
        <f t="shared" si="55"/>
        <v>0</v>
      </c>
      <c r="BY217" s="5" t="s">
        <v>2508</v>
      </c>
      <c r="BZ217" s="2" t="s">
        <v>1511</v>
      </c>
      <c r="CA217">
        <v>4.6172616951294002E-2</v>
      </c>
      <c r="CB217">
        <v>2.1613253853375994E-2</v>
      </c>
      <c r="CC217">
        <v>5.1977306239834202E-2</v>
      </c>
      <c r="CD217">
        <v>2.0182952259810996E-2</v>
      </c>
      <c r="CE217">
        <v>0.11336764447515001</v>
      </c>
      <c r="CF217">
        <v>-6.9883197025838006E-2</v>
      </c>
      <c r="CG217">
        <v>-2.6579159260498003E-2</v>
      </c>
      <c r="CI217">
        <v>-5.5509868098051016E-2</v>
      </c>
      <c r="CJ217">
        <v>-3.7829368674671987E-2</v>
      </c>
      <c r="CK217">
        <v>-8.2889586957756195E-2</v>
      </c>
      <c r="CL217">
        <v>9.9920072216264089E-15</v>
      </c>
      <c r="CM217">
        <v>3.0989100174849682E-14</v>
      </c>
      <c r="CN217">
        <v>-1.6834018487177298E-2</v>
      </c>
      <c r="CO217">
        <v>-1.0913099523503E-2</v>
      </c>
      <c r="CW217" s="5" t="s">
        <v>2582</v>
      </c>
      <c r="CX217" s="2" t="s">
        <v>1585</v>
      </c>
      <c r="CY217">
        <v>-2.5016934495433993</v>
      </c>
      <c r="CZ217">
        <v>-7.4171470932440009</v>
      </c>
      <c r="DA217">
        <v>-3.6059496575722001</v>
      </c>
      <c r="DB217">
        <v>-6.3660484503614008</v>
      </c>
      <c r="DC217">
        <v>3.3583235962128022</v>
      </c>
      <c r="DD217">
        <v>3.9786326853185994</v>
      </c>
      <c r="DE217">
        <v>8.919614998923997</v>
      </c>
      <c r="DH217" s="5" t="s">
        <v>2508</v>
      </c>
      <c r="DI217" s="2" t="s">
        <v>1511</v>
      </c>
      <c r="DK217">
        <v>-5.5509868098051016E-2</v>
      </c>
      <c r="DL217">
        <v>-3.7829368674671987E-2</v>
      </c>
      <c r="DM217">
        <v>-8.2889586957756195E-2</v>
      </c>
      <c r="DN217">
        <v>9.9920072216264089E-15</v>
      </c>
      <c r="DO217">
        <v>3.0989100174849682E-14</v>
      </c>
      <c r="DP217">
        <v>-1.6834018487177298E-2</v>
      </c>
      <c r="DQ217">
        <v>-1.0913099523503E-2</v>
      </c>
    </row>
    <row r="218" spans="2:121" ht="15" customHeight="1" x14ac:dyDescent="0.25">
      <c r="B218" s="2" t="s">
        <v>216</v>
      </c>
      <c r="C218" s="2" t="s">
        <v>1226</v>
      </c>
      <c r="D218" s="5" t="s">
        <v>2213</v>
      </c>
      <c r="F218">
        <v>0</v>
      </c>
      <c r="G218" t="s">
        <v>3228</v>
      </c>
      <c r="H218" s="41">
        <v>0</v>
      </c>
      <c r="I218" s="41">
        <v>2.2033010509403501E-6</v>
      </c>
      <c r="J218" s="126">
        <v>0</v>
      </c>
      <c r="K218" s="126">
        <v>0</v>
      </c>
      <c r="M218">
        <v>0</v>
      </c>
      <c r="N218" t="s">
        <v>3228</v>
      </c>
      <c r="O218">
        <v>0</v>
      </c>
      <c r="P218" s="41">
        <v>1.70350278949627E-6</v>
      </c>
      <c r="Q218">
        <v>0</v>
      </c>
      <c r="R218">
        <v>0</v>
      </c>
      <c r="T218">
        <v>0</v>
      </c>
      <c r="U218" t="s">
        <v>3228</v>
      </c>
      <c r="V218">
        <v>0</v>
      </c>
      <c r="W218" s="41">
        <v>1.52280995280307E-6</v>
      </c>
      <c r="X218">
        <v>0</v>
      </c>
      <c r="Y218">
        <v>0</v>
      </c>
      <c r="AA218">
        <v>0</v>
      </c>
      <c r="AB218" t="s">
        <v>3228</v>
      </c>
      <c r="AC218">
        <v>0</v>
      </c>
      <c r="AD218" s="41">
        <v>1.8093782045980299E-6</v>
      </c>
      <c r="AE218">
        <v>0</v>
      </c>
      <c r="AF218">
        <v>0</v>
      </c>
      <c r="AH218">
        <v>0</v>
      </c>
      <c r="AI218" t="s">
        <v>3228</v>
      </c>
      <c r="AJ218" s="41">
        <v>0</v>
      </c>
      <c r="AK218" s="41">
        <v>3.2581162940914501E-6</v>
      </c>
      <c r="AL218">
        <v>0</v>
      </c>
      <c r="AM218">
        <v>0</v>
      </c>
      <c r="AO218" s="41">
        <v>0</v>
      </c>
      <c r="AP218" t="s">
        <v>3228</v>
      </c>
      <c r="AQ218">
        <v>0</v>
      </c>
      <c r="AR218" s="41">
        <v>1.39842074986518E-6</v>
      </c>
      <c r="AS218">
        <v>0</v>
      </c>
      <c r="AT218">
        <v>0</v>
      </c>
      <c r="AV218" s="41">
        <v>0</v>
      </c>
      <c r="AW218" t="s">
        <v>3228</v>
      </c>
      <c r="AX218">
        <v>0</v>
      </c>
      <c r="AY218" s="41">
        <v>1.9312718677610999E-6</v>
      </c>
      <c r="AZ218">
        <v>0</v>
      </c>
      <c r="BA218">
        <v>0</v>
      </c>
      <c r="BD218" s="5" t="s">
        <v>2213</v>
      </c>
      <c r="BE218" s="2" t="s">
        <v>1226</v>
      </c>
      <c r="BF218">
        <f t="shared" si="42"/>
        <v>0</v>
      </c>
      <c r="BG218">
        <f t="shared" si="43"/>
        <v>0</v>
      </c>
      <c r="BH218">
        <f t="shared" si="44"/>
        <v>0</v>
      </c>
      <c r="BI218">
        <f t="shared" si="45"/>
        <v>0</v>
      </c>
      <c r="BJ218">
        <f t="shared" si="46"/>
        <v>0</v>
      </c>
      <c r="BK218">
        <f t="shared" si="47"/>
        <v>0</v>
      </c>
      <c r="BL218">
        <f t="shared" si="48"/>
        <v>0</v>
      </c>
      <c r="BN218">
        <f t="shared" si="49"/>
        <v>0</v>
      </c>
      <c r="BO218">
        <f t="shared" si="50"/>
        <v>0</v>
      </c>
      <c r="BP218">
        <f t="shared" si="51"/>
        <v>0</v>
      </c>
      <c r="BQ218">
        <f t="shared" si="52"/>
        <v>0</v>
      </c>
      <c r="BR218">
        <f t="shared" si="53"/>
        <v>0</v>
      </c>
      <c r="BS218">
        <f t="shared" si="54"/>
        <v>0</v>
      </c>
      <c r="BT218">
        <f t="shared" si="55"/>
        <v>0</v>
      </c>
      <c r="BY218" s="55" t="s">
        <v>2520</v>
      </c>
      <c r="BZ218" s="2" t="s">
        <v>1523</v>
      </c>
      <c r="CA218">
        <v>0</v>
      </c>
      <c r="CB218">
        <v>-1.3115240333470199</v>
      </c>
      <c r="CC218">
        <v>-0.34184719536638902</v>
      </c>
      <c r="CD218">
        <v>0</v>
      </c>
      <c r="CE218">
        <v>0</v>
      </c>
      <c r="CF218">
        <v>0</v>
      </c>
      <c r="CG218">
        <v>0</v>
      </c>
      <c r="CI218">
        <v>-0.55679072936294305</v>
      </c>
      <c r="CJ218">
        <v>1.3115240333470199</v>
      </c>
      <c r="CK218">
        <v>0.34184719536638902</v>
      </c>
      <c r="CL218">
        <v>0</v>
      </c>
      <c r="CM218">
        <v>0</v>
      </c>
      <c r="CN218">
        <v>0</v>
      </c>
      <c r="CO218">
        <v>0</v>
      </c>
      <c r="CW218" s="3" t="s">
        <v>2585</v>
      </c>
      <c r="CX218" s="2" t="s">
        <v>1588</v>
      </c>
      <c r="CY218">
        <v>0.15528836241866806</v>
      </c>
      <c r="CZ218">
        <v>7.2689984216622039E-2</v>
      </c>
      <c r="DA218">
        <v>0.17481077101243203</v>
      </c>
      <c r="DB218">
        <v>6.787957478144202E-2</v>
      </c>
      <c r="DC218">
        <v>0.38127957703541593</v>
      </c>
      <c r="DD218">
        <v>-0.23503210221267998</v>
      </c>
      <c r="DE218">
        <v>-8.9391383650220979E-2</v>
      </c>
      <c r="DH218" s="55" t="s">
        <v>2520</v>
      </c>
      <c r="DI218" s="2" t="s">
        <v>1523</v>
      </c>
      <c r="DK218">
        <v>-0.55679072936294305</v>
      </c>
      <c r="DL218">
        <v>1.3115240333470199</v>
      </c>
      <c r="DM218">
        <v>0.34184719536638902</v>
      </c>
      <c r="DN218">
        <v>0</v>
      </c>
      <c r="DO218">
        <v>0</v>
      </c>
      <c r="DP218">
        <v>0</v>
      </c>
      <c r="DQ218">
        <v>0</v>
      </c>
    </row>
    <row r="219" spans="2:121" ht="15" customHeight="1" x14ac:dyDescent="0.25">
      <c r="B219" s="2" t="s">
        <v>217</v>
      </c>
      <c r="C219" s="2" t="s">
        <v>1227</v>
      </c>
      <c r="D219" s="5" t="s">
        <v>2214</v>
      </c>
      <c r="F219">
        <v>0</v>
      </c>
      <c r="G219" t="s">
        <v>3229</v>
      </c>
      <c r="H219">
        <v>0</v>
      </c>
      <c r="I219">
        <v>0</v>
      </c>
      <c r="J219" s="126">
        <v>0</v>
      </c>
      <c r="K219" s="126">
        <v>0</v>
      </c>
      <c r="M219">
        <v>0</v>
      </c>
      <c r="N219" t="s">
        <v>3229</v>
      </c>
      <c r="O219">
        <v>0</v>
      </c>
      <c r="P219">
        <v>0</v>
      </c>
      <c r="Q219">
        <v>0</v>
      </c>
      <c r="R219">
        <v>0</v>
      </c>
      <c r="T219">
        <v>0</v>
      </c>
      <c r="U219" t="s">
        <v>3229</v>
      </c>
      <c r="V219">
        <v>0</v>
      </c>
      <c r="W219">
        <v>0</v>
      </c>
      <c r="X219">
        <v>0</v>
      </c>
      <c r="Y219">
        <v>0</v>
      </c>
      <c r="AA219">
        <v>0</v>
      </c>
      <c r="AB219" t="s">
        <v>3229</v>
      </c>
      <c r="AC219">
        <v>0</v>
      </c>
      <c r="AD219">
        <v>0</v>
      </c>
      <c r="AE219">
        <v>0</v>
      </c>
      <c r="AF219">
        <v>0</v>
      </c>
      <c r="AH219">
        <v>0</v>
      </c>
      <c r="AI219" t="s">
        <v>3229</v>
      </c>
      <c r="AJ219">
        <v>0</v>
      </c>
      <c r="AK219">
        <v>0</v>
      </c>
      <c r="AL219">
        <v>0</v>
      </c>
      <c r="AM219">
        <v>0</v>
      </c>
      <c r="AO219">
        <v>0</v>
      </c>
      <c r="AP219" t="s">
        <v>3229</v>
      </c>
      <c r="AQ219">
        <v>0</v>
      </c>
      <c r="AR219">
        <v>0</v>
      </c>
      <c r="AS219">
        <v>0</v>
      </c>
      <c r="AT219">
        <v>0</v>
      </c>
      <c r="AV219">
        <v>0</v>
      </c>
      <c r="AW219" t="s">
        <v>3229</v>
      </c>
      <c r="AX219">
        <v>0</v>
      </c>
      <c r="AY219">
        <v>0</v>
      </c>
      <c r="AZ219">
        <v>0</v>
      </c>
      <c r="BA219">
        <v>0</v>
      </c>
      <c r="BD219" s="5" t="s">
        <v>2214</v>
      </c>
      <c r="BE219" s="2" t="s">
        <v>1227</v>
      </c>
      <c r="BF219">
        <f t="shared" si="42"/>
        <v>0</v>
      </c>
      <c r="BG219">
        <f t="shared" si="43"/>
        <v>0</v>
      </c>
      <c r="BH219">
        <f t="shared" si="44"/>
        <v>0</v>
      </c>
      <c r="BI219">
        <f t="shared" si="45"/>
        <v>0</v>
      </c>
      <c r="BJ219">
        <f t="shared" si="46"/>
        <v>0</v>
      </c>
      <c r="BK219">
        <f t="shared" si="47"/>
        <v>0</v>
      </c>
      <c r="BL219">
        <f t="shared" si="48"/>
        <v>0</v>
      </c>
      <c r="BN219">
        <f t="shared" si="49"/>
        <v>0</v>
      </c>
      <c r="BO219">
        <f t="shared" si="50"/>
        <v>0</v>
      </c>
      <c r="BP219">
        <f t="shared" si="51"/>
        <v>0</v>
      </c>
      <c r="BQ219">
        <f t="shared" si="52"/>
        <v>0</v>
      </c>
      <c r="BR219">
        <f t="shared" si="53"/>
        <v>0</v>
      </c>
      <c r="BS219">
        <f t="shared" si="54"/>
        <v>0</v>
      </c>
      <c r="BT219">
        <f t="shared" si="55"/>
        <v>0</v>
      </c>
      <c r="BY219" s="5" t="s">
        <v>2525</v>
      </c>
      <c r="BZ219" s="2" t="s">
        <v>1528</v>
      </c>
      <c r="CA219">
        <v>4.1113236636316011E-2</v>
      </c>
      <c r="CB219">
        <v>1.9244974160593606E-2</v>
      </c>
      <c r="CC219">
        <v>4.6281875108156408E-2</v>
      </c>
      <c r="CD219">
        <v>1.7971398353972101E-2</v>
      </c>
      <c r="CE219">
        <v>0.10094534600725101</v>
      </c>
      <c r="CF219">
        <v>-6.2225721779129904E-2</v>
      </c>
      <c r="CG219">
        <v>-2.3666738782075009E-2</v>
      </c>
      <c r="CI219">
        <v>-4.9427355290977013E-2</v>
      </c>
      <c r="CJ219">
        <v>-3.3684202646881614E-2</v>
      </c>
      <c r="CK219">
        <v>-7.3806932080014986E-2</v>
      </c>
      <c r="CL219">
        <v>5.3984594572398237E-15</v>
      </c>
      <c r="CM219">
        <v>2.4993895841873837E-14</v>
      </c>
      <c r="CN219">
        <v>-1.498942514637E-2</v>
      </c>
      <c r="CO219">
        <v>-9.7172929058509938E-3</v>
      </c>
      <c r="CW219" s="5" t="s">
        <v>2595</v>
      </c>
      <c r="CX219" s="2" t="s">
        <v>1598</v>
      </c>
      <c r="CY219">
        <v>9.9538358372157992E-2</v>
      </c>
      <c r="CZ219">
        <v>4.6593586192334002E-2</v>
      </c>
      <c r="DA219">
        <v>0.11205203597572902</v>
      </c>
      <c r="DB219">
        <v>4.3510159650782004E-2</v>
      </c>
      <c r="DC219">
        <v>0.24439657027623896</v>
      </c>
      <c r="DD219">
        <v>-0.150653334574639</v>
      </c>
      <c r="DE219">
        <v>-5.7299023845517993E-2</v>
      </c>
      <c r="DH219" s="5" t="s">
        <v>2525</v>
      </c>
      <c r="DI219" s="2" t="s">
        <v>1528</v>
      </c>
      <c r="DK219">
        <v>-4.9427355290977013E-2</v>
      </c>
      <c r="DL219">
        <v>-3.3684202646881614E-2</v>
      </c>
      <c r="DM219">
        <v>-7.3806932080014986E-2</v>
      </c>
      <c r="DN219">
        <v>5.3984594572398237E-15</v>
      </c>
      <c r="DO219">
        <v>2.4993895841873837E-14</v>
      </c>
      <c r="DP219">
        <v>-1.498942514637E-2</v>
      </c>
      <c r="DQ219">
        <v>-9.7172929058509938E-3</v>
      </c>
    </row>
    <row r="220" spans="2:121" ht="15" customHeight="1" x14ac:dyDescent="0.25">
      <c r="B220" s="2" t="s">
        <v>218</v>
      </c>
      <c r="C220" s="2" t="s">
        <v>1228</v>
      </c>
      <c r="D220" s="5" t="s">
        <v>2215</v>
      </c>
      <c r="F220">
        <v>0</v>
      </c>
      <c r="G220" t="s">
        <v>3230</v>
      </c>
      <c r="H220">
        <v>0</v>
      </c>
      <c r="I220">
        <v>0</v>
      </c>
      <c r="J220" s="126">
        <v>0</v>
      </c>
      <c r="K220" s="126">
        <v>0</v>
      </c>
      <c r="M220">
        <v>0</v>
      </c>
      <c r="N220" t="s">
        <v>3230</v>
      </c>
      <c r="O220">
        <v>0</v>
      </c>
      <c r="P220">
        <v>0</v>
      </c>
      <c r="Q220">
        <v>0</v>
      </c>
      <c r="R220">
        <v>0</v>
      </c>
      <c r="T220">
        <v>0</v>
      </c>
      <c r="U220" t="s">
        <v>3230</v>
      </c>
      <c r="V220">
        <v>0</v>
      </c>
      <c r="W220">
        <v>0</v>
      </c>
      <c r="X220">
        <v>0</v>
      </c>
      <c r="Y220">
        <v>0</v>
      </c>
      <c r="AA220">
        <v>0</v>
      </c>
      <c r="AB220" t="s">
        <v>3230</v>
      </c>
      <c r="AC220">
        <v>0</v>
      </c>
      <c r="AD220">
        <v>0</v>
      </c>
      <c r="AE220">
        <v>0</v>
      </c>
      <c r="AF220">
        <v>0</v>
      </c>
      <c r="AH220">
        <v>0</v>
      </c>
      <c r="AI220" t="s">
        <v>3230</v>
      </c>
      <c r="AJ220">
        <v>0</v>
      </c>
      <c r="AK220">
        <v>0</v>
      </c>
      <c r="AL220">
        <v>0</v>
      </c>
      <c r="AM220">
        <v>0</v>
      </c>
      <c r="AO220">
        <v>0</v>
      </c>
      <c r="AP220" t="s">
        <v>3230</v>
      </c>
      <c r="AQ220">
        <v>0</v>
      </c>
      <c r="AR220">
        <v>0</v>
      </c>
      <c r="AS220">
        <v>0</v>
      </c>
      <c r="AT220">
        <v>0</v>
      </c>
      <c r="AV220">
        <v>0</v>
      </c>
      <c r="AW220" t="s">
        <v>3230</v>
      </c>
      <c r="AX220">
        <v>0</v>
      </c>
      <c r="AY220">
        <v>0</v>
      </c>
      <c r="AZ220">
        <v>0</v>
      </c>
      <c r="BA220">
        <v>0</v>
      </c>
      <c r="BD220" s="5" t="s">
        <v>2215</v>
      </c>
      <c r="BE220" s="2" t="s">
        <v>1228</v>
      </c>
      <c r="BF220">
        <f t="shared" si="42"/>
        <v>0</v>
      </c>
      <c r="BG220">
        <f t="shared" si="43"/>
        <v>0</v>
      </c>
      <c r="BH220">
        <f t="shared" si="44"/>
        <v>0</v>
      </c>
      <c r="BI220">
        <f t="shared" si="45"/>
        <v>0</v>
      </c>
      <c r="BJ220">
        <f t="shared" si="46"/>
        <v>0</v>
      </c>
      <c r="BK220">
        <f t="shared" si="47"/>
        <v>0</v>
      </c>
      <c r="BL220">
        <f t="shared" si="48"/>
        <v>0</v>
      </c>
      <c r="BN220">
        <f t="shared" si="49"/>
        <v>0</v>
      </c>
      <c r="BO220">
        <f t="shared" si="50"/>
        <v>0</v>
      </c>
      <c r="BP220">
        <f t="shared" si="51"/>
        <v>0</v>
      </c>
      <c r="BQ220">
        <f t="shared" si="52"/>
        <v>0</v>
      </c>
      <c r="BR220">
        <f t="shared" si="53"/>
        <v>0</v>
      </c>
      <c r="BS220">
        <f t="shared" si="54"/>
        <v>0</v>
      </c>
      <c r="BT220">
        <f t="shared" si="55"/>
        <v>0</v>
      </c>
      <c r="BY220" s="5" t="s">
        <v>2527</v>
      </c>
      <c r="BZ220" s="2" t="s">
        <v>1530</v>
      </c>
      <c r="CA220">
        <v>3.4403887342107208E-3</v>
      </c>
      <c r="CB220">
        <v>1.6104349282439192E-3</v>
      </c>
      <c r="CC220">
        <v>3.8729045618267491E-3</v>
      </c>
      <c r="CD220">
        <v>1.5038610796311302E-3</v>
      </c>
      <c r="CE220">
        <v>8.4471878058750595E-3</v>
      </c>
      <c r="CF220">
        <v>-5.207098484626459E-3</v>
      </c>
      <c r="CG220">
        <v>-1.9804517508953401E-3</v>
      </c>
      <c r="CI220">
        <v>-4.1361208753559198E-3</v>
      </c>
      <c r="CJ220">
        <v>-2.818721190265939E-3</v>
      </c>
      <c r="CK220">
        <v>-6.1762234844445303E-3</v>
      </c>
      <c r="CL220">
        <v>7.7021722333370235E-16</v>
      </c>
      <c r="CM220">
        <v>2.2915697117653622E-15</v>
      </c>
      <c r="CN220">
        <v>-1.2543271613968299E-3</v>
      </c>
      <c r="CO220">
        <v>-8.1315089191473858E-4</v>
      </c>
      <c r="CW220" s="5" t="s">
        <v>2604</v>
      </c>
      <c r="CX220" s="2" t="s">
        <v>1607</v>
      </c>
      <c r="CY220">
        <v>-9.9538358372114999E-2</v>
      </c>
      <c r="CZ220">
        <v>-4.6593586192330005E-2</v>
      </c>
      <c r="DA220">
        <v>-0.11205203597569399</v>
      </c>
      <c r="DB220">
        <v>-4.3510159650736013E-2</v>
      </c>
      <c r="DC220">
        <v>-0.24439657027619399</v>
      </c>
      <c r="DD220">
        <v>0.15065333457459901</v>
      </c>
      <c r="DE220">
        <v>5.7299023845531011E-2</v>
      </c>
      <c r="DH220" s="5" t="s">
        <v>2527</v>
      </c>
      <c r="DI220" s="2" t="s">
        <v>1530</v>
      </c>
      <c r="DK220">
        <v>-4.1361208753559198E-3</v>
      </c>
      <c r="DL220">
        <v>-2.818721190265939E-3</v>
      </c>
      <c r="DM220">
        <v>-6.1762234844445303E-3</v>
      </c>
      <c r="DN220">
        <v>7.7021722333370235E-16</v>
      </c>
      <c r="DO220">
        <v>2.2915697117653622E-15</v>
      </c>
      <c r="DP220">
        <v>-1.2543271613968299E-3</v>
      </c>
      <c r="DQ220">
        <v>-8.1315089191473858E-4</v>
      </c>
    </row>
    <row r="221" spans="2:121" ht="15" customHeight="1" x14ac:dyDescent="0.25">
      <c r="B221" s="2" t="s">
        <v>219</v>
      </c>
      <c r="C221" s="2" t="s">
        <v>1229</v>
      </c>
      <c r="D221" s="5" t="s">
        <v>2216</v>
      </c>
      <c r="F221">
        <v>0</v>
      </c>
      <c r="G221" t="s">
        <v>3231</v>
      </c>
      <c r="H221">
        <v>0</v>
      </c>
      <c r="I221">
        <v>0</v>
      </c>
      <c r="J221" s="126">
        <v>0</v>
      </c>
      <c r="K221" s="126">
        <v>0</v>
      </c>
      <c r="M221">
        <v>0</v>
      </c>
      <c r="N221" t="s">
        <v>3231</v>
      </c>
      <c r="O221">
        <v>0</v>
      </c>
      <c r="P221">
        <v>0</v>
      </c>
      <c r="Q221">
        <v>0</v>
      </c>
      <c r="R221">
        <v>0</v>
      </c>
      <c r="T221">
        <v>0</v>
      </c>
      <c r="U221" t="s">
        <v>3231</v>
      </c>
      <c r="V221">
        <v>0</v>
      </c>
      <c r="W221">
        <v>0</v>
      </c>
      <c r="X221">
        <v>0</v>
      </c>
      <c r="Y221">
        <v>0</v>
      </c>
      <c r="AA221">
        <v>0</v>
      </c>
      <c r="AB221" t="s">
        <v>3231</v>
      </c>
      <c r="AC221">
        <v>0</v>
      </c>
      <c r="AD221">
        <v>0</v>
      </c>
      <c r="AE221">
        <v>0</v>
      </c>
      <c r="AF221">
        <v>0</v>
      </c>
      <c r="AH221">
        <v>0</v>
      </c>
      <c r="AI221" t="s">
        <v>3231</v>
      </c>
      <c r="AJ221">
        <v>0</v>
      </c>
      <c r="AK221">
        <v>0</v>
      </c>
      <c r="AL221">
        <v>0</v>
      </c>
      <c r="AM221">
        <v>0</v>
      </c>
      <c r="AO221">
        <v>0</v>
      </c>
      <c r="AP221" t="s">
        <v>3231</v>
      </c>
      <c r="AQ221">
        <v>0</v>
      </c>
      <c r="AR221">
        <v>0</v>
      </c>
      <c r="AS221">
        <v>0</v>
      </c>
      <c r="AT221">
        <v>0</v>
      </c>
      <c r="AV221">
        <v>0</v>
      </c>
      <c r="AW221" t="s">
        <v>3231</v>
      </c>
      <c r="AX221">
        <v>0</v>
      </c>
      <c r="AY221">
        <v>0</v>
      </c>
      <c r="AZ221">
        <v>0</v>
      </c>
      <c r="BA221">
        <v>0</v>
      </c>
      <c r="BD221" s="5" t="s">
        <v>2216</v>
      </c>
      <c r="BE221" s="2" t="s">
        <v>1229</v>
      </c>
      <c r="BF221">
        <f t="shared" si="42"/>
        <v>0</v>
      </c>
      <c r="BG221">
        <f t="shared" si="43"/>
        <v>0</v>
      </c>
      <c r="BH221">
        <f t="shared" si="44"/>
        <v>0</v>
      </c>
      <c r="BI221">
        <f t="shared" si="45"/>
        <v>0</v>
      </c>
      <c r="BJ221">
        <f t="shared" si="46"/>
        <v>0</v>
      </c>
      <c r="BK221">
        <f t="shared" si="47"/>
        <v>0</v>
      </c>
      <c r="BL221">
        <f t="shared" si="48"/>
        <v>0</v>
      </c>
      <c r="BN221">
        <f t="shared" si="49"/>
        <v>0</v>
      </c>
      <c r="BO221">
        <f t="shared" si="50"/>
        <v>0</v>
      </c>
      <c r="BP221">
        <f t="shared" si="51"/>
        <v>0</v>
      </c>
      <c r="BQ221">
        <f t="shared" si="52"/>
        <v>0</v>
      </c>
      <c r="BR221">
        <f t="shared" si="53"/>
        <v>0</v>
      </c>
      <c r="BS221">
        <f t="shared" si="54"/>
        <v>0</v>
      </c>
      <c r="BT221">
        <f t="shared" si="55"/>
        <v>0</v>
      </c>
      <c r="BY221" s="5" t="s">
        <v>2528</v>
      </c>
      <c r="BZ221" s="2" t="s">
        <v>1531</v>
      </c>
      <c r="CA221">
        <v>0.35630869297801504</v>
      </c>
      <c r="CB221">
        <v>7.7962932488503944E-2</v>
      </c>
      <c r="CC221">
        <v>-6.7273976355831993</v>
      </c>
      <c r="CD221">
        <v>-3.135066489738052</v>
      </c>
      <c r="CE221">
        <v>-8.35604024775966</v>
      </c>
      <c r="CF221">
        <v>11.469808250269711</v>
      </c>
      <c r="CG221">
        <v>-0.22408676935344807</v>
      </c>
      <c r="CI221">
        <v>-13.088451173415155</v>
      </c>
      <c r="CJ221">
        <v>-18.621050161756546</v>
      </c>
      <c r="CK221">
        <v>-16.602395953942651</v>
      </c>
      <c r="CL221">
        <v>2.56479214032584</v>
      </c>
      <c r="CM221">
        <v>9.1698130255990691</v>
      </c>
      <c r="CN221">
        <v>9.8611489540745794</v>
      </c>
      <c r="CO221">
        <v>-6.943394751021903E-2</v>
      </c>
      <c r="CW221" s="3" t="s">
        <v>2607</v>
      </c>
      <c r="CX221" s="2" t="s">
        <v>1610</v>
      </c>
      <c r="CY221">
        <v>1.1068778036269204E-2</v>
      </c>
      <c r="CZ221">
        <v>5.1812594853983991E-3</v>
      </c>
      <c r="DA221">
        <v>1.2460313139686199E-2</v>
      </c>
      <c r="DB221">
        <v>4.8383789663930983E-3</v>
      </c>
      <c r="DC221">
        <v>2.7177175045412501E-2</v>
      </c>
      <c r="DD221">
        <v>-1.6752821204824138E-2</v>
      </c>
      <c r="DE221">
        <v>-6.3717162610784986E-3</v>
      </c>
      <c r="DH221" s="5" t="s">
        <v>2528</v>
      </c>
      <c r="DI221" s="2" t="s">
        <v>1531</v>
      </c>
      <c r="DK221">
        <v>-13.088451173415155</v>
      </c>
      <c r="DL221">
        <v>-18.621050161756546</v>
      </c>
      <c r="DM221">
        <v>-16.602395953942651</v>
      </c>
      <c r="DN221">
        <v>2.56479214032584</v>
      </c>
      <c r="DO221">
        <v>9.1698130255990691</v>
      </c>
      <c r="DP221">
        <v>9.8611489540745794</v>
      </c>
      <c r="DQ221">
        <v>-6.943394751021903E-2</v>
      </c>
    </row>
    <row r="222" spans="2:121" ht="15" customHeight="1" x14ac:dyDescent="0.25">
      <c r="B222" s="2" t="s">
        <v>220</v>
      </c>
      <c r="C222" s="2" t="s">
        <v>1230</v>
      </c>
      <c r="D222" s="5" t="s">
        <v>2217</v>
      </c>
      <c r="F222">
        <v>0.44810093312599802</v>
      </c>
      <c r="G222" t="s">
        <v>3232</v>
      </c>
      <c r="H222">
        <v>0.443619538659002</v>
      </c>
      <c r="I222">
        <v>0.63051938481024306</v>
      </c>
      <c r="J222" s="126">
        <v>0.35132210927679802</v>
      </c>
      <c r="K222" s="126">
        <v>0.43958038241366398</v>
      </c>
      <c r="M222">
        <v>0.34645342894783798</v>
      </c>
      <c r="N222" t="s">
        <v>3232</v>
      </c>
      <c r="O222">
        <v>0.34298859499146001</v>
      </c>
      <c r="P222">
        <v>0.48749203876363101</v>
      </c>
      <c r="Q222">
        <v>0.28623919978430001</v>
      </c>
      <c r="R222">
        <v>0.40560493317344498</v>
      </c>
      <c r="T222">
        <v>0.30970464206590897</v>
      </c>
      <c r="U222" t="s">
        <v>3232</v>
      </c>
      <c r="V222">
        <v>0.30660748407630001</v>
      </c>
      <c r="W222">
        <v>0.43577673173600401</v>
      </c>
      <c r="X222">
        <v>0.164896578899624</v>
      </c>
      <c r="Y222">
        <v>0.39582583269003302</v>
      </c>
      <c r="AA222">
        <v>0.36798605780393101</v>
      </c>
      <c r="AB222" t="s">
        <v>3232</v>
      </c>
      <c r="AC222">
        <v>0.36430601081112401</v>
      </c>
      <c r="AD222">
        <v>0.498587017449726</v>
      </c>
      <c r="AE222">
        <v>0.31175662928689502</v>
      </c>
      <c r="AF222">
        <v>0.31175662928689402</v>
      </c>
      <c r="AH222">
        <v>0.66262616856464895</v>
      </c>
      <c r="AI222" t="s">
        <v>3232</v>
      </c>
      <c r="AJ222">
        <v>0.65599959915467998</v>
      </c>
      <c r="AK222">
        <v>0.93236554113479397</v>
      </c>
      <c r="AL222">
        <v>0.34678546403828697</v>
      </c>
      <c r="AM222">
        <v>0.34678546403826199</v>
      </c>
      <c r="AO222">
        <v>0.28440674023805601</v>
      </c>
      <c r="AP222" t="s">
        <v>3232</v>
      </c>
      <c r="AQ222">
        <v>0.28156239969660002</v>
      </c>
      <c r="AR222">
        <v>0.40018771007989001</v>
      </c>
      <c r="AS222">
        <v>8.97131106281365E-2</v>
      </c>
      <c r="AT222">
        <v>0.12625110899598499</v>
      </c>
      <c r="AV222">
        <v>0.39393377533712698</v>
      </c>
      <c r="AW222" t="s">
        <v>3232</v>
      </c>
      <c r="AX222">
        <v>0.38884854248855999</v>
      </c>
      <c r="AY222">
        <v>0.49555157251481102</v>
      </c>
      <c r="AZ222">
        <v>0.33763085832898099</v>
      </c>
      <c r="BA222">
        <v>0.350288347513391</v>
      </c>
      <c r="BD222" s="5" t="s">
        <v>2217</v>
      </c>
      <c r="BE222" s="2" t="s">
        <v>1230</v>
      </c>
      <c r="BF222">
        <f t="shared" si="42"/>
        <v>9.6778823849200002E-2</v>
      </c>
      <c r="BG222">
        <f t="shared" si="43"/>
        <v>6.0214229163537969E-2</v>
      </c>
      <c r="BH222">
        <f t="shared" si="44"/>
        <v>0.14480806316628497</v>
      </c>
      <c r="BI222">
        <f t="shared" si="45"/>
        <v>5.6229428517035995E-2</v>
      </c>
      <c r="BJ222">
        <f t="shared" si="46"/>
        <v>0.31584070452636198</v>
      </c>
      <c r="BK222">
        <f t="shared" si="47"/>
        <v>-0.19469362960991951</v>
      </c>
      <c r="BL222">
        <f t="shared" si="48"/>
        <v>-5.6302917008145992E-2</v>
      </c>
      <c r="BN222">
        <f t="shared" si="49"/>
        <v>-8.8258273136865961E-2</v>
      </c>
      <c r="BO222">
        <f t="shared" si="50"/>
        <v>-0.11936573338914497</v>
      </c>
      <c r="BP222">
        <f t="shared" si="51"/>
        <v>-0.23092925379040902</v>
      </c>
      <c r="BQ222">
        <f t="shared" si="52"/>
        <v>9.9920072216264089E-16</v>
      </c>
      <c r="BR222">
        <f t="shared" si="53"/>
        <v>2.4980018054066022E-14</v>
      </c>
      <c r="BS222">
        <f t="shared" si="54"/>
        <v>-3.653799836784849E-2</v>
      </c>
      <c r="BT222">
        <f t="shared" si="55"/>
        <v>-1.2657489184410009E-2</v>
      </c>
      <c r="BY222" s="55" t="s">
        <v>2529</v>
      </c>
      <c r="BZ222" s="2" t="s">
        <v>1532</v>
      </c>
      <c r="CA222">
        <v>0.35630869297801504</v>
      </c>
      <c r="CB222">
        <v>7.7962932488503944E-2</v>
      </c>
      <c r="CC222">
        <v>-6.7273976355831993</v>
      </c>
      <c r="CD222">
        <v>-3.135066489738052</v>
      </c>
      <c r="CE222">
        <v>-8.35604024775966</v>
      </c>
      <c r="CF222">
        <v>11.469808250269711</v>
      </c>
      <c r="CG222">
        <v>-0.22408676935344807</v>
      </c>
      <c r="CI222">
        <v>-13.088451173415155</v>
      </c>
      <c r="CJ222">
        <v>-18.621050161756546</v>
      </c>
      <c r="CK222">
        <v>-16.602395953942651</v>
      </c>
      <c r="CL222">
        <v>2.56479214032584</v>
      </c>
      <c r="CM222">
        <v>9.1698130255990691</v>
      </c>
      <c r="CN222">
        <v>9.8611489540745794</v>
      </c>
      <c r="CO222">
        <v>-6.943394751021903E-2</v>
      </c>
      <c r="CW222" s="5" t="s">
        <v>2608</v>
      </c>
      <c r="CX222" s="2" t="s">
        <v>1611</v>
      </c>
      <c r="CY222">
        <v>4.1284666708033997E-3</v>
      </c>
      <c r="CZ222">
        <v>1.9325220027143399E-3</v>
      </c>
      <c r="DA222">
        <v>4.6474856877974603E-3</v>
      </c>
      <c r="DB222">
        <v>1.8046333785009996E-3</v>
      </c>
      <c r="DC222">
        <v>1.0136625832944602E-2</v>
      </c>
      <c r="DD222">
        <v>-6.2485184687429808E-3</v>
      </c>
      <c r="DE222">
        <v>-2.3765422103037993E-3</v>
      </c>
      <c r="DH222" s="55" t="s">
        <v>2529</v>
      </c>
      <c r="DI222" s="2" t="s">
        <v>1532</v>
      </c>
      <c r="DK222">
        <v>-13.088451173415155</v>
      </c>
      <c r="DL222">
        <v>-18.621050161756546</v>
      </c>
      <c r="DM222">
        <v>-16.602395953942651</v>
      </c>
      <c r="DN222">
        <v>2.56479214032584</v>
      </c>
      <c r="DO222">
        <v>9.1698130255990691</v>
      </c>
      <c r="DP222">
        <v>9.8611489540745794</v>
      </c>
      <c r="DQ222">
        <v>-6.943394751021903E-2</v>
      </c>
    </row>
    <row r="223" spans="2:121" ht="15" customHeight="1" x14ac:dyDescent="0.25">
      <c r="B223" s="2" t="s">
        <v>221</v>
      </c>
      <c r="C223" s="2" t="s">
        <v>1231</v>
      </c>
      <c r="D223" s="5" t="s">
        <v>2218</v>
      </c>
      <c r="F223">
        <v>0</v>
      </c>
      <c r="G223" t="s">
        <v>3233</v>
      </c>
      <c r="H223">
        <v>0</v>
      </c>
      <c r="I223">
        <v>1.53673206836014</v>
      </c>
      <c r="J223" s="126">
        <v>0</v>
      </c>
      <c r="K223" s="126">
        <v>0</v>
      </c>
      <c r="M223">
        <v>0</v>
      </c>
      <c r="N223" t="s">
        <v>3233</v>
      </c>
      <c r="O223">
        <v>0</v>
      </c>
      <c r="P223">
        <v>1.18813942657835</v>
      </c>
      <c r="Q223">
        <v>0</v>
      </c>
      <c r="R223">
        <v>0</v>
      </c>
      <c r="T223">
        <v>0</v>
      </c>
      <c r="U223" t="s">
        <v>3233</v>
      </c>
      <c r="V223">
        <v>0</v>
      </c>
      <c r="W223">
        <v>1.0620582585457501</v>
      </c>
      <c r="X223">
        <v>0</v>
      </c>
      <c r="Y223">
        <v>0</v>
      </c>
      <c r="AA223">
        <v>0</v>
      </c>
      <c r="AB223" t="s">
        <v>3233</v>
      </c>
      <c r="AC223">
        <v>0</v>
      </c>
      <c r="AD223">
        <v>1.31296984259728</v>
      </c>
      <c r="AE223">
        <v>0</v>
      </c>
      <c r="AF223">
        <v>0</v>
      </c>
      <c r="AH223">
        <v>0</v>
      </c>
      <c r="AI223" t="s">
        <v>3233</v>
      </c>
      <c r="AJ223">
        <v>0</v>
      </c>
      <c r="AK223">
        <v>2.2723421896637102</v>
      </c>
      <c r="AL223">
        <v>0</v>
      </c>
      <c r="AM223">
        <v>0</v>
      </c>
      <c r="AO223">
        <v>0</v>
      </c>
      <c r="AP223" t="s">
        <v>3233</v>
      </c>
      <c r="AQ223">
        <v>0</v>
      </c>
      <c r="AR223">
        <v>0.97536366314287903</v>
      </c>
      <c r="AS223">
        <v>5.6745281716651004</v>
      </c>
      <c r="AT223">
        <v>5.3643767732421797</v>
      </c>
      <c r="AV223">
        <v>0</v>
      </c>
      <c r="AW223" t="s">
        <v>3233</v>
      </c>
      <c r="AX223">
        <v>0</v>
      </c>
      <c r="AY223">
        <v>0.87733602467006699</v>
      </c>
      <c r="AZ223">
        <v>0</v>
      </c>
      <c r="BA223">
        <v>1.52</v>
      </c>
      <c r="BD223" s="5" t="s">
        <v>2218</v>
      </c>
      <c r="BE223" s="2" t="s">
        <v>1231</v>
      </c>
      <c r="BF223">
        <f t="shared" si="42"/>
        <v>0</v>
      </c>
      <c r="BG223">
        <f t="shared" si="43"/>
        <v>0</v>
      </c>
      <c r="BH223">
        <f t="shared" si="44"/>
        <v>0</v>
      </c>
      <c r="BI223">
        <f t="shared" si="45"/>
        <v>0</v>
      </c>
      <c r="BJ223">
        <f t="shared" si="46"/>
        <v>0</v>
      </c>
      <c r="BK223">
        <f t="shared" si="47"/>
        <v>5.6745281716651004</v>
      </c>
      <c r="BL223">
        <f t="shared" si="48"/>
        <v>0</v>
      </c>
      <c r="BN223">
        <f t="shared" si="49"/>
        <v>0</v>
      </c>
      <c r="BO223">
        <f t="shared" si="50"/>
        <v>0</v>
      </c>
      <c r="BP223">
        <f t="shared" si="51"/>
        <v>0</v>
      </c>
      <c r="BQ223">
        <f t="shared" si="52"/>
        <v>0</v>
      </c>
      <c r="BR223">
        <f t="shared" si="53"/>
        <v>0</v>
      </c>
      <c r="BS223">
        <f t="shared" si="54"/>
        <v>0.31015139842292072</v>
      </c>
      <c r="BT223">
        <f t="shared" si="55"/>
        <v>-1.52</v>
      </c>
      <c r="BY223" s="3" t="s">
        <v>2530</v>
      </c>
      <c r="BZ223" s="2" t="s">
        <v>1533</v>
      </c>
      <c r="CA223">
        <v>6.0642356101906991E-2</v>
      </c>
      <c r="CB223">
        <v>2.8386492324659007E-2</v>
      </c>
      <c r="CC223">
        <v>6.8266139593924899E-2</v>
      </c>
      <c r="CD223">
        <v>2.6507957723477998E-2</v>
      </c>
      <c r="CE223">
        <v>0.14889520067594297</v>
      </c>
      <c r="CF223">
        <v>-9.1783442208852706E-2</v>
      </c>
      <c r="CG223">
        <v>-3.4908630855051997E-2</v>
      </c>
      <c r="CI223">
        <v>-7.2905748268997983E-2</v>
      </c>
      <c r="CJ223">
        <v>-4.9684470964679012E-2</v>
      </c>
      <c r="CK223">
        <v>-0.10886582094176391</v>
      </c>
      <c r="CL223">
        <v>1.3988810110276972E-14</v>
      </c>
      <c r="CM223">
        <v>4.1022740759899534E-14</v>
      </c>
      <c r="CN223">
        <v>-2.2109523157467094E-2</v>
      </c>
      <c r="CO223">
        <v>-1.4333085520751992E-2</v>
      </c>
      <c r="CW223" s="5" t="s">
        <v>2609</v>
      </c>
      <c r="CX223" s="2" t="s">
        <v>1612</v>
      </c>
      <c r="CY223">
        <v>4.1284666708033997E-3</v>
      </c>
      <c r="CZ223">
        <v>1.9325220027143399E-3</v>
      </c>
      <c r="DA223">
        <v>4.6474856877974603E-3</v>
      </c>
      <c r="DB223">
        <v>1.8046333785009996E-3</v>
      </c>
      <c r="DC223">
        <v>1.0136625832944602E-2</v>
      </c>
      <c r="DD223">
        <v>-6.2485184687429808E-3</v>
      </c>
      <c r="DE223">
        <v>-2.3765422103037993E-3</v>
      </c>
      <c r="DH223" s="3" t="s">
        <v>2530</v>
      </c>
      <c r="DI223" s="2" t="s">
        <v>1533</v>
      </c>
      <c r="DK223">
        <v>-7.2905748268997983E-2</v>
      </c>
      <c r="DL223">
        <v>-4.9684470964679012E-2</v>
      </c>
      <c r="DM223">
        <v>-0.10886582094176391</v>
      </c>
      <c r="DN223">
        <v>1.3988810110276972E-14</v>
      </c>
      <c r="DO223">
        <v>4.1022740759899534E-14</v>
      </c>
      <c r="DP223">
        <v>-2.2109523157467094E-2</v>
      </c>
      <c r="DQ223">
        <v>-1.4333085520751992E-2</v>
      </c>
    </row>
    <row r="224" spans="2:121" ht="15" customHeight="1" x14ac:dyDescent="0.25">
      <c r="B224" s="2" t="s">
        <v>222</v>
      </c>
      <c r="C224" s="2" t="s">
        <v>1232</v>
      </c>
      <c r="D224" s="5" t="s">
        <v>2219</v>
      </c>
      <c r="F224">
        <v>0</v>
      </c>
      <c r="G224" t="s">
        <v>3234</v>
      </c>
      <c r="H224">
        <v>0</v>
      </c>
      <c r="I224">
        <v>0.30734641367253301</v>
      </c>
      <c r="J224" s="126">
        <v>0</v>
      </c>
      <c r="K224" s="126">
        <v>0</v>
      </c>
      <c r="M224">
        <v>0</v>
      </c>
      <c r="N224" t="s">
        <v>3234</v>
      </c>
      <c r="O224">
        <v>0</v>
      </c>
      <c r="P224">
        <v>0.23762788532003101</v>
      </c>
      <c r="Q224">
        <v>0</v>
      </c>
      <c r="R224">
        <v>0</v>
      </c>
      <c r="T224">
        <v>0</v>
      </c>
      <c r="U224" t="s">
        <v>3234</v>
      </c>
      <c r="V224">
        <v>0</v>
      </c>
      <c r="W224">
        <v>0.21241165170578799</v>
      </c>
      <c r="X224">
        <v>0</v>
      </c>
      <c r="Y224">
        <v>0</v>
      </c>
      <c r="AA224">
        <v>0</v>
      </c>
      <c r="AB224" t="s">
        <v>3234</v>
      </c>
      <c r="AC224">
        <v>0</v>
      </c>
      <c r="AD224">
        <v>0.23170056045950399</v>
      </c>
      <c r="AE224">
        <v>0</v>
      </c>
      <c r="AF224">
        <v>0</v>
      </c>
      <c r="AH224">
        <v>0</v>
      </c>
      <c r="AI224" t="s">
        <v>3234</v>
      </c>
      <c r="AJ224">
        <v>0</v>
      </c>
      <c r="AK224">
        <v>0.45446843793221198</v>
      </c>
      <c r="AL224">
        <v>0</v>
      </c>
      <c r="AM224">
        <v>0</v>
      </c>
      <c r="AO224">
        <v>0</v>
      </c>
      <c r="AP224" t="s">
        <v>3234</v>
      </c>
      <c r="AQ224">
        <v>0</v>
      </c>
      <c r="AR224">
        <v>0.19507273263320499</v>
      </c>
      <c r="AS224">
        <v>0</v>
      </c>
      <c r="AT224">
        <v>0</v>
      </c>
      <c r="AV224">
        <v>0</v>
      </c>
      <c r="AW224" t="s">
        <v>3234</v>
      </c>
      <c r="AX224">
        <v>0</v>
      </c>
      <c r="AY224">
        <v>0.175467204933766</v>
      </c>
      <c r="AZ224">
        <v>0</v>
      </c>
      <c r="BA224">
        <v>0</v>
      </c>
      <c r="BD224" s="5" t="s">
        <v>2219</v>
      </c>
      <c r="BE224" s="2" t="s">
        <v>1232</v>
      </c>
      <c r="BF224">
        <f t="shared" si="42"/>
        <v>0</v>
      </c>
      <c r="BG224">
        <f t="shared" si="43"/>
        <v>0</v>
      </c>
      <c r="BH224">
        <f t="shared" si="44"/>
        <v>0</v>
      </c>
      <c r="BI224">
        <f t="shared" si="45"/>
        <v>0</v>
      </c>
      <c r="BJ224">
        <f t="shared" si="46"/>
        <v>0</v>
      </c>
      <c r="BK224">
        <f t="shared" si="47"/>
        <v>0</v>
      </c>
      <c r="BL224">
        <f t="shared" si="48"/>
        <v>0</v>
      </c>
      <c r="BN224">
        <f t="shared" si="49"/>
        <v>0</v>
      </c>
      <c r="BO224">
        <f t="shared" si="50"/>
        <v>0</v>
      </c>
      <c r="BP224">
        <f t="shared" si="51"/>
        <v>0</v>
      </c>
      <c r="BQ224">
        <f t="shared" si="52"/>
        <v>0</v>
      </c>
      <c r="BR224">
        <f t="shared" si="53"/>
        <v>0</v>
      </c>
      <c r="BS224">
        <f t="shared" si="54"/>
        <v>0</v>
      </c>
      <c r="BT224">
        <f t="shared" si="55"/>
        <v>0</v>
      </c>
      <c r="BY224" s="5" t="s">
        <v>2532</v>
      </c>
      <c r="BZ224" s="2" t="s">
        <v>1535</v>
      </c>
      <c r="CA224">
        <v>3.4403887341340807E-3</v>
      </c>
      <c r="CB224">
        <v>1.6104349282386396E-3</v>
      </c>
      <c r="CC224">
        <v>3.8729045618310903E-3</v>
      </c>
      <c r="CD224">
        <v>1.5038610796409609E-3</v>
      </c>
      <c r="CE224">
        <v>8.4471878058138584E-3</v>
      </c>
      <c r="CF224">
        <v>-5.2070984845613497E-3</v>
      </c>
      <c r="CG224">
        <v>-1.9804517509101408E-3</v>
      </c>
      <c r="CI224">
        <v>-4.136120875273281E-3</v>
      </c>
      <c r="CJ224">
        <v>-2.8187211902377003E-3</v>
      </c>
      <c r="CK224">
        <v>-6.1762234844309101E-3</v>
      </c>
      <c r="CL224">
        <v>0</v>
      </c>
      <c r="CM224">
        <v>0</v>
      </c>
      <c r="CN224">
        <v>-1.2543271612912498E-3</v>
      </c>
      <c r="CO224">
        <v>-8.1315089198597153E-4</v>
      </c>
      <c r="CW224" s="5" t="s">
        <v>2610</v>
      </c>
      <c r="CX224" s="2" t="s">
        <v>1613</v>
      </c>
      <c r="CY224">
        <v>4.1284666708033997E-3</v>
      </c>
      <c r="CZ224">
        <v>1.9325220027143399E-3</v>
      </c>
      <c r="DA224">
        <v>4.6474856877974603E-3</v>
      </c>
      <c r="DB224">
        <v>1.8046333785009996E-3</v>
      </c>
      <c r="DC224">
        <v>1.0136625832944602E-2</v>
      </c>
      <c r="DD224">
        <v>-6.2485184687429808E-3</v>
      </c>
      <c r="DE224">
        <v>-2.3765422103037993E-3</v>
      </c>
      <c r="DH224" s="5" t="s">
        <v>2532</v>
      </c>
      <c r="DI224" s="2" t="s">
        <v>1535</v>
      </c>
      <c r="DK224">
        <v>-4.136120875273281E-3</v>
      </c>
      <c r="DL224">
        <v>-2.8187211902377003E-3</v>
      </c>
      <c r="DM224">
        <v>-6.1762234844309101E-3</v>
      </c>
      <c r="DN224">
        <v>0</v>
      </c>
      <c r="DO224">
        <v>0</v>
      </c>
      <c r="DP224">
        <v>-1.2543271612912498E-3</v>
      </c>
      <c r="DQ224">
        <v>-8.1315089198597153E-4</v>
      </c>
    </row>
    <row r="225" spans="2:121" ht="15" customHeight="1" x14ac:dyDescent="0.25">
      <c r="B225" s="2" t="s">
        <v>223</v>
      </c>
      <c r="C225" s="2" t="s">
        <v>1233</v>
      </c>
      <c r="D225" s="5" t="s">
        <v>2220</v>
      </c>
      <c r="F225">
        <v>0.359138211791588</v>
      </c>
      <c r="G225" t="s">
        <v>3235</v>
      </c>
      <c r="H225">
        <v>0.355546521</v>
      </c>
      <c r="I225">
        <v>0.66289293467249299</v>
      </c>
      <c r="J225" s="126">
        <v>0.28157315631619201</v>
      </c>
      <c r="K225" s="126">
        <v>0.35230926964911102</v>
      </c>
      <c r="L225" s="41"/>
      <c r="M225">
        <v>0.277671068599191</v>
      </c>
      <c r="N225" t="s">
        <v>3235</v>
      </c>
      <c r="O225">
        <v>0.27489411774</v>
      </c>
      <c r="P225">
        <v>0.51252200305451501</v>
      </c>
      <c r="Q225">
        <v>0.22941133739233499</v>
      </c>
      <c r="R225">
        <v>0.325079060598158</v>
      </c>
      <c r="T225">
        <v>0.24821812032207699</v>
      </c>
      <c r="U225" t="s">
        <v>3235</v>
      </c>
      <c r="V225">
        <v>0.24573584970000001</v>
      </c>
      <c r="W225">
        <v>0.45814750140581501</v>
      </c>
      <c r="X225">
        <v>0.13215920364957101</v>
      </c>
      <c r="Y225">
        <v>0.31724143206201</v>
      </c>
      <c r="AA225">
        <v>0.29492876491462</v>
      </c>
      <c r="AB225" t="s">
        <v>3235</v>
      </c>
      <c r="AC225">
        <v>0.29197932786000003</v>
      </c>
      <c r="AD225">
        <v>0.523679888316539</v>
      </c>
      <c r="AE225">
        <v>0.24986272082764499</v>
      </c>
      <c r="AF225">
        <v>0.24986272082764399</v>
      </c>
      <c r="AH225">
        <v>0.53107315712218095</v>
      </c>
      <c r="AI225" t="s">
        <v>3235</v>
      </c>
      <c r="AJ225">
        <v>0.52576217891999999</v>
      </c>
      <c r="AK225">
        <v>0.98023061684666501</v>
      </c>
      <c r="AL225">
        <v>0.27793718384203098</v>
      </c>
      <c r="AM225">
        <v>0.27793718384201099</v>
      </c>
      <c r="AO225">
        <v>0.227942681123249</v>
      </c>
      <c r="AP225" t="s">
        <v>3235</v>
      </c>
      <c r="AQ225">
        <v>0.22566303539999999</v>
      </c>
      <c r="AR225">
        <v>0.42073576803573198</v>
      </c>
      <c r="AS225">
        <v>7.1902117901170001E-2</v>
      </c>
      <c r="AT225">
        <v>0.101186126092653</v>
      </c>
      <c r="AV225">
        <v>0.31572501010414999</v>
      </c>
      <c r="AW225" t="s">
        <v>3235</v>
      </c>
      <c r="AX225">
        <v>0.31164936263999998</v>
      </c>
      <c r="AY225">
        <v>0.48711656757590299</v>
      </c>
      <c r="AZ225">
        <v>0.27060006740006898</v>
      </c>
      <c r="BA225">
        <v>0.28074463014344098</v>
      </c>
      <c r="BD225" s="5" t="s">
        <v>2220</v>
      </c>
      <c r="BE225" s="2" t="s">
        <v>1233</v>
      </c>
      <c r="BF225">
        <f t="shared" si="42"/>
        <v>7.7565055475395994E-2</v>
      </c>
      <c r="BG225">
        <f t="shared" si="43"/>
        <v>4.8259731206856005E-2</v>
      </c>
      <c r="BH225">
        <f t="shared" si="44"/>
        <v>0.11605891667250598</v>
      </c>
      <c r="BI225">
        <f t="shared" si="45"/>
        <v>4.506604408697501E-2</v>
      </c>
      <c r="BJ225">
        <f t="shared" si="46"/>
        <v>0.25313597328014997</v>
      </c>
      <c r="BK225">
        <f t="shared" si="47"/>
        <v>-0.15604056322207899</v>
      </c>
      <c r="BL225">
        <f t="shared" si="48"/>
        <v>-4.5124942704081017E-2</v>
      </c>
      <c r="BN225">
        <f t="shared" si="49"/>
        <v>-7.0736113332919015E-2</v>
      </c>
      <c r="BO225">
        <f t="shared" si="50"/>
        <v>-9.5667723205823008E-2</v>
      </c>
      <c r="BP225">
        <f t="shared" si="51"/>
        <v>-0.18508222841243899</v>
      </c>
      <c r="BQ225">
        <f t="shared" si="52"/>
        <v>9.9920072216264089E-16</v>
      </c>
      <c r="BR225">
        <f t="shared" si="53"/>
        <v>1.9984014443252818E-14</v>
      </c>
      <c r="BS225">
        <f t="shared" si="54"/>
        <v>-2.9284008191482996E-2</v>
      </c>
      <c r="BT225">
        <f t="shared" si="55"/>
        <v>-1.0144562743371999E-2</v>
      </c>
      <c r="BY225" s="50" t="s">
        <v>2537</v>
      </c>
      <c r="BZ225" s="7" t="s">
        <v>1540</v>
      </c>
      <c r="CA225">
        <v>-4.2403514703519996</v>
      </c>
      <c r="CB225">
        <v>-12.261524499152898</v>
      </c>
      <c r="CC225">
        <v>12.36943138498928</v>
      </c>
      <c r="CD225">
        <v>-8.9127353398540983</v>
      </c>
      <c r="CE225">
        <v>37.793920322939726</v>
      </c>
      <c r="CF225">
        <v>-11.395936410522431</v>
      </c>
      <c r="CG225">
        <v>15.055389199489401</v>
      </c>
      <c r="CI225">
        <v>-8.4527715980658016</v>
      </c>
      <c r="CJ225">
        <v>-2.8285818818025987</v>
      </c>
      <c r="CK225">
        <v>-22.403926188671178</v>
      </c>
      <c r="CL225">
        <v>7.0223113578490981</v>
      </c>
      <c r="CM225">
        <v>-17.448165748079028</v>
      </c>
      <c r="CN225">
        <v>-8.4661891991439298</v>
      </c>
      <c r="CO225">
        <v>6.5821204588855977</v>
      </c>
      <c r="CW225" s="5" t="s">
        <v>2611</v>
      </c>
      <c r="CX225" s="2" t="s">
        <v>1613</v>
      </c>
      <c r="CY225">
        <v>4.1284666708033997E-3</v>
      </c>
      <c r="CZ225">
        <v>1.9325220027143399E-3</v>
      </c>
      <c r="DA225">
        <v>4.6474856877974603E-3</v>
      </c>
      <c r="DB225">
        <v>1.8046333785009996E-3</v>
      </c>
      <c r="DC225">
        <v>1.0136625832944602E-2</v>
      </c>
      <c r="DD225">
        <v>-6.2485184687429808E-3</v>
      </c>
      <c r="DE225">
        <v>-2.3765422103037993E-3</v>
      </c>
      <c r="DH225" s="50" t="s">
        <v>2537</v>
      </c>
      <c r="DI225" s="7" t="s">
        <v>1540</v>
      </c>
      <c r="DK225">
        <v>-8.4527715980658016</v>
      </c>
      <c r="DL225">
        <v>-2.8285818818025987</v>
      </c>
      <c r="DM225">
        <v>-22.403926188671178</v>
      </c>
      <c r="DN225">
        <v>7.0223113578490981</v>
      </c>
      <c r="DO225">
        <v>-17.448165748079028</v>
      </c>
      <c r="DP225">
        <v>-8.4661891991439298</v>
      </c>
      <c r="DQ225">
        <v>6.5821204588855977</v>
      </c>
    </row>
    <row r="226" spans="2:121" ht="15" customHeight="1" x14ac:dyDescent="0.25">
      <c r="B226" s="2" t="s">
        <v>224</v>
      </c>
      <c r="C226" s="2" t="s">
        <v>1234</v>
      </c>
      <c r="D226" s="5" t="s">
        <v>2221</v>
      </c>
      <c r="F226">
        <v>0.40639512365601199</v>
      </c>
      <c r="G226" t="s">
        <v>3236</v>
      </c>
      <c r="H226">
        <v>0.40233082312920498</v>
      </c>
      <c r="I226">
        <v>0.70967723680189498</v>
      </c>
      <c r="J226" s="126">
        <v>0.31862373293131402</v>
      </c>
      <c r="K226" s="126">
        <v>0.39866760067093299</v>
      </c>
      <c r="M226">
        <v>0.31420819215008999</v>
      </c>
      <c r="N226" t="s">
        <v>3236</v>
      </c>
      <c r="O226">
        <v>0.31106583845246399</v>
      </c>
      <c r="P226">
        <v>0.54869372376970205</v>
      </c>
      <c r="Q226">
        <v>0.25959824314588797</v>
      </c>
      <c r="R226">
        <v>0.36785432652993699</v>
      </c>
      <c r="T226">
        <v>0.28087970143508301</v>
      </c>
      <c r="U226" t="s">
        <v>3236</v>
      </c>
      <c r="V226">
        <v>0.27807080323577799</v>
      </c>
      <c r="W226">
        <v>0.490482454935318</v>
      </c>
      <c r="X226">
        <v>0.14954926584255199</v>
      </c>
      <c r="Y226">
        <v>0.35898538996582402</v>
      </c>
      <c r="AA226">
        <v>0.33373672851257702</v>
      </c>
      <c r="AB226" t="s">
        <v>3236</v>
      </c>
      <c r="AC226">
        <v>0.330399192162531</v>
      </c>
      <c r="AD226">
        <v>0.56209975262095202</v>
      </c>
      <c r="AE226">
        <v>0.282740705371339</v>
      </c>
      <c r="AF226">
        <v>0.282740705371339</v>
      </c>
      <c r="AH226">
        <v>0.60095399005967898</v>
      </c>
      <c r="AI226" t="s">
        <v>3236</v>
      </c>
      <c r="AJ226">
        <v>0.59494417107532604</v>
      </c>
      <c r="AK226">
        <v>1.04941260900557</v>
      </c>
      <c r="AL226">
        <v>0.31450932395250703</v>
      </c>
      <c r="AM226">
        <v>0.31450932395250703</v>
      </c>
      <c r="AO226">
        <v>0.257936334926399</v>
      </c>
      <c r="AP226" t="s">
        <v>3236</v>
      </c>
      <c r="AQ226">
        <v>0.25535672385979102</v>
      </c>
      <c r="AR226">
        <v>0.45042945649049698</v>
      </c>
      <c r="AS226">
        <v>8.1363300078237402E-2</v>
      </c>
      <c r="AT226">
        <v>0.114500620862827</v>
      </c>
      <c r="AV226">
        <v>0.357269430848078</v>
      </c>
      <c r="AW226" t="s">
        <v>3236</v>
      </c>
      <c r="AX226">
        <v>0.35265749260031498</v>
      </c>
      <c r="AY226">
        <v>0.52812469753382596</v>
      </c>
      <c r="AZ226">
        <v>0.30620675896272997</v>
      </c>
      <c r="BA226">
        <v>0.31768618581054398</v>
      </c>
      <c r="BD226" s="5" t="s">
        <v>2221</v>
      </c>
      <c r="BE226" s="2" t="s">
        <v>1234</v>
      </c>
      <c r="BF226">
        <f t="shared" si="42"/>
        <v>8.7771390724697973E-2</v>
      </c>
      <c r="BG226">
        <f t="shared" si="43"/>
        <v>5.4609949004202019E-2</v>
      </c>
      <c r="BH226">
        <f t="shared" si="44"/>
        <v>0.13133043559253102</v>
      </c>
      <c r="BI226">
        <f t="shared" si="45"/>
        <v>5.0996023141238023E-2</v>
      </c>
      <c r="BJ226">
        <f t="shared" si="46"/>
        <v>0.28644466610717195</v>
      </c>
      <c r="BK226">
        <f t="shared" si="47"/>
        <v>-0.17657303484816161</v>
      </c>
      <c r="BL226">
        <f t="shared" si="48"/>
        <v>-5.1062671885348021E-2</v>
      </c>
      <c r="BN226">
        <f t="shared" si="49"/>
        <v>-8.0043867739618968E-2</v>
      </c>
      <c r="BO226">
        <f t="shared" si="50"/>
        <v>-0.10825608338404902</v>
      </c>
      <c r="BP226">
        <f t="shared" si="51"/>
        <v>-0.20943612412327203</v>
      </c>
      <c r="BQ226">
        <f t="shared" si="52"/>
        <v>0</v>
      </c>
      <c r="BR226">
        <f t="shared" si="53"/>
        <v>0</v>
      </c>
      <c r="BS226">
        <f t="shared" si="54"/>
        <v>-3.31373207845896E-2</v>
      </c>
      <c r="BT226">
        <f t="shared" si="55"/>
        <v>-1.1479426847814E-2</v>
      </c>
      <c r="BY226" s="3" t="s">
        <v>2539</v>
      </c>
      <c r="BZ226" s="2" t="s">
        <v>1542</v>
      </c>
      <c r="CA226">
        <v>1.5306538769621603E-4</v>
      </c>
      <c r="CB226">
        <v>7.1649416884867032E-5</v>
      </c>
      <c r="CC226">
        <v>1.7230833027426199E-4</v>
      </c>
      <c r="CD226">
        <v>6.6907869136212004E-5</v>
      </c>
      <c r="CE226">
        <v>3.7582150634563098E-4</v>
      </c>
      <c r="CF226">
        <v>-2.3166758466075499E-4</v>
      </c>
      <c r="CG226">
        <v>-8.8111733438367965E-5</v>
      </c>
      <c r="CI226">
        <v>-1.8401901478526405E-4</v>
      </c>
      <c r="CJ226">
        <v>-1.25406948210837E-4</v>
      </c>
      <c r="CK226">
        <v>-2.7478465813146602E-4</v>
      </c>
      <c r="CL226">
        <v>0</v>
      </c>
      <c r="CM226">
        <v>-3.5529847293436223E-15</v>
      </c>
      <c r="CN226">
        <v>-5.5805924299434014E-5</v>
      </c>
      <c r="CO226">
        <v>-3.6177672390280962E-5</v>
      </c>
      <c r="CW226" s="5" t="s">
        <v>2612</v>
      </c>
      <c r="CX226" s="2" t="s">
        <v>1614</v>
      </c>
      <c r="CY226">
        <v>4.1284666708033997E-3</v>
      </c>
      <c r="CZ226">
        <v>1.9325220027143399E-3</v>
      </c>
      <c r="DA226">
        <v>4.6474856877974603E-3</v>
      </c>
      <c r="DB226">
        <v>1.8046333785009996E-3</v>
      </c>
      <c r="DC226">
        <v>1.0136625832944602E-2</v>
      </c>
      <c r="DD226">
        <v>-6.2485184687429808E-3</v>
      </c>
      <c r="DE226">
        <v>-2.3765422103037993E-3</v>
      </c>
      <c r="DH226" s="3" t="s">
        <v>2539</v>
      </c>
      <c r="DI226" s="2" t="s">
        <v>1542</v>
      </c>
      <c r="DK226">
        <v>-1.8401901478526405E-4</v>
      </c>
      <c r="DL226">
        <v>-1.25406948210837E-4</v>
      </c>
      <c r="DM226">
        <v>-2.7478465813146602E-4</v>
      </c>
      <c r="DN226">
        <v>0</v>
      </c>
      <c r="DO226">
        <v>-3.5529847293436223E-15</v>
      </c>
      <c r="DP226">
        <v>-5.5805924299434014E-5</v>
      </c>
      <c r="DQ226">
        <v>-3.6177672390280962E-5</v>
      </c>
    </row>
    <row r="227" spans="2:121" ht="15" customHeight="1" x14ac:dyDescent="0.25">
      <c r="B227" s="2" t="s">
        <v>225</v>
      </c>
      <c r="C227" s="2" t="s">
        <v>1235</v>
      </c>
      <c r="D227" s="5" t="s">
        <v>2222</v>
      </c>
      <c r="F227">
        <v>0</v>
      </c>
      <c r="G227" t="s">
        <v>3237</v>
      </c>
      <c r="H227">
        <v>0</v>
      </c>
      <c r="I227">
        <v>0</v>
      </c>
      <c r="J227" s="126">
        <v>0</v>
      </c>
      <c r="K227" s="126">
        <v>0</v>
      </c>
      <c r="M227">
        <v>0</v>
      </c>
      <c r="N227" t="s">
        <v>3237</v>
      </c>
      <c r="O227">
        <v>0</v>
      </c>
      <c r="P227">
        <v>0</v>
      </c>
      <c r="Q227">
        <v>0</v>
      </c>
      <c r="R227">
        <v>0</v>
      </c>
      <c r="T227">
        <v>0</v>
      </c>
      <c r="U227" t="s">
        <v>3237</v>
      </c>
      <c r="V227">
        <v>0</v>
      </c>
      <c r="W227">
        <v>0</v>
      </c>
      <c r="X227">
        <v>0</v>
      </c>
      <c r="Y227">
        <v>0</v>
      </c>
      <c r="AA227">
        <v>0</v>
      </c>
      <c r="AB227" t="s">
        <v>3237</v>
      </c>
      <c r="AC227">
        <v>0</v>
      </c>
      <c r="AD227">
        <v>0</v>
      </c>
      <c r="AE227">
        <v>0</v>
      </c>
      <c r="AF227">
        <v>0</v>
      </c>
      <c r="AH227">
        <v>0</v>
      </c>
      <c r="AI227" t="s">
        <v>3237</v>
      </c>
      <c r="AJ227">
        <v>0</v>
      </c>
      <c r="AK227">
        <v>0</v>
      </c>
      <c r="AL227">
        <v>0</v>
      </c>
      <c r="AM227">
        <v>0</v>
      </c>
      <c r="AO227">
        <v>0</v>
      </c>
      <c r="AP227" t="s">
        <v>3237</v>
      </c>
      <c r="AQ227">
        <v>0</v>
      </c>
      <c r="AR227">
        <v>0</v>
      </c>
      <c r="AS227">
        <v>0</v>
      </c>
      <c r="AT227">
        <v>0</v>
      </c>
      <c r="AV227">
        <v>0</v>
      </c>
      <c r="AW227" t="s">
        <v>3237</v>
      </c>
      <c r="AX227">
        <v>0</v>
      </c>
      <c r="AY227">
        <v>0</v>
      </c>
      <c r="AZ227">
        <v>0</v>
      </c>
      <c r="BA227">
        <v>0</v>
      </c>
      <c r="BD227" s="5" t="s">
        <v>2222</v>
      </c>
      <c r="BE227" s="2" t="s">
        <v>1235</v>
      </c>
      <c r="BF227">
        <f t="shared" si="42"/>
        <v>0</v>
      </c>
      <c r="BG227">
        <f t="shared" si="43"/>
        <v>0</v>
      </c>
      <c r="BH227">
        <f t="shared" si="44"/>
        <v>0</v>
      </c>
      <c r="BI227">
        <f t="shared" si="45"/>
        <v>0</v>
      </c>
      <c r="BJ227">
        <f t="shared" si="46"/>
        <v>0</v>
      </c>
      <c r="BK227">
        <f t="shared" si="47"/>
        <v>0</v>
      </c>
      <c r="BL227">
        <f t="shared" si="48"/>
        <v>0</v>
      </c>
      <c r="BN227">
        <f t="shared" si="49"/>
        <v>0</v>
      </c>
      <c r="BO227">
        <f t="shared" si="50"/>
        <v>0</v>
      </c>
      <c r="BP227">
        <f t="shared" si="51"/>
        <v>0</v>
      </c>
      <c r="BQ227">
        <f t="shared" si="52"/>
        <v>0</v>
      </c>
      <c r="BR227">
        <f t="shared" si="53"/>
        <v>0</v>
      </c>
      <c r="BS227">
        <f t="shared" si="54"/>
        <v>0</v>
      </c>
      <c r="BT227">
        <f t="shared" si="55"/>
        <v>0</v>
      </c>
      <c r="BY227" s="3" t="s">
        <v>2540</v>
      </c>
      <c r="BZ227" s="2" t="s">
        <v>1543</v>
      </c>
      <c r="CA227">
        <v>0</v>
      </c>
      <c r="CB227">
        <v>0</v>
      </c>
      <c r="CC227">
        <v>-0.39740654133501802</v>
      </c>
      <c r="CD227">
        <v>0</v>
      </c>
      <c r="CE227">
        <v>-11.1519886099471</v>
      </c>
      <c r="CF227">
        <v>0</v>
      </c>
      <c r="CG227">
        <v>0</v>
      </c>
      <c r="CI227">
        <v>0</v>
      </c>
      <c r="CJ227">
        <v>0</v>
      </c>
      <c r="CK227">
        <v>0.39740654133501802</v>
      </c>
      <c r="CL227">
        <v>0</v>
      </c>
      <c r="CM227">
        <v>11.1519886099471</v>
      </c>
      <c r="CN227">
        <v>0</v>
      </c>
      <c r="CO227">
        <v>0</v>
      </c>
      <c r="CW227" s="5" t="s">
        <v>2613</v>
      </c>
      <c r="CX227" s="2" t="s">
        <v>1615</v>
      </c>
      <c r="CY227">
        <v>4.1284666708033997E-3</v>
      </c>
      <c r="CZ227">
        <v>1.9325220027143399E-3</v>
      </c>
      <c r="DA227">
        <v>4.6474856877974603E-3</v>
      </c>
      <c r="DB227">
        <v>1.8046333785009996E-3</v>
      </c>
      <c r="DC227">
        <v>1.0136625832944602E-2</v>
      </c>
      <c r="DD227">
        <v>-6.2485184687429808E-3</v>
      </c>
      <c r="DE227">
        <v>-2.3765422103037993E-3</v>
      </c>
      <c r="DH227" s="3" t="s">
        <v>2540</v>
      </c>
      <c r="DI227" s="2" t="s">
        <v>1543</v>
      </c>
      <c r="DK227">
        <v>0</v>
      </c>
      <c r="DL227">
        <v>0</v>
      </c>
      <c r="DM227">
        <v>0.39740654133501802</v>
      </c>
      <c r="DN227">
        <v>0</v>
      </c>
      <c r="DO227">
        <v>11.1519886099471</v>
      </c>
      <c r="DP227">
        <v>0</v>
      </c>
      <c r="DQ227">
        <v>0</v>
      </c>
    </row>
    <row r="228" spans="2:121" ht="15" customHeight="1" x14ac:dyDescent="0.25">
      <c r="B228" s="2" t="s">
        <v>226</v>
      </c>
      <c r="C228" s="2" t="s">
        <v>1236</v>
      </c>
      <c r="D228" s="5" t="s">
        <v>2223</v>
      </c>
      <c r="F228">
        <v>0</v>
      </c>
      <c r="G228" t="s">
        <v>3238</v>
      </c>
      <c r="H228">
        <v>0</v>
      </c>
      <c r="I228">
        <v>2.7094242140048502E-2</v>
      </c>
      <c r="J228" s="126">
        <v>0</v>
      </c>
      <c r="K228" s="126">
        <v>0</v>
      </c>
      <c r="M228">
        <v>0</v>
      </c>
      <c r="N228" t="s">
        <v>3238</v>
      </c>
      <c r="O228">
        <v>0</v>
      </c>
      <c r="P228">
        <v>2.0948166808487701E-2</v>
      </c>
      <c r="Q228">
        <v>0</v>
      </c>
      <c r="R228">
        <v>0</v>
      </c>
      <c r="T228">
        <v>0</v>
      </c>
      <c r="U228" t="s">
        <v>3238</v>
      </c>
      <c r="V228">
        <v>0</v>
      </c>
      <c r="W228">
        <v>1.8726166235568401E-2</v>
      </c>
      <c r="X228">
        <v>0</v>
      </c>
      <c r="Y228">
        <v>0</v>
      </c>
      <c r="AA228">
        <v>0</v>
      </c>
      <c r="AB228" t="s">
        <v>3238</v>
      </c>
      <c r="AC228">
        <v>0</v>
      </c>
      <c r="AD228">
        <v>2.2250331840357299E-2</v>
      </c>
      <c r="AE228">
        <v>0</v>
      </c>
      <c r="AF228">
        <v>0</v>
      </c>
      <c r="AH228">
        <v>0</v>
      </c>
      <c r="AI228" t="s">
        <v>3238</v>
      </c>
      <c r="AJ228">
        <v>0</v>
      </c>
      <c r="AK228">
        <v>4.0065423952988899E-2</v>
      </c>
      <c r="AL228">
        <v>0</v>
      </c>
      <c r="AM228">
        <v>0</v>
      </c>
      <c r="AO228">
        <v>0</v>
      </c>
      <c r="AP228" t="s">
        <v>3238</v>
      </c>
      <c r="AQ228">
        <v>0</v>
      </c>
      <c r="AR228">
        <v>1.7196538807708401E-2</v>
      </c>
      <c r="AS228">
        <v>0</v>
      </c>
      <c r="AT228">
        <v>0</v>
      </c>
      <c r="AV228">
        <v>0</v>
      </c>
      <c r="AW228" t="s">
        <v>3238</v>
      </c>
      <c r="AX228">
        <v>0</v>
      </c>
      <c r="AY228">
        <v>2.3746079847239501E-2</v>
      </c>
      <c r="AZ228">
        <v>0</v>
      </c>
      <c r="BA228">
        <v>0</v>
      </c>
      <c r="BD228" s="5" t="s">
        <v>2223</v>
      </c>
      <c r="BE228" s="2" t="s">
        <v>1236</v>
      </c>
      <c r="BF228">
        <f t="shared" si="42"/>
        <v>0</v>
      </c>
      <c r="BG228">
        <f t="shared" si="43"/>
        <v>0</v>
      </c>
      <c r="BH228">
        <f t="shared" si="44"/>
        <v>0</v>
      </c>
      <c r="BI228">
        <f t="shared" si="45"/>
        <v>0</v>
      </c>
      <c r="BJ228">
        <f t="shared" si="46"/>
        <v>0</v>
      </c>
      <c r="BK228">
        <f t="shared" si="47"/>
        <v>0</v>
      </c>
      <c r="BL228">
        <f t="shared" si="48"/>
        <v>0</v>
      </c>
      <c r="BN228">
        <f t="shared" si="49"/>
        <v>0</v>
      </c>
      <c r="BO228">
        <f t="shared" si="50"/>
        <v>0</v>
      </c>
      <c r="BP228">
        <f t="shared" si="51"/>
        <v>0</v>
      </c>
      <c r="BQ228">
        <f t="shared" si="52"/>
        <v>0</v>
      </c>
      <c r="BR228">
        <f t="shared" si="53"/>
        <v>0</v>
      </c>
      <c r="BS228">
        <f t="shared" si="54"/>
        <v>0</v>
      </c>
      <c r="BT228">
        <f t="shared" si="55"/>
        <v>0</v>
      </c>
      <c r="BY228" s="54" t="s">
        <v>2541</v>
      </c>
      <c r="BZ228" s="2" t="s">
        <v>1544</v>
      </c>
      <c r="CA228">
        <v>7.8936199938263018E-4</v>
      </c>
      <c r="CB228">
        <v>3.6949781930583985E-4</v>
      </c>
      <c r="CC228">
        <v>8.8859833133269998E-4</v>
      </c>
      <c r="CD228">
        <v>3.4504554000580005E-4</v>
      </c>
      <c r="CE228">
        <v>1.9381208260895698E-3</v>
      </c>
      <c r="CF228">
        <v>-1.1947154779221592E-3</v>
      </c>
      <c r="CG228">
        <v>-4.5439439393390969E-4</v>
      </c>
      <c r="CI228">
        <v>-9.4899062172577008E-4</v>
      </c>
      <c r="CJ228">
        <v>-6.4672674117716004E-4</v>
      </c>
      <c r="CK228">
        <v>-1.41707129483848E-3</v>
      </c>
      <c r="CL228">
        <v>0</v>
      </c>
      <c r="CM228">
        <v>3.4998046127832083E-15</v>
      </c>
      <c r="CN228">
        <v>-2.8779253523403205E-4</v>
      </c>
      <c r="CO228">
        <v>-1.8656915349701993E-4</v>
      </c>
      <c r="CW228" s="5" t="s">
        <v>2614</v>
      </c>
      <c r="CX228" s="2" t="s">
        <v>1616</v>
      </c>
      <c r="CY228">
        <v>4.1284666708033997E-3</v>
      </c>
      <c r="CZ228">
        <v>1.9325220027143399E-3</v>
      </c>
      <c r="DA228">
        <v>4.6474856877974603E-3</v>
      </c>
      <c r="DB228">
        <v>1.8046333785009996E-3</v>
      </c>
      <c r="DC228">
        <v>1.0136625832944602E-2</v>
      </c>
      <c r="DD228">
        <v>-6.2485184687429808E-3</v>
      </c>
      <c r="DE228">
        <v>-2.3765422103037993E-3</v>
      </c>
      <c r="DH228" s="54" t="s">
        <v>2541</v>
      </c>
      <c r="DI228" s="2" t="s">
        <v>1544</v>
      </c>
      <c r="DK228">
        <v>-9.4899062172577008E-4</v>
      </c>
      <c r="DL228">
        <v>-6.4672674117716004E-4</v>
      </c>
      <c r="DM228">
        <v>-1.41707129483848E-3</v>
      </c>
      <c r="DN228">
        <v>0</v>
      </c>
      <c r="DO228">
        <v>3.4998046127832083E-15</v>
      </c>
      <c r="DP228">
        <v>-2.8779253523403205E-4</v>
      </c>
      <c r="DQ228">
        <v>-1.8656915349701993E-4</v>
      </c>
    </row>
    <row r="229" spans="2:121" ht="15" customHeight="1" x14ac:dyDescent="0.25">
      <c r="B229" s="4" t="s">
        <v>227</v>
      </c>
      <c r="C229" s="4" t="s">
        <v>1237</v>
      </c>
      <c r="D229" s="3" t="s">
        <v>2224</v>
      </c>
      <c r="F229">
        <v>0.48341713428757599</v>
      </c>
      <c r="G229" t="s">
        <v>3239</v>
      </c>
      <c r="H229">
        <v>0.47858254745523898</v>
      </c>
      <c r="I229">
        <v>0.48417744576239402</v>
      </c>
      <c r="J229" s="126">
        <v>0.379010876173966</v>
      </c>
      <c r="K229" s="126">
        <v>0.47422505298755702</v>
      </c>
      <c r="M229">
        <v>0.37375848029973902</v>
      </c>
      <c r="N229" t="s">
        <v>3239</v>
      </c>
      <c r="O229">
        <v>0.37002057221217899</v>
      </c>
      <c r="P229">
        <v>0.37434632255181799</v>
      </c>
      <c r="Q229">
        <v>0.30879858409396999</v>
      </c>
      <c r="R229">
        <v>0.43757189497410998</v>
      </c>
      <c r="T229">
        <v>0.334113409446891</v>
      </c>
      <c r="U229" t="s">
        <v>3239</v>
      </c>
      <c r="V229">
        <v>0.33077215499038398</v>
      </c>
      <c r="W229">
        <v>0.33463887195119302</v>
      </c>
      <c r="X229">
        <v>0.17789258118564799</v>
      </c>
      <c r="Y229">
        <v>0.42702207375721901</v>
      </c>
      <c r="AA229">
        <v>0.39698816130636899</v>
      </c>
      <c r="AB229" t="s">
        <v>3239</v>
      </c>
      <c r="AC229">
        <v>0.39301807858642301</v>
      </c>
      <c r="AD229">
        <v>0.39758493021295299</v>
      </c>
      <c r="AE229">
        <v>0.336327120038931</v>
      </c>
      <c r="AF229">
        <v>0.336327120038931</v>
      </c>
      <c r="AH229">
        <v>0.71484975779197701</v>
      </c>
      <c r="AI229" t="s">
        <v>3239</v>
      </c>
      <c r="AJ229">
        <v>0.707700928237042</v>
      </c>
      <c r="AK229">
        <v>0.71597401873328204</v>
      </c>
      <c r="AL229">
        <v>0.374116684088309</v>
      </c>
      <c r="AM229">
        <v>0.37411668408828203</v>
      </c>
      <c r="AO229">
        <v>0.30682170282223598</v>
      </c>
      <c r="AP229" t="s">
        <v>3239</v>
      </c>
      <c r="AQ229">
        <v>0.30375319112801502</v>
      </c>
      <c r="AR229">
        <v>0.30730427242596797</v>
      </c>
      <c r="AS229">
        <v>9.6783674484523796E-2</v>
      </c>
      <c r="AT229">
        <v>0.136201343937631</v>
      </c>
      <c r="AV229">
        <v>0.42498089759391999</v>
      </c>
      <c r="AW229" t="s">
        <v>3239</v>
      </c>
      <c r="AX229">
        <v>0.419494882035572</v>
      </c>
      <c r="AY229">
        <v>0.42450107903794398</v>
      </c>
      <c r="AZ229">
        <v>0.36424057598326098</v>
      </c>
      <c r="BA229">
        <v>0.37789564049320901</v>
      </c>
      <c r="BD229" s="3" t="s">
        <v>2224</v>
      </c>
      <c r="BE229" s="4" t="s">
        <v>1237</v>
      </c>
      <c r="BF229">
        <f t="shared" si="42"/>
        <v>0.10440625811360998</v>
      </c>
      <c r="BG229">
        <f t="shared" si="43"/>
        <v>6.495989620576903E-2</v>
      </c>
      <c r="BH229">
        <f t="shared" si="44"/>
        <v>0.15622082826124301</v>
      </c>
      <c r="BI229">
        <f t="shared" si="45"/>
        <v>6.0661041267437987E-2</v>
      </c>
      <c r="BJ229">
        <f t="shared" si="46"/>
        <v>0.34073307370366801</v>
      </c>
      <c r="BK229">
        <f t="shared" si="47"/>
        <v>-0.21003802833771218</v>
      </c>
      <c r="BL229">
        <f t="shared" si="48"/>
        <v>-6.0740321610659009E-2</v>
      </c>
      <c r="BN229">
        <f t="shared" si="49"/>
        <v>-9.5214176813591012E-2</v>
      </c>
      <c r="BO229">
        <f t="shared" si="50"/>
        <v>-0.12877331088013999</v>
      </c>
      <c r="BP229">
        <f t="shared" si="51"/>
        <v>-0.24912949257157102</v>
      </c>
      <c r="BQ229">
        <f t="shared" si="52"/>
        <v>0</v>
      </c>
      <c r="BR229">
        <f t="shared" si="53"/>
        <v>2.6978419498391304E-14</v>
      </c>
      <c r="BS229">
        <f t="shared" si="54"/>
        <v>-3.9417669453107207E-2</v>
      </c>
      <c r="BT229">
        <f t="shared" si="55"/>
        <v>-1.3655064509948023E-2</v>
      </c>
      <c r="BY229" s="5" t="s">
        <v>2544</v>
      </c>
      <c r="BZ229" s="2" t="s">
        <v>1547</v>
      </c>
      <c r="CA229">
        <v>0</v>
      </c>
      <c r="CB229">
        <v>0</v>
      </c>
      <c r="CC229">
        <v>0</v>
      </c>
      <c r="CD229">
        <v>4.6972661032100405E-2</v>
      </c>
      <c r="CE229">
        <v>2.4309396266879801</v>
      </c>
      <c r="CF229">
        <v>0</v>
      </c>
      <c r="CG229">
        <v>0</v>
      </c>
      <c r="CI229">
        <v>0</v>
      </c>
      <c r="CJ229">
        <v>0</v>
      </c>
      <c r="CK229">
        <v>0</v>
      </c>
      <c r="CL229">
        <v>0.41462735451859878</v>
      </c>
      <c r="CM229">
        <v>6.1716487295792595</v>
      </c>
      <c r="CN229">
        <v>1.6947835271937501</v>
      </c>
      <c r="CO229">
        <v>0</v>
      </c>
      <c r="CW229" s="5" t="s">
        <v>2615</v>
      </c>
      <c r="CX229" s="2" t="s">
        <v>1617</v>
      </c>
      <c r="CY229">
        <v>4.1284666708033997E-3</v>
      </c>
      <c r="CZ229">
        <v>1.9325220027143399E-3</v>
      </c>
      <c r="DA229">
        <v>4.6474856877974603E-3</v>
      </c>
      <c r="DB229">
        <v>1.8046333785009996E-3</v>
      </c>
      <c r="DC229">
        <v>1.0136625832944602E-2</v>
      </c>
      <c r="DD229">
        <v>-6.2485184687429808E-3</v>
      </c>
      <c r="DE229">
        <v>-2.3765422103037993E-3</v>
      </c>
      <c r="DH229" s="5" t="s">
        <v>2544</v>
      </c>
      <c r="DI229" s="2" t="s">
        <v>1547</v>
      </c>
      <c r="DK229">
        <v>0</v>
      </c>
      <c r="DL229">
        <v>0</v>
      </c>
      <c r="DM229">
        <v>0</v>
      </c>
      <c r="DN229">
        <v>0.41462735451859878</v>
      </c>
      <c r="DO229">
        <v>6.1716487295792595</v>
      </c>
      <c r="DP229">
        <v>1.6947835271937501</v>
      </c>
      <c r="DQ229">
        <v>0</v>
      </c>
    </row>
    <row r="230" spans="2:121" ht="15" customHeight="1" x14ac:dyDescent="0.25">
      <c r="B230" s="4" t="s">
        <v>228</v>
      </c>
      <c r="C230" s="4" t="s">
        <v>1238</v>
      </c>
      <c r="D230" s="3" t="s">
        <v>2225</v>
      </c>
      <c r="F230">
        <v>0.51217993420156105</v>
      </c>
      <c r="G230" t="s">
        <v>3240</v>
      </c>
      <c r="H230">
        <v>0.50705769464890804</v>
      </c>
      <c r="I230">
        <v>0.51824749126321701</v>
      </c>
      <c r="J230" s="126">
        <v>0.401561615945906</v>
      </c>
      <c r="K230" s="126">
        <v>0.50244093394382805</v>
      </c>
      <c r="M230">
        <v>0.39599670816242999</v>
      </c>
      <c r="N230" t="s">
        <v>3240</v>
      </c>
      <c r="O230">
        <v>0.39203639856116002</v>
      </c>
      <c r="P230">
        <v>0.40068789924043702</v>
      </c>
      <c r="Q230">
        <v>0.32717176795123298</v>
      </c>
      <c r="R230">
        <v>0.46360695242334998</v>
      </c>
      <c r="T230">
        <v>0.35399279820431101</v>
      </c>
      <c r="U230" t="s">
        <v>3240</v>
      </c>
      <c r="V230">
        <v>0.35045274269881699</v>
      </c>
      <c r="W230">
        <v>0.35818617662015201</v>
      </c>
      <c r="X230">
        <v>0.18847699856747299</v>
      </c>
      <c r="Y230">
        <v>0.45242942818298798</v>
      </c>
      <c r="AA230">
        <v>0.42060853022172301</v>
      </c>
      <c r="AB230" t="s">
        <v>3240</v>
      </c>
      <c r="AC230">
        <v>0.416402231846981</v>
      </c>
      <c r="AD230">
        <v>0.425535935100183</v>
      </c>
      <c r="AE230">
        <v>0.356338222197284</v>
      </c>
      <c r="AF230">
        <v>0.35633822219728301</v>
      </c>
      <c r="AH230">
        <v>0.75738255006098198</v>
      </c>
      <c r="AI230" t="s">
        <v>3240</v>
      </c>
      <c r="AJ230">
        <v>0.74980837283108204</v>
      </c>
      <c r="AK230">
        <v>0.76635455382356199</v>
      </c>
      <c r="AL230">
        <v>0.39637622469142397</v>
      </c>
      <c r="AM230">
        <v>0.396376224691395</v>
      </c>
      <c r="AO230">
        <v>0.32507726436857998</v>
      </c>
      <c r="AP230" t="s">
        <v>3240</v>
      </c>
      <c r="AQ230">
        <v>0.32182617952658599</v>
      </c>
      <c r="AR230">
        <v>0.32892834212243599</v>
      </c>
      <c r="AS230">
        <v>0.102542199093382</v>
      </c>
      <c r="AT230">
        <v>0.14430517751288799</v>
      </c>
      <c r="AV230">
        <v>0.45026680423182602</v>
      </c>
      <c r="AW230" t="s">
        <v>3240</v>
      </c>
      <c r="AX230">
        <v>0.44445437664411802</v>
      </c>
      <c r="AY230">
        <v>0.45446677064892999</v>
      </c>
      <c r="AZ230">
        <v>0.385912498768954</v>
      </c>
      <c r="BA230">
        <v>0.400380024940798</v>
      </c>
      <c r="BD230" s="3" t="s">
        <v>2225</v>
      </c>
      <c r="BE230" s="4" t="s">
        <v>1238</v>
      </c>
      <c r="BF230">
        <f t="shared" si="42"/>
        <v>0.11061831825565505</v>
      </c>
      <c r="BG230">
        <f t="shared" si="43"/>
        <v>6.8824940211197005E-2</v>
      </c>
      <c r="BH230">
        <f t="shared" si="44"/>
        <v>0.16551579963683802</v>
      </c>
      <c r="BI230">
        <f t="shared" si="45"/>
        <v>6.4270308024439005E-2</v>
      </c>
      <c r="BJ230">
        <f t="shared" si="46"/>
        <v>0.36100632536955801</v>
      </c>
      <c r="BK230">
        <f t="shared" si="47"/>
        <v>-0.22253506527519798</v>
      </c>
      <c r="BL230">
        <f t="shared" si="48"/>
        <v>-6.4354305462872019E-2</v>
      </c>
      <c r="BN230">
        <f t="shared" si="49"/>
        <v>-0.10087931799792205</v>
      </c>
      <c r="BO230">
        <f t="shared" si="50"/>
        <v>-0.136435184472117</v>
      </c>
      <c r="BP230">
        <f t="shared" si="51"/>
        <v>-0.26395242961551502</v>
      </c>
      <c r="BQ230">
        <f t="shared" si="52"/>
        <v>9.9920072216264089E-16</v>
      </c>
      <c r="BR230">
        <f t="shared" si="53"/>
        <v>2.8976820942716586E-14</v>
      </c>
      <c r="BS230">
        <f t="shared" si="54"/>
        <v>-4.1762978419505992E-2</v>
      </c>
      <c r="BT230">
        <f t="shared" si="55"/>
        <v>-1.4467526171843992E-2</v>
      </c>
      <c r="BY230" s="5" t="s">
        <v>2546</v>
      </c>
      <c r="BZ230" s="2" t="s">
        <v>1549</v>
      </c>
      <c r="CA230">
        <v>0.280300254996519</v>
      </c>
      <c r="CB230">
        <v>0.15284214434257104</v>
      </c>
      <c r="CC230">
        <v>0.33487849506377698</v>
      </c>
      <c r="CD230">
        <v>0.14550382589106903</v>
      </c>
      <c r="CE230">
        <v>0.72959941842895903</v>
      </c>
      <c r="CF230">
        <v>-0.44200010133704404</v>
      </c>
      <c r="CG230">
        <v>-0.19450896354976499</v>
      </c>
      <c r="CI230">
        <v>-0.33698393571933194</v>
      </c>
      <c r="CJ230">
        <v>-0.2296508707109981</v>
      </c>
      <c r="CK230">
        <v>-0.50319808351628204</v>
      </c>
      <c r="CL230">
        <v>0</v>
      </c>
      <c r="CM230">
        <v>2.2803980925800715E-13</v>
      </c>
      <c r="CN230">
        <v>-0.10219433045233497</v>
      </c>
      <c r="CO230">
        <v>-7.4805530755383987E-2</v>
      </c>
      <c r="CW230" s="5" t="s">
        <v>2617</v>
      </c>
      <c r="CX230" s="2" t="s">
        <v>1619</v>
      </c>
      <c r="CY230">
        <v>4.1284666708033997E-3</v>
      </c>
      <c r="CZ230">
        <v>1.9325220027143399E-3</v>
      </c>
      <c r="DA230">
        <v>4.6474856877974603E-3</v>
      </c>
      <c r="DB230">
        <v>1.8046333785009996E-3</v>
      </c>
      <c r="DC230">
        <v>1.0136625832944602E-2</v>
      </c>
      <c r="DD230">
        <v>-6.2485184687429808E-3</v>
      </c>
      <c r="DE230">
        <v>-2.3765422103037993E-3</v>
      </c>
      <c r="DH230" s="5" t="s">
        <v>2546</v>
      </c>
      <c r="DI230" s="2" t="s">
        <v>1549</v>
      </c>
      <c r="DK230">
        <v>-0.33698393571933194</v>
      </c>
      <c r="DL230">
        <v>-0.2296508707109981</v>
      </c>
      <c r="DM230">
        <v>-0.50319808351628204</v>
      </c>
      <c r="DN230">
        <v>0</v>
      </c>
      <c r="DO230">
        <v>2.2803980925800715E-13</v>
      </c>
      <c r="DP230">
        <v>-0.10219433045233497</v>
      </c>
      <c r="DQ230">
        <v>-7.4805530755383987E-2</v>
      </c>
    </row>
    <row r="231" spans="2:121" ht="15" customHeight="1" x14ac:dyDescent="0.25">
      <c r="B231" s="2" t="s">
        <v>229</v>
      </c>
      <c r="C231" s="2" t="s">
        <v>1239</v>
      </c>
      <c r="D231" s="5" t="s">
        <v>2226</v>
      </c>
      <c r="F231">
        <v>0</v>
      </c>
      <c r="G231" t="s">
        <v>3241</v>
      </c>
      <c r="H231">
        <v>0</v>
      </c>
      <c r="I231">
        <v>0</v>
      </c>
      <c r="J231" s="126">
        <v>0</v>
      </c>
      <c r="K231" s="126">
        <v>0</v>
      </c>
      <c r="M231">
        <v>0</v>
      </c>
      <c r="N231" t="s">
        <v>3241</v>
      </c>
      <c r="O231">
        <v>0</v>
      </c>
      <c r="P231">
        <v>0</v>
      </c>
      <c r="Q231">
        <v>0</v>
      </c>
      <c r="R231">
        <v>0</v>
      </c>
      <c r="T231">
        <v>0</v>
      </c>
      <c r="U231" t="s">
        <v>3241</v>
      </c>
      <c r="V231">
        <v>0</v>
      </c>
      <c r="W231">
        <v>0</v>
      </c>
      <c r="X231">
        <v>0</v>
      </c>
      <c r="Y231">
        <v>0</v>
      </c>
      <c r="AA231">
        <v>0</v>
      </c>
      <c r="AB231" t="s">
        <v>3241</v>
      </c>
      <c r="AC231">
        <v>0</v>
      </c>
      <c r="AD231">
        <v>0</v>
      </c>
      <c r="AE231">
        <v>0</v>
      </c>
      <c r="AF231">
        <v>0</v>
      </c>
      <c r="AH231">
        <v>0</v>
      </c>
      <c r="AI231" t="s">
        <v>3241</v>
      </c>
      <c r="AJ231">
        <v>0</v>
      </c>
      <c r="AK231">
        <v>0</v>
      </c>
      <c r="AL231">
        <v>0</v>
      </c>
      <c r="AM231">
        <v>0</v>
      </c>
      <c r="AO231">
        <v>0</v>
      </c>
      <c r="AP231" t="s">
        <v>3241</v>
      </c>
      <c r="AQ231">
        <v>0</v>
      </c>
      <c r="AR231">
        <v>0</v>
      </c>
      <c r="AS231">
        <v>0</v>
      </c>
      <c r="AT231">
        <v>0</v>
      </c>
      <c r="AV231">
        <v>0</v>
      </c>
      <c r="AW231" t="s">
        <v>3241</v>
      </c>
      <c r="AX231">
        <v>0</v>
      </c>
      <c r="AY231">
        <v>0</v>
      </c>
      <c r="AZ231">
        <v>0</v>
      </c>
      <c r="BA231">
        <v>0</v>
      </c>
      <c r="BD231" s="5" t="s">
        <v>2226</v>
      </c>
      <c r="BE231" s="2" t="s">
        <v>1239</v>
      </c>
      <c r="BF231">
        <f t="shared" si="42"/>
        <v>0</v>
      </c>
      <c r="BG231">
        <f t="shared" si="43"/>
        <v>0</v>
      </c>
      <c r="BH231">
        <f t="shared" si="44"/>
        <v>0</v>
      </c>
      <c r="BI231">
        <f t="shared" si="45"/>
        <v>0</v>
      </c>
      <c r="BJ231">
        <f t="shared" si="46"/>
        <v>0</v>
      </c>
      <c r="BK231">
        <f t="shared" si="47"/>
        <v>0</v>
      </c>
      <c r="BL231">
        <f t="shared" si="48"/>
        <v>0</v>
      </c>
      <c r="BN231">
        <f t="shared" si="49"/>
        <v>0</v>
      </c>
      <c r="BO231">
        <f t="shared" si="50"/>
        <v>0</v>
      </c>
      <c r="BP231">
        <f t="shared" si="51"/>
        <v>0</v>
      </c>
      <c r="BQ231">
        <f t="shared" si="52"/>
        <v>0</v>
      </c>
      <c r="BR231">
        <f t="shared" si="53"/>
        <v>0</v>
      </c>
      <c r="BS231">
        <f t="shared" si="54"/>
        <v>0</v>
      </c>
      <c r="BT231">
        <f t="shared" si="55"/>
        <v>0</v>
      </c>
      <c r="BY231" s="5" t="s">
        <v>2547</v>
      </c>
      <c r="BZ231" s="2" t="s">
        <v>1550</v>
      </c>
      <c r="CA231">
        <v>0.147789926812948</v>
      </c>
      <c r="CB231">
        <v>6.9179990567818039E-2</v>
      </c>
      <c r="CC231">
        <v>0.16636965353779901</v>
      </c>
      <c r="CD231">
        <v>6.4601862192376014E-2</v>
      </c>
      <c r="CE231">
        <v>0.36286866515752003</v>
      </c>
      <c r="CF231">
        <v>-0.22368306706118801</v>
      </c>
      <c r="CG231">
        <v>-8.5074926682295993E-2</v>
      </c>
      <c r="CI231">
        <v>-0.17767672454567696</v>
      </c>
      <c r="CJ231">
        <v>-0.12108474669548702</v>
      </c>
      <c r="CK231">
        <v>-0.26531409304709497</v>
      </c>
      <c r="CL231">
        <v>0</v>
      </c>
      <c r="CM231">
        <v>1.1396439347777232E-13</v>
      </c>
      <c r="CN231">
        <v>-5.3882550404523985E-2</v>
      </c>
      <c r="CO231">
        <v>-3.4930794188767045E-2</v>
      </c>
      <c r="CW231" s="5" t="s">
        <v>2618</v>
      </c>
      <c r="CX231" s="2" t="s">
        <v>1620</v>
      </c>
      <c r="CY231">
        <v>4.1284666708033997E-3</v>
      </c>
      <c r="CZ231">
        <v>1.9325220027143399E-3</v>
      </c>
      <c r="DA231">
        <v>4.6474856877974603E-3</v>
      </c>
      <c r="DB231">
        <v>1.8046333785009996E-3</v>
      </c>
      <c r="DC231">
        <v>1.0136625832944602E-2</v>
      </c>
      <c r="DD231">
        <v>-6.2485184687429808E-3</v>
      </c>
      <c r="DE231">
        <v>-2.3765422103037993E-3</v>
      </c>
      <c r="DH231" s="5" t="s">
        <v>2547</v>
      </c>
      <c r="DI231" s="2" t="s">
        <v>1550</v>
      </c>
      <c r="DK231">
        <v>-0.17767672454567696</v>
      </c>
      <c r="DL231">
        <v>-0.12108474669548702</v>
      </c>
      <c r="DM231">
        <v>-0.26531409304709497</v>
      </c>
      <c r="DN231">
        <v>0</v>
      </c>
      <c r="DO231">
        <v>1.1396439347777232E-13</v>
      </c>
      <c r="DP231">
        <v>-5.3882550404523985E-2</v>
      </c>
      <c r="DQ231">
        <v>-3.4930794188767045E-2</v>
      </c>
    </row>
    <row r="232" spans="2:121" ht="15" customHeight="1" x14ac:dyDescent="0.25">
      <c r="B232" s="2" t="s">
        <v>230</v>
      </c>
      <c r="C232" s="2" t="s">
        <v>1240</v>
      </c>
      <c r="D232" s="5" t="s">
        <v>2227</v>
      </c>
      <c r="F232">
        <v>0</v>
      </c>
      <c r="G232" t="s">
        <v>3242</v>
      </c>
      <c r="H232">
        <v>0</v>
      </c>
      <c r="I232">
        <v>0</v>
      </c>
      <c r="J232" s="126">
        <v>0</v>
      </c>
      <c r="K232" s="126">
        <v>0</v>
      </c>
      <c r="M232">
        <v>0</v>
      </c>
      <c r="N232" t="s">
        <v>3242</v>
      </c>
      <c r="O232">
        <v>0</v>
      </c>
      <c r="P232">
        <v>0</v>
      </c>
      <c r="Q232">
        <v>0</v>
      </c>
      <c r="R232">
        <v>0</v>
      </c>
      <c r="T232">
        <v>0</v>
      </c>
      <c r="U232" t="s">
        <v>3242</v>
      </c>
      <c r="V232">
        <v>0</v>
      </c>
      <c r="W232">
        <v>0</v>
      </c>
      <c r="X232">
        <v>0</v>
      </c>
      <c r="Y232">
        <v>0</v>
      </c>
      <c r="AA232">
        <v>0</v>
      </c>
      <c r="AB232" t="s">
        <v>3242</v>
      </c>
      <c r="AC232">
        <v>0</v>
      </c>
      <c r="AD232">
        <v>0</v>
      </c>
      <c r="AE232">
        <v>0</v>
      </c>
      <c r="AF232">
        <v>0</v>
      </c>
      <c r="AH232">
        <v>0</v>
      </c>
      <c r="AI232" t="s">
        <v>3242</v>
      </c>
      <c r="AJ232">
        <v>0</v>
      </c>
      <c r="AK232">
        <v>0</v>
      </c>
      <c r="AL232">
        <v>0</v>
      </c>
      <c r="AM232">
        <v>0</v>
      </c>
      <c r="AO232">
        <v>0</v>
      </c>
      <c r="AP232" t="s">
        <v>3242</v>
      </c>
      <c r="AQ232">
        <v>0</v>
      </c>
      <c r="AR232">
        <v>0</v>
      </c>
      <c r="AS232">
        <v>0</v>
      </c>
      <c r="AT232">
        <v>0</v>
      </c>
      <c r="AV232">
        <v>0</v>
      </c>
      <c r="AW232" t="s">
        <v>3242</v>
      </c>
      <c r="AX232">
        <v>0</v>
      </c>
      <c r="AY232">
        <v>0</v>
      </c>
      <c r="AZ232">
        <v>0</v>
      </c>
      <c r="BA232">
        <v>0</v>
      </c>
      <c r="BD232" s="5" t="s">
        <v>2227</v>
      </c>
      <c r="BE232" s="2" t="s">
        <v>1240</v>
      </c>
      <c r="BF232">
        <f t="shared" si="42"/>
        <v>0</v>
      </c>
      <c r="BG232">
        <f t="shared" si="43"/>
        <v>0</v>
      </c>
      <c r="BH232">
        <f t="shared" si="44"/>
        <v>0</v>
      </c>
      <c r="BI232">
        <f t="shared" si="45"/>
        <v>0</v>
      </c>
      <c r="BJ232">
        <f t="shared" si="46"/>
        <v>0</v>
      </c>
      <c r="BK232">
        <f t="shared" si="47"/>
        <v>0</v>
      </c>
      <c r="BL232">
        <f t="shared" si="48"/>
        <v>0</v>
      </c>
      <c r="BN232">
        <f t="shared" si="49"/>
        <v>0</v>
      </c>
      <c r="BO232">
        <f t="shared" si="50"/>
        <v>0</v>
      </c>
      <c r="BP232">
        <f t="shared" si="51"/>
        <v>0</v>
      </c>
      <c r="BQ232">
        <f t="shared" si="52"/>
        <v>0</v>
      </c>
      <c r="BR232">
        <f t="shared" si="53"/>
        <v>0</v>
      </c>
      <c r="BS232">
        <f t="shared" si="54"/>
        <v>0</v>
      </c>
      <c r="BT232">
        <f t="shared" si="55"/>
        <v>0</v>
      </c>
      <c r="BY232" s="5" t="s">
        <v>2548</v>
      </c>
      <c r="BZ232" s="2" t="s">
        <v>1551</v>
      </c>
      <c r="CA232">
        <v>0.10659618082854599</v>
      </c>
      <c r="CB232">
        <v>4.9897330239673993E-2</v>
      </c>
      <c r="CC232">
        <v>0.1199971476766</v>
      </c>
      <c r="CD232">
        <v>4.6595271630507973E-2</v>
      </c>
      <c r="CE232">
        <v>0.26172564451621805</v>
      </c>
      <c r="CF232">
        <v>-0.16133549274229642</v>
      </c>
      <c r="CG232">
        <v>-4.1386455094311991E-2</v>
      </c>
      <c r="CI232">
        <v>-0.12815257891463699</v>
      </c>
      <c r="CJ232">
        <v>-8.7334582489234008E-2</v>
      </c>
      <c r="CK232">
        <v>-0.19136262970482701</v>
      </c>
      <c r="CL232">
        <v>1.1401990462900358E-13</v>
      </c>
      <c r="CM232">
        <v>1.1396439347777232E-13</v>
      </c>
      <c r="CN232">
        <v>-3.8863772452373394E-2</v>
      </c>
      <c r="CO232">
        <v>-5.2190847596879641E-3</v>
      </c>
      <c r="CW232" s="5" t="s">
        <v>2622</v>
      </c>
      <c r="CX232" s="2" t="s">
        <v>1624</v>
      </c>
      <c r="CY232">
        <v>4.1284666708033997E-3</v>
      </c>
      <c r="CZ232">
        <v>1.9325220027143399E-3</v>
      </c>
      <c r="DA232">
        <v>4.6474856877974603E-3</v>
      </c>
      <c r="DB232">
        <v>1.8046333785009996E-3</v>
      </c>
      <c r="DC232">
        <v>1.0136625832944602E-2</v>
      </c>
      <c r="DD232">
        <v>-6.2485184687429808E-3</v>
      </c>
      <c r="DE232">
        <v>-2.3765422103037993E-3</v>
      </c>
      <c r="DH232" s="5" t="s">
        <v>2548</v>
      </c>
      <c r="DI232" s="2" t="s">
        <v>1551</v>
      </c>
      <c r="DK232">
        <v>-0.12815257891463699</v>
      </c>
      <c r="DL232">
        <v>-8.7334582489234008E-2</v>
      </c>
      <c r="DM232">
        <v>-0.19136262970482701</v>
      </c>
      <c r="DN232">
        <v>1.1401990462900358E-13</v>
      </c>
      <c r="DO232">
        <v>1.1396439347777232E-13</v>
      </c>
      <c r="DP232">
        <v>-3.8863772452373394E-2</v>
      </c>
      <c r="DQ232">
        <v>-5.2190847596879641E-3</v>
      </c>
    </row>
    <row r="233" spans="2:121" ht="15" customHeight="1" x14ac:dyDescent="0.25">
      <c r="B233" s="2" t="s">
        <v>231</v>
      </c>
      <c r="C233" s="2" t="s">
        <v>1241</v>
      </c>
      <c r="D233" s="5" t="s">
        <v>2228</v>
      </c>
      <c r="F233">
        <v>1.05758712146119</v>
      </c>
      <c r="G233" t="s">
        <v>3243</v>
      </c>
      <c r="H233">
        <v>1.047010341267</v>
      </c>
      <c r="I233">
        <v>1.9690495822446801</v>
      </c>
      <c r="J233" s="126">
        <v>0.82917421230017396</v>
      </c>
      <c r="K233" s="126">
        <v>1.0374773112935201</v>
      </c>
      <c r="M233">
        <v>0.81768337790601298</v>
      </c>
      <c r="N233" t="s">
        <v>3243</v>
      </c>
      <c r="O233">
        <v>0.809505836866934</v>
      </c>
      <c r="P233">
        <v>1.52238949281853</v>
      </c>
      <c r="Q233">
        <v>0.67556853594882205</v>
      </c>
      <c r="R233">
        <v>0.95729002555936404</v>
      </c>
      <c r="T233">
        <v>0.730950588789677</v>
      </c>
      <c r="U233" t="s">
        <v>3243</v>
      </c>
      <c r="V233">
        <v>0.723640819581853</v>
      </c>
      <c r="W233">
        <v>1.3608757747007501</v>
      </c>
      <c r="X233">
        <v>0.38918128779753303</v>
      </c>
      <c r="Y233">
        <v>0.93420984436317001</v>
      </c>
      <c r="AA233">
        <v>0.86850369379007697</v>
      </c>
      <c r="AB233" t="s">
        <v>3243</v>
      </c>
      <c r="AC233">
        <v>0.859818216884074</v>
      </c>
      <c r="AD233">
        <v>1.6476001224224399</v>
      </c>
      <c r="AE233">
        <v>0.73579359423307</v>
      </c>
      <c r="AF233">
        <v>0.735793594233068</v>
      </c>
      <c r="AH233">
        <v>1.56389967172886</v>
      </c>
      <c r="AI233" t="s">
        <v>3243</v>
      </c>
      <c r="AJ233">
        <v>1.54825994873489</v>
      </c>
      <c r="AK233">
        <v>2.9116652625165198</v>
      </c>
      <c r="AL233">
        <v>0.81846703178747704</v>
      </c>
      <c r="AM233">
        <v>0.81846703178741798</v>
      </c>
      <c r="AO233">
        <v>0.67124364958184501</v>
      </c>
      <c r="AP233" t="s">
        <v>3243</v>
      </c>
      <c r="AQ233">
        <v>0.66453056843579295</v>
      </c>
      <c r="AR233">
        <v>1.2497487663412099</v>
      </c>
      <c r="AS233">
        <v>0.21173673923116201</v>
      </c>
      <c r="AT233">
        <v>0.29797203503435299</v>
      </c>
      <c r="AV233">
        <v>0.929744298006147</v>
      </c>
      <c r="AW233" t="s">
        <v>3243</v>
      </c>
      <c r="AX233">
        <v>0.917742366359243</v>
      </c>
      <c r="AY233">
        <v>1.4441439811688499</v>
      </c>
      <c r="AZ233">
        <v>0.79686075430736603</v>
      </c>
      <c r="BA233">
        <v>0.82673437554283502</v>
      </c>
      <c r="BD233" s="5" t="s">
        <v>2228</v>
      </c>
      <c r="BE233" s="2" t="s">
        <v>1241</v>
      </c>
      <c r="BF233">
        <f t="shared" si="42"/>
        <v>0.22841290916101609</v>
      </c>
      <c r="BG233">
        <f t="shared" si="43"/>
        <v>0.14211484195719093</v>
      </c>
      <c r="BH233">
        <f t="shared" si="44"/>
        <v>0.34176930099214398</v>
      </c>
      <c r="BI233">
        <f t="shared" si="45"/>
        <v>0.13271009955700697</v>
      </c>
      <c r="BJ233">
        <f t="shared" si="46"/>
        <v>0.74543263994138298</v>
      </c>
      <c r="BK233">
        <f t="shared" si="47"/>
        <v>-0.45950691035068303</v>
      </c>
      <c r="BL233">
        <f t="shared" si="48"/>
        <v>-0.13288354369878097</v>
      </c>
      <c r="BN233">
        <f t="shared" si="49"/>
        <v>-0.20830309899334609</v>
      </c>
      <c r="BO233">
        <f t="shared" si="50"/>
        <v>-0.281721489610542</v>
      </c>
      <c r="BP233">
        <f t="shared" si="51"/>
        <v>-0.54502855656563698</v>
      </c>
      <c r="BQ233">
        <f t="shared" si="52"/>
        <v>1.9984014443252818E-15</v>
      </c>
      <c r="BR233">
        <f t="shared" si="53"/>
        <v>5.9063864910058328E-14</v>
      </c>
      <c r="BS233">
        <f t="shared" si="54"/>
        <v>-8.6235295803190976E-2</v>
      </c>
      <c r="BT233">
        <f t="shared" si="55"/>
        <v>-2.9873621235468995E-2</v>
      </c>
      <c r="BY233" s="5" t="s">
        <v>2549</v>
      </c>
      <c r="BZ233" s="2" t="s">
        <v>1552</v>
      </c>
      <c r="CA233">
        <v>1.6036703047120703E-2</v>
      </c>
      <c r="CB233">
        <v>7.5067292436869978E-3</v>
      </c>
      <c r="CC233">
        <v>1.8052791468107902E-2</v>
      </c>
      <c r="CD233">
        <v>7.0099559734444969E-3</v>
      </c>
      <c r="CE233">
        <v>3.9374923269179005E-2</v>
      </c>
      <c r="CF233">
        <v>-2.4271876984244E-2</v>
      </c>
      <c r="CG233">
        <v>-9.2314907069522001E-3</v>
      </c>
      <c r="CI233">
        <v>-1.9279723127056003E-2</v>
      </c>
      <c r="CJ233">
        <v>-1.3138920684013997E-2</v>
      </c>
      <c r="CK233">
        <v>-2.8789264709416802E-2</v>
      </c>
      <c r="CL233">
        <v>0</v>
      </c>
      <c r="CM233">
        <v>1.1359663210086524E-13</v>
      </c>
      <c r="CN233">
        <v>-5.8468021393308992E-3</v>
      </c>
      <c r="CO233">
        <v>-3.7903447528152001E-3</v>
      </c>
      <c r="CW233" s="5" t="s">
        <v>2623</v>
      </c>
      <c r="CX233" s="2" t="s">
        <v>1624</v>
      </c>
      <c r="CY233">
        <v>4.1284666708033997E-3</v>
      </c>
      <c r="CZ233">
        <v>1.9325220027143399E-3</v>
      </c>
      <c r="DA233">
        <v>4.6474856877974603E-3</v>
      </c>
      <c r="DB233">
        <v>1.8046333785009996E-3</v>
      </c>
      <c r="DC233">
        <v>1.0136625832944602E-2</v>
      </c>
      <c r="DD233">
        <v>-6.2485184687429808E-3</v>
      </c>
      <c r="DE233">
        <v>-2.3765422103037993E-3</v>
      </c>
      <c r="DH233" s="5" t="s">
        <v>2549</v>
      </c>
      <c r="DI233" s="2" t="s">
        <v>1552</v>
      </c>
      <c r="DK233">
        <v>-1.9279723127056003E-2</v>
      </c>
      <c r="DL233">
        <v>-1.3138920684013997E-2</v>
      </c>
      <c r="DM233">
        <v>-2.8789264709416802E-2</v>
      </c>
      <c r="DN233">
        <v>0</v>
      </c>
      <c r="DO233">
        <v>1.1359663210086524E-13</v>
      </c>
      <c r="DP233">
        <v>-5.8468021393308992E-3</v>
      </c>
      <c r="DQ233">
        <v>-3.7903447528152001E-3</v>
      </c>
    </row>
    <row r="234" spans="2:121" ht="15" customHeight="1" x14ac:dyDescent="0.25">
      <c r="B234" s="2" t="s">
        <v>232</v>
      </c>
      <c r="C234" s="2" t="s">
        <v>1242</v>
      </c>
      <c r="D234" s="5" t="s">
        <v>2229</v>
      </c>
      <c r="F234">
        <v>0.30405566397079198</v>
      </c>
      <c r="G234" t="s">
        <v>3244</v>
      </c>
      <c r="H234">
        <v>0.301014846</v>
      </c>
      <c r="I234">
        <v>1.0693808801806901</v>
      </c>
      <c r="J234" s="126">
        <v>0.23838708939653</v>
      </c>
      <c r="K234" s="126">
        <v>0.29827410559249901</v>
      </c>
      <c r="M234">
        <v>0.23508348139072599</v>
      </c>
      <c r="N234" t="s">
        <v>3244</v>
      </c>
      <c r="O234">
        <v>0.23273244324</v>
      </c>
      <c r="P234">
        <v>0.82680215652658495</v>
      </c>
      <c r="Q234">
        <v>0.194225549448725</v>
      </c>
      <c r="R234">
        <v>0.27522030897267302</v>
      </c>
      <c r="T234">
        <v>0.210147856468998</v>
      </c>
      <c r="U234" t="s">
        <v>3244</v>
      </c>
      <c r="V234">
        <v>0.20804630220000001</v>
      </c>
      <c r="W234">
        <v>0.73907543144812404</v>
      </c>
      <c r="X234">
        <v>0.1118893871389</v>
      </c>
      <c r="Y234">
        <v>0.26858477070280601</v>
      </c>
      <c r="AA234">
        <v>0.24969429176820601</v>
      </c>
      <c r="AB234" t="s">
        <v>3244</v>
      </c>
      <c r="AC234">
        <v>0.24719722236</v>
      </c>
      <c r="AD234">
        <v>0.90368214366234401</v>
      </c>
      <c r="AE234">
        <v>0.21154021763322101</v>
      </c>
      <c r="AF234">
        <v>0.21154021763322001</v>
      </c>
      <c r="AH234">
        <v>0.44962021891325799</v>
      </c>
      <c r="AI234" t="s">
        <v>3244</v>
      </c>
      <c r="AJ234">
        <v>0.44512380792</v>
      </c>
      <c r="AK234">
        <v>1.58129490272902</v>
      </c>
      <c r="AL234">
        <v>0.23530878141227199</v>
      </c>
      <c r="AM234">
        <v>0.235308781412255</v>
      </c>
      <c r="AO234">
        <v>0.19298214720864099</v>
      </c>
      <c r="AP234" t="s">
        <v>3244</v>
      </c>
      <c r="AQ234">
        <v>0.19105214039999999</v>
      </c>
      <c r="AR234">
        <v>0.67873397197210905</v>
      </c>
      <c r="AS234">
        <v>6.0874185707738997E-2</v>
      </c>
      <c r="AT234">
        <v>8.5666781599915198E-2</v>
      </c>
      <c r="AV234">
        <v>0.26730092879983303</v>
      </c>
      <c r="AW234" t="s">
        <v>3244</v>
      </c>
      <c r="AX234">
        <v>0.26385038063999999</v>
      </c>
      <c r="AY234">
        <v>0.70251839297224505</v>
      </c>
      <c r="AZ234">
        <v>0.229096989577973</v>
      </c>
      <c r="BA234">
        <v>0.237685637790153</v>
      </c>
      <c r="BD234" s="5" t="s">
        <v>2229</v>
      </c>
      <c r="BE234" s="2" t="s">
        <v>1242</v>
      </c>
      <c r="BF234">
        <f t="shared" si="42"/>
        <v>6.5668574574261979E-2</v>
      </c>
      <c r="BG234">
        <f t="shared" si="43"/>
        <v>4.0857931942000991E-2</v>
      </c>
      <c r="BH234">
        <f t="shared" si="44"/>
        <v>9.8258469330098006E-2</v>
      </c>
      <c r="BI234">
        <f t="shared" si="45"/>
        <v>3.8154074134985005E-2</v>
      </c>
      <c r="BJ234">
        <f t="shared" si="46"/>
        <v>0.214311437500986</v>
      </c>
      <c r="BK234">
        <f t="shared" si="47"/>
        <v>-0.13210796150090198</v>
      </c>
      <c r="BL234">
        <f t="shared" si="48"/>
        <v>-3.8203939221860023E-2</v>
      </c>
      <c r="BN234">
        <f t="shared" si="49"/>
        <v>-5.9887016195969006E-2</v>
      </c>
      <c r="BO234">
        <f t="shared" si="50"/>
        <v>-8.0994759523948023E-2</v>
      </c>
      <c r="BP234">
        <f t="shared" si="51"/>
        <v>-0.156695383563906</v>
      </c>
      <c r="BQ234">
        <f t="shared" si="52"/>
        <v>9.9920072216264089E-16</v>
      </c>
      <c r="BR234">
        <f t="shared" si="53"/>
        <v>1.6986412276764895E-14</v>
      </c>
      <c r="BS234">
        <f t="shared" si="54"/>
        <v>-2.4792595892176202E-2</v>
      </c>
      <c r="BT234">
        <f t="shared" si="55"/>
        <v>-8.5886482121800001E-3</v>
      </c>
      <c r="BY234" s="5" t="s">
        <v>2550</v>
      </c>
      <c r="BZ234" s="2" t="s">
        <v>1553</v>
      </c>
      <c r="CA234">
        <v>8.0327703462899011E-3</v>
      </c>
      <c r="CB234">
        <v>-1.7874380275316099E-2</v>
      </c>
      <c r="CC234">
        <v>-1.0297066787415999E-2</v>
      </c>
      <c r="CD234">
        <v>-1.94678316228192E-2</v>
      </c>
      <c r="CE234">
        <v>-2.1655228434269699E-2</v>
      </c>
      <c r="CF234">
        <v>5.6021895542244203E-3</v>
      </c>
      <c r="CG234">
        <v>1.9975387787439999E-2</v>
      </c>
      <c r="CI234">
        <v>-9.6571962307053019E-3</v>
      </c>
      <c r="CJ234">
        <v>-6.5812737283295029E-3</v>
      </c>
      <c r="CK234">
        <v>-1.4420517183111799E-2</v>
      </c>
      <c r="CL234">
        <v>0</v>
      </c>
      <c r="CM234">
        <v>0</v>
      </c>
      <c r="CN234">
        <v>-2.9286580107736899E-3</v>
      </c>
      <c r="CO234">
        <v>-1.8985803280884006E-3</v>
      </c>
      <c r="CW234" s="5" t="s">
        <v>2624</v>
      </c>
      <c r="CX234" s="2" t="s">
        <v>1625</v>
      </c>
      <c r="CY234">
        <v>4.1284666708033997E-3</v>
      </c>
      <c r="CZ234">
        <v>1.9325220027143399E-3</v>
      </c>
      <c r="DA234">
        <v>4.6474856877974603E-3</v>
      </c>
      <c r="DB234">
        <v>1.8046333785009996E-3</v>
      </c>
      <c r="DC234">
        <v>1.0136625832944602E-2</v>
      </c>
      <c r="DD234">
        <v>-6.2485184687429808E-3</v>
      </c>
      <c r="DE234">
        <v>-2.3765422103037993E-3</v>
      </c>
      <c r="DH234" s="5" t="s">
        <v>2550</v>
      </c>
      <c r="DI234" s="2" t="s">
        <v>1553</v>
      </c>
      <c r="DK234">
        <v>-9.6571962307053019E-3</v>
      </c>
      <c r="DL234">
        <v>-6.5812737283295029E-3</v>
      </c>
      <c r="DM234">
        <v>-1.4420517183111799E-2</v>
      </c>
      <c r="DN234">
        <v>0</v>
      </c>
      <c r="DO234">
        <v>0</v>
      </c>
      <c r="DP234">
        <v>-2.9286580107736899E-3</v>
      </c>
      <c r="DQ234">
        <v>-1.8985803280884006E-3</v>
      </c>
    </row>
    <row r="235" spans="2:121" ht="15" customHeight="1" x14ac:dyDescent="0.25">
      <c r="B235" s="2" t="s">
        <v>233</v>
      </c>
      <c r="C235" s="2" t="s">
        <v>1243</v>
      </c>
      <c r="D235" s="5" t="s">
        <v>2230</v>
      </c>
      <c r="F235">
        <v>0</v>
      </c>
      <c r="G235" t="s">
        <v>3245</v>
      </c>
      <c r="H235">
        <v>0</v>
      </c>
      <c r="I235">
        <v>0</v>
      </c>
      <c r="J235" s="126">
        <v>0</v>
      </c>
      <c r="K235" s="126">
        <v>0</v>
      </c>
      <c r="M235">
        <v>0</v>
      </c>
      <c r="N235" t="s">
        <v>3245</v>
      </c>
      <c r="O235">
        <v>0</v>
      </c>
      <c r="P235">
        <v>0</v>
      </c>
      <c r="Q235">
        <v>0</v>
      </c>
      <c r="R235">
        <v>0</v>
      </c>
      <c r="T235">
        <v>0</v>
      </c>
      <c r="U235" t="s">
        <v>3245</v>
      </c>
      <c r="V235">
        <v>0</v>
      </c>
      <c r="W235">
        <v>0</v>
      </c>
      <c r="X235">
        <v>0</v>
      </c>
      <c r="Y235">
        <v>0</v>
      </c>
      <c r="AA235">
        <v>0</v>
      </c>
      <c r="AB235" t="s">
        <v>3245</v>
      </c>
      <c r="AC235">
        <v>0</v>
      </c>
      <c r="AD235">
        <v>0</v>
      </c>
      <c r="AE235">
        <v>0</v>
      </c>
      <c r="AF235">
        <v>0</v>
      </c>
      <c r="AH235">
        <v>0</v>
      </c>
      <c r="AI235" t="s">
        <v>3245</v>
      </c>
      <c r="AJ235">
        <v>0</v>
      </c>
      <c r="AK235">
        <v>0</v>
      </c>
      <c r="AL235">
        <v>0</v>
      </c>
      <c r="AM235">
        <v>0</v>
      </c>
      <c r="AO235">
        <v>0</v>
      </c>
      <c r="AP235" t="s">
        <v>3245</v>
      </c>
      <c r="AQ235">
        <v>0</v>
      </c>
      <c r="AR235">
        <v>0</v>
      </c>
      <c r="AS235">
        <v>0</v>
      </c>
      <c r="AT235">
        <v>0</v>
      </c>
      <c r="AV235">
        <v>0</v>
      </c>
      <c r="AW235" t="s">
        <v>3245</v>
      </c>
      <c r="AX235">
        <v>0</v>
      </c>
      <c r="AY235">
        <v>0</v>
      </c>
      <c r="AZ235">
        <v>0</v>
      </c>
      <c r="BA235">
        <v>0</v>
      </c>
      <c r="BD235" s="5" t="s">
        <v>2230</v>
      </c>
      <c r="BE235" s="2" t="s">
        <v>1243</v>
      </c>
      <c r="BF235">
        <f t="shared" si="42"/>
        <v>0</v>
      </c>
      <c r="BG235">
        <f t="shared" si="43"/>
        <v>0</v>
      </c>
      <c r="BH235">
        <f t="shared" si="44"/>
        <v>0</v>
      </c>
      <c r="BI235">
        <f t="shared" si="45"/>
        <v>0</v>
      </c>
      <c r="BJ235">
        <f t="shared" si="46"/>
        <v>0</v>
      </c>
      <c r="BK235">
        <f t="shared" si="47"/>
        <v>0</v>
      </c>
      <c r="BL235">
        <f t="shared" si="48"/>
        <v>0</v>
      </c>
      <c r="BN235">
        <f t="shared" si="49"/>
        <v>0</v>
      </c>
      <c r="BO235">
        <f t="shared" si="50"/>
        <v>0</v>
      </c>
      <c r="BP235">
        <f t="shared" si="51"/>
        <v>0</v>
      </c>
      <c r="BQ235">
        <f t="shared" si="52"/>
        <v>0</v>
      </c>
      <c r="BR235">
        <f t="shared" si="53"/>
        <v>0</v>
      </c>
      <c r="BS235">
        <f t="shared" si="54"/>
        <v>0</v>
      </c>
      <c r="BT235">
        <f t="shared" si="55"/>
        <v>0</v>
      </c>
      <c r="BY235" s="5" t="s">
        <v>2552</v>
      </c>
      <c r="BZ235" s="2" t="s">
        <v>1555</v>
      </c>
      <c r="CA235">
        <v>8.0327703462899011E-3</v>
      </c>
      <c r="CB235">
        <v>3.7601140265906031E-3</v>
      </c>
      <c r="CC235">
        <v>9.0426272499827005E-3</v>
      </c>
      <c r="CD235">
        <v>3.511280735551698E-3</v>
      </c>
      <c r="CE235">
        <v>1.97228641758329E-2</v>
      </c>
      <c r="CF235">
        <v>-1.2157761674416179E-2</v>
      </c>
      <c r="CG235">
        <v>-2.4599433302569199E-2</v>
      </c>
      <c r="CI235">
        <v>-9.6571962307053019E-3</v>
      </c>
      <c r="CJ235">
        <v>-6.5812737283295029E-3</v>
      </c>
      <c r="CK235">
        <v>-1.4420517183111799E-2</v>
      </c>
      <c r="CL235">
        <v>0</v>
      </c>
      <c r="CM235">
        <v>0</v>
      </c>
      <c r="CN235">
        <v>-2.9286580107736899E-3</v>
      </c>
      <c r="CO235">
        <v>-2.18739681155284E-2</v>
      </c>
      <c r="CW235" s="5" t="s">
        <v>2625</v>
      </c>
      <c r="CX235" s="2" t="s">
        <v>1626</v>
      </c>
      <c r="CY235">
        <v>8.2569333416067994E-3</v>
      </c>
      <c r="CZ235">
        <v>3.8650440054286E-3</v>
      </c>
      <c r="DA235">
        <v>9.2949713755948998E-3</v>
      </c>
      <c r="DB235">
        <v>3.6092667570018985E-3</v>
      </c>
      <c r="DC235">
        <v>2.0273251665888999E-2</v>
      </c>
      <c r="DD235">
        <v>-1.2497036937485989E-2</v>
      </c>
      <c r="DE235">
        <v>-4.7530844206077998E-3</v>
      </c>
      <c r="DH235" s="5" t="s">
        <v>2552</v>
      </c>
      <c r="DI235" s="2" t="s">
        <v>1555</v>
      </c>
      <c r="DK235">
        <v>-9.6571962307053019E-3</v>
      </c>
      <c r="DL235">
        <v>-6.5812737283295029E-3</v>
      </c>
      <c r="DM235">
        <v>-1.4420517183111799E-2</v>
      </c>
      <c r="DN235">
        <v>0</v>
      </c>
      <c r="DO235">
        <v>0</v>
      </c>
      <c r="DP235">
        <v>-2.9286580107736899E-3</v>
      </c>
      <c r="DQ235">
        <v>-2.18739681155284E-2</v>
      </c>
    </row>
    <row r="236" spans="2:121" ht="15" customHeight="1" x14ac:dyDescent="0.25">
      <c r="B236" s="2" t="s">
        <v>234</v>
      </c>
      <c r="C236" s="2" t="s">
        <v>1244</v>
      </c>
      <c r="D236" s="3" t="s">
        <v>2231</v>
      </c>
      <c r="F236">
        <v>0.40639512365598202</v>
      </c>
      <c r="G236" t="s">
        <v>3246</v>
      </c>
      <c r="H236">
        <v>0.40233082312917501</v>
      </c>
      <c r="I236">
        <v>0.70967723680192896</v>
      </c>
      <c r="J236" s="126">
        <v>0.31862373293134599</v>
      </c>
      <c r="K236" s="126">
        <v>0.39866760067092599</v>
      </c>
      <c r="M236">
        <v>0.31420819215010598</v>
      </c>
      <c r="N236" t="s">
        <v>3246</v>
      </c>
      <c r="O236">
        <v>0.31106583845240998</v>
      </c>
      <c r="P236">
        <v>0.54869372376967196</v>
      </c>
      <c r="Q236">
        <v>0.25959824314586</v>
      </c>
      <c r="R236">
        <v>0.367854326529933</v>
      </c>
      <c r="T236">
        <v>0.28087970143507002</v>
      </c>
      <c r="U236" t="s">
        <v>3246</v>
      </c>
      <c r="V236">
        <v>0.278070803235755</v>
      </c>
      <c r="W236">
        <v>0.49048245493533299</v>
      </c>
      <c r="X236">
        <v>0.149549265842565</v>
      </c>
      <c r="Y236">
        <v>0.35898538996585</v>
      </c>
      <c r="AA236">
        <v>0.33373672851258201</v>
      </c>
      <c r="AB236" t="s">
        <v>3246</v>
      </c>
      <c r="AC236">
        <v>0.33039919216258301</v>
      </c>
      <c r="AD236">
        <v>0.56209975262091505</v>
      </c>
      <c r="AE236">
        <v>0.28274070537138302</v>
      </c>
      <c r="AF236">
        <v>0.28274070537138302</v>
      </c>
      <c r="AH236">
        <v>0.600953990059648</v>
      </c>
      <c r="AI236" t="s">
        <v>3246</v>
      </c>
      <c r="AJ236">
        <v>0.59494417107535702</v>
      </c>
      <c r="AK236">
        <v>1.0494126090056299</v>
      </c>
      <c r="AL236">
        <v>0.31450932395248798</v>
      </c>
      <c r="AM236">
        <v>0.314509323952465</v>
      </c>
      <c r="AO236">
        <v>0.25793633492644402</v>
      </c>
      <c r="AP236" t="s">
        <v>3246</v>
      </c>
      <c r="AQ236">
        <v>0.25535672385980102</v>
      </c>
      <c r="AR236">
        <v>0.45042945649052701</v>
      </c>
      <c r="AS236">
        <v>8.1363300078272097E-2</v>
      </c>
      <c r="AT236">
        <v>0.11450062086280299</v>
      </c>
      <c r="AV236">
        <v>0.35726943084803697</v>
      </c>
      <c r="AW236" t="s">
        <v>3246</v>
      </c>
      <c r="AX236">
        <v>0.35265749260033902</v>
      </c>
      <c r="AY236">
        <v>0.52812469753382496</v>
      </c>
      <c r="AZ236">
        <v>0.30620675896271798</v>
      </c>
      <c r="BA236">
        <v>0.31768618581056601</v>
      </c>
      <c r="BD236" s="3" t="s">
        <v>2231</v>
      </c>
      <c r="BE236" s="2" t="s">
        <v>1244</v>
      </c>
      <c r="BF236">
        <f t="shared" si="42"/>
        <v>8.7771390724636023E-2</v>
      </c>
      <c r="BG236">
        <f t="shared" si="43"/>
        <v>5.4609949004245983E-2</v>
      </c>
      <c r="BH236">
        <f t="shared" si="44"/>
        <v>0.13133043559250501</v>
      </c>
      <c r="BI236">
        <f t="shared" si="45"/>
        <v>5.0996023141198998E-2</v>
      </c>
      <c r="BJ236">
        <f t="shared" si="46"/>
        <v>0.28644466610716002</v>
      </c>
      <c r="BK236">
        <f t="shared" si="47"/>
        <v>-0.17657303484817194</v>
      </c>
      <c r="BL236">
        <f t="shared" si="48"/>
        <v>-5.1062671885318989E-2</v>
      </c>
      <c r="BN236">
        <f t="shared" si="49"/>
        <v>-8.0043867739579999E-2</v>
      </c>
      <c r="BO236">
        <f t="shared" si="50"/>
        <v>-0.108256083384073</v>
      </c>
      <c r="BP236">
        <f t="shared" si="51"/>
        <v>-0.20943612412328499</v>
      </c>
      <c r="BQ236">
        <f t="shared" si="52"/>
        <v>0</v>
      </c>
      <c r="BR236">
        <f t="shared" si="53"/>
        <v>2.298161660974074E-14</v>
      </c>
      <c r="BS236">
        <f t="shared" si="54"/>
        <v>-3.3137320784530896E-2</v>
      </c>
      <c r="BT236">
        <f t="shared" si="55"/>
        <v>-1.1479426847848029E-2</v>
      </c>
      <c r="BY236" s="5" t="s">
        <v>2554</v>
      </c>
      <c r="BZ236" s="2" t="s">
        <v>1557</v>
      </c>
      <c r="CA236">
        <v>0</v>
      </c>
      <c r="CB236">
        <v>0</v>
      </c>
      <c r="CC236">
        <v>-7.1157046590424198</v>
      </c>
      <c r="CD236">
        <v>0</v>
      </c>
      <c r="CE236">
        <v>-17.252160662865201</v>
      </c>
      <c r="CF236">
        <v>10.0017985033488</v>
      </c>
      <c r="CG236">
        <v>0</v>
      </c>
      <c r="CI236">
        <v>0</v>
      </c>
      <c r="CJ236">
        <v>0</v>
      </c>
      <c r="CK236">
        <v>7.1157046590424198</v>
      </c>
      <c r="CL236">
        <v>0</v>
      </c>
      <c r="CM236">
        <v>17.252160662865201</v>
      </c>
      <c r="CN236">
        <v>10.0017985033488</v>
      </c>
      <c r="CO236">
        <v>0</v>
      </c>
      <c r="CW236" s="5" t="s">
        <v>2626</v>
      </c>
      <c r="CX236" s="2" t="s">
        <v>1627</v>
      </c>
      <c r="CY236">
        <v>8.2569333416067994E-3</v>
      </c>
      <c r="CZ236">
        <v>3.8650440054286E-3</v>
      </c>
      <c r="DA236">
        <v>9.2949713755948998E-3</v>
      </c>
      <c r="DB236">
        <v>3.6092667570018985E-3</v>
      </c>
      <c r="DC236">
        <v>2.0273251665888999E-2</v>
      </c>
      <c r="DD236">
        <v>-1.2497036937485989E-2</v>
      </c>
      <c r="DE236">
        <v>-4.7530844206077998E-3</v>
      </c>
      <c r="DH236" s="5" t="s">
        <v>2554</v>
      </c>
      <c r="DI236" s="2" t="s">
        <v>1557</v>
      </c>
      <c r="DK236">
        <v>0</v>
      </c>
      <c r="DL236">
        <v>0</v>
      </c>
      <c r="DM236">
        <v>7.1157046590424198</v>
      </c>
      <c r="DN236">
        <v>0</v>
      </c>
      <c r="DO236">
        <v>17.252160662865201</v>
      </c>
      <c r="DP236">
        <v>10.0017985033488</v>
      </c>
      <c r="DQ236">
        <v>0</v>
      </c>
    </row>
    <row r="237" spans="2:121" ht="15" customHeight="1" x14ac:dyDescent="0.25">
      <c r="B237" s="2" t="s">
        <v>235</v>
      </c>
      <c r="C237" s="2" t="s">
        <v>1245</v>
      </c>
      <c r="D237" s="5" t="s">
        <v>2232</v>
      </c>
      <c r="F237">
        <v>0.40639512365598202</v>
      </c>
      <c r="G237" t="s">
        <v>3247</v>
      </c>
      <c r="H237">
        <v>0.40233082312917501</v>
      </c>
      <c r="I237">
        <v>0.70967723680192896</v>
      </c>
      <c r="J237" s="126">
        <v>0.31862373293134599</v>
      </c>
      <c r="K237" s="126">
        <v>0.39866760067092599</v>
      </c>
      <c r="M237">
        <v>0.31420819215010598</v>
      </c>
      <c r="N237" t="s">
        <v>3247</v>
      </c>
      <c r="O237">
        <v>0.31106583845240998</v>
      </c>
      <c r="P237">
        <v>0.54869372376967196</v>
      </c>
      <c r="Q237">
        <v>0.25959824314586</v>
      </c>
      <c r="R237">
        <v>0.367854326529933</v>
      </c>
      <c r="T237">
        <v>0.28087970143507002</v>
      </c>
      <c r="U237" t="s">
        <v>3247</v>
      </c>
      <c r="V237">
        <v>0.278070803235755</v>
      </c>
      <c r="W237">
        <v>0.49048245493533299</v>
      </c>
      <c r="X237">
        <v>0.149549265842565</v>
      </c>
      <c r="Y237">
        <v>0.35898538996585</v>
      </c>
      <c r="AA237">
        <v>0.33373672851258201</v>
      </c>
      <c r="AB237" t="s">
        <v>3247</v>
      </c>
      <c r="AC237">
        <v>0.33039919216258301</v>
      </c>
      <c r="AD237">
        <v>0.56209975262091505</v>
      </c>
      <c r="AE237">
        <v>0.28274070537138302</v>
      </c>
      <c r="AF237">
        <v>0.28274070537138302</v>
      </c>
      <c r="AH237">
        <v>0.600953990059648</v>
      </c>
      <c r="AI237" t="s">
        <v>3247</v>
      </c>
      <c r="AJ237">
        <v>0.59494417107535702</v>
      </c>
      <c r="AK237">
        <v>1.0494126090056299</v>
      </c>
      <c r="AL237">
        <v>0.31450932395248798</v>
      </c>
      <c r="AM237">
        <v>0.314509323952465</v>
      </c>
      <c r="AO237">
        <v>0.25793633492644402</v>
      </c>
      <c r="AP237" t="s">
        <v>3247</v>
      </c>
      <c r="AQ237">
        <v>0.25535672385980102</v>
      </c>
      <c r="AR237">
        <v>0.45042945649052701</v>
      </c>
      <c r="AS237">
        <v>8.1363300078272097E-2</v>
      </c>
      <c r="AT237">
        <v>0.11450062086280299</v>
      </c>
      <c r="AV237">
        <v>0.35726943084803697</v>
      </c>
      <c r="AW237" t="s">
        <v>3247</v>
      </c>
      <c r="AX237">
        <v>0.35265749260033902</v>
      </c>
      <c r="AY237">
        <v>0.52812469753382496</v>
      </c>
      <c r="AZ237">
        <v>0.30620675896271798</v>
      </c>
      <c r="BA237">
        <v>0.31768618581056601</v>
      </c>
      <c r="BD237" s="5" t="s">
        <v>2232</v>
      </c>
      <c r="BE237" s="2" t="s">
        <v>1245</v>
      </c>
      <c r="BF237">
        <f t="shared" si="42"/>
        <v>8.7771390724636023E-2</v>
      </c>
      <c r="BG237">
        <f t="shared" si="43"/>
        <v>5.4609949004245983E-2</v>
      </c>
      <c r="BH237">
        <f t="shared" si="44"/>
        <v>0.13133043559250501</v>
      </c>
      <c r="BI237">
        <f t="shared" si="45"/>
        <v>5.0996023141198998E-2</v>
      </c>
      <c r="BJ237">
        <f t="shared" si="46"/>
        <v>0.28644466610716002</v>
      </c>
      <c r="BK237">
        <f t="shared" si="47"/>
        <v>-0.17657303484817194</v>
      </c>
      <c r="BL237">
        <f t="shared" si="48"/>
        <v>-5.1062671885318989E-2</v>
      </c>
      <c r="BN237">
        <f t="shared" si="49"/>
        <v>-8.0043867739579999E-2</v>
      </c>
      <c r="BO237">
        <f t="shared" si="50"/>
        <v>-0.108256083384073</v>
      </c>
      <c r="BP237">
        <f t="shared" si="51"/>
        <v>-0.20943612412328499</v>
      </c>
      <c r="BQ237">
        <f t="shared" si="52"/>
        <v>0</v>
      </c>
      <c r="BR237">
        <f t="shared" si="53"/>
        <v>2.298161660974074E-14</v>
      </c>
      <c r="BS237">
        <f t="shared" si="54"/>
        <v>-3.3137320784530896E-2</v>
      </c>
      <c r="BT237">
        <f t="shared" si="55"/>
        <v>-1.1479426847848029E-2</v>
      </c>
      <c r="BY237" s="5" t="s">
        <v>2555</v>
      </c>
      <c r="BZ237" s="2" t="s">
        <v>1558</v>
      </c>
      <c r="CA237">
        <v>-0.26031723081440106</v>
      </c>
      <c r="CB237">
        <v>2.9349078532188102</v>
      </c>
      <c r="CC237">
        <v>12.9397140237702</v>
      </c>
      <c r="CD237">
        <v>2.6232242121058</v>
      </c>
      <c r="CE237">
        <v>28.428397084549903</v>
      </c>
      <c r="CF237">
        <v>-17.640990252805402</v>
      </c>
      <c r="CG237">
        <v>14.64118628683841</v>
      </c>
      <c r="CI237">
        <v>-15.40399655915121</v>
      </c>
      <c r="CJ237">
        <v>-26.373729588991001</v>
      </c>
      <c r="CK237">
        <v>-39.6698296169169</v>
      </c>
      <c r="CL237">
        <v>-2.7353140350631513</v>
      </c>
      <c r="CM237">
        <v>-39.245539388904184</v>
      </c>
      <c r="CN237">
        <v>-19.433183830898422</v>
      </c>
      <c r="CO237">
        <v>12.290998016979531</v>
      </c>
      <c r="CW237" s="5" t="s">
        <v>2627</v>
      </c>
      <c r="CX237" s="2" t="s">
        <v>1628</v>
      </c>
      <c r="CY237">
        <v>8.2569333416067994E-3</v>
      </c>
      <c r="CZ237">
        <v>3.8650440054286E-3</v>
      </c>
      <c r="DA237">
        <v>9.2949713755948998E-3</v>
      </c>
      <c r="DB237">
        <v>3.6092667570018985E-3</v>
      </c>
      <c r="DC237">
        <v>2.0273251665888999E-2</v>
      </c>
      <c r="DD237">
        <v>-1.2497036937485989E-2</v>
      </c>
      <c r="DE237">
        <v>-4.7530844206077998E-3</v>
      </c>
      <c r="DH237" s="5" t="s">
        <v>2555</v>
      </c>
      <c r="DI237" s="2" t="s">
        <v>1558</v>
      </c>
      <c r="DK237">
        <v>-15.40399655915121</v>
      </c>
      <c r="DL237">
        <v>-26.373729588991001</v>
      </c>
      <c r="DM237">
        <v>-39.6698296169169</v>
      </c>
      <c r="DN237">
        <v>-2.7353140350631513</v>
      </c>
      <c r="DO237">
        <v>-39.245539388904184</v>
      </c>
      <c r="DP237">
        <v>-19.433183830898422</v>
      </c>
      <c r="DQ237">
        <v>12.290998016979531</v>
      </c>
    </row>
    <row r="238" spans="2:121" ht="15" customHeight="1" x14ac:dyDescent="0.25">
      <c r="B238" s="2" t="s">
        <v>236</v>
      </c>
      <c r="C238" s="2" t="s">
        <v>1246</v>
      </c>
      <c r="D238" s="3" t="s">
        <v>2233</v>
      </c>
      <c r="F238">
        <v>7.7505551387685098E-2</v>
      </c>
      <c r="G238" t="s">
        <v>3248</v>
      </c>
      <c r="H238">
        <v>7.6730429259000005E-2</v>
      </c>
      <c r="I238">
        <v>7.7505551387684696E-2</v>
      </c>
      <c r="J238" s="126">
        <v>6.0766251041316902E-2</v>
      </c>
      <c r="K238" s="126">
        <v>7.6031798640777803E-2</v>
      </c>
      <c r="M238">
        <v>5.9924142209286602E-2</v>
      </c>
      <c r="N238" t="s">
        <v>3248</v>
      </c>
      <c r="O238">
        <v>5.9324848955460099E-2</v>
      </c>
      <c r="P238">
        <v>5.9924142209284298E-2</v>
      </c>
      <c r="Q238">
        <v>4.95092184996943E-2</v>
      </c>
      <c r="R238">
        <v>7.01552522371863E-2</v>
      </c>
      <c r="T238">
        <v>5.35679068623909E-2</v>
      </c>
      <c r="U238" t="s">
        <v>3248</v>
      </c>
      <c r="V238">
        <v>5.3032208496299998E-2</v>
      </c>
      <c r="W238">
        <v>5.35679068623909E-2</v>
      </c>
      <c r="X238">
        <v>2.85212534158341E-2</v>
      </c>
      <c r="Y238">
        <v>6.84638150653087E-2</v>
      </c>
      <c r="AA238">
        <v>6.3648522474856306E-2</v>
      </c>
      <c r="AB238" t="s">
        <v>3248</v>
      </c>
      <c r="AC238">
        <v>6.3012005007124103E-2</v>
      </c>
      <c r="AD238">
        <v>6.3648522474856598E-2</v>
      </c>
      <c r="AE238">
        <v>5.3922827794810203E-2</v>
      </c>
      <c r="AF238">
        <v>5.3922827794810002E-2</v>
      </c>
      <c r="AH238">
        <v>0.114610800295012</v>
      </c>
      <c r="AI238" t="s">
        <v>3248</v>
      </c>
      <c r="AJ238">
        <v>0.11346463906668</v>
      </c>
      <c r="AK238">
        <v>0.114610800295011</v>
      </c>
      <c r="AL238">
        <v>5.99815724908659E-2</v>
      </c>
      <c r="AM238">
        <v>5.9981572490861501E-2</v>
      </c>
      <c r="AO238">
        <v>4.9192268060567701E-2</v>
      </c>
      <c r="AP238" t="s">
        <v>3248</v>
      </c>
      <c r="AQ238">
        <v>4.8700298136599998E-2</v>
      </c>
      <c r="AR238">
        <v>4.9192268060566702E-2</v>
      </c>
      <c r="AS238">
        <v>1.5517182830732799E-2</v>
      </c>
      <c r="AT238">
        <v>2.1836959248842099E-2</v>
      </c>
      <c r="AV238">
        <v>6.8136556321679198E-2</v>
      </c>
      <c r="AW238" t="s">
        <v>3248</v>
      </c>
      <c r="AX238">
        <v>6.7256991592559906E-2</v>
      </c>
      <c r="AY238">
        <v>6.7936375500321694E-2</v>
      </c>
      <c r="AZ238">
        <v>5.8398150741915497E-2</v>
      </c>
      <c r="BA238">
        <v>6.0587446960465502E-2</v>
      </c>
      <c r="BD238" s="3" t="s">
        <v>2233</v>
      </c>
      <c r="BE238" s="2" t="s">
        <v>1246</v>
      </c>
      <c r="BF238">
        <f t="shared" si="42"/>
        <v>1.6739300346368197E-2</v>
      </c>
      <c r="BG238">
        <f t="shared" si="43"/>
        <v>1.0414923709592301E-2</v>
      </c>
      <c r="BH238">
        <f t="shared" si="44"/>
        <v>2.5046653446556801E-2</v>
      </c>
      <c r="BI238">
        <f t="shared" si="45"/>
        <v>9.7256946800461028E-3</v>
      </c>
      <c r="BJ238">
        <f t="shared" si="46"/>
        <v>5.4629227804146099E-2</v>
      </c>
      <c r="BK238">
        <f t="shared" si="47"/>
        <v>-3.3675085229834902E-2</v>
      </c>
      <c r="BL238">
        <f t="shared" si="48"/>
        <v>-9.7384055797637009E-3</v>
      </c>
      <c r="BN238">
        <f t="shared" si="49"/>
        <v>-1.5265547599460902E-2</v>
      </c>
      <c r="BO238">
        <f t="shared" si="50"/>
        <v>-2.0646033737491999E-2</v>
      </c>
      <c r="BP238">
        <f t="shared" si="51"/>
        <v>-3.9942561649474601E-2</v>
      </c>
      <c r="BQ238">
        <f t="shared" si="52"/>
        <v>2.0122792321330962E-16</v>
      </c>
      <c r="BR238">
        <f t="shared" si="53"/>
        <v>4.3992587350771828E-15</v>
      </c>
      <c r="BS238">
        <f t="shared" si="54"/>
        <v>-6.3197764181092998E-3</v>
      </c>
      <c r="BT238">
        <f t="shared" si="55"/>
        <v>-2.1892962185500048E-3</v>
      </c>
      <c r="BY238" s="5" t="s">
        <v>2560</v>
      </c>
      <c r="BZ238" s="2" t="s">
        <v>1563</v>
      </c>
      <c r="CA238">
        <v>7.8936199938263018E-4</v>
      </c>
      <c r="CB238">
        <v>3.6949781930583985E-4</v>
      </c>
      <c r="CC238">
        <v>8.8859833133269998E-4</v>
      </c>
      <c r="CD238">
        <v>3.4504554000580005E-4</v>
      </c>
      <c r="CE238">
        <v>1.9381208260895698E-3</v>
      </c>
      <c r="CF238">
        <v>-1.1947154779221592E-3</v>
      </c>
      <c r="CG238">
        <v>-4.5439439393390969E-4</v>
      </c>
      <c r="CI238">
        <v>-9.4899062172577008E-4</v>
      </c>
      <c r="CJ238">
        <v>-6.4672674117716004E-4</v>
      </c>
      <c r="CK238">
        <v>-1.41707129483848E-3</v>
      </c>
      <c r="CL238">
        <v>0</v>
      </c>
      <c r="CM238">
        <v>3.4998046127832083E-15</v>
      </c>
      <c r="CN238">
        <v>-2.8779253523403205E-4</v>
      </c>
      <c r="CO238">
        <v>-1.8656915349701993E-4</v>
      </c>
      <c r="CW238" s="5" t="s">
        <v>2628</v>
      </c>
      <c r="CX238" s="2" t="s">
        <v>1629</v>
      </c>
      <c r="CY238">
        <v>4.1284666708033997E-3</v>
      </c>
      <c r="CZ238">
        <v>1.9325220027143399E-3</v>
      </c>
      <c r="DA238">
        <v>4.6474856877974603E-3</v>
      </c>
      <c r="DB238">
        <v>1.8046333785009996E-3</v>
      </c>
      <c r="DC238">
        <v>1.0136625832944602E-2</v>
      </c>
      <c r="DD238">
        <v>-6.2485184687429808E-3</v>
      </c>
      <c r="DE238">
        <v>-2.3765422103037993E-3</v>
      </c>
      <c r="DH238" s="5" t="s">
        <v>2560</v>
      </c>
      <c r="DI238" s="2" t="s">
        <v>1563</v>
      </c>
      <c r="DK238">
        <v>-9.4899062172577008E-4</v>
      </c>
      <c r="DL238">
        <v>-6.4672674117716004E-4</v>
      </c>
      <c r="DM238">
        <v>-1.41707129483848E-3</v>
      </c>
      <c r="DN238">
        <v>0</v>
      </c>
      <c r="DO238">
        <v>3.4998046127832083E-15</v>
      </c>
      <c r="DP238">
        <v>-2.8779253523403205E-4</v>
      </c>
      <c r="DQ238">
        <v>-1.8656915349701993E-4</v>
      </c>
    </row>
    <row r="239" spans="2:121" ht="15" customHeight="1" x14ac:dyDescent="0.25">
      <c r="B239" s="2" t="s">
        <v>237</v>
      </c>
      <c r="C239" s="2" t="s">
        <v>1247</v>
      </c>
      <c r="D239" s="5" t="s">
        <v>2234</v>
      </c>
      <c r="F239">
        <v>5.0404937859853699E-2</v>
      </c>
      <c r="G239" t="s">
        <v>3249</v>
      </c>
      <c r="H239">
        <v>4.9900845159E-2</v>
      </c>
      <c r="I239">
        <v>5.0404937859851603E-2</v>
      </c>
      <c r="J239" s="126">
        <v>3.9518706116843501E-2</v>
      </c>
      <c r="K239" s="126">
        <v>4.9446497924924601E-2</v>
      </c>
      <c r="M239">
        <v>3.8971049302721897E-2</v>
      </c>
      <c r="N239" t="s">
        <v>3249</v>
      </c>
      <c r="O239">
        <v>3.8581305101460101E-2</v>
      </c>
      <c r="P239">
        <v>3.8971049302724499E-2</v>
      </c>
      <c r="Q239">
        <v>3.2197810831438398E-2</v>
      </c>
      <c r="R239">
        <v>4.5624746437448099E-2</v>
      </c>
      <c r="T239">
        <v>3.4837337046675902E-2</v>
      </c>
      <c r="U239" t="s">
        <v>3249</v>
      </c>
      <c r="V239">
        <v>3.4488951126300002E-2</v>
      </c>
      <c r="W239">
        <v>3.4837337046675201E-2</v>
      </c>
      <c r="X239">
        <v>1.85485036925843E-2</v>
      </c>
      <c r="Y239">
        <v>4.45247376765803E-2</v>
      </c>
      <c r="AA239">
        <v>4.1393161686820501E-2</v>
      </c>
      <c r="AB239" t="s">
        <v>3249</v>
      </c>
      <c r="AC239">
        <v>4.0979209101124098E-2</v>
      </c>
      <c r="AD239">
        <v>4.1393161686820397E-2</v>
      </c>
      <c r="AE239">
        <v>3.5068156223153603E-2</v>
      </c>
      <c r="AF239">
        <v>3.5068156223153402E-2</v>
      </c>
      <c r="AH239">
        <v>7.4535954696221707E-2</v>
      </c>
      <c r="AI239" t="s">
        <v>3249</v>
      </c>
      <c r="AJ239">
        <v>7.3790560534679805E-2</v>
      </c>
      <c r="AK239">
        <v>7.4535954696221401E-2</v>
      </c>
      <c r="AL239">
        <v>3.9008398495424298E-2</v>
      </c>
      <c r="AM239">
        <v>3.9008398495421398E-2</v>
      </c>
      <c r="AO239">
        <v>3.1991685374580199E-2</v>
      </c>
      <c r="AP239" t="s">
        <v>3249</v>
      </c>
      <c r="AQ239">
        <v>3.16717377966E-2</v>
      </c>
      <c r="AR239">
        <v>3.1991685374579797E-2</v>
      </c>
      <c r="AS239">
        <v>1.0091440191564801E-2</v>
      </c>
      <c r="AT239">
        <v>1.4201441758414901E-2</v>
      </c>
      <c r="AV239">
        <v>4.4311908319954997E-2</v>
      </c>
      <c r="AW239" t="s">
        <v>3249</v>
      </c>
      <c r="AX239">
        <v>4.37398924485599E-2</v>
      </c>
      <c r="AY239">
        <v>4.4181722782524899E-2</v>
      </c>
      <c r="AZ239">
        <v>3.7978636453444001E-2</v>
      </c>
      <c r="BA239">
        <v>3.9402422722647497E-2</v>
      </c>
      <c r="BD239" s="5" t="s">
        <v>2234</v>
      </c>
      <c r="BE239" s="2" t="s">
        <v>1247</v>
      </c>
      <c r="BF239">
        <f t="shared" si="42"/>
        <v>1.0886231743010198E-2</v>
      </c>
      <c r="BG239">
        <f t="shared" si="43"/>
        <v>6.7732384712834992E-3</v>
      </c>
      <c r="BH239">
        <f t="shared" si="44"/>
        <v>1.6288833354091602E-2</v>
      </c>
      <c r="BI239">
        <f t="shared" si="45"/>
        <v>6.3250054636668981E-3</v>
      </c>
      <c r="BJ239">
        <f t="shared" si="46"/>
        <v>3.5527556200797408E-2</v>
      </c>
      <c r="BK239">
        <f t="shared" si="47"/>
        <v>-2.19002451830154E-2</v>
      </c>
      <c r="BL239">
        <f t="shared" si="48"/>
        <v>-6.3332718665109963E-3</v>
      </c>
      <c r="BN239">
        <f t="shared" si="49"/>
        <v>-9.9277918080811003E-3</v>
      </c>
      <c r="BO239">
        <f t="shared" si="50"/>
        <v>-1.3426935606009702E-2</v>
      </c>
      <c r="BP239">
        <f t="shared" si="51"/>
        <v>-2.5976233983996001E-2</v>
      </c>
      <c r="BQ239">
        <f t="shared" si="52"/>
        <v>2.0122792321330962E-16</v>
      </c>
      <c r="BR239">
        <f t="shared" si="53"/>
        <v>2.9004576518332215E-15</v>
      </c>
      <c r="BS239">
        <f t="shared" si="54"/>
        <v>-4.1100015668501001E-3</v>
      </c>
      <c r="BT239">
        <f t="shared" si="55"/>
        <v>-1.4237862692034961E-3</v>
      </c>
      <c r="BY239" s="5" t="s">
        <v>2562</v>
      </c>
      <c r="BZ239" s="2" t="s">
        <v>1565</v>
      </c>
      <c r="CA239">
        <v>7.8936199938263018E-4</v>
      </c>
      <c r="CB239">
        <v>3.6949781930583985E-4</v>
      </c>
      <c r="CC239">
        <v>8.8859833133269998E-4</v>
      </c>
      <c r="CD239">
        <v>3.4504554000580005E-4</v>
      </c>
      <c r="CE239">
        <v>1.9381208260895698E-3</v>
      </c>
      <c r="CF239">
        <v>-1.1947154779221592E-3</v>
      </c>
      <c r="CG239">
        <v>-4.5439439393390969E-4</v>
      </c>
      <c r="CI239">
        <v>-9.4899062172577008E-4</v>
      </c>
      <c r="CJ239">
        <v>-6.4672674117716004E-4</v>
      </c>
      <c r="CK239">
        <v>-1.41707129483848E-3</v>
      </c>
      <c r="CL239">
        <v>0</v>
      </c>
      <c r="CM239">
        <v>3.4998046127832083E-15</v>
      </c>
      <c r="CN239">
        <v>-2.8779253523403205E-4</v>
      </c>
      <c r="CO239">
        <v>-1.8656915349701993E-4</v>
      </c>
      <c r="CW239" s="5" t="s">
        <v>2629</v>
      </c>
      <c r="CX239" s="2" t="s">
        <v>1630</v>
      </c>
      <c r="CY239">
        <v>4.1113236636316011E-2</v>
      </c>
      <c r="CZ239">
        <v>1.9244974160593606E-2</v>
      </c>
      <c r="DA239">
        <v>4.6281875108156408E-2</v>
      </c>
      <c r="DB239">
        <v>1.7971398353972101E-2</v>
      </c>
      <c r="DC239">
        <v>0.10094534600725101</v>
      </c>
      <c r="DD239">
        <v>-6.2225721779129904E-2</v>
      </c>
      <c r="DE239">
        <v>-2.3666738782075009E-2</v>
      </c>
      <c r="DH239" s="5" t="s">
        <v>2562</v>
      </c>
      <c r="DI239" s="2" t="s">
        <v>1565</v>
      </c>
      <c r="DK239">
        <v>-9.4899062172577008E-4</v>
      </c>
      <c r="DL239">
        <v>-6.4672674117716004E-4</v>
      </c>
      <c r="DM239">
        <v>-1.41707129483848E-3</v>
      </c>
      <c r="DN239">
        <v>0</v>
      </c>
      <c r="DO239">
        <v>3.4998046127832083E-15</v>
      </c>
      <c r="DP239">
        <v>-2.8779253523403205E-4</v>
      </c>
      <c r="DQ239">
        <v>-1.8656915349701993E-4</v>
      </c>
    </row>
    <row r="240" spans="2:121" ht="15" customHeight="1" x14ac:dyDescent="0.25">
      <c r="B240" s="2" t="s">
        <v>238</v>
      </c>
      <c r="C240" s="2" t="s">
        <v>1248</v>
      </c>
      <c r="D240" s="5" t="s">
        <v>2235</v>
      </c>
      <c r="F240">
        <v>0</v>
      </c>
      <c r="G240" t="s">
        <v>3250</v>
      </c>
      <c r="H240">
        <v>0</v>
      </c>
      <c r="I240">
        <v>0</v>
      </c>
      <c r="J240" s="126">
        <v>0</v>
      </c>
      <c r="K240" s="126">
        <v>0</v>
      </c>
      <c r="M240">
        <v>0</v>
      </c>
      <c r="N240" t="s">
        <v>3250</v>
      </c>
      <c r="O240">
        <v>0</v>
      </c>
      <c r="P240">
        <v>0</v>
      </c>
      <c r="Q240">
        <v>0</v>
      </c>
      <c r="R240">
        <v>0</v>
      </c>
      <c r="T240">
        <v>0</v>
      </c>
      <c r="U240" t="s">
        <v>3250</v>
      </c>
      <c r="V240">
        <v>0</v>
      </c>
      <c r="W240">
        <v>0</v>
      </c>
      <c r="X240">
        <v>0</v>
      </c>
      <c r="Y240">
        <v>0</v>
      </c>
      <c r="AA240">
        <v>0</v>
      </c>
      <c r="AB240" t="s">
        <v>3250</v>
      </c>
      <c r="AC240">
        <v>0</v>
      </c>
      <c r="AD240">
        <v>0</v>
      </c>
      <c r="AE240">
        <v>0</v>
      </c>
      <c r="AF240">
        <v>0</v>
      </c>
      <c r="AH240">
        <v>0</v>
      </c>
      <c r="AI240" t="s">
        <v>3250</v>
      </c>
      <c r="AJ240">
        <v>0</v>
      </c>
      <c r="AK240">
        <v>0</v>
      </c>
      <c r="AL240">
        <v>0</v>
      </c>
      <c r="AM240">
        <v>0</v>
      </c>
      <c r="AO240">
        <v>0</v>
      </c>
      <c r="AP240" t="s">
        <v>3250</v>
      </c>
      <c r="AQ240">
        <v>0</v>
      </c>
      <c r="AR240">
        <v>0</v>
      </c>
      <c r="AS240">
        <v>0</v>
      </c>
      <c r="AT240">
        <v>0</v>
      </c>
      <c r="AV240">
        <v>0</v>
      </c>
      <c r="AW240" t="s">
        <v>3250</v>
      </c>
      <c r="AX240">
        <v>0</v>
      </c>
      <c r="AY240">
        <v>0</v>
      </c>
      <c r="AZ240">
        <v>0</v>
      </c>
      <c r="BA240">
        <v>0</v>
      </c>
      <c r="BD240" s="5" t="s">
        <v>2235</v>
      </c>
      <c r="BE240" s="2" t="s">
        <v>1248</v>
      </c>
      <c r="BF240">
        <f t="shared" si="42"/>
        <v>0</v>
      </c>
      <c r="BG240">
        <f t="shared" si="43"/>
        <v>0</v>
      </c>
      <c r="BH240">
        <f t="shared" si="44"/>
        <v>0</v>
      </c>
      <c r="BI240">
        <f t="shared" si="45"/>
        <v>0</v>
      </c>
      <c r="BJ240">
        <f t="shared" si="46"/>
        <v>0</v>
      </c>
      <c r="BK240">
        <f t="shared" si="47"/>
        <v>0</v>
      </c>
      <c r="BL240">
        <f t="shared" si="48"/>
        <v>0</v>
      </c>
      <c r="BN240">
        <f t="shared" si="49"/>
        <v>0</v>
      </c>
      <c r="BO240">
        <f t="shared" si="50"/>
        <v>0</v>
      </c>
      <c r="BP240">
        <f t="shared" si="51"/>
        <v>0</v>
      </c>
      <c r="BQ240">
        <f t="shared" si="52"/>
        <v>0</v>
      </c>
      <c r="BR240">
        <f t="shared" si="53"/>
        <v>0</v>
      </c>
      <c r="BS240">
        <f t="shared" si="54"/>
        <v>0</v>
      </c>
      <c r="BT240">
        <f t="shared" si="55"/>
        <v>0</v>
      </c>
      <c r="BY240" s="5" t="s">
        <v>2565</v>
      </c>
      <c r="BZ240" s="9" t="s">
        <v>1568</v>
      </c>
      <c r="CA240">
        <v>0</v>
      </c>
      <c r="CB240">
        <v>0</v>
      </c>
      <c r="CC240">
        <v>-7.11570465904237</v>
      </c>
      <c r="CD240">
        <v>0</v>
      </c>
      <c r="CE240">
        <v>-17.252160662865201</v>
      </c>
      <c r="CF240">
        <v>10.0017985033488</v>
      </c>
      <c r="CG240">
        <v>0</v>
      </c>
      <c r="CI240">
        <v>0</v>
      </c>
      <c r="CJ240">
        <v>0</v>
      </c>
      <c r="CK240">
        <v>7.11570465904237</v>
      </c>
      <c r="CL240">
        <v>0</v>
      </c>
      <c r="CM240">
        <v>17.252160662865201</v>
      </c>
      <c r="CN240">
        <v>10.0017985033488</v>
      </c>
      <c r="CO240">
        <v>0</v>
      </c>
      <c r="CW240" s="5" t="s">
        <v>2630</v>
      </c>
      <c r="CX240" s="2" t="s">
        <v>1631</v>
      </c>
      <c r="CY240">
        <v>1.3566035725359499E-2</v>
      </c>
      <c r="CZ240">
        <v>6.3502177973896977E-3</v>
      </c>
      <c r="DA240">
        <v>1.5271518919998603E-2</v>
      </c>
      <c r="DB240">
        <v>5.9299790542226977E-3</v>
      </c>
      <c r="DC240">
        <v>3.3308692827007408E-2</v>
      </c>
      <c r="DD240">
        <v>-2.0532471626091828E-2</v>
      </c>
      <c r="DE240">
        <v>-7.8092568254968034E-3</v>
      </c>
      <c r="DH240" s="5" t="s">
        <v>2565</v>
      </c>
      <c r="DI240" s="9" t="s">
        <v>1568</v>
      </c>
      <c r="DK240">
        <v>0</v>
      </c>
      <c r="DL240">
        <v>0</v>
      </c>
      <c r="DM240">
        <v>7.11570465904237</v>
      </c>
      <c r="DN240">
        <v>0</v>
      </c>
      <c r="DO240">
        <v>17.252160662865201</v>
      </c>
      <c r="DP240">
        <v>10.0017985033488</v>
      </c>
      <c r="DQ240">
        <v>0</v>
      </c>
    </row>
    <row r="241" spans="2:121" ht="15" customHeight="1" x14ac:dyDescent="0.25">
      <c r="B241" s="2" t="s">
        <v>239</v>
      </c>
      <c r="C241" s="2" t="s">
        <v>1249</v>
      </c>
      <c r="D241" s="5" t="s">
        <v>2236</v>
      </c>
      <c r="F241">
        <v>0</v>
      </c>
      <c r="G241" t="s">
        <v>3251</v>
      </c>
      <c r="H241">
        <v>0</v>
      </c>
      <c r="I241">
        <v>0</v>
      </c>
      <c r="J241" s="126">
        <v>0</v>
      </c>
      <c r="K241" s="126">
        <v>0</v>
      </c>
      <c r="M241">
        <v>0</v>
      </c>
      <c r="N241" t="s">
        <v>3251</v>
      </c>
      <c r="O241">
        <v>0</v>
      </c>
      <c r="P241">
        <v>0</v>
      </c>
      <c r="Q241">
        <v>0</v>
      </c>
      <c r="R241">
        <v>0</v>
      </c>
      <c r="T241">
        <v>0</v>
      </c>
      <c r="U241" t="s">
        <v>3251</v>
      </c>
      <c r="V241">
        <v>0</v>
      </c>
      <c r="W241">
        <v>0</v>
      </c>
      <c r="X241">
        <v>0</v>
      </c>
      <c r="Y241">
        <v>0</v>
      </c>
      <c r="AA241">
        <v>0</v>
      </c>
      <c r="AB241" t="s">
        <v>3251</v>
      </c>
      <c r="AC241">
        <v>0</v>
      </c>
      <c r="AD241">
        <v>0</v>
      </c>
      <c r="AE241">
        <v>0</v>
      </c>
      <c r="AF241">
        <v>0</v>
      </c>
      <c r="AH241">
        <v>0</v>
      </c>
      <c r="AI241" t="s">
        <v>3251</v>
      </c>
      <c r="AJ241">
        <v>0</v>
      </c>
      <c r="AK241">
        <v>0</v>
      </c>
      <c r="AL241">
        <v>0</v>
      </c>
      <c r="AM241">
        <v>0</v>
      </c>
      <c r="AO241">
        <v>0</v>
      </c>
      <c r="AP241" t="s">
        <v>3251</v>
      </c>
      <c r="AQ241">
        <v>0</v>
      </c>
      <c r="AR241">
        <v>0</v>
      </c>
      <c r="AS241">
        <v>0</v>
      </c>
      <c r="AT241">
        <v>0</v>
      </c>
      <c r="AV241">
        <v>0</v>
      </c>
      <c r="AW241" t="s">
        <v>3251</v>
      </c>
      <c r="AX241">
        <v>0</v>
      </c>
      <c r="AY241">
        <v>0</v>
      </c>
      <c r="AZ241">
        <v>0</v>
      </c>
      <c r="BA241">
        <v>0</v>
      </c>
      <c r="BD241" s="5" t="s">
        <v>2236</v>
      </c>
      <c r="BE241" s="2" t="s">
        <v>1249</v>
      </c>
      <c r="BF241">
        <f t="shared" si="42"/>
        <v>0</v>
      </c>
      <c r="BG241">
        <f t="shared" si="43"/>
        <v>0</v>
      </c>
      <c r="BH241">
        <f t="shared" si="44"/>
        <v>0</v>
      </c>
      <c r="BI241">
        <f t="shared" si="45"/>
        <v>0</v>
      </c>
      <c r="BJ241">
        <f t="shared" si="46"/>
        <v>0</v>
      </c>
      <c r="BK241">
        <f t="shared" si="47"/>
        <v>0</v>
      </c>
      <c r="BL241">
        <f t="shared" si="48"/>
        <v>0</v>
      </c>
      <c r="BN241">
        <f t="shared" si="49"/>
        <v>0</v>
      </c>
      <c r="BO241">
        <f t="shared" si="50"/>
        <v>0</v>
      </c>
      <c r="BP241">
        <f t="shared" si="51"/>
        <v>0</v>
      </c>
      <c r="BQ241">
        <f t="shared" si="52"/>
        <v>0</v>
      </c>
      <c r="BR241">
        <f t="shared" si="53"/>
        <v>0</v>
      </c>
      <c r="BS241">
        <f t="shared" si="54"/>
        <v>0</v>
      </c>
      <c r="BT241">
        <f t="shared" si="55"/>
        <v>0</v>
      </c>
      <c r="BY241" s="5" t="s">
        <v>2566</v>
      </c>
      <c r="BZ241" s="2" t="s">
        <v>1569</v>
      </c>
      <c r="CA241">
        <v>0</v>
      </c>
      <c r="CB241">
        <v>0</v>
      </c>
      <c r="CC241">
        <v>-7.11570465904237</v>
      </c>
      <c r="CD241">
        <v>0</v>
      </c>
      <c r="CE241">
        <v>-17.252160662865201</v>
      </c>
      <c r="CF241">
        <v>10.0017985033488</v>
      </c>
      <c r="CG241">
        <v>0</v>
      </c>
      <c r="CI241">
        <v>0</v>
      </c>
      <c r="CJ241">
        <v>0</v>
      </c>
      <c r="CK241">
        <v>7.11570465904237</v>
      </c>
      <c r="CL241">
        <v>0</v>
      </c>
      <c r="CM241">
        <v>17.252160662865201</v>
      </c>
      <c r="CN241">
        <v>10.0017985033488</v>
      </c>
      <c r="CO241">
        <v>0</v>
      </c>
      <c r="CW241" s="5" t="s">
        <v>2631</v>
      </c>
      <c r="CX241" s="6" t="s">
        <v>1632</v>
      </c>
      <c r="CY241">
        <v>-0.28510182720312499</v>
      </c>
      <c r="CZ241">
        <v>0</v>
      </c>
      <c r="DA241">
        <v>-0.147159678660128</v>
      </c>
      <c r="DB241">
        <v>0</v>
      </c>
      <c r="DC241">
        <v>0</v>
      </c>
      <c r="DD241">
        <v>8.0063228841600401E-2</v>
      </c>
      <c r="DE241">
        <v>0.285476603055341</v>
      </c>
      <c r="DH241" s="5" t="s">
        <v>2566</v>
      </c>
      <c r="DI241" s="2" t="s">
        <v>1569</v>
      </c>
      <c r="DK241">
        <v>0</v>
      </c>
      <c r="DL241">
        <v>0</v>
      </c>
      <c r="DM241">
        <v>7.11570465904237</v>
      </c>
      <c r="DN241">
        <v>0</v>
      </c>
      <c r="DO241">
        <v>17.252160662865201</v>
      </c>
      <c r="DP241">
        <v>10.0017985033488</v>
      </c>
      <c r="DQ241">
        <v>0</v>
      </c>
    </row>
    <row r="242" spans="2:121" ht="15" customHeight="1" x14ac:dyDescent="0.25">
      <c r="B242" s="2" t="s">
        <v>240</v>
      </c>
      <c r="C242" s="2" t="s">
        <v>1250</v>
      </c>
      <c r="D242" s="5" t="s">
        <v>2237</v>
      </c>
      <c r="F242">
        <v>5.0404937859853699E-2</v>
      </c>
      <c r="G242" t="s">
        <v>3252</v>
      </c>
      <c r="H242">
        <v>4.9900845159E-2</v>
      </c>
      <c r="I242">
        <v>5.0404937859851603E-2</v>
      </c>
      <c r="J242" s="126">
        <v>3.9518706116843501E-2</v>
      </c>
      <c r="K242" s="126">
        <v>4.9446497924924601E-2</v>
      </c>
      <c r="M242">
        <v>3.8971049302721897E-2</v>
      </c>
      <c r="N242" t="s">
        <v>3252</v>
      </c>
      <c r="O242">
        <v>3.8581305101460101E-2</v>
      </c>
      <c r="P242">
        <v>3.8971049302724499E-2</v>
      </c>
      <c r="Q242">
        <v>3.2197810831438398E-2</v>
      </c>
      <c r="R242">
        <v>4.5624746437448099E-2</v>
      </c>
      <c r="T242">
        <v>3.4837337046675902E-2</v>
      </c>
      <c r="U242" t="s">
        <v>3252</v>
      </c>
      <c r="V242">
        <v>3.4488951126300002E-2</v>
      </c>
      <c r="W242">
        <v>3.4837337046675201E-2</v>
      </c>
      <c r="X242">
        <v>1.85485036925843E-2</v>
      </c>
      <c r="Y242">
        <v>4.45247376765803E-2</v>
      </c>
      <c r="AA242">
        <v>4.1393161686820501E-2</v>
      </c>
      <c r="AB242" t="s">
        <v>3252</v>
      </c>
      <c r="AC242">
        <v>4.0979209101124098E-2</v>
      </c>
      <c r="AD242">
        <v>4.1393161686820397E-2</v>
      </c>
      <c r="AE242">
        <v>3.5068156223153603E-2</v>
      </c>
      <c r="AF242">
        <v>3.5068156223153402E-2</v>
      </c>
      <c r="AH242">
        <v>7.4535954696221707E-2</v>
      </c>
      <c r="AI242" t="s">
        <v>3252</v>
      </c>
      <c r="AJ242">
        <v>7.3790560534679805E-2</v>
      </c>
      <c r="AK242">
        <v>7.4535954696221401E-2</v>
      </c>
      <c r="AL242">
        <v>3.9008398495424298E-2</v>
      </c>
      <c r="AM242">
        <v>3.9008398495421398E-2</v>
      </c>
      <c r="AO242">
        <v>3.1991685374580199E-2</v>
      </c>
      <c r="AP242" t="s">
        <v>3252</v>
      </c>
      <c r="AQ242">
        <v>3.16717377966E-2</v>
      </c>
      <c r="AR242">
        <v>3.1991685374579797E-2</v>
      </c>
      <c r="AS242">
        <v>1.0091440191564801E-2</v>
      </c>
      <c r="AT242">
        <v>1.4201441758414901E-2</v>
      </c>
      <c r="AV242">
        <v>4.4311908319954997E-2</v>
      </c>
      <c r="AW242" t="s">
        <v>3252</v>
      </c>
      <c r="AX242">
        <v>4.37398924485599E-2</v>
      </c>
      <c r="AY242">
        <v>4.4181722782524899E-2</v>
      </c>
      <c r="AZ242">
        <v>3.7978636453444001E-2</v>
      </c>
      <c r="BA242">
        <v>3.9402422722647497E-2</v>
      </c>
      <c r="BD242" s="5" t="s">
        <v>2237</v>
      </c>
      <c r="BE242" s="2" t="s">
        <v>1250</v>
      </c>
      <c r="BF242">
        <f t="shared" si="42"/>
        <v>1.0886231743010198E-2</v>
      </c>
      <c r="BG242">
        <f t="shared" si="43"/>
        <v>6.7732384712834992E-3</v>
      </c>
      <c r="BH242">
        <f t="shared" si="44"/>
        <v>1.6288833354091602E-2</v>
      </c>
      <c r="BI242">
        <f t="shared" si="45"/>
        <v>6.3250054636668981E-3</v>
      </c>
      <c r="BJ242">
        <f t="shared" si="46"/>
        <v>3.5527556200797408E-2</v>
      </c>
      <c r="BK242">
        <f t="shared" si="47"/>
        <v>-2.19002451830154E-2</v>
      </c>
      <c r="BL242">
        <f t="shared" si="48"/>
        <v>-6.3332718665109963E-3</v>
      </c>
      <c r="BN242">
        <f t="shared" si="49"/>
        <v>-9.9277918080811003E-3</v>
      </c>
      <c r="BO242">
        <f t="shared" si="50"/>
        <v>-1.3426935606009702E-2</v>
      </c>
      <c r="BP242">
        <f t="shared" si="51"/>
        <v>-2.5976233983996001E-2</v>
      </c>
      <c r="BQ242">
        <f t="shared" si="52"/>
        <v>2.0122792321330962E-16</v>
      </c>
      <c r="BR242">
        <f t="shared" si="53"/>
        <v>2.9004576518332215E-15</v>
      </c>
      <c r="BS242">
        <f t="shared" si="54"/>
        <v>-4.1100015668501001E-3</v>
      </c>
      <c r="BT242">
        <f t="shared" si="55"/>
        <v>-1.4237862692034961E-3</v>
      </c>
      <c r="BY242" s="5" t="s">
        <v>2572</v>
      </c>
      <c r="BZ242" s="2" t="s">
        <v>1575</v>
      </c>
      <c r="CA242">
        <v>0.29008709118495202</v>
      </c>
      <c r="CB242">
        <v>3.8980884204234012E-2</v>
      </c>
      <c r="CC242">
        <v>0.20049348729678801</v>
      </c>
      <c r="CD242">
        <v>3.6401243897682983E-2</v>
      </c>
      <c r="CE242">
        <v>0.42896428811474901</v>
      </c>
      <c r="CF242">
        <v>-0.184116385148998</v>
      </c>
      <c r="CG242">
        <v>-0.25502089944303102</v>
      </c>
      <c r="CI242">
        <v>-0.30692742018894198</v>
      </c>
      <c r="CJ242">
        <v>-6.8227683338683009E-2</v>
      </c>
      <c r="CK242">
        <v>-0.25624576056987902</v>
      </c>
      <c r="CL242">
        <v>1.9012569296705806E-14</v>
      </c>
      <c r="CM242">
        <v>0</v>
      </c>
      <c r="CN242">
        <v>0</v>
      </c>
      <c r="CO242">
        <v>0</v>
      </c>
      <c r="CW242" s="5" t="s">
        <v>2632</v>
      </c>
      <c r="CX242" s="6" t="s">
        <v>1633</v>
      </c>
      <c r="CY242">
        <v>0.399901500480837</v>
      </c>
      <c r="CZ242">
        <v>5.3737358734907037E-2</v>
      </c>
      <c r="DA242">
        <v>0.27639163838387099</v>
      </c>
      <c r="DB242">
        <v>5.0181178330263032E-2</v>
      </c>
      <c r="DC242">
        <v>0.28186768273803903</v>
      </c>
      <c r="DD242">
        <v>-0.253814874641421</v>
      </c>
      <c r="DE242">
        <v>-0.35156076723262702</v>
      </c>
      <c r="DH242" s="5" t="s">
        <v>2572</v>
      </c>
      <c r="DI242" s="2" t="s">
        <v>1575</v>
      </c>
      <c r="DK242">
        <v>-0.30692742018894198</v>
      </c>
      <c r="DL242">
        <v>-6.8227683338683009E-2</v>
      </c>
      <c r="DM242">
        <v>-0.25624576056987902</v>
      </c>
      <c r="DN242">
        <v>1.9012569296705806E-14</v>
      </c>
      <c r="DO242">
        <v>0</v>
      </c>
      <c r="DP242">
        <v>0</v>
      </c>
      <c r="DQ242">
        <v>0</v>
      </c>
    </row>
    <row r="243" spans="2:121" ht="15" customHeight="1" x14ac:dyDescent="0.25">
      <c r="B243" s="2" t="s">
        <v>241</v>
      </c>
      <c r="C243" s="2" t="s">
        <v>1251</v>
      </c>
      <c r="D243" s="5" t="s">
        <v>2238</v>
      </c>
      <c r="F243">
        <v>0.34673913027712699</v>
      </c>
      <c r="G243" t="s">
        <v>3253</v>
      </c>
      <c r="H243">
        <v>0.34047399180392202</v>
      </c>
      <c r="I243">
        <v>0.74053873017639404</v>
      </c>
      <c r="J243" s="126">
        <v>0.58538540965333197</v>
      </c>
      <c r="K243" s="126">
        <v>7.2810591648664502</v>
      </c>
      <c r="M243">
        <v>0.26808460271856499</v>
      </c>
      <c r="N243" t="s">
        <v>3253</v>
      </c>
      <c r="O243">
        <v>0.263240649640332</v>
      </c>
      <c r="P243">
        <v>0.57255444783051701</v>
      </c>
      <c r="Q243">
        <v>0.22149101652622799</v>
      </c>
      <c r="R243">
        <v>0.31385585560726098</v>
      </c>
      <c r="T243">
        <v>0.23964850392874901</v>
      </c>
      <c r="U243" t="s">
        <v>3253</v>
      </c>
      <c r="V243">
        <v>0.23531857407741399</v>
      </c>
      <c r="W243">
        <v>0.51182281805415597</v>
      </c>
      <c r="X243">
        <v>0.12759646795301899</v>
      </c>
      <c r="Y243">
        <v>0.306288817590053</v>
      </c>
      <c r="AA243">
        <v>0.284746485009362</v>
      </c>
      <c r="AB243" t="s">
        <v>3253</v>
      </c>
      <c r="AC243">
        <v>0.27961545009868999</v>
      </c>
      <c r="AD243">
        <v>0.60783005810390001</v>
      </c>
      <c r="AE243">
        <v>0.24123632535858</v>
      </c>
      <c r="AF243">
        <v>0.241236325358579</v>
      </c>
      <c r="AH243">
        <v>0.51273810073135295</v>
      </c>
      <c r="AI243" t="s">
        <v>3253</v>
      </c>
      <c r="AJ243">
        <v>0.50347393635979398</v>
      </c>
      <c r="AK243">
        <v>1.0950665467874099</v>
      </c>
      <c r="AL243">
        <v>0.26834153045509201</v>
      </c>
      <c r="AM243">
        <v>0.26834153045507297</v>
      </c>
      <c r="AO243">
        <v>0.220073064939071</v>
      </c>
      <c r="AP243" t="s">
        <v>3253</v>
      </c>
      <c r="AQ243">
        <v>0.21609658228657999</v>
      </c>
      <c r="AR243">
        <v>0.47001510307112698</v>
      </c>
      <c r="AS243">
        <v>6.9419730364428694E-2</v>
      </c>
      <c r="AT243">
        <v>9.7692721647337999E-2</v>
      </c>
      <c r="AV243">
        <v>0.304824749402548</v>
      </c>
      <c r="AW243" t="s">
        <v>3253</v>
      </c>
      <c r="AX243">
        <v>0.298754400584062</v>
      </c>
      <c r="AY243">
        <v>0.65102122355926895</v>
      </c>
      <c r="AZ243">
        <v>0.26125772458285701</v>
      </c>
      <c r="BA243">
        <v>0.27105205096471602</v>
      </c>
      <c r="BD243" s="5" t="s">
        <v>2238</v>
      </c>
      <c r="BE243" s="2" t="s">
        <v>1251</v>
      </c>
      <c r="BF243">
        <f t="shared" si="42"/>
        <v>-0.23864627937620497</v>
      </c>
      <c r="BG243">
        <f t="shared" si="43"/>
        <v>4.6593586192337E-2</v>
      </c>
      <c r="BH243">
        <f t="shared" si="44"/>
        <v>0.11205203597573002</v>
      </c>
      <c r="BI243">
        <f t="shared" si="45"/>
        <v>4.3510159650782004E-2</v>
      </c>
      <c r="BJ243">
        <f t="shared" si="46"/>
        <v>0.24439657027626094</v>
      </c>
      <c r="BK243">
        <f t="shared" si="47"/>
        <v>-0.15065333457464231</v>
      </c>
      <c r="BL243">
        <f t="shared" si="48"/>
        <v>-4.3567024819690991E-2</v>
      </c>
      <c r="BN243">
        <f t="shared" si="49"/>
        <v>-6.695673755213118</v>
      </c>
      <c r="BO243">
        <f t="shared" si="50"/>
        <v>-9.236483908103299E-2</v>
      </c>
      <c r="BP243">
        <f t="shared" si="51"/>
        <v>-0.17869234963703401</v>
      </c>
      <c r="BQ243">
        <f t="shared" si="52"/>
        <v>9.9920072216264089E-16</v>
      </c>
      <c r="BR243">
        <f t="shared" si="53"/>
        <v>1.9040324872321435E-14</v>
      </c>
      <c r="BS243">
        <f t="shared" si="54"/>
        <v>-2.8272991282909304E-2</v>
      </c>
      <c r="BT243">
        <f t="shared" si="55"/>
        <v>-9.7943263818590087E-3</v>
      </c>
      <c r="BY243" s="5" t="s">
        <v>2582</v>
      </c>
      <c r="BZ243" s="2" t="s">
        <v>1585</v>
      </c>
      <c r="CA243">
        <v>-2.5016934495433993</v>
      </c>
      <c r="CB243">
        <v>-7.4171470932440009</v>
      </c>
      <c r="CC243">
        <v>-3.6059496575722001</v>
      </c>
      <c r="CD243">
        <v>-6.3660484503614008</v>
      </c>
      <c r="CE243">
        <v>3.3583235962128022</v>
      </c>
      <c r="CF243">
        <v>3.9786326853185994</v>
      </c>
      <c r="CG243">
        <v>8.919614998923997</v>
      </c>
      <c r="CI243">
        <v>-18.608266897713804</v>
      </c>
      <c r="CJ243">
        <v>-22.3759667121777</v>
      </c>
      <c r="CK243">
        <v>-25.408603063928599</v>
      </c>
      <c r="CL243">
        <v>5.289427398380699</v>
      </c>
      <c r="CM243">
        <v>9.1198105782253993</v>
      </c>
      <c r="CN243">
        <v>6.3766122219167993</v>
      </c>
      <c r="CO243">
        <v>1.4806875449176005</v>
      </c>
      <c r="CW243" s="5" t="s">
        <v>2648</v>
      </c>
      <c r="CX243" s="2" t="s">
        <v>1649</v>
      </c>
      <c r="CY243">
        <v>0.285354860542611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-0.50666666666666105</v>
      </c>
      <c r="DH243" s="5" t="s">
        <v>2582</v>
      </c>
      <c r="DI243" s="2" t="s">
        <v>1585</v>
      </c>
      <c r="DK243">
        <v>-18.608266897713804</v>
      </c>
      <c r="DL243">
        <v>-22.3759667121777</v>
      </c>
      <c r="DM243">
        <v>-25.408603063928599</v>
      </c>
      <c r="DN243">
        <v>5.289427398380699</v>
      </c>
      <c r="DO243">
        <v>9.1198105782253993</v>
      </c>
      <c r="DP243">
        <v>6.3766122219167993</v>
      </c>
      <c r="DQ243">
        <v>1.4806875449176005</v>
      </c>
    </row>
    <row r="244" spans="2:121" ht="15" customHeight="1" x14ac:dyDescent="0.25">
      <c r="B244" s="2" t="s">
        <v>242</v>
      </c>
      <c r="C244" s="2" t="s">
        <v>1252</v>
      </c>
      <c r="D244" s="5" t="s">
        <v>2239</v>
      </c>
      <c r="F244">
        <v>-0.346739130277115</v>
      </c>
      <c r="G244" t="s">
        <v>3254</v>
      </c>
      <c r="H244">
        <v>-0.74053873017635397</v>
      </c>
      <c r="I244">
        <v>-0.340473991803947</v>
      </c>
      <c r="J244" s="126">
        <v>-0.58538540965332697</v>
      </c>
      <c r="K244" s="126">
        <v>-7.2810591648664102</v>
      </c>
      <c r="M244">
        <v>-0.26808460271854501</v>
      </c>
      <c r="N244" t="s">
        <v>3254</v>
      </c>
      <c r="O244">
        <v>-0.57255444783049803</v>
      </c>
      <c r="P244">
        <v>-0.26324064964035199</v>
      </c>
      <c r="Q244">
        <v>-0.221491016526215</v>
      </c>
      <c r="R244">
        <v>-0.31385585560724399</v>
      </c>
      <c r="T244">
        <v>-0.23964850392872</v>
      </c>
      <c r="U244" t="s">
        <v>3254</v>
      </c>
      <c r="V244">
        <v>-0.51182281805415597</v>
      </c>
      <c r="W244">
        <v>-0.23531857407738199</v>
      </c>
      <c r="X244">
        <v>-0.12759646795302601</v>
      </c>
      <c r="Y244">
        <v>-0.30628881759003002</v>
      </c>
      <c r="AA244">
        <v>-0.28474648500935001</v>
      </c>
      <c r="AB244" t="s">
        <v>3254</v>
      </c>
      <c r="AC244">
        <v>-0.60783005810390001</v>
      </c>
      <c r="AD244">
        <v>-0.27961545009873101</v>
      </c>
      <c r="AE244">
        <v>-0.241236325358614</v>
      </c>
      <c r="AF244">
        <v>-0.241236325358614</v>
      </c>
      <c r="AH244">
        <v>-0.51273810073132597</v>
      </c>
      <c r="AI244" t="s">
        <v>3254</v>
      </c>
      <c r="AJ244">
        <v>-1.0950665467873899</v>
      </c>
      <c r="AK244">
        <v>-0.50347393635979598</v>
      </c>
      <c r="AL244">
        <v>-0.26834153045513198</v>
      </c>
      <c r="AM244">
        <v>-0.26834153045501802</v>
      </c>
      <c r="AO244">
        <v>-0.22007306493901499</v>
      </c>
      <c r="AP244" t="s">
        <v>3254</v>
      </c>
      <c r="AQ244">
        <v>-0.47001510307109101</v>
      </c>
      <c r="AR244">
        <v>-0.21609658228658199</v>
      </c>
      <c r="AS244">
        <v>-6.9419730364415996E-2</v>
      </c>
      <c r="AT244">
        <v>-9.7692721647376898E-2</v>
      </c>
      <c r="AV244">
        <v>-0.30482474940254201</v>
      </c>
      <c r="AW244" t="s">
        <v>3254</v>
      </c>
      <c r="AX244">
        <v>-0.65102122355926895</v>
      </c>
      <c r="AY244">
        <v>-0.29875440058401598</v>
      </c>
      <c r="AZ244">
        <v>-0.26125772458283297</v>
      </c>
      <c r="BA244">
        <v>-0.27105205096472701</v>
      </c>
      <c r="BD244" s="5" t="s">
        <v>2239</v>
      </c>
      <c r="BE244" s="2" t="s">
        <v>1252</v>
      </c>
      <c r="BF244">
        <f t="shared" si="42"/>
        <v>0.23864627937621197</v>
      </c>
      <c r="BG244">
        <f t="shared" si="43"/>
        <v>-4.6593586192330005E-2</v>
      </c>
      <c r="BH244">
        <f t="shared" si="44"/>
        <v>-0.11205203597569399</v>
      </c>
      <c r="BI244">
        <f t="shared" si="45"/>
        <v>-4.3510159650736013E-2</v>
      </c>
      <c r="BJ244">
        <f t="shared" si="46"/>
        <v>-0.24439657027619399</v>
      </c>
      <c r="BK244">
        <f t="shared" si="47"/>
        <v>0.15065333457459901</v>
      </c>
      <c r="BL244">
        <f t="shared" si="48"/>
        <v>4.3567024819709033E-2</v>
      </c>
      <c r="BN244">
        <f t="shared" si="49"/>
        <v>6.6956737552130834</v>
      </c>
      <c r="BO244">
        <f t="shared" si="50"/>
        <v>9.2364839081028993E-2</v>
      </c>
      <c r="BP244">
        <f t="shared" si="51"/>
        <v>0.17869234963700401</v>
      </c>
      <c r="BQ244">
        <f t="shared" si="52"/>
        <v>0</v>
      </c>
      <c r="BR244">
        <f t="shared" si="53"/>
        <v>-1.1396439347777232E-13</v>
      </c>
      <c r="BS244">
        <f t="shared" si="54"/>
        <v>2.8272991282960902E-2</v>
      </c>
      <c r="BT244">
        <f t="shared" si="55"/>
        <v>9.7943263818940363E-3</v>
      </c>
      <c r="BX244" s="83" t="s">
        <v>4097</v>
      </c>
      <c r="BY244" s="5" t="s">
        <v>2583</v>
      </c>
      <c r="BZ244" s="2" t="s">
        <v>1586</v>
      </c>
      <c r="CA244">
        <v>-0.2935274799191343</v>
      </c>
      <c r="CB244">
        <v>-4.0591319132431997E-2</v>
      </c>
      <c r="CC244">
        <v>-0.20436639185857042</v>
      </c>
      <c r="CD244">
        <v>-3.7905104977312004E-2</v>
      </c>
      <c r="CE244">
        <v>-0.43741147592061275</v>
      </c>
      <c r="CF244">
        <v>0.18932348363352949</v>
      </c>
      <c r="CG244">
        <v>8.1528159205290631</v>
      </c>
      <c r="CI244">
        <v>0.31106354106430029</v>
      </c>
      <c r="CJ244">
        <v>7.1046404528943008E-2</v>
      </c>
      <c r="CK244">
        <v>0.2624219840542994</v>
      </c>
      <c r="CL244">
        <v>0</v>
      </c>
      <c r="CM244">
        <v>0</v>
      </c>
      <c r="CN244">
        <v>1.2543271612912498E-3</v>
      </c>
      <c r="CO244">
        <v>7.8966277202271149</v>
      </c>
      <c r="CW244" s="5" t="s">
        <v>2649</v>
      </c>
      <c r="CX244" s="2" t="s">
        <v>1650</v>
      </c>
      <c r="CY244">
        <v>-0.28535486054259102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0.50666666666666704</v>
      </c>
      <c r="DG244" s="83" t="s">
        <v>4097</v>
      </c>
      <c r="DH244" s="5" t="s">
        <v>2583</v>
      </c>
      <c r="DI244" s="2" t="s">
        <v>1586</v>
      </c>
      <c r="DK244">
        <v>0.31106354106430029</v>
      </c>
      <c r="DL244">
        <v>7.1046404528943008E-2</v>
      </c>
      <c r="DM244">
        <v>0.2624219840542994</v>
      </c>
      <c r="DN244">
        <v>0</v>
      </c>
      <c r="DO244">
        <v>0</v>
      </c>
      <c r="DP244">
        <v>1.2543271612912498E-3</v>
      </c>
      <c r="DQ244">
        <v>7.8966277202271149</v>
      </c>
    </row>
    <row r="245" spans="2:121" ht="15" customHeight="1" x14ac:dyDescent="0.25">
      <c r="B245" s="2" t="s">
        <v>243</v>
      </c>
      <c r="C245" s="2" t="s">
        <v>1253</v>
      </c>
      <c r="D245" s="5" t="s">
        <v>2240</v>
      </c>
      <c r="F245" s="41">
        <v>4.9574293038716099E-5</v>
      </c>
      <c r="G245" t="s">
        <v>3255</v>
      </c>
      <c r="H245" s="41">
        <v>4.9078507499999998E-5</v>
      </c>
      <c r="I245" s="41">
        <v>4.9574293038716397E-5</v>
      </c>
      <c r="J245" s="41">
        <v>3.8867460228075897E-5</v>
      </c>
      <c r="K245" s="41">
        <v>4.8631647651120602E-5</v>
      </c>
      <c r="M245" s="41">
        <v>3.8328828487618302E-5</v>
      </c>
      <c r="N245" t="s">
        <v>3255</v>
      </c>
      <c r="O245" s="41">
        <v>3.7945507050052299E-5</v>
      </c>
      <c r="P245" s="41">
        <v>3.8328828487620098E-5</v>
      </c>
      <c r="Q245" s="41">
        <v>3.1667209150043598E-5</v>
      </c>
      <c r="R245" s="41">
        <v>4.4872876463486498E-5</v>
      </c>
      <c r="T245" s="41">
        <v>3.4263237467771399E-5</v>
      </c>
      <c r="U245" t="s">
        <v>3255</v>
      </c>
      <c r="V245" s="41">
        <v>3.39205927499808E-5</v>
      </c>
      <c r="W245" s="41">
        <v>3.4263237467771399E-5</v>
      </c>
      <c r="X245" s="41">
        <v>1.82428348596033E-5</v>
      </c>
      <c r="Y245" s="41">
        <v>4.3790995223283497E-5</v>
      </c>
      <c r="AA245" s="41">
        <v>4.0711025831772699E-5</v>
      </c>
      <c r="AB245" t="s">
        <v>3255</v>
      </c>
      <c r="AC245" s="41">
        <v>4.0303894950000003E-5</v>
      </c>
      <c r="AD245" s="41">
        <v>4.07110258317728E-5</v>
      </c>
      <c r="AE245" s="41">
        <v>3.4490252875052397E-5</v>
      </c>
      <c r="AF245" s="41">
        <v>3.4490252875052397E-5</v>
      </c>
      <c r="AH245" s="41">
        <v>7.3307644388031102E-5</v>
      </c>
      <c r="AI245" t="s">
        <v>3255</v>
      </c>
      <c r="AJ245" s="41">
        <v>7.25745339000827E-5</v>
      </c>
      <c r="AK245" s="41">
        <v>7.3307644388030695E-5</v>
      </c>
      <c r="AL245" s="41">
        <v>3.8365562186783403E-5</v>
      </c>
      <c r="AM245" s="41">
        <v>3.8365562186780699E-5</v>
      </c>
      <c r="AN245" s="41"/>
      <c r="AO245" s="41">
        <v>3.1464480523147899E-5</v>
      </c>
      <c r="AP245" t="s">
        <v>3255</v>
      </c>
      <c r="AQ245" s="41">
        <v>3.1149805500008101E-5</v>
      </c>
      <c r="AR245" s="41">
        <v>3.1464480523149499E-5</v>
      </c>
      <c r="AS245" s="41">
        <v>9.9251389737986495E-6</v>
      </c>
      <c r="AT245" s="41">
        <v>1.39674100436693E-5</v>
      </c>
      <c r="AU245" s="41"/>
      <c r="AV245" s="41">
        <v>4.3581673173885797E-5</v>
      </c>
      <c r="AW245" t="s">
        <v>3255</v>
      </c>
      <c r="AX245" s="41">
        <v>4.3019083800000003E-5</v>
      </c>
      <c r="AY245" s="41">
        <v>4.3453633020361002E-5</v>
      </c>
      <c r="AZ245" s="41">
        <v>3.7352770039689203E-5</v>
      </c>
      <c r="BA245" s="41">
        <v>3.8753093118515401E-5</v>
      </c>
      <c r="BD245" s="5" t="s">
        <v>2240</v>
      </c>
      <c r="BE245" s="2" t="s">
        <v>1253</v>
      </c>
      <c r="BF245">
        <f t="shared" si="42"/>
        <v>1.0706832810640202E-5</v>
      </c>
      <c r="BG245">
        <f t="shared" si="43"/>
        <v>6.6616193375747043E-6</v>
      </c>
      <c r="BH245">
        <f t="shared" si="44"/>
        <v>1.60204026081681E-5</v>
      </c>
      <c r="BI245">
        <f t="shared" si="45"/>
        <v>6.2207729567203019E-6</v>
      </c>
      <c r="BJ245">
        <f t="shared" si="46"/>
        <v>3.4942082201247699E-5</v>
      </c>
      <c r="BK245">
        <f t="shared" si="47"/>
        <v>-2.153934154934925E-5</v>
      </c>
      <c r="BL245">
        <f t="shared" si="48"/>
        <v>-6.2289031341965941E-6</v>
      </c>
      <c r="BN245">
        <f t="shared" si="49"/>
        <v>-9.764187423044705E-6</v>
      </c>
      <c r="BO245">
        <f t="shared" si="50"/>
        <v>-1.32056673134429E-5</v>
      </c>
      <c r="BP245">
        <f t="shared" si="51"/>
        <v>-2.5548160363680197E-5</v>
      </c>
      <c r="BQ245">
        <f t="shared" si="52"/>
        <v>0</v>
      </c>
      <c r="BR245">
        <f t="shared" si="53"/>
        <v>2.7037291676357267E-18</v>
      </c>
      <c r="BS245">
        <f t="shared" si="54"/>
        <v>-4.042271069870651E-6</v>
      </c>
      <c r="BT245">
        <f t="shared" si="55"/>
        <v>-1.4003230788261977E-6</v>
      </c>
      <c r="BY245" s="3" t="s">
        <v>2585</v>
      </c>
      <c r="BZ245" s="2" t="s">
        <v>1588</v>
      </c>
      <c r="CA245">
        <v>0.15528836241866806</v>
      </c>
      <c r="CB245">
        <v>7.2689984216622039E-2</v>
      </c>
      <c r="CC245">
        <v>0.17481077101243203</v>
      </c>
      <c r="CD245">
        <v>6.787957478144202E-2</v>
      </c>
      <c r="CE245">
        <v>0.38127957703541593</v>
      </c>
      <c r="CF245">
        <v>-0.23503210221267998</v>
      </c>
      <c r="CG245">
        <v>-8.9391383650220979E-2</v>
      </c>
      <c r="CI245">
        <v>-0.18669153026599306</v>
      </c>
      <c r="CJ245">
        <v>-0.12722823830883701</v>
      </c>
      <c r="CK245">
        <v>-0.27877536665958702</v>
      </c>
      <c r="CL245">
        <v>3.5027536426923689E-14</v>
      </c>
      <c r="CM245">
        <v>1.0302869668521453E-13</v>
      </c>
      <c r="CN245">
        <v>-5.661639595946899E-2</v>
      </c>
      <c r="CO245">
        <v>-3.6703082168906997E-2</v>
      </c>
      <c r="CW245" s="5" t="s">
        <v>2653</v>
      </c>
      <c r="CX245" s="2" t="s">
        <v>1654</v>
      </c>
      <c r="CY245">
        <v>-3.5389004792363801E-2</v>
      </c>
      <c r="CZ245">
        <v>-1.65654796002173E-2</v>
      </c>
      <c r="DA245">
        <v>-3.9838009215486601E-2</v>
      </c>
      <c r="DB245">
        <v>-1.5469224865455489E-2</v>
      </c>
      <c r="DC245">
        <v>-8.6890637319925398E-2</v>
      </c>
      <c r="DD245">
        <v>5.3561980189670094E-2</v>
      </c>
      <c r="DE245">
        <v>2.0371598071619895E-2</v>
      </c>
      <c r="DH245" s="3" t="s">
        <v>2585</v>
      </c>
      <c r="DI245" s="2" t="s">
        <v>1588</v>
      </c>
      <c r="DK245">
        <v>-0.18669153026599306</v>
      </c>
      <c r="DL245">
        <v>-0.12722823830883701</v>
      </c>
      <c r="DM245">
        <v>-0.27877536665958702</v>
      </c>
      <c r="DN245">
        <v>3.5027536426923689E-14</v>
      </c>
      <c r="DO245">
        <v>1.0302869668521453E-13</v>
      </c>
      <c r="DP245">
        <v>-5.661639595946899E-2</v>
      </c>
      <c r="DQ245">
        <v>-3.6703082168906997E-2</v>
      </c>
    </row>
    <row r="246" spans="2:121" ht="15" customHeight="1" x14ac:dyDescent="0.25">
      <c r="B246" s="2" t="s">
        <v>244</v>
      </c>
      <c r="C246" s="2" t="s">
        <v>1254</v>
      </c>
      <c r="D246" s="5" t="s">
        <v>2241</v>
      </c>
      <c r="F246">
        <v>5.0404937859853699E-2</v>
      </c>
      <c r="G246" t="s">
        <v>3256</v>
      </c>
      <c r="H246">
        <v>4.9900845159E-2</v>
      </c>
      <c r="I246">
        <v>5.0404937859851603E-2</v>
      </c>
      <c r="J246" s="126">
        <v>3.9518706116843501E-2</v>
      </c>
      <c r="K246" s="126">
        <v>4.9446497924924601E-2</v>
      </c>
      <c r="M246">
        <v>3.8971049302721897E-2</v>
      </c>
      <c r="N246" t="s">
        <v>3256</v>
      </c>
      <c r="O246">
        <v>3.8581305101460101E-2</v>
      </c>
      <c r="P246">
        <v>3.8971049302724499E-2</v>
      </c>
      <c r="Q246">
        <v>3.2197810831438398E-2</v>
      </c>
      <c r="R246">
        <v>4.5624746437448099E-2</v>
      </c>
      <c r="T246">
        <v>3.4837337046675902E-2</v>
      </c>
      <c r="U246" t="s">
        <v>3256</v>
      </c>
      <c r="V246">
        <v>3.4488951126300002E-2</v>
      </c>
      <c r="W246">
        <v>3.4837337046675201E-2</v>
      </c>
      <c r="X246">
        <v>1.85485036925843E-2</v>
      </c>
      <c r="Y246">
        <v>4.45247376765803E-2</v>
      </c>
      <c r="AA246">
        <v>4.1393161686820501E-2</v>
      </c>
      <c r="AB246" t="s">
        <v>3256</v>
      </c>
      <c r="AC246">
        <v>4.0979209101124098E-2</v>
      </c>
      <c r="AD246">
        <v>4.1393161686820397E-2</v>
      </c>
      <c r="AE246">
        <v>3.5068156223153603E-2</v>
      </c>
      <c r="AF246">
        <v>3.5068156223153402E-2</v>
      </c>
      <c r="AH246">
        <v>7.4535954696221707E-2</v>
      </c>
      <c r="AI246" t="s">
        <v>3256</v>
      </c>
      <c r="AJ246">
        <v>7.3790560534679805E-2</v>
      </c>
      <c r="AK246">
        <v>7.4535954696221401E-2</v>
      </c>
      <c r="AL246">
        <v>3.9008398495424298E-2</v>
      </c>
      <c r="AM246">
        <v>3.9008398495421398E-2</v>
      </c>
      <c r="AO246">
        <v>3.1991685374580199E-2</v>
      </c>
      <c r="AP246" t="s">
        <v>3256</v>
      </c>
      <c r="AQ246">
        <v>3.16717377966E-2</v>
      </c>
      <c r="AR246">
        <v>3.1991685374579797E-2</v>
      </c>
      <c r="AS246">
        <v>1.0091440191564801E-2</v>
      </c>
      <c r="AT246">
        <v>1.4201441758414901E-2</v>
      </c>
      <c r="AV246">
        <v>4.4311908319954997E-2</v>
      </c>
      <c r="AW246" t="s">
        <v>3256</v>
      </c>
      <c r="AX246">
        <v>4.37398924485599E-2</v>
      </c>
      <c r="AY246">
        <v>4.4181722782524899E-2</v>
      </c>
      <c r="AZ246">
        <v>3.7978636453444001E-2</v>
      </c>
      <c r="BA246">
        <v>3.9402422722647497E-2</v>
      </c>
      <c r="BD246" s="5" t="s">
        <v>2241</v>
      </c>
      <c r="BE246" s="2" t="s">
        <v>1254</v>
      </c>
      <c r="BF246">
        <f t="shared" si="42"/>
        <v>1.0886231743010198E-2</v>
      </c>
      <c r="BG246">
        <f t="shared" si="43"/>
        <v>6.7732384712834992E-3</v>
      </c>
      <c r="BH246">
        <f t="shared" si="44"/>
        <v>1.6288833354091602E-2</v>
      </c>
      <c r="BI246">
        <f t="shared" si="45"/>
        <v>6.3250054636668981E-3</v>
      </c>
      <c r="BJ246">
        <f t="shared" si="46"/>
        <v>3.5527556200797408E-2</v>
      </c>
      <c r="BK246">
        <f t="shared" si="47"/>
        <v>-2.19002451830154E-2</v>
      </c>
      <c r="BL246">
        <f t="shared" si="48"/>
        <v>-6.3332718665109963E-3</v>
      </c>
      <c r="BN246">
        <f t="shared" si="49"/>
        <v>-9.9277918080811003E-3</v>
      </c>
      <c r="BO246">
        <f t="shared" si="50"/>
        <v>-1.3426935606009702E-2</v>
      </c>
      <c r="BP246">
        <f t="shared" si="51"/>
        <v>-2.5976233983996001E-2</v>
      </c>
      <c r="BQ246">
        <f t="shared" si="52"/>
        <v>2.0122792321330962E-16</v>
      </c>
      <c r="BR246">
        <f t="shared" si="53"/>
        <v>2.9004576518332215E-15</v>
      </c>
      <c r="BS246">
        <f t="shared" si="54"/>
        <v>-4.1100015668501001E-3</v>
      </c>
      <c r="BT246">
        <f t="shared" si="55"/>
        <v>-1.4237862692034961E-3</v>
      </c>
      <c r="BY246" s="5" t="s">
        <v>2595</v>
      </c>
      <c r="BZ246" s="2" t="s">
        <v>1598</v>
      </c>
      <c r="CA246">
        <v>9.9538358372157992E-2</v>
      </c>
      <c r="CB246">
        <v>4.6593586192334002E-2</v>
      </c>
      <c r="CC246">
        <v>0.11205203597572902</v>
      </c>
      <c r="CD246">
        <v>4.3510159650782004E-2</v>
      </c>
      <c r="CE246">
        <v>0.24439657027623896</v>
      </c>
      <c r="CF246">
        <v>-0.150653334574639</v>
      </c>
      <c r="CG246">
        <v>-5.7299023845517993E-2</v>
      </c>
      <c r="CI246">
        <v>-0.11966748927754198</v>
      </c>
      <c r="CJ246">
        <v>-8.1552086599381013E-2</v>
      </c>
      <c r="CK246">
        <v>-0.178692349637115</v>
      </c>
      <c r="CL246">
        <v>2.3009372185356369E-14</v>
      </c>
      <c r="CM246">
        <v>6.7001959536128197E-14</v>
      </c>
      <c r="CN246">
        <v>-3.6290569511963008E-2</v>
      </c>
      <c r="CO246">
        <v>-2.3526325407706994E-2</v>
      </c>
      <c r="CW246" s="55" t="s">
        <v>2655</v>
      </c>
      <c r="CX246" s="2" t="s">
        <v>1656</v>
      </c>
      <c r="CY246">
        <v>1.086041038651933</v>
      </c>
      <c r="CZ246">
        <v>0.19687196282315989</v>
      </c>
      <c r="DA246">
        <v>-2.9839909427665301</v>
      </c>
      <c r="DB246">
        <v>-1.2809796408592702</v>
      </c>
      <c r="DC246">
        <v>-3.1950973228978303</v>
      </c>
      <c r="DD246">
        <v>5.2243890145557002</v>
      </c>
      <c r="DE246">
        <v>-1.51026027150389</v>
      </c>
      <c r="DH246" s="5" t="s">
        <v>2595</v>
      </c>
      <c r="DI246" s="2" t="s">
        <v>1598</v>
      </c>
      <c r="DK246">
        <v>-0.11966748927754198</v>
      </c>
      <c r="DL246">
        <v>-8.1552086599381013E-2</v>
      </c>
      <c r="DM246">
        <v>-0.178692349637115</v>
      </c>
      <c r="DN246">
        <v>2.3009372185356369E-14</v>
      </c>
      <c r="DO246">
        <v>6.7001959536128197E-14</v>
      </c>
      <c r="DP246">
        <v>-3.6290569511963008E-2</v>
      </c>
      <c r="DQ246">
        <v>-2.3526325407706994E-2</v>
      </c>
    </row>
    <row r="247" spans="2:121" ht="15" customHeight="1" x14ac:dyDescent="0.25">
      <c r="B247" s="2" t="s">
        <v>245</v>
      </c>
      <c r="C247" s="2" t="s">
        <v>1255</v>
      </c>
      <c r="D247" s="5" t="s">
        <v>2242</v>
      </c>
      <c r="F247">
        <v>0.44810093312594301</v>
      </c>
      <c r="G247" t="s">
        <v>3257</v>
      </c>
      <c r="H247">
        <v>0.44361953865905002</v>
      </c>
      <c r="I247">
        <v>0.63051938481021397</v>
      </c>
      <c r="J247" s="126">
        <v>0.35132210927679403</v>
      </c>
      <c r="K247" s="126">
        <v>0.43958038241362402</v>
      </c>
      <c r="M247">
        <v>0.34645342894782499</v>
      </c>
      <c r="N247" t="s">
        <v>3257</v>
      </c>
      <c r="O247">
        <v>0.34298859499142498</v>
      </c>
      <c r="P247">
        <v>0.48749203876366198</v>
      </c>
      <c r="Q247">
        <v>0.28623919978429102</v>
      </c>
      <c r="R247">
        <v>0.40560493317343599</v>
      </c>
      <c r="T247">
        <v>0.30970464206586701</v>
      </c>
      <c r="U247" t="s">
        <v>3257</v>
      </c>
      <c r="V247">
        <v>0.30660748407626698</v>
      </c>
      <c r="W247">
        <v>0.43577673173604098</v>
      </c>
      <c r="X247">
        <v>0.164896578899629</v>
      </c>
      <c r="Y247">
        <v>0.39582583268998001</v>
      </c>
      <c r="AA247">
        <v>0.36798605780393201</v>
      </c>
      <c r="AB247" t="s">
        <v>3257</v>
      </c>
      <c r="AC247">
        <v>0.36430601081110597</v>
      </c>
      <c r="AD247">
        <v>0.498587017449722</v>
      </c>
      <c r="AE247">
        <v>0.31175662928694697</v>
      </c>
      <c r="AF247">
        <v>0.31175662928694697</v>
      </c>
      <c r="AH247">
        <v>0.66262616856465695</v>
      </c>
      <c r="AI247" t="s">
        <v>3257</v>
      </c>
      <c r="AJ247">
        <v>0.65599959915471096</v>
      </c>
      <c r="AK247">
        <v>0.93236554113479997</v>
      </c>
      <c r="AL247">
        <v>0.346785464038248</v>
      </c>
      <c r="AM247">
        <v>0.346785464038248</v>
      </c>
      <c r="AO247">
        <v>0.284406740238069</v>
      </c>
      <c r="AP247" t="s">
        <v>3257</v>
      </c>
      <c r="AQ247">
        <v>0.281562399696554</v>
      </c>
      <c r="AR247">
        <v>0.40018771007987702</v>
      </c>
      <c r="AS247">
        <v>8.9713110628167697E-2</v>
      </c>
      <c r="AT247">
        <v>0.12625110899603001</v>
      </c>
      <c r="AV247">
        <v>0.39393377533713198</v>
      </c>
      <c r="AW247" t="s">
        <v>3257</v>
      </c>
      <c r="AX247">
        <v>0.38884854248851802</v>
      </c>
      <c r="AY247">
        <v>0.495551572514842</v>
      </c>
      <c r="AZ247">
        <v>0.33763085832902101</v>
      </c>
      <c r="BA247">
        <v>0.35028834751335602</v>
      </c>
      <c r="BD247" s="5" t="s">
        <v>2242</v>
      </c>
      <c r="BE247" s="2" t="s">
        <v>1255</v>
      </c>
      <c r="BF247">
        <f t="shared" si="42"/>
        <v>9.6778823849148987E-2</v>
      </c>
      <c r="BG247">
        <f t="shared" si="43"/>
        <v>6.0214229163533972E-2</v>
      </c>
      <c r="BH247">
        <f t="shared" si="44"/>
        <v>0.14480806316623801</v>
      </c>
      <c r="BI247">
        <f t="shared" si="45"/>
        <v>5.6229428516985036E-2</v>
      </c>
      <c r="BJ247">
        <f t="shared" si="46"/>
        <v>0.31584070452640894</v>
      </c>
      <c r="BK247">
        <f t="shared" si="47"/>
        <v>-0.1946936296099013</v>
      </c>
      <c r="BL247">
        <f t="shared" si="48"/>
        <v>-5.6302917008110964E-2</v>
      </c>
      <c r="BN247">
        <f t="shared" si="49"/>
        <v>-8.825827313682999E-2</v>
      </c>
      <c r="BO247">
        <f t="shared" si="50"/>
        <v>-0.11936573338914497</v>
      </c>
      <c r="BP247">
        <f t="shared" si="51"/>
        <v>-0.23092925379035101</v>
      </c>
      <c r="BQ247">
        <f t="shared" si="52"/>
        <v>0</v>
      </c>
      <c r="BR247">
        <f t="shared" si="53"/>
        <v>0</v>
      </c>
      <c r="BS247">
        <f t="shared" si="54"/>
        <v>-3.6537998367862312E-2</v>
      </c>
      <c r="BT247">
        <f t="shared" si="55"/>
        <v>-1.2657489184335013E-2</v>
      </c>
      <c r="BX247" s="86" t="s">
        <v>4098</v>
      </c>
      <c r="BY247" s="5" t="s">
        <v>2600</v>
      </c>
      <c r="BZ247" s="2" t="s">
        <v>1603</v>
      </c>
      <c r="CA247">
        <v>-10.01788926011004</v>
      </c>
      <c r="CB247">
        <v>-9.5502315386460985</v>
      </c>
      <c r="CC247">
        <v>-0.39470911684193083</v>
      </c>
      <c r="CD247">
        <v>-2.047066330266587</v>
      </c>
      <c r="CE247">
        <v>-6.5140908670177122</v>
      </c>
      <c r="CF247">
        <v>7.4591139384167366</v>
      </c>
      <c r="CG247">
        <v>6.2217319454101148</v>
      </c>
      <c r="CI247">
        <v>0</v>
      </c>
      <c r="CJ247">
        <v>0</v>
      </c>
      <c r="CK247">
        <v>0.38088848385464963</v>
      </c>
      <c r="CL247">
        <v>0.96149279192833981</v>
      </c>
      <c r="CM247">
        <v>6.564776632368428</v>
      </c>
      <c r="CN247">
        <v>5.1291319155429296</v>
      </c>
      <c r="CO247">
        <v>0</v>
      </c>
      <c r="CV247" s="84"/>
      <c r="CW247" s="5" t="s">
        <v>2658</v>
      </c>
      <c r="CX247" s="2" t="s">
        <v>1659</v>
      </c>
      <c r="CY247">
        <v>-7.8469998504033023E-2</v>
      </c>
      <c r="CZ247">
        <v>-3.6731554534411986E-2</v>
      </c>
      <c r="DA247">
        <v>-8.8335022188289009E-2</v>
      </c>
      <c r="DB247">
        <v>-3.4300768252023994E-2</v>
      </c>
      <c r="DC247">
        <v>-0.19266741804472098</v>
      </c>
      <c r="DD247">
        <v>0.11876594241698479</v>
      </c>
      <c r="DE247">
        <v>4.5171071624850012E-2</v>
      </c>
      <c r="DG247" s="86" t="s">
        <v>4098</v>
      </c>
      <c r="DH247" s="5" t="s">
        <v>2600</v>
      </c>
      <c r="DI247" s="2" t="s">
        <v>1603</v>
      </c>
      <c r="DK247">
        <v>0</v>
      </c>
      <c r="DL247">
        <v>0</v>
      </c>
      <c r="DM247">
        <v>0.38088848385464963</v>
      </c>
      <c r="DN247">
        <v>0.96149279192833981</v>
      </c>
      <c r="DO247">
        <v>6.564776632368428</v>
      </c>
      <c r="DP247">
        <v>5.1291319155429296</v>
      </c>
      <c r="DQ247">
        <v>0</v>
      </c>
    </row>
    <row r="248" spans="2:121" ht="15" customHeight="1" x14ac:dyDescent="0.25">
      <c r="B248" s="2" t="s">
        <v>246</v>
      </c>
      <c r="C248" s="2" t="s">
        <v>1256</v>
      </c>
      <c r="D248" s="5" t="s">
        <v>2243</v>
      </c>
      <c r="F248">
        <v>0.44810093312599802</v>
      </c>
      <c r="G248" t="s">
        <v>3258</v>
      </c>
      <c r="H248">
        <v>0.443619538659002</v>
      </c>
      <c r="I248">
        <v>0.63051938481024306</v>
      </c>
      <c r="J248" s="126">
        <v>0.35132210927679802</v>
      </c>
      <c r="K248" s="126">
        <v>0.43958038241366398</v>
      </c>
      <c r="M248">
        <v>0.34645342894783798</v>
      </c>
      <c r="N248" t="s">
        <v>3258</v>
      </c>
      <c r="O248">
        <v>0.34298859499146001</v>
      </c>
      <c r="P248">
        <v>0.48749203876363101</v>
      </c>
      <c r="Q248">
        <v>0.28623919978430001</v>
      </c>
      <c r="R248">
        <v>0.40560493317344498</v>
      </c>
      <c r="T248">
        <v>0.30970464206590897</v>
      </c>
      <c r="U248" t="s">
        <v>3258</v>
      </c>
      <c r="V248">
        <v>0.30660748407630001</v>
      </c>
      <c r="W248">
        <v>0.43577673173600401</v>
      </c>
      <c r="X248">
        <v>0.164896578899624</v>
      </c>
      <c r="Y248">
        <v>0.39582583269003302</v>
      </c>
      <c r="AA248">
        <v>0.36798605780393101</v>
      </c>
      <c r="AB248" t="s">
        <v>3258</v>
      </c>
      <c r="AC248">
        <v>0.36430601081112401</v>
      </c>
      <c r="AD248">
        <v>0.498587017449726</v>
      </c>
      <c r="AE248">
        <v>0.31175662928689502</v>
      </c>
      <c r="AF248">
        <v>0.31175662928689402</v>
      </c>
      <c r="AH248">
        <v>0.66262616856464895</v>
      </c>
      <c r="AI248" t="s">
        <v>3258</v>
      </c>
      <c r="AJ248">
        <v>0.65599959915467998</v>
      </c>
      <c r="AK248">
        <v>0.93236554113479397</v>
      </c>
      <c r="AL248">
        <v>0.34678546403828697</v>
      </c>
      <c r="AM248">
        <v>0.34678546403826199</v>
      </c>
      <c r="AO248">
        <v>0.28440674023805601</v>
      </c>
      <c r="AP248" t="s">
        <v>3258</v>
      </c>
      <c r="AQ248">
        <v>0.28156239969660002</v>
      </c>
      <c r="AR248">
        <v>0.40018771007989001</v>
      </c>
      <c r="AS248">
        <v>8.97131106281365E-2</v>
      </c>
      <c r="AT248">
        <v>0.12625110899598499</v>
      </c>
      <c r="AV248">
        <v>0.39393377533712698</v>
      </c>
      <c r="AW248" t="s">
        <v>3258</v>
      </c>
      <c r="AX248">
        <v>0.38884854248855999</v>
      </c>
      <c r="AY248">
        <v>0.49555157251481102</v>
      </c>
      <c r="AZ248">
        <v>0.33763085832898099</v>
      </c>
      <c r="BA248">
        <v>0.350288347513391</v>
      </c>
      <c r="BD248" s="5" t="s">
        <v>2243</v>
      </c>
      <c r="BE248" s="2" t="s">
        <v>1256</v>
      </c>
      <c r="BF248">
        <f t="shared" si="42"/>
        <v>9.6778823849200002E-2</v>
      </c>
      <c r="BG248">
        <f t="shared" si="43"/>
        <v>6.0214229163537969E-2</v>
      </c>
      <c r="BH248">
        <f t="shared" si="44"/>
        <v>0.14480806316628497</v>
      </c>
      <c r="BI248">
        <f t="shared" si="45"/>
        <v>5.6229428517035995E-2</v>
      </c>
      <c r="BJ248">
        <f t="shared" si="46"/>
        <v>0.31584070452636198</v>
      </c>
      <c r="BK248">
        <f t="shared" si="47"/>
        <v>-0.19469362960991951</v>
      </c>
      <c r="BL248">
        <f t="shared" si="48"/>
        <v>-5.6302917008145992E-2</v>
      </c>
      <c r="BN248">
        <f t="shared" si="49"/>
        <v>-8.8258273136865961E-2</v>
      </c>
      <c r="BO248">
        <f t="shared" si="50"/>
        <v>-0.11936573338914497</v>
      </c>
      <c r="BP248">
        <f t="shared" si="51"/>
        <v>-0.23092925379040902</v>
      </c>
      <c r="BQ248">
        <f t="shared" si="52"/>
        <v>9.9920072216264089E-16</v>
      </c>
      <c r="BR248">
        <f t="shared" si="53"/>
        <v>2.4980018054066022E-14</v>
      </c>
      <c r="BS248">
        <f t="shared" si="54"/>
        <v>-3.653799836784849E-2</v>
      </c>
      <c r="BT248">
        <f t="shared" si="55"/>
        <v>-1.2657489184410009E-2</v>
      </c>
      <c r="BX248" s="82" t="s">
        <v>4094</v>
      </c>
      <c r="BY248" s="5" t="s">
        <v>2601</v>
      </c>
      <c r="BZ248" s="2" t="s">
        <v>1604</v>
      </c>
      <c r="CA248">
        <v>1.9185253413571699</v>
      </c>
      <c r="CB248">
        <v>1.9350592985345301</v>
      </c>
      <c r="CC248">
        <v>1.58634406028123</v>
      </c>
      <c r="CD248">
        <v>1.04672826720804</v>
      </c>
      <c r="CE248">
        <v>6.2958969759388301</v>
      </c>
      <c r="CF248">
        <v>-2.2278805217137898</v>
      </c>
      <c r="CG248">
        <v>-1.9546386084798499</v>
      </c>
      <c r="CI248">
        <v>0</v>
      </c>
      <c r="CJ248">
        <v>0</v>
      </c>
      <c r="CK248">
        <v>-1.51302787330946</v>
      </c>
      <c r="CL248">
        <v>0</v>
      </c>
      <c r="CM248">
        <v>-1.91506520432395</v>
      </c>
      <c r="CN248">
        <v>0</v>
      </c>
      <c r="CO248">
        <v>0</v>
      </c>
      <c r="CW248" s="5" t="s">
        <v>2659</v>
      </c>
      <c r="CX248" s="2" t="s">
        <v>1660</v>
      </c>
      <c r="CY248">
        <v>-0.98854519754206027</v>
      </c>
      <c r="CZ248">
        <v>-0.46273483529330983</v>
      </c>
      <c r="DA248">
        <v>-1.1128222712341098</v>
      </c>
      <c r="DB248">
        <v>-0.4321124044084903</v>
      </c>
      <c r="DC248">
        <v>-2.42717541049876</v>
      </c>
      <c r="DD248">
        <v>1.4961833088570962</v>
      </c>
      <c r="DE248">
        <v>0.56905373739994003</v>
      </c>
      <c r="DG248" s="82" t="s">
        <v>4094</v>
      </c>
      <c r="DH248" s="5" t="s">
        <v>2601</v>
      </c>
      <c r="DI248" s="2" t="s">
        <v>1604</v>
      </c>
      <c r="DK248">
        <v>0</v>
      </c>
      <c r="DL248">
        <v>0</v>
      </c>
      <c r="DM248">
        <v>-1.51302787330946</v>
      </c>
      <c r="DN248">
        <v>0</v>
      </c>
      <c r="DO248">
        <v>-1.91506520432395</v>
      </c>
      <c r="DP248">
        <v>0</v>
      </c>
      <c r="DQ248">
        <v>0</v>
      </c>
    </row>
    <row r="249" spans="2:121" ht="15" customHeight="1" x14ac:dyDescent="0.25">
      <c r="B249" s="2" t="s">
        <v>247</v>
      </c>
      <c r="C249" s="2" t="s">
        <v>1257</v>
      </c>
      <c r="D249" s="5" t="s">
        <v>2244</v>
      </c>
      <c r="F249">
        <v>0</v>
      </c>
      <c r="G249" t="s">
        <v>3259</v>
      </c>
      <c r="H249">
        <v>0</v>
      </c>
      <c r="I249">
        <v>0.30734641367253301</v>
      </c>
      <c r="J249" s="126">
        <v>0</v>
      </c>
      <c r="K249" s="126">
        <v>0</v>
      </c>
      <c r="M249">
        <v>0</v>
      </c>
      <c r="N249" t="s">
        <v>3259</v>
      </c>
      <c r="O249">
        <v>0</v>
      </c>
      <c r="P249">
        <v>0.23762788532003101</v>
      </c>
      <c r="Q249">
        <v>0</v>
      </c>
      <c r="R249">
        <v>0</v>
      </c>
      <c r="T249">
        <v>0</v>
      </c>
      <c r="U249" t="s">
        <v>3259</v>
      </c>
      <c r="V249">
        <v>0</v>
      </c>
      <c r="W249">
        <v>0.21241165170578799</v>
      </c>
      <c r="X249">
        <v>0</v>
      </c>
      <c r="Y249">
        <v>0</v>
      </c>
      <c r="AA249">
        <v>0</v>
      </c>
      <c r="AB249" t="s">
        <v>3259</v>
      </c>
      <c r="AC249">
        <v>0</v>
      </c>
      <c r="AD249">
        <v>0.23170056045950399</v>
      </c>
      <c r="AE249">
        <v>0</v>
      </c>
      <c r="AF249">
        <v>0</v>
      </c>
      <c r="AH249">
        <v>0</v>
      </c>
      <c r="AI249" t="s">
        <v>3259</v>
      </c>
      <c r="AJ249">
        <v>0</v>
      </c>
      <c r="AK249">
        <v>0.45446843793221198</v>
      </c>
      <c r="AL249">
        <v>0</v>
      </c>
      <c r="AM249">
        <v>0</v>
      </c>
      <c r="AO249">
        <v>0</v>
      </c>
      <c r="AP249" t="s">
        <v>3259</v>
      </c>
      <c r="AQ249">
        <v>0</v>
      </c>
      <c r="AR249">
        <v>0.19507273263320499</v>
      </c>
      <c r="AS249">
        <v>0</v>
      </c>
      <c r="AT249">
        <v>0</v>
      </c>
      <c r="AV249">
        <v>0</v>
      </c>
      <c r="AW249" t="s">
        <v>3259</v>
      </c>
      <c r="AX249">
        <v>0</v>
      </c>
      <c r="AY249">
        <v>0.175467204933766</v>
      </c>
      <c r="AZ249">
        <v>0</v>
      </c>
      <c r="BA249">
        <v>0</v>
      </c>
      <c r="BD249" s="5" t="s">
        <v>2244</v>
      </c>
      <c r="BE249" s="2" t="s">
        <v>1257</v>
      </c>
      <c r="BF249">
        <f t="shared" si="42"/>
        <v>0</v>
      </c>
      <c r="BG249">
        <f t="shared" si="43"/>
        <v>0</v>
      </c>
      <c r="BH249">
        <f t="shared" si="44"/>
        <v>0</v>
      </c>
      <c r="BI249">
        <f t="shared" si="45"/>
        <v>0</v>
      </c>
      <c r="BJ249">
        <f t="shared" si="46"/>
        <v>0</v>
      </c>
      <c r="BK249">
        <f t="shared" si="47"/>
        <v>0</v>
      </c>
      <c r="BL249">
        <f t="shared" si="48"/>
        <v>0</v>
      </c>
      <c r="BN249">
        <f t="shared" si="49"/>
        <v>0</v>
      </c>
      <c r="BO249">
        <f t="shared" si="50"/>
        <v>0</v>
      </c>
      <c r="BP249">
        <f t="shared" si="51"/>
        <v>0</v>
      </c>
      <c r="BQ249">
        <f t="shared" si="52"/>
        <v>0</v>
      </c>
      <c r="BR249">
        <f t="shared" si="53"/>
        <v>0</v>
      </c>
      <c r="BS249">
        <f t="shared" si="54"/>
        <v>0</v>
      </c>
      <c r="BT249">
        <f t="shared" si="55"/>
        <v>0</v>
      </c>
      <c r="BX249" t="s">
        <v>4105</v>
      </c>
      <c r="BY249" s="5" t="s">
        <v>2602</v>
      </c>
      <c r="BZ249" s="2" t="s">
        <v>1605</v>
      </c>
      <c r="CA249">
        <v>-8.0104974436617304</v>
      </c>
      <c r="CB249">
        <v>-7.57357412824308</v>
      </c>
      <c r="CC249">
        <v>0</v>
      </c>
      <c r="CD249">
        <v>-0.96149279192832204</v>
      </c>
      <c r="CE249">
        <v>0</v>
      </c>
      <c r="CF249">
        <v>5.0967321950299702</v>
      </c>
      <c r="CG249">
        <v>4.2159375578056597</v>
      </c>
      <c r="CI249">
        <v>-0.10683748585984887</v>
      </c>
      <c r="CJ249">
        <v>-7.2808579435560183E-2</v>
      </c>
      <c r="CK249">
        <v>0</v>
      </c>
      <c r="CL249">
        <v>0.96149279192832204</v>
      </c>
      <c r="CM249">
        <v>0</v>
      </c>
      <c r="CN249">
        <v>5.0967321950299702</v>
      </c>
      <c r="CO249">
        <v>-2.1003979219810454E-2</v>
      </c>
      <c r="CW249" s="5" t="s">
        <v>2662</v>
      </c>
      <c r="CX249" s="2" t="s">
        <v>1663</v>
      </c>
      <c r="CY249">
        <v>-2.0745862361939098</v>
      </c>
      <c r="CZ249">
        <v>-0.65960679811633005</v>
      </c>
      <c r="DA249">
        <v>1.8711686715324696</v>
      </c>
      <c r="DB249">
        <v>0.84886723645070017</v>
      </c>
      <c r="DC249">
        <v>0.76792191239907037</v>
      </c>
      <c r="DD249">
        <v>-3.7282057056986595</v>
      </c>
      <c r="DE249">
        <v>2.0793140089039102</v>
      </c>
      <c r="DG249" t="s">
        <v>4105</v>
      </c>
      <c r="DH249" s="5" t="s">
        <v>2602</v>
      </c>
      <c r="DI249" s="2" t="s">
        <v>1605</v>
      </c>
      <c r="DK249">
        <v>-0.10683748585984887</v>
      </c>
      <c r="DL249">
        <v>-7.2808579435560183E-2</v>
      </c>
      <c r="DM249">
        <v>0</v>
      </c>
      <c r="DN249">
        <v>0.96149279192832204</v>
      </c>
      <c r="DO249">
        <v>0</v>
      </c>
      <c r="DP249">
        <v>5.0967321950299702</v>
      </c>
      <c r="DQ249">
        <v>-2.1003979219810454E-2</v>
      </c>
    </row>
    <row r="250" spans="2:121" ht="15" customHeight="1" x14ac:dyDescent="0.25">
      <c r="B250" s="2" t="s">
        <v>248</v>
      </c>
      <c r="C250" s="2" t="s">
        <v>1258</v>
      </c>
      <c r="D250" s="5" t="s">
        <v>2245</v>
      </c>
      <c r="F250">
        <v>0</v>
      </c>
      <c r="G250" t="s">
        <v>3260</v>
      </c>
      <c r="H250">
        <v>0</v>
      </c>
      <c r="I250">
        <v>0</v>
      </c>
      <c r="J250" s="126">
        <v>0</v>
      </c>
      <c r="K250" s="126">
        <v>0</v>
      </c>
      <c r="M250">
        <v>0</v>
      </c>
      <c r="N250" t="s">
        <v>3260</v>
      </c>
      <c r="O250">
        <v>0</v>
      </c>
      <c r="P250">
        <v>0</v>
      </c>
      <c r="Q250">
        <v>0</v>
      </c>
      <c r="R250">
        <v>0</v>
      </c>
      <c r="T250">
        <v>0</v>
      </c>
      <c r="U250" t="s">
        <v>3260</v>
      </c>
      <c r="V250">
        <v>0</v>
      </c>
      <c r="W250">
        <v>0</v>
      </c>
      <c r="X250">
        <v>0</v>
      </c>
      <c r="Y250">
        <v>0</v>
      </c>
      <c r="AA250">
        <v>0</v>
      </c>
      <c r="AB250" t="s">
        <v>3260</v>
      </c>
      <c r="AC250">
        <v>0</v>
      </c>
      <c r="AD250">
        <v>0</v>
      </c>
      <c r="AE250">
        <v>0</v>
      </c>
      <c r="AF250">
        <v>0</v>
      </c>
      <c r="AH250">
        <v>0</v>
      </c>
      <c r="AI250" t="s">
        <v>3260</v>
      </c>
      <c r="AJ250">
        <v>0</v>
      </c>
      <c r="AK250">
        <v>0</v>
      </c>
      <c r="AL250">
        <v>0</v>
      </c>
      <c r="AM250">
        <v>0</v>
      </c>
      <c r="AO250">
        <v>0</v>
      </c>
      <c r="AP250" t="s">
        <v>3260</v>
      </c>
      <c r="AQ250">
        <v>0</v>
      </c>
      <c r="AR250">
        <v>0</v>
      </c>
      <c r="AS250">
        <v>0</v>
      </c>
      <c r="AT250">
        <v>0</v>
      </c>
      <c r="AV250">
        <v>0</v>
      </c>
      <c r="AW250" t="s">
        <v>3260</v>
      </c>
      <c r="AX250">
        <v>0</v>
      </c>
      <c r="AY250">
        <v>0</v>
      </c>
      <c r="AZ250">
        <v>0</v>
      </c>
      <c r="BA250">
        <v>0</v>
      </c>
      <c r="BD250" s="5" t="s">
        <v>2245</v>
      </c>
      <c r="BE250" s="2" t="s">
        <v>1258</v>
      </c>
      <c r="BF250">
        <f t="shared" si="42"/>
        <v>0</v>
      </c>
      <c r="BG250">
        <f t="shared" si="43"/>
        <v>0</v>
      </c>
      <c r="BH250">
        <f t="shared" si="44"/>
        <v>0</v>
      </c>
      <c r="BI250">
        <f t="shared" si="45"/>
        <v>0</v>
      </c>
      <c r="BJ250">
        <f t="shared" si="46"/>
        <v>0</v>
      </c>
      <c r="BK250">
        <f t="shared" si="47"/>
        <v>0</v>
      </c>
      <c r="BL250">
        <f t="shared" si="48"/>
        <v>0</v>
      </c>
      <c r="BN250">
        <f t="shared" si="49"/>
        <v>0</v>
      </c>
      <c r="BO250">
        <f t="shared" si="50"/>
        <v>0</v>
      </c>
      <c r="BP250">
        <f t="shared" si="51"/>
        <v>0</v>
      </c>
      <c r="BQ250">
        <f t="shared" si="52"/>
        <v>0</v>
      </c>
      <c r="BR250">
        <f t="shared" si="53"/>
        <v>0</v>
      </c>
      <c r="BS250">
        <f t="shared" si="54"/>
        <v>0</v>
      </c>
      <c r="BT250">
        <f t="shared" si="55"/>
        <v>0</v>
      </c>
      <c r="BY250" s="5" t="s">
        <v>2604</v>
      </c>
      <c r="BZ250" s="2" t="s">
        <v>1607</v>
      </c>
      <c r="CA250">
        <v>-9.9538358372114999E-2</v>
      </c>
      <c r="CB250">
        <v>-4.6593586192330005E-2</v>
      </c>
      <c r="CC250">
        <v>-0.11205203597569399</v>
      </c>
      <c r="CD250">
        <v>-4.3510159650736013E-2</v>
      </c>
      <c r="CE250">
        <v>-0.24439657027619399</v>
      </c>
      <c r="CF250">
        <v>0.15065333457459901</v>
      </c>
      <c r="CG250">
        <v>5.7299023845531011E-2</v>
      </c>
      <c r="CI250">
        <v>0.11966748927750298</v>
      </c>
      <c r="CJ250">
        <v>8.1552086599344986E-2</v>
      </c>
      <c r="CK250">
        <v>0.17869234963711797</v>
      </c>
      <c r="CL250">
        <v>0</v>
      </c>
      <c r="CM250">
        <v>-1.1396439347777232E-13</v>
      </c>
      <c r="CN250">
        <v>3.6290569511948007E-2</v>
      </c>
      <c r="CO250">
        <v>2.3526325407716014E-2</v>
      </c>
      <c r="CW250" s="5" t="s">
        <v>2663</v>
      </c>
      <c r="CX250" s="2" t="s">
        <v>1664</v>
      </c>
      <c r="CY250">
        <v>-7.8469998504033023E-2</v>
      </c>
      <c r="CZ250">
        <v>-3.6731554534411986E-2</v>
      </c>
      <c r="DA250">
        <v>-8.8335022188289009E-2</v>
      </c>
      <c r="DB250">
        <v>-3.4300768252023994E-2</v>
      </c>
      <c r="DC250">
        <v>-0.19266741804472098</v>
      </c>
      <c r="DD250">
        <v>0.11876594241698479</v>
      </c>
      <c r="DE250">
        <v>4.5171071624850012E-2</v>
      </c>
      <c r="DH250" s="5" t="s">
        <v>2604</v>
      </c>
      <c r="DI250" s="2" t="s">
        <v>1607</v>
      </c>
      <c r="DK250">
        <v>0.11966748927750298</v>
      </c>
      <c r="DL250">
        <v>8.1552086599344986E-2</v>
      </c>
      <c r="DM250">
        <v>0.17869234963711797</v>
      </c>
      <c r="DN250">
        <v>0</v>
      </c>
      <c r="DO250">
        <v>-1.1396439347777232E-13</v>
      </c>
      <c r="DP250">
        <v>3.6290569511948007E-2</v>
      </c>
      <c r="DQ250">
        <v>2.3526325407716014E-2</v>
      </c>
    </row>
    <row r="251" spans="2:121" ht="15" customHeight="1" x14ac:dyDescent="0.25">
      <c r="B251" s="2" t="s">
        <v>249</v>
      </c>
      <c r="C251" s="2" t="s">
        <v>1259</v>
      </c>
      <c r="D251" s="5" t="s">
        <v>2246</v>
      </c>
      <c r="F251">
        <v>1.1984499413335001E-2</v>
      </c>
      <c r="G251" t="s">
        <v>3261</v>
      </c>
      <c r="H251">
        <v>0</v>
      </c>
      <c r="I251">
        <v>0.209444481477877</v>
      </c>
      <c r="J251" s="126">
        <v>9.3961411397809197E-3</v>
      </c>
      <c r="K251" s="126">
        <v>1.1756616524761501E-2</v>
      </c>
      <c r="M251">
        <v>9.2659278502456796E-3</v>
      </c>
      <c r="N251" t="s">
        <v>3261</v>
      </c>
      <c r="O251">
        <v>0</v>
      </c>
      <c r="P251">
        <v>0.16193404397200001</v>
      </c>
      <c r="Q251">
        <v>7.6554929220016702E-3</v>
      </c>
      <c r="R251">
        <v>1.08479401052622E-2</v>
      </c>
      <c r="T251">
        <v>8.2830782682221191E-3</v>
      </c>
      <c r="U251" t="s">
        <v>3261</v>
      </c>
      <c r="V251">
        <v>0</v>
      </c>
      <c r="W251">
        <v>0.14475059202639201</v>
      </c>
      <c r="X251">
        <v>4.4101737063953501E-3</v>
      </c>
      <c r="Y251">
        <v>1.05863971908371E-2</v>
      </c>
      <c r="AA251">
        <v>9.8418199290529508E-3</v>
      </c>
      <c r="AB251" t="s">
        <v>3261</v>
      </c>
      <c r="AC251">
        <v>0</v>
      </c>
      <c r="AD251">
        <v>0.169174481807704</v>
      </c>
      <c r="AE251">
        <v>8.3379588494218206E-3</v>
      </c>
      <c r="AF251">
        <v>8.3379588494217997E-3</v>
      </c>
      <c r="AH251">
        <v>1.77219959642229E-2</v>
      </c>
      <c r="AI251" t="s">
        <v>3261</v>
      </c>
      <c r="AJ251">
        <v>0</v>
      </c>
      <c r="AK251">
        <v>0.30970304930181403</v>
      </c>
      <c r="AL251">
        <v>9.2748081583471E-3</v>
      </c>
      <c r="AM251">
        <v>9.2748081583464304E-3</v>
      </c>
      <c r="AO251">
        <v>7.6064836280380996E-3</v>
      </c>
      <c r="AP251" t="s">
        <v>3261</v>
      </c>
      <c r="AQ251">
        <v>0</v>
      </c>
      <c r="AR251">
        <v>0.13293431103442699</v>
      </c>
      <c r="AS251">
        <v>2.39938514341152E-3</v>
      </c>
      <c r="AT251">
        <v>3.3765971678301199E-3</v>
      </c>
      <c r="AV251">
        <v>1.0535793948220001E-2</v>
      </c>
      <c r="AW251" t="s">
        <v>3261</v>
      </c>
      <c r="AX251">
        <v>0</v>
      </c>
      <c r="AY251">
        <v>0.117828689920368</v>
      </c>
      <c r="AZ251">
        <v>9.0299674123412409E-3</v>
      </c>
      <c r="BA251">
        <v>9.3684930892386897E-3</v>
      </c>
      <c r="BD251" s="5" t="s">
        <v>2246</v>
      </c>
      <c r="BE251" s="2" t="s">
        <v>1259</v>
      </c>
      <c r="BF251">
        <f t="shared" si="42"/>
        <v>2.5883582735540811E-3</v>
      </c>
      <c r="BG251">
        <f t="shared" si="43"/>
        <v>1.6104349282440094E-3</v>
      </c>
      <c r="BH251">
        <f t="shared" si="44"/>
        <v>3.8729045618267691E-3</v>
      </c>
      <c r="BI251">
        <f t="shared" si="45"/>
        <v>1.5038610796311302E-3</v>
      </c>
      <c r="BJ251">
        <f t="shared" si="46"/>
        <v>8.4471878058758002E-3</v>
      </c>
      <c r="BK251">
        <f t="shared" si="47"/>
        <v>-5.2070984846265796E-3</v>
      </c>
      <c r="BL251">
        <f t="shared" si="48"/>
        <v>-1.5058265358787598E-3</v>
      </c>
      <c r="BN251">
        <f t="shared" si="49"/>
        <v>-2.3604753849805812E-3</v>
      </c>
      <c r="BO251">
        <f t="shared" si="50"/>
        <v>-3.1924471832605302E-3</v>
      </c>
      <c r="BP251">
        <f t="shared" si="51"/>
        <v>-6.1762234844417504E-3</v>
      </c>
      <c r="BQ251">
        <f t="shared" si="52"/>
        <v>2.0816681711721685E-17</v>
      </c>
      <c r="BR251">
        <f t="shared" si="53"/>
        <v>6.6960326172704754E-16</v>
      </c>
      <c r="BS251">
        <f t="shared" si="54"/>
        <v>-9.7721202441859983E-4</v>
      </c>
      <c r="BT251">
        <f t="shared" si="55"/>
        <v>-3.3852567689744879E-4</v>
      </c>
      <c r="BY251" s="3" t="s">
        <v>2607</v>
      </c>
      <c r="BZ251" s="2" t="s">
        <v>1610</v>
      </c>
      <c r="CA251">
        <v>1.1068778036269204E-2</v>
      </c>
      <c r="CB251">
        <v>5.1812594853983991E-3</v>
      </c>
      <c r="CC251">
        <v>1.2460313139686199E-2</v>
      </c>
      <c r="CD251">
        <v>4.8383789663930983E-3</v>
      </c>
      <c r="CE251">
        <v>2.7177175045412501E-2</v>
      </c>
      <c r="CF251">
        <v>-1.6752821204824138E-2</v>
      </c>
      <c r="CG251">
        <v>-6.3717162610784986E-3</v>
      </c>
      <c r="CI251">
        <v>-1.3307160160491799E-2</v>
      </c>
      <c r="CJ251">
        <v>-9.0686842713254973E-3</v>
      </c>
      <c r="CK251">
        <v>-1.9870791393982602E-2</v>
      </c>
      <c r="CL251">
        <v>2.4980018054066022E-15</v>
      </c>
      <c r="CM251">
        <v>7.2997163869104043E-15</v>
      </c>
      <c r="CN251">
        <v>-4.0355523770630409E-3</v>
      </c>
      <c r="CO251">
        <v>-0.58859253096107822</v>
      </c>
      <c r="CW251" s="5" t="s">
        <v>2664</v>
      </c>
      <c r="CX251" s="3" t="s">
        <v>1665</v>
      </c>
      <c r="CY251">
        <v>-4.2890091761933008E-2</v>
      </c>
      <c r="CZ251">
        <v>-2.007671434398621E-2</v>
      </c>
      <c r="DA251">
        <v>-4.8282111376011294E-2</v>
      </c>
      <c r="DB251">
        <v>-1.8748096417425003E-2</v>
      </c>
      <c r="DC251">
        <v>-0.10530805909274901</v>
      </c>
      <c r="DD251">
        <v>6.4915028234622696E-2</v>
      </c>
      <c r="DE251">
        <v>2.4689581291113996E-2</v>
      </c>
      <c r="DH251" s="3" t="s">
        <v>2607</v>
      </c>
      <c r="DI251" s="2" t="s">
        <v>1610</v>
      </c>
      <c r="DK251">
        <v>-1.3307160160491799E-2</v>
      </c>
      <c r="DL251">
        <v>-9.0686842713254973E-3</v>
      </c>
      <c r="DM251">
        <v>-1.9870791393982602E-2</v>
      </c>
      <c r="DN251">
        <v>2.4980018054066022E-15</v>
      </c>
      <c r="DO251">
        <v>7.2997163869104043E-15</v>
      </c>
      <c r="DP251">
        <v>-4.0355523770630409E-3</v>
      </c>
      <c r="DQ251">
        <v>-0.58859253096107822</v>
      </c>
    </row>
    <row r="252" spans="2:121" ht="15" customHeight="1" x14ac:dyDescent="0.25">
      <c r="B252" s="2" t="s">
        <v>250</v>
      </c>
      <c r="C252" s="2" t="s">
        <v>1260</v>
      </c>
      <c r="D252" s="5" t="s">
        <v>2247</v>
      </c>
      <c r="F252">
        <v>0</v>
      </c>
      <c r="G252" t="s">
        <v>3262</v>
      </c>
      <c r="H252">
        <v>0</v>
      </c>
      <c r="I252">
        <v>0</v>
      </c>
      <c r="J252" s="126">
        <v>0</v>
      </c>
      <c r="K252" s="126">
        <v>0</v>
      </c>
      <c r="M252">
        <v>0</v>
      </c>
      <c r="N252" t="s">
        <v>3262</v>
      </c>
      <c r="O252">
        <v>0</v>
      </c>
      <c r="P252">
        <v>0</v>
      </c>
      <c r="Q252">
        <v>0</v>
      </c>
      <c r="R252">
        <v>0</v>
      </c>
      <c r="T252">
        <v>0</v>
      </c>
      <c r="U252" t="s">
        <v>3262</v>
      </c>
      <c r="V252">
        <v>0</v>
      </c>
      <c r="W252">
        <v>0</v>
      </c>
      <c r="X252">
        <v>0</v>
      </c>
      <c r="Y252">
        <v>0</v>
      </c>
      <c r="AA252">
        <v>0</v>
      </c>
      <c r="AB252" t="s">
        <v>3262</v>
      </c>
      <c r="AC252">
        <v>0</v>
      </c>
      <c r="AD252">
        <v>0</v>
      </c>
      <c r="AE252">
        <v>0</v>
      </c>
      <c r="AF252">
        <v>0</v>
      </c>
      <c r="AH252">
        <v>0</v>
      </c>
      <c r="AI252" t="s">
        <v>3262</v>
      </c>
      <c r="AJ252">
        <v>0</v>
      </c>
      <c r="AK252">
        <v>0</v>
      </c>
      <c r="AL252">
        <v>0</v>
      </c>
      <c r="AM252">
        <v>0</v>
      </c>
      <c r="AO252">
        <v>0</v>
      </c>
      <c r="AP252" t="s">
        <v>3262</v>
      </c>
      <c r="AQ252">
        <v>0</v>
      </c>
      <c r="AR252">
        <v>0</v>
      </c>
      <c r="AS252">
        <v>0</v>
      </c>
      <c r="AT252">
        <v>0</v>
      </c>
      <c r="AV252">
        <v>0</v>
      </c>
      <c r="AW252" t="s">
        <v>3262</v>
      </c>
      <c r="AX252">
        <v>0</v>
      </c>
      <c r="AY252">
        <v>0</v>
      </c>
      <c r="AZ252">
        <v>0</v>
      </c>
      <c r="BA252">
        <v>0</v>
      </c>
      <c r="BD252" s="5" t="s">
        <v>2247</v>
      </c>
      <c r="BE252" s="2" t="s">
        <v>1260</v>
      </c>
      <c r="BF252">
        <f t="shared" si="42"/>
        <v>0</v>
      </c>
      <c r="BG252">
        <f t="shared" si="43"/>
        <v>0</v>
      </c>
      <c r="BH252">
        <f t="shared" si="44"/>
        <v>0</v>
      </c>
      <c r="BI252">
        <f t="shared" si="45"/>
        <v>0</v>
      </c>
      <c r="BJ252">
        <f t="shared" si="46"/>
        <v>0</v>
      </c>
      <c r="BK252">
        <f t="shared" si="47"/>
        <v>0</v>
      </c>
      <c r="BL252">
        <f t="shared" si="48"/>
        <v>0</v>
      </c>
      <c r="BN252">
        <f t="shared" si="49"/>
        <v>0</v>
      </c>
      <c r="BO252">
        <f t="shared" si="50"/>
        <v>0</v>
      </c>
      <c r="BP252">
        <f t="shared" si="51"/>
        <v>0</v>
      </c>
      <c r="BQ252">
        <f t="shared" si="52"/>
        <v>0</v>
      </c>
      <c r="BR252">
        <f t="shared" si="53"/>
        <v>0</v>
      </c>
      <c r="BS252">
        <f t="shared" si="54"/>
        <v>0</v>
      </c>
      <c r="BT252">
        <f t="shared" si="55"/>
        <v>0</v>
      </c>
      <c r="BY252" s="5" t="s">
        <v>2608</v>
      </c>
      <c r="BZ252" s="2" t="s">
        <v>1611</v>
      </c>
      <c r="CA252">
        <v>4.1284666708033997E-3</v>
      </c>
      <c r="CB252">
        <v>1.9325220027143399E-3</v>
      </c>
      <c r="CC252">
        <v>4.6474856877974603E-3</v>
      </c>
      <c r="CD252">
        <v>1.8046333785009996E-3</v>
      </c>
      <c r="CE252">
        <v>1.0136625832944602E-2</v>
      </c>
      <c r="CF252">
        <v>-6.2485184687429808E-3</v>
      </c>
      <c r="CG252">
        <v>-2.3765422103037993E-3</v>
      </c>
      <c r="CI252">
        <v>-4.9633452785499011E-3</v>
      </c>
      <c r="CJ252">
        <v>-3.3824655837823396E-3</v>
      </c>
      <c r="CK252">
        <v>-7.4114685219755496E-3</v>
      </c>
      <c r="CL252">
        <v>9.0032148403196288E-16</v>
      </c>
      <c r="CM252">
        <v>2.6992297286199118E-15</v>
      </c>
      <c r="CN252">
        <v>-1.5051926628570998E-3</v>
      </c>
      <c r="CO252">
        <v>-9.7578111514599886E-4</v>
      </c>
      <c r="CW252" s="5" t="s">
        <v>2671</v>
      </c>
      <c r="CX252" s="2" t="s">
        <v>1671</v>
      </c>
      <c r="CY252">
        <v>-5.5660140982354001E-2</v>
      </c>
      <c r="CZ252">
        <v>-2.6054333412276004E-2</v>
      </c>
      <c r="DA252">
        <v>-6.2657574645299807E-2</v>
      </c>
      <c r="DB252">
        <v>-2.4330134231035999E-2</v>
      </c>
      <c r="DC252">
        <v>-0.13666236594269698</v>
      </c>
      <c r="DD252">
        <v>8.4242758058621803E-2</v>
      </c>
      <c r="DE252">
        <v>3.204063034138499E-2</v>
      </c>
      <c r="DH252" s="5" t="s">
        <v>2608</v>
      </c>
      <c r="DI252" s="2" t="s">
        <v>1611</v>
      </c>
      <c r="DK252">
        <v>-4.9633452785499011E-3</v>
      </c>
      <c r="DL252">
        <v>-3.3824655837823396E-3</v>
      </c>
      <c r="DM252">
        <v>-7.4114685219755496E-3</v>
      </c>
      <c r="DN252">
        <v>9.0032148403196288E-16</v>
      </c>
      <c r="DO252">
        <v>2.6992297286199118E-15</v>
      </c>
      <c r="DP252">
        <v>-1.5051926628570998E-3</v>
      </c>
      <c r="DQ252">
        <v>-9.7578111514599886E-4</v>
      </c>
    </row>
    <row r="253" spans="2:121" ht="15" customHeight="1" x14ac:dyDescent="0.25">
      <c r="B253" s="2" t="s">
        <v>251</v>
      </c>
      <c r="C253" s="2" t="s">
        <v>1261</v>
      </c>
      <c r="D253" s="5" t="s">
        <v>2248</v>
      </c>
      <c r="F253">
        <v>0</v>
      </c>
      <c r="G253" t="s">
        <v>3263</v>
      </c>
      <c r="H253">
        <v>0</v>
      </c>
      <c r="I253">
        <v>0</v>
      </c>
      <c r="J253" s="126">
        <v>0</v>
      </c>
      <c r="K253" s="126">
        <v>0</v>
      </c>
      <c r="M253">
        <v>0</v>
      </c>
      <c r="N253" t="s">
        <v>3263</v>
      </c>
      <c r="O253">
        <v>0</v>
      </c>
      <c r="P253">
        <v>0</v>
      </c>
      <c r="Q253">
        <v>0</v>
      </c>
      <c r="R253">
        <v>0</v>
      </c>
      <c r="T253">
        <v>0</v>
      </c>
      <c r="U253" t="s">
        <v>3263</v>
      </c>
      <c r="V253">
        <v>0</v>
      </c>
      <c r="W253">
        <v>0</v>
      </c>
      <c r="X253">
        <v>0</v>
      </c>
      <c r="Y253">
        <v>0</v>
      </c>
      <c r="AA253">
        <v>0</v>
      </c>
      <c r="AB253" t="s">
        <v>3263</v>
      </c>
      <c r="AC253">
        <v>0</v>
      </c>
      <c r="AD253">
        <v>0</v>
      </c>
      <c r="AE253">
        <v>0</v>
      </c>
      <c r="AF253">
        <v>0</v>
      </c>
      <c r="AH253">
        <v>0</v>
      </c>
      <c r="AI253" t="s">
        <v>3263</v>
      </c>
      <c r="AJ253">
        <v>0</v>
      </c>
      <c r="AK253">
        <v>0</v>
      </c>
      <c r="AL253">
        <v>0</v>
      </c>
      <c r="AM253">
        <v>0</v>
      </c>
      <c r="AO253">
        <v>0</v>
      </c>
      <c r="AP253" t="s">
        <v>3263</v>
      </c>
      <c r="AQ253">
        <v>0</v>
      </c>
      <c r="AR253">
        <v>0</v>
      </c>
      <c r="AS253">
        <v>0</v>
      </c>
      <c r="AT253">
        <v>0</v>
      </c>
      <c r="AV253">
        <v>0</v>
      </c>
      <c r="AW253" t="s">
        <v>3263</v>
      </c>
      <c r="AX253">
        <v>0</v>
      </c>
      <c r="AY253">
        <v>0</v>
      </c>
      <c r="AZ253">
        <v>0</v>
      </c>
      <c r="BA253">
        <v>0</v>
      </c>
      <c r="BD253" s="5" t="s">
        <v>2248</v>
      </c>
      <c r="BE253" s="2" t="s">
        <v>1261</v>
      </c>
      <c r="BF253">
        <f t="shared" si="42"/>
        <v>0</v>
      </c>
      <c r="BG253">
        <f t="shared" si="43"/>
        <v>0</v>
      </c>
      <c r="BH253">
        <f t="shared" si="44"/>
        <v>0</v>
      </c>
      <c r="BI253">
        <f t="shared" si="45"/>
        <v>0</v>
      </c>
      <c r="BJ253">
        <f t="shared" si="46"/>
        <v>0</v>
      </c>
      <c r="BK253">
        <f t="shared" si="47"/>
        <v>0</v>
      </c>
      <c r="BL253">
        <f t="shared" si="48"/>
        <v>0</v>
      </c>
      <c r="BN253">
        <f t="shared" si="49"/>
        <v>0</v>
      </c>
      <c r="BO253">
        <f t="shared" si="50"/>
        <v>0</v>
      </c>
      <c r="BP253">
        <f t="shared" si="51"/>
        <v>0</v>
      </c>
      <c r="BQ253">
        <f t="shared" si="52"/>
        <v>0</v>
      </c>
      <c r="BR253">
        <f t="shared" si="53"/>
        <v>0</v>
      </c>
      <c r="BS253">
        <f t="shared" si="54"/>
        <v>0</v>
      </c>
      <c r="BT253">
        <f t="shared" si="55"/>
        <v>0</v>
      </c>
      <c r="BY253" s="5" t="s">
        <v>2609</v>
      </c>
      <c r="BZ253" s="2" t="s">
        <v>1612</v>
      </c>
      <c r="CA253">
        <v>4.1284666708033997E-3</v>
      </c>
      <c r="CB253">
        <v>1.9325220027143399E-3</v>
      </c>
      <c r="CC253">
        <v>4.6474856877974603E-3</v>
      </c>
      <c r="CD253">
        <v>1.8046333785009996E-3</v>
      </c>
      <c r="CE253">
        <v>1.0136625832944602E-2</v>
      </c>
      <c r="CF253">
        <v>-6.2485184687429808E-3</v>
      </c>
      <c r="CG253">
        <v>-2.3765422103037993E-3</v>
      </c>
      <c r="CI253">
        <v>-4.9633452785499011E-3</v>
      </c>
      <c r="CJ253">
        <v>-3.3824655837823396E-3</v>
      </c>
      <c r="CK253">
        <v>-7.4114685219755496E-3</v>
      </c>
      <c r="CL253">
        <v>9.0032148403196288E-16</v>
      </c>
      <c r="CM253">
        <v>2.6992297286199118E-15</v>
      </c>
      <c r="CN253">
        <v>-1.5051926628570998E-3</v>
      </c>
      <c r="CO253">
        <v>-9.7578111514599886E-4</v>
      </c>
      <c r="CW253" s="5" t="s">
        <v>2674</v>
      </c>
      <c r="CX253" s="2" t="s">
        <v>1674</v>
      </c>
      <c r="CY253">
        <v>0.32105913672160002</v>
      </c>
      <c r="CZ253">
        <v>0.15028675180428797</v>
      </c>
      <c r="DA253">
        <v>0.36142177273768494</v>
      </c>
      <c r="DB253">
        <v>0.14034121643703601</v>
      </c>
      <c r="DC253">
        <v>0.78829662407360901</v>
      </c>
      <c r="DD253">
        <v>-0.48592954850562409</v>
      </c>
      <c r="DE253">
        <v>-0.18481694325385001</v>
      </c>
      <c r="DH253" s="5" t="s">
        <v>2609</v>
      </c>
      <c r="DI253" s="2" t="s">
        <v>1612</v>
      </c>
      <c r="DK253">
        <v>-4.9633452785499011E-3</v>
      </c>
      <c r="DL253">
        <v>-3.3824655837823396E-3</v>
      </c>
      <c r="DM253">
        <v>-7.4114685219755496E-3</v>
      </c>
      <c r="DN253">
        <v>9.0032148403196288E-16</v>
      </c>
      <c r="DO253">
        <v>2.6992297286199118E-15</v>
      </c>
      <c r="DP253">
        <v>-1.5051926628570998E-3</v>
      </c>
      <c r="DQ253">
        <v>-9.7578111514599886E-4</v>
      </c>
    </row>
    <row r="254" spans="2:121" ht="15" customHeight="1" x14ac:dyDescent="0.25">
      <c r="B254" s="2" t="s">
        <v>252</v>
      </c>
      <c r="C254" s="2" t="s">
        <v>1262</v>
      </c>
      <c r="D254" s="5" t="s">
        <v>2249</v>
      </c>
      <c r="F254">
        <v>2.8762799913985199E-2</v>
      </c>
      <c r="G254" t="s">
        <v>3264</v>
      </c>
      <c r="H254">
        <v>2.8475147193669E-2</v>
      </c>
      <c r="I254">
        <v>3.4070045500874599E-2</v>
      </c>
      <c r="J254" s="126">
        <v>2.25507397719398E-2</v>
      </c>
      <c r="K254" s="126">
        <v>2.8215880956271401E-2</v>
      </c>
      <c r="M254">
        <v>2.2238227862691699E-2</v>
      </c>
      <c r="N254" t="s">
        <v>3264</v>
      </c>
      <c r="O254">
        <v>2.2015826348980898E-2</v>
      </c>
      <c r="P254">
        <v>2.63415766886201E-2</v>
      </c>
      <c r="Q254">
        <v>1.8373183857262901E-2</v>
      </c>
      <c r="R254">
        <v>2.6035057449239299E-2</v>
      </c>
      <c r="T254">
        <v>1.9879388757419399E-2</v>
      </c>
      <c r="U254" t="s">
        <v>3264</v>
      </c>
      <c r="V254">
        <v>1.9680587708433301E-2</v>
      </c>
      <c r="W254">
        <v>2.35473046692369E-2</v>
      </c>
      <c r="X254">
        <v>1.0584417381824401E-2</v>
      </c>
      <c r="Y254">
        <v>2.5407354425768899E-2</v>
      </c>
      <c r="AA254">
        <v>2.3620368915354399E-2</v>
      </c>
      <c r="AB254" t="s">
        <v>3264</v>
      </c>
      <c r="AC254">
        <v>2.33841532605575E-2</v>
      </c>
      <c r="AD254">
        <v>2.7951004887135401E-2</v>
      </c>
      <c r="AE254">
        <v>2.0011102158352501E-2</v>
      </c>
      <c r="AF254">
        <v>2.00111021583524E-2</v>
      </c>
      <c r="AH254">
        <v>4.2532792269005498E-2</v>
      </c>
      <c r="AI254" t="s">
        <v>3264</v>
      </c>
      <c r="AJ254">
        <v>4.2107444594039901E-2</v>
      </c>
      <c r="AK254">
        <v>5.0380535090233901E-2</v>
      </c>
      <c r="AL254">
        <v>2.2259540603114698E-2</v>
      </c>
      <c r="AM254">
        <v>2.2259540603113099E-2</v>
      </c>
      <c r="AO254">
        <v>1.82555615463443E-2</v>
      </c>
      <c r="AP254" t="s">
        <v>3264</v>
      </c>
      <c r="AQ254">
        <v>1.8072988398570598E-2</v>
      </c>
      <c r="AR254">
        <v>2.1624069696519799E-2</v>
      </c>
      <c r="AS254">
        <v>5.7585246088580301E-3</v>
      </c>
      <c r="AT254">
        <v>8.1038335752565503E-3</v>
      </c>
      <c r="AV254">
        <v>2.52859066379061E-2</v>
      </c>
      <c r="AW254" t="s">
        <v>3264</v>
      </c>
      <c r="AX254">
        <v>2.4959494608547E-2</v>
      </c>
      <c r="AY254">
        <v>2.9965691610986101E-2</v>
      </c>
      <c r="AZ254">
        <v>2.1671922785692799E-2</v>
      </c>
      <c r="BA254">
        <v>2.2484384447588698E-2</v>
      </c>
      <c r="BD254" s="5" t="s">
        <v>2249</v>
      </c>
      <c r="BE254" s="2" t="s">
        <v>1262</v>
      </c>
      <c r="BF254">
        <f t="shared" si="42"/>
        <v>6.2120601420453982E-3</v>
      </c>
      <c r="BG254">
        <f t="shared" si="43"/>
        <v>3.8650440054287978E-3</v>
      </c>
      <c r="BH254">
        <f t="shared" si="44"/>
        <v>9.2949713755949986E-3</v>
      </c>
      <c r="BI254">
        <f t="shared" si="45"/>
        <v>3.6092667570018985E-3</v>
      </c>
      <c r="BJ254">
        <f t="shared" si="46"/>
        <v>2.02732516658908E-2</v>
      </c>
      <c r="BK254">
        <f t="shared" si="47"/>
        <v>-1.2497036937486269E-2</v>
      </c>
      <c r="BL254">
        <f t="shared" si="48"/>
        <v>-3.6139838522133011E-3</v>
      </c>
      <c r="BN254">
        <f t="shared" si="49"/>
        <v>-5.6651411843316006E-3</v>
      </c>
      <c r="BO254">
        <f t="shared" si="50"/>
        <v>-7.6618735919763981E-3</v>
      </c>
      <c r="BP254">
        <f t="shared" si="51"/>
        <v>-1.4822937043944499E-2</v>
      </c>
      <c r="BQ254">
        <f t="shared" si="52"/>
        <v>1.0061396160665481E-16</v>
      </c>
      <c r="BR254">
        <f t="shared" si="53"/>
        <v>1.5994150448506161E-15</v>
      </c>
      <c r="BS254">
        <f t="shared" si="54"/>
        <v>-2.3453089663985202E-3</v>
      </c>
      <c r="BT254">
        <f t="shared" si="55"/>
        <v>-8.1246166189589963E-4</v>
      </c>
      <c r="BY254" s="5" t="s">
        <v>2610</v>
      </c>
      <c r="BZ254" s="2" t="s">
        <v>1613</v>
      </c>
      <c r="CA254">
        <v>4.1284666708033997E-3</v>
      </c>
      <c r="CB254">
        <v>1.9325220027143399E-3</v>
      </c>
      <c r="CC254">
        <v>4.6474856877974603E-3</v>
      </c>
      <c r="CD254">
        <v>1.8046333785009996E-3</v>
      </c>
      <c r="CE254">
        <v>1.0136625832944602E-2</v>
      </c>
      <c r="CF254">
        <v>-6.2485184687429808E-3</v>
      </c>
      <c r="CG254">
        <v>-2.3765422103037993E-3</v>
      </c>
      <c r="CI254">
        <v>-4.9633452785499011E-3</v>
      </c>
      <c r="CJ254">
        <v>-3.3824655837823396E-3</v>
      </c>
      <c r="CK254">
        <v>-7.4114685219755496E-3</v>
      </c>
      <c r="CL254">
        <v>9.0032148403196288E-16</v>
      </c>
      <c r="CM254">
        <v>2.6992297286199118E-15</v>
      </c>
      <c r="CN254">
        <v>-1.5051926628570998E-3</v>
      </c>
      <c r="CO254">
        <v>-9.7578111514599886E-4</v>
      </c>
      <c r="CW254" s="5" t="s">
        <v>2676</v>
      </c>
      <c r="CX254" s="2" t="s">
        <v>1676</v>
      </c>
      <c r="CY254">
        <v>1.42312860466317E-5</v>
      </c>
      <c r="CZ254">
        <v>6.6616193383693025E-6</v>
      </c>
      <c r="DA254">
        <v>1.60204026090321E-5</v>
      </c>
      <c r="DB254">
        <v>6.2207729567911004E-6</v>
      </c>
      <c r="DC254">
        <v>3.4942082201304803E-5</v>
      </c>
      <c r="DD254">
        <v>-2.153934154901618E-5</v>
      </c>
      <c r="DE254">
        <v>-8.192206621386598E-6</v>
      </c>
      <c r="DH254" s="5" t="s">
        <v>2610</v>
      </c>
      <c r="DI254" s="2" t="s">
        <v>1613</v>
      </c>
      <c r="DK254">
        <v>-4.9633452785499011E-3</v>
      </c>
      <c r="DL254">
        <v>-3.3824655837823396E-3</v>
      </c>
      <c r="DM254">
        <v>-7.4114685219755496E-3</v>
      </c>
      <c r="DN254">
        <v>9.0032148403196288E-16</v>
      </c>
      <c r="DO254">
        <v>2.6992297286199118E-15</v>
      </c>
      <c r="DP254">
        <v>-1.5051926628570998E-3</v>
      </c>
      <c r="DQ254">
        <v>-9.7578111514599886E-4</v>
      </c>
    </row>
    <row r="255" spans="2:121" ht="15" customHeight="1" x14ac:dyDescent="0.25">
      <c r="B255" s="2" t="s">
        <v>253</v>
      </c>
      <c r="C255" s="2" t="s">
        <v>1263</v>
      </c>
      <c r="D255" s="5" t="s">
        <v>2250</v>
      </c>
      <c r="F255">
        <v>0</v>
      </c>
      <c r="G255" t="s">
        <v>3265</v>
      </c>
      <c r="H255">
        <v>0</v>
      </c>
      <c r="I255">
        <v>0</v>
      </c>
      <c r="J255" s="126">
        <v>0</v>
      </c>
      <c r="K255" s="126">
        <v>0</v>
      </c>
      <c r="M255">
        <v>0</v>
      </c>
      <c r="N255" t="s">
        <v>3265</v>
      </c>
      <c r="O255">
        <v>0</v>
      </c>
      <c r="P255">
        <v>0</v>
      </c>
      <c r="Q255">
        <v>0</v>
      </c>
      <c r="R255">
        <v>0</v>
      </c>
      <c r="T255">
        <v>0</v>
      </c>
      <c r="U255" t="s">
        <v>3265</v>
      </c>
      <c r="V255">
        <v>0</v>
      </c>
      <c r="W255">
        <v>0</v>
      </c>
      <c r="X255">
        <v>0</v>
      </c>
      <c r="Y255">
        <v>0</v>
      </c>
      <c r="AA255">
        <v>0</v>
      </c>
      <c r="AB255" t="s">
        <v>3265</v>
      </c>
      <c r="AC255">
        <v>0</v>
      </c>
      <c r="AD255">
        <v>0</v>
      </c>
      <c r="AE255">
        <v>0</v>
      </c>
      <c r="AF255">
        <v>0</v>
      </c>
      <c r="AH255">
        <v>0</v>
      </c>
      <c r="AI255" t="s">
        <v>3265</v>
      </c>
      <c r="AJ255">
        <v>0</v>
      </c>
      <c r="AK255">
        <v>0</v>
      </c>
      <c r="AL255">
        <v>0</v>
      </c>
      <c r="AM255">
        <v>0</v>
      </c>
      <c r="AO255">
        <v>0</v>
      </c>
      <c r="AP255" t="s">
        <v>3265</v>
      </c>
      <c r="AQ255">
        <v>0</v>
      </c>
      <c r="AR255">
        <v>0</v>
      </c>
      <c r="AS255">
        <v>0</v>
      </c>
      <c r="AT255">
        <v>0</v>
      </c>
      <c r="AV255">
        <v>0</v>
      </c>
      <c r="AW255" t="s">
        <v>3265</v>
      </c>
      <c r="AX255">
        <v>0</v>
      </c>
      <c r="AY255">
        <v>0</v>
      </c>
      <c r="AZ255">
        <v>0</v>
      </c>
      <c r="BA255">
        <v>0</v>
      </c>
      <c r="BD255" s="5" t="s">
        <v>2250</v>
      </c>
      <c r="BE255" s="2" t="s">
        <v>1263</v>
      </c>
      <c r="BF255">
        <f t="shared" si="42"/>
        <v>0</v>
      </c>
      <c r="BG255">
        <f t="shared" si="43"/>
        <v>0</v>
      </c>
      <c r="BH255">
        <f t="shared" si="44"/>
        <v>0</v>
      </c>
      <c r="BI255">
        <f t="shared" si="45"/>
        <v>0</v>
      </c>
      <c r="BJ255">
        <f t="shared" si="46"/>
        <v>0</v>
      </c>
      <c r="BK255">
        <f t="shared" si="47"/>
        <v>0</v>
      </c>
      <c r="BL255">
        <f t="shared" si="48"/>
        <v>0</v>
      </c>
      <c r="BN255">
        <f t="shared" si="49"/>
        <v>0</v>
      </c>
      <c r="BO255">
        <f t="shared" si="50"/>
        <v>0</v>
      </c>
      <c r="BP255">
        <f t="shared" si="51"/>
        <v>0</v>
      </c>
      <c r="BQ255">
        <f t="shared" si="52"/>
        <v>0</v>
      </c>
      <c r="BR255">
        <f t="shared" si="53"/>
        <v>0</v>
      </c>
      <c r="BS255">
        <f t="shared" si="54"/>
        <v>0</v>
      </c>
      <c r="BT255">
        <f t="shared" si="55"/>
        <v>0</v>
      </c>
      <c r="BY255" s="5" t="s">
        <v>2611</v>
      </c>
      <c r="BZ255" s="2" t="s">
        <v>1613</v>
      </c>
      <c r="CA255">
        <v>4.1284666708033997E-3</v>
      </c>
      <c r="CB255">
        <v>1.9325220027143399E-3</v>
      </c>
      <c r="CC255">
        <v>4.6474856877974603E-3</v>
      </c>
      <c r="CD255">
        <v>1.8046333785009996E-3</v>
      </c>
      <c r="CE255">
        <v>1.0136625832944602E-2</v>
      </c>
      <c r="CF255">
        <v>-6.2485184687429808E-3</v>
      </c>
      <c r="CG255">
        <v>-2.3765422103037993E-3</v>
      </c>
      <c r="CI255">
        <v>-4.9633452785499011E-3</v>
      </c>
      <c r="CJ255">
        <v>-3.3824655837823396E-3</v>
      </c>
      <c r="CK255">
        <v>-7.4114685219755496E-3</v>
      </c>
      <c r="CL255">
        <v>9.0032148403196288E-16</v>
      </c>
      <c r="CM255">
        <v>2.6992297286199118E-15</v>
      </c>
      <c r="CN255">
        <v>-1.5051926628570998E-3</v>
      </c>
      <c r="CO255">
        <v>-9.7578111514599886E-4</v>
      </c>
      <c r="CW255" s="5" t="s">
        <v>2679</v>
      </c>
      <c r="CX255" s="2" t="s">
        <v>1679</v>
      </c>
      <c r="CY255">
        <v>0.29008709118495202</v>
      </c>
      <c r="CZ255">
        <v>3.8980884204234012E-2</v>
      </c>
      <c r="DA255">
        <v>0.20049348729678801</v>
      </c>
      <c r="DB255">
        <v>3.6401243897682983E-2</v>
      </c>
      <c r="DC255">
        <v>0.42896428811474901</v>
      </c>
      <c r="DD255">
        <v>-0.184116385148998</v>
      </c>
      <c r="DE255">
        <v>-0.25502089944303102</v>
      </c>
      <c r="DH255" s="5" t="s">
        <v>2611</v>
      </c>
      <c r="DI255" s="2" t="s">
        <v>1613</v>
      </c>
      <c r="DK255">
        <v>-4.9633452785499011E-3</v>
      </c>
      <c r="DL255">
        <v>-3.3824655837823396E-3</v>
      </c>
      <c r="DM255">
        <v>-7.4114685219755496E-3</v>
      </c>
      <c r="DN255">
        <v>9.0032148403196288E-16</v>
      </c>
      <c r="DO255">
        <v>2.6992297286199118E-15</v>
      </c>
      <c r="DP255">
        <v>-1.5051926628570998E-3</v>
      </c>
      <c r="DQ255">
        <v>-9.7578111514599886E-4</v>
      </c>
    </row>
    <row r="256" spans="2:121" ht="15" customHeight="1" x14ac:dyDescent="0.25">
      <c r="B256" s="2" t="s">
        <v>254</v>
      </c>
      <c r="C256" s="2" t="s">
        <v>1264</v>
      </c>
      <c r="D256" s="5" t="s">
        <v>2251</v>
      </c>
      <c r="F256">
        <v>0.14321682763598201</v>
      </c>
      <c r="G256" t="s">
        <v>3266</v>
      </c>
      <c r="H256">
        <v>0.14178453626699999</v>
      </c>
      <c r="I256">
        <v>0.143216827635987</v>
      </c>
      <c r="J256" s="126">
        <v>0.112285501433796</v>
      </c>
      <c r="K256" s="126">
        <v>0.140493587953754</v>
      </c>
      <c r="M256">
        <v>0.110729430245498</v>
      </c>
      <c r="N256" t="s">
        <v>3266</v>
      </c>
      <c r="O256">
        <v>0.10962204016698</v>
      </c>
      <c r="P256">
        <v>0.11072943024549201</v>
      </c>
      <c r="Q256">
        <v>9.1484456084903104E-2</v>
      </c>
      <c r="R256">
        <v>0.12963474857632501</v>
      </c>
      <c r="T256">
        <v>9.8984208828560405E-2</v>
      </c>
      <c r="U256" t="s">
        <v>3266</v>
      </c>
      <c r="V256">
        <v>9.7994331081900296E-2</v>
      </c>
      <c r="W256">
        <v>9.8984208828558906E-2</v>
      </c>
      <c r="X256">
        <v>5.2702333720405302E-2</v>
      </c>
      <c r="Y256">
        <v>0.12650926580038499</v>
      </c>
      <c r="AA256">
        <v>0.117611439559603</v>
      </c>
      <c r="AB256" t="s">
        <v>3266</v>
      </c>
      <c r="AC256">
        <v>0.11643526558422</v>
      </c>
      <c r="AD256">
        <v>0.117611439559601</v>
      </c>
      <c r="AE256">
        <v>9.96400412056309E-2</v>
      </c>
      <c r="AF256">
        <v>9.96400412056309E-2</v>
      </c>
      <c r="AH256">
        <v>0.21178089746072901</v>
      </c>
      <c r="AI256" t="s">
        <v>3266</v>
      </c>
      <c r="AJ256">
        <v>0.20966299013483899</v>
      </c>
      <c r="AK256">
        <v>0.21178089746072801</v>
      </c>
      <c r="AL256">
        <v>0.110835551453471</v>
      </c>
      <c r="AM256">
        <v>0.11083555145346401</v>
      </c>
      <c r="AO256">
        <v>9.0898786599339504E-2</v>
      </c>
      <c r="AP256" t="s">
        <v>3266</v>
      </c>
      <c r="AQ256">
        <v>8.9989711435799702E-2</v>
      </c>
      <c r="AR256">
        <v>9.08987865993372E-2</v>
      </c>
      <c r="AS256">
        <v>2.86730648202074E-2</v>
      </c>
      <c r="AT256">
        <v>4.0350916454897898E-2</v>
      </c>
      <c r="AV256">
        <v>0.12590454835447601</v>
      </c>
      <c r="AW256" t="s">
        <v>3266</v>
      </c>
      <c r="AX256">
        <v>0.12427926515927901</v>
      </c>
      <c r="AY256">
        <v>0.12553464888695501</v>
      </c>
      <c r="AZ256">
        <v>0.10790966246056399</v>
      </c>
      <c r="BA256">
        <v>0.111955102478245</v>
      </c>
      <c r="BD256" s="5" t="s">
        <v>2251</v>
      </c>
      <c r="BE256" s="2" t="s">
        <v>1264</v>
      </c>
      <c r="BF256">
        <f t="shared" si="42"/>
        <v>3.0931326202186013E-2</v>
      </c>
      <c r="BG256">
        <f t="shared" si="43"/>
        <v>1.9244974160594897E-2</v>
      </c>
      <c r="BH256">
        <f t="shared" si="44"/>
        <v>4.6281875108155103E-2</v>
      </c>
      <c r="BI256">
        <f t="shared" si="45"/>
        <v>1.7971398353972101E-2</v>
      </c>
      <c r="BJ256">
        <f t="shared" si="46"/>
        <v>0.100945346007258</v>
      </c>
      <c r="BK256">
        <f t="shared" si="47"/>
        <v>-6.2225721779132104E-2</v>
      </c>
      <c r="BL256">
        <f t="shared" si="48"/>
        <v>-1.7994885893912016E-2</v>
      </c>
      <c r="BN256">
        <f t="shared" si="49"/>
        <v>-2.8208086519958001E-2</v>
      </c>
      <c r="BO256">
        <f t="shared" si="50"/>
        <v>-3.8150292491421905E-2</v>
      </c>
      <c r="BP256">
        <f t="shared" si="51"/>
        <v>-7.3806932079979681E-2</v>
      </c>
      <c r="BQ256">
        <f t="shared" si="52"/>
        <v>0</v>
      </c>
      <c r="BR256">
        <f t="shared" si="53"/>
        <v>6.9944050551384862E-15</v>
      </c>
      <c r="BS256">
        <f t="shared" si="54"/>
        <v>-1.1677851634690498E-2</v>
      </c>
      <c r="BT256">
        <f t="shared" si="55"/>
        <v>-4.0454400176810068E-3</v>
      </c>
      <c r="BY256" s="5" t="s">
        <v>2612</v>
      </c>
      <c r="BZ256" s="2" t="s">
        <v>1614</v>
      </c>
      <c r="CA256">
        <v>4.1284666708033997E-3</v>
      </c>
      <c r="CB256">
        <v>1.9325220027143399E-3</v>
      </c>
      <c r="CC256">
        <v>4.6474856877974603E-3</v>
      </c>
      <c r="CD256">
        <v>1.8046333785009996E-3</v>
      </c>
      <c r="CE256">
        <v>1.0136625832944602E-2</v>
      </c>
      <c r="CF256">
        <v>-6.2485184687429808E-3</v>
      </c>
      <c r="CG256">
        <v>-2.3765422103037993E-3</v>
      </c>
      <c r="CI256">
        <v>-4.9633452785499011E-3</v>
      </c>
      <c r="CJ256">
        <v>-3.3824655837823396E-3</v>
      </c>
      <c r="CK256">
        <v>-7.4114685219755496E-3</v>
      </c>
      <c r="CL256">
        <v>9.0032148403196288E-16</v>
      </c>
      <c r="CM256">
        <v>2.6992297286199118E-15</v>
      </c>
      <c r="CN256">
        <v>-1.5051926628570998E-3</v>
      </c>
      <c r="CO256">
        <v>-9.7578111514599886E-4</v>
      </c>
      <c r="CW256" s="5" t="s">
        <v>2680</v>
      </c>
      <c r="CX256" s="2" t="s">
        <v>1680</v>
      </c>
      <c r="CY256">
        <v>4.1113236636316011E-2</v>
      </c>
      <c r="CZ256">
        <v>1.9244974160593606E-2</v>
      </c>
      <c r="DA256">
        <v>4.6281875108156408E-2</v>
      </c>
      <c r="DB256">
        <v>1.7971398353972101E-2</v>
      </c>
      <c r="DC256">
        <v>0.10094534600725101</v>
      </c>
      <c r="DD256">
        <v>-6.2225721779129904E-2</v>
      </c>
      <c r="DE256">
        <v>-2.3666738782075009E-2</v>
      </c>
      <c r="DH256" s="5" t="s">
        <v>2612</v>
      </c>
      <c r="DI256" s="2" t="s">
        <v>1614</v>
      </c>
      <c r="DK256">
        <v>-4.9633452785499011E-3</v>
      </c>
      <c r="DL256">
        <v>-3.3824655837823396E-3</v>
      </c>
      <c r="DM256">
        <v>-7.4114685219755496E-3</v>
      </c>
      <c r="DN256">
        <v>9.0032148403196288E-16</v>
      </c>
      <c r="DO256">
        <v>2.6992297286199118E-15</v>
      </c>
      <c r="DP256">
        <v>-1.5051926628570998E-3</v>
      </c>
      <c r="DQ256">
        <v>-9.7578111514599886E-4</v>
      </c>
    </row>
    <row r="257" spans="1:121" ht="15" customHeight="1" x14ac:dyDescent="0.25">
      <c r="B257" s="2" t="s">
        <v>255</v>
      </c>
      <c r="C257" s="2" t="s">
        <v>1265</v>
      </c>
      <c r="D257" s="3" t="s">
        <v>2252</v>
      </c>
      <c r="F257">
        <v>0.14321682763598201</v>
      </c>
      <c r="G257" t="s">
        <v>3267</v>
      </c>
      <c r="H257">
        <v>0.14178453626699999</v>
      </c>
      <c r="I257">
        <v>0.143216827635987</v>
      </c>
      <c r="J257" s="126">
        <v>0.112285501433796</v>
      </c>
      <c r="K257" s="126">
        <v>0.140493587953754</v>
      </c>
      <c r="M257">
        <v>0.110729430245498</v>
      </c>
      <c r="N257" t="s">
        <v>3267</v>
      </c>
      <c r="O257">
        <v>0.10962204016698</v>
      </c>
      <c r="P257">
        <v>0.11072943024549201</v>
      </c>
      <c r="Q257">
        <v>9.1484456084903104E-2</v>
      </c>
      <c r="R257">
        <v>0.12963474857632501</v>
      </c>
      <c r="T257">
        <v>9.8984208828560405E-2</v>
      </c>
      <c r="U257" t="s">
        <v>3267</v>
      </c>
      <c r="V257">
        <v>9.7994331081900296E-2</v>
      </c>
      <c r="W257">
        <v>9.8984208828558906E-2</v>
      </c>
      <c r="X257">
        <v>5.2702333720405302E-2</v>
      </c>
      <c r="Y257">
        <v>0.12650926580038499</v>
      </c>
      <c r="AA257">
        <v>0.117611439559603</v>
      </c>
      <c r="AB257" t="s">
        <v>3267</v>
      </c>
      <c r="AC257">
        <v>0.11643526558422</v>
      </c>
      <c r="AD257">
        <v>0.117611439559601</v>
      </c>
      <c r="AE257">
        <v>9.96400412056309E-2</v>
      </c>
      <c r="AF257">
        <v>9.96400412056309E-2</v>
      </c>
      <c r="AH257">
        <v>0.21178089746072901</v>
      </c>
      <c r="AI257" t="s">
        <v>3267</v>
      </c>
      <c r="AJ257">
        <v>0.20966299013483899</v>
      </c>
      <c r="AK257">
        <v>0.21178089746072801</v>
      </c>
      <c r="AL257">
        <v>0.110835551453471</v>
      </c>
      <c r="AM257">
        <v>0.11083555145346401</v>
      </c>
      <c r="AO257">
        <v>9.0898786599339504E-2</v>
      </c>
      <c r="AP257" t="s">
        <v>3267</v>
      </c>
      <c r="AQ257">
        <v>8.9989711435799702E-2</v>
      </c>
      <c r="AR257">
        <v>9.08987865993372E-2</v>
      </c>
      <c r="AS257">
        <v>2.86730648202074E-2</v>
      </c>
      <c r="AT257">
        <v>4.0350916454897898E-2</v>
      </c>
      <c r="AV257">
        <v>0.12590454835447601</v>
      </c>
      <c r="AW257" t="s">
        <v>3267</v>
      </c>
      <c r="AX257">
        <v>0.12427926515927901</v>
      </c>
      <c r="AY257">
        <v>0.12553464888695501</v>
      </c>
      <c r="AZ257">
        <v>0.10790966246056399</v>
      </c>
      <c r="BA257">
        <v>0.111955102478245</v>
      </c>
      <c r="BD257" s="3" t="s">
        <v>2252</v>
      </c>
      <c r="BE257" s="2" t="s">
        <v>1265</v>
      </c>
      <c r="BF257">
        <f t="shared" si="42"/>
        <v>3.0931326202186013E-2</v>
      </c>
      <c r="BG257">
        <f t="shared" si="43"/>
        <v>1.9244974160594897E-2</v>
      </c>
      <c r="BH257">
        <f t="shared" si="44"/>
        <v>4.6281875108155103E-2</v>
      </c>
      <c r="BI257">
        <f t="shared" si="45"/>
        <v>1.7971398353972101E-2</v>
      </c>
      <c r="BJ257">
        <f t="shared" si="46"/>
        <v>0.100945346007258</v>
      </c>
      <c r="BK257">
        <f t="shared" si="47"/>
        <v>-6.2225721779132104E-2</v>
      </c>
      <c r="BL257">
        <f t="shared" si="48"/>
        <v>-1.7994885893912016E-2</v>
      </c>
      <c r="BN257">
        <f t="shared" si="49"/>
        <v>-2.8208086519958001E-2</v>
      </c>
      <c r="BO257">
        <f t="shared" si="50"/>
        <v>-3.8150292491421905E-2</v>
      </c>
      <c r="BP257">
        <f t="shared" si="51"/>
        <v>-7.3806932079979681E-2</v>
      </c>
      <c r="BQ257">
        <f t="shared" si="52"/>
        <v>0</v>
      </c>
      <c r="BR257">
        <f t="shared" si="53"/>
        <v>6.9944050551384862E-15</v>
      </c>
      <c r="BS257">
        <f t="shared" si="54"/>
        <v>-1.1677851634690498E-2</v>
      </c>
      <c r="BT257">
        <f t="shared" si="55"/>
        <v>-4.0454400176810068E-3</v>
      </c>
      <c r="BY257" s="5" t="s">
        <v>2613</v>
      </c>
      <c r="BZ257" s="2" t="s">
        <v>1615</v>
      </c>
      <c r="CA257">
        <v>4.1284666708033997E-3</v>
      </c>
      <c r="CB257">
        <v>1.9325220027143399E-3</v>
      </c>
      <c r="CC257">
        <v>4.6474856877974603E-3</v>
      </c>
      <c r="CD257">
        <v>1.8046333785009996E-3</v>
      </c>
      <c r="CE257">
        <v>1.0136625832944602E-2</v>
      </c>
      <c r="CF257">
        <v>-6.2485184687429808E-3</v>
      </c>
      <c r="CG257">
        <v>-2.3765422103037993E-3</v>
      </c>
      <c r="CI257">
        <v>-4.9633452785499011E-3</v>
      </c>
      <c r="CJ257">
        <v>-3.3824655837823396E-3</v>
      </c>
      <c r="CK257">
        <v>-7.4114685219755496E-3</v>
      </c>
      <c r="CL257">
        <v>9.0032148403196288E-16</v>
      </c>
      <c r="CM257">
        <v>2.6992297286199118E-15</v>
      </c>
      <c r="CN257">
        <v>-1.5051926628570998E-3</v>
      </c>
      <c r="CO257">
        <v>-9.7578111514599886E-4</v>
      </c>
      <c r="CW257" s="5" t="s">
        <v>2683</v>
      </c>
      <c r="CX257" s="2" t="s">
        <v>1683</v>
      </c>
      <c r="CY257">
        <v>1.1397047037028898</v>
      </c>
      <c r="CZ257">
        <v>0.53349211514268013</v>
      </c>
      <c r="DA257">
        <v>1.28298511799394</v>
      </c>
      <c r="DB257">
        <v>0.49818717551534997</v>
      </c>
      <c r="DC257">
        <v>2.7983174051481403</v>
      </c>
      <c r="DD257">
        <v>-1.7249663029531239</v>
      </c>
      <c r="DE257">
        <v>7.2397462147601299</v>
      </c>
      <c r="DH257" s="5" t="s">
        <v>2613</v>
      </c>
      <c r="DI257" s="2" t="s">
        <v>1615</v>
      </c>
      <c r="DK257">
        <v>-4.9633452785499011E-3</v>
      </c>
      <c r="DL257">
        <v>-3.3824655837823396E-3</v>
      </c>
      <c r="DM257">
        <v>-7.4114685219755496E-3</v>
      </c>
      <c r="DN257">
        <v>9.0032148403196288E-16</v>
      </c>
      <c r="DO257">
        <v>2.6992297286199118E-15</v>
      </c>
      <c r="DP257">
        <v>-1.5051926628570998E-3</v>
      </c>
      <c r="DQ257">
        <v>-9.7578111514599886E-4</v>
      </c>
    </row>
    <row r="258" spans="1:121" ht="15" customHeight="1" x14ac:dyDescent="0.25">
      <c r="B258" s="2" t="s">
        <v>256</v>
      </c>
      <c r="C258" s="2" t="s">
        <v>1266</v>
      </c>
      <c r="D258" s="5" t="s">
        <v>2253</v>
      </c>
      <c r="F258">
        <v>2.7100613527864002E-2</v>
      </c>
      <c r="G258" t="s">
        <v>3268</v>
      </c>
      <c r="H258">
        <v>2.68295841000281E-2</v>
      </c>
      <c r="I258">
        <v>2.7100613527864002E-2</v>
      </c>
      <c r="J258" s="126">
        <v>2.1247544924449399E-2</v>
      </c>
      <c r="K258" s="126">
        <v>2.65853007158512E-2</v>
      </c>
      <c r="M258">
        <v>2.0953092906552201E-2</v>
      </c>
      <c r="N258" t="s">
        <v>3268</v>
      </c>
      <c r="O258">
        <v>2.0743543853995999E-2</v>
      </c>
      <c r="P258">
        <v>2.0953092906552201E-2</v>
      </c>
      <c r="Q258">
        <v>1.7311407668216799E-2</v>
      </c>
      <c r="R258">
        <v>2.4530505799702999E-2</v>
      </c>
      <c r="T258">
        <v>1.8730569815716101E-2</v>
      </c>
      <c r="U258" t="s">
        <v>3268</v>
      </c>
      <c r="V258">
        <v>1.854325736997E-2</v>
      </c>
      <c r="W258">
        <v>1.8730569815716101E-2</v>
      </c>
      <c r="X258">
        <v>9.97274972326068E-3</v>
      </c>
      <c r="Y258">
        <v>2.3939077388717998E-2</v>
      </c>
      <c r="AA258">
        <v>2.2255360787994501E-2</v>
      </c>
      <c r="AB258" t="s">
        <v>3268</v>
      </c>
      <c r="AC258">
        <v>2.20327959059432E-2</v>
      </c>
      <c r="AD258">
        <v>2.2255360787994501E-2</v>
      </c>
      <c r="AE258">
        <v>1.88546715716029E-2</v>
      </c>
      <c r="AF258">
        <v>1.88546715716029E-2</v>
      </c>
      <c r="AH258">
        <v>4.0074845598837797E-2</v>
      </c>
      <c r="AI258" t="s">
        <v>3268</v>
      </c>
      <c r="AJ258">
        <v>3.9674078532016203E-2</v>
      </c>
      <c r="AK258">
        <v>4.0074845598837797E-2</v>
      </c>
      <c r="AL258">
        <v>2.09731739954577E-2</v>
      </c>
      <c r="AM258">
        <v>2.09731739954577E-2</v>
      </c>
      <c r="AO258">
        <v>1.72005826859731E-2</v>
      </c>
      <c r="AP258" t="s">
        <v>3268</v>
      </c>
      <c r="AQ258">
        <v>1.7028560340008901E-2</v>
      </c>
      <c r="AR258">
        <v>1.72005826859731E-2</v>
      </c>
      <c r="AS258">
        <v>5.4257426392041496E-3</v>
      </c>
      <c r="AT258">
        <v>7.6355174903710602E-3</v>
      </c>
      <c r="AV258">
        <v>2.3824648001777901E-2</v>
      </c>
      <c r="AW258" t="s">
        <v>3268</v>
      </c>
      <c r="AX258">
        <v>2.3517099143987301E-2</v>
      </c>
      <c r="AY258">
        <v>2.3754652717798301E-2</v>
      </c>
      <c r="AZ258">
        <v>2.04195142885055E-2</v>
      </c>
      <c r="BA258">
        <v>2.1185024237865901E-2</v>
      </c>
      <c r="BD258" s="5" t="s">
        <v>2253</v>
      </c>
      <c r="BE258" s="2" t="s">
        <v>1266</v>
      </c>
      <c r="BF258">
        <f t="shared" si="42"/>
        <v>5.8530686034146025E-3</v>
      </c>
      <c r="BG258">
        <f t="shared" si="43"/>
        <v>3.6416852383354022E-3</v>
      </c>
      <c r="BH258">
        <f t="shared" si="44"/>
        <v>8.7578200924554213E-3</v>
      </c>
      <c r="BI258">
        <f t="shared" si="45"/>
        <v>3.400689216391601E-3</v>
      </c>
      <c r="BJ258">
        <f t="shared" si="46"/>
        <v>1.9101671603380097E-2</v>
      </c>
      <c r="BK258">
        <f t="shared" si="47"/>
        <v>-1.1774840046768952E-2</v>
      </c>
      <c r="BL258">
        <f t="shared" si="48"/>
        <v>-3.4051337132724006E-3</v>
      </c>
      <c r="BN258">
        <f t="shared" si="49"/>
        <v>-5.3377557914018013E-3</v>
      </c>
      <c r="BO258">
        <f t="shared" si="50"/>
        <v>-7.2190981314862006E-3</v>
      </c>
      <c r="BP258">
        <f t="shared" si="51"/>
        <v>-1.3966327665457318E-2</v>
      </c>
      <c r="BQ258">
        <f t="shared" si="52"/>
        <v>0</v>
      </c>
      <c r="BR258">
        <f t="shared" si="53"/>
        <v>0</v>
      </c>
      <c r="BS258">
        <f t="shared" si="54"/>
        <v>-2.2097748511669107E-3</v>
      </c>
      <c r="BT258">
        <f t="shared" si="55"/>
        <v>-7.6550994936040034E-4</v>
      </c>
      <c r="BY258" s="5" t="s">
        <v>2614</v>
      </c>
      <c r="BZ258" s="2" t="s">
        <v>1616</v>
      </c>
      <c r="CA258">
        <v>4.1284666708033997E-3</v>
      </c>
      <c r="CB258">
        <v>1.9325220027143399E-3</v>
      </c>
      <c r="CC258">
        <v>4.6474856877974603E-3</v>
      </c>
      <c r="CD258">
        <v>1.8046333785009996E-3</v>
      </c>
      <c r="CE258">
        <v>1.0136625832944602E-2</v>
      </c>
      <c r="CF258">
        <v>-6.2485184687429808E-3</v>
      </c>
      <c r="CG258">
        <v>-2.3765422103037993E-3</v>
      </c>
      <c r="CI258">
        <v>-4.9633452785499011E-3</v>
      </c>
      <c r="CJ258">
        <v>-3.3824655837823396E-3</v>
      </c>
      <c r="CK258">
        <v>-7.4114685219755496E-3</v>
      </c>
      <c r="CL258">
        <v>9.0032148403196288E-16</v>
      </c>
      <c r="CM258">
        <v>2.6992297286199118E-15</v>
      </c>
      <c r="CN258">
        <v>-1.5051926628570998E-3</v>
      </c>
      <c r="CO258">
        <v>-9.7578111514599886E-4</v>
      </c>
      <c r="CW258" s="5" t="s">
        <v>2685</v>
      </c>
      <c r="CX258" s="2" t="s">
        <v>1685</v>
      </c>
      <c r="CY258">
        <v>1.2650032041450404E-6</v>
      </c>
      <c r="CZ258">
        <v>5.9214394118837998E-7</v>
      </c>
      <c r="DA258">
        <v>1.4240357873927001E-6</v>
      </c>
      <c r="DB258">
        <v>5.5295759615920996E-7</v>
      </c>
      <c r="DC258">
        <v>3.10596286233286E-6</v>
      </c>
      <c r="DD258">
        <v>-1.9146081376941791E-6</v>
      </c>
      <c r="DE258">
        <v>-7.2819614412324971E-7</v>
      </c>
      <c r="DH258" s="5" t="s">
        <v>2614</v>
      </c>
      <c r="DI258" s="2" t="s">
        <v>1616</v>
      </c>
      <c r="DK258">
        <v>-4.9633452785499011E-3</v>
      </c>
      <c r="DL258">
        <v>-3.3824655837823396E-3</v>
      </c>
      <c r="DM258">
        <v>-7.4114685219755496E-3</v>
      </c>
      <c r="DN258">
        <v>9.0032148403196288E-16</v>
      </c>
      <c r="DO258">
        <v>2.6992297286199118E-15</v>
      </c>
      <c r="DP258">
        <v>-1.5051926628570998E-3</v>
      </c>
      <c r="DQ258">
        <v>-9.7578111514599886E-4</v>
      </c>
    </row>
    <row r="259" spans="1:121" ht="15" customHeight="1" x14ac:dyDescent="0.25">
      <c r="B259" s="2" t="s">
        <v>257</v>
      </c>
      <c r="C259" s="2" t="s">
        <v>1267</v>
      </c>
      <c r="D259" s="5" t="s">
        <v>2254</v>
      </c>
      <c r="F259">
        <v>0</v>
      </c>
      <c r="G259" t="s">
        <v>3269</v>
      </c>
      <c r="H259">
        <v>0</v>
      </c>
      <c r="I259">
        <v>1.1525490512779499</v>
      </c>
      <c r="J259" s="126">
        <v>0</v>
      </c>
      <c r="K259" s="126">
        <v>0</v>
      </c>
      <c r="M259">
        <v>0</v>
      </c>
      <c r="N259" t="s">
        <v>3269</v>
      </c>
      <c r="O259">
        <v>0</v>
      </c>
      <c r="P259">
        <v>0.89110456992255005</v>
      </c>
      <c r="Q259">
        <v>0</v>
      </c>
      <c r="R259">
        <v>0</v>
      </c>
      <c r="T259">
        <v>0</v>
      </c>
      <c r="U259" t="s">
        <v>3269</v>
      </c>
      <c r="V259">
        <v>0</v>
      </c>
      <c r="W259">
        <v>0.79654369390373303</v>
      </c>
      <c r="X259">
        <v>0</v>
      </c>
      <c r="Y259">
        <v>0</v>
      </c>
      <c r="AA259">
        <v>0</v>
      </c>
      <c r="AB259" t="s">
        <v>3269</v>
      </c>
      <c r="AC259">
        <v>0</v>
      </c>
      <c r="AD259">
        <v>0.98472738196909404</v>
      </c>
      <c r="AE259">
        <v>0</v>
      </c>
      <c r="AF259">
        <v>0</v>
      </c>
      <c r="AH259">
        <v>0</v>
      </c>
      <c r="AI259" t="s">
        <v>3269</v>
      </c>
      <c r="AJ259">
        <v>0</v>
      </c>
      <c r="AK259">
        <v>1.7042566422026699</v>
      </c>
      <c r="AL259">
        <v>0</v>
      </c>
      <c r="AM259">
        <v>0</v>
      </c>
      <c r="AO259">
        <v>0</v>
      </c>
      <c r="AP259" t="s">
        <v>3269</v>
      </c>
      <c r="AQ259">
        <v>0</v>
      </c>
      <c r="AR259">
        <v>0.731522747356809</v>
      </c>
      <c r="AS259">
        <v>0</v>
      </c>
      <c r="AT259">
        <v>0</v>
      </c>
      <c r="AV259">
        <v>0</v>
      </c>
      <c r="AW259" t="s">
        <v>3269</v>
      </c>
      <c r="AX259">
        <v>0</v>
      </c>
      <c r="AY259">
        <v>0.65800201849599205</v>
      </c>
      <c r="AZ259">
        <v>0</v>
      </c>
      <c r="BA259">
        <v>0</v>
      </c>
      <c r="BD259" s="5" t="s">
        <v>2254</v>
      </c>
      <c r="BE259" s="2" t="s">
        <v>1267</v>
      </c>
      <c r="BF259">
        <f t="shared" si="42"/>
        <v>0</v>
      </c>
      <c r="BG259">
        <f t="shared" si="43"/>
        <v>0</v>
      </c>
      <c r="BH259">
        <f t="shared" si="44"/>
        <v>0</v>
      </c>
      <c r="BI259">
        <f t="shared" si="45"/>
        <v>0</v>
      </c>
      <c r="BJ259">
        <f t="shared" si="46"/>
        <v>0</v>
      </c>
      <c r="BK259">
        <f t="shared" si="47"/>
        <v>0</v>
      </c>
      <c r="BL259">
        <f t="shared" si="48"/>
        <v>0</v>
      </c>
      <c r="BN259">
        <f t="shared" si="49"/>
        <v>0</v>
      </c>
      <c r="BO259">
        <f t="shared" si="50"/>
        <v>0</v>
      </c>
      <c r="BP259">
        <f t="shared" si="51"/>
        <v>0</v>
      </c>
      <c r="BQ259">
        <f t="shared" si="52"/>
        <v>0</v>
      </c>
      <c r="BR259">
        <f t="shared" si="53"/>
        <v>0</v>
      </c>
      <c r="BS259">
        <f t="shared" si="54"/>
        <v>0</v>
      </c>
      <c r="BT259">
        <f t="shared" si="55"/>
        <v>0</v>
      </c>
      <c r="BY259" s="5" t="s">
        <v>2615</v>
      </c>
      <c r="BZ259" s="2" t="s">
        <v>1617</v>
      </c>
      <c r="CA259">
        <v>4.1284666708033997E-3</v>
      </c>
      <c r="CB259">
        <v>1.9325220027143399E-3</v>
      </c>
      <c r="CC259">
        <v>4.6474856877974603E-3</v>
      </c>
      <c r="CD259">
        <v>1.8046333785009996E-3</v>
      </c>
      <c r="CE259">
        <v>1.0136625832944602E-2</v>
      </c>
      <c r="CF259">
        <v>-6.2485184687429808E-3</v>
      </c>
      <c r="CG259">
        <v>-2.3765422103037993E-3</v>
      </c>
      <c r="CI259">
        <v>-4.9633452785499011E-3</v>
      </c>
      <c r="CJ259">
        <v>-3.3824655837823396E-3</v>
      </c>
      <c r="CK259">
        <v>-7.4114685219755496E-3</v>
      </c>
      <c r="CL259">
        <v>9.0032148403196288E-16</v>
      </c>
      <c r="CM259">
        <v>2.6992297286199118E-15</v>
      </c>
      <c r="CN259">
        <v>-1.5051926628570998E-3</v>
      </c>
      <c r="CO259">
        <v>-9.7578111514599886E-4</v>
      </c>
      <c r="CW259" s="5" t="s">
        <v>2687</v>
      </c>
      <c r="CX259" s="2" t="s">
        <v>1687</v>
      </c>
      <c r="CY259">
        <v>4.1113236636316011E-2</v>
      </c>
      <c r="CZ259">
        <v>1.9244974160593606E-2</v>
      </c>
      <c r="DA259">
        <v>4.6281875108156408E-2</v>
      </c>
      <c r="DB259">
        <v>1.7971398353972101E-2</v>
      </c>
      <c r="DC259">
        <v>0.10094534600725101</v>
      </c>
      <c r="DD259">
        <v>-6.2225721779129904E-2</v>
      </c>
      <c r="DE259">
        <v>-2.3666738782075009E-2</v>
      </c>
      <c r="DH259" s="5" t="s">
        <v>2615</v>
      </c>
      <c r="DI259" s="2" t="s">
        <v>1617</v>
      </c>
      <c r="DK259">
        <v>-4.9633452785499011E-3</v>
      </c>
      <c r="DL259">
        <v>-3.3824655837823396E-3</v>
      </c>
      <c r="DM259">
        <v>-7.4114685219755496E-3</v>
      </c>
      <c r="DN259">
        <v>9.0032148403196288E-16</v>
      </c>
      <c r="DO259">
        <v>2.6992297286199118E-15</v>
      </c>
      <c r="DP259">
        <v>-1.5051926628570998E-3</v>
      </c>
      <c r="DQ259">
        <v>-9.7578111514599886E-4</v>
      </c>
    </row>
    <row r="260" spans="1:121" ht="15" customHeight="1" x14ac:dyDescent="0.25">
      <c r="A260" s="7"/>
      <c r="B260" s="2" t="s">
        <v>258</v>
      </c>
      <c r="C260" s="2" t="s">
        <v>1268</v>
      </c>
      <c r="D260" s="5" t="s">
        <v>2255</v>
      </c>
      <c r="F260">
        <v>0</v>
      </c>
      <c r="G260" t="s">
        <v>3270</v>
      </c>
      <c r="H260">
        <v>0</v>
      </c>
      <c r="I260">
        <v>0</v>
      </c>
      <c r="J260" s="126">
        <v>0</v>
      </c>
      <c r="K260" s="126">
        <v>0</v>
      </c>
      <c r="M260">
        <v>0</v>
      </c>
      <c r="N260" t="s">
        <v>3270</v>
      </c>
      <c r="O260">
        <v>0</v>
      </c>
      <c r="P260">
        <v>0</v>
      </c>
      <c r="Q260">
        <v>0</v>
      </c>
      <c r="R260">
        <v>0</v>
      </c>
      <c r="T260">
        <v>0</v>
      </c>
      <c r="U260" t="s">
        <v>3270</v>
      </c>
      <c r="V260">
        <v>0</v>
      </c>
      <c r="W260">
        <v>0</v>
      </c>
      <c r="X260">
        <v>0</v>
      </c>
      <c r="Y260">
        <v>0</v>
      </c>
      <c r="AA260">
        <v>0</v>
      </c>
      <c r="AB260" t="s">
        <v>3270</v>
      </c>
      <c r="AC260">
        <v>0</v>
      </c>
      <c r="AD260">
        <v>0</v>
      </c>
      <c r="AE260">
        <v>0</v>
      </c>
      <c r="AF260">
        <v>0</v>
      </c>
      <c r="AH260">
        <v>0</v>
      </c>
      <c r="AI260" t="s">
        <v>3270</v>
      </c>
      <c r="AJ260">
        <v>0</v>
      </c>
      <c r="AK260">
        <v>0</v>
      </c>
      <c r="AL260">
        <v>0</v>
      </c>
      <c r="AM260">
        <v>0</v>
      </c>
      <c r="AO260">
        <v>0</v>
      </c>
      <c r="AP260" t="s">
        <v>3270</v>
      </c>
      <c r="AQ260">
        <v>0</v>
      </c>
      <c r="AR260">
        <v>0</v>
      </c>
      <c r="AS260">
        <v>0</v>
      </c>
      <c r="AT260">
        <v>0</v>
      </c>
      <c r="AV260">
        <v>0</v>
      </c>
      <c r="AW260" t="s">
        <v>3270</v>
      </c>
      <c r="AX260">
        <v>0</v>
      </c>
      <c r="AY260">
        <v>0</v>
      </c>
      <c r="AZ260">
        <v>0</v>
      </c>
      <c r="BA260">
        <v>0</v>
      </c>
      <c r="BC260" s="7"/>
      <c r="BD260" s="5" t="s">
        <v>2255</v>
      </c>
      <c r="BE260" s="2" t="s">
        <v>1268</v>
      </c>
      <c r="BF260">
        <f t="shared" ref="BF260:BF323" si="56">F260-J260</f>
        <v>0</v>
      </c>
      <c r="BG260">
        <f t="shared" ref="BG260:BG323" si="57">M260-Q260</f>
        <v>0</v>
      </c>
      <c r="BH260">
        <f t="shared" ref="BH260:BH323" si="58">T260-X260</f>
        <v>0</v>
      </c>
      <c r="BI260">
        <f t="shared" ref="BI260:BI323" si="59">AA260-AE260</f>
        <v>0</v>
      </c>
      <c r="BJ260">
        <f t="shared" ref="BJ260:BJ323" si="60">AH260-AL260</f>
        <v>0</v>
      </c>
      <c r="BK260">
        <f t="shared" ref="BK260:BK323" si="61">AS260-AO260</f>
        <v>0</v>
      </c>
      <c r="BL260">
        <f t="shared" ref="BL260:BL323" si="62">AZ260-AV260</f>
        <v>0</v>
      </c>
      <c r="BN260">
        <f t="shared" ref="BN260:BN323" si="63">J260-K260</f>
        <v>0</v>
      </c>
      <c r="BO260">
        <f t="shared" ref="BO260:BO323" si="64">Q260-R260</f>
        <v>0</v>
      </c>
      <c r="BP260">
        <f t="shared" ref="BP260:BP323" si="65">X260-Y260</f>
        <v>0</v>
      </c>
      <c r="BQ260">
        <f t="shared" ref="BQ260:BQ323" si="66">AE260-AF260</f>
        <v>0</v>
      </c>
      <c r="BR260">
        <f t="shared" ref="BR260:BR323" si="67">AL260-AM260</f>
        <v>0</v>
      </c>
      <c r="BS260">
        <f t="shared" ref="BS260:BS323" si="68">AS260-AT260</f>
        <v>0</v>
      </c>
      <c r="BT260">
        <f t="shared" ref="BT260:BT323" si="69">AZ260-BA260</f>
        <v>0</v>
      </c>
      <c r="BY260" s="5" t="s">
        <v>2617</v>
      </c>
      <c r="BZ260" s="2" t="s">
        <v>1619</v>
      </c>
      <c r="CA260">
        <v>4.1284666708033997E-3</v>
      </c>
      <c r="CB260">
        <v>1.9325220027143399E-3</v>
      </c>
      <c r="CC260">
        <v>4.6474856877974603E-3</v>
      </c>
      <c r="CD260">
        <v>1.8046333785009996E-3</v>
      </c>
      <c r="CE260">
        <v>1.0136625832944602E-2</v>
      </c>
      <c r="CF260">
        <v>-6.2485184687429808E-3</v>
      </c>
      <c r="CG260">
        <v>-2.3765422103037993E-3</v>
      </c>
      <c r="CI260">
        <v>-4.9633452785499011E-3</v>
      </c>
      <c r="CJ260">
        <v>-3.3824655837823396E-3</v>
      </c>
      <c r="CK260">
        <v>-7.4114685219755496E-3</v>
      </c>
      <c r="CL260">
        <v>9.0032148403196288E-16</v>
      </c>
      <c r="CM260">
        <v>2.6992297286199118E-15</v>
      </c>
      <c r="CN260">
        <v>-1.5051926628570998E-3</v>
      </c>
      <c r="CO260">
        <v>-9.7578111514599886E-4</v>
      </c>
      <c r="CW260" s="5" t="s">
        <v>2691</v>
      </c>
      <c r="CX260" s="2" t="s">
        <v>1691</v>
      </c>
      <c r="CY260">
        <v>4.1113236636316011E-2</v>
      </c>
      <c r="CZ260">
        <v>1.9244974160593606E-2</v>
      </c>
      <c r="DA260">
        <v>4.6281875108156408E-2</v>
      </c>
      <c r="DB260">
        <v>1.7971398353972101E-2</v>
      </c>
      <c r="DC260">
        <v>0.10094534600725101</v>
      </c>
      <c r="DD260">
        <v>-6.2225721779129904E-2</v>
      </c>
      <c r="DE260">
        <v>-2.3666738782075009E-2</v>
      </c>
      <c r="DH260" s="5" t="s">
        <v>2617</v>
      </c>
      <c r="DI260" s="2" t="s">
        <v>1619</v>
      </c>
      <c r="DK260">
        <v>-4.9633452785499011E-3</v>
      </c>
      <c r="DL260">
        <v>-3.3824655837823396E-3</v>
      </c>
      <c r="DM260">
        <v>-7.4114685219755496E-3</v>
      </c>
      <c r="DN260">
        <v>9.0032148403196288E-16</v>
      </c>
      <c r="DO260">
        <v>2.6992297286199118E-15</v>
      </c>
      <c r="DP260">
        <v>-1.5051926628570998E-3</v>
      </c>
      <c r="DQ260">
        <v>-9.7578111514599886E-4</v>
      </c>
    </row>
    <row r="261" spans="1:121" ht="15" customHeight="1" x14ac:dyDescent="0.25">
      <c r="B261" s="2" t="s">
        <v>259</v>
      </c>
      <c r="C261" s="2" t="s">
        <v>1269</v>
      </c>
      <c r="D261" s="55" t="s">
        <v>2256</v>
      </c>
      <c r="F261">
        <v>0</v>
      </c>
      <c r="G261" t="s">
        <v>3271</v>
      </c>
      <c r="H261">
        <v>0</v>
      </c>
      <c r="I261">
        <v>0</v>
      </c>
      <c r="J261" s="126">
        <v>0</v>
      </c>
      <c r="K261" s="126">
        <v>0</v>
      </c>
      <c r="M261">
        <v>0</v>
      </c>
      <c r="N261" t="s">
        <v>3271</v>
      </c>
      <c r="O261">
        <v>0</v>
      </c>
      <c r="P261">
        <v>0</v>
      </c>
      <c r="Q261">
        <v>0</v>
      </c>
      <c r="R261">
        <v>0</v>
      </c>
      <c r="T261">
        <v>0</v>
      </c>
      <c r="U261" t="s">
        <v>3271</v>
      </c>
      <c r="V261">
        <v>0</v>
      </c>
      <c r="W261">
        <v>0</v>
      </c>
      <c r="X261">
        <v>0</v>
      </c>
      <c r="Y261">
        <v>0</v>
      </c>
      <c r="AA261">
        <v>0</v>
      </c>
      <c r="AB261" t="s">
        <v>3271</v>
      </c>
      <c r="AC261">
        <v>0</v>
      </c>
      <c r="AD261">
        <v>0</v>
      </c>
      <c r="AE261">
        <v>0</v>
      </c>
      <c r="AF261">
        <v>0</v>
      </c>
      <c r="AH261">
        <v>0</v>
      </c>
      <c r="AI261" t="s">
        <v>3271</v>
      </c>
      <c r="AJ261">
        <v>0</v>
      </c>
      <c r="AK261">
        <v>0</v>
      </c>
      <c r="AL261">
        <v>0</v>
      </c>
      <c r="AM261">
        <v>0</v>
      </c>
      <c r="AO261">
        <v>0</v>
      </c>
      <c r="AP261" t="s">
        <v>3271</v>
      </c>
      <c r="AQ261">
        <v>0</v>
      </c>
      <c r="AR261">
        <v>0</v>
      </c>
      <c r="AS261">
        <v>0</v>
      </c>
      <c r="AT261">
        <v>0</v>
      </c>
      <c r="AV261">
        <v>0</v>
      </c>
      <c r="AW261" t="s">
        <v>3271</v>
      </c>
      <c r="AX261">
        <v>0</v>
      </c>
      <c r="AY261">
        <v>0</v>
      </c>
      <c r="AZ261">
        <v>0</v>
      </c>
      <c r="BA261">
        <v>0</v>
      </c>
      <c r="BD261" s="55" t="s">
        <v>2256</v>
      </c>
      <c r="BE261" s="2" t="s">
        <v>1269</v>
      </c>
      <c r="BF261">
        <f t="shared" si="56"/>
        <v>0</v>
      </c>
      <c r="BG261">
        <f t="shared" si="57"/>
        <v>0</v>
      </c>
      <c r="BH261">
        <f t="shared" si="58"/>
        <v>0</v>
      </c>
      <c r="BI261">
        <f t="shared" si="59"/>
        <v>0</v>
      </c>
      <c r="BJ261">
        <f t="shared" si="60"/>
        <v>0</v>
      </c>
      <c r="BK261">
        <f t="shared" si="61"/>
        <v>0</v>
      </c>
      <c r="BL261">
        <f t="shared" si="62"/>
        <v>0</v>
      </c>
      <c r="BN261">
        <f t="shared" si="63"/>
        <v>0</v>
      </c>
      <c r="BO261">
        <f t="shared" si="64"/>
        <v>0</v>
      </c>
      <c r="BP261">
        <f t="shared" si="65"/>
        <v>0</v>
      </c>
      <c r="BQ261">
        <f t="shared" si="66"/>
        <v>0</v>
      </c>
      <c r="BR261">
        <f t="shared" si="67"/>
        <v>0</v>
      </c>
      <c r="BS261">
        <f t="shared" si="68"/>
        <v>0</v>
      </c>
      <c r="BT261">
        <f t="shared" si="69"/>
        <v>0</v>
      </c>
      <c r="BY261" s="5" t="s">
        <v>2618</v>
      </c>
      <c r="BZ261" s="2" t="s">
        <v>1620</v>
      </c>
      <c r="CA261">
        <v>4.1284666708033997E-3</v>
      </c>
      <c r="CB261">
        <v>1.9325220027143399E-3</v>
      </c>
      <c r="CC261">
        <v>4.6474856877974603E-3</v>
      </c>
      <c r="CD261">
        <v>1.8046333785009996E-3</v>
      </c>
      <c r="CE261">
        <v>1.0136625832944602E-2</v>
      </c>
      <c r="CF261">
        <v>-6.2485184687429808E-3</v>
      </c>
      <c r="CG261">
        <v>-2.3765422103037993E-3</v>
      </c>
      <c r="CI261">
        <v>-4.9633452785499011E-3</v>
      </c>
      <c r="CJ261">
        <v>-3.3824655837823396E-3</v>
      </c>
      <c r="CK261">
        <v>-7.4114685219755496E-3</v>
      </c>
      <c r="CL261">
        <v>9.0032148403196288E-16</v>
      </c>
      <c r="CM261">
        <v>2.6992297286199118E-15</v>
      </c>
      <c r="CN261">
        <v>-1.5051926628570998E-3</v>
      </c>
      <c r="CO261">
        <v>-9.7578111514599886E-4</v>
      </c>
      <c r="CW261" s="55" t="s">
        <v>2692</v>
      </c>
      <c r="CX261" s="2" t="s">
        <v>1692</v>
      </c>
      <c r="CY261">
        <v>4.1428854935750992E-2</v>
      </c>
      <c r="CZ261">
        <v>1.9392714073919792E-2</v>
      </c>
      <c r="DA261">
        <v>4.6637172037111096E-2</v>
      </c>
      <c r="DB261">
        <v>1.8109361274213989E-2</v>
      </c>
      <c r="DC261">
        <v>0.101720283741402</v>
      </c>
      <c r="DD261">
        <v>-6.2703416509484397E-2</v>
      </c>
      <c r="DE261">
        <v>-2.3848423720035997E-2</v>
      </c>
      <c r="DH261" s="5" t="s">
        <v>2618</v>
      </c>
      <c r="DI261" s="2" t="s">
        <v>1620</v>
      </c>
      <c r="DK261">
        <v>-4.9633452785499011E-3</v>
      </c>
      <c r="DL261">
        <v>-3.3824655837823396E-3</v>
      </c>
      <c r="DM261">
        <v>-7.4114685219755496E-3</v>
      </c>
      <c r="DN261">
        <v>9.0032148403196288E-16</v>
      </c>
      <c r="DO261">
        <v>2.6992297286199118E-15</v>
      </c>
      <c r="DP261">
        <v>-1.5051926628570998E-3</v>
      </c>
      <c r="DQ261">
        <v>-9.7578111514599886E-4</v>
      </c>
    </row>
    <row r="262" spans="1:121" ht="15" customHeight="1" x14ac:dyDescent="0.25">
      <c r="B262" s="2" t="s">
        <v>260</v>
      </c>
      <c r="C262" s="2" t="s">
        <v>1270</v>
      </c>
      <c r="D262" s="5" t="s">
        <v>2257</v>
      </c>
      <c r="F262">
        <v>0</v>
      </c>
      <c r="G262" t="s">
        <v>3272</v>
      </c>
      <c r="H262">
        <v>0</v>
      </c>
      <c r="I262">
        <v>0.76836603417189098</v>
      </c>
      <c r="J262" s="126">
        <v>0</v>
      </c>
      <c r="K262" s="126">
        <v>0</v>
      </c>
      <c r="M262">
        <v>0</v>
      </c>
      <c r="N262" t="s">
        <v>3272</v>
      </c>
      <c r="O262">
        <v>0</v>
      </c>
      <c r="P262">
        <v>0.59406971327894098</v>
      </c>
      <c r="Q262">
        <v>0</v>
      </c>
      <c r="R262">
        <v>0</v>
      </c>
      <c r="T262">
        <v>0</v>
      </c>
      <c r="U262" t="s">
        <v>3272</v>
      </c>
      <c r="V262">
        <v>0</v>
      </c>
      <c r="W262">
        <v>0.53102912925760404</v>
      </c>
      <c r="X262">
        <v>0</v>
      </c>
      <c r="Y262">
        <v>0</v>
      </c>
      <c r="AA262">
        <v>0</v>
      </c>
      <c r="AB262" t="s">
        <v>3272</v>
      </c>
      <c r="AC262">
        <v>0</v>
      </c>
      <c r="AD262">
        <v>0.65648492131595104</v>
      </c>
      <c r="AE262">
        <v>0</v>
      </c>
      <c r="AF262">
        <v>0</v>
      </c>
      <c r="AH262">
        <v>0</v>
      </c>
      <c r="AI262" t="s">
        <v>3272</v>
      </c>
      <c r="AJ262">
        <v>0</v>
      </c>
      <c r="AK262">
        <v>1.13617109481231</v>
      </c>
      <c r="AL262">
        <v>0</v>
      </c>
      <c r="AM262">
        <v>0</v>
      </c>
      <c r="AO262">
        <v>0</v>
      </c>
      <c r="AP262" t="s">
        <v>3272</v>
      </c>
      <c r="AQ262">
        <v>0</v>
      </c>
      <c r="AR262">
        <v>0.487681831579721</v>
      </c>
      <c r="AS262">
        <v>0</v>
      </c>
      <c r="AT262">
        <v>0</v>
      </c>
      <c r="AV262">
        <v>0</v>
      </c>
      <c r="AW262" t="s">
        <v>3272</v>
      </c>
      <c r="AX262">
        <v>0</v>
      </c>
      <c r="AY262">
        <v>0.43866801233298203</v>
      </c>
      <c r="AZ262">
        <v>0</v>
      </c>
      <c r="BA262">
        <v>0</v>
      </c>
      <c r="BD262" s="5" t="s">
        <v>2257</v>
      </c>
      <c r="BE262" s="2" t="s">
        <v>1270</v>
      </c>
      <c r="BF262">
        <f t="shared" si="56"/>
        <v>0</v>
      </c>
      <c r="BG262">
        <f t="shared" si="57"/>
        <v>0</v>
      </c>
      <c r="BH262">
        <f t="shared" si="58"/>
        <v>0</v>
      </c>
      <c r="BI262">
        <f t="shared" si="59"/>
        <v>0</v>
      </c>
      <c r="BJ262">
        <f t="shared" si="60"/>
        <v>0</v>
      </c>
      <c r="BK262">
        <f t="shared" si="61"/>
        <v>0</v>
      </c>
      <c r="BL262">
        <f t="shared" si="62"/>
        <v>0</v>
      </c>
      <c r="BN262">
        <f t="shared" si="63"/>
        <v>0</v>
      </c>
      <c r="BO262">
        <f t="shared" si="64"/>
        <v>0</v>
      </c>
      <c r="BP262">
        <f t="shared" si="65"/>
        <v>0</v>
      </c>
      <c r="BQ262">
        <f t="shared" si="66"/>
        <v>0</v>
      </c>
      <c r="BR262">
        <f t="shared" si="67"/>
        <v>0</v>
      </c>
      <c r="BS262">
        <f t="shared" si="68"/>
        <v>0</v>
      </c>
      <c r="BT262">
        <f t="shared" si="69"/>
        <v>0</v>
      </c>
      <c r="BY262" s="5" t="s">
        <v>2622</v>
      </c>
      <c r="BZ262" s="2" t="s">
        <v>1624</v>
      </c>
      <c r="CA262">
        <v>4.1284666708033997E-3</v>
      </c>
      <c r="CB262">
        <v>1.9325220027143399E-3</v>
      </c>
      <c r="CC262">
        <v>4.6474856877974603E-3</v>
      </c>
      <c r="CD262">
        <v>1.8046333785009996E-3</v>
      </c>
      <c r="CE262">
        <v>1.0136625832944602E-2</v>
      </c>
      <c r="CF262">
        <v>-6.2485184687429808E-3</v>
      </c>
      <c r="CG262">
        <v>-2.3765422103037993E-3</v>
      </c>
      <c r="CI262">
        <v>-4.9633452785499011E-3</v>
      </c>
      <c r="CJ262">
        <v>-3.3824655837823396E-3</v>
      </c>
      <c r="CK262">
        <v>-7.4114685219755496E-3</v>
      </c>
      <c r="CL262">
        <v>9.0032148403196288E-16</v>
      </c>
      <c r="CM262">
        <v>2.6992297286199118E-15</v>
      </c>
      <c r="CN262">
        <v>-1.5051926628570998E-3</v>
      </c>
      <c r="CO262">
        <v>-9.7578111514599886E-4</v>
      </c>
      <c r="CW262" s="5" t="s">
        <v>2693</v>
      </c>
      <c r="CX262" s="2" t="s">
        <v>1693</v>
      </c>
      <c r="CY262">
        <v>5.5660140982382006E-2</v>
      </c>
      <c r="CZ262">
        <v>2.6054333412289007E-2</v>
      </c>
      <c r="DA262">
        <v>6.2657574645278893E-2</v>
      </c>
      <c r="DB262">
        <v>2.4330134231004996E-2</v>
      </c>
      <c r="DC262">
        <v>0.136662365942646</v>
      </c>
      <c r="DD262">
        <v>-8.4242758058544087E-2</v>
      </c>
      <c r="DE262">
        <v>-3.2040630341423015E-2</v>
      </c>
      <c r="DH262" s="5" t="s">
        <v>2622</v>
      </c>
      <c r="DI262" s="2" t="s">
        <v>1624</v>
      </c>
      <c r="DK262">
        <v>-4.9633452785499011E-3</v>
      </c>
      <c r="DL262">
        <v>-3.3824655837823396E-3</v>
      </c>
      <c r="DM262">
        <v>-7.4114685219755496E-3</v>
      </c>
      <c r="DN262">
        <v>9.0032148403196288E-16</v>
      </c>
      <c r="DO262">
        <v>2.6992297286199118E-15</v>
      </c>
      <c r="DP262">
        <v>-1.5051926628570998E-3</v>
      </c>
      <c r="DQ262">
        <v>-9.7578111514599886E-4</v>
      </c>
    </row>
    <row r="263" spans="1:121" ht="15" customHeight="1" x14ac:dyDescent="0.25">
      <c r="B263" s="2" t="s">
        <v>261</v>
      </c>
      <c r="C263" s="2" t="s">
        <v>1271</v>
      </c>
      <c r="D263" s="5" t="s">
        <v>2258</v>
      </c>
      <c r="F263">
        <v>0</v>
      </c>
      <c r="G263" t="s">
        <v>3273</v>
      </c>
      <c r="H263">
        <v>0</v>
      </c>
      <c r="I263">
        <v>0</v>
      </c>
      <c r="J263" s="126">
        <v>0</v>
      </c>
      <c r="K263" s="126">
        <v>0</v>
      </c>
      <c r="M263">
        <v>0</v>
      </c>
      <c r="N263" t="s">
        <v>3273</v>
      </c>
      <c r="O263">
        <v>0</v>
      </c>
      <c r="P263">
        <v>0</v>
      </c>
      <c r="Q263">
        <v>0</v>
      </c>
      <c r="R263">
        <v>0</v>
      </c>
      <c r="T263">
        <v>0</v>
      </c>
      <c r="U263" t="s">
        <v>3273</v>
      </c>
      <c r="V263">
        <v>0</v>
      </c>
      <c r="W263">
        <v>0</v>
      </c>
      <c r="X263">
        <v>0</v>
      </c>
      <c r="Y263">
        <v>0</v>
      </c>
      <c r="AA263">
        <v>0</v>
      </c>
      <c r="AB263" t="s">
        <v>3273</v>
      </c>
      <c r="AC263">
        <v>0</v>
      </c>
      <c r="AD263">
        <v>0</v>
      </c>
      <c r="AE263">
        <v>0</v>
      </c>
      <c r="AF263">
        <v>0</v>
      </c>
      <c r="AH263">
        <v>0</v>
      </c>
      <c r="AI263" t="s">
        <v>3273</v>
      </c>
      <c r="AJ263">
        <v>0</v>
      </c>
      <c r="AK263">
        <v>0</v>
      </c>
      <c r="AL263">
        <v>0</v>
      </c>
      <c r="AM263">
        <v>0</v>
      </c>
      <c r="AO263">
        <v>0</v>
      </c>
      <c r="AP263" t="s">
        <v>3273</v>
      </c>
      <c r="AQ263">
        <v>0</v>
      </c>
      <c r="AR263">
        <v>0</v>
      </c>
      <c r="AS263">
        <v>0</v>
      </c>
      <c r="AT263">
        <v>0</v>
      </c>
      <c r="AV263">
        <v>0</v>
      </c>
      <c r="AW263" t="s">
        <v>3273</v>
      </c>
      <c r="AX263">
        <v>0</v>
      </c>
      <c r="AY263">
        <v>0</v>
      </c>
      <c r="AZ263">
        <v>0</v>
      </c>
      <c r="BA263">
        <v>0</v>
      </c>
      <c r="BD263" s="5" t="s">
        <v>2258</v>
      </c>
      <c r="BE263" s="2" t="s">
        <v>1271</v>
      </c>
      <c r="BF263">
        <f t="shared" si="56"/>
        <v>0</v>
      </c>
      <c r="BG263">
        <f t="shared" si="57"/>
        <v>0</v>
      </c>
      <c r="BH263">
        <f t="shared" si="58"/>
        <v>0</v>
      </c>
      <c r="BI263">
        <f t="shared" si="59"/>
        <v>0</v>
      </c>
      <c r="BJ263">
        <f t="shared" si="60"/>
        <v>0</v>
      </c>
      <c r="BK263">
        <f t="shared" si="61"/>
        <v>0</v>
      </c>
      <c r="BL263">
        <f t="shared" si="62"/>
        <v>0</v>
      </c>
      <c r="BN263">
        <f t="shared" si="63"/>
        <v>0</v>
      </c>
      <c r="BO263">
        <f t="shared" si="64"/>
        <v>0</v>
      </c>
      <c r="BP263">
        <f t="shared" si="65"/>
        <v>0</v>
      </c>
      <c r="BQ263">
        <f t="shared" si="66"/>
        <v>0</v>
      </c>
      <c r="BR263">
        <f t="shared" si="67"/>
        <v>0</v>
      </c>
      <c r="BS263">
        <f t="shared" si="68"/>
        <v>0</v>
      </c>
      <c r="BT263">
        <f t="shared" si="69"/>
        <v>0</v>
      </c>
      <c r="BY263" s="5" t="s">
        <v>2623</v>
      </c>
      <c r="BZ263" s="2" t="s">
        <v>1624</v>
      </c>
      <c r="CA263">
        <v>4.1284666708033997E-3</v>
      </c>
      <c r="CB263">
        <v>1.9325220027143399E-3</v>
      </c>
      <c r="CC263">
        <v>4.6474856877974603E-3</v>
      </c>
      <c r="CD263">
        <v>1.8046333785009996E-3</v>
      </c>
      <c r="CE263">
        <v>1.0136625832944602E-2</v>
      </c>
      <c r="CF263">
        <v>-6.2485184687429808E-3</v>
      </c>
      <c r="CG263">
        <v>-2.3765422103037993E-3</v>
      </c>
      <c r="CI263">
        <v>-4.9633452785499011E-3</v>
      </c>
      <c r="CJ263">
        <v>-3.3824655837823396E-3</v>
      </c>
      <c r="CK263">
        <v>-7.4114685219755496E-3</v>
      </c>
      <c r="CL263">
        <v>9.0032148403196288E-16</v>
      </c>
      <c r="CM263">
        <v>2.6992297286199118E-15</v>
      </c>
      <c r="CN263">
        <v>-1.5051926628570998E-3</v>
      </c>
      <c r="CO263">
        <v>-9.7578111514599886E-4</v>
      </c>
      <c r="CW263" s="5" t="s">
        <v>2694</v>
      </c>
      <c r="CX263" s="2" t="s">
        <v>1694</v>
      </c>
      <c r="CY263">
        <v>3.1625172947876607E-7</v>
      </c>
      <c r="CZ263">
        <v>8.5175534425248998E-7</v>
      </c>
      <c r="DA263">
        <v>7.6140598049889501E-7</v>
      </c>
      <c r="DB263">
        <v>9.0468946292828299E-7</v>
      </c>
      <c r="DC263">
        <v>1.6290576699426601E-6</v>
      </c>
      <c r="DD263">
        <v>-6.9921157831297399E-7</v>
      </c>
      <c r="DE263">
        <v>-1.820490360308119E-7</v>
      </c>
      <c r="DH263" s="5" t="s">
        <v>2623</v>
      </c>
      <c r="DI263" s="2" t="s">
        <v>1624</v>
      </c>
      <c r="DK263">
        <v>-4.9633452785499011E-3</v>
      </c>
      <c r="DL263">
        <v>-3.3824655837823396E-3</v>
      </c>
      <c r="DM263">
        <v>-7.4114685219755496E-3</v>
      </c>
      <c r="DN263">
        <v>9.0032148403196288E-16</v>
      </c>
      <c r="DO263">
        <v>2.6992297286199118E-15</v>
      </c>
      <c r="DP263">
        <v>-1.5051926628570998E-3</v>
      </c>
      <c r="DQ263">
        <v>-9.7578111514599886E-4</v>
      </c>
    </row>
    <row r="264" spans="1:121" ht="15" x14ac:dyDescent="0.25">
      <c r="A264" s="82" t="s">
        <v>4066</v>
      </c>
      <c r="B264" s="2" t="s">
        <v>262</v>
      </c>
      <c r="C264" s="2" t="s">
        <v>1272</v>
      </c>
      <c r="D264" s="5" t="s">
        <v>2259</v>
      </c>
      <c r="F264">
        <v>0</v>
      </c>
      <c r="G264" t="s">
        <v>3274</v>
      </c>
      <c r="H264">
        <v>0</v>
      </c>
      <c r="I264">
        <v>1.1525490512718799</v>
      </c>
      <c r="J264" s="126">
        <v>0</v>
      </c>
      <c r="K264" s="126">
        <v>0</v>
      </c>
      <c r="M264">
        <v>0</v>
      </c>
      <c r="N264" t="s">
        <v>3274</v>
      </c>
      <c r="O264">
        <v>0</v>
      </c>
      <c r="P264">
        <v>0.89110456994208798</v>
      </c>
      <c r="Q264">
        <v>0</v>
      </c>
      <c r="R264">
        <v>0</v>
      </c>
      <c r="T264">
        <v>0</v>
      </c>
      <c r="U264" t="s">
        <v>3274</v>
      </c>
      <c r="V264">
        <v>0</v>
      </c>
      <c r="W264">
        <v>0.755179420404818</v>
      </c>
      <c r="X264">
        <v>0</v>
      </c>
      <c r="Y264">
        <v>0</v>
      </c>
      <c r="AA264">
        <v>0</v>
      </c>
      <c r="AB264" t="s">
        <v>3274</v>
      </c>
      <c r="AC264">
        <v>0</v>
      </c>
      <c r="AD264">
        <v>0.65648492129768099</v>
      </c>
      <c r="AE264">
        <v>0</v>
      </c>
      <c r="AF264">
        <v>0</v>
      </c>
      <c r="AH264">
        <v>0</v>
      </c>
      <c r="AI264" t="s">
        <v>3274</v>
      </c>
      <c r="AJ264">
        <v>0</v>
      </c>
      <c r="AK264">
        <v>1.70425664222393</v>
      </c>
      <c r="AL264">
        <v>0</v>
      </c>
      <c r="AM264">
        <v>0</v>
      </c>
      <c r="AO264">
        <v>0</v>
      </c>
      <c r="AP264" t="s">
        <v>3274</v>
      </c>
      <c r="AQ264">
        <v>0</v>
      </c>
      <c r="AR264">
        <v>0.73152274736031297</v>
      </c>
      <c r="AS264">
        <v>0</v>
      </c>
      <c r="AT264">
        <v>0</v>
      </c>
      <c r="AV264">
        <v>0</v>
      </c>
      <c r="AW264" t="s">
        <v>3274</v>
      </c>
      <c r="AX264">
        <v>0</v>
      </c>
      <c r="AY264">
        <v>0.65800201847139295</v>
      </c>
      <c r="AZ264">
        <v>0</v>
      </c>
      <c r="BA264">
        <v>0</v>
      </c>
      <c r="BC264" s="82" t="s">
        <v>4066</v>
      </c>
      <c r="BD264" s="5" t="s">
        <v>2259</v>
      </c>
      <c r="BE264" s="2" t="s">
        <v>1272</v>
      </c>
      <c r="BF264">
        <f t="shared" si="56"/>
        <v>0</v>
      </c>
      <c r="BG264">
        <f t="shared" si="57"/>
        <v>0</v>
      </c>
      <c r="BH264">
        <f t="shared" si="58"/>
        <v>0</v>
      </c>
      <c r="BI264">
        <f t="shared" si="59"/>
        <v>0</v>
      </c>
      <c r="BJ264">
        <f t="shared" si="60"/>
        <v>0</v>
      </c>
      <c r="BK264">
        <f t="shared" si="61"/>
        <v>0</v>
      </c>
      <c r="BL264">
        <f t="shared" si="62"/>
        <v>0</v>
      </c>
      <c r="BN264">
        <f t="shared" si="63"/>
        <v>0</v>
      </c>
      <c r="BO264">
        <f t="shared" si="64"/>
        <v>0</v>
      </c>
      <c r="BP264">
        <f t="shared" si="65"/>
        <v>0</v>
      </c>
      <c r="BQ264">
        <f t="shared" si="66"/>
        <v>0</v>
      </c>
      <c r="BR264">
        <f t="shared" si="67"/>
        <v>0</v>
      </c>
      <c r="BS264">
        <f t="shared" si="68"/>
        <v>0</v>
      </c>
      <c r="BT264">
        <f t="shared" si="69"/>
        <v>0</v>
      </c>
      <c r="BY264" s="5" t="s">
        <v>2624</v>
      </c>
      <c r="BZ264" s="2" t="s">
        <v>1625</v>
      </c>
      <c r="CA264">
        <v>4.1284666708033997E-3</v>
      </c>
      <c r="CB264">
        <v>1.9325220027143399E-3</v>
      </c>
      <c r="CC264">
        <v>4.6474856877974603E-3</v>
      </c>
      <c r="CD264">
        <v>1.8046333785009996E-3</v>
      </c>
      <c r="CE264">
        <v>1.0136625832944602E-2</v>
      </c>
      <c r="CF264">
        <v>-6.2485184687429808E-3</v>
      </c>
      <c r="CG264">
        <v>-2.3765422103037993E-3</v>
      </c>
      <c r="CI264">
        <v>-4.9633452785499011E-3</v>
      </c>
      <c r="CJ264">
        <v>-3.3824655837823396E-3</v>
      </c>
      <c r="CK264">
        <v>-7.4114685219755496E-3</v>
      </c>
      <c r="CL264">
        <v>9.0032148403196288E-16</v>
      </c>
      <c r="CM264">
        <v>2.6992297286199118E-15</v>
      </c>
      <c r="CN264">
        <v>-1.5051926628570998E-3</v>
      </c>
      <c r="CO264">
        <v>-9.7578111514599886E-4</v>
      </c>
      <c r="CW264" s="5" t="s">
        <v>2695</v>
      </c>
      <c r="CX264" s="2" t="s">
        <v>1695</v>
      </c>
      <c r="CY264">
        <v>-9.2844250805986397E-13</v>
      </c>
      <c r="CZ264">
        <v>-7.0371935895539457E-7</v>
      </c>
      <c r="DA264">
        <v>-4.053970336507184E-7</v>
      </c>
      <c r="DB264">
        <v>-7.6645006388847996E-7</v>
      </c>
      <c r="DC264">
        <v>-8.525669543594419E-7</v>
      </c>
      <c r="DD264">
        <v>2.2055954388942863E-7</v>
      </c>
      <c r="DE264">
        <v>0</v>
      </c>
      <c r="DH264" s="5" t="s">
        <v>2624</v>
      </c>
      <c r="DI264" s="2" t="s">
        <v>1625</v>
      </c>
      <c r="DK264">
        <v>-4.9633452785499011E-3</v>
      </c>
      <c r="DL264">
        <v>-3.3824655837823396E-3</v>
      </c>
      <c r="DM264">
        <v>-7.4114685219755496E-3</v>
      </c>
      <c r="DN264">
        <v>9.0032148403196288E-16</v>
      </c>
      <c r="DO264">
        <v>2.6992297286199118E-15</v>
      </c>
      <c r="DP264">
        <v>-1.5051926628570998E-3</v>
      </c>
      <c r="DQ264">
        <v>-9.7578111514599886E-4</v>
      </c>
    </row>
    <row r="265" spans="1:121" ht="15" x14ac:dyDescent="0.25">
      <c r="A265" s="21" t="s">
        <v>4067</v>
      </c>
      <c r="B265" s="2" t="s">
        <v>263</v>
      </c>
      <c r="C265" s="2" t="s">
        <v>1273</v>
      </c>
      <c r="D265" s="5" t="s">
        <v>2260</v>
      </c>
      <c r="F265">
        <v>-5.1614958763543699</v>
      </c>
      <c r="G265" t="s">
        <v>3275</v>
      </c>
      <c r="H265">
        <v>-7.41497458388619</v>
      </c>
      <c r="I265">
        <v>-3.5525068380777598</v>
      </c>
      <c r="J265" s="126">
        <v>-3.86545677155982</v>
      </c>
      <c r="K265" s="126">
        <v>-12.461093412838901</v>
      </c>
      <c r="M265">
        <v>-3.9906588285553002</v>
      </c>
      <c r="N265" t="s">
        <v>3275</v>
      </c>
      <c r="O265">
        <v>-5.49872496007288</v>
      </c>
      <c r="P265">
        <v>-2.7466532278709801</v>
      </c>
      <c r="Q265">
        <v>-3.3310520304388498</v>
      </c>
      <c r="R265">
        <v>-22.658271972519401</v>
      </c>
      <c r="T265">
        <v>-3.56736421359233</v>
      </c>
      <c r="U265" t="s">
        <v>3275</v>
      </c>
      <c r="V265">
        <v>-4.6591095472660999</v>
      </c>
      <c r="W265">
        <v>-2.4553673753334802</v>
      </c>
      <c r="X265">
        <v>-5.3020160844662296</v>
      </c>
      <c r="Y265">
        <v>-27.8352796502116</v>
      </c>
      <c r="AA265">
        <v>-4.2130060324416299</v>
      </c>
      <c r="AB265" t="s">
        <v>3275</v>
      </c>
      <c r="AC265">
        <v>-5.1746675389248402</v>
      </c>
      <c r="AD265">
        <v>-2.3479113591379202</v>
      </c>
      <c r="AE265">
        <v>-5.06187326889233</v>
      </c>
      <c r="AF265">
        <v>-5.06187326889233</v>
      </c>
      <c r="AH265">
        <v>-7.6325264773533901</v>
      </c>
      <c r="AI265" t="s">
        <v>3275</v>
      </c>
      <c r="AJ265">
        <v>-10.9647109525409</v>
      </c>
      <c r="AK265">
        <v>-5.2533377944042696</v>
      </c>
      <c r="AL265">
        <v>-8.4004483897522295</v>
      </c>
      <c r="AM265">
        <v>-8.4004483897520004</v>
      </c>
      <c r="AO265">
        <v>-3.2759677751738501</v>
      </c>
      <c r="AP265" t="s">
        <v>3275</v>
      </c>
      <c r="AQ265">
        <v>-4.4715146968952704</v>
      </c>
      <c r="AR265">
        <v>-2.25474275519935</v>
      </c>
      <c r="AS265">
        <v>-4.9550386969750697</v>
      </c>
      <c r="AT265">
        <v>-7.3215579986203903</v>
      </c>
      <c r="AV265">
        <v>-4.53756599606902</v>
      </c>
      <c r="AW265" t="s">
        <v>3275</v>
      </c>
      <c r="AX265">
        <v>-5.3982452687539499</v>
      </c>
      <c r="AY265">
        <v>-3.4732538364240799</v>
      </c>
      <c r="AZ265">
        <v>-2.5946285751568898</v>
      </c>
      <c r="BA265">
        <v>-4.1229561111773601</v>
      </c>
      <c r="BC265" s="21" t="s">
        <v>4067</v>
      </c>
      <c r="BD265" s="5" t="s">
        <v>2260</v>
      </c>
      <c r="BE265" s="2" t="s">
        <v>1273</v>
      </c>
      <c r="BF265">
        <f t="shared" si="56"/>
        <v>-1.2960391047945499</v>
      </c>
      <c r="BG265">
        <f t="shared" si="57"/>
        <v>-0.6596067981164504</v>
      </c>
      <c r="BH265">
        <f t="shared" si="58"/>
        <v>1.7346518708738996</v>
      </c>
      <c r="BI265">
        <f t="shared" si="59"/>
        <v>0.84886723645070017</v>
      </c>
      <c r="BJ265">
        <f t="shared" si="60"/>
        <v>0.76792191239883945</v>
      </c>
      <c r="BK265">
        <f t="shared" si="61"/>
        <v>-1.6790709218012196</v>
      </c>
      <c r="BL265">
        <f t="shared" si="62"/>
        <v>1.9429374209121302</v>
      </c>
      <c r="BN265">
        <f t="shared" si="63"/>
        <v>8.5956366412790803</v>
      </c>
      <c r="BO265">
        <f t="shared" si="64"/>
        <v>19.32721994208055</v>
      </c>
      <c r="BP265">
        <f t="shared" si="65"/>
        <v>22.533263565745372</v>
      </c>
      <c r="BQ265">
        <f t="shared" si="66"/>
        <v>0</v>
      </c>
      <c r="BR265">
        <f t="shared" si="67"/>
        <v>-2.2915003228263231E-13</v>
      </c>
      <c r="BS265">
        <f t="shared" si="68"/>
        <v>2.3665193016453205</v>
      </c>
      <c r="BT265">
        <f t="shared" si="69"/>
        <v>1.5283275360204702</v>
      </c>
      <c r="BY265" s="5" t="s">
        <v>2625</v>
      </c>
      <c r="BZ265" s="2" t="s">
        <v>1626</v>
      </c>
      <c r="CA265">
        <v>8.2569333416067994E-3</v>
      </c>
      <c r="CB265">
        <v>3.8650440054286E-3</v>
      </c>
      <c r="CC265">
        <v>9.2949713755948998E-3</v>
      </c>
      <c r="CD265">
        <v>3.6092667570018985E-3</v>
      </c>
      <c r="CE265">
        <v>2.0273251665888999E-2</v>
      </c>
      <c r="CF265">
        <v>-1.2497036937485989E-2</v>
      </c>
      <c r="CG265">
        <v>-4.7530844206077998E-3</v>
      </c>
      <c r="CI265">
        <v>-9.9266905570997016E-3</v>
      </c>
      <c r="CJ265">
        <v>-6.7649311675647E-3</v>
      </c>
      <c r="CK265">
        <v>-1.48229370439512E-2</v>
      </c>
      <c r="CL265">
        <v>1.9012569296705806E-15</v>
      </c>
      <c r="CM265">
        <v>5.4990734188464785E-15</v>
      </c>
      <c r="CN265">
        <v>-3.0103853257141995E-3</v>
      </c>
      <c r="CO265">
        <v>-1.9515622302920983E-3</v>
      </c>
      <c r="CW265" s="5" t="s">
        <v>2697</v>
      </c>
      <c r="CX265" s="2" t="s">
        <v>1697</v>
      </c>
      <c r="CY265">
        <v>1.3566035725359499E-2</v>
      </c>
      <c r="CZ265">
        <v>6.3502177973896977E-3</v>
      </c>
      <c r="DA265">
        <v>1.5271518919998603E-2</v>
      </c>
      <c r="DB265">
        <v>5.9299790542226977E-3</v>
      </c>
      <c r="DC265">
        <v>3.3308692827007408E-2</v>
      </c>
      <c r="DD265">
        <v>-2.0532471626091828E-2</v>
      </c>
      <c r="DE265">
        <v>-7.8092568254968034E-3</v>
      </c>
      <c r="DH265" s="5" t="s">
        <v>2625</v>
      </c>
      <c r="DI265" s="2" t="s">
        <v>1626</v>
      </c>
      <c r="DK265">
        <v>-9.9266905570997016E-3</v>
      </c>
      <c r="DL265">
        <v>-6.7649311675647E-3</v>
      </c>
      <c r="DM265">
        <v>-1.48229370439512E-2</v>
      </c>
      <c r="DN265">
        <v>1.9012569296705806E-15</v>
      </c>
      <c r="DO265">
        <v>5.4990734188464785E-15</v>
      </c>
      <c r="DP265">
        <v>-3.0103853257141995E-3</v>
      </c>
      <c r="DQ265">
        <v>-1.9515622302920983E-3</v>
      </c>
    </row>
    <row r="266" spans="1:121" ht="15" customHeight="1" x14ac:dyDescent="0.25">
      <c r="B266" s="2" t="s">
        <v>264</v>
      </c>
      <c r="C266" s="2" t="s">
        <v>1274</v>
      </c>
      <c r="D266" s="5" t="s">
        <v>2261</v>
      </c>
      <c r="F266">
        <v>1.1984499413335001E-2</v>
      </c>
      <c r="G266" t="s">
        <v>3276</v>
      </c>
      <c r="H266">
        <v>0</v>
      </c>
      <c r="I266">
        <v>0.209444481477877</v>
      </c>
      <c r="J266" s="126">
        <v>9.3961411397809197E-3</v>
      </c>
      <c r="K266" s="126">
        <v>1.1756616524761501E-2</v>
      </c>
      <c r="M266">
        <v>9.2659278502456796E-3</v>
      </c>
      <c r="N266" t="s">
        <v>3276</v>
      </c>
      <c r="O266">
        <v>0</v>
      </c>
      <c r="P266">
        <v>0.16193404397200001</v>
      </c>
      <c r="Q266">
        <v>7.6554929220016702E-3</v>
      </c>
      <c r="R266">
        <v>1.08479401052622E-2</v>
      </c>
      <c r="T266">
        <v>8.2830782682221191E-3</v>
      </c>
      <c r="U266" t="s">
        <v>3276</v>
      </c>
      <c r="V266">
        <v>0</v>
      </c>
      <c r="W266">
        <v>0.14475059202639201</v>
      </c>
      <c r="X266">
        <v>4.4101737063953501E-3</v>
      </c>
      <c r="Y266">
        <v>1.05863971908371E-2</v>
      </c>
      <c r="AA266">
        <v>9.8418199290529508E-3</v>
      </c>
      <c r="AB266" t="s">
        <v>3276</v>
      </c>
      <c r="AC266">
        <v>0</v>
      </c>
      <c r="AD266">
        <v>0.169174481807704</v>
      </c>
      <c r="AE266">
        <v>8.3379588494218206E-3</v>
      </c>
      <c r="AF266">
        <v>8.3379588494217997E-3</v>
      </c>
      <c r="AH266">
        <v>1.77219959642229E-2</v>
      </c>
      <c r="AI266" t="s">
        <v>3276</v>
      </c>
      <c r="AJ266">
        <v>0</v>
      </c>
      <c r="AK266">
        <v>0.30970304930181403</v>
      </c>
      <c r="AL266">
        <v>9.2748081583471E-3</v>
      </c>
      <c r="AM266">
        <v>9.2748081583464304E-3</v>
      </c>
      <c r="AO266">
        <v>7.6064836280380996E-3</v>
      </c>
      <c r="AP266" t="s">
        <v>3276</v>
      </c>
      <c r="AQ266">
        <v>0</v>
      </c>
      <c r="AR266">
        <v>0.13293431103442699</v>
      </c>
      <c r="AS266">
        <v>2.39938514341152E-3</v>
      </c>
      <c r="AT266">
        <v>3.3765971678301199E-3</v>
      </c>
      <c r="AV266">
        <v>1.0535793948220001E-2</v>
      </c>
      <c r="AW266" t="s">
        <v>3276</v>
      </c>
      <c r="AX266">
        <v>0</v>
      </c>
      <c r="AY266">
        <v>0.117828689920368</v>
      </c>
      <c r="AZ266">
        <v>9.0299674123412409E-3</v>
      </c>
      <c r="BA266">
        <v>9.3684930892386897E-3</v>
      </c>
      <c r="BD266" s="5" t="s">
        <v>2261</v>
      </c>
      <c r="BE266" s="2" t="s">
        <v>1274</v>
      </c>
      <c r="BF266">
        <f t="shared" si="56"/>
        <v>2.5883582735540811E-3</v>
      </c>
      <c r="BG266">
        <f t="shared" si="57"/>
        <v>1.6104349282440094E-3</v>
      </c>
      <c r="BH266">
        <f t="shared" si="58"/>
        <v>3.8729045618267691E-3</v>
      </c>
      <c r="BI266">
        <f t="shared" si="59"/>
        <v>1.5038610796311302E-3</v>
      </c>
      <c r="BJ266">
        <f t="shared" si="60"/>
        <v>8.4471878058758002E-3</v>
      </c>
      <c r="BK266">
        <f t="shared" si="61"/>
        <v>-5.2070984846265796E-3</v>
      </c>
      <c r="BL266">
        <f t="shared" si="62"/>
        <v>-1.5058265358787598E-3</v>
      </c>
      <c r="BN266">
        <f t="shared" si="63"/>
        <v>-2.3604753849805812E-3</v>
      </c>
      <c r="BO266">
        <f t="shared" si="64"/>
        <v>-3.1924471832605302E-3</v>
      </c>
      <c r="BP266">
        <f t="shared" si="65"/>
        <v>-6.1762234844417504E-3</v>
      </c>
      <c r="BQ266">
        <f t="shared" si="66"/>
        <v>2.0816681711721685E-17</v>
      </c>
      <c r="BR266">
        <f t="shared" si="67"/>
        <v>6.6960326172704754E-16</v>
      </c>
      <c r="BS266">
        <f t="shared" si="68"/>
        <v>-9.7721202441859983E-4</v>
      </c>
      <c r="BT266">
        <f t="shared" si="69"/>
        <v>-3.3852567689744879E-4</v>
      </c>
      <c r="BY266" s="5" t="s">
        <v>2626</v>
      </c>
      <c r="BZ266" s="2" t="s">
        <v>1627</v>
      </c>
      <c r="CA266">
        <v>8.2569333416067994E-3</v>
      </c>
      <c r="CB266">
        <v>3.8650440054286E-3</v>
      </c>
      <c r="CC266">
        <v>9.2949713755948998E-3</v>
      </c>
      <c r="CD266">
        <v>3.6092667570018985E-3</v>
      </c>
      <c r="CE266">
        <v>2.0273251665888999E-2</v>
      </c>
      <c r="CF266">
        <v>-1.2497036937485989E-2</v>
      </c>
      <c r="CG266">
        <v>-4.7530844206077998E-3</v>
      </c>
      <c r="CI266">
        <v>-9.9266905570997016E-3</v>
      </c>
      <c r="CJ266">
        <v>-6.7649311675647E-3</v>
      </c>
      <c r="CK266">
        <v>-1.48229370439512E-2</v>
      </c>
      <c r="CL266">
        <v>1.9012569296705806E-15</v>
      </c>
      <c r="CM266">
        <v>5.4990734188464785E-15</v>
      </c>
      <c r="CN266">
        <v>-3.0103853257141995E-3</v>
      </c>
      <c r="CO266">
        <v>-1.9515622302920983E-3</v>
      </c>
      <c r="CW266" s="5" t="s">
        <v>2700</v>
      </c>
      <c r="CX266" s="2" t="s">
        <v>1700</v>
      </c>
      <c r="CY266">
        <v>0.14163039123764098</v>
      </c>
      <c r="CZ266">
        <v>6.6296731727447988E-2</v>
      </c>
      <c r="DA266">
        <v>0.15943575877440702</v>
      </c>
      <c r="DB266">
        <v>6.1909408944756994E-2</v>
      </c>
      <c r="DC266">
        <v>0.34774515504818698</v>
      </c>
      <c r="DD266">
        <v>-0.21436048440034522</v>
      </c>
      <c r="DE266">
        <v>-8.1529204394087007E-2</v>
      </c>
      <c r="DH266" s="5" t="s">
        <v>2626</v>
      </c>
      <c r="DI266" s="2" t="s">
        <v>1627</v>
      </c>
      <c r="DK266">
        <v>-9.9266905570997016E-3</v>
      </c>
      <c r="DL266">
        <v>-6.7649311675647E-3</v>
      </c>
      <c r="DM266">
        <v>-1.48229370439512E-2</v>
      </c>
      <c r="DN266">
        <v>1.9012569296705806E-15</v>
      </c>
      <c r="DO266">
        <v>5.4990734188464785E-15</v>
      </c>
      <c r="DP266">
        <v>-3.0103853257141995E-3</v>
      </c>
      <c r="DQ266">
        <v>-1.9515622302920983E-3</v>
      </c>
    </row>
    <row r="267" spans="1:121" ht="15" customHeight="1" x14ac:dyDescent="0.25">
      <c r="B267" s="2" t="s">
        <v>265</v>
      </c>
      <c r="C267" s="2" t="s">
        <v>1275</v>
      </c>
      <c r="D267" s="5" t="s">
        <v>2262</v>
      </c>
      <c r="F267">
        <v>0</v>
      </c>
      <c r="G267" t="s">
        <v>3277</v>
      </c>
      <c r="H267">
        <v>0</v>
      </c>
      <c r="I267">
        <v>0</v>
      </c>
      <c r="J267" s="126">
        <v>0</v>
      </c>
      <c r="K267" s="126">
        <v>0</v>
      </c>
      <c r="M267">
        <v>0</v>
      </c>
      <c r="N267" t="s">
        <v>3277</v>
      </c>
      <c r="O267">
        <v>0</v>
      </c>
      <c r="P267">
        <v>0</v>
      </c>
      <c r="Q267">
        <v>0</v>
      </c>
      <c r="R267">
        <v>0</v>
      </c>
      <c r="T267">
        <v>0</v>
      </c>
      <c r="U267" t="s">
        <v>3277</v>
      </c>
      <c r="V267">
        <v>0</v>
      </c>
      <c r="W267">
        <v>0</v>
      </c>
      <c r="X267">
        <v>0</v>
      </c>
      <c r="Y267">
        <v>0</v>
      </c>
      <c r="AA267">
        <v>0</v>
      </c>
      <c r="AB267" t="s">
        <v>3277</v>
      </c>
      <c r="AC267">
        <v>0</v>
      </c>
      <c r="AD267">
        <v>0</v>
      </c>
      <c r="AE267">
        <v>0</v>
      </c>
      <c r="AF267">
        <v>0</v>
      </c>
      <c r="AH267">
        <v>0</v>
      </c>
      <c r="AI267" t="s">
        <v>3277</v>
      </c>
      <c r="AJ267">
        <v>0</v>
      </c>
      <c r="AK267">
        <v>0</v>
      </c>
      <c r="AL267">
        <v>0</v>
      </c>
      <c r="AM267">
        <v>0</v>
      </c>
      <c r="AO267">
        <v>0</v>
      </c>
      <c r="AP267" t="s">
        <v>3277</v>
      </c>
      <c r="AQ267">
        <v>0</v>
      </c>
      <c r="AR267">
        <v>0</v>
      </c>
      <c r="AS267">
        <v>0</v>
      </c>
      <c r="AT267">
        <v>0</v>
      </c>
      <c r="AV267">
        <v>0</v>
      </c>
      <c r="AW267" t="s">
        <v>3277</v>
      </c>
      <c r="AX267">
        <v>0</v>
      </c>
      <c r="AY267">
        <v>0</v>
      </c>
      <c r="AZ267">
        <v>0</v>
      </c>
      <c r="BA267">
        <v>0</v>
      </c>
      <c r="BD267" s="5" t="s">
        <v>2262</v>
      </c>
      <c r="BE267" s="2" t="s">
        <v>1275</v>
      </c>
      <c r="BF267">
        <f t="shared" si="56"/>
        <v>0</v>
      </c>
      <c r="BG267">
        <f t="shared" si="57"/>
        <v>0</v>
      </c>
      <c r="BH267">
        <f t="shared" si="58"/>
        <v>0</v>
      </c>
      <c r="BI267">
        <f t="shared" si="59"/>
        <v>0</v>
      </c>
      <c r="BJ267">
        <f t="shared" si="60"/>
        <v>0</v>
      </c>
      <c r="BK267">
        <f t="shared" si="61"/>
        <v>0</v>
      </c>
      <c r="BL267">
        <f t="shared" si="62"/>
        <v>0</v>
      </c>
      <c r="BN267">
        <f t="shared" si="63"/>
        <v>0</v>
      </c>
      <c r="BO267">
        <f t="shared" si="64"/>
        <v>0</v>
      </c>
      <c r="BP267">
        <f t="shared" si="65"/>
        <v>0</v>
      </c>
      <c r="BQ267">
        <f t="shared" si="66"/>
        <v>0</v>
      </c>
      <c r="BR267">
        <f t="shared" si="67"/>
        <v>0</v>
      </c>
      <c r="BS267">
        <f t="shared" si="68"/>
        <v>0</v>
      </c>
      <c r="BT267">
        <f t="shared" si="69"/>
        <v>0</v>
      </c>
      <c r="BY267" s="5" t="s">
        <v>2627</v>
      </c>
      <c r="BZ267" s="2" t="s">
        <v>1628</v>
      </c>
      <c r="CA267">
        <v>8.2569333416067994E-3</v>
      </c>
      <c r="CB267">
        <v>3.8650440054286E-3</v>
      </c>
      <c r="CC267">
        <v>9.2949713755948998E-3</v>
      </c>
      <c r="CD267">
        <v>3.6092667570018985E-3</v>
      </c>
      <c r="CE267">
        <v>2.0273251665888999E-2</v>
      </c>
      <c r="CF267">
        <v>-1.2497036937485989E-2</v>
      </c>
      <c r="CG267">
        <v>-4.7530844206077998E-3</v>
      </c>
      <c r="CI267">
        <v>-9.9266905570997016E-3</v>
      </c>
      <c r="CJ267">
        <v>-6.7649311675647E-3</v>
      </c>
      <c r="CK267">
        <v>-1.48229370439512E-2</v>
      </c>
      <c r="CL267">
        <v>1.9012569296705806E-15</v>
      </c>
      <c r="CM267">
        <v>5.4990734188464785E-15</v>
      </c>
      <c r="CN267">
        <v>-3.0103853257141995E-3</v>
      </c>
      <c r="CO267">
        <v>-1.9515622302920983E-3</v>
      </c>
      <c r="CW267" s="5" t="s">
        <v>2701</v>
      </c>
      <c r="CX267" s="2" t="s">
        <v>1701</v>
      </c>
      <c r="CY267">
        <v>1.7077543255936703E-2</v>
      </c>
      <c r="CZ267">
        <v>7.9939432059744978E-3</v>
      </c>
      <c r="DA267">
        <v>1.9224483129733103E-2</v>
      </c>
      <c r="DB267">
        <v>7.4649275481988991E-3</v>
      </c>
      <c r="DC267">
        <v>4.1930498641477201E-2</v>
      </c>
      <c r="DD267">
        <v>-2.58472098588527E-2</v>
      </c>
      <c r="DE267">
        <v>-9.8306479455913948E-3</v>
      </c>
      <c r="DH267" s="5" t="s">
        <v>2627</v>
      </c>
      <c r="DI267" s="2" t="s">
        <v>1628</v>
      </c>
      <c r="DK267">
        <v>-9.9266905570997016E-3</v>
      </c>
      <c r="DL267">
        <v>-6.7649311675647E-3</v>
      </c>
      <c r="DM267">
        <v>-1.48229370439512E-2</v>
      </c>
      <c r="DN267">
        <v>1.9012569296705806E-15</v>
      </c>
      <c r="DO267">
        <v>5.4990734188464785E-15</v>
      </c>
      <c r="DP267">
        <v>-3.0103853257141995E-3</v>
      </c>
      <c r="DQ267">
        <v>-1.9515622302920983E-3</v>
      </c>
    </row>
    <row r="268" spans="1:121" ht="15" customHeight="1" x14ac:dyDescent="0.25">
      <c r="B268" s="2" t="s">
        <v>266</v>
      </c>
      <c r="C268" s="2" t="s">
        <v>1276</v>
      </c>
      <c r="D268" s="5" t="s">
        <v>2263</v>
      </c>
      <c r="F268">
        <v>0</v>
      </c>
      <c r="G268" t="s">
        <v>3278</v>
      </c>
      <c r="H268">
        <v>0</v>
      </c>
      <c r="I268">
        <v>0</v>
      </c>
      <c r="J268" s="126">
        <v>0</v>
      </c>
      <c r="K268" s="126">
        <v>0</v>
      </c>
      <c r="M268">
        <v>0</v>
      </c>
      <c r="N268" t="s">
        <v>3278</v>
      </c>
      <c r="O268">
        <v>0</v>
      </c>
      <c r="P268">
        <v>0</v>
      </c>
      <c r="Q268">
        <v>0</v>
      </c>
      <c r="R268">
        <v>0</v>
      </c>
      <c r="T268">
        <v>0</v>
      </c>
      <c r="U268" t="s">
        <v>3278</v>
      </c>
      <c r="V268">
        <v>0</v>
      </c>
      <c r="W268">
        <v>0</v>
      </c>
      <c r="X268">
        <v>0</v>
      </c>
      <c r="Y268">
        <v>0</v>
      </c>
      <c r="AA268">
        <v>0</v>
      </c>
      <c r="AB268" t="s">
        <v>3278</v>
      </c>
      <c r="AC268">
        <v>0</v>
      </c>
      <c r="AD268">
        <v>0</v>
      </c>
      <c r="AE268">
        <v>0</v>
      </c>
      <c r="AF268">
        <v>0</v>
      </c>
      <c r="AH268">
        <v>0</v>
      </c>
      <c r="AI268" t="s">
        <v>3278</v>
      </c>
      <c r="AJ268">
        <v>0</v>
      </c>
      <c r="AK268">
        <v>0</v>
      </c>
      <c r="AL268">
        <v>0</v>
      </c>
      <c r="AM268">
        <v>0</v>
      </c>
      <c r="AO268">
        <v>0</v>
      </c>
      <c r="AP268" t="s">
        <v>3278</v>
      </c>
      <c r="AQ268">
        <v>0</v>
      </c>
      <c r="AR268">
        <v>0</v>
      </c>
      <c r="AS268">
        <v>0</v>
      </c>
      <c r="AT268">
        <v>0</v>
      </c>
      <c r="AV268">
        <v>0</v>
      </c>
      <c r="AW268" t="s">
        <v>3278</v>
      </c>
      <c r="AX268">
        <v>0</v>
      </c>
      <c r="AY268">
        <v>0</v>
      </c>
      <c r="AZ268">
        <v>0</v>
      </c>
      <c r="BA268">
        <v>0</v>
      </c>
      <c r="BD268" s="5" t="s">
        <v>2263</v>
      </c>
      <c r="BE268" s="2" t="s">
        <v>1276</v>
      </c>
      <c r="BF268">
        <f t="shared" si="56"/>
        <v>0</v>
      </c>
      <c r="BG268">
        <f t="shared" si="57"/>
        <v>0</v>
      </c>
      <c r="BH268">
        <f t="shared" si="58"/>
        <v>0</v>
      </c>
      <c r="BI268">
        <f t="shared" si="59"/>
        <v>0</v>
      </c>
      <c r="BJ268">
        <f t="shared" si="60"/>
        <v>0</v>
      </c>
      <c r="BK268">
        <f t="shared" si="61"/>
        <v>0</v>
      </c>
      <c r="BL268">
        <f t="shared" si="62"/>
        <v>0</v>
      </c>
      <c r="BN268">
        <f t="shared" si="63"/>
        <v>0</v>
      </c>
      <c r="BO268">
        <f t="shared" si="64"/>
        <v>0</v>
      </c>
      <c r="BP268">
        <f t="shared" si="65"/>
        <v>0</v>
      </c>
      <c r="BQ268">
        <f t="shared" si="66"/>
        <v>0</v>
      </c>
      <c r="BR268">
        <f t="shared" si="67"/>
        <v>0</v>
      </c>
      <c r="BS268">
        <f t="shared" si="68"/>
        <v>0</v>
      </c>
      <c r="BT268">
        <f t="shared" si="69"/>
        <v>0</v>
      </c>
      <c r="BY268" s="5" t="s">
        <v>2628</v>
      </c>
      <c r="BZ268" s="2" t="s">
        <v>1629</v>
      </c>
      <c r="CA268">
        <v>4.1284666708033997E-3</v>
      </c>
      <c r="CB268">
        <v>1.9325220027143399E-3</v>
      </c>
      <c r="CC268">
        <v>4.6474856877974603E-3</v>
      </c>
      <c r="CD268">
        <v>1.8046333785009996E-3</v>
      </c>
      <c r="CE268">
        <v>1.0136625832944602E-2</v>
      </c>
      <c r="CF268">
        <v>-6.2485184687429808E-3</v>
      </c>
      <c r="CG268">
        <v>-2.3765422103037993E-3</v>
      </c>
      <c r="CI268">
        <v>-4.9633452785499011E-3</v>
      </c>
      <c r="CJ268">
        <v>-3.3824655837823396E-3</v>
      </c>
      <c r="CK268">
        <v>-7.4114685219755496E-3</v>
      </c>
      <c r="CL268">
        <v>9.0032148403196288E-16</v>
      </c>
      <c r="CM268">
        <v>2.6992297286199118E-15</v>
      </c>
      <c r="CN268">
        <v>-1.5051926628570998E-3</v>
      </c>
      <c r="CO268">
        <v>-9.7578111514599886E-4</v>
      </c>
      <c r="CW268" s="5" t="s">
        <v>2702</v>
      </c>
      <c r="CX268" s="2" t="s">
        <v>1702</v>
      </c>
      <c r="CY268">
        <v>0.14163039123768301</v>
      </c>
      <c r="CZ268">
        <v>6.6296731727435998E-2</v>
      </c>
      <c r="DA268">
        <v>0.15943575877437999</v>
      </c>
      <c r="DB268">
        <v>6.1909408944769984E-2</v>
      </c>
      <c r="DC268">
        <v>0.34774515504819098</v>
      </c>
      <c r="DD268">
        <v>-0.21436048440031641</v>
      </c>
      <c r="DE268">
        <v>-8.1529204394138965E-2</v>
      </c>
      <c r="DH268" s="5" t="s">
        <v>2628</v>
      </c>
      <c r="DI268" s="2" t="s">
        <v>1629</v>
      </c>
      <c r="DK268">
        <v>-4.9633452785499011E-3</v>
      </c>
      <c r="DL268">
        <v>-3.3824655837823396E-3</v>
      </c>
      <c r="DM268">
        <v>-7.4114685219755496E-3</v>
      </c>
      <c r="DN268">
        <v>9.0032148403196288E-16</v>
      </c>
      <c r="DO268">
        <v>2.6992297286199118E-15</v>
      </c>
      <c r="DP268">
        <v>-1.5051926628570998E-3</v>
      </c>
      <c r="DQ268">
        <v>-9.7578111514599886E-4</v>
      </c>
    </row>
    <row r="269" spans="1:121" ht="15" customHeight="1" x14ac:dyDescent="0.25">
      <c r="B269" s="2" t="s">
        <v>267</v>
      </c>
      <c r="C269" s="2" t="s">
        <v>1277</v>
      </c>
      <c r="D269" s="5" t="s">
        <v>2264</v>
      </c>
      <c r="F269">
        <v>0</v>
      </c>
      <c r="G269" t="s">
        <v>3279</v>
      </c>
      <c r="H269">
        <v>0</v>
      </c>
      <c r="I269">
        <v>0</v>
      </c>
      <c r="J269" s="126">
        <v>0</v>
      </c>
      <c r="K269" s="126">
        <v>0</v>
      </c>
      <c r="M269">
        <v>0</v>
      </c>
      <c r="N269" t="s">
        <v>3279</v>
      </c>
      <c r="O269">
        <v>0</v>
      </c>
      <c r="P269">
        <v>0</v>
      </c>
      <c r="Q269">
        <v>0</v>
      </c>
      <c r="R269">
        <v>0</v>
      </c>
      <c r="T269">
        <v>0</v>
      </c>
      <c r="U269" t="s">
        <v>3279</v>
      </c>
      <c r="V269">
        <v>0</v>
      </c>
      <c r="W269">
        <v>0</v>
      </c>
      <c r="X269">
        <v>0</v>
      </c>
      <c r="Y269">
        <v>0</v>
      </c>
      <c r="AA269">
        <v>0</v>
      </c>
      <c r="AB269" t="s">
        <v>3279</v>
      </c>
      <c r="AC269">
        <v>0</v>
      </c>
      <c r="AD269">
        <v>0</v>
      </c>
      <c r="AE269">
        <v>0</v>
      </c>
      <c r="AF269">
        <v>0</v>
      </c>
      <c r="AH269">
        <v>0</v>
      </c>
      <c r="AI269" t="s">
        <v>3279</v>
      </c>
      <c r="AJ269">
        <v>0</v>
      </c>
      <c r="AK269">
        <v>0</v>
      </c>
      <c r="AL269">
        <v>0</v>
      </c>
      <c r="AM269">
        <v>0</v>
      </c>
      <c r="AO269">
        <v>0</v>
      </c>
      <c r="AP269" t="s">
        <v>3279</v>
      </c>
      <c r="AQ269">
        <v>0</v>
      </c>
      <c r="AR269">
        <v>0</v>
      </c>
      <c r="AS269">
        <v>0</v>
      </c>
      <c r="AT269">
        <v>0</v>
      </c>
      <c r="AV269">
        <v>0</v>
      </c>
      <c r="AW269" t="s">
        <v>3279</v>
      </c>
      <c r="AX269">
        <v>0</v>
      </c>
      <c r="AY269">
        <v>0</v>
      </c>
      <c r="AZ269">
        <v>0</v>
      </c>
      <c r="BA269">
        <v>0</v>
      </c>
      <c r="BD269" s="5" t="s">
        <v>2264</v>
      </c>
      <c r="BE269" s="2" t="s">
        <v>1277</v>
      </c>
      <c r="BF269">
        <f t="shared" si="56"/>
        <v>0</v>
      </c>
      <c r="BG269">
        <f t="shared" si="57"/>
        <v>0</v>
      </c>
      <c r="BH269">
        <f t="shared" si="58"/>
        <v>0</v>
      </c>
      <c r="BI269">
        <f t="shared" si="59"/>
        <v>0</v>
      </c>
      <c r="BJ269">
        <f t="shared" si="60"/>
        <v>0</v>
      </c>
      <c r="BK269">
        <f t="shared" si="61"/>
        <v>0</v>
      </c>
      <c r="BL269">
        <f t="shared" si="62"/>
        <v>0</v>
      </c>
      <c r="BN269">
        <f t="shared" si="63"/>
        <v>0</v>
      </c>
      <c r="BO269">
        <f t="shared" si="64"/>
        <v>0</v>
      </c>
      <c r="BP269">
        <f t="shared" si="65"/>
        <v>0</v>
      </c>
      <c r="BQ269">
        <f t="shared" si="66"/>
        <v>0</v>
      </c>
      <c r="BR269">
        <f t="shared" si="67"/>
        <v>0</v>
      </c>
      <c r="BS269">
        <f t="shared" si="68"/>
        <v>0</v>
      </c>
      <c r="BT269">
        <f t="shared" si="69"/>
        <v>0</v>
      </c>
      <c r="BY269" s="5" t="s">
        <v>2629</v>
      </c>
      <c r="BZ269" s="2" t="s">
        <v>1630</v>
      </c>
      <c r="CA269">
        <v>4.1113236636316011E-2</v>
      </c>
      <c r="CB269">
        <v>1.9244974160593606E-2</v>
      </c>
      <c r="CC269">
        <v>4.6281875108156408E-2</v>
      </c>
      <c r="CD269">
        <v>1.7971398353972101E-2</v>
      </c>
      <c r="CE269">
        <v>0.10094534600725101</v>
      </c>
      <c r="CF269">
        <v>-6.2225721779129904E-2</v>
      </c>
      <c r="CG269">
        <v>-2.3666738782075009E-2</v>
      </c>
      <c r="CI269">
        <v>-4.9427355290977013E-2</v>
      </c>
      <c r="CJ269">
        <v>-3.3684202646881614E-2</v>
      </c>
      <c r="CK269">
        <v>-7.3806932080014986E-2</v>
      </c>
      <c r="CL269">
        <v>5.3984594572398237E-15</v>
      </c>
      <c r="CM269">
        <v>2.4993895841873837E-14</v>
      </c>
      <c r="CN269">
        <v>-1.498942514637E-2</v>
      </c>
      <c r="CO269">
        <v>-9.7172929058509938E-3</v>
      </c>
      <c r="CW269" s="5" t="s">
        <v>2703</v>
      </c>
      <c r="CX269" s="2" t="s">
        <v>1703</v>
      </c>
      <c r="CY269">
        <v>2.84625720932635E-2</v>
      </c>
      <c r="CZ269">
        <v>1.3323238676738611E-2</v>
      </c>
      <c r="DA269">
        <v>3.2040805216335899E-2</v>
      </c>
      <c r="DB269">
        <v>1.2441545913582194E-2</v>
      </c>
      <c r="DC269">
        <v>6.9884164402488999E-2</v>
      </c>
      <c r="DD269">
        <v>-4.3078683098119103E-2</v>
      </c>
      <c r="DE269">
        <v>-1.6384413242773094E-2</v>
      </c>
      <c r="DH269" s="5" t="s">
        <v>2629</v>
      </c>
      <c r="DI269" s="2" t="s">
        <v>1630</v>
      </c>
      <c r="DK269">
        <v>-4.9427355290977013E-2</v>
      </c>
      <c r="DL269">
        <v>-3.3684202646881614E-2</v>
      </c>
      <c r="DM269">
        <v>-7.3806932080014986E-2</v>
      </c>
      <c r="DN269">
        <v>5.3984594572398237E-15</v>
      </c>
      <c r="DO269">
        <v>2.4993895841873837E-14</v>
      </c>
      <c r="DP269">
        <v>-1.498942514637E-2</v>
      </c>
      <c r="DQ269">
        <v>-9.7172929058509938E-3</v>
      </c>
    </row>
    <row r="270" spans="1:121" ht="15" customHeight="1" x14ac:dyDescent="0.25">
      <c r="B270" s="2" t="s">
        <v>268</v>
      </c>
      <c r="C270" s="2" t="s">
        <v>1278</v>
      </c>
      <c r="D270" s="5" t="s">
        <v>2265</v>
      </c>
      <c r="F270">
        <v>0</v>
      </c>
      <c r="G270" t="s">
        <v>3280</v>
      </c>
      <c r="H270">
        <v>-0.22488761976194399</v>
      </c>
      <c r="I270">
        <v>0</v>
      </c>
      <c r="J270" s="126">
        <v>0</v>
      </c>
      <c r="K270" s="126">
        <v>0</v>
      </c>
      <c r="M270">
        <v>0</v>
      </c>
      <c r="N270" t="s">
        <v>3280</v>
      </c>
      <c r="O270">
        <v>-0.17387406242392001</v>
      </c>
      <c r="P270">
        <v>0</v>
      </c>
      <c r="Q270">
        <v>0</v>
      </c>
      <c r="R270">
        <v>0</v>
      </c>
      <c r="T270">
        <v>0</v>
      </c>
      <c r="U270" t="s">
        <v>3280</v>
      </c>
      <c r="V270">
        <v>-0.15542315978041199</v>
      </c>
      <c r="W270">
        <v>0</v>
      </c>
      <c r="X270">
        <v>0</v>
      </c>
      <c r="Y270">
        <v>0</v>
      </c>
      <c r="AA270">
        <v>0</v>
      </c>
      <c r="AB270" t="s">
        <v>3280</v>
      </c>
      <c r="AC270">
        <v>-0.18320509431919199</v>
      </c>
      <c r="AD270">
        <v>0</v>
      </c>
      <c r="AE270">
        <v>0</v>
      </c>
      <c r="AF270">
        <v>0</v>
      </c>
      <c r="AH270">
        <v>0</v>
      </c>
      <c r="AI270" t="s">
        <v>3280</v>
      </c>
      <c r="AJ270">
        <v>-0.332537881408484</v>
      </c>
      <c r="AK270">
        <v>0</v>
      </c>
      <c r="AL270">
        <v>0</v>
      </c>
      <c r="AM270">
        <v>0</v>
      </c>
      <c r="AO270">
        <v>0</v>
      </c>
      <c r="AP270" t="s">
        <v>3280</v>
      </c>
      <c r="AQ270">
        <v>-0.14273614582850799</v>
      </c>
      <c r="AR270">
        <v>0</v>
      </c>
      <c r="AS270">
        <v>0</v>
      </c>
      <c r="AT270">
        <v>0</v>
      </c>
      <c r="AV270">
        <v>0</v>
      </c>
      <c r="AW270" t="s">
        <v>3280</v>
      </c>
      <c r="AX270">
        <v>-0.185788805224433</v>
      </c>
      <c r="AY270">
        <v>0</v>
      </c>
      <c r="AZ270">
        <v>0</v>
      </c>
      <c r="BA270">
        <v>0</v>
      </c>
      <c r="BD270" s="5" t="s">
        <v>2265</v>
      </c>
      <c r="BE270" s="2" t="s">
        <v>1278</v>
      </c>
      <c r="BF270">
        <f t="shared" si="56"/>
        <v>0</v>
      </c>
      <c r="BG270">
        <f t="shared" si="57"/>
        <v>0</v>
      </c>
      <c r="BH270">
        <f t="shared" si="58"/>
        <v>0</v>
      </c>
      <c r="BI270">
        <f t="shared" si="59"/>
        <v>0</v>
      </c>
      <c r="BJ270">
        <f t="shared" si="60"/>
        <v>0</v>
      </c>
      <c r="BK270">
        <f t="shared" si="61"/>
        <v>0</v>
      </c>
      <c r="BL270">
        <f t="shared" si="62"/>
        <v>0</v>
      </c>
      <c r="BN270">
        <f t="shared" si="63"/>
        <v>0</v>
      </c>
      <c r="BO270">
        <f t="shared" si="64"/>
        <v>0</v>
      </c>
      <c r="BP270">
        <f t="shared" si="65"/>
        <v>0</v>
      </c>
      <c r="BQ270">
        <f t="shared" si="66"/>
        <v>0</v>
      </c>
      <c r="BR270">
        <f t="shared" si="67"/>
        <v>0</v>
      </c>
      <c r="BS270">
        <f t="shared" si="68"/>
        <v>0</v>
      </c>
      <c r="BT270">
        <f t="shared" si="69"/>
        <v>0</v>
      </c>
      <c r="BY270" s="5" t="s">
        <v>2630</v>
      </c>
      <c r="BZ270" s="2" t="s">
        <v>1631</v>
      </c>
      <c r="CA270">
        <v>1.3566035725359499E-2</v>
      </c>
      <c r="CB270">
        <v>6.3502177973896977E-3</v>
      </c>
      <c r="CC270">
        <v>1.5271518919998603E-2</v>
      </c>
      <c r="CD270">
        <v>5.9299790542226977E-3</v>
      </c>
      <c r="CE270">
        <v>3.3308692827007408E-2</v>
      </c>
      <c r="CF270">
        <v>-2.0532471626091828E-2</v>
      </c>
      <c r="CG270">
        <v>-7.8092568254968034E-3</v>
      </c>
      <c r="CI270">
        <v>-1.6309425444144203E-2</v>
      </c>
      <c r="CJ270">
        <v>-1.1114695262990002E-2</v>
      </c>
      <c r="CK270">
        <v>-2.4353895710857998E-2</v>
      </c>
      <c r="CL270">
        <v>3.0045410603918299E-15</v>
      </c>
      <c r="CM270">
        <v>8.9997453933676752E-15</v>
      </c>
      <c r="CN270">
        <v>-4.9460245330974293E-3</v>
      </c>
      <c r="CO270">
        <v>-3.2063917487376997E-3</v>
      </c>
      <c r="CW270" s="5" t="s">
        <v>2704</v>
      </c>
      <c r="CX270" s="2" t="s">
        <v>1704</v>
      </c>
      <c r="CY270">
        <v>0.14163039123764098</v>
      </c>
      <c r="CZ270">
        <v>6.6296731727447988E-2</v>
      </c>
      <c r="DA270">
        <v>0.15943575877440702</v>
      </c>
      <c r="DB270">
        <v>6.1909408944756994E-2</v>
      </c>
      <c r="DC270">
        <v>0.34774515504818698</v>
      </c>
      <c r="DD270">
        <v>-0.21436048440034522</v>
      </c>
      <c r="DE270">
        <v>-8.1529204394087007E-2</v>
      </c>
      <c r="DH270" s="5" t="s">
        <v>2630</v>
      </c>
      <c r="DI270" s="2" t="s">
        <v>1631</v>
      </c>
      <c r="DK270">
        <v>-1.6309425444144203E-2</v>
      </c>
      <c r="DL270">
        <v>-1.1114695262990002E-2</v>
      </c>
      <c r="DM270">
        <v>-2.4353895710857998E-2</v>
      </c>
      <c r="DN270">
        <v>3.0045410603918299E-15</v>
      </c>
      <c r="DO270">
        <v>8.9997453933676752E-15</v>
      </c>
      <c r="DP270">
        <v>-4.9460245330974293E-3</v>
      </c>
      <c r="DQ270">
        <v>-3.2063917487376997E-3</v>
      </c>
    </row>
    <row r="271" spans="1:121" ht="15" customHeight="1" x14ac:dyDescent="0.25">
      <c r="B271" s="2" t="s">
        <v>269</v>
      </c>
      <c r="C271" s="2" t="s">
        <v>1279</v>
      </c>
      <c r="D271" s="5" t="s">
        <v>2266</v>
      </c>
      <c r="F271">
        <v>0</v>
      </c>
      <c r="G271" t="s">
        <v>3281</v>
      </c>
      <c r="H271">
        <v>0</v>
      </c>
      <c r="I271">
        <v>0</v>
      </c>
      <c r="J271" s="126">
        <v>0</v>
      </c>
      <c r="K271" s="126">
        <v>0</v>
      </c>
      <c r="M271">
        <v>0</v>
      </c>
      <c r="N271" t="s">
        <v>3281</v>
      </c>
      <c r="O271">
        <v>0</v>
      </c>
      <c r="P271">
        <v>0</v>
      </c>
      <c r="Q271">
        <v>0</v>
      </c>
      <c r="R271">
        <v>0</v>
      </c>
      <c r="T271">
        <v>0</v>
      </c>
      <c r="U271" t="s">
        <v>3281</v>
      </c>
      <c r="V271">
        <v>0</v>
      </c>
      <c r="W271">
        <v>0</v>
      </c>
      <c r="X271">
        <v>0</v>
      </c>
      <c r="Y271">
        <v>0</v>
      </c>
      <c r="AA271">
        <v>0</v>
      </c>
      <c r="AB271" t="s">
        <v>3281</v>
      </c>
      <c r="AC271">
        <v>0</v>
      </c>
      <c r="AD271">
        <v>0</v>
      </c>
      <c r="AE271">
        <v>0</v>
      </c>
      <c r="AF271">
        <v>0</v>
      </c>
      <c r="AH271">
        <v>0</v>
      </c>
      <c r="AI271" t="s">
        <v>3281</v>
      </c>
      <c r="AJ271">
        <v>0</v>
      </c>
      <c r="AK271">
        <v>0</v>
      </c>
      <c r="AL271">
        <v>0</v>
      </c>
      <c r="AM271">
        <v>0</v>
      </c>
      <c r="AO271">
        <v>0</v>
      </c>
      <c r="AP271" t="s">
        <v>3281</v>
      </c>
      <c r="AQ271">
        <v>0</v>
      </c>
      <c r="AR271">
        <v>0</v>
      </c>
      <c r="AS271">
        <v>0</v>
      </c>
      <c r="AT271">
        <v>0</v>
      </c>
      <c r="AV271">
        <v>0</v>
      </c>
      <c r="AW271" t="s">
        <v>3281</v>
      </c>
      <c r="AX271">
        <v>0</v>
      </c>
      <c r="AY271">
        <v>0</v>
      </c>
      <c r="AZ271">
        <v>0</v>
      </c>
      <c r="BA271">
        <v>0</v>
      </c>
      <c r="BD271" s="5" t="s">
        <v>2266</v>
      </c>
      <c r="BE271" s="2" t="s">
        <v>1279</v>
      </c>
      <c r="BF271">
        <f t="shared" si="56"/>
        <v>0</v>
      </c>
      <c r="BG271">
        <f t="shared" si="57"/>
        <v>0</v>
      </c>
      <c r="BH271">
        <f t="shared" si="58"/>
        <v>0</v>
      </c>
      <c r="BI271">
        <f t="shared" si="59"/>
        <v>0</v>
      </c>
      <c r="BJ271">
        <f t="shared" si="60"/>
        <v>0</v>
      </c>
      <c r="BK271">
        <f t="shared" si="61"/>
        <v>0</v>
      </c>
      <c r="BL271">
        <f t="shared" si="62"/>
        <v>0</v>
      </c>
      <c r="BN271">
        <f t="shared" si="63"/>
        <v>0</v>
      </c>
      <c r="BO271">
        <f t="shared" si="64"/>
        <v>0</v>
      </c>
      <c r="BP271">
        <f t="shared" si="65"/>
        <v>0</v>
      </c>
      <c r="BQ271">
        <f t="shared" si="66"/>
        <v>0</v>
      </c>
      <c r="BR271">
        <f t="shared" si="67"/>
        <v>0</v>
      </c>
      <c r="BS271">
        <f t="shared" si="68"/>
        <v>0</v>
      </c>
      <c r="BT271">
        <f t="shared" si="69"/>
        <v>0</v>
      </c>
      <c r="BY271" s="5" t="s">
        <v>2631</v>
      </c>
      <c r="BZ271" s="6" t="s">
        <v>1632</v>
      </c>
      <c r="CA271">
        <v>-0.28510182720312499</v>
      </c>
      <c r="CB271">
        <v>0</v>
      </c>
      <c r="CC271">
        <v>-0.147159678660128</v>
      </c>
      <c r="CD271">
        <v>0</v>
      </c>
      <c r="CE271">
        <v>0</v>
      </c>
      <c r="CF271">
        <v>8.0063228841600401E-2</v>
      </c>
      <c r="CG271">
        <v>0.285476603055341</v>
      </c>
      <c r="CI271">
        <v>-0.13801502150225003</v>
      </c>
      <c r="CJ271">
        <v>-0.34950595726954697</v>
      </c>
      <c r="CK271">
        <v>-0.20608962907424203</v>
      </c>
      <c r="CL271">
        <v>-0.27822290609162498</v>
      </c>
      <c r="CM271">
        <v>-0.30948390677609799</v>
      </c>
      <c r="CN271">
        <v>-4.1854673827961597E-2</v>
      </c>
      <c r="CO271">
        <v>0.285476603055341</v>
      </c>
      <c r="CW271" s="5" t="s">
        <v>2705</v>
      </c>
      <c r="CX271" s="2" t="s">
        <v>1705</v>
      </c>
      <c r="CY271">
        <v>2.84625720932635E-2</v>
      </c>
      <c r="CZ271">
        <v>1.3323238676738611E-2</v>
      </c>
      <c r="DA271">
        <v>3.2040805216335899E-2</v>
      </c>
      <c r="DB271">
        <v>1.2441545913582194E-2</v>
      </c>
      <c r="DC271">
        <v>6.9884164402488999E-2</v>
      </c>
      <c r="DD271">
        <v>-4.3078683098119103E-2</v>
      </c>
      <c r="DE271">
        <v>-1.6384413242773094E-2</v>
      </c>
      <c r="DH271" s="5" t="s">
        <v>2631</v>
      </c>
      <c r="DI271" s="6" t="s">
        <v>1632</v>
      </c>
      <c r="DK271">
        <v>-0.13801502150225003</v>
      </c>
      <c r="DL271">
        <v>-0.34950595726954697</v>
      </c>
      <c r="DM271">
        <v>-0.20608962907424203</v>
      </c>
      <c r="DN271">
        <v>-0.27822290609162498</v>
      </c>
      <c r="DO271">
        <v>-0.30948390677609799</v>
      </c>
      <c r="DP271">
        <v>-4.1854673827961597E-2</v>
      </c>
      <c r="DQ271">
        <v>0.285476603055341</v>
      </c>
    </row>
    <row r="272" spans="1:121" ht="15" customHeight="1" x14ac:dyDescent="0.25">
      <c r="B272" s="2" t="s">
        <v>270</v>
      </c>
      <c r="C272" s="2" t="s">
        <v>1280</v>
      </c>
      <c r="D272" s="5" t="s">
        <v>2267</v>
      </c>
      <c r="F272">
        <v>0</v>
      </c>
      <c r="G272" t="s">
        <v>270</v>
      </c>
      <c r="H272">
        <v>0</v>
      </c>
      <c r="I272">
        <v>0</v>
      </c>
      <c r="J272" s="126">
        <v>0</v>
      </c>
      <c r="K272" s="126">
        <v>0</v>
      </c>
      <c r="M272">
        <v>0</v>
      </c>
      <c r="N272" t="s">
        <v>270</v>
      </c>
      <c r="O272">
        <v>0</v>
      </c>
      <c r="P272">
        <v>0</v>
      </c>
      <c r="Q272">
        <v>0</v>
      </c>
      <c r="R272">
        <v>0</v>
      </c>
      <c r="T272">
        <v>0</v>
      </c>
      <c r="U272" t="s">
        <v>270</v>
      </c>
      <c r="V272">
        <v>0</v>
      </c>
      <c r="W272">
        <v>0</v>
      </c>
      <c r="X272">
        <v>0</v>
      </c>
      <c r="Y272">
        <v>0</v>
      </c>
      <c r="AA272">
        <v>0</v>
      </c>
      <c r="AB272" t="s">
        <v>270</v>
      </c>
      <c r="AC272">
        <v>0</v>
      </c>
      <c r="AD272">
        <v>0</v>
      </c>
      <c r="AE272">
        <v>0</v>
      </c>
      <c r="AF272">
        <v>0</v>
      </c>
      <c r="AH272">
        <v>0</v>
      </c>
      <c r="AI272" t="s">
        <v>270</v>
      </c>
      <c r="AJ272">
        <v>0</v>
      </c>
      <c r="AK272">
        <v>0</v>
      </c>
      <c r="AL272">
        <v>0</v>
      </c>
      <c r="AM272">
        <v>0</v>
      </c>
      <c r="AO272">
        <v>0</v>
      </c>
      <c r="AP272" t="s">
        <v>270</v>
      </c>
      <c r="AQ272">
        <v>0</v>
      </c>
      <c r="AR272">
        <v>0</v>
      </c>
      <c r="AS272">
        <v>0</v>
      </c>
      <c r="AT272">
        <v>0</v>
      </c>
      <c r="AV272">
        <v>0</v>
      </c>
      <c r="AW272" t="s">
        <v>270</v>
      </c>
      <c r="AX272">
        <v>0</v>
      </c>
      <c r="AY272">
        <v>0</v>
      </c>
      <c r="AZ272">
        <v>0</v>
      </c>
      <c r="BA272">
        <v>0</v>
      </c>
      <c r="BD272" s="5" t="s">
        <v>2267</v>
      </c>
      <c r="BE272" s="2" t="s">
        <v>1280</v>
      </c>
      <c r="BF272">
        <f t="shared" si="56"/>
        <v>0</v>
      </c>
      <c r="BG272">
        <f t="shared" si="57"/>
        <v>0</v>
      </c>
      <c r="BH272">
        <f t="shared" si="58"/>
        <v>0</v>
      </c>
      <c r="BI272">
        <f t="shared" si="59"/>
        <v>0</v>
      </c>
      <c r="BJ272">
        <f t="shared" si="60"/>
        <v>0</v>
      </c>
      <c r="BK272">
        <f t="shared" si="61"/>
        <v>0</v>
      </c>
      <c r="BL272">
        <f t="shared" si="62"/>
        <v>0</v>
      </c>
      <c r="BN272">
        <f t="shared" si="63"/>
        <v>0</v>
      </c>
      <c r="BO272">
        <f t="shared" si="64"/>
        <v>0</v>
      </c>
      <c r="BP272">
        <f t="shared" si="65"/>
        <v>0</v>
      </c>
      <c r="BQ272">
        <f t="shared" si="66"/>
        <v>0</v>
      </c>
      <c r="BR272">
        <f t="shared" si="67"/>
        <v>0</v>
      </c>
      <c r="BS272">
        <f t="shared" si="68"/>
        <v>0</v>
      </c>
      <c r="BT272">
        <f t="shared" si="69"/>
        <v>0</v>
      </c>
      <c r="BY272" s="5" t="s">
        <v>2632</v>
      </c>
      <c r="BZ272" s="6" t="s">
        <v>1633</v>
      </c>
      <c r="CA272">
        <v>0.399901500480837</v>
      </c>
      <c r="CB272">
        <v>5.3737358734907037E-2</v>
      </c>
      <c r="CC272">
        <v>0.27639163838387099</v>
      </c>
      <c r="CD272">
        <v>5.0181178330263032E-2</v>
      </c>
      <c r="CE272">
        <v>0.28186768273803903</v>
      </c>
      <c r="CF272">
        <v>-0.253814874641421</v>
      </c>
      <c r="CG272">
        <v>-0.35156076723262702</v>
      </c>
      <c r="CI272">
        <v>0</v>
      </c>
      <c r="CJ272">
        <v>0.25545022790208799</v>
      </c>
      <c r="CK272">
        <v>0</v>
      </c>
      <c r="CL272">
        <v>0.27822290609162798</v>
      </c>
      <c r="CM272">
        <v>0.30948390677622201</v>
      </c>
      <c r="CN272">
        <v>0</v>
      </c>
      <c r="CO272">
        <v>-0.31261000684457901</v>
      </c>
      <c r="CW272" s="5" t="s">
        <v>2706</v>
      </c>
      <c r="CX272" s="2" t="s">
        <v>1706</v>
      </c>
      <c r="CY272">
        <v>0.14163039123768301</v>
      </c>
      <c r="CZ272">
        <v>6.6296731727435998E-2</v>
      </c>
      <c r="DA272">
        <v>0.15943575877437999</v>
      </c>
      <c r="DB272">
        <v>6.1909408944769984E-2</v>
      </c>
      <c r="DC272">
        <v>0.34774515504819098</v>
      </c>
      <c r="DD272">
        <v>-0.21436048440031641</v>
      </c>
      <c r="DE272">
        <v>-8.1529204394138965E-2</v>
      </c>
      <c r="DH272" s="5" t="s">
        <v>2632</v>
      </c>
      <c r="DI272" s="6" t="s">
        <v>1633</v>
      </c>
      <c r="DK272">
        <v>0</v>
      </c>
      <c r="DL272">
        <v>0.25545022790208799</v>
      </c>
      <c r="DM272">
        <v>0</v>
      </c>
      <c r="DN272">
        <v>0.27822290609162798</v>
      </c>
      <c r="DO272">
        <v>0.30948390677622201</v>
      </c>
      <c r="DP272">
        <v>0</v>
      </c>
      <c r="DQ272">
        <v>-0.31261000684457901</v>
      </c>
    </row>
    <row r="273" spans="1:121" ht="15" customHeight="1" x14ac:dyDescent="0.25">
      <c r="B273" s="2" t="s">
        <v>271</v>
      </c>
      <c r="C273" s="2" t="s">
        <v>1281</v>
      </c>
      <c r="D273" s="5" t="s">
        <v>2268</v>
      </c>
      <c r="F273">
        <v>0</v>
      </c>
      <c r="G273" t="s">
        <v>271</v>
      </c>
      <c r="H273">
        <v>0</v>
      </c>
      <c r="I273">
        <v>0</v>
      </c>
      <c r="J273" s="126">
        <v>0</v>
      </c>
      <c r="K273" s="126">
        <v>0</v>
      </c>
      <c r="M273">
        <v>0</v>
      </c>
      <c r="N273" t="s">
        <v>271</v>
      </c>
      <c r="O273">
        <v>0</v>
      </c>
      <c r="P273">
        <v>0</v>
      </c>
      <c r="Q273">
        <v>0</v>
      </c>
      <c r="R273">
        <v>0</v>
      </c>
      <c r="T273">
        <v>0</v>
      </c>
      <c r="U273" t="s">
        <v>271</v>
      </c>
      <c r="V273">
        <v>0</v>
      </c>
      <c r="W273">
        <v>0</v>
      </c>
      <c r="X273">
        <v>0</v>
      </c>
      <c r="Y273">
        <v>0</v>
      </c>
      <c r="AA273">
        <v>0</v>
      </c>
      <c r="AB273" t="s">
        <v>271</v>
      </c>
      <c r="AC273">
        <v>0</v>
      </c>
      <c r="AD273">
        <v>0</v>
      </c>
      <c r="AE273">
        <v>0</v>
      </c>
      <c r="AF273">
        <v>0</v>
      </c>
      <c r="AH273">
        <v>0</v>
      </c>
      <c r="AI273" t="s">
        <v>271</v>
      </c>
      <c r="AJ273">
        <v>0</v>
      </c>
      <c r="AK273">
        <v>0</v>
      </c>
      <c r="AL273">
        <v>0</v>
      </c>
      <c r="AM273">
        <v>0</v>
      </c>
      <c r="AO273">
        <v>0</v>
      </c>
      <c r="AP273" t="s">
        <v>271</v>
      </c>
      <c r="AQ273">
        <v>0</v>
      </c>
      <c r="AR273">
        <v>0</v>
      </c>
      <c r="AS273">
        <v>0</v>
      </c>
      <c r="AT273">
        <v>0</v>
      </c>
      <c r="AV273">
        <v>0</v>
      </c>
      <c r="AW273" t="s">
        <v>271</v>
      </c>
      <c r="AX273">
        <v>0</v>
      </c>
      <c r="AY273">
        <v>0</v>
      </c>
      <c r="AZ273">
        <v>0</v>
      </c>
      <c r="BA273">
        <v>0</v>
      </c>
      <c r="BD273" s="5" t="s">
        <v>2268</v>
      </c>
      <c r="BE273" s="2" t="s">
        <v>1281</v>
      </c>
      <c r="BF273">
        <f t="shared" si="56"/>
        <v>0</v>
      </c>
      <c r="BG273">
        <f t="shared" si="57"/>
        <v>0</v>
      </c>
      <c r="BH273">
        <f t="shared" si="58"/>
        <v>0</v>
      </c>
      <c r="BI273">
        <f t="shared" si="59"/>
        <v>0</v>
      </c>
      <c r="BJ273">
        <f t="shared" si="60"/>
        <v>0</v>
      </c>
      <c r="BK273">
        <f t="shared" si="61"/>
        <v>0</v>
      </c>
      <c r="BL273">
        <f t="shared" si="62"/>
        <v>0</v>
      </c>
      <c r="BN273">
        <f t="shared" si="63"/>
        <v>0</v>
      </c>
      <c r="BO273">
        <f t="shared" si="64"/>
        <v>0</v>
      </c>
      <c r="BP273">
        <f t="shared" si="65"/>
        <v>0</v>
      </c>
      <c r="BQ273">
        <f t="shared" si="66"/>
        <v>0</v>
      </c>
      <c r="BR273">
        <f t="shared" si="67"/>
        <v>0</v>
      </c>
      <c r="BS273">
        <f t="shared" si="68"/>
        <v>0</v>
      </c>
      <c r="BT273">
        <f t="shared" si="69"/>
        <v>0</v>
      </c>
      <c r="BX273" s="82" t="s">
        <v>4079</v>
      </c>
      <c r="BY273" s="55" t="s">
        <v>2646</v>
      </c>
      <c r="BZ273" s="2" t="s">
        <v>1647</v>
      </c>
      <c r="CA273">
        <v>0.3175120474141595</v>
      </c>
      <c r="CB273">
        <v>-0.3993574691050501</v>
      </c>
      <c r="CC273">
        <v>-1.2144691544357604</v>
      </c>
      <c r="CD273">
        <v>3.7660288290801702E-3</v>
      </c>
      <c r="CE273">
        <v>-3.2558875941313996</v>
      </c>
      <c r="CF273">
        <v>0.6509325170682505</v>
      </c>
      <c r="CG273">
        <v>2.4840334456113906</v>
      </c>
      <c r="CI273">
        <v>-0.80236101702480944</v>
      </c>
      <c r="CJ273">
        <v>0.96531730939612004</v>
      </c>
      <c r="CK273">
        <v>2.5052236954886302</v>
      </c>
      <c r="CL273">
        <v>0</v>
      </c>
      <c r="CM273">
        <v>7.3317112651497895</v>
      </c>
      <c r="CN273">
        <v>2.0057238283829499</v>
      </c>
      <c r="CO273">
        <v>-0.43771390699976997</v>
      </c>
      <c r="CW273" s="5" t="s">
        <v>2707</v>
      </c>
      <c r="CX273" s="2" t="s">
        <v>1707</v>
      </c>
      <c r="CY273">
        <v>2.84625720932635E-2</v>
      </c>
      <c r="CZ273">
        <v>1.3323238676738611E-2</v>
      </c>
      <c r="DA273">
        <v>3.2040805216335899E-2</v>
      </c>
      <c r="DB273">
        <v>1.2441545913582194E-2</v>
      </c>
      <c r="DC273">
        <v>6.9884164402488999E-2</v>
      </c>
      <c r="DD273">
        <v>-4.3078683098119103E-2</v>
      </c>
      <c r="DE273">
        <v>-1.6384413242773094E-2</v>
      </c>
      <c r="DG273" s="82" t="s">
        <v>4079</v>
      </c>
      <c r="DH273" s="55" t="s">
        <v>2646</v>
      </c>
      <c r="DI273" s="2" t="s">
        <v>1647</v>
      </c>
      <c r="DK273">
        <v>-0.80236101702480944</v>
      </c>
      <c r="DL273">
        <v>0.96531730939612004</v>
      </c>
      <c r="DM273">
        <v>2.5052236954886302</v>
      </c>
      <c r="DN273">
        <v>0</v>
      </c>
      <c r="DO273">
        <v>7.3317112651497895</v>
      </c>
      <c r="DP273">
        <v>2.0057238283829499</v>
      </c>
      <c r="DQ273">
        <v>-0.43771390699976997</v>
      </c>
    </row>
    <row r="274" spans="1:121" ht="15" customHeight="1" x14ac:dyDescent="0.25">
      <c r="B274" s="2" t="s">
        <v>272</v>
      </c>
      <c r="C274" s="2" t="s">
        <v>1282</v>
      </c>
      <c r="D274" s="55" t="s">
        <v>2269</v>
      </c>
      <c r="F274">
        <v>0</v>
      </c>
      <c r="G274" t="s">
        <v>3282</v>
      </c>
      <c r="H274">
        <v>0</v>
      </c>
      <c r="I274">
        <v>0.30734641367253301</v>
      </c>
      <c r="J274" s="126">
        <v>0</v>
      </c>
      <c r="K274" s="126">
        <v>0</v>
      </c>
      <c r="M274">
        <v>0</v>
      </c>
      <c r="N274" t="s">
        <v>3282</v>
      </c>
      <c r="O274">
        <v>0</v>
      </c>
      <c r="P274">
        <v>0.23762788532003101</v>
      </c>
      <c r="Q274">
        <v>0</v>
      </c>
      <c r="R274">
        <v>0</v>
      </c>
      <c r="T274">
        <v>0</v>
      </c>
      <c r="U274" t="s">
        <v>3282</v>
      </c>
      <c r="V274">
        <v>0</v>
      </c>
      <c r="W274">
        <v>0.21241165170578799</v>
      </c>
      <c r="X274">
        <v>0</v>
      </c>
      <c r="Y274">
        <v>0</v>
      </c>
      <c r="AA274">
        <v>0</v>
      </c>
      <c r="AB274" t="s">
        <v>3282</v>
      </c>
      <c r="AC274">
        <v>0</v>
      </c>
      <c r="AD274">
        <v>0.23170056045950399</v>
      </c>
      <c r="AE274">
        <v>0</v>
      </c>
      <c r="AF274">
        <v>0</v>
      </c>
      <c r="AH274">
        <v>0</v>
      </c>
      <c r="AI274" t="s">
        <v>3282</v>
      </c>
      <c r="AJ274">
        <v>0</v>
      </c>
      <c r="AK274">
        <v>0.45446843793221198</v>
      </c>
      <c r="AL274">
        <v>0</v>
      </c>
      <c r="AM274">
        <v>0</v>
      </c>
      <c r="AO274">
        <v>0</v>
      </c>
      <c r="AP274" t="s">
        <v>3282</v>
      </c>
      <c r="AQ274">
        <v>0</v>
      </c>
      <c r="AR274">
        <v>0.19507273263320499</v>
      </c>
      <c r="AS274">
        <v>0</v>
      </c>
      <c r="AT274">
        <v>0</v>
      </c>
      <c r="AV274">
        <v>0</v>
      </c>
      <c r="AW274" t="s">
        <v>3282</v>
      </c>
      <c r="AX274">
        <v>0</v>
      </c>
      <c r="AY274">
        <v>0.175467204933766</v>
      </c>
      <c r="AZ274">
        <v>0</v>
      </c>
      <c r="BA274">
        <v>0</v>
      </c>
      <c r="BD274" s="55" t="s">
        <v>2269</v>
      </c>
      <c r="BE274" s="2" t="s">
        <v>1282</v>
      </c>
      <c r="BF274">
        <f t="shared" si="56"/>
        <v>0</v>
      </c>
      <c r="BG274">
        <f t="shared" si="57"/>
        <v>0</v>
      </c>
      <c r="BH274">
        <f t="shared" si="58"/>
        <v>0</v>
      </c>
      <c r="BI274">
        <f t="shared" si="59"/>
        <v>0</v>
      </c>
      <c r="BJ274">
        <f t="shared" si="60"/>
        <v>0</v>
      </c>
      <c r="BK274">
        <f t="shared" si="61"/>
        <v>0</v>
      </c>
      <c r="BL274">
        <f t="shared" si="62"/>
        <v>0</v>
      </c>
      <c r="BN274">
        <f t="shared" si="63"/>
        <v>0</v>
      </c>
      <c r="BO274">
        <f t="shared" si="64"/>
        <v>0</v>
      </c>
      <c r="BP274">
        <f t="shared" si="65"/>
        <v>0</v>
      </c>
      <c r="BQ274">
        <f t="shared" si="66"/>
        <v>0</v>
      </c>
      <c r="BR274">
        <f t="shared" si="67"/>
        <v>0</v>
      </c>
      <c r="BS274">
        <f t="shared" si="68"/>
        <v>0</v>
      </c>
      <c r="BT274">
        <f t="shared" si="69"/>
        <v>0</v>
      </c>
      <c r="BY274" s="5" t="s">
        <v>2648</v>
      </c>
      <c r="BZ274" s="2" t="s">
        <v>1649</v>
      </c>
      <c r="CA274">
        <v>0.285354860542611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-0.50666666666666105</v>
      </c>
      <c r="CI274">
        <v>0.25131180612402199</v>
      </c>
      <c r="CJ274">
        <v>0.19666666666671501</v>
      </c>
      <c r="CK274">
        <v>0.34919035315499503</v>
      </c>
      <c r="CL274">
        <v>1.0086168886005E-2</v>
      </c>
      <c r="CM274">
        <v>0</v>
      </c>
      <c r="CN274">
        <v>0.32666666666671101</v>
      </c>
      <c r="CO274">
        <v>-0.50666666666666105</v>
      </c>
      <c r="CW274" s="5" t="s">
        <v>2711</v>
      </c>
      <c r="CX274" s="2" t="s">
        <v>1711</v>
      </c>
      <c r="CY274">
        <v>0.58102570687765809</v>
      </c>
      <c r="CZ274">
        <v>0.17516831675436906</v>
      </c>
      <c r="DA274">
        <v>0.52800807328628707</v>
      </c>
      <c r="DB274">
        <v>0.16357619257462808</v>
      </c>
      <c r="DC274">
        <v>1.1433059851151481</v>
      </c>
      <c r="DD274">
        <v>-0.62445791104346404</v>
      </c>
      <c r="DE274">
        <v>-0.42249903501589892</v>
      </c>
      <c r="DH274" s="5" t="s">
        <v>2648</v>
      </c>
      <c r="DI274" s="2" t="s">
        <v>1649</v>
      </c>
      <c r="DK274">
        <v>0.25131180612402199</v>
      </c>
      <c r="DL274">
        <v>0.19666666666671501</v>
      </c>
      <c r="DM274">
        <v>0.34919035315499503</v>
      </c>
      <c r="DN274">
        <v>1.0086168886005E-2</v>
      </c>
      <c r="DO274">
        <v>0</v>
      </c>
      <c r="DP274">
        <v>0.32666666666671101</v>
      </c>
      <c r="DQ274">
        <v>-0.50666666666666105</v>
      </c>
    </row>
    <row r="275" spans="1:121" ht="15" x14ac:dyDescent="0.25">
      <c r="A275" s="82" t="s">
        <v>4068</v>
      </c>
      <c r="B275" s="3" t="s">
        <v>273</v>
      </c>
      <c r="C275" s="3" t="s">
        <v>1283</v>
      </c>
      <c r="D275" s="5" t="s">
        <v>2270</v>
      </c>
      <c r="F275">
        <v>1.2792344829823401</v>
      </c>
      <c r="G275" t="s">
        <v>3283</v>
      </c>
      <c r="H275">
        <v>1.2664410386702101</v>
      </c>
      <c r="I275">
        <v>2.4189900899352099</v>
      </c>
      <c r="J275" s="126">
        <v>1.0029511737138199</v>
      </c>
      <c r="K275" s="126">
        <v>1.2549100920260901</v>
      </c>
      <c r="M275">
        <v>0.98905210923301901</v>
      </c>
      <c r="N275" t="s">
        <v>3283</v>
      </c>
      <c r="O275">
        <v>0.97916073265445303</v>
      </c>
      <c r="P275">
        <v>1.87026530259639</v>
      </c>
      <c r="Q275">
        <v>0.81715307350719701</v>
      </c>
      <c r="R275">
        <v>1.1579172874369099</v>
      </c>
      <c r="T275">
        <v>0.884142005477628</v>
      </c>
      <c r="U275" t="s">
        <v>3283</v>
      </c>
      <c r="V275">
        <v>0.87530026691640095</v>
      </c>
      <c r="W275">
        <v>1.63047968732166</v>
      </c>
      <c r="X275">
        <v>0.47074525907069598</v>
      </c>
      <c r="Y275">
        <v>1.1299999999998001</v>
      </c>
      <c r="AA275">
        <v>1.05052326295237</v>
      </c>
      <c r="AB275" t="s">
        <v>3283</v>
      </c>
      <c r="AC275">
        <v>1.0400174981471499</v>
      </c>
      <c r="AD275">
        <v>1.69650241944477</v>
      </c>
      <c r="AE275">
        <v>0.89000000000000501</v>
      </c>
      <c r="AF275">
        <v>0.89</v>
      </c>
      <c r="AH275">
        <v>1.8916591809819201</v>
      </c>
      <c r="AI275" t="s">
        <v>3283</v>
      </c>
      <c r="AJ275">
        <v>1.8727417106827899</v>
      </c>
      <c r="AK275">
        <v>3.5769983529063301</v>
      </c>
      <c r="AL275">
        <v>0.99000000000016197</v>
      </c>
      <c r="AM275">
        <v>0.99000000000008304</v>
      </c>
      <c r="AO275">
        <v>0.81192178460120001</v>
      </c>
      <c r="AP275" t="s">
        <v>3283</v>
      </c>
      <c r="AQ275">
        <v>0.80380178700088101</v>
      </c>
      <c r="AR275">
        <v>1.5353245343608899</v>
      </c>
      <c r="AS275">
        <v>0.256112175197929</v>
      </c>
      <c r="AT275">
        <v>0.37020993631036098</v>
      </c>
      <c r="AV275">
        <v>1.1245985718154601</v>
      </c>
      <c r="AW275" t="s">
        <v>3283</v>
      </c>
      <c r="AX275">
        <v>1.11008129516428</v>
      </c>
      <c r="AY275">
        <v>1.7680833136370899</v>
      </c>
      <c r="AZ275">
        <v>0.96386551458466796</v>
      </c>
      <c r="BA275">
        <v>1.0000000000000699</v>
      </c>
      <c r="BC275" s="82" t="s">
        <v>4068</v>
      </c>
      <c r="BD275" s="5" t="s">
        <v>2270</v>
      </c>
      <c r="BE275" s="3" t="s">
        <v>1283</v>
      </c>
      <c r="BF275">
        <f t="shared" si="56"/>
        <v>0.27628330926852018</v>
      </c>
      <c r="BG275">
        <f t="shared" si="57"/>
        <v>0.17189903572582199</v>
      </c>
      <c r="BH275">
        <f t="shared" si="58"/>
        <v>0.41339674640693203</v>
      </c>
      <c r="BI275">
        <f t="shared" si="59"/>
        <v>0.16052326295236496</v>
      </c>
      <c r="BJ275">
        <f t="shared" si="60"/>
        <v>0.90165918098175812</v>
      </c>
      <c r="BK275">
        <f t="shared" si="61"/>
        <v>-0.55580960940327095</v>
      </c>
      <c r="BL275">
        <f t="shared" si="62"/>
        <v>-0.16073305723079212</v>
      </c>
      <c r="BN275">
        <f t="shared" si="63"/>
        <v>-0.25195891831227013</v>
      </c>
      <c r="BO275">
        <f t="shared" si="64"/>
        <v>-0.3407642139297129</v>
      </c>
      <c r="BP275">
        <f t="shared" si="65"/>
        <v>-0.65925474092910408</v>
      </c>
      <c r="BQ275">
        <f t="shared" si="66"/>
        <v>4.9960036108132044E-15</v>
      </c>
      <c r="BR275">
        <f t="shared" si="67"/>
        <v>7.893685705084863E-14</v>
      </c>
      <c r="BS275">
        <f t="shared" si="68"/>
        <v>-0.11409776111243197</v>
      </c>
      <c r="BT275">
        <f t="shared" si="69"/>
        <v>-3.6134485415401985E-2</v>
      </c>
      <c r="BY275" s="5" t="s">
        <v>2649</v>
      </c>
      <c r="BZ275" s="2" t="s">
        <v>1650</v>
      </c>
      <c r="CA275">
        <v>-0.28535486054259102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0.50666666666666704</v>
      </c>
      <c r="CI275">
        <v>-0.25131180612407594</v>
      </c>
      <c r="CJ275">
        <v>-0.19666666666666699</v>
      </c>
      <c r="CK275">
        <v>-0.34919035315498298</v>
      </c>
      <c r="CL275">
        <v>-1.00861688860375E-2</v>
      </c>
      <c r="CM275">
        <v>0</v>
      </c>
      <c r="CN275">
        <v>-0.32666666666666699</v>
      </c>
      <c r="CO275">
        <v>0.50666666666666704</v>
      </c>
      <c r="CW275" s="5" t="s">
        <v>2712</v>
      </c>
      <c r="CX275" s="2" t="s">
        <v>1712</v>
      </c>
      <c r="CY275">
        <v>0.12863627832462099</v>
      </c>
      <c r="CZ275">
        <v>6.0214229163533972E-2</v>
      </c>
      <c r="DA275">
        <v>0.14480806316623801</v>
      </c>
      <c r="DB275">
        <v>5.6229428516985036E-2</v>
      </c>
      <c r="DC275">
        <v>0.31584070452629492</v>
      </c>
      <c r="DD275">
        <v>-0.1946936296099013</v>
      </c>
      <c r="DE275">
        <v>-7.4049173601678953E-2</v>
      </c>
      <c r="DH275" s="5" t="s">
        <v>2649</v>
      </c>
      <c r="DI275" s="2" t="s">
        <v>1650</v>
      </c>
      <c r="DK275">
        <v>-0.25131180612407594</v>
      </c>
      <c r="DL275">
        <v>-0.19666666666666699</v>
      </c>
      <c r="DM275">
        <v>-0.34919035315498298</v>
      </c>
      <c r="DN275">
        <v>-1.00861688860375E-2</v>
      </c>
      <c r="DO275">
        <v>0</v>
      </c>
      <c r="DP275">
        <v>-0.32666666666666699</v>
      </c>
      <c r="DQ275">
        <v>0.50666666666666704</v>
      </c>
    </row>
    <row r="276" spans="1:121" ht="15" customHeight="1" x14ac:dyDescent="0.25">
      <c r="B276" s="2" t="s">
        <v>274</v>
      </c>
      <c r="C276" s="2" t="s">
        <v>1284</v>
      </c>
      <c r="D276" s="5" t="s">
        <v>2271</v>
      </c>
      <c r="F276">
        <v>1.2792344829823401</v>
      </c>
      <c r="G276" t="s">
        <v>3284</v>
      </c>
      <c r="H276">
        <v>1.2664410386702101</v>
      </c>
      <c r="I276">
        <v>2.4189900899352099</v>
      </c>
      <c r="J276" s="126">
        <v>1.0029511737138199</v>
      </c>
      <c r="K276" s="126">
        <v>1.2549100920260901</v>
      </c>
      <c r="L276" s="41"/>
      <c r="M276">
        <v>0.98905210923301901</v>
      </c>
      <c r="N276" t="s">
        <v>3284</v>
      </c>
      <c r="O276">
        <v>0.97916073265445303</v>
      </c>
      <c r="P276">
        <v>1.87026530259639</v>
      </c>
      <c r="Q276">
        <v>0.81715307350719701</v>
      </c>
      <c r="R276">
        <v>1.1579172874369099</v>
      </c>
      <c r="T276">
        <v>0.884142005477628</v>
      </c>
      <c r="U276" t="s">
        <v>3284</v>
      </c>
      <c r="V276">
        <v>0.87530026691640095</v>
      </c>
      <c r="W276">
        <v>1.63047968732166</v>
      </c>
      <c r="X276">
        <v>0.47074525907069598</v>
      </c>
      <c r="Y276">
        <v>1.1299999999998001</v>
      </c>
      <c r="AA276">
        <v>1.05052326295237</v>
      </c>
      <c r="AB276" t="s">
        <v>3284</v>
      </c>
      <c r="AC276">
        <v>1.0400174981471499</v>
      </c>
      <c r="AD276">
        <v>1.69650241944477</v>
      </c>
      <c r="AE276">
        <v>0.89000000000000501</v>
      </c>
      <c r="AF276">
        <v>0.89</v>
      </c>
      <c r="AH276">
        <v>1.8916591809819201</v>
      </c>
      <c r="AI276" t="s">
        <v>3284</v>
      </c>
      <c r="AJ276">
        <v>1.8727417106827899</v>
      </c>
      <c r="AK276">
        <v>3.5769983529063301</v>
      </c>
      <c r="AL276">
        <v>0.99000000000016197</v>
      </c>
      <c r="AM276">
        <v>0.99000000000008304</v>
      </c>
      <c r="AO276">
        <v>0.81192178460120001</v>
      </c>
      <c r="AP276" t="s">
        <v>3284</v>
      </c>
      <c r="AQ276">
        <v>0.80380178700088101</v>
      </c>
      <c r="AR276">
        <v>1.5353245343608899</v>
      </c>
      <c r="AS276">
        <v>0.256112175197929</v>
      </c>
      <c r="AT276">
        <v>0.37020993631036098</v>
      </c>
      <c r="AV276">
        <v>1.1245985718154601</v>
      </c>
      <c r="AW276" t="s">
        <v>3284</v>
      </c>
      <c r="AX276">
        <v>1.11008129516428</v>
      </c>
      <c r="AY276">
        <v>1.7680833136370899</v>
      </c>
      <c r="AZ276">
        <v>0.96386551458466796</v>
      </c>
      <c r="BA276">
        <v>1.0000000000000699</v>
      </c>
      <c r="BD276" s="5" t="s">
        <v>2271</v>
      </c>
      <c r="BE276" s="2" t="s">
        <v>1284</v>
      </c>
      <c r="BF276">
        <f t="shared" si="56"/>
        <v>0.27628330926852018</v>
      </c>
      <c r="BG276">
        <f t="shared" si="57"/>
        <v>0.17189903572582199</v>
      </c>
      <c r="BH276">
        <f t="shared" si="58"/>
        <v>0.41339674640693203</v>
      </c>
      <c r="BI276">
        <f t="shared" si="59"/>
        <v>0.16052326295236496</v>
      </c>
      <c r="BJ276">
        <f t="shared" si="60"/>
        <v>0.90165918098175812</v>
      </c>
      <c r="BK276">
        <f t="shared" si="61"/>
        <v>-0.55580960940327095</v>
      </c>
      <c r="BL276">
        <f t="shared" si="62"/>
        <v>-0.16073305723079212</v>
      </c>
      <c r="BN276">
        <f t="shared" si="63"/>
        <v>-0.25195891831227013</v>
      </c>
      <c r="BO276">
        <f t="shared" si="64"/>
        <v>-0.3407642139297129</v>
      </c>
      <c r="BP276">
        <f t="shared" si="65"/>
        <v>-0.65925474092910408</v>
      </c>
      <c r="BQ276">
        <f t="shared" si="66"/>
        <v>4.9960036108132044E-15</v>
      </c>
      <c r="BR276">
        <f t="shared" si="67"/>
        <v>7.893685705084863E-14</v>
      </c>
      <c r="BS276">
        <f t="shared" si="68"/>
        <v>-0.11409776111243197</v>
      </c>
      <c r="BT276">
        <f t="shared" si="69"/>
        <v>-3.6134485415401985E-2</v>
      </c>
      <c r="BY276" s="5" t="s">
        <v>2653</v>
      </c>
      <c r="BZ276" s="2" t="s">
        <v>1654</v>
      </c>
      <c r="CA276">
        <v>-3.5389004792363801E-2</v>
      </c>
      <c r="CB276">
        <v>-1.65654796002173E-2</v>
      </c>
      <c r="CC276">
        <v>-3.9838009215486601E-2</v>
      </c>
      <c r="CD276">
        <v>-1.5469224865455489E-2</v>
      </c>
      <c r="CE276">
        <v>-8.6890637319925398E-2</v>
      </c>
      <c r="CF276">
        <v>5.3561980189670094E-2</v>
      </c>
      <c r="CG276">
        <v>2.0371598071619895E-2</v>
      </c>
      <c r="CI276">
        <v>4.2545541445406787E-2</v>
      </c>
      <c r="CJ276">
        <v>2.8994321693517303E-2</v>
      </c>
      <c r="CK276">
        <v>6.3530728465593794E-2</v>
      </c>
      <c r="CL276">
        <v>0</v>
      </c>
      <c r="CM276">
        <v>0</v>
      </c>
      <c r="CN276">
        <v>1.290243439189E-2</v>
      </c>
      <c r="CO276">
        <v>8.3643457277275957E-3</v>
      </c>
      <c r="CW276" s="5" t="s">
        <v>2713</v>
      </c>
      <c r="CX276" s="2" t="s">
        <v>1713</v>
      </c>
      <c r="CY276">
        <v>3.9265019517440394E-2</v>
      </c>
      <c r="CZ276">
        <v>1.8379829657119207E-2</v>
      </c>
      <c r="DA276">
        <v>4.4201305421433905E-2</v>
      </c>
      <c r="DB276">
        <v>1.7163506570073594E-2</v>
      </c>
      <c r="DC276">
        <v>9.6407417791773989E-2</v>
      </c>
      <c r="DD276">
        <v>-5.9428407492153404E-2</v>
      </c>
      <c r="DE276">
        <v>-2.2602816908157991E-2</v>
      </c>
      <c r="DH276" s="5" t="s">
        <v>2653</v>
      </c>
      <c r="DI276" s="2" t="s">
        <v>1654</v>
      </c>
      <c r="DK276">
        <v>4.2545541445406787E-2</v>
      </c>
      <c r="DL276">
        <v>2.8994321693517303E-2</v>
      </c>
      <c r="DM276">
        <v>6.3530728465593794E-2</v>
      </c>
      <c r="DN276">
        <v>0</v>
      </c>
      <c r="DO276">
        <v>0</v>
      </c>
      <c r="DP276">
        <v>1.290243439189E-2</v>
      </c>
      <c r="DQ276">
        <v>8.3643457277275957E-3</v>
      </c>
    </row>
    <row r="277" spans="1:121" ht="15" customHeight="1" x14ac:dyDescent="0.25">
      <c r="B277" s="2" t="s">
        <v>275</v>
      </c>
      <c r="C277" s="2" t="s">
        <v>1285</v>
      </c>
      <c r="D277" s="5" t="s">
        <v>2272</v>
      </c>
      <c r="F277">
        <v>0</v>
      </c>
      <c r="G277" t="s">
        <v>3285</v>
      </c>
      <c r="H277">
        <v>0</v>
      </c>
      <c r="I277">
        <v>0</v>
      </c>
      <c r="J277" s="126">
        <v>0</v>
      </c>
      <c r="K277" s="126">
        <v>0</v>
      </c>
      <c r="M277">
        <v>0</v>
      </c>
      <c r="N277" t="s">
        <v>3285</v>
      </c>
      <c r="O277">
        <v>0</v>
      </c>
      <c r="P277">
        <v>0</v>
      </c>
      <c r="Q277">
        <v>0</v>
      </c>
      <c r="R277">
        <v>0</v>
      </c>
      <c r="T277">
        <v>0</v>
      </c>
      <c r="U277" t="s">
        <v>3285</v>
      </c>
      <c r="V277">
        <v>0</v>
      </c>
      <c r="W277">
        <v>0</v>
      </c>
      <c r="X277">
        <v>0</v>
      </c>
      <c r="Y277">
        <v>0</v>
      </c>
      <c r="AA277">
        <v>0</v>
      </c>
      <c r="AB277" t="s">
        <v>3285</v>
      </c>
      <c r="AC277">
        <v>0</v>
      </c>
      <c r="AD277">
        <v>0</v>
      </c>
      <c r="AE277">
        <v>0</v>
      </c>
      <c r="AF277">
        <v>0</v>
      </c>
      <c r="AH277">
        <v>0</v>
      </c>
      <c r="AI277" t="s">
        <v>3285</v>
      </c>
      <c r="AJ277">
        <v>0</v>
      </c>
      <c r="AK277">
        <v>0</v>
      </c>
      <c r="AL277">
        <v>0</v>
      </c>
      <c r="AM277">
        <v>0</v>
      </c>
      <c r="AO277">
        <v>0</v>
      </c>
      <c r="AP277" t="s">
        <v>3285</v>
      </c>
      <c r="AQ277">
        <v>0</v>
      </c>
      <c r="AR277">
        <v>0</v>
      </c>
      <c r="AS277">
        <v>0</v>
      </c>
      <c r="AT277">
        <v>0</v>
      </c>
      <c r="AV277">
        <v>0</v>
      </c>
      <c r="AW277" t="s">
        <v>3285</v>
      </c>
      <c r="AX277">
        <v>0</v>
      </c>
      <c r="AY277">
        <v>0</v>
      </c>
      <c r="AZ277">
        <v>0</v>
      </c>
      <c r="BA277">
        <v>0</v>
      </c>
      <c r="BD277" s="5" t="s">
        <v>2272</v>
      </c>
      <c r="BE277" s="2" t="s">
        <v>1285</v>
      </c>
      <c r="BF277">
        <f t="shared" si="56"/>
        <v>0</v>
      </c>
      <c r="BG277">
        <f t="shared" si="57"/>
        <v>0</v>
      </c>
      <c r="BH277">
        <f t="shared" si="58"/>
        <v>0</v>
      </c>
      <c r="BI277">
        <f t="shared" si="59"/>
        <v>0</v>
      </c>
      <c r="BJ277">
        <f t="shared" si="60"/>
        <v>0</v>
      </c>
      <c r="BK277">
        <f t="shared" si="61"/>
        <v>0</v>
      </c>
      <c r="BL277">
        <f t="shared" si="62"/>
        <v>0</v>
      </c>
      <c r="BN277">
        <f t="shared" si="63"/>
        <v>0</v>
      </c>
      <c r="BO277">
        <f t="shared" si="64"/>
        <v>0</v>
      </c>
      <c r="BP277">
        <f t="shared" si="65"/>
        <v>0</v>
      </c>
      <c r="BQ277">
        <f t="shared" si="66"/>
        <v>0</v>
      </c>
      <c r="BR277">
        <f t="shared" si="67"/>
        <v>0</v>
      </c>
      <c r="BS277">
        <f t="shared" si="68"/>
        <v>0</v>
      </c>
      <c r="BT277">
        <f t="shared" si="69"/>
        <v>0</v>
      </c>
      <c r="BY277" s="55" t="s">
        <v>2655</v>
      </c>
      <c r="BZ277" s="2" t="s">
        <v>1656</v>
      </c>
      <c r="CA277">
        <v>1.086041038651933</v>
      </c>
      <c r="CB277">
        <v>0.19687196282315989</v>
      </c>
      <c r="CC277">
        <v>-2.9839909427665301</v>
      </c>
      <c r="CD277">
        <v>-1.2809796408592702</v>
      </c>
      <c r="CE277">
        <v>-3.1950973228978303</v>
      </c>
      <c r="CF277">
        <v>5.2243890145557002</v>
      </c>
      <c r="CG277">
        <v>-1.51026027150389</v>
      </c>
      <c r="CI277">
        <v>-14.040320283728661</v>
      </c>
      <c r="CJ277">
        <v>-18.956864982300978</v>
      </c>
      <c r="CK277">
        <v>-20.622099614388102</v>
      </c>
      <c r="CL277">
        <v>1.1584134872211502</v>
      </c>
      <c r="CM277">
        <v>4.43016413312764</v>
      </c>
      <c r="CN277">
        <v>5.3009870047636909</v>
      </c>
      <c r="CO277">
        <v>-1.4310571523531901</v>
      </c>
      <c r="CW277" s="5" t="s">
        <v>2714</v>
      </c>
      <c r="CX277" s="2" t="s">
        <v>1714</v>
      </c>
      <c r="CY277">
        <v>1.086041038651933</v>
      </c>
      <c r="CZ277">
        <v>0.19687196282315989</v>
      </c>
      <c r="DA277">
        <v>-2.9839909427665301</v>
      </c>
      <c r="DB277">
        <v>-1.2809796408592702</v>
      </c>
      <c r="DC277">
        <v>-3.1950973228978303</v>
      </c>
      <c r="DD277">
        <v>5.2243890145557002</v>
      </c>
      <c r="DE277">
        <v>-1.51026027150389</v>
      </c>
      <c r="DH277" s="55" t="s">
        <v>2655</v>
      </c>
      <c r="DI277" s="2" t="s">
        <v>1656</v>
      </c>
      <c r="DK277">
        <v>-14.040320283728661</v>
      </c>
      <c r="DL277">
        <v>-18.956864982300978</v>
      </c>
      <c r="DM277">
        <v>-20.622099614388102</v>
      </c>
      <c r="DN277">
        <v>1.1584134872211502</v>
      </c>
      <c r="DO277">
        <v>4.43016413312764</v>
      </c>
      <c r="DP277">
        <v>5.3009870047636909</v>
      </c>
      <c r="DQ277">
        <v>-1.4310571523531901</v>
      </c>
    </row>
    <row r="278" spans="1:121" ht="15" customHeight="1" x14ac:dyDescent="0.25">
      <c r="B278" s="2" t="s">
        <v>276</v>
      </c>
      <c r="C278" s="2" t="s">
        <v>1286</v>
      </c>
      <c r="D278" s="5" t="s">
        <v>2273</v>
      </c>
      <c r="F278" s="41">
        <v>1.1016509564159101E-6</v>
      </c>
      <c r="G278" t="s">
        <v>3286</v>
      </c>
      <c r="H278" s="41">
        <v>1.0906335E-6</v>
      </c>
      <c r="I278" s="41">
        <v>1.1016509564159101E-6</v>
      </c>
      <c r="J278" s="41">
        <v>8.6372133839322604E-7</v>
      </c>
      <c r="K278" s="41">
        <v>1.0807032811322401E-6</v>
      </c>
      <c r="M278" s="41">
        <v>8.5175174416929596E-7</v>
      </c>
      <c r="N278" t="s">
        <v>3286</v>
      </c>
      <c r="O278" s="41">
        <v>8.4323348999999997E-7</v>
      </c>
      <c r="P278" s="41">
        <v>8.5175174416929098E-7</v>
      </c>
      <c r="Q278" s="41">
        <v>7.0371575887219197E-7</v>
      </c>
      <c r="R278" s="41">
        <v>9.97175032509686E-7</v>
      </c>
      <c r="T278" s="41">
        <v>7.6140527706158597E-7</v>
      </c>
      <c r="U278" t="s">
        <v>3286</v>
      </c>
      <c r="V278" s="41">
        <v>7.5379094999999998E-7</v>
      </c>
      <c r="W278" s="41">
        <v>7.61405277061554E-7</v>
      </c>
      <c r="X278" s="41">
        <v>4.0539633021340698E-7</v>
      </c>
      <c r="Y278" s="41">
        <v>9.7313322718407909E-7</v>
      </c>
      <c r="AA278" s="41">
        <v>9.0468946292828299E-7</v>
      </c>
      <c r="AB278" t="s">
        <v>3286</v>
      </c>
      <c r="AC278" s="41">
        <v>8.9564211000000002E-7</v>
      </c>
      <c r="AD278" s="41">
        <v>9.0468946292827801E-7</v>
      </c>
      <c r="AE278" s="41">
        <v>7.6645006388847996E-7</v>
      </c>
      <c r="AF278" s="41">
        <v>7.6645006388847901E-7</v>
      </c>
      <c r="AH278" s="41">
        <v>1.62905876417847E-6</v>
      </c>
      <c r="AI278" t="s">
        <v>3286</v>
      </c>
      <c r="AJ278" s="41">
        <v>1.61276742E-6</v>
      </c>
      <c r="AK278" s="41">
        <v>1.62905876417846E-6</v>
      </c>
      <c r="AL278" s="41">
        <v>8.52568048595187E-7</v>
      </c>
      <c r="AM278" s="41">
        <v>8.5256804859512601E-7</v>
      </c>
      <c r="AN278" s="41"/>
      <c r="AO278" s="41">
        <v>6.9921067829217597E-7</v>
      </c>
      <c r="AP278" t="s">
        <v>3286</v>
      </c>
      <c r="AQ278" s="41">
        <v>6.9221790000000005E-7</v>
      </c>
      <c r="AR278" s="41">
        <v>6.9921067829221101E-7</v>
      </c>
      <c r="AS278" s="41">
        <v>2.2055864386861999E-7</v>
      </c>
      <c r="AT278" s="41">
        <v>3.1038688985476499E-7</v>
      </c>
      <c r="AU278" s="41"/>
      <c r="AV278" s="41">
        <v>9.684816260863499E-7</v>
      </c>
      <c r="AW278" t="s">
        <v>3286</v>
      </c>
      <c r="AX278" s="41">
        <v>9.5597964000000009E-7</v>
      </c>
      <c r="AY278" s="41">
        <v>9.6563628934135803E-7</v>
      </c>
      <c r="AZ278" s="41">
        <v>8.3006155644193001E-7</v>
      </c>
      <c r="BA278" s="41">
        <v>8.6117984706577101E-7</v>
      </c>
      <c r="BD278" s="5" t="s">
        <v>2273</v>
      </c>
      <c r="BE278" s="2" t="s">
        <v>1286</v>
      </c>
      <c r="BF278">
        <f t="shared" si="56"/>
        <v>2.3792961802268402E-7</v>
      </c>
      <c r="BG278">
        <f t="shared" si="57"/>
        <v>1.4803598529710399E-7</v>
      </c>
      <c r="BH278">
        <f t="shared" si="58"/>
        <v>3.5600894684817899E-7</v>
      </c>
      <c r="BI278">
        <f t="shared" si="59"/>
        <v>1.3823939903980302E-7</v>
      </c>
      <c r="BJ278">
        <f t="shared" si="60"/>
        <v>7.7649071558328297E-7</v>
      </c>
      <c r="BK278">
        <f t="shared" si="61"/>
        <v>-4.78652034423556E-7</v>
      </c>
      <c r="BL278">
        <f t="shared" si="62"/>
        <v>-1.3842006964441989E-7</v>
      </c>
      <c r="BN278">
        <f t="shared" si="63"/>
        <v>-2.1698194273901404E-7</v>
      </c>
      <c r="BO278">
        <f t="shared" si="64"/>
        <v>-2.9345927363749403E-7</v>
      </c>
      <c r="BP278">
        <f t="shared" si="65"/>
        <v>-5.6773689697067211E-7</v>
      </c>
      <c r="BQ278">
        <f t="shared" si="66"/>
        <v>9.5291206566108788E-22</v>
      </c>
      <c r="BR278">
        <f t="shared" si="67"/>
        <v>6.0986372202309624E-20</v>
      </c>
      <c r="BS278">
        <f t="shared" si="68"/>
        <v>-8.9828245986144997E-8</v>
      </c>
      <c r="BT278">
        <f t="shared" si="69"/>
        <v>-3.1118290623841004E-8</v>
      </c>
      <c r="BX278" s="84"/>
      <c r="BY278" s="5" t="s">
        <v>2658</v>
      </c>
      <c r="BZ278" s="2" t="s">
        <v>1659</v>
      </c>
      <c r="CA278">
        <v>-7.8469998504033023E-2</v>
      </c>
      <c r="CB278">
        <v>-3.6731554534411986E-2</v>
      </c>
      <c r="CC278">
        <v>-8.8335022188289009E-2</v>
      </c>
      <c r="CD278">
        <v>-3.4300768252023994E-2</v>
      </c>
      <c r="CE278">
        <v>-0.19266741804472098</v>
      </c>
      <c r="CF278">
        <v>0.11876594241698479</v>
      </c>
      <c r="CG278">
        <v>4.5171071624850012E-2</v>
      </c>
      <c r="CI278">
        <v>9.4338583217221994E-2</v>
      </c>
      <c r="CJ278">
        <v>6.4290713832519997E-2</v>
      </c>
      <c r="CK278">
        <v>0.140870199569576</v>
      </c>
      <c r="CL278">
        <v>0</v>
      </c>
      <c r="CM278">
        <v>0</v>
      </c>
      <c r="CN278">
        <v>2.8609281706963002E-2</v>
      </c>
      <c r="CO278">
        <v>1.8546726606131991E-2</v>
      </c>
      <c r="CW278" s="5" t="s">
        <v>2715</v>
      </c>
      <c r="CX278" s="2" t="s">
        <v>1715</v>
      </c>
      <c r="CY278">
        <v>1.086041038651933</v>
      </c>
      <c r="CZ278">
        <v>0.19687196282315989</v>
      </c>
      <c r="DA278">
        <v>-2.9839909427665301</v>
      </c>
      <c r="DB278">
        <v>-1.2809796408592702</v>
      </c>
      <c r="DC278">
        <v>-3.1950973228978303</v>
      </c>
      <c r="DD278">
        <v>5.2243890145557002</v>
      </c>
      <c r="DE278">
        <v>-1.51026027150389</v>
      </c>
      <c r="DG278" s="84"/>
      <c r="DH278" s="5" t="s">
        <v>2658</v>
      </c>
      <c r="DI278" s="2" t="s">
        <v>1659</v>
      </c>
      <c r="DK278">
        <v>9.4338583217221994E-2</v>
      </c>
      <c r="DL278">
        <v>6.4290713832519997E-2</v>
      </c>
      <c r="DM278">
        <v>0.140870199569576</v>
      </c>
      <c r="DN278">
        <v>0</v>
      </c>
      <c r="DO278">
        <v>0</v>
      </c>
      <c r="DP278">
        <v>2.8609281706963002E-2</v>
      </c>
      <c r="DQ278">
        <v>1.8546726606131991E-2</v>
      </c>
    </row>
    <row r="279" spans="1:121" ht="15" customHeight="1" x14ac:dyDescent="0.25">
      <c r="B279" s="2" t="s">
        <v>277</v>
      </c>
      <c r="C279" s="2" t="s">
        <v>1287</v>
      </c>
      <c r="D279" s="55" t="s">
        <v>2274</v>
      </c>
      <c r="F279">
        <v>0</v>
      </c>
      <c r="G279" t="s">
        <v>3287</v>
      </c>
      <c r="H279">
        <v>0</v>
      </c>
      <c r="I279">
        <v>2.8706475071194801</v>
      </c>
      <c r="J279" s="126">
        <v>0</v>
      </c>
      <c r="K279" s="126">
        <v>0</v>
      </c>
      <c r="M279">
        <v>0</v>
      </c>
      <c r="N279" t="s">
        <v>3287</v>
      </c>
      <c r="O279">
        <v>0</v>
      </c>
      <c r="P279">
        <v>2.4241472553135499</v>
      </c>
      <c r="Q279">
        <v>0</v>
      </c>
      <c r="R279">
        <v>0</v>
      </c>
      <c r="T279">
        <v>0</v>
      </c>
      <c r="U279" t="s">
        <v>3287</v>
      </c>
      <c r="V279">
        <v>0</v>
      </c>
      <c r="W279">
        <v>1.8466633749185699</v>
      </c>
      <c r="X279">
        <v>0</v>
      </c>
      <c r="Y279">
        <v>0</v>
      </c>
      <c r="AA279">
        <v>0</v>
      </c>
      <c r="AB279" t="s">
        <v>3287</v>
      </c>
      <c r="AC279">
        <v>0</v>
      </c>
      <c r="AD279">
        <v>1.6162386251516601</v>
      </c>
      <c r="AE279">
        <v>0</v>
      </c>
      <c r="AF279">
        <v>0</v>
      </c>
      <c r="AH279">
        <v>0</v>
      </c>
      <c r="AI279" t="s">
        <v>3287</v>
      </c>
      <c r="AJ279">
        <v>0</v>
      </c>
      <c r="AK279">
        <v>2.9921705986906599</v>
      </c>
      <c r="AL279">
        <v>0</v>
      </c>
      <c r="AM279">
        <v>0</v>
      </c>
      <c r="AO279">
        <v>0</v>
      </c>
      <c r="AP279" t="s">
        <v>3287</v>
      </c>
      <c r="AQ279">
        <v>0</v>
      </c>
      <c r="AR279">
        <v>1.90167343841064</v>
      </c>
      <c r="AS279">
        <v>0</v>
      </c>
      <c r="AT279">
        <v>0</v>
      </c>
      <c r="AV279">
        <v>0</v>
      </c>
      <c r="AW279" t="s">
        <v>3287</v>
      </c>
      <c r="AX279">
        <v>0</v>
      </c>
      <c r="AY279">
        <v>1.6974139314971799</v>
      </c>
      <c r="AZ279">
        <v>0</v>
      </c>
      <c r="BA279">
        <v>0</v>
      </c>
      <c r="BD279" s="55" t="s">
        <v>2274</v>
      </c>
      <c r="BE279" s="2" t="s">
        <v>1287</v>
      </c>
      <c r="BF279">
        <f t="shared" si="56"/>
        <v>0</v>
      </c>
      <c r="BG279">
        <f t="shared" si="57"/>
        <v>0</v>
      </c>
      <c r="BH279">
        <f t="shared" si="58"/>
        <v>0</v>
      </c>
      <c r="BI279">
        <f t="shared" si="59"/>
        <v>0</v>
      </c>
      <c r="BJ279">
        <f t="shared" si="60"/>
        <v>0</v>
      </c>
      <c r="BK279">
        <f t="shared" si="61"/>
        <v>0</v>
      </c>
      <c r="BL279">
        <f t="shared" si="62"/>
        <v>0</v>
      </c>
      <c r="BN279">
        <f t="shared" si="63"/>
        <v>0</v>
      </c>
      <c r="BO279">
        <f t="shared" si="64"/>
        <v>0</v>
      </c>
      <c r="BP279">
        <f t="shared" si="65"/>
        <v>0</v>
      </c>
      <c r="BQ279">
        <f t="shared" si="66"/>
        <v>0</v>
      </c>
      <c r="BR279">
        <f t="shared" si="67"/>
        <v>0</v>
      </c>
      <c r="BS279">
        <f t="shared" si="68"/>
        <v>0</v>
      </c>
      <c r="BT279">
        <f t="shared" si="69"/>
        <v>0</v>
      </c>
      <c r="BY279" s="5" t="s">
        <v>2659</v>
      </c>
      <c r="BZ279" s="2" t="s">
        <v>1660</v>
      </c>
      <c r="CA279">
        <v>-0.98854519754206027</v>
      </c>
      <c r="CB279">
        <v>-0.46273483529330983</v>
      </c>
      <c r="CC279">
        <v>-1.1128222712341098</v>
      </c>
      <c r="CD279">
        <v>-0.4321124044084903</v>
      </c>
      <c r="CE279">
        <v>-2.42717541049876</v>
      </c>
      <c r="CF279">
        <v>1.4961833088570962</v>
      </c>
      <c r="CG279">
        <v>0.56905373739994003</v>
      </c>
      <c r="CI279">
        <v>1.1884536148862703</v>
      </c>
      <c r="CJ279">
        <v>0.80991815492814023</v>
      </c>
      <c r="CK279">
        <v>1.7746471507076698</v>
      </c>
      <c r="CL279">
        <v>-2.2959412149248237E-13</v>
      </c>
      <c r="CM279">
        <v>-5.6976645623763034E-13</v>
      </c>
      <c r="CN279">
        <v>0.36041249618551596</v>
      </c>
      <c r="CO279">
        <v>0.2336469716593701</v>
      </c>
      <c r="CW279" s="5" t="s">
        <v>2717</v>
      </c>
      <c r="CX279" s="2" t="s">
        <v>1716</v>
      </c>
      <c r="CY279">
        <v>-8.2569333416132006E-3</v>
      </c>
      <c r="CZ279">
        <v>-3.8650440054652999E-3</v>
      </c>
      <c r="DA279">
        <v>-9.2949713755388005E-3</v>
      </c>
      <c r="DB279">
        <v>-4.6092667570292005E-3</v>
      </c>
      <c r="DC279">
        <v>-2.1273251665888896E-2</v>
      </c>
      <c r="DD279">
        <v>1.2497036937475021E-2</v>
      </c>
      <c r="DE279">
        <v>-0.68163293169197892</v>
      </c>
      <c r="DH279" s="5" t="s">
        <v>2659</v>
      </c>
      <c r="DI279" s="2" t="s">
        <v>1660</v>
      </c>
      <c r="DK279">
        <v>1.1884536148862703</v>
      </c>
      <c r="DL279">
        <v>0.80991815492814023</v>
      </c>
      <c r="DM279">
        <v>1.7746471507076698</v>
      </c>
      <c r="DN279">
        <v>-2.2959412149248237E-13</v>
      </c>
      <c r="DO279">
        <v>-5.6976645623763034E-13</v>
      </c>
      <c r="DP279">
        <v>0.36041249618551596</v>
      </c>
      <c r="DQ279">
        <v>0.2336469716593701</v>
      </c>
    </row>
    <row r="280" spans="1:121" ht="15" customHeight="1" x14ac:dyDescent="0.25">
      <c r="B280" s="2" t="s">
        <v>278</v>
      </c>
      <c r="C280" s="2" t="s">
        <v>1288</v>
      </c>
      <c r="D280" s="5" t="s">
        <v>2275</v>
      </c>
      <c r="F280">
        <v>6.2538160152304803E-2</v>
      </c>
      <c r="G280" t="s">
        <v>3288</v>
      </c>
      <c r="H280">
        <v>0</v>
      </c>
      <c r="I280">
        <v>2.8706475071115398</v>
      </c>
      <c r="J280" s="126">
        <v>0</v>
      </c>
      <c r="K280" s="126">
        <v>7.2871541799420996</v>
      </c>
      <c r="M280">
        <v>4.8351963638430397E-2</v>
      </c>
      <c r="N280" t="s">
        <v>3288</v>
      </c>
      <c r="O280">
        <v>0</v>
      </c>
      <c r="P280">
        <v>2.4241472553519898</v>
      </c>
      <c r="Q280">
        <v>0.10790207502403799</v>
      </c>
      <c r="R280">
        <v>17.884229816043899</v>
      </c>
      <c r="T280">
        <v>4.3223205027301398E-2</v>
      </c>
      <c r="U280" t="s">
        <v>3288</v>
      </c>
      <c r="V280">
        <v>0</v>
      </c>
      <c r="W280">
        <v>1.8466633749244601</v>
      </c>
      <c r="X280">
        <v>6.8282897629349302</v>
      </c>
      <c r="Y280">
        <v>23.176339244582401</v>
      </c>
      <c r="AA280">
        <v>0</v>
      </c>
      <c r="AB280" t="s">
        <v>3288</v>
      </c>
      <c r="AC280">
        <v>0</v>
      </c>
      <c r="AD280">
        <v>1.61623862514837</v>
      </c>
      <c r="AE280">
        <v>3.2634793246789502</v>
      </c>
      <c r="AF280">
        <v>3.26347932467894</v>
      </c>
      <c r="AH280">
        <v>9.2477873593608706E-2</v>
      </c>
      <c r="AI280" t="s">
        <v>3288</v>
      </c>
      <c r="AJ280">
        <v>0</v>
      </c>
      <c r="AK280">
        <v>2.9921705986807701</v>
      </c>
      <c r="AL280">
        <v>9.1698130255991099</v>
      </c>
      <c r="AM280">
        <v>9.1698130255993497</v>
      </c>
      <c r="AO280">
        <v>3.9692562444187701E-2</v>
      </c>
      <c r="AP280" t="s">
        <v>3288</v>
      </c>
      <c r="AQ280">
        <v>0</v>
      </c>
      <c r="AR280">
        <v>1.90167343841479</v>
      </c>
      <c r="AS280">
        <v>8.2811036691460398</v>
      </c>
      <c r="AT280">
        <v>7.5238500677214502</v>
      </c>
      <c r="AV280">
        <v>5.49784472876967E-2</v>
      </c>
      <c r="AW280" t="s">
        <v>3288</v>
      </c>
      <c r="AX280">
        <v>0</v>
      </c>
      <c r="AY280">
        <v>1.6974139314899901</v>
      </c>
      <c r="AZ280">
        <v>0</v>
      </c>
      <c r="BA280">
        <v>0</v>
      </c>
      <c r="BD280" s="5" t="s">
        <v>2275</v>
      </c>
      <c r="BE280" s="2" t="s">
        <v>1288</v>
      </c>
      <c r="BF280">
        <f t="shared" si="56"/>
        <v>6.2538160152304803E-2</v>
      </c>
      <c r="BG280">
        <f t="shared" si="57"/>
        <v>-5.9550111385607597E-2</v>
      </c>
      <c r="BH280">
        <f t="shared" si="58"/>
        <v>-6.785066557907629</v>
      </c>
      <c r="BI280">
        <f t="shared" si="59"/>
        <v>-3.2634793246789502</v>
      </c>
      <c r="BJ280">
        <f t="shared" si="60"/>
        <v>-9.0773351520055012</v>
      </c>
      <c r="BK280">
        <f t="shared" si="61"/>
        <v>8.2414111067018521</v>
      </c>
      <c r="BL280">
        <f t="shared" si="62"/>
        <v>-5.49784472876967E-2</v>
      </c>
      <c r="BN280">
        <f t="shared" si="63"/>
        <v>-7.2871541799420996</v>
      </c>
      <c r="BO280">
        <f t="shared" si="64"/>
        <v>-17.776327741019859</v>
      </c>
      <c r="BP280">
        <f t="shared" si="65"/>
        <v>-16.348049481647472</v>
      </c>
      <c r="BQ280">
        <f t="shared" si="66"/>
        <v>1.021405182655144E-14</v>
      </c>
      <c r="BR280">
        <f t="shared" si="67"/>
        <v>-2.3980817331903381E-13</v>
      </c>
      <c r="BS280">
        <f t="shared" si="68"/>
        <v>0.75725360142458964</v>
      </c>
      <c r="BT280">
        <f t="shared" si="69"/>
        <v>0</v>
      </c>
      <c r="BY280" s="5" t="s">
        <v>2662</v>
      </c>
      <c r="BZ280" s="2" t="s">
        <v>1663</v>
      </c>
      <c r="CA280">
        <v>-2.0745862361939098</v>
      </c>
      <c r="CB280">
        <v>-0.65960679811633005</v>
      </c>
      <c r="CC280">
        <v>1.8711686715324696</v>
      </c>
      <c r="CD280">
        <v>0.84886723645070017</v>
      </c>
      <c r="CE280">
        <v>0.76792191239907037</v>
      </c>
      <c r="CF280">
        <v>-3.7282057056986595</v>
      </c>
      <c r="CG280">
        <v>2.0793140089039102</v>
      </c>
      <c r="CI280">
        <v>15.228773898614939</v>
      </c>
      <c r="CJ280">
        <v>19.766783137229027</v>
      </c>
      <c r="CK280">
        <v>22.396746765095699</v>
      </c>
      <c r="CL280">
        <v>-1.1584134872213099</v>
      </c>
      <c r="CM280">
        <v>-4.4301641331283106</v>
      </c>
      <c r="CN280">
        <v>-4.9405745085781501</v>
      </c>
      <c r="CO280">
        <v>1.6647041240125904</v>
      </c>
      <c r="CW280" s="5" t="s">
        <v>2719</v>
      </c>
      <c r="CX280" s="2" t="s">
        <v>1718</v>
      </c>
      <c r="CY280">
        <v>4.1113236636316011E-2</v>
      </c>
      <c r="CZ280">
        <v>1.9244974160593606E-2</v>
      </c>
      <c r="DA280">
        <v>4.6281875108156408E-2</v>
      </c>
      <c r="DB280">
        <v>1.7971398353972101E-2</v>
      </c>
      <c r="DC280">
        <v>0.10094534600725101</v>
      </c>
      <c r="DD280">
        <v>-6.2225721779129904E-2</v>
      </c>
      <c r="DE280">
        <v>-2.3666738782075009E-2</v>
      </c>
      <c r="DH280" s="5" t="s">
        <v>2662</v>
      </c>
      <c r="DI280" s="2" t="s">
        <v>1663</v>
      </c>
      <c r="DK280">
        <v>15.228773898614939</v>
      </c>
      <c r="DL280">
        <v>19.766783137229027</v>
      </c>
      <c r="DM280">
        <v>22.396746765095699</v>
      </c>
      <c r="DN280">
        <v>-1.1584134872213099</v>
      </c>
      <c r="DO280">
        <v>-4.4301641331283106</v>
      </c>
      <c r="DP280">
        <v>-4.9405745085781501</v>
      </c>
      <c r="DQ280">
        <v>1.6647041240125904</v>
      </c>
    </row>
    <row r="281" spans="1:121" ht="15" customHeight="1" x14ac:dyDescent="0.25">
      <c r="B281" s="2" t="s">
        <v>279</v>
      </c>
      <c r="C281" s="2" t="s">
        <v>1289</v>
      </c>
      <c r="D281" s="5" t="s">
        <v>2276</v>
      </c>
      <c r="F281">
        <v>0</v>
      </c>
      <c r="G281" t="s">
        <v>3289</v>
      </c>
      <c r="H281">
        <v>0</v>
      </c>
      <c r="I281">
        <v>0</v>
      </c>
      <c r="J281" s="126">
        <v>0</v>
      </c>
      <c r="K281" s="126">
        <v>0</v>
      </c>
      <c r="M281">
        <v>0</v>
      </c>
      <c r="N281" t="s">
        <v>3289</v>
      </c>
      <c r="O281">
        <v>0</v>
      </c>
      <c r="P281">
        <v>0</v>
      </c>
      <c r="Q281">
        <v>0</v>
      </c>
      <c r="R281">
        <v>0</v>
      </c>
      <c r="T281">
        <v>0</v>
      </c>
      <c r="U281" t="s">
        <v>3289</v>
      </c>
      <c r="V281">
        <v>0</v>
      </c>
      <c r="W281">
        <v>0</v>
      </c>
      <c r="X281">
        <v>0</v>
      </c>
      <c r="Y281">
        <v>0</v>
      </c>
      <c r="AA281">
        <v>0</v>
      </c>
      <c r="AB281" t="s">
        <v>3289</v>
      </c>
      <c r="AC281">
        <v>0</v>
      </c>
      <c r="AD281">
        <v>0</v>
      </c>
      <c r="AE281">
        <v>0</v>
      </c>
      <c r="AF281">
        <v>0</v>
      </c>
      <c r="AH281">
        <v>0</v>
      </c>
      <c r="AI281" t="s">
        <v>3289</v>
      </c>
      <c r="AJ281">
        <v>0</v>
      </c>
      <c r="AK281">
        <v>0</v>
      </c>
      <c r="AL281">
        <v>0</v>
      </c>
      <c r="AM281">
        <v>0</v>
      </c>
      <c r="AO281">
        <v>0</v>
      </c>
      <c r="AP281" t="s">
        <v>3289</v>
      </c>
      <c r="AQ281">
        <v>0</v>
      </c>
      <c r="AR281">
        <v>0</v>
      </c>
      <c r="AS281">
        <v>0</v>
      </c>
      <c r="AT281">
        <v>0</v>
      </c>
      <c r="AV281">
        <v>0</v>
      </c>
      <c r="AW281" t="s">
        <v>3289</v>
      </c>
      <c r="AX281">
        <v>0</v>
      </c>
      <c r="AY281">
        <v>0</v>
      </c>
      <c r="AZ281">
        <v>0</v>
      </c>
      <c r="BA281">
        <v>0</v>
      </c>
      <c r="BD281" s="5" t="s">
        <v>2276</v>
      </c>
      <c r="BE281" s="2" t="s">
        <v>1289</v>
      </c>
      <c r="BF281">
        <f t="shared" si="56"/>
        <v>0</v>
      </c>
      <c r="BG281">
        <f t="shared" si="57"/>
        <v>0</v>
      </c>
      <c r="BH281">
        <f t="shared" si="58"/>
        <v>0</v>
      </c>
      <c r="BI281">
        <f t="shared" si="59"/>
        <v>0</v>
      </c>
      <c r="BJ281">
        <f t="shared" si="60"/>
        <v>0</v>
      </c>
      <c r="BK281">
        <f t="shared" si="61"/>
        <v>0</v>
      </c>
      <c r="BL281">
        <f t="shared" si="62"/>
        <v>0</v>
      </c>
      <c r="BN281">
        <f t="shared" si="63"/>
        <v>0</v>
      </c>
      <c r="BO281">
        <f t="shared" si="64"/>
        <v>0</v>
      </c>
      <c r="BP281">
        <f t="shared" si="65"/>
        <v>0</v>
      </c>
      <c r="BQ281">
        <f t="shared" si="66"/>
        <v>0</v>
      </c>
      <c r="BR281">
        <f t="shared" si="67"/>
        <v>0</v>
      </c>
      <c r="BS281">
        <f t="shared" si="68"/>
        <v>0</v>
      </c>
      <c r="BT281">
        <f t="shared" si="69"/>
        <v>0</v>
      </c>
      <c r="BY281" s="5" t="s">
        <v>2663</v>
      </c>
      <c r="BZ281" s="2" t="s">
        <v>1664</v>
      </c>
      <c r="CA281">
        <v>-7.8469998504033023E-2</v>
      </c>
      <c r="CB281">
        <v>-3.6731554534411986E-2</v>
      </c>
      <c r="CC281">
        <v>-8.8335022188289009E-2</v>
      </c>
      <c r="CD281">
        <v>-3.4300768252023994E-2</v>
      </c>
      <c r="CE281">
        <v>-0.19266741804472098</v>
      </c>
      <c r="CF281">
        <v>0.11876594241698479</v>
      </c>
      <c r="CG281">
        <v>4.5171071624850012E-2</v>
      </c>
      <c r="CI281">
        <v>9.4338583217221994E-2</v>
      </c>
      <c r="CJ281">
        <v>6.4290713832519997E-2</v>
      </c>
      <c r="CK281">
        <v>0.140870199569576</v>
      </c>
      <c r="CL281">
        <v>0</v>
      </c>
      <c r="CM281">
        <v>0</v>
      </c>
      <c r="CN281">
        <v>2.8609281706963002E-2</v>
      </c>
      <c r="CO281">
        <v>1.8546726606131991E-2</v>
      </c>
      <c r="CW281" s="5" t="s">
        <v>2723</v>
      </c>
      <c r="CX281" s="2" t="s">
        <v>1722</v>
      </c>
      <c r="CY281">
        <v>-0.28535486054259102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0.50666666666666704</v>
      </c>
      <c r="DH281" s="5" t="s">
        <v>2663</v>
      </c>
      <c r="DI281" s="2" t="s">
        <v>1664</v>
      </c>
      <c r="DK281">
        <v>9.4338583217221994E-2</v>
      </c>
      <c r="DL281">
        <v>6.4290713832519997E-2</v>
      </c>
      <c r="DM281">
        <v>0.140870199569576</v>
      </c>
      <c r="DN281">
        <v>0</v>
      </c>
      <c r="DO281">
        <v>0</v>
      </c>
      <c r="DP281">
        <v>2.8609281706963002E-2</v>
      </c>
      <c r="DQ281">
        <v>1.8546726606131991E-2</v>
      </c>
    </row>
    <row r="282" spans="1:121" ht="15" customHeight="1" x14ac:dyDescent="0.25">
      <c r="B282" s="2" t="s">
        <v>280</v>
      </c>
      <c r="C282" s="2" t="s">
        <v>1290</v>
      </c>
      <c r="D282" s="5" t="s">
        <v>2277</v>
      </c>
      <c r="F282">
        <v>0</v>
      </c>
      <c r="G282" t="s">
        <v>3290</v>
      </c>
      <c r="H282">
        <v>0</v>
      </c>
      <c r="I282">
        <v>0</v>
      </c>
      <c r="J282" s="126">
        <v>0</v>
      </c>
      <c r="K282" s="126">
        <v>0</v>
      </c>
      <c r="M282">
        <v>0</v>
      </c>
      <c r="N282" t="s">
        <v>3290</v>
      </c>
      <c r="O282">
        <v>0</v>
      </c>
      <c r="P282">
        <v>0</v>
      </c>
      <c r="Q282">
        <v>0</v>
      </c>
      <c r="R282">
        <v>0</v>
      </c>
      <c r="T282">
        <v>0</v>
      </c>
      <c r="U282" t="s">
        <v>3290</v>
      </c>
      <c r="V282">
        <v>0</v>
      </c>
      <c r="W282">
        <v>0</v>
      </c>
      <c r="X282">
        <v>0</v>
      </c>
      <c r="Y282">
        <v>0</v>
      </c>
      <c r="AA282">
        <v>0</v>
      </c>
      <c r="AB282" t="s">
        <v>3290</v>
      </c>
      <c r="AC282">
        <v>0</v>
      </c>
      <c r="AD282">
        <v>0</v>
      </c>
      <c r="AE282">
        <v>0</v>
      </c>
      <c r="AF282">
        <v>0</v>
      </c>
      <c r="AH282">
        <v>0</v>
      </c>
      <c r="AI282" t="s">
        <v>3290</v>
      </c>
      <c r="AJ282">
        <v>0</v>
      </c>
      <c r="AK282">
        <v>0</v>
      </c>
      <c r="AL282">
        <v>0</v>
      </c>
      <c r="AM282">
        <v>0</v>
      </c>
      <c r="AO282">
        <v>0</v>
      </c>
      <c r="AP282" t="s">
        <v>3290</v>
      </c>
      <c r="AQ282">
        <v>0</v>
      </c>
      <c r="AR282">
        <v>0</v>
      </c>
      <c r="AS282">
        <v>0</v>
      </c>
      <c r="AT282">
        <v>0</v>
      </c>
      <c r="AV282">
        <v>0</v>
      </c>
      <c r="AW282" t="s">
        <v>3290</v>
      </c>
      <c r="AX282">
        <v>0</v>
      </c>
      <c r="AY282">
        <v>0</v>
      </c>
      <c r="AZ282">
        <v>0</v>
      </c>
      <c r="BA282">
        <v>0</v>
      </c>
      <c r="BD282" s="5" t="s">
        <v>2277</v>
      </c>
      <c r="BE282" s="2" t="s">
        <v>1290</v>
      </c>
      <c r="BF282">
        <f t="shared" si="56"/>
        <v>0</v>
      </c>
      <c r="BG282">
        <f t="shared" si="57"/>
        <v>0</v>
      </c>
      <c r="BH282">
        <f t="shared" si="58"/>
        <v>0</v>
      </c>
      <c r="BI282">
        <f t="shared" si="59"/>
        <v>0</v>
      </c>
      <c r="BJ282">
        <f t="shared" si="60"/>
        <v>0</v>
      </c>
      <c r="BK282">
        <f t="shared" si="61"/>
        <v>0</v>
      </c>
      <c r="BL282">
        <f t="shared" si="62"/>
        <v>0</v>
      </c>
      <c r="BN282">
        <f t="shared" si="63"/>
        <v>0</v>
      </c>
      <c r="BO282">
        <f t="shared" si="64"/>
        <v>0</v>
      </c>
      <c r="BP282">
        <f t="shared" si="65"/>
        <v>0</v>
      </c>
      <c r="BQ282">
        <f t="shared" si="66"/>
        <v>0</v>
      </c>
      <c r="BR282">
        <f t="shared" si="67"/>
        <v>0</v>
      </c>
      <c r="BS282">
        <f t="shared" si="68"/>
        <v>0</v>
      </c>
      <c r="BT282">
        <f t="shared" si="69"/>
        <v>0</v>
      </c>
      <c r="BY282" s="5" t="s">
        <v>2664</v>
      </c>
      <c r="BZ282" s="3" t="s">
        <v>1665</v>
      </c>
      <c r="CA282">
        <v>-4.2890091761933008E-2</v>
      </c>
      <c r="CB282">
        <v>-2.007671434398621E-2</v>
      </c>
      <c r="CC282">
        <v>-4.8282111376011294E-2</v>
      </c>
      <c r="CD282">
        <v>-1.8748096417425003E-2</v>
      </c>
      <c r="CE282">
        <v>-0.10530805909274901</v>
      </c>
      <c r="CF282">
        <v>6.4915028234622696E-2</v>
      </c>
      <c r="CG282">
        <v>2.4689581291113996E-2</v>
      </c>
      <c r="CI282">
        <v>5.1563534701245001E-2</v>
      </c>
      <c r="CJ282">
        <v>3.5139985577757216E-2</v>
      </c>
      <c r="CK282">
        <v>7.6996761835630298E-2</v>
      </c>
      <c r="CL282">
        <v>0</v>
      </c>
      <c r="CM282">
        <v>0</v>
      </c>
      <c r="CN282">
        <v>1.5637246604455802E-2</v>
      </c>
      <c r="CO282">
        <v>1.013726036944701E-2</v>
      </c>
      <c r="CW282" s="5" t="s">
        <v>2724</v>
      </c>
      <c r="CX282" s="2" t="s">
        <v>1723</v>
      </c>
      <c r="CY282">
        <v>-0.28535486054259102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0.50666666666666704</v>
      </c>
      <c r="DH282" s="5" t="s">
        <v>2664</v>
      </c>
      <c r="DI282" s="3" t="s">
        <v>1665</v>
      </c>
      <c r="DK282">
        <v>5.1563534701245001E-2</v>
      </c>
      <c r="DL282">
        <v>3.5139985577757216E-2</v>
      </c>
      <c r="DM282">
        <v>7.6996761835630298E-2</v>
      </c>
      <c r="DN282">
        <v>0</v>
      </c>
      <c r="DO282">
        <v>0</v>
      </c>
      <c r="DP282">
        <v>1.5637246604455802E-2</v>
      </c>
      <c r="DQ282">
        <v>1.013726036944701E-2</v>
      </c>
    </row>
    <row r="283" spans="1:121" ht="15" customHeight="1" x14ac:dyDescent="0.25">
      <c r="B283" s="2" t="s">
        <v>281</v>
      </c>
      <c r="C283" s="2" t="s">
        <v>1291</v>
      </c>
      <c r="D283" s="5" t="s">
        <v>2278</v>
      </c>
      <c r="F283">
        <v>0</v>
      </c>
      <c r="G283" t="s">
        <v>3291</v>
      </c>
      <c r="H283">
        <v>0</v>
      </c>
      <c r="I283">
        <v>0</v>
      </c>
      <c r="J283" s="126">
        <v>0</v>
      </c>
      <c r="K283" s="126">
        <v>0</v>
      </c>
      <c r="M283">
        <v>0</v>
      </c>
      <c r="N283" t="s">
        <v>3291</v>
      </c>
      <c r="O283">
        <v>0</v>
      </c>
      <c r="P283">
        <v>0</v>
      </c>
      <c r="Q283">
        <v>0</v>
      </c>
      <c r="R283">
        <v>0</v>
      </c>
      <c r="T283">
        <v>0</v>
      </c>
      <c r="U283" t="s">
        <v>3291</v>
      </c>
      <c r="V283">
        <v>0</v>
      </c>
      <c r="W283">
        <v>0</v>
      </c>
      <c r="X283">
        <v>0</v>
      </c>
      <c r="Y283">
        <v>0</v>
      </c>
      <c r="AA283">
        <v>0</v>
      </c>
      <c r="AB283" t="s">
        <v>3291</v>
      </c>
      <c r="AC283">
        <v>0</v>
      </c>
      <c r="AD283">
        <v>0</v>
      </c>
      <c r="AE283">
        <v>0</v>
      </c>
      <c r="AF283">
        <v>0</v>
      </c>
      <c r="AH283">
        <v>0</v>
      </c>
      <c r="AI283" t="s">
        <v>3291</v>
      </c>
      <c r="AJ283">
        <v>0</v>
      </c>
      <c r="AK283">
        <v>0</v>
      </c>
      <c r="AL283">
        <v>0</v>
      </c>
      <c r="AM283">
        <v>0</v>
      </c>
      <c r="AO283">
        <v>0</v>
      </c>
      <c r="AP283" t="s">
        <v>3291</v>
      </c>
      <c r="AQ283">
        <v>0</v>
      </c>
      <c r="AR283">
        <v>0</v>
      </c>
      <c r="AS283">
        <v>0</v>
      </c>
      <c r="AT283">
        <v>0</v>
      </c>
      <c r="AV283">
        <v>0</v>
      </c>
      <c r="AW283" t="s">
        <v>3291</v>
      </c>
      <c r="AX283">
        <v>0</v>
      </c>
      <c r="AY283">
        <v>0</v>
      </c>
      <c r="AZ283">
        <v>0</v>
      </c>
      <c r="BA283">
        <v>0</v>
      </c>
      <c r="BD283" s="5" t="s">
        <v>2278</v>
      </c>
      <c r="BE283" s="2" t="s">
        <v>1291</v>
      </c>
      <c r="BF283">
        <f t="shared" si="56"/>
        <v>0</v>
      </c>
      <c r="BG283">
        <f t="shared" si="57"/>
        <v>0</v>
      </c>
      <c r="BH283">
        <f t="shared" si="58"/>
        <v>0</v>
      </c>
      <c r="BI283">
        <f t="shared" si="59"/>
        <v>0</v>
      </c>
      <c r="BJ283">
        <f t="shared" si="60"/>
        <v>0</v>
      </c>
      <c r="BK283">
        <f t="shared" si="61"/>
        <v>0</v>
      </c>
      <c r="BL283">
        <f t="shared" si="62"/>
        <v>0</v>
      </c>
      <c r="BN283">
        <f t="shared" si="63"/>
        <v>0</v>
      </c>
      <c r="BO283">
        <f t="shared" si="64"/>
        <v>0</v>
      </c>
      <c r="BP283">
        <f t="shared" si="65"/>
        <v>0</v>
      </c>
      <c r="BQ283">
        <f t="shared" si="66"/>
        <v>0</v>
      </c>
      <c r="BR283">
        <f t="shared" si="67"/>
        <v>0</v>
      </c>
      <c r="BS283">
        <f t="shared" si="68"/>
        <v>0</v>
      </c>
      <c r="BT283">
        <f t="shared" si="69"/>
        <v>0</v>
      </c>
      <c r="BY283" s="5" t="s">
        <v>2671</v>
      </c>
      <c r="BZ283" s="2" t="s">
        <v>1671</v>
      </c>
      <c r="CA283">
        <v>-5.5660140982354001E-2</v>
      </c>
      <c r="CB283">
        <v>-2.6054333412276004E-2</v>
      </c>
      <c r="CC283">
        <v>-6.2657574645299807E-2</v>
      </c>
      <c r="CD283">
        <v>-2.4330134231035999E-2</v>
      </c>
      <c r="CE283">
        <v>-0.13666236594269698</v>
      </c>
      <c r="CF283">
        <v>8.4242758058621803E-2</v>
      </c>
      <c r="CG283">
        <v>3.204063034138499E-2</v>
      </c>
      <c r="CI283">
        <v>6.6916005378515997E-2</v>
      </c>
      <c r="CJ283">
        <v>4.5602526621564998E-2</v>
      </c>
      <c r="CK283">
        <v>9.9921693866803801E-2</v>
      </c>
      <c r="CL283">
        <v>0</v>
      </c>
      <c r="CM283">
        <v>0</v>
      </c>
      <c r="CN283">
        <v>2.0293063381814101E-2</v>
      </c>
      <c r="CO283">
        <v>1.3155517233826991E-2</v>
      </c>
      <c r="CW283" s="5" t="s">
        <v>2727</v>
      </c>
      <c r="CX283" s="2" t="s">
        <v>1726</v>
      </c>
      <c r="CY283">
        <v>-0.285354860542611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0.50666666666666105</v>
      </c>
      <c r="DH283" s="5" t="s">
        <v>2671</v>
      </c>
      <c r="DI283" s="2" t="s">
        <v>1671</v>
      </c>
      <c r="DK283">
        <v>6.6916005378515997E-2</v>
      </c>
      <c r="DL283">
        <v>4.5602526621564998E-2</v>
      </c>
      <c r="DM283">
        <v>9.9921693866803801E-2</v>
      </c>
      <c r="DN283">
        <v>0</v>
      </c>
      <c r="DO283">
        <v>0</v>
      </c>
      <c r="DP283">
        <v>2.0293063381814101E-2</v>
      </c>
      <c r="DQ283">
        <v>1.3155517233826991E-2</v>
      </c>
    </row>
    <row r="284" spans="1:121" ht="15" customHeight="1" x14ac:dyDescent="0.25">
      <c r="B284" s="2" t="s">
        <v>282</v>
      </c>
      <c r="C284" s="2" t="s">
        <v>1292</v>
      </c>
      <c r="D284" s="5" t="s">
        <v>2279</v>
      </c>
      <c r="F284">
        <v>0</v>
      </c>
      <c r="G284" t="s">
        <v>282</v>
      </c>
      <c r="H284">
        <v>0</v>
      </c>
      <c r="I284">
        <v>0</v>
      </c>
      <c r="J284" s="126">
        <v>0</v>
      </c>
      <c r="K284" s="126">
        <v>0</v>
      </c>
      <c r="M284">
        <v>0</v>
      </c>
      <c r="N284" t="s">
        <v>282</v>
      </c>
      <c r="O284">
        <v>0</v>
      </c>
      <c r="P284">
        <v>0</v>
      </c>
      <c r="Q284">
        <v>0</v>
      </c>
      <c r="R284">
        <v>0</v>
      </c>
      <c r="T284">
        <v>0</v>
      </c>
      <c r="U284" t="s">
        <v>282</v>
      </c>
      <c r="V284">
        <v>0</v>
      </c>
      <c r="W284">
        <v>0</v>
      </c>
      <c r="X284">
        <v>0</v>
      </c>
      <c r="Y284">
        <v>0</v>
      </c>
      <c r="AA284">
        <v>0</v>
      </c>
      <c r="AB284" t="s">
        <v>282</v>
      </c>
      <c r="AC284">
        <v>0</v>
      </c>
      <c r="AD284">
        <v>0</v>
      </c>
      <c r="AE284">
        <v>0</v>
      </c>
      <c r="AF284">
        <v>0</v>
      </c>
      <c r="AH284">
        <v>0</v>
      </c>
      <c r="AI284" t="s">
        <v>282</v>
      </c>
      <c r="AJ284">
        <v>0</v>
      </c>
      <c r="AK284">
        <v>0</v>
      </c>
      <c r="AL284">
        <v>0</v>
      </c>
      <c r="AM284">
        <v>0</v>
      </c>
      <c r="AO284">
        <v>0</v>
      </c>
      <c r="AP284" t="s">
        <v>282</v>
      </c>
      <c r="AQ284">
        <v>0</v>
      </c>
      <c r="AR284">
        <v>0</v>
      </c>
      <c r="AS284">
        <v>0</v>
      </c>
      <c r="AT284">
        <v>0</v>
      </c>
      <c r="AV284">
        <v>0</v>
      </c>
      <c r="AW284" t="s">
        <v>282</v>
      </c>
      <c r="AX284">
        <v>0</v>
      </c>
      <c r="AY284">
        <v>0</v>
      </c>
      <c r="AZ284">
        <v>0</v>
      </c>
      <c r="BA284">
        <v>0</v>
      </c>
      <c r="BD284" s="5" t="s">
        <v>2279</v>
      </c>
      <c r="BE284" s="2" t="s">
        <v>1292</v>
      </c>
      <c r="BF284">
        <f t="shared" si="56"/>
        <v>0</v>
      </c>
      <c r="BG284">
        <f t="shared" si="57"/>
        <v>0</v>
      </c>
      <c r="BH284">
        <f t="shared" si="58"/>
        <v>0</v>
      </c>
      <c r="BI284">
        <f t="shared" si="59"/>
        <v>0</v>
      </c>
      <c r="BJ284">
        <f t="shared" si="60"/>
        <v>0</v>
      </c>
      <c r="BK284">
        <f t="shared" si="61"/>
        <v>0</v>
      </c>
      <c r="BL284">
        <f t="shared" si="62"/>
        <v>0</v>
      </c>
      <c r="BN284">
        <f t="shared" si="63"/>
        <v>0</v>
      </c>
      <c r="BO284">
        <f t="shared" si="64"/>
        <v>0</v>
      </c>
      <c r="BP284">
        <f t="shared" si="65"/>
        <v>0</v>
      </c>
      <c r="BQ284">
        <f t="shared" si="66"/>
        <v>0</v>
      </c>
      <c r="BR284">
        <f t="shared" si="67"/>
        <v>0</v>
      </c>
      <c r="BS284">
        <f t="shared" si="68"/>
        <v>0</v>
      </c>
      <c r="BT284">
        <f t="shared" si="69"/>
        <v>0</v>
      </c>
      <c r="BY284" s="5" t="s">
        <v>2674</v>
      </c>
      <c r="BZ284" s="2" t="s">
        <v>1674</v>
      </c>
      <c r="CA284">
        <v>0.32105913672160002</v>
      </c>
      <c r="CB284">
        <v>0.15028675180428797</v>
      </c>
      <c r="CC284">
        <v>0.36142177273768494</v>
      </c>
      <c r="CD284">
        <v>0.14034121643703601</v>
      </c>
      <c r="CE284">
        <v>0.78829662407360901</v>
      </c>
      <c r="CF284">
        <v>-0.48592954850562409</v>
      </c>
      <c r="CG284">
        <v>-0.18481694325385001</v>
      </c>
      <c r="CI284">
        <v>-0.38598527672559002</v>
      </c>
      <c r="CJ284">
        <v>-0.263044749276787</v>
      </c>
      <c r="CK284">
        <v>-0.57636887378373602</v>
      </c>
      <c r="CL284">
        <v>1.1401990462900358E-13</v>
      </c>
      <c r="CM284">
        <v>2.26929586233382E-13</v>
      </c>
      <c r="CN284">
        <v>-0.11705456177094301</v>
      </c>
      <c r="CO284">
        <v>-7.5883728134272022E-2</v>
      </c>
      <c r="CW284" s="5" t="s">
        <v>2728</v>
      </c>
      <c r="CX284" s="2" t="s">
        <v>1727</v>
      </c>
      <c r="CY284">
        <v>-0.285354860542611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0.50666666666666105</v>
      </c>
      <c r="DH284" s="5" t="s">
        <v>2674</v>
      </c>
      <c r="DI284" s="2" t="s">
        <v>1674</v>
      </c>
      <c r="DK284">
        <v>-0.38598527672559002</v>
      </c>
      <c r="DL284">
        <v>-0.263044749276787</v>
      </c>
      <c r="DM284">
        <v>-0.57636887378373602</v>
      </c>
      <c r="DN284">
        <v>1.1401990462900358E-13</v>
      </c>
      <c r="DO284">
        <v>2.26929586233382E-13</v>
      </c>
      <c r="DP284">
        <v>-0.11705456177094301</v>
      </c>
      <c r="DQ284">
        <v>-7.5883728134272022E-2</v>
      </c>
    </row>
    <row r="285" spans="1:121" ht="15" customHeight="1" x14ac:dyDescent="0.25">
      <c r="B285" s="2" t="s">
        <v>283</v>
      </c>
      <c r="C285" s="2" t="s">
        <v>1293</v>
      </c>
      <c r="D285" s="5" t="s">
        <v>2280</v>
      </c>
      <c r="F285">
        <v>0</v>
      </c>
      <c r="G285" t="s">
        <v>3292</v>
      </c>
      <c r="H285">
        <v>0</v>
      </c>
      <c r="I285">
        <v>0.23244686748284701</v>
      </c>
      <c r="J285" s="126">
        <v>0</v>
      </c>
      <c r="K285" s="126">
        <v>0</v>
      </c>
      <c r="M285">
        <v>0</v>
      </c>
      <c r="N285" t="s">
        <v>3292</v>
      </c>
      <c r="O285">
        <v>0</v>
      </c>
      <c r="P285">
        <v>0.17971856872543801</v>
      </c>
      <c r="Q285">
        <v>0</v>
      </c>
      <c r="R285">
        <v>0</v>
      </c>
      <c r="T285">
        <v>0</v>
      </c>
      <c r="U285" t="s">
        <v>3292</v>
      </c>
      <c r="V285">
        <v>0</v>
      </c>
      <c r="W285">
        <v>0.16064746767702001</v>
      </c>
      <c r="X285">
        <v>0</v>
      </c>
      <c r="Y285">
        <v>0</v>
      </c>
      <c r="AA285">
        <v>0</v>
      </c>
      <c r="AB285" t="s">
        <v>3292</v>
      </c>
      <c r="AC285">
        <v>0</v>
      </c>
      <c r="AD285">
        <v>0.18179582435952099</v>
      </c>
      <c r="AE285">
        <v>0</v>
      </c>
      <c r="AF285">
        <v>0</v>
      </c>
      <c r="AH285">
        <v>0</v>
      </c>
      <c r="AI285" t="s">
        <v>3292</v>
      </c>
      <c r="AJ285">
        <v>0</v>
      </c>
      <c r="AK285">
        <v>0.34371562532463601</v>
      </c>
      <c r="AL285">
        <v>0</v>
      </c>
      <c r="AM285">
        <v>0</v>
      </c>
      <c r="AO285">
        <v>0</v>
      </c>
      <c r="AP285" t="s">
        <v>3292</v>
      </c>
      <c r="AQ285">
        <v>0</v>
      </c>
      <c r="AR285">
        <v>0.14753399946542001</v>
      </c>
      <c r="AS285">
        <v>0</v>
      </c>
      <c r="AT285">
        <v>1.46841217451743E-2</v>
      </c>
      <c r="AV285">
        <v>0</v>
      </c>
      <c r="AW285" t="s">
        <v>3292</v>
      </c>
      <c r="AX285">
        <v>0</v>
      </c>
      <c r="AY285">
        <v>0.13270628944493501</v>
      </c>
      <c r="AZ285">
        <v>0</v>
      </c>
      <c r="BA285">
        <v>0</v>
      </c>
      <c r="BD285" s="5" t="s">
        <v>2280</v>
      </c>
      <c r="BE285" s="2" t="s">
        <v>1293</v>
      </c>
      <c r="BF285">
        <f t="shared" si="56"/>
        <v>0</v>
      </c>
      <c r="BG285">
        <f t="shared" si="57"/>
        <v>0</v>
      </c>
      <c r="BH285">
        <f t="shared" si="58"/>
        <v>0</v>
      </c>
      <c r="BI285">
        <f t="shared" si="59"/>
        <v>0</v>
      </c>
      <c r="BJ285">
        <f t="shared" si="60"/>
        <v>0</v>
      </c>
      <c r="BK285">
        <f t="shared" si="61"/>
        <v>0</v>
      </c>
      <c r="BL285">
        <f t="shared" si="62"/>
        <v>0</v>
      </c>
      <c r="BN285">
        <f t="shared" si="63"/>
        <v>0</v>
      </c>
      <c r="BO285">
        <f t="shared" si="64"/>
        <v>0</v>
      </c>
      <c r="BP285">
        <f t="shared" si="65"/>
        <v>0</v>
      </c>
      <c r="BQ285">
        <f t="shared" si="66"/>
        <v>0</v>
      </c>
      <c r="BR285">
        <f t="shared" si="67"/>
        <v>0</v>
      </c>
      <c r="BS285">
        <f t="shared" si="68"/>
        <v>-1.46841217451743E-2</v>
      </c>
      <c r="BT285">
        <f t="shared" si="69"/>
        <v>0</v>
      </c>
      <c r="BY285" s="5" t="s">
        <v>2676</v>
      </c>
      <c r="BZ285" s="2" t="s">
        <v>1676</v>
      </c>
      <c r="CA285">
        <v>1.42312860466317E-5</v>
      </c>
      <c r="CB285">
        <v>6.6616193383693025E-6</v>
      </c>
      <c r="CC285">
        <v>1.60204026090321E-5</v>
      </c>
      <c r="CD285">
        <v>6.2207729567911004E-6</v>
      </c>
      <c r="CE285">
        <v>3.4942082201304803E-5</v>
      </c>
      <c r="CF285">
        <v>-2.153934154901618E-5</v>
      </c>
      <c r="CG285">
        <v>-8.192206621386598E-6</v>
      </c>
      <c r="CI285">
        <v>-1.7109205920528203E-5</v>
      </c>
      <c r="CJ285">
        <v>-1.1659736920761302E-5</v>
      </c>
      <c r="CK285">
        <v>-2.5548160364556002E-5</v>
      </c>
      <c r="CL285">
        <v>-7.079840186330344E-17</v>
      </c>
      <c r="CM285">
        <v>0</v>
      </c>
      <c r="CN285">
        <v>-5.1885673421070794E-6</v>
      </c>
      <c r="CO285">
        <v>-3.3636265654635023E-6</v>
      </c>
      <c r="CW285" s="5" t="s">
        <v>2734</v>
      </c>
      <c r="CX285" s="2" t="s">
        <v>1733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H285" s="5" t="s">
        <v>2676</v>
      </c>
      <c r="DI285" s="2" t="s">
        <v>1676</v>
      </c>
      <c r="DK285">
        <v>-1.7109205920528203E-5</v>
      </c>
      <c r="DL285">
        <v>-1.1659736920761302E-5</v>
      </c>
      <c r="DM285">
        <v>-2.5548160364556002E-5</v>
      </c>
      <c r="DN285">
        <v>-7.079840186330344E-17</v>
      </c>
      <c r="DO285">
        <v>0</v>
      </c>
      <c r="DP285">
        <v>-5.1885673421070794E-6</v>
      </c>
      <c r="DQ285">
        <v>-3.3636265654635023E-6</v>
      </c>
    </row>
    <row r="286" spans="1:121" ht="15" customHeight="1" x14ac:dyDescent="0.25">
      <c r="B286" s="2" t="s">
        <v>284</v>
      </c>
      <c r="C286" s="2" t="s">
        <v>1294</v>
      </c>
      <c r="D286" s="5" t="s">
        <v>2281</v>
      </c>
      <c r="F286">
        <v>0</v>
      </c>
      <c r="G286" t="s">
        <v>3293</v>
      </c>
      <c r="H286">
        <v>0</v>
      </c>
      <c r="I286">
        <v>0.30066496989180502</v>
      </c>
      <c r="J286" s="126">
        <v>0</v>
      </c>
      <c r="K286" s="126">
        <v>0</v>
      </c>
      <c r="M286">
        <v>0</v>
      </c>
      <c r="N286" t="s">
        <v>3293</v>
      </c>
      <c r="O286">
        <v>0</v>
      </c>
      <c r="P286">
        <v>0.232462061717055</v>
      </c>
      <c r="Q286">
        <v>0</v>
      </c>
      <c r="R286">
        <v>0</v>
      </c>
      <c r="T286">
        <v>0</v>
      </c>
      <c r="U286" t="s">
        <v>3293</v>
      </c>
      <c r="V286">
        <v>0</v>
      </c>
      <c r="W286">
        <v>0.20779400709968199</v>
      </c>
      <c r="X286">
        <v>0</v>
      </c>
      <c r="Y286">
        <v>0</v>
      </c>
      <c r="AA286">
        <v>0</v>
      </c>
      <c r="AB286" t="s">
        <v>3293</v>
      </c>
      <c r="AC286">
        <v>0</v>
      </c>
      <c r="AD286">
        <v>0.21682070795340699</v>
      </c>
      <c r="AE286">
        <v>0</v>
      </c>
      <c r="AF286">
        <v>0</v>
      </c>
      <c r="AH286">
        <v>0</v>
      </c>
      <c r="AI286" t="s">
        <v>3293</v>
      </c>
      <c r="AJ286">
        <v>0</v>
      </c>
      <c r="AK286">
        <v>0.44458868927803602</v>
      </c>
      <c r="AL286">
        <v>0</v>
      </c>
      <c r="AM286">
        <v>0</v>
      </c>
      <c r="AO286">
        <v>0</v>
      </c>
      <c r="AP286" t="s">
        <v>3293</v>
      </c>
      <c r="AQ286">
        <v>0</v>
      </c>
      <c r="AR286">
        <v>0.19083202105248101</v>
      </c>
      <c r="AS286">
        <v>0</v>
      </c>
      <c r="AT286">
        <v>0</v>
      </c>
      <c r="AV286">
        <v>0</v>
      </c>
      <c r="AW286" t="s">
        <v>3293</v>
      </c>
      <c r="AX286">
        <v>0</v>
      </c>
      <c r="AY286">
        <v>0.17165270048105999</v>
      </c>
      <c r="AZ286">
        <v>0</v>
      </c>
      <c r="BA286">
        <v>0</v>
      </c>
      <c r="BD286" s="5" t="s">
        <v>2281</v>
      </c>
      <c r="BE286" s="2" t="s">
        <v>1294</v>
      </c>
      <c r="BF286">
        <f t="shared" si="56"/>
        <v>0</v>
      </c>
      <c r="BG286">
        <f t="shared" si="57"/>
        <v>0</v>
      </c>
      <c r="BH286">
        <f t="shared" si="58"/>
        <v>0</v>
      </c>
      <c r="BI286">
        <f t="shared" si="59"/>
        <v>0</v>
      </c>
      <c r="BJ286">
        <f t="shared" si="60"/>
        <v>0</v>
      </c>
      <c r="BK286">
        <f t="shared" si="61"/>
        <v>0</v>
      </c>
      <c r="BL286">
        <f t="shared" si="62"/>
        <v>0</v>
      </c>
      <c r="BN286">
        <f t="shared" si="63"/>
        <v>0</v>
      </c>
      <c r="BO286">
        <f t="shared" si="64"/>
        <v>0</v>
      </c>
      <c r="BP286">
        <f t="shared" si="65"/>
        <v>0</v>
      </c>
      <c r="BQ286">
        <f t="shared" si="66"/>
        <v>0</v>
      </c>
      <c r="BR286">
        <f t="shared" si="67"/>
        <v>0</v>
      </c>
      <c r="BS286">
        <f t="shared" si="68"/>
        <v>0</v>
      </c>
      <c r="BT286">
        <f t="shared" si="69"/>
        <v>0</v>
      </c>
      <c r="BY286" s="5" t="s">
        <v>2679</v>
      </c>
      <c r="BZ286" s="2" t="s">
        <v>1679</v>
      </c>
      <c r="CA286">
        <v>0.29008709118495202</v>
      </c>
      <c r="CB286">
        <v>3.8980884204234012E-2</v>
      </c>
      <c r="CC286">
        <v>0.20049348729678801</v>
      </c>
      <c r="CD286">
        <v>3.6401243897682983E-2</v>
      </c>
      <c r="CE286">
        <v>0.42896428811474901</v>
      </c>
      <c r="CF286">
        <v>-0.184116385148998</v>
      </c>
      <c r="CG286">
        <v>-0.25502089944303102</v>
      </c>
      <c r="CI286">
        <v>-0.30692742018894198</v>
      </c>
      <c r="CJ286">
        <v>-6.8227683338683009E-2</v>
      </c>
      <c r="CK286">
        <v>-0.25624576056987902</v>
      </c>
      <c r="CL286">
        <v>1.9012569296705806E-14</v>
      </c>
      <c r="CM286">
        <v>0</v>
      </c>
      <c r="CN286">
        <v>0</v>
      </c>
      <c r="CO286">
        <v>0</v>
      </c>
      <c r="CW286" s="5" t="s">
        <v>2735</v>
      </c>
      <c r="CX286" s="2" t="s">
        <v>1734</v>
      </c>
      <c r="CY286">
        <v>1.42312860466317E-5</v>
      </c>
      <c r="CZ286">
        <v>6.6616193383693025E-6</v>
      </c>
      <c r="DA286">
        <v>1.60204026090321E-5</v>
      </c>
      <c r="DB286">
        <v>6.2207729567911004E-6</v>
      </c>
      <c r="DC286">
        <v>3.4942082201304803E-5</v>
      </c>
      <c r="DD286">
        <v>-2.153934154901618E-5</v>
      </c>
      <c r="DE286">
        <v>-8.192206621386598E-6</v>
      </c>
      <c r="DH286" s="5" t="s">
        <v>2679</v>
      </c>
      <c r="DI286" s="2" t="s">
        <v>1679</v>
      </c>
      <c r="DK286">
        <v>-0.30692742018894198</v>
      </c>
      <c r="DL286">
        <v>-6.8227683338683009E-2</v>
      </c>
      <c r="DM286">
        <v>-0.25624576056987902</v>
      </c>
      <c r="DN286">
        <v>1.9012569296705806E-14</v>
      </c>
      <c r="DO286">
        <v>0</v>
      </c>
      <c r="DP286">
        <v>0</v>
      </c>
      <c r="DQ286">
        <v>0</v>
      </c>
    </row>
    <row r="287" spans="1:121" ht="15" customHeight="1" x14ac:dyDescent="0.25">
      <c r="B287" s="2" t="s">
        <v>285</v>
      </c>
      <c r="C287" s="2" t="s">
        <v>1295</v>
      </c>
      <c r="D287" s="5" t="s">
        <v>2282</v>
      </c>
      <c r="F287">
        <v>0</v>
      </c>
      <c r="G287" t="s">
        <v>3294</v>
      </c>
      <c r="H287">
        <v>0</v>
      </c>
      <c r="I287">
        <v>0</v>
      </c>
      <c r="J287" s="126">
        <v>0</v>
      </c>
      <c r="K287" s="126">
        <v>0</v>
      </c>
      <c r="M287">
        <v>0</v>
      </c>
      <c r="N287" t="s">
        <v>3294</v>
      </c>
      <c r="O287">
        <v>0</v>
      </c>
      <c r="P287">
        <v>0</v>
      </c>
      <c r="Q287">
        <v>0</v>
      </c>
      <c r="R287">
        <v>0</v>
      </c>
      <c r="T287">
        <v>0</v>
      </c>
      <c r="U287" t="s">
        <v>3294</v>
      </c>
      <c r="V287">
        <v>0</v>
      </c>
      <c r="W287">
        <v>0</v>
      </c>
      <c r="X287">
        <v>0</v>
      </c>
      <c r="Y287">
        <v>0</v>
      </c>
      <c r="AA287">
        <v>0</v>
      </c>
      <c r="AB287" t="s">
        <v>3294</v>
      </c>
      <c r="AC287">
        <v>0</v>
      </c>
      <c r="AD287">
        <v>0</v>
      </c>
      <c r="AE287">
        <v>0</v>
      </c>
      <c r="AF287">
        <v>0</v>
      </c>
      <c r="AH287">
        <v>0</v>
      </c>
      <c r="AI287" t="s">
        <v>3294</v>
      </c>
      <c r="AJ287">
        <v>0</v>
      </c>
      <c r="AK287">
        <v>0</v>
      </c>
      <c r="AL287">
        <v>0</v>
      </c>
      <c r="AM287">
        <v>0</v>
      </c>
      <c r="AO287">
        <v>0</v>
      </c>
      <c r="AP287" t="s">
        <v>3294</v>
      </c>
      <c r="AQ287">
        <v>0</v>
      </c>
      <c r="AR287">
        <v>0</v>
      </c>
      <c r="AS287">
        <v>0</v>
      </c>
      <c r="AT287">
        <v>0</v>
      </c>
      <c r="AV287">
        <v>0</v>
      </c>
      <c r="AW287" t="s">
        <v>3294</v>
      </c>
      <c r="AX287">
        <v>0</v>
      </c>
      <c r="AY287">
        <v>0</v>
      </c>
      <c r="AZ287">
        <v>0</v>
      </c>
      <c r="BA287">
        <v>0</v>
      </c>
      <c r="BD287" s="5" t="s">
        <v>2282</v>
      </c>
      <c r="BE287" s="2" t="s">
        <v>1295</v>
      </c>
      <c r="BF287">
        <f t="shared" si="56"/>
        <v>0</v>
      </c>
      <c r="BG287">
        <f t="shared" si="57"/>
        <v>0</v>
      </c>
      <c r="BH287">
        <f t="shared" si="58"/>
        <v>0</v>
      </c>
      <c r="BI287">
        <f t="shared" si="59"/>
        <v>0</v>
      </c>
      <c r="BJ287">
        <f t="shared" si="60"/>
        <v>0</v>
      </c>
      <c r="BK287">
        <f t="shared" si="61"/>
        <v>0</v>
      </c>
      <c r="BL287">
        <f t="shared" si="62"/>
        <v>0</v>
      </c>
      <c r="BN287">
        <f t="shared" si="63"/>
        <v>0</v>
      </c>
      <c r="BO287">
        <f t="shared" si="64"/>
        <v>0</v>
      </c>
      <c r="BP287">
        <f t="shared" si="65"/>
        <v>0</v>
      </c>
      <c r="BQ287">
        <f t="shared" si="66"/>
        <v>0</v>
      </c>
      <c r="BR287">
        <f t="shared" si="67"/>
        <v>0</v>
      </c>
      <c r="BS287">
        <f t="shared" si="68"/>
        <v>0</v>
      </c>
      <c r="BT287">
        <f t="shared" si="69"/>
        <v>0</v>
      </c>
      <c r="BY287" s="5" t="s">
        <v>2680</v>
      </c>
      <c r="BZ287" s="2" t="s">
        <v>1680</v>
      </c>
      <c r="CA287">
        <v>4.1113236636316011E-2</v>
      </c>
      <c r="CB287">
        <v>1.9244974160593606E-2</v>
      </c>
      <c r="CC287">
        <v>4.6281875108156408E-2</v>
      </c>
      <c r="CD287">
        <v>1.7971398353972101E-2</v>
      </c>
      <c r="CE287">
        <v>0.10094534600725101</v>
      </c>
      <c r="CF287">
        <v>-6.2225721779129904E-2</v>
      </c>
      <c r="CG287">
        <v>-2.3666738782075009E-2</v>
      </c>
      <c r="CI287">
        <v>-4.9427355290977013E-2</v>
      </c>
      <c r="CJ287">
        <v>-3.3684202646881614E-2</v>
      </c>
      <c r="CK287">
        <v>-7.3806932080014986E-2</v>
      </c>
      <c r="CL287">
        <v>5.3984594572398237E-15</v>
      </c>
      <c r="CM287">
        <v>2.4993895841873837E-14</v>
      </c>
      <c r="CN287">
        <v>-1.498942514637E-2</v>
      </c>
      <c r="CO287">
        <v>-9.7172929058509938E-3</v>
      </c>
      <c r="CW287" s="5" t="s">
        <v>2736</v>
      </c>
      <c r="CX287" s="2" t="s">
        <v>1735</v>
      </c>
      <c r="CY287">
        <v>2.8462572093263495E-5</v>
      </c>
      <c r="CZ287">
        <v>1.3323238676738605E-5</v>
      </c>
      <c r="DA287">
        <v>3.2040805218064099E-5</v>
      </c>
      <c r="DB287">
        <v>1.2441545913582092E-5</v>
      </c>
      <c r="DC287">
        <v>6.9884164402609484E-5</v>
      </c>
      <c r="DD287">
        <v>-4.30786830980324E-5</v>
      </c>
      <c r="DE287">
        <v>-1.6384413242773006E-5</v>
      </c>
      <c r="DH287" s="5" t="s">
        <v>2680</v>
      </c>
      <c r="DI287" s="2" t="s">
        <v>1680</v>
      </c>
      <c r="DK287">
        <v>-4.9427355290977013E-2</v>
      </c>
      <c r="DL287">
        <v>-3.3684202646881614E-2</v>
      </c>
      <c r="DM287">
        <v>-7.3806932080014986E-2</v>
      </c>
      <c r="DN287">
        <v>5.3984594572398237E-15</v>
      </c>
      <c r="DO287">
        <v>2.4993895841873837E-14</v>
      </c>
      <c r="DP287">
        <v>-1.498942514637E-2</v>
      </c>
      <c r="DQ287">
        <v>-9.7172929058509938E-3</v>
      </c>
    </row>
    <row r="288" spans="1:121" ht="15" customHeight="1" x14ac:dyDescent="0.25">
      <c r="B288" s="2" t="s">
        <v>286</v>
      </c>
      <c r="C288" s="2" t="s">
        <v>1296</v>
      </c>
      <c r="D288" s="5" t="s">
        <v>2283</v>
      </c>
      <c r="F288">
        <v>0</v>
      </c>
      <c r="G288" t="s">
        <v>3295</v>
      </c>
      <c r="H288">
        <v>0</v>
      </c>
      <c r="I288">
        <v>0</v>
      </c>
      <c r="J288" s="126">
        <v>0</v>
      </c>
      <c r="K288" s="126">
        <v>0</v>
      </c>
      <c r="M288">
        <v>0</v>
      </c>
      <c r="N288" t="s">
        <v>3295</v>
      </c>
      <c r="O288">
        <v>0</v>
      </c>
      <c r="P288">
        <v>0</v>
      </c>
      <c r="Q288">
        <v>0</v>
      </c>
      <c r="R288">
        <v>0</v>
      </c>
      <c r="T288">
        <v>0</v>
      </c>
      <c r="U288" t="s">
        <v>3295</v>
      </c>
      <c r="V288">
        <v>0</v>
      </c>
      <c r="W288">
        <v>0</v>
      </c>
      <c r="X288">
        <v>0</v>
      </c>
      <c r="Y288">
        <v>0</v>
      </c>
      <c r="AA288">
        <v>0</v>
      </c>
      <c r="AB288" t="s">
        <v>3295</v>
      </c>
      <c r="AC288">
        <v>0</v>
      </c>
      <c r="AD288">
        <v>0</v>
      </c>
      <c r="AE288">
        <v>0</v>
      </c>
      <c r="AF288">
        <v>0</v>
      </c>
      <c r="AH288">
        <v>0</v>
      </c>
      <c r="AI288" t="s">
        <v>3295</v>
      </c>
      <c r="AJ288">
        <v>0</v>
      </c>
      <c r="AK288">
        <v>0</v>
      </c>
      <c r="AL288">
        <v>0</v>
      </c>
      <c r="AM288">
        <v>0</v>
      </c>
      <c r="AO288">
        <v>0</v>
      </c>
      <c r="AP288" t="s">
        <v>3295</v>
      </c>
      <c r="AQ288">
        <v>0</v>
      </c>
      <c r="AR288">
        <v>0</v>
      </c>
      <c r="AS288">
        <v>0</v>
      </c>
      <c r="AT288">
        <v>0</v>
      </c>
      <c r="AV288">
        <v>0</v>
      </c>
      <c r="AW288" t="s">
        <v>3295</v>
      </c>
      <c r="AX288">
        <v>0</v>
      </c>
      <c r="AY288">
        <v>0</v>
      </c>
      <c r="AZ288">
        <v>0</v>
      </c>
      <c r="BA288">
        <v>0</v>
      </c>
      <c r="BD288" s="5" t="s">
        <v>2283</v>
      </c>
      <c r="BE288" s="2" t="s">
        <v>1296</v>
      </c>
      <c r="BF288">
        <f t="shared" si="56"/>
        <v>0</v>
      </c>
      <c r="BG288">
        <f t="shared" si="57"/>
        <v>0</v>
      </c>
      <c r="BH288">
        <f t="shared" si="58"/>
        <v>0</v>
      </c>
      <c r="BI288">
        <f t="shared" si="59"/>
        <v>0</v>
      </c>
      <c r="BJ288">
        <f t="shared" si="60"/>
        <v>0</v>
      </c>
      <c r="BK288">
        <f t="shared" si="61"/>
        <v>0</v>
      </c>
      <c r="BL288">
        <f t="shared" si="62"/>
        <v>0</v>
      </c>
      <c r="BN288">
        <f t="shared" si="63"/>
        <v>0</v>
      </c>
      <c r="BO288">
        <f t="shared" si="64"/>
        <v>0</v>
      </c>
      <c r="BP288">
        <f t="shared" si="65"/>
        <v>0</v>
      </c>
      <c r="BQ288">
        <f t="shared" si="66"/>
        <v>0</v>
      </c>
      <c r="BR288">
        <f t="shared" si="67"/>
        <v>0</v>
      </c>
      <c r="BS288">
        <f t="shared" si="68"/>
        <v>0</v>
      </c>
      <c r="BT288">
        <f t="shared" si="69"/>
        <v>0</v>
      </c>
      <c r="BY288" s="5" t="s">
        <v>2683</v>
      </c>
      <c r="BZ288" s="2" t="s">
        <v>1683</v>
      </c>
      <c r="CA288">
        <v>1.1397047037028898</v>
      </c>
      <c r="CB288">
        <v>0.53349211514268013</v>
      </c>
      <c r="CC288">
        <v>1.28298511799394</v>
      </c>
      <c r="CD288">
        <v>0.49818717551534997</v>
      </c>
      <c r="CE288">
        <v>2.7983174051481403</v>
      </c>
      <c r="CF288">
        <v>-1.7249663029531239</v>
      </c>
      <c r="CG288">
        <v>7.2397462147601299</v>
      </c>
      <c r="CI288">
        <v>-1.3701813315024398</v>
      </c>
      <c r="CJ288">
        <v>-0.93376360846328987</v>
      </c>
      <c r="CK288">
        <v>-2.0460103494544599</v>
      </c>
      <c r="CL288">
        <v>2.4025226252888388E-13</v>
      </c>
      <c r="CM288">
        <v>7.5006667543675576E-13</v>
      </c>
      <c r="CN288">
        <v>-0.41552355744307401</v>
      </c>
      <c r="CO288">
        <v>7.6264403887026297</v>
      </c>
      <c r="CW288" s="5" t="s">
        <v>2737</v>
      </c>
      <c r="CX288" s="2" t="s">
        <v>1735</v>
      </c>
      <c r="CY288">
        <v>1.42312860466317E-5</v>
      </c>
      <c r="CZ288">
        <v>6.6616193383693025E-6</v>
      </c>
      <c r="DA288">
        <v>1.60204026090321E-5</v>
      </c>
      <c r="DB288">
        <v>6.2207729567911004E-6</v>
      </c>
      <c r="DC288">
        <v>3.4942082201304803E-5</v>
      </c>
      <c r="DD288">
        <v>-2.153934154901618E-5</v>
      </c>
      <c r="DE288">
        <v>-8.192206621386598E-6</v>
      </c>
      <c r="DH288" s="5" t="s">
        <v>2683</v>
      </c>
      <c r="DI288" s="2" t="s">
        <v>1683</v>
      </c>
      <c r="DK288">
        <v>-1.3701813315024398</v>
      </c>
      <c r="DL288">
        <v>-0.93376360846328987</v>
      </c>
      <c r="DM288">
        <v>-2.0460103494544599</v>
      </c>
      <c r="DN288">
        <v>2.4025226252888388E-13</v>
      </c>
      <c r="DO288">
        <v>7.5006667543675576E-13</v>
      </c>
      <c r="DP288">
        <v>-0.41552355744307401</v>
      </c>
      <c r="DQ288">
        <v>7.6264403887026297</v>
      </c>
    </row>
    <row r="289" spans="1:121" ht="15" customHeight="1" x14ac:dyDescent="0.25">
      <c r="B289" s="2" t="s">
        <v>287</v>
      </c>
      <c r="C289" s="2" t="s">
        <v>1297</v>
      </c>
      <c r="D289" s="5" t="s">
        <v>2284</v>
      </c>
      <c r="F289" s="41">
        <v>4.9574293038716099E-5</v>
      </c>
      <c r="G289" t="s">
        <v>3296</v>
      </c>
      <c r="H289" s="41">
        <v>4.9078507499999998E-5</v>
      </c>
      <c r="I289" s="41">
        <v>4.9574293038716397E-5</v>
      </c>
      <c r="J289" s="41">
        <v>3.8867460228075897E-5</v>
      </c>
      <c r="K289" s="41">
        <v>4.8631647651120602E-5</v>
      </c>
      <c r="M289" s="41">
        <v>3.8328828487618302E-5</v>
      </c>
      <c r="N289" t="s">
        <v>3296</v>
      </c>
      <c r="O289" s="41">
        <v>3.7945507050052299E-5</v>
      </c>
      <c r="P289" s="41">
        <v>3.8328828487620098E-5</v>
      </c>
      <c r="Q289" s="41">
        <v>3.1667209150043598E-5</v>
      </c>
      <c r="R289" s="41">
        <v>4.4872876463486498E-5</v>
      </c>
      <c r="T289" s="41">
        <v>3.4263237467771399E-5</v>
      </c>
      <c r="U289" t="s">
        <v>3296</v>
      </c>
      <c r="V289" s="41">
        <v>3.39205927499808E-5</v>
      </c>
      <c r="W289" s="41">
        <v>3.4263237467771399E-5</v>
      </c>
      <c r="X289" s="41">
        <v>1.82428348596033E-5</v>
      </c>
      <c r="Y289" s="41">
        <v>4.3790995223283497E-5</v>
      </c>
      <c r="AA289" s="41">
        <v>4.0711025831772699E-5</v>
      </c>
      <c r="AB289" t="s">
        <v>3296</v>
      </c>
      <c r="AC289" s="41">
        <v>4.0303894950000003E-5</v>
      </c>
      <c r="AD289" s="41">
        <v>4.07110258317728E-5</v>
      </c>
      <c r="AE289" s="41">
        <v>3.4490252875052397E-5</v>
      </c>
      <c r="AF289" s="41">
        <v>3.4490252875052397E-5</v>
      </c>
      <c r="AH289" s="41">
        <v>7.3307644388031102E-5</v>
      </c>
      <c r="AI289" t="s">
        <v>3296</v>
      </c>
      <c r="AJ289" s="41">
        <v>7.25745339000827E-5</v>
      </c>
      <c r="AK289" s="41">
        <v>7.3307644388030695E-5</v>
      </c>
      <c r="AL289" s="41">
        <v>3.8365562186783403E-5</v>
      </c>
      <c r="AM289" s="41">
        <v>3.8365562186780699E-5</v>
      </c>
      <c r="AN289" s="41"/>
      <c r="AO289" s="41">
        <v>3.1464480523147899E-5</v>
      </c>
      <c r="AP289" t="s">
        <v>3296</v>
      </c>
      <c r="AQ289" s="41">
        <v>3.1149805500008101E-5</v>
      </c>
      <c r="AR289" s="41">
        <v>3.1464480523149499E-5</v>
      </c>
      <c r="AS289" s="41">
        <v>9.9251389737986495E-6</v>
      </c>
      <c r="AT289" s="41">
        <v>1.39674100436693E-5</v>
      </c>
      <c r="AU289" s="41"/>
      <c r="AV289" s="41">
        <v>4.3581673173885797E-5</v>
      </c>
      <c r="AW289" t="s">
        <v>3296</v>
      </c>
      <c r="AX289" s="41">
        <v>4.3019083800000003E-5</v>
      </c>
      <c r="AY289" s="41">
        <v>4.3453633020361002E-5</v>
      </c>
      <c r="AZ289" s="41">
        <v>3.7352770039689203E-5</v>
      </c>
      <c r="BA289" s="41">
        <v>3.8753093118515401E-5</v>
      </c>
      <c r="BD289" s="5" t="s">
        <v>2284</v>
      </c>
      <c r="BE289" s="2" t="s">
        <v>1297</v>
      </c>
      <c r="BF289">
        <f t="shared" si="56"/>
        <v>1.0706832810640202E-5</v>
      </c>
      <c r="BG289">
        <f t="shared" si="57"/>
        <v>6.6616193375747043E-6</v>
      </c>
      <c r="BH289">
        <f t="shared" si="58"/>
        <v>1.60204026081681E-5</v>
      </c>
      <c r="BI289">
        <f t="shared" si="59"/>
        <v>6.2207729567203019E-6</v>
      </c>
      <c r="BJ289">
        <f t="shared" si="60"/>
        <v>3.4942082201247699E-5</v>
      </c>
      <c r="BK289">
        <f t="shared" si="61"/>
        <v>-2.153934154934925E-5</v>
      </c>
      <c r="BL289">
        <f t="shared" si="62"/>
        <v>-6.2289031341965941E-6</v>
      </c>
      <c r="BN289">
        <f t="shared" si="63"/>
        <v>-9.764187423044705E-6</v>
      </c>
      <c r="BO289">
        <f t="shared" si="64"/>
        <v>-1.32056673134429E-5</v>
      </c>
      <c r="BP289">
        <f t="shared" si="65"/>
        <v>-2.5548160363680197E-5</v>
      </c>
      <c r="BQ289">
        <f t="shared" si="66"/>
        <v>0</v>
      </c>
      <c r="BR289">
        <f t="shared" si="67"/>
        <v>2.7037291676357267E-18</v>
      </c>
      <c r="BS289">
        <f t="shared" si="68"/>
        <v>-4.042271069870651E-6</v>
      </c>
      <c r="BT289">
        <f t="shared" si="69"/>
        <v>-1.4003230788261977E-6</v>
      </c>
      <c r="BY289" s="5" t="s">
        <v>2685</v>
      </c>
      <c r="BZ289" s="2" t="s">
        <v>1685</v>
      </c>
      <c r="CA289">
        <v>1.2650032041450404E-6</v>
      </c>
      <c r="CB289">
        <v>5.9214394118837998E-7</v>
      </c>
      <c r="CC289">
        <v>1.4240357873927001E-6</v>
      </c>
      <c r="CD289">
        <v>5.5295759615920996E-7</v>
      </c>
      <c r="CE289">
        <v>3.10596286233286E-6</v>
      </c>
      <c r="CF289">
        <v>-1.9146081376941791E-6</v>
      </c>
      <c r="CG289">
        <v>-7.2819614412324971E-7</v>
      </c>
      <c r="CI289">
        <v>-1.5208183040561996E-6</v>
      </c>
      <c r="CJ289">
        <v>-1.0364210595800598E-6</v>
      </c>
      <c r="CK289">
        <v>-2.2709475878837201E-6</v>
      </c>
      <c r="CL289">
        <v>2.7994438906754626E-19</v>
      </c>
      <c r="CM289">
        <v>8.3983316720263879E-19</v>
      </c>
      <c r="CN289">
        <v>-4.6120598595005887E-7</v>
      </c>
      <c r="CO289">
        <v>-2.9898902804120013E-7</v>
      </c>
      <c r="CW289" s="5" t="s">
        <v>2738</v>
      </c>
      <c r="CX289" s="2" t="s">
        <v>1736</v>
      </c>
      <c r="CY289">
        <v>0.29008709118495202</v>
      </c>
      <c r="CZ289">
        <v>3.8980884204234012E-2</v>
      </c>
      <c r="DA289">
        <v>0.20049348729678801</v>
      </c>
      <c r="DB289">
        <v>3.6401243897682983E-2</v>
      </c>
      <c r="DC289">
        <v>0.42896428811474901</v>
      </c>
      <c r="DD289">
        <v>-0.184116385148998</v>
      </c>
      <c r="DE289">
        <v>-0.25502089944303102</v>
      </c>
      <c r="DH289" s="5" t="s">
        <v>2685</v>
      </c>
      <c r="DI289" s="2" t="s">
        <v>1685</v>
      </c>
      <c r="DK289">
        <v>-1.5208183040561996E-6</v>
      </c>
      <c r="DL289">
        <v>-1.0364210595800598E-6</v>
      </c>
      <c r="DM289">
        <v>-2.2709475878837201E-6</v>
      </c>
      <c r="DN289">
        <v>2.7994438906754626E-19</v>
      </c>
      <c r="DO289">
        <v>8.3983316720263879E-19</v>
      </c>
      <c r="DP289">
        <v>-4.6120598595005887E-7</v>
      </c>
      <c r="DQ289">
        <v>-2.9898902804120013E-7</v>
      </c>
    </row>
    <row r="290" spans="1:121" ht="15" customHeight="1" x14ac:dyDescent="0.25">
      <c r="B290" s="2" t="s">
        <v>288</v>
      </c>
      <c r="C290" s="2" t="s">
        <v>1298</v>
      </c>
      <c r="D290" s="55" t="s">
        <v>2285</v>
      </c>
      <c r="F290">
        <v>0</v>
      </c>
      <c r="G290" t="s">
        <v>3297</v>
      </c>
      <c r="H290" s="41">
        <v>0</v>
      </c>
      <c r="I290" s="41">
        <v>2.2033010509403501E-6</v>
      </c>
      <c r="J290" s="126">
        <v>0</v>
      </c>
      <c r="K290" s="126">
        <v>0</v>
      </c>
      <c r="M290">
        <v>0</v>
      </c>
      <c r="N290" t="s">
        <v>3297</v>
      </c>
      <c r="O290">
        <v>0</v>
      </c>
      <c r="P290" s="41">
        <v>1.70350278949627E-6</v>
      </c>
      <c r="Q290">
        <v>0</v>
      </c>
      <c r="R290">
        <v>0</v>
      </c>
      <c r="T290">
        <v>0</v>
      </c>
      <c r="U290" t="s">
        <v>3297</v>
      </c>
      <c r="V290">
        <v>0</v>
      </c>
      <c r="W290" s="41">
        <v>1.52280995280307E-6</v>
      </c>
      <c r="X290">
        <v>0</v>
      </c>
      <c r="Y290">
        <v>0</v>
      </c>
      <c r="AA290">
        <v>0</v>
      </c>
      <c r="AB290" t="s">
        <v>3297</v>
      </c>
      <c r="AC290">
        <v>0</v>
      </c>
      <c r="AD290" s="41">
        <v>1.8093782045980299E-6</v>
      </c>
      <c r="AE290">
        <v>0</v>
      </c>
      <c r="AF290">
        <v>0</v>
      </c>
      <c r="AH290">
        <v>0</v>
      </c>
      <c r="AI290" t="s">
        <v>3297</v>
      </c>
      <c r="AJ290" s="41">
        <v>0</v>
      </c>
      <c r="AK290" s="41">
        <v>3.2581162940914501E-6</v>
      </c>
      <c r="AL290">
        <v>0</v>
      </c>
      <c r="AM290">
        <v>0</v>
      </c>
      <c r="AO290" s="41">
        <v>0</v>
      </c>
      <c r="AP290" t="s">
        <v>3297</v>
      </c>
      <c r="AQ290">
        <v>0</v>
      </c>
      <c r="AR290" s="41">
        <v>1.39842074986518E-6</v>
      </c>
      <c r="AS290">
        <v>0</v>
      </c>
      <c r="AT290">
        <v>0</v>
      </c>
      <c r="AV290" s="41">
        <v>0</v>
      </c>
      <c r="AW290" t="s">
        <v>3297</v>
      </c>
      <c r="AX290">
        <v>0</v>
      </c>
      <c r="AY290" s="41">
        <v>1.9312718677610999E-6</v>
      </c>
      <c r="AZ290">
        <v>0</v>
      </c>
      <c r="BA290">
        <v>0</v>
      </c>
      <c r="BD290" s="55" t="s">
        <v>2285</v>
      </c>
      <c r="BE290" s="2" t="s">
        <v>1298</v>
      </c>
      <c r="BF290">
        <f t="shared" si="56"/>
        <v>0</v>
      </c>
      <c r="BG290">
        <f t="shared" si="57"/>
        <v>0</v>
      </c>
      <c r="BH290">
        <f t="shared" si="58"/>
        <v>0</v>
      </c>
      <c r="BI290">
        <f t="shared" si="59"/>
        <v>0</v>
      </c>
      <c r="BJ290">
        <f t="shared" si="60"/>
        <v>0</v>
      </c>
      <c r="BK290">
        <f t="shared" si="61"/>
        <v>0</v>
      </c>
      <c r="BL290">
        <f t="shared" si="62"/>
        <v>0</v>
      </c>
      <c r="BN290">
        <f t="shared" si="63"/>
        <v>0</v>
      </c>
      <c r="BO290">
        <f t="shared" si="64"/>
        <v>0</v>
      </c>
      <c r="BP290">
        <f t="shared" si="65"/>
        <v>0</v>
      </c>
      <c r="BQ290">
        <f t="shared" si="66"/>
        <v>0</v>
      </c>
      <c r="BR290">
        <f t="shared" si="67"/>
        <v>0</v>
      </c>
      <c r="BS290">
        <f t="shared" si="68"/>
        <v>0</v>
      </c>
      <c r="BT290">
        <f t="shared" si="69"/>
        <v>0</v>
      </c>
      <c r="BX290" s="82" t="s">
        <v>4084</v>
      </c>
      <c r="BY290" s="5" t="s">
        <v>2686</v>
      </c>
      <c r="BZ290" s="2" t="s">
        <v>1686</v>
      </c>
      <c r="CA290">
        <v>3.51</v>
      </c>
      <c r="CB290">
        <v>5.1027212489256799</v>
      </c>
      <c r="CC290">
        <v>2.09</v>
      </c>
      <c r="CD290">
        <v>0.2</v>
      </c>
      <c r="CE290">
        <v>6.44</v>
      </c>
      <c r="CF290">
        <v>-2.36</v>
      </c>
      <c r="CG290">
        <v>-5.7756829297918602</v>
      </c>
      <c r="CI290">
        <v>0</v>
      </c>
      <c r="CJ290">
        <v>0.68727875107432013</v>
      </c>
      <c r="CK290">
        <v>0</v>
      </c>
      <c r="CL290">
        <v>0</v>
      </c>
      <c r="CM290">
        <v>0</v>
      </c>
      <c r="CN290">
        <v>0</v>
      </c>
      <c r="CO290">
        <v>-0.52180825458697999</v>
      </c>
      <c r="CW290" s="5" t="s">
        <v>2746</v>
      </c>
      <c r="CX290" s="2" t="s">
        <v>1744</v>
      </c>
      <c r="CY290">
        <v>2.8462572093263495E-5</v>
      </c>
      <c r="CZ290">
        <v>1.3323238676738605E-5</v>
      </c>
      <c r="DA290">
        <v>3.2040805218064099E-5</v>
      </c>
      <c r="DB290">
        <v>1.2441545913582092E-5</v>
      </c>
      <c r="DC290">
        <v>6.9884164402609484E-5</v>
      </c>
      <c r="DD290">
        <v>-4.30786830980324E-5</v>
      </c>
      <c r="DE290">
        <v>-1.6384413242773006E-5</v>
      </c>
      <c r="DG290" s="82" t="s">
        <v>4084</v>
      </c>
      <c r="DH290" s="5" t="s">
        <v>2686</v>
      </c>
      <c r="DI290" s="2" t="s">
        <v>1686</v>
      </c>
      <c r="DK290">
        <v>0</v>
      </c>
      <c r="DL290">
        <v>0.68727875107432013</v>
      </c>
      <c r="DM290">
        <v>0</v>
      </c>
      <c r="DN290">
        <v>0</v>
      </c>
      <c r="DO290">
        <v>0</v>
      </c>
      <c r="DP290">
        <v>0</v>
      </c>
      <c r="DQ290">
        <v>-0.52180825458697999</v>
      </c>
    </row>
    <row r="291" spans="1:121" ht="15" customHeight="1" x14ac:dyDescent="0.25">
      <c r="B291" s="2" t="s">
        <v>289</v>
      </c>
      <c r="C291" s="2" t="s">
        <v>1299</v>
      </c>
      <c r="D291" s="5" t="s">
        <v>2286</v>
      </c>
      <c r="F291">
        <v>0</v>
      </c>
      <c r="G291" t="s">
        <v>3298</v>
      </c>
      <c r="H291">
        <v>0</v>
      </c>
      <c r="I291">
        <v>0.23244686748284701</v>
      </c>
      <c r="J291" s="126">
        <v>0</v>
      </c>
      <c r="K291" s="126">
        <v>0</v>
      </c>
      <c r="M291">
        <v>0</v>
      </c>
      <c r="N291" t="s">
        <v>3298</v>
      </c>
      <c r="O291">
        <v>0</v>
      </c>
      <c r="P291">
        <v>0.17971856872543801</v>
      </c>
      <c r="Q291">
        <v>0</v>
      </c>
      <c r="R291">
        <v>0</v>
      </c>
      <c r="T291">
        <v>0</v>
      </c>
      <c r="U291" t="s">
        <v>3298</v>
      </c>
      <c r="V291">
        <v>0</v>
      </c>
      <c r="W291">
        <v>0.16064746767702001</v>
      </c>
      <c r="X291">
        <v>0</v>
      </c>
      <c r="Y291">
        <v>0</v>
      </c>
      <c r="AA291">
        <v>0</v>
      </c>
      <c r="AB291" t="s">
        <v>3298</v>
      </c>
      <c r="AC291">
        <v>0</v>
      </c>
      <c r="AD291">
        <v>0.18179582435952099</v>
      </c>
      <c r="AE291">
        <v>0</v>
      </c>
      <c r="AF291">
        <v>0</v>
      </c>
      <c r="AH291">
        <v>0</v>
      </c>
      <c r="AI291" t="s">
        <v>3298</v>
      </c>
      <c r="AJ291">
        <v>0</v>
      </c>
      <c r="AK291">
        <v>0.34371562532463601</v>
      </c>
      <c r="AL291">
        <v>0</v>
      </c>
      <c r="AM291">
        <v>0</v>
      </c>
      <c r="AO291">
        <v>0</v>
      </c>
      <c r="AP291" t="s">
        <v>3298</v>
      </c>
      <c r="AQ291">
        <v>0</v>
      </c>
      <c r="AR291">
        <v>0.14753399946542001</v>
      </c>
      <c r="AS291">
        <v>0</v>
      </c>
      <c r="AT291">
        <v>1.46841217451743E-2</v>
      </c>
      <c r="AV291">
        <v>0</v>
      </c>
      <c r="AW291" t="s">
        <v>3298</v>
      </c>
      <c r="AX291">
        <v>0</v>
      </c>
      <c r="AY291">
        <v>0.13270628944493501</v>
      </c>
      <c r="AZ291">
        <v>0</v>
      </c>
      <c r="BA291">
        <v>0</v>
      </c>
      <c r="BD291" s="5" t="s">
        <v>2286</v>
      </c>
      <c r="BE291" s="2" t="s">
        <v>1299</v>
      </c>
      <c r="BF291">
        <f t="shared" si="56"/>
        <v>0</v>
      </c>
      <c r="BG291">
        <f t="shared" si="57"/>
        <v>0</v>
      </c>
      <c r="BH291">
        <f t="shared" si="58"/>
        <v>0</v>
      </c>
      <c r="BI291">
        <f t="shared" si="59"/>
        <v>0</v>
      </c>
      <c r="BJ291">
        <f t="shared" si="60"/>
        <v>0</v>
      </c>
      <c r="BK291">
        <f t="shared" si="61"/>
        <v>0</v>
      </c>
      <c r="BL291">
        <f t="shared" si="62"/>
        <v>0</v>
      </c>
      <c r="BN291">
        <f t="shared" si="63"/>
        <v>0</v>
      </c>
      <c r="BO291">
        <f t="shared" si="64"/>
        <v>0</v>
      </c>
      <c r="BP291">
        <f t="shared" si="65"/>
        <v>0</v>
      </c>
      <c r="BQ291">
        <f t="shared" si="66"/>
        <v>0</v>
      </c>
      <c r="BR291">
        <f t="shared" si="67"/>
        <v>0</v>
      </c>
      <c r="BS291">
        <f t="shared" si="68"/>
        <v>-1.46841217451743E-2</v>
      </c>
      <c r="BT291">
        <f t="shared" si="69"/>
        <v>0</v>
      </c>
      <c r="BY291" s="5" t="s">
        <v>2687</v>
      </c>
      <c r="BZ291" s="2" t="s">
        <v>1687</v>
      </c>
      <c r="CA291">
        <v>4.1113236636316011E-2</v>
      </c>
      <c r="CB291">
        <v>1.9244974160593606E-2</v>
      </c>
      <c r="CC291">
        <v>4.6281875108156408E-2</v>
      </c>
      <c r="CD291">
        <v>1.7971398353972101E-2</v>
      </c>
      <c r="CE291">
        <v>0.10094534600725101</v>
      </c>
      <c r="CF291">
        <v>-6.2225721779129904E-2</v>
      </c>
      <c r="CG291">
        <v>-2.3666738782075009E-2</v>
      </c>
      <c r="CI291">
        <v>-4.9427355290977013E-2</v>
      </c>
      <c r="CJ291">
        <v>-3.3684202646881614E-2</v>
      </c>
      <c r="CK291">
        <v>-7.3806932080014986E-2</v>
      </c>
      <c r="CL291">
        <v>5.3984594572398237E-15</v>
      </c>
      <c r="CM291">
        <v>2.4993895841873837E-14</v>
      </c>
      <c r="CN291">
        <v>-1.498942514637E-2</v>
      </c>
      <c r="CO291">
        <v>-9.7172929058509938E-3</v>
      </c>
      <c r="CW291" s="5" t="s">
        <v>2748</v>
      </c>
      <c r="CX291" s="2" t="s">
        <v>1746</v>
      </c>
      <c r="CY291">
        <v>8.0327703463210012E-3</v>
      </c>
      <c r="CZ291">
        <v>-1.7874380275353902E-2</v>
      </c>
      <c r="DA291">
        <v>-1.02970667874206E-2</v>
      </c>
      <c r="DB291">
        <v>-1.9467831622767402E-2</v>
      </c>
      <c r="DC291">
        <v>-2.1655228434319499E-2</v>
      </c>
      <c r="DD291">
        <v>5.6021895542632096E-3</v>
      </c>
      <c r="DE291">
        <v>1.99753877874107E-2</v>
      </c>
      <c r="DH291" s="5" t="s">
        <v>2687</v>
      </c>
      <c r="DI291" s="2" t="s">
        <v>1687</v>
      </c>
      <c r="DK291">
        <v>-4.9427355290977013E-2</v>
      </c>
      <c r="DL291">
        <v>-3.3684202646881614E-2</v>
      </c>
      <c r="DM291">
        <v>-7.3806932080014986E-2</v>
      </c>
      <c r="DN291">
        <v>5.3984594572398237E-15</v>
      </c>
      <c r="DO291">
        <v>2.4993895841873837E-14</v>
      </c>
      <c r="DP291">
        <v>-1.498942514637E-2</v>
      </c>
      <c r="DQ291">
        <v>-9.7172929058509938E-3</v>
      </c>
    </row>
    <row r="292" spans="1:121" ht="15" customHeight="1" x14ac:dyDescent="0.25">
      <c r="B292" s="2" t="s">
        <v>290</v>
      </c>
      <c r="C292" s="2" t="s">
        <v>1300</v>
      </c>
      <c r="D292" s="5" t="s">
        <v>2287</v>
      </c>
      <c r="F292">
        <v>0</v>
      </c>
      <c r="G292" t="s">
        <v>3299</v>
      </c>
      <c r="H292">
        <v>0</v>
      </c>
      <c r="I292">
        <v>0</v>
      </c>
      <c r="J292" s="126">
        <v>0</v>
      </c>
      <c r="K292" s="126">
        <v>0</v>
      </c>
      <c r="M292">
        <v>0</v>
      </c>
      <c r="N292" t="s">
        <v>3299</v>
      </c>
      <c r="O292">
        <v>0</v>
      </c>
      <c r="P292">
        <v>0</v>
      </c>
      <c r="Q292">
        <v>0</v>
      </c>
      <c r="R292">
        <v>0</v>
      </c>
      <c r="T292">
        <v>0</v>
      </c>
      <c r="U292" t="s">
        <v>3299</v>
      </c>
      <c r="V292">
        <v>0</v>
      </c>
      <c r="W292">
        <v>0</v>
      </c>
      <c r="X292">
        <v>0</v>
      </c>
      <c r="Y292">
        <v>0</v>
      </c>
      <c r="AA292">
        <v>0</v>
      </c>
      <c r="AB292" t="s">
        <v>3299</v>
      </c>
      <c r="AC292">
        <v>0</v>
      </c>
      <c r="AD292">
        <v>0</v>
      </c>
      <c r="AE292">
        <v>0</v>
      </c>
      <c r="AF292">
        <v>0</v>
      </c>
      <c r="AH292">
        <v>0</v>
      </c>
      <c r="AI292" t="s">
        <v>3299</v>
      </c>
      <c r="AJ292">
        <v>0</v>
      </c>
      <c r="AK292">
        <v>0</v>
      </c>
      <c r="AL292">
        <v>0</v>
      </c>
      <c r="AM292">
        <v>0</v>
      </c>
      <c r="AO292">
        <v>0</v>
      </c>
      <c r="AP292" t="s">
        <v>3299</v>
      </c>
      <c r="AQ292">
        <v>0</v>
      </c>
      <c r="AR292">
        <v>0</v>
      </c>
      <c r="AS292">
        <v>0</v>
      </c>
      <c r="AT292">
        <v>0</v>
      </c>
      <c r="AV292">
        <v>0</v>
      </c>
      <c r="AW292" t="s">
        <v>3299</v>
      </c>
      <c r="AX292">
        <v>0</v>
      </c>
      <c r="AY292">
        <v>0</v>
      </c>
      <c r="AZ292">
        <v>0</v>
      </c>
      <c r="BA292">
        <v>0</v>
      </c>
      <c r="BD292" s="5" t="s">
        <v>2287</v>
      </c>
      <c r="BE292" s="2" t="s">
        <v>1300</v>
      </c>
      <c r="BF292">
        <f t="shared" si="56"/>
        <v>0</v>
      </c>
      <c r="BG292">
        <f t="shared" si="57"/>
        <v>0</v>
      </c>
      <c r="BH292">
        <f t="shared" si="58"/>
        <v>0</v>
      </c>
      <c r="BI292">
        <f t="shared" si="59"/>
        <v>0</v>
      </c>
      <c r="BJ292">
        <f t="shared" si="60"/>
        <v>0</v>
      </c>
      <c r="BK292">
        <f t="shared" si="61"/>
        <v>0</v>
      </c>
      <c r="BL292">
        <f t="shared" si="62"/>
        <v>0</v>
      </c>
      <c r="BN292">
        <f t="shared" si="63"/>
        <v>0</v>
      </c>
      <c r="BO292">
        <f t="shared" si="64"/>
        <v>0</v>
      </c>
      <c r="BP292">
        <f t="shared" si="65"/>
        <v>0</v>
      </c>
      <c r="BQ292">
        <f t="shared" si="66"/>
        <v>0</v>
      </c>
      <c r="BR292">
        <f t="shared" si="67"/>
        <v>0</v>
      </c>
      <c r="BS292">
        <f t="shared" si="68"/>
        <v>0</v>
      </c>
      <c r="BT292">
        <f t="shared" si="69"/>
        <v>0</v>
      </c>
      <c r="BX292" s="82" t="s">
        <v>4085</v>
      </c>
      <c r="BY292" s="5" t="s">
        <v>2688</v>
      </c>
      <c r="BZ292" s="2" t="s">
        <v>1688</v>
      </c>
      <c r="CA292">
        <v>5.8636817619103425</v>
      </c>
      <c r="CB292">
        <v>4.7423410378646</v>
      </c>
      <c r="CC292">
        <v>0.53301394509569988</v>
      </c>
      <c r="CD292">
        <v>-0.11224177908710953</v>
      </c>
      <c r="CE292">
        <v>6.3573414411465006</v>
      </c>
      <c r="CF292">
        <v>0.94578893791523022</v>
      </c>
      <c r="CG292">
        <v>-5.3922638741250397</v>
      </c>
      <c r="CI292">
        <v>-2.7151466610878021</v>
      </c>
      <c r="CJ292">
        <v>0</v>
      </c>
      <c r="CK292">
        <v>3.509798833544953</v>
      </c>
      <c r="CL292">
        <v>0.74378613270306015</v>
      </c>
      <c r="CM292">
        <v>2.7128509985426099</v>
      </c>
      <c r="CN292">
        <v>4.83881940891479</v>
      </c>
      <c r="CO292">
        <v>0</v>
      </c>
      <c r="CW292" s="5" t="s">
        <v>2749</v>
      </c>
      <c r="CX292" s="2" t="s">
        <v>1747</v>
      </c>
      <c r="CY292">
        <v>8.0327703463210012E-3</v>
      </c>
      <c r="CZ292">
        <v>3.7601140265461977E-3</v>
      </c>
      <c r="DA292">
        <v>9.0426272499437004E-3</v>
      </c>
      <c r="DB292">
        <v>3.5112807356109978E-3</v>
      </c>
      <c r="DC292">
        <v>1.9722864175813603E-2</v>
      </c>
      <c r="DD292">
        <v>-1.215776167435809E-2</v>
      </c>
      <c r="DE292">
        <v>-2.4599433302593302E-2</v>
      </c>
      <c r="DG292" s="82" t="s">
        <v>4085</v>
      </c>
      <c r="DH292" s="5" t="s">
        <v>2688</v>
      </c>
      <c r="DI292" s="2" t="s">
        <v>1688</v>
      </c>
      <c r="DK292">
        <v>-2.7151466610878021</v>
      </c>
      <c r="DL292">
        <v>0</v>
      </c>
      <c r="DM292">
        <v>3.509798833544953</v>
      </c>
      <c r="DN292">
        <v>0.74378613270306015</v>
      </c>
      <c r="DO292">
        <v>2.7128509985426099</v>
      </c>
      <c r="DP292">
        <v>4.83881940891479</v>
      </c>
      <c r="DQ292">
        <v>0</v>
      </c>
    </row>
    <row r="293" spans="1:121" ht="15" customHeight="1" x14ac:dyDescent="0.25">
      <c r="B293" s="2" t="s">
        <v>291</v>
      </c>
      <c r="C293" s="2" t="s">
        <v>1301</v>
      </c>
      <c r="D293" s="5" t="s">
        <v>2288</v>
      </c>
      <c r="F293">
        <v>0</v>
      </c>
      <c r="G293" t="s">
        <v>3300</v>
      </c>
      <c r="H293">
        <v>0</v>
      </c>
      <c r="I293">
        <v>0</v>
      </c>
      <c r="J293" s="126">
        <v>0</v>
      </c>
      <c r="K293" s="126">
        <v>0</v>
      </c>
      <c r="M293">
        <v>0</v>
      </c>
      <c r="N293" t="s">
        <v>3300</v>
      </c>
      <c r="O293">
        <v>0</v>
      </c>
      <c r="P293">
        <v>0</v>
      </c>
      <c r="Q293">
        <v>0</v>
      </c>
      <c r="R293">
        <v>0</v>
      </c>
      <c r="T293">
        <v>0</v>
      </c>
      <c r="U293" t="s">
        <v>3300</v>
      </c>
      <c r="V293">
        <v>0</v>
      </c>
      <c r="W293">
        <v>0</v>
      </c>
      <c r="X293">
        <v>0</v>
      </c>
      <c r="Y293">
        <v>0</v>
      </c>
      <c r="AA293">
        <v>0</v>
      </c>
      <c r="AB293" t="s">
        <v>3300</v>
      </c>
      <c r="AC293">
        <v>0</v>
      </c>
      <c r="AD293">
        <v>0</v>
      </c>
      <c r="AE293">
        <v>0</v>
      </c>
      <c r="AF293">
        <v>0</v>
      </c>
      <c r="AH293">
        <v>0</v>
      </c>
      <c r="AI293" t="s">
        <v>3300</v>
      </c>
      <c r="AJ293">
        <v>0</v>
      </c>
      <c r="AK293">
        <v>0</v>
      </c>
      <c r="AL293">
        <v>0</v>
      </c>
      <c r="AM293">
        <v>0</v>
      </c>
      <c r="AO293">
        <v>0</v>
      </c>
      <c r="AP293" t="s">
        <v>3300</v>
      </c>
      <c r="AQ293">
        <v>0</v>
      </c>
      <c r="AR293">
        <v>0</v>
      </c>
      <c r="AS293">
        <v>0</v>
      </c>
      <c r="AT293">
        <v>0</v>
      </c>
      <c r="AV293">
        <v>0</v>
      </c>
      <c r="AW293" t="s">
        <v>3300</v>
      </c>
      <c r="AX293">
        <v>0</v>
      </c>
      <c r="AY293">
        <v>0</v>
      </c>
      <c r="AZ293">
        <v>0</v>
      </c>
      <c r="BA293">
        <v>0</v>
      </c>
      <c r="BD293" s="5" t="s">
        <v>2288</v>
      </c>
      <c r="BE293" s="2" t="s">
        <v>1301</v>
      </c>
      <c r="BF293">
        <f t="shared" si="56"/>
        <v>0</v>
      </c>
      <c r="BG293">
        <f t="shared" si="57"/>
        <v>0</v>
      </c>
      <c r="BH293">
        <f t="shared" si="58"/>
        <v>0</v>
      </c>
      <c r="BI293">
        <f t="shared" si="59"/>
        <v>0</v>
      </c>
      <c r="BJ293">
        <f t="shared" si="60"/>
        <v>0</v>
      </c>
      <c r="BK293">
        <f t="shared" si="61"/>
        <v>0</v>
      </c>
      <c r="BL293">
        <f t="shared" si="62"/>
        <v>0</v>
      </c>
      <c r="BN293">
        <f t="shared" si="63"/>
        <v>0</v>
      </c>
      <c r="BO293">
        <f t="shared" si="64"/>
        <v>0</v>
      </c>
      <c r="BP293">
        <f t="shared" si="65"/>
        <v>0</v>
      </c>
      <c r="BQ293">
        <f t="shared" si="66"/>
        <v>0</v>
      </c>
      <c r="BR293">
        <f t="shared" si="67"/>
        <v>0</v>
      </c>
      <c r="BS293">
        <f t="shared" si="68"/>
        <v>0</v>
      </c>
      <c r="BT293">
        <f t="shared" si="69"/>
        <v>0</v>
      </c>
      <c r="BY293" s="5" t="s">
        <v>2691</v>
      </c>
      <c r="BZ293" s="2" t="s">
        <v>1691</v>
      </c>
      <c r="CA293">
        <v>4.1113236636316011E-2</v>
      </c>
      <c r="CB293">
        <v>1.9244974160593606E-2</v>
      </c>
      <c r="CC293">
        <v>4.6281875108156408E-2</v>
      </c>
      <c r="CD293">
        <v>1.7971398353972101E-2</v>
      </c>
      <c r="CE293">
        <v>0.10094534600725101</v>
      </c>
      <c r="CF293">
        <v>-6.2225721779129904E-2</v>
      </c>
      <c r="CG293">
        <v>-2.3666738782075009E-2</v>
      </c>
      <c r="CI293">
        <v>-4.9427355290977013E-2</v>
      </c>
      <c r="CJ293">
        <v>-3.3684202646881614E-2</v>
      </c>
      <c r="CK293">
        <v>-7.3806932080014986E-2</v>
      </c>
      <c r="CL293">
        <v>5.3984594572398237E-15</v>
      </c>
      <c r="CM293">
        <v>2.4993895841873837E-14</v>
      </c>
      <c r="CN293">
        <v>-1.498942514637E-2</v>
      </c>
      <c r="CO293">
        <v>-9.7172929058509938E-3</v>
      </c>
      <c r="CW293" s="5" t="s">
        <v>2750</v>
      </c>
      <c r="CX293" s="2" t="s">
        <v>1748</v>
      </c>
      <c r="CY293">
        <v>7.7797697054920005E-3</v>
      </c>
      <c r="CZ293">
        <v>3.6416852383086007E-3</v>
      </c>
      <c r="DA293">
        <v>8.7578200924651219E-3</v>
      </c>
      <c r="DB293">
        <v>3.4006892163792012E-3</v>
      </c>
      <c r="DC293">
        <v>1.9101671603347099E-2</v>
      </c>
      <c r="DD293">
        <v>-1.1774840046819189E-2</v>
      </c>
      <c r="DE293">
        <v>-4.4784062863580006E-3</v>
      </c>
      <c r="DH293" s="5" t="s">
        <v>2691</v>
      </c>
      <c r="DI293" s="2" t="s">
        <v>1691</v>
      </c>
      <c r="DK293">
        <v>-4.9427355290977013E-2</v>
      </c>
      <c r="DL293">
        <v>-3.3684202646881614E-2</v>
      </c>
      <c r="DM293">
        <v>-7.3806932080014986E-2</v>
      </c>
      <c r="DN293">
        <v>5.3984594572398237E-15</v>
      </c>
      <c r="DO293">
        <v>2.4993895841873837E-14</v>
      </c>
      <c r="DP293">
        <v>-1.498942514637E-2</v>
      </c>
      <c r="DQ293">
        <v>-9.7172929058509938E-3</v>
      </c>
    </row>
    <row r="294" spans="1:121" ht="15" customHeight="1" x14ac:dyDescent="0.25">
      <c r="B294" s="2" t="s">
        <v>292</v>
      </c>
      <c r="C294" s="2" t="s">
        <v>1302</v>
      </c>
      <c r="D294" s="5" t="s">
        <v>2289</v>
      </c>
      <c r="F294">
        <v>0</v>
      </c>
      <c r="G294" t="s">
        <v>3301</v>
      </c>
      <c r="H294">
        <v>0</v>
      </c>
      <c r="I294">
        <v>0</v>
      </c>
      <c r="J294" s="126">
        <v>0</v>
      </c>
      <c r="K294" s="126">
        <v>0</v>
      </c>
      <c r="M294">
        <v>0</v>
      </c>
      <c r="N294" t="s">
        <v>3301</v>
      </c>
      <c r="O294">
        <v>0</v>
      </c>
      <c r="P294">
        <v>0</v>
      </c>
      <c r="Q294">
        <v>0</v>
      </c>
      <c r="R294">
        <v>0</v>
      </c>
      <c r="T294">
        <v>0</v>
      </c>
      <c r="U294" t="s">
        <v>3301</v>
      </c>
      <c r="V294">
        <v>0</v>
      </c>
      <c r="W294">
        <v>0</v>
      </c>
      <c r="X294">
        <v>0</v>
      </c>
      <c r="Y294">
        <v>0</v>
      </c>
      <c r="AA294">
        <v>0</v>
      </c>
      <c r="AB294" t="s">
        <v>3301</v>
      </c>
      <c r="AC294">
        <v>0</v>
      </c>
      <c r="AD294">
        <v>0</v>
      </c>
      <c r="AE294">
        <v>0</v>
      </c>
      <c r="AF294">
        <v>0</v>
      </c>
      <c r="AH294">
        <v>0</v>
      </c>
      <c r="AI294" t="s">
        <v>3301</v>
      </c>
      <c r="AJ294">
        <v>0</v>
      </c>
      <c r="AK294">
        <v>0</v>
      </c>
      <c r="AL294">
        <v>0</v>
      </c>
      <c r="AM294">
        <v>0</v>
      </c>
      <c r="AO294">
        <v>0</v>
      </c>
      <c r="AP294" t="s">
        <v>3301</v>
      </c>
      <c r="AQ294">
        <v>0</v>
      </c>
      <c r="AR294">
        <v>0</v>
      </c>
      <c r="AS294">
        <v>0</v>
      </c>
      <c r="AT294">
        <v>0</v>
      </c>
      <c r="AV294">
        <v>0</v>
      </c>
      <c r="AW294" t="s">
        <v>3301</v>
      </c>
      <c r="AX294">
        <v>0</v>
      </c>
      <c r="AY294">
        <v>0</v>
      </c>
      <c r="AZ294">
        <v>0</v>
      </c>
      <c r="BA294">
        <v>0</v>
      </c>
      <c r="BD294" s="5" t="s">
        <v>2289</v>
      </c>
      <c r="BE294" s="2" t="s">
        <v>1302</v>
      </c>
      <c r="BF294">
        <f t="shared" si="56"/>
        <v>0</v>
      </c>
      <c r="BG294">
        <f t="shared" si="57"/>
        <v>0</v>
      </c>
      <c r="BH294">
        <f t="shared" si="58"/>
        <v>0</v>
      </c>
      <c r="BI294">
        <f t="shared" si="59"/>
        <v>0</v>
      </c>
      <c r="BJ294">
        <f t="shared" si="60"/>
        <v>0</v>
      </c>
      <c r="BK294">
        <f t="shared" si="61"/>
        <v>0</v>
      </c>
      <c r="BL294">
        <f t="shared" si="62"/>
        <v>0</v>
      </c>
      <c r="BN294">
        <f t="shared" si="63"/>
        <v>0</v>
      </c>
      <c r="BO294">
        <f t="shared" si="64"/>
        <v>0</v>
      </c>
      <c r="BP294">
        <f t="shared" si="65"/>
        <v>0</v>
      </c>
      <c r="BQ294">
        <f t="shared" si="66"/>
        <v>0</v>
      </c>
      <c r="BR294">
        <f t="shared" si="67"/>
        <v>0</v>
      </c>
      <c r="BS294">
        <f t="shared" si="68"/>
        <v>0</v>
      </c>
      <c r="BT294">
        <f t="shared" si="69"/>
        <v>0</v>
      </c>
      <c r="BY294" s="55" t="s">
        <v>2692</v>
      </c>
      <c r="BZ294" s="2" t="s">
        <v>1692</v>
      </c>
      <c r="CA294">
        <v>4.1428854935750992E-2</v>
      </c>
      <c r="CB294">
        <v>1.9392714073919792E-2</v>
      </c>
      <c r="CC294">
        <v>4.6637172037111096E-2</v>
      </c>
      <c r="CD294">
        <v>1.8109361274213989E-2</v>
      </c>
      <c r="CE294">
        <v>0.101720283741402</v>
      </c>
      <c r="CF294">
        <v>-6.2703416509484397E-2</v>
      </c>
      <c r="CG294">
        <v>-2.3848423720035997E-2</v>
      </c>
      <c r="CI294">
        <v>-4.9806799457841E-2</v>
      </c>
      <c r="CJ294">
        <v>-3.3942789701246784E-2</v>
      </c>
      <c r="CK294">
        <v>-7.43735335031913E-2</v>
      </c>
      <c r="CL294">
        <v>9.0066842872715824E-15</v>
      </c>
      <c r="CM294">
        <v>2.6992297286199118E-14</v>
      </c>
      <c r="CN294">
        <v>-1.5104496039864503E-2</v>
      </c>
      <c r="CO294">
        <v>-9.7918906683489987E-3</v>
      </c>
      <c r="CW294" s="5" t="s">
        <v>2751</v>
      </c>
      <c r="CX294" s="2" t="s">
        <v>1749</v>
      </c>
      <c r="CY294">
        <v>7.7797697054920005E-3</v>
      </c>
      <c r="CZ294">
        <v>3.6416852383086007E-3</v>
      </c>
      <c r="DA294">
        <v>8.7578200924651219E-3</v>
      </c>
      <c r="DB294">
        <v>3.4006892163792012E-3</v>
      </c>
      <c r="DC294">
        <v>1.9101671603347099E-2</v>
      </c>
      <c r="DD294">
        <v>-1.1774840046819189E-2</v>
      </c>
      <c r="DE294">
        <v>-4.4784062863580006E-3</v>
      </c>
      <c r="DH294" s="55" t="s">
        <v>2692</v>
      </c>
      <c r="DI294" s="2" t="s">
        <v>1692</v>
      </c>
      <c r="DK294">
        <v>-4.9806799457841E-2</v>
      </c>
      <c r="DL294">
        <v>-3.3942789701246784E-2</v>
      </c>
      <c r="DM294">
        <v>-7.43735335031913E-2</v>
      </c>
      <c r="DN294">
        <v>9.0066842872715824E-15</v>
      </c>
      <c r="DO294">
        <v>2.6992297286199118E-14</v>
      </c>
      <c r="DP294">
        <v>-1.5104496039864503E-2</v>
      </c>
      <c r="DQ294">
        <v>-9.7918906683489987E-3</v>
      </c>
    </row>
    <row r="295" spans="1:121" ht="15" customHeight="1" x14ac:dyDescent="0.25">
      <c r="B295" s="2" t="s">
        <v>293</v>
      </c>
      <c r="C295" s="2" t="s">
        <v>1303</v>
      </c>
      <c r="D295" s="5" t="s">
        <v>2290</v>
      </c>
      <c r="F295">
        <v>0</v>
      </c>
      <c r="G295" t="s">
        <v>3302</v>
      </c>
      <c r="H295">
        <v>0</v>
      </c>
      <c r="I295">
        <v>2.9410994595465998</v>
      </c>
      <c r="J295" s="126">
        <v>0</v>
      </c>
      <c r="K295" s="126">
        <v>7.2258051705494601</v>
      </c>
      <c r="M295">
        <v>0</v>
      </c>
      <c r="N295" t="s">
        <v>3302</v>
      </c>
      <c r="O295">
        <v>0</v>
      </c>
      <c r="P295">
        <v>2.3762788531144801</v>
      </c>
      <c r="Q295">
        <v>6.7953769643148296E-2</v>
      </c>
      <c r="R295">
        <v>17.827622510871802</v>
      </c>
      <c r="T295">
        <v>0</v>
      </c>
      <c r="U295" t="s">
        <v>3302</v>
      </c>
      <c r="V295">
        <v>0</v>
      </c>
      <c r="W295">
        <v>1.8713882668137001</v>
      </c>
      <c r="X295">
        <v>6.8052763570313699</v>
      </c>
      <c r="Y295">
        <v>23.121096736729299</v>
      </c>
      <c r="AA295">
        <v>0</v>
      </c>
      <c r="AB295" t="s">
        <v>3302</v>
      </c>
      <c r="AC295">
        <v>0</v>
      </c>
      <c r="AD295">
        <v>1.64561633838051</v>
      </c>
      <c r="AE295">
        <v>3.21996973884775</v>
      </c>
      <c r="AF295">
        <v>3.2199697388477402</v>
      </c>
      <c r="AH295">
        <v>0</v>
      </c>
      <c r="AI295" t="s">
        <v>3302</v>
      </c>
      <c r="AJ295">
        <v>0</v>
      </c>
      <c r="AK295">
        <v>3.1413725424187802</v>
      </c>
      <c r="AL295">
        <v>9.1214147222587805</v>
      </c>
      <c r="AM295">
        <v>9.1214147222590203</v>
      </c>
      <c r="AO295">
        <v>0</v>
      </c>
      <c r="AP295" t="s">
        <v>3302</v>
      </c>
      <c r="AQ295">
        <v>0</v>
      </c>
      <c r="AR295">
        <v>1.90655258299955</v>
      </c>
      <c r="AS295">
        <v>8.2685830683941397</v>
      </c>
      <c r="AT295">
        <v>7.4915460048198996</v>
      </c>
      <c r="AV295">
        <v>0</v>
      </c>
      <c r="AW295" t="s">
        <v>3302</v>
      </c>
      <c r="AX295">
        <v>0</v>
      </c>
      <c r="AY295">
        <v>1.6849677640432299</v>
      </c>
      <c r="AZ295">
        <v>0</v>
      </c>
      <c r="BA295">
        <v>0</v>
      </c>
      <c r="BD295" s="5" t="s">
        <v>2290</v>
      </c>
      <c r="BE295" s="2" t="s">
        <v>1303</v>
      </c>
      <c r="BF295">
        <f t="shared" si="56"/>
        <v>0</v>
      </c>
      <c r="BG295">
        <f t="shared" si="57"/>
        <v>-6.7953769643148296E-2</v>
      </c>
      <c r="BH295">
        <f t="shared" si="58"/>
        <v>-6.8052763570313699</v>
      </c>
      <c r="BI295">
        <f t="shared" si="59"/>
        <v>-3.21996973884775</v>
      </c>
      <c r="BJ295">
        <f t="shared" si="60"/>
        <v>-9.1214147222587805</v>
      </c>
      <c r="BK295">
        <f t="shared" si="61"/>
        <v>8.2685830683941397</v>
      </c>
      <c r="BL295">
        <f t="shared" si="62"/>
        <v>0</v>
      </c>
      <c r="BN295">
        <f t="shared" si="63"/>
        <v>-7.2258051705494601</v>
      </c>
      <c r="BO295">
        <f t="shared" si="64"/>
        <v>-17.759668741228655</v>
      </c>
      <c r="BP295">
        <f t="shared" si="65"/>
        <v>-16.315820379697929</v>
      </c>
      <c r="BQ295">
        <f t="shared" si="66"/>
        <v>9.7699626167013776E-15</v>
      </c>
      <c r="BR295">
        <f t="shared" si="67"/>
        <v>-2.3980817331903381E-13</v>
      </c>
      <c r="BS295">
        <f t="shared" si="68"/>
        <v>0.77703706357424007</v>
      </c>
      <c r="BT295">
        <f t="shared" si="69"/>
        <v>0</v>
      </c>
      <c r="BY295" s="5" t="s">
        <v>2693</v>
      </c>
      <c r="BZ295" s="2" t="s">
        <v>1693</v>
      </c>
      <c r="CA295">
        <v>5.5660140982382006E-2</v>
      </c>
      <c r="CB295">
        <v>2.6054333412289007E-2</v>
      </c>
      <c r="CC295">
        <v>6.2657574645278893E-2</v>
      </c>
      <c r="CD295">
        <v>2.4330134231004996E-2</v>
      </c>
      <c r="CE295">
        <v>0.136662365942646</v>
      </c>
      <c r="CF295">
        <v>-8.4242758058544087E-2</v>
      </c>
      <c r="CG295">
        <v>-3.2040630341423015E-2</v>
      </c>
      <c r="CI295">
        <v>-6.6916005378473004E-2</v>
      </c>
      <c r="CJ295">
        <v>-4.560252662152299E-2</v>
      </c>
      <c r="CK295">
        <v>-9.992169386688389E-2</v>
      </c>
      <c r="CL295">
        <v>1.301736496372996E-14</v>
      </c>
      <c r="CM295">
        <v>3.6998182295633342E-14</v>
      </c>
      <c r="CN295">
        <v>-2.0293063381802798E-2</v>
      </c>
      <c r="CO295">
        <v>-1.3155517233812003E-2</v>
      </c>
      <c r="CW295" s="5" t="s">
        <v>2752</v>
      </c>
      <c r="CX295" s="2" t="s">
        <v>1750</v>
      </c>
      <c r="CY295">
        <v>0</v>
      </c>
      <c r="CZ295">
        <v>2.1634494301900099E-2</v>
      </c>
      <c r="DA295">
        <v>1.93396940373643E-2</v>
      </c>
      <c r="DB295">
        <v>2.2979112358378399E-2</v>
      </c>
      <c r="DC295">
        <v>4.1378092610133102E-2</v>
      </c>
      <c r="DD295">
        <v>-1.7759951228621298E-2</v>
      </c>
      <c r="DE295">
        <v>-2.4599433302593302E-2</v>
      </c>
      <c r="DH295" s="5" t="s">
        <v>2693</v>
      </c>
      <c r="DI295" s="2" t="s">
        <v>1693</v>
      </c>
      <c r="DK295">
        <v>-6.6916005378473004E-2</v>
      </c>
      <c r="DL295">
        <v>-4.560252662152299E-2</v>
      </c>
      <c r="DM295">
        <v>-9.992169386688389E-2</v>
      </c>
      <c r="DN295">
        <v>1.301736496372996E-14</v>
      </c>
      <c r="DO295">
        <v>3.6998182295633342E-14</v>
      </c>
      <c r="DP295">
        <v>-2.0293063381802798E-2</v>
      </c>
      <c r="DQ295">
        <v>-1.3155517233812003E-2</v>
      </c>
    </row>
    <row r="296" spans="1:121" ht="15" customHeight="1" x14ac:dyDescent="0.25">
      <c r="B296" s="2" t="s">
        <v>294</v>
      </c>
      <c r="C296" s="2" t="s">
        <v>1304</v>
      </c>
      <c r="D296" s="5" t="s">
        <v>2291</v>
      </c>
      <c r="F296">
        <v>0</v>
      </c>
      <c r="G296" t="s">
        <v>294</v>
      </c>
      <c r="H296">
        <v>0</v>
      </c>
      <c r="I296">
        <v>0</v>
      </c>
      <c r="J296" s="126">
        <v>0</v>
      </c>
      <c r="K296" s="126">
        <v>0</v>
      </c>
      <c r="M296">
        <v>0</v>
      </c>
      <c r="N296" t="s">
        <v>294</v>
      </c>
      <c r="O296">
        <v>0</v>
      </c>
      <c r="P296">
        <v>0</v>
      </c>
      <c r="Q296">
        <v>0</v>
      </c>
      <c r="R296">
        <v>0</v>
      </c>
      <c r="T296">
        <v>0</v>
      </c>
      <c r="U296" t="s">
        <v>294</v>
      </c>
      <c r="V296">
        <v>0</v>
      </c>
      <c r="W296">
        <v>0</v>
      </c>
      <c r="X296">
        <v>0</v>
      </c>
      <c r="Y296">
        <v>0</v>
      </c>
      <c r="AA296">
        <v>0</v>
      </c>
      <c r="AB296" t="s">
        <v>294</v>
      </c>
      <c r="AC296">
        <v>0</v>
      </c>
      <c r="AD296">
        <v>0</v>
      </c>
      <c r="AE296">
        <v>0</v>
      </c>
      <c r="AF296">
        <v>0</v>
      </c>
      <c r="AH296">
        <v>0</v>
      </c>
      <c r="AI296" t="s">
        <v>294</v>
      </c>
      <c r="AJ296">
        <v>0</v>
      </c>
      <c r="AK296">
        <v>0</v>
      </c>
      <c r="AL296">
        <v>0</v>
      </c>
      <c r="AM296">
        <v>0</v>
      </c>
      <c r="AO296">
        <v>0</v>
      </c>
      <c r="AP296" t="s">
        <v>294</v>
      </c>
      <c r="AQ296">
        <v>0</v>
      </c>
      <c r="AR296">
        <v>0</v>
      </c>
      <c r="AS296">
        <v>0</v>
      </c>
      <c r="AT296">
        <v>0</v>
      </c>
      <c r="AV296">
        <v>0</v>
      </c>
      <c r="AW296" t="s">
        <v>294</v>
      </c>
      <c r="AX296">
        <v>0</v>
      </c>
      <c r="AY296">
        <v>0</v>
      </c>
      <c r="AZ296">
        <v>0</v>
      </c>
      <c r="BA296">
        <v>0</v>
      </c>
      <c r="BD296" s="5" t="s">
        <v>2291</v>
      </c>
      <c r="BE296" s="2" t="s">
        <v>1304</v>
      </c>
      <c r="BF296">
        <f t="shared" si="56"/>
        <v>0</v>
      </c>
      <c r="BG296">
        <f t="shared" si="57"/>
        <v>0</v>
      </c>
      <c r="BH296">
        <f t="shared" si="58"/>
        <v>0</v>
      </c>
      <c r="BI296">
        <f t="shared" si="59"/>
        <v>0</v>
      </c>
      <c r="BJ296">
        <f t="shared" si="60"/>
        <v>0</v>
      </c>
      <c r="BK296">
        <f t="shared" si="61"/>
        <v>0</v>
      </c>
      <c r="BL296">
        <f t="shared" si="62"/>
        <v>0</v>
      </c>
      <c r="BN296">
        <f t="shared" si="63"/>
        <v>0</v>
      </c>
      <c r="BO296">
        <f t="shared" si="64"/>
        <v>0</v>
      </c>
      <c r="BP296">
        <f t="shared" si="65"/>
        <v>0</v>
      </c>
      <c r="BQ296">
        <f t="shared" si="66"/>
        <v>0</v>
      </c>
      <c r="BR296">
        <f t="shared" si="67"/>
        <v>0</v>
      </c>
      <c r="BS296">
        <f t="shared" si="68"/>
        <v>0</v>
      </c>
      <c r="BT296">
        <f t="shared" si="69"/>
        <v>0</v>
      </c>
      <c r="BY296" s="5" t="s">
        <v>2694</v>
      </c>
      <c r="BZ296" s="2" t="s">
        <v>1694</v>
      </c>
      <c r="CA296">
        <v>3.1625172947876607E-7</v>
      </c>
      <c r="CB296">
        <v>8.5175534425248998E-7</v>
      </c>
      <c r="CC296">
        <v>7.6140598049889501E-7</v>
      </c>
      <c r="CD296">
        <v>9.0468946292828299E-7</v>
      </c>
      <c r="CE296">
        <v>1.6290576699426601E-6</v>
      </c>
      <c r="CF296">
        <v>-6.9921157831297399E-7</v>
      </c>
      <c r="CG296">
        <v>-1.820490360308119E-7</v>
      </c>
      <c r="CI296">
        <v>-3.8020550445655609E-7</v>
      </c>
      <c r="CJ296">
        <v>-9.6282102376721602E-7</v>
      </c>
      <c r="CK296">
        <v>0</v>
      </c>
      <c r="CL296">
        <v>0</v>
      </c>
      <c r="CM296">
        <v>0</v>
      </c>
      <c r="CN296">
        <v>0</v>
      </c>
      <c r="CO296">
        <v>7.86432590055538E-7</v>
      </c>
      <c r="CW296" s="5" t="s">
        <v>2753</v>
      </c>
      <c r="CX296" s="2" t="s">
        <v>1751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0</v>
      </c>
      <c r="DE296">
        <v>1.99753877874107E-2</v>
      </c>
      <c r="DH296" s="5" t="s">
        <v>2694</v>
      </c>
      <c r="DI296" s="2" t="s">
        <v>1694</v>
      </c>
      <c r="DK296">
        <v>-3.8020550445655609E-7</v>
      </c>
      <c r="DL296">
        <v>-9.6282102376721602E-7</v>
      </c>
      <c r="DM296">
        <v>0</v>
      </c>
      <c r="DN296">
        <v>0</v>
      </c>
      <c r="DO296">
        <v>0</v>
      </c>
      <c r="DP296">
        <v>0</v>
      </c>
      <c r="DQ296">
        <v>7.86432590055538E-7</v>
      </c>
    </row>
    <row r="297" spans="1:121" ht="15" x14ac:dyDescent="0.25">
      <c r="A297" s="82" t="s">
        <v>4069</v>
      </c>
      <c r="B297" s="2" t="s">
        <v>295</v>
      </c>
      <c r="C297" s="2" t="s">
        <v>1305</v>
      </c>
      <c r="D297" s="5" t="s">
        <v>2292</v>
      </c>
      <c r="F297">
        <v>10.1866426710935</v>
      </c>
      <c r="G297" t="s">
        <v>3303</v>
      </c>
      <c r="H297">
        <v>9.0428684829063304</v>
      </c>
      <c r="I297">
        <v>1000</v>
      </c>
      <c r="J297" s="126">
        <v>9.9744026571493105</v>
      </c>
      <c r="K297" s="126">
        <v>12.4099152577162</v>
      </c>
      <c r="M297">
        <v>7.71176138020508</v>
      </c>
      <c r="N297" t="s">
        <v>3303</v>
      </c>
      <c r="O297">
        <v>6.66692673397836</v>
      </c>
      <c r="P297">
        <v>1000</v>
      </c>
      <c r="Q297">
        <v>10.168231943433501</v>
      </c>
      <c r="R297">
        <v>10.851059994728001</v>
      </c>
      <c r="T297">
        <v>6.86168322891751</v>
      </c>
      <c r="U297" t="s">
        <v>3303</v>
      </c>
      <c r="V297">
        <v>6.0862047534470802</v>
      </c>
      <c r="W297">
        <v>1000</v>
      </c>
      <c r="X297">
        <v>9.44827511079313</v>
      </c>
      <c r="Y297">
        <v>6.4390792611873202</v>
      </c>
      <c r="AA297">
        <v>7.7968550819553002</v>
      </c>
      <c r="AB297" t="s">
        <v>3303</v>
      </c>
      <c r="AC297">
        <v>7.1387362362895601</v>
      </c>
      <c r="AD297">
        <v>1000</v>
      </c>
      <c r="AE297">
        <v>8.2997441161368197</v>
      </c>
      <c r="AF297">
        <v>8.2997441161368197</v>
      </c>
      <c r="AH297">
        <v>13.8349254983883</v>
      </c>
      <c r="AI297" t="s">
        <v>3303</v>
      </c>
      <c r="AJ297">
        <v>13.1685108806637</v>
      </c>
      <c r="AK297">
        <v>1000</v>
      </c>
      <c r="AL297">
        <v>19.750639113445501</v>
      </c>
      <c r="AM297">
        <v>21.033746969702701</v>
      </c>
      <c r="AO297">
        <v>6.5579989573326403</v>
      </c>
      <c r="AP297" t="s">
        <v>3303</v>
      </c>
      <c r="AQ297">
        <v>5.7668576879584599</v>
      </c>
      <c r="AR297">
        <v>1000</v>
      </c>
      <c r="AS297">
        <v>10.688816050440201</v>
      </c>
      <c r="AT297">
        <v>11.455478544957799</v>
      </c>
      <c r="AV297">
        <v>8.2579845596701507</v>
      </c>
      <c r="AW297" t="s">
        <v>3303</v>
      </c>
      <c r="AX297">
        <v>7.5329577067160498</v>
      </c>
      <c r="AY297">
        <v>1000</v>
      </c>
      <c r="AZ297">
        <v>18.800187296515102</v>
      </c>
      <c r="BA297">
        <v>11.7718471021195</v>
      </c>
      <c r="BC297" s="82" t="s">
        <v>4069</v>
      </c>
      <c r="BD297" s="5" t="s">
        <v>2292</v>
      </c>
      <c r="BE297" s="2" t="s">
        <v>1305</v>
      </c>
      <c r="BF297">
        <f t="shared" si="56"/>
        <v>0.21224001394418934</v>
      </c>
      <c r="BG297">
        <f t="shared" si="57"/>
        <v>-2.4564705632284207</v>
      </c>
      <c r="BH297">
        <f t="shared" si="58"/>
        <v>-2.5865918818756199</v>
      </c>
      <c r="BI297">
        <f t="shared" si="59"/>
        <v>-0.50288903418151953</v>
      </c>
      <c r="BJ297">
        <f t="shared" si="60"/>
        <v>-5.9157136150572018</v>
      </c>
      <c r="BK297">
        <f t="shared" si="61"/>
        <v>4.1308170931075603</v>
      </c>
      <c r="BL297">
        <f t="shared" si="62"/>
        <v>10.542202736844951</v>
      </c>
      <c r="BN297">
        <f t="shared" si="63"/>
        <v>-2.4355126005668897</v>
      </c>
      <c r="BO297">
        <f t="shared" si="64"/>
        <v>-0.68282805129449997</v>
      </c>
      <c r="BP297">
        <f t="shared" si="65"/>
        <v>3.0091958496058098</v>
      </c>
      <c r="BQ297">
        <f t="shared" si="66"/>
        <v>0</v>
      </c>
      <c r="BR297">
        <f t="shared" si="67"/>
        <v>-1.2831078562571996</v>
      </c>
      <c r="BS297">
        <f t="shared" si="68"/>
        <v>-0.7666624945175986</v>
      </c>
      <c r="BT297">
        <f t="shared" si="69"/>
        <v>7.0283401943956019</v>
      </c>
      <c r="BY297" s="5" t="s">
        <v>2695</v>
      </c>
      <c r="BZ297" s="2" t="s">
        <v>1695</v>
      </c>
      <c r="CA297">
        <v>-9.2844250805986397E-13</v>
      </c>
      <c r="CB297">
        <v>-7.0371935895539457E-7</v>
      </c>
      <c r="CC297">
        <v>-4.053970336507184E-7</v>
      </c>
      <c r="CD297">
        <v>-7.6645006388847996E-7</v>
      </c>
      <c r="CE297">
        <v>-8.525669543594419E-7</v>
      </c>
      <c r="CF297">
        <v>2.2055954388942863E-7</v>
      </c>
      <c r="CG297">
        <v>0</v>
      </c>
      <c r="CI297">
        <v>9.2844250805986397E-13</v>
      </c>
      <c r="CJ297">
        <v>7.0371575887220001E-7</v>
      </c>
      <c r="CK297">
        <v>-5.6773689697092898E-7</v>
      </c>
      <c r="CL297">
        <v>7.0939009332547653E-20</v>
      </c>
      <c r="CM297">
        <v>2.099582918006597E-19</v>
      </c>
      <c r="CN297">
        <v>-1.1530149648751599E-7</v>
      </c>
      <c r="CO297">
        <v>-8.6117984706583602E-7</v>
      </c>
      <c r="CW297" s="5" t="s">
        <v>2755</v>
      </c>
      <c r="CX297" s="2" t="s">
        <v>1753</v>
      </c>
      <c r="CY297">
        <v>-0.245113744959781</v>
      </c>
      <c r="CZ297">
        <v>-0.11473695758570601</v>
      </c>
      <c r="DA297">
        <v>-0.27592874362744602</v>
      </c>
      <c r="DB297">
        <v>-0.10714400307790606</v>
      </c>
      <c r="DC297">
        <v>-0.601827873951155</v>
      </c>
      <c r="DD297">
        <v>0.37098464985922402</v>
      </c>
      <c r="DE297">
        <v>0.14109915561198305</v>
      </c>
      <c r="DH297" s="5" t="s">
        <v>2695</v>
      </c>
      <c r="DI297" s="2" t="s">
        <v>1695</v>
      </c>
      <c r="DK297">
        <v>9.2844250805986397E-13</v>
      </c>
      <c r="DL297">
        <v>7.0371575887220001E-7</v>
      </c>
      <c r="DM297">
        <v>-5.6773689697092898E-7</v>
      </c>
      <c r="DN297">
        <v>7.0939009332547653E-20</v>
      </c>
      <c r="DO297">
        <v>2.099582918006597E-19</v>
      </c>
      <c r="DP297">
        <v>-1.1530149648751599E-7</v>
      </c>
      <c r="DQ297">
        <v>-8.6117984706583602E-7</v>
      </c>
    </row>
    <row r="298" spans="1:121" ht="15" customHeight="1" x14ac:dyDescent="0.25">
      <c r="B298" s="2" t="s">
        <v>296</v>
      </c>
      <c r="C298" s="2" t="s">
        <v>1306</v>
      </c>
      <c r="D298" s="5" t="s">
        <v>2293</v>
      </c>
      <c r="F298">
        <v>0</v>
      </c>
      <c r="G298" t="s">
        <v>3304</v>
      </c>
      <c r="H298">
        <v>0</v>
      </c>
      <c r="I298">
        <v>0.17961803396433301</v>
      </c>
      <c r="J298" s="126">
        <v>0</v>
      </c>
      <c r="K298" s="126">
        <v>0</v>
      </c>
      <c r="M298">
        <v>0</v>
      </c>
      <c r="N298" t="s">
        <v>3304</v>
      </c>
      <c r="O298">
        <v>0</v>
      </c>
      <c r="P298">
        <v>0.13887343947528999</v>
      </c>
      <c r="Q298">
        <v>0</v>
      </c>
      <c r="R298">
        <v>0</v>
      </c>
      <c r="T298">
        <v>0</v>
      </c>
      <c r="U298" t="s">
        <v>3304</v>
      </c>
      <c r="V298">
        <v>0</v>
      </c>
      <c r="W298">
        <v>0.12413667956166</v>
      </c>
      <c r="X298">
        <v>0</v>
      </c>
      <c r="Y298">
        <v>0</v>
      </c>
      <c r="AA298">
        <v>0</v>
      </c>
      <c r="AB298" t="s">
        <v>3304</v>
      </c>
      <c r="AC298">
        <v>0</v>
      </c>
      <c r="AD298">
        <v>0.12985416025843799</v>
      </c>
      <c r="AE298">
        <v>0</v>
      </c>
      <c r="AF298">
        <v>0</v>
      </c>
      <c r="AH298">
        <v>0</v>
      </c>
      <c r="AI298" t="s">
        <v>3304</v>
      </c>
      <c r="AJ298">
        <v>0</v>
      </c>
      <c r="AK298">
        <v>0.26559843774365699</v>
      </c>
      <c r="AL298">
        <v>0</v>
      </c>
      <c r="AM298">
        <v>0</v>
      </c>
      <c r="AO298">
        <v>0</v>
      </c>
      <c r="AP298" t="s">
        <v>3304</v>
      </c>
      <c r="AQ298">
        <v>0</v>
      </c>
      <c r="AR298">
        <v>0.114003545052033</v>
      </c>
      <c r="AS298">
        <v>0</v>
      </c>
      <c r="AT298">
        <v>0</v>
      </c>
      <c r="AV298">
        <v>0</v>
      </c>
      <c r="AW298" t="s">
        <v>3304</v>
      </c>
      <c r="AX298">
        <v>0</v>
      </c>
      <c r="AY298">
        <v>0.102545769116138</v>
      </c>
      <c r="AZ298">
        <v>0</v>
      </c>
      <c r="BA298">
        <v>0</v>
      </c>
      <c r="BD298" s="5" t="s">
        <v>2293</v>
      </c>
      <c r="BE298" s="2" t="s">
        <v>1306</v>
      </c>
      <c r="BF298">
        <f t="shared" si="56"/>
        <v>0</v>
      </c>
      <c r="BG298">
        <f t="shared" si="57"/>
        <v>0</v>
      </c>
      <c r="BH298">
        <f t="shared" si="58"/>
        <v>0</v>
      </c>
      <c r="BI298">
        <f t="shared" si="59"/>
        <v>0</v>
      </c>
      <c r="BJ298">
        <f t="shared" si="60"/>
        <v>0</v>
      </c>
      <c r="BK298">
        <f t="shared" si="61"/>
        <v>0</v>
      </c>
      <c r="BL298">
        <f t="shared" si="62"/>
        <v>0</v>
      </c>
      <c r="BN298">
        <f t="shared" si="63"/>
        <v>0</v>
      </c>
      <c r="BO298">
        <f t="shared" si="64"/>
        <v>0</v>
      </c>
      <c r="BP298">
        <f t="shared" si="65"/>
        <v>0</v>
      </c>
      <c r="BQ298">
        <f t="shared" si="66"/>
        <v>0</v>
      </c>
      <c r="BR298">
        <f t="shared" si="67"/>
        <v>0</v>
      </c>
      <c r="BS298">
        <f t="shared" si="68"/>
        <v>0</v>
      </c>
      <c r="BT298">
        <f t="shared" si="69"/>
        <v>0</v>
      </c>
      <c r="BX298" s="82" t="s">
        <v>4086</v>
      </c>
      <c r="BY298" s="5" t="s">
        <v>2696</v>
      </c>
      <c r="BZ298" s="2" t="s">
        <v>1696</v>
      </c>
      <c r="CA298">
        <v>0</v>
      </c>
      <c r="CB298">
        <v>0</v>
      </c>
      <c r="CC298">
        <v>0</v>
      </c>
      <c r="CD298">
        <v>-0.414627354518387</v>
      </c>
      <c r="CE298">
        <v>0</v>
      </c>
      <c r="CF298">
        <v>0</v>
      </c>
      <c r="CG298">
        <v>0</v>
      </c>
      <c r="CI298">
        <v>-12.849162817752401</v>
      </c>
      <c r="CJ298">
        <v>-18.157537489112102</v>
      </c>
      <c r="CK298">
        <v>-26.407580938976601</v>
      </c>
      <c r="CL298">
        <v>0.414627354518387</v>
      </c>
      <c r="CM298">
        <v>0</v>
      </c>
      <c r="CN298">
        <v>0</v>
      </c>
      <c r="CO298">
        <v>0</v>
      </c>
      <c r="CW298" s="5" t="s">
        <v>2756</v>
      </c>
      <c r="CX298" s="2" t="s">
        <v>1754</v>
      </c>
      <c r="CY298">
        <v>-0.23685681161805405</v>
      </c>
      <c r="CZ298">
        <v>-0.11087191358035398</v>
      </c>
      <c r="DA298">
        <v>-0.26663377225179402</v>
      </c>
      <c r="DB298">
        <v>-0.10353473632085297</v>
      </c>
      <c r="DC298">
        <v>-0.58155462228535293</v>
      </c>
      <c r="DD298">
        <v>0.358487612921636</v>
      </c>
      <c r="DE298">
        <v>0.13634607119138298</v>
      </c>
      <c r="DG298" s="82" t="s">
        <v>4086</v>
      </c>
      <c r="DH298" s="5" t="s">
        <v>2696</v>
      </c>
      <c r="DI298" s="2" t="s">
        <v>1696</v>
      </c>
      <c r="DK298">
        <v>-12.849162817752401</v>
      </c>
      <c r="DL298">
        <v>-18.157537489112102</v>
      </c>
      <c r="DM298">
        <v>-26.407580938976601</v>
      </c>
      <c r="DN298">
        <v>0.414627354518387</v>
      </c>
      <c r="DO298">
        <v>0</v>
      </c>
      <c r="DP298">
        <v>0</v>
      </c>
      <c r="DQ298">
        <v>0</v>
      </c>
    </row>
    <row r="299" spans="1:121" ht="15" customHeight="1" x14ac:dyDescent="0.25">
      <c r="B299" s="2" t="s">
        <v>297</v>
      </c>
      <c r="C299" s="2" t="s">
        <v>1307</v>
      </c>
      <c r="D299" s="5" t="s">
        <v>2294</v>
      </c>
      <c r="F299">
        <v>0</v>
      </c>
      <c r="G299" t="s">
        <v>3305</v>
      </c>
      <c r="H299">
        <v>0</v>
      </c>
      <c r="I299">
        <v>4.6101962050969396</v>
      </c>
      <c r="J299" s="126">
        <v>0</v>
      </c>
      <c r="K299" s="126">
        <v>0</v>
      </c>
      <c r="M299">
        <v>0</v>
      </c>
      <c r="N299" t="s">
        <v>3305</v>
      </c>
      <c r="O299">
        <v>0</v>
      </c>
      <c r="P299">
        <v>3.5644182797053299</v>
      </c>
      <c r="Q299">
        <v>0</v>
      </c>
      <c r="R299">
        <v>0</v>
      </c>
      <c r="T299">
        <v>0</v>
      </c>
      <c r="U299" t="s">
        <v>3305</v>
      </c>
      <c r="V299">
        <v>0</v>
      </c>
      <c r="W299">
        <v>3.1861747756293299</v>
      </c>
      <c r="X299">
        <v>0</v>
      </c>
      <c r="Y299">
        <v>0</v>
      </c>
      <c r="AA299">
        <v>0</v>
      </c>
      <c r="AB299" t="s">
        <v>3305</v>
      </c>
      <c r="AC299">
        <v>0</v>
      </c>
      <c r="AD299">
        <v>3.9389095277725201</v>
      </c>
      <c r="AE299">
        <v>0</v>
      </c>
      <c r="AF299">
        <v>0</v>
      </c>
      <c r="AH299">
        <v>0</v>
      </c>
      <c r="AI299" t="s">
        <v>3305</v>
      </c>
      <c r="AJ299">
        <v>0</v>
      </c>
      <c r="AK299">
        <v>6.8170265688670302</v>
      </c>
      <c r="AL299">
        <v>0</v>
      </c>
      <c r="AM299">
        <v>0</v>
      </c>
      <c r="AO299">
        <v>0</v>
      </c>
      <c r="AP299" t="s">
        <v>3305</v>
      </c>
      <c r="AQ299">
        <v>0</v>
      </c>
      <c r="AR299">
        <v>2.9260909894414202</v>
      </c>
      <c r="AS299">
        <v>0</v>
      </c>
      <c r="AT299">
        <v>0</v>
      </c>
      <c r="AV299">
        <v>0</v>
      </c>
      <c r="AW299" t="s">
        <v>3305</v>
      </c>
      <c r="AX299">
        <v>0</v>
      </c>
      <c r="AY299">
        <v>2.6320080739525502</v>
      </c>
      <c r="AZ299">
        <v>0</v>
      </c>
      <c r="BA299">
        <v>0</v>
      </c>
      <c r="BD299" s="5" t="s">
        <v>2294</v>
      </c>
      <c r="BE299" s="2" t="s">
        <v>1307</v>
      </c>
      <c r="BF299">
        <f t="shared" si="56"/>
        <v>0</v>
      </c>
      <c r="BG299">
        <f t="shared" si="57"/>
        <v>0</v>
      </c>
      <c r="BH299">
        <f t="shared" si="58"/>
        <v>0</v>
      </c>
      <c r="BI299">
        <f t="shared" si="59"/>
        <v>0</v>
      </c>
      <c r="BJ299">
        <f t="shared" si="60"/>
        <v>0</v>
      </c>
      <c r="BK299">
        <f t="shared" si="61"/>
        <v>0</v>
      </c>
      <c r="BL299">
        <f t="shared" si="62"/>
        <v>0</v>
      </c>
      <c r="BN299">
        <f t="shared" si="63"/>
        <v>0</v>
      </c>
      <c r="BO299">
        <f t="shared" si="64"/>
        <v>0</v>
      </c>
      <c r="BP299">
        <f t="shared" si="65"/>
        <v>0</v>
      </c>
      <c r="BQ299">
        <f t="shared" si="66"/>
        <v>0</v>
      </c>
      <c r="BR299">
        <f t="shared" si="67"/>
        <v>0</v>
      </c>
      <c r="BS299">
        <f t="shared" si="68"/>
        <v>0</v>
      </c>
      <c r="BT299">
        <f t="shared" si="69"/>
        <v>0</v>
      </c>
      <c r="BY299" s="5" t="s">
        <v>2697</v>
      </c>
      <c r="BZ299" s="2" t="s">
        <v>1697</v>
      </c>
      <c r="CA299">
        <v>1.3566035725359499E-2</v>
      </c>
      <c r="CB299">
        <v>6.3502177973896977E-3</v>
      </c>
      <c r="CC299">
        <v>1.5271518919998603E-2</v>
      </c>
      <c r="CD299">
        <v>5.9299790542226977E-3</v>
      </c>
      <c r="CE299">
        <v>3.3308692827007408E-2</v>
      </c>
      <c r="CF299">
        <v>-2.0532471626091828E-2</v>
      </c>
      <c r="CG299">
        <v>-7.8092568254968034E-3</v>
      </c>
      <c r="CI299">
        <v>-1.6309425444144203E-2</v>
      </c>
      <c r="CJ299">
        <v>-1.1114695262990002E-2</v>
      </c>
      <c r="CK299">
        <v>-2.4353895710857998E-2</v>
      </c>
      <c r="CL299">
        <v>3.0045410603918299E-15</v>
      </c>
      <c r="CM299">
        <v>8.9997453933676752E-15</v>
      </c>
      <c r="CN299">
        <v>-4.9460245330974293E-3</v>
      </c>
      <c r="CO299">
        <v>-3.2063917487376997E-3</v>
      </c>
      <c r="CW299" s="5" t="s">
        <v>2757</v>
      </c>
      <c r="CX299" s="2" t="s">
        <v>1755</v>
      </c>
      <c r="CY299">
        <v>8.2569333416132006E-3</v>
      </c>
      <c r="CZ299">
        <v>3.8650440053516026E-3</v>
      </c>
      <c r="DA299">
        <v>9.2949713756524978E-3</v>
      </c>
      <c r="DB299">
        <v>3.6092667569391987E-3</v>
      </c>
      <c r="DC299">
        <v>2.0273251665798898E-2</v>
      </c>
      <c r="DD299">
        <v>-1.249703693747508E-2</v>
      </c>
      <c r="DE299">
        <v>-4.7530844205994002E-3</v>
      </c>
      <c r="DH299" s="5" t="s">
        <v>2697</v>
      </c>
      <c r="DI299" s="2" t="s">
        <v>1697</v>
      </c>
      <c r="DK299">
        <v>-1.6309425444144203E-2</v>
      </c>
      <c r="DL299">
        <v>-1.1114695262990002E-2</v>
      </c>
      <c r="DM299">
        <v>-2.4353895710857998E-2</v>
      </c>
      <c r="DN299">
        <v>3.0045410603918299E-15</v>
      </c>
      <c r="DO299">
        <v>8.9997453933676752E-15</v>
      </c>
      <c r="DP299">
        <v>-4.9460245330974293E-3</v>
      </c>
      <c r="DQ299">
        <v>-3.2063917487376997E-3</v>
      </c>
    </row>
    <row r="300" spans="1:121" ht="15" customHeight="1" x14ac:dyDescent="0.25">
      <c r="B300" s="2" t="s">
        <v>298</v>
      </c>
      <c r="C300" s="2" t="s">
        <v>1308</v>
      </c>
      <c r="D300" s="5" t="s">
        <v>2295</v>
      </c>
      <c r="F300">
        <v>0</v>
      </c>
      <c r="G300" t="s">
        <v>3306</v>
      </c>
      <c r="H300">
        <v>-4.6101962051002401</v>
      </c>
      <c r="I300">
        <v>0</v>
      </c>
      <c r="J300" s="126">
        <v>-0.76980341653666096</v>
      </c>
      <c r="K300" s="126">
        <v>0</v>
      </c>
      <c r="M300">
        <v>0</v>
      </c>
      <c r="N300" t="s">
        <v>3306</v>
      </c>
      <c r="O300">
        <v>-3.56441827974459</v>
      </c>
      <c r="P300">
        <v>0</v>
      </c>
      <c r="Q300">
        <v>0</v>
      </c>
      <c r="R300">
        <v>0</v>
      </c>
      <c r="T300">
        <v>0</v>
      </c>
      <c r="U300" t="s">
        <v>3306</v>
      </c>
      <c r="V300">
        <v>-3.1861747756502199</v>
      </c>
      <c r="W300">
        <v>0</v>
      </c>
      <c r="X300">
        <v>0</v>
      </c>
      <c r="Y300">
        <v>0</v>
      </c>
      <c r="AA300">
        <v>0</v>
      </c>
      <c r="AB300" t="s">
        <v>3306</v>
      </c>
      <c r="AC300">
        <v>-3.9389095277890598</v>
      </c>
      <c r="AD300">
        <v>0</v>
      </c>
      <c r="AE300">
        <v>0</v>
      </c>
      <c r="AF300">
        <v>0</v>
      </c>
      <c r="AH300">
        <v>0</v>
      </c>
      <c r="AI300" t="s">
        <v>3306</v>
      </c>
      <c r="AJ300">
        <v>-6.8170265688527296</v>
      </c>
      <c r="AK300">
        <v>0</v>
      </c>
      <c r="AL300">
        <v>0</v>
      </c>
      <c r="AM300">
        <v>0</v>
      </c>
      <c r="AO300">
        <v>0</v>
      </c>
      <c r="AP300" t="s">
        <v>3306</v>
      </c>
      <c r="AQ300">
        <v>-2.9260909893973799</v>
      </c>
      <c r="AR300">
        <v>0</v>
      </c>
      <c r="AS300">
        <v>0</v>
      </c>
      <c r="AT300">
        <v>0</v>
      </c>
      <c r="AV300">
        <v>0</v>
      </c>
      <c r="AW300" t="s">
        <v>3306</v>
      </c>
      <c r="AX300">
        <v>-2.63200807403086</v>
      </c>
      <c r="AY300">
        <v>0</v>
      </c>
      <c r="AZ300">
        <v>0</v>
      </c>
      <c r="BA300">
        <v>0</v>
      </c>
      <c r="BD300" s="5" t="s">
        <v>2295</v>
      </c>
      <c r="BE300" s="2" t="s">
        <v>1308</v>
      </c>
      <c r="BF300">
        <f t="shared" si="56"/>
        <v>0.76980341653666096</v>
      </c>
      <c r="BG300">
        <f t="shared" si="57"/>
        <v>0</v>
      </c>
      <c r="BH300">
        <f t="shared" si="58"/>
        <v>0</v>
      </c>
      <c r="BI300">
        <f t="shared" si="59"/>
        <v>0</v>
      </c>
      <c r="BJ300">
        <f t="shared" si="60"/>
        <v>0</v>
      </c>
      <c r="BK300">
        <f t="shared" si="61"/>
        <v>0</v>
      </c>
      <c r="BL300">
        <f t="shared" si="62"/>
        <v>0</v>
      </c>
      <c r="BN300">
        <f t="shared" si="63"/>
        <v>-0.76980341653666096</v>
      </c>
      <c r="BO300">
        <f t="shared" si="64"/>
        <v>0</v>
      </c>
      <c r="BP300">
        <f t="shared" si="65"/>
        <v>0</v>
      </c>
      <c r="BQ300">
        <f t="shared" si="66"/>
        <v>0</v>
      </c>
      <c r="BR300">
        <f t="shared" si="67"/>
        <v>0</v>
      </c>
      <c r="BS300">
        <f t="shared" si="68"/>
        <v>0</v>
      </c>
      <c r="BT300">
        <f t="shared" si="69"/>
        <v>0</v>
      </c>
      <c r="BY300" s="5" t="s">
        <v>2700</v>
      </c>
      <c r="BZ300" s="2" t="s">
        <v>1700</v>
      </c>
      <c r="CA300">
        <v>0.14163039123764098</v>
      </c>
      <c r="CB300">
        <v>6.6296731727447988E-2</v>
      </c>
      <c r="CC300">
        <v>0.15943575877440702</v>
      </c>
      <c r="CD300">
        <v>6.1909408944756994E-2</v>
      </c>
      <c r="CE300">
        <v>0.34774515504818698</v>
      </c>
      <c r="CF300">
        <v>-0.21436048440034522</v>
      </c>
      <c r="CG300">
        <v>-8.1529204394087007E-2</v>
      </c>
      <c r="CI300">
        <v>-0.170271577731341</v>
      </c>
      <c r="CJ300">
        <v>-0.11603822004110498</v>
      </c>
      <c r="CK300">
        <v>-0.25425642741322502</v>
      </c>
      <c r="CL300">
        <v>0</v>
      </c>
      <c r="CM300">
        <v>1.1401990462900358E-13</v>
      </c>
      <c r="CN300">
        <v>-5.1636852790011206E-2</v>
      </c>
      <c r="CO300">
        <v>-3.3474961074033971E-2</v>
      </c>
      <c r="CW300" s="5" t="s">
        <v>2758</v>
      </c>
      <c r="CX300" s="2" t="s">
        <v>1756</v>
      </c>
      <c r="CY300">
        <v>0.11479967327776502</v>
      </c>
      <c r="CZ300">
        <v>5.3737358734816998E-2</v>
      </c>
      <c r="DA300">
        <v>0.12923195972378201</v>
      </c>
      <c r="DB300">
        <v>5.018117833024599E-2</v>
      </c>
      <c r="DC300">
        <v>0.281867682738139</v>
      </c>
      <c r="DD300">
        <v>-0.17375164579981561</v>
      </c>
      <c r="DE300">
        <v>-6.6084164177254989E-2</v>
      </c>
      <c r="DH300" s="5" t="s">
        <v>2700</v>
      </c>
      <c r="DI300" s="2" t="s">
        <v>1700</v>
      </c>
      <c r="DK300">
        <v>-0.170271577731341</v>
      </c>
      <c r="DL300">
        <v>-0.11603822004110498</v>
      </c>
      <c r="DM300">
        <v>-0.25425642741322502</v>
      </c>
      <c r="DN300">
        <v>0</v>
      </c>
      <c r="DO300">
        <v>1.1401990462900358E-13</v>
      </c>
      <c r="DP300">
        <v>-5.1636852790011206E-2</v>
      </c>
      <c r="DQ300">
        <v>-3.3474961074033971E-2</v>
      </c>
    </row>
    <row r="301" spans="1:121" ht="15" customHeight="1" x14ac:dyDescent="0.25">
      <c r="A301" s="7"/>
      <c r="B301" s="2" t="s">
        <v>299</v>
      </c>
      <c r="C301" s="2" t="s">
        <v>1309</v>
      </c>
      <c r="D301" s="55" t="s">
        <v>2296</v>
      </c>
      <c r="F301">
        <v>0</v>
      </c>
      <c r="G301" t="s">
        <v>3307</v>
      </c>
      <c r="H301">
        <v>0</v>
      </c>
      <c r="I301">
        <v>0</v>
      </c>
      <c r="J301" s="126">
        <v>0</v>
      </c>
      <c r="K301" s="126">
        <v>0</v>
      </c>
      <c r="M301">
        <v>0</v>
      </c>
      <c r="N301" t="s">
        <v>3307</v>
      </c>
      <c r="O301">
        <v>0</v>
      </c>
      <c r="P301">
        <v>0</v>
      </c>
      <c r="Q301">
        <v>0</v>
      </c>
      <c r="R301">
        <v>0</v>
      </c>
      <c r="T301">
        <v>0</v>
      </c>
      <c r="U301" t="s">
        <v>3307</v>
      </c>
      <c r="V301">
        <v>0</v>
      </c>
      <c r="W301">
        <v>0</v>
      </c>
      <c r="X301">
        <v>0</v>
      </c>
      <c r="Y301">
        <v>0</v>
      </c>
      <c r="AA301">
        <v>0</v>
      </c>
      <c r="AB301" t="s">
        <v>3307</v>
      </c>
      <c r="AC301">
        <v>0</v>
      </c>
      <c r="AD301">
        <v>0</v>
      </c>
      <c r="AE301">
        <v>0</v>
      </c>
      <c r="AF301">
        <v>0</v>
      </c>
      <c r="AH301">
        <v>0</v>
      </c>
      <c r="AI301" t="s">
        <v>3307</v>
      </c>
      <c r="AJ301">
        <v>0</v>
      </c>
      <c r="AK301">
        <v>0</v>
      </c>
      <c r="AL301">
        <v>0</v>
      </c>
      <c r="AM301">
        <v>0</v>
      </c>
      <c r="AO301">
        <v>0</v>
      </c>
      <c r="AP301" t="s">
        <v>3307</v>
      </c>
      <c r="AQ301">
        <v>0</v>
      </c>
      <c r="AR301">
        <v>0</v>
      </c>
      <c r="AS301">
        <v>0</v>
      </c>
      <c r="AT301">
        <v>0</v>
      </c>
      <c r="AV301">
        <v>0</v>
      </c>
      <c r="AW301" t="s">
        <v>3307</v>
      </c>
      <c r="AX301">
        <v>0</v>
      </c>
      <c r="AY301">
        <v>0</v>
      </c>
      <c r="AZ301">
        <v>0</v>
      </c>
      <c r="BA301">
        <v>0</v>
      </c>
      <c r="BC301" s="7"/>
      <c r="BD301" s="55" t="s">
        <v>2296</v>
      </c>
      <c r="BE301" s="2" t="s">
        <v>1309</v>
      </c>
      <c r="BF301">
        <f t="shared" si="56"/>
        <v>0</v>
      </c>
      <c r="BG301">
        <f t="shared" si="57"/>
        <v>0</v>
      </c>
      <c r="BH301">
        <f t="shared" si="58"/>
        <v>0</v>
      </c>
      <c r="BI301">
        <f t="shared" si="59"/>
        <v>0</v>
      </c>
      <c r="BJ301">
        <f t="shared" si="60"/>
        <v>0</v>
      </c>
      <c r="BK301">
        <f t="shared" si="61"/>
        <v>0</v>
      </c>
      <c r="BL301">
        <f t="shared" si="62"/>
        <v>0</v>
      </c>
      <c r="BN301">
        <f t="shared" si="63"/>
        <v>0</v>
      </c>
      <c r="BO301">
        <f t="shared" si="64"/>
        <v>0</v>
      </c>
      <c r="BP301">
        <f t="shared" si="65"/>
        <v>0</v>
      </c>
      <c r="BQ301">
        <f t="shared" si="66"/>
        <v>0</v>
      </c>
      <c r="BR301">
        <f t="shared" si="67"/>
        <v>0</v>
      </c>
      <c r="BS301">
        <f t="shared" si="68"/>
        <v>0</v>
      </c>
      <c r="BT301">
        <f t="shared" si="69"/>
        <v>0</v>
      </c>
      <c r="BY301" s="5" t="s">
        <v>2701</v>
      </c>
      <c r="BZ301" s="2" t="s">
        <v>1701</v>
      </c>
      <c r="CA301">
        <v>1.7077543255936703E-2</v>
      </c>
      <c r="CB301">
        <v>7.9939432059744978E-3</v>
      </c>
      <c r="CC301">
        <v>1.9224483129733103E-2</v>
      </c>
      <c r="CD301">
        <v>7.4649275481988991E-3</v>
      </c>
      <c r="CE301">
        <v>4.1930498641477201E-2</v>
      </c>
      <c r="CF301">
        <v>-2.58472098588527E-2</v>
      </c>
      <c r="CG301">
        <v>-9.8306479455913948E-3</v>
      </c>
      <c r="CI301">
        <v>-2.0531047104782402E-2</v>
      </c>
      <c r="CJ301">
        <v>-1.3991684304300998E-2</v>
      </c>
      <c r="CK301">
        <v>-3.0657792436386503E-2</v>
      </c>
      <c r="CL301">
        <v>0</v>
      </c>
      <c r="CM301">
        <v>0</v>
      </c>
      <c r="CN301">
        <v>-6.2262808103241991E-3</v>
      </c>
      <c r="CO301">
        <v>-4.036351878539797E-3</v>
      </c>
      <c r="CW301" s="5" t="s">
        <v>2760</v>
      </c>
      <c r="CX301" s="2" t="s">
        <v>1758</v>
      </c>
      <c r="CY301">
        <v>0.11666379686318001</v>
      </c>
      <c r="CZ301">
        <v>5.4609949004242986E-2</v>
      </c>
      <c r="DA301">
        <v>0.13133043559250401</v>
      </c>
      <c r="DB301">
        <v>5.0996023141198998E-2</v>
      </c>
      <c r="DC301">
        <v>0.28644466610713498</v>
      </c>
      <c r="DD301">
        <v>-0.17657303484816794</v>
      </c>
      <c r="DE301">
        <v>-6.7157242571540987E-2</v>
      </c>
      <c r="DH301" s="5" t="s">
        <v>2701</v>
      </c>
      <c r="DI301" s="2" t="s">
        <v>1701</v>
      </c>
      <c r="DK301">
        <v>-2.0531047104782402E-2</v>
      </c>
      <c r="DL301">
        <v>-1.3991684304300998E-2</v>
      </c>
      <c r="DM301">
        <v>-3.0657792436386503E-2</v>
      </c>
      <c r="DN301">
        <v>0</v>
      </c>
      <c r="DO301">
        <v>0</v>
      </c>
      <c r="DP301">
        <v>-6.2262808103241991E-3</v>
      </c>
      <c r="DQ301">
        <v>-4.036351878539797E-3</v>
      </c>
    </row>
    <row r="302" spans="1:121" ht="15" customHeight="1" x14ac:dyDescent="0.25">
      <c r="B302" s="2" t="s">
        <v>300</v>
      </c>
      <c r="C302" s="2" t="s">
        <v>1310</v>
      </c>
      <c r="D302" s="5" t="s">
        <v>2297</v>
      </c>
      <c r="F302">
        <v>0.123276623642774</v>
      </c>
      <c r="G302" t="s">
        <v>3308</v>
      </c>
      <c r="H302">
        <v>0.122043751452018</v>
      </c>
      <c r="I302">
        <v>0.130436098912807</v>
      </c>
      <c r="J302" s="126">
        <v>9.6651893002247996E-2</v>
      </c>
      <c r="K302" s="126">
        <v>0.120932542999902</v>
      </c>
      <c r="M302">
        <v>9.5312474964523303E-2</v>
      </c>
      <c r="N302" t="s">
        <v>3308</v>
      </c>
      <c r="O302">
        <v>9.4359267773800895E-2</v>
      </c>
      <c r="P302">
        <v>0.100847893282954</v>
      </c>
      <c r="Q302">
        <v>7.8746995364314398E-2</v>
      </c>
      <c r="R302">
        <v>0.111585589312789</v>
      </c>
      <c r="T302">
        <v>8.5202550983404707E-2</v>
      </c>
      <c r="U302" t="s">
        <v>3308</v>
      </c>
      <c r="V302">
        <v>8.4350494779942595E-2</v>
      </c>
      <c r="W302">
        <v>9.0150570221014401E-2</v>
      </c>
      <c r="X302">
        <v>4.5364541767812301E-2</v>
      </c>
      <c r="Y302">
        <v>0.10889527023345</v>
      </c>
      <c r="AA302">
        <v>0.101236296111277</v>
      </c>
      <c r="AB302" t="s">
        <v>3308</v>
      </c>
      <c r="AC302">
        <v>0.10022388186572399</v>
      </c>
      <c r="AD302">
        <v>0.107074159305552</v>
      </c>
      <c r="AE302">
        <v>8.5767071245830107E-2</v>
      </c>
      <c r="AF302">
        <v>8.5767071245829898E-2</v>
      </c>
      <c r="AH302">
        <v>0.18229445814393999</v>
      </c>
      <c r="AI302" t="s">
        <v>3308</v>
      </c>
      <c r="AJ302">
        <v>0.18047142890475301</v>
      </c>
      <c r="AK302">
        <v>0.19288106464899801</v>
      </c>
      <c r="AL302">
        <v>9.5403820824028401E-2</v>
      </c>
      <c r="AM302">
        <v>9.5403820824021601E-2</v>
      </c>
      <c r="AO302">
        <v>7.8242869152732999E-2</v>
      </c>
      <c r="AP302" t="s">
        <v>3308</v>
      </c>
      <c r="AQ302">
        <v>7.7460365318173199E-2</v>
      </c>
      <c r="AR302">
        <v>8.2786987264931999E-2</v>
      </c>
      <c r="AS302">
        <v>2.4680888963062302E-2</v>
      </c>
      <c r="AT302">
        <v>3.4732823115556102E-2</v>
      </c>
      <c r="AV302">
        <v>0.10837474812568</v>
      </c>
      <c r="AW302" t="s">
        <v>3308</v>
      </c>
      <c r="AX302">
        <v>0.106975754529225</v>
      </c>
      <c r="AY302">
        <v>0.11448505003282</v>
      </c>
      <c r="AZ302">
        <v>9.2885305910990298E-2</v>
      </c>
      <c r="BA302">
        <v>9.6367495781838605E-2</v>
      </c>
      <c r="BD302" s="5" t="s">
        <v>2297</v>
      </c>
      <c r="BE302" s="2" t="s">
        <v>1310</v>
      </c>
      <c r="BF302">
        <f t="shared" si="56"/>
        <v>2.6624730640526006E-2</v>
      </c>
      <c r="BG302">
        <f t="shared" si="57"/>
        <v>1.6565479600208904E-2</v>
      </c>
      <c r="BH302">
        <f t="shared" si="58"/>
        <v>3.9838009215592406E-2</v>
      </c>
      <c r="BI302">
        <f t="shared" si="59"/>
        <v>1.5469224865446898E-2</v>
      </c>
      <c r="BJ302">
        <f t="shared" si="60"/>
        <v>8.689063731991159E-2</v>
      </c>
      <c r="BK302">
        <f t="shared" si="61"/>
        <v>-5.3561980189670698E-2</v>
      </c>
      <c r="BL302">
        <f t="shared" si="62"/>
        <v>-1.5489442214689703E-2</v>
      </c>
      <c r="BN302">
        <f t="shared" si="63"/>
        <v>-2.4280649997654002E-2</v>
      </c>
      <c r="BO302">
        <f t="shared" si="64"/>
        <v>-3.2838593948474604E-2</v>
      </c>
      <c r="BP302">
        <f t="shared" si="65"/>
        <v>-6.3530728465637704E-2</v>
      </c>
      <c r="BQ302">
        <f t="shared" si="66"/>
        <v>2.0816681711721685E-16</v>
      </c>
      <c r="BR302">
        <f t="shared" si="67"/>
        <v>6.8001160258290838E-15</v>
      </c>
      <c r="BS302">
        <f t="shared" si="68"/>
        <v>-1.0051934152493801E-2</v>
      </c>
      <c r="BT302">
        <f t="shared" si="69"/>
        <v>-3.4821898708483068E-3</v>
      </c>
      <c r="BY302" s="5" t="s">
        <v>2702</v>
      </c>
      <c r="BZ302" s="2" t="s">
        <v>1702</v>
      </c>
      <c r="CA302">
        <v>0.14163039123768301</v>
      </c>
      <c r="CB302">
        <v>6.6296731727435998E-2</v>
      </c>
      <c r="CC302">
        <v>0.15943575877437999</v>
      </c>
      <c r="CD302">
        <v>6.1909408944769984E-2</v>
      </c>
      <c r="CE302">
        <v>0.34774515504819098</v>
      </c>
      <c r="CF302">
        <v>-0.21436048440031641</v>
      </c>
      <c r="CG302">
        <v>-8.1529204394138965E-2</v>
      </c>
      <c r="CI302">
        <v>-0.17027157773129897</v>
      </c>
      <c r="CJ302">
        <v>-0.116038220041074</v>
      </c>
      <c r="CK302">
        <v>-0.25425642741323501</v>
      </c>
      <c r="CL302">
        <v>3.0975222387041867E-14</v>
      </c>
      <c r="CM302">
        <v>8.6042284408449632E-14</v>
      </c>
      <c r="CN302">
        <v>-5.1636852789973389E-2</v>
      </c>
      <c r="CO302">
        <v>-3.3474961074027976E-2</v>
      </c>
      <c r="CW302" s="5" t="s">
        <v>2761</v>
      </c>
      <c r="CX302" s="2" t="s">
        <v>1759</v>
      </c>
      <c r="CY302">
        <v>-0.11666379686323597</v>
      </c>
      <c r="CZ302">
        <v>-5.4609949004202019E-2</v>
      </c>
      <c r="DA302">
        <v>-0.13133043559253102</v>
      </c>
      <c r="DB302">
        <v>-5.0996023141238023E-2</v>
      </c>
      <c r="DC302">
        <v>-0.28644466610717195</v>
      </c>
      <c r="DD302">
        <v>0.17657303484816161</v>
      </c>
      <c r="DE302">
        <v>6.7157242571624975E-2</v>
      </c>
      <c r="DH302" s="5" t="s">
        <v>2702</v>
      </c>
      <c r="DI302" s="2" t="s">
        <v>1702</v>
      </c>
      <c r="DK302">
        <v>-0.17027157773129897</v>
      </c>
      <c r="DL302">
        <v>-0.116038220041074</v>
      </c>
      <c r="DM302">
        <v>-0.25425642741323501</v>
      </c>
      <c r="DN302">
        <v>3.0975222387041867E-14</v>
      </c>
      <c r="DO302">
        <v>8.6042284408449632E-14</v>
      </c>
      <c r="DP302">
        <v>-5.1636852789973389E-2</v>
      </c>
      <c r="DQ302">
        <v>-3.3474961074027976E-2</v>
      </c>
    </row>
    <row r="303" spans="1:121" ht="15" customHeight="1" x14ac:dyDescent="0.25">
      <c r="B303" s="2" t="s">
        <v>301</v>
      </c>
      <c r="C303" s="2" t="s">
        <v>1311</v>
      </c>
      <c r="D303" s="5" t="s">
        <v>2298</v>
      </c>
      <c r="F303">
        <v>2.8762799913985199E-2</v>
      </c>
      <c r="G303" t="s">
        <v>3309</v>
      </c>
      <c r="H303">
        <v>2.8475147193669E-2</v>
      </c>
      <c r="I303">
        <v>3.4070045500874599E-2</v>
      </c>
      <c r="J303" s="126">
        <v>2.25507397719398E-2</v>
      </c>
      <c r="K303" s="126">
        <v>2.8215880956271401E-2</v>
      </c>
      <c r="M303">
        <v>2.2238227862691699E-2</v>
      </c>
      <c r="N303" t="s">
        <v>3309</v>
      </c>
      <c r="O303">
        <v>2.2015826348980898E-2</v>
      </c>
      <c r="P303">
        <v>2.63415766886201E-2</v>
      </c>
      <c r="Q303">
        <v>1.8373183857262901E-2</v>
      </c>
      <c r="R303">
        <v>2.6035057449239299E-2</v>
      </c>
      <c r="T303">
        <v>1.9879388757419399E-2</v>
      </c>
      <c r="U303" t="s">
        <v>3309</v>
      </c>
      <c r="V303">
        <v>1.9680587708433301E-2</v>
      </c>
      <c r="W303">
        <v>2.35473046692369E-2</v>
      </c>
      <c r="X303">
        <v>1.0584417381824401E-2</v>
      </c>
      <c r="Y303">
        <v>2.5407354425768899E-2</v>
      </c>
      <c r="AA303">
        <v>2.3620368915354399E-2</v>
      </c>
      <c r="AB303" t="s">
        <v>3309</v>
      </c>
      <c r="AC303">
        <v>2.33841532605575E-2</v>
      </c>
      <c r="AD303">
        <v>2.7951004887135401E-2</v>
      </c>
      <c r="AE303">
        <v>2.0011102158352501E-2</v>
      </c>
      <c r="AF303">
        <v>2.00111021583524E-2</v>
      </c>
      <c r="AH303">
        <v>4.2532792269005498E-2</v>
      </c>
      <c r="AI303" t="s">
        <v>3309</v>
      </c>
      <c r="AJ303">
        <v>4.2107444594039901E-2</v>
      </c>
      <c r="AK303">
        <v>5.0380535090233901E-2</v>
      </c>
      <c r="AL303">
        <v>2.2259540603114698E-2</v>
      </c>
      <c r="AM303">
        <v>2.2259540603113099E-2</v>
      </c>
      <c r="AO303">
        <v>1.82555615463443E-2</v>
      </c>
      <c r="AP303" t="s">
        <v>3309</v>
      </c>
      <c r="AQ303">
        <v>1.8072988398570598E-2</v>
      </c>
      <c r="AR303">
        <v>2.1624069696519799E-2</v>
      </c>
      <c r="AS303">
        <v>5.7585246088580301E-3</v>
      </c>
      <c r="AT303">
        <v>8.1038335752565503E-3</v>
      </c>
      <c r="AV303">
        <v>2.52859066379061E-2</v>
      </c>
      <c r="AW303" t="s">
        <v>3309</v>
      </c>
      <c r="AX303">
        <v>2.4959494608547E-2</v>
      </c>
      <c r="AY303">
        <v>2.9965691610986101E-2</v>
      </c>
      <c r="AZ303">
        <v>2.1671922785692799E-2</v>
      </c>
      <c r="BA303">
        <v>2.2484384447588698E-2</v>
      </c>
      <c r="BD303" s="5" t="s">
        <v>2298</v>
      </c>
      <c r="BE303" s="2" t="s">
        <v>1311</v>
      </c>
      <c r="BF303">
        <f t="shared" si="56"/>
        <v>6.2120601420453982E-3</v>
      </c>
      <c r="BG303">
        <f t="shared" si="57"/>
        <v>3.8650440054287978E-3</v>
      </c>
      <c r="BH303">
        <f t="shared" si="58"/>
        <v>9.2949713755949986E-3</v>
      </c>
      <c r="BI303">
        <f t="shared" si="59"/>
        <v>3.6092667570018985E-3</v>
      </c>
      <c r="BJ303">
        <f t="shared" si="60"/>
        <v>2.02732516658908E-2</v>
      </c>
      <c r="BK303">
        <f t="shared" si="61"/>
        <v>-1.2497036937486269E-2</v>
      </c>
      <c r="BL303">
        <f t="shared" si="62"/>
        <v>-3.6139838522133011E-3</v>
      </c>
      <c r="BN303">
        <f t="shared" si="63"/>
        <v>-5.6651411843316006E-3</v>
      </c>
      <c r="BO303">
        <f t="shared" si="64"/>
        <v>-7.6618735919763981E-3</v>
      </c>
      <c r="BP303">
        <f t="shared" si="65"/>
        <v>-1.4822937043944499E-2</v>
      </c>
      <c r="BQ303">
        <f t="shared" si="66"/>
        <v>1.0061396160665481E-16</v>
      </c>
      <c r="BR303">
        <f t="shared" si="67"/>
        <v>1.5994150448506161E-15</v>
      </c>
      <c r="BS303">
        <f t="shared" si="68"/>
        <v>-2.3453089663985202E-3</v>
      </c>
      <c r="BT303">
        <f t="shared" si="69"/>
        <v>-8.1246166189589963E-4</v>
      </c>
      <c r="BY303" s="5" t="s">
        <v>2703</v>
      </c>
      <c r="BZ303" s="2" t="s">
        <v>1703</v>
      </c>
      <c r="CA303">
        <v>2.84625720932635E-2</v>
      </c>
      <c r="CB303">
        <v>1.3323238676738611E-2</v>
      </c>
      <c r="CC303">
        <v>3.2040805216335899E-2</v>
      </c>
      <c r="CD303">
        <v>1.2441545913582194E-2</v>
      </c>
      <c r="CE303">
        <v>6.9884164402488999E-2</v>
      </c>
      <c r="CF303">
        <v>-4.3078683098119103E-2</v>
      </c>
      <c r="CG303">
        <v>-1.6384413242773094E-2</v>
      </c>
      <c r="CI303">
        <v>-3.4218411841264298E-2</v>
      </c>
      <c r="CJ303">
        <v>-2.33194738405514E-2</v>
      </c>
      <c r="CK303">
        <v>-5.1096320727383598E-2</v>
      </c>
      <c r="CL303">
        <v>6.3976601794024646E-15</v>
      </c>
      <c r="CM303">
        <v>1.8998691508897991E-14</v>
      </c>
      <c r="CN303">
        <v>-1.03771346838764E-2</v>
      </c>
      <c r="CO303">
        <v>-6.7272531309268968E-3</v>
      </c>
      <c r="CW303" s="3" t="s">
        <v>2771</v>
      </c>
      <c r="CX303" s="2" t="s">
        <v>1769</v>
      </c>
      <c r="CY303">
        <v>0.12863627832462099</v>
      </c>
      <c r="CZ303">
        <v>6.0214229163533972E-2</v>
      </c>
      <c r="DA303">
        <v>0.14480806316623801</v>
      </c>
      <c r="DB303">
        <v>5.6229428516985036E-2</v>
      </c>
      <c r="DC303">
        <v>0.31584070452629492</v>
      </c>
      <c r="DD303">
        <v>-0.1946936296099013</v>
      </c>
      <c r="DE303">
        <v>-7.4049173601678953E-2</v>
      </c>
      <c r="DH303" s="5" t="s">
        <v>2703</v>
      </c>
      <c r="DI303" s="2" t="s">
        <v>1703</v>
      </c>
      <c r="DK303">
        <v>-3.4218411841264298E-2</v>
      </c>
      <c r="DL303">
        <v>-2.33194738405514E-2</v>
      </c>
      <c r="DM303">
        <v>-5.1096320727383598E-2</v>
      </c>
      <c r="DN303">
        <v>6.3976601794024646E-15</v>
      </c>
      <c r="DO303">
        <v>1.8998691508897991E-14</v>
      </c>
      <c r="DP303">
        <v>-1.03771346838764E-2</v>
      </c>
      <c r="DQ303">
        <v>-6.7272531309268968E-3</v>
      </c>
    </row>
    <row r="304" spans="1:121" ht="15" customHeight="1" x14ac:dyDescent="0.25">
      <c r="B304" s="2" t="s">
        <v>302</v>
      </c>
      <c r="C304" s="2" t="s">
        <v>1312</v>
      </c>
      <c r="D304" s="5" t="s">
        <v>2299</v>
      </c>
      <c r="F304" s="41">
        <v>8.8132076513273093E-6</v>
      </c>
      <c r="G304" t="s">
        <v>3310</v>
      </c>
      <c r="H304" s="41">
        <v>8.7250679999999997E-6</v>
      </c>
      <c r="I304" s="41">
        <v>8.8132076513273008E-6</v>
      </c>
      <c r="J304" s="41">
        <v>6.90977070714581E-6</v>
      </c>
      <c r="K304" s="41">
        <v>8.6456262490579393E-6</v>
      </c>
      <c r="M304" s="41">
        <v>6.8140139533543702E-6</v>
      </c>
      <c r="N304" t="s">
        <v>3310</v>
      </c>
      <c r="O304" s="41">
        <v>6.7458679199999997E-6</v>
      </c>
      <c r="P304" s="41">
        <v>6.8140139533541398E-6</v>
      </c>
      <c r="Q304" s="41">
        <v>5.62972607097754E-6</v>
      </c>
      <c r="R304" s="41">
        <v>7.9774002600774897E-6</v>
      </c>
      <c r="T304" s="41">
        <v>6.0912422164926903E-6</v>
      </c>
      <c r="U304" t="s">
        <v>3310</v>
      </c>
      <c r="V304" s="41">
        <v>6.0303275999999998E-6</v>
      </c>
      <c r="W304" s="41">
        <v>6.0912422164926403E-6</v>
      </c>
      <c r="X304" s="41">
        <v>3.2431706417072601E-6</v>
      </c>
      <c r="Y304" s="41">
        <v>7.7850658174726293E-6</v>
      </c>
      <c r="AA304" s="41">
        <v>7.2375157034262596E-6</v>
      </c>
      <c r="AB304" t="s">
        <v>3310</v>
      </c>
      <c r="AC304" s="41">
        <v>7.1651368800000002E-6</v>
      </c>
      <c r="AD304" s="41">
        <v>7.2375157034260699E-6</v>
      </c>
      <c r="AE304" s="41">
        <v>6.1316005111078397E-6</v>
      </c>
      <c r="AF304" s="41">
        <v>6.1316005111078304E-6</v>
      </c>
      <c r="AH304" s="41">
        <v>1.30324701134278E-5</v>
      </c>
      <c r="AI304" t="s">
        <v>3310</v>
      </c>
      <c r="AJ304" s="41">
        <v>1.290213936E-5</v>
      </c>
      <c r="AK304" s="41">
        <v>1.30324701134277E-5</v>
      </c>
      <c r="AL304" s="41">
        <v>6.8205443887615002E-6</v>
      </c>
      <c r="AM304" s="41">
        <v>6.8205443887610098E-6</v>
      </c>
      <c r="AN304" s="41"/>
      <c r="AO304" s="41">
        <v>5.5936854263374103E-6</v>
      </c>
      <c r="AP304" t="s">
        <v>3310</v>
      </c>
      <c r="AQ304" s="41">
        <v>5.5377432000000004E-6</v>
      </c>
      <c r="AR304" s="41">
        <v>5.59368542633734E-6</v>
      </c>
      <c r="AS304" s="41">
        <v>1.7644691509489599E-6</v>
      </c>
      <c r="AT304" s="41">
        <v>2.4830951188381199E-6</v>
      </c>
      <c r="AU304" s="41"/>
      <c r="AV304" s="41">
        <v>7.7478530086907992E-6</v>
      </c>
      <c r="AW304" t="s">
        <v>3310</v>
      </c>
      <c r="AX304" s="41">
        <v>7.6478371200000007E-6</v>
      </c>
      <c r="AY304" s="41">
        <v>7.7250903147308405E-6</v>
      </c>
      <c r="AZ304" s="41">
        <v>6.64049245153544E-6</v>
      </c>
      <c r="BA304" s="41">
        <v>6.8894387765261698E-6</v>
      </c>
      <c r="BD304" s="5" t="s">
        <v>2299</v>
      </c>
      <c r="BE304" s="2" t="s">
        <v>1312</v>
      </c>
      <c r="BF304">
        <f t="shared" si="56"/>
        <v>1.9034369441814993E-6</v>
      </c>
      <c r="BG304">
        <f t="shared" si="57"/>
        <v>1.1842878823768303E-6</v>
      </c>
      <c r="BH304">
        <f t="shared" si="58"/>
        <v>2.8480715747854303E-6</v>
      </c>
      <c r="BI304">
        <f t="shared" si="59"/>
        <v>1.1059151923184199E-6</v>
      </c>
      <c r="BJ304">
        <f t="shared" si="60"/>
        <v>6.2119257246663002E-6</v>
      </c>
      <c r="BK304">
        <f t="shared" si="61"/>
        <v>-3.8292162753884505E-6</v>
      </c>
      <c r="BL304">
        <f t="shared" si="62"/>
        <v>-1.1073605571553591E-6</v>
      </c>
      <c r="BN304">
        <f t="shared" si="63"/>
        <v>-1.7358555419121293E-6</v>
      </c>
      <c r="BO304">
        <f t="shared" si="64"/>
        <v>-2.3476741890999497E-6</v>
      </c>
      <c r="BP304">
        <f t="shared" si="65"/>
        <v>-4.5418951757653693E-6</v>
      </c>
      <c r="BQ304">
        <f t="shared" si="66"/>
        <v>9.3173624197973037E-21</v>
      </c>
      <c r="BR304">
        <f t="shared" si="67"/>
        <v>4.904320764602399E-19</v>
      </c>
      <c r="BS304">
        <f t="shared" si="68"/>
        <v>-7.1862596788915998E-7</v>
      </c>
      <c r="BT304">
        <f t="shared" si="69"/>
        <v>-2.4894632499072973E-7</v>
      </c>
      <c r="BY304" s="5" t="s">
        <v>2704</v>
      </c>
      <c r="BZ304" s="2" t="s">
        <v>1704</v>
      </c>
      <c r="CA304">
        <v>0.14163039123764098</v>
      </c>
      <c r="CB304">
        <v>6.6296731727447988E-2</v>
      </c>
      <c r="CC304">
        <v>0.15943575877440702</v>
      </c>
      <c r="CD304">
        <v>6.1909408944756994E-2</v>
      </c>
      <c r="CE304">
        <v>0.34774515504818698</v>
      </c>
      <c r="CF304">
        <v>-0.21436048440034522</v>
      </c>
      <c r="CG304">
        <v>-8.1529204394087007E-2</v>
      </c>
      <c r="CI304">
        <v>-0.170271577731341</v>
      </c>
      <c r="CJ304">
        <v>-0.11603822004110498</v>
      </c>
      <c r="CK304">
        <v>-0.25425642741322502</v>
      </c>
      <c r="CL304">
        <v>0</v>
      </c>
      <c r="CM304">
        <v>1.1401990462900358E-13</v>
      </c>
      <c r="CN304">
        <v>-5.1636852790011206E-2</v>
      </c>
      <c r="CO304">
        <v>-3.3474961074033971E-2</v>
      </c>
      <c r="CW304" s="5" t="s">
        <v>2772</v>
      </c>
      <c r="CX304" s="2" t="s">
        <v>1770</v>
      </c>
      <c r="CY304">
        <v>0.12863627832470304</v>
      </c>
      <c r="CZ304">
        <v>6.0214229163534971E-2</v>
      </c>
      <c r="DA304">
        <v>0.14480806316628397</v>
      </c>
      <c r="DB304">
        <v>5.6229428517035995E-2</v>
      </c>
      <c r="DC304">
        <v>0.31584070452633495</v>
      </c>
      <c r="DD304">
        <v>-0.19469362960991521</v>
      </c>
      <c r="DE304">
        <v>-7.4049173601676954E-2</v>
      </c>
      <c r="DH304" s="5" t="s">
        <v>2704</v>
      </c>
      <c r="DI304" s="2" t="s">
        <v>1704</v>
      </c>
      <c r="DK304">
        <v>-0.170271577731341</v>
      </c>
      <c r="DL304">
        <v>-0.11603822004110498</v>
      </c>
      <c r="DM304">
        <v>-0.25425642741322502</v>
      </c>
      <c r="DN304">
        <v>0</v>
      </c>
      <c r="DO304">
        <v>1.1401990462900358E-13</v>
      </c>
      <c r="DP304">
        <v>-5.1636852790011206E-2</v>
      </c>
      <c r="DQ304">
        <v>-3.3474961074033971E-2</v>
      </c>
    </row>
    <row r="305" spans="1:121" ht="15" customHeight="1" x14ac:dyDescent="0.25">
      <c r="B305" s="4" t="s">
        <v>303</v>
      </c>
      <c r="C305" s="4" t="s">
        <v>1313</v>
      </c>
      <c r="D305" s="55" t="s">
        <v>2300</v>
      </c>
      <c r="F305">
        <v>-0.30524788083903298</v>
      </c>
      <c r="G305" t="s">
        <v>3311</v>
      </c>
      <c r="H305">
        <v>-4.9123913447707501</v>
      </c>
      <c r="I305">
        <v>-0.30219513967483602</v>
      </c>
      <c r="J305" s="126">
        <v>-0.23932181662849</v>
      </c>
      <c r="K305" s="126">
        <v>-0.299443652692503</v>
      </c>
      <c r="M305">
        <v>-0.236005255016948</v>
      </c>
      <c r="N305" t="s">
        <v>3311</v>
      </c>
      <c r="O305">
        <v>-3.79806327809843</v>
      </c>
      <c r="P305">
        <v>-0.233644998332693</v>
      </c>
      <c r="Q305">
        <v>-0.194987117160622</v>
      </c>
      <c r="R305">
        <v>-0.27629946102843</v>
      </c>
      <c r="T305">
        <v>-0.210971856311744</v>
      </c>
      <c r="U305" t="s">
        <v>3311</v>
      </c>
      <c r="V305">
        <v>-3.3950368373434698</v>
      </c>
      <c r="W305">
        <v>-0.20886206174748201</v>
      </c>
      <c r="X305">
        <v>-0.11232811080208201</v>
      </c>
      <c r="Y305">
        <v>-0.26963790449417502</v>
      </c>
      <c r="AA305">
        <v>-0.25067335508390398</v>
      </c>
      <c r="AB305" t="s">
        <v>3311</v>
      </c>
      <c r="AC305">
        <v>-4.1870760223317802</v>
      </c>
      <c r="AD305">
        <v>-0.24816649454658099</v>
      </c>
      <c r="AE305">
        <v>-0.21236967699098799</v>
      </c>
      <c r="AF305">
        <v>-0.21236967699098799</v>
      </c>
      <c r="AH305">
        <v>-0.45138320139574301</v>
      </c>
      <c r="AI305" t="s">
        <v>3311</v>
      </c>
      <c r="AJ305">
        <v>-7.2638957286983397</v>
      </c>
      <c r="AK305">
        <v>-0.44686915975887598</v>
      </c>
      <c r="AL305">
        <v>-0.236231438450659</v>
      </c>
      <c r="AM305">
        <v>-0.236231438450659</v>
      </c>
      <c r="AO305">
        <v>-0.193738839480602</v>
      </c>
      <c r="AP305" t="s">
        <v>3311</v>
      </c>
      <c r="AQ305">
        <v>-3.1178922544588699</v>
      </c>
      <c r="AR305">
        <v>-0.19180126502249101</v>
      </c>
      <c r="AS305">
        <v>-6.1112876314837201E-2</v>
      </c>
      <c r="AT305">
        <v>-8.6002685166818096E-2</v>
      </c>
      <c r="AV305">
        <v>-0.26834902858536203</v>
      </c>
      <c r="AW305" t="s">
        <v>3311</v>
      </c>
      <c r="AX305">
        <v>-2.8968930246564901</v>
      </c>
      <c r="AY305">
        <v>-0.26488495066041701</v>
      </c>
      <c r="AZ305">
        <v>-0.22999528988213999</v>
      </c>
      <c r="BA305">
        <v>-0.238617614596592</v>
      </c>
      <c r="BD305" s="55" t="s">
        <v>2300</v>
      </c>
      <c r="BE305" s="4" t="s">
        <v>1313</v>
      </c>
      <c r="BF305">
        <f t="shared" si="56"/>
        <v>-6.5926064210542978E-2</v>
      </c>
      <c r="BG305">
        <f t="shared" si="57"/>
        <v>-4.1018137856325992E-2</v>
      </c>
      <c r="BH305">
        <f t="shared" si="58"/>
        <v>-9.8643745509661998E-2</v>
      </c>
      <c r="BI305">
        <f t="shared" si="59"/>
        <v>-3.8303678092915988E-2</v>
      </c>
      <c r="BJ305">
        <f t="shared" si="60"/>
        <v>-0.21515176294508401</v>
      </c>
      <c r="BK305">
        <f t="shared" si="61"/>
        <v>0.1326259631657648</v>
      </c>
      <c r="BL305">
        <f t="shared" si="62"/>
        <v>3.8353738703222034E-2</v>
      </c>
      <c r="BN305">
        <f t="shared" si="63"/>
        <v>6.0121836064013001E-2</v>
      </c>
      <c r="BO305">
        <f t="shared" si="64"/>
        <v>8.1312343867808001E-2</v>
      </c>
      <c r="BP305">
        <f t="shared" si="65"/>
        <v>0.15730979369209303</v>
      </c>
      <c r="BQ305">
        <f t="shared" si="66"/>
        <v>0</v>
      </c>
      <c r="BR305">
        <f t="shared" si="67"/>
        <v>0</v>
      </c>
      <c r="BS305">
        <f t="shared" si="68"/>
        <v>2.4889808851980895E-2</v>
      </c>
      <c r="BT305">
        <f t="shared" si="69"/>
        <v>8.6223247144520121E-3</v>
      </c>
      <c r="BY305" s="5" t="s">
        <v>2705</v>
      </c>
      <c r="BZ305" s="2" t="s">
        <v>1705</v>
      </c>
      <c r="CA305">
        <v>2.84625720932635E-2</v>
      </c>
      <c r="CB305">
        <v>1.3323238676738611E-2</v>
      </c>
      <c r="CC305">
        <v>3.2040805216335899E-2</v>
      </c>
      <c r="CD305">
        <v>1.2441545913582194E-2</v>
      </c>
      <c r="CE305">
        <v>6.9884164402488999E-2</v>
      </c>
      <c r="CF305">
        <v>-4.3078683098119103E-2</v>
      </c>
      <c r="CG305">
        <v>-1.6384413242773094E-2</v>
      </c>
      <c r="CI305">
        <v>-3.4218411841264298E-2</v>
      </c>
      <c r="CJ305">
        <v>-2.33194738405514E-2</v>
      </c>
      <c r="CK305">
        <v>-5.1096320727383598E-2</v>
      </c>
      <c r="CL305">
        <v>6.3976601794024646E-15</v>
      </c>
      <c r="CM305">
        <v>1.8998691508897991E-14</v>
      </c>
      <c r="CN305">
        <v>-1.03771346838764E-2</v>
      </c>
      <c r="CO305">
        <v>-6.7272531309268968E-3</v>
      </c>
      <c r="CW305" s="5" t="s">
        <v>2773</v>
      </c>
      <c r="CX305" s="2" t="s">
        <v>1771</v>
      </c>
      <c r="CY305">
        <v>6.4995203126625906E-2</v>
      </c>
      <c r="CZ305">
        <v>5.02516494024993E-2</v>
      </c>
      <c r="DA305">
        <v>2.1003815846149004E-2</v>
      </c>
      <c r="DB305">
        <v>8.1558480645506984E-3</v>
      </c>
      <c r="DC305">
        <v>4.5811399237976801E-2</v>
      </c>
      <c r="DD305">
        <v>-4.1252031597881697E-2</v>
      </c>
      <c r="DE305">
        <v>-1.0740529027748004E-2</v>
      </c>
      <c r="DH305" s="5" t="s">
        <v>2705</v>
      </c>
      <c r="DI305" s="2" t="s">
        <v>1705</v>
      </c>
      <c r="DK305">
        <v>-3.4218411841264298E-2</v>
      </c>
      <c r="DL305">
        <v>-2.33194738405514E-2</v>
      </c>
      <c r="DM305">
        <v>-5.1096320727383598E-2</v>
      </c>
      <c r="DN305">
        <v>6.3976601794024646E-15</v>
      </c>
      <c r="DO305">
        <v>1.8998691508897991E-14</v>
      </c>
      <c r="DP305">
        <v>-1.03771346838764E-2</v>
      </c>
      <c r="DQ305">
        <v>-6.7272531309268968E-3</v>
      </c>
    </row>
    <row r="306" spans="1:121" ht="15" customHeight="1" x14ac:dyDescent="0.25">
      <c r="B306" s="4" t="s">
        <v>304</v>
      </c>
      <c r="C306" s="4" t="s">
        <v>1314</v>
      </c>
      <c r="D306" s="5" t="s">
        <v>2301</v>
      </c>
      <c r="F306">
        <v>0</v>
      </c>
      <c r="G306" t="s">
        <v>3312</v>
      </c>
      <c r="H306">
        <v>0</v>
      </c>
      <c r="I306">
        <v>4.6101962050614897</v>
      </c>
      <c r="J306" s="126">
        <v>0</v>
      </c>
      <c r="K306" s="126">
        <v>0</v>
      </c>
      <c r="M306">
        <v>0</v>
      </c>
      <c r="N306" t="s">
        <v>3312</v>
      </c>
      <c r="O306">
        <v>0</v>
      </c>
      <c r="P306">
        <v>3.5644182795386299</v>
      </c>
      <c r="Q306">
        <v>0</v>
      </c>
      <c r="R306">
        <v>0</v>
      </c>
      <c r="T306">
        <v>0</v>
      </c>
      <c r="U306" t="s">
        <v>3312</v>
      </c>
      <c r="V306">
        <v>0</v>
      </c>
      <c r="W306">
        <v>3.1861747755357399</v>
      </c>
      <c r="X306">
        <v>0</v>
      </c>
      <c r="Y306">
        <v>0</v>
      </c>
      <c r="AA306">
        <v>0</v>
      </c>
      <c r="AB306" t="s">
        <v>3312</v>
      </c>
      <c r="AC306">
        <v>0</v>
      </c>
      <c r="AD306">
        <v>3.9389095278601598</v>
      </c>
      <c r="AE306">
        <v>0</v>
      </c>
      <c r="AF306">
        <v>0</v>
      </c>
      <c r="AH306">
        <v>0</v>
      </c>
      <c r="AI306" t="s">
        <v>3312</v>
      </c>
      <c r="AJ306">
        <v>0</v>
      </c>
      <c r="AK306">
        <v>6.8170265688568001</v>
      </c>
      <c r="AL306">
        <v>0</v>
      </c>
      <c r="AM306">
        <v>0</v>
      </c>
      <c r="AO306">
        <v>0</v>
      </c>
      <c r="AP306" t="s">
        <v>3312</v>
      </c>
      <c r="AQ306">
        <v>0</v>
      </c>
      <c r="AR306">
        <v>2.9260909894090901</v>
      </c>
      <c r="AS306">
        <v>0</v>
      </c>
      <c r="AT306">
        <v>0</v>
      </c>
      <c r="AV306">
        <v>0</v>
      </c>
      <c r="AW306" t="s">
        <v>3312</v>
      </c>
      <c r="AX306">
        <v>0</v>
      </c>
      <c r="AY306">
        <v>2.6320080740879499</v>
      </c>
      <c r="AZ306">
        <v>0</v>
      </c>
      <c r="BA306">
        <v>0</v>
      </c>
      <c r="BD306" s="5" t="s">
        <v>2301</v>
      </c>
      <c r="BE306" s="4" t="s">
        <v>1314</v>
      </c>
      <c r="BF306">
        <f t="shared" si="56"/>
        <v>0</v>
      </c>
      <c r="BG306">
        <f t="shared" si="57"/>
        <v>0</v>
      </c>
      <c r="BH306">
        <f t="shared" si="58"/>
        <v>0</v>
      </c>
      <c r="BI306">
        <f t="shared" si="59"/>
        <v>0</v>
      </c>
      <c r="BJ306">
        <f t="shared" si="60"/>
        <v>0</v>
      </c>
      <c r="BK306">
        <f t="shared" si="61"/>
        <v>0</v>
      </c>
      <c r="BL306">
        <f t="shared" si="62"/>
        <v>0</v>
      </c>
      <c r="BN306">
        <f t="shared" si="63"/>
        <v>0</v>
      </c>
      <c r="BO306">
        <f t="shared" si="64"/>
        <v>0</v>
      </c>
      <c r="BP306">
        <f t="shared" si="65"/>
        <v>0</v>
      </c>
      <c r="BQ306">
        <f t="shared" si="66"/>
        <v>0</v>
      </c>
      <c r="BR306">
        <f t="shared" si="67"/>
        <v>0</v>
      </c>
      <c r="BS306">
        <f t="shared" si="68"/>
        <v>0</v>
      </c>
      <c r="BT306">
        <f t="shared" si="69"/>
        <v>0</v>
      </c>
      <c r="BY306" s="5" t="s">
        <v>2706</v>
      </c>
      <c r="BZ306" s="2" t="s">
        <v>1706</v>
      </c>
      <c r="CA306">
        <v>0.14163039123768301</v>
      </c>
      <c r="CB306">
        <v>6.6296731727435998E-2</v>
      </c>
      <c r="CC306">
        <v>0.15943575877437999</v>
      </c>
      <c r="CD306">
        <v>6.1909408944769984E-2</v>
      </c>
      <c r="CE306">
        <v>0.34774515504819098</v>
      </c>
      <c r="CF306">
        <v>-0.21436048440031641</v>
      </c>
      <c r="CG306">
        <v>-8.1529204394138965E-2</v>
      </c>
      <c r="CI306">
        <v>-0.17027157773129897</v>
      </c>
      <c r="CJ306">
        <v>-0.116038220041074</v>
      </c>
      <c r="CK306">
        <v>-0.25425642741323501</v>
      </c>
      <c r="CL306">
        <v>3.0975222387041867E-14</v>
      </c>
      <c r="CM306">
        <v>8.6042284408449632E-14</v>
      </c>
      <c r="CN306">
        <v>-5.1636852789973389E-2</v>
      </c>
      <c r="CO306">
        <v>-3.3474961074027976E-2</v>
      </c>
      <c r="CW306" s="5" t="s">
        <v>2774</v>
      </c>
      <c r="CX306" s="2" t="s">
        <v>1772</v>
      </c>
      <c r="CY306">
        <v>0.11479967327776502</v>
      </c>
      <c r="CZ306">
        <v>5.3737358734816998E-2</v>
      </c>
      <c r="DA306">
        <v>0.12923195972378201</v>
      </c>
      <c r="DB306">
        <v>5.018117833024599E-2</v>
      </c>
      <c r="DC306">
        <v>0.281867682738139</v>
      </c>
      <c r="DD306">
        <v>-0.17375164579981561</v>
      </c>
      <c r="DE306">
        <v>-6.6084164177254989E-2</v>
      </c>
      <c r="DH306" s="5" t="s">
        <v>2706</v>
      </c>
      <c r="DI306" s="2" t="s">
        <v>1706</v>
      </c>
      <c r="DK306">
        <v>-0.17027157773129897</v>
      </c>
      <c r="DL306">
        <v>-0.116038220041074</v>
      </c>
      <c r="DM306">
        <v>-0.25425642741323501</v>
      </c>
      <c r="DN306">
        <v>3.0975222387041867E-14</v>
      </c>
      <c r="DO306">
        <v>8.6042284408449632E-14</v>
      </c>
      <c r="DP306">
        <v>-5.1636852789973389E-2</v>
      </c>
      <c r="DQ306">
        <v>-3.3474961074027976E-2</v>
      </c>
    </row>
    <row r="307" spans="1:121" ht="15" customHeight="1" x14ac:dyDescent="0.25">
      <c r="B307" s="2" t="s">
        <v>305</v>
      </c>
      <c r="C307" s="2" t="s">
        <v>1315</v>
      </c>
      <c r="D307" s="5" t="s">
        <v>2302</v>
      </c>
      <c r="F307">
        <v>3.85577834745163E-2</v>
      </c>
      <c r="G307" t="s">
        <v>3313</v>
      </c>
      <c r="H307">
        <v>3.8172172500026101E-2</v>
      </c>
      <c r="I307">
        <v>4.6483683775960598</v>
      </c>
      <c r="J307" s="126">
        <v>3.02302468437574E-2</v>
      </c>
      <c r="K307" s="126">
        <v>3.7824614839678403E-2</v>
      </c>
      <c r="M307">
        <v>2.9811311045932602E-2</v>
      </c>
      <c r="N307" t="s">
        <v>3313</v>
      </c>
      <c r="O307">
        <v>2.9513172150018401E-2</v>
      </c>
      <c r="P307">
        <v>3.5939314519281398</v>
      </c>
      <c r="Q307">
        <v>2.4630051560507099E-2</v>
      </c>
      <c r="R307">
        <v>3.4901126137810899E-2</v>
      </c>
      <c r="T307">
        <v>2.6649184697134801E-2</v>
      </c>
      <c r="U307" t="s">
        <v>3313</v>
      </c>
      <c r="V307">
        <v>2.6382683249949E-2</v>
      </c>
      <c r="W307">
        <v>3.2125574588570802</v>
      </c>
      <c r="X307">
        <v>1.4188871557507801E-2</v>
      </c>
      <c r="Y307">
        <v>3.4059662951449403E-2</v>
      </c>
      <c r="AA307">
        <v>3.1664131202433103E-2</v>
      </c>
      <c r="AB307" t="s">
        <v>3313</v>
      </c>
      <c r="AC307">
        <v>3.1347473850019E-2</v>
      </c>
      <c r="AD307">
        <v>3.9702570016738701</v>
      </c>
      <c r="AE307">
        <v>2.682575223605E-2</v>
      </c>
      <c r="AF307">
        <v>2.682575223605E-2</v>
      </c>
      <c r="AH307">
        <v>5.7017056746190099E-2</v>
      </c>
      <c r="AI307" t="s">
        <v>3313</v>
      </c>
      <c r="AJ307">
        <v>5.6446859700031403E-2</v>
      </c>
      <c r="AK307">
        <v>6.8734734285704899</v>
      </c>
      <c r="AL307">
        <v>2.9839881700809201E-2</v>
      </c>
      <c r="AM307">
        <v>2.9839881700809201E-2</v>
      </c>
      <c r="AO307">
        <v>2.4472373740195501E-2</v>
      </c>
      <c r="AP307" t="s">
        <v>3313</v>
      </c>
      <c r="AQ307">
        <v>2.42276264999646E-2</v>
      </c>
      <c r="AR307">
        <v>2.95031861591792</v>
      </c>
      <c r="AS307">
        <v>7.7195525353772601E-3</v>
      </c>
      <c r="AT307">
        <v>1.0863541144885899E-2</v>
      </c>
      <c r="AV307">
        <v>3.3896856912974699E-2</v>
      </c>
      <c r="AW307" t="s">
        <v>3313</v>
      </c>
      <c r="AX307">
        <v>3.3459287399978201E-2</v>
      </c>
      <c r="AY307">
        <v>2.6654673613579698</v>
      </c>
      <c r="AZ307">
        <v>2.9052154475493801E-2</v>
      </c>
      <c r="BA307">
        <v>0.58508999888817903</v>
      </c>
      <c r="BD307" s="5" t="s">
        <v>2302</v>
      </c>
      <c r="BE307" s="2" t="s">
        <v>1315</v>
      </c>
      <c r="BF307">
        <f t="shared" si="56"/>
        <v>8.3275366307588999E-3</v>
      </c>
      <c r="BG307">
        <f t="shared" si="57"/>
        <v>5.1812594854255024E-3</v>
      </c>
      <c r="BH307">
        <f t="shared" si="58"/>
        <v>1.2460313139627E-2</v>
      </c>
      <c r="BI307">
        <f t="shared" si="59"/>
        <v>4.8383789663831028E-3</v>
      </c>
      <c r="BJ307">
        <f t="shared" si="60"/>
        <v>2.7177175045380898E-2</v>
      </c>
      <c r="BK307">
        <f t="shared" si="61"/>
        <v>-1.675282120481824E-2</v>
      </c>
      <c r="BL307">
        <f t="shared" si="62"/>
        <v>-4.8447024374808981E-3</v>
      </c>
      <c r="BN307">
        <f t="shared" si="63"/>
        <v>-7.5943679959210031E-3</v>
      </c>
      <c r="BO307">
        <f t="shared" si="64"/>
        <v>-1.02710745773038E-2</v>
      </c>
      <c r="BP307">
        <f t="shared" si="65"/>
        <v>-1.98707913939416E-2</v>
      </c>
      <c r="BQ307">
        <f t="shared" si="66"/>
        <v>0</v>
      </c>
      <c r="BR307">
        <f t="shared" si="67"/>
        <v>0</v>
      </c>
      <c r="BS307">
        <f t="shared" si="68"/>
        <v>-3.1439886095086392E-3</v>
      </c>
      <c r="BT307">
        <f t="shared" si="69"/>
        <v>-0.55603784441268522</v>
      </c>
      <c r="BY307" s="5" t="s">
        <v>2707</v>
      </c>
      <c r="BZ307" s="2" t="s">
        <v>1707</v>
      </c>
      <c r="CA307">
        <v>2.84625720932635E-2</v>
      </c>
      <c r="CB307">
        <v>1.3323238676738611E-2</v>
      </c>
      <c r="CC307">
        <v>3.2040805216335899E-2</v>
      </c>
      <c r="CD307">
        <v>1.2441545913582194E-2</v>
      </c>
      <c r="CE307">
        <v>6.9884164402488999E-2</v>
      </c>
      <c r="CF307">
        <v>-4.3078683098119103E-2</v>
      </c>
      <c r="CG307">
        <v>-1.6384413242773094E-2</v>
      </c>
      <c r="CI307">
        <v>-3.4218411841264298E-2</v>
      </c>
      <c r="CJ307">
        <v>-2.33194738405514E-2</v>
      </c>
      <c r="CK307">
        <v>-5.1096320727383598E-2</v>
      </c>
      <c r="CL307">
        <v>6.3976601794024646E-15</v>
      </c>
      <c r="CM307">
        <v>1.8998691508897991E-14</v>
      </c>
      <c r="CN307">
        <v>-1.03771346838764E-2</v>
      </c>
      <c r="CO307">
        <v>-6.7272531309268968E-3</v>
      </c>
      <c r="CW307" s="5" t="s">
        <v>2779</v>
      </c>
      <c r="CX307" s="2" t="s">
        <v>1777</v>
      </c>
      <c r="CY307">
        <v>3.4403887342107208E-3</v>
      </c>
      <c r="CZ307">
        <v>1.6104349282439192E-3</v>
      </c>
      <c r="DA307">
        <v>3.8729045618267491E-3</v>
      </c>
      <c r="DB307">
        <v>1.5038610796311302E-3</v>
      </c>
      <c r="DC307">
        <v>8.4471878058750595E-3</v>
      </c>
      <c r="DD307">
        <v>-5.207098484626459E-3</v>
      </c>
      <c r="DE307">
        <v>-1.9804517508953401E-3</v>
      </c>
      <c r="DH307" s="5" t="s">
        <v>2707</v>
      </c>
      <c r="DI307" s="2" t="s">
        <v>1707</v>
      </c>
      <c r="DK307">
        <v>-3.4218411841264298E-2</v>
      </c>
      <c r="DL307">
        <v>-2.33194738405514E-2</v>
      </c>
      <c r="DM307">
        <v>-5.1096320727383598E-2</v>
      </c>
      <c r="DN307">
        <v>6.3976601794024646E-15</v>
      </c>
      <c r="DO307">
        <v>1.8998691508897991E-14</v>
      </c>
      <c r="DP307">
        <v>-1.03771346838764E-2</v>
      </c>
      <c r="DQ307">
        <v>-6.7272531309268968E-3</v>
      </c>
    </row>
    <row r="308" spans="1:121" ht="15" x14ac:dyDescent="0.25">
      <c r="A308" s="83" t="s">
        <v>4103</v>
      </c>
      <c r="B308" s="2" t="s">
        <v>306</v>
      </c>
      <c r="C308" s="2" t="s">
        <v>1316</v>
      </c>
      <c r="D308" s="3" t="s">
        <v>2303</v>
      </c>
      <c r="F308">
        <v>0</v>
      </c>
      <c r="G308" t="s">
        <v>3314</v>
      </c>
      <c r="H308">
        <v>0</v>
      </c>
      <c r="I308">
        <v>2.3050981025629702</v>
      </c>
      <c r="J308" s="126">
        <v>3.0230246843762899E-2</v>
      </c>
      <c r="K308" s="126">
        <v>3.7824614839628498E-2</v>
      </c>
      <c r="M308">
        <v>0</v>
      </c>
      <c r="N308" t="s">
        <v>3314</v>
      </c>
      <c r="O308">
        <v>0</v>
      </c>
      <c r="P308">
        <v>1.7822091398531901</v>
      </c>
      <c r="Q308">
        <v>2.4630051560526701E-2</v>
      </c>
      <c r="R308">
        <v>3.4901126137839002E-2</v>
      </c>
      <c r="T308">
        <v>0</v>
      </c>
      <c r="U308" t="s">
        <v>3314</v>
      </c>
      <c r="V308">
        <v>0</v>
      </c>
      <c r="W308">
        <v>1.5930873877990701</v>
      </c>
      <c r="X308">
        <v>0</v>
      </c>
      <c r="Y308">
        <v>0</v>
      </c>
      <c r="AA308">
        <v>0</v>
      </c>
      <c r="AB308" t="s">
        <v>3314</v>
      </c>
      <c r="AC308">
        <v>0</v>
      </c>
      <c r="AD308">
        <v>1.9694547638883699</v>
      </c>
      <c r="AE308">
        <v>2.68257522360968E-2</v>
      </c>
      <c r="AF308">
        <v>2.6825752236096699E-2</v>
      </c>
      <c r="AH308">
        <v>0</v>
      </c>
      <c r="AI308" t="s">
        <v>3314</v>
      </c>
      <c r="AJ308">
        <v>0</v>
      </c>
      <c r="AK308">
        <v>3.40851328444819</v>
      </c>
      <c r="AL308">
        <v>2.98398817008316E-2</v>
      </c>
      <c r="AM308">
        <v>2.98398817008294E-2</v>
      </c>
      <c r="AO308">
        <v>0</v>
      </c>
      <c r="AP308" t="s">
        <v>3314</v>
      </c>
      <c r="AQ308">
        <v>0</v>
      </c>
      <c r="AR308">
        <v>1.4630454947092599</v>
      </c>
      <c r="AS308">
        <v>7.7195525354016902E-3</v>
      </c>
      <c r="AT308">
        <v>1.08635411449168E-2</v>
      </c>
      <c r="AV308">
        <v>0</v>
      </c>
      <c r="AW308" t="s">
        <v>3314</v>
      </c>
      <c r="AX308">
        <v>0</v>
      </c>
      <c r="AY308">
        <v>1.31600403699094</v>
      </c>
      <c r="AZ308">
        <v>2.9052154475467499E-2</v>
      </c>
      <c r="BA308">
        <v>0.58508999888816504</v>
      </c>
      <c r="BC308" s="83" t="s">
        <v>4103</v>
      </c>
      <c r="BD308" s="3" t="s">
        <v>2303</v>
      </c>
      <c r="BE308" s="2" t="s">
        <v>1316</v>
      </c>
      <c r="BF308">
        <f t="shared" si="56"/>
        <v>-3.0230246843762899E-2</v>
      </c>
      <c r="BG308">
        <f t="shared" si="57"/>
        <v>-2.4630051560526701E-2</v>
      </c>
      <c r="BH308">
        <f t="shared" si="58"/>
        <v>0</v>
      </c>
      <c r="BI308">
        <f t="shared" si="59"/>
        <v>-2.68257522360968E-2</v>
      </c>
      <c r="BJ308">
        <f t="shared" si="60"/>
        <v>-2.98398817008316E-2</v>
      </c>
      <c r="BK308">
        <f t="shared" si="61"/>
        <v>7.7195525354016902E-3</v>
      </c>
      <c r="BL308">
        <f t="shared" si="62"/>
        <v>2.9052154475467499E-2</v>
      </c>
      <c r="BN308">
        <f t="shared" si="63"/>
        <v>-7.5943679958655995E-3</v>
      </c>
      <c r="BO308">
        <f t="shared" si="64"/>
        <v>-1.02710745773123E-2</v>
      </c>
      <c r="BP308">
        <f t="shared" si="65"/>
        <v>0</v>
      </c>
      <c r="BQ308">
        <f t="shared" si="66"/>
        <v>1.0061396160665481E-16</v>
      </c>
      <c r="BR308">
        <f t="shared" si="67"/>
        <v>2.1996293675385914E-15</v>
      </c>
      <c r="BS308">
        <f t="shared" si="68"/>
        <v>-3.1439886095151097E-3</v>
      </c>
      <c r="BT308">
        <f t="shared" si="69"/>
        <v>-0.55603784441269755</v>
      </c>
      <c r="BY308" s="5" t="s">
        <v>2711</v>
      </c>
      <c r="BZ308" s="2" t="s">
        <v>1711</v>
      </c>
      <c r="CA308">
        <v>0.58102570687765809</v>
      </c>
      <c r="CB308">
        <v>0.17516831675436906</v>
      </c>
      <c r="CC308">
        <v>0.52800807328628707</v>
      </c>
      <c r="CD308">
        <v>0.16357619257462808</v>
      </c>
      <c r="CE308">
        <v>1.1433059851151481</v>
      </c>
      <c r="CF308">
        <v>-0.62445791104346404</v>
      </c>
      <c r="CG308">
        <v>-0.42249903501589892</v>
      </c>
      <c r="CI308">
        <v>-0.65670105764092801</v>
      </c>
      <c r="CJ308">
        <v>-0.30659459605544892</v>
      </c>
      <c r="CK308">
        <v>-0.77854194556334599</v>
      </c>
      <c r="CL308">
        <v>1.1401990462900358E-13</v>
      </c>
      <c r="CM308">
        <v>2.2792878695554464E-13</v>
      </c>
      <c r="CN308">
        <v>-0.10607295749275597</v>
      </c>
      <c r="CO308">
        <v>-6.8764611536607956E-2</v>
      </c>
      <c r="CW308" s="55" t="s">
        <v>2781</v>
      </c>
      <c r="CX308" s="2" t="s">
        <v>1779</v>
      </c>
      <c r="CY308">
        <v>-6.8709886152428199</v>
      </c>
      <c r="CZ308">
        <v>-5.8027276910011096</v>
      </c>
      <c r="DA308">
        <v>0</v>
      </c>
      <c r="DB308">
        <v>0</v>
      </c>
      <c r="DC308">
        <v>0</v>
      </c>
      <c r="DD308">
        <v>0</v>
      </c>
      <c r="DE308">
        <v>6.2336152745181197</v>
      </c>
      <c r="DH308" s="5" t="s">
        <v>2711</v>
      </c>
      <c r="DI308" s="2" t="s">
        <v>1711</v>
      </c>
      <c r="DK308">
        <v>-0.65670105764092801</v>
      </c>
      <c r="DL308">
        <v>-0.30659459605544892</v>
      </c>
      <c r="DM308">
        <v>-0.77854194556334599</v>
      </c>
      <c r="DN308">
        <v>1.1401990462900358E-13</v>
      </c>
      <c r="DO308">
        <v>2.2792878695554464E-13</v>
      </c>
      <c r="DP308">
        <v>-0.10607295749275597</v>
      </c>
      <c r="DQ308">
        <v>-6.8764611536607956E-2</v>
      </c>
    </row>
    <row r="309" spans="1:121" ht="15" customHeight="1" x14ac:dyDescent="0.25">
      <c r="A309" s="83"/>
      <c r="B309" s="2" t="s">
        <v>307</v>
      </c>
      <c r="C309" s="2" t="s">
        <v>1317</v>
      </c>
      <c r="D309" s="55" t="s">
        <v>2304</v>
      </c>
      <c r="F309">
        <v>0</v>
      </c>
      <c r="G309" t="s">
        <v>3315</v>
      </c>
      <c r="H309">
        <v>0</v>
      </c>
      <c r="I309">
        <v>2.7661177230841099</v>
      </c>
      <c r="J309" s="126">
        <v>0</v>
      </c>
      <c r="K309" s="126">
        <v>0</v>
      </c>
      <c r="L309" s="41"/>
      <c r="M309">
        <v>0</v>
      </c>
      <c r="N309" t="s">
        <v>3315</v>
      </c>
      <c r="O309">
        <v>0</v>
      </c>
      <c r="P309">
        <v>2.13865096802567</v>
      </c>
      <c r="Q309">
        <v>0</v>
      </c>
      <c r="R309">
        <v>0</v>
      </c>
      <c r="T309">
        <v>0</v>
      </c>
      <c r="U309" t="s">
        <v>3315</v>
      </c>
      <c r="V309">
        <v>0</v>
      </c>
      <c r="W309">
        <v>1.91170486522299</v>
      </c>
      <c r="X309">
        <v>0</v>
      </c>
      <c r="Y309">
        <v>0</v>
      </c>
      <c r="AA309">
        <v>0</v>
      </c>
      <c r="AB309" t="s">
        <v>3315</v>
      </c>
      <c r="AC309">
        <v>0</v>
      </c>
      <c r="AD309">
        <v>1.68810408334116</v>
      </c>
      <c r="AE309">
        <v>0</v>
      </c>
      <c r="AF309">
        <v>0</v>
      </c>
      <c r="AH309">
        <v>0</v>
      </c>
      <c r="AI309" t="s">
        <v>3315</v>
      </c>
      <c r="AJ309">
        <v>0</v>
      </c>
      <c r="AK309">
        <v>3.2975271345758301</v>
      </c>
      <c r="AL309">
        <v>0</v>
      </c>
      <c r="AM309">
        <v>0</v>
      </c>
      <c r="AO309">
        <v>0</v>
      </c>
      <c r="AP309" t="s">
        <v>3315</v>
      </c>
      <c r="AQ309">
        <v>0</v>
      </c>
      <c r="AR309">
        <v>1.7556545937413801</v>
      </c>
      <c r="AS309">
        <v>0</v>
      </c>
      <c r="AT309">
        <v>0</v>
      </c>
      <c r="AV309">
        <v>0</v>
      </c>
      <c r="AW309" t="s">
        <v>3315</v>
      </c>
      <c r="AX309">
        <v>0</v>
      </c>
      <c r="AY309">
        <v>1.5792048443670399</v>
      </c>
      <c r="AZ309">
        <v>0</v>
      </c>
      <c r="BA309">
        <v>0</v>
      </c>
      <c r="BC309" s="83"/>
      <c r="BD309" s="55" t="s">
        <v>2304</v>
      </c>
      <c r="BE309" s="2" t="s">
        <v>1317</v>
      </c>
      <c r="BF309">
        <f t="shared" si="56"/>
        <v>0</v>
      </c>
      <c r="BG309">
        <f t="shared" si="57"/>
        <v>0</v>
      </c>
      <c r="BH309">
        <f t="shared" si="58"/>
        <v>0</v>
      </c>
      <c r="BI309">
        <f t="shared" si="59"/>
        <v>0</v>
      </c>
      <c r="BJ309">
        <f t="shared" si="60"/>
        <v>0</v>
      </c>
      <c r="BK309">
        <f t="shared" si="61"/>
        <v>0</v>
      </c>
      <c r="BL309">
        <f t="shared" si="62"/>
        <v>0</v>
      </c>
      <c r="BN309">
        <f t="shared" si="63"/>
        <v>0</v>
      </c>
      <c r="BO309">
        <f t="shared" si="64"/>
        <v>0</v>
      </c>
      <c r="BP309">
        <f t="shared" si="65"/>
        <v>0</v>
      </c>
      <c r="BQ309">
        <f t="shared" si="66"/>
        <v>0</v>
      </c>
      <c r="BR309">
        <f t="shared" si="67"/>
        <v>0</v>
      </c>
      <c r="BS309">
        <f t="shared" si="68"/>
        <v>0</v>
      </c>
      <c r="BT309">
        <f t="shared" si="69"/>
        <v>0</v>
      </c>
      <c r="BY309" s="5" t="s">
        <v>2712</v>
      </c>
      <c r="BZ309" s="2" t="s">
        <v>1712</v>
      </c>
      <c r="CA309">
        <v>0.12863627832462099</v>
      </c>
      <c r="CB309">
        <v>6.0214229163533972E-2</v>
      </c>
      <c r="CC309">
        <v>0.14480806316623801</v>
      </c>
      <c r="CD309">
        <v>5.6229428516985036E-2</v>
      </c>
      <c r="CE309">
        <v>0.31584070452629492</v>
      </c>
      <c r="CF309">
        <v>-0.1946936296099013</v>
      </c>
      <c r="CG309">
        <v>-7.4049173601678953E-2</v>
      </c>
      <c r="CI309">
        <v>-0.15464973211203498</v>
      </c>
      <c r="CJ309">
        <v>-0.10539210291710699</v>
      </c>
      <c r="CK309">
        <v>-0.23092925379046403</v>
      </c>
      <c r="CL309">
        <v>1.1396439347777232E-13</v>
      </c>
      <c r="CM309">
        <v>1.1401990462900358E-13</v>
      </c>
      <c r="CN309">
        <v>-4.6899344902272294E-2</v>
      </c>
      <c r="CO309">
        <v>-3.0403745778016966E-2</v>
      </c>
      <c r="CW309" s="5" t="s">
        <v>2786</v>
      </c>
      <c r="CX309" s="2" t="s">
        <v>1784</v>
      </c>
      <c r="CY309">
        <v>-1.5029562750088594</v>
      </c>
      <c r="CZ309">
        <v>-2.56303688333651</v>
      </c>
      <c r="DA309">
        <v>-2.7063544129960002</v>
      </c>
      <c r="DB309">
        <v>-0.6024031085470396</v>
      </c>
      <c r="DC309">
        <v>-6.4746841788135008</v>
      </c>
      <c r="DD309">
        <v>2.4262484349290006</v>
      </c>
      <c r="DE309">
        <v>4.2183678056833394</v>
      </c>
      <c r="DH309" s="5" t="s">
        <v>2712</v>
      </c>
      <c r="DI309" s="2" t="s">
        <v>1712</v>
      </c>
      <c r="DK309">
        <v>-0.15464973211203498</v>
      </c>
      <c r="DL309">
        <v>-0.10539210291710699</v>
      </c>
      <c r="DM309">
        <v>-0.23092925379046403</v>
      </c>
      <c r="DN309">
        <v>1.1396439347777232E-13</v>
      </c>
      <c r="DO309">
        <v>1.1401990462900358E-13</v>
      </c>
      <c r="DP309">
        <v>-4.6899344902272294E-2</v>
      </c>
      <c r="DQ309">
        <v>-3.0403745778016966E-2</v>
      </c>
    </row>
    <row r="310" spans="1:121" ht="15" customHeight="1" x14ac:dyDescent="0.25">
      <c r="A310" s="83"/>
      <c r="B310" s="2" t="s">
        <v>308</v>
      </c>
      <c r="C310" s="2" t="s">
        <v>1318</v>
      </c>
      <c r="D310" s="5" t="s">
        <v>2305</v>
      </c>
      <c r="F310">
        <v>0</v>
      </c>
      <c r="G310" t="s">
        <v>3316</v>
      </c>
      <c r="H310">
        <v>0</v>
      </c>
      <c r="I310">
        <v>0</v>
      </c>
      <c r="J310" s="126">
        <v>0</v>
      </c>
      <c r="K310" s="126">
        <v>0</v>
      </c>
      <c r="M310">
        <v>0</v>
      </c>
      <c r="N310" t="s">
        <v>3316</v>
      </c>
      <c r="O310">
        <v>0</v>
      </c>
      <c r="P310">
        <v>0</v>
      </c>
      <c r="Q310">
        <v>0</v>
      </c>
      <c r="R310">
        <v>0</v>
      </c>
      <c r="T310">
        <v>0</v>
      </c>
      <c r="U310" t="s">
        <v>3316</v>
      </c>
      <c r="V310">
        <v>0</v>
      </c>
      <c r="W310">
        <v>0</v>
      </c>
      <c r="X310">
        <v>0</v>
      </c>
      <c r="Y310">
        <v>0</v>
      </c>
      <c r="AA310">
        <v>0</v>
      </c>
      <c r="AB310" t="s">
        <v>3316</v>
      </c>
      <c r="AC310">
        <v>0</v>
      </c>
      <c r="AD310">
        <v>0</v>
      </c>
      <c r="AE310">
        <v>0</v>
      </c>
      <c r="AF310">
        <v>0</v>
      </c>
      <c r="AH310">
        <v>0</v>
      </c>
      <c r="AI310" t="s">
        <v>3316</v>
      </c>
      <c r="AJ310">
        <v>0</v>
      </c>
      <c r="AK310">
        <v>0</v>
      </c>
      <c r="AL310">
        <v>0</v>
      </c>
      <c r="AM310">
        <v>0</v>
      </c>
      <c r="AO310">
        <v>0</v>
      </c>
      <c r="AP310" t="s">
        <v>3316</v>
      </c>
      <c r="AQ310">
        <v>0</v>
      </c>
      <c r="AR310">
        <v>0</v>
      </c>
      <c r="AS310">
        <v>0</v>
      </c>
      <c r="AT310">
        <v>0</v>
      </c>
      <c r="AV310">
        <v>0</v>
      </c>
      <c r="AW310" t="s">
        <v>3316</v>
      </c>
      <c r="AX310">
        <v>0</v>
      </c>
      <c r="AY310">
        <v>0</v>
      </c>
      <c r="AZ310">
        <v>0</v>
      </c>
      <c r="BA310">
        <v>0</v>
      </c>
      <c r="BC310" s="83"/>
      <c r="BD310" s="5" t="s">
        <v>2305</v>
      </c>
      <c r="BE310" s="2" t="s">
        <v>1318</v>
      </c>
      <c r="BF310">
        <f t="shared" si="56"/>
        <v>0</v>
      </c>
      <c r="BG310">
        <f t="shared" si="57"/>
        <v>0</v>
      </c>
      <c r="BH310">
        <f t="shared" si="58"/>
        <v>0</v>
      </c>
      <c r="BI310">
        <f t="shared" si="59"/>
        <v>0</v>
      </c>
      <c r="BJ310">
        <f t="shared" si="60"/>
        <v>0</v>
      </c>
      <c r="BK310">
        <f t="shared" si="61"/>
        <v>0</v>
      </c>
      <c r="BL310">
        <f t="shared" si="62"/>
        <v>0</v>
      </c>
      <c r="BN310">
        <f t="shared" si="63"/>
        <v>0</v>
      </c>
      <c r="BO310">
        <f t="shared" si="64"/>
        <v>0</v>
      </c>
      <c r="BP310">
        <f t="shared" si="65"/>
        <v>0</v>
      </c>
      <c r="BQ310">
        <f t="shared" si="66"/>
        <v>0</v>
      </c>
      <c r="BR310">
        <f t="shared" si="67"/>
        <v>0</v>
      </c>
      <c r="BS310">
        <f t="shared" si="68"/>
        <v>0</v>
      </c>
      <c r="BT310">
        <f t="shared" si="69"/>
        <v>0</v>
      </c>
      <c r="BY310" s="5" t="s">
        <v>2713</v>
      </c>
      <c r="BZ310" s="2" t="s">
        <v>1713</v>
      </c>
      <c r="CA310">
        <v>3.9265019517440394E-2</v>
      </c>
      <c r="CB310">
        <v>1.8379829657119207E-2</v>
      </c>
      <c r="CC310">
        <v>4.4201305421433905E-2</v>
      </c>
      <c r="CD310">
        <v>1.7163506570073594E-2</v>
      </c>
      <c r="CE310">
        <v>9.6407417791773989E-2</v>
      </c>
      <c r="CF310">
        <v>-5.9428407492153404E-2</v>
      </c>
      <c r="CG310">
        <v>-2.2602816908157991E-2</v>
      </c>
      <c r="CI310">
        <v>-4.7205382718066388E-2</v>
      </c>
      <c r="CJ310">
        <v>-3.21699526130452E-2</v>
      </c>
      <c r="CK310">
        <v>-7.0488992493582009E-2</v>
      </c>
      <c r="CL310">
        <v>8.9095397726168812E-15</v>
      </c>
      <c r="CM310">
        <v>2.6006974351844292E-14</v>
      </c>
      <c r="CN310">
        <v>-1.4315585905672501E-2</v>
      </c>
      <c r="CO310">
        <v>-9.2804587237959868E-3</v>
      </c>
      <c r="CW310" s="5" t="s">
        <v>2787</v>
      </c>
      <c r="CX310" s="2" t="s">
        <v>1785</v>
      </c>
      <c r="CY310">
        <v>-9.0943929384874327</v>
      </c>
      <c r="CZ310">
        <v>-6.8378893129445215</v>
      </c>
      <c r="DA310">
        <v>0.37989368327066941</v>
      </c>
      <c r="DB310">
        <v>-1.5326018687344503</v>
      </c>
      <c r="DC310">
        <v>-0.72403058464560033</v>
      </c>
      <c r="DD310">
        <v>5.6513382931312943</v>
      </c>
      <c r="DE310">
        <v>3.3908111386642799</v>
      </c>
      <c r="DH310" s="5" t="s">
        <v>2713</v>
      </c>
      <c r="DI310" s="2" t="s">
        <v>1713</v>
      </c>
      <c r="DK310">
        <v>-4.7205382718066388E-2</v>
      </c>
      <c r="DL310">
        <v>-3.21699526130452E-2</v>
      </c>
      <c r="DM310">
        <v>-7.0488992493582009E-2</v>
      </c>
      <c r="DN310">
        <v>8.9095397726168812E-15</v>
      </c>
      <c r="DO310">
        <v>2.6006974351844292E-14</v>
      </c>
      <c r="DP310">
        <v>-1.4315585905672501E-2</v>
      </c>
      <c r="DQ310">
        <v>-9.2804587237959868E-3</v>
      </c>
    </row>
    <row r="311" spans="1:121" ht="15" customHeight="1" x14ac:dyDescent="0.25">
      <c r="B311" s="2" t="s">
        <v>309</v>
      </c>
      <c r="C311" s="2" t="s">
        <v>1318</v>
      </c>
      <c r="D311" s="5" t="s">
        <v>2306</v>
      </c>
      <c r="F311">
        <v>0</v>
      </c>
      <c r="G311" t="s">
        <v>3317</v>
      </c>
      <c r="H311">
        <v>0</v>
      </c>
      <c r="I311">
        <v>0</v>
      </c>
      <c r="J311" s="126">
        <v>0</v>
      </c>
      <c r="K311" s="126">
        <v>0</v>
      </c>
      <c r="M311">
        <v>0</v>
      </c>
      <c r="N311" t="s">
        <v>3317</v>
      </c>
      <c r="O311">
        <v>0</v>
      </c>
      <c r="P311">
        <v>0</v>
      </c>
      <c r="Q311">
        <v>0</v>
      </c>
      <c r="R311">
        <v>0</v>
      </c>
      <c r="T311">
        <v>0</v>
      </c>
      <c r="U311" t="s">
        <v>3317</v>
      </c>
      <c r="V311">
        <v>0</v>
      </c>
      <c r="W311">
        <v>0</v>
      </c>
      <c r="X311">
        <v>0</v>
      </c>
      <c r="Y311">
        <v>0</v>
      </c>
      <c r="AA311">
        <v>0</v>
      </c>
      <c r="AB311" t="s">
        <v>3317</v>
      </c>
      <c r="AC311">
        <v>0</v>
      </c>
      <c r="AD311">
        <v>0</v>
      </c>
      <c r="AE311">
        <v>0</v>
      </c>
      <c r="AF311">
        <v>0</v>
      </c>
      <c r="AH311">
        <v>0</v>
      </c>
      <c r="AI311" t="s">
        <v>3317</v>
      </c>
      <c r="AJ311">
        <v>0</v>
      </c>
      <c r="AK311">
        <v>0</v>
      </c>
      <c r="AL311">
        <v>0</v>
      </c>
      <c r="AM311">
        <v>0</v>
      </c>
      <c r="AO311">
        <v>0</v>
      </c>
      <c r="AP311" t="s">
        <v>3317</v>
      </c>
      <c r="AQ311">
        <v>0</v>
      </c>
      <c r="AR311">
        <v>0</v>
      </c>
      <c r="AS311">
        <v>0</v>
      </c>
      <c r="AT311">
        <v>0</v>
      </c>
      <c r="AV311">
        <v>0</v>
      </c>
      <c r="AW311" t="s">
        <v>3317</v>
      </c>
      <c r="AX311">
        <v>0</v>
      </c>
      <c r="AY311">
        <v>0</v>
      </c>
      <c r="AZ311">
        <v>0</v>
      </c>
      <c r="BA311">
        <v>0</v>
      </c>
      <c r="BD311" s="5" t="s">
        <v>2306</v>
      </c>
      <c r="BE311" s="2" t="s">
        <v>1318</v>
      </c>
      <c r="BF311">
        <f t="shared" si="56"/>
        <v>0</v>
      </c>
      <c r="BG311">
        <f t="shared" si="57"/>
        <v>0</v>
      </c>
      <c r="BH311">
        <f t="shared" si="58"/>
        <v>0</v>
      </c>
      <c r="BI311">
        <f t="shared" si="59"/>
        <v>0</v>
      </c>
      <c r="BJ311">
        <f t="shared" si="60"/>
        <v>0</v>
      </c>
      <c r="BK311">
        <f t="shared" si="61"/>
        <v>0</v>
      </c>
      <c r="BL311">
        <f t="shared" si="62"/>
        <v>0</v>
      </c>
      <c r="BN311">
        <f t="shared" si="63"/>
        <v>0</v>
      </c>
      <c r="BO311">
        <f t="shared" si="64"/>
        <v>0</v>
      </c>
      <c r="BP311">
        <f t="shared" si="65"/>
        <v>0</v>
      </c>
      <c r="BQ311">
        <f t="shared" si="66"/>
        <v>0</v>
      </c>
      <c r="BR311">
        <f t="shared" si="67"/>
        <v>0</v>
      </c>
      <c r="BS311">
        <f t="shared" si="68"/>
        <v>0</v>
      </c>
      <c r="BT311">
        <f t="shared" si="69"/>
        <v>0</v>
      </c>
      <c r="BY311" s="5" t="s">
        <v>2714</v>
      </c>
      <c r="BZ311" s="2" t="s">
        <v>1714</v>
      </c>
      <c r="CA311">
        <v>1.086041038651933</v>
      </c>
      <c r="CB311">
        <v>0.19687196282315989</v>
      </c>
      <c r="CC311">
        <v>-2.9839909427665301</v>
      </c>
      <c r="CD311">
        <v>-1.2809796408592702</v>
      </c>
      <c r="CE311">
        <v>-3.1950973228978303</v>
      </c>
      <c r="CF311">
        <v>5.2243890145557002</v>
      </c>
      <c r="CG311">
        <v>-1.51026027150389</v>
      </c>
      <c r="CI311">
        <v>-14.040320283728661</v>
      </c>
      <c r="CJ311">
        <v>-18.956864982300978</v>
      </c>
      <c r="CK311">
        <v>-20.622099614388102</v>
      </c>
      <c r="CL311">
        <v>1.1584134872211502</v>
      </c>
      <c r="CM311">
        <v>4.43016413312764</v>
      </c>
      <c r="CN311">
        <v>5.3009870047636909</v>
      </c>
      <c r="CO311">
        <v>-1.4310571523531901</v>
      </c>
      <c r="CW311" s="55" t="s">
        <v>2789</v>
      </c>
      <c r="CX311" s="2" t="s">
        <v>1787</v>
      </c>
      <c r="CY311">
        <v>-0.11479967327773</v>
      </c>
      <c r="CZ311">
        <v>-5.3737358734907037E-2</v>
      </c>
      <c r="DA311">
        <v>-0.12923195972371199</v>
      </c>
      <c r="DB311">
        <v>-5.0181178330263032E-2</v>
      </c>
      <c r="DC311">
        <v>-0.28186768273803903</v>
      </c>
      <c r="DD311">
        <v>0.17375164579982549</v>
      </c>
      <c r="DE311">
        <v>6.6084164177255045E-2</v>
      </c>
      <c r="DH311" s="5" t="s">
        <v>2714</v>
      </c>
      <c r="DI311" s="2" t="s">
        <v>1714</v>
      </c>
      <c r="DK311">
        <v>-14.040320283728661</v>
      </c>
      <c r="DL311">
        <v>-18.956864982300978</v>
      </c>
      <c r="DM311">
        <v>-20.622099614388102</v>
      </c>
      <c r="DN311">
        <v>1.1584134872211502</v>
      </c>
      <c r="DO311">
        <v>4.43016413312764</v>
      </c>
      <c r="DP311">
        <v>5.3009870047636909</v>
      </c>
      <c r="DQ311">
        <v>-1.4310571523531901</v>
      </c>
    </row>
    <row r="312" spans="1:121" ht="15" customHeight="1" x14ac:dyDescent="0.25">
      <c r="B312" s="2" t="s">
        <v>310</v>
      </c>
      <c r="C312" s="2" t="s">
        <v>1319</v>
      </c>
      <c r="D312" s="5" t="s">
        <v>2307</v>
      </c>
      <c r="F312">
        <v>0</v>
      </c>
      <c r="G312" t="s">
        <v>3318</v>
      </c>
      <c r="H312">
        <v>-999.92581834305804</v>
      </c>
      <c r="I312">
        <v>8.8168902709526306E-2</v>
      </c>
      <c r="J312" s="126">
        <v>5.8747764503777902E-2</v>
      </c>
      <c r="K312" s="126">
        <v>7.3506232897329896E-2</v>
      </c>
      <c r="M312">
        <v>0</v>
      </c>
      <c r="N312" t="s">
        <v>3318</v>
      </c>
      <c r="O312">
        <v>-999.94264575819795</v>
      </c>
      <c r="P312">
        <v>6.8168617651053906E-2</v>
      </c>
      <c r="Q312">
        <v>0</v>
      </c>
      <c r="R312">
        <v>0</v>
      </c>
      <c r="T312">
        <v>0</v>
      </c>
      <c r="U312" t="s">
        <v>3318</v>
      </c>
      <c r="V312">
        <v>-999.94872937457103</v>
      </c>
      <c r="W312">
        <v>6.0937417830473399E-2</v>
      </c>
      <c r="X312">
        <v>0</v>
      </c>
      <c r="Y312">
        <v>0</v>
      </c>
      <c r="AA312">
        <v>0</v>
      </c>
      <c r="AB312" t="s">
        <v>3318</v>
      </c>
      <c r="AC312">
        <v>-999.93908107925699</v>
      </c>
      <c r="AD312">
        <v>7.2336049809791803E-2</v>
      </c>
      <c r="AE312">
        <v>0</v>
      </c>
      <c r="AF312">
        <v>0</v>
      </c>
      <c r="AH312">
        <v>0</v>
      </c>
      <c r="AI312" t="s">
        <v>3318</v>
      </c>
      <c r="AJ312">
        <v>-999.89030434194694</v>
      </c>
      <c r="AK312">
        <v>0.130378384293522</v>
      </c>
      <c r="AL312">
        <v>0</v>
      </c>
      <c r="AM312">
        <v>0</v>
      </c>
      <c r="AO312">
        <v>0</v>
      </c>
      <c r="AP312" t="s">
        <v>3318</v>
      </c>
      <c r="AQ312">
        <v>-999.95291739086804</v>
      </c>
      <c r="AR312">
        <v>5.59603123765555E-2</v>
      </c>
      <c r="AS312">
        <v>1.5001744999608499E-2</v>
      </c>
      <c r="AT312">
        <v>2.1111595950742398E-2</v>
      </c>
      <c r="AV312">
        <v>0</v>
      </c>
      <c r="AW312" t="s">
        <v>3318</v>
      </c>
      <c r="AX312">
        <v>-999.93497709936696</v>
      </c>
      <c r="AY312">
        <v>7.75383931389797E-2</v>
      </c>
      <c r="AZ312">
        <v>0</v>
      </c>
      <c r="BA312">
        <v>5.8574899799168599E-2</v>
      </c>
      <c r="BD312" s="5" t="s">
        <v>2307</v>
      </c>
      <c r="BE312" s="2" t="s">
        <v>1319</v>
      </c>
      <c r="BF312">
        <f t="shared" si="56"/>
        <v>-5.8747764503777902E-2</v>
      </c>
      <c r="BG312">
        <f t="shared" si="57"/>
        <v>0</v>
      </c>
      <c r="BH312">
        <f t="shared" si="58"/>
        <v>0</v>
      </c>
      <c r="BI312">
        <f t="shared" si="59"/>
        <v>0</v>
      </c>
      <c r="BJ312">
        <f t="shared" si="60"/>
        <v>0</v>
      </c>
      <c r="BK312">
        <f t="shared" si="61"/>
        <v>1.5001744999608499E-2</v>
      </c>
      <c r="BL312">
        <f t="shared" si="62"/>
        <v>0</v>
      </c>
      <c r="BN312">
        <f t="shared" si="63"/>
        <v>-1.4758468393551993E-2</v>
      </c>
      <c r="BO312">
        <f t="shared" si="64"/>
        <v>0</v>
      </c>
      <c r="BP312">
        <f t="shared" si="65"/>
        <v>0</v>
      </c>
      <c r="BQ312">
        <f t="shared" si="66"/>
        <v>0</v>
      </c>
      <c r="BR312">
        <f t="shared" si="67"/>
        <v>0</v>
      </c>
      <c r="BS312">
        <f t="shared" si="68"/>
        <v>-6.1098509511338991E-3</v>
      </c>
      <c r="BT312">
        <f t="shared" si="69"/>
        <v>-5.8574899799168599E-2</v>
      </c>
      <c r="BY312" s="5" t="s">
        <v>2715</v>
      </c>
      <c r="BZ312" s="2" t="s">
        <v>1715</v>
      </c>
      <c r="CA312">
        <v>1.086041038651933</v>
      </c>
      <c r="CB312">
        <v>0.19687196282315989</v>
      </c>
      <c r="CC312">
        <v>-2.9839909427665301</v>
      </c>
      <c r="CD312">
        <v>-1.2809796408592702</v>
      </c>
      <c r="CE312">
        <v>-3.1950973228978303</v>
      </c>
      <c r="CF312">
        <v>5.2243890145557002</v>
      </c>
      <c r="CG312">
        <v>-1.51026027150389</v>
      </c>
      <c r="CI312">
        <v>-14.040320283728661</v>
      </c>
      <c r="CJ312">
        <v>-18.956864982300978</v>
      </c>
      <c r="CK312">
        <v>-20.622099614388102</v>
      </c>
      <c r="CL312">
        <v>1.1584134872211502</v>
      </c>
      <c r="CM312">
        <v>4.43016413312764</v>
      </c>
      <c r="CN312">
        <v>5.3009870047636909</v>
      </c>
      <c r="CO312">
        <v>-1.4310571523531901</v>
      </c>
      <c r="CW312" s="5" t="s">
        <v>2792</v>
      </c>
      <c r="CX312" s="2" t="s">
        <v>1790</v>
      </c>
      <c r="CY312">
        <v>8.2569333416132006E-3</v>
      </c>
      <c r="CZ312">
        <v>3.8650440053516026E-3</v>
      </c>
      <c r="DA312">
        <v>9.2949713756524978E-3</v>
      </c>
      <c r="DB312">
        <v>3.6092667569391987E-3</v>
      </c>
      <c r="DC312">
        <v>2.0273251665798898E-2</v>
      </c>
      <c r="DD312">
        <v>-1.249703693747508E-2</v>
      </c>
      <c r="DE312">
        <v>-4.7530844205994002E-3</v>
      </c>
      <c r="DH312" s="5" t="s">
        <v>2715</v>
      </c>
      <c r="DI312" s="2" t="s">
        <v>1715</v>
      </c>
      <c r="DK312">
        <v>-14.040320283728661</v>
      </c>
      <c r="DL312">
        <v>-18.956864982300978</v>
      </c>
      <c r="DM312">
        <v>-20.622099614388102</v>
      </c>
      <c r="DN312">
        <v>1.1584134872211502</v>
      </c>
      <c r="DO312">
        <v>4.43016413312764</v>
      </c>
      <c r="DP312">
        <v>5.3009870047636909</v>
      </c>
      <c r="DQ312">
        <v>-1.4310571523531901</v>
      </c>
    </row>
    <row r="313" spans="1:121" ht="15" customHeight="1" x14ac:dyDescent="0.25">
      <c r="B313" s="2" t="s">
        <v>311</v>
      </c>
      <c r="C313" s="2" t="s">
        <v>1320</v>
      </c>
      <c r="D313" s="5" t="s">
        <v>2308</v>
      </c>
      <c r="F313">
        <v>7.4931031660324707E-2</v>
      </c>
      <c r="G313" t="s">
        <v>3319</v>
      </c>
      <c r="H313">
        <v>0</v>
      </c>
      <c r="I313">
        <v>1000</v>
      </c>
      <c r="J313" s="126">
        <v>0</v>
      </c>
      <c r="K313" s="126">
        <v>0</v>
      </c>
      <c r="M313">
        <v>5.7933628194474097E-2</v>
      </c>
      <c r="N313" t="s">
        <v>3319</v>
      </c>
      <c r="O313">
        <v>0</v>
      </c>
      <c r="P313">
        <v>1000</v>
      </c>
      <c r="Q313">
        <v>4.7864659401261403E-2</v>
      </c>
      <c r="R313">
        <v>6.7824889087337401E-2</v>
      </c>
      <c r="T313">
        <v>5.1788529379082598E-2</v>
      </c>
      <c r="U313" t="s">
        <v>3319</v>
      </c>
      <c r="V313">
        <v>0</v>
      </c>
      <c r="W313">
        <v>1000</v>
      </c>
      <c r="X313">
        <v>2.7573856380996901E-2</v>
      </c>
      <c r="Y313">
        <v>6.6189636773042404E-2</v>
      </c>
      <c r="AA313">
        <v>6.1534294864124199E-2</v>
      </c>
      <c r="AB313" t="s">
        <v>3319</v>
      </c>
      <c r="AC313">
        <v>0</v>
      </c>
      <c r="AD313">
        <v>1000</v>
      </c>
      <c r="AE313">
        <v>5.2131660821254998E-2</v>
      </c>
      <c r="AF313">
        <v>5.2131660821254901E-2</v>
      </c>
      <c r="AH313">
        <v>0.110803746980184</v>
      </c>
      <c r="AI313" t="s">
        <v>3319</v>
      </c>
      <c r="AJ313">
        <v>0</v>
      </c>
      <c r="AK313">
        <v>1000</v>
      </c>
      <c r="AL313">
        <v>5.7989150801180597E-2</v>
      </c>
      <c r="AM313">
        <v>5.7989150801176399E-2</v>
      </c>
      <c r="AO313">
        <v>4.7558237177772703E-2</v>
      </c>
      <c r="AP313" t="s">
        <v>3319</v>
      </c>
      <c r="AQ313">
        <v>0</v>
      </c>
      <c r="AR313">
        <v>1000</v>
      </c>
      <c r="AS313">
        <v>0</v>
      </c>
      <c r="AT313">
        <v>0</v>
      </c>
      <c r="AV313">
        <v>6.5873248658372199E-2</v>
      </c>
      <c r="AW313" t="s">
        <v>3319</v>
      </c>
      <c r="AX313">
        <v>0</v>
      </c>
      <c r="AY313">
        <v>1000</v>
      </c>
      <c r="AZ313">
        <v>5.64583259366652E-2</v>
      </c>
      <c r="BA313">
        <v>0</v>
      </c>
      <c r="BD313" s="5" t="s">
        <v>2308</v>
      </c>
      <c r="BE313" s="2" t="s">
        <v>1320</v>
      </c>
      <c r="BF313">
        <f t="shared" si="56"/>
        <v>7.4931031660324707E-2</v>
      </c>
      <c r="BG313">
        <f t="shared" si="57"/>
        <v>1.0068968793212695E-2</v>
      </c>
      <c r="BH313">
        <f t="shared" si="58"/>
        <v>2.4214672998085697E-2</v>
      </c>
      <c r="BI313">
        <f t="shared" si="59"/>
        <v>9.4026340428692012E-3</v>
      </c>
      <c r="BJ313">
        <f t="shared" si="60"/>
        <v>5.2814596179003401E-2</v>
      </c>
      <c r="BK313">
        <f t="shared" si="61"/>
        <v>-4.7558237177772703E-2</v>
      </c>
      <c r="BL313">
        <f t="shared" si="62"/>
        <v>-9.4149227217069989E-3</v>
      </c>
      <c r="BN313">
        <f t="shared" si="63"/>
        <v>0</v>
      </c>
      <c r="BO313">
        <f t="shared" si="64"/>
        <v>-1.9960229686075998E-2</v>
      </c>
      <c r="BP313">
        <f t="shared" si="65"/>
        <v>-3.8615780392045503E-2</v>
      </c>
      <c r="BQ313">
        <f t="shared" si="66"/>
        <v>9.7144514654701197E-17</v>
      </c>
      <c r="BR313">
        <f t="shared" si="67"/>
        <v>4.1980308118638732E-15</v>
      </c>
      <c r="BS313">
        <f t="shared" si="68"/>
        <v>0</v>
      </c>
      <c r="BT313">
        <f t="shared" si="69"/>
        <v>5.64583259366652E-2</v>
      </c>
      <c r="BY313" s="5" t="s">
        <v>2717</v>
      </c>
      <c r="BZ313" s="2" t="s">
        <v>1716</v>
      </c>
      <c r="CA313">
        <v>-8.2569333416132006E-3</v>
      </c>
      <c r="CB313">
        <v>-3.8650440054652999E-3</v>
      </c>
      <c r="CC313">
        <v>-9.2949713755388005E-3</v>
      </c>
      <c r="CD313">
        <v>-4.6092667570292005E-3</v>
      </c>
      <c r="CE313">
        <v>-2.1273251665888896E-2</v>
      </c>
      <c r="CF313">
        <v>1.2497036937475021E-2</v>
      </c>
      <c r="CG313">
        <v>-0.68163293169197892</v>
      </c>
      <c r="CI313">
        <v>1.5694528554595291</v>
      </c>
      <c r="CJ313">
        <v>4.2488546334577668</v>
      </c>
      <c r="CK313">
        <v>1.9493496563778814</v>
      </c>
      <c r="CL313">
        <v>0</v>
      </c>
      <c r="CM313">
        <v>0</v>
      </c>
      <c r="CN313">
        <v>2.0103853257751299E-3</v>
      </c>
      <c r="CO313">
        <v>-7.7800188984042062E-2</v>
      </c>
      <c r="CW313" s="55" t="s">
        <v>2793</v>
      </c>
      <c r="CX313" s="2" t="s">
        <v>1791</v>
      </c>
      <c r="CY313">
        <v>-8.2569333416132006E-3</v>
      </c>
      <c r="CZ313">
        <v>-3.8650440053516026E-3</v>
      </c>
      <c r="DA313">
        <v>-9.2949713756524978E-3</v>
      </c>
      <c r="DB313">
        <v>-3.6092667569391987E-3</v>
      </c>
      <c r="DC313">
        <v>-2.0273251665798898E-2</v>
      </c>
      <c r="DD313">
        <v>1.249703693747508E-2</v>
      </c>
      <c r="DE313">
        <v>4.7530844205994002E-3</v>
      </c>
      <c r="DH313" s="5" t="s">
        <v>2717</v>
      </c>
      <c r="DI313" s="2" t="s">
        <v>1716</v>
      </c>
      <c r="DK313">
        <v>1.5694528554595291</v>
      </c>
      <c r="DL313">
        <v>4.2488546334577668</v>
      </c>
      <c r="DM313">
        <v>1.9493496563778814</v>
      </c>
      <c r="DN313">
        <v>0</v>
      </c>
      <c r="DO313">
        <v>0</v>
      </c>
      <c r="DP313">
        <v>2.0103853257751299E-3</v>
      </c>
      <c r="DQ313">
        <v>-7.7800188984042062E-2</v>
      </c>
    </row>
    <row r="314" spans="1:121" ht="15" x14ac:dyDescent="0.25">
      <c r="A314" s="82" t="s">
        <v>4070</v>
      </c>
      <c r="B314" s="2" t="s">
        <v>312</v>
      </c>
      <c r="C314" s="2" t="s">
        <v>1321</v>
      </c>
      <c r="D314" s="55" t="s">
        <v>2309</v>
      </c>
      <c r="F314">
        <v>-3.4435699728320501</v>
      </c>
      <c r="G314" t="s">
        <v>3320</v>
      </c>
      <c r="H314">
        <v>-5.7142294159744997</v>
      </c>
      <c r="I314">
        <v>-3.40913131340983</v>
      </c>
      <c r="J314" s="126">
        <v>-2.6998432202716498</v>
      </c>
      <c r="K314" s="126">
        <v>-3.37809117014285</v>
      </c>
      <c r="M314">
        <v>-2.6624283430671798</v>
      </c>
      <c r="N314" t="s">
        <v>3320</v>
      </c>
      <c r="O314">
        <v>-4.4180108965911096</v>
      </c>
      <c r="P314">
        <v>-2.6358017567549701</v>
      </c>
      <c r="Q314">
        <v>-2.1996935077739899</v>
      </c>
      <c r="R314">
        <v>-3.1169963404557799</v>
      </c>
      <c r="T314">
        <v>-2.3800209439979199</v>
      </c>
      <c r="U314" t="s">
        <v>3320</v>
      </c>
      <c r="V314">
        <v>-3.9493072649609098</v>
      </c>
      <c r="W314">
        <v>-2.3562198771710401</v>
      </c>
      <c r="X314">
        <v>-1.26719867276381</v>
      </c>
      <c r="Y314">
        <v>-3.04184582347068</v>
      </c>
      <c r="AA314">
        <v>-2.8279024777620001</v>
      </c>
      <c r="AB314" t="s">
        <v>3320</v>
      </c>
      <c r="AC314">
        <v>-4.7690767842878996</v>
      </c>
      <c r="AD314">
        <v>-2.7996220204207698</v>
      </c>
      <c r="AE314">
        <v>-2.3957900733535098</v>
      </c>
      <c r="AF314">
        <v>-2.3957900733534001</v>
      </c>
      <c r="AH314">
        <v>-5.0921553797352299</v>
      </c>
      <c r="AI314" t="s">
        <v>3320</v>
      </c>
      <c r="AJ314">
        <v>-8.4497447455497703</v>
      </c>
      <c r="AK314">
        <v>-5.0412314611303399</v>
      </c>
      <c r="AL314">
        <v>-2.6649799692362399</v>
      </c>
      <c r="AM314">
        <v>-2.6649799692361298</v>
      </c>
      <c r="AO314">
        <v>-2.1856114066146102</v>
      </c>
      <c r="AP314" t="s">
        <v>3320</v>
      </c>
      <c r="AQ314">
        <v>-3.6267986882741101</v>
      </c>
      <c r="AR314">
        <v>-2.1637531935277798</v>
      </c>
      <c r="AS314">
        <v>-0.68942809775751401</v>
      </c>
      <c r="AT314">
        <v>-0.99468916365071902</v>
      </c>
      <c r="AV314">
        <v>-3.0273057245650499</v>
      </c>
      <c r="AW314" t="s">
        <v>3320</v>
      </c>
      <c r="AX314">
        <v>-4.30423071965481</v>
      </c>
      <c r="AY314">
        <v>-2.9882266826625701</v>
      </c>
      <c r="AZ314">
        <v>-2.5946285751568898</v>
      </c>
      <c r="BA314">
        <v>-2.6918989588242499</v>
      </c>
      <c r="BC314" s="82" t="s">
        <v>4070</v>
      </c>
      <c r="BD314" s="55" t="s">
        <v>2309</v>
      </c>
      <c r="BE314" s="2" t="s">
        <v>1321</v>
      </c>
      <c r="BF314">
        <f t="shared" si="56"/>
        <v>-0.74372675256040033</v>
      </c>
      <c r="BG314">
        <f t="shared" si="57"/>
        <v>-0.46273483529318993</v>
      </c>
      <c r="BH314">
        <f t="shared" si="58"/>
        <v>-1.1128222712341098</v>
      </c>
      <c r="BI314">
        <f t="shared" si="59"/>
        <v>-0.4321124044084903</v>
      </c>
      <c r="BJ314">
        <f t="shared" si="60"/>
        <v>-2.42717541049899</v>
      </c>
      <c r="BK314">
        <f t="shared" si="61"/>
        <v>1.4961833088570962</v>
      </c>
      <c r="BL314">
        <f t="shared" si="62"/>
        <v>0.43267714940816004</v>
      </c>
      <c r="BN314">
        <f t="shared" si="63"/>
        <v>0.67824794987120018</v>
      </c>
      <c r="BO314">
        <f t="shared" si="64"/>
        <v>0.91730283268179003</v>
      </c>
      <c r="BP314">
        <f t="shared" si="65"/>
        <v>1.77464715070687</v>
      </c>
      <c r="BQ314">
        <f t="shared" si="66"/>
        <v>-1.0969003483296547E-13</v>
      </c>
      <c r="BR314">
        <f t="shared" si="67"/>
        <v>-1.1013412404281553E-13</v>
      </c>
      <c r="BS314">
        <f t="shared" si="68"/>
        <v>0.30526106589320501</v>
      </c>
      <c r="BT314">
        <f t="shared" si="69"/>
        <v>9.7270383667360072E-2</v>
      </c>
      <c r="BY314" s="5" t="s">
        <v>2719</v>
      </c>
      <c r="BZ314" s="2" t="s">
        <v>1718</v>
      </c>
      <c r="CA314">
        <v>4.1113236636316011E-2</v>
      </c>
      <c r="CB314">
        <v>1.9244974160593606E-2</v>
      </c>
      <c r="CC314">
        <v>4.6281875108156408E-2</v>
      </c>
      <c r="CD314">
        <v>1.7971398353972101E-2</v>
      </c>
      <c r="CE314">
        <v>0.10094534600725101</v>
      </c>
      <c r="CF314">
        <v>-6.2225721779129904E-2</v>
      </c>
      <c r="CG314">
        <v>-2.3666738782075009E-2</v>
      </c>
      <c r="CI314">
        <v>-4.9427355290977013E-2</v>
      </c>
      <c r="CJ314">
        <v>-3.3684202646881614E-2</v>
      </c>
      <c r="CK314">
        <v>-7.3806932080014986E-2</v>
      </c>
      <c r="CL314">
        <v>5.3984594572398237E-15</v>
      </c>
      <c r="CM314">
        <v>2.4993895841873837E-14</v>
      </c>
      <c r="CN314">
        <v>-1.498942514637E-2</v>
      </c>
      <c r="CO314">
        <v>-9.7172929058509938E-3</v>
      </c>
      <c r="CW314" s="5" t="s">
        <v>2794</v>
      </c>
      <c r="CX314" s="2" t="s">
        <v>1792</v>
      </c>
      <c r="CY314">
        <v>8.2569333416067994E-3</v>
      </c>
      <c r="CZ314">
        <v>3.8650440054286E-3</v>
      </c>
      <c r="DA314">
        <v>9.2949713755948998E-3</v>
      </c>
      <c r="DB314">
        <v>3.6092667570018985E-3</v>
      </c>
      <c r="DC314">
        <v>2.0273251665888999E-2</v>
      </c>
      <c r="DD314">
        <v>-1.2497036937485989E-2</v>
      </c>
      <c r="DE314">
        <v>-4.7530844206077998E-3</v>
      </c>
      <c r="DH314" s="5" t="s">
        <v>2719</v>
      </c>
      <c r="DI314" s="2" t="s">
        <v>1718</v>
      </c>
      <c r="DK314">
        <v>-4.9427355290977013E-2</v>
      </c>
      <c r="DL314">
        <v>-3.3684202646881614E-2</v>
      </c>
      <c r="DM314">
        <v>-7.3806932080014986E-2</v>
      </c>
      <c r="DN314">
        <v>5.3984594572398237E-15</v>
      </c>
      <c r="DO314">
        <v>2.4993895841873837E-14</v>
      </c>
      <c r="DP314">
        <v>-1.498942514637E-2</v>
      </c>
      <c r="DQ314">
        <v>-9.7172929058509938E-3</v>
      </c>
    </row>
    <row r="315" spans="1:121" ht="15" x14ac:dyDescent="0.25">
      <c r="A315" s="82" t="s">
        <v>4070</v>
      </c>
      <c r="B315" s="2" t="s">
        <v>313</v>
      </c>
      <c r="C315" s="2" t="s">
        <v>1322</v>
      </c>
      <c r="D315" s="55" t="s">
        <v>2310</v>
      </c>
      <c r="F315">
        <v>0</v>
      </c>
      <c r="G315" t="s">
        <v>3321</v>
      </c>
      <c r="H315">
        <v>0</v>
      </c>
      <c r="I315">
        <v>2.3050981025342399</v>
      </c>
      <c r="J315" s="126">
        <v>0</v>
      </c>
      <c r="K315" s="126">
        <v>0</v>
      </c>
      <c r="M315">
        <v>0</v>
      </c>
      <c r="N315" t="s">
        <v>3321</v>
      </c>
      <c r="O315">
        <v>0</v>
      </c>
      <c r="P315">
        <v>1.78220913985079</v>
      </c>
      <c r="Q315">
        <v>0</v>
      </c>
      <c r="R315">
        <v>0</v>
      </c>
      <c r="T315">
        <v>0</v>
      </c>
      <c r="U315" t="s">
        <v>3321</v>
      </c>
      <c r="V315">
        <v>0</v>
      </c>
      <c r="W315">
        <v>1.5930873878023999</v>
      </c>
      <c r="X315">
        <v>0</v>
      </c>
      <c r="Y315">
        <v>0</v>
      </c>
      <c r="AA315">
        <v>0</v>
      </c>
      <c r="AB315" t="s">
        <v>3321</v>
      </c>
      <c r="AC315">
        <v>0</v>
      </c>
      <c r="AD315">
        <v>1.9694547638895199</v>
      </c>
      <c r="AE315">
        <v>0</v>
      </c>
      <c r="AF315">
        <v>0</v>
      </c>
      <c r="AH315">
        <v>0</v>
      </c>
      <c r="AI315" t="s">
        <v>3321</v>
      </c>
      <c r="AJ315">
        <v>0</v>
      </c>
      <c r="AK315">
        <v>3.4085132844700898</v>
      </c>
      <c r="AL315">
        <v>0</v>
      </c>
      <c r="AM315">
        <v>0</v>
      </c>
      <c r="AO315">
        <v>0</v>
      </c>
      <c r="AP315" t="s">
        <v>3321</v>
      </c>
      <c r="AQ315">
        <v>0</v>
      </c>
      <c r="AR315">
        <v>1.4630454947011</v>
      </c>
      <c r="AS315">
        <v>0</v>
      </c>
      <c r="AT315">
        <v>0</v>
      </c>
      <c r="AV315">
        <v>0</v>
      </c>
      <c r="AW315" t="s">
        <v>3321</v>
      </c>
      <c r="AX315">
        <v>0</v>
      </c>
      <c r="AY315">
        <v>1.3160040369973001</v>
      </c>
      <c r="AZ315">
        <v>0</v>
      </c>
      <c r="BA315">
        <v>0</v>
      </c>
      <c r="BC315" s="82" t="s">
        <v>4070</v>
      </c>
      <c r="BD315" s="55" t="s">
        <v>2310</v>
      </c>
      <c r="BE315" s="2" t="s">
        <v>1322</v>
      </c>
      <c r="BF315">
        <f t="shared" si="56"/>
        <v>0</v>
      </c>
      <c r="BG315">
        <f t="shared" si="57"/>
        <v>0</v>
      </c>
      <c r="BH315">
        <f t="shared" si="58"/>
        <v>0</v>
      </c>
      <c r="BI315">
        <f t="shared" si="59"/>
        <v>0</v>
      </c>
      <c r="BJ315">
        <f t="shared" si="60"/>
        <v>0</v>
      </c>
      <c r="BK315">
        <f t="shared" si="61"/>
        <v>0</v>
      </c>
      <c r="BL315">
        <f t="shared" si="62"/>
        <v>0</v>
      </c>
      <c r="BN315">
        <f t="shared" si="63"/>
        <v>0</v>
      </c>
      <c r="BO315">
        <f t="shared" si="64"/>
        <v>0</v>
      </c>
      <c r="BP315">
        <f t="shared" si="65"/>
        <v>0</v>
      </c>
      <c r="BQ315">
        <f t="shared" si="66"/>
        <v>0</v>
      </c>
      <c r="BR315">
        <f t="shared" si="67"/>
        <v>0</v>
      </c>
      <c r="BS315">
        <f t="shared" si="68"/>
        <v>0</v>
      </c>
      <c r="BT315">
        <f t="shared" si="69"/>
        <v>0</v>
      </c>
      <c r="BX315" s="83" t="s">
        <v>4098</v>
      </c>
      <c r="BY315" s="5" t="s">
        <v>2721</v>
      </c>
      <c r="BZ315" s="2" t="s">
        <v>1720</v>
      </c>
      <c r="CA315">
        <v>-10.038532667135501</v>
      </c>
      <c r="CB315">
        <v>-9.5598946512418408</v>
      </c>
      <c r="CC315">
        <v>-1.7096212114349301</v>
      </c>
      <c r="CD315">
        <v>-2.0560899664818502</v>
      </c>
      <c r="CE315">
        <v>-6.56477663236842</v>
      </c>
      <c r="CF315">
        <v>7.4903581557841097</v>
      </c>
      <c r="CG315">
        <v>6.2336152745181099</v>
      </c>
      <c r="CI315">
        <v>2.4818017187300256E-2</v>
      </c>
      <c r="CJ315">
        <v>1.6913207581280787E-2</v>
      </c>
      <c r="CK315">
        <v>1.7096212114349301</v>
      </c>
      <c r="CL315">
        <v>0.96149279192834025</v>
      </c>
      <c r="CM315">
        <v>6.56477663236842</v>
      </c>
      <c r="CN315">
        <v>5.136658270305789</v>
      </c>
      <c r="CO315">
        <v>4.8791593426695812E-3</v>
      </c>
      <c r="CW315" s="5" t="s">
        <v>2797</v>
      </c>
      <c r="CX315" s="2" t="s">
        <v>1795</v>
      </c>
      <c r="CY315">
        <v>0.11666379686318001</v>
      </c>
      <c r="CZ315">
        <v>5.4609949004242986E-2</v>
      </c>
      <c r="DA315">
        <v>0.13133043559250401</v>
      </c>
      <c r="DB315">
        <v>5.0996023141198998E-2</v>
      </c>
      <c r="DC315">
        <v>0.28644466610713498</v>
      </c>
      <c r="DD315">
        <v>-0.17657303484816794</v>
      </c>
      <c r="DE315">
        <v>-6.7157242571540987E-2</v>
      </c>
      <c r="DG315" s="83" t="s">
        <v>4098</v>
      </c>
      <c r="DH315" s="5" t="s">
        <v>2721</v>
      </c>
      <c r="DI315" s="2" t="s">
        <v>1720</v>
      </c>
      <c r="DK315">
        <v>2.4818017187300256E-2</v>
      </c>
      <c r="DL315">
        <v>1.6913207581280787E-2</v>
      </c>
      <c r="DM315">
        <v>1.7096212114349301</v>
      </c>
      <c r="DN315">
        <v>0.96149279192834025</v>
      </c>
      <c r="DO315">
        <v>6.56477663236842</v>
      </c>
      <c r="DP315">
        <v>5.136658270305789</v>
      </c>
      <c r="DQ315">
        <v>4.8791593426695812E-3</v>
      </c>
    </row>
    <row r="316" spans="1:121" ht="15" customHeight="1" x14ac:dyDescent="0.25">
      <c r="B316" s="2" t="s">
        <v>314</v>
      </c>
      <c r="C316" s="2" t="s">
        <v>1323</v>
      </c>
      <c r="D316" s="5" t="s">
        <v>2311</v>
      </c>
      <c r="F316">
        <v>0.49336556762321498</v>
      </c>
      <c r="G316" t="s">
        <v>3322</v>
      </c>
      <c r="H316">
        <v>0</v>
      </c>
      <c r="I316">
        <v>0.67283933611181301</v>
      </c>
      <c r="J316" s="126">
        <v>0.33777924199140902</v>
      </c>
      <c r="K316" s="126">
        <v>0.48398431882881499</v>
      </c>
      <c r="M316">
        <v>0.38145020461228402</v>
      </c>
      <c r="N316" t="s">
        <v>3322</v>
      </c>
      <c r="O316">
        <v>0</v>
      </c>
      <c r="P316">
        <v>0.52021210381862903</v>
      </c>
      <c r="Q316">
        <v>0.31515347288484702</v>
      </c>
      <c r="R316">
        <v>0.446576860909148</v>
      </c>
      <c r="T316">
        <v>0.340989262089822</v>
      </c>
      <c r="U316" t="s">
        <v>3322</v>
      </c>
      <c r="V316">
        <v>0</v>
      </c>
      <c r="W316">
        <v>0.46502623765426199</v>
      </c>
      <c r="X316">
        <v>0.18155350331543499</v>
      </c>
      <c r="Y316">
        <v>0.43580993072857099</v>
      </c>
      <c r="AA316">
        <v>0.35380082376336303</v>
      </c>
      <c r="AB316" t="s">
        <v>3322</v>
      </c>
      <c r="AC316">
        <v>0</v>
      </c>
      <c r="AD316">
        <v>0.54878493756093905</v>
      </c>
      <c r="AE316">
        <v>0.34324852951194801</v>
      </c>
      <c r="AF316">
        <v>0.34324852951194201</v>
      </c>
      <c r="AH316">
        <v>0.729560935067181</v>
      </c>
      <c r="AI316" t="s">
        <v>3322</v>
      </c>
      <c r="AJ316">
        <v>0</v>
      </c>
      <c r="AK316">
        <v>0.99494604966219102</v>
      </c>
      <c r="AL316">
        <v>0.38181578001896799</v>
      </c>
      <c r="AM316">
        <v>0.38181578001893302</v>
      </c>
      <c r="AO316">
        <v>0.313135908587725</v>
      </c>
      <c r="AP316" t="s">
        <v>3322</v>
      </c>
      <c r="AQ316">
        <v>0</v>
      </c>
      <c r="AR316">
        <v>0.42704788834958601</v>
      </c>
      <c r="AS316">
        <v>9.8775424187404995E-2</v>
      </c>
      <c r="AT316">
        <v>0.13900428552633301</v>
      </c>
      <c r="AV316">
        <v>0.43372674838976799</v>
      </c>
      <c r="AW316" t="s">
        <v>3322</v>
      </c>
      <c r="AX316">
        <v>0</v>
      </c>
      <c r="AY316">
        <v>0.55816756317085203</v>
      </c>
      <c r="AZ316">
        <v>0.32461576538416398</v>
      </c>
      <c r="BA316">
        <v>0.33678532997837202</v>
      </c>
      <c r="BD316" s="5" t="s">
        <v>2311</v>
      </c>
      <c r="BE316" s="2" t="s">
        <v>1323</v>
      </c>
      <c r="BF316">
        <f t="shared" si="56"/>
        <v>0.15558632563180597</v>
      </c>
      <c r="BG316">
        <f t="shared" si="57"/>
        <v>6.6296731727436997E-2</v>
      </c>
      <c r="BH316">
        <f t="shared" si="58"/>
        <v>0.15943575877438701</v>
      </c>
      <c r="BI316">
        <f t="shared" si="59"/>
        <v>1.0552294251415018E-2</v>
      </c>
      <c r="BJ316">
        <f t="shared" si="60"/>
        <v>0.34774515504821302</v>
      </c>
      <c r="BK316">
        <f t="shared" si="61"/>
        <v>-0.21436048440032002</v>
      </c>
      <c r="BL316">
        <f t="shared" si="62"/>
        <v>-0.10911098300560401</v>
      </c>
      <c r="BN316">
        <f t="shared" si="63"/>
        <v>-0.14620507683740597</v>
      </c>
      <c r="BO316">
        <f t="shared" si="64"/>
        <v>-0.13142338802430098</v>
      </c>
      <c r="BP316">
        <f t="shared" si="65"/>
        <v>-0.25425642741313603</v>
      </c>
      <c r="BQ316">
        <f t="shared" si="66"/>
        <v>5.9952043329758453E-15</v>
      </c>
      <c r="BR316">
        <f t="shared" si="67"/>
        <v>3.4972025275692431E-14</v>
      </c>
      <c r="BS316">
        <f t="shared" si="68"/>
        <v>-4.0228861338928015E-2</v>
      </c>
      <c r="BT316">
        <f t="shared" si="69"/>
        <v>-1.2169564594208038E-2</v>
      </c>
      <c r="BY316" s="5" t="s">
        <v>2723</v>
      </c>
      <c r="BZ316" s="2" t="s">
        <v>1722</v>
      </c>
      <c r="CA316">
        <v>-0.28535486054259102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0.50666666666666704</v>
      </c>
      <c r="CI316">
        <v>-0.25131180612407594</v>
      </c>
      <c r="CJ316">
        <v>-0.19666666666666699</v>
      </c>
      <c r="CK316">
        <v>-0.34919035315498298</v>
      </c>
      <c r="CL316">
        <v>-1.00861688860375E-2</v>
      </c>
      <c r="CM316">
        <v>0</v>
      </c>
      <c r="CN316">
        <v>-0.32666666666666699</v>
      </c>
      <c r="CO316">
        <v>0.50666666666666704</v>
      </c>
      <c r="CW316" s="5" t="s">
        <v>2801</v>
      </c>
      <c r="CX316" s="2" t="s">
        <v>1799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0.68638601611257899</v>
      </c>
      <c r="DH316" s="5" t="s">
        <v>2723</v>
      </c>
      <c r="DI316" s="2" t="s">
        <v>1722</v>
      </c>
      <c r="DK316">
        <v>-0.25131180612407594</v>
      </c>
      <c r="DL316">
        <v>-0.19666666666666699</v>
      </c>
      <c r="DM316">
        <v>-0.34919035315498298</v>
      </c>
      <c r="DN316">
        <v>-1.00861688860375E-2</v>
      </c>
      <c r="DO316">
        <v>0</v>
      </c>
      <c r="DP316">
        <v>-0.32666666666666699</v>
      </c>
      <c r="DQ316">
        <v>0.50666666666666704</v>
      </c>
    </row>
    <row r="317" spans="1:121" ht="15" customHeight="1" x14ac:dyDescent="0.25">
      <c r="B317" s="2" t="s">
        <v>315</v>
      </c>
      <c r="C317" s="2" t="s">
        <v>1324</v>
      </c>
      <c r="D317" s="5" t="s">
        <v>2312</v>
      </c>
      <c r="F317">
        <v>0</v>
      </c>
      <c r="G317" t="s">
        <v>3323</v>
      </c>
      <c r="H317">
        <v>0</v>
      </c>
      <c r="I317">
        <v>0.62643898111006702</v>
      </c>
      <c r="J317" s="126">
        <v>4.90314496373086E-2</v>
      </c>
      <c r="K317" s="126">
        <v>0</v>
      </c>
      <c r="M317">
        <v>0</v>
      </c>
      <c r="N317" t="s">
        <v>3323</v>
      </c>
      <c r="O317">
        <v>0</v>
      </c>
      <c r="P317">
        <v>0.48433722958313802</v>
      </c>
      <c r="Q317">
        <v>0</v>
      </c>
      <c r="R317">
        <v>0</v>
      </c>
      <c r="T317">
        <v>0</v>
      </c>
      <c r="U317" t="s">
        <v>3323</v>
      </c>
      <c r="V317">
        <v>0</v>
      </c>
      <c r="W317">
        <v>0.43295712508913903</v>
      </c>
      <c r="X317">
        <v>0</v>
      </c>
      <c r="Y317">
        <v>0</v>
      </c>
      <c r="AA317">
        <v>5.1357114693368802E-2</v>
      </c>
      <c r="AB317" t="s">
        <v>3323</v>
      </c>
      <c r="AC317">
        <v>0</v>
      </c>
      <c r="AD317">
        <v>0.51473367155637695</v>
      </c>
      <c r="AE317">
        <v>0</v>
      </c>
      <c r="AF317">
        <v>0</v>
      </c>
      <c r="AH317">
        <v>0</v>
      </c>
      <c r="AI317" t="s">
        <v>3323</v>
      </c>
      <c r="AJ317">
        <v>0</v>
      </c>
      <c r="AK317">
        <v>0.926332622940644</v>
      </c>
      <c r="AL317">
        <v>0</v>
      </c>
      <c r="AM317">
        <v>0</v>
      </c>
      <c r="AO317">
        <v>0</v>
      </c>
      <c r="AP317" t="s">
        <v>3323</v>
      </c>
      <c r="AQ317">
        <v>0</v>
      </c>
      <c r="AR317">
        <v>0.39759780025117403</v>
      </c>
      <c r="AS317">
        <v>0</v>
      </c>
      <c r="AT317">
        <v>0</v>
      </c>
      <c r="AV317">
        <v>0</v>
      </c>
      <c r="AW317" t="s">
        <v>3323</v>
      </c>
      <c r="AX317">
        <v>0</v>
      </c>
      <c r="AY317">
        <v>0.51182732354143501</v>
      </c>
      <c r="AZ317">
        <v>4.7120662175904299E-2</v>
      </c>
      <c r="BA317">
        <v>4.88871750912417E-2</v>
      </c>
      <c r="BD317" s="5" t="s">
        <v>2312</v>
      </c>
      <c r="BE317" s="2" t="s">
        <v>1324</v>
      </c>
      <c r="BF317">
        <f t="shared" si="56"/>
        <v>-4.90314496373086E-2</v>
      </c>
      <c r="BG317">
        <f t="shared" si="57"/>
        <v>0</v>
      </c>
      <c r="BH317">
        <f t="shared" si="58"/>
        <v>0</v>
      </c>
      <c r="BI317">
        <f t="shared" si="59"/>
        <v>5.1357114693368802E-2</v>
      </c>
      <c r="BJ317">
        <f t="shared" si="60"/>
        <v>0</v>
      </c>
      <c r="BK317">
        <f t="shared" si="61"/>
        <v>0</v>
      </c>
      <c r="BL317">
        <f t="shared" si="62"/>
        <v>4.7120662175904299E-2</v>
      </c>
      <c r="BN317">
        <f t="shared" si="63"/>
        <v>4.90314496373086E-2</v>
      </c>
      <c r="BO317">
        <f t="shared" si="64"/>
        <v>0</v>
      </c>
      <c r="BP317">
        <f t="shared" si="65"/>
        <v>0</v>
      </c>
      <c r="BQ317">
        <f t="shared" si="66"/>
        <v>0</v>
      </c>
      <c r="BR317">
        <f t="shared" si="67"/>
        <v>0</v>
      </c>
      <c r="BS317">
        <f t="shared" si="68"/>
        <v>0</v>
      </c>
      <c r="BT317">
        <f t="shared" si="69"/>
        <v>-1.766512915337401E-3</v>
      </c>
      <c r="BY317" s="5" t="s">
        <v>2724</v>
      </c>
      <c r="BZ317" s="2" t="s">
        <v>1723</v>
      </c>
      <c r="CA317">
        <v>-0.28535486054259102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0.50666666666666704</v>
      </c>
      <c r="CI317">
        <v>-0.25131180612407594</v>
      </c>
      <c r="CJ317">
        <v>-0.19666666666666699</v>
      </c>
      <c r="CK317">
        <v>-0.34919035315498298</v>
      </c>
      <c r="CL317">
        <v>-1.00861688860375E-2</v>
      </c>
      <c r="CM317">
        <v>0</v>
      </c>
      <c r="CN317">
        <v>-0.32666666666666699</v>
      </c>
      <c r="CO317">
        <v>0.50666666666666704</v>
      </c>
      <c r="CW317" s="5" t="s">
        <v>2805</v>
      </c>
      <c r="CX317" s="2" t="s">
        <v>1802</v>
      </c>
      <c r="CY317">
        <v>-4.63370383670886E-2</v>
      </c>
      <c r="CZ317">
        <v>-4.1517822341941499E-2</v>
      </c>
      <c r="DA317">
        <v>0</v>
      </c>
      <c r="DB317">
        <v>0</v>
      </c>
      <c r="DC317">
        <v>0</v>
      </c>
      <c r="DD317">
        <v>1.30125188709616E-2</v>
      </c>
      <c r="DE317">
        <v>0</v>
      </c>
      <c r="DH317" s="5" t="s">
        <v>2724</v>
      </c>
      <c r="DI317" s="2" t="s">
        <v>1723</v>
      </c>
      <c r="DK317">
        <v>-0.25131180612407594</v>
      </c>
      <c r="DL317">
        <v>-0.19666666666666699</v>
      </c>
      <c r="DM317">
        <v>-0.34919035315498298</v>
      </c>
      <c r="DN317">
        <v>-1.00861688860375E-2</v>
      </c>
      <c r="DO317">
        <v>0</v>
      </c>
      <c r="DP317">
        <v>-0.32666666666666699</v>
      </c>
      <c r="DQ317">
        <v>0.50666666666666704</v>
      </c>
    </row>
    <row r="318" spans="1:121" ht="15" customHeight="1" x14ac:dyDescent="0.25">
      <c r="B318" s="2" t="s">
        <v>316</v>
      </c>
      <c r="C318" s="2" t="s">
        <v>1325</v>
      </c>
      <c r="D318" s="5" t="s">
        <v>2313</v>
      </c>
      <c r="F318">
        <v>0</v>
      </c>
      <c r="G318" t="s">
        <v>3324</v>
      </c>
      <c r="H318">
        <v>0</v>
      </c>
      <c r="I318">
        <v>0</v>
      </c>
      <c r="J318" s="126">
        <v>0</v>
      </c>
      <c r="K318" s="126">
        <v>0</v>
      </c>
      <c r="M318">
        <v>0</v>
      </c>
      <c r="N318" t="s">
        <v>3324</v>
      </c>
      <c r="O318">
        <v>0</v>
      </c>
      <c r="P318">
        <v>0</v>
      </c>
      <c r="Q318">
        <v>0</v>
      </c>
      <c r="R318">
        <v>0</v>
      </c>
      <c r="T318">
        <v>0</v>
      </c>
      <c r="U318" t="s">
        <v>3324</v>
      </c>
      <c r="V318">
        <v>0</v>
      </c>
      <c r="W318">
        <v>0</v>
      </c>
      <c r="X318">
        <v>0</v>
      </c>
      <c r="Y318">
        <v>0</v>
      </c>
      <c r="AA318">
        <v>0</v>
      </c>
      <c r="AB318" t="s">
        <v>3324</v>
      </c>
      <c r="AC318">
        <v>0</v>
      </c>
      <c r="AD318">
        <v>0</v>
      </c>
      <c r="AE318">
        <v>0</v>
      </c>
      <c r="AF318">
        <v>0</v>
      </c>
      <c r="AH318">
        <v>0</v>
      </c>
      <c r="AI318" t="s">
        <v>3324</v>
      </c>
      <c r="AJ318">
        <v>0</v>
      </c>
      <c r="AK318">
        <v>0</v>
      </c>
      <c r="AL318">
        <v>0</v>
      </c>
      <c r="AM318">
        <v>0</v>
      </c>
      <c r="AO318">
        <v>0</v>
      </c>
      <c r="AP318" t="s">
        <v>3324</v>
      </c>
      <c r="AQ318">
        <v>0</v>
      </c>
      <c r="AR318">
        <v>0</v>
      </c>
      <c r="AS318">
        <v>0</v>
      </c>
      <c r="AT318">
        <v>0</v>
      </c>
      <c r="AV318">
        <v>0</v>
      </c>
      <c r="AW318" t="s">
        <v>3324</v>
      </c>
      <c r="AX318">
        <v>0</v>
      </c>
      <c r="AY318">
        <v>0</v>
      </c>
      <c r="AZ318">
        <v>0</v>
      </c>
      <c r="BA318">
        <v>0</v>
      </c>
      <c r="BD318" s="5" t="s">
        <v>2313</v>
      </c>
      <c r="BE318" s="2" t="s">
        <v>1325</v>
      </c>
      <c r="BF318">
        <f t="shared" si="56"/>
        <v>0</v>
      </c>
      <c r="BG318">
        <f t="shared" si="57"/>
        <v>0</v>
      </c>
      <c r="BH318">
        <f t="shared" si="58"/>
        <v>0</v>
      </c>
      <c r="BI318">
        <f t="shared" si="59"/>
        <v>0</v>
      </c>
      <c r="BJ318">
        <f t="shared" si="60"/>
        <v>0</v>
      </c>
      <c r="BK318">
        <f t="shared" si="61"/>
        <v>0</v>
      </c>
      <c r="BL318">
        <f t="shared" si="62"/>
        <v>0</v>
      </c>
      <c r="BN318">
        <f t="shared" si="63"/>
        <v>0</v>
      </c>
      <c r="BO318">
        <f t="shared" si="64"/>
        <v>0</v>
      </c>
      <c r="BP318">
        <f t="shared" si="65"/>
        <v>0</v>
      </c>
      <c r="BQ318">
        <f t="shared" si="66"/>
        <v>0</v>
      </c>
      <c r="BR318">
        <f t="shared" si="67"/>
        <v>0</v>
      </c>
      <c r="BS318">
        <f t="shared" si="68"/>
        <v>0</v>
      </c>
      <c r="BT318">
        <f t="shared" si="69"/>
        <v>0</v>
      </c>
      <c r="BY318" s="5" t="s">
        <v>2727</v>
      </c>
      <c r="BZ318" s="2" t="s">
        <v>1726</v>
      </c>
      <c r="CA318">
        <v>-0.285354860542611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0.50666666666666105</v>
      </c>
      <c r="CI318">
        <v>-0.25131180612402199</v>
      </c>
      <c r="CJ318">
        <v>-0.19666666666671501</v>
      </c>
      <c r="CK318">
        <v>-0.34919035315499503</v>
      </c>
      <c r="CL318">
        <v>-1.0086168886005E-2</v>
      </c>
      <c r="CM318">
        <v>0</v>
      </c>
      <c r="CN318">
        <v>-0.32666666666671101</v>
      </c>
      <c r="CO318">
        <v>0.50666666666666105</v>
      </c>
      <c r="CW318" s="5" t="s">
        <v>2806</v>
      </c>
      <c r="CX318" s="2" t="s">
        <v>1803</v>
      </c>
      <c r="CY318">
        <v>2.9879404682650018E-2</v>
      </c>
      <c r="CZ318">
        <v>-5.8411498853420118E-3</v>
      </c>
      <c r="DA318">
        <v>8.5798156190410313E-2</v>
      </c>
      <c r="DB318">
        <v>3.3315695168592008E-2</v>
      </c>
      <c r="DC318">
        <v>0.18713426245555503</v>
      </c>
      <c r="DD318">
        <v>-0.10234262142511251</v>
      </c>
      <c r="DE318">
        <v>0.64251219842920304</v>
      </c>
      <c r="DH318" s="5" t="s">
        <v>2727</v>
      </c>
      <c r="DI318" s="2" t="s">
        <v>1726</v>
      </c>
      <c r="DK318">
        <v>-0.25131180612402199</v>
      </c>
      <c r="DL318">
        <v>-0.19666666666671501</v>
      </c>
      <c r="DM318">
        <v>-0.34919035315499503</v>
      </c>
      <c r="DN318">
        <v>-1.0086168886005E-2</v>
      </c>
      <c r="DO318">
        <v>0</v>
      </c>
      <c r="DP318">
        <v>-0.32666666666671101</v>
      </c>
      <c r="DQ318">
        <v>0.50666666666666105</v>
      </c>
    </row>
    <row r="319" spans="1:121" ht="15" customHeight="1" x14ac:dyDescent="0.25">
      <c r="B319" s="2" t="s">
        <v>317</v>
      </c>
      <c r="C319" s="2" t="s">
        <v>1326</v>
      </c>
      <c r="D319" s="5" t="s">
        <v>2314</v>
      </c>
      <c r="F319">
        <v>-5.0404937859866598E-2</v>
      </c>
      <c r="G319" t="s">
        <v>3325</v>
      </c>
      <c r="H319">
        <v>-5.0404937859866598E-2</v>
      </c>
      <c r="I319">
        <v>-4.9900845158958901E-2</v>
      </c>
      <c r="J319" s="126">
        <v>-3.95187061168372E-2</v>
      </c>
      <c r="K319" s="126">
        <v>-4.9446497924918703E-2</v>
      </c>
      <c r="M319">
        <v>-3.89710493027451E-2</v>
      </c>
      <c r="N319" t="s">
        <v>3325</v>
      </c>
      <c r="O319">
        <v>-3.89710493027451E-2</v>
      </c>
      <c r="P319">
        <v>-3.8581305101501998E-2</v>
      </c>
      <c r="Q319">
        <v>-3.2197810831462503E-2</v>
      </c>
      <c r="R319">
        <v>-4.56247464373973E-2</v>
      </c>
      <c r="T319">
        <v>-3.4837337046724301E-2</v>
      </c>
      <c r="U319" t="s">
        <v>3325</v>
      </c>
      <c r="V319">
        <v>-3.4837337046724301E-2</v>
      </c>
      <c r="W319">
        <v>-3.4488951126263601E-2</v>
      </c>
      <c r="X319">
        <v>-1.8548503692613901E-2</v>
      </c>
      <c r="Y319">
        <v>-4.4524737676624702E-2</v>
      </c>
      <c r="AA319">
        <v>-4.1393161686869497E-2</v>
      </c>
      <c r="AB319" t="s">
        <v>3325</v>
      </c>
      <c r="AC319">
        <v>-4.1393161686869497E-2</v>
      </c>
      <c r="AD319">
        <v>-4.0979209101124098E-2</v>
      </c>
      <c r="AE319">
        <v>-3.5068156223133001E-2</v>
      </c>
      <c r="AF319">
        <v>-3.5068156223133001E-2</v>
      </c>
      <c r="AH319">
        <v>-7.4535954696216294E-2</v>
      </c>
      <c r="AI319" t="s">
        <v>3325</v>
      </c>
      <c r="AJ319">
        <v>-7.4535954696216294E-2</v>
      </c>
      <c r="AK319">
        <v>-7.3790560534689603E-2</v>
      </c>
      <c r="AL319">
        <v>-3.9008398495411697E-2</v>
      </c>
      <c r="AM319">
        <v>-3.9008398495411697E-2</v>
      </c>
      <c r="AO319">
        <v>-3.1991685374578097E-2</v>
      </c>
      <c r="AP319" t="s">
        <v>3325</v>
      </c>
      <c r="AQ319">
        <v>-3.1991685374578097E-2</v>
      </c>
      <c r="AR319">
        <v>-3.1671737796614301E-2</v>
      </c>
      <c r="AS319">
        <v>-1.00914401915588E-2</v>
      </c>
      <c r="AT319">
        <v>-1.4201441758359599E-2</v>
      </c>
      <c r="AV319">
        <v>-4.4311908319969E-2</v>
      </c>
      <c r="AW319" t="s">
        <v>3325</v>
      </c>
      <c r="AX319">
        <v>-4.4181722782468603E-2</v>
      </c>
      <c r="AY319">
        <v>-4.37398924485706E-2</v>
      </c>
      <c r="AZ319">
        <v>-3.7978636453431101E-2</v>
      </c>
      <c r="BA319">
        <v>-3.9402422722673698E-2</v>
      </c>
      <c r="BD319" s="5" t="s">
        <v>2314</v>
      </c>
      <c r="BE319" s="2" t="s">
        <v>1326</v>
      </c>
      <c r="BF319">
        <f t="shared" si="56"/>
        <v>-1.0886231743029398E-2</v>
      </c>
      <c r="BG319">
        <f t="shared" si="57"/>
        <v>-6.7732384712825972E-3</v>
      </c>
      <c r="BH319">
        <f t="shared" si="58"/>
        <v>-1.62888333541104E-2</v>
      </c>
      <c r="BI319">
        <f t="shared" si="59"/>
        <v>-6.3250054637364952E-3</v>
      </c>
      <c r="BJ319">
        <f t="shared" si="60"/>
        <v>-3.5527556200804597E-2</v>
      </c>
      <c r="BK319">
        <f t="shared" si="61"/>
        <v>2.1900245183019296E-2</v>
      </c>
      <c r="BL319">
        <f t="shared" si="62"/>
        <v>6.3332718665378984E-3</v>
      </c>
      <c r="BN319">
        <f t="shared" si="63"/>
        <v>9.9277918080815028E-3</v>
      </c>
      <c r="BO319">
        <f t="shared" si="64"/>
        <v>1.3426935605934796E-2</v>
      </c>
      <c r="BP319">
        <f t="shared" si="65"/>
        <v>2.5976233984010801E-2</v>
      </c>
      <c r="BQ319">
        <f t="shared" si="66"/>
        <v>0</v>
      </c>
      <c r="BR319">
        <f t="shared" si="67"/>
        <v>0</v>
      </c>
      <c r="BS319">
        <f t="shared" si="68"/>
        <v>4.1100015668007993E-3</v>
      </c>
      <c r="BT319">
        <f t="shared" si="69"/>
        <v>1.4237862692425968E-3</v>
      </c>
      <c r="BY319" s="5" t="s">
        <v>2728</v>
      </c>
      <c r="BZ319" s="2" t="s">
        <v>1727</v>
      </c>
      <c r="CA319">
        <v>-0.285354860542611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0.50666666666666105</v>
      </c>
      <c r="CI319">
        <v>-0.25131180612402199</v>
      </c>
      <c r="CJ319">
        <v>-0.19666666666671501</v>
      </c>
      <c r="CK319">
        <v>-0.34919035315499503</v>
      </c>
      <c r="CL319">
        <v>-1.0086168886005E-2</v>
      </c>
      <c r="CM319">
        <v>0</v>
      </c>
      <c r="CN319">
        <v>-0.32666666666671101</v>
      </c>
      <c r="CO319">
        <v>0.50666666666666105</v>
      </c>
      <c r="CW319" s="5" t="s">
        <v>2811</v>
      </c>
      <c r="CX319" s="2" t="s">
        <v>1807</v>
      </c>
      <c r="CY319">
        <v>7.7797697054920005E-3</v>
      </c>
      <c r="CZ319">
        <v>3.6416852383086007E-3</v>
      </c>
      <c r="DA319">
        <v>8.7578200924651219E-3</v>
      </c>
      <c r="DB319">
        <v>3.4006892163792012E-3</v>
      </c>
      <c r="DC319">
        <v>1.9101671603347099E-2</v>
      </c>
      <c r="DD319">
        <v>-1.1774840046819189E-2</v>
      </c>
      <c r="DE319">
        <v>-4.4784062863580006E-3</v>
      </c>
      <c r="DH319" s="5" t="s">
        <v>2728</v>
      </c>
      <c r="DI319" s="2" t="s">
        <v>1727</v>
      </c>
      <c r="DK319">
        <v>-0.25131180612402199</v>
      </c>
      <c r="DL319">
        <v>-0.19666666666671501</v>
      </c>
      <c r="DM319">
        <v>-0.34919035315499503</v>
      </c>
      <c r="DN319">
        <v>-1.0086168886005E-2</v>
      </c>
      <c r="DO319">
        <v>0</v>
      </c>
      <c r="DP319">
        <v>-0.32666666666671101</v>
      </c>
      <c r="DQ319">
        <v>0.50666666666666105</v>
      </c>
    </row>
    <row r="320" spans="1:121" ht="15" customHeight="1" x14ac:dyDescent="0.25">
      <c r="B320" s="2" t="s">
        <v>318</v>
      </c>
      <c r="C320" s="2" t="s">
        <v>1327</v>
      </c>
      <c r="D320" s="5" t="s">
        <v>2315</v>
      </c>
      <c r="F320">
        <v>0</v>
      </c>
      <c r="G320" t="s">
        <v>3326</v>
      </c>
      <c r="H320">
        <v>0</v>
      </c>
      <c r="I320">
        <v>0</v>
      </c>
      <c r="J320" s="126">
        <v>0</v>
      </c>
      <c r="K320" s="126">
        <v>0</v>
      </c>
      <c r="L320" s="41"/>
      <c r="M320">
        <v>0</v>
      </c>
      <c r="N320" t="s">
        <v>3326</v>
      </c>
      <c r="O320">
        <v>0</v>
      </c>
      <c r="P320">
        <v>0</v>
      </c>
      <c r="Q320">
        <v>0</v>
      </c>
      <c r="R320">
        <v>0</v>
      </c>
      <c r="T320">
        <v>0</v>
      </c>
      <c r="U320" t="s">
        <v>3326</v>
      </c>
      <c r="V320">
        <v>0</v>
      </c>
      <c r="W320">
        <v>0</v>
      </c>
      <c r="X320">
        <v>0</v>
      </c>
      <c r="Y320">
        <v>0</v>
      </c>
      <c r="AA320">
        <v>0</v>
      </c>
      <c r="AB320" t="s">
        <v>3326</v>
      </c>
      <c r="AC320">
        <v>0</v>
      </c>
      <c r="AD320">
        <v>0</v>
      </c>
      <c r="AE320">
        <v>0</v>
      </c>
      <c r="AF320">
        <v>0</v>
      </c>
      <c r="AH320">
        <v>0</v>
      </c>
      <c r="AI320" t="s">
        <v>3326</v>
      </c>
      <c r="AJ320">
        <v>0</v>
      </c>
      <c r="AK320">
        <v>0</v>
      </c>
      <c r="AL320">
        <v>0</v>
      </c>
      <c r="AM320">
        <v>0</v>
      </c>
      <c r="AO320">
        <v>0</v>
      </c>
      <c r="AP320" t="s">
        <v>3326</v>
      </c>
      <c r="AQ320">
        <v>0</v>
      </c>
      <c r="AR320">
        <v>0</v>
      </c>
      <c r="AS320">
        <v>0</v>
      </c>
      <c r="AT320">
        <v>0</v>
      </c>
      <c r="AV320">
        <v>0</v>
      </c>
      <c r="AW320" t="s">
        <v>3326</v>
      </c>
      <c r="AX320">
        <v>0</v>
      </c>
      <c r="AY320">
        <v>0</v>
      </c>
      <c r="AZ320">
        <v>0</v>
      </c>
      <c r="BA320">
        <v>0</v>
      </c>
      <c r="BD320" s="5" t="s">
        <v>2315</v>
      </c>
      <c r="BE320" s="2" t="s">
        <v>1327</v>
      </c>
      <c r="BF320">
        <f t="shared" si="56"/>
        <v>0</v>
      </c>
      <c r="BG320">
        <f t="shared" si="57"/>
        <v>0</v>
      </c>
      <c r="BH320">
        <f t="shared" si="58"/>
        <v>0</v>
      </c>
      <c r="BI320">
        <f t="shared" si="59"/>
        <v>0</v>
      </c>
      <c r="BJ320">
        <f t="shared" si="60"/>
        <v>0</v>
      </c>
      <c r="BK320">
        <f t="shared" si="61"/>
        <v>0</v>
      </c>
      <c r="BL320">
        <f t="shared" si="62"/>
        <v>0</v>
      </c>
      <c r="BN320">
        <f t="shared" si="63"/>
        <v>0</v>
      </c>
      <c r="BO320">
        <f t="shared" si="64"/>
        <v>0</v>
      </c>
      <c r="BP320">
        <f t="shared" si="65"/>
        <v>0</v>
      </c>
      <c r="BQ320">
        <f t="shared" si="66"/>
        <v>0</v>
      </c>
      <c r="BR320">
        <f t="shared" si="67"/>
        <v>0</v>
      </c>
      <c r="BS320">
        <f t="shared" si="68"/>
        <v>0</v>
      </c>
      <c r="BT320">
        <f t="shared" si="69"/>
        <v>0</v>
      </c>
      <c r="BX320" s="82" t="s">
        <v>4087</v>
      </c>
      <c r="BY320" s="5" t="s">
        <v>2729</v>
      </c>
      <c r="BZ320" s="2" t="s">
        <v>1728</v>
      </c>
      <c r="CA320">
        <v>0</v>
      </c>
      <c r="CB320">
        <v>-1.1506307293073399</v>
      </c>
      <c r="CC320">
        <v>0</v>
      </c>
      <c r="CD320">
        <v>0</v>
      </c>
      <c r="CE320">
        <v>0</v>
      </c>
      <c r="CF320">
        <v>0</v>
      </c>
      <c r="CG320">
        <v>2.6233937530201499</v>
      </c>
      <c r="CI320">
        <v>0</v>
      </c>
      <c r="CJ320">
        <v>1.1506307293073399</v>
      </c>
      <c r="CK320">
        <v>0</v>
      </c>
      <c r="CL320">
        <v>0</v>
      </c>
      <c r="CM320">
        <v>-1.7173131345858701</v>
      </c>
      <c r="CN320">
        <v>0</v>
      </c>
      <c r="CO320">
        <v>2.2524778241344787</v>
      </c>
      <c r="CW320" s="5" t="s">
        <v>2815</v>
      </c>
      <c r="CX320" s="2" t="s">
        <v>1811</v>
      </c>
      <c r="CY320">
        <v>-0.45564651422898983</v>
      </c>
      <c r="CZ320">
        <v>-0.21328667140141988</v>
      </c>
      <c r="DA320">
        <v>-0.51292909024789901</v>
      </c>
      <c r="DB320">
        <v>-0.19917198658538005</v>
      </c>
      <c r="DC320">
        <v>-1.11874906475282</v>
      </c>
      <c r="DD320">
        <v>0.68963028804683191</v>
      </c>
      <c r="DE320">
        <v>0.26229185322029003</v>
      </c>
      <c r="DG320" s="82" t="s">
        <v>4087</v>
      </c>
      <c r="DH320" s="5" t="s">
        <v>2729</v>
      </c>
      <c r="DI320" s="2" t="s">
        <v>1728</v>
      </c>
      <c r="DK320">
        <v>0</v>
      </c>
      <c r="DL320">
        <v>1.1506307293073399</v>
      </c>
      <c r="DM320">
        <v>0</v>
      </c>
      <c r="DN320">
        <v>0</v>
      </c>
      <c r="DO320">
        <v>-1.7173131345858701</v>
      </c>
      <c r="DP320">
        <v>0</v>
      </c>
      <c r="DQ320">
        <v>2.2524778241344787</v>
      </c>
    </row>
    <row r="321" spans="2:121" ht="15" customHeight="1" x14ac:dyDescent="0.25">
      <c r="B321" s="2" t="s">
        <v>319</v>
      </c>
      <c r="C321" s="2" t="s">
        <v>1328</v>
      </c>
      <c r="D321" s="5" t="s">
        <v>2316</v>
      </c>
      <c r="F321">
        <v>0</v>
      </c>
      <c r="G321" t="s">
        <v>3327</v>
      </c>
      <c r="H321">
        <v>0</v>
      </c>
      <c r="I321">
        <v>1.11897966142763E-2</v>
      </c>
      <c r="J321" s="126">
        <v>0</v>
      </c>
      <c r="K321" s="126">
        <v>0</v>
      </c>
      <c r="M321">
        <v>0</v>
      </c>
      <c r="N321" t="s">
        <v>3327</v>
      </c>
      <c r="O321">
        <v>0</v>
      </c>
      <c r="P321">
        <v>8.6515006789808398E-3</v>
      </c>
      <c r="Q321">
        <v>0</v>
      </c>
      <c r="R321">
        <v>0</v>
      </c>
      <c r="T321">
        <v>0</v>
      </c>
      <c r="U321" t="s">
        <v>3327</v>
      </c>
      <c r="V321">
        <v>0</v>
      </c>
      <c r="W321">
        <v>7.73343392138842E-3</v>
      </c>
      <c r="X321">
        <v>0</v>
      </c>
      <c r="Y321">
        <v>0</v>
      </c>
      <c r="AA321">
        <v>0</v>
      </c>
      <c r="AB321" t="s">
        <v>3327</v>
      </c>
      <c r="AC321">
        <v>0</v>
      </c>
      <c r="AD321">
        <v>9.1337032533097707E-3</v>
      </c>
      <c r="AE321">
        <v>0</v>
      </c>
      <c r="AF321">
        <v>0</v>
      </c>
      <c r="AH321">
        <v>0</v>
      </c>
      <c r="AI321" t="s">
        <v>3327</v>
      </c>
      <c r="AJ321">
        <v>0</v>
      </c>
      <c r="AK321">
        <v>1.6546180992191E-2</v>
      </c>
      <c r="AL321">
        <v>0</v>
      </c>
      <c r="AM321">
        <v>0</v>
      </c>
      <c r="AO321">
        <v>0</v>
      </c>
      <c r="AP321" t="s">
        <v>3327</v>
      </c>
      <c r="AQ321">
        <v>0</v>
      </c>
      <c r="AR321">
        <v>7.1021625957252404E-3</v>
      </c>
      <c r="AS321">
        <v>0</v>
      </c>
      <c r="AT321">
        <v>0</v>
      </c>
      <c r="AV321">
        <v>0</v>
      </c>
      <c r="AW321" t="s">
        <v>3327</v>
      </c>
      <c r="AX321">
        <v>0</v>
      </c>
      <c r="AY321">
        <v>1.0012394004694799E-2</v>
      </c>
      <c r="AZ321">
        <v>0</v>
      </c>
      <c r="BA321">
        <v>0</v>
      </c>
      <c r="BD321" s="5" t="s">
        <v>2316</v>
      </c>
      <c r="BE321" s="2" t="s">
        <v>1328</v>
      </c>
      <c r="BF321">
        <f t="shared" si="56"/>
        <v>0</v>
      </c>
      <c r="BG321">
        <f t="shared" si="57"/>
        <v>0</v>
      </c>
      <c r="BH321">
        <f t="shared" si="58"/>
        <v>0</v>
      </c>
      <c r="BI321">
        <f t="shared" si="59"/>
        <v>0</v>
      </c>
      <c r="BJ321">
        <f t="shared" si="60"/>
        <v>0</v>
      </c>
      <c r="BK321">
        <f t="shared" si="61"/>
        <v>0</v>
      </c>
      <c r="BL321">
        <f t="shared" si="62"/>
        <v>0</v>
      </c>
      <c r="BN321">
        <f t="shared" si="63"/>
        <v>0</v>
      </c>
      <c r="BO321">
        <f t="shared" si="64"/>
        <v>0</v>
      </c>
      <c r="BP321">
        <f t="shared" si="65"/>
        <v>0</v>
      </c>
      <c r="BQ321">
        <f t="shared" si="66"/>
        <v>0</v>
      </c>
      <c r="BR321">
        <f t="shared" si="67"/>
        <v>0</v>
      </c>
      <c r="BS321">
        <f t="shared" si="68"/>
        <v>0</v>
      </c>
      <c r="BT321">
        <f t="shared" si="69"/>
        <v>0</v>
      </c>
      <c r="BY321" s="5" t="s">
        <v>2734</v>
      </c>
      <c r="BZ321" s="2" t="s">
        <v>1733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I321">
        <v>0</v>
      </c>
      <c r="CJ321">
        <v>0</v>
      </c>
      <c r="CK321">
        <v>-2.4289405350508301E-3</v>
      </c>
      <c r="CL321">
        <v>0</v>
      </c>
      <c r="CM321">
        <v>0</v>
      </c>
      <c r="CN321">
        <v>0</v>
      </c>
      <c r="CO321">
        <v>-2.1495048982735901E-3</v>
      </c>
      <c r="CW321" s="3" t="s">
        <v>2816</v>
      </c>
      <c r="CX321" s="2" t="s">
        <v>1812</v>
      </c>
      <c r="CY321">
        <v>0.14642475338139094</v>
      </c>
      <c r="CZ321">
        <v>6.8540957264526026E-2</v>
      </c>
      <c r="DA321">
        <v>0.16483285440859999</v>
      </c>
      <c r="DB321">
        <v>6.4005118234225999E-2</v>
      </c>
      <c r="DC321">
        <v>0.35951675429646102</v>
      </c>
      <c r="DD321">
        <v>-0.22161684924217095</v>
      </c>
      <c r="DE321">
        <v>-8.4289067780335958E-2</v>
      </c>
      <c r="DH321" s="5" t="s">
        <v>2734</v>
      </c>
      <c r="DI321" s="2" t="s">
        <v>1733</v>
      </c>
      <c r="DK321">
        <v>0</v>
      </c>
      <c r="DL321">
        <v>0</v>
      </c>
      <c r="DM321">
        <v>-2.4289405350508301E-3</v>
      </c>
      <c r="DN321">
        <v>0</v>
      </c>
      <c r="DO321">
        <v>0</v>
      </c>
      <c r="DP321">
        <v>0</v>
      </c>
      <c r="DQ321">
        <v>-2.1495048982735901E-3</v>
      </c>
    </row>
    <row r="322" spans="2:121" ht="15" customHeight="1" x14ac:dyDescent="0.25">
      <c r="B322" s="2" t="s">
        <v>320</v>
      </c>
      <c r="C322" s="2" t="s">
        <v>1329</v>
      </c>
      <c r="D322" s="55" t="s">
        <v>2317</v>
      </c>
      <c r="F322">
        <v>0</v>
      </c>
      <c r="G322" t="s">
        <v>3328</v>
      </c>
      <c r="H322">
        <v>-1.1189796614303299E-2</v>
      </c>
      <c r="I322">
        <v>0</v>
      </c>
      <c r="J322" s="126">
        <v>0</v>
      </c>
      <c r="K322" s="126">
        <v>0</v>
      </c>
      <c r="M322">
        <v>0</v>
      </c>
      <c r="N322" t="s">
        <v>3328</v>
      </c>
      <c r="O322">
        <v>-8.65150067897957E-3</v>
      </c>
      <c r="P322">
        <v>0</v>
      </c>
      <c r="Q322">
        <v>0</v>
      </c>
      <c r="R322">
        <v>0</v>
      </c>
      <c r="T322">
        <v>0</v>
      </c>
      <c r="U322" t="s">
        <v>3328</v>
      </c>
      <c r="V322">
        <v>-7.7334339214303301E-3</v>
      </c>
      <c r="W322">
        <v>0</v>
      </c>
      <c r="X322">
        <v>0</v>
      </c>
      <c r="Y322">
        <v>0</v>
      </c>
      <c r="AA322">
        <v>0</v>
      </c>
      <c r="AB322" t="s">
        <v>3328</v>
      </c>
      <c r="AC322">
        <v>-9.1337032532692302E-3</v>
      </c>
      <c r="AD322">
        <v>0</v>
      </c>
      <c r="AE322">
        <v>0</v>
      </c>
      <c r="AF322">
        <v>0</v>
      </c>
      <c r="AH322">
        <v>0</v>
      </c>
      <c r="AI322" t="s">
        <v>3328</v>
      </c>
      <c r="AJ322">
        <v>-1.6546180992236301E-2</v>
      </c>
      <c r="AK322">
        <v>0</v>
      </c>
      <c r="AL322">
        <v>0</v>
      </c>
      <c r="AM322">
        <v>0</v>
      </c>
      <c r="AO322">
        <v>0</v>
      </c>
      <c r="AP322" t="s">
        <v>3328</v>
      </c>
      <c r="AQ322">
        <v>-7.1021625957428097E-3</v>
      </c>
      <c r="AR322">
        <v>0</v>
      </c>
      <c r="AS322">
        <v>0</v>
      </c>
      <c r="AT322">
        <v>0</v>
      </c>
      <c r="AV322">
        <v>0</v>
      </c>
      <c r="AW322" t="s">
        <v>3328</v>
      </c>
      <c r="AX322">
        <v>-1.0012394004661499E-2</v>
      </c>
      <c r="AY322">
        <v>0</v>
      </c>
      <c r="AZ322">
        <v>0</v>
      </c>
      <c r="BA322">
        <v>0</v>
      </c>
      <c r="BD322" s="55" t="s">
        <v>2317</v>
      </c>
      <c r="BE322" s="2" t="s">
        <v>1329</v>
      </c>
      <c r="BF322">
        <f t="shared" si="56"/>
        <v>0</v>
      </c>
      <c r="BG322">
        <f t="shared" si="57"/>
        <v>0</v>
      </c>
      <c r="BH322">
        <f t="shared" si="58"/>
        <v>0</v>
      </c>
      <c r="BI322">
        <f t="shared" si="59"/>
        <v>0</v>
      </c>
      <c r="BJ322">
        <f t="shared" si="60"/>
        <v>0</v>
      </c>
      <c r="BK322">
        <f t="shared" si="61"/>
        <v>0</v>
      </c>
      <c r="BL322">
        <f t="shared" si="62"/>
        <v>0</v>
      </c>
      <c r="BN322">
        <f t="shared" si="63"/>
        <v>0</v>
      </c>
      <c r="BO322">
        <f t="shared" si="64"/>
        <v>0</v>
      </c>
      <c r="BP322">
        <f t="shared" si="65"/>
        <v>0</v>
      </c>
      <c r="BQ322">
        <f t="shared" si="66"/>
        <v>0</v>
      </c>
      <c r="BR322">
        <f t="shared" si="67"/>
        <v>0</v>
      </c>
      <c r="BS322">
        <f t="shared" si="68"/>
        <v>0</v>
      </c>
      <c r="BT322">
        <f t="shared" si="69"/>
        <v>0</v>
      </c>
      <c r="BY322" s="5" t="s">
        <v>2735</v>
      </c>
      <c r="BZ322" s="2" t="s">
        <v>1734</v>
      </c>
      <c r="CA322">
        <v>1.42312860466317E-5</v>
      </c>
      <c r="CB322">
        <v>6.6616193383693025E-6</v>
      </c>
      <c r="CC322">
        <v>1.60204026090321E-5</v>
      </c>
      <c r="CD322">
        <v>6.2207729567911004E-6</v>
      </c>
      <c r="CE322">
        <v>3.4942082201304803E-5</v>
      </c>
      <c r="CF322">
        <v>-2.153934154901618E-5</v>
      </c>
      <c r="CG322">
        <v>-8.192206621386598E-6</v>
      </c>
      <c r="CI322">
        <v>-1.7109205920528203E-5</v>
      </c>
      <c r="CJ322">
        <v>-1.1659736920761302E-5</v>
      </c>
      <c r="CK322">
        <v>-2.5548160364556002E-5</v>
      </c>
      <c r="CL322">
        <v>-7.079840186330344E-17</v>
      </c>
      <c r="CM322">
        <v>0</v>
      </c>
      <c r="CN322">
        <v>-5.1885673421070794E-6</v>
      </c>
      <c r="CO322">
        <v>-3.3636265654635023E-6</v>
      </c>
      <c r="CW322" s="5" t="s">
        <v>2821</v>
      </c>
      <c r="CX322" s="2" t="s">
        <v>1817</v>
      </c>
      <c r="CY322">
        <v>1.7077543255958103E-2</v>
      </c>
      <c r="CZ322">
        <v>7.9939432060431997E-3</v>
      </c>
      <c r="DA322">
        <v>1.9224483129801597E-2</v>
      </c>
      <c r="DB322">
        <v>7.4649275481493971E-3</v>
      </c>
      <c r="DC322">
        <v>4.1930498641493598E-2</v>
      </c>
      <c r="DD322">
        <v>-2.5847209858871498E-2</v>
      </c>
      <c r="DE322">
        <v>-9.8306479456638021E-3</v>
      </c>
      <c r="DH322" s="5" t="s">
        <v>2735</v>
      </c>
      <c r="DI322" s="2" t="s">
        <v>1734</v>
      </c>
      <c r="DK322">
        <v>-1.7109205920528203E-5</v>
      </c>
      <c r="DL322">
        <v>-1.1659736920761302E-5</v>
      </c>
      <c r="DM322">
        <v>-2.5548160364556002E-5</v>
      </c>
      <c r="DN322">
        <v>-7.079840186330344E-17</v>
      </c>
      <c r="DO322">
        <v>0</v>
      </c>
      <c r="DP322">
        <v>-5.1885673421070794E-6</v>
      </c>
      <c r="DQ322">
        <v>-3.3636265654635023E-6</v>
      </c>
    </row>
    <row r="323" spans="2:121" ht="15" customHeight="1" x14ac:dyDescent="0.25">
      <c r="B323" s="2" t="s">
        <v>321</v>
      </c>
      <c r="C323" s="2" t="s">
        <v>1330</v>
      </c>
      <c r="D323" s="5" t="s">
        <v>2318</v>
      </c>
      <c r="F323">
        <v>0.123276623642774</v>
      </c>
      <c r="G323" t="s">
        <v>3329</v>
      </c>
      <c r="H323">
        <v>0.122043751452018</v>
      </c>
      <c r="I323">
        <v>0.130436098912807</v>
      </c>
      <c r="J323" s="126">
        <v>9.6651893002247996E-2</v>
      </c>
      <c r="K323" s="126">
        <v>0.120932542999902</v>
      </c>
      <c r="M323">
        <v>9.5312474964523303E-2</v>
      </c>
      <c r="N323" t="s">
        <v>3329</v>
      </c>
      <c r="O323">
        <v>9.4359267773800895E-2</v>
      </c>
      <c r="P323">
        <v>0.100847893282954</v>
      </c>
      <c r="Q323">
        <v>7.8746995364314398E-2</v>
      </c>
      <c r="R323">
        <v>0.111585589312789</v>
      </c>
      <c r="T323">
        <v>8.5202550983404707E-2</v>
      </c>
      <c r="U323" t="s">
        <v>3329</v>
      </c>
      <c r="V323">
        <v>8.4350494779942595E-2</v>
      </c>
      <c r="W323">
        <v>9.0150570221014401E-2</v>
      </c>
      <c r="X323">
        <v>4.5364541767812301E-2</v>
      </c>
      <c r="Y323">
        <v>0.10889527023345</v>
      </c>
      <c r="AA323">
        <v>0.101236296111277</v>
      </c>
      <c r="AB323" t="s">
        <v>3329</v>
      </c>
      <c r="AC323">
        <v>0.10022388186572399</v>
      </c>
      <c r="AD323">
        <v>0.107074159305552</v>
      </c>
      <c r="AE323">
        <v>8.5767071245830107E-2</v>
      </c>
      <c r="AF323">
        <v>8.5767071245829898E-2</v>
      </c>
      <c r="AH323">
        <v>0.18229445814393999</v>
      </c>
      <c r="AI323" t="s">
        <v>3329</v>
      </c>
      <c r="AJ323">
        <v>0.18047142890475301</v>
      </c>
      <c r="AK323">
        <v>0.19288106464899801</v>
      </c>
      <c r="AL323">
        <v>9.5403820824028401E-2</v>
      </c>
      <c r="AM323">
        <v>9.5403820824021601E-2</v>
      </c>
      <c r="AO323">
        <v>7.8242869152732999E-2</v>
      </c>
      <c r="AP323" t="s">
        <v>3329</v>
      </c>
      <c r="AQ323">
        <v>7.7460365318173199E-2</v>
      </c>
      <c r="AR323">
        <v>8.2786987264931999E-2</v>
      </c>
      <c r="AS323">
        <v>2.4680888963062302E-2</v>
      </c>
      <c r="AT323">
        <v>3.4732823115556102E-2</v>
      </c>
      <c r="AV323">
        <v>0.10837474812568</v>
      </c>
      <c r="AW323" t="s">
        <v>3329</v>
      </c>
      <c r="AX323">
        <v>0.106975754529225</v>
      </c>
      <c r="AY323">
        <v>0.11448505003282</v>
      </c>
      <c r="AZ323">
        <v>9.2885305910990298E-2</v>
      </c>
      <c r="BA323">
        <v>9.6367495781838605E-2</v>
      </c>
      <c r="BD323" s="5" t="s">
        <v>2318</v>
      </c>
      <c r="BE323" s="2" t="s">
        <v>1330</v>
      </c>
      <c r="BF323">
        <f t="shared" si="56"/>
        <v>2.6624730640526006E-2</v>
      </c>
      <c r="BG323">
        <f t="shared" si="57"/>
        <v>1.6565479600208904E-2</v>
      </c>
      <c r="BH323">
        <f t="shared" si="58"/>
        <v>3.9838009215592406E-2</v>
      </c>
      <c r="BI323">
        <f t="shared" si="59"/>
        <v>1.5469224865446898E-2</v>
      </c>
      <c r="BJ323">
        <f t="shared" si="60"/>
        <v>8.689063731991159E-2</v>
      </c>
      <c r="BK323">
        <f t="shared" si="61"/>
        <v>-5.3561980189670698E-2</v>
      </c>
      <c r="BL323">
        <f t="shared" si="62"/>
        <v>-1.5489442214689703E-2</v>
      </c>
      <c r="BN323">
        <f t="shared" si="63"/>
        <v>-2.4280649997654002E-2</v>
      </c>
      <c r="BO323">
        <f t="shared" si="64"/>
        <v>-3.2838593948474604E-2</v>
      </c>
      <c r="BP323">
        <f t="shared" si="65"/>
        <v>-6.3530728465637704E-2</v>
      </c>
      <c r="BQ323">
        <f t="shared" si="66"/>
        <v>2.0816681711721685E-16</v>
      </c>
      <c r="BR323">
        <f t="shared" si="67"/>
        <v>6.8001160258290838E-15</v>
      </c>
      <c r="BS323">
        <f t="shared" si="68"/>
        <v>-1.0051934152493801E-2</v>
      </c>
      <c r="BT323">
        <f t="shared" si="69"/>
        <v>-3.4821898708483068E-3</v>
      </c>
      <c r="BY323" s="5" t="s">
        <v>2736</v>
      </c>
      <c r="BZ323" s="2" t="s">
        <v>1735</v>
      </c>
      <c r="CA323">
        <v>2.8462572093263495E-5</v>
      </c>
      <c r="CB323">
        <v>1.3323238676738605E-5</v>
      </c>
      <c r="CC323">
        <v>3.2040805218064099E-5</v>
      </c>
      <c r="CD323">
        <v>1.2441545913582092E-5</v>
      </c>
      <c r="CE323">
        <v>6.9884164402609484E-5</v>
      </c>
      <c r="CF323">
        <v>-4.30786830980324E-5</v>
      </c>
      <c r="CG323">
        <v>-1.6384413242773006E-5</v>
      </c>
      <c r="CI323">
        <v>-3.4218411841056297E-5</v>
      </c>
      <c r="CJ323">
        <v>-2.3319473841522604E-5</v>
      </c>
      <c r="CK323">
        <v>-5.1096320729111794E-5</v>
      </c>
      <c r="CL323">
        <v>-1.4139351581926585E-16</v>
      </c>
      <c r="CM323">
        <v>0</v>
      </c>
      <c r="CN323">
        <v>-1.0377134684214101E-5</v>
      </c>
      <c r="CO323">
        <v>-6.7272531309268014E-6</v>
      </c>
      <c r="CW323" s="5" t="s">
        <v>2828</v>
      </c>
      <c r="CX323" s="2" t="s">
        <v>1824</v>
      </c>
      <c r="CY323">
        <v>-4.1428854935815995E-2</v>
      </c>
      <c r="CZ323">
        <v>-1.9392714073887998E-2</v>
      </c>
      <c r="DA323">
        <v>-4.6637172037094402E-2</v>
      </c>
      <c r="DB323">
        <v>-1.8109361274241995E-2</v>
      </c>
      <c r="DC323">
        <v>-0.10172028374142901</v>
      </c>
      <c r="DD323">
        <v>6.270341650952109E-2</v>
      </c>
      <c r="DE323">
        <v>2.3848423719981998E-2</v>
      </c>
      <c r="DH323" s="5" t="s">
        <v>2736</v>
      </c>
      <c r="DI323" s="2" t="s">
        <v>1735</v>
      </c>
      <c r="DK323">
        <v>-3.4218411841056297E-5</v>
      </c>
      <c r="DL323">
        <v>-2.3319473841522604E-5</v>
      </c>
      <c r="DM323">
        <v>-5.1096320729111794E-5</v>
      </c>
      <c r="DN323">
        <v>-1.4139351581926585E-16</v>
      </c>
      <c r="DO323">
        <v>0</v>
      </c>
      <c r="DP323">
        <v>-1.0377134684214101E-5</v>
      </c>
      <c r="DQ323">
        <v>-6.7272531309268014E-6</v>
      </c>
    </row>
    <row r="324" spans="2:121" ht="15" customHeight="1" x14ac:dyDescent="0.25">
      <c r="B324" s="2" t="s">
        <v>322</v>
      </c>
      <c r="C324" s="2" t="s">
        <v>1331</v>
      </c>
      <c r="D324" s="5" t="s">
        <v>2319</v>
      </c>
      <c r="F324">
        <v>1.2921732269459201</v>
      </c>
      <c r="G324" t="s">
        <v>3330</v>
      </c>
      <c r="H324">
        <v>0.73948959470817499</v>
      </c>
      <c r="I324">
        <v>2.6836177752376198</v>
      </c>
      <c r="J324" s="126">
        <v>0.83181302264029</v>
      </c>
      <c r="K324" s="126">
        <v>8.6653451691488499</v>
      </c>
      <c r="M324">
        <v>0.99905582018527594</v>
      </c>
      <c r="N324" t="s">
        <v>3330</v>
      </c>
      <c r="O324">
        <v>0.57174307690741</v>
      </c>
      <c r="P324">
        <v>2.1772038244515701</v>
      </c>
      <c r="Q324">
        <v>0.85939500632241606</v>
      </c>
      <c r="R324">
        <v>19.155899541175899</v>
      </c>
      <c r="T324">
        <v>0.89308460918982802</v>
      </c>
      <c r="U324" t="s">
        <v>3330</v>
      </c>
      <c r="V324">
        <v>0.51111581856525901</v>
      </c>
      <c r="W324">
        <v>1.7860896501385899</v>
      </c>
      <c r="X324">
        <v>3.8781447635669801</v>
      </c>
      <c r="Y324">
        <v>24.417349120667499</v>
      </c>
      <c r="AA324">
        <v>1.0354701630241201</v>
      </c>
      <c r="AB324" t="s">
        <v>3330</v>
      </c>
      <c r="AC324">
        <v>0.66703225250353204</v>
      </c>
      <c r="AD324">
        <v>1.8332342493998799</v>
      </c>
      <c r="AE324">
        <v>2.3698748872155901</v>
      </c>
      <c r="AF324">
        <v>2.3698748872154698</v>
      </c>
      <c r="AH324">
        <v>1.9107922595023901</v>
      </c>
      <c r="AI324" t="s">
        <v>3330</v>
      </c>
      <c r="AJ324">
        <v>1.09354580769002</v>
      </c>
      <c r="AK324">
        <v>3.3419922228961201</v>
      </c>
      <c r="AL324">
        <v>5.4059782797966101</v>
      </c>
      <c r="AM324">
        <v>5.40597827979673</v>
      </c>
      <c r="AO324">
        <v>0.82013392102271598</v>
      </c>
      <c r="AP324" t="s">
        <v>3330</v>
      </c>
      <c r="AQ324">
        <v>0.469345862597493</v>
      </c>
      <c r="AR324">
        <v>1.7431207140255101</v>
      </c>
      <c r="AS324">
        <v>4.1803717743227899</v>
      </c>
      <c r="AT324">
        <v>6.2069142809792801</v>
      </c>
      <c r="AV324">
        <v>1.1359732597057901</v>
      </c>
      <c r="AW324" t="s">
        <v>3330</v>
      </c>
      <c r="AX324">
        <v>0.68510928934233595</v>
      </c>
      <c r="AY324">
        <v>1.8367300904200199</v>
      </c>
      <c r="AZ324">
        <v>-0.77422436705353503</v>
      </c>
      <c r="BA324">
        <v>1.09823882839419</v>
      </c>
      <c r="BD324" s="5" t="s">
        <v>2319</v>
      </c>
      <c r="BE324" s="2" t="s">
        <v>1331</v>
      </c>
      <c r="BF324">
        <f t="shared" ref="BF324:BF387" si="70">F324-J324</f>
        <v>0.46036020430563007</v>
      </c>
      <c r="BG324">
        <f t="shared" ref="BG324:BG387" si="71">M324-Q324</f>
        <v>0.13966081386285989</v>
      </c>
      <c r="BH324">
        <f t="shared" ref="BH324:BH387" si="72">T324-X324</f>
        <v>-2.9850601543771522</v>
      </c>
      <c r="BI324">
        <f t="shared" ref="BI324:BI387" si="73">AA324-AE324</f>
        <v>-1.33440472419147</v>
      </c>
      <c r="BJ324">
        <f t="shared" ref="BJ324:BJ387" si="74">AH324-AL324</f>
        <v>-3.49518602029422</v>
      </c>
      <c r="BK324">
        <f t="shared" ref="BK324:BK387" si="75">AS324-AO324</f>
        <v>3.3602378533000739</v>
      </c>
      <c r="BL324">
        <f t="shared" ref="BL324:BL387" si="76">AZ324-AV324</f>
        <v>-1.910197626759325</v>
      </c>
      <c r="BN324">
        <f t="shared" ref="BN324:BN387" si="77">J324-K324</f>
        <v>-7.8335321465085599</v>
      </c>
      <c r="BO324">
        <f t="shared" ref="BO324:BO387" si="78">Q324-R324</f>
        <v>-18.296504534853483</v>
      </c>
      <c r="BP324">
        <f t="shared" ref="BP324:BP387" si="79">X324-Y324</f>
        <v>-20.53920435710052</v>
      </c>
      <c r="BQ324">
        <f t="shared" ref="BQ324:BQ387" si="80">AE324-AF324</f>
        <v>1.2034817586936697E-13</v>
      </c>
      <c r="BR324">
        <f t="shared" ref="BR324:BR387" si="81">AL324-AM324</f>
        <v>-1.1990408665951691E-13</v>
      </c>
      <c r="BS324">
        <f t="shared" ref="BS324:BS387" si="82">AS324-AT324</f>
        <v>-2.0265425066564902</v>
      </c>
      <c r="BT324">
        <f t="shared" ref="BT324:BT387" si="83">AZ324-BA324</f>
        <v>-1.8724631954477249</v>
      </c>
      <c r="BY324" s="5" t="s">
        <v>2737</v>
      </c>
      <c r="BZ324" s="2" t="s">
        <v>1735</v>
      </c>
      <c r="CA324">
        <v>1.42312860466317E-5</v>
      </c>
      <c r="CB324">
        <v>6.6616193383693025E-6</v>
      </c>
      <c r="CC324">
        <v>1.60204026090321E-5</v>
      </c>
      <c r="CD324">
        <v>6.2207729567911004E-6</v>
      </c>
      <c r="CE324">
        <v>3.4942082201304803E-5</v>
      </c>
      <c r="CF324">
        <v>-2.153934154901618E-5</v>
      </c>
      <c r="CG324">
        <v>-8.192206621386598E-6</v>
      </c>
      <c r="CI324">
        <v>-1.7109205920528203E-5</v>
      </c>
      <c r="CJ324">
        <v>-1.1659736920761302E-5</v>
      </c>
      <c r="CK324">
        <v>-2.5548160364556002E-5</v>
      </c>
      <c r="CL324">
        <v>-7.079840186330344E-17</v>
      </c>
      <c r="CM324">
        <v>0</v>
      </c>
      <c r="CN324">
        <v>-5.1885673421070794E-6</v>
      </c>
      <c r="CO324">
        <v>-3.3636265654635023E-6</v>
      </c>
      <c r="CW324" s="5" t="s">
        <v>2829</v>
      </c>
      <c r="CX324" s="2" t="s">
        <v>1824</v>
      </c>
      <c r="CY324">
        <v>-3.4403887341340807E-3</v>
      </c>
      <c r="CZ324">
        <v>-1.6104349282386396E-3</v>
      </c>
      <c r="DA324">
        <v>-3.8729045618310903E-3</v>
      </c>
      <c r="DB324">
        <v>-1.5038610796409609E-3</v>
      </c>
      <c r="DC324">
        <v>-8.4471878058138584E-3</v>
      </c>
      <c r="DD324">
        <v>5.2070984845613497E-3</v>
      </c>
      <c r="DE324">
        <v>1.9804517509101408E-3</v>
      </c>
      <c r="DH324" s="5" t="s">
        <v>2737</v>
      </c>
      <c r="DI324" s="2" t="s">
        <v>1735</v>
      </c>
      <c r="DK324">
        <v>-1.7109205920528203E-5</v>
      </c>
      <c r="DL324">
        <v>-1.1659736920761302E-5</v>
      </c>
      <c r="DM324">
        <v>-2.5548160364556002E-5</v>
      </c>
      <c r="DN324">
        <v>-7.079840186330344E-17</v>
      </c>
      <c r="DO324">
        <v>0</v>
      </c>
      <c r="DP324">
        <v>-5.1885673421070794E-6</v>
      </c>
      <c r="DQ324">
        <v>-3.3636265654635023E-6</v>
      </c>
    </row>
    <row r="325" spans="2:121" ht="15" customHeight="1" x14ac:dyDescent="0.25">
      <c r="B325" s="2" t="s">
        <v>323</v>
      </c>
      <c r="C325" s="2" t="s">
        <v>1332</v>
      </c>
      <c r="D325" s="5" t="s">
        <v>2320</v>
      </c>
      <c r="F325">
        <v>0.30207159059830202</v>
      </c>
      <c r="G325" t="s">
        <v>3331</v>
      </c>
      <c r="H325">
        <v>0.29905061506644898</v>
      </c>
      <c r="I325">
        <v>0.31024041168086602</v>
      </c>
      <c r="J325" s="126">
        <v>0.23683152726607701</v>
      </c>
      <c r="K325" s="126">
        <v>0.29632775898312502</v>
      </c>
      <c r="M325">
        <v>0.233549476499434</v>
      </c>
      <c r="N325" t="s">
        <v>3331</v>
      </c>
      <c r="O325">
        <v>0.231213779724499</v>
      </c>
      <c r="P325">
        <v>0.23986528040336499</v>
      </c>
      <c r="Q325">
        <v>0.192958157367002</v>
      </c>
      <c r="R325">
        <v>0.27342439673907398</v>
      </c>
      <c r="T325">
        <v>0.208776565565017</v>
      </c>
      <c r="U325" t="s">
        <v>3331</v>
      </c>
      <c r="V325">
        <v>0.20668872469900601</v>
      </c>
      <c r="W325">
        <v>0.21442215862043701</v>
      </c>
      <c r="X325">
        <v>0.11115926834816001</v>
      </c>
      <c r="Y325">
        <v>0.26683215776063202</v>
      </c>
      <c r="AA325">
        <v>0.24806494604547399</v>
      </c>
      <c r="AB325" t="s">
        <v>3331</v>
      </c>
      <c r="AC325">
        <v>0.245584170919869</v>
      </c>
      <c r="AD325">
        <v>0.25471787417279801</v>
      </c>
      <c r="AE325">
        <v>0.21015984106816199</v>
      </c>
      <c r="AF325">
        <v>0.21015984106816199</v>
      </c>
      <c r="AH325">
        <v>0.44668628407896499</v>
      </c>
      <c r="AI325" t="s">
        <v>3331</v>
      </c>
      <c r="AJ325">
        <v>0.44221921379653401</v>
      </c>
      <c r="AK325">
        <v>0.45876539478888401</v>
      </c>
      <c r="AL325">
        <v>0.23377330635673799</v>
      </c>
      <c r="AM325">
        <v>0.23377330635673799</v>
      </c>
      <c r="AO325">
        <v>0.19172286877699199</v>
      </c>
      <c r="AP325" t="s">
        <v>3331</v>
      </c>
      <c r="AQ325">
        <v>0.18980545596207299</v>
      </c>
      <c r="AR325">
        <v>0.19690761855781599</v>
      </c>
      <c r="AS325">
        <v>6.0476959590118902E-2</v>
      </c>
      <c r="AT325">
        <v>8.5107774811262998E-2</v>
      </c>
      <c r="AV325">
        <v>0.26555669339120402</v>
      </c>
      <c r="AW325" t="s">
        <v>3331</v>
      </c>
      <c r="AX325">
        <v>0.26212866130833801</v>
      </c>
      <c r="AY325">
        <v>0.272141055313114</v>
      </c>
      <c r="AZ325">
        <v>0.22760204871485701</v>
      </c>
      <c r="BA325">
        <v>0.236134652885539</v>
      </c>
      <c r="BD325" s="5" t="s">
        <v>2320</v>
      </c>
      <c r="BE325" s="2" t="s">
        <v>1332</v>
      </c>
      <c r="BF325">
        <f t="shared" si="70"/>
        <v>6.5240063332225012E-2</v>
      </c>
      <c r="BG325">
        <f t="shared" si="71"/>
        <v>4.0591319132431997E-2</v>
      </c>
      <c r="BH325">
        <f t="shared" si="72"/>
        <v>9.7617297216856996E-2</v>
      </c>
      <c r="BI325">
        <f t="shared" si="73"/>
        <v>3.7905104977312004E-2</v>
      </c>
      <c r="BJ325">
        <f t="shared" si="74"/>
        <v>0.212912977722227</v>
      </c>
      <c r="BK325">
        <f t="shared" si="75"/>
        <v>-0.13124590918687309</v>
      </c>
      <c r="BL325">
        <f t="shared" si="76"/>
        <v>-3.7954644676347016E-2</v>
      </c>
      <c r="BN325">
        <f t="shared" si="77"/>
        <v>-5.9496231717048015E-2</v>
      </c>
      <c r="BO325">
        <f t="shared" si="78"/>
        <v>-8.0466239372071979E-2</v>
      </c>
      <c r="BP325">
        <f t="shared" si="79"/>
        <v>-0.15567288941247201</v>
      </c>
      <c r="BQ325">
        <f t="shared" si="80"/>
        <v>0</v>
      </c>
      <c r="BR325">
        <f t="shared" si="81"/>
        <v>0</v>
      </c>
      <c r="BS325">
        <f t="shared" si="82"/>
        <v>-2.4630815221144096E-2</v>
      </c>
      <c r="BT325">
        <f t="shared" si="83"/>
        <v>-8.5326041706819955E-3</v>
      </c>
      <c r="BY325" s="5" t="s">
        <v>2738</v>
      </c>
      <c r="BZ325" s="2" t="s">
        <v>1736</v>
      </c>
      <c r="CA325">
        <v>0.29008709118495202</v>
      </c>
      <c r="CB325">
        <v>3.8980884204234012E-2</v>
      </c>
      <c r="CC325">
        <v>0.20049348729678801</v>
      </c>
      <c r="CD325">
        <v>3.6401243897682983E-2</v>
      </c>
      <c r="CE325">
        <v>0.42896428811474901</v>
      </c>
      <c r="CF325">
        <v>-0.184116385148998</v>
      </c>
      <c r="CG325">
        <v>-0.25502089944303102</v>
      </c>
      <c r="CI325">
        <v>-0.30692742018894198</v>
      </c>
      <c r="CJ325">
        <v>-6.8227683338683009E-2</v>
      </c>
      <c r="CK325">
        <v>-0.25624576056987902</v>
      </c>
      <c r="CL325">
        <v>1.9012569296705806E-14</v>
      </c>
      <c r="CM325">
        <v>0</v>
      </c>
      <c r="CN325">
        <v>0</v>
      </c>
      <c r="CO325">
        <v>0</v>
      </c>
      <c r="CW325" s="5" t="s">
        <v>2831</v>
      </c>
      <c r="CX325" s="2" t="s">
        <v>1826</v>
      </c>
      <c r="CY325">
        <v>1.3566035725359499E-2</v>
      </c>
      <c r="CZ325">
        <v>6.3502177973896977E-3</v>
      </c>
      <c r="DA325">
        <v>1.5271518919998603E-2</v>
      </c>
      <c r="DB325">
        <v>5.9299790542226977E-3</v>
      </c>
      <c r="DC325">
        <v>3.3308692827007408E-2</v>
      </c>
      <c r="DD325">
        <v>-2.0532471626091828E-2</v>
      </c>
      <c r="DE325">
        <v>-7.8092568254968034E-3</v>
      </c>
      <c r="DH325" s="5" t="s">
        <v>2738</v>
      </c>
      <c r="DI325" s="2" t="s">
        <v>1736</v>
      </c>
      <c r="DK325">
        <v>-0.30692742018894198</v>
      </c>
      <c r="DL325">
        <v>-6.8227683338683009E-2</v>
      </c>
      <c r="DM325">
        <v>-0.25624576056987902</v>
      </c>
      <c r="DN325">
        <v>1.9012569296705806E-14</v>
      </c>
      <c r="DO325">
        <v>0</v>
      </c>
      <c r="DP325">
        <v>0</v>
      </c>
      <c r="DQ325">
        <v>0</v>
      </c>
    </row>
    <row r="326" spans="2:121" ht="15" customHeight="1" x14ac:dyDescent="0.25">
      <c r="B326" s="2" t="s">
        <v>324</v>
      </c>
      <c r="C326" s="2" t="s">
        <v>1333</v>
      </c>
      <c r="D326" s="5" t="s">
        <v>2321</v>
      </c>
      <c r="F326">
        <v>0</v>
      </c>
      <c r="G326" t="s">
        <v>3332</v>
      </c>
      <c r="H326">
        <v>0</v>
      </c>
      <c r="I326">
        <v>0</v>
      </c>
      <c r="J326" s="126">
        <v>0</v>
      </c>
      <c r="K326" s="126">
        <v>0</v>
      </c>
      <c r="M326">
        <v>0</v>
      </c>
      <c r="N326" t="s">
        <v>3332</v>
      </c>
      <c r="O326">
        <v>0</v>
      </c>
      <c r="P326">
        <v>0</v>
      </c>
      <c r="Q326">
        <v>0</v>
      </c>
      <c r="R326">
        <v>0</v>
      </c>
      <c r="T326">
        <v>0</v>
      </c>
      <c r="U326" t="s">
        <v>3332</v>
      </c>
      <c r="V326">
        <v>0</v>
      </c>
      <c r="W326">
        <v>0</v>
      </c>
      <c r="X326">
        <v>0</v>
      </c>
      <c r="Y326">
        <v>0</v>
      </c>
      <c r="AA326">
        <v>0</v>
      </c>
      <c r="AB326" t="s">
        <v>3332</v>
      </c>
      <c r="AC326">
        <v>0</v>
      </c>
      <c r="AD326">
        <v>0</v>
      </c>
      <c r="AE326">
        <v>0</v>
      </c>
      <c r="AF326">
        <v>0</v>
      </c>
      <c r="AH326">
        <v>0</v>
      </c>
      <c r="AI326" t="s">
        <v>3332</v>
      </c>
      <c r="AJ326">
        <v>0</v>
      </c>
      <c r="AK326">
        <v>0</v>
      </c>
      <c r="AL326">
        <v>0</v>
      </c>
      <c r="AM326">
        <v>0</v>
      </c>
      <c r="AO326">
        <v>0</v>
      </c>
      <c r="AP326" t="s">
        <v>3332</v>
      </c>
      <c r="AQ326">
        <v>0</v>
      </c>
      <c r="AR326">
        <v>0</v>
      </c>
      <c r="AS326">
        <v>0</v>
      </c>
      <c r="AT326">
        <v>0</v>
      </c>
      <c r="AV326">
        <v>0</v>
      </c>
      <c r="AW326" t="s">
        <v>3332</v>
      </c>
      <c r="AX326">
        <v>0</v>
      </c>
      <c r="AY326">
        <v>0</v>
      </c>
      <c r="AZ326">
        <v>0</v>
      </c>
      <c r="BA326">
        <v>0</v>
      </c>
      <c r="BD326" s="5" t="s">
        <v>2321</v>
      </c>
      <c r="BE326" s="2" t="s">
        <v>1333</v>
      </c>
      <c r="BF326">
        <f t="shared" si="70"/>
        <v>0</v>
      </c>
      <c r="BG326">
        <f t="shared" si="71"/>
        <v>0</v>
      </c>
      <c r="BH326">
        <f t="shared" si="72"/>
        <v>0</v>
      </c>
      <c r="BI326">
        <f t="shared" si="73"/>
        <v>0</v>
      </c>
      <c r="BJ326">
        <f t="shared" si="74"/>
        <v>0</v>
      </c>
      <c r="BK326">
        <f t="shared" si="75"/>
        <v>0</v>
      </c>
      <c r="BL326">
        <f t="shared" si="76"/>
        <v>0</v>
      </c>
      <c r="BN326">
        <f t="shared" si="77"/>
        <v>0</v>
      </c>
      <c r="BO326">
        <f t="shared" si="78"/>
        <v>0</v>
      </c>
      <c r="BP326">
        <f t="shared" si="79"/>
        <v>0</v>
      </c>
      <c r="BQ326">
        <f t="shared" si="80"/>
        <v>0</v>
      </c>
      <c r="BR326">
        <f t="shared" si="81"/>
        <v>0</v>
      </c>
      <c r="BS326">
        <f t="shared" si="82"/>
        <v>0</v>
      </c>
      <c r="BT326">
        <f t="shared" si="83"/>
        <v>0</v>
      </c>
      <c r="BY326" s="5" t="s">
        <v>2746</v>
      </c>
      <c r="BZ326" s="2" t="s">
        <v>1744</v>
      </c>
      <c r="CA326">
        <v>2.8462572093263495E-5</v>
      </c>
      <c r="CB326">
        <v>1.3323238676738605E-5</v>
      </c>
      <c r="CC326">
        <v>3.2040805218064099E-5</v>
      </c>
      <c r="CD326">
        <v>1.2441545913582092E-5</v>
      </c>
      <c r="CE326">
        <v>6.9884164402609484E-5</v>
      </c>
      <c r="CF326">
        <v>-4.30786830980324E-5</v>
      </c>
      <c r="CG326">
        <v>-1.6384413242773006E-5</v>
      </c>
      <c r="CI326">
        <v>-3.4218411841056297E-5</v>
      </c>
      <c r="CJ326">
        <v>-2.3319473841522604E-5</v>
      </c>
      <c r="CK326">
        <v>-5.1096320729111794E-5</v>
      </c>
      <c r="CL326">
        <v>-1.4139351581926585E-16</v>
      </c>
      <c r="CM326">
        <v>0</v>
      </c>
      <c r="CN326">
        <v>-1.0377134684214101E-5</v>
      </c>
      <c r="CO326">
        <v>-6.7272531309268014E-6</v>
      </c>
      <c r="CW326" s="5" t="s">
        <v>2839</v>
      </c>
      <c r="CX326" s="2" t="s">
        <v>1834</v>
      </c>
      <c r="CY326">
        <v>1.3566035725359499E-2</v>
      </c>
      <c r="CZ326">
        <v>6.3502177973896977E-3</v>
      </c>
      <c r="DA326">
        <v>1.5271518919998603E-2</v>
      </c>
      <c r="DB326">
        <v>5.9299790542226977E-3</v>
      </c>
      <c r="DC326">
        <v>3.3308692827007408E-2</v>
      </c>
      <c r="DD326">
        <v>-2.0532471626091828E-2</v>
      </c>
      <c r="DE326">
        <v>-7.8092568254968034E-3</v>
      </c>
      <c r="DH326" s="5" t="s">
        <v>2746</v>
      </c>
      <c r="DI326" s="2" t="s">
        <v>1744</v>
      </c>
      <c r="DK326">
        <v>-3.4218411841056297E-5</v>
      </c>
      <c r="DL326">
        <v>-2.3319473841522604E-5</v>
      </c>
      <c r="DM326">
        <v>-5.1096320729111794E-5</v>
      </c>
      <c r="DN326">
        <v>-1.4139351581926585E-16</v>
      </c>
      <c r="DO326">
        <v>0</v>
      </c>
      <c r="DP326">
        <v>-1.0377134684214101E-5</v>
      </c>
      <c r="DQ326">
        <v>-6.7272531309268014E-6</v>
      </c>
    </row>
    <row r="327" spans="2:121" ht="15" customHeight="1" x14ac:dyDescent="0.25">
      <c r="B327" s="2" t="s">
        <v>325</v>
      </c>
      <c r="C327" s="2" t="s">
        <v>1334</v>
      </c>
      <c r="D327" s="5" t="s">
        <v>2322</v>
      </c>
      <c r="F327">
        <v>0</v>
      </c>
      <c r="G327" t="s">
        <v>3333</v>
      </c>
      <c r="H327">
        <v>0</v>
      </c>
      <c r="I327">
        <v>0</v>
      </c>
      <c r="J327" s="126">
        <v>0</v>
      </c>
      <c r="K327" s="126">
        <v>0</v>
      </c>
      <c r="M327">
        <v>0</v>
      </c>
      <c r="N327" t="s">
        <v>3333</v>
      </c>
      <c r="O327">
        <v>0</v>
      </c>
      <c r="P327">
        <v>0</v>
      </c>
      <c r="Q327">
        <v>0</v>
      </c>
      <c r="R327">
        <v>0</v>
      </c>
      <c r="T327">
        <v>0</v>
      </c>
      <c r="U327" t="s">
        <v>3333</v>
      </c>
      <c r="V327">
        <v>0</v>
      </c>
      <c r="W327">
        <v>0</v>
      </c>
      <c r="X327">
        <v>0</v>
      </c>
      <c r="Y327">
        <v>0</v>
      </c>
      <c r="AA327">
        <v>0</v>
      </c>
      <c r="AB327" t="s">
        <v>3333</v>
      </c>
      <c r="AC327">
        <v>0</v>
      </c>
      <c r="AD327">
        <v>0</v>
      </c>
      <c r="AE327">
        <v>0</v>
      </c>
      <c r="AF327">
        <v>0</v>
      </c>
      <c r="AH327">
        <v>0</v>
      </c>
      <c r="AI327" t="s">
        <v>3333</v>
      </c>
      <c r="AJ327">
        <v>0</v>
      </c>
      <c r="AK327">
        <v>0</v>
      </c>
      <c r="AL327">
        <v>0</v>
      </c>
      <c r="AM327">
        <v>0</v>
      </c>
      <c r="AO327">
        <v>0</v>
      </c>
      <c r="AP327" t="s">
        <v>3333</v>
      </c>
      <c r="AQ327">
        <v>0</v>
      </c>
      <c r="AR327">
        <v>0</v>
      </c>
      <c r="AS327">
        <v>0</v>
      </c>
      <c r="AT327">
        <v>0</v>
      </c>
      <c r="AV327">
        <v>0</v>
      </c>
      <c r="AW327" t="s">
        <v>3333</v>
      </c>
      <c r="AX327">
        <v>0</v>
      </c>
      <c r="AY327">
        <v>0</v>
      </c>
      <c r="AZ327">
        <v>0</v>
      </c>
      <c r="BA327">
        <v>0</v>
      </c>
      <c r="BD327" s="5" t="s">
        <v>2322</v>
      </c>
      <c r="BE327" s="2" t="s">
        <v>1334</v>
      </c>
      <c r="BF327">
        <f t="shared" si="70"/>
        <v>0</v>
      </c>
      <c r="BG327">
        <f t="shared" si="71"/>
        <v>0</v>
      </c>
      <c r="BH327">
        <f t="shared" si="72"/>
        <v>0</v>
      </c>
      <c r="BI327">
        <f t="shared" si="73"/>
        <v>0</v>
      </c>
      <c r="BJ327">
        <f t="shared" si="74"/>
        <v>0</v>
      </c>
      <c r="BK327">
        <f t="shared" si="75"/>
        <v>0</v>
      </c>
      <c r="BL327">
        <f t="shared" si="76"/>
        <v>0</v>
      </c>
      <c r="BN327">
        <f t="shared" si="77"/>
        <v>0</v>
      </c>
      <c r="BO327">
        <f t="shared" si="78"/>
        <v>0</v>
      </c>
      <c r="BP327">
        <f t="shared" si="79"/>
        <v>0</v>
      </c>
      <c r="BQ327">
        <f t="shared" si="80"/>
        <v>0</v>
      </c>
      <c r="BR327">
        <f t="shared" si="81"/>
        <v>0</v>
      </c>
      <c r="BS327">
        <f t="shared" si="82"/>
        <v>0</v>
      </c>
      <c r="BT327">
        <f t="shared" si="83"/>
        <v>0</v>
      </c>
      <c r="BY327" s="5" t="s">
        <v>2748</v>
      </c>
      <c r="BZ327" s="2" t="s">
        <v>1746</v>
      </c>
      <c r="CA327">
        <v>8.0327703463210012E-3</v>
      </c>
      <c r="CB327">
        <v>-1.7874380275353902E-2</v>
      </c>
      <c r="CC327">
        <v>-1.02970667874206E-2</v>
      </c>
      <c r="CD327">
        <v>-1.9467831622767402E-2</v>
      </c>
      <c r="CE327">
        <v>-2.1655228434319499E-2</v>
      </c>
      <c r="CF327">
        <v>5.6021895542632096E-3</v>
      </c>
      <c r="CG327">
        <v>1.99753877874107E-2</v>
      </c>
      <c r="CI327">
        <v>-9.6571962307567989E-3</v>
      </c>
      <c r="CJ327">
        <v>-6.5812737283333991E-3</v>
      </c>
      <c r="CK327">
        <v>-1.44205171830616E-2</v>
      </c>
      <c r="CL327">
        <v>1.8006429680639258E-15</v>
      </c>
      <c r="CM327">
        <v>5.3984594572398237E-15</v>
      </c>
      <c r="CN327">
        <v>-2.92865801078289E-3</v>
      </c>
      <c r="CO327">
        <v>-1.8985803280614985E-3</v>
      </c>
      <c r="CW327" s="5" t="s">
        <v>2840</v>
      </c>
      <c r="CX327" s="2" t="s">
        <v>1835</v>
      </c>
      <c r="CY327">
        <v>3.5389004792325499E-2</v>
      </c>
      <c r="CZ327">
        <v>1.6565479600207905E-2</v>
      </c>
      <c r="DA327">
        <v>3.9838009215592204E-2</v>
      </c>
      <c r="DB327">
        <v>1.5469224865446898E-2</v>
      </c>
      <c r="DC327">
        <v>8.6890637319903985E-2</v>
      </c>
      <c r="DD327">
        <v>-5.3561980189669497E-2</v>
      </c>
      <c r="DE327">
        <v>-2.0371598071601396E-2</v>
      </c>
      <c r="DH327" s="5" t="s">
        <v>2748</v>
      </c>
      <c r="DI327" s="2" t="s">
        <v>1746</v>
      </c>
      <c r="DK327">
        <v>-9.6571962307567989E-3</v>
      </c>
      <c r="DL327">
        <v>-6.5812737283333991E-3</v>
      </c>
      <c r="DM327">
        <v>-1.44205171830616E-2</v>
      </c>
      <c r="DN327">
        <v>1.8006429680639258E-15</v>
      </c>
      <c r="DO327">
        <v>5.3984594572398237E-15</v>
      </c>
      <c r="DP327">
        <v>-2.92865801078289E-3</v>
      </c>
      <c r="DQ327">
        <v>-1.8985803280614985E-3</v>
      </c>
    </row>
    <row r="328" spans="2:121" ht="15" customHeight="1" x14ac:dyDescent="0.25">
      <c r="B328" s="2" t="s">
        <v>326</v>
      </c>
      <c r="C328" s="2" t="s">
        <v>1335</v>
      </c>
      <c r="D328" s="5" t="s">
        <v>2323</v>
      </c>
      <c r="F328">
        <v>0</v>
      </c>
      <c r="G328" t="s">
        <v>326</v>
      </c>
      <c r="H328">
        <v>0</v>
      </c>
      <c r="I328">
        <v>2.7974491535690698E-3</v>
      </c>
      <c r="J328" s="126">
        <v>0</v>
      </c>
      <c r="K328" s="126">
        <v>0</v>
      </c>
      <c r="M328">
        <v>0</v>
      </c>
      <c r="N328" t="s">
        <v>326</v>
      </c>
      <c r="O328">
        <v>0</v>
      </c>
      <c r="P328">
        <v>2.1628751697452099E-3</v>
      </c>
      <c r="Q328">
        <v>0</v>
      </c>
      <c r="R328">
        <v>0</v>
      </c>
      <c r="T328">
        <v>0</v>
      </c>
      <c r="U328" t="s">
        <v>326</v>
      </c>
      <c r="V328">
        <v>0</v>
      </c>
      <c r="W328">
        <v>1.9333584803471E-3</v>
      </c>
      <c r="X328">
        <v>0</v>
      </c>
      <c r="Y328">
        <v>0</v>
      </c>
      <c r="AA328">
        <v>0</v>
      </c>
      <c r="AB328" t="s">
        <v>326</v>
      </c>
      <c r="AC328">
        <v>0</v>
      </c>
      <c r="AD328">
        <v>2.2834258133274401E-3</v>
      </c>
      <c r="AE328">
        <v>0</v>
      </c>
      <c r="AF328">
        <v>0</v>
      </c>
      <c r="AH328">
        <v>0</v>
      </c>
      <c r="AI328" t="s">
        <v>326</v>
      </c>
      <c r="AJ328">
        <v>0</v>
      </c>
      <c r="AK328">
        <v>4.1365452480477396E-3</v>
      </c>
      <c r="AL328">
        <v>0</v>
      </c>
      <c r="AM328">
        <v>0</v>
      </c>
      <c r="AO328">
        <v>0</v>
      </c>
      <c r="AP328" t="s">
        <v>326</v>
      </c>
      <c r="AQ328">
        <v>0</v>
      </c>
      <c r="AR328">
        <v>1.7755406489313101E-3</v>
      </c>
      <c r="AS328">
        <v>0</v>
      </c>
      <c r="AT328">
        <v>0</v>
      </c>
      <c r="AV328">
        <v>0</v>
      </c>
      <c r="AW328" t="s">
        <v>326</v>
      </c>
      <c r="AX328">
        <v>0</v>
      </c>
      <c r="AY328">
        <v>2.5030985011736998E-3</v>
      </c>
      <c r="AZ328">
        <v>0</v>
      </c>
      <c r="BA328">
        <v>0</v>
      </c>
      <c r="BD328" s="5" t="s">
        <v>2323</v>
      </c>
      <c r="BE328" s="2" t="s">
        <v>1335</v>
      </c>
      <c r="BF328">
        <f t="shared" si="70"/>
        <v>0</v>
      </c>
      <c r="BG328">
        <f t="shared" si="71"/>
        <v>0</v>
      </c>
      <c r="BH328">
        <f t="shared" si="72"/>
        <v>0</v>
      </c>
      <c r="BI328">
        <f t="shared" si="73"/>
        <v>0</v>
      </c>
      <c r="BJ328">
        <f t="shared" si="74"/>
        <v>0</v>
      </c>
      <c r="BK328">
        <f t="shared" si="75"/>
        <v>0</v>
      </c>
      <c r="BL328">
        <f t="shared" si="76"/>
        <v>0</v>
      </c>
      <c r="BN328">
        <f t="shared" si="77"/>
        <v>0</v>
      </c>
      <c r="BO328">
        <f t="shared" si="78"/>
        <v>0</v>
      </c>
      <c r="BP328">
        <f t="shared" si="79"/>
        <v>0</v>
      </c>
      <c r="BQ328">
        <f t="shared" si="80"/>
        <v>0</v>
      </c>
      <c r="BR328">
        <f t="shared" si="81"/>
        <v>0</v>
      </c>
      <c r="BS328">
        <f t="shared" si="82"/>
        <v>0</v>
      </c>
      <c r="BT328">
        <f t="shared" si="83"/>
        <v>0</v>
      </c>
      <c r="BY328" s="5" t="s">
        <v>2749</v>
      </c>
      <c r="BZ328" s="2" t="s">
        <v>1747</v>
      </c>
      <c r="CA328">
        <v>8.0327703463210012E-3</v>
      </c>
      <c r="CB328">
        <v>3.7601140265461977E-3</v>
      </c>
      <c r="CC328">
        <v>9.0426272499437004E-3</v>
      </c>
      <c r="CD328">
        <v>3.5112807356109978E-3</v>
      </c>
      <c r="CE328">
        <v>1.9722864175813603E-2</v>
      </c>
      <c r="CF328">
        <v>-1.215776167435809E-2</v>
      </c>
      <c r="CG328">
        <v>-2.4599433302593302E-2</v>
      </c>
      <c r="CI328">
        <v>-9.6571962307567989E-3</v>
      </c>
      <c r="CJ328">
        <v>-6.5812737283333991E-3</v>
      </c>
      <c r="CK328">
        <v>-1.44205171830616E-2</v>
      </c>
      <c r="CL328">
        <v>1.8006429680639258E-15</v>
      </c>
      <c r="CM328">
        <v>5.3984594572398237E-15</v>
      </c>
      <c r="CN328">
        <v>-2.92865801078289E-3</v>
      </c>
      <c r="CO328">
        <v>-2.1873968115472198E-2</v>
      </c>
      <c r="CW328" s="5" t="s">
        <v>2841</v>
      </c>
      <c r="CX328" s="2" t="s">
        <v>1836</v>
      </c>
      <c r="CY328">
        <v>1.3566035725359499E-2</v>
      </c>
      <c r="CZ328">
        <v>6.3502177973896977E-3</v>
      </c>
      <c r="DA328">
        <v>1.5271518919998603E-2</v>
      </c>
      <c r="DB328">
        <v>5.9299790542226977E-3</v>
      </c>
      <c r="DC328">
        <v>3.3308692827007408E-2</v>
      </c>
      <c r="DD328">
        <v>-2.0532471626091828E-2</v>
      </c>
      <c r="DE328">
        <v>-7.8092568254968034E-3</v>
      </c>
      <c r="DH328" s="5" t="s">
        <v>2749</v>
      </c>
      <c r="DI328" s="2" t="s">
        <v>1747</v>
      </c>
      <c r="DK328">
        <v>-9.6571962307567989E-3</v>
      </c>
      <c r="DL328">
        <v>-6.5812737283333991E-3</v>
      </c>
      <c r="DM328">
        <v>-1.44205171830616E-2</v>
      </c>
      <c r="DN328">
        <v>1.8006429680639258E-15</v>
      </c>
      <c r="DO328">
        <v>5.3984594572398237E-15</v>
      </c>
      <c r="DP328">
        <v>-2.92865801078289E-3</v>
      </c>
      <c r="DQ328">
        <v>-2.1873968115472198E-2</v>
      </c>
    </row>
    <row r="329" spans="2:121" ht="15" customHeight="1" x14ac:dyDescent="0.25">
      <c r="B329" s="2" t="s">
        <v>327</v>
      </c>
      <c r="C329" s="2" t="s">
        <v>1336</v>
      </c>
      <c r="D329" s="5" t="s">
        <v>2324</v>
      </c>
      <c r="F329">
        <v>0</v>
      </c>
      <c r="G329" t="s">
        <v>3334</v>
      </c>
      <c r="H329">
        <v>0</v>
      </c>
      <c r="I329">
        <v>0</v>
      </c>
      <c r="J329" s="126">
        <v>0</v>
      </c>
      <c r="K329" s="126">
        <v>0</v>
      </c>
      <c r="M329">
        <v>0</v>
      </c>
      <c r="N329" t="s">
        <v>3334</v>
      </c>
      <c r="O329">
        <v>0</v>
      </c>
      <c r="P329">
        <v>0</v>
      </c>
      <c r="Q329">
        <v>0</v>
      </c>
      <c r="R329">
        <v>0</v>
      </c>
      <c r="T329">
        <v>0</v>
      </c>
      <c r="U329" t="s">
        <v>3334</v>
      </c>
      <c r="V329">
        <v>0</v>
      </c>
      <c r="W329">
        <v>0</v>
      </c>
      <c r="X329">
        <v>0</v>
      </c>
      <c r="Y329">
        <v>0</v>
      </c>
      <c r="AA329">
        <v>0</v>
      </c>
      <c r="AB329" t="s">
        <v>3334</v>
      </c>
      <c r="AC329">
        <v>0</v>
      </c>
      <c r="AD329">
        <v>0</v>
      </c>
      <c r="AE329">
        <v>0</v>
      </c>
      <c r="AF329">
        <v>0</v>
      </c>
      <c r="AH329">
        <v>0</v>
      </c>
      <c r="AI329" t="s">
        <v>3334</v>
      </c>
      <c r="AJ329">
        <v>0</v>
      </c>
      <c r="AK329">
        <v>0</v>
      </c>
      <c r="AL329">
        <v>0</v>
      </c>
      <c r="AM329">
        <v>0</v>
      </c>
      <c r="AO329">
        <v>0</v>
      </c>
      <c r="AP329" t="s">
        <v>3334</v>
      </c>
      <c r="AQ329">
        <v>0</v>
      </c>
      <c r="AR329">
        <v>0</v>
      </c>
      <c r="AS329">
        <v>0</v>
      </c>
      <c r="AT329">
        <v>0</v>
      </c>
      <c r="AV329">
        <v>0</v>
      </c>
      <c r="AW329" t="s">
        <v>3334</v>
      </c>
      <c r="AX329">
        <v>0</v>
      </c>
      <c r="AY329">
        <v>0</v>
      </c>
      <c r="AZ329">
        <v>0</v>
      </c>
      <c r="BA329">
        <v>0</v>
      </c>
      <c r="BD329" s="5" t="s">
        <v>2324</v>
      </c>
      <c r="BE329" s="2" t="s">
        <v>1336</v>
      </c>
      <c r="BF329">
        <f t="shared" si="70"/>
        <v>0</v>
      </c>
      <c r="BG329">
        <f t="shared" si="71"/>
        <v>0</v>
      </c>
      <c r="BH329">
        <f t="shared" si="72"/>
        <v>0</v>
      </c>
      <c r="BI329">
        <f t="shared" si="73"/>
        <v>0</v>
      </c>
      <c r="BJ329">
        <f t="shared" si="74"/>
        <v>0</v>
      </c>
      <c r="BK329">
        <f t="shared" si="75"/>
        <v>0</v>
      </c>
      <c r="BL329">
        <f t="shared" si="76"/>
        <v>0</v>
      </c>
      <c r="BN329">
        <f t="shared" si="77"/>
        <v>0</v>
      </c>
      <c r="BO329">
        <f t="shared" si="78"/>
        <v>0</v>
      </c>
      <c r="BP329">
        <f t="shared" si="79"/>
        <v>0</v>
      </c>
      <c r="BQ329">
        <f t="shared" si="80"/>
        <v>0</v>
      </c>
      <c r="BR329">
        <f t="shared" si="81"/>
        <v>0</v>
      </c>
      <c r="BS329">
        <f t="shared" si="82"/>
        <v>0</v>
      </c>
      <c r="BT329">
        <f t="shared" si="83"/>
        <v>0</v>
      </c>
      <c r="BY329" s="5" t="s">
        <v>2750</v>
      </c>
      <c r="BZ329" s="2" t="s">
        <v>1748</v>
      </c>
      <c r="CA329">
        <v>7.7797697054920005E-3</v>
      </c>
      <c r="CB329">
        <v>3.6416852383086007E-3</v>
      </c>
      <c r="CC329">
        <v>8.7578200924651219E-3</v>
      </c>
      <c r="CD329">
        <v>3.4006892163792012E-3</v>
      </c>
      <c r="CE329">
        <v>1.9101671603347099E-2</v>
      </c>
      <c r="CF329">
        <v>-1.1774840046819189E-2</v>
      </c>
      <c r="CG329">
        <v>-4.4784062863580006E-3</v>
      </c>
      <c r="CI329">
        <v>-9.3530325699456018E-3</v>
      </c>
      <c r="CJ329">
        <v>-6.3739895164173985E-3</v>
      </c>
      <c r="CK329">
        <v>-1.3966327665484821E-2</v>
      </c>
      <c r="CL329">
        <v>1.700029006457271E-15</v>
      </c>
      <c r="CM329">
        <v>5.1972315340265141E-15</v>
      </c>
      <c r="CN329">
        <v>-2.8364168135928793E-3</v>
      </c>
      <c r="CO329">
        <v>-1.8387825224534006E-3</v>
      </c>
      <c r="CW329" s="5" t="s">
        <v>2842</v>
      </c>
      <c r="CX329" s="2" t="s">
        <v>1837</v>
      </c>
      <c r="CY329">
        <v>1.3566035725359499E-2</v>
      </c>
      <c r="CZ329">
        <v>6.3502177973896977E-3</v>
      </c>
      <c r="DA329">
        <v>1.5271518919998603E-2</v>
      </c>
      <c r="DB329">
        <v>5.9299790542226977E-3</v>
      </c>
      <c r="DC329">
        <v>3.3308692827007408E-2</v>
      </c>
      <c r="DD329">
        <v>-2.0532471626091828E-2</v>
      </c>
      <c r="DE329">
        <v>-7.8092568254968034E-3</v>
      </c>
      <c r="DH329" s="5" t="s">
        <v>2750</v>
      </c>
      <c r="DI329" s="2" t="s">
        <v>1748</v>
      </c>
      <c r="DK329">
        <v>-9.3530325699456018E-3</v>
      </c>
      <c r="DL329">
        <v>-6.3739895164173985E-3</v>
      </c>
      <c r="DM329">
        <v>-1.3966327665484821E-2</v>
      </c>
      <c r="DN329">
        <v>1.700029006457271E-15</v>
      </c>
      <c r="DO329">
        <v>5.1972315340265141E-15</v>
      </c>
      <c r="DP329">
        <v>-2.8364168135928793E-3</v>
      </c>
      <c r="DQ329">
        <v>-1.8387825224534006E-3</v>
      </c>
    </row>
    <row r="330" spans="2:121" ht="15" customHeight="1" x14ac:dyDescent="0.25">
      <c r="B330" s="2" t="s">
        <v>328</v>
      </c>
      <c r="C330" s="2" t="s">
        <v>1337</v>
      </c>
      <c r="D330" s="5" t="s">
        <v>2325</v>
      </c>
      <c r="F330">
        <v>0</v>
      </c>
      <c r="G330" t="s">
        <v>3335</v>
      </c>
      <c r="H330">
        <v>0</v>
      </c>
      <c r="I330">
        <v>2.3050981025645001</v>
      </c>
      <c r="J330" s="126">
        <v>0</v>
      </c>
      <c r="K330" s="126">
        <v>0</v>
      </c>
      <c r="M330">
        <v>0</v>
      </c>
      <c r="N330" t="s">
        <v>3335</v>
      </c>
      <c r="O330">
        <v>0</v>
      </c>
      <c r="P330">
        <v>1.7822091398546001</v>
      </c>
      <c r="Q330">
        <v>0</v>
      </c>
      <c r="R330">
        <v>0</v>
      </c>
      <c r="T330">
        <v>0</v>
      </c>
      <c r="U330" t="s">
        <v>3335</v>
      </c>
      <c r="V330">
        <v>0</v>
      </c>
      <c r="W330">
        <v>1.59308738778502</v>
      </c>
      <c r="X330">
        <v>0</v>
      </c>
      <c r="Y330">
        <v>0</v>
      </c>
      <c r="AA330">
        <v>0</v>
      </c>
      <c r="AB330" t="s">
        <v>3335</v>
      </c>
      <c r="AC330">
        <v>0</v>
      </c>
      <c r="AD330">
        <v>1.9694547639279001</v>
      </c>
      <c r="AE330">
        <v>0</v>
      </c>
      <c r="AF330">
        <v>0</v>
      </c>
      <c r="AH330">
        <v>0</v>
      </c>
      <c r="AI330" t="s">
        <v>3335</v>
      </c>
      <c r="AJ330">
        <v>0</v>
      </c>
      <c r="AK330">
        <v>3.4085132844613502</v>
      </c>
      <c r="AL330">
        <v>0</v>
      </c>
      <c r="AM330">
        <v>0</v>
      </c>
      <c r="AO330">
        <v>0</v>
      </c>
      <c r="AP330" t="s">
        <v>3335</v>
      </c>
      <c r="AQ330">
        <v>0</v>
      </c>
      <c r="AR330">
        <v>1.46304549472223</v>
      </c>
      <c r="AS330">
        <v>0</v>
      </c>
      <c r="AT330">
        <v>0</v>
      </c>
      <c r="AV330">
        <v>0</v>
      </c>
      <c r="AW330" t="s">
        <v>3335</v>
      </c>
      <c r="AX330">
        <v>0</v>
      </c>
      <c r="AY330">
        <v>1.31600403700038</v>
      </c>
      <c r="AZ330">
        <v>0</v>
      </c>
      <c r="BA330">
        <v>0</v>
      </c>
      <c r="BD330" s="5" t="s">
        <v>2325</v>
      </c>
      <c r="BE330" s="2" t="s">
        <v>1337</v>
      </c>
      <c r="BF330">
        <f t="shared" si="70"/>
        <v>0</v>
      </c>
      <c r="BG330">
        <f t="shared" si="71"/>
        <v>0</v>
      </c>
      <c r="BH330">
        <f t="shared" si="72"/>
        <v>0</v>
      </c>
      <c r="BI330">
        <f t="shared" si="73"/>
        <v>0</v>
      </c>
      <c r="BJ330">
        <f t="shared" si="74"/>
        <v>0</v>
      </c>
      <c r="BK330">
        <f t="shared" si="75"/>
        <v>0</v>
      </c>
      <c r="BL330">
        <f t="shared" si="76"/>
        <v>0</v>
      </c>
      <c r="BN330">
        <f t="shared" si="77"/>
        <v>0</v>
      </c>
      <c r="BO330">
        <f t="shared" si="78"/>
        <v>0</v>
      </c>
      <c r="BP330">
        <f t="shared" si="79"/>
        <v>0</v>
      </c>
      <c r="BQ330">
        <f t="shared" si="80"/>
        <v>0</v>
      </c>
      <c r="BR330">
        <f t="shared" si="81"/>
        <v>0</v>
      </c>
      <c r="BS330">
        <f t="shared" si="82"/>
        <v>0</v>
      </c>
      <c r="BT330">
        <f t="shared" si="83"/>
        <v>0</v>
      </c>
      <c r="BY330" s="5" t="s">
        <v>2751</v>
      </c>
      <c r="BZ330" s="2" t="s">
        <v>1749</v>
      </c>
      <c r="CA330">
        <v>7.7797697054920005E-3</v>
      </c>
      <c r="CB330">
        <v>3.6416852383086007E-3</v>
      </c>
      <c r="CC330">
        <v>8.7578200924651219E-3</v>
      </c>
      <c r="CD330">
        <v>3.4006892163792012E-3</v>
      </c>
      <c r="CE330">
        <v>1.9101671603347099E-2</v>
      </c>
      <c r="CF330">
        <v>-1.1774840046819189E-2</v>
      </c>
      <c r="CG330">
        <v>-4.4784062863580006E-3</v>
      </c>
      <c r="CI330">
        <v>-9.3530325699456018E-3</v>
      </c>
      <c r="CJ330">
        <v>-6.3739895164173985E-3</v>
      </c>
      <c r="CK330">
        <v>-1.3966327665484821E-2</v>
      </c>
      <c r="CL330">
        <v>1.700029006457271E-15</v>
      </c>
      <c r="CM330">
        <v>5.1972315340265141E-15</v>
      </c>
      <c r="CN330">
        <v>-2.8364168135928793E-3</v>
      </c>
      <c r="CO330">
        <v>-1.8387825224534006E-3</v>
      </c>
      <c r="CW330" s="5" t="s">
        <v>2843</v>
      </c>
      <c r="CX330" s="2" t="s">
        <v>1838</v>
      </c>
      <c r="CY330">
        <v>1.3566035725359499E-2</v>
      </c>
      <c r="CZ330">
        <v>6.3502177973896977E-3</v>
      </c>
      <c r="DA330">
        <v>1.5271518919998603E-2</v>
      </c>
      <c r="DB330">
        <v>5.9299790542226977E-3</v>
      </c>
      <c r="DC330">
        <v>3.3308692827007408E-2</v>
      </c>
      <c r="DD330">
        <v>-2.0532471626091828E-2</v>
      </c>
      <c r="DE330">
        <v>-7.8092568254968034E-3</v>
      </c>
      <c r="DH330" s="5" t="s">
        <v>2751</v>
      </c>
      <c r="DI330" s="2" t="s">
        <v>1749</v>
      </c>
      <c r="DK330">
        <v>-9.3530325699456018E-3</v>
      </c>
      <c r="DL330">
        <v>-6.3739895164173985E-3</v>
      </c>
      <c r="DM330">
        <v>-1.3966327665484821E-2</v>
      </c>
      <c r="DN330">
        <v>1.700029006457271E-15</v>
      </c>
      <c r="DO330">
        <v>5.1972315340265141E-15</v>
      </c>
      <c r="DP330">
        <v>-2.8364168135928793E-3</v>
      </c>
      <c r="DQ330">
        <v>-1.8387825224534006E-3</v>
      </c>
    </row>
    <row r="331" spans="2:121" ht="15" customHeight="1" x14ac:dyDescent="0.25">
      <c r="B331" s="2" t="s">
        <v>329</v>
      </c>
      <c r="C331" s="2" t="s">
        <v>1338</v>
      </c>
      <c r="D331" s="5" t="s">
        <v>2326</v>
      </c>
      <c r="F331">
        <v>0.16965424728805101</v>
      </c>
      <c r="G331" t="s">
        <v>3336</v>
      </c>
      <c r="H331">
        <v>0.16795755900000001</v>
      </c>
      <c r="I331">
        <v>2.4730556615510602</v>
      </c>
      <c r="J331" s="126">
        <v>0.13301308611255699</v>
      </c>
      <c r="K331" s="126">
        <v>0.166428305294365</v>
      </c>
      <c r="M331">
        <v>0.131169768602072</v>
      </c>
      <c r="N331" t="s">
        <v>3336</v>
      </c>
      <c r="O331">
        <v>0.12985795746000001</v>
      </c>
      <c r="P331">
        <v>1.9120670973112599</v>
      </c>
      <c r="Q331">
        <v>0.10837222686631801</v>
      </c>
      <c r="R331">
        <v>0.153564955006492</v>
      </c>
      <c r="T331">
        <v>0.117256412667484</v>
      </c>
      <c r="U331" t="s">
        <v>3336</v>
      </c>
      <c r="V331">
        <v>0.11608380629999999</v>
      </c>
      <c r="W331">
        <v>1.70917119417786</v>
      </c>
      <c r="X331">
        <v>6.2431034852864699E-2</v>
      </c>
      <c r="Y331">
        <v>0.149862516986348</v>
      </c>
      <c r="AA331">
        <v>0.139322177290956</v>
      </c>
      <c r="AB331" t="s">
        <v>3336</v>
      </c>
      <c r="AC331">
        <v>0.13792888494</v>
      </c>
      <c r="AD331">
        <v>2.10738364883438</v>
      </c>
      <c r="AE331">
        <v>0.118033309838826</v>
      </c>
      <c r="AF331">
        <v>0.118033309838826</v>
      </c>
      <c r="AH331">
        <v>0.25087504968348401</v>
      </c>
      <c r="AI331" t="s">
        <v>3336</v>
      </c>
      <c r="AJ331">
        <v>0.24836618267999999</v>
      </c>
      <c r="AK331">
        <v>3.6568794671580198</v>
      </c>
      <c r="AL331">
        <v>0.13129547948365899</v>
      </c>
      <c r="AM331">
        <v>0.131295479483649</v>
      </c>
      <c r="AO331">
        <v>0.107678444456995</v>
      </c>
      <c r="AP331" t="s">
        <v>3336</v>
      </c>
      <c r="AQ331">
        <v>0.10660155659999999</v>
      </c>
      <c r="AR331">
        <v>1.56964705133363</v>
      </c>
      <c r="AS331">
        <v>3.39660311557674E-2</v>
      </c>
      <c r="AT331">
        <v>4.77995810376338E-2</v>
      </c>
      <c r="AV331">
        <v>0.149146170417298</v>
      </c>
      <c r="AW331" t="s">
        <v>3336</v>
      </c>
      <c r="AX331">
        <v>0.14722086456</v>
      </c>
      <c r="AY331">
        <v>1.4632249015509899</v>
      </c>
      <c r="AZ331">
        <v>0.12782947969205699</v>
      </c>
      <c r="BA331">
        <v>0.13262169644812899</v>
      </c>
      <c r="BD331" s="5" t="s">
        <v>2326</v>
      </c>
      <c r="BE331" s="2" t="s">
        <v>1338</v>
      </c>
      <c r="BF331">
        <f t="shared" si="70"/>
        <v>3.6641161175494014E-2</v>
      </c>
      <c r="BG331">
        <f t="shared" si="71"/>
        <v>2.279754173575399E-2</v>
      </c>
      <c r="BH331">
        <f t="shared" si="72"/>
        <v>5.4825377814619304E-2</v>
      </c>
      <c r="BI331">
        <f t="shared" si="73"/>
        <v>2.1288867452130003E-2</v>
      </c>
      <c r="BJ331">
        <f t="shared" si="74"/>
        <v>0.11957957019982501</v>
      </c>
      <c r="BK331">
        <f t="shared" si="75"/>
        <v>-7.3712413301227603E-2</v>
      </c>
      <c r="BL331">
        <f t="shared" si="76"/>
        <v>-2.1316690725241005E-2</v>
      </c>
      <c r="BN331">
        <f t="shared" si="77"/>
        <v>-3.3415219181808009E-2</v>
      </c>
      <c r="BO331">
        <f t="shared" si="78"/>
        <v>-4.5192728140173999E-2</v>
      </c>
      <c r="BP331">
        <f t="shared" si="79"/>
        <v>-8.7431482133483313E-2</v>
      </c>
      <c r="BQ331">
        <f t="shared" si="80"/>
        <v>0</v>
      </c>
      <c r="BR331">
        <f t="shared" si="81"/>
        <v>9.9920072216264089E-15</v>
      </c>
      <c r="BS331">
        <f t="shared" si="82"/>
        <v>-1.38335498818664E-2</v>
      </c>
      <c r="BT331">
        <f t="shared" si="83"/>
        <v>-4.7922167560719986E-3</v>
      </c>
      <c r="BY331" s="5" t="s">
        <v>2752</v>
      </c>
      <c r="BZ331" s="2" t="s">
        <v>1750</v>
      </c>
      <c r="CA331">
        <v>0</v>
      </c>
      <c r="CB331">
        <v>2.1634494301900099E-2</v>
      </c>
      <c r="CC331">
        <v>1.93396940373643E-2</v>
      </c>
      <c r="CD331">
        <v>2.2979112358378399E-2</v>
      </c>
      <c r="CE331">
        <v>4.1378092610133102E-2</v>
      </c>
      <c r="CF331">
        <v>-1.7759951228621298E-2</v>
      </c>
      <c r="CG331">
        <v>-2.4599433302593302E-2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W331" s="3" t="s">
        <v>2844</v>
      </c>
      <c r="CX331" s="2" t="s">
        <v>1839</v>
      </c>
      <c r="CY331">
        <v>1.3566035725359499E-2</v>
      </c>
      <c r="CZ331">
        <v>6.3502177973896977E-3</v>
      </c>
      <c r="DA331">
        <v>1.5271518919998603E-2</v>
      </c>
      <c r="DB331">
        <v>5.9299790542226977E-3</v>
      </c>
      <c r="DC331">
        <v>3.3308692827007408E-2</v>
      </c>
      <c r="DD331">
        <v>-2.0532471626091828E-2</v>
      </c>
      <c r="DE331">
        <v>-7.8092568254968034E-3</v>
      </c>
      <c r="DH331" s="5" t="s">
        <v>2752</v>
      </c>
      <c r="DI331" s="2" t="s">
        <v>1750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</row>
    <row r="332" spans="2:121" ht="15" customHeight="1" x14ac:dyDescent="0.25">
      <c r="B332" s="2" t="s">
        <v>330</v>
      </c>
      <c r="C332" s="2" t="s">
        <v>1339</v>
      </c>
      <c r="D332" s="5" t="s">
        <v>2327</v>
      </c>
      <c r="F332">
        <v>0.16965424728805101</v>
      </c>
      <c r="G332" t="s">
        <v>3337</v>
      </c>
      <c r="H332">
        <v>0.16795755900000001</v>
      </c>
      <c r="I332">
        <v>2.4730556615510602</v>
      </c>
      <c r="J332" s="126">
        <v>0.13301308611255699</v>
      </c>
      <c r="K332" s="126">
        <v>0.166428305294365</v>
      </c>
      <c r="M332">
        <v>0.131169768602072</v>
      </c>
      <c r="N332" t="s">
        <v>3337</v>
      </c>
      <c r="O332">
        <v>0.12985795746000001</v>
      </c>
      <c r="P332">
        <v>1.9120670973112599</v>
      </c>
      <c r="Q332">
        <v>0.10837222686631801</v>
      </c>
      <c r="R332">
        <v>0.153564955006492</v>
      </c>
      <c r="T332">
        <v>0.117256412667484</v>
      </c>
      <c r="U332" t="s">
        <v>3337</v>
      </c>
      <c r="V332">
        <v>0.11608380629999999</v>
      </c>
      <c r="W332">
        <v>1.70917119417786</v>
      </c>
      <c r="X332">
        <v>6.2431034852864699E-2</v>
      </c>
      <c r="Y332">
        <v>0.149862516986348</v>
      </c>
      <c r="AA332">
        <v>0.139322177290956</v>
      </c>
      <c r="AB332" t="s">
        <v>3337</v>
      </c>
      <c r="AC332">
        <v>0.13792888494</v>
      </c>
      <c r="AD332">
        <v>2.10738364883438</v>
      </c>
      <c r="AE332">
        <v>0.118033309838826</v>
      </c>
      <c r="AF332">
        <v>0.118033309838826</v>
      </c>
      <c r="AH332">
        <v>0.25087504968348401</v>
      </c>
      <c r="AI332" t="s">
        <v>3337</v>
      </c>
      <c r="AJ332">
        <v>0.24836618267999999</v>
      </c>
      <c r="AK332">
        <v>3.6568794671580198</v>
      </c>
      <c r="AL332">
        <v>0.13129547948365899</v>
      </c>
      <c r="AM332">
        <v>0.131295479483649</v>
      </c>
      <c r="AO332">
        <v>0.107678444456995</v>
      </c>
      <c r="AP332" t="s">
        <v>3337</v>
      </c>
      <c r="AQ332">
        <v>0.10660155659999999</v>
      </c>
      <c r="AR332">
        <v>1.56964705133363</v>
      </c>
      <c r="AS332">
        <v>3.39660311557674E-2</v>
      </c>
      <c r="AT332">
        <v>4.77995810376338E-2</v>
      </c>
      <c r="AV332">
        <v>0.149146170417298</v>
      </c>
      <c r="AW332" t="s">
        <v>3337</v>
      </c>
      <c r="AX332">
        <v>0.14722086456</v>
      </c>
      <c r="AY332">
        <v>1.4632249015509899</v>
      </c>
      <c r="AZ332">
        <v>0.12782947969205699</v>
      </c>
      <c r="BA332">
        <v>0.13262169644812899</v>
      </c>
      <c r="BD332" s="5" t="s">
        <v>2327</v>
      </c>
      <c r="BE332" s="2" t="s">
        <v>1339</v>
      </c>
      <c r="BF332">
        <f t="shared" si="70"/>
        <v>3.6641161175494014E-2</v>
      </c>
      <c r="BG332">
        <f t="shared" si="71"/>
        <v>2.279754173575399E-2</v>
      </c>
      <c r="BH332">
        <f t="shared" si="72"/>
        <v>5.4825377814619304E-2</v>
      </c>
      <c r="BI332">
        <f t="shared" si="73"/>
        <v>2.1288867452130003E-2</v>
      </c>
      <c r="BJ332">
        <f t="shared" si="74"/>
        <v>0.11957957019982501</v>
      </c>
      <c r="BK332">
        <f t="shared" si="75"/>
        <v>-7.3712413301227603E-2</v>
      </c>
      <c r="BL332">
        <f t="shared" si="76"/>
        <v>-2.1316690725241005E-2</v>
      </c>
      <c r="BN332">
        <f t="shared" si="77"/>
        <v>-3.3415219181808009E-2</v>
      </c>
      <c r="BO332">
        <f t="shared" si="78"/>
        <v>-4.5192728140173999E-2</v>
      </c>
      <c r="BP332">
        <f t="shared" si="79"/>
        <v>-8.7431482133483313E-2</v>
      </c>
      <c r="BQ332">
        <f t="shared" si="80"/>
        <v>0</v>
      </c>
      <c r="BR332">
        <f t="shared" si="81"/>
        <v>9.9920072216264089E-15</v>
      </c>
      <c r="BS332">
        <f t="shared" si="82"/>
        <v>-1.38335498818664E-2</v>
      </c>
      <c r="BT332">
        <f t="shared" si="83"/>
        <v>-4.7922167560719986E-3</v>
      </c>
      <c r="BY332" s="5" t="s">
        <v>2753</v>
      </c>
      <c r="BZ332" s="2" t="s">
        <v>1751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1.99753877874107E-2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1.99753877874107E-2</v>
      </c>
      <c r="CW332" s="5" t="s">
        <v>2845</v>
      </c>
      <c r="CX332" s="2" t="s">
        <v>1840</v>
      </c>
      <c r="CY332">
        <v>1.3566035725359499E-2</v>
      </c>
      <c r="CZ332">
        <v>6.3502177973896977E-3</v>
      </c>
      <c r="DA332">
        <v>1.5271518919998603E-2</v>
      </c>
      <c r="DB332">
        <v>5.9299790542226977E-3</v>
      </c>
      <c r="DC332">
        <v>3.3308692827007408E-2</v>
      </c>
      <c r="DD332">
        <v>-2.0532471626091828E-2</v>
      </c>
      <c r="DE332">
        <v>-7.8092568254968034E-3</v>
      </c>
      <c r="DH332" s="5" t="s">
        <v>2753</v>
      </c>
      <c r="DI332" s="2" t="s">
        <v>1751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1.99753877874107E-2</v>
      </c>
    </row>
    <row r="333" spans="2:121" ht="15" customHeight="1" x14ac:dyDescent="0.25">
      <c r="B333" s="2" t="s">
        <v>331</v>
      </c>
      <c r="C333" s="2" t="s">
        <v>1340</v>
      </c>
      <c r="D333" s="5" t="s">
        <v>2328</v>
      </c>
      <c r="F333">
        <v>0</v>
      </c>
      <c r="G333" t="s">
        <v>3338</v>
      </c>
      <c r="H333">
        <v>0</v>
      </c>
      <c r="I333">
        <v>0</v>
      </c>
      <c r="J333" s="126">
        <v>0</v>
      </c>
      <c r="K333" s="126">
        <v>0</v>
      </c>
      <c r="M333">
        <v>0</v>
      </c>
      <c r="N333" t="s">
        <v>3338</v>
      </c>
      <c r="O333">
        <v>0</v>
      </c>
      <c r="P333">
        <v>0</v>
      </c>
      <c r="Q333">
        <v>0</v>
      </c>
      <c r="R333">
        <v>0</v>
      </c>
      <c r="T333">
        <v>0</v>
      </c>
      <c r="U333" t="s">
        <v>3338</v>
      </c>
      <c r="V333">
        <v>0</v>
      </c>
      <c r="W333">
        <v>0</v>
      </c>
      <c r="X333">
        <v>0</v>
      </c>
      <c r="Y333">
        <v>0</v>
      </c>
      <c r="AA333">
        <v>0</v>
      </c>
      <c r="AB333" t="s">
        <v>3338</v>
      </c>
      <c r="AC333">
        <v>0</v>
      </c>
      <c r="AD333">
        <v>0</v>
      </c>
      <c r="AE333">
        <v>0</v>
      </c>
      <c r="AF333">
        <v>0</v>
      </c>
      <c r="AH333">
        <v>0</v>
      </c>
      <c r="AI333" t="s">
        <v>3338</v>
      </c>
      <c r="AJ333">
        <v>0</v>
      </c>
      <c r="AK333">
        <v>0</v>
      </c>
      <c r="AL333">
        <v>0</v>
      </c>
      <c r="AM333">
        <v>0</v>
      </c>
      <c r="AO333">
        <v>0</v>
      </c>
      <c r="AP333" t="s">
        <v>3338</v>
      </c>
      <c r="AQ333">
        <v>0</v>
      </c>
      <c r="AR333">
        <v>0</v>
      </c>
      <c r="AS333">
        <v>0</v>
      </c>
      <c r="AT333">
        <v>0</v>
      </c>
      <c r="AV333">
        <v>0</v>
      </c>
      <c r="AW333" t="s">
        <v>3338</v>
      </c>
      <c r="AX333">
        <v>0</v>
      </c>
      <c r="AY333">
        <v>0</v>
      </c>
      <c r="AZ333">
        <v>0</v>
      </c>
      <c r="BA333">
        <v>0</v>
      </c>
      <c r="BD333" s="5" t="s">
        <v>2328</v>
      </c>
      <c r="BE333" s="2" t="s">
        <v>1340</v>
      </c>
      <c r="BF333">
        <f t="shared" si="70"/>
        <v>0</v>
      </c>
      <c r="BG333">
        <f t="shared" si="71"/>
        <v>0</v>
      </c>
      <c r="BH333">
        <f t="shared" si="72"/>
        <v>0</v>
      </c>
      <c r="BI333">
        <f t="shared" si="73"/>
        <v>0</v>
      </c>
      <c r="BJ333">
        <f t="shared" si="74"/>
        <v>0</v>
      </c>
      <c r="BK333">
        <f t="shared" si="75"/>
        <v>0</v>
      </c>
      <c r="BL333">
        <f t="shared" si="76"/>
        <v>0</v>
      </c>
      <c r="BN333">
        <f t="shared" si="77"/>
        <v>0</v>
      </c>
      <c r="BO333">
        <f t="shared" si="78"/>
        <v>0</v>
      </c>
      <c r="BP333">
        <f t="shared" si="79"/>
        <v>0</v>
      </c>
      <c r="BQ333">
        <f t="shared" si="80"/>
        <v>0</v>
      </c>
      <c r="BR333">
        <f t="shared" si="81"/>
        <v>0</v>
      </c>
      <c r="BS333">
        <f t="shared" si="82"/>
        <v>0</v>
      </c>
      <c r="BT333">
        <f t="shared" si="83"/>
        <v>0</v>
      </c>
      <c r="BY333" s="5" t="s">
        <v>2755</v>
      </c>
      <c r="BZ333" s="2" t="s">
        <v>1753</v>
      </c>
      <c r="CA333">
        <v>-0.245113744959781</v>
      </c>
      <c r="CB333">
        <v>-0.11473695758570601</v>
      </c>
      <c r="CC333">
        <v>-0.27592874362744602</v>
      </c>
      <c r="CD333">
        <v>-0.10714400307790606</v>
      </c>
      <c r="CE333">
        <v>-0.601827873951155</v>
      </c>
      <c r="CF333">
        <v>0.37098464985922402</v>
      </c>
      <c r="CG333">
        <v>0.14109915561198305</v>
      </c>
      <c r="CI333">
        <v>0.29468183850371998</v>
      </c>
      <c r="CJ333">
        <v>0.20082245360026796</v>
      </c>
      <c r="CK333">
        <v>0.44003087585031098</v>
      </c>
      <c r="CL333">
        <v>-1.1290968160437842E-13</v>
      </c>
      <c r="CM333">
        <v>-2.26929586233382E-13</v>
      </c>
      <c r="CN333">
        <v>8.9365723378136974E-2</v>
      </c>
      <c r="CO333">
        <v>5.7933703349477006E-2</v>
      </c>
      <c r="CW333" s="5" t="s">
        <v>2848</v>
      </c>
      <c r="CX333" s="2" t="s">
        <v>1843</v>
      </c>
      <c r="CY333">
        <v>4.1284666707496996E-3</v>
      </c>
      <c r="CZ333">
        <v>1.9325220027895003E-3</v>
      </c>
      <c r="DA333">
        <v>4.6474856877693994E-3</v>
      </c>
      <c r="DB333">
        <v>1.8046333784695993E-3</v>
      </c>
      <c r="DC333">
        <v>1.0136625832956299E-2</v>
      </c>
      <c r="DD333">
        <v>-6.2485184687375295E-3</v>
      </c>
      <c r="DE333">
        <v>-2.3765422102997001E-3</v>
      </c>
      <c r="DH333" s="5" t="s">
        <v>2755</v>
      </c>
      <c r="DI333" s="2" t="s">
        <v>1753</v>
      </c>
      <c r="DK333">
        <v>0.29468183850371998</v>
      </c>
      <c r="DL333">
        <v>0.20082245360026796</v>
      </c>
      <c r="DM333">
        <v>0.44003087585031098</v>
      </c>
      <c r="DN333">
        <v>-1.1290968160437842E-13</v>
      </c>
      <c r="DO333">
        <v>-2.26929586233382E-13</v>
      </c>
      <c r="DP333">
        <v>8.9365723378136974E-2</v>
      </c>
      <c r="DQ333">
        <v>5.7933703349477006E-2</v>
      </c>
    </row>
    <row r="334" spans="2:121" ht="15" customHeight="1" x14ac:dyDescent="0.25">
      <c r="B334" s="2" t="s">
        <v>332</v>
      </c>
      <c r="C334" s="2" t="s">
        <v>1341</v>
      </c>
      <c r="D334" s="5" t="s">
        <v>2329</v>
      </c>
      <c r="F334">
        <v>2.0135311973975401</v>
      </c>
      <c r="G334" t="s">
        <v>3339</v>
      </c>
      <c r="H334">
        <v>1.9933941548243701</v>
      </c>
      <c r="I334">
        <v>4.2984922573871698</v>
      </c>
      <c r="J334" s="126">
        <v>1.81548931409433</v>
      </c>
      <c r="K334" s="126">
        <v>2.2598154419496801</v>
      </c>
      <c r="M334">
        <v>1.55678048417652</v>
      </c>
      <c r="N334" t="s">
        <v>3339</v>
      </c>
      <c r="O334">
        <v>1.54121133278874</v>
      </c>
      <c r="P334">
        <v>3.32342047267975</v>
      </c>
      <c r="Q334">
        <v>1.2862092356360699</v>
      </c>
      <c r="R334">
        <v>1.8225764027440301</v>
      </c>
      <c r="T334">
        <v>1.3916506587662201</v>
      </c>
      <c r="U334" t="s">
        <v>3339</v>
      </c>
      <c r="V334">
        <v>1.3777336508453</v>
      </c>
      <c r="W334">
        <v>2.9708210386623701</v>
      </c>
      <c r="X334">
        <v>0.84770806485031902</v>
      </c>
      <c r="Y334">
        <v>1.77863424049852</v>
      </c>
      <c r="AA334">
        <v>1.6535368548032201</v>
      </c>
      <c r="AB334" t="s">
        <v>3339</v>
      </c>
      <c r="AC334">
        <v>1.6370006485974899</v>
      </c>
      <c r="AD334">
        <v>3.6064554125123101</v>
      </c>
      <c r="AE334">
        <v>1.40087121596812</v>
      </c>
      <c r="AF334">
        <v>1.40087121596811</v>
      </c>
      <c r="AH334">
        <v>2.9774953899543299</v>
      </c>
      <c r="AI334" t="s">
        <v>3339</v>
      </c>
      <c r="AJ334">
        <v>2.9477190532984801</v>
      </c>
      <c r="AK334">
        <v>6.3562323377262704</v>
      </c>
      <c r="AL334">
        <v>1.7827709743879101</v>
      </c>
      <c r="AM334">
        <v>1.78277097438776</v>
      </c>
      <c r="AO334">
        <v>1.2779751209722201</v>
      </c>
      <c r="AP334" t="s">
        <v>3339</v>
      </c>
      <c r="AQ334">
        <v>1.2651941424197599</v>
      </c>
      <c r="AR334">
        <v>2.7282396371395099</v>
      </c>
      <c r="AS334">
        <v>0.46120136578801602</v>
      </c>
      <c r="AT334">
        <v>0.66372174281879803</v>
      </c>
      <c r="AV334">
        <v>1.77013232446644</v>
      </c>
      <c r="AW334" t="s">
        <v>3339</v>
      </c>
      <c r="AX334">
        <v>1.7472819480683199</v>
      </c>
      <c r="AY334">
        <v>3.3150148574375899</v>
      </c>
      <c r="AZ334">
        <v>1.7447385155080199</v>
      </c>
      <c r="BA334">
        <v>1.8007787620078</v>
      </c>
      <c r="BD334" s="5" t="s">
        <v>2329</v>
      </c>
      <c r="BE334" s="2" t="s">
        <v>1341</v>
      </c>
      <c r="BF334">
        <f t="shared" si="70"/>
        <v>0.19804188330321004</v>
      </c>
      <c r="BG334">
        <f t="shared" si="71"/>
        <v>0.27057124854045012</v>
      </c>
      <c r="BH334">
        <f t="shared" si="72"/>
        <v>0.54394259391590105</v>
      </c>
      <c r="BI334">
        <f t="shared" si="73"/>
        <v>0.25266563883510007</v>
      </c>
      <c r="BJ334">
        <f t="shared" si="74"/>
        <v>1.1947244155664198</v>
      </c>
      <c r="BK334">
        <f t="shared" si="75"/>
        <v>-0.81677375518420403</v>
      </c>
      <c r="BL334">
        <f t="shared" si="76"/>
        <v>-2.5393808958420028E-2</v>
      </c>
      <c r="BN334">
        <f t="shared" si="77"/>
        <v>-0.44432612785535008</v>
      </c>
      <c r="BO334">
        <f t="shared" si="78"/>
        <v>-0.53636716710796017</v>
      </c>
      <c r="BP334">
        <f t="shared" si="79"/>
        <v>-0.93092617564820102</v>
      </c>
      <c r="BQ334">
        <f t="shared" si="80"/>
        <v>9.9920072216264089E-15</v>
      </c>
      <c r="BR334">
        <f t="shared" si="81"/>
        <v>1.5010215292932116E-13</v>
      </c>
      <c r="BS334">
        <f t="shared" si="82"/>
        <v>-0.20252037703078202</v>
      </c>
      <c r="BT334">
        <f t="shared" si="83"/>
        <v>-5.6040246499780011E-2</v>
      </c>
      <c r="BY334" s="5" t="s">
        <v>2756</v>
      </c>
      <c r="BZ334" s="2" t="s">
        <v>1754</v>
      </c>
      <c r="CA334">
        <v>-0.23685681161805405</v>
      </c>
      <c r="CB334">
        <v>-0.11087191358035398</v>
      </c>
      <c r="CC334">
        <v>-0.26663377225179402</v>
      </c>
      <c r="CD334">
        <v>-0.10353473632085297</v>
      </c>
      <c r="CE334">
        <v>-0.58155462228535293</v>
      </c>
      <c r="CF334">
        <v>0.358487612921636</v>
      </c>
      <c r="CG334">
        <v>0.13634607119138298</v>
      </c>
      <c r="CI334">
        <v>0.28475514794649803</v>
      </c>
      <c r="CJ334">
        <v>0.19405752243278607</v>
      </c>
      <c r="CK334">
        <v>0.42520793880623903</v>
      </c>
      <c r="CL334">
        <v>-1.1302070390684094E-13</v>
      </c>
      <c r="CM334">
        <v>-1.1401990462900358E-13</v>
      </c>
      <c r="CN334">
        <v>8.635533805238596E-2</v>
      </c>
      <c r="CO334">
        <v>5.5982141119215956E-2</v>
      </c>
      <c r="CW334" s="5" t="s">
        <v>2852</v>
      </c>
      <c r="CX334" s="2" t="s">
        <v>1847</v>
      </c>
      <c r="CY334">
        <v>1.3566035725359499E-2</v>
      </c>
      <c r="CZ334">
        <v>6.3502177973896977E-3</v>
      </c>
      <c r="DA334">
        <v>1.5271518919998603E-2</v>
      </c>
      <c r="DB334">
        <v>5.9299790542226977E-3</v>
      </c>
      <c r="DC334">
        <v>3.3308692827007408E-2</v>
      </c>
      <c r="DD334">
        <v>-2.0532471626091828E-2</v>
      </c>
      <c r="DE334">
        <v>-7.8092568254968034E-3</v>
      </c>
      <c r="DH334" s="5" t="s">
        <v>2756</v>
      </c>
      <c r="DI334" s="2" t="s">
        <v>1754</v>
      </c>
      <c r="DK334">
        <v>0.28475514794649803</v>
      </c>
      <c r="DL334">
        <v>0.19405752243278607</v>
      </c>
      <c r="DM334">
        <v>0.42520793880623903</v>
      </c>
      <c r="DN334">
        <v>-1.1302070390684094E-13</v>
      </c>
      <c r="DO334">
        <v>-1.1401990462900358E-13</v>
      </c>
      <c r="DP334">
        <v>8.635533805238596E-2</v>
      </c>
      <c r="DQ334">
        <v>5.5982141119215956E-2</v>
      </c>
    </row>
    <row r="335" spans="2:121" ht="15" customHeight="1" x14ac:dyDescent="0.25">
      <c r="B335" s="2" t="s">
        <v>333</v>
      </c>
      <c r="C335" s="2" t="s">
        <v>1342</v>
      </c>
      <c r="D335" s="5" t="s">
        <v>2330</v>
      </c>
      <c r="F335">
        <v>0</v>
      </c>
      <c r="G335" t="s">
        <v>3340</v>
      </c>
      <c r="H335">
        <v>0</v>
      </c>
      <c r="I335">
        <v>0.30734641367253301</v>
      </c>
      <c r="J335" s="126">
        <v>0</v>
      </c>
      <c r="K335" s="126">
        <v>0</v>
      </c>
      <c r="L335" s="41"/>
      <c r="M335">
        <v>0</v>
      </c>
      <c r="N335" t="s">
        <v>3340</v>
      </c>
      <c r="O335">
        <v>0</v>
      </c>
      <c r="P335">
        <v>0.23762788532003101</v>
      </c>
      <c r="Q335">
        <v>0</v>
      </c>
      <c r="R335">
        <v>0</v>
      </c>
      <c r="T335">
        <v>0</v>
      </c>
      <c r="U335" t="s">
        <v>3340</v>
      </c>
      <c r="V335">
        <v>0</v>
      </c>
      <c r="W335">
        <v>0.21241165170578799</v>
      </c>
      <c r="X335">
        <v>0</v>
      </c>
      <c r="Y335">
        <v>0</v>
      </c>
      <c r="AA335">
        <v>0</v>
      </c>
      <c r="AB335" t="s">
        <v>3340</v>
      </c>
      <c r="AC335">
        <v>0</v>
      </c>
      <c r="AD335">
        <v>0.23170056045950399</v>
      </c>
      <c r="AE335">
        <v>0</v>
      </c>
      <c r="AF335">
        <v>0</v>
      </c>
      <c r="AH335">
        <v>0</v>
      </c>
      <c r="AI335" t="s">
        <v>3340</v>
      </c>
      <c r="AJ335">
        <v>0</v>
      </c>
      <c r="AK335">
        <v>0.45446843793221198</v>
      </c>
      <c r="AL335">
        <v>0</v>
      </c>
      <c r="AM335">
        <v>0</v>
      </c>
      <c r="AO335">
        <v>0</v>
      </c>
      <c r="AP335" t="s">
        <v>3340</v>
      </c>
      <c r="AQ335">
        <v>0</v>
      </c>
      <c r="AR335">
        <v>0.19507273263320499</v>
      </c>
      <c r="AS335">
        <v>0</v>
      </c>
      <c r="AT335">
        <v>0</v>
      </c>
      <c r="AV335">
        <v>0</v>
      </c>
      <c r="AW335" t="s">
        <v>3340</v>
      </c>
      <c r="AX335">
        <v>0</v>
      </c>
      <c r="AY335">
        <v>0.175467204933766</v>
      </c>
      <c r="AZ335">
        <v>0</v>
      </c>
      <c r="BA335">
        <v>0</v>
      </c>
      <c r="BD335" s="5" t="s">
        <v>2330</v>
      </c>
      <c r="BE335" s="2" t="s">
        <v>1342</v>
      </c>
      <c r="BF335">
        <f t="shared" si="70"/>
        <v>0</v>
      </c>
      <c r="BG335">
        <f t="shared" si="71"/>
        <v>0</v>
      </c>
      <c r="BH335">
        <f t="shared" si="72"/>
        <v>0</v>
      </c>
      <c r="BI335">
        <f t="shared" si="73"/>
        <v>0</v>
      </c>
      <c r="BJ335">
        <f t="shared" si="74"/>
        <v>0</v>
      </c>
      <c r="BK335">
        <f t="shared" si="75"/>
        <v>0</v>
      </c>
      <c r="BL335">
        <f t="shared" si="76"/>
        <v>0</v>
      </c>
      <c r="BN335">
        <f t="shared" si="77"/>
        <v>0</v>
      </c>
      <c r="BO335">
        <f t="shared" si="78"/>
        <v>0</v>
      </c>
      <c r="BP335">
        <f t="shared" si="79"/>
        <v>0</v>
      </c>
      <c r="BQ335">
        <f t="shared" si="80"/>
        <v>0</v>
      </c>
      <c r="BR335">
        <f t="shared" si="81"/>
        <v>0</v>
      </c>
      <c r="BS335">
        <f t="shared" si="82"/>
        <v>0</v>
      </c>
      <c r="BT335">
        <f t="shared" si="83"/>
        <v>0</v>
      </c>
      <c r="BY335" s="5" t="s">
        <v>2757</v>
      </c>
      <c r="BZ335" s="2" t="s">
        <v>1755</v>
      </c>
      <c r="CA335">
        <v>8.2569333416132006E-3</v>
      </c>
      <c r="CB335">
        <v>3.8650440053516026E-3</v>
      </c>
      <c r="CC335">
        <v>9.2949713756524978E-3</v>
      </c>
      <c r="CD335">
        <v>3.6092667569391987E-3</v>
      </c>
      <c r="CE335">
        <v>2.0273251665798898E-2</v>
      </c>
      <c r="CF335">
        <v>-1.249703693747508E-2</v>
      </c>
      <c r="CG335">
        <v>-4.7530844205994002E-3</v>
      </c>
      <c r="CI335">
        <v>-9.9266905571085001E-3</v>
      </c>
      <c r="CJ335">
        <v>-6.7649311674813015E-3</v>
      </c>
      <c r="CK335">
        <v>-1.4822937043959501E-2</v>
      </c>
      <c r="CL335">
        <v>0</v>
      </c>
      <c r="CM335">
        <v>0</v>
      </c>
      <c r="CN335">
        <v>-3.0103853257514891E-3</v>
      </c>
      <c r="CO335">
        <v>-1.9515622302605992E-3</v>
      </c>
      <c r="CW335" s="5" t="s">
        <v>2853</v>
      </c>
      <c r="CX335" s="2" t="s">
        <v>1848</v>
      </c>
      <c r="CY335">
        <v>0.11723286076835299</v>
      </c>
      <c r="CZ335">
        <v>5.4876325992495034E-2</v>
      </c>
      <c r="DA335">
        <v>0.13197104058349399</v>
      </c>
      <c r="DB335">
        <v>5.1244772083464007E-2</v>
      </c>
      <c r="DC335">
        <v>0.28784188893621299</v>
      </c>
      <c r="DD335">
        <v>-0.17743432466943418</v>
      </c>
      <c r="DE335">
        <v>-6.7484822881284046E-2</v>
      </c>
      <c r="DH335" s="5" t="s">
        <v>2757</v>
      </c>
      <c r="DI335" s="2" t="s">
        <v>1755</v>
      </c>
      <c r="DK335">
        <v>-9.9266905571085001E-3</v>
      </c>
      <c r="DL335">
        <v>-6.7649311674813015E-3</v>
      </c>
      <c r="DM335">
        <v>-1.4822937043959501E-2</v>
      </c>
      <c r="DN335">
        <v>0</v>
      </c>
      <c r="DO335">
        <v>0</v>
      </c>
      <c r="DP335">
        <v>-3.0103853257514891E-3</v>
      </c>
      <c r="DQ335">
        <v>-1.9515622302605992E-3</v>
      </c>
    </row>
    <row r="336" spans="2:121" ht="15" customHeight="1" x14ac:dyDescent="0.25">
      <c r="B336" s="2" t="s">
        <v>334</v>
      </c>
      <c r="C336" s="2" t="s">
        <v>1343</v>
      </c>
      <c r="D336" s="5" t="s">
        <v>2331</v>
      </c>
      <c r="F336">
        <v>0</v>
      </c>
      <c r="G336" t="s">
        <v>3341</v>
      </c>
      <c r="H336">
        <v>0</v>
      </c>
      <c r="I336">
        <v>2.3050981025629702</v>
      </c>
      <c r="J336" s="126">
        <v>3.0230246843762899E-2</v>
      </c>
      <c r="K336" s="126">
        <v>3.7824614839628498E-2</v>
      </c>
      <c r="M336">
        <v>0</v>
      </c>
      <c r="N336" t="s">
        <v>3341</v>
      </c>
      <c r="O336">
        <v>0</v>
      </c>
      <c r="P336">
        <v>1.7822091398531901</v>
      </c>
      <c r="Q336">
        <v>2.4630051560526701E-2</v>
      </c>
      <c r="R336">
        <v>3.4901126137839002E-2</v>
      </c>
      <c r="T336">
        <v>0</v>
      </c>
      <c r="U336" t="s">
        <v>3341</v>
      </c>
      <c r="V336">
        <v>0</v>
      </c>
      <c r="W336">
        <v>1.5930873877990701</v>
      </c>
      <c r="X336">
        <v>0</v>
      </c>
      <c r="Y336">
        <v>0</v>
      </c>
      <c r="AA336">
        <v>0</v>
      </c>
      <c r="AB336" t="s">
        <v>3341</v>
      </c>
      <c r="AC336">
        <v>0</v>
      </c>
      <c r="AD336">
        <v>1.9694547638883699</v>
      </c>
      <c r="AE336">
        <v>2.68257522360968E-2</v>
      </c>
      <c r="AF336">
        <v>2.6825752236096699E-2</v>
      </c>
      <c r="AH336">
        <v>0</v>
      </c>
      <c r="AI336" t="s">
        <v>3341</v>
      </c>
      <c r="AJ336">
        <v>0</v>
      </c>
      <c r="AK336">
        <v>3.40851328444819</v>
      </c>
      <c r="AL336">
        <v>2.98398817008316E-2</v>
      </c>
      <c r="AM336">
        <v>2.98398817008294E-2</v>
      </c>
      <c r="AO336">
        <v>0</v>
      </c>
      <c r="AP336" t="s">
        <v>3341</v>
      </c>
      <c r="AQ336">
        <v>0</v>
      </c>
      <c r="AR336">
        <v>1.4630454947092599</v>
      </c>
      <c r="AS336">
        <v>7.7195525354016902E-3</v>
      </c>
      <c r="AT336">
        <v>1.08635411449168E-2</v>
      </c>
      <c r="AV336">
        <v>0</v>
      </c>
      <c r="AW336" t="s">
        <v>3341</v>
      </c>
      <c r="AX336">
        <v>0</v>
      </c>
      <c r="AY336">
        <v>1.31600403699094</v>
      </c>
      <c r="AZ336">
        <v>2.9052154475467499E-2</v>
      </c>
      <c r="BA336">
        <v>0.58508999888816504</v>
      </c>
      <c r="BD336" s="5" t="s">
        <v>2331</v>
      </c>
      <c r="BE336" s="2" t="s">
        <v>1343</v>
      </c>
      <c r="BF336">
        <f t="shared" si="70"/>
        <v>-3.0230246843762899E-2</v>
      </c>
      <c r="BG336">
        <f t="shared" si="71"/>
        <v>-2.4630051560526701E-2</v>
      </c>
      <c r="BH336">
        <f t="shared" si="72"/>
        <v>0</v>
      </c>
      <c r="BI336">
        <f t="shared" si="73"/>
        <v>-2.68257522360968E-2</v>
      </c>
      <c r="BJ336">
        <f t="shared" si="74"/>
        <v>-2.98398817008316E-2</v>
      </c>
      <c r="BK336">
        <f t="shared" si="75"/>
        <v>7.7195525354016902E-3</v>
      </c>
      <c r="BL336">
        <f t="shared" si="76"/>
        <v>2.9052154475467499E-2</v>
      </c>
      <c r="BN336">
        <f t="shared" si="77"/>
        <v>-7.5943679958655995E-3</v>
      </c>
      <c r="BO336">
        <f t="shared" si="78"/>
        <v>-1.02710745773123E-2</v>
      </c>
      <c r="BP336">
        <f t="shared" si="79"/>
        <v>0</v>
      </c>
      <c r="BQ336">
        <f t="shared" si="80"/>
        <v>1.0061396160665481E-16</v>
      </c>
      <c r="BR336">
        <f t="shared" si="81"/>
        <v>2.1996293675385914E-15</v>
      </c>
      <c r="BS336">
        <f t="shared" si="82"/>
        <v>-3.1439886095151097E-3</v>
      </c>
      <c r="BT336">
        <f t="shared" si="83"/>
        <v>-0.55603784441269755</v>
      </c>
      <c r="BY336" s="5" t="s">
        <v>2758</v>
      </c>
      <c r="BZ336" s="2" t="s">
        <v>1756</v>
      </c>
      <c r="CA336">
        <v>0.11479967327776502</v>
      </c>
      <c r="CB336">
        <v>5.3737358734816998E-2</v>
      </c>
      <c r="CC336">
        <v>0.12923195972378201</v>
      </c>
      <c r="CD336">
        <v>5.018117833024599E-2</v>
      </c>
      <c r="CE336">
        <v>0.281867682738139</v>
      </c>
      <c r="CF336">
        <v>-0.17375164579981561</v>
      </c>
      <c r="CG336">
        <v>-6.6084164177254989E-2</v>
      </c>
      <c r="CI336">
        <v>-0.13801502150225003</v>
      </c>
      <c r="CJ336">
        <v>-9.405572936741996E-2</v>
      </c>
      <c r="CK336">
        <v>-0.20608962907424203</v>
      </c>
      <c r="CL336">
        <v>2.2037927038809357E-14</v>
      </c>
      <c r="CM336">
        <v>7.4995565313429324E-14</v>
      </c>
      <c r="CN336">
        <v>-4.1854673827961597E-2</v>
      </c>
      <c r="CO336">
        <v>-2.7133403789250998E-2</v>
      </c>
      <c r="CW336" s="5" t="s">
        <v>2858</v>
      </c>
      <c r="CX336" s="2" t="s">
        <v>1851</v>
      </c>
      <c r="CY336">
        <v>3.1625080103625702E-7</v>
      </c>
      <c r="CZ336">
        <v>1.4803598529709595E-7</v>
      </c>
      <c r="DA336">
        <v>3.5600894684817598E-7</v>
      </c>
      <c r="DB336">
        <v>1.3823939903980302E-7</v>
      </c>
      <c r="DC336">
        <v>7.7649071558321499E-7</v>
      </c>
      <c r="DD336">
        <v>-4.7865203442354594E-7</v>
      </c>
      <c r="DE336">
        <v>-1.820490360308119E-7</v>
      </c>
      <c r="DH336" s="5" t="s">
        <v>2758</v>
      </c>
      <c r="DI336" s="2" t="s">
        <v>1756</v>
      </c>
      <c r="DK336">
        <v>-0.13801502150225003</v>
      </c>
      <c r="DL336">
        <v>-9.405572936741996E-2</v>
      </c>
      <c r="DM336">
        <v>-0.20608962907424203</v>
      </c>
      <c r="DN336">
        <v>2.2037927038809357E-14</v>
      </c>
      <c r="DO336">
        <v>7.4995565313429324E-14</v>
      </c>
      <c r="DP336">
        <v>-4.1854673827961597E-2</v>
      </c>
      <c r="DQ336">
        <v>-2.7133403789250998E-2</v>
      </c>
    </row>
    <row r="337" spans="1:121" ht="15" customHeight="1" x14ac:dyDescent="0.25">
      <c r="B337" s="2" t="s">
        <v>335</v>
      </c>
      <c r="C337" s="2" t="s">
        <v>1344</v>
      </c>
      <c r="D337" s="5" t="s">
        <v>2332</v>
      </c>
      <c r="F337">
        <v>0</v>
      </c>
      <c r="G337" t="s">
        <v>3342</v>
      </c>
      <c r="H337">
        <v>0</v>
      </c>
      <c r="I337">
        <v>3.0734641367745001</v>
      </c>
      <c r="J337" s="126">
        <v>0</v>
      </c>
      <c r="K337" s="126">
        <v>0</v>
      </c>
      <c r="M337">
        <v>0</v>
      </c>
      <c r="N337" t="s">
        <v>3342</v>
      </c>
      <c r="O337">
        <v>0</v>
      </c>
      <c r="P337">
        <v>2.37627885316595</v>
      </c>
      <c r="Q337">
        <v>0</v>
      </c>
      <c r="R337">
        <v>0</v>
      </c>
      <c r="T337">
        <v>0</v>
      </c>
      <c r="U337" t="s">
        <v>3342</v>
      </c>
      <c r="V337">
        <v>0</v>
      </c>
      <c r="W337">
        <v>2.1241165171188299</v>
      </c>
      <c r="X337">
        <v>0</v>
      </c>
      <c r="Y337">
        <v>0</v>
      </c>
      <c r="AA337">
        <v>0</v>
      </c>
      <c r="AB337" t="s">
        <v>3342</v>
      </c>
      <c r="AC337">
        <v>0</v>
      </c>
      <c r="AD337">
        <v>2.6259396851995298</v>
      </c>
      <c r="AE337">
        <v>0</v>
      </c>
      <c r="AF337">
        <v>0</v>
      </c>
      <c r="AH337">
        <v>0</v>
      </c>
      <c r="AI337" t="s">
        <v>3342</v>
      </c>
      <c r="AJ337">
        <v>0</v>
      </c>
      <c r="AK337">
        <v>4.5446843792909801</v>
      </c>
      <c r="AL337">
        <v>0</v>
      </c>
      <c r="AM337">
        <v>0</v>
      </c>
      <c r="AO337">
        <v>0</v>
      </c>
      <c r="AP337" t="s">
        <v>3342</v>
      </c>
      <c r="AQ337">
        <v>0</v>
      </c>
      <c r="AR337">
        <v>1.9507273263017699</v>
      </c>
      <c r="AS337">
        <v>0</v>
      </c>
      <c r="AT337">
        <v>0</v>
      </c>
      <c r="AV337">
        <v>0</v>
      </c>
      <c r="AW337" t="s">
        <v>3342</v>
      </c>
      <c r="AX337">
        <v>0</v>
      </c>
      <c r="AY337">
        <v>1.7546720493813901</v>
      </c>
      <c r="AZ337">
        <v>0</v>
      </c>
      <c r="BA337">
        <v>0</v>
      </c>
      <c r="BD337" s="5" t="s">
        <v>2332</v>
      </c>
      <c r="BE337" s="2" t="s">
        <v>1344</v>
      </c>
      <c r="BF337">
        <f t="shared" si="70"/>
        <v>0</v>
      </c>
      <c r="BG337">
        <f t="shared" si="71"/>
        <v>0</v>
      </c>
      <c r="BH337">
        <f t="shared" si="72"/>
        <v>0</v>
      </c>
      <c r="BI337">
        <f t="shared" si="73"/>
        <v>0</v>
      </c>
      <c r="BJ337">
        <f t="shared" si="74"/>
        <v>0</v>
      </c>
      <c r="BK337">
        <f t="shared" si="75"/>
        <v>0</v>
      </c>
      <c r="BL337">
        <f t="shared" si="76"/>
        <v>0</v>
      </c>
      <c r="BN337">
        <f t="shared" si="77"/>
        <v>0</v>
      </c>
      <c r="BO337">
        <f t="shared" si="78"/>
        <v>0</v>
      </c>
      <c r="BP337">
        <f t="shared" si="79"/>
        <v>0</v>
      </c>
      <c r="BQ337">
        <f t="shared" si="80"/>
        <v>0</v>
      </c>
      <c r="BR337">
        <f t="shared" si="81"/>
        <v>0</v>
      </c>
      <c r="BS337">
        <f t="shared" si="82"/>
        <v>0</v>
      </c>
      <c r="BT337">
        <f t="shared" si="83"/>
        <v>0</v>
      </c>
      <c r="BY337" s="5" t="s">
        <v>2760</v>
      </c>
      <c r="BZ337" s="2" t="s">
        <v>1758</v>
      </c>
      <c r="CA337">
        <v>0.11666379686318001</v>
      </c>
      <c r="CB337">
        <v>5.4609949004242986E-2</v>
      </c>
      <c r="CC337">
        <v>0.13133043559250401</v>
      </c>
      <c r="CD337">
        <v>5.0996023141198998E-2</v>
      </c>
      <c r="CE337">
        <v>0.28644466610713498</v>
      </c>
      <c r="CF337">
        <v>-0.17657303484816794</v>
      </c>
      <c r="CG337">
        <v>-6.7157242571540987E-2</v>
      </c>
      <c r="CI337">
        <v>-0.14025611722472398</v>
      </c>
      <c r="CJ337">
        <v>-9.5583011618764979E-2</v>
      </c>
      <c r="CK337">
        <v>-0.20943612412338097</v>
      </c>
      <c r="CL337">
        <v>2.6034729927459921E-14</v>
      </c>
      <c r="CM337">
        <v>7.7993167479917247E-14</v>
      </c>
      <c r="CN337">
        <v>-4.2534312388027906E-2</v>
      </c>
      <c r="CO337">
        <v>-2.7573997534095007E-2</v>
      </c>
      <c r="CW337" s="5" t="s">
        <v>2859</v>
      </c>
      <c r="CX337" s="2" t="s">
        <v>1852</v>
      </c>
      <c r="CY337">
        <v>3.1625080103625702E-7</v>
      </c>
      <c r="CZ337">
        <v>1.4803598529709595E-7</v>
      </c>
      <c r="DA337">
        <v>3.5600894684817598E-7</v>
      </c>
      <c r="DB337">
        <v>1.3823939903980302E-7</v>
      </c>
      <c r="DC337">
        <v>7.7649071558321499E-7</v>
      </c>
      <c r="DD337">
        <v>-4.7865203442354594E-7</v>
      </c>
      <c r="DE337">
        <v>-1.820490360308119E-7</v>
      </c>
      <c r="DH337" s="5" t="s">
        <v>2760</v>
      </c>
      <c r="DI337" s="2" t="s">
        <v>1758</v>
      </c>
      <c r="DK337">
        <v>-0.14025611722472398</v>
      </c>
      <c r="DL337">
        <v>-9.5583011618764979E-2</v>
      </c>
      <c r="DM337">
        <v>-0.20943612412338097</v>
      </c>
      <c r="DN337">
        <v>2.6034729927459921E-14</v>
      </c>
      <c r="DO337">
        <v>7.7993167479917247E-14</v>
      </c>
      <c r="DP337">
        <v>-4.2534312388027906E-2</v>
      </c>
      <c r="DQ337">
        <v>-2.7573997534095007E-2</v>
      </c>
    </row>
    <row r="338" spans="1:121" ht="15" customHeight="1" x14ac:dyDescent="0.25">
      <c r="B338" s="2" t="s">
        <v>336</v>
      </c>
      <c r="C338" s="2" t="s">
        <v>1345</v>
      </c>
      <c r="D338" s="5" t="s">
        <v>2333</v>
      </c>
      <c r="F338">
        <v>0</v>
      </c>
      <c r="G338" t="s">
        <v>3343</v>
      </c>
      <c r="H338">
        <v>0</v>
      </c>
      <c r="I338">
        <v>0</v>
      </c>
      <c r="J338" s="126">
        <v>0</v>
      </c>
      <c r="K338" s="126">
        <v>0</v>
      </c>
      <c r="M338">
        <v>0</v>
      </c>
      <c r="N338" t="s">
        <v>3343</v>
      </c>
      <c r="O338">
        <v>0</v>
      </c>
      <c r="P338">
        <v>0</v>
      </c>
      <c r="Q338">
        <v>0</v>
      </c>
      <c r="R338">
        <v>0</v>
      </c>
      <c r="T338">
        <v>0</v>
      </c>
      <c r="U338" t="s">
        <v>3343</v>
      </c>
      <c r="V338">
        <v>0</v>
      </c>
      <c r="W338">
        <v>0</v>
      </c>
      <c r="X338">
        <v>0</v>
      </c>
      <c r="Y338">
        <v>0</v>
      </c>
      <c r="AA338">
        <v>0</v>
      </c>
      <c r="AB338" t="s">
        <v>3343</v>
      </c>
      <c r="AC338">
        <v>0</v>
      </c>
      <c r="AD338">
        <v>0</v>
      </c>
      <c r="AE338">
        <v>0</v>
      </c>
      <c r="AF338">
        <v>0</v>
      </c>
      <c r="AH338">
        <v>0</v>
      </c>
      <c r="AI338" t="s">
        <v>3343</v>
      </c>
      <c r="AJ338">
        <v>0</v>
      </c>
      <c r="AK338">
        <v>0</v>
      </c>
      <c r="AL338">
        <v>0</v>
      </c>
      <c r="AM338">
        <v>0</v>
      </c>
      <c r="AO338">
        <v>0</v>
      </c>
      <c r="AP338" t="s">
        <v>3343</v>
      </c>
      <c r="AQ338">
        <v>0</v>
      </c>
      <c r="AR338">
        <v>0</v>
      </c>
      <c r="AS338">
        <v>0</v>
      </c>
      <c r="AT338">
        <v>0</v>
      </c>
      <c r="AV338">
        <v>0</v>
      </c>
      <c r="AW338" t="s">
        <v>3343</v>
      </c>
      <c r="AX338">
        <v>0</v>
      </c>
      <c r="AY338">
        <v>0</v>
      </c>
      <c r="AZ338">
        <v>0</v>
      </c>
      <c r="BA338">
        <v>0</v>
      </c>
      <c r="BD338" s="5" t="s">
        <v>2333</v>
      </c>
      <c r="BE338" s="2" t="s">
        <v>1345</v>
      </c>
      <c r="BF338">
        <f t="shared" si="70"/>
        <v>0</v>
      </c>
      <c r="BG338">
        <f t="shared" si="71"/>
        <v>0</v>
      </c>
      <c r="BH338">
        <f t="shared" si="72"/>
        <v>0</v>
      </c>
      <c r="BI338">
        <f t="shared" si="73"/>
        <v>0</v>
      </c>
      <c r="BJ338">
        <f t="shared" si="74"/>
        <v>0</v>
      </c>
      <c r="BK338">
        <f t="shared" si="75"/>
        <v>0</v>
      </c>
      <c r="BL338">
        <f t="shared" si="76"/>
        <v>0</v>
      </c>
      <c r="BN338">
        <f t="shared" si="77"/>
        <v>0</v>
      </c>
      <c r="BO338">
        <f t="shared" si="78"/>
        <v>0</v>
      </c>
      <c r="BP338">
        <f t="shared" si="79"/>
        <v>0</v>
      </c>
      <c r="BQ338">
        <f t="shared" si="80"/>
        <v>0</v>
      </c>
      <c r="BR338">
        <f t="shared" si="81"/>
        <v>0</v>
      </c>
      <c r="BS338">
        <f t="shared" si="82"/>
        <v>0</v>
      </c>
      <c r="BT338">
        <f t="shared" si="83"/>
        <v>0</v>
      </c>
      <c r="BY338" s="5" t="s">
        <v>2761</v>
      </c>
      <c r="BZ338" s="2" t="s">
        <v>1759</v>
      </c>
      <c r="CA338">
        <v>-0.11666379686323597</v>
      </c>
      <c r="CB338">
        <v>-5.4609949004202019E-2</v>
      </c>
      <c r="CC338">
        <v>-0.13133043559253102</v>
      </c>
      <c r="CD338">
        <v>-5.0996023141238023E-2</v>
      </c>
      <c r="CE338">
        <v>-0.28644466610717195</v>
      </c>
      <c r="CF338">
        <v>0.17657303484816161</v>
      </c>
      <c r="CG338">
        <v>6.7157242571624975E-2</v>
      </c>
      <c r="CI338">
        <v>0.14025611722479397</v>
      </c>
      <c r="CJ338">
        <v>9.558301161871402E-2</v>
      </c>
      <c r="CK338">
        <v>0.209436124123385</v>
      </c>
      <c r="CL338">
        <v>0</v>
      </c>
      <c r="CM338">
        <v>-1.1401990462900358E-13</v>
      </c>
      <c r="CN338">
        <v>4.2534312388056592E-2</v>
      </c>
      <c r="CO338">
        <v>2.7573997534090955E-2</v>
      </c>
      <c r="CW338" s="5" t="s">
        <v>2863</v>
      </c>
      <c r="CX338" s="2" t="s">
        <v>1856</v>
      </c>
      <c r="CY338">
        <v>0</v>
      </c>
      <c r="CZ338">
        <v>-0.74929771438991299</v>
      </c>
      <c r="DA338">
        <v>-1.2916734575036399</v>
      </c>
      <c r="DB338">
        <v>-0.66446769097918001</v>
      </c>
      <c r="DC338">
        <v>-3.2611535701863898</v>
      </c>
      <c r="DD338">
        <v>1.5556236359294999</v>
      </c>
      <c r="DE338">
        <v>0</v>
      </c>
      <c r="DH338" s="5" t="s">
        <v>2761</v>
      </c>
      <c r="DI338" s="2" t="s">
        <v>1759</v>
      </c>
      <c r="DK338">
        <v>0.14025611722479397</v>
      </c>
      <c r="DL338">
        <v>9.558301161871402E-2</v>
      </c>
      <c r="DM338">
        <v>0.209436124123385</v>
      </c>
      <c r="DN338">
        <v>0</v>
      </c>
      <c r="DO338">
        <v>-1.1401990462900358E-13</v>
      </c>
      <c r="DP338">
        <v>4.2534312388056592E-2</v>
      </c>
      <c r="DQ338">
        <v>2.7573997534090955E-2</v>
      </c>
    </row>
    <row r="339" spans="1:121" ht="15" customHeight="1" x14ac:dyDescent="0.25">
      <c r="B339" s="2" t="s">
        <v>337</v>
      </c>
      <c r="C339" s="2" t="s">
        <v>1346</v>
      </c>
      <c r="D339" s="5" t="s">
        <v>2334</v>
      </c>
      <c r="F339">
        <v>0</v>
      </c>
      <c r="G339" t="s">
        <v>3344</v>
      </c>
      <c r="H339">
        <v>0</v>
      </c>
      <c r="I339">
        <v>0</v>
      </c>
      <c r="J339" s="126">
        <v>0</v>
      </c>
      <c r="K339" s="126">
        <v>0</v>
      </c>
      <c r="M339">
        <v>0</v>
      </c>
      <c r="N339" t="s">
        <v>3344</v>
      </c>
      <c r="O339">
        <v>0</v>
      </c>
      <c r="P339">
        <v>0</v>
      </c>
      <c r="Q339">
        <v>0</v>
      </c>
      <c r="R339">
        <v>0</v>
      </c>
      <c r="T339">
        <v>0</v>
      </c>
      <c r="U339" t="s">
        <v>3344</v>
      </c>
      <c r="V339">
        <v>0</v>
      </c>
      <c r="W339">
        <v>0</v>
      </c>
      <c r="X339">
        <v>0</v>
      </c>
      <c r="Y339">
        <v>0</v>
      </c>
      <c r="AA339">
        <v>0</v>
      </c>
      <c r="AB339" t="s">
        <v>3344</v>
      </c>
      <c r="AC339">
        <v>0</v>
      </c>
      <c r="AD339">
        <v>0</v>
      </c>
      <c r="AE339">
        <v>0</v>
      </c>
      <c r="AF339">
        <v>0</v>
      </c>
      <c r="AH339">
        <v>0</v>
      </c>
      <c r="AI339" t="s">
        <v>3344</v>
      </c>
      <c r="AJ339">
        <v>0</v>
      </c>
      <c r="AK339">
        <v>0</v>
      </c>
      <c r="AL339">
        <v>0</v>
      </c>
      <c r="AM339">
        <v>0</v>
      </c>
      <c r="AO339">
        <v>0</v>
      </c>
      <c r="AP339" t="s">
        <v>3344</v>
      </c>
      <c r="AQ339">
        <v>0</v>
      </c>
      <c r="AR339">
        <v>0</v>
      </c>
      <c r="AS339">
        <v>0</v>
      </c>
      <c r="AT339">
        <v>0</v>
      </c>
      <c r="AV339">
        <v>0</v>
      </c>
      <c r="AW339" t="s">
        <v>3344</v>
      </c>
      <c r="AX339">
        <v>0</v>
      </c>
      <c r="AY339">
        <v>0</v>
      </c>
      <c r="AZ339">
        <v>0</v>
      </c>
      <c r="BA339">
        <v>0</v>
      </c>
      <c r="BD339" s="5" t="s">
        <v>2334</v>
      </c>
      <c r="BE339" s="2" t="s">
        <v>1346</v>
      </c>
      <c r="BF339">
        <f t="shared" si="70"/>
        <v>0</v>
      </c>
      <c r="BG339">
        <f t="shared" si="71"/>
        <v>0</v>
      </c>
      <c r="BH339">
        <f t="shared" si="72"/>
        <v>0</v>
      </c>
      <c r="BI339">
        <f t="shared" si="73"/>
        <v>0</v>
      </c>
      <c r="BJ339">
        <f t="shared" si="74"/>
        <v>0</v>
      </c>
      <c r="BK339">
        <f t="shared" si="75"/>
        <v>0</v>
      </c>
      <c r="BL339">
        <f t="shared" si="76"/>
        <v>0</v>
      </c>
      <c r="BN339">
        <f t="shared" si="77"/>
        <v>0</v>
      </c>
      <c r="BO339">
        <f t="shared" si="78"/>
        <v>0</v>
      </c>
      <c r="BP339">
        <f t="shared" si="79"/>
        <v>0</v>
      </c>
      <c r="BQ339">
        <f t="shared" si="80"/>
        <v>0</v>
      </c>
      <c r="BR339">
        <f t="shared" si="81"/>
        <v>0</v>
      </c>
      <c r="BS339">
        <f t="shared" si="82"/>
        <v>0</v>
      </c>
      <c r="BT339">
        <f t="shared" si="83"/>
        <v>0</v>
      </c>
      <c r="BY339" s="3" t="s">
        <v>2771</v>
      </c>
      <c r="BZ339" s="2" t="s">
        <v>1769</v>
      </c>
      <c r="CA339">
        <v>0.12863627832462099</v>
      </c>
      <c r="CB339">
        <v>6.0214229163533972E-2</v>
      </c>
      <c r="CC339">
        <v>0.14480806316623801</v>
      </c>
      <c r="CD339">
        <v>5.6229428516985036E-2</v>
      </c>
      <c r="CE339">
        <v>0.31584070452629492</v>
      </c>
      <c r="CF339">
        <v>-0.1946936296099013</v>
      </c>
      <c r="CG339">
        <v>-7.4049173601678953E-2</v>
      </c>
      <c r="CI339">
        <v>-0.15464973211203498</v>
      </c>
      <c r="CJ339">
        <v>-0.10539210291710699</v>
      </c>
      <c r="CK339">
        <v>-0.23092925379046403</v>
      </c>
      <c r="CL339">
        <v>1.1396439347777232E-13</v>
      </c>
      <c r="CM339">
        <v>1.1401990462900358E-13</v>
      </c>
      <c r="CN339">
        <v>-4.6899344902272294E-2</v>
      </c>
      <c r="CO339">
        <v>-3.0403745778016966E-2</v>
      </c>
      <c r="CW339" s="5" t="s">
        <v>2864</v>
      </c>
      <c r="CX339" s="2" t="s">
        <v>1857</v>
      </c>
      <c r="CY339">
        <v>0.38239395501045303</v>
      </c>
      <c r="CZ339">
        <v>-0.66710828338898398</v>
      </c>
      <c r="DA339">
        <v>-0.98726855158065496</v>
      </c>
      <c r="DB339">
        <v>-0.58771731487172496</v>
      </c>
      <c r="DC339">
        <v>-2.6055482031869102</v>
      </c>
      <c r="DD339">
        <v>1.2317989306228601</v>
      </c>
      <c r="DE339">
        <v>-8.2039716996537209</v>
      </c>
      <c r="DH339" s="3" t="s">
        <v>2771</v>
      </c>
      <c r="DI339" s="2" t="s">
        <v>1769</v>
      </c>
      <c r="DK339">
        <v>-0.15464973211203498</v>
      </c>
      <c r="DL339">
        <v>-0.10539210291710699</v>
      </c>
      <c r="DM339">
        <v>-0.23092925379046403</v>
      </c>
      <c r="DN339">
        <v>1.1396439347777232E-13</v>
      </c>
      <c r="DO339">
        <v>1.1401990462900358E-13</v>
      </c>
      <c r="DP339">
        <v>-4.6899344902272294E-2</v>
      </c>
      <c r="DQ339">
        <v>-3.0403745778016966E-2</v>
      </c>
    </row>
    <row r="340" spans="1:121" ht="15" customHeight="1" x14ac:dyDescent="0.25">
      <c r="B340" s="2" t="s">
        <v>338</v>
      </c>
      <c r="C340" s="2" t="s">
        <v>1347</v>
      </c>
      <c r="D340" s="55" t="s">
        <v>2335</v>
      </c>
      <c r="F340">
        <v>7.8441025690821098</v>
      </c>
      <c r="G340" t="s">
        <v>3345</v>
      </c>
      <c r="H340">
        <v>-999.79512929126395</v>
      </c>
      <c r="I340">
        <v>1000</v>
      </c>
      <c r="J340" s="126">
        <v>12.088349619608699</v>
      </c>
      <c r="K340" s="126">
        <v>-0.27943773986896803</v>
      </c>
      <c r="M340">
        <v>5.6343748335055999</v>
      </c>
      <c r="N340" t="s">
        <v>3345</v>
      </c>
      <c r="O340">
        <v>-999.45405858379797</v>
      </c>
      <c r="P340">
        <v>1000</v>
      </c>
      <c r="Q340">
        <v>10.754197164841599</v>
      </c>
      <c r="R340">
        <v>-5.7747995560540604</v>
      </c>
      <c r="T340">
        <v>4.7541847002581799</v>
      </c>
      <c r="U340" t="s">
        <v>3345</v>
      </c>
      <c r="V340">
        <v>-999.28170182731401</v>
      </c>
      <c r="W340">
        <v>1000</v>
      </c>
      <c r="X340">
        <v>0</v>
      </c>
      <c r="Y340">
        <v>-11.360733008640199</v>
      </c>
      <c r="AA340">
        <v>5.7282206025900004</v>
      </c>
      <c r="AB340" t="s">
        <v>3345</v>
      </c>
      <c r="AC340">
        <v>-999.27568528252698</v>
      </c>
      <c r="AD340">
        <v>1000</v>
      </c>
      <c r="AE340">
        <v>7.4082565400637996</v>
      </c>
      <c r="AF340">
        <v>2.0441327423216098</v>
      </c>
      <c r="AH340">
        <v>12.852091874634</v>
      </c>
      <c r="AI340" t="s">
        <v>3345</v>
      </c>
      <c r="AJ340">
        <v>-998.43916161496099</v>
      </c>
      <c r="AK340">
        <v>1000</v>
      </c>
      <c r="AL340">
        <v>13.7955963075923</v>
      </c>
      <c r="AM340">
        <v>12.5124884513352</v>
      </c>
      <c r="AO340">
        <v>4.89891957083751</v>
      </c>
      <c r="AP340" t="s">
        <v>3345</v>
      </c>
      <c r="AQ340">
        <v>-999.19336118696401</v>
      </c>
      <c r="AR340">
        <v>1000</v>
      </c>
      <c r="AS340">
        <v>3.51969991973476</v>
      </c>
      <c r="AT340">
        <v>1.1958751199502999</v>
      </c>
      <c r="AV340">
        <v>5.92583593807956</v>
      </c>
      <c r="AW340" t="s">
        <v>3345</v>
      </c>
      <c r="AX340">
        <v>-997.64239761261297</v>
      </c>
      <c r="AY340">
        <v>1000</v>
      </c>
      <c r="AZ340">
        <v>6.7192211313610004</v>
      </c>
      <c r="BA340">
        <v>10.807511483666101</v>
      </c>
      <c r="BD340" s="55" t="s">
        <v>2335</v>
      </c>
      <c r="BE340" s="2" t="s">
        <v>1347</v>
      </c>
      <c r="BF340">
        <f t="shared" si="70"/>
        <v>-4.2442470505265897</v>
      </c>
      <c r="BG340">
        <f t="shared" si="71"/>
        <v>-5.1198223313359996</v>
      </c>
      <c r="BH340">
        <f t="shared" si="72"/>
        <v>4.7541847002581799</v>
      </c>
      <c r="BI340">
        <f t="shared" si="73"/>
        <v>-1.6800359374737992</v>
      </c>
      <c r="BJ340">
        <f t="shared" si="74"/>
        <v>-0.94350443295829933</v>
      </c>
      <c r="BK340">
        <f t="shared" si="75"/>
        <v>-1.3792196511027499</v>
      </c>
      <c r="BL340">
        <f t="shared" si="76"/>
        <v>0.79338519328144042</v>
      </c>
      <c r="BN340">
        <f t="shared" si="77"/>
        <v>12.367787359477667</v>
      </c>
      <c r="BO340">
        <f t="shared" si="78"/>
        <v>16.528996720895659</v>
      </c>
      <c r="BP340">
        <f t="shared" si="79"/>
        <v>11.360733008640199</v>
      </c>
      <c r="BQ340">
        <f t="shared" si="80"/>
        <v>5.3641237977421898</v>
      </c>
      <c r="BR340">
        <f t="shared" si="81"/>
        <v>1.2831078562571001</v>
      </c>
      <c r="BS340">
        <f t="shared" si="82"/>
        <v>2.3238247997844601</v>
      </c>
      <c r="BT340">
        <f t="shared" si="83"/>
        <v>-4.0882903523051004</v>
      </c>
      <c r="BY340" s="5" t="s">
        <v>2772</v>
      </c>
      <c r="BZ340" s="2" t="s">
        <v>1770</v>
      </c>
      <c r="CA340">
        <v>0.12863627832470304</v>
      </c>
      <c r="CB340">
        <v>6.0214229163534971E-2</v>
      </c>
      <c r="CC340">
        <v>0.14480806316628397</v>
      </c>
      <c r="CD340">
        <v>5.6229428517035995E-2</v>
      </c>
      <c r="CE340">
        <v>0.31584070452633495</v>
      </c>
      <c r="CF340">
        <v>-0.19469362960991521</v>
      </c>
      <c r="CG340">
        <v>-7.4049173601676954E-2</v>
      </c>
      <c r="CI340">
        <v>-0.15464973211201899</v>
      </c>
      <c r="CJ340">
        <v>-0.10539210291710699</v>
      </c>
      <c r="CK340">
        <v>-0.23092925379051399</v>
      </c>
      <c r="CL340">
        <v>2.9032332093947844E-14</v>
      </c>
      <c r="CM340">
        <v>8.4987572535055733E-14</v>
      </c>
      <c r="CN340">
        <v>-4.6899344902283202E-2</v>
      </c>
      <c r="CO340">
        <v>-3.0403745777966951E-2</v>
      </c>
      <c r="CW340" s="5" t="s">
        <v>2866</v>
      </c>
      <c r="CX340" s="2" t="s">
        <v>1859</v>
      </c>
      <c r="CY340">
        <v>-7.7797697055076026E-3</v>
      </c>
      <c r="CZ340">
        <v>-3.6416852383354022E-3</v>
      </c>
      <c r="DA340">
        <v>-8.7578200924554213E-3</v>
      </c>
      <c r="DB340">
        <v>-3.400689216391601E-3</v>
      </c>
      <c r="DC340">
        <v>-1.9101671603380097E-2</v>
      </c>
      <c r="DD340">
        <v>1.1774840046768952E-2</v>
      </c>
      <c r="DE340">
        <v>4.4784062864665006E-3</v>
      </c>
      <c r="DH340" s="5" t="s">
        <v>2772</v>
      </c>
      <c r="DI340" s="2" t="s">
        <v>1770</v>
      </c>
      <c r="DK340">
        <v>-0.15464973211201899</v>
      </c>
      <c r="DL340">
        <v>-0.10539210291710699</v>
      </c>
      <c r="DM340">
        <v>-0.23092925379051399</v>
      </c>
      <c r="DN340">
        <v>2.9032332093947844E-14</v>
      </c>
      <c r="DO340">
        <v>8.4987572535055733E-14</v>
      </c>
      <c r="DP340">
        <v>-4.6899344902283202E-2</v>
      </c>
      <c r="DQ340">
        <v>-3.0403745777966951E-2</v>
      </c>
    </row>
    <row r="341" spans="1:121" ht="15" customHeight="1" x14ac:dyDescent="0.25">
      <c r="A341" s="83"/>
      <c r="B341" s="2" t="s">
        <v>339</v>
      </c>
      <c r="C341" s="2" t="s">
        <v>1348</v>
      </c>
      <c r="D341" s="5" t="s">
        <v>2336</v>
      </c>
      <c r="F341">
        <v>0</v>
      </c>
      <c r="G341" t="s">
        <v>3346</v>
      </c>
      <c r="H341">
        <v>0</v>
      </c>
      <c r="I341">
        <v>0</v>
      </c>
      <c r="J341" s="126">
        <v>0</v>
      </c>
      <c r="K341" s="126">
        <v>0</v>
      </c>
      <c r="M341">
        <v>0</v>
      </c>
      <c r="N341" t="s">
        <v>3346</v>
      </c>
      <c r="O341">
        <v>0</v>
      </c>
      <c r="P341">
        <v>0</v>
      </c>
      <c r="Q341">
        <v>0</v>
      </c>
      <c r="R341">
        <v>0</v>
      </c>
      <c r="T341">
        <v>0</v>
      </c>
      <c r="U341" t="s">
        <v>3346</v>
      </c>
      <c r="V341">
        <v>0</v>
      </c>
      <c r="W341">
        <v>0</v>
      </c>
      <c r="X341">
        <v>0</v>
      </c>
      <c r="Y341">
        <v>0</v>
      </c>
      <c r="AA341">
        <v>0</v>
      </c>
      <c r="AB341" t="s">
        <v>3346</v>
      </c>
      <c r="AC341">
        <v>0</v>
      </c>
      <c r="AD341">
        <v>0</v>
      </c>
      <c r="AE341">
        <v>0</v>
      </c>
      <c r="AF341">
        <v>0</v>
      </c>
      <c r="AH341">
        <v>0</v>
      </c>
      <c r="AI341" t="s">
        <v>3346</v>
      </c>
      <c r="AJ341">
        <v>0</v>
      </c>
      <c r="AK341">
        <v>0</v>
      </c>
      <c r="AL341">
        <v>0</v>
      </c>
      <c r="AM341">
        <v>0</v>
      </c>
      <c r="AO341">
        <v>0</v>
      </c>
      <c r="AP341" t="s">
        <v>3346</v>
      </c>
      <c r="AQ341">
        <v>0</v>
      </c>
      <c r="AR341">
        <v>0</v>
      </c>
      <c r="AS341">
        <v>0</v>
      </c>
      <c r="AT341">
        <v>0</v>
      </c>
      <c r="AV341">
        <v>0</v>
      </c>
      <c r="AW341" t="s">
        <v>3346</v>
      </c>
      <c r="AX341">
        <v>0</v>
      </c>
      <c r="AY341">
        <v>0</v>
      </c>
      <c r="AZ341">
        <v>0</v>
      </c>
      <c r="BA341">
        <v>0</v>
      </c>
      <c r="BC341" s="83"/>
      <c r="BD341" s="5" t="s">
        <v>2336</v>
      </c>
      <c r="BE341" s="2" t="s">
        <v>1348</v>
      </c>
      <c r="BF341">
        <f t="shared" si="70"/>
        <v>0</v>
      </c>
      <c r="BG341">
        <f t="shared" si="71"/>
        <v>0</v>
      </c>
      <c r="BH341">
        <f t="shared" si="72"/>
        <v>0</v>
      </c>
      <c r="BI341">
        <f t="shared" si="73"/>
        <v>0</v>
      </c>
      <c r="BJ341">
        <f t="shared" si="74"/>
        <v>0</v>
      </c>
      <c r="BK341">
        <f t="shared" si="75"/>
        <v>0</v>
      </c>
      <c r="BL341">
        <f t="shared" si="76"/>
        <v>0</v>
      </c>
      <c r="BN341">
        <f t="shared" si="77"/>
        <v>0</v>
      </c>
      <c r="BO341">
        <f t="shared" si="78"/>
        <v>0</v>
      </c>
      <c r="BP341">
        <f t="shared" si="79"/>
        <v>0</v>
      </c>
      <c r="BQ341">
        <f t="shared" si="80"/>
        <v>0</v>
      </c>
      <c r="BR341">
        <f t="shared" si="81"/>
        <v>0</v>
      </c>
      <c r="BS341">
        <f t="shared" si="82"/>
        <v>0</v>
      </c>
      <c r="BT341">
        <f t="shared" si="83"/>
        <v>0</v>
      </c>
      <c r="BY341" s="5" t="s">
        <v>2773</v>
      </c>
      <c r="BZ341" s="2" t="s">
        <v>1771</v>
      </c>
      <c r="CA341">
        <v>6.4995203126625906E-2</v>
      </c>
      <c r="CB341">
        <v>5.02516494024993E-2</v>
      </c>
      <c r="CC341">
        <v>2.1003815846149004E-2</v>
      </c>
      <c r="CD341">
        <v>8.1558480645506984E-3</v>
      </c>
      <c r="CE341">
        <v>4.5811399237976801E-2</v>
      </c>
      <c r="CF341">
        <v>-4.1252031597881697E-2</v>
      </c>
      <c r="CG341">
        <v>-1.0740529027748004E-2</v>
      </c>
      <c r="CI341">
        <v>0</v>
      </c>
      <c r="CJ341">
        <v>0</v>
      </c>
      <c r="CK341">
        <v>-3.3495341447490307E-2</v>
      </c>
      <c r="CL341">
        <v>8.0976891858597355E-15</v>
      </c>
      <c r="CM341">
        <v>1.44953493652622E-14</v>
      </c>
      <c r="CN341">
        <v>0</v>
      </c>
      <c r="CO341">
        <v>-4.4099386690953993E-3</v>
      </c>
      <c r="CW341" s="55" t="s">
        <v>2868</v>
      </c>
      <c r="CX341" s="2" t="s">
        <v>1861</v>
      </c>
      <c r="CY341">
        <v>5.2442609819851196</v>
      </c>
      <c r="CZ341">
        <v>0</v>
      </c>
      <c r="DA341">
        <v>0</v>
      </c>
      <c r="DB341">
        <v>0</v>
      </c>
      <c r="DC341">
        <v>0</v>
      </c>
      <c r="DD341">
        <v>0</v>
      </c>
      <c r="DE341">
        <v>-0.31614590120227598</v>
      </c>
      <c r="DH341" s="5" t="s">
        <v>2773</v>
      </c>
      <c r="DI341" s="2" t="s">
        <v>1771</v>
      </c>
      <c r="DK341">
        <v>0</v>
      </c>
      <c r="DL341">
        <v>0</v>
      </c>
      <c r="DM341">
        <v>-3.3495341447490307E-2</v>
      </c>
      <c r="DN341">
        <v>8.0976891858597355E-15</v>
      </c>
      <c r="DO341">
        <v>1.44953493652622E-14</v>
      </c>
      <c r="DP341">
        <v>0</v>
      </c>
      <c r="DQ341">
        <v>-4.4099386690953993E-3</v>
      </c>
    </row>
    <row r="342" spans="1:121" ht="15" customHeight="1" x14ac:dyDescent="0.25">
      <c r="B342" s="2" t="s">
        <v>340</v>
      </c>
      <c r="C342" s="2" t="s">
        <v>1349</v>
      </c>
      <c r="D342" s="5" t="s">
        <v>2337</v>
      </c>
      <c r="F342">
        <v>0</v>
      </c>
      <c r="G342" t="s">
        <v>3347</v>
      </c>
      <c r="H342">
        <v>0</v>
      </c>
      <c r="I342">
        <v>2.3050981025571602</v>
      </c>
      <c r="J342" s="126">
        <v>0</v>
      </c>
      <c r="K342" s="126">
        <v>0</v>
      </c>
      <c r="M342">
        <v>0</v>
      </c>
      <c r="N342" t="s">
        <v>3347</v>
      </c>
      <c r="O342">
        <v>0</v>
      </c>
      <c r="P342">
        <v>1.7822091398642701</v>
      </c>
      <c r="Q342">
        <v>0</v>
      </c>
      <c r="R342">
        <v>0</v>
      </c>
      <c r="T342">
        <v>0</v>
      </c>
      <c r="U342" t="s">
        <v>3347</v>
      </c>
      <c r="V342">
        <v>0</v>
      </c>
      <c r="W342">
        <v>1.5930873878163001</v>
      </c>
      <c r="X342">
        <v>0</v>
      </c>
      <c r="Y342">
        <v>0</v>
      </c>
      <c r="AA342">
        <v>0</v>
      </c>
      <c r="AB342" t="s">
        <v>3347</v>
      </c>
      <c r="AC342">
        <v>0</v>
      </c>
      <c r="AD342">
        <v>1.96945476390463</v>
      </c>
      <c r="AE342">
        <v>0</v>
      </c>
      <c r="AF342">
        <v>0</v>
      </c>
      <c r="AH342">
        <v>0</v>
      </c>
      <c r="AI342" t="s">
        <v>3347</v>
      </c>
      <c r="AJ342">
        <v>0</v>
      </c>
      <c r="AK342">
        <v>3.4085132844710202</v>
      </c>
      <c r="AL342">
        <v>0</v>
      </c>
      <c r="AM342">
        <v>0</v>
      </c>
      <c r="AO342">
        <v>0</v>
      </c>
      <c r="AP342" t="s">
        <v>3347</v>
      </c>
      <c r="AQ342">
        <v>0</v>
      </c>
      <c r="AR342">
        <v>1.4630454947190501</v>
      </c>
      <c r="AS342">
        <v>0</v>
      </c>
      <c r="AT342">
        <v>0</v>
      </c>
      <c r="AV342">
        <v>0</v>
      </c>
      <c r="AW342" t="s">
        <v>3347</v>
      </c>
      <c r="AX342">
        <v>0</v>
      </c>
      <c r="AY342">
        <v>1.31600403700399</v>
      </c>
      <c r="AZ342">
        <v>0</v>
      </c>
      <c r="BA342">
        <v>0</v>
      </c>
      <c r="BD342" s="5" t="s">
        <v>2337</v>
      </c>
      <c r="BE342" s="2" t="s">
        <v>1349</v>
      </c>
      <c r="BF342">
        <f t="shared" si="70"/>
        <v>0</v>
      </c>
      <c r="BG342">
        <f t="shared" si="71"/>
        <v>0</v>
      </c>
      <c r="BH342">
        <f t="shared" si="72"/>
        <v>0</v>
      </c>
      <c r="BI342">
        <f t="shared" si="73"/>
        <v>0</v>
      </c>
      <c r="BJ342">
        <f t="shared" si="74"/>
        <v>0</v>
      </c>
      <c r="BK342">
        <f t="shared" si="75"/>
        <v>0</v>
      </c>
      <c r="BL342">
        <f t="shared" si="76"/>
        <v>0</v>
      </c>
      <c r="BN342">
        <f t="shared" si="77"/>
        <v>0</v>
      </c>
      <c r="BO342">
        <f t="shared" si="78"/>
        <v>0</v>
      </c>
      <c r="BP342">
        <f t="shared" si="79"/>
        <v>0</v>
      </c>
      <c r="BQ342">
        <f t="shared" si="80"/>
        <v>0</v>
      </c>
      <c r="BR342">
        <f t="shared" si="81"/>
        <v>0</v>
      </c>
      <c r="BS342">
        <f t="shared" si="82"/>
        <v>0</v>
      </c>
      <c r="BT342">
        <f t="shared" si="83"/>
        <v>0</v>
      </c>
      <c r="BY342" s="5" t="s">
        <v>2774</v>
      </c>
      <c r="BZ342" s="2" t="s">
        <v>1772</v>
      </c>
      <c r="CA342">
        <v>0.11479967327776502</v>
      </c>
      <c r="CB342">
        <v>5.3737358734816998E-2</v>
      </c>
      <c r="CC342">
        <v>0.12923195972378201</v>
      </c>
      <c r="CD342">
        <v>5.018117833024599E-2</v>
      </c>
      <c r="CE342">
        <v>0.281867682738139</v>
      </c>
      <c r="CF342">
        <v>-0.17375164579981561</v>
      </c>
      <c r="CG342">
        <v>-6.6084164177254989E-2</v>
      </c>
      <c r="CI342">
        <v>-0.13801502150225003</v>
      </c>
      <c r="CJ342">
        <v>-9.405572936741996E-2</v>
      </c>
      <c r="CK342">
        <v>-0.20608962907424203</v>
      </c>
      <c r="CL342">
        <v>2.2037927038809357E-14</v>
      </c>
      <c r="CM342">
        <v>7.4995565313429324E-14</v>
      </c>
      <c r="CN342">
        <v>-4.1854673827961597E-2</v>
      </c>
      <c r="CO342">
        <v>-2.7133403789250998E-2</v>
      </c>
      <c r="CW342" s="5" t="s">
        <v>2869</v>
      </c>
      <c r="CX342" s="2" t="s">
        <v>1862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0</v>
      </c>
      <c r="DE342">
        <v>0</v>
      </c>
      <c r="DH342" s="5" t="s">
        <v>2774</v>
      </c>
      <c r="DI342" s="2" t="s">
        <v>1772</v>
      </c>
      <c r="DK342">
        <v>-0.13801502150225003</v>
      </c>
      <c r="DL342">
        <v>-9.405572936741996E-2</v>
      </c>
      <c r="DM342">
        <v>-0.20608962907424203</v>
      </c>
      <c r="DN342">
        <v>2.2037927038809357E-14</v>
      </c>
      <c r="DO342">
        <v>7.4995565313429324E-14</v>
      </c>
      <c r="DP342">
        <v>-4.1854673827961597E-2</v>
      </c>
      <c r="DQ342">
        <v>-2.7133403789250998E-2</v>
      </c>
    </row>
    <row r="343" spans="1:121" ht="15" customHeight="1" x14ac:dyDescent="0.25">
      <c r="B343" s="2" t="s">
        <v>341</v>
      </c>
      <c r="C343" s="2" t="s">
        <v>1350</v>
      </c>
      <c r="D343" s="5" t="s">
        <v>2338</v>
      </c>
      <c r="F343">
        <v>0.49336556762321498</v>
      </c>
      <c r="G343" t="s">
        <v>3348</v>
      </c>
      <c r="H343">
        <v>0.48843148790667801</v>
      </c>
      <c r="I343">
        <v>0.67283933611306201</v>
      </c>
      <c r="J343" s="126">
        <v>0.38681069162871801</v>
      </c>
      <c r="K343" s="126">
        <v>0.48398431882881499</v>
      </c>
      <c r="M343">
        <v>0.38145020461228402</v>
      </c>
      <c r="N343" t="s">
        <v>3348</v>
      </c>
      <c r="O343">
        <v>0.37763537262873798</v>
      </c>
      <c r="P343">
        <v>0.52021210381824301</v>
      </c>
      <c r="Q343">
        <v>0.31515347288484702</v>
      </c>
      <c r="R343">
        <v>0.446576860909148</v>
      </c>
      <c r="T343">
        <v>0.340989262089822</v>
      </c>
      <c r="U343" t="s">
        <v>3348</v>
      </c>
      <c r="V343">
        <v>0.33757924662952699</v>
      </c>
      <c r="W343">
        <v>0.46502623765143802</v>
      </c>
      <c r="X343">
        <v>0.18155350331543499</v>
      </c>
      <c r="Y343">
        <v>0.43580993072857099</v>
      </c>
      <c r="AA343">
        <v>0.40515793845673198</v>
      </c>
      <c r="AB343" t="s">
        <v>3348</v>
      </c>
      <c r="AC343">
        <v>0.40110615382332099</v>
      </c>
      <c r="AD343">
        <v>0.54974424921800902</v>
      </c>
      <c r="AE343">
        <v>0.34324852951194801</v>
      </c>
      <c r="AF343">
        <v>0.34324852951194201</v>
      </c>
      <c r="AH343">
        <v>0.729560935067181</v>
      </c>
      <c r="AI343" t="s">
        <v>3348</v>
      </c>
      <c r="AJ343">
        <v>0.72226498690552199</v>
      </c>
      <c r="AK343">
        <v>0.99494604966143496</v>
      </c>
      <c r="AL343">
        <v>0.38181578001896799</v>
      </c>
      <c r="AM343">
        <v>0.38181578001893302</v>
      </c>
      <c r="AO343">
        <v>0.313135908587725</v>
      </c>
      <c r="AP343" t="s">
        <v>3348</v>
      </c>
      <c r="AQ343">
        <v>0.310004248772494</v>
      </c>
      <c r="AR343">
        <v>0.42704788834826302</v>
      </c>
      <c r="AS343">
        <v>9.8775424187404995E-2</v>
      </c>
      <c r="AT343">
        <v>0.13900428552633301</v>
      </c>
      <c r="AV343">
        <v>0.43372674838976799</v>
      </c>
      <c r="AW343" t="s">
        <v>3348</v>
      </c>
      <c r="AX343">
        <v>0.42812783393738202</v>
      </c>
      <c r="AY343">
        <v>0.55816756316998095</v>
      </c>
      <c r="AZ343">
        <v>0.37173642756006797</v>
      </c>
      <c r="BA343">
        <v>0.38567250506961398</v>
      </c>
      <c r="BD343" s="5" t="s">
        <v>2338</v>
      </c>
      <c r="BE343" s="2" t="s">
        <v>1350</v>
      </c>
      <c r="BF343">
        <f t="shared" si="70"/>
        <v>0.10655487599449698</v>
      </c>
      <c r="BG343">
        <f t="shared" si="71"/>
        <v>6.6296731727436997E-2</v>
      </c>
      <c r="BH343">
        <f t="shared" si="72"/>
        <v>0.15943575877438701</v>
      </c>
      <c r="BI343">
        <f t="shared" si="73"/>
        <v>6.1909408944783972E-2</v>
      </c>
      <c r="BJ343">
        <f t="shared" si="74"/>
        <v>0.34774515504821302</v>
      </c>
      <c r="BK343">
        <f t="shared" si="75"/>
        <v>-0.21436048440032002</v>
      </c>
      <c r="BL343">
        <f t="shared" si="76"/>
        <v>-6.1990320829700019E-2</v>
      </c>
      <c r="BN343">
        <f t="shared" si="77"/>
        <v>-9.7173627200096979E-2</v>
      </c>
      <c r="BO343">
        <f t="shared" si="78"/>
        <v>-0.13142338802430098</v>
      </c>
      <c r="BP343">
        <f t="shared" si="79"/>
        <v>-0.25425642741313603</v>
      </c>
      <c r="BQ343">
        <f t="shared" si="80"/>
        <v>5.9952043329758453E-15</v>
      </c>
      <c r="BR343">
        <f t="shared" si="81"/>
        <v>3.4972025275692431E-14</v>
      </c>
      <c r="BS343">
        <f t="shared" si="82"/>
        <v>-4.0228861338928015E-2</v>
      </c>
      <c r="BT343">
        <f t="shared" si="83"/>
        <v>-1.3936077509546008E-2</v>
      </c>
      <c r="BY343" s="5" t="s">
        <v>2779</v>
      </c>
      <c r="BZ343" s="2" t="s">
        <v>1777</v>
      </c>
      <c r="CA343">
        <v>3.4403887342107208E-3</v>
      </c>
      <c r="CB343">
        <v>1.6104349282439192E-3</v>
      </c>
      <c r="CC343">
        <v>3.8729045618267491E-3</v>
      </c>
      <c r="CD343">
        <v>1.5038610796311302E-3</v>
      </c>
      <c r="CE343">
        <v>8.4471878058750595E-3</v>
      </c>
      <c r="CF343">
        <v>-5.207098484626459E-3</v>
      </c>
      <c r="CG343">
        <v>-1.9804517508953401E-3</v>
      </c>
      <c r="CI343">
        <v>-4.1361208753559198E-3</v>
      </c>
      <c r="CJ343">
        <v>-2.818721190265939E-3</v>
      </c>
      <c r="CK343">
        <v>-6.1762234844445303E-3</v>
      </c>
      <c r="CL343">
        <v>7.7021722333370235E-16</v>
      </c>
      <c r="CM343">
        <v>2.2915697117653622E-15</v>
      </c>
      <c r="CN343">
        <v>-1.2543271613968299E-3</v>
      </c>
      <c r="CO343">
        <v>-8.1315089191473858E-4</v>
      </c>
      <c r="CW343" s="55" t="s">
        <v>2872</v>
      </c>
      <c r="CX343" s="2" t="s">
        <v>1865</v>
      </c>
      <c r="CY343">
        <v>0.29352747991916267</v>
      </c>
      <c r="CZ343">
        <v>4.0591319132478987E-2</v>
      </c>
      <c r="DA343">
        <v>0.20436639185861463</v>
      </c>
      <c r="DB343">
        <v>3.7905104977315002E-2</v>
      </c>
      <c r="DC343">
        <v>0.43741147592062413</v>
      </c>
      <c r="DD343">
        <v>-0.18932348363362436</v>
      </c>
      <c r="DE343">
        <v>-0.26555669339125099</v>
      </c>
      <c r="DH343" s="5" t="s">
        <v>2779</v>
      </c>
      <c r="DI343" s="2" t="s">
        <v>1777</v>
      </c>
      <c r="DK343">
        <v>-4.1361208753559198E-3</v>
      </c>
      <c r="DL343">
        <v>-2.818721190265939E-3</v>
      </c>
      <c r="DM343">
        <v>-6.1762234844445303E-3</v>
      </c>
      <c r="DN343">
        <v>7.7021722333370235E-16</v>
      </c>
      <c r="DO343">
        <v>2.2915697117653622E-15</v>
      </c>
      <c r="DP343">
        <v>-1.2543271613968299E-3</v>
      </c>
      <c r="DQ343">
        <v>-8.1315089191473858E-4</v>
      </c>
    </row>
    <row r="344" spans="1:121" ht="15" customHeight="1" x14ac:dyDescent="0.25">
      <c r="B344" s="2" t="s">
        <v>342</v>
      </c>
      <c r="C344" s="2" t="s">
        <v>1351</v>
      </c>
      <c r="D344" s="5" t="s">
        <v>2339</v>
      </c>
      <c r="F344">
        <v>-4.7256911864337801E-2</v>
      </c>
      <c r="G344" t="s">
        <v>3349</v>
      </c>
      <c r="H344">
        <v>-4.7256911864337801E-2</v>
      </c>
      <c r="I344">
        <v>-4.6784302129140101E-2</v>
      </c>
      <c r="J344" s="126">
        <v>-3.7050576615115502E-2</v>
      </c>
      <c r="K344" s="126">
        <v>-4.6358331021792799E-2</v>
      </c>
      <c r="M344">
        <v>-3.65371235509429E-2</v>
      </c>
      <c r="N344" t="s">
        <v>3349</v>
      </c>
      <c r="O344">
        <v>-3.65371235509429E-2</v>
      </c>
      <c r="P344">
        <v>-3.6171720712445697E-2</v>
      </c>
      <c r="Q344">
        <v>-3.01869057535669E-2</v>
      </c>
      <c r="R344">
        <v>-4.2775265931823001E-2</v>
      </c>
      <c r="T344">
        <v>-3.2661581112961399E-2</v>
      </c>
      <c r="U344" t="s">
        <v>3349</v>
      </c>
      <c r="V344">
        <v>-3.2661581112961399E-2</v>
      </c>
      <c r="W344">
        <v>-3.2334953535723798E-2</v>
      </c>
      <c r="X344">
        <v>-1.7390062193044301E-2</v>
      </c>
      <c r="Y344">
        <v>-4.1743957903804599E-2</v>
      </c>
      <c r="AA344">
        <v>-3.8807963597946603E-2</v>
      </c>
      <c r="AB344" t="s">
        <v>3349</v>
      </c>
      <c r="AC344">
        <v>-3.8807963597946603E-2</v>
      </c>
      <c r="AD344">
        <v>-3.8419864302568399E-2</v>
      </c>
      <c r="AE344">
        <v>-3.2877984543688399E-2</v>
      </c>
      <c r="AF344">
        <v>-3.2877984543688399E-2</v>
      </c>
      <c r="AH344">
        <v>-6.9880832937428805E-2</v>
      </c>
      <c r="AI344" t="s">
        <v>3349</v>
      </c>
      <c r="AJ344">
        <v>-6.9880832937428805E-2</v>
      </c>
      <c r="AK344">
        <v>-6.9181992155336103E-2</v>
      </c>
      <c r="AL344">
        <v>-3.6572140110479302E-2</v>
      </c>
      <c r="AM344">
        <v>-3.6572140110479302E-2</v>
      </c>
      <c r="AO344">
        <v>-2.9993653803217099E-2</v>
      </c>
      <c r="AP344" t="s">
        <v>3349</v>
      </c>
      <c r="AQ344">
        <v>-2.9993653803217099E-2</v>
      </c>
      <c r="AR344">
        <v>-2.96936884598154E-2</v>
      </c>
      <c r="AS344">
        <v>-9.4611821771195502E-3</v>
      </c>
      <c r="AT344">
        <v>-1.33144947701567E-2</v>
      </c>
      <c r="AV344">
        <v>-4.1544420743889497E-2</v>
      </c>
      <c r="AW344" t="s">
        <v>3349</v>
      </c>
      <c r="AX344">
        <v>-4.1422365907010303E-2</v>
      </c>
      <c r="AY344">
        <v>-4.1008129960346203E-2</v>
      </c>
      <c r="AZ344">
        <v>-3.5606691562634303E-2</v>
      </c>
      <c r="BA344">
        <v>-3.6941555667112901E-2</v>
      </c>
      <c r="BD344" s="5" t="s">
        <v>2339</v>
      </c>
      <c r="BE344" s="2" t="s">
        <v>1351</v>
      </c>
      <c r="BF344">
        <f t="shared" si="70"/>
        <v>-1.0206335249222299E-2</v>
      </c>
      <c r="BG344">
        <f t="shared" si="71"/>
        <v>-6.3502177973760003E-3</v>
      </c>
      <c r="BH344">
        <f t="shared" si="72"/>
        <v>-1.5271518919917099E-2</v>
      </c>
      <c r="BI344">
        <f t="shared" si="73"/>
        <v>-5.929979054258204E-3</v>
      </c>
      <c r="BJ344">
        <f t="shared" si="74"/>
        <v>-3.3308692826949503E-2</v>
      </c>
      <c r="BK344">
        <f t="shared" si="75"/>
        <v>2.0532471626097549E-2</v>
      </c>
      <c r="BL344">
        <f t="shared" si="76"/>
        <v>5.9377291812551941E-3</v>
      </c>
      <c r="BN344">
        <f t="shared" si="77"/>
        <v>9.3077544066772974E-3</v>
      </c>
      <c r="BO344">
        <f t="shared" si="78"/>
        <v>1.2588360178256101E-2</v>
      </c>
      <c r="BP344">
        <f t="shared" si="79"/>
        <v>2.4353895710760298E-2</v>
      </c>
      <c r="BQ344">
        <f t="shared" si="80"/>
        <v>0</v>
      </c>
      <c r="BR344">
        <f t="shared" si="81"/>
        <v>0</v>
      </c>
      <c r="BS344">
        <f t="shared" si="82"/>
        <v>3.85331259303715E-3</v>
      </c>
      <c r="BT344">
        <f t="shared" si="83"/>
        <v>1.3348641044785975E-3</v>
      </c>
      <c r="BX344" s="83" t="s">
        <v>4101</v>
      </c>
      <c r="BY344" s="55" t="s">
        <v>2780</v>
      </c>
      <c r="BZ344" s="6" t="s">
        <v>1778</v>
      </c>
      <c r="CA344">
        <v>-3.1675440518926701</v>
      </c>
      <c r="CB344">
        <v>-3.75716696024078</v>
      </c>
      <c r="CC344">
        <v>-1.7096212114349301</v>
      </c>
      <c r="CD344">
        <v>-2.0560899664818502</v>
      </c>
      <c r="CE344">
        <v>-6.56477663236842</v>
      </c>
      <c r="CF344">
        <v>7.4903581557841097</v>
      </c>
      <c r="CG344">
        <v>0</v>
      </c>
      <c r="CI344">
        <v>3.1675440518926701</v>
      </c>
      <c r="CJ344">
        <v>3.75716696024078</v>
      </c>
      <c r="CK344">
        <v>1.7096212114349301</v>
      </c>
      <c r="CL344">
        <v>1.8442267176169631</v>
      </c>
      <c r="CM344">
        <v>6.56477663236842</v>
      </c>
      <c r="CN344">
        <v>7.4903581557841097</v>
      </c>
      <c r="CO344">
        <v>0</v>
      </c>
      <c r="CW344" s="18" t="s">
        <v>2886</v>
      </c>
      <c r="CX344" s="28" t="s">
        <v>1878</v>
      </c>
      <c r="CY344">
        <v>0</v>
      </c>
      <c r="CZ344">
        <v>-3.6999483338240324E-15</v>
      </c>
      <c r="DA344">
        <v>0</v>
      </c>
      <c r="DB344">
        <v>1E-3</v>
      </c>
      <c r="DC344">
        <v>1E-3</v>
      </c>
      <c r="DD344">
        <v>0</v>
      </c>
      <c r="DE344">
        <v>0</v>
      </c>
      <c r="DG344" s="83" t="s">
        <v>4101</v>
      </c>
      <c r="DH344" s="55" t="s">
        <v>2780</v>
      </c>
      <c r="DI344" s="6" t="s">
        <v>1778</v>
      </c>
      <c r="DK344">
        <v>3.1675440518926701</v>
      </c>
      <c r="DL344">
        <v>3.75716696024078</v>
      </c>
      <c r="DM344">
        <v>1.7096212114349301</v>
      </c>
      <c r="DN344">
        <v>1.8442267176169631</v>
      </c>
      <c r="DO344">
        <v>6.56477663236842</v>
      </c>
      <c r="DP344">
        <v>7.4903581557841097</v>
      </c>
      <c r="DQ344">
        <v>0</v>
      </c>
    </row>
    <row r="345" spans="1:121" ht="15" customHeight="1" x14ac:dyDescent="0.25">
      <c r="B345" s="2" t="s">
        <v>343</v>
      </c>
      <c r="C345" s="2" t="s">
        <v>1352</v>
      </c>
      <c r="D345" s="55" t="s">
        <v>2340</v>
      </c>
      <c r="F345">
        <v>0</v>
      </c>
      <c r="G345" t="s">
        <v>3350</v>
      </c>
      <c r="H345">
        <v>0</v>
      </c>
      <c r="I345">
        <v>0.30734641367253301</v>
      </c>
      <c r="J345" s="126">
        <v>0</v>
      </c>
      <c r="K345" s="126">
        <v>0</v>
      </c>
      <c r="M345">
        <v>0</v>
      </c>
      <c r="N345" t="s">
        <v>3350</v>
      </c>
      <c r="O345">
        <v>0</v>
      </c>
      <c r="P345">
        <v>0.23762788532003101</v>
      </c>
      <c r="Q345">
        <v>0</v>
      </c>
      <c r="R345">
        <v>0</v>
      </c>
      <c r="T345">
        <v>0</v>
      </c>
      <c r="U345" t="s">
        <v>3350</v>
      </c>
      <c r="V345">
        <v>0</v>
      </c>
      <c r="W345">
        <v>0.21241165170578799</v>
      </c>
      <c r="X345">
        <v>0</v>
      </c>
      <c r="Y345">
        <v>0</v>
      </c>
      <c r="AA345">
        <v>0</v>
      </c>
      <c r="AB345" t="s">
        <v>3350</v>
      </c>
      <c r="AC345">
        <v>0</v>
      </c>
      <c r="AD345">
        <v>0.23170056045950399</v>
      </c>
      <c r="AE345">
        <v>0</v>
      </c>
      <c r="AF345">
        <v>0</v>
      </c>
      <c r="AH345">
        <v>0</v>
      </c>
      <c r="AI345" t="s">
        <v>3350</v>
      </c>
      <c r="AJ345">
        <v>0</v>
      </c>
      <c r="AK345">
        <v>0.45446843793221198</v>
      </c>
      <c r="AL345">
        <v>0</v>
      </c>
      <c r="AM345">
        <v>0</v>
      </c>
      <c r="AO345">
        <v>0</v>
      </c>
      <c r="AP345" t="s">
        <v>3350</v>
      </c>
      <c r="AQ345">
        <v>0</v>
      </c>
      <c r="AR345">
        <v>0.19507273263320499</v>
      </c>
      <c r="AS345">
        <v>0</v>
      </c>
      <c r="AT345">
        <v>0</v>
      </c>
      <c r="AV345">
        <v>0</v>
      </c>
      <c r="AW345" t="s">
        <v>3350</v>
      </c>
      <c r="AX345">
        <v>0</v>
      </c>
      <c r="AY345">
        <v>0.175467204933766</v>
      </c>
      <c r="AZ345">
        <v>0</v>
      </c>
      <c r="BA345">
        <v>0</v>
      </c>
      <c r="BD345" s="55" t="s">
        <v>2340</v>
      </c>
      <c r="BE345" s="2" t="s">
        <v>1352</v>
      </c>
      <c r="BF345">
        <f t="shared" si="70"/>
        <v>0</v>
      </c>
      <c r="BG345">
        <f t="shared" si="71"/>
        <v>0</v>
      </c>
      <c r="BH345">
        <f t="shared" si="72"/>
        <v>0</v>
      </c>
      <c r="BI345">
        <f t="shared" si="73"/>
        <v>0</v>
      </c>
      <c r="BJ345">
        <f t="shared" si="74"/>
        <v>0</v>
      </c>
      <c r="BK345">
        <f t="shared" si="75"/>
        <v>0</v>
      </c>
      <c r="BL345">
        <f t="shared" si="76"/>
        <v>0</v>
      </c>
      <c r="BN345">
        <f t="shared" si="77"/>
        <v>0</v>
      </c>
      <c r="BO345">
        <f t="shared" si="78"/>
        <v>0</v>
      </c>
      <c r="BP345">
        <f t="shared" si="79"/>
        <v>0</v>
      </c>
      <c r="BQ345">
        <f t="shared" si="80"/>
        <v>0</v>
      </c>
      <c r="BR345">
        <f t="shared" si="81"/>
        <v>0</v>
      </c>
      <c r="BS345">
        <f t="shared" si="82"/>
        <v>0</v>
      </c>
      <c r="BT345">
        <f t="shared" si="83"/>
        <v>0</v>
      </c>
      <c r="BY345" s="55" t="s">
        <v>2781</v>
      </c>
      <c r="BZ345" s="2" t="s">
        <v>1779</v>
      </c>
      <c r="CA345">
        <v>-6.8709886152428199</v>
      </c>
      <c r="CB345">
        <v>-5.8027276910011096</v>
      </c>
      <c r="CC345">
        <v>0</v>
      </c>
      <c r="CD345">
        <v>0</v>
      </c>
      <c r="CE345">
        <v>0</v>
      </c>
      <c r="CF345">
        <v>0</v>
      </c>
      <c r="CG345">
        <v>6.2336152745181197</v>
      </c>
      <c r="CI345">
        <v>-3.14272603470548</v>
      </c>
      <c r="CJ345">
        <v>-3.7402537526594397</v>
      </c>
      <c r="CK345">
        <v>0</v>
      </c>
      <c r="CL345">
        <v>-0.88273392568862596</v>
      </c>
      <c r="CM345">
        <v>0</v>
      </c>
      <c r="CN345">
        <v>-2.3536998854783602</v>
      </c>
      <c r="CO345">
        <v>4.8791593426393831E-3</v>
      </c>
      <c r="CW345" s="18" t="s">
        <v>2891</v>
      </c>
      <c r="CX345" s="28" t="s">
        <v>1883</v>
      </c>
      <c r="CY345">
        <v>0</v>
      </c>
      <c r="CZ345">
        <v>0</v>
      </c>
      <c r="DA345">
        <v>-1.13686837721616E-13</v>
      </c>
      <c r="DB345">
        <v>0.27822367254168501</v>
      </c>
      <c r="DC345">
        <v>0.30948475934417302</v>
      </c>
      <c r="DD345">
        <v>2.2737367544323201E-13</v>
      </c>
      <c r="DE345">
        <v>0</v>
      </c>
      <c r="DH345" s="55" t="s">
        <v>2781</v>
      </c>
      <c r="DI345" s="2" t="s">
        <v>1779</v>
      </c>
      <c r="DK345">
        <v>-3.14272603470548</v>
      </c>
      <c r="DL345">
        <v>-3.7402537526594397</v>
      </c>
      <c r="DM345">
        <v>0</v>
      </c>
      <c r="DN345">
        <v>-0.88273392568862596</v>
      </c>
      <c r="DO345">
        <v>0</v>
      </c>
      <c r="DP345">
        <v>-2.3536998854783602</v>
      </c>
      <c r="DQ345">
        <v>4.8791593426393831E-3</v>
      </c>
    </row>
    <row r="346" spans="1:121" ht="15" customHeight="1" x14ac:dyDescent="0.25">
      <c r="B346" s="2" t="s">
        <v>344</v>
      </c>
      <c r="C346" s="2" t="s">
        <v>1353</v>
      </c>
      <c r="D346" s="3" t="s">
        <v>2341</v>
      </c>
      <c r="F346">
        <v>0</v>
      </c>
      <c r="G346" t="s">
        <v>3351</v>
      </c>
      <c r="H346">
        <v>0</v>
      </c>
      <c r="I346">
        <v>2.3050981026333899</v>
      </c>
      <c r="J346" s="126">
        <v>0</v>
      </c>
      <c r="K346" s="126">
        <v>0</v>
      </c>
      <c r="M346">
        <v>0</v>
      </c>
      <c r="N346" t="s">
        <v>3351</v>
      </c>
      <c r="O346">
        <v>0</v>
      </c>
      <c r="P346">
        <v>1.78220913989463</v>
      </c>
      <c r="Q346">
        <v>0</v>
      </c>
      <c r="R346">
        <v>0</v>
      </c>
      <c r="T346">
        <v>0</v>
      </c>
      <c r="U346" t="s">
        <v>3351</v>
      </c>
      <c r="V346">
        <v>0</v>
      </c>
      <c r="W346">
        <v>1.5930873876206999</v>
      </c>
      <c r="X346">
        <v>0</v>
      </c>
      <c r="Y346">
        <v>0</v>
      </c>
      <c r="AA346">
        <v>0</v>
      </c>
      <c r="AB346" t="s">
        <v>3351</v>
      </c>
      <c r="AC346">
        <v>0</v>
      </c>
      <c r="AD346">
        <v>1.96945476396163</v>
      </c>
      <c r="AE346">
        <v>0</v>
      </c>
      <c r="AF346">
        <v>0</v>
      </c>
      <c r="AH346">
        <v>0</v>
      </c>
      <c r="AI346" t="s">
        <v>3351</v>
      </c>
      <c r="AJ346">
        <v>0</v>
      </c>
      <c r="AK346">
        <v>3.4085132844413701</v>
      </c>
      <c r="AL346">
        <v>0</v>
      </c>
      <c r="AM346">
        <v>0</v>
      </c>
      <c r="AO346">
        <v>0</v>
      </c>
      <c r="AP346" t="s">
        <v>3351</v>
      </c>
      <c r="AQ346">
        <v>0</v>
      </c>
      <c r="AR346">
        <v>1.46304549463639</v>
      </c>
      <c r="AS346">
        <v>0</v>
      </c>
      <c r="AT346">
        <v>0</v>
      </c>
      <c r="AV346">
        <v>0</v>
      </c>
      <c r="AW346" t="s">
        <v>3351</v>
      </c>
      <c r="AX346">
        <v>0</v>
      </c>
      <c r="AY346">
        <v>1.3160040370031501</v>
      </c>
      <c r="AZ346">
        <v>0</v>
      </c>
      <c r="BA346">
        <v>0</v>
      </c>
      <c r="BD346" s="3" t="s">
        <v>2341</v>
      </c>
      <c r="BE346" s="2" t="s">
        <v>1353</v>
      </c>
      <c r="BF346">
        <f t="shared" si="70"/>
        <v>0</v>
      </c>
      <c r="BG346">
        <f t="shared" si="71"/>
        <v>0</v>
      </c>
      <c r="BH346">
        <f t="shared" si="72"/>
        <v>0</v>
      </c>
      <c r="BI346">
        <f t="shared" si="73"/>
        <v>0</v>
      </c>
      <c r="BJ346">
        <f t="shared" si="74"/>
        <v>0</v>
      </c>
      <c r="BK346">
        <f t="shared" si="75"/>
        <v>0</v>
      </c>
      <c r="BL346">
        <f t="shared" si="76"/>
        <v>0</v>
      </c>
      <c r="BN346">
        <f t="shared" si="77"/>
        <v>0</v>
      </c>
      <c r="BO346">
        <f t="shared" si="78"/>
        <v>0</v>
      </c>
      <c r="BP346">
        <f t="shared" si="79"/>
        <v>0</v>
      </c>
      <c r="BQ346">
        <f t="shared" si="80"/>
        <v>0</v>
      </c>
      <c r="BR346">
        <f t="shared" si="81"/>
        <v>0</v>
      </c>
      <c r="BS346">
        <f t="shared" si="82"/>
        <v>0</v>
      </c>
      <c r="BT346">
        <f t="shared" si="83"/>
        <v>0</v>
      </c>
      <c r="BX346" s="82" t="s">
        <v>4088</v>
      </c>
      <c r="BY346" s="5" t="s">
        <v>2785</v>
      </c>
      <c r="BZ346" s="2" t="s">
        <v>1783</v>
      </c>
      <c r="CA346">
        <v>-1.5037456370083397</v>
      </c>
      <c r="CB346">
        <v>-2.5634063811557999</v>
      </c>
      <c r="CC346">
        <v>-2.7072430113272494</v>
      </c>
      <c r="CD346">
        <v>-0.60274815408695037</v>
      </c>
      <c r="CE346">
        <v>-6.4766222996395992</v>
      </c>
      <c r="CF346">
        <v>2.4274431504070497</v>
      </c>
      <c r="CG346">
        <v>4.2188222000771898</v>
      </c>
      <c r="CI346">
        <v>-0.72911664077570038</v>
      </c>
      <c r="CJ346">
        <v>-0.4730862742081996</v>
      </c>
      <c r="CK346">
        <v>3.2827915585731891</v>
      </c>
      <c r="CL346">
        <v>0.96149279192832005</v>
      </c>
      <c r="CM346">
        <v>10.731422693193011</v>
      </c>
      <c r="CN346">
        <v>5.1366585009088794</v>
      </c>
      <c r="CO346">
        <v>0.6584764232473006</v>
      </c>
      <c r="CW346" s="18" t="s">
        <v>2892</v>
      </c>
      <c r="CX346" s="28" t="s">
        <v>1884</v>
      </c>
      <c r="CY346">
        <v>0</v>
      </c>
      <c r="CZ346">
        <v>0</v>
      </c>
      <c r="DA346">
        <v>0</v>
      </c>
      <c r="DB346">
        <v>0</v>
      </c>
      <c r="DC346">
        <v>0</v>
      </c>
      <c r="DD346">
        <v>0</v>
      </c>
      <c r="DE346">
        <v>0</v>
      </c>
      <c r="DG346" s="82" t="s">
        <v>4088</v>
      </c>
      <c r="DH346" s="5" t="s">
        <v>2785</v>
      </c>
      <c r="DI346" s="2" t="s">
        <v>1783</v>
      </c>
      <c r="DK346">
        <v>-0.72911664077570038</v>
      </c>
      <c r="DL346">
        <v>-0.4730862742081996</v>
      </c>
      <c r="DM346">
        <v>3.2827915585731891</v>
      </c>
      <c r="DN346">
        <v>0.96149279192832005</v>
      </c>
      <c r="DO346">
        <v>10.731422693193011</v>
      </c>
      <c r="DP346">
        <v>5.1366585009088794</v>
      </c>
      <c r="DQ346">
        <v>0.6584764232473006</v>
      </c>
    </row>
    <row r="347" spans="1:121" ht="15" customHeight="1" x14ac:dyDescent="0.25">
      <c r="A347" s="44"/>
      <c r="B347" s="2" t="s">
        <v>345</v>
      </c>
      <c r="C347" s="2" t="s">
        <v>1354</v>
      </c>
      <c r="D347" s="5" t="s">
        <v>2342</v>
      </c>
      <c r="F347">
        <v>7.07</v>
      </c>
      <c r="G347" t="s">
        <v>3352</v>
      </c>
      <c r="H347">
        <v>0</v>
      </c>
      <c r="I347">
        <v>1000</v>
      </c>
      <c r="J347" s="126">
        <v>0</v>
      </c>
      <c r="K347" s="126">
        <v>0</v>
      </c>
      <c r="M347">
        <v>4.42</v>
      </c>
      <c r="N347" t="s">
        <v>3352</v>
      </c>
      <c r="O347">
        <v>0</v>
      </c>
      <c r="P347">
        <v>1000</v>
      </c>
      <c r="Q347">
        <v>0</v>
      </c>
      <c r="R347">
        <v>0</v>
      </c>
      <c r="T347">
        <v>3.78</v>
      </c>
      <c r="U347" t="s">
        <v>3352</v>
      </c>
      <c r="V347">
        <v>0</v>
      </c>
      <c r="W347">
        <v>1000</v>
      </c>
      <c r="X347">
        <v>0</v>
      </c>
      <c r="Y347">
        <v>0</v>
      </c>
      <c r="AA347">
        <v>4.16</v>
      </c>
      <c r="AB347" t="s">
        <v>3352</v>
      </c>
      <c r="AC347">
        <v>0</v>
      </c>
      <c r="AD347">
        <v>1000</v>
      </c>
      <c r="AE347">
        <v>0</v>
      </c>
      <c r="AF347">
        <v>0</v>
      </c>
      <c r="AH347">
        <v>7.02</v>
      </c>
      <c r="AI347" t="s">
        <v>3352</v>
      </c>
      <c r="AJ347">
        <v>0</v>
      </c>
      <c r="AK347">
        <v>1000</v>
      </c>
      <c r="AL347">
        <v>0</v>
      </c>
      <c r="AM347">
        <v>0</v>
      </c>
      <c r="AO347">
        <v>3.49</v>
      </c>
      <c r="AP347" t="s">
        <v>3352</v>
      </c>
      <c r="AQ347">
        <v>0</v>
      </c>
      <c r="AR347">
        <v>1000</v>
      </c>
      <c r="AS347">
        <v>0</v>
      </c>
      <c r="AT347">
        <v>3.49</v>
      </c>
      <c r="AV347">
        <v>4.28</v>
      </c>
      <c r="AW347" t="s">
        <v>3352</v>
      </c>
      <c r="AX347">
        <v>0</v>
      </c>
      <c r="AY347">
        <v>1000</v>
      </c>
      <c r="AZ347">
        <v>0</v>
      </c>
      <c r="BA347">
        <v>4.28</v>
      </c>
      <c r="BC347" s="44"/>
      <c r="BD347" s="5" t="s">
        <v>2342</v>
      </c>
      <c r="BE347" s="2" t="s">
        <v>1354</v>
      </c>
      <c r="BF347">
        <f t="shared" si="70"/>
        <v>7.07</v>
      </c>
      <c r="BG347">
        <f t="shared" si="71"/>
        <v>4.42</v>
      </c>
      <c r="BH347">
        <f t="shared" si="72"/>
        <v>3.78</v>
      </c>
      <c r="BI347">
        <f t="shared" si="73"/>
        <v>4.16</v>
      </c>
      <c r="BJ347">
        <f t="shared" si="74"/>
        <v>7.02</v>
      </c>
      <c r="BK347">
        <f t="shared" si="75"/>
        <v>-3.49</v>
      </c>
      <c r="BL347">
        <f t="shared" si="76"/>
        <v>-4.28</v>
      </c>
      <c r="BN347">
        <f t="shared" si="77"/>
        <v>0</v>
      </c>
      <c r="BO347">
        <f t="shared" si="78"/>
        <v>0</v>
      </c>
      <c r="BP347">
        <f t="shared" si="79"/>
        <v>0</v>
      </c>
      <c r="BQ347">
        <f t="shared" si="80"/>
        <v>0</v>
      </c>
      <c r="BR347">
        <f t="shared" si="81"/>
        <v>0</v>
      </c>
      <c r="BS347">
        <f t="shared" si="82"/>
        <v>-3.49</v>
      </c>
      <c r="BT347">
        <f t="shared" si="83"/>
        <v>-4.28</v>
      </c>
      <c r="BY347" s="5" t="s">
        <v>2786</v>
      </c>
      <c r="BZ347" s="2" t="s">
        <v>1784</v>
      </c>
      <c r="CA347">
        <v>-1.5029562750088594</v>
      </c>
      <c r="CB347">
        <v>-2.56303688333651</v>
      </c>
      <c r="CC347">
        <v>-2.7063544129960002</v>
      </c>
      <c r="CD347">
        <v>-0.6024031085470396</v>
      </c>
      <c r="CE347">
        <v>-6.4746841788135008</v>
      </c>
      <c r="CF347">
        <v>2.4262484349290006</v>
      </c>
      <c r="CG347">
        <v>4.2183678056833394</v>
      </c>
      <c r="CI347">
        <v>-0.73006563139749936</v>
      </c>
      <c r="CJ347">
        <v>-0.47373300094928972</v>
      </c>
      <c r="CK347">
        <v>3.2838034278134902</v>
      </c>
      <c r="CL347">
        <v>0.96149279192832005</v>
      </c>
      <c r="CM347">
        <v>10.73142269319308</v>
      </c>
      <c r="CN347">
        <v>5.1363707083735406</v>
      </c>
      <c r="CO347">
        <v>0.66043935899210027</v>
      </c>
      <c r="CW347" s="18" t="s">
        <v>2893</v>
      </c>
      <c r="CX347" s="28" t="s">
        <v>1885</v>
      </c>
      <c r="CY347">
        <v>0</v>
      </c>
      <c r="CZ347">
        <v>0</v>
      </c>
      <c r="DA347">
        <v>0</v>
      </c>
      <c r="DB347">
        <v>4.6972661032100405E-2</v>
      </c>
      <c r="DC347">
        <v>2.4309396266880094</v>
      </c>
      <c r="DD347">
        <v>0</v>
      </c>
      <c r="DE347">
        <v>0</v>
      </c>
      <c r="DH347" s="5" t="s">
        <v>2786</v>
      </c>
      <c r="DI347" s="2" t="s">
        <v>1784</v>
      </c>
      <c r="DK347">
        <v>-0.73006563139749936</v>
      </c>
      <c r="DL347">
        <v>-0.47373300094928972</v>
      </c>
      <c r="DM347">
        <v>3.2838034278134902</v>
      </c>
      <c r="DN347">
        <v>0.96149279192832005</v>
      </c>
      <c r="DO347">
        <v>10.73142269319308</v>
      </c>
      <c r="DP347">
        <v>5.1363707083735406</v>
      </c>
      <c r="DQ347">
        <v>0.66043935899210027</v>
      </c>
    </row>
    <row r="348" spans="1:121" ht="15" customHeight="1" x14ac:dyDescent="0.25">
      <c r="B348" s="2" t="s">
        <v>346</v>
      </c>
      <c r="C348" s="2" t="s">
        <v>1355</v>
      </c>
      <c r="D348" s="5" t="s">
        <v>2343</v>
      </c>
      <c r="F348">
        <v>0</v>
      </c>
      <c r="G348" t="s">
        <v>3353</v>
      </c>
      <c r="H348">
        <v>0</v>
      </c>
      <c r="I348">
        <v>995.72346413671096</v>
      </c>
      <c r="J348" s="126">
        <v>0</v>
      </c>
      <c r="K348" s="126">
        <v>0</v>
      </c>
      <c r="M348">
        <v>0</v>
      </c>
      <c r="N348" t="s">
        <v>3353</v>
      </c>
      <c r="O348">
        <v>0</v>
      </c>
      <c r="P348">
        <v>995.44627885314696</v>
      </c>
      <c r="Q348">
        <v>0</v>
      </c>
      <c r="R348">
        <v>0</v>
      </c>
      <c r="T348">
        <v>0</v>
      </c>
      <c r="U348" t="s">
        <v>3353</v>
      </c>
      <c r="V348">
        <v>0</v>
      </c>
      <c r="W348">
        <v>995.13411651713795</v>
      </c>
      <c r="X348">
        <v>0</v>
      </c>
      <c r="Y348">
        <v>0</v>
      </c>
      <c r="AA348">
        <v>0</v>
      </c>
      <c r="AB348" t="s">
        <v>3353</v>
      </c>
      <c r="AC348">
        <v>0</v>
      </c>
      <c r="AD348">
        <v>991.95593968526498</v>
      </c>
      <c r="AE348">
        <v>0</v>
      </c>
      <c r="AF348">
        <v>0</v>
      </c>
      <c r="AH348">
        <v>0</v>
      </c>
      <c r="AI348" t="s">
        <v>3353</v>
      </c>
      <c r="AJ348">
        <v>0</v>
      </c>
      <c r="AK348">
        <v>994.92468437930495</v>
      </c>
      <c r="AL348">
        <v>0</v>
      </c>
      <c r="AM348">
        <v>0</v>
      </c>
      <c r="AO348">
        <v>0</v>
      </c>
      <c r="AP348" t="s">
        <v>3353</v>
      </c>
      <c r="AQ348">
        <v>0</v>
      </c>
      <c r="AR348">
        <v>996.45072732628103</v>
      </c>
      <c r="AS348">
        <v>0</v>
      </c>
      <c r="AT348">
        <v>0</v>
      </c>
      <c r="AV348">
        <v>0</v>
      </c>
      <c r="AW348" t="s">
        <v>3353</v>
      </c>
      <c r="AX348">
        <v>0</v>
      </c>
      <c r="AY348">
        <v>992.72467204938596</v>
      </c>
      <c r="AZ348">
        <v>0</v>
      </c>
      <c r="BA348">
        <v>0</v>
      </c>
      <c r="BD348" s="5" t="s">
        <v>2343</v>
      </c>
      <c r="BE348" s="2" t="s">
        <v>1355</v>
      </c>
      <c r="BF348">
        <f t="shared" si="70"/>
        <v>0</v>
      </c>
      <c r="BG348">
        <f t="shared" si="71"/>
        <v>0</v>
      </c>
      <c r="BH348">
        <f t="shared" si="72"/>
        <v>0</v>
      </c>
      <c r="BI348">
        <f t="shared" si="73"/>
        <v>0</v>
      </c>
      <c r="BJ348">
        <f t="shared" si="74"/>
        <v>0</v>
      </c>
      <c r="BK348">
        <f t="shared" si="75"/>
        <v>0</v>
      </c>
      <c r="BL348">
        <f t="shared" si="76"/>
        <v>0</v>
      </c>
      <c r="BN348">
        <f t="shared" si="77"/>
        <v>0</v>
      </c>
      <c r="BO348">
        <f t="shared" si="78"/>
        <v>0</v>
      </c>
      <c r="BP348">
        <f t="shared" si="79"/>
        <v>0</v>
      </c>
      <c r="BQ348">
        <f t="shared" si="80"/>
        <v>0</v>
      </c>
      <c r="BR348">
        <f t="shared" si="81"/>
        <v>0</v>
      </c>
      <c r="BS348">
        <f t="shared" si="82"/>
        <v>0</v>
      </c>
      <c r="BT348">
        <f t="shared" si="83"/>
        <v>0</v>
      </c>
      <c r="BY348" s="5" t="s">
        <v>2787</v>
      </c>
      <c r="BZ348" s="2" t="s">
        <v>1785</v>
      </c>
      <c r="CA348">
        <v>-9.0943929384874327</v>
      </c>
      <c r="CB348">
        <v>-6.8378893129445215</v>
      </c>
      <c r="CC348">
        <v>0.37989368327066941</v>
      </c>
      <c r="CD348">
        <v>-1.5326018687344503</v>
      </c>
      <c r="CE348">
        <v>-0.72403058464560033</v>
      </c>
      <c r="CF348">
        <v>5.6513382931312943</v>
      </c>
      <c r="CG348">
        <v>3.3908111386642799</v>
      </c>
      <c r="CI348">
        <v>-0.27827189913614303</v>
      </c>
      <c r="CJ348">
        <v>-0.28963925919674693</v>
      </c>
      <c r="CK348">
        <v>-2.1728971139993996</v>
      </c>
      <c r="CL348">
        <v>1.1990408665951691E-13</v>
      </c>
      <c r="CM348">
        <v>-2.9166460608245002</v>
      </c>
      <c r="CN348">
        <v>-8.4389216818977014E-2</v>
      </c>
      <c r="CO348">
        <v>-0.71271460389709995</v>
      </c>
      <c r="CW348" s="18" t="s">
        <v>2896</v>
      </c>
      <c r="CX348" s="28" t="s">
        <v>1888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H348" s="5" t="s">
        <v>2787</v>
      </c>
      <c r="DI348" s="2" t="s">
        <v>1785</v>
      </c>
      <c r="DK348">
        <v>-0.27827189913614303</v>
      </c>
      <c r="DL348">
        <v>-0.28963925919674693</v>
      </c>
      <c r="DM348">
        <v>-2.1728971139993996</v>
      </c>
      <c r="DN348">
        <v>1.1990408665951691E-13</v>
      </c>
      <c r="DO348">
        <v>-2.9166460608245002</v>
      </c>
      <c r="DP348">
        <v>-8.4389216818977014E-2</v>
      </c>
      <c r="DQ348">
        <v>-0.71271460389709995</v>
      </c>
    </row>
    <row r="349" spans="1:121" ht="15" customHeight="1" x14ac:dyDescent="0.25">
      <c r="A349" s="44"/>
      <c r="B349" s="2" t="s">
        <v>347</v>
      </c>
      <c r="C349" s="2" t="s">
        <v>1356</v>
      </c>
      <c r="D349" s="5" t="s">
        <v>2344</v>
      </c>
      <c r="F349">
        <v>0</v>
      </c>
      <c r="G349" t="s">
        <v>3354</v>
      </c>
      <c r="H349">
        <v>-1000</v>
      </c>
      <c r="I349">
        <v>7.07000000000005</v>
      </c>
      <c r="J349" s="126">
        <v>7.07000000000005</v>
      </c>
      <c r="K349" s="126">
        <v>7.07000000000005</v>
      </c>
      <c r="M349">
        <v>0</v>
      </c>
      <c r="N349" t="s">
        <v>3354</v>
      </c>
      <c r="O349">
        <v>-1000</v>
      </c>
      <c r="P349">
        <v>4.41999999999996</v>
      </c>
      <c r="Q349">
        <v>4.41999999999996</v>
      </c>
      <c r="R349">
        <v>4.41999999999996</v>
      </c>
      <c r="T349">
        <v>0</v>
      </c>
      <c r="U349" t="s">
        <v>3354</v>
      </c>
      <c r="V349">
        <v>-1000</v>
      </c>
      <c r="W349">
        <v>3.7799999999999701</v>
      </c>
      <c r="X349">
        <v>3.7799999999999701</v>
      </c>
      <c r="Y349">
        <v>3.7799999999999701</v>
      </c>
      <c r="AA349">
        <v>0</v>
      </c>
      <c r="AB349" t="s">
        <v>3354</v>
      </c>
      <c r="AC349">
        <v>-1000</v>
      </c>
      <c r="AD349">
        <v>4.1599999999999699</v>
      </c>
      <c r="AE349">
        <v>4.1599999999999699</v>
      </c>
      <c r="AF349">
        <v>4.1599999999999699</v>
      </c>
      <c r="AH349">
        <v>0</v>
      </c>
      <c r="AI349" t="s">
        <v>3354</v>
      </c>
      <c r="AJ349">
        <v>-1000</v>
      </c>
      <c r="AK349">
        <v>7.01999999999998</v>
      </c>
      <c r="AL349">
        <v>7.01999999999998</v>
      </c>
      <c r="AM349">
        <v>7.01999999999998</v>
      </c>
      <c r="AO349">
        <v>0</v>
      </c>
      <c r="AP349" t="s">
        <v>3354</v>
      </c>
      <c r="AQ349">
        <v>-1000</v>
      </c>
      <c r="AR349">
        <v>3.49000000000001</v>
      </c>
      <c r="AS349">
        <v>3.49000000000001</v>
      </c>
      <c r="AT349">
        <v>0</v>
      </c>
      <c r="AV349">
        <v>0</v>
      </c>
      <c r="AW349" t="s">
        <v>3354</v>
      </c>
      <c r="AX349">
        <v>-1000</v>
      </c>
      <c r="AY349">
        <v>4.2799999999999701</v>
      </c>
      <c r="AZ349">
        <v>4.2799999999999701</v>
      </c>
      <c r="BA349">
        <v>0</v>
      </c>
      <c r="BC349" s="44"/>
      <c r="BD349" s="5" t="s">
        <v>2344</v>
      </c>
      <c r="BE349" s="2" t="s">
        <v>1356</v>
      </c>
      <c r="BF349">
        <f t="shared" si="70"/>
        <v>-7.07000000000005</v>
      </c>
      <c r="BG349">
        <f t="shared" si="71"/>
        <v>-4.41999999999996</v>
      </c>
      <c r="BH349">
        <f t="shared" si="72"/>
        <v>-3.7799999999999701</v>
      </c>
      <c r="BI349">
        <f t="shared" si="73"/>
        <v>-4.1599999999999699</v>
      </c>
      <c r="BJ349">
        <f t="shared" si="74"/>
        <v>-7.01999999999998</v>
      </c>
      <c r="BK349">
        <f t="shared" si="75"/>
        <v>3.49000000000001</v>
      </c>
      <c r="BL349">
        <f t="shared" si="76"/>
        <v>4.2799999999999701</v>
      </c>
      <c r="BN349">
        <f t="shared" si="77"/>
        <v>0</v>
      </c>
      <c r="BO349">
        <f t="shared" si="78"/>
        <v>0</v>
      </c>
      <c r="BP349">
        <f t="shared" si="79"/>
        <v>0</v>
      </c>
      <c r="BQ349">
        <f t="shared" si="80"/>
        <v>0</v>
      </c>
      <c r="BR349">
        <f t="shared" si="81"/>
        <v>0</v>
      </c>
      <c r="BS349">
        <f t="shared" si="82"/>
        <v>3.49000000000001</v>
      </c>
      <c r="BT349">
        <f t="shared" si="83"/>
        <v>4.2799999999999701</v>
      </c>
      <c r="BY349" s="55" t="s">
        <v>2789</v>
      </c>
      <c r="BZ349" s="2" t="s">
        <v>1787</v>
      </c>
      <c r="CA349">
        <v>-0.11479967327773</v>
      </c>
      <c r="CB349">
        <v>-5.3737358734907037E-2</v>
      </c>
      <c r="CC349">
        <v>-0.12923195972371199</v>
      </c>
      <c r="CD349">
        <v>-5.0181178330263032E-2</v>
      </c>
      <c r="CE349">
        <v>-0.28186768273803903</v>
      </c>
      <c r="CF349">
        <v>0.17375164579982549</v>
      </c>
      <c r="CG349">
        <v>6.6084164177255045E-2</v>
      </c>
      <c r="CI349">
        <v>0.13801502150226902</v>
      </c>
      <c r="CJ349">
        <v>9.4055729367483021E-2</v>
      </c>
      <c r="CK349">
        <v>0.20608962907419998</v>
      </c>
      <c r="CL349">
        <v>0</v>
      </c>
      <c r="CM349">
        <v>-1.1302070390684094E-13</v>
      </c>
      <c r="CN349">
        <v>4.1854673827970493E-2</v>
      </c>
      <c r="CO349">
        <v>2.7133403789207033E-2</v>
      </c>
      <c r="CV349" s="85"/>
      <c r="CW349" s="18" t="s">
        <v>2906</v>
      </c>
      <c r="CX349" s="28" t="s">
        <v>1898</v>
      </c>
      <c r="CY349">
        <v>-3.9347819286137984</v>
      </c>
      <c r="CZ349">
        <v>7.5548241963671998</v>
      </c>
      <c r="DA349">
        <v>17.551406544431803</v>
      </c>
      <c r="DB349">
        <v>6.598482784086297</v>
      </c>
      <c r="DC349">
        <v>31.129267404094897</v>
      </c>
      <c r="DD349">
        <v>-23.502189657998997</v>
      </c>
      <c r="DE349">
        <v>0.3388569249476987</v>
      </c>
      <c r="DH349" s="55" t="s">
        <v>2789</v>
      </c>
      <c r="DI349" s="2" t="s">
        <v>1787</v>
      </c>
      <c r="DK349">
        <v>0.13801502150226902</v>
      </c>
      <c r="DL349">
        <v>9.4055729367483021E-2</v>
      </c>
      <c r="DM349">
        <v>0.20608962907419998</v>
      </c>
      <c r="DN349">
        <v>0</v>
      </c>
      <c r="DO349">
        <v>-1.1302070390684094E-13</v>
      </c>
      <c r="DP349">
        <v>4.1854673827970493E-2</v>
      </c>
      <c r="DQ349">
        <v>2.7133403789207033E-2</v>
      </c>
    </row>
    <row r="350" spans="1:121" ht="15" customHeight="1" x14ac:dyDescent="0.25">
      <c r="B350" s="2" t="s">
        <v>348</v>
      </c>
      <c r="C350" s="2" t="s">
        <v>1357</v>
      </c>
      <c r="D350" s="5" t="s">
        <v>2345</v>
      </c>
      <c r="F350">
        <v>0</v>
      </c>
      <c r="G350" t="s">
        <v>3355</v>
      </c>
      <c r="H350">
        <v>0</v>
      </c>
      <c r="I350">
        <v>0</v>
      </c>
      <c r="J350" s="126">
        <v>0</v>
      </c>
      <c r="K350" s="126">
        <v>0</v>
      </c>
      <c r="M350">
        <v>0</v>
      </c>
      <c r="N350" t="s">
        <v>3355</v>
      </c>
      <c r="O350">
        <v>0</v>
      </c>
      <c r="P350">
        <v>0</v>
      </c>
      <c r="Q350">
        <v>0</v>
      </c>
      <c r="R350">
        <v>0</v>
      </c>
      <c r="T350">
        <v>0</v>
      </c>
      <c r="U350" t="s">
        <v>3355</v>
      </c>
      <c r="V350">
        <v>0</v>
      </c>
      <c r="W350">
        <v>0</v>
      </c>
      <c r="X350">
        <v>0</v>
      </c>
      <c r="Y350">
        <v>0</v>
      </c>
      <c r="AA350">
        <v>0</v>
      </c>
      <c r="AB350" t="s">
        <v>3355</v>
      </c>
      <c r="AC350">
        <v>0</v>
      </c>
      <c r="AD350">
        <v>0</v>
      </c>
      <c r="AE350">
        <v>0</v>
      </c>
      <c r="AF350">
        <v>0</v>
      </c>
      <c r="AH350">
        <v>0</v>
      </c>
      <c r="AI350" t="s">
        <v>3355</v>
      </c>
      <c r="AJ350">
        <v>0</v>
      </c>
      <c r="AK350">
        <v>0</v>
      </c>
      <c r="AL350">
        <v>0</v>
      </c>
      <c r="AM350">
        <v>0</v>
      </c>
      <c r="AO350">
        <v>0</v>
      </c>
      <c r="AP350" t="s">
        <v>3355</v>
      </c>
      <c r="AQ350">
        <v>0</v>
      </c>
      <c r="AR350">
        <v>0</v>
      </c>
      <c r="AS350">
        <v>0</v>
      </c>
      <c r="AT350">
        <v>0</v>
      </c>
      <c r="AV350">
        <v>0</v>
      </c>
      <c r="AW350" t="s">
        <v>3355</v>
      </c>
      <c r="AX350">
        <v>0</v>
      </c>
      <c r="AY350">
        <v>0</v>
      </c>
      <c r="AZ350">
        <v>0</v>
      </c>
      <c r="BA350">
        <v>0</v>
      </c>
      <c r="BD350" s="5" t="s">
        <v>2345</v>
      </c>
      <c r="BE350" s="2" t="s">
        <v>1357</v>
      </c>
      <c r="BF350">
        <f t="shared" si="70"/>
        <v>0</v>
      </c>
      <c r="BG350">
        <f t="shared" si="71"/>
        <v>0</v>
      </c>
      <c r="BH350">
        <f t="shared" si="72"/>
        <v>0</v>
      </c>
      <c r="BI350">
        <f t="shared" si="73"/>
        <v>0</v>
      </c>
      <c r="BJ350">
        <f t="shared" si="74"/>
        <v>0</v>
      </c>
      <c r="BK350">
        <f t="shared" si="75"/>
        <v>0</v>
      </c>
      <c r="BL350">
        <f t="shared" si="76"/>
        <v>0</v>
      </c>
      <c r="BN350">
        <f t="shared" si="77"/>
        <v>0</v>
      </c>
      <c r="BO350">
        <f t="shared" si="78"/>
        <v>0</v>
      </c>
      <c r="BP350">
        <f t="shared" si="79"/>
        <v>0</v>
      </c>
      <c r="BQ350">
        <f t="shared" si="80"/>
        <v>0</v>
      </c>
      <c r="BR350">
        <f t="shared" si="81"/>
        <v>0</v>
      </c>
      <c r="BS350">
        <f t="shared" si="82"/>
        <v>0</v>
      </c>
      <c r="BT350">
        <f t="shared" si="83"/>
        <v>0</v>
      </c>
      <c r="BX350" s="82" t="s">
        <v>4089</v>
      </c>
      <c r="BY350" s="5" t="s">
        <v>2790</v>
      </c>
      <c r="BZ350" s="2" t="s">
        <v>1788</v>
      </c>
      <c r="CA350">
        <v>-6.2367199988330013E-2</v>
      </c>
      <c r="CB350">
        <v>-2.9193886213761011E-2</v>
      </c>
      <c r="CC350">
        <v>-7.0207825918373115E-2</v>
      </c>
      <c r="CD350">
        <v>-2.726192065892899E-2</v>
      </c>
      <c r="CE350">
        <v>-0.15313021054544199</v>
      </c>
      <c r="CF350">
        <v>9.4394028593341811E-2</v>
      </c>
      <c r="CG350">
        <v>3.5901533215452003E-2</v>
      </c>
      <c r="CI350">
        <v>7.4979398474397024E-2</v>
      </c>
      <c r="CJ350">
        <v>5.1097640925376997E-2</v>
      </c>
      <c r="CK350">
        <v>0.1119622795517901</v>
      </c>
      <c r="CL350">
        <v>0</v>
      </c>
      <c r="CM350">
        <v>0</v>
      </c>
      <c r="CN350">
        <v>2.27383819006945E-2</v>
      </c>
      <c r="CO350">
        <v>1.4740759900861017E-2</v>
      </c>
      <c r="CW350" s="18" t="s">
        <v>2916</v>
      </c>
      <c r="CX350" s="27" t="s">
        <v>1908</v>
      </c>
      <c r="CY350">
        <v>3.1625074825569903E-7</v>
      </c>
      <c r="CZ350">
        <v>1.4803606518398801E-7</v>
      </c>
      <c r="DA350">
        <v>3.5600896808318698E-7</v>
      </c>
      <c r="DB350">
        <v>1.3823944300384102E-7</v>
      </c>
      <c r="DC350">
        <v>7.7649065133300208E-7</v>
      </c>
      <c r="DD350">
        <v>-4.7865205488051309E-7</v>
      </c>
      <c r="DE350">
        <v>-1.8204900698037903E-7</v>
      </c>
      <c r="DG350" s="82" t="s">
        <v>4089</v>
      </c>
      <c r="DH350" s="5" t="s">
        <v>2790</v>
      </c>
      <c r="DI350" s="2" t="s">
        <v>1788</v>
      </c>
      <c r="DK350">
        <v>7.4979398474397024E-2</v>
      </c>
      <c r="DL350">
        <v>5.1097640925376997E-2</v>
      </c>
      <c r="DM350">
        <v>0.1119622795517901</v>
      </c>
      <c r="DN350">
        <v>0</v>
      </c>
      <c r="DO350">
        <v>0</v>
      </c>
      <c r="DP350">
        <v>2.27383819006945E-2</v>
      </c>
      <c r="DQ350">
        <v>1.4740759900861017E-2</v>
      </c>
    </row>
    <row r="351" spans="1:121" ht="15" customHeight="1" x14ac:dyDescent="0.25">
      <c r="B351" s="2" t="s">
        <v>349</v>
      </c>
      <c r="C351" s="2" t="s">
        <v>1358</v>
      </c>
      <c r="D351" s="5" t="s">
        <v>2346</v>
      </c>
      <c r="F351">
        <v>0</v>
      </c>
      <c r="G351" t="s">
        <v>3356</v>
      </c>
      <c r="H351">
        <v>0</v>
      </c>
      <c r="I351">
        <v>0.30734641367253301</v>
      </c>
      <c r="J351" s="126">
        <v>0</v>
      </c>
      <c r="K351" s="126">
        <v>0</v>
      </c>
      <c r="M351">
        <v>0</v>
      </c>
      <c r="N351" t="s">
        <v>3356</v>
      </c>
      <c r="O351">
        <v>0</v>
      </c>
      <c r="P351">
        <v>0.23762788532003101</v>
      </c>
      <c r="Q351">
        <v>0</v>
      </c>
      <c r="R351">
        <v>0</v>
      </c>
      <c r="T351">
        <v>0</v>
      </c>
      <c r="U351" t="s">
        <v>3356</v>
      </c>
      <c r="V351">
        <v>0</v>
      </c>
      <c r="W351">
        <v>0.21241165170578799</v>
      </c>
      <c r="X351">
        <v>0</v>
      </c>
      <c r="Y351">
        <v>0</v>
      </c>
      <c r="AA351">
        <v>0</v>
      </c>
      <c r="AB351" t="s">
        <v>3356</v>
      </c>
      <c r="AC351">
        <v>0</v>
      </c>
      <c r="AD351">
        <v>0.23170056045950399</v>
      </c>
      <c r="AE351">
        <v>0</v>
      </c>
      <c r="AF351">
        <v>0</v>
      </c>
      <c r="AH351">
        <v>0</v>
      </c>
      <c r="AI351" t="s">
        <v>3356</v>
      </c>
      <c r="AJ351">
        <v>0</v>
      </c>
      <c r="AK351">
        <v>0.45446843793221198</v>
      </c>
      <c r="AL351">
        <v>0</v>
      </c>
      <c r="AM351">
        <v>0</v>
      </c>
      <c r="AO351">
        <v>0</v>
      </c>
      <c r="AP351" t="s">
        <v>3356</v>
      </c>
      <c r="AQ351">
        <v>0</v>
      </c>
      <c r="AR351">
        <v>0.19507273263320499</v>
      </c>
      <c r="AS351">
        <v>0</v>
      </c>
      <c r="AT351">
        <v>0</v>
      </c>
      <c r="AV351">
        <v>0</v>
      </c>
      <c r="AW351" t="s">
        <v>3356</v>
      </c>
      <c r="AX351">
        <v>0</v>
      </c>
      <c r="AY351">
        <v>0.175467204933766</v>
      </c>
      <c r="AZ351">
        <v>0</v>
      </c>
      <c r="BA351">
        <v>0</v>
      </c>
      <c r="BD351" s="5" t="s">
        <v>2346</v>
      </c>
      <c r="BE351" s="2" t="s">
        <v>1358</v>
      </c>
      <c r="BF351">
        <f t="shared" si="70"/>
        <v>0</v>
      </c>
      <c r="BG351">
        <f t="shared" si="71"/>
        <v>0</v>
      </c>
      <c r="BH351">
        <f t="shared" si="72"/>
        <v>0</v>
      </c>
      <c r="BI351">
        <f t="shared" si="73"/>
        <v>0</v>
      </c>
      <c r="BJ351">
        <f t="shared" si="74"/>
        <v>0</v>
      </c>
      <c r="BK351">
        <f t="shared" si="75"/>
        <v>0</v>
      </c>
      <c r="BL351">
        <f t="shared" si="76"/>
        <v>0</v>
      </c>
      <c r="BN351">
        <f t="shared" si="77"/>
        <v>0</v>
      </c>
      <c r="BO351">
        <f t="shared" si="78"/>
        <v>0</v>
      </c>
      <c r="BP351">
        <f t="shared" si="79"/>
        <v>0</v>
      </c>
      <c r="BQ351">
        <f t="shared" si="80"/>
        <v>0</v>
      </c>
      <c r="BR351">
        <f t="shared" si="81"/>
        <v>0</v>
      </c>
      <c r="BS351">
        <f t="shared" si="82"/>
        <v>0</v>
      </c>
      <c r="BT351">
        <f t="shared" si="83"/>
        <v>0</v>
      </c>
      <c r="BY351" s="5" t="s">
        <v>2792</v>
      </c>
      <c r="BZ351" s="2" t="s">
        <v>1790</v>
      </c>
      <c r="CA351">
        <v>8.2569333416132006E-3</v>
      </c>
      <c r="CB351">
        <v>3.8650440053516026E-3</v>
      </c>
      <c r="CC351">
        <v>9.2949713756524978E-3</v>
      </c>
      <c r="CD351">
        <v>3.6092667569391987E-3</v>
      </c>
      <c r="CE351">
        <v>2.0273251665798898E-2</v>
      </c>
      <c r="CF351">
        <v>-1.249703693747508E-2</v>
      </c>
      <c r="CG351">
        <v>-4.7530844205994002E-3</v>
      </c>
      <c r="CI351">
        <v>-9.9266905571085001E-3</v>
      </c>
      <c r="CJ351">
        <v>-6.7649311674813015E-3</v>
      </c>
      <c r="CK351">
        <v>-1.4822937043959501E-2</v>
      </c>
      <c r="CL351">
        <v>0</v>
      </c>
      <c r="CM351">
        <v>0</v>
      </c>
      <c r="CN351">
        <v>-3.0103853257514891E-3</v>
      </c>
      <c r="CO351">
        <v>-1.9515622302605992E-3</v>
      </c>
      <c r="CW351" s="18" t="s">
        <v>2922</v>
      </c>
      <c r="CX351" s="28" t="s">
        <v>1914</v>
      </c>
      <c r="CY351">
        <v>1.72284465622352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H351" s="5" t="s">
        <v>2792</v>
      </c>
      <c r="DI351" s="2" t="s">
        <v>1790</v>
      </c>
      <c r="DK351">
        <v>-9.9266905571085001E-3</v>
      </c>
      <c r="DL351">
        <v>-6.7649311674813015E-3</v>
      </c>
      <c r="DM351">
        <v>-1.4822937043959501E-2</v>
      </c>
      <c r="DN351">
        <v>0</v>
      </c>
      <c r="DO351">
        <v>0</v>
      </c>
      <c r="DP351">
        <v>-3.0103853257514891E-3</v>
      </c>
      <c r="DQ351">
        <v>-1.9515622302605992E-3</v>
      </c>
    </row>
    <row r="352" spans="1:121" ht="15" customHeight="1" x14ac:dyDescent="0.25">
      <c r="B352" s="2" t="s">
        <v>350</v>
      </c>
      <c r="C352" s="2" t="s">
        <v>1359</v>
      </c>
      <c r="D352" s="3" t="s">
        <v>2347</v>
      </c>
      <c r="F352" s="41">
        <v>8.8132076513273093E-6</v>
      </c>
      <c r="G352" t="s">
        <v>3357</v>
      </c>
      <c r="H352" s="41">
        <v>8.7250679999999997E-6</v>
      </c>
      <c r="I352" s="41">
        <v>8.8132076513273008E-6</v>
      </c>
      <c r="J352" s="41">
        <v>6.90977070714581E-6</v>
      </c>
      <c r="K352" s="41">
        <v>8.6456262490579393E-6</v>
      </c>
      <c r="M352" s="41">
        <v>6.8140139533543702E-6</v>
      </c>
      <c r="N352" t="s">
        <v>3357</v>
      </c>
      <c r="O352" s="41">
        <v>6.7458679199999997E-6</v>
      </c>
      <c r="P352" s="41">
        <v>6.8140139533541398E-6</v>
      </c>
      <c r="Q352" s="41">
        <v>5.62972607097754E-6</v>
      </c>
      <c r="R352" s="41">
        <v>7.9774002600774897E-6</v>
      </c>
      <c r="T352" s="41">
        <v>6.0912422164926903E-6</v>
      </c>
      <c r="U352" t="s">
        <v>3357</v>
      </c>
      <c r="V352" s="41">
        <v>6.0303275999999998E-6</v>
      </c>
      <c r="W352" s="41">
        <v>6.0912422164926403E-6</v>
      </c>
      <c r="X352" s="41">
        <v>3.2431706417072601E-6</v>
      </c>
      <c r="Y352" s="41">
        <v>7.7850658174726293E-6</v>
      </c>
      <c r="AA352" s="41">
        <v>7.2375157034262596E-6</v>
      </c>
      <c r="AB352" t="s">
        <v>3357</v>
      </c>
      <c r="AC352" s="41">
        <v>7.1651368800000002E-6</v>
      </c>
      <c r="AD352" s="41">
        <v>7.2375157034260699E-6</v>
      </c>
      <c r="AE352" s="41">
        <v>6.1316005111078397E-6</v>
      </c>
      <c r="AF352" s="41">
        <v>6.1316005111078304E-6</v>
      </c>
      <c r="AH352" s="41">
        <v>1.30324701134278E-5</v>
      </c>
      <c r="AI352" t="s">
        <v>3357</v>
      </c>
      <c r="AJ352" s="41">
        <v>1.290213936E-5</v>
      </c>
      <c r="AK352" s="41">
        <v>1.30324701134277E-5</v>
      </c>
      <c r="AL352" s="41">
        <v>6.8205443887615002E-6</v>
      </c>
      <c r="AM352" s="41">
        <v>6.8205443887610098E-6</v>
      </c>
      <c r="AN352" s="41"/>
      <c r="AO352" s="41">
        <v>5.5936854263374103E-6</v>
      </c>
      <c r="AP352" t="s">
        <v>3357</v>
      </c>
      <c r="AQ352" s="41">
        <v>5.5377432000000004E-6</v>
      </c>
      <c r="AR352" s="41">
        <v>5.59368542633734E-6</v>
      </c>
      <c r="AS352" s="41">
        <v>1.7644691509489599E-6</v>
      </c>
      <c r="AT352" s="41">
        <v>2.4830951188381199E-6</v>
      </c>
      <c r="AU352" s="41"/>
      <c r="AV352" s="41">
        <v>7.7478530086907992E-6</v>
      </c>
      <c r="AW352" t="s">
        <v>3357</v>
      </c>
      <c r="AX352" s="41">
        <v>7.6478371200000007E-6</v>
      </c>
      <c r="AY352" s="41">
        <v>7.7250903147308405E-6</v>
      </c>
      <c r="AZ352" s="41">
        <v>6.64049245153544E-6</v>
      </c>
      <c r="BA352" s="41">
        <v>6.8894387765261698E-6</v>
      </c>
      <c r="BD352" s="3" t="s">
        <v>2347</v>
      </c>
      <c r="BE352" s="2" t="s">
        <v>1359</v>
      </c>
      <c r="BF352">
        <f t="shared" si="70"/>
        <v>1.9034369441814993E-6</v>
      </c>
      <c r="BG352">
        <f t="shared" si="71"/>
        <v>1.1842878823768303E-6</v>
      </c>
      <c r="BH352">
        <f t="shared" si="72"/>
        <v>2.8480715747854303E-6</v>
      </c>
      <c r="BI352">
        <f t="shared" si="73"/>
        <v>1.1059151923184199E-6</v>
      </c>
      <c r="BJ352">
        <f t="shared" si="74"/>
        <v>6.2119257246663002E-6</v>
      </c>
      <c r="BK352">
        <f t="shared" si="75"/>
        <v>-3.8292162753884505E-6</v>
      </c>
      <c r="BL352">
        <f t="shared" si="76"/>
        <v>-1.1073605571553591E-6</v>
      </c>
      <c r="BN352">
        <f t="shared" si="77"/>
        <v>-1.7358555419121293E-6</v>
      </c>
      <c r="BO352">
        <f t="shared" si="78"/>
        <v>-2.3476741890999497E-6</v>
      </c>
      <c r="BP352">
        <f t="shared" si="79"/>
        <v>-4.5418951757653693E-6</v>
      </c>
      <c r="BQ352">
        <f t="shared" si="80"/>
        <v>9.3173624197973037E-21</v>
      </c>
      <c r="BR352">
        <f t="shared" si="81"/>
        <v>4.904320764602399E-19</v>
      </c>
      <c r="BS352">
        <f t="shared" si="82"/>
        <v>-7.1862596788915998E-7</v>
      </c>
      <c r="BT352">
        <f t="shared" si="83"/>
        <v>-2.4894632499072973E-7</v>
      </c>
      <c r="BY352" s="55" t="s">
        <v>2793</v>
      </c>
      <c r="BZ352" s="2" t="s">
        <v>1791</v>
      </c>
      <c r="CA352">
        <v>-8.2569333416132006E-3</v>
      </c>
      <c r="CB352">
        <v>-3.8650440053516026E-3</v>
      </c>
      <c r="CC352">
        <v>-9.2949713756524978E-3</v>
      </c>
      <c r="CD352">
        <v>-3.6092667569391987E-3</v>
      </c>
      <c r="CE352">
        <v>-2.0273251665798898E-2</v>
      </c>
      <c r="CF352">
        <v>1.249703693747508E-2</v>
      </c>
      <c r="CG352">
        <v>4.7530844205994002E-3</v>
      </c>
      <c r="CI352">
        <v>9.9266905571085001E-3</v>
      </c>
      <c r="CJ352">
        <v>6.7649311674813015E-3</v>
      </c>
      <c r="CK352">
        <v>1.4822937043959501E-2</v>
      </c>
      <c r="CL352">
        <v>0</v>
      </c>
      <c r="CM352">
        <v>0</v>
      </c>
      <c r="CN352">
        <v>3.0103853257514891E-3</v>
      </c>
      <c r="CO352">
        <v>1.9515622302605992E-3</v>
      </c>
      <c r="CW352" s="18" t="s">
        <v>2925</v>
      </c>
      <c r="CX352" s="28" t="s">
        <v>1917</v>
      </c>
      <c r="CY352">
        <v>-1.4469739150626999E-2</v>
      </c>
      <c r="CZ352">
        <v>-6.7732384712825972E-3</v>
      </c>
      <c r="DA352">
        <v>-1.62888333541104E-2</v>
      </c>
      <c r="DB352">
        <v>-6.3250054637364952E-3</v>
      </c>
      <c r="DC352">
        <v>-3.5527556200804597E-2</v>
      </c>
      <c r="DD352">
        <v>2.1900245183019296E-2</v>
      </c>
      <c r="DE352">
        <v>8.3294715946067022E-3</v>
      </c>
      <c r="DH352" s="55" t="s">
        <v>2793</v>
      </c>
      <c r="DI352" s="2" t="s">
        <v>1791</v>
      </c>
      <c r="DK352">
        <v>9.9266905571085001E-3</v>
      </c>
      <c r="DL352">
        <v>6.7649311674813015E-3</v>
      </c>
      <c r="DM352">
        <v>1.4822937043959501E-2</v>
      </c>
      <c r="DN352">
        <v>0</v>
      </c>
      <c r="DO352">
        <v>0</v>
      </c>
      <c r="DP352">
        <v>3.0103853257514891E-3</v>
      </c>
      <c r="DQ352">
        <v>1.9515622302605992E-3</v>
      </c>
    </row>
    <row r="353" spans="1:121" ht="15" customHeight="1" x14ac:dyDescent="0.25">
      <c r="B353" s="2" t="s">
        <v>351</v>
      </c>
      <c r="C353" s="2" t="s">
        <v>1360</v>
      </c>
      <c r="D353" s="5" t="s">
        <v>2348</v>
      </c>
      <c r="F353" s="41">
        <v>8.8132076513273093E-6</v>
      </c>
      <c r="G353" t="s">
        <v>3358</v>
      </c>
      <c r="H353" s="41">
        <v>8.7250679999999997E-6</v>
      </c>
      <c r="I353" s="41">
        <v>8.8132076513273008E-6</v>
      </c>
      <c r="J353" s="41">
        <v>6.90977070714581E-6</v>
      </c>
      <c r="K353" s="41">
        <v>8.6456262490579393E-6</v>
      </c>
      <c r="M353" s="41">
        <v>6.8140139533543702E-6</v>
      </c>
      <c r="N353" t="s">
        <v>3358</v>
      </c>
      <c r="O353" s="41">
        <v>6.7458679199999997E-6</v>
      </c>
      <c r="P353" s="41">
        <v>6.8140139533541398E-6</v>
      </c>
      <c r="Q353" s="41">
        <v>5.62972607097754E-6</v>
      </c>
      <c r="R353" s="41">
        <v>7.9774002600774897E-6</v>
      </c>
      <c r="T353" s="41">
        <v>6.0912422164926903E-6</v>
      </c>
      <c r="U353" t="s">
        <v>3358</v>
      </c>
      <c r="V353" s="41">
        <v>6.0303275999999998E-6</v>
      </c>
      <c r="W353" s="41">
        <v>6.0912422164926403E-6</v>
      </c>
      <c r="X353" s="41">
        <v>3.2431706417072601E-6</v>
      </c>
      <c r="Y353" s="41">
        <v>7.7850658174726293E-6</v>
      </c>
      <c r="AA353" s="41">
        <v>7.2375157034262596E-6</v>
      </c>
      <c r="AB353" t="s">
        <v>3358</v>
      </c>
      <c r="AC353" s="41">
        <v>7.1651368800000002E-6</v>
      </c>
      <c r="AD353" s="41">
        <v>7.2375157034260699E-6</v>
      </c>
      <c r="AE353" s="41">
        <v>6.1316005111078397E-6</v>
      </c>
      <c r="AF353" s="41">
        <v>6.1316005111078304E-6</v>
      </c>
      <c r="AH353" s="41">
        <v>1.30324701134278E-5</v>
      </c>
      <c r="AI353" t="s">
        <v>3358</v>
      </c>
      <c r="AJ353" s="41">
        <v>1.290213936E-5</v>
      </c>
      <c r="AK353" s="41">
        <v>1.30324701134277E-5</v>
      </c>
      <c r="AL353" s="41">
        <v>6.8205443887615002E-6</v>
      </c>
      <c r="AM353" s="41">
        <v>6.8205443887610098E-6</v>
      </c>
      <c r="AN353" s="41"/>
      <c r="AO353" s="41">
        <v>5.5936854263374103E-6</v>
      </c>
      <c r="AP353" t="s">
        <v>3358</v>
      </c>
      <c r="AQ353" s="41">
        <v>5.5377432000000004E-6</v>
      </c>
      <c r="AR353" s="41">
        <v>5.59368542633734E-6</v>
      </c>
      <c r="AS353" s="41">
        <v>1.7644691509489599E-6</v>
      </c>
      <c r="AT353" s="41">
        <v>2.4830951188381199E-6</v>
      </c>
      <c r="AU353" s="41"/>
      <c r="AV353" s="41">
        <v>7.7478530086907992E-6</v>
      </c>
      <c r="AW353" t="s">
        <v>3358</v>
      </c>
      <c r="AX353" s="41">
        <v>7.6478371200000007E-6</v>
      </c>
      <c r="AY353" s="41">
        <v>7.7250903147308405E-6</v>
      </c>
      <c r="AZ353" s="41">
        <v>6.64049245153544E-6</v>
      </c>
      <c r="BA353" s="41">
        <v>6.8894387765261698E-6</v>
      </c>
      <c r="BD353" s="5" t="s">
        <v>2348</v>
      </c>
      <c r="BE353" s="2" t="s">
        <v>1360</v>
      </c>
      <c r="BF353">
        <f t="shared" si="70"/>
        <v>1.9034369441814993E-6</v>
      </c>
      <c r="BG353">
        <f t="shared" si="71"/>
        <v>1.1842878823768303E-6</v>
      </c>
      <c r="BH353">
        <f t="shared" si="72"/>
        <v>2.8480715747854303E-6</v>
      </c>
      <c r="BI353">
        <f t="shared" si="73"/>
        <v>1.1059151923184199E-6</v>
      </c>
      <c r="BJ353">
        <f t="shared" si="74"/>
        <v>6.2119257246663002E-6</v>
      </c>
      <c r="BK353">
        <f t="shared" si="75"/>
        <v>-3.8292162753884505E-6</v>
      </c>
      <c r="BL353">
        <f t="shared" si="76"/>
        <v>-1.1073605571553591E-6</v>
      </c>
      <c r="BN353">
        <f t="shared" si="77"/>
        <v>-1.7358555419121293E-6</v>
      </c>
      <c r="BO353">
        <f t="shared" si="78"/>
        <v>-2.3476741890999497E-6</v>
      </c>
      <c r="BP353">
        <f t="shared" si="79"/>
        <v>-4.5418951757653693E-6</v>
      </c>
      <c r="BQ353">
        <f t="shared" si="80"/>
        <v>9.3173624197973037E-21</v>
      </c>
      <c r="BR353">
        <f t="shared" si="81"/>
        <v>4.904320764602399E-19</v>
      </c>
      <c r="BS353">
        <f t="shared" si="82"/>
        <v>-7.1862596788915998E-7</v>
      </c>
      <c r="BT353">
        <f t="shared" si="83"/>
        <v>-2.4894632499072973E-7</v>
      </c>
      <c r="BY353" s="5" t="s">
        <v>2794</v>
      </c>
      <c r="BZ353" s="2" t="s">
        <v>1792</v>
      </c>
      <c r="CA353">
        <v>8.2569333416067994E-3</v>
      </c>
      <c r="CB353">
        <v>3.8650440054286E-3</v>
      </c>
      <c r="CC353">
        <v>9.2949713755948998E-3</v>
      </c>
      <c r="CD353">
        <v>3.6092667570018985E-3</v>
      </c>
      <c r="CE353">
        <v>2.0273251665888999E-2</v>
      </c>
      <c r="CF353">
        <v>-1.2497036937485989E-2</v>
      </c>
      <c r="CG353">
        <v>-4.7530844206077998E-3</v>
      </c>
      <c r="CI353">
        <v>-9.9266905570997016E-3</v>
      </c>
      <c r="CJ353">
        <v>-6.7649311675647E-3</v>
      </c>
      <c r="CK353">
        <v>-1.48229370439512E-2</v>
      </c>
      <c r="CL353">
        <v>1.9012569296705806E-15</v>
      </c>
      <c r="CM353">
        <v>5.4990734188464785E-15</v>
      </c>
      <c r="CN353">
        <v>-3.0103853257141995E-3</v>
      </c>
      <c r="CO353">
        <v>-1.9515622302920983E-3</v>
      </c>
      <c r="CW353" s="18" t="s">
        <v>2930</v>
      </c>
      <c r="CX353" s="28" t="s">
        <v>1922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H353" s="5" t="s">
        <v>2794</v>
      </c>
      <c r="DI353" s="2" t="s">
        <v>1792</v>
      </c>
      <c r="DK353">
        <v>-9.9266905570997016E-3</v>
      </c>
      <c r="DL353">
        <v>-6.7649311675647E-3</v>
      </c>
      <c r="DM353">
        <v>-1.48229370439512E-2</v>
      </c>
      <c r="DN353">
        <v>1.9012569296705806E-15</v>
      </c>
      <c r="DO353">
        <v>5.4990734188464785E-15</v>
      </c>
      <c r="DP353">
        <v>-3.0103853257141995E-3</v>
      </c>
      <c r="DQ353">
        <v>-1.9515622302920983E-3</v>
      </c>
    </row>
    <row r="354" spans="1:121" ht="15" x14ac:dyDescent="0.25">
      <c r="A354" s="146" t="s">
        <v>4071</v>
      </c>
      <c r="B354" s="8" t="s">
        <v>352</v>
      </c>
      <c r="C354" s="8" t="s">
        <v>1361</v>
      </c>
      <c r="D354" s="5" t="s">
        <v>2349</v>
      </c>
      <c r="F354">
        <v>0</v>
      </c>
      <c r="G354" t="s">
        <v>3359</v>
      </c>
      <c r="H354">
        <v>0</v>
      </c>
      <c r="I354">
        <v>1.5367320683300301</v>
      </c>
      <c r="J354" s="126">
        <v>0</v>
      </c>
      <c r="K354" s="126">
        <v>0</v>
      </c>
      <c r="M354">
        <v>0</v>
      </c>
      <c r="N354" t="s">
        <v>3359</v>
      </c>
      <c r="O354">
        <v>0</v>
      </c>
      <c r="P354">
        <v>1.1881394265901699</v>
      </c>
      <c r="Q354">
        <v>0</v>
      </c>
      <c r="R354">
        <v>0</v>
      </c>
      <c r="T354">
        <v>0</v>
      </c>
      <c r="U354" t="s">
        <v>3359</v>
      </c>
      <c r="V354">
        <v>0</v>
      </c>
      <c r="W354">
        <v>1.0620582585037299</v>
      </c>
      <c r="X354">
        <v>0</v>
      </c>
      <c r="Y354">
        <v>0</v>
      </c>
      <c r="AA354">
        <v>0</v>
      </c>
      <c r="AB354" t="s">
        <v>3359</v>
      </c>
      <c r="AC354">
        <v>0</v>
      </c>
      <c r="AD354">
        <v>1.83143639826994</v>
      </c>
      <c r="AE354">
        <v>0</v>
      </c>
      <c r="AF354">
        <v>0</v>
      </c>
      <c r="AH354">
        <v>0</v>
      </c>
      <c r="AI354" t="s">
        <v>3359</v>
      </c>
      <c r="AJ354">
        <v>0</v>
      </c>
      <c r="AK354">
        <v>2.2723421895746001</v>
      </c>
      <c r="AL354">
        <v>0</v>
      </c>
      <c r="AM354">
        <v>0</v>
      </c>
      <c r="AO354">
        <v>0</v>
      </c>
      <c r="AP354" t="s">
        <v>3359</v>
      </c>
      <c r="AQ354">
        <v>0</v>
      </c>
      <c r="AR354">
        <v>0.97536366317217504</v>
      </c>
      <c r="AS354">
        <v>0</v>
      </c>
      <c r="AT354">
        <v>0</v>
      </c>
      <c r="AV354">
        <v>0</v>
      </c>
      <c r="AW354" t="s">
        <v>3359</v>
      </c>
      <c r="AX354">
        <v>0</v>
      </c>
      <c r="AY354">
        <v>0.87733602466539695</v>
      </c>
      <c r="AZ354">
        <v>0</v>
      </c>
      <c r="BA354">
        <v>0</v>
      </c>
      <c r="BC354" s="146" t="s">
        <v>4071</v>
      </c>
      <c r="BD354" s="5" t="s">
        <v>2349</v>
      </c>
      <c r="BE354" s="8" t="s">
        <v>1361</v>
      </c>
      <c r="BF354">
        <f t="shared" si="70"/>
        <v>0</v>
      </c>
      <c r="BG354">
        <f t="shared" si="71"/>
        <v>0</v>
      </c>
      <c r="BH354">
        <f t="shared" si="72"/>
        <v>0</v>
      </c>
      <c r="BI354">
        <f t="shared" si="73"/>
        <v>0</v>
      </c>
      <c r="BJ354">
        <f t="shared" si="74"/>
        <v>0</v>
      </c>
      <c r="BK354">
        <f t="shared" si="75"/>
        <v>0</v>
      </c>
      <c r="BL354">
        <f t="shared" si="76"/>
        <v>0</v>
      </c>
      <c r="BN354">
        <f t="shared" si="77"/>
        <v>0</v>
      </c>
      <c r="BO354">
        <f t="shared" si="78"/>
        <v>0</v>
      </c>
      <c r="BP354">
        <f t="shared" si="79"/>
        <v>0</v>
      </c>
      <c r="BQ354">
        <f t="shared" si="80"/>
        <v>0</v>
      </c>
      <c r="BR354">
        <f t="shared" si="81"/>
        <v>0</v>
      </c>
      <c r="BS354">
        <f t="shared" si="82"/>
        <v>0</v>
      </c>
      <c r="BT354">
        <f t="shared" si="83"/>
        <v>0</v>
      </c>
      <c r="BY354" s="5" t="s">
        <v>2797</v>
      </c>
      <c r="BZ354" s="2" t="s">
        <v>1795</v>
      </c>
      <c r="CA354">
        <v>0.11666379686318001</v>
      </c>
      <c r="CB354">
        <v>5.4609949004242986E-2</v>
      </c>
      <c r="CC354">
        <v>0.13133043559250401</v>
      </c>
      <c r="CD354">
        <v>5.0996023141198998E-2</v>
      </c>
      <c r="CE354">
        <v>0.28644466610713498</v>
      </c>
      <c r="CF354">
        <v>-0.17657303484816794</v>
      </c>
      <c r="CG354">
        <v>-6.7157242571540987E-2</v>
      </c>
      <c r="CI354">
        <v>-0.14025611722472398</v>
      </c>
      <c r="CJ354">
        <v>-9.5583011618764979E-2</v>
      </c>
      <c r="CK354">
        <v>-0.20943612412338097</v>
      </c>
      <c r="CL354">
        <v>2.6034729927459921E-14</v>
      </c>
      <c r="CM354">
        <v>7.7993167479917247E-14</v>
      </c>
      <c r="CN354">
        <v>-4.2534312388027906E-2</v>
      </c>
      <c r="CO354">
        <v>-2.7573997534095007E-2</v>
      </c>
      <c r="CW354" s="18" t="s">
        <v>2932</v>
      </c>
      <c r="CX354" s="28" t="s">
        <v>1924</v>
      </c>
      <c r="CY354">
        <v>-0.39990260213187401</v>
      </c>
      <c r="CZ354">
        <v>-5.3737506770745014E-2</v>
      </c>
      <c r="DA354">
        <v>-0.129232315732565</v>
      </c>
      <c r="DB354">
        <v>-0.32840498911139099</v>
      </c>
      <c r="DC354">
        <v>-0.59135321857308998</v>
      </c>
      <c r="DD354">
        <v>0.17375212445165289</v>
      </c>
      <c r="DE354">
        <v>0.26779662378191904</v>
      </c>
      <c r="DH354" s="5" t="s">
        <v>2797</v>
      </c>
      <c r="DI354" s="2" t="s">
        <v>1795</v>
      </c>
      <c r="DK354">
        <v>-0.14025611722472398</v>
      </c>
      <c r="DL354">
        <v>-9.5583011618764979E-2</v>
      </c>
      <c r="DM354">
        <v>-0.20943612412338097</v>
      </c>
      <c r="DN354">
        <v>2.6034729927459921E-14</v>
      </c>
      <c r="DO354">
        <v>7.7993167479917247E-14</v>
      </c>
      <c r="DP354">
        <v>-4.2534312388027906E-2</v>
      </c>
      <c r="DQ354">
        <v>-2.7573997534095007E-2</v>
      </c>
    </row>
    <row r="355" spans="1:121" ht="15" x14ac:dyDescent="0.25">
      <c r="A355" s="146"/>
      <c r="B355" s="8" t="s">
        <v>353</v>
      </c>
      <c r="C355" s="8" t="s">
        <v>1362</v>
      </c>
      <c r="D355" s="58" t="s">
        <v>2350</v>
      </c>
      <c r="F355">
        <v>0</v>
      </c>
      <c r="G355" t="s">
        <v>3360</v>
      </c>
      <c r="H355">
        <v>-1000</v>
      </c>
      <c r="I355">
        <v>999.79512929120995</v>
      </c>
      <c r="J355" s="126">
        <v>0</v>
      </c>
      <c r="K355" s="126">
        <v>0</v>
      </c>
      <c r="M355">
        <v>0</v>
      </c>
      <c r="N355" t="s">
        <v>3360</v>
      </c>
      <c r="O355">
        <v>-1000</v>
      </c>
      <c r="P355">
        <v>999.45405858387505</v>
      </c>
      <c r="Q355">
        <v>0</v>
      </c>
      <c r="R355">
        <v>0</v>
      </c>
      <c r="T355">
        <v>0</v>
      </c>
      <c r="U355" t="s">
        <v>3360</v>
      </c>
      <c r="V355">
        <v>-1000</v>
      </c>
      <c r="W355">
        <v>999.281701827284</v>
      </c>
      <c r="X355">
        <v>0</v>
      </c>
      <c r="Y355">
        <v>0</v>
      </c>
      <c r="AA355">
        <v>0</v>
      </c>
      <c r="AB355" t="s">
        <v>3360</v>
      </c>
      <c r="AC355">
        <v>-1000</v>
      </c>
      <c r="AD355">
        <v>999.27568528249105</v>
      </c>
      <c r="AE355">
        <v>0</v>
      </c>
      <c r="AF355">
        <v>0</v>
      </c>
      <c r="AH355">
        <v>0</v>
      </c>
      <c r="AI355" t="s">
        <v>3360</v>
      </c>
      <c r="AJ355">
        <v>-1000</v>
      </c>
      <c r="AK355">
        <v>998.43916161492302</v>
      </c>
      <c r="AL355">
        <v>0</v>
      </c>
      <c r="AM355">
        <v>0</v>
      </c>
      <c r="AO355">
        <v>0</v>
      </c>
      <c r="AP355" t="s">
        <v>3360</v>
      </c>
      <c r="AQ355">
        <v>-1000</v>
      </c>
      <c r="AR355">
        <v>999.19336118705201</v>
      </c>
      <c r="AS355">
        <v>0</v>
      </c>
      <c r="AT355">
        <v>0</v>
      </c>
      <c r="AV355">
        <v>0</v>
      </c>
      <c r="AW355" t="s">
        <v>3360</v>
      </c>
      <c r="AX355">
        <v>-1000</v>
      </c>
      <c r="AY355">
        <v>997.64239761258898</v>
      </c>
      <c r="AZ355">
        <v>0</v>
      </c>
      <c r="BA355">
        <v>0</v>
      </c>
      <c r="BC355" s="146"/>
      <c r="BD355" s="58" t="s">
        <v>2350</v>
      </c>
      <c r="BE355" s="8" t="s">
        <v>1362</v>
      </c>
      <c r="BF355">
        <f t="shared" si="70"/>
        <v>0</v>
      </c>
      <c r="BG355">
        <f t="shared" si="71"/>
        <v>0</v>
      </c>
      <c r="BH355">
        <f t="shared" si="72"/>
        <v>0</v>
      </c>
      <c r="BI355">
        <f t="shared" si="73"/>
        <v>0</v>
      </c>
      <c r="BJ355">
        <f t="shared" si="74"/>
        <v>0</v>
      </c>
      <c r="BK355">
        <f t="shared" si="75"/>
        <v>0</v>
      </c>
      <c r="BL355">
        <f t="shared" si="76"/>
        <v>0</v>
      </c>
      <c r="BN355">
        <f t="shared" si="77"/>
        <v>0</v>
      </c>
      <c r="BO355">
        <f t="shared" si="78"/>
        <v>0</v>
      </c>
      <c r="BP355">
        <f t="shared" si="79"/>
        <v>0</v>
      </c>
      <c r="BQ355">
        <f t="shared" si="80"/>
        <v>0</v>
      </c>
      <c r="BR355">
        <f t="shared" si="81"/>
        <v>0</v>
      </c>
      <c r="BS355">
        <f t="shared" si="82"/>
        <v>0</v>
      </c>
      <c r="BT355">
        <f t="shared" si="83"/>
        <v>0</v>
      </c>
      <c r="BY355" s="5" t="s">
        <v>2801</v>
      </c>
      <c r="BZ355" s="2" t="s">
        <v>1799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0.68638601611257899</v>
      </c>
      <c r="CI355">
        <v>-1.55952616490254</v>
      </c>
      <c r="CJ355">
        <v>-4.2420897022902899</v>
      </c>
      <c r="CK355">
        <v>-1.9345267193340301</v>
      </c>
      <c r="CL355">
        <v>0</v>
      </c>
      <c r="CM355">
        <v>0</v>
      </c>
      <c r="CN355">
        <v>0</v>
      </c>
      <c r="CO355">
        <v>7.9751751214417022E-2</v>
      </c>
      <c r="CW355" s="18" t="s">
        <v>2937</v>
      </c>
      <c r="CX355" s="27" t="s">
        <v>1929</v>
      </c>
      <c r="CY355">
        <v>7.4952318095749</v>
      </c>
      <c r="CZ355">
        <v>-2.5257296212633999</v>
      </c>
      <c r="DA355">
        <v>-19.071401397845996</v>
      </c>
      <c r="DB355">
        <v>-2.2401235366885999</v>
      </c>
      <c r="DC355">
        <v>-43.533318938191101</v>
      </c>
      <c r="DD355">
        <v>26.319784976644101</v>
      </c>
      <c r="DE355">
        <v>-15.346085231296902</v>
      </c>
      <c r="DH355" s="5" t="s">
        <v>2801</v>
      </c>
      <c r="DI355" s="2" t="s">
        <v>1799</v>
      </c>
      <c r="DK355">
        <v>-1.55952616490254</v>
      </c>
      <c r="DL355">
        <v>-4.2420897022902899</v>
      </c>
      <c r="DM355">
        <v>-1.9345267193340301</v>
      </c>
      <c r="DN355">
        <v>0</v>
      </c>
      <c r="DO355">
        <v>0</v>
      </c>
      <c r="DP355">
        <v>0</v>
      </c>
      <c r="DQ355">
        <v>7.9751751214417022E-2</v>
      </c>
    </row>
    <row r="356" spans="1:121" ht="15" x14ac:dyDescent="0.25">
      <c r="A356" s="146"/>
      <c r="B356" s="8" t="s">
        <v>354</v>
      </c>
      <c r="C356" s="8" t="s">
        <v>1363</v>
      </c>
      <c r="D356" s="51" t="s">
        <v>2351</v>
      </c>
      <c r="F356">
        <v>0</v>
      </c>
      <c r="G356" t="s">
        <v>3361</v>
      </c>
      <c r="H356">
        <v>-999.79512929120995</v>
      </c>
      <c r="I356">
        <v>1000</v>
      </c>
      <c r="J356" s="126">
        <v>0</v>
      </c>
      <c r="K356" s="126">
        <v>0</v>
      </c>
      <c r="M356">
        <v>0</v>
      </c>
      <c r="N356" t="s">
        <v>3361</v>
      </c>
      <c r="O356">
        <v>-999.45405858386005</v>
      </c>
      <c r="P356">
        <v>1000</v>
      </c>
      <c r="Q356">
        <v>0</v>
      </c>
      <c r="R356">
        <v>0</v>
      </c>
      <c r="T356">
        <v>0</v>
      </c>
      <c r="U356" t="s">
        <v>3361</v>
      </c>
      <c r="V356">
        <v>-999.281701827284</v>
      </c>
      <c r="W356">
        <v>1000</v>
      </c>
      <c r="X356">
        <v>0</v>
      </c>
      <c r="Y356">
        <v>0</v>
      </c>
      <c r="AA356">
        <v>0</v>
      </c>
      <c r="AB356" t="s">
        <v>3361</v>
      </c>
      <c r="AC356">
        <v>-999.27568528247104</v>
      </c>
      <c r="AD356">
        <v>1000</v>
      </c>
      <c r="AE356">
        <v>0</v>
      </c>
      <c r="AF356">
        <v>0</v>
      </c>
      <c r="AH356">
        <v>0</v>
      </c>
      <c r="AI356" t="s">
        <v>3361</v>
      </c>
      <c r="AJ356">
        <v>-998.43916161492302</v>
      </c>
      <c r="AK356">
        <v>1000</v>
      </c>
      <c r="AL356">
        <v>0</v>
      </c>
      <c r="AM356">
        <v>0</v>
      </c>
      <c r="AO356">
        <v>0</v>
      </c>
      <c r="AP356" t="s">
        <v>3361</v>
      </c>
      <c r="AQ356">
        <v>-999.19336118705201</v>
      </c>
      <c r="AR356">
        <v>1000</v>
      </c>
      <c r="AS356">
        <v>0</v>
      </c>
      <c r="AT356">
        <v>0</v>
      </c>
      <c r="AV356">
        <v>0</v>
      </c>
      <c r="AW356" t="s">
        <v>3361</v>
      </c>
      <c r="AX356">
        <v>-997.64239761263298</v>
      </c>
      <c r="AY356">
        <v>1000</v>
      </c>
      <c r="AZ356">
        <v>0</v>
      </c>
      <c r="BA356">
        <v>0</v>
      </c>
      <c r="BC356" s="146"/>
      <c r="BD356" s="51" t="s">
        <v>2351</v>
      </c>
      <c r="BE356" s="8" t="s">
        <v>1363</v>
      </c>
      <c r="BF356">
        <f t="shared" si="70"/>
        <v>0</v>
      </c>
      <c r="BG356">
        <f t="shared" si="71"/>
        <v>0</v>
      </c>
      <c r="BH356">
        <f t="shared" si="72"/>
        <v>0</v>
      </c>
      <c r="BI356">
        <f t="shared" si="73"/>
        <v>0</v>
      </c>
      <c r="BJ356">
        <f t="shared" si="74"/>
        <v>0</v>
      </c>
      <c r="BK356">
        <f t="shared" si="75"/>
        <v>0</v>
      </c>
      <c r="BL356">
        <f t="shared" si="76"/>
        <v>0</v>
      </c>
      <c r="BN356">
        <f t="shared" si="77"/>
        <v>0</v>
      </c>
      <c r="BO356">
        <f t="shared" si="78"/>
        <v>0</v>
      </c>
      <c r="BP356">
        <f t="shared" si="79"/>
        <v>0</v>
      </c>
      <c r="BQ356">
        <f t="shared" si="80"/>
        <v>0</v>
      </c>
      <c r="BR356">
        <f t="shared" si="81"/>
        <v>0</v>
      </c>
      <c r="BS356">
        <f t="shared" si="82"/>
        <v>0</v>
      </c>
      <c r="BT356">
        <f t="shared" si="83"/>
        <v>0</v>
      </c>
      <c r="BY356" s="5" t="s">
        <v>2805</v>
      </c>
      <c r="BZ356" s="2" t="s">
        <v>1802</v>
      </c>
      <c r="CA356">
        <v>-4.63370383670886E-2</v>
      </c>
      <c r="CB356">
        <v>-4.1517822341941499E-2</v>
      </c>
      <c r="CC356">
        <v>0</v>
      </c>
      <c r="CD356">
        <v>0</v>
      </c>
      <c r="CE356">
        <v>0</v>
      </c>
      <c r="CF356">
        <v>1.30125188709616E-2</v>
      </c>
      <c r="CG356">
        <v>0</v>
      </c>
      <c r="CI356">
        <v>-2.24313095756783E-2</v>
      </c>
      <c r="CJ356">
        <v>-1.52866924182763E-2</v>
      </c>
      <c r="CK356">
        <v>0</v>
      </c>
      <c r="CL356">
        <v>0</v>
      </c>
      <c r="CM356">
        <v>0</v>
      </c>
      <c r="CN356">
        <v>-6.8025576897703995E-3</v>
      </c>
      <c r="CO356">
        <v>0</v>
      </c>
      <c r="CW356" s="18" t="s">
        <v>2938</v>
      </c>
      <c r="CX356" s="27" t="s">
        <v>1930</v>
      </c>
      <c r="CY356">
        <v>-3.7419589195998526E-2</v>
      </c>
      <c r="CZ356">
        <v>2.9445702314736995</v>
      </c>
      <c r="DA356">
        <v>0.5826881399000996</v>
      </c>
      <c r="DB356">
        <v>2.4107816122864989</v>
      </c>
      <c r="DC356">
        <v>-6.0867865317942993</v>
      </c>
      <c r="DD356">
        <v>-0.4442265620744994</v>
      </c>
      <c r="DE356">
        <v>-13.048904007752803</v>
      </c>
      <c r="DH356" s="5" t="s">
        <v>2805</v>
      </c>
      <c r="DI356" s="2" t="s">
        <v>1802</v>
      </c>
      <c r="DK356">
        <v>-2.24313095756783E-2</v>
      </c>
      <c r="DL356">
        <v>-1.52866924182763E-2</v>
      </c>
      <c r="DM356">
        <v>0</v>
      </c>
      <c r="DN356">
        <v>0</v>
      </c>
      <c r="DO356">
        <v>0</v>
      </c>
      <c r="DP356">
        <v>-6.8025576897703995E-3</v>
      </c>
      <c r="DQ356">
        <v>0</v>
      </c>
    </row>
    <row r="357" spans="1:121" ht="15" customHeight="1" x14ac:dyDescent="0.25">
      <c r="B357" s="2" t="s">
        <v>355</v>
      </c>
      <c r="C357" s="2" t="s">
        <v>1364</v>
      </c>
      <c r="D357" s="5" t="s">
        <v>2352</v>
      </c>
      <c r="F357">
        <v>0</v>
      </c>
      <c r="G357" t="s">
        <v>3362</v>
      </c>
      <c r="H357">
        <v>0</v>
      </c>
      <c r="I357">
        <v>0</v>
      </c>
      <c r="J357" s="126">
        <v>0</v>
      </c>
      <c r="K357" s="126">
        <v>0</v>
      </c>
      <c r="M357">
        <v>0</v>
      </c>
      <c r="N357" t="s">
        <v>3362</v>
      </c>
      <c r="O357">
        <v>0</v>
      </c>
      <c r="P357">
        <v>0</v>
      </c>
      <c r="Q357">
        <v>0</v>
      </c>
      <c r="R357">
        <v>0</v>
      </c>
      <c r="T357">
        <v>0</v>
      </c>
      <c r="U357" t="s">
        <v>3362</v>
      </c>
      <c r="V357">
        <v>0</v>
      </c>
      <c r="W357">
        <v>0</v>
      </c>
      <c r="X357">
        <v>0</v>
      </c>
      <c r="Y357">
        <v>0</v>
      </c>
      <c r="AA357">
        <v>0</v>
      </c>
      <c r="AB357" t="s">
        <v>3362</v>
      </c>
      <c r="AC357">
        <v>0</v>
      </c>
      <c r="AD357">
        <v>0</v>
      </c>
      <c r="AE357">
        <v>0</v>
      </c>
      <c r="AF357">
        <v>0</v>
      </c>
      <c r="AH357">
        <v>0</v>
      </c>
      <c r="AI357" t="s">
        <v>3362</v>
      </c>
      <c r="AJ357">
        <v>0</v>
      </c>
      <c r="AK357">
        <v>0</v>
      </c>
      <c r="AL357">
        <v>0</v>
      </c>
      <c r="AM357">
        <v>0</v>
      </c>
      <c r="AO357">
        <v>0</v>
      </c>
      <c r="AP357" t="s">
        <v>3362</v>
      </c>
      <c r="AQ357">
        <v>0</v>
      </c>
      <c r="AR357">
        <v>0</v>
      </c>
      <c r="AS357">
        <v>0</v>
      </c>
      <c r="AT357">
        <v>0</v>
      </c>
      <c r="AV357">
        <v>0</v>
      </c>
      <c r="AW357" t="s">
        <v>3362</v>
      </c>
      <c r="AX357">
        <v>0</v>
      </c>
      <c r="AY357">
        <v>0</v>
      </c>
      <c r="AZ357">
        <v>0</v>
      </c>
      <c r="BA357">
        <v>0</v>
      </c>
      <c r="BD357" s="5" t="s">
        <v>2352</v>
      </c>
      <c r="BE357" s="2" t="s">
        <v>1364</v>
      </c>
      <c r="BF357">
        <f t="shared" si="70"/>
        <v>0</v>
      </c>
      <c r="BG357">
        <f t="shared" si="71"/>
        <v>0</v>
      </c>
      <c r="BH357">
        <f t="shared" si="72"/>
        <v>0</v>
      </c>
      <c r="BI357">
        <f t="shared" si="73"/>
        <v>0</v>
      </c>
      <c r="BJ357">
        <f t="shared" si="74"/>
        <v>0</v>
      </c>
      <c r="BK357">
        <f t="shared" si="75"/>
        <v>0</v>
      </c>
      <c r="BL357">
        <f t="shared" si="76"/>
        <v>0</v>
      </c>
      <c r="BN357">
        <f t="shared" si="77"/>
        <v>0</v>
      </c>
      <c r="BO357">
        <f t="shared" si="78"/>
        <v>0</v>
      </c>
      <c r="BP357">
        <f t="shared" si="79"/>
        <v>0</v>
      </c>
      <c r="BQ357">
        <f t="shared" si="80"/>
        <v>0</v>
      </c>
      <c r="BR357">
        <f t="shared" si="81"/>
        <v>0</v>
      </c>
      <c r="BS357">
        <f t="shared" si="82"/>
        <v>0</v>
      </c>
      <c r="BT357">
        <f t="shared" si="83"/>
        <v>0</v>
      </c>
      <c r="BY357" s="5" t="s">
        <v>2806</v>
      </c>
      <c r="BZ357" s="2" t="s">
        <v>1803</v>
      </c>
      <c r="CA357">
        <v>2.9879404682650018E-2</v>
      </c>
      <c r="CB357">
        <v>-5.8411498853420118E-3</v>
      </c>
      <c r="CC357">
        <v>8.5798156190410313E-2</v>
      </c>
      <c r="CD357">
        <v>3.3315695168592008E-2</v>
      </c>
      <c r="CE357">
        <v>0.18713426245555503</v>
      </c>
      <c r="CF357">
        <v>-0.10234262142511251</v>
      </c>
      <c r="CG357">
        <v>0.64251219842920304</v>
      </c>
      <c r="CI357">
        <v>-1.673586777297585</v>
      </c>
      <c r="CJ357">
        <v>-4.3198207635482078</v>
      </c>
      <c r="CK357">
        <v>-2.0713513115040083</v>
      </c>
      <c r="CL357">
        <v>1.6986412276764895E-14</v>
      </c>
      <c r="CM357">
        <v>4.9987791683747673E-14</v>
      </c>
      <c r="CN357">
        <v>-3.4590218343261508E-2</v>
      </c>
      <c r="CO357">
        <v>6.1737662274958027E-2</v>
      </c>
      <c r="CW357" s="18" t="s">
        <v>2964</v>
      </c>
      <c r="CX357" s="27" t="s">
        <v>1956</v>
      </c>
      <c r="CY357">
        <v>-0.26031723081440106</v>
      </c>
      <c r="CZ357">
        <v>2.9349078532188102</v>
      </c>
      <c r="DA357">
        <v>12.9397140237702</v>
      </c>
      <c r="DB357">
        <v>2.6232242121058</v>
      </c>
      <c r="DC357">
        <v>28.428397084549903</v>
      </c>
      <c r="DD357">
        <v>-17.640990252805402</v>
      </c>
      <c r="DE357">
        <v>14.64118628683841</v>
      </c>
      <c r="DH357" s="5" t="s">
        <v>2806</v>
      </c>
      <c r="DI357" s="2" t="s">
        <v>1803</v>
      </c>
      <c r="DK357">
        <v>-1.673586777297585</v>
      </c>
      <c r="DL357">
        <v>-4.3198207635482078</v>
      </c>
      <c r="DM357">
        <v>-2.0713513115040083</v>
      </c>
      <c r="DN357">
        <v>1.6986412276764895E-14</v>
      </c>
      <c r="DO357">
        <v>4.9987791683747673E-14</v>
      </c>
      <c r="DP357">
        <v>-3.4590218343261508E-2</v>
      </c>
      <c r="DQ357">
        <v>6.1737662274958027E-2</v>
      </c>
    </row>
    <row r="358" spans="1:121" ht="15" customHeight="1" x14ac:dyDescent="0.25">
      <c r="B358" s="2" t="s">
        <v>356</v>
      </c>
      <c r="C358" s="2" t="s">
        <v>1365</v>
      </c>
      <c r="D358" s="5" t="s">
        <v>2353</v>
      </c>
      <c r="F358">
        <v>0</v>
      </c>
      <c r="G358" t="s">
        <v>3363</v>
      </c>
      <c r="H358">
        <v>0</v>
      </c>
      <c r="I358">
        <v>0</v>
      </c>
      <c r="J358" s="126">
        <v>0</v>
      </c>
      <c r="K358" s="126">
        <v>0</v>
      </c>
      <c r="M358">
        <v>0</v>
      </c>
      <c r="N358" t="s">
        <v>3363</v>
      </c>
      <c r="O358">
        <v>0</v>
      </c>
      <c r="P358">
        <v>0</v>
      </c>
      <c r="Q358">
        <v>0</v>
      </c>
      <c r="R358">
        <v>0</v>
      </c>
      <c r="T358">
        <v>0</v>
      </c>
      <c r="U358" t="s">
        <v>3363</v>
      </c>
      <c r="V358">
        <v>0</v>
      </c>
      <c r="W358">
        <v>0</v>
      </c>
      <c r="X358">
        <v>0</v>
      </c>
      <c r="Y358">
        <v>0</v>
      </c>
      <c r="AA358">
        <v>0</v>
      </c>
      <c r="AB358" t="s">
        <v>3363</v>
      </c>
      <c r="AC358">
        <v>0</v>
      </c>
      <c r="AD358">
        <v>0</v>
      </c>
      <c r="AE358">
        <v>0</v>
      </c>
      <c r="AF358">
        <v>0</v>
      </c>
      <c r="AH358">
        <v>0</v>
      </c>
      <c r="AI358" t="s">
        <v>3363</v>
      </c>
      <c r="AJ358">
        <v>0</v>
      </c>
      <c r="AK358">
        <v>0</v>
      </c>
      <c r="AL358">
        <v>0</v>
      </c>
      <c r="AM358">
        <v>0</v>
      </c>
      <c r="AO358">
        <v>0</v>
      </c>
      <c r="AP358" t="s">
        <v>3363</v>
      </c>
      <c r="AQ358">
        <v>0</v>
      </c>
      <c r="AR358">
        <v>0</v>
      </c>
      <c r="AS358">
        <v>0</v>
      </c>
      <c r="AT358">
        <v>0</v>
      </c>
      <c r="AV358">
        <v>0</v>
      </c>
      <c r="AW358" t="s">
        <v>3363</v>
      </c>
      <c r="AX358">
        <v>0</v>
      </c>
      <c r="AY358">
        <v>0</v>
      </c>
      <c r="AZ358">
        <v>0</v>
      </c>
      <c r="BA358">
        <v>0</v>
      </c>
      <c r="BD358" s="5" t="s">
        <v>2353</v>
      </c>
      <c r="BE358" s="2" t="s">
        <v>1365</v>
      </c>
      <c r="BF358">
        <f t="shared" si="70"/>
        <v>0</v>
      </c>
      <c r="BG358">
        <f t="shared" si="71"/>
        <v>0</v>
      </c>
      <c r="BH358">
        <f t="shared" si="72"/>
        <v>0</v>
      </c>
      <c r="BI358">
        <f t="shared" si="73"/>
        <v>0</v>
      </c>
      <c r="BJ358">
        <f t="shared" si="74"/>
        <v>0</v>
      </c>
      <c r="BK358">
        <f t="shared" si="75"/>
        <v>0</v>
      </c>
      <c r="BL358">
        <f t="shared" si="76"/>
        <v>0</v>
      </c>
      <c r="BN358">
        <f t="shared" si="77"/>
        <v>0</v>
      </c>
      <c r="BO358">
        <f t="shared" si="78"/>
        <v>0</v>
      </c>
      <c r="BP358">
        <f t="shared" si="79"/>
        <v>0</v>
      </c>
      <c r="BQ358">
        <f t="shared" si="80"/>
        <v>0</v>
      </c>
      <c r="BR358">
        <f t="shared" si="81"/>
        <v>0</v>
      </c>
      <c r="BS358">
        <f t="shared" si="82"/>
        <v>0</v>
      </c>
      <c r="BT358">
        <f t="shared" si="83"/>
        <v>0</v>
      </c>
      <c r="BX358" s="82" t="s">
        <v>4090</v>
      </c>
      <c r="BY358" s="5" t="s">
        <v>2809</v>
      </c>
      <c r="BZ358" s="2" t="s">
        <v>1806</v>
      </c>
      <c r="CA358">
        <v>-5.4110266646604011E-2</v>
      </c>
      <c r="CB358">
        <v>-2.5328842208410002E-2</v>
      </c>
      <c r="CC358">
        <v>-6.0912854542834405E-2</v>
      </c>
      <c r="CD358">
        <v>-2.3652653901990006E-2</v>
      </c>
      <c r="CE358">
        <v>-0.13285695887941501</v>
      </c>
      <c r="CF358">
        <v>8.1896991655980994E-2</v>
      </c>
      <c r="CG358">
        <v>3.1148448794851985E-2</v>
      </c>
      <c r="CI358">
        <v>6.5052707917175989E-2</v>
      </c>
      <c r="CJ358">
        <v>4.4332709757782002E-2</v>
      </c>
      <c r="CK358">
        <v>9.7139342507944398E-2</v>
      </c>
      <c r="CL358">
        <v>0</v>
      </c>
      <c r="CM358">
        <v>-1.1399214905338795E-13</v>
      </c>
      <c r="CN358">
        <v>1.9727996575056701E-2</v>
      </c>
      <c r="CO358">
        <v>1.2789197670599994E-2</v>
      </c>
      <c r="CW358" s="18" t="s">
        <v>2967</v>
      </c>
      <c r="CX358" s="28" t="s">
        <v>1959</v>
      </c>
      <c r="CY358">
        <v>0</v>
      </c>
      <c r="CZ358">
        <v>0</v>
      </c>
      <c r="DA358">
        <v>-7.1157046590424198</v>
      </c>
      <c r="DB358">
        <v>0</v>
      </c>
      <c r="DC358">
        <v>-17.252160662865201</v>
      </c>
      <c r="DD358">
        <v>10.0017985033488</v>
      </c>
      <c r="DE358">
        <v>0</v>
      </c>
      <c r="DG358" s="82" t="s">
        <v>4090</v>
      </c>
      <c r="DH358" s="5" t="s">
        <v>2809</v>
      </c>
      <c r="DI358" s="2" t="s">
        <v>1806</v>
      </c>
      <c r="DK358">
        <v>6.5052707917175989E-2</v>
      </c>
      <c r="DL358">
        <v>4.4332709757782002E-2</v>
      </c>
      <c r="DM358">
        <v>9.7139342507944398E-2</v>
      </c>
      <c r="DN358">
        <v>0</v>
      </c>
      <c r="DO358">
        <v>-1.1399214905338795E-13</v>
      </c>
      <c r="DP358">
        <v>1.9727996575056701E-2</v>
      </c>
      <c r="DQ358">
        <v>1.2789197670599994E-2</v>
      </c>
    </row>
    <row r="359" spans="1:121" ht="15" customHeight="1" x14ac:dyDescent="0.25">
      <c r="B359" s="2" t="s">
        <v>357</v>
      </c>
      <c r="C359" s="2" t="s">
        <v>1366</v>
      </c>
      <c r="D359" s="5" t="s">
        <v>2354</v>
      </c>
      <c r="F359">
        <v>0</v>
      </c>
      <c r="G359" t="s">
        <v>3364</v>
      </c>
      <c r="H359">
        <v>0</v>
      </c>
      <c r="I359">
        <v>0</v>
      </c>
      <c r="J359" s="126">
        <v>0</v>
      </c>
      <c r="K359" s="126">
        <v>0</v>
      </c>
      <c r="M359">
        <v>0</v>
      </c>
      <c r="N359" t="s">
        <v>3364</v>
      </c>
      <c r="O359">
        <v>0</v>
      </c>
      <c r="P359">
        <v>0</v>
      </c>
      <c r="Q359">
        <v>0</v>
      </c>
      <c r="R359">
        <v>0</v>
      </c>
      <c r="T359">
        <v>0</v>
      </c>
      <c r="U359" t="s">
        <v>3364</v>
      </c>
      <c r="V359">
        <v>0</v>
      </c>
      <c r="W359">
        <v>0</v>
      </c>
      <c r="X359">
        <v>0</v>
      </c>
      <c r="Y359">
        <v>0</v>
      </c>
      <c r="AA359">
        <v>0</v>
      </c>
      <c r="AB359" t="s">
        <v>3364</v>
      </c>
      <c r="AC359">
        <v>0</v>
      </c>
      <c r="AD359">
        <v>0</v>
      </c>
      <c r="AE359">
        <v>0</v>
      </c>
      <c r="AF359">
        <v>0</v>
      </c>
      <c r="AH359">
        <v>0</v>
      </c>
      <c r="AI359" t="s">
        <v>3364</v>
      </c>
      <c r="AJ359">
        <v>0</v>
      </c>
      <c r="AK359">
        <v>0</v>
      </c>
      <c r="AL359">
        <v>0</v>
      </c>
      <c r="AM359">
        <v>0</v>
      </c>
      <c r="AO359">
        <v>0</v>
      </c>
      <c r="AP359" t="s">
        <v>3364</v>
      </c>
      <c r="AQ359">
        <v>0</v>
      </c>
      <c r="AR359">
        <v>0</v>
      </c>
      <c r="AS359">
        <v>0</v>
      </c>
      <c r="AT359">
        <v>0</v>
      </c>
      <c r="AV359">
        <v>0</v>
      </c>
      <c r="AW359" t="s">
        <v>3364</v>
      </c>
      <c r="AX359">
        <v>0</v>
      </c>
      <c r="AY359">
        <v>0</v>
      </c>
      <c r="AZ359">
        <v>0</v>
      </c>
      <c r="BA359">
        <v>0</v>
      </c>
      <c r="BD359" s="5" t="s">
        <v>2354</v>
      </c>
      <c r="BE359" s="2" t="s">
        <v>1366</v>
      </c>
      <c r="BF359">
        <f t="shared" si="70"/>
        <v>0</v>
      </c>
      <c r="BG359">
        <f t="shared" si="71"/>
        <v>0</v>
      </c>
      <c r="BH359">
        <f t="shared" si="72"/>
        <v>0</v>
      </c>
      <c r="BI359">
        <f t="shared" si="73"/>
        <v>0</v>
      </c>
      <c r="BJ359">
        <f t="shared" si="74"/>
        <v>0</v>
      </c>
      <c r="BK359">
        <f t="shared" si="75"/>
        <v>0</v>
      </c>
      <c r="BL359">
        <f t="shared" si="76"/>
        <v>0</v>
      </c>
      <c r="BN359">
        <f t="shared" si="77"/>
        <v>0</v>
      </c>
      <c r="BO359">
        <f t="shared" si="78"/>
        <v>0</v>
      </c>
      <c r="BP359">
        <f t="shared" si="79"/>
        <v>0</v>
      </c>
      <c r="BQ359">
        <f t="shared" si="80"/>
        <v>0</v>
      </c>
      <c r="BR359">
        <f t="shared" si="81"/>
        <v>0</v>
      </c>
      <c r="BS359">
        <f t="shared" si="82"/>
        <v>0</v>
      </c>
      <c r="BT359">
        <f t="shared" si="83"/>
        <v>0</v>
      </c>
      <c r="BX359" s="82" t="s">
        <v>4091</v>
      </c>
      <c r="BY359" s="5" t="s">
        <v>2810</v>
      </c>
      <c r="BZ359" s="2" t="s">
        <v>1806</v>
      </c>
      <c r="CA359">
        <v>-0.191003478312951</v>
      </c>
      <c r="CB359">
        <v>-8.9408115377295982E-2</v>
      </c>
      <c r="CC359">
        <v>-0.21501588908461203</v>
      </c>
      <c r="CD359">
        <v>-8.3491349176029017E-2</v>
      </c>
      <c r="CE359">
        <v>-0.46897091507173705</v>
      </c>
      <c r="CF359">
        <v>0.28908765820335697</v>
      </c>
      <c r="CG359">
        <v>0.10995070681713104</v>
      </c>
      <c r="CI359">
        <v>0.22962913058631801</v>
      </c>
      <c r="CJ359">
        <v>0.15648974384248493</v>
      </c>
      <c r="CK359">
        <v>0.34289153334236799</v>
      </c>
      <c r="CL359">
        <v>0</v>
      </c>
      <c r="CM359">
        <v>-1.1302070390684094E-13</v>
      </c>
      <c r="CN359">
        <v>6.9637726803080002E-2</v>
      </c>
      <c r="CO359">
        <v>4.5144505678877067E-2</v>
      </c>
      <c r="CW359" s="18" t="s">
        <v>2968</v>
      </c>
      <c r="CX359" s="27" t="s">
        <v>1960</v>
      </c>
      <c r="CY359">
        <v>-2.5016934495433993</v>
      </c>
      <c r="CZ359">
        <v>-7.4171470932440009</v>
      </c>
      <c r="DA359">
        <v>-3.6059496575722001</v>
      </c>
      <c r="DB359">
        <v>-6.3660484503614008</v>
      </c>
      <c r="DC359">
        <v>3.3583235962128022</v>
      </c>
      <c r="DD359">
        <v>3.9786326853185994</v>
      </c>
      <c r="DE359">
        <v>8.919614998923997</v>
      </c>
      <c r="DG359" s="82" t="s">
        <v>4091</v>
      </c>
      <c r="DH359" s="5" t="s">
        <v>2810</v>
      </c>
      <c r="DI359" s="2" t="s">
        <v>1806</v>
      </c>
      <c r="DK359">
        <v>0.22962913058631801</v>
      </c>
      <c r="DL359">
        <v>0.15648974384248493</v>
      </c>
      <c r="DM359">
        <v>0.34289153334236799</v>
      </c>
      <c r="DN359">
        <v>0</v>
      </c>
      <c r="DO359">
        <v>-1.1302070390684094E-13</v>
      </c>
      <c r="DP359">
        <v>6.9637726803080002E-2</v>
      </c>
      <c r="DQ359">
        <v>4.5144505678877067E-2</v>
      </c>
    </row>
    <row r="360" spans="1:121" ht="15" x14ac:dyDescent="0.25">
      <c r="A360" s="83" t="s">
        <v>4071</v>
      </c>
      <c r="B360" s="2" t="s">
        <v>358</v>
      </c>
      <c r="C360" s="2" t="s">
        <v>1367</v>
      </c>
      <c r="D360" s="5" t="s">
        <v>2355</v>
      </c>
      <c r="F360">
        <v>0</v>
      </c>
      <c r="G360" t="s">
        <v>3365</v>
      </c>
      <c r="H360">
        <v>0</v>
      </c>
      <c r="I360">
        <v>1.5367320683594701</v>
      </c>
      <c r="J360" s="126">
        <v>0</v>
      </c>
      <c r="K360" s="126">
        <v>0</v>
      </c>
      <c r="M360">
        <v>0</v>
      </c>
      <c r="N360" t="s">
        <v>3365</v>
      </c>
      <c r="O360">
        <v>0</v>
      </c>
      <c r="P360">
        <v>1.18813942658838</v>
      </c>
      <c r="Q360">
        <v>0</v>
      </c>
      <c r="R360">
        <v>0</v>
      </c>
      <c r="T360">
        <v>0</v>
      </c>
      <c r="U360" t="s">
        <v>3365</v>
      </c>
      <c r="V360">
        <v>0</v>
      </c>
      <c r="W360">
        <v>1.06205825853369</v>
      </c>
      <c r="X360">
        <v>0</v>
      </c>
      <c r="Y360">
        <v>0</v>
      </c>
      <c r="AA360">
        <v>0</v>
      </c>
      <c r="AB360" t="s">
        <v>3365</v>
      </c>
      <c r="AC360">
        <v>0</v>
      </c>
      <c r="AD360">
        <v>1.83143639830108</v>
      </c>
      <c r="AE360">
        <v>0</v>
      </c>
      <c r="AF360">
        <v>0</v>
      </c>
      <c r="AH360">
        <v>0</v>
      </c>
      <c r="AI360" t="s">
        <v>3365</v>
      </c>
      <c r="AJ360">
        <v>0</v>
      </c>
      <c r="AK360">
        <v>2.2723421896329201</v>
      </c>
      <c r="AL360">
        <v>0</v>
      </c>
      <c r="AM360">
        <v>0</v>
      </c>
      <c r="AO360">
        <v>0</v>
      </c>
      <c r="AP360" t="s">
        <v>3365</v>
      </c>
      <c r="AQ360">
        <v>0</v>
      </c>
      <c r="AR360">
        <v>0.97536366314404799</v>
      </c>
      <c r="AS360">
        <v>0</v>
      </c>
      <c r="AT360">
        <v>0</v>
      </c>
      <c r="AV360">
        <v>0</v>
      </c>
      <c r="AW360" t="s">
        <v>3365</v>
      </c>
      <c r="AX360">
        <v>0</v>
      </c>
      <c r="AY360">
        <v>0.87733602464504701</v>
      </c>
      <c r="AZ360">
        <v>0</v>
      </c>
      <c r="BA360">
        <v>0</v>
      </c>
      <c r="BC360" s="83" t="s">
        <v>4071</v>
      </c>
      <c r="BD360" s="5" t="s">
        <v>2355</v>
      </c>
      <c r="BE360" s="2" t="s">
        <v>1367</v>
      </c>
      <c r="BF360">
        <f t="shared" si="70"/>
        <v>0</v>
      </c>
      <c r="BG360">
        <f t="shared" si="71"/>
        <v>0</v>
      </c>
      <c r="BH360">
        <f t="shared" si="72"/>
        <v>0</v>
      </c>
      <c r="BI360">
        <f t="shared" si="73"/>
        <v>0</v>
      </c>
      <c r="BJ360">
        <f t="shared" si="74"/>
        <v>0</v>
      </c>
      <c r="BK360">
        <f t="shared" si="75"/>
        <v>0</v>
      </c>
      <c r="BL360">
        <f t="shared" si="76"/>
        <v>0</v>
      </c>
      <c r="BN360">
        <f t="shared" si="77"/>
        <v>0</v>
      </c>
      <c r="BO360">
        <f t="shared" si="78"/>
        <v>0</v>
      </c>
      <c r="BP360">
        <f t="shared" si="79"/>
        <v>0</v>
      </c>
      <c r="BQ360">
        <f t="shared" si="80"/>
        <v>0</v>
      </c>
      <c r="BR360">
        <f t="shared" si="81"/>
        <v>0</v>
      </c>
      <c r="BS360">
        <f t="shared" si="82"/>
        <v>0</v>
      </c>
      <c r="BT360">
        <f t="shared" si="83"/>
        <v>0</v>
      </c>
      <c r="BY360" s="5" t="s">
        <v>2811</v>
      </c>
      <c r="BZ360" s="2" t="s">
        <v>1807</v>
      </c>
      <c r="CA360">
        <v>7.7797697054920005E-3</v>
      </c>
      <c r="CB360">
        <v>3.6416852383086007E-3</v>
      </c>
      <c r="CC360">
        <v>8.7578200924651219E-3</v>
      </c>
      <c r="CD360">
        <v>3.4006892163792012E-3</v>
      </c>
      <c r="CE360">
        <v>1.9101671603347099E-2</v>
      </c>
      <c r="CF360">
        <v>-1.1774840046819189E-2</v>
      </c>
      <c r="CG360">
        <v>-4.4784062863580006E-3</v>
      </c>
      <c r="CI360">
        <v>-9.3530325699456018E-3</v>
      </c>
      <c r="CJ360">
        <v>-6.3739895164173985E-3</v>
      </c>
      <c r="CK360">
        <v>-1.3966327665484821E-2</v>
      </c>
      <c r="CL360">
        <v>1.700029006457271E-15</v>
      </c>
      <c r="CM360">
        <v>5.1972315340265141E-15</v>
      </c>
      <c r="CN360">
        <v>-2.8364168135928793E-3</v>
      </c>
      <c r="CO360">
        <v>-1.8387825224534006E-3</v>
      </c>
      <c r="CW360" s="18" t="s">
        <v>2972</v>
      </c>
      <c r="CX360" s="30" t="s">
        <v>1964</v>
      </c>
      <c r="CY360">
        <v>0.28510261260328201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-0.20171227755565699</v>
      </c>
      <c r="DH360" s="5" t="s">
        <v>2811</v>
      </c>
      <c r="DI360" s="2" t="s">
        <v>1807</v>
      </c>
      <c r="DK360">
        <v>-9.3530325699456018E-3</v>
      </c>
      <c r="DL360">
        <v>-6.3739895164173985E-3</v>
      </c>
      <c r="DM360">
        <v>-1.3966327665484821E-2</v>
      </c>
      <c r="DN360">
        <v>1.700029006457271E-15</v>
      </c>
      <c r="DO360">
        <v>5.1972315340265141E-15</v>
      </c>
      <c r="DP360">
        <v>-2.8364168135928793E-3</v>
      </c>
      <c r="DQ360">
        <v>-1.8387825224534006E-3</v>
      </c>
    </row>
    <row r="361" spans="1:121" ht="15" customHeight="1" x14ac:dyDescent="0.25">
      <c r="B361" s="2" t="s">
        <v>359</v>
      </c>
      <c r="C361" s="2" t="s">
        <v>1368</v>
      </c>
      <c r="D361" s="55" t="s">
        <v>2356</v>
      </c>
      <c r="F361">
        <v>0.17526991303837999</v>
      </c>
      <c r="G361" t="s">
        <v>3366</v>
      </c>
      <c r="H361">
        <v>0</v>
      </c>
      <c r="I361">
        <v>1.57788445443215</v>
      </c>
      <c r="J361" s="126">
        <v>0.26966689931580101</v>
      </c>
      <c r="K361" s="126">
        <v>0</v>
      </c>
      <c r="M361">
        <v>0.13551157311798301</v>
      </c>
      <c r="N361" t="s">
        <v>3366</v>
      </c>
      <c r="O361">
        <v>0</v>
      </c>
      <c r="P361">
        <v>1.3222957668006401</v>
      </c>
      <c r="Q361">
        <v>0.14593630276886399</v>
      </c>
      <c r="R361">
        <v>0</v>
      </c>
      <c r="T361">
        <v>0.12113767606730901</v>
      </c>
      <c r="U361" t="s">
        <v>3366</v>
      </c>
      <c r="V361">
        <v>0</v>
      </c>
      <c r="W361">
        <v>1.0218624643972001</v>
      </c>
      <c r="X361">
        <v>3.4671357211618399</v>
      </c>
      <c r="Y361">
        <v>0</v>
      </c>
      <c r="AA361">
        <v>0.11825527448155</v>
      </c>
      <c r="AB361" t="s">
        <v>3366</v>
      </c>
      <c r="AC361">
        <v>0</v>
      </c>
      <c r="AD361">
        <v>0.92519197440830303</v>
      </c>
      <c r="AE361">
        <v>1.87103699473423</v>
      </c>
      <c r="AF361">
        <v>1.87103699473422</v>
      </c>
      <c r="AH361">
        <v>0.25917917673386798</v>
      </c>
      <c r="AI361" t="s">
        <v>3366</v>
      </c>
      <c r="AJ361">
        <v>0</v>
      </c>
      <c r="AK361">
        <v>1.7068960379651299</v>
      </c>
      <c r="AL361">
        <v>4.8510911859128596</v>
      </c>
      <c r="AM361">
        <v>4.85109118591296</v>
      </c>
      <c r="AO361">
        <v>0.111242670889589</v>
      </c>
      <c r="AP361" t="s">
        <v>3366</v>
      </c>
      <c r="AQ361">
        <v>0</v>
      </c>
      <c r="AR361">
        <v>1.04131905721879</v>
      </c>
      <c r="AS361">
        <v>4.3820042300501303</v>
      </c>
      <c r="AT361">
        <v>1.7127635983478899</v>
      </c>
      <c r="AV361">
        <v>0.15408300550627499</v>
      </c>
      <c r="AW361" t="s">
        <v>3366</v>
      </c>
      <c r="AX361">
        <v>0</v>
      </c>
      <c r="AY361">
        <v>1.08397835423956</v>
      </c>
      <c r="AZ361">
        <v>1.8327789005205299</v>
      </c>
      <c r="BA361">
        <v>0</v>
      </c>
      <c r="BD361" s="55" t="s">
        <v>2356</v>
      </c>
      <c r="BE361" s="2" t="s">
        <v>1368</v>
      </c>
      <c r="BF361">
        <f t="shared" si="70"/>
        <v>-9.4396986277421019E-2</v>
      </c>
      <c r="BG361">
        <f t="shared" si="71"/>
        <v>-1.0424729650880982E-2</v>
      </c>
      <c r="BH361">
        <f t="shared" si="72"/>
        <v>-3.345998045094531</v>
      </c>
      <c r="BI361">
        <f t="shared" si="73"/>
        <v>-1.7527817202526801</v>
      </c>
      <c r="BJ361">
        <f t="shared" si="74"/>
        <v>-4.5919120091789916</v>
      </c>
      <c r="BK361">
        <f t="shared" si="75"/>
        <v>4.2707615591605412</v>
      </c>
      <c r="BL361">
        <f t="shared" si="76"/>
        <v>1.678695895014255</v>
      </c>
      <c r="BN361">
        <f t="shared" si="77"/>
        <v>0.26966689931580101</v>
      </c>
      <c r="BO361">
        <f t="shared" si="78"/>
        <v>0.14593630276886399</v>
      </c>
      <c r="BP361">
        <f t="shared" si="79"/>
        <v>3.4671357211618399</v>
      </c>
      <c r="BQ361">
        <f t="shared" si="80"/>
        <v>9.9920072216264089E-15</v>
      </c>
      <c r="BR361">
        <f t="shared" si="81"/>
        <v>-1.0036416142611415E-13</v>
      </c>
      <c r="BS361">
        <f t="shared" si="82"/>
        <v>2.6692406317022401</v>
      </c>
      <c r="BT361">
        <f t="shared" si="83"/>
        <v>1.8327789005205299</v>
      </c>
      <c r="BY361" s="5" t="s">
        <v>2815</v>
      </c>
      <c r="BZ361" s="2" t="s">
        <v>1811</v>
      </c>
      <c r="CA361">
        <v>-0.45564651422898983</v>
      </c>
      <c r="CB361">
        <v>-0.21328667140141988</v>
      </c>
      <c r="CC361">
        <v>-0.51292909024789901</v>
      </c>
      <c r="CD361">
        <v>-0.19917198658538005</v>
      </c>
      <c r="CE361">
        <v>-1.11874906475282</v>
      </c>
      <c r="CF361">
        <v>0.68963028804683191</v>
      </c>
      <c r="CG361">
        <v>0.26229185322029003</v>
      </c>
      <c r="CI361">
        <v>0.54778956823838998</v>
      </c>
      <c r="CJ361">
        <v>0.37331260626342</v>
      </c>
      <c r="CK361">
        <v>0.81798160591631908</v>
      </c>
      <c r="CL361">
        <v>-1.1990408665951691E-13</v>
      </c>
      <c r="CM361">
        <v>-3.3995029014022293E-13</v>
      </c>
      <c r="CN361">
        <v>0.166123610715885</v>
      </c>
      <c r="CO361">
        <v>0.10769404217579992</v>
      </c>
      <c r="CW361" s="18" t="s">
        <v>2977</v>
      </c>
      <c r="CX361" s="27" t="s">
        <v>1969</v>
      </c>
      <c r="CY361">
        <v>0.32105913672160002</v>
      </c>
      <c r="CZ361">
        <v>0.15028675180428797</v>
      </c>
      <c r="DA361">
        <v>0.36142177273768494</v>
      </c>
      <c r="DB361">
        <v>0.14034121643703601</v>
      </c>
      <c r="DC361">
        <v>0.78829662407360901</v>
      </c>
      <c r="DD361">
        <v>-0.48592954850562409</v>
      </c>
      <c r="DE361">
        <v>-0.18481694325385001</v>
      </c>
      <c r="DH361" s="5" t="s">
        <v>2815</v>
      </c>
      <c r="DI361" s="2" t="s">
        <v>1811</v>
      </c>
      <c r="DK361">
        <v>0.54778956823838998</v>
      </c>
      <c r="DL361">
        <v>0.37331260626342</v>
      </c>
      <c r="DM361">
        <v>0.81798160591631908</v>
      </c>
      <c r="DN361">
        <v>-1.1990408665951691E-13</v>
      </c>
      <c r="DO361">
        <v>-3.3995029014022293E-13</v>
      </c>
      <c r="DP361">
        <v>0.166123610715885</v>
      </c>
      <c r="DQ361">
        <v>0.10769404217579992</v>
      </c>
    </row>
    <row r="362" spans="1:121" ht="15" customHeight="1" x14ac:dyDescent="0.25">
      <c r="B362" s="2" t="s">
        <v>360</v>
      </c>
      <c r="C362" s="2" t="s">
        <v>1369</v>
      </c>
      <c r="D362" s="5" t="s">
        <v>2357</v>
      </c>
      <c r="F362">
        <v>0</v>
      </c>
      <c r="G362" t="s">
        <v>3367</v>
      </c>
      <c r="H362">
        <v>0</v>
      </c>
      <c r="I362">
        <v>8.97682733477723E-3</v>
      </c>
      <c r="J362" s="126">
        <v>0</v>
      </c>
      <c r="K362" s="126">
        <v>0</v>
      </c>
      <c r="M362">
        <v>0</v>
      </c>
      <c r="N362" t="s">
        <v>3367</v>
      </c>
      <c r="O362">
        <v>0</v>
      </c>
      <c r="P362">
        <v>6.9405180424837497E-3</v>
      </c>
      <c r="Q362">
        <v>0</v>
      </c>
      <c r="R362">
        <v>0</v>
      </c>
      <c r="T362">
        <v>0</v>
      </c>
      <c r="U362" t="s">
        <v>3367</v>
      </c>
      <c r="V362">
        <v>0</v>
      </c>
      <c r="W362">
        <v>6.2043278446708401E-3</v>
      </c>
      <c r="X362">
        <v>0</v>
      </c>
      <c r="Y362">
        <v>0</v>
      </c>
      <c r="AA362">
        <v>0</v>
      </c>
      <c r="AB362" t="s">
        <v>3367</v>
      </c>
      <c r="AC362">
        <v>0</v>
      </c>
      <c r="AD362">
        <v>7.3717513405426897E-3</v>
      </c>
      <c r="AE362">
        <v>0</v>
      </c>
      <c r="AF362">
        <v>0</v>
      </c>
      <c r="AH362">
        <v>0</v>
      </c>
      <c r="AI362" t="s">
        <v>3367</v>
      </c>
      <c r="AJ362">
        <v>0</v>
      </c>
      <c r="AK362">
        <v>1.32744215934508E-2</v>
      </c>
      <c r="AL362">
        <v>0</v>
      </c>
      <c r="AM362">
        <v>0</v>
      </c>
      <c r="AO362">
        <v>0</v>
      </c>
      <c r="AP362" t="s">
        <v>3367</v>
      </c>
      <c r="AQ362">
        <v>0</v>
      </c>
      <c r="AR362">
        <v>5.6975337724907201E-3</v>
      </c>
      <c r="AS362">
        <v>0</v>
      </c>
      <c r="AT362">
        <v>0</v>
      </c>
      <c r="AV362">
        <v>0</v>
      </c>
      <c r="AW362" t="s">
        <v>3367</v>
      </c>
      <c r="AX362">
        <v>0</v>
      </c>
      <c r="AY362">
        <v>7.8686112232162504E-3</v>
      </c>
      <c r="AZ362">
        <v>0</v>
      </c>
      <c r="BA362">
        <v>0</v>
      </c>
      <c r="BD362" s="5" t="s">
        <v>2357</v>
      </c>
      <c r="BE362" s="2" t="s">
        <v>1369</v>
      </c>
      <c r="BF362">
        <f t="shared" si="70"/>
        <v>0</v>
      </c>
      <c r="BG362">
        <f t="shared" si="71"/>
        <v>0</v>
      </c>
      <c r="BH362">
        <f t="shared" si="72"/>
        <v>0</v>
      </c>
      <c r="BI362">
        <f t="shared" si="73"/>
        <v>0</v>
      </c>
      <c r="BJ362">
        <f t="shared" si="74"/>
        <v>0</v>
      </c>
      <c r="BK362">
        <f t="shared" si="75"/>
        <v>0</v>
      </c>
      <c r="BL362">
        <f t="shared" si="76"/>
        <v>0</v>
      </c>
      <c r="BN362">
        <f t="shared" si="77"/>
        <v>0</v>
      </c>
      <c r="BO362">
        <f t="shared" si="78"/>
        <v>0</v>
      </c>
      <c r="BP362">
        <f t="shared" si="79"/>
        <v>0</v>
      </c>
      <c r="BQ362">
        <f t="shared" si="80"/>
        <v>0</v>
      </c>
      <c r="BR362">
        <f t="shared" si="81"/>
        <v>0</v>
      </c>
      <c r="BS362">
        <f t="shared" si="82"/>
        <v>0</v>
      </c>
      <c r="BT362">
        <f t="shared" si="83"/>
        <v>0</v>
      </c>
      <c r="BY362" s="3" t="s">
        <v>2816</v>
      </c>
      <c r="BZ362" s="2" t="s">
        <v>1812</v>
      </c>
      <c r="CA362">
        <v>0.14642475338139094</v>
      </c>
      <c r="CB362">
        <v>6.8540957264526026E-2</v>
      </c>
      <c r="CC362">
        <v>0.16483285440859999</v>
      </c>
      <c r="CD362">
        <v>6.4005118234225999E-2</v>
      </c>
      <c r="CE362">
        <v>0.35951675429646102</v>
      </c>
      <c r="CF362">
        <v>-0.22161684924217095</v>
      </c>
      <c r="CG362">
        <v>-8.4289067780335958E-2</v>
      </c>
      <c r="CI362">
        <v>-0.17603547910365602</v>
      </c>
      <c r="CJ362">
        <v>-0.119966255856922</v>
      </c>
      <c r="CK362">
        <v>-0.26286331877133495</v>
      </c>
      <c r="CL362">
        <v>2.8976820942716586E-14</v>
      </c>
      <c r="CM362">
        <v>9.50350909079134E-14</v>
      </c>
      <c r="CN362">
        <v>-5.3384823476712986E-2</v>
      </c>
      <c r="CO362">
        <v>-3.4608129490279971E-2</v>
      </c>
      <c r="CW362" s="18" t="s">
        <v>2987</v>
      </c>
      <c r="CX362" s="27" t="s">
        <v>1979</v>
      </c>
      <c r="CY362">
        <v>0.11479967327773</v>
      </c>
      <c r="CZ362">
        <v>5.3737358734907037E-2</v>
      </c>
      <c r="DA362">
        <v>0.12923195972371199</v>
      </c>
      <c r="DB362">
        <v>5.0181178330263032E-2</v>
      </c>
      <c r="DC362">
        <v>0.28186768273803903</v>
      </c>
      <c r="DD362">
        <v>-0.17375164579982549</v>
      </c>
      <c r="DE362">
        <v>-6.6084164177255045E-2</v>
      </c>
      <c r="DH362" s="3" t="s">
        <v>2816</v>
      </c>
      <c r="DI362" s="2" t="s">
        <v>1812</v>
      </c>
      <c r="DK362">
        <v>-0.17603547910365602</v>
      </c>
      <c r="DL362">
        <v>-0.119966255856922</v>
      </c>
      <c r="DM362">
        <v>-0.26286331877133495</v>
      </c>
      <c r="DN362">
        <v>2.8976820942716586E-14</v>
      </c>
      <c r="DO362">
        <v>9.50350909079134E-14</v>
      </c>
      <c r="DP362">
        <v>-5.3384823476712986E-2</v>
      </c>
      <c r="DQ362">
        <v>-3.4608129490279971E-2</v>
      </c>
    </row>
    <row r="363" spans="1:121" ht="15" customHeight="1" x14ac:dyDescent="0.25">
      <c r="B363" s="2" t="s">
        <v>361</v>
      </c>
      <c r="C363" s="2" t="s">
        <v>1370</v>
      </c>
      <c r="D363" s="3" t="s">
        <v>2358</v>
      </c>
      <c r="F363">
        <v>0</v>
      </c>
      <c r="G363" t="s">
        <v>3368</v>
      </c>
      <c r="H363">
        <v>0</v>
      </c>
      <c r="I363">
        <v>0</v>
      </c>
      <c r="J363" s="126">
        <v>0</v>
      </c>
      <c r="K363" s="126">
        <v>0</v>
      </c>
      <c r="M363">
        <v>0</v>
      </c>
      <c r="N363" t="s">
        <v>3368</v>
      </c>
      <c r="O363">
        <v>0</v>
      </c>
      <c r="P363">
        <v>0</v>
      </c>
      <c r="Q363">
        <v>0</v>
      </c>
      <c r="R363">
        <v>0</v>
      </c>
      <c r="T363">
        <v>0</v>
      </c>
      <c r="U363" t="s">
        <v>3368</v>
      </c>
      <c r="V363">
        <v>0</v>
      </c>
      <c r="W363">
        <v>0</v>
      </c>
      <c r="X363">
        <v>0</v>
      </c>
      <c r="Y363">
        <v>0</v>
      </c>
      <c r="AA363">
        <v>0</v>
      </c>
      <c r="AB363" t="s">
        <v>3368</v>
      </c>
      <c r="AC363">
        <v>0</v>
      </c>
      <c r="AD363">
        <v>0</v>
      </c>
      <c r="AE363">
        <v>0</v>
      </c>
      <c r="AF363">
        <v>0</v>
      </c>
      <c r="AH363">
        <v>0</v>
      </c>
      <c r="AI363" t="s">
        <v>3368</v>
      </c>
      <c r="AJ363">
        <v>0</v>
      </c>
      <c r="AK363">
        <v>0</v>
      </c>
      <c r="AL363">
        <v>0</v>
      </c>
      <c r="AM363">
        <v>0</v>
      </c>
      <c r="AO363">
        <v>0</v>
      </c>
      <c r="AP363" t="s">
        <v>3368</v>
      </c>
      <c r="AQ363">
        <v>0</v>
      </c>
      <c r="AR363">
        <v>0</v>
      </c>
      <c r="AS363">
        <v>0</v>
      </c>
      <c r="AT363">
        <v>0</v>
      </c>
      <c r="AV363">
        <v>0</v>
      </c>
      <c r="AW363" t="s">
        <v>3368</v>
      </c>
      <c r="AX363">
        <v>0</v>
      </c>
      <c r="AY363">
        <v>0</v>
      </c>
      <c r="AZ363">
        <v>0</v>
      </c>
      <c r="BA363">
        <v>0</v>
      </c>
      <c r="BD363" s="3" t="s">
        <v>2358</v>
      </c>
      <c r="BE363" s="2" t="s">
        <v>1370</v>
      </c>
      <c r="BF363">
        <f t="shared" si="70"/>
        <v>0</v>
      </c>
      <c r="BG363">
        <f t="shared" si="71"/>
        <v>0</v>
      </c>
      <c r="BH363">
        <f t="shared" si="72"/>
        <v>0</v>
      </c>
      <c r="BI363">
        <f t="shared" si="73"/>
        <v>0</v>
      </c>
      <c r="BJ363">
        <f t="shared" si="74"/>
        <v>0</v>
      </c>
      <c r="BK363">
        <f t="shared" si="75"/>
        <v>0</v>
      </c>
      <c r="BL363">
        <f t="shared" si="76"/>
        <v>0</v>
      </c>
      <c r="BN363">
        <f t="shared" si="77"/>
        <v>0</v>
      </c>
      <c r="BO363">
        <f t="shared" si="78"/>
        <v>0</v>
      </c>
      <c r="BP363">
        <f t="shared" si="79"/>
        <v>0</v>
      </c>
      <c r="BQ363">
        <f t="shared" si="80"/>
        <v>0</v>
      </c>
      <c r="BR363">
        <f t="shared" si="81"/>
        <v>0</v>
      </c>
      <c r="BS363">
        <f t="shared" si="82"/>
        <v>0</v>
      </c>
      <c r="BT363">
        <f t="shared" si="83"/>
        <v>0</v>
      </c>
      <c r="BY363" s="5" t="s">
        <v>2821</v>
      </c>
      <c r="BZ363" s="2" t="s">
        <v>1817</v>
      </c>
      <c r="CA363">
        <v>1.7077543255958103E-2</v>
      </c>
      <c r="CB363">
        <v>7.9939432060431997E-3</v>
      </c>
      <c r="CC363">
        <v>1.9224483129801597E-2</v>
      </c>
      <c r="CD363">
        <v>7.4649275481493971E-3</v>
      </c>
      <c r="CE363">
        <v>4.1930498641493598E-2</v>
      </c>
      <c r="CF363">
        <v>-2.5847209858871498E-2</v>
      </c>
      <c r="CG363">
        <v>-9.8306479456638021E-3</v>
      </c>
      <c r="CI363">
        <v>-2.0531047104758705E-2</v>
      </c>
      <c r="CJ363">
        <v>-1.3991684304330801E-2</v>
      </c>
      <c r="CK363">
        <v>-3.0657792436430197E-2</v>
      </c>
      <c r="CL363">
        <v>3.8025138593411612E-15</v>
      </c>
      <c r="CM363">
        <v>1.1400602684119576E-14</v>
      </c>
      <c r="CN363">
        <v>-6.2262808103258991E-3</v>
      </c>
      <c r="CO363">
        <v>-4.0363518785561034E-3</v>
      </c>
      <c r="CW363" s="18" t="s">
        <v>2997</v>
      </c>
      <c r="CX363" s="27" t="s">
        <v>1989</v>
      </c>
      <c r="CY363">
        <v>0.38239395501045303</v>
      </c>
      <c r="CZ363">
        <v>-0.66710828338898398</v>
      </c>
      <c r="DA363">
        <v>-0.98726855158065496</v>
      </c>
      <c r="DB363">
        <v>-0.58771731487172496</v>
      </c>
      <c r="DC363">
        <v>-2.6055482031869102</v>
      </c>
      <c r="DD363">
        <v>1.2317989306228601</v>
      </c>
      <c r="DE363">
        <v>-8.2039716996537209</v>
      </c>
      <c r="DH363" s="5" t="s">
        <v>2821</v>
      </c>
      <c r="DI363" s="2" t="s">
        <v>1817</v>
      </c>
      <c r="DK363">
        <v>-2.0531047104758705E-2</v>
      </c>
      <c r="DL363">
        <v>-1.3991684304330801E-2</v>
      </c>
      <c r="DM363">
        <v>-3.0657792436430197E-2</v>
      </c>
      <c r="DN363">
        <v>3.8025138593411612E-15</v>
      </c>
      <c r="DO363">
        <v>1.1400602684119576E-14</v>
      </c>
      <c r="DP363">
        <v>-6.2262808103258991E-3</v>
      </c>
      <c r="DQ363">
        <v>-4.0363518785561034E-3</v>
      </c>
    </row>
    <row r="364" spans="1:121" ht="15" customHeight="1" x14ac:dyDescent="0.25">
      <c r="B364" s="4" t="s">
        <v>362</v>
      </c>
      <c r="C364" s="4" t="s">
        <v>1371</v>
      </c>
      <c r="D364" s="5" t="s">
        <v>2359</v>
      </c>
      <c r="F364">
        <v>0</v>
      </c>
      <c r="G364" t="s">
        <v>3369</v>
      </c>
      <c r="H364">
        <v>0</v>
      </c>
      <c r="I364">
        <v>8.9810247112669297E-3</v>
      </c>
      <c r="J364" s="126">
        <v>0</v>
      </c>
      <c r="K364" s="126">
        <v>0</v>
      </c>
      <c r="M364">
        <v>0</v>
      </c>
      <c r="N364" t="s">
        <v>3369</v>
      </c>
      <c r="O364">
        <v>0</v>
      </c>
      <c r="P364">
        <v>6.94376328336884E-3</v>
      </c>
      <c r="Q364">
        <v>0</v>
      </c>
      <c r="R364">
        <v>0</v>
      </c>
      <c r="T364">
        <v>0</v>
      </c>
      <c r="U364" t="s">
        <v>3369</v>
      </c>
      <c r="V364">
        <v>0</v>
      </c>
      <c r="W364">
        <v>6.2072288584276497E-3</v>
      </c>
      <c r="X364">
        <v>0</v>
      </c>
      <c r="Y364">
        <v>0</v>
      </c>
      <c r="AA364">
        <v>0</v>
      </c>
      <c r="AB364" t="s">
        <v>3369</v>
      </c>
      <c r="AC364">
        <v>0</v>
      </c>
      <c r="AD364">
        <v>7.3753403291380096E-3</v>
      </c>
      <c r="AE364">
        <v>0</v>
      </c>
      <c r="AF364">
        <v>0</v>
      </c>
      <c r="AH364">
        <v>0</v>
      </c>
      <c r="AI364" t="s">
        <v>3369</v>
      </c>
      <c r="AJ364">
        <v>0</v>
      </c>
      <c r="AK364">
        <v>1.3280628434973501E-2</v>
      </c>
      <c r="AL364">
        <v>0</v>
      </c>
      <c r="AM364">
        <v>0</v>
      </c>
      <c r="AO364">
        <v>0</v>
      </c>
      <c r="AP364" t="s">
        <v>3369</v>
      </c>
      <c r="AQ364">
        <v>0</v>
      </c>
      <c r="AR364">
        <v>5.7001978199644199E-3</v>
      </c>
      <c r="AS364">
        <v>0</v>
      </c>
      <c r="AT364">
        <v>0</v>
      </c>
      <c r="AV364">
        <v>0</v>
      </c>
      <c r="AW364" t="s">
        <v>3369</v>
      </c>
      <c r="AX364">
        <v>0</v>
      </c>
      <c r="AY364">
        <v>7.8720237663840106E-3</v>
      </c>
      <c r="AZ364">
        <v>0</v>
      </c>
      <c r="BA364">
        <v>0</v>
      </c>
      <c r="BD364" s="5" t="s">
        <v>2359</v>
      </c>
      <c r="BE364" s="4" t="s">
        <v>1371</v>
      </c>
      <c r="BF364">
        <f t="shared" si="70"/>
        <v>0</v>
      </c>
      <c r="BG364">
        <f t="shared" si="71"/>
        <v>0</v>
      </c>
      <c r="BH364">
        <f t="shared" si="72"/>
        <v>0</v>
      </c>
      <c r="BI364">
        <f t="shared" si="73"/>
        <v>0</v>
      </c>
      <c r="BJ364">
        <f t="shared" si="74"/>
        <v>0</v>
      </c>
      <c r="BK364">
        <f t="shared" si="75"/>
        <v>0</v>
      </c>
      <c r="BL364">
        <f t="shared" si="76"/>
        <v>0</v>
      </c>
      <c r="BN364">
        <f t="shared" si="77"/>
        <v>0</v>
      </c>
      <c r="BO364">
        <f t="shared" si="78"/>
        <v>0</v>
      </c>
      <c r="BP364">
        <f t="shared" si="79"/>
        <v>0</v>
      </c>
      <c r="BQ364">
        <f t="shared" si="80"/>
        <v>0</v>
      </c>
      <c r="BR364">
        <f t="shared" si="81"/>
        <v>0</v>
      </c>
      <c r="BS364">
        <f t="shared" si="82"/>
        <v>0</v>
      </c>
      <c r="BT364">
        <f t="shared" si="83"/>
        <v>0</v>
      </c>
      <c r="BY364" s="5" t="s">
        <v>2828</v>
      </c>
      <c r="BZ364" s="2" t="s">
        <v>1824</v>
      </c>
      <c r="CA364">
        <v>-4.1428854935815995E-2</v>
      </c>
      <c r="CB364">
        <v>-1.9392714073887998E-2</v>
      </c>
      <c r="CC364">
        <v>-4.6637172037094402E-2</v>
      </c>
      <c r="CD364">
        <v>-1.8109361274241995E-2</v>
      </c>
      <c r="CE364">
        <v>-0.10172028374142901</v>
      </c>
      <c r="CF364">
        <v>6.270341650952109E-2</v>
      </c>
      <c r="CG364">
        <v>2.3848423719981998E-2</v>
      </c>
      <c r="CI364">
        <v>4.9806799457882994E-2</v>
      </c>
      <c r="CJ364">
        <v>3.3942789701199988E-2</v>
      </c>
      <c r="CK364">
        <v>7.4373533503149292E-2</v>
      </c>
      <c r="CL364">
        <v>0</v>
      </c>
      <c r="CM364">
        <v>0</v>
      </c>
      <c r="CN364">
        <v>1.5104496039839498E-2</v>
      </c>
      <c r="CO364">
        <v>9.7918906683390067E-3</v>
      </c>
      <c r="CV364" s="87"/>
      <c r="CW364" s="39" t="s">
        <v>3002</v>
      </c>
      <c r="CX364" s="18" t="s">
        <v>1005</v>
      </c>
      <c r="CY364">
        <v>0.31625080103625702</v>
      </c>
      <c r="CZ364">
        <v>0.14803598529709605</v>
      </c>
      <c r="DA364">
        <v>0.35600894684817602</v>
      </c>
      <c r="DB364">
        <v>0.13823939903980198</v>
      </c>
      <c r="DC364">
        <v>0.77649071558321492</v>
      </c>
      <c r="DD364">
        <v>-0.47865203442354598</v>
      </c>
      <c r="DE364">
        <v>-0.18204903603081202</v>
      </c>
      <c r="DH364" s="5" t="s">
        <v>2828</v>
      </c>
      <c r="DI364" s="2" t="s">
        <v>1824</v>
      </c>
      <c r="DK364">
        <v>4.9806799457882994E-2</v>
      </c>
      <c r="DL364">
        <v>3.3942789701199988E-2</v>
      </c>
      <c r="DM364">
        <v>7.4373533503149292E-2</v>
      </c>
      <c r="DN364">
        <v>0</v>
      </c>
      <c r="DO364">
        <v>0</v>
      </c>
      <c r="DP364">
        <v>1.5104496039839498E-2</v>
      </c>
      <c r="DQ364">
        <v>9.7918906683390067E-3</v>
      </c>
    </row>
    <row r="365" spans="1:121" ht="15" customHeight="1" x14ac:dyDescent="0.25">
      <c r="B365" s="2" t="s">
        <v>363</v>
      </c>
      <c r="C365" s="2" t="s">
        <v>1372</v>
      </c>
      <c r="D365" s="5" t="s">
        <v>2360</v>
      </c>
      <c r="F365">
        <v>0</v>
      </c>
      <c r="G365" t="s">
        <v>3370</v>
      </c>
      <c r="H365">
        <v>0</v>
      </c>
      <c r="I365">
        <v>0.93286316271046199</v>
      </c>
      <c r="J365" s="126">
        <v>0</v>
      </c>
      <c r="K365" s="126">
        <v>-1.61</v>
      </c>
      <c r="M365">
        <v>0</v>
      </c>
      <c r="N365" t="s">
        <v>3370</v>
      </c>
      <c r="O365">
        <v>0</v>
      </c>
      <c r="P365">
        <v>0.721252236401006</v>
      </c>
      <c r="Q365">
        <v>0</v>
      </c>
      <c r="R365">
        <v>-0.59</v>
      </c>
      <c r="T365">
        <v>0</v>
      </c>
      <c r="U365" t="s">
        <v>3370</v>
      </c>
      <c r="V365">
        <v>0</v>
      </c>
      <c r="W365">
        <v>0.644718825932317</v>
      </c>
      <c r="X365">
        <v>0</v>
      </c>
      <c r="Y365">
        <v>-1.05</v>
      </c>
      <c r="AA365">
        <v>0</v>
      </c>
      <c r="AB365" t="s">
        <v>3370</v>
      </c>
      <c r="AC365">
        <v>0</v>
      </c>
      <c r="AD365">
        <v>0.77099331201071897</v>
      </c>
      <c r="AE365">
        <v>0</v>
      </c>
      <c r="AF365">
        <v>0</v>
      </c>
      <c r="AH365">
        <v>0</v>
      </c>
      <c r="AI365" t="s">
        <v>3370</v>
      </c>
      <c r="AJ365">
        <v>0</v>
      </c>
      <c r="AK365">
        <v>1.3794160659655501</v>
      </c>
      <c r="AL365">
        <v>0</v>
      </c>
      <c r="AM365">
        <v>0</v>
      </c>
      <c r="AO365">
        <v>0</v>
      </c>
      <c r="AP365" t="s">
        <v>3370</v>
      </c>
      <c r="AQ365">
        <v>0</v>
      </c>
      <c r="AR365">
        <v>0.592087527542281</v>
      </c>
      <c r="AS365">
        <v>-0.42524473402006802</v>
      </c>
      <c r="AT365">
        <v>0</v>
      </c>
      <c r="AV365">
        <v>0</v>
      </c>
      <c r="AW365" t="s">
        <v>3370</v>
      </c>
      <c r="AX365">
        <v>0</v>
      </c>
      <c r="AY365">
        <v>0.62167733589922103</v>
      </c>
      <c r="AZ365">
        <v>-1.52</v>
      </c>
      <c r="BA365">
        <v>-1.52</v>
      </c>
      <c r="BD365" s="5" t="s">
        <v>2360</v>
      </c>
      <c r="BE365" s="2" t="s">
        <v>1372</v>
      </c>
      <c r="BF365">
        <f t="shared" si="70"/>
        <v>0</v>
      </c>
      <c r="BG365">
        <f t="shared" si="71"/>
        <v>0</v>
      </c>
      <c r="BH365">
        <f t="shared" si="72"/>
        <v>0</v>
      </c>
      <c r="BI365">
        <f t="shared" si="73"/>
        <v>0</v>
      </c>
      <c r="BJ365">
        <f t="shared" si="74"/>
        <v>0</v>
      </c>
      <c r="BK365">
        <f t="shared" si="75"/>
        <v>-0.42524473402006802</v>
      </c>
      <c r="BL365">
        <f t="shared" si="76"/>
        <v>-1.52</v>
      </c>
      <c r="BN365">
        <f t="shared" si="77"/>
        <v>1.61</v>
      </c>
      <c r="BO365">
        <f t="shared" si="78"/>
        <v>0.59</v>
      </c>
      <c r="BP365">
        <f t="shared" si="79"/>
        <v>1.05</v>
      </c>
      <c r="BQ365">
        <f t="shared" si="80"/>
        <v>0</v>
      </c>
      <c r="BR365">
        <f t="shared" si="81"/>
        <v>0</v>
      </c>
      <c r="BS365">
        <f t="shared" si="82"/>
        <v>-0.42524473402006802</v>
      </c>
      <c r="BT365">
        <f t="shared" si="83"/>
        <v>0</v>
      </c>
      <c r="BY365" s="5" t="s">
        <v>2829</v>
      </c>
      <c r="BZ365" s="2" t="s">
        <v>1824</v>
      </c>
      <c r="CA365">
        <v>-3.4403887341340807E-3</v>
      </c>
      <c r="CB365">
        <v>-1.6104349282386396E-3</v>
      </c>
      <c r="CC365">
        <v>-3.8729045618310903E-3</v>
      </c>
      <c r="CD365">
        <v>-1.5038610796409609E-3</v>
      </c>
      <c r="CE365">
        <v>-8.4471878058138584E-3</v>
      </c>
      <c r="CF365">
        <v>5.2070984845613497E-3</v>
      </c>
      <c r="CG365">
        <v>1.9804517509101408E-3</v>
      </c>
      <c r="CI365">
        <v>4.136120875273281E-3</v>
      </c>
      <c r="CJ365">
        <v>2.8187211902377003E-3</v>
      </c>
      <c r="CK365">
        <v>6.1762234844309101E-3</v>
      </c>
      <c r="CL365">
        <v>0</v>
      </c>
      <c r="CM365">
        <v>0</v>
      </c>
      <c r="CN365">
        <v>1.2543271612912498E-3</v>
      </c>
      <c r="CO365">
        <v>8.1315089198597153E-4</v>
      </c>
      <c r="CV365" s="87"/>
      <c r="CW365" s="39" t="s">
        <v>3003</v>
      </c>
      <c r="CX365" s="18" t="s">
        <v>1006</v>
      </c>
      <c r="CY365">
        <v>0.31625080103625702</v>
      </c>
      <c r="CZ365">
        <v>0.14803598529709605</v>
      </c>
      <c r="DA365">
        <v>0.35600894684817602</v>
      </c>
      <c r="DB365">
        <v>0.13823939903980198</v>
      </c>
      <c r="DC365">
        <v>0.77649071558321492</v>
      </c>
      <c r="DD365">
        <v>-0.47865203442354598</v>
      </c>
      <c r="DE365">
        <v>-0.18204903603081202</v>
      </c>
      <c r="DH365" s="5" t="s">
        <v>2829</v>
      </c>
      <c r="DI365" s="2" t="s">
        <v>1824</v>
      </c>
      <c r="DK365">
        <v>4.136120875273281E-3</v>
      </c>
      <c r="DL365">
        <v>2.8187211902377003E-3</v>
      </c>
      <c r="DM365">
        <v>6.1762234844309101E-3</v>
      </c>
      <c r="DN365">
        <v>0</v>
      </c>
      <c r="DO365">
        <v>0</v>
      </c>
      <c r="DP365">
        <v>1.2543271612912498E-3</v>
      </c>
      <c r="DQ365">
        <v>8.1315089198597153E-4</v>
      </c>
    </row>
    <row r="366" spans="1:121" ht="15" customHeight="1" x14ac:dyDescent="0.25">
      <c r="B366" s="2" t="s">
        <v>364</v>
      </c>
      <c r="C366" s="2" t="s">
        <v>1373</v>
      </c>
      <c r="D366" s="5" t="s">
        <v>2361</v>
      </c>
      <c r="F366">
        <v>0</v>
      </c>
      <c r="G366" t="s">
        <v>3371</v>
      </c>
      <c r="H366">
        <v>0</v>
      </c>
      <c r="I366">
        <v>0</v>
      </c>
      <c r="J366" s="126">
        <v>0</v>
      </c>
      <c r="K366" s="126">
        <v>0</v>
      </c>
      <c r="M366">
        <v>0</v>
      </c>
      <c r="N366" t="s">
        <v>3371</v>
      </c>
      <c r="O366">
        <v>0</v>
      </c>
      <c r="P366">
        <v>0</v>
      </c>
      <c r="Q366">
        <v>0</v>
      </c>
      <c r="R366">
        <v>0</v>
      </c>
      <c r="T366">
        <v>0</v>
      </c>
      <c r="U366" t="s">
        <v>3371</v>
      </c>
      <c r="V366">
        <v>0</v>
      </c>
      <c r="W366">
        <v>0</v>
      </c>
      <c r="X366">
        <v>0</v>
      </c>
      <c r="Y366">
        <v>0</v>
      </c>
      <c r="AA366">
        <v>0</v>
      </c>
      <c r="AB366" t="s">
        <v>3371</v>
      </c>
      <c r="AC366">
        <v>0</v>
      </c>
      <c r="AD366">
        <v>0</v>
      </c>
      <c r="AE366">
        <v>0</v>
      </c>
      <c r="AF366">
        <v>0</v>
      </c>
      <c r="AH366">
        <v>0</v>
      </c>
      <c r="AI366" t="s">
        <v>3371</v>
      </c>
      <c r="AJ366">
        <v>0</v>
      </c>
      <c r="AK366">
        <v>0</v>
      </c>
      <c r="AL366">
        <v>0</v>
      </c>
      <c r="AM366">
        <v>0</v>
      </c>
      <c r="AO366">
        <v>0</v>
      </c>
      <c r="AP366" t="s">
        <v>3371</v>
      </c>
      <c r="AQ366">
        <v>0</v>
      </c>
      <c r="AR366">
        <v>0</v>
      </c>
      <c r="AS366">
        <v>0</v>
      </c>
      <c r="AT366">
        <v>0</v>
      </c>
      <c r="AV366">
        <v>0</v>
      </c>
      <c r="AW366" t="s">
        <v>3371</v>
      </c>
      <c r="AX366">
        <v>0</v>
      </c>
      <c r="AY366">
        <v>0</v>
      </c>
      <c r="AZ366">
        <v>0</v>
      </c>
      <c r="BA366">
        <v>0</v>
      </c>
      <c r="BD366" s="5" t="s">
        <v>2361</v>
      </c>
      <c r="BE366" s="2" t="s">
        <v>1373</v>
      </c>
      <c r="BF366">
        <f t="shared" si="70"/>
        <v>0</v>
      </c>
      <c r="BG366">
        <f t="shared" si="71"/>
        <v>0</v>
      </c>
      <c r="BH366">
        <f t="shared" si="72"/>
        <v>0</v>
      </c>
      <c r="BI366">
        <f t="shared" si="73"/>
        <v>0</v>
      </c>
      <c r="BJ366">
        <f t="shared" si="74"/>
        <v>0</v>
      </c>
      <c r="BK366">
        <f t="shared" si="75"/>
        <v>0</v>
      </c>
      <c r="BL366">
        <f t="shared" si="76"/>
        <v>0</v>
      </c>
      <c r="BN366">
        <f t="shared" si="77"/>
        <v>0</v>
      </c>
      <c r="BO366">
        <f t="shared" si="78"/>
        <v>0</v>
      </c>
      <c r="BP366">
        <f t="shared" si="79"/>
        <v>0</v>
      </c>
      <c r="BQ366">
        <f t="shared" si="80"/>
        <v>0</v>
      </c>
      <c r="BR366">
        <f t="shared" si="81"/>
        <v>0</v>
      </c>
      <c r="BS366">
        <f t="shared" si="82"/>
        <v>0</v>
      </c>
      <c r="BT366">
        <f t="shared" si="83"/>
        <v>0</v>
      </c>
      <c r="BY366" s="5" t="s">
        <v>2831</v>
      </c>
      <c r="BZ366" s="2" t="s">
        <v>1826</v>
      </c>
      <c r="CA366">
        <v>1.3566035725359499E-2</v>
      </c>
      <c r="CB366">
        <v>6.3502177973896977E-3</v>
      </c>
      <c r="CC366">
        <v>1.5271518919998603E-2</v>
      </c>
      <c r="CD366">
        <v>5.9299790542226977E-3</v>
      </c>
      <c r="CE366">
        <v>3.3308692827007408E-2</v>
      </c>
      <c r="CF366">
        <v>-2.0532471626091828E-2</v>
      </c>
      <c r="CG366">
        <v>-7.8092568254968034E-3</v>
      </c>
      <c r="CI366">
        <v>-1.6309425444144203E-2</v>
      </c>
      <c r="CJ366">
        <v>-1.1114695262990002E-2</v>
      </c>
      <c r="CK366">
        <v>-2.4353895710857998E-2</v>
      </c>
      <c r="CL366">
        <v>3.0045410603918299E-15</v>
      </c>
      <c r="CM366">
        <v>8.9997453933676752E-15</v>
      </c>
      <c r="CN366">
        <v>-4.9460245330974293E-3</v>
      </c>
      <c r="CO366">
        <v>-3.2063917487376997E-3</v>
      </c>
      <c r="CV366" s="87"/>
      <c r="CW366" s="18" t="s">
        <v>3004</v>
      </c>
      <c r="CX366" s="18" t="s">
        <v>1007</v>
      </c>
      <c r="CY366">
        <v>0.31625080103625702</v>
      </c>
      <c r="CZ366">
        <v>0.14803598529709605</v>
      </c>
      <c r="DA366">
        <v>0.35600894684817602</v>
      </c>
      <c r="DB366">
        <v>0.13823939903980198</v>
      </c>
      <c r="DC366">
        <v>0.77649071558321492</v>
      </c>
      <c r="DD366">
        <v>-0.47865203442354598</v>
      </c>
      <c r="DE366">
        <v>-0.18204903603081202</v>
      </c>
      <c r="DH366" s="5" t="s">
        <v>2831</v>
      </c>
      <c r="DI366" s="2" t="s">
        <v>1826</v>
      </c>
      <c r="DK366">
        <v>-1.6309425444144203E-2</v>
      </c>
      <c r="DL366">
        <v>-1.1114695262990002E-2</v>
      </c>
      <c r="DM366">
        <v>-2.4353895710857998E-2</v>
      </c>
      <c r="DN366">
        <v>3.0045410603918299E-15</v>
      </c>
      <c r="DO366">
        <v>8.9997453933676752E-15</v>
      </c>
      <c r="DP366">
        <v>-4.9460245330974293E-3</v>
      </c>
      <c r="DQ366">
        <v>-3.2063917487376997E-3</v>
      </c>
    </row>
    <row r="367" spans="1:121" ht="15" customHeight="1" x14ac:dyDescent="0.25">
      <c r="B367" s="2" t="s">
        <v>365</v>
      </c>
      <c r="C367" s="2" t="s">
        <v>1109</v>
      </c>
      <c r="D367" s="5" t="s">
        <v>2362</v>
      </c>
      <c r="F367">
        <v>0</v>
      </c>
      <c r="G367" t="s">
        <v>3372</v>
      </c>
      <c r="H367">
        <v>0</v>
      </c>
      <c r="I367">
        <v>0</v>
      </c>
      <c r="J367" s="126">
        <v>0</v>
      </c>
      <c r="K367" s="126">
        <v>0</v>
      </c>
      <c r="M367">
        <v>0</v>
      </c>
      <c r="N367" t="s">
        <v>3372</v>
      </c>
      <c r="O367">
        <v>0</v>
      </c>
      <c r="P367">
        <v>0</v>
      </c>
      <c r="Q367">
        <v>0</v>
      </c>
      <c r="R367">
        <v>0</v>
      </c>
      <c r="T367">
        <v>0</v>
      </c>
      <c r="U367" t="s">
        <v>3372</v>
      </c>
      <c r="V367">
        <v>0</v>
      </c>
      <c r="W367">
        <v>0</v>
      </c>
      <c r="X367">
        <v>0</v>
      </c>
      <c r="Y367">
        <v>0</v>
      </c>
      <c r="AA367">
        <v>0</v>
      </c>
      <c r="AB367" t="s">
        <v>3372</v>
      </c>
      <c r="AC367">
        <v>0</v>
      </c>
      <c r="AD367">
        <v>0</v>
      </c>
      <c r="AE367">
        <v>0</v>
      </c>
      <c r="AF367">
        <v>0</v>
      </c>
      <c r="AH367">
        <v>0</v>
      </c>
      <c r="AI367" t="s">
        <v>3372</v>
      </c>
      <c r="AJ367">
        <v>0</v>
      </c>
      <c r="AK367">
        <v>0</v>
      </c>
      <c r="AL367">
        <v>0</v>
      </c>
      <c r="AM367">
        <v>0</v>
      </c>
      <c r="AO367">
        <v>0</v>
      </c>
      <c r="AP367" t="s">
        <v>3372</v>
      </c>
      <c r="AQ367">
        <v>0</v>
      </c>
      <c r="AR367">
        <v>0</v>
      </c>
      <c r="AS367">
        <v>0</v>
      </c>
      <c r="AT367">
        <v>0</v>
      </c>
      <c r="AV367">
        <v>0</v>
      </c>
      <c r="AW367" t="s">
        <v>3372</v>
      </c>
      <c r="AX367">
        <v>0</v>
      </c>
      <c r="AY367">
        <v>0</v>
      </c>
      <c r="AZ367">
        <v>0</v>
      </c>
      <c r="BA367">
        <v>0</v>
      </c>
      <c r="BD367" s="5" t="s">
        <v>2362</v>
      </c>
      <c r="BE367" s="2" t="s">
        <v>1109</v>
      </c>
      <c r="BF367">
        <f t="shared" si="70"/>
        <v>0</v>
      </c>
      <c r="BG367">
        <f t="shared" si="71"/>
        <v>0</v>
      </c>
      <c r="BH367">
        <f t="shared" si="72"/>
        <v>0</v>
      </c>
      <c r="BI367">
        <f t="shared" si="73"/>
        <v>0</v>
      </c>
      <c r="BJ367">
        <f t="shared" si="74"/>
        <v>0</v>
      </c>
      <c r="BK367">
        <f t="shared" si="75"/>
        <v>0</v>
      </c>
      <c r="BL367">
        <f t="shared" si="76"/>
        <v>0</v>
      </c>
      <c r="BN367">
        <f t="shared" si="77"/>
        <v>0</v>
      </c>
      <c r="BO367">
        <f t="shared" si="78"/>
        <v>0</v>
      </c>
      <c r="BP367">
        <f t="shared" si="79"/>
        <v>0</v>
      </c>
      <c r="BQ367">
        <f t="shared" si="80"/>
        <v>0</v>
      </c>
      <c r="BR367">
        <f t="shared" si="81"/>
        <v>0</v>
      </c>
      <c r="BS367">
        <f t="shared" si="82"/>
        <v>0</v>
      </c>
      <c r="BT367">
        <f t="shared" si="83"/>
        <v>0</v>
      </c>
      <c r="BY367" s="5" t="s">
        <v>2839</v>
      </c>
      <c r="BZ367" s="2" t="s">
        <v>1834</v>
      </c>
      <c r="CA367">
        <v>1.3566035725359499E-2</v>
      </c>
      <c r="CB367">
        <v>6.3502177973896977E-3</v>
      </c>
      <c r="CC367">
        <v>1.5271518919998603E-2</v>
      </c>
      <c r="CD367">
        <v>5.9299790542226977E-3</v>
      </c>
      <c r="CE367">
        <v>3.3308692827007408E-2</v>
      </c>
      <c r="CF367">
        <v>-2.0532471626091828E-2</v>
      </c>
      <c r="CG367">
        <v>-7.8092568254968034E-3</v>
      </c>
      <c r="CI367">
        <v>-1.6309425444144203E-2</v>
      </c>
      <c r="CJ367">
        <v>-1.1114695262990002E-2</v>
      </c>
      <c r="CK367">
        <v>-2.4353895710857998E-2</v>
      </c>
      <c r="CL367">
        <v>3.0045410603918299E-15</v>
      </c>
      <c r="CM367">
        <v>8.9997453933676752E-15</v>
      </c>
      <c r="CN367">
        <v>-4.9460245330974293E-3</v>
      </c>
      <c r="CO367">
        <v>-3.2063917487376997E-3</v>
      </c>
      <c r="CV367" s="87"/>
      <c r="CW367" s="18" t="s">
        <v>3005</v>
      </c>
      <c r="CX367" s="18" t="s">
        <v>1008</v>
      </c>
      <c r="CY367">
        <v>0.31625080103625702</v>
      </c>
      <c r="CZ367">
        <v>0.14803598529709605</v>
      </c>
      <c r="DA367">
        <v>0.35600894684817602</v>
      </c>
      <c r="DB367">
        <v>0.13823939903980198</v>
      </c>
      <c r="DC367">
        <v>0.77649071558321492</v>
      </c>
      <c r="DD367">
        <v>-0.47865203442354598</v>
      </c>
      <c r="DE367">
        <v>-0.18204903603081202</v>
      </c>
      <c r="DH367" s="5" t="s">
        <v>2839</v>
      </c>
      <c r="DI367" s="2" t="s">
        <v>1834</v>
      </c>
      <c r="DK367">
        <v>-1.6309425444144203E-2</v>
      </c>
      <c r="DL367">
        <v>-1.1114695262990002E-2</v>
      </c>
      <c r="DM367">
        <v>-2.4353895710857998E-2</v>
      </c>
      <c r="DN367">
        <v>3.0045410603918299E-15</v>
      </c>
      <c r="DO367">
        <v>8.9997453933676752E-15</v>
      </c>
      <c r="DP367">
        <v>-4.9460245330974293E-3</v>
      </c>
      <c r="DQ367">
        <v>-3.2063917487376997E-3</v>
      </c>
    </row>
    <row r="368" spans="1:121" ht="15" customHeight="1" x14ac:dyDescent="0.25">
      <c r="B368" s="2" t="s">
        <v>366</v>
      </c>
      <c r="C368" s="2" t="s">
        <v>1374</v>
      </c>
      <c r="D368" s="5" t="s">
        <v>2363</v>
      </c>
      <c r="F368">
        <v>0</v>
      </c>
      <c r="G368" t="s">
        <v>3373</v>
      </c>
      <c r="H368">
        <v>0</v>
      </c>
      <c r="I368">
        <v>0</v>
      </c>
      <c r="J368" s="126">
        <v>0</v>
      </c>
      <c r="K368" s="126">
        <v>0</v>
      </c>
      <c r="M368">
        <v>0</v>
      </c>
      <c r="N368" t="s">
        <v>3373</v>
      </c>
      <c r="O368">
        <v>0</v>
      </c>
      <c r="P368">
        <v>0</v>
      </c>
      <c r="Q368">
        <v>0</v>
      </c>
      <c r="R368">
        <v>0</v>
      </c>
      <c r="T368">
        <v>0</v>
      </c>
      <c r="U368" t="s">
        <v>3373</v>
      </c>
      <c r="V368">
        <v>0</v>
      </c>
      <c r="W368">
        <v>0</v>
      </c>
      <c r="X368">
        <v>0</v>
      </c>
      <c r="Y368">
        <v>0</v>
      </c>
      <c r="AA368">
        <v>0</v>
      </c>
      <c r="AB368" t="s">
        <v>3373</v>
      </c>
      <c r="AC368">
        <v>0</v>
      </c>
      <c r="AD368">
        <v>0</v>
      </c>
      <c r="AE368">
        <v>0</v>
      </c>
      <c r="AF368">
        <v>0</v>
      </c>
      <c r="AH368">
        <v>0</v>
      </c>
      <c r="AI368" t="s">
        <v>3373</v>
      </c>
      <c r="AJ368">
        <v>0</v>
      </c>
      <c r="AK368">
        <v>0</v>
      </c>
      <c r="AL368">
        <v>0</v>
      </c>
      <c r="AM368">
        <v>0</v>
      </c>
      <c r="AO368">
        <v>0</v>
      </c>
      <c r="AP368" t="s">
        <v>3373</v>
      </c>
      <c r="AQ368">
        <v>0</v>
      </c>
      <c r="AR368">
        <v>0</v>
      </c>
      <c r="AS368">
        <v>0</v>
      </c>
      <c r="AT368">
        <v>0</v>
      </c>
      <c r="AV368">
        <v>0</v>
      </c>
      <c r="AW368" t="s">
        <v>3373</v>
      </c>
      <c r="AX368">
        <v>0</v>
      </c>
      <c r="AY368">
        <v>0</v>
      </c>
      <c r="AZ368">
        <v>0</v>
      </c>
      <c r="BA368">
        <v>0</v>
      </c>
      <c r="BD368" s="5" t="s">
        <v>2363</v>
      </c>
      <c r="BE368" s="2" t="s">
        <v>1374</v>
      </c>
      <c r="BF368">
        <f t="shared" si="70"/>
        <v>0</v>
      </c>
      <c r="BG368">
        <f t="shared" si="71"/>
        <v>0</v>
      </c>
      <c r="BH368">
        <f t="shared" si="72"/>
        <v>0</v>
      </c>
      <c r="BI368">
        <f t="shared" si="73"/>
        <v>0</v>
      </c>
      <c r="BJ368">
        <f t="shared" si="74"/>
        <v>0</v>
      </c>
      <c r="BK368">
        <f t="shared" si="75"/>
        <v>0</v>
      </c>
      <c r="BL368">
        <f t="shared" si="76"/>
        <v>0</v>
      </c>
      <c r="BN368">
        <f t="shared" si="77"/>
        <v>0</v>
      </c>
      <c r="BO368">
        <f t="shared" si="78"/>
        <v>0</v>
      </c>
      <c r="BP368">
        <f t="shared" si="79"/>
        <v>0</v>
      </c>
      <c r="BQ368">
        <f t="shared" si="80"/>
        <v>0</v>
      </c>
      <c r="BR368">
        <f t="shared" si="81"/>
        <v>0</v>
      </c>
      <c r="BS368">
        <f t="shared" si="82"/>
        <v>0</v>
      </c>
      <c r="BT368">
        <f t="shared" si="83"/>
        <v>0</v>
      </c>
      <c r="BY368" s="5" t="s">
        <v>2840</v>
      </c>
      <c r="BZ368" s="2" t="s">
        <v>1835</v>
      </c>
      <c r="CA368">
        <v>3.5389004792325499E-2</v>
      </c>
      <c r="CB368">
        <v>1.6565479600207905E-2</v>
      </c>
      <c r="CC368">
        <v>3.9838009215592204E-2</v>
      </c>
      <c r="CD368">
        <v>1.5469224865446898E-2</v>
      </c>
      <c r="CE368">
        <v>8.6890637319903985E-2</v>
      </c>
      <c r="CF368">
        <v>-5.3561980189669497E-2</v>
      </c>
      <c r="CG368">
        <v>-2.0371598071601396E-2</v>
      </c>
      <c r="CI368">
        <v>-4.2545541445387483E-2</v>
      </c>
      <c r="CJ368">
        <v>-2.89943216935446E-2</v>
      </c>
      <c r="CK368">
        <v>-6.3530728465667499E-2</v>
      </c>
      <c r="CL368">
        <v>8.0074835651089415E-15</v>
      </c>
      <c r="CM368">
        <v>2.350897254643769E-14</v>
      </c>
      <c r="CN368">
        <v>-1.2902434391908902E-2</v>
      </c>
      <c r="CO368">
        <v>-8.3643457277673E-3</v>
      </c>
      <c r="CV368" s="88"/>
      <c r="CW368" s="49" t="s">
        <v>3006</v>
      </c>
      <c r="CX368" s="31" t="s">
        <v>1994</v>
      </c>
      <c r="CY368">
        <v>0.31625080103625702</v>
      </c>
      <c r="CZ368">
        <v>0.14803598529709605</v>
      </c>
      <c r="DA368">
        <v>0.35600894684817602</v>
      </c>
      <c r="DB368">
        <v>0.13823939903980198</v>
      </c>
      <c r="DC368">
        <v>0.77649071558321492</v>
      </c>
      <c r="DD368">
        <v>-0.47865203442354598</v>
      </c>
      <c r="DE368">
        <v>-0.18204903603081202</v>
      </c>
      <c r="DH368" s="5" t="s">
        <v>2840</v>
      </c>
      <c r="DI368" s="2" t="s">
        <v>1835</v>
      </c>
      <c r="DK368">
        <v>-4.2545541445387483E-2</v>
      </c>
      <c r="DL368">
        <v>-2.89943216935446E-2</v>
      </c>
      <c r="DM368">
        <v>-6.3530728465667499E-2</v>
      </c>
      <c r="DN368">
        <v>8.0074835651089415E-15</v>
      </c>
      <c r="DO368">
        <v>2.350897254643769E-14</v>
      </c>
      <c r="DP368">
        <v>-1.2902434391908902E-2</v>
      </c>
      <c r="DQ368">
        <v>-8.3643457277673E-3</v>
      </c>
    </row>
    <row r="369" spans="1:121" ht="15" customHeight="1" x14ac:dyDescent="0.25">
      <c r="B369" s="2" t="s">
        <v>367</v>
      </c>
      <c r="C369" s="2" t="s">
        <v>1375</v>
      </c>
      <c r="D369" s="5" t="s">
        <v>2364</v>
      </c>
      <c r="F369">
        <v>2.8762799913985199E-2</v>
      </c>
      <c r="G369" t="s">
        <v>3374</v>
      </c>
      <c r="H369">
        <v>2.8475147193669E-2</v>
      </c>
      <c r="I369">
        <v>3.4070045500874599E-2</v>
      </c>
      <c r="J369" s="126">
        <v>2.25507397719398E-2</v>
      </c>
      <c r="K369" s="126">
        <v>2.8215880956271401E-2</v>
      </c>
      <c r="M369">
        <v>2.2238227862691699E-2</v>
      </c>
      <c r="N369" t="s">
        <v>3374</v>
      </c>
      <c r="O369">
        <v>2.2015826348980898E-2</v>
      </c>
      <c r="P369">
        <v>2.63415766886201E-2</v>
      </c>
      <c r="Q369">
        <v>1.8373183857262901E-2</v>
      </c>
      <c r="R369">
        <v>2.6035057449239299E-2</v>
      </c>
      <c r="T369">
        <v>1.9879388757419399E-2</v>
      </c>
      <c r="U369" t="s">
        <v>3374</v>
      </c>
      <c r="V369">
        <v>1.9680587708433301E-2</v>
      </c>
      <c r="W369">
        <v>2.35473046692369E-2</v>
      </c>
      <c r="X369">
        <v>1.0584417381824401E-2</v>
      </c>
      <c r="Y369">
        <v>2.5407354425768899E-2</v>
      </c>
      <c r="AA369">
        <v>2.3620368915354399E-2</v>
      </c>
      <c r="AB369" t="s">
        <v>3374</v>
      </c>
      <c r="AC369">
        <v>2.33841532605575E-2</v>
      </c>
      <c r="AD369">
        <v>2.7951004887135401E-2</v>
      </c>
      <c r="AE369">
        <v>2.0011102158352501E-2</v>
      </c>
      <c r="AF369">
        <v>2.00111021583524E-2</v>
      </c>
      <c r="AH369">
        <v>4.2532792269005498E-2</v>
      </c>
      <c r="AI369" t="s">
        <v>3374</v>
      </c>
      <c r="AJ369">
        <v>4.2107444594039901E-2</v>
      </c>
      <c r="AK369">
        <v>5.0380535090233901E-2</v>
      </c>
      <c r="AL369">
        <v>2.2259540603114698E-2</v>
      </c>
      <c r="AM369">
        <v>2.2259540603113099E-2</v>
      </c>
      <c r="AO369">
        <v>1.82555615463443E-2</v>
      </c>
      <c r="AP369" t="s">
        <v>3374</v>
      </c>
      <c r="AQ369">
        <v>1.8072988398570598E-2</v>
      </c>
      <c r="AR369">
        <v>2.1624069696519799E-2</v>
      </c>
      <c r="AS369">
        <v>5.7585246088580301E-3</v>
      </c>
      <c r="AT369">
        <v>8.1038335752565503E-3</v>
      </c>
      <c r="AV369">
        <v>2.52859066379061E-2</v>
      </c>
      <c r="AW369" t="s">
        <v>3374</v>
      </c>
      <c r="AX369">
        <v>2.4959494608547E-2</v>
      </c>
      <c r="AY369">
        <v>2.9965691610986101E-2</v>
      </c>
      <c r="AZ369">
        <v>2.1671922785692799E-2</v>
      </c>
      <c r="BA369">
        <v>2.2484384447588698E-2</v>
      </c>
      <c r="BD369" s="5" t="s">
        <v>2364</v>
      </c>
      <c r="BE369" s="2" t="s">
        <v>1375</v>
      </c>
      <c r="BF369">
        <f t="shared" si="70"/>
        <v>6.2120601420453982E-3</v>
      </c>
      <c r="BG369">
        <f t="shared" si="71"/>
        <v>3.8650440054287978E-3</v>
      </c>
      <c r="BH369">
        <f t="shared" si="72"/>
        <v>9.2949713755949986E-3</v>
      </c>
      <c r="BI369">
        <f t="shared" si="73"/>
        <v>3.6092667570018985E-3</v>
      </c>
      <c r="BJ369">
        <f t="shared" si="74"/>
        <v>2.02732516658908E-2</v>
      </c>
      <c r="BK369">
        <f t="shared" si="75"/>
        <v>-1.2497036937486269E-2</v>
      </c>
      <c r="BL369">
        <f t="shared" si="76"/>
        <v>-3.6139838522133011E-3</v>
      </c>
      <c r="BN369">
        <f t="shared" si="77"/>
        <v>-5.6651411843316006E-3</v>
      </c>
      <c r="BO369">
        <f t="shared" si="78"/>
        <v>-7.6618735919763981E-3</v>
      </c>
      <c r="BP369">
        <f t="shared" si="79"/>
        <v>-1.4822937043944499E-2</v>
      </c>
      <c r="BQ369">
        <f t="shared" si="80"/>
        <v>1.0061396160665481E-16</v>
      </c>
      <c r="BR369">
        <f t="shared" si="81"/>
        <v>1.5994150448506161E-15</v>
      </c>
      <c r="BS369">
        <f t="shared" si="82"/>
        <v>-2.3453089663985202E-3</v>
      </c>
      <c r="BT369">
        <f t="shared" si="83"/>
        <v>-8.1246166189589963E-4</v>
      </c>
      <c r="BY369" s="5" t="s">
        <v>2841</v>
      </c>
      <c r="BZ369" s="2" t="s">
        <v>1836</v>
      </c>
      <c r="CA369">
        <v>1.3566035725359499E-2</v>
      </c>
      <c r="CB369">
        <v>6.3502177973896977E-3</v>
      </c>
      <c r="CC369">
        <v>1.5271518919998603E-2</v>
      </c>
      <c r="CD369">
        <v>5.9299790542226977E-3</v>
      </c>
      <c r="CE369">
        <v>3.3308692827007408E-2</v>
      </c>
      <c r="CF369">
        <v>-2.0532471626091828E-2</v>
      </c>
      <c r="CG369">
        <v>-7.8092568254968034E-3</v>
      </c>
      <c r="CI369">
        <v>-1.6309425444144203E-2</v>
      </c>
      <c r="CJ369">
        <v>-1.1114695262990002E-2</v>
      </c>
      <c r="CK369">
        <v>-2.4353895710857998E-2</v>
      </c>
      <c r="CL369">
        <v>3.0045410603918299E-15</v>
      </c>
      <c r="CM369">
        <v>8.9997453933676752E-15</v>
      </c>
      <c r="CN369">
        <v>-4.9460245330974293E-3</v>
      </c>
      <c r="CO369">
        <v>-3.2063917487376997E-3</v>
      </c>
      <c r="CV369" s="88"/>
      <c r="CW369" s="33" t="s">
        <v>3008</v>
      </c>
      <c r="CX369" s="21" t="s">
        <v>1011</v>
      </c>
      <c r="CY369">
        <v>-0.316250801036292</v>
      </c>
      <c r="CZ369">
        <v>-0.14803598529704298</v>
      </c>
      <c r="DA369">
        <v>-0.35600894684819201</v>
      </c>
      <c r="DB369">
        <v>-0.13823939903989002</v>
      </c>
      <c r="DC369">
        <v>-0.7764907155832389</v>
      </c>
      <c r="DD369">
        <v>0.47865203442347598</v>
      </c>
      <c r="DE369">
        <v>0.18204903603088995</v>
      </c>
      <c r="DH369" s="5" t="s">
        <v>2841</v>
      </c>
      <c r="DI369" s="2" t="s">
        <v>1836</v>
      </c>
      <c r="DK369">
        <v>-1.6309425444144203E-2</v>
      </c>
      <c r="DL369">
        <v>-1.1114695262990002E-2</v>
      </c>
      <c r="DM369">
        <v>-2.4353895710857998E-2</v>
      </c>
      <c r="DN369">
        <v>3.0045410603918299E-15</v>
      </c>
      <c r="DO369">
        <v>8.9997453933676752E-15</v>
      </c>
      <c r="DP369">
        <v>-4.9460245330974293E-3</v>
      </c>
      <c r="DQ369">
        <v>-3.2063917487376997E-3</v>
      </c>
    </row>
    <row r="370" spans="1:121" ht="15" customHeight="1" x14ac:dyDescent="0.25">
      <c r="B370" s="2" t="s">
        <v>368</v>
      </c>
      <c r="C370" s="2" t="s">
        <v>1376</v>
      </c>
      <c r="D370" s="5" t="s">
        <v>2365</v>
      </c>
      <c r="F370">
        <v>2.8762799913985199E-2</v>
      </c>
      <c r="G370" t="s">
        <v>3375</v>
      </c>
      <c r="H370">
        <v>2.8475147193669E-2</v>
      </c>
      <c r="I370">
        <v>3.4070045500874599E-2</v>
      </c>
      <c r="J370" s="126">
        <v>2.25507397719398E-2</v>
      </c>
      <c r="K370" s="126">
        <v>2.8215880956271401E-2</v>
      </c>
      <c r="M370">
        <v>2.2238227862691699E-2</v>
      </c>
      <c r="N370" t="s">
        <v>3375</v>
      </c>
      <c r="O370">
        <v>2.2015826348980898E-2</v>
      </c>
      <c r="P370">
        <v>2.63415766886201E-2</v>
      </c>
      <c r="Q370">
        <v>1.8373183857262901E-2</v>
      </c>
      <c r="R370">
        <v>2.6035057449239299E-2</v>
      </c>
      <c r="T370">
        <v>1.9879388757419399E-2</v>
      </c>
      <c r="U370" t="s">
        <v>3375</v>
      </c>
      <c r="V370">
        <v>1.9680587708433301E-2</v>
      </c>
      <c r="W370">
        <v>2.35473046692369E-2</v>
      </c>
      <c r="X370">
        <v>1.0584417381824401E-2</v>
      </c>
      <c r="Y370">
        <v>2.5407354425768899E-2</v>
      </c>
      <c r="AA370">
        <v>2.3620368915354399E-2</v>
      </c>
      <c r="AB370" t="s">
        <v>3375</v>
      </c>
      <c r="AC370">
        <v>2.33841532605575E-2</v>
      </c>
      <c r="AD370">
        <v>2.7951004887135401E-2</v>
      </c>
      <c r="AE370">
        <v>2.0011102158352501E-2</v>
      </c>
      <c r="AF370">
        <v>2.00111021583524E-2</v>
      </c>
      <c r="AH370">
        <v>4.2532792269005498E-2</v>
      </c>
      <c r="AI370" t="s">
        <v>3375</v>
      </c>
      <c r="AJ370">
        <v>4.2107444594039901E-2</v>
      </c>
      <c r="AK370">
        <v>5.0380535090233901E-2</v>
      </c>
      <c r="AL370">
        <v>2.2259540603114698E-2</v>
      </c>
      <c r="AM370">
        <v>2.2259540603113099E-2</v>
      </c>
      <c r="AO370">
        <v>1.82555615463443E-2</v>
      </c>
      <c r="AP370" t="s">
        <v>3375</v>
      </c>
      <c r="AQ370">
        <v>1.8072988398570598E-2</v>
      </c>
      <c r="AR370">
        <v>2.1624069696519799E-2</v>
      </c>
      <c r="AS370">
        <v>5.7585246088580301E-3</v>
      </c>
      <c r="AT370">
        <v>8.1038335752565503E-3</v>
      </c>
      <c r="AV370">
        <v>2.52859066379061E-2</v>
      </c>
      <c r="AW370" t="s">
        <v>3375</v>
      </c>
      <c r="AX370">
        <v>2.4959494608547E-2</v>
      </c>
      <c r="AY370">
        <v>2.9965691610986101E-2</v>
      </c>
      <c r="AZ370">
        <v>2.1671922785692799E-2</v>
      </c>
      <c r="BA370">
        <v>2.2484384447588698E-2</v>
      </c>
      <c r="BD370" s="5" t="s">
        <v>2365</v>
      </c>
      <c r="BE370" s="2" t="s">
        <v>1376</v>
      </c>
      <c r="BF370">
        <f t="shared" si="70"/>
        <v>6.2120601420453982E-3</v>
      </c>
      <c r="BG370">
        <f t="shared" si="71"/>
        <v>3.8650440054287978E-3</v>
      </c>
      <c r="BH370">
        <f t="shared" si="72"/>
        <v>9.2949713755949986E-3</v>
      </c>
      <c r="BI370">
        <f t="shared" si="73"/>
        <v>3.6092667570018985E-3</v>
      </c>
      <c r="BJ370">
        <f t="shared" si="74"/>
        <v>2.02732516658908E-2</v>
      </c>
      <c r="BK370">
        <f t="shared" si="75"/>
        <v>-1.2497036937486269E-2</v>
      </c>
      <c r="BL370">
        <f t="shared" si="76"/>
        <v>-3.6139838522133011E-3</v>
      </c>
      <c r="BN370">
        <f t="shared" si="77"/>
        <v>-5.6651411843316006E-3</v>
      </c>
      <c r="BO370">
        <f t="shared" si="78"/>
        <v>-7.6618735919763981E-3</v>
      </c>
      <c r="BP370">
        <f t="shared" si="79"/>
        <v>-1.4822937043944499E-2</v>
      </c>
      <c r="BQ370">
        <f t="shared" si="80"/>
        <v>1.0061396160665481E-16</v>
      </c>
      <c r="BR370">
        <f t="shared" si="81"/>
        <v>1.5994150448506161E-15</v>
      </c>
      <c r="BS370">
        <f t="shared" si="82"/>
        <v>-2.3453089663985202E-3</v>
      </c>
      <c r="BT370">
        <f t="shared" si="83"/>
        <v>-8.1246166189589963E-4</v>
      </c>
      <c r="BY370" s="5" t="s">
        <v>2842</v>
      </c>
      <c r="BZ370" s="2" t="s">
        <v>1837</v>
      </c>
      <c r="CA370">
        <v>1.3566035725359499E-2</v>
      </c>
      <c r="CB370">
        <v>6.3502177973896977E-3</v>
      </c>
      <c r="CC370">
        <v>1.5271518919998603E-2</v>
      </c>
      <c r="CD370">
        <v>5.9299790542226977E-3</v>
      </c>
      <c r="CE370">
        <v>3.3308692827007408E-2</v>
      </c>
      <c r="CF370">
        <v>-2.0532471626091828E-2</v>
      </c>
      <c r="CG370">
        <v>-7.8092568254968034E-3</v>
      </c>
      <c r="CI370">
        <v>-1.6309425444144203E-2</v>
      </c>
      <c r="CJ370">
        <v>-1.1114695262990002E-2</v>
      </c>
      <c r="CK370">
        <v>-2.4353895710857998E-2</v>
      </c>
      <c r="CL370">
        <v>3.0045410603918299E-15</v>
      </c>
      <c r="CM370">
        <v>8.9997453933676752E-15</v>
      </c>
      <c r="CN370">
        <v>-4.9460245330974293E-3</v>
      </c>
      <c r="CO370">
        <v>-3.2063917487376997E-3</v>
      </c>
      <c r="CW370" s="39" t="s">
        <v>3009</v>
      </c>
      <c r="CX370" s="22" t="s">
        <v>1995</v>
      </c>
      <c r="CY370">
        <v>6.5258781196923993E-2</v>
      </c>
      <c r="CZ370">
        <v>3.0547426100168001E-2</v>
      </c>
      <c r="DA370">
        <v>7.3462928442823497E-2</v>
      </c>
      <c r="DB370">
        <v>2.8525887255217985E-2</v>
      </c>
      <c r="DC370">
        <v>0.16022991101887502</v>
      </c>
      <c r="DD370">
        <v>-9.8770495700110886E-2</v>
      </c>
      <c r="DE370">
        <v>-3.7566065194199E-2</v>
      </c>
      <c r="DH370" s="5" t="s">
        <v>2842</v>
      </c>
      <c r="DI370" s="2" t="s">
        <v>1837</v>
      </c>
      <c r="DK370">
        <v>-1.6309425444144203E-2</v>
      </c>
      <c r="DL370">
        <v>-1.1114695262990002E-2</v>
      </c>
      <c r="DM370">
        <v>-2.4353895710857998E-2</v>
      </c>
      <c r="DN370">
        <v>3.0045410603918299E-15</v>
      </c>
      <c r="DO370">
        <v>8.9997453933676752E-15</v>
      </c>
      <c r="DP370">
        <v>-4.9460245330974293E-3</v>
      </c>
      <c r="DQ370">
        <v>-3.2063917487376997E-3</v>
      </c>
    </row>
    <row r="371" spans="1:121" ht="15" customHeight="1" x14ac:dyDescent="0.25">
      <c r="B371" s="2" t="s">
        <v>369</v>
      </c>
      <c r="C371" s="2" t="s">
        <v>1377</v>
      </c>
      <c r="D371" s="5" t="s">
        <v>2366</v>
      </c>
      <c r="F371">
        <v>2.8762799913985199E-2</v>
      </c>
      <c r="G371" t="s">
        <v>3376</v>
      </c>
      <c r="H371">
        <v>2.8475147193669E-2</v>
      </c>
      <c r="I371">
        <v>3.4070045500874599E-2</v>
      </c>
      <c r="J371" s="126">
        <v>2.25507397719398E-2</v>
      </c>
      <c r="K371" s="126">
        <v>2.8215880956271401E-2</v>
      </c>
      <c r="M371">
        <v>2.2238227862691699E-2</v>
      </c>
      <c r="N371" t="s">
        <v>3376</v>
      </c>
      <c r="O371">
        <v>2.2015826348980898E-2</v>
      </c>
      <c r="P371">
        <v>2.63415766886201E-2</v>
      </c>
      <c r="Q371">
        <v>1.8373183857262901E-2</v>
      </c>
      <c r="R371">
        <v>2.6035057449239299E-2</v>
      </c>
      <c r="T371">
        <v>1.9879388757419399E-2</v>
      </c>
      <c r="U371" t="s">
        <v>3376</v>
      </c>
      <c r="V371">
        <v>1.9680587708433301E-2</v>
      </c>
      <c r="W371">
        <v>2.35473046692369E-2</v>
      </c>
      <c r="X371">
        <v>1.0584417381824401E-2</v>
      </c>
      <c r="Y371">
        <v>2.5407354425768899E-2</v>
      </c>
      <c r="AA371">
        <v>2.3620368915354399E-2</v>
      </c>
      <c r="AB371" t="s">
        <v>3376</v>
      </c>
      <c r="AC371">
        <v>2.33841532605575E-2</v>
      </c>
      <c r="AD371">
        <v>2.7951004887135401E-2</v>
      </c>
      <c r="AE371">
        <v>2.0011102158352501E-2</v>
      </c>
      <c r="AF371">
        <v>2.00111021583524E-2</v>
      </c>
      <c r="AH371">
        <v>4.2532792269005498E-2</v>
      </c>
      <c r="AI371" t="s">
        <v>3376</v>
      </c>
      <c r="AJ371">
        <v>4.2107444594039901E-2</v>
      </c>
      <c r="AK371">
        <v>5.0380535090233901E-2</v>
      </c>
      <c r="AL371">
        <v>2.2259540603114698E-2</v>
      </c>
      <c r="AM371">
        <v>2.2259540603113099E-2</v>
      </c>
      <c r="AO371">
        <v>1.82555615463443E-2</v>
      </c>
      <c r="AP371" t="s">
        <v>3376</v>
      </c>
      <c r="AQ371">
        <v>1.8072988398570598E-2</v>
      </c>
      <c r="AR371">
        <v>2.1624069696519799E-2</v>
      </c>
      <c r="AS371">
        <v>5.7585246088580301E-3</v>
      </c>
      <c r="AT371">
        <v>8.1038335752565503E-3</v>
      </c>
      <c r="AV371">
        <v>2.52859066379061E-2</v>
      </c>
      <c r="AW371" t="s">
        <v>3376</v>
      </c>
      <c r="AX371">
        <v>2.4959494608547E-2</v>
      </c>
      <c r="AY371">
        <v>2.9965691610986101E-2</v>
      </c>
      <c r="AZ371">
        <v>2.1671922785692799E-2</v>
      </c>
      <c r="BA371">
        <v>2.2484384447588698E-2</v>
      </c>
      <c r="BD371" s="5" t="s">
        <v>2366</v>
      </c>
      <c r="BE371" s="2" t="s">
        <v>1377</v>
      </c>
      <c r="BF371">
        <f t="shared" si="70"/>
        <v>6.2120601420453982E-3</v>
      </c>
      <c r="BG371">
        <f t="shared" si="71"/>
        <v>3.8650440054287978E-3</v>
      </c>
      <c r="BH371">
        <f t="shared" si="72"/>
        <v>9.2949713755949986E-3</v>
      </c>
      <c r="BI371">
        <f t="shared" si="73"/>
        <v>3.6092667570018985E-3</v>
      </c>
      <c r="BJ371">
        <f t="shared" si="74"/>
        <v>2.02732516658908E-2</v>
      </c>
      <c r="BK371">
        <f t="shared" si="75"/>
        <v>-1.2497036937486269E-2</v>
      </c>
      <c r="BL371">
        <f t="shared" si="76"/>
        <v>-3.6139838522133011E-3</v>
      </c>
      <c r="BN371">
        <f t="shared" si="77"/>
        <v>-5.6651411843316006E-3</v>
      </c>
      <c r="BO371">
        <f t="shared" si="78"/>
        <v>-7.6618735919763981E-3</v>
      </c>
      <c r="BP371">
        <f t="shared" si="79"/>
        <v>-1.4822937043944499E-2</v>
      </c>
      <c r="BQ371">
        <f t="shared" si="80"/>
        <v>1.0061396160665481E-16</v>
      </c>
      <c r="BR371">
        <f t="shared" si="81"/>
        <v>1.5994150448506161E-15</v>
      </c>
      <c r="BS371">
        <f t="shared" si="82"/>
        <v>-2.3453089663985202E-3</v>
      </c>
      <c r="BT371">
        <f t="shared" si="83"/>
        <v>-8.1246166189589963E-4</v>
      </c>
      <c r="BY371" s="5" t="s">
        <v>2843</v>
      </c>
      <c r="BZ371" s="2" t="s">
        <v>1838</v>
      </c>
      <c r="CA371">
        <v>1.3566035725359499E-2</v>
      </c>
      <c r="CB371">
        <v>6.3502177973896977E-3</v>
      </c>
      <c r="CC371">
        <v>1.5271518919998603E-2</v>
      </c>
      <c r="CD371">
        <v>5.9299790542226977E-3</v>
      </c>
      <c r="CE371">
        <v>3.3308692827007408E-2</v>
      </c>
      <c r="CF371">
        <v>-2.0532471626091828E-2</v>
      </c>
      <c r="CG371">
        <v>-7.8092568254968034E-3</v>
      </c>
      <c r="CI371">
        <v>-1.6309425444144203E-2</v>
      </c>
      <c r="CJ371">
        <v>-1.1114695262990002E-2</v>
      </c>
      <c r="CK371">
        <v>-2.4353895710857998E-2</v>
      </c>
      <c r="CL371">
        <v>3.0045410603918299E-15</v>
      </c>
      <c r="CM371">
        <v>8.9997453933676752E-15</v>
      </c>
      <c r="CN371">
        <v>-4.9460245330974293E-3</v>
      </c>
      <c r="CO371">
        <v>-3.2063917487376997E-3</v>
      </c>
      <c r="CW371" s="39" t="s">
        <v>3010</v>
      </c>
      <c r="CX371" s="22" t="s">
        <v>1996</v>
      </c>
      <c r="CY371">
        <v>5.4949256619271997E-2</v>
      </c>
      <c r="CZ371">
        <v>2.5721570722738993E-2</v>
      </c>
      <c r="DA371">
        <v>6.1857319934106106E-2</v>
      </c>
      <c r="DB371">
        <v>2.401939279787299E-2</v>
      </c>
      <c r="DC371">
        <v>0.13491693128762203</v>
      </c>
      <c r="DD371">
        <v>-8.3166820082965193E-2</v>
      </c>
      <c r="DE371">
        <v>-3.1631411415780991E-2</v>
      </c>
      <c r="DH371" s="5" t="s">
        <v>2843</v>
      </c>
      <c r="DI371" s="2" t="s">
        <v>1838</v>
      </c>
      <c r="DK371">
        <v>-1.6309425444144203E-2</v>
      </c>
      <c r="DL371">
        <v>-1.1114695262990002E-2</v>
      </c>
      <c r="DM371">
        <v>-2.4353895710857998E-2</v>
      </c>
      <c r="DN371">
        <v>3.0045410603918299E-15</v>
      </c>
      <c r="DO371">
        <v>8.9997453933676752E-15</v>
      </c>
      <c r="DP371">
        <v>-4.9460245330974293E-3</v>
      </c>
      <c r="DQ371">
        <v>-3.2063917487376997E-3</v>
      </c>
    </row>
    <row r="372" spans="1:121" ht="15" customHeight="1" x14ac:dyDescent="0.25">
      <c r="B372" s="2" t="s">
        <v>370</v>
      </c>
      <c r="C372" s="2" t="s">
        <v>1378</v>
      </c>
      <c r="D372" s="5" t="s">
        <v>2367</v>
      </c>
      <c r="F372">
        <v>0</v>
      </c>
      <c r="G372" t="s">
        <v>3377</v>
      </c>
      <c r="H372">
        <v>0</v>
      </c>
      <c r="I372">
        <v>0.30164489755221002</v>
      </c>
      <c r="J372" s="126">
        <v>0.236831527266084</v>
      </c>
      <c r="K372" s="126">
        <v>0.28457114245841802</v>
      </c>
      <c r="M372">
        <v>0</v>
      </c>
      <c r="N372" t="s">
        <v>3377</v>
      </c>
      <c r="O372">
        <v>0</v>
      </c>
      <c r="P372">
        <v>0.23321957477872801</v>
      </c>
      <c r="Q372">
        <v>0</v>
      </c>
      <c r="R372">
        <v>0</v>
      </c>
      <c r="T372">
        <v>0</v>
      </c>
      <c r="U372" t="s">
        <v>3377</v>
      </c>
      <c r="V372">
        <v>0</v>
      </c>
      <c r="W372">
        <v>0.20848165696889501</v>
      </c>
      <c r="X372">
        <v>0.106749094641791</v>
      </c>
      <c r="Y372">
        <v>0</v>
      </c>
      <c r="AA372">
        <v>0</v>
      </c>
      <c r="AB372" t="s">
        <v>3377</v>
      </c>
      <c r="AC372">
        <v>0</v>
      </c>
      <c r="AD372">
        <v>0.247728141053708</v>
      </c>
      <c r="AE372">
        <v>0</v>
      </c>
      <c r="AF372">
        <v>0</v>
      </c>
      <c r="AH372">
        <v>0</v>
      </c>
      <c r="AI372" t="s">
        <v>3377</v>
      </c>
      <c r="AJ372">
        <v>0</v>
      </c>
      <c r="AK372">
        <v>0.44605531467590498</v>
      </c>
      <c r="AL372">
        <v>0.22449849819840501</v>
      </c>
      <c r="AM372">
        <v>0.22449849819838799</v>
      </c>
      <c r="AO372">
        <v>0</v>
      </c>
      <c r="AP372" t="s">
        <v>3377</v>
      </c>
      <c r="AQ372">
        <v>0</v>
      </c>
      <c r="AR372">
        <v>0.191452049483117</v>
      </c>
      <c r="AS372">
        <v>5.80775744467198E-2</v>
      </c>
      <c r="AT372">
        <v>8.1731177643456804E-2</v>
      </c>
      <c r="AV372">
        <v>0</v>
      </c>
      <c r="AW372" t="s">
        <v>3377</v>
      </c>
      <c r="AX372">
        <v>0</v>
      </c>
      <c r="AY372">
        <v>0.26474656549835701</v>
      </c>
      <c r="AZ372">
        <v>0.22760204871482001</v>
      </c>
      <c r="BA372">
        <v>0.22676615979635001</v>
      </c>
      <c r="BD372" s="5" t="s">
        <v>2367</v>
      </c>
      <c r="BE372" s="2" t="s">
        <v>1378</v>
      </c>
      <c r="BF372">
        <f t="shared" si="70"/>
        <v>-0.236831527266084</v>
      </c>
      <c r="BG372">
        <f t="shared" si="71"/>
        <v>0</v>
      </c>
      <c r="BH372">
        <f t="shared" si="72"/>
        <v>-0.106749094641791</v>
      </c>
      <c r="BI372">
        <f t="shared" si="73"/>
        <v>0</v>
      </c>
      <c r="BJ372">
        <f t="shared" si="74"/>
        <v>-0.22449849819840501</v>
      </c>
      <c r="BK372">
        <f t="shared" si="75"/>
        <v>5.80775744467198E-2</v>
      </c>
      <c r="BL372">
        <f t="shared" si="76"/>
        <v>0.22760204871482001</v>
      </c>
      <c r="BN372">
        <f t="shared" si="77"/>
        <v>-4.7739615192334023E-2</v>
      </c>
      <c r="BO372">
        <f t="shared" si="78"/>
        <v>0</v>
      </c>
      <c r="BP372">
        <f t="shared" si="79"/>
        <v>0.106749094641791</v>
      </c>
      <c r="BQ372">
        <f t="shared" si="80"/>
        <v>0</v>
      </c>
      <c r="BR372">
        <f t="shared" si="81"/>
        <v>1.7014167852380524E-14</v>
      </c>
      <c r="BS372">
        <f t="shared" si="82"/>
        <v>-2.3653603196737004E-2</v>
      </c>
      <c r="BT372">
        <f t="shared" si="83"/>
        <v>8.3588891847000135E-4</v>
      </c>
      <c r="BY372" s="3" t="s">
        <v>2844</v>
      </c>
      <c r="BZ372" s="2" t="s">
        <v>1839</v>
      </c>
      <c r="CA372">
        <v>1.3566035725359499E-2</v>
      </c>
      <c r="CB372">
        <v>6.3502177973896977E-3</v>
      </c>
      <c r="CC372">
        <v>1.5271518919998603E-2</v>
      </c>
      <c r="CD372">
        <v>5.9299790542226977E-3</v>
      </c>
      <c r="CE372">
        <v>3.3308692827007408E-2</v>
      </c>
      <c r="CF372">
        <v>-2.0532471626091828E-2</v>
      </c>
      <c r="CG372">
        <v>-7.8092568254968034E-3</v>
      </c>
      <c r="CI372">
        <v>-1.6309425444144203E-2</v>
      </c>
      <c r="CJ372">
        <v>-1.1114695262990002E-2</v>
      </c>
      <c r="CK372">
        <v>-2.4353895710857998E-2</v>
      </c>
      <c r="CL372">
        <v>3.0045410603918299E-15</v>
      </c>
      <c r="CM372">
        <v>8.9997453933676752E-15</v>
      </c>
      <c r="CN372">
        <v>-4.9460245330974293E-3</v>
      </c>
      <c r="CO372">
        <v>-3.2063917487376997E-3</v>
      </c>
      <c r="DH372" s="3" t="s">
        <v>2844</v>
      </c>
      <c r="DI372" s="2" t="s">
        <v>1839</v>
      </c>
      <c r="DK372">
        <v>-1.6309425444144203E-2</v>
      </c>
      <c r="DL372">
        <v>-1.1114695262990002E-2</v>
      </c>
      <c r="DM372">
        <v>-2.4353895710857998E-2</v>
      </c>
      <c r="DN372">
        <v>3.0045410603918299E-15</v>
      </c>
      <c r="DO372">
        <v>8.9997453933676752E-15</v>
      </c>
      <c r="DP372">
        <v>-4.9460245330974293E-3</v>
      </c>
      <c r="DQ372">
        <v>-3.2063917487376997E-3</v>
      </c>
    </row>
    <row r="373" spans="1:121" ht="15" customHeight="1" x14ac:dyDescent="0.25">
      <c r="A373" s="7"/>
      <c r="B373" s="2" t="s">
        <v>371</v>
      </c>
      <c r="C373" s="2" t="s">
        <v>1379</v>
      </c>
      <c r="D373" s="5" t="s">
        <v>2368</v>
      </c>
      <c r="F373">
        <v>0</v>
      </c>
      <c r="G373" t="s">
        <v>3378</v>
      </c>
      <c r="H373">
        <v>0</v>
      </c>
      <c r="I373">
        <v>0</v>
      </c>
      <c r="J373" s="126">
        <v>0</v>
      </c>
      <c r="K373" s="126">
        <v>0</v>
      </c>
      <c r="M373">
        <v>0</v>
      </c>
      <c r="N373" t="s">
        <v>3378</v>
      </c>
      <c r="O373">
        <v>0</v>
      </c>
      <c r="P373">
        <v>0</v>
      </c>
      <c r="Q373">
        <v>0</v>
      </c>
      <c r="R373">
        <v>0</v>
      </c>
      <c r="T373">
        <v>0</v>
      </c>
      <c r="U373" t="s">
        <v>3378</v>
      </c>
      <c r="V373">
        <v>0</v>
      </c>
      <c r="W373">
        <v>0</v>
      </c>
      <c r="X373">
        <v>0</v>
      </c>
      <c r="Y373">
        <v>0</v>
      </c>
      <c r="AA373">
        <v>0</v>
      </c>
      <c r="AB373" t="s">
        <v>3378</v>
      </c>
      <c r="AC373">
        <v>0</v>
      </c>
      <c r="AD373">
        <v>0</v>
      </c>
      <c r="AE373">
        <v>0</v>
      </c>
      <c r="AF373">
        <v>0</v>
      </c>
      <c r="AH373">
        <v>0</v>
      </c>
      <c r="AI373" t="s">
        <v>3378</v>
      </c>
      <c r="AJ373">
        <v>0</v>
      </c>
      <c r="AK373">
        <v>0</v>
      </c>
      <c r="AL373">
        <v>0</v>
      </c>
      <c r="AM373">
        <v>0</v>
      </c>
      <c r="AO373">
        <v>0</v>
      </c>
      <c r="AP373" t="s">
        <v>3378</v>
      </c>
      <c r="AQ373">
        <v>0</v>
      </c>
      <c r="AR373">
        <v>0</v>
      </c>
      <c r="AS373">
        <v>0</v>
      </c>
      <c r="AT373">
        <v>0</v>
      </c>
      <c r="AV373">
        <v>0</v>
      </c>
      <c r="AW373" t="s">
        <v>3378</v>
      </c>
      <c r="AX373">
        <v>0</v>
      </c>
      <c r="AY373">
        <v>0</v>
      </c>
      <c r="AZ373">
        <v>0</v>
      </c>
      <c r="BA373">
        <v>0</v>
      </c>
      <c r="BC373" s="7"/>
      <c r="BD373" s="5" t="s">
        <v>2368</v>
      </c>
      <c r="BE373" s="2" t="s">
        <v>1379</v>
      </c>
      <c r="BF373">
        <f t="shared" si="70"/>
        <v>0</v>
      </c>
      <c r="BG373">
        <f t="shared" si="71"/>
        <v>0</v>
      </c>
      <c r="BH373">
        <f t="shared" si="72"/>
        <v>0</v>
      </c>
      <c r="BI373">
        <f t="shared" si="73"/>
        <v>0</v>
      </c>
      <c r="BJ373">
        <f t="shared" si="74"/>
        <v>0</v>
      </c>
      <c r="BK373">
        <f t="shared" si="75"/>
        <v>0</v>
      </c>
      <c r="BL373">
        <f t="shared" si="76"/>
        <v>0</v>
      </c>
      <c r="BN373">
        <f t="shared" si="77"/>
        <v>0</v>
      </c>
      <c r="BO373">
        <f t="shared" si="78"/>
        <v>0</v>
      </c>
      <c r="BP373">
        <f t="shared" si="79"/>
        <v>0</v>
      </c>
      <c r="BQ373">
        <f t="shared" si="80"/>
        <v>0</v>
      </c>
      <c r="BR373">
        <f t="shared" si="81"/>
        <v>0</v>
      </c>
      <c r="BS373">
        <f t="shared" si="82"/>
        <v>0</v>
      </c>
      <c r="BT373">
        <f t="shared" si="83"/>
        <v>0</v>
      </c>
      <c r="BY373" s="5" t="s">
        <v>2845</v>
      </c>
      <c r="BZ373" s="2" t="s">
        <v>1840</v>
      </c>
      <c r="CA373">
        <v>1.3566035725359499E-2</v>
      </c>
      <c r="CB373">
        <v>6.3502177973896977E-3</v>
      </c>
      <c r="CC373">
        <v>1.5271518919998603E-2</v>
      </c>
      <c r="CD373">
        <v>5.9299790542226977E-3</v>
      </c>
      <c r="CE373">
        <v>3.3308692827007408E-2</v>
      </c>
      <c r="CF373">
        <v>-2.0532471626091828E-2</v>
      </c>
      <c r="CG373">
        <v>-7.8092568254968034E-3</v>
      </c>
      <c r="CI373">
        <v>-1.6309425444144203E-2</v>
      </c>
      <c r="CJ373">
        <v>-1.1114695262990002E-2</v>
      </c>
      <c r="CK373">
        <v>-2.4353895710857998E-2</v>
      </c>
      <c r="CL373">
        <v>3.0045410603918299E-15</v>
      </c>
      <c r="CM373">
        <v>8.9997453933676752E-15</v>
      </c>
      <c r="CN373">
        <v>-4.9460245330974293E-3</v>
      </c>
      <c r="CO373">
        <v>-3.2063917487376997E-3</v>
      </c>
      <c r="DH373" s="5" t="s">
        <v>2845</v>
      </c>
      <c r="DI373" s="2" t="s">
        <v>1840</v>
      </c>
      <c r="DK373">
        <v>-1.6309425444144203E-2</v>
      </c>
      <c r="DL373">
        <v>-1.1114695262990002E-2</v>
      </c>
      <c r="DM373">
        <v>-2.4353895710857998E-2</v>
      </c>
      <c r="DN373">
        <v>3.0045410603918299E-15</v>
      </c>
      <c r="DO373">
        <v>8.9997453933676752E-15</v>
      </c>
      <c r="DP373">
        <v>-4.9460245330974293E-3</v>
      </c>
      <c r="DQ373">
        <v>-3.2063917487376997E-3</v>
      </c>
    </row>
    <row r="374" spans="1:121" ht="15" customHeight="1" x14ac:dyDescent="0.25">
      <c r="B374" s="2" t="s">
        <v>372</v>
      </c>
      <c r="C374" s="2" t="s">
        <v>1380</v>
      </c>
      <c r="D374" s="5" t="s">
        <v>2369</v>
      </c>
      <c r="F374">
        <v>0</v>
      </c>
      <c r="G374" t="s">
        <v>3379</v>
      </c>
      <c r="H374">
        <v>0</v>
      </c>
      <c r="I374">
        <v>0</v>
      </c>
      <c r="J374" s="126">
        <v>0</v>
      </c>
      <c r="K374" s="126">
        <v>0</v>
      </c>
      <c r="M374">
        <v>0</v>
      </c>
      <c r="N374" t="s">
        <v>3379</v>
      </c>
      <c r="O374">
        <v>0</v>
      </c>
      <c r="P374">
        <v>0</v>
      </c>
      <c r="Q374">
        <v>0</v>
      </c>
      <c r="R374">
        <v>0</v>
      </c>
      <c r="T374">
        <v>0</v>
      </c>
      <c r="U374" t="s">
        <v>3379</v>
      </c>
      <c r="V374">
        <v>0</v>
      </c>
      <c r="W374">
        <v>0</v>
      </c>
      <c r="X374">
        <v>0</v>
      </c>
      <c r="Y374">
        <v>0</v>
      </c>
      <c r="AA374">
        <v>0</v>
      </c>
      <c r="AB374" t="s">
        <v>3379</v>
      </c>
      <c r="AC374">
        <v>0</v>
      </c>
      <c r="AD374">
        <v>0</v>
      </c>
      <c r="AE374">
        <v>0</v>
      </c>
      <c r="AF374">
        <v>0</v>
      </c>
      <c r="AH374">
        <v>0</v>
      </c>
      <c r="AI374" t="s">
        <v>3379</v>
      </c>
      <c r="AJ374">
        <v>0</v>
      </c>
      <c r="AK374">
        <v>0</v>
      </c>
      <c r="AL374">
        <v>0</v>
      </c>
      <c r="AM374">
        <v>0</v>
      </c>
      <c r="AO374">
        <v>0</v>
      </c>
      <c r="AP374" t="s">
        <v>3379</v>
      </c>
      <c r="AQ374">
        <v>0</v>
      </c>
      <c r="AR374">
        <v>0</v>
      </c>
      <c r="AS374">
        <v>0</v>
      </c>
      <c r="AT374">
        <v>0</v>
      </c>
      <c r="AV374">
        <v>0</v>
      </c>
      <c r="AW374" t="s">
        <v>3379</v>
      </c>
      <c r="AX374">
        <v>0</v>
      </c>
      <c r="AY374">
        <v>0</v>
      </c>
      <c r="AZ374">
        <v>0</v>
      </c>
      <c r="BA374">
        <v>0</v>
      </c>
      <c r="BD374" s="5" t="s">
        <v>2369</v>
      </c>
      <c r="BE374" s="2" t="s">
        <v>1380</v>
      </c>
      <c r="BF374">
        <f t="shared" si="70"/>
        <v>0</v>
      </c>
      <c r="BG374">
        <f t="shared" si="71"/>
        <v>0</v>
      </c>
      <c r="BH374">
        <f t="shared" si="72"/>
        <v>0</v>
      </c>
      <c r="BI374">
        <f t="shared" si="73"/>
        <v>0</v>
      </c>
      <c r="BJ374">
        <f t="shared" si="74"/>
        <v>0</v>
      </c>
      <c r="BK374">
        <f t="shared" si="75"/>
        <v>0</v>
      </c>
      <c r="BL374">
        <f t="shared" si="76"/>
        <v>0</v>
      </c>
      <c r="BN374">
        <f t="shared" si="77"/>
        <v>0</v>
      </c>
      <c r="BO374">
        <f t="shared" si="78"/>
        <v>0</v>
      </c>
      <c r="BP374">
        <f t="shared" si="79"/>
        <v>0</v>
      </c>
      <c r="BQ374">
        <f t="shared" si="80"/>
        <v>0</v>
      </c>
      <c r="BR374">
        <f t="shared" si="81"/>
        <v>0</v>
      </c>
      <c r="BS374">
        <f t="shared" si="82"/>
        <v>0</v>
      </c>
      <c r="BT374">
        <f t="shared" si="83"/>
        <v>0</v>
      </c>
      <c r="BY374" s="5" t="s">
        <v>2848</v>
      </c>
      <c r="BZ374" s="2" t="s">
        <v>1843</v>
      </c>
      <c r="CA374">
        <v>4.1284666707496996E-3</v>
      </c>
      <c r="CB374">
        <v>1.9325220027895003E-3</v>
      </c>
      <c r="CC374">
        <v>4.6474856877693994E-3</v>
      </c>
      <c r="CD374">
        <v>1.8046333784695993E-3</v>
      </c>
      <c r="CE374">
        <v>1.0136625832956299E-2</v>
      </c>
      <c r="CF374">
        <v>-6.2485184687375295E-3</v>
      </c>
      <c r="CG374">
        <v>-2.3765422102997001E-3</v>
      </c>
      <c r="CI374">
        <v>-4.9633452784973997E-3</v>
      </c>
      <c r="CJ374">
        <v>-3.3824655838544E-3</v>
      </c>
      <c r="CK374">
        <v>-7.4114685220365894E-3</v>
      </c>
      <c r="CL374">
        <v>0</v>
      </c>
      <c r="CM374">
        <v>0</v>
      </c>
      <c r="CN374">
        <v>-1.5051926628757498E-3</v>
      </c>
      <c r="CO374">
        <v>-9.7578111513029961E-4</v>
      </c>
      <c r="DH374" s="5" t="s">
        <v>2848</v>
      </c>
      <c r="DI374" s="2" t="s">
        <v>1843</v>
      </c>
      <c r="DK374">
        <v>-4.9633452784973997E-3</v>
      </c>
      <c r="DL374">
        <v>-3.3824655838544E-3</v>
      </c>
      <c r="DM374">
        <v>-7.4114685220365894E-3</v>
      </c>
      <c r="DN374">
        <v>0</v>
      </c>
      <c r="DO374">
        <v>0</v>
      </c>
      <c r="DP374">
        <v>-1.5051926628757498E-3</v>
      </c>
      <c r="DQ374">
        <v>-9.7578111513029961E-4</v>
      </c>
    </row>
    <row r="375" spans="1:121" ht="15" customHeight="1" x14ac:dyDescent="0.25">
      <c r="B375" s="2" t="s">
        <v>373</v>
      </c>
      <c r="C375" s="2" t="s">
        <v>1381</v>
      </c>
      <c r="D375" s="5" t="s">
        <v>2370</v>
      </c>
      <c r="F375">
        <v>0</v>
      </c>
      <c r="G375" t="s">
        <v>3380</v>
      </c>
      <c r="H375">
        <v>0</v>
      </c>
      <c r="I375">
        <v>0</v>
      </c>
      <c r="J375" s="126">
        <v>0</v>
      </c>
      <c r="K375" s="126">
        <v>0</v>
      </c>
      <c r="M375">
        <v>0</v>
      </c>
      <c r="N375" t="s">
        <v>3380</v>
      </c>
      <c r="O375">
        <v>0</v>
      </c>
      <c r="P375">
        <v>0</v>
      </c>
      <c r="Q375">
        <v>0</v>
      </c>
      <c r="R375">
        <v>0</v>
      </c>
      <c r="T375">
        <v>0</v>
      </c>
      <c r="U375" t="s">
        <v>3380</v>
      </c>
      <c r="V375">
        <v>0</v>
      </c>
      <c r="W375">
        <v>0</v>
      </c>
      <c r="X375">
        <v>0</v>
      </c>
      <c r="Y375">
        <v>0</v>
      </c>
      <c r="AA375">
        <v>0</v>
      </c>
      <c r="AB375" t="s">
        <v>3380</v>
      </c>
      <c r="AC375">
        <v>0</v>
      </c>
      <c r="AD375">
        <v>0</v>
      </c>
      <c r="AE375">
        <v>0</v>
      </c>
      <c r="AF375">
        <v>0</v>
      </c>
      <c r="AH375">
        <v>0</v>
      </c>
      <c r="AI375" t="s">
        <v>3380</v>
      </c>
      <c r="AJ375">
        <v>0</v>
      </c>
      <c r="AK375">
        <v>0</v>
      </c>
      <c r="AL375">
        <v>0</v>
      </c>
      <c r="AM375">
        <v>0</v>
      </c>
      <c r="AO375">
        <v>0</v>
      </c>
      <c r="AP375" t="s">
        <v>3380</v>
      </c>
      <c r="AQ375">
        <v>0</v>
      </c>
      <c r="AR375">
        <v>0</v>
      </c>
      <c r="AS375">
        <v>0</v>
      </c>
      <c r="AT375">
        <v>0</v>
      </c>
      <c r="AV375">
        <v>0</v>
      </c>
      <c r="AW375" t="s">
        <v>3380</v>
      </c>
      <c r="AX375">
        <v>0</v>
      </c>
      <c r="AY375">
        <v>0</v>
      </c>
      <c r="AZ375">
        <v>0</v>
      </c>
      <c r="BA375">
        <v>0</v>
      </c>
      <c r="BD375" s="5" t="s">
        <v>2370</v>
      </c>
      <c r="BE375" s="2" t="s">
        <v>1381</v>
      </c>
      <c r="BF375">
        <f t="shared" si="70"/>
        <v>0</v>
      </c>
      <c r="BG375">
        <f t="shared" si="71"/>
        <v>0</v>
      </c>
      <c r="BH375">
        <f t="shared" si="72"/>
        <v>0</v>
      </c>
      <c r="BI375">
        <f t="shared" si="73"/>
        <v>0</v>
      </c>
      <c r="BJ375">
        <f t="shared" si="74"/>
        <v>0</v>
      </c>
      <c r="BK375">
        <f t="shared" si="75"/>
        <v>0</v>
      </c>
      <c r="BL375">
        <f t="shared" si="76"/>
        <v>0</v>
      </c>
      <c r="BN375">
        <f t="shared" si="77"/>
        <v>0</v>
      </c>
      <c r="BO375">
        <f t="shared" si="78"/>
        <v>0</v>
      </c>
      <c r="BP375">
        <f t="shared" si="79"/>
        <v>0</v>
      </c>
      <c r="BQ375">
        <f t="shared" si="80"/>
        <v>0</v>
      </c>
      <c r="BR375">
        <f t="shared" si="81"/>
        <v>0</v>
      </c>
      <c r="BS375">
        <f t="shared" si="82"/>
        <v>0</v>
      </c>
      <c r="BT375">
        <f t="shared" si="83"/>
        <v>0</v>
      </c>
      <c r="BY375" s="5" t="s">
        <v>2852</v>
      </c>
      <c r="BZ375" s="2" t="s">
        <v>1847</v>
      </c>
      <c r="CA375">
        <v>1.3566035725359499E-2</v>
      </c>
      <c r="CB375">
        <v>6.3502177973896977E-3</v>
      </c>
      <c r="CC375">
        <v>1.5271518919998603E-2</v>
      </c>
      <c r="CD375">
        <v>5.9299790542226977E-3</v>
      </c>
      <c r="CE375">
        <v>3.3308692827007408E-2</v>
      </c>
      <c r="CF375">
        <v>-2.0532471626091828E-2</v>
      </c>
      <c r="CG375">
        <v>-7.8092568254968034E-3</v>
      </c>
      <c r="CI375">
        <v>-1.6309425444144203E-2</v>
      </c>
      <c r="CJ375">
        <v>-1.1114695262990002E-2</v>
      </c>
      <c r="CK375">
        <v>-2.4353895710857998E-2</v>
      </c>
      <c r="CL375">
        <v>3.0045410603918299E-15</v>
      </c>
      <c r="CM375">
        <v>8.9997453933676752E-15</v>
      </c>
      <c r="CN375">
        <v>-4.9460245330974293E-3</v>
      </c>
      <c r="CO375">
        <v>-3.2063917487376997E-3</v>
      </c>
      <c r="DH375" s="5" t="s">
        <v>2852</v>
      </c>
      <c r="DI375" s="2" t="s">
        <v>1847</v>
      </c>
      <c r="DK375">
        <v>-1.6309425444144203E-2</v>
      </c>
      <c r="DL375">
        <v>-1.1114695262990002E-2</v>
      </c>
      <c r="DM375">
        <v>-2.4353895710857998E-2</v>
      </c>
      <c r="DN375">
        <v>3.0045410603918299E-15</v>
      </c>
      <c r="DO375">
        <v>8.9997453933676752E-15</v>
      </c>
      <c r="DP375">
        <v>-4.9460245330974293E-3</v>
      </c>
      <c r="DQ375">
        <v>-3.2063917487376997E-3</v>
      </c>
    </row>
    <row r="376" spans="1:121" ht="15" customHeight="1" x14ac:dyDescent="0.25">
      <c r="B376" s="2" t="s">
        <v>374</v>
      </c>
      <c r="C376" s="2" t="s">
        <v>1382</v>
      </c>
      <c r="D376" s="5" t="s">
        <v>2371</v>
      </c>
      <c r="F376">
        <v>0</v>
      </c>
      <c r="G376" t="s">
        <v>3381</v>
      </c>
      <c r="H376">
        <v>0</v>
      </c>
      <c r="I376">
        <v>0</v>
      </c>
      <c r="J376" s="126">
        <v>0</v>
      </c>
      <c r="K376" s="126">
        <v>0</v>
      </c>
      <c r="M376">
        <v>0</v>
      </c>
      <c r="N376" t="s">
        <v>3381</v>
      </c>
      <c r="O376">
        <v>0</v>
      </c>
      <c r="P376">
        <v>0</v>
      </c>
      <c r="Q376">
        <v>0</v>
      </c>
      <c r="R376">
        <v>0</v>
      </c>
      <c r="T376">
        <v>0</v>
      </c>
      <c r="U376" t="s">
        <v>3381</v>
      </c>
      <c r="V376">
        <v>0</v>
      </c>
      <c r="W376">
        <v>0</v>
      </c>
      <c r="X376">
        <v>0</v>
      </c>
      <c r="Y376">
        <v>0</v>
      </c>
      <c r="AA376">
        <v>0</v>
      </c>
      <c r="AB376" t="s">
        <v>3381</v>
      </c>
      <c r="AC376">
        <v>0</v>
      </c>
      <c r="AD376">
        <v>0</v>
      </c>
      <c r="AE376">
        <v>0</v>
      </c>
      <c r="AF376">
        <v>0</v>
      </c>
      <c r="AH376">
        <v>0</v>
      </c>
      <c r="AI376" t="s">
        <v>3381</v>
      </c>
      <c r="AJ376">
        <v>0</v>
      </c>
      <c r="AK376">
        <v>0</v>
      </c>
      <c r="AL376">
        <v>0</v>
      </c>
      <c r="AM376">
        <v>0</v>
      </c>
      <c r="AO376">
        <v>0</v>
      </c>
      <c r="AP376" t="s">
        <v>3381</v>
      </c>
      <c r="AQ376">
        <v>0</v>
      </c>
      <c r="AR376">
        <v>0</v>
      </c>
      <c r="AS376">
        <v>0</v>
      </c>
      <c r="AT376">
        <v>0</v>
      </c>
      <c r="AV376">
        <v>0</v>
      </c>
      <c r="AW376" t="s">
        <v>3381</v>
      </c>
      <c r="AX376">
        <v>0</v>
      </c>
      <c r="AY376">
        <v>0</v>
      </c>
      <c r="AZ376">
        <v>0</v>
      </c>
      <c r="BA376">
        <v>0</v>
      </c>
      <c r="BD376" s="5" t="s">
        <v>2371</v>
      </c>
      <c r="BE376" s="2" t="s">
        <v>1382</v>
      </c>
      <c r="BF376">
        <f t="shared" si="70"/>
        <v>0</v>
      </c>
      <c r="BG376">
        <f t="shared" si="71"/>
        <v>0</v>
      </c>
      <c r="BH376">
        <f t="shared" si="72"/>
        <v>0</v>
      </c>
      <c r="BI376">
        <f t="shared" si="73"/>
        <v>0</v>
      </c>
      <c r="BJ376">
        <f t="shared" si="74"/>
        <v>0</v>
      </c>
      <c r="BK376">
        <f t="shared" si="75"/>
        <v>0</v>
      </c>
      <c r="BL376">
        <f t="shared" si="76"/>
        <v>0</v>
      </c>
      <c r="BN376">
        <f t="shared" si="77"/>
        <v>0</v>
      </c>
      <c r="BO376">
        <f t="shared" si="78"/>
        <v>0</v>
      </c>
      <c r="BP376">
        <f t="shared" si="79"/>
        <v>0</v>
      </c>
      <c r="BQ376">
        <f t="shared" si="80"/>
        <v>0</v>
      </c>
      <c r="BR376">
        <f t="shared" si="81"/>
        <v>0</v>
      </c>
      <c r="BS376">
        <f t="shared" si="82"/>
        <v>0</v>
      </c>
      <c r="BT376">
        <f t="shared" si="83"/>
        <v>0</v>
      </c>
      <c r="BY376" s="5" t="s">
        <v>2853</v>
      </c>
      <c r="BZ376" s="2" t="s">
        <v>1848</v>
      </c>
      <c r="CA376">
        <v>0.11723286076835299</v>
      </c>
      <c r="CB376">
        <v>5.4876325992495034E-2</v>
      </c>
      <c r="CC376">
        <v>0.13197104058349399</v>
      </c>
      <c r="CD376">
        <v>5.1244772083464007E-2</v>
      </c>
      <c r="CE376">
        <v>0.28784188893621299</v>
      </c>
      <c r="CF376">
        <v>-0.17743432466943418</v>
      </c>
      <c r="CG376">
        <v>-6.7484822881284046E-2</v>
      </c>
      <c r="CI376">
        <v>-0.14094026000020599</v>
      </c>
      <c r="CJ376">
        <v>-9.6049247446217012E-2</v>
      </c>
      <c r="CK376">
        <v>-0.21045771386991399</v>
      </c>
      <c r="CL376">
        <v>0</v>
      </c>
      <c r="CM376">
        <v>1.1396439347777232E-13</v>
      </c>
      <c r="CN376">
        <v>-4.2741786707893206E-2</v>
      </c>
      <c r="CO376">
        <v>-2.7708498271523052E-2</v>
      </c>
      <c r="DH376" s="5" t="s">
        <v>2853</v>
      </c>
      <c r="DI376" s="2" t="s">
        <v>1848</v>
      </c>
      <c r="DK376">
        <v>-0.14094026000020599</v>
      </c>
      <c r="DL376">
        <v>-9.6049247446217012E-2</v>
      </c>
      <c r="DM376">
        <v>-0.21045771386991399</v>
      </c>
      <c r="DN376">
        <v>0</v>
      </c>
      <c r="DO376">
        <v>1.1396439347777232E-13</v>
      </c>
      <c r="DP376">
        <v>-4.2741786707893206E-2</v>
      </c>
      <c r="DQ376">
        <v>-2.7708498271523052E-2</v>
      </c>
    </row>
    <row r="377" spans="1:121" ht="15" x14ac:dyDescent="0.25">
      <c r="A377" s="83" t="s">
        <v>4103</v>
      </c>
      <c r="B377" s="2" t="s">
        <v>375</v>
      </c>
      <c r="C377" s="2" t="s">
        <v>1383</v>
      </c>
      <c r="D377" s="55" t="s">
        <v>2372</v>
      </c>
      <c r="F377">
        <v>1.8799675578826101</v>
      </c>
      <c r="G377" t="s">
        <v>3382</v>
      </c>
      <c r="H377">
        <v>0</v>
      </c>
      <c r="I377">
        <v>4.18926634584819</v>
      </c>
      <c r="J377" s="126">
        <v>0</v>
      </c>
      <c r="K377" s="126">
        <v>0</v>
      </c>
      <c r="M377">
        <v>1.9052479874885999</v>
      </c>
      <c r="N377" t="s">
        <v>3382</v>
      </c>
      <c r="O377">
        <v>0.126286648653927</v>
      </c>
      <c r="P377">
        <v>3.6907049283940001</v>
      </c>
      <c r="Q377">
        <v>0</v>
      </c>
      <c r="R377">
        <v>0</v>
      </c>
      <c r="T377">
        <v>1.5596948755840701</v>
      </c>
      <c r="U377" t="s">
        <v>3382</v>
      </c>
      <c r="V377">
        <v>0</v>
      </c>
      <c r="W377">
        <v>3.1556854191932802</v>
      </c>
      <c r="X377">
        <v>0</v>
      </c>
      <c r="Y377">
        <v>1.4789682103581001</v>
      </c>
      <c r="AA377">
        <v>1.0150641360055499</v>
      </c>
      <c r="AB377" t="s">
        <v>3382</v>
      </c>
      <c r="AC377">
        <v>0</v>
      </c>
      <c r="AD377">
        <v>2.9879684332859502</v>
      </c>
      <c r="AE377">
        <v>0</v>
      </c>
      <c r="AF377">
        <v>0</v>
      </c>
      <c r="AH377">
        <v>6.2388799191925903</v>
      </c>
      <c r="AI377" t="s">
        <v>3382</v>
      </c>
      <c r="AJ377">
        <v>2.8365781240056398</v>
      </c>
      <c r="AK377">
        <v>9.6536046928638601</v>
      </c>
      <c r="AL377">
        <v>0</v>
      </c>
      <c r="AM377">
        <v>0</v>
      </c>
      <c r="AO377">
        <v>2.2034081479735601</v>
      </c>
      <c r="AP377" t="s">
        <v>3382</v>
      </c>
      <c r="AQ377">
        <v>0.74302882780317203</v>
      </c>
      <c r="AR377">
        <v>3.66911981724299</v>
      </c>
      <c r="AS377">
        <v>0</v>
      </c>
      <c r="AT377">
        <v>0</v>
      </c>
      <c r="AV377">
        <v>1.9207417515668299</v>
      </c>
      <c r="AW377" t="s">
        <v>3382</v>
      </c>
      <c r="AX377">
        <v>0.60950441467095295</v>
      </c>
      <c r="AY377">
        <v>3.2415124887105899</v>
      </c>
      <c r="AZ377">
        <v>0</v>
      </c>
      <c r="BA377">
        <v>0</v>
      </c>
      <c r="BC377" s="83" t="s">
        <v>4103</v>
      </c>
      <c r="BD377" s="55" t="s">
        <v>2372</v>
      </c>
      <c r="BE377" s="2" t="s">
        <v>1383</v>
      </c>
      <c r="BF377">
        <f t="shared" si="70"/>
        <v>1.8799675578826101</v>
      </c>
      <c r="BG377">
        <f t="shared" si="71"/>
        <v>1.9052479874885999</v>
      </c>
      <c r="BH377">
        <f t="shared" si="72"/>
        <v>1.5596948755840701</v>
      </c>
      <c r="BI377">
        <f t="shared" si="73"/>
        <v>1.0150641360055499</v>
      </c>
      <c r="BJ377">
        <f t="shared" si="74"/>
        <v>6.2388799191925903</v>
      </c>
      <c r="BK377">
        <f t="shared" si="75"/>
        <v>-2.2034081479735601</v>
      </c>
      <c r="BL377">
        <f t="shared" si="76"/>
        <v>-1.9207417515668299</v>
      </c>
      <c r="BN377">
        <f t="shared" si="77"/>
        <v>0</v>
      </c>
      <c r="BO377">
        <f t="shared" si="78"/>
        <v>0</v>
      </c>
      <c r="BP377">
        <f t="shared" si="79"/>
        <v>-1.4789682103581001</v>
      </c>
      <c r="BQ377">
        <f t="shared" si="80"/>
        <v>0</v>
      </c>
      <c r="BR377">
        <f t="shared" si="81"/>
        <v>0</v>
      </c>
      <c r="BS377">
        <f t="shared" si="82"/>
        <v>0</v>
      </c>
      <c r="BT377">
        <f t="shared" si="83"/>
        <v>0</v>
      </c>
      <c r="BY377" s="5" t="s">
        <v>2858</v>
      </c>
      <c r="BZ377" s="2" t="s">
        <v>1851</v>
      </c>
      <c r="CA377">
        <v>3.1625080103625702E-7</v>
      </c>
      <c r="CB377">
        <v>1.4803598529709595E-7</v>
      </c>
      <c r="CC377">
        <v>3.5600894684817598E-7</v>
      </c>
      <c r="CD377">
        <v>1.3823939903980302E-7</v>
      </c>
      <c r="CE377">
        <v>7.7649071558321499E-7</v>
      </c>
      <c r="CF377">
        <v>-4.7865203442354594E-7</v>
      </c>
      <c r="CG377">
        <v>-1.820490360308119E-7</v>
      </c>
      <c r="CI377">
        <v>-3.8020457601404704E-7</v>
      </c>
      <c r="CJ377">
        <v>-2.5910526489501601E-7</v>
      </c>
      <c r="CK377">
        <v>-5.6773689697092898E-7</v>
      </c>
      <c r="CL377">
        <v>7.0939009332547653E-20</v>
      </c>
      <c r="CM377">
        <v>2.099582918006597E-19</v>
      </c>
      <c r="CN377">
        <v>-1.1530149648751599E-7</v>
      </c>
      <c r="CO377">
        <v>-7.4747257010298022E-8</v>
      </c>
      <c r="DH377" s="5" t="s">
        <v>2858</v>
      </c>
      <c r="DI377" s="2" t="s">
        <v>1851</v>
      </c>
      <c r="DK377">
        <v>-3.8020457601404704E-7</v>
      </c>
      <c r="DL377">
        <v>-2.5910526489501601E-7</v>
      </c>
      <c r="DM377">
        <v>-5.6773689697092898E-7</v>
      </c>
      <c r="DN377">
        <v>7.0939009332547653E-20</v>
      </c>
      <c r="DO377">
        <v>2.099582918006597E-19</v>
      </c>
      <c r="DP377">
        <v>-1.1530149648751599E-7</v>
      </c>
      <c r="DQ377">
        <v>-7.4747257010298022E-8</v>
      </c>
    </row>
    <row r="378" spans="1:121" ht="15" customHeight="1" x14ac:dyDescent="0.25">
      <c r="B378" s="2" t="s">
        <v>376</v>
      </c>
      <c r="C378" s="2" t="s">
        <v>1384</v>
      </c>
      <c r="D378" s="55" t="s">
        <v>2373</v>
      </c>
      <c r="F378">
        <v>0</v>
      </c>
      <c r="G378" t="s">
        <v>3383</v>
      </c>
      <c r="H378">
        <v>0</v>
      </c>
      <c r="I378">
        <v>0</v>
      </c>
      <c r="J378" s="126">
        <v>0</v>
      </c>
      <c r="K378" s="126">
        <v>0</v>
      </c>
      <c r="M378">
        <v>0</v>
      </c>
      <c r="N378" t="s">
        <v>3383</v>
      </c>
      <c r="O378">
        <v>0</v>
      </c>
      <c r="P378">
        <v>0</v>
      </c>
      <c r="Q378">
        <v>0</v>
      </c>
      <c r="R378">
        <v>0</v>
      </c>
      <c r="T378">
        <v>0</v>
      </c>
      <c r="U378" t="s">
        <v>3383</v>
      </c>
      <c r="V378">
        <v>0</v>
      </c>
      <c r="W378">
        <v>0</v>
      </c>
      <c r="X378">
        <v>0</v>
      </c>
      <c r="Y378">
        <v>0</v>
      </c>
      <c r="AA378">
        <v>0</v>
      </c>
      <c r="AB378" t="s">
        <v>3383</v>
      </c>
      <c r="AC378">
        <v>0</v>
      </c>
      <c r="AD378">
        <v>0</v>
      </c>
      <c r="AE378">
        <v>0</v>
      </c>
      <c r="AF378">
        <v>0</v>
      </c>
      <c r="AH378">
        <v>0</v>
      </c>
      <c r="AI378" t="s">
        <v>3383</v>
      </c>
      <c r="AJ378">
        <v>0</v>
      </c>
      <c r="AK378">
        <v>0</v>
      </c>
      <c r="AL378">
        <v>0</v>
      </c>
      <c r="AM378">
        <v>0</v>
      </c>
      <c r="AO378">
        <v>0</v>
      </c>
      <c r="AP378" t="s">
        <v>3383</v>
      </c>
      <c r="AQ378">
        <v>0</v>
      </c>
      <c r="AR378">
        <v>0</v>
      </c>
      <c r="AS378">
        <v>0</v>
      </c>
      <c r="AT378">
        <v>0</v>
      </c>
      <c r="AV378">
        <v>0</v>
      </c>
      <c r="AW378" t="s">
        <v>3383</v>
      </c>
      <c r="AX378">
        <v>0</v>
      </c>
      <c r="AY378">
        <v>0</v>
      </c>
      <c r="AZ378">
        <v>0</v>
      </c>
      <c r="BA378">
        <v>0</v>
      </c>
      <c r="BD378" s="55" t="s">
        <v>2373</v>
      </c>
      <c r="BE378" s="2" t="s">
        <v>1384</v>
      </c>
      <c r="BF378">
        <f t="shared" si="70"/>
        <v>0</v>
      </c>
      <c r="BG378">
        <f t="shared" si="71"/>
        <v>0</v>
      </c>
      <c r="BH378">
        <f t="shared" si="72"/>
        <v>0</v>
      </c>
      <c r="BI378">
        <f t="shared" si="73"/>
        <v>0</v>
      </c>
      <c r="BJ378">
        <f t="shared" si="74"/>
        <v>0</v>
      </c>
      <c r="BK378">
        <f t="shared" si="75"/>
        <v>0</v>
      </c>
      <c r="BL378">
        <f t="shared" si="76"/>
        <v>0</v>
      </c>
      <c r="BN378">
        <f t="shared" si="77"/>
        <v>0</v>
      </c>
      <c r="BO378">
        <f t="shared" si="78"/>
        <v>0</v>
      </c>
      <c r="BP378">
        <f t="shared" si="79"/>
        <v>0</v>
      </c>
      <c r="BQ378">
        <f t="shared" si="80"/>
        <v>0</v>
      </c>
      <c r="BR378">
        <f t="shared" si="81"/>
        <v>0</v>
      </c>
      <c r="BS378">
        <f t="shared" si="82"/>
        <v>0</v>
      </c>
      <c r="BT378">
        <f t="shared" si="83"/>
        <v>0</v>
      </c>
      <c r="BY378" s="5" t="s">
        <v>2859</v>
      </c>
      <c r="BZ378" s="2" t="s">
        <v>1852</v>
      </c>
      <c r="CA378">
        <v>3.1625080103625702E-7</v>
      </c>
      <c r="CB378">
        <v>1.4803598529709595E-7</v>
      </c>
      <c r="CC378">
        <v>3.5600894684817598E-7</v>
      </c>
      <c r="CD378">
        <v>1.3823939903980302E-7</v>
      </c>
      <c r="CE378">
        <v>7.7649071558321499E-7</v>
      </c>
      <c r="CF378">
        <v>-4.7865203442354594E-7</v>
      </c>
      <c r="CG378">
        <v>-1.820490360308119E-7</v>
      </c>
      <c r="CI378">
        <v>-3.8020457601404704E-7</v>
      </c>
      <c r="CJ378">
        <v>-2.5910526489501601E-7</v>
      </c>
      <c r="CK378">
        <v>-5.6773689697092898E-7</v>
      </c>
      <c r="CL378">
        <v>7.0939009332547653E-20</v>
      </c>
      <c r="CM378">
        <v>2.099582918006597E-19</v>
      </c>
      <c r="CN378">
        <v>-1.1530149648751599E-7</v>
      </c>
      <c r="CO378">
        <v>-7.4747257010298022E-8</v>
      </c>
      <c r="DH378" s="5" t="s">
        <v>2859</v>
      </c>
      <c r="DI378" s="2" t="s">
        <v>1852</v>
      </c>
      <c r="DK378">
        <v>-3.8020457601404704E-7</v>
      </c>
      <c r="DL378">
        <v>-2.5910526489501601E-7</v>
      </c>
      <c r="DM378">
        <v>-5.6773689697092898E-7</v>
      </c>
      <c r="DN378">
        <v>7.0939009332547653E-20</v>
      </c>
      <c r="DO378">
        <v>2.099582918006597E-19</v>
      </c>
      <c r="DP378">
        <v>-1.1530149648751599E-7</v>
      </c>
      <c r="DQ378">
        <v>-7.4747257010298022E-8</v>
      </c>
    </row>
    <row r="379" spans="1:121" ht="15" customHeight="1" x14ac:dyDescent="0.25">
      <c r="B379" s="2" t="s">
        <v>377</v>
      </c>
      <c r="C379" s="2" t="s">
        <v>1385</v>
      </c>
      <c r="D379" s="5" t="s">
        <v>2374</v>
      </c>
      <c r="F379">
        <v>0</v>
      </c>
      <c r="G379" t="s">
        <v>3384</v>
      </c>
      <c r="H379">
        <v>0</v>
      </c>
      <c r="I379">
        <v>0</v>
      </c>
      <c r="J379" s="126">
        <v>0</v>
      </c>
      <c r="K379" s="126">
        <v>0</v>
      </c>
      <c r="M379">
        <v>0</v>
      </c>
      <c r="N379" t="s">
        <v>3384</v>
      </c>
      <c r="O379">
        <v>0</v>
      </c>
      <c r="P379">
        <v>0</v>
      </c>
      <c r="Q379">
        <v>0</v>
      </c>
      <c r="R379">
        <v>0</v>
      </c>
      <c r="T379">
        <v>0</v>
      </c>
      <c r="U379" t="s">
        <v>3384</v>
      </c>
      <c r="V379">
        <v>0</v>
      </c>
      <c r="W379">
        <v>0</v>
      </c>
      <c r="X379">
        <v>0</v>
      </c>
      <c r="Y379">
        <v>0</v>
      </c>
      <c r="AA379">
        <v>0</v>
      </c>
      <c r="AB379" t="s">
        <v>3384</v>
      </c>
      <c r="AC379">
        <v>0</v>
      </c>
      <c r="AD379">
        <v>0</v>
      </c>
      <c r="AE379">
        <v>0</v>
      </c>
      <c r="AF379">
        <v>0</v>
      </c>
      <c r="AH379">
        <v>0</v>
      </c>
      <c r="AI379" t="s">
        <v>3384</v>
      </c>
      <c r="AJ379">
        <v>0</v>
      </c>
      <c r="AK379">
        <v>0</v>
      </c>
      <c r="AL379">
        <v>0</v>
      </c>
      <c r="AM379">
        <v>0</v>
      </c>
      <c r="AO379">
        <v>0</v>
      </c>
      <c r="AP379" t="s">
        <v>3384</v>
      </c>
      <c r="AQ379">
        <v>0</v>
      </c>
      <c r="AR379">
        <v>0</v>
      </c>
      <c r="AS379">
        <v>0</v>
      </c>
      <c r="AT379">
        <v>0</v>
      </c>
      <c r="AV379">
        <v>0</v>
      </c>
      <c r="AW379" t="s">
        <v>3384</v>
      </c>
      <c r="AX379">
        <v>0</v>
      </c>
      <c r="AY379">
        <v>0</v>
      </c>
      <c r="AZ379">
        <v>0</v>
      </c>
      <c r="BA379">
        <v>0</v>
      </c>
      <c r="BD379" s="5" t="s">
        <v>2374</v>
      </c>
      <c r="BE379" s="2" t="s">
        <v>1385</v>
      </c>
      <c r="BF379">
        <f t="shared" si="70"/>
        <v>0</v>
      </c>
      <c r="BG379">
        <f t="shared" si="71"/>
        <v>0</v>
      </c>
      <c r="BH379">
        <f t="shared" si="72"/>
        <v>0</v>
      </c>
      <c r="BI379">
        <f t="shared" si="73"/>
        <v>0</v>
      </c>
      <c r="BJ379">
        <f t="shared" si="74"/>
        <v>0</v>
      </c>
      <c r="BK379">
        <f t="shared" si="75"/>
        <v>0</v>
      </c>
      <c r="BL379">
        <f t="shared" si="76"/>
        <v>0</v>
      </c>
      <c r="BN379">
        <f t="shared" si="77"/>
        <v>0</v>
      </c>
      <c r="BO379">
        <f t="shared" si="78"/>
        <v>0</v>
      </c>
      <c r="BP379">
        <f t="shared" si="79"/>
        <v>0</v>
      </c>
      <c r="BQ379">
        <f t="shared" si="80"/>
        <v>0</v>
      </c>
      <c r="BR379">
        <f t="shared" si="81"/>
        <v>0</v>
      </c>
      <c r="BS379">
        <f t="shared" si="82"/>
        <v>0</v>
      </c>
      <c r="BT379">
        <f t="shared" si="83"/>
        <v>0</v>
      </c>
      <c r="BY379" s="5" t="s">
        <v>2863</v>
      </c>
      <c r="BZ379" s="2" t="s">
        <v>1856</v>
      </c>
      <c r="CA379">
        <v>0</v>
      </c>
      <c r="CB379">
        <v>-0.74929771438991299</v>
      </c>
      <c r="CC379">
        <v>-1.2916734575036399</v>
      </c>
      <c r="CD379">
        <v>-0.66446769097918001</v>
      </c>
      <c r="CE379">
        <v>-3.2611535701863898</v>
      </c>
      <c r="CF379">
        <v>1.5556236359294999</v>
      </c>
      <c r="CG379">
        <v>0</v>
      </c>
      <c r="CI379">
        <v>-0.58285741873494801</v>
      </c>
      <c r="CJ379">
        <v>0.14385498396444796</v>
      </c>
      <c r="CK379">
        <v>0.4219560521031579</v>
      </c>
      <c r="CL379">
        <v>0.66446769097918001</v>
      </c>
      <c r="CM379">
        <v>3.2611535701863898</v>
      </c>
      <c r="CN379">
        <v>1.5556236359294999</v>
      </c>
      <c r="CO379">
        <v>0</v>
      </c>
      <c r="DH379" s="5" t="s">
        <v>2863</v>
      </c>
      <c r="DI379" s="2" t="s">
        <v>1856</v>
      </c>
      <c r="DK379">
        <v>-0.58285741873494801</v>
      </c>
      <c r="DL379">
        <v>0.14385498396444796</v>
      </c>
      <c r="DM379">
        <v>0.4219560521031579</v>
      </c>
      <c r="DN379">
        <v>0.66446769097918001</v>
      </c>
      <c r="DO379">
        <v>3.2611535701863898</v>
      </c>
      <c r="DP379">
        <v>1.5556236359294999</v>
      </c>
      <c r="DQ379">
        <v>0</v>
      </c>
    </row>
    <row r="380" spans="1:121" ht="15" customHeight="1" x14ac:dyDescent="0.25">
      <c r="B380" s="2" t="s">
        <v>378</v>
      </c>
      <c r="C380" s="2" t="s">
        <v>1386</v>
      </c>
      <c r="D380" s="5" t="s">
        <v>2375</v>
      </c>
      <c r="F380">
        <v>5.0404937859853699E-2</v>
      </c>
      <c r="G380" t="s">
        <v>3385</v>
      </c>
      <c r="H380">
        <v>4.9900845159E-2</v>
      </c>
      <c r="I380">
        <v>5.0404937859851603E-2</v>
      </c>
      <c r="J380" s="126">
        <v>3.9518706116843501E-2</v>
      </c>
      <c r="K380" s="126">
        <v>4.9446497924924601E-2</v>
      </c>
      <c r="M380">
        <v>3.8971049302721897E-2</v>
      </c>
      <c r="N380" t="s">
        <v>3385</v>
      </c>
      <c r="O380">
        <v>3.8581305101460101E-2</v>
      </c>
      <c r="P380">
        <v>3.8971049302724499E-2</v>
      </c>
      <c r="Q380">
        <v>3.2197810831438398E-2</v>
      </c>
      <c r="R380">
        <v>4.5624746437448099E-2</v>
      </c>
      <c r="T380">
        <v>3.4837337046675902E-2</v>
      </c>
      <c r="U380" t="s">
        <v>3385</v>
      </c>
      <c r="V380">
        <v>3.4488951126300002E-2</v>
      </c>
      <c r="W380">
        <v>3.4837337046675201E-2</v>
      </c>
      <c r="X380">
        <v>1.85485036925843E-2</v>
      </c>
      <c r="Y380">
        <v>4.45247376765803E-2</v>
      </c>
      <c r="AA380">
        <v>4.1393161686820501E-2</v>
      </c>
      <c r="AB380" t="s">
        <v>3385</v>
      </c>
      <c r="AC380">
        <v>4.0979209101124098E-2</v>
      </c>
      <c r="AD380">
        <v>4.1393161686820397E-2</v>
      </c>
      <c r="AE380">
        <v>3.5068156223153603E-2</v>
      </c>
      <c r="AF380">
        <v>3.5068156223153402E-2</v>
      </c>
      <c r="AH380">
        <v>7.4535954696221707E-2</v>
      </c>
      <c r="AI380" t="s">
        <v>3385</v>
      </c>
      <c r="AJ380">
        <v>7.3790560534679805E-2</v>
      </c>
      <c r="AK380">
        <v>7.4535954696221401E-2</v>
      </c>
      <c r="AL380">
        <v>3.9008398495424298E-2</v>
      </c>
      <c r="AM380">
        <v>3.9008398495421398E-2</v>
      </c>
      <c r="AO380">
        <v>3.1991685374580199E-2</v>
      </c>
      <c r="AP380" t="s">
        <v>3385</v>
      </c>
      <c r="AQ380">
        <v>3.16717377966E-2</v>
      </c>
      <c r="AR380">
        <v>3.1991685374579797E-2</v>
      </c>
      <c r="AS380">
        <v>1.0091440191564801E-2</v>
      </c>
      <c r="AT380">
        <v>1.4201441758414901E-2</v>
      </c>
      <c r="AV380">
        <v>4.4311908319954997E-2</v>
      </c>
      <c r="AW380" t="s">
        <v>3385</v>
      </c>
      <c r="AX380">
        <v>4.37398924485599E-2</v>
      </c>
      <c r="AY380">
        <v>4.4181722782524899E-2</v>
      </c>
      <c r="AZ380">
        <v>3.7978636453444001E-2</v>
      </c>
      <c r="BA380">
        <v>3.9402422722647497E-2</v>
      </c>
      <c r="BD380" s="5" t="s">
        <v>2375</v>
      </c>
      <c r="BE380" s="2" t="s">
        <v>1386</v>
      </c>
      <c r="BF380">
        <f t="shared" si="70"/>
        <v>1.0886231743010198E-2</v>
      </c>
      <c r="BG380">
        <f t="shared" si="71"/>
        <v>6.7732384712834992E-3</v>
      </c>
      <c r="BH380">
        <f t="shared" si="72"/>
        <v>1.6288833354091602E-2</v>
      </c>
      <c r="BI380">
        <f t="shared" si="73"/>
        <v>6.3250054636668981E-3</v>
      </c>
      <c r="BJ380">
        <f t="shared" si="74"/>
        <v>3.5527556200797408E-2</v>
      </c>
      <c r="BK380">
        <f t="shared" si="75"/>
        <v>-2.19002451830154E-2</v>
      </c>
      <c r="BL380">
        <f t="shared" si="76"/>
        <v>-6.3332718665109963E-3</v>
      </c>
      <c r="BN380">
        <f t="shared" si="77"/>
        <v>-9.9277918080811003E-3</v>
      </c>
      <c r="BO380">
        <f t="shared" si="78"/>
        <v>-1.3426935606009702E-2</v>
      </c>
      <c r="BP380">
        <f t="shared" si="79"/>
        <v>-2.5976233983996001E-2</v>
      </c>
      <c r="BQ380">
        <f t="shared" si="80"/>
        <v>2.0122792321330962E-16</v>
      </c>
      <c r="BR380">
        <f t="shared" si="81"/>
        <v>2.9004576518332215E-15</v>
      </c>
      <c r="BS380">
        <f t="shared" si="82"/>
        <v>-4.1100015668501001E-3</v>
      </c>
      <c r="BT380">
        <f t="shared" si="83"/>
        <v>-1.4237862692034961E-3</v>
      </c>
      <c r="BY380" s="5" t="s">
        <v>2864</v>
      </c>
      <c r="BZ380" s="2" t="s">
        <v>1857</v>
      </c>
      <c r="CA380">
        <v>0.38239395501045303</v>
      </c>
      <c r="CB380">
        <v>-0.66710828338898398</v>
      </c>
      <c r="CC380">
        <v>-0.98726855158065496</v>
      </c>
      <c r="CD380">
        <v>-0.58771731487172496</v>
      </c>
      <c r="CE380">
        <v>-2.6055482031869102</v>
      </c>
      <c r="CF380">
        <v>1.2317989306228601</v>
      </c>
      <c r="CG380">
        <v>-8.2039716996537209</v>
      </c>
      <c r="CI380">
        <v>-1.00075844565924</v>
      </c>
      <c r="CJ380">
        <v>0</v>
      </c>
      <c r="CK380">
        <v>0</v>
      </c>
      <c r="CL380">
        <v>0.66446769097922198</v>
      </c>
      <c r="CM380">
        <v>1.9614421421418899</v>
      </c>
      <c r="CN380">
        <v>1.52196958825516</v>
      </c>
      <c r="CO380">
        <v>-7.9176316994470426</v>
      </c>
      <c r="DH380" s="5" t="s">
        <v>2864</v>
      </c>
      <c r="DI380" s="2" t="s">
        <v>1857</v>
      </c>
      <c r="DK380">
        <v>-1.00075844565924</v>
      </c>
      <c r="DL380">
        <v>0</v>
      </c>
      <c r="DM380">
        <v>0</v>
      </c>
      <c r="DN380">
        <v>0.66446769097922198</v>
      </c>
      <c r="DO380">
        <v>1.9614421421418899</v>
      </c>
      <c r="DP380">
        <v>1.52196958825516</v>
      </c>
      <c r="DQ380">
        <v>-7.9176316994470426</v>
      </c>
    </row>
    <row r="381" spans="1:121" ht="15" customHeight="1" x14ac:dyDescent="0.25">
      <c r="B381" s="2" t="s">
        <v>379</v>
      </c>
      <c r="C381" s="2" t="s">
        <v>1387</v>
      </c>
      <c r="D381" s="5" t="s">
        <v>2376</v>
      </c>
      <c r="F381" s="41">
        <v>4.9574293038716099E-5</v>
      </c>
      <c r="G381" t="s">
        <v>3386</v>
      </c>
      <c r="H381" s="41">
        <v>4.9078507499999998E-5</v>
      </c>
      <c r="I381" s="41">
        <v>4.9574293038716397E-5</v>
      </c>
      <c r="J381" s="41">
        <v>3.8867460228075897E-5</v>
      </c>
      <c r="K381" s="41">
        <v>4.8631647651120602E-5</v>
      </c>
      <c r="M381" s="41">
        <v>3.8328828487618302E-5</v>
      </c>
      <c r="N381" t="s">
        <v>3386</v>
      </c>
      <c r="O381" s="41">
        <v>3.7945507050052299E-5</v>
      </c>
      <c r="P381" s="41">
        <v>3.8328828487620098E-5</v>
      </c>
      <c r="Q381" s="41">
        <v>3.1667209150043598E-5</v>
      </c>
      <c r="R381" s="41">
        <v>4.4872876463486498E-5</v>
      </c>
      <c r="T381" s="41">
        <v>3.4263237467771399E-5</v>
      </c>
      <c r="U381" t="s">
        <v>3386</v>
      </c>
      <c r="V381" s="41">
        <v>3.39205927499808E-5</v>
      </c>
      <c r="W381" s="41">
        <v>3.4263237467771399E-5</v>
      </c>
      <c r="X381" s="41">
        <v>1.82428348596033E-5</v>
      </c>
      <c r="Y381" s="41">
        <v>4.3790995223283497E-5</v>
      </c>
      <c r="AA381" s="41">
        <v>4.0711025831772699E-5</v>
      </c>
      <c r="AB381" t="s">
        <v>3386</v>
      </c>
      <c r="AC381" s="41">
        <v>4.0303894950000003E-5</v>
      </c>
      <c r="AD381" s="41">
        <v>4.07110258317728E-5</v>
      </c>
      <c r="AE381" s="41">
        <v>3.4490252875052397E-5</v>
      </c>
      <c r="AF381" s="41">
        <v>3.4490252875052397E-5</v>
      </c>
      <c r="AH381" s="41">
        <v>7.3307644388031102E-5</v>
      </c>
      <c r="AI381" t="s">
        <v>3386</v>
      </c>
      <c r="AJ381" s="41">
        <v>7.25745339000827E-5</v>
      </c>
      <c r="AK381" s="41">
        <v>7.3307644388030695E-5</v>
      </c>
      <c r="AL381" s="41">
        <v>3.8365562186783403E-5</v>
      </c>
      <c r="AM381" s="41">
        <v>3.8365562186780699E-5</v>
      </c>
      <c r="AN381" s="41"/>
      <c r="AO381" s="41">
        <v>3.1464480523147899E-5</v>
      </c>
      <c r="AP381" t="s">
        <v>3386</v>
      </c>
      <c r="AQ381" s="41">
        <v>3.1149805500008101E-5</v>
      </c>
      <c r="AR381" s="41">
        <v>3.1464480523149499E-5</v>
      </c>
      <c r="AS381" s="41">
        <v>9.9251389737986495E-6</v>
      </c>
      <c r="AT381" s="41">
        <v>1.39674100436693E-5</v>
      </c>
      <c r="AU381" s="41"/>
      <c r="AV381" s="41">
        <v>4.3581673173885797E-5</v>
      </c>
      <c r="AW381" t="s">
        <v>3386</v>
      </c>
      <c r="AX381" s="41">
        <v>4.3019083800000003E-5</v>
      </c>
      <c r="AY381" s="41">
        <v>4.3453633020361002E-5</v>
      </c>
      <c r="AZ381" s="41">
        <v>3.7352770039689203E-5</v>
      </c>
      <c r="BA381" s="41">
        <v>3.8753093118515401E-5</v>
      </c>
      <c r="BD381" s="5" t="s">
        <v>2376</v>
      </c>
      <c r="BE381" s="2" t="s">
        <v>1387</v>
      </c>
      <c r="BF381">
        <f t="shared" si="70"/>
        <v>1.0706832810640202E-5</v>
      </c>
      <c r="BG381">
        <f t="shared" si="71"/>
        <v>6.6616193375747043E-6</v>
      </c>
      <c r="BH381">
        <f t="shared" si="72"/>
        <v>1.60204026081681E-5</v>
      </c>
      <c r="BI381">
        <f t="shared" si="73"/>
        <v>6.2207729567203019E-6</v>
      </c>
      <c r="BJ381">
        <f t="shared" si="74"/>
        <v>3.4942082201247699E-5</v>
      </c>
      <c r="BK381">
        <f t="shared" si="75"/>
        <v>-2.153934154934925E-5</v>
      </c>
      <c r="BL381">
        <f t="shared" si="76"/>
        <v>-6.2289031341965941E-6</v>
      </c>
      <c r="BN381">
        <f t="shared" si="77"/>
        <v>-9.764187423044705E-6</v>
      </c>
      <c r="BO381">
        <f t="shared" si="78"/>
        <v>-1.32056673134429E-5</v>
      </c>
      <c r="BP381">
        <f t="shared" si="79"/>
        <v>-2.5548160363680197E-5</v>
      </c>
      <c r="BQ381">
        <f t="shared" si="80"/>
        <v>0</v>
      </c>
      <c r="BR381">
        <f t="shared" si="81"/>
        <v>2.7037291676357267E-18</v>
      </c>
      <c r="BS381">
        <f t="shared" si="82"/>
        <v>-4.042271069870651E-6</v>
      </c>
      <c r="BT381">
        <f t="shared" si="83"/>
        <v>-1.4003230788261977E-6</v>
      </c>
      <c r="BY381" s="5" t="s">
        <v>2866</v>
      </c>
      <c r="BZ381" s="2" t="s">
        <v>1859</v>
      </c>
      <c r="CA381">
        <v>-7.7797697055076026E-3</v>
      </c>
      <c r="CB381">
        <v>-3.6416852383354022E-3</v>
      </c>
      <c r="CC381">
        <v>-8.7578200924554213E-3</v>
      </c>
      <c r="CD381">
        <v>-3.400689216391601E-3</v>
      </c>
      <c r="CE381">
        <v>-1.9101671603380097E-2</v>
      </c>
      <c r="CF381">
        <v>1.1774840046768952E-2</v>
      </c>
      <c r="CG381">
        <v>4.4784062864665006E-3</v>
      </c>
      <c r="CI381">
        <v>9.3530325699476002E-3</v>
      </c>
      <c r="CJ381">
        <v>6.3739895164190014E-3</v>
      </c>
      <c r="CK381">
        <v>1.3966327665457318E-2</v>
      </c>
      <c r="CL381">
        <v>0</v>
      </c>
      <c r="CM381">
        <v>0</v>
      </c>
      <c r="CN381">
        <v>2.8364168135794907E-3</v>
      </c>
      <c r="CO381">
        <v>1.8387825225545003E-3</v>
      </c>
      <c r="DH381" s="5" t="s">
        <v>2866</v>
      </c>
      <c r="DI381" s="2" t="s">
        <v>1859</v>
      </c>
      <c r="DK381">
        <v>9.3530325699476002E-3</v>
      </c>
      <c r="DL381">
        <v>6.3739895164190014E-3</v>
      </c>
      <c r="DM381">
        <v>1.3966327665457318E-2</v>
      </c>
      <c r="DN381">
        <v>0</v>
      </c>
      <c r="DO381">
        <v>0</v>
      </c>
      <c r="DP381">
        <v>2.8364168135794907E-3</v>
      </c>
      <c r="DQ381">
        <v>1.8387825225545003E-3</v>
      </c>
    </row>
    <row r="382" spans="1:121" ht="15" customHeight="1" x14ac:dyDescent="0.25">
      <c r="B382" s="2" t="s">
        <v>380</v>
      </c>
      <c r="C382" s="2" t="s">
        <v>1388</v>
      </c>
      <c r="D382" s="5" t="s">
        <v>2377</v>
      </c>
      <c r="F382">
        <v>0</v>
      </c>
      <c r="G382" t="s">
        <v>3387</v>
      </c>
      <c r="H382">
        <v>0</v>
      </c>
      <c r="I382">
        <v>0</v>
      </c>
      <c r="J382" s="126">
        <v>0</v>
      </c>
      <c r="K382" s="126">
        <v>0</v>
      </c>
      <c r="M382">
        <v>0</v>
      </c>
      <c r="N382" t="s">
        <v>3387</v>
      </c>
      <c r="O382">
        <v>0</v>
      </c>
      <c r="P382">
        <v>0</v>
      </c>
      <c r="Q382">
        <v>0</v>
      </c>
      <c r="R382">
        <v>0</v>
      </c>
      <c r="T382">
        <v>0</v>
      </c>
      <c r="U382" t="s">
        <v>3387</v>
      </c>
      <c r="V382">
        <v>0</v>
      </c>
      <c r="W382">
        <v>0</v>
      </c>
      <c r="X382">
        <v>0</v>
      </c>
      <c r="Y382">
        <v>0</v>
      </c>
      <c r="AA382">
        <v>0</v>
      </c>
      <c r="AB382" t="s">
        <v>3387</v>
      </c>
      <c r="AC382">
        <v>0</v>
      </c>
      <c r="AD382">
        <v>0</v>
      </c>
      <c r="AE382">
        <v>0</v>
      </c>
      <c r="AF382">
        <v>0</v>
      </c>
      <c r="AH382">
        <v>0</v>
      </c>
      <c r="AI382" t="s">
        <v>3387</v>
      </c>
      <c r="AJ382">
        <v>0</v>
      </c>
      <c r="AK382">
        <v>0</v>
      </c>
      <c r="AL382">
        <v>0</v>
      </c>
      <c r="AM382">
        <v>0</v>
      </c>
      <c r="AO382">
        <v>0</v>
      </c>
      <c r="AP382" t="s">
        <v>3387</v>
      </c>
      <c r="AQ382">
        <v>0</v>
      </c>
      <c r="AR382">
        <v>0</v>
      </c>
      <c r="AS382">
        <v>0</v>
      </c>
      <c r="AT382">
        <v>0</v>
      </c>
      <c r="AV382">
        <v>0</v>
      </c>
      <c r="AW382" t="s">
        <v>3387</v>
      </c>
      <c r="AX382">
        <v>0</v>
      </c>
      <c r="AY382">
        <v>0</v>
      </c>
      <c r="AZ382">
        <v>0</v>
      </c>
      <c r="BA382">
        <v>0</v>
      </c>
      <c r="BD382" s="5" t="s">
        <v>2377</v>
      </c>
      <c r="BE382" s="2" t="s">
        <v>1388</v>
      </c>
      <c r="BF382">
        <f t="shared" si="70"/>
        <v>0</v>
      </c>
      <c r="BG382">
        <f t="shared" si="71"/>
        <v>0</v>
      </c>
      <c r="BH382">
        <f t="shared" si="72"/>
        <v>0</v>
      </c>
      <c r="BI382">
        <f t="shared" si="73"/>
        <v>0</v>
      </c>
      <c r="BJ382">
        <f t="shared" si="74"/>
        <v>0</v>
      </c>
      <c r="BK382">
        <f t="shared" si="75"/>
        <v>0</v>
      </c>
      <c r="BL382">
        <f t="shared" si="76"/>
        <v>0</v>
      </c>
      <c r="BN382">
        <f t="shared" si="77"/>
        <v>0</v>
      </c>
      <c r="BO382">
        <f t="shared" si="78"/>
        <v>0</v>
      </c>
      <c r="BP382">
        <f t="shared" si="79"/>
        <v>0</v>
      </c>
      <c r="BQ382">
        <f t="shared" si="80"/>
        <v>0</v>
      </c>
      <c r="BR382">
        <f t="shared" si="81"/>
        <v>0</v>
      </c>
      <c r="BS382">
        <f t="shared" si="82"/>
        <v>0</v>
      </c>
      <c r="BT382">
        <f t="shared" si="83"/>
        <v>0</v>
      </c>
      <c r="BY382" s="55" t="s">
        <v>2868</v>
      </c>
      <c r="BZ382" s="2" t="s">
        <v>1861</v>
      </c>
      <c r="CA382">
        <v>5.2442609819851196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-0.31614590120227598</v>
      </c>
      <c r="CI382">
        <v>0.46857310202028701</v>
      </c>
      <c r="CJ382">
        <v>12.279492702488801</v>
      </c>
      <c r="CK382">
        <v>13.5060552023836</v>
      </c>
      <c r="CL382">
        <v>0</v>
      </c>
      <c r="CM382">
        <v>0.34273235553518999</v>
      </c>
      <c r="CN382">
        <v>0</v>
      </c>
      <c r="CO382">
        <v>-0.30498128021088167</v>
      </c>
      <c r="DH382" s="55" t="s">
        <v>2868</v>
      </c>
      <c r="DI382" s="2" t="s">
        <v>1861</v>
      </c>
      <c r="DK382">
        <v>0.46857310202028701</v>
      </c>
      <c r="DL382">
        <v>12.279492702488801</v>
      </c>
      <c r="DM382">
        <v>13.5060552023836</v>
      </c>
      <c r="DN382">
        <v>0</v>
      </c>
      <c r="DO382">
        <v>0.34273235553518999</v>
      </c>
      <c r="DP382">
        <v>0</v>
      </c>
      <c r="DQ382">
        <v>-0.30498128021088167</v>
      </c>
    </row>
    <row r="383" spans="1:121" ht="15" customHeight="1" x14ac:dyDescent="0.25">
      <c r="B383" s="2" t="s">
        <v>381</v>
      </c>
      <c r="C383" s="2" t="s">
        <v>1389</v>
      </c>
      <c r="D383" s="5" t="s">
        <v>2378</v>
      </c>
      <c r="F383">
        <v>0</v>
      </c>
      <c r="G383" t="s">
        <v>3388</v>
      </c>
      <c r="H383">
        <v>0</v>
      </c>
      <c r="I383">
        <v>0</v>
      </c>
      <c r="J383" s="126">
        <v>0</v>
      </c>
      <c r="K383" s="126">
        <v>0</v>
      </c>
      <c r="L383" s="41"/>
      <c r="M383">
        <v>0</v>
      </c>
      <c r="N383" t="s">
        <v>3388</v>
      </c>
      <c r="O383">
        <v>0</v>
      </c>
      <c r="P383">
        <v>0</v>
      </c>
      <c r="Q383">
        <v>0</v>
      </c>
      <c r="R383">
        <v>0</v>
      </c>
      <c r="T383">
        <v>0</v>
      </c>
      <c r="U383" t="s">
        <v>3388</v>
      </c>
      <c r="V383">
        <v>0</v>
      </c>
      <c r="W383">
        <v>0</v>
      </c>
      <c r="X383">
        <v>0</v>
      </c>
      <c r="Y383">
        <v>0</v>
      </c>
      <c r="AA383">
        <v>0</v>
      </c>
      <c r="AB383" t="s">
        <v>3388</v>
      </c>
      <c r="AC383">
        <v>0</v>
      </c>
      <c r="AD383">
        <v>0</v>
      </c>
      <c r="AE383">
        <v>0</v>
      </c>
      <c r="AF383">
        <v>0</v>
      </c>
      <c r="AH383">
        <v>0</v>
      </c>
      <c r="AI383" t="s">
        <v>3388</v>
      </c>
      <c r="AJ383">
        <v>0</v>
      </c>
      <c r="AK383">
        <v>0</v>
      </c>
      <c r="AL383">
        <v>0</v>
      </c>
      <c r="AM383">
        <v>0</v>
      </c>
      <c r="AO383">
        <v>0</v>
      </c>
      <c r="AP383" t="s">
        <v>3388</v>
      </c>
      <c r="AQ383">
        <v>0</v>
      </c>
      <c r="AR383">
        <v>0</v>
      </c>
      <c r="AS383">
        <v>0</v>
      </c>
      <c r="AT383">
        <v>0</v>
      </c>
      <c r="AV383">
        <v>0</v>
      </c>
      <c r="AW383" t="s">
        <v>3388</v>
      </c>
      <c r="AX383">
        <v>0</v>
      </c>
      <c r="AY383">
        <v>0</v>
      </c>
      <c r="AZ383">
        <v>0</v>
      </c>
      <c r="BA383">
        <v>0</v>
      </c>
      <c r="BD383" s="5" t="s">
        <v>2378</v>
      </c>
      <c r="BE383" s="2" t="s">
        <v>1389</v>
      </c>
      <c r="BF383">
        <f t="shared" si="70"/>
        <v>0</v>
      </c>
      <c r="BG383">
        <f t="shared" si="71"/>
        <v>0</v>
      </c>
      <c r="BH383">
        <f t="shared" si="72"/>
        <v>0</v>
      </c>
      <c r="BI383">
        <f t="shared" si="73"/>
        <v>0</v>
      </c>
      <c r="BJ383">
        <f t="shared" si="74"/>
        <v>0</v>
      </c>
      <c r="BK383">
        <f t="shared" si="75"/>
        <v>0</v>
      </c>
      <c r="BL383">
        <f t="shared" si="76"/>
        <v>0</v>
      </c>
      <c r="BN383">
        <f t="shared" si="77"/>
        <v>0</v>
      </c>
      <c r="BO383">
        <f t="shared" si="78"/>
        <v>0</v>
      </c>
      <c r="BP383">
        <f t="shared" si="79"/>
        <v>0</v>
      </c>
      <c r="BQ383">
        <f t="shared" si="80"/>
        <v>0</v>
      </c>
      <c r="BR383">
        <f t="shared" si="81"/>
        <v>0</v>
      </c>
      <c r="BS383">
        <f t="shared" si="82"/>
        <v>0</v>
      </c>
      <c r="BT383">
        <f t="shared" si="83"/>
        <v>0</v>
      </c>
      <c r="BY383" s="5" t="s">
        <v>2869</v>
      </c>
      <c r="BZ383" s="2" t="s">
        <v>1862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DH383" s="5" t="s">
        <v>2869</v>
      </c>
      <c r="DI383" s="2" t="s">
        <v>1862</v>
      </c>
      <c r="DK383">
        <v>0</v>
      </c>
      <c r="DL383">
        <v>0</v>
      </c>
      <c r="DM383">
        <v>0</v>
      </c>
      <c r="DN383">
        <v>0</v>
      </c>
      <c r="DO383">
        <v>0</v>
      </c>
      <c r="DP383">
        <v>0</v>
      </c>
      <c r="DQ383">
        <v>0</v>
      </c>
    </row>
    <row r="384" spans="1:121" ht="15" customHeight="1" x14ac:dyDescent="0.25">
      <c r="B384" s="2" t="s">
        <v>382</v>
      </c>
      <c r="C384" s="2" t="s">
        <v>1390</v>
      </c>
      <c r="D384" s="5" t="s">
        <v>2379</v>
      </c>
      <c r="F384">
        <v>-0.30207159059830202</v>
      </c>
      <c r="G384" t="s">
        <v>3389</v>
      </c>
      <c r="H384">
        <v>-0.30207159059830202</v>
      </c>
      <c r="I384">
        <v>0</v>
      </c>
      <c r="J384" s="126">
        <v>0</v>
      </c>
      <c r="K384" s="126">
        <v>-1.17566165247354E-2</v>
      </c>
      <c r="L384" s="41"/>
      <c r="M384">
        <v>-0.233549476499434</v>
      </c>
      <c r="N384" t="s">
        <v>3389</v>
      </c>
      <c r="O384">
        <v>-0.233549476499434</v>
      </c>
      <c r="P384">
        <v>0</v>
      </c>
      <c r="Q384">
        <v>-0.192958157367002</v>
      </c>
      <c r="R384">
        <v>-0.27342439673907398</v>
      </c>
      <c r="T384">
        <v>-0.208776565565017</v>
      </c>
      <c r="U384" t="s">
        <v>3389</v>
      </c>
      <c r="V384">
        <v>-0.208776565565017</v>
      </c>
      <c r="W384">
        <v>0</v>
      </c>
      <c r="X384">
        <v>-4.4101737064465903E-3</v>
      </c>
      <c r="Y384">
        <v>-0.26683215776063202</v>
      </c>
      <c r="AA384">
        <v>-0.24806494604547399</v>
      </c>
      <c r="AB384" t="s">
        <v>3389</v>
      </c>
      <c r="AC384">
        <v>-0.24806494604547399</v>
      </c>
      <c r="AD384">
        <v>0</v>
      </c>
      <c r="AE384">
        <v>-0.21015984106816199</v>
      </c>
      <c r="AF384">
        <v>-0.21015984106816199</v>
      </c>
      <c r="AH384">
        <v>-0.44668628407896499</v>
      </c>
      <c r="AI384" t="s">
        <v>3389</v>
      </c>
      <c r="AJ384">
        <v>-0.44668628407896499</v>
      </c>
      <c r="AK384">
        <v>0</v>
      </c>
      <c r="AL384">
        <v>-9.27480815835224E-3</v>
      </c>
      <c r="AM384">
        <v>-9.27480815835224E-3</v>
      </c>
      <c r="AO384">
        <v>-0.19172286877699199</v>
      </c>
      <c r="AP384" t="s">
        <v>3389</v>
      </c>
      <c r="AQ384">
        <v>-0.19172286877699199</v>
      </c>
      <c r="AR384">
        <v>0</v>
      </c>
      <c r="AS384">
        <v>-2.3993851434625001E-3</v>
      </c>
      <c r="AT384">
        <v>-3.3765971678576499E-3</v>
      </c>
      <c r="AV384">
        <v>-0.26555669339120402</v>
      </c>
      <c r="AW384" t="s">
        <v>3389</v>
      </c>
      <c r="AX384">
        <v>-0.26447840581840898</v>
      </c>
      <c r="AY384">
        <v>0</v>
      </c>
      <c r="AZ384">
        <v>0</v>
      </c>
      <c r="BA384">
        <v>-9.3684930892550308E-3</v>
      </c>
      <c r="BD384" s="5" t="s">
        <v>2379</v>
      </c>
      <c r="BE384" s="2" t="s">
        <v>1390</v>
      </c>
      <c r="BF384">
        <f t="shared" si="70"/>
        <v>-0.30207159059830202</v>
      </c>
      <c r="BG384">
        <f t="shared" si="71"/>
        <v>-4.0591319132431997E-2</v>
      </c>
      <c r="BH384">
        <f t="shared" si="72"/>
        <v>-0.20436639185857042</v>
      </c>
      <c r="BI384">
        <f t="shared" si="73"/>
        <v>-3.7905104977312004E-2</v>
      </c>
      <c r="BJ384">
        <f t="shared" si="74"/>
        <v>-0.43741147592061275</v>
      </c>
      <c r="BK384">
        <f t="shared" si="75"/>
        <v>0.18932348363352949</v>
      </c>
      <c r="BL384">
        <f t="shared" si="76"/>
        <v>0.26555669339120402</v>
      </c>
      <c r="BN384">
        <f t="shared" si="77"/>
        <v>1.17566165247354E-2</v>
      </c>
      <c r="BO384">
        <f t="shared" si="78"/>
        <v>8.0466239372071979E-2</v>
      </c>
      <c r="BP384">
        <f t="shared" si="79"/>
        <v>0.26242198405418543</v>
      </c>
      <c r="BQ384">
        <f t="shared" si="80"/>
        <v>0</v>
      </c>
      <c r="BR384">
        <f t="shared" si="81"/>
        <v>0</v>
      </c>
      <c r="BS384">
        <f t="shared" si="82"/>
        <v>9.7721202439514984E-4</v>
      </c>
      <c r="BT384">
        <f t="shared" si="83"/>
        <v>9.3684930892550308E-3</v>
      </c>
      <c r="BX384" s="83" t="s">
        <v>4104</v>
      </c>
      <c r="BY384" s="5" t="s">
        <v>2870</v>
      </c>
      <c r="BZ384" s="2" t="s">
        <v>1863</v>
      </c>
      <c r="CA384">
        <v>-5.3713938040017384</v>
      </c>
      <c r="CB384">
        <v>-5.9510466089363001E-2</v>
      </c>
      <c r="CC384">
        <v>-0.14311559663303802</v>
      </c>
      <c r="CD384">
        <v>-5.557223841401504E-2</v>
      </c>
      <c r="CE384">
        <v>-0.31214926766449502</v>
      </c>
      <c r="CF384">
        <v>0.19241811783820142</v>
      </c>
      <c r="CG384">
        <v>0.38932961368675501</v>
      </c>
      <c r="CI384">
        <v>-0.31573086246260101</v>
      </c>
      <c r="CJ384">
        <v>-12.175332386000937</v>
      </c>
      <c r="CK384">
        <v>-13.277824969801244</v>
      </c>
      <c r="CL384">
        <v>0</v>
      </c>
      <c r="CM384">
        <v>-0.34273235553530401</v>
      </c>
      <c r="CN384">
        <v>4.6351201587981394E-2</v>
      </c>
      <c r="CO384">
        <v>0.33502967752906399</v>
      </c>
      <c r="DG384" s="83" t="s">
        <v>4104</v>
      </c>
      <c r="DH384" s="5" t="s">
        <v>2870</v>
      </c>
      <c r="DI384" s="2" t="s">
        <v>1863</v>
      </c>
      <c r="DK384">
        <v>-0.31573086246260101</v>
      </c>
      <c r="DL384">
        <v>-12.175332386000937</v>
      </c>
      <c r="DM384">
        <v>-13.277824969801244</v>
      </c>
      <c r="DN384">
        <v>0</v>
      </c>
      <c r="DO384">
        <v>-0.34273235553530401</v>
      </c>
      <c r="DP384">
        <v>4.6351201587981394E-2</v>
      </c>
      <c r="DQ384">
        <v>0.33502967752906399</v>
      </c>
    </row>
    <row r="385" spans="2:121" ht="15" customHeight="1" x14ac:dyDescent="0.25">
      <c r="B385" s="2" t="s">
        <v>383</v>
      </c>
      <c r="C385" s="2" t="s">
        <v>1391</v>
      </c>
      <c r="D385" s="5" t="s">
        <v>2380</v>
      </c>
      <c r="F385">
        <v>0.30207159059828698</v>
      </c>
      <c r="G385" t="s">
        <v>3390</v>
      </c>
      <c r="H385">
        <v>0</v>
      </c>
      <c r="I385">
        <v>0.30207159059829503</v>
      </c>
      <c r="J385" s="126">
        <v>0</v>
      </c>
      <c r="K385" s="126">
        <v>1.1756616524761501E-2</v>
      </c>
      <c r="M385">
        <v>0.23354947649947699</v>
      </c>
      <c r="N385" t="s">
        <v>3390</v>
      </c>
      <c r="O385">
        <v>0</v>
      </c>
      <c r="P385">
        <v>0.233549476499469</v>
      </c>
      <c r="Q385">
        <v>0.19295815736699701</v>
      </c>
      <c r="R385">
        <v>0.273424396739124</v>
      </c>
      <c r="T385">
        <v>0.20877656556501001</v>
      </c>
      <c r="U385" t="s">
        <v>3390</v>
      </c>
      <c r="V385">
        <v>0</v>
      </c>
      <c r="W385">
        <v>0.20877656556500199</v>
      </c>
      <c r="X385">
        <v>4.4101737063953501E-3</v>
      </c>
      <c r="Y385">
        <v>0.266832157760647</v>
      </c>
      <c r="AA385">
        <v>0.248064946045472</v>
      </c>
      <c r="AB385" t="s">
        <v>3390</v>
      </c>
      <c r="AC385">
        <v>0</v>
      </c>
      <c r="AD385">
        <v>0.24806494604547799</v>
      </c>
      <c r="AE385">
        <v>0.21015984106815799</v>
      </c>
      <c r="AF385">
        <v>0.21015984106815699</v>
      </c>
      <c r="AH385">
        <v>0.44668628407897198</v>
      </c>
      <c r="AI385" t="s">
        <v>3390</v>
      </c>
      <c r="AJ385">
        <v>0</v>
      </c>
      <c r="AK385">
        <v>0.44668628407897099</v>
      </c>
      <c r="AL385">
        <v>9.2748081583471E-3</v>
      </c>
      <c r="AM385">
        <v>9.2748081583464304E-3</v>
      </c>
      <c r="AO385">
        <v>0.19172286877703601</v>
      </c>
      <c r="AP385" t="s">
        <v>3390</v>
      </c>
      <c r="AQ385">
        <v>0</v>
      </c>
      <c r="AR385">
        <v>0.19172286877699199</v>
      </c>
      <c r="AS385">
        <v>2.39938514341152E-3</v>
      </c>
      <c r="AT385">
        <v>3.3765971678301199E-3</v>
      </c>
      <c r="AV385">
        <v>0.26555669339125099</v>
      </c>
      <c r="AW385" t="s">
        <v>3390</v>
      </c>
      <c r="AX385">
        <v>0</v>
      </c>
      <c r="AY385">
        <v>0.264478405818448</v>
      </c>
      <c r="AZ385">
        <v>0</v>
      </c>
      <c r="BA385">
        <v>9.3684930892386897E-3</v>
      </c>
      <c r="BD385" s="5" t="s">
        <v>2380</v>
      </c>
      <c r="BE385" s="2" t="s">
        <v>1391</v>
      </c>
      <c r="BF385">
        <f t="shared" si="70"/>
        <v>0.30207159059828698</v>
      </c>
      <c r="BG385">
        <f t="shared" si="71"/>
        <v>4.0591319132479986E-2</v>
      </c>
      <c r="BH385">
        <f t="shared" si="72"/>
        <v>0.20436639185861466</v>
      </c>
      <c r="BI385">
        <f t="shared" si="73"/>
        <v>3.7905104977314003E-2</v>
      </c>
      <c r="BJ385">
        <f t="shared" si="74"/>
        <v>0.4374114759206249</v>
      </c>
      <c r="BK385">
        <f t="shared" si="75"/>
        <v>-0.1893234836336245</v>
      </c>
      <c r="BL385">
        <f t="shared" si="76"/>
        <v>-0.26555669339125099</v>
      </c>
      <c r="BN385">
        <f t="shared" si="77"/>
        <v>-1.1756616524761501E-2</v>
      </c>
      <c r="BO385">
        <f t="shared" si="78"/>
        <v>-8.0466239372126991E-2</v>
      </c>
      <c r="BP385">
        <f t="shared" si="79"/>
        <v>-0.26242198405425166</v>
      </c>
      <c r="BQ385">
        <f t="shared" si="80"/>
        <v>9.9920072216264089E-16</v>
      </c>
      <c r="BR385">
        <f t="shared" si="81"/>
        <v>6.6960326172704754E-16</v>
      </c>
      <c r="BS385">
        <f t="shared" si="82"/>
        <v>-9.7721202441859983E-4</v>
      </c>
      <c r="BT385">
        <f t="shared" si="83"/>
        <v>-9.3684930892386897E-3</v>
      </c>
      <c r="BY385" s="55" t="s">
        <v>2872</v>
      </c>
      <c r="BZ385" s="2" t="s">
        <v>1865</v>
      </c>
      <c r="CA385">
        <v>0.29352747991916267</v>
      </c>
      <c r="CB385">
        <v>4.0591319132478987E-2</v>
      </c>
      <c r="CC385">
        <v>0.20436639185861463</v>
      </c>
      <c r="CD385">
        <v>3.7905104977315002E-2</v>
      </c>
      <c r="CE385">
        <v>0.43741147592062413</v>
      </c>
      <c r="CF385">
        <v>-0.18932348363362436</v>
      </c>
      <c r="CG385">
        <v>-0.26555669339125099</v>
      </c>
      <c r="CI385">
        <v>-0.31106354106429768</v>
      </c>
      <c r="CJ385">
        <v>-7.1046404528949003E-2</v>
      </c>
      <c r="CK385">
        <v>-0.26242198405432365</v>
      </c>
      <c r="CL385">
        <v>1.8984813721090177E-14</v>
      </c>
      <c r="CM385">
        <v>2.2915697117653622E-15</v>
      </c>
      <c r="CN385">
        <v>-1.2543271613968299E-3</v>
      </c>
      <c r="CO385">
        <v>-9.3684930892393992E-3</v>
      </c>
      <c r="DH385" s="55" t="s">
        <v>2872</v>
      </c>
      <c r="DI385" s="2" t="s">
        <v>1865</v>
      </c>
      <c r="DK385">
        <v>-0.31106354106429768</v>
      </c>
      <c r="DL385">
        <v>-7.1046404528949003E-2</v>
      </c>
      <c r="DM385">
        <v>-0.26242198405432365</v>
      </c>
      <c r="DN385">
        <v>1.8984813721090177E-14</v>
      </c>
      <c r="DO385">
        <v>2.2915697117653622E-15</v>
      </c>
      <c r="DP385">
        <v>-1.2543271613968299E-3</v>
      </c>
      <c r="DQ385">
        <v>-9.3684930892393992E-3</v>
      </c>
    </row>
    <row r="386" spans="2:121" ht="15" customHeight="1" x14ac:dyDescent="0.25">
      <c r="B386" s="2" t="s">
        <v>384</v>
      </c>
      <c r="C386" s="2" t="s">
        <v>1392</v>
      </c>
      <c r="D386" s="5" t="s">
        <v>2381</v>
      </c>
      <c r="F386">
        <v>-19.351038630051299</v>
      </c>
      <c r="G386" t="s">
        <v>3391</v>
      </c>
      <c r="H386">
        <v>-20.7740258286602</v>
      </c>
      <c r="I386">
        <v>-18.325069909063401</v>
      </c>
      <c r="J386" s="126">
        <v>-19.448535228089298</v>
      </c>
      <c r="K386" s="126">
        <v>-66.459173423482397</v>
      </c>
      <c r="M386">
        <v>-15.038652325871</v>
      </c>
      <c r="N386" t="s">
        <v>3391</v>
      </c>
      <c r="O386">
        <v>-16.138848718201601</v>
      </c>
      <c r="P386">
        <v>-14.0560106026087</v>
      </c>
      <c r="Q386">
        <v>-17.9832225573447</v>
      </c>
      <c r="R386">
        <v>-57.967731319030896</v>
      </c>
      <c r="T386">
        <v>-13.3030238486856</v>
      </c>
      <c r="U386" t="s">
        <v>3391</v>
      </c>
      <c r="V386">
        <v>-14.286477531811</v>
      </c>
      <c r="W386">
        <v>-12.033663681159901</v>
      </c>
      <c r="X386">
        <v>-13.501333063194201</v>
      </c>
      <c r="Y386">
        <v>-59.980697963020098</v>
      </c>
      <c r="AA386">
        <v>-16.7977231354445</v>
      </c>
      <c r="AB386" t="s">
        <v>3391</v>
      </c>
      <c r="AC386">
        <v>-17.933662353848899</v>
      </c>
      <c r="AD386">
        <v>-15.879974989919001</v>
      </c>
      <c r="AE386">
        <v>-19.208504747730899</v>
      </c>
      <c r="AF386">
        <v>-19.2085047477308</v>
      </c>
      <c r="AH386">
        <v>-24.442887704421299</v>
      </c>
      <c r="AI386" t="s">
        <v>3391</v>
      </c>
      <c r="AJ386">
        <v>-26.547047570253</v>
      </c>
      <c r="AK386">
        <v>-21.234231017815699</v>
      </c>
      <c r="AL386">
        <v>-19.418320054330099</v>
      </c>
      <c r="AM386">
        <v>-19.418320054329499</v>
      </c>
      <c r="AO386">
        <v>-11.614935470997001</v>
      </c>
      <c r="AP386" t="s">
        <v>3391</v>
      </c>
      <c r="AQ386">
        <v>-12.5181041305633</v>
      </c>
      <c r="AR386">
        <v>-10.124039950643599</v>
      </c>
      <c r="AS386">
        <v>-10.794756914933499</v>
      </c>
      <c r="AT386">
        <v>-19.661747743306101</v>
      </c>
      <c r="AV386">
        <v>-17.275948264697298</v>
      </c>
      <c r="AW386" t="s">
        <v>3391</v>
      </c>
      <c r="AX386">
        <v>-18.793015572579598</v>
      </c>
      <c r="AY386">
        <v>-16.757372011221602</v>
      </c>
      <c r="AZ386">
        <v>-27.4321965302424</v>
      </c>
      <c r="BA386">
        <v>-24.8837014511749</v>
      </c>
      <c r="BD386" s="5" t="s">
        <v>2381</v>
      </c>
      <c r="BE386" s="2" t="s">
        <v>1392</v>
      </c>
      <c r="BF386">
        <f t="shared" si="70"/>
        <v>9.7496598037999149E-2</v>
      </c>
      <c r="BG386">
        <f t="shared" si="71"/>
        <v>2.9445702314736995</v>
      </c>
      <c r="BH386">
        <f t="shared" si="72"/>
        <v>0.19830921450860117</v>
      </c>
      <c r="BI386">
        <f t="shared" si="73"/>
        <v>2.4107816122863994</v>
      </c>
      <c r="BJ386">
        <f t="shared" si="74"/>
        <v>-5.0245676500911998</v>
      </c>
      <c r="BK386">
        <f t="shared" si="75"/>
        <v>0.82017855606350132</v>
      </c>
      <c r="BL386">
        <f t="shared" si="76"/>
        <v>-10.156248265545102</v>
      </c>
      <c r="BN386">
        <f t="shared" si="77"/>
        <v>47.010638195393099</v>
      </c>
      <c r="BO386">
        <f t="shared" si="78"/>
        <v>39.9845087616862</v>
      </c>
      <c r="BP386">
        <f t="shared" si="79"/>
        <v>46.479364899825896</v>
      </c>
      <c r="BQ386">
        <f t="shared" si="80"/>
        <v>-9.9475983006414026E-14</v>
      </c>
      <c r="BR386">
        <f t="shared" si="81"/>
        <v>-6.0040861171728466E-13</v>
      </c>
      <c r="BS386">
        <f t="shared" si="82"/>
        <v>8.866990828372602</v>
      </c>
      <c r="BT386">
        <f t="shared" si="83"/>
        <v>-2.5484950790675001</v>
      </c>
      <c r="BY386" s="18" t="s">
        <v>2886</v>
      </c>
      <c r="BZ386" s="28" t="s">
        <v>1878</v>
      </c>
      <c r="CA386">
        <v>0</v>
      </c>
      <c r="CB386">
        <v>-3.6999483338240324E-15</v>
      </c>
      <c r="CC386">
        <v>0</v>
      </c>
      <c r="CD386">
        <v>1E-3</v>
      </c>
      <c r="CE386">
        <v>1E-3</v>
      </c>
      <c r="CF386">
        <v>0</v>
      </c>
      <c r="CG386">
        <v>0</v>
      </c>
      <c r="CI386">
        <v>0</v>
      </c>
      <c r="CJ386">
        <v>3.6999483338240324E-15</v>
      </c>
      <c r="CK386">
        <v>0</v>
      </c>
      <c r="CL386">
        <v>0</v>
      </c>
      <c r="CM386">
        <v>0</v>
      </c>
      <c r="CN386">
        <v>1E-3</v>
      </c>
      <c r="CO386">
        <v>0</v>
      </c>
      <c r="DH386" s="18" t="s">
        <v>2886</v>
      </c>
      <c r="DI386" s="28" t="s">
        <v>1878</v>
      </c>
      <c r="DK386">
        <v>0</v>
      </c>
      <c r="DL386">
        <v>3.6999483338240324E-15</v>
      </c>
      <c r="DM386">
        <v>0</v>
      </c>
      <c r="DN386">
        <v>0</v>
      </c>
      <c r="DO386">
        <v>0</v>
      </c>
      <c r="DP386">
        <v>1E-3</v>
      </c>
      <c r="DQ386">
        <v>0</v>
      </c>
    </row>
    <row r="387" spans="2:121" ht="15" customHeight="1" x14ac:dyDescent="0.25">
      <c r="B387" s="2" t="s">
        <v>385</v>
      </c>
      <c r="C387" s="2" t="s">
        <v>1393</v>
      </c>
      <c r="D387" s="55" t="s">
        <v>2382</v>
      </c>
      <c r="F387">
        <v>0</v>
      </c>
      <c r="G387" t="s">
        <v>3392</v>
      </c>
      <c r="H387">
        <v>0</v>
      </c>
      <c r="I387">
        <v>0.76836603417189098</v>
      </c>
      <c r="J387" s="126">
        <v>0</v>
      </c>
      <c r="K387" s="126">
        <v>0</v>
      </c>
      <c r="M387">
        <v>0</v>
      </c>
      <c r="N387" t="s">
        <v>3392</v>
      </c>
      <c r="O387">
        <v>0</v>
      </c>
      <c r="P387">
        <v>0.59406971327894098</v>
      </c>
      <c r="Q387">
        <v>0</v>
      </c>
      <c r="R387">
        <v>0</v>
      </c>
      <c r="T387">
        <v>0</v>
      </c>
      <c r="U387" t="s">
        <v>3392</v>
      </c>
      <c r="V387">
        <v>0</v>
      </c>
      <c r="W387">
        <v>0.53102912925760404</v>
      </c>
      <c r="X387">
        <v>0</v>
      </c>
      <c r="Y387">
        <v>0</v>
      </c>
      <c r="AA387">
        <v>0</v>
      </c>
      <c r="AB387" t="s">
        <v>3392</v>
      </c>
      <c r="AC387">
        <v>0</v>
      </c>
      <c r="AD387">
        <v>0.65648492131595104</v>
      </c>
      <c r="AE387">
        <v>0</v>
      </c>
      <c r="AF387">
        <v>0</v>
      </c>
      <c r="AH387">
        <v>0</v>
      </c>
      <c r="AI387" t="s">
        <v>3392</v>
      </c>
      <c r="AJ387">
        <v>0</v>
      </c>
      <c r="AK387">
        <v>1.13617109481231</v>
      </c>
      <c r="AL387">
        <v>0</v>
      </c>
      <c r="AM387">
        <v>0</v>
      </c>
      <c r="AO387">
        <v>0</v>
      </c>
      <c r="AP387" t="s">
        <v>3392</v>
      </c>
      <c r="AQ387">
        <v>0</v>
      </c>
      <c r="AR387">
        <v>0.487681831579721</v>
      </c>
      <c r="AS387">
        <v>0</v>
      </c>
      <c r="AT387">
        <v>0</v>
      </c>
      <c r="AV387">
        <v>0</v>
      </c>
      <c r="AW387" t="s">
        <v>3392</v>
      </c>
      <c r="AX387">
        <v>0</v>
      </c>
      <c r="AY387">
        <v>0.43866801233298203</v>
      </c>
      <c r="AZ387">
        <v>0</v>
      </c>
      <c r="BA387">
        <v>0</v>
      </c>
      <c r="BD387" s="55" t="s">
        <v>2382</v>
      </c>
      <c r="BE387" s="2" t="s">
        <v>1393</v>
      </c>
      <c r="BF387">
        <f t="shared" si="70"/>
        <v>0</v>
      </c>
      <c r="BG387">
        <f t="shared" si="71"/>
        <v>0</v>
      </c>
      <c r="BH387">
        <f t="shared" si="72"/>
        <v>0</v>
      </c>
      <c r="BI387">
        <f t="shared" si="73"/>
        <v>0</v>
      </c>
      <c r="BJ387">
        <f t="shared" si="74"/>
        <v>0</v>
      </c>
      <c r="BK387">
        <f t="shared" si="75"/>
        <v>0</v>
      </c>
      <c r="BL387">
        <f t="shared" si="76"/>
        <v>0</v>
      </c>
      <c r="BN387">
        <f t="shared" si="77"/>
        <v>0</v>
      </c>
      <c r="BO387">
        <f t="shared" si="78"/>
        <v>0</v>
      </c>
      <c r="BP387">
        <f t="shared" si="79"/>
        <v>0</v>
      </c>
      <c r="BQ387">
        <f t="shared" si="80"/>
        <v>0</v>
      </c>
      <c r="BR387">
        <f t="shared" si="81"/>
        <v>0</v>
      </c>
      <c r="BS387">
        <f t="shared" si="82"/>
        <v>0</v>
      </c>
      <c r="BT387">
        <f t="shared" si="83"/>
        <v>0</v>
      </c>
      <c r="BY387" s="18" t="s">
        <v>2891</v>
      </c>
      <c r="BZ387" s="28" t="s">
        <v>1883</v>
      </c>
      <c r="CA387">
        <v>0</v>
      </c>
      <c r="CB387">
        <v>0</v>
      </c>
      <c r="CC387">
        <v>-1.13686837721616E-13</v>
      </c>
      <c r="CD387">
        <v>0.27822367254168501</v>
      </c>
      <c r="CE387">
        <v>0.30948475934417302</v>
      </c>
      <c r="CF387">
        <v>2.2737367544323201E-13</v>
      </c>
      <c r="CG387">
        <v>0</v>
      </c>
      <c r="CI387">
        <v>0</v>
      </c>
      <c r="CJ387">
        <v>0</v>
      </c>
      <c r="CK387">
        <v>1.13686837721616E-13</v>
      </c>
      <c r="CL387">
        <v>-0.27822367254168501</v>
      </c>
      <c r="CM387">
        <v>-0.30948475934417302</v>
      </c>
      <c r="CN387">
        <v>6.7789091752956639E-3</v>
      </c>
      <c r="CO387">
        <v>0</v>
      </c>
      <c r="DH387" s="18" t="s">
        <v>2891</v>
      </c>
      <c r="DI387" s="28" t="s">
        <v>1883</v>
      </c>
      <c r="DK387">
        <v>0</v>
      </c>
      <c r="DL387">
        <v>0</v>
      </c>
      <c r="DM387">
        <v>1.13686837721616E-13</v>
      </c>
      <c r="DN387">
        <v>-0.27822367254168501</v>
      </c>
      <c r="DO387">
        <v>-0.30948475934417302</v>
      </c>
      <c r="DP387">
        <v>6.7789091752956639E-3</v>
      </c>
      <c r="DQ387">
        <v>0</v>
      </c>
    </row>
    <row r="388" spans="2:121" ht="15" customHeight="1" x14ac:dyDescent="0.25">
      <c r="B388" s="4" t="s">
        <v>386</v>
      </c>
      <c r="C388" s="4" t="s">
        <v>1394</v>
      </c>
      <c r="D388" s="5" t="s">
        <v>2383</v>
      </c>
      <c r="F388">
        <v>0.54094273411554605</v>
      </c>
      <c r="G388" t="s">
        <v>3393</v>
      </c>
      <c r="H388">
        <v>0.53553284184260996</v>
      </c>
      <c r="I388">
        <v>0.56603028090595897</v>
      </c>
      <c r="J388" s="126">
        <v>0.424112355717845</v>
      </c>
      <c r="K388" s="126">
        <v>0.53065681490009897</v>
      </c>
      <c r="M388">
        <v>0.41823493602512202</v>
      </c>
      <c r="N388" t="s">
        <v>3393</v>
      </c>
      <c r="O388">
        <v>0.414052224910051</v>
      </c>
      <c r="P388">
        <v>0.437631618161124</v>
      </c>
      <c r="Q388">
        <v>0.34554495180849498</v>
      </c>
      <c r="R388">
        <v>0.48964200987258899</v>
      </c>
      <c r="T388">
        <v>0.37387218696173002</v>
      </c>
      <c r="U388" t="s">
        <v>3393</v>
      </c>
      <c r="V388">
        <v>0.37013333040727098</v>
      </c>
      <c r="W388">
        <v>0.39121056155834599</v>
      </c>
      <c r="X388">
        <v>0.19906141594929699</v>
      </c>
      <c r="Y388">
        <v>0.477836782608757</v>
      </c>
      <c r="AA388">
        <v>0.44422889913707803</v>
      </c>
      <c r="AB388" t="s">
        <v>3393</v>
      </c>
      <c r="AC388">
        <v>0.43978638510748203</v>
      </c>
      <c r="AD388">
        <v>0.46474251727938098</v>
      </c>
      <c r="AE388">
        <v>0.37634932435563601</v>
      </c>
      <c r="AF388">
        <v>0.37634932435563501</v>
      </c>
      <c r="AH388">
        <v>0.79991534232998796</v>
      </c>
      <c r="AI388" t="s">
        <v>3393</v>
      </c>
      <c r="AJ388">
        <v>0.791915817425206</v>
      </c>
      <c r="AK388">
        <v>0.837011913801329</v>
      </c>
      <c r="AL388">
        <v>0.418635765294539</v>
      </c>
      <c r="AM388">
        <v>0.41863576529450802</v>
      </c>
      <c r="AO388">
        <v>0.34333282591492498</v>
      </c>
      <c r="AP388" t="s">
        <v>3393</v>
      </c>
      <c r="AQ388">
        <v>0.33989916792518199</v>
      </c>
      <c r="AR388">
        <v>0.359255888913598</v>
      </c>
      <c r="AS388">
        <v>0.10830072370224</v>
      </c>
      <c r="AT388">
        <v>0.152409011088144</v>
      </c>
      <c r="AV388">
        <v>0.475552710869732</v>
      </c>
      <c r="AW388" t="s">
        <v>3393</v>
      </c>
      <c r="AX388">
        <v>0.469413871252641</v>
      </c>
      <c r="AY388">
        <v>0.49560300631714799</v>
      </c>
      <c r="AZ388">
        <v>0.40758442155464603</v>
      </c>
      <c r="BA388">
        <v>0.42286440938838599</v>
      </c>
      <c r="BD388" s="5" t="s">
        <v>2383</v>
      </c>
      <c r="BE388" s="4" t="s">
        <v>1394</v>
      </c>
      <c r="BF388">
        <f t="shared" ref="BF388:BF451" si="84">F388-J388</f>
        <v>0.11683037839770105</v>
      </c>
      <c r="BG388">
        <f t="shared" ref="BG388:BG451" si="85">M388-Q388</f>
        <v>7.2689984216627035E-2</v>
      </c>
      <c r="BH388">
        <f t="shared" ref="BH388:BH451" si="86">T388-X388</f>
        <v>0.17481077101243303</v>
      </c>
      <c r="BI388">
        <f t="shared" ref="BI388:BI451" si="87">AA388-AE388</f>
        <v>6.787957478144202E-2</v>
      </c>
      <c r="BJ388">
        <f t="shared" ref="BJ388:BJ451" si="88">AH388-AL388</f>
        <v>0.38127957703544896</v>
      </c>
      <c r="BK388">
        <f t="shared" ref="BK388:BK451" si="89">AS388-AO388</f>
        <v>-0.23503210221268497</v>
      </c>
      <c r="BL388">
        <f t="shared" ref="BL388:BL451" si="90">AZ388-AV388</f>
        <v>-6.7968289315085972E-2</v>
      </c>
      <c r="BN388">
        <f t="shared" ref="BN388:BN451" si="91">J388-K388</f>
        <v>-0.10654445918225397</v>
      </c>
      <c r="BO388">
        <f t="shared" ref="BO388:BO451" si="92">Q388-R388</f>
        <v>-0.14409705806409401</v>
      </c>
      <c r="BP388">
        <f t="shared" ref="BP388:BP451" si="93">X388-Y388</f>
        <v>-0.27877536665946001</v>
      </c>
      <c r="BQ388">
        <f t="shared" ref="BQ388:BQ451" si="94">AE388-AF388</f>
        <v>9.9920072216264089E-16</v>
      </c>
      <c r="BR388">
        <f t="shared" ref="BR388:BR451" si="95">AL388-AM388</f>
        <v>3.0975222387041867E-14</v>
      </c>
      <c r="BS388">
        <f t="shared" ref="BS388:BS451" si="96">AS388-AT388</f>
        <v>-4.4108287385903999E-2</v>
      </c>
      <c r="BT388">
        <f t="shared" ref="BT388:BT451" si="97">AZ388-BA388</f>
        <v>-1.5279987833739961E-2</v>
      </c>
      <c r="BY388" s="18" t="s">
        <v>2892</v>
      </c>
      <c r="BZ388" s="28" t="s">
        <v>1884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DH388" s="18" t="s">
        <v>2892</v>
      </c>
      <c r="DI388" s="28" t="s">
        <v>1884</v>
      </c>
      <c r="DK388">
        <v>0</v>
      </c>
      <c r="DL388">
        <v>0</v>
      </c>
      <c r="DM388">
        <v>0</v>
      </c>
      <c r="DN388">
        <v>0</v>
      </c>
      <c r="DO388">
        <v>0</v>
      </c>
      <c r="DP388">
        <v>0</v>
      </c>
      <c r="DQ388">
        <v>0</v>
      </c>
    </row>
    <row r="389" spans="2:121" ht="15" customHeight="1" x14ac:dyDescent="0.25">
      <c r="B389" s="4" t="s">
        <v>387</v>
      </c>
      <c r="C389" s="4" t="s">
        <v>1395</v>
      </c>
      <c r="D389" s="3" t="s">
        <v>2384</v>
      </c>
      <c r="F389">
        <v>0.54094273411554605</v>
      </c>
      <c r="G389" t="s">
        <v>3394</v>
      </c>
      <c r="H389">
        <v>0.53553284184260996</v>
      </c>
      <c r="I389">
        <v>0.56603028090595897</v>
      </c>
      <c r="J389" s="126">
        <v>0.424112355717845</v>
      </c>
      <c r="K389" s="126">
        <v>0.53065681490009897</v>
      </c>
      <c r="M389">
        <v>0.41823493602512202</v>
      </c>
      <c r="N389" t="s">
        <v>3394</v>
      </c>
      <c r="O389">
        <v>0.414052224910051</v>
      </c>
      <c r="P389">
        <v>0.437631618161124</v>
      </c>
      <c r="Q389">
        <v>0.34554495180849498</v>
      </c>
      <c r="R389">
        <v>0.48964200987258899</v>
      </c>
      <c r="T389">
        <v>0.37387218696173002</v>
      </c>
      <c r="U389" t="s">
        <v>3394</v>
      </c>
      <c r="V389">
        <v>0.37013333040727098</v>
      </c>
      <c r="W389">
        <v>0.39121056155834599</v>
      </c>
      <c r="X389">
        <v>0.19906141594929699</v>
      </c>
      <c r="Y389">
        <v>0.477836782608757</v>
      </c>
      <c r="AA389">
        <v>0.44422889913707803</v>
      </c>
      <c r="AB389" t="s">
        <v>3394</v>
      </c>
      <c r="AC389">
        <v>0.43978638510748203</v>
      </c>
      <c r="AD389">
        <v>0.46474251727938098</v>
      </c>
      <c r="AE389">
        <v>0.37634932435563601</v>
      </c>
      <c r="AF389">
        <v>0.37634932435563501</v>
      </c>
      <c r="AH389">
        <v>0.79991534232998796</v>
      </c>
      <c r="AI389" t="s">
        <v>3394</v>
      </c>
      <c r="AJ389">
        <v>0.791915817425206</v>
      </c>
      <c r="AK389">
        <v>0.837011913801329</v>
      </c>
      <c r="AL389">
        <v>0.418635765294539</v>
      </c>
      <c r="AM389">
        <v>0.41863576529450802</v>
      </c>
      <c r="AO389">
        <v>0.34333282591492498</v>
      </c>
      <c r="AP389" t="s">
        <v>3394</v>
      </c>
      <c r="AQ389">
        <v>0.33989916792518199</v>
      </c>
      <c r="AR389">
        <v>0.359255888913598</v>
      </c>
      <c r="AS389">
        <v>0.10830072370224</v>
      </c>
      <c r="AT389">
        <v>0.152409011088144</v>
      </c>
      <c r="AV389">
        <v>0.475552710869732</v>
      </c>
      <c r="AW389" t="s">
        <v>3394</v>
      </c>
      <c r="AX389">
        <v>0.469413871252641</v>
      </c>
      <c r="AY389">
        <v>0.49560300631714799</v>
      </c>
      <c r="AZ389">
        <v>0.40758442155464603</v>
      </c>
      <c r="BA389">
        <v>0.42286440938838599</v>
      </c>
      <c r="BD389" s="3" t="s">
        <v>2384</v>
      </c>
      <c r="BE389" s="4" t="s">
        <v>1395</v>
      </c>
      <c r="BF389">
        <f t="shared" si="84"/>
        <v>0.11683037839770105</v>
      </c>
      <c r="BG389">
        <f t="shared" si="85"/>
        <v>7.2689984216627035E-2</v>
      </c>
      <c r="BH389">
        <f t="shared" si="86"/>
        <v>0.17481077101243303</v>
      </c>
      <c r="BI389">
        <f t="shared" si="87"/>
        <v>6.787957478144202E-2</v>
      </c>
      <c r="BJ389">
        <f t="shared" si="88"/>
        <v>0.38127957703544896</v>
      </c>
      <c r="BK389">
        <f t="shared" si="89"/>
        <v>-0.23503210221268497</v>
      </c>
      <c r="BL389">
        <f t="shared" si="90"/>
        <v>-6.7968289315085972E-2</v>
      </c>
      <c r="BN389">
        <f t="shared" si="91"/>
        <v>-0.10654445918225397</v>
      </c>
      <c r="BO389">
        <f t="shared" si="92"/>
        <v>-0.14409705806409401</v>
      </c>
      <c r="BP389">
        <f t="shared" si="93"/>
        <v>-0.27877536665946001</v>
      </c>
      <c r="BQ389">
        <f t="shared" si="94"/>
        <v>9.9920072216264089E-16</v>
      </c>
      <c r="BR389">
        <f t="shared" si="95"/>
        <v>3.0975222387041867E-14</v>
      </c>
      <c r="BS389">
        <f t="shared" si="96"/>
        <v>-4.4108287385903999E-2</v>
      </c>
      <c r="BT389">
        <f t="shared" si="97"/>
        <v>-1.5279987833739961E-2</v>
      </c>
      <c r="BY389" s="18" t="s">
        <v>2893</v>
      </c>
      <c r="BZ389" s="28" t="s">
        <v>1885</v>
      </c>
      <c r="CA389">
        <v>0</v>
      </c>
      <c r="CB389">
        <v>0</v>
      </c>
      <c r="CC389">
        <v>0</v>
      </c>
      <c r="CD389">
        <v>4.6972661032100405E-2</v>
      </c>
      <c r="CE389">
        <v>2.4309396266880094</v>
      </c>
      <c r="CF389">
        <v>0</v>
      </c>
      <c r="CG389">
        <v>0</v>
      </c>
      <c r="CI389">
        <v>0</v>
      </c>
      <c r="CJ389">
        <v>0</v>
      </c>
      <c r="CK389">
        <v>0</v>
      </c>
      <c r="CL389">
        <v>0.41462735451859878</v>
      </c>
      <c r="CM389">
        <v>6.1716487295792097</v>
      </c>
      <c r="CN389">
        <v>1.6947835271937199</v>
      </c>
      <c r="CO389">
        <v>0</v>
      </c>
      <c r="DH389" s="18" t="s">
        <v>2893</v>
      </c>
      <c r="DI389" s="28" t="s">
        <v>1885</v>
      </c>
      <c r="DK389">
        <v>0</v>
      </c>
      <c r="DL389">
        <v>0</v>
      </c>
      <c r="DM389">
        <v>0</v>
      </c>
      <c r="DN389">
        <v>0.41462735451859878</v>
      </c>
      <c r="DO389">
        <v>6.1716487295792097</v>
      </c>
      <c r="DP389">
        <v>1.6947835271937199</v>
      </c>
      <c r="DQ389">
        <v>0</v>
      </c>
    </row>
    <row r="390" spans="2:121" ht="15" customHeight="1" x14ac:dyDescent="0.25">
      <c r="B390" s="2" t="s">
        <v>388</v>
      </c>
      <c r="C390" s="2" t="s">
        <v>1396</v>
      </c>
      <c r="D390" s="5" t="s">
        <v>2385</v>
      </c>
      <c r="F390">
        <v>0</v>
      </c>
      <c r="G390" t="s">
        <v>3395</v>
      </c>
      <c r="H390">
        <v>0</v>
      </c>
      <c r="I390">
        <v>0</v>
      </c>
      <c r="J390" s="126">
        <v>0</v>
      </c>
      <c r="K390" s="126">
        <v>0</v>
      </c>
      <c r="M390">
        <v>0</v>
      </c>
      <c r="N390" t="s">
        <v>3395</v>
      </c>
      <c r="O390">
        <v>0</v>
      </c>
      <c r="P390">
        <v>0</v>
      </c>
      <c r="Q390">
        <v>0</v>
      </c>
      <c r="R390">
        <v>0</v>
      </c>
      <c r="T390">
        <v>0</v>
      </c>
      <c r="U390" t="s">
        <v>3395</v>
      </c>
      <c r="V390">
        <v>0</v>
      </c>
      <c r="W390">
        <v>0</v>
      </c>
      <c r="X390">
        <v>0</v>
      </c>
      <c r="Y390">
        <v>0</v>
      </c>
      <c r="AA390">
        <v>0</v>
      </c>
      <c r="AB390" t="s">
        <v>3395</v>
      </c>
      <c r="AC390">
        <v>0</v>
      </c>
      <c r="AD390">
        <v>0</v>
      </c>
      <c r="AE390">
        <v>0</v>
      </c>
      <c r="AF390">
        <v>0</v>
      </c>
      <c r="AH390">
        <v>0</v>
      </c>
      <c r="AI390" t="s">
        <v>3395</v>
      </c>
      <c r="AJ390">
        <v>0</v>
      </c>
      <c r="AK390">
        <v>0</v>
      </c>
      <c r="AL390">
        <v>0</v>
      </c>
      <c r="AM390">
        <v>0</v>
      </c>
      <c r="AO390">
        <v>0</v>
      </c>
      <c r="AP390" t="s">
        <v>3395</v>
      </c>
      <c r="AQ390">
        <v>0</v>
      </c>
      <c r="AR390">
        <v>0</v>
      </c>
      <c r="AS390">
        <v>0</v>
      </c>
      <c r="AT390">
        <v>0</v>
      </c>
      <c r="AV390">
        <v>0</v>
      </c>
      <c r="AW390" t="s">
        <v>3395</v>
      </c>
      <c r="AX390">
        <v>0</v>
      </c>
      <c r="AY390">
        <v>0</v>
      </c>
      <c r="AZ390">
        <v>0</v>
      </c>
      <c r="BA390">
        <v>0</v>
      </c>
      <c r="BD390" s="5" t="s">
        <v>2385</v>
      </c>
      <c r="BE390" s="2" t="s">
        <v>1396</v>
      </c>
      <c r="BF390">
        <f t="shared" si="84"/>
        <v>0</v>
      </c>
      <c r="BG390">
        <f t="shared" si="85"/>
        <v>0</v>
      </c>
      <c r="BH390">
        <f t="shared" si="86"/>
        <v>0</v>
      </c>
      <c r="BI390">
        <f t="shared" si="87"/>
        <v>0</v>
      </c>
      <c r="BJ390">
        <f t="shared" si="88"/>
        <v>0</v>
      </c>
      <c r="BK390">
        <f t="shared" si="89"/>
        <v>0</v>
      </c>
      <c r="BL390">
        <f t="shared" si="90"/>
        <v>0</v>
      </c>
      <c r="BN390">
        <f t="shared" si="91"/>
        <v>0</v>
      </c>
      <c r="BO390">
        <f t="shared" si="92"/>
        <v>0</v>
      </c>
      <c r="BP390">
        <f t="shared" si="93"/>
        <v>0</v>
      </c>
      <c r="BQ390">
        <f t="shared" si="94"/>
        <v>0</v>
      </c>
      <c r="BR390">
        <f t="shared" si="95"/>
        <v>0</v>
      </c>
      <c r="BS390">
        <f t="shared" si="96"/>
        <v>0</v>
      </c>
      <c r="BT390">
        <f t="shared" si="97"/>
        <v>0</v>
      </c>
      <c r="BY390" s="18" t="s">
        <v>2896</v>
      </c>
      <c r="BZ390" s="28" t="s">
        <v>1888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I390">
        <v>0</v>
      </c>
      <c r="CJ390">
        <v>0</v>
      </c>
      <c r="CK390">
        <v>0</v>
      </c>
      <c r="CL390">
        <v>0</v>
      </c>
      <c r="CM390">
        <v>1.2997114280445397</v>
      </c>
      <c r="CN390">
        <v>0</v>
      </c>
      <c r="CO390">
        <v>0</v>
      </c>
      <c r="DH390" s="18" t="s">
        <v>2896</v>
      </c>
      <c r="DI390" s="28" t="s">
        <v>1888</v>
      </c>
      <c r="DK390">
        <v>0</v>
      </c>
      <c r="DL390">
        <v>0</v>
      </c>
      <c r="DM390">
        <v>0</v>
      </c>
      <c r="DN390">
        <v>0</v>
      </c>
      <c r="DO390">
        <v>1.2997114280445397</v>
      </c>
      <c r="DP390">
        <v>0</v>
      </c>
      <c r="DQ390">
        <v>0</v>
      </c>
    </row>
    <row r="391" spans="2:121" ht="15" customHeight="1" x14ac:dyDescent="0.25">
      <c r="B391" s="2" t="s">
        <v>389</v>
      </c>
      <c r="C391" s="2" t="s">
        <v>1397</v>
      </c>
      <c r="D391" s="5" t="s">
        <v>2386</v>
      </c>
      <c r="F391">
        <v>4.0399138737844904</v>
      </c>
      <c r="G391" t="s">
        <v>3396</v>
      </c>
      <c r="H391">
        <v>3.9995112628040501</v>
      </c>
      <c r="I391">
        <v>6.3046093653775896</v>
      </c>
      <c r="J391" s="126">
        <v>3.1673914480234102</v>
      </c>
      <c r="K391" s="126">
        <v>7.18861458820572</v>
      </c>
      <c r="M391">
        <v>3.12349720957411</v>
      </c>
      <c r="N391" t="s">
        <v>3396</v>
      </c>
      <c r="O391">
        <v>3.09225953579107</v>
      </c>
      <c r="P391">
        <v>4.8744686756730298</v>
      </c>
      <c r="Q391">
        <v>2.5806277758953202</v>
      </c>
      <c r="R391">
        <v>8.7227923702873795</v>
      </c>
      <c r="T391">
        <v>2.7921836081196698</v>
      </c>
      <c r="U391" t="s">
        <v>3396</v>
      </c>
      <c r="V391">
        <v>2.7642607661737202</v>
      </c>
      <c r="W391">
        <v>4.3573481539716603</v>
      </c>
      <c r="X391">
        <v>1.4866471537761801</v>
      </c>
      <c r="Y391">
        <v>3.56862071661237</v>
      </c>
      <c r="AA391">
        <v>3.3176275039430698</v>
      </c>
      <c r="AB391" t="s">
        <v>3396</v>
      </c>
      <c r="AC391">
        <v>3.2844495482545399</v>
      </c>
      <c r="AD391">
        <v>6.0316041456735601</v>
      </c>
      <c r="AE391">
        <v>2.8106835732616</v>
      </c>
      <c r="AF391">
        <v>2.8106835732616</v>
      </c>
      <c r="AH391">
        <v>5.97399481594982</v>
      </c>
      <c r="AI391" t="s">
        <v>3396</v>
      </c>
      <c r="AJ391">
        <v>5.91425209346085</v>
      </c>
      <c r="AK391">
        <v>9.3227653779247301</v>
      </c>
      <c r="AL391">
        <v>3.1264907163251801</v>
      </c>
      <c r="AM391">
        <v>3.12649071632495</v>
      </c>
      <c r="AO391">
        <v>2.56410699185597</v>
      </c>
      <c r="AP391" t="s">
        <v>3396</v>
      </c>
      <c r="AQ391">
        <v>2.5384634594156501</v>
      </c>
      <c r="AR391">
        <v>4.00150895414333</v>
      </c>
      <c r="AS391">
        <v>0.80882054352934996</v>
      </c>
      <c r="AT391">
        <v>1.1382337529526001</v>
      </c>
      <c r="AV391">
        <v>3.5515626205788098</v>
      </c>
      <c r="AW391" t="s">
        <v>3396</v>
      </c>
      <c r="AX391">
        <v>3.5057160239357499</v>
      </c>
      <c r="AY391">
        <v>4.8217200609493602</v>
      </c>
      <c r="AZ391">
        <v>3.0439561445801901</v>
      </c>
      <c r="BA391">
        <v>3.1580714306312498</v>
      </c>
      <c r="BD391" s="5" t="s">
        <v>2386</v>
      </c>
      <c r="BE391" s="2" t="s">
        <v>1397</v>
      </c>
      <c r="BF391">
        <f t="shared" si="84"/>
        <v>0.87252242576108019</v>
      </c>
      <c r="BG391">
        <f t="shared" si="85"/>
        <v>0.54286943367878981</v>
      </c>
      <c r="BH391">
        <f t="shared" si="86"/>
        <v>1.3055364543434897</v>
      </c>
      <c r="BI391">
        <f t="shared" si="87"/>
        <v>0.50694393068146981</v>
      </c>
      <c r="BJ391">
        <f t="shared" si="88"/>
        <v>2.8475040996246399</v>
      </c>
      <c r="BK391">
        <f t="shared" si="89"/>
        <v>-1.7552864483266202</v>
      </c>
      <c r="BL391">
        <f t="shared" si="90"/>
        <v>-0.50760647599861963</v>
      </c>
      <c r="BN391">
        <f t="shared" si="91"/>
        <v>-4.0212231401823093</v>
      </c>
      <c r="BO391">
        <f t="shared" si="92"/>
        <v>-6.1421645943920593</v>
      </c>
      <c r="BP391">
        <f t="shared" si="93"/>
        <v>-2.0819735628361897</v>
      </c>
      <c r="BQ391">
        <f t="shared" si="94"/>
        <v>0</v>
      </c>
      <c r="BR391">
        <f t="shared" si="95"/>
        <v>2.3003821070233244E-13</v>
      </c>
      <c r="BS391">
        <f t="shared" si="96"/>
        <v>-0.32941320942325014</v>
      </c>
      <c r="BT391">
        <f t="shared" si="97"/>
        <v>-0.11411528605105969</v>
      </c>
      <c r="BX391" s="85"/>
      <c r="BY391" s="18" t="s">
        <v>2906</v>
      </c>
      <c r="BZ391" s="28" t="s">
        <v>1898</v>
      </c>
      <c r="CA391">
        <v>-3.9347819286137984</v>
      </c>
      <c r="CB391">
        <v>7.5548241963671998</v>
      </c>
      <c r="CC391">
        <v>17.551406544431803</v>
      </c>
      <c r="CD391">
        <v>6.598482784086297</v>
      </c>
      <c r="CE391">
        <v>31.129267404094897</v>
      </c>
      <c r="CF391">
        <v>-23.502189657998997</v>
      </c>
      <c r="CG391">
        <v>0.3388569249476987</v>
      </c>
      <c r="CI391">
        <v>17.787069450268103</v>
      </c>
      <c r="CJ391">
        <v>11.516592038765602</v>
      </c>
      <c r="CK391">
        <v>0</v>
      </c>
      <c r="CL391">
        <v>-6.5888825749242983</v>
      </c>
      <c r="CM391">
        <v>-44.715172139792898</v>
      </c>
      <c r="CN391">
        <v>-29.209390039199398</v>
      </c>
      <c r="CO391">
        <v>6.2247973252171001</v>
      </c>
      <c r="DG391" s="85"/>
      <c r="DH391" s="18" t="s">
        <v>2906</v>
      </c>
      <c r="DI391" s="28" t="s">
        <v>1898</v>
      </c>
      <c r="DK391">
        <v>17.787069450268103</v>
      </c>
      <c r="DL391">
        <v>11.516592038765602</v>
      </c>
      <c r="DM391">
        <v>0</v>
      </c>
      <c r="DN391">
        <v>-6.5888825749242983</v>
      </c>
      <c r="DO391">
        <v>-44.715172139792898</v>
      </c>
      <c r="DP391">
        <v>-29.209390039199398</v>
      </c>
      <c r="DQ391">
        <v>6.2247973252171001</v>
      </c>
    </row>
    <row r="392" spans="2:121" ht="15" customHeight="1" x14ac:dyDescent="0.25">
      <c r="B392" s="4" t="s">
        <v>390</v>
      </c>
      <c r="C392" s="4" t="s">
        <v>1394</v>
      </c>
      <c r="D392" s="5" t="s">
        <v>2387</v>
      </c>
      <c r="F392">
        <v>0.48341713428757599</v>
      </c>
      <c r="G392" t="s">
        <v>3397</v>
      </c>
      <c r="H392">
        <v>0.47858254745523898</v>
      </c>
      <c r="I392">
        <v>0.48417744576239402</v>
      </c>
      <c r="J392" s="126">
        <v>0.379010876173966</v>
      </c>
      <c r="K392" s="126">
        <v>0.47422505298755702</v>
      </c>
      <c r="M392">
        <v>0.37375848029973902</v>
      </c>
      <c r="N392" t="s">
        <v>3397</v>
      </c>
      <c r="O392">
        <v>0.37002057221217899</v>
      </c>
      <c r="P392">
        <v>0.37434632255181799</v>
      </c>
      <c r="Q392">
        <v>0.30879858409396999</v>
      </c>
      <c r="R392">
        <v>0.43757189497410998</v>
      </c>
      <c r="T392">
        <v>0.334113409446891</v>
      </c>
      <c r="U392" t="s">
        <v>3397</v>
      </c>
      <c r="V392">
        <v>0.33077215499038398</v>
      </c>
      <c r="W392">
        <v>0.33463887195119302</v>
      </c>
      <c r="X392">
        <v>0.17789258118564799</v>
      </c>
      <c r="Y392">
        <v>0.42702207375721901</v>
      </c>
      <c r="AA392">
        <v>0.39698816130636899</v>
      </c>
      <c r="AB392" t="s">
        <v>3397</v>
      </c>
      <c r="AC392">
        <v>0.39301807858642301</v>
      </c>
      <c r="AD392">
        <v>0.39758493021295299</v>
      </c>
      <c r="AE392">
        <v>0.336327120038931</v>
      </c>
      <c r="AF392">
        <v>0.336327120038931</v>
      </c>
      <c r="AH392">
        <v>0.71484975779197701</v>
      </c>
      <c r="AI392" t="s">
        <v>3397</v>
      </c>
      <c r="AJ392">
        <v>0.707700928237042</v>
      </c>
      <c r="AK392">
        <v>0.71597401873328204</v>
      </c>
      <c r="AL392">
        <v>0.374116684088309</v>
      </c>
      <c r="AM392">
        <v>0.37411668408828203</v>
      </c>
      <c r="AO392">
        <v>0.30682170282223598</v>
      </c>
      <c r="AP392" t="s">
        <v>3397</v>
      </c>
      <c r="AQ392">
        <v>0.30375319112801502</v>
      </c>
      <c r="AR392">
        <v>0.30730427242596797</v>
      </c>
      <c r="AS392">
        <v>9.6783674484523796E-2</v>
      </c>
      <c r="AT392">
        <v>0.136201343937631</v>
      </c>
      <c r="AV392">
        <v>0.42498089759391999</v>
      </c>
      <c r="AW392" t="s">
        <v>3397</v>
      </c>
      <c r="AX392">
        <v>0.419494882035572</v>
      </c>
      <c r="AY392">
        <v>0.42450107903794398</v>
      </c>
      <c r="AZ392">
        <v>0.36424057598326098</v>
      </c>
      <c r="BA392">
        <v>0.37789564049320901</v>
      </c>
      <c r="BD392" s="5" t="s">
        <v>2387</v>
      </c>
      <c r="BE392" s="4" t="s">
        <v>1394</v>
      </c>
      <c r="BF392">
        <f t="shared" si="84"/>
        <v>0.10440625811360998</v>
      </c>
      <c r="BG392">
        <f t="shared" si="85"/>
        <v>6.495989620576903E-2</v>
      </c>
      <c r="BH392">
        <f t="shared" si="86"/>
        <v>0.15622082826124301</v>
      </c>
      <c r="BI392">
        <f t="shared" si="87"/>
        <v>6.0661041267437987E-2</v>
      </c>
      <c r="BJ392">
        <f t="shared" si="88"/>
        <v>0.34073307370366801</v>
      </c>
      <c r="BK392">
        <f t="shared" si="89"/>
        <v>-0.21003802833771218</v>
      </c>
      <c r="BL392">
        <f t="shared" si="90"/>
        <v>-6.0740321610659009E-2</v>
      </c>
      <c r="BN392">
        <f t="shared" si="91"/>
        <v>-9.5214176813591012E-2</v>
      </c>
      <c r="BO392">
        <f t="shared" si="92"/>
        <v>-0.12877331088013999</v>
      </c>
      <c r="BP392">
        <f t="shared" si="93"/>
        <v>-0.24912949257157102</v>
      </c>
      <c r="BQ392">
        <f t="shared" si="94"/>
        <v>0</v>
      </c>
      <c r="BR392">
        <f t="shared" si="95"/>
        <v>2.6978419498391304E-14</v>
      </c>
      <c r="BS392">
        <f t="shared" si="96"/>
        <v>-3.9417669453107207E-2</v>
      </c>
      <c r="BT392">
        <f t="shared" si="97"/>
        <v>-1.3655064509948023E-2</v>
      </c>
      <c r="BY392" s="18" t="s">
        <v>2916</v>
      </c>
      <c r="BZ392" s="27" t="s">
        <v>1908</v>
      </c>
      <c r="CA392">
        <v>3.1625074825569903E-7</v>
      </c>
      <c r="CB392">
        <v>1.4803606518398801E-7</v>
      </c>
      <c r="CC392">
        <v>3.5600896808318698E-7</v>
      </c>
      <c r="CD392">
        <v>1.3823944300384102E-7</v>
      </c>
      <c r="CE392">
        <v>7.7649065133300208E-7</v>
      </c>
      <c r="CF392">
        <v>-4.7865205488051309E-7</v>
      </c>
      <c r="CG392">
        <v>-1.8204900698037903E-7</v>
      </c>
      <c r="CI392">
        <v>-3.8020459669496907E-7</v>
      </c>
      <c r="CJ392">
        <v>-2.5910526346706404E-7</v>
      </c>
      <c r="CK392">
        <v>-5.6773683354549501E-7</v>
      </c>
      <c r="CL392">
        <v>0</v>
      </c>
      <c r="CM392">
        <v>0</v>
      </c>
      <c r="CN392">
        <v>-1.1530153187777598E-7</v>
      </c>
      <c r="CO392">
        <v>-7.4747276812558994E-8</v>
      </c>
      <c r="DH392" s="18" t="s">
        <v>2916</v>
      </c>
      <c r="DI392" s="27" t="s">
        <v>1908</v>
      </c>
      <c r="DK392">
        <v>-3.8020459669496907E-7</v>
      </c>
      <c r="DL392">
        <v>-2.5910526346706404E-7</v>
      </c>
      <c r="DM392">
        <v>-5.6773683354549501E-7</v>
      </c>
      <c r="DN392">
        <v>0</v>
      </c>
      <c r="DO392">
        <v>0</v>
      </c>
      <c r="DP392">
        <v>-1.1530153187777598E-7</v>
      </c>
      <c r="DQ392">
        <v>-7.4747276812558994E-8</v>
      </c>
    </row>
    <row r="393" spans="2:121" ht="15" customHeight="1" x14ac:dyDescent="0.25">
      <c r="B393" s="4" t="s">
        <v>391</v>
      </c>
      <c r="C393" s="4" t="s">
        <v>1398</v>
      </c>
      <c r="D393" s="3" t="s">
        <v>2388</v>
      </c>
      <c r="F393">
        <v>0.51217993420156105</v>
      </c>
      <c r="G393" t="s">
        <v>3398</v>
      </c>
      <c r="H393">
        <v>0.50705769464890804</v>
      </c>
      <c r="I393">
        <v>0.51824749126321701</v>
      </c>
      <c r="J393" s="126">
        <v>0.401561615945906</v>
      </c>
      <c r="K393" s="126">
        <v>0.50244093394382805</v>
      </c>
      <c r="M393">
        <v>0.39599670816242999</v>
      </c>
      <c r="N393" t="s">
        <v>3398</v>
      </c>
      <c r="O393">
        <v>0.39203639856116002</v>
      </c>
      <c r="P393">
        <v>0.40068789924043702</v>
      </c>
      <c r="Q393">
        <v>0.32717176795123298</v>
      </c>
      <c r="R393">
        <v>0.46360695242334998</v>
      </c>
      <c r="T393">
        <v>0.35399279820431101</v>
      </c>
      <c r="U393" t="s">
        <v>3398</v>
      </c>
      <c r="V393">
        <v>0.35045274269881699</v>
      </c>
      <c r="W393">
        <v>0.35818617662015201</v>
      </c>
      <c r="X393">
        <v>0.18847699856747299</v>
      </c>
      <c r="Y393">
        <v>0.45242942818298798</v>
      </c>
      <c r="AA393">
        <v>0.42060853022172301</v>
      </c>
      <c r="AB393" t="s">
        <v>3398</v>
      </c>
      <c r="AC393">
        <v>0.416402231846981</v>
      </c>
      <c r="AD393">
        <v>0.425535935100183</v>
      </c>
      <c r="AE393">
        <v>0.356338222197284</v>
      </c>
      <c r="AF393">
        <v>0.35633822219728301</v>
      </c>
      <c r="AH393">
        <v>0.75738255006098198</v>
      </c>
      <c r="AI393" t="s">
        <v>3398</v>
      </c>
      <c r="AJ393">
        <v>0.74980837283108204</v>
      </c>
      <c r="AK393">
        <v>0.76635455382356199</v>
      </c>
      <c r="AL393">
        <v>0.39637622469142397</v>
      </c>
      <c r="AM393">
        <v>0.396376224691395</v>
      </c>
      <c r="AO393">
        <v>0.32507726436857998</v>
      </c>
      <c r="AP393" t="s">
        <v>3398</v>
      </c>
      <c r="AQ393">
        <v>0.32182617952658599</v>
      </c>
      <c r="AR393">
        <v>0.32892834212243599</v>
      </c>
      <c r="AS393">
        <v>0.102542199093382</v>
      </c>
      <c r="AT393">
        <v>0.14430517751288799</v>
      </c>
      <c r="AV393">
        <v>0.45026680423182602</v>
      </c>
      <c r="AW393" t="s">
        <v>3398</v>
      </c>
      <c r="AX393">
        <v>0.44445437664411802</v>
      </c>
      <c r="AY393">
        <v>0.45446677064892999</v>
      </c>
      <c r="AZ393">
        <v>0.385912498768954</v>
      </c>
      <c r="BA393">
        <v>0.400380024940798</v>
      </c>
      <c r="BD393" s="3" t="s">
        <v>2388</v>
      </c>
      <c r="BE393" s="4" t="s">
        <v>1398</v>
      </c>
      <c r="BF393">
        <f t="shared" si="84"/>
        <v>0.11061831825565505</v>
      </c>
      <c r="BG393">
        <f t="shared" si="85"/>
        <v>6.8824940211197005E-2</v>
      </c>
      <c r="BH393">
        <f t="shared" si="86"/>
        <v>0.16551579963683802</v>
      </c>
      <c r="BI393">
        <f t="shared" si="87"/>
        <v>6.4270308024439005E-2</v>
      </c>
      <c r="BJ393">
        <f t="shared" si="88"/>
        <v>0.36100632536955801</v>
      </c>
      <c r="BK393">
        <f t="shared" si="89"/>
        <v>-0.22253506527519798</v>
      </c>
      <c r="BL393">
        <f t="shared" si="90"/>
        <v>-6.4354305462872019E-2</v>
      </c>
      <c r="BN393">
        <f t="shared" si="91"/>
        <v>-0.10087931799792205</v>
      </c>
      <c r="BO393">
        <f t="shared" si="92"/>
        <v>-0.136435184472117</v>
      </c>
      <c r="BP393">
        <f t="shared" si="93"/>
        <v>-0.26395242961551502</v>
      </c>
      <c r="BQ393">
        <f t="shared" si="94"/>
        <v>9.9920072216264089E-16</v>
      </c>
      <c r="BR393">
        <f t="shared" si="95"/>
        <v>2.8976820942716586E-14</v>
      </c>
      <c r="BS393">
        <f t="shared" si="96"/>
        <v>-4.1762978419505992E-2</v>
      </c>
      <c r="BT393">
        <f t="shared" si="97"/>
        <v>-1.4467526171843992E-2</v>
      </c>
      <c r="BY393" s="18" t="s">
        <v>2922</v>
      </c>
      <c r="BZ393" s="28" t="s">
        <v>1914</v>
      </c>
      <c r="CA393">
        <v>1.72284465622352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I393">
        <v>-1.72284465622352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DH393" s="18" t="s">
        <v>2922</v>
      </c>
      <c r="DI393" s="28" t="s">
        <v>1914</v>
      </c>
      <c r="DK393">
        <v>-1.72284465622352</v>
      </c>
      <c r="DL393">
        <v>0</v>
      </c>
      <c r="DM393">
        <v>0</v>
      </c>
      <c r="DN393">
        <v>0</v>
      </c>
      <c r="DO393">
        <v>0</v>
      </c>
      <c r="DP393">
        <v>0</v>
      </c>
      <c r="DQ393">
        <v>0</v>
      </c>
    </row>
    <row r="394" spans="2:121" ht="15" customHeight="1" x14ac:dyDescent="0.25">
      <c r="B394" s="4" t="s">
        <v>392</v>
      </c>
      <c r="C394" s="4" t="s">
        <v>1394</v>
      </c>
      <c r="D394" s="5" t="s">
        <v>2389</v>
      </c>
      <c r="F394">
        <v>0.51217993420156105</v>
      </c>
      <c r="G394" t="s">
        <v>3399</v>
      </c>
      <c r="H394">
        <v>0.50705769464890804</v>
      </c>
      <c r="I394">
        <v>0.51824749126321701</v>
      </c>
      <c r="J394" s="126">
        <v>0.401561615945906</v>
      </c>
      <c r="K394" s="126">
        <v>0.50244093394382805</v>
      </c>
      <c r="M394">
        <v>0.39599670816242999</v>
      </c>
      <c r="N394" t="s">
        <v>3399</v>
      </c>
      <c r="O394">
        <v>0.39203639856116002</v>
      </c>
      <c r="P394">
        <v>0.40068789924043702</v>
      </c>
      <c r="Q394">
        <v>0.32717176795123298</v>
      </c>
      <c r="R394">
        <v>0.46360695242334998</v>
      </c>
      <c r="T394">
        <v>0.35399279820431101</v>
      </c>
      <c r="U394" t="s">
        <v>3399</v>
      </c>
      <c r="V394">
        <v>0.35045274269881699</v>
      </c>
      <c r="W394">
        <v>0.35818617662015201</v>
      </c>
      <c r="X394">
        <v>0.18847699856747299</v>
      </c>
      <c r="Y394">
        <v>0.45242942818298798</v>
      </c>
      <c r="AA394">
        <v>0.42060853022172301</v>
      </c>
      <c r="AB394" t="s">
        <v>3399</v>
      </c>
      <c r="AC394">
        <v>0.416402231846981</v>
      </c>
      <c r="AD394">
        <v>0.425535935100183</v>
      </c>
      <c r="AE394">
        <v>0.356338222197284</v>
      </c>
      <c r="AF394">
        <v>0.35633822219728301</v>
      </c>
      <c r="AH394">
        <v>0.75738255006098198</v>
      </c>
      <c r="AI394" t="s">
        <v>3399</v>
      </c>
      <c r="AJ394">
        <v>0.74980837283108204</v>
      </c>
      <c r="AK394">
        <v>0.76635455382356199</v>
      </c>
      <c r="AL394">
        <v>0.39637622469142397</v>
      </c>
      <c r="AM394">
        <v>0.396376224691395</v>
      </c>
      <c r="AO394">
        <v>0.32507726436857998</v>
      </c>
      <c r="AP394" t="s">
        <v>3399</v>
      </c>
      <c r="AQ394">
        <v>0.32182617952658599</v>
      </c>
      <c r="AR394">
        <v>0.32892834212243599</v>
      </c>
      <c r="AS394">
        <v>0.102542199093382</v>
      </c>
      <c r="AT394">
        <v>0.14430517751288799</v>
      </c>
      <c r="AV394">
        <v>0.45026680423182602</v>
      </c>
      <c r="AW394" t="s">
        <v>3399</v>
      </c>
      <c r="AX394">
        <v>0.44445437664411802</v>
      </c>
      <c r="AY394">
        <v>0.45446677064892999</v>
      </c>
      <c r="AZ394">
        <v>0.385912498768954</v>
      </c>
      <c r="BA394">
        <v>0.400380024940798</v>
      </c>
      <c r="BD394" s="5" t="s">
        <v>2389</v>
      </c>
      <c r="BE394" s="4" t="s">
        <v>1394</v>
      </c>
      <c r="BF394">
        <f t="shared" si="84"/>
        <v>0.11061831825565505</v>
      </c>
      <c r="BG394">
        <f t="shared" si="85"/>
        <v>6.8824940211197005E-2</v>
      </c>
      <c r="BH394">
        <f t="shared" si="86"/>
        <v>0.16551579963683802</v>
      </c>
      <c r="BI394">
        <f t="shared" si="87"/>
        <v>6.4270308024439005E-2</v>
      </c>
      <c r="BJ394">
        <f t="shared" si="88"/>
        <v>0.36100632536955801</v>
      </c>
      <c r="BK394">
        <f t="shared" si="89"/>
        <v>-0.22253506527519798</v>
      </c>
      <c r="BL394">
        <f t="shared" si="90"/>
        <v>-6.4354305462872019E-2</v>
      </c>
      <c r="BN394">
        <f t="shared" si="91"/>
        <v>-0.10087931799792205</v>
      </c>
      <c r="BO394">
        <f t="shared" si="92"/>
        <v>-0.136435184472117</v>
      </c>
      <c r="BP394">
        <f t="shared" si="93"/>
        <v>-0.26395242961551502</v>
      </c>
      <c r="BQ394">
        <f t="shared" si="94"/>
        <v>9.9920072216264089E-16</v>
      </c>
      <c r="BR394">
        <f t="shared" si="95"/>
        <v>2.8976820942716586E-14</v>
      </c>
      <c r="BS394">
        <f t="shared" si="96"/>
        <v>-4.1762978419505992E-2</v>
      </c>
      <c r="BT394">
        <f t="shared" si="97"/>
        <v>-1.4467526171843992E-2</v>
      </c>
      <c r="BY394" s="18" t="s">
        <v>2925</v>
      </c>
      <c r="BZ394" s="28" t="s">
        <v>1917</v>
      </c>
      <c r="CA394">
        <v>-1.4469739150626999E-2</v>
      </c>
      <c r="CB394">
        <v>-6.7732384712825972E-3</v>
      </c>
      <c r="CC394">
        <v>-1.62888333541104E-2</v>
      </c>
      <c r="CD394">
        <v>-6.3250054637364952E-3</v>
      </c>
      <c r="CE394">
        <v>-3.5527556200804597E-2</v>
      </c>
      <c r="CF394">
        <v>2.1900245183019296E-2</v>
      </c>
      <c r="CG394">
        <v>8.3294715946067022E-3</v>
      </c>
      <c r="CI394">
        <v>1.7395880170965904E-2</v>
      </c>
      <c r="CJ394">
        <v>1.1855102289928199E-2</v>
      </c>
      <c r="CK394">
        <v>2.5976233984010801E-2</v>
      </c>
      <c r="CL394">
        <v>0</v>
      </c>
      <c r="CM394">
        <v>0</v>
      </c>
      <c r="CN394">
        <v>5.2755046702942007E-3</v>
      </c>
      <c r="CO394">
        <v>3.4199859973114005E-3</v>
      </c>
      <c r="DH394" s="18" t="s">
        <v>2925</v>
      </c>
      <c r="DI394" s="28" t="s">
        <v>1917</v>
      </c>
      <c r="DK394">
        <v>1.7395880170965904E-2</v>
      </c>
      <c r="DL394">
        <v>1.1855102289928199E-2</v>
      </c>
      <c r="DM394">
        <v>2.5976233984010801E-2</v>
      </c>
      <c r="DN394">
        <v>0</v>
      </c>
      <c r="DO394">
        <v>0</v>
      </c>
      <c r="DP394">
        <v>5.2755046702942007E-3</v>
      </c>
      <c r="DQ394">
        <v>3.4199859973114005E-3</v>
      </c>
    </row>
    <row r="395" spans="2:121" ht="15" customHeight="1" x14ac:dyDescent="0.25">
      <c r="B395" s="4" t="s">
        <v>393</v>
      </c>
      <c r="C395" s="4" t="s">
        <v>1399</v>
      </c>
      <c r="D395" s="3" t="s">
        <v>2390</v>
      </c>
      <c r="F395">
        <v>0</v>
      </c>
      <c r="G395" t="s">
        <v>3400</v>
      </c>
      <c r="H395">
        <v>0</v>
      </c>
      <c r="I395">
        <v>1000</v>
      </c>
      <c r="J395" s="126">
        <v>0</v>
      </c>
      <c r="K395" s="126">
        <v>0</v>
      </c>
      <c r="M395">
        <v>0</v>
      </c>
      <c r="N395" t="s">
        <v>3400</v>
      </c>
      <c r="O395">
        <v>0</v>
      </c>
      <c r="P395">
        <v>1000</v>
      </c>
      <c r="Q395">
        <v>0</v>
      </c>
      <c r="R395">
        <v>0.48964200987258899</v>
      </c>
      <c r="T395">
        <v>0</v>
      </c>
      <c r="U395" t="s">
        <v>3400</v>
      </c>
      <c r="V395">
        <v>0</v>
      </c>
      <c r="W395">
        <v>1000</v>
      </c>
      <c r="X395">
        <v>0.19906141594929699</v>
      </c>
      <c r="Y395">
        <v>0.477836782608757</v>
      </c>
      <c r="AA395">
        <v>0</v>
      </c>
      <c r="AB395" t="s">
        <v>3400</v>
      </c>
      <c r="AC395">
        <v>0</v>
      </c>
      <c r="AD395">
        <v>1000</v>
      </c>
      <c r="AE395">
        <v>0</v>
      </c>
      <c r="AF395">
        <v>0.37634932435563501</v>
      </c>
      <c r="AH395">
        <v>0</v>
      </c>
      <c r="AI395" t="s">
        <v>3400</v>
      </c>
      <c r="AJ395">
        <v>0</v>
      </c>
      <c r="AK395">
        <v>1000</v>
      </c>
      <c r="AL395">
        <v>0</v>
      </c>
      <c r="AM395">
        <v>0.41863576529450802</v>
      </c>
      <c r="AO395">
        <v>0</v>
      </c>
      <c r="AP395" t="s">
        <v>3400</v>
      </c>
      <c r="AQ395">
        <v>0</v>
      </c>
      <c r="AR395">
        <v>1000</v>
      </c>
      <c r="AS395">
        <v>0.10830072370224</v>
      </c>
      <c r="AT395">
        <v>0</v>
      </c>
      <c r="AV395">
        <v>0</v>
      </c>
      <c r="AW395" t="s">
        <v>3400</v>
      </c>
      <c r="AX395">
        <v>0</v>
      </c>
      <c r="AY395">
        <v>1000</v>
      </c>
      <c r="AZ395">
        <v>0.40758442155464603</v>
      </c>
      <c r="BA395">
        <v>0</v>
      </c>
      <c r="BD395" s="3" t="s">
        <v>2390</v>
      </c>
      <c r="BE395" s="4" t="s">
        <v>1399</v>
      </c>
      <c r="BF395">
        <f t="shared" si="84"/>
        <v>0</v>
      </c>
      <c r="BG395">
        <f t="shared" si="85"/>
        <v>0</v>
      </c>
      <c r="BH395">
        <f t="shared" si="86"/>
        <v>-0.19906141594929699</v>
      </c>
      <c r="BI395">
        <f t="shared" si="87"/>
        <v>0</v>
      </c>
      <c r="BJ395">
        <f t="shared" si="88"/>
        <v>0</v>
      </c>
      <c r="BK395">
        <f t="shared" si="89"/>
        <v>0.10830072370224</v>
      </c>
      <c r="BL395">
        <f t="shared" si="90"/>
        <v>0.40758442155464603</v>
      </c>
      <c r="BN395">
        <f t="shared" si="91"/>
        <v>0</v>
      </c>
      <c r="BO395">
        <f t="shared" si="92"/>
        <v>-0.48964200987258899</v>
      </c>
      <c r="BP395">
        <f t="shared" si="93"/>
        <v>-0.27877536665946001</v>
      </c>
      <c r="BQ395">
        <f t="shared" si="94"/>
        <v>-0.37634932435563501</v>
      </c>
      <c r="BR395">
        <f t="shared" si="95"/>
        <v>-0.41863576529450802</v>
      </c>
      <c r="BS395">
        <f t="shared" si="96"/>
        <v>0.10830072370224</v>
      </c>
      <c r="BT395">
        <f t="shared" si="97"/>
        <v>0.40758442155464603</v>
      </c>
      <c r="BY395" s="18" t="s">
        <v>2930</v>
      </c>
      <c r="BZ395" s="28" t="s">
        <v>1922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I395">
        <v>0</v>
      </c>
      <c r="CJ395">
        <v>0</v>
      </c>
      <c r="CK395">
        <v>0</v>
      </c>
      <c r="CL395">
        <v>0.99175129858685995</v>
      </c>
      <c r="CM395">
        <v>0</v>
      </c>
      <c r="CN395">
        <v>3.4459245393808375</v>
      </c>
      <c r="CO395">
        <v>0</v>
      </c>
      <c r="DH395" s="18" t="s">
        <v>2930</v>
      </c>
      <c r="DI395" s="28" t="s">
        <v>1922</v>
      </c>
      <c r="DK395">
        <v>0</v>
      </c>
      <c r="DL395">
        <v>0</v>
      </c>
      <c r="DM395">
        <v>0</v>
      </c>
      <c r="DN395">
        <v>0.99175129858685995</v>
      </c>
      <c r="DO395">
        <v>0</v>
      </c>
      <c r="DP395">
        <v>3.4459245393808375</v>
      </c>
      <c r="DQ395">
        <v>0</v>
      </c>
    </row>
    <row r="396" spans="2:121" ht="15" customHeight="1" x14ac:dyDescent="0.25">
      <c r="B396" s="2" t="s">
        <v>394</v>
      </c>
      <c r="C396" s="2" t="s">
        <v>1399</v>
      </c>
      <c r="D396" s="3" t="s">
        <v>2391</v>
      </c>
      <c r="F396">
        <v>0.54094273411556104</v>
      </c>
      <c r="G396" t="s">
        <v>3401</v>
      </c>
      <c r="H396">
        <v>-999.46446715815705</v>
      </c>
      <c r="I396">
        <v>0.55231753676389395</v>
      </c>
      <c r="J396" s="126">
        <v>0.424112355717853</v>
      </c>
      <c r="K396" s="126">
        <v>0.53065681490011196</v>
      </c>
      <c r="M396">
        <v>0.41823493602510098</v>
      </c>
      <c r="N396" t="s">
        <v>3401</v>
      </c>
      <c r="O396">
        <v>-999.58594777508995</v>
      </c>
      <c r="P396">
        <v>0.42702947592863399</v>
      </c>
      <c r="Q396">
        <v>0.34554495180850597</v>
      </c>
      <c r="R396">
        <v>0</v>
      </c>
      <c r="T396">
        <v>0.373872186961762</v>
      </c>
      <c r="U396" t="s">
        <v>3401</v>
      </c>
      <c r="V396">
        <v>-999.62986666959296</v>
      </c>
      <c r="W396">
        <v>0.38173348128930201</v>
      </c>
      <c r="X396">
        <v>0</v>
      </c>
      <c r="Y396">
        <v>0</v>
      </c>
      <c r="AA396">
        <v>0.44422889913710201</v>
      </c>
      <c r="AB396" t="s">
        <v>3401</v>
      </c>
      <c r="AC396">
        <v>-999.56021361489297</v>
      </c>
      <c r="AD396">
        <v>0.45348693998698802</v>
      </c>
      <c r="AE396">
        <v>0.37634932435560098</v>
      </c>
      <c r="AF396">
        <v>0</v>
      </c>
      <c r="AH396">
        <v>0.79991534232999595</v>
      </c>
      <c r="AI396" t="s">
        <v>3401</v>
      </c>
      <c r="AJ396">
        <v>-999.20808418257502</v>
      </c>
      <c r="AK396">
        <v>0.81673508891333302</v>
      </c>
      <c r="AL396">
        <v>0.418635765294539</v>
      </c>
      <c r="AM396">
        <v>0</v>
      </c>
      <c r="AO396">
        <v>0.343332825914899</v>
      </c>
      <c r="AP396" t="s">
        <v>3401</v>
      </c>
      <c r="AQ396">
        <v>-999.66010083207505</v>
      </c>
      <c r="AR396">
        <v>0.35055241181896701</v>
      </c>
      <c r="AS396">
        <v>0</v>
      </c>
      <c r="AT396">
        <v>0.15240901108813901</v>
      </c>
      <c r="AV396">
        <v>0.47555271086969197</v>
      </c>
      <c r="AW396" t="s">
        <v>3401</v>
      </c>
      <c r="AX396">
        <v>-999.53058612874702</v>
      </c>
      <c r="AY396">
        <v>0.48443246226008801</v>
      </c>
      <c r="AZ396">
        <v>0</v>
      </c>
      <c r="BA396">
        <v>0.42286440938835301</v>
      </c>
      <c r="BD396" s="3" t="s">
        <v>2391</v>
      </c>
      <c r="BE396" s="2" t="s">
        <v>1399</v>
      </c>
      <c r="BF396">
        <f t="shared" si="84"/>
        <v>0.11683037839770805</v>
      </c>
      <c r="BG396">
        <f t="shared" si="85"/>
        <v>7.2689984216595005E-2</v>
      </c>
      <c r="BH396">
        <f t="shared" si="86"/>
        <v>0.373872186961762</v>
      </c>
      <c r="BI396">
        <f t="shared" si="87"/>
        <v>6.7879574781501029E-2</v>
      </c>
      <c r="BJ396">
        <f t="shared" si="88"/>
        <v>0.38127957703545695</v>
      </c>
      <c r="BK396">
        <f t="shared" si="89"/>
        <v>-0.343332825914899</v>
      </c>
      <c r="BL396">
        <f t="shared" si="90"/>
        <v>-0.47555271086969197</v>
      </c>
      <c r="BN396">
        <f t="shared" si="91"/>
        <v>-0.10654445918225897</v>
      </c>
      <c r="BO396">
        <f t="shared" si="92"/>
        <v>0.34554495180850597</v>
      </c>
      <c r="BP396">
        <f t="shared" si="93"/>
        <v>0</v>
      </c>
      <c r="BQ396">
        <f t="shared" si="94"/>
        <v>0.37634932435560098</v>
      </c>
      <c r="BR396">
        <f t="shared" si="95"/>
        <v>0.418635765294539</v>
      </c>
      <c r="BS396">
        <f t="shared" si="96"/>
        <v>-0.15240901108813901</v>
      </c>
      <c r="BT396">
        <f t="shared" si="97"/>
        <v>-0.42286440938835301</v>
      </c>
      <c r="BY396" s="18" t="s">
        <v>2932</v>
      </c>
      <c r="BZ396" s="28" t="s">
        <v>1924</v>
      </c>
      <c r="CA396">
        <v>-0.39990260213187401</v>
      </c>
      <c r="CB396">
        <v>-5.3737506770745014E-2</v>
      </c>
      <c r="CC396">
        <v>-0.129232315732565</v>
      </c>
      <c r="CD396">
        <v>-0.32840498911139099</v>
      </c>
      <c r="CE396">
        <v>-0.59135321857308998</v>
      </c>
      <c r="CF396">
        <v>0.17375212445165289</v>
      </c>
      <c r="CG396">
        <v>0.26779662378191904</v>
      </c>
      <c r="CI396">
        <v>16.6326380444203</v>
      </c>
      <c r="CJ396">
        <v>23.666118543897472</v>
      </c>
      <c r="CK396">
        <v>26.621359780105877</v>
      </c>
      <c r="CL396">
        <v>0.27822367254168501</v>
      </c>
      <c r="CM396">
        <v>0.30948475934417302</v>
      </c>
      <c r="CN396">
        <v>3.5075879954205899E-2</v>
      </c>
      <c r="CO396">
        <v>2.5806159673362599</v>
      </c>
      <c r="DH396" s="18" t="s">
        <v>2932</v>
      </c>
      <c r="DI396" s="28" t="s">
        <v>1924</v>
      </c>
      <c r="DK396">
        <v>16.6326380444203</v>
      </c>
      <c r="DL396">
        <v>23.666118543897472</v>
      </c>
      <c r="DM396">
        <v>26.621359780105877</v>
      </c>
      <c r="DN396">
        <v>0.27822367254168501</v>
      </c>
      <c r="DO396">
        <v>0.30948475934417302</v>
      </c>
      <c r="DP396">
        <v>3.5075879954205899E-2</v>
      </c>
      <c r="DQ396">
        <v>2.5806159673362599</v>
      </c>
    </row>
    <row r="397" spans="2:121" ht="15" customHeight="1" x14ac:dyDescent="0.25">
      <c r="B397" s="4" t="s">
        <v>395</v>
      </c>
      <c r="C397" s="4" t="s">
        <v>1400</v>
      </c>
      <c r="D397" s="55" t="s">
        <v>2392</v>
      </c>
      <c r="F397">
        <v>-0.454654334373572</v>
      </c>
      <c r="G397" t="s">
        <v>3402</v>
      </c>
      <c r="H397">
        <v>-0.454654334373572</v>
      </c>
      <c r="I397">
        <v>-0.45010740026157198</v>
      </c>
      <c r="J397" s="126">
        <v>-0.35646013640200602</v>
      </c>
      <c r="K397" s="126">
        <v>-0.446009172031268</v>
      </c>
      <c r="M397">
        <v>-0.35152025243701202</v>
      </c>
      <c r="N397" t="s">
        <v>3402</v>
      </c>
      <c r="O397">
        <v>-0.35152025243701202</v>
      </c>
      <c r="P397">
        <v>-0.34800474586324998</v>
      </c>
      <c r="Q397">
        <v>-0.29042540023669999</v>
      </c>
      <c r="R397">
        <v>-0.41153683752486397</v>
      </c>
      <c r="T397">
        <v>-0.31423402068946898</v>
      </c>
      <c r="U397" t="s">
        <v>3402</v>
      </c>
      <c r="V397">
        <v>-0.31423402068946898</v>
      </c>
      <c r="W397">
        <v>-0.31109156728200599</v>
      </c>
      <c r="X397">
        <v>-0.16730816380379601</v>
      </c>
      <c r="Y397">
        <v>-0.40161471933140502</v>
      </c>
      <c r="AA397">
        <v>-0.37336779239103601</v>
      </c>
      <c r="AB397" t="s">
        <v>3402</v>
      </c>
      <c r="AC397">
        <v>-0.37336779239103601</v>
      </c>
      <c r="AD397">
        <v>-0.36963392532584299</v>
      </c>
      <c r="AE397">
        <v>-0.316316017880581</v>
      </c>
      <c r="AF397">
        <v>-0.316316017880581</v>
      </c>
      <c r="AH397">
        <v>-0.67231696552301001</v>
      </c>
      <c r="AI397" t="s">
        <v>3402</v>
      </c>
      <c r="AJ397">
        <v>-0.67231696552301001</v>
      </c>
      <c r="AK397">
        <v>-0.665593483642965</v>
      </c>
      <c r="AL397">
        <v>-0.35185714348517699</v>
      </c>
      <c r="AM397">
        <v>-0.35185714348517699</v>
      </c>
      <c r="AO397">
        <v>-0.28856614127585101</v>
      </c>
      <c r="AP397" t="s">
        <v>3402</v>
      </c>
      <c r="AQ397">
        <v>-0.28856614127585101</v>
      </c>
      <c r="AR397">
        <v>-0.28568020272939498</v>
      </c>
      <c r="AS397">
        <v>-9.10251498756907E-2</v>
      </c>
      <c r="AT397">
        <v>-0.12809751036240899</v>
      </c>
      <c r="AV397">
        <v>-0.39969499095604999</v>
      </c>
      <c r="AW397" t="s">
        <v>3402</v>
      </c>
      <c r="AX397">
        <v>-0.39852071277255202</v>
      </c>
      <c r="AY397">
        <v>-0.39453538742702698</v>
      </c>
      <c r="AZ397">
        <v>-0.34256865319753199</v>
      </c>
      <c r="BA397">
        <v>-0.35541125604561302</v>
      </c>
      <c r="BD397" s="55" t="s">
        <v>2392</v>
      </c>
      <c r="BE397" s="4" t="s">
        <v>1400</v>
      </c>
      <c r="BF397">
        <f t="shared" si="84"/>
        <v>-9.8194197971565977E-2</v>
      </c>
      <c r="BG397">
        <f t="shared" si="85"/>
        <v>-6.1094852200312022E-2</v>
      </c>
      <c r="BH397">
        <f t="shared" si="86"/>
        <v>-0.14692585688567297</v>
      </c>
      <c r="BI397">
        <f t="shared" si="87"/>
        <v>-5.7051774510455011E-2</v>
      </c>
      <c r="BJ397">
        <f t="shared" si="88"/>
        <v>-0.32045982203783302</v>
      </c>
      <c r="BK397">
        <f t="shared" si="89"/>
        <v>0.19754099140016029</v>
      </c>
      <c r="BL397">
        <f t="shared" si="90"/>
        <v>5.7126337758517998E-2</v>
      </c>
      <c r="BN397">
        <f t="shared" si="91"/>
        <v>8.9549035629261975E-2</v>
      </c>
      <c r="BO397">
        <f t="shared" si="92"/>
        <v>0.12111143728816398</v>
      </c>
      <c r="BP397">
        <f t="shared" si="93"/>
        <v>0.23430655552760901</v>
      </c>
      <c r="BQ397">
        <f t="shared" si="94"/>
        <v>0</v>
      </c>
      <c r="BR397">
        <f t="shared" si="95"/>
        <v>0</v>
      </c>
      <c r="BS397">
        <f t="shared" si="96"/>
        <v>3.7072360486718289E-2</v>
      </c>
      <c r="BT397">
        <f t="shared" si="97"/>
        <v>1.2842602848081031E-2</v>
      </c>
      <c r="BY397" s="18" t="s">
        <v>2937</v>
      </c>
      <c r="BZ397" s="27" t="s">
        <v>1929</v>
      </c>
      <c r="CA397">
        <v>7.4952318095749</v>
      </c>
      <c r="CB397">
        <v>-2.5257296212633999</v>
      </c>
      <c r="CC397">
        <v>-19.071401397845996</v>
      </c>
      <c r="CD397">
        <v>-2.2401235366885999</v>
      </c>
      <c r="CE397">
        <v>-43.533318938191101</v>
      </c>
      <c r="CF397">
        <v>26.319784976644101</v>
      </c>
      <c r="CG397">
        <v>-15.346085231296902</v>
      </c>
      <c r="CI397">
        <v>-8.2172073837880006</v>
      </c>
      <c r="CJ397">
        <v>2.0854914023877988</v>
      </c>
      <c r="CK397">
        <v>18.8010335505573</v>
      </c>
      <c r="CL397">
        <v>3.7270653336503017</v>
      </c>
      <c r="CM397">
        <v>51.847988623725598</v>
      </c>
      <c r="CN397">
        <v>32.563212245913753</v>
      </c>
      <c r="CO397">
        <v>-15.637054419724999</v>
      </c>
      <c r="DH397" s="18" t="s">
        <v>2937</v>
      </c>
      <c r="DI397" s="27" t="s">
        <v>1929</v>
      </c>
      <c r="DK397">
        <v>-8.2172073837880006</v>
      </c>
      <c r="DL397">
        <v>2.0854914023877988</v>
      </c>
      <c r="DM397">
        <v>18.8010335505573</v>
      </c>
      <c r="DN397">
        <v>3.7270653336503017</v>
      </c>
      <c r="DO397">
        <v>51.847988623725598</v>
      </c>
      <c r="DP397">
        <v>32.563212245913753</v>
      </c>
      <c r="DQ397">
        <v>-15.637054419724999</v>
      </c>
    </row>
    <row r="398" spans="2:121" ht="15" customHeight="1" x14ac:dyDescent="0.25">
      <c r="B398" s="4" t="s">
        <v>396</v>
      </c>
      <c r="C398" s="4" t="s">
        <v>1401</v>
      </c>
      <c r="D398" s="3" t="s">
        <v>2393</v>
      </c>
      <c r="F398">
        <v>0.54094273411554605</v>
      </c>
      <c r="G398" t="s">
        <v>3403</v>
      </c>
      <c r="H398">
        <v>0.53553284184260996</v>
      </c>
      <c r="I398">
        <v>0.56603028090595897</v>
      </c>
      <c r="J398" s="126">
        <v>0.424112355717845</v>
      </c>
      <c r="K398" s="126">
        <v>0.53065681490009897</v>
      </c>
      <c r="M398">
        <v>0.41823493602512202</v>
      </c>
      <c r="N398" t="s">
        <v>3403</v>
      </c>
      <c r="O398">
        <v>0.414052224910051</v>
      </c>
      <c r="P398">
        <v>0.437631618161124</v>
      </c>
      <c r="Q398">
        <v>0.34554495180849498</v>
      </c>
      <c r="R398">
        <v>0.48964200987258899</v>
      </c>
      <c r="T398">
        <v>0.37387218696173002</v>
      </c>
      <c r="U398" t="s">
        <v>3403</v>
      </c>
      <c r="V398">
        <v>0.37013333040727098</v>
      </c>
      <c r="W398">
        <v>0.39121056155834599</v>
      </c>
      <c r="X398">
        <v>0.19906141594929699</v>
      </c>
      <c r="Y398">
        <v>0.477836782608757</v>
      </c>
      <c r="AA398">
        <v>0.44422889913707803</v>
      </c>
      <c r="AB398" t="s">
        <v>3403</v>
      </c>
      <c r="AC398">
        <v>0.43978638510748203</v>
      </c>
      <c r="AD398">
        <v>0.46474251727938098</v>
      </c>
      <c r="AE398">
        <v>0.37634932435563601</v>
      </c>
      <c r="AF398">
        <v>0.37634932435563501</v>
      </c>
      <c r="AH398">
        <v>0.79991534232998796</v>
      </c>
      <c r="AI398" t="s">
        <v>3403</v>
      </c>
      <c r="AJ398">
        <v>0.791915817425206</v>
      </c>
      <c r="AK398">
        <v>0.837011913801329</v>
      </c>
      <c r="AL398">
        <v>0.418635765294539</v>
      </c>
      <c r="AM398">
        <v>0.41863576529450802</v>
      </c>
      <c r="AO398">
        <v>0.34333282591492498</v>
      </c>
      <c r="AP398" t="s">
        <v>3403</v>
      </c>
      <c r="AQ398">
        <v>0.33989916792518199</v>
      </c>
      <c r="AR398">
        <v>0.359255888913598</v>
      </c>
      <c r="AS398">
        <v>0.10830072370224</v>
      </c>
      <c r="AT398">
        <v>0.152409011088144</v>
      </c>
      <c r="AV398">
        <v>0.475552710869732</v>
      </c>
      <c r="AW398" t="s">
        <v>3403</v>
      </c>
      <c r="AX398">
        <v>0.469413871252641</v>
      </c>
      <c r="AY398">
        <v>0.49560300631714799</v>
      </c>
      <c r="AZ398">
        <v>0.40758442155464603</v>
      </c>
      <c r="BA398">
        <v>0.42286440938838599</v>
      </c>
      <c r="BD398" s="3" t="s">
        <v>2393</v>
      </c>
      <c r="BE398" s="4" t="s">
        <v>1401</v>
      </c>
      <c r="BF398">
        <f t="shared" si="84"/>
        <v>0.11683037839770105</v>
      </c>
      <c r="BG398">
        <f t="shared" si="85"/>
        <v>7.2689984216627035E-2</v>
      </c>
      <c r="BH398">
        <f t="shared" si="86"/>
        <v>0.17481077101243303</v>
      </c>
      <c r="BI398">
        <f t="shared" si="87"/>
        <v>6.787957478144202E-2</v>
      </c>
      <c r="BJ398">
        <f t="shared" si="88"/>
        <v>0.38127957703544896</v>
      </c>
      <c r="BK398">
        <f t="shared" si="89"/>
        <v>-0.23503210221268497</v>
      </c>
      <c r="BL398">
        <f t="shared" si="90"/>
        <v>-6.7968289315085972E-2</v>
      </c>
      <c r="BN398">
        <f t="shared" si="91"/>
        <v>-0.10654445918225397</v>
      </c>
      <c r="BO398">
        <f t="shared" si="92"/>
        <v>-0.14409705806409401</v>
      </c>
      <c r="BP398">
        <f t="shared" si="93"/>
        <v>-0.27877536665946001</v>
      </c>
      <c r="BQ398">
        <f t="shared" si="94"/>
        <v>9.9920072216264089E-16</v>
      </c>
      <c r="BR398">
        <f t="shared" si="95"/>
        <v>3.0975222387041867E-14</v>
      </c>
      <c r="BS398">
        <f t="shared" si="96"/>
        <v>-4.4108287385903999E-2</v>
      </c>
      <c r="BT398">
        <f t="shared" si="97"/>
        <v>-1.5279987833739961E-2</v>
      </c>
      <c r="BY398" s="18" t="s">
        <v>2938</v>
      </c>
      <c r="BZ398" s="27" t="s">
        <v>1930</v>
      </c>
      <c r="CA398">
        <v>-3.7419589195998526E-2</v>
      </c>
      <c r="CB398">
        <v>2.9445702314736995</v>
      </c>
      <c r="CC398">
        <v>0.5826881399000996</v>
      </c>
      <c r="CD398">
        <v>2.4107816122864989</v>
      </c>
      <c r="CE398">
        <v>-6.0867865317942993</v>
      </c>
      <c r="CF398">
        <v>-0.4442265620744994</v>
      </c>
      <c r="CG398">
        <v>-13.048904007752803</v>
      </c>
      <c r="CI398">
        <v>30.277794738673201</v>
      </c>
      <c r="CJ398">
        <v>40.822654348740798</v>
      </c>
      <c r="CK398">
        <v>46.094985974452101</v>
      </c>
      <c r="CL398">
        <v>-2.861817241275098</v>
      </c>
      <c r="CM398">
        <v>-4.1699213228465002</v>
      </c>
      <c r="CN398">
        <v>-5.0253988135999501</v>
      </c>
      <c r="CO398">
        <v>-5.4411508212745012</v>
      </c>
      <c r="DH398" s="18" t="s">
        <v>2938</v>
      </c>
      <c r="DI398" s="27" t="s">
        <v>1930</v>
      </c>
      <c r="DK398">
        <v>30.277794738673201</v>
      </c>
      <c r="DL398">
        <v>40.822654348740798</v>
      </c>
      <c r="DM398">
        <v>46.094985974452101</v>
      </c>
      <c r="DN398">
        <v>-2.861817241275098</v>
      </c>
      <c r="DO398">
        <v>-4.1699213228465002</v>
      </c>
      <c r="DP398">
        <v>-5.0253988135999501</v>
      </c>
      <c r="DQ398">
        <v>-5.4411508212745012</v>
      </c>
    </row>
    <row r="399" spans="2:121" ht="15" customHeight="1" x14ac:dyDescent="0.25">
      <c r="B399" s="2" t="s">
        <v>397</v>
      </c>
      <c r="C399" s="2" t="s">
        <v>1402</v>
      </c>
      <c r="D399" s="5" t="s">
        <v>2394</v>
      </c>
      <c r="F399">
        <v>0</v>
      </c>
      <c r="G399" t="s">
        <v>3404</v>
      </c>
      <c r="H399">
        <v>0</v>
      </c>
      <c r="I399">
        <v>0</v>
      </c>
      <c r="J399" s="126">
        <v>0</v>
      </c>
      <c r="K399" s="126">
        <v>0</v>
      </c>
      <c r="M399">
        <v>0</v>
      </c>
      <c r="N399" t="s">
        <v>3404</v>
      </c>
      <c r="O399">
        <v>0</v>
      </c>
      <c r="P399">
        <v>0</v>
      </c>
      <c r="Q399">
        <v>0</v>
      </c>
      <c r="R399">
        <v>0</v>
      </c>
      <c r="T399">
        <v>0</v>
      </c>
      <c r="U399" t="s">
        <v>3404</v>
      </c>
      <c r="V399">
        <v>0</v>
      </c>
      <c r="W399">
        <v>0</v>
      </c>
      <c r="X399">
        <v>0</v>
      </c>
      <c r="Y399">
        <v>0</v>
      </c>
      <c r="AA399">
        <v>0</v>
      </c>
      <c r="AB399" t="s">
        <v>3404</v>
      </c>
      <c r="AC399">
        <v>0</v>
      </c>
      <c r="AD399">
        <v>0</v>
      </c>
      <c r="AE399">
        <v>0</v>
      </c>
      <c r="AF399">
        <v>0</v>
      </c>
      <c r="AH399">
        <v>0</v>
      </c>
      <c r="AI399" t="s">
        <v>3404</v>
      </c>
      <c r="AJ399">
        <v>0</v>
      </c>
      <c r="AK399">
        <v>0</v>
      </c>
      <c r="AL399">
        <v>0</v>
      </c>
      <c r="AM399">
        <v>0</v>
      </c>
      <c r="AO399">
        <v>0</v>
      </c>
      <c r="AP399" t="s">
        <v>3404</v>
      </c>
      <c r="AQ399">
        <v>0</v>
      </c>
      <c r="AR399">
        <v>0</v>
      </c>
      <c r="AS399">
        <v>0</v>
      </c>
      <c r="AT399">
        <v>0</v>
      </c>
      <c r="AV399">
        <v>0</v>
      </c>
      <c r="AW399" t="s">
        <v>3404</v>
      </c>
      <c r="AX399">
        <v>0</v>
      </c>
      <c r="AY399">
        <v>0</v>
      </c>
      <c r="AZ399">
        <v>0</v>
      </c>
      <c r="BA399">
        <v>0</v>
      </c>
      <c r="BD399" s="5" t="s">
        <v>2394</v>
      </c>
      <c r="BE399" s="2" t="s">
        <v>1402</v>
      </c>
      <c r="BF399">
        <f t="shared" si="84"/>
        <v>0</v>
      </c>
      <c r="BG399">
        <f t="shared" si="85"/>
        <v>0</v>
      </c>
      <c r="BH399">
        <f t="shared" si="86"/>
        <v>0</v>
      </c>
      <c r="BI399">
        <f t="shared" si="87"/>
        <v>0</v>
      </c>
      <c r="BJ399">
        <f t="shared" si="88"/>
        <v>0</v>
      </c>
      <c r="BK399">
        <f t="shared" si="89"/>
        <v>0</v>
      </c>
      <c r="BL399">
        <f t="shared" si="90"/>
        <v>0</v>
      </c>
      <c r="BN399">
        <f t="shared" si="91"/>
        <v>0</v>
      </c>
      <c r="BO399">
        <f t="shared" si="92"/>
        <v>0</v>
      </c>
      <c r="BP399">
        <f t="shared" si="93"/>
        <v>0</v>
      </c>
      <c r="BQ399">
        <f t="shared" si="94"/>
        <v>0</v>
      </c>
      <c r="BR399">
        <f t="shared" si="95"/>
        <v>0</v>
      </c>
      <c r="BS399">
        <f t="shared" si="96"/>
        <v>0</v>
      </c>
      <c r="BT399">
        <f t="shared" si="97"/>
        <v>0</v>
      </c>
      <c r="BY399" s="18" t="s">
        <v>2945</v>
      </c>
      <c r="BZ399" s="27" t="s">
        <v>1937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I399">
        <v>-16.209520030110301</v>
      </c>
      <c r="CJ399">
        <v>-23.5720625554249</v>
      </c>
      <c r="CK399">
        <v>-26.415269583295</v>
      </c>
      <c r="CL399">
        <v>0</v>
      </c>
      <c r="CM399">
        <v>0</v>
      </c>
      <c r="CN399">
        <v>0</v>
      </c>
      <c r="CO399">
        <v>-2.93774658820973</v>
      </c>
      <c r="DH399" s="18" t="s">
        <v>2945</v>
      </c>
      <c r="DI399" s="27" t="s">
        <v>1937</v>
      </c>
      <c r="DK399">
        <v>-16.209520030110301</v>
      </c>
      <c r="DL399">
        <v>-23.5720625554249</v>
      </c>
      <c r="DM399">
        <v>-26.415269583295</v>
      </c>
      <c r="DN399">
        <v>0</v>
      </c>
      <c r="DO399">
        <v>0</v>
      </c>
      <c r="DP399">
        <v>0</v>
      </c>
      <c r="DQ399">
        <v>-2.93774658820973</v>
      </c>
    </row>
    <row r="400" spans="2:121" ht="15" customHeight="1" x14ac:dyDescent="0.25">
      <c r="B400" s="2" t="s">
        <v>398</v>
      </c>
      <c r="C400" s="2" t="s">
        <v>1403</v>
      </c>
      <c r="D400" s="5" t="s">
        <v>2395</v>
      </c>
      <c r="F400">
        <v>0</v>
      </c>
      <c r="G400" t="s">
        <v>3405</v>
      </c>
      <c r="H400">
        <v>0</v>
      </c>
      <c r="I400">
        <v>0</v>
      </c>
      <c r="J400" s="126">
        <v>0</v>
      </c>
      <c r="K400" s="126">
        <v>0</v>
      </c>
      <c r="M400">
        <v>0</v>
      </c>
      <c r="N400" t="s">
        <v>3405</v>
      </c>
      <c r="O400">
        <v>0</v>
      </c>
      <c r="P400">
        <v>0</v>
      </c>
      <c r="Q400">
        <v>0</v>
      </c>
      <c r="R400">
        <v>0</v>
      </c>
      <c r="T400">
        <v>0</v>
      </c>
      <c r="U400" t="s">
        <v>3405</v>
      </c>
      <c r="V400">
        <v>0</v>
      </c>
      <c r="W400">
        <v>0</v>
      </c>
      <c r="X400">
        <v>0</v>
      </c>
      <c r="Y400">
        <v>0</v>
      </c>
      <c r="AA400">
        <v>0</v>
      </c>
      <c r="AB400" t="s">
        <v>3405</v>
      </c>
      <c r="AC400">
        <v>0</v>
      </c>
      <c r="AD400">
        <v>0</v>
      </c>
      <c r="AE400">
        <v>0</v>
      </c>
      <c r="AF400">
        <v>0</v>
      </c>
      <c r="AH400">
        <v>0</v>
      </c>
      <c r="AI400" t="s">
        <v>3405</v>
      </c>
      <c r="AJ400">
        <v>0</v>
      </c>
      <c r="AK400">
        <v>0</v>
      </c>
      <c r="AL400">
        <v>0</v>
      </c>
      <c r="AM400">
        <v>0</v>
      </c>
      <c r="AO400">
        <v>0</v>
      </c>
      <c r="AP400" t="s">
        <v>3405</v>
      </c>
      <c r="AQ400">
        <v>0</v>
      </c>
      <c r="AR400">
        <v>0</v>
      </c>
      <c r="AS400">
        <v>0</v>
      </c>
      <c r="AT400">
        <v>0</v>
      </c>
      <c r="AV400">
        <v>0</v>
      </c>
      <c r="AW400" t="s">
        <v>3405</v>
      </c>
      <c r="AX400">
        <v>0</v>
      </c>
      <c r="AY400">
        <v>0</v>
      </c>
      <c r="AZ400">
        <v>0</v>
      </c>
      <c r="BA400">
        <v>0</v>
      </c>
      <c r="BD400" s="5" t="s">
        <v>2395</v>
      </c>
      <c r="BE400" s="2" t="s">
        <v>1403</v>
      </c>
      <c r="BF400">
        <f t="shared" si="84"/>
        <v>0</v>
      </c>
      <c r="BG400">
        <f t="shared" si="85"/>
        <v>0</v>
      </c>
      <c r="BH400">
        <f t="shared" si="86"/>
        <v>0</v>
      </c>
      <c r="BI400">
        <f t="shared" si="87"/>
        <v>0</v>
      </c>
      <c r="BJ400">
        <f t="shared" si="88"/>
        <v>0</v>
      </c>
      <c r="BK400">
        <f t="shared" si="89"/>
        <v>0</v>
      </c>
      <c r="BL400">
        <f t="shared" si="90"/>
        <v>0</v>
      </c>
      <c r="BN400">
        <f t="shared" si="91"/>
        <v>0</v>
      </c>
      <c r="BO400">
        <f t="shared" si="92"/>
        <v>0</v>
      </c>
      <c r="BP400">
        <f t="shared" si="93"/>
        <v>0</v>
      </c>
      <c r="BQ400">
        <f t="shared" si="94"/>
        <v>0</v>
      </c>
      <c r="BR400">
        <f t="shared" si="95"/>
        <v>0</v>
      </c>
      <c r="BS400">
        <f t="shared" si="96"/>
        <v>0</v>
      </c>
      <c r="BT400">
        <f t="shared" si="97"/>
        <v>0</v>
      </c>
      <c r="BY400" s="18" t="s">
        <v>2964</v>
      </c>
      <c r="BZ400" s="27" t="s">
        <v>1956</v>
      </c>
      <c r="CA400">
        <v>-0.26031723081440106</v>
      </c>
      <c r="CB400">
        <v>2.9349078532188102</v>
      </c>
      <c r="CC400">
        <v>12.9397140237702</v>
      </c>
      <c r="CD400">
        <v>2.6232242121058</v>
      </c>
      <c r="CE400">
        <v>28.428397084549903</v>
      </c>
      <c r="CF400">
        <v>-17.640990252805402</v>
      </c>
      <c r="CG400">
        <v>14.64118628683841</v>
      </c>
      <c r="CI400">
        <v>-15.40399655915121</v>
      </c>
      <c r="CJ400">
        <v>-26.373729588991001</v>
      </c>
      <c r="CK400">
        <v>-39.6698296169169</v>
      </c>
      <c r="CL400">
        <v>-2.7353140350631513</v>
      </c>
      <c r="CM400">
        <v>-39.245539388904184</v>
      </c>
      <c r="CN400">
        <v>-19.433183830898422</v>
      </c>
      <c r="CO400">
        <v>12.290998016979531</v>
      </c>
      <c r="DH400" s="18" t="s">
        <v>2964</v>
      </c>
      <c r="DI400" s="27" t="s">
        <v>1956</v>
      </c>
      <c r="DK400">
        <v>-15.40399655915121</v>
      </c>
      <c r="DL400">
        <v>-26.373729588991001</v>
      </c>
      <c r="DM400">
        <v>-39.6698296169169</v>
      </c>
      <c r="DN400">
        <v>-2.7353140350631513</v>
      </c>
      <c r="DO400">
        <v>-39.245539388904184</v>
      </c>
      <c r="DP400">
        <v>-19.433183830898422</v>
      </c>
      <c r="DQ400">
        <v>12.290998016979531</v>
      </c>
    </row>
    <row r="401" spans="2:121" ht="15" customHeight="1" x14ac:dyDescent="0.25">
      <c r="B401" s="2" t="s">
        <v>399</v>
      </c>
      <c r="C401" s="2" t="s">
        <v>1404</v>
      </c>
      <c r="D401" s="5" t="s">
        <v>2396</v>
      </c>
      <c r="F401">
        <v>0</v>
      </c>
      <c r="G401" t="s">
        <v>3406</v>
      </c>
      <c r="H401">
        <v>0</v>
      </c>
      <c r="I401">
        <v>0</v>
      </c>
      <c r="J401" s="126">
        <v>0</v>
      </c>
      <c r="K401" s="126">
        <v>0</v>
      </c>
      <c r="M401">
        <v>0</v>
      </c>
      <c r="N401" t="s">
        <v>3406</v>
      </c>
      <c r="O401">
        <v>0</v>
      </c>
      <c r="P401">
        <v>0</v>
      </c>
      <c r="Q401">
        <v>0</v>
      </c>
      <c r="R401">
        <v>0</v>
      </c>
      <c r="T401">
        <v>0</v>
      </c>
      <c r="U401" t="s">
        <v>3406</v>
      </c>
      <c r="V401">
        <v>0</v>
      </c>
      <c r="W401">
        <v>0</v>
      </c>
      <c r="X401">
        <v>0</v>
      </c>
      <c r="Y401">
        <v>0</v>
      </c>
      <c r="AA401">
        <v>0</v>
      </c>
      <c r="AB401" t="s">
        <v>3406</v>
      </c>
      <c r="AC401">
        <v>0</v>
      </c>
      <c r="AD401">
        <v>0</v>
      </c>
      <c r="AE401">
        <v>0</v>
      </c>
      <c r="AF401">
        <v>0</v>
      </c>
      <c r="AH401">
        <v>0</v>
      </c>
      <c r="AI401" t="s">
        <v>3406</v>
      </c>
      <c r="AJ401">
        <v>0</v>
      </c>
      <c r="AK401">
        <v>0</v>
      </c>
      <c r="AL401">
        <v>0</v>
      </c>
      <c r="AM401">
        <v>0</v>
      </c>
      <c r="AO401">
        <v>0</v>
      </c>
      <c r="AP401" t="s">
        <v>3406</v>
      </c>
      <c r="AQ401">
        <v>0</v>
      </c>
      <c r="AR401">
        <v>0</v>
      </c>
      <c r="AS401">
        <v>0</v>
      </c>
      <c r="AT401">
        <v>0</v>
      </c>
      <c r="AV401">
        <v>0</v>
      </c>
      <c r="AW401" t="s">
        <v>3406</v>
      </c>
      <c r="AX401">
        <v>0</v>
      </c>
      <c r="AY401">
        <v>0</v>
      </c>
      <c r="AZ401">
        <v>0</v>
      </c>
      <c r="BA401">
        <v>0</v>
      </c>
      <c r="BD401" s="5" t="s">
        <v>2396</v>
      </c>
      <c r="BE401" s="2" t="s">
        <v>1404</v>
      </c>
      <c r="BF401">
        <f t="shared" si="84"/>
        <v>0</v>
      </c>
      <c r="BG401">
        <f t="shared" si="85"/>
        <v>0</v>
      </c>
      <c r="BH401">
        <f t="shared" si="86"/>
        <v>0</v>
      </c>
      <c r="BI401">
        <f t="shared" si="87"/>
        <v>0</v>
      </c>
      <c r="BJ401">
        <f t="shared" si="88"/>
        <v>0</v>
      </c>
      <c r="BK401">
        <f t="shared" si="89"/>
        <v>0</v>
      </c>
      <c r="BL401">
        <f t="shared" si="90"/>
        <v>0</v>
      </c>
      <c r="BN401">
        <f t="shared" si="91"/>
        <v>0</v>
      </c>
      <c r="BO401">
        <f t="shared" si="92"/>
        <v>0</v>
      </c>
      <c r="BP401">
        <f t="shared" si="93"/>
        <v>0</v>
      </c>
      <c r="BQ401">
        <f t="shared" si="94"/>
        <v>0</v>
      </c>
      <c r="BR401">
        <f t="shared" si="95"/>
        <v>0</v>
      </c>
      <c r="BS401">
        <f t="shared" si="96"/>
        <v>0</v>
      </c>
      <c r="BT401">
        <f t="shared" si="97"/>
        <v>0</v>
      </c>
      <c r="BY401" s="18" t="s">
        <v>2967</v>
      </c>
      <c r="BZ401" s="28" t="s">
        <v>1959</v>
      </c>
      <c r="CA401">
        <v>0</v>
      </c>
      <c r="CB401">
        <v>0</v>
      </c>
      <c r="CC401">
        <v>-7.1157046590424198</v>
      </c>
      <c r="CD401">
        <v>0</v>
      </c>
      <c r="CE401">
        <v>-17.252160662865201</v>
      </c>
      <c r="CF401">
        <v>10.0017985033488</v>
      </c>
      <c r="CG401">
        <v>0</v>
      </c>
      <c r="CI401">
        <v>0</v>
      </c>
      <c r="CJ401">
        <v>0</v>
      </c>
      <c r="CK401">
        <v>7.1157046590424198</v>
      </c>
      <c r="CL401">
        <v>0</v>
      </c>
      <c r="CM401">
        <v>17.252160662865201</v>
      </c>
      <c r="CN401">
        <v>10.0017985033488</v>
      </c>
      <c r="CO401">
        <v>0</v>
      </c>
      <c r="DH401" s="18" t="s">
        <v>2967</v>
      </c>
      <c r="DI401" s="28" t="s">
        <v>1959</v>
      </c>
      <c r="DK401">
        <v>0</v>
      </c>
      <c r="DL401">
        <v>0</v>
      </c>
      <c r="DM401">
        <v>7.1157046590424198</v>
      </c>
      <c r="DN401">
        <v>0</v>
      </c>
      <c r="DO401">
        <v>17.252160662865201</v>
      </c>
      <c r="DP401">
        <v>10.0017985033488</v>
      </c>
      <c r="DQ401">
        <v>0</v>
      </c>
    </row>
    <row r="402" spans="2:121" ht="15" customHeight="1" x14ac:dyDescent="0.25">
      <c r="B402" s="2" t="s">
        <v>400</v>
      </c>
      <c r="C402" s="2" t="s">
        <v>1405</v>
      </c>
      <c r="D402" s="55" t="s">
        <v>2397</v>
      </c>
      <c r="F402">
        <v>0</v>
      </c>
      <c r="G402" t="s">
        <v>3407</v>
      </c>
      <c r="H402">
        <v>0</v>
      </c>
      <c r="I402">
        <v>0</v>
      </c>
      <c r="J402" s="126">
        <v>0</v>
      </c>
      <c r="K402" s="126">
        <v>0</v>
      </c>
      <c r="M402">
        <v>0</v>
      </c>
      <c r="N402" t="s">
        <v>3407</v>
      </c>
      <c r="O402">
        <v>0</v>
      </c>
      <c r="P402">
        <v>0</v>
      </c>
      <c r="Q402">
        <v>0</v>
      </c>
      <c r="R402">
        <v>0</v>
      </c>
      <c r="T402">
        <v>0</v>
      </c>
      <c r="U402" t="s">
        <v>3407</v>
      </c>
      <c r="V402">
        <v>0</v>
      </c>
      <c r="W402">
        <v>0</v>
      </c>
      <c r="X402">
        <v>0</v>
      </c>
      <c r="Y402">
        <v>0</v>
      </c>
      <c r="AA402">
        <v>0</v>
      </c>
      <c r="AB402" t="s">
        <v>3407</v>
      </c>
      <c r="AC402">
        <v>0</v>
      </c>
      <c r="AD402">
        <v>0</v>
      </c>
      <c r="AE402">
        <v>0</v>
      </c>
      <c r="AF402">
        <v>0</v>
      </c>
      <c r="AH402">
        <v>0</v>
      </c>
      <c r="AI402" t="s">
        <v>3407</v>
      </c>
      <c r="AJ402">
        <v>0</v>
      </c>
      <c r="AK402">
        <v>0</v>
      </c>
      <c r="AL402">
        <v>0</v>
      </c>
      <c r="AM402">
        <v>0</v>
      </c>
      <c r="AO402">
        <v>0</v>
      </c>
      <c r="AP402" t="s">
        <v>3407</v>
      </c>
      <c r="AQ402">
        <v>0</v>
      </c>
      <c r="AR402">
        <v>0</v>
      </c>
      <c r="AS402">
        <v>0</v>
      </c>
      <c r="AT402">
        <v>0</v>
      </c>
      <c r="AV402">
        <v>0</v>
      </c>
      <c r="AW402" t="s">
        <v>3407</v>
      </c>
      <c r="AX402">
        <v>0</v>
      </c>
      <c r="AY402">
        <v>0</v>
      </c>
      <c r="AZ402">
        <v>0</v>
      </c>
      <c r="BA402">
        <v>0</v>
      </c>
      <c r="BD402" s="55" t="s">
        <v>2397</v>
      </c>
      <c r="BE402" s="2" t="s">
        <v>1405</v>
      </c>
      <c r="BF402">
        <f t="shared" si="84"/>
        <v>0</v>
      </c>
      <c r="BG402">
        <f t="shared" si="85"/>
        <v>0</v>
      </c>
      <c r="BH402">
        <f t="shared" si="86"/>
        <v>0</v>
      </c>
      <c r="BI402">
        <f t="shared" si="87"/>
        <v>0</v>
      </c>
      <c r="BJ402">
        <f t="shared" si="88"/>
        <v>0</v>
      </c>
      <c r="BK402">
        <f t="shared" si="89"/>
        <v>0</v>
      </c>
      <c r="BL402">
        <f t="shared" si="90"/>
        <v>0</v>
      </c>
      <c r="BN402">
        <f t="shared" si="91"/>
        <v>0</v>
      </c>
      <c r="BO402">
        <f t="shared" si="92"/>
        <v>0</v>
      </c>
      <c r="BP402">
        <f t="shared" si="93"/>
        <v>0</v>
      </c>
      <c r="BQ402">
        <f t="shared" si="94"/>
        <v>0</v>
      </c>
      <c r="BR402">
        <f t="shared" si="95"/>
        <v>0</v>
      </c>
      <c r="BS402">
        <f t="shared" si="96"/>
        <v>0</v>
      </c>
      <c r="BT402">
        <f t="shared" si="97"/>
        <v>0</v>
      </c>
      <c r="BY402" s="18" t="s">
        <v>2968</v>
      </c>
      <c r="BZ402" s="27" t="s">
        <v>1960</v>
      </c>
      <c r="CA402">
        <v>-2.5016934495433993</v>
      </c>
      <c r="CB402">
        <v>-7.4171470932440009</v>
      </c>
      <c r="CC402">
        <v>-3.6059496575722001</v>
      </c>
      <c r="CD402">
        <v>-6.3660484503614008</v>
      </c>
      <c r="CE402">
        <v>3.3583235962128022</v>
      </c>
      <c r="CF402">
        <v>3.9786326853185994</v>
      </c>
      <c r="CG402">
        <v>8.919614998923997</v>
      </c>
      <c r="CI402">
        <v>-18.608266897713804</v>
      </c>
      <c r="CJ402">
        <v>-22.3759667121777</v>
      </c>
      <c r="CK402">
        <v>-25.408603063928599</v>
      </c>
      <c r="CL402">
        <v>5.289427398380699</v>
      </c>
      <c r="CM402">
        <v>9.1198105782253993</v>
      </c>
      <c r="CN402">
        <v>6.3766122219167993</v>
      </c>
      <c r="CO402">
        <v>1.4806875449176005</v>
      </c>
      <c r="DH402" s="18" t="s">
        <v>2968</v>
      </c>
      <c r="DI402" s="27" t="s">
        <v>1960</v>
      </c>
      <c r="DK402">
        <v>-18.608266897713804</v>
      </c>
      <c r="DL402">
        <v>-22.3759667121777</v>
      </c>
      <c r="DM402">
        <v>-25.408603063928599</v>
      </c>
      <c r="DN402">
        <v>5.289427398380699</v>
      </c>
      <c r="DO402">
        <v>9.1198105782253993</v>
      </c>
      <c r="DP402">
        <v>6.3766122219167993</v>
      </c>
      <c r="DQ402">
        <v>1.4806875449176005</v>
      </c>
    </row>
    <row r="403" spans="2:121" ht="15" customHeight="1" x14ac:dyDescent="0.25">
      <c r="B403" s="2" t="s">
        <v>401</v>
      </c>
      <c r="C403" s="2" t="s">
        <v>1406</v>
      </c>
      <c r="D403" s="5" t="s">
        <v>2398</v>
      </c>
      <c r="F403">
        <v>0</v>
      </c>
      <c r="G403" t="s">
        <v>3408</v>
      </c>
      <c r="H403">
        <v>0</v>
      </c>
      <c r="I403">
        <v>0</v>
      </c>
      <c r="J403" s="126">
        <v>0</v>
      </c>
      <c r="K403" s="126">
        <v>0</v>
      </c>
      <c r="M403">
        <v>0</v>
      </c>
      <c r="N403" t="s">
        <v>3408</v>
      </c>
      <c r="O403">
        <v>0</v>
      </c>
      <c r="P403">
        <v>0</v>
      </c>
      <c r="Q403">
        <v>0</v>
      </c>
      <c r="R403">
        <v>0</v>
      </c>
      <c r="T403">
        <v>0</v>
      </c>
      <c r="U403" t="s">
        <v>3408</v>
      </c>
      <c r="V403">
        <v>0</v>
      </c>
      <c r="W403">
        <v>0</v>
      </c>
      <c r="X403">
        <v>0</v>
      </c>
      <c r="Y403">
        <v>0</v>
      </c>
      <c r="AA403">
        <v>0</v>
      </c>
      <c r="AB403" t="s">
        <v>3408</v>
      </c>
      <c r="AC403">
        <v>0</v>
      </c>
      <c r="AD403">
        <v>0</v>
      </c>
      <c r="AE403">
        <v>0</v>
      </c>
      <c r="AF403">
        <v>0</v>
      </c>
      <c r="AH403">
        <v>0</v>
      </c>
      <c r="AI403" t="s">
        <v>3408</v>
      </c>
      <c r="AJ403">
        <v>0</v>
      </c>
      <c r="AK403">
        <v>0</v>
      </c>
      <c r="AL403">
        <v>0</v>
      </c>
      <c r="AM403">
        <v>0</v>
      </c>
      <c r="AO403">
        <v>0</v>
      </c>
      <c r="AP403" t="s">
        <v>3408</v>
      </c>
      <c r="AQ403">
        <v>0</v>
      </c>
      <c r="AR403">
        <v>0</v>
      </c>
      <c r="AS403">
        <v>0</v>
      </c>
      <c r="AT403">
        <v>0</v>
      </c>
      <c r="AV403">
        <v>0</v>
      </c>
      <c r="AW403" t="s">
        <v>3408</v>
      </c>
      <c r="AX403">
        <v>0</v>
      </c>
      <c r="AY403">
        <v>0</v>
      </c>
      <c r="AZ403">
        <v>0</v>
      </c>
      <c r="BA403">
        <v>0</v>
      </c>
      <c r="BD403" s="5" t="s">
        <v>2398</v>
      </c>
      <c r="BE403" s="2" t="s">
        <v>1406</v>
      </c>
      <c r="BF403">
        <f t="shared" si="84"/>
        <v>0</v>
      </c>
      <c r="BG403">
        <f t="shared" si="85"/>
        <v>0</v>
      </c>
      <c r="BH403">
        <f t="shared" si="86"/>
        <v>0</v>
      </c>
      <c r="BI403">
        <f t="shared" si="87"/>
        <v>0</v>
      </c>
      <c r="BJ403">
        <f t="shared" si="88"/>
        <v>0</v>
      </c>
      <c r="BK403">
        <f t="shared" si="89"/>
        <v>0</v>
      </c>
      <c r="BL403">
        <f t="shared" si="90"/>
        <v>0</v>
      </c>
      <c r="BN403">
        <f t="shared" si="91"/>
        <v>0</v>
      </c>
      <c r="BO403">
        <f t="shared" si="92"/>
        <v>0</v>
      </c>
      <c r="BP403">
        <f t="shared" si="93"/>
        <v>0</v>
      </c>
      <c r="BQ403">
        <f t="shared" si="94"/>
        <v>0</v>
      </c>
      <c r="BR403">
        <f t="shared" si="95"/>
        <v>0</v>
      </c>
      <c r="BS403">
        <f t="shared" si="96"/>
        <v>0</v>
      </c>
      <c r="BT403">
        <f t="shared" si="97"/>
        <v>0</v>
      </c>
      <c r="BY403" s="18" t="s">
        <v>2971</v>
      </c>
      <c r="BZ403" s="30" t="s">
        <v>1963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I403">
        <v>0</v>
      </c>
      <c r="CJ403">
        <v>0</v>
      </c>
      <c r="CK403">
        <v>0</v>
      </c>
      <c r="CL403">
        <v>0</v>
      </c>
      <c r="CM403">
        <v>3.35</v>
      </c>
      <c r="CN403">
        <v>0</v>
      </c>
      <c r="CO403">
        <v>0</v>
      </c>
      <c r="DH403" s="18" t="s">
        <v>2971</v>
      </c>
      <c r="DI403" s="30" t="s">
        <v>1963</v>
      </c>
      <c r="DK403">
        <v>0</v>
      </c>
      <c r="DL403">
        <v>0</v>
      </c>
      <c r="DM403">
        <v>0</v>
      </c>
      <c r="DN403">
        <v>0</v>
      </c>
      <c r="DO403">
        <v>3.35</v>
      </c>
      <c r="DP403">
        <v>0</v>
      </c>
      <c r="DQ403">
        <v>0</v>
      </c>
    </row>
    <row r="404" spans="2:121" ht="15" customHeight="1" x14ac:dyDescent="0.25">
      <c r="B404" s="2" t="s">
        <v>402</v>
      </c>
      <c r="C404" s="2" t="s">
        <v>1407</v>
      </c>
      <c r="D404" s="5" t="s">
        <v>2399</v>
      </c>
      <c r="F404">
        <v>0</v>
      </c>
      <c r="G404" t="s">
        <v>3409</v>
      </c>
      <c r="H404">
        <v>0</v>
      </c>
      <c r="I404">
        <v>0.17961803396433301</v>
      </c>
      <c r="J404" s="126">
        <v>0</v>
      </c>
      <c r="K404" s="126">
        <v>0</v>
      </c>
      <c r="M404">
        <v>0</v>
      </c>
      <c r="N404" t="s">
        <v>3409</v>
      </c>
      <c r="O404">
        <v>0</v>
      </c>
      <c r="P404">
        <v>0.13887343947528999</v>
      </c>
      <c r="Q404">
        <v>0</v>
      </c>
      <c r="R404">
        <v>0</v>
      </c>
      <c r="T404">
        <v>0</v>
      </c>
      <c r="U404" t="s">
        <v>3409</v>
      </c>
      <c r="V404">
        <v>0</v>
      </c>
      <c r="W404">
        <v>0.12413667956166</v>
      </c>
      <c r="X404">
        <v>0</v>
      </c>
      <c r="Y404">
        <v>0</v>
      </c>
      <c r="AA404">
        <v>0</v>
      </c>
      <c r="AB404" t="s">
        <v>3409</v>
      </c>
      <c r="AC404">
        <v>0</v>
      </c>
      <c r="AD404">
        <v>0.12985416025843799</v>
      </c>
      <c r="AE404">
        <v>0</v>
      </c>
      <c r="AF404">
        <v>0</v>
      </c>
      <c r="AH404">
        <v>0</v>
      </c>
      <c r="AI404" t="s">
        <v>3409</v>
      </c>
      <c r="AJ404">
        <v>0</v>
      </c>
      <c r="AK404">
        <v>0.26559843774365699</v>
      </c>
      <c r="AL404">
        <v>0</v>
      </c>
      <c r="AM404">
        <v>0</v>
      </c>
      <c r="AO404">
        <v>0</v>
      </c>
      <c r="AP404" t="s">
        <v>3409</v>
      </c>
      <c r="AQ404">
        <v>0</v>
      </c>
      <c r="AR404">
        <v>0.114003545052033</v>
      </c>
      <c r="AS404">
        <v>0</v>
      </c>
      <c r="AT404">
        <v>0</v>
      </c>
      <c r="AV404">
        <v>0</v>
      </c>
      <c r="AW404" t="s">
        <v>3409</v>
      </c>
      <c r="AX404">
        <v>0</v>
      </c>
      <c r="AY404">
        <v>0.102545769116138</v>
      </c>
      <c r="AZ404">
        <v>0</v>
      </c>
      <c r="BA404">
        <v>0</v>
      </c>
      <c r="BD404" s="5" t="s">
        <v>2399</v>
      </c>
      <c r="BE404" s="2" t="s">
        <v>1407</v>
      </c>
      <c r="BF404">
        <f t="shared" si="84"/>
        <v>0</v>
      </c>
      <c r="BG404">
        <f t="shared" si="85"/>
        <v>0</v>
      </c>
      <c r="BH404">
        <f t="shared" si="86"/>
        <v>0</v>
      </c>
      <c r="BI404">
        <f t="shared" si="87"/>
        <v>0</v>
      </c>
      <c r="BJ404">
        <f t="shared" si="88"/>
        <v>0</v>
      </c>
      <c r="BK404">
        <f t="shared" si="89"/>
        <v>0</v>
      </c>
      <c r="BL404">
        <f t="shared" si="90"/>
        <v>0</v>
      </c>
      <c r="BN404">
        <f t="shared" si="91"/>
        <v>0</v>
      </c>
      <c r="BO404">
        <f t="shared" si="92"/>
        <v>0</v>
      </c>
      <c r="BP404">
        <f t="shared" si="93"/>
        <v>0</v>
      </c>
      <c r="BQ404">
        <f t="shared" si="94"/>
        <v>0</v>
      </c>
      <c r="BR404">
        <f t="shared" si="95"/>
        <v>0</v>
      </c>
      <c r="BS404">
        <f t="shared" si="96"/>
        <v>0</v>
      </c>
      <c r="BT404">
        <f t="shared" si="97"/>
        <v>0</v>
      </c>
      <c r="BY404" s="18" t="s">
        <v>2972</v>
      </c>
      <c r="BZ404" s="30" t="s">
        <v>1964</v>
      </c>
      <c r="CA404">
        <v>0.28510261260328201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-0.20171227755565699</v>
      </c>
      <c r="CI404">
        <v>-0.28510261260328201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-0.20171227755565699</v>
      </c>
      <c r="DH404" s="18" t="s">
        <v>2972</v>
      </c>
      <c r="DI404" s="30" t="s">
        <v>1964</v>
      </c>
      <c r="DK404">
        <v>-0.28510261260328201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-0.20171227755565699</v>
      </c>
    </row>
    <row r="405" spans="2:121" ht="15" customHeight="1" x14ac:dyDescent="0.25">
      <c r="B405" s="4" t="s">
        <v>403</v>
      </c>
      <c r="C405" s="4" t="s">
        <v>1408</v>
      </c>
      <c r="D405" s="5" t="s">
        <v>2400</v>
      </c>
      <c r="F405">
        <v>0.45465433437358999</v>
      </c>
      <c r="G405" t="s">
        <v>3410</v>
      </c>
      <c r="H405">
        <v>0.45010740026156998</v>
      </c>
      <c r="I405">
        <v>0.45465433437359098</v>
      </c>
      <c r="J405" s="126">
        <v>0.35646013640202601</v>
      </c>
      <c r="K405" s="126">
        <v>0.44600917203128498</v>
      </c>
      <c r="M405">
        <v>0.35152025243704699</v>
      </c>
      <c r="N405" t="s">
        <v>3410</v>
      </c>
      <c r="O405">
        <v>0.34800474586319902</v>
      </c>
      <c r="P405">
        <v>0.35152025243704499</v>
      </c>
      <c r="Q405">
        <v>0.29042540023670699</v>
      </c>
      <c r="R405">
        <v>0.41153683752487102</v>
      </c>
      <c r="T405">
        <v>0.31423402068947198</v>
      </c>
      <c r="U405" t="s">
        <v>3410</v>
      </c>
      <c r="V405">
        <v>0.31109156728195098</v>
      </c>
      <c r="W405">
        <v>0.31423402068945899</v>
      </c>
      <c r="X405">
        <v>0.16730816380382399</v>
      </c>
      <c r="Y405">
        <v>0.40161471933145099</v>
      </c>
      <c r="AA405">
        <v>0.37336779239101497</v>
      </c>
      <c r="AB405" t="s">
        <v>3410</v>
      </c>
      <c r="AC405">
        <v>0.36963392532586598</v>
      </c>
      <c r="AD405">
        <v>0.37336779239101298</v>
      </c>
      <c r="AE405">
        <v>0.316316017880579</v>
      </c>
      <c r="AF405">
        <v>0.316316017880578</v>
      </c>
      <c r="AH405">
        <v>0.67231696552297104</v>
      </c>
      <c r="AI405" t="s">
        <v>3410</v>
      </c>
      <c r="AJ405">
        <v>0.66559348364300197</v>
      </c>
      <c r="AK405">
        <v>0.67231696552296805</v>
      </c>
      <c r="AL405">
        <v>0.35185714348519498</v>
      </c>
      <c r="AM405">
        <v>0.351857143485169</v>
      </c>
      <c r="AO405">
        <v>0.28856614127589197</v>
      </c>
      <c r="AP405" t="s">
        <v>3410</v>
      </c>
      <c r="AQ405">
        <v>0.285680202729445</v>
      </c>
      <c r="AR405">
        <v>0.28856614127590702</v>
      </c>
      <c r="AS405">
        <v>9.1025149875665706E-2</v>
      </c>
      <c r="AT405">
        <v>0.12809751036237399</v>
      </c>
      <c r="AV405">
        <v>0.39969499095601302</v>
      </c>
      <c r="AW405" t="s">
        <v>3410</v>
      </c>
      <c r="AX405">
        <v>0.39453538742702499</v>
      </c>
      <c r="AY405">
        <v>0.39852071277260198</v>
      </c>
      <c r="AZ405">
        <v>0.34256865319756802</v>
      </c>
      <c r="BA405">
        <v>0.35541125604562002</v>
      </c>
      <c r="BD405" s="5" t="s">
        <v>2400</v>
      </c>
      <c r="BE405" s="4" t="s">
        <v>1408</v>
      </c>
      <c r="BF405">
        <f t="shared" si="84"/>
        <v>9.8194197971563979E-2</v>
      </c>
      <c r="BG405">
        <f t="shared" si="85"/>
        <v>6.109485220034E-2</v>
      </c>
      <c r="BH405">
        <f t="shared" si="86"/>
        <v>0.14692585688564799</v>
      </c>
      <c r="BI405">
        <f t="shared" si="87"/>
        <v>5.7051774510435971E-2</v>
      </c>
      <c r="BJ405">
        <f t="shared" si="88"/>
        <v>0.32045982203777607</v>
      </c>
      <c r="BK405">
        <f t="shared" si="89"/>
        <v>-0.19754099140022627</v>
      </c>
      <c r="BL405">
        <f t="shared" si="90"/>
        <v>-5.7126337758445001E-2</v>
      </c>
      <c r="BN405">
        <f t="shared" si="91"/>
        <v>-8.9549035629258977E-2</v>
      </c>
      <c r="BO405">
        <f t="shared" si="92"/>
        <v>-0.12111143728816404</v>
      </c>
      <c r="BP405">
        <f t="shared" si="93"/>
        <v>-0.234306555527627</v>
      </c>
      <c r="BQ405">
        <f t="shared" si="94"/>
        <v>9.9920072216264089E-16</v>
      </c>
      <c r="BR405">
        <f t="shared" si="95"/>
        <v>2.5979218776228663E-14</v>
      </c>
      <c r="BS405">
        <f t="shared" si="96"/>
        <v>-3.7072360486708283E-2</v>
      </c>
      <c r="BT405">
        <f t="shared" si="97"/>
        <v>-1.2842602848051998E-2</v>
      </c>
      <c r="BY405" s="18" t="s">
        <v>2977</v>
      </c>
      <c r="BZ405" s="27" t="s">
        <v>1969</v>
      </c>
      <c r="CA405">
        <v>0.32105913672160002</v>
      </c>
      <c r="CB405">
        <v>0.15028675180428797</v>
      </c>
      <c r="CC405">
        <v>0.36142177273768494</v>
      </c>
      <c r="CD405">
        <v>0.14034121643703601</v>
      </c>
      <c r="CE405">
        <v>0.78829662407360901</v>
      </c>
      <c r="CF405">
        <v>-0.48592954850562409</v>
      </c>
      <c r="CG405">
        <v>-0.18481694325385001</v>
      </c>
      <c r="CI405">
        <v>-0.38598527672559002</v>
      </c>
      <c r="CJ405">
        <v>-0.263044749276787</v>
      </c>
      <c r="CK405">
        <v>-0.57636887378373602</v>
      </c>
      <c r="CL405">
        <v>1.1401990462900358E-13</v>
      </c>
      <c r="CM405">
        <v>2.26929586233382E-13</v>
      </c>
      <c r="CN405">
        <v>-0.11705456177094301</v>
      </c>
      <c r="CO405">
        <v>-7.5883728134272022E-2</v>
      </c>
      <c r="DH405" s="18" t="s">
        <v>2977</v>
      </c>
      <c r="DI405" s="27" t="s">
        <v>1969</v>
      </c>
      <c r="DK405">
        <v>-0.38598527672559002</v>
      </c>
      <c r="DL405">
        <v>-0.263044749276787</v>
      </c>
      <c r="DM405">
        <v>-0.57636887378373602</v>
      </c>
      <c r="DN405">
        <v>1.1401990462900358E-13</v>
      </c>
      <c r="DO405">
        <v>2.26929586233382E-13</v>
      </c>
      <c r="DP405">
        <v>-0.11705456177094301</v>
      </c>
      <c r="DQ405">
        <v>-7.5883728134272022E-2</v>
      </c>
    </row>
    <row r="406" spans="2:121" ht="15" customHeight="1" x14ac:dyDescent="0.25">
      <c r="B406" s="4" t="s">
        <v>404</v>
      </c>
      <c r="C406" s="4" t="s">
        <v>1409</v>
      </c>
      <c r="D406" s="3" t="s">
        <v>2401</v>
      </c>
      <c r="F406">
        <v>0.45465433437358999</v>
      </c>
      <c r="G406" t="s">
        <v>3411</v>
      </c>
      <c r="H406">
        <v>0.45010740026156998</v>
      </c>
      <c r="I406">
        <v>0.45465433437359098</v>
      </c>
      <c r="J406" s="126">
        <v>0.35646013640202601</v>
      </c>
      <c r="K406" s="126">
        <v>0.44600917203128498</v>
      </c>
      <c r="M406">
        <v>0.35152025243704699</v>
      </c>
      <c r="N406" t="s">
        <v>3411</v>
      </c>
      <c r="O406">
        <v>0.34800474586319902</v>
      </c>
      <c r="P406">
        <v>0.35152025243704499</v>
      </c>
      <c r="Q406">
        <v>0.29042540023670699</v>
      </c>
      <c r="R406">
        <v>0.41153683752487102</v>
      </c>
      <c r="T406">
        <v>0.31423402068947198</v>
      </c>
      <c r="U406" t="s">
        <v>3411</v>
      </c>
      <c r="V406">
        <v>0.31109156728195098</v>
      </c>
      <c r="W406">
        <v>0.31423402068945899</v>
      </c>
      <c r="X406">
        <v>0.16730816380382399</v>
      </c>
      <c r="Y406">
        <v>0.40161471933145099</v>
      </c>
      <c r="AA406">
        <v>0.37336779239101497</v>
      </c>
      <c r="AB406" t="s">
        <v>3411</v>
      </c>
      <c r="AC406">
        <v>0.36963392532586598</v>
      </c>
      <c r="AD406">
        <v>0.37336779239101298</v>
      </c>
      <c r="AE406">
        <v>0.316316017880579</v>
      </c>
      <c r="AF406">
        <v>0.316316017880578</v>
      </c>
      <c r="AH406">
        <v>0.67231696552297104</v>
      </c>
      <c r="AI406" t="s">
        <v>3411</v>
      </c>
      <c r="AJ406">
        <v>0.66559348364300197</v>
      </c>
      <c r="AK406">
        <v>0.67231696552296805</v>
      </c>
      <c r="AL406">
        <v>0.35185714348519498</v>
      </c>
      <c r="AM406">
        <v>0.351857143485169</v>
      </c>
      <c r="AO406">
        <v>0.28856614127589197</v>
      </c>
      <c r="AP406" t="s">
        <v>3411</v>
      </c>
      <c r="AQ406">
        <v>0.285680202729445</v>
      </c>
      <c r="AR406">
        <v>0.28856614127590702</v>
      </c>
      <c r="AS406">
        <v>9.1025149875665706E-2</v>
      </c>
      <c r="AT406">
        <v>0.12809751036237399</v>
      </c>
      <c r="AV406">
        <v>0.39969499095601302</v>
      </c>
      <c r="AW406" t="s">
        <v>3411</v>
      </c>
      <c r="AX406">
        <v>0.39453538742702499</v>
      </c>
      <c r="AY406">
        <v>0.39852071277260198</v>
      </c>
      <c r="AZ406">
        <v>0.34256865319756802</v>
      </c>
      <c r="BA406">
        <v>0.35541125604562002</v>
      </c>
      <c r="BD406" s="3" t="s">
        <v>2401</v>
      </c>
      <c r="BE406" s="4" t="s">
        <v>1409</v>
      </c>
      <c r="BF406">
        <f t="shared" si="84"/>
        <v>9.8194197971563979E-2</v>
      </c>
      <c r="BG406">
        <f t="shared" si="85"/>
        <v>6.109485220034E-2</v>
      </c>
      <c r="BH406">
        <f t="shared" si="86"/>
        <v>0.14692585688564799</v>
      </c>
      <c r="BI406">
        <f t="shared" si="87"/>
        <v>5.7051774510435971E-2</v>
      </c>
      <c r="BJ406">
        <f t="shared" si="88"/>
        <v>0.32045982203777607</v>
      </c>
      <c r="BK406">
        <f t="shared" si="89"/>
        <v>-0.19754099140022627</v>
      </c>
      <c r="BL406">
        <f t="shared" si="90"/>
        <v>-5.7126337758445001E-2</v>
      </c>
      <c r="BN406">
        <f t="shared" si="91"/>
        <v>-8.9549035629258977E-2</v>
      </c>
      <c r="BO406">
        <f t="shared" si="92"/>
        <v>-0.12111143728816404</v>
      </c>
      <c r="BP406">
        <f t="shared" si="93"/>
        <v>-0.234306555527627</v>
      </c>
      <c r="BQ406">
        <f t="shared" si="94"/>
        <v>9.9920072216264089E-16</v>
      </c>
      <c r="BR406">
        <f t="shared" si="95"/>
        <v>2.5979218776228663E-14</v>
      </c>
      <c r="BS406">
        <f t="shared" si="96"/>
        <v>-3.7072360486708283E-2</v>
      </c>
      <c r="BT406">
        <f t="shared" si="97"/>
        <v>-1.2842602848051998E-2</v>
      </c>
      <c r="BY406" s="18" t="s">
        <v>2980</v>
      </c>
      <c r="BZ406" s="30" t="s">
        <v>1972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0.58597637696573202</v>
      </c>
      <c r="DH406" s="18" t="s">
        <v>2980</v>
      </c>
      <c r="DI406" s="30" t="s">
        <v>1972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0.58597637696573202</v>
      </c>
    </row>
    <row r="407" spans="2:121" ht="15" customHeight="1" x14ac:dyDescent="0.25">
      <c r="B407" s="2" t="s">
        <v>405</v>
      </c>
      <c r="C407" s="2" t="s">
        <v>1410</v>
      </c>
      <c r="D407" s="5" t="s">
        <v>2402</v>
      </c>
      <c r="F407">
        <v>0</v>
      </c>
      <c r="G407" t="s">
        <v>3412</v>
      </c>
      <c r="H407">
        <v>0</v>
      </c>
      <c r="I407">
        <v>3.0497439063415299E-2</v>
      </c>
      <c r="J407" s="126">
        <v>0</v>
      </c>
      <c r="K407" s="126">
        <v>0</v>
      </c>
      <c r="M407">
        <v>0</v>
      </c>
      <c r="N407" t="s">
        <v>3412</v>
      </c>
      <c r="O407">
        <v>0</v>
      </c>
      <c r="P407">
        <v>2.3579393250412799E-2</v>
      </c>
      <c r="Q407">
        <v>0</v>
      </c>
      <c r="R407">
        <v>0</v>
      </c>
      <c r="T407">
        <v>0</v>
      </c>
      <c r="U407" t="s">
        <v>3412</v>
      </c>
      <c r="V407">
        <v>0</v>
      </c>
      <c r="W407">
        <v>2.1077231150586E-2</v>
      </c>
      <c r="X407">
        <v>0</v>
      </c>
      <c r="Y407">
        <v>0</v>
      </c>
      <c r="AA407">
        <v>0</v>
      </c>
      <c r="AB407" t="s">
        <v>3412</v>
      </c>
      <c r="AC407">
        <v>0</v>
      </c>
      <c r="AD407">
        <v>2.4956132171346301E-2</v>
      </c>
      <c r="AE407">
        <v>0</v>
      </c>
      <c r="AF407">
        <v>0</v>
      </c>
      <c r="AH407">
        <v>0</v>
      </c>
      <c r="AI407" t="s">
        <v>3412</v>
      </c>
      <c r="AJ407">
        <v>0</v>
      </c>
      <c r="AK407">
        <v>4.5096096375915898E-2</v>
      </c>
      <c r="AL407">
        <v>0</v>
      </c>
      <c r="AM407">
        <v>0</v>
      </c>
      <c r="AO407">
        <v>0</v>
      </c>
      <c r="AP407" t="s">
        <v>3412</v>
      </c>
      <c r="AQ407">
        <v>0</v>
      </c>
      <c r="AR407">
        <v>1.9356720988593101E-2</v>
      </c>
      <c r="AS407">
        <v>0</v>
      </c>
      <c r="AT407">
        <v>0</v>
      </c>
      <c r="AV407">
        <v>0</v>
      </c>
      <c r="AW407" t="s">
        <v>3412</v>
      </c>
      <c r="AX407">
        <v>0</v>
      </c>
      <c r="AY407">
        <v>2.6189135064398201E-2</v>
      </c>
      <c r="AZ407">
        <v>0</v>
      </c>
      <c r="BA407">
        <v>0</v>
      </c>
      <c r="BD407" s="5" t="s">
        <v>2402</v>
      </c>
      <c r="BE407" s="2" t="s">
        <v>1410</v>
      </c>
      <c r="BF407">
        <f t="shared" si="84"/>
        <v>0</v>
      </c>
      <c r="BG407">
        <f t="shared" si="85"/>
        <v>0</v>
      </c>
      <c r="BH407">
        <f t="shared" si="86"/>
        <v>0</v>
      </c>
      <c r="BI407">
        <f t="shared" si="87"/>
        <v>0</v>
      </c>
      <c r="BJ407">
        <f t="shared" si="88"/>
        <v>0</v>
      </c>
      <c r="BK407">
        <f t="shared" si="89"/>
        <v>0</v>
      </c>
      <c r="BL407">
        <f t="shared" si="90"/>
        <v>0</v>
      </c>
      <c r="BN407">
        <f t="shared" si="91"/>
        <v>0</v>
      </c>
      <c r="BO407">
        <f t="shared" si="92"/>
        <v>0</v>
      </c>
      <c r="BP407">
        <f t="shared" si="93"/>
        <v>0</v>
      </c>
      <c r="BQ407">
        <f t="shared" si="94"/>
        <v>0</v>
      </c>
      <c r="BR407">
        <f t="shared" si="95"/>
        <v>0</v>
      </c>
      <c r="BS407">
        <f t="shared" si="96"/>
        <v>0</v>
      </c>
      <c r="BT407">
        <f t="shared" si="97"/>
        <v>0</v>
      </c>
      <c r="BY407" s="18" t="s">
        <v>2987</v>
      </c>
      <c r="BZ407" s="27" t="s">
        <v>1979</v>
      </c>
      <c r="CA407">
        <v>0.11479967327773</v>
      </c>
      <c r="CB407">
        <v>5.3737358734907037E-2</v>
      </c>
      <c r="CC407">
        <v>0.12923195972371199</v>
      </c>
      <c r="CD407">
        <v>5.0181178330263032E-2</v>
      </c>
      <c r="CE407">
        <v>0.28186768273803903</v>
      </c>
      <c r="CF407">
        <v>-0.17375164579982549</v>
      </c>
      <c r="CG407">
        <v>-6.6084164177255045E-2</v>
      </c>
      <c r="CI407">
        <v>-0.13801502150226902</v>
      </c>
      <c r="CJ407">
        <v>-9.4055729367483021E-2</v>
      </c>
      <c r="CK407">
        <v>-0.20608962907419998</v>
      </c>
      <c r="CL407">
        <v>0</v>
      </c>
      <c r="CM407">
        <v>1.1302070390684094E-13</v>
      </c>
      <c r="CN407">
        <v>-4.1854673827970493E-2</v>
      </c>
      <c r="CO407">
        <v>-2.7133403789207033E-2</v>
      </c>
      <c r="DH407" s="18" t="s">
        <v>2987</v>
      </c>
      <c r="DI407" s="27" t="s">
        <v>1979</v>
      </c>
      <c r="DK407">
        <v>-0.13801502150226902</v>
      </c>
      <c r="DL407">
        <v>-9.4055729367483021E-2</v>
      </c>
      <c r="DM407">
        <v>-0.20608962907419998</v>
      </c>
      <c r="DN407">
        <v>0</v>
      </c>
      <c r="DO407">
        <v>1.1302070390684094E-13</v>
      </c>
      <c r="DP407">
        <v>-4.1854673827970493E-2</v>
      </c>
      <c r="DQ407">
        <v>-2.7133403789207033E-2</v>
      </c>
    </row>
    <row r="408" spans="2:121" ht="15" customHeight="1" x14ac:dyDescent="0.25">
      <c r="B408" s="4" t="s">
        <v>406</v>
      </c>
      <c r="C408" s="4" t="s">
        <v>1394</v>
      </c>
      <c r="D408" s="5" t="s">
        <v>2403</v>
      </c>
      <c r="F408">
        <v>0.54094273411554605</v>
      </c>
      <c r="G408" t="s">
        <v>3413</v>
      </c>
      <c r="H408">
        <v>0.53553284184260996</v>
      </c>
      <c r="I408">
        <v>0.56603028090595897</v>
      </c>
      <c r="J408" s="126">
        <v>0.424112355717845</v>
      </c>
      <c r="K408" s="126">
        <v>0.53065681490009897</v>
      </c>
      <c r="M408">
        <v>0.41823493602512202</v>
      </c>
      <c r="N408" t="s">
        <v>3413</v>
      </c>
      <c r="O408">
        <v>0.414052224910051</v>
      </c>
      <c r="P408">
        <v>0.437631618161124</v>
      </c>
      <c r="Q408">
        <v>0.34554495180849498</v>
      </c>
      <c r="R408">
        <v>0.48964200987258899</v>
      </c>
      <c r="T408">
        <v>0.37387218696173002</v>
      </c>
      <c r="U408" t="s">
        <v>3413</v>
      </c>
      <c r="V408">
        <v>0.37013333040727098</v>
      </c>
      <c r="W408">
        <v>0.39121056155834599</v>
      </c>
      <c r="X408">
        <v>0.19906141594929699</v>
      </c>
      <c r="Y408">
        <v>0.477836782608757</v>
      </c>
      <c r="AA408">
        <v>0.44422889913707803</v>
      </c>
      <c r="AB408" t="s">
        <v>3413</v>
      </c>
      <c r="AC408">
        <v>0.43978638510748203</v>
      </c>
      <c r="AD408">
        <v>0.46474251727938098</v>
      </c>
      <c r="AE408">
        <v>0.37634932435563601</v>
      </c>
      <c r="AF408">
        <v>0.37634932435563501</v>
      </c>
      <c r="AH408">
        <v>0.79991534232998796</v>
      </c>
      <c r="AI408" t="s">
        <v>3413</v>
      </c>
      <c r="AJ408">
        <v>0.791915817425206</v>
      </c>
      <c r="AK408">
        <v>0.837011913801329</v>
      </c>
      <c r="AL408">
        <v>0.418635765294539</v>
      </c>
      <c r="AM408">
        <v>0.41863576529450802</v>
      </c>
      <c r="AO408">
        <v>0.34333282591492498</v>
      </c>
      <c r="AP408" t="s">
        <v>3413</v>
      </c>
      <c r="AQ408">
        <v>0.33989916792518199</v>
      </c>
      <c r="AR408">
        <v>0.359255888913598</v>
      </c>
      <c r="AS408">
        <v>0.10830072370224</v>
      </c>
      <c r="AT408">
        <v>0.152409011088144</v>
      </c>
      <c r="AV408">
        <v>0.475552710869732</v>
      </c>
      <c r="AW408" t="s">
        <v>3413</v>
      </c>
      <c r="AX408">
        <v>0.469413871252641</v>
      </c>
      <c r="AY408">
        <v>0.49560300631714799</v>
      </c>
      <c r="AZ408">
        <v>0.40758442155464603</v>
      </c>
      <c r="BA408">
        <v>0.42286440938838599</v>
      </c>
      <c r="BD408" s="5" t="s">
        <v>2403</v>
      </c>
      <c r="BE408" s="4" t="s">
        <v>1394</v>
      </c>
      <c r="BF408">
        <f t="shared" si="84"/>
        <v>0.11683037839770105</v>
      </c>
      <c r="BG408">
        <f t="shared" si="85"/>
        <v>7.2689984216627035E-2</v>
      </c>
      <c r="BH408">
        <f t="shared" si="86"/>
        <v>0.17481077101243303</v>
      </c>
      <c r="BI408">
        <f t="shared" si="87"/>
        <v>6.787957478144202E-2</v>
      </c>
      <c r="BJ408">
        <f t="shared" si="88"/>
        <v>0.38127957703544896</v>
      </c>
      <c r="BK408">
        <f t="shared" si="89"/>
        <v>-0.23503210221268497</v>
      </c>
      <c r="BL408">
        <f t="shared" si="90"/>
        <v>-6.7968289315085972E-2</v>
      </c>
      <c r="BN408">
        <f t="shared" si="91"/>
        <v>-0.10654445918225397</v>
      </c>
      <c r="BO408">
        <f t="shared" si="92"/>
        <v>-0.14409705806409401</v>
      </c>
      <c r="BP408">
        <f t="shared" si="93"/>
        <v>-0.27877536665946001</v>
      </c>
      <c r="BQ408">
        <f t="shared" si="94"/>
        <v>9.9920072216264089E-16</v>
      </c>
      <c r="BR408">
        <f t="shared" si="95"/>
        <v>3.0975222387041867E-14</v>
      </c>
      <c r="BS408">
        <f t="shared" si="96"/>
        <v>-4.4108287385903999E-2</v>
      </c>
      <c r="BT408">
        <f t="shared" si="97"/>
        <v>-1.5279987833739961E-2</v>
      </c>
      <c r="BY408" s="18" t="s">
        <v>2997</v>
      </c>
      <c r="BZ408" s="27" t="s">
        <v>1989</v>
      </c>
      <c r="CA408">
        <v>0.38239395501045303</v>
      </c>
      <c r="CB408">
        <v>-0.66710828338898398</v>
      </c>
      <c r="CC408">
        <v>-0.98726855158065496</v>
      </c>
      <c r="CD408">
        <v>-0.58771731487172496</v>
      </c>
      <c r="CE408">
        <v>-2.6055482031869102</v>
      </c>
      <c r="CF408">
        <v>1.2317989306228601</v>
      </c>
      <c r="CG408">
        <v>-8.2039716996537209</v>
      </c>
      <c r="CI408">
        <v>-1.00075844565924</v>
      </c>
      <c r="CJ408">
        <v>0</v>
      </c>
      <c r="CK408">
        <v>0</v>
      </c>
      <c r="CL408">
        <v>0.66446769097922198</v>
      </c>
      <c r="CM408">
        <v>1.9614421421418899</v>
      </c>
      <c r="CN408">
        <v>1.52196958825516</v>
      </c>
      <c r="CO408">
        <v>-7.9176316994470426</v>
      </c>
      <c r="DH408" s="18" t="s">
        <v>2997</v>
      </c>
      <c r="DI408" s="27" t="s">
        <v>1989</v>
      </c>
      <c r="DK408">
        <v>-1.00075844565924</v>
      </c>
      <c r="DL408">
        <v>0</v>
      </c>
      <c r="DM408">
        <v>0</v>
      </c>
      <c r="DN408">
        <v>0.66446769097922198</v>
      </c>
      <c r="DO408">
        <v>1.9614421421418899</v>
      </c>
      <c r="DP408">
        <v>1.52196958825516</v>
      </c>
      <c r="DQ408">
        <v>-7.9176316994470426</v>
      </c>
    </row>
    <row r="409" spans="2:121" ht="15" customHeight="1" x14ac:dyDescent="0.25">
      <c r="B409" s="4" t="s">
        <v>407</v>
      </c>
      <c r="C409" s="4" t="s">
        <v>1411</v>
      </c>
      <c r="D409" s="3" t="s">
        <v>2404</v>
      </c>
      <c r="F409">
        <v>0.54094273411554605</v>
      </c>
      <c r="G409" t="s">
        <v>3414</v>
      </c>
      <c r="H409">
        <v>0.53553284184260996</v>
      </c>
      <c r="I409">
        <v>0.56603028090595897</v>
      </c>
      <c r="J409" s="126">
        <v>0.424112355717845</v>
      </c>
      <c r="K409" s="126">
        <v>0.53065681490009897</v>
      </c>
      <c r="M409">
        <v>0.41823493602512202</v>
      </c>
      <c r="N409" t="s">
        <v>3414</v>
      </c>
      <c r="O409">
        <v>0.414052224910051</v>
      </c>
      <c r="P409">
        <v>0.437631618161124</v>
      </c>
      <c r="Q409">
        <v>0.34554495180849498</v>
      </c>
      <c r="R409">
        <v>0.48964200987258899</v>
      </c>
      <c r="T409">
        <v>0.37387218696173002</v>
      </c>
      <c r="U409" t="s">
        <v>3414</v>
      </c>
      <c r="V409">
        <v>0.37013333040727098</v>
      </c>
      <c r="W409">
        <v>0.39121056155834599</v>
      </c>
      <c r="X409">
        <v>0.19906141594929699</v>
      </c>
      <c r="Y409">
        <v>0.477836782608757</v>
      </c>
      <c r="AA409">
        <v>0.44422889913707803</v>
      </c>
      <c r="AB409" t="s">
        <v>3414</v>
      </c>
      <c r="AC409">
        <v>0.43978638510748203</v>
      </c>
      <c r="AD409">
        <v>0.46474251727938098</v>
      </c>
      <c r="AE409">
        <v>0.37634932435563601</v>
      </c>
      <c r="AF409">
        <v>0.37634932435563501</v>
      </c>
      <c r="AH409">
        <v>0.79991534232998796</v>
      </c>
      <c r="AI409" t="s">
        <v>3414</v>
      </c>
      <c r="AJ409">
        <v>0.791915817425206</v>
      </c>
      <c r="AK409">
        <v>0.837011913801329</v>
      </c>
      <c r="AL409">
        <v>0.418635765294539</v>
      </c>
      <c r="AM409">
        <v>0.41863576529450802</v>
      </c>
      <c r="AO409">
        <v>0.34333282591492498</v>
      </c>
      <c r="AP409" t="s">
        <v>3414</v>
      </c>
      <c r="AQ409">
        <v>0.33989916792518199</v>
      </c>
      <c r="AR409">
        <v>0.359255888913598</v>
      </c>
      <c r="AS409">
        <v>0.10830072370224</v>
      </c>
      <c r="AT409">
        <v>0.152409011088144</v>
      </c>
      <c r="AV409">
        <v>0.475552710869732</v>
      </c>
      <c r="AW409" t="s">
        <v>3414</v>
      </c>
      <c r="AX409">
        <v>0.469413871252641</v>
      </c>
      <c r="AY409">
        <v>0.49560300631714799</v>
      </c>
      <c r="AZ409">
        <v>0.40758442155464603</v>
      </c>
      <c r="BA409">
        <v>0.42286440938838599</v>
      </c>
      <c r="BD409" s="3" t="s">
        <v>2404</v>
      </c>
      <c r="BE409" s="4" t="s">
        <v>1411</v>
      </c>
      <c r="BF409">
        <f t="shared" si="84"/>
        <v>0.11683037839770105</v>
      </c>
      <c r="BG409">
        <f t="shared" si="85"/>
        <v>7.2689984216627035E-2</v>
      </c>
      <c r="BH409">
        <f t="shared" si="86"/>
        <v>0.17481077101243303</v>
      </c>
      <c r="BI409">
        <f t="shared" si="87"/>
        <v>6.787957478144202E-2</v>
      </c>
      <c r="BJ409">
        <f t="shared" si="88"/>
        <v>0.38127957703544896</v>
      </c>
      <c r="BK409">
        <f t="shared" si="89"/>
        <v>-0.23503210221268497</v>
      </c>
      <c r="BL409">
        <f t="shared" si="90"/>
        <v>-6.7968289315085972E-2</v>
      </c>
      <c r="BN409">
        <f t="shared" si="91"/>
        <v>-0.10654445918225397</v>
      </c>
      <c r="BO409">
        <f t="shared" si="92"/>
        <v>-0.14409705806409401</v>
      </c>
      <c r="BP409">
        <f t="shared" si="93"/>
        <v>-0.27877536665946001</v>
      </c>
      <c r="BQ409">
        <f t="shared" si="94"/>
        <v>9.9920072216264089E-16</v>
      </c>
      <c r="BR409">
        <f t="shared" si="95"/>
        <v>3.0975222387041867E-14</v>
      </c>
      <c r="BS409">
        <f t="shared" si="96"/>
        <v>-4.4108287385903999E-2</v>
      </c>
      <c r="BT409">
        <f t="shared" si="97"/>
        <v>-1.5279987833739961E-2</v>
      </c>
      <c r="BX409" s="87"/>
      <c r="BY409" s="39" t="s">
        <v>3002</v>
      </c>
      <c r="BZ409" s="18" t="s">
        <v>1005</v>
      </c>
      <c r="CA409">
        <v>0.31625080103625702</v>
      </c>
      <c r="CB409">
        <v>0.14803598529709605</v>
      </c>
      <c r="CC409">
        <v>0.35600894684817602</v>
      </c>
      <c r="CD409">
        <v>0.13823939903980198</v>
      </c>
      <c r="CE409">
        <v>0.77649071558321492</v>
      </c>
      <c r="CF409">
        <v>-0.47865203442354598</v>
      </c>
      <c r="CG409">
        <v>-0.18204903603081202</v>
      </c>
      <c r="CI409">
        <v>-0.38020457601404689</v>
      </c>
      <c r="CJ409">
        <v>-0.25910526489501606</v>
      </c>
      <c r="CK409">
        <v>-0.56773689697092911</v>
      </c>
      <c r="CL409">
        <v>7.2053474298172659E-14</v>
      </c>
      <c r="CM409">
        <v>2.1005419625907962E-13</v>
      </c>
      <c r="CN409">
        <v>-0.11530149648751598</v>
      </c>
      <c r="CO409">
        <v>-7.474725701029894E-2</v>
      </c>
      <c r="DG409" s="87"/>
      <c r="DH409" s="39" t="s">
        <v>3002</v>
      </c>
      <c r="DI409" s="18" t="s">
        <v>1005</v>
      </c>
      <c r="DK409">
        <v>-0.38020457601404689</v>
      </c>
      <c r="DL409">
        <v>-0.25910526489501606</v>
      </c>
      <c r="DM409">
        <v>-0.56773689697092911</v>
      </c>
      <c r="DN409">
        <v>7.2053474298172659E-14</v>
      </c>
      <c r="DO409">
        <v>2.1005419625907962E-13</v>
      </c>
      <c r="DP409">
        <v>-0.11530149648751598</v>
      </c>
      <c r="DQ409">
        <v>-7.474725701029894E-2</v>
      </c>
    </row>
    <row r="410" spans="2:121" ht="15" customHeight="1" x14ac:dyDescent="0.25">
      <c r="B410" s="2" t="s">
        <v>408</v>
      </c>
      <c r="C410" s="2" t="s">
        <v>1412</v>
      </c>
      <c r="D410" s="55" t="s">
        <v>2405</v>
      </c>
      <c r="F410">
        <v>0</v>
      </c>
      <c r="G410" t="s">
        <v>3415</v>
      </c>
      <c r="H410">
        <v>0</v>
      </c>
      <c r="I410">
        <v>0</v>
      </c>
      <c r="J410" s="126">
        <v>0</v>
      </c>
      <c r="K410" s="126">
        <v>0</v>
      </c>
      <c r="M410">
        <v>0</v>
      </c>
      <c r="N410" t="s">
        <v>3415</v>
      </c>
      <c r="O410">
        <v>0</v>
      </c>
      <c r="P410">
        <v>0</v>
      </c>
      <c r="Q410">
        <v>0</v>
      </c>
      <c r="R410">
        <v>0</v>
      </c>
      <c r="T410">
        <v>0</v>
      </c>
      <c r="U410" t="s">
        <v>3415</v>
      </c>
      <c r="V410">
        <v>0</v>
      </c>
      <c r="W410">
        <v>0</v>
      </c>
      <c r="X410">
        <v>0</v>
      </c>
      <c r="Y410">
        <v>0</v>
      </c>
      <c r="AA410">
        <v>0</v>
      </c>
      <c r="AB410" t="s">
        <v>3415</v>
      </c>
      <c r="AC410">
        <v>0</v>
      </c>
      <c r="AD410">
        <v>0</v>
      </c>
      <c r="AE410">
        <v>0</v>
      </c>
      <c r="AF410">
        <v>0</v>
      </c>
      <c r="AH410">
        <v>0</v>
      </c>
      <c r="AI410" t="s">
        <v>3415</v>
      </c>
      <c r="AJ410">
        <v>0</v>
      </c>
      <c r="AK410">
        <v>0</v>
      </c>
      <c r="AL410">
        <v>0</v>
      </c>
      <c r="AM410">
        <v>0</v>
      </c>
      <c r="AO410">
        <v>0</v>
      </c>
      <c r="AP410" t="s">
        <v>3415</v>
      </c>
      <c r="AQ410">
        <v>0</v>
      </c>
      <c r="AR410">
        <v>0</v>
      </c>
      <c r="AS410">
        <v>0</v>
      </c>
      <c r="AT410">
        <v>0</v>
      </c>
      <c r="AV410">
        <v>0</v>
      </c>
      <c r="AW410" t="s">
        <v>3415</v>
      </c>
      <c r="AX410">
        <v>0</v>
      </c>
      <c r="AY410">
        <v>0</v>
      </c>
      <c r="AZ410">
        <v>0</v>
      </c>
      <c r="BA410">
        <v>0</v>
      </c>
      <c r="BD410" s="55" t="s">
        <v>2405</v>
      </c>
      <c r="BE410" s="2" t="s">
        <v>1412</v>
      </c>
      <c r="BF410">
        <f t="shared" si="84"/>
        <v>0</v>
      </c>
      <c r="BG410">
        <f t="shared" si="85"/>
        <v>0</v>
      </c>
      <c r="BH410">
        <f t="shared" si="86"/>
        <v>0</v>
      </c>
      <c r="BI410">
        <f t="shared" si="87"/>
        <v>0</v>
      </c>
      <c r="BJ410">
        <f t="shared" si="88"/>
        <v>0</v>
      </c>
      <c r="BK410">
        <f t="shared" si="89"/>
        <v>0</v>
      </c>
      <c r="BL410">
        <f t="shared" si="90"/>
        <v>0</v>
      </c>
      <c r="BN410">
        <f t="shared" si="91"/>
        <v>0</v>
      </c>
      <c r="BO410">
        <f t="shared" si="92"/>
        <v>0</v>
      </c>
      <c r="BP410">
        <f t="shared" si="93"/>
        <v>0</v>
      </c>
      <c r="BQ410">
        <f t="shared" si="94"/>
        <v>0</v>
      </c>
      <c r="BR410">
        <f t="shared" si="95"/>
        <v>0</v>
      </c>
      <c r="BS410">
        <f t="shared" si="96"/>
        <v>0</v>
      </c>
      <c r="BT410">
        <f t="shared" si="97"/>
        <v>0</v>
      </c>
      <c r="BX410" s="87"/>
      <c r="BY410" s="39" t="s">
        <v>3003</v>
      </c>
      <c r="BZ410" s="18" t="s">
        <v>1006</v>
      </c>
      <c r="CA410">
        <v>0.31625080103625702</v>
      </c>
      <c r="CB410">
        <v>0.14803598529709605</v>
      </c>
      <c r="CC410">
        <v>0.35600894684817602</v>
      </c>
      <c r="CD410">
        <v>0.13823939903980198</v>
      </c>
      <c r="CE410">
        <v>0.77649071558321492</v>
      </c>
      <c r="CF410">
        <v>-0.47865203442354598</v>
      </c>
      <c r="CG410">
        <v>-0.18204903603081202</v>
      </c>
      <c r="CI410">
        <v>-0.38020457601404689</v>
      </c>
      <c r="CJ410">
        <v>-0.25910526489501606</v>
      </c>
      <c r="CK410">
        <v>-0.56773689697092911</v>
      </c>
      <c r="CL410">
        <v>7.2053474298172659E-14</v>
      </c>
      <c r="CM410">
        <v>2.1005419625907962E-13</v>
      </c>
      <c r="CN410">
        <v>-0.11530149648751598</v>
      </c>
      <c r="CO410">
        <v>-7.474725701029894E-2</v>
      </c>
      <c r="DG410" s="87"/>
      <c r="DH410" s="39" t="s">
        <v>3003</v>
      </c>
      <c r="DI410" s="18" t="s">
        <v>1006</v>
      </c>
      <c r="DK410">
        <v>-0.38020457601404689</v>
      </c>
      <c r="DL410">
        <v>-0.25910526489501606</v>
      </c>
      <c r="DM410">
        <v>-0.56773689697092911</v>
      </c>
      <c r="DN410">
        <v>7.2053474298172659E-14</v>
      </c>
      <c r="DO410">
        <v>2.1005419625907962E-13</v>
      </c>
      <c r="DP410">
        <v>-0.11530149648751598</v>
      </c>
      <c r="DQ410">
        <v>-7.474725701029894E-2</v>
      </c>
    </row>
    <row r="411" spans="2:121" ht="15" customHeight="1" x14ac:dyDescent="0.25">
      <c r="B411" s="2" t="s">
        <v>409</v>
      </c>
      <c r="C411" s="2" t="s">
        <v>1413</v>
      </c>
      <c r="D411" s="5" t="s">
        <v>2406</v>
      </c>
      <c r="F411">
        <v>0</v>
      </c>
      <c r="G411" t="s">
        <v>3416</v>
      </c>
      <c r="H411">
        <v>0</v>
      </c>
      <c r="I411">
        <v>0</v>
      </c>
      <c r="J411" s="126">
        <v>0</v>
      </c>
      <c r="K411" s="126">
        <v>0</v>
      </c>
      <c r="M411">
        <v>0</v>
      </c>
      <c r="N411" t="s">
        <v>3416</v>
      </c>
      <c r="O411">
        <v>0</v>
      </c>
      <c r="P411">
        <v>0</v>
      </c>
      <c r="Q411">
        <v>0</v>
      </c>
      <c r="R411">
        <v>0</v>
      </c>
      <c r="T411">
        <v>0</v>
      </c>
      <c r="U411" t="s">
        <v>3416</v>
      </c>
      <c r="V411">
        <v>0</v>
      </c>
      <c r="W411">
        <v>0</v>
      </c>
      <c r="X411">
        <v>0</v>
      </c>
      <c r="Y411">
        <v>0</v>
      </c>
      <c r="AA411">
        <v>0</v>
      </c>
      <c r="AB411" t="s">
        <v>3416</v>
      </c>
      <c r="AC411">
        <v>0</v>
      </c>
      <c r="AD411">
        <v>0</v>
      </c>
      <c r="AE411">
        <v>0</v>
      </c>
      <c r="AF411">
        <v>0</v>
      </c>
      <c r="AH411">
        <v>0</v>
      </c>
      <c r="AI411" t="s">
        <v>3416</v>
      </c>
      <c r="AJ411">
        <v>0</v>
      </c>
      <c r="AK411">
        <v>0</v>
      </c>
      <c r="AL411">
        <v>0</v>
      </c>
      <c r="AM411">
        <v>0</v>
      </c>
      <c r="AO411">
        <v>0</v>
      </c>
      <c r="AP411" t="s">
        <v>3416</v>
      </c>
      <c r="AQ411">
        <v>0</v>
      </c>
      <c r="AR411">
        <v>0</v>
      </c>
      <c r="AS411">
        <v>0</v>
      </c>
      <c r="AT411">
        <v>0</v>
      </c>
      <c r="AV411">
        <v>0</v>
      </c>
      <c r="AW411" t="s">
        <v>3416</v>
      </c>
      <c r="AX411">
        <v>0</v>
      </c>
      <c r="AY411">
        <v>0</v>
      </c>
      <c r="AZ411">
        <v>0</v>
      </c>
      <c r="BA411">
        <v>0</v>
      </c>
      <c r="BD411" s="5" t="s">
        <v>2406</v>
      </c>
      <c r="BE411" s="2" t="s">
        <v>1413</v>
      </c>
      <c r="BF411">
        <f t="shared" si="84"/>
        <v>0</v>
      </c>
      <c r="BG411">
        <f t="shared" si="85"/>
        <v>0</v>
      </c>
      <c r="BH411">
        <f t="shared" si="86"/>
        <v>0</v>
      </c>
      <c r="BI411">
        <f t="shared" si="87"/>
        <v>0</v>
      </c>
      <c r="BJ411">
        <f t="shared" si="88"/>
        <v>0</v>
      </c>
      <c r="BK411">
        <f t="shared" si="89"/>
        <v>0</v>
      </c>
      <c r="BL411">
        <f t="shared" si="90"/>
        <v>0</v>
      </c>
      <c r="BN411">
        <f t="shared" si="91"/>
        <v>0</v>
      </c>
      <c r="BO411">
        <f t="shared" si="92"/>
        <v>0</v>
      </c>
      <c r="BP411">
        <f t="shared" si="93"/>
        <v>0</v>
      </c>
      <c r="BQ411">
        <f t="shared" si="94"/>
        <v>0</v>
      </c>
      <c r="BR411">
        <f t="shared" si="95"/>
        <v>0</v>
      </c>
      <c r="BS411">
        <f t="shared" si="96"/>
        <v>0</v>
      </c>
      <c r="BT411">
        <f t="shared" si="97"/>
        <v>0</v>
      </c>
      <c r="BX411" s="87"/>
      <c r="BY411" s="18" t="s">
        <v>3004</v>
      </c>
      <c r="BZ411" s="18" t="s">
        <v>1007</v>
      </c>
      <c r="CA411">
        <v>0.31625080103625702</v>
      </c>
      <c r="CB411">
        <v>0.14803598529709605</v>
      </c>
      <c r="CC411">
        <v>0.35600894684817602</v>
      </c>
      <c r="CD411">
        <v>0.13823939903980198</v>
      </c>
      <c r="CE411">
        <v>0.77649071558321492</v>
      </c>
      <c r="CF411">
        <v>-0.47865203442354598</v>
      </c>
      <c r="CG411">
        <v>-0.18204903603081202</v>
      </c>
      <c r="CI411">
        <v>-0.38020457601404689</v>
      </c>
      <c r="CJ411">
        <v>-0.25910526489501606</v>
      </c>
      <c r="CK411">
        <v>-0.56773689697092911</v>
      </c>
      <c r="CL411">
        <v>7.2053474298172659E-14</v>
      </c>
      <c r="CM411">
        <v>2.1005419625907962E-13</v>
      </c>
      <c r="CN411">
        <v>-0.11530149648751598</v>
      </c>
      <c r="CO411">
        <v>-7.474725701029894E-2</v>
      </c>
      <c r="DG411" s="87"/>
      <c r="DH411" s="18" t="s">
        <v>3004</v>
      </c>
      <c r="DI411" s="18" t="s">
        <v>1007</v>
      </c>
      <c r="DK411">
        <v>-0.38020457601404689</v>
      </c>
      <c r="DL411">
        <v>-0.25910526489501606</v>
      </c>
      <c r="DM411">
        <v>-0.56773689697092911</v>
      </c>
      <c r="DN411">
        <v>7.2053474298172659E-14</v>
      </c>
      <c r="DO411">
        <v>2.1005419625907962E-13</v>
      </c>
      <c r="DP411">
        <v>-0.11530149648751598</v>
      </c>
      <c r="DQ411">
        <v>-7.474725701029894E-2</v>
      </c>
    </row>
    <row r="412" spans="2:121" ht="15" customHeight="1" x14ac:dyDescent="0.25">
      <c r="B412" s="2" t="s">
        <v>410</v>
      </c>
      <c r="C412" s="2" t="s">
        <v>1414</v>
      </c>
      <c r="D412" s="5" t="s">
        <v>2407</v>
      </c>
      <c r="F412">
        <v>0</v>
      </c>
      <c r="G412" t="s">
        <v>3417</v>
      </c>
      <c r="H412">
        <v>0</v>
      </c>
      <c r="I412">
        <v>0.23244686748284901</v>
      </c>
      <c r="J412" s="126">
        <v>0</v>
      </c>
      <c r="K412" s="126">
        <v>0</v>
      </c>
      <c r="L412" s="41"/>
      <c r="M412">
        <v>0</v>
      </c>
      <c r="N412" t="s">
        <v>3417</v>
      </c>
      <c r="O412">
        <v>0</v>
      </c>
      <c r="P412">
        <v>0.17971856872543401</v>
      </c>
      <c r="Q412">
        <v>0</v>
      </c>
      <c r="R412">
        <v>0</v>
      </c>
      <c r="T412">
        <v>0</v>
      </c>
      <c r="U412" t="s">
        <v>3417</v>
      </c>
      <c r="V412">
        <v>0</v>
      </c>
      <c r="W412">
        <v>0.160647467676995</v>
      </c>
      <c r="X412">
        <v>0</v>
      </c>
      <c r="Y412">
        <v>0</v>
      </c>
      <c r="AA412">
        <v>0</v>
      </c>
      <c r="AB412" t="s">
        <v>3417</v>
      </c>
      <c r="AC412">
        <v>0</v>
      </c>
      <c r="AD412">
        <v>0.18179582435948299</v>
      </c>
      <c r="AE412">
        <v>0</v>
      </c>
      <c r="AF412">
        <v>0</v>
      </c>
      <c r="AH412">
        <v>0</v>
      </c>
      <c r="AI412" t="s">
        <v>3417</v>
      </c>
      <c r="AJ412">
        <v>0</v>
      </c>
      <c r="AK412">
        <v>0.343715625324649</v>
      </c>
      <c r="AL412">
        <v>0</v>
      </c>
      <c r="AM412">
        <v>0</v>
      </c>
      <c r="AO412">
        <v>0</v>
      </c>
      <c r="AP412" t="s">
        <v>3417</v>
      </c>
      <c r="AQ412">
        <v>0</v>
      </c>
      <c r="AR412">
        <v>0.147533999465395</v>
      </c>
      <c r="AS412">
        <v>0</v>
      </c>
      <c r="AT412">
        <v>1.46841217451765E-2</v>
      </c>
      <c r="AV412">
        <v>0</v>
      </c>
      <c r="AW412" t="s">
        <v>3417</v>
      </c>
      <c r="AX412">
        <v>0</v>
      </c>
      <c r="AY412">
        <v>0.13270628944496801</v>
      </c>
      <c r="AZ412">
        <v>0</v>
      </c>
      <c r="BA412">
        <v>0</v>
      </c>
      <c r="BD412" s="5" t="s">
        <v>2407</v>
      </c>
      <c r="BE412" s="2" t="s">
        <v>1414</v>
      </c>
      <c r="BF412">
        <f t="shared" si="84"/>
        <v>0</v>
      </c>
      <c r="BG412">
        <f t="shared" si="85"/>
        <v>0</v>
      </c>
      <c r="BH412">
        <f t="shared" si="86"/>
        <v>0</v>
      </c>
      <c r="BI412">
        <f t="shared" si="87"/>
        <v>0</v>
      </c>
      <c r="BJ412">
        <f t="shared" si="88"/>
        <v>0</v>
      </c>
      <c r="BK412">
        <f t="shared" si="89"/>
        <v>0</v>
      </c>
      <c r="BL412">
        <f t="shared" si="90"/>
        <v>0</v>
      </c>
      <c r="BN412">
        <f t="shared" si="91"/>
        <v>0</v>
      </c>
      <c r="BO412">
        <f t="shared" si="92"/>
        <v>0</v>
      </c>
      <c r="BP412">
        <f t="shared" si="93"/>
        <v>0</v>
      </c>
      <c r="BQ412">
        <f t="shared" si="94"/>
        <v>0</v>
      </c>
      <c r="BR412">
        <f t="shared" si="95"/>
        <v>0</v>
      </c>
      <c r="BS412">
        <f t="shared" si="96"/>
        <v>-1.46841217451765E-2</v>
      </c>
      <c r="BT412">
        <f t="shared" si="97"/>
        <v>0</v>
      </c>
      <c r="BX412" s="87"/>
      <c r="BY412" s="18" t="s">
        <v>3005</v>
      </c>
      <c r="BZ412" s="18" t="s">
        <v>1008</v>
      </c>
      <c r="CA412">
        <v>0.31625080103625702</v>
      </c>
      <c r="CB412">
        <v>0.14803598529709605</v>
      </c>
      <c r="CC412">
        <v>0.35600894684817602</v>
      </c>
      <c r="CD412">
        <v>0.13823939903980198</v>
      </c>
      <c r="CE412">
        <v>0.77649071558321492</v>
      </c>
      <c r="CF412">
        <v>-0.47865203442354598</v>
      </c>
      <c r="CG412">
        <v>-0.18204903603081202</v>
      </c>
      <c r="CI412">
        <v>-0.38020457601404689</v>
      </c>
      <c r="CJ412">
        <v>-0.25910526489501606</v>
      </c>
      <c r="CK412">
        <v>-0.56773689697092911</v>
      </c>
      <c r="CL412">
        <v>7.2053474298172659E-14</v>
      </c>
      <c r="CM412">
        <v>2.1005419625907962E-13</v>
      </c>
      <c r="CN412">
        <v>-0.11530149648751598</v>
      </c>
      <c r="CO412">
        <v>-7.474725701029894E-2</v>
      </c>
      <c r="DG412" s="87"/>
      <c r="DH412" s="18" t="s">
        <v>3005</v>
      </c>
      <c r="DI412" s="18" t="s">
        <v>1008</v>
      </c>
      <c r="DK412">
        <v>-0.38020457601404689</v>
      </c>
      <c r="DL412">
        <v>-0.25910526489501606</v>
      </c>
      <c r="DM412">
        <v>-0.56773689697092911</v>
      </c>
      <c r="DN412">
        <v>7.2053474298172659E-14</v>
      </c>
      <c r="DO412">
        <v>2.1005419625907962E-13</v>
      </c>
      <c r="DP412">
        <v>-0.11530149648751598</v>
      </c>
      <c r="DQ412">
        <v>-7.474725701029894E-2</v>
      </c>
    </row>
    <row r="413" spans="2:121" ht="15" customHeight="1" x14ac:dyDescent="0.25">
      <c r="B413" s="2" t="s">
        <v>411</v>
      </c>
      <c r="C413" s="2" t="s">
        <v>1415</v>
      </c>
      <c r="D413" s="55" t="s">
        <v>2408</v>
      </c>
      <c r="F413">
        <v>9.9148586077432196E-2</v>
      </c>
      <c r="G413" t="s">
        <v>3418</v>
      </c>
      <c r="H413">
        <v>9.8157015E-2</v>
      </c>
      <c r="I413">
        <v>0.33060388248380301</v>
      </c>
      <c r="J413" s="126">
        <v>7.7734920455390405E-2</v>
      </c>
      <c r="K413" s="126">
        <v>9.7263295301901795E-2</v>
      </c>
      <c r="M413">
        <v>7.6657656975236604E-2</v>
      </c>
      <c r="N413" t="s">
        <v>3418</v>
      </c>
      <c r="O413">
        <v>7.5891014100000001E-2</v>
      </c>
      <c r="P413">
        <v>0.25560958282732299</v>
      </c>
      <c r="Q413">
        <v>6.33344182984973E-2</v>
      </c>
      <c r="R413">
        <v>8.9745752925871697E-2</v>
      </c>
      <c r="T413">
        <v>6.85264749355428E-2</v>
      </c>
      <c r="U413" t="s">
        <v>3418</v>
      </c>
      <c r="V413">
        <v>6.7841185499999998E-2</v>
      </c>
      <c r="W413">
        <v>0.22848865317566899</v>
      </c>
      <c r="X413">
        <v>3.6485669719206602E-2</v>
      </c>
      <c r="Y413">
        <v>8.7581990446567101E-2</v>
      </c>
      <c r="AA413">
        <v>8.1422051663545394E-2</v>
      </c>
      <c r="AB413" t="s">
        <v>3418</v>
      </c>
      <c r="AC413">
        <v>8.0607789900000004E-2</v>
      </c>
      <c r="AD413">
        <v>0.26240361425917402</v>
      </c>
      <c r="AE413">
        <v>6.89805057499632E-2</v>
      </c>
      <c r="AF413">
        <v>6.8980505749963103E-2</v>
      </c>
      <c r="AH413">
        <v>0.146615288776062</v>
      </c>
      <c r="AI413" t="s">
        <v>3418</v>
      </c>
      <c r="AJ413">
        <v>0.1451490678</v>
      </c>
      <c r="AK413">
        <v>0.48886469312680902</v>
      </c>
      <c r="AL413">
        <v>7.67311243735668E-2</v>
      </c>
      <c r="AM413">
        <v>7.6731124373561305E-2</v>
      </c>
      <c r="AO413">
        <v>6.2928961046295806E-2</v>
      </c>
      <c r="AP413" t="s">
        <v>3418</v>
      </c>
      <c r="AQ413">
        <v>6.2299610999999998E-2</v>
      </c>
      <c r="AR413">
        <v>0.20983361046733001</v>
      </c>
      <c r="AS413">
        <v>1.9850277948175801E-2</v>
      </c>
      <c r="AT413">
        <v>4.2618941832103199E-2</v>
      </c>
      <c r="AV413">
        <v>8.7163346347771495E-2</v>
      </c>
      <c r="AW413" t="s">
        <v>3418</v>
      </c>
      <c r="AX413">
        <v>8.6038167600000007E-2</v>
      </c>
      <c r="AY413">
        <v>0.21874445704332901</v>
      </c>
      <c r="AZ413">
        <v>7.4705540079773702E-2</v>
      </c>
      <c r="BA413">
        <v>7.75061862359194E-2</v>
      </c>
      <c r="BD413" s="55" t="s">
        <v>2408</v>
      </c>
      <c r="BE413" s="2" t="s">
        <v>1415</v>
      </c>
      <c r="BF413">
        <f t="shared" si="84"/>
        <v>2.1413665622041791E-2</v>
      </c>
      <c r="BG413">
        <f t="shared" si="85"/>
        <v>1.3323238676739305E-2</v>
      </c>
      <c r="BH413">
        <f t="shared" si="86"/>
        <v>3.2040805216336198E-2</v>
      </c>
      <c r="BI413">
        <f t="shared" si="87"/>
        <v>1.2441545913582194E-2</v>
      </c>
      <c r="BJ413">
        <f t="shared" si="88"/>
        <v>6.9884164402495202E-2</v>
      </c>
      <c r="BK413">
        <f t="shared" si="89"/>
        <v>-4.3078683098120005E-2</v>
      </c>
      <c r="BL413">
        <f t="shared" si="90"/>
        <v>-1.2457806267997792E-2</v>
      </c>
      <c r="BN413">
        <f t="shared" si="91"/>
        <v>-1.952837484651139E-2</v>
      </c>
      <c r="BO413">
        <f t="shared" si="92"/>
        <v>-2.6411334627374397E-2</v>
      </c>
      <c r="BP413">
        <f t="shared" si="93"/>
        <v>-5.1096320727360499E-2</v>
      </c>
      <c r="BQ413">
        <f t="shared" si="94"/>
        <v>0</v>
      </c>
      <c r="BR413">
        <f t="shared" si="95"/>
        <v>5.4956039718945249E-15</v>
      </c>
      <c r="BS413">
        <f t="shared" si="96"/>
        <v>-2.2768663883927398E-2</v>
      </c>
      <c r="BT413">
        <f t="shared" si="97"/>
        <v>-2.8006461561456975E-3</v>
      </c>
      <c r="BX413" s="88"/>
      <c r="BY413" s="49" t="s">
        <v>3006</v>
      </c>
      <c r="BZ413" s="31" t="s">
        <v>1994</v>
      </c>
      <c r="CA413">
        <v>0.31625080103625702</v>
      </c>
      <c r="CB413">
        <v>0.14803598529709605</v>
      </c>
      <c r="CC413">
        <v>0.35600894684817602</v>
      </c>
      <c r="CD413">
        <v>0.13823939903980198</v>
      </c>
      <c r="CE413">
        <v>0.77649071558321492</v>
      </c>
      <c r="CF413">
        <v>-0.47865203442354598</v>
      </c>
      <c r="CG413">
        <v>-0.18204903603081202</v>
      </c>
      <c r="CI413">
        <v>-0.38020457601404689</v>
      </c>
      <c r="CJ413">
        <v>-0.25910526489501606</v>
      </c>
      <c r="CK413">
        <v>-0.56773689697092911</v>
      </c>
      <c r="CL413">
        <v>7.2053474298172659E-14</v>
      </c>
      <c r="CM413">
        <v>2.1005419625907962E-13</v>
      </c>
      <c r="CN413">
        <v>-0.11530149648751598</v>
      </c>
      <c r="CO413">
        <v>-7.474725701029894E-2</v>
      </c>
      <c r="DG413" s="88"/>
      <c r="DH413" s="49" t="s">
        <v>3006</v>
      </c>
      <c r="DI413" s="31" t="s">
        <v>1994</v>
      </c>
      <c r="DK413">
        <v>-0.38020457601404689</v>
      </c>
      <c r="DL413">
        <v>-0.25910526489501606</v>
      </c>
      <c r="DM413">
        <v>-0.56773689697092911</v>
      </c>
      <c r="DN413">
        <v>7.2053474298172659E-14</v>
      </c>
      <c r="DO413">
        <v>2.1005419625907962E-13</v>
      </c>
      <c r="DP413">
        <v>-0.11530149648751598</v>
      </c>
      <c r="DQ413">
        <v>-7.474725701029894E-2</v>
      </c>
    </row>
    <row r="414" spans="2:121" ht="15" customHeight="1" x14ac:dyDescent="0.25">
      <c r="B414" s="2" t="s">
        <v>412</v>
      </c>
      <c r="C414" s="2" t="s">
        <v>1416</v>
      </c>
      <c r="D414" s="5" t="s">
        <v>2409</v>
      </c>
      <c r="F414">
        <v>9.9148586077432196E-2</v>
      </c>
      <c r="G414" t="s">
        <v>3419</v>
      </c>
      <c r="H414">
        <v>9.8157015E-2</v>
      </c>
      <c r="I414">
        <v>0.33060388248380301</v>
      </c>
      <c r="J414" s="126">
        <v>7.7734920455390405E-2</v>
      </c>
      <c r="K414" s="126">
        <v>9.7263295301901795E-2</v>
      </c>
      <c r="M414">
        <v>7.6657656975236604E-2</v>
      </c>
      <c r="N414" t="s">
        <v>3419</v>
      </c>
      <c r="O414">
        <v>7.5891014100000001E-2</v>
      </c>
      <c r="P414">
        <v>0.25560958282732299</v>
      </c>
      <c r="Q414">
        <v>6.33344182984973E-2</v>
      </c>
      <c r="R414">
        <v>8.9745752925871697E-2</v>
      </c>
      <c r="T414">
        <v>6.85264749355428E-2</v>
      </c>
      <c r="U414" t="s">
        <v>3419</v>
      </c>
      <c r="V414">
        <v>6.7841185499999998E-2</v>
      </c>
      <c r="W414">
        <v>0.22848865317566899</v>
      </c>
      <c r="X414">
        <v>3.6485669719206602E-2</v>
      </c>
      <c r="Y414">
        <v>8.7581990446567101E-2</v>
      </c>
      <c r="AA414">
        <v>8.1422051663545394E-2</v>
      </c>
      <c r="AB414" t="s">
        <v>3419</v>
      </c>
      <c r="AC414">
        <v>8.0607789900000004E-2</v>
      </c>
      <c r="AD414">
        <v>0.26240361425917402</v>
      </c>
      <c r="AE414">
        <v>6.89805057499632E-2</v>
      </c>
      <c r="AF414">
        <v>6.8980505749963103E-2</v>
      </c>
      <c r="AH414">
        <v>0.146615288776062</v>
      </c>
      <c r="AI414" t="s">
        <v>3419</v>
      </c>
      <c r="AJ414">
        <v>0.1451490678</v>
      </c>
      <c r="AK414">
        <v>0.48886469312680902</v>
      </c>
      <c r="AL414">
        <v>7.67311243735668E-2</v>
      </c>
      <c r="AM414">
        <v>7.6731124373561305E-2</v>
      </c>
      <c r="AO414">
        <v>6.2928961046295806E-2</v>
      </c>
      <c r="AP414" t="s">
        <v>3419</v>
      </c>
      <c r="AQ414">
        <v>6.2299610999999998E-2</v>
      </c>
      <c r="AR414">
        <v>0.20983361046733001</v>
      </c>
      <c r="AS414">
        <v>1.9850277948175801E-2</v>
      </c>
      <c r="AT414">
        <v>4.2618941832103199E-2</v>
      </c>
      <c r="AV414">
        <v>8.7163346347771495E-2</v>
      </c>
      <c r="AW414" t="s">
        <v>3419</v>
      </c>
      <c r="AX414">
        <v>8.6038167600000007E-2</v>
      </c>
      <c r="AY414">
        <v>0.21874445704332901</v>
      </c>
      <c r="AZ414">
        <v>7.4705540079773702E-2</v>
      </c>
      <c r="BA414">
        <v>7.75061862359194E-2</v>
      </c>
      <c r="BD414" s="5" t="s">
        <v>2409</v>
      </c>
      <c r="BE414" s="2" t="s">
        <v>1416</v>
      </c>
      <c r="BF414">
        <f t="shared" si="84"/>
        <v>2.1413665622041791E-2</v>
      </c>
      <c r="BG414">
        <f t="shared" si="85"/>
        <v>1.3323238676739305E-2</v>
      </c>
      <c r="BH414">
        <f t="shared" si="86"/>
        <v>3.2040805216336198E-2</v>
      </c>
      <c r="BI414">
        <f t="shared" si="87"/>
        <v>1.2441545913582194E-2</v>
      </c>
      <c r="BJ414">
        <f t="shared" si="88"/>
        <v>6.9884164402495202E-2</v>
      </c>
      <c r="BK414">
        <f t="shared" si="89"/>
        <v>-4.3078683098120005E-2</v>
      </c>
      <c r="BL414">
        <f t="shared" si="90"/>
        <v>-1.2457806267997792E-2</v>
      </c>
      <c r="BN414">
        <f t="shared" si="91"/>
        <v>-1.952837484651139E-2</v>
      </c>
      <c r="BO414">
        <f t="shared" si="92"/>
        <v>-2.6411334627374397E-2</v>
      </c>
      <c r="BP414">
        <f t="shared" si="93"/>
        <v>-5.1096320727360499E-2</v>
      </c>
      <c r="BQ414">
        <f t="shared" si="94"/>
        <v>0</v>
      </c>
      <c r="BR414">
        <f t="shared" si="95"/>
        <v>5.4956039718945249E-15</v>
      </c>
      <c r="BS414">
        <f t="shared" si="96"/>
        <v>-2.2768663883927398E-2</v>
      </c>
      <c r="BT414">
        <f t="shared" si="97"/>
        <v>-2.8006461561456975E-3</v>
      </c>
      <c r="BX414" s="88"/>
      <c r="BY414" s="33" t="s">
        <v>3008</v>
      </c>
      <c r="BZ414" s="21" t="s">
        <v>1011</v>
      </c>
      <c r="CA414">
        <v>-0.316250801036292</v>
      </c>
      <c r="CB414">
        <v>-0.14803598529704298</v>
      </c>
      <c r="CC414">
        <v>-0.35600894684819201</v>
      </c>
      <c r="CD414">
        <v>-0.13823939903989002</v>
      </c>
      <c r="CE414">
        <v>-0.7764907155832389</v>
      </c>
      <c r="CF414">
        <v>0.47865203442347598</v>
      </c>
      <c r="CG414">
        <v>0.18204903603088995</v>
      </c>
      <c r="CI414">
        <v>0.38020457601408209</v>
      </c>
      <c r="CJ414">
        <v>0.25910526489496999</v>
      </c>
      <c r="CK414">
        <v>0.567736896970928</v>
      </c>
      <c r="CL414">
        <v>0</v>
      </c>
      <c r="CM414">
        <v>-2.2803980925800715E-13</v>
      </c>
      <c r="CN414">
        <v>0.11530149648740501</v>
      </c>
      <c r="CO414">
        <v>7.4747257010358004E-2</v>
      </c>
      <c r="DG414" s="88"/>
      <c r="DH414" s="33" t="s">
        <v>3008</v>
      </c>
      <c r="DI414" s="21" t="s">
        <v>1011</v>
      </c>
      <c r="DK414">
        <v>0.38020457601408209</v>
      </c>
      <c r="DL414">
        <v>0.25910526489496999</v>
      </c>
      <c r="DM414">
        <v>0.567736896970928</v>
      </c>
      <c r="DN414">
        <v>0</v>
      </c>
      <c r="DO414">
        <v>-2.2803980925800715E-13</v>
      </c>
      <c r="DP414">
        <v>0.11530149648740501</v>
      </c>
      <c r="DQ414">
        <v>7.4747257010358004E-2</v>
      </c>
    </row>
    <row r="415" spans="2:121" ht="15" customHeight="1" x14ac:dyDescent="0.25">
      <c r="B415" s="2" t="s">
        <v>413</v>
      </c>
      <c r="C415" s="2" t="s">
        <v>1417</v>
      </c>
      <c r="D415" s="5" t="s">
        <v>2410</v>
      </c>
      <c r="F415">
        <v>0</v>
      </c>
      <c r="G415" t="s">
        <v>3420</v>
      </c>
      <c r="H415">
        <v>0</v>
      </c>
      <c r="I415">
        <v>0</v>
      </c>
      <c r="J415" s="126">
        <v>0</v>
      </c>
      <c r="K415" s="126">
        <v>0</v>
      </c>
      <c r="M415">
        <v>0</v>
      </c>
      <c r="N415" t="s">
        <v>3420</v>
      </c>
      <c r="O415">
        <v>0</v>
      </c>
      <c r="P415">
        <v>0</v>
      </c>
      <c r="Q415">
        <v>0</v>
      </c>
      <c r="R415">
        <v>0</v>
      </c>
      <c r="T415">
        <v>0</v>
      </c>
      <c r="U415" t="s">
        <v>3420</v>
      </c>
      <c r="V415">
        <v>0</v>
      </c>
      <c r="W415">
        <v>0</v>
      </c>
      <c r="X415">
        <v>0</v>
      </c>
      <c r="Y415">
        <v>0</v>
      </c>
      <c r="AA415">
        <v>0</v>
      </c>
      <c r="AB415" t="s">
        <v>3420</v>
      </c>
      <c r="AC415">
        <v>0</v>
      </c>
      <c r="AD415">
        <v>0</v>
      </c>
      <c r="AE415">
        <v>0</v>
      </c>
      <c r="AF415">
        <v>0</v>
      </c>
      <c r="AH415">
        <v>0</v>
      </c>
      <c r="AI415" t="s">
        <v>3420</v>
      </c>
      <c r="AJ415">
        <v>0</v>
      </c>
      <c r="AK415">
        <v>0</v>
      </c>
      <c r="AL415">
        <v>0</v>
      </c>
      <c r="AM415">
        <v>0</v>
      </c>
      <c r="AO415">
        <v>0</v>
      </c>
      <c r="AP415" t="s">
        <v>3420</v>
      </c>
      <c r="AQ415">
        <v>0</v>
      </c>
      <c r="AR415">
        <v>0</v>
      </c>
      <c r="AS415">
        <v>0</v>
      </c>
      <c r="AT415">
        <v>0</v>
      </c>
      <c r="AV415">
        <v>0</v>
      </c>
      <c r="AW415" t="s">
        <v>3420</v>
      </c>
      <c r="AX415">
        <v>0</v>
      </c>
      <c r="AY415">
        <v>0</v>
      </c>
      <c r="AZ415">
        <v>0</v>
      </c>
      <c r="BA415">
        <v>0</v>
      </c>
      <c r="BD415" s="5" t="s">
        <v>2410</v>
      </c>
      <c r="BE415" s="2" t="s">
        <v>1417</v>
      </c>
      <c r="BF415">
        <f t="shared" si="84"/>
        <v>0</v>
      </c>
      <c r="BG415">
        <f t="shared" si="85"/>
        <v>0</v>
      </c>
      <c r="BH415">
        <f t="shared" si="86"/>
        <v>0</v>
      </c>
      <c r="BI415">
        <f t="shared" si="87"/>
        <v>0</v>
      </c>
      <c r="BJ415">
        <f t="shared" si="88"/>
        <v>0</v>
      </c>
      <c r="BK415">
        <f t="shared" si="89"/>
        <v>0</v>
      </c>
      <c r="BL415">
        <f t="shared" si="90"/>
        <v>0</v>
      </c>
      <c r="BN415">
        <f t="shared" si="91"/>
        <v>0</v>
      </c>
      <c r="BO415">
        <f t="shared" si="92"/>
        <v>0</v>
      </c>
      <c r="BP415">
        <f t="shared" si="93"/>
        <v>0</v>
      </c>
      <c r="BQ415">
        <f t="shared" si="94"/>
        <v>0</v>
      </c>
      <c r="BR415">
        <f t="shared" si="95"/>
        <v>0</v>
      </c>
      <c r="BS415">
        <f t="shared" si="96"/>
        <v>0</v>
      </c>
      <c r="BT415">
        <f t="shared" si="97"/>
        <v>0</v>
      </c>
      <c r="BY415" s="39" t="s">
        <v>3009</v>
      </c>
      <c r="BZ415" s="22" t="s">
        <v>1995</v>
      </c>
      <c r="CA415">
        <v>6.5258781196923993E-2</v>
      </c>
      <c r="CB415">
        <v>3.0547426100168001E-2</v>
      </c>
      <c r="CC415">
        <v>7.3462928442823497E-2</v>
      </c>
      <c r="CD415">
        <v>2.8525887255217985E-2</v>
      </c>
      <c r="CE415">
        <v>0.16022991101887502</v>
      </c>
      <c r="CF415">
        <v>-9.8770495700110886E-2</v>
      </c>
      <c r="CG415">
        <v>-3.7566065194199E-2</v>
      </c>
      <c r="CI415">
        <v>-7.845572929734701E-2</v>
      </c>
      <c r="CJ415">
        <v>-5.3466722403072015E-2</v>
      </c>
      <c r="CK415">
        <v>-0.11715327776386651</v>
      </c>
      <c r="CL415">
        <v>1.3988810110276972E-14</v>
      </c>
      <c r="CM415">
        <v>4.2993386628609187E-14</v>
      </c>
      <c r="CN415">
        <v>-2.3792619991163E-2</v>
      </c>
      <c r="CO415">
        <v>-1.5424197739015988E-2</v>
      </c>
      <c r="DH415" s="39" t="s">
        <v>3009</v>
      </c>
      <c r="DI415" s="22" t="s">
        <v>1995</v>
      </c>
      <c r="DK415">
        <v>-7.845572929734701E-2</v>
      </c>
      <c r="DL415">
        <v>-5.3466722403072015E-2</v>
      </c>
      <c r="DM415">
        <v>-0.11715327776386651</v>
      </c>
      <c r="DN415">
        <v>1.3988810110276972E-14</v>
      </c>
      <c r="DO415">
        <v>4.2993386628609187E-14</v>
      </c>
      <c r="DP415">
        <v>-2.3792619991163E-2</v>
      </c>
      <c r="DQ415">
        <v>-1.5424197739015988E-2</v>
      </c>
    </row>
    <row r="416" spans="2:121" ht="15" customHeight="1" x14ac:dyDescent="0.25">
      <c r="B416" s="2" t="s">
        <v>414</v>
      </c>
      <c r="C416" s="2" t="s">
        <v>1418</v>
      </c>
      <c r="D416" s="5" t="s">
        <v>2411</v>
      </c>
      <c r="F416">
        <v>0</v>
      </c>
      <c r="G416" t="s">
        <v>3421</v>
      </c>
      <c r="H416">
        <v>0</v>
      </c>
      <c r="I416">
        <v>9.2203924102550001</v>
      </c>
      <c r="J416" s="126">
        <v>0</v>
      </c>
      <c r="K416" s="126">
        <v>0</v>
      </c>
      <c r="M416">
        <v>0</v>
      </c>
      <c r="N416" t="s">
        <v>3421</v>
      </c>
      <c r="O416">
        <v>0</v>
      </c>
      <c r="P416">
        <v>7.1288365594411802</v>
      </c>
      <c r="Q416">
        <v>0</v>
      </c>
      <c r="R416">
        <v>0</v>
      </c>
      <c r="T416">
        <v>0</v>
      </c>
      <c r="U416" t="s">
        <v>3421</v>
      </c>
      <c r="V416">
        <v>0</v>
      </c>
      <c r="W416">
        <v>6.3723495510667698</v>
      </c>
      <c r="X416">
        <v>0</v>
      </c>
      <c r="Y416">
        <v>0</v>
      </c>
      <c r="AA416">
        <v>0</v>
      </c>
      <c r="AB416" t="s">
        <v>3421</v>
      </c>
      <c r="AC416">
        <v>0</v>
      </c>
      <c r="AD416">
        <v>7.8778190552337701</v>
      </c>
      <c r="AE416">
        <v>0</v>
      </c>
      <c r="AF416">
        <v>0</v>
      </c>
      <c r="AH416">
        <v>0</v>
      </c>
      <c r="AI416" t="s">
        <v>3421</v>
      </c>
      <c r="AJ416">
        <v>0</v>
      </c>
      <c r="AK416">
        <v>13.6340531379432</v>
      </c>
      <c r="AL416">
        <v>0</v>
      </c>
      <c r="AM416">
        <v>0</v>
      </c>
      <c r="AO416">
        <v>0</v>
      </c>
      <c r="AP416" t="s">
        <v>3421</v>
      </c>
      <c r="AQ416">
        <v>0</v>
      </c>
      <c r="AR416">
        <v>5.85218197880394</v>
      </c>
      <c r="AS416">
        <v>0</v>
      </c>
      <c r="AT416">
        <v>0</v>
      </c>
      <c r="AV416">
        <v>0</v>
      </c>
      <c r="AW416" t="s">
        <v>3421</v>
      </c>
      <c r="AX416">
        <v>0</v>
      </c>
      <c r="AY416">
        <v>5.2640161480971397</v>
      </c>
      <c r="AZ416">
        <v>0</v>
      </c>
      <c r="BA416">
        <v>0</v>
      </c>
      <c r="BD416" s="5" t="s">
        <v>2411</v>
      </c>
      <c r="BE416" s="2" t="s">
        <v>1418</v>
      </c>
      <c r="BF416">
        <f t="shared" si="84"/>
        <v>0</v>
      </c>
      <c r="BG416">
        <f t="shared" si="85"/>
        <v>0</v>
      </c>
      <c r="BH416">
        <f t="shared" si="86"/>
        <v>0</v>
      </c>
      <c r="BI416">
        <f t="shared" si="87"/>
        <v>0</v>
      </c>
      <c r="BJ416">
        <f t="shared" si="88"/>
        <v>0</v>
      </c>
      <c r="BK416">
        <f t="shared" si="89"/>
        <v>0</v>
      </c>
      <c r="BL416">
        <f t="shared" si="90"/>
        <v>0</v>
      </c>
      <c r="BN416">
        <f t="shared" si="91"/>
        <v>0</v>
      </c>
      <c r="BO416">
        <f t="shared" si="92"/>
        <v>0</v>
      </c>
      <c r="BP416">
        <f t="shared" si="93"/>
        <v>0</v>
      </c>
      <c r="BQ416">
        <f t="shared" si="94"/>
        <v>0</v>
      </c>
      <c r="BR416">
        <f t="shared" si="95"/>
        <v>0</v>
      </c>
      <c r="BS416">
        <f t="shared" si="96"/>
        <v>0</v>
      </c>
      <c r="BT416">
        <f t="shared" si="97"/>
        <v>0</v>
      </c>
      <c r="BY416" s="39" t="s">
        <v>3010</v>
      </c>
      <c r="BZ416" s="22" t="s">
        <v>1996</v>
      </c>
      <c r="CA416">
        <v>5.4949256619271997E-2</v>
      </c>
      <c r="CB416">
        <v>2.5721570722738993E-2</v>
      </c>
      <c r="CC416">
        <v>6.1857319934106106E-2</v>
      </c>
      <c r="CD416">
        <v>2.401939279787299E-2</v>
      </c>
      <c r="CE416">
        <v>0.13491693128762203</v>
      </c>
      <c r="CF416">
        <v>-8.3166820082965193E-2</v>
      </c>
      <c r="CG416">
        <v>-3.1631411415780991E-2</v>
      </c>
      <c r="CI416">
        <v>-6.6061362522278982E-2</v>
      </c>
      <c r="CJ416">
        <v>-4.5020096851828992E-2</v>
      </c>
      <c r="CK416">
        <v>-9.8645506483027098E-2</v>
      </c>
      <c r="CL416">
        <v>1.301736496372996E-14</v>
      </c>
      <c r="CM416">
        <v>3.6998182295633342E-14</v>
      </c>
      <c r="CN416">
        <v>-2.0033882912923302E-2</v>
      </c>
      <c r="CO416">
        <v>-1.2987496612141991E-2</v>
      </c>
      <c r="DH416" s="39" t="s">
        <v>3010</v>
      </c>
      <c r="DI416" s="22" t="s">
        <v>1996</v>
      </c>
      <c r="DK416">
        <v>-6.6061362522278982E-2</v>
      </c>
      <c r="DL416">
        <v>-4.5020096851828992E-2</v>
      </c>
      <c r="DM416">
        <v>-9.8645506483027098E-2</v>
      </c>
      <c r="DN416">
        <v>1.301736496372996E-14</v>
      </c>
      <c r="DO416">
        <v>3.6998182295633342E-14</v>
      </c>
      <c r="DP416">
        <v>-2.0033882912923302E-2</v>
      </c>
      <c r="DQ416">
        <v>-1.2987496612141991E-2</v>
      </c>
    </row>
    <row r="417" spans="2:78" ht="15" customHeight="1" x14ac:dyDescent="0.25">
      <c r="B417" s="2" t="s">
        <v>415</v>
      </c>
      <c r="C417" s="2" t="s">
        <v>1419</v>
      </c>
      <c r="D417" s="5" t="s">
        <v>2412</v>
      </c>
      <c r="F417" s="41">
        <v>1.1016509564159101E-6</v>
      </c>
      <c r="G417" t="s">
        <v>3422</v>
      </c>
      <c r="H417" s="41">
        <v>1.0906335E-6</v>
      </c>
      <c r="I417" s="41">
        <v>1.1016509564159101E-6</v>
      </c>
      <c r="J417" s="41">
        <v>8.6372133839322604E-7</v>
      </c>
      <c r="K417" s="41">
        <v>1.0807032811322401E-6</v>
      </c>
      <c r="M417" s="41">
        <v>8.5175174416929596E-7</v>
      </c>
      <c r="N417" t="s">
        <v>3422</v>
      </c>
      <c r="O417" s="41">
        <v>8.4323348999999997E-7</v>
      </c>
      <c r="P417" s="41">
        <v>8.5175174416926801E-7</v>
      </c>
      <c r="Q417" s="41">
        <v>7.0371575887219197E-7</v>
      </c>
      <c r="R417" s="41">
        <v>9.97175032509686E-7</v>
      </c>
      <c r="T417" s="41">
        <v>7.6140527706158597E-7</v>
      </c>
      <c r="U417" t="s">
        <v>3422</v>
      </c>
      <c r="V417" s="41">
        <v>7.5379094999999998E-7</v>
      </c>
      <c r="W417" s="41">
        <v>7.6140527706157898E-7</v>
      </c>
      <c r="X417" s="41">
        <v>4.0539633021340698E-7</v>
      </c>
      <c r="Y417" s="41">
        <v>9.7313322718407909E-7</v>
      </c>
      <c r="AA417" s="41">
        <v>9.0468946292828299E-7</v>
      </c>
      <c r="AB417" t="s">
        <v>3422</v>
      </c>
      <c r="AC417" s="41">
        <v>8.9564211000000002E-7</v>
      </c>
      <c r="AD417" s="41">
        <v>9.0468946292825895E-7</v>
      </c>
      <c r="AE417" s="41">
        <v>7.6645006388847996E-7</v>
      </c>
      <c r="AF417" s="41">
        <v>7.6645006388847901E-7</v>
      </c>
      <c r="AH417" s="41">
        <v>1.62905876417847E-6</v>
      </c>
      <c r="AI417" t="s">
        <v>3422</v>
      </c>
      <c r="AJ417" s="41">
        <v>1.61276742E-6</v>
      </c>
      <c r="AK417" s="41">
        <v>1.62905876417847E-6</v>
      </c>
      <c r="AL417" s="41">
        <v>8.52568048595187E-7</v>
      </c>
      <c r="AM417" s="41">
        <v>8.5256804859512601E-7</v>
      </c>
      <c r="AN417" s="41"/>
      <c r="AO417" s="41">
        <v>6.9921067829217597E-7</v>
      </c>
      <c r="AP417" t="s">
        <v>3422</v>
      </c>
      <c r="AQ417" s="41">
        <v>6.9221790000000005E-7</v>
      </c>
      <c r="AR417" s="41">
        <v>6.9921067829216802E-7</v>
      </c>
      <c r="AS417" s="41">
        <v>2.2055864386861999E-7</v>
      </c>
      <c r="AT417" s="41">
        <v>3.1038688985476499E-7</v>
      </c>
      <c r="AU417" s="41"/>
      <c r="AV417" s="41">
        <v>9.684816260863499E-7</v>
      </c>
      <c r="AW417" t="s">
        <v>3422</v>
      </c>
      <c r="AX417" s="41">
        <v>9.5597964000000009E-7</v>
      </c>
      <c r="AY417" s="41">
        <v>9.6563628934135507E-7</v>
      </c>
      <c r="AZ417" s="41">
        <v>8.3006155644193001E-7</v>
      </c>
      <c r="BA417" s="41">
        <v>8.6117984706577101E-7</v>
      </c>
      <c r="BD417" s="5" t="s">
        <v>2412</v>
      </c>
      <c r="BE417" s="2" t="s">
        <v>1419</v>
      </c>
      <c r="BF417">
        <f t="shared" si="84"/>
        <v>2.3792961802268402E-7</v>
      </c>
      <c r="BG417">
        <f t="shared" si="85"/>
        <v>1.4803598529710399E-7</v>
      </c>
      <c r="BH417">
        <f t="shared" si="86"/>
        <v>3.5600894684817899E-7</v>
      </c>
      <c r="BI417">
        <f t="shared" si="87"/>
        <v>1.3823939903980302E-7</v>
      </c>
      <c r="BJ417">
        <f t="shared" si="88"/>
        <v>7.7649071558328297E-7</v>
      </c>
      <c r="BK417">
        <f t="shared" si="89"/>
        <v>-4.78652034423556E-7</v>
      </c>
      <c r="BL417">
        <f t="shared" si="90"/>
        <v>-1.3842006964441989E-7</v>
      </c>
      <c r="BN417">
        <f t="shared" si="91"/>
        <v>-2.1698194273901404E-7</v>
      </c>
      <c r="BO417">
        <f t="shared" si="92"/>
        <v>-2.9345927363749403E-7</v>
      </c>
      <c r="BP417">
        <f t="shared" si="93"/>
        <v>-5.6773689697067211E-7</v>
      </c>
      <c r="BQ417">
        <f t="shared" si="94"/>
        <v>9.5291206566108788E-22</v>
      </c>
      <c r="BR417">
        <f t="shared" si="95"/>
        <v>6.0986372202309624E-20</v>
      </c>
      <c r="BS417">
        <f t="shared" si="96"/>
        <v>-8.9828245986144997E-8</v>
      </c>
      <c r="BT417">
        <f t="shared" si="97"/>
        <v>-3.1118290623841004E-8</v>
      </c>
      <c r="BY417"/>
      <c r="BZ417"/>
    </row>
    <row r="418" spans="2:78" ht="15" customHeight="1" x14ac:dyDescent="0.25">
      <c r="B418" s="2" t="s">
        <v>416</v>
      </c>
      <c r="C418" s="2" t="s">
        <v>1420</v>
      </c>
      <c r="D418" s="5" t="s">
        <v>2413</v>
      </c>
      <c r="F418">
        <v>0</v>
      </c>
      <c r="G418" t="s">
        <v>3423</v>
      </c>
      <c r="H418">
        <v>0</v>
      </c>
      <c r="I418">
        <v>0.92203924101078105</v>
      </c>
      <c r="J418" s="126">
        <v>0</v>
      </c>
      <c r="K418" s="126">
        <v>0</v>
      </c>
      <c r="M418">
        <v>0</v>
      </c>
      <c r="N418" t="s">
        <v>3423</v>
      </c>
      <c r="O418">
        <v>0</v>
      </c>
      <c r="P418">
        <v>0.71288365594907999</v>
      </c>
      <c r="Q418">
        <v>0</v>
      </c>
      <c r="R418">
        <v>0</v>
      </c>
      <c r="T418">
        <v>0</v>
      </c>
      <c r="U418" t="s">
        <v>3423</v>
      </c>
      <c r="V418">
        <v>0</v>
      </c>
      <c r="W418">
        <v>0.63723495512176098</v>
      </c>
      <c r="X418">
        <v>0</v>
      </c>
      <c r="Y418">
        <v>0</v>
      </c>
      <c r="AA418">
        <v>0</v>
      </c>
      <c r="AB418" t="s">
        <v>3423</v>
      </c>
      <c r="AC418">
        <v>0</v>
      </c>
      <c r="AD418">
        <v>0.78778190555655403</v>
      </c>
      <c r="AE418">
        <v>0</v>
      </c>
      <c r="AF418">
        <v>0</v>
      </c>
      <c r="AH418">
        <v>0</v>
      </c>
      <c r="AI418" t="s">
        <v>3423</v>
      </c>
      <c r="AJ418">
        <v>0</v>
      </c>
      <c r="AK418">
        <v>1.36340531378353</v>
      </c>
      <c r="AL418">
        <v>0</v>
      </c>
      <c r="AM418">
        <v>0</v>
      </c>
      <c r="AO418">
        <v>0</v>
      </c>
      <c r="AP418" t="s">
        <v>3423</v>
      </c>
      <c r="AQ418">
        <v>0</v>
      </c>
      <c r="AR418">
        <v>0.58521819788770701</v>
      </c>
      <c r="AS418">
        <v>0</v>
      </c>
      <c r="AT418">
        <v>0</v>
      </c>
      <c r="AV418">
        <v>0</v>
      </c>
      <c r="AW418" t="s">
        <v>3423</v>
      </c>
      <c r="AX418">
        <v>0</v>
      </c>
      <c r="AY418">
        <v>0.52640161479851899</v>
      </c>
      <c r="AZ418">
        <v>0</v>
      </c>
      <c r="BA418">
        <v>0</v>
      </c>
      <c r="BD418" s="5" t="s">
        <v>2413</v>
      </c>
      <c r="BE418" s="2" t="s">
        <v>1420</v>
      </c>
      <c r="BF418">
        <f t="shared" si="84"/>
        <v>0</v>
      </c>
      <c r="BG418">
        <f t="shared" si="85"/>
        <v>0</v>
      </c>
      <c r="BH418">
        <f t="shared" si="86"/>
        <v>0</v>
      </c>
      <c r="BI418">
        <f t="shared" si="87"/>
        <v>0</v>
      </c>
      <c r="BJ418">
        <f t="shared" si="88"/>
        <v>0</v>
      </c>
      <c r="BK418">
        <f t="shared" si="89"/>
        <v>0</v>
      </c>
      <c r="BL418">
        <f t="shared" si="90"/>
        <v>0</v>
      </c>
      <c r="BN418">
        <f t="shared" si="91"/>
        <v>0</v>
      </c>
      <c r="BO418">
        <f t="shared" si="92"/>
        <v>0</v>
      </c>
      <c r="BP418">
        <f t="shared" si="93"/>
        <v>0</v>
      </c>
      <c r="BQ418">
        <f t="shared" si="94"/>
        <v>0</v>
      </c>
      <c r="BR418">
        <f t="shared" si="95"/>
        <v>0</v>
      </c>
      <c r="BS418">
        <f t="shared" si="96"/>
        <v>0</v>
      </c>
      <c r="BT418">
        <f t="shared" si="97"/>
        <v>0</v>
      </c>
      <c r="BY418"/>
      <c r="BZ418"/>
    </row>
    <row r="419" spans="2:78" ht="15" customHeight="1" x14ac:dyDescent="0.25">
      <c r="B419" s="2" t="s">
        <v>417</v>
      </c>
      <c r="C419" s="2" t="s">
        <v>1421</v>
      </c>
      <c r="D419" s="5" t="s">
        <v>2414</v>
      </c>
      <c r="F419">
        <v>0</v>
      </c>
      <c r="G419" t="s">
        <v>3424</v>
      </c>
      <c r="H419">
        <v>0</v>
      </c>
      <c r="I419">
        <v>0</v>
      </c>
      <c r="J419" s="126">
        <v>0</v>
      </c>
      <c r="K419" s="126">
        <v>0</v>
      </c>
      <c r="M419">
        <v>0</v>
      </c>
      <c r="N419" t="s">
        <v>3424</v>
      </c>
      <c r="O419">
        <v>0</v>
      </c>
      <c r="P419">
        <v>0</v>
      </c>
      <c r="Q419">
        <v>0</v>
      </c>
      <c r="R419">
        <v>0</v>
      </c>
      <c r="T419">
        <v>0</v>
      </c>
      <c r="U419" t="s">
        <v>3424</v>
      </c>
      <c r="V419">
        <v>0</v>
      </c>
      <c r="W419">
        <v>0</v>
      </c>
      <c r="X419">
        <v>0</v>
      </c>
      <c r="Y419">
        <v>0</v>
      </c>
      <c r="AA419">
        <v>0</v>
      </c>
      <c r="AB419" t="s">
        <v>3424</v>
      </c>
      <c r="AC419">
        <v>0</v>
      </c>
      <c r="AD419">
        <v>0</v>
      </c>
      <c r="AE419">
        <v>0</v>
      </c>
      <c r="AF419">
        <v>0</v>
      </c>
      <c r="AH419">
        <v>0</v>
      </c>
      <c r="AI419" t="s">
        <v>3424</v>
      </c>
      <c r="AJ419">
        <v>0</v>
      </c>
      <c r="AK419">
        <v>0</v>
      </c>
      <c r="AL419">
        <v>0</v>
      </c>
      <c r="AM419">
        <v>0</v>
      </c>
      <c r="AO419">
        <v>0</v>
      </c>
      <c r="AP419" t="s">
        <v>3424</v>
      </c>
      <c r="AQ419">
        <v>0</v>
      </c>
      <c r="AR419">
        <v>0</v>
      </c>
      <c r="AS419">
        <v>0</v>
      </c>
      <c r="AT419">
        <v>0</v>
      </c>
      <c r="AV419">
        <v>0</v>
      </c>
      <c r="AW419" t="s">
        <v>3424</v>
      </c>
      <c r="AX419">
        <v>0</v>
      </c>
      <c r="AY419">
        <v>0</v>
      </c>
      <c r="AZ419">
        <v>0</v>
      </c>
      <c r="BA419">
        <v>0</v>
      </c>
      <c r="BD419" s="5" t="s">
        <v>2414</v>
      </c>
      <c r="BE419" s="2" t="s">
        <v>1421</v>
      </c>
      <c r="BF419">
        <f t="shared" si="84"/>
        <v>0</v>
      </c>
      <c r="BG419">
        <f t="shared" si="85"/>
        <v>0</v>
      </c>
      <c r="BH419">
        <f t="shared" si="86"/>
        <v>0</v>
      </c>
      <c r="BI419">
        <f t="shared" si="87"/>
        <v>0</v>
      </c>
      <c r="BJ419">
        <f t="shared" si="88"/>
        <v>0</v>
      </c>
      <c r="BK419">
        <f t="shared" si="89"/>
        <v>0</v>
      </c>
      <c r="BL419">
        <f t="shared" si="90"/>
        <v>0</v>
      </c>
      <c r="BN419">
        <f t="shared" si="91"/>
        <v>0</v>
      </c>
      <c r="BO419">
        <f t="shared" si="92"/>
        <v>0</v>
      </c>
      <c r="BP419">
        <f t="shared" si="93"/>
        <v>0</v>
      </c>
      <c r="BQ419">
        <f t="shared" si="94"/>
        <v>0</v>
      </c>
      <c r="BR419">
        <f t="shared" si="95"/>
        <v>0</v>
      </c>
      <c r="BS419">
        <f t="shared" si="96"/>
        <v>0</v>
      </c>
      <c r="BT419">
        <f t="shared" si="97"/>
        <v>0</v>
      </c>
      <c r="BY419"/>
      <c r="BZ419"/>
    </row>
    <row r="420" spans="2:78" ht="15" customHeight="1" x14ac:dyDescent="0.25">
      <c r="B420" s="2" t="s">
        <v>418</v>
      </c>
      <c r="C420" s="2" t="s">
        <v>1422</v>
      </c>
      <c r="D420" s="5" t="s">
        <v>2415</v>
      </c>
      <c r="F420">
        <v>0</v>
      </c>
      <c r="G420" t="s">
        <v>3425</v>
      </c>
      <c r="H420">
        <v>0</v>
      </c>
      <c r="I420">
        <v>0</v>
      </c>
      <c r="J420" s="126">
        <v>0</v>
      </c>
      <c r="K420" s="126">
        <v>0</v>
      </c>
      <c r="M420">
        <v>0</v>
      </c>
      <c r="N420" t="s">
        <v>3425</v>
      </c>
      <c r="O420">
        <v>0</v>
      </c>
      <c r="P420">
        <v>0</v>
      </c>
      <c r="Q420">
        <v>0</v>
      </c>
      <c r="R420">
        <v>0</v>
      </c>
      <c r="T420">
        <v>0</v>
      </c>
      <c r="U420" t="s">
        <v>3425</v>
      </c>
      <c r="V420">
        <v>0</v>
      </c>
      <c r="W420">
        <v>0</v>
      </c>
      <c r="X420">
        <v>0</v>
      </c>
      <c r="Y420">
        <v>0</v>
      </c>
      <c r="AA420">
        <v>0</v>
      </c>
      <c r="AB420" t="s">
        <v>3425</v>
      </c>
      <c r="AC420">
        <v>0</v>
      </c>
      <c r="AD420">
        <v>0</v>
      </c>
      <c r="AE420">
        <v>0</v>
      </c>
      <c r="AF420">
        <v>0</v>
      </c>
      <c r="AH420">
        <v>0</v>
      </c>
      <c r="AI420" t="s">
        <v>3425</v>
      </c>
      <c r="AJ420">
        <v>0</v>
      </c>
      <c r="AK420">
        <v>0</v>
      </c>
      <c r="AL420">
        <v>0</v>
      </c>
      <c r="AM420">
        <v>0</v>
      </c>
      <c r="AO420">
        <v>0</v>
      </c>
      <c r="AP420" t="s">
        <v>3425</v>
      </c>
      <c r="AQ420">
        <v>0</v>
      </c>
      <c r="AR420">
        <v>0</v>
      </c>
      <c r="AS420">
        <v>0</v>
      </c>
      <c r="AT420">
        <v>0</v>
      </c>
      <c r="AV420">
        <v>0</v>
      </c>
      <c r="AW420" t="s">
        <v>3425</v>
      </c>
      <c r="AX420">
        <v>0</v>
      </c>
      <c r="AY420">
        <v>0</v>
      </c>
      <c r="AZ420">
        <v>0</v>
      </c>
      <c r="BA420">
        <v>0</v>
      </c>
      <c r="BD420" s="5" t="s">
        <v>2415</v>
      </c>
      <c r="BE420" s="2" t="s">
        <v>1422</v>
      </c>
      <c r="BF420">
        <f t="shared" si="84"/>
        <v>0</v>
      </c>
      <c r="BG420">
        <f t="shared" si="85"/>
        <v>0</v>
      </c>
      <c r="BH420">
        <f t="shared" si="86"/>
        <v>0</v>
      </c>
      <c r="BI420">
        <f t="shared" si="87"/>
        <v>0</v>
      </c>
      <c r="BJ420">
        <f t="shared" si="88"/>
        <v>0</v>
      </c>
      <c r="BK420">
        <f t="shared" si="89"/>
        <v>0</v>
      </c>
      <c r="BL420">
        <f t="shared" si="90"/>
        <v>0</v>
      </c>
      <c r="BN420">
        <f t="shared" si="91"/>
        <v>0</v>
      </c>
      <c r="BO420">
        <f t="shared" si="92"/>
        <v>0</v>
      </c>
      <c r="BP420">
        <f t="shared" si="93"/>
        <v>0</v>
      </c>
      <c r="BQ420">
        <f t="shared" si="94"/>
        <v>0</v>
      </c>
      <c r="BR420">
        <f t="shared" si="95"/>
        <v>0</v>
      </c>
      <c r="BS420">
        <f t="shared" si="96"/>
        <v>0</v>
      </c>
      <c r="BT420">
        <f t="shared" si="97"/>
        <v>0</v>
      </c>
      <c r="BY420" s="39"/>
      <c r="BZ420" s="7"/>
    </row>
    <row r="421" spans="2:78" ht="15" customHeight="1" x14ac:dyDescent="0.25">
      <c r="B421" s="4" t="s">
        <v>419</v>
      </c>
      <c r="C421" s="4" t="s">
        <v>1394</v>
      </c>
      <c r="D421" s="5" t="s">
        <v>2416</v>
      </c>
      <c r="F421">
        <v>0.54094273411554605</v>
      </c>
      <c r="G421" t="s">
        <v>3426</v>
      </c>
      <c r="H421">
        <v>0.53553284184260996</v>
      </c>
      <c r="I421">
        <v>0.56603028090595897</v>
      </c>
      <c r="J421" s="126">
        <v>0.424112355717845</v>
      </c>
      <c r="K421" s="126">
        <v>0.53065681490009897</v>
      </c>
      <c r="M421">
        <v>0.41823493602512202</v>
      </c>
      <c r="N421" t="s">
        <v>3426</v>
      </c>
      <c r="O421">
        <v>0.414052224910051</v>
      </c>
      <c r="P421">
        <v>0.437631618161124</v>
      </c>
      <c r="Q421">
        <v>0.34554495180849498</v>
      </c>
      <c r="R421">
        <v>0.48964200987258899</v>
      </c>
      <c r="T421">
        <v>0.37387218696173002</v>
      </c>
      <c r="U421" t="s">
        <v>3426</v>
      </c>
      <c r="V421">
        <v>0.37013333040727098</v>
      </c>
      <c r="W421">
        <v>0.39121056155834599</v>
      </c>
      <c r="X421">
        <v>0.19906141594929699</v>
      </c>
      <c r="Y421">
        <v>0.477836782608757</v>
      </c>
      <c r="AA421">
        <v>0.44422889913707803</v>
      </c>
      <c r="AB421" t="s">
        <v>3426</v>
      </c>
      <c r="AC421">
        <v>0.43978638510748203</v>
      </c>
      <c r="AD421">
        <v>0.46474251727938098</v>
      </c>
      <c r="AE421">
        <v>0.37634932435563601</v>
      </c>
      <c r="AF421">
        <v>0.37634932435563501</v>
      </c>
      <c r="AH421">
        <v>0.79991534232998796</v>
      </c>
      <c r="AI421" t="s">
        <v>3426</v>
      </c>
      <c r="AJ421">
        <v>0.791915817425206</v>
      </c>
      <c r="AK421">
        <v>0.837011913801329</v>
      </c>
      <c r="AL421">
        <v>0.418635765294539</v>
      </c>
      <c r="AM421">
        <v>0.41863576529450802</v>
      </c>
      <c r="AO421">
        <v>0.34333282591492498</v>
      </c>
      <c r="AP421" t="s">
        <v>3426</v>
      </c>
      <c r="AQ421">
        <v>0.33989916792518199</v>
      </c>
      <c r="AR421">
        <v>0.359255888913598</v>
      </c>
      <c r="AS421">
        <v>0.10830072370224</v>
      </c>
      <c r="AT421">
        <v>0.152409011088144</v>
      </c>
      <c r="AV421">
        <v>0.475552710869732</v>
      </c>
      <c r="AW421" t="s">
        <v>3426</v>
      </c>
      <c r="AX421">
        <v>0.469413871252641</v>
      </c>
      <c r="AY421">
        <v>0.49560300631714799</v>
      </c>
      <c r="AZ421">
        <v>0.40758442155464603</v>
      </c>
      <c r="BA421">
        <v>0.42286440938838599</v>
      </c>
      <c r="BD421" s="5" t="s">
        <v>2416</v>
      </c>
      <c r="BE421" s="4" t="s">
        <v>1394</v>
      </c>
      <c r="BF421">
        <f t="shared" si="84"/>
        <v>0.11683037839770105</v>
      </c>
      <c r="BG421">
        <f t="shared" si="85"/>
        <v>7.2689984216627035E-2</v>
      </c>
      <c r="BH421">
        <f t="shared" si="86"/>
        <v>0.17481077101243303</v>
      </c>
      <c r="BI421">
        <f t="shared" si="87"/>
        <v>6.787957478144202E-2</v>
      </c>
      <c r="BJ421">
        <f t="shared" si="88"/>
        <v>0.38127957703544896</v>
      </c>
      <c r="BK421">
        <f t="shared" si="89"/>
        <v>-0.23503210221268497</v>
      </c>
      <c r="BL421">
        <f t="shared" si="90"/>
        <v>-6.7968289315085972E-2</v>
      </c>
      <c r="BN421">
        <f t="shared" si="91"/>
        <v>-0.10654445918225397</v>
      </c>
      <c r="BO421">
        <f t="shared" si="92"/>
        <v>-0.14409705806409401</v>
      </c>
      <c r="BP421">
        <f t="shared" si="93"/>
        <v>-0.27877536665946001</v>
      </c>
      <c r="BQ421">
        <f t="shared" si="94"/>
        <v>9.9920072216264089E-16</v>
      </c>
      <c r="BR421">
        <f t="shared" si="95"/>
        <v>3.0975222387041867E-14</v>
      </c>
      <c r="BS421">
        <f t="shared" si="96"/>
        <v>-4.4108287385903999E-2</v>
      </c>
      <c r="BT421">
        <f t="shared" si="97"/>
        <v>-1.5279987833739961E-2</v>
      </c>
      <c r="BY421" s="39"/>
      <c r="BZ421" s="7"/>
    </row>
    <row r="422" spans="2:78" ht="15" customHeight="1" x14ac:dyDescent="0.25">
      <c r="B422" s="4" t="s">
        <v>420</v>
      </c>
      <c r="C422" s="4" t="s">
        <v>1423</v>
      </c>
      <c r="D422" s="3" t="s">
        <v>2417</v>
      </c>
      <c r="F422">
        <v>0.54094273411554605</v>
      </c>
      <c r="G422" t="s">
        <v>3427</v>
      </c>
      <c r="H422">
        <v>0.53553284184260996</v>
      </c>
      <c r="I422">
        <v>0.56603028090595897</v>
      </c>
      <c r="J422" s="126">
        <v>0.424112355717845</v>
      </c>
      <c r="K422" s="126">
        <v>0.53065681490009897</v>
      </c>
      <c r="M422">
        <v>0.41823493602512202</v>
      </c>
      <c r="N422" t="s">
        <v>3427</v>
      </c>
      <c r="O422">
        <v>0.414052224910051</v>
      </c>
      <c r="P422">
        <v>0.437631618161124</v>
      </c>
      <c r="Q422">
        <v>0.34554495180849498</v>
      </c>
      <c r="R422">
        <v>0.48964200987258899</v>
      </c>
      <c r="T422">
        <v>0.37387218696173002</v>
      </c>
      <c r="U422" t="s">
        <v>3427</v>
      </c>
      <c r="V422">
        <v>0.37013333040727098</v>
      </c>
      <c r="W422">
        <v>0.39121056155834599</v>
      </c>
      <c r="X422">
        <v>0.19906141594929699</v>
      </c>
      <c r="Y422">
        <v>0.477836782608757</v>
      </c>
      <c r="AA422">
        <v>0.44422889913707803</v>
      </c>
      <c r="AB422" t="s">
        <v>3427</v>
      </c>
      <c r="AC422">
        <v>0.43978638510748203</v>
      </c>
      <c r="AD422">
        <v>0.46474251727938098</v>
      </c>
      <c r="AE422">
        <v>0.37634932435563601</v>
      </c>
      <c r="AF422">
        <v>0.37634932435563501</v>
      </c>
      <c r="AH422">
        <v>0.79991534232998796</v>
      </c>
      <c r="AI422" t="s">
        <v>3427</v>
      </c>
      <c r="AJ422">
        <v>0.791915817425206</v>
      </c>
      <c r="AK422">
        <v>0.837011913801329</v>
      </c>
      <c r="AL422">
        <v>0.418635765294539</v>
      </c>
      <c r="AM422">
        <v>0.41863576529450802</v>
      </c>
      <c r="AO422">
        <v>0.34333282591492498</v>
      </c>
      <c r="AP422" t="s">
        <v>3427</v>
      </c>
      <c r="AQ422">
        <v>0.33989916792518199</v>
      </c>
      <c r="AR422">
        <v>0.359255888913598</v>
      </c>
      <c r="AS422">
        <v>0.10830072370224</v>
      </c>
      <c r="AT422">
        <v>0.152409011088144</v>
      </c>
      <c r="AV422">
        <v>0.475552710869732</v>
      </c>
      <c r="AW422" t="s">
        <v>3427</v>
      </c>
      <c r="AX422">
        <v>0.469413871252641</v>
      </c>
      <c r="AY422">
        <v>0.49560300631714799</v>
      </c>
      <c r="AZ422">
        <v>0.40758442155464603</v>
      </c>
      <c r="BA422">
        <v>0.42286440938838599</v>
      </c>
      <c r="BD422" s="3" t="s">
        <v>2417</v>
      </c>
      <c r="BE422" s="4" t="s">
        <v>1423</v>
      </c>
      <c r="BF422">
        <f t="shared" si="84"/>
        <v>0.11683037839770105</v>
      </c>
      <c r="BG422">
        <f t="shared" si="85"/>
        <v>7.2689984216627035E-2</v>
      </c>
      <c r="BH422">
        <f t="shared" si="86"/>
        <v>0.17481077101243303</v>
      </c>
      <c r="BI422">
        <f t="shared" si="87"/>
        <v>6.787957478144202E-2</v>
      </c>
      <c r="BJ422">
        <f t="shared" si="88"/>
        <v>0.38127957703544896</v>
      </c>
      <c r="BK422">
        <f t="shared" si="89"/>
        <v>-0.23503210221268497</v>
      </c>
      <c r="BL422">
        <f t="shared" si="90"/>
        <v>-6.7968289315085972E-2</v>
      </c>
      <c r="BN422">
        <f t="shared" si="91"/>
        <v>-0.10654445918225397</v>
      </c>
      <c r="BO422">
        <f t="shared" si="92"/>
        <v>-0.14409705806409401</v>
      </c>
      <c r="BP422">
        <f t="shared" si="93"/>
        <v>-0.27877536665946001</v>
      </c>
      <c r="BQ422">
        <f t="shared" si="94"/>
        <v>9.9920072216264089E-16</v>
      </c>
      <c r="BR422">
        <f t="shared" si="95"/>
        <v>3.0975222387041867E-14</v>
      </c>
      <c r="BS422">
        <f t="shared" si="96"/>
        <v>-4.4108287385903999E-2</v>
      </c>
      <c r="BT422">
        <f t="shared" si="97"/>
        <v>-1.5279987833739961E-2</v>
      </c>
      <c r="BY422" s="39"/>
      <c r="BZ422" s="7"/>
    </row>
    <row r="423" spans="2:78" ht="15" customHeight="1" x14ac:dyDescent="0.3">
      <c r="B423" s="4" t="s">
        <v>421</v>
      </c>
      <c r="C423" s="4" t="s">
        <v>1424</v>
      </c>
      <c r="D423" s="5" t="s">
        <v>2418</v>
      </c>
      <c r="F423">
        <v>0</v>
      </c>
      <c r="G423" t="s">
        <v>3428</v>
      </c>
      <c r="H423">
        <v>0</v>
      </c>
      <c r="I423">
        <v>0</v>
      </c>
      <c r="J423" s="126">
        <v>0</v>
      </c>
      <c r="K423" s="126">
        <v>0</v>
      </c>
      <c r="M423">
        <v>0</v>
      </c>
      <c r="N423" t="s">
        <v>3428</v>
      </c>
      <c r="O423">
        <v>0</v>
      </c>
      <c r="P423">
        <v>0</v>
      </c>
      <c r="Q423">
        <v>0</v>
      </c>
      <c r="R423">
        <v>0</v>
      </c>
      <c r="T423">
        <v>0</v>
      </c>
      <c r="U423" t="s">
        <v>3428</v>
      </c>
      <c r="V423">
        <v>0</v>
      </c>
      <c r="W423">
        <v>0</v>
      </c>
      <c r="X423">
        <v>0</v>
      </c>
      <c r="Y423">
        <v>0</v>
      </c>
      <c r="AA423">
        <v>0</v>
      </c>
      <c r="AB423" t="s">
        <v>3428</v>
      </c>
      <c r="AC423">
        <v>0</v>
      </c>
      <c r="AD423">
        <v>0</v>
      </c>
      <c r="AE423">
        <v>0</v>
      </c>
      <c r="AF423">
        <v>0</v>
      </c>
      <c r="AH423">
        <v>0</v>
      </c>
      <c r="AI423" t="s">
        <v>3428</v>
      </c>
      <c r="AJ423">
        <v>0</v>
      </c>
      <c r="AK423">
        <v>0</v>
      </c>
      <c r="AL423">
        <v>0</v>
      </c>
      <c r="AM423">
        <v>0</v>
      </c>
      <c r="AO423">
        <v>0</v>
      </c>
      <c r="AP423" t="s">
        <v>3428</v>
      </c>
      <c r="AQ423">
        <v>0</v>
      </c>
      <c r="AR423">
        <v>0</v>
      </c>
      <c r="AS423">
        <v>0</v>
      </c>
      <c r="AT423">
        <v>0</v>
      </c>
      <c r="AV423">
        <v>0</v>
      </c>
      <c r="AW423" t="s">
        <v>3428</v>
      </c>
      <c r="AX423">
        <v>0</v>
      </c>
      <c r="AY423">
        <v>0</v>
      </c>
      <c r="AZ423">
        <v>0</v>
      </c>
      <c r="BA423">
        <v>0</v>
      </c>
      <c r="BD423" s="5" t="s">
        <v>2418</v>
      </c>
      <c r="BE423" s="4" t="s">
        <v>1424</v>
      </c>
      <c r="BF423">
        <f t="shared" si="84"/>
        <v>0</v>
      </c>
      <c r="BG423">
        <f t="shared" si="85"/>
        <v>0</v>
      </c>
      <c r="BH423">
        <f t="shared" si="86"/>
        <v>0</v>
      </c>
      <c r="BI423">
        <f t="shared" si="87"/>
        <v>0</v>
      </c>
      <c r="BJ423">
        <f t="shared" si="88"/>
        <v>0</v>
      </c>
      <c r="BK423">
        <f t="shared" si="89"/>
        <v>0</v>
      </c>
      <c r="BL423">
        <f t="shared" si="90"/>
        <v>0</v>
      </c>
      <c r="BN423">
        <f t="shared" si="91"/>
        <v>0</v>
      </c>
      <c r="BO423">
        <f t="shared" si="92"/>
        <v>0</v>
      </c>
      <c r="BP423">
        <f t="shared" si="93"/>
        <v>0</v>
      </c>
      <c r="BQ423">
        <f t="shared" si="94"/>
        <v>0</v>
      </c>
      <c r="BR423">
        <f t="shared" si="95"/>
        <v>0</v>
      </c>
      <c r="BS423">
        <f t="shared" si="96"/>
        <v>0</v>
      </c>
      <c r="BT423">
        <f t="shared" si="97"/>
        <v>0</v>
      </c>
      <c r="BZ423" s="7"/>
    </row>
    <row r="424" spans="2:78" ht="15" customHeight="1" x14ac:dyDescent="0.3">
      <c r="B424" s="4" t="s">
        <v>422</v>
      </c>
      <c r="C424" s="4" t="s">
        <v>1425</v>
      </c>
      <c r="D424" s="3" t="s">
        <v>2419</v>
      </c>
      <c r="F424">
        <v>0</v>
      </c>
      <c r="G424" t="s">
        <v>3429</v>
      </c>
      <c r="H424">
        <v>0</v>
      </c>
      <c r="I424">
        <v>0</v>
      </c>
      <c r="J424" s="126">
        <v>0</v>
      </c>
      <c r="K424" s="126">
        <v>0</v>
      </c>
      <c r="M424">
        <v>0</v>
      </c>
      <c r="N424" t="s">
        <v>3429</v>
      </c>
      <c r="O424">
        <v>0</v>
      </c>
      <c r="P424">
        <v>0</v>
      </c>
      <c r="Q424">
        <v>0</v>
      </c>
      <c r="R424">
        <v>0</v>
      </c>
      <c r="T424">
        <v>0</v>
      </c>
      <c r="U424" t="s">
        <v>3429</v>
      </c>
      <c r="V424">
        <v>0</v>
      </c>
      <c r="W424">
        <v>0</v>
      </c>
      <c r="X424">
        <v>0</v>
      </c>
      <c r="Y424">
        <v>0</v>
      </c>
      <c r="AA424">
        <v>0</v>
      </c>
      <c r="AB424" t="s">
        <v>3429</v>
      </c>
      <c r="AC424">
        <v>0</v>
      </c>
      <c r="AD424">
        <v>0</v>
      </c>
      <c r="AE424">
        <v>0</v>
      </c>
      <c r="AF424">
        <v>0</v>
      </c>
      <c r="AH424">
        <v>0</v>
      </c>
      <c r="AI424" t="s">
        <v>3429</v>
      </c>
      <c r="AJ424">
        <v>0</v>
      </c>
      <c r="AK424">
        <v>0</v>
      </c>
      <c r="AL424">
        <v>0</v>
      </c>
      <c r="AM424">
        <v>0</v>
      </c>
      <c r="AO424">
        <v>0</v>
      </c>
      <c r="AP424" t="s">
        <v>3429</v>
      </c>
      <c r="AQ424">
        <v>0</v>
      </c>
      <c r="AR424">
        <v>0</v>
      </c>
      <c r="AS424">
        <v>0</v>
      </c>
      <c r="AT424">
        <v>0</v>
      </c>
      <c r="AV424">
        <v>0</v>
      </c>
      <c r="AW424" t="s">
        <v>3429</v>
      </c>
      <c r="AX424">
        <v>0</v>
      </c>
      <c r="AY424">
        <v>0</v>
      </c>
      <c r="AZ424">
        <v>0</v>
      </c>
      <c r="BA424">
        <v>0</v>
      </c>
      <c r="BD424" s="3" t="s">
        <v>2419</v>
      </c>
      <c r="BE424" s="4" t="s">
        <v>1425</v>
      </c>
      <c r="BF424">
        <f t="shared" si="84"/>
        <v>0</v>
      </c>
      <c r="BG424">
        <f t="shared" si="85"/>
        <v>0</v>
      </c>
      <c r="BH424">
        <f t="shared" si="86"/>
        <v>0</v>
      </c>
      <c r="BI424">
        <f t="shared" si="87"/>
        <v>0</v>
      </c>
      <c r="BJ424">
        <f t="shared" si="88"/>
        <v>0</v>
      </c>
      <c r="BK424">
        <f t="shared" si="89"/>
        <v>0</v>
      </c>
      <c r="BL424">
        <f t="shared" si="90"/>
        <v>0</v>
      </c>
      <c r="BN424">
        <f t="shared" si="91"/>
        <v>0</v>
      </c>
      <c r="BO424">
        <f t="shared" si="92"/>
        <v>0</v>
      </c>
      <c r="BP424">
        <f t="shared" si="93"/>
        <v>0</v>
      </c>
      <c r="BQ424">
        <f t="shared" si="94"/>
        <v>0</v>
      </c>
      <c r="BR424">
        <f t="shared" si="95"/>
        <v>0</v>
      </c>
      <c r="BS424">
        <f t="shared" si="96"/>
        <v>0</v>
      </c>
      <c r="BT424">
        <f t="shared" si="97"/>
        <v>0</v>
      </c>
      <c r="BZ424" s="7"/>
    </row>
    <row r="425" spans="2:78" ht="15" customHeight="1" x14ac:dyDescent="0.3">
      <c r="B425" s="2" t="s">
        <v>423</v>
      </c>
      <c r="C425" s="2" t="s">
        <v>1426</v>
      </c>
      <c r="D425" s="3" t="s">
        <v>2420</v>
      </c>
      <c r="F425">
        <v>0</v>
      </c>
      <c r="G425" t="s">
        <v>3430</v>
      </c>
      <c r="H425">
        <v>0</v>
      </c>
      <c r="I425">
        <v>0.26138746031273002</v>
      </c>
      <c r="J425" s="126">
        <v>0</v>
      </c>
      <c r="K425" s="126">
        <v>0</v>
      </c>
      <c r="M425">
        <v>0</v>
      </c>
      <c r="N425" t="s">
        <v>3430</v>
      </c>
      <c r="O425">
        <v>0</v>
      </c>
      <c r="P425">
        <v>0.202094221615715</v>
      </c>
      <c r="Q425">
        <v>0</v>
      </c>
      <c r="R425">
        <v>0</v>
      </c>
      <c r="T425">
        <v>0</v>
      </c>
      <c r="U425" t="s">
        <v>3430</v>
      </c>
      <c r="V425">
        <v>0</v>
      </c>
      <c r="W425">
        <v>0.18065277515157699</v>
      </c>
      <c r="X425">
        <v>0</v>
      </c>
      <c r="Y425">
        <v>0</v>
      </c>
      <c r="AA425">
        <v>0</v>
      </c>
      <c r="AB425" t="s">
        <v>3430</v>
      </c>
      <c r="AC425">
        <v>0</v>
      </c>
      <c r="AD425">
        <v>0.206364019973239</v>
      </c>
      <c r="AE425">
        <v>0</v>
      </c>
      <c r="AF425">
        <v>0</v>
      </c>
      <c r="AH425">
        <v>0</v>
      </c>
      <c r="AI425" t="s">
        <v>3430</v>
      </c>
      <c r="AJ425">
        <v>0</v>
      </c>
      <c r="AK425">
        <v>0.38651647024590002</v>
      </c>
      <c r="AL425">
        <v>0</v>
      </c>
      <c r="AM425">
        <v>0</v>
      </c>
      <c r="AO425">
        <v>0</v>
      </c>
      <c r="AP425" t="s">
        <v>3430</v>
      </c>
      <c r="AQ425">
        <v>0</v>
      </c>
      <c r="AR425">
        <v>0.16590184132202601</v>
      </c>
      <c r="AS425">
        <v>0</v>
      </c>
      <c r="AT425">
        <v>0</v>
      </c>
      <c r="AV425">
        <v>0</v>
      </c>
      <c r="AW425" t="s">
        <v>3430</v>
      </c>
      <c r="AX425">
        <v>0</v>
      </c>
      <c r="AY425">
        <v>0.184620956323504</v>
      </c>
      <c r="AZ425">
        <v>0</v>
      </c>
      <c r="BA425">
        <v>0</v>
      </c>
      <c r="BD425" s="3" t="s">
        <v>2420</v>
      </c>
      <c r="BE425" s="2" t="s">
        <v>1426</v>
      </c>
      <c r="BF425">
        <f t="shared" si="84"/>
        <v>0</v>
      </c>
      <c r="BG425">
        <f t="shared" si="85"/>
        <v>0</v>
      </c>
      <c r="BH425">
        <f t="shared" si="86"/>
        <v>0</v>
      </c>
      <c r="BI425">
        <f t="shared" si="87"/>
        <v>0</v>
      </c>
      <c r="BJ425">
        <f t="shared" si="88"/>
        <v>0</v>
      </c>
      <c r="BK425">
        <f t="shared" si="89"/>
        <v>0</v>
      </c>
      <c r="BL425">
        <f t="shared" si="90"/>
        <v>0</v>
      </c>
      <c r="BN425">
        <f t="shared" si="91"/>
        <v>0</v>
      </c>
      <c r="BO425">
        <f t="shared" si="92"/>
        <v>0</v>
      </c>
      <c r="BP425">
        <f t="shared" si="93"/>
        <v>0</v>
      </c>
      <c r="BQ425">
        <f t="shared" si="94"/>
        <v>0</v>
      </c>
      <c r="BR425">
        <f t="shared" si="95"/>
        <v>0</v>
      </c>
      <c r="BS425">
        <f t="shared" si="96"/>
        <v>0</v>
      </c>
      <c r="BT425">
        <f t="shared" si="97"/>
        <v>0</v>
      </c>
      <c r="BZ425" s="7"/>
    </row>
    <row r="426" spans="2:78" ht="15" customHeight="1" x14ac:dyDescent="0.3">
      <c r="B426" s="2" t="s">
        <v>424</v>
      </c>
      <c r="C426" s="2" t="s">
        <v>1427</v>
      </c>
      <c r="D426" s="5" t="s">
        <v>2421</v>
      </c>
      <c r="F426">
        <v>0</v>
      </c>
      <c r="G426" t="s">
        <v>3431</v>
      </c>
      <c r="H426">
        <v>0</v>
      </c>
      <c r="I426">
        <v>0.17961803396433301</v>
      </c>
      <c r="J426" s="126">
        <v>0</v>
      </c>
      <c r="K426" s="126">
        <v>0</v>
      </c>
      <c r="M426">
        <v>0</v>
      </c>
      <c r="N426" t="s">
        <v>3431</v>
      </c>
      <c r="O426">
        <v>0</v>
      </c>
      <c r="P426">
        <v>0.13887343947528999</v>
      </c>
      <c r="Q426">
        <v>0</v>
      </c>
      <c r="R426">
        <v>0</v>
      </c>
      <c r="T426">
        <v>0</v>
      </c>
      <c r="U426" t="s">
        <v>3431</v>
      </c>
      <c r="V426">
        <v>0</v>
      </c>
      <c r="W426">
        <v>0.12413667956166</v>
      </c>
      <c r="X426">
        <v>0</v>
      </c>
      <c r="Y426">
        <v>0</v>
      </c>
      <c r="AA426">
        <v>0</v>
      </c>
      <c r="AB426" t="s">
        <v>3431</v>
      </c>
      <c r="AC426">
        <v>0</v>
      </c>
      <c r="AD426">
        <v>0.12985416025843799</v>
      </c>
      <c r="AE426">
        <v>0</v>
      </c>
      <c r="AF426">
        <v>0</v>
      </c>
      <c r="AH426">
        <v>0</v>
      </c>
      <c r="AI426" t="s">
        <v>3431</v>
      </c>
      <c r="AJ426">
        <v>0</v>
      </c>
      <c r="AK426">
        <v>0.26559843774365699</v>
      </c>
      <c r="AL426">
        <v>0</v>
      </c>
      <c r="AM426">
        <v>0</v>
      </c>
      <c r="AO426">
        <v>0</v>
      </c>
      <c r="AP426" t="s">
        <v>3431</v>
      </c>
      <c r="AQ426">
        <v>0</v>
      </c>
      <c r="AR426">
        <v>0.114003545052033</v>
      </c>
      <c r="AS426">
        <v>0</v>
      </c>
      <c r="AT426">
        <v>0</v>
      </c>
      <c r="AV426">
        <v>0</v>
      </c>
      <c r="AW426" t="s">
        <v>3431</v>
      </c>
      <c r="AX426">
        <v>0</v>
      </c>
      <c r="AY426">
        <v>0.102545769116138</v>
      </c>
      <c r="AZ426">
        <v>0</v>
      </c>
      <c r="BA426">
        <v>0</v>
      </c>
      <c r="BD426" s="5" t="s">
        <v>2421</v>
      </c>
      <c r="BE426" s="2" t="s">
        <v>1427</v>
      </c>
      <c r="BF426">
        <f t="shared" si="84"/>
        <v>0</v>
      </c>
      <c r="BG426">
        <f t="shared" si="85"/>
        <v>0</v>
      </c>
      <c r="BH426">
        <f t="shared" si="86"/>
        <v>0</v>
      </c>
      <c r="BI426">
        <f t="shared" si="87"/>
        <v>0</v>
      </c>
      <c r="BJ426">
        <f t="shared" si="88"/>
        <v>0</v>
      </c>
      <c r="BK426">
        <f t="shared" si="89"/>
        <v>0</v>
      </c>
      <c r="BL426">
        <f t="shared" si="90"/>
        <v>0</v>
      </c>
      <c r="BN426">
        <f t="shared" si="91"/>
        <v>0</v>
      </c>
      <c r="BO426">
        <f t="shared" si="92"/>
        <v>0</v>
      </c>
      <c r="BP426">
        <f t="shared" si="93"/>
        <v>0</v>
      </c>
      <c r="BQ426">
        <f t="shared" si="94"/>
        <v>0</v>
      </c>
      <c r="BR426">
        <f t="shared" si="95"/>
        <v>0</v>
      </c>
      <c r="BS426">
        <f t="shared" si="96"/>
        <v>0</v>
      </c>
      <c r="BT426">
        <f t="shared" si="97"/>
        <v>0</v>
      </c>
      <c r="BZ426" s="7"/>
    </row>
    <row r="427" spans="2:78" ht="15" customHeight="1" x14ac:dyDescent="0.25">
      <c r="B427" s="2" t="s">
        <v>425</v>
      </c>
      <c r="C427" s="2" t="s">
        <v>1428</v>
      </c>
      <c r="D427" s="5" t="s">
        <v>2422</v>
      </c>
      <c r="F427">
        <v>5.0404937859853699E-2</v>
      </c>
      <c r="G427" t="s">
        <v>3432</v>
      </c>
      <c r="H427">
        <v>4.9900845159E-2</v>
      </c>
      <c r="I427">
        <v>5.0404937859851603E-2</v>
      </c>
      <c r="J427" s="126">
        <v>3.9518706116843501E-2</v>
      </c>
      <c r="K427" s="126">
        <v>4.9446497924924601E-2</v>
      </c>
      <c r="M427">
        <v>3.8971049302721897E-2</v>
      </c>
      <c r="N427" t="s">
        <v>3432</v>
      </c>
      <c r="O427">
        <v>3.8581305101460101E-2</v>
      </c>
      <c r="P427">
        <v>3.8971049302724499E-2</v>
      </c>
      <c r="Q427">
        <v>3.2197810831438398E-2</v>
      </c>
      <c r="R427">
        <v>4.5624746437448099E-2</v>
      </c>
      <c r="T427">
        <v>3.4837337046675902E-2</v>
      </c>
      <c r="U427" t="s">
        <v>3432</v>
      </c>
      <c r="V427">
        <v>3.4488951126300002E-2</v>
      </c>
      <c r="W427">
        <v>3.4837337046675201E-2</v>
      </c>
      <c r="X427">
        <v>1.85485036925843E-2</v>
      </c>
      <c r="Y427">
        <v>4.45247376765803E-2</v>
      </c>
      <c r="AA427">
        <v>4.1393161686820501E-2</v>
      </c>
      <c r="AB427" t="s">
        <v>3432</v>
      </c>
      <c r="AC427">
        <v>4.0979209101124098E-2</v>
      </c>
      <c r="AD427">
        <v>4.1393161686820397E-2</v>
      </c>
      <c r="AE427">
        <v>3.5068156223153603E-2</v>
      </c>
      <c r="AF427">
        <v>3.5068156223153402E-2</v>
      </c>
      <c r="AH427">
        <v>7.4535954696221707E-2</v>
      </c>
      <c r="AI427" t="s">
        <v>3432</v>
      </c>
      <c r="AJ427">
        <v>7.3790560534679805E-2</v>
      </c>
      <c r="AK427">
        <v>7.4535954696221401E-2</v>
      </c>
      <c r="AL427">
        <v>3.9008398495424298E-2</v>
      </c>
      <c r="AM427">
        <v>3.9008398495421398E-2</v>
      </c>
      <c r="AO427">
        <v>3.1991685374580199E-2</v>
      </c>
      <c r="AP427" t="s">
        <v>3432</v>
      </c>
      <c r="AQ427">
        <v>3.16717377966E-2</v>
      </c>
      <c r="AR427">
        <v>3.1991685374579797E-2</v>
      </c>
      <c r="AS427">
        <v>1.0091440191564801E-2</v>
      </c>
      <c r="AT427">
        <v>1.4201441758414901E-2</v>
      </c>
      <c r="AV427">
        <v>4.4311908319954997E-2</v>
      </c>
      <c r="AW427" t="s">
        <v>3432</v>
      </c>
      <c r="AX427">
        <v>4.37398924485599E-2</v>
      </c>
      <c r="AY427">
        <v>4.4181722782524899E-2</v>
      </c>
      <c r="AZ427">
        <v>3.7978636453444001E-2</v>
      </c>
      <c r="BA427">
        <v>3.9402422722647497E-2</v>
      </c>
      <c r="BD427" s="5" t="s">
        <v>2422</v>
      </c>
      <c r="BE427" s="2" t="s">
        <v>1428</v>
      </c>
      <c r="BF427">
        <f t="shared" si="84"/>
        <v>1.0886231743010198E-2</v>
      </c>
      <c r="BG427">
        <f t="shared" si="85"/>
        <v>6.7732384712834992E-3</v>
      </c>
      <c r="BH427">
        <f t="shared" si="86"/>
        <v>1.6288833354091602E-2</v>
      </c>
      <c r="BI427">
        <f t="shared" si="87"/>
        <v>6.3250054636668981E-3</v>
      </c>
      <c r="BJ427">
        <f t="shared" si="88"/>
        <v>3.5527556200797408E-2</v>
      </c>
      <c r="BK427">
        <f t="shared" si="89"/>
        <v>-2.19002451830154E-2</v>
      </c>
      <c r="BL427">
        <f t="shared" si="90"/>
        <v>-6.3332718665109963E-3</v>
      </c>
      <c r="BN427">
        <f t="shared" si="91"/>
        <v>-9.9277918080811003E-3</v>
      </c>
      <c r="BO427">
        <f t="shared" si="92"/>
        <v>-1.3426935606009702E-2</v>
      </c>
      <c r="BP427">
        <f t="shared" si="93"/>
        <v>-2.5976233983996001E-2</v>
      </c>
      <c r="BQ427">
        <f t="shared" si="94"/>
        <v>2.0122792321330962E-16</v>
      </c>
      <c r="BR427">
        <f t="shared" si="95"/>
        <v>2.9004576518332215E-15</v>
      </c>
      <c r="BS427">
        <f t="shared" si="96"/>
        <v>-4.1100015668501001E-3</v>
      </c>
      <c r="BT427">
        <f t="shared" si="97"/>
        <v>-1.4237862692034961E-3</v>
      </c>
      <c r="BY427" s="39"/>
      <c r="BZ427" s="7"/>
    </row>
    <row r="428" spans="2:78" ht="15" customHeight="1" x14ac:dyDescent="0.25">
      <c r="B428" s="2" t="s">
        <v>426</v>
      </c>
      <c r="C428" s="2" t="s">
        <v>1429</v>
      </c>
      <c r="D428" s="5" t="s">
        <v>2423</v>
      </c>
      <c r="F428">
        <v>0</v>
      </c>
      <c r="G428" t="s">
        <v>3433</v>
      </c>
      <c r="H428">
        <v>0</v>
      </c>
      <c r="I428">
        <v>0.96467861002827304</v>
      </c>
      <c r="J428" s="126">
        <v>0</v>
      </c>
      <c r="K428" s="126">
        <v>0</v>
      </c>
      <c r="M428">
        <v>0</v>
      </c>
      <c r="N428" t="s">
        <v>3433</v>
      </c>
      <c r="O428">
        <v>0</v>
      </c>
      <c r="P428">
        <v>0.74585061717471002</v>
      </c>
      <c r="Q428">
        <v>0</v>
      </c>
      <c r="R428">
        <v>0</v>
      </c>
      <c r="T428">
        <v>0</v>
      </c>
      <c r="U428" t="s">
        <v>3433</v>
      </c>
      <c r="V428">
        <v>0</v>
      </c>
      <c r="W428">
        <v>0.66671049521005399</v>
      </c>
      <c r="X428">
        <v>0</v>
      </c>
      <c r="Y428">
        <v>0</v>
      </c>
      <c r="AA428">
        <v>0</v>
      </c>
      <c r="AB428" t="s">
        <v>3433</v>
      </c>
      <c r="AC428">
        <v>0</v>
      </c>
      <c r="AD428">
        <v>0.70932601451659105</v>
      </c>
      <c r="AE428">
        <v>0</v>
      </c>
      <c r="AF428">
        <v>0</v>
      </c>
      <c r="AH428">
        <v>0</v>
      </c>
      <c r="AI428" t="s">
        <v>3433</v>
      </c>
      <c r="AJ428">
        <v>0</v>
      </c>
      <c r="AK428">
        <v>1.42646708006407</v>
      </c>
      <c r="AL428">
        <v>0</v>
      </c>
      <c r="AM428">
        <v>0</v>
      </c>
      <c r="AO428">
        <v>0</v>
      </c>
      <c r="AP428" t="s">
        <v>3433</v>
      </c>
      <c r="AQ428">
        <v>0</v>
      </c>
      <c r="AR428">
        <v>0.61228013061804598</v>
      </c>
      <c r="AS428">
        <v>0</v>
      </c>
      <c r="AT428">
        <v>0</v>
      </c>
      <c r="AV428">
        <v>0</v>
      </c>
      <c r="AW428" t="s">
        <v>3433</v>
      </c>
      <c r="AX428">
        <v>0</v>
      </c>
      <c r="AY428">
        <v>0.61074307289311502</v>
      </c>
      <c r="AZ428">
        <v>0</v>
      </c>
      <c r="BA428">
        <v>0</v>
      </c>
      <c r="BD428" s="5" t="s">
        <v>2423</v>
      </c>
      <c r="BE428" s="2" t="s">
        <v>1429</v>
      </c>
      <c r="BF428">
        <f t="shared" si="84"/>
        <v>0</v>
      </c>
      <c r="BG428">
        <f t="shared" si="85"/>
        <v>0</v>
      </c>
      <c r="BH428">
        <f t="shared" si="86"/>
        <v>0</v>
      </c>
      <c r="BI428">
        <f t="shared" si="87"/>
        <v>0</v>
      </c>
      <c r="BJ428">
        <f t="shared" si="88"/>
        <v>0</v>
      </c>
      <c r="BK428">
        <f t="shared" si="89"/>
        <v>0</v>
      </c>
      <c r="BL428">
        <f t="shared" si="90"/>
        <v>0</v>
      </c>
      <c r="BN428">
        <f t="shared" si="91"/>
        <v>0</v>
      </c>
      <c r="BO428">
        <f t="shared" si="92"/>
        <v>0</v>
      </c>
      <c r="BP428">
        <f t="shared" si="93"/>
        <v>0</v>
      </c>
      <c r="BQ428">
        <f t="shared" si="94"/>
        <v>0</v>
      </c>
      <c r="BR428">
        <f t="shared" si="95"/>
        <v>0</v>
      </c>
      <c r="BS428">
        <f t="shared" si="96"/>
        <v>0</v>
      </c>
      <c r="BT428">
        <f t="shared" si="97"/>
        <v>0</v>
      </c>
      <c r="BY428" s="39"/>
      <c r="BZ428" s="7"/>
    </row>
    <row r="429" spans="2:78" ht="15" customHeight="1" x14ac:dyDescent="0.25">
      <c r="B429" s="2" t="s">
        <v>427</v>
      </c>
      <c r="C429" s="2" t="s">
        <v>1430</v>
      </c>
      <c r="D429" s="55" t="s">
        <v>2424</v>
      </c>
      <c r="F429">
        <v>-0.73039458410380598</v>
      </c>
      <c r="G429" t="s">
        <v>3434</v>
      </c>
      <c r="H429">
        <v>-1.7475780560721399</v>
      </c>
      <c r="I429">
        <v>-0.72309001049995902</v>
      </c>
      <c r="J429" s="126">
        <v>-0.572647247352847</v>
      </c>
      <c r="K429" s="126">
        <v>-0.80543354375947696</v>
      </c>
      <c r="M429">
        <v>-0.56471140638427597</v>
      </c>
      <c r="N429" t="s">
        <v>3434</v>
      </c>
      <c r="O429">
        <v>-1.3511567549271599</v>
      </c>
      <c r="P429">
        <v>-0.55906380387000398</v>
      </c>
      <c r="Q429">
        <v>-0.46656354813228501</v>
      </c>
      <c r="R429">
        <v>-5.4982709816351898</v>
      </c>
      <c r="T429">
        <v>-0.50481169869180997</v>
      </c>
      <c r="U429" t="s">
        <v>3434</v>
      </c>
      <c r="V429">
        <v>-1.2078022388618599</v>
      </c>
      <c r="W429">
        <v>-0.49976339985005303</v>
      </c>
      <c r="X429">
        <v>-0.268777766931521</v>
      </c>
      <c r="Y429">
        <v>-2.5797140489528401</v>
      </c>
      <c r="AA429">
        <v>-0.599809113921424</v>
      </c>
      <c r="AB429" t="s">
        <v>3434</v>
      </c>
      <c r="AC429">
        <v>-1.3099760876436899</v>
      </c>
      <c r="AD429">
        <v>-0.59381071892994397</v>
      </c>
      <c r="AE429">
        <v>-0.50815639235804599</v>
      </c>
      <c r="AF429">
        <v>-0.50815639235804599</v>
      </c>
      <c r="AH429">
        <v>-1.08006596065036</v>
      </c>
      <c r="AI429" t="s">
        <v>3434</v>
      </c>
      <c r="AJ429">
        <v>-2.5841595925506899</v>
      </c>
      <c r="AK429">
        <v>-1.0692647994600299</v>
      </c>
      <c r="AL429">
        <v>-0.56525261621857203</v>
      </c>
      <c r="AM429">
        <v>-0.56525261621857203</v>
      </c>
      <c r="AO429">
        <v>-0.46357667970767102</v>
      </c>
      <c r="AP429" t="s">
        <v>3434</v>
      </c>
      <c r="AQ429">
        <v>-1.1091829097919099</v>
      </c>
      <c r="AR429">
        <v>-0.45894046770001801</v>
      </c>
      <c r="AS429">
        <v>-0.146230380884845</v>
      </c>
      <c r="AT429">
        <v>-0.20578650797369799</v>
      </c>
      <c r="AV429">
        <v>-0.64210331809522403</v>
      </c>
      <c r="AW429" t="s">
        <v>3434</v>
      </c>
      <c r="AX429">
        <v>-1.21870518443541</v>
      </c>
      <c r="AY429">
        <v>-0.63381450131998895</v>
      </c>
      <c r="AZ429">
        <v>-2.4788878381854098</v>
      </c>
      <c r="BA429">
        <v>-1.17759650350172</v>
      </c>
      <c r="BD429" s="55" t="s">
        <v>2424</v>
      </c>
      <c r="BE429" s="2" t="s">
        <v>1430</v>
      </c>
      <c r="BF429">
        <f t="shared" si="84"/>
        <v>-0.15774733675095898</v>
      </c>
      <c r="BG429">
        <f t="shared" si="85"/>
        <v>-9.814785825199096E-2</v>
      </c>
      <c r="BH429">
        <f t="shared" si="86"/>
        <v>-0.23603393176028897</v>
      </c>
      <c r="BI429">
        <f t="shared" si="87"/>
        <v>-9.1652721563378003E-2</v>
      </c>
      <c r="BJ429">
        <f t="shared" si="88"/>
        <v>-0.51481334443178794</v>
      </c>
      <c r="BK429">
        <f t="shared" si="89"/>
        <v>0.31734629882282606</v>
      </c>
      <c r="BL429">
        <f t="shared" si="90"/>
        <v>-1.8367845200901858</v>
      </c>
      <c r="BN429">
        <f t="shared" si="91"/>
        <v>0.23278629640662996</v>
      </c>
      <c r="BO429">
        <f t="shared" si="92"/>
        <v>5.0317074335029046</v>
      </c>
      <c r="BP429">
        <f t="shared" si="93"/>
        <v>2.3109362820213191</v>
      </c>
      <c r="BQ429">
        <f t="shared" si="94"/>
        <v>0</v>
      </c>
      <c r="BR429">
        <f t="shared" si="95"/>
        <v>0</v>
      </c>
      <c r="BS429">
        <f t="shared" si="96"/>
        <v>5.9556127088852995E-2</v>
      </c>
      <c r="BT429">
        <f t="shared" si="97"/>
        <v>-1.3012913346836898</v>
      </c>
      <c r="BY429" s="39"/>
      <c r="BZ429" s="7"/>
    </row>
    <row r="430" spans="2:78" ht="15" customHeight="1" x14ac:dyDescent="0.25">
      <c r="B430" s="2" t="s">
        <v>428</v>
      </c>
      <c r="C430" s="2" t="s">
        <v>1431</v>
      </c>
      <c r="D430" s="5" t="s">
        <v>2425</v>
      </c>
      <c r="F430">
        <v>0.26549788049623502</v>
      </c>
      <c r="G430" t="s">
        <v>3435</v>
      </c>
      <c r="H430">
        <v>0.26284267350000001</v>
      </c>
      <c r="I430">
        <v>1.3779725421991</v>
      </c>
      <c r="J430" s="126">
        <v>0.259114674073395</v>
      </c>
      <c r="K430" s="126">
        <v>0.413136091301955</v>
      </c>
      <c r="M430">
        <v>0.2052721703448</v>
      </c>
      <c r="N430" t="s">
        <v>3435</v>
      </c>
      <c r="O430">
        <v>0.20321927108999999</v>
      </c>
      <c r="P430">
        <v>1.0653927953483799</v>
      </c>
      <c r="Q430">
        <v>0.21111332023013901</v>
      </c>
      <c r="R430">
        <v>5.1362944504841499</v>
      </c>
      <c r="T430">
        <v>0.18349867177184201</v>
      </c>
      <c r="U430" t="s">
        <v>3435</v>
      </c>
      <c r="V430">
        <v>0.18166361894999999</v>
      </c>
      <c r="W430">
        <v>0.95234952126584904</v>
      </c>
      <c r="X430">
        <v>9.7700515581431099E-2</v>
      </c>
      <c r="Y430">
        <v>2.1690518270811299</v>
      </c>
      <c r="AA430">
        <v>0.218030160565716</v>
      </c>
      <c r="AB430" t="s">
        <v>3435</v>
      </c>
      <c r="AC430">
        <v>0.21584974850999999</v>
      </c>
      <c r="AD430">
        <v>0.98485621040367799</v>
      </c>
      <c r="AE430">
        <v>0.18471446539712399</v>
      </c>
      <c r="AF430">
        <v>0.184714465397123</v>
      </c>
      <c r="AH430">
        <v>0.39260316216701102</v>
      </c>
      <c r="AI430" t="s">
        <v>3435</v>
      </c>
      <c r="AJ430">
        <v>0.38867694821999998</v>
      </c>
      <c r="AK430">
        <v>2.0376077664054901</v>
      </c>
      <c r="AL430">
        <v>0.20546889971144</v>
      </c>
      <c r="AM430">
        <v>0.20546889971142501</v>
      </c>
      <c r="AO430">
        <v>0.168509773468414</v>
      </c>
      <c r="AP430" t="s">
        <v>3435</v>
      </c>
      <c r="AQ430">
        <v>0.1668245139</v>
      </c>
      <c r="AR430">
        <v>0.87459672421568002</v>
      </c>
      <c r="AS430">
        <v>6.6167152043299093E-2</v>
      </c>
      <c r="AT430">
        <v>9.3115446182651093E-2</v>
      </c>
      <c r="AV430">
        <v>0.23340407188681001</v>
      </c>
      <c r="AW430" t="s">
        <v>3435</v>
      </c>
      <c r="AX430">
        <v>0.23039109324000001</v>
      </c>
      <c r="AY430">
        <v>0.89473260691217804</v>
      </c>
      <c r="AZ430">
        <v>2.1286018613668798</v>
      </c>
      <c r="BA430">
        <v>0.81417860803995201</v>
      </c>
      <c r="BD430" s="5" t="s">
        <v>2425</v>
      </c>
      <c r="BE430" s="2" t="s">
        <v>1431</v>
      </c>
      <c r="BF430">
        <f t="shared" si="84"/>
        <v>6.3832064228400154E-3</v>
      </c>
      <c r="BG430">
        <f t="shared" si="85"/>
        <v>-5.8411498853390142E-3</v>
      </c>
      <c r="BH430">
        <f t="shared" si="86"/>
        <v>8.579815619041091E-2</v>
      </c>
      <c r="BI430">
        <f t="shared" si="87"/>
        <v>3.3315695168592008E-2</v>
      </c>
      <c r="BJ430">
        <f t="shared" si="88"/>
        <v>0.18713426245557102</v>
      </c>
      <c r="BK430">
        <f t="shared" si="89"/>
        <v>-0.10234262142511491</v>
      </c>
      <c r="BL430">
        <f t="shared" si="90"/>
        <v>1.8951977894800698</v>
      </c>
      <c r="BN430">
        <f t="shared" si="91"/>
        <v>-0.15402141722856</v>
      </c>
      <c r="BO430">
        <f t="shared" si="92"/>
        <v>-4.9251811302540105</v>
      </c>
      <c r="BP430">
        <f t="shared" si="93"/>
        <v>-2.0713513114996989</v>
      </c>
      <c r="BQ430">
        <f t="shared" si="94"/>
        <v>9.9920072216264089E-16</v>
      </c>
      <c r="BR430">
        <f t="shared" si="95"/>
        <v>1.4988010832439613E-14</v>
      </c>
      <c r="BS430">
        <f t="shared" si="96"/>
        <v>-2.6948294139352E-2</v>
      </c>
      <c r="BT430">
        <f t="shared" si="97"/>
        <v>1.3144232533269278</v>
      </c>
      <c r="BY430" s="39"/>
      <c r="BZ430" s="7"/>
    </row>
    <row r="431" spans="2:78" ht="15" customHeight="1" x14ac:dyDescent="0.25">
      <c r="B431" s="2" t="s">
        <v>429</v>
      </c>
      <c r="C431" s="2" t="s">
        <v>1432</v>
      </c>
      <c r="D431" s="5" t="s">
        <v>2426</v>
      </c>
      <c r="F431">
        <v>0</v>
      </c>
      <c r="G431" t="s">
        <v>3436</v>
      </c>
      <c r="H431">
        <v>0</v>
      </c>
      <c r="I431">
        <v>0</v>
      </c>
      <c r="J431" s="126">
        <v>0</v>
      </c>
      <c r="K431" s="126">
        <v>0</v>
      </c>
      <c r="M431">
        <v>0</v>
      </c>
      <c r="N431" t="s">
        <v>3436</v>
      </c>
      <c r="O431">
        <v>0</v>
      </c>
      <c r="P431">
        <v>0</v>
      </c>
      <c r="Q431">
        <v>0</v>
      </c>
      <c r="R431">
        <v>0</v>
      </c>
      <c r="T431">
        <v>0</v>
      </c>
      <c r="U431" t="s">
        <v>3436</v>
      </c>
      <c r="V431">
        <v>0</v>
      </c>
      <c r="W431">
        <v>0</v>
      </c>
      <c r="X431">
        <v>0</v>
      </c>
      <c r="Y431">
        <v>0</v>
      </c>
      <c r="AA431">
        <v>0</v>
      </c>
      <c r="AB431" t="s">
        <v>3436</v>
      </c>
      <c r="AC431">
        <v>0</v>
      </c>
      <c r="AD431">
        <v>0</v>
      </c>
      <c r="AE431">
        <v>0</v>
      </c>
      <c r="AF431">
        <v>0</v>
      </c>
      <c r="AH431">
        <v>0</v>
      </c>
      <c r="AI431" t="s">
        <v>3436</v>
      </c>
      <c r="AJ431">
        <v>0</v>
      </c>
      <c r="AK431">
        <v>0</v>
      </c>
      <c r="AL431">
        <v>0</v>
      </c>
      <c r="AM431">
        <v>0</v>
      </c>
      <c r="AO431">
        <v>0</v>
      </c>
      <c r="AP431" t="s">
        <v>3436</v>
      </c>
      <c r="AQ431">
        <v>0</v>
      </c>
      <c r="AR431">
        <v>0</v>
      </c>
      <c r="AS431">
        <v>0</v>
      </c>
      <c r="AT431">
        <v>0</v>
      </c>
      <c r="AV431">
        <v>0</v>
      </c>
      <c r="AW431" t="s">
        <v>3436</v>
      </c>
      <c r="AX431">
        <v>0</v>
      </c>
      <c r="AY431">
        <v>0</v>
      </c>
      <c r="AZ431">
        <v>0</v>
      </c>
      <c r="BA431">
        <v>0</v>
      </c>
      <c r="BD431" s="5" t="s">
        <v>2426</v>
      </c>
      <c r="BE431" s="2" t="s">
        <v>1432</v>
      </c>
      <c r="BF431">
        <f t="shared" si="84"/>
        <v>0</v>
      </c>
      <c r="BG431">
        <f t="shared" si="85"/>
        <v>0</v>
      </c>
      <c r="BH431">
        <f t="shared" si="86"/>
        <v>0</v>
      </c>
      <c r="BI431">
        <f t="shared" si="87"/>
        <v>0</v>
      </c>
      <c r="BJ431">
        <f t="shared" si="88"/>
        <v>0</v>
      </c>
      <c r="BK431">
        <f t="shared" si="89"/>
        <v>0</v>
      </c>
      <c r="BL431">
        <f t="shared" si="90"/>
        <v>0</v>
      </c>
      <c r="BN431">
        <f t="shared" si="91"/>
        <v>0</v>
      </c>
      <c r="BO431">
        <f t="shared" si="92"/>
        <v>0</v>
      </c>
      <c r="BP431">
        <f t="shared" si="93"/>
        <v>0</v>
      </c>
      <c r="BQ431">
        <f t="shared" si="94"/>
        <v>0</v>
      </c>
      <c r="BR431">
        <f t="shared" si="95"/>
        <v>0</v>
      </c>
      <c r="BS431">
        <f t="shared" si="96"/>
        <v>0</v>
      </c>
      <c r="BT431">
        <f t="shared" si="97"/>
        <v>0</v>
      </c>
      <c r="BY431" s="39"/>
      <c r="BZ431" s="7"/>
    </row>
    <row r="432" spans="2:78" ht="15" customHeight="1" x14ac:dyDescent="0.25">
      <c r="B432" s="2" t="s">
        <v>430</v>
      </c>
      <c r="C432" s="2" t="s">
        <v>1433</v>
      </c>
      <c r="D432" s="5" t="s">
        <v>2427</v>
      </c>
      <c r="F432">
        <v>0.464896703607515</v>
      </c>
      <c r="G432" t="s">
        <v>3437</v>
      </c>
      <c r="H432">
        <v>0</v>
      </c>
      <c r="I432">
        <v>1.22861337117196</v>
      </c>
      <c r="J432" s="126">
        <v>0.31353257327941803</v>
      </c>
      <c r="K432" s="126">
        <v>0.39229745245756598</v>
      </c>
      <c r="M432">
        <v>0.359439236039443</v>
      </c>
      <c r="N432" t="s">
        <v>3437</v>
      </c>
      <c r="O432">
        <v>0</v>
      </c>
      <c r="P432">
        <v>0.94991424605596697</v>
      </c>
      <c r="Q432">
        <v>0.25545022790212402</v>
      </c>
      <c r="R432">
        <v>0.36197653115108103</v>
      </c>
      <c r="T432">
        <v>0.32131302691998898</v>
      </c>
      <c r="U432" t="s">
        <v>3437</v>
      </c>
      <c r="V432">
        <v>0</v>
      </c>
      <c r="W432">
        <v>0.84912891017484704</v>
      </c>
      <c r="X432">
        <v>0.171077251350058</v>
      </c>
      <c r="Y432">
        <v>0.410662221871681</v>
      </c>
      <c r="AA432">
        <v>0.38177895335573497</v>
      </c>
      <c r="AB432" t="s">
        <v>3437</v>
      </c>
      <c r="AC432">
        <v>0</v>
      </c>
      <c r="AD432">
        <v>1.0344458917302199</v>
      </c>
      <c r="AE432">
        <v>0.32344192696093899</v>
      </c>
      <c r="AF432">
        <v>0.32344192696093799</v>
      </c>
      <c r="AH432">
        <v>0.68746279848331404</v>
      </c>
      <c r="AI432" t="s">
        <v>3437</v>
      </c>
      <c r="AJ432">
        <v>0</v>
      </c>
      <c r="AK432">
        <v>1.81675894604303</v>
      </c>
      <c r="AL432">
        <v>0.359783716507169</v>
      </c>
      <c r="AM432">
        <v>0.35978371650714303</v>
      </c>
      <c r="AO432">
        <v>0.29506690623929799</v>
      </c>
      <c r="AP432" t="s">
        <v>3437</v>
      </c>
      <c r="AQ432">
        <v>0</v>
      </c>
      <c r="AR432">
        <v>0.77979778541978395</v>
      </c>
      <c r="AS432">
        <v>8.0063228841595696E-2</v>
      </c>
      <c r="AT432">
        <v>0.112671061791058</v>
      </c>
      <c r="AV432">
        <v>0.40869924620844</v>
      </c>
      <c r="AW432" t="s">
        <v>3437</v>
      </c>
      <c r="AX432">
        <v>0</v>
      </c>
      <c r="AY432">
        <v>0.84209142042298801</v>
      </c>
      <c r="AZ432">
        <v>0.35028597681849399</v>
      </c>
      <c r="BA432">
        <v>0.36341789546175501</v>
      </c>
      <c r="BD432" s="5" t="s">
        <v>2427</v>
      </c>
      <c r="BE432" s="2" t="s">
        <v>1433</v>
      </c>
      <c r="BF432">
        <f t="shared" si="84"/>
        <v>0.15136413032809698</v>
      </c>
      <c r="BG432">
        <f t="shared" si="85"/>
        <v>0.10398900813731898</v>
      </c>
      <c r="BH432">
        <f t="shared" si="86"/>
        <v>0.15023577556993098</v>
      </c>
      <c r="BI432">
        <f t="shared" si="87"/>
        <v>5.8337026394795988E-2</v>
      </c>
      <c r="BJ432">
        <f t="shared" si="88"/>
        <v>0.32767908197614504</v>
      </c>
      <c r="BK432">
        <f t="shared" si="89"/>
        <v>-0.21500367739770229</v>
      </c>
      <c r="BL432">
        <f t="shared" si="90"/>
        <v>-5.841326938994601E-2</v>
      </c>
      <c r="BN432">
        <f t="shared" si="91"/>
        <v>-7.8764879178147951E-2</v>
      </c>
      <c r="BO432">
        <f t="shared" si="92"/>
        <v>-0.10652630324895701</v>
      </c>
      <c r="BP432">
        <f t="shared" si="93"/>
        <v>-0.239584970521623</v>
      </c>
      <c r="BQ432">
        <f t="shared" si="94"/>
        <v>9.9920072216264089E-16</v>
      </c>
      <c r="BR432">
        <f t="shared" si="95"/>
        <v>2.5979218776228663E-14</v>
      </c>
      <c r="BS432">
        <f t="shared" si="96"/>
        <v>-3.2607832949462304E-2</v>
      </c>
      <c r="BT432">
        <f t="shared" si="97"/>
        <v>-1.313191864326102E-2</v>
      </c>
      <c r="BY432" s="39"/>
      <c r="BZ432" s="7"/>
    </row>
    <row r="433" spans="1:78" ht="15" customHeight="1" x14ac:dyDescent="0.25">
      <c r="B433" s="2" t="s">
        <v>431</v>
      </c>
      <c r="C433" s="2" t="s">
        <v>1434</v>
      </c>
      <c r="D433" s="5" t="s">
        <v>2428</v>
      </c>
      <c r="F433">
        <v>9.9148586077432196E-2</v>
      </c>
      <c r="G433" t="s">
        <v>3438</v>
      </c>
      <c r="H433">
        <v>9.8157015E-2</v>
      </c>
      <c r="I433">
        <v>0.33060388248380301</v>
      </c>
      <c r="J433" s="126">
        <v>7.7734920455390405E-2</v>
      </c>
      <c r="K433" s="126">
        <v>9.7263295301901795E-2</v>
      </c>
      <c r="M433">
        <v>7.6657656975236604E-2</v>
      </c>
      <c r="N433" t="s">
        <v>3438</v>
      </c>
      <c r="O433">
        <v>7.5891014100000001E-2</v>
      </c>
      <c r="P433">
        <v>0.25560958282732299</v>
      </c>
      <c r="Q433">
        <v>6.33344182984973E-2</v>
      </c>
      <c r="R433">
        <v>8.9745752925871697E-2</v>
      </c>
      <c r="T433">
        <v>6.85264749355428E-2</v>
      </c>
      <c r="U433" t="s">
        <v>3438</v>
      </c>
      <c r="V433">
        <v>6.7841185499999998E-2</v>
      </c>
      <c r="W433">
        <v>0.22848865317566899</v>
      </c>
      <c r="X433">
        <v>3.6485669719206602E-2</v>
      </c>
      <c r="Y433">
        <v>8.7581990446567101E-2</v>
      </c>
      <c r="AA433">
        <v>8.1422051663545394E-2</v>
      </c>
      <c r="AB433" t="s">
        <v>3438</v>
      </c>
      <c r="AC433">
        <v>8.0607789900000004E-2</v>
      </c>
      <c r="AD433">
        <v>0.26240361425917402</v>
      </c>
      <c r="AE433">
        <v>6.89805057499632E-2</v>
      </c>
      <c r="AF433">
        <v>6.8980505749963103E-2</v>
      </c>
      <c r="AH433">
        <v>0.146615288776062</v>
      </c>
      <c r="AI433" t="s">
        <v>3438</v>
      </c>
      <c r="AJ433">
        <v>0.1451490678</v>
      </c>
      <c r="AK433">
        <v>0.48886469312680902</v>
      </c>
      <c r="AL433">
        <v>7.67311243735668E-2</v>
      </c>
      <c r="AM433">
        <v>7.6731124373561305E-2</v>
      </c>
      <c r="AO433">
        <v>6.2928961046295806E-2</v>
      </c>
      <c r="AP433" t="s">
        <v>3438</v>
      </c>
      <c r="AQ433">
        <v>6.2299610999999998E-2</v>
      </c>
      <c r="AR433">
        <v>0.20983361046733001</v>
      </c>
      <c r="AS433">
        <v>1.9850277948175801E-2</v>
      </c>
      <c r="AT433">
        <v>4.2618941832103199E-2</v>
      </c>
      <c r="AV433">
        <v>8.7163346347771495E-2</v>
      </c>
      <c r="AW433" t="s">
        <v>3438</v>
      </c>
      <c r="AX433">
        <v>8.6038167600000007E-2</v>
      </c>
      <c r="AY433">
        <v>0.21874445704332901</v>
      </c>
      <c r="AZ433">
        <v>7.4705540079773702E-2</v>
      </c>
      <c r="BA433">
        <v>7.75061862359194E-2</v>
      </c>
      <c r="BD433" s="5" t="s">
        <v>2428</v>
      </c>
      <c r="BE433" s="2" t="s">
        <v>1434</v>
      </c>
      <c r="BF433">
        <f t="shared" si="84"/>
        <v>2.1413665622041791E-2</v>
      </c>
      <c r="BG433">
        <f t="shared" si="85"/>
        <v>1.3323238676739305E-2</v>
      </c>
      <c r="BH433">
        <f t="shared" si="86"/>
        <v>3.2040805216336198E-2</v>
      </c>
      <c r="BI433">
        <f t="shared" si="87"/>
        <v>1.2441545913582194E-2</v>
      </c>
      <c r="BJ433">
        <f t="shared" si="88"/>
        <v>6.9884164402495202E-2</v>
      </c>
      <c r="BK433">
        <f t="shared" si="89"/>
        <v>-4.3078683098120005E-2</v>
      </c>
      <c r="BL433">
        <f t="shared" si="90"/>
        <v>-1.2457806267997792E-2</v>
      </c>
      <c r="BN433">
        <f t="shared" si="91"/>
        <v>-1.952837484651139E-2</v>
      </c>
      <c r="BO433">
        <f t="shared" si="92"/>
        <v>-2.6411334627374397E-2</v>
      </c>
      <c r="BP433">
        <f t="shared" si="93"/>
        <v>-5.1096320727360499E-2</v>
      </c>
      <c r="BQ433">
        <f t="shared" si="94"/>
        <v>0</v>
      </c>
      <c r="BR433">
        <f t="shared" si="95"/>
        <v>5.4956039718945249E-15</v>
      </c>
      <c r="BS433">
        <f t="shared" si="96"/>
        <v>-2.2768663883927398E-2</v>
      </c>
      <c r="BT433">
        <f t="shared" si="97"/>
        <v>-2.8006461561456975E-3</v>
      </c>
      <c r="BY433" s="39"/>
      <c r="BZ433" s="7"/>
    </row>
    <row r="434" spans="1:78" ht="15" customHeight="1" x14ac:dyDescent="0.25">
      <c r="B434" s="4" t="s">
        <v>432</v>
      </c>
      <c r="C434" s="4" t="s">
        <v>1408</v>
      </c>
      <c r="D434" s="5" t="s">
        <v>2429</v>
      </c>
      <c r="F434">
        <v>0.45465433437358999</v>
      </c>
      <c r="G434" t="s">
        <v>3439</v>
      </c>
      <c r="H434">
        <v>0.45010740026156998</v>
      </c>
      <c r="I434">
        <v>0.45465433437359098</v>
      </c>
      <c r="J434" s="126">
        <v>0.35646013640202601</v>
      </c>
      <c r="K434" s="126">
        <v>0.44600917203128498</v>
      </c>
      <c r="M434">
        <v>0.35152025243704699</v>
      </c>
      <c r="N434" t="s">
        <v>3439</v>
      </c>
      <c r="O434">
        <v>0.34800474586319902</v>
      </c>
      <c r="P434">
        <v>0.35152025243704499</v>
      </c>
      <c r="Q434">
        <v>0.29042540023670699</v>
      </c>
      <c r="R434">
        <v>0.41153683752487102</v>
      </c>
      <c r="T434">
        <v>0.31423402068947198</v>
      </c>
      <c r="U434" t="s">
        <v>3439</v>
      </c>
      <c r="V434">
        <v>0.31109156728195098</v>
      </c>
      <c r="W434">
        <v>0.31423402068945899</v>
      </c>
      <c r="X434">
        <v>0.16730816380382399</v>
      </c>
      <c r="Y434">
        <v>0.40161471933145099</v>
      </c>
      <c r="AA434">
        <v>0.37336779239101497</v>
      </c>
      <c r="AB434" t="s">
        <v>3439</v>
      </c>
      <c r="AC434">
        <v>0.36963392532586598</v>
      </c>
      <c r="AD434">
        <v>0.37336779239101298</v>
      </c>
      <c r="AE434">
        <v>0.316316017880579</v>
      </c>
      <c r="AF434">
        <v>0.316316017880578</v>
      </c>
      <c r="AH434">
        <v>0.67231696552297104</v>
      </c>
      <c r="AI434" t="s">
        <v>3439</v>
      </c>
      <c r="AJ434">
        <v>0.66559348364300197</v>
      </c>
      <c r="AK434">
        <v>0.67231696552296805</v>
      </c>
      <c r="AL434">
        <v>0.35185714348519498</v>
      </c>
      <c r="AM434">
        <v>0.351857143485169</v>
      </c>
      <c r="AO434">
        <v>0.28856614127589197</v>
      </c>
      <c r="AP434" t="s">
        <v>3439</v>
      </c>
      <c r="AQ434">
        <v>0.285680202729445</v>
      </c>
      <c r="AR434">
        <v>0.28856614127590702</v>
      </c>
      <c r="AS434">
        <v>9.1025149875665706E-2</v>
      </c>
      <c r="AT434">
        <v>0.12809751036237399</v>
      </c>
      <c r="AV434">
        <v>0.39969499095601302</v>
      </c>
      <c r="AW434" t="s">
        <v>3439</v>
      </c>
      <c r="AX434">
        <v>0.39453538742702499</v>
      </c>
      <c r="AY434">
        <v>0.39852071277260198</v>
      </c>
      <c r="AZ434">
        <v>0.34256865319756802</v>
      </c>
      <c r="BA434">
        <v>0.35541125604562002</v>
      </c>
      <c r="BD434" s="5" t="s">
        <v>2429</v>
      </c>
      <c r="BE434" s="4" t="s">
        <v>1408</v>
      </c>
      <c r="BF434">
        <f t="shared" si="84"/>
        <v>9.8194197971563979E-2</v>
      </c>
      <c r="BG434">
        <f t="shared" si="85"/>
        <v>6.109485220034E-2</v>
      </c>
      <c r="BH434">
        <f t="shared" si="86"/>
        <v>0.14692585688564799</v>
      </c>
      <c r="BI434">
        <f t="shared" si="87"/>
        <v>5.7051774510435971E-2</v>
      </c>
      <c r="BJ434">
        <f t="shared" si="88"/>
        <v>0.32045982203777607</v>
      </c>
      <c r="BK434">
        <f t="shared" si="89"/>
        <v>-0.19754099140022627</v>
      </c>
      <c r="BL434">
        <f t="shared" si="90"/>
        <v>-5.7126337758445001E-2</v>
      </c>
      <c r="BN434">
        <f t="shared" si="91"/>
        <v>-8.9549035629258977E-2</v>
      </c>
      <c r="BO434">
        <f t="shared" si="92"/>
        <v>-0.12111143728816404</v>
      </c>
      <c r="BP434">
        <f t="shared" si="93"/>
        <v>-0.234306555527627</v>
      </c>
      <c r="BQ434">
        <f t="shared" si="94"/>
        <v>9.9920072216264089E-16</v>
      </c>
      <c r="BR434">
        <f t="shared" si="95"/>
        <v>2.5979218776228663E-14</v>
      </c>
      <c r="BS434">
        <f t="shared" si="96"/>
        <v>-3.7072360486708283E-2</v>
      </c>
      <c r="BT434">
        <f t="shared" si="97"/>
        <v>-1.2842602848051998E-2</v>
      </c>
      <c r="BY434" s="39"/>
      <c r="BZ434" s="7"/>
    </row>
    <row r="435" spans="1:78" ht="15" customHeight="1" x14ac:dyDescent="0.25">
      <c r="B435" s="4" t="s">
        <v>433</v>
      </c>
      <c r="C435" s="4" t="s">
        <v>1435</v>
      </c>
      <c r="D435" s="3" t="s">
        <v>2430</v>
      </c>
      <c r="F435">
        <v>0.45465433437358999</v>
      </c>
      <c r="G435" t="s">
        <v>3440</v>
      </c>
      <c r="H435">
        <v>0.45010740026156998</v>
      </c>
      <c r="I435">
        <v>0.45465433437359098</v>
      </c>
      <c r="J435" s="126">
        <v>0.35646013640202601</v>
      </c>
      <c r="K435" s="126">
        <v>0.44600917203128498</v>
      </c>
      <c r="M435">
        <v>0.35152025243704699</v>
      </c>
      <c r="N435" t="s">
        <v>3440</v>
      </c>
      <c r="O435">
        <v>0.34800474586319902</v>
      </c>
      <c r="P435">
        <v>0.35152025243704499</v>
      </c>
      <c r="Q435">
        <v>0.29042540023670699</v>
      </c>
      <c r="R435">
        <v>0.41153683752487102</v>
      </c>
      <c r="T435">
        <v>0.31423402068947198</v>
      </c>
      <c r="U435" t="s">
        <v>3440</v>
      </c>
      <c r="V435">
        <v>0.31109156728195098</v>
      </c>
      <c r="W435">
        <v>0.31423402068945899</v>
      </c>
      <c r="X435">
        <v>0.16730816380382399</v>
      </c>
      <c r="Y435">
        <v>0.40161471933145099</v>
      </c>
      <c r="AA435">
        <v>0.37336779239101497</v>
      </c>
      <c r="AB435" t="s">
        <v>3440</v>
      </c>
      <c r="AC435">
        <v>0.36963392532586598</v>
      </c>
      <c r="AD435">
        <v>0.37336779239101298</v>
      </c>
      <c r="AE435">
        <v>0.316316017880579</v>
      </c>
      <c r="AF435">
        <v>0.316316017880578</v>
      </c>
      <c r="AH435">
        <v>0.67231696552297104</v>
      </c>
      <c r="AI435" t="s">
        <v>3440</v>
      </c>
      <c r="AJ435">
        <v>0.66559348364300197</v>
      </c>
      <c r="AK435">
        <v>0.67231696552296805</v>
      </c>
      <c r="AL435">
        <v>0.35185714348519498</v>
      </c>
      <c r="AM435">
        <v>0.351857143485169</v>
      </c>
      <c r="AO435">
        <v>0.28856614127589197</v>
      </c>
      <c r="AP435" t="s">
        <v>3440</v>
      </c>
      <c r="AQ435">
        <v>0.285680202729445</v>
      </c>
      <c r="AR435">
        <v>0.28856614127590702</v>
      </c>
      <c r="AS435">
        <v>9.1025149875665706E-2</v>
      </c>
      <c r="AT435">
        <v>0.12809751036237399</v>
      </c>
      <c r="AV435">
        <v>0.39969499095601302</v>
      </c>
      <c r="AW435" t="s">
        <v>3440</v>
      </c>
      <c r="AX435">
        <v>0.39453538742702499</v>
      </c>
      <c r="AY435">
        <v>0.39852071277260198</v>
      </c>
      <c r="AZ435">
        <v>0.34256865319756802</v>
      </c>
      <c r="BA435">
        <v>0.35541125604562002</v>
      </c>
      <c r="BD435" s="3" t="s">
        <v>2430</v>
      </c>
      <c r="BE435" s="4" t="s">
        <v>1435</v>
      </c>
      <c r="BF435">
        <f t="shared" si="84"/>
        <v>9.8194197971563979E-2</v>
      </c>
      <c r="BG435">
        <f t="shared" si="85"/>
        <v>6.109485220034E-2</v>
      </c>
      <c r="BH435">
        <f t="shared" si="86"/>
        <v>0.14692585688564799</v>
      </c>
      <c r="BI435">
        <f t="shared" si="87"/>
        <v>5.7051774510435971E-2</v>
      </c>
      <c r="BJ435">
        <f t="shared" si="88"/>
        <v>0.32045982203777607</v>
      </c>
      <c r="BK435">
        <f t="shared" si="89"/>
        <v>-0.19754099140022627</v>
      </c>
      <c r="BL435">
        <f t="shared" si="90"/>
        <v>-5.7126337758445001E-2</v>
      </c>
      <c r="BN435">
        <f t="shared" si="91"/>
        <v>-8.9549035629258977E-2</v>
      </c>
      <c r="BO435">
        <f t="shared" si="92"/>
        <v>-0.12111143728816404</v>
      </c>
      <c r="BP435">
        <f t="shared" si="93"/>
        <v>-0.234306555527627</v>
      </c>
      <c r="BQ435">
        <f t="shared" si="94"/>
        <v>9.9920072216264089E-16</v>
      </c>
      <c r="BR435">
        <f t="shared" si="95"/>
        <v>2.5979218776228663E-14</v>
      </c>
      <c r="BS435">
        <f t="shared" si="96"/>
        <v>-3.7072360486708283E-2</v>
      </c>
      <c r="BT435">
        <f t="shared" si="97"/>
        <v>-1.2842602848051998E-2</v>
      </c>
      <c r="BY435" s="39"/>
      <c r="BZ435" s="7"/>
    </row>
    <row r="436" spans="1:78" ht="15" customHeight="1" x14ac:dyDescent="0.25">
      <c r="B436" s="2" t="s">
        <v>434</v>
      </c>
      <c r="C436" s="2" t="s">
        <v>1436</v>
      </c>
      <c r="D436" s="5" t="s">
        <v>2431</v>
      </c>
      <c r="F436">
        <v>0</v>
      </c>
      <c r="G436" t="s">
        <v>3441</v>
      </c>
      <c r="H436">
        <v>0</v>
      </c>
      <c r="I436">
        <v>0.76836603417381899</v>
      </c>
      <c r="J436" s="126">
        <v>0</v>
      </c>
      <c r="K436" s="126">
        <v>0</v>
      </c>
      <c r="M436">
        <v>0</v>
      </c>
      <c r="N436" t="s">
        <v>3441</v>
      </c>
      <c r="O436">
        <v>0</v>
      </c>
      <c r="P436">
        <v>0.59406971328983904</v>
      </c>
      <c r="Q436">
        <v>0</v>
      </c>
      <c r="R436">
        <v>0</v>
      </c>
      <c r="T436">
        <v>0</v>
      </c>
      <c r="U436" t="s">
        <v>3441</v>
      </c>
      <c r="V436">
        <v>0</v>
      </c>
      <c r="W436">
        <v>0.531029129268628</v>
      </c>
      <c r="X436">
        <v>0</v>
      </c>
      <c r="Y436">
        <v>0</v>
      </c>
      <c r="AA436">
        <v>0</v>
      </c>
      <c r="AB436" t="s">
        <v>3441</v>
      </c>
      <c r="AC436">
        <v>0</v>
      </c>
      <c r="AD436">
        <v>0.65648492130087299</v>
      </c>
      <c r="AE436">
        <v>0</v>
      </c>
      <c r="AF436">
        <v>0</v>
      </c>
      <c r="AH436">
        <v>0</v>
      </c>
      <c r="AI436" t="s">
        <v>3441</v>
      </c>
      <c r="AJ436">
        <v>0</v>
      </c>
      <c r="AK436">
        <v>1.13617109483324</v>
      </c>
      <c r="AL436">
        <v>0</v>
      </c>
      <c r="AM436">
        <v>0</v>
      </c>
      <c r="AO436">
        <v>0</v>
      </c>
      <c r="AP436" t="s">
        <v>3441</v>
      </c>
      <c r="AQ436">
        <v>0</v>
      </c>
      <c r="AR436">
        <v>0.487681831576671</v>
      </c>
      <c r="AS436">
        <v>0</v>
      </c>
      <c r="AT436">
        <v>0</v>
      </c>
      <c r="AV436">
        <v>0</v>
      </c>
      <c r="AW436" t="s">
        <v>3441</v>
      </c>
      <c r="AX436">
        <v>0</v>
      </c>
      <c r="AY436">
        <v>0.440690193534018</v>
      </c>
      <c r="AZ436">
        <v>0</v>
      </c>
      <c r="BA436">
        <v>0</v>
      </c>
      <c r="BD436" s="5" t="s">
        <v>2431</v>
      </c>
      <c r="BE436" s="2" t="s">
        <v>1436</v>
      </c>
      <c r="BF436">
        <f t="shared" si="84"/>
        <v>0</v>
      </c>
      <c r="BG436">
        <f t="shared" si="85"/>
        <v>0</v>
      </c>
      <c r="BH436">
        <f t="shared" si="86"/>
        <v>0</v>
      </c>
      <c r="BI436">
        <f t="shared" si="87"/>
        <v>0</v>
      </c>
      <c r="BJ436">
        <f t="shared" si="88"/>
        <v>0</v>
      </c>
      <c r="BK436">
        <f t="shared" si="89"/>
        <v>0</v>
      </c>
      <c r="BL436">
        <f t="shared" si="90"/>
        <v>0</v>
      </c>
      <c r="BN436">
        <f t="shared" si="91"/>
        <v>0</v>
      </c>
      <c r="BO436">
        <f t="shared" si="92"/>
        <v>0</v>
      </c>
      <c r="BP436">
        <f t="shared" si="93"/>
        <v>0</v>
      </c>
      <c r="BQ436">
        <f t="shared" si="94"/>
        <v>0</v>
      </c>
      <c r="BR436">
        <f t="shared" si="95"/>
        <v>0</v>
      </c>
      <c r="BS436">
        <f t="shared" si="96"/>
        <v>0</v>
      </c>
      <c r="BT436">
        <f t="shared" si="97"/>
        <v>0</v>
      </c>
      <c r="BY436" s="39"/>
      <c r="BZ436" s="7"/>
    </row>
    <row r="437" spans="1:78" ht="15" x14ac:dyDescent="0.25">
      <c r="A437" s="82" t="s">
        <v>4072</v>
      </c>
      <c r="B437" s="2" t="s">
        <v>435</v>
      </c>
      <c r="C437" s="2" t="s">
        <v>1437</v>
      </c>
      <c r="D437" s="55" t="s">
        <v>2432</v>
      </c>
      <c r="F437">
        <v>1.0893808275138801</v>
      </c>
      <c r="G437" t="s">
        <v>3442</v>
      </c>
      <c r="H437">
        <v>-1.03309538858559</v>
      </c>
      <c r="I437">
        <v>1.8117635033218</v>
      </c>
      <c r="J437" s="126">
        <v>1.50117280463157</v>
      </c>
      <c r="K437" s="126">
        <v>1.6974673519768999</v>
      </c>
      <c r="M437">
        <v>1.27263143762173</v>
      </c>
      <c r="N437" t="s">
        <v>3442</v>
      </c>
      <c r="O437">
        <v>-0.36838180487575301</v>
      </c>
      <c r="P437">
        <v>1.8311486559410901</v>
      </c>
      <c r="Q437">
        <v>3.6924524055507399</v>
      </c>
      <c r="R437">
        <v>3.85793281629739</v>
      </c>
      <c r="T437">
        <v>1.4201860122583401</v>
      </c>
      <c r="U437" t="s">
        <v>3442</v>
      </c>
      <c r="V437">
        <v>-4.66886890922069E-2</v>
      </c>
      <c r="W437">
        <v>1.91943632149957</v>
      </c>
      <c r="X437">
        <v>2.86863997416292</v>
      </c>
      <c r="Y437">
        <v>0</v>
      </c>
      <c r="AA437">
        <v>1.65942415300833</v>
      </c>
      <c r="AB437" t="s">
        <v>3442</v>
      </c>
      <c r="AC437">
        <v>-0.122036035980386</v>
      </c>
      <c r="AD437">
        <v>3.0086230046148299</v>
      </c>
      <c r="AE437">
        <v>1.9394958484761</v>
      </c>
      <c r="AF437">
        <v>1.93949584847611</v>
      </c>
      <c r="AH437">
        <v>0.358235168710621</v>
      </c>
      <c r="AI437" t="s">
        <v>3442</v>
      </c>
      <c r="AJ437">
        <v>-2.7802379272671902</v>
      </c>
      <c r="AK437">
        <v>1.42641299898401</v>
      </c>
      <c r="AL437">
        <v>4.8317112651486998</v>
      </c>
      <c r="AM437">
        <v>4.8317112651486598</v>
      </c>
      <c r="AO437">
        <v>0.77110408671694597</v>
      </c>
      <c r="AP437" t="s">
        <v>3442</v>
      </c>
      <c r="AQ437">
        <v>-0.57603131816858899</v>
      </c>
      <c r="AR437">
        <v>1.2296001081487</v>
      </c>
      <c r="AS437">
        <v>3.80342024023461</v>
      </c>
      <c r="AT437">
        <v>3.86</v>
      </c>
      <c r="AV437">
        <v>1.9277536913423301</v>
      </c>
      <c r="AW437" t="s">
        <v>3442</v>
      </c>
      <c r="AX437">
        <v>0.70866684979478101</v>
      </c>
      <c r="AY437">
        <v>2.3458580368602502</v>
      </c>
      <c r="AZ437">
        <v>4.45</v>
      </c>
      <c r="BA437">
        <v>4.45</v>
      </c>
      <c r="BC437" s="82" t="s">
        <v>4072</v>
      </c>
      <c r="BD437" s="55" t="s">
        <v>2432</v>
      </c>
      <c r="BE437" s="2" t="s">
        <v>1437</v>
      </c>
      <c r="BF437">
        <f t="shared" si="84"/>
        <v>-0.41179197711768989</v>
      </c>
      <c r="BG437">
        <f t="shared" si="85"/>
        <v>-2.4198209679290099</v>
      </c>
      <c r="BH437">
        <f t="shared" si="86"/>
        <v>-1.44845396190458</v>
      </c>
      <c r="BI437">
        <f t="shared" si="87"/>
        <v>-0.28007169546777</v>
      </c>
      <c r="BJ437">
        <f t="shared" si="88"/>
        <v>-4.4734760964380786</v>
      </c>
      <c r="BK437">
        <f t="shared" si="89"/>
        <v>3.0323161535176641</v>
      </c>
      <c r="BL437">
        <f t="shared" si="90"/>
        <v>2.5222463086576701</v>
      </c>
      <c r="BN437">
        <f t="shared" si="91"/>
        <v>-0.19629454734532992</v>
      </c>
      <c r="BO437">
        <f t="shared" si="92"/>
        <v>-0.1654804107466501</v>
      </c>
      <c r="BP437">
        <f t="shared" si="93"/>
        <v>2.86863997416292</v>
      </c>
      <c r="BQ437">
        <f t="shared" si="94"/>
        <v>-9.9920072216264089E-15</v>
      </c>
      <c r="BR437">
        <f t="shared" si="95"/>
        <v>3.9968028886505635E-14</v>
      </c>
      <c r="BS437">
        <f t="shared" si="96"/>
        <v>-5.657975976538987E-2</v>
      </c>
      <c r="BT437">
        <f t="shared" si="97"/>
        <v>0</v>
      </c>
      <c r="BY437" s="39"/>
      <c r="BZ437" s="7"/>
    </row>
    <row r="438" spans="1:78" ht="15" customHeight="1" x14ac:dyDescent="0.25">
      <c r="B438" s="2" t="s">
        <v>436</v>
      </c>
      <c r="C438" s="2" t="s">
        <v>1438</v>
      </c>
      <c r="D438" s="5" t="s">
        <v>2433</v>
      </c>
      <c r="F438">
        <v>0</v>
      </c>
      <c r="G438" t="s">
        <v>3443</v>
      </c>
      <c r="H438">
        <v>0</v>
      </c>
      <c r="I438">
        <v>0</v>
      </c>
      <c r="J438" s="126">
        <v>0</v>
      </c>
      <c r="K438" s="126">
        <v>0</v>
      </c>
      <c r="M438">
        <v>0</v>
      </c>
      <c r="N438" t="s">
        <v>3443</v>
      </c>
      <c r="O438">
        <v>0</v>
      </c>
      <c r="P438">
        <v>0</v>
      </c>
      <c r="Q438">
        <v>0</v>
      </c>
      <c r="R438">
        <v>0</v>
      </c>
      <c r="T438">
        <v>0</v>
      </c>
      <c r="U438" t="s">
        <v>3443</v>
      </c>
      <c r="V438">
        <v>0</v>
      </c>
      <c r="W438">
        <v>0</v>
      </c>
      <c r="X438">
        <v>0</v>
      </c>
      <c r="Y438">
        <v>0</v>
      </c>
      <c r="AA438">
        <v>0</v>
      </c>
      <c r="AB438" t="s">
        <v>3443</v>
      </c>
      <c r="AC438">
        <v>0</v>
      </c>
      <c r="AD438">
        <v>0</v>
      </c>
      <c r="AE438">
        <v>0</v>
      </c>
      <c r="AF438">
        <v>0</v>
      </c>
      <c r="AH438">
        <v>0</v>
      </c>
      <c r="AI438" t="s">
        <v>3443</v>
      </c>
      <c r="AJ438">
        <v>0</v>
      </c>
      <c r="AK438">
        <v>0</v>
      </c>
      <c r="AL438">
        <v>0</v>
      </c>
      <c r="AM438">
        <v>0</v>
      </c>
      <c r="AO438">
        <v>0</v>
      </c>
      <c r="AP438" t="s">
        <v>3443</v>
      </c>
      <c r="AQ438">
        <v>0</v>
      </c>
      <c r="AR438">
        <v>0</v>
      </c>
      <c r="AS438">
        <v>0</v>
      </c>
      <c r="AT438">
        <v>0</v>
      </c>
      <c r="AV438">
        <v>0</v>
      </c>
      <c r="AW438" t="s">
        <v>3443</v>
      </c>
      <c r="AX438">
        <v>0</v>
      </c>
      <c r="AY438">
        <v>0</v>
      </c>
      <c r="AZ438">
        <v>0</v>
      </c>
      <c r="BA438">
        <v>0</v>
      </c>
      <c r="BD438" s="5" t="s">
        <v>2433</v>
      </c>
      <c r="BE438" s="2" t="s">
        <v>1438</v>
      </c>
      <c r="BF438">
        <f t="shared" si="84"/>
        <v>0</v>
      </c>
      <c r="BG438">
        <f t="shared" si="85"/>
        <v>0</v>
      </c>
      <c r="BH438">
        <f t="shared" si="86"/>
        <v>0</v>
      </c>
      <c r="BI438">
        <f t="shared" si="87"/>
        <v>0</v>
      </c>
      <c r="BJ438">
        <f t="shared" si="88"/>
        <v>0</v>
      </c>
      <c r="BK438">
        <f t="shared" si="89"/>
        <v>0</v>
      </c>
      <c r="BL438">
        <f t="shared" si="90"/>
        <v>0</v>
      </c>
      <c r="BN438">
        <f t="shared" si="91"/>
        <v>0</v>
      </c>
      <c r="BO438">
        <f t="shared" si="92"/>
        <v>0</v>
      </c>
      <c r="BP438">
        <f t="shared" si="93"/>
        <v>0</v>
      </c>
      <c r="BQ438">
        <f t="shared" si="94"/>
        <v>0</v>
      </c>
      <c r="BR438">
        <f t="shared" si="95"/>
        <v>0</v>
      </c>
      <c r="BS438">
        <f t="shared" si="96"/>
        <v>0</v>
      </c>
      <c r="BT438">
        <f t="shared" si="97"/>
        <v>0</v>
      </c>
      <c r="BY438" s="39"/>
      <c r="BZ438" s="7"/>
    </row>
    <row r="439" spans="1:78" ht="15" customHeight="1" x14ac:dyDescent="0.25">
      <c r="B439" s="2" t="s">
        <v>437</v>
      </c>
      <c r="C439" s="2" t="s">
        <v>1439</v>
      </c>
      <c r="D439" s="5" t="s">
        <v>2434</v>
      </c>
      <c r="F439">
        <v>0</v>
      </c>
      <c r="G439" t="s">
        <v>3444</v>
      </c>
      <c r="H439">
        <v>0</v>
      </c>
      <c r="I439">
        <v>0</v>
      </c>
      <c r="J439" s="126">
        <v>0</v>
      </c>
      <c r="K439" s="126">
        <v>0</v>
      </c>
      <c r="M439">
        <v>0</v>
      </c>
      <c r="N439" t="s">
        <v>3444</v>
      </c>
      <c r="O439">
        <v>0</v>
      </c>
      <c r="P439">
        <v>0</v>
      </c>
      <c r="Q439">
        <v>0</v>
      </c>
      <c r="R439">
        <v>0</v>
      </c>
      <c r="T439">
        <v>0</v>
      </c>
      <c r="U439" t="s">
        <v>3444</v>
      </c>
      <c r="V439">
        <v>0</v>
      </c>
      <c r="W439">
        <v>0</v>
      </c>
      <c r="X439">
        <v>0</v>
      </c>
      <c r="Y439">
        <v>0</v>
      </c>
      <c r="AA439">
        <v>0</v>
      </c>
      <c r="AB439" t="s">
        <v>3444</v>
      </c>
      <c r="AC439">
        <v>0</v>
      </c>
      <c r="AD439">
        <v>0</v>
      </c>
      <c r="AE439">
        <v>0</v>
      </c>
      <c r="AF439">
        <v>0</v>
      </c>
      <c r="AH439">
        <v>0</v>
      </c>
      <c r="AI439" t="s">
        <v>3444</v>
      </c>
      <c r="AJ439">
        <v>0</v>
      </c>
      <c r="AK439">
        <v>0</v>
      </c>
      <c r="AL439">
        <v>0</v>
      </c>
      <c r="AM439">
        <v>0</v>
      </c>
      <c r="AO439">
        <v>0</v>
      </c>
      <c r="AP439" t="s">
        <v>3444</v>
      </c>
      <c r="AQ439">
        <v>0</v>
      </c>
      <c r="AR439">
        <v>0</v>
      </c>
      <c r="AS439">
        <v>0</v>
      </c>
      <c r="AT439">
        <v>0</v>
      </c>
      <c r="AV439">
        <v>0</v>
      </c>
      <c r="AW439" t="s">
        <v>3444</v>
      </c>
      <c r="AX439">
        <v>0</v>
      </c>
      <c r="AY439">
        <v>0</v>
      </c>
      <c r="AZ439">
        <v>0</v>
      </c>
      <c r="BA439">
        <v>0</v>
      </c>
      <c r="BD439" s="5" t="s">
        <v>2434</v>
      </c>
      <c r="BE439" s="2" t="s">
        <v>1439</v>
      </c>
      <c r="BF439">
        <f t="shared" si="84"/>
        <v>0</v>
      </c>
      <c r="BG439">
        <f t="shared" si="85"/>
        <v>0</v>
      </c>
      <c r="BH439">
        <f t="shared" si="86"/>
        <v>0</v>
      </c>
      <c r="BI439">
        <f t="shared" si="87"/>
        <v>0</v>
      </c>
      <c r="BJ439">
        <f t="shared" si="88"/>
        <v>0</v>
      </c>
      <c r="BK439">
        <f t="shared" si="89"/>
        <v>0</v>
      </c>
      <c r="BL439">
        <f t="shared" si="90"/>
        <v>0</v>
      </c>
      <c r="BN439">
        <f t="shared" si="91"/>
        <v>0</v>
      </c>
      <c r="BO439">
        <f t="shared" si="92"/>
        <v>0</v>
      </c>
      <c r="BP439">
        <f t="shared" si="93"/>
        <v>0</v>
      </c>
      <c r="BQ439">
        <f t="shared" si="94"/>
        <v>0</v>
      </c>
      <c r="BR439">
        <f t="shared" si="95"/>
        <v>0</v>
      </c>
      <c r="BS439">
        <f t="shared" si="96"/>
        <v>0</v>
      </c>
      <c r="BT439">
        <f t="shared" si="97"/>
        <v>0</v>
      </c>
      <c r="BY439" s="39"/>
      <c r="BZ439" s="7"/>
    </row>
    <row r="440" spans="1:78" ht="15" x14ac:dyDescent="0.25">
      <c r="A440" s="82" t="s">
        <v>4073</v>
      </c>
      <c r="B440" s="2" t="s">
        <v>438</v>
      </c>
      <c r="C440" s="2" t="s">
        <v>1440</v>
      </c>
      <c r="D440" s="5" t="s">
        <v>2435</v>
      </c>
      <c r="F440">
        <v>0</v>
      </c>
      <c r="G440" t="s">
        <v>3445</v>
      </c>
      <c r="H440">
        <v>0</v>
      </c>
      <c r="I440">
        <v>3.0734641367170101</v>
      </c>
      <c r="J440" s="126">
        <v>0</v>
      </c>
      <c r="K440" s="126">
        <v>1.61</v>
      </c>
      <c r="M440">
        <v>0</v>
      </c>
      <c r="N440" t="s">
        <v>3445</v>
      </c>
      <c r="O440">
        <v>0</v>
      </c>
      <c r="P440">
        <v>2.3762788531157599</v>
      </c>
      <c r="Q440">
        <v>0</v>
      </c>
      <c r="R440">
        <v>0.59</v>
      </c>
      <c r="T440">
        <v>0</v>
      </c>
      <c r="U440" t="s">
        <v>3445</v>
      </c>
      <c r="V440">
        <v>0</v>
      </c>
      <c r="W440">
        <v>2.12411651707089</v>
      </c>
      <c r="X440">
        <v>1.05</v>
      </c>
      <c r="Y440">
        <v>1.05</v>
      </c>
      <c r="AA440">
        <v>0.84140689412438596</v>
      </c>
      <c r="AB440" t="s">
        <v>3445</v>
      </c>
      <c r="AC440">
        <v>0</v>
      </c>
      <c r="AD440">
        <v>3.66287279653125</v>
      </c>
      <c r="AE440">
        <v>1.03</v>
      </c>
      <c r="AF440">
        <v>1.03</v>
      </c>
      <c r="AH440">
        <v>0</v>
      </c>
      <c r="AI440" t="s">
        <v>3445</v>
      </c>
      <c r="AJ440">
        <v>0</v>
      </c>
      <c r="AK440">
        <v>4.5446843791885403</v>
      </c>
      <c r="AL440">
        <v>1.25</v>
      </c>
      <c r="AM440">
        <v>1.25</v>
      </c>
      <c r="AO440">
        <v>0</v>
      </c>
      <c r="AP440" t="s">
        <v>3445</v>
      </c>
      <c r="AQ440">
        <v>0</v>
      </c>
      <c r="AR440">
        <v>1.9507273263016001</v>
      </c>
      <c r="AS440">
        <v>0.98</v>
      </c>
      <c r="AT440">
        <v>1.6829534681919101</v>
      </c>
      <c r="AV440">
        <v>0</v>
      </c>
      <c r="AW440" t="s">
        <v>3445</v>
      </c>
      <c r="AX440">
        <v>0</v>
      </c>
      <c r="AY440">
        <v>1.75467204924598</v>
      </c>
      <c r="AZ440">
        <v>1.52</v>
      </c>
      <c r="BA440">
        <v>1.52</v>
      </c>
      <c r="BC440" s="82" t="s">
        <v>4073</v>
      </c>
      <c r="BD440" s="5" t="s">
        <v>2435</v>
      </c>
      <c r="BE440" s="2" t="s">
        <v>1440</v>
      </c>
      <c r="BF440">
        <f t="shared" si="84"/>
        <v>0</v>
      </c>
      <c r="BG440">
        <f t="shared" si="85"/>
        <v>0</v>
      </c>
      <c r="BH440">
        <f t="shared" si="86"/>
        <v>-1.05</v>
      </c>
      <c r="BI440">
        <f t="shared" si="87"/>
        <v>-0.18859310587561406</v>
      </c>
      <c r="BJ440">
        <f t="shared" si="88"/>
        <v>-1.25</v>
      </c>
      <c r="BK440">
        <f t="shared" si="89"/>
        <v>0.98</v>
      </c>
      <c r="BL440">
        <f t="shared" si="90"/>
        <v>1.52</v>
      </c>
      <c r="BN440">
        <f t="shared" si="91"/>
        <v>-1.61</v>
      </c>
      <c r="BO440">
        <f t="shared" si="92"/>
        <v>-0.59</v>
      </c>
      <c r="BP440">
        <f t="shared" si="93"/>
        <v>0</v>
      </c>
      <c r="BQ440">
        <f t="shared" si="94"/>
        <v>0</v>
      </c>
      <c r="BR440">
        <f t="shared" si="95"/>
        <v>0</v>
      </c>
      <c r="BS440">
        <f t="shared" si="96"/>
        <v>-0.70295346819191007</v>
      </c>
      <c r="BT440">
        <f t="shared" si="97"/>
        <v>0</v>
      </c>
      <c r="BY440" s="39"/>
      <c r="BZ440" s="7"/>
    </row>
    <row r="441" spans="1:78" ht="15" customHeight="1" x14ac:dyDescent="0.25">
      <c r="B441" s="2" t="s">
        <v>439</v>
      </c>
      <c r="C441" s="2" t="s">
        <v>1441</v>
      </c>
      <c r="D441" s="5" t="s">
        <v>2436</v>
      </c>
      <c r="F441">
        <v>9.9148586077432196E-2</v>
      </c>
      <c r="G441" t="s">
        <v>3446</v>
      </c>
      <c r="H441">
        <v>9.8157015E-2</v>
      </c>
      <c r="I441">
        <v>0.33060388248380301</v>
      </c>
      <c r="J441" s="126">
        <v>7.7734920455390405E-2</v>
      </c>
      <c r="K441" s="126">
        <v>9.7263295301901795E-2</v>
      </c>
      <c r="M441">
        <v>7.6657656975236604E-2</v>
      </c>
      <c r="N441" t="s">
        <v>3446</v>
      </c>
      <c r="O441">
        <v>7.5891014100000001E-2</v>
      </c>
      <c r="P441">
        <v>0.25560958282732299</v>
      </c>
      <c r="Q441">
        <v>6.33344182984973E-2</v>
      </c>
      <c r="R441">
        <v>8.9745752925871697E-2</v>
      </c>
      <c r="T441">
        <v>6.85264749355428E-2</v>
      </c>
      <c r="U441" t="s">
        <v>3446</v>
      </c>
      <c r="V441">
        <v>6.7841185499999998E-2</v>
      </c>
      <c r="W441">
        <v>0.22848865317566899</v>
      </c>
      <c r="X441">
        <v>3.6485669719206602E-2</v>
      </c>
      <c r="Y441">
        <v>8.7581990446567101E-2</v>
      </c>
      <c r="AA441">
        <v>8.1422051663545394E-2</v>
      </c>
      <c r="AB441" t="s">
        <v>3446</v>
      </c>
      <c r="AC441">
        <v>8.0607789900000004E-2</v>
      </c>
      <c r="AD441">
        <v>0.26240361425917402</v>
      </c>
      <c r="AE441">
        <v>6.89805057499632E-2</v>
      </c>
      <c r="AF441">
        <v>6.8980505749963103E-2</v>
      </c>
      <c r="AH441">
        <v>0.146615288776062</v>
      </c>
      <c r="AI441" t="s">
        <v>3446</v>
      </c>
      <c r="AJ441">
        <v>0.1451490678</v>
      </c>
      <c r="AK441">
        <v>0.48886469312680902</v>
      </c>
      <c r="AL441">
        <v>7.67311243735668E-2</v>
      </c>
      <c r="AM441">
        <v>7.6731124373561305E-2</v>
      </c>
      <c r="AO441">
        <v>6.2928961046295806E-2</v>
      </c>
      <c r="AP441" t="s">
        <v>3446</v>
      </c>
      <c r="AQ441">
        <v>6.2299610999999998E-2</v>
      </c>
      <c r="AR441">
        <v>0.20983361046733001</v>
      </c>
      <c r="AS441">
        <v>1.9850277948175801E-2</v>
      </c>
      <c r="AT441">
        <v>4.2618941832103199E-2</v>
      </c>
      <c r="AV441">
        <v>8.7163346347771495E-2</v>
      </c>
      <c r="AW441" t="s">
        <v>3446</v>
      </c>
      <c r="AX441">
        <v>8.6038167600000007E-2</v>
      </c>
      <c r="AY441">
        <v>0.21874445704332901</v>
      </c>
      <c r="AZ441">
        <v>7.4705540079773702E-2</v>
      </c>
      <c r="BA441">
        <v>7.75061862359194E-2</v>
      </c>
      <c r="BD441" s="5" t="s">
        <v>2436</v>
      </c>
      <c r="BE441" s="2" t="s">
        <v>1441</v>
      </c>
      <c r="BF441">
        <f t="shared" si="84"/>
        <v>2.1413665622041791E-2</v>
      </c>
      <c r="BG441">
        <f t="shared" si="85"/>
        <v>1.3323238676739305E-2</v>
      </c>
      <c r="BH441">
        <f t="shared" si="86"/>
        <v>3.2040805216336198E-2</v>
      </c>
      <c r="BI441">
        <f t="shared" si="87"/>
        <v>1.2441545913582194E-2</v>
      </c>
      <c r="BJ441">
        <f t="shared" si="88"/>
        <v>6.9884164402495202E-2</v>
      </c>
      <c r="BK441">
        <f t="shared" si="89"/>
        <v>-4.3078683098120005E-2</v>
      </c>
      <c r="BL441">
        <f t="shared" si="90"/>
        <v>-1.2457806267997792E-2</v>
      </c>
      <c r="BN441">
        <f t="shared" si="91"/>
        <v>-1.952837484651139E-2</v>
      </c>
      <c r="BO441">
        <f t="shared" si="92"/>
        <v>-2.6411334627374397E-2</v>
      </c>
      <c r="BP441">
        <f t="shared" si="93"/>
        <v>-5.1096320727360499E-2</v>
      </c>
      <c r="BQ441">
        <f t="shared" si="94"/>
        <v>0</v>
      </c>
      <c r="BR441">
        <f t="shared" si="95"/>
        <v>5.4956039718945249E-15</v>
      </c>
      <c r="BS441">
        <f t="shared" si="96"/>
        <v>-2.2768663883927398E-2</v>
      </c>
      <c r="BT441">
        <f t="shared" si="97"/>
        <v>-2.8006461561456975E-3</v>
      </c>
      <c r="BY441" s="39"/>
      <c r="BZ441" s="7"/>
    </row>
    <row r="442" spans="1:78" ht="15" customHeight="1" x14ac:dyDescent="0.25">
      <c r="B442" s="2" t="s">
        <v>440</v>
      </c>
      <c r="C442" s="2" t="s">
        <v>1442</v>
      </c>
      <c r="D442" s="5" t="s">
        <v>2437</v>
      </c>
      <c r="F442">
        <v>9.9148586077432196E-2</v>
      </c>
      <c r="G442" t="s">
        <v>3447</v>
      </c>
      <c r="H442">
        <v>9.8157015E-2</v>
      </c>
      <c r="I442">
        <v>0.33060388248380301</v>
      </c>
      <c r="J442" s="126">
        <v>7.7734920455390405E-2</v>
      </c>
      <c r="K442" s="126">
        <v>9.7263295301901795E-2</v>
      </c>
      <c r="M442">
        <v>7.6657656975236604E-2</v>
      </c>
      <c r="N442" t="s">
        <v>3447</v>
      </c>
      <c r="O442">
        <v>7.5891014100000001E-2</v>
      </c>
      <c r="P442">
        <v>0.25560958282732299</v>
      </c>
      <c r="Q442">
        <v>6.33344182984973E-2</v>
      </c>
      <c r="R442">
        <v>8.9745752925871697E-2</v>
      </c>
      <c r="T442">
        <v>6.85264749355428E-2</v>
      </c>
      <c r="U442" t="s">
        <v>3447</v>
      </c>
      <c r="V442">
        <v>6.7841185499999998E-2</v>
      </c>
      <c r="W442">
        <v>0.22848865317566899</v>
      </c>
      <c r="X442">
        <v>3.6485669719206602E-2</v>
      </c>
      <c r="Y442">
        <v>8.7581990446567101E-2</v>
      </c>
      <c r="AA442">
        <v>8.1422051663545394E-2</v>
      </c>
      <c r="AB442" t="s">
        <v>3447</v>
      </c>
      <c r="AC442">
        <v>8.0607789900000004E-2</v>
      </c>
      <c r="AD442">
        <v>0.26240361425917402</v>
      </c>
      <c r="AE442">
        <v>6.89805057499632E-2</v>
      </c>
      <c r="AF442">
        <v>6.8980505749963103E-2</v>
      </c>
      <c r="AH442">
        <v>0.146615288776062</v>
      </c>
      <c r="AI442" t="s">
        <v>3447</v>
      </c>
      <c r="AJ442">
        <v>0.1451490678</v>
      </c>
      <c r="AK442">
        <v>0.48886469312680902</v>
      </c>
      <c r="AL442">
        <v>7.67311243735668E-2</v>
      </c>
      <c r="AM442">
        <v>7.6731124373561305E-2</v>
      </c>
      <c r="AO442">
        <v>6.2928961046295806E-2</v>
      </c>
      <c r="AP442" t="s">
        <v>3447</v>
      </c>
      <c r="AQ442">
        <v>6.2299610999999998E-2</v>
      </c>
      <c r="AR442">
        <v>0.20983361046733001</v>
      </c>
      <c r="AS442">
        <v>1.9850277948175801E-2</v>
      </c>
      <c r="AT442">
        <v>4.2618941832103199E-2</v>
      </c>
      <c r="AV442">
        <v>8.7163346347771495E-2</v>
      </c>
      <c r="AW442" t="s">
        <v>3447</v>
      </c>
      <c r="AX442">
        <v>8.6038167600000007E-2</v>
      </c>
      <c r="AY442">
        <v>0.21874445704332901</v>
      </c>
      <c r="AZ442">
        <v>7.4705540079773702E-2</v>
      </c>
      <c r="BA442">
        <v>7.75061862359194E-2</v>
      </c>
      <c r="BD442" s="5" t="s">
        <v>2437</v>
      </c>
      <c r="BE442" s="2" t="s">
        <v>1442</v>
      </c>
      <c r="BF442">
        <f t="shared" si="84"/>
        <v>2.1413665622041791E-2</v>
      </c>
      <c r="BG442">
        <f t="shared" si="85"/>
        <v>1.3323238676739305E-2</v>
      </c>
      <c r="BH442">
        <f t="shared" si="86"/>
        <v>3.2040805216336198E-2</v>
      </c>
      <c r="BI442">
        <f t="shared" si="87"/>
        <v>1.2441545913582194E-2</v>
      </c>
      <c r="BJ442">
        <f t="shared" si="88"/>
        <v>6.9884164402495202E-2</v>
      </c>
      <c r="BK442">
        <f t="shared" si="89"/>
        <v>-4.3078683098120005E-2</v>
      </c>
      <c r="BL442">
        <f t="shared" si="90"/>
        <v>-1.2457806267997792E-2</v>
      </c>
      <c r="BN442">
        <f t="shared" si="91"/>
        <v>-1.952837484651139E-2</v>
      </c>
      <c r="BO442">
        <f t="shared" si="92"/>
        <v>-2.6411334627374397E-2</v>
      </c>
      <c r="BP442">
        <f t="shared" si="93"/>
        <v>-5.1096320727360499E-2</v>
      </c>
      <c r="BQ442">
        <f t="shared" si="94"/>
        <v>0</v>
      </c>
      <c r="BR442">
        <f t="shared" si="95"/>
        <v>5.4956039718945249E-15</v>
      </c>
      <c r="BS442">
        <f t="shared" si="96"/>
        <v>-2.2768663883927398E-2</v>
      </c>
      <c r="BT442">
        <f t="shared" si="97"/>
        <v>-2.8006461561456975E-3</v>
      </c>
      <c r="BY442" s="39"/>
      <c r="BZ442" s="7"/>
    </row>
    <row r="443" spans="1:78" ht="15" customHeight="1" x14ac:dyDescent="0.25">
      <c r="B443" s="2" t="s">
        <v>441</v>
      </c>
      <c r="C443" s="2" t="s">
        <v>1443</v>
      </c>
      <c r="D443" s="5" t="s">
        <v>2438</v>
      </c>
      <c r="F443">
        <v>5.94891516464593E-2</v>
      </c>
      <c r="G443" t="s">
        <v>3448</v>
      </c>
      <c r="H443">
        <v>5.8894209000000003E-2</v>
      </c>
      <c r="I443">
        <v>0.35955917891509798</v>
      </c>
      <c r="J443" s="126">
        <v>4.6640952273234199E-2</v>
      </c>
      <c r="K443" s="126">
        <v>5.83579771811411E-2</v>
      </c>
      <c r="M443">
        <v>4.5994594185141999E-2</v>
      </c>
      <c r="N443" t="s">
        <v>3448</v>
      </c>
      <c r="O443">
        <v>4.5534608460000001E-2</v>
      </c>
      <c r="P443">
        <v>0.2779966701862</v>
      </c>
      <c r="Q443">
        <v>3.8000650979098403E-2</v>
      </c>
      <c r="R443">
        <v>5.3847451755523003E-2</v>
      </c>
      <c r="T443">
        <v>4.1115884961325698E-2</v>
      </c>
      <c r="U443" t="s">
        <v>3448</v>
      </c>
      <c r="V443">
        <v>4.0704711300000002E-2</v>
      </c>
      <c r="W443">
        <v>0.24849871840347901</v>
      </c>
      <c r="X443">
        <v>2.1891401831524E-2</v>
      </c>
      <c r="Y443">
        <v>5.2549194267940198E-2</v>
      </c>
      <c r="AA443">
        <v>4.8853230998127301E-2</v>
      </c>
      <c r="AB443" t="s">
        <v>3448</v>
      </c>
      <c r="AC443">
        <v>4.8364673939999998E-2</v>
      </c>
      <c r="AD443">
        <v>0.265185381892107</v>
      </c>
      <c r="AE443">
        <v>4.1388303449977903E-2</v>
      </c>
      <c r="AF443">
        <v>4.1388303449977799E-2</v>
      </c>
      <c r="AH443">
        <v>8.7969173265637399E-2</v>
      </c>
      <c r="AI443" t="s">
        <v>3448</v>
      </c>
      <c r="AJ443">
        <v>8.7089440680000005E-2</v>
      </c>
      <c r="AK443">
        <v>0.53167812996304697</v>
      </c>
      <c r="AL443">
        <v>4.6038674624140102E-2</v>
      </c>
      <c r="AM443">
        <v>4.6038674624136799E-2</v>
      </c>
      <c r="AO443">
        <v>3.7757376627777499E-2</v>
      </c>
      <c r="AP443" t="s">
        <v>3448</v>
      </c>
      <c r="AQ443">
        <v>3.7379766600000003E-2</v>
      </c>
      <c r="AR443">
        <v>0.22821178759420499</v>
      </c>
      <c r="AS443">
        <v>1.19101667689055E-2</v>
      </c>
      <c r="AT443">
        <v>1.6760892052157299E-2</v>
      </c>
      <c r="AV443">
        <v>5.2298007808662901E-2</v>
      </c>
      <c r="AW443" t="s">
        <v>3448</v>
      </c>
      <c r="AX443">
        <v>5.1622900559999997E-2</v>
      </c>
      <c r="AY443">
        <v>0.22327560103744901</v>
      </c>
      <c r="AZ443">
        <v>4.4823324047864203E-2</v>
      </c>
      <c r="BA443">
        <v>4.6503711741551601E-2</v>
      </c>
      <c r="BD443" s="5" t="s">
        <v>2438</v>
      </c>
      <c r="BE443" s="2" t="s">
        <v>1443</v>
      </c>
      <c r="BF443">
        <f t="shared" si="84"/>
        <v>1.2848199373225101E-2</v>
      </c>
      <c r="BG443">
        <f t="shared" si="85"/>
        <v>7.9939432060435953E-3</v>
      </c>
      <c r="BH443">
        <f t="shared" si="86"/>
        <v>1.9224483129801698E-2</v>
      </c>
      <c r="BI443">
        <f t="shared" si="87"/>
        <v>7.4649275481493971E-3</v>
      </c>
      <c r="BJ443">
        <f t="shared" si="88"/>
        <v>4.1930498641497296E-2</v>
      </c>
      <c r="BK443">
        <f t="shared" si="89"/>
        <v>-2.5847209858871997E-2</v>
      </c>
      <c r="BL443">
        <f t="shared" si="90"/>
        <v>-7.4746837607986977E-3</v>
      </c>
      <c r="BN443">
        <f t="shared" si="91"/>
        <v>-1.1717024907906902E-2</v>
      </c>
      <c r="BO443">
        <f t="shared" si="92"/>
        <v>-1.5846800776424599E-2</v>
      </c>
      <c r="BP443">
        <f t="shared" si="93"/>
        <v>-3.0657792436416198E-2</v>
      </c>
      <c r="BQ443">
        <f t="shared" si="94"/>
        <v>1.0408340855860843E-16</v>
      </c>
      <c r="BR443">
        <f t="shared" si="95"/>
        <v>3.3029134982598407E-15</v>
      </c>
      <c r="BS443">
        <f t="shared" si="96"/>
        <v>-4.8507252832517989E-3</v>
      </c>
      <c r="BT443">
        <f t="shared" si="97"/>
        <v>-1.6803876936873977E-3</v>
      </c>
      <c r="BY443" s="39"/>
      <c r="BZ443" s="7"/>
    </row>
    <row r="444" spans="1:78" ht="15" customHeight="1" x14ac:dyDescent="0.25">
      <c r="B444" s="2" t="s">
        <v>442</v>
      </c>
      <c r="C444" s="2" t="s">
        <v>1444</v>
      </c>
      <c r="D444" s="5" t="s">
        <v>2439</v>
      </c>
      <c r="F444">
        <v>0</v>
      </c>
      <c r="G444" t="s">
        <v>3449</v>
      </c>
      <c r="H444">
        <v>0</v>
      </c>
      <c r="I444">
        <v>0</v>
      </c>
      <c r="J444" s="126">
        <v>0</v>
      </c>
      <c r="K444" s="126">
        <v>0</v>
      </c>
      <c r="M444">
        <v>0</v>
      </c>
      <c r="N444" t="s">
        <v>3449</v>
      </c>
      <c r="O444">
        <v>0</v>
      </c>
      <c r="P444">
        <v>0</v>
      </c>
      <c r="Q444">
        <v>0</v>
      </c>
      <c r="R444">
        <v>0</v>
      </c>
      <c r="T444">
        <v>0</v>
      </c>
      <c r="U444" t="s">
        <v>3449</v>
      </c>
      <c r="V444">
        <v>0</v>
      </c>
      <c r="W444">
        <v>0</v>
      </c>
      <c r="X444">
        <v>0</v>
      </c>
      <c r="Y444">
        <v>0</v>
      </c>
      <c r="AA444">
        <v>0</v>
      </c>
      <c r="AB444" t="s">
        <v>3449</v>
      </c>
      <c r="AC444">
        <v>0</v>
      </c>
      <c r="AD444">
        <v>0</v>
      </c>
      <c r="AE444">
        <v>0</v>
      </c>
      <c r="AF444">
        <v>0</v>
      </c>
      <c r="AH444">
        <v>0</v>
      </c>
      <c r="AI444" t="s">
        <v>3449</v>
      </c>
      <c r="AJ444">
        <v>0</v>
      </c>
      <c r="AK444">
        <v>0</v>
      </c>
      <c r="AL444">
        <v>0</v>
      </c>
      <c r="AM444">
        <v>0</v>
      </c>
      <c r="AO444">
        <v>0</v>
      </c>
      <c r="AP444" t="s">
        <v>3449</v>
      </c>
      <c r="AQ444">
        <v>0</v>
      </c>
      <c r="AR444">
        <v>0</v>
      </c>
      <c r="AS444">
        <v>0</v>
      </c>
      <c r="AT444">
        <v>0</v>
      </c>
      <c r="AV444">
        <v>0</v>
      </c>
      <c r="AW444" t="s">
        <v>3449</v>
      </c>
      <c r="AX444">
        <v>0</v>
      </c>
      <c r="AY444">
        <v>0</v>
      </c>
      <c r="AZ444">
        <v>0</v>
      </c>
      <c r="BA444">
        <v>0</v>
      </c>
      <c r="BD444" s="5" t="s">
        <v>2439</v>
      </c>
      <c r="BE444" s="2" t="s">
        <v>1444</v>
      </c>
      <c r="BF444">
        <f t="shared" si="84"/>
        <v>0</v>
      </c>
      <c r="BG444">
        <f t="shared" si="85"/>
        <v>0</v>
      </c>
      <c r="BH444">
        <f t="shared" si="86"/>
        <v>0</v>
      </c>
      <c r="BI444">
        <f t="shared" si="87"/>
        <v>0</v>
      </c>
      <c r="BJ444">
        <f t="shared" si="88"/>
        <v>0</v>
      </c>
      <c r="BK444">
        <f t="shared" si="89"/>
        <v>0</v>
      </c>
      <c r="BL444">
        <f t="shared" si="90"/>
        <v>0</v>
      </c>
      <c r="BN444">
        <f t="shared" si="91"/>
        <v>0</v>
      </c>
      <c r="BO444">
        <f t="shared" si="92"/>
        <v>0</v>
      </c>
      <c r="BP444">
        <f t="shared" si="93"/>
        <v>0</v>
      </c>
      <c r="BQ444">
        <f t="shared" si="94"/>
        <v>0</v>
      </c>
      <c r="BR444">
        <f t="shared" si="95"/>
        <v>0</v>
      </c>
      <c r="BS444">
        <f t="shared" si="96"/>
        <v>0</v>
      </c>
      <c r="BT444">
        <f t="shared" si="97"/>
        <v>0</v>
      </c>
      <c r="BY444" s="39"/>
      <c r="BZ444" s="7"/>
    </row>
    <row r="445" spans="1:78" ht="15" customHeight="1" x14ac:dyDescent="0.25">
      <c r="B445" s="2" t="s">
        <v>443</v>
      </c>
      <c r="C445" s="2" t="s">
        <v>1445</v>
      </c>
      <c r="D445" s="55" t="s">
        <v>2440</v>
      </c>
      <c r="F445">
        <v>-0.30405566397075701</v>
      </c>
      <c r="G445" t="s">
        <v>3450</v>
      </c>
      <c r="H445">
        <v>-1.0693808801806901</v>
      </c>
      <c r="I445">
        <v>-0.30101484600004402</v>
      </c>
      <c r="J445" s="126">
        <v>-0.238387089396497</v>
      </c>
      <c r="K445" s="126">
        <v>-0.29827410559255402</v>
      </c>
      <c r="M445">
        <v>-0.23508348139068899</v>
      </c>
      <c r="N445" t="s">
        <v>3450</v>
      </c>
      <c r="O445">
        <v>-0.82680215652658295</v>
      </c>
      <c r="P445">
        <v>-0.23273244324002501</v>
      </c>
      <c r="Q445">
        <v>-0.19422554944867401</v>
      </c>
      <c r="R445">
        <v>-0.27522030897262101</v>
      </c>
      <c r="T445">
        <v>-0.21014785646900699</v>
      </c>
      <c r="U445" t="s">
        <v>3450</v>
      </c>
      <c r="V445">
        <v>-0.73907543144809995</v>
      </c>
      <c r="W445">
        <v>-0.208046302200046</v>
      </c>
      <c r="X445">
        <v>-0.111889387138945</v>
      </c>
      <c r="Y445">
        <v>-0.26858477070277298</v>
      </c>
      <c r="AA445">
        <v>-0.249694291768151</v>
      </c>
      <c r="AB445" t="s">
        <v>3450</v>
      </c>
      <c r="AC445">
        <v>-0.90368214366230903</v>
      </c>
      <c r="AD445">
        <v>-0.247197222360001</v>
      </c>
      <c r="AE445">
        <v>-0.211540217633228</v>
      </c>
      <c r="AF445">
        <v>-0.211540217633228</v>
      </c>
      <c r="AH445">
        <v>-0.44962021891331</v>
      </c>
      <c r="AI445" t="s">
        <v>3450</v>
      </c>
      <c r="AJ445">
        <v>-1.5812949027290399</v>
      </c>
      <c r="AK445">
        <v>-0.44512380792002698</v>
      </c>
      <c r="AL445">
        <v>-0.23530878141229999</v>
      </c>
      <c r="AM445">
        <v>-0.23530878141229999</v>
      </c>
      <c r="AO445">
        <v>-0.19298214720868101</v>
      </c>
      <c r="AP445" t="s">
        <v>3450</v>
      </c>
      <c r="AQ445">
        <v>-0.67873397197206498</v>
      </c>
      <c r="AR445">
        <v>-0.19105214039996099</v>
      </c>
      <c r="AS445">
        <v>-6.08741857076893E-2</v>
      </c>
      <c r="AT445">
        <v>-8.5666781599911701E-2</v>
      </c>
      <c r="AV445">
        <v>-0.26730092879984102</v>
      </c>
      <c r="AW445" t="s">
        <v>3450</v>
      </c>
      <c r="AX445">
        <v>-0.70251839297225205</v>
      </c>
      <c r="AY445">
        <v>-0.26385038063995098</v>
      </c>
      <c r="AZ445">
        <v>-0.229096989578011</v>
      </c>
      <c r="BA445">
        <v>-0.23768563779015001</v>
      </c>
      <c r="BD445" s="55" t="s">
        <v>2440</v>
      </c>
      <c r="BE445" s="2" t="s">
        <v>1445</v>
      </c>
      <c r="BF445">
        <f t="shared" si="84"/>
        <v>-6.5668574574260008E-2</v>
      </c>
      <c r="BG445">
        <f t="shared" si="85"/>
        <v>-4.085793194201498E-2</v>
      </c>
      <c r="BH445">
        <f t="shared" si="86"/>
        <v>-9.8258469330061993E-2</v>
      </c>
      <c r="BI445">
        <f t="shared" si="87"/>
        <v>-3.8154074134922999E-2</v>
      </c>
      <c r="BJ445">
        <f t="shared" si="88"/>
        <v>-0.21431143750101</v>
      </c>
      <c r="BK445">
        <f t="shared" si="89"/>
        <v>0.13210796150099172</v>
      </c>
      <c r="BL445">
        <f t="shared" si="90"/>
        <v>3.8203939221830019E-2</v>
      </c>
      <c r="BN445">
        <f t="shared" si="91"/>
        <v>5.9887016196057019E-2</v>
      </c>
      <c r="BO445">
        <f t="shared" si="92"/>
        <v>8.0994759523946996E-2</v>
      </c>
      <c r="BP445">
        <f t="shared" si="93"/>
        <v>0.15669538356382798</v>
      </c>
      <c r="BQ445">
        <f t="shared" si="94"/>
        <v>0</v>
      </c>
      <c r="BR445">
        <f t="shared" si="95"/>
        <v>0</v>
      </c>
      <c r="BS445">
        <f t="shared" si="96"/>
        <v>2.4792595892222401E-2</v>
      </c>
      <c r="BT445">
        <f t="shared" si="97"/>
        <v>8.5886482121390051E-3</v>
      </c>
      <c r="BY445" s="39"/>
      <c r="BZ445" s="7"/>
    </row>
    <row r="446" spans="1:78" ht="15" customHeight="1" x14ac:dyDescent="0.25">
      <c r="B446" s="2" t="s">
        <v>444</v>
      </c>
      <c r="C446" s="2" t="s">
        <v>1446</v>
      </c>
      <c r="D446" s="5" t="s">
        <v>2441</v>
      </c>
      <c r="F446">
        <v>0</v>
      </c>
      <c r="G446" t="s">
        <v>3451</v>
      </c>
      <c r="H446">
        <v>0</v>
      </c>
      <c r="I446">
        <v>0</v>
      </c>
      <c r="J446" s="126">
        <v>0</v>
      </c>
      <c r="K446" s="126">
        <v>0</v>
      </c>
      <c r="M446">
        <v>0</v>
      </c>
      <c r="N446" t="s">
        <v>3451</v>
      </c>
      <c r="O446">
        <v>0</v>
      </c>
      <c r="P446">
        <v>0</v>
      </c>
      <c r="Q446">
        <v>0</v>
      </c>
      <c r="R446">
        <v>0</v>
      </c>
      <c r="T446">
        <v>0</v>
      </c>
      <c r="U446" t="s">
        <v>3451</v>
      </c>
      <c r="V446">
        <v>0</v>
      </c>
      <c r="W446">
        <v>0</v>
      </c>
      <c r="X446">
        <v>0</v>
      </c>
      <c r="Y446">
        <v>0</v>
      </c>
      <c r="AA446">
        <v>0</v>
      </c>
      <c r="AB446" t="s">
        <v>3451</v>
      </c>
      <c r="AC446">
        <v>0</v>
      </c>
      <c r="AD446">
        <v>0</v>
      </c>
      <c r="AE446">
        <v>0</v>
      </c>
      <c r="AF446">
        <v>0</v>
      </c>
      <c r="AH446">
        <v>0</v>
      </c>
      <c r="AI446" t="s">
        <v>3451</v>
      </c>
      <c r="AJ446">
        <v>0</v>
      </c>
      <c r="AK446">
        <v>0</v>
      </c>
      <c r="AL446">
        <v>0</v>
      </c>
      <c r="AM446">
        <v>0</v>
      </c>
      <c r="AO446">
        <v>0</v>
      </c>
      <c r="AP446" t="s">
        <v>3451</v>
      </c>
      <c r="AQ446">
        <v>0</v>
      </c>
      <c r="AR446">
        <v>0</v>
      </c>
      <c r="AS446">
        <v>0</v>
      </c>
      <c r="AT446">
        <v>0</v>
      </c>
      <c r="AV446">
        <v>0</v>
      </c>
      <c r="AW446" t="s">
        <v>3451</v>
      </c>
      <c r="AX446">
        <v>0</v>
      </c>
      <c r="AY446">
        <v>0</v>
      </c>
      <c r="AZ446">
        <v>0</v>
      </c>
      <c r="BA446">
        <v>0</v>
      </c>
      <c r="BD446" s="5" t="s">
        <v>2441</v>
      </c>
      <c r="BE446" s="2" t="s">
        <v>1446</v>
      </c>
      <c r="BF446">
        <f t="shared" si="84"/>
        <v>0</v>
      </c>
      <c r="BG446">
        <f t="shared" si="85"/>
        <v>0</v>
      </c>
      <c r="BH446">
        <f t="shared" si="86"/>
        <v>0</v>
      </c>
      <c r="BI446">
        <f t="shared" si="87"/>
        <v>0</v>
      </c>
      <c r="BJ446">
        <f t="shared" si="88"/>
        <v>0</v>
      </c>
      <c r="BK446">
        <f t="shared" si="89"/>
        <v>0</v>
      </c>
      <c r="BL446">
        <f t="shared" si="90"/>
        <v>0</v>
      </c>
      <c r="BN446">
        <f t="shared" si="91"/>
        <v>0</v>
      </c>
      <c r="BO446">
        <f t="shared" si="92"/>
        <v>0</v>
      </c>
      <c r="BP446">
        <f t="shared" si="93"/>
        <v>0</v>
      </c>
      <c r="BQ446">
        <f t="shared" si="94"/>
        <v>0</v>
      </c>
      <c r="BR446">
        <f t="shared" si="95"/>
        <v>0</v>
      </c>
      <c r="BS446">
        <f t="shared" si="96"/>
        <v>0</v>
      </c>
      <c r="BT446">
        <f t="shared" si="97"/>
        <v>0</v>
      </c>
      <c r="BY446" s="39"/>
      <c r="BZ446" s="7"/>
    </row>
    <row r="447" spans="1:78" ht="15" customHeight="1" x14ac:dyDescent="0.25">
      <c r="B447" s="2" t="s">
        <v>445</v>
      </c>
      <c r="C447" s="2" t="s">
        <v>1446</v>
      </c>
      <c r="D447" s="5" t="s">
        <v>2442</v>
      </c>
      <c r="F447">
        <v>0</v>
      </c>
      <c r="G447" t="s">
        <v>3452</v>
      </c>
      <c r="H447">
        <v>0</v>
      </c>
      <c r="I447">
        <v>0</v>
      </c>
      <c r="J447" s="126">
        <v>0</v>
      </c>
      <c r="K447" s="126">
        <v>0</v>
      </c>
      <c r="M447">
        <v>0</v>
      </c>
      <c r="N447" t="s">
        <v>3452</v>
      </c>
      <c r="O447">
        <v>0</v>
      </c>
      <c r="P447">
        <v>0</v>
      </c>
      <c r="Q447">
        <v>0</v>
      </c>
      <c r="R447">
        <v>0</v>
      </c>
      <c r="T447">
        <v>0</v>
      </c>
      <c r="U447" t="s">
        <v>3452</v>
      </c>
      <c r="V447">
        <v>0</v>
      </c>
      <c r="W447">
        <v>0</v>
      </c>
      <c r="X447">
        <v>0</v>
      </c>
      <c r="Y447">
        <v>0</v>
      </c>
      <c r="AA447">
        <v>0</v>
      </c>
      <c r="AB447" t="s">
        <v>3452</v>
      </c>
      <c r="AC447">
        <v>0</v>
      </c>
      <c r="AD447">
        <v>0</v>
      </c>
      <c r="AE447">
        <v>0</v>
      </c>
      <c r="AF447">
        <v>0</v>
      </c>
      <c r="AH447">
        <v>0</v>
      </c>
      <c r="AI447" t="s">
        <v>3452</v>
      </c>
      <c r="AJ447">
        <v>0</v>
      </c>
      <c r="AK447">
        <v>0</v>
      </c>
      <c r="AL447">
        <v>0</v>
      </c>
      <c r="AM447">
        <v>0</v>
      </c>
      <c r="AO447">
        <v>0</v>
      </c>
      <c r="AP447" t="s">
        <v>3452</v>
      </c>
      <c r="AQ447">
        <v>0</v>
      </c>
      <c r="AR447">
        <v>0</v>
      </c>
      <c r="AS447">
        <v>0</v>
      </c>
      <c r="AT447">
        <v>0</v>
      </c>
      <c r="AV447">
        <v>0</v>
      </c>
      <c r="AW447" t="s">
        <v>3452</v>
      </c>
      <c r="AX447">
        <v>0</v>
      </c>
      <c r="AY447">
        <v>0</v>
      </c>
      <c r="AZ447">
        <v>0</v>
      </c>
      <c r="BA447">
        <v>0</v>
      </c>
      <c r="BD447" s="5" t="s">
        <v>2442</v>
      </c>
      <c r="BE447" s="2" t="s">
        <v>1446</v>
      </c>
      <c r="BF447">
        <f t="shared" si="84"/>
        <v>0</v>
      </c>
      <c r="BG447">
        <f t="shared" si="85"/>
        <v>0</v>
      </c>
      <c r="BH447">
        <f t="shared" si="86"/>
        <v>0</v>
      </c>
      <c r="BI447">
        <f t="shared" si="87"/>
        <v>0</v>
      </c>
      <c r="BJ447">
        <f t="shared" si="88"/>
        <v>0</v>
      </c>
      <c r="BK447">
        <f t="shared" si="89"/>
        <v>0</v>
      </c>
      <c r="BL447">
        <f t="shared" si="90"/>
        <v>0</v>
      </c>
      <c r="BN447">
        <f t="shared" si="91"/>
        <v>0</v>
      </c>
      <c r="BO447">
        <f t="shared" si="92"/>
        <v>0</v>
      </c>
      <c r="BP447">
        <f t="shared" si="93"/>
        <v>0</v>
      </c>
      <c r="BQ447">
        <f t="shared" si="94"/>
        <v>0</v>
      </c>
      <c r="BR447">
        <f t="shared" si="95"/>
        <v>0</v>
      </c>
      <c r="BS447">
        <f t="shared" si="96"/>
        <v>0</v>
      </c>
      <c r="BT447">
        <f t="shared" si="97"/>
        <v>0</v>
      </c>
      <c r="BY447" s="39"/>
      <c r="BZ447" s="7"/>
    </row>
    <row r="448" spans="1:78" ht="15" customHeight="1" x14ac:dyDescent="0.25">
      <c r="B448" s="2" t="s">
        <v>446</v>
      </c>
      <c r="C448" s="2" t="s">
        <v>1447</v>
      </c>
      <c r="D448" s="5" t="s">
        <v>2443</v>
      </c>
      <c r="F448">
        <v>0</v>
      </c>
      <c r="G448" t="s">
        <v>3453</v>
      </c>
      <c r="H448">
        <v>0</v>
      </c>
      <c r="I448">
        <v>0.768366034164501</v>
      </c>
      <c r="J448" s="126">
        <v>0</v>
      </c>
      <c r="K448" s="126">
        <v>0</v>
      </c>
      <c r="L448" s="41"/>
      <c r="M448">
        <v>0</v>
      </c>
      <c r="N448" t="s">
        <v>3453</v>
      </c>
      <c r="O448">
        <v>0</v>
      </c>
      <c r="P448">
        <v>0.594069713294061</v>
      </c>
      <c r="Q448">
        <v>0</v>
      </c>
      <c r="R448">
        <v>0</v>
      </c>
      <c r="T448">
        <v>0</v>
      </c>
      <c r="U448" t="s">
        <v>3453</v>
      </c>
      <c r="V448">
        <v>0</v>
      </c>
      <c r="W448">
        <v>0.531029129273065</v>
      </c>
      <c r="X448">
        <v>0</v>
      </c>
      <c r="Y448">
        <v>0</v>
      </c>
      <c r="AA448">
        <v>0</v>
      </c>
      <c r="AB448" t="s">
        <v>3453</v>
      </c>
      <c r="AC448">
        <v>0</v>
      </c>
      <c r="AD448">
        <v>0.65648492129059799</v>
      </c>
      <c r="AE448">
        <v>0</v>
      </c>
      <c r="AF448">
        <v>0</v>
      </c>
      <c r="AH448">
        <v>0</v>
      </c>
      <c r="AI448" t="s">
        <v>3453</v>
      </c>
      <c r="AJ448">
        <v>0</v>
      </c>
      <c r="AK448">
        <v>1.13617109483687</v>
      </c>
      <c r="AL448">
        <v>0</v>
      </c>
      <c r="AM448">
        <v>0</v>
      </c>
      <c r="AO448">
        <v>0</v>
      </c>
      <c r="AP448" t="s">
        <v>3453</v>
      </c>
      <c r="AQ448">
        <v>0</v>
      </c>
      <c r="AR448">
        <v>0.48768183157290002</v>
      </c>
      <c r="AS448">
        <v>0</v>
      </c>
      <c r="AT448">
        <v>0</v>
      </c>
      <c r="AV448">
        <v>0</v>
      </c>
      <c r="AW448" t="s">
        <v>3453</v>
      </c>
      <c r="AX448">
        <v>0</v>
      </c>
      <c r="AY448">
        <v>0.43866801233457398</v>
      </c>
      <c r="AZ448">
        <v>0</v>
      </c>
      <c r="BA448">
        <v>0</v>
      </c>
      <c r="BD448" s="5" t="s">
        <v>2443</v>
      </c>
      <c r="BE448" s="2" t="s">
        <v>1447</v>
      </c>
      <c r="BF448">
        <f t="shared" si="84"/>
        <v>0</v>
      </c>
      <c r="BG448">
        <f t="shared" si="85"/>
        <v>0</v>
      </c>
      <c r="BH448">
        <f t="shared" si="86"/>
        <v>0</v>
      </c>
      <c r="BI448">
        <f t="shared" si="87"/>
        <v>0</v>
      </c>
      <c r="BJ448">
        <f t="shared" si="88"/>
        <v>0</v>
      </c>
      <c r="BK448">
        <f t="shared" si="89"/>
        <v>0</v>
      </c>
      <c r="BL448">
        <f t="shared" si="90"/>
        <v>0</v>
      </c>
      <c r="BN448">
        <f t="shared" si="91"/>
        <v>0</v>
      </c>
      <c r="BO448">
        <f t="shared" si="92"/>
        <v>0</v>
      </c>
      <c r="BP448">
        <f t="shared" si="93"/>
        <v>0</v>
      </c>
      <c r="BQ448">
        <f t="shared" si="94"/>
        <v>0</v>
      </c>
      <c r="BR448">
        <f t="shared" si="95"/>
        <v>0</v>
      </c>
      <c r="BS448">
        <f t="shared" si="96"/>
        <v>0</v>
      </c>
      <c r="BT448">
        <f t="shared" si="97"/>
        <v>0</v>
      </c>
      <c r="BY448" s="39"/>
      <c r="BZ448" s="7"/>
    </row>
    <row r="449" spans="2:78" ht="15" customHeight="1" x14ac:dyDescent="0.25">
      <c r="B449" s="2" t="s">
        <v>447</v>
      </c>
      <c r="C449" s="2" t="s">
        <v>1448</v>
      </c>
      <c r="D449" s="5" t="s">
        <v>2444</v>
      </c>
      <c r="F449">
        <v>0</v>
      </c>
      <c r="G449" t="s">
        <v>3454</v>
      </c>
      <c r="H449">
        <v>0</v>
      </c>
      <c r="I449">
        <v>0</v>
      </c>
      <c r="J449" s="126">
        <v>0</v>
      </c>
      <c r="K449" s="126">
        <v>0</v>
      </c>
      <c r="M449">
        <v>0</v>
      </c>
      <c r="N449" t="s">
        <v>3454</v>
      </c>
      <c r="O449">
        <v>0</v>
      </c>
      <c r="P449">
        <v>0</v>
      </c>
      <c r="Q449">
        <v>0</v>
      </c>
      <c r="R449">
        <v>0</v>
      </c>
      <c r="T449">
        <v>0</v>
      </c>
      <c r="U449" t="s">
        <v>3454</v>
      </c>
      <c r="V449">
        <v>0</v>
      </c>
      <c r="W449">
        <v>0</v>
      </c>
      <c r="X449">
        <v>0</v>
      </c>
      <c r="Y449">
        <v>0</v>
      </c>
      <c r="AA449">
        <v>0</v>
      </c>
      <c r="AB449" t="s">
        <v>3454</v>
      </c>
      <c r="AC449">
        <v>0</v>
      </c>
      <c r="AD449">
        <v>0</v>
      </c>
      <c r="AE449">
        <v>0</v>
      </c>
      <c r="AF449">
        <v>0</v>
      </c>
      <c r="AH449">
        <v>0</v>
      </c>
      <c r="AI449" t="s">
        <v>3454</v>
      </c>
      <c r="AJ449">
        <v>0</v>
      </c>
      <c r="AK449">
        <v>0</v>
      </c>
      <c r="AL449">
        <v>0</v>
      </c>
      <c r="AM449">
        <v>0</v>
      </c>
      <c r="AO449">
        <v>0</v>
      </c>
      <c r="AP449" t="s">
        <v>3454</v>
      </c>
      <c r="AQ449">
        <v>0</v>
      </c>
      <c r="AR449">
        <v>0</v>
      </c>
      <c r="AS449">
        <v>0</v>
      </c>
      <c r="AT449">
        <v>0</v>
      </c>
      <c r="AV449">
        <v>0</v>
      </c>
      <c r="AW449" t="s">
        <v>3454</v>
      </c>
      <c r="AX449">
        <v>0</v>
      </c>
      <c r="AY449">
        <v>0</v>
      </c>
      <c r="AZ449">
        <v>0</v>
      </c>
      <c r="BA449">
        <v>0</v>
      </c>
      <c r="BD449" s="5" t="s">
        <v>2444</v>
      </c>
      <c r="BE449" s="2" t="s">
        <v>1448</v>
      </c>
      <c r="BF449">
        <f t="shared" si="84"/>
        <v>0</v>
      </c>
      <c r="BG449">
        <f t="shared" si="85"/>
        <v>0</v>
      </c>
      <c r="BH449">
        <f t="shared" si="86"/>
        <v>0</v>
      </c>
      <c r="BI449">
        <f t="shared" si="87"/>
        <v>0</v>
      </c>
      <c r="BJ449">
        <f t="shared" si="88"/>
        <v>0</v>
      </c>
      <c r="BK449">
        <f t="shared" si="89"/>
        <v>0</v>
      </c>
      <c r="BL449">
        <f t="shared" si="90"/>
        <v>0</v>
      </c>
      <c r="BN449">
        <f t="shared" si="91"/>
        <v>0</v>
      </c>
      <c r="BO449">
        <f t="shared" si="92"/>
        <v>0</v>
      </c>
      <c r="BP449">
        <f t="shared" si="93"/>
        <v>0</v>
      </c>
      <c r="BQ449">
        <f t="shared" si="94"/>
        <v>0</v>
      </c>
      <c r="BR449">
        <f t="shared" si="95"/>
        <v>0</v>
      </c>
      <c r="BS449">
        <f t="shared" si="96"/>
        <v>0</v>
      </c>
      <c r="BT449">
        <f t="shared" si="97"/>
        <v>0</v>
      </c>
      <c r="BY449" s="39"/>
      <c r="BZ449" s="7"/>
    </row>
    <row r="450" spans="2:78" ht="15" customHeight="1" x14ac:dyDescent="0.25">
      <c r="B450" s="2" t="s">
        <v>448</v>
      </c>
      <c r="C450" s="2" t="s">
        <v>1449</v>
      </c>
      <c r="D450" s="5" t="s">
        <v>2445</v>
      </c>
      <c r="F450">
        <v>-0.59251415370067695</v>
      </c>
      <c r="G450" t="s">
        <v>3455</v>
      </c>
      <c r="H450">
        <v>-0.81903537038806495</v>
      </c>
      <c r="I450">
        <v>-0.58658850290669295</v>
      </c>
      <c r="J450" s="126">
        <v>-0.46454561208406597</v>
      </c>
      <c r="K450" s="126">
        <v>-0.58124761413068904</v>
      </c>
      <c r="M450">
        <v>-0.458107861587564</v>
      </c>
      <c r="N450" t="s">
        <v>3455</v>
      </c>
      <c r="O450">
        <v>-0.63324495545202797</v>
      </c>
      <c r="P450">
        <v>-0.45352638672875401</v>
      </c>
      <c r="Q450">
        <v>-0.37848789118333998</v>
      </c>
      <c r="R450">
        <v>-0.53632261383506796</v>
      </c>
      <c r="T450">
        <v>-0.40951573702534499</v>
      </c>
      <c r="U450" t="s">
        <v>3455</v>
      </c>
      <c r="V450">
        <v>-0.56606789981322003</v>
      </c>
      <c r="W450">
        <v>-0.40542043212951701</v>
      </c>
      <c r="X450">
        <v>-0.21803917303463999</v>
      </c>
      <c r="Y450">
        <v>-0.52339192117517497</v>
      </c>
      <c r="AA450">
        <v>-0.48657999012027597</v>
      </c>
      <c r="AB450" t="s">
        <v>3455</v>
      </c>
      <c r="AC450">
        <v>-0.66350976808621498</v>
      </c>
      <c r="AD450">
        <v>-0.48171394372332099</v>
      </c>
      <c r="AE450">
        <v>-0.41222903526193</v>
      </c>
      <c r="AF450">
        <v>-0.41222903526193</v>
      </c>
      <c r="AH450">
        <v>-0.87617622384323102</v>
      </c>
      <c r="AI450" t="s">
        <v>3455</v>
      </c>
      <c r="AJ450">
        <v>-1.2111296800287601</v>
      </c>
      <c r="AK450">
        <v>-0.86741405470547805</v>
      </c>
      <c r="AL450">
        <v>-0.45854690439250601</v>
      </c>
      <c r="AM450">
        <v>-0.45854690439250601</v>
      </c>
      <c r="AO450">
        <v>-0.376064869633979</v>
      </c>
      <c r="AP450" t="s">
        <v>3455</v>
      </c>
      <c r="AQ450">
        <v>-0.51983785923960102</v>
      </c>
      <c r="AR450">
        <v>-0.37230385977250102</v>
      </c>
      <c r="AS450">
        <v>-0.118625702135546</v>
      </c>
      <c r="AT450">
        <v>-0.18162322735838601</v>
      </c>
      <c r="AV450">
        <v>-0.52089009473752401</v>
      </c>
      <c r="AW450" t="s">
        <v>3455</v>
      </c>
      <c r="AX450">
        <v>-0.64722186371784596</v>
      </c>
      <c r="AY450">
        <v>-0.51416600153743297</v>
      </c>
      <c r="AZ450">
        <v>-0.44644196763988497</v>
      </c>
      <c r="BA450">
        <v>-0.46317869130552902</v>
      </c>
      <c r="BD450" s="5" t="s">
        <v>2445</v>
      </c>
      <c r="BE450" s="2" t="s">
        <v>1449</v>
      </c>
      <c r="BF450">
        <f t="shared" si="84"/>
        <v>-0.12796854161661098</v>
      </c>
      <c r="BG450">
        <f t="shared" si="85"/>
        <v>-7.9619970404224027E-2</v>
      </c>
      <c r="BH450">
        <f t="shared" si="86"/>
        <v>-0.19147656399070501</v>
      </c>
      <c r="BI450">
        <f t="shared" si="87"/>
        <v>-7.4350954858345975E-2</v>
      </c>
      <c r="BJ450">
        <f t="shared" si="88"/>
        <v>-0.41762931945072501</v>
      </c>
      <c r="BK450">
        <f t="shared" si="89"/>
        <v>0.25743916749843299</v>
      </c>
      <c r="BL450">
        <f t="shared" si="90"/>
        <v>7.4448127097639039E-2</v>
      </c>
      <c r="BN450">
        <f t="shared" si="91"/>
        <v>0.11670200204662307</v>
      </c>
      <c r="BO450">
        <f t="shared" si="92"/>
        <v>0.15783472265172799</v>
      </c>
      <c r="BP450">
        <f t="shared" si="93"/>
        <v>0.30535274814053498</v>
      </c>
      <c r="BQ450">
        <f t="shared" si="94"/>
        <v>0</v>
      </c>
      <c r="BR450">
        <f t="shared" si="95"/>
        <v>0</v>
      </c>
      <c r="BS450">
        <f t="shared" si="96"/>
        <v>6.2997525222840009E-2</v>
      </c>
      <c r="BT450">
        <f t="shared" si="97"/>
        <v>1.6736723665644049E-2</v>
      </c>
      <c r="BY450" s="39"/>
      <c r="BZ450" s="7"/>
    </row>
    <row r="451" spans="2:78" ht="15" customHeight="1" x14ac:dyDescent="0.3">
      <c r="B451" s="2" t="s">
        <v>449</v>
      </c>
      <c r="C451" s="2" t="s">
        <v>1450</v>
      </c>
      <c r="D451" s="55" t="s">
        <v>2446</v>
      </c>
      <c r="F451">
        <v>0</v>
      </c>
      <c r="G451" t="s">
        <v>3456</v>
      </c>
      <c r="H451">
        <v>0</v>
      </c>
      <c r="I451">
        <v>0.30164489755221002</v>
      </c>
      <c r="J451" s="126">
        <v>0.236831527266084</v>
      </c>
      <c r="K451" s="126">
        <v>0.28457114245841802</v>
      </c>
      <c r="M451">
        <v>0</v>
      </c>
      <c r="N451" t="s">
        <v>3456</v>
      </c>
      <c r="O451">
        <v>0</v>
      </c>
      <c r="P451">
        <v>0.23321957477872801</v>
      </c>
      <c r="Q451">
        <v>0</v>
      </c>
      <c r="R451">
        <v>0</v>
      </c>
      <c r="T451">
        <v>0</v>
      </c>
      <c r="U451" t="s">
        <v>3456</v>
      </c>
      <c r="V451">
        <v>0</v>
      </c>
      <c r="W451">
        <v>0.20848165696889501</v>
      </c>
      <c r="X451">
        <v>0.106749094641791</v>
      </c>
      <c r="Y451">
        <v>0</v>
      </c>
      <c r="AA451">
        <v>0</v>
      </c>
      <c r="AB451" t="s">
        <v>3456</v>
      </c>
      <c r="AC451">
        <v>0</v>
      </c>
      <c r="AD451">
        <v>0.247728141053708</v>
      </c>
      <c r="AE451">
        <v>0</v>
      </c>
      <c r="AF451">
        <v>0</v>
      </c>
      <c r="AH451">
        <v>0</v>
      </c>
      <c r="AI451" t="s">
        <v>3456</v>
      </c>
      <c r="AJ451">
        <v>0</v>
      </c>
      <c r="AK451">
        <v>0.44605531467590498</v>
      </c>
      <c r="AL451">
        <v>0.22449849819840501</v>
      </c>
      <c r="AM451">
        <v>0.22449849819838799</v>
      </c>
      <c r="AO451">
        <v>0</v>
      </c>
      <c r="AP451" t="s">
        <v>3456</v>
      </c>
      <c r="AQ451">
        <v>0</v>
      </c>
      <c r="AR451">
        <v>0.191452049483117</v>
      </c>
      <c r="AS451">
        <v>5.80775744467198E-2</v>
      </c>
      <c r="AT451">
        <v>8.1731177643456804E-2</v>
      </c>
      <c r="AV451">
        <v>0</v>
      </c>
      <c r="AW451" t="s">
        <v>3456</v>
      </c>
      <c r="AX451">
        <v>0</v>
      </c>
      <c r="AY451">
        <v>0.26474656549835701</v>
      </c>
      <c r="AZ451">
        <v>0.22760204871482001</v>
      </c>
      <c r="BA451">
        <v>0.22676615979635001</v>
      </c>
      <c r="BD451" s="55" t="s">
        <v>2446</v>
      </c>
      <c r="BE451" s="2" t="s">
        <v>1450</v>
      </c>
      <c r="BF451">
        <f t="shared" si="84"/>
        <v>-0.236831527266084</v>
      </c>
      <c r="BG451">
        <f t="shared" si="85"/>
        <v>0</v>
      </c>
      <c r="BH451">
        <f t="shared" si="86"/>
        <v>-0.106749094641791</v>
      </c>
      <c r="BI451">
        <f t="shared" si="87"/>
        <v>0</v>
      </c>
      <c r="BJ451">
        <f t="shared" si="88"/>
        <v>-0.22449849819840501</v>
      </c>
      <c r="BK451">
        <f t="shared" si="89"/>
        <v>5.80775744467198E-2</v>
      </c>
      <c r="BL451">
        <f t="shared" si="90"/>
        <v>0.22760204871482001</v>
      </c>
      <c r="BN451">
        <f t="shared" si="91"/>
        <v>-4.7739615192334023E-2</v>
      </c>
      <c r="BO451">
        <f t="shared" si="92"/>
        <v>0</v>
      </c>
      <c r="BP451">
        <f t="shared" si="93"/>
        <v>0.106749094641791</v>
      </c>
      <c r="BQ451">
        <f t="shared" si="94"/>
        <v>0</v>
      </c>
      <c r="BR451">
        <f t="shared" si="95"/>
        <v>1.7014167852380524E-14</v>
      </c>
      <c r="BS451">
        <f t="shared" si="96"/>
        <v>-2.3653603196737004E-2</v>
      </c>
      <c r="BT451">
        <f t="shared" si="97"/>
        <v>8.3588891847000135E-4</v>
      </c>
      <c r="BY451" s="32"/>
      <c r="BZ451" s="7"/>
    </row>
    <row r="452" spans="2:78" ht="15" customHeight="1" x14ac:dyDescent="0.3">
      <c r="B452" s="2" t="s">
        <v>450</v>
      </c>
      <c r="C452" s="2" t="s">
        <v>1451</v>
      </c>
      <c r="D452" s="54" t="s">
        <v>2447</v>
      </c>
      <c r="F452">
        <v>0.47150660934601102</v>
      </c>
      <c r="G452" t="s">
        <v>3457</v>
      </c>
      <c r="H452">
        <v>0.46679113799999999</v>
      </c>
      <c r="I452">
        <v>1.3888303789824801</v>
      </c>
      <c r="J452" s="126">
        <v>0.36967273283230101</v>
      </c>
      <c r="K452" s="126">
        <v>0.46254100432459999</v>
      </c>
      <c r="M452">
        <v>0.36454974650445898</v>
      </c>
      <c r="N452" t="s">
        <v>3457</v>
      </c>
      <c r="O452">
        <v>0.36090393372000001</v>
      </c>
      <c r="P452">
        <v>1.0737875896834901</v>
      </c>
      <c r="Q452">
        <v>0.301190344797298</v>
      </c>
      <c r="R452">
        <v>0.42679091391414498</v>
      </c>
      <c r="T452">
        <v>0.32588145858235901</v>
      </c>
      <c r="U452" t="s">
        <v>3457</v>
      </c>
      <c r="V452">
        <v>0.32262252660000001</v>
      </c>
      <c r="W452">
        <v>0.95985748173171903</v>
      </c>
      <c r="X452">
        <v>0.17350962933133801</v>
      </c>
      <c r="Y452">
        <v>0.416501021234786</v>
      </c>
      <c r="AA452">
        <v>0.38720709013330501</v>
      </c>
      <c r="AB452" t="s">
        <v>3457</v>
      </c>
      <c r="AC452">
        <v>0.38333482308</v>
      </c>
      <c r="AD452">
        <v>1.17111672867297</v>
      </c>
      <c r="AE452">
        <v>0.32804062734426997</v>
      </c>
      <c r="AF452">
        <v>0.32804062734426898</v>
      </c>
      <c r="AH452">
        <v>0.69723715106838502</v>
      </c>
      <c r="AI452" t="s">
        <v>3457</v>
      </c>
      <c r="AJ452">
        <v>0.69026445575999995</v>
      </c>
      <c r="AK452">
        <v>2.0536697695587098</v>
      </c>
      <c r="AL452">
        <v>0.36489912479873998</v>
      </c>
      <c r="AM452">
        <v>0.364899124798714</v>
      </c>
      <c r="AO452">
        <v>0.299262170309051</v>
      </c>
      <c r="AP452" t="s">
        <v>3457</v>
      </c>
      <c r="AQ452">
        <v>0.29626926120000002</v>
      </c>
      <c r="AR452">
        <v>0.881487459142135</v>
      </c>
      <c r="AS452">
        <v>9.4399099575769196E-2</v>
      </c>
      <c r="AT452">
        <v>0.13284558885783901</v>
      </c>
      <c r="AV452">
        <v>0.414510135964958</v>
      </c>
      <c r="AW452" t="s">
        <v>3457</v>
      </c>
      <c r="AX452">
        <v>0.40915928592</v>
      </c>
      <c r="AY452">
        <v>0.93556090071706099</v>
      </c>
      <c r="AZ452">
        <v>0.35526634615714597</v>
      </c>
      <c r="BA452">
        <v>0.36858497454415001</v>
      </c>
      <c r="BD452" s="54" t="s">
        <v>2447</v>
      </c>
      <c r="BE452" s="2" t="s">
        <v>1451</v>
      </c>
      <c r="BF452">
        <f t="shared" ref="BF452:BF515" si="98">F452-J452</f>
        <v>0.10183387651371001</v>
      </c>
      <c r="BG452">
        <f t="shared" ref="BG452:BG515" si="99">M452-Q452</f>
        <v>6.3359401707160978E-2</v>
      </c>
      <c r="BH452">
        <f t="shared" ref="BH452:BH515" si="100">T452-X452</f>
        <v>0.152371829251021</v>
      </c>
      <c r="BI452">
        <f t="shared" ref="BI452:BI515" si="101">AA452-AE452</f>
        <v>5.9166462789035035E-2</v>
      </c>
      <c r="BJ452">
        <f t="shared" ref="BJ452:BJ515" si="102">AH452-AL452</f>
        <v>0.33233802626964504</v>
      </c>
      <c r="BK452">
        <f t="shared" ref="BK452:BK515" si="103">AS452-AO452</f>
        <v>-0.2048630707332818</v>
      </c>
      <c r="BL452">
        <f t="shared" ref="BL452:BL515" si="104">AZ452-AV452</f>
        <v>-5.9243789807812031E-2</v>
      </c>
      <c r="BN452">
        <f t="shared" ref="BN452:BN515" si="105">J452-K452</f>
        <v>-9.2868271492298982E-2</v>
      </c>
      <c r="BO452">
        <f t="shared" ref="BO452:BO515" si="106">Q452-R452</f>
        <v>-0.12560056911684697</v>
      </c>
      <c r="BP452">
        <f t="shared" ref="BP452:BP515" si="107">X452-Y452</f>
        <v>-0.24299139190344798</v>
      </c>
      <c r="BQ452">
        <f t="shared" ref="BQ452:BQ515" si="108">AE452-AF452</f>
        <v>9.9920072216264089E-16</v>
      </c>
      <c r="BR452">
        <f t="shared" ref="BR452:BR515" si="109">AL452-AM452</f>
        <v>2.5979218776228663E-14</v>
      </c>
      <c r="BS452">
        <f t="shared" ref="BS452:BS515" si="110">AS452-AT452</f>
        <v>-3.8446489282069812E-2</v>
      </c>
      <c r="BT452">
        <f t="shared" ref="BT452:BT515" si="111">AZ452-BA452</f>
        <v>-1.3318628387004039E-2</v>
      </c>
      <c r="BY452" s="32"/>
      <c r="BZ452" s="7"/>
    </row>
    <row r="453" spans="2:78" ht="15" customHeight="1" x14ac:dyDescent="0.3">
      <c r="B453" s="2" t="s">
        <v>451</v>
      </c>
      <c r="C453" s="2" t="s">
        <v>1452</v>
      </c>
      <c r="D453" s="5" t="s">
        <v>2448</v>
      </c>
      <c r="F453">
        <v>-0.471506609345965</v>
      </c>
      <c r="G453" t="s">
        <v>3458</v>
      </c>
      <c r="H453">
        <v>-1.3888303789824501</v>
      </c>
      <c r="I453">
        <v>-0.46679113799996202</v>
      </c>
      <c r="J453" s="126">
        <v>-0.36967273283232799</v>
      </c>
      <c r="K453" s="126">
        <v>-0.46254100432463502</v>
      </c>
      <c r="M453">
        <v>-0.364549746504508</v>
      </c>
      <c r="N453" t="s">
        <v>3458</v>
      </c>
      <c r="O453">
        <v>-1.0737875896834299</v>
      </c>
      <c r="P453">
        <v>-0.36090393372001001</v>
      </c>
      <c r="Q453">
        <v>-0.301190344797305</v>
      </c>
      <c r="R453">
        <v>-0.42679091391414697</v>
      </c>
      <c r="T453">
        <v>-0.32588145858232997</v>
      </c>
      <c r="U453" t="s">
        <v>3458</v>
      </c>
      <c r="V453">
        <v>-0.95985748173177399</v>
      </c>
      <c r="W453">
        <v>-0.32262252659995699</v>
      </c>
      <c r="X453">
        <v>-0.17350962933130601</v>
      </c>
      <c r="Y453">
        <v>-0.41650102123480798</v>
      </c>
      <c r="AA453">
        <v>-0.38720709013330201</v>
      </c>
      <c r="AB453" t="s">
        <v>3458</v>
      </c>
      <c r="AC453">
        <v>-1.17111672867293</v>
      </c>
      <c r="AD453">
        <v>-0.38333482307996303</v>
      </c>
      <c r="AE453">
        <v>-0.328040627344308</v>
      </c>
      <c r="AF453">
        <v>-0.328040627344308</v>
      </c>
      <c r="AH453">
        <v>-0.697237151068407</v>
      </c>
      <c r="AI453" t="s">
        <v>3458</v>
      </c>
      <c r="AJ453">
        <v>-2.05366976955872</v>
      </c>
      <c r="AK453">
        <v>-0.69026445576003004</v>
      </c>
      <c r="AL453">
        <v>-0.36489912479873998</v>
      </c>
      <c r="AM453">
        <v>-0.36489912479873998</v>
      </c>
      <c r="AO453">
        <v>-0.29926217030902103</v>
      </c>
      <c r="AP453" t="s">
        <v>3458</v>
      </c>
      <c r="AQ453">
        <v>-0.881487459142136</v>
      </c>
      <c r="AR453">
        <v>-0.29626926119999603</v>
      </c>
      <c r="AS453">
        <v>-9.4399099575753098E-2</v>
      </c>
      <c r="AT453">
        <v>-0.13284558885789</v>
      </c>
      <c r="AV453">
        <v>-0.41451013596497399</v>
      </c>
      <c r="AW453" t="s">
        <v>3458</v>
      </c>
      <c r="AX453">
        <v>-0.93556090071706399</v>
      </c>
      <c r="AY453">
        <v>-0.40915928592005502</v>
      </c>
      <c r="AZ453">
        <v>-0.35526634615712299</v>
      </c>
      <c r="BA453">
        <v>-0.36858497454420602</v>
      </c>
      <c r="BD453" s="5" t="s">
        <v>2448</v>
      </c>
      <c r="BE453" s="2" t="s">
        <v>1452</v>
      </c>
      <c r="BF453">
        <f t="shared" si="98"/>
        <v>-0.10183387651363701</v>
      </c>
      <c r="BG453">
        <f t="shared" si="99"/>
        <v>-6.3359401707203E-2</v>
      </c>
      <c r="BH453">
        <f t="shared" si="100"/>
        <v>-0.15237182925102397</v>
      </c>
      <c r="BI453">
        <f t="shared" si="101"/>
        <v>-5.9166462788994012E-2</v>
      </c>
      <c r="BJ453">
        <f t="shared" si="102"/>
        <v>-0.33233802626966702</v>
      </c>
      <c r="BK453">
        <f t="shared" si="103"/>
        <v>0.20486307073326793</v>
      </c>
      <c r="BL453">
        <f t="shared" si="104"/>
        <v>5.9243789807850999E-2</v>
      </c>
      <c r="BN453">
        <f t="shared" si="105"/>
        <v>9.2868271492307031E-2</v>
      </c>
      <c r="BO453">
        <f t="shared" si="106"/>
        <v>0.12560056911684198</v>
      </c>
      <c r="BP453">
        <f t="shared" si="107"/>
        <v>0.24299139190350197</v>
      </c>
      <c r="BQ453">
        <f t="shared" si="108"/>
        <v>0</v>
      </c>
      <c r="BR453">
        <f t="shared" si="109"/>
        <v>0</v>
      </c>
      <c r="BS453">
        <f t="shared" si="110"/>
        <v>3.8446489282136898E-2</v>
      </c>
      <c r="BT453">
        <f t="shared" si="111"/>
        <v>1.3318628387083031E-2</v>
      </c>
      <c r="BY453" s="32"/>
      <c r="BZ453" s="7"/>
    </row>
    <row r="454" spans="2:78" ht="15" customHeight="1" x14ac:dyDescent="0.3">
      <c r="B454" s="2" t="s">
        <v>452</v>
      </c>
      <c r="C454" s="2" t="s">
        <v>1453</v>
      </c>
      <c r="D454" s="5" t="s">
        <v>2449</v>
      </c>
      <c r="F454">
        <v>-0.471506609345965</v>
      </c>
      <c r="G454" t="s">
        <v>3459</v>
      </c>
      <c r="H454">
        <v>-1.3888303789824501</v>
      </c>
      <c r="I454">
        <v>-0.46679113799996202</v>
      </c>
      <c r="J454" s="126">
        <v>-0.36967273283232799</v>
      </c>
      <c r="K454" s="126">
        <v>-0.46254100432463502</v>
      </c>
      <c r="M454">
        <v>-0.364549746504508</v>
      </c>
      <c r="N454" t="s">
        <v>3459</v>
      </c>
      <c r="O454">
        <v>-1.0737875896834299</v>
      </c>
      <c r="P454">
        <v>-0.36090393372001001</v>
      </c>
      <c r="Q454">
        <v>-0.301190344797305</v>
      </c>
      <c r="R454">
        <v>-0.42679091391414697</v>
      </c>
      <c r="T454">
        <v>-0.32588145858232997</v>
      </c>
      <c r="U454" t="s">
        <v>3459</v>
      </c>
      <c r="V454">
        <v>-0.95985748173177399</v>
      </c>
      <c r="W454">
        <v>-0.32262252659995699</v>
      </c>
      <c r="X454">
        <v>-0.17350962933130601</v>
      </c>
      <c r="Y454">
        <v>-0.41650102123480798</v>
      </c>
      <c r="AA454">
        <v>-0.38720709013330201</v>
      </c>
      <c r="AB454" t="s">
        <v>3459</v>
      </c>
      <c r="AC454">
        <v>-1.17111672867293</v>
      </c>
      <c r="AD454">
        <v>-0.38333482307996303</v>
      </c>
      <c r="AE454">
        <v>-0.328040627344308</v>
      </c>
      <c r="AF454">
        <v>-0.328040627344308</v>
      </c>
      <c r="AH454">
        <v>-0.697237151068407</v>
      </c>
      <c r="AI454" t="s">
        <v>3459</v>
      </c>
      <c r="AJ454">
        <v>-2.05366976955872</v>
      </c>
      <c r="AK454">
        <v>-0.69026445576003004</v>
      </c>
      <c r="AL454">
        <v>-0.36489912479873998</v>
      </c>
      <c r="AM454">
        <v>-0.36489912479873998</v>
      </c>
      <c r="AO454">
        <v>-0.29926217030902103</v>
      </c>
      <c r="AP454" t="s">
        <v>3459</v>
      </c>
      <c r="AQ454">
        <v>-0.881487459142136</v>
      </c>
      <c r="AR454">
        <v>-0.29626926119999603</v>
      </c>
      <c r="AS454">
        <v>-9.4399099575753098E-2</v>
      </c>
      <c r="AT454">
        <v>-0.13284558885789</v>
      </c>
      <c r="AV454">
        <v>-0.41451013596497399</v>
      </c>
      <c r="AW454" t="s">
        <v>3459</v>
      </c>
      <c r="AX454">
        <v>-0.93556090071706399</v>
      </c>
      <c r="AY454">
        <v>-0.40915928592005502</v>
      </c>
      <c r="AZ454">
        <v>-0.35526634615712299</v>
      </c>
      <c r="BA454">
        <v>-0.36858497454420602</v>
      </c>
      <c r="BD454" s="5" t="s">
        <v>2449</v>
      </c>
      <c r="BE454" s="2" t="s">
        <v>1453</v>
      </c>
      <c r="BF454">
        <f t="shared" si="98"/>
        <v>-0.10183387651363701</v>
      </c>
      <c r="BG454">
        <f t="shared" si="99"/>
        <v>-6.3359401707203E-2</v>
      </c>
      <c r="BH454">
        <f t="shared" si="100"/>
        <v>-0.15237182925102397</v>
      </c>
      <c r="BI454">
        <f t="shared" si="101"/>
        <v>-5.9166462788994012E-2</v>
      </c>
      <c r="BJ454">
        <f t="shared" si="102"/>
        <v>-0.33233802626966702</v>
      </c>
      <c r="BK454">
        <f t="shared" si="103"/>
        <v>0.20486307073326793</v>
      </c>
      <c r="BL454">
        <f t="shared" si="104"/>
        <v>5.9243789807850999E-2</v>
      </c>
      <c r="BN454">
        <f t="shared" si="105"/>
        <v>9.2868271492307031E-2</v>
      </c>
      <c r="BO454">
        <f t="shared" si="106"/>
        <v>0.12560056911684198</v>
      </c>
      <c r="BP454">
        <f t="shared" si="107"/>
        <v>0.24299139190350197</v>
      </c>
      <c r="BQ454">
        <f t="shared" si="108"/>
        <v>0</v>
      </c>
      <c r="BR454">
        <f t="shared" si="109"/>
        <v>0</v>
      </c>
      <c r="BS454">
        <f t="shared" si="110"/>
        <v>3.8446489282136898E-2</v>
      </c>
      <c r="BT454">
        <f t="shared" si="111"/>
        <v>1.3318628387083031E-2</v>
      </c>
      <c r="BY454" s="32"/>
      <c r="BZ454" s="7"/>
    </row>
    <row r="455" spans="2:78" ht="15" customHeight="1" x14ac:dyDescent="0.3">
      <c r="B455" s="2" t="s">
        <v>453</v>
      </c>
      <c r="C455" s="2" t="s">
        <v>1454</v>
      </c>
      <c r="D455" s="5" t="s">
        <v>2450</v>
      </c>
      <c r="F455">
        <v>0.47150660934601102</v>
      </c>
      <c r="G455" t="s">
        <v>3460</v>
      </c>
      <c r="H455">
        <v>0.46679113799999999</v>
      </c>
      <c r="I455">
        <v>1.3888303789824801</v>
      </c>
      <c r="J455" s="126">
        <v>0.36967273283230101</v>
      </c>
      <c r="K455" s="126">
        <v>0.46254100432459999</v>
      </c>
      <c r="M455">
        <v>0.36454974650445898</v>
      </c>
      <c r="N455" t="s">
        <v>3460</v>
      </c>
      <c r="O455">
        <v>0.36090393372000001</v>
      </c>
      <c r="P455">
        <v>1.0737875896834901</v>
      </c>
      <c r="Q455">
        <v>0.301190344797298</v>
      </c>
      <c r="R455">
        <v>0.42679091391414498</v>
      </c>
      <c r="T455">
        <v>0.32588145858235901</v>
      </c>
      <c r="U455" t="s">
        <v>3460</v>
      </c>
      <c r="V455">
        <v>0.32262252660000001</v>
      </c>
      <c r="W455">
        <v>0.95985748173171903</v>
      </c>
      <c r="X455">
        <v>0.17350962933133801</v>
      </c>
      <c r="Y455">
        <v>0.416501021234786</v>
      </c>
      <c r="AA455">
        <v>0.38720709013330501</v>
      </c>
      <c r="AB455" t="s">
        <v>3460</v>
      </c>
      <c r="AC455">
        <v>0.38333482308</v>
      </c>
      <c r="AD455">
        <v>1.17111672867297</v>
      </c>
      <c r="AE455">
        <v>0.32804062734426997</v>
      </c>
      <c r="AF455">
        <v>0.32804062734426898</v>
      </c>
      <c r="AH455">
        <v>0.69723715106838502</v>
      </c>
      <c r="AI455" t="s">
        <v>3460</v>
      </c>
      <c r="AJ455">
        <v>0.69026445575999995</v>
      </c>
      <c r="AK455">
        <v>2.0536697695587098</v>
      </c>
      <c r="AL455">
        <v>0.36489912479873998</v>
      </c>
      <c r="AM455">
        <v>0.364899124798714</v>
      </c>
      <c r="AO455">
        <v>0.299262170309051</v>
      </c>
      <c r="AP455" t="s">
        <v>3460</v>
      </c>
      <c r="AQ455">
        <v>0.29626926120000002</v>
      </c>
      <c r="AR455">
        <v>0.881487459142135</v>
      </c>
      <c r="AS455">
        <v>9.4399099575769196E-2</v>
      </c>
      <c r="AT455">
        <v>0.13284558885783901</v>
      </c>
      <c r="AV455">
        <v>0.414510135964958</v>
      </c>
      <c r="AW455" t="s">
        <v>3460</v>
      </c>
      <c r="AX455">
        <v>0.40915928592</v>
      </c>
      <c r="AY455">
        <v>0.93556090071706099</v>
      </c>
      <c r="AZ455">
        <v>0.35526634615714597</v>
      </c>
      <c r="BA455">
        <v>0.36858497454415001</v>
      </c>
      <c r="BD455" s="5" t="s">
        <v>2450</v>
      </c>
      <c r="BE455" s="2" t="s">
        <v>1454</v>
      </c>
      <c r="BF455">
        <f t="shared" si="98"/>
        <v>0.10183387651371001</v>
      </c>
      <c r="BG455">
        <f t="shared" si="99"/>
        <v>6.3359401707160978E-2</v>
      </c>
      <c r="BH455">
        <f t="shared" si="100"/>
        <v>0.152371829251021</v>
      </c>
      <c r="BI455">
        <f t="shared" si="101"/>
        <v>5.9166462789035035E-2</v>
      </c>
      <c r="BJ455">
        <f t="shared" si="102"/>
        <v>0.33233802626964504</v>
      </c>
      <c r="BK455">
        <f t="shared" si="103"/>
        <v>-0.2048630707332818</v>
      </c>
      <c r="BL455">
        <f t="shared" si="104"/>
        <v>-5.9243789807812031E-2</v>
      </c>
      <c r="BN455">
        <f t="shared" si="105"/>
        <v>-9.2868271492298982E-2</v>
      </c>
      <c r="BO455">
        <f t="shared" si="106"/>
        <v>-0.12560056911684697</v>
      </c>
      <c r="BP455">
        <f t="shared" si="107"/>
        <v>-0.24299139190344798</v>
      </c>
      <c r="BQ455">
        <f t="shared" si="108"/>
        <v>9.9920072216264089E-16</v>
      </c>
      <c r="BR455">
        <f t="shared" si="109"/>
        <v>2.5979218776228663E-14</v>
      </c>
      <c r="BS455">
        <f t="shared" si="110"/>
        <v>-3.8446489282069812E-2</v>
      </c>
      <c r="BT455">
        <f t="shared" si="111"/>
        <v>-1.3318628387004039E-2</v>
      </c>
      <c r="BY455" s="32"/>
      <c r="BZ455" s="7"/>
    </row>
    <row r="456" spans="2:78" ht="15" customHeight="1" x14ac:dyDescent="0.3">
      <c r="B456" s="2" t="s">
        <v>454</v>
      </c>
      <c r="C456" s="2" t="s">
        <v>1455</v>
      </c>
      <c r="D456" s="5" t="s">
        <v>2451</v>
      </c>
      <c r="F456">
        <v>0</v>
      </c>
      <c r="G456" t="s">
        <v>3461</v>
      </c>
      <c r="H456">
        <v>0</v>
      </c>
      <c r="I456">
        <v>0.23244686748284701</v>
      </c>
      <c r="J456" s="126">
        <v>0</v>
      </c>
      <c r="K456" s="126">
        <v>0</v>
      </c>
      <c r="M456">
        <v>0</v>
      </c>
      <c r="N456" t="s">
        <v>3461</v>
      </c>
      <c r="O456">
        <v>0</v>
      </c>
      <c r="P456">
        <v>0.17971856872543801</v>
      </c>
      <c r="Q456">
        <v>0</v>
      </c>
      <c r="R456">
        <v>0</v>
      </c>
      <c r="T456">
        <v>0</v>
      </c>
      <c r="U456" t="s">
        <v>3461</v>
      </c>
      <c r="V456">
        <v>0</v>
      </c>
      <c r="W456">
        <v>0.16064746767702001</v>
      </c>
      <c r="X456">
        <v>0</v>
      </c>
      <c r="Y456">
        <v>0</v>
      </c>
      <c r="AA456">
        <v>0</v>
      </c>
      <c r="AB456" t="s">
        <v>3461</v>
      </c>
      <c r="AC456">
        <v>0</v>
      </c>
      <c r="AD456">
        <v>0.18179582435952099</v>
      </c>
      <c r="AE456">
        <v>0</v>
      </c>
      <c r="AF456">
        <v>0</v>
      </c>
      <c r="AH456">
        <v>0</v>
      </c>
      <c r="AI456" t="s">
        <v>3461</v>
      </c>
      <c r="AJ456">
        <v>0</v>
      </c>
      <c r="AK456">
        <v>0.34371562532463601</v>
      </c>
      <c r="AL456">
        <v>0</v>
      </c>
      <c r="AM456">
        <v>0</v>
      </c>
      <c r="AO456">
        <v>0</v>
      </c>
      <c r="AP456" t="s">
        <v>3461</v>
      </c>
      <c r="AQ456">
        <v>0</v>
      </c>
      <c r="AR456">
        <v>0.14753399946542001</v>
      </c>
      <c r="AS456">
        <v>0</v>
      </c>
      <c r="AT456">
        <v>1.46841217451743E-2</v>
      </c>
      <c r="AV456">
        <v>0</v>
      </c>
      <c r="AW456" t="s">
        <v>3461</v>
      </c>
      <c r="AX456">
        <v>0</v>
      </c>
      <c r="AY456">
        <v>0.13270628944493501</v>
      </c>
      <c r="AZ456">
        <v>0</v>
      </c>
      <c r="BA456">
        <v>0</v>
      </c>
      <c r="BD456" s="5" t="s">
        <v>2451</v>
      </c>
      <c r="BE456" s="2" t="s">
        <v>1455</v>
      </c>
      <c r="BF456">
        <f t="shared" si="98"/>
        <v>0</v>
      </c>
      <c r="BG456">
        <f t="shared" si="99"/>
        <v>0</v>
      </c>
      <c r="BH456">
        <f t="shared" si="100"/>
        <v>0</v>
      </c>
      <c r="BI456">
        <f t="shared" si="101"/>
        <v>0</v>
      </c>
      <c r="BJ456">
        <f t="shared" si="102"/>
        <v>0</v>
      </c>
      <c r="BK456">
        <f t="shared" si="103"/>
        <v>0</v>
      </c>
      <c r="BL456">
        <f t="shared" si="104"/>
        <v>0</v>
      </c>
      <c r="BN456">
        <f t="shared" si="105"/>
        <v>0</v>
      </c>
      <c r="BO456">
        <f t="shared" si="106"/>
        <v>0</v>
      </c>
      <c r="BP456">
        <f t="shared" si="107"/>
        <v>0</v>
      </c>
      <c r="BQ456">
        <f t="shared" si="108"/>
        <v>0</v>
      </c>
      <c r="BR456">
        <f t="shared" si="109"/>
        <v>0</v>
      </c>
      <c r="BS456">
        <f t="shared" si="110"/>
        <v>-1.46841217451743E-2</v>
      </c>
      <c r="BT456">
        <f t="shared" si="111"/>
        <v>0</v>
      </c>
      <c r="BY456" s="32"/>
      <c r="BZ456" s="7"/>
    </row>
    <row r="457" spans="2:78" ht="15" customHeight="1" x14ac:dyDescent="0.3">
      <c r="B457" s="2" t="s">
        <v>455</v>
      </c>
      <c r="C457" s="2" t="s">
        <v>1456</v>
      </c>
      <c r="D457" s="5" t="s">
        <v>2452</v>
      </c>
      <c r="F457">
        <v>0</v>
      </c>
      <c r="G457" t="s">
        <v>3462</v>
      </c>
      <c r="H457">
        <v>0</v>
      </c>
      <c r="I457">
        <v>3.0734641367234898</v>
      </c>
      <c r="J457" s="126">
        <v>0</v>
      </c>
      <c r="K457" s="126">
        <v>0</v>
      </c>
      <c r="M457">
        <v>0</v>
      </c>
      <c r="N457" t="s">
        <v>3462</v>
      </c>
      <c r="O457">
        <v>0</v>
      </c>
      <c r="P457">
        <v>2.3762788531149401</v>
      </c>
      <c r="Q457">
        <v>0</v>
      </c>
      <c r="R457">
        <v>0</v>
      </c>
      <c r="T457">
        <v>0</v>
      </c>
      <c r="U457" t="s">
        <v>3462</v>
      </c>
      <c r="V457">
        <v>0</v>
      </c>
      <c r="W457">
        <v>2.1241165170945102</v>
      </c>
      <c r="X457">
        <v>0</v>
      </c>
      <c r="Y457">
        <v>0</v>
      </c>
      <c r="AA457">
        <v>0</v>
      </c>
      <c r="AB457" t="s">
        <v>3462</v>
      </c>
      <c r="AC457">
        <v>0</v>
      </c>
      <c r="AD457">
        <v>2.6259396851944699</v>
      </c>
      <c r="AE457">
        <v>0</v>
      </c>
      <c r="AF457">
        <v>0</v>
      </c>
      <c r="AH457">
        <v>0</v>
      </c>
      <c r="AI457" t="s">
        <v>3462</v>
      </c>
      <c r="AJ457">
        <v>0</v>
      </c>
      <c r="AK457">
        <v>4.5446843793051102</v>
      </c>
      <c r="AL457">
        <v>0</v>
      </c>
      <c r="AM457">
        <v>0</v>
      </c>
      <c r="AO457">
        <v>0</v>
      </c>
      <c r="AP457" t="s">
        <v>3462</v>
      </c>
      <c r="AQ457">
        <v>0</v>
      </c>
      <c r="AR457">
        <v>1.9507273263002001</v>
      </c>
      <c r="AS457">
        <v>0</v>
      </c>
      <c r="AT457">
        <v>0</v>
      </c>
      <c r="AV457">
        <v>0</v>
      </c>
      <c r="AW457" t="s">
        <v>3462</v>
      </c>
      <c r="AX457">
        <v>0</v>
      </c>
      <c r="AY457">
        <v>1.7546720493375501</v>
      </c>
      <c r="AZ457">
        <v>0</v>
      </c>
      <c r="BA457">
        <v>0</v>
      </c>
      <c r="BD457" s="5" t="s">
        <v>2452</v>
      </c>
      <c r="BE457" s="2" t="s">
        <v>1456</v>
      </c>
      <c r="BF457">
        <f t="shared" si="98"/>
        <v>0</v>
      </c>
      <c r="BG457">
        <f t="shared" si="99"/>
        <v>0</v>
      </c>
      <c r="BH457">
        <f t="shared" si="100"/>
        <v>0</v>
      </c>
      <c r="BI457">
        <f t="shared" si="101"/>
        <v>0</v>
      </c>
      <c r="BJ457">
        <f t="shared" si="102"/>
        <v>0</v>
      </c>
      <c r="BK457">
        <f t="shared" si="103"/>
        <v>0</v>
      </c>
      <c r="BL457">
        <f t="shared" si="104"/>
        <v>0</v>
      </c>
      <c r="BN457">
        <f t="shared" si="105"/>
        <v>0</v>
      </c>
      <c r="BO457">
        <f t="shared" si="106"/>
        <v>0</v>
      </c>
      <c r="BP457">
        <f t="shared" si="107"/>
        <v>0</v>
      </c>
      <c r="BQ457">
        <f t="shared" si="108"/>
        <v>0</v>
      </c>
      <c r="BR457">
        <f t="shared" si="109"/>
        <v>0</v>
      </c>
      <c r="BS457">
        <f t="shared" si="110"/>
        <v>0</v>
      </c>
      <c r="BT457">
        <f t="shared" si="111"/>
        <v>0</v>
      </c>
      <c r="BY457" s="32"/>
      <c r="BZ457" s="7"/>
    </row>
    <row r="458" spans="2:78" ht="15" customHeight="1" x14ac:dyDescent="0.3">
      <c r="B458" s="2" t="s">
        <v>456</v>
      </c>
      <c r="C458" s="2" t="s">
        <v>1457</v>
      </c>
      <c r="D458" s="3" t="s">
        <v>2453</v>
      </c>
      <c r="F458">
        <v>0.30405566397079198</v>
      </c>
      <c r="G458" t="s">
        <v>3463</v>
      </c>
      <c r="H458">
        <v>0.301014846</v>
      </c>
      <c r="I458">
        <v>1.0693808801806901</v>
      </c>
      <c r="J458" s="126">
        <v>0.23838708939653</v>
      </c>
      <c r="K458" s="126">
        <v>0.29827410559249901</v>
      </c>
      <c r="M458">
        <v>0.23508348139072599</v>
      </c>
      <c r="N458" t="s">
        <v>3463</v>
      </c>
      <c r="O458">
        <v>0.23273244324</v>
      </c>
      <c r="P458">
        <v>0.82680215652658495</v>
      </c>
      <c r="Q458">
        <v>0.194225549448725</v>
      </c>
      <c r="R458">
        <v>0.27522030897267302</v>
      </c>
      <c r="T458">
        <v>0.210147856468998</v>
      </c>
      <c r="U458" t="s">
        <v>3463</v>
      </c>
      <c r="V458">
        <v>0.20804630220000001</v>
      </c>
      <c r="W458">
        <v>0.73907543144812404</v>
      </c>
      <c r="X458">
        <v>0.1118893871389</v>
      </c>
      <c r="Y458">
        <v>0.26858477070280601</v>
      </c>
      <c r="AA458">
        <v>0.24969429176820601</v>
      </c>
      <c r="AB458" t="s">
        <v>3463</v>
      </c>
      <c r="AC458">
        <v>0.24719722236</v>
      </c>
      <c r="AD458">
        <v>0.90368214366234401</v>
      </c>
      <c r="AE458">
        <v>0.21154021763322101</v>
      </c>
      <c r="AF458">
        <v>0.21154021763322001</v>
      </c>
      <c r="AH458">
        <v>0.44962021891325799</v>
      </c>
      <c r="AI458" t="s">
        <v>3463</v>
      </c>
      <c r="AJ458">
        <v>0.44512380792</v>
      </c>
      <c r="AK458">
        <v>1.58129490272902</v>
      </c>
      <c r="AL458">
        <v>0.23530878141227199</v>
      </c>
      <c r="AM458">
        <v>0.235308781412255</v>
      </c>
      <c r="AO458">
        <v>0.19298214720864099</v>
      </c>
      <c r="AP458" t="s">
        <v>3463</v>
      </c>
      <c r="AQ458">
        <v>0.19105214039999999</v>
      </c>
      <c r="AR458">
        <v>0.67873397197210905</v>
      </c>
      <c r="AS458">
        <v>6.0874185707738997E-2</v>
      </c>
      <c r="AT458">
        <v>8.5666781599915198E-2</v>
      </c>
      <c r="AV458">
        <v>0.26730092879983303</v>
      </c>
      <c r="AW458" t="s">
        <v>3463</v>
      </c>
      <c r="AX458">
        <v>0.26385038063999999</v>
      </c>
      <c r="AY458">
        <v>0.70251839297224505</v>
      </c>
      <c r="AZ458">
        <v>0.229096989577973</v>
      </c>
      <c r="BA458">
        <v>0.237685637790153</v>
      </c>
      <c r="BD458" s="3" t="s">
        <v>2453</v>
      </c>
      <c r="BE458" s="2" t="s">
        <v>1457</v>
      </c>
      <c r="BF458">
        <f t="shared" si="98"/>
        <v>6.5668574574261979E-2</v>
      </c>
      <c r="BG458">
        <f t="shared" si="99"/>
        <v>4.0857931942000991E-2</v>
      </c>
      <c r="BH458">
        <f t="shared" si="100"/>
        <v>9.8258469330098006E-2</v>
      </c>
      <c r="BI458">
        <f t="shared" si="101"/>
        <v>3.8154074134985005E-2</v>
      </c>
      <c r="BJ458">
        <f t="shared" si="102"/>
        <v>0.214311437500986</v>
      </c>
      <c r="BK458">
        <f t="shared" si="103"/>
        <v>-0.13210796150090198</v>
      </c>
      <c r="BL458">
        <f t="shared" si="104"/>
        <v>-3.8203939221860023E-2</v>
      </c>
      <c r="BN458">
        <f t="shared" si="105"/>
        <v>-5.9887016195969006E-2</v>
      </c>
      <c r="BO458">
        <f t="shared" si="106"/>
        <v>-8.0994759523948023E-2</v>
      </c>
      <c r="BP458">
        <f t="shared" si="107"/>
        <v>-0.156695383563906</v>
      </c>
      <c r="BQ458">
        <f t="shared" si="108"/>
        <v>9.9920072216264089E-16</v>
      </c>
      <c r="BR458">
        <f t="shared" si="109"/>
        <v>1.6986412276764895E-14</v>
      </c>
      <c r="BS458">
        <f t="shared" si="110"/>
        <v>-2.4792595892176202E-2</v>
      </c>
      <c r="BT458">
        <f t="shared" si="111"/>
        <v>-8.5886482121800001E-3</v>
      </c>
      <c r="BY458" s="32"/>
      <c r="BZ458" s="7"/>
    </row>
    <row r="459" spans="2:78" ht="15" customHeight="1" x14ac:dyDescent="0.3">
      <c r="B459" s="2" t="s">
        <v>457</v>
      </c>
      <c r="C459" s="2" t="s">
        <v>1458</v>
      </c>
      <c r="D459" s="5" t="s">
        <v>2454</v>
      </c>
      <c r="F459">
        <v>0.54094273411554605</v>
      </c>
      <c r="G459" t="s">
        <v>3464</v>
      </c>
      <c r="H459">
        <v>0</v>
      </c>
      <c r="I459">
        <v>0.56603028090575302</v>
      </c>
      <c r="J459" s="126">
        <v>0.424112355717845</v>
      </c>
      <c r="K459" s="126">
        <v>0.53065681490009897</v>
      </c>
      <c r="M459">
        <v>0.41823493602512202</v>
      </c>
      <c r="N459" t="s">
        <v>3464</v>
      </c>
      <c r="O459">
        <v>0</v>
      </c>
      <c r="P459">
        <v>0.43763161816059498</v>
      </c>
      <c r="Q459">
        <v>0.34554495180849498</v>
      </c>
      <c r="R459">
        <v>0.48964200987258899</v>
      </c>
      <c r="T459">
        <v>0.37387218696173002</v>
      </c>
      <c r="U459" t="s">
        <v>3464</v>
      </c>
      <c r="V459">
        <v>0</v>
      </c>
      <c r="W459">
        <v>0.39121056155822498</v>
      </c>
      <c r="X459">
        <v>0.19906141594929699</v>
      </c>
      <c r="Y459">
        <v>0.477836782608757</v>
      </c>
      <c r="AA459">
        <v>0.44422889913707803</v>
      </c>
      <c r="AB459" t="s">
        <v>3464</v>
      </c>
      <c r="AC459">
        <v>0</v>
      </c>
      <c r="AD459">
        <v>0.46474251727899601</v>
      </c>
      <c r="AE459">
        <v>0.37634932435563601</v>
      </c>
      <c r="AF459">
        <v>0.37634932435563501</v>
      </c>
      <c r="AH459">
        <v>0.79991534232998796</v>
      </c>
      <c r="AI459" t="s">
        <v>3464</v>
      </c>
      <c r="AJ459">
        <v>0</v>
      </c>
      <c r="AK459">
        <v>0.83701191380069995</v>
      </c>
      <c r="AL459">
        <v>0.418635765294539</v>
      </c>
      <c r="AM459">
        <v>0.41863576529450802</v>
      </c>
      <c r="AO459">
        <v>0.34333282591492498</v>
      </c>
      <c r="AP459" t="s">
        <v>3464</v>
      </c>
      <c r="AQ459">
        <v>0</v>
      </c>
      <c r="AR459">
        <v>0.35925588891378102</v>
      </c>
      <c r="AS459">
        <v>0.10830072370224</v>
      </c>
      <c r="AT459">
        <v>0.152409011088144</v>
      </c>
      <c r="AV459">
        <v>0.475552710869732</v>
      </c>
      <c r="AW459" t="s">
        <v>3464</v>
      </c>
      <c r="AX459">
        <v>0</v>
      </c>
      <c r="AY459">
        <v>0.49560300631709397</v>
      </c>
      <c r="AZ459">
        <v>0.40758442155464603</v>
      </c>
      <c r="BA459">
        <v>0.42286440938838599</v>
      </c>
      <c r="BD459" s="5" t="s">
        <v>2454</v>
      </c>
      <c r="BE459" s="2" t="s">
        <v>1458</v>
      </c>
      <c r="BF459">
        <f t="shared" si="98"/>
        <v>0.11683037839770105</v>
      </c>
      <c r="BG459">
        <f t="shared" si="99"/>
        <v>7.2689984216627035E-2</v>
      </c>
      <c r="BH459">
        <f t="shared" si="100"/>
        <v>0.17481077101243303</v>
      </c>
      <c r="BI459">
        <f t="shared" si="101"/>
        <v>6.787957478144202E-2</v>
      </c>
      <c r="BJ459">
        <f t="shared" si="102"/>
        <v>0.38127957703544896</v>
      </c>
      <c r="BK459">
        <f t="shared" si="103"/>
        <v>-0.23503210221268497</v>
      </c>
      <c r="BL459">
        <f t="shared" si="104"/>
        <v>-6.7968289315085972E-2</v>
      </c>
      <c r="BN459">
        <f t="shared" si="105"/>
        <v>-0.10654445918225397</v>
      </c>
      <c r="BO459">
        <f t="shared" si="106"/>
        <v>-0.14409705806409401</v>
      </c>
      <c r="BP459">
        <f t="shared" si="107"/>
        <v>-0.27877536665946001</v>
      </c>
      <c r="BQ459">
        <f t="shared" si="108"/>
        <v>9.9920072216264089E-16</v>
      </c>
      <c r="BR459">
        <f t="shared" si="109"/>
        <v>3.0975222387041867E-14</v>
      </c>
      <c r="BS459">
        <f t="shared" si="110"/>
        <v>-4.4108287385903999E-2</v>
      </c>
      <c r="BT459">
        <f t="shared" si="111"/>
        <v>-1.5279987833739961E-2</v>
      </c>
      <c r="BY459" s="24"/>
      <c r="BZ459" s="7"/>
    </row>
    <row r="460" spans="2:78" ht="15" customHeight="1" x14ac:dyDescent="0.3">
      <c r="B460" s="2" t="s">
        <v>458</v>
      </c>
      <c r="C460" s="2" t="s">
        <v>1459</v>
      </c>
      <c r="D460" s="5" t="s">
        <v>2455</v>
      </c>
      <c r="F460">
        <v>0</v>
      </c>
      <c r="G460" t="s">
        <v>3465</v>
      </c>
      <c r="H460">
        <v>0</v>
      </c>
      <c r="I460">
        <v>0</v>
      </c>
      <c r="J460" s="126">
        <v>0</v>
      </c>
      <c r="K460" s="126">
        <v>0</v>
      </c>
      <c r="M460">
        <v>0</v>
      </c>
      <c r="N460" t="s">
        <v>3465</v>
      </c>
      <c r="O460">
        <v>0</v>
      </c>
      <c r="P460">
        <v>0</v>
      </c>
      <c r="Q460">
        <v>0</v>
      </c>
      <c r="R460">
        <v>0</v>
      </c>
      <c r="T460">
        <v>0</v>
      </c>
      <c r="U460" t="s">
        <v>3465</v>
      </c>
      <c r="V460">
        <v>0</v>
      </c>
      <c r="W460">
        <v>0</v>
      </c>
      <c r="X460">
        <v>0</v>
      </c>
      <c r="Y460">
        <v>0</v>
      </c>
      <c r="AA460">
        <v>0</v>
      </c>
      <c r="AB460" t="s">
        <v>3465</v>
      </c>
      <c r="AC460">
        <v>0</v>
      </c>
      <c r="AD460">
        <v>0</v>
      </c>
      <c r="AE460">
        <v>0</v>
      </c>
      <c r="AF460">
        <v>0</v>
      </c>
      <c r="AH460">
        <v>0</v>
      </c>
      <c r="AI460" t="s">
        <v>3465</v>
      </c>
      <c r="AJ460">
        <v>0</v>
      </c>
      <c r="AK460">
        <v>0</v>
      </c>
      <c r="AL460">
        <v>0</v>
      </c>
      <c r="AM460">
        <v>0</v>
      </c>
      <c r="AO460">
        <v>0</v>
      </c>
      <c r="AP460" t="s">
        <v>3465</v>
      </c>
      <c r="AQ460">
        <v>0</v>
      </c>
      <c r="AR460">
        <v>0</v>
      </c>
      <c r="AS460">
        <v>0</v>
      </c>
      <c r="AT460">
        <v>0</v>
      </c>
      <c r="AV460">
        <v>0</v>
      </c>
      <c r="AW460" t="s">
        <v>3465</v>
      </c>
      <c r="AX460">
        <v>0</v>
      </c>
      <c r="AY460">
        <v>0</v>
      </c>
      <c r="AZ460">
        <v>0</v>
      </c>
      <c r="BA460">
        <v>0</v>
      </c>
      <c r="BD460" s="5" t="s">
        <v>2455</v>
      </c>
      <c r="BE460" s="2" t="s">
        <v>1459</v>
      </c>
      <c r="BF460">
        <f t="shared" si="98"/>
        <v>0</v>
      </c>
      <c r="BG460">
        <f t="shared" si="99"/>
        <v>0</v>
      </c>
      <c r="BH460">
        <f t="shared" si="100"/>
        <v>0</v>
      </c>
      <c r="BI460">
        <f t="shared" si="101"/>
        <v>0</v>
      </c>
      <c r="BJ460">
        <f t="shared" si="102"/>
        <v>0</v>
      </c>
      <c r="BK460">
        <f t="shared" si="103"/>
        <v>0</v>
      </c>
      <c r="BL460">
        <f t="shared" si="104"/>
        <v>0</v>
      </c>
      <c r="BN460">
        <f t="shared" si="105"/>
        <v>0</v>
      </c>
      <c r="BO460">
        <f t="shared" si="106"/>
        <v>0</v>
      </c>
      <c r="BP460">
        <f t="shared" si="107"/>
        <v>0</v>
      </c>
      <c r="BQ460">
        <f t="shared" si="108"/>
        <v>0</v>
      </c>
      <c r="BR460">
        <f t="shared" si="109"/>
        <v>0</v>
      </c>
      <c r="BS460">
        <f t="shared" si="110"/>
        <v>0</v>
      </c>
      <c r="BT460">
        <f t="shared" si="111"/>
        <v>0</v>
      </c>
      <c r="BY460" s="24"/>
      <c r="BZ460" s="7"/>
    </row>
    <row r="461" spans="2:78" ht="15" customHeight="1" x14ac:dyDescent="0.3">
      <c r="B461" s="2" t="s">
        <v>459</v>
      </c>
      <c r="C461" s="2" t="s">
        <v>1460</v>
      </c>
      <c r="D461" s="5" t="s">
        <v>2456</v>
      </c>
      <c r="F461">
        <v>2.8762799913985199E-2</v>
      </c>
      <c r="G461" t="s">
        <v>3466</v>
      </c>
      <c r="H461">
        <v>2.8475147193669E-2</v>
      </c>
      <c r="I461">
        <v>3.4070045500874599E-2</v>
      </c>
      <c r="J461" s="126">
        <v>2.25507397719398E-2</v>
      </c>
      <c r="K461" s="126">
        <v>2.8215880956271401E-2</v>
      </c>
      <c r="M461">
        <v>2.2238227862691699E-2</v>
      </c>
      <c r="N461" t="s">
        <v>3466</v>
      </c>
      <c r="O461">
        <v>2.2015826348980898E-2</v>
      </c>
      <c r="P461">
        <v>2.63415766886201E-2</v>
      </c>
      <c r="Q461">
        <v>1.8373183857262901E-2</v>
      </c>
      <c r="R461">
        <v>2.6035057449239299E-2</v>
      </c>
      <c r="T461">
        <v>1.9879388757419399E-2</v>
      </c>
      <c r="U461" t="s">
        <v>3466</v>
      </c>
      <c r="V461">
        <v>1.9680587708433301E-2</v>
      </c>
      <c r="W461">
        <v>2.35473046692369E-2</v>
      </c>
      <c r="X461">
        <v>1.0584417381824401E-2</v>
      </c>
      <c r="Y461">
        <v>2.5407354425768899E-2</v>
      </c>
      <c r="AA461">
        <v>2.3620368915354399E-2</v>
      </c>
      <c r="AB461" t="s">
        <v>3466</v>
      </c>
      <c r="AC461">
        <v>2.33841532605575E-2</v>
      </c>
      <c r="AD461">
        <v>2.7951004887135401E-2</v>
      </c>
      <c r="AE461">
        <v>2.0011102158352501E-2</v>
      </c>
      <c r="AF461">
        <v>2.00111021583524E-2</v>
      </c>
      <c r="AH461">
        <v>4.2532792269005498E-2</v>
      </c>
      <c r="AI461" t="s">
        <v>3466</v>
      </c>
      <c r="AJ461">
        <v>4.2107444594039901E-2</v>
      </c>
      <c r="AK461">
        <v>5.0380535090233901E-2</v>
      </c>
      <c r="AL461">
        <v>2.2259540603114698E-2</v>
      </c>
      <c r="AM461">
        <v>2.2259540603113099E-2</v>
      </c>
      <c r="AO461">
        <v>1.82555615463443E-2</v>
      </c>
      <c r="AP461" t="s">
        <v>3466</v>
      </c>
      <c r="AQ461">
        <v>1.8072988398570598E-2</v>
      </c>
      <c r="AR461">
        <v>2.1624069696519799E-2</v>
      </c>
      <c r="AS461">
        <v>5.7585246088580301E-3</v>
      </c>
      <c r="AT461">
        <v>8.1038335752565503E-3</v>
      </c>
      <c r="AV461">
        <v>2.52859066379061E-2</v>
      </c>
      <c r="AW461" t="s">
        <v>3466</v>
      </c>
      <c r="AX461">
        <v>2.4959494608547E-2</v>
      </c>
      <c r="AY461">
        <v>2.9965691610986101E-2</v>
      </c>
      <c r="AZ461">
        <v>2.1671922785692799E-2</v>
      </c>
      <c r="BA461">
        <v>2.2484384447588698E-2</v>
      </c>
      <c r="BD461" s="5" t="s">
        <v>2456</v>
      </c>
      <c r="BE461" s="2" t="s">
        <v>1460</v>
      </c>
      <c r="BF461">
        <f t="shared" si="98"/>
        <v>6.2120601420453982E-3</v>
      </c>
      <c r="BG461">
        <f t="shared" si="99"/>
        <v>3.8650440054287978E-3</v>
      </c>
      <c r="BH461">
        <f t="shared" si="100"/>
        <v>9.2949713755949986E-3</v>
      </c>
      <c r="BI461">
        <f t="shared" si="101"/>
        <v>3.6092667570018985E-3</v>
      </c>
      <c r="BJ461">
        <f t="shared" si="102"/>
        <v>2.02732516658908E-2</v>
      </c>
      <c r="BK461">
        <f t="shared" si="103"/>
        <v>-1.2497036937486269E-2</v>
      </c>
      <c r="BL461">
        <f t="shared" si="104"/>
        <v>-3.6139838522133011E-3</v>
      </c>
      <c r="BN461">
        <f t="shared" si="105"/>
        <v>-5.6651411843316006E-3</v>
      </c>
      <c r="BO461">
        <f t="shared" si="106"/>
        <v>-7.6618735919763981E-3</v>
      </c>
      <c r="BP461">
        <f t="shared" si="107"/>
        <v>-1.4822937043944499E-2</v>
      </c>
      <c r="BQ461">
        <f t="shared" si="108"/>
        <v>1.0061396160665481E-16</v>
      </c>
      <c r="BR461">
        <f t="shared" si="109"/>
        <v>1.5994150448506161E-15</v>
      </c>
      <c r="BS461">
        <f t="shared" si="110"/>
        <v>-2.3453089663985202E-3</v>
      </c>
      <c r="BT461">
        <f t="shared" si="111"/>
        <v>-8.1246166189589963E-4</v>
      </c>
      <c r="BY461" s="24"/>
      <c r="BZ461" s="7"/>
    </row>
    <row r="462" spans="2:78" ht="15" customHeight="1" x14ac:dyDescent="0.3">
      <c r="B462" s="2" t="s">
        <v>460</v>
      </c>
      <c r="C462" s="2" t="s">
        <v>1461</v>
      </c>
      <c r="D462" s="5" t="s">
        <v>2457</v>
      </c>
      <c r="F462">
        <v>2.8762799913985199E-2</v>
      </c>
      <c r="G462" t="s">
        <v>3467</v>
      </c>
      <c r="H462">
        <v>2.8475147193669E-2</v>
      </c>
      <c r="I462">
        <v>3.4070045500874599E-2</v>
      </c>
      <c r="J462" s="126">
        <v>2.25507397719398E-2</v>
      </c>
      <c r="K462" s="126">
        <v>2.8215880956271401E-2</v>
      </c>
      <c r="M462">
        <v>2.2238227862691699E-2</v>
      </c>
      <c r="N462" t="s">
        <v>3467</v>
      </c>
      <c r="O462">
        <v>2.2015826348980898E-2</v>
      </c>
      <c r="P462">
        <v>2.63415766886201E-2</v>
      </c>
      <c r="Q462">
        <v>1.8373183857262901E-2</v>
      </c>
      <c r="R462">
        <v>2.6035057449239299E-2</v>
      </c>
      <c r="T462">
        <v>1.9879388757419399E-2</v>
      </c>
      <c r="U462" t="s">
        <v>3467</v>
      </c>
      <c r="V462">
        <v>1.9680587708433301E-2</v>
      </c>
      <c r="W462">
        <v>2.35473046692369E-2</v>
      </c>
      <c r="X462">
        <v>1.0584417381824401E-2</v>
      </c>
      <c r="Y462">
        <v>2.5407354425768899E-2</v>
      </c>
      <c r="AA462">
        <v>2.3620368915354399E-2</v>
      </c>
      <c r="AB462" t="s">
        <v>3467</v>
      </c>
      <c r="AC462">
        <v>2.33841532605575E-2</v>
      </c>
      <c r="AD462">
        <v>2.7951004887135401E-2</v>
      </c>
      <c r="AE462">
        <v>2.0011102158352501E-2</v>
      </c>
      <c r="AF462">
        <v>2.00111021583524E-2</v>
      </c>
      <c r="AH462">
        <v>4.2532792269005498E-2</v>
      </c>
      <c r="AI462" t="s">
        <v>3467</v>
      </c>
      <c r="AJ462">
        <v>4.2107444594039901E-2</v>
      </c>
      <c r="AK462">
        <v>5.0380535090233901E-2</v>
      </c>
      <c r="AL462">
        <v>2.2259540603114698E-2</v>
      </c>
      <c r="AM462">
        <v>2.2259540603113099E-2</v>
      </c>
      <c r="AO462">
        <v>1.82555615463443E-2</v>
      </c>
      <c r="AP462" t="s">
        <v>3467</v>
      </c>
      <c r="AQ462">
        <v>1.8072988398570598E-2</v>
      </c>
      <c r="AR462">
        <v>2.1624069696519799E-2</v>
      </c>
      <c r="AS462">
        <v>5.7585246088580301E-3</v>
      </c>
      <c r="AT462">
        <v>8.1038335752565503E-3</v>
      </c>
      <c r="AV462">
        <v>2.52859066379061E-2</v>
      </c>
      <c r="AW462" t="s">
        <v>3467</v>
      </c>
      <c r="AX462">
        <v>2.4959494608547E-2</v>
      </c>
      <c r="AY462">
        <v>2.9965691610986101E-2</v>
      </c>
      <c r="AZ462">
        <v>2.1671922785692799E-2</v>
      </c>
      <c r="BA462">
        <v>2.2484384447588698E-2</v>
      </c>
      <c r="BD462" s="5" t="s">
        <v>2457</v>
      </c>
      <c r="BE462" s="2" t="s">
        <v>1461</v>
      </c>
      <c r="BF462">
        <f t="shared" si="98"/>
        <v>6.2120601420453982E-3</v>
      </c>
      <c r="BG462">
        <f t="shared" si="99"/>
        <v>3.8650440054287978E-3</v>
      </c>
      <c r="BH462">
        <f t="shared" si="100"/>
        <v>9.2949713755949986E-3</v>
      </c>
      <c r="BI462">
        <f t="shared" si="101"/>
        <v>3.6092667570018985E-3</v>
      </c>
      <c r="BJ462">
        <f t="shared" si="102"/>
        <v>2.02732516658908E-2</v>
      </c>
      <c r="BK462">
        <f t="shared" si="103"/>
        <v>-1.2497036937486269E-2</v>
      </c>
      <c r="BL462">
        <f t="shared" si="104"/>
        <v>-3.6139838522133011E-3</v>
      </c>
      <c r="BN462">
        <f t="shared" si="105"/>
        <v>-5.6651411843316006E-3</v>
      </c>
      <c r="BO462">
        <f t="shared" si="106"/>
        <v>-7.6618735919763981E-3</v>
      </c>
      <c r="BP462">
        <f t="shared" si="107"/>
        <v>-1.4822937043944499E-2</v>
      </c>
      <c r="BQ462">
        <f t="shared" si="108"/>
        <v>1.0061396160665481E-16</v>
      </c>
      <c r="BR462">
        <f t="shared" si="109"/>
        <v>1.5994150448506161E-15</v>
      </c>
      <c r="BS462">
        <f t="shared" si="110"/>
        <v>-2.3453089663985202E-3</v>
      </c>
      <c r="BT462">
        <f t="shared" si="111"/>
        <v>-8.1246166189589963E-4</v>
      </c>
      <c r="BY462" s="24"/>
      <c r="BZ462" s="7"/>
    </row>
    <row r="463" spans="2:78" ht="15" customHeight="1" x14ac:dyDescent="0.3">
      <c r="B463" s="2" t="s">
        <v>461</v>
      </c>
      <c r="C463" s="2" t="s">
        <v>1462</v>
      </c>
      <c r="D463" s="5" t="s">
        <v>2458</v>
      </c>
      <c r="F463">
        <v>0</v>
      </c>
      <c r="G463" t="s">
        <v>3468</v>
      </c>
      <c r="H463">
        <v>-9.2203924101466992</v>
      </c>
      <c r="I463">
        <v>0</v>
      </c>
      <c r="J463" s="126">
        <v>0</v>
      </c>
      <c r="K463" s="126">
        <v>0</v>
      </c>
      <c r="M463">
        <v>0</v>
      </c>
      <c r="N463" t="s">
        <v>3468</v>
      </c>
      <c r="O463">
        <v>-7.1288365593422904</v>
      </c>
      <c r="P463">
        <v>0</v>
      </c>
      <c r="Q463">
        <v>0</v>
      </c>
      <c r="R463">
        <v>0</v>
      </c>
      <c r="T463">
        <v>0</v>
      </c>
      <c r="U463" t="s">
        <v>3468</v>
      </c>
      <c r="V463">
        <v>-6.37234955132101</v>
      </c>
      <c r="W463">
        <v>0</v>
      </c>
      <c r="X463">
        <v>0</v>
      </c>
      <c r="Y463">
        <v>0</v>
      </c>
      <c r="AA463">
        <v>0</v>
      </c>
      <c r="AB463" t="s">
        <v>3468</v>
      </c>
      <c r="AC463">
        <v>-7.8778190555581196</v>
      </c>
      <c r="AD463">
        <v>0</v>
      </c>
      <c r="AE463">
        <v>0</v>
      </c>
      <c r="AF463">
        <v>0</v>
      </c>
      <c r="AH463">
        <v>0</v>
      </c>
      <c r="AI463" t="s">
        <v>3468</v>
      </c>
      <c r="AJ463">
        <v>-13.6340531379763</v>
      </c>
      <c r="AK463">
        <v>0</v>
      </c>
      <c r="AL463">
        <v>0</v>
      </c>
      <c r="AM463">
        <v>0</v>
      </c>
      <c r="AO463">
        <v>0</v>
      </c>
      <c r="AP463" t="s">
        <v>3468</v>
      </c>
      <c r="AQ463">
        <v>-5.8521819789075398</v>
      </c>
      <c r="AR463">
        <v>0</v>
      </c>
      <c r="AS463">
        <v>0</v>
      </c>
      <c r="AT463">
        <v>0</v>
      </c>
      <c r="AV463">
        <v>0</v>
      </c>
      <c r="AW463" t="s">
        <v>3468</v>
      </c>
      <c r="AX463">
        <v>-5.2640161480472898</v>
      </c>
      <c r="AY463">
        <v>0</v>
      </c>
      <c r="AZ463">
        <v>0</v>
      </c>
      <c r="BA463">
        <v>0</v>
      </c>
      <c r="BD463" s="5" t="s">
        <v>2458</v>
      </c>
      <c r="BE463" s="2" t="s">
        <v>1462</v>
      </c>
      <c r="BF463">
        <f t="shared" si="98"/>
        <v>0</v>
      </c>
      <c r="BG463">
        <f t="shared" si="99"/>
        <v>0</v>
      </c>
      <c r="BH463">
        <f t="shared" si="100"/>
        <v>0</v>
      </c>
      <c r="BI463">
        <f t="shared" si="101"/>
        <v>0</v>
      </c>
      <c r="BJ463">
        <f t="shared" si="102"/>
        <v>0</v>
      </c>
      <c r="BK463">
        <f t="shared" si="103"/>
        <v>0</v>
      </c>
      <c r="BL463">
        <f t="shared" si="104"/>
        <v>0</v>
      </c>
      <c r="BN463">
        <f t="shared" si="105"/>
        <v>0</v>
      </c>
      <c r="BO463">
        <f t="shared" si="106"/>
        <v>0</v>
      </c>
      <c r="BP463">
        <f t="shared" si="107"/>
        <v>0</v>
      </c>
      <c r="BQ463">
        <f t="shared" si="108"/>
        <v>0</v>
      </c>
      <c r="BR463">
        <f t="shared" si="109"/>
        <v>0</v>
      </c>
      <c r="BS463">
        <f t="shared" si="110"/>
        <v>0</v>
      </c>
      <c r="BT463">
        <f t="shared" si="111"/>
        <v>0</v>
      </c>
      <c r="BY463" s="32"/>
      <c r="BZ463" s="7"/>
    </row>
    <row r="464" spans="2:78" ht="15" customHeight="1" x14ac:dyDescent="0.3">
      <c r="B464" s="2" t="s">
        <v>462</v>
      </c>
      <c r="C464" s="2" t="s">
        <v>1463</v>
      </c>
      <c r="D464" s="5" t="s">
        <v>2459</v>
      </c>
      <c r="F464">
        <v>0</v>
      </c>
      <c r="G464" t="s">
        <v>3469</v>
      </c>
      <c r="H464">
        <v>0</v>
      </c>
      <c r="I464">
        <v>0.30066496989180502</v>
      </c>
      <c r="J464" s="126">
        <v>0</v>
      </c>
      <c r="K464" s="126">
        <v>0</v>
      </c>
      <c r="M464">
        <v>0</v>
      </c>
      <c r="N464" t="s">
        <v>3469</v>
      </c>
      <c r="O464">
        <v>0</v>
      </c>
      <c r="P464">
        <v>0.232462061717055</v>
      </c>
      <c r="Q464">
        <v>0</v>
      </c>
      <c r="R464">
        <v>0</v>
      </c>
      <c r="T464">
        <v>0</v>
      </c>
      <c r="U464" t="s">
        <v>3469</v>
      </c>
      <c r="V464">
        <v>0</v>
      </c>
      <c r="W464">
        <v>0.20779400709968199</v>
      </c>
      <c r="X464">
        <v>0</v>
      </c>
      <c r="Y464">
        <v>0</v>
      </c>
      <c r="AA464">
        <v>0</v>
      </c>
      <c r="AB464" t="s">
        <v>3469</v>
      </c>
      <c r="AC464">
        <v>0</v>
      </c>
      <c r="AD464">
        <v>0.21682070795340699</v>
      </c>
      <c r="AE464">
        <v>0</v>
      </c>
      <c r="AF464">
        <v>0</v>
      </c>
      <c r="AH464">
        <v>0</v>
      </c>
      <c r="AI464" t="s">
        <v>3469</v>
      </c>
      <c r="AJ464">
        <v>0</v>
      </c>
      <c r="AK464">
        <v>0.44458868927803602</v>
      </c>
      <c r="AL464">
        <v>0</v>
      </c>
      <c r="AM464">
        <v>0</v>
      </c>
      <c r="AO464">
        <v>0</v>
      </c>
      <c r="AP464" t="s">
        <v>3469</v>
      </c>
      <c r="AQ464">
        <v>0</v>
      </c>
      <c r="AR464">
        <v>0.19083202105248101</v>
      </c>
      <c r="AS464">
        <v>0</v>
      </c>
      <c r="AT464">
        <v>0</v>
      </c>
      <c r="AV464">
        <v>0</v>
      </c>
      <c r="AW464" t="s">
        <v>3469</v>
      </c>
      <c r="AX464">
        <v>0</v>
      </c>
      <c r="AY464">
        <v>0.17165270048105999</v>
      </c>
      <c r="AZ464">
        <v>0</v>
      </c>
      <c r="BA464">
        <v>0</v>
      </c>
      <c r="BD464" s="5" t="s">
        <v>2459</v>
      </c>
      <c r="BE464" s="2" t="s">
        <v>1463</v>
      </c>
      <c r="BF464">
        <f t="shared" si="98"/>
        <v>0</v>
      </c>
      <c r="BG464">
        <f t="shared" si="99"/>
        <v>0</v>
      </c>
      <c r="BH464">
        <f t="shared" si="100"/>
        <v>0</v>
      </c>
      <c r="BI464">
        <f t="shared" si="101"/>
        <v>0</v>
      </c>
      <c r="BJ464">
        <f t="shared" si="102"/>
        <v>0</v>
      </c>
      <c r="BK464">
        <f t="shared" si="103"/>
        <v>0</v>
      </c>
      <c r="BL464">
        <f t="shared" si="104"/>
        <v>0</v>
      </c>
      <c r="BN464">
        <f t="shared" si="105"/>
        <v>0</v>
      </c>
      <c r="BO464">
        <f t="shared" si="106"/>
        <v>0</v>
      </c>
      <c r="BP464">
        <f t="shared" si="107"/>
        <v>0</v>
      </c>
      <c r="BQ464">
        <f t="shared" si="108"/>
        <v>0</v>
      </c>
      <c r="BR464">
        <f t="shared" si="109"/>
        <v>0</v>
      </c>
      <c r="BS464">
        <f t="shared" si="110"/>
        <v>0</v>
      </c>
      <c r="BT464">
        <f t="shared" si="111"/>
        <v>0</v>
      </c>
      <c r="BY464" s="24"/>
      <c r="BZ464" s="7"/>
    </row>
    <row r="465" spans="2:78" ht="15" customHeight="1" x14ac:dyDescent="0.3">
      <c r="B465" s="2" t="s">
        <v>463</v>
      </c>
      <c r="C465" s="2" t="s">
        <v>1464</v>
      </c>
      <c r="D465" s="3" t="s">
        <v>2460</v>
      </c>
      <c r="F465">
        <v>0</v>
      </c>
      <c r="G465" t="s">
        <v>3470</v>
      </c>
      <c r="H465">
        <v>0</v>
      </c>
      <c r="I465">
        <v>0</v>
      </c>
      <c r="J465" s="126">
        <v>0</v>
      </c>
      <c r="K465" s="126">
        <v>0</v>
      </c>
      <c r="M465">
        <v>0</v>
      </c>
      <c r="N465" t="s">
        <v>3470</v>
      </c>
      <c r="O465">
        <v>0</v>
      </c>
      <c r="P465">
        <v>0</v>
      </c>
      <c r="Q465">
        <v>0</v>
      </c>
      <c r="R465">
        <v>0</v>
      </c>
      <c r="T465">
        <v>0</v>
      </c>
      <c r="U465" t="s">
        <v>3470</v>
      </c>
      <c r="V465">
        <v>0</v>
      </c>
      <c r="W465">
        <v>0</v>
      </c>
      <c r="X465">
        <v>0</v>
      </c>
      <c r="Y465">
        <v>0</v>
      </c>
      <c r="AA465">
        <v>0</v>
      </c>
      <c r="AB465" t="s">
        <v>3470</v>
      </c>
      <c r="AC465">
        <v>0</v>
      </c>
      <c r="AD465">
        <v>0</v>
      </c>
      <c r="AE465">
        <v>0</v>
      </c>
      <c r="AF465">
        <v>0</v>
      </c>
      <c r="AH465">
        <v>0</v>
      </c>
      <c r="AI465" t="s">
        <v>3470</v>
      </c>
      <c r="AJ465">
        <v>0</v>
      </c>
      <c r="AK465">
        <v>0</v>
      </c>
      <c r="AL465">
        <v>0</v>
      </c>
      <c r="AM465">
        <v>0</v>
      </c>
      <c r="AO465">
        <v>0</v>
      </c>
      <c r="AP465" t="s">
        <v>3470</v>
      </c>
      <c r="AQ465">
        <v>0</v>
      </c>
      <c r="AR465">
        <v>0</v>
      </c>
      <c r="AS465">
        <v>0</v>
      </c>
      <c r="AT465">
        <v>0</v>
      </c>
      <c r="AV465">
        <v>0</v>
      </c>
      <c r="AW465" t="s">
        <v>3470</v>
      </c>
      <c r="AX465">
        <v>0</v>
      </c>
      <c r="AY465">
        <v>0</v>
      </c>
      <c r="AZ465">
        <v>0</v>
      </c>
      <c r="BA465">
        <v>0</v>
      </c>
      <c r="BD465" s="3" t="s">
        <v>2460</v>
      </c>
      <c r="BE465" s="2" t="s">
        <v>1464</v>
      </c>
      <c r="BF465">
        <f t="shared" si="98"/>
        <v>0</v>
      </c>
      <c r="BG465">
        <f t="shared" si="99"/>
        <v>0</v>
      </c>
      <c r="BH465">
        <f t="shared" si="100"/>
        <v>0</v>
      </c>
      <c r="BI465">
        <f t="shared" si="101"/>
        <v>0</v>
      </c>
      <c r="BJ465">
        <f t="shared" si="102"/>
        <v>0</v>
      </c>
      <c r="BK465">
        <f t="shared" si="103"/>
        <v>0</v>
      </c>
      <c r="BL465">
        <f t="shared" si="104"/>
        <v>0</v>
      </c>
      <c r="BN465">
        <f t="shared" si="105"/>
        <v>0</v>
      </c>
      <c r="BO465">
        <f t="shared" si="106"/>
        <v>0</v>
      </c>
      <c r="BP465">
        <f t="shared" si="107"/>
        <v>0</v>
      </c>
      <c r="BQ465">
        <f t="shared" si="108"/>
        <v>0</v>
      </c>
      <c r="BR465">
        <f t="shared" si="109"/>
        <v>0</v>
      </c>
      <c r="BS465">
        <f t="shared" si="110"/>
        <v>0</v>
      </c>
      <c r="BT465">
        <f t="shared" si="111"/>
        <v>0</v>
      </c>
      <c r="BY465" s="24"/>
      <c r="BZ465" s="7"/>
    </row>
    <row r="466" spans="2:78" ht="15" customHeight="1" x14ac:dyDescent="0.3">
      <c r="B466" s="2" t="s">
        <v>464</v>
      </c>
      <c r="C466" s="2" t="s">
        <v>1465</v>
      </c>
      <c r="D466" s="54" t="s">
        <v>2461</v>
      </c>
      <c r="F466">
        <v>0</v>
      </c>
      <c r="G466" t="s">
        <v>3471</v>
      </c>
      <c r="H466">
        <v>0</v>
      </c>
      <c r="I466">
        <v>0</v>
      </c>
      <c r="J466" s="126">
        <v>0</v>
      </c>
      <c r="K466" s="126">
        <v>0</v>
      </c>
      <c r="M466">
        <v>0</v>
      </c>
      <c r="N466" t="s">
        <v>3471</v>
      </c>
      <c r="O466">
        <v>0</v>
      </c>
      <c r="P466">
        <v>0</v>
      </c>
      <c r="Q466">
        <v>0</v>
      </c>
      <c r="R466">
        <v>0</v>
      </c>
      <c r="T466">
        <v>0</v>
      </c>
      <c r="U466" t="s">
        <v>3471</v>
      </c>
      <c r="V466">
        <v>0</v>
      </c>
      <c r="W466">
        <v>0</v>
      </c>
      <c r="X466">
        <v>0</v>
      </c>
      <c r="Y466">
        <v>0</v>
      </c>
      <c r="AA466">
        <v>0</v>
      </c>
      <c r="AB466" t="s">
        <v>3471</v>
      </c>
      <c r="AC466">
        <v>0</v>
      </c>
      <c r="AD466">
        <v>0</v>
      </c>
      <c r="AE466">
        <v>0</v>
      </c>
      <c r="AF466">
        <v>0</v>
      </c>
      <c r="AH466">
        <v>0</v>
      </c>
      <c r="AI466" t="s">
        <v>3471</v>
      </c>
      <c r="AJ466">
        <v>0</v>
      </c>
      <c r="AK466">
        <v>0</v>
      </c>
      <c r="AL466">
        <v>0</v>
      </c>
      <c r="AM466">
        <v>0</v>
      </c>
      <c r="AO466">
        <v>0</v>
      </c>
      <c r="AP466" t="s">
        <v>3471</v>
      </c>
      <c r="AQ466">
        <v>0</v>
      </c>
      <c r="AR466">
        <v>0</v>
      </c>
      <c r="AS466">
        <v>0</v>
      </c>
      <c r="AT466">
        <v>0</v>
      </c>
      <c r="AV466">
        <v>0</v>
      </c>
      <c r="AW466" t="s">
        <v>3471</v>
      </c>
      <c r="AX466">
        <v>0</v>
      </c>
      <c r="AY466">
        <v>0</v>
      </c>
      <c r="AZ466">
        <v>0</v>
      </c>
      <c r="BA466">
        <v>0</v>
      </c>
      <c r="BD466" s="54" t="s">
        <v>2461</v>
      </c>
      <c r="BE466" s="2" t="s">
        <v>1465</v>
      </c>
      <c r="BF466">
        <f t="shared" si="98"/>
        <v>0</v>
      </c>
      <c r="BG466">
        <f t="shared" si="99"/>
        <v>0</v>
      </c>
      <c r="BH466">
        <f t="shared" si="100"/>
        <v>0</v>
      </c>
      <c r="BI466">
        <f t="shared" si="101"/>
        <v>0</v>
      </c>
      <c r="BJ466">
        <f t="shared" si="102"/>
        <v>0</v>
      </c>
      <c r="BK466">
        <f t="shared" si="103"/>
        <v>0</v>
      </c>
      <c r="BL466">
        <f t="shared" si="104"/>
        <v>0</v>
      </c>
      <c r="BN466">
        <f t="shared" si="105"/>
        <v>0</v>
      </c>
      <c r="BO466">
        <f t="shared" si="106"/>
        <v>0</v>
      </c>
      <c r="BP466">
        <f t="shared" si="107"/>
        <v>0</v>
      </c>
      <c r="BQ466">
        <f t="shared" si="108"/>
        <v>0</v>
      </c>
      <c r="BR466">
        <f t="shared" si="109"/>
        <v>0</v>
      </c>
      <c r="BS466">
        <f t="shared" si="110"/>
        <v>0</v>
      </c>
      <c r="BT466">
        <f t="shared" si="111"/>
        <v>0</v>
      </c>
      <c r="BY466" s="24"/>
      <c r="BZ466" s="7"/>
    </row>
    <row r="467" spans="2:78" ht="15" customHeight="1" x14ac:dyDescent="0.3">
      <c r="B467" s="2" t="s">
        <v>465</v>
      </c>
      <c r="C467" s="2" t="s">
        <v>1466</v>
      </c>
      <c r="D467" s="5" t="s">
        <v>2462</v>
      </c>
      <c r="F467">
        <v>0</v>
      </c>
      <c r="G467" t="s">
        <v>3472</v>
      </c>
      <c r="H467">
        <v>0</v>
      </c>
      <c r="I467">
        <v>0</v>
      </c>
      <c r="J467" s="126">
        <v>0</v>
      </c>
      <c r="K467" s="126">
        <v>0</v>
      </c>
      <c r="M467">
        <v>0</v>
      </c>
      <c r="N467" t="s">
        <v>3472</v>
      </c>
      <c r="O467">
        <v>0</v>
      </c>
      <c r="P467">
        <v>0</v>
      </c>
      <c r="Q467">
        <v>0</v>
      </c>
      <c r="R467">
        <v>0</v>
      </c>
      <c r="T467">
        <v>0</v>
      </c>
      <c r="U467" t="s">
        <v>3472</v>
      </c>
      <c r="V467">
        <v>0</v>
      </c>
      <c r="W467">
        <v>0</v>
      </c>
      <c r="X467">
        <v>0</v>
      </c>
      <c r="Y467">
        <v>0</v>
      </c>
      <c r="AA467">
        <v>0</v>
      </c>
      <c r="AB467" t="s">
        <v>3472</v>
      </c>
      <c r="AC467">
        <v>0</v>
      </c>
      <c r="AD467">
        <v>0</v>
      </c>
      <c r="AE467">
        <v>0</v>
      </c>
      <c r="AF467">
        <v>0</v>
      </c>
      <c r="AH467">
        <v>0</v>
      </c>
      <c r="AI467" t="s">
        <v>3472</v>
      </c>
      <c r="AJ467">
        <v>0</v>
      </c>
      <c r="AK467">
        <v>0</v>
      </c>
      <c r="AL467">
        <v>0</v>
      </c>
      <c r="AM467">
        <v>0</v>
      </c>
      <c r="AO467">
        <v>0</v>
      </c>
      <c r="AP467" t="s">
        <v>3472</v>
      </c>
      <c r="AQ467">
        <v>0</v>
      </c>
      <c r="AR467">
        <v>0</v>
      </c>
      <c r="AS467">
        <v>0</v>
      </c>
      <c r="AT467">
        <v>0</v>
      </c>
      <c r="AV467">
        <v>0</v>
      </c>
      <c r="AW467" t="s">
        <v>3472</v>
      </c>
      <c r="AX467">
        <v>0</v>
      </c>
      <c r="AY467">
        <v>0</v>
      </c>
      <c r="AZ467">
        <v>0</v>
      </c>
      <c r="BA467">
        <v>0</v>
      </c>
      <c r="BD467" s="5" t="s">
        <v>2462</v>
      </c>
      <c r="BE467" s="2" t="s">
        <v>1466</v>
      </c>
      <c r="BF467">
        <f t="shared" si="98"/>
        <v>0</v>
      </c>
      <c r="BG467">
        <f t="shared" si="99"/>
        <v>0</v>
      </c>
      <c r="BH467">
        <f t="shared" si="100"/>
        <v>0</v>
      </c>
      <c r="BI467">
        <f t="shared" si="101"/>
        <v>0</v>
      </c>
      <c r="BJ467">
        <f t="shared" si="102"/>
        <v>0</v>
      </c>
      <c r="BK467">
        <f t="shared" si="103"/>
        <v>0</v>
      </c>
      <c r="BL467">
        <f t="shared" si="104"/>
        <v>0</v>
      </c>
      <c r="BN467">
        <f t="shared" si="105"/>
        <v>0</v>
      </c>
      <c r="BO467">
        <f t="shared" si="106"/>
        <v>0</v>
      </c>
      <c r="BP467">
        <f t="shared" si="107"/>
        <v>0</v>
      </c>
      <c r="BQ467">
        <f t="shared" si="108"/>
        <v>0</v>
      </c>
      <c r="BR467">
        <f t="shared" si="109"/>
        <v>0</v>
      </c>
      <c r="BS467">
        <f t="shared" si="110"/>
        <v>0</v>
      </c>
      <c r="BT467">
        <f t="shared" si="111"/>
        <v>0</v>
      </c>
      <c r="BY467" s="32"/>
      <c r="BZ467" s="7"/>
    </row>
    <row r="468" spans="2:78" ht="15" customHeight="1" x14ac:dyDescent="0.3">
      <c r="B468" s="2" t="s">
        <v>466</v>
      </c>
      <c r="C468" s="2" t="s">
        <v>1467</v>
      </c>
      <c r="D468" s="5" t="s">
        <v>2463</v>
      </c>
      <c r="F468">
        <v>0</v>
      </c>
      <c r="G468" t="s">
        <v>3473</v>
      </c>
      <c r="H468">
        <v>0</v>
      </c>
      <c r="I468">
        <v>0</v>
      </c>
      <c r="J468" s="126">
        <v>0</v>
      </c>
      <c r="K468" s="126">
        <v>0</v>
      </c>
      <c r="M468">
        <v>0</v>
      </c>
      <c r="N468" t="s">
        <v>3473</v>
      </c>
      <c r="O468">
        <v>0</v>
      </c>
      <c r="P468">
        <v>0</v>
      </c>
      <c r="Q468">
        <v>0</v>
      </c>
      <c r="R468">
        <v>0</v>
      </c>
      <c r="T468">
        <v>0</v>
      </c>
      <c r="U468" t="s">
        <v>3473</v>
      </c>
      <c r="V468">
        <v>0</v>
      </c>
      <c r="W468">
        <v>0</v>
      </c>
      <c r="X468">
        <v>0</v>
      </c>
      <c r="Y468">
        <v>0</v>
      </c>
      <c r="AA468">
        <v>0</v>
      </c>
      <c r="AB468" t="s">
        <v>3473</v>
      </c>
      <c r="AC468">
        <v>0</v>
      </c>
      <c r="AD468">
        <v>0</v>
      </c>
      <c r="AE468">
        <v>0</v>
      </c>
      <c r="AF468">
        <v>0</v>
      </c>
      <c r="AH468">
        <v>0</v>
      </c>
      <c r="AI468" t="s">
        <v>3473</v>
      </c>
      <c r="AJ468">
        <v>0</v>
      </c>
      <c r="AK468">
        <v>0</v>
      </c>
      <c r="AL468">
        <v>0</v>
      </c>
      <c r="AM468">
        <v>0</v>
      </c>
      <c r="AO468">
        <v>0</v>
      </c>
      <c r="AP468" t="s">
        <v>3473</v>
      </c>
      <c r="AQ468">
        <v>0</v>
      </c>
      <c r="AR468">
        <v>0</v>
      </c>
      <c r="AS468">
        <v>0</v>
      </c>
      <c r="AT468">
        <v>0</v>
      </c>
      <c r="AV468">
        <v>0</v>
      </c>
      <c r="AW468" t="s">
        <v>3473</v>
      </c>
      <c r="AX468">
        <v>0</v>
      </c>
      <c r="AY468">
        <v>0</v>
      </c>
      <c r="AZ468">
        <v>0</v>
      </c>
      <c r="BA468">
        <v>0</v>
      </c>
      <c r="BD468" s="5" t="s">
        <v>2463</v>
      </c>
      <c r="BE468" s="2" t="s">
        <v>1467</v>
      </c>
      <c r="BF468">
        <f t="shared" si="98"/>
        <v>0</v>
      </c>
      <c r="BG468">
        <f t="shared" si="99"/>
        <v>0</v>
      </c>
      <c r="BH468">
        <f t="shared" si="100"/>
        <v>0</v>
      </c>
      <c r="BI468">
        <f t="shared" si="101"/>
        <v>0</v>
      </c>
      <c r="BJ468">
        <f t="shared" si="102"/>
        <v>0</v>
      </c>
      <c r="BK468">
        <f t="shared" si="103"/>
        <v>0</v>
      </c>
      <c r="BL468">
        <f t="shared" si="104"/>
        <v>0</v>
      </c>
      <c r="BN468">
        <f t="shared" si="105"/>
        <v>0</v>
      </c>
      <c r="BO468">
        <f t="shared" si="106"/>
        <v>0</v>
      </c>
      <c r="BP468">
        <f t="shared" si="107"/>
        <v>0</v>
      </c>
      <c r="BQ468">
        <f t="shared" si="108"/>
        <v>0</v>
      </c>
      <c r="BR468">
        <f t="shared" si="109"/>
        <v>0</v>
      </c>
      <c r="BS468">
        <f t="shared" si="110"/>
        <v>0</v>
      </c>
      <c r="BT468">
        <f t="shared" si="111"/>
        <v>0</v>
      </c>
      <c r="BY468" s="32"/>
      <c r="BZ468" s="7"/>
    </row>
    <row r="469" spans="2:78" ht="15" customHeight="1" x14ac:dyDescent="0.3">
      <c r="B469" s="2" t="s">
        <v>467</v>
      </c>
      <c r="C469" s="2" t="s">
        <v>1468</v>
      </c>
      <c r="D469" s="5" t="s">
        <v>2464</v>
      </c>
      <c r="F469">
        <v>0</v>
      </c>
      <c r="G469" t="s">
        <v>3474</v>
      </c>
      <c r="H469">
        <v>0</v>
      </c>
      <c r="I469">
        <v>0</v>
      </c>
      <c r="J469" s="126">
        <v>0</v>
      </c>
      <c r="K469" s="126">
        <v>0</v>
      </c>
      <c r="M469">
        <v>0</v>
      </c>
      <c r="N469" t="s">
        <v>3474</v>
      </c>
      <c r="O469">
        <v>0</v>
      </c>
      <c r="P469">
        <v>0</v>
      </c>
      <c r="Q469">
        <v>0</v>
      </c>
      <c r="R469">
        <v>0</v>
      </c>
      <c r="T469">
        <v>0</v>
      </c>
      <c r="U469" t="s">
        <v>3474</v>
      </c>
      <c r="V469">
        <v>0</v>
      </c>
      <c r="W469">
        <v>0</v>
      </c>
      <c r="X469">
        <v>0</v>
      </c>
      <c r="Y469">
        <v>0</v>
      </c>
      <c r="AA469">
        <v>0</v>
      </c>
      <c r="AB469" t="s">
        <v>3474</v>
      </c>
      <c r="AC469">
        <v>0</v>
      </c>
      <c r="AD469">
        <v>0</v>
      </c>
      <c r="AE469">
        <v>0</v>
      </c>
      <c r="AF469">
        <v>0</v>
      </c>
      <c r="AH469">
        <v>0</v>
      </c>
      <c r="AI469" t="s">
        <v>3474</v>
      </c>
      <c r="AJ469">
        <v>0</v>
      </c>
      <c r="AK469">
        <v>0</v>
      </c>
      <c r="AL469">
        <v>0</v>
      </c>
      <c r="AM469">
        <v>0</v>
      </c>
      <c r="AO469">
        <v>0</v>
      </c>
      <c r="AP469" t="s">
        <v>3474</v>
      </c>
      <c r="AQ469">
        <v>0</v>
      </c>
      <c r="AR469">
        <v>0</v>
      </c>
      <c r="AS469">
        <v>0</v>
      </c>
      <c r="AT469">
        <v>0</v>
      </c>
      <c r="AV469">
        <v>0</v>
      </c>
      <c r="AW469" t="s">
        <v>3474</v>
      </c>
      <c r="AX469">
        <v>0</v>
      </c>
      <c r="AY469">
        <v>0</v>
      </c>
      <c r="AZ469">
        <v>0</v>
      </c>
      <c r="BA469">
        <v>0</v>
      </c>
      <c r="BD469" s="5" t="s">
        <v>2464</v>
      </c>
      <c r="BE469" s="2" t="s">
        <v>1468</v>
      </c>
      <c r="BF469">
        <f t="shared" si="98"/>
        <v>0</v>
      </c>
      <c r="BG469">
        <f t="shared" si="99"/>
        <v>0</v>
      </c>
      <c r="BH469">
        <f t="shared" si="100"/>
        <v>0</v>
      </c>
      <c r="BI469">
        <f t="shared" si="101"/>
        <v>0</v>
      </c>
      <c r="BJ469">
        <f t="shared" si="102"/>
        <v>0</v>
      </c>
      <c r="BK469">
        <f t="shared" si="103"/>
        <v>0</v>
      </c>
      <c r="BL469">
        <f t="shared" si="104"/>
        <v>0</v>
      </c>
      <c r="BN469">
        <f t="shared" si="105"/>
        <v>0</v>
      </c>
      <c r="BO469">
        <f t="shared" si="106"/>
        <v>0</v>
      </c>
      <c r="BP469">
        <f t="shared" si="107"/>
        <v>0</v>
      </c>
      <c r="BQ469">
        <f t="shared" si="108"/>
        <v>0</v>
      </c>
      <c r="BR469">
        <f t="shared" si="109"/>
        <v>0</v>
      </c>
      <c r="BS469">
        <f t="shared" si="110"/>
        <v>0</v>
      </c>
      <c r="BT469">
        <f t="shared" si="111"/>
        <v>0</v>
      </c>
      <c r="BY469" s="32"/>
      <c r="BZ469" s="7"/>
    </row>
    <row r="470" spans="2:78" ht="15" customHeight="1" x14ac:dyDescent="0.3">
      <c r="B470" s="2" t="s">
        <v>468</v>
      </c>
      <c r="C470" s="2" t="s">
        <v>1469</v>
      </c>
      <c r="D470" s="5" t="s">
        <v>2465</v>
      </c>
      <c r="F470">
        <v>0</v>
      </c>
      <c r="G470" t="s">
        <v>3475</v>
      </c>
      <c r="H470">
        <v>-1000</v>
      </c>
      <c r="I470">
        <v>1000</v>
      </c>
      <c r="J470" s="126">
        <v>-0.36967273283232799</v>
      </c>
      <c r="K470" s="126">
        <v>0</v>
      </c>
      <c r="M470">
        <v>-5.7306655885148503</v>
      </c>
      <c r="N470" t="s">
        <v>3475</v>
      </c>
      <c r="O470">
        <v>-1000</v>
      </c>
      <c r="P470">
        <v>1000</v>
      </c>
      <c r="Q470">
        <v>0</v>
      </c>
      <c r="R470">
        <v>6.3506466756626896</v>
      </c>
      <c r="T470">
        <v>-5.5443277999123701</v>
      </c>
      <c r="U470" t="s">
        <v>3475</v>
      </c>
      <c r="V470">
        <v>-1000</v>
      </c>
      <c r="W470">
        <v>1000</v>
      </c>
      <c r="X470">
        <v>0</v>
      </c>
      <c r="Y470">
        <v>4.7148556450388197</v>
      </c>
      <c r="AA470">
        <v>-6.4837427408132298</v>
      </c>
      <c r="AB470" t="s">
        <v>3475</v>
      </c>
      <c r="AC470">
        <v>-1000</v>
      </c>
      <c r="AD470">
        <v>1000</v>
      </c>
      <c r="AE470">
        <v>0</v>
      </c>
      <c r="AF470">
        <v>-5.6921644250861601</v>
      </c>
      <c r="AH470">
        <v>-9.4046843458510203</v>
      </c>
      <c r="AI470" t="s">
        <v>3475</v>
      </c>
      <c r="AJ470">
        <v>-1000</v>
      </c>
      <c r="AK470">
        <v>1000</v>
      </c>
      <c r="AL470">
        <v>0</v>
      </c>
      <c r="AM470">
        <v>0</v>
      </c>
      <c r="AO470">
        <v>-4.7963277748257296</v>
      </c>
      <c r="AP470" t="s">
        <v>3475</v>
      </c>
      <c r="AQ470">
        <v>-1000</v>
      </c>
      <c r="AR470">
        <v>1000</v>
      </c>
      <c r="AS470">
        <v>0</v>
      </c>
      <c r="AT470">
        <v>-0.13284558885789</v>
      </c>
      <c r="AV470">
        <v>-7.2319820621123698</v>
      </c>
      <c r="AW470" t="s">
        <v>3475</v>
      </c>
      <c r="AX470">
        <v>-1000</v>
      </c>
      <c r="AY470">
        <v>1000</v>
      </c>
      <c r="AZ470">
        <v>0</v>
      </c>
      <c r="BA470">
        <v>-0.36858497454420602</v>
      </c>
      <c r="BD470" s="5" t="s">
        <v>2465</v>
      </c>
      <c r="BE470" s="2" t="s">
        <v>1469</v>
      </c>
      <c r="BF470">
        <f t="shared" si="98"/>
        <v>0.36967273283232799</v>
      </c>
      <c r="BG470">
        <f t="shared" si="99"/>
        <v>-5.7306655885148503</v>
      </c>
      <c r="BH470">
        <f t="shared" si="100"/>
        <v>-5.5443277999123701</v>
      </c>
      <c r="BI470">
        <f t="shared" si="101"/>
        <v>-6.4837427408132298</v>
      </c>
      <c r="BJ470">
        <f t="shared" si="102"/>
        <v>-9.4046843458510203</v>
      </c>
      <c r="BK470">
        <f t="shared" si="103"/>
        <v>4.7963277748257296</v>
      </c>
      <c r="BL470">
        <f t="shared" si="104"/>
        <v>7.2319820621123698</v>
      </c>
      <c r="BN470">
        <f t="shared" si="105"/>
        <v>-0.36967273283232799</v>
      </c>
      <c r="BO470">
        <f t="shared" si="106"/>
        <v>-6.3506466756626896</v>
      </c>
      <c r="BP470">
        <f t="shared" si="107"/>
        <v>-4.7148556450388197</v>
      </c>
      <c r="BQ470">
        <f t="shared" si="108"/>
        <v>5.6921644250861601</v>
      </c>
      <c r="BR470">
        <f t="shared" si="109"/>
        <v>0</v>
      </c>
      <c r="BS470">
        <f t="shared" si="110"/>
        <v>0.13284558885789</v>
      </c>
      <c r="BT470">
        <f t="shared" si="111"/>
        <v>0.36858497454420602</v>
      </c>
      <c r="BY470" s="32"/>
      <c r="BZ470" s="7"/>
    </row>
    <row r="471" spans="2:78" ht="15" customHeight="1" x14ac:dyDescent="0.3">
      <c r="B471" s="2" t="s">
        <v>469</v>
      </c>
      <c r="C471" s="2" t="s">
        <v>1470</v>
      </c>
      <c r="D471" s="5" t="s">
        <v>2466</v>
      </c>
      <c r="F471">
        <v>0.47150660934601102</v>
      </c>
      <c r="G471" t="s">
        <v>3476</v>
      </c>
      <c r="H471">
        <v>0</v>
      </c>
      <c r="I471">
        <v>1000</v>
      </c>
      <c r="J471" s="126">
        <v>0</v>
      </c>
      <c r="K471" s="126">
        <v>0</v>
      </c>
      <c r="M471">
        <v>0</v>
      </c>
      <c r="N471" t="s">
        <v>3476</v>
      </c>
      <c r="O471">
        <v>0</v>
      </c>
      <c r="P471">
        <v>1000</v>
      </c>
      <c r="Q471">
        <v>0.301190344797298</v>
      </c>
      <c r="R471">
        <v>0</v>
      </c>
      <c r="T471">
        <v>0</v>
      </c>
      <c r="U471" t="s">
        <v>3476</v>
      </c>
      <c r="V471">
        <v>0</v>
      </c>
      <c r="W471">
        <v>1000</v>
      </c>
      <c r="X471">
        <v>0.17350962933133801</v>
      </c>
      <c r="Y471">
        <v>0</v>
      </c>
      <c r="AA471">
        <v>0</v>
      </c>
      <c r="AB471" t="s">
        <v>3476</v>
      </c>
      <c r="AC471">
        <v>0</v>
      </c>
      <c r="AD471">
        <v>1000</v>
      </c>
      <c r="AE471">
        <v>0.32804062734426997</v>
      </c>
      <c r="AF471">
        <v>0</v>
      </c>
      <c r="AH471">
        <v>0</v>
      </c>
      <c r="AI471" t="s">
        <v>3476</v>
      </c>
      <c r="AJ471">
        <v>0</v>
      </c>
      <c r="AK471">
        <v>1000</v>
      </c>
      <c r="AL471">
        <v>0.36489912479873998</v>
      </c>
      <c r="AM471">
        <v>0.364899124798714</v>
      </c>
      <c r="AO471">
        <v>0</v>
      </c>
      <c r="AP471" t="s">
        <v>3476</v>
      </c>
      <c r="AQ471">
        <v>0</v>
      </c>
      <c r="AR471">
        <v>1000</v>
      </c>
      <c r="AS471">
        <v>9.4399099575769196E-2</v>
      </c>
      <c r="AT471">
        <v>0</v>
      </c>
      <c r="AV471">
        <v>0</v>
      </c>
      <c r="AW471" t="s">
        <v>3476</v>
      </c>
      <c r="AX471">
        <v>0</v>
      </c>
      <c r="AY471">
        <v>1000</v>
      </c>
      <c r="AZ471">
        <v>0.35526634615714597</v>
      </c>
      <c r="BA471">
        <v>0</v>
      </c>
      <c r="BD471" s="5" t="s">
        <v>2466</v>
      </c>
      <c r="BE471" s="2" t="s">
        <v>1470</v>
      </c>
      <c r="BF471">
        <f t="shared" si="98"/>
        <v>0.47150660934601102</v>
      </c>
      <c r="BG471">
        <f t="shared" si="99"/>
        <v>-0.301190344797298</v>
      </c>
      <c r="BH471">
        <f t="shared" si="100"/>
        <v>-0.17350962933133801</v>
      </c>
      <c r="BI471">
        <f t="shared" si="101"/>
        <v>-0.32804062734426997</v>
      </c>
      <c r="BJ471">
        <f t="shared" si="102"/>
        <v>-0.36489912479873998</v>
      </c>
      <c r="BK471">
        <f t="shared" si="103"/>
        <v>9.4399099575769196E-2</v>
      </c>
      <c r="BL471">
        <f t="shared" si="104"/>
        <v>0.35526634615714597</v>
      </c>
      <c r="BN471">
        <f t="shared" si="105"/>
        <v>0</v>
      </c>
      <c r="BO471">
        <f t="shared" si="106"/>
        <v>0.301190344797298</v>
      </c>
      <c r="BP471">
        <f t="shared" si="107"/>
        <v>0.17350962933133801</v>
      </c>
      <c r="BQ471">
        <f t="shared" si="108"/>
        <v>0.32804062734426997</v>
      </c>
      <c r="BR471">
        <f t="shared" si="109"/>
        <v>2.5979218776228663E-14</v>
      </c>
      <c r="BS471">
        <f t="shared" si="110"/>
        <v>9.4399099575769196E-2</v>
      </c>
      <c r="BT471">
        <f t="shared" si="111"/>
        <v>0.35526634615714597</v>
      </c>
      <c r="BY471" s="32"/>
      <c r="BZ471" s="7"/>
    </row>
    <row r="472" spans="2:78" ht="15" customHeight="1" x14ac:dyDescent="0.3">
      <c r="B472" s="2" t="s">
        <v>470</v>
      </c>
      <c r="C472" s="2" t="s">
        <v>1471</v>
      </c>
      <c r="D472" s="5" t="s">
        <v>2467</v>
      </c>
      <c r="F472">
        <v>0</v>
      </c>
      <c r="G472" t="s">
        <v>3477</v>
      </c>
      <c r="H472">
        <v>0</v>
      </c>
      <c r="I472">
        <v>0</v>
      </c>
      <c r="J472" s="126">
        <v>0</v>
      </c>
      <c r="K472" s="126">
        <v>0</v>
      </c>
      <c r="M472">
        <v>0</v>
      </c>
      <c r="N472" t="s">
        <v>3477</v>
      </c>
      <c r="O472">
        <v>0</v>
      </c>
      <c r="P472">
        <v>0</v>
      </c>
      <c r="Q472">
        <v>0</v>
      </c>
      <c r="R472">
        <v>0</v>
      </c>
      <c r="T472">
        <v>0</v>
      </c>
      <c r="U472" t="s">
        <v>3477</v>
      </c>
      <c r="V472">
        <v>0</v>
      </c>
      <c r="W472">
        <v>0</v>
      </c>
      <c r="X472">
        <v>0</v>
      </c>
      <c r="Y472">
        <v>0</v>
      </c>
      <c r="AA472">
        <v>0</v>
      </c>
      <c r="AB472" t="s">
        <v>3477</v>
      </c>
      <c r="AC472">
        <v>0</v>
      </c>
      <c r="AD472">
        <v>0</v>
      </c>
      <c r="AE472">
        <v>0</v>
      </c>
      <c r="AF472">
        <v>0</v>
      </c>
      <c r="AH472">
        <v>0</v>
      </c>
      <c r="AI472" t="s">
        <v>3477</v>
      </c>
      <c r="AJ472">
        <v>0</v>
      </c>
      <c r="AK472">
        <v>0</v>
      </c>
      <c r="AL472">
        <v>0</v>
      </c>
      <c r="AM472">
        <v>0</v>
      </c>
      <c r="AO472">
        <v>0</v>
      </c>
      <c r="AP472" t="s">
        <v>3477</v>
      </c>
      <c r="AQ472">
        <v>0</v>
      </c>
      <c r="AR472">
        <v>0</v>
      </c>
      <c r="AS472">
        <v>0</v>
      </c>
      <c r="AT472">
        <v>0</v>
      </c>
      <c r="AV472">
        <v>0</v>
      </c>
      <c r="AW472" t="s">
        <v>3477</v>
      </c>
      <c r="AX472">
        <v>0</v>
      </c>
      <c r="AY472">
        <v>0</v>
      </c>
      <c r="AZ472">
        <v>0</v>
      </c>
      <c r="BA472">
        <v>0</v>
      </c>
      <c r="BD472" s="5" t="s">
        <v>2467</v>
      </c>
      <c r="BE472" s="2" t="s">
        <v>1471</v>
      </c>
      <c r="BF472">
        <f t="shared" si="98"/>
        <v>0</v>
      </c>
      <c r="BG472">
        <f t="shared" si="99"/>
        <v>0</v>
      </c>
      <c r="BH472">
        <f t="shared" si="100"/>
        <v>0</v>
      </c>
      <c r="BI472">
        <f t="shared" si="101"/>
        <v>0</v>
      </c>
      <c r="BJ472">
        <f t="shared" si="102"/>
        <v>0</v>
      </c>
      <c r="BK472">
        <f t="shared" si="103"/>
        <v>0</v>
      </c>
      <c r="BL472">
        <f t="shared" si="104"/>
        <v>0</v>
      </c>
      <c r="BN472">
        <f t="shared" si="105"/>
        <v>0</v>
      </c>
      <c r="BO472">
        <f t="shared" si="106"/>
        <v>0</v>
      </c>
      <c r="BP472">
        <f t="shared" si="107"/>
        <v>0</v>
      </c>
      <c r="BQ472">
        <f t="shared" si="108"/>
        <v>0</v>
      </c>
      <c r="BR472">
        <f t="shared" si="109"/>
        <v>0</v>
      </c>
      <c r="BS472">
        <f t="shared" si="110"/>
        <v>0</v>
      </c>
      <c r="BT472">
        <f t="shared" si="111"/>
        <v>0</v>
      </c>
      <c r="BY472" s="32"/>
      <c r="BZ472" s="7"/>
    </row>
    <row r="473" spans="2:78" ht="15" customHeight="1" x14ac:dyDescent="0.3">
      <c r="B473" s="2" t="s">
        <v>471</v>
      </c>
      <c r="C473" s="2" t="s">
        <v>1472</v>
      </c>
      <c r="D473" s="5" t="s">
        <v>2468</v>
      </c>
      <c r="F473">
        <v>0</v>
      </c>
      <c r="G473" t="s">
        <v>3478</v>
      </c>
      <c r="H473">
        <v>0</v>
      </c>
      <c r="I473">
        <v>0</v>
      </c>
      <c r="J473" s="126">
        <v>0</v>
      </c>
      <c r="K473" s="126">
        <v>0</v>
      </c>
      <c r="M473">
        <v>0</v>
      </c>
      <c r="N473" t="s">
        <v>3478</v>
      </c>
      <c r="O473">
        <v>0</v>
      </c>
      <c r="P473">
        <v>0</v>
      </c>
      <c r="Q473">
        <v>0</v>
      </c>
      <c r="R473">
        <v>0</v>
      </c>
      <c r="T473">
        <v>0</v>
      </c>
      <c r="U473" t="s">
        <v>3478</v>
      </c>
      <c r="V473">
        <v>0</v>
      </c>
      <c r="W473">
        <v>0</v>
      </c>
      <c r="X473">
        <v>0</v>
      </c>
      <c r="Y473">
        <v>0</v>
      </c>
      <c r="AA473">
        <v>0</v>
      </c>
      <c r="AB473" t="s">
        <v>3478</v>
      </c>
      <c r="AC473">
        <v>0</v>
      </c>
      <c r="AD473">
        <v>0</v>
      </c>
      <c r="AE473">
        <v>0</v>
      </c>
      <c r="AF473">
        <v>0</v>
      </c>
      <c r="AH473">
        <v>0</v>
      </c>
      <c r="AI473" t="s">
        <v>3478</v>
      </c>
      <c r="AJ473">
        <v>0</v>
      </c>
      <c r="AK473">
        <v>0</v>
      </c>
      <c r="AL473">
        <v>0</v>
      </c>
      <c r="AM473">
        <v>0</v>
      </c>
      <c r="AO473">
        <v>0</v>
      </c>
      <c r="AP473" t="s">
        <v>3478</v>
      </c>
      <c r="AQ473">
        <v>0</v>
      </c>
      <c r="AR473">
        <v>0</v>
      </c>
      <c r="AS473">
        <v>0</v>
      </c>
      <c r="AT473">
        <v>0</v>
      </c>
      <c r="AV473">
        <v>0</v>
      </c>
      <c r="AW473" t="s">
        <v>3478</v>
      </c>
      <c r="AX473">
        <v>0</v>
      </c>
      <c r="AY473">
        <v>0</v>
      </c>
      <c r="AZ473">
        <v>0</v>
      </c>
      <c r="BA473">
        <v>0</v>
      </c>
      <c r="BD473" s="5" t="s">
        <v>2468</v>
      </c>
      <c r="BE473" s="2" t="s">
        <v>1472</v>
      </c>
      <c r="BF473">
        <f t="shared" si="98"/>
        <v>0</v>
      </c>
      <c r="BG473">
        <f t="shared" si="99"/>
        <v>0</v>
      </c>
      <c r="BH473">
        <f t="shared" si="100"/>
        <v>0</v>
      </c>
      <c r="BI473">
        <f t="shared" si="101"/>
        <v>0</v>
      </c>
      <c r="BJ473">
        <f t="shared" si="102"/>
        <v>0</v>
      </c>
      <c r="BK473">
        <f t="shared" si="103"/>
        <v>0</v>
      </c>
      <c r="BL473">
        <f t="shared" si="104"/>
        <v>0</v>
      </c>
      <c r="BN473">
        <f t="shared" si="105"/>
        <v>0</v>
      </c>
      <c r="BO473">
        <f t="shared" si="106"/>
        <v>0</v>
      </c>
      <c r="BP473">
        <f t="shared" si="107"/>
        <v>0</v>
      </c>
      <c r="BQ473">
        <f t="shared" si="108"/>
        <v>0</v>
      </c>
      <c r="BR473">
        <f t="shared" si="109"/>
        <v>0</v>
      </c>
      <c r="BS473">
        <f t="shared" si="110"/>
        <v>0</v>
      </c>
      <c r="BT473">
        <f t="shared" si="111"/>
        <v>0</v>
      </c>
      <c r="BY473" s="32"/>
      <c r="BZ473" s="7"/>
    </row>
    <row r="474" spans="2:78" ht="15" customHeight="1" x14ac:dyDescent="0.3">
      <c r="B474" s="2" t="s">
        <v>472</v>
      </c>
      <c r="C474" s="2" t="s">
        <v>1473</v>
      </c>
      <c r="D474" s="5" t="s">
        <v>2469</v>
      </c>
      <c r="F474">
        <v>0</v>
      </c>
      <c r="G474" t="s">
        <v>3479</v>
      </c>
      <c r="H474">
        <v>0</v>
      </c>
      <c r="I474">
        <v>0</v>
      </c>
      <c r="J474" s="126">
        <v>0</v>
      </c>
      <c r="K474" s="126">
        <v>16.209520030104699</v>
      </c>
      <c r="M474">
        <v>0</v>
      </c>
      <c r="N474" t="s">
        <v>3479</v>
      </c>
      <c r="O474">
        <v>0</v>
      </c>
      <c r="P474">
        <v>0</v>
      </c>
      <c r="Q474">
        <v>0</v>
      </c>
      <c r="R474">
        <v>23.572062555422502</v>
      </c>
      <c r="T474">
        <v>0</v>
      </c>
      <c r="U474" t="s">
        <v>3479</v>
      </c>
      <c r="V474">
        <v>0</v>
      </c>
      <c r="W474">
        <v>0</v>
      </c>
      <c r="X474">
        <v>0</v>
      </c>
      <c r="Y474">
        <v>26.4152695832829</v>
      </c>
      <c r="AA474">
        <v>0</v>
      </c>
      <c r="AB474" t="s">
        <v>3479</v>
      </c>
      <c r="AC474">
        <v>0</v>
      </c>
      <c r="AD474">
        <v>0</v>
      </c>
      <c r="AE474">
        <v>0</v>
      </c>
      <c r="AF474">
        <v>0</v>
      </c>
      <c r="AH474">
        <v>0</v>
      </c>
      <c r="AI474" t="s">
        <v>3479</v>
      </c>
      <c r="AJ474">
        <v>0</v>
      </c>
      <c r="AK474">
        <v>0</v>
      </c>
      <c r="AL474">
        <v>0</v>
      </c>
      <c r="AM474">
        <v>0</v>
      </c>
      <c r="AO474">
        <v>0</v>
      </c>
      <c r="AP474" t="s">
        <v>3479</v>
      </c>
      <c r="AQ474">
        <v>0</v>
      </c>
      <c r="AR474">
        <v>0</v>
      </c>
      <c r="AS474">
        <v>0</v>
      </c>
      <c r="AT474">
        <v>4.17946648628664</v>
      </c>
      <c r="AV474">
        <v>0</v>
      </c>
      <c r="AW474" t="s">
        <v>3479</v>
      </c>
      <c r="AX474">
        <v>0</v>
      </c>
      <c r="AY474">
        <v>0</v>
      </c>
      <c r="AZ474">
        <v>0</v>
      </c>
      <c r="BA474">
        <v>2.9067189154838</v>
      </c>
      <c r="BD474" s="5" t="s">
        <v>2469</v>
      </c>
      <c r="BE474" s="2" t="s">
        <v>1473</v>
      </c>
      <c r="BF474">
        <f t="shared" si="98"/>
        <v>0</v>
      </c>
      <c r="BG474">
        <f t="shared" si="99"/>
        <v>0</v>
      </c>
      <c r="BH474">
        <f t="shared" si="100"/>
        <v>0</v>
      </c>
      <c r="BI474">
        <f t="shared" si="101"/>
        <v>0</v>
      </c>
      <c r="BJ474">
        <f t="shared" si="102"/>
        <v>0</v>
      </c>
      <c r="BK474">
        <f t="shared" si="103"/>
        <v>0</v>
      </c>
      <c r="BL474">
        <f t="shared" si="104"/>
        <v>0</v>
      </c>
      <c r="BN474">
        <f t="shared" si="105"/>
        <v>-16.209520030104699</v>
      </c>
      <c r="BO474">
        <f t="shared" si="106"/>
        <v>-23.572062555422502</v>
      </c>
      <c r="BP474">
        <f t="shared" si="107"/>
        <v>-26.4152695832829</v>
      </c>
      <c r="BQ474">
        <f t="shared" si="108"/>
        <v>0</v>
      </c>
      <c r="BR474">
        <f t="shared" si="109"/>
        <v>0</v>
      </c>
      <c r="BS474">
        <f t="shared" si="110"/>
        <v>-4.17946648628664</v>
      </c>
      <c r="BT474">
        <f t="shared" si="111"/>
        <v>-2.9067189154838</v>
      </c>
      <c r="BY474" s="32"/>
      <c r="BZ474" s="7"/>
    </row>
    <row r="475" spans="2:78" ht="15" customHeight="1" x14ac:dyDescent="0.3">
      <c r="B475" s="2" t="s">
        <v>473</v>
      </c>
      <c r="C475" s="2" t="s">
        <v>1474</v>
      </c>
      <c r="D475" s="5" t="s">
        <v>2470</v>
      </c>
      <c r="F475">
        <v>0</v>
      </c>
      <c r="G475" t="s">
        <v>3480</v>
      </c>
      <c r="H475">
        <v>0</v>
      </c>
      <c r="I475">
        <v>0</v>
      </c>
      <c r="J475" s="126">
        <v>0</v>
      </c>
      <c r="K475" s="126">
        <v>0</v>
      </c>
      <c r="M475">
        <v>0</v>
      </c>
      <c r="N475" t="s">
        <v>3480</v>
      </c>
      <c r="O475">
        <v>0</v>
      </c>
      <c r="P475">
        <v>0</v>
      </c>
      <c r="Q475">
        <v>0</v>
      </c>
      <c r="R475">
        <v>0</v>
      </c>
      <c r="T475">
        <v>0</v>
      </c>
      <c r="U475" t="s">
        <v>3480</v>
      </c>
      <c r="V475">
        <v>0</v>
      </c>
      <c r="W475">
        <v>0</v>
      </c>
      <c r="X475">
        <v>0</v>
      </c>
      <c r="Y475">
        <v>0</v>
      </c>
      <c r="AA475">
        <v>0</v>
      </c>
      <c r="AB475" t="s">
        <v>3480</v>
      </c>
      <c r="AC475">
        <v>0</v>
      </c>
      <c r="AD475">
        <v>0</v>
      </c>
      <c r="AE475">
        <v>0</v>
      </c>
      <c r="AF475">
        <v>0</v>
      </c>
      <c r="AH475">
        <v>0</v>
      </c>
      <c r="AI475" t="s">
        <v>3480</v>
      </c>
      <c r="AJ475">
        <v>0</v>
      </c>
      <c r="AK475">
        <v>0</v>
      </c>
      <c r="AL475">
        <v>0</v>
      </c>
      <c r="AM475">
        <v>0</v>
      </c>
      <c r="AO475">
        <v>0</v>
      </c>
      <c r="AP475" t="s">
        <v>3480</v>
      </c>
      <c r="AQ475">
        <v>0</v>
      </c>
      <c r="AR475">
        <v>0</v>
      </c>
      <c r="AS475">
        <v>0</v>
      </c>
      <c r="AT475">
        <v>0</v>
      </c>
      <c r="AV475">
        <v>0</v>
      </c>
      <c r="AW475" t="s">
        <v>3480</v>
      </c>
      <c r="AX475">
        <v>0</v>
      </c>
      <c r="AY475">
        <v>0</v>
      </c>
      <c r="AZ475">
        <v>0</v>
      </c>
      <c r="BA475">
        <v>0</v>
      </c>
      <c r="BD475" s="5" t="s">
        <v>2470</v>
      </c>
      <c r="BE475" s="2" t="s">
        <v>1474</v>
      </c>
      <c r="BF475">
        <f t="shared" si="98"/>
        <v>0</v>
      </c>
      <c r="BG475">
        <f t="shared" si="99"/>
        <v>0</v>
      </c>
      <c r="BH475">
        <f t="shared" si="100"/>
        <v>0</v>
      </c>
      <c r="BI475">
        <f t="shared" si="101"/>
        <v>0</v>
      </c>
      <c r="BJ475">
        <f t="shared" si="102"/>
        <v>0</v>
      </c>
      <c r="BK475">
        <f t="shared" si="103"/>
        <v>0</v>
      </c>
      <c r="BL475">
        <f t="shared" si="104"/>
        <v>0</v>
      </c>
      <c r="BN475">
        <f t="shared" si="105"/>
        <v>0</v>
      </c>
      <c r="BO475">
        <f t="shared" si="106"/>
        <v>0</v>
      </c>
      <c r="BP475">
        <f t="shared" si="107"/>
        <v>0</v>
      </c>
      <c r="BQ475">
        <f t="shared" si="108"/>
        <v>0</v>
      </c>
      <c r="BR475">
        <f t="shared" si="109"/>
        <v>0</v>
      </c>
      <c r="BS475">
        <f t="shared" si="110"/>
        <v>0</v>
      </c>
      <c r="BT475">
        <f t="shared" si="111"/>
        <v>0</v>
      </c>
      <c r="BY475" s="24"/>
      <c r="BZ475" s="7"/>
    </row>
    <row r="476" spans="2:78" ht="15" customHeight="1" x14ac:dyDescent="0.3">
      <c r="B476" s="2" t="s">
        <v>474</v>
      </c>
      <c r="C476" s="2" t="s">
        <v>1475</v>
      </c>
      <c r="D476" s="3" t="s">
        <v>2471</v>
      </c>
      <c r="F476">
        <v>0</v>
      </c>
      <c r="G476" t="s">
        <v>3481</v>
      </c>
      <c r="H476">
        <v>0</v>
      </c>
      <c r="I476">
        <v>1000</v>
      </c>
      <c r="J476" s="126">
        <v>0</v>
      </c>
      <c r="K476" s="126">
        <v>0</v>
      </c>
      <c r="M476">
        <v>0</v>
      </c>
      <c r="N476" t="s">
        <v>3481</v>
      </c>
      <c r="O476">
        <v>0</v>
      </c>
      <c r="P476">
        <v>1000</v>
      </c>
      <c r="Q476">
        <v>0</v>
      </c>
      <c r="R476">
        <v>6.7774375895768202</v>
      </c>
      <c r="T476">
        <v>0</v>
      </c>
      <c r="U476" t="s">
        <v>3481</v>
      </c>
      <c r="V476">
        <v>0</v>
      </c>
      <c r="W476">
        <v>1000</v>
      </c>
      <c r="X476">
        <v>0</v>
      </c>
      <c r="Y476">
        <v>5.1313566662735699</v>
      </c>
      <c r="AA476">
        <v>0</v>
      </c>
      <c r="AB476" t="s">
        <v>3481</v>
      </c>
      <c r="AC476">
        <v>0</v>
      </c>
      <c r="AD476">
        <v>1000</v>
      </c>
      <c r="AE476">
        <v>0</v>
      </c>
      <c r="AF476">
        <v>0</v>
      </c>
      <c r="AH476">
        <v>0</v>
      </c>
      <c r="AI476" t="s">
        <v>3481</v>
      </c>
      <c r="AJ476">
        <v>0</v>
      </c>
      <c r="AK476">
        <v>1000</v>
      </c>
      <c r="AL476">
        <v>0</v>
      </c>
      <c r="AM476">
        <v>0</v>
      </c>
      <c r="AO476">
        <v>0</v>
      </c>
      <c r="AP476" t="s">
        <v>3481</v>
      </c>
      <c r="AQ476">
        <v>0</v>
      </c>
      <c r="AR476">
        <v>1000</v>
      </c>
      <c r="AS476">
        <v>0</v>
      </c>
      <c r="AT476">
        <v>0</v>
      </c>
      <c r="AV476">
        <v>0</v>
      </c>
      <c r="AW476" t="s">
        <v>3481</v>
      </c>
      <c r="AX476">
        <v>0</v>
      </c>
      <c r="AY476">
        <v>1000</v>
      </c>
      <c r="AZ476">
        <v>0</v>
      </c>
      <c r="BA476">
        <v>0</v>
      </c>
      <c r="BD476" s="3" t="s">
        <v>2471</v>
      </c>
      <c r="BE476" s="2" t="s">
        <v>1475</v>
      </c>
      <c r="BF476">
        <f t="shared" si="98"/>
        <v>0</v>
      </c>
      <c r="BG476">
        <f t="shared" si="99"/>
        <v>0</v>
      </c>
      <c r="BH476">
        <f t="shared" si="100"/>
        <v>0</v>
      </c>
      <c r="BI476">
        <f t="shared" si="101"/>
        <v>0</v>
      </c>
      <c r="BJ476">
        <f t="shared" si="102"/>
        <v>0</v>
      </c>
      <c r="BK476">
        <f t="shared" si="103"/>
        <v>0</v>
      </c>
      <c r="BL476">
        <f t="shared" si="104"/>
        <v>0</v>
      </c>
      <c r="BN476">
        <f t="shared" si="105"/>
        <v>0</v>
      </c>
      <c r="BO476">
        <f t="shared" si="106"/>
        <v>-6.7774375895768202</v>
      </c>
      <c r="BP476">
        <f t="shared" si="107"/>
        <v>-5.1313566662735699</v>
      </c>
      <c r="BQ476">
        <f t="shared" si="108"/>
        <v>0</v>
      </c>
      <c r="BR476">
        <f t="shared" si="109"/>
        <v>0</v>
      </c>
      <c r="BS476">
        <f t="shared" si="110"/>
        <v>0</v>
      </c>
      <c r="BT476">
        <f t="shared" si="111"/>
        <v>0</v>
      </c>
      <c r="BY476" s="24"/>
      <c r="BZ476" s="7"/>
    </row>
    <row r="477" spans="2:78" ht="15" customHeight="1" x14ac:dyDescent="0.3">
      <c r="B477" s="2" t="s">
        <v>475</v>
      </c>
      <c r="C477" s="2" t="s">
        <v>1475</v>
      </c>
      <c r="D477" s="55" t="s">
        <v>2472</v>
      </c>
      <c r="F477">
        <v>0</v>
      </c>
      <c r="G477" t="s">
        <v>3482</v>
      </c>
      <c r="H477">
        <v>-1000</v>
      </c>
      <c r="I477">
        <v>1000</v>
      </c>
      <c r="J477" s="126">
        <v>0</v>
      </c>
      <c r="K477" s="126">
        <v>-0.46254100432463502</v>
      </c>
      <c r="M477">
        <v>5.3661158420103501</v>
      </c>
      <c r="N477" t="s">
        <v>3482</v>
      </c>
      <c r="O477">
        <v>-1000</v>
      </c>
      <c r="P477">
        <v>1000</v>
      </c>
      <c r="Q477">
        <v>0</v>
      </c>
      <c r="R477">
        <v>0</v>
      </c>
      <c r="T477">
        <v>5.2184463413300399</v>
      </c>
      <c r="U477" t="s">
        <v>3482</v>
      </c>
      <c r="V477">
        <v>-1000</v>
      </c>
      <c r="W477">
        <v>1000</v>
      </c>
      <c r="X477">
        <v>0</v>
      </c>
      <c r="Y477">
        <v>0</v>
      </c>
      <c r="AA477">
        <v>6.0965356506799298</v>
      </c>
      <c r="AB477" t="s">
        <v>3482</v>
      </c>
      <c r="AC477">
        <v>-1000</v>
      </c>
      <c r="AD477">
        <v>1000</v>
      </c>
      <c r="AE477">
        <v>0</v>
      </c>
      <c r="AF477">
        <v>5.3641237977419696</v>
      </c>
      <c r="AH477">
        <v>8.7074471947826204</v>
      </c>
      <c r="AI477" t="s">
        <v>3482</v>
      </c>
      <c r="AJ477">
        <v>-1000</v>
      </c>
      <c r="AK477">
        <v>1000</v>
      </c>
      <c r="AL477">
        <v>0</v>
      </c>
      <c r="AM477">
        <v>0</v>
      </c>
      <c r="AO477">
        <v>4.4970656045167097</v>
      </c>
      <c r="AP477" t="s">
        <v>3482</v>
      </c>
      <c r="AQ477">
        <v>-1000</v>
      </c>
      <c r="AR477">
        <v>1000</v>
      </c>
      <c r="AS477">
        <v>0</v>
      </c>
      <c r="AT477">
        <v>0</v>
      </c>
      <c r="AV477">
        <v>6.8174719261473902</v>
      </c>
      <c r="AW477" t="s">
        <v>3482</v>
      </c>
      <c r="AX477">
        <v>-1000</v>
      </c>
      <c r="AY477">
        <v>1000</v>
      </c>
      <c r="AZ477">
        <v>0</v>
      </c>
      <c r="BA477">
        <v>0</v>
      </c>
      <c r="BD477" s="55" t="s">
        <v>2472</v>
      </c>
      <c r="BE477" s="2" t="s">
        <v>1475</v>
      </c>
      <c r="BF477">
        <f t="shared" si="98"/>
        <v>0</v>
      </c>
      <c r="BG477">
        <f t="shared" si="99"/>
        <v>5.3661158420103501</v>
      </c>
      <c r="BH477">
        <f t="shared" si="100"/>
        <v>5.2184463413300399</v>
      </c>
      <c r="BI477">
        <f t="shared" si="101"/>
        <v>6.0965356506799298</v>
      </c>
      <c r="BJ477">
        <f t="shared" si="102"/>
        <v>8.7074471947826204</v>
      </c>
      <c r="BK477">
        <f t="shared" si="103"/>
        <v>-4.4970656045167097</v>
      </c>
      <c r="BL477">
        <f t="shared" si="104"/>
        <v>-6.8174719261473902</v>
      </c>
      <c r="BN477">
        <f t="shared" si="105"/>
        <v>0.46254100432463502</v>
      </c>
      <c r="BO477">
        <f t="shared" si="106"/>
        <v>0</v>
      </c>
      <c r="BP477">
        <f t="shared" si="107"/>
        <v>0</v>
      </c>
      <c r="BQ477">
        <f t="shared" si="108"/>
        <v>-5.3641237977419696</v>
      </c>
      <c r="BR477">
        <f t="shared" si="109"/>
        <v>0</v>
      </c>
      <c r="BS477">
        <f t="shared" si="110"/>
        <v>0</v>
      </c>
      <c r="BT477">
        <f t="shared" si="111"/>
        <v>0</v>
      </c>
      <c r="BY477" s="32"/>
      <c r="BZ477" s="7"/>
    </row>
    <row r="478" spans="2:78" ht="15" customHeight="1" x14ac:dyDescent="0.3">
      <c r="B478" s="2" t="s">
        <v>476</v>
      </c>
      <c r="C478" s="2" t="s">
        <v>1476</v>
      </c>
      <c r="D478" s="5" t="s">
        <v>2473</v>
      </c>
      <c r="F478">
        <v>0</v>
      </c>
      <c r="G478" t="s">
        <v>3483</v>
      </c>
      <c r="H478">
        <v>0</v>
      </c>
      <c r="I478">
        <v>3.0734641367414999</v>
      </c>
      <c r="J478" s="126">
        <v>0</v>
      </c>
      <c r="K478" s="126">
        <v>0</v>
      </c>
      <c r="M478">
        <v>0</v>
      </c>
      <c r="N478" t="s">
        <v>3483</v>
      </c>
      <c r="O478">
        <v>0</v>
      </c>
      <c r="P478">
        <v>2.3762788531667098</v>
      </c>
      <c r="Q478">
        <v>0</v>
      </c>
      <c r="R478">
        <v>0</v>
      </c>
      <c r="T478">
        <v>0</v>
      </c>
      <c r="U478" t="s">
        <v>3483</v>
      </c>
      <c r="V478">
        <v>0</v>
      </c>
      <c r="W478">
        <v>2.1241165170426899</v>
      </c>
      <c r="X478">
        <v>0</v>
      </c>
      <c r="Y478">
        <v>0</v>
      </c>
      <c r="AA478">
        <v>0</v>
      </c>
      <c r="AB478" t="s">
        <v>3483</v>
      </c>
      <c r="AC478">
        <v>0</v>
      </c>
      <c r="AD478">
        <v>2.6259396851674301</v>
      </c>
      <c r="AE478">
        <v>0</v>
      </c>
      <c r="AF478">
        <v>0</v>
      </c>
      <c r="AH478">
        <v>0</v>
      </c>
      <c r="AI478" t="s">
        <v>3483</v>
      </c>
      <c r="AJ478">
        <v>0</v>
      </c>
      <c r="AK478">
        <v>4.5446843792909304</v>
      </c>
      <c r="AL478">
        <v>0</v>
      </c>
      <c r="AM478">
        <v>0</v>
      </c>
      <c r="AO478">
        <v>0</v>
      </c>
      <c r="AP478" t="s">
        <v>3483</v>
      </c>
      <c r="AQ478">
        <v>0</v>
      </c>
      <c r="AR478">
        <v>1.9507273263535401</v>
      </c>
      <c r="AS478">
        <v>0</v>
      </c>
      <c r="AT478">
        <v>0</v>
      </c>
      <c r="AV478">
        <v>0</v>
      </c>
      <c r="AW478" t="s">
        <v>3483</v>
      </c>
      <c r="AX478">
        <v>0</v>
      </c>
      <c r="AY478">
        <v>1.7546720493374099</v>
      </c>
      <c r="AZ478">
        <v>0</v>
      </c>
      <c r="BA478">
        <v>0</v>
      </c>
      <c r="BD478" s="5" t="s">
        <v>2473</v>
      </c>
      <c r="BE478" s="2" t="s">
        <v>1476</v>
      </c>
      <c r="BF478">
        <f t="shared" si="98"/>
        <v>0</v>
      </c>
      <c r="BG478">
        <f t="shared" si="99"/>
        <v>0</v>
      </c>
      <c r="BH478">
        <f t="shared" si="100"/>
        <v>0</v>
      </c>
      <c r="BI478">
        <f t="shared" si="101"/>
        <v>0</v>
      </c>
      <c r="BJ478">
        <f t="shared" si="102"/>
        <v>0</v>
      </c>
      <c r="BK478">
        <f t="shared" si="103"/>
        <v>0</v>
      </c>
      <c r="BL478">
        <f t="shared" si="104"/>
        <v>0</v>
      </c>
      <c r="BN478">
        <f t="shared" si="105"/>
        <v>0</v>
      </c>
      <c r="BO478">
        <f t="shared" si="106"/>
        <v>0</v>
      </c>
      <c r="BP478">
        <f t="shared" si="107"/>
        <v>0</v>
      </c>
      <c r="BQ478">
        <f t="shared" si="108"/>
        <v>0</v>
      </c>
      <c r="BR478">
        <f t="shared" si="109"/>
        <v>0</v>
      </c>
      <c r="BS478">
        <f t="shared" si="110"/>
        <v>0</v>
      </c>
      <c r="BT478">
        <f t="shared" si="111"/>
        <v>0</v>
      </c>
      <c r="BY478" s="24"/>
      <c r="BZ478" s="7"/>
    </row>
    <row r="479" spans="2:78" ht="15" customHeight="1" x14ac:dyDescent="0.3">
      <c r="B479" s="2" t="s">
        <v>477</v>
      </c>
      <c r="C479" s="2" t="s">
        <v>1477</v>
      </c>
      <c r="D479" s="5" t="s">
        <v>2474</v>
      </c>
      <c r="F479">
        <v>0</v>
      </c>
      <c r="G479" t="s">
        <v>3484</v>
      </c>
      <c r="H479">
        <v>0</v>
      </c>
      <c r="I479">
        <v>0.30734641367253301</v>
      </c>
      <c r="J479" s="126">
        <v>0</v>
      </c>
      <c r="K479" s="126">
        <v>0</v>
      </c>
      <c r="M479">
        <v>0</v>
      </c>
      <c r="N479" t="s">
        <v>3484</v>
      </c>
      <c r="O479">
        <v>0</v>
      </c>
      <c r="P479">
        <v>0.23762788532003101</v>
      </c>
      <c r="Q479">
        <v>0</v>
      </c>
      <c r="R479">
        <v>0</v>
      </c>
      <c r="T479">
        <v>0</v>
      </c>
      <c r="U479" t="s">
        <v>3484</v>
      </c>
      <c r="V479">
        <v>0</v>
      </c>
      <c r="W479">
        <v>0.21241165170578799</v>
      </c>
      <c r="X479">
        <v>0</v>
      </c>
      <c r="Y479">
        <v>0</v>
      </c>
      <c r="AA479">
        <v>0</v>
      </c>
      <c r="AB479" t="s">
        <v>3484</v>
      </c>
      <c r="AC479">
        <v>0</v>
      </c>
      <c r="AD479">
        <v>0.23170056045950399</v>
      </c>
      <c r="AE479">
        <v>0</v>
      </c>
      <c r="AF479">
        <v>0</v>
      </c>
      <c r="AH479">
        <v>0</v>
      </c>
      <c r="AI479" t="s">
        <v>3484</v>
      </c>
      <c r="AJ479">
        <v>0</v>
      </c>
      <c r="AK479">
        <v>0.45446843793221198</v>
      </c>
      <c r="AL479">
        <v>0</v>
      </c>
      <c r="AM479">
        <v>0</v>
      </c>
      <c r="AO479">
        <v>0</v>
      </c>
      <c r="AP479" t="s">
        <v>3484</v>
      </c>
      <c r="AQ479">
        <v>0</v>
      </c>
      <c r="AR479">
        <v>0.19507273263320499</v>
      </c>
      <c r="AS479">
        <v>0</v>
      </c>
      <c r="AT479">
        <v>0</v>
      </c>
      <c r="AV479">
        <v>0</v>
      </c>
      <c r="AW479" t="s">
        <v>3484</v>
      </c>
      <c r="AX479">
        <v>0</v>
      </c>
      <c r="AY479">
        <v>0.175467204933766</v>
      </c>
      <c r="AZ479">
        <v>0</v>
      </c>
      <c r="BA479">
        <v>0</v>
      </c>
      <c r="BD479" s="5" t="s">
        <v>2474</v>
      </c>
      <c r="BE479" s="2" t="s">
        <v>1477</v>
      </c>
      <c r="BF479">
        <f t="shared" si="98"/>
        <v>0</v>
      </c>
      <c r="BG479">
        <f t="shared" si="99"/>
        <v>0</v>
      </c>
      <c r="BH479">
        <f t="shared" si="100"/>
        <v>0</v>
      </c>
      <c r="BI479">
        <f t="shared" si="101"/>
        <v>0</v>
      </c>
      <c r="BJ479">
        <f t="shared" si="102"/>
        <v>0</v>
      </c>
      <c r="BK479">
        <f t="shared" si="103"/>
        <v>0</v>
      </c>
      <c r="BL479">
        <f t="shared" si="104"/>
        <v>0</v>
      </c>
      <c r="BN479">
        <f t="shared" si="105"/>
        <v>0</v>
      </c>
      <c r="BO479">
        <f t="shared" si="106"/>
        <v>0</v>
      </c>
      <c r="BP479">
        <f t="shared" si="107"/>
        <v>0</v>
      </c>
      <c r="BQ479">
        <f t="shared" si="108"/>
        <v>0</v>
      </c>
      <c r="BR479">
        <f t="shared" si="109"/>
        <v>0</v>
      </c>
      <c r="BS479">
        <f t="shared" si="110"/>
        <v>0</v>
      </c>
      <c r="BT479">
        <f t="shared" si="111"/>
        <v>0</v>
      </c>
      <c r="BY479" s="32"/>
      <c r="BZ479" s="7"/>
    </row>
    <row r="480" spans="2:78" ht="15" customHeight="1" x14ac:dyDescent="0.3">
      <c r="B480" s="2" t="s">
        <v>478</v>
      </c>
      <c r="C480" s="2" t="s">
        <v>1478</v>
      </c>
      <c r="D480" s="5" t="s">
        <v>2475</v>
      </c>
      <c r="F480">
        <v>0</v>
      </c>
      <c r="G480" t="s">
        <v>3485</v>
      </c>
      <c r="H480">
        <v>-3.07346413668495</v>
      </c>
      <c r="I480">
        <v>0</v>
      </c>
      <c r="J480" s="126">
        <v>0</v>
      </c>
      <c r="K480" s="126">
        <v>0</v>
      </c>
      <c r="M480">
        <v>0</v>
      </c>
      <c r="N480" t="s">
        <v>3485</v>
      </c>
      <c r="O480">
        <v>-2.3762788531667001</v>
      </c>
      <c r="P480">
        <v>0</v>
      </c>
      <c r="Q480">
        <v>0</v>
      </c>
      <c r="R480">
        <v>0</v>
      </c>
      <c r="T480">
        <v>0</v>
      </c>
      <c r="U480" t="s">
        <v>3485</v>
      </c>
      <c r="V480">
        <v>-2.1241165170434901</v>
      </c>
      <c r="W480">
        <v>0</v>
      </c>
      <c r="X480">
        <v>0</v>
      </c>
      <c r="Y480">
        <v>0</v>
      </c>
      <c r="AA480">
        <v>0</v>
      </c>
      <c r="AB480" t="s">
        <v>3485</v>
      </c>
      <c r="AC480">
        <v>-2.6259396851801302</v>
      </c>
      <c r="AD480">
        <v>0</v>
      </c>
      <c r="AE480">
        <v>0</v>
      </c>
      <c r="AF480">
        <v>0</v>
      </c>
      <c r="AH480">
        <v>0</v>
      </c>
      <c r="AI480" t="s">
        <v>3485</v>
      </c>
      <c r="AJ480">
        <v>-4.5446843792296896</v>
      </c>
      <c r="AK480">
        <v>0</v>
      </c>
      <c r="AL480">
        <v>0</v>
      </c>
      <c r="AM480">
        <v>0</v>
      </c>
      <c r="AO480">
        <v>0</v>
      </c>
      <c r="AP480" t="s">
        <v>3485</v>
      </c>
      <c r="AQ480">
        <v>-1.9507273263543501</v>
      </c>
      <c r="AR480">
        <v>0</v>
      </c>
      <c r="AS480">
        <v>0</v>
      </c>
      <c r="AT480">
        <v>0</v>
      </c>
      <c r="AV480">
        <v>0</v>
      </c>
      <c r="AW480" t="s">
        <v>3485</v>
      </c>
      <c r="AX480">
        <v>-1.75467204933705</v>
      </c>
      <c r="AY480">
        <v>0</v>
      </c>
      <c r="AZ480">
        <v>0</v>
      </c>
      <c r="BA480">
        <v>0</v>
      </c>
      <c r="BD480" s="5" t="s">
        <v>2475</v>
      </c>
      <c r="BE480" s="2" t="s">
        <v>1478</v>
      </c>
      <c r="BF480">
        <f t="shared" si="98"/>
        <v>0</v>
      </c>
      <c r="BG480">
        <f t="shared" si="99"/>
        <v>0</v>
      </c>
      <c r="BH480">
        <f t="shared" si="100"/>
        <v>0</v>
      </c>
      <c r="BI480">
        <f t="shared" si="101"/>
        <v>0</v>
      </c>
      <c r="BJ480">
        <f t="shared" si="102"/>
        <v>0</v>
      </c>
      <c r="BK480">
        <f t="shared" si="103"/>
        <v>0</v>
      </c>
      <c r="BL480">
        <f t="shared" si="104"/>
        <v>0</v>
      </c>
      <c r="BN480">
        <f t="shared" si="105"/>
        <v>0</v>
      </c>
      <c r="BO480">
        <f t="shared" si="106"/>
        <v>0</v>
      </c>
      <c r="BP480">
        <f t="shared" si="107"/>
        <v>0</v>
      </c>
      <c r="BQ480">
        <f t="shared" si="108"/>
        <v>0</v>
      </c>
      <c r="BR480">
        <f t="shared" si="109"/>
        <v>0</v>
      </c>
      <c r="BS480">
        <f t="shared" si="110"/>
        <v>0</v>
      </c>
      <c r="BT480">
        <f t="shared" si="111"/>
        <v>0</v>
      </c>
      <c r="BY480" s="32"/>
      <c r="BZ480" s="7"/>
    </row>
    <row r="481" spans="1:78" ht="15" customHeight="1" x14ac:dyDescent="0.3">
      <c r="B481" s="2" t="s">
        <v>479</v>
      </c>
      <c r="C481" s="2" t="s">
        <v>1479</v>
      </c>
      <c r="D481" s="5" t="s">
        <v>2476</v>
      </c>
      <c r="F481">
        <v>0</v>
      </c>
      <c r="G481" t="s">
        <v>3486</v>
      </c>
      <c r="H481">
        <v>0</v>
      </c>
      <c r="I481">
        <v>0</v>
      </c>
      <c r="J481" s="126">
        <v>0</v>
      </c>
      <c r="K481" s="126">
        <v>0</v>
      </c>
      <c r="M481">
        <v>0</v>
      </c>
      <c r="N481" t="s">
        <v>3486</v>
      </c>
      <c r="O481">
        <v>0</v>
      </c>
      <c r="P481">
        <v>0</v>
      </c>
      <c r="Q481">
        <v>0</v>
      </c>
      <c r="R481">
        <v>0</v>
      </c>
      <c r="T481">
        <v>0</v>
      </c>
      <c r="U481" t="s">
        <v>3486</v>
      </c>
      <c r="V481">
        <v>0</v>
      </c>
      <c r="W481">
        <v>0</v>
      </c>
      <c r="X481">
        <v>0</v>
      </c>
      <c r="Y481">
        <v>0</v>
      </c>
      <c r="AA481">
        <v>0</v>
      </c>
      <c r="AB481" t="s">
        <v>3486</v>
      </c>
      <c r="AC481">
        <v>0</v>
      </c>
      <c r="AD481">
        <v>0</v>
      </c>
      <c r="AE481">
        <v>0</v>
      </c>
      <c r="AF481">
        <v>0</v>
      </c>
      <c r="AH481">
        <v>0</v>
      </c>
      <c r="AI481" t="s">
        <v>3486</v>
      </c>
      <c r="AJ481">
        <v>0</v>
      </c>
      <c r="AK481">
        <v>0</v>
      </c>
      <c r="AL481">
        <v>0</v>
      </c>
      <c r="AM481">
        <v>0</v>
      </c>
      <c r="AO481">
        <v>0</v>
      </c>
      <c r="AP481" t="s">
        <v>3486</v>
      </c>
      <c r="AQ481">
        <v>0</v>
      </c>
      <c r="AR481">
        <v>0</v>
      </c>
      <c r="AS481">
        <v>0</v>
      </c>
      <c r="AT481">
        <v>0</v>
      </c>
      <c r="AV481">
        <v>0</v>
      </c>
      <c r="AW481" t="s">
        <v>3486</v>
      </c>
      <c r="AX481">
        <v>0</v>
      </c>
      <c r="AY481">
        <v>0</v>
      </c>
      <c r="AZ481">
        <v>0</v>
      </c>
      <c r="BA481">
        <v>0</v>
      </c>
      <c r="BD481" s="5" t="s">
        <v>2476</v>
      </c>
      <c r="BE481" s="2" t="s">
        <v>1479</v>
      </c>
      <c r="BF481">
        <f t="shared" si="98"/>
        <v>0</v>
      </c>
      <c r="BG481">
        <f t="shared" si="99"/>
        <v>0</v>
      </c>
      <c r="BH481">
        <f t="shared" si="100"/>
        <v>0</v>
      </c>
      <c r="BI481">
        <f t="shared" si="101"/>
        <v>0</v>
      </c>
      <c r="BJ481">
        <f t="shared" si="102"/>
        <v>0</v>
      </c>
      <c r="BK481">
        <f t="shared" si="103"/>
        <v>0</v>
      </c>
      <c r="BL481">
        <f t="shared" si="104"/>
        <v>0</v>
      </c>
      <c r="BN481">
        <f t="shared" si="105"/>
        <v>0</v>
      </c>
      <c r="BO481">
        <f t="shared" si="106"/>
        <v>0</v>
      </c>
      <c r="BP481">
        <f t="shared" si="107"/>
        <v>0</v>
      </c>
      <c r="BQ481">
        <f t="shared" si="108"/>
        <v>0</v>
      </c>
      <c r="BR481">
        <f t="shared" si="109"/>
        <v>0</v>
      </c>
      <c r="BS481">
        <f t="shared" si="110"/>
        <v>0</v>
      </c>
      <c r="BT481">
        <f t="shared" si="111"/>
        <v>0</v>
      </c>
      <c r="BY481" s="32"/>
      <c r="BZ481" s="7"/>
    </row>
    <row r="482" spans="1:78" ht="15" customHeight="1" x14ac:dyDescent="0.3">
      <c r="B482" s="2" t="s">
        <v>480</v>
      </c>
      <c r="C482" s="2" t="s">
        <v>1480</v>
      </c>
      <c r="D482" s="55" t="s">
        <v>2477</v>
      </c>
      <c r="F482">
        <v>0</v>
      </c>
      <c r="G482" t="s">
        <v>3487</v>
      </c>
      <c r="H482">
        <v>0</v>
      </c>
      <c r="I482">
        <v>0</v>
      </c>
      <c r="J482" s="126">
        <v>0</v>
      </c>
      <c r="K482" s="126">
        <v>0</v>
      </c>
      <c r="M482">
        <v>0</v>
      </c>
      <c r="N482" t="s">
        <v>3487</v>
      </c>
      <c r="O482">
        <v>0</v>
      </c>
      <c r="P482">
        <v>0</v>
      </c>
      <c r="Q482">
        <v>0</v>
      </c>
      <c r="R482">
        <v>0</v>
      </c>
      <c r="T482">
        <v>0</v>
      </c>
      <c r="U482" t="s">
        <v>3487</v>
      </c>
      <c r="V482">
        <v>0</v>
      </c>
      <c r="W482">
        <v>0</v>
      </c>
      <c r="X482">
        <v>0</v>
      </c>
      <c r="Y482">
        <v>0</v>
      </c>
      <c r="AA482">
        <v>0</v>
      </c>
      <c r="AB482" t="s">
        <v>3487</v>
      </c>
      <c r="AC482">
        <v>0</v>
      </c>
      <c r="AD482">
        <v>0</v>
      </c>
      <c r="AE482">
        <v>0</v>
      </c>
      <c r="AF482">
        <v>0</v>
      </c>
      <c r="AH482">
        <v>0</v>
      </c>
      <c r="AI482" t="s">
        <v>3487</v>
      </c>
      <c r="AJ482">
        <v>0</v>
      </c>
      <c r="AK482">
        <v>0</v>
      </c>
      <c r="AL482">
        <v>0</v>
      </c>
      <c r="AM482">
        <v>0</v>
      </c>
      <c r="AO482">
        <v>0</v>
      </c>
      <c r="AP482" t="s">
        <v>3487</v>
      </c>
      <c r="AQ482">
        <v>0</v>
      </c>
      <c r="AR482">
        <v>0</v>
      </c>
      <c r="AS482">
        <v>0</v>
      </c>
      <c r="AT482">
        <v>0</v>
      </c>
      <c r="AV482">
        <v>0</v>
      </c>
      <c r="AW482" t="s">
        <v>3487</v>
      </c>
      <c r="AX482">
        <v>0</v>
      </c>
      <c r="AY482">
        <v>0</v>
      </c>
      <c r="AZ482">
        <v>0</v>
      </c>
      <c r="BA482">
        <v>0</v>
      </c>
      <c r="BD482" s="55" t="s">
        <v>2477</v>
      </c>
      <c r="BE482" s="2" t="s">
        <v>1480</v>
      </c>
      <c r="BF482">
        <f t="shared" si="98"/>
        <v>0</v>
      </c>
      <c r="BG482">
        <f t="shared" si="99"/>
        <v>0</v>
      </c>
      <c r="BH482">
        <f t="shared" si="100"/>
        <v>0</v>
      </c>
      <c r="BI482">
        <f t="shared" si="101"/>
        <v>0</v>
      </c>
      <c r="BJ482">
        <f t="shared" si="102"/>
        <v>0</v>
      </c>
      <c r="BK482">
        <f t="shared" si="103"/>
        <v>0</v>
      </c>
      <c r="BL482">
        <f t="shared" si="104"/>
        <v>0</v>
      </c>
      <c r="BN482">
        <f t="shared" si="105"/>
        <v>0</v>
      </c>
      <c r="BO482">
        <f t="shared" si="106"/>
        <v>0</v>
      </c>
      <c r="BP482">
        <f t="shared" si="107"/>
        <v>0</v>
      </c>
      <c r="BQ482">
        <f t="shared" si="108"/>
        <v>0</v>
      </c>
      <c r="BR482">
        <f t="shared" si="109"/>
        <v>0</v>
      </c>
      <c r="BS482">
        <f t="shared" si="110"/>
        <v>0</v>
      </c>
      <c r="BT482">
        <f t="shared" si="111"/>
        <v>0</v>
      </c>
      <c r="BY482" s="32"/>
      <c r="BZ482" s="7"/>
    </row>
    <row r="483" spans="1:78" ht="15" customHeight="1" x14ac:dyDescent="0.3">
      <c r="B483" s="2" t="s">
        <v>481</v>
      </c>
      <c r="C483" s="2" t="s">
        <v>1481</v>
      </c>
      <c r="D483" s="5" t="s">
        <v>2478</v>
      </c>
      <c r="F483">
        <v>0</v>
      </c>
      <c r="G483" t="s">
        <v>3488</v>
      </c>
      <c r="H483">
        <v>0</v>
      </c>
      <c r="I483">
        <v>0.57278684733017904</v>
      </c>
      <c r="J483" s="126">
        <v>0</v>
      </c>
      <c r="K483" s="126">
        <v>0</v>
      </c>
      <c r="M483">
        <v>0</v>
      </c>
      <c r="N483" t="s">
        <v>3488</v>
      </c>
      <c r="O483">
        <v>0</v>
      </c>
      <c r="P483">
        <v>0.44285552838244102</v>
      </c>
      <c r="Q483">
        <v>0</v>
      </c>
      <c r="R483">
        <v>0</v>
      </c>
      <c r="T483">
        <v>0</v>
      </c>
      <c r="U483" t="s">
        <v>3488</v>
      </c>
      <c r="V483">
        <v>0</v>
      </c>
      <c r="W483">
        <v>0.39587973161527001</v>
      </c>
      <c r="X483">
        <v>0</v>
      </c>
      <c r="Y483">
        <v>0</v>
      </c>
      <c r="AA483">
        <v>0</v>
      </c>
      <c r="AB483" t="s">
        <v>3488</v>
      </c>
      <c r="AC483">
        <v>0</v>
      </c>
      <c r="AD483">
        <v>0.46948868372550201</v>
      </c>
      <c r="AE483">
        <v>0</v>
      </c>
      <c r="AF483">
        <v>0</v>
      </c>
      <c r="AH483">
        <v>0</v>
      </c>
      <c r="AI483" t="s">
        <v>3488</v>
      </c>
      <c r="AJ483">
        <v>0</v>
      </c>
      <c r="AK483">
        <v>0.84700207988656895</v>
      </c>
      <c r="AL483">
        <v>0</v>
      </c>
      <c r="AM483">
        <v>0</v>
      </c>
      <c r="AO483">
        <v>0</v>
      </c>
      <c r="AP483" t="s">
        <v>3488</v>
      </c>
      <c r="AQ483">
        <v>0</v>
      </c>
      <c r="AR483">
        <v>0.36354435375459698</v>
      </c>
      <c r="AS483">
        <v>0</v>
      </c>
      <c r="AT483">
        <v>0</v>
      </c>
      <c r="AV483">
        <v>0</v>
      </c>
      <c r="AW483" t="s">
        <v>3488</v>
      </c>
      <c r="AX483">
        <v>0</v>
      </c>
      <c r="AY483">
        <v>0.50283190411074796</v>
      </c>
      <c r="AZ483">
        <v>0</v>
      </c>
      <c r="BA483">
        <v>0</v>
      </c>
      <c r="BD483" s="5" t="s">
        <v>2478</v>
      </c>
      <c r="BE483" s="2" t="s">
        <v>1481</v>
      </c>
      <c r="BF483">
        <f t="shared" si="98"/>
        <v>0</v>
      </c>
      <c r="BG483">
        <f t="shared" si="99"/>
        <v>0</v>
      </c>
      <c r="BH483">
        <f t="shared" si="100"/>
        <v>0</v>
      </c>
      <c r="BI483">
        <f t="shared" si="101"/>
        <v>0</v>
      </c>
      <c r="BJ483">
        <f t="shared" si="102"/>
        <v>0</v>
      </c>
      <c r="BK483">
        <f t="shared" si="103"/>
        <v>0</v>
      </c>
      <c r="BL483">
        <f t="shared" si="104"/>
        <v>0</v>
      </c>
      <c r="BN483">
        <f t="shared" si="105"/>
        <v>0</v>
      </c>
      <c r="BO483">
        <f t="shared" si="106"/>
        <v>0</v>
      </c>
      <c r="BP483">
        <f t="shared" si="107"/>
        <v>0</v>
      </c>
      <c r="BQ483">
        <f t="shared" si="108"/>
        <v>0</v>
      </c>
      <c r="BR483">
        <f t="shared" si="109"/>
        <v>0</v>
      </c>
      <c r="BS483">
        <f t="shared" si="110"/>
        <v>0</v>
      </c>
      <c r="BT483">
        <f t="shared" si="111"/>
        <v>0</v>
      </c>
      <c r="BY483" s="32"/>
      <c r="BZ483" s="7"/>
    </row>
    <row r="484" spans="1:78" ht="15" customHeight="1" x14ac:dyDescent="0.3">
      <c r="B484" s="2" t="s">
        <v>482</v>
      </c>
      <c r="C484" s="2" t="s">
        <v>1482</v>
      </c>
      <c r="D484" s="5" t="s">
        <v>2479</v>
      </c>
      <c r="F484">
        <v>0</v>
      </c>
      <c r="G484" t="s">
        <v>3489</v>
      </c>
      <c r="H484">
        <v>0</v>
      </c>
      <c r="I484">
        <v>0</v>
      </c>
      <c r="J484" s="126">
        <v>0</v>
      </c>
      <c r="K484" s="126">
        <v>0</v>
      </c>
      <c r="M484">
        <v>0</v>
      </c>
      <c r="N484" t="s">
        <v>3489</v>
      </c>
      <c r="O484">
        <v>0</v>
      </c>
      <c r="P484">
        <v>0</v>
      </c>
      <c r="Q484">
        <v>0</v>
      </c>
      <c r="R484">
        <v>0</v>
      </c>
      <c r="T484">
        <v>0</v>
      </c>
      <c r="U484" t="s">
        <v>3489</v>
      </c>
      <c r="V484">
        <v>0</v>
      </c>
      <c r="W484">
        <v>0</v>
      </c>
      <c r="X484">
        <v>0</v>
      </c>
      <c r="Y484">
        <v>0</v>
      </c>
      <c r="AA484">
        <v>0</v>
      </c>
      <c r="AB484" t="s">
        <v>3489</v>
      </c>
      <c r="AC484">
        <v>0</v>
      </c>
      <c r="AD484">
        <v>0</v>
      </c>
      <c r="AE484">
        <v>0</v>
      </c>
      <c r="AF484">
        <v>0</v>
      </c>
      <c r="AH484">
        <v>0</v>
      </c>
      <c r="AI484" t="s">
        <v>3489</v>
      </c>
      <c r="AJ484">
        <v>0</v>
      </c>
      <c r="AK484">
        <v>0</v>
      </c>
      <c r="AL484">
        <v>0</v>
      </c>
      <c r="AM484">
        <v>0</v>
      </c>
      <c r="AO484">
        <v>0</v>
      </c>
      <c r="AP484" t="s">
        <v>3489</v>
      </c>
      <c r="AQ484">
        <v>0</v>
      </c>
      <c r="AR484">
        <v>0</v>
      </c>
      <c r="AS484">
        <v>0</v>
      </c>
      <c r="AT484">
        <v>0</v>
      </c>
      <c r="AV484">
        <v>0</v>
      </c>
      <c r="AW484" t="s">
        <v>3489</v>
      </c>
      <c r="AX484">
        <v>0</v>
      </c>
      <c r="AY484">
        <v>0</v>
      </c>
      <c r="AZ484">
        <v>0</v>
      </c>
      <c r="BA484">
        <v>0</v>
      </c>
      <c r="BD484" s="5" t="s">
        <v>2479</v>
      </c>
      <c r="BE484" s="2" t="s">
        <v>1482</v>
      </c>
      <c r="BF484">
        <f t="shared" si="98"/>
        <v>0</v>
      </c>
      <c r="BG484">
        <f t="shared" si="99"/>
        <v>0</v>
      </c>
      <c r="BH484">
        <f t="shared" si="100"/>
        <v>0</v>
      </c>
      <c r="BI484">
        <f t="shared" si="101"/>
        <v>0</v>
      </c>
      <c r="BJ484">
        <f t="shared" si="102"/>
        <v>0</v>
      </c>
      <c r="BK484">
        <f t="shared" si="103"/>
        <v>0</v>
      </c>
      <c r="BL484">
        <f t="shared" si="104"/>
        <v>0</v>
      </c>
      <c r="BN484">
        <f t="shared" si="105"/>
        <v>0</v>
      </c>
      <c r="BO484">
        <f t="shared" si="106"/>
        <v>0</v>
      </c>
      <c r="BP484">
        <f t="shared" si="107"/>
        <v>0</v>
      </c>
      <c r="BQ484">
        <f t="shared" si="108"/>
        <v>0</v>
      </c>
      <c r="BR484">
        <f t="shared" si="109"/>
        <v>0</v>
      </c>
      <c r="BS484">
        <f t="shared" si="110"/>
        <v>0</v>
      </c>
      <c r="BT484">
        <f t="shared" si="111"/>
        <v>0</v>
      </c>
      <c r="BY484" s="32"/>
      <c r="BZ484" s="7"/>
    </row>
    <row r="485" spans="1:78" ht="15" customHeight="1" x14ac:dyDescent="0.3">
      <c r="B485" s="2" t="s">
        <v>483</v>
      </c>
      <c r="C485" s="2" t="s">
        <v>1483</v>
      </c>
      <c r="D485" s="5" t="s">
        <v>2480</v>
      </c>
      <c r="F485">
        <v>0</v>
      </c>
      <c r="G485" t="s">
        <v>3490</v>
      </c>
      <c r="H485">
        <v>0</v>
      </c>
      <c r="I485">
        <v>0</v>
      </c>
      <c r="J485" s="126">
        <v>0</v>
      </c>
      <c r="K485" s="126">
        <v>0</v>
      </c>
      <c r="M485">
        <v>0</v>
      </c>
      <c r="N485" t="s">
        <v>3490</v>
      </c>
      <c r="O485">
        <v>0</v>
      </c>
      <c r="P485">
        <v>0</v>
      </c>
      <c r="Q485">
        <v>0</v>
      </c>
      <c r="R485">
        <v>0</v>
      </c>
      <c r="T485">
        <v>0</v>
      </c>
      <c r="U485" t="s">
        <v>3490</v>
      </c>
      <c r="V485">
        <v>0</v>
      </c>
      <c r="W485">
        <v>0</v>
      </c>
      <c r="X485">
        <v>0</v>
      </c>
      <c r="Y485">
        <v>0</v>
      </c>
      <c r="AA485">
        <v>0</v>
      </c>
      <c r="AB485" t="s">
        <v>3490</v>
      </c>
      <c r="AC485">
        <v>0</v>
      </c>
      <c r="AD485">
        <v>0</v>
      </c>
      <c r="AE485">
        <v>0</v>
      </c>
      <c r="AF485">
        <v>0</v>
      </c>
      <c r="AH485">
        <v>0</v>
      </c>
      <c r="AI485" t="s">
        <v>3490</v>
      </c>
      <c r="AJ485">
        <v>0</v>
      </c>
      <c r="AK485">
        <v>0</v>
      </c>
      <c r="AL485">
        <v>0</v>
      </c>
      <c r="AM485">
        <v>0</v>
      </c>
      <c r="AO485">
        <v>0</v>
      </c>
      <c r="AP485" t="s">
        <v>3490</v>
      </c>
      <c r="AQ485">
        <v>0</v>
      </c>
      <c r="AR485">
        <v>0</v>
      </c>
      <c r="AS485">
        <v>0</v>
      </c>
      <c r="AT485">
        <v>0</v>
      </c>
      <c r="AV485">
        <v>0</v>
      </c>
      <c r="AW485" t="s">
        <v>3490</v>
      </c>
      <c r="AX485">
        <v>0</v>
      </c>
      <c r="AY485">
        <v>0</v>
      </c>
      <c r="AZ485">
        <v>0</v>
      </c>
      <c r="BA485">
        <v>0</v>
      </c>
      <c r="BD485" s="5" t="s">
        <v>2480</v>
      </c>
      <c r="BE485" s="2" t="s">
        <v>1483</v>
      </c>
      <c r="BF485">
        <f t="shared" si="98"/>
        <v>0</v>
      </c>
      <c r="BG485">
        <f t="shared" si="99"/>
        <v>0</v>
      </c>
      <c r="BH485">
        <f t="shared" si="100"/>
        <v>0</v>
      </c>
      <c r="BI485">
        <f t="shared" si="101"/>
        <v>0</v>
      </c>
      <c r="BJ485">
        <f t="shared" si="102"/>
        <v>0</v>
      </c>
      <c r="BK485">
        <f t="shared" si="103"/>
        <v>0</v>
      </c>
      <c r="BL485">
        <f t="shared" si="104"/>
        <v>0</v>
      </c>
      <c r="BN485">
        <f t="shared" si="105"/>
        <v>0</v>
      </c>
      <c r="BO485">
        <f t="shared" si="106"/>
        <v>0</v>
      </c>
      <c r="BP485">
        <f t="shared" si="107"/>
        <v>0</v>
      </c>
      <c r="BQ485">
        <f t="shared" si="108"/>
        <v>0</v>
      </c>
      <c r="BR485">
        <f t="shared" si="109"/>
        <v>0</v>
      </c>
      <c r="BS485">
        <f t="shared" si="110"/>
        <v>0</v>
      </c>
      <c r="BT485">
        <f t="shared" si="111"/>
        <v>0</v>
      </c>
      <c r="BY485" s="32"/>
      <c r="BZ485" s="7"/>
    </row>
    <row r="486" spans="1:78" ht="15" customHeight="1" x14ac:dyDescent="0.3">
      <c r="B486" s="2" t="s">
        <v>484</v>
      </c>
      <c r="C486" s="2" t="s">
        <v>1484</v>
      </c>
      <c r="D486" s="5" t="s">
        <v>2481</v>
      </c>
      <c r="F486">
        <v>0</v>
      </c>
      <c r="G486" t="s">
        <v>3491</v>
      </c>
      <c r="H486">
        <v>0</v>
      </c>
      <c r="I486">
        <v>0</v>
      </c>
      <c r="J486" s="126">
        <v>0</v>
      </c>
      <c r="K486" s="126">
        <v>0</v>
      </c>
      <c r="M486">
        <v>0</v>
      </c>
      <c r="N486" t="s">
        <v>3491</v>
      </c>
      <c r="O486">
        <v>0</v>
      </c>
      <c r="P486">
        <v>0</v>
      </c>
      <c r="Q486">
        <v>0</v>
      </c>
      <c r="R486">
        <v>0</v>
      </c>
      <c r="T486">
        <v>0</v>
      </c>
      <c r="U486" t="s">
        <v>3491</v>
      </c>
      <c r="V486">
        <v>0</v>
      </c>
      <c r="W486">
        <v>0</v>
      </c>
      <c r="X486">
        <v>0</v>
      </c>
      <c r="Y486">
        <v>0</v>
      </c>
      <c r="AA486">
        <v>0</v>
      </c>
      <c r="AB486" t="s">
        <v>3491</v>
      </c>
      <c r="AC486">
        <v>0</v>
      </c>
      <c r="AD486">
        <v>0</v>
      </c>
      <c r="AE486">
        <v>0</v>
      </c>
      <c r="AF486">
        <v>0</v>
      </c>
      <c r="AH486">
        <v>0</v>
      </c>
      <c r="AI486" t="s">
        <v>3491</v>
      </c>
      <c r="AJ486">
        <v>0</v>
      </c>
      <c r="AK486">
        <v>0</v>
      </c>
      <c r="AL486">
        <v>0</v>
      </c>
      <c r="AM486">
        <v>0</v>
      </c>
      <c r="AO486">
        <v>0</v>
      </c>
      <c r="AP486" t="s">
        <v>3491</v>
      </c>
      <c r="AQ486">
        <v>0</v>
      </c>
      <c r="AR486">
        <v>0</v>
      </c>
      <c r="AS486">
        <v>0</v>
      </c>
      <c r="AT486">
        <v>0</v>
      </c>
      <c r="AV486">
        <v>0</v>
      </c>
      <c r="AW486" t="s">
        <v>3491</v>
      </c>
      <c r="AX486">
        <v>0</v>
      </c>
      <c r="AY486">
        <v>0</v>
      </c>
      <c r="AZ486">
        <v>0</v>
      </c>
      <c r="BA486">
        <v>0</v>
      </c>
      <c r="BD486" s="5" t="s">
        <v>2481</v>
      </c>
      <c r="BE486" s="2" t="s">
        <v>1484</v>
      </c>
      <c r="BF486">
        <f t="shared" si="98"/>
        <v>0</v>
      </c>
      <c r="BG486">
        <f t="shared" si="99"/>
        <v>0</v>
      </c>
      <c r="BH486">
        <f t="shared" si="100"/>
        <v>0</v>
      </c>
      <c r="BI486">
        <f t="shared" si="101"/>
        <v>0</v>
      </c>
      <c r="BJ486">
        <f t="shared" si="102"/>
        <v>0</v>
      </c>
      <c r="BK486">
        <f t="shared" si="103"/>
        <v>0</v>
      </c>
      <c r="BL486">
        <f t="shared" si="104"/>
        <v>0</v>
      </c>
      <c r="BN486">
        <f t="shared" si="105"/>
        <v>0</v>
      </c>
      <c r="BO486">
        <f t="shared" si="106"/>
        <v>0</v>
      </c>
      <c r="BP486">
        <f t="shared" si="107"/>
        <v>0</v>
      </c>
      <c r="BQ486">
        <f t="shared" si="108"/>
        <v>0</v>
      </c>
      <c r="BR486">
        <f t="shared" si="109"/>
        <v>0</v>
      </c>
      <c r="BS486">
        <f t="shared" si="110"/>
        <v>0</v>
      </c>
      <c r="BT486">
        <f t="shared" si="111"/>
        <v>0</v>
      </c>
      <c r="BY486" s="32"/>
      <c r="BZ486" s="7"/>
    </row>
    <row r="487" spans="1:78" x14ac:dyDescent="0.3">
      <c r="A487" s="82" t="s">
        <v>4074</v>
      </c>
      <c r="B487" s="2" t="s">
        <v>485</v>
      </c>
      <c r="C487" s="2" t="s">
        <v>1485</v>
      </c>
      <c r="D487" s="5" t="s">
        <v>2482</v>
      </c>
      <c r="F487">
        <v>0</v>
      </c>
      <c r="G487" t="s">
        <v>3492</v>
      </c>
      <c r="H487">
        <v>0</v>
      </c>
      <c r="I487">
        <v>2.3050981025372201</v>
      </c>
      <c r="J487" s="126">
        <v>0</v>
      </c>
      <c r="K487" s="126">
        <v>0</v>
      </c>
      <c r="M487">
        <v>0</v>
      </c>
      <c r="N487" t="s">
        <v>3492</v>
      </c>
      <c r="O487">
        <v>0</v>
      </c>
      <c r="P487">
        <v>1.7822091399164</v>
      </c>
      <c r="Q487">
        <v>0</v>
      </c>
      <c r="R487">
        <v>0</v>
      </c>
      <c r="T487">
        <v>0</v>
      </c>
      <c r="U487" t="s">
        <v>3492</v>
      </c>
      <c r="V487">
        <v>0</v>
      </c>
      <c r="W487">
        <v>1.59308738787675</v>
      </c>
      <c r="X487">
        <v>1.05</v>
      </c>
      <c r="Y487">
        <v>0</v>
      </c>
      <c r="AA487">
        <v>0.84140689412438596</v>
      </c>
      <c r="AB487" t="s">
        <v>3492</v>
      </c>
      <c r="AC487">
        <v>0</v>
      </c>
      <c r="AD487">
        <v>2.7471545975305198</v>
      </c>
      <c r="AE487">
        <v>1.03</v>
      </c>
      <c r="AF487">
        <v>1.03</v>
      </c>
      <c r="AH487">
        <v>0</v>
      </c>
      <c r="AI487" t="s">
        <v>3492</v>
      </c>
      <c r="AJ487">
        <v>0</v>
      </c>
      <c r="AK487">
        <v>3.4085132843896799</v>
      </c>
      <c r="AL487">
        <v>1.25</v>
      </c>
      <c r="AM487">
        <v>1.25</v>
      </c>
      <c r="AO487">
        <v>0</v>
      </c>
      <c r="AP487" t="s">
        <v>3492</v>
      </c>
      <c r="AQ487">
        <v>0</v>
      </c>
      <c r="AR487">
        <v>1.4630454946995799</v>
      </c>
      <c r="AS487">
        <v>0.55475526597993197</v>
      </c>
      <c r="AT487">
        <v>1.6829534681919101</v>
      </c>
      <c r="AV487">
        <v>0</v>
      </c>
      <c r="AW487" t="s">
        <v>3492</v>
      </c>
      <c r="AX487">
        <v>0</v>
      </c>
      <c r="AY487">
        <v>1.3160040370016901</v>
      </c>
      <c r="AZ487">
        <v>0</v>
      </c>
      <c r="BA487">
        <v>0</v>
      </c>
      <c r="BC487" s="82" t="s">
        <v>4074</v>
      </c>
      <c r="BD487" s="5" t="s">
        <v>2482</v>
      </c>
      <c r="BE487" s="2" t="s">
        <v>1485</v>
      </c>
      <c r="BF487">
        <f t="shared" si="98"/>
        <v>0</v>
      </c>
      <c r="BG487">
        <f t="shared" si="99"/>
        <v>0</v>
      </c>
      <c r="BH487">
        <f t="shared" si="100"/>
        <v>-1.05</v>
      </c>
      <c r="BI487">
        <f t="shared" si="101"/>
        <v>-0.18859310587561406</v>
      </c>
      <c r="BJ487">
        <f t="shared" si="102"/>
        <v>-1.25</v>
      </c>
      <c r="BK487">
        <f t="shared" si="103"/>
        <v>0.55475526597993197</v>
      </c>
      <c r="BL487">
        <f t="shared" si="104"/>
        <v>0</v>
      </c>
      <c r="BN487">
        <f t="shared" si="105"/>
        <v>0</v>
      </c>
      <c r="BO487">
        <f t="shared" si="106"/>
        <v>0</v>
      </c>
      <c r="BP487">
        <f t="shared" si="107"/>
        <v>1.05</v>
      </c>
      <c r="BQ487">
        <f t="shared" si="108"/>
        <v>0</v>
      </c>
      <c r="BR487">
        <f t="shared" si="109"/>
        <v>0</v>
      </c>
      <c r="BS487">
        <f t="shared" si="110"/>
        <v>-1.1281982022119781</v>
      </c>
      <c r="BT487">
        <f t="shared" si="111"/>
        <v>0</v>
      </c>
      <c r="BY487" s="32"/>
      <c r="BZ487" s="7"/>
    </row>
    <row r="488" spans="1:78" ht="15" customHeight="1" x14ac:dyDescent="0.3">
      <c r="B488" s="2" t="s">
        <v>486</v>
      </c>
      <c r="C488" s="2" t="s">
        <v>1486</v>
      </c>
      <c r="D488" s="5" t="s">
        <v>2483</v>
      </c>
      <c r="F488">
        <v>0</v>
      </c>
      <c r="G488" t="s">
        <v>3493</v>
      </c>
      <c r="H488">
        <v>0</v>
      </c>
      <c r="I488">
        <v>0</v>
      </c>
      <c r="J488" s="126">
        <v>0</v>
      </c>
      <c r="K488" s="126">
        <v>0</v>
      </c>
      <c r="M488">
        <v>0</v>
      </c>
      <c r="N488" t="s">
        <v>3493</v>
      </c>
      <c r="O488">
        <v>0</v>
      </c>
      <c r="P488">
        <v>0</v>
      </c>
      <c r="Q488">
        <v>0</v>
      </c>
      <c r="R488">
        <v>0</v>
      </c>
      <c r="T488">
        <v>0</v>
      </c>
      <c r="U488" t="s">
        <v>3493</v>
      </c>
      <c r="V488">
        <v>0</v>
      </c>
      <c r="W488">
        <v>0</v>
      </c>
      <c r="X488">
        <v>0</v>
      </c>
      <c r="Y488">
        <v>0</v>
      </c>
      <c r="AA488">
        <v>0</v>
      </c>
      <c r="AB488" t="s">
        <v>3493</v>
      </c>
      <c r="AC488">
        <v>0</v>
      </c>
      <c r="AD488">
        <v>0</v>
      </c>
      <c r="AE488">
        <v>0</v>
      </c>
      <c r="AF488">
        <v>0</v>
      </c>
      <c r="AH488">
        <v>0</v>
      </c>
      <c r="AI488" t="s">
        <v>3493</v>
      </c>
      <c r="AJ488">
        <v>0</v>
      </c>
      <c r="AK488">
        <v>0</v>
      </c>
      <c r="AL488">
        <v>0</v>
      </c>
      <c r="AM488">
        <v>0</v>
      </c>
      <c r="AO488">
        <v>0</v>
      </c>
      <c r="AP488" t="s">
        <v>3493</v>
      </c>
      <c r="AQ488">
        <v>0</v>
      </c>
      <c r="AR488">
        <v>0</v>
      </c>
      <c r="AS488">
        <v>0</v>
      </c>
      <c r="AT488">
        <v>0</v>
      </c>
      <c r="AV488">
        <v>0</v>
      </c>
      <c r="AW488" t="s">
        <v>3493</v>
      </c>
      <c r="AX488">
        <v>0</v>
      </c>
      <c r="AY488">
        <v>0</v>
      </c>
      <c r="AZ488">
        <v>0</v>
      </c>
      <c r="BA488">
        <v>0</v>
      </c>
      <c r="BD488" s="5" t="s">
        <v>2483</v>
      </c>
      <c r="BE488" s="2" t="s">
        <v>1486</v>
      </c>
      <c r="BF488">
        <f t="shared" si="98"/>
        <v>0</v>
      </c>
      <c r="BG488">
        <f t="shared" si="99"/>
        <v>0</v>
      </c>
      <c r="BH488">
        <f t="shared" si="100"/>
        <v>0</v>
      </c>
      <c r="BI488">
        <f t="shared" si="101"/>
        <v>0</v>
      </c>
      <c r="BJ488">
        <f t="shared" si="102"/>
        <v>0</v>
      </c>
      <c r="BK488">
        <f t="shared" si="103"/>
        <v>0</v>
      </c>
      <c r="BL488">
        <f t="shared" si="104"/>
        <v>0</v>
      </c>
      <c r="BN488">
        <f t="shared" si="105"/>
        <v>0</v>
      </c>
      <c r="BO488">
        <f t="shared" si="106"/>
        <v>0</v>
      </c>
      <c r="BP488">
        <f t="shared" si="107"/>
        <v>0</v>
      </c>
      <c r="BQ488">
        <f t="shared" si="108"/>
        <v>0</v>
      </c>
      <c r="BR488">
        <f t="shared" si="109"/>
        <v>0</v>
      </c>
      <c r="BS488">
        <f t="shared" si="110"/>
        <v>0</v>
      </c>
      <c r="BT488">
        <f t="shared" si="111"/>
        <v>0</v>
      </c>
      <c r="BY488" s="32"/>
      <c r="BZ488" s="7"/>
    </row>
    <row r="489" spans="1:78" ht="15" customHeight="1" x14ac:dyDescent="0.3">
      <c r="B489" s="2" t="s">
        <v>487</v>
      </c>
      <c r="C489" s="2" t="s">
        <v>1487</v>
      </c>
      <c r="D489" s="5" t="s">
        <v>2484</v>
      </c>
      <c r="F489">
        <v>0</v>
      </c>
      <c r="G489" t="s">
        <v>3494</v>
      </c>
      <c r="H489">
        <v>0</v>
      </c>
      <c r="I489">
        <v>9.7056762208126202E-2</v>
      </c>
      <c r="J489" s="126">
        <v>0</v>
      </c>
      <c r="K489" s="126">
        <v>0</v>
      </c>
      <c r="M489">
        <v>0</v>
      </c>
      <c r="N489" t="s">
        <v>3494</v>
      </c>
      <c r="O489">
        <v>0</v>
      </c>
      <c r="P489">
        <v>7.5040384837620905E-2</v>
      </c>
      <c r="Q489">
        <v>0</v>
      </c>
      <c r="R489">
        <v>0</v>
      </c>
      <c r="T489">
        <v>0</v>
      </c>
      <c r="U489" t="s">
        <v>3494</v>
      </c>
      <c r="V489">
        <v>0</v>
      </c>
      <c r="W489">
        <v>6.7077363695375397E-2</v>
      </c>
      <c r="X489">
        <v>0</v>
      </c>
      <c r="Y489">
        <v>0</v>
      </c>
      <c r="AA489">
        <v>0</v>
      </c>
      <c r="AB489" t="s">
        <v>3494</v>
      </c>
      <c r="AC489">
        <v>0</v>
      </c>
      <c r="AD489">
        <v>7.6483680151568506E-2</v>
      </c>
      <c r="AE489">
        <v>0</v>
      </c>
      <c r="AF489">
        <v>0</v>
      </c>
      <c r="AH489">
        <v>0</v>
      </c>
      <c r="AI489" t="s">
        <v>3494</v>
      </c>
      <c r="AJ489">
        <v>0</v>
      </c>
      <c r="AK489">
        <v>0.14351634881972999</v>
      </c>
      <c r="AL489">
        <v>0</v>
      </c>
      <c r="AM489">
        <v>0</v>
      </c>
      <c r="AO489">
        <v>0</v>
      </c>
      <c r="AP489" t="s">
        <v>3494</v>
      </c>
      <c r="AQ489">
        <v>0</v>
      </c>
      <c r="AR489">
        <v>6.1601915569781299E-2</v>
      </c>
      <c r="AS489">
        <v>0</v>
      </c>
      <c r="AT489">
        <v>0</v>
      </c>
      <c r="AV489">
        <v>0</v>
      </c>
      <c r="AW489" t="s">
        <v>3494</v>
      </c>
      <c r="AX489">
        <v>0</v>
      </c>
      <c r="AY489">
        <v>0.10161762935035799</v>
      </c>
      <c r="AZ489">
        <v>0</v>
      </c>
      <c r="BA489">
        <v>0</v>
      </c>
      <c r="BD489" s="5" t="s">
        <v>2484</v>
      </c>
      <c r="BE489" s="2" t="s">
        <v>1487</v>
      </c>
      <c r="BF489">
        <f t="shared" si="98"/>
        <v>0</v>
      </c>
      <c r="BG489">
        <f t="shared" si="99"/>
        <v>0</v>
      </c>
      <c r="BH489">
        <f t="shared" si="100"/>
        <v>0</v>
      </c>
      <c r="BI489">
        <f t="shared" si="101"/>
        <v>0</v>
      </c>
      <c r="BJ489">
        <f t="shared" si="102"/>
        <v>0</v>
      </c>
      <c r="BK489">
        <f t="shared" si="103"/>
        <v>0</v>
      </c>
      <c r="BL489">
        <f t="shared" si="104"/>
        <v>0</v>
      </c>
      <c r="BN489">
        <f t="shared" si="105"/>
        <v>0</v>
      </c>
      <c r="BO489">
        <f t="shared" si="106"/>
        <v>0</v>
      </c>
      <c r="BP489">
        <f t="shared" si="107"/>
        <v>0</v>
      </c>
      <c r="BQ489">
        <f t="shared" si="108"/>
        <v>0</v>
      </c>
      <c r="BR489">
        <f t="shared" si="109"/>
        <v>0</v>
      </c>
      <c r="BS489">
        <f t="shared" si="110"/>
        <v>0</v>
      </c>
      <c r="BT489">
        <f t="shared" si="111"/>
        <v>0</v>
      </c>
      <c r="BY489" s="32"/>
      <c r="BZ489" s="7"/>
    </row>
    <row r="490" spans="1:78" ht="15" customHeight="1" x14ac:dyDescent="0.3">
      <c r="B490" s="2" t="s">
        <v>488</v>
      </c>
      <c r="C490" s="2" t="s">
        <v>1488</v>
      </c>
      <c r="D490" s="5" t="s">
        <v>2485</v>
      </c>
      <c r="F490">
        <v>0</v>
      </c>
      <c r="G490" t="s">
        <v>3495</v>
      </c>
      <c r="H490">
        <v>-9.7056762208126202E-2</v>
      </c>
      <c r="I490">
        <v>0</v>
      </c>
      <c r="J490" s="126">
        <v>0</v>
      </c>
      <c r="K490" s="126">
        <v>0</v>
      </c>
      <c r="M490">
        <v>0</v>
      </c>
      <c r="N490" t="s">
        <v>3495</v>
      </c>
      <c r="O490">
        <v>-7.5040384837620905E-2</v>
      </c>
      <c r="P490">
        <v>0</v>
      </c>
      <c r="Q490">
        <v>0</v>
      </c>
      <c r="R490">
        <v>0</v>
      </c>
      <c r="T490">
        <v>0</v>
      </c>
      <c r="U490" t="s">
        <v>3495</v>
      </c>
      <c r="V490">
        <v>-6.7077363695375397E-2</v>
      </c>
      <c r="W490">
        <v>0</v>
      </c>
      <c r="X490">
        <v>0</v>
      </c>
      <c r="Y490">
        <v>0</v>
      </c>
      <c r="AA490">
        <v>0</v>
      </c>
      <c r="AB490" t="s">
        <v>3495</v>
      </c>
      <c r="AC490">
        <v>-7.6483680151568506E-2</v>
      </c>
      <c r="AD490">
        <v>0</v>
      </c>
      <c r="AE490">
        <v>0</v>
      </c>
      <c r="AF490">
        <v>0</v>
      </c>
      <c r="AH490">
        <v>0</v>
      </c>
      <c r="AI490" t="s">
        <v>3495</v>
      </c>
      <c r="AJ490">
        <v>-0.14351634881972999</v>
      </c>
      <c r="AK490">
        <v>0</v>
      </c>
      <c r="AL490">
        <v>0</v>
      </c>
      <c r="AM490">
        <v>0</v>
      </c>
      <c r="AO490">
        <v>0</v>
      </c>
      <c r="AP490" t="s">
        <v>3495</v>
      </c>
      <c r="AQ490">
        <v>-6.1601915569781299E-2</v>
      </c>
      <c r="AR490">
        <v>0</v>
      </c>
      <c r="AS490">
        <v>0</v>
      </c>
      <c r="AT490">
        <v>0</v>
      </c>
      <c r="AV490">
        <v>0</v>
      </c>
      <c r="AW490" t="s">
        <v>3495</v>
      </c>
      <c r="AX490">
        <v>-0.10161762935035799</v>
      </c>
      <c r="AY490">
        <v>0</v>
      </c>
      <c r="AZ490">
        <v>0</v>
      </c>
      <c r="BA490">
        <v>0</v>
      </c>
      <c r="BD490" s="5" t="s">
        <v>2485</v>
      </c>
      <c r="BE490" s="2" t="s">
        <v>1488</v>
      </c>
      <c r="BF490">
        <f t="shared" si="98"/>
        <v>0</v>
      </c>
      <c r="BG490">
        <f t="shared" si="99"/>
        <v>0</v>
      </c>
      <c r="BH490">
        <f t="shared" si="100"/>
        <v>0</v>
      </c>
      <c r="BI490">
        <f t="shared" si="101"/>
        <v>0</v>
      </c>
      <c r="BJ490">
        <f t="shared" si="102"/>
        <v>0</v>
      </c>
      <c r="BK490">
        <f t="shared" si="103"/>
        <v>0</v>
      </c>
      <c r="BL490">
        <f t="shared" si="104"/>
        <v>0</v>
      </c>
      <c r="BN490">
        <f t="shared" si="105"/>
        <v>0</v>
      </c>
      <c r="BO490">
        <f t="shared" si="106"/>
        <v>0</v>
      </c>
      <c r="BP490">
        <f t="shared" si="107"/>
        <v>0</v>
      </c>
      <c r="BQ490">
        <f t="shared" si="108"/>
        <v>0</v>
      </c>
      <c r="BR490">
        <f t="shared" si="109"/>
        <v>0</v>
      </c>
      <c r="BS490">
        <f t="shared" si="110"/>
        <v>0</v>
      </c>
      <c r="BT490">
        <f t="shared" si="111"/>
        <v>0</v>
      </c>
      <c r="BY490" s="32"/>
      <c r="BZ490" s="7"/>
    </row>
    <row r="491" spans="1:78" ht="15" customHeight="1" x14ac:dyDescent="0.3">
      <c r="B491" s="2" t="s">
        <v>489</v>
      </c>
      <c r="C491" s="2" t="s">
        <v>1489</v>
      </c>
      <c r="D491" s="5" t="s">
        <v>2486</v>
      </c>
      <c r="F491">
        <v>0</v>
      </c>
      <c r="G491" t="s">
        <v>3496</v>
      </c>
      <c r="H491">
        <v>0</v>
      </c>
      <c r="I491">
        <v>0</v>
      </c>
      <c r="J491" s="126">
        <v>0</v>
      </c>
      <c r="K491" s="126">
        <v>0</v>
      </c>
      <c r="M491">
        <v>0</v>
      </c>
      <c r="N491" t="s">
        <v>3496</v>
      </c>
      <c r="O491">
        <v>0</v>
      </c>
      <c r="P491">
        <v>0</v>
      </c>
      <c r="Q491">
        <v>0</v>
      </c>
      <c r="R491">
        <v>0</v>
      </c>
      <c r="T491">
        <v>0</v>
      </c>
      <c r="U491" t="s">
        <v>3496</v>
      </c>
      <c r="V491">
        <v>0</v>
      </c>
      <c r="W491">
        <v>0</v>
      </c>
      <c r="X491">
        <v>0</v>
      </c>
      <c r="Y491">
        <v>0</v>
      </c>
      <c r="AA491">
        <v>0</v>
      </c>
      <c r="AB491" t="s">
        <v>3496</v>
      </c>
      <c r="AC491">
        <v>0</v>
      </c>
      <c r="AD491">
        <v>0</v>
      </c>
      <c r="AE491">
        <v>0</v>
      </c>
      <c r="AF491">
        <v>0</v>
      </c>
      <c r="AH491">
        <v>0</v>
      </c>
      <c r="AI491" t="s">
        <v>3496</v>
      </c>
      <c r="AJ491">
        <v>0</v>
      </c>
      <c r="AK491">
        <v>0</v>
      </c>
      <c r="AL491">
        <v>0</v>
      </c>
      <c r="AM491">
        <v>0</v>
      </c>
      <c r="AO491">
        <v>0</v>
      </c>
      <c r="AP491" t="s">
        <v>3496</v>
      </c>
      <c r="AQ491">
        <v>0</v>
      </c>
      <c r="AR491">
        <v>0</v>
      </c>
      <c r="AS491">
        <v>0</v>
      </c>
      <c r="AT491">
        <v>0</v>
      </c>
      <c r="AV491">
        <v>0</v>
      </c>
      <c r="AW491" t="s">
        <v>3496</v>
      </c>
      <c r="AX491">
        <v>0</v>
      </c>
      <c r="AY491">
        <v>0</v>
      </c>
      <c r="AZ491">
        <v>0</v>
      </c>
      <c r="BA491">
        <v>0</v>
      </c>
      <c r="BD491" s="5" t="s">
        <v>2486</v>
      </c>
      <c r="BE491" s="2" t="s">
        <v>1489</v>
      </c>
      <c r="BF491">
        <f t="shared" si="98"/>
        <v>0</v>
      </c>
      <c r="BG491">
        <f t="shared" si="99"/>
        <v>0</v>
      </c>
      <c r="BH491">
        <f t="shared" si="100"/>
        <v>0</v>
      </c>
      <c r="BI491">
        <f t="shared" si="101"/>
        <v>0</v>
      </c>
      <c r="BJ491">
        <f t="shared" si="102"/>
        <v>0</v>
      </c>
      <c r="BK491">
        <f t="shared" si="103"/>
        <v>0</v>
      </c>
      <c r="BL491">
        <f t="shared" si="104"/>
        <v>0</v>
      </c>
      <c r="BN491">
        <f t="shared" si="105"/>
        <v>0</v>
      </c>
      <c r="BO491">
        <f t="shared" si="106"/>
        <v>0</v>
      </c>
      <c r="BP491">
        <f t="shared" si="107"/>
        <v>0</v>
      </c>
      <c r="BQ491">
        <f t="shared" si="108"/>
        <v>0</v>
      </c>
      <c r="BR491">
        <f t="shared" si="109"/>
        <v>0</v>
      </c>
      <c r="BS491">
        <f t="shared" si="110"/>
        <v>0</v>
      </c>
      <c r="BT491">
        <f t="shared" si="111"/>
        <v>0</v>
      </c>
      <c r="BY491" s="32"/>
      <c r="BZ491" s="7"/>
    </row>
    <row r="492" spans="1:78" ht="15" customHeight="1" x14ac:dyDescent="0.3">
      <c r="B492" s="2" t="s">
        <v>490</v>
      </c>
      <c r="C492" s="2" t="s">
        <v>1490</v>
      </c>
      <c r="D492" s="3" t="s">
        <v>2487</v>
      </c>
      <c r="F492">
        <v>0.45465433437358999</v>
      </c>
      <c r="G492" t="s">
        <v>3497</v>
      </c>
      <c r="H492">
        <v>0.45010740026156998</v>
      </c>
      <c r="I492">
        <v>0.45465433437359098</v>
      </c>
      <c r="J492" s="126">
        <v>0.35646013640202601</v>
      </c>
      <c r="K492" s="126">
        <v>0.44600917203128498</v>
      </c>
      <c r="M492">
        <v>0.35152025243704699</v>
      </c>
      <c r="N492" t="s">
        <v>3497</v>
      </c>
      <c r="O492">
        <v>0.34800474586319902</v>
      </c>
      <c r="P492">
        <v>0.35152025243704499</v>
      </c>
      <c r="Q492">
        <v>0.29042540023670699</v>
      </c>
      <c r="R492">
        <v>0.41153683752487102</v>
      </c>
      <c r="T492">
        <v>0.31423402068947198</v>
      </c>
      <c r="U492" t="s">
        <v>3497</v>
      </c>
      <c r="V492">
        <v>0.31109156728195098</v>
      </c>
      <c r="W492">
        <v>0.31423402068945899</v>
      </c>
      <c r="X492">
        <v>0.16730816380382399</v>
      </c>
      <c r="Y492">
        <v>0.40161471933145099</v>
      </c>
      <c r="AA492">
        <v>0.37336779239101497</v>
      </c>
      <c r="AB492" t="s">
        <v>3497</v>
      </c>
      <c r="AC492">
        <v>0.36963392532586598</v>
      </c>
      <c r="AD492">
        <v>0.37336779239101298</v>
      </c>
      <c r="AE492">
        <v>0.316316017880579</v>
      </c>
      <c r="AF492">
        <v>0.316316017880578</v>
      </c>
      <c r="AH492">
        <v>0.67231696552297104</v>
      </c>
      <c r="AI492" t="s">
        <v>3497</v>
      </c>
      <c r="AJ492">
        <v>0.66559348364300197</v>
      </c>
      <c r="AK492">
        <v>0.67231696552296805</v>
      </c>
      <c r="AL492">
        <v>0.35185714348519498</v>
      </c>
      <c r="AM492">
        <v>0.351857143485169</v>
      </c>
      <c r="AO492">
        <v>0.28856614127589197</v>
      </c>
      <c r="AP492" t="s">
        <v>3497</v>
      </c>
      <c r="AQ492">
        <v>0.285680202729445</v>
      </c>
      <c r="AR492">
        <v>0.28856614127590702</v>
      </c>
      <c r="AS492">
        <v>9.1025149875665706E-2</v>
      </c>
      <c r="AT492">
        <v>0.12809751036237399</v>
      </c>
      <c r="AV492">
        <v>0.39969499095601302</v>
      </c>
      <c r="AW492" t="s">
        <v>3497</v>
      </c>
      <c r="AX492">
        <v>0.39453538742702499</v>
      </c>
      <c r="AY492">
        <v>0.39852071277260198</v>
      </c>
      <c r="AZ492">
        <v>0.34256865319756802</v>
      </c>
      <c r="BA492">
        <v>0.35541125604562002</v>
      </c>
      <c r="BD492" s="3" t="s">
        <v>2487</v>
      </c>
      <c r="BE492" s="2" t="s">
        <v>1490</v>
      </c>
      <c r="BF492">
        <f t="shared" si="98"/>
        <v>9.8194197971563979E-2</v>
      </c>
      <c r="BG492">
        <f t="shared" si="99"/>
        <v>6.109485220034E-2</v>
      </c>
      <c r="BH492">
        <f t="shared" si="100"/>
        <v>0.14692585688564799</v>
      </c>
      <c r="BI492">
        <f t="shared" si="101"/>
        <v>5.7051774510435971E-2</v>
      </c>
      <c r="BJ492">
        <f t="shared" si="102"/>
        <v>0.32045982203777607</v>
      </c>
      <c r="BK492">
        <f t="shared" si="103"/>
        <v>-0.19754099140022627</v>
      </c>
      <c r="BL492">
        <f t="shared" si="104"/>
        <v>-5.7126337758445001E-2</v>
      </c>
      <c r="BN492">
        <f t="shared" si="105"/>
        <v>-8.9549035629258977E-2</v>
      </c>
      <c r="BO492">
        <f t="shared" si="106"/>
        <v>-0.12111143728816404</v>
      </c>
      <c r="BP492">
        <f t="shared" si="107"/>
        <v>-0.234306555527627</v>
      </c>
      <c r="BQ492">
        <f t="shared" si="108"/>
        <v>9.9920072216264089E-16</v>
      </c>
      <c r="BR492">
        <f t="shared" si="109"/>
        <v>2.5979218776228663E-14</v>
      </c>
      <c r="BS492">
        <f t="shared" si="110"/>
        <v>-3.7072360486708283E-2</v>
      </c>
      <c r="BT492">
        <f t="shared" si="111"/>
        <v>-1.2842602848051998E-2</v>
      </c>
      <c r="BY492" s="32"/>
      <c r="BZ492" s="7"/>
    </row>
    <row r="493" spans="1:78" ht="15" customHeight="1" x14ac:dyDescent="0.3">
      <c r="B493" s="2" t="s">
        <v>491</v>
      </c>
      <c r="C493" s="2" t="s">
        <v>1491</v>
      </c>
      <c r="D493" s="5" t="s">
        <v>2488</v>
      </c>
      <c r="F493">
        <v>0</v>
      </c>
      <c r="G493" t="s">
        <v>3498</v>
      </c>
      <c r="H493">
        <v>0</v>
      </c>
      <c r="I493">
        <v>0.92203924101078105</v>
      </c>
      <c r="J493" s="126">
        <v>0</v>
      </c>
      <c r="K493" s="126">
        <v>0</v>
      </c>
      <c r="M493">
        <v>0</v>
      </c>
      <c r="N493" t="s">
        <v>3498</v>
      </c>
      <c r="O493">
        <v>0</v>
      </c>
      <c r="P493">
        <v>0.71288365594907999</v>
      </c>
      <c r="Q493">
        <v>0</v>
      </c>
      <c r="R493">
        <v>0</v>
      </c>
      <c r="T493">
        <v>0</v>
      </c>
      <c r="U493" t="s">
        <v>3498</v>
      </c>
      <c r="V493">
        <v>0</v>
      </c>
      <c r="W493">
        <v>0.63723495512176098</v>
      </c>
      <c r="X493">
        <v>0</v>
      </c>
      <c r="Y493">
        <v>0</v>
      </c>
      <c r="AA493">
        <v>0</v>
      </c>
      <c r="AB493" t="s">
        <v>3498</v>
      </c>
      <c r="AC493">
        <v>0</v>
      </c>
      <c r="AD493">
        <v>0.78778190555655403</v>
      </c>
      <c r="AE493">
        <v>0</v>
      </c>
      <c r="AF493">
        <v>0</v>
      </c>
      <c r="AH493">
        <v>0</v>
      </c>
      <c r="AI493" t="s">
        <v>3498</v>
      </c>
      <c r="AJ493">
        <v>0</v>
      </c>
      <c r="AK493">
        <v>1.36340531378353</v>
      </c>
      <c r="AL493">
        <v>0</v>
      </c>
      <c r="AM493">
        <v>0</v>
      </c>
      <c r="AO493">
        <v>0</v>
      </c>
      <c r="AP493" t="s">
        <v>3498</v>
      </c>
      <c r="AQ493">
        <v>0</v>
      </c>
      <c r="AR493">
        <v>0.58521819788770701</v>
      </c>
      <c r="AS493">
        <v>0</v>
      </c>
      <c r="AT493">
        <v>0</v>
      </c>
      <c r="AV493">
        <v>0</v>
      </c>
      <c r="AW493" t="s">
        <v>3498</v>
      </c>
      <c r="AX493">
        <v>0</v>
      </c>
      <c r="AY493">
        <v>0.52640161479851899</v>
      </c>
      <c r="AZ493">
        <v>0</v>
      </c>
      <c r="BA493">
        <v>0</v>
      </c>
      <c r="BD493" s="5" t="s">
        <v>2488</v>
      </c>
      <c r="BE493" s="2" t="s">
        <v>1491</v>
      </c>
      <c r="BF493">
        <f t="shared" si="98"/>
        <v>0</v>
      </c>
      <c r="BG493">
        <f t="shared" si="99"/>
        <v>0</v>
      </c>
      <c r="BH493">
        <f t="shared" si="100"/>
        <v>0</v>
      </c>
      <c r="BI493">
        <f t="shared" si="101"/>
        <v>0</v>
      </c>
      <c r="BJ493">
        <f t="shared" si="102"/>
        <v>0</v>
      </c>
      <c r="BK493">
        <f t="shared" si="103"/>
        <v>0</v>
      </c>
      <c r="BL493">
        <f t="shared" si="104"/>
        <v>0</v>
      </c>
      <c r="BN493">
        <f t="shared" si="105"/>
        <v>0</v>
      </c>
      <c r="BO493">
        <f t="shared" si="106"/>
        <v>0</v>
      </c>
      <c r="BP493">
        <f t="shared" si="107"/>
        <v>0</v>
      </c>
      <c r="BQ493">
        <f t="shared" si="108"/>
        <v>0</v>
      </c>
      <c r="BR493">
        <f t="shared" si="109"/>
        <v>0</v>
      </c>
      <c r="BS493">
        <f t="shared" si="110"/>
        <v>0</v>
      </c>
      <c r="BT493">
        <f t="shared" si="111"/>
        <v>0</v>
      </c>
      <c r="BY493" s="32"/>
      <c r="BZ493" s="7"/>
    </row>
    <row r="494" spans="1:78" ht="15" customHeight="1" x14ac:dyDescent="0.3">
      <c r="B494" s="4" t="s">
        <v>492</v>
      </c>
      <c r="C494" s="4" t="s">
        <v>1492</v>
      </c>
      <c r="D494" s="5" t="s">
        <v>2489</v>
      </c>
      <c r="F494">
        <v>0.54094273411554605</v>
      </c>
      <c r="G494" t="s">
        <v>3499</v>
      </c>
      <c r="H494">
        <v>0.53553284184260996</v>
      </c>
      <c r="I494">
        <v>0.56603028090595897</v>
      </c>
      <c r="J494" s="126">
        <v>0.424112355717845</v>
      </c>
      <c r="K494" s="126">
        <v>0.53065681490009897</v>
      </c>
      <c r="M494">
        <v>0.41823493602512202</v>
      </c>
      <c r="N494" t="s">
        <v>3499</v>
      </c>
      <c r="O494">
        <v>0.414052224910051</v>
      </c>
      <c r="P494">
        <v>0.437631618161124</v>
      </c>
      <c r="Q494">
        <v>0.34554495180849498</v>
      </c>
      <c r="R494">
        <v>0.48964200987258899</v>
      </c>
      <c r="T494">
        <v>0.37387218696173002</v>
      </c>
      <c r="U494" t="s">
        <v>3499</v>
      </c>
      <c r="V494">
        <v>0.37013333040727098</v>
      </c>
      <c r="W494">
        <v>0.39121056155834599</v>
      </c>
      <c r="X494">
        <v>0.19906141594929699</v>
      </c>
      <c r="Y494">
        <v>0.477836782608757</v>
      </c>
      <c r="AA494">
        <v>0.44422889913707803</v>
      </c>
      <c r="AB494" t="s">
        <v>3499</v>
      </c>
      <c r="AC494">
        <v>0.43978638510748203</v>
      </c>
      <c r="AD494">
        <v>0.46474251727938098</v>
      </c>
      <c r="AE494">
        <v>0.37634932435563601</v>
      </c>
      <c r="AF494">
        <v>0.37634932435563501</v>
      </c>
      <c r="AH494">
        <v>0.79991534232998796</v>
      </c>
      <c r="AI494" t="s">
        <v>3499</v>
      </c>
      <c r="AJ494">
        <v>0.791915817425206</v>
      </c>
      <c r="AK494">
        <v>0.837011913801329</v>
      </c>
      <c r="AL494">
        <v>0.418635765294539</v>
      </c>
      <c r="AM494">
        <v>0.41863576529450802</v>
      </c>
      <c r="AO494">
        <v>0.34333282591492498</v>
      </c>
      <c r="AP494" t="s">
        <v>3499</v>
      </c>
      <c r="AQ494">
        <v>0.33989916792518199</v>
      </c>
      <c r="AR494">
        <v>0.359255888913598</v>
      </c>
      <c r="AS494">
        <v>0.10830072370224</v>
      </c>
      <c r="AT494">
        <v>0.152409011088144</v>
      </c>
      <c r="AV494">
        <v>0.475552710869732</v>
      </c>
      <c r="AW494" t="s">
        <v>3499</v>
      </c>
      <c r="AX494">
        <v>0.469413871252641</v>
      </c>
      <c r="AY494">
        <v>0.49560300631714799</v>
      </c>
      <c r="AZ494">
        <v>0.40758442155464603</v>
      </c>
      <c r="BA494">
        <v>0.42286440938838599</v>
      </c>
      <c r="BD494" s="5" t="s">
        <v>2489</v>
      </c>
      <c r="BE494" s="4" t="s">
        <v>1492</v>
      </c>
      <c r="BF494">
        <f t="shared" si="98"/>
        <v>0.11683037839770105</v>
      </c>
      <c r="BG494">
        <f t="shared" si="99"/>
        <v>7.2689984216627035E-2</v>
      </c>
      <c r="BH494">
        <f t="shared" si="100"/>
        <v>0.17481077101243303</v>
      </c>
      <c r="BI494">
        <f t="shared" si="101"/>
        <v>6.787957478144202E-2</v>
      </c>
      <c r="BJ494">
        <f t="shared" si="102"/>
        <v>0.38127957703544896</v>
      </c>
      <c r="BK494">
        <f t="shared" si="103"/>
        <v>-0.23503210221268497</v>
      </c>
      <c r="BL494">
        <f t="shared" si="104"/>
        <v>-6.7968289315085972E-2</v>
      </c>
      <c r="BN494">
        <f t="shared" si="105"/>
        <v>-0.10654445918225397</v>
      </c>
      <c r="BO494">
        <f t="shared" si="106"/>
        <v>-0.14409705806409401</v>
      </c>
      <c r="BP494">
        <f t="shared" si="107"/>
        <v>-0.27877536665946001</v>
      </c>
      <c r="BQ494">
        <f t="shared" si="108"/>
        <v>9.9920072216264089E-16</v>
      </c>
      <c r="BR494">
        <f t="shared" si="109"/>
        <v>3.0975222387041867E-14</v>
      </c>
      <c r="BS494">
        <f t="shared" si="110"/>
        <v>-4.4108287385903999E-2</v>
      </c>
      <c r="BT494">
        <f t="shared" si="111"/>
        <v>-1.5279987833739961E-2</v>
      </c>
      <c r="BY494" s="32"/>
      <c r="BZ494" s="7"/>
    </row>
    <row r="495" spans="1:78" ht="15" customHeight="1" x14ac:dyDescent="0.3">
      <c r="B495" s="4" t="s">
        <v>493</v>
      </c>
      <c r="C495" s="4" t="s">
        <v>1493</v>
      </c>
      <c r="D495" s="5" t="s">
        <v>2490</v>
      </c>
      <c r="F495">
        <v>0.54094273411554605</v>
      </c>
      <c r="G495" t="s">
        <v>3500</v>
      </c>
      <c r="H495">
        <v>0.53553284184260996</v>
      </c>
      <c r="I495">
        <v>0.56603028090595897</v>
      </c>
      <c r="J495" s="126">
        <v>0.424112355717845</v>
      </c>
      <c r="K495" s="126">
        <v>0.53065681490009897</v>
      </c>
      <c r="M495">
        <v>0.41823493602512202</v>
      </c>
      <c r="N495" t="s">
        <v>3500</v>
      </c>
      <c r="O495">
        <v>0.414052224910051</v>
      </c>
      <c r="P495">
        <v>0.437631618161124</v>
      </c>
      <c r="Q495">
        <v>0.34554495180849498</v>
      </c>
      <c r="R495">
        <v>0.48964200987258899</v>
      </c>
      <c r="T495">
        <v>0.37387218696173002</v>
      </c>
      <c r="U495" t="s">
        <v>3500</v>
      </c>
      <c r="V495">
        <v>0.37013333040727098</v>
      </c>
      <c r="W495">
        <v>0.39121056155834599</v>
      </c>
      <c r="X495">
        <v>0.19906141594929699</v>
      </c>
      <c r="Y495">
        <v>0.477836782608757</v>
      </c>
      <c r="AA495">
        <v>0.44422889913707803</v>
      </c>
      <c r="AB495" t="s">
        <v>3500</v>
      </c>
      <c r="AC495">
        <v>0.43978638510748203</v>
      </c>
      <c r="AD495">
        <v>0.46474251727938098</v>
      </c>
      <c r="AE495">
        <v>0.37634932435563601</v>
      </c>
      <c r="AF495">
        <v>0.37634932435563501</v>
      </c>
      <c r="AH495">
        <v>0.79991534232998796</v>
      </c>
      <c r="AI495" t="s">
        <v>3500</v>
      </c>
      <c r="AJ495">
        <v>0.791915817425206</v>
      </c>
      <c r="AK495">
        <v>0.837011913801329</v>
      </c>
      <c r="AL495">
        <v>0.418635765294539</v>
      </c>
      <c r="AM495">
        <v>0.41863576529450802</v>
      </c>
      <c r="AO495">
        <v>0.34333282591492498</v>
      </c>
      <c r="AP495" t="s">
        <v>3500</v>
      </c>
      <c r="AQ495">
        <v>0.33989916792518199</v>
      </c>
      <c r="AR495">
        <v>0.359255888913598</v>
      </c>
      <c r="AS495">
        <v>0.10830072370224</v>
      </c>
      <c r="AT495">
        <v>0.152409011088144</v>
      </c>
      <c r="AV495">
        <v>0.475552710869732</v>
      </c>
      <c r="AW495" t="s">
        <v>3500</v>
      </c>
      <c r="AX495">
        <v>0.469413871252641</v>
      </c>
      <c r="AY495">
        <v>0.49560300631714799</v>
      </c>
      <c r="AZ495">
        <v>0.40758442155464603</v>
      </c>
      <c r="BA495">
        <v>0.42286440938838599</v>
      </c>
      <c r="BD495" s="5" t="s">
        <v>2490</v>
      </c>
      <c r="BE495" s="4" t="s">
        <v>1493</v>
      </c>
      <c r="BF495">
        <f t="shared" si="98"/>
        <v>0.11683037839770105</v>
      </c>
      <c r="BG495">
        <f t="shared" si="99"/>
        <v>7.2689984216627035E-2</v>
      </c>
      <c r="BH495">
        <f t="shared" si="100"/>
        <v>0.17481077101243303</v>
      </c>
      <c r="BI495">
        <f t="shared" si="101"/>
        <v>6.787957478144202E-2</v>
      </c>
      <c r="BJ495">
        <f t="shared" si="102"/>
        <v>0.38127957703544896</v>
      </c>
      <c r="BK495">
        <f t="shared" si="103"/>
        <v>-0.23503210221268497</v>
      </c>
      <c r="BL495">
        <f t="shared" si="104"/>
        <v>-6.7968289315085972E-2</v>
      </c>
      <c r="BN495">
        <f t="shared" si="105"/>
        <v>-0.10654445918225397</v>
      </c>
      <c r="BO495">
        <f t="shared" si="106"/>
        <v>-0.14409705806409401</v>
      </c>
      <c r="BP495">
        <f t="shared" si="107"/>
        <v>-0.27877536665946001</v>
      </c>
      <c r="BQ495">
        <f t="shared" si="108"/>
        <v>9.9920072216264089E-16</v>
      </c>
      <c r="BR495">
        <f t="shared" si="109"/>
        <v>3.0975222387041867E-14</v>
      </c>
      <c r="BS495">
        <f t="shared" si="110"/>
        <v>-4.4108287385903999E-2</v>
      </c>
      <c r="BT495">
        <f t="shared" si="111"/>
        <v>-1.5279987833739961E-2</v>
      </c>
      <c r="BY495" s="32"/>
      <c r="BZ495" s="7"/>
    </row>
    <row r="496" spans="1:78" ht="15" customHeight="1" x14ac:dyDescent="0.3">
      <c r="B496" s="4" t="s">
        <v>494</v>
      </c>
      <c r="C496" s="4" t="s">
        <v>1494</v>
      </c>
      <c r="D496" s="5" t="s">
        <v>2491</v>
      </c>
      <c r="F496">
        <v>0.54094273411554605</v>
      </c>
      <c r="G496" t="s">
        <v>3501</v>
      </c>
      <c r="H496">
        <v>0.53553284184260996</v>
      </c>
      <c r="I496">
        <v>0.56603028090595897</v>
      </c>
      <c r="J496" s="126">
        <v>0.424112355717845</v>
      </c>
      <c r="K496" s="126">
        <v>0.53065681490009897</v>
      </c>
      <c r="M496">
        <v>0.41823493602512202</v>
      </c>
      <c r="N496" t="s">
        <v>3501</v>
      </c>
      <c r="O496">
        <v>0.414052224910051</v>
      </c>
      <c r="P496">
        <v>0.437631618161125</v>
      </c>
      <c r="Q496">
        <v>0.34554495180849498</v>
      </c>
      <c r="R496">
        <v>0.48964200987258899</v>
      </c>
      <c r="T496">
        <v>0.37387218696173002</v>
      </c>
      <c r="U496" t="s">
        <v>3501</v>
      </c>
      <c r="V496">
        <v>0.37013333040727098</v>
      </c>
      <c r="W496">
        <v>0.39121056155834599</v>
      </c>
      <c r="X496">
        <v>0.19906141594929699</v>
      </c>
      <c r="Y496">
        <v>0.477836782608757</v>
      </c>
      <c r="AA496">
        <v>0.44422889913707803</v>
      </c>
      <c r="AB496" t="s">
        <v>3501</v>
      </c>
      <c r="AC496">
        <v>0.43978638510748203</v>
      </c>
      <c r="AD496">
        <v>0.46474251727938098</v>
      </c>
      <c r="AE496">
        <v>0.37634932435563601</v>
      </c>
      <c r="AF496">
        <v>0.37634932435563501</v>
      </c>
      <c r="AH496">
        <v>0.79991534232998796</v>
      </c>
      <c r="AI496" t="s">
        <v>3501</v>
      </c>
      <c r="AJ496">
        <v>0.791915817425206</v>
      </c>
      <c r="AK496">
        <v>0.837011913801329</v>
      </c>
      <c r="AL496">
        <v>0.418635765294539</v>
      </c>
      <c r="AM496">
        <v>0.41863576529450802</v>
      </c>
      <c r="AO496">
        <v>0.34333282591492498</v>
      </c>
      <c r="AP496" t="s">
        <v>3501</v>
      </c>
      <c r="AQ496">
        <v>0.33989916792518199</v>
      </c>
      <c r="AR496">
        <v>0.359255888913598</v>
      </c>
      <c r="AS496">
        <v>0.10830072370224</v>
      </c>
      <c r="AT496">
        <v>0.152409011088144</v>
      </c>
      <c r="AV496">
        <v>0.475552710869732</v>
      </c>
      <c r="AW496" t="s">
        <v>3501</v>
      </c>
      <c r="AX496">
        <v>0.469413871252641</v>
      </c>
      <c r="AY496">
        <v>0.49560300631714799</v>
      </c>
      <c r="AZ496">
        <v>0.40758442155464603</v>
      </c>
      <c r="BA496">
        <v>0.42286440938838599</v>
      </c>
      <c r="BD496" s="5" t="s">
        <v>2491</v>
      </c>
      <c r="BE496" s="4" t="s">
        <v>1494</v>
      </c>
      <c r="BF496">
        <f t="shared" si="98"/>
        <v>0.11683037839770105</v>
      </c>
      <c r="BG496">
        <f t="shared" si="99"/>
        <v>7.2689984216627035E-2</v>
      </c>
      <c r="BH496">
        <f t="shared" si="100"/>
        <v>0.17481077101243303</v>
      </c>
      <c r="BI496">
        <f t="shared" si="101"/>
        <v>6.787957478144202E-2</v>
      </c>
      <c r="BJ496">
        <f t="shared" si="102"/>
        <v>0.38127957703544896</v>
      </c>
      <c r="BK496">
        <f t="shared" si="103"/>
        <v>-0.23503210221268497</v>
      </c>
      <c r="BL496">
        <f t="shared" si="104"/>
        <v>-6.7968289315085972E-2</v>
      </c>
      <c r="BN496">
        <f t="shared" si="105"/>
        <v>-0.10654445918225397</v>
      </c>
      <c r="BO496">
        <f t="shared" si="106"/>
        <v>-0.14409705806409401</v>
      </c>
      <c r="BP496">
        <f t="shared" si="107"/>
        <v>-0.27877536665946001</v>
      </c>
      <c r="BQ496">
        <f t="shared" si="108"/>
        <v>9.9920072216264089E-16</v>
      </c>
      <c r="BR496">
        <f t="shared" si="109"/>
        <v>3.0975222387041867E-14</v>
      </c>
      <c r="BS496">
        <f t="shared" si="110"/>
        <v>-4.4108287385903999E-2</v>
      </c>
      <c r="BT496">
        <f t="shared" si="111"/>
        <v>-1.5279987833739961E-2</v>
      </c>
      <c r="BY496" s="32"/>
      <c r="BZ496" s="7"/>
    </row>
    <row r="497" spans="1:78" ht="15" customHeight="1" x14ac:dyDescent="0.3">
      <c r="B497" s="4" t="s">
        <v>495</v>
      </c>
      <c r="C497" s="4" t="s">
        <v>1495</v>
      </c>
      <c r="D497" s="5" t="s">
        <v>2492</v>
      </c>
      <c r="F497">
        <v>0.51217993420156105</v>
      </c>
      <c r="G497" t="s">
        <v>3502</v>
      </c>
      <c r="H497">
        <v>0.50705769464890804</v>
      </c>
      <c r="I497">
        <v>0.51824749126321701</v>
      </c>
      <c r="J497" s="126">
        <v>0.401561615945906</v>
      </c>
      <c r="K497" s="126">
        <v>0.50244093394382805</v>
      </c>
      <c r="M497">
        <v>0.39599670816242999</v>
      </c>
      <c r="N497" t="s">
        <v>3502</v>
      </c>
      <c r="O497">
        <v>0.39203639856116002</v>
      </c>
      <c r="P497">
        <v>0.40068789924043702</v>
      </c>
      <c r="Q497">
        <v>0.32717176795123298</v>
      </c>
      <c r="R497">
        <v>0.46360695242334998</v>
      </c>
      <c r="T497">
        <v>0.35399279820431101</v>
      </c>
      <c r="U497" t="s">
        <v>3502</v>
      </c>
      <c r="V497">
        <v>0.35045274269881699</v>
      </c>
      <c r="W497">
        <v>0.35818617662015201</v>
      </c>
      <c r="X497">
        <v>0.18847699856747299</v>
      </c>
      <c r="Y497">
        <v>0.45242942818298798</v>
      </c>
      <c r="AA497">
        <v>0.42060853022172301</v>
      </c>
      <c r="AB497" t="s">
        <v>3502</v>
      </c>
      <c r="AC497">
        <v>0.416402231846981</v>
      </c>
      <c r="AD497">
        <v>0.425535935100183</v>
      </c>
      <c r="AE497">
        <v>0.356338222197284</v>
      </c>
      <c r="AF497">
        <v>0.35633822219728301</v>
      </c>
      <c r="AH497">
        <v>0.75738255006098198</v>
      </c>
      <c r="AI497" t="s">
        <v>3502</v>
      </c>
      <c r="AJ497">
        <v>0.74980837283108204</v>
      </c>
      <c r="AK497">
        <v>0.76635455382356199</v>
      </c>
      <c r="AL497">
        <v>0.39637622469142397</v>
      </c>
      <c r="AM497">
        <v>0.396376224691395</v>
      </c>
      <c r="AO497">
        <v>0.32507726436857998</v>
      </c>
      <c r="AP497" t="s">
        <v>3502</v>
      </c>
      <c r="AQ497">
        <v>0.32182617952658599</v>
      </c>
      <c r="AR497">
        <v>0.32892834212243599</v>
      </c>
      <c r="AS497">
        <v>0.102542199093382</v>
      </c>
      <c r="AT497">
        <v>0.14430517751288799</v>
      </c>
      <c r="AV497">
        <v>0.45026680423182602</v>
      </c>
      <c r="AW497" t="s">
        <v>3502</v>
      </c>
      <c r="AX497">
        <v>0.44445437664411802</v>
      </c>
      <c r="AY497">
        <v>0.45446677064892999</v>
      </c>
      <c r="AZ497">
        <v>0.385912498768954</v>
      </c>
      <c r="BA497">
        <v>0.400380024940798</v>
      </c>
      <c r="BD497" s="5" t="s">
        <v>2492</v>
      </c>
      <c r="BE497" s="4" t="s">
        <v>1495</v>
      </c>
      <c r="BF497">
        <f t="shared" si="98"/>
        <v>0.11061831825565505</v>
      </c>
      <c r="BG497">
        <f t="shared" si="99"/>
        <v>6.8824940211197005E-2</v>
      </c>
      <c r="BH497">
        <f t="shared" si="100"/>
        <v>0.16551579963683802</v>
      </c>
      <c r="BI497">
        <f t="shared" si="101"/>
        <v>6.4270308024439005E-2</v>
      </c>
      <c r="BJ497">
        <f t="shared" si="102"/>
        <v>0.36100632536955801</v>
      </c>
      <c r="BK497">
        <f t="shared" si="103"/>
        <v>-0.22253506527519798</v>
      </c>
      <c r="BL497">
        <f t="shared" si="104"/>
        <v>-6.4354305462872019E-2</v>
      </c>
      <c r="BN497">
        <f t="shared" si="105"/>
        <v>-0.10087931799792205</v>
      </c>
      <c r="BO497">
        <f t="shared" si="106"/>
        <v>-0.136435184472117</v>
      </c>
      <c r="BP497">
        <f t="shared" si="107"/>
        <v>-0.26395242961551502</v>
      </c>
      <c r="BQ497">
        <f t="shared" si="108"/>
        <v>9.9920072216264089E-16</v>
      </c>
      <c r="BR497">
        <f t="shared" si="109"/>
        <v>2.8976820942716586E-14</v>
      </c>
      <c r="BS497">
        <f t="shared" si="110"/>
        <v>-4.1762978419505992E-2</v>
      </c>
      <c r="BT497">
        <f t="shared" si="111"/>
        <v>-1.4467526171843992E-2</v>
      </c>
      <c r="BY497" s="32"/>
      <c r="BZ497" s="7"/>
    </row>
    <row r="498" spans="1:78" ht="15" customHeight="1" x14ac:dyDescent="0.3">
      <c r="B498" s="4" t="s">
        <v>496</v>
      </c>
      <c r="C498" s="4" t="s">
        <v>1496</v>
      </c>
      <c r="D498" s="5" t="s">
        <v>2493</v>
      </c>
      <c r="F498">
        <v>0.45465433437358999</v>
      </c>
      <c r="G498" t="s">
        <v>3503</v>
      </c>
      <c r="H498">
        <v>0.45010740026156998</v>
      </c>
      <c r="I498">
        <v>0.45465433437359098</v>
      </c>
      <c r="J498" s="126">
        <v>0.35646013640202601</v>
      </c>
      <c r="K498" s="126">
        <v>0.44600917203128498</v>
      </c>
      <c r="M498">
        <v>0.35152025243704699</v>
      </c>
      <c r="N498" t="s">
        <v>3503</v>
      </c>
      <c r="O498">
        <v>0.34800474586319902</v>
      </c>
      <c r="P498">
        <v>0.35152025243704499</v>
      </c>
      <c r="Q498">
        <v>0.29042540023670699</v>
      </c>
      <c r="R498">
        <v>0.41153683752487102</v>
      </c>
      <c r="T498">
        <v>0.31423402068947198</v>
      </c>
      <c r="U498" t="s">
        <v>3503</v>
      </c>
      <c r="V498">
        <v>0.31109156728195098</v>
      </c>
      <c r="W498">
        <v>0.31423402068945899</v>
      </c>
      <c r="X498">
        <v>0.16730816380382399</v>
      </c>
      <c r="Y498">
        <v>0.40161471933145099</v>
      </c>
      <c r="AA498">
        <v>0.37336779239101497</v>
      </c>
      <c r="AB498" t="s">
        <v>3503</v>
      </c>
      <c r="AC498">
        <v>0.36963392532586598</v>
      </c>
      <c r="AD498">
        <v>0.37336779239101298</v>
      </c>
      <c r="AE498">
        <v>0.316316017880579</v>
      </c>
      <c r="AF498">
        <v>0.316316017880578</v>
      </c>
      <c r="AH498">
        <v>0.67231696552297104</v>
      </c>
      <c r="AI498" t="s">
        <v>3503</v>
      </c>
      <c r="AJ498">
        <v>0.66559348364300197</v>
      </c>
      <c r="AK498">
        <v>0.67231696552296805</v>
      </c>
      <c r="AL498">
        <v>0.35185714348519498</v>
      </c>
      <c r="AM498">
        <v>0.351857143485169</v>
      </c>
      <c r="AO498">
        <v>0.28856614127589197</v>
      </c>
      <c r="AP498" t="s">
        <v>3503</v>
      </c>
      <c r="AQ498">
        <v>0.285680202729445</v>
      </c>
      <c r="AR498">
        <v>0.28856614127590702</v>
      </c>
      <c r="AS498">
        <v>9.1025149875665706E-2</v>
      </c>
      <c r="AT498">
        <v>0.12809751036237399</v>
      </c>
      <c r="AV498">
        <v>0.39969499095601302</v>
      </c>
      <c r="AW498" t="s">
        <v>3503</v>
      </c>
      <c r="AX498">
        <v>0.39453538742702499</v>
      </c>
      <c r="AY498">
        <v>0.39852071277260198</v>
      </c>
      <c r="AZ498">
        <v>0.34256865319756802</v>
      </c>
      <c r="BA498">
        <v>0.35541125604562002</v>
      </c>
      <c r="BD498" s="5" t="s">
        <v>2493</v>
      </c>
      <c r="BE498" s="4" t="s">
        <v>1496</v>
      </c>
      <c r="BF498">
        <f t="shared" si="98"/>
        <v>9.8194197971563979E-2</v>
      </c>
      <c r="BG498">
        <f t="shared" si="99"/>
        <v>6.109485220034E-2</v>
      </c>
      <c r="BH498">
        <f t="shared" si="100"/>
        <v>0.14692585688564799</v>
      </c>
      <c r="BI498">
        <f t="shared" si="101"/>
        <v>5.7051774510435971E-2</v>
      </c>
      <c r="BJ498">
        <f t="shared" si="102"/>
        <v>0.32045982203777607</v>
      </c>
      <c r="BK498">
        <f t="shared" si="103"/>
        <v>-0.19754099140022627</v>
      </c>
      <c r="BL498">
        <f t="shared" si="104"/>
        <v>-5.7126337758445001E-2</v>
      </c>
      <c r="BN498">
        <f t="shared" si="105"/>
        <v>-8.9549035629258977E-2</v>
      </c>
      <c r="BO498">
        <f t="shared" si="106"/>
        <v>-0.12111143728816404</v>
      </c>
      <c r="BP498">
        <f t="shared" si="107"/>
        <v>-0.234306555527627</v>
      </c>
      <c r="BQ498">
        <f t="shared" si="108"/>
        <v>9.9920072216264089E-16</v>
      </c>
      <c r="BR498">
        <f t="shared" si="109"/>
        <v>2.5979218776228663E-14</v>
      </c>
      <c r="BS498">
        <f t="shared" si="110"/>
        <v>-3.7072360486708283E-2</v>
      </c>
      <c r="BT498">
        <f t="shared" si="111"/>
        <v>-1.2842602848051998E-2</v>
      </c>
      <c r="BY498" s="32"/>
      <c r="BZ498" s="7"/>
    </row>
    <row r="499" spans="1:78" ht="15" customHeight="1" x14ac:dyDescent="0.3">
      <c r="B499" s="4" t="s">
        <v>497</v>
      </c>
      <c r="C499" s="4" t="s">
        <v>1497</v>
      </c>
      <c r="D499" s="5" t="s">
        <v>2494</v>
      </c>
      <c r="F499">
        <v>0.45465433437358999</v>
      </c>
      <c r="G499" t="s">
        <v>3504</v>
      </c>
      <c r="H499">
        <v>0.45010740026156998</v>
      </c>
      <c r="I499">
        <v>0.45465433437359098</v>
      </c>
      <c r="J499" s="126">
        <v>0.35646013640202601</v>
      </c>
      <c r="K499" s="126">
        <v>0.44600917203128498</v>
      </c>
      <c r="M499">
        <v>0.35152025243704699</v>
      </c>
      <c r="N499" t="s">
        <v>3504</v>
      </c>
      <c r="O499">
        <v>0.34800474586319902</v>
      </c>
      <c r="P499">
        <v>0.35152025243704499</v>
      </c>
      <c r="Q499">
        <v>0.29042540023670699</v>
      </c>
      <c r="R499">
        <v>0.41153683752487102</v>
      </c>
      <c r="T499">
        <v>0.31423402068947198</v>
      </c>
      <c r="U499" t="s">
        <v>3504</v>
      </c>
      <c r="V499">
        <v>0.31109156728195098</v>
      </c>
      <c r="W499">
        <v>0.31423402068945899</v>
      </c>
      <c r="X499">
        <v>0.16730816380382399</v>
      </c>
      <c r="Y499">
        <v>0.40161471933145099</v>
      </c>
      <c r="AA499">
        <v>0.37336779239101497</v>
      </c>
      <c r="AB499" t="s">
        <v>3504</v>
      </c>
      <c r="AC499">
        <v>0.36963392532586598</v>
      </c>
      <c r="AD499">
        <v>0.37336779239101298</v>
      </c>
      <c r="AE499">
        <v>0.316316017880579</v>
      </c>
      <c r="AF499">
        <v>0.316316017880578</v>
      </c>
      <c r="AH499">
        <v>0.67231696552297104</v>
      </c>
      <c r="AI499" t="s">
        <v>3504</v>
      </c>
      <c r="AJ499">
        <v>0.66559348364300197</v>
      </c>
      <c r="AK499">
        <v>0.67231696552296805</v>
      </c>
      <c r="AL499">
        <v>0.35185714348519498</v>
      </c>
      <c r="AM499">
        <v>0.351857143485169</v>
      </c>
      <c r="AO499">
        <v>0.28856614127589197</v>
      </c>
      <c r="AP499" t="s">
        <v>3504</v>
      </c>
      <c r="AQ499">
        <v>0.285680202729445</v>
      </c>
      <c r="AR499">
        <v>0.28856614127590702</v>
      </c>
      <c r="AS499">
        <v>9.1025149875665706E-2</v>
      </c>
      <c r="AT499">
        <v>0.12809751036237399</v>
      </c>
      <c r="AV499">
        <v>0.39969499095601302</v>
      </c>
      <c r="AW499" t="s">
        <v>3504</v>
      </c>
      <c r="AX499">
        <v>0.39453538742702499</v>
      </c>
      <c r="AY499">
        <v>0.39852071277260198</v>
      </c>
      <c r="AZ499">
        <v>0.34256865319756802</v>
      </c>
      <c r="BA499">
        <v>0.35541125604562002</v>
      </c>
      <c r="BD499" s="5" t="s">
        <v>2494</v>
      </c>
      <c r="BE499" s="4" t="s">
        <v>1497</v>
      </c>
      <c r="BF499">
        <f t="shared" si="98"/>
        <v>9.8194197971563979E-2</v>
      </c>
      <c r="BG499">
        <f t="shared" si="99"/>
        <v>6.109485220034E-2</v>
      </c>
      <c r="BH499">
        <f t="shared" si="100"/>
        <v>0.14692585688564799</v>
      </c>
      <c r="BI499">
        <f t="shared" si="101"/>
        <v>5.7051774510435971E-2</v>
      </c>
      <c r="BJ499">
        <f t="shared" si="102"/>
        <v>0.32045982203777607</v>
      </c>
      <c r="BK499">
        <f t="shared" si="103"/>
        <v>-0.19754099140022627</v>
      </c>
      <c r="BL499">
        <f t="shared" si="104"/>
        <v>-5.7126337758445001E-2</v>
      </c>
      <c r="BN499">
        <f t="shared" si="105"/>
        <v>-8.9549035629258977E-2</v>
      </c>
      <c r="BO499">
        <f t="shared" si="106"/>
        <v>-0.12111143728816404</v>
      </c>
      <c r="BP499">
        <f t="shared" si="107"/>
        <v>-0.234306555527627</v>
      </c>
      <c r="BQ499">
        <f t="shared" si="108"/>
        <v>9.9920072216264089E-16</v>
      </c>
      <c r="BR499">
        <f t="shared" si="109"/>
        <v>2.5979218776228663E-14</v>
      </c>
      <c r="BS499">
        <f t="shared" si="110"/>
        <v>-3.7072360486708283E-2</v>
      </c>
      <c r="BT499">
        <f t="shared" si="111"/>
        <v>-1.2842602848051998E-2</v>
      </c>
      <c r="BY499" s="32"/>
      <c r="BZ499" s="7"/>
    </row>
    <row r="500" spans="1:78" ht="15" customHeight="1" x14ac:dyDescent="0.3">
      <c r="B500" s="4" t="s">
        <v>498</v>
      </c>
      <c r="C500" s="4" t="s">
        <v>1498</v>
      </c>
      <c r="D500" s="5" t="s">
        <v>2495</v>
      </c>
      <c r="F500">
        <v>0.45465433437358999</v>
      </c>
      <c r="G500" t="s">
        <v>3505</v>
      </c>
      <c r="H500">
        <v>0.45010740026156998</v>
      </c>
      <c r="I500">
        <v>0.45465433437359098</v>
      </c>
      <c r="J500" s="126">
        <v>0.35646013640202601</v>
      </c>
      <c r="K500" s="126">
        <v>0.44600917203128498</v>
      </c>
      <c r="M500">
        <v>0.35152025243704699</v>
      </c>
      <c r="N500" t="s">
        <v>3505</v>
      </c>
      <c r="O500">
        <v>0.34800474586319902</v>
      </c>
      <c r="P500">
        <v>0.35152025243704499</v>
      </c>
      <c r="Q500">
        <v>0.29042540023670699</v>
      </c>
      <c r="R500">
        <v>0.41153683752487102</v>
      </c>
      <c r="T500">
        <v>0.31423402068947198</v>
      </c>
      <c r="U500" t="s">
        <v>3505</v>
      </c>
      <c r="V500">
        <v>0.31109156728195098</v>
      </c>
      <c r="W500">
        <v>0.31423402068945899</v>
      </c>
      <c r="X500">
        <v>0.16730816380382399</v>
      </c>
      <c r="Y500">
        <v>0.40161471933145099</v>
      </c>
      <c r="AA500">
        <v>0.37336779239101497</v>
      </c>
      <c r="AB500" t="s">
        <v>3505</v>
      </c>
      <c r="AC500">
        <v>0.36963392532586598</v>
      </c>
      <c r="AD500">
        <v>0.37336779239101298</v>
      </c>
      <c r="AE500">
        <v>0.316316017880579</v>
      </c>
      <c r="AF500">
        <v>0.316316017880578</v>
      </c>
      <c r="AH500">
        <v>0.67231696552297104</v>
      </c>
      <c r="AI500" t="s">
        <v>3505</v>
      </c>
      <c r="AJ500">
        <v>0.66559348364300197</v>
      </c>
      <c r="AK500">
        <v>0.67231696552296805</v>
      </c>
      <c r="AL500">
        <v>0.35185714348519498</v>
      </c>
      <c r="AM500">
        <v>0.351857143485169</v>
      </c>
      <c r="AO500">
        <v>0.28856614127589197</v>
      </c>
      <c r="AP500" t="s">
        <v>3505</v>
      </c>
      <c r="AQ500">
        <v>0.285680202729445</v>
      </c>
      <c r="AR500">
        <v>0.28856614127590702</v>
      </c>
      <c r="AS500">
        <v>9.1025149875665706E-2</v>
      </c>
      <c r="AT500">
        <v>0.12809751036237399</v>
      </c>
      <c r="AV500">
        <v>0.39969499095601302</v>
      </c>
      <c r="AW500" t="s">
        <v>3505</v>
      </c>
      <c r="AX500">
        <v>0.39453538742702499</v>
      </c>
      <c r="AY500">
        <v>0.39852071277260198</v>
      </c>
      <c r="AZ500">
        <v>0.34256865319756802</v>
      </c>
      <c r="BA500">
        <v>0.35541125604562002</v>
      </c>
      <c r="BD500" s="5" t="s">
        <v>2495</v>
      </c>
      <c r="BE500" s="4" t="s">
        <v>1498</v>
      </c>
      <c r="BF500">
        <f t="shared" si="98"/>
        <v>9.8194197971563979E-2</v>
      </c>
      <c r="BG500">
        <f t="shared" si="99"/>
        <v>6.109485220034E-2</v>
      </c>
      <c r="BH500">
        <f t="shared" si="100"/>
        <v>0.14692585688564799</v>
      </c>
      <c r="BI500">
        <f t="shared" si="101"/>
        <v>5.7051774510435971E-2</v>
      </c>
      <c r="BJ500">
        <f t="shared" si="102"/>
        <v>0.32045982203777607</v>
      </c>
      <c r="BK500">
        <f t="shared" si="103"/>
        <v>-0.19754099140022627</v>
      </c>
      <c r="BL500">
        <f t="shared" si="104"/>
        <v>-5.7126337758445001E-2</v>
      </c>
      <c r="BN500">
        <f t="shared" si="105"/>
        <v>-8.9549035629258977E-2</v>
      </c>
      <c r="BO500">
        <f t="shared" si="106"/>
        <v>-0.12111143728816404</v>
      </c>
      <c r="BP500">
        <f t="shared" si="107"/>
        <v>-0.234306555527627</v>
      </c>
      <c r="BQ500">
        <f t="shared" si="108"/>
        <v>9.9920072216264089E-16</v>
      </c>
      <c r="BR500">
        <f t="shared" si="109"/>
        <v>2.5979218776228663E-14</v>
      </c>
      <c r="BS500">
        <f t="shared" si="110"/>
        <v>-3.7072360486708283E-2</v>
      </c>
      <c r="BT500">
        <f t="shared" si="111"/>
        <v>-1.2842602848051998E-2</v>
      </c>
      <c r="BY500" s="32"/>
      <c r="BZ500" s="7"/>
    </row>
    <row r="501" spans="1:78" ht="15" customHeight="1" x14ac:dyDescent="0.3">
      <c r="B501" s="4" t="s">
        <v>499</v>
      </c>
      <c r="C501" s="4" t="s">
        <v>1499</v>
      </c>
      <c r="D501" s="5" t="s">
        <v>2496</v>
      </c>
      <c r="F501">
        <v>4.0399138737844904</v>
      </c>
      <c r="G501" t="s">
        <v>3506</v>
      </c>
      <c r="H501">
        <v>3.9995112628040501</v>
      </c>
      <c r="I501">
        <v>4.6505761129620904</v>
      </c>
      <c r="J501" s="126">
        <v>3.1673914480234102</v>
      </c>
      <c r="K501" s="126">
        <v>3.9630957096380799</v>
      </c>
      <c r="M501">
        <v>3.12349720957411</v>
      </c>
      <c r="N501" t="s">
        <v>3506</v>
      </c>
      <c r="O501">
        <v>3.09225953579107</v>
      </c>
      <c r="P501">
        <v>3.59563647767482</v>
      </c>
      <c r="Q501">
        <v>2.5806277758953202</v>
      </c>
      <c r="R501">
        <v>3.65678550448831</v>
      </c>
      <c r="T501">
        <v>2.7921836081196698</v>
      </c>
      <c r="U501" t="s">
        <v>3506</v>
      </c>
      <c r="V501">
        <v>2.7642607661737202</v>
      </c>
      <c r="W501">
        <v>3.21423875756886</v>
      </c>
      <c r="X501">
        <v>1.4866471537761801</v>
      </c>
      <c r="Y501">
        <v>3.56862071661237</v>
      </c>
      <c r="AA501">
        <v>3.3176275039430698</v>
      </c>
      <c r="AB501" t="s">
        <v>3506</v>
      </c>
      <c r="AC501">
        <v>3.2844495482545399</v>
      </c>
      <c r="AD501">
        <v>3.81993989866658</v>
      </c>
      <c r="AE501">
        <v>2.8106835732616</v>
      </c>
      <c r="AF501">
        <v>2.8106835732616</v>
      </c>
      <c r="AH501">
        <v>5.97399481594982</v>
      </c>
      <c r="AI501" t="s">
        <v>3506</v>
      </c>
      <c r="AJ501">
        <v>5.91425209346085</v>
      </c>
      <c r="AK501">
        <v>6.8770012601988801</v>
      </c>
      <c r="AL501">
        <v>3.1264907163251801</v>
      </c>
      <c r="AM501">
        <v>3.12649071632495</v>
      </c>
      <c r="AO501">
        <v>2.56410699185597</v>
      </c>
      <c r="AP501" t="s">
        <v>3506</v>
      </c>
      <c r="AQ501">
        <v>2.5384634594156501</v>
      </c>
      <c r="AR501">
        <v>2.9516910055871199</v>
      </c>
      <c r="AS501">
        <v>0.80882054352934996</v>
      </c>
      <c r="AT501">
        <v>1.1382337529526001</v>
      </c>
      <c r="AV501">
        <v>3.5515626205788098</v>
      </c>
      <c r="AW501" t="s">
        <v>3506</v>
      </c>
      <c r="AX501">
        <v>3.5057160239357499</v>
      </c>
      <c r="AY501">
        <v>4.0577240576959603</v>
      </c>
      <c r="AZ501">
        <v>3.0439561445801901</v>
      </c>
      <c r="BA501">
        <v>3.1580714306312498</v>
      </c>
      <c r="BD501" s="5" t="s">
        <v>2496</v>
      </c>
      <c r="BE501" s="4" t="s">
        <v>1499</v>
      </c>
      <c r="BF501">
        <f t="shared" si="98"/>
        <v>0.87252242576108019</v>
      </c>
      <c r="BG501">
        <f t="shared" si="99"/>
        <v>0.54286943367878981</v>
      </c>
      <c r="BH501">
        <f t="shared" si="100"/>
        <v>1.3055364543434897</v>
      </c>
      <c r="BI501">
        <f t="shared" si="101"/>
        <v>0.50694393068146981</v>
      </c>
      <c r="BJ501">
        <f t="shared" si="102"/>
        <v>2.8475040996246399</v>
      </c>
      <c r="BK501">
        <f t="shared" si="103"/>
        <v>-1.7552864483266202</v>
      </c>
      <c r="BL501">
        <f t="shared" si="104"/>
        <v>-0.50760647599861963</v>
      </c>
      <c r="BN501">
        <f t="shared" si="105"/>
        <v>-0.79570426161466967</v>
      </c>
      <c r="BO501">
        <f t="shared" si="106"/>
        <v>-1.0761577285929897</v>
      </c>
      <c r="BP501">
        <f t="shared" si="107"/>
        <v>-2.0819735628361897</v>
      </c>
      <c r="BQ501">
        <f t="shared" si="108"/>
        <v>0</v>
      </c>
      <c r="BR501">
        <f t="shared" si="109"/>
        <v>2.3003821070233244E-13</v>
      </c>
      <c r="BS501">
        <f t="shared" si="110"/>
        <v>-0.32941320942325014</v>
      </c>
      <c r="BT501">
        <f t="shared" si="111"/>
        <v>-0.11411528605105969</v>
      </c>
      <c r="BY501" s="32"/>
      <c r="BZ501" s="7"/>
    </row>
    <row r="502" spans="1:78" x14ac:dyDescent="0.3">
      <c r="A502" s="82" t="s">
        <v>4075</v>
      </c>
      <c r="B502" s="2" t="s">
        <v>500</v>
      </c>
      <c r="C502" s="2" t="s">
        <v>1500</v>
      </c>
      <c r="D502" s="55" t="s">
        <v>2497</v>
      </c>
      <c r="F502">
        <v>7.52294243653603</v>
      </c>
      <c r="G502" t="s">
        <v>3507</v>
      </c>
      <c r="H502">
        <v>3.00472471178273</v>
      </c>
      <c r="I502">
        <v>1000</v>
      </c>
      <c r="J502" s="126">
        <v>8.8263448068405506</v>
      </c>
      <c r="K502" s="126">
        <v>12.4099152577162</v>
      </c>
      <c r="M502">
        <v>6.4702088957181996</v>
      </c>
      <c r="N502" t="s">
        <v>3507</v>
      </c>
      <c r="O502">
        <v>2.9769046775385299</v>
      </c>
      <c r="P502">
        <v>1000</v>
      </c>
      <c r="Q502">
        <v>10.168231943433501</v>
      </c>
      <c r="R502">
        <v>10.851059994728001</v>
      </c>
      <c r="T502">
        <v>6.2644601890212899</v>
      </c>
      <c r="U502" t="s">
        <v>3507</v>
      </c>
      <c r="V502">
        <v>3.14185310141966</v>
      </c>
      <c r="W502">
        <v>1000</v>
      </c>
      <c r="X502">
        <v>0</v>
      </c>
      <c r="Y502">
        <v>6.4390792611873202</v>
      </c>
      <c r="AA502">
        <v>8.6382619760796597</v>
      </c>
      <c r="AB502" t="s">
        <v>3507</v>
      </c>
      <c r="AC502">
        <v>4.0098947003652903</v>
      </c>
      <c r="AD502">
        <v>1000</v>
      </c>
      <c r="AE502">
        <v>9.3297441161367907</v>
      </c>
      <c r="AF502">
        <v>9.3297441161367907</v>
      </c>
      <c r="AH502">
        <v>9.9009144727666598</v>
      </c>
      <c r="AI502" t="s">
        <v>3507</v>
      </c>
      <c r="AJ502">
        <v>3.2198950749948398</v>
      </c>
      <c r="AK502">
        <v>1000</v>
      </c>
      <c r="AL502">
        <v>0</v>
      </c>
      <c r="AM502">
        <v>0</v>
      </c>
      <c r="AO502">
        <v>5.6236875374726196</v>
      </c>
      <c r="AP502" t="s">
        <v>3507</v>
      </c>
      <c r="AQ502">
        <v>2.7559752787460599</v>
      </c>
      <c r="AR502">
        <v>1000</v>
      </c>
      <c r="AS502">
        <v>0</v>
      </c>
      <c r="AT502">
        <v>0</v>
      </c>
      <c r="AV502">
        <v>7.5156974707381297</v>
      </c>
      <c r="AW502" t="s">
        <v>3507</v>
      </c>
      <c r="AX502">
        <v>4.9880613713543198</v>
      </c>
      <c r="AY502">
        <v>1000</v>
      </c>
      <c r="AZ502">
        <v>18.800187296515102</v>
      </c>
      <c r="BA502">
        <v>11.7718471021195</v>
      </c>
      <c r="BC502" s="82" t="s">
        <v>4075</v>
      </c>
      <c r="BD502" s="55" t="s">
        <v>2497</v>
      </c>
      <c r="BE502" s="2" t="s">
        <v>1500</v>
      </c>
      <c r="BF502">
        <f t="shared" si="98"/>
        <v>-1.3034023703045206</v>
      </c>
      <c r="BG502">
        <f t="shared" si="99"/>
        <v>-3.6980230477153011</v>
      </c>
      <c r="BH502">
        <f t="shared" si="100"/>
        <v>6.2644601890212899</v>
      </c>
      <c r="BI502">
        <f t="shared" si="101"/>
        <v>-0.69148214005713093</v>
      </c>
      <c r="BJ502">
        <f t="shared" si="102"/>
        <v>9.9009144727666598</v>
      </c>
      <c r="BK502">
        <f t="shared" si="103"/>
        <v>-5.6236875374726196</v>
      </c>
      <c r="BL502">
        <f t="shared" si="104"/>
        <v>11.284489825776973</v>
      </c>
      <c r="BN502">
        <f t="shared" si="105"/>
        <v>-3.5835704508756496</v>
      </c>
      <c r="BO502">
        <f t="shared" si="106"/>
        <v>-0.68282805129449997</v>
      </c>
      <c r="BP502">
        <f t="shared" si="107"/>
        <v>-6.4390792611873202</v>
      </c>
      <c r="BQ502">
        <f t="shared" si="108"/>
        <v>0</v>
      </c>
      <c r="BR502">
        <f t="shared" si="109"/>
        <v>0</v>
      </c>
      <c r="BS502">
        <f t="shared" si="110"/>
        <v>0</v>
      </c>
      <c r="BT502">
        <f t="shared" si="111"/>
        <v>7.0283401943956019</v>
      </c>
      <c r="BY502" s="32"/>
      <c r="BZ502" s="7"/>
    </row>
    <row r="503" spans="1:78" x14ac:dyDescent="0.3">
      <c r="A503" s="82" t="s">
        <v>4076</v>
      </c>
      <c r="B503" s="2" t="s">
        <v>501</v>
      </c>
      <c r="C503" s="2" t="s">
        <v>1501</v>
      </c>
      <c r="D503" s="5" t="s">
        <v>2498</v>
      </c>
      <c r="F503">
        <v>0</v>
      </c>
      <c r="G503" t="s">
        <v>3508</v>
      </c>
      <c r="H503">
        <v>0</v>
      </c>
      <c r="I503">
        <v>4.6101962050945504</v>
      </c>
      <c r="J503" s="126">
        <v>0</v>
      </c>
      <c r="K503" s="126">
        <v>0</v>
      </c>
      <c r="M503">
        <v>0</v>
      </c>
      <c r="N503" t="s">
        <v>3508</v>
      </c>
      <c r="O503">
        <v>0</v>
      </c>
      <c r="P503">
        <v>3.5644182796096402</v>
      </c>
      <c r="Q503">
        <v>0</v>
      </c>
      <c r="R503">
        <v>0</v>
      </c>
      <c r="T503">
        <v>0</v>
      </c>
      <c r="U503" t="s">
        <v>3508</v>
      </c>
      <c r="V503">
        <v>0</v>
      </c>
      <c r="W503">
        <v>3.18617477550197</v>
      </c>
      <c r="X503">
        <v>9.8656461688776602</v>
      </c>
      <c r="Y503">
        <v>0</v>
      </c>
      <c r="AA503">
        <v>0</v>
      </c>
      <c r="AB503" t="s">
        <v>3508</v>
      </c>
      <c r="AC503">
        <v>0</v>
      </c>
      <c r="AD503">
        <v>3.9389095278867199</v>
      </c>
      <c r="AE503">
        <v>0</v>
      </c>
      <c r="AF503">
        <v>0</v>
      </c>
      <c r="AH503">
        <v>0</v>
      </c>
      <c r="AI503" t="s">
        <v>3508</v>
      </c>
      <c r="AJ503">
        <v>0</v>
      </c>
      <c r="AK503">
        <v>6.8170265689015004</v>
      </c>
      <c r="AL503">
        <v>13.9514544074339</v>
      </c>
      <c r="AM503">
        <v>15.234562263690799</v>
      </c>
      <c r="AO503">
        <v>0</v>
      </c>
      <c r="AP503" t="s">
        <v>3508</v>
      </c>
      <c r="AQ503">
        <v>0</v>
      </c>
      <c r="AR503">
        <v>2.9260909894346701</v>
      </c>
      <c r="AS503">
        <v>9.9331048652519094</v>
      </c>
      <c r="AT503">
        <v>13.1384320131497</v>
      </c>
      <c r="AV503">
        <v>0</v>
      </c>
      <c r="AW503" t="s">
        <v>3508</v>
      </c>
      <c r="AX503">
        <v>0</v>
      </c>
      <c r="AY503">
        <v>2.63200807400472</v>
      </c>
      <c r="AZ503">
        <v>0</v>
      </c>
      <c r="BA503">
        <v>0</v>
      </c>
      <c r="BC503" s="82" t="s">
        <v>4076</v>
      </c>
      <c r="BD503" s="5" t="s">
        <v>2498</v>
      </c>
      <c r="BE503" s="2" t="s">
        <v>1501</v>
      </c>
      <c r="BF503">
        <f t="shared" si="98"/>
        <v>0</v>
      </c>
      <c r="BG503">
        <f t="shared" si="99"/>
        <v>0</v>
      </c>
      <c r="BH503">
        <f t="shared" si="100"/>
        <v>-9.8656461688776602</v>
      </c>
      <c r="BI503">
        <f t="shared" si="101"/>
        <v>0</v>
      </c>
      <c r="BJ503">
        <f t="shared" si="102"/>
        <v>-13.9514544074339</v>
      </c>
      <c r="BK503">
        <f t="shared" si="103"/>
        <v>9.9331048652519094</v>
      </c>
      <c r="BL503">
        <f t="shared" si="104"/>
        <v>0</v>
      </c>
      <c r="BN503">
        <f t="shared" si="105"/>
        <v>0</v>
      </c>
      <c r="BO503">
        <f t="shared" si="106"/>
        <v>0</v>
      </c>
      <c r="BP503">
        <f t="shared" si="107"/>
        <v>9.8656461688776602</v>
      </c>
      <c r="BQ503">
        <f t="shared" si="108"/>
        <v>0</v>
      </c>
      <c r="BR503">
        <f t="shared" si="109"/>
        <v>-1.2831078562568994</v>
      </c>
      <c r="BS503">
        <f t="shared" si="110"/>
        <v>-3.2053271478977905</v>
      </c>
      <c r="BT503">
        <f t="shared" si="111"/>
        <v>0</v>
      </c>
      <c r="BY503" s="32"/>
      <c r="BZ503" s="7"/>
    </row>
    <row r="504" spans="1:78" ht="15" customHeight="1" x14ac:dyDescent="0.3">
      <c r="B504" s="2" t="s">
        <v>502</v>
      </c>
      <c r="C504" s="2" t="s">
        <v>1502</v>
      </c>
      <c r="D504" s="5" t="s">
        <v>2499</v>
      </c>
      <c r="F504">
        <v>1.1984499413335001E-2</v>
      </c>
      <c r="G504" t="s">
        <v>3509</v>
      </c>
      <c r="H504">
        <v>0</v>
      </c>
      <c r="I504">
        <v>0.209444481477877</v>
      </c>
      <c r="J504" s="126">
        <v>9.3961411397809197E-3</v>
      </c>
      <c r="K504" s="126">
        <v>1.1756616524761501E-2</v>
      </c>
      <c r="M504">
        <v>9.2659278502456796E-3</v>
      </c>
      <c r="N504" t="s">
        <v>3509</v>
      </c>
      <c r="O504">
        <v>0</v>
      </c>
      <c r="P504">
        <v>0.16193404397200001</v>
      </c>
      <c r="Q504">
        <v>7.6554929220016702E-3</v>
      </c>
      <c r="R504">
        <v>1.08479401052622E-2</v>
      </c>
      <c r="T504">
        <v>8.2830782682221191E-3</v>
      </c>
      <c r="U504" t="s">
        <v>3509</v>
      </c>
      <c r="V504">
        <v>0</v>
      </c>
      <c r="W504">
        <v>0.14475059202639201</v>
      </c>
      <c r="X504">
        <v>4.4101737063953501E-3</v>
      </c>
      <c r="Y504">
        <v>1.05863971908371E-2</v>
      </c>
      <c r="AA504">
        <v>9.8418199290529508E-3</v>
      </c>
      <c r="AB504" t="s">
        <v>3509</v>
      </c>
      <c r="AC504">
        <v>0</v>
      </c>
      <c r="AD504">
        <v>0.169174481807704</v>
      </c>
      <c r="AE504">
        <v>8.3379588494218206E-3</v>
      </c>
      <c r="AF504">
        <v>8.3379588494217997E-3</v>
      </c>
      <c r="AH504">
        <v>1.77219959642229E-2</v>
      </c>
      <c r="AI504" t="s">
        <v>3509</v>
      </c>
      <c r="AJ504">
        <v>0</v>
      </c>
      <c r="AK504">
        <v>0.30970304930181403</v>
      </c>
      <c r="AL504">
        <v>9.2748081583471E-3</v>
      </c>
      <c r="AM504">
        <v>9.2748081583464304E-3</v>
      </c>
      <c r="AO504">
        <v>7.6064836280380996E-3</v>
      </c>
      <c r="AP504" t="s">
        <v>3509</v>
      </c>
      <c r="AQ504">
        <v>0</v>
      </c>
      <c r="AR504">
        <v>0.13293431103442699</v>
      </c>
      <c r="AS504">
        <v>2.39938514341152E-3</v>
      </c>
      <c r="AT504">
        <v>3.3765971678301199E-3</v>
      </c>
      <c r="AV504">
        <v>1.0535793948220001E-2</v>
      </c>
      <c r="AW504" t="s">
        <v>3509</v>
      </c>
      <c r="AX504">
        <v>0</v>
      </c>
      <c r="AY504">
        <v>0.117828689920368</v>
      </c>
      <c r="AZ504">
        <v>9.0299674123412409E-3</v>
      </c>
      <c r="BA504">
        <v>9.3684930892386897E-3</v>
      </c>
      <c r="BD504" s="5" t="s">
        <v>2499</v>
      </c>
      <c r="BE504" s="2" t="s">
        <v>1502</v>
      </c>
      <c r="BF504">
        <f t="shared" si="98"/>
        <v>2.5883582735540811E-3</v>
      </c>
      <c r="BG504">
        <f t="shared" si="99"/>
        <v>1.6104349282440094E-3</v>
      </c>
      <c r="BH504">
        <f t="shared" si="100"/>
        <v>3.8729045618267691E-3</v>
      </c>
      <c r="BI504">
        <f t="shared" si="101"/>
        <v>1.5038610796311302E-3</v>
      </c>
      <c r="BJ504">
        <f t="shared" si="102"/>
        <v>8.4471878058758002E-3</v>
      </c>
      <c r="BK504">
        <f t="shared" si="103"/>
        <v>-5.2070984846265796E-3</v>
      </c>
      <c r="BL504">
        <f t="shared" si="104"/>
        <v>-1.5058265358787598E-3</v>
      </c>
      <c r="BN504">
        <f t="shared" si="105"/>
        <v>-2.3604753849805812E-3</v>
      </c>
      <c r="BO504">
        <f t="shared" si="106"/>
        <v>-3.1924471832605302E-3</v>
      </c>
      <c r="BP504">
        <f t="shared" si="107"/>
        <v>-6.1762234844417504E-3</v>
      </c>
      <c r="BQ504">
        <f t="shared" si="108"/>
        <v>2.0816681711721685E-17</v>
      </c>
      <c r="BR504">
        <f t="shared" si="109"/>
        <v>6.6960326172704754E-16</v>
      </c>
      <c r="BS504">
        <f t="shared" si="110"/>
        <v>-9.7721202441859983E-4</v>
      </c>
      <c r="BT504">
        <f t="shared" si="111"/>
        <v>-3.3852567689744879E-4</v>
      </c>
      <c r="BY504" s="32"/>
      <c r="BZ504" s="7"/>
    </row>
    <row r="505" spans="1:78" x14ac:dyDescent="0.3">
      <c r="A505" s="147" t="s">
        <v>4077</v>
      </c>
      <c r="B505" s="2" t="s">
        <v>503</v>
      </c>
      <c r="C505" s="2" t="s">
        <v>1503</v>
      </c>
      <c r="D505" s="55" t="s">
        <v>2500</v>
      </c>
      <c r="F505">
        <v>2.6637002345575</v>
      </c>
      <c r="G505" t="s">
        <v>3510</v>
      </c>
      <c r="H505">
        <v>0</v>
      </c>
      <c r="I505">
        <v>5.0776475403736203</v>
      </c>
      <c r="J505" s="126">
        <v>1.1480578503087699</v>
      </c>
      <c r="K505" s="126">
        <v>0</v>
      </c>
      <c r="M505">
        <v>1.2415524844868799</v>
      </c>
      <c r="N505" t="s">
        <v>3510</v>
      </c>
      <c r="O505">
        <v>0</v>
      </c>
      <c r="P505">
        <v>3.1079194436923698</v>
      </c>
      <c r="Q505">
        <v>0</v>
      </c>
      <c r="R505">
        <v>0</v>
      </c>
      <c r="T505">
        <v>0.59722303989631698</v>
      </c>
      <c r="U505" t="s">
        <v>3510</v>
      </c>
      <c r="V505">
        <v>0</v>
      </c>
      <c r="W505">
        <v>2.26553826121688</v>
      </c>
      <c r="X505">
        <v>0.63262894191543095</v>
      </c>
      <c r="Y505">
        <v>0</v>
      </c>
      <c r="AA505">
        <v>0</v>
      </c>
      <c r="AB505" t="s">
        <v>3510</v>
      </c>
      <c r="AC505">
        <v>0</v>
      </c>
      <c r="AD505">
        <v>1.9694547640309601</v>
      </c>
      <c r="AE505">
        <v>0</v>
      </c>
      <c r="AF505">
        <v>0</v>
      </c>
      <c r="AH505">
        <v>3.9340110256217198</v>
      </c>
      <c r="AI505" t="s">
        <v>3510</v>
      </c>
      <c r="AJ505">
        <v>0</v>
      </c>
      <c r="AK505">
        <v>7.5034788743805603</v>
      </c>
      <c r="AL505">
        <v>7.0491847060115402</v>
      </c>
      <c r="AM505">
        <v>7.0491847060119799</v>
      </c>
      <c r="AO505">
        <v>0.93431141985995803</v>
      </c>
      <c r="AP505" t="s">
        <v>3510</v>
      </c>
      <c r="AQ505">
        <v>0</v>
      </c>
      <c r="AR505">
        <v>2.4664433909823602</v>
      </c>
      <c r="AS505">
        <v>1.31046645116826</v>
      </c>
      <c r="AT505">
        <v>0</v>
      </c>
      <c r="AV505">
        <v>0.74228708893193995</v>
      </c>
      <c r="AW505" t="s">
        <v>3510</v>
      </c>
      <c r="AX505">
        <v>0</v>
      </c>
      <c r="AY505">
        <v>2.0674986757461502</v>
      </c>
      <c r="AZ505">
        <v>0</v>
      </c>
      <c r="BA505">
        <v>0</v>
      </c>
      <c r="BC505" s="147" t="s">
        <v>4077</v>
      </c>
      <c r="BD505" s="55" t="s">
        <v>2500</v>
      </c>
      <c r="BE505" s="2" t="s">
        <v>1503</v>
      </c>
      <c r="BF505">
        <f t="shared" si="98"/>
        <v>1.5156423842487301</v>
      </c>
      <c r="BG505">
        <f t="shared" si="99"/>
        <v>1.2415524844868799</v>
      </c>
      <c r="BH505">
        <f t="shared" si="100"/>
        <v>-3.5405902019113977E-2</v>
      </c>
      <c r="BI505">
        <f t="shared" si="101"/>
        <v>0</v>
      </c>
      <c r="BJ505">
        <f t="shared" si="102"/>
        <v>-3.1151736803898205</v>
      </c>
      <c r="BK505">
        <f t="shared" si="103"/>
        <v>0.37615503130830197</v>
      </c>
      <c r="BL505">
        <f t="shared" si="104"/>
        <v>-0.74228708893193995</v>
      </c>
      <c r="BN505">
        <f t="shared" si="105"/>
        <v>1.1480578503087699</v>
      </c>
      <c r="BO505">
        <f t="shared" si="106"/>
        <v>0</v>
      </c>
      <c r="BP505">
        <f t="shared" si="107"/>
        <v>0.63262894191543095</v>
      </c>
      <c r="BQ505">
        <f t="shared" si="108"/>
        <v>0</v>
      </c>
      <c r="BR505">
        <f t="shared" si="109"/>
        <v>-4.3964831775156199E-13</v>
      </c>
      <c r="BS505">
        <f t="shared" si="110"/>
        <v>1.31046645116826</v>
      </c>
      <c r="BT505">
        <f t="shared" si="111"/>
        <v>0</v>
      </c>
      <c r="BY505" s="24"/>
      <c r="BZ505" s="24"/>
    </row>
    <row r="506" spans="1:78" x14ac:dyDescent="0.3">
      <c r="A506" s="147"/>
      <c r="B506" s="2" t="s">
        <v>504</v>
      </c>
      <c r="C506" s="2" t="s">
        <v>1504</v>
      </c>
      <c r="D506" s="55" t="s">
        <v>2501</v>
      </c>
      <c r="F506">
        <v>0</v>
      </c>
      <c r="G506" t="s">
        <v>3511</v>
      </c>
      <c r="H506">
        <v>0</v>
      </c>
      <c r="I506">
        <v>0</v>
      </c>
      <c r="J506" s="126">
        <v>0</v>
      </c>
      <c r="K506" s="126">
        <v>0</v>
      </c>
      <c r="M506">
        <v>0</v>
      </c>
      <c r="N506" t="s">
        <v>3511</v>
      </c>
      <c r="O506">
        <v>0</v>
      </c>
      <c r="P506">
        <v>0</v>
      </c>
      <c r="Q506">
        <v>0</v>
      </c>
      <c r="R506">
        <v>0</v>
      </c>
      <c r="T506">
        <v>0</v>
      </c>
      <c r="U506" t="s">
        <v>3511</v>
      </c>
      <c r="V506">
        <v>0</v>
      </c>
      <c r="W506">
        <v>0</v>
      </c>
      <c r="X506">
        <v>0</v>
      </c>
      <c r="Y506">
        <v>0</v>
      </c>
      <c r="AA506">
        <v>0</v>
      </c>
      <c r="AB506" t="s">
        <v>3511</v>
      </c>
      <c r="AC506">
        <v>0</v>
      </c>
      <c r="AD506">
        <v>0</v>
      </c>
      <c r="AE506">
        <v>0</v>
      </c>
      <c r="AF506">
        <v>0</v>
      </c>
      <c r="AH506">
        <v>0</v>
      </c>
      <c r="AI506" t="s">
        <v>3511</v>
      </c>
      <c r="AJ506">
        <v>0</v>
      </c>
      <c r="AK506">
        <v>0</v>
      </c>
      <c r="AL506">
        <v>0</v>
      </c>
      <c r="AM506">
        <v>0</v>
      </c>
      <c r="AO506">
        <v>0</v>
      </c>
      <c r="AP506" t="s">
        <v>3511</v>
      </c>
      <c r="AQ506">
        <v>0</v>
      </c>
      <c r="AR506">
        <v>0</v>
      </c>
      <c r="AS506">
        <v>0</v>
      </c>
      <c r="AT506">
        <v>0</v>
      </c>
      <c r="AV506">
        <v>0</v>
      </c>
      <c r="AW506" t="s">
        <v>3511</v>
      </c>
      <c r="AX506">
        <v>0</v>
      </c>
      <c r="AY506">
        <v>0</v>
      </c>
      <c r="AZ506">
        <v>0</v>
      </c>
      <c r="BA506">
        <v>0</v>
      </c>
      <c r="BC506" s="147"/>
      <c r="BD506" s="55" t="s">
        <v>2501</v>
      </c>
      <c r="BE506" s="2" t="s">
        <v>1504</v>
      </c>
      <c r="BF506">
        <f t="shared" si="98"/>
        <v>0</v>
      </c>
      <c r="BG506">
        <f t="shared" si="99"/>
        <v>0</v>
      </c>
      <c r="BH506">
        <f t="shared" si="100"/>
        <v>0</v>
      </c>
      <c r="BI506">
        <f t="shared" si="101"/>
        <v>0</v>
      </c>
      <c r="BJ506">
        <f t="shared" si="102"/>
        <v>0</v>
      </c>
      <c r="BK506">
        <f t="shared" si="103"/>
        <v>0</v>
      </c>
      <c r="BL506">
        <f t="shared" si="104"/>
        <v>0</v>
      </c>
      <c r="BN506">
        <f t="shared" si="105"/>
        <v>0</v>
      </c>
      <c r="BO506">
        <f t="shared" si="106"/>
        <v>0</v>
      </c>
      <c r="BP506">
        <f t="shared" si="107"/>
        <v>0</v>
      </c>
      <c r="BQ506">
        <f t="shared" si="108"/>
        <v>0</v>
      </c>
      <c r="BR506">
        <f t="shared" si="109"/>
        <v>0</v>
      </c>
      <c r="BS506">
        <f t="shared" si="110"/>
        <v>0</v>
      </c>
      <c r="BT506">
        <f t="shared" si="111"/>
        <v>0</v>
      </c>
      <c r="BY506" s="32"/>
      <c r="BZ506" s="24"/>
    </row>
    <row r="507" spans="1:78" x14ac:dyDescent="0.3">
      <c r="A507" s="147"/>
      <c r="B507" s="2" t="s">
        <v>505</v>
      </c>
      <c r="C507" s="2" t="s">
        <v>1505</v>
      </c>
      <c r="D507" s="55" t="s">
        <v>2502</v>
      </c>
      <c r="F507">
        <v>0</v>
      </c>
      <c r="G507" t="s">
        <v>3512</v>
      </c>
      <c r="H507">
        <v>0</v>
      </c>
      <c r="I507">
        <v>5.0776475403607702</v>
      </c>
      <c r="J507" s="126">
        <v>0</v>
      </c>
      <c r="K507" s="126">
        <v>0</v>
      </c>
      <c r="M507">
        <v>0</v>
      </c>
      <c r="N507" t="s">
        <v>3512</v>
      </c>
      <c r="O507">
        <v>0</v>
      </c>
      <c r="P507">
        <v>3.1079194436837301</v>
      </c>
      <c r="Q507">
        <v>0</v>
      </c>
      <c r="R507">
        <v>0</v>
      </c>
      <c r="T507">
        <v>0</v>
      </c>
      <c r="U507" t="s">
        <v>3512</v>
      </c>
      <c r="V507">
        <v>0</v>
      </c>
      <c r="W507">
        <v>2.2655382612374502</v>
      </c>
      <c r="X507">
        <v>0</v>
      </c>
      <c r="Y507">
        <v>0</v>
      </c>
      <c r="AA507">
        <v>0</v>
      </c>
      <c r="AB507" t="s">
        <v>3512</v>
      </c>
      <c r="AC507">
        <v>0</v>
      </c>
      <c r="AD507">
        <v>1.9694547638939599</v>
      </c>
      <c r="AE507">
        <v>0</v>
      </c>
      <c r="AF507">
        <v>0</v>
      </c>
      <c r="AH507">
        <v>0</v>
      </c>
      <c r="AI507" t="s">
        <v>3512</v>
      </c>
      <c r="AJ507">
        <v>0</v>
      </c>
      <c r="AK507">
        <v>7.5034788744012504</v>
      </c>
      <c r="AL507">
        <v>0</v>
      </c>
      <c r="AM507">
        <v>0</v>
      </c>
      <c r="AO507">
        <v>0</v>
      </c>
      <c r="AP507" t="s">
        <v>3512</v>
      </c>
      <c r="AQ507">
        <v>0</v>
      </c>
      <c r="AR507">
        <v>2.46644339096758</v>
      </c>
      <c r="AS507">
        <v>0</v>
      </c>
      <c r="AT507">
        <v>0</v>
      </c>
      <c r="AV507">
        <v>0</v>
      </c>
      <c r="AW507" t="s">
        <v>3512</v>
      </c>
      <c r="AX507">
        <v>0</v>
      </c>
      <c r="AY507">
        <v>2.0674986757682099</v>
      </c>
      <c r="AZ507">
        <v>0</v>
      </c>
      <c r="BA507">
        <v>0</v>
      </c>
      <c r="BC507" s="147"/>
      <c r="BD507" s="55" t="s">
        <v>2502</v>
      </c>
      <c r="BE507" s="2" t="s">
        <v>1505</v>
      </c>
      <c r="BF507">
        <f t="shared" si="98"/>
        <v>0</v>
      </c>
      <c r="BG507">
        <f t="shared" si="99"/>
        <v>0</v>
      </c>
      <c r="BH507">
        <f t="shared" si="100"/>
        <v>0</v>
      </c>
      <c r="BI507">
        <f t="shared" si="101"/>
        <v>0</v>
      </c>
      <c r="BJ507">
        <f t="shared" si="102"/>
        <v>0</v>
      </c>
      <c r="BK507">
        <f t="shared" si="103"/>
        <v>0</v>
      </c>
      <c r="BL507">
        <f t="shared" si="104"/>
        <v>0</v>
      </c>
      <c r="BN507">
        <f t="shared" si="105"/>
        <v>0</v>
      </c>
      <c r="BO507">
        <f t="shared" si="106"/>
        <v>0</v>
      </c>
      <c r="BP507">
        <f t="shared" si="107"/>
        <v>0</v>
      </c>
      <c r="BQ507">
        <f t="shared" si="108"/>
        <v>0</v>
      </c>
      <c r="BR507">
        <f t="shared" si="109"/>
        <v>0</v>
      </c>
      <c r="BS507">
        <f t="shared" si="110"/>
        <v>0</v>
      </c>
      <c r="BT507">
        <f t="shared" si="111"/>
        <v>0</v>
      </c>
      <c r="BY507" s="32"/>
      <c r="BZ507" s="24"/>
    </row>
    <row r="508" spans="1:78" ht="15" customHeight="1" x14ac:dyDescent="0.3">
      <c r="B508" s="2" t="s">
        <v>506</v>
      </c>
      <c r="C508" s="2" t="s">
        <v>1506</v>
      </c>
      <c r="D508" s="5" t="s">
        <v>2503</v>
      </c>
      <c r="F508">
        <v>0</v>
      </c>
      <c r="G508" t="s">
        <v>3513</v>
      </c>
      <c r="H508">
        <v>0</v>
      </c>
      <c r="I508">
        <v>0</v>
      </c>
      <c r="J508" s="126">
        <v>0</v>
      </c>
      <c r="K508" s="126">
        <v>0</v>
      </c>
      <c r="M508">
        <v>0</v>
      </c>
      <c r="N508" t="s">
        <v>3513</v>
      </c>
      <c r="O508">
        <v>0</v>
      </c>
      <c r="P508">
        <v>0</v>
      </c>
      <c r="Q508">
        <v>0</v>
      </c>
      <c r="R508">
        <v>0</v>
      </c>
      <c r="T508">
        <v>0</v>
      </c>
      <c r="U508" t="s">
        <v>3513</v>
      </c>
      <c r="V508">
        <v>0</v>
      </c>
      <c r="W508">
        <v>0</v>
      </c>
      <c r="X508">
        <v>0</v>
      </c>
      <c r="Y508">
        <v>0</v>
      </c>
      <c r="AA508">
        <v>0</v>
      </c>
      <c r="AB508" t="s">
        <v>3513</v>
      </c>
      <c r="AC508">
        <v>0</v>
      </c>
      <c r="AD508">
        <v>0</v>
      </c>
      <c r="AE508">
        <v>0</v>
      </c>
      <c r="AF508">
        <v>0</v>
      </c>
      <c r="AH508">
        <v>0</v>
      </c>
      <c r="AI508" t="s">
        <v>3513</v>
      </c>
      <c r="AJ508">
        <v>0</v>
      </c>
      <c r="AK508">
        <v>0</v>
      </c>
      <c r="AL508">
        <v>0</v>
      </c>
      <c r="AM508">
        <v>0</v>
      </c>
      <c r="AO508">
        <v>0</v>
      </c>
      <c r="AP508" t="s">
        <v>3513</v>
      </c>
      <c r="AQ508">
        <v>0</v>
      </c>
      <c r="AR508">
        <v>0</v>
      </c>
      <c r="AS508">
        <v>0</v>
      </c>
      <c r="AT508">
        <v>0</v>
      </c>
      <c r="AV508">
        <v>0</v>
      </c>
      <c r="AW508" t="s">
        <v>3513</v>
      </c>
      <c r="AX508">
        <v>0</v>
      </c>
      <c r="AY508">
        <v>0</v>
      </c>
      <c r="AZ508">
        <v>0</v>
      </c>
      <c r="BA508">
        <v>0</v>
      </c>
      <c r="BD508" s="5" t="s">
        <v>2503</v>
      </c>
      <c r="BE508" s="2" t="s">
        <v>1506</v>
      </c>
      <c r="BF508">
        <f t="shared" si="98"/>
        <v>0</v>
      </c>
      <c r="BG508">
        <f t="shared" si="99"/>
        <v>0</v>
      </c>
      <c r="BH508">
        <f t="shared" si="100"/>
        <v>0</v>
      </c>
      <c r="BI508">
        <f t="shared" si="101"/>
        <v>0</v>
      </c>
      <c r="BJ508">
        <f t="shared" si="102"/>
        <v>0</v>
      </c>
      <c r="BK508">
        <f t="shared" si="103"/>
        <v>0</v>
      </c>
      <c r="BL508">
        <f t="shared" si="104"/>
        <v>0</v>
      </c>
      <c r="BN508">
        <f t="shared" si="105"/>
        <v>0</v>
      </c>
      <c r="BO508">
        <f t="shared" si="106"/>
        <v>0</v>
      </c>
      <c r="BP508">
        <f t="shared" si="107"/>
        <v>0</v>
      </c>
      <c r="BQ508">
        <f t="shared" si="108"/>
        <v>0</v>
      </c>
      <c r="BR508">
        <f t="shared" si="109"/>
        <v>0</v>
      </c>
      <c r="BS508">
        <f t="shared" si="110"/>
        <v>0</v>
      </c>
      <c r="BT508">
        <f t="shared" si="111"/>
        <v>0</v>
      </c>
      <c r="BY508" s="24"/>
      <c r="BZ508" s="24"/>
    </row>
    <row r="509" spans="1:78" ht="15" customHeight="1" x14ac:dyDescent="0.3">
      <c r="B509" s="2" t="s">
        <v>507</v>
      </c>
      <c r="C509" s="2" t="s">
        <v>1507</v>
      </c>
      <c r="D509" s="5" t="s">
        <v>2504</v>
      </c>
      <c r="F509">
        <v>0</v>
      </c>
      <c r="G509" t="s">
        <v>3514</v>
      </c>
      <c r="H509">
        <v>0</v>
      </c>
      <c r="I509">
        <v>0</v>
      </c>
      <c r="J509" s="126">
        <v>0</v>
      </c>
      <c r="K509" s="126">
        <v>0</v>
      </c>
      <c r="M509">
        <v>0</v>
      </c>
      <c r="N509" t="s">
        <v>3514</v>
      </c>
      <c r="O509">
        <v>0</v>
      </c>
      <c r="P509">
        <v>0</v>
      </c>
      <c r="Q509">
        <v>0</v>
      </c>
      <c r="R509">
        <v>0</v>
      </c>
      <c r="T509">
        <v>0</v>
      </c>
      <c r="U509" t="s">
        <v>3514</v>
      </c>
      <c r="V509">
        <v>0</v>
      </c>
      <c r="W509">
        <v>0</v>
      </c>
      <c r="X509">
        <v>0</v>
      </c>
      <c r="Y509">
        <v>0</v>
      </c>
      <c r="AA509">
        <v>0</v>
      </c>
      <c r="AB509" t="s">
        <v>3514</v>
      </c>
      <c r="AC509">
        <v>0</v>
      </c>
      <c r="AD509">
        <v>0</v>
      </c>
      <c r="AE509">
        <v>0</v>
      </c>
      <c r="AF509">
        <v>0</v>
      </c>
      <c r="AH509">
        <v>0</v>
      </c>
      <c r="AI509" t="s">
        <v>3514</v>
      </c>
      <c r="AJ509">
        <v>0</v>
      </c>
      <c r="AK509">
        <v>0</v>
      </c>
      <c r="AL509">
        <v>0</v>
      </c>
      <c r="AM509">
        <v>0</v>
      </c>
      <c r="AO509">
        <v>0</v>
      </c>
      <c r="AP509" t="s">
        <v>3514</v>
      </c>
      <c r="AQ509">
        <v>0</v>
      </c>
      <c r="AR509">
        <v>0</v>
      </c>
      <c r="AS509">
        <v>0</v>
      </c>
      <c r="AT509">
        <v>0</v>
      </c>
      <c r="AV509">
        <v>0</v>
      </c>
      <c r="AW509" t="s">
        <v>3514</v>
      </c>
      <c r="AX509">
        <v>0</v>
      </c>
      <c r="AY509">
        <v>0</v>
      </c>
      <c r="AZ509">
        <v>0</v>
      </c>
      <c r="BA509">
        <v>0</v>
      </c>
      <c r="BD509" s="5" t="s">
        <v>2504</v>
      </c>
      <c r="BE509" s="2" t="s">
        <v>1507</v>
      </c>
      <c r="BF509">
        <f t="shared" si="98"/>
        <v>0</v>
      </c>
      <c r="BG509">
        <f t="shared" si="99"/>
        <v>0</v>
      </c>
      <c r="BH509">
        <f t="shared" si="100"/>
        <v>0</v>
      </c>
      <c r="BI509">
        <f t="shared" si="101"/>
        <v>0</v>
      </c>
      <c r="BJ509">
        <f t="shared" si="102"/>
        <v>0</v>
      </c>
      <c r="BK509">
        <f t="shared" si="103"/>
        <v>0</v>
      </c>
      <c r="BL509">
        <f t="shared" si="104"/>
        <v>0</v>
      </c>
      <c r="BN509">
        <f t="shared" si="105"/>
        <v>0</v>
      </c>
      <c r="BO509">
        <f t="shared" si="106"/>
        <v>0</v>
      </c>
      <c r="BP509">
        <f t="shared" si="107"/>
        <v>0</v>
      </c>
      <c r="BQ509">
        <f t="shared" si="108"/>
        <v>0</v>
      </c>
      <c r="BR509">
        <f t="shared" si="109"/>
        <v>0</v>
      </c>
      <c r="BS509">
        <f t="shared" si="110"/>
        <v>0</v>
      </c>
      <c r="BT509">
        <f t="shared" si="111"/>
        <v>0</v>
      </c>
      <c r="BY509" s="32"/>
      <c r="BZ509" s="24"/>
    </row>
    <row r="510" spans="1:78" ht="15" customHeight="1" x14ac:dyDescent="0.3">
      <c r="B510" s="2" t="s">
        <v>508</v>
      </c>
      <c r="C510" s="2" t="s">
        <v>1508</v>
      </c>
      <c r="D510" s="5" t="s">
        <v>2505</v>
      </c>
      <c r="F510">
        <v>0</v>
      </c>
      <c r="G510" t="s">
        <v>3515</v>
      </c>
      <c r="H510">
        <v>0</v>
      </c>
      <c r="I510">
        <v>0</v>
      </c>
      <c r="J510" s="126">
        <v>0</v>
      </c>
      <c r="K510" s="126">
        <v>0</v>
      </c>
      <c r="M510">
        <v>0</v>
      </c>
      <c r="N510" t="s">
        <v>3515</v>
      </c>
      <c r="O510">
        <v>0</v>
      </c>
      <c r="P510">
        <v>0</v>
      </c>
      <c r="Q510">
        <v>0</v>
      </c>
      <c r="R510">
        <v>0</v>
      </c>
      <c r="T510">
        <v>0</v>
      </c>
      <c r="U510" t="s">
        <v>3515</v>
      </c>
      <c r="V510">
        <v>0</v>
      </c>
      <c r="W510">
        <v>0</v>
      </c>
      <c r="X510">
        <v>0</v>
      </c>
      <c r="Y510">
        <v>0</v>
      </c>
      <c r="AA510">
        <v>0</v>
      </c>
      <c r="AB510" t="s">
        <v>3515</v>
      </c>
      <c r="AC510">
        <v>0</v>
      </c>
      <c r="AD510">
        <v>0</v>
      </c>
      <c r="AE510">
        <v>0</v>
      </c>
      <c r="AF510">
        <v>0</v>
      </c>
      <c r="AH510">
        <v>0</v>
      </c>
      <c r="AI510" t="s">
        <v>3515</v>
      </c>
      <c r="AJ510">
        <v>0</v>
      </c>
      <c r="AK510">
        <v>0</v>
      </c>
      <c r="AL510">
        <v>0</v>
      </c>
      <c r="AM510">
        <v>0</v>
      </c>
      <c r="AO510">
        <v>0</v>
      </c>
      <c r="AP510" t="s">
        <v>3515</v>
      </c>
      <c r="AQ510">
        <v>0</v>
      </c>
      <c r="AR510">
        <v>0</v>
      </c>
      <c r="AS510">
        <v>0</v>
      </c>
      <c r="AT510">
        <v>0</v>
      </c>
      <c r="AV510">
        <v>0</v>
      </c>
      <c r="AW510" t="s">
        <v>3515</v>
      </c>
      <c r="AX510">
        <v>0</v>
      </c>
      <c r="AY510">
        <v>0</v>
      </c>
      <c r="AZ510">
        <v>0</v>
      </c>
      <c r="BA510">
        <v>0</v>
      </c>
      <c r="BD510" s="5" t="s">
        <v>2505</v>
      </c>
      <c r="BE510" s="2" t="s">
        <v>1508</v>
      </c>
      <c r="BF510">
        <f t="shared" si="98"/>
        <v>0</v>
      </c>
      <c r="BG510">
        <f t="shared" si="99"/>
        <v>0</v>
      </c>
      <c r="BH510">
        <f t="shared" si="100"/>
        <v>0</v>
      </c>
      <c r="BI510">
        <f t="shared" si="101"/>
        <v>0</v>
      </c>
      <c r="BJ510">
        <f t="shared" si="102"/>
        <v>0</v>
      </c>
      <c r="BK510">
        <f t="shared" si="103"/>
        <v>0</v>
      </c>
      <c r="BL510">
        <f t="shared" si="104"/>
        <v>0</v>
      </c>
      <c r="BN510">
        <f t="shared" si="105"/>
        <v>0</v>
      </c>
      <c r="BO510">
        <f t="shared" si="106"/>
        <v>0</v>
      </c>
      <c r="BP510">
        <f t="shared" si="107"/>
        <v>0</v>
      </c>
      <c r="BQ510">
        <f t="shared" si="108"/>
        <v>0</v>
      </c>
      <c r="BR510">
        <f t="shared" si="109"/>
        <v>0</v>
      </c>
      <c r="BS510">
        <f t="shared" si="110"/>
        <v>0</v>
      </c>
      <c r="BT510">
        <f t="shared" si="111"/>
        <v>0</v>
      </c>
      <c r="BY510" s="32"/>
      <c r="BZ510" s="24"/>
    </row>
    <row r="511" spans="1:78" ht="15" customHeight="1" x14ac:dyDescent="0.3">
      <c r="B511" s="2" t="s">
        <v>509</v>
      </c>
      <c r="C511" s="2" t="s">
        <v>1509</v>
      </c>
      <c r="D511" s="5" t="s">
        <v>2506</v>
      </c>
      <c r="F511">
        <v>1.1984499413335001E-2</v>
      </c>
      <c r="G511" t="s">
        <v>3516</v>
      </c>
      <c r="H511">
        <v>1.1864644118711999E-2</v>
      </c>
      <c r="I511">
        <v>0.20944448146884101</v>
      </c>
      <c r="J511" s="126">
        <v>9.3961411397809197E-3</v>
      </c>
      <c r="K511" s="126">
        <v>1.1756616524761501E-2</v>
      </c>
      <c r="M511">
        <v>9.2659278502456796E-3</v>
      </c>
      <c r="N511" t="s">
        <v>3516</v>
      </c>
      <c r="O511">
        <v>9.1732605571252807E-3</v>
      </c>
      <c r="P511">
        <v>0.16193404397088501</v>
      </c>
      <c r="Q511">
        <v>7.6554929220016702E-3</v>
      </c>
      <c r="R511">
        <v>1.08479401052622E-2</v>
      </c>
      <c r="T511">
        <v>8.2830782682221191E-3</v>
      </c>
      <c r="U511" t="s">
        <v>3516</v>
      </c>
      <c r="V511">
        <v>8.2002445016184002E-3</v>
      </c>
      <c r="W511">
        <v>0.14475059203006799</v>
      </c>
      <c r="X511">
        <v>4.4101737063953501E-3</v>
      </c>
      <c r="Y511">
        <v>1.05863971908371E-2</v>
      </c>
      <c r="AA511">
        <v>9.8418199290529508E-3</v>
      </c>
      <c r="AB511" t="s">
        <v>3516</v>
      </c>
      <c r="AC511">
        <v>9.7433967440779205E-3</v>
      </c>
      <c r="AD511">
        <v>0.16917448179730801</v>
      </c>
      <c r="AE511">
        <v>8.3379588494218206E-3</v>
      </c>
      <c r="AF511">
        <v>8.3379588494217997E-3</v>
      </c>
      <c r="AH511">
        <v>1.77219959642229E-2</v>
      </c>
      <c r="AI511" t="s">
        <v>3516</v>
      </c>
      <c r="AJ511">
        <v>1.7544767774466199E-2</v>
      </c>
      <c r="AK511">
        <v>0.30970304929730502</v>
      </c>
      <c r="AL511">
        <v>9.2748081583471E-3</v>
      </c>
      <c r="AM511">
        <v>9.2748081583464304E-3</v>
      </c>
      <c r="AO511">
        <v>7.6064836280380996E-3</v>
      </c>
      <c r="AP511" t="s">
        <v>3516</v>
      </c>
      <c r="AQ511">
        <v>7.5304114866287996E-3</v>
      </c>
      <c r="AR511">
        <v>0.13293431103386499</v>
      </c>
      <c r="AS511">
        <v>2.39938514341152E-3</v>
      </c>
      <c r="AT511">
        <v>3.3765971678301199E-3</v>
      </c>
      <c r="AV511">
        <v>1.0535793948220001E-2</v>
      </c>
      <c r="AW511" t="s">
        <v>3516</v>
      </c>
      <c r="AX511">
        <v>1.03997889422381E-2</v>
      </c>
      <c r="AY511">
        <v>0.11782868992179001</v>
      </c>
      <c r="AZ511">
        <v>9.0299674123412409E-3</v>
      </c>
      <c r="BA511">
        <v>9.3684930892386897E-3</v>
      </c>
      <c r="BD511" s="5" t="s">
        <v>2506</v>
      </c>
      <c r="BE511" s="2" t="s">
        <v>1509</v>
      </c>
      <c r="BF511">
        <f t="shared" si="98"/>
        <v>2.5883582735540811E-3</v>
      </c>
      <c r="BG511">
        <f t="shared" si="99"/>
        <v>1.6104349282440094E-3</v>
      </c>
      <c r="BH511">
        <f t="shared" si="100"/>
        <v>3.8729045618267691E-3</v>
      </c>
      <c r="BI511">
        <f t="shared" si="101"/>
        <v>1.5038610796311302E-3</v>
      </c>
      <c r="BJ511">
        <f t="shared" si="102"/>
        <v>8.4471878058758002E-3</v>
      </c>
      <c r="BK511">
        <f t="shared" si="103"/>
        <v>-5.2070984846265796E-3</v>
      </c>
      <c r="BL511">
        <f t="shared" si="104"/>
        <v>-1.5058265358787598E-3</v>
      </c>
      <c r="BN511">
        <f t="shared" si="105"/>
        <v>-2.3604753849805812E-3</v>
      </c>
      <c r="BO511">
        <f t="shared" si="106"/>
        <v>-3.1924471832605302E-3</v>
      </c>
      <c r="BP511">
        <f t="shared" si="107"/>
        <v>-6.1762234844417504E-3</v>
      </c>
      <c r="BQ511">
        <f t="shared" si="108"/>
        <v>2.0816681711721685E-17</v>
      </c>
      <c r="BR511">
        <f t="shared" si="109"/>
        <v>6.6960326172704754E-16</v>
      </c>
      <c r="BS511">
        <f t="shared" si="110"/>
        <v>-9.7721202441859983E-4</v>
      </c>
      <c r="BT511">
        <f t="shared" si="111"/>
        <v>-3.3852567689744879E-4</v>
      </c>
      <c r="BY511" s="24"/>
      <c r="BZ511" s="24"/>
    </row>
    <row r="512" spans="1:78" ht="15" customHeight="1" x14ac:dyDescent="0.3">
      <c r="B512" s="2" t="s">
        <v>510</v>
      </c>
      <c r="C512" s="2" t="s">
        <v>1510</v>
      </c>
      <c r="D512" s="5" t="s">
        <v>2507</v>
      </c>
      <c r="F512">
        <v>0</v>
      </c>
      <c r="G512" t="s">
        <v>3517</v>
      </c>
      <c r="H512">
        <v>0</v>
      </c>
      <c r="I512">
        <v>0</v>
      </c>
      <c r="J512" s="126">
        <v>0</v>
      </c>
      <c r="K512" s="126">
        <v>0</v>
      </c>
      <c r="M512">
        <v>0</v>
      </c>
      <c r="N512" t="s">
        <v>3517</v>
      </c>
      <c r="O512">
        <v>0</v>
      </c>
      <c r="P512">
        <v>0</v>
      </c>
      <c r="Q512">
        <v>0</v>
      </c>
      <c r="R512">
        <v>0</v>
      </c>
      <c r="T512">
        <v>0</v>
      </c>
      <c r="U512" t="s">
        <v>3517</v>
      </c>
      <c r="V512">
        <v>0</v>
      </c>
      <c r="W512">
        <v>0</v>
      </c>
      <c r="X512">
        <v>0</v>
      </c>
      <c r="Y512">
        <v>0</v>
      </c>
      <c r="AA512">
        <v>0</v>
      </c>
      <c r="AB512" t="s">
        <v>3517</v>
      </c>
      <c r="AC512">
        <v>0</v>
      </c>
      <c r="AD512">
        <v>0</v>
      </c>
      <c r="AE512">
        <v>0</v>
      </c>
      <c r="AF512">
        <v>0</v>
      </c>
      <c r="AH512">
        <v>0</v>
      </c>
      <c r="AI512" t="s">
        <v>3517</v>
      </c>
      <c r="AJ512">
        <v>0</v>
      </c>
      <c r="AK512">
        <v>0</v>
      </c>
      <c r="AL512">
        <v>0</v>
      </c>
      <c r="AM512">
        <v>0</v>
      </c>
      <c r="AO512">
        <v>0</v>
      </c>
      <c r="AP512" t="s">
        <v>3517</v>
      </c>
      <c r="AQ512">
        <v>0</v>
      </c>
      <c r="AR512">
        <v>0</v>
      </c>
      <c r="AS512">
        <v>0</v>
      </c>
      <c r="AT512">
        <v>0</v>
      </c>
      <c r="AV512">
        <v>0</v>
      </c>
      <c r="AW512" t="s">
        <v>3517</v>
      </c>
      <c r="AX512">
        <v>0</v>
      </c>
      <c r="AY512">
        <v>0</v>
      </c>
      <c r="AZ512">
        <v>0</v>
      </c>
      <c r="BA512">
        <v>0</v>
      </c>
      <c r="BD512" s="5" t="s">
        <v>2507</v>
      </c>
      <c r="BE512" s="2" t="s">
        <v>1510</v>
      </c>
      <c r="BF512">
        <f t="shared" si="98"/>
        <v>0</v>
      </c>
      <c r="BG512">
        <f t="shared" si="99"/>
        <v>0</v>
      </c>
      <c r="BH512">
        <f t="shared" si="100"/>
        <v>0</v>
      </c>
      <c r="BI512">
        <f t="shared" si="101"/>
        <v>0</v>
      </c>
      <c r="BJ512">
        <f t="shared" si="102"/>
        <v>0</v>
      </c>
      <c r="BK512">
        <f t="shared" si="103"/>
        <v>0</v>
      </c>
      <c r="BL512">
        <f t="shared" si="104"/>
        <v>0</v>
      </c>
      <c r="BN512">
        <f t="shared" si="105"/>
        <v>0</v>
      </c>
      <c r="BO512">
        <f t="shared" si="106"/>
        <v>0</v>
      </c>
      <c r="BP512">
        <f t="shared" si="107"/>
        <v>0</v>
      </c>
      <c r="BQ512">
        <f t="shared" si="108"/>
        <v>0</v>
      </c>
      <c r="BR512">
        <f t="shared" si="109"/>
        <v>0</v>
      </c>
      <c r="BS512">
        <f t="shared" si="110"/>
        <v>0</v>
      </c>
      <c r="BT512">
        <f t="shared" si="111"/>
        <v>0</v>
      </c>
      <c r="BY512" s="32"/>
      <c r="BZ512" s="24"/>
    </row>
    <row r="513" spans="2:78" ht="15" customHeight="1" x14ac:dyDescent="0.3">
      <c r="B513" s="2" t="s">
        <v>511</v>
      </c>
      <c r="C513" s="2" t="s">
        <v>1511</v>
      </c>
      <c r="D513" s="5" t="s">
        <v>2508</v>
      </c>
      <c r="F513">
        <v>0.160841039636723</v>
      </c>
      <c r="G513" t="s">
        <v>3518</v>
      </c>
      <c r="H513">
        <v>0.159232491</v>
      </c>
      <c r="I513">
        <v>0.19934497719331801</v>
      </c>
      <c r="J513" s="126">
        <v>0.126103315405411</v>
      </c>
      <c r="K513" s="126">
        <v>0.15778267904530699</v>
      </c>
      <c r="M513">
        <v>0.124355754648717</v>
      </c>
      <c r="N513" t="s">
        <v>3518</v>
      </c>
      <c r="O513">
        <v>0.12311208954</v>
      </c>
      <c r="P513">
        <v>0.15412544953454799</v>
      </c>
      <c r="Q513">
        <v>0.10274250079534</v>
      </c>
      <c r="R513">
        <v>0.14558755474641399</v>
      </c>
      <c r="T513">
        <v>0.111165170450992</v>
      </c>
      <c r="U513" t="s">
        <v>3518</v>
      </c>
      <c r="V513">
        <v>0.1100534787</v>
      </c>
      <c r="W513">
        <v>0.13777589030409901</v>
      </c>
      <c r="X513">
        <v>5.9187864211157397E-2</v>
      </c>
      <c r="Y513">
        <v>0.14207745116887499</v>
      </c>
      <c r="AA513">
        <v>0.13208466158752899</v>
      </c>
      <c r="AB513" t="s">
        <v>3518</v>
      </c>
      <c r="AC513">
        <v>0.13076374805999999</v>
      </c>
      <c r="AD513">
        <v>0.16308148960184499</v>
      </c>
      <c r="AE513">
        <v>0.11190170932771799</v>
      </c>
      <c r="AF513">
        <v>0.11190170932771799</v>
      </c>
      <c r="AH513">
        <v>0.237842579570057</v>
      </c>
      <c r="AI513" t="s">
        <v>3518</v>
      </c>
      <c r="AJ513">
        <v>0.23546404332000001</v>
      </c>
      <c r="AK513">
        <v>0.29477789680891398</v>
      </c>
      <c r="AL513">
        <v>0.124474935094897</v>
      </c>
      <c r="AM513">
        <v>0.124474935094888</v>
      </c>
      <c r="AO513">
        <v>0.102084759030658</v>
      </c>
      <c r="AP513" t="s">
        <v>3518</v>
      </c>
      <c r="AQ513">
        <v>0.10106381339999999</v>
      </c>
      <c r="AR513">
        <v>0.12652318897401901</v>
      </c>
      <c r="AS513">
        <v>3.2201562004818503E-2</v>
      </c>
      <c r="AT513">
        <v>4.5316485918795703E-2</v>
      </c>
      <c r="AV513">
        <v>0.141398317408607</v>
      </c>
      <c r="AW513" t="s">
        <v>3518</v>
      </c>
      <c r="AX513">
        <v>0.13957302744</v>
      </c>
      <c r="AY513">
        <v>0.172754670004131</v>
      </c>
      <c r="AZ513">
        <v>0.121188987240522</v>
      </c>
      <c r="BA513">
        <v>0.12573225767160301</v>
      </c>
      <c r="BD513" s="5" t="s">
        <v>2508</v>
      </c>
      <c r="BE513" s="2" t="s">
        <v>1511</v>
      </c>
      <c r="BF513">
        <f t="shared" si="98"/>
        <v>3.4737724231311995E-2</v>
      </c>
      <c r="BG513">
        <f t="shared" si="99"/>
        <v>2.1613253853376993E-2</v>
      </c>
      <c r="BH513">
        <f t="shared" si="100"/>
        <v>5.1977306239834604E-2</v>
      </c>
      <c r="BI513">
        <f t="shared" si="101"/>
        <v>2.0182952259810996E-2</v>
      </c>
      <c r="BJ513">
        <f t="shared" si="102"/>
        <v>0.11336764447516</v>
      </c>
      <c r="BK513">
        <f t="shared" si="103"/>
        <v>-6.9883197025839505E-2</v>
      </c>
      <c r="BL513">
        <f t="shared" si="104"/>
        <v>-2.0209330168085002E-2</v>
      </c>
      <c r="BN513">
        <f t="shared" si="105"/>
        <v>-3.1679363639895985E-2</v>
      </c>
      <c r="BO513">
        <f t="shared" si="106"/>
        <v>-4.2845053951073991E-2</v>
      </c>
      <c r="BP513">
        <f t="shared" si="107"/>
        <v>-8.2889586957717587E-2</v>
      </c>
      <c r="BQ513">
        <f t="shared" si="108"/>
        <v>0</v>
      </c>
      <c r="BR513">
        <f t="shared" si="109"/>
        <v>9.0066842872715824E-15</v>
      </c>
      <c r="BS513">
        <f t="shared" si="110"/>
        <v>-1.31149239139772E-2</v>
      </c>
      <c r="BT513">
        <f t="shared" si="111"/>
        <v>-4.5432704310810063E-3</v>
      </c>
      <c r="BY513" s="24"/>
      <c r="BZ513" s="24"/>
    </row>
    <row r="514" spans="2:78" ht="15" customHeight="1" x14ac:dyDescent="0.3">
      <c r="B514" s="2" t="s">
        <v>512</v>
      </c>
      <c r="C514" s="2" t="s">
        <v>1512</v>
      </c>
      <c r="D514" s="5" t="s">
        <v>2509</v>
      </c>
      <c r="F514">
        <v>0</v>
      </c>
      <c r="G514" t="s">
        <v>3519</v>
      </c>
      <c r="H514">
        <v>0</v>
      </c>
      <c r="I514">
        <v>0</v>
      </c>
      <c r="J514" s="126">
        <v>0</v>
      </c>
      <c r="K514" s="126">
        <v>0</v>
      </c>
      <c r="M514">
        <v>0</v>
      </c>
      <c r="N514" t="s">
        <v>3519</v>
      </c>
      <c r="O514">
        <v>0</v>
      </c>
      <c r="P514">
        <v>0</v>
      </c>
      <c r="Q514">
        <v>0</v>
      </c>
      <c r="R514">
        <v>0</v>
      </c>
      <c r="T514">
        <v>0</v>
      </c>
      <c r="U514" t="s">
        <v>3519</v>
      </c>
      <c r="V514">
        <v>0</v>
      </c>
      <c r="W514">
        <v>0</v>
      </c>
      <c r="X514">
        <v>0</v>
      </c>
      <c r="Y514">
        <v>0</v>
      </c>
      <c r="AA514">
        <v>0</v>
      </c>
      <c r="AB514" t="s">
        <v>3519</v>
      </c>
      <c r="AC514">
        <v>0</v>
      </c>
      <c r="AD514">
        <v>0</v>
      </c>
      <c r="AE514">
        <v>0</v>
      </c>
      <c r="AF514">
        <v>0</v>
      </c>
      <c r="AH514">
        <v>0</v>
      </c>
      <c r="AI514" t="s">
        <v>3519</v>
      </c>
      <c r="AJ514">
        <v>0</v>
      </c>
      <c r="AK514">
        <v>0</v>
      </c>
      <c r="AL514">
        <v>0</v>
      </c>
      <c r="AM514">
        <v>0</v>
      </c>
      <c r="AO514">
        <v>0</v>
      </c>
      <c r="AP514" t="s">
        <v>3519</v>
      </c>
      <c r="AQ514">
        <v>0</v>
      </c>
      <c r="AR514">
        <v>0</v>
      </c>
      <c r="AS514">
        <v>0</v>
      </c>
      <c r="AT514">
        <v>0</v>
      </c>
      <c r="AV514">
        <v>0</v>
      </c>
      <c r="AW514" t="s">
        <v>3519</v>
      </c>
      <c r="AX514">
        <v>0</v>
      </c>
      <c r="AY514">
        <v>0</v>
      </c>
      <c r="AZ514">
        <v>0</v>
      </c>
      <c r="BA514">
        <v>0</v>
      </c>
      <c r="BD514" s="5" t="s">
        <v>2509</v>
      </c>
      <c r="BE514" s="2" t="s">
        <v>1512</v>
      </c>
      <c r="BF514">
        <f t="shared" si="98"/>
        <v>0</v>
      </c>
      <c r="BG514">
        <f t="shared" si="99"/>
        <v>0</v>
      </c>
      <c r="BH514">
        <f t="shared" si="100"/>
        <v>0</v>
      </c>
      <c r="BI514">
        <f t="shared" si="101"/>
        <v>0</v>
      </c>
      <c r="BJ514">
        <f t="shared" si="102"/>
        <v>0</v>
      </c>
      <c r="BK514">
        <f t="shared" si="103"/>
        <v>0</v>
      </c>
      <c r="BL514">
        <f t="shared" si="104"/>
        <v>0</v>
      </c>
      <c r="BN514">
        <f t="shared" si="105"/>
        <v>0</v>
      </c>
      <c r="BO514">
        <f t="shared" si="106"/>
        <v>0</v>
      </c>
      <c r="BP514">
        <f t="shared" si="107"/>
        <v>0</v>
      </c>
      <c r="BQ514">
        <f t="shared" si="108"/>
        <v>0</v>
      </c>
      <c r="BR514">
        <f t="shared" si="109"/>
        <v>0</v>
      </c>
      <c r="BS514">
        <f t="shared" si="110"/>
        <v>0</v>
      </c>
      <c r="BT514">
        <f t="shared" si="111"/>
        <v>0</v>
      </c>
      <c r="BY514" s="32"/>
      <c r="BZ514" s="24"/>
    </row>
    <row r="515" spans="2:78" ht="15" customHeight="1" x14ac:dyDescent="0.3">
      <c r="B515" s="2" t="s">
        <v>513</v>
      </c>
      <c r="C515" s="2" t="s">
        <v>1513</v>
      </c>
      <c r="D515" s="5" t="s">
        <v>2510</v>
      </c>
      <c r="F515">
        <v>0</v>
      </c>
      <c r="G515" t="s">
        <v>3520</v>
      </c>
      <c r="H515">
        <v>0</v>
      </c>
      <c r="I515">
        <v>0</v>
      </c>
      <c r="J515" s="126">
        <v>0</v>
      </c>
      <c r="K515" s="126">
        <v>0</v>
      </c>
      <c r="M515">
        <v>0</v>
      </c>
      <c r="N515" t="s">
        <v>3520</v>
      </c>
      <c r="O515">
        <v>0</v>
      </c>
      <c r="P515">
        <v>0</v>
      </c>
      <c r="Q515">
        <v>0</v>
      </c>
      <c r="R515">
        <v>0</v>
      </c>
      <c r="T515">
        <v>0</v>
      </c>
      <c r="U515" t="s">
        <v>3520</v>
      </c>
      <c r="V515">
        <v>0</v>
      </c>
      <c r="W515">
        <v>0</v>
      </c>
      <c r="X515">
        <v>0</v>
      </c>
      <c r="Y515">
        <v>0</v>
      </c>
      <c r="AA515">
        <v>0</v>
      </c>
      <c r="AB515" t="s">
        <v>3520</v>
      </c>
      <c r="AC515">
        <v>0</v>
      </c>
      <c r="AD515">
        <v>0</v>
      </c>
      <c r="AE515">
        <v>0</v>
      </c>
      <c r="AF515">
        <v>0</v>
      </c>
      <c r="AH515">
        <v>0</v>
      </c>
      <c r="AI515" t="s">
        <v>3520</v>
      </c>
      <c r="AJ515">
        <v>0</v>
      </c>
      <c r="AK515">
        <v>0</v>
      </c>
      <c r="AL515">
        <v>0</v>
      </c>
      <c r="AM515">
        <v>0</v>
      </c>
      <c r="AO515">
        <v>0</v>
      </c>
      <c r="AP515" t="s">
        <v>3520</v>
      </c>
      <c r="AQ515">
        <v>0</v>
      </c>
      <c r="AR515">
        <v>0</v>
      </c>
      <c r="AS515">
        <v>0</v>
      </c>
      <c r="AT515">
        <v>0</v>
      </c>
      <c r="AV515">
        <v>0</v>
      </c>
      <c r="AW515" t="s">
        <v>3520</v>
      </c>
      <c r="AX515">
        <v>0</v>
      </c>
      <c r="AY515">
        <v>0</v>
      </c>
      <c r="AZ515">
        <v>0</v>
      </c>
      <c r="BA515">
        <v>0</v>
      </c>
      <c r="BD515" s="5" t="s">
        <v>2510</v>
      </c>
      <c r="BE515" s="2" t="s">
        <v>1513</v>
      </c>
      <c r="BF515">
        <f t="shared" si="98"/>
        <v>0</v>
      </c>
      <c r="BG515">
        <f t="shared" si="99"/>
        <v>0</v>
      </c>
      <c r="BH515">
        <f t="shared" si="100"/>
        <v>0</v>
      </c>
      <c r="BI515">
        <f t="shared" si="101"/>
        <v>0</v>
      </c>
      <c r="BJ515">
        <f t="shared" si="102"/>
        <v>0</v>
      </c>
      <c r="BK515">
        <f t="shared" si="103"/>
        <v>0</v>
      </c>
      <c r="BL515">
        <f t="shared" si="104"/>
        <v>0</v>
      </c>
      <c r="BN515">
        <f t="shared" si="105"/>
        <v>0</v>
      </c>
      <c r="BO515">
        <f t="shared" si="106"/>
        <v>0</v>
      </c>
      <c r="BP515">
        <f t="shared" si="107"/>
        <v>0</v>
      </c>
      <c r="BQ515">
        <f t="shared" si="108"/>
        <v>0</v>
      </c>
      <c r="BR515">
        <f t="shared" si="109"/>
        <v>0</v>
      </c>
      <c r="BS515">
        <f t="shared" si="110"/>
        <v>0</v>
      </c>
      <c r="BT515">
        <f t="shared" si="111"/>
        <v>0</v>
      </c>
      <c r="BY515" s="24"/>
      <c r="BZ515" s="24"/>
    </row>
    <row r="516" spans="2:78" ht="15" customHeight="1" x14ac:dyDescent="0.3">
      <c r="B516" s="2" t="s">
        <v>514</v>
      </c>
      <c r="C516" s="2" t="s">
        <v>1514</v>
      </c>
      <c r="D516" s="5" t="s">
        <v>2511</v>
      </c>
      <c r="F516">
        <v>0</v>
      </c>
      <c r="G516" t="s">
        <v>514</v>
      </c>
      <c r="H516">
        <v>0</v>
      </c>
      <c r="I516">
        <v>0</v>
      </c>
      <c r="J516" s="126">
        <v>0</v>
      </c>
      <c r="K516" s="126">
        <v>0</v>
      </c>
      <c r="M516">
        <v>0</v>
      </c>
      <c r="N516" t="s">
        <v>514</v>
      </c>
      <c r="O516">
        <v>0</v>
      </c>
      <c r="P516">
        <v>0</v>
      </c>
      <c r="Q516">
        <v>0</v>
      </c>
      <c r="R516">
        <v>0</v>
      </c>
      <c r="T516">
        <v>0</v>
      </c>
      <c r="U516" t="s">
        <v>514</v>
      </c>
      <c r="V516">
        <v>0</v>
      </c>
      <c r="W516">
        <v>0</v>
      </c>
      <c r="X516">
        <v>0</v>
      </c>
      <c r="Y516">
        <v>0</v>
      </c>
      <c r="AA516">
        <v>0</v>
      </c>
      <c r="AB516" t="s">
        <v>514</v>
      </c>
      <c r="AC516">
        <v>0</v>
      </c>
      <c r="AD516">
        <v>0</v>
      </c>
      <c r="AE516">
        <v>0</v>
      </c>
      <c r="AF516">
        <v>0</v>
      </c>
      <c r="AH516">
        <v>0</v>
      </c>
      <c r="AI516" t="s">
        <v>514</v>
      </c>
      <c r="AJ516">
        <v>0</v>
      </c>
      <c r="AK516">
        <v>0</v>
      </c>
      <c r="AL516">
        <v>0</v>
      </c>
      <c r="AM516">
        <v>0</v>
      </c>
      <c r="AO516">
        <v>0</v>
      </c>
      <c r="AP516" t="s">
        <v>514</v>
      </c>
      <c r="AQ516">
        <v>0</v>
      </c>
      <c r="AR516">
        <v>0</v>
      </c>
      <c r="AS516">
        <v>0</v>
      </c>
      <c r="AT516">
        <v>0</v>
      </c>
      <c r="AV516">
        <v>0</v>
      </c>
      <c r="AW516" t="s">
        <v>514</v>
      </c>
      <c r="AX516">
        <v>0</v>
      </c>
      <c r="AY516">
        <v>0</v>
      </c>
      <c r="AZ516">
        <v>0</v>
      </c>
      <c r="BA516">
        <v>0</v>
      </c>
      <c r="BD516" s="5" t="s">
        <v>2511</v>
      </c>
      <c r="BE516" s="2" t="s">
        <v>1514</v>
      </c>
      <c r="BF516">
        <f t="shared" ref="BF516:BF579" si="112">F516-J516</f>
        <v>0</v>
      </c>
      <c r="BG516">
        <f t="shared" ref="BG516:BG579" si="113">M516-Q516</f>
        <v>0</v>
      </c>
      <c r="BH516">
        <f t="shared" ref="BH516:BH579" si="114">T516-X516</f>
        <v>0</v>
      </c>
      <c r="BI516">
        <f t="shared" ref="BI516:BI579" si="115">AA516-AE516</f>
        <v>0</v>
      </c>
      <c r="BJ516">
        <f t="shared" ref="BJ516:BJ579" si="116">AH516-AL516</f>
        <v>0</v>
      </c>
      <c r="BK516">
        <f t="shared" ref="BK516:BK579" si="117">AS516-AO516</f>
        <v>0</v>
      </c>
      <c r="BL516">
        <f t="shared" ref="BL516:BL579" si="118">AZ516-AV516</f>
        <v>0</v>
      </c>
      <c r="BN516">
        <f t="shared" ref="BN516:BN579" si="119">J516-K516</f>
        <v>0</v>
      </c>
      <c r="BO516">
        <f t="shared" ref="BO516:BO579" si="120">Q516-R516</f>
        <v>0</v>
      </c>
      <c r="BP516">
        <f t="shared" ref="BP516:BP579" si="121">X516-Y516</f>
        <v>0</v>
      </c>
      <c r="BQ516">
        <f t="shared" ref="BQ516:BQ579" si="122">AE516-AF516</f>
        <v>0</v>
      </c>
      <c r="BR516">
        <f t="shared" ref="BR516:BR579" si="123">AL516-AM516</f>
        <v>0</v>
      </c>
      <c r="BS516">
        <f t="shared" ref="BS516:BS579" si="124">AS516-AT516</f>
        <v>0</v>
      </c>
      <c r="BT516">
        <f t="shared" ref="BT516:BT579" si="125">AZ516-BA516</f>
        <v>0</v>
      </c>
      <c r="BY516" s="24"/>
      <c r="BZ516" s="24"/>
    </row>
    <row r="517" spans="2:78" ht="15" customHeight="1" x14ac:dyDescent="0.3">
      <c r="B517" s="2" t="s">
        <v>515</v>
      </c>
      <c r="C517" s="2" t="s">
        <v>1515</v>
      </c>
      <c r="D517" s="5" t="s">
        <v>2512</v>
      </c>
      <c r="F517">
        <v>0</v>
      </c>
      <c r="G517" t="s">
        <v>3521</v>
      </c>
      <c r="H517">
        <v>0</v>
      </c>
      <c r="I517">
        <v>2.3050981025205601</v>
      </c>
      <c r="J517" s="126">
        <v>0</v>
      </c>
      <c r="K517" s="126">
        <v>0</v>
      </c>
      <c r="M517">
        <v>0</v>
      </c>
      <c r="N517" t="s">
        <v>3521</v>
      </c>
      <c r="O517">
        <v>0</v>
      </c>
      <c r="P517">
        <v>1.7822091398298801</v>
      </c>
      <c r="Q517">
        <v>0</v>
      </c>
      <c r="R517">
        <v>0</v>
      </c>
      <c r="T517">
        <v>0</v>
      </c>
      <c r="U517" t="s">
        <v>3521</v>
      </c>
      <c r="V517">
        <v>0</v>
      </c>
      <c r="W517">
        <v>1.59308738783083</v>
      </c>
      <c r="X517">
        <v>0</v>
      </c>
      <c r="Y517">
        <v>0</v>
      </c>
      <c r="AA517">
        <v>0</v>
      </c>
      <c r="AB517" t="s">
        <v>3521</v>
      </c>
      <c r="AC517">
        <v>0</v>
      </c>
      <c r="AD517">
        <v>1.9694547639034401</v>
      </c>
      <c r="AE517">
        <v>0</v>
      </c>
      <c r="AF517">
        <v>0</v>
      </c>
      <c r="AH517">
        <v>0</v>
      </c>
      <c r="AI517" t="s">
        <v>3521</v>
      </c>
      <c r="AJ517">
        <v>0</v>
      </c>
      <c r="AK517">
        <v>3.4085132844779902</v>
      </c>
      <c r="AL517">
        <v>0</v>
      </c>
      <c r="AM517">
        <v>0</v>
      </c>
      <c r="AO517">
        <v>0</v>
      </c>
      <c r="AP517" t="s">
        <v>3521</v>
      </c>
      <c r="AQ517">
        <v>0</v>
      </c>
      <c r="AR517">
        <v>1.4630454947368701</v>
      </c>
      <c r="AS517">
        <v>0</v>
      </c>
      <c r="AT517">
        <v>0</v>
      </c>
      <c r="AV517">
        <v>0</v>
      </c>
      <c r="AW517" t="s">
        <v>3521</v>
      </c>
      <c r="AX517">
        <v>0</v>
      </c>
      <c r="AY517">
        <v>1.3160040369969701</v>
      </c>
      <c r="AZ517">
        <v>0</v>
      </c>
      <c r="BA517">
        <v>0</v>
      </c>
      <c r="BD517" s="5" t="s">
        <v>2512</v>
      </c>
      <c r="BE517" s="2" t="s">
        <v>1515</v>
      </c>
      <c r="BF517">
        <f t="shared" si="112"/>
        <v>0</v>
      </c>
      <c r="BG517">
        <f t="shared" si="113"/>
        <v>0</v>
      </c>
      <c r="BH517">
        <f t="shared" si="114"/>
        <v>0</v>
      </c>
      <c r="BI517">
        <f t="shared" si="115"/>
        <v>0</v>
      </c>
      <c r="BJ517">
        <f t="shared" si="116"/>
        <v>0</v>
      </c>
      <c r="BK517">
        <f t="shared" si="117"/>
        <v>0</v>
      </c>
      <c r="BL517">
        <f t="shared" si="118"/>
        <v>0</v>
      </c>
      <c r="BN517">
        <f t="shared" si="119"/>
        <v>0</v>
      </c>
      <c r="BO517">
        <f t="shared" si="120"/>
        <v>0</v>
      </c>
      <c r="BP517">
        <f t="shared" si="121"/>
        <v>0</v>
      </c>
      <c r="BQ517">
        <f t="shared" si="122"/>
        <v>0</v>
      </c>
      <c r="BR517">
        <f t="shared" si="123"/>
        <v>0</v>
      </c>
      <c r="BS517">
        <f t="shared" si="124"/>
        <v>0</v>
      </c>
      <c r="BT517">
        <f t="shared" si="125"/>
        <v>0</v>
      </c>
      <c r="BY517" s="24"/>
      <c r="BZ517" s="24"/>
    </row>
    <row r="518" spans="2:78" ht="15" customHeight="1" x14ac:dyDescent="0.3">
      <c r="B518" s="2" t="s">
        <v>516</v>
      </c>
      <c r="C518" s="2" t="s">
        <v>1516</v>
      </c>
      <c r="D518" s="5" t="s">
        <v>2513</v>
      </c>
      <c r="F518">
        <v>0</v>
      </c>
      <c r="G518" t="s">
        <v>3522</v>
      </c>
      <c r="H518">
        <v>0</v>
      </c>
      <c r="I518">
        <v>0.92203924101079304</v>
      </c>
      <c r="J518" s="126">
        <v>0</v>
      </c>
      <c r="K518" s="126">
        <v>0</v>
      </c>
      <c r="M518">
        <v>0</v>
      </c>
      <c r="N518" t="s">
        <v>3522</v>
      </c>
      <c r="O518">
        <v>0</v>
      </c>
      <c r="P518">
        <v>0.71288365594909897</v>
      </c>
      <c r="Q518">
        <v>0</v>
      </c>
      <c r="R518">
        <v>0</v>
      </c>
      <c r="T518">
        <v>0</v>
      </c>
      <c r="U518" t="s">
        <v>3522</v>
      </c>
      <c r="V518">
        <v>0</v>
      </c>
      <c r="W518">
        <v>0.63723495512181205</v>
      </c>
      <c r="X518">
        <v>0</v>
      </c>
      <c r="Y518">
        <v>0</v>
      </c>
      <c r="AA518">
        <v>0</v>
      </c>
      <c r="AB518" t="s">
        <v>3522</v>
      </c>
      <c r="AC518">
        <v>0</v>
      </c>
      <c r="AD518">
        <v>0.787781905556585</v>
      </c>
      <c r="AE518">
        <v>0</v>
      </c>
      <c r="AF518">
        <v>0</v>
      </c>
      <c r="AH518">
        <v>0</v>
      </c>
      <c r="AI518" t="s">
        <v>3522</v>
      </c>
      <c r="AJ518">
        <v>0</v>
      </c>
      <c r="AK518">
        <v>1.36340531378357</v>
      </c>
      <c r="AL518">
        <v>0</v>
      </c>
      <c r="AM518">
        <v>0</v>
      </c>
      <c r="AO518">
        <v>0</v>
      </c>
      <c r="AP518" t="s">
        <v>3522</v>
      </c>
      <c r="AQ518">
        <v>0</v>
      </c>
      <c r="AR518">
        <v>0.58521819788768403</v>
      </c>
      <c r="AS518">
        <v>0</v>
      </c>
      <c r="AT518">
        <v>0</v>
      </c>
      <c r="AV518">
        <v>0</v>
      </c>
      <c r="AW518" t="s">
        <v>3522</v>
      </c>
      <c r="AX518">
        <v>0</v>
      </c>
      <c r="AY518">
        <v>0.52640161479848802</v>
      </c>
      <c r="AZ518">
        <v>0</v>
      </c>
      <c r="BA518">
        <v>0</v>
      </c>
      <c r="BD518" s="5" t="s">
        <v>2513</v>
      </c>
      <c r="BE518" s="2" t="s">
        <v>1516</v>
      </c>
      <c r="BF518">
        <f t="shared" si="112"/>
        <v>0</v>
      </c>
      <c r="BG518">
        <f t="shared" si="113"/>
        <v>0</v>
      </c>
      <c r="BH518">
        <f t="shared" si="114"/>
        <v>0</v>
      </c>
      <c r="BI518">
        <f t="shared" si="115"/>
        <v>0</v>
      </c>
      <c r="BJ518">
        <f t="shared" si="116"/>
        <v>0</v>
      </c>
      <c r="BK518">
        <f t="shared" si="117"/>
        <v>0</v>
      </c>
      <c r="BL518">
        <f t="shared" si="118"/>
        <v>0</v>
      </c>
      <c r="BN518">
        <f t="shared" si="119"/>
        <v>0</v>
      </c>
      <c r="BO518">
        <f t="shared" si="120"/>
        <v>0</v>
      </c>
      <c r="BP518">
        <f t="shared" si="121"/>
        <v>0</v>
      </c>
      <c r="BQ518">
        <f t="shared" si="122"/>
        <v>0</v>
      </c>
      <c r="BR518">
        <f t="shared" si="123"/>
        <v>0</v>
      </c>
      <c r="BS518">
        <f t="shared" si="124"/>
        <v>0</v>
      </c>
      <c r="BT518">
        <f t="shared" si="125"/>
        <v>0</v>
      </c>
      <c r="BY518" s="24"/>
      <c r="BZ518" s="24"/>
    </row>
    <row r="519" spans="2:78" ht="15" customHeight="1" x14ac:dyDescent="0.3">
      <c r="B519" s="2" t="s">
        <v>517</v>
      </c>
      <c r="C519" s="2" t="s">
        <v>1517</v>
      </c>
      <c r="D519" s="5" t="s">
        <v>2514</v>
      </c>
      <c r="F519">
        <v>0</v>
      </c>
      <c r="G519" t="s">
        <v>3523</v>
      </c>
      <c r="H519">
        <v>0</v>
      </c>
      <c r="I519">
        <v>1000</v>
      </c>
      <c r="J519" s="126">
        <v>0</v>
      </c>
      <c r="K519" s="126">
        <v>0</v>
      </c>
      <c r="M519">
        <v>0</v>
      </c>
      <c r="N519" t="s">
        <v>3523</v>
      </c>
      <c r="O519">
        <v>0</v>
      </c>
      <c r="P519">
        <v>1000</v>
      </c>
      <c r="Q519">
        <v>0</v>
      </c>
      <c r="R519">
        <v>0</v>
      </c>
      <c r="T519">
        <v>0</v>
      </c>
      <c r="U519" t="s">
        <v>3523</v>
      </c>
      <c r="V519">
        <v>0</v>
      </c>
      <c r="W519">
        <v>1000</v>
      </c>
      <c r="X519">
        <v>0</v>
      </c>
      <c r="Y519">
        <v>0</v>
      </c>
      <c r="AA519">
        <v>0</v>
      </c>
      <c r="AB519" t="s">
        <v>3523</v>
      </c>
      <c r="AC519">
        <v>0</v>
      </c>
      <c r="AD519">
        <v>1000</v>
      </c>
      <c r="AE519">
        <v>0</v>
      </c>
      <c r="AF519">
        <v>0</v>
      </c>
      <c r="AH519">
        <v>0</v>
      </c>
      <c r="AI519" t="s">
        <v>3523</v>
      </c>
      <c r="AJ519">
        <v>0</v>
      </c>
      <c r="AK519">
        <v>1000</v>
      </c>
      <c r="AL519">
        <v>0</v>
      </c>
      <c r="AM519">
        <v>0</v>
      </c>
      <c r="AO519">
        <v>0</v>
      </c>
      <c r="AP519" t="s">
        <v>3523</v>
      </c>
      <c r="AQ519">
        <v>0</v>
      </c>
      <c r="AR519">
        <v>1000</v>
      </c>
      <c r="AS519">
        <v>0</v>
      </c>
      <c r="AT519">
        <v>0</v>
      </c>
      <c r="AV519">
        <v>0</v>
      </c>
      <c r="AW519" t="s">
        <v>3523</v>
      </c>
      <c r="AX519">
        <v>0</v>
      </c>
      <c r="AY519">
        <v>1000</v>
      </c>
      <c r="AZ519">
        <v>0</v>
      </c>
      <c r="BA519">
        <v>0</v>
      </c>
      <c r="BD519" s="5" t="s">
        <v>2514</v>
      </c>
      <c r="BE519" s="2" t="s">
        <v>1517</v>
      </c>
      <c r="BF519">
        <f t="shared" si="112"/>
        <v>0</v>
      </c>
      <c r="BG519">
        <f t="shared" si="113"/>
        <v>0</v>
      </c>
      <c r="BH519">
        <f t="shared" si="114"/>
        <v>0</v>
      </c>
      <c r="BI519">
        <f t="shared" si="115"/>
        <v>0</v>
      </c>
      <c r="BJ519">
        <f t="shared" si="116"/>
        <v>0</v>
      </c>
      <c r="BK519">
        <f t="shared" si="117"/>
        <v>0</v>
      </c>
      <c r="BL519">
        <f t="shared" si="118"/>
        <v>0</v>
      </c>
      <c r="BN519">
        <f t="shared" si="119"/>
        <v>0</v>
      </c>
      <c r="BO519">
        <f t="shared" si="120"/>
        <v>0</v>
      </c>
      <c r="BP519">
        <f t="shared" si="121"/>
        <v>0</v>
      </c>
      <c r="BQ519">
        <f t="shared" si="122"/>
        <v>0</v>
      </c>
      <c r="BR519">
        <f t="shared" si="123"/>
        <v>0</v>
      </c>
      <c r="BS519">
        <f t="shared" si="124"/>
        <v>0</v>
      </c>
      <c r="BT519">
        <f t="shared" si="125"/>
        <v>0</v>
      </c>
      <c r="BY519" s="24"/>
      <c r="BZ519" s="24"/>
    </row>
    <row r="520" spans="2:78" ht="15" customHeight="1" x14ac:dyDescent="0.3">
      <c r="B520" s="2" t="s">
        <v>518</v>
      </c>
      <c r="C520" s="2" t="s">
        <v>1518</v>
      </c>
      <c r="D520" s="5" t="s">
        <v>2515</v>
      </c>
      <c r="F520">
        <v>0</v>
      </c>
      <c r="G520" t="s">
        <v>3524</v>
      </c>
      <c r="H520">
        <v>0</v>
      </c>
      <c r="I520">
        <v>1000</v>
      </c>
      <c r="J520" s="126">
        <v>0</v>
      </c>
      <c r="K520" s="126">
        <v>0</v>
      </c>
      <c r="M520">
        <v>0</v>
      </c>
      <c r="N520" t="s">
        <v>3524</v>
      </c>
      <c r="O520">
        <v>0</v>
      </c>
      <c r="P520">
        <v>1000</v>
      </c>
      <c r="Q520">
        <v>0</v>
      </c>
      <c r="R520">
        <v>0</v>
      </c>
      <c r="T520">
        <v>0</v>
      </c>
      <c r="U520" t="s">
        <v>3524</v>
      </c>
      <c r="V520">
        <v>0</v>
      </c>
      <c r="W520">
        <v>1000</v>
      </c>
      <c r="X520">
        <v>0</v>
      </c>
      <c r="Y520">
        <v>0</v>
      </c>
      <c r="AA520">
        <v>0</v>
      </c>
      <c r="AB520" t="s">
        <v>3524</v>
      </c>
      <c r="AC520">
        <v>0</v>
      </c>
      <c r="AD520">
        <v>1000</v>
      </c>
      <c r="AE520">
        <v>0</v>
      </c>
      <c r="AF520">
        <v>0</v>
      </c>
      <c r="AH520">
        <v>0</v>
      </c>
      <c r="AI520" t="s">
        <v>3524</v>
      </c>
      <c r="AJ520">
        <v>0</v>
      </c>
      <c r="AK520">
        <v>1000</v>
      </c>
      <c r="AL520">
        <v>0</v>
      </c>
      <c r="AM520">
        <v>0</v>
      </c>
      <c r="AO520">
        <v>0</v>
      </c>
      <c r="AP520" t="s">
        <v>3524</v>
      </c>
      <c r="AQ520">
        <v>0</v>
      </c>
      <c r="AR520">
        <v>1000</v>
      </c>
      <c r="AS520">
        <v>0</v>
      </c>
      <c r="AT520">
        <v>0</v>
      </c>
      <c r="AV520">
        <v>0</v>
      </c>
      <c r="AW520" t="s">
        <v>3524</v>
      </c>
      <c r="AX520">
        <v>0</v>
      </c>
      <c r="AY520">
        <v>1000</v>
      </c>
      <c r="AZ520">
        <v>0</v>
      </c>
      <c r="BA520">
        <v>0</v>
      </c>
      <c r="BD520" s="5" t="s">
        <v>2515</v>
      </c>
      <c r="BE520" s="2" t="s">
        <v>1518</v>
      </c>
      <c r="BF520">
        <f t="shared" si="112"/>
        <v>0</v>
      </c>
      <c r="BG520">
        <f t="shared" si="113"/>
        <v>0</v>
      </c>
      <c r="BH520">
        <f t="shared" si="114"/>
        <v>0</v>
      </c>
      <c r="BI520">
        <f t="shared" si="115"/>
        <v>0</v>
      </c>
      <c r="BJ520">
        <f t="shared" si="116"/>
        <v>0</v>
      </c>
      <c r="BK520">
        <f t="shared" si="117"/>
        <v>0</v>
      </c>
      <c r="BL520">
        <f t="shared" si="118"/>
        <v>0</v>
      </c>
      <c r="BN520">
        <f t="shared" si="119"/>
        <v>0</v>
      </c>
      <c r="BO520">
        <f t="shared" si="120"/>
        <v>0</v>
      </c>
      <c r="BP520">
        <f t="shared" si="121"/>
        <v>0</v>
      </c>
      <c r="BQ520">
        <f t="shared" si="122"/>
        <v>0</v>
      </c>
      <c r="BR520">
        <f t="shared" si="123"/>
        <v>0</v>
      </c>
      <c r="BS520">
        <f t="shared" si="124"/>
        <v>0</v>
      </c>
      <c r="BT520">
        <f t="shared" si="125"/>
        <v>0</v>
      </c>
      <c r="BY520" s="24"/>
      <c r="BZ520" s="24"/>
    </row>
    <row r="521" spans="2:78" ht="15" customHeight="1" x14ac:dyDescent="0.3">
      <c r="B521" s="2" t="s">
        <v>519</v>
      </c>
      <c r="C521" s="2" t="s">
        <v>1519</v>
      </c>
      <c r="D521" s="5" t="s">
        <v>2516</v>
      </c>
      <c r="F521">
        <v>0</v>
      </c>
      <c r="G521" t="s">
        <v>3525</v>
      </c>
      <c r="H521">
        <v>0</v>
      </c>
      <c r="I521">
        <v>0.17961803396433301</v>
      </c>
      <c r="J521" s="126">
        <v>0</v>
      </c>
      <c r="K521" s="126">
        <v>0</v>
      </c>
      <c r="M521">
        <v>0</v>
      </c>
      <c r="N521" t="s">
        <v>3525</v>
      </c>
      <c r="O521">
        <v>0</v>
      </c>
      <c r="P521">
        <v>0.13887343947528999</v>
      </c>
      <c r="Q521">
        <v>0</v>
      </c>
      <c r="R521">
        <v>0</v>
      </c>
      <c r="T521">
        <v>0</v>
      </c>
      <c r="U521" t="s">
        <v>3525</v>
      </c>
      <c r="V521">
        <v>0</v>
      </c>
      <c r="W521">
        <v>0.12413667956166</v>
      </c>
      <c r="X521">
        <v>0</v>
      </c>
      <c r="Y521">
        <v>0</v>
      </c>
      <c r="AA521">
        <v>0</v>
      </c>
      <c r="AB521" t="s">
        <v>3525</v>
      </c>
      <c r="AC521">
        <v>0</v>
      </c>
      <c r="AD521">
        <v>0.12985416025843799</v>
      </c>
      <c r="AE521">
        <v>0</v>
      </c>
      <c r="AF521">
        <v>0</v>
      </c>
      <c r="AH521">
        <v>0</v>
      </c>
      <c r="AI521" t="s">
        <v>3525</v>
      </c>
      <c r="AJ521">
        <v>0</v>
      </c>
      <c r="AK521">
        <v>0.26559843774365699</v>
      </c>
      <c r="AL521">
        <v>0</v>
      </c>
      <c r="AM521">
        <v>0</v>
      </c>
      <c r="AO521">
        <v>0</v>
      </c>
      <c r="AP521" t="s">
        <v>3525</v>
      </c>
      <c r="AQ521">
        <v>0</v>
      </c>
      <c r="AR521">
        <v>0.114003545052033</v>
      </c>
      <c r="AS521">
        <v>0</v>
      </c>
      <c r="AT521">
        <v>0</v>
      </c>
      <c r="AV521">
        <v>0</v>
      </c>
      <c r="AW521" t="s">
        <v>3525</v>
      </c>
      <c r="AX521">
        <v>0</v>
      </c>
      <c r="AY521">
        <v>0.102545769116138</v>
      </c>
      <c r="AZ521">
        <v>0</v>
      </c>
      <c r="BA521">
        <v>0</v>
      </c>
      <c r="BD521" s="5" t="s">
        <v>2516</v>
      </c>
      <c r="BE521" s="2" t="s">
        <v>1519</v>
      </c>
      <c r="BF521">
        <f t="shared" si="112"/>
        <v>0</v>
      </c>
      <c r="BG521">
        <f t="shared" si="113"/>
        <v>0</v>
      </c>
      <c r="BH521">
        <f t="shared" si="114"/>
        <v>0</v>
      </c>
      <c r="BI521">
        <f t="shared" si="115"/>
        <v>0</v>
      </c>
      <c r="BJ521">
        <f t="shared" si="116"/>
        <v>0</v>
      </c>
      <c r="BK521">
        <f t="shared" si="117"/>
        <v>0</v>
      </c>
      <c r="BL521">
        <f t="shared" si="118"/>
        <v>0</v>
      </c>
      <c r="BN521">
        <f t="shared" si="119"/>
        <v>0</v>
      </c>
      <c r="BO521">
        <f t="shared" si="120"/>
        <v>0</v>
      </c>
      <c r="BP521">
        <f t="shared" si="121"/>
        <v>0</v>
      </c>
      <c r="BQ521">
        <f t="shared" si="122"/>
        <v>0</v>
      </c>
      <c r="BR521">
        <f t="shared" si="123"/>
        <v>0</v>
      </c>
      <c r="BS521">
        <f t="shared" si="124"/>
        <v>0</v>
      </c>
      <c r="BT521">
        <f t="shared" si="125"/>
        <v>0</v>
      </c>
      <c r="BY521" s="24"/>
      <c r="BZ521" s="24"/>
    </row>
    <row r="522" spans="2:78" ht="15" customHeight="1" x14ac:dyDescent="0.3">
      <c r="B522" s="2" t="s">
        <v>520</v>
      </c>
      <c r="C522" s="2" t="s">
        <v>1520</v>
      </c>
      <c r="D522" s="5" t="s">
        <v>2517</v>
      </c>
      <c r="F522">
        <v>0</v>
      </c>
      <c r="G522" t="s">
        <v>3526</v>
      </c>
      <c r="H522">
        <v>-0.76836603417189098</v>
      </c>
      <c r="I522">
        <v>0</v>
      </c>
      <c r="J522" s="126">
        <v>0</v>
      </c>
      <c r="K522" s="126">
        <v>0</v>
      </c>
      <c r="M522">
        <v>0</v>
      </c>
      <c r="N522" t="s">
        <v>3526</v>
      </c>
      <c r="O522">
        <v>-0.59406971327894098</v>
      </c>
      <c r="P522">
        <v>0</v>
      </c>
      <c r="Q522">
        <v>0</v>
      </c>
      <c r="R522">
        <v>0</v>
      </c>
      <c r="T522">
        <v>0</v>
      </c>
      <c r="U522" t="s">
        <v>3526</v>
      </c>
      <c r="V522">
        <v>-0.53102912925760404</v>
      </c>
      <c r="W522">
        <v>0</v>
      </c>
      <c r="X522">
        <v>0</v>
      </c>
      <c r="Y522">
        <v>0</v>
      </c>
      <c r="AA522">
        <v>0</v>
      </c>
      <c r="AB522" t="s">
        <v>3526</v>
      </c>
      <c r="AC522">
        <v>-0.65648492131595104</v>
      </c>
      <c r="AD522">
        <v>0</v>
      </c>
      <c r="AE522">
        <v>0</v>
      </c>
      <c r="AF522">
        <v>0</v>
      </c>
      <c r="AH522">
        <v>0</v>
      </c>
      <c r="AI522" t="s">
        <v>3526</v>
      </c>
      <c r="AJ522">
        <v>-1.13617109481231</v>
      </c>
      <c r="AK522">
        <v>0</v>
      </c>
      <c r="AL522">
        <v>0</v>
      </c>
      <c r="AM522">
        <v>0</v>
      </c>
      <c r="AO522">
        <v>0</v>
      </c>
      <c r="AP522" t="s">
        <v>3526</v>
      </c>
      <c r="AQ522">
        <v>-0.487681831579721</v>
      </c>
      <c r="AR522">
        <v>0</v>
      </c>
      <c r="AS522">
        <v>0</v>
      </c>
      <c r="AT522">
        <v>0</v>
      </c>
      <c r="AV522">
        <v>0</v>
      </c>
      <c r="AW522" t="s">
        <v>3526</v>
      </c>
      <c r="AX522">
        <v>-0.43866801233298203</v>
      </c>
      <c r="AY522">
        <v>0</v>
      </c>
      <c r="AZ522">
        <v>0</v>
      </c>
      <c r="BA522">
        <v>0</v>
      </c>
      <c r="BD522" s="5" t="s">
        <v>2517</v>
      </c>
      <c r="BE522" s="2" t="s">
        <v>1520</v>
      </c>
      <c r="BF522">
        <f t="shared" si="112"/>
        <v>0</v>
      </c>
      <c r="BG522">
        <f t="shared" si="113"/>
        <v>0</v>
      </c>
      <c r="BH522">
        <f t="shared" si="114"/>
        <v>0</v>
      </c>
      <c r="BI522">
        <f t="shared" si="115"/>
        <v>0</v>
      </c>
      <c r="BJ522">
        <f t="shared" si="116"/>
        <v>0</v>
      </c>
      <c r="BK522">
        <f t="shared" si="117"/>
        <v>0</v>
      </c>
      <c r="BL522">
        <f t="shared" si="118"/>
        <v>0</v>
      </c>
      <c r="BN522">
        <f t="shared" si="119"/>
        <v>0</v>
      </c>
      <c r="BO522">
        <f t="shared" si="120"/>
        <v>0</v>
      </c>
      <c r="BP522">
        <f t="shared" si="121"/>
        <v>0</v>
      </c>
      <c r="BQ522">
        <f t="shared" si="122"/>
        <v>0</v>
      </c>
      <c r="BR522">
        <f t="shared" si="123"/>
        <v>0</v>
      </c>
      <c r="BS522">
        <f t="shared" si="124"/>
        <v>0</v>
      </c>
      <c r="BT522">
        <f t="shared" si="125"/>
        <v>0</v>
      </c>
      <c r="BY522" s="24"/>
      <c r="BZ522" s="24"/>
    </row>
    <row r="523" spans="2:78" ht="15" customHeight="1" x14ac:dyDescent="0.3">
      <c r="B523" s="2" t="s">
        <v>521</v>
      </c>
      <c r="C523" s="2" t="s">
        <v>1521</v>
      </c>
      <c r="D523" s="5" t="s">
        <v>2518</v>
      </c>
      <c r="F523">
        <v>0</v>
      </c>
      <c r="G523" t="s">
        <v>3527</v>
      </c>
      <c r="H523">
        <v>0</v>
      </c>
      <c r="I523">
        <v>0.76836603417186</v>
      </c>
      <c r="J523" s="126">
        <v>0</v>
      </c>
      <c r="K523" s="126">
        <v>0</v>
      </c>
      <c r="M523">
        <v>0</v>
      </c>
      <c r="N523" t="s">
        <v>3527</v>
      </c>
      <c r="O523">
        <v>0</v>
      </c>
      <c r="P523">
        <v>0.59406971327891001</v>
      </c>
      <c r="Q523">
        <v>0</v>
      </c>
      <c r="R523">
        <v>0</v>
      </c>
      <c r="T523">
        <v>0</v>
      </c>
      <c r="U523" t="s">
        <v>3527</v>
      </c>
      <c r="V523">
        <v>0</v>
      </c>
      <c r="W523">
        <v>0.53102912925761803</v>
      </c>
      <c r="X523">
        <v>0</v>
      </c>
      <c r="Y523">
        <v>0</v>
      </c>
      <c r="AA523">
        <v>0</v>
      </c>
      <c r="AB523" t="s">
        <v>3527</v>
      </c>
      <c r="AC523">
        <v>0</v>
      </c>
      <c r="AD523">
        <v>0.65648492131592895</v>
      </c>
      <c r="AE523">
        <v>0</v>
      </c>
      <c r="AF523">
        <v>0</v>
      </c>
      <c r="AH523">
        <v>0</v>
      </c>
      <c r="AI523" t="s">
        <v>3527</v>
      </c>
      <c r="AJ523">
        <v>0</v>
      </c>
      <c r="AK523">
        <v>1.1361710948122701</v>
      </c>
      <c r="AL523">
        <v>0</v>
      </c>
      <c r="AM523">
        <v>0</v>
      </c>
      <c r="AO523">
        <v>0</v>
      </c>
      <c r="AP523" t="s">
        <v>3527</v>
      </c>
      <c r="AQ523">
        <v>0</v>
      </c>
      <c r="AR523">
        <v>0.48768183157973399</v>
      </c>
      <c r="AS523">
        <v>0</v>
      </c>
      <c r="AT523">
        <v>0</v>
      </c>
      <c r="AV523">
        <v>0</v>
      </c>
      <c r="AW523" t="s">
        <v>3527</v>
      </c>
      <c r="AX523">
        <v>0</v>
      </c>
      <c r="AY523">
        <v>0.43866801233297598</v>
      </c>
      <c r="AZ523">
        <v>0</v>
      </c>
      <c r="BA523">
        <v>0</v>
      </c>
      <c r="BD523" s="5" t="s">
        <v>2518</v>
      </c>
      <c r="BE523" s="2" t="s">
        <v>1521</v>
      </c>
      <c r="BF523">
        <f t="shared" si="112"/>
        <v>0</v>
      </c>
      <c r="BG523">
        <f t="shared" si="113"/>
        <v>0</v>
      </c>
      <c r="BH523">
        <f t="shared" si="114"/>
        <v>0</v>
      </c>
      <c r="BI523">
        <f t="shared" si="115"/>
        <v>0</v>
      </c>
      <c r="BJ523">
        <f t="shared" si="116"/>
        <v>0</v>
      </c>
      <c r="BK523">
        <f t="shared" si="117"/>
        <v>0</v>
      </c>
      <c r="BL523">
        <f t="shared" si="118"/>
        <v>0</v>
      </c>
      <c r="BN523">
        <f t="shared" si="119"/>
        <v>0</v>
      </c>
      <c r="BO523">
        <f t="shared" si="120"/>
        <v>0</v>
      </c>
      <c r="BP523">
        <f t="shared" si="121"/>
        <v>0</v>
      </c>
      <c r="BQ523">
        <f t="shared" si="122"/>
        <v>0</v>
      </c>
      <c r="BR523">
        <f t="shared" si="123"/>
        <v>0</v>
      </c>
      <c r="BS523">
        <f t="shared" si="124"/>
        <v>0</v>
      </c>
      <c r="BT523">
        <f t="shared" si="125"/>
        <v>0</v>
      </c>
      <c r="BY523" s="24"/>
      <c r="BZ523" s="24"/>
    </row>
    <row r="524" spans="2:78" ht="15" customHeight="1" x14ac:dyDescent="0.3">
      <c r="B524" s="2" t="s">
        <v>522</v>
      </c>
      <c r="C524" s="2" t="s">
        <v>1522</v>
      </c>
      <c r="D524" s="55" t="s">
        <v>2519</v>
      </c>
      <c r="F524">
        <v>0</v>
      </c>
      <c r="G524" t="s">
        <v>3528</v>
      </c>
      <c r="H524">
        <v>0</v>
      </c>
      <c r="I524">
        <v>0</v>
      </c>
      <c r="J524" s="126">
        <v>0</v>
      </c>
      <c r="K524" s="126">
        <v>0</v>
      </c>
      <c r="M524">
        <v>0</v>
      </c>
      <c r="N524" t="s">
        <v>3528</v>
      </c>
      <c r="O524">
        <v>0</v>
      </c>
      <c r="P524">
        <v>0</v>
      </c>
      <c r="Q524">
        <v>0</v>
      </c>
      <c r="R524">
        <v>0</v>
      </c>
      <c r="T524">
        <v>0</v>
      </c>
      <c r="U524" t="s">
        <v>3528</v>
      </c>
      <c r="V524">
        <v>0</v>
      </c>
      <c r="W524">
        <v>0</v>
      </c>
      <c r="X524">
        <v>0</v>
      </c>
      <c r="Y524">
        <v>0</v>
      </c>
      <c r="AA524">
        <v>0</v>
      </c>
      <c r="AB524" t="s">
        <v>3528</v>
      </c>
      <c r="AC524">
        <v>0</v>
      </c>
      <c r="AD524">
        <v>0</v>
      </c>
      <c r="AE524">
        <v>0</v>
      </c>
      <c r="AF524">
        <v>0</v>
      </c>
      <c r="AH524">
        <v>0</v>
      </c>
      <c r="AI524" t="s">
        <v>3528</v>
      </c>
      <c r="AJ524">
        <v>0</v>
      </c>
      <c r="AK524">
        <v>0</v>
      </c>
      <c r="AL524">
        <v>0</v>
      </c>
      <c r="AM524">
        <v>0</v>
      </c>
      <c r="AO524">
        <v>0</v>
      </c>
      <c r="AP524" t="s">
        <v>3528</v>
      </c>
      <c r="AQ524">
        <v>0</v>
      </c>
      <c r="AR524">
        <v>0</v>
      </c>
      <c r="AS524">
        <v>0</v>
      </c>
      <c r="AT524">
        <v>0</v>
      </c>
      <c r="AV524">
        <v>0</v>
      </c>
      <c r="AW524" t="s">
        <v>3528</v>
      </c>
      <c r="AX524">
        <v>0</v>
      </c>
      <c r="AY524">
        <v>0</v>
      </c>
      <c r="AZ524">
        <v>0</v>
      </c>
      <c r="BA524">
        <v>0</v>
      </c>
      <c r="BD524" s="55" t="s">
        <v>2519</v>
      </c>
      <c r="BE524" s="2" t="s">
        <v>1522</v>
      </c>
      <c r="BF524">
        <f t="shared" si="112"/>
        <v>0</v>
      </c>
      <c r="BG524">
        <f t="shared" si="113"/>
        <v>0</v>
      </c>
      <c r="BH524">
        <f t="shared" si="114"/>
        <v>0</v>
      </c>
      <c r="BI524">
        <f t="shared" si="115"/>
        <v>0</v>
      </c>
      <c r="BJ524">
        <f t="shared" si="116"/>
        <v>0</v>
      </c>
      <c r="BK524">
        <f t="shared" si="117"/>
        <v>0</v>
      </c>
      <c r="BL524">
        <f t="shared" si="118"/>
        <v>0</v>
      </c>
      <c r="BN524">
        <f t="shared" si="119"/>
        <v>0</v>
      </c>
      <c r="BO524">
        <f t="shared" si="120"/>
        <v>0</v>
      </c>
      <c r="BP524">
        <f t="shared" si="121"/>
        <v>0</v>
      </c>
      <c r="BQ524">
        <f t="shared" si="122"/>
        <v>0</v>
      </c>
      <c r="BR524">
        <f t="shared" si="123"/>
        <v>0</v>
      </c>
      <c r="BS524">
        <f t="shared" si="124"/>
        <v>0</v>
      </c>
      <c r="BT524">
        <f t="shared" si="125"/>
        <v>0</v>
      </c>
      <c r="BY524" s="32"/>
      <c r="BZ524" s="24"/>
    </row>
    <row r="525" spans="2:78" ht="15" customHeight="1" x14ac:dyDescent="0.3">
      <c r="B525" s="2" t="s">
        <v>523</v>
      </c>
      <c r="C525" s="2" t="s">
        <v>1523</v>
      </c>
      <c r="D525" s="55" t="s">
        <v>2520</v>
      </c>
      <c r="F525">
        <v>0</v>
      </c>
      <c r="G525" t="s">
        <v>3529</v>
      </c>
      <c r="H525">
        <v>0</v>
      </c>
      <c r="I525">
        <v>5.0776475403597097</v>
      </c>
      <c r="J525" s="126">
        <v>0</v>
      </c>
      <c r="K525" s="126">
        <v>1.5439925584069401</v>
      </c>
      <c r="M525">
        <v>0</v>
      </c>
      <c r="N525" t="s">
        <v>3529</v>
      </c>
      <c r="O525">
        <v>0</v>
      </c>
      <c r="P525">
        <v>3.1079194437014999</v>
      </c>
      <c r="Q525">
        <v>1.31152403334697</v>
      </c>
      <c r="R525">
        <v>0</v>
      </c>
      <c r="T525">
        <v>0</v>
      </c>
      <c r="U525" t="s">
        <v>3529</v>
      </c>
      <c r="V525">
        <v>0</v>
      </c>
      <c r="W525">
        <v>2.26553826120263</v>
      </c>
      <c r="X525">
        <v>0.62906966824064903</v>
      </c>
      <c r="Y525">
        <v>0</v>
      </c>
      <c r="AA525">
        <v>0</v>
      </c>
      <c r="AB525" t="s">
        <v>3529</v>
      </c>
      <c r="AC525">
        <v>0</v>
      </c>
      <c r="AD525">
        <v>1.96945476385101</v>
      </c>
      <c r="AE525">
        <v>0</v>
      </c>
      <c r="AF525">
        <v>0</v>
      </c>
      <c r="AH525">
        <v>0</v>
      </c>
      <c r="AI525" t="s">
        <v>3529</v>
      </c>
      <c r="AJ525">
        <v>0</v>
      </c>
      <c r="AK525">
        <v>7.5034788742524299</v>
      </c>
      <c r="AL525">
        <v>0</v>
      </c>
      <c r="AM525">
        <v>0</v>
      </c>
      <c r="AO525">
        <v>0</v>
      </c>
      <c r="AP525" t="s">
        <v>3529</v>
      </c>
      <c r="AQ525">
        <v>0</v>
      </c>
      <c r="AR525">
        <v>2.4664433910216599</v>
      </c>
      <c r="AS525">
        <v>0.31342359870872499</v>
      </c>
      <c r="AT525">
        <v>5.9840976589384601E-2</v>
      </c>
      <c r="AV525">
        <v>0</v>
      </c>
      <c r="AW525" t="s">
        <v>3529</v>
      </c>
      <c r="AX525">
        <v>0</v>
      </c>
      <c r="AY525">
        <v>2.0674986757218599</v>
      </c>
      <c r="AZ525">
        <v>0</v>
      </c>
      <c r="BA525">
        <v>0</v>
      </c>
      <c r="BD525" s="55" t="s">
        <v>2520</v>
      </c>
      <c r="BE525" s="2" t="s">
        <v>1523</v>
      </c>
      <c r="BF525">
        <f t="shared" si="112"/>
        <v>0</v>
      </c>
      <c r="BG525">
        <f t="shared" si="113"/>
        <v>-1.31152403334697</v>
      </c>
      <c r="BH525">
        <f t="shared" si="114"/>
        <v>-0.62906966824064903</v>
      </c>
      <c r="BI525">
        <f t="shared" si="115"/>
        <v>0</v>
      </c>
      <c r="BJ525">
        <f t="shared" si="116"/>
        <v>0</v>
      </c>
      <c r="BK525">
        <f t="shared" si="117"/>
        <v>0.31342359870872499</v>
      </c>
      <c r="BL525">
        <f t="shared" si="118"/>
        <v>0</v>
      </c>
      <c r="BN525">
        <f t="shared" si="119"/>
        <v>-1.5439925584069401</v>
      </c>
      <c r="BO525">
        <f t="shared" si="120"/>
        <v>1.31152403334697</v>
      </c>
      <c r="BP525">
        <f t="shared" si="121"/>
        <v>0.62906966824064903</v>
      </c>
      <c r="BQ525">
        <f t="shared" si="122"/>
        <v>0</v>
      </c>
      <c r="BR525">
        <f t="shared" si="123"/>
        <v>0</v>
      </c>
      <c r="BS525">
        <f t="shared" si="124"/>
        <v>0.25358262211934041</v>
      </c>
      <c r="BT525">
        <f t="shared" si="125"/>
        <v>0</v>
      </c>
      <c r="BY525" s="24"/>
      <c r="BZ525" s="24"/>
    </row>
    <row r="526" spans="2:78" ht="15" customHeight="1" x14ac:dyDescent="0.3">
      <c r="B526" s="2" t="s">
        <v>524</v>
      </c>
      <c r="C526" s="2" t="s">
        <v>1524</v>
      </c>
      <c r="D526" s="5" t="s">
        <v>2521</v>
      </c>
      <c r="F526">
        <v>0</v>
      </c>
      <c r="G526" t="s">
        <v>3530</v>
      </c>
      <c r="H526">
        <v>0</v>
      </c>
      <c r="I526">
        <v>0</v>
      </c>
      <c r="J526" s="126">
        <v>0</v>
      </c>
      <c r="K526" s="126">
        <v>0</v>
      </c>
      <c r="M526">
        <v>0</v>
      </c>
      <c r="N526" t="s">
        <v>3530</v>
      </c>
      <c r="O526">
        <v>0</v>
      </c>
      <c r="P526">
        <v>0</v>
      </c>
      <c r="Q526">
        <v>0</v>
      </c>
      <c r="R526">
        <v>0</v>
      </c>
      <c r="T526">
        <v>0</v>
      </c>
      <c r="U526" t="s">
        <v>3530</v>
      </c>
      <c r="V526">
        <v>0</v>
      </c>
      <c r="W526">
        <v>0</v>
      </c>
      <c r="X526">
        <v>0</v>
      </c>
      <c r="Y526">
        <v>0</v>
      </c>
      <c r="AA526">
        <v>0</v>
      </c>
      <c r="AB526" t="s">
        <v>3530</v>
      </c>
      <c r="AC526">
        <v>0</v>
      </c>
      <c r="AD526">
        <v>0</v>
      </c>
      <c r="AE526">
        <v>0</v>
      </c>
      <c r="AF526">
        <v>0</v>
      </c>
      <c r="AH526">
        <v>0</v>
      </c>
      <c r="AI526" t="s">
        <v>3530</v>
      </c>
      <c r="AJ526">
        <v>0</v>
      </c>
      <c r="AK526">
        <v>0</v>
      </c>
      <c r="AL526">
        <v>0</v>
      </c>
      <c r="AM526">
        <v>0</v>
      </c>
      <c r="AO526">
        <v>0</v>
      </c>
      <c r="AP526" t="s">
        <v>3530</v>
      </c>
      <c r="AQ526">
        <v>0</v>
      </c>
      <c r="AR526">
        <v>0</v>
      </c>
      <c r="AS526">
        <v>0</v>
      </c>
      <c r="AT526">
        <v>0</v>
      </c>
      <c r="AV526">
        <v>0</v>
      </c>
      <c r="AW526" t="s">
        <v>3530</v>
      </c>
      <c r="AX526">
        <v>0</v>
      </c>
      <c r="AY526">
        <v>0</v>
      </c>
      <c r="AZ526">
        <v>0</v>
      </c>
      <c r="BA526">
        <v>0</v>
      </c>
      <c r="BD526" s="5" t="s">
        <v>2521</v>
      </c>
      <c r="BE526" s="2" t="s">
        <v>1524</v>
      </c>
      <c r="BF526">
        <f t="shared" si="112"/>
        <v>0</v>
      </c>
      <c r="BG526">
        <f t="shared" si="113"/>
        <v>0</v>
      </c>
      <c r="BH526">
        <f t="shared" si="114"/>
        <v>0</v>
      </c>
      <c r="BI526">
        <f t="shared" si="115"/>
        <v>0</v>
      </c>
      <c r="BJ526">
        <f t="shared" si="116"/>
        <v>0</v>
      </c>
      <c r="BK526">
        <f t="shared" si="117"/>
        <v>0</v>
      </c>
      <c r="BL526">
        <f t="shared" si="118"/>
        <v>0</v>
      </c>
      <c r="BN526">
        <f t="shared" si="119"/>
        <v>0</v>
      </c>
      <c r="BO526">
        <f t="shared" si="120"/>
        <v>0</v>
      </c>
      <c r="BP526">
        <f t="shared" si="121"/>
        <v>0</v>
      </c>
      <c r="BQ526">
        <f t="shared" si="122"/>
        <v>0</v>
      </c>
      <c r="BR526">
        <f t="shared" si="123"/>
        <v>0</v>
      </c>
      <c r="BS526">
        <f t="shared" si="124"/>
        <v>0</v>
      </c>
      <c r="BT526">
        <f t="shared" si="125"/>
        <v>0</v>
      </c>
      <c r="BY526" s="24"/>
      <c r="BZ526" s="24"/>
    </row>
    <row r="527" spans="2:78" ht="15" customHeight="1" x14ac:dyDescent="0.3">
      <c r="B527" s="2" t="s">
        <v>525</v>
      </c>
      <c r="C527" s="2" t="s">
        <v>1525</v>
      </c>
      <c r="D527" s="5" t="s">
        <v>2522</v>
      </c>
      <c r="F527">
        <v>0</v>
      </c>
      <c r="G527" t="s">
        <v>3531</v>
      </c>
      <c r="H527">
        <v>0</v>
      </c>
      <c r="I527">
        <v>0</v>
      </c>
      <c r="J527" s="126">
        <v>0</v>
      </c>
      <c r="K527" s="126">
        <v>0</v>
      </c>
      <c r="M527">
        <v>0</v>
      </c>
      <c r="N527" t="s">
        <v>3531</v>
      </c>
      <c r="O527">
        <v>0</v>
      </c>
      <c r="P527">
        <v>0</v>
      </c>
      <c r="Q527">
        <v>0</v>
      </c>
      <c r="R527">
        <v>0</v>
      </c>
      <c r="T527">
        <v>0</v>
      </c>
      <c r="U527" t="s">
        <v>3531</v>
      </c>
      <c r="V527">
        <v>0</v>
      </c>
      <c r="W527">
        <v>0</v>
      </c>
      <c r="X527">
        <v>0</v>
      </c>
      <c r="Y527">
        <v>0</v>
      </c>
      <c r="AA527">
        <v>0</v>
      </c>
      <c r="AB527" t="s">
        <v>3531</v>
      </c>
      <c r="AC527">
        <v>0</v>
      </c>
      <c r="AD527">
        <v>0</v>
      </c>
      <c r="AE527">
        <v>0</v>
      </c>
      <c r="AF527">
        <v>0</v>
      </c>
      <c r="AH527">
        <v>0</v>
      </c>
      <c r="AI527" t="s">
        <v>3531</v>
      </c>
      <c r="AJ527">
        <v>0</v>
      </c>
      <c r="AK527">
        <v>0</v>
      </c>
      <c r="AL527">
        <v>0</v>
      </c>
      <c r="AM527">
        <v>0</v>
      </c>
      <c r="AO527">
        <v>0</v>
      </c>
      <c r="AP527" t="s">
        <v>3531</v>
      </c>
      <c r="AQ527">
        <v>0</v>
      </c>
      <c r="AR527">
        <v>0</v>
      </c>
      <c r="AS527">
        <v>0</v>
      </c>
      <c r="AT527">
        <v>0</v>
      </c>
      <c r="AV527">
        <v>0</v>
      </c>
      <c r="AW527" t="s">
        <v>3531</v>
      </c>
      <c r="AX527">
        <v>0</v>
      </c>
      <c r="AY527">
        <v>0</v>
      </c>
      <c r="AZ527">
        <v>0</v>
      </c>
      <c r="BA527">
        <v>0</v>
      </c>
      <c r="BD527" s="5" t="s">
        <v>2522</v>
      </c>
      <c r="BE527" s="2" t="s">
        <v>1525</v>
      </c>
      <c r="BF527">
        <f t="shared" si="112"/>
        <v>0</v>
      </c>
      <c r="BG527">
        <f t="shared" si="113"/>
        <v>0</v>
      </c>
      <c r="BH527">
        <f t="shared" si="114"/>
        <v>0</v>
      </c>
      <c r="BI527">
        <f t="shared" si="115"/>
        <v>0</v>
      </c>
      <c r="BJ527">
        <f t="shared" si="116"/>
        <v>0</v>
      </c>
      <c r="BK527">
        <f t="shared" si="117"/>
        <v>0</v>
      </c>
      <c r="BL527">
        <f t="shared" si="118"/>
        <v>0</v>
      </c>
      <c r="BN527">
        <f t="shared" si="119"/>
        <v>0</v>
      </c>
      <c r="BO527">
        <f t="shared" si="120"/>
        <v>0</v>
      </c>
      <c r="BP527">
        <f t="shared" si="121"/>
        <v>0</v>
      </c>
      <c r="BQ527">
        <f t="shared" si="122"/>
        <v>0</v>
      </c>
      <c r="BR527">
        <f t="shared" si="123"/>
        <v>0</v>
      </c>
      <c r="BS527">
        <f t="shared" si="124"/>
        <v>0</v>
      </c>
      <c r="BT527">
        <f t="shared" si="125"/>
        <v>0</v>
      </c>
      <c r="BY527" s="24"/>
      <c r="BZ527" s="24"/>
    </row>
    <row r="528" spans="2:78" ht="15" customHeight="1" x14ac:dyDescent="0.3">
      <c r="B528" s="2" t="s">
        <v>526</v>
      </c>
      <c r="C528" s="2" t="s">
        <v>1526</v>
      </c>
      <c r="D528" s="55" t="s">
        <v>2523</v>
      </c>
      <c r="F528">
        <v>0</v>
      </c>
      <c r="G528" t="s">
        <v>3532</v>
      </c>
      <c r="H528">
        <v>0</v>
      </c>
      <c r="I528">
        <v>0</v>
      </c>
      <c r="J528" s="126">
        <v>0</v>
      </c>
      <c r="K528" s="126">
        <v>0</v>
      </c>
      <c r="M528">
        <v>0</v>
      </c>
      <c r="N528" t="s">
        <v>3532</v>
      </c>
      <c r="O528">
        <v>0</v>
      </c>
      <c r="P528">
        <v>0</v>
      </c>
      <c r="Q528">
        <v>0</v>
      </c>
      <c r="R528">
        <v>0</v>
      </c>
      <c r="T528">
        <v>0</v>
      </c>
      <c r="U528" t="s">
        <v>3532</v>
      </c>
      <c r="V528">
        <v>0</v>
      </c>
      <c r="W528">
        <v>0</v>
      </c>
      <c r="X528">
        <v>0</v>
      </c>
      <c r="Y528">
        <v>0</v>
      </c>
      <c r="AA528">
        <v>0</v>
      </c>
      <c r="AB528" t="s">
        <v>3532</v>
      </c>
      <c r="AC528">
        <v>0</v>
      </c>
      <c r="AD528">
        <v>0</v>
      </c>
      <c r="AE528">
        <v>0</v>
      </c>
      <c r="AF528">
        <v>0</v>
      </c>
      <c r="AH528">
        <v>0</v>
      </c>
      <c r="AI528" t="s">
        <v>3532</v>
      </c>
      <c r="AJ528">
        <v>0</v>
      </c>
      <c r="AK528">
        <v>0</v>
      </c>
      <c r="AL528">
        <v>0</v>
      </c>
      <c r="AM528">
        <v>0</v>
      </c>
      <c r="AO528">
        <v>0</v>
      </c>
      <c r="AP528" t="s">
        <v>3532</v>
      </c>
      <c r="AQ528">
        <v>0</v>
      </c>
      <c r="AR528">
        <v>0</v>
      </c>
      <c r="AS528">
        <v>0</v>
      </c>
      <c r="AT528">
        <v>0</v>
      </c>
      <c r="AV528">
        <v>0</v>
      </c>
      <c r="AW528" t="s">
        <v>3532</v>
      </c>
      <c r="AX528">
        <v>0</v>
      </c>
      <c r="AY528">
        <v>0</v>
      </c>
      <c r="AZ528">
        <v>0</v>
      </c>
      <c r="BA528">
        <v>0</v>
      </c>
      <c r="BD528" s="55" t="s">
        <v>2523</v>
      </c>
      <c r="BE528" s="2" t="s">
        <v>1526</v>
      </c>
      <c r="BF528">
        <f t="shared" si="112"/>
        <v>0</v>
      </c>
      <c r="BG528">
        <f t="shared" si="113"/>
        <v>0</v>
      </c>
      <c r="BH528">
        <f t="shared" si="114"/>
        <v>0</v>
      </c>
      <c r="BI528">
        <f t="shared" si="115"/>
        <v>0</v>
      </c>
      <c r="BJ528">
        <f t="shared" si="116"/>
        <v>0</v>
      </c>
      <c r="BK528">
        <f t="shared" si="117"/>
        <v>0</v>
      </c>
      <c r="BL528">
        <f t="shared" si="118"/>
        <v>0</v>
      </c>
      <c r="BN528">
        <f t="shared" si="119"/>
        <v>0</v>
      </c>
      <c r="BO528">
        <f t="shared" si="120"/>
        <v>0</v>
      </c>
      <c r="BP528">
        <f t="shared" si="121"/>
        <v>0</v>
      </c>
      <c r="BQ528">
        <f t="shared" si="122"/>
        <v>0</v>
      </c>
      <c r="BR528">
        <f t="shared" si="123"/>
        <v>0</v>
      </c>
      <c r="BS528">
        <f t="shared" si="124"/>
        <v>0</v>
      </c>
      <c r="BT528">
        <f t="shared" si="125"/>
        <v>0</v>
      </c>
      <c r="BY528" s="24"/>
      <c r="BZ528" s="24"/>
    </row>
    <row r="529" spans="2:78" ht="15" customHeight="1" x14ac:dyDescent="0.3">
      <c r="B529" s="2" t="s">
        <v>527</v>
      </c>
      <c r="C529" s="2" t="s">
        <v>1527</v>
      </c>
      <c r="D529" s="5" t="s">
        <v>2524</v>
      </c>
      <c r="F529">
        <v>0</v>
      </c>
      <c r="G529" t="s">
        <v>3533</v>
      </c>
      <c r="H529">
        <v>0</v>
      </c>
      <c r="I529">
        <v>0</v>
      </c>
      <c r="J529" s="126">
        <v>0</v>
      </c>
      <c r="K529" s="126">
        <v>0</v>
      </c>
      <c r="M529">
        <v>0</v>
      </c>
      <c r="N529" t="s">
        <v>3533</v>
      </c>
      <c r="O529">
        <v>0</v>
      </c>
      <c r="P529">
        <v>0</v>
      </c>
      <c r="Q529">
        <v>0</v>
      </c>
      <c r="R529">
        <v>0</v>
      </c>
      <c r="T529">
        <v>0</v>
      </c>
      <c r="U529" t="s">
        <v>3533</v>
      </c>
      <c r="V529">
        <v>0</v>
      </c>
      <c r="W529">
        <v>0</v>
      </c>
      <c r="X529">
        <v>0</v>
      </c>
      <c r="Y529">
        <v>0</v>
      </c>
      <c r="AA529">
        <v>0</v>
      </c>
      <c r="AB529" t="s">
        <v>3533</v>
      </c>
      <c r="AC529">
        <v>0</v>
      </c>
      <c r="AD529">
        <v>0</v>
      </c>
      <c r="AE529">
        <v>0</v>
      </c>
      <c r="AF529">
        <v>0</v>
      </c>
      <c r="AH529">
        <v>0</v>
      </c>
      <c r="AI529" t="s">
        <v>3533</v>
      </c>
      <c r="AJ529">
        <v>0</v>
      </c>
      <c r="AK529">
        <v>0</v>
      </c>
      <c r="AL529">
        <v>0</v>
      </c>
      <c r="AM529">
        <v>0</v>
      </c>
      <c r="AO529">
        <v>0</v>
      </c>
      <c r="AP529" t="s">
        <v>3533</v>
      </c>
      <c r="AQ529">
        <v>0</v>
      </c>
      <c r="AR529">
        <v>0</v>
      </c>
      <c r="AS529">
        <v>0</v>
      </c>
      <c r="AT529">
        <v>0</v>
      </c>
      <c r="AV529">
        <v>0</v>
      </c>
      <c r="AW529" t="s">
        <v>3533</v>
      </c>
      <c r="AX529">
        <v>0</v>
      </c>
      <c r="AY529">
        <v>0</v>
      </c>
      <c r="AZ529">
        <v>0</v>
      </c>
      <c r="BA529">
        <v>0</v>
      </c>
      <c r="BD529" s="5" t="s">
        <v>2524</v>
      </c>
      <c r="BE529" s="2" t="s">
        <v>1527</v>
      </c>
      <c r="BF529">
        <f t="shared" si="112"/>
        <v>0</v>
      </c>
      <c r="BG529">
        <f t="shared" si="113"/>
        <v>0</v>
      </c>
      <c r="BH529">
        <f t="shared" si="114"/>
        <v>0</v>
      </c>
      <c r="BI529">
        <f t="shared" si="115"/>
        <v>0</v>
      </c>
      <c r="BJ529">
        <f t="shared" si="116"/>
        <v>0</v>
      </c>
      <c r="BK529">
        <f t="shared" si="117"/>
        <v>0</v>
      </c>
      <c r="BL529">
        <f t="shared" si="118"/>
        <v>0</v>
      </c>
      <c r="BN529">
        <f t="shared" si="119"/>
        <v>0</v>
      </c>
      <c r="BO529">
        <f t="shared" si="120"/>
        <v>0</v>
      </c>
      <c r="BP529">
        <f t="shared" si="121"/>
        <v>0</v>
      </c>
      <c r="BQ529">
        <f t="shared" si="122"/>
        <v>0</v>
      </c>
      <c r="BR529">
        <f t="shared" si="123"/>
        <v>0</v>
      </c>
      <c r="BS529">
        <f t="shared" si="124"/>
        <v>0</v>
      </c>
      <c r="BT529">
        <f t="shared" si="125"/>
        <v>0</v>
      </c>
      <c r="BY529" s="24"/>
      <c r="BZ529" s="24"/>
    </row>
    <row r="530" spans="2:78" ht="15" customHeight="1" x14ac:dyDescent="0.3">
      <c r="B530" s="2" t="s">
        <v>528</v>
      </c>
      <c r="C530" s="2" t="s">
        <v>1528</v>
      </c>
      <c r="D530" s="5" t="s">
        <v>2525</v>
      </c>
      <c r="F530">
        <v>0.14321682763598201</v>
      </c>
      <c r="G530" t="s">
        <v>3534</v>
      </c>
      <c r="H530">
        <v>0.14178453626699999</v>
      </c>
      <c r="I530">
        <v>0.143216827635987</v>
      </c>
      <c r="J530" s="126">
        <v>0.112285501433796</v>
      </c>
      <c r="K530" s="126">
        <v>0.140493587953754</v>
      </c>
      <c r="M530">
        <v>0.110729430245498</v>
      </c>
      <c r="N530" t="s">
        <v>3534</v>
      </c>
      <c r="O530">
        <v>0.10962204016698</v>
      </c>
      <c r="P530">
        <v>0.11072943024549201</v>
      </c>
      <c r="Q530">
        <v>9.1484456084903104E-2</v>
      </c>
      <c r="R530">
        <v>0.12963474857632501</v>
      </c>
      <c r="T530">
        <v>9.8984208828560405E-2</v>
      </c>
      <c r="U530" t="s">
        <v>3534</v>
      </c>
      <c r="V530">
        <v>9.7994331081900296E-2</v>
      </c>
      <c r="W530">
        <v>9.8984208828558906E-2</v>
      </c>
      <c r="X530">
        <v>5.2702333720405302E-2</v>
      </c>
      <c r="Y530">
        <v>0.12650926580038499</v>
      </c>
      <c r="AA530">
        <v>0.117611439559603</v>
      </c>
      <c r="AB530" t="s">
        <v>3534</v>
      </c>
      <c r="AC530">
        <v>0.11643526558422</v>
      </c>
      <c r="AD530">
        <v>0.117611439559601</v>
      </c>
      <c r="AE530">
        <v>9.96400412056309E-2</v>
      </c>
      <c r="AF530">
        <v>9.96400412056309E-2</v>
      </c>
      <c r="AH530">
        <v>0.21178089746072901</v>
      </c>
      <c r="AI530" t="s">
        <v>3534</v>
      </c>
      <c r="AJ530">
        <v>0.20966299013483899</v>
      </c>
      <c r="AK530">
        <v>0.21178089746072801</v>
      </c>
      <c r="AL530">
        <v>0.110835551453471</v>
      </c>
      <c r="AM530">
        <v>0.11083555145346401</v>
      </c>
      <c r="AO530">
        <v>9.0898786599339504E-2</v>
      </c>
      <c r="AP530" t="s">
        <v>3534</v>
      </c>
      <c r="AQ530">
        <v>8.9989711435799702E-2</v>
      </c>
      <c r="AR530">
        <v>9.08987865993372E-2</v>
      </c>
      <c r="AS530">
        <v>2.86730648202074E-2</v>
      </c>
      <c r="AT530">
        <v>4.0350916454897898E-2</v>
      </c>
      <c r="AV530">
        <v>0.12590454835447601</v>
      </c>
      <c r="AW530" t="s">
        <v>3534</v>
      </c>
      <c r="AX530">
        <v>0.12427926515927901</v>
      </c>
      <c r="AY530">
        <v>0.12553464888695501</v>
      </c>
      <c r="AZ530">
        <v>0.10790966246056399</v>
      </c>
      <c r="BA530">
        <v>0.111955102478245</v>
      </c>
      <c r="BD530" s="5" t="s">
        <v>2525</v>
      </c>
      <c r="BE530" s="2" t="s">
        <v>1528</v>
      </c>
      <c r="BF530">
        <f t="shared" si="112"/>
        <v>3.0931326202186013E-2</v>
      </c>
      <c r="BG530">
        <f t="shared" si="113"/>
        <v>1.9244974160594897E-2</v>
      </c>
      <c r="BH530">
        <f t="shared" si="114"/>
        <v>4.6281875108155103E-2</v>
      </c>
      <c r="BI530">
        <f t="shared" si="115"/>
        <v>1.7971398353972101E-2</v>
      </c>
      <c r="BJ530">
        <f t="shared" si="116"/>
        <v>0.100945346007258</v>
      </c>
      <c r="BK530">
        <f t="shared" si="117"/>
        <v>-6.2225721779132104E-2</v>
      </c>
      <c r="BL530">
        <f t="shared" si="118"/>
        <v>-1.7994885893912016E-2</v>
      </c>
      <c r="BN530">
        <f t="shared" si="119"/>
        <v>-2.8208086519958001E-2</v>
      </c>
      <c r="BO530">
        <f t="shared" si="120"/>
        <v>-3.8150292491421905E-2</v>
      </c>
      <c r="BP530">
        <f t="shared" si="121"/>
        <v>-7.3806932079979681E-2</v>
      </c>
      <c r="BQ530">
        <f t="shared" si="122"/>
        <v>0</v>
      </c>
      <c r="BR530">
        <f t="shared" si="123"/>
        <v>6.9944050551384862E-15</v>
      </c>
      <c r="BS530">
        <f t="shared" si="124"/>
        <v>-1.1677851634690498E-2</v>
      </c>
      <c r="BT530">
        <f t="shared" si="125"/>
        <v>-4.0454400176810068E-3</v>
      </c>
      <c r="BY530" s="24"/>
      <c r="BZ530" s="24"/>
    </row>
    <row r="531" spans="2:78" ht="15" customHeight="1" x14ac:dyDescent="0.3">
      <c r="B531" s="2" t="s">
        <v>529</v>
      </c>
      <c r="C531" s="2" t="s">
        <v>1529</v>
      </c>
      <c r="D531" s="5" t="s">
        <v>2526</v>
      </c>
      <c r="F531">
        <v>0</v>
      </c>
      <c r="G531" t="s">
        <v>3535</v>
      </c>
      <c r="H531">
        <v>0</v>
      </c>
      <c r="I531">
        <v>0</v>
      </c>
      <c r="J531" s="126">
        <v>0</v>
      </c>
      <c r="K531" s="126">
        <v>0</v>
      </c>
      <c r="M531">
        <v>0</v>
      </c>
      <c r="N531" t="s">
        <v>3535</v>
      </c>
      <c r="O531">
        <v>0</v>
      </c>
      <c r="P531">
        <v>0</v>
      </c>
      <c r="Q531">
        <v>0</v>
      </c>
      <c r="R531">
        <v>0</v>
      </c>
      <c r="T531">
        <v>0</v>
      </c>
      <c r="U531" t="s">
        <v>3535</v>
      </c>
      <c r="V531">
        <v>0</v>
      </c>
      <c r="W531">
        <v>0</v>
      </c>
      <c r="X531">
        <v>0</v>
      </c>
      <c r="Y531">
        <v>0</v>
      </c>
      <c r="AA531">
        <v>0</v>
      </c>
      <c r="AB531" t="s">
        <v>3535</v>
      </c>
      <c r="AC531">
        <v>0</v>
      </c>
      <c r="AD531">
        <v>0</v>
      </c>
      <c r="AE531">
        <v>0</v>
      </c>
      <c r="AF531">
        <v>0</v>
      </c>
      <c r="AH531">
        <v>0</v>
      </c>
      <c r="AI531" t="s">
        <v>3535</v>
      </c>
      <c r="AJ531">
        <v>0</v>
      </c>
      <c r="AK531">
        <v>0</v>
      </c>
      <c r="AL531">
        <v>0</v>
      </c>
      <c r="AM531">
        <v>0</v>
      </c>
      <c r="AO531">
        <v>0</v>
      </c>
      <c r="AP531" t="s">
        <v>3535</v>
      </c>
      <c r="AQ531">
        <v>0</v>
      </c>
      <c r="AR531">
        <v>0</v>
      </c>
      <c r="AS531">
        <v>0</v>
      </c>
      <c r="AT531">
        <v>0</v>
      </c>
      <c r="AV531">
        <v>0</v>
      </c>
      <c r="AW531" t="s">
        <v>3535</v>
      </c>
      <c r="AX531">
        <v>0</v>
      </c>
      <c r="AY531">
        <v>0</v>
      </c>
      <c r="AZ531">
        <v>0</v>
      </c>
      <c r="BA531">
        <v>0</v>
      </c>
      <c r="BD531" s="5" t="s">
        <v>2526</v>
      </c>
      <c r="BE531" s="2" t="s">
        <v>1529</v>
      </c>
      <c r="BF531">
        <f t="shared" si="112"/>
        <v>0</v>
      </c>
      <c r="BG531">
        <f t="shared" si="113"/>
        <v>0</v>
      </c>
      <c r="BH531">
        <f t="shared" si="114"/>
        <v>0</v>
      </c>
      <c r="BI531">
        <f t="shared" si="115"/>
        <v>0</v>
      </c>
      <c r="BJ531">
        <f t="shared" si="116"/>
        <v>0</v>
      </c>
      <c r="BK531">
        <f t="shared" si="117"/>
        <v>0</v>
      </c>
      <c r="BL531">
        <f t="shared" si="118"/>
        <v>0</v>
      </c>
      <c r="BN531">
        <f t="shared" si="119"/>
        <v>0</v>
      </c>
      <c r="BO531">
        <f t="shared" si="120"/>
        <v>0</v>
      </c>
      <c r="BP531">
        <f t="shared" si="121"/>
        <v>0</v>
      </c>
      <c r="BQ531">
        <f t="shared" si="122"/>
        <v>0</v>
      </c>
      <c r="BR531">
        <f t="shared" si="123"/>
        <v>0</v>
      </c>
      <c r="BS531">
        <f t="shared" si="124"/>
        <v>0</v>
      </c>
      <c r="BT531">
        <f t="shared" si="125"/>
        <v>0</v>
      </c>
      <c r="BY531" s="24"/>
      <c r="BZ531" s="24"/>
    </row>
    <row r="532" spans="2:78" ht="15" customHeight="1" x14ac:dyDescent="0.3">
      <c r="B532" s="2" t="s">
        <v>530</v>
      </c>
      <c r="C532" s="2" t="s">
        <v>1530</v>
      </c>
      <c r="D532" s="5" t="s">
        <v>2527</v>
      </c>
      <c r="F532">
        <v>1.1984499413335001E-2</v>
      </c>
      <c r="G532" t="s">
        <v>3536</v>
      </c>
      <c r="H532">
        <v>0</v>
      </c>
      <c r="I532">
        <v>0.209444481477877</v>
      </c>
      <c r="J532" s="126">
        <v>9.3961411397809197E-3</v>
      </c>
      <c r="K532" s="126">
        <v>1.1756616524761501E-2</v>
      </c>
      <c r="M532">
        <v>9.2659278502456796E-3</v>
      </c>
      <c r="N532" t="s">
        <v>3536</v>
      </c>
      <c r="O532">
        <v>0</v>
      </c>
      <c r="P532">
        <v>0.16193404397200001</v>
      </c>
      <c r="Q532">
        <v>7.6554929220016702E-3</v>
      </c>
      <c r="R532">
        <v>1.08479401052622E-2</v>
      </c>
      <c r="T532">
        <v>8.2830782682221191E-3</v>
      </c>
      <c r="U532" t="s">
        <v>3536</v>
      </c>
      <c r="V532">
        <v>0</v>
      </c>
      <c r="W532">
        <v>0.14475059202639201</v>
      </c>
      <c r="X532">
        <v>4.4101737063953501E-3</v>
      </c>
      <c r="Y532">
        <v>1.05863971908371E-2</v>
      </c>
      <c r="AA532">
        <v>9.8418199290529508E-3</v>
      </c>
      <c r="AB532" t="s">
        <v>3536</v>
      </c>
      <c r="AC532">
        <v>0</v>
      </c>
      <c r="AD532">
        <v>0.169174481807704</v>
      </c>
      <c r="AE532">
        <v>8.3379588494218206E-3</v>
      </c>
      <c r="AF532">
        <v>8.3379588494217997E-3</v>
      </c>
      <c r="AH532">
        <v>1.77219959642229E-2</v>
      </c>
      <c r="AI532" t="s">
        <v>3536</v>
      </c>
      <c r="AJ532">
        <v>0</v>
      </c>
      <c r="AK532">
        <v>0.30970304930181403</v>
      </c>
      <c r="AL532">
        <v>9.2748081583471E-3</v>
      </c>
      <c r="AM532">
        <v>9.2748081583464304E-3</v>
      </c>
      <c r="AO532">
        <v>7.6064836280380996E-3</v>
      </c>
      <c r="AP532" t="s">
        <v>3536</v>
      </c>
      <c r="AQ532">
        <v>0</v>
      </c>
      <c r="AR532">
        <v>0.13293431103442699</v>
      </c>
      <c r="AS532">
        <v>2.39938514341152E-3</v>
      </c>
      <c r="AT532">
        <v>3.3765971678301199E-3</v>
      </c>
      <c r="AV532">
        <v>1.0535793948220001E-2</v>
      </c>
      <c r="AW532" t="s">
        <v>3536</v>
      </c>
      <c r="AX532">
        <v>0</v>
      </c>
      <c r="AY532">
        <v>0.117828689920368</v>
      </c>
      <c r="AZ532">
        <v>9.0299674123412409E-3</v>
      </c>
      <c r="BA532">
        <v>9.3684930892386897E-3</v>
      </c>
      <c r="BD532" s="5" t="s">
        <v>2527</v>
      </c>
      <c r="BE532" s="2" t="s">
        <v>1530</v>
      </c>
      <c r="BF532">
        <f t="shared" si="112"/>
        <v>2.5883582735540811E-3</v>
      </c>
      <c r="BG532">
        <f t="shared" si="113"/>
        <v>1.6104349282440094E-3</v>
      </c>
      <c r="BH532">
        <f t="shared" si="114"/>
        <v>3.8729045618267691E-3</v>
      </c>
      <c r="BI532">
        <f t="shared" si="115"/>
        <v>1.5038610796311302E-3</v>
      </c>
      <c r="BJ532">
        <f t="shared" si="116"/>
        <v>8.4471878058758002E-3</v>
      </c>
      <c r="BK532">
        <f t="shared" si="117"/>
        <v>-5.2070984846265796E-3</v>
      </c>
      <c r="BL532">
        <f t="shared" si="118"/>
        <v>-1.5058265358787598E-3</v>
      </c>
      <c r="BN532">
        <f t="shared" si="119"/>
        <v>-2.3604753849805812E-3</v>
      </c>
      <c r="BO532">
        <f t="shared" si="120"/>
        <v>-3.1924471832605302E-3</v>
      </c>
      <c r="BP532">
        <f t="shared" si="121"/>
        <v>-6.1762234844417504E-3</v>
      </c>
      <c r="BQ532">
        <f t="shared" si="122"/>
        <v>2.0816681711721685E-17</v>
      </c>
      <c r="BR532">
        <f t="shared" si="123"/>
        <v>6.6960326172704754E-16</v>
      </c>
      <c r="BS532">
        <f t="shared" si="124"/>
        <v>-9.7721202441859983E-4</v>
      </c>
      <c r="BT532">
        <f t="shared" si="125"/>
        <v>-3.3852567689744879E-4</v>
      </c>
      <c r="BY532" s="24"/>
      <c r="BZ532" s="24"/>
    </row>
    <row r="533" spans="2:78" ht="15" customHeight="1" x14ac:dyDescent="0.3">
      <c r="B533" s="2" t="s">
        <v>531</v>
      </c>
      <c r="C533" s="2" t="s">
        <v>1531</v>
      </c>
      <c r="D533" s="5" t="s">
        <v>2528</v>
      </c>
      <c r="F533">
        <v>1.08587972132386</v>
      </c>
      <c r="G533" t="s">
        <v>3537</v>
      </c>
      <c r="H533">
        <v>0.72479811106359204</v>
      </c>
      <c r="I533">
        <v>3.8837547731175199</v>
      </c>
      <c r="J533" s="126">
        <v>0.80232485407554999</v>
      </c>
      <c r="K533" s="126">
        <v>8.2910371035089803</v>
      </c>
      <c r="M533">
        <v>0.83955806619985696</v>
      </c>
      <c r="N533" t="s">
        <v>3537</v>
      </c>
      <c r="O533">
        <v>0.56038434092840805</v>
      </c>
      <c r="P533">
        <v>3.2074406125237802</v>
      </c>
      <c r="Q533">
        <v>0.76159513371135301</v>
      </c>
      <c r="R533">
        <v>18.810521985615999</v>
      </c>
      <c r="T533">
        <v>0.75050499911515101</v>
      </c>
      <c r="U533" t="s">
        <v>3537</v>
      </c>
      <c r="V533">
        <v>0.500951854649202</v>
      </c>
      <c r="W533">
        <v>2.5468720962651301</v>
      </c>
      <c r="X533">
        <v>7.2048690333814402</v>
      </c>
      <c r="Y533">
        <v>24.080298588632999</v>
      </c>
      <c r="AA533">
        <v>0.84038081388359798</v>
      </c>
      <c r="AB533" t="s">
        <v>3537</v>
      </c>
      <c r="AC533">
        <v>0.61515587206974898</v>
      </c>
      <c r="AD533">
        <v>2.4482152051646202</v>
      </c>
      <c r="AE533">
        <v>3.97544730362165</v>
      </c>
      <c r="AF533">
        <v>3.9754473036215399</v>
      </c>
      <c r="AH533">
        <v>1.6057371589104199</v>
      </c>
      <c r="AI533" t="s">
        <v>3537</v>
      </c>
      <c r="AJ533">
        <v>1.07180402130666</v>
      </c>
      <c r="AK533">
        <v>4.4902965883753696</v>
      </c>
      <c r="AL533">
        <v>9.9617774066703095</v>
      </c>
      <c r="AM533">
        <v>9.9617774066704197</v>
      </c>
      <c r="AO533">
        <v>0.68920077822178905</v>
      </c>
      <c r="AP533" t="s">
        <v>3537</v>
      </c>
      <c r="AQ533">
        <v>0.46002312138273299</v>
      </c>
      <c r="AR533">
        <v>2.5446859482644899</v>
      </c>
      <c r="AS533">
        <v>8.4859841947171599</v>
      </c>
      <c r="AT533">
        <v>7.8121735177046503</v>
      </c>
      <c r="AV533">
        <v>0.95461684312726902</v>
      </c>
      <c r="AW533" t="s">
        <v>3537</v>
      </c>
      <c r="AX533">
        <v>0.72350675759059901</v>
      </c>
      <c r="AY533">
        <v>2.5854390283124098</v>
      </c>
      <c r="AZ533">
        <v>0.77105773302400904</v>
      </c>
      <c r="BA533">
        <v>0.79996402128392696</v>
      </c>
      <c r="BD533" s="5" t="s">
        <v>2528</v>
      </c>
      <c r="BE533" s="2" t="s">
        <v>1531</v>
      </c>
      <c r="BF533">
        <f t="shared" si="112"/>
        <v>0.28355486724831003</v>
      </c>
      <c r="BG533">
        <f t="shared" si="113"/>
        <v>7.7962932488503944E-2</v>
      </c>
      <c r="BH533">
        <f t="shared" si="114"/>
        <v>-6.4543640342662894</v>
      </c>
      <c r="BI533">
        <f t="shared" si="115"/>
        <v>-3.135066489738052</v>
      </c>
      <c r="BJ533">
        <f t="shared" si="116"/>
        <v>-8.3560402477598892</v>
      </c>
      <c r="BK533">
        <f t="shared" si="117"/>
        <v>7.7967834164953711</v>
      </c>
      <c r="BL533">
        <f t="shared" si="118"/>
        <v>-0.18355911010325998</v>
      </c>
      <c r="BN533">
        <f t="shared" si="119"/>
        <v>-7.4887122494334299</v>
      </c>
      <c r="BO533">
        <f t="shared" si="120"/>
        <v>-18.048926851904646</v>
      </c>
      <c r="BP533">
        <f t="shared" si="121"/>
        <v>-16.875429555251557</v>
      </c>
      <c r="BQ533">
        <f t="shared" si="122"/>
        <v>1.1013412404281553E-13</v>
      </c>
      <c r="BR533">
        <f t="shared" si="123"/>
        <v>-1.1013412404281553E-13</v>
      </c>
      <c r="BS533">
        <f t="shared" si="124"/>
        <v>0.67381067701250963</v>
      </c>
      <c r="BT533">
        <f t="shared" si="125"/>
        <v>-2.8906288259917923E-2</v>
      </c>
      <c r="BY533" s="24"/>
      <c r="BZ533" s="24"/>
    </row>
    <row r="534" spans="2:78" ht="15" customHeight="1" x14ac:dyDescent="0.3">
      <c r="B534" s="2" t="s">
        <v>532</v>
      </c>
      <c r="C534" s="2" t="s">
        <v>1532</v>
      </c>
      <c r="D534" s="55" t="s">
        <v>2529</v>
      </c>
      <c r="F534">
        <v>1.08587972132386</v>
      </c>
      <c r="G534" t="s">
        <v>3538</v>
      </c>
      <c r="H534">
        <v>0.72479811106359204</v>
      </c>
      <c r="I534">
        <v>3.8837547731175199</v>
      </c>
      <c r="J534" s="126">
        <v>0.80232485407554999</v>
      </c>
      <c r="K534" s="126">
        <v>8.2910371035089803</v>
      </c>
      <c r="M534">
        <v>0.83955806619985696</v>
      </c>
      <c r="N534" t="s">
        <v>3538</v>
      </c>
      <c r="O534">
        <v>0.56038434092840805</v>
      </c>
      <c r="P534">
        <v>3.2074406125237802</v>
      </c>
      <c r="Q534">
        <v>0.76159513371135301</v>
      </c>
      <c r="R534">
        <v>18.810521985615999</v>
      </c>
      <c r="T534">
        <v>0.75050499911515101</v>
      </c>
      <c r="U534" t="s">
        <v>3538</v>
      </c>
      <c r="V534">
        <v>0.500951854649202</v>
      </c>
      <c r="W534">
        <v>2.5468720962651301</v>
      </c>
      <c r="X534">
        <v>7.2048690333814402</v>
      </c>
      <c r="Y534">
        <v>24.080298588632999</v>
      </c>
      <c r="AA534">
        <v>0.84038081388359798</v>
      </c>
      <c r="AB534" t="s">
        <v>3538</v>
      </c>
      <c r="AC534">
        <v>0.61515587206974898</v>
      </c>
      <c r="AD534">
        <v>2.4482152051646202</v>
      </c>
      <c r="AE534">
        <v>3.97544730362165</v>
      </c>
      <c r="AF534">
        <v>3.9754473036215399</v>
      </c>
      <c r="AH534">
        <v>1.6057371589104199</v>
      </c>
      <c r="AI534" t="s">
        <v>3538</v>
      </c>
      <c r="AJ534">
        <v>1.07180402130666</v>
      </c>
      <c r="AK534">
        <v>4.4902965883753696</v>
      </c>
      <c r="AL534">
        <v>9.9617774066703095</v>
      </c>
      <c r="AM534">
        <v>9.9617774066704197</v>
      </c>
      <c r="AO534">
        <v>0.68920077822178905</v>
      </c>
      <c r="AP534" t="s">
        <v>3538</v>
      </c>
      <c r="AQ534">
        <v>0.46002312138273299</v>
      </c>
      <c r="AR534">
        <v>2.5446859482644899</v>
      </c>
      <c r="AS534">
        <v>8.4859841947171599</v>
      </c>
      <c r="AT534">
        <v>7.8121735177046503</v>
      </c>
      <c r="AV534">
        <v>0.95461684312726902</v>
      </c>
      <c r="AW534" t="s">
        <v>3538</v>
      </c>
      <c r="AX534">
        <v>0.72350675759059901</v>
      </c>
      <c r="AY534">
        <v>2.5854390283124098</v>
      </c>
      <c r="AZ534">
        <v>0.77105773302400904</v>
      </c>
      <c r="BA534">
        <v>0.79996402128392696</v>
      </c>
      <c r="BD534" s="55" t="s">
        <v>2529</v>
      </c>
      <c r="BE534" s="2" t="s">
        <v>1532</v>
      </c>
      <c r="BF534">
        <f t="shared" si="112"/>
        <v>0.28355486724831003</v>
      </c>
      <c r="BG534">
        <f t="shared" si="113"/>
        <v>7.7962932488503944E-2</v>
      </c>
      <c r="BH534">
        <f t="shared" si="114"/>
        <v>-6.4543640342662894</v>
      </c>
      <c r="BI534">
        <f t="shared" si="115"/>
        <v>-3.135066489738052</v>
      </c>
      <c r="BJ534">
        <f t="shared" si="116"/>
        <v>-8.3560402477598892</v>
      </c>
      <c r="BK534">
        <f t="shared" si="117"/>
        <v>7.7967834164953711</v>
      </c>
      <c r="BL534">
        <f t="shared" si="118"/>
        <v>-0.18355911010325998</v>
      </c>
      <c r="BN534">
        <f t="shared" si="119"/>
        <v>-7.4887122494334299</v>
      </c>
      <c r="BO534">
        <f t="shared" si="120"/>
        <v>-18.048926851904646</v>
      </c>
      <c r="BP534">
        <f t="shared" si="121"/>
        <v>-16.875429555251557</v>
      </c>
      <c r="BQ534">
        <f t="shared" si="122"/>
        <v>1.1013412404281553E-13</v>
      </c>
      <c r="BR534">
        <f t="shared" si="123"/>
        <v>-1.1013412404281553E-13</v>
      </c>
      <c r="BS534">
        <f t="shared" si="124"/>
        <v>0.67381067701250963</v>
      </c>
      <c r="BT534">
        <f t="shared" si="125"/>
        <v>-2.8906288259917923E-2</v>
      </c>
      <c r="BY534" s="24"/>
      <c r="BZ534" s="24"/>
    </row>
    <row r="535" spans="2:78" ht="15" customHeight="1" x14ac:dyDescent="0.3">
      <c r="B535" s="2" t="s">
        <v>533</v>
      </c>
      <c r="C535" s="2" t="s">
        <v>1533</v>
      </c>
      <c r="D535" s="3" t="s">
        <v>2530</v>
      </c>
      <c r="F535">
        <v>0.211245977496577</v>
      </c>
      <c r="G535" t="s">
        <v>3539</v>
      </c>
      <c r="H535">
        <v>0.20913333615900001</v>
      </c>
      <c r="I535">
        <v>0.24924582235112899</v>
      </c>
      <c r="J535" s="126">
        <v>0.165622021522255</v>
      </c>
      <c r="K535" s="126">
        <v>0.20722917697023199</v>
      </c>
      <c r="M535">
        <v>0.163326803951439</v>
      </c>
      <c r="N535" t="s">
        <v>3539</v>
      </c>
      <c r="O535">
        <v>0.16169339464145999</v>
      </c>
      <c r="P535">
        <v>0.19270675463648099</v>
      </c>
      <c r="Q535">
        <v>0.134940311626778</v>
      </c>
      <c r="R535">
        <v>0.19121230118386201</v>
      </c>
      <c r="T535">
        <v>0.14600250749766699</v>
      </c>
      <c r="U535" t="s">
        <v>3539</v>
      </c>
      <c r="V535">
        <v>0.1445424298263</v>
      </c>
      <c r="W535">
        <v>0.17226484143000001</v>
      </c>
      <c r="X535">
        <v>7.7736367903741596E-2</v>
      </c>
      <c r="Y535">
        <v>0.18660218884545601</v>
      </c>
      <c r="AA535">
        <v>0.17347782327434999</v>
      </c>
      <c r="AB535" t="s">
        <v>3539</v>
      </c>
      <c r="AC535">
        <v>0.17174295716094001</v>
      </c>
      <c r="AD535">
        <v>0.204060698703631</v>
      </c>
      <c r="AE535">
        <v>0.14696986555087199</v>
      </c>
      <c r="AF535">
        <v>0.14696986555087099</v>
      </c>
      <c r="AH535">
        <v>0.31237853426627799</v>
      </c>
      <c r="AI535" t="s">
        <v>3539</v>
      </c>
      <c r="AJ535">
        <v>0.30925460385468001</v>
      </c>
      <c r="AK535">
        <v>0.36856845734622401</v>
      </c>
      <c r="AL535">
        <v>0.16348333359032199</v>
      </c>
      <c r="AM535">
        <v>0.16348333359031</v>
      </c>
      <c r="AO535">
        <v>0.134076444405238</v>
      </c>
      <c r="AP535" t="s">
        <v>3539</v>
      </c>
      <c r="AQ535">
        <v>0.13273555119659999</v>
      </c>
      <c r="AR535">
        <v>0.15819492677351699</v>
      </c>
      <c r="AS535">
        <v>4.2293002196383302E-2</v>
      </c>
      <c r="AT535">
        <v>5.9517927677210598E-2</v>
      </c>
      <c r="AV535">
        <v>0.185710225728562</v>
      </c>
      <c r="AW535" t="s">
        <v>3539</v>
      </c>
      <c r="AX535">
        <v>0.18331291988855999</v>
      </c>
      <c r="AY535">
        <v>0.216494562452031</v>
      </c>
      <c r="AZ535">
        <v>0.159167623693966</v>
      </c>
      <c r="BA535">
        <v>0.16513468039425</v>
      </c>
      <c r="BD535" s="3" t="s">
        <v>2530</v>
      </c>
      <c r="BE535" s="2" t="s">
        <v>1533</v>
      </c>
      <c r="BF535">
        <f t="shared" si="112"/>
        <v>4.5623955974322006E-2</v>
      </c>
      <c r="BG535">
        <f t="shared" si="113"/>
        <v>2.8386492324661006E-2</v>
      </c>
      <c r="BH535">
        <f t="shared" si="114"/>
        <v>6.8266139593925398E-2</v>
      </c>
      <c r="BI535">
        <f t="shared" si="115"/>
        <v>2.6507957723477998E-2</v>
      </c>
      <c r="BJ535">
        <f t="shared" si="116"/>
        <v>0.14889520067595599</v>
      </c>
      <c r="BK535">
        <f t="shared" si="117"/>
        <v>-9.1783442208854704E-2</v>
      </c>
      <c r="BL535">
        <f t="shared" si="118"/>
        <v>-2.6542602034595991E-2</v>
      </c>
      <c r="BN535">
        <f t="shared" si="119"/>
        <v>-4.1607155447976996E-2</v>
      </c>
      <c r="BO535">
        <f t="shared" si="120"/>
        <v>-5.6271989557084012E-2</v>
      </c>
      <c r="BP535">
        <f t="shared" si="121"/>
        <v>-0.10886582094171442</v>
      </c>
      <c r="BQ535">
        <f t="shared" si="122"/>
        <v>9.9920072216264089E-16</v>
      </c>
      <c r="BR535">
        <f t="shared" si="123"/>
        <v>1.1990408665951691E-14</v>
      </c>
      <c r="BS535">
        <f t="shared" si="124"/>
        <v>-1.7224925480827297E-2</v>
      </c>
      <c r="BT535">
        <f t="shared" si="125"/>
        <v>-5.9670567002839958E-3</v>
      </c>
      <c r="BY535" s="24"/>
      <c r="BZ535" s="24"/>
    </row>
    <row r="536" spans="2:78" ht="15" customHeight="1" x14ac:dyDescent="0.3">
      <c r="B536" s="2" t="s">
        <v>534</v>
      </c>
      <c r="C536" s="2" t="s">
        <v>1534</v>
      </c>
      <c r="D536" s="5" t="s">
        <v>2531</v>
      </c>
      <c r="F536">
        <v>0</v>
      </c>
      <c r="G536" t="s">
        <v>3540</v>
      </c>
      <c r="H536">
        <v>0</v>
      </c>
      <c r="I536">
        <v>0</v>
      </c>
      <c r="J536" s="126">
        <v>0</v>
      </c>
      <c r="K536" s="126">
        <v>0</v>
      </c>
      <c r="M536">
        <v>0</v>
      </c>
      <c r="N536" t="s">
        <v>3540</v>
      </c>
      <c r="O536">
        <v>0</v>
      </c>
      <c r="P536">
        <v>0</v>
      </c>
      <c r="Q536">
        <v>0</v>
      </c>
      <c r="R536">
        <v>0</v>
      </c>
      <c r="T536">
        <v>0</v>
      </c>
      <c r="U536" t="s">
        <v>3540</v>
      </c>
      <c r="V536">
        <v>0</v>
      </c>
      <c r="W536">
        <v>0</v>
      </c>
      <c r="X536">
        <v>0</v>
      </c>
      <c r="Y536">
        <v>0</v>
      </c>
      <c r="AA536">
        <v>0</v>
      </c>
      <c r="AB536" t="s">
        <v>3540</v>
      </c>
      <c r="AC536">
        <v>0</v>
      </c>
      <c r="AD536">
        <v>0</v>
      </c>
      <c r="AE536">
        <v>0</v>
      </c>
      <c r="AF536">
        <v>0</v>
      </c>
      <c r="AH536">
        <v>0</v>
      </c>
      <c r="AI536" t="s">
        <v>3540</v>
      </c>
      <c r="AJ536">
        <v>0</v>
      </c>
      <c r="AK536">
        <v>0</v>
      </c>
      <c r="AL536">
        <v>0</v>
      </c>
      <c r="AM536">
        <v>0</v>
      </c>
      <c r="AO536">
        <v>0</v>
      </c>
      <c r="AP536" t="s">
        <v>3540</v>
      </c>
      <c r="AQ536">
        <v>0</v>
      </c>
      <c r="AR536">
        <v>0</v>
      </c>
      <c r="AS536">
        <v>0</v>
      </c>
      <c r="AT536">
        <v>0</v>
      </c>
      <c r="AV536">
        <v>0</v>
      </c>
      <c r="AW536" t="s">
        <v>3540</v>
      </c>
      <c r="AX536">
        <v>0</v>
      </c>
      <c r="AY536">
        <v>0</v>
      </c>
      <c r="AZ536">
        <v>0</v>
      </c>
      <c r="BA536">
        <v>0</v>
      </c>
      <c r="BD536" s="5" t="s">
        <v>2531</v>
      </c>
      <c r="BE536" s="2" t="s">
        <v>1534</v>
      </c>
      <c r="BF536">
        <f t="shared" si="112"/>
        <v>0</v>
      </c>
      <c r="BG536">
        <f t="shared" si="113"/>
        <v>0</v>
      </c>
      <c r="BH536">
        <f t="shared" si="114"/>
        <v>0</v>
      </c>
      <c r="BI536">
        <f t="shared" si="115"/>
        <v>0</v>
      </c>
      <c r="BJ536">
        <f t="shared" si="116"/>
        <v>0</v>
      </c>
      <c r="BK536">
        <f t="shared" si="117"/>
        <v>0</v>
      </c>
      <c r="BL536">
        <f t="shared" si="118"/>
        <v>0</v>
      </c>
      <c r="BN536">
        <f t="shared" si="119"/>
        <v>0</v>
      </c>
      <c r="BO536">
        <f t="shared" si="120"/>
        <v>0</v>
      </c>
      <c r="BP536">
        <f t="shared" si="121"/>
        <v>0</v>
      </c>
      <c r="BQ536">
        <f t="shared" si="122"/>
        <v>0</v>
      </c>
      <c r="BR536">
        <f t="shared" si="123"/>
        <v>0</v>
      </c>
      <c r="BS536">
        <f t="shared" si="124"/>
        <v>0</v>
      </c>
      <c r="BT536">
        <f t="shared" si="125"/>
        <v>0</v>
      </c>
      <c r="BY536" s="24"/>
      <c r="BZ536" s="24"/>
    </row>
    <row r="537" spans="2:78" ht="15" customHeight="1" x14ac:dyDescent="0.3">
      <c r="B537" s="2" t="s">
        <v>535</v>
      </c>
      <c r="C537" s="2" t="s">
        <v>1535</v>
      </c>
      <c r="D537" s="5" t="s">
        <v>2532</v>
      </c>
      <c r="F537">
        <v>1.19844994133018E-2</v>
      </c>
      <c r="G537" t="s">
        <v>3541</v>
      </c>
      <c r="H537">
        <v>0</v>
      </c>
      <c r="I537">
        <v>0.20944448147793099</v>
      </c>
      <c r="J537" s="126">
        <v>9.3961411397458505E-3</v>
      </c>
      <c r="K537" s="126">
        <v>1.17566165247354E-2</v>
      </c>
      <c r="M537">
        <v>9.2659278502651397E-3</v>
      </c>
      <c r="N537" t="s">
        <v>3541</v>
      </c>
      <c r="O537">
        <v>0</v>
      </c>
      <c r="P537">
        <v>0.16193404397199601</v>
      </c>
      <c r="Q537">
        <v>7.6554929220265001E-3</v>
      </c>
      <c r="R537">
        <v>1.08479401052364E-2</v>
      </c>
      <c r="T537">
        <v>8.2830782682776806E-3</v>
      </c>
      <c r="U537" t="s">
        <v>3541</v>
      </c>
      <c r="V537">
        <v>0</v>
      </c>
      <c r="W537">
        <v>0.14475059202641199</v>
      </c>
      <c r="X537">
        <v>4.4101737064465903E-3</v>
      </c>
      <c r="Y537">
        <v>1.05863971908775E-2</v>
      </c>
      <c r="AA537">
        <v>9.8418199290790705E-3</v>
      </c>
      <c r="AB537" t="s">
        <v>3541</v>
      </c>
      <c r="AC537">
        <v>0</v>
      </c>
      <c r="AD537">
        <v>0.16917448180765901</v>
      </c>
      <c r="AE537">
        <v>8.3379588494381096E-3</v>
      </c>
      <c r="AF537">
        <v>8.3379588494381096E-3</v>
      </c>
      <c r="AH537">
        <v>1.7721995964166098E-2</v>
      </c>
      <c r="AI537" t="s">
        <v>3541</v>
      </c>
      <c r="AJ537">
        <v>0</v>
      </c>
      <c r="AK537">
        <v>0.30970304930178799</v>
      </c>
      <c r="AL537">
        <v>9.27480815835224E-3</v>
      </c>
      <c r="AM537">
        <v>9.27480815835224E-3</v>
      </c>
      <c r="AO537">
        <v>7.6064836280238498E-3</v>
      </c>
      <c r="AP537" t="s">
        <v>3541</v>
      </c>
      <c r="AQ537">
        <v>0</v>
      </c>
      <c r="AR537">
        <v>0.13293431103443301</v>
      </c>
      <c r="AS537">
        <v>2.3993851434625001E-3</v>
      </c>
      <c r="AT537">
        <v>3.3765971678576499E-3</v>
      </c>
      <c r="AV537">
        <v>1.05357939481792E-2</v>
      </c>
      <c r="AW537" t="s">
        <v>3541</v>
      </c>
      <c r="AX537">
        <v>0</v>
      </c>
      <c r="AY537">
        <v>0.117828689920316</v>
      </c>
      <c r="AZ537">
        <v>9.0299674122889008E-3</v>
      </c>
      <c r="BA537">
        <v>9.3684930892550308E-3</v>
      </c>
      <c r="BD537" s="5" t="s">
        <v>2532</v>
      </c>
      <c r="BE537" s="2" t="s">
        <v>1535</v>
      </c>
      <c r="BF537">
        <f t="shared" si="112"/>
        <v>2.5883582735559494E-3</v>
      </c>
      <c r="BG537">
        <f t="shared" si="113"/>
        <v>1.6104349282386396E-3</v>
      </c>
      <c r="BH537">
        <f t="shared" si="114"/>
        <v>3.8729045618310903E-3</v>
      </c>
      <c r="BI537">
        <f t="shared" si="115"/>
        <v>1.5038610796409609E-3</v>
      </c>
      <c r="BJ537">
        <f t="shared" si="116"/>
        <v>8.4471878058138584E-3</v>
      </c>
      <c r="BK537">
        <f t="shared" si="117"/>
        <v>-5.2070984845613497E-3</v>
      </c>
      <c r="BL537">
        <f t="shared" si="118"/>
        <v>-1.5058265358902992E-3</v>
      </c>
      <c r="BN537">
        <f t="shared" si="119"/>
        <v>-2.3604753849895497E-3</v>
      </c>
      <c r="BO537">
        <f t="shared" si="120"/>
        <v>-3.1924471832098997E-3</v>
      </c>
      <c r="BP537">
        <f t="shared" si="121"/>
        <v>-6.1762234844309101E-3</v>
      </c>
      <c r="BQ537">
        <f t="shared" si="122"/>
        <v>0</v>
      </c>
      <c r="BR537">
        <f t="shared" si="123"/>
        <v>0</v>
      </c>
      <c r="BS537">
        <f t="shared" si="124"/>
        <v>-9.7721202439514984E-4</v>
      </c>
      <c r="BT537">
        <f t="shared" si="125"/>
        <v>-3.3852567696612997E-4</v>
      </c>
      <c r="BY537" s="24"/>
      <c r="BZ537" s="24"/>
    </row>
    <row r="538" spans="2:78" ht="15" customHeight="1" x14ac:dyDescent="0.3">
      <c r="B538" s="2" t="s">
        <v>536</v>
      </c>
      <c r="C538" s="2" t="s">
        <v>1536</v>
      </c>
      <c r="D538" s="5" t="s">
        <v>2533</v>
      </c>
      <c r="F538">
        <v>0</v>
      </c>
      <c r="G538" t="s">
        <v>3542</v>
      </c>
      <c r="H538">
        <v>0</v>
      </c>
      <c r="I538">
        <v>0</v>
      </c>
      <c r="J538" s="126">
        <v>0</v>
      </c>
      <c r="K538" s="126">
        <v>0</v>
      </c>
      <c r="M538">
        <v>0</v>
      </c>
      <c r="N538" t="s">
        <v>3542</v>
      </c>
      <c r="O538">
        <v>0</v>
      </c>
      <c r="P538">
        <v>0</v>
      </c>
      <c r="Q538">
        <v>0</v>
      </c>
      <c r="R538">
        <v>0</v>
      </c>
      <c r="T538">
        <v>0</v>
      </c>
      <c r="U538" t="s">
        <v>3542</v>
      </c>
      <c r="V538">
        <v>0</v>
      </c>
      <c r="W538">
        <v>0</v>
      </c>
      <c r="X538">
        <v>0</v>
      </c>
      <c r="Y538">
        <v>0</v>
      </c>
      <c r="AA538">
        <v>0</v>
      </c>
      <c r="AB538" t="s">
        <v>3542</v>
      </c>
      <c r="AC538">
        <v>0</v>
      </c>
      <c r="AD538">
        <v>0</v>
      </c>
      <c r="AE538">
        <v>0</v>
      </c>
      <c r="AF538">
        <v>0</v>
      </c>
      <c r="AH538">
        <v>0</v>
      </c>
      <c r="AI538" t="s">
        <v>3542</v>
      </c>
      <c r="AJ538">
        <v>0</v>
      </c>
      <c r="AK538">
        <v>0</v>
      </c>
      <c r="AL538">
        <v>0</v>
      </c>
      <c r="AM538">
        <v>0</v>
      </c>
      <c r="AO538">
        <v>0</v>
      </c>
      <c r="AP538" t="s">
        <v>3542</v>
      </c>
      <c r="AQ538">
        <v>0</v>
      </c>
      <c r="AR538">
        <v>0</v>
      </c>
      <c r="AS538">
        <v>0</v>
      </c>
      <c r="AT538">
        <v>0</v>
      </c>
      <c r="AV538">
        <v>0</v>
      </c>
      <c r="AW538" t="s">
        <v>3542</v>
      </c>
      <c r="AX538">
        <v>0</v>
      </c>
      <c r="AY538">
        <v>0</v>
      </c>
      <c r="AZ538">
        <v>0</v>
      </c>
      <c r="BA538">
        <v>0</v>
      </c>
      <c r="BD538" s="5" t="s">
        <v>2533</v>
      </c>
      <c r="BE538" s="2" t="s">
        <v>1536</v>
      </c>
      <c r="BF538">
        <f t="shared" si="112"/>
        <v>0</v>
      </c>
      <c r="BG538">
        <f t="shared" si="113"/>
        <v>0</v>
      </c>
      <c r="BH538">
        <f t="shared" si="114"/>
        <v>0</v>
      </c>
      <c r="BI538">
        <f t="shared" si="115"/>
        <v>0</v>
      </c>
      <c r="BJ538">
        <f t="shared" si="116"/>
        <v>0</v>
      </c>
      <c r="BK538">
        <f t="shared" si="117"/>
        <v>0</v>
      </c>
      <c r="BL538">
        <f t="shared" si="118"/>
        <v>0</v>
      </c>
      <c r="BN538">
        <f t="shared" si="119"/>
        <v>0</v>
      </c>
      <c r="BO538">
        <f t="shared" si="120"/>
        <v>0</v>
      </c>
      <c r="BP538">
        <f t="shared" si="121"/>
        <v>0</v>
      </c>
      <c r="BQ538">
        <f t="shared" si="122"/>
        <v>0</v>
      </c>
      <c r="BR538">
        <f t="shared" si="123"/>
        <v>0</v>
      </c>
      <c r="BS538">
        <f t="shared" si="124"/>
        <v>0</v>
      </c>
      <c r="BT538">
        <f t="shared" si="125"/>
        <v>0</v>
      </c>
      <c r="BY538" s="24"/>
      <c r="BZ538" s="24"/>
    </row>
    <row r="539" spans="2:78" ht="15" customHeight="1" x14ac:dyDescent="0.3">
      <c r="B539" s="2" t="s">
        <v>537</v>
      </c>
      <c r="C539" s="2" t="s">
        <v>1537</v>
      </c>
      <c r="D539" s="5" t="s">
        <v>2534</v>
      </c>
      <c r="F539">
        <v>0</v>
      </c>
      <c r="G539" t="s">
        <v>3543</v>
      </c>
      <c r="H539">
        <v>0</v>
      </c>
      <c r="I539">
        <v>0.65859945787224194</v>
      </c>
      <c r="J539" s="126">
        <v>0</v>
      </c>
      <c r="K539" s="126">
        <v>0</v>
      </c>
      <c r="M539">
        <v>0</v>
      </c>
      <c r="N539" t="s">
        <v>3543</v>
      </c>
      <c r="O539">
        <v>0</v>
      </c>
      <c r="P539">
        <v>0.50920261140299805</v>
      </c>
      <c r="Q539">
        <v>0</v>
      </c>
      <c r="R539">
        <v>0</v>
      </c>
      <c r="T539">
        <v>0</v>
      </c>
      <c r="U539" t="s">
        <v>3543</v>
      </c>
      <c r="V539">
        <v>0</v>
      </c>
      <c r="W539">
        <v>0.45516782508696002</v>
      </c>
      <c r="X539">
        <v>0</v>
      </c>
      <c r="Y539">
        <v>0</v>
      </c>
      <c r="AA539">
        <v>0</v>
      </c>
      <c r="AB539" t="s">
        <v>3543</v>
      </c>
      <c r="AC539">
        <v>0</v>
      </c>
      <c r="AD539">
        <v>0.56270136111152202</v>
      </c>
      <c r="AE539">
        <v>0</v>
      </c>
      <c r="AF539">
        <v>0</v>
      </c>
      <c r="AH539">
        <v>0</v>
      </c>
      <c r="AI539" t="s">
        <v>3543</v>
      </c>
      <c r="AJ539">
        <v>0</v>
      </c>
      <c r="AK539">
        <v>0.97386093841157595</v>
      </c>
      <c r="AL539">
        <v>0</v>
      </c>
      <c r="AM539">
        <v>0</v>
      </c>
      <c r="AO539">
        <v>0</v>
      </c>
      <c r="AP539" t="s">
        <v>3543</v>
      </c>
      <c r="AQ539">
        <v>0</v>
      </c>
      <c r="AR539">
        <v>0.41801299849021201</v>
      </c>
      <c r="AS539">
        <v>0</v>
      </c>
      <c r="AT539">
        <v>0</v>
      </c>
      <c r="AV539">
        <v>0</v>
      </c>
      <c r="AW539" t="s">
        <v>3543</v>
      </c>
      <c r="AX539">
        <v>0</v>
      </c>
      <c r="AY539">
        <v>0.37600115342627299</v>
      </c>
      <c r="AZ539">
        <v>0</v>
      </c>
      <c r="BA539">
        <v>0</v>
      </c>
      <c r="BD539" s="5" t="s">
        <v>2534</v>
      </c>
      <c r="BE539" s="2" t="s">
        <v>1537</v>
      </c>
      <c r="BF539">
        <f t="shared" si="112"/>
        <v>0</v>
      </c>
      <c r="BG539">
        <f t="shared" si="113"/>
        <v>0</v>
      </c>
      <c r="BH539">
        <f t="shared" si="114"/>
        <v>0</v>
      </c>
      <c r="BI539">
        <f t="shared" si="115"/>
        <v>0</v>
      </c>
      <c r="BJ539">
        <f t="shared" si="116"/>
        <v>0</v>
      </c>
      <c r="BK539">
        <f t="shared" si="117"/>
        <v>0</v>
      </c>
      <c r="BL539">
        <f t="shared" si="118"/>
        <v>0</v>
      </c>
      <c r="BN539">
        <f t="shared" si="119"/>
        <v>0</v>
      </c>
      <c r="BO539">
        <f t="shared" si="120"/>
        <v>0</v>
      </c>
      <c r="BP539">
        <f t="shared" si="121"/>
        <v>0</v>
      </c>
      <c r="BQ539">
        <f t="shared" si="122"/>
        <v>0</v>
      </c>
      <c r="BR539">
        <f t="shared" si="123"/>
        <v>0</v>
      </c>
      <c r="BS539">
        <f t="shared" si="124"/>
        <v>0</v>
      </c>
      <c r="BT539">
        <f t="shared" si="125"/>
        <v>0</v>
      </c>
      <c r="BY539" s="24"/>
      <c r="BZ539" s="24"/>
    </row>
    <row r="540" spans="2:78" ht="15" customHeight="1" x14ac:dyDescent="0.3">
      <c r="B540" s="2" t="s">
        <v>538</v>
      </c>
      <c r="C540" s="2" t="s">
        <v>1538</v>
      </c>
      <c r="D540" s="5" t="s">
        <v>2535</v>
      </c>
      <c r="F540">
        <v>0</v>
      </c>
      <c r="G540" t="s">
        <v>538</v>
      </c>
      <c r="H540">
        <v>0</v>
      </c>
      <c r="I540">
        <v>0</v>
      </c>
      <c r="J540" s="126">
        <v>0</v>
      </c>
      <c r="K540" s="126">
        <v>0</v>
      </c>
      <c r="M540">
        <v>0</v>
      </c>
      <c r="N540" t="s">
        <v>538</v>
      </c>
      <c r="O540">
        <v>0</v>
      </c>
      <c r="P540">
        <v>0</v>
      </c>
      <c r="Q540">
        <v>0</v>
      </c>
      <c r="R540">
        <v>0</v>
      </c>
      <c r="T540">
        <v>0</v>
      </c>
      <c r="U540" t="s">
        <v>538</v>
      </c>
      <c r="V540">
        <v>0</v>
      </c>
      <c r="W540">
        <v>0</v>
      </c>
      <c r="X540">
        <v>0</v>
      </c>
      <c r="Y540">
        <v>0</v>
      </c>
      <c r="AA540">
        <v>0</v>
      </c>
      <c r="AB540" t="s">
        <v>538</v>
      </c>
      <c r="AC540">
        <v>0</v>
      </c>
      <c r="AD540">
        <v>0</v>
      </c>
      <c r="AE540">
        <v>0</v>
      </c>
      <c r="AF540">
        <v>0</v>
      </c>
      <c r="AH540">
        <v>0</v>
      </c>
      <c r="AI540" t="s">
        <v>538</v>
      </c>
      <c r="AJ540">
        <v>0</v>
      </c>
      <c r="AK540">
        <v>0</v>
      </c>
      <c r="AL540">
        <v>0</v>
      </c>
      <c r="AM540">
        <v>0</v>
      </c>
      <c r="AO540">
        <v>0</v>
      </c>
      <c r="AP540" t="s">
        <v>538</v>
      </c>
      <c r="AQ540">
        <v>0</v>
      </c>
      <c r="AR540">
        <v>0</v>
      </c>
      <c r="AS540">
        <v>0</v>
      </c>
      <c r="AT540">
        <v>0</v>
      </c>
      <c r="AV540">
        <v>0</v>
      </c>
      <c r="AW540" t="s">
        <v>538</v>
      </c>
      <c r="AX540">
        <v>0</v>
      </c>
      <c r="AY540">
        <v>0</v>
      </c>
      <c r="AZ540">
        <v>0</v>
      </c>
      <c r="BA540">
        <v>0</v>
      </c>
      <c r="BD540" s="5" t="s">
        <v>2535</v>
      </c>
      <c r="BE540" s="2" t="s">
        <v>1538</v>
      </c>
      <c r="BF540">
        <f t="shared" si="112"/>
        <v>0</v>
      </c>
      <c r="BG540">
        <f t="shared" si="113"/>
        <v>0</v>
      </c>
      <c r="BH540">
        <f t="shared" si="114"/>
        <v>0</v>
      </c>
      <c r="BI540">
        <f t="shared" si="115"/>
        <v>0</v>
      </c>
      <c r="BJ540">
        <f t="shared" si="116"/>
        <v>0</v>
      </c>
      <c r="BK540">
        <f t="shared" si="117"/>
        <v>0</v>
      </c>
      <c r="BL540">
        <f t="shared" si="118"/>
        <v>0</v>
      </c>
      <c r="BN540">
        <f t="shared" si="119"/>
        <v>0</v>
      </c>
      <c r="BO540">
        <f t="shared" si="120"/>
        <v>0</v>
      </c>
      <c r="BP540">
        <f t="shared" si="121"/>
        <v>0</v>
      </c>
      <c r="BQ540">
        <f t="shared" si="122"/>
        <v>0</v>
      </c>
      <c r="BR540">
        <f t="shared" si="123"/>
        <v>0</v>
      </c>
      <c r="BS540">
        <f t="shared" si="124"/>
        <v>0</v>
      </c>
      <c r="BT540">
        <f t="shared" si="125"/>
        <v>0</v>
      </c>
      <c r="BY540" s="24"/>
      <c r="BZ540" s="24"/>
    </row>
    <row r="541" spans="2:78" ht="15" customHeight="1" x14ac:dyDescent="0.3">
      <c r="B541" s="2" t="s">
        <v>539</v>
      </c>
      <c r="C541" s="2" t="s">
        <v>1539</v>
      </c>
      <c r="D541" s="5" t="s">
        <v>2536</v>
      </c>
      <c r="F541">
        <v>0</v>
      </c>
      <c r="G541" t="s">
        <v>3544</v>
      </c>
      <c r="H541">
        <v>0</v>
      </c>
      <c r="I541">
        <v>2.1137192591733398</v>
      </c>
      <c r="J541" s="126">
        <v>0</v>
      </c>
      <c r="K541" s="126">
        <v>0</v>
      </c>
      <c r="M541">
        <v>0</v>
      </c>
      <c r="N541" t="s">
        <v>3544</v>
      </c>
      <c r="O541">
        <v>0</v>
      </c>
      <c r="P541">
        <v>1.7822091398655899</v>
      </c>
      <c r="Q541">
        <v>0</v>
      </c>
      <c r="R541">
        <v>0</v>
      </c>
      <c r="T541">
        <v>0</v>
      </c>
      <c r="U541" t="s">
        <v>3544</v>
      </c>
      <c r="V541">
        <v>0</v>
      </c>
      <c r="W541">
        <v>1.5910340512519301</v>
      </c>
      <c r="X541">
        <v>0</v>
      </c>
      <c r="Y541">
        <v>0</v>
      </c>
      <c r="AA541">
        <v>0</v>
      </c>
      <c r="AB541" t="s">
        <v>3544</v>
      </c>
      <c r="AC541">
        <v>0</v>
      </c>
      <c r="AD541">
        <v>1.50965795357649</v>
      </c>
      <c r="AE541">
        <v>0</v>
      </c>
      <c r="AF541">
        <v>0</v>
      </c>
      <c r="AH541">
        <v>0</v>
      </c>
      <c r="AI541" t="s">
        <v>3544</v>
      </c>
      <c r="AJ541">
        <v>0</v>
      </c>
      <c r="AK541">
        <v>3.4085132844283401</v>
      </c>
      <c r="AL541">
        <v>0</v>
      </c>
      <c r="AM541">
        <v>0</v>
      </c>
      <c r="AO541">
        <v>0</v>
      </c>
      <c r="AP541" t="s">
        <v>3544</v>
      </c>
      <c r="AQ541">
        <v>0</v>
      </c>
      <c r="AR541">
        <v>1.4630454947460101</v>
      </c>
      <c r="AS541">
        <v>0</v>
      </c>
      <c r="AT541">
        <v>0</v>
      </c>
      <c r="AV541">
        <v>0</v>
      </c>
      <c r="AW541" t="s">
        <v>3544</v>
      </c>
      <c r="AX541">
        <v>0</v>
      </c>
      <c r="AY541">
        <v>1.31600403700846</v>
      </c>
      <c r="AZ541">
        <v>0</v>
      </c>
      <c r="BA541">
        <v>0</v>
      </c>
      <c r="BD541" s="5" t="s">
        <v>2536</v>
      </c>
      <c r="BE541" s="2" t="s">
        <v>1539</v>
      </c>
      <c r="BF541">
        <f t="shared" si="112"/>
        <v>0</v>
      </c>
      <c r="BG541">
        <f t="shared" si="113"/>
        <v>0</v>
      </c>
      <c r="BH541">
        <f t="shared" si="114"/>
        <v>0</v>
      </c>
      <c r="BI541">
        <f t="shared" si="115"/>
        <v>0</v>
      </c>
      <c r="BJ541">
        <f t="shared" si="116"/>
        <v>0</v>
      </c>
      <c r="BK541">
        <f t="shared" si="117"/>
        <v>0</v>
      </c>
      <c r="BL541">
        <f t="shared" si="118"/>
        <v>0</v>
      </c>
      <c r="BN541">
        <f t="shared" si="119"/>
        <v>0</v>
      </c>
      <c r="BO541">
        <f t="shared" si="120"/>
        <v>0</v>
      </c>
      <c r="BP541">
        <f t="shared" si="121"/>
        <v>0</v>
      </c>
      <c r="BQ541">
        <f t="shared" si="122"/>
        <v>0</v>
      </c>
      <c r="BR541">
        <f t="shared" si="123"/>
        <v>0</v>
      </c>
      <c r="BS541">
        <f t="shared" si="124"/>
        <v>0</v>
      </c>
      <c r="BT541">
        <f t="shared" si="125"/>
        <v>0</v>
      </c>
      <c r="BY541" s="24"/>
      <c r="BZ541" s="24"/>
    </row>
    <row r="542" spans="2:78" ht="15" customHeight="1" x14ac:dyDescent="0.3">
      <c r="B542" s="7" t="s">
        <v>540</v>
      </c>
      <c r="C542" s="7" t="s">
        <v>1540</v>
      </c>
      <c r="D542" s="50" t="s">
        <v>2537</v>
      </c>
      <c r="F542">
        <v>28.589606821382301</v>
      </c>
      <c r="G542" t="s">
        <v>3545</v>
      </c>
      <c r="H542">
        <v>24.894493191210699</v>
      </c>
      <c r="I542">
        <v>30.838604835077799</v>
      </c>
      <c r="J542" s="126">
        <v>30.593115194551899</v>
      </c>
      <c r="K542" s="126">
        <v>34.439099519072698</v>
      </c>
      <c r="M542">
        <v>23.968614922154401</v>
      </c>
      <c r="N542" t="s">
        <v>3545</v>
      </c>
      <c r="O542">
        <v>21.1117016839607</v>
      </c>
      <c r="P542">
        <v>25.912127792480099</v>
      </c>
      <c r="Q542">
        <v>34.867340167457002</v>
      </c>
      <c r="R542">
        <v>36.210828270563098</v>
      </c>
      <c r="T542">
        <v>21.9225681611635</v>
      </c>
      <c r="U542" t="s">
        <v>3545</v>
      </c>
      <c r="V542">
        <v>19.368820485849501</v>
      </c>
      <c r="W542">
        <v>23.499722427648098</v>
      </c>
      <c r="X542">
        <v>0</v>
      </c>
      <c r="Y542">
        <v>31.957062964854899</v>
      </c>
      <c r="AA542">
        <v>25.997417997102399</v>
      </c>
      <c r="AB542" t="s">
        <v>3545</v>
      </c>
      <c r="AC542">
        <v>22.8097023413297</v>
      </c>
      <c r="AD542">
        <v>27.55673118188</v>
      </c>
      <c r="AE542">
        <v>31.2410544775428</v>
      </c>
      <c r="AF542">
        <v>31.241054477542601</v>
      </c>
      <c r="AH542">
        <v>42.977423796127297</v>
      </c>
      <c r="AI542" t="s">
        <v>3545</v>
      </c>
      <c r="AJ542">
        <v>37.513515825310698</v>
      </c>
      <c r="AK542">
        <v>45.050370803308198</v>
      </c>
      <c r="AL542">
        <v>0</v>
      </c>
      <c r="AM542">
        <v>0</v>
      </c>
      <c r="AO542">
        <v>20.5882971135551</v>
      </c>
      <c r="AP542" t="s">
        <v>3545</v>
      </c>
      <c r="AQ542">
        <v>18.243008926883</v>
      </c>
      <c r="AR542">
        <v>22.095409691582201</v>
      </c>
      <c r="AS542">
        <v>0.36646613621991703</v>
      </c>
      <c r="AT542">
        <v>5.7570353114447599</v>
      </c>
      <c r="AV542">
        <v>27.1833207557947</v>
      </c>
      <c r="AW542" t="s">
        <v>3545</v>
      </c>
      <c r="AX542">
        <v>25.038137670117798</v>
      </c>
      <c r="AY542">
        <v>28.625250839589899</v>
      </c>
      <c r="AZ542">
        <v>38.499429878725699</v>
      </c>
      <c r="BA542">
        <v>35.809578355128799</v>
      </c>
      <c r="BD542" s="50" t="s">
        <v>2537</v>
      </c>
      <c r="BE542" s="7" t="s">
        <v>1540</v>
      </c>
      <c r="BF542">
        <f t="shared" si="112"/>
        <v>-2.0035083731695984</v>
      </c>
      <c r="BG542">
        <f t="shared" si="113"/>
        <v>-10.8987252453026</v>
      </c>
      <c r="BH542">
        <f t="shared" si="114"/>
        <v>21.9225681611635</v>
      </c>
      <c r="BI542">
        <f t="shared" si="115"/>
        <v>-5.2436364804404008</v>
      </c>
      <c r="BJ542">
        <f t="shared" si="116"/>
        <v>42.977423796127297</v>
      </c>
      <c r="BK542">
        <f t="shared" si="117"/>
        <v>-20.221830977335184</v>
      </c>
      <c r="BL542">
        <f t="shared" si="118"/>
        <v>11.316109122931</v>
      </c>
      <c r="BN542">
        <f t="shared" si="119"/>
        <v>-3.8459843245207992</v>
      </c>
      <c r="BO542">
        <f t="shared" si="120"/>
        <v>-1.3434881031060968</v>
      </c>
      <c r="BP542">
        <f t="shared" si="121"/>
        <v>-31.957062964854899</v>
      </c>
      <c r="BQ542">
        <f t="shared" si="122"/>
        <v>1.9895196601282805E-13</v>
      </c>
      <c r="BR542">
        <f t="shared" si="123"/>
        <v>0</v>
      </c>
      <c r="BS542">
        <f t="shared" si="124"/>
        <v>-5.3905691752248428</v>
      </c>
      <c r="BT542">
        <f t="shared" si="125"/>
        <v>2.6898515235969001</v>
      </c>
      <c r="BY542" s="24"/>
      <c r="BZ542" s="32"/>
    </row>
    <row r="543" spans="2:78" ht="15" customHeight="1" x14ac:dyDescent="0.3">
      <c r="B543" s="9" t="s">
        <v>541</v>
      </c>
      <c r="C543" s="9" t="s">
        <v>1541</v>
      </c>
      <c r="D543" s="3" t="s">
        <v>2538</v>
      </c>
      <c r="F543">
        <v>0</v>
      </c>
      <c r="G543" t="s">
        <v>3546</v>
      </c>
      <c r="H543">
        <v>0</v>
      </c>
      <c r="I543">
        <v>4.61019620510202</v>
      </c>
      <c r="J543" s="126">
        <v>0</v>
      </c>
      <c r="K543" s="126">
        <v>0</v>
      </c>
      <c r="M543">
        <v>0</v>
      </c>
      <c r="N543" t="s">
        <v>3546</v>
      </c>
      <c r="O543">
        <v>0</v>
      </c>
      <c r="P543">
        <v>3.5644182796008899</v>
      </c>
      <c r="Q543">
        <v>0</v>
      </c>
      <c r="R543">
        <v>0</v>
      </c>
      <c r="T543">
        <v>0</v>
      </c>
      <c r="U543" t="s">
        <v>3546</v>
      </c>
      <c r="V543">
        <v>0</v>
      </c>
      <c r="W543">
        <v>3.1861747755662599</v>
      </c>
      <c r="X543">
        <v>0</v>
      </c>
      <c r="Y543">
        <v>0</v>
      </c>
      <c r="AA543">
        <v>0</v>
      </c>
      <c r="AB543" t="s">
        <v>3546</v>
      </c>
      <c r="AC543">
        <v>0</v>
      </c>
      <c r="AD543">
        <v>3.9389095278233999</v>
      </c>
      <c r="AE543">
        <v>0</v>
      </c>
      <c r="AF543">
        <v>0</v>
      </c>
      <c r="AH543">
        <v>0</v>
      </c>
      <c r="AI543" t="s">
        <v>3546</v>
      </c>
      <c r="AJ543">
        <v>0</v>
      </c>
      <c r="AK543">
        <v>6.8170265688601202</v>
      </c>
      <c r="AL543">
        <v>0</v>
      </c>
      <c r="AM543">
        <v>0</v>
      </c>
      <c r="AO543">
        <v>0</v>
      </c>
      <c r="AP543" t="s">
        <v>3546</v>
      </c>
      <c r="AQ543">
        <v>0</v>
      </c>
      <c r="AR543">
        <v>2.9260909894395</v>
      </c>
      <c r="AS543">
        <v>0</v>
      </c>
      <c r="AT543">
        <v>0</v>
      </c>
      <c r="AV543">
        <v>0</v>
      </c>
      <c r="AW543" t="s">
        <v>3546</v>
      </c>
      <c r="AX543">
        <v>0</v>
      </c>
      <c r="AY543">
        <v>2.6320080739956202</v>
      </c>
      <c r="AZ543">
        <v>0</v>
      </c>
      <c r="BA543">
        <v>0</v>
      </c>
      <c r="BD543" s="3" t="s">
        <v>2538</v>
      </c>
      <c r="BE543" s="9" t="s">
        <v>1541</v>
      </c>
      <c r="BF543">
        <f t="shared" si="112"/>
        <v>0</v>
      </c>
      <c r="BG543">
        <f t="shared" si="113"/>
        <v>0</v>
      </c>
      <c r="BH543">
        <f t="shared" si="114"/>
        <v>0</v>
      </c>
      <c r="BI543">
        <f t="shared" si="115"/>
        <v>0</v>
      </c>
      <c r="BJ543">
        <f t="shared" si="116"/>
        <v>0</v>
      </c>
      <c r="BK543">
        <f t="shared" si="117"/>
        <v>0</v>
      </c>
      <c r="BL543">
        <f t="shared" si="118"/>
        <v>0</v>
      </c>
      <c r="BN543">
        <f t="shared" si="119"/>
        <v>0</v>
      </c>
      <c r="BO543">
        <f t="shared" si="120"/>
        <v>0</v>
      </c>
      <c r="BP543">
        <f t="shared" si="121"/>
        <v>0</v>
      </c>
      <c r="BQ543">
        <f t="shared" si="122"/>
        <v>0</v>
      </c>
      <c r="BR543">
        <f t="shared" si="123"/>
        <v>0</v>
      </c>
      <c r="BS543">
        <f t="shared" si="124"/>
        <v>0</v>
      </c>
      <c r="BT543">
        <f t="shared" si="125"/>
        <v>0</v>
      </c>
      <c r="BY543" s="32"/>
      <c r="BZ543" s="25"/>
    </row>
    <row r="544" spans="2:78" ht="15" customHeight="1" x14ac:dyDescent="0.3">
      <c r="B544" s="2" t="s">
        <v>542</v>
      </c>
      <c r="C544" s="2" t="s">
        <v>1542</v>
      </c>
      <c r="D544" s="3" t="s">
        <v>2539</v>
      </c>
      <c r="F544">
        <v>5.3319906290383301E-4</v>
      </c>
      <c r="G544" t="s">
        <v>3547</v>
      </c>
      <c r="H544">
        <v>5.2786661400405798E-4</v>
      </c>
      <c r="I544">
        <v>5.3319906290546799E-4</v>
      </c>
      <c r="J544" s="126">
        <v>4.1804112778187597E-4</v>
      </c>
      <c r="K544" s="126">
        <v>5.2306038806904098E-4</v>
      </c>
      <c r="M544">
        <v>4.1224784417792702E-4</v>
      </c>
      <c r="N544" t="s">
        <v>3547</v>
      </c>
      <c r="O544">
        <v>4.0812500924403101E-4</v>
      </c>
      <c r="P544">
        <v>4.1224784417805198E-4</v>
      </c>
      <c r="Q544">
        <v>3.40598427296612E-4</v>
      </c>
      <c r="R544">
        <v>4.82632715733899E-4</v>
      </c>
      <c r="T544">
        <v>3.68520154097496E-4</v>
      </c>
      <c r="U544" t="s">
        <v>3547</v>
      </c>
      <c r="V544">
        <v>3.6483481972027199E-4</v>
      </c>
      <c r="W544">
        <v>3.6852015409792301E-4</v>
      </c>
      <c r="X544">
        <v>1.9621182382323401E-4</v>
      </c>
      <c r="Y544">
        <v>4.7099648195825201E-4</v>
      </c>
      <c r="AA544">
        <v>4.3786970005710302E-4</v>
      </c>
      <c r="AB544" t="s">
        <v>3547</v>
      </c>
      <c r="AC544">
        <v>4.3349078214305299E-4</v>
      </c>
      <c r="AD544">
        <v>4.3786970005742698E-4</v>
      </c>
      <c r="AE544">
        <v>3.7096183092266699E-4</v>
      </c>
      <c r="AF544">
        <v>3.7096183092266699E-4</v>
      </c>
      <c r="AH544">
        <v>7.8846444186453401E-4</v>
      </c>
      <c r="AI544" t="s">
        <v>3547</v>
      </c>
      <c r="AJ544">
        <v>7.8057943119347296E-4</v>
      </c>
      <c r="AK544">
        <v>7.8846444186261996E-4</v>
      </c>
      <c r="AL544">
        <v>4.1264293552067998E-4</v>
      </c>
      <c r="AM544">
        <v>4.1264293552067998E-4</v>
      </c>
      <c r="AO544">
        <v>3.38417968293925E-4</v>
      </c>
      <c r="AP544" t="s">
        <v>3547</v>
      </c>
      <c r="AQ544">
        <v>3.3503346367069802E-4</v>
      </c>
      <c r="AR544">
        <v>3.38417968293511E-4</v>
      </c>
      <c r="AS544">
        <v>1.0675038363317E-4</v>
      </c>
      <c r="AT544">
        <v>1.5022725468938301E-4</v>
      </c>
      <c r="AV544">
        <v>4.6874510702465998E-4</v>
      </c>
      <c r="AW544" t="s">
        <v>3547</v>
      </c>
      <c r="AX544">
        <v>4.6269414576727302E-4</v>
      </c>
      <c r="AY544">
        <v>4.6736796404136101E-4</v>
      </c>
      <c r="AZ544">
        <v>4.0174979331730802E-4</v>
      </c>
      <c r="BA544">
        <v>4.1681104598012602E-4</v>
      </c>
      <c r="BD544" s="3" t="s">
        <v>2539</v>
      </c>
      <c r="BE544" s="2" t="s">
        <v>1542</v>
      </c>
      <c r="BF544">
        <f t="shared" si="112"/>
        <v>1.1515793512195704E-4</v>
      </c>
      <c r="BG544">
        <f t="shared" si="113"/>
        <v>7.1649416881315023E-5</v>
      </c>
      <c r="BH544">
        <f t="shared" si="114"/>
        <v>1.7230833027426199E-4</v>
      </c>
      <c r="BI544">
        <f t="shared" si="115"/>
        <v>6.6907869134436027E-5</v>
      </c>
      <c r="BJ544">
        <f t="shared" si="116"/>
        <v>3.7582150634385403E-4</v>
      </c>
      <c r="BK544">
        <f t="shared" si="117"/>
        <v>-2.3166758466075499E-4</v>
      </c>
      <c r="BL544">
        <f t="shared" si="118"/>
        <v>-6.6995313707351957E-5</v>
      </c>
      <c r="BN544">
        <f t="shared" si="119"/>
        <v>-1.0501926028716501E-4</v>
      </c>
      <c r="BO544">
        <f t="shared" si="120"/>
        <v>-1.42034288437287E-4</v>
      </c>
      <c r="BP544">
        <f t="shared" si="121"/>
        <v>-2.7478465813501798E-4</v>
      </c>
      <c r="BQ544">
        <f t="shared" si="122"/>
        <v>0</v>
      </c>
      <c r="BR544">
        <f t="shared" si="123"/>
        <v>0</v>
      </c>
      <c r="BS544">
        <f t="shared" si="124"/>
        <v>-4.3476871056213014E-5</v>
      </c>
      <c r="BT544">
        <f t="shared" si="125"/>
        <v>-1.5061252662817992E-5</v>
      </c>
      <c r="BY544" s="32"/>
      <c r="BZ544" s="32"/>
    </row>
    <row r="545" spans="2:78" ht="15" customHeight="1" x14ac:dyDescent="0.3">
      <c r="B545" s="2" t="s">
        <v>543</v>
      </c>
      <c r="C545" s="2" t="s">
        <v>1543</v>
      </c>
      <c r="D545" s="3" t="s">
        <v>2540</v>
      </c>
      <c r="F545">
        <v>0</v>
      </c>
      <c r="G545" t="s">
        <v>3548</v>
      </c>
      <c r="H545">
        <v>0</v>
      </c>
      <c r="I545">
        <v>4.6101962050737404</v>
      </c>
      <c r="J545" s="126">
        <v>0</v>
      </c>
      <c r="K545" s="126">
        <v>0</v>
      </c>
      <c r="M545">
        <v>0</v>
      </c>
      <c r="N545" t="s">
        <v>3548</v>
      </c>
      <c r="O545">
        <v>0</v>
      </c>
      <c r="P545">
        <v>3.5644182797664099</v>
      </c>
      <c r="Q545">
        <v>0</v>
      </c>
      <c r="R545">
        <v>0</v>
      </c>
      <c r="T545">
        <v>0</v>
      </c>
      <c r="U545" t="s">
        <v>3548</v>
      </c>
      <c r="V545">
        <v>0</v>
      </c>
      <c r="W545">
        <v>3.18617477561315</v>
      </c>
      <c r="X545">
        <v>6.3864854403930398</v>
      </c>
      <c r="Y545">
        <v>0</v>
      </c>
      <c r="AA545">
        <v>0</v>
      </c>
      <c r="AB545" t="s">
        <v>3548</v>
      </c>
      <c r="AC545">
        <v>0</v>
      </c>
      <c r="AD545">
        <v>3.93890952782351</v>
      </c>
      <c r="AE545">
        <v>0</v>
      </c>
      <c r="AF545">
        <v>0</v>
      </c>
      <c r="AH545">
        <v>0</v>
      </c>
      <c r="AI545" t="s">
        <v>3548</v>
      </c>
      <c r="AJ545">
        <v>0</v>
      </c>
      <c r="AK545">
        <v>6.8170265689564102</v>
      </c>
      <c r="AL545">
        <v>20.805256584504299</v>
      </c>
      <c r="AM545">
        <v>19.522148728247998</v>
      </c>
      <c r="AO545">
        <v>0</v>
      </c>
      <c r="AP545" t="s">
        <v>3548</v>
      </c>
      <c r="AQ545">
        <v>0</v>
      </c>
      <c r="AR545">
        <v>2.92609098947423</v>
      </c>
      <c r="AS545">
        <v>6.6495674549647701</v>
      </c>
      <c r="AT545">
        <v>2.8631505359498899</v>
      </c>
      <c r="AV545">
        <v>0</v>
      </c>
      <c r="AW545" t="s">
        <v>3548</v>
      </c>
      <c r="AX545">
        <v>0</v>
      </c>
      <c r="AY545">
        <v>2.6320080739960199</v>
      </c>
      <c r="AZ545">
        <v>0</v>
      </c>
      <c r="BA545">
        <v>0</v>
      </c>
      <c r="BD545" s="3" t="s">
        <v>2540</v>
      </c>
      <c r="BE545" s="2" t="s">
        <v>1543</v>
      </c>
      <c r="BF545">
        <f t="shared" si="112"/>
        <v>0</v>
      </c>
      <c r="BG545">
        <f t="shared" si="113"/>
        <v>0</v>
      </c>
      <c r="BH545">
        <f t="shared" si="114"/>
        <v>-6.3864854403930398</v>
      </c>
      <c r="BI545">
        <f t="shared" si="115"/>
        <v>0</v>
      </c>
      <c r="BJ545">
        <f t="shared" si="116"/>
        <v>-20.805256584504299</v>
      </c>
      <c r="BK545">
        <f t="shared" si="117"/>
        <v>6.6495674549647701</v>
      </c>
      <c r="BL545">
        <f t="shared" si="118"/>
        <v>0</v>
      </c>
      <c r="BN545">
        <f t="shared" si="119"/>
        <v>0</v>
      </c>
      <c r="BO545">
        <f t="shared" si="120"/>
        <v>0</v>
      </c>
      <c r="BP545">
        <f t="shared" si="121"/>
        <v>6.3864854403930398</v>
      </c>
      <c r="BQ545">
        <f t="shared" si="122"/>
        <v>0</v>
      </c>
      <c r="BR545">
        <f t="shared" si="123"/>
        <v>1.2831078562563007</v>
      </c>
      <c r="BS545">
        <f t="shared" si="124"/>
        <v>3.7864169190148802</v>
      </c>
      <c r="BT545">
        <f t="shared" si="125"/>
        <v>0</v>
      </c>
      <c r="BY545" s="32"/>
      <c r="BZ545" s="32"/>
    </row>
    <row r="546" spans="2:78" ht="15" customHeight="1" x14ac:dyDescent="0.3">
      <c r="B546" s="2" t="s">
        <v>544</v>
      </c>
      <c r="C546" s="2" t="s">
        <v>1544</v>
      </c>
      <c r="D546" s="54" t="s">
        <v>2541</v>
      </c>
      <c r="F546">
        <v>2.7497207872127002E-3</v>
      </c>
      <c r="G546" t="s">
        <v>3549</v>
      </c>
      <c r="H546">
        <v>0</v>
      </c>
      <c r="I546">
        <v>2.7497207872148898E-3</v>
      </c>
      <c r="J546" s="126">
        <v>2.1558484606298799E-3</v>
      </c>
      <c r="K546" s="126">
        <v>2.6974353897095699E-3</v>
      </c>
      <c r="M546">
        <v>2.1259723534461398E-3</v>
      </c>
      <c r="N546" t="s">
        <v>3549</v>
      </c>
      <c r="O546">
        <v>0</v>
      </c>
      <c r="P546">
        <v>2.1259723534471E-3</v>
      </c>
      <c r="Q546">
        <v>1.75647453415023E-3</v>
      </c>
      <c r="R546">
        <v>2.4889488811439299E-3</v>
      </c>
      <c r="T546">
        <v>1.9004675715450501E-3</v>
      </c>
      <c r="U546" t="s">
        <v>3549</v>
      </c>
      <c r="V546">
        <v>0</v>
      </c>
      <c r="W546">
        <v>1.90046757154627E-3</v>
      </c>
      <c r="X546">
        <v>1.0118692402123501E-3</v>
      </c>
      <c r="Y546">
        <v>2.4289405350526E-3</v>
      </c>
      <c r="AA546">
        <v>2.2581048994689801E-3</v>
      </c>
      <c r="AB546" t="s">
        <v>3549</v>
      </c>
      <c r="AC546">
        <v>0</v>
      </c>
      <c r="AD546">
        <v>2.25810489946972E-3</v>
      </c>
      <c r="AE546">
        <v>1.91305935946673E-3</v>
      </c>
      <c r="AF546">
        <v>1.91305935946673E-3</v>
      </c>
      <c r="AH546">
        <v>4.0661306753904097E-3</v>
      </c>
      <c r="AI546" t="s">
        <v>3549</v>
      </c>
      <c r="AJ546">
        <v>0</v>
      </c>
      <c r="AK546">
        <v>4.0661306753906204E-3</v>
      </c>
      <c r="AL546">
        <v>2.1280098492937301E-3</v>
      </c>
      <c r="AM546">
        <v>2.12800984929018E-3</v>
      </c>
      <c r="AO546">
        <v>1.7452298530180601E-3</v>
      </c>
      <c r="AP546" t="s">
        <v>3549</v>
      </c>
      <c r="AQ546">
        <v>0</v>
      </c>
      <c r="AR546">
        <v>1.74522985301774E-3</v>
      </c>
      <c r="AS546">
        <v>5.5051437509945301E-4</v>
      </c>
      <c r="AT546">
        <v>7.7472567707204099E-4</v>
      </c>
      <c r="AV546">
        <v>2.4173301387104798E-3</v>
      </c>
      <c r="AW546" t="s">
        <v>3549</v>
      </c>
      <c r="AX546">
        <v>0</v>
      </c>
      <c r="AY546">
        <v>2.4102281781967199E-3</v>
      </c>
      <c r="AZ546">
        <v>2.0718336448819498E-3</v>
      </c>
      <c r="BA546">
        <v>2.1495048982771402E-3</v>
      </c>
      <c r="BD546" s="54" t="s">
        <v>2541</v>
      </c>
      <c r="BE546" s="2" t="s">
        <v>1544</v>
      </c>
      <c r="BF546">
        <f t="shared" si="112"/>
        <v>5.9387232658282031E-4</v>
      </c>
      <c r="BG546">
        <f t="shared" si="113"/>
        <v>3.6949781929590986E-4</v>
      </c>
      <c r="BH546">
        <f t="shared" si="114"/>
        <v>8.8859833133269998E-4</v>
      </c>
      <c r="BI546">
        <f t="shared" si="115"/>
        <v>3.4504554000225015E-4</v>
      </c>
      <c r="BJ546">
        <f t="shared" si="116"/>
        <v>1.9381208260966796E-3</v>
      </c>
      <c r="BK546">
        <f t="shared" si="117"/>
        <v>-1.1947154779186071E-3</v>
      </c>
      <c r="BL546">
        <f t="shared" si="118"/>
        <v>-3.4549649382852998E-4</v>
      </c>
      <c r="BN546">
        <f t="shared" si="119"/>
        <v>-5.4158692907969007E-4</v>
      </c>
      <c r="BO546">
        <f t="shared" si="120"/>
        <v>-7.3247434699369993E-4</v>
      </c>
      <c r="BP546">
        <f t="shared" si="121"/>
        <v>-1.4170712948402499E-3</v>
      </c>
      <c r="BQ546">
        <f t="shared" si="122"/>
        <v>0</v>
      </c>
      <c r="BR546">
        <f t="shared" si="123"/>
        <v>3.5501115935865357E-15</v>
      </c>
      <c r="BS546">
        <f t="shared" si="124"/>
        <v>-2.2421130197258798E-4</v>
      </c>
      <c r="BT546">
        <f t="shared" si="125"/>
        <v>-7.7671253395190324E-5</v>
      </c>
      <c r="BY546" s="32"/>
      <c r="BZ546" s="24"/>
    </row>
    <row r="547" spans="2:78" ht="15" customHeight="1" x14ac:dyDescent="0.3">
      <c r="B547" s="2" t="s">
        <v>545</v>
      </c>
      <c r="C547" s="2" t="s">
        <v>1545</v>
      </c>
      <c r="D547" s="54" t="s">
        <v>2542</v>
      </c>
      <c r="F547">
        <v>0</v>
      </c>
      <c r="G547" t="s">
        <v>3550</v>
      </c>
      <c r="H547">
        <v>0</v>
      </c>
      <c r="I547">
        <v>2.74968798373446E-3</v>
      </c>
      <c r="J547" s="126">
        <v>0</v>
      </c>
      <c r="K547" s="126">
        <v>0</v>
      </c>
      <c r="M547">
        <v>0</v>
      </c>
      <c r="N547" t="s">
        <v>3550</v>
      </c>
      <c r="O547">
        <v>0</v>
      </c>
      <c r="P547">
        <v>2.1259469911292799E-3</v>
      </c>
      <c r="Q547">
        <v>0</v>
      </c>
      <c r="R547">
        <v>0</v>
      </c>
      <c r="T547">
        <v>0</v>
      </c>
      <c r="U547" t="s">
        <v>3550</v>
      </c>
      <c r="V547">
        <v>0</v>
      </c>
      <c r="W547">
        <v>1.9004448994439499E-3</v>
      </c>
      <c r="X547">
        <v>0</v>
      </c>
      <c r="Y547">
        <v>0</v>
      </c>
      <c r="AA547">
        <v>0</v>
      </c>
      <c r="AB547" t="s">
        <v>3550</v>
      </c>
      <c r="AC547">
        <v>0</v>
      </c>
      <c r="AD547">
        <v>2.2580790078489902E-3</v>
      </c>
      <c r="AE547">
        <v>0</v>
      </c>
      <c r="AF547">
        <v>0</v>
      </c>
      <c r="AH547">
        <v>0</v>
      </c>
      <c r="AI547" t="s">
        <v>3550</v>
      </c>
      <c r="AJ547">
        <v>0</v>
      </c>
      <c r="AK547">
        <v>4.0660821674698396E-3</v>
      </c>
      <c r="AL547">
        <v>0</v>
      </c>
      <c r="AM547">
        <v>0</v>
      </c>
      <c r="AO547">
        <v>0</v>
      </c>
      <c r="AP547" t="s">
        <v>3550</v>
      </c>
      <c r="AQ547">
        <v>0</v>
      </c>
      <c r="AR547">
        <v>1.7452090328627301E-3</v>
      </c>
      <c r="AS547">
        <v>0</v>
      </c>
      <c r="AT547">
        <v>0</v>
      </c>
      <c r="AV547">
        <v>0</v>
      </c>
      <c r="AW547" t="s">
        <v>3550</v>
      </c>
      <c r="AX547">
        <v>0</v>
      </c>
      <c r="AY547">
        <v>2.410184034975E-3</v>
      </c>
      <c r="AZ547">
        <v>0</v>
      </c>
      <c r="BA547">
        <v>0</v>
      </c>
      <c r="BD547" s="54" t="s">
        <v>2542</v>
      </c>
      <c r="BE547" s="2" t="s">
        <v>1545</v>
      </c>
      <c r="BF547">
        <f t="shared" si="112"/>
        <v>0</v>
      </c>
      <c r="BG547">
        <f t="shared" si="113"/>
        <v>0</v>
      </c>
      <c r="BH547">
        <f t="shared" si="114"/>
        <v>0</v>
      </c>
      <c r="BI547">
        <f t="shared" si="115"/>
        <v>0</v>
      </c>
      <c r="BJ547">
        <f t="shared" si="116"/>
        <v>0</v>
      </c>
      <c r="BK547">
        <f t="shared" si="117"/>
        <v>0</v>
      </c>
      <c r="BL547">
        <f t="shared" si="118"/>
        <v>0</v>
      </c>
      <c r="BN547">
        <f t="shared" si="119"/>
        <v>0</v>
      </c>
      <c r="BO547">
        <f t="shared" si="120"/>
        <v>0</v>
      </c>
      <c r="BP547">
        <f t="shared" si="121"/>
        <v>0</v>
      </c>
      <c r="BQ547">
        <f t="shared" si="122"/>
        <v>0</v>
      </c>
      <c r="BR547">
        <f t="shared" si="123"/>
        <v>0</v>
      </c>
      <c r="BS547">
        <f t="shared" si="124"/>
        <v>0</v>
      </c>
      <c r="BT547">
        <f t="shared" si="125"/>
        <v>0</v>
      </c>
      <c r="BY547" s="32"/>
      <c r="BZ547" s="32"/>
    </row>
    <row r="548" spans="2:78" ht="15" customHeight="1" x14ac:dyDescent="0.3">
      <c r="B548" s="2" t="s">
        <v>546</v>
      </c>
      <c r="C548" s="2" t="s">
        <v>1546</v>
      </c>
      <c r="D548" s="5" t="s">
        <v>2543</v>
      </c>
      <c r="F548">
        <v>0</v>
      </c>
      <c r="G548" t="s">
        <v>3551</v>
      </c>
      <c r="H548">
        <v>0</v>
      </c>
      <c r="I548">
        <v>0</v>
      </c>
      <c r="J548" s="126">
        <v>0</v>
      </c>
      <c r="K548" s="126">
        <v>0</v>
      </c>
      <c r="M548">
        <v>0</v>
      </c>
      <c r="N548" t="s">
        <v>3551</v>
      </c>
      <c r="O548">
        <v>0</v>
      </c>
      <c r="P548">
        <v>0</v>
      </c>
      <c r="Q548">
        <v>0</v>
      </c>
      <c r="R548">
        <v>0</v>
      </c>
      <c r="T548">
        <v>0</v>
      </c>
      <c r="U548" t="s">
        <v>3551</v>
      </c>
      <c r="V548">
        <v>0</v>
      </c>
      <c r="W548">
        <v>0</v>
      </c>
      <c r="X548">
        <v>0</v>
      </c>
      <c r="Y548">
        <v>0</v>
      </c>
      <c r="AA548">
        <v>0</v>
      </c>
      <c r="AB548" t="s">
        <v>3551</v>
      </c>
      <c r="AC548">
        <v>0</v>
      </c>
      <c r="AD548">
        <v>0</v>
      </c>
      <c r="AE548">
        <v>0</v>
      </c>
      <c r="AF548">
        <v>0</v>
      </c>
      <c r="AH548">
        <v>0</v>
      </c>
      <c r="AI548" t="s">
        <v>3551</v>
      </c>
      <c r="AJ548">
        <v>0</v>
      </c>
      <c r="AK548">
        <v>0</v>
      </c>
      <c r="AL548">
        <v>0</v>
      </c>
      <c r="AM548">
        <v>0</v>
      </c>
      <c r="AO548">
        <v>0</v>
      </c>
      <c r="AP548" t="s">
        <v>3551</v>
      </c>
      <c r="AQ548">
        <v>0</v>
      </c>
      <c r="AR548">
        <v>0</v>
      </c>
      <c r="AS548">
        <v>0</v>
      </c>
      <c r="AT548">
        <v>0</v>
      </c>
      <c r="AV548">
        <v>0</v>
      </c>
      <c r="AW548" t="s">
        <v>3551</v>
      </c>
      <c r="AX548">
        <v>0</v>
      </c>
      <c r="AY548">
        <v>0</v>
      </c>
      <c r="AZ548">
        <v>0</v>
      </c>
      <c r="BA548">
        <v>0</v>
      </c>
      <c r="BD548" s="5" t="s">
        <v>2543</v>
      </c>
      <c r="BE548" s="2" t="s">
        <v>1546</v>
      </c>
      <c r="BF548">
        <f t="shared" si="112"/>
        <v>0</v>
      </c>
      <c r="BG548">
        <f t="shared" si="113"/>
        <v>0</v>
      </c>
      <c r="BH548">
        <f t="shared" si="114"/>
        <v>0</v>
      </c>
      <c r="BI548">
        <f t="shared" si="115"/>
        <v>0</v>
      </c>
      <c r="BJ548">
        <f t="shared" si="116"/>
        <v>0</v>
      </c>
      <c r="BK548">
        <f t="shared" si="117"/>
        <v>0</v>
      </c>
      <c r="BL548">
        <f t="shared" si="118"/>
        <v>0</v>
      </c>
      <c r="BN548">
        <f t="shared" si="119"/>
        <v>0</v>
      </c>
      <c r="BO548">
        <f t="shared" si="120"/>
        <v>0</v>
      </c>
      <c r="BP548">
        <f t="shared" si="121"/>
        <v>0</v>
      </c>
      <c r="BQ548">
        <f t="shared" si="122"/>
        <v>0</v>
      </c>
      <c r="BR548">
        <f t="shared" si="123"/>
        <v>0</v>
      </c>
      <c r="BS548">
        <f t="shared" si="124"/>
        <v>0</v>
      </c>
      <c r="BT548">
        <f t="shared" si="125"/>
        <v>0</v>
      </c>
      <c r="BY548" s="32"/>
      <c r="BZ548" s="32"/>
    </row>
    <row r="549" spans="2:78" ht="15" customHeight="1" x14ac:dyDescent="0.3">
      <c r="B549" s="2" t="s">
        <v>547</v>
      </c>
      <c r="C549" s="2" t="s">
        <v>1547</v>
      </c>
      <c r="D549" s="5" t="s">
        <v>2544</v>
      </c>
      <c r="F549">
        <v>7.3500000000000201</v>
      </c>
      <c r="G549" t="s">
        <v>3552</v>
      </c>
      <c r="H549">
        <v>4.2765358632655097</v>
      </c>
      <c r="I549">
        <v>1000</v>
      </c>
      <c r="J549" s="126">
        <v>7.3500000000000201</v>
      </c>
      <c r="K549" s="126">
        <v>7.3500000000000201</v>
      </c>
      <c r="M549">
        <v>6.92999999999995</v>
      </c>
      <c r="N549" t="s">
        <v>3552</v>
      </c>
      <c r="O549">
        <v>4.5537211468622401</v>
      </c>
      <c r="P549">
        <v>1000</v>
      </c>
      <c r="Q549">
        <v>6.92999999999995</v>
      </c>
      <c r="R549">
        <v>6.92999999999995</v>
      </c>
      <c r="T549">
        <v>6.99000000000001</v>
      </c>
      <c r="U549" t="s">
        <v>3552</v>
      </c>
      <c r="V549">
        <v>4.8658834829313999</v>
      </c>
      <c r="W549">
        <v>1000</v>
      </c>
      <c r="X549">
        <v>6.99000000000001</v>
      </c>
      <c r="Y549">
        <v>6.99000000000001</v>
      </c>
      <c r="AA549">
        <v>10.67</v>
      </c>
      <c r="AB549" t="s">
        <v>3552</v>
      </c>
      <c r="AC549">
        <v>8.0440603147540095</v>
      </c>
      <c r="AD549">
        <v>1000</v>
      </c>
      <c r="AE549">
        <v>10.6230273389679</v>
      </c>
      <c r="AF549">
        <v>10.6230273389679</v>
      </c>
      <c r="AH549">
        <v>9.6200000000000099</v>
      </c>
      <c r="AI549" t="s">
        <v>3552</v>
      </c>
      <c r="AJ549">
        <v>5.0753156207168804</v>
      </c>
      <c r="AK549">
        <v>1000</v>
      </c>
      <c r="AL549">
        <v>7.1890603733109</v>
      </c>
      <c r="AM549">
        <v>7.1890603733099896</v>
      </c>
      <c r="AO549">
        <v>5.5</v>
      </c>
      <c r="AP549" t="s">
        <v>3552</v>
      </c>
      <c r="AQ549">
        <v>3.5492726737194298</v>
      </c>
      <c r="AR549">
        <v>1000</v>
      </c>
      <c r="AS549">
        <v>5.5</v>
      </c>
      <c r="AT549">
        <v>5.5</v>
      </c>
      <c r="AV549">
        <v>9.0299999999999692</v>
      </c>
      <c r="AW549" t="s">
        <v>3552</v>
      </c>
      <c r="AX549">
        <v>7.27532795064747</v>
      </c>
      <c r="AY549">
        <v>1000</v>
      </c>
      <c r="AZ549">
        <v>9.0299999999999692</v>
      </c>
      <c r="BA549">
        <v>9.0299999999999692</v>
      </c>
      <c r="BD549" s="5" t="s">
        <v>2544</v>
      </c>
      <c r="BE549" s="2" t="s">
        <v>1547</v>
      </c>
      <c r="BF549">
        <f t="shared" si="112"/>
        <v>0</v>
      </c>
      <c r="BG549">
        <f t="shared" si="113"/>
        <v>0</v>
      </c>
      <c r="BH549">
        <f t="shared" si="114"/>
        <v>0</v>
      </c>
      <c r="BI549">
        <f t="shared" si="115"/>
        <v>4.6972661032100405E-2</v>
      </c>
      <c r="BJ549">
        <f t="shared" si="116"/>
        <v>2.4309396266891099</v>
      </c>
      <c r="BK549">
        <f t="shared" si="117"/>
        <v>0</v>
      </c>
      <c r="BL549">
        <f t="shared" si="118"/>
        <v>0</v>
      </c>
      <c r="BN549">
        <f t="shared" si="119"/>
        <v>0</v>
      </c>
      <c r="BO549">
        <f t="shared" si="120"/>
        <v>0</v>
      </c>
      <c r="BP549">
        <f t="shared" si="121"/>
        <v>0</v>
      </c>
      <c r="BQ549">
        <f t="shared" si="122"/>
        <v>0</v>
      </c>
      <c r="BR549">
        <f t="shared" si="123"/>
        <v>9.1038288019262836E-13</v>
      </c>
      <c r="BS549">
        <f t="shared" si="124"/>
        <v>0</v>
      </c>
      <c r="BT549">
        <f t="shared" si="125"/>
        <v>0</v>
      </c>
      <c r="BY549" s="32"/>
      <c r="BZ549" s="32"/>
    </row>
    <row r="550" spans="2:78" ht="15" customHeight="1" x14ac:dyDescent="0.3">
      <c r="B550" s="2" t="s">
        <v>548</v>
      </c>
      <c r="C550" s="2" t="s">
        <v>1548</v>
      </c>
      <c r="D550" s="5" t="s">
        <v>2545</v>
      </c>
      <c r="F550">
        <v>0</v>
      </c>
      <c r="G550" t="s">
        <v>3553</v>
      </c>
      <c r="H550">
        <v>0</v>
      </c>
      <c r="I550">
        <v>0</v>
      </c>
      <c r="J550" s="126">
        <v>0</v>
      </c>
      <c r="K550" s="126">
        <v>0</v>
      </c>
      <c r="M550">
        <v>0</v>
      </c>
      <c r="N550" t="s">
        <v>3553</v>
      </c>
      <c r="O550">
        <v>0</v>
      </c>
      <c r="P550">
        <v>0</v>
      </c>
      <c r="Q550">
        <v>0</v>
      </c>
      <c r="R550">
        <v>0</v>
      </c>
      <c r="T550">
        <v>0</v>
      </c>
      <c r="U550" t="s">
        <v>3553</v>
      </c>
      <c r="V550">
        <v>0</v>
      </c>
      <c r="W550">
        <v>0</v>
      </c>
      <c r="X550">
        <v>0</v>
      </c>
      <c r="Y550">
        <v>0</v>
      </c>
      <c r="AA550">
        <v>0</v>
      </c>
      <c r="AB550" t="s">
        <v>3553</v>
      </c>
      <c r="AC550">
        <v>0</v>
      </c>
      <c r="AD550">
        <v>0</v>
      </c>
      <c r="AE550">
        <v>0</v>
      </c>
      <c r="AF550">
        <v>0</v>
      </c>
      <c r="AH550">
        <v>0</v>
      </c>
      <c r="AI550" t="s">
        <v>3553</v>
      </c>
      <c r="AJ550">
        <v>0</v>
      </c>
      <c r="AK550">
        <v>0</v>
      </c>
      <c r="AL550">
        <v>0</v>
      </c>
      <c r="AM550">
        <v>0</v>
      </c>
      <c r="AO550">
        <v>0</v>
      </c>
      <c r="AP550" t="s">
        <v>3553</v>
      </c>
      <c r="AQ550">
        <v>0</v>
      </c>
      <c r="AR550">
        <v>0</v>
      </c>
      <c r="AS550">
        <v>0</v>
      </c>
      <c r="AT550">
        <v>0</v>
      </c>
      <c r="AV550">
        <v>0</v>
      </c>
      <c r="AW550" t="s">
        <v>3553</v>
      </c>
      <c r="AX550">
        <v>0</v>
      </c>
      <c r="AY550">
        <v>0</v>
      </c>
      <c r="AZ550">
        <v>0</v>
      </c>
      <c r="BA550">
        <v>0</v>
      </c>
      <c r="BD550" s="5" t="s">
        <v>2545</v>
      </c>
      <c r="BE550" s="2" t="s">
        <v>1548</v>
      </c>
      <c r="BF550">
        <f t="shared" si="112"/>
        <v>0</v>
      </c>
      <c r="BG550">
        <f t="shared" si="113"/>
        <v>0</v>
      </c>
      <c r="BH550">
        <f t="shared" si="114"/>
        <v>0</v>
      </c>
      <c r="BI550">
        <f t="shared" si="115"/>
        <v>0</v>
      </c>
      <c r="BJ550">
        <f t="shared" si="116"/>
        <v>0</v>
      </c>
      <c r="BK550">
        <f t="shared" si="117"/>
        <v>0</v>
      </c>
      <c r="BL550">
        <f t="shared" si="118"/>
        <v>0</v>
      </c>
      <c r="BN550">
        <f t="shared" si="119"/>
        <v>0</v>
      </c>
      <c r="BO550">
        <f t="shared" si="120"/>
        <v>0</v>
      </c>
      <c r="BP550">
        <f t="shared" si="121"/>
        <v>0</v>
      </c>
      <c r="BQ550">
        <f t="shared" si="122"/>
        <v>0</v>
      </c>
      <c r="BR550">
        <f t="shared" si="123"/>
        <v>0</v>
      </c>
      <c r="BS550">
        <f t="shared" si="124"/>
        <v>0</v>
      </c>
      <c r="BT550">
        <f t="shared" si="125"/>
        <v>0</v>
      </c>
      <c r="BY550" s="32"/>
      <c r="BZ550" s="32"/>
    </row>
    <row r="551" spans="2:78" ht="15" customHeight="1" x14ac:dyDescent="0.3">
      <c r="B551" s="2" t="s">
        <v>549</v>
      </c>
      <c r="C551" s="2" t="s">
        <v>1549</v>
      </c>
      <c r="D551" s="5" t="s">
        <v>2546</v>
      </c>
      <c r="F551">
        <v>0.976418219301877</v>
      </c>
      <c r="G551" t="s">
        <v>3554</v>
      </c>
      <c r="H551">
        <v>-996.62133919277403</v>
      </c>
      <c r="I551">
        <v>1000</v>
      </c>
      <c r="J551" s="126">
        <v>0.75613966336834404</v>
      </c>
      <c r="K551" s="126">
        <v>0.95785181977225897</v>
      </c>
      <c r="M551">
        <v>0.77656137607470999</v>
      </c>
      <c r="N551" t="s">
        <v>3554</v>
      </c>
      <c r="O551">
        <v>-997.38775680005801</v>
      </c>
      <c r="P551">
        <v>1000</v>
      </c>
      <c r="Q551">
        <v>0.62371923173213895</v>
      </c>
      <c r="R551">
        <v>0.88381883926558702</v>
      </c>
      <c r="T551">
        <v>0.69419045367749299</v>
      </c>
      <c r="U551" t="s">
        <v>3554</v>
      </c>
      <c r="V551">
        <v>-997.66483980218197</v>
      </c>
      <c r="W551">
        <v>1000</v>
      </c>
      <c r="X551">
        <v>0.35931195861371601</v>
      </c>
      <c r="Y551">
        <v>0.86251004212977</v>
      </c>
      <c r="AA551">
        <v>0.82482589447124599</v>
      </c>
      <c r="AB551" t="s">
        <v>3554</v>
      </c>
      <c r="AC551">
        <v>-997.22540074704398</v>
      </c>
      <c r="AD551">
        <v>1000</v>
      </c>
      <c r="AE551">
        <v>0.67932206858017696</v>
      </c>
      <c r="AF551">
        <v>0.67932206858017696</v>
      </c>
      <c r="AH551">
        <v>1.4852498093217701</v>
      </c>
      <c r="AI551" t="s">
        <v>3554</v>
      </c>
      <c r="AJ551">
        <v>-995.00382660800597</v>
      </c>
      <c r="AK551">
        <v>1000</v>
      </c>
      <c r="AL551">
        <v>0.75565039089269703</v>
      </c>
      <c r="AM551">
        <v>0.75565039089269703</v>
      </c>
      <c r="AO551">
        <v>0.63748622790342302</v>
      </c>
      <c r="AP551" t="s">
        <v>3554</v>
      </c>
      <c r="AQ551">
        <v>-997.85558623607994</v>
      </c>
      <c r="AR551">
        <v>1000</v>
      </c>
      <c r="AS551">
        <v>0.19548612656637901</v>
      </c>
      <c r="AT551">
        <v>0.28978705931501703</v>
      </c>
      <c r="AV551">
        <v>0.88298665591833003</v>
      </c>
      <c r="AW551" t="s">
        <v>3554</v>
      </c>
      <c r="AX551">
        <v>-997.03848181614103</v>
      </c>
      <c r="AY551">
        <v>1000</v>
      </c>
      <c r="AZ551">
        <v>0.72667240921771303</v>
      </c>
      <c r="BA551">
        <v>0.76328322312383501</v>
      </c>
      <c r="BD551" s="5" t="s">
        <v>2546</v>
      </c>
      <c r="BE551" s="2" t="s">
        <v>1549</v>
      </c>
      <c r="BF551">
        <f t="shared" si="112"/>
        <v>0.22027855593353296</v>
      </c>
      <c r="BG551">
        <f t="shared" si="113"/>
        <v>0.15284214434257104</v>
      </c>
      <c r="BH551">
        <f t="shared" si="114"/>
        <v>0.33487849506377698</v>
      </c>
      <c r="BI551">
        <f t="shared" si="115"/>
        <v>0.14550382589106903</v>
      </c>
      <c r="BJ551">
        <f t="shared" si="116"/>
        <v>0.72959941842907305</v>
      </c>
      <c r="BK551">
        <f t="shared" si="117"/>
        <v>-0.44200010133704404</v>
      </c>
      <c r="BL551">
        <f t="shared" si="118"/>
        <v>-0.156314246700617</v>
      </c>
      <c r="BN551">
        <f t="shared" si="119"/>
        <v>-0.20171215640391493</v>
      </c>
      <c r="BO551">
        <f t="shared" si="120"/>
        <v>-0.26009960753344807</v>
      </c>
      <c r="BP551">
        <f t="shared" si="121"/>
        <v>-0.503198083516054</v>
      </c>
      <c r="BQ551">
        <f t="shared" si="122"/>
        <v>0</v>
      </c>
      <c r="BR551">
        <f t="shared" si="123"/>
        <v>0</v>
      </c>
      <c r="BS551">
        <f t="shared" si="124"/>
        <v>-9.4300932748638017E-2</v>
      </c>
      <c r="BT551">
        <f t="shared" si="125"/>
        <v>-3.6610813906121975E-2</v>
      </c>
      <c r="BY551" s="24"/>
      <c r="BZ551" s="32"/>
    </row>
    <row r="552" spans="2:78" ht="15" customHeight="1" x14ac:dyDescent="0.3">
      <c r="B552" s="2" t="s">
        <v>550</v>
      </c>
      <c r="C552" s="2" t="s">
        <v>1550</v>
      </c>
      <c r="D552" s="5" t="s">
        <v>2547</v>
      </c>
      <c r="F552">
        <v>0.51482214017698902</v>
      </c>
      <c r="G552" t="s">
        <v>3555</v>
      </c>
      <c r="H552">
        <v>0.50967347629364201</v>
      </c>
      <c r="I552">
        <v>0.558882653622504</v>
      </c>
      <c r="J552" s="126">
        <v>0.40363317016021899</v>
      </c>
      <c r="K552" s="126">
        <v>0.50503289889468295</v>
      </c>
      <c r="M552">
        <v>0.39803955443324002</v>
      </c>
      <c r="N552" t="s">
        <v>3555</v>
      </c>
      <c r="O552">
        <v>0.39405881460231701</v>
      </c>
      <c r="P552">
        <v>0.432105359814273</v>
      </c>
      <c r="Q552">
        <v>0.32885956386542198</v>
      </c>
      <c r="R552">
        <v>0.46599858274339601</v>
      </c>
      <c r="T552">
        <v>0.355818956989992</v>
      </c>
      <c r="U552" t="s">
        <v>3555</v>
      </c>
      <c r="V552">
        <v>0.35226063923880702</v>
      </c>
      <c r="W552">
        <v>0.38627076445141001</v>
      </c>
      <c r="X552">
        <v>0.18944930345219299</v>
      </c>
      <c r="Y552">
        <v>0.45476339649917502</v>
      </c>
      <c r="AA552">
        <v>0.42277834262097302</v>
      </c>
      <c r="AB552" t="s">
        <v>3555</v>
      </c>
      <c r="AC552">
        <v>0.41855034502305</v>
      </c>
      <c r="AD552">
        <v>0.458850547434622</v>
      </c>
      <c r="AE552">
        <v>0.35817648042859701</v>
      </c>
      <c r="AF552">
        <v>0.35817648042859701</v>
      </c>
      <c r="AH552">
        <v>0.761289693949038</v>
      </c>
      <c r="AI552" t="s">
        <v>3555</v>
      </c>
      <c r="AJ552">
        <v>0.75367644346579299</v>
      </c>
      <c r="AK552">
        <v>0.82644288398273602</v>
      </c>
      <c r="AL552">
        <v>0.39842102879151797</v>
      </c>
      <c r="AM552">
        <v>0.39842102879140401</v>
      </c>
      <c r="AO552">
        <v>0.32675425527168001</v>
      </c>
      <c r="AP552" t="s">
        <v>3555</v>
      </c>
      <c r="AQ552">
        <v>0.32348639891006298</v>
      </c>
      <c r="AR552">
        <v>0.35471928444144402</v>
      </c>
      <c r="AS552">
        <v>0.10307118821049201</v>
      </c>
      <c r="AT552">
        <v>0.14504961121065199</v>
      </c>
      <c r="AV552">
        <v>0.45258961612125898</v>
      </c>
      <c r="AW552" t="s">
        <v>3555</v>
      </c>
      <c r="AX552">
        <v>0.44674720369835103</v>
      </c>
      <c r="AY552">
        <v>0.490289090851661</v>
      </c>
      <c r="AZ552">
        <v>0.38790332316909798</v>
      </c>
      <c r="BA552">
        <v>0.40244548362773003</v>
      </c>
      <c r="BD552" s="5" t="s">
        <v>2547</v>
      </c>
      <c r="BE552" s="2" t="s">
        <v>1550</v>
      </c>
      <c r="BF552">
        <f t="shared" si="112"/>
        <v>0.11118897001677003</v>
      </c>
      <c r="BG552">
        <f t="shared" si="113"/>
        <v>6.9179990567818039E-2</v>
      </c>
      <c r="BH552">
        <f t="shared" si="114"/>
        <v>0.16636965353779901</v>
      </c>
      <c r="BI552">
        <f t="shared" si="115"/>
        <v>6.4601862192376014E-2</v>
      </c>
      <c r="BJ552">
        <f t="shared" si="116"/>
        <v>0.36286866515752003</v>
      </c>
      <c r="BK552">
        <f t="shared" si="117"/>
        <v>-0.22368306706118801</v>
      </c>
      <c r="BL552">
        <f t="shared" si="118"/>
        <v>-6.4686292952160995E-2</v>
      </c>
      <c r="BN552">
        <f t="shared" si="119"/>
        <v>-0.10139972873446396</v>
      </c>
      <c r="BO552">
        <f t="shared" si="120"/>
        <v>-0.13713901887797403</v>
      </c>
      <c r="BP552">
        <f t="shared" si="121"/>
        <v>-0.26531409304698206</v>
      </c>
      <c r="BQ552">
        <f t="shared" si="122"/>
        <v>0</v>
      </c>
      <c r="BR552">
        <f t="shared" si="123"/>
        <v>1.1396439347777232E-13</v>
      </c>
      <c r="BS552">
        <f t="shared" si="124"/>
        <v>-4.1978423000159984E-2</v>
      </c>
      <c r="BT552">
        <f t="shared" si="125"/>
        <v>-1.4542160458632047E-2</v>
      </c>
      <c r="BY552" s="24"/>
      <c r="BZ552" s="32"/>
    </row>
    <row r="553" spans="2:78" ht="15" customHeight="1" x14ac:dyDescent="0.3">
      <c r="B553" s="2" t="s">
        <v>551</v>
      </c>
      <c r="C553" s="2" t="s">
        <v>1551</v>
      </c>
      <c r="D553" s="5" t="s">
        <v>2548</v>
      </c>
      <c r="F553">
        <v>0.37132486044379198</v>
      </c>
      <c r="G553" t="s">
        <v>3556</v>
      </c>
      <c r="H553">
        <v>0.34078170859140799</v>
      </c>
      <c r="I553">
        <v>0.40090828189863698</v>
      </c>
      <c r="J553" s="126">
        <v>0.29112778741159701</v>
      </c>
      <c r="K553" s="126">
        <v>0.36426419158487999</v>
      </c>
      <c r="M553">
        <v>0.28709329002481399</v>
      </c>
      <c r="N553" t="s">
        <v>3556</v>
      </c>
      <c r="O553">
        <v>0.26347856494760402</v>
      </c>
      <c r="P553">
        <v>0.309965989786747</v>
      </c>
      <c r="Q553">
        <v>0.23719595978513999</v>
      </c>
      <c r="R553">
        <v>0.36143822478800303</v>
      </c>
      <c r="T553">
        <v>0.25664091389330701</v>
      </c>
      <c r="U553" t="s">
        <v>3556</v>
      </c>
      <c r="V553">
        <v>0.23553115493132301</v>
      </c>
      <c r="W553">
        <v>0.27708741939193299</v>
      </c>
      <c r="X553">
        <v>0.13664376621670701</v>
      </c>
      <c r="Y553">
        <v>0.35272397989183402</v>
      </c>
      <c r="AA553">
        <v>0.30493659231206</v>
      </c>
      <c r="AB553" t="s">
        <v>3556</v>
      </c>
      <c r="AC553">
        <v>0.279854276007654</v>
      </c>
      <c r="AD553">
        <v>0.32920323313408101</v>
      </c>
      <c r="AE553">
        <v>0.25834132068155202</v>
      </c>
      <c r="AF553">
        <v>0.27780915230425801</v>
      </c>
      <c r="AH553">
        <v>0.54909407988111503</v>
      </c>
      <c r="AI553" t="s">
        <v>3556</v>
      </c>
      <c r="AJ553">
        <v>0.50392880555034503</v>
      </c>
      <c r="AK553">
        <v>0.59284026704642701</v>
      </c>
      <c r="AL553">
        <v>0.28736843536489698</v>
      </c>
      <c r="AM553">
        <v>0.30902366379916701</v>
      </c>
      <c r="AO553">
        <v>0.23567746755497901</v>
      </c>
      <c r="AP553" t="s">
        <v>3556</v>
      </c>
      <c r="AQ553">
        <v>0.21629190619910299</v>
      </c>
      <c r="AR553">
        <v>0.25445388249670498</v>
      </c>
      <c r="AS553">
        <v>7.4341974812682607E-2</v>
      </c>
      <c r="AT553">
        <v>0.104619678209019</v>
      </c>
      <c r="AV553">
        <v>0.326438517167844</v>
      </c>
      <c r="AW553" t="s">
        <v>3556</v>
      </c>
      <c r="AX553">
        <v>0.29870747148129301</v>
      </c>
      <c r="AY553">
        <v>0.35151265048375502</v>
      </c>
      <c r="AZ553">
        <v>0.30086591184499401</v>
      </c>
      <c r="BA553">
        <v>0.29027114683321997</v>
      </c>
      <c r="BD553" s="5" t="s">
        <v>2548</v>
      </c>
      <c r="BE553" s="2" t="s">
        <v>1551</v>
      </c>
      <c r="BF553">
        <f t="shared" si="112"/>
        <v>8.0197073032194977E-2</v>
      </c>
      <c r="BG553">
        <f t="shared" si="113"/>
        <v>4.9897330239673993E-2</v>
      </c>
      <c r="BH553">
        <f t="shared" si="114"/>
        <v>0.1199971476766</v>
      </c>
      <c r="BI553">
        <f t="shared" si="115"/>
        <v>4.6595271630507973E-2</v>
      </c>
      <c r="BJ553">
        <f t="shared" si="116"/>
        <v>0.26172564451621805</v>
      </c>
      <c r="BK553">
        <f t="shared" si="117"/>
        <v>-0.16133549274229642</v>
      </c>
      <c r="BL553">
        <f t="shared" si="118"/>
        <v>-2.5572605322849995E-2</v>
      </c>
      <c r="BN553">
        <f t="shared" si="119"/>
        <v>-7.3136404173282987E-2</v>
      </c>
      <c r="BO553">
        <f t="shared" si="120"/>
        <v>-0.12424226500286303</v>
      </c>
      <c r="BP553">
        <f t="shared" si="121"/>
        <v>-0.216080213675127</v>
      </c>
      <c r="BQ553">
        <f t="shared" si="122"/>
        <v>-1.9467831622705989E-2</v>
      </c>
      <c r="BR553">
        <f t="shared" si="123"/>
        <v>-2.1655228434270035E-2</v>
      </c>
      <c r="BS553">
        <f t="shared" si="124"/>
        <v>-3.0277703396336397E-2</v>
      </c>
      <c r="BT553">
        <f t="shared" si="125"/>
        <v>1.0594765011774032E-2</v>
      </c>
      <c r="BY553" s="24"/>
      <c r="BZ553" s="25"/>
    </row>
    <row r="554" spans="2:78" ht="15" customHeight="1" x14ac:dyDescent="0.3">
      <c r="B554" s="2" t="s">
        <v>552</v>
      </c>
      <c r="C554" s="2" t="s">
        <v>1552</v>
      </c>
      <c r="D554" s="5" t="s">
        <v>2549</v>
      </c>
      <c r="F554">
        <v>5.5863413441784401E-2</v>
      </c>
      <c r="G554" t="s">
        <v>3557</v>
      </c>
      <c r="H554">
        <v>5.5304731293631497E-2</v>
      </c>
      <c r="I554">
        <v>2.3604028338654599</v>
      </c>
      <c r="J554" s="126">
        <v>4.3798284696435999E-2</v>
      </c>
      <c r="K554" s="126">
        <v>5.4801181672132798E-2</v>
      </c>
      <c r="M554">
        <v>4.3191320769210499E-2</v>
      </c>
      <c r="N554" t="s">
        <v>3557</v>
      </c>
      <c r="O554">
        <v>4.27593702029299E-2</v>
      </c>
      <c r="P554">
        <v>1.82496850996597</v>
      </c>
      <c r="Q554">
        <v>3.5684591525523501E-2</v>
      </c>
      <c r="R554">
        <v>5.0565563248937899E-2</v>
      </c>
      <c r="T554">
        <v>3.8609958573147203E-2</v>
      </c>
      <c r="U554" t="s">
        <v>3557</v>
      </c>
      <c r="V554">
        <v>3.8223845078391598E-2</v>
      </c>
      <c r="W554">
        <v>1.63131123281903</v>
      </c>
      <c r="X554">
        <v>2.0557167105039301E-2</v>
      </c>
      <c r="Y554">
        <v>4.9346431814456103E-2</v>
      </c>
      <c r="AA554">
        <v>4.5875729703425398E-2</v>
      </c>
      <c r="AB554" t="s">
        <v>3557</v>
      </c>
      <c r="AC554">
        <v>4.5416949166565197E-2</v>
      </c>
      <c r="AD554">
        <v>2.01487171311032</v>
      </c>
      <c r="AE554">
        <v>3.8865773729980901E-2</v>
      </c>
      <c r="AF554">
        <v>3.8865773729980901E-2</v>
      </c>
      <c r="AH554">
        <v>8.2607637867795403E-2</v>
      </c>
      <c r="AI554" t="s">
        <v>3557</v>
      </c>
      <c r="AJ554">
        <v>8.1781523126096503E-2</v>
      </c>
      <c r="AK554">
        <v>3.4902948075581399</v>
      </c>
      <c r="AL554">
        <v>4.3232714598502801E-2</v>
      </c>
      <c r="AM554">
        <v>4.3232714598502801E-2</v>
      </c>
      <c r="AO554">
        <v>3.54561442322847E-2</v>
      </c>
      <c r="AP554" t="s">
        <v>3557</v>
      </c>
      <c r="AQ554">
        <v>3.51015487385666E-2</v>
      </c>
      <c r="AR554">
        <v>1.4981470433606301</v>
      </c>
      <c r="AS554">
        <v>1.11842672480407E-2</v>
      </c>
      <c r="AT554">
        <v>1.5739351065690198E-2</v>
      </c>
      <c r="AV554">
        <v>4.9110554639582901E-2</v>
      </c>
      <c r="AW554" t="s">
        <v>3557</v>
      </c>
      <c r="AX554">
        <v>4.8476593752525297E-2</v>
      </c>
      <c r="AY554">
        <v>1.3644806307211199</v>
      </c>
      <c r="AZ554">
        <v>4.2091437074191197E-2</v>
      </c>
      <c r="BA554">
        <v>4.3669408685445901E-2</v>
      </c>
      <c r="BD554" s="5" t="s">
        <v>2549</v>
      </c>
      <c r="BE554" s="2" t="s">
        <v>1552</v>
      </c>
      <c r="BF554">
        <f t="shared" si="112"/>
        <v>1.2065128745348402E-2</v>
      </c>
      <c r="BG554">
        <f t="shared" si="113"/>
        <v>7.5067292436869978E-3</v>
      </c>
      <c r="BH554">
        <f t="shared" si="114"/>
        <v>1.8052791468107902E-2</v>
      </c>
      <c r="BI554">
        <f t="shared" si="115"/>
        <v>7.0099559734444969E-3</v>
      </c>
      <c r="BJ554">
        <f t="shared" si="116"/>
        <v>3.9374923269292601E-2</v>
      </c>
      <c r="BK554">
        <f t="shared" si="117"/>
        <v>-2.4271876984244E-2</v>
      </c>
      <c r="BL554">
        <f t="shared" si="118"/>
        <v>-7.019117565391704E-3</v>
      </c>
      <c r="BN554">
        <f t="shared" si="119"/>
        <v>-1.1002896975696799E-2</v>
      </c>
      <c r="BO554">
        <f t="shared" si="120"/>
        <v>-1.4880971723414398E-2</v>
      </c>
      <c r="BP554">
        <f t="shared" si="121"/>
        <v>-2.8789264709416802E-2</v>
      </c>
      <c r="BQ554">
        <f t="shared" si="122"/>
        <v>0</v>
      </c>
      <c r="BR554">
        <f t="shared" si="123"/>
        <v>0</v>
      </c>
      <c r="BS554">
        <f t="shared" si="124"/>
        <v>-4.5550838176494982E-3</v>
      </c>
      <c r="BT554">
        <f t="shared" si="125"/>
        <v>-1.577971611254704E-3</v>
      </c>
      <c r="BY554" s="24"/>
      <c r="BZ554" s="25"/>
    </row>
    <row r="555" spans="2:78" ht="15" customHeight="1" x14ac:dyDescent="0.3">
      <c r="B555" s="2" t="s">
        <v>553</v>
      </c>
      <c r="C555" s="2" t="s">
        <v>1553</v>
      </c>
      <c r="D555" s="5" t="s">
        <v>2550</v>
      </c>
      <c r="F555">
        <v>2.79819342929386E-2</v>
      </c>
      <c r="G555" t="s">
        <v>3558</v>
      </c>
      <c r="H555">
        <v>0</v>
      </c>
      <c r="I555">
        <v>2.79819342929386E-2</v>
      </c>
      <c r="J555" s="126">
        <v>2.1938521995139099E-2</v>
      </c>
      <c r="K555" s="126">
        <v>2.7449863340734699E-2</v>
      </c>
      <c r="M555">
        <v>0</v>
      </c>
      <c r="N555" t="s">
        <v>3558</v>
      </c>
      <c r="O555">
        <v>0</v>
      </c>
      <c r="P555">
        <v>2.1634494301906702E-2</v>
      </c>
      <c r="Q555">
        <v>1.7874380275316099E-2</v>
      </c>
      <c r="R555">
        <v>2.5328245825790002E-2</v>
      </c>
      <c r="T555">
        <v>0</v>
      </c>
      <c r="U555" t="s">
        <v>3558</v>
      </c>
      <c r="V555">
        <v>0</v>
      </c>
      <c r="W555">
        <v>1.93396940373987E-2</v>
      </c>
      <c r="X555">
        <v>1.0297066787415999E-2</v>
      </c>
      <c r="Y555">
        <v>2.4717583970527798E-2</v>
      </c>
      <c r="AA555">
        <v>0</v>
      </c>
      <c r="AB555" t="s">
        <v>3558</v>
      </c>
      <c r="AC555">
        <v>0</v>
      </c>
      <c r="AD555">
        <v>2.2979112358370898E-2</v>
      </c>
      <c r="AE555">
        <v>1.94678316228192E-2</v>
      </c>
      <c r="AF555">
        <v>1.94678316228192E-2</v>
      </c>
      <c r="AH555">
        <v>0</v>
      </c>
      <c r="AI555" t="s">
        <v>3558</v>
      </c>
      <c r="AJ555">
        <v>0</v>
      </c>
      <c r="AK555">
        <v>4.1378092610102599E-2</v>
      </c>
      <c r="AL555">
        <v>2.1655228434269699E-2</v>
      </c>
      <c r="AM555">
        <v>2.1655228434269699E-2</v>
      </c>
      <c r="AO555">
        <v>0</v>
      </c>
      <c r="AP555" t="s">
        <v>3558</v>
      </c>
      <c r="AQ555">
        <v>0</v>
      </c>
      <c r="AR555">
        <v>1.7759951228640599E-2</v>
      </c>
      <c r="AS555">
        <v>5.6021895542244203E-3</v>
      </c>
      <c r="AT555">
        <v>7.8838270022743E-3</v>
      </c>
      <c r="AV555">
        <v>0</v>
      </c>
      <c r="AW555" t="s">
        <v>3558</v>
      </c>
      <c r="AX555">
        <v>0</v>
      </c>
      <c r="AY555">
        <v>2.45271617492335E-2</v>
      </c>
      <c r="AZ555">
        <v>2.1083563533579801E-2</v>
      </c>
      <c r="BA555">
        <v>2.18739681154148E-2</v>
      </c>
      <c r="BD555" s="5" t="s">
        <v>2550</v>
      </c>
      <c r="BE555" s="2" t="s">
        <v>1553</v>
      </c>
      <c r="BF555">
        <f t="shared" si="112"/>
        <v>6.0434122977995018E-3</v>
      </c>
      <c r="BG555">
        <f t="shared" si="113"/>
        <v>-1.7874380275316099E-2</v>
      </c>
      <c r="BH555">
        <f t="shared" si="114"/>
        <v>-1.0297066787415999E-2</v>
      </c>
      <c r="BI555">
        <f t="shared" si="115"/>
        <v>-1.94678316228192E-2</v>
      </c>
      <c r="BJ555">
        <f t="shared" si="116"/>
        <v>-2.1655228434269699E-2</v>
      </c>
      <c r="BK555">
        <f t="shared" si="117"/>
        <v>5.6021895542244203E-3</v>
      </c>
      <c r="BL555">
        <f t="shared" si="118"/>
        <v>2.1083563533579801E-2</v>
      </c>
      <c r="BN555">
        <f t="shared" si="119"/>
        <v>-5.5113413455956002E-3</v>
      </c>
      <c r="BO555">
        <f t="shared" si="120"/>
        <v>-7.4538655504739031E-3</v>
      </c>
      <c r="BP555">
        <f t="shared" si="121"/>
        <v>-1.4420517183111799E-2</v>
      </c>
      <c r="BQ555">
        <f t="shared" si="122"/>
        <v>0</v>
      </c>
      <c r="BR555">
        <f t="shared" si="123"/>
        <v>0</v>
      </c>
      <c r="BS555">
        <f t="shared" si="124"/>
        <v>-2.2816374480498797E-3</v>
      </c>
      <c r="BT555">
        <f t="shared" si="125"/>
        <v>-7.9040458183499834E-4</v>
      </c>
      <c r="BY555" s="24"/>
      <c r="BZ555" s="25"/>
    </row>
    <row r="556" spans="2:78" ht="15" customHeight="1" x14ac:dyDescent="0.3">
      <c r="B556" s="2" t="s">
        <v>554</v>
      </c>
      <c r="C556" s="2" t="s">
        <v>1554</v>
      </c>
      <c r="D556" s="5" t="s">
        <v>2551</v>
      </c>
      <c r="F556">
        <v>0</v>
      </c>
      <c r="G556" t="s">
        <v>3559</v>
      </c>
      <c r="H556">
        <v>-2.7100613527864002E-2</v>
      </c>
      <c r="I556">
        <v>1.1525490512913199</v>
      </c>
      <c r="J556" s="126">
        <v>0</v>
      </c>
      <c r="K556" s="126">
        <v>0</v>
      </c>
      <c r="M556">
        <v>0</v>
      </c>
      <c r="N556" t="s">
        <v>3559</v>
      </c>
      <c r="O556">
        <v>-2.0953092906552201E-2</v>
      </c>
      <c r="P556">
        <v>0.89110456993648801</v>
      </c>
      <c r="Q556">
        <v>0</v>
      </c>
      <c r="R556">
        <v>0</v>
      </c>
      <c r="T556">
        <v>0</v>
      </c>
      <c r="U556" t="s">
        <v>3559</v>
      </c>
      <c r="V556">
        <v>-1.8730569815716101E-2</v>
      </c>
      <c r="W556">
        <v>0.79654369391130297</v>
      </c>
      <c r="X556">
        <v>0</v>
      </c>
      <c r="Y556">
        <v>0</v>
      </c>
      <c r="AA556">
        <v>0</v>
      </c>
      <c r="AB556" t="s">
        <v>3559</v>
      </c>
      <c r="AC556">
        <v>-2.2255360787994501E-2</v>
      </c>
      <c r="AD556">
        <v>0.98472738201951404</v>
      </c>
      <c r="AE556">
        <v>0</v>
      </c>
      <c r="AF556">
        <v>0</v>
      </c>
      <c r="AH556">
        <v>0</v>
      </c>
      <c r="AI556" t="s">
        <v>3559</v>
      </c>
      <c r="AJ556">
        <v>-4.0074845598837797E-2</v>
      </c>
      <c r="AK556">
        <v>1.7042566422393299</v>
      </c>
      <c r="AL556">
        <v>0</v>
      </c>
      <c r="AM556">
        <v>0</v>
      </c>
      <c r="AO556">
        <v>0</v>
      </c>
      <c r="AP556" t="s">
        <v>3559</v>
      </c>
      <c r="AQ556">
        <v>-1.72005826859731E-2</v>
      </c>
      <c r="AR556">
        <v>0.73152274736435197</v>
      </c>
      <c r="AS556">
        <v>0</v>
      </c>
      <c r="AT556">
        <v>0</v>
      </c>
      <c r="AV556">
        <v>0</v>
      </c>
      <c r="AW556" t="s">
        <v>3559</v>
      </c>
      <c r="AX556">
        <v>-2.3754652717798301E-2</v>
      </c>
      <c r="AY556">
        <v>0.65800201849822304</v>
      </c>
      <c r="AZ556">
        <v>0</v>
      </c>
      <c r="BA556">
        <v>0</v>
      </c>
      <c r="BD556" s="5" t="s">
        <v>2551</v>
      </c>
      <c r="BE556" s="2" t="s">
        <v>1554</v>
      </c>
      <c r="BF556">
        <f t="shared" si="112"/>
        <v>0</v>
      </c>
      <c r="BG556">
        <f t="shared" si="113"/>
        <v>0</v>
      </c>
      <c r="BH556">
        <f t="shared" si="114"/>
        <v>0</v>
      </c>
      <c r="BI556">
        <f t="shared" si="115"/>
        <v>0</v>
      </c>
      <c r="BJ556">
        <f t="shared" si="116"/>
        <v>0</v>
      </c>
      <c r="BK556">
        <f t="shared" si="117"/>
        <v>0</v>
      </c>
      <c r="BL556">
        <f t="shared" si="118"/>
        <v>0</v>
      </c>
      <c r="BN556">
        <f t="shared" si="119"/>
        <v>0</v>
      </c>
      <c r="BO556">
        <f t="shared" si="120"/>
        <v>0</v>
      </c>
      <c r="BP556">
        <f t="shared" si="121"/>
        <v>0</v>
      </c>
      <c r="BQ556">
        <f t="shared" si="122"/>
        <v>0</v>
      </c>
      <c r="BR556">
        <f t="shared" si="123"/>
        <v>0</v>
      </c>
      <c r="BS556">
        <f t="shared" si="124"/>
        <v>0</v>
      </c>
      <c r="BT556">
        <f t="shared" si="125"/>
        <v>0</v>
      </c>
      <c r="BY556" s="24"/>
      <c r="BZ556" s="25"/>
    </row>
    <row r="557" spans="2:78" ht="15" customHeight="1" x14ac:dyDescent="0.3">
      <c r="B557" s="2" t="s">
        <v>555</v>
      </c>
      <c r="C557" s="2" t="s">
        <v>1555</v>
      </c>
      <c r="D557" s="5" t="s">
        <v>2552</v>
      </c>
      <c r="F557">
        <v>2.79819342929386E-2</v>
      </c>
      <c r="G557" t="s">
        <v>3560</v>
      </c>
      <c r="H557">
        <v>0</v>
      </c>
      <c r="I557">
        <v>5.5069597845658798E-2</v>
      </c>
      <c r="J557" s="126">
        <v>2.1938521995139099E-2</v>
      </c>
      <c r="K557" s="126">
        <v>2.7449863340734699E-2</v>
      </c>
      <c r="M557">
        <v>2.1634494301906702E-2</v>
      </c>
      <c r="N557" t="s">
        <v>3560</v>
      </c>
      <c r="O557">
        <v>0</v>
      </c>
      <c r="P557">
        <v>4.2577574814004003E-2</v>
      </c>
      <c r="Q557">
        <v>1.7874380275316099E-2</v>
      </c>
      <c r="R557">
        <v>0</v>
      </c>
      <c r="T557">
        <v>1.93396940373987E-2</v>
      </c>
      <c r="U557" t="s">
        <v>3560</v>
      </c>
      <c r="V557">
        <v>0</v>
      </c>
      <c r="W557">
        <v>3.80613134868781E-2</v>
      </c>
      <c r="X557">
        <v>1.0297066787415999E-2</v>
      </c>
      <c r="Y557">
        <v>0</v>
      </c>
      <c r="AA557">
        <v>2.2979112358370898E-2</v>
      </c>
      <c r="AB557" t="s">
        <v>3560</v>
      </c>
      <c r="AC557">
        <v>0</v>
      </c>
      <c r="AD557">
        <v>4.5224251708077597E-2</v>
      </c>
      <c r="AE557">
        <v>1.94678316228192E-2</v>
      </c>
      <c r="AF557">
        <v>0</v>
      </c>
      <c r="AH557">
        <v>4.1378092610102599E-2</v>
      </c>
      <c r="AI557" t="s">
        <v>3560</v>
      </c>
      <c r="AJ557">
        <v>0</v>
      </c>
      <c r="AK557">
        <v>8.1433788522303999E-2</v>
      </c>
      <c r="AL557">
        <v>2.1655228434269699E-2</v>
      </c>
      <c r="AM557">
        <v>0</v>
      </c>
      <c r="AO557">
        <v>1.7759951228640599E-2</v>
      </c>
      <c r="AP557" t="s">
        <v>3560</v>
      </c>
      <c r="AQ557">
        <v>0</v>
      </c>
      <c r="AR557">
        <v>3.4952314649785897E-2</v>
      </c>
      <c r="AS557">
        <v>5.6021895542244203E-3</v>
      </c>
      <c r="AT557">
        <v>7.8838270022743E-3</v>
      </c>
      <c r="AV557">
        <v>2.4599433302569199E-2</v>
      </c>
      <c r="AW557" t="s">
        <v>3560</v>
      </c>
      <c r="AX557">
        <v>0</v>
      </c>
      <c r="AY557">
        <v>4.8264389933365202E-2</v>
      </c>
      <c r="AZ557">
        <v>0</v>
      </c>
      <c r="BA557">
        <v>2.18739681154148E-2</v>
      </c>
      <c r="BD557" s="5" t="s">
        <v>2552</v>
      </c>
      <c r="BE557" s="2" t="s">
        <v>1555</v>
      </c>
      <c r="BF557">
        <f t="shared" si="112"/>
        <v>6.0434122977995018E-3</v>
      </c>
      <c r="BG557">
        <f t="shared" si="113"/>
        <v>3.7601140265906031E-3</v>
      </c>
      <c r="BH557">
        <f t="shared" si="114"/>
        <v>9.0426272499827005E-3</v>
      </c>
      <c r="BI557">
        <f t="shared" si="115"/>
        <v>3.511280735551698E-3</v>
      </c>
      <c r="BJ557">
        <f t="shared" si="116"/>
        <v>1.97228641758329E-2</v>
      </c>
      <c r="BK557">
        <f t="shared" si="117"/>
        <v>-1.2157761674416179E-2</v>
      </c>
      <c r="BL557">
        <f t="shared" si="118"/>
        <v>-2.4599433302569199E-2</v>
      </c>
      <c r="BN557">
        <f t="shared" si="119"/>
        <v>-5.5113413455956002E-3</v>
      </c>
      <c r="BO557">
        <f t="shared" si="120"/>
        <v>1.7874380275316099E-2</v>
      </c>
      <c r="BP557">
        <f t="shared" si="121"/>
        <v>1.0297066787415999E-2</v>
      </c>
      <c r="BQ557">
        <f t="shared" si="122"/>
        <v>1.94678316228192E-2</v>
      </c>
      <c r="BR557">
        <f t="shared" si="123"/>
        <v>2.1655228434269699E-2</v>
      </c>
      <c r="BS557">
        <f t="shared" si="124"/>
        <v>-2.2816374480498797E-3</v>
      </c>
      <c r="BT557">
        <f t="shared" si="125"/>
        <v>-2.18739681154148E-2</v>
      </c>
      <c r="BY557" s="24"/>
      <c r="BZ557" s="25"/>
    </row>
    <row r="558" spans="2:78" ht="15" customHeight="1" x14ac:dyDescent="0.3">
      <c r="B558" s="2" t="s">
        <v>556</v>
      </c>
      <c r="C558" s="2" t="s">
        <v>1556</v>
      </c>
      <c r="D558" s="5" t="s">
        <v>2553</v>
      </c>
      <c r="F558">
        <v>0</v>
      </c>
      <c r="G558" t="s">
        <v>3561</v>
      </c>
      <c r="H558">
        <v>0</v>
      </c>
      <c r="I558">
        <v>2.7100613527864002E-2</v>
      </c>
      <c r="J558" s="126">
        <v>0</v>
      </c>
      <c r="K558" s="126">
        <v>0</v>
      </c>
      <c r="M558">
        <v>0</v>
      </c>
      <c r="N558" t="s">
        <v>3561</v>
      </c>
      <c r="O558">
        <v>0</v>
      </c>
      <c r="P558">
        <v>2.0953092906552201E-2</v>
      </c>
      <c r="Q558">
        <v>0</v>
      </c>
      <c r="R558">
        <v>0</v>
      </c>
      <c r="T558">
        <v>0</v>
      </c>
      <c r="U558" t="s">
        <v>3561</v>
      </c>
      <c r="V558">
        <v>0</v>
      </c>
      <c r="W558">
        <v>1.8730569815716101E-2</v>
      </c>
      <c r="X558">
        <v>0</v>
      </c>
      <c r="Y558">
        <v>0</v>
      </c>
      <c r="AA558">
        <v>0</v>
      </c>
      <c r="AB558" t="s">
        <v>3561</v>
      </c>
      <c r="AC558">
        <v>0</v>
      </c>
      <c r="AD558">
        <v>2.2255360787994501E-2</v>
      </c>
      <c r="AE558">
        <v>0</v>
      </c>
      <c r="AF558">
        <v>0</v>
      </c>
      <c r="AH558">
        <v>0</v>
      </c>
      <c r="AI558" t="s">
        <v>3561</v>
      </c>
      <c r="AJ558">
        <v>0</v>
      </c>
      <c r="AK558">
        <v>4.0074845598837797E-2</v>
      </c>
      <c r="AL558">
        <v>0</v>
      </c>
      <c r="AM558">
        <v>0</v>
      </c>
      <c r="AO558">
        <v>0</v>
      </c>
      <c r="AP558" t="s">
        <v>3561</v>
      </c>
      <c r="AQ558">
        <v>0</v>
      </c>
      <c r="AR558">
        <v>1.72005826859731E-2</v>
      </c>
      <c r="AS558">
        <v>0</v>
      </c>
      <c r="AT558">
        <v>0</v>
      </c>
      <c r="AV558">
        <v>0</v>
      </c>
      <c r="AW558" t="s">
        <v>3561</v>
      </c>
      <c r="AX558">
        <v>0</v>
      </c>
      <c r="AY558">
        <v>2.3754652717798301E-2</v>
      </c>
      <c r="AZ558">
        <v>0</v>
      </c>
      <c r="BA558">
        <v>0</v>
      </c>
      <c r="BD558" s="5" t="s">
        <v>2553</v>
      </c>
      <c r="BE558" s="2" t="s">
        <v>1556</v>
      </c>
      <c r="BF558">
        <f t="shared" si="112"/>
        <v>0</v>
      </c>
      <c r="BG558">
        <f t="shared" si="113"/>
        <v>0</v>
      </c>
      <c r="BH558">
        <f t="shared" si="114"/>
        <v>0</v>
      </c>
      <c r="BI558">
        <f t="shared" si="115"/>
        <v>0</v>
      </c>
      <c r="BJ558">
        <f t="shared" si="116"/>
        <v>0</v>
      </c>
      <c r="BK558">
        <f t="shared" si="117"/>
        <v>0</v>
      </c>
      <c r="BL558">
        <f t="shared" si="118"/>
        <v>0</v>
      </c>
      <c r="BN558">
        <f t="shared" si="119"/>
        <v>0</v>
      </c>
      <c r="BO558">
        <f t="shared" si="120"/>
        <v>0</v>
      </c>
      <c r="BP558">
        <f t="shared" si="121"/>
        <v>0</v>
      </c>
      <c r="BQ558">
        <f t="shared" si="122"/>
        <v>0</v>
      </c>
      <c r="BR558">
        <f t="shared" si="123"/>
        <v>0</v>
      </c>
      <c r="BS558">
        <f t="shared" si="124"/>
        <v>0</v>
      </c>
      <c r="BT558">
        <f t="shared" si="125"/>
        <v>0</v>
      </c>
      <c r="BY558" s="24"/>
      <c r="BZ558" s="25"/>
    </row>
    <row r="559" spans="2:78" ht="15" customHeight="1" x14ac:dyDescent="0.3">
      <c r="B559" s="2" t="s">
        <v>557</v>
      </c>
      <c r="C559" s="2" t="s">
        <v>1557</v>
      </c>
      <c r="D559" s="5" t="s">
        <v>2554</v>
      </c>
      <c r="F559">
        <v>0</v>
      </c>
      <c r="G559" t="s">
        <v>3562</v>
      </c>
      <c r="H559">
        <v>0</v>
      </c>
      <c r="I559">
        <v>0.48528381106257301</v>
      </c>
      <c r="J559" s="126">
        <v>0</v>
      </c>
      <c r="K559" s="126">
        <v>0</v>
      </c>
      <c r="M559">
        <v>0</v>
      </c>
      <c r="N559" t="s">
        <v>3562</v>
      </c>
      <c r="O559">
        <v>0</v>
      </c>
      <c r="P559">
        <v>0.37520192418617199</v>
      </c>
      <c r="Q559">
        <v>0</v>
      </c>
      <c r="R559">
        <v>0</v>
      </c>
      <c r="T559">
        <v>0</v>
      </c>
      <c r="U559" t="s">
        <v>3562</v>
      </c>
      <c r="V559">
        <v>0</v>
      </c>
      <c r="W559">
        <v>0.33538681848801799</v>
      </c>
      <c r="X559">
        <v>7.5000835844336997</v>
      </c>
      <c r="Y559">
        <v>0</v>
      </c>
      <c r="AA559">
        <v>0</v>
      </c>
      <c r="AB559" t="s">
        <v>3562</v>
      </c>
      <c r="AC559">
        <v>0</v>
      </c>
      <c r="AD559">
        <v>0.41462205555012599</v>
      </c>
      <c r="AE559">
        <v>0</v>
      </c>
      <c r="AF559">
        <v>0</v>
      </c>
      <c r="AH559">
        <v>0</v>
      </c>
      <c r="AI559" t="s">
        <v>3562</v>
      </c>
      <c r="AJ559">
        <v>0</v>
      </c>
      <c r="AK559">
        <v>0.71758174409705999</v>
      </c>
      <c r="AL559">
        <v>16.1899417811616</v>
      </c>
      <c r="AM559">
        <v>16.189941781161799</v>
      </c>
      <c r="AO559">
        <v>0</v>
      </c>
      <c r="AP559" t="s">
        <v>3562</v>
      </c>
      <c r="AQ559">
        <v>0</v>
      </c>
      <c r="AR559">
        <v>0.30800957783264998</v>
      </c>
      <c r="AS559">
        <v>11.2662036214866</v>
      </c>
      <c r="AT559">
        <v>8.5665774457285107</v>
      </c>
      <c r="AV559">
        <v>0</v>
      </c>
      <c r="AW559" t="s">
        <v>3562</v>
      </c>
      <c r="AX559">
        <v>0</v>
      </c>
      <c r="AY559">
        <v>0.27705348147367198</v>
      </c>
      <c r="AZ559">
        <v>0</v>
      </c>
      <c r="BA559">
        <v>0</v>
      </c>
      <c r="BD559" s="5" t="s">
        <v>2554</v>
      </c>
      <c r="BE559" s="2" t="s">
        <v>1557</v>
      </c>
      <c r="BF559">
        <f t="shared" si="112"/>
        <v>0</v>
      </c>
      <c r="BG559">
        <f t="shared" si="113"/>
        <v>0</v>
      </c>
      <c r="BH559">
        <f t="shared" si="114"/>
        <v>-7.5000835844336997</v>
      </c>
      <c r="BI559">
        <f t="shared" si="115"/>
        <v>0</v>
      </c>
      <c r="BJ559">
        <f t="shared" si="116"/>
        <v>-16.1899417811616</v>
      </c>
      <c r="BK559">
        <f t="shared" si="117"/>
        <v>11.2662036214866</v>
      </c>
      <c r="BL559">
        <f t="shared" si="118"/>
        <v>0</v>
      </c>
      <c r="BN559">
        <f t="shared" si="119"/>
        <v>0</v>
      </c>
      <c r="BO559">
        <f t="shared" si="120"/>
        <v>0</v>
      </c>
      <c r="BP559">
        <f t="shared" si="121"/>
        <v>7.5000835844336997</v>
      </c>
      <c r="BQ559">
        <f t="shared" si="122"/>
        <v>0</v>
      </c>
      <c r="BR559">
        <f t="shared" si="123"/>
        <v>-1.9895196601282805E-13</v>
      </c>
      <c r="BS559">
        <f t="shared" si="124"/>
        <v>2.6996261757580893</v>
      </c>
      <c r="BT559">
        <f t="shared" si="125"/>
        <v>0</v>
      </c>
      <c r="BY559" s="24"/>
      <c r="BZ559" s="25"/>
    </row>
    <row r="560" spans="2:78" ht="15" customHeight="1" x14ac:dyDescent="0.3">
      <c r="B560" s="2" t="s">
        <v>558</v>
      </c>
      <c r="C560" s="2" t="s">
        <v>1558</v>
      </c>
      <c r="D560" s="5" t="s">
        <v>2555</v>
      </c>
      <c r="F560">
        <v>-10.9612816257511</v>
      </c>
      <c r="G560" t="s">
        <v>3563</v>
      </c>
      <c r="H560">
        <v>-12.8024245501983</v>
      </c>
      <c r="I560">
        <v>-9.1010702528687908</v>
      </c>
      <c r="J560" s="126">
        <v>-9.6600608348561501</v>
      </c>
      <c r="K560" s="126">
        <v>12.5550500317947</v>
      </c>
      <c r="M560">
        <v>-9.3559173836509899</v>
      </c>
      <c r="N560" t="s">
        <v>3563</v>
      </c>
      <c r="O560">
        <v>-11.157442501239199</v>
      </c>
      <c r="P560">
        <v>-7.9176769533133902</v>
      </c>
      <c r="Q560">
        <v>-12.2908252368699</v>
      </c>
      <c r="R560">
        <v>14.454369184389201</v>
      </c>
      <c r="T560">
        <v>-8.5024998777691998</v>
      </c>
      <c r="U560" t="s">
        <v>3563</v>
      </c>
      <c r="V560">
        <v>-10.894756395472699</v>
      </c>
      <c r="W560">
        <v>-7.2168652892032696</v>
      </c>
      <c r="X560">
        <v>-21.826592826930799</v>
      </c>
      <c r="Y560">
        <v>18.227615715362798</v>
      </c>
      <c r="AA560">
        <v>-10.0522915715056</v>
      </c>
      <c r="AB560" t="s">
        <v>3563</v>
      </c>
      <c r="AC560">
        <v>-11.7401759503198</v>
      </c>
      <c r="AD560">
        <v>-8.4736732783341004</v>
      </c>
      <c r="AE560">
        <v>-12.675515783611401</v>
      </c>
      <c r="AF560">
        <v>-12.675515783611401</v>
      </c>
      <c r="AH560">
        <v>-18.4141313226332</v>
      </c>
      <c r="AI560" t="s">
        <v>3563</v>
      </c>
      <c r="AJ560">
        <v>-24.518965376149101</v>
      </c>
      <c r="AK560">
        <v>-15.663439840799199</v>
      </c>
      <c r="AL560">
        <v>-45.780309525479097</v>
      </c>
      <c r="AM560">
        <v>-45.780309525478998</v>
      </c>
      <c r="AO560">
        <v>-8.0459401478239005</v>
      </c>
      <c r="AP560" t="s">
        <v>3563</v>
      </c>
      <c r="AQ560">
        <v>-10.8931594677458</v>
      </c>
      <c r="AR560">
        <v>-6.86526699180774</v>
      </c>
      <c r="AS560">
        <v>-26.951335518767099</v>
      </c>
      <c r="AT560">
        <v>-19.1009432748153</v>
      </c>
      <c r="AV560">
        <v>-10.8733510055217</v>
      </c>
      <c r="AW560" t="s">
        <v>3563</v>
      </c>
      <c r="AX560">
        <v>-11.696278586066899</v>
      </c>
      <c r="AY560">
        <v>-8.8736145491143397</v>
      </c>
      <c r="AZ560">
        <v>1.1882735198755701</v>
      </c>
      <c r="BA560">
        <v>-8.5541904083895606</v>
      </c>
      <c r="BD560" s="5" t="s">
        <v>2555</v>
      </c>
      <c r="BE560" s="2" t="s">
        <v>1558</v>
      </c>
      <c r="BF560">
        <f t="shared" si="112"/>
        <v>-1.3012207908949502</v>
      </c>
      <c r="BG560">
        <f t="shared" si="113"/>
        <v>2.9349078532189097</v>
      </c>
      <c r="BH560">
        <f t="shared" si="114"/>
        <v>13.324092949161599</v>
      </c>
      <c r="BI560">
        <f t="shared" si="115"/>
        <v>2.6232242121058</v>
      </c>
      <c r="BJ560">
        <f t="shared" si="116"/>
        <v>27.366178202845898</v>
      </c>
      <c r="BK560">
        <f t="shared" si="117"/>
        <v>-18.905395370943197</v>
      </c>
      <c r="BL560">
        <f t="shared" si="118"/>
        <v>12.061624525397271</v>
      </c>
      <c r="BN560">
        <f t="shared" si="119"/>
        <v>-22.21511086665085</v>
      </c>
      <c r="BO560">
        <f t="shared" si="120"/>
        <v>-26.7451944212591</v>
      </c>
      <c r="BP560">
        <f t="shared" si="121"/>
        <v>-40.054208542293594</v>
      </c>
      <c r="BQ560">
        <f t="shared" si="122"/>
        <v>0</v>
      </c>
      <c r="BR560">
        <f t="shared" si="123"/>
        <v>-9.9475983006414026E-14</v>
      </c>
      <c r="BS560">
        <f t="shared" si="124"/>
        <v>-7.8503922439517986</v>
      </c>
      <c r="BT560">
        <f t="shared" si="125"/>
        <v>9.7424639282651313</v>
      </c>
      <c r="BY560" s="24"/>
      <c r="BZ560" s="25"/>
    </row>
    <row r="561" spans="2:78" ht="15" customHeight="1" x14ac:dyDescent="0.3">
      <c r="B561" s="2" t="s">
        <v>559</v>
      </c>
      <c r="C561" s="2" t="s">
        <v>1559</v>
      </c>
      <c r="D561" s="5" t="s">
        <v>2556</v>
      </c>
      <c r="F561">
        <v>0</v>
      </c>
      <c r="G561" t="s">
        <v>3564</v>
      </c>
      <c r="H561">
        <v>0</v>
      </c>
      <c r="I561">
        <v>2.30509810254823</v>
      </c>
      <c r="J561" s="126">
        <v>0</v>
      </c>
      <c r="K561" s="126">
        <v>0</v>
      </c>
      <c r="M561">
        <v>0</v>
      </c>
      <c r="N561" t="s">
        <v>3564</v>
      </c>
      <c r="O561">
        <v>0</v>
      </c>
      <c r="P561">
        <v>1.7822091398298801</v>
      </c>
      <c r="Q561">
        <v>0</v>
      </c>
      <c r="R561">
        <v>0</v>
      </c>
      <c r="T561">
        <v>0</v>
      </c>
      <c r="U561" t="s">
        <v>3564</v>
      </c>
      <c r="V561">
        <v>0</v>
      </c>
      <c r="W561">
        <v>1.59308738783083</v>
      </c>
      <c r="X561">
        <v>0</v>
      </c>
      <c r="Y561">
        <v>0</v>
      </c>
      <c r="AA561">
        <v>0</v>
      </c>
      <c r="AB561" t="s">
        <v>3564</v>
      </c>
      <c r="AC561">
        <v>0</v>
      </c>
      <c r="AD561">
        <v>1.9694547639034401</v>
      </c>
      <c r="AE561">
        <v>0</v>
      </c>
      <c r="AF561">
        <v>0</v>
      </c>
      <c r="AH561">
        <v>0</v>
      </c>
      <c r="AI561" t="s">
        <v>3564</v>
      </c>
      <c r="AJ561">
        <v>0</v>
      </c>
      <c r="AK561">
        <v>3.40851328449487</v>
      </c>
      <c r="AL561">
        <v>0</v>
      </c>
      <c r="AM561">
        <v>0</v>
      </c>
      <c r="AO561">
        <v>0</v>
      </c>
      <c r="AP561" t="s">
        <v>3564</v>
      </c>
      <c r="AQ561">
        <v>0</v>
      </c>
      <c r="AR561">
        <v>1.4630454947368701</v>
      </c>
      <c r="AS561">
        <v>0</v>
      </c>
      <c r="AT561">
        <v>0</v>
      </c>
      <c r="AV561">
        <v>0</v>
      </c>
      <c r="AW561" t="s">
        <v>3564</v>
      </c>
      <c r="AX561">
        <v>0</v>
      </c>
      <c r="AY561">
        <v>1.31600403701133</v>
      </c>
      <c r="AZ561">
        <v>0</v>
      </c>
      <c r="BA561">
        <v>0</v>
      </c>
      <c r="BD561" s="5" t="s">
        <v>2556</v>
      </c>
      <c r="BE561" s="2" t="s">
        <v>1559</v>
      </c>
      <c r="BF561">
        <f t="shared" si="112"/>
        <v>0</v>
      </c>
      <c r="BG561">
        <f t="shared" si="113"/>
        <v>0</v>
      </c>
      <c r="BH561">
        <f t="shared" si="114"/>
        <v>0</v>
      </c>
      <c r="BI561">
        <f t="shared" si="115"/>
        <v>0</v>
      </c>
      <c r="BJ561">
        <f t="shared" si="116"/>
        <v>0</v>
      </c>
      <c r="BK561">
        <f t="shared" si="117"/>
        <v>0</v>
      </c>
      <c r="BL561">
        <f t="shared" si="118"/>
        <v>0</v>
      </c>
      <c r="BN561">
        <f t="shared" si="119"/>
        <v>0</v>
      </c>
      <c r="BO561">
        <f t="shared" si="120"/>
        <v>0</v>
      </c>
      <c r="BP561">
        <f t="shared" si="121"/>
        <v>0</v>
      </c>
      <c r="BQ561">
        <f t="shared" si="122"/>
        <v>0</v>
      </c>
      <c r="BR561">
        <f t="shared" si="123"/>
        <v>0</v>
      </c>
      <c r="BS561">
        <f t="shared" si="124"/>
        <v>0</v>
      </c>
      <c r="BT561">
        <f t="shared" si="125"/>
        <v>0</v>
      </c>
      <c r="BY561" s="24"/>
      <c r="BZ561" s="25"/>
    </row>
    <row r="562" spans="2:78" ht="15" customHeight="1" x14ac:dyDescent="0.3">
      <c r="B562" s="2" t="s">
        <v>560</v>
      </c>
      <c r="C562" s="2" t="s">
        <v>1560</v>
      </c>
      <c r="D562" s="5" t="s">
        <v>2557</v>
      </c>
      <c r="F562">
        <v>0</v>
      </c>
      <c r="G562" t="s">
        <v>3565</v>
      </c>
      <c r="H562">
        <v>0</v>
      </c>
      <c r="I562">
        <v>1.31719891574457</v>
      </c>
      <c r="J562" s="126">
        <v>0</v>
      </c>
      <c r="K562" s="126">
        <v>0</v>
      </c>
      <c r="M562">
        <v>0</v>
      </c>
      <c r="N562" t="s">
        <v>3565</v>
      </c>
      <c r="O562">
        <v>0</v>
      </c>
      <c r="P562">
        <v>1.0184052228060401</v>
      </c>
      <c r="Q562">
        <v>0</v>
      </c>
      <c r="R562">
        <v>0</v>
      </c>
      <c r="T562">
        <v>0</v>
      </c>
      <c r="U562" t="s">
        <v>3565</v>
      </c>
      <c r="V562">
        <v>0</v>
      </c>
      <c r="W562">
        <v>0.91033565017390405</v>
      </c>
      <c r="X562">
        <v>0</v>
      </c>
      <c r="Y562">
        <v>0</v>
      </c>
      <c r="AA562">
        <v>0</v>
      </c>
      <c r="AB562" t="s">
        <v>3565</v>
      </c>
      <c r="AC562">
        <v>0</v>
      </c>
      <c r="AD562">
        <v>1.1254027222229901</v>
      </c>
      <c r="AE562">
        <v>0</v>
      </c>
      <c r="AF562">
        <v>0</v>
      </c>
      <c r="AH562">
        <v>0</v>
      </c>
      <c r="AI562" t="s">
        <v>3565</v>
      </c>
      <c r="AJ562">
        <v>0</v>
      </c>
      <c r="AK562">
        <v>1.9477218768230999</v>
      </c>
      <c r="AL562">
        <v>0</v>
      </c>
      <c r="AM562">
        <v>0</v>
      </c>
      <c r="AO562">
        <v>0</v>
      </c>
      <c r="AP562" t="s">
        <v>3565</v>
      </c>
      <c r="AQ562">
        <v>0</v>
      </c>
      <c r="AR562">
        <v>0.83602599698040003</v>
      </c>
      <c r="AS562">
        <v>0</v>
      </c>
      <c r="AT562">
        <v>0</v>
      </c>
      <c r="AV562">
        <v>0</v>
      </c>
      <c r="AW562" t="s">
        <v>3565</v>
      </c>
      <c r="AX562">
        <v>0</v>
      </c>
      <c r="AY562">
        <v>0.75200230685244696</v>
      </c>
      <c r="AZ562">
        <v>0</v>
      </c>
      <c r="BA562">
        <v>0</v>
      </c>
      <c r="BD562" s="5" t="s">
        <v>2557</v>
      </c>
      <c r="BE562" s="2" t="s">
        <v>1560</v>
      </c>
      <c r="BF562">
        <f t="shared" si="112"/>
        <v>0</v>
      </c>
      <c r="BG562">
        <f t="shared" si="113"/>
        <v>0</v>
      </c>
      <c r="BH562">
        <f t="shared" si="114"/>
        <v>0</v>
      </c>
      <c r="BI562">
        <f t="shared" si="115"/>
        <v>0</v>
      </c>
      <c r="BJ562">
        <f t="shared" si="116"/>
        <v>0</v>
      </c>
      <c r="BK562">
        <f t="shared" si="117"/>
        <v>0</v>
      </c>
      <c r="BL562">
        <f t="shared" si="118"/>
        <v>0</v>
      </c>
      <c r="BN562">
        <f t="shared" si="119"/>
        <v>0</v>
      </c>
      <c r="BO562">
        <f t="shared" si="120"/>
        <v>0</v>
      </c>
      <c r="BP562">
        <f t="shared" si="121"/>
        <v>0</v>
      </c>
      <c r="BQ562">
        <f t="shared" si="122"/>
        <v>0</v>
      </c>
      <c r="BR562">
        <f t="shared" si="123"/>
        <v>0</v>
      </c>
      <c r="BS562">
        <f t="shared" si="124"/>
        <v>0</v>
      </c>
      <c r="BT562">
        <f t="shared" si="125"/>
        <v>0</v>
      </c>
      <c r="BY562" s="24"/>
      <c r="BZ562" s="25"/>
    </row>
    <row r="563" spans="2:78" ht="15" customHeight="1" x14ac:dyDescent="0.3">
      <c r="B563" s="2" t="s">
        <v>561</v>
      </c>
      <c r="C563" s="2" t="s">
        <v>1561</v>
      </c>
      <c r="D563" s="5" t="s">
        <v>2558</v>
      </c>
      <c r="F563">
        <v>0</v>
      </c>
      <c r="G563" t="s">
        <v>3566</v>
      </c>
      <c r="H563">
        <v>0</v>
      </c>
      <c r="I563">
        <v>2.30509810254819</v>
      </c>
      <c r="J563" s="126">
        <v>0</v>
      </c>
      <c r="K563" s="126">
        <v>0</v>
      </c>
      <c r="M563">
        <v>0</v>
      </c>
      <c r="N563" t="s">
        <v>3566</v>
      </c>
      <c r="O563">
        <v>0</v>
      </c>
      <c r="P563">
        <v>1.78220913982989</v>
      </c>
      <c r="Q563">
        <v>0</v>
      </c>
      <c r="R563">
        <v>0</v>
      </c>
      <c r="T563">
        <v>0</v>
      </c>
      <c r="U563" t="s">
        <v>3566</v>
      </c>
      <c r="V563">
        <v>0</v>
      </c>
      <c r="W563">
        <v>1.5930873878307901</v>
      </c>
      <c r="X563">
        <v>0</v>
      </c>
      <c r="Y563">
        <v>0</v>
      </c>
      <c r="AA563">
        <v>0</v>
      </c>
      <c r="AB563" t="s">
        <v>3566</v>
      </c>
      <c r="AC563">
        <v>0</v>
      </c>
      <c r="AD563">
        <v>1.9694547639033999</v>
      </c>
      <c r="AE563">
        <v>0</v>
      </c>
      <c r="AF563">
        <v>0</v>
      </c>
      <c r="AH563">
        <v>0</v>
      </c>
      <c r="AI563" t="s">
        <v>3566</v>
      </c>
      <c r="AJ563">
        <v>0</v>
      </c>
      <c r="AK563">
        <v>3.4085132844949202</v>
      </c>
      <c r="AL563">
        <v>0</v>
      </c>
      <c r="AM563">
        <v>0</v>
      </c>
      <c r="AO563">
        <v>0</v>
      </c>
      <c r="AP563" t="s">
        <v>3566</v>
      </c>
      <c r="AQ563">
        <v>0</v>
      </c>
      <c r="AR563">
        <v>1.4630454947368901</v>
      </c>
      <c r="AS563">
        <v>0</v>
      </c>
      <c r="AT563">
        <v>0</v>
      </c>
      <c r="AV563">
        <v>0</v>
      </c>
      <c r="AW563" t="s">
        <v>3566</v>
      </c>
      <c r="AX563">
        <v>0</v>
      </c>
      <c r="AY563">
        <v>1.3160040370113399</v>
      </c>
      <c r="AZ563">
        <v>0</v>
      </c>
      <c r="BA563">
        <v>0</v>
      </c>
      <c r="BD563" s="5" t="s">
        <v>2558</v>
      </c>
      <c r="BE563" s="2" t="s">
        <v>1561</v>
      </c>
      <c r="BF563">
        <f t="shared" si="112"/>
        <v>0</v>
      </c>
      <c r="BG563">
        <f t="shared" si="113"/>
        <v>0</v>
      </c>
      <c r="BH563">
        <f t="shared" si="114"/>
        <v>0</v>
      </c>
      <c r="BI563">
        <f t="shared" si="115"/>
        <v>0</v>
      </c>
      <c r="BJ563">
        <f t="shared" si="116"/>
        <v>0</v>
      </c>
      <c r="BK563">
        <f t="shared" si="117"/>
        <v>0</v>
      </c>
      <c r="BL563">
        <f t="shared" si="118"/>
        <v>0</v>
      </c>
      <c r="BN563">
        <f t="shared" si="119"/>
        <v>0</v>
      </c>
      <c r="BO563">
        <f t="shared" si="120"/>
        <v>0</v>
      </c>
      <c r="BP563">
        <f t="shared" si="121"/>
        <v>0</v>
      </c>
      <c r="BQ563">
        <f t="shared" si="122"/>
        <v>0</v>
      </c>
      <c r="BR563">
        <f t="shared" si="123"/>
        <v>0</v>
      </c>
      <c r="BS563">
        <f t="shared" si="124"/>
        <v>0</v>
      </c>
      <c r="BT563">
        <f t="shared" si="125"/>
        <v>0</v>
      </c>
      <c r="BY563" s="24"/>
      <c r="BZ563" s="25"/>
    </row>
    <row r="564" spans="2:78" ht="15" customHeight="1" x14ac:dyDescent="0.3">
      <c r="B564" s="2" t="s">
        <v>562</v>
      </c>
      <c r="C564" s="2" t="s">
        <v>1562</v>
      </c>
      <c r="D564" s="3" t="s">
        <v>2559</v>
      </c>
      <c r="F564">
        <v>0</v>
      </c>
      <c r="G564" t="s">
        <v>3567</v>
      </c>
      <c r="H564">
        <v>0</v>
      </c>
      <c r="I564">
        <v>0</v>
      </c>
      <c r="J564" s="126">
        <v>0</v>
      </c>
      <c r="K564" s="126">
        <v>0</v>
      </c>
      <c r="M564">
        <v>0</v>
      </c>
      <c r="N564" t="s">
        <v>3567</v>
      </c>
      <c r="O564">
        <v>0</v>
      </c>
      <c r="P564">
        <v>0</v>
      </c>
      <c r="Q564">
        <v>0</v>
      </c>
      <c r="R564">
        <v>0</v>
      </c>
      <c r="T564">
        <v>0</v>
      </c>
      <c r="U564" t="s">
        <v>3567</v>
      </c>
      <c r="V564">
        <v>0</v>
      </c>
      <c r="W564">
        <v>0</v>
      </c>
      <c r="X564">
        <v>0</v>
      </c>
      <c r="Y564">
        <v>0</v>
      </c>
      <c r="AA564">
        <v>0</v>
      </c>
      <c r="AB564" t="s">
        <v>3567</v>
      </c>
      <c r="AC564">
        <v>0</v>
      </c>
      <c r="AD564">
        <v>0</v>
      </c>
      <c r="AE564">
        <v>0</v>
      </c>
      <c r="AF564">
        <v>0</v>
      </c>
      <c r="AH564">
        <v>0</v>
      </c>
      <c r="AI564" t="s">
        <v>3567</v>
      </c>
      <c r="AJ564">
        <v>0</v>
      </c>
      <c r="AK564">
        <v>0</v>
      </c>
      <c r="AL564">
        <v>0</v>
      </c>
      <c r="AM564">
        <v>0</v>
      </c>
      <c r="AO564">
        <v>0</v>
      </c>
      <c r="AP564" t="s">
        <v>3567</v>
      </c>
      <c r="AQ564">
        <v>0</v>
      </c>
      <c r="AR564">
        <v>0</v>
      </c>
      <c r="AS564">
        <v>0</v>
      </c>
      <c r="AT564">
        <v>0</v>
      </c>
      <c r="AV564">
        <v>0</v>
      </c>
      <c r="AW564" t="s">
        <v>3567</v>
      </c>
      <c r="AX564">
        <v>0</v>
      </c>
      <c r="AY564">
        <v>0</v>
      </c>
      <c r="AZ564">
        <v>0</v>
      </c>
      <c r="BA564">
        <v>0</v>
      </c>
      <c r="BD564" s="3" t="s">
        <v>2559</v>
      </c>
      <c r="BE564" s="2" t="s">
        <v>1562</v>
      </c>
      <c r="BF564">
        <f t="shared" si="112"/>
        <v>0</v>
      </c>
      <c r="BG564">
        <f t="shared" si="113"/>
        <v>0</v>
      </c>
      <c r="BH564">
        <f t="shared" si="114"/>
        <v>0</v>
      </c>
      <c r="BI564">
        <f t="shared" si="115"/>
        <v>0</v>
      </c>
      <c r="BJ564">
        <f t="shared" si="116"/>
        <v>0</v>
      </c>
      <c r="BK564">
        <f t="shared" si="117"/>
        <v>0</v>
      </c>
      <c r="BL564">
        <f t="shared" si="118"/>
        <v>0</v>
      </c>
      <c r="BN564">
        <f t="shared" si="119"/>
        <v>0</v>
      </c>
      <c r="BO564">
        <f t="shared" si="120"/>
        <v>0</v>
      </c>
      <c r="BP564">
        <f t="shared" si="121"/>
        <v>0</v>
      </c>
      <c r="BQ564">
        <f t="shared" si="122"/>
        <v>0</v>
      </c>
      <c r="BR564">
        <f t="shared" si="123"/>
        <v>0</v>
      </c>
      <c r="BS564">
        <f t="shared" si="124"/>
        <v>0</v>
      </c>
      <c r="BT564">
        <f t="shared" si="125"/>
        <v>0</v>
      </c>
      <c r="BY564" s="24"/>
      <c r="BZ564" s="25"/>
    </row>
    <row r="565" spans="2:78" ht="15" customHeight="1" x14ac:dyDescent="0.3">
      <c r="B565" s="2" t="s">
        <v>563</v>
      </c>
      <c r="C565" s="2" t="s">
        <v>1563</v>
      </c>
      <c r="D565" s="5" t="s">
        <v>2560</v>
      </c>
      <c r="F565">
        <v>2.7497207872127002E-3</v>
      </c>
      <c r="G565" t="s">
        <v>3568</v>
      </c>
      <c r="H565">
        <v>2.72222121600407E-3</v>
      </c>
      <c r="I565">
        <v>2.7497207872148998E-3</v>
      </c>
      <c r="J565" s="126">
        <v>2.1558484606298799E-3</v>
      </c>
      <c r="K565" s="126">
        <v>2.6974353897095699E-3</v>
      </c>
      <c r="M565">
        <v>2.1259723534461398E-3</v>
      </c>
      <c r="N565" t="s">
        <v>3568</v>
      </c>
      <c r="O565">
        <v>2.1047107911247301E-3</v>
      </c>
      <c r="P565">
        <v>2.1259723534473199E-3</v>
      </c>
      <c r="Q565">
        <v>1.75647453415023E-3</v>
      </c>
      <c r="R565">
        <v>2.4889488811439299E-3</v>
      </c>
      <c r="T565">
        <v>1.9004675715450501E-3</v>
      </c>
      <c r="U565" t="s">
        <v>3568</v>
      </c>
      <c r="V565">
        <v>1.88146221111723E-3</v>
      </c>
      <c r="W565">
        <v>1.9004675715462399E-3</v>
      </c>
      <c r="X565">
        <v>1.0118692402123501E-3</v>
      </c>
      <c r="Y565">
        <v>2.4289405350526E-3</v>
      </c>
      <c r="AA565">
        <v>2.2581048994689801E-3</v>
      </c>
      <c r="AB565" t="s">
        <v>3568</v>
      </c>
      <c r="AC565">
        <v>2.23552270745131E-3</v>
      </c>
      <c r="AD565">
        <v>2.2581048994696402E-3</v>
      </c>
      <c r="AE565">
        <v>1.91305935946673E-3</v>
      </c>
      <c r="AF565">
        <v>1.91305935946673E-3</v>
      </c>
      <c r="AH565">
        <v>4.0661306753904097E-3</v>
      </c>
      <c r="AI565" t="s">
        <v>3568</v>
      </c>
      <c r="AJ565">
        <v>4.0254674802338297E-3</v>
      </c>
      <c r="AK565">
        <v>4.06613067539061E-3</v>
      </c>
      <c r="AL565">
        <v>2.1280098492937301E-3</v>
      </c>
      <c r="AM565">
        <v>2.12800984929018E-3</v>
      </c>
      <c r="AO565">
        <v>1.7452298530180601E-3</v>
      </c>
      <c r="AP565" t="s">
        <v>3568</v>
      </c>
      <c r="AQ565">
        <v>1.7277758784718E-3</v>
      </c>
      <c r="AR565">
        <v>1.74522985301769E-3</v>
      </c>
      <c r="AS565">
        <v>5.5051437509945301E-4</v>
      </c>
      <c r="AT565">
        <v>7.7472567707204099E-4</v>
      </c>
      <c r="AV565">
        <v>2.4173301387104798E-3</v>
      </c>
      <c r="AW565" t="s">
        <v>3568</v>
      </c>
      <c r="AX565">
        <v>2.3861251814474298E-3</v>
      </c>
      <c r="AY565">
        <v>2.41022817819584E-3</v>
      </c>
      <c r="AZ565">
        <v>2.0718336448819498E-3</v>
      </c>
      <c r="BA565">
        <v>2.1495048982771402E-3</v>
      </c>
      <c r="BD565" s="5" t="s">
        <v>2560</v>
      </c>
      <c r="BE565" s="2" t="s">
        <v>1563</v>
      </c>
      <c r="BF565">
        <f t="shared" si="112"/>
        <v>5.9387232658282031E-4</v>
      </c>
      <c r="BG565">
        <f t="shared" si="113"/>
        <v>3.6949781929590986E-4</v>
      </c>
      <c r="BH565">
        <f t="shared" si="114"/>
        <v>8.8859833133269998E-4</v>
      </c>
      <c r="BI565">
        <f t="shared" si="115"/>
        <v>3.4504554000225015E-4</v>
      </c>
      <c r="BJ565">
        <f t="shared" si="116"/>
        <v>1.9381208260966796E-3</v>
      </c>
      <c r="BK565">
        <f t="shared" si="117"/>
        <v>-1.1947154779186071E-3</v>
      </c>
      <c r="BL565">
        <f t="shared" si="118"/>
        <v>-3.4549649382852998E-4</v>
      </c>
      <c r="BN565">
        <f t="shared" si="119"/>
        <v>-5.4158692907969007E-4</v>
      </c>
      <c r="BO565">
        <f t="shared" si="120"/>
        <v>-7.3247434699369993E-4</v>
      </c>
      <c r="BP565">
        <f t="shared" si="121"/>
        <v>-1.4170712948402499E-3</v>
      </c>
      <c r="BQ565">
        <f t="shared" si="122"/>
        <v>0</v>
      </c>
      <c r="BR565">
        <f t="shared" si="123"/>
        <v>3.5501115935865357E-15</v>
      </c>
      <c r="BS565">
        <f t="shared" si="124"/>
        <v>-2.2421130197258798E-4</v>
      </c>
      <c r="BT565">
        <f t="shared" si="125"/>
        <v>-7.7671253395190324E-5</v>
      </c>
      <c r="BY565" s="24"/>
      <c r="BZ565" s="25"/>
    </row>
    <row r="566" spans="2:78" ht="15" customHeight="1" x14ac:dyDescent="0.3">
      <c r="B566" s="2" t="s">
        <v>564</v>
      </c>
      <c r="C566" s="2" t="s">
        <v>1564</v>
      </c>
      <c r="D566" s="5" t="s">
        <v>2561</v>
      </c>
      <c r="F566">
        <v>0</v>
      </c>
      <c r="G566" t="s">
        <v>3569</v>
      </c>
      <c r="H566">
        <v>0</v>
      </c>
      <c r="I566">
        <v>0</v>
      </c>
      <c r="J566" s="126">
        <v>0</v>
      </c>
      <c r="K566" s="126">
        <v>0</v>
      </c>
      <c r="M566">
        <v>0</v>
      </c>
      <c r="N566" t="s">
        <v>3569</v>
      </c>
      <c r="O566">
        <v>0</v>
      </c>
      <c r="P566">
        <v>0</v>
      </c>
      <c r="Q566">
        <v>0</v>
      </c>
      <c r="R566">
        <v>0</v>
      </c>
      <c r="T566">
        <v>0</v>
      </c>
      <c r="U566" t="s">
        <v>3569</v>
      </c>
      <c r="V566">
        <v>0</v>
      </c>
      <c r="W566">
        <v>0</v>
      </c>
      <c r="X566">
        <v>0</v>
      </c>
      <c r="Y566">
        <v>0</v>
      </c>
      <c r="AA566">
        <v>0</v>
      </c>
      <c r="AB566" t="s">
        <v>3569</v>
      </c>
      <c r="AC566">
        <v>0</v>
      </c>
      <c r="AD566">
        <v>0</v>
      </c>
      <c r="AE566">
        <v>0</v>
      </c>
      <c r="AF566">
        <v>0</v>
      </c>
      <c r="AH566">
        <v>0</v>
      </c>
      <c r="AI566" t="s">
        <v>3569</v>
      </c>
      <c r="AJ566">
        <v>0</v>
      </c>
      <c r="AK566">
        <v>0</v>
      </c>
      <c r="AL566">
        <v>0</v>
      </c>
      <c r="AM566">
        <v>0</v>
      </c>
      <c r="AO566">
        <v>0</v>
      </c>
      <c r="AP566" t="s">
        <v>3569</v>
      </c>
      <c r="AQ566">
        <v>0</v>
      </c>
      <c r="AR566">
        <v>0</v>
      </c>
      <c r="AS566">
        <v>0</v>
      </c>
      <c r="AT566">
        <v>0</v>
      </c>
      <c r="AV566">
        <v>0</v>
      </c>
      <c r="AW566" t="s">
        <v>3569</v>
      </c>
      <c r="AX566">
        <v>0</v>
      </c>
      <c r="AY566">
        <v>0</v>
      </c>
      <c r="AZ566">
        <v>0</v>
      </c>
      <c r="BA566">
        <v>0</v>
      </c>
      <c r="BD566" s="5" t="s">
        <v>2561</v>
      </c>
      <c r="BE566" s="2" t="s">
        <v>1564</v>
      </c>
      <c r="BF566">
        <f t="shared" si="112"/>
        <v>0</v>
      </c>
      <c r="BG566">
        <f t="shared" si="113"/>
        <v>0</v>
      </c>
      <c r="BH566">
        <f t="shared" si="114"/>
        <v>0</v>
      </c>
      <c r="BI566">
        <f t="shared" si="115"/>
        <v>0</v>
      </c>
      <c r="BJ566">
        <f t="shared" si="116"/>
        <v>0</v>
      </c>
      <c r="BK566">
        <f t="shared" si="117"/>
        <v>0</v>
      </c>
      <c r="BL566">
        <f t="shared" si="118"/>
        <v>0</v>
      </c>
      <c r="BN566">
        <f t="shared" si="119"/>
        <v>0</v>
      </c>
      <c r="BO566">
        <f t="shared" si="120"/>
        <v>0</v>
      </c>
      <c r="BP566">
        <f t="shared" si="121"/>
        <v>0</v>
      </c>
      <c r="BQ566">
        <f t="shared" si="122"/>
        <v>0</v>
      </c>
      <c r="BR566">
        <f t="shared" si="123"/>
        <v>0</v>
      </c>
      <c r="BS566">
        <f t="shared" si="124"/>
        <v>0</v>
      </c>
      <c r="BT566">
        <f t="shared" si="125"/>
        <v>0</v>
      </c>
      <c r="BY566" s="24"/>
      <c r="BZ566" s="25"/>
    </row>
    <row r="567" spans="2:78" ht="15" customHeight="1" x14ac:dyDescent="0.3">
      <c r="B567" s="2" t="s">
        <v>565</v>
      </c>
      <c r="C567" s="2" t="s">
        <v>1565</v>
      </c>
      <c r="D567" s="5" t="s">
        <v>2562</v>
      </c>
      <c r="F567">
        <v>2.7497207872127002E-3</v>
      </c>
      <c r="G567" t="s">
        <v>3570</v>
      </c>
      <c r="H567">
        <v>2.72222121600407E-3</v>
      </c>
      <c r="I567">
        <v>2.7497207872148998E-3</v>
      </c>
      <c r="J567" s="126">
        <v>2.1558484606298799E-3</v>
      </c>
      <c r="K567" s="126">
        <v>2.6974353897095699E-3</v>
      </c>
      <c r="M567">
        <v>2.1259723534461398E-3</v>
      </c>
      <c r="N567" t="s">
        <v>3570</v>
      </c>
      <c r="O567">
        <v>2.1047107911247301E-3</v>
      </c>
      <c r="P567">
        <v>2.1259723534473199E-3</v>
      </c>
      <c r="Q567">
        <v>1.75647453415023E-3</v>
      </c>
      <c r="R567">
        <v>2.4889488811439299E-3</v>
      </c>
      <c r="T567">
        <v>1.9004675715450501E-3</v>
      </c>
      <c r="U567" t="s">
        <v>3570</v>
      </c>
      <c r="V567">
        <v>1.88146221111723E-3</v>
      </c>
      <c r="W567">
        <v>1.9004675715462399E-3</v>
      </c>
      <c r="X567">
        <v>1.0118692402123501E-3</v>
      </c>
      <c r="Y567">
        <v>2.4289405350526E-3</v>
      </c>
      <c r="AA567">
        <v>2.2581048994689801E-3</v>
      </c>
      <c r="AB567" t="s">
        <v>3570</v>
      </c>
      <c r="AC567">
        <v>2.23552270745131E-3</v>
      </c>
      <c r="AD567">
        <v>2.2581048994696402E-3</v>
      </c>
      <c r="AE567">
        <v>1.91305935946673E-3</v>
      </c>
      <c r="AF567">
        <v>1.91305935946673E-3</v>
      </c>
      <c r="AH567">
        <v>4.0661306753904097E-3</v>
      </c>
      <c r="AI567" t="s">
        <v>3570</v>
      </c>
      <c r="AJ567">
        <v>4.0254674802338297E-3</v>
      </c>
      <c r="AK567">
        <v>4.06613067539061E-3</v>
      </c>
      <c r="AL567">
        <v>2.1280098492937301E-3</v>
      </c>
      <c r="AM567">
        <v>2.12800984929018E-3</v>
      </c>
      <c r="AO567">
        <v>1.7452298530180601E-3</v>
      </c>
      <c r="AP567" t="s">
        <v>3570</v>
      </c>
      <c r="AQ567">
        <v>1.7277758784718E-3</v>
      </c>
      <c r="AR567">
        <v>1.74522985301769E-3</v>
      </c>
      <c r="AS567">
        <v>5.5051437509945301E-4</v>
      </c>
      <c r="AT567">
        <v>7.7472567707204099E-4</v>
      </c>
      <c r="AV567">
        <v>2.4173301387104798E-3</v>
      </c>
      <c r="AW567" t="s">
        <v>3570</v>
      </c>
      <c r="AX567">
        <v>2.3861251814474298E-3</v>
      </c>
      <c r="AY567">
        <v>2.41022817819584E-3</v>
      </c>
      <c r="AZ567">
        <v>2.0718336448819498E-3</v>
      </c>
      <c r="BA567">
        <v>2.1495048982771402E-3</v>
      </c>
      <c r="BD567" s="5" t="s">
        <v>2562</v>
      </c>
      <c r="BE567" s="2" t="s">
        <v>1565</v>
      </c>
      <c r="BF567">
        <f t="shared" si="112"/>
        <v>5.9387232658282031E-4</v>
      </c>
      <c r="BG567">
        <f t="shared" si="113"/>
        <v>3.6949781929590986E-4</v>
      </c>
      <c r="BH567">
        <f t="shared" si="114"/>
        <v>8.8859833133269998E-4</v>
      </c>
      <c r="BI567">
        <f t="shared" si="115"/>
        <v>3.4504554000225015E-4</v>
      </c>
      <c r="BJ567">
        <f t="shared" si="116"/>
        <v>1.9381208260966796E-3</v>
      </c>
      <c r="BK567">
        <f t="shared" si="117"/>
        <v>-1.1947154779186071E-3</v>
      </c>
      <c r="BL567">
        <f t="shared" si="118"/>
        <v>-3.4549649382852998E-4</v>
      </c>
      <c r="BN567">
        <f t="shared" si="119"/>
        <v>-5.4158692907969007E-4</v>
      </c>
      <c r="BO567">
        <f t="shared" si="120"/>
        <v>-7.3247434699369993E-4</v>
      </c>
      <c r="BP567">
        <f t="shared" si="121"/>
        <v>-1.4170712948402499E-3</v>
      </c>
      <c r="BQ567">
        <f t="shared" si="122"/>
        <v>0</v>
      </c>
      <c r="BR567">
        <f t="shared" si="123"/>
        <v>3.5501115935865357E-15</v>
      </c>
      <c r="BS567">
        <f t="shared" si="124"/>
        <v>-2.2421130197258798E-4</v>
      </c>
      <c r="BT567">
        <f t="shared" si="125"/>
        <v>-7.7671253395190324E-5</v>
      </c>
      <c r="BY567" s="24"/>
      <c r="BZ567" s="25"/>
    </row>
    <row r="568" spans="2:78" ht="15" customHeight="1" x14ac:dyDescent="0.3">
      <c r="B568" s="2" t="s">
        <v>566</v>
      </c>
      <c r="C568" s="2" t="s">
        <v>1566</v>
      </c>
      <c r="D568" s="5" t="s">
        <v>2563</v>
      </c>
      <c r="F568">
        <v>0</v>
      </c>
      <c r="G568" t="s">
        <v>3571</v>
      </c>
      <c r="H568">
        <v>0</v>
      </c>
      <c r="I568">
        <v>2.3050981025341502</v>
      </c>
      <c r="J568" s="126">
        <v>0</v>
      </c>
      <c r="K568" s="126">
        <v>0</v>
      </c>
      <c r="M568">
        <v>0</v>
      </c>
      <c r="N568" t="s">
        <v>3571</v>
      </c>
      <c r="O568">
        <v>0</v>
      </c>
      <c r="P568">
        <v>1.78220913985632</v>
      </c>
      <c r="Q568">
        <v>0</v>
      </c>
      <c r="R568">
        <v>0</v>
      </c>
      <c r="T568">
        <v>0</v>
      </c>
      <c r="U568" t="s">
        <v>3571</v>
      </c>
      <c r="V568">
        <v>0</v>
      </c>
      <c r="W568">
        <v>1.59308738781889</v>
      </c>
      <c r="X568">
        <v>0</v>
      </c>
      <c r="Y568">
        <v>0</v>
      </c>
      <c r="AA568">
        <v>0</v>
      </c>
      <c r="AB568" t="s">
        <v>3571</v>
      </c>
      <c r="AC568">
        <v>0</v>
      </c>
      <c r="AD568">
        <v>1.9694547639106701</v>
      </c>
      <c r="AE568">
        <v>0</v>
      </c>
      <c r="AF568">
        <v>0</v>
      </c>
      <c r="AH568">
        <v>0</v>
      </c>
      <c r="AI568" t="s">
        <v>3571</v>
      </c>
      <c r="AJ568">
        <v>0</v>
      </c>
      <c r="AK568">
        <v>3.40851328437626</v>
      </c>
      <c r="AL568">
        <v>0</v>
      </c>
      <c r="AM568">
        <v>0</v>
      </c>
      <c r="AO568">
        <v>0</v>
      </c>
      <c r="AP568" t="s">
        <v>3571</v>
      </c>
      <c r="AQ568">
        <v>0</v>
      </c>
      <c r="AR568">
        <v>1.4630454947288301</v>
      </c>
      <c r="AS568">
        <v>0</v>
      </c>
      <c r="AT568">
        <v>0</v>
      </c>
      <c r="AV568">
        <v>0</v>
      </c>
      <c r="AW568" t="s">
        <v>3571</v>
      </c>
      <c r="AX568">
        <v>0</v>
      </c>
      <c r="AY568">
        <v>1.3160040370021999</v>
      </c>
      <c r="AZ568">
        <v>0</v>
      </c>
      <c r="BA568">
        <v>0</v>
      </c>
      <c r="BD568" s="5" t="s">
        <v>2563</v>
      </c>
      <c r="BE568" s="2" t="s">
        <v>1566</v>
      </c>
      <c r="BF568">
        <f t="shared" si="112"/>
        <v>0</v>
      </c>
      <c r="BG568">
        <f t="shared" si="113"/>
        <v>0</v>
      </c>
      <c r="BH568">
        <f t="shared" si="114"/>
        <v>0</v>
      </c>
      <c r="BI568">
        <f t="shared" si="115"/>
        <v>0</v>
      </c>
      <c r="BJ568">
        <f t="shared" si="116"/>
        <v>0</v>
      </c>
      <c r="BK568">
        <f t="shared" si="117"/>
        <v>0</v>
      </c>
      <c r="BL568">
        <f t="shared" si="118"/>
        <v>0</v>
      </c>
      <c r="BN568">
        <f t="shared" si="119"/>
        <v>0</v>
      </c>
      <c r="BO568">
        <f t="shared" si="120"/>
        <v>0</v>
      </c>
      <c r="BP568">
        <f t="shared" si="121"/>
        <v>0</v>
      </c>
      <c r="BQ568">
        <f t="shared" si="122"/>
        <v>0</v>
      </c>
      <c r="BR568">
        <f t="shared" si="123"/>
        <v>0</v>
      </c>
      <c r="BS568">
        <f t="shared" si="124"/>
        <v>0</v>
      </c>
      <c r="BT568">
        <f t="shared" si="125"/>
        <v>0</v>
      </c>
      <c r="BY568" s="24"/>
      <c r="BZ568" s="25"/>
    </row>
    <row r="569" spans="2:78" ht="15" customHeight="1" x14ac:dyDescent="0.3">
      <c r="B569" s="2" t="s">
        <v>567</v>
      </c>
      <c r="C569" s="2" t="s">
        <v>1567</v>
      </c>
      <c r="D569" s="5" t="s">
        <v>2564</v>
      </c>
      <c r="F569">
        <v>0</v>
      </c>
      <c r="G569" t="s">
        <v>3572</v>
      </c>
      <c r="H569">
        <v>0</v>
      </c>
      <c r="I569">
        <v>1.3171989157531001</v>
      </c>
      <c r="J569" s="126">
        <v>0</v>
      </c>
      <c r="K569" s="126">
        <v>0</v>
      </c>
      <c r="M569">
        <v>0</v>
      </c>
      <c r="N569" t="s">
        <v>3572</v>
      </c>
      <c r="O569">
        <v>0</v>
      </c>
      <c r="P569">
        <v>1.01840522278003</v>
      </c>
      <c r="Q569">
        <v>0</v>
      </c>
      <c r="R569">
        <v>0</v>
      </c>
      <c r="T569">
        <v>0</v>
      </c>
      <c r="U569" t="s">
        <v>3572</v>
      </c>
      <c r="V569">
        <v>0</v>
      </c>
      <c r="W569">
        <v>0.91033565018537899</v>
      </c>
      <c r="X569">
        <v>0</v>
      </c>
      <c r="Y569">
        <v>0</v>
      </c>
      <c r="AA569">
        <v>0</v>
      </c>
      <c r="AB569" t="s">
        <v>3572</v>
      </c>
      <c r="AC569">
        <v>0</v>
      </c>
      <c r="AD569">
        <v>1.12540272225479</v>
      </c>
      <c r="AE569">
        <v>0</v>
      </c>
      <c r="AF569">
        <v>0</v>
      </c>
      <c r="AH569">
        <v>0</v>
      </c>
      <c r="AI569" t="s">
        <v>3572</v>
      </c>
      <c r="AJ569">
        <v>0</v>
      </c>
      <c r="AK569">
        <v>1.9477218768511</v>
      </c>
      <c r="AL569">
        <v>0</v>
      </c>
      <c r="AM569">
        <v>0</v>
      </c>
      <c r="AO569">
        <v>0</v>
      </c>
      <c r="AP569" t="s">
        <v>3572</v>
      </c>
      <c r="AQ569">
        <v>0</v>
      </c>
      <c r="AR569">
        <v>0.83602599696629398</v>
      </c>
      <c r="AS569">
        <v>0</v>
      </c>
      <c r="AT569">
        <v>0</v>
      </c>
      <c r="AV569">
        <v>0</v>
      </c>
      <c r="AW569" t="s">
        <v>3572</v>
      </c>
      <c r="AX569">
        <v>0</v>
      </c>
      <c r="AY569">
        <v>0.75200230686324498</v>
      </c>
      <c r="AZ569">
        <v>0</v>
      </c>
      <c r="BA569">
        <v>0</v>
      </c>
      <c r="BD569" s="5" t="s">
        <v>2564</v>
      </c>
      <c r="BE569" s="2" t="s">
        <v>1567</v>
      </c>
      <c r="BF569">
        <f t="shared" si="112"/>
        <v>0</v>
      </c>
      <c r="BG569">
        <f t="shared" si="113"/>
        <v>0</v>
      </c>
      <c r="BH569">
        <f t="shared" si="114"/>
        <v>0</v>
      </c>
      <c r="BI569">
        <f t="shared" si="115"/>
        <v>0</v>
      </c>
      <c r="BJ569">
        <f t="shared" si="116"/>
        <v>0</v>
      </c>
      <c r="BK569">
        <f t="shared" si="117"/>
        <v>0</v>
      </c>
      <c r="BL569">
        <f t="shared" si="118"/>
        <v>0</v>
      </c>
      <c r="BN569">
        <f t="shared" si="119"/>
        <v>0</v>
      </c>
      <c r="BO569">
        <f t="shared" si="120"/>
        <v>0</v>
      </c>
      <c r="BP569">
        <f t="shared" si="121"/>
        <v>0</v>
      </c>
      <c r="BQ569">
        <f t="shared" si="122"/>
        <v>0</v>
      </c>
      <c r="BR569">
        <f t="shared" si="123"/>
        <v>0</v>
      </c>
      <c r="BS569">
        <f t="shared" si="124"/>
        <v>0</v>
      </c>
      <c r="BT569">
        <f t="shared" si="125"/>
        <v>0</v>
      </c>
      <c r="BY569" s="24"/>
      <c r="BZ569" s="25"/>
    </row>
    <row r="570" spans="2:78" ht="15" customHeight="1" x14ac:dyDescent="0.3">
      <c r="B570" s="9" t="s">
        <v>568</v>
      </c>
      <c r="C570" s="9" t="s">
        <v>1568</v>
      </c>
      <c r="D570" s="5" t="s">
        <v>2565</v>
      </c>
      <c r="F570">
        <v>0</v>
      </c>
      <c r="G570" t="s">
        <v>3573</v>
      </c>
      <c r="H570">
        <v>0</v>
      </c>
      <c r="I570">
        <v>2.3050981025678299</v>
      </c>
      <c r="J570" s="126">
        <v>0</v>
      </c>
      <c r="K570" s="126">
        <v>0</v>
      </c>
      <c r="M570">
        <v>0</v>
      </c>
      <c r="N570" t="s">
        <v>3573</v>
      </c>
      <c r="O570">
        <v>0</v>
      </c>
      <c r="P570">
        <v>1.7822091398499</v>
      </c>
      <c r="Q570">
        <v>0</v>
      </c>
      <c r="R570">
        <v>0</v>
      </c>
      <c r="T570">
        <v>0</v>
      </c>
      <c r="U570" t="s">
        <v>3573</v>
      </c>
      <c r="V570">
        <v>0</v>
      </c>
      <c r="W570">
        <v>1.5930873878316301</v>
      </c>
      <c r="X570">
        <v>7.5000835844337503</v>
      </c>
      <c r="Y570">
        <v>0</v>
      </c>
      <c r="AA570">
        <v>0</v>
      </c>
      <c r="AB570" t="s">
        <v>3573</v>
      </c>
      <c r="AC570">
        <v>0</v>
      </c>
      <c r="AD570">
        <v>1.9694547638926601</v>
      </c>
      <c r="AE570">
        <v>0</v>
      </c>
      <c r="AF570">
        <v>0</v>
      </c>
      <c r="AH570">
        <v>0</v>
      </c>
      <c r="AI570" t="s">
        <v>3573</v>
      </c>
      <c r="AJ570">
        <v>0</v>
      </c>
      <c r="AK570">
        <v>3.40851328437655</v>
      </c>
      <c r="AL570">
        <v>16.1899417811616</v>
      </c>
      <c r="AM570">
        <v>16.189941781161799</v>
      </c>
      <c r="AO570">
        <v>0</v>
      </c>
      <c r="AP570" t="s">
        <v>3573</v>
      </c>
      <c r="AQ570">
        <v>0</v>
      </c>
      <c r="AR570">
        <v>1.46304549475861</v>
      </c>
      <c r="AS570">
        <v>11.2662036214866</v>
      </c>
      <c r="AT570">
        <v>8.5665774457285409</v>
      </c>
      <c r="AV570">
        <v>0</v>
      </c>
      <c r="AW570" t="s">
        <v>3573</v>
      </c>
      <c r="AX570">
        <v>0</v>
      </c>
      <c r="AY570">
        <v>1.31600403700266</v>
      </c>
      <c r="AZ570">
        <v>0</v>
      </c>
      <c r="BA570">
        <v>0</v>
      </c>
      <c r="BD570" s="5" t="s">
        <v>2565</v>
      </c>
      <c r="BE570" s="9" t="s">
        <v>1568</v>
      </c>
      <c r="BF570">
        <f t="shared" si="112"/>
        <v>0</v>
      </c>
      <c r="BG570">
        <f t="shared" si="113"/>
        <v>0</v>
      </c>
      <c r="BH570">
        <f t="shared" si="114"/>
        <v>-7.5000835844337503</v>
      </c>
      <c r="BI570">
        <f t="shared" si="115"/>
        <v>0</v>
      </c>
      <c r="BJ570">
        <f t="shared" si="116"/>
        <v>-16.1899417811616</v>
      </c>
      <c r="BK570">
        <f t="shared" si="117"/>
        <v>11.2662036214866</v>
      </c>
      <c r="BL570">
        <f t="shared" si="118"/>
        <v>0</v>
      </c>
      <c r="BN570">
        <f t="shared" si="119"/>
        <v>0</v>
      </c>
      <c r="BO570">
        <f t="shared" si="120"/>
        <v>0</v>
      </c>
      <c r="BP570">
        <f t="shared" si="121"/>
        <v>7.5000835844337503</v>
      </c>
      <c r="BQ570">
        <f t="shared" si="122"/>
        <v>0</v>
      </c>
      <c r="BR570">
        <f t="shared" si="123"/>
        <v>-1.9895196601282805E-13</v>
      </c>
      <c r="BS570">
        <f t="shared" si="124"/>
        <v>2.6996261757580591</v>
      </c>
      <c r="BT570">
        <f t="shared" si="125"/>
        <v>0</v>
      </c>
      <c r="BY570" s="24"/>
      <c r="BZ570" s="25"/>
    </row>
    <row r="571" spans="2:78" ht="15" customHeight="1" x14ac:dyDescent="0.3">
      <c r="B571" s="2" t="s">
        <v>569</v>
      </c>
      <c r="C571" s="2" t="s">
        <v>1569</v>
      </c>
      <c r="D571" s="5" t="s">
        <v>2566</v>
      </c>
      <c r="F571">
        <v>0</v>
      </c>
      <c r="G571" t="s">
        <v>3574</v>
      </c>
      <c r="H571">
        <v>0</v>
      </c>
      <c r="I571">
        <v>2.3050981025150299</v>
      </c>
      <c r="J571" s="126">
        <v>0</v>
      </c>
      <c r="K571" s="126">
        <v>0</v>
      </c>
      <c r="M571">
        <v>0</v>
      </c>
      <c r="N571" t="s">
        <v>3574</v>
      </c>
      <c r="O571">
        <v>0</v>
      </c>
      <c r="P571">
        <v>1.78220913985632</v>
      </c>
      <c r="Q571">
        <v>0</v>
      </c>
      <c r="R571">
        <v>0</v>
      </c>
      <c r="T571">
        <v>0</v>
      </c>
      <c r="U571" t="s">
        <v>3574</v>
      </c>
      <c r="V571">
        <v>0</v>
      </c>
      <c r="W571">
        <v>1.59308738781889</v>
      </c>
      <c r="X571">
        <v>7.5000835844337503</v>
      </c>
      <c r="Y571">
        <v>0</v>
      </c>
      <c r="AA571">
        <v>0</v>
      </c>
      <c r="AB571" t="s">
        <v>3574</v>
      </c>
      <c r="AC571">
        <v>0</v>
      </c>
      <c r="AD571">
        <v>1.9694547639228801</v>
      </c>
      <c r="AE571">
        <v>0</v>
      </c>
      <c r="AF571">
        <v>0</v>
      </c>
      <c r="AH571">
        <v>0</v>
      </c>
      <c r="AI571" t="s">
        <v>3574</v>
      </c>
      <c r="AJ571">
        <v>0</v>
      </c>
      <c r="AK571">
        <v>3.40851328437626</v>
      </c>
      <c r="AL571">
        <v>16.1899417811616</v>
      </c>
      <c r="AM571">
        <v>16.189941781161799</v>
      </c>
      <c r="AO571">
        <v>0</v>
      </c>
      <c r="AP571" t="s">
        <v>3574</v>
      </c>
      <c r="AQ571">
        <v>0</v>
      </c>
      <c r="AR571">
        <v>1.4630454947288301</v>
      </c>
      <c r="AS571">
        <v>11.2662036214866</v>
      </c>
      <c r="AT571">
        <v>8.5665774457285409</v>
      </c>
      <c r="AV571">
        <v>0</v>
      </c>
      <c r="AW571" t="s">
        <v>3574</v>
      </c>
      <c r="AX571">
        <v>0</v>
      </c>
      <c r="AY571">
        <v>1.3160040370021999</v>
      </c>
      <c r="AZ571">
        <v>0</v>
      </c>
      <c r="BA571">
        <v>0</v>
      </c>
      <c r="BD571" s="5" t="s">
        <v>2566</v>
      </c>
      <c r="BE571" s="2" t="s">
        <v>1569</v>
      </c>
      <c r="BF571">
        <f t="shared" si="112"/>
        <v>0</v>
      </c>
      <c r="BG571">
        <f t="shared" si="113"/>
        <v>0</v>
      </c>
      <c r="BH571">
        <f t="shared" si="114"/>
        <v>-7.5000835844337503</v>
      </c>
      <c r="BI571">
        <f t="shared" si="115"/>
        <v>0</v>
      </c>
      <c r="BJ571">
        <f t="shared" si="116"/>
        <v>-16.1899417811616</v>
      </c>
      <c r="BK571">
        <f t="shared" si="117"/>
        <v>11.2662036214866</v>
      </c>
      <c r="BL571">
        <f t="shared" si="118"/>
        <v>0</v>
      </c>
      <c r="BN571">
        <f t="shared" si="119"/>
        <v>0</v>
      </c>
      <c r="BO571">
        <f t="shared" si="120"/>
        <v>0</v>
      </c>
      <c r="BP571">
        <f t="shared" si="121"/>
        <v>7.5000835844337503</v>
      </c>
      <c r="BQ571">
        <f t="shared" si="122"/>
        <v>0</v>
      </c>
      <c r="BR571">
        <f t="shared" si="123"/>
        <v>-1.9895196601282805E-13</v>
      </c>
      <c r="BS571">
        <f t="shared" si="124"/>
        <v>2.6996261757580591</v>
      </c>
      <c r="BT571">
        <f t="shared" si="125"/>
        <v>0</v>
      </c>
      <c r="BY571" s="24"/>
      <c r="BZ571" s="25"/>
    </row>
    <row r="572" spans="2:78" ht="15" customHeight="1" x14ac:dyDescent="0.3">
      <c r="B572" s="2" t="s">
        <v>570</v>
      </c>
      <c r="C572" s="2" t="s">
        <v>1570</v>
      </c>
      <c r="D572" s="5" t="s">
        <v>2567</v>
      </c>
      <c r="F572">
        <v>0</v>
      </c>
      <c r="G572" t="s">
        <v>3575</v>
      </c>
      <c r="H572">
        <v>0</v>
      </c>
      <c r="I572">
        <v>0.65859945787228302</v>
      </c>
      <c r="J572" s="126">
        <v>0</v>
      </c>
      <c r="K572" s="126">
        <v>0</v>
      </c>
      <c r="M572">
        <v>0</v>
      </c>
      <c r="N572" t="s">
        <v>3575</v>
      </c>
      <c r="O572">
        <v>0</v>
      </c>
      <c r="P572">
        <v>0.50920261140302203</v>
      </c>
      <c r="Q572">
        <v>0</v>
      </c>
      <c r="R572">
        <v>0</v>
      </c>
      <c r="T572">
        <v>0</v>
      </c>
      <c r="U572" t="s">
        <v>3575</v>
      </c>
      <c r="V572">
        <v>0</v>
      </c>
      <c r="W572">
        <v>0.45516782508695203</v>
      </c>
      <c r="X572">
        <v>0</v>
      </c>
      <c r="Y572">
        <v>0</v>
      </c>
      <c r="AA572">
        <v>0</v>
      </c>
      <c r="AB572" t="s">
        <v>3575</v>
      </c>
      <c r="AC572">
        <v>0</v>
      </c>
      <c r="AD572">
        <v>0.56270136111149305</v>
      </c>
      <c r="AE572">
        <v>0</v>
      </c>
      <c r="AF572">
        <v>0</v>
      </c>
      <c r="AH572">
        <v>0</v>
      </c>
      <c r="AI572" t="s">
        <v>3575</v>
      </c>
      <c r="AJ572">
        <v>0</v>
      </c>
      <c r="AK572">
        <v>0.97386093841155097</v>
      </c>
      <c r="AL572">
        <v>0</v>
      </c>
      <c r="AM572">
        <v>0</v>
      </c>
      <c r="AO572">
        <v>0</v>
      </c>
      <c r="AP572" t="s">
        <v>3575</v>
      </c>
      <c r="AQ572">
        <v>0</v>
      </c>
      <c r="AR572">
        <v>0.41801299849020002</v>
      </c>
      <c r="AS572">
        <v>0</v>
      </c>
      <c r="AT572">
        <v>0</v>
      </c>
      <c r="AV572">
        <v>0</v>
      </c>
      <c r="AW572" t="s">
        <v>3575</v>
      </c>
      <c r="AX572">
        <v>0</v>
      </c>
      <c r="AY572">
        <v>0.37600115342622298</v>
      </c>
      <c r="AZ572">
        <v>0</v>
      </c>
      <c r="BA572">
        <v>0</v>
      </c>
      <c r="BD572" s="5" t="s">
        <v>2567</v>
      </c>
      <c r="BE572" s="2" t="s">
        <v>1570</v>
      </c>
      <c r="BF572">
        <f t="shared" si="112"/>
        <v>0</v>
      </c>
      <c r="BG572">
        <f t="shared" si="113"/>
        <v>0</v>
      </c>
      <c r="BH572">
        <f t="shared" si="114"/>
        <v>0</v>
      </c>
      <c r="BI572">
        <f t="shared" si="115"/>
        <v>0</v>
      </c>
      <c r="BJ572">
        <f t="shared" si="116"/>
        <v>0</v>
      </c>
      <c r="BK572">
        <f t="shared" si="117"/>
        <v>0</v>
      </c>
      <c r="BL572">
        <f t="shared" si="118"/>
        <v>0</v>
      </c>
      <c r="BN572">
        <f t="shared" si="119"/>
        <v>0</v>
      </c>
      <c r="BO572">
        <f t="shared" si="120"/>
        <v>0</v>
      </c>
      <c r="BP572">
        <f t="shared" si="121"/>
        <v>0</v>
      </c>
      <c r="BQ572">
        <f t="shared" si="122"/>
        <v>0</v>
      </c>
      <c r="BR572">
        <f t="shared" si="123"/>
        <v>0</v>
      </c>
      <c r="BS572">
        <f t="shared" si="124"/>
        <v>0</v>
      </c>
      <c r="BT572">
        <f t="shared" si="125"/>
        <v>0</v>
      </c>
      <c r="BY572" s="24"/>
      <c r="BZ572" s="25"/>
    </row>
    <row r="573" spans="2:78" ht="15" customHeight="1" x14ac:dyDescent="0.3">
      <c r="B573" s="2" t="s">
        <v>571</v>
      </c>
      <c r="C573" s="2" t="s">
        <v>1571</v>
      </c>
      <c r="D573" s="5" t="s">
        <v>2568</v>
      </c>
      <c r="F573">
        <v>0</v>
      </c>
      <c r="G573" t="s">
        <v>3576</v>
      </c>
      <c r="H573">
        <v>0</v>
      </c>
      <c r="I573">
        <v>0.65859945787228302</v>
      </c>
      <c r="J573" s="126">
        <v>0</v>
      </c>
      <c r="K573" s="126">
        <v>0</v>
      </c>
      <c r="M573">
        <v>0</v>
      </c>
      <c r="N573" t="s">
        <v>3576</v>
      </c>
      <c r="O573">
        <v>0</v>
      </c>
      <c r="P573">
        <v>0.50920261140302203</v>
      </c>
      <c r="Q573">
        <v>0</v>
      </c>
      <c r="R573">
        <v>0</v>
      </c>
      <c r="T573">
        <v>0</v>
      </c>
      <c r="U573" t="s">
        <v>3576</v>
      </c>
      <c r="V573">
        <v>0</v>
      </c>
      <c r="W573">
        <v>0.45516782508695203</v>
      </c>
      <c r="X573">
        <v>0</v>
      </c>
      <c r="Y573">
        <v>0</v>
      </c>
      <c r="AA573">
        <v>0</v>
      </c>
      <c r="AB573" t="s">
        <v>3576</v>
      </c>
      <c r="AC573">
        <v>0</v>
      </c>
      <c r="AD573">
        <v>0.56270136111149305</v>
      </c>
      <c r="AE573">
        <v>0</v>
      </c>
      <c r="AF573">
        <v>0</v>
      </c>
      <c r="AH573">
        <v>0</v>
      </c>
      <c r="AI573" t="s">
        <v>3576</v>
      </c>
      <c r="AJ573">
        <v>0</v>
      </c>
      <c r="AK573">
        <v>0.97386093841155097</v>
      </c>
      <c r="AL573">
        <v>0</v>
      </c>
      <c r="AM573">
        <v>0</v>
      </c>
      <c r="AO573">
        <v>0</v>
      </c>
      <c r="AP573" t="s">
        <v>3576</v>
      </c>
      <c r="AQ573">
        <v>0</v>
      </c>
      <c r="AR573">
        <v>0.41801299849020002</v>
      </c>
      <c r="AS573">
        <v>0</v>
      </c>
      <c r="AT573">
        <v>0</v>
      </c>
      <c r="AV573">
        <v>0</v>
      </c>
      <c r="AW573" t="s">
        <v>3576</v>
      </c>
      <c r="AX573">
        <v>0</v>
      </c>
      <c r="AY573">
        <v>0.37600115342622298</v>
      </c>
      <c r="AZ573">
        <v>0</v>
      </c>
      <c r="BA573">
        <v>0</v>
      </c>
      <c r="BD573" s="5" t="s">
        <v>2568</v>
      </c>
      <c r="BE573" s="2" t="s">
        <v>1571</v>
      </c>
      <c r="BF573">
        <f t="shared" si="112"/>
        <v>0</v>
      </c>
      <c r="BG573">
        <f t="shared" si="113"/>
        <v>0</v>
      </c>
      <c r="BH573">
        <f t="shared" si="114"/>
        <v>0</v>
      </c>
      <c r="BI573">
        <f t="shared" si="115"/>
        <v>0</v>
      </c>
      <c r="BJ573">
        <f t="shared" si="116"/>
        <v>0</v>
      </c>
      <c r="BK573">
        <f t="shared" si="117"/>
        <v>0</v>
      </c>
      <c r="BL573">
        <f t="shared" si="118"/>
        <v>0</v>
      </c>
      <c r="BN573">
        <f t="shared" si="119"/>
        <v>0</v>
      </c>
      <c r="BO573">
        <f t="shared" si="120"/>
        <v>0</v>
      </c>
      <c r="BP573">
        <f t="shared" si="121"/>
        <v>0</v>
      </c>
      <c r="BQ573">
        <f t="shared" si="122"/>
        <v>0</v>
      </c>
      <c r="BR573">
        <f t="shared" si="123"/>
        <v>0</v>
      </c>
      <c r="BS573">
        <f t="shared" si="124"/>
        <v>0</v>
      </c>
      <c r="BT573">
        <f t="shared" si="125"/>
        <v>0</v>
      </c>
      <c r="BY573" s="24"/>
      <c r="BZ573" s="25"/>
    </row>
    <row r="574" spans="2:78" ht="15" customHeight="1" x14ac:dyDescent="0.3">
      <c r="B574" s="2" t="s">
        <v>572</v>
      </c>
      <c r="C574" s="2" t="s">
        <v>1572</v>
      </c>
      <c r="D574" s="5" t="s">
        <v>2569</v>
      </c>
      <c r="F574">
        <v>0</v>
      </c>
      <c r="G574" t="s">
        <v>3577</v>
      </c>
      <c r="H574">
        <v>0</v>
      </c>
      <c r="I574">
        <v>0</v>
      </c>
      <c r="J574" s="126">
        <v>0</v>
      </c>
      <c r="K574" s="126">
        <v>0</v>
      </c>
      <c r="M574">
        <v>0</v>
      </c>
      <c r="N574" t="s">
        <v>3577</v>
      </c>
      <c r="O574">
        <v>0</v>
      </c>
      <c r="P574">
        <v>0</v>
      </c>
      <c r="Q574">
        <v>0</v>
      </c>
      <c r="R574">
        <v>0</v>
      </c>
      <c r="T574">
        <v>0</v>
      </c>
      <c r="U574" t="s">
        <v>3577</v>
      </c>
      <c r="V574">
        <v>0</v>
      </c>
      <c r="W574">
        <v>0</v>
      </c>
      <c r="X574">
        <v>0</v>
      </c>
      <c r="Y574">
        <v>0</v>
      </c>
      <c r="AA574">
        <v>0</v>
      </c>
      <c r="AB574" t="s">
        <v>3577</v>
      </c>
      <c r="AC574">
        <v>0</v>
      </c>
      <c r="AD574">
        <v>0</v>
      </c>
      <c r="AE574">
        <v>0</v>
      </c>
      <c r="AF574">
        <v>0</v>
      </c>
      <c r="AH574">
        <v>0</v>
      </c>
      <c r="AI574" t="s">
        <v>3577</v>
      </c>
      <c r="AJ574">
        <v>0</v>
      </c>
      <c r="AK574">
        <v>0</v>
      </c>
      <c r="AL574">
        <v>0</v>
      </c>
      <c r="AM574">
        <v>0</v>
      </c>
      <c r="AO574">
        <v>0</v>
      </c>
      <c r="AP574" t="s">
        <v>3577</v>
      </c>
      <c r="AQ574">
        <v>0</v>
      </c>
      <c r="AR574">
        <v>0</v>
      </c>
      <c r="AS574">
        <v>0</v>
      </c>
      <c r="AT574">
        <v>0</v>
      </c>
      <c r="AV574">
        <v>0</v>
      </c>
      <c r="AW574" t="s">
        <v>3577</v>
      </c>
      <c r="AX574">
        <v>0</v>
      </c>
      <c r="AY574">
        <v>0</v>
      </c>
      <c r="AZ574">
        <v>0</v>
      </c>
      <c r="BA574">
        <v>0</v>
      </c>
      <c r="BD574" s="5" t="s">
        <v>2569</v>
      </c>
      <c r="BE574" s="2" t="s">
        <v>1572</v>
      </c>
      <c r="BF574">
        <f t="shared" si="112"/>
        <v>0</v>
      </c>
      <c r="BG574">
        <f t="shared" si="113"/>
        <v>0</v>
      </c>
      <c r="BH574">
        <f t="shared" si="114"/>
        <v>0</v>
      </c>
      <c r="BI574">
        <f t="shared" si="115"/>
        <v>0</v>
      </c>
      <c r="BJ574">
        <f t="shared" si="116"/>
        <v>0</v>
      </c>
      <c r="BK574">
        <f t="shared" si="117"/>
        <v>0</v>
      </c>
      <c r="BL574">
        <f t="shared" si="118"/>
        <v>0</v>
      </c>
      <c r="BN574">
        <f t="shared" si="119"/>
        <v>0</v>
      </c>
      <c r="BO574">
        <f t="shared" si="120"/>
        <v>0</v>
      </c>
      <c r="BP574">
        <f t="shared" si="121"/>
        <v>0</v>
      </c>
      <c r="BQ574">
        <f t="shared" si="122"/>
        <v>0</v>
      </c>
      <c r="BR574">
        <f t="shared" si="123"/>
        <v>0</v>
      </c>
      <c r="BS574">
        <f t="shared" si="124"/>
        <v>0</v>
      </c>
      <c r="BT574">
        <f t="shared" si="125"/>
        <v>0</v>
      </c>
      <c r="BY574" s="24"/>
      <c r="BZ574" s="25"/>
    </row>
    <row r="575" spans="2:78" ht="15" customHeight="1" x14ac:dyDescent="0.3">
      <c r="B575" s="2" t="s">
        <v>573</v>
      </c>
      <c r="C575" s="2" t="s">
        <v>1573</v>
      </c>
      <c r="D575" s="5" t="s">
        <v>2570</v>
      </c>
      <c r="F575">
        <v>0</v>
      </c>
      <c r="G575" t="s">
        <v>3578</v>
      </c>
      <c r="H575">
        <v>0</v>
      </c>
      <c r="I575">
        <v>0</v>
      </c>
      <c r="J575" s="126">
        <v>0</v>
      </c>
      <c r="K575" s="126">
        <v>0</v>
      </c>
      <c r="M575">
        <v>0</v>
      </c>
      <c r="N575" t="s">
        <v>3578</v>
      </c>
      <c r="O575">
        <v>0</v>
      </c>
      <c r="P575">
        <v>0</v>
      </c>
      <c r="Q575">
        <v>0</v>
      </c>
      <c r="R575">
        <v>0</v>
      </c>
      <c r="T575">
        <v>0</v>
      </c>
      <c r="U575" t="s">
        <v>3578</v>
      </c>
      <c r="V575">
        <v>0</v>
      </c>
      <c r="W575">
        <v>0</v>
      </c>
      <c r="X575">
        <v>0</v>
      </c>
      <c r="Y575">
        <v>0</v>
      </c>
      <c r="AA575">
        <v>0</v>
      </c>
      <c r="AB575" t="s">
        <v>3578</v>
      </c>
      <c r="AC575">
        <v>0</v>
      </c>
      <c r="AD575">
        <v>0</v>
      </c>
      <c r="AE575">
        <v>0</v>
      </c>
      <c r="AF575">
        <v>0</v>
      </c>
      <c r="AH575">
        <v>0</v>
      </c>
      <c r="AI575" t="s">
        <v>3578</v>
      </c>
      <c r="AJ575">
        <v>0</v>
      </c>
      <c r="AK575">
        <v>0</v>
      </c>
      <c r="AL575">
        <v>0</v>
      </c>
      <c r="AM575">
        <v>0</v>
      </c>
      <c r="AO575">
        <v>0</v>
      </c>
      <c r="AP575" t="s">
        <v>3578</v>
      </c>
      <c r="AQ575">
        <v>0</v>
      </c>
      <c r="AR575">
        <v>0</v>
      </c>
      <c r="AS575">
        <v>0</v>
      </c>
      <c r="AT575">
        <v>0</v>
      </c>
      <c r="AV575">
        <v>0</v>
      </c>
      <c r="AW575" t="s">
        <v>3578</v>
      </c>
      <c r="AX575">
        <v>0</v>
      </c>
      <c r="AY575">
        <v>0</v>
      </c>
      <c r="AZ575">
        <v>0</v>
      </c>
      <c r="BA575">
        <v>0</v>
      </c>
      <c r="BD575" s="5" t="s">
        <v>2570</v>
      </c>
      <c r="BE575" s="2" t="s">
        <v>1573</v>
      </c>
      <c r="BF575">
        <f t="shared" si="112"/>
        <v>0</v>
      </c>
      <c r="BG575">
        <f t="shared" si="113"/>
        <v>0</v>
      </c>
      <c r="BH575">
        <f t="shared" si="114"/>
        <v>0</v>
      </c>
      <c r="BI575">
        <f t="shared" si="115"/>
        <v>0</v>
      </c>
      <c r="BJ575">
        <f t="shared" si="116"/>
        <v>0</v>
      </c>
      <c r="BK575">
        <f t="shared" si="117"/>
        <v>0</v>
      </c>
      <c r="BL575">
        <f t="shared" si="118"/>
        <v>0</v>
      </c>
      <c r="BN575">
        <f t="shared" si="119"/>
        <v>0</v>
      </c>
      <c r="BO575">
        <f t="shared" si="120"/>
        <v>0</v>
      </c>
      <c r="BP575">
        <f t="shared" si="121"/>
        <v>0</v>
      </c>
      <c r="BQ575">
        <f t="shared" si="122"/>
        <v>0</v>
      </c>
      <c r="BR575">
        <f t="shared" si="123"/>
        <v>0</v>
      </c>
      <c r="BS575">
        <f t="shared" si="124"/>
        <v>0</v>
      </c>
      <c r="BT575">
        <f t="shared" si="125"/>
        <v>0</v>
      </c>
      <c r="BY575" s="24"/>
      <c r="BZ575" s="25"/>
    </row>
    <row r="576" spans="2:78" ht="15" customHeight="1" x14ac:dyDescent="0.3">
      <c r="B576" s="2" t="s">
        <v>574</v>
      </c>
      <c r="C576" s="2" t="s">
        <v>1574</v>
      </c>
      <c r="D576" s="5" t="s">
        <v>2571</v>
      </c>
      <c r="F576">
        <v>0</v>
      </c>
      <c r="G576" t="s">
        <v>3579</v>
      </c>
      <c r="H576">
        <v>0</v>
      </c>
      <c r="I576">
        <v>0</v>
      </c>
      <c r="J576" s="126">
        <v>0</v>
      </c>
      <c r="K576" s="126">
        <v>0</v>
      </c>
      <c r="M576">
        <v>0</v>
      </c>
      <c r="N576" t="s">
        <v>3579</v>
      </c>
      <c r="O576">
        <v>0</v>
      </c>
      <c r="P576">
        <v>0</v>
      </c>
      <c r="Q576">
        <v>0</v>
      </c>
      <c r="R576">
        <v>0</v>
      </c>
      <c r="T576">
        <v>0</v>
      </c>
      <c r="U576" t="s">
        <v>3579</v>
      </c>
      <c r="V576">
        <v>0</v>
      </c>
      <c r="W576">
        <v>0</v>
      </c>
      <c r="X576">
        <v>0</v>
      </c>
      <c r="Y576">
        <v>0</v>
      </c>
      <c r="AA576">
        <v>0</v>
      </c>
      <c r="AB576" t="s">
        <v>3579</v>
      </c>
      <c r="AC576">
        <v>0</v>
      </c>
      <c r="AD576">
        <v>0</v>
      </c>
      <c r="AE576">
        <v>0</v>
      </c>
      <c r="AF576">
        <v>0</v>
      </c>
      <c r="AH576">
        <v>0</v>
      </c>
      <c r="AI576" t="s">
        <v>3579</v>
      </c>
      <c r="AJ576">
        <v>0</v>
      </c>
      <c r="AK576">
        <v>0</v>
      </c>
      <c r="AL576">
        <v>0</v>
      </c>
      <c r="AM576">
        <v>0</v>
      </c>
      <c r="AO576">
        <v>0</v>
      </c>
      <c r="AP576" t="s">
        <v>3579</v>
      </c>
      <c r="AQ576">
        <v>0</v>
      </c>
      <c r="AR576">
        <v>0</v>
      </c>
      <c r="AS576">
        <v>0</v>
      </c>
      <c r="AT576">
        <v>0</v>
      </c>
      <c r="AV576">
        <v>0</v>
      </c>
      <c r="AW576" t="s">
        <v>3579</v>
      </c>
      <c r="AX576">
        <v>0</v>
      </c>
      <c r="AY576">
        <v>0</v>
      </c>
      <c r="AZ576">
        <v>0</v>
      </c>
      <c r="BA576">
        <v>0</v>
      </c>
      <c r="BD576" s="5" t="s">
        <v>2571</v>
      </c>
      <c r="BE576" s="2" t="s">
        <v>1574</v>
      </c>
      <c r="BF576">
        <f t="shared" si="112"/>
        <v>0</v>
      </c>
      <c r="BG576">
        <f t="shared" si="113"/>
        <v>0</v>
      </c>
      <c r="BH576">
        <f t="shared" si="114"/>
        <v>0</v>
      </c>
      <c r="BI576">
        <f t="shared" si="115"/>
        <v>0</v>
      </c>
      <c r="BJ576">
        <f t="shared" si="116"/>
        <v>0</v>
      </c>
      <c r="BK576">
        <f t="shared" si="117"/>
        <v>0</v>
      </c>
      <c r="BL576">
        <f t="shared" si="118"/>
        <v>0</v>
      </c>
      <c r="BN576">
        <f t="shared" si="119"/>
        <v>0</v>
      </c>
      <c r="BO576">
        <f t="shared" si="120"/>
        <v>0</v>
      </c>
      <c r="BP576">
        <f t="shared" si="121"/>
        <v>0</v>
      </c>
      <c r="BQ576">
        <f t="shared" si="122"/>
        <v>0</v>
      </c>
      <c r="BR576">
        <f t="shared" si="123"/>
        <v>0</v>
      </c>
      <c r="BS576">
        <f t="shared" si="124"/>
        <v>0</v>
      </c>
      <c r="BT576">
        <f t="shared" si="125"/>
        <v>0</v>
      </c>
      <c r="BY576" s="24"/>
      <c r="BZ576" s="25"/>
    </row>
    <row r="577" spans="1:78" ht="15" customHeight="1" x14ac:dyDescent="0.3">
      <c r="B577" s="2" t="s">
        <v>575</v>
      </c>
      <c r="C577" s="2" t="s">
        <v>1575</v>
      </c>
      <c r="D577" s="5" t="s">
        <v>2572</v>
      </c>
      <c r="F577">
        <v>0.29008709118495202</v>
      </c>
      <c r="G577" t="s">
        <v>3580</v>
      </c>
      <c r="H577">
        <v>0</v>
      </c>
      <c r="I577">
        <v>1.0595068865086099</v>
      </c>
      <c r="J577" s="126">
        <v>0</v>
      </c>
      <c r="K577" s="126">
        <v>0</v>
      </c>
      <c r="M577">
        <v>0.224283548649231</v>
      </c>
      <c r="N577" t="s">
        <v>3580</v>
      </c>
      <c r="O577">
        <v>0</v>
      </c>
      <c r="P577">
        <v>0.81916798597997897</v>
      </c>
      <c r="Q577">
        <v>0.18530266444499499</v>
      </c>
      <c r="R577">
        <v>0.26257645663386198</v>
      </c>
      <c r="T577">
        <v>0.20049348729678801</v>
      </c>
      <c r="U577" t="s">
        <v>3580</v>
      </c>
      <c r="V577">
        <v>0</v>
      </c>
      <c r="W577">
        <v>0.73225102429461497</v>
      </c>
      <c r="X577">
        <v>0</v>
      </c>
      <c r="Y577">
        <v>0.25624576056981002</v>
      </c>
      <c r="AA577">
        <v>0.23822312611641899</v>
      </c>
      <c r="AB577" t="s">
        <v>3580</v>
      </c>
      <c r="AC577">
        <v>0</v>
      </c>
      <c r="AD577">
        <v>0.89557349439481104</v>
      </c>
      <c r="AE577">
        <v>0.20182188221873601</v>
      </c>
      <c r="AF577">
        <v>0.20182188221873501</v>
      </c>
      <c r="AH577">
        <v>0.42896428811474901</v>
      </c>
      <c r="AI577" t="s">
        <v>3580</v>
      </c>
      <c r="AJ577">
        <v>0</v>
      </c>
      <c r="AK577">
        <v>1.56669379677042</v>
      </c>
      <c r="AL577">
        <v>0</v>
      </c>
      <c r="AM577">
        <v>0</v>
      </c>
      <c r="AO577">
        <v>0.184116385148998</v>
      </c>
      <c r="AP577" t="s">
        <v>3580</v>
      </c>
      <c r="AQ577">
        <v>0</v>
      </c>
      <c r="AR577">
        <v>0.67246701321686897</v>
      </c>
      <c r="AS577">
        <v>0</v>
      </c>
      <c r="AT577">
        <v>0</v>
      </c>
      <c r="AV577">
        <v>0.25502089944303102</v>
      </c>
      <c r="AW577" t="s">
        <v>3580</v>
      </c>
      <c r="AX577">
        <v>0</v>
      </c>
      <c r="AY577">
        <v>0.64491620027502605</v>
      </c>
      <c r="AZ577">
        <v>0</v>
      </c>
      <c r="BA577">
        <v>0</v>
      </c>
      <c r="BD577" s="5" t="s">
        <v>2572</v>
      </c>
      <c r="BE577" s="2" t="s">
        <v>1575</v>
      </c>
      <c r="BF577">
        <f t="shared" si="112"/>
        <v>0.29008709118495202</v>
      </c>
      <c r="BG577">
        <f t="shared" si="113"/>
        <v>3.898088420423601E-2</v>
      </c>
      <c r="BH577">
        <f t="shared" si="114"/>
        <v>0.20049348729678801</v>
      </c>
      <c r="BI577">
        <f t="shared" si="115"/>
        <v>3.6401243897682983E-2</v>
      </c>
      <c r="BJ577">
        <f t="shared" si="116"/>
        <v>0.42896428811474901</v>
      </c>
      <c r="BK577">
        <f t="shared" si="117"/>
        <v>-0.184116385148998</v>
      </c>
      <c r="BL577">
        <f t="shared" si="118"/>
        <v>-0.25502089944303102</v>
      </c>
      <c r="BN577">
        <f t="shared" si="119"/>
        <v>0</v>
      </c>
      <c r="BO577">
        <f t="shared" si="120"/>
        <v>-7.7273792188866985E-2</v>
      </c>
      <c r="BP577">
        <f t="shared" si="121"/>
        <v>-0.25624576056981002</v>
      </c>
      <c r="BQ577">
        <f t="shared" si="122"/>
        <v>9.9920072216264089E-16</v>
      </c>
      <c r="BR577">
        <f t="shared" si="123"/>
        <v>0</v>
      </c>
      <c r="BS577">
        <f t="shared" si="124"/>
        <v>0</v>
      </c>
      <c r="BT577">
        <f t="shared" si="125"/>
        <v>0</v>
      </c>
      <c r="BY577" s="24"/>
      <c r="BZ577" s="25"/>
    </row>
    <row r="578" spans="1:78" ht="15" customHeight="1" x14ac:dyDescent="0.3">
      <c r="B578" s="2" t="s">
        <v>576</v>
      </c>
      <c r="C578" s="2" t="s">
        <v>1576</v>
      </c>
      <c r="D578" s="5" t="s">
        <v>2573</v>
      </c>
      <c r="F578">
        <v>0</v>
      </c>
      <c r="G578" t="s">
        <v>3581</v>
      </c>
      <c r="H578">
        <v>0</v>
      </c>
      <c r="I578">
        <v>0</v>
      </c>
      <c r="J578" s="126">
        <v>0</v>
      </c>
      <c r="K578" s="126">
        <v>0</v>
      </c>
      <c r="M578">
        <v>0</v>
      </c>
      <c r="N578" t="s">
        <v>3581</v>
      </c>
      <c r="O578">
        <v>0</v>
      </c>
      <c r="P578">
        <v>0</v>
      </c>
      <c r="Q578">
        <v>0</v>
      </c>
      <c r="R578">
        <v>0</v>
      </c>
      <c r="T578">
        <v>0</v>
      </c>
      <c r="U578" t="s">
        <v>3581</v>
      </c>
      <c r="V578">
        <v>0</v>
      </c>
      <c r="W578">
        <v>0</v>
      </c>
      <c r="X578">
        <v>0</v>
      </c>
      <c r="Y578">
        <v>0</v>
      </c>
      <c r="AA578">
        <v>0</v>
      </c>
      <c r="AB578" t="s">
        <v>3581</v>
      </c>
      <c r="AC578">
        <v>0</v>
      </c>
      <c r="AD578">
        <v>0</v>
      </c>
      <c r="AE578">
        <v>0</v>
      </c>
      <c r="AF578">
        <v>0</v>
      </c>
      <c r="AH578">
        <v>0</v>
      </c>
      <c r="AI578" t="s">
        <v>3581</v>
      </c>
      <c r="AJ578">
        <v>0</v>
      </c>
      <c r="AK578">
        <v>0</v>
      </c>
      <c r="AL578">
        <v>0</v>
      </c>
      <c r="AM578">
        <v>0</v>
      </c>
      <c r="AO578">
        <v>0</v>
      </c>
      <c r="AP578" t="s">
        <v>3581</v>
      </c>
      <c r="AQ578">
        <v>0</v>
      </c>
      <c r="AR578">
        <v>0</v>
      </c>
      <c r="AS578">
        <v>0</v>
      </c>
      <c r="AT578">
        <v>0</v>
      </c>
      <c r="AV578">
        <v>0</v>
      </c>
      <c r="AW578" t="s">
        <v>3581</v>
      </c>
      <c r="AX578">
        <v>0</v>
      </c>
      <c r="AY578">
        <v>0</v>
      </c>
      <c r="AZ578">
        <v>0</v>
      </c>
      <c r="BA578">
        <v>0</v>
      </c>
      <c r="BD578" s="5" t="s">
        <v>2573</v>
      </c>
      <c r="BE578" s="2" t="s">
        <v>1576</v>
      </c>
      <c r="BF578">
        <f t="shared" si="112"/>
        <v>0</v>
      </c>
      <c r="BG578">
        <f t="shared" si="113"/>
        <v>0</v>
      </c>
      <c r="BH578">
        <f t="shared" si="114"/>
        <v>0</v>
      </c>
      <c r="BI578">
        <f t="shared" si="115"/>
        <v>0</v>
      </c>
      <c r="BJ578">
        <f t="shared" si="116"/>
        <v>0</v>
      </c>
      <c r="BK578">
        <f t="shared" si="117"/>
        <v>0</v>
      </c>
      <c r="BL578">
        <f t="shared" si="118"/>
        <v>0</v>
      </c>
      <c r="BN578">
        <f t="shared" si="119"/>
        <v>0</v>
      </c>
      <c r="BO578">
        <f t="shared" si="120"/>
        <v>0</v>
      </c>
      <c r="BP578">
        <f t="shared" si="121"/>
        <v>0</v>
      </c>
      <c r="BQ578">
        <f t="shared" si="122"/>
        <v>0</v>
      </c>
      <c r="BR578">
        <f t="shared" si="123"/>
        <v>0</v>
      </c>
      <c r="BS578">
        <f t="shared" si="124"/>
        <v>0</v>
      </c>
      <c r="BT578">
        <f t="shared" si="125"/>
        <v>0</v>
      </c>
      <c r="BY578" s="24"/>
      <c r="BZ578" s="25"/>
    </row>
    <row r="579" spans="1:78" ht="15" customHeight="1" x14ac:dyDescent="0.3">
      <c r="B579" s="2" t="s">
        <v>577</v>
      </c>
      <c r="C579" s="2" t="s">
        <v>1577</v>
      </c>
      <c r="D579" s="5" t="s">
        <v>2574</v>
      </c>
      <c r="F579">
        <v>0</v>
      </c>
      <c r="G579" t="s">
        <v>3582</v>
      </c>
      <c r="H579">
        <v>0</v>
      </c>
      <c r="I579">
        <v>0</v>
      </c>
      <c r="J579" s="126">
        <v>0</v>
      </c>
      <c r="K579" s="126">
        <v>0</v>
      </c>
      <c r="M579">
        <v>0</v>
      </c>
      <c r="N579" t="s">
        <v>3582</v>
      </c>
      <c r="O579">
        <v>0</v>
      </c>
      <c r="P579">
        <v>0</v>
      </c>
      <c r="Q579">
        <v>0</v>
      </c>
      <c r="R579">
        <v>0</v>
      </c>
      <c r="T579">
        <v>0</v>
      </c>
      <c r="U579" t="s">
        <v>3582</v>
      </c>
      <c r="V579">
        <v>0</v>
      </c>
      <c r="W579">
        <v>0</v>
      </c>
      <c r="X579">
        <v>0</v>
      </c>
      <c r="Y579">
        <v>0</v>
      </c>
      <c r="AA579">
        <v>0</v>
      </c>
      <c r="AB579" t="s">
        <v>3582</v>
      </c>
      <c r="AC579">
        <v>0</v>
      </c>
      <c r="AD579">
        <v>0</v>
      </c>
      <c r="AE579">
        <v>0</v>
      </c>
      <c r="AF579">
        <v>0</v>
      </c>
      <c r="AH579">
        <v>0</v>
      </c>
      <c r="AI579" t="s">
        <v>3582</v>
      </c>
      <c r="AJ579">
        <v>0</v>
      </c>
      <c r="AK579">
        <v>0</v>
      </c>
      <c r="AL579">
        <v>0</v>
      </c>
      <c r="AM579">
        <v>0</v>
      </c>
      <c r="AO579">
        <v>0</v>
      </c>
      <c r="AP579" t="s">
        <v>3582</v>
      </c>
      <c r="AQ579">
        <v>0</v>
      </c>
      <c r="AR579">
        <v>0</v>
      </c>
      <c r="AS579">
        <v>0</v>
      </c>
      <c r="AT579">
        <v>0</v>
      </c>
      <c r="AV579">
        <v>0</v>
      </c>
      <c r="AW579" t="s">
        <v>3582</v>
      </c>
      <c r="AX579">
        <v>0</v>
      </c>
      <c r="AY579">
        <v>0</v>
      </c>
      <c r="AZ579">
        <v>0</v>
      </c>
      <c r="BA579">
        <v>0</v>
      </c>
      <c r="BD579" s="5" t="s">
        <v>2574</v>
      </c>
      <c r="BE579" s="2" t="s">
        <v>1577</v>
      </c>
      <c r="BF579">
        <f t="shared" si="112"/>
        <v>0</v>
      </c>
      <c r="BG579">
        <f t="shared" si="113"/>
        <v>0</v>
      </c>
      <c r="BH579">
        <f t="shared" si="114"/>
        <v>0</v>
      </c>
      <c r="BI579">
        <f t="shared" si="115"/>
        <v>0</v>
      </c>
      <c r="BJ579">
        <f t="shared" si="116"/>
        <v>0</v>
      </c>
      <c r="BK579">
        <f t="shared" si="117"/>
        <v>0</v>
      </c>
      <c r="BL579">
        <f t="shared" si="118"/>
        <v>0</v>
      </c>
      <c r="BN579">
        <f t="shared" si="119"/>
        <v>0</v>
      </c>
      <c r="BO579">
        <f t="shared" si="120"/>
        <v>0</v>
      </c>
      <c r="BP579">
        <f t="shared" si="121"/>
        <v>0</v>
      </c>
      <c r="BQ579">
        <f t="shared" si="122"/>
        <v>0</v>
      </c>
      <c r="BR579">
        <f t="shared" si="123"/>
        <v>0</v>
      </c>
      <c r="BS579">
        <f t="shared" si="124"/>
        <v>0</v>
      </c>
      <c r="BT579">
        <f t="shared" si="125"/>
        <v>0</v>
      </c>
      <c r="BY579" s="24"/>
      <c r="BZ579" s="25"/>
    </row>
    <row r="580" spans="1:78" ht="15" customHeight="1" x14ac:dyDescent="0.3">
      <c r="B580" s="2" t="s">
        <v>578</v>
      </c>
      <c r="C580" s="2" t="s">
        <v>1578</v>
      </c>
      <c r="D580" s="5" t="s">
        <v>2575</v>
      </c>
      <c r="F580">
        <v>0</v>
      </c>
      <c r="G580" t="s">
        <v>3583</v>
      </c>
      <c r="H580">
        <v>0</v>
      </c>
      <c r="I580">
        <v>0</v>
      </c>
      <c r="J580" s="126">
        <v>0</v>
      </c>
      <c r="K580" s="126">
        <v>0</v>
      </c>
      <c r="M580">
        <v>0</v>
      </c>
      <c r="N580" t="s">
        <v>3583</v>
      </c>
      <c r="O580">
        <v>0</v>
      </c>
      <c r="P580">
        <v>0</v>
      </c>
      <c r="Q580">
        <v>0</v>
      </c>
      <c r="R580">
        <v>0</v>
      </c>
      <c r="T580">
        <v>0</v>
      </c>
      <c r="U580" t="s">
        <v>3583</v>
      </c>
      <c r="V580">
        <v>0</v>
      </c>
      <c r="W580">
        <v>0</v>
      </c>
      <c r="X580">
        <v>0</v>
      </c>
      <c r="Y580">
        <v>0</v>
      </c>
      <c r="AA580">
        <v>0</v>
      </c>
      <c r="AB580" t="s">
        <v>3583</v>
      </c>
      <c r="AC580">
        <v>0</v>
      </c>
      <c r="AD580">
        <v>0</v>
      </c>
      <c r="AE580">
        <v>0</v>
      </c>
      <c r="AF580">
        <v>0</v>
      </c>
      <c r="AH580">
        <v>0</v>
      </c>
      <c r="AI580" t="s">
        <v>3583</v>
      </c>
      <c r="AJ580">
        <v>0</v>
      </c>
      <c r="AK580">
        <v>0</v>
      </c>
      <c r="AL580">
        <v>0</v>
      </c>
      <c r="AM580">
        <v>0</v>
      </c>
      <c r="AO580">
        <v>0</v>
      </c>
      <c r="AP580" t="s">
        <v>3583</v>
      </c>
      <c r="AQ580">
        <v>0</v>
      </c>
      <c r="AR580">
        <v>0</v>
      </c>
      <c r="AS580">
        <v>0</v>
      </c>
      <c r="AT580">
        <v>0</v>
      </c>
      <c r="AV580">
        <v>0</v>
      </c>
      <c r="AW580" t="s">
        <v>3583</v>
      </c>
      <c r="AX580">
        <v>0</v>
      </c>
      <c r="AY580">
        <v>0</v>
      </c>
      <c r="AZ580">
        <v>0</v>
      </c>
      <c r="BA580">
        <v>0</v>
      </c>
      <c r="BD580" s="5" t="s">
        <v>2575</v>
      </c>
      <c r="BE580" s="2" t="s">
        <v>1578</v>
      </c>
      <c r="BF580">
        <f t="shared" ref="BF580:BF643" si="126">F580-J580</f>
        <v>0</v>
      </c>
      <c r="BG580">
        <f t="shared" ref="BG580:BG643" si="127">M580-Q580</f>
        <v>0</v>
      </c>
      <c r="BH580">
        <f t="shared" ref="BH580:BH643" si="128">T580-X580</f>
        <v>0</v>
      </c>
      <c r="BI580">
        <f t="shared" ref="BI580:BI643" si="129">AA580-AE580</f>
        <v>0</v>
      </c>
      <c r="BJ580">
        <f t="shared" ref="BJ580:BJ643" si="130">AH580-AL580</f>
        <v>0</v>
      </c>
      <c r="BK580">
        <f t="shared" ref="BK580:BK643" si="131">AS580-AO580</f>
        <v>0</v>
      </c>
      <c r="BL580">
        <f t="shared" ref="BL580:BL643" si="132">AZ580-AV580</f>
        <v>0</v>
      </c>
      <c r="BN580">
        <f t="shared" ref="BN580:BN643" si="133">J580-K580</f>
        <v>0</v>
      </c>
      <c r="BO580">
        <f t="shared" ref="BO580:BO643" si="134">Q580-R580</f>
        <v>0</v>
      </c>
      <c r="BP580">
        <f t="shared" ref="BP580:BP643" si="135">X580-Y580</f>
        <v>0</v>
      </c>
      <c r="BQ580">
        <f t="shared" ref="BQ580:BQ643" si="136">AE580-AF580</f>
        <v>0</v>
      </c>
      <c r="BR580">
        <f t="shared" ref="BR580:BR643" si="137">AL580-AM580</f>
        <v>0</v>
      </c>
      <c r="BS580">
        <f t="shared" ref="BS580:BS643" si="138">AS580-AT580</f>
        <v>0</v>
      </c>
      <c r="BT580">
        <f t="shared" ref="BT580:BT643" si="139">AZ580-BA580</f>
        <v>0</v>
      </c>
      <c r="BY580" s="24"/>
      <c r="BZ580" s="25"/>
    </row>
    <row r="581" spans="1:78" ht="15" customHeight="1" x14ac:dyDescent="0.3">
      <c r="B581" s="2" t="s">
        <v>579</v>
      </c>
      <c r="C581" s="2" t="s">
        <v>1579</v>
      </c>
      <c r="D581" s="5" t="s">
        <v>2576</v>
      </c>
      <c r="F581">
        <v>0</v>
      </c>
      <c r="G581" t="s">
        <v>3584</v>
      </c>
      <c r="H581">
        <v>0</v>
      </c>
      <c r="I581">
        <v>0</v>
      </c>
      <c r="J581" s="126">
        <v>0</v>
      </c>
      <c r="K581" s="126">
        <v>0</v>
      </c>
      <c r="M581">
        <v>0</v>
      </c>
      <c r="N581" t="s">
        <v>3584</v>
      </c>
      <c r="O581">
        <v>0</v>
      </c>
      <c r="P581">
        <v>0</v>
      </c>
      <c r="Q581">
        <v>0</v>
      </c>
      <c r="R581">
        <v>0</v>
      </c>
      <c r="T581">
        <v>0</v>
      </c>
      <c r="U581" t="s">
        <v>3584</v>
      </c>
      <c r="V581">
        <v>0</v>
      </c>
      <c r="W581">
        <v>0</v>
      </c>
      <c r="X581">
        <v>0</v>
      </c>
      <c r="Y581">
        <v>0</v>
      </c>
      <c r="AA581">
        <v>0</v>
      </c>
      <c r="AB581" t="s">
        <v>3584</v>
      </c>
      <c r="AC581">
        <v>0</v>
      </c>
      <c r="AD581">
        <v>0</v>
      </c>
      <c r="AE581">
        <v>0</v>
      </c>
      <c r="AF581">
        <v>0</v>
      </c>
      <c r="AH581">
        <v>0</v>
      </c>
      <c r="AI581" t="s">
        <v>3584</v>
      </c>
      <c r="AJ581">
        <v>0</v>
      </c>
      <c r="AK581">
        <v>0</v>
      </c>
      <c r="AL581">
        <v>0</v>
      </c>
      <c r="AM581">
        <v>0</v>
      </c>
      <c r="AO581">
        <v>0</v>
      </c>
      <c r="AP581" t="s">
        <v>3584</v>
      </c>
      <c r="AQ581">
        <v>0</v>
      </c>
      <c r="AR581">
        <v>0</v>
      </c>
      <c r="AS581">
        <v>0</v>
      </c>
      <c r="AT581">
        <v>0</v>
      </c>
      <c r="AV581">
        <v>0</v>
      </c>
      <c r="AW581" t="s">
        <v>3584</v>
      </c>
      <c r="AX581">
        <v>0</v>
      </c>
      <c r="AY581">
        <v>0</v>
      </c>
      <c r="AZ581">
        <v>0</v>
      </c>
      <c r="BA581">
        <v>0</v>
      </c>
      <c r="BD581" s="5" t="s">
        <v>2576</v>
      </c>
      <c r="BE581" s="2" t="s">
        <v>1579</v>
      </c>
      <c r="BF581">
        <f t="shared" si="126"/>
        <v>0</v>
      </c>
      <c r="BG581">
        <f t="shared" si="127"/>
        <v>0</v>
      </c>
      <c r="BH581">
        <f t="shared" si="128"/>
        <v>0</v>
      </c>
      <c r="BI581">
        <f t="shared" si="129"/>
        <v>0</v>
      </c>
      <c r="BJ581">
        <f t="shared" si="130"/>
        <v>0</v>
      </c>
      <c r="BK581">
        <f t="shared" si="131"/>
        <v>0</v>
      </c>
      <c r="BL581">
        <f t="shared" si="132"/>
        <v>0</v>
      </c>
      <c r="BN581">
        <f t="shared" si="133"/>
        <v>0</v>
      </c>
      <c r="BO581">
        <f t="shared" si="134"/>
        <v>0</v>
      </c>
      <c r="BP581">
        <f t="shared" si="135"/>
        <v>0</v>
      </c>
      <c r="BQ581">
        <f t="shared" si="136"/>
        <v>0</v>
      </c>
      <c r="BR581">
        <f t="shared" si="137"/>
        <v>0</v>
      </c>
      <c r="BS581">
        <f t="shared" si="138"/>
        <v>0</v>
      </c>
      <c r="BT581">
        <f t="shared" si="139"/>
        <v>0</v>
      </c>
      <c r="BY581" s="24"/>
      <c r="BZ581" s="25"/>
    </row>
    <row r="582" spans="1:78" ht="15" customHeight="1" x14ac:dyDescent="0.3">
      <c r="B582" s="2" t="s">
        <v>580</v>
      </c>
      <c r="C582" s="2" t="s">
        <v>1580</v>
      </c>
      <c r="D582" s="5" t="s">
        <v>2577</v>
      </c>
      <c r="F582">
        <v>0</v>
      </c>
      <c r="G582" t="s">
        <v>3585</v>
      </c>
      <c r="H582">
        <v>0</v>
      </c>
      <c r="I582">
        <v>0</v>
      </c>
      <c r="J582" s="126">
        <v>0</v>
      </c>
      <c r="K582" s="126">
        <v>0</v>
      </c>
      <c r="M582">
        <v>0</v>
      </c>
      <c r="N582" t="s">
        <v>3585</v>
      </c>
      <c r="O582">
        <v>0</v>
      </c>
      <c r="P582">
        <v>0</v>
      </c>
      <c r="Q582">
        <v>0</v>
      </c>
      <c r="R582">
        <v>0</v>
      </c>
      <c r="T582">
        <v>0</v>
      </c>
      <c r="U582" t="s">
        <v>3585</v>
      </c>
      <c r="V582">
        <v>0</v>
      </c>
      <c r="W582">
        <v>0</v>
      </c>
      <c r="X582">
        <v>0</v>
      </c>
      <c r="Y582">
        <v>0</v>
      </c>
      <c r="AA582">
        <v>0</v>
      </c>
      <c r="AB582" t="s">
        <v>3585</v>
      </c>
      <c r="AC582">
        <v>0</v>
      </c>
      <c r="AD582">
        <v>0</v>
      </c>
      <c r="AE582">
        <v>0</v>
      </c>
      <c r="AF582">
        <v>0</v>
      </c>
      <c r="AH582">
        <v>0</v>
      </c>
      <c r="AI582" t="s">
        <v>3585</v>
      </c>
      <c r="AJ582">
        <v>0</v>
      </c>
      <c r="AK582">
        <v>0</v>
      </c>
      <c r="AL582">
        <v>0</v>
      </c>
      <c r="AM582">
        <v>0</v>
      </c>
      <c r="AO582">
        <v>0</v>
      </c>
      <c r="AP582" t="s">
        <v>3585</v>
      </c>
      <c r="AQ582">
        <v>0</v>
      </c>
      <c r="AR582">
        <v>0</v>
      </c>
      <c r="AS582">
        <v>0</v>
      </c>
      <c r="AT582">
        <v>0</v>
      </c>
      <c r="AV582">
        <v>0</v>
      </c>
      <c r="AW582" t="s">
        <v>3585</v>
      </c>
      <c r="AX582">
        <v>0</v>
      </c>
      <c r="AY582">
        <v>0</v>
      </c>
      <c r="AZ582">
        <v>0</v>
      </c>
      <c r="BA582">
        <v>0</v>
      </c>
      <c r="BD582" s="5" t="s">
        <v>2577</v>
      </c>
      <c r="BE582" s="2" t="s">
        <v>1580</v>
      </c>
      <c r="BF582">
        <f t="shared" si="126"/>
        <v>0</v>
      </c>
      <c r="BG582">
        <f t="shared" si="127"/>
        <v>0</v>
      </c>
      <c r="BH582">
        <f t="shared" si="128"/>
        <v>0</v>
      </c>
      <c r="BI582">
        <f t="shared" si="129"/>
        <v>0</v>
      </c>
      <c r="BJ582">
        <f t="shared" si="130"/>
        <v>0</v>
      </c>
      <c r="BK582">
        <f t="shared" si="131"/>
        <v>0</v>
      </c>
      <c r="BL582">
        <f t="shared" si="132"/>
        <v>0</v>
      </c>
      <c r="BN582">
        <f t="shared" si="133"/>
        <v>0</v>
      </c>
      <c r="BO582">
        <f t="shared" si="134"/>
        <v>0</v>
      </c>
      <c r="BP582">
        <f t="shared" si="135"/>
        <v>0</v>
      </c>
      <c r="BQ582">
        <f t="shared" si="136"/>
        <v>0</v>
      </c>
      <c r="BR582">
        <f t="shared" si="137"/>
        <v>0</v>
      </c>
      <c r="BS582">
        <f t="shared" si="138"/>
        <v>0</v>
      </c>
      <c r="BT582">
        <f t="shared" si="139"/>
        <v>0</v>
      </c>
      <c r="BY582" s="24"/>
      <c r="BZ582" s="25"/>
    </row>
    <row r="583" spans="1:78" ht="15" customHeight="1" x14ac:dyDescent="0.3">
      <c r="B583" s="2" t="s">
        <v>581</v>
      </c>
      <c r="C583" s="2" t="s">
        <v>1581</v>
      </c>
      <c r="D583" s="5" t="s">
        <v>2578</v>
      </c>
      <c r="F583">
        <v>0</v>
      </c>
      <c r="G583" t="s">
        <v>3586</v>
      </c>
      <c r="H583">
        <v>0</v>
      </c>
      <c r="I583">
        <v>2.3050981025468098</v>
      </c>
      <c r="J583" s="126">
        <v>0</v>
      </c>
      <c r="K583" s="126">
        <v>0</v>
      </c>
      <c r="M583">
        <v>0</v>
      </c>
      <c r="N583" t="s">
        <v>3586</v>
      </c>
      <c r="O583">
        <v>0</v>
      </c>
      <c r="P583">
        <v>1.7822091398439199</v>
      </c>
      <c r="Q583">
        <v>0</v>
      </c>
      <c r="R583">
        <v>0</v>
      </c>
      <c r="T583">
        <v>0</v>
      </c>
      <c r="U583" t="s">
        <v>3586</v>
      </c>
      <c r="V583">
        <v>0</v>
      </c>
      <c r="W583">
        <v>1.59308738782589</v>
      </c>
      <c r="X583">
        <v>0</v>
      </c>
      <c r="Y583">
        <v>0</v>
      </c>
      <c r="AA583">
        <v>0</v>
      </c>
      <c r="AB583" t="s">
        <v>3586</v>
      </c>
      <c r="AC583">
        <v>0</v>
      </c>
      <c r="AD583">
        <v>1.9694547639320801</v>
      </c>
      <c r="AE583">
        <v>0</v>
      </c>
      <c r="AF583">
        <v>0</v>
      </c>
      <c r="AH583">
        <v>0</v>
      </c>
      <c r="AI583" t="s">
        <v>3586</v>
      </c>
      <c r="AJ583">
        <v>0</v>
      </c>
      <c r="AK583">
        <v>3.4085132843994299</v>
      </c>
      <c r="AL583">
        <v>0</v>
      </c>
      <c r="AM583">
        <v>0</v>
      </c>
      <c r="AO583">
        <v>0</v>
      </c>
      <c r="AP583" t="s">
        <v>3586</v>
      </c>
      <c r="AQ583">
        <v>0</v>
      </c>
      <c r="AR583">
        <v>1.4630454947100899</v>
      </c>
      <c r="AS583">
        <v>0</v>
      </c>
      <c r="AT583">
        <v>0</v>
      </c>
      <c r="AV583">
        <v>0</v>
      </c>
      <c r="AW583" t="s">
        <v>3586</v>
      </c>
      <c r="AX583">
        <v>0</v>
      </c>
      <c r="AY583">
        <v>1.31600403701739</v>
      </c>
      <c r="AZ583">
        <v>0</v>
      </c>
      <c r="BA583">
        <v>0</v>
      </c>
      <c r="BD583" s="5" t="s">
        <v>2578</v>
      </c>
      <c r="BE583" s="2" t="s">
        <v>1581</v>
      </c>
      <c r="BF583">
        <f t="shared" si="126"/>
        <v>0</v>
      </c>
      <c r="BG583">
        <f t="shared" si="127"/>
        <v>0</v>
      </c>
      <c r="BH583">
        <f t="shared" si="128"/>
        <v>0</v>
      </c>
      <c r="BI583">
        <f t="shared" si="129"/>
        <v>0</v>
      </c>
      <c r="BJ583">
        <f t="shared" si="130"/>
        <v>0</v>
      </c>
      <c r="BK583">
        <f t="shared" si="131"/>
        <v>0</v>
      </c>
      <c r="BL583">
        <f t="shared" si="132"/>
        <v>0</v>
      </c>
      <c r="BN583">
        <f t="shared" si="133"/>
        <v>0</v>
      </c>
      <c r="BO583">
        <f t="shared" si="134"/>
        <v>0</v>
      </c>
      <c r="BP583">
        <f t="shared" si="135"/>
        <v>0</v>
      </c>
      <c r="BQ583">
        <f t="shared" si="136"/>
        <v>0</v>
      </c>
      <c r="BR583">
        <f t="shared" si="137"/>
        <v>0</v>
      </c>
      <c r="BS583">
        <f t="shared" si="138"/>
        <v>0</v>
      </c>
      <c r="BT583">
        <f t="shared" si="139"/>
        <v>0</v>
      </c>
      <c r="BY583" s="24"/>
      <c r="BZ583" s="25"/>
    </row>
    <row r="584" spans="1:78" ht="15" customHeight="1" x14ac:dyDescent="0.3">
      <c r="B584" s="2" t="s">
        <v>582</v>
      </c>
      <c r="C584" s="2" t="s">
        <v>1582</v>
      </c>
      <c r="D584" s="5" t="s">
        <v>2579</v>
      </c>
      <c r="F584">
        <v>0</v>
      </c>
      <c r="G584" t="s">
        <v>3587</v>
      </c>
      <c r="H584">
        <v>0</v>
      </c>
      <c r="I584">
        <v>0</v>
      </c>
      <c r="J584" s="126">
        <v>0</v>
      </c>
      <c r="K584" s="126">
        <v>0</v>
      </c>
      <c r="M584">
        <v>0</v>
      </c>
      <c r="N584" t="s">
        <v>3587</v>
      </c>
      <c r="O584">
        <v>0</v>
      </c>
      <c r="P584">
        <v>0</v>
      </c>
      <c r="Q584">
        <v>0</v>
      </c>
      <c r="R584">
        <v>0</v>
      </c>
      <c r="T584">
        <v>0</v>
      </c>
      <c r="U584" t="s">
        <v>3587</v>
      </c>
      <c r="V584">
        <v>0</v>
      </c>
      <c r="W584">
        <v>0</v>
      </c>
      <c r="X584">
        <v>0</v>
      </c>
      <c r="Y584">
        <v>0</v>
      </c>
      <c r="AA584">
        <v>0</v>
      </c>
      <c r="AB584" t="s">
        <v>3587</v>
      </c>
      <c r="AC584">
        <v>0</v>
      </c>
      <c r="AD584">
        <v>0</v>
      </c>
      <c r="AE584">
        <v>0</v>
      </c>
      <c r="AF584">
        <v>0</v>
      </c>
      <c r="AH584">
        <v>0</v>
      </c>
      <c r="AI584" t="s">
        <v>3587</v>
      </c>
      <c r="AJ584">
        <v>0</v>
      </c>
      <c r="AK584">
        <v>0</v>
      </c>
      <c r="AL584">
        <v>0</v>
      </c>
      <c r="AM584">
        <v>0</v>
      </c>
      <c r="AO584">
        <v>0</v>
      </c>
      <c r="AP584" t="s">
        <v>3587</v>
      </c>
      <c r="AQ584">
        <v>0</v>
      </c>
      <c r="AR584">
        <v>0</v>
      </c>
      <c r="AS584">
        <v>0</v>
      </c>
      <c r="AT584">
        <v>0</v>
      </c>
      <c r="AV584">
        <v>0</v>
      </c>
      <c r="AW584" t="s">
        <v>3587</v>
      </c>
      <c r="AX584">
        <v>0</v>
      </c>
      <c r="AY584">
        <v>0</v>
      </c>
      <c r="AZ584">
        <v>0</v>
      </c>
      <c r="BA584">
        <v>0</v>
      </c>
      <c r="BD584" s="5" t="s">
        <v>2579</v>
      </c>
      <c r="BE584" s="2" t="s">
        <v>1582</v>
      </c>
      <c r="BF584">
        <f t="shared" si="126"/>
        <v>0</v>
      </c>
      <c r="BG584">
        <f t="shared" si="127"/>
        <v>0</v>
      </c>
      <c r="BH584">
        <f t="shared" si="128"/>
        <v>0</v>
      </c>
      <c r="BI584">
        <f t="shared" si="129"/>
        <v>0</v>
      </c>
      <c r="BJ584">
        <f t="shared" si="130"/>
        <v>0</v>
      </c>
      <c r="BK584">
        <f t="shared" si="131"/>
        <v>0</v>
      </c>
      <c r="BL584">
        <f t="shared" si="132"/>
        <v>0</v>
      </c>
      <c r="BN584">
        <f t="shared" si="133"/>
        <v>0</v>
      </c>
      <c r="BO584">
        <f t="shared" si="134"/>
        <v>0</v>
      </c>
      <c r="BP584">
        <f t="shared" si="135"/>
        <v>0</v>
      </c>
      <c r="BQ584">
        <f t="shared" si="136"/>
        <v>0</v>
      </c>
      <c r="BR584">
        <f t="shared" si="137"/>
        <v>0</v>
      </c>
      <c r="BS584">
        <f t="shared" si="138"/>
        <v>0</v>
      </c>
      <c r="BT584">
        <f t="shared" si="139"/>
        <v>0</v>
      </c>
      <c r="BY584" s="24"/>
      <c r="BZ584" s="25"/>
    </row>
    <row r="585" spans="1:78" ht="15" customHeight="1" x14ac:dyDescent="0.3">
      <c r="B585" s="2" t="s">
        <v>583</v>
      </c>
      <c r="C585" s="2" t="s">
        <v>1583</v>
      </c>
      <c r="D585" s="5" t="s">
        <v>2580</v>
      </c>
      <c r="F585">
        <v>0</v>
      </c>
      <c r="G585" t="s">
        <v>3588</v>
      </c>
      <c r="H585">
        <v>0</v>
      </c>
      <c r="I585">
        <v>0</v>
      </c>
      <c r="J585" s="126">
        <v>0</v>
      </c>
      <c r="K585" s="126">
        <v>0</v>
      </c>
      <c r="M585">
        <v>0</v>
      </c>
      <c r="N585" t="s">
        <v>3588</v>
      </c>
      <c r="O585">
        <v>0</v>
      </c>
      <c r="P585">
        <v>0</v>
      </c>
      <c r="Q585">
        <v>0</v>
      </c>
      <c r="R585">
        <v>0</v>
      </c>
      <c r="T585">
        <v>0</v>
      </c>
      <c r="U585" t="s">
        <v>3588</v>
      </c>
      <c r="V585">
        <v>0</v>
      </c>
      <c r="W585">
        <v>0</v>
      </c>
      <c r="X585">
        <v>0</v>
      </c>
      <c r="Y585">
        <v>0</v>
      </c>
      <c r="AA585">
        <v>0</v>
      </c>
      <c r="AB585" t="s">
        <v>3588</v>
      </c>
      <c r="AC585">
        <v>0</v>
      </c>
      <c r="AD585">
        <v>0</v>
      </c>
      <c r="AE585">
        <v>0</v>
      </c>
      <c r="AF585">
        <v>0</v>
      </c>
      <c r="AH585">
        <v>0</v>
      </c>
      <c r="AI585" t="s">
        <v>3588</v>
      </c>
      <c r="AJ585">
        <v>0</v>
      </c>
      <c r="AK585">
        <v>0</v>
      </c>
      <c r="AL585">
        <v>0</v>
      </c>
      <c r="AM585">
        <v>0</v>
      </c>
      <c r="AO585">
        <v>0</v>
      </c>
      <c r="AP585" t="s">
        <v>3588</v>
      </c>
      <c r="AQ585">
        <v>0</v>
      </c>
      <c r="AR585">
        <v>0</v>
      </c>
      <c r="AS585">
        <v>0</v>
      </c>
      <c r="AT585">
        <v>0</v>
      </c>
      <c r="AV585">
        <v>0</v>
      </c>
      <c r="AW585" t="s">
        <v>3588</v>
      </c>
      <c r="AX585">
        <v>0</v>
      </c>
      <c r="AY585">
        <v>0</v>
      </c>
      <c r="AZ585">
        <v>0</v>
      </c>
      <c r="BA585">
        <v>0</v>
      </c>
      <c r="BD585" s="5" t="s">
        <v>2580</v>
      </c>
      <c r="BE585" s="2" t="s">
        <v>1583</v>
      </c>
      <c r="BF585">
        <f t="shared" si="126"/>
        <v>0</v>
      </c>
      <c r="BG585">
        <f t="shared" si="127"/>
        <v>0</v>
      </c>
      <c r="BH585">
        <f t="shared" si="128"/>
        <v>0</v>
      </c>
      <c r="BI585">
        <f t="shared" si="129"/>
        <v>0</v>
      </c>
      <c r="BJ585">
        <f t="shared" si="130"/>
        <v>0</v>
      </c>
      <c r="BK585">
        <f t="shared" si="131"/>
        <v>0</v>
      </c>
      <c r="BL585">
        <f t="shared" si="132"/>
        <v>0</v>
      </c>
      <c r="BN585">
        <f t="shared" si="133"/>
        <v>0</v>
      </c>
      <c r="BO585">
        <f t="shared" si="134"/>
        <v>0</v>
      </c>
      <c r="BP585">
        <f t="shared" si="135"/>
        <v>0</v>
      </c>
      <c r="BQ585">
        <f t="shared" si="136"/>
        <v>0</v>
      </c>
      <c r="BR585">
        <f t="shared" si="137"/>
        <v>0</v>
      </c>
      <c r="BS585">
        <f t="shared" si="138"/>
        <v>0</v>
      </c>
      <c r="BT585">
        <f t="shared" si="139"/>
        <v>0</v>
      </c>
      <c r="BY585" s="24"/>
      <c r="BZ585" s="25"/>
    </row>
    <row r="586" spans="1:78" ht="15" customHeight="1" x14ac:dyDescent="0.3">
      <c r="B586" s="2" t="s">
        <v>584</v>
      </c>
      <c r="C586" s="2" t="s">
        <v>1584</v>
      </c>
      <c r="D586" s="5" t="s">
        <v>2581</v>
      </c>
      <c r="F586">
        <v>0</v>
      </c>
      <c r="G586" t="s">
        <v>3589</v>
      </c>
      <c r="H586">
        <v>0</v>
      </c>
      <c r="I586">
        <v>0</v>
      </c>
      <c r="J586" s="126">
        <v>0</v>
      </c>
      <c r="K586" s="126">
        <v>0</v>
      </c>
      <c r="M586">
        <v>0</v>
      </c>
      <c r="N586" t="s">
        <v>3589</v>
      </c>
      <c r="O586">
        <v>0</v>
      </c>
      <c r="P586">
        <v>0</v>
      </c>
      <c r="Q586">
        <v>0</v>
      </c>
      <c r="R586">
        <v>0</v>
      </c>
      <c r="T586">
        <v>0</v>
      </c>
      <c r="U586" t="s">
        <v>3589</v>
      </c>
      <c r="V586">
        <v>0</v>
      </c>
      <c r="W586">
        <v>0</v>
      </c>
      <c r="X586">
        <v>0</v>
      </c>
      <c r="Y586">
        <v>0</v>
      </c>
      <c r="AA586">
        <v>0</v>
      </c>
      <c r="AB586" t="s">
        <v>3589</v>
      </c>
      <c r="AC586">
        <v>0</v>
      </c>
      <c r="AD586">
        <v>0</v>
      </c>
      <c r="AE586">
        <v>0</v>
      </c>
      <c r="AF586">
        <v>0</v>
      </c>
      <c r="AH586">
        <v>0</v>
      </c>
      <c r="AI586" t="s">
        <v>3589</v>
      </c>
      <c r="AJ586">
        <v>0</v>
      </c>
      <c r="AK586">
        <v>0</v>
      </c>
      <c r="AL586">
        <v>0</v>
      </c>
      <c r="AM586">
        <v>0</v>
      </c>
      <c r="AO586">
        <v>0</v>
      </c>
      <c r="AP586" t="s">
        <v>3589</v>
      </c>
      <c r="AQ586">
        <v>0</v>
      </c>
      <c r="AR586">
        <v>0</v>
      </c>
      <c r="AS586">
        <v>0</v>
      </c>
      <c r="AT586">
        <v>0</v>
      </c>
      <c r="AV586">
        <v>0</v>
      </c>
      <c r="AW586" t="s">
        <v>3589</v>
      </c>
      <c r="AX586">
        <v>0</v>
      </c>
      <c r="AY586">
        <v>0</v>
      </c>
      <c r="AZ586">
        <v>0</v>
      </c>
      <c r="BA586">
        <v>0</v>
      </c>
      <c r="BD586" s="5" t="s">
        <v>2581</v>
      </c>
      <c r="BE586" s="2" t="s">
        <v>1584</v>
      </c>
      <c r="BF586">
        <f t="shared" si="126"/>
        <v>0</v>
      </c>
      <c r="BG586">
        <f t="shared" si="127"/>
        <v>0</v>
      </c>
      <c r="BH586">
        <f t="shared" si="128"/>
        <v>0</v>
      </c>
      <c r="BI586">
        <f t="shared" si="129"/>
        <v>0</v>
      </c>
      <c r="BJ586">
        <f t="shared" si="130"/>
        <v>0</v>
      </c>
      <c r="BK586">
        <f t="shared" si="131"/>
        <v>0</v>
      </c>
      <c r="BL586">
        <f t="shared" si="132"/>
        <v>0</v>
      </c>
      <c r="BN586">
        <f t="shared" si="133"/>
        <v>0</v>
      </c>
      <c r="BO586">
        <f t="shared" si="134"/>
        <v>0</v>
      </c>
      <c r="BP586">
        <f t="shared" si="135"/>
        <v>0</v>
      </c>
      <c r="BQ586">
        <f t="shared" si="136"/>
        <v>0</v>
      </c>
      <c r="BR586">
        <f t="shared" si="137"/>
        <v>0</v>
      </c>
      <c r="BS586">
        <f t="shared" si="138"/>
        <v>0</v>
      </c>
      <c r="BT586">
        <f t="shared" si="139"/>
        <v>0</v>
      </c>
      <c r="BY586" s="24"/>
      <c r="BZ586" s="25"/>
    </row>
    <row r="587" spans="1:78" ht="15" customHeight="1" x14ac:dyDescent="0.3">
      <c r="B587" s="2" t="s">
        <v>585</v>
      </c>
      <c r="C587" s="2" t="s">
        <v>1585</v>
      </c>
      <c r="D587" s="5" t="s">
        <v>2582</v>
      </c>
      <c r="F587">
        <v>19.2082291903175</v>
      </c>
      <c r="G587" t="s">
        <v>3590</v>
      </c>
      <c r="H587">
        <v>18.1137452270717</v>
      </c>
      <c r="I587">
        <v>19.767363125974999</v>
      </c>
      <c r="J587" s="126">
        <v>20.616435772172899</v>
      </c>
      <c r="K587" s="126">
        <v>37.631151716578401</v>
      </c>
      <c r="M587">
        <v>15.7011002189947</v>
      </c>
      <c r="N587" t="s">
        <v>3590</v>
      </c>
      <c r="O587">
        <v>14.854889239730699</v>
      </c>
      <c r="P587">
        <v>16.133400086149098</v>
      </c>
      <c r="Q587">
        <v>23.118247312238701</v>
      </c>
      <c r="R587">
        <v>43.7729516446107</v>
      </c>
      <c r="T587">
        <v>14.2677910091776</v>
      </c>
      <c r="U587" t="s">
        <v>3590</v>
      </c>
      <c r="V587">
        <v>13.5113769563311</v>
      </c>
      <c r="W587">
        <v>14.654216988999099</v>
      </c>
      <c r="X587">
        <v>17.104982815966899</v>
      </c>
      <c r="Y587">
        <v>43.282343730673396</v>
      </c>
      <c r="AA587">
        <v>16.723725514905698</v>
      </c>
      <c r="AB587" t="s">
        <v>3590</v>
      </c>
      <c r="AC587">
        <v>15.7702774355963</v>
      </c>
      <c r="AD587">
        <v>17.182877260540199</v>
      </c>
      <c r="AE587">
        <v>23.089773965267099</v>
      </c>
      <c r="AF587">
        <v>23.089773965267099</v>
      </c>
      <c r="AH587">
        <v>28.140155332969702</v>
      </c>
      <c r="AI587" t="s">
        <v>3590</v>
      </c>
      <c r="AJ587">
        <v>26.521758647734</v>
      </c>
      <c r="AK587">
        <v>28.966938546071798</v>
      </c>
      <c r="AL587">
        <v>26.906269500164399</v>
      </c>
      <c r="AM587">
        <v>26.9062695001642</v>
      </c>
      <c r="AO587">
        <v>13.458969499181601</v>
      </c>
      <c r="AP587" t="s">
        <v>3590</v>
      </c>
      <c r="AQ587">
        <v>12.7643006563799</v>
      </c>
      <c r="AR587">
        <v>13.813851696368801</v>
      </c>
      <c r="AS587">
        <v>14.9087919482243</v>
      </c>
      <c r="AT587">
        <v>22.076517891281402</v>
      </c>
      <c r="AV587">
        <v>17.562503164457102</v>
      </c>
      <c r="AW587" t="s">
        <v>3590</v>
      </c>
      <c r="AX587">
        <v>17.0282718506725</v>
      </c>
      <c r="AY587">
        <v>18.1951385916691</v>
      </c>
      <c r="AZ587">
        <v>24.4978585191873</v>
      </c>
      <c r="BA587">
        <v>25.078999800277199</v>
      </c>
      <c r="BD587" s="5" t="s">
        <v>2582</v>
      </c>
      <c r="BE587" s="2" t="s">
        <v>1585</v>
      </c>
      <c r="BF587">
        <f t="shared" si="126"/>
        <v>-1.4082065818553993</v>
      </c>
      <c r="BG587">
        <f t="shared" si="127"/>
        <v>-7.4171470932440009</v>
      </c>
      <c r="BH587">
        <f t="shared" si="128"/>
        <v>-2.8371918067892992</v>
      </c>
      <c r="BI587">
        <f t="shared" si="129"/>
        <v>-6.3660484503614008</v>
      </c>
      <c r="BJ587">
        <f t="shared" si="130"/>
        <v>1.2338858328053028</v>
      </c>
      <c r="BK587">
        <f t="shared" si="131"/>
        <v>1.4498224490426992</v>
      </c>
      <c r="BL587">
        <f t="shared" si="132"/>
        <v>6.9353553547301985</v>
      </c>
      <c r="BN587">
        <f t="shared" si="133"/>
        <v>-17.014715944405502</v>
      </c>
      <c r="BO587">
        <f t="shared" si="134"/>
        <v>-20.654704332371999</v>
      </c>
      <c r="BP587">
        <f t="shared" si="135"/>
        <v>-26.177360914706497</v>
      </c>
      <c r="BQ587">
        <f t="shared" si="136"/>
        <v>0</v>
      </c>
      <c r="BR587">
        <f t="shared" si="137"/>
        <v>1.9895196601282805E-13</v>
      </c>
      <c r="BS587">
        <f t="shared" si="138"/>
        <v>-7.1677259430571016</v>
      </c>
      <c r="BT587">
        <f t="shared" si="139"/>
        <v>-0.5811412810898986</v>
      </c>
      <c r="BY587" s="24"/>
      <c r="BZ587" s="25"/>
    </row>
    <row r="588" spans="1:78" x14ac:dyDescent="0.3">
      <c r="A588" s="83" t="s">
        <v>4097</v>
      </c>
      <c r="B588" s="2" t="s">
        <v>586</v>
      </c>
      <c r="C588" s="2" t="s">
        <v>1586</v>
      </c>
      <c r="D588" s="5" t="s">
        <v>2583</v>
      </c>
      <c r="F588">
        <v>-0.30207159059830202</v>
      </c>
      <c r="G588" t="s">
        <v>3591</v>
      </c>
      <c r="H588">
        <v>-0.30207159059830202</v>
      </c>
      <c r="I588">
        <v>1.3808711574022301</v>
      </c>
      <c r="J588" s="126">
        <v>9.6262806445679402E-2</v>
      </c>
      <c r="K588" s="126">
        <v>-1.17566165247354E-2</v>
      </c>
      <c r="M588">
        <v>-0.233549476499434</v>
      </c>
      <c r="N588" t="s">
        <v>3591</v>
      </c>
      <c r="O588">
        <v>-0.23354947649954699</v>
      </c>
      <c r="P588">
        <v>1.0676341056644101</v>
      </c>
      <c r="Q588">
        <v>-0.192958157367002</v>
      </c>
      <c r="R588">
        <v>-0.27342439673907398</v>
      </c>
      <c r="T588">
        <v>-0.208776565565017</v>
      </c>
      <c r="U588" t="s">
        <v>3591</v>
      </c>
      <c r="V588">
        <v>-0.208776565565017</v>
      </c>
      <c r="W588">
        <v>0.95433504615266396</v>
      </c>
      <c r="X588">
        <v>-4.4101737064465903E-3</v>
      </c>
      <c r="Y588">
        <v>-0.26683215776063202</v>
      </c>
      <c r="AA588">
        <v>-0.24806494604547399</v>
      </c>
      <c r="AB588" t="s">
        <v>3591</v>
      </c>
      <c r="AC588">
        <v>-0.24806494604547399</v>
      </c>
      <c r="AD588">
        <v>1.1849748789883301</v>
      </c>
      <c r="AE588">
        <v>-0.21015984106816199</v>
      </c>
      <c r="AF588">
        <v>-0.21015984106816199</v>
      </c>
      <c r="AH588">
        <v>-0.44668628407896499</v>
      </c>
      <c r="AI588" t="s">
        <v>3591</v>
      </c>
      <c r="AJ588">
        <v>-0.44668628407896499</v>
      </c>
      <c r="AK588">
        <v>2.0418638490655199</v>
      </c>
      <c r="AL588">
        <v>-9.27480815835224E-3</v>
      </c>
      <c r="AM588">
        <v>-9.27480815835224E-3</v>
      </c>
      <c r="AO588">
        <v>-0.19172286877699199</v>
      </c>
      <c r="AP588" t="s">
        <v>3591</v>
      </c>
      <c r="AQ588">
        <v>-0.19172286877699199</v>
      </c>
      <c r="AR588">
        <v>0.87643976940842105</v>
      </c>
      <c r="AS588">
        <v>-2.3993851434625001E-3</v>
      </c>
      <c r="AT588">
        <v>-3.3765971678576499E-3</v>
      </c>
      <c r="AV588">
        <v>-0.26555669339120402</v>
      </c>
      <c r="AW588" t="s">
        <v>3591</v>
      </c>
      <c r="AX588">
        <v>-0.26447840581840898</v>
      </c>
      <c r="AY588">
        <v>1.6071788749817399</v>
      </c>
      <c r="AZ588">
        <v>6.4747174337414899</v>
      </c>
      <c r="BA588">
        <v>-9.3684930892550308E-3</v>
      </c>
      <c r="BC588" s="83" t="s">
        <v>4097</v>
      </c>
      <c r="BD588" s="5" t="s">
        <v>2583</v>
      </c>
      <c r="BE588" s="2" t="s">
        <v>1586</v>
      </c>
      <c r="BF588">
        <f t="shared" si="126"/>
        <v>-0.39833439704398144</v>
      </c>
      <c r="BG588">
        <f t="shared" si="127"/>
        <v>-4.0591319132431997E-2</v>
      </c>
      <c r="BH588">
        <f t="shared" si="128"/>
        <v>-0.20436639185857042</v>
      </c>
      <c r="BI588">
        <f t="shared" si="129"/>
        <v>-3.7905104977312004E-2</v>
      </c>
      <c r="BJ588">
        <f t="shared" si="130"/>
        <v>-0.43741147592061275</v>
      </c>
      <c r="BK588">
        <f t="shared" si="131"/>
        <v>0.18932348363352949</v>
      </c>
      <c r="BL588">
        <f t="shared" si="132"/>
        <v>6.740274127132694</v>
      </c>
      <c r="BN588">
        <f t="shared" si="133"/>
        <v>0.10801942297041481</v>
      </c>
      <c r="BO588">
        <f t="shared" si="134"/>
        <v>8.0466239372071979E-2</v>
      </c>
      <c r="BP588">
        <f t="shared" si="135"/>
        <v>0.26242198405418543</v>
      </c>
      <c r="BQ588">
        <f t="shared" si="136"/>
        <v>0</v>
      </c>
      <c r="BR588">
        <f t="shared" si="137"/>
        <v>0</v>
      </c>
      <c r="BS588">
        <f t="shared" si="138"/>
        <v>9.7721202439514984E-4</v>
      </c>
      <c r="BT588">
        <f t="shared" si="139"/>
        <v>6.4840859268307449</v>
      </c>
      <c r="BY588" s="24"/>
      <c r="BZ588" s="25"/>
    </row>
    <row r="589" spans="1:78" ht="15" customHeight="1" x14ac:dyDescent="0.3">
      <c r="B589" s="2" t="s">
        <v>587</v>
      </c>
      <c r="C589" s="2" t="s">
        <v>1587</v>
      </c>
      <c r="D589" s="3" t="s">
        <v>2584</v>
      </c>
      <c r="F589">
        <v>0</v>
      </c>
      <c r="G589" t="s">
        <v>3592</v>
      </c>
      <c r="H589">
        <v>0</v>
      </c>
      <c r="I589">
        <v>0</v>
      </c>
      <c r="J589" s="126">
        <v>0</v>
      </c>
      <c r="K589" s="126">
        <v>0</v>
      </c>
      <c r="M589">
        <v>0</v>
      </c>
      <c r="N589" t="s">
        <v>3592</v>
      </c>
      <c r="O589">
        <v>0</v>
      </c>
      <c r="P589">
        <v>0</v>
      </c>
      <c r="Q589">
        <v>0</v>
      </c>
      <c r="R589">
        <v>0</v>
      </c>
      <c r="T589">
        <v>0</v>
      </c>
      <c r="U589" t="s">
        <v>3592</v>
      </c>
      <c r="V589">
        <v>0</v>
      </c>
      <c r="W589">
        <v>0</v>
      </c>
      <c r="X589">
        <v>0</v>
      </c>
      <c r="Y589">
        <v>0</v>
      </c>
      <c r="AA589">
        <v>0</v>
      </c>
      <c r="AB589" t="s">
        <v>3592</v>
      </c>
      <c r="AC589">
        <v>0</v>
      </c>
      <c r="AD589">
        <v>0</v>
      </c>
      <c r="AE589">
        <v>0</v>
      </c>
      <c r="AF589">
        <v>0</v>
      </c>
      <c r="AH589">
        <v>0</v>
      </c>
      <c r="AI589" t="s">
        <v>3592</v>
      </c>
      <c r="AJ589">
        <v>0</v>
      </c>
      <c r="AK589">
        <v>0</v>
      </c>
      <c r="AL589">
        <v>0</v>
      </c>
      <c r="AM589">
        <v>0</v>
      </c>
      <c r="AO589">
        <v>0</v>
      </c>
      <c r="AP589" t="s">
        <v>3592</v>
      </c>
      <c r="AQ589">
        <v>0</v>
      </c>
      <c r="AR589">
        <v>0</v>
      </c>
      <c r="AS589">
        <v>0</v>
      </c>
      <c r="AT589">
        <v>0</v>
      </c>
      <c r="AV589">
        <v>0</v>
      </c>
      <c r="AW589" t="s">
        <v>3592</v>
      </c>
      <c r="AX589">
        <v>0</v>
      </c>
      <c r="AY589">
        <v>0</v>
      </c>
      <c r="AZ589">
        <v>0</v>
      </c>
      <c r="BA589">
        <v>0</v>
      </c>
      <c r="BD589" s="3" t="s">
        <v>2584</v>
      </c>
      <c r="BE589" s="2" t="s">
        <v>1587</v>
      </c>
      <c r="BF589">
        <f t="shared" si="126"/>
        <v>0</v>
      </c>
      <c r="BG589">
        <f t="shared" si="127"/>
        <v>0</v>
      </c>
      <c r="BH589">
        <f t="shared" si="128"/>
        <v>0</v>
      </c>
      <c r="BI589">
        <f t="shared" si="129"/>
        <v>0</v>
      </c>
      <c r="BJ589">
        <f t="shared" si="130"/>
        <v>0</v>
      </c>
      <c r="BK589">
        <f t="shared" si="131"/>
        <v>0</v>
      </c>
      <c r="BL589">
        <f t="shared" si="132"/>
        <v>0</v>
      </c>
      <c r="BN589">
        <f t="shared" si="133"/>
        <v>0</v>
      </c>
      <c r="BO589">
        <f t="shared" si="134"/>
        <v>0</v>
      </c>
      <c r="BP589">
        <f t="shared" si="135"/>
        <v>0</v>
      </c>
      <c r="BQ589">
        <f t="shared" si="136"/>
        <v>0</v>
      </c>
      <c r="BR589">
        <f t="shared" si="137"/>
        <v>0</v>
      </c>
      <c r="BS589">
        <f t="shared" si="138"/>
        <v>0</v>
      </c>
      <c r="BT589">
        <f t="shared" si="139"/>
        <v>0</v>
      </c>
      <c r="BY589" s="24"/>
      <c r="BZ589" s="25"/>
    </row>
    <row r="590" spans="1:78" ht="15" customHeight="1" x14ac:dyDescent="0.3">
      <c r="B590" s="2" t="s">
        <v>588</v>
      </c>
      <c r="C590" s="2" t="s">
        <v>1588</v>
      </c>
      <c r="D590" s="3" t="s">
        <v>2585</v>
      </c>
      <c r="F590">
        <v>0.54094273411554605</v>
      </c>
      <c r="G590" t="s">
        <v>3593</v>
      </c>
      <c r="H590">
        <v>0.53553284184260996</v>
      </c>
      <c r="I590">
        <v>0.56603028090595897</v>
      </c>
      <c r="J590" s="126">
        <v>0.424112355717845</v>
      </c>
      <c r="K590" s="126">
        <v>0.53065681490009897</v>
      </c>
      <c r="M590">
        <v>0.41823493602512202</v>
      </c>
      <c r="N590" t="s">
        <v>3593</v>
      </c>
      <c r="O590">
        <v>0.414052224910051</v>
      </c>
      <c r="P590">
        <v>0.437631618161124</v>
      </c>
      <c r="Q590">
        <v>0.34554495180849498</v>
      </c>
      <c r="R590">
        <v>0.48964200987258899</v>
      </c>
      <c r="T590">
        <v>0.37387218696173002</v>
      </c>
      <c r="U590" t="s">
        <v>3593</v>
      </c>
      <c r="V590">
        <v>0.37013333040727098</v>
      </c>
      <c r="W590">
        <v>0.39121056155834599</v>
      </c>
      <c r="X590">
        <v>0.19906141594929699</v>
      </c>
      <c r="Y590">
        <v>0.477836782608757</v>
      </c>
      <c r="AA590">
        <v>0.44422889913707803</v>
      </c>
      <c r="AB590" t="s">
        <v>3593</v>
      </c>
      <c r="AC590">
        <v>0.43978638510748203</v>
      </c>
      <c r="AD590">
        <v>0.46474251727938098</v>
      </c>
      <c r="AE590">
        <v>0.37634932435563601</v>
      </c>
      <c r="AF590">
        <v>0.37634932435563501</v>
      </c>
      <c r="AH590">
        <v>0.79991534232998796</v>
      </c>
      <c r="AI590" t="s">
        <v>3593</v>
      </c>
      <c r="AJ590">
        <v>0.791915817425206</v>
      </c>
      <c r="AK590">
        <v>0.837011913801329</v>
      </c>
      <c r="AL590">
        <v>0.418635765294539</v>
      </c>
      <c r="AM590">
        <v>0.41863576529450802</v>
      </c>
      <c r="AO590">
        <v>0.34333282591492498</v>
      </c>
      <c r="AP590" t="s">
        <v>3593</v>
      </c>
      <c r="AQ590">
        <v>0.33989916792518199</v>
      </c>
      <c r="AR590">
        <v>0.359255888913598</v>
      </c>
      <c r="AS590">
        <v>0.10830072370224</v>
      </c>
      <c r="AT590">
        <v>0.152409011088144</v>
      </c>
      <c r="AV590">
        <v>0.475552710869732</v>
      </c>
      <c r="AW590" t="s">
        <v>3593</v>
      </c>
      <c r="AX590">
        <v>0.469413871252641</v>
      </c>
      <c r="AY590">
        <v>0.49560300631714799</v>
      </c>
      <c r="AZ590">
        <v>0.40758442155464603</v>
      </c>
      <c r="BA590">
        <v>0.42286440938838599</v>
      </c>
      <c r="BD590" s="3" t="s">
        <v>2585</v>
      </c>
      <c r="BE590" s="2" t="s">
        <v>1588</v>
      </c>
      <c r="BF590">
        <f t="shared" si="126"/>
        <v>0.11683037839770105</v>
      </c>
      <c r="BG590">
        <f t="shared" si="127"/>
        <v>7.2689984216627035E-2</v>
      </c>
      <c r="BH590">
        <f t="shared" si="128"/>
        <v>0.17481077101243303</v>
      </c>
      <c r="BI590">
        <f t="shared" si="129"/>
        <v>6.787957478144202E-2</v>
      </c>
      <c r="BJ590">
        <f t="shared" si="130"/>
        <v>0.38127957703544896</v>
      </c>
      <c r="BK590">
        <f t="shared" si="131"/>
        <v>-0.23503210221268497</v>
      </c>
      <c r="BL590">
        <f t="shared" si="132"/>
        <v>-6.7968289315085972E-2</v>
      </c>
      <c r="BN590">
        <f t="shared" si="133"/>
        <v>-0.10654445918225397</v>
      </c>
      <c r="BO590">
        <f t="shared" si="134"/>
        <v>-0.14409705806409401</v>
      </c>
      <c r="BP590">
        <f t="shared" si="135"/>
        <v>-0.27877536665946001</v>
      </c>
      <c r="BQ590">
        <f t="shared" si="136"/>
        <v>9.9920072216264089E-16</v>
      </c>
      <c r="BR590">
        <f t="shared" si="137"/>
        <v>3.0975222387041867E-14</v>
      </c>
      <c r="BS590">
        <f t="shared" si="138"/>
        <v>-4.4108287385903999E-2</v>
      </c>
      <c r="BT590">
        <f t="shared" si="139"/>
        <v>-1.5279987833739961E-2</v>
      </c>
      <c r="BY590" s="24"/>
      <c r="BZ590" s="25"/>
    </row>
    <row r="591" spans="1:78" ht="15" customHeight="1" x14ac:dyDescent="0.3">
      <c r="B591" s="2" t="s">
        <v>589</v>
      </c>
      <c r="C591" s="2" t="s">
        <v>1589</v>
      </c>
      <c r="D591" s="5" t="s">
        <v>2586</v>
      </c>
      <c r="F591">
        <v>0</v>
      </c>
      <c r="G591" t="s">
        <v>3594</v>
      </c>
      <c r="H591">
        <v>-2.3050981025874102</v>
      </c>
      <c r="I591">
        <v>0.92203924101465895</v>
      </c>
      <c r="J591" s="126">
        <v>0</v>
      </c>
      <c r="K591" s="126">
        <v>0</v>
      </c>
      <c r="M591">
        <v>0</v>
      </c>
      <c r="N591" t="s">
        <v>3594</v>
      </c>
      <c r="O591">
        <v>-1.78220913978635</v>
      </c>
      <c r="P591">
        <v>0.71288365594261904</v>
      </c>
      <c r="Q591">
        <v>0</v>
      </c>
      <c r="R591">
        <v>0</v>
      </c>
      <c r="T591">
        <v>0</v>
      </c>
      <c r="U591" t="s">
        <v>3594</v>
      </c>
      <c r="V591">
        <v>-1.59308738781976</v>
      </c>
      <c r="W591">
        <v>0.63723495509304895</v>
      </c>
      <c r="X591">
        <v>0</v>
      </c>
      <c r="Y591">
        <v>0</v>
      </c>
      <c r="AA591">
        <v>0</v>
      </c>
      <c r="AB591" t="s">
        <v>3594</v>
      </c>
      <c r="AC591">
        <v>-1.96945476402243</v>
      </c>
      <c r="AD591">
        <v>0.78778190558023198</v>
      </c>
      <c r="AE591">
        <v>0</v>
      </c>
      <c r="AF591">
        <v>0</v>
      </c>
      <c r="AH591">
        <v>0</v>
      </c>
      <c r="AI591" t="s">
        <v>3594</v>
      </c>
      <c r="AJ591">
        <v>-3.4085132844419399</v>
      </c>
      <c r="AK591">
        <v>1.36340531379722</v>
      </c>
      <c r="AL591">
        <v>0</v>
      </c>
      <c r="AM591">
        <v>0</v>
      </c>
      <c r="AO591">
        <v>0</v>
      </c>
      <c r="AP591" t="s">
        <v>3594</v>
      </c>
      <c r="AQ591">
        <v>-1.4630454948990099</v>
      </c>
      <c r="AR591">
        <v>0.58521819793054397</v>
      </c>
      <c r="AS591">
        <v>0</v>
      </c>
      <c r="AT591">
        <v>0</v>
      </c>
      <c r="AV591">
        <v>0</v>
      </c>
      <c r="AW591" t="s">
        <v>3594</v>
      </c>
      <c r="AX591">
        <v>-1.3160040369860999</v>
      </c>
      <c r="AY591">
        <v>0.52640161478291303</v>
      </c>
      <c r="AZ591">
        <v>0</v>
      </c>
      <c r="BA591">
        <v>0</v>
      </c>
      <c r="BD591" s="5" t="s">
        <v>2586</v>
      </c>
      <c r="BE591" s="2" t="s">
        <v>1589</v>
      </c>
      <c r="BF591">
        <f t="shared" si="126"/>
        <v>0</v>
      </c>
      <c r="BG591">
        <f t="shared" si="127"/>
        <v>0</v>
      </c>
      <c r="BH591">
        <f t="shared" si="128"/>
        <v>0</v>
      </c>
      <c r="BI591">
        <f t="shared" si="129"/>
        <v>0</v>
      </c>
      <c r="BJ591">
        <f t="shared" si="130"/>
        <v>0</v>
      </c>
      <c r="BK591">
        <f t="shared" si="131"/>
        <v>0</v>
      </c>
      <c r="BL591">
        <f t="shared" si="132"/>
        <v>0</v>
      </c>
      <c r="BN591">
        <f t="shared" si="133"/>
        <v>0</v>
      </c>
      <c r="BO591">
        <f t="shared" si="134"/>
        <v>0</v>
      </c>
      <c r="BP591">
        <f t="shared" si="135"/>
        <v>0</v>
      </c>
      <c r="BQ591">
        <f t="shared" si="136"/>
        <v>0</v>
      </c>
      <c r="BR591">
        <f t="shared" si="137"/>
        <v>0</v>
      </c>
      <c r="BS591">
        <f t="shared" si="138"/>
        <v>0</v>
      </c>
      <c r="BT591">
        <f t="shared" si="139"/>
        <v>0</v>
      </c>
      <c r="BY591" s="24"/>
      <c r="BZ591" s="25"/>
    </row>
    <row r="592" spans="1:78" ht="15" customHeight="1" x14ac:dyDescent="0.3">
      <c r="B592" s="2" t="s">
        <v>590</v>
      </c>
      <c r="C592" s="2" t="s">
        <v>1590</v>
      </c>
      <c r="D592" s="5" t="s">
        <v>2587</v>
      </c>
      <c r="F592">
        <v>0</v>
      </c>
      <c r="G592" t="s">
        <v>3595</v>
      </c>
      <c r="H592">
        <v>0</v>
      </c>
      <c r="I592">
        <v>0</v>
      </c>
      <c r="J592" s="126">
        <v>0</v>
      </c>
      <c r="K592" s="126">
        <v>0</v>
      </c>
      <c r="M592">
        <v>0</v>
      </c>
      <c r="N592" t="s">
        <v>3595</v>
      </c>
      <c r="O592">
        <v>0</v>
      </c>
      <c r="P592">
        <v>0</v>
      </c>
      <c r="Q592">
        <v>0</v>
      </c>
      <c r="R592">
        <v>0</v>
      </c>
      <c r="T592">
        <v>0</v>
      </c>
      <c r="U592" t="s">
        <v>3595</v>
      </c>
      <c r="V592">
        <v>0</v>
      </c>
      <c r="W592">
        <v>0</v>
      </c>
      <c r="X592">
        <v>0</v>
      </c>
      <c r="Y592">
        <v>0</v>
      </c>
      <c r="AA592">
        <v>0</v>
      </c>
      <c r="AB592" t="s">
        <v>3595</v>
      </c>
      <c r="AC592">
        <v>0</v>
      </c>
      <c r="AD592">
        <v>0</v>
      </c>
      <c r="AE592">
        <v>0</v>
      </c>
      <c r="AF592">
        <v>0</v>
      </c>
      <c r="AH592">
        <v>0</v>
      </c>
      <c r="AI592" t="s">
        <v>3595</v>
      </c>
      <c r="AJ592">
        <v>0</v>
      </c>
      <c r="AK592">
        <v>0</v>
      </c>
      <c r="AL592">
        <v>0</v>
      </c>
      <c r="AM592">
        <v>0</v>
      </c>
      <c r="AO592">
        <v>0</v>
      </c>
      <c r="AP592" t="s">
        <v>3595</v>
      </c>
      <c r="AQ592">
        <v>0</v>
      </c>
      <c r="AR592">
        <v>0</v>
      </c>
      <c r="AS592">
        <v>0</v>
      </c>
      <c r="AT592">
        <v>0</v>
      </c>
      <c r="AV592">
        <v>0</v>
      </c>
      <c r="AW592" t="s">
        <v>3595</v>
      </c>
      <c r="AX592">
        <v>0</v>
      </c>
      <c r="AY592">
        <v>0</v>
      </c>
      <c r="AZ592">
        <v>0</v>
      </c>
      <c r="BA592">
        <v>0</v>
      </c>
      <c r="BD592" s="5" t="s">
        <v>2587</v>
      </c>
      <c r="BE592" s="2" t="s">
        <v>1590</v>
      </c>
      <c r="BF592">
        <f t="shared" si="126"/>
        <v>0</v>
      </c>
      <c r="BG592">
        <f t="shared" si="127"/>
        <v>0</v>
      </c>
      <c r="BH592">
        <f t="shared" si="128"/>
        <v>0</v>
      </c>
      <c r="BI592">
        <f t="shared" si="129"/>
        <v>0</v>
      </c>
      <c r="BJ592">
        <f t="shared" si="130"/>
        <v>0</v>
      </c>
      <c r="BK592">
        <f t="shared" si="131"/>
        <v>0</v>
      </c>
      <c r="BL592">
        <f t="shared" si="132"/>
        <v>0</v>
      </c>
      <c r="BN592">
        <f t="shared" si="133"/>
        <v>0</v>
      </c>
      <c r="BO592">
        <f t="shared" si="134"/>
        <v>0</v>
      </c>
      <c r="BP592">
        <f t="shared" si="135"/>
        <v>0</v>
      </c>
      <c r="BQ592">
        <f t="shared" si="136"/>
        <v>0</v>
      </c>
      <c r="BR592">
        <f t="shared" si="137"/>
        <v>0</v>
      </c>
      <c r="BS592">
        <f t="shared" si="138"/>
        <v>0</v>
      </c>
      <c r="BT592">
        <f t="shared" si="139"/>
        <v>0</v>
      </c>
      <c r="BY592" s="24"/>
      <c r="BZ592" s="25"/>
    </row>
    <row r="593" spans="1:78" ht="15" customHeight="1" x14ac:dyDescent="0.3">
      <c r="B593" s="2" t="s">
        <v>591</v>
      </c>
      <c r="C593" s="2" t="s">
        <v>1591</v>
      </c>
      <c r="D593" s="5" t="s">
        <v>2588</v>
      </c>
      <c r="F593">
        <v>0</v>
      </c>
      <c r="G593" t="s">
        <v>3596</v>
      </c>
      <c r="H593">
        <v>0</v>
      </c>
      <c r="I593">
        <v>0.76836603416448701</v>
      </c>
      <c r="J593" s="126">
        <v>0</v>
      </c>
      <c r="K593" s="126">
        <v>0</v>
      </c>
      <c r="M593">
        <v>0</v>
      </c>
      <c r="N593" t="s">
        <v>3596</v>
      </c>
      <c r="O593">
        <v>0</v>
      </c>
      <c r="P593">
        <v>0.59406971329403702</v>
      </c>
      <c r="Q593">
        <v>0</v>
      </c>
      <c r="R593">
        <v>0</v>
      </c>
      <c r="T593">
        <v>0</v>
      </c>
      <c r="U593" t="s">
        <v>3596</v>
      </c>
      <c r="V593">
        <v>0</v>
      </c>
      <c r="W593">
        <v>0.53102912927303703</v>
      </c>
      <c r="X593">
        <v>0</v>
      </c>
      <c r="Y593">
        <v>0</v>
      </c>
      <c r="AA593">
        <v>0</v>
      </c>
      <c r="AB593" t="s">
        <v>3596</v>
      </c>
      <c r="AC593">
        <v>0</v>
      </c>
      <c r="AD593">
        <v>0.656484921290584</v>
      </c>
      <c r="AE593">
        <v>0</v>
      </c>
      <c r="AF593">
        <v>0</v>
      </c>
      <c r="AH593">
        <v>0</v>
      </c>
      <c r="AI593" t="s">
        <v>3596</v>
      </c>
      <c r="AJ593">
        <v>0</v>
      </c>
      <c r="AK593">
        <v>1.13617109483687</v>
      </c>
      <c r="AL593">
        <v>0</v>
      </c>
      <c r="AM593">
        <v>0</v>
      </c>
      <c r="AO593">
        <v>0</v>
      </c>
      <c r="AP593" t="s">
        <v>3596</v>
      </c>
      <c r="AQ593">
        <v>0</v>
      </c>
      <c r="AR593">
        <v>0.48768183157289102</v>
      </c>
      <c r="AS593">
        <v>0</v>
      </c>
      <c r="AT593">
        <v>0</v>
      </c>
      <c r="AV593">
        <v>0</v>
      </c>
      <c r="AW593" t="s">
        <v>3596</v>
      </c>
      <c r="AX593">
        <v>0</v>
      </c>
      <c r="AY593">
        <v>0.43866801233455299</v>
      </c>
      <c r="AZ593">
        <v>0</v>
      </c>
      <c r="BA593">
        <v>0</v>
      </c>
      <c r="BD593" s="5" t="s">
        <v>2588</v>
      </c>
      <c r="BE593" s="2" t="s">
        <v>1591</v>
      </c>
      <c r="BF593">
        <f t="shared" si="126"/>
        <v>0</v>
      </c>
      <c r="BG593">
        <f t="shared" si="127"/>
        <v>0</v>
      </c>
      <c r="BH593">
        <f t="shared" si="128"/>
        <v>0</v>
      </c>
      <c r="BI593">
        <f t="shared" si="129"/>
        <v>0</v>
      </c>
      <c r="BJ593">
        <f t="shared" si="130"/>
        <v>0</v>
      </c>
      <c r="BK593">
        <f t="shared" si="131"/>
        <v>0</v>
      </c>
      <c r="BL593">
        <f t="shared" si="132"/>
        <v>0</v>
      </c>
      <c r="BN593">
        <f t="shared" si="133"/>
        <v>0</v>
      </c>
      <c r="BO593">
        <f t="shared" si="134"/>
        <v>0</v>
      </c>
      <c r="BP593">
        <f t="shared" si="135"/>
        <v>0</v>
      </c>
      <c r="BQ593">
        <f t="shared" si="136"/>
        <v>0</v>
      </c>
      <c r="BR593">
        <f t="shared" si="137"/>
        <v>0</v>
      </c>
      <c r="BS593">
        <f t="shared" si="138"/>
        <v>0</v>
      </c>
      <c r="BT593">
        <f t="shared" si="139"/>
        <v>0</v>
      </c>
      <c r="BY593" s="24"/>
      <c r="BZ593" s="25"/>
    </row>
    <row r="594" spans="1:78" ht="15" customHeight="1" x14ac:dyDescent="0.3">
      <c r="B594" s="2" t="s">
        <v>592</v>
      </c>
      <c r="C594" s="2" t="s">
        <v>1592</v>
      </c>
      <c r="D594" s="5" t="s">
        <v>2589</v>
      </c>
      <c r="F594">
        <v>0</v>
      </c>
      <c r="G594" t="s">
        <v>3597</v>
      </c>
      <c r="H594">
        <v>0</v>
      </c>
      <c r="I594">
        <v>0.92203924101078105</v>
      </c>
      <c r="J594" s="126">
        <v>0</v>
      </c>
      <c r="K594" s="126">
        <v>0</v>
      </c>
      <c r="M594">
        <v>0</v>
      </c>
      <c r="N594" t="s">
        <v>3597</v>
      </c>
      <c r="O594">
        <v>0</v>
      </c>
      <c r="P594">
        <v>0.71288365594907999</v>
      </c>
      <c r="Q594">
        <v>0</v>
      </c>
      <c r="R594">
        <v>0</v>
      </c>
      <c r="T594">
        <v>0</v>
      </c>
      <c r="U594" t="s">
        <v>3597</v>
      </c>
      <c r="V594">
        <v>0</v>
      </c>
      <c r="W594">
        <v>0.63723495512176098</v>
      </c>
      <c r="X594">
        <v>0</v>
      </c>
      <c r="Y594">
        <v>0</v>
      </c>
      <c r="AA594">
        <v>0</v>
      </c>
      <c r="AB594" t="s">
        <v>3597</v>
      </c>
      <c r="AC594">
        <v>0</v>
      </c>
      <c r="AD594">
        <v>0.78778190555655403</v>
      </c>
      <c r="AE594">
        <v>0</v>
      </c>
      <c r="AF594">
        <v>0</v>
      </c>
      <c r="AH594">
        <v>0</v>
      </c>
      <c r="AI594" t="s">
        <v>3597</v>
      </c>
      <c r="AJ594">
        <v>0</v>
      </c>
      <c r="AK594">
        <v>1.36340531378353</v>
      </c>
      <c r="AL594">
        <v>0</v>
      </c>
      <c r="AM594">
        <v>0</v>
      </c>
      <c r="AO594">
        <v>0</v>
      </c>
      <c r="AP594" t="s">
        <v>3597</v>
      </c>
      <c r="AQ594">
        <v>0</v>
      </c>
      <c r="AR594">
        <v>0.58521819788770701</v>
      </c>
      <c r="AS594">
        <v>0</v>
      </c>
      <c r="AT594">
        <v>0</v>
      </c>
      <c r="AV594">
        <v>0</v>
      </c>
      <c r="AW594" t="s">
        <v>3597</v>
      </c>
      <c r="AX594">
        <v>0</v>
      </c>
      <c r="AY594">
        <v>0.52640161479851899</v>
      </c>
      <c r="AZ594">
        <v>0</v>
      </c>
      <c r="BA594">
        <v>0</v>
      </c>
      <c r="BD594" s="5" t="s">
        <v>2589</v>
      </c>
      <c r="BE594" s="2" t="s">
        <v>1592</v>
      </c>
      <c r="BF594">
        <f t="shared" si="126"/>
        <v>0</v>
      </c>
      <c r="BG594">
        <f t="shared" si="127"/>
        <v>0</v>
      </c>
      <c r="BH594">
        <f t="shared" si="128"/>
        <v>0</v>
      </c>
      <c r="BI594">
        <f t="shared" si="129"/>
        <v>0</v>
      </c>
      <c r="BJ594">
        <f t="shared" si="130"/>
        <v>0</v>
      </c>
      <c r="BK594">
        <f t="shared" si="131"/>
        <v>0</v>
      </c>
      <c r="BL594">
        <f t="shared" si="132"/>
        <v>0</v>
      </c>
      <c r="BN594">
        <f t="shared" si="133"/>
        <v>0</v>
      </c>
      <c r="BO594">
        <f t="shared" si="134"/>
        <v>0</v>
      </c>
      <c r="BP594">
        <f t="shared" si="135"/>
        <v>0</v>
      </c>
      <c r="BQ594">
        <f t="shared" si="136"/>
        <v>0</v>
      </c>
      <c r="BR594">
        <f t="shared" si="137"/>
        <v>0</v>
      </c>
      <c r="BS594">
        <f t="shared" si="138"/>
        <v>0</v>
      </c>
      <c r="BT594">
        <f t="shared" si="139"/>
        <v>0</v>
      </c>
      <c r="BY594" s="24"/>
      <c r="BZ594" s="25"/>
    </row>
    <row r="595" spans="1:78" ht="15" customHeight="1" x14ac:dyDescent="0.3">
      <c r="B595" s="2" t="s">
        <v>593</v>
      </c>
      <c r="C595" s="2" t="s">
        <v>1593</v>
      </c>
      <c r="D595" s="5" t="s">
        <v>2590</v>
      </c>
      <c r="F595">
        <v>0</v>
      </c>
      <c r="G595" t="s">
        <v>3598</v>
      </c>
      <c r="H595">
        <v>0</v>
      </c>
      <c r="I595">
        <v>0</v>
      </c>
      <c r="J595" s="126">
        <v>0</v>
      </c>
      <c r="K595" s="126">
        <v>0</v>
      </c>
      <c r="M595">
        <v>0</v>
      </c>
      <c r="N595" t="s">
        <v>3598</v>
      </c>
      <c r="O595">
        <v>0</v>
      </c>
      <c r="P595">
        <v>0</v>
      </c>
      <c r="Q595">
        <v>0</v>
      </c>
      <c r="R595">
        <v>0</v>
      </c>
      <c r="T595">
        <v>0</v>
      </c>
      <c r="U595" t="s">
        <v>3598</v>
      </c>
      <c r="V595">
        <v>0</v>
      </c>
      <c r="W595">
        <v>0</v>
      </c>
      <c r="X595">
        <v>0</v>
      </c>
      <c r="Y595">
        <v>0</v>
      </c>
      <c r="AA595">
        <v>0</v>
      </c>
      <c r="AB595" t="s">
        <v>3598</v>
      </c>
      <c r="AC595">
        <v>0</v>
      </c>
      <c r="AD595">
        <v>0</v>
      </c>
      <c r="AE595">
        <v>0</v>
      </c>
      <c r="AF595">
        <v>0</v>
      </c>
      <c r="AH595">
        <v>0</v>
      </c>
      <c r="AI595" t="s">
        <v>3598</v>
      </c>
      <c r="AJ595">
        <v>0</v>
      </c>
      <c r="AK595">
        <v>0</v>
      </c>
      <c r="AL595">
        <v>0</v>
      </c>
      <c r="AM595">
        <v>0</v>
      </c>
      <c r="AO595">
        <v>0</v>
      </c>
      <c r="AP595" t="s">
        <v>3598</v>
      </c>
      <c r="AQ595">
        <v>0</v>
      </c>
      <c r="AR595">
        <v>0</v>
      </c>
      <c r="AS595">
        <v>0</v>
      </c>
      <c r="AT595">
        <v>0</v>
      </c>
      <c r="AV595">
        <v>0</v>
      </c>
      <c r="AW595" t="s">
        <v>3598</v>
      </c>
      <c r="AX595">
        <v>0</v>
      </c>
      <c r="AY595">
        <v>0</v>
      </c>
      <c r="AZ595">
        <v>0</v>
      </c>
      <c r="BA595">
        <v>0</v>
      </c>
      <c r="BD595" s="5" t="s">
        <v>2590</v>
      </c>
      <c r="BE595" s="2" t="s">
        <v>1593</v>
      </c>
      <c r="BF595">
        <f t="shared" si="126"/>
        <v>0</v>
      </c>
      <c r="BG595">
        <f t="shared" si="127"/>
        <v>0</v>
      </c>
      <c r="BH595">
        <f t="shared" si="128"/>
        <v>0</v>
      </c>
      <c r="BI595">
        <f t="shared" si="129"/>
        <v>0</v>
      </c>
      <c r="BJ595">
        <f t="shared" si="130"/>
        <v>0</v>
      </c>
      <c r="BK595">
        <f t="shared" si="131"/>
        <v>0</v>
      </c>
      <c r="BL595">
        <f t="shared" si="132"/>
        <v>0</v>
      </c>
      <c r="BN595">
        <f t="shared" si="133"/>
        <v>0</v>
      </c>
      <c r="BO595">
        <f t="shared" si="134"/>
        <v>0</v>
      </c>
      <c r="BP595">
        <f t="shared" si="135"/>
        <v>0</v>
      </c>
      <c r="BQ595">
        <f t="shared" si="136"/>
        <v>0</v>
      </c>
      <c r="BR595">
        <f t="shared" si="137"/>
        <v>0</v>
      </c>
      <c r="BS595">
        <f t="shared" si="138"/>
        <v>0</v>
      </c>
      <c r="BT595">
        <f t="shared" si="139"/>
        <v>0</v>
      </c>
      <c r="BY595" s="24"/>
      <c r="BZ595" s="25"/>
    </row>
    <row r="596" spans="1:78" ht="15" customHeight="1" x14ac:dyDescent="0.3">
      <c r="B596" s="2" t="s">
        <v>594</v>
      </c>
      <c r="C596" s="2" t="s">
        <v>1594</v>
      </c>
      <c r="D596" s="5" t="s">
        <v>2591</v>
      </c>
      <c r="F596">
        <v>0</v>
      </c>
      <c r="G596" t="s">
        <v>3599</v>
      </c>
      <c r="H596">
        <v>0</v>
      </c>
      <c r="I596">
        <v>0</v>
      </c>
      <c r="J596" s="126">
        <v>0</v>
      </c>
      <c r="K596" s="126">
        <v>0</v>
      </c>
      <c r="M596">
        <v>0</v>
      </c>
      <c r="N596" t="s">
        <v>3599</v>
      </c>
      <c r="O596">
        <v>0</v>
      </c>
      <c r="P596">
        <v>0</v>
      </c>
      <c r="Q596">
        <v>0</v>
      </c>
      <c r="R596">
        <v>0</v>
      </c>
      <c r="T596">
        <v>0</v>
      </c>
      <c r="U596" t="s">
        <v>3599</v>
      </c>
      <c r="V596">
        <v>0</v>
      </c>
      <c r="W596">
        <v>0</v>
      </c>
      <c r="X596">
        <v>0</v>
      </c>
      <c r="Y596">
        <v>0</v>
      </c>
      <c r="AA596">
        <v>0</v>
      </c>
      <c r="AB596" t="s">
        <v>3599</v>
      </c>
      <c r="AC596">
        <v>0</v>
      </c>
      <c r="AD596">
        <v>0</v>
      </c>
      <c r="AE596">
        <v>0</v>
      </c>
      <c r="AF596">
        <v>0</v>
      </c>
      <c r="AH596">
        <v>0</v>
      </c>
      <c r="AI596" t="s">
        <v>3599</v>
      </c>
      <c r="AJ596">
        <v>0</v>
      </c>
      <c r="AK596">
        <v>0</v>
      </c>
      <c r="AL596">
        <v>0</v>
      </c>
      <c r="AM596">
        <v>0</v>
      </c>
      <c r="AO596">
        <v>0</v>
      </c>
      <c r="AP596" t="s">
        <v>3599</v>
      </c>
      <c r="AQ596">
        <v>0</v>
      </c>
      <c r="AR596">
        <v>0</v>
      </c>
      <c r="AS596">
        <v>0</v>
      </c>
      <c r="AT596">
        <v>0</v>
      </c>
      <c r="AV596">
        <v>0</v>
      </c>
      <c r="AW596" t="s">
        <v>3599</v>
      </c>
      <c r="AX596">
        <v>0</v>
      </c>
      <c r="AY596">
        <v>0</v>
      </c>
      <c r="AZ596">
        <v>0</v>
      </c>
      <c r="BA596">
        <v>0</v>
      </c>
      <c r="BD596" s="5" t="s">
        <v>2591</v>
      </c>
      <c r="BE596" s="2" t="s">
        <v>1594</v>
      </c>
      <c r="BF596">
        <f t="shared" si="126"/>
        <v>0</v>
      </c>
      <c r="BG596">
        <f t="shared" si="127"/>
        <v>0</v>
      </c>
      <c r="BH596">
        <f t="shared" si="128"/>
        <v>0</v>
      </c>
      <c r="BI596">
        <f t="shared" si="129"/>
        <v>0</v>
      </c>
      <c r="BJ596">
        <f t="shared" si="130"/>
        <v>0</v>
      </c>
      <c r="BK596">
        <f t="shared" si="131"/>
        <v>0</v>
      </c>
      <c r="BL596">
        <f t="shared" si="132"/>
        <v>0</v>
      </c>
      <c r="BN596">
        <f t="shared" si="133"/>
        <v>0</v>
      </c>
      <c r="BO596">
        <f t="shared" si="134"/>
        <v>0</v>
      </c>
      <c r="BP596">
        <f t="shared" si="135"/>
        <v>0</v>
      </c>
      <c r="BQ596">
        <f t="shared" si="136"/>
        <v>0</v>
      </c>
      <c r="BR596">
        <f t="shared" si="137"/>
        <v>0</v>
      </c>
      <c r="BS596">
        <f t="shared" si="138"/>
        <v>0</v>
      </c>
      <c r="BT596">
        <f t="shared" si="139"/>
        <v>0</v>
      </c>
      <c r="BY596" s="24"/>
      <c r="BZ596" s="25"/>
    </row>
    <row r="597" spans="1:78" ht="15" customHeight="1" x14ac:dyDescent="0.3">
      <c r="B597" s="2" t="s">
        <v>595</v>
      </c>
      <c r="C597" s="2" t="s">
        <v>1595</v>
      </c>
      <c r="D597" s="5" t="s">
        <v>2592</v>
      </c>
      <c r="F597">
        <v>0</v>
      </c>
      <c r="G597" t="s">
        <v>3600</v>
      </c>
      <c r="H597">
        <v>0</v>
      </c>
      <c r="I597">
        <v>0</v>
      </c>
      <c r="J597" s="126">
        <v>0</v>
      </c>
      <c r="K597" s="126">
        <v>0</v>
      </c>
      <c r="M597">
        <v>0</v>
      </c>
      <c r="N597" t="s">
        <v>3600</v>
      </c>
      <c r="O597">
        <v>0</v>
      </c>
      <c r="P597">
        <v>0</v>
      </c>
      <c r="Q597">
        <v>0</v>
      </c>
      <c r="R597">
        <v>0</v>
      </c>
      <c r="T597">
        <v>0</v>
      </c>
      <c r="U597" t="s">
        <v>3600</v>
      </c>
      <c r="V597">
        <v>0</v>
      </c>
      <c r="W597">
        <v>0</v>
      </c>
      <c r="X597">
        <v>0</v>
      </c>
      <c r="Y597">
        <v>0</v>
      </c>
      <c r="AA597">
        <v>0</v>
      </c>
      <c r="AB597" t="s">
        <v>3600</v>
      </c>
      <c r="AC597">
        <v>0</v>
      </c>
      <c r="AD597">
        <v>0</v>
      </c>
      <c r="AE597">
        <v>0</v>
      </c>
      <c r="AF597">
        <v>0</v>
      </c>
      <c r="AH597">
        <v>0</v>
      </c>
      <c r="AI597" t="s">
        <v>3600</v>
      </c>
      <c r="AJ597">
        <v>0</v>
      </c>
      <c r="AK597">
        <v>0</v>
      </c>
      <c r="AL597">
        <v>0</v>
      </c>
      <c r="AM597">
        <v>0</v>
      </c>
      <c r="AO597">
        <v>0</v>
      </c>
      <c r="AP597" t="s">
        <v>3600</v>
      </c>
      <c r="AQ597">
        <v>0</v>
      </c>
      <c r="AR597">
        <v>0</v>
      </c>
      <c r="AS597">
        <v>0</v>
      </c>
      <c r="AT597">
        <v>0</v>
      </c>
      <c r="AV597">
        <v>0</v>
      </c>
      <c r="AW597" t="s">
        <v>3600</v>
      </c>
      <c r="AX597">
        <v>0</v>
      </c>
      <c r="AY597">
        <v>0</v>
      </c>
      <c r="AZ597">
        <v>0</v>
      </c>
      <c r="BA597">
        <v>0</v>
      </c>
      <c r="BD597" s="5" t="s">
        <v>2592</v>
      </c>
      <c r="BE597" s="2" t="s">
        <v>1595</v>
      </c>
      <c r="BF597">
        <f t="shared" si="126"/>
        <v>0</v>
      </c>
      <c r="BG597">
        <f t="shared" si="127"/>
        <v>0</v>
      </c>
      <c r="BH597">
        <f t="shared" si="128"/>
        <v>0</v>
      </c>
      <c r="BI597">
        <f t="shared" si="129"/>
        <v>0</v>
      </c>
      <c r="BJ597">
        <f t="shared" si="130"/>
        <v>0</v>
      </c>
      <c r="BK597">
        <f t="shared" si="131"/>
        <v>0</v>
      </c>
      <c r="BL597">
        <f t="shared" si="132"/>
        <v>0</v>
      </c>
      <c r="BN597">
        <f t="shared" si="133"/>
        <v>0</v>
      </c>
      <c r="BO597">
        <f t="shared" si="134"/>
        <v>0</v>
      </c>
      <c r="BP597">
        <f t="shared" si="135"/>
        <v>0</v>
      </c>
      <c r="BQ597">
        <f t="shared" si="136"/>
        <v>0</v>
      </c>
      <c r="BR597">
        <f t="shared" si="137"/>
        <v>0</v>
      </c>
      <c r="BS597">
        <f t="shared" si="138"/>
        <v>0</v>
      </c>
      <c r="BT597">
        <f t="shared" si="139"/>
        <v>0</v>
      </c>
      <c r="BY597" s="24"/>
      <c r="BZ597" s="25"/>
    </row>
    <row r="598" spans="1:78" ht="15" customHeight="1" x14ac:dyDescent="0.3">
      <c r="B598" s="2" t="s">
        <v>596</v>
      </c>
      <c r="C598" s="2" t="s">
        <v>1596</v>
      </c>
      <c r="D598" s="5" t="s">
        <v>2593</v>
      </c>
      <c r="F598">
        <v>0</v>
      </c>
      <c r="G598" t="s">
        <v>3601</v>
      </c>
      <c r="H598">
        <v>0</v>
      </c>
      <c r="I598">
        <v>0</v>
      </c>
      <c r="J598" s="126">
        <v>0</v>
      </c>
      <c r="K598" s="126">
        <v>0</v>
      </c>
      <c r="M598">
        <v>0</v>
      </c>
      <c r="N598" t="s">
        <v>3601</v>
      </c>
      <c r="O598">
        <v>0</v>
      </c>
      <c r="P598">
        <v>0</v>
      </c>
      <c r="Q598">
        <v>0</v>
      </c>
      <c r="R598">
        <v>0</v>
      </c>
      <c r="T598">
        <v>0</v>
      </c>
      <c r="U598" t="s">
        <v>3601</v>
      </c>
      <c r="V598">
        <v>0</v>
      </c>
      <c r="W598">
        <v>0</v>
      </c>
      <c r="X598">
        <v>0</v>
      </c>
      <c r="Y598">
        <v>0</v>
      </c>
      <c r="AA598">
        <v>0</v>
      </c>
      <c r="AB598" t="s">
        <v>3601</v>
      </c>
      <c r="AC598">
        <v>0</v>
      </c>
      <c r="AD598">
        <v>0</v>
      </c>
      <c r="AE598">
        <v>0</v>
      </c>
      <c r="AF598">
        <v>0</v>
      </c>
      <c r="AH598">
        <v>0</v>
      </c>
      <c r="AI598" t="s">
        <v>3601</v>
      </c>
      <c r="AJ598">
        <v>0</v>
      </c>
      <c r="AK598">
        <v>0</v>
      </c>
      <c r="AL598">
        <v>0</v>
      </c>
      <c r="AM598">
        <v>0</v>
      </c>
      <c r="AO598">
        <v>0</v>
      </c>
      <c r="AP598" t="s">
        <v>3601</v>
      </c>
      <c r="AQ598">
        <v>0</v>
      </c>
      <c r="AR598">
        <v>0</v>
      </c>
      <c r="AS598">
        <v>0</v>
      </c>
      <c r="AT598">
        <v>0</v>
      </c>
      <c r="AV598">
        <v>0</v>
      </c>
      <c r="AW598" t="s">
        <v>3601</v>
      </c>
      <c r="AX598">
        <v>0</v>
      </c>
      <c r="AY598">
        <v>0</v>
      </c>
      <c r="AZ598">
        <v>0</v>
      </c>
      <c r="BA598">
        <v>0</v>
      </c>
      <c r="BD598" s="5" t="s">
        <v>2593</v>
      </c>
      <c r="BE598" s="2" t="s">
        <v>1596</v>
      </c>
      <c r="BF598">
        <f t="shared" si="126"/>
        <v>0</v>
      </c>
      <c r="BG598">
        <f t="shared" si="127"/>
        <v>0</v>
      </c>
      <c r="BH598">
        <f t="shared" si="128"/>
        <v>0</v>
      </c>
      <c r="BI598">
        <f t="shared" si="129"/>
        <v>0</v>
      </c>
      <c r="BJ598">
        <f t="shared" si="130"/>
        <v>0</v>
      </c>
      <c r="BK598">
        <f t="shared" si="131"/>
        <v>0</v>
      </c>
      <c r="BL598">
        <f t="shared" si="132"/>
        <v>0</v>
      </c>
      <c r="BN598">
        <f t="shared" si="133"/>
        <v>0</v>
      </c>
      <c r="BO598">
        <f t="shared" si="134"/>
        <v>0</v>
      </c>
      <c r="BP598">
        <f t="shared" si="135"/>
        <v>0</v>
      </c>
      <c r="BQ598">
        <f t="shared" si="136"/>
        <v>0</v>
      </c>
      <c r="BR598">
        <f t="shared" si="137"/>
        <v>0</v>
      </c>
      <c r="BS598">
        <f t="shared" si="138"/>
        <v>0</v>
      </c>
      <c r="BT598">
        <f t="shared" si="139"/>
        <v>0</v>
      </c>
      <c r="BY598" s="24"/>
      <c r="BZ598" s="25"/>
    </row>
    <row r="599" spans="1:78" ht="15" customHeight="1" x14ac:dyDescent="0.3">
      <c r="B599" s="2" t="s">
        <v>597</v>
      </c>
      <c r="C599" s="2" t="s">
        <v>1597</v>
      </c>
      <c r="D599" s="5" t="s">
        <v>2594</v>
      </c>
      <c r="F599">
        <v>0</v>
      </c>
      <c r="G599" t="s">
        <v>3602</v>
      </c>
      <c r="H599">
        <v>0</v>
      </c>
      <c r="I599">
        <v>0</v>
      </c>
      <c r="J599" s="126">
        <v>0</v>
      </c>
      <c r="K599" s="126">
        <v>0</v>
      </c>
      <c r="M599">
        <v>0</v>
      </c>
      <c r="N599" t="s">
        <v>3602</v>
      </c>
      <c r="O599">
        <v>0</v>
      </c>
      <c r="P599">
        <v>0</v>
      </c>
      <c r="Q599">
        <v>0</v>
      </c>
      <c r="R599">
        <v>0</v>
      </c>
      <c r="T599">
        <v>0</v>
      </c>
      <c r="U599" t="s">
        <v>3602</v>
      </c>
      <c r="V599">
        <v>0</v>
      </c>
      <c r="W599">
        <v>0</v>
      </c>
      <c r="X599">
        <v>0</v>
      </c>
      <c r="Y599">
        <v>0</v>
      </c>
      <c r="AA599">
        <v>0</v>
      </c>
      <c r="AB599" t="s">
        <v>3602</v>
      </c>
      <c r="AC599">
        <v>0</v>
      </c>
      <c r="AD599">
        <v>0</v>
      </c>
      <c r="AE599">
        <v>0</v>
      </c>
      <c r="AF599">
        <v>0</v>
      </c>
      <c r="AH599">
        <v>0</v>
      </c>
      <c r="AI599" t="s">
        <v>3602</v>
      </c>
      <c r="AJ599">
        <v>0</v>
      </c>
      <c r="AK599">
        <v>0</v>
      </c>
      <c r="AL599">
        <v>0</v>
      </c>
      <c r="AM599">
        <v>0</v>
      </c>
      <c r="AO599">
        <v>0</v>
      </c>
      <c r="AP599" t="s">
        <v>3602</v>
      </c>
      <c r="AQ599">
        <v>0</v>
      </c>
      <c r="AR599">
        <v>0</v>
      </c>
      <c r="AS599">
        <v>0</v>
      </c>
      <c r="AT599">
        <v>0</v>
      </c>
      <c r="AV599">
        <v>0</v>
      </c>
      <c r="AW599" t="s">
        <v>3602</v>
      </c>
      <c r="AX599">
        <v>0</v>
      </c>
      <c r="AY599">
        <v>0</v>
      </c>
      <c r="AZ599">
        <v>0</v>
      </c>
      <c r="BA599">
        <v>0</v>
      </c>
      <c r="BD599" s="5" t="s">
        <v>2594</v>
      </c>
      <c r="BE599" s="2" t="s">
        <v>1597</v>
      </c>
      <c r="BF599">
        <f t="shared" si="126"/>
        <v>0</v>
      </c>
      <c r="BG599">
        <f t="shared" si="127"/>
        <v>0</v>
      </c>
      <c r="BH599">
        <f t="shared" si="128"/>
        <v>0</v>
      </c>
      <c r="BI599">
        <f t="shared" si="129"/>
        <v>0</v>
      </c>
      <c r="BJ599">
        <f t="shared" si="130"/>
        <v>0</v>
      </c>
      <c r="BK599">
        <f t="shared" si="131"/>
        <v>0</v>
      </c>
      <c r="BL599">
        <f t="shared" si="132"/>
        <v>0</v>
      </c>
      <c r="BN599">
        <f t="shared" si="133"/>
        <v>0</v>
      </c>
      <c r="BO599">
        <f t="shared" si="134"/>
        <v>0</v>
      </c>
      <c r="BP599">
        <f t="shared" si="135"/>
        <v>0</v>
      </c>
      <c r="BQ599">
        <f t="shared" si="136"/>
        <v>0</v>
      </c>
      <c r="BR599">
        <f t="shared" si="137"/>
        <v>0</v>
      </c>
      <c r="BS599">
        <f t="shared" si="138"/>
        <v>0</v>
      </c>
      <c r="BT599">
        <f t="shared" si="139"/>
        <v>0</v>
      </c>
      <c r="BY599" s="24"/>
      <c r="BZ599" s="25"/>
    </row>
    <row r="600" spans="1:78" ht="15" customHeight="1" x14ac:dyDescent="0.3">
      <c r="B600" s="2" t="s">
        <v>598</v>
      </c>
      <c r="C600" s="2" t="s">
        <v>1598</v>
      </c>
      <c r="D600" s="5" t="s">
        <v>2595</v>
      </c>
      <c r="F600">
        <v>0.34673913027712699</v>
      </c>
      <c r="G600" t="s">
        <v>3603</v>
      </c>
      <c r="H600">
        <v>0.34047399180392202</v>
      </c>
      <c r="I600">
        <v>0.346739130277124</v>
      </c>
      <c r="J600" s="126">
        <v>0.27185197265257599</v>
      </c>
      <c r="K600" s="126">
        <v>0.34014595421996802</v>
      </c>
      <c r="M600">
        <v>0.26808460271856499</v>
      </c>
      <c r="N600" t="s">
        <v>3603</v>
      </c>
      <c r="O600">
        <v>0.263240649640332</v>
      </c>
      <c r="P600">
        <v>0.268084602718556</v>
      </c>
      <c r="Q600">
        <v>0.22149101652622799</v>
      </c>
      <c r="R600">
        <v>0.31385585560726098</v>
      </c>
      <c r="T600">
        <v>0.23964850392874901</v>
      </c>
      <c r="U600" t="s">
        <v>3603</v>
      </c>
      <c r="V600">
        <v>0.23531857407741399</v>
      </c>
      <c r="W600">
        <v>0.23964850392873999</v>
      </c>
      <c r="X600">
        <v>0.12759646795301899</v>
      </c>
      <c r="Y600">
        <v>0.306288817590053</v>
      </c>
      <c r="AA600">
        <v>0.284746485009362</v>
      </c>
      <c r="AB600" t="s">
        <v>3603</v>
      </c>
      <c r="AC600">
        <v>0.27961545009865801</v>
      </c>
      <c r="AD600">
        <v>0.284746485009363</v>
      </c>
      <c r="AE600">
        <v>0.24123632535858</v>
      </c>
      <c r="AF600">
        <v>0.241236325358579</v>
      </c>
      <c r="AH600">
        <v>0.51273810073135295</v>
      </c>
      <c r="AI600" t="s">
        <v>3603</v>
      </c>
      <c r="AJ600">
        <v>0.50347393635979398</v>
      </c>
      <c r="AK600">
        <v>0.51273810073134996</v>
      </c>
      <c r="AL600">
        <v>0.26834153045509201</v>
      </c>
      <c r="AM600">
        <v>0.26834153045507297</v>
      </c>
      <c r="AO600">
        <v>0.220073064939071</v>
      </c>
      <c r="AP600" t="s">
        <v>3603</v>
      </c>
      <c r="AQ600">
        <v>0.21609658228657999</v>
      </c>
      <c r="AR600">
        <v>0.220073064939066</v>
      </c>
      <c r="AS600">
        <v>6.9419730364428694E-2</v>
      </c>
      <c r="AT600">
        <v>9.7692721647337999E-2</v>
      </c>
      <c r="AV600">
        <v>0.304824749402548</v>
      </c>
      <c r="AW600" t="s">
        <v>3603</v>
      </c>
      <c r="AX600">
        <v>0.29838671329058802</v>
      </c>
      <c r="AY600">
        <v>0.30392919388874401</v>
      </c>
      <c r="AZ600">
        <v>0.261257724582315</v>
      </c>
      <c r="BA600">
        <v>0.27105205096471602</v>
      </c>
      <c r="BD600" s="5" t="s">
        <v>2595</v>
      </c>
      <c r="BE600" s="2" t="s">
        <v>1598</v>
      </c>
      <c r="BF600">
        <f t="shared" si="126"/>
        <v>7.4887157624551004E-2</v>
      </c>
      <c r="BG600">
        <f t="shared" si="127"/>
        <v>4.6593586192337E-2</v>
      </c>
      <c r="BH600">
        <f t="shared" si="128"/>
        <v>0.11205203597573002</v>
      </c>
      <c r="BI600">
        <f t="shared" si="129"/>
        <v>4.3510159650782004E-2</v>
      </c>
      <c r="BJ600">
        <f t="shared" si="130"/>
        <v>0.24439657027626094</v>
      </c>
      <c r="BK600">
        <f t="shared" si="131"/>
        <v>-0.15065333457464231</v>
      </c>
      <c r="BL600">
        <f t="shared" si="132"/>
        <v>-4.3567024820233002E-2</v>
      </c>
      <c r="BN600">
        <f t="shared" si="133"/>
        <v>-6.8293981567392026E-2</v>
      </c>
      <c r="BO600">
        <f t="shared" si="134"/>
        <v>-9.236483908103299E-2</v>
      </c>
      <c r="BP600">
        <f t="shared" si="135"/>
        <v>-0.17869234963703401</v>
      </c>
      <c r="BQ600">
        <f t="shared" si="136"/>
        <v>9.9920072216264089E-16</v>
      </c>
      <c r="BR600">
        <f t="shared" si="137"/>
        <v>1.9040324872321435E-14</v>
      </c>
      <c r="BS600">
        <f t="shared" si="138"/>
        <v>-2.8272991282909304E-2</v>
      </c>
      <c r="BT600">
        <f t="shared" si="139"/>
        <v>-9.7943263824010196E-3</v>
      </c>
      <c r="BY600" s="24"/>
      <c r="BZ600" s="25"/>
    </row>
    <row r="601" spans="1:78" ht="15" customHeight="1" x14ac:dyDescent="0.3">
      <c r="B601" s="2" t="s">
        <v>599</v>
      </c>
      <c r="C601" s="2" t="s">
        <v>1599</v>
      </c>
      <c r="D601" s="5" t="s">
        <v>2596</v>
      </c>
      <c r="F601">
        <v>0</v>
      </c>
      <c r="G601" t="s">
        <v>3604</v>
      </c>
      <c r="H601">
        <v>0</v>
      </c>
      <c r="I601">
        <v>0</v>
      </c>
      <c r="J601" s="126">
        <v>0</v>
      </c>
      <c r="K601" s="126">
        <v>0</v>
      </c>
      <c r="M601">
        <v>0</v>
      </c>
      <c r="N601" t="s">
        <v>3604</v>
      </c>
      <c r="O601">
        <v>0</v>
      </c>
      <c r="P601">
        <v>0</v>
      </c>
      <c r="Q601">
        <v>0</v>
      </c>
      <c r="R601">
        <v>0</v>
      </c>
      <c r="T601">
        <v>0</v>
      </c>
      <c r="U601" t="s">
        <v>3604</v>
      </c>
      <c r="V601">
        <v>0</v>
      </c>
      <c r="W601">
        <v>0</v>
      </c>
      <c r="X601">
        <v>0</v>
      </c>
      <c r="Y601">
        <v>0</v>
      </c>
      <c r="AA601">
        <v>0</v>
      </c>
      <c r="AB601" t="s">
        <v>3604</v>
      </c>
      <c r="AC601">
        <v>0</v>
      </c>
      <c r="AD601">
        <v>0</v>
      </c>
      <c r="AE601">
        <v>0</v>
      </c>
      <c r="AF601">
        <v>0</v>
      </c>
      <c r="AH601">
        <v>0</v>
      </c>
      <c r="AI601" t="s">
        <v>3604</v>
      </c>
      <c r="AJ601">
        <v>0</v>
      </c>
      <c r="AK601">
        <v>0</v>
      </c>
      <c r="AL601">
        <v>0</v>
      </c>
      <c r="AM601">
        <v>0</v>
      </c>
      <c r="AO601">
        <v>0</v>
      </c>
      <c r="AP601" t="s">
        <v>3604</v>
      </c>
      <c r="AQ601">
        <v>0</v>
      </c>
      <c r="AR601">
        <v>0</v>
      </c>
      <c r="AS601">
        <v>0</v>
      </c>
      <c r="AT601">
        <v>0</v>
      </c>
      <c r="AV601">
        <v>0</v>
      </c>
      <c r="AW601" t="s">
        <v>3604</v>
      </c>
      <c r="AX601">
        <v>0</v>
      </c>
      <c r="AY601">
        <v>0</v>
      </c>
      <c r="AZ601">
        <v>0</v>
      </c>
      <c r="BA601">
        <v>0</v>
      </c>
      <c r="BD601" s="5" t="s">
        <v>2596</v>
      </c>
      <c r="BE601" s="2" t="s">
        <v>1599</v>
      </c>
      <c r="BF601">
        <f t="shared" si="126"/>
        <v>0</v>
      </c>
      <c r="BG601">
        <f t="shared" si="127"/>
        <v>0</v>
      </c>
      <c r="BH601">
        <f t="shared" si="128"/>
        <v>0</v>
      </c>
      <c r="BI601">
        <f t="shared" si="129"/>
        <v>0</v>
      </c>
      <c r="BJ601">
        <f t="shared" si="130"/>
        <v>0</v>
      </c>
      <c r="BK601">
        <f t="shared" si="131"/>
        <v>0</v>
      </c>
      <c r="BL601">
        <f t="shared" si="132"/>
        <v>0</v>
      </c>
      <c r="BN601">
        <f t="shared" si="133"/>
        <v>0</v>
      </c>
      <c r="BO601">
        <f t="shared" si="134"/>
        <v>0</v>
      </c>
      <c r="BP601">
        <f t="shared" si="135"/>
        <v>0</v>
      </c>
      <c r="BQ601">
        <f t="shared" si="136"/>
        <v>0</v>
      </c>
      <c r="BR601">
        <f t="shared" si="137"/>
        <v>0</v>
      </c>
      <c r="BS601">
        <f t="shared" si="138"/>
        <v>0</v>
      </c>
      <c r="BT601">
        <f t="shared" si="139"/>
        <v>0</v>
      </c>
      <c r="BY601" s="24"/>
      <c r="BZ601" s="25"/>
    </row>
    <row r="602" spans="1:78" ht="15" customHeight="1" x14ac:dyDescent="0.3">
      <c r="B602" s="2" t="s">
        <v>600</v>
      </c>
      <c r="C602" s="2" t="s">
        <v>1600</v>
      </c>
      <c r="D602" s="5" t="s">
        <v>2597</v>
      </c>
      <c r="F602">
        <v>0</v>
      </c>
      <c r="G602" t="s">
        <v>3605</v>
      </c>
      <c r="H602">
        <v>0</v>
      </c>
      <c r="I602">
        <v>0</v>
      </c>
      <c r="J602" s="126">
        <v>0</v>
      </c>
      <c r="K602" s="126">
        <v>0</v>
      </c>
      <c r="M602">
        <v>0</v>
      </c>
      <c r="N602" t="s">
        <v>3605</v>
      </c>
      <c r="O602">
        <v>0</v>
      </c>
      <c r="P602">
        <v>0</v>
      </c>
      <c r="Q602">
        <v>0</v>
      </c>
      <c r="R602">
        <v>0</v>
      </c>
      <c r="T602">
        <v>0</v>
      </c>
      <c r="U602" t="s">
        <v>3605</v>
      </c>
      <c r="V602">
        <v>0</v>
      </c>
      <c r="W602">
        <v>0</v>
      </c>
      <c r="X602">
        <v>0</v>
      </c>
      <c r="Y602">
        <v>0</v>
      </c>
      <c r="AA602">
        <v>0</v>
      </c>
      <c r="AB602" t="s">
        <v>3605</v>
      </c>
      <c r="AC602">
        <v>0</v>
      </c>
      <c r="AD602">
        <v>0</v>
      </c>
      <c r="AE602">
        <v>0</v>
      </c>
      <c r="AF602">
        <v>0</v>
      </c>
      <c r="AH602">
        <v>0</v>
      </c>
      <c r="AI602" t="s">
        <v>3605</v>
      </c>
      <c r="AJ602">
        <v>0</v>
      </c>
      <c r="AK602">
        <v>0</v>
      </c>
      <c r="AL602">
        <v>0</v>
      </c>
      <c r="AM602">
        <v>0</v>
      </c>
      <c r="AO602">
        <v>0</v>
      </c>
      <c r="AP602" t="s">
        <v>3605</v>
      </c>
      <c r="AQ602">
        <v>0</v>
      </c>
      <c r="AR602">
        <v>0</v>
      </c>
      <c r="AS602">
        <v>0</v>
      </c>
      <c r="AT602">
        <v>0</v>
      </c>
      <c r="AV602">
        <v>0</v>
      </c>
      <c r="AW602" t="s">
        <v>3605</v>
      </c>
      <c r="AX602">
        <v>0</v>
      </c>
      <c r="AY602">
        <v>0</v>
      </c>
      <c r="AZ602">
        <v>0</v>
      </c>
      <c r="BA602">
        <v>0</v>
      </c>
      <c r="BD602" s="5" t="s">
        <v>2597</v>
      </c>
      <c r="BE602" s="2" t="s">
        <v>1600</v>
      </c>
      <c r="BF602">
        <f t="shared" si="126"/>
        <v>0</v>
      </c>
      <c r="BG602">
        <f t="shared" si="127"/>
        <v>0</v>
      </c>
      <c r="BH602">
        <f t="shared" si="128"/>
        <v>0</v>
      </c>
      <c r="BI602">
        <f t="shared" si="129"/>
        <v>0</v>
      </c>
      <c r="BJ602">
        <f t="shared" si="130"/>
        <v>0</v>
      </c>
      <c r="BK602">
        <f t="shared" si="131"/>
        <v>0</v>
      </c>
      <c r="BL602">
        <f t="shared" si="132"/>
        <v>0</v>
      </c>
      <c r="BN602">
        <f t="shared" si="133"/>
        <v>0</v>
      </c>
      <c r="BO602">
        <f t="shared" si="134"/>
        <v>0</v>
      </c>
      <c r="BP602">
        <f t="shared" si="135"/>
        <v>0</v>
      </c>
      <c r="BQ602">
        <f t="shared" si="136"/>
        <v>0</v>
      </c>
      <c r="BR602">
        <f t="shared" si="137"/>
        <v>0</v>
      </c>
      <c r="BS602">
        <f t="shared" si="138"/>
        <v>0</v>
      </c>
      <c r="BT602">
        <f t="shared" si="139"/>
        <v>0</v>
      </c>
      <c r="BY602" s="24"/>
      <c r="BZ602" s="25"/>
    </row>
    <row r="603" spans="1:78" ht="15" customHeight="1" x14ac:dyDescent="0.3">
      <c r="B603" s="2" t="s">
        <v>601</v>
      </c>
      <c r="C603" s="2" t="s">
        <v>1601</v>
      </c>
      <c r="D603" s="5" t="s">
        <v>2598</v>
      </c>
      <c r="F603">
        <v>0</v>
      </c>
      <c r="G603" t="s">
        <v>3606</v>
      </c>
      <c r="H603">
        <v>0</v>
      </c>
      <c r="I603">
        <v>0</v>
      </c>
      <c r="J603" s="126">
        <v>0</v>
      </c>
      <c r="K603" s="126">
        <v>0</v>
      </c>
      <c r="M603">
        <v>0</v>
      </c>
      <c r="N603" t="s">
        <v>3606</v>
      </c>
      <c r="O603">
        <v>0</v>
      </c>
      <c r="P603">
        <v>0</v>
      </c>
      <c r="Q603">
        <v>0</v>
      </c>
      <c r="R603">
        <v>0</v>
      </c>
      <c r="T603">
        <v>0</v>
      </c>
      <c r="U603" t="s">
        <v>3606</v>
      </c>
      <c r="V603">
        <v>0</v>
      </c>
      <c r="W603">
        <v>0</v>
      </c>
      <c r="X603">
        <v>0</v>
      </c>
      <c r="Y603">
        <v>0</v>
      </c>
      <c r="AA603">
        <v>0</v>
      </c>
      <c r="AB603" t="s">
        <v>3606</v>
      </c>
      <c r="AC603">
        <v>0</v>
      </c>
      <c r="AD603">
        <v>0</v>
      </c>
      <c r="AE603">
        <v>0</v>
      </c>
      <c r="AF603">
        <v>0</v>
      </c>
      <c r="AH603">
        <v>0</v>
      </c>
      <c r="AI603" t="s">
        <v>3606</v>
      </c>
      <c r="AJ603">
        <v>0</v>
      </c>
      <c r="AK603">
        <v>0</v>
      </c>
      <c r="AL603">
        <v>0</v>
      </c>
      <c r="AM603">
        <v>0</v>
      </c>
      <c r="AO603">
        <v>0</v>
      </c>
      <c r="AP603" t="s">
        <v>3606</v>
      </c>
      <c r="AQ603">
        <v>0</v>
      </c>
      <c r="AR603">
        <v>0</v>
      </c>
      <c r="AS603">
        <v>0</v>
      </c>
      <c r="AT603">
        <v>0</v>
      </c>
      <c r="AV603">
        <v>0</v>
      </c>
      <c r="AW603" t="s">
        <v>3606</v>
      </c>
      <c r="AX603">
        <v>0</v>
      </c>
      <c r="AY603">
        <v>0</v>
      </c>
      <c r="AZ603">
        <v>0</v>
      </c>
      <c r="BA603">
        <v>0</v>
      </c>
      <c r="BD603" s="5" t="s">
        <v>2598</v>
      </c>
      <c r="BE603" s="2" t="s">
        <v>1601</v>
      </c>
      <c r="BF603">
        <f t="shared" si="126"/>
        <v>0</v>
      </c>
      <c r="BG603">
        <f t="shared" si="127"/>
        <v>0</v>
      </c>
      <c r="BH603">
        <f t="shared" si="128"/>
        <v>0</v>
      </c>
      <c r="BI603">
        <f t="shared" si="129"/>
        <v>0</v>
      </c>
      <c r="BJ603">
        <f t="shared" si="130"/>
        <v>0</v>
      </c>
      <c r="BK603">
        <f t="shared" si="131"/>
        <v>0</v>
      </c>
      <c r="BL603">
        <f t="shared" si="132"/>
        <v>0</v>
      </c>
      <c r="BN603">
        <f t="shared" si="133"/>
        <v>0</v>
      </c>
      <c r="BO603">
        <f t="shared" si="134"/>
        <v>0</v>
      </c>
      <c r="BP603">
        <f t="shared" si="135"/>
        <v>0</v>
      </c>
      <c r="BQ603">
        <f t="shared" si="136"/>
        <v>0</v>
      </c>
      <c r="BR603">
        <f t="shared" si="137"/>
        <v>0</v>
      </c>
      <c r="BS603">
        <f t="shared" si="138"/>
        <v>0</v>
      </c>
      <c r="BT603">
        <f t="shared" si="139"/>
        <v>0</v>
      </c>
      <c r="BY603" s="24"/>
      <c r="BZ603" s="25"/>
    </row>
    <row r="604" spans="1:78" x14ac:dyDescent="0.3">
      <c r="A604" s="82" t="s">
        <v>4093</v>
      </c>
      <c r="B604" s="2" t="s">
        <v>602</v>
      </c>
      <c r="C604" s="2" t="s">
        <v>1602</v>
      </c>
      <c r="D604" s="5" t="s">
        <v>2599</v>
      </c>
      <c r="F604">
        <v>1.07</v>
      </c>
      <c r="G604" t="s">
        <v>3607</v>
      </c>
      <c r="H604">
        <v>0</v>
      </c>
      <c r="I604">
        <v>2.2999999999999998</v>
      </c>
      <c r="J604" s="126">
        <v>1.07</v>
      </c>
      <c r="K604" s="126">
        <v>1.07</v>
      </c>
      <c r="M604">
        <v>1.0900000000000001</v>
      </c>
      <c r="N604" t="s">
        <v>3607</v>
      </c>
      <c r="O604">
        <v>0</v>
      </c>
      <c r="P604">
        <v>2.23</v>
      </c>
      <c r="Q604">
        <v>1.0900000000000001</v>
      </c>
      <c r="R604">
        <v>1.0900000000000001</v>
      </c>
      <c r="T604">
        <v>0.44</v>
      </c>
      <c r="U604" t="s">
        <v>3607</v>
      </c>
      <c r="V604">
        <v>0</v>
      </c>
      <c r="W604">
        <v>1.85</v>
      </c>
      <c r="X604">
        <v>0.44</v>
      </c>
      <c r="Y604">
        <v>0.44</v>
      </c>
      <c r="AA604">
        <v>0.27</v>
      </c>
      <c r="AB604" t="s">
        <v>3607</v>
      </c>
      <c r="AC604">
        <v>0</v>
      </c>
      <c r="AD604">
        <v>1.36</v>
      </c>
      <c r="AE604">
        <v>0.27</v>
      </c>
      <c r="AF604">
        <v>0.27</v>
      </c>
      <c r="AH604">
        <v>3.35</v>
      </c>
      <c r="AI604" t="s">
        <v>3607</v>
      </c>
      <c r="AJ604">
        <v>0</v>
      </c>
      <c r="AK604">
        <v>6.86</v>
      </c>
      <c r="AL604">
        <v>3.35</v>
      </c>
      <c r="AM604">
        <v>3.35</v>
      </c>
      <c r="AO604">
        <v>0.85</v>
      </c>
      <c r="AP604" t="s">
        <v>3607</v>
      </c>
      <c r="AQ604">
        <v>0</v>
      </c>
      <c r="AR604">
        <v>2.4700000000000002</v>
      </c>
      <c r="AS604">
        <v>0.85</v>
      </c>
      <c r="AT604">
        <v>0.85</v>
      </c>
      <c r="AV604">
        <v>1.2</v>
      </c>
      <c r="AW604" t="s">
        <v>3607</v>
      </c>
      <c r="AX604">
        <v>0</v>
      </c>
      <c r="AY604">
        <v>2.29</v>
      </c>
      <c r="AZ604">
        <v>1.2</v>
      </c>
      <c r="BA604">
        <v>1.2</v>
      </c>
      <c r="BC604" s="82" t="s">
        <v>4093</v>
      </c>
      <c r="BD604" s="5" t="s">
        <v>2599</v>
      </c>
      <c r="BE604" s="2" t="s">
        <v>1602</v>
      </c>
      <c r="BF604">
        <f t="shared" si="126"/>
        <v>0</v>
      </c>
      <c r="BG604">
        <f t="shared" si="127"/>
        <v>0</v>
      </c>
      <c r="BH604">
        <f t="shared" si="128"/>
        <v>0</v>
      </c>
      <c r="BI604">
        <f t="shared" si="129"/>
        <v>0</v>
      </c>
      <c r="BJ604">
        <f t="shared" si="130"/>
        <v>0</v>
      </c>
      <c r="BK604">
        <f t="shared" si="131"/>
        <v>0</v>
      </c>
      <c r="BL604">
        <f t="shared" si="132"/>
        <v>0</v>
      </c>
      <c r="BN604">
        <f t="shared" si="133"/>
        <v>0</v>
      </c>
      <c r="BO604">
        <f t="shared" si="134"/>
        <v>0</v>
      </c>
      <c r="BP604">
        <f t="shared" si="135"/>
        <v>0</v>
      </c>
      <c r="BQ604">
        <f t="shared" si="136"/>
        <v>0</v>
      </c>
      <c r="BR604">
        <f t="shared" si="137"/>
        <v>0</v>
      </c>
      <c r="BS604">
        <f t="shared" si="138"/>
        <v>0</v>
      </c>
      <c r="BT604">
        <f t="shared" si="139"/>
        <v>0</v>
      </c>
      <c r="BY604" s="24"/>
      <c r="BZ604" s="25"/>
    </row>
    <row r="605" spans="1:78" ht="15" customHeight="1" x14ac:dyDescent="0.3">
      <c r="A605" s="86" t="s">
        <v>4098</v>
      </c>
      <c r="B605" s="2" t="s">
        <v>603</v>
      </c>
      <c r="C605" s="2" t="s">
        <v>1603</v>
      </c>
      <c r="D605" s="5" t="s">
        <v>2600</v>
      </c>
      <c r="F605">
        <v>7.1910739889959996E-2</v>
      </c>
      <c r="G605" t="s">
        <v>3608</v>
      </c>
      <c r="H605">
        <v>0</v>
      </c>
      <c r="I605">
        <v>2.1658247436300502</v>
      </c>
      <c r="J605" s="126">
        <v>10.0898</v>
      </c>
      <c r="K605" s="126">
        <v>10.0898</v>
      </c>
      <c r="M605">
        <v>5.5598461353900799E-2</v>
      </c>
      <c r="N605" t="s">
        <v>3608</v>
      </c>
      <c r="O605">
        <v>0</v>
      </c>
      <c r="P605">
        <v>1.83725156850994</v>
      </c>
      <c r="Q605">
        <v>9.6058299999999992</v>
      </c>
      <c r="R605">
        <v>9.6058299999999992</v>
      </c>
      <c r="T605">
        <v>4.9701056864464202E-2</v>
      </c>
      <c r="U605" t="s">
        <v>3608</v>
      </c>
      <c r="V605">
        <v>0</v>
      </c>
      <c r="W605">
        <v>1.62704673800281</v>
      </c>
      <c r="X605">
        <v>0.43022130214892601</v>
      </c>
      <c r="Y605">
        <v>6.3521689851728402E-2</v>
      </c>
      <c r="AA605">
        <v>5.9053993709112698E-2</v>
      </c>
      <c r="AB605" t="s">
        <v>3608</v>
      </c>
      <c r="AC605">
        <v>0</v>
      </c>
      <c r="AD605">
        <v>1.55244764049196</v>
      </c>
      <c r="AE605">
        <v>2.10612032397569</v>
      </c>
      <c r="AF605">
        <v>2.10612032397571</v>
      </c>
      <c r="AH605">
        <v>0.10633751132701801</v>
      </c>
      <c r="AI605" t="s">
        <v>3608</v>
      </c>
      <c r="AJ605">
        <v>0</v>
      </c>
      <c r="AK605">
        <v>3.5137873712830001</v>
      </c>
      <c r="AL605">
        <v>6.6204283783447497</v>
      </c>
      <c r="AM605">
        <v>6.6204283783447702</v>
      </c>
      <c r="AO605">
        <v>4.5641277686113403E-2</v>
      </c>
      <c r="AP605" t="s">
        <v>3608</v>
      </c>
      <c r="AQ605">
        <v>0</v>
      </c>
      <c r="AR605">
        <v>1.50823031579706</v>
      </c>
      <c r="AS605">
        <v>9.5538900000000009</v>
      </c>
      <c r="AT605">
        <v>9.5538900000000009</v>
      </c>
      <c r="AV605">
        <v>6.3218054589885705E-2</v>
      </c>
      <c r="AW605" t="s">
        <v>3608</v>
      </c>
      <c r="AX605">
        <v>0</v>
      </c>
      <c r="AY605">
        <v>1.37840601910317</v>
      </c>
      <c r="AZ605">
        <v>6.2849500000000003</v>
      </c>
      <c r="BA605">
        <v>6.2849500000000003</v>
      </c>
      <c r="BC605" s="86" t="s">
        <v>4098</v>
      </c>
      <c r="BD605" s="5" t="s">
        <v>2600</v>
      </c>
      <c r="BE605" s="2" t="s">
        <v>1603</v>
      </c>
      <c r="BF605">
        <f t="shared" si="126"/>
        <v>-10.01788926011004</v>
      </c>
      <c r="BG605">
        <f t="shared" si="127"/>
        <v>-9.5502315386460985</v>
      </c>
      <c r="BH605">
        <f t="shared" si="128"/>
        <v>-0.38052024528446182</v>
      </c>
      <c r="BI605">
        <f t="shared" si="129"/>
        <v>-2.0470663302665772</v>
      </c>
      <c r="BJ605">
        <f t="shared" si="130"/>
        <v>-6.5140908670177318</v>
      </c>
      <c r="BK605">
        <f t="shared" si="131"/>
        <v>9.508248722313887</v>
      </c>
      <c r="BL605">
        <f t="shared" si="132"/>
        <v>6.2217319454101148</v>
      </c>
      <c r="BN605">
        <f t="shared" si="133"/>
        <v>0</v>
      </c>
      <c r="BO605">
        <f t="shared" si="134"/>
        <v>0</v>
      </c>
      <c r="BP605">
        <f t="shared" si="135"/>
        <v>0.36669961229719761</v>
      </c>
      <c r="BQ605">
        <f t="shared" si="136"/>
        <v>-1.9984014443252818E-14</v>
      </c>
      <c r="BR605">
        <f t="shared" si="137"/>
        <v>-2.042810365310288E-14</v>
      </c>
      <c r="BS605">
        <f t="shared" si="138"/>
        <v>0</v>
      </c>
      <c r="BT605">
        <f t="shared" si="139"/>
        <v>0</v>
      </c>
      <c r="BY605" s="24"/>
      <c r="BZ605" s="25"/>
    </row>
    <row r="606" spans="1:78" x14ac:dyDescent="0.3">
      <c r="A606" s="82" t="s">
        <v>4094</v>
      </c>
      <c r="B606" s="2" t="s">
        <v>604</v>
      </c>
      <c r="C606" s="2" t="s">
        <v>1604</v>
      </c>
      <c r="D606" s="5" t="s">
        <v>2601</v>
      </c>
      <c r="F606">
        <v>1.9185253413571699</v>
      </c>
      <c r="G606" t="s">
        <v>3609</v>
      </c>
      <c r="H606">
        <v>0</v>
      </c>
      <c r="I606">
        <v>4.2274385183874301</v>
      </c>
      <c r="J606" s="126">
        <v>0</v>
      </c>
      <c r="K606" s="126">
        <v>0</v>
      </c>
      <c r="M606">
        <v>1.9350592985345301</v>
      </c>
      <c r="N606" t="s">
        <v>3609</v>
      </c>
      <c r="O606">
        <v>0.155799820805163</v>
      </c>
      <c r="P606">
        <v>3.7202181005335002</v>
      </c>
      <c r="Q606">
        <v>0</v>
      </c>
      <c r="R606">
        <v>0</v>
      </c>
      <c r="T606">
        <v>1.58634406028123</v>
      </c>
      <c r="U606" t="s">
        <v>3609</v>
      </c>
      <c r="V606">
        <v>0</v>
      </c>
      <c r="W606">
        <v>3.1820681024920701</v>
      </c>
      <c r="X606">
        <v>1.41888715574692E-2</v>
      </c>
      <c r="Y606">
        <v>1.5130278733095499</v>
      </c>
      <c r="AA606">
        <v>1.04672826720804</v>
      </c>
      <c r="AB606" t="s">
        <v>3609</v>
      </c>
      <c r="AC606">
        <v>0</v>
      </c>
      <c r="AD606">
        <v>3.01931590714715</v>
      </c>
      <c r="AE606">
        <v>0</v>
      </c>
      <c r="AF606">
        <v>0</v>
      </c>
      <c r="AH606">
        <v>6.2958969759388301</v>
      </c>
      <c r="AI606" t="s">
        <v>3609</v>
      </c>
      <c r="AJ606">
        <v>2.8930249837412698</v>
      </c>
      <c r="AK606">
        <v>9.7100515526368802</v>
      </c>
      <c r="AL606">
        <v>0</v>
      </c>
      <c r="AM606">
        <v>0</v>
      </c>
      <c r="AO606">
        <v>2.2278805217137898</v>
      </c>
      <c r="AP606" t="s">
        <v>3609</v>
      </c>
      <c r="AQ606">
        <v>0.76725645431058298</v>
      </c>
      <c r="AR606">
        <v>3.6933474437257998</v>
      </c>
      <c r="AS606">
        <v>0</v>
      </c>
      <c r="AT606">
        <v>0</v>
      </c>
      <c r="AV606">
        <v>1.9546386084798499</v>
      </c>
      <c r="AW606" t="s">
        <v>3609</v>
      </c>
      <c r="AX606">
        <v>0.64296370206851094</v>
      </c>
      <c r="AY606">
        <v>3.2749717760730301</v>
      </c>
      <c r="AZ606">
        <v>0</v>
      </c>
      <c r="BA606">
        <v>0</v>
      </c>
      <c r="BC606" s="82" t="s">
        <v>4094</v>
      </c>
      <c r="BD606" s="5" t="s">
        <v>2601</v>
      </c>
      <c r="BE606" s="2" t="s">
        <v>1604</v>
      </c>
      <c r="BF606">
        <f t="shared" si="126"/>
        <v>1.9185253413571699</v>
      </c>
      <c r="BG606">
        <f t="shared" si="127"/>
        <v>1.9350592985345301</v>
      </c>
      <c r="BH606">
        <f t="shared" si="128"/>
        <v>1.5721551887237608</v>
      </c>
      <c r="BI606">
        <f t="shared" si="129"/>
        <v>1.04672826720804</v>
      </c>
      <c r="BJ606">
        <f t="shared" si="130"/>
        <v>6.2958969759388301</v>
      </c>
      <c r="BK606">
        <f t="shared" si="131"/>
        <v>-2.2278805217137898</v>
      </c>
      <c r="BL606">
        <f t="shared" si="132"/>
        <v>-1.9546386084798499</v>
      </c>
      <c r="BN606">
        <f t="shared" si="133"/>
        <v>0</v>
      </c>
      <c r="BO606">
        <f t="shared" si="134"/>
        <v>0</v>
      </c>
      <c r="BP606">
        <f t="shared" si="135"/>
        <v>-1.4988390017520807</v>
      </c>
      <c r="BQ606">
        <f t="shared" si="136"/>
        <v>0</v>
      </c>
      <c r="BR606">
        <f t="shared" si="137"/>
        <v>0</v>
      </c>
      <c r="BS606">
        <f t="shared" si="138"/>
        <v>0</v>
      </c>
      <c r="BT606">
        <f t="shared" si="139"/>
        <v>0</v>
      </c>
      <c r="BY606" s="24"/>
      <c r="BZ606" s="25"/>
    </row>
    <row r="607" spans="1:78" ht="15.75" customHeight="1" x14ac:dyDescent="0.3">
      <c r="A607" t="s">
        <v>4105</v>
      </c>
      <c r="B607" s="2" t="s">
        <v>605</v>
      </c>
      <c r="C607" s="2" t="s">
        <v>1605</v>
      </c>
      <c r="D607" s="5" t="s">
        <v>2602</v>
      </c>
      <c r="F607">
        <v>0</v>
      </c>
      <c r="G607" t="s">
        <v>3610</v>
      </c>
      <c r="H607">
        <v>-2.3050981025596702</v>
      </c>
      <c r="I607">
        <v>2.3050981025480701</v>
      </c>
      <c r="J607" s="126">
        <v>8.0325056960884904</v>
      </c>
      <c r="K607" s="126">
        <v>8.0934776219982005</v>
      </c>
      <c r="M607">
        <v>0</v>
      </c>
      <c r="N607" t="s">
        <v>3610</v>
      </c>
      <c r="O607">
        <v>-1.7822091398614901</v>
      </c>
      <c r="P607">
        <v>1.78220913982886</v>
      </c>
      <c r="Q607">
        <v>7.57357412824308</v>
      </c>
      <c r="R607">
        <v>7.6560361841352496</v>
      </c>
      <c r="T607">
        <v>0</v>
      </c>
      <c r="U607" t="s">
        <v>3610</v>
      </c>
      <c r="V607">
        <v>-1.5930873878390901</v>
      </c>
      <c r="W607">
        <v>1.5930873877813401</v>
      </c>
      <c r="X607">
        <v>0</v>
      </c>
      <c r="Y607">
        <v>0</v>
      </c>
      <c r="AA607">
        <v>0</v>
      </c>
      <c r="AB607" t="s">
        <v>3610</v>
      </c>
      <c r="AC607">
        <v>-1.9694547638972599</v>
      </c>
      <c r="AD607">
        <v>1.9694547639026001</v>
      </c>
      <c r="AE607">
        <v>0.96149279192832204</v>
      </c>
      <c r="AF607">
        <v>0.96149279192832204</v>
      </c>
      <c r="AH607">
        <v>0</v>
      </c>
      <c r="AI607" t="s">
        <v>3610</v>
      </c>
      <c r="AJ607">
        <v>-3.40851328433371</v>
      </c>
      <c r="AK607">
        <v>3.40851328448605</v>
      </c>
      <c r="AL607">
        <v>0</v>
      </c>
      <c r="AM607">
        <v>0</v>
      </c>
      <c r="AO607">
        <v>0</v>
      </c>
      <c r="AP607" t="s">
        <v>3610</v>
      </c>
      <c r="AQ607">
        <v>-1.46304549474417</v>
      </c>
      <c r="AR607">
        <v>1.4630454947304099</v>
      </c>
      <c r="AS607">
        <v>7.1458669789270699</v>
      </c>
      <c r="AT607">
        <v>7.1711087160491598</v>
      </c>
      <c r="AV607">
        <v>0</v>
      </c>
      <c r="AW607" t="s">
        <v>3610</v>
      </c>
      <c r="AX607">
        <v>-1.3160040370100901</v>
      </c>
      <c r="AY607">
        <v>1.3160040370058801</v>
      </c>
      <c r="AZ607">
        <v>4.2281972973602304</v>
      </c>
      <c r="BA607">
        <v>4.2369415370254702</v>
      </c>
      <c r="BC607" t="s">
        <v>4105</v>
      </c>
      <c r="BD607" s="5" t="s">
        <v>2602</v>
      </c>
      <c r="BE607" s="2" t="s">
        <v>1605</v>
      </c>
      <c r="BF607">
        <f t="shared" si="126"/>
        <v>-8.0325056960884904</v>
      </c>
      <c r="BG607">
        <f t="shared" si="127"/>
        <v>-7.57357412824308</v>
      </c>
      <c r="BH607">
        <f t="shared" si="128"/>
        <v>0</v>
      </c>
      <c r="BI607">
        <f t="shared" si="129"/>
        <v>-0.96149279192832204</v>
      </c>
      <c r="BJ607">
        <f t="shared" si="130"/>
        <v>0</v>
      </c>
      <c r="BK607">
        <f t="shared" si="131"/>
        <v>7.1458669789270699</v>
      </c>
      <c r="BL607">
        <f t="shared" si="132"/>
        <v>4.2281972973602304</v>
      </c>
      <c r="BN607">
        <f t="shared" si="133"/>
        <v>-6.0971925909710123E-2</v>
      </c>
      <c r="BO607">
        <f t="shared" si="134"/>
        <v>-8.2462055892169595E-2</v>
      </c>
      <c r="BP607">
        <f t="shared" si="135"/>
        <v>0</v>
      </c>
      <c r="BQ607">
        <f t="shared" si="136"/>
        <v>0</v>
      </c>
      <c r="BR607">
        <f t="shared" si="137"/>
        <v>0</v>
      </c>
      <c r="BS607">
        <f t="shared" si="138"/>
        <v>-2.524173712208988E-2</v>
      </c>
      <c r="BT607">
        <f t="shared" si="139"/>
        <v>-8.7442396652397392E-3</v>
      </c>
      <c r="BY607" s="24"/>
      <c r="BZ607" s="25"/>
    </row>
    <row r="608" spans="1:78" ht="15" customHeight="1" x14ac:dyDescent="0.3">
      <c r="B608" s="2" t="s">
        <v>606</v>
      </c>
      <c r="C608" s="2" t="s">
        <v>1606</v>
      </c>
      <c r="D608" s="5" t="s">
        <v>2603</v>
      </c>
      <c r="F608">
        <v>0</v>
      </c>
      <c r="G608" t="s">
        <v>3611</v>
      </c>
      <c r="H608">
        <v>0</v>
      </c>
      <c r="I608">
        <v>0</v>
      </c>
      <c r="J608" s="126">
        <v>0</v>
      </c>
      <c r="K608" s="126">
        <v>0</v>
      </c>
      <c r="M608">
        <v>0</v>
      </c>
      <c r="N608" t="s">
        <v>3611</v>
      </c>
      <c r="O608">
        <v>0</v>
      </c>
      <c r="P608">
        <v>0</v>
      </c>
      <c r="Q608">
        <v>0</v>
      </c>
      <c r="R608">
        <v>0</v>
      </c>
      <c r="T608">
        <v>0</v>
      </c>
      <c r="U608" t="s">
        <v>3611</v>
      </c>
      <c r="V608">
        <v>0</v>
      </c>
      <c r="W608">
        <v>0</v>
      </c>
      <c r="X608">
        <v>0</v>
      </c>
      <c r="Y608">
        <v>0</v>
      </c>
      <c r="AA608">
        <v>0</v>
      </c>
      <c r="AB608" t="s">
        <v>3611</v>
      </c>
      <c r="AC608">
        <v>0</v>
      </c>
      <c r="AD608">
        <v>0</v>
      </c>
      <c r="AE608">
        <v>0</v>
      </c>
      <c r="AF608">
        <v>0</v>
      </c>
      <c r="AH608">
        <v>0</v>
      </c>
      <c r="AI608" t="s">
        <v>3611</v>
      </c>
      <c r="AJ608">
        <v>0</v>
      </c>
      <c r="AK608">
        <v>0</v>
      </c>
      <c r="AL608">
        <v>0</v>
      </c>
      <c r="AM608">
        <v>0</v>
      </c>
      <c r="AO608">
        <v>0</v>
      </c>
      <c r="AP608" t="s">
        <v>3611</v>
      </c>
      <c r="AQ608">
        <v>0</v>
      </c>
      <c r="AR608">
        <v>0</v>
      </c>
      <c r="AS608">
        <v>0</v>
      </c>
      <c r="AT608">
        <v>0</v>
      </c>
      <c r="AV608">
        <v>0</v>
      </c>
      <c r="AW608" t="s">
        <v>3611</v>
      </c>
      <c r="AX608">
        <v>0</v>
      </c>
      <c r="AY608">
        <v>0</v>
      </c>
      <c r="AZ608">
        <v>0</v>
      </c>
      <c r="BA608">
        <v>0</v>
      </c>
      <c r="BD608" s="5" t="s">
        <v>2603</v>
      </c>
      <c r="BE608" s="2" t="s">
        <v>1606</v>
      </c>
      <c r="BF608">
        <f t="shared" si="126"/>
        <v>0</v>
      </c>
      <c r="BG608">
        <f t="shared" si="127"/>
        <v>0</v>
      </c>
      <c r="BH608">
        <f t="shared" si="128"/>
        <v>0</v>
      </c>
      <c r="BI608">
        <f t="shared" si="129"/>
        <v>0</v>
      </c>
      <c r="BJ608">
        <f t="shared" si="130"/>
        <v>0</v>
      </c>
      <c r="BK608">
        <f t="shared" si="131"/>
        <v>0</v>
      </c>
      <c r="BL608">
        <f t="shared" si="132"/>
        <v>0</v>
      </c>
      <c r="BN608">
        <f t="shared" si="133"/>
        <v>0</v>
      </c>
      <c r="BO608">
        <f t="shared" si="134"/>
        <v>0</v>
      </c>
      <c r="BP608">
        <f t="shared" si="135"/>
        <v>0</v>
      </c>
      <c r="BQ608">
        <f t="shared" si="136"/>
        <v>0</v>
      </c>
      <c r="BR608">
        <f t="shared" si="137"/>
        <v>0</v>
      </c>
      <c r="BS608">
        <f t="shared" si="138"/>
        <v>0</v>
      </c>
      <c r="BT608">
        <f t="shared" si="139"/>
        <v>0</v>
      </c>
      <c r="BY608" s="24"/>
      <c r="BZ608" s="25"/>
    </row>
    <row r="609" spans="1:78" ht="15" customHeight="1" x14ac:dyDescent="0.3">
      <c r="B609" s="2" t="s">
        <v>607</v>
      </c>
      <c r="C609" s="2" t="s">
        <v>1607</v>
      </c>
      <c r="D609" s="5" t="s">
        <v>2604</v>
      </c>
      <c r="F609">
        <v>-0.346739130277115</v>
      </c>
      <c r="G609" t="s">
        <v>3612</v>
      </c>
      <c r="H609">
        <v>-0.346739130277115</v>
      </c>
      <c r="I609">
        <v>-0.340473991803947</v>
      </c>
      <c r="J609" s="126">
        <v>-0.27185197265259797</v>
      </c>
      <c r="K609" s="126">
        <v>-0.34014595422001997</v>
      </c>
      <c r="M609">
        <v>-0.26808460271854501</v>
      </c>
      <c r="N609" t="s">
        <v>3612</v>
      </c>
      <c r="O609">
        <v>-0.26808460271854501</v>
      </c>
      <c r="P609">
        <v>-0.26324064964035199</v>
      </c>
      <c r="Q609">
        <v>-0.221491016526215</v>
      </c>
      <c r="R609">
        <v>-0.31385585560724399</v>
      </c>
      <c r="T609">
        <v>-0.23964850392872</v>
      </c>
      <c r="U609" t="s">
        <v>3612</v>
      </c>
      <c r="V609">
        <v>-0.23964850392872</v>
      </c>
      <c r="W609">
        <v>-0.23531857407738199</v>
      </c>
      <c r="X609">
        <v>-0.12759646795302601</v>
      </c>
      <c r="Y609">
        <v>-0.30628881759003002</v>
      </c>
      <c r="AA609">
        <v>-0.28474648500935001</v>
      </c>
      <c r="AB609" t="s">
        <v>3612</v>
      </c>
      <c r="AC609">
        <v>-0.28474648500935001</v>
      </c>
      <c r="AD609">
        <v>-0.27961545009861799</v>
      </c>
      <c r="AE609">
        <v>-0.241236325358614</v>
      </c>
      <c r="AF609">
        <v>-0.241236325358614</v>
      </c>
      <c r="AH609">
        <v>-0.51273810073132597</v>
      </c>
      <c r="AI609" t="s">
        <v>3612</v>
      </c>
      <c r="AJ609">
        <v>-0.51273810073132597</v>
      </c>
      <c r="AK609">
        <v>-0.50347393635979598</v>
      </c>
      <c r="AL609">
        <v>-0.26834153045513198</v>
      </c>
      <c r="AM609">
        <v>-0.26834153045501802</v>
      </c>
      <c r="AO609">
        <v>-0.22007306493901499</v>
      </c>
      <c r="AP609" t="s">
        <v>3612</v>
      </c>
      <c r="AQ609">
        <v>-0.22007306493901499</v>
      </c>
      <c r="AR609">
        <v>-0.21609658228658199</v>
      </c>
      <c r="AS609">
        <v>-6.9419730364415996E-2</v>
      </c>
      <c r="AT609">
        <v>-9.7692721647376898E-2</v>
      </c>
      <c r="AV609">
        <v>-0.30482474940254201</v>
      </c>
      <c r="AW609" t="s">
        <v>3612</v>
      </c>
      <c r="AX609">
        <v>-0.30392919388873502</v>
      </c>
      <c r="AY609">
        <v>-0.29838671329059702</v>
      </c>
      <c r="AZ609">
        <v>-0.26125772458226498</v>
      </c>
      <c r="BA609">
        <v>-0.27105205096472701</v>
      </c>
      <c r="BD609" s="5" t="s">
        <v>2604</v>
      </c>
      <c r="BE609" s="2" t="s">
        <v>1607</v>
      </c>
      <c r="BF609">
        <f t="shared" si="126"/>
        <v>-7.4887157624517031E-2</v>
      </c>
      <c r="BG609">
        <f t="shared" si="127"/>
        <v>-4.6593586192330005E-2</v>
      </c>
      <c r="BH609">
        <f t="shared" si="128"/>
        <v>-0.11205203597569399</v>
      </c>
      <c r="BI609">
        <f t="shared" si="129"/>
        <v>-4.3510159650736013E-2</v>
      </c>
      <c r="BJ609">
        <f t="shared" si="130"/>
        <v>-0.24439657027619399</v>
      </c>
      <c r="BK609">
        <f t="shared" si="131"/>
        <v>0.15065333457459901</v>
      </c>
      <c r="BL609">
        <f t="shared" si="132"/>
        <v>4.3567024820277023E-2</v>
      </c>
      <c r="BN609">
        <f t="shared" si="133"/>
        <v>6.8293981567422002E-2</v>
      </c>
      <c r="BO609">
        <f t="shared" si="134"/>
        <v>9.2364839081028993E-2</v>
      </c>
      <c r="BP609">
        <f t="shared" si="135"/>
        <v>0.17869234963700401</v>
      </c>
      <c r="BQ609">
        <f t="shared" si="136"/>
        <v>0</v>
      </c>
      <c r="BR609">
        <f t="shared" si="137"/>
        <v>-1.1396439347777232E-13</v>
      </c>
      <c r="BS609">
        <f t="shared" si="138"/>
        <v>2.8272991282960902E-2</v>
      </c>
      <c r="BT609">
        <f t="shared" si="139"/>
        <v>9.7943263824620264E-3</v>
      </c>
      <c r="BY609" s="24"/>
      <c r="BZ609" s="25"/>
    </row>
    <row r="610" spans="1:78" x14ac:dyDescent="0.3">
      <c r="A610" s="82" t="s">
        <v>4077</v>
      </c>
      <c r="B610" s="2" t="s">
        <v>608</v>
      </c>
      <c r="C610" s="2" t="s">
        <v>1608</v>
      </c>
      <c r="D610" s="5" t="s">
        <v>2605</v>
      </c>
      <c r="F610">
        <v>0</v>
      </c>
      <c r="G610" t="s">
        <v>3613</v>
      </c>
      <c r="H610">
        <v>0</v>
      </c>
      <c r="I610">
        <v>5.0776475403227996</v>
      </c>
      <c r="J610" s="126">
        <v>0</v>
      </c>
      <c r="K610" s="126">
        <v>0</v>
      </c>
      <c r="M610">
        <v>0</v>
      </c>
      <c r="N610" t="s">
        <v>3613</v>
      </c>
      <c r="O610">
        <v>0</v>
      </c>
      <c r="P610">
        <v>3.1079194436619</v>
      </c>
      <c r="Q610">
        <v>0</v>
      </c>
      <c r="R610">
        <v>0</v>
      </c>
      <c r="T610">
        <v>0</v>
      </c>
      <c r="U610" t="s">
        <v>3613</v>
      </c>
      <c r="V610">
        <v>0</v>
      </c>
      <c r="W610">
        <v>2.26553826119016</v>
      </c>
      <c r="X610">
        <v>0</v>
      </c>
      <c r="Y610">
        <v>0</v>
      </c>
      <c r="AA610">
        <v>0</v>
      </c>
      <c r="AB610" t="s">
        <v>3613</v>
      </c>
      <c r="AC610">
        <v>0</v>
      </c>
      <c r="AD610">
        <v>1.9694547638670199</v>
      </c>
      <c r="AE610">
        <v>0</v>
      </c>
      <c r="AF610">
        <v>0</v>
      </c>
      <c r="AH610">
        <v>0</v>
      </c>
      <c r="AI610" t="s">
        <v>3613</v>
      </c>
      <c r="AJ610">
        <v>0</v>
      </c>
      <c r="AK610">
        <v>7.5034788743846601</v>
      </c>
      <c r="AL610">
        <v>0</v>
      </c>
      <c r="AM610">
        <v>0</v>
      </c>
      <c r="AO610">
        <v>0</v>
      </c>
      <c r="AP610" t="s">
        <v>3613</v>
      </c>
      <c r="AQ610">
        <v>0</v>
      </c>
      <c r="AR610">
        <v>2.46644339099953</v>
      </c>
      <c r="AS610">
        <v>0</v>
      </c>
      <c r="AT610">
        <v>0</v>
      </c>
      <c r="AV610">
        <v>0</v>
      </c>
      <c r="AW610" t="s">
        <v>3613</v>
      </c>
      <c r="AX610">
        <v>0</v>
      </c>
      <c r="AY610">
        <v>2.0674986757464402</v>
      </c>
      <c r="AZ610">
        <v>0</v>
      </c>
      <c r="BA610">
        <v>0</v>
      </c>
      <c r="BC610" s="82" t="s">
        <v>4077</v>
      </c>
      <c r="BD610" s="5" t="s">
        <v>2605</v>
      </c>
      <c r="BE610" s="2" t="s">
        <v>1608</v>
      </c>
      <c r="BF610">
        <f t="shared" si="126"/>
        <v>0</v>
      </c>
      <c r="BG610">
        <f t="shared" si="127"/>
        <v>0</v>
      </c>
      <c r="BH610">
        <f t="shared" si="128"/>
        <v>0</v>
      </c>
      <c r="BI610">
        <f t="shared" si="129"/>
        <v>0</v>
      </c>
      <c r="BJ610">
        <f t="shared" si="130"/>
        <v>0</v>
      </c>
      <c r="BK610">
        <f t="shared" si="131"/>
        <v>0</v>
      </c>
      <c r="BL610">
        <f t="shared" si="132"/>
        <v>0</v>
      </c>
      <c r="BN610">
        <f t="shared" si="133"/>
        <v>0</v>
      </c>
      <c r="BO610">
        <f t="shared" si="134"/>
        <v>0</v>
      </c>
      <c r="BP610">
        <f t="shared" si="135"/>
        <v>0</v>
      </c>
      <c r="BQ610">
        <f t="shared" si="136"/>
        <v>0</v>
      </c>
      <c r="BR610">
        <f t="shared" si="137"/>
        <v>0</v>
      </c>
      <c r="BS610">
        <f t="shared" si="138"/>
        <v>0</v>
      </c>
      <c r="BT610">
        <f t="shared" si="139"/>
        <v>0</v>
      </c>
      <c r="BY610" s="24"/>
      <c r="BZ610" s="25"/>
    </row>
    <row r="611" spans="1:78" ht="15" customHeight="1" x14ac:dyDescent="0.3">
      <c r="B611" s="2" t="s">
        <v>609</v>
      </c>
      <c r="C611" s="2" t="s">
        <v>1609</v>
      </c>
      <c r="D611" s="3" t="s">
        <v>2606</v>
      </c>
      <c r="F611">
        <v>0</v>
      </c>
      <c r="G611" t="s">
        <v>3614</v>
      </c>
      <c r="H611">
        <v>0</v>
      </c>
      <c r="I611">
        <v>0</v>
      </c>
      <c r="J611" s="126">
        <v>0</v>
      </c>
      <c r="K611" s="126">
        <v>0</v>
      </c>
      <c r="M611">
        <v>0</v>
      </c>
      <c r="N611" t="s">
        <v>3614</v>
      </c>
      <c r="O611">
        <v>0</v>
      </c>
      <c r="P611">
        <v>0</v>
      </c>
      <c r="Q611">
        <v>0</v>
      </c>
      <c r="R611">
        <v>0</v>
      </c>
      <c r="T611">
        <v>0</v>
      </c>
      <c r="U611" t="s">
        <v>3614</v>
      </c>
      <c r="V611">
        <v>0</v>
      </c>
      <c r="W611">
        <v>0</v>
      </c>
      <c r="X611">
        <v>0</v>
      </c>
      <c r="Y611">
        <v>0</v>
      </c>
      <c r="AA611">
        <v>0</v>
      </c>
      <c r="AB611" t="s">
        <v>3614</v>
      </c>
      <c r="AC611">
        <v>0</v>
      </c>
      <c r="AD611">
        <v>0</v>
      </c>
      <c r="AE611">
        <v>0</v>
      </c>
      <c r="AF611">
        <v>0</v>
      </c>
      <c r="AH611">
        <v>0</v>
      </c>
      <c r="AI611" t="s">
        <v>3614</v>
      </c>
      <c r="AJ611">
        <v>0</v>
      </c>
      <c r="AK611">
        <v>0</v>
      </c>
      <c r="AL611">
        <v>0</v>
      </c>
      <c r="AM611">
        <v>0</v>
      </c>
      <c r="AO611">
        <v>0</v>
      </c>
      <c r="AP611" t="s">
        <v>3614</v>
      </c>
      <c r="AQ611">
        <v>0</v>
      </c>
      <c r="AR611">
        <v>0</v>
      </c>
      <c r="AS611">
        <v>0</v>
      </c>
      <c r="AT611">
        <v>0</v>
      </c>
      <c r="AV611">
        <v>0</v>
      </c>
      <c r="AW611" t="s">
        <v>3614</v>
      </c>
      <c r="AX611">
        <v>0</v>
      </c>
      <c r="AY611">
        <v>0</v>
      </c>
      <c r="AZ611">
        <v>0</v>
      </c>
      <c r="BA611">
        <v>0</v>
      </c>
      <c r="BD611" s="3" t="s">
        <v>2606</v>
      </c>
      <c r="BE611" s="2" t="s">
        <v>1609</v>
      </c>
      <c r="BF611">
        <f t="shared" si="126"/>
        <v>0</v>
      </c>
      <c r="BG611">
        <f t="shared" si="127"/>
        <v>0</v>
      </c>
      <c r="BH611">
        <f t="shared" si="128"/>
        <v>0</v>
      </c>
      <c r="BI611">
        <f t="shared" si="129"/>
        <v>0</v>
      </c>
      <c r="BJ611">
        <f t="shared" si="130"/>
        <v>0</v>
      </c>
      <c r="BK611">
        <f t="shared" si="131"/>
        <v>0</v>
      </c>
      <c r="BL611">
        <f t="shared" si="132"/>
        <v>0</v>
      </c>
      <c r="BN611">
        <f t="shared" si="133"/>
        <v>0</v>
      </c>
      <c r="BO611">
        <f t="shared" si="134"/>
        <v>0</v>
      </c>
      <c r="BP611">
        <f t="shared" si="135"/>
        <v>0</v>
      </c>
      <c r="BQ611">
        <f t="shared" si="136"/>
        <v>0</v>
      </c>
      <c r="BR611">
        <f t="shared" si="137"/>
        <v>0</v>
      </c>
      <c r="BS611">
        <f t="shared" si="138"/>
        <v>0</v>
      </c>
      <c r="BT611">
        <f t="shared" si="139"/>
        <v>0</v>
      </c>
      <c r="BY611" s="24"/>
      <c r="BZ611" s="25"/>
    </row>
    <row r="612" spans="1:78" ht="15" customHeight="1" x14ac:dyDescent="0.3">
      <c r="B612" s="2" t="s">
        <v>610</v>
      </c>
      <c r="C612" s="2" t="s">
        <v>1610</v>
      </c>
      <c r="D612" s="3" t="s">
        <v>2607</v>
      </c>
      <c r="F612">
        <v>3.8557783474557003E-2</v>
      </c>
      <c r="G612" t="s">
        <v>3615</v>
      </c>
      <c r="H612">
        <v>3.8172172499999997E-2</v>
      </c>
      <c r="I612">
        <v>4.6483683775960598</v>
      </c>
      <c r="J612" s="126">
        <v>3.0230246843762899E-2</v>
      </c>
      <c r="K612" s="126">
        <v>3.7824614839628498E-2</v>
      </c>
      <c r="M612">
        <v>2.9811311045925399E-2</v>
      </c>
      <c r="N612" t="s">
        <v>3615</v>
      </c>
      <c r="O612">
        <v>2.9513172149999999E-2</v>
      </c>
      <c r="P612">
        <v>3.59393145192819</v>
      </c>
      <c r="Q612">
        <v>2.4630051560526701E-2</v>
      </c>
      <c r="R612">
        <v>3.4901126137839002E-2</v>
      </c>
      <c r="T612">
        <v>2.6649184697155499E-2</v>
      </c>
      <c r="U612" t="s">
        <v>3615</v>
      </c>
      <c r="V612">
        <v>2.638268325E-2</v>
      </c>
      <c r="W612">
        <v>3.21255745885703</v>
      </c>
      <c r="X612">
        <v>1.41888715574692E-2</v>
      </c>
      <c r="Y612">
        <v>3.4059662951442797E-2</v>
      </c>
      <c r="AA612">
        <v>3.1664131202489898E-2</v>
      </c>
      <c r="AB612" t="s">
        <v>3615</v>
      </c>
      <c r="AC612">
        <v>3.1347473850000002E-2</v>
      </c>
      <c r="AD612">
        <v>3.9702570016738701</v>
      </c>
      <c r="AE612">
        <v>2.68257522360968E-2</v>
      </c>
      <c r="AF612">
        <v>2.6825752236096699E-2</v>
      </c>
      <c r="AH612">
        <v>5.7017056746246401E-2</v>
      </c>
      <c r="AI612" t="s">
        <v>3615</v>
      </c>
      <c r="AJ612">
        <v>5.6446859699999997E-2</v>
      </c>
      <c r="AK612">
        <v>6.8734734285704899</v>
      </c>
      <c r="AL612">
        <v>2.98398817008316E-2</v>
      </c>
      <c r="AM612">
        <v>2.98398817008294E-2</v>
      </c>
      <c r="AO612">
        <v>2.4472373740226198E-2</v>
      </c>
      <c r="AP612" t="s">
        <v>3615</v>
      </c>
      <c r="AQ612">
        <v>2.4227626499999998E-2</v>
      </c>
      <c r="AR612">
        <v>2.9503186159179502</v>
      </c>
      <c r="AS612">
        <v>7.7195525354016902E-3</v>
      </c>
      <c r="AT612">
        <v>1.08635411449168E-2</v>
      </c>
      <c r="AV612">
        <v>3.38968569130223E-2</v>
      </c>
      <c r="AW612" t="s">
        <v>3615</v>
      </c>
      <c r="AX612">
        <v>3.3459287400000003E-2</v>
      </c>
      <c r="AY612">
        <v>2.6654673613579698</v>
      </c>
      <c r="AZ612">
        <v>2.9052154475467499E-2</v>
      </c>
      <c r="BA612">
        <v>0.58508999888816504</v>
      </c>
      <c r="BD612" s="3" t="s">
        <v>2607</v>
      </c>
      <c r="BE612" s="2" t="s">
        <v>1610</v>
      </c>
      <c r="BF612">
        <f t="shared" si="126"/>
        <v>8.3275366307941044E-3</v>
      </c>
      <c r="BG612">
        <f t="shared" si="127"/>
        <v>5.1812594853986975E-3</v>
      </c>
      <c r="BH612">
        <f t="shared" si="128"/>
        <v>1.24603131396863E-2</v>
      </c>
      <c r="BI612">
        <f t="shared" si="129"/>
        <v>4.8383789663930983E-3</v>
      </c>
      <c r="BJ612">
        <f t="shared" si="130"/>
        <v>2.7177175045414802E-2</v>
      </c>
      <c r="BK612">
        <f t="shared" si="131"/>
        <v>-1.6752821204824509E-2</v>
      </c>
      <c r="BL612">
        <f t="shared" si="132"/>
        <v>-4.8447024375548008E-3</v>
      </c>
      <c r="BN612">
        <f t="shared" si="133"/>
        <v>-7.5943679958655995E-3</v>
      </c>
      <c r="BO612">
        <f t="shared" si="134"/>
        <v>-1.02710745773123E-2</v>
      </c>
      <c r="BP612">
        <f t="shared" si="135"/>
        <v>-1.9870791393973596E-2</v>
      </c>
      <c r="BQ612">
        <f t="shared" si="136"/>
        <v>1.0061396160665481E-16</v>
      </c>
      <c r="BR612">
        <f t="shared" si="137"/>
        <v>2.1996293675385914E-15</v>
      </c>
      <c r="BS612">
        <f t="shared" si="138"/>
        <v>-3.1439886095151097E-3</v>
      </c>
      <c r="BT612">
        <f t="shared" si="139"/>
        <v>-0.55603784441269755</v>
      </c>
      <c r="BY612" s="24"/>
      <c r="BZ612" s="25"/>
    </row>
    <row r="613" spans="1:78" ht="15" customHeight="1" x14ac:dyDescent="0.3">
      <c r="B613" s="2" t="s">
        <v>611</v>
      </c>
      <c r="C613" s="2" t="s">
        <v>1611</v>
      </c>
      <c r="D613" s="5" t="s">
        <v>2608</v>
      </c>
      <c r="F613">
        <v>1.4381399956992599E-2</v>
      </c>
      <c r="G613" t="s">
        <v>3616</v>
      </c>
      <c r="H613">
        <v>1.42375735968345E-2</v>
      </c>
      <c r="I613">
        <v>1.7035022750437299E-2</v>
      </c>
      <c r="J613" s="126">
        <v>1.12753698859699E-2</v>
      </c>
      <c r="K613" s="126">
        <v>1.4107940478135701E-2</v>
      </c>
      <c r="M613">
        <v>1.11191139313459E-2</v>
      </c>
      <c r="N613" t="s">
        <v>3616</v>
      </c>
      <c r="O613">
        <v>1.1007913174490401E-2</v>
      </c>
      <c r="P613">
        <v>1.3170788344310101E-2</v>
      </c>
      <c r="Q613">
        <v>9.1865919286314504E-3</v>
      </c>
      <c r="R613">
        <v>1.30175287246197E-2</v>
      </c>
      <c r="T613">
        <v>9.9396943787097101E-3</v>
      </c>
      <c r="U613" t="s">
        <v>3616</v>
      </c>
      <c r="V613">
        <v>9.8402938542166505E-3</v>
      </c>
      <c r="W613">
        <v>1.17736523346185E-2</v>
      </c>
      <c r="X613">
        <v>5.2922086909122099E-3</v>
      </c>
      <c r="Y613">
        <v>1.2703677212884399E-2</v>
      </c>
      <c r="AA613">
        <v>1.18101844576772E-2</v>
      </c>
      <c r="AB613" t="s">
        <v>3616</v>
      </c>
      <c r="AC613">
        <v>1.1692076630278801E-2</v>
      </c>
      <c r="AD613">
        <v>1.3975502443567701E-2</v>
      </c>
      <c r="AE613">
        <v>1.00055510791762E-2</v>
      </c>
      <c r="AF613">
        <v>1.00055510791762E-2</v>
      </c>
      <c r="AH613">
        <v>2.1266396134502801E-2</v>
      </c>
      <c r="AI613" t="s">
        <v>3616</v>
      </c>
      <c r="AJ613">
        <v>2.1053722297019899E-2</v>
      </c>
      <c r="AK613">
        <v>2.5190267545116999E-2</v>
      </c>
      <c r="AL613">
        <v>1.1129770301557399E-2</v>
      </c>
      <c r="AM613">
        <v>1.11297703015566E-2</v>
      </c>
      <c r="AO613">
        <v>9.1277807731721308E-3</v>
      </c>
      <c r="AP613" t="s">
        <v>3616</v>
      </c>
      <c r="AQ613">
        <v>9.0364941992852992E-3</v>
      </c>
      <c r="AR613">
        <v>1.08120348482599E-2</v>
      </c>
      <c r="AS613">
        <v>2.8792623044290098E-3</v>
      </c>
      <c r="AT613">
        <v>4.0519167876282699E-3</v>
      </c>
      <c r="AV613">
        <v>1.2642953318953E-2</v>
      </c>
      <c r="AW613" t="s">
        <v>3616</v>
      </c>
      <c r="AX613">
        <v>1.24797473042735E-2</v>
      </c>
      <c r="AY613">
        <v>1.4982845805493099E-2</v>
      </c>
      <c r="AZ613">
        <v>1.0835961392846399E-2</v>
      </c>
      <c r="BA613">
        <v>1.1242192223794301E-2</v>
      </c>
      <c r="BD613" s="5" t="s">
        <v>2608</v>
      </c>
      <c r="BE613" s="2" t="s">
        <v>1611</v>
      </c>
      <c r="BF613">
        <f t="shared" si="126"/>
        <v>3.1060300710226991E-3</v>
      </c>
      <c r="BG613">
        <f t="shared" si="127"/>
        <v>1.9325220027144492E-3</v>
      </c>
      <c r="BH613">
        <f t="shared" si="128"/>
        <v>4.6474856877975002E-3</v>
      </c>
      <c r="BI613">
        <f t="shared" si="129"/>
        <v>1.8046333785009996E-3</v>
      </c>
      <c r="BJ613">
        <f t="shared" si="130"/>
        <v>1.0136625832945402E-2</v>
      </c>
      <c r="BK613">
        <f t="shared" si="131"/>
        <v>-6.2485184687431205E-3</v>
      </c>
      <c r="BL613">
        <f t="shared" si="132"/>
        <v>-1.8069919261066002E-3</v>
      </c>
      <c r="BN613">
        <f t="shared" si="133"/>
        <v>-2.8325705921658003E-3</v>
      </c>
      <c r="BO613">
        <f t="shared" si="134"/>
        <v>-3.8309367959882493E-3</v>
      </c>
      <c r="BP613">
        <f t="shared" si="135"/>
        <v>-7.4114685219721895E-3</v>
      </c>
      <c r="BQ613">
        <f t="shared" si="136"/>
        <v>0</v>
      </c>
      <c r="BR613">
        <f t="shared" si="137"/>
        <v>7.9970752242530807E-16</v>
      </c>
      <c r="BS613">
        <f t="shared" si="138"/>
        <v>-1.1726544831992601E-3</v>
      </c>
      <c r="BT613">
        <f t="shared" si="139"/>
        <v>-4.0623083094790124E-4</v>
      </c>
      <c r="BY613" s="24"/>
      <c r="BZ613" s="25"/>
    </row>
    <row r="614" spans="1:78" ht="15" customHeight="1" x14ac:dyDescent="0.3">
      <c r="B614" s="2" t="s">
        <v>612</v>
      </c>
      <c r="C614" s="2" t="s">
        <v>1612</v>
      </c>
      <c r="D614" s="5" t="s">
        <v>2609</v>
      </c>
      <c r="F614">
        <v>1.4381399956992599E-2</v>
      </c>
      <c r="G614" t="s">
        <v>3617</v>
      </c>
      <c r="H614">
        <v>1.42375735968345E-2</v>
      </c>
      <c r="I614">
        <v>1.7035022750437299E-2</v>
      </c>
      <c r="J614" s="126">
        <v>1.12753698859699E-2</v>
      </c>
      <c r="K614" s="126">
        <v>1.4107940478135701E-2</v>
      </c>
      <c r="M614">
        <v>1.11191139313459E-2</v>
      </c>
      <c r="N614" t="s">
        <v>3617</v>
      </c>
      <c r="O614">
        <v>1.1007913174490401E-2</v>
      </c>
      <c r="P614">
        <v>1.3170788344310101E-2</v>
      </c>
      <c r="Q614">
        <v>9.1865919286314504E-3</v>
      </c>
      <c r="R614">
        <v>1.30175287246197E-2</v>
      </c>
      <c r="T614">
        <v>9.9396943787097101E-3</v>
      </c>
      <c r="U614" t="s">
        <v>3617</v>
      </c>
      <c r="V614">
        <v>9.8402938542166505E-3</v>
      </c>
      <c r="W614">
        <v>1.17736523346185E-2</v>
      </c>
      <c r="X614">
        <v>5.2922086909122099E-3</v>
      </c>
      <c r="Y614">
        <v>1.2703677212884399E-2</v>
      </c>
      <c r="AA614">
        <v>1.18101844576772E-2</v>
      </c>
      <c r="AB614" t="s">
        <v>3617</v>
      </c>
      <c r="AC614">
        <v>1.1692076630278801E-2</v>
      </c>
      <c r="AD614">
        <v>1.3975502443567701E-2</v>
      </c>
      <c r="AE614">
        <v>1.00055510791762E-2</v>
      </c>
      <c r="AF614">
        <v>1.00055510791762E-2</v>
      </c>
      <c r="AH614">
        <v>2.1266396134502801E-2</v>
      </c>
      <c r="AI614" t="s">
        <v>3617</v>
      </c>
      <c r="AJ614">
        <v>2.1053722297019899E-2</v>
      </c>
      <c r="AK614">
        <v>2.5190267545116999E-2</v>
      </c>
      <c r="AL614">
        <v>1.1129770301557399E-2</v>
      </c>
      <c r="AM614">
        <v>1.11297703015566E-2</v>
      </c>
      <c r="AO614">
        <v>9.1277807731721308E-3</v>
      </c>
      <c r="AP614" t="s">
        <v>3617</v>
      </c>
      <c r="AQ614">
        <v>9.0364941992852992E-3</v>
      </c>
      <c r="AR614">
        <v>1.08120348482599E-2</v>
      </c>
      <c r="AS614">
        <v>2.8792623044290098E-3</v>
      </c>
      <c r="AT614">
        <v>4.0519167876282699E-3</v>
      </c>
      <c r="AV614">
        <v>1.2642953318953E-2</v>
      </c>
      <c r="AW614" t="s">
        <v>3617</v>
      </c>
      <c r="AX614">
        <v>1.24797473042735E-2</v>
      </c>
      <c r="AY614">
        <v>1.4982845805493099E-2</v>
      </c>
      <c r="AZ614">
        <v>1.0835961392846399E-2</v>
      </c>
      <c r="BA614">
        <v>1.1242192223794301E-2</v>
      </c>
      <c r="BD614" s="5" t="s">
        <v>2609</v>
      </c>
      <c r="BE614" s="2" t="s">
        <v>1612</v>
      </c>
      <c r="BF614">
        <f t="shared" si="126"/>
        <v>3.1060300710226991E-3</v>
      </c>
      <c r="BG614">
        <f t="shared" si="127"/>
        <v>1.9325220027144492E-3</v>
      </c>
      <c r="BH614">
        <f t="shared" si="128"/>
        <v>4.6474856877975002E-3</v>
      </c>
      <c r="BI614">
        <f t="shared" si="129"/>
        <v>1.8046333785009996E-3</v>
      </c>
      <c r="BJ614">
        <f t="shared" si="130"/>
        <v>1.0136625832945402E-2</v>
      </c>
      <c r="BK614">
        <f t="shared" si="131"/>
        <v>-6.2485184687431205E-3</v>
      </c>
      <c r="BL614">
        <f t="shared" si="132"/>
        <v>-1.8069919261066002E-3</v>
      </c>
      <c r="BN614">
        <f t="shared" si="133"/>
        <v>-2.8325705921658003E-3</v>
      </c>
      <c r="BO614">
        <f t="shared" si="134"/>
        <v>-3.8309367959882493E-3</v>
      </c>
      <c r="BP614">
        <f t="shared" si="135"/>
        <v>-7.4114685219721895E-3</v>
      </c>
      <c r="BQ614">
        <f t="shared" si="136"/>
        <v>0</v>
      </c>
      <c r="BR614">
        <f t="shared" si="137"/>
        <v>7.9970752242530807E-16</v>
      </c>
      <c r="BS614">
        <f t="shared" si="138"/>
        <v>-1.1726544831992601E-3</v>
      </c>
      <c r="BT614">
        <f t="shared" si="139"/>
        <v>-4.0623083094790124E-4</v>
      </c>
      <c r="BY614" s="24"/>
      <c r="BZ614" s="25"/>
    </row>
    <row r="615" spans="1:78" ht="15" customHeight="1" x14ac:dyDescent="0.3">
      <c r="B615" s="2" t="s">
        <v>613</v>
      </c>
      <c r="C615" s="2" t="s">
        <v>1613</v>
      </c>
      <c r="D615" s="5" t="s">
        <v>2610</v>
      </c>
      <c r="F615">
        <v>1.4381399956992599E-2</v>
      </c>
      <c r="G615" t="s">
        <v>3618</v>
      </c>
      <c r="H615">
        <v>1.42375735968345E-2</v>
      </c>
      <c r="I615">
        <v>1.7035022750437299E-2</v>
      </c>
      <c r="J615" s="126">
        <v>1.12753698859699E-2</v>
      </c>
      <c r="K615" s="126">
        <v>1.4107940478135701E-2</v>
      </c>
      <c r="M615">
        <v>1.11191139313459E-2</v>
      </c>
      <c r="N615" t="s">
        <v>3618</v>
      </c>
      <c r="O615">
        <v>1.1007913174490401E-2</v>
      </c>
      <c r="P615">
        <v>1.3170788344310101E-2</v>
      </c>
      <c r="Q615">
        <v>9.1865919286314504E-3</v>
      </c>
      <c r="R615">
        <v>1.30175287246197E-2</v>
      </c>
      <c r="T615">
        <v>9.9396943787097101E-3</v>
      </c>
      <c r="U615" t="s">
        <v>3618</v>
      </c>
      <c r="V615">
        <v>9.8402938542166505E-3</v>
      </c>
      <c r="W615">
        <v>1.17736523346185E-2</v>
      </c>
      <c r="X615">
        <v>5.2922086909122099E-3</v>
      </c>
      <c r="Y615">
        <v>1.2703677212884399E-2</v>
      </c>
      <c r="AA615">
        <v>1.18101844576772E-2</v>
      </c>
      <c r="AB615" t="s">
        <v>3618</v>
      </c>
      <c r="AC615">
        <v>1.1692076630278801E-2</v>
      </c>
      <c r="AD615">
        <v>1.3975502443567701E-2</v>
      </c>
      <c r="AE615">
        <v>1.00055510791762E-2</v>
      </c>
      <c r="AF615">
        <v>1.00055510791762E-2</v>
      </c>
      <c r="AH615">
        <v>2.1266396134502801E-2</v>
      </c>
      <c r="AI615" t="s">
        <v>3618</v>
      </c>
      <c r="AJ615">
        <v>2.1053722297019899E-2</v>
      </c>
      <c r="AK615">
        <v>2.5190267545116999E-2</v>
      </c>
      <c r="AL615">
        <v>1.1129770301557399E-2</v>
      </c>
      <c r="AM615">
        <v>1.11297703015566E-2</v>
      </c>
      <c r="AO615">
        <v>9.1277807731721308E-3</v>
      </c>
      <c r="AP615" t="s">
        <v>3618</v>
      </c>
      <c r="AQ615">
        <v>9.0364941992852992E-3</v>
      </c>
      <c r="AR615">
        <v>1.08120348482599E-2</v>
      </c>
      <c r="AS615">
        <v>2.8792623044290098E-3</v>
      </c>
      <c r="AT615">
        <v>4.0519167876282699E-3</v>
      </c>
      <c r="AV615">
        <v>1.2642953318953E-2</v>
      </c>
      <c r="AW615" t="s">
        <v>3618</v>
      </c>
      <c r="AX615">
        <v>1.24797473042735E-2</v>
      </c>
      <c r="AY615">
        <v>1.4982845805493099E-2</v>
      </c>
      <c r="AZ615">
        <v>1.0835961392846399E-2</v>
      </c>
      <c r="BA615">
        <v>1.1242192223794301E-2</v>
      </c>
      <c r="BD615" s="5" t="s">
        <v>2610</v>
      </c>
      <c r="BE615" s="2" t="s">
        <v>1613</v>
      </c>
      <c r="BF615">
        <f t="shared" si="126"/>
        <v>3.1060300710226991E-3</v>
      </c>
      <c r="BG615">
        <f t="shared" si="127"/>
        <v>1.9325220027144492E-3</v>
      </c>
      <c r="BH615">
        <f t="shared" si="128"/>
        <v>4.6474856877975002E-3</v>
      </c>
      <c r="BI615">
        <f t="shared" si="129"/>
        <v>1.8046333785009996E-3</v>
      </c>
      <c r="BJ615">
        <f t="shared" si="130"/>
        <v>1.0136625832945402E-2</v>
      </c>
      <c r="BK615">
        <f t="shared" si="131"/>
        <v>-6.2485184687431205E-3</v>
      </c>
      <c r="BL615">
        <f t="shared" si="132"/>
        <v>-1.8069919261066002E-3</v>
      </c>
      <c r="BN615">
        <f t="shared" si="133"/>
        <v>-2.8325705921658003E-3</v>
      </c>
      <c r="BO615">
        <f t="shared" si="134"/>
        <v>-3.8309367959882493E-3</v>
      </c>
      <c r="BP615">
        <f t="shared" si="135"/>
        <v>-7.4114685219721895E-3</v>
      </c>
      <c r="BQ615">
        <f t="shared" si="136"/>
        <v>0</v>
      </c>
      <c r="BR615">
        <f t="shared" si="137"/>
        <v>7.9970752242530807E-16</v>
      </c>
      <c r="BS615">
        <f t="shared" si="138"/>
        <v>-1.1726544831992601E-3</v>
      </c>
      <c r="BT615">
        <f t="shared" si="139"/>
        <v>-4.0623083094790124E-4</v>
      </c>
      <c r="BY615" s="24"/>
      <c r="BZ615" s="25"/>
    </row>
    <row r="616" spans="1:78" ht="15" customHeight="1" x14ac:dyDescent="0.3">
      <c r="B616" s="2" t="s">
        <v>614</v>
      </c>
      <c r="C616" s="2" t="s">
        <v>1613</v>
      </c>
      <c r="D616" s="5" t="s">
        <v>2611</v>
      </c>
      <c r="F616">
        <v>1.4381399956992599E-2</v>
      </c>
      <c r="G616" t="s">
        <v>3619</v>
      </c>
      <c r="H616">
        <v>1.42375735968345E-2</v>
      </c>
      <c r="I616">
        <v>1.7035022750437299E-2</v>
      </c>
      <c r="J616" s="126">
        <v>1.12753698859699E-2</v>
      </c>
      <c r="K616" s="126">
        <v>1.4107940478135701E-2</v>
      </c>
      <c r="M616">
        <v>1.11191139313459E-2</v>
      </c>
      <c r="N616" t="s">
        <v>3619</v>
      </c>
      <c r="O616">
        <v>1.1007913174490401E-2</v>
      </c>
      <c r="P616">
        <v>1.3170788344310101E-2</v>
      </c>
      <c r="Q616">
        <v>9.1865919286314504E-3</v>
      </c>
      <c r="R616">
        <v>1.30175287246197E-2</v>
      </c>
      <c r="T616">
        <v>9.9396943787097101E-3</v>
      </c>
      <c r="U616" t="s">
        <v>3619</v>
      </c>
      <c r="V616">
        <v>9.8402938542166505E-3</v>
      </c>
      <c r="W616">
        <v>1.17736523346185E-2</v>
      </c>
      <c r="X616">
        <v>5.2922086909122099E-3</v>
      </c>
      <c r="Y616">
        <v>1.2703677212884399E-2</v>
      </c>
      <c r="AA616">
        <v>1.18101844576772E-2</v>
      </c>
      <c r="AB616" t="s">
        <v>3619</v>
      </c>
      <c r="AC616">
        <v>1.1692076630278801E-2</v>
      </c>
      <c r="AD616">
        <v>1.3975502443567701E-2</v>
      </c>
      <c r="AE616">
        <v>1.00055510791762E-2</v>
      </c>
      <c r="AF616">
        <v>1.00055510791762E-2</v>
      </c>
      <c r="AH616">
        <v>2.1266396134502801E-2</v>
      </c>
      <c r="AI616" t="s">
        <v>3619</v>
      </c>
      <c r="AJ616">
        <v>2.1053722297019899E-2</v>
      </c>
      <c r="AK616">
        <v>2.5190267545116999E-2</v>
      </c>
      <c r="AL616">
        <v>1.1129770301557399E-2</v>
      </c>
      <c r="AM616">
        <v>1.11297703015566E-2</v>
      </c>
      <c r="AO616">
        <v>9.1277807731721308E-3</v>
      </c>
      <c r="AP616" t="s">
        <v>3619</v>
      </c>
      <c r="AQ616">
        <v>9.0364941992852992E-3</v>
      </c>
      <c r="AR616">
        <v>1.08120348482599E-2</v>
      </c>
      <c r="AS616">
        <v>2.8792623044290098E-3</v>
      </c>
      <c r="AT616">
        <v>4.0519167876282699E-3</v>
      </c>
      <c r="AV616">
        <v>1.2642953318953E-2</v>
      </c>
      <c r="AW616" t="s">
        <v>3619</v>
      </c>
      <c r="AX616">
        <v>1.24797473042735E-2</v>
      </c>
      <c r="AY616">
        <v>1.4982845805493099E-2</v>
      </c>
      <c r="AZ616">
        <v>1.0835961392846399E-2</v>
      </c>
      <c r="BA616">
        <v>1.1242192223794301E-2</v>
      </c>
      <c r="BD616" s="5" t="s">
        <v>2611</v>
      </c>
      <c r="BE616" s="2" t="s">
        <v>1613</v>
      </c>
      <c r="BF616">
        <f t="shared" si="126"/>
        <v>3.1060300710226991E-3</v>
      </c>
      <c r="BG616">
        <f t="shared" si="127"/>
        <v>1.9325220027144492E-3</v>
      </c>
      <c r="BH616">
        <f t="shared" si="128"/>
        <v>4.6474856877975002E-3</v>
      </c>
      <c r="BI616">
        <f t="shared" si="129"/>
        <v>1.8046333785009996E-3</v>
      </c>
      <c r="BJ616">
        <f t="shared" si="130"/>
        <v>1.0136625832945402E-2</v>
      </c>
      <c r="BK616">
        <f t="shared" si="131"/>
        <v>-6.2485184687431205E-3</v>
      </c>
      <c r="BL616">
        <f t="shared" si="132"/>
        <v>-1.8069919261066002E-3</v>
      </c>
      <c r="BN616">
        <f t="shared" si="133"/>
        <v>-2.8325705921658003E-3</v>
      </c>
      <c r="BO616">
        <f t="shared" si="134"/>
        <v>-3.8309367959882493E-3</v>
      </c>
      <c r="BP616">
        <f t="shared" si="135"/>
        <v>-7.4114685219721895E-3</v>
      </c>
      <c r="BQ616">
        <f t="shared" si="136"/>
        <v>0</v>
      </c>
      <c r="BR616">
        <f t="shared" si="137"/>
        <v>7.9970752242530807E-16</v>
      </c>
      <c r="BS616">
        <f t="shared" si="138"/>
        <v>-1.1726544831992601E-3</v>
      </c>
      <c r="BT616">
        <f t="shared" si="139"/>
        <v>-4.0623083094790124E-4</v>
      </c>
      <c r="BY616" s="24"/>
      <c r="BZ616" s="25"/>
    </row>
    <row r="617" spans="1:78" ht="15" customHeight="1" x14ac:dyDescent="0.3">
      <c r="B617" s="2" t="s">
        <v>615</v>
      </c>
      <c r="C617" s="2" t="s">
        <v>1614</v>
      </c>
      <c r="D617" s="5" t="s">
        <v>2612</v>
      </c>
      <c r="F617">
        <v>1.4381399956992599E-2</v>
      </c>
      <c r="G617" t="s">
        <v>3620</v>
      </c>
      <c r="H617">
        <v>1.42375735968345E-2</v>
      </c>
      <c r="I617">
        <v>1.7035022750437299E-2</v>
      </c>
      <c r="J617" s="126">
        <v>1.12753698859699E-2</v>
      </c>
      <c r="K617" s="126">
        <v>1.4107940478135701E-2</v>
      </c>
      <c r="M617">
        <v>1.11191139313459E-2</v>
      </c>
      <c r="N617" t="s">
        <v>3620</v>
      </c>
      <c r="O617">
        <v>1.1007913174490401E-2</v>
      </c>
      <c r="P617">
        <v>1.3170788344310101E-2</v>
      </c>
      <c r="Q617">
        <v>9.1865919286314504E-3</v>
      </c>
      <c r="R617">
        <v>1.30175287246197E-2</v>
      </c>
      <c r="T617">
        <v>9.9396943787097101E-3</v>
      </c>
      <c r="U617" t="s">
        <v>3620</v>
      </c>
      <c r="V617">
        <v>9.8402938542166505E-3</v>
      </c>
      <c r="W617">
        <v>1.17736523346185E-2</v>
      </c>
      <c r="X617">
        <v>5.2922086909122099E-3</v>
      </c>
      <c r="Y617">
        <v>1.2703677212884399E-2</v>
      </c>
      <c r="AA617">
        <v>1.18101844576772E-2</v>
      </c>
      <c r="AB617" t="s">
        <v>3620</v>
      </c>
      <c r="AC617">
        <v>1.1692076630278801E-2</v>
      </c>
      <c r="AD617">
        <v>1.3975502443567701E-2</v>
      </c>
      <c r="AE617">
        <v>1.00055510791762E-2</v>
      </c>
      <c r="AF617">
        <v>1.00055510791762E-2</v>
      </c>
      <c r="AH617">
        <v>2.1266396134502801E-2</v>
      </c>
      <c r="AI617" t="s">
        <v>3620</v>
      </c>
      <c r="AJ617">
        <v>2.1053722297019899E-2</v>
      </c>
      <c r="AK617">
        <v>2.5190267545116999E-2</v>
      </c>
      <c r="AL617">
        <v>1.1129770301557399E-2</v>
      </c>
      <c r="AM617">
        <v>1.11297703015566E-2</v>
      </c>
      <c r="AO617">
        <v>9.1277807731721308E-3</v>
      </c>
      <c r="AP617" t="s">
        <v>3620</v>
      </c>
      <c r="AQ617">
        <v>9.0364941992852992E-3</v>
      </c>
      <c r="AR617">
        <v>1.08120348482599E-2</v>
      </c>
      <c r="AS617">
        <v>2.8792623044290098E-3</v>
      </c>
      <c r="AT617">
        <v>4.0519167876282699E-3</v>
      </c>
      <c r="AV617">
        <v>1.2642953318953E-2</v>
      </c>
      <c r="AW617" t="s">
        <v>3620</v>
      </c>
      <c r="AX617">
        <v>1.24797473042735E-2</v>
      </c>
      <c r="AY617">
        <v>1.4982845805493099E-2</v>
      </c>
      <c r="AZ617">
        <v>1.0835961392846399E-2</v>
      </c>
      <c r="BA617">
        <v>1.1242192223794301E-2</v>
      </c>
      <c r="BD617" s="5" t="s">
        <v>2612</v>
      </c>
      <c r="BE617" s="2" t="s">
        <v>1614</v>
      </c>
      <c r="BF617">
        <f t="shared" si="126"/>
        <v>3.1060300710226991E-3</v>
      </c>
      <c r="BG617">
        <f t="shared" si="127"/>
        <v>1.9325220027144492E-3</v>
      </c>
      <c r="BH617">
        <f t="shared" si="128"/>
        <v>4.6474856877975002E-3</v>
      </c>
      <c r="BI617">
        <f t="shared" si="129"/>
        <v>1.8046333785009996E-3</v>
      </c>
      <c r="BJ617">
        <f t="shared" si="130"/>
        <v>1.0136625832945402E-2</v>
      </c>
      <c r="BK617">
        <f t="shared" si="131"/>
        <v>-6.2485184687431205E-3</v>
      </c>
      <c r="BL617">
        <f t="shared" si="132"/>
        <v>-1.8069919261066002E-3</v>
      </c>
      <c r="BN617">
        <f t="shared" si="133"/>
        <v>-2.8325705921658003E-3</v>
      </c>
      <c r="BO617">
        <f t="shared" si="134"/>
        <v>-3.8309367959882493E-3</v>
      </c>
      <c r="BP617">
        <f t="shared" si="135"/>
        <v>-7.4114685219721895E-3</v>
      </c>
      <c r="BQ617">
        <f t="shared" si="136"/>
        <v>0</v>
      </c>
      <c r="BR617">
        <f t="shared" si="137"/>
        <v>7.9970752242530807E-16</v>
      </c>
      <c r="BS617">
        <f t="shared" si="138"/>
        <v>-1.1726544831992601E-3</v>
      </c>
      <c r="BT617">
        <f t="shared" si="139"/>
        <v>-4.0623083094790124E-4</v>
      </c>
      <c r="BY617" s="24"/>
      <c r="BZ617" s="25"/>
    </row>
    <row r="618" spans="1:78" ht="15" customHeight="1" x14ac:dyDescent="0.3">
      <c r="B618" s="2" t="s">
        <v>616</v>
      </c>
      <c r="C618" s="2" t="s">
        <v>1615</v>
      </c>
      <c r="D618" s="5" t="s">
        <v>2613</v>
      </c>
      <c r="F618">
        <v>1.4381399956992599E-2</v>
      </c>
      <c r="G618" t="s">
        <v>3621</v>
      </c>
      <c r="H618">
        <v>1.42375735968345E-2</v>
      </c>
      <c r="I618">
        <v>1.7035022750437299E-2</v>
      </c>
      <c r="J618" s="126">
        <v>1.12753698859699E-2</v>
      </c>
      <c r="K618" s="126">
        <v>1.4107940478135701E-2</v>
      </c>
      <c r="M618">
        <v>1.11191139313459E-2</v>
      </c>
      <c r="N618" t="s">
        <v>3621</v>
      </c>
      <c r="O618">
        <v>1.1007913174490401E-2</v>
      </c>
      <c r="P618">
        <v>1.3170788344310101E-2</v>
      </c>
      <c r="Q618">
        <v>9.1865919286314504E-3</v>
      </c>
      <c r="R618">
        <v>1.30175287246197E-2</v>
      </c>
      <c r="T618">
        <v>9.9396943787097101E-3</v>
      </c>
      <c r="U618" t="s">
        <v>3621</v>
      </c>
      <c r="V618">
        <v>9.8402938542166505E-3</v>
      </c>
      <c r="W618">
        <v>1.17736523346185E-2</v>
      </c>
      <c r="X618">
        <v>5.2922086909122099E-3</v>
      </c>
      <c r="Y618">
        <v>1.2703677212884399E-2</v>
      </c>
      <c r="AA618">
        <v>1.18101844576772E-2</v>
      </c>
      <c r="AB618" t="s">
        <v>3621</v>
      </c>
      <c r="AC618">
        <v>1.1692076630278801E-2</v>
      </c>
      <c r="AD618">
        <v>1.3975502443567701E-2</v>
      </c>
      <c r="AE618">
        <v>1.00055510791762E-2</v>
      </c>
      <c r="AF618">
        <v>1.00055510791762E-2</v>
      </c>
      <c r="AH618">
        <v>2.1266396134502801E-2</v>
      </c>
      <c r="AI618" t="s">
        <v>3621</v>
      </c>
      <c r="AJ618">
        <v>2.1053722297019899E-2</v>
      </c>
      <c r="AK618">
        <v>2.5190267545116999E-2</v>
      </c>
      <c r="AL618">
        <v>1.1129770301557399E-2</v>
      </c>
      <c r="AM618">
        <v>1.11297703015566E-2</v>
      </c>
      <c r="AO618">
        <v>9.1277807731721308E-3</v>
      </c>
      <c r="AP618" t="s">
        <v>3621</v>
      </c>
      <c r="AQ618">
        <v>9.0364941992852992E-3</v>
      </c>
      <c r="AR618">
        <v>1.08120348482599E-2</v>
      </c>
      <c r="AS618">
        <v>2.8792623044290098E-3</v>
      </c>
      <c r="AT618">
        <v>4.0519167876282699E-3</v>
      </c>
      <c r="AV618">
        <v>1.2642953318953E-2</v>
      </c>
      <c r="AW618" t="s">
        <v>3621</v>
      </c>
      <c r="AX618">
        <v>1.24797473042735E-2</v>
      </c>
      <c r="AY618">
        <v>1.4982845805493099E-2</v>
      </c>
      <c r="AZ618">
        <v>1.0835961392846399E-2</v>
      </c>
      <c r="BA618">
        <v>1.1242192223794301E-2</v>
      </c>
      <c r="BD618" s="5" t="s">
        <v>2613</v>
      </c>
      <c r="BE618" s="2" t="s">
        <v>1615</v>
      </c>
      <c r="BF618">
        <f t="shared" si="126"/>
        <v>3.1060300710226991E-3</v>
      </c>
      <c r="BG618">
        <f t="shared" si="127"/>
        <v>1.9325220027144492E-3</v>
      </c>
      <c r="BH618">
        <f t="shared" si="128"/>
        <v>4.6474856877975002E-3</v>
      </c>
      <c r="BI618">
        <f t="shared" si="129"/>
        <v>1.8046333785009996E-3</v>
      </c>
      <c r="BJ618">
        <f t="shared" si="130"/>
        <v>1.0136625832945402E-2</v>
      </c>
      <c r="BK618">
        <f t="shared" si="131"/>
        <v>-6.2485184687431205E-3</v>
      </c>
      <c r="BL618">
        <f t="shared" si="132"/>
        <v>-1.8069919261066002E-3</v>
      </c>
      <c r="BN618">
        <f t="shared" si="133"/>
        <v>-2.8325705921658003E-3</v>
      </c>
      <c r="BO618">
        <f t="shared" si="134"/>
        <v>-3.8309367959882493E-3</v>
      </c>
      <c r="BP618">
        <f t="shared" si="135"/>
        <v>-7.4114685219721895E-3</v>
      </c>
      <c r="BQ618">
        <f t="shared" si="136"/>
        <v>0</v>
      </c>
      <c r="BR618">
        <f t="shared" si="137"/>
        <v>7.9970752242530807E-16</v>
      </c>
      <c r="BS618">
        <f t="shared" si="138"/>
        <v>-1.1726544831992601E-3</v>
      </c>
      <c r="BT618">
        <f t="shared" si="139"/>
        <v>-4.0623083094790124E-4</v>
      </c>
      <c r="BY618" s="24"/>
      <c r="BZ618" s="25"/>
    </row>
    <row r="619" spans="1:78" ht="15" customHeight="1" x14ac:dyDescent="0.3">
      <c r="B619" s="2" t="s">
        <v>617</v>
      </c>
      <c r="C619" s="2" t="s">
        <v>1616</v>
      </c>
      <c r="D619" s="5" t="s">
        <v>2614</v>
      </c>
      <c r="F619">
        <v>1.4381399956992599E-2</v>
      </c>
      <c r="G619" t="s">
        <v>3622</v>
      </c>
      <c r="H619">
        <v>1.42375735968345E-2</v>
      </c>
      <c r="I619">
        <v>1.7035022750437299E-2</v>
      </c>
      <c r="J619" s="126">
        <v>1.12753698859699E-2</v>
      </c>
      <c r="K619" s="126">
        <v>1.4107940478135701E-2</v>
      </c>
      <c r="M619">
        <v>1.11191139313459E-2</v>
      </c>
      <c r="N619" t="s">
        <v>3622</v>
      </c>
      <c r="O619">
        <v>1.1007913174490401E-2</v>
      </c>
      <c r="P619">
        <v>1.3170788344310101E-2</v>
      </c>
      <c r="Q619">
        <v>9.1865919286314504E-3</v>
      </c>
      <c r="R619">
        <v>1.30175287246197E-2</v>
      </c>
      <c r="T619">
        <v>9.9396943787097101E-3</v>
      </c>
      <c r="U619" t="s">
        <v>3622</v>
      </c>
      <c r="V619">
        <v>9.8402938542166505E-3</v>
      </c>
      <c r="W619">
        <v>1.17736523346185E-2</v>
      </c>
      <c r="X619">
        <v>5.2922086909122099E-3</v>
      </c>
      <c r="Y619">
        <v>1.2703677212884399E-2</v>
      </c>
      <c r="AA619">
        <v>1.18101844576772E-2</v>
      </c>
      <c r="AB619" t="s">
        <v>3622</v>
      </c>
      <c r="AC619">
        <v>1.1692076630278801E-2</v>
      </c>
      <c r="AD619">
        <v>1.3975502443567701E-2</v>
      </c>
      <c r="AE619">
        <v>1.00055510791762E-2</v>
      </c>
      <c r="AF619">
        <v>1.00055510791762E-2</v>
      </c>
      <c r="AH619">
        <v>2.1266396134502801E-2</v>
      </c>
      <c r="AI619" t="s">
        <v>3622</v>
      </c>
      <c r="AJ619">
        <v>2.1053722297019899E-2</v>
      </c>
      <c r="AK619">
        <v>2.5190267545116999E-2</v>
      </c>
      <c r="AL619">
        <v>1.1129770301557399E-2</v>
      </c>
      <c r="AM619">
        <v>1.11297703015566E-2</v>
      </c>
      <c r="AO619">
        <v>9.1277807731721308E-3</v>
      </c>
      <c r="AP619" t="s">
        <v>3622</v>
      </c>
      <c r="AQ619">
        <v>9.0364941992852992E-3</v>
      </c>
      <c r="AR619">
        <v>1.08120348482599E-2</v>
      </c>
      <c r="AS619">
        <v>2.8792623044290098E-3</v>
      </c>
      <c r="AT619">
        <v>4.0519167876282699E-3</v>
      </c>
      <c r="AV619">
        <v>1.2642953318953E-2</v>
      </c>
      <c r="AW619" t="s">
        <v>3622</v>
      </c>
      <c r="AX619">
        <v>1.24797473042735E-2</v>
      </c>
      <c r="AY619">
        <v>1.4982845805493099E-2</v>
      </c>
      <c r="AZ619">
        <v>1.0835961392846399E-2</v>
      </c>
      <c r="BA619">
        <v>1.1242192223794301E-2</v>
      </c>
      <c r="BD619" s="5" t="s">
        <v>2614</v>
      </c>
      <c r="BE619" s="2" t="s">
        <v>1616</v>
      </c>
      <c r="BF619">
        <f t="shared" si="126"/>
        <v>3.1060300710226991E-3</v>
      </c>
      <c r="BG619">
        <f t="shared" si="127"/>
        <v>1.9325220027144492E-3</v>
      </c>
      <c r="BH619">
        <f t="shared" si="128"/>
        <v>4.6474856877975002E-3</v>
      </c>
      <c r="BI619">
        <f t="shared" si="129"/>
        <v>1.8046333785009996E-3</v>
      </c>
      <c r="BJ619">
        <f t="shared" si="130"/>
        <v>1.0136625832945402E-2</v>
      </c>
      <c r="BK619">
        <f t="shared" si="131"/>
        <v>-6.2485184687431205E-3</v>
      </c>
      <c r="BL619">
        <f t="shared" si="132"/>
        <v>-1.8069919261066002E-3</v>
      </c>
      <c r="BN619">
        <f t="shared" si="133"/>
        <v>-2.8325705921658003E-3</v>
      </c>
      <c r="BO619">
        <f t="shared" si="134"/>
        <v>-3.8309367959882493E-3</v>
      </c>
      <c r="BP619">
        <f t="shared" si="135"/>
        <v>-7.4114685219721895E-3</v>
      </c>
      <c r="BQ619">
        <f t="shared" si="136"/>
        <v>0</v>
      </c>
      <c r="BR619">
        <f t="shared" si="137"/>
        <v>7.9970752242530807E-16</v>
      </c>
      <c r="BS619">
        <f t="shared" si="138"/>
        <v>-1.1726544831992601E-3</v>
      </c>
      <c r="BT619">
        <f t="shared" si="139"/>
        <v>-4.0623083094790124E-4</v>
      </c>
      <c r="BY619" s="24"/>
      <c r="BZ619" s="25"/>
    </row>
    <row r="620" spans="1:78" ht="15" customHeight="1" x14ac:dyDescent="0.3">
      <c r="B620" s="2" t="s">
        <v>618</v>
      </c>
      <c r="C620" s="2" t="s">
        <v>1617</v>
      </c>
      <c r="D620" s="5" t="s">
        <v>2615</v>
      </c>
      <c r="F620">
        <v>1.4381399956992599E-2</v>
      </c>
      <c r="G620" t="s">
        <v>3623</v>
      </c>
      <c r="H620">
        <v>1.42375735968345E-2</v>
      </c>
      <c r="I620">
        <v>1.7035022750437299E-2</v>
      </c>
      <c r="J620" s="126">
        <v>1.12753698859699E-2</v>
      </c>
      <c r="K620" s="126">
        <v>1.4107940478135701E-2</v>
      </c>
      <c r="M620">
        <v>1.11191139313459E-2</v>
      </c>
      <c r="N620" t="s">
        <v>3623</v>
      </c>
      <c r="O620">
        <v>1.1007913174490401E-2</v>
      </c>
      <c r="P620">
        <v>1.3170788344310101E-2</v>
      </c>
      <c r="Q620">
        <v>9.1865919286314504E-3</v>
      </c>
      <c r="R620">
        <v>1.30175287246197E-2</v>
      </c>
      <c r="T620">
        <v>9.9396943787097101E-3</v>
      </c>
      <c r="U620" t="s">
        <v>3623</v>
      </c>
      <c r="V620">
        <v>9.8402938542166505E-3</v>
      </c>
      <c r="W620">
        <v>1.17736523346185E-2</v>
      </c>
      <c r="X620">
        <v>5.2922086909122099E-3</v>
      </c>
      <c r="Y620">
        <v>1.2703677212884399E-2</v>
      </c>
      <c r="AA620">
        <v>1.18101844576772E-2</v>
      </c>
      <c r="AB620" t="s">
        <v>3623</v>
      </c>
      <c r="AC620">
        <v>1.1692076630278801E-2</v>
      </c>
      <c r="AD620">
        <v>1.3975502443567701E-2</v>
      </c>
      <c r="AE620">
        <v>1.00055510791762E-2</v>
      </c>
      <c r="AF620">
        <v>1.00055510791762E-2</v>
      </c>
      <c r="AH620">
        <v>2.1266396134502801E-2</v>
      </c>
      <c r="AI620" t="s">
        <v>3623</v>
      </c>
      <c r="AJ620">
        <v>2.1053722297019899E-2</v>
      </c>
      <c r="AK620">
        <v>2.5190267545116999E-2</v>
      </c>
      <c r="AL620">
        <v>1.1129770301557399E-2</v>
      </c>
      <c r="AM620">
        <v>1.11297703015566E-2</v>
      </c>
      <c r="AO620">
        <v>9.1277807731721308E-3</v>
      </c>
      <c r="AP620" t="s">
        <v>3623</v>
      </c>
      <c r="AQ620">
        <v>9.0364941992852992E-3</v>
      </c>
      <c r="AR620">
        <v>1.08120348482599E-2</v>
      </c>
      <c r="AS620">
        <v>2.8792623044290098E-3</v>
      </c>
      <c r="AT620">
        <v>4.0519167876282699E-3</v>
      </c>
      <c r="AV620">
        <v>1.2642953318953E-2</v>
      </c>
      <c r="AW620" t="s">
        <v>3623</v>
      </c>
      <c r="AX620">
        <v>1.24797473042735E-2</v>
      </c>
      <c r="AY620">
        <v>1.4982845805493099E-2</v>
      </c>
      <c r="AZ620">
        <v>1.0835961392846399E-2</v>
      </c>
      <c r="BA620">
        <v>1.1242192223794301E-2</v>
      </c>
      <c r="BD620" s="5" t="s">
        <v>2615</v>
      </c>
      <c r="BE620" s="2" t="s">
        <v>1617</v>
      </c>
      <c r="BF620">
        <f t="shared" si="126"/>
        <v>3.1060300710226991E-3</v>
      </c>
      <c r="BG620">
        <f t="shared" si="127"/>
        <v>1.9325220027144492E-3</v>
      </c>
      <c r="BH620">
        <f t="shared" si="128"/>
        <v>4.6474856877975002E-3</v>
      </c>
      <c r="BI620">
        <f t="shared" si="129"/>
        <v>1.8046333785009996E-3</v>
      </c>
      <c r="BJ620">
        <f t="shared" si="130"/>
        <v>1.0136625832945402E-2</v>
      </c>
      <c r="BK620">
        <f t="shared" si="131"/>
        <v>-6.2485184687431205E-3</v>
      </c>
      <c r="BL620">
        <f t="shared" si="132"/>
        <v>-1.8069919261066002E-3</v>
      </c>
      <c r="BN620">
        <f t="shared" si="133"/>
        <v>-2.8325705921658003E-3</v>
      </c>
      <c r="BO620">
        <f t="shared" si="134"/>
        <v>-3.8309367959882493E-3</v>
      </c>
      <c r="BP620">
        <f t="shared" si="135"/>
        <v>-7.4114685219721895E-3</v>
      </c>
      <c r="BQ620">
        <f t="shared" si="136"/>
        <v>0</v>
      </c>
      <c r="BR620">
        <f t="shared" si="137"/>
        <v>7.9970752242530807E-16</v>
      </c>
      <c r="BS620">
        <f t="shared" si="138"/>
        <v>-1.1726544831992601E-3</v>
      </c>
      <c r="BT620">
        <f t="shared" si="139"/>
        <v>-4.0623083094790124E-4</v>
      </c>
      <c r="BY620" s="24"/>
      <c r="BZ620" s="25"/>
    </row>
    <row r="621" spans="1:78" ht="15" customHeight="1" x14ac:dyDescent="0.3">
      <c r="B621" s="2" t="s">
        <v>619</v>
      </c>
      <c r="C621" s="2" t="s">
        <v>1618</v>
      </c>
      <c r="D621" s="5" t="s">
        <v>2616</v>
      </c>
      <c r="F621">
        <v>0</v>
      </c>
      <c r="G621" t="s">
        <v>3624</v>
      </c>
      <c r="H621">
        <v>0</v>
      </c>
      <c r="I621">
        <v>1.70350227504335E-2</v>
      </c>
      <c r="J621" s="126">
        <v>0</v>
      </c>
      <c r="K621" s="126">
        <v>0</v>
      </c>
      <c r="M621">
        <v>0</v>
      </c>
      <c r="N621" t="s">
        <v>3624</v>
      </c>
      <c r="O621">
        <v>0</v>
      </c>
      <c r="P621">
        <v>1.31707883441874E-2</v>
      </c>
      <c r="Q621">
        <v>0</v>
      </c>
      <c r="R621">
        <v>0</v>
      </c>
      <c r="T621">
        <v>0</v>
      </c>
      <c r="U621" t="s">
        <v>3624</v>
      </c>
      <c r="V621">
        <v>0</v>
      </c>
      <c r="W621">
        <v>1.1773652334695101E-2</v>
      </c>
      <c r="X621">
        <v>0</v>
      </c>
      <c r="Y621">
        <v>0</v>
      </c>
      <c r="AA621">
        <v>0</v>
      </c>
      <c r="AB621" t="s">
        <v>3624</v>
      </c>
      <c r="AC621">
        <v>0</v>
      </c>
      <c r="AD621">
        <v>1.39755024434247E-2</v>
      </c>
      <c r="AE621">
        <v>0</v>
      </c>
      <c r="AF621">
        <v>0</v>
      </c>
      <c r="AH621">
        <v>0</v>
      </c>
      <c r="AI621" t="s">
        <v>3624</v>
      </c>
      <c r="AJ621">
        <v>0</v>
      </c>
      <c r="AK621">
        <v>2.51902675451415E-2</v>
      </c>
      <c r="AL621">
        <v>0</v>
      </c>
      <c r="AM621">
        <v>0</v>
      </c>
      <c r="AO621">
        <v>0</v>
      </c>
      <c r="AP621" t="s">
        <v>3624</v>
      </c>
      <c r="AQ621">
        <v>0</v>
      </c>
      <c r="AR621">
        <v>1.08120348483258E-2</v>
      </c>
      <c r="AS621">
        <v>0</v>
      </c>
      <c r="AT621">
        <v>0</v>
      </c>
      <c r="AV621">
        <v>0</v>
      </c>
      <c r="AW621" t="s">
        <v>3624</v>
      </c>
      <c r="AX621">
        <v>0</v>
      </c>
      <c r="AY621">
        <v>1.49828458054709E-2</v>
      </c>
      <c r="AZ621">
        <v>0</v>
      </c>
      <c r="BA621">
        <v>0</v>
      </c>
      <c r="BD621" s="5" t="s">
        <v>2616</v>
      </c>
      <c r="BE621" s="2" t="s">
        <v>1618</v>
      </c>
      <c r="BF621">
        <f t="shared" si="126"/>
        <v>0</v>
      </c>
      <c r="BG621">
        <f t="shared" si="127"/>
        <v>0</v>
      </c>
      <c r="BH621">
        <f t="shared" si="128"/>
        <v>0</v>
      </c>
      <c r="BI621">
        <f t="shared" si="129"/>
        <v>0</v>
      </c>
      <c r="BJ621">
        <f t="shared" si="130"/>
        <v>0</v>
      </c>
      <c r="BK621">
        <f t="shared" si="131"/>
        <v>0</v>
      </c>
      <c r="BL621">
        <f t="shared" si="132"/>
        <v>0</v>
      </c>
      <c r="BN621">
        <f t="shared" si="133"/>
        <v>0</v>
      </c>
      <c r="BO621">
        <f t="shared" si="134"/>
        <v>0</v>
      </c>
      <c r="BP621">
        <f t="shared" si="135"/>
        <v>0</v>
      </c>
      <c r="BQ621">
        <f t="shared" si="136"/>
        <v>0</v>
      </c>
      <c r="BR621">
        <f t="shared" si="137"/>
        <v>0</v>
      </c>
      <c r="BS621">
        <f t="shared" si="138"/>
        <v>0</v>
      </c>
      <c r="BT621">
        <f t="shared" si="139"/>
        <v>0</v>
      </c>
      <c r="BY621" s="24"/>
      <c r="BZ621" s="25"/>
    </row>
    <row r="622" spans="1:78" ht="15" customHeight="1" x14ac:dyDescent="0.3">
      <c r="B622" s="2" t="s">
        <v>620</v>
      </c>
      <c r="C622" s="2" t="s">
        <v>1619</v>
      </c>
      <c r="D622" s="5" t="s">
        <v>2617</v>
      </c>
      <c r="F622">
        <v>1.4381399956992599E-2</v>
      </c>
      <c r="G622" t="s">
        <v>620</v>
      </c>
      <c r="H622">
        <v>0</v>
      </c>
      <c r="I622">
        <v>1.7035022750390202E-2</v>
      </c>
      <c r="J622" s="126">
        <v>1.12753698859699E-2</v>
      </c>
      <c r="K622" s="126">
        <v>1.4107940478135701E-2</v>
      </c>
      <c r="M622">
        <v>1.11191139313459E-2</v>
      </c>
      <c r="N622" t="s">
        <v>620</v>
      </c>
      <c r="O622">
        <v>0</v>
      </c>
      <c r="P622">
        <v>1.3170788344168001E-2</v>
      </c>
      <c r="Q622">
        <v>9.1865919286314504E-3</v>
      </c>
      <c r="R622">
        <v>1.30175287246197E-2</v>
      </c>
      <c r="T622">
        <v>9.9396943787097101E-3</v>
      </c>
      <c r="U622" t="s">
        <v>620</v>
      </c>
      <c r="V622">
        <v>0</v>
      </c>
      <c r="W622">
        <v>1.1773652334717799E-2</v>
      </c>
      <c r="X622">
        <v>5.2922086909122099E-3</v>
      </c>
      <c r="Y622">
        <v>1.2703677212884399E-2</v>
      </c>
      <c r="AA622">
        <v>1.18101844576772E-2</v>
      </c>
      <c r="AB622" t="s">
        <v>620</v>
      </c>
      <c r="AC622">
        <v>0</v>
      </c>
      <c r="AD622">
        <v>1.39755024435024E-2</v>
      </c>
      <c r="AE622">
        <v>1.00055510791762E-2</v>
      </c>
      <c r="AF622">
        <v>1.00055510791762E-2</v>
      </c>
      <c r="AH622">
        <v>2.1266396134502801E-2</v>
      </c>
      <c r="AI622" t="s">
        <v>620</v>
      </c>
      <c r="AJ622">
        <v>0</v>
      </c>
      <c r="AK622">
        <v>2.5190267545138201E-2</v>
      </c>
      <c r="AL622">
        <v>1.1129770301557399E-2</v>
      </c>
      <c r="AM622">
        <v>1.11297703015566E-2</v>
      </c>
      <c r="AO622">
        <v>9.1277807731721308E-3</v>
      </c>
      <c r="AP622" t="s">
        <v>620</v>
      </c>
      <c r="AQ622">
        <v>0</v>
      </c>
      <c r="AR622">
        <v>1.08120348483291E-2</v>
      </c>
      <c r="AS622">
        <v>2.8792623044290098E-3</v>
      </c>
      <c r="AT622">
        <v>4.0519167876282699E-3</v>
      </c>
      <c r="AV622">
        <v>1.2642953318953E-2</v>
      </c>
      <c r="AW622" t="s">
        <v>620</v>
      </c>
      <c r="AX622">
        <v>0</v>
      </c>
      <c r="AY622">
        <v>1.49828458054899E-2</v>
      </c>
      <c r="AZ622">
        <v>1.0835961392846399E-2</v>
      </c>
      <c r="BA622">
        <v>1.1242192223794301E-2</v>
      </c>
      <c r="BD622" s="5" t="s">
        <v>2617</v>
      </c>
      <c r="BE622" s="2" t="s">
        <v>1619</v>
      </c>
      <c r="BF622">
        <f t="shared" si="126"/>
        <v>3.1060300710226991E-3</v>
      </c>
      <c r="BG622">
        <f t="shared" si="127"/>
        <v>1.9325220027144492E-3</v>
      </c>
      <c r="BH622">
        <f t="shared" si="128"/>
        <v>4.6474856877975002E-3</v>
      </c>
      <c r="BI622">
        <f t="shared" si="129"/>
        <v>1.8046333785009996E-3</v>
      </c>
      <c r="BJ622">
        <f t="shared" si="130"/>
        <v>1.0136625832945402E-2</v>
      </c>
      <c r="BK622">
        <f t="shared" si="131"/>
        <v>-6.2485184687431205E-3</v>
      </c>
      <c r="BL622">
        <f t="shared" si="132"/>
        <v>-1.8069919261066002E-3</v>
      </c>
      <c r="BN622">
        <f t="shared" si="133"/>
        <v>-2.8325705921658003E-3</v>
      </c>
      <c r="BO622">
        <f t="shared" si="134"/>
        <v>-3.8309367959882493E-3</v>
      </c>
      <c r="BP622">
        <f t="shared" si="135"/>
        <v>-7.4114685219721895E-3</v>
      </c>
      <c r="BQ622">
        <f t="shared" si="136"/>
        <v>0</v>
      </c>
      <c r="BR622">
        <f t="shared" si="137"/>
        <v>7.9970752242530807E-16</v>
      </c>
      <c r="BS622">
        <f t="shared" si="138"/>
        <v>-1.1726544831992601E-3</v>
      </c>
      <c r="BT622">
        <f t="shared" si="139"/>
        <v>-4.0623083094790124E-4</v>
      </c>
      <c r="BY622" s="24"/>
      <c r="BZ622" s="25"/>
    </row>
    <row r="623" spans="1:78" ht="15" customHeight="1" x14ac:dyDescent="0.3">
      <c r="B623" s="2" t="s">
        <v>621</v>
      </c>
      <c r="C623" s="2" t="s">
        <v>1620</v>
      </c>
      <c r="D623" s="5" t="s">
        <v>2618</v>
      </c>
      <c r="F623">
        <v>1.4381399956992599E-2</v>
      </c>
      <c r="G623" t="s">
        <v>3625</v>
      </c>
      <c r="H623">
        <v>1.42375735968345E-2</v>
      </c>
      <c r="I623">
        <v>1.7035022750387901E-2</v>
      </c>
      <c r="J623" s="126">
        <v>1.12753698859699E-2</v>
      </c>
      <c r="K623" s="126">
        <v>1.4107940478135701E-2</v>
      </c>
      <c r="M623">
        <v>1.11191139313459E-2</v>
      </c>
      <c r="N623" t="s">
        <v>3625</v>
      </c>
      <c r="O623">
        <v>1.1007913174490401E-2</v>
      </c>
      <c r="P623">
        <v>1.31707883442221E-2</v>
      </c>
      <c r="Q623">
        <v>9.1865919286314504E-3</v>
      </c>
      <c r="R623">
        <v>1.30175287246197E-2</v>
      </c>
      <c r="T623">
        <v>9.9396943787097101E-3</v>
      </c>
      <c r="U623" t="s">
        <v>3625</v>
      </c>
      <c r="V623">
        <v>9.8402938542166505E-3</v>
      </c>
      <c r="W623">
        <v>1.1773652334552199E-2</v>
      </c>
      <c r="X623">
        <v>5.2922086909122099E-3</v>
      </c>
      <c r="Y623">
        <v>1.2703677212884399E-2</v>
      </c>
      <c r="AA623">
        <v>1.18101844576772E-2</v>
      </c>
      <c r="AB623" t="s">
        <v>3625</v>
      </c>
      <c r="AC623">
        <v>1.1692076630278801E-2</v>
      </c>
      <c r="AD623">
        <v>1.39755024434891E-2</v>
      </c>
      <c r="AE623">
        <v>1.00055510791762E-2</v>
      </c>
      <c r="AF623">
        <v>1.00055510791762E-2</v>
      </c>
      <c r="AH623">
        <v>2.1266396134502801E-2</v>
      </c>
      <c r="AI623" t="s">
        <v>3625</v>
      </c>
      <c r="AJ623">
        <v>2.1053722297019899E-2</v>
      </c>
      <c r="AK623">
        <v>2.51902675451155E-2</v>
      </c>
      <c r="AL623">
        <v>1.1129770301557399E-2</v>
      </c>
      <c r="AM623">
        <v>1.11297703015566E-2</v>
      </c>
      <c r="AO623">
        <v>9.1277807731721308E-3</v>
      </c>
      <c r="AP623" t="s">
        <v>3625</v>
      </c>
      <c r="AQ623">
        <v>9.0364941992852992E-3</v>
      </c>
      <c r="AR623">
        <v>1.0812034848235799E-2</v>
      </c>
      <c r="AS623">
        <v>2.8792623044290098E-3</v>
      </c>
      <c r="AT623">
        <v>4.0519167876282699E-3</v>
      </c>
      <c r="AV623">
        <v>1.2642953318953E-2</v>
      </c>
      <c r="AW623" t="s">
        <v>3625</v>
      </c>
      <c r="AX623">
        <v>1.24797473042735E-2</v>
      </c>
      <c r="AY623">
        <v>1.4982845805674201E-2</v>
      </c>
      <c r="AZ623">
        <v>1.0835961392846399E-2</v>
      </c>
      <c r="BA623">
        <v>1.1242192223794301E-2</v>
      </c>
      <c r="BD623" s="5" t="s">
        <v>2618</v>
      </c>
      <c r="BE623" s="2" t="s">
        <v>1620</v>
      </c>
      <c r="BF623">
        <f t="shared" si="126"/>
        <v>3.1060300710226991E-3</v>
      </c>
      <c r="BG623">
        <f t="shared" si="127"/>
        <v>1.9325220027144492E-3</v>
      </c>
      <c r="BH623">
        <f t="shared" si="128"/>
        <v>4.6474856877975002E-3</v>
      </c>
      <c r="BI623">
        <f t="shared" si="129"/>
        <v>1.8046333785009996E-3</v>
      </c>
      <c r="BJ623">
        <f t="shared" si="130"/>
        <v>1.0136625832945402E-2</v>
      </c>
      <c r="BK623">
        <f t="shared" si="131"/>
        <v>-6.2485184687431205E-3</v>
      </c>
      <c r="BL623">
        <f t="shared" si="132"/>
        <v>-1.8069919261066002E-3</v>
      </c>
      <c r="BN623">
        <f t="shared" si="133"/>
        <v>-2.8325705921658003E-3</v>
      </c>
      <c r="BO623">
        <f t="shared" si="134"/>
        <v>-3.8309367959882493E-3</v>
      </c>
      <c r="BP623">
        <f t="shared" si="135"/>
        <v>-7.4114685219721895E-3</v>
      </c>
      <c r="BQ623">
        <f t="shared" si="136"/>
        <v>0</v>
      </c>
      <c r="BR623">
        <f t="shared" si="137"/>
        <v>7.9970752242530807E-16</v>
      </c>
      <c r="BS623">
        <f t="shared" si="138"/>
        <v>-1.1726544831992601E-3</v>
      </c>
      <c r="BT623">
        <f t="shared" si="139"/>
        <v>-4.0623083094790124E-4</v>
      </c>
      <c r="BY623" s="24"/>
      <c r="BZ623" s="25"/>
    </row>
    <row r="624" spans="1:78" ht="15" customHeight="1" x14ac:dyDescent="0.3">
      <c r="B624" s="2" t="s">
        <v>622</v>
      </c>
      <c r="C624" s="2" t="s">
        <v>1621</v>
      </c>
      <c r="D624" s="5" t="s">
        <v>2619</v>
      </c>
      <c r="F624">
        <v>0</v>
      </c>
      <c r="G624" t="s">
        <v>622</v>
      </c>
      <c r="H624">
        <v>0</v>
      </c>
      <c r="I624">
        <v>2.7974491535690698E-3</v>
      </c>
      <c r="J624" s="126">
        <v>0</v>
      </c>
      <c r="K624" s="126">
        <v>0</v>
      </c>
      <c r="M624">
        <v>0</v>
      </c>
      <c r="N624" t="s">
        <v>622</v>
      </c>
      <c r="O624">
        <v>0</v>
      </c>
      <c r="P624">
        <v>2.1628751697452099E-3</v>
      </c>
      <c r="Q624">
        <v>0</v>
      </c>
      <c r="R624">
        <v>0</v>
      </c>
      <c r="T624">
        <v>0</v>
      </c>
      <c r="U624" t="s">
        <v>622</v>
      </c>
      <c r="V624">
        <v>0</v>
      </c>
      <c r="W624">
        <v>1.9333584803471E-3</v>
      </c>
      <c r="X624">
        <v>0</v>
      </c>
      <c r="Y624">
        <v>0</v>
      </c>
      <c r="AA624">
        <v>0</v>
      </c>
      <c r="AB624" t="s">
        <v>622</v>
      </c>
      <c r="AC624">
        <v>0</v>
      </c>
      <c r="AD624">
        <v>2.2834258133274401E-3</v>
      </c>
      <c r="AE624">
        <v>0</v>
      </c>
      <c r="AF624">
        <v>0</v>
      </c>
      <c r="AH624">
        <v>0</v>
      </c>
      <c r="AI624" t="s">
        <v>622</v>
      </c>
      <c r="AJ624">
        <v>0</v>
      </c>
      <c r="AK624">
        <v>4.1365452480477396E-3</v>
      </c>
      <c r="AL624">
        <v>0</v>
      </c>
      <c r="AM624">
        <v>0</v>
      </c>
      <c r="AO624">
        <v>0</v>
      </c>
      <c r="AP624" t="s">
        <v>622</v>
      </c>
      <c r="AQ624">
        <v>0</v>
      </c>
      <c r="AR624">
        <v>1.7755406489313101E-3</v>
      </c>
      <c r="AS624">
        <v>0</v>
      </c>
      <c r="AT624">
        <v>0</v>
      </c>
      <c r="AV624">
        <v>0</v>
      </c>
      <c r="AW624" t="s">
        <v>622</v>
      </c>
      <c r="AX624">
        <v>0</v>
      </c>
      <c r="AY624">
        <v>2.5030985011736998E-3</v>
      </c>
      <c r="AZ624">
        <v>0</v>
      </c>
      <c r="BA624">
        <v>0</v>
      </c>
      <c r="BD624" s="5" t="s">
        <v>2619</v>
      </c>
      <c r="BE624" s="2" t="s">
        <v>1621</v>
      </c>
      <c r="BF624">
        <f t="shared" si="126"/>
        <v>0</v>
      </c>
      <c r="BG624">
        <f t="shared" si="127"/>
        <v>0</v>
      </c>
      <c r="BH624">
        <f t="shared" si="128"/>
        <v>0</v>
      </c>
      <c r="BI624">
        <f t="shared" si="129"/>
        <v>0</v>
      </c>
      <c r="BJ624">
        <f t="shared" si="130"/>
        <v>0</v>
      </c>
      <c r="BK624">
        <f t="shared" si="131"/>
        <v>0</v>
      </c>
      <c r="BL624">
        <f t="shared" si="132"/>
        <v>0</v>
      </c>
      <c r="BN624">
        <f t="shared" si="133"/>
        <v>0</v>
      </c>
      <c r="BO624">
        <f t="shared" si="134"/>
        <v>0</v>
      </c>
      <c r="BP624">
        <f t="shared" si="135"/>
        <v>0</v>
      </c>
      <c r="BQ624">
        <f t="shared" si="136"/>
        <v>0</v>
      </c>
      <c r="BR624">
        <f t="shared" si="137"/>
        <v>0</v>
      </c>
      <c r="BS624">
        <f t="shared" si="138"/>
        <v>0</v>
      </c>
      <c r="BT624">
        <f t="shared" si="139"/>
        <v>0</v>
      </c>
      <c r="BY624" s="24"/>
      <c r="BZ624" s="25"/>
    </row>
    <row r="625" spans="1:78" ht="15" customHeight="1" x14ac:dyDescent="0.3">
      <c r="B625" s="2" t="s">
        <v>623</v>
      </c>
      <c r="C625" s="2" t="s">
        <v>1622</v>
      </c>
      <c r="D625" s="5" t="s">
        <v>2620</v>
      </c>
      <c r="F625">
        <v>0</v>
      </c>
      <c r="G625" t="s">
        <v>3626</v>
      </c>
      <c r="H625">
        <v>0</v>
      </c>
      <c r="I625">
        <v>2.7974491535690698E-3</v>
      </c>
      <c r="J625" s="126">
        <v>0</v>
      </c>
      <c r="K625" s="126">
        <v>0</v>
      </c>
      <c r="M625">
        <v>0</v>
      </c>
      <c r="N625" t="s">
        <v>3626</v>
      </c>
      <c r="O625">
        <v>0</v>
      </c>
      <c r="P625">
        <v>2.1628751697452099E-3</v>
      </c>
      <c r="Q625">
        <v>0</v>
      </c>
      <c r="R625">
        <v>0</v>
      </c>
      <c r="T625">
        <v>0</v>
      </c>
      <c r="U625" t="s">
        <v>3626</v>
      </c>
      <c r="V625">
        <v>0</v>
      </c>
      <c r="W625">
        <v>1.9333584803471E-3</v>
      </c>
      <c r="X625">
        <v>0</v>
      </c>
      <c r="Y625">
        <v>0</v>
      </c>
      <c r="AA625">
        <v>0</v>
      </c>
      <c r="AB625" t="s">
        <v>3626</v>
      </c>
      <c r="AC625">
        <v>0</v>
      </c>
      <c r="AD625">
        <v>2.2834258133274401E-3</v>
      </c>
      <c r="AE625">
        <v>0</v>
      </c>
      <c r="AF625">
        <v>0</v>
      </c>
      <c r="AH625">
        <v>0</v>
      </c>
      <c r="AI625" t="s">
        <v>3626</v>
      </c>
      <c r="AJ625">
        <v>0</v>
      </c>
      <c r="AK625">
        <v>4.1365452480477396E-3</v>
      </c>
      <c r="AL625">
        <v>0</v>
      </c>
      <c r="AM625">
        <v>0</v>
      </c>
      <c r="AO625">
        <v>0</v>
      </c>
      <c r="AP625" t="s">
        <v>3626</v>
      </c>
      <c r="AQ625">
        <v>0</v>
      </c>
      <c r="AR625">
        <v>1.7755406489313101E-3</v>
      </c>
      <c r="AS625">
        <v>0</v>
      </c>
      <c r="AT625">
        <v>0</v>
      </c>
      <c r="AV625">
        <v>0</v>
      </c>
      <c r="AW625" t="s">
        <v>3626</v>
      </c>
      <c r="AX625">
        <v>0</v>
      </c>
      <c r="AY625">
        <v>2.5030985011736998E-3</v>
      </c>
      <c r="AZ625">
        <v>0</v>
      </c>
      <c r="BA625">
        <v>0</v>
      </c>
      <c r="BD625" s="5" t="s">
        <v>2620</v>
      </c>
      <c r="BE625" s="2" t="s">
        <v>1622</v>
      </c>
      <c r="BF625">
        <f t="shared" si="126"/>
        <v>0</v>
      </c>
      <c r="BG625">
        <f t="shared" si="127"/>
        <v>0</v>
      </c>
      <c r="BH625">
        <f t="shared" si="128"/>
        <v>0</v>
      </c>
      <c r="BI625">
        <f t="shared" si="129"/>
        <v>0</v>
      </c>
      <c r="BJ625">
        <f t="shared" si="130"/>
        <v>0</v>
      </c>
      <c r="BK625">
        <f t="shared" si="131"/>
        <v>0</v>
      </c>
      <c r="BL625">
        <f t="shared" si="132"/>
        <v>0</v>
      </c>
      <c r="BN625">
        <f t="shared" si="133"/>
        <v>0</v>
      </c>
      <c r="BO625">
        <f t="shared" si="134"/>
        <v>0</v>
      </c>
      <c r="BP625">
        <f t="shared" si="135"/>
        <v>0</v>
      </c>
      <c r="BQ625">
        <f t="shared" si="136"/>
        <v>0</v>
      </c>
      <c r="BR625">
        <f t="shared" si="137"/>
        <v>0</v>
      </c>
      <c r="BS625">
        <f t="shared" si="138"/>
        <v>0</v>
      </c>
      <c r="BT625">
        <f t="shared" si="139"/>
        <v>0</v>
      </c>
      <c r="BY625" s="24"/>
      <c r="BZ625" s="25"/>
    </row>
    <row r="626" spans="1:78" ht="15" customHeight="1" x14ac:dyDescent="0.3">
      <c r="B626" s="2" t="s">
        <v>624</v>
      </c>
      <c r="C626" s="2" t="s">
        <v>1623</v>
      </c>
      <c r="D626" s="5" t="s">
        <v>2621</v>
      </c>
      <c r="F626">
        <v>0</v>
      </c>
      <c r="G626" t="s">
        <v>3627</v>
      </c>
      <c r="H626">
        <v>0</v>
      </c>
      <c r="I626">
        <v>0</v>
      </c>
      <c r="J626" s="126">
        <v>0</v>
      </c>
      <c r="K626" s="126">
        <v>0</v>
      </c>
      <c r="M626">
        <v>0</v>
      </c>
      <c r="N626" t="s">
        <v>3627</v>
      </c>
      <c r="O626">
        <v>0</v>
      </c>
      <c r="P626">
        <v>0</v>
      </c>
      <c r="Q626">
        <v>0</v>
      </c>
      <c r="R626">
        <v>0</v>
      </c>
      <c r="T626">
        <v>0</v>
      </c>
      <c r="U626" t="s">
        <v>3627</v>
      </c>
      <c r="V626">
        <v>0</v>
      </c>
      <c r="W626">
        <v>0</v>
      </c>
      <c r="X626">
        <v>0</v>
      </c>
      <c r="Y626">
        <v>0</v>
      </c>
      <c r="AA626">
        <v>0</v>
      </c>
      <c r="AB626" t="s">
        <v>3627</v>
      </c>
      <c r="AC626">
        <v>0</v>
      </c>
      <c r="AD626">
        <v>0</v>
      </c>
      <c r="AE626">
        <v>0</v>
      </c>
      <c r="AF626">
        <v>0</v>
      </c>
      <c r="AH626">
        <v>0</v>
      </c>
      <c r="AI626" t="s">
        <v>3627</v>
      </c>
      <c r="AJ626">
        <v>0</v>
      </c>
      <c r="AK626">
        <v>0</v>
      </c>
      <c r="AL626">
        <v>0</v>
      </c>
      <c r="AM626">
        <v>0</v>
      </c>
      <c r="AO626">
        <v>0</v>
      </c>
      <c r="AP626" t="s">
        <v>3627</v>
      </c>
      <c r="AQ626">
        <v>0</v>
      </c>
      <c r="AR626">
        <v>0</v>
      </c>
      <c r="AS626">
        <v>0</v>
      </c>
      <c r="AT626">
        <v>0</v>
      </c>
      <c r="AV626">
        <v>0</v>
      </c>
      <c r="AW626" t="s">
        <v>3627</v>
      </c>
      <c r="AX626">
        <v>0</v>
      </c>
      <c r="AY626">
        <v>0</v>
      </c>
      <c r="AZ626">
        <v>0</v>
      </c>
      <c r="BA626">
        <v>0</v>
      </c>
      <c r="BD626" s="5" t="s">
        <v>2621</v>
      </c>
      <c r="BE626" s="2" t="s">
        <v>1623</v>
      </c>
      <c r="BF626">
        <f t="shared" si="126"/>
        <v>0</v>
      </c>
      <c r="BG626">
        <f t="shared" si="127"/>
        <v>0</v>
      </c>
      <c r="BH626">
        <f t="shared" si="128"/>
        <v>0</v>
      </c>
      <c r="BI626">
        <f t="shared" si="129"/>
        <v>0</v>
      </c>
      <c r="BJ626">
        <f t="shared" si="130"/>
        <v>0</v>
      </c>
      <c r="BK626">
        <f t="shared" si="131"/>
        <v>0</v>
      </c>
      <c r="BL626">
        <f t="shared" si="132"/>
        <v>0</v>
      </c>
      <c r="BN626">
        <f t="shared" si="133"/>
        <v>0</v>
      </c>
      <c r="BO626">
        <f t="shared" si="134"/>
        <v>0</v>
      </c>
      <c r="BP626">
        <f t="shared" si="135"/>
        <v>0</v>
      </c>
      <c r="BQ626">
        <f t="shared" si="136"/>
        <v>0</v>
      </c>
      <c r="BR626">
        <f t="shared" si="137"/>
        <v>0</v>
      </c>
      <c r="BS626">
        <f t="shared" si="138"/>
        <v>0</v>
      </c>
      <c r="BT626">
        <f t="shared" si="139"/>
        <v>0</v>
      </c>
    </row>
    <row r="627" spans="1:78" ht="15" customHeight="1" x14ac:dyDescent="0.3">
      <c r="B627" s="2" t="s">
        <v>625</v>
      </c>
      <c r="C627" s="2" t="s">
        <v>1624</v>
      </c>
      <c r="D627" s="5" t="s">
        <v>2622</v>
      </c>
      <c r="F627">
        <v>1.4381399956992599E-2</v>
      </c>
      <c r="G627" t="s">
        <v>3628</v>
      </c>
      <c r="H627">
        <v>1.42375735968345E-2</v>
      </c>
      <c r="I627">
        <v>1.7035022750437299E-2</v>
      </c>
      <c r="J627" s="126">
        <v>1.12753698859699E-2</v>
      </c>
      <c r="K627" s="126">
        <v>1.4107940478135701E-2</v>
      </c>
      <c r="M627">
        <v>1.11191139313459E-2</v>
      </c>
      <c r="N627" t="s">
        <v>3628</v>
      </c>
      <c r="O627">
        <v>1.1007913174490401E-2</v>
      </c>
      <c r="P627">
        <v>1.3170788344310101E-2</v>
      </c>
      <c r="Q627">
        <v>9.1865919286314504E-3</v>
      </c>
      <c r="R627">
        <v>1.30175287246197E-2</v>
      </c>
      <c r="T627">
        <v>9.9396943787097101E-3</v>
      </c>
      <c r="U627" t="s">
        <v>3628</v>
      </c>
      <c r="V627">
        <v>9.8402938542166505E-3</v>
      </c>
      <c r="W627">
        <v>1.17736523346185E-2</v>
      </c>
      <c r="X627">
        <v>5.2922086909122099E-3</v>
      </c>
      <c r="Y627">
        <v>1.2703677212884399E-2</v>
      </c>
      <c r="AA627">
        <v>1.18101844576772E-2</v>
      </c>
      <c r="AB627" t="s">
        <v>3628</v>
      </c>
      <c r="AC627">
        <v>1.1692076630278801E-2</v>
      </c>
      <c r="AD627">
        <v>1.3975502443567701E-2</v>
      </c>
      <c r="AE627">
        <v>1.00055510791762E-2</v>
      </c>
      <c r="AF627">
        <v>1.00055510791762E-2</v>
      </c>
      <c r="AH627">
        <v>2.1266396134502801E-2</v>
      </c>
      <c r="AI627" t="s">
        <v>3628</v>
      </c>
      <c r="AJ627">
        <v>2.1053722297019899E-2</v>
      </c>
      <c r="AK627">
        <v>2.5190267545116999E-2</v>
      </c>
      <c r="AL627">
        <v>1.1129770301557399E-2</v>
      </c>
      <c r="AM627">
        <v>1.11297703015566E-2</v>
      </c>
      <c r="AO627">
        <v>9.1277807731721308E-3</v>
      </c>
      <c r="AP627" t="s">
        <v>3628</v>
      </c>
      <c r="AQ627">
        <v>9.0364941992852992E-3</v>
      </c>
      <c r="AR627">
        <v>1.08120348482599E-2</v>
      </c>
      <c r="AS627">
        <v>2.8792623044290098E-3</v>
      </c>
      <c r="AT627">
        <v>4.0519167876282699E-3</v>
      </c>
      <c r="AV627">
        <v>1.2642953318953E-2</v>
      </c>
      <c r="AW627" t="s">
        <v>3628</v>
      </c>
      <c r="AX627">
        <v>1.24797473042735E-2</v>
      </c>
      <c r="AY627">
        <v>1.4982845805493099E-2</v>
      </c>
      <c r="AZ627">
        <v>1.0835961392846399E-2</v>
      </c>
      <c r="BA627">
        <v>1.1242192223794301E-2</v>
      </c>
      <c r="BD627" s="5" t="s">
        <v>2622</v>
      </c>
      <c r="BE627" s="2" t="s">
        <v>1624</v>
      </c>
      <c r="BF627">
        <f t="shared" si="126"/>
        <v>3.1060300710226991E-3</v>
      </c>
      <c r="BG627">
        <f t="shared" si="127"/>
        <v>1.9325220027144492E-3</v>
      </c>
      <c r="BH627">
        <f t="shared" si="128"/>
        <v>4.6474856877975002E-3</v>
      </c>
      <c r="BI627">
        <f t="shared" si="129"/>
        <v>1.8046333785009996E-3</v>
      </c>
      <c r="BJ627">
        <f t="shared" si="130"/>
        <v>1.0136625832945402E-2</v>
      </c>
      <c r="BK627">
        <f t="shared" si="131"/>
        <v>-6.2485184687431205E-3</v>
      </c>
      <c r="BL627">
        <f t="shared" si="132"/>
        <v>-1.8069919261066002E-3</v>
      </c>
      <c r="BN627">
        <f t="shared" si="133"/>
        <v>-2.8325705921658003E-3</v>
      </c>
      <c r="BO627">
        <f t="shared" si="134"/>
        <v>-3.8309367959882493E-3</v>
      </c>
      <c r="BP627">
        <f t="shared" si="135"/>
        <v>-7.4114685219721895E-3</v>
      </c>
      <c r="BQ627">
        <f t="shared" si="136"/>
        <v>0</v>
      </c>
      <c r="BR627">
        <f t="shared" si="137"/>
        <v>7.9970752242530807E-16</v>
      </c>
      <c r="BS627">
        <f t="shared" si="138"/>
        <v>-1.1726544831992601E-3</v>
      </c>
      <c r="BT627">
        <f t="shared" si="139"/>
        <v>-4.0623083094790124E-4</v>
      </c>
    </row>
    <row r="628" spans="1:78" ht="15" customHeight="1" x14ac:dyDescent="0.3">
      <c r="B628" s="2" t="s">
        <v>626</v>
      </c>
      <c r="C628" s="2" t="s">
        <v>1624</v>
      </c>
      <c r="D628" s="5" t="s">
        <v>2623</v>
      </c>
      <c r="F628">
        <v>1.4381399956992599E-2</v>
      </c>
      <c r="G628" t="s">
        <v>3629</v>
      </c>
      <c r="H628">
        <v>1.42375735968345E-2</v>
      </c>
      <c r="I628">
        <v>1.7035022750437299E-2</v>
      </c>
      <c r="J628" s="126">
        <v>1.12753698859699E-2</v>
      </c>
      <c r="K628" s="126">
        <v>1.4107940478135701E-2</v>
      </c>
      <c r="M628">
        <v>1.11191139313459E-2</v>
      </c>
      <c r="N628" t="s">
        <v>3629</v>
      </c>
      <c r="O628">
        <v>1.1007913174490401E-2</v>
      </c>
      <c r="P628">
        <v>1.3170788344310101E-2</v>
      </c>
      <c r="Q628">
        <v>9.1865919286314504E-3</v>
      </c>
      <c r="R628">
        <v>1.30175287246197E-2</v>
      </c>
      <c r="T628">
        <v>9.9396943787097101E-3</v>
      </c>
      <c r="U628" t="s">
        <v>3629</v>
      </c>
      <c r="V628">
        <v>9.8402938542166505E-3</v>
      </c>
      <c r="W628">
        <v>1.17736523346185E-2</v>
      </c>
      <c r="X628">
        <v>5.2922086909122099E-3</v>
      </c>
      <c r="Y628">
        <v>1.2703677212884399E-2</v>
      </c>
      <c r="AA628">
        <v>1.18101844576772E-2</v>
      </c>
      <c r="AB628" t="s">
        <v>3629</v>
      </c>
      <c r="AC628">
        <v>1.1692076630278801E-2</v>
      </c>
      <c r="AD628">
        <v>1.3975502443567701E-2</v>
      </c>
      <c r="AE628">
        <v>1.00055510791762E-2</v>
      </c>
      <c r="AF628">
        <v>1.00055510791762E-2</v>
      </c>
      <c r="AH628">
        <v>2.1266396134502801E-2</v>
      </c>
      <c r="AI628" t="s">
        <v>3629</v>
      </c>
      <c r="AJ628">
        <v>2.1053722297019899E-2</v>
      </c>
      <c r="AK628">
        <v>2.5190267545116999E-2</v>
      </c>
      <c r="AL628">
        <v>1.1129770301557399E-2</v>
      </c>
      <c r="AM628">
        <v>1.11297703015566E-2</v>
      </c>
      <c r="AO628">
        <v>9.1277807731721308E-3</v>
      </c>
      <c r="AP628" t="s">
        <v>3629</v>
      </c>
      <c r="AQ628">
        <v>9.0364941992852992E-3</v>
      </c>
      <c r="AR628">
        <v>1.08120348482599E-2</v>
      </c>
      <c r="AS628">
        <v>2.8792623044290098E-3</v>
      </c>
      <c r="AT628">
        <v>4.0519167876282699E-3</v>
      </c>
      <c r="AV628">
        <v>1.2642953318953E-2</v>
      </c>
      <c r="AW628" t="s">
        <v>3629</v>
      </c>
      <c r="AX628">
        <v>1.24797473042735E-2</v>
      </c>
      <c r="AY628">
        <v>1.4982845805493099E-2</v>
      </c>
      <c r="AZ628">
        <v>1.0835961392846399E-2</v>
      </c>
      <c r="BA628">
        <v>1.1242192223794301E-2</v>
      </c>
      <c r="BD628" s="5" t="s">
        <v>2623</v>
      </c>
      <c r="BE628" s="2" t="s">
        <v>1624</v>
      </c>
      <c r="BF628">
        <f t="shared" si="126"/>
        <v>3.1060300710226991E-3</v>
      </c>
      <c r="BG628">
        <f t="shared" si="127"/>
        <v>1.9325220027144492E-3</v>
      </c>
      <c r="BH628">
        <f t="shared" si="128"/>
        <v>4.6474856877975002E-3</v>
      </c>
      <c r="BI628">
        <f t="shared" si="129"/>
        <v>1.8046333785009996E-3</v>
      </c>
      <c r="BJ628">
        <f t="shared" si="130"/>
        <v>1.0136625832945402E-2</v>
      </c>
      <c r="BK628">
        <f t="shared" si="131"/>
        <v>-6.2485184687431205E-3</v>
      </c>
      <c r="BL628">
        <f t="shared" si="132"/>
        <v>-1.8069919261066002E-3</v>
      </c>
      <c r="BN628">
        <f t="shared" si="133"/>
        <v>-2.8325705921658003E-3</v>
      </c>
      <c r="BO628">
        <f t="shared" si="134"/>
        <v>-3.8309367959882493E-3</v>
      </c>
      <c r="BP628">
        <f t="shared" si="135"/>
        <v>-7.4114685219721895E-3</v>
      </c>
      <c r="BQ628">
        <f t="shared" si="136"/>
        <v>0</v>
      </c>
      <c r="BR628">
        <f t="shared" si="137"/>
        <v>7.9970752242530807E-16</v>
      </c>
      <c r="BS628">
        <f t="shared" si="138"/>
        <v>-1.1726544831992601E-3</v>
      </c>
      <c r="BT628">
        <f t="shared" si="139"/>
        <v>-4.0623083094790124E-4</v>
      </c>
    </row>
    <row r="629" spans="1:78" ht="15" customHeight="1" x14ac:dyDescent="0.3">
      <c r="B629" s="2" t="s">
        <v>627</v>
      </c>
      <c r="C629" s="2" t="s">
        <v>1625</v>
      </c>
      <c r="D629" s="5" t="s">
        <v>2624</v>
      </c>
      <c r="F629">
        <v>1.4381399956992599E-2</v>
      </c>
      <c r="G629" t="s">
        <v>3630</v>
      </c>
      <c r="H629">
        <v>1.42375735968345E-2</v>
      </c>
      <c r="I629">
        <v>1.7035022750387901E-2</v>
      </c>
      <c r="J629" s="126">
        <v>1.12753698859699E-2</v>
      </c>
      <c r="K629" s="126">
        <v>1.4107940478135701E-2</v>
      </c>
      <c r="M629">
        <v>1.11191139313459E-2</v>
      </c>
      <c r="N629" t="s">
        <v>3630</v>
      </c>
      <c r="O629">
        <v>1.1007913174490401E-2</v>
      </c>
      <c r="P629">
        <v>1.31707883442221E-2</v>
      </c>
      <c r="Q629">
        <v>9.1865919286314504E-3</v>
      </c>
      <c r="R629">
        <v>1.30175287246197E-2</v>
      </c>
      <c r="T629">
        <v>9.9396943787097101E-3</v>
      </c>
      <c r="U629" t="s">
        <v>3630</v>
      </c>
      <c r="V629">
        <v>9.8402938542166505E-3</v>
      </c>
      <c r="W629">
        <v>1.1773652334552199E-2</v>
      </c>
      <c r="X629">
        <v>5.2922086909122099E-3</v>
      </c>
      <c r="Y629">
        <v>1.2703677212884399E-2</v>
      </c>
      <c r="AA629">
        <v>1.18101844576772E-2</v>
      </c>
      <c r="AB629" t="s">
        <v>3630</v>
      </c>
      <c r="AC629">
        <v>1.1692076630278801E-2</v>
      </c>
      <c r="AD629">
        <v>1.39755024434891E-2</v>
      </c>
      <c r="AE629">
        <v>1.00055510791762E-2</v>
      </c>
      <c r="AF629">
        <v>1.00055510791762E-2</v>
      </c>
      <c r="AH629">
        <v>2.1266396134502801E-2</v>
      </c>
      <c r="AI629" t="s">
        <v>3630</v>
      </c>
      <c r="AJ629">
        <v>2.1053722297019899E-2</v>
      </c>
      <c r="AK629">
        <v>2.51902675451155E-2</v>
      </c>
      <c r="AL629">
        <v>1.1129770301557399E-2</v>
      </c>
      <c r="AM629">
        <v>1.11297703015566E-2</v>
      </c>
      <c r="AO629">
        <v>9.1277807731721308E-3</v>
      </c>
      <c r="AP629" t="s">
        <v>3630</v>
      </c>
      <c r="AQ629">
        <v>9.0364941992852992E-3</v>
      </c>
      <c r="AR629">
        <v>1.0812034848235799E-2</v>
      </c>
      <c r="AS629">
        <v>2.8792623044290098E-3</v>
      </c>
      <c r="AT629">
        <v>4.0519167876282699E-3</v>
      </c>
      <c r="AV629">
        <v>1.2642953318953E-2</v>
      </c>
      <c r="AW629" t="s">
        <v>3630</v>
      </c>
      <c r="AX629">
        <v>1.24797473042735E-2</v>
      </c>
      <c r="AY629">
        <v>1.4982845805674201E-2</v>
      </c>
      <c r="AZ629">
        <v>1.0835961392846399E-2</v>
      </c>
      <c r="BA629">
        <v>1.1242192223794301E-2</v>
      </c>
      <c r="BD629" s="5" t="s">
        <v>2624</v>
      </c>
      <c r="BE629" s="2" t="s">
        <v>1625</v>
      </c>
      <c r="BF629">
        <f t="shared" si="126"/>
        <v>3.1060300710226991E-3</v>
      </c>
      <c r="BG629">
        <f t="shared" si="127"/>
        <v>1.9325220027144492E-3</v>
      </c>
      <c r="BH629">
        <f t="shared" si="128"/>
        <v>4.6474856877975002E-3</v>
      </c>
      <c r="BI629">
        <f t="shared" si="129"/>
        <v>1.8046333785009996E-3</v>
      </c>
      <c r="BJ629">
        <f t="shared" si="130"/>
        <v>1.0136625832945402E-2</v>
      </c>
      <c r="BK629">
        <f t="shared" si="131"/>
        <v>-6.2485184687431205E-3</v>
      </c>
      <c r="BL629">
        <f t="shared" si="132"/>
        <v>-1.8069919261066002E-3</v>
      </c>
      <c r="BN629">
        <f t="shared" si="133"/>
        <v>-2.8325705921658003E-3</v>
      </c>
      <c r="BO629">
        <f t="shared" si="134"/>
        <v>-3.8309367959882493E-3</v>
      </c>
      <c r="BP629">
        <f t="shared" si="135"/>
        <v>-7.4114685219721895E-3</v>
      </c>
      <c r="BQ629">
        <f t="shared" si="136"/>
        <v>0</v>
      </c>
      <c r="BR629">
        <f t="shared" si="137"/>
        <v>7.9970752242530807E-16</v>
      </c>
      <c r="BS629">
        <f t="shared" si="138"/>
        <v>-1.1726544831992601E-3</v>
      </c>
      <c r="BT629">
        <f t="shared" si="139"/>
        <v>-4.0623083094790124E-4</v>
      </c>
    </row>
    <row r="630" spans="1:78" ht="15" customHeight="1" x14ac:dyDescent="0.3">
      <c r="B630" s="2" t="s">
        <v>628</v>
      </c>
      <c r="C630" s="2" t="s">
        <v>1626</v>
      </c>
      <c r="D630" s="5" t="s">
        <v>2625</v>
      </c>
      <c r="F630">
        <v>2.8762799913985199E-2</v>
      </c>
      <c r="G630" t="s">
        <v>628</v>
      </c>
      <c r="H630">
        <v>2.8475147193669E-2</v>
      </c>
      <c r="I630">
        <v>3.4070045500775803E-2</v>
      </c>
      <c r="J630" s="126">
        <v>2.25507397719398E-2</v>
      </c>
      <c r="K630" s="126">
        <v>2.8215880956271401E-2</v>
      </c>
      <c r="M630">
        <v>2.2238227862691699E-2</v>
      </c>
      <c r="N630" t="s">
        <v>628</v>
      </c>
      <c r="O630">
        <v>2.2015826348980898E-2</v>
      </c>
      <c r="P630">
        <v>2.6341576688444199E-2</v>
      </c>
      <c r="Q630">
        <v>1.8373183857262901E-2</v>
      </c>
      <c r="R630">
        <v>2.6035057449239299E-2</v>
      </c>
      <c r="T630">
        <v>1.9879388757419399E-2</v>
      </c>
      <c r="U630" t="s">
        <v>628</v>
      </c>
      <c r="V630">
        <v>1.9680587708433301E-2</v>
      </c>
      <c r="W630">
        <v>2.3547304669104398E-2</v>
      </c>
      <c r="X630">
        <v>1.0584417381824401E-2</v>
      </c>
      <c r="Y630">
        <v>2.5407354425768899E-2</v>
      </c>
      <c r="AA630">
        <v>2.3620368915354399E-2</v>
      </c>
      <c r="AB630" t="s">
        <v>628</v>
      </c>
      <c r="AC630">
        <v>2.33841532605575E-2</v>
      </c>
      <c r="AD630">
        <v>2.79510048869781E-2</v>
      </c>
      <c r="AE630">
        <v>2.0011102158352501E-2</v>
      </c>
      <c r="AF630">
        <v>2.00111021583524E-2</v>
      </c>
      <c r="AH630">
        <v>4.2532792269005498E-2</v>
      </c>
      <c r="AI630" t="s">
        <v>628</v>
      </c>
      <c r="AJ630">
        <v>4.2107444594039901E-2</v>
      </c>
      <c r="AK630">
        <v>5.0380535090231E-2</v>
      </c>
      <c r="AL630">
        <v>2.2259540603114698E-2</v>
      </c>
      <c r="AM630">
        <v>2.2259540603113099E-2</v>
      </c>
      <c r="AO630">
        <v>1.82555615463443E-2</v>
      </c>
      <c r="AP630" t="s">
        <v>628</v>
      </c>
      <c r="AQ630">
        <v>1.8072988398570598E-2</v>
      </c>
      <c r="AR630">
        <v>2.1624069696471699E-2</v>
      </c>
      <c r="AS630">
        <v>5.7585246088580301E-3</v>
      </c>
      <c r="AT630">
        <v>8.1038335752565503E-3</v>
      </c>
      <c r="AV630">
        <v>2.52859066379061E-2</v>
      </c>
      <c r="AW630" t="s">
        <v>628</v>
      </c>
      <c r="AX630">
        <v>2.4959494608547E-2</v>
      </c>
      <c r="AY630">
        <v>2.9965691611348402E-2</v>
      </c>
      <c r="AZ630">
        <v>2.1671922785692799E-2</v>
      </c>
      <c r="BA630">
        <v>2.2484384447588698E-2</v>
      </c>
      <c r="BD630" s="5" t="s">
        <v>2625</v>
      </c>
      <c r="BE630" s="2" t="s">
        <v>1626</v>
      </c>
      <c r="BF630">
        <f t="shared" si="126"/>
        <v>6.2120601420453982E-3</v>
      </c>
      <c r="BG630">
        <f t="shared" si="127"/>
        <v>3.8650440054287978E-3</v>
      </c>
      <c r="BH630">
        <f t="shared" si="128"/>
        <v>9.2949713755949986E-3</v>
      </c>
      <c r="BI630">
        <f t="shared" si="129"/>
        <v>3.6092667570018985E-3</v>
      </c>
      <c r="BJ630">
        <f t="shared" si="130"/>
        <v>2.02732516658908E-2</v>
      </c>
      <c r="BK630">
        <f t="shared" si="131"/>
        <v>-1.2497036937486269E-2</v>
      </c>
      <c r="BL630">
        <f t="shared" si="132"/>
        <v>-3.6139838522133011E-3</v>
      </c>
      <c r="BN630">
        <f t="shared" si="133"/>
        <v>-5.6651411843316006E-3</v>
      </c>
      <c r="BO630">
        <f t="shared" si="134"/>
        <v>-7.6618735919763981E-3</v>
      </c>
      <c r="BP630">
        <f t="shared" si="135"/>
        <v>-1.4822937043944499E-2</v>
      </c>
      <c r="BQ630">
        <f t="shared" si="136"/>
        <v>1.0061396160665481E-16</v>
      </c>
      <c r="BR630">
        <f t="shared" si="137"/>
        <v>1.5994150448506161E-15</v>
      </c>
      <c r="BS630">
        <f t="shared" si="138"/>
        <v>-2.3453089663985202E-3</v>
      </c>
      <c r="BT630">
        <f t="shared" si="139"/>
        <v>-8.1246166189589963E-4</v>
      </c>
    </row>
    <row r="631" spans="1:78" ht="15" customHeight="1" x14ac:dyDescent="0.3">
      <c r="B631" s="2" t="s">
        <v>629</v>
      </c>
      <c r="C631" s="2" t="s">
        <v>1627</v>
      </c>
      <c r="D631" s="5" t="s">
        <v>2626</v>
      </c>
      <c r="F631">
        <v>2.8762799913985199E-2</v>
      </c>
      <c r="G631" t="s">
        <v>3631</v>
      </c>
      <c r="H631">
        <v>2.8475147193669E-2</v>
      </c>
      <c r="I631">
        <v>3.4070045500775803E-2</v>
      </c>
      <c r="J631" s="126">
        <v>2.25507397719398E-2</v>
      </c>
      <c r="K631" s="126">
        <v>2.8215880956271401E-2</v>
      </c>
      <c r="M631">
        <v>2.2238227862691699E-2</v>
      </c>
      <c r="N631" t="s">
        <v>3631</v>
      </c>
      <c r="O631">
        <v>2.2015826348980898E-2</v>
      </c>
      <c r="P631">
        <v>2.6341576688444199E-2</v>
      </c>
      <c r="Q631">
        <v>1.8373183857262901E-2</v>
      </c>
      <c r="R631">
        <v>2.6035057449239299E-2</v>
      </c>
      <c r="T631">
        <v>1.9879388757419399E-2</v>
      </c>
      <c r="U631" t="s">
        <v>3631</v>
      </c>
      <c r="V631">
        <v>1.9680587708433301E-2</v>
      </c>
      <c r="W631">
        <v>2.3547304669104398E-2</v>
      </c>
      <c r="X631">
        <v>1.0584417381824401E-2</v>
      </c>
      <c r="Y631">
        <v>2.5407354425768899E-2</v>
      </c>
      <c r="AA631">
        <v>2.3620368915354399E-2</v>
      </c>
      <c r="AB631" t="s">
        <v>3631</v>
      </c>
      <c r="AC631">
        <v>2.33841532605575E-2</v>
      </c>
      <c r="AD631">
        <v>2.79510048869781E-2</v>
      </c>
      <c r="AE631">
        <v>2.0011102158352501E-2</v>
      </c>
      <c r="AF631">
        <v>2.00111021583524E-2</v>
      </c>
      <c r="AH631">
        <v>4.2532792269005498E-2</v>
      </c>
      <c r="AI631" t="s">
        <v>3631</v>
      </c>
      <c r="AJ631">
        <v>4.2107444594039901E-2</v>
      </c>
      <c r="AK631">
        <v>5.0380535090231E-2</v>
      </c>
      <c r="AL631">
        <v>2.2259540603114698E-2</v>
      </c>
      <c r="AM631">
        <v>2.2259540603113099E-2</v>
      </c>
      <c r="AO631">
        <v>1.82555615463443E-2</v>
      </c>
      <c r="AP631" t="s">
        <v>3631</v>
      </c>
      <c r="AQ631">
        <v>1.8072988398570598E-2</v>
      </c>
      <c r="AR631">
        <v>2.1624069696471699E-2</v>
      </c>
      <c r="AS631">
        <v>5.7585246088580301E-3</v>
      </c>
      <c r="AT631">
        <v>8.1038335752565503E-3</v>
      </c>
      <c r="AV631">
        <v>2.52859066379061E-2</v>
      </c>
      <c r="AW631" t="s">
        <v>3631</v>
      </c>
      <c r="AX631">
        <v>2.4959494608547E-2</v>
      </c>
      <c r="AY631">
        <v>2.9965691611348402E-2</v>
      </c>
      <c r="AZ631">
        <v>2.1671922785692799E-2</v>
      </c>
      <c r="BA631">
        <v>2.2484384447588698E-2</v>
      </c>
      <c r="BD631" s="5" t="s">
        <v>2626</v>
      </c>
      <c r="BE631" s="2" t="s">
        <v>1627</v>
      </c>
      <c r="BF631">
        <f t="shared" si="126"/>
        <v>6.2120601420453982E-3</v>
      </c>
      <c r="BG631">
        <f t="shared" si="127"/>
        <v>3.8650440054287978E-3</v>
      </c>
      <c r="BH631">
        <f t="shared" si="128"/>
        <v>9.2949713755949986E-3</v>
      </c>
      <c r="BI631">
        <f t="shared" si="129"/>
        <v>3.6092667570018985E-3</v>
      </c>
      <c r="BJ631">
        <f t="shared" si="130"/>
        <v>2.02732516658908E-2</v>
      </c>
      <c r="BK631">
        <f t="shared" si="131"/>
        <v>-1.2497036937486269E-2</v>
      </c>
      <c r="BL631">
        <f t="shared" si="132"/>
        <v>-3.6139838522133011E-3</v>
      </c>
      <c r="BN631">
        <f t="shared" si="133"/>
        <v>-5.6651411843316006E-3</v>
      </c>
      <c r="BO631">
        <f t="shared" si="134"/>
        <v>-7.6618735919763981E-3</v>
      </c>
      <c r="BP631">
        <f t="shared" si="135"/>
        <v>-1.4822937043944499E-2</v>
      </c>
      <c r="BQ631">
        <f t="shared" si="136"/>
        <v>1.0061396160665481E-16</v>
      </c>
      <c r="BR631">
        <f t="shared" si="137"/>
        <v>1.5994150448506161E-15</v>
      </c>
      <c r="BS631">
        <f t="shared" si="138"/>
        <v>-2.3453089663985202E-3</v>
      </c>
      <c r="BT631">
        <f t="shared" si="139"/>
        <v>-8.1246166189589963E-4</v>
      </c>
    </row>
    <row r="632" spans="1:78" ht="15" customHeight="1" x14ac:dyDescent="0.3">
      <c r="B632" s="2" t="s">
        <v>630</v>
      </c>
      <c r="C632" s="2" t="s">
        <v>1628</v>
      </c>
      <c r="D632" s="5" t="s">
        <v>2627</v>
      </c>
      <c r="F632">
        <v>2.8762799913985199E-2</v>
      </c>
      <c r="G632" t="s">
        <v>3632</v>
      </c>
      <c r="H632">
        <v>2.8475147193669E-2</v>
      </c>
      <c r="I632">
        <v>3.4070045500775803E-2</v>
      </c>
      <c r="J632" s="126">
        <v>2.25507397719398E-2</v>
      </c>
      <c r="K632" s="126">
        <v>2.8215880956271401E-2</v>
      </c>
      <c r="M632">
        <v>2.2238227862691699E-2</v>
      </c>
      <c r="N632" t="s">
        <v>3632</v>
      </c>
      <c r="O632">
        <v>2.2015826348980898E-2</v>
      </c>
      <c r="P632">
        <v>2.6341576688444199E-2</v>
      </c>
      <c r="Q632">
        <v>1.8373183857262901E-2</v>
      </c>
      <c r="R632">
        <v>2.6035057449239299E-2</v>
      </c>
      <c r="T632">
        <v>1.9879388757419399E-2</v>
      </c>
      <c r="U632" t="s">
        <v>3632</v>
      </c>
      <c r="V632">
        <v>1.9680587708433301E-2</v>
      </c>
      <c r="W632">
        <v>2.3547304669104398E-2</v>
      </c>
      <c r="X632">
        <v>1.0584417381824401E-2</v>
      </c>
      <c r="Y632">
        <v>2.5407354425768899E-2</v>
      </c>
      <c r="AA632">
        <v>2.3620368915354399E-2</v>
      </c>
      <c r="AB632" t="s">
        <v>3632</v>
      </c>
      <c r="AC632">
        <v>2.33841532605575E-2</v>
      </c>
      <c r="AD632">
        <v>2.79510048869781E-2</v>
      </c>
      <c r="AE632">
        <v>2.0011102158352501E-2</v>
      </c>
      <c r="AF632">
        <v>2.00111021583524E-2</v>
      </c>
      <c r="AH632">
        <v>4.2532792269005498E-2</v>
      </c>
      <c r="AI632" t="s">
        <v>3632</v>
      </c>
      <c r="AJ632">
        <v>4.2107444594039901E-2</v>
      </c>
      <c r="AK632">
        <v>5.0380535090231E-2</v>
      </c>
      <c r="AL632">
        <v>2.2259540603114698E-2</v>
      </c>
      <c r="AM632">
        <v>2.2259540603113099E-2</v>
      </c>
      <c r="AO632">
        <v>1.82555615463443E-2</v>
      </c>
      <c r="AP632" t="s">
        <v>3632</v>
      </c>
      <c r="AQ632">
        <v>1.8072988398570598E-2</v>
      </c>
      <c r="AR632">
        <v>2.1624069696471699E-2</v>
      </c>
      <c r="AS632">
        <v>5.7585246088580301E-3</v>
      </c>
      <c r="AT632">
        <v>8.1038335752565503E-3</v>
      </c>
      <c r="AV632">
        <v>2.52859066379061E-2</v>
      </c>
      <c r="AW632" t="s">
        <v>3632</v>
      </c>
      <c r="AX632">
        <v>2.4959494608547E-2</v>
      </c>
      <c r="AY632">
        <v>2.9965691611348402E-2</v>
      </c>
      <c r="AZ632">
        <v>2.1671922785692799E-2</v>
      </c>
      <c r="BA632">
        <v>2.2484384447588698E-2</v>
      </c>
      <c r="BD632" s="5" t="s">
        <v>2627</v>
      </c>
      <c r="BE632" s="2" t="s">
        <v>1628</v>
      </c>
      <c r="BF632">
        <f t="shared" si="126"/>
        <v>6.2120601420453982E-3</v>
      </c>
      <c r="BG632">
        <f t="shared" si="127"/>
        <v>3.8650440054287978E-3</v>
      </c>
      <c r="BH632">
        <f t="shared" si="128"/>
        <v>9.2949713755949986E-3</v>
      </c>
      <c r="BI632">
        <f t="shared" si="129"/>
        <v>3.6092667570018985E-3</v>
      </c>
      <c r="BJ632">
        <f t="shared" si="130"/>
        <v>2.02732516658908E-2</v>
      </c>
      <c r="BK632">
        <f t="shared" si="131"/>
        <v>-1.2497036937486269E-2</v>
      </c>
      <c r="BL632">
        <f t="shared" si="132"/>
        <v>-3.6139838522133011E-3</v>
      </c>
      <c r="BN632">
        <f t="shared" si="133"/>
        <v>-5.6651411843316006E-3</v>
      </c>
      <c r="BO632">
        <f t="shared" si="134"/>
        <v>-7.6618735919763981E-3</v>
      </c>
      <c r="BP632">
        <f t="shared" si="135"/>
        <v>-1.4822937043944499E-2</v>
      </c>
      <c r="BQ632">
        <f t="shared" si="136"/>
        <v>1.0061396160665481E-16</v>
      </c>
      <c r="BR632">
        <f t="shared" si="137"/>
        <v>1.5994150448506161E-15</v>
      </c>
      <c r="BS632">
        <f t="shared" si="138"/>
        <v>-2.3453089663985202E-3</v>
      </c>
      <c r="BT632">
        <f t="shared" si="139"/>
        <v>-8.1246166189589963E-4</v>
      </c>
    </row>
    <row r="633" spans="1:78" ht="15" customHeight="1" x14ac:dyDescent="0.3">
      <c r="B633" s="2" t="s">
        <v>631</v>
      </c>
      <c r="C633" s="2" t="s">
        <v>1629</v>
      </c>
      <c r="D633" s="5" t="s">
        <v>2628</v>
      </c>
      <c r="F633">
        <v>1.4381399956992599E-2</v>
      </c>
      <c r="G633" t="s">
        <v>3633</v>
      </c>
      <c r="H633">
        <v>1.42375735968345E-2</v>
      </c>
      <c r="I633">
        <v>1.7035022750387901E-2</v>
      </c>
      <c r="J633" s="126">
        <v>1.12753698859699E-2</v>
      </c>
      <c r="K633" s="126">
        <v>1.4107940478135701E-2</v>
      </c>
      <c r="M633">
        <v>1.11191139313459E-2</v>
      </c>
      <c r="N633" t="s">
        <v>3633</v>
      </c>
      <c r="O633">
        <v>1.1007913174490401E-2</v>
      </c>
      <c r="P633">
        <v>1.31707883442221E-2</v>
      </c>
      <c r="Q633">
        <v>9.1865919286314504E-3</v>
      </c>
      <c r="R633">
        <v>1.30175287246197E-2</v>
      </c>
      <c r="T633">
        <v>9.9396943787097101E-3</v>
      </c>
      <c r="U633" t="s">
        <v>3633</v>
      </c>
      <c r="V633">
        <v>9.8402938542166505E-3</v>
      </c>
      <c r="W633">
        <v>1.1773652334552199E-2</v>
      </c>
      <c r="X633">
        <v>5.2922086909122099E-3</v>
      </c>
      <c r="Y633">
        <v>1.2703677212884399E-2</v>
      </c>
      <c r="AA633">
        <v>1.18101844576772E-2</v>
      </c>
      <c r="AB633" t="s">
        <v>3633</v>
      </c>
      <c r="AC633">
        <v>1.1692076630278801E-2</v>
      </c>
      <c r="AD633">
        <v>1.39755024434891E-2</v>
      </c>
      <c r="AE633">
        <v>1.00055510791762E-2</v>
      </c>
      <c r="AF633">
        <v>1.00055510791762E-2</v>
      </c>
      <c r="AH633">
        <v>2.1266396134502801E-2</v>
      </c>
      <c r="AI633" t="s">
        <v>3633</v>
      </c>
      <c r="AJ633">
        <v>2.1053722297019899E-2</v>
      </c>
      <c r="AK633">
        <v>2.51902675451155E-2</v>
      </c>
      <c r="AL633">
        <v>1.1129770301557399E-2</v>
      </c>
      <c r="AM633">
        <v>1.11297703015566E-2</v>
      </c>
      <c r="AO633">
        <v>9.1277807731721308E-3</v>
      </c>
      <c r="AP633" t="s">
        <v>3633</v>
      </c>
      <c r="AQ633">
        <v>9.0364941992852992E-3</v>
      </c>
      <c r="AR633">
        <v>1.0812034848235799E-2</v>
      </c>
      <c r="AS633">
        <v>2.8792623044290098E-3</v>
      </c>
      <c r="AT633">
        <v>4.0519167876282699E-3</v>
      </c>
      <c r="AV633">
        <v>1.2642953318953E-2</v>
      </c>
      <c r="AW633" t="s">
        <v>3633</v>
      </c>
      <c r="AX633">
        <v>1.24797473042735E-2</v>
      </c>
      <c r="AY633">
        <v>1.4982845805674201E-2</v>
      </c>
      <c r="AZ633">
        <v>1.0835961392846399E-2</v>
      </c>
      <c r="BA633">
        <v>1.1242192223794301E-2</v>
      </c>
      <c r="BD633" s="5" t="s">
        <v>2628</v>
      </c>
      <c r="BE633" s="2" t="s">
        <v>1629</v>
      </c>
      <c r="BF633">
        <f t="shared" si="126"/>
        <v>3.1060300710226991E-3</v>
      </c>
      <c r="BG633">
        <f t="shared" si="127"/>
        <v>1.9325220027144492E-3</v>
      </c>
      <c r="BH633">
        <f t="shared" si="128"/>
        <v>4.6474856877975002E-3</v>
      </c>
      <c r="BI633">
        <f t="shared" si="129"/>
        <v>1.8046333785009996E-3</v>
      </c>
      <c r="BJ633">
        <f t="shared" si="130"/>
        <v>1.0136625832945402E-2</v>
      </c>
      <c r="BK633">
        <f t="shared" si="131"/>
        <v>-6.2485184687431205E-3</v>
      </c>
      <c r="BL633">
        <f t="shared" si="132"/>
        <v>-1.8069919261066002E-3</v>
      </c>
      <c r="BN633">
        <f t="shared" si="133"/>
        <v>-2.8325705921658003E-3</v>
      </c>
      <c r="BO633">
        <f t="shared" si="134"/>
        <v>-3.8309367959882493E-3</v>
      </c>
      <c r="BP633">
        <f t="shared" si="135"/>
        <v>-7.4114685219721895E-3</v>
      </c>
      <c r="BQ633">
        <f t="shared" si="136"/>
        <v>0</v>
      </c>
      <c r="BR633">
        <f t="shared" si="137"/>
        <v>7.9970752242530807E-16</v>
      </c>
      <c r="BS633">
        <f t="shared" si="138"/>
        <v>-1.1726544831992601E-3</v>
      </c>
      <c r="BT633">
        <f t="shared" si="139"/>
        <v>-4.0623083094790124E-4</v>
      </c>
    </row>
    <row r="634" spans="1:78" ht="15" customHeight="1" x14ac:dyDescent="0.3">
      <c r="B634" s="2" t="s">
        <v>632</v>
      </c>
      <c r="C634" s="2" t="s">
        <v>1630</v>
      </c>
      <c r="D634" s="5" t="s">
        <v>2629</v>
      </c>
      <c r="F634">
        <v>0.14321682763598201</v>
      </c>
      <c r="G634" t="s">
        <v>3634</v>
      </c>
      <c r="H634">
        <v>0.14178453626699999</v>
      </c>
      <c r="I634">
        <v>0.143216827635987</v>
      </c>
      <c r="J634" s="126">
        <v>0.112285501433796</v>
      </c>
      <c r="K634" s="126">
        <v>0.140493587953754</v>
      </c>
      <c r="M634">
        <v>0.110729430245498</v>
      </c>
      <c r="N634" t="s">
        <v>3634</v>
      </c>
      <c r="O634">
        <v>0.10962204016698</v>
      </c>
      <c r="P634">
        <v>0.11072943024549201</v>
      </c>
      <c r="Q634">
        <v>9.1484456084903104E-2</v>
      </c>
      <c r="R634">
        <v>0.12963474857632501</v>
      </c>
      <c r="T634">
        <v>9.8984208828560405E-2</v>
      </c>
      <c r="U634" t="s">
        <v>3634</v>
      </c>
      <c r="V634">
        <v>9.7994331081900296E-2</v>
      </c>
      <c r="W634">
        <v>9.8984208828558906E-2</v>
      </c>
      <c r="X634">
        <v>5.2702333720405302E-2</v>
      </c>
      <c r="Y634">
        <v>0.12650926580038499</v>
      </c>
      <c r="AA634">
        <v>0.117611439559603</v>
      </c>
      <c r="AB634" t="s">
        <v>3634</v>
      </c>
      <c r="AC634">
        <v>0.11643526558422</v>
      </c>
      <c r="AD634">
        <v>0.117611439559601</v>
      </c>
      <c r="AE634">
        <v>9.96400412056309E-2</v>
      </c>
      <c r="AF634">
        <v>9.96400412056309E-2</v>
      </c>
      <c r="AH634">
        <v>0.21178089746072901</v>
      </c>
      <c r="AI634" t="s">
        <v>3634</v>
      </c>
      <c r="AJ634">
        <v>0.20966299013483899</v>
      </c>
      <c r="AK634">
        <v>0.21178089746072801</v>
      </c>
      <c r="AL634">
        <v>0.110835551453471</v>
      </c>
      <c r="AM634">
        <v>0.11083555145346401</v>
      </c>
      <c r="AO634">
        <v>9.0898786599339504E-2</v>
      </c>
      <c r="AP634" t="s">
        <v>3634</v>
      </c>
      <c r="AQ634">
        <v>8.9989711435799702E-2</v>
      </c>
      <c r="AR634">
        <v>9.08987865993372E-2</v>
      </c>
      <c r="AS634">
        <v>2.86730648202074E-2</v>
      </c>
      <c r="AT634">
        <v>4.0350916454897898E-2</v>
      </c>
      <c r="AV634">
        <v>0.12590454835447601</v>
      </c>
      <c r="AW634" t="s">
        <v>3634</v>
      </c>
      <c r="AX634">
        <v>0.12427926515927901</v>
      </c>
      <c r="AY634">
        <v>0.12553464888695501</v>
      </c>
      <c r="AZ634">
        <v>0.10790966246056399</v>
      </c>
      <c r="BA634">
        <v>0.111955102478245</v>
      </c>
      <c r="BD634" s="5" t="s">
        <v>2629</v>
      </c>
      <c r="BE634" s="2" t="s">
        <v>1630</v>
      </c>
      <c r="BF634">
        <f t="shared" si="126"/>
        <v>3.0931326202186013E-2</v>
      </c>
      <c r="BG634">
        <f t="shared" si="127"/>
        <v>1.9244974160594897E-2</v>
      </c>
      <c r="BH634">
        <f t="shared" si="128"/>
        <v>4.6281875108155103E-2</v>
      </c>
      <c r="BI634">
        <f t="shared" si="129"/>
        <v>1.7971398353972101E-2</v>
      </c>
      <c r="BJ634">
        <f t="shared" si="130"/>
        <v>0.100945346007258</v>
      </c>
      <c r="BK634">
        <f t="shared" si="131"/>
        <v>-6.2225721779132104E-2</v>
      </c>
      <c r="BL634">
        <f t="shared" si="132"/>
        <v>-1.7994885893912016E-2</v>
      </c>
      <c r="BN634">
        <f t="shared" si="133"/>
        <v>-2.8208086519958001E-2</v>
      </c>
      <c r="BO634">
        <f t="shared" si="134"/>
        <v>-3.8150292491421905E-2</v>
      </c>
      <c r="BP634">
        <f t="shared" si="135"/>
        <v>-7.3806932079979681E-2</v>
      </c>
      <c r="BQ634">
        <f t="shared" si="136"/>
        <v>0</v>
      </c>
      <c r="BR634">
        <f t="shared" si="137"/>
        <v>6.9944050551384862E-15</v>
      </c>
      <c r="BS634">
        <f t="shared" si="138"/>
        <v>-1.1677851634690498E-2</v>
      </c>
      <c r="BT634">
        <f t="shared" si="139"/>
        <v>-4.0454400176810068E-3</v>
      </c>
    </row>
    <row r="635" spans="1:78" ht="15" customHeight="1" x14ac:dyDescent="0.3">
      <c r="B635" s="2" t="s">
        <v>633</v>
      </c>
      <c r="C635" s="2" t="s">
        <v>1631</v>
      </c>
      <c r="D635" s="5" t="s">
        <v>2630</v>
      </c>
      <c r="F635">
        <v>4.7256911864394499E-2</v>
      </c>
      <c r="G635" t="s">
        <v>3635</v>
      </c>
      <c r="H635">
        <v>4.6784302129174497E-2</v>
      </c>
      <c r="I635">
        <v>4.7256911864394499E-2</v>
      </c>
      <c r="J635" s="126">
        <v>3.7050576615154103E-2</v>
      </c>
      <c r="K635" s="126">
        <v>4.6358331021815302E-2</v>
      </c>
      <c r="M635">
        <v>3.6537123550915797E-2</v>
      </c>
      <c r="N635" t="s">
        <v>3635</v>
      </c>
      <c r="O635">
        <v>3.6171720712409997E-2</v>
      </c>
      <c r="P635">
        <v>3.6537123550915603E-2</v>
      </c>
      <c r="Q635">
        <v>3.0186905753525801E-2</v>
      </c>
      <c r="R635">
        <v>4.2775265931774997E-2</v>
      </c>
      <c r="T635">
        <v>3.2661581112992603E-2</v>
      </c>
      <c r="U635" t="s">
        <v>3635</v>
      </c>
      <c r="V635">
        <v>3.2334953535754697E-2</v>
      </c>
      <c r="W635">
        <v>3.2661581112991299E-2</v>
      </c>
      <c r="X635">
        <v>1.73900621929939E-2</v>
      </c>
      <c r="Y635">
        <v>4.1743957903840799E-2</v>
      </c>
      <c r="AA635">
        <v>3.8807963597961501E-2</v>
      </c>
      <c r="AB635" t="s">
        <v>3635</v>
      </c>
      <c r="AC635">
        <v>3.84198643025832E-2</v>
      </c>
      <c r="AD635">
        <v>3.8807963597961299E-2</v>
      </c>
      <c r="AE635">
        <v>3.2877984543738803E-2</v>
      </c>
      <c r="AF635">
        <v>3.2877984543738699E-2</v>
      </c>
      <c r="AH635">
        <v>6.9880832937467205E-2</v>
      </c>
      <c r="AI635" t="s">
        <v>3635</v>
      </c>
      <c r="AJ635">
        <v>6.9181992155356697E-2</v>
      </c>
      <c r="AK635">
        <v>6.9880832937466802E-2</v>
      </c>
      <c r="AL635">
        <v>3.6572140110456897E-2</v>
      </c>
      <c r="AM635">
        <v>3.6572140110454197E-2</v>
      </c>
      <c r="AO635">
        <v>2.9993653803194398E-2</v>
      </c>
      <c r="AP635" t="s">
        <v>3635</v>
      </c>
      <c r="AQ635">
        <v>2.9693688459801301E-2</v>
      </c>
      <c r="AR635">
        <v>2.9993653803195901E-2</v>
      </c>
      <c r="AS635">
        <v>9.4611821771021093E-3</v>
      </c>
      <c r="AT635">
        <v>1.3314494770149799E-2</v>
      </c>
      <c r="AV635">
        <v>4.1544420743886902E-2</v>
      </c>
      <c r="AW635" t="s">
        <v>3635</v>
      </c>
      <c r="AX635">
        <v>4.1008129960339097E-2</v>
      </c>
      <c r="AY635">
        <v>4.14223659070092E-2</v>
      </c>
      <c r="AZ635">
        <v>3.5606691562648701E-2</v>
      </c>
      <c r="BA635">
        <v>3.6941555667125002E-2</v>
      </c>
      <c r="BD635" s="5" t="s">
        <v>2630</v>
      </c>
      <c r="BE635" s="2" t="s">
        <v>1631</v>
      </c>
      <c r="BF635">
        <f t="shared" si="126"/>
        <v>1.0206335249240396E-2</v>
      </c>
      <c r="BG635">
        <f t="shared" si="127"/>
        <v>6.3502177973899961E-3</v>
      </c>
      <c r="BH635">
        <f t="shared" si="128"/>
        <v>1.5271518919998704E-2</v>
      </c>
      <c r="BI635">
        <f t="shared" si="129"/>
        <v>5.9299790542226977E-3</v>
      </c>
      <c r="BJ635">
        <f t="shared" si="130"/>
        <v>3.3308692827010308E-2</v>
      </c>
      <c r="BK635">
        <f t="shared" si="131"/>
        <v>-2.0532471626092289E-2</v>
      </c>
      <c r="BL635">
        <f t="shared" si="132"/>
        <v>-5.9377291812382008E-3</v>
      </c>
      <c r="BN635">
        <f t="shared" si="133"/>
        <v>-9.3077544066611992E-3</v>
      </c>
      <c r="BO635">
        <f t="shared" si="134"/>
        <v>-1.2588360178249196E-2</v>
      </c>
      <c r="BP635">
        <f t="shared" si="135"/>
        <v>-2.4353895710846899E-2</v>
      </c>
      <c r="BQ635">
        <f t="shared" si="136"/>
        <v>1.0408340855860843E-16</v>
      </c>
      <c r="BR635">
        <f t="shared" si="137"/>
        <v>2.6992297286199118E-15</v>
      </c>
      <c r="BS635">
        <f t="shared" si="138"/>
        <v>-3.8533125930476902E-3</v>
      </c>
      <c r="BT635">
        <f t="shared" si="139"/>
        <v>-1.3348641044763007E-3</v>
      </c>
    </row>
    <row r="636" spans="1:78" ht="15" customHeight="1" x14ac:dyDescent="0.3">
      <c r="B636" s="6" t="s">
        <v>634</v>
      </c>
      <c r="C636" s="6" t="s">
        <v>1632</v>
      </c>
      <c r="D636" s="5" t="s">
        <v>2631</v>
      </c>
      <c r="F636">
        <v>0</v>
      </c>
      <c r="G636" t="s">
        <v>3636</v>
      </c>
      <c r="H636">
        <v>0</v>
      </c>
      <c r="I636">
        <v>1000</v>
      </c>
      <c r="J636" s="126">
        <v>0</v>
      </c>
      <c r="K636" s="126">
        <v>0.39229745245756598</v>
      </c>
      <c r="M636">
        <v>0</v>
      </c>
      <c r="N636" t="s">
        <v>3636</v>
      </c>
      <c r="O636">
        <v>0</v>
      </c>
      <c r="P636">
        <v>1000</v>
      </c>
      <c r="Q636">
        <v>0.25545022790212402</v>
      </c>
      <c r="R636">
        <v>0.36197653115108103</v>
      </c>
      <c r="T636">
        <v>0</v>
      </c>
      <c r="U636" t="s">
        <v>3636</v>
      </c>
      <c r="V636">
        <v>0</v>
      </c>
      <c r="W636">
        <v>1000</v>
      </c>
      <c r="X636">
        <v>0.147159678660129</v>
      </c>
      <c r="Y636">
        <v>0.35324930773427499</v>
      </c>
      <c r="AA636">
        <v>0</v>
      </c>
      <c r="AB636" t="s">
        <v>3636</v>
      </c>
      <c r="AC636">
        <v>0</v>
      </c>
      <c r="AD636">
        <v>1000</v>
      </c>
      <c r="AE636">
        <v>0.27822290609164702</v>
      </c>
      <c r="AF636">
        <v>0.27822290609164602</v>
      </c>
      <c r="AH636">
        <v>0</v>
      </c>
      <c r="AI636" t="s">
        <v>3636</v>
      </c>
      <c r="AJ636">
        <v>0</v>
      </c>
      <c r="AK636">
        <v>1000</v>
      </c>
      <c r="AL636">
        <v>0.30948390677615001</v>
      </c>
      <c r="AM636">
        <v>0.30948390677612803</v>
      </c>
      <c r="AO636">
        <v>0</v>
      </c>
      <c r="AP636" t="s">
        <v>3636</v>
      </c>
      <c r="AQ636">
        <v>0</v>
      </c>
      <c r="AR636">
        <v>1000</v>
      </c>
      <c r="AS636">
        <v>0</v>
      </c>
      <c r="AT636">
        <v>0.112671061791058</v>
      </c>
      <c r="AV636">
        <v>0</v>
      </c>
      <c r="AW636" t="s">
        <v>3636</v>
      </c>
      <c r="AX636">
        <v>0</v>
      </c>
      <c r="AY636">
        <v>1000</v>
      </c>
      <c r="AZ636">
        <v>0.301314005111534</v>
      </c>
      <c r="BA636">
        <v>0</v>
      </c>
      <c r="BD636" s="5" t="s">
        <v>2631</v>
      </c>
      <c r="BE636" s="6" t="s">
        <v>1632</v>
      </c>
      <c r="BF636">
        <f t="shared" si="126"/>
        <v>0</v>
      </c>
      <c r="BG636">
        <f t="shared" si="127"/>
        <v>-0.25545022790212402</v>
      </c>
      <c r="BH636">
        <f t="shared" si="128"/>
        <v>-0.147159678660129</v>
      </c>
      <c r="BI636">
        <f t="shared" si="129"/>
        <v>-0.27822290609164702</v>
      </c>
      <c r="BJ636">
        <f t="shared" si="130"/>
        <v>-0.30948390677615001</v>
      </c>
      <c r="BK636">
        <f t="shared" si="131"/>
        <v>0</v>
      </c>
      <c r="BL636">
        <f t="shared" si="132"/>
        <v>0.301314005111534</v>
      </c>
      <c r="BN636">
        <f t="shared" si="133"/>
        <v>-0.39229745245756598</v>
      </c>
      <c r="BO636">
        <f t="shared" si="134"/>
        <v>-0.10652630324895701</v>
      </c>
      <c r="BP636">
        <f t="shared" si="135"/>
        <v>-0.20608962907414599</v>
      </c>
      <c r="BQ636">
        <f t="shared" si="136"/>
        <v>9.9920072216264089E-16</v>
      </c>
      <c r="BR636">
        <f t="shared" si="137"/>
        <v>2.19824158875781E-14</v>
      </c>
      <c r="BS636">
        <f t="shared" si="138"/>
        <v>-0.112671061791058</v>
      </c>
      <c r="BT636">
        <f t="shared" si="139"/>
        <v>0.301314005111534</v>
      </c>
    </row>
    <row r="637" spans="1:78" ht="15" customHeight="1" x14ac:dyDescent="0.3">
      <c r="B637" s="6" t="s">
        <v>635</v>
      </c>
      <c r="C637" s="6" t="s">
        <v>1633</v>
      </c>
      <c r="D637" s="5" t="s">
        <v>2632</v>
      </c>
      <c r="F637">
        <v>0.399901500480837</v>
      </c>
      <c r="G637" t="s">
        <v>3637</v>
      </c>
      <c r="H637">
        <v>-999.60409785823299</v>
      </c>
      <c r="I637">
        <v>0.436014627960503</v>
      </c>
      <c r="J637" s="126">
        <v>0.31353257327941703</v>
      </c>
      <c r="K637" s="126">
        <v>0</v>
      </c>
      <c r="M637">
        <v>0.30918758663699503</v>
      </c>
      <c r="N637" t="s">
        <v>3637</v>
      </c>
      <c r="O637">
        <v>-999.69390455666303</v>
      </c>
      <c r="P637">
        <v>0.33710880333160298</v>
      </c>
      <c r="Q637">
        <v>0</v>
      </c>
      <c r="R637">
        <v>0</v>
      </c>
      <c r="T637">
        <v>0.27639163838387099</v>
      </c>
      <c r="U637" t="s">
        <v>3637</v>
      </c>
      <c r="V637">
        <v>-999.72637237756805</v>
      </c>
      <c r="W637">
        <v>0.30135003403813698</v>
      </c>
      <c r="X637">
        <v>0</v>
      </c>
      <c r="Y637">
        <v>0</v>
      </c>
      <c r="AA637">
        <v>0.32840408442189101</v>
      </c>
      <c r="AB637" t="s">
        <v>3637</v>
      </c>
      <c r="AC637">
        <v>-999.67488012278602</v>
      </c>
      <c r="AD637">
        <v>0.357437618755853</v>
      </c>
      <c r="AE637">
        <v>0</v>
      </c>
      <c r="AF637">
        <v>0</v>
      </c>
      <c r="AH637">
        <v>0.59135158951426103</v>
      </c>
      <c r="AI637" t="s">
        <v>3637</v>
      </c>
      <c r="AJ637">
        <v>-999.41456220100497</v>
      </c>
      <c r="AK637">
        <v>0.64475165248609301</v>
      </c>
      <c r="AL637">
        <v>0</v>
      </c>
      <c r="AM637">
        <v>0</v>
      </c>
      <c r="AO637">
        <v>0.253814874641421</v>
      </c>
      <c r="AP637" t="s">
        <v>3637</v>
      </c>
      <c r="AQ637">
        <v>-999.74872351786405</v>
      </c>
      <c r="AR637">
        <v>0.276735857710037</v>
      </c>
      <c r="AS637">
        <v>8.0063228841595502E-2</v>
      </c>
      <c r="AT637">
        <v>0</v>
      </c>
      <c r="AV637">
        <v>0.35156076723262702</v>
      </c>
      <c r="AW637" t="s">
        <v>3637</v>
      </c>
      <c r="AX637">
        <v>-999.65297747872103</v>
      </c>
      <c r="AY637">
        <v>0.38020416384335898</v>
      </c>
      <c r="AZ637">
        <v>0</v>
      </c>
      <c r="BA637">
        <v>0.31261000684457901</v>
      </c>
      <c r="BD637" s="5" t="s">
        <v>2632</v>
      </c>
      <c r="BE637" s="6" t="s">
        <v>1633</v>
      </c>
      <c r="BF637">
        <f t="shared" si="126"/>
        <v>8.6368927201419976E-2</v>
      </c>
      <c r="BG637">
        <f t="shared" si="127"/>
        <v>0.30918758663699503</v>
      </c>
      <c r="BH637">
        <f t="shared" si="128"/>
        <v>0.27639163838387099</v>
      </c>
      <c r="BI637">
        <f t="shared" si="129"/>
        <v>0.32840408442189101</v>
      </c>
      <c r="BJ637">
        <f t="shared" si="130"/>
        <v>0.59135158951426103</v>
      </c>
      <c r="BK637">
        <f t="shared" si="131"/>
        <v>-0.17375164579982549</v>
      </c>
      <c r="BL637">
        <f t="shared" si="132"/>
        <v>-0.35156076723262702</v>
      </c>
      <c r="BN637">
        <f t="shared" si="133"/>
        <v>0.31353257327941703</v>
      </c>
      <c r="BO637">
        <f t="shared" si="134"/>
        <v>0</v>
      </c>
      <c r="BP637">
        <f t="shared" si="135"/>
        <v>0</v>
      </c>
      <c r="BQ637">
        <f t="shared" si="136"/>
        <v>0</v>
      </c>
      <c r="BR637">
        <f t="shared" si="137"/>
        <v>0</v>
      </c>
      <c r="BS637">
        <f t="shared" si="138"/>
        <v>8.0063228841595502E-2</v>
      </c>
      <c r="BT637">
        <f t="shared" si="139"/>
        <v>-0.31261000684457901</v>
      </c>
    </row>
    <row r="638" spans="1:78" ht="15" customHeight="1" x14ac:dyDescent="0.3">
      <c r="A638" s="21" t="s">
        <v>4078</v>
      </c>
      <c r="B638" s="2" t="s">
        <v>636</v>
      </c>
      <c r="C638" s="2" t="s">
        <v>1634</v>
      </c>
      <c r="D638" s="5" t="s">
        <v>2633</v>
      </c>
      <c r="F638">
        <v>0</v>
      </c>
      <c r="G638" t="s">
        <v>3638</v>
      </c>
      <c r="H638">
        <v>0</v>
      </c>
      <c r="I638">
        <v>2.3050981025455699</v>
      </c>
      <c r="J638" s="126">
        <v>0</v>
      </c>
      <c r="K638" s="126">
        <v>3.2255188785676401</v>
      </c>
      <c r="M638">
        <v>0</v>
      </c>
      <c r="N638" t="s">
        <v>3638</v>
      </c>
      <c r="O638">
        <v>0</v>
      </c>
      <c r="P638">
        <v>1.7822091398715001</v>
      </c>
      <c r="Q638">
        <v>0</v>
      </c>
      <c r="R638">
        <v>5.0660068657991104</v>
      </c>
      <c r="T638">
        <v>0</v>
      </c>
      <c r="U638" t="s">
        <v>3638</v>
      </c>
      <c r="V638">
        <v>0</v>
      </c>
      <c r="W638">
        <v>1.5930873878176</v>
      </c>
      <c r="X638">
        <v>0</v>
      </c>
      <c r="Y638">
        <v>0</v>
      </c>
      <c r="AA638">
        <v>0</v>
      </c>
      <c r="AB638" t="s">
        <v>3638</v>
      </c>
      <c r="AC638">
        <v>0</v>
      </c>
      <c r="AD638">
        <v>2.7471545974693798</v>
      </c>
      <c r="AE638">
        <v>0</v>
      </c>
      <c r="AF638">
        <v>0</v>
      </c>
      <c r="AH638">
        <v>0</v>
      </c>
      <c r="AI638" t="s">
        <v>3638</v>
      </c>
      <c r="AJ638">
        <v>0</v>
      </c>
      <c r="AK638">
        <v>3.40851328444649</v>
      </c>
      <c r="AL638">
        <v>0</v>
      </c>
      <c r="AM638">
        <v>0</v>
      </c>
      <c r="AO638">
        <v>0</v>
      </c>
      <c r="AP638" t="s">
        <v>3638</v>
      </c>
      <c r="AQ638">
        <v>0</v>
      </c>
      <c r="AR638">
        <v>1.4630454947218801</v>
      </c>
      <c r="AS638">
        <v>0</v>
      </c>
      <c r="AT638">
        <v>0</v>
      </c>
      <c r="AV638">
        <v>0</v>
      </c>
      <c r="AW638" t="s">
        <v>3638</v>
      </c>
      <c r="AX638">
        <v>0</v>
      </c>
      <c r="AY638">
        <v>1.31600403695965</v>
      </c>
      <c r="AZ638">
        <v>0</v>
      </c>
      <c r="BA638">
        <v>0</v>
      </c>
      <c r="BC638" s="21" t="s">
        <v>4078</v>
      </c>
      <c r="BD638" s="5" t="s">
        <v>2633</v>
      </c>
      <c r="BE638" s="2" t="s">
        <v>1634</v>
      </c>
      <c r="BF638">
        <f t="shared" si="126"/>
        <v>0</v>
      </c>
      <c r="BG638">
        <f t="shared" si="127"/>
        <v>0</v>
      </c>
      <c r="BH638">
        <f t="shared" si="128"/>
        <v>0</v>
      </c>
      <c r="BI638">
        <f t="shared" si="129"/>
        <v>0</v>
      </c>
      <c r="BJ638">
        <f t="shared" si="130"/>
        <v>0</v>
      </c>
      <c r="BK638">
        <f t="shared" si="131"/>
        <v>0</v>
      </c>
      <c r="BL638">
        <f t="shared" si="132"/>
        <v>0</v>
      </c>
      <c r="BN638">
        <f t="shared" si="133"/>
        <v>-3.2255188785676401</v>
      </c>
      <c r="BO638">
        <f t="shared" si="134"/>
        <v>-5.0660068657991104</v>
      </c>
      <c r="BP638">
        <f t="shared" si="135"/>
        <v>0</v>
      </c>
      <c r="BQ638">
        <f t="shared" si="136"/>
        <v>0</v>
      </c>
      <c r="BR638">
        <f t="shared" si="137"/>
        <v>0</v>
      </c>
      <c r="BS638">
        <f t="shared" si="138"/>
        <v>0</v>
      </c>
      <c r="BT638">
        <f t="shared" si="139"/>
        <v>0</v>
      </c>
    </row>
    <row r="639" spans="1:78" ht="15" customHeight="1" x14ac:dyDescent="0.3">
      <c r="B639" s="2" t="s">
        <v>637</v>
      </c>
      <c r="C639" s="2" t="s">
        <v>1635</v>
      </c>
      <c r="D639" s="5" t="s">
        <v>2634</v>
      </c>
      <c r="F639">
        <v>0</v>
      </c>
      <c r="G639" t="s">
        <v>3639</v>
      </c>
      <c r="H639">
        <v>0</v>
      </c>
      <c r="I639">
        <v>0</v>
      </c>
      <c r="J639" s="126">
        <v>0</v>
      </c>
      <c r="K639" s="126">
        <v>0</v>
      </c>
      <c r="M639">
        <v>0</v>
      </c>
      <c r="N639" t="s">
        <v>3639</v>
      </c>
      <c r="O639">
        <v>0</v>
      </c>
      <c r="P639">
        <v>0</v>
      </c>
      <c r="Q639">
        <v>0</v>
      </c>
      <c r="R639">
        <v>0</v>
      </c>
      <c r="T639">
        <v>0</v>
      </c>
      <c r="U639" t="s">
        <v>3639</v>
      </c>
      <c r="V639">
        <v>0</v>
      </c>
      <c r="W639">
        <v>0</v>
      </c>
      <c r="X639">
        <v>0</v>
      </c>
      <c r="Y639">
        <v>0</v>
      </c>
      <c r="AA639">
        <v>0</v>
      </c>
      <c r="AB639" t="s">
        <v>3639</v>
      </c>
      <c r="AC639">
        <v>0</v>
      </c>
      <c r="AD639">
        <v>0</v>
      </c>
      <c r="AE639">
        <v>0</v>
      </c>
      <c r="AF639">
        <v>0</v>
      </c>
      <c r="AH639">
        <v>0</v>
      </c>
      <c r="AI639" t="s">
        <v>3639</v>
      </c>
      <c r="AJ639">
        <v>0</v>
      </c>
      <c r="AK639">
        <v>0</v>
      </c>
      <c r="AL639">
        <v>0</v>
      </c>
      <c r="AM639">
        <v>0</v>
      </c>
      <c r="AO639">
        <v>0</v>
      </c>
      <c r="AP639" t="s">
        <v>3639</v>
      </c>
      <c r="AQ639">
        <v>0</v>
      </c>
      <c r="AR639">
        <v>0</v>
      </c>
      <c r="AS639">
        <v>0</v>
      </c>
      <c r="AT639">
        <v>0</v>
      </c>
      <c r="AV639">
        <v>0</v>
      </c>
      <c r="AW639" t="s">
        <v>3639</v>
      </c>
      <c r="AX639">
        <v>0</v>
      </c>
      <c r="AY639">
        <v>0</v>
      </c>
      <c r="AZ639">
        <v>0</v>
      </c>
      <c r="BA639">
        <v>0</v>
      </c>
      <c r="BD639" s="5" t="s">
        <v>2634</v>
      </c>
      <c r="BE639" s="2" t="s">
        <v>1635</v>
      </c>
      <c r="BF639">
        <f t="shared" si="126"/>
        <v>0</v>
      </c>
      <c r="BG639">
        <f t="shared" si="127"/>
        <v>0</v>
      </c>
      <c r="BH639">
        <f t="shared" si="128"/>
        <v>0</v>
      </c>
      <c r="BI639">
        <f t="shared" si="129"/>
        <v>0</v>
      </c>
      <c r="BJ639">
        <f t="shared" si="130"/>
        <v>0</v>
      </c>
      <c r="BK639">
        <f t="shared" si="131"/>
        <v>0</v>
      </c>
      <c r="BL639">
        <f t="shared" si="132"/>
        <v>0</v>
      </c>
      <c r="BN639">
        <f t="shared" si="133"/>
        <v>0</v>
      </c>
      <c r="BO639">
        <f t="shared" si="134"/>
        <v>0</v>
      </c>
      <c r="BP639">
        <f t="shared" si="135"/>
        <v>0</v>
      </c>
      <c r="BQ639">
        <f t="shared" si="136"/>
        <v>0</v>
      </c>
      <c r="BR639">
        <f t="shared" si="137"/>
        <v>0</v>
      </c>
      <c r="BS639">
        <f t="shared" si="138"/>
        <v>0</v>
      </c>
      <c r="BT639">
        <f t="shared" si="139"/>
        <v>0</v>
      </c>
    </row>
    <row r="640" spans="1:78" ht="15" customHeight="1" x14ac:dyDescent="0.3">
      <c r="B640" s="2" t="s">
        <v>638</v>
      </c>
      <c r="C640" s="2" t="s">
        <v>1636</v>
      </c>
      <c r="D640" s="5" t="s">
        <v>2635</v>
      </c>
      <c r="F640">
        <v>0</v>
      </c>
      <c r="G640" t="s">
        <v>3640</v>
      </c>
      <c r="H640">
        <v>0</v>
      </c>
      <c r="I640">
        <v>0</v>
      </c>
      <c r="J640" s="126">
        <v>0</v>
      </c>
      <c r="K640" s="126">
        <v>0</v>
      </c>
      <c r="M640">
        <v>0</v>
      </c>
      <c r="N640" t="s">
        <v>3640</v>
      </c>
      <c r="O640">
        <v>0</v>
      </c>
      <c r="P640">
        <v>0</v>
      </c>
      <c r="Q640">
        <v>0</v>
      </c>
      <c r="R640">
        <v>0</v>
      </c>
      <c r="T640">
        <v>0</v>
      </c>
      <c r="U640" t="s">
        <v>3640</v>
      </c>
      <c r="V640">
        <v>0</v>
      </c>
      <c r="W640">
        <v>0</v>
      </c>
      <c r="X640">
        <v>0</v>
      </c>
      <c r="Y640">
        <v>0</v>
      </c>
      <c r="AA640">
        <v>0</v>
      </c>
      <c r="AB640" t="s">
        <v>3640</v>
      </c>
      <c r="AC640">
        <v>0</v>
      </c>
      <c r="AD640">
        <v>0</v>
      </c>
      <c r="AE640">
        <v>0</v>
      </c>
      <c r="AF640">
        <v>0</v>
      </c>
      <c r="AH640">
        <v>0</v>
      </c>
      <c r="AI640" t="s">
        <v>3640</v>
      </c>
      <c r="AJ640">
        <v>0</v>
      </c>
      <c r="AK640">
        <v>0</v>
      </c>
      <c r="AL640">
        <v>0</v>
      </c>
      <c r="AM640">
        <v>0</v>
      </c>
      <c r="AO640">
        <v>0</v>
      </c>
      <c r="AP640" t="s">
        <v>3640</v>
      </c>
      <c r="AQ640">
        <v>0</v>
      </c>
      <c r="AR640">
        <v>0</v>
      </c>
      <c r="AS640">
        <v>0</v>
      </c>
      <c r="AT640">
        <v>0</v>
      </c>
      <c r="AV640">
        <v>0</v>
      </c>
      <c r="AW640" t="s">
        <v>3640</v>
      </c>
      <c r="AX640">
        <v>0</v>
      </c>
      <c r="AY640">
        <v>0</v>
      </c>
      <c r="AZ640">
        <v>0</v>
      </c>
      <c r="BA640">
        <v>0</v>
      </c>
      <c r="BD640" s="5" t="s">
        <v>2635</v>
      </c>
      <c r="BE640" s="2" t="s">
        <v>1636</v>
      </c>
      <c r="BF640">
        <f t="shared" si="126"/>
        <v>0</v>
      </c>
      <c r="BG640">
        <f t="shared" si="127"/>
        <v>0</v>
      </c>
      <c r="BH640">
        <f t="shared" si="128"/>
        <v>0</v>
      </c>
      <c r="BI640">
        <f t="shared" si="129"/>
        <v>0</v>
      </c>
      <c r="BJ640">
        <f t="shared" si="130"/>
        <v>0</v>
      </c>
      <c r="BK640">
        <f t="shared" si="131"/>
        <v>0</v>
      </c>
      <c r="BL640">
        <f t="shared" si="132"/>
        <v>0</v>
      </c>
      <c r="BN640">
        <f t="shared" si="133"/>
        <v>0</v>
      </c>
      <c r="BO640">
        <f t="shared" si="134"/>
        <v>0</v>
      </c>
      <c r="BP640">
        <f t="shared" si="135"/>
        <v>0</v>
      </c>
      <c r="BQ640">
        <f t="shared" si="136"/>
        <v>0</v>
      </c>
      <c r="BR640">
        <f t="shared" si="137"/>
        <v>0</v>
      </c>
      <c r="BS640">
        <f t="shared" si="138"/>
        <v>0</v>
      </c>
      <c r="BT640">
        <f t="shared" si="139"/>
        <v>0</v>
      </c>
    </row>
    <row r="641" spans="1:72" ht="15" customHeight="1" x14ac:dyDescent="0.3">
      <c r="B641" s="2" t="s">
        <v>639</v>
      </c>
      <c r="C641" s="2" t="s">
        <v>1637</v>
      </c>
      <c r="D641" s="5" t="s">
        <v>2636</v>
      </c>
      <c r="F641">
        <v>0</v>
      </c>
      <c r="G641" t="s">
        <v>3641</v>
      </c>
      <c r="H641">
        <v>0</v>
      </c>
      <c r="I641">
        <v>0</v>
      </c>
      <c r="J641" s="126">
        <v>0</v>
      </c>
      <c r="K641" s="126">
        <v>0</v>
      </c>
      <c r="M641">
        <v>0</v>
      </c>
      <c r="N641" t="s">
        <v>3641</v>
      </c>
      <c r="O641">
        <v>0</v>
      </c>
      <c r="P641">
        <v>0</v>
      </c>
      <c r="Q641">
        <v>0</v>
      </c>
      <c r="R641">
        <v>0</v>
      </c>
      <c r="T641">
        <v>0</v>
      </c>
      <c r="U641" t="s">
        <v>3641</v>
      </c>
      <c r="V641">
        <v>0</v>
      </c>
      <c r="W641">
        <v>0</v>
      </c>
      <c r="X641">
        <v>0</v>
      </c>
      <c r="Y641">
        <v>0</v>
      </c>
      <c r="AA641">
        <v>0</v>
      </c>
      <c r="AB641" t="s">
        <v>3641</v>
      </c>
      <c r="AC641">
        <v>0</v>
      </c>
      <c r="AD641">
        <v>0</v>
      </c>
      <c r="AE641">
        <v>0</v>
      </c>
      <c r="AF641">
        <v>0</v>
      </c>
      <c r="AH641">
        <v>0</v>
      </c>
      <c r="AI641" t="s">
        <v>3641</v>
      </c>
      <c r="AJ641">
        <v>0</v>
      </c>
      <c r="AK641">
        <v>0</v>
      </c>
      <c r="AL641">
        <v>0</v>
      </c>
      <c r="AM641">
        <v>0</v>
      </c>
      <c r="AO641">
        <v>0</v>
      </c>
      <c r="AP641" t="s">
        <v>3641</v>
      </c>
      <c r="AQ641">
        <v>0</v>
      </c>
      <c r="AR641">
        <v>0</v>
      </c>
      <c r="AS641">
        <v>0</v>
      </c>
      <c r="AT641">
        <v>0</v>
      </c>
      <c r="AV641">
        <v>0</v>
      </c>
      <c r="AW641" t="s">
        <v>3641</v>
      </c>
      <c r="AX641">
        <v>0</v>
      </c>
      <c r="AY641">
        <v>0</v>
      </c>
      <c r="AZ641">
        <v>0</v>
      </c>
      <c r="BA641">
        <v>0</v>
      </c>
      <c r="BD641" s="5" t="s">
        <v>2636</v>
      </c>
      <c r="BE641" s="2" t="s">
        <v>1637</v>
      </c>
      <c r="BF641">
        <f t="shared" si="126"/>
        <v>0</v>
      </c>
      <c r="BG641">
        <f t="shared" si="127"/>
        <v>0</v>
      </c>
      <c r="BH641">
        <f t="shared" si="128"/>
        <v>0</v>
      </c>
      <c r="BI641">
        <f t="shared" si="129"/>
        <v>0</v>
      </c>
      <c r="BJ641">
        <f t="shared" si="130"/>
        <v>0</v>
      </c>
      <c r="BK641">
        <f t="shared" si="131"/>
        <v>0</v>
      </c>
      <c r="BL641">
        <f t="shared" si="132"/>
        <v>0</v>
      </c>
      <c r="BN641">
        <f t="shared" si="133"/>
        <v>0</v>
      </c>
      <c r="BO641">
        <f t="shared" si="134"/>
        <v>0</v>
      </c>
      <c r="BP641">
        <f t="shared" si="135"/>
        <v>0</v>
      </c>
      <c r="BQ641">
        <f t="shared" si="136"/>
        <v>0</v>
      </c>
      <c r="BR641">
        <f t="shared" si="137"/>
        <v>0</v>
      </c>
      <c r="BS641">
        <f t="shared" si="138"/>
        <v>0</v>
      </c>
      <c r="BT641">
        <f t="shared" si="139"/>
        <v>0</v>
      </c>
    </row>
    <row r="642" spans="1:72" ht="15" customHeight="1" x14ac:dyDescent="0.3">
      <c r="B642" s="2" t="s">
        <v>640</v>
      </c>
      <c r="C642" s="2" t="s">
        <v>1638</v>
      </c>
      <c r="D642" s="3" t="s">
        <v>2637</v>
      </c>
      <c r="F642">
        <v>0</v>
      </c>
      <c r="G642" t="s">
        <v>3642</v>
      </c>
      <c r="H642">
        <v>0</v>
      </c>
      <c r="I642">
        <v>0</v>
      </c>
      <c r="J642" s="126">
        <v>0</v>
      </c>
      <c r="K642" s="126">
        <v>0</v>
      </c>
      <c r="M642">
        <v>0</v>
      </c>
      <c r="N642" t="s">
        <v>3642</v>
      </c>
      <c r="O642">
        <v>0</v>
      </c>
      <c r="P642">
        <v>0</v>
      </c>
      <c r="Q642">
        <v>0</v>
      </c>
      <c r="R642">
        <v>0</v>
      </c>
      <c r="T642">
        <v>0</v>
      </c>
      <c r="U642" t="s">
        <v>3642</v>
      </c>
      <c r="V642">
        <v>0</v>
      </c>
      <c r="W642">
        <v>0</v>
      </c>
      <c r="X642">
        <v>0</v>
      </c>
      <c r="Y642">
        <v>0</v>
      </c>
      <c r="AA642">
        <v>0</v>
      </c>
      <c r="AB642" t="s">
        <v>3642</v>
      </c>
      <c r="AC642">
        <v>0</v>
      </c>
      <c r="AD642">
        <v>0</v>
      </c>
      <c r="AE642">
        <v>0</v>
      </c>
      <c r="AF642">
        <v>0</v>
      </c>
      <c r="AH642">
        <v>0</v>
      </c>
      <c r="AI642" t="s">
        <v>3642</v>
      </c>
      <c r="AJ642">
        <v>0</v>
      </c>
      <c r="AK642">
        <v>0</v>
      </c>
      <c r="AL642">
        <v>0</v>
      </c>
      <c r="AM642">
        <v>0</v>
      </c>
      <c r="AO642">
        <v>0</v>
      </c>
      <c r="AP642" t="s">
        <v>3642</v>
      </c>
      <c r="AQ642">
        <v>0</v>
      </c>
      <c r="AR642">
        <v>0</v>
      </c>
      <c r="AS642">
        <v>0</v>
      </c>
      <c r="AT642">
        <v>0</v>
      </c>
      <c r="AV642">
        <v>0</v>
      </c>
      <c r="AW642" t="s">
        <v>3642</v>
      </c>
      <c r="AX642">
        <v>0</v>
      </c>
      <c r="AY642">
        <v>0</v>
      </c>
      <c r="AZ642">
        <v>0</v>
      </c>
      <c r="BA642">
        <v>0</v>
      </c>
      <c r="BD642" s="3" t="s">
        <v>2637</v>
      </c>
      <c r="BE642" s="2" t="s">
        <v>1638</v>
      </c>
      <c r="BF642">
        <f t="shared" si="126"/>
        <v>0</v>
      </c>
      <c r="BG642">
        <f t="shared" si="127"/>
        <v>0</v>
      </c>
      <c r="BH642">
        <f t="shared" si="128"/>
        <v>0</v>
      </c>
      <c r="BI642">
        <f t="shared" si="129"/>
        <v>0</v>
      </c>
      <c r="BJ642">
        <f t="shared" si="130"/>
        <v>0</v>
      </c>
      <c r="BK642">
        <f t="shared" si="131"/>
        <v>0</v>
      </c>
      <c r="BL642">
        <f t="shared" si="132"/>
        <v>0</v>
      </c>
      <c r="BN642">
        <f t="shared" si="133"/>
        <v>0</v>
      </c>
      <c r="BO642">
        <f t="shared" si="134"/>
        <v>0</v>
      </c>
      <c r="BP642">
        <f t="shared" si="135"/>
        <v>0</v>
      </c>
      <c r="BQ642">
        <f t="shared" si="136"/>
        <v>0</v>
      </c>
      <c r="BR642">
        <f t="shared" si="137"/>
        <v>0</v>
      </c>
      <c r="BS642">
        <f t="shared" si="138"/>
        <v>0</v>
      </c>
      <c r="BT642">
        <f t="shared" si="139"/>
        <v>0</v>
      </c>
    </row>
    <row r="643" spans="1:72" ht="15" customHeight="1" x14ac:dyDescent="0.3">
      <c r="B643" s="2" t="s">
        <v>641</v>
      </c>
      <c r="C643" s="2" t="s">
        <v>1639</v>
      </c>
      <c r="D643" s="5" t="s">
        <v>2638</v>
      </c>
      <c r="F643">
        <v>0</v>
      </c>
      <c r="G643" t="s">
        <v>3643</v>
      </c>
      <c r="H643">
        <v>0</v>
      </c>
      <c r="I643">
        <v>0</v>
      </c>
      <c r="J643" s="126">
        <v>0</v>
      </c>
      <c r="K643" s="126">
        <v>0</v>
      </c>
      <c r="M643">
        <v>0</v>
      </c>
      <c r="N643" t="s">
        <v>3643</v>
      </c>
      <c r="O643">
        <v>0</v>
      </c>
      <c r="P643">
        <v>0</v>
      </c>
      <c r="Q643">
        <v>0</v>
      </c>
      <c r="R643">
        <v>0</v>
      </c>
      <c r="T643">
        <v>0</v>
      </c>
      <c r="U643" t="s">
        <v>3643</v>
      </c>
      <c r="V643">
        <v>0</v>
      </c>
      <c r="W643">
        <v>0</v>
      </c>
      <c r="X643">
        <v>0</v>
      </c>
      <c r="Y643">
        <v>0</v>
      </c>
      <c r="AA643">
        <v>0</v>
      </c>
      <c r="AB643" t="s">
        <v>3643</v>
      </c>
      <c r="AC643">
        <v>0</v>
      </c>
      <c r="AD643">
        <v>0</v>
      </c>
      <c r="AE643">
        <v>0</v>
      </c>
      <c r="AF643">
        <v>0</v>
      </c>
      <c r="AH643">
        <v>0</v>
      </c>
      <c r="AI643" t="s">
        <v>3643</v>
      </c>
      <c r="AJ643">
        <v>0</v>
      </c>
      <c r="AK643">
        <v>0</v>
      </c>
      <c r="AL643">
        <v>0</v>
      </c>
      <c r="AM643">
        <v>0</v>
      </c>
      <c r="AO643">
        <v>0</v>
      </c>
      <c r="AP643" t="s">
        <v>3643</v>
      </c>
      <c r="AQ643">
        <v>0</v>
      </c>
      <c r="AR643">
        <v>0</v>
      </c>
      <c r="AS643">
        <v>0</v>
      </c>
      <c r="AT643">
        <v>0</v>
      </c>
      <c r="AV643">
        <v>0</v>
      </c>
      <c r="AW643" t="s">
        <v>3643</v>
      </c>
      <c r="AX643">
        <v>0</v>
      </c>
      <c r="AY643">
        <v>0</v>
      </c>
      <c r="AZ643">
        <v>0</v>
      </c>
      <c r="BA643">
        <v>0</v>
      </c>
      <c r="BD643" s="5" t="s">
        <v>2638</v>
      </c>
      <c r="BE643" s="2" t="s">
        <v>1639</v>
      </c>
      <c r="BF643">
        <f t="shared" si="126"/>
        <v>0</v>
      </c>
      <c r="BG643">
        <f t="shared" si="127"/>
        <v>0</v>
      </c>
      <c r="BH643">
        <f t="shared" si="128"/>
        <v>0</v>
      </c>
      <c r="BI643">
        <f t="shared" si="129"/>
        <v>0</v>
      </c>
      <c r="BJ643">
        <f t="shared" si="130"/>
        <v>0</v>
      </c>
      <c r="BK643">
        <f t="shared" si="131"/>
        <v>0</v>
      </c>
      <c r="BL643">
        <f t="shared" si="132"/>
        <v>0</v>
      </c>
      <c r="BN643">
        <f t="shared" si="133"/>
        <v>0</v>
      </c>
      <c r="BO643">
        <f t="shared" si="134"/>
        <v>0</v>
      </c>
      <c r="BP643">
        <f t="shared" si="135"/>
        <v>0</v>
      </c>
      <c r="BQ643">
        <f t="shared" si="136"/>
        <v>0</v>
      </c>
      <c r="BR643">
        <f t="shared" si="137"/>
        <v>0</v>
      </c>
      <c r="BS643">
        <f t="shared" si="138"/>
        <v>0</v>
      </c>
      <c r="BT643">
        <f t="shared" si="139"/>
        <v>0</v>
      </c>
    </row>
    <row r="644" spans="1:72" ht="15" customHeight="1" x14ac:dyDescent="0.3">
      <c r="B644" s="2" t="s">
        <v>642</v>
      </c>
      <c r="C644" s="2" t="s">
        <v>1640</v>
      </c>
      <c r="D644" s="5" t="s">
        <v>2639</v>
      </c>
      <c r="F644">
        <v>0</v>
      </c>
      <c r="G644" t="s">
        <v>3644</v>
      </c>
      <c r="H644">
        <v>0</v>
      </c>
      <c r="I644">
        <v>0</v>
      </c>
      <c r="J644" s="126">
        <v>0</v>
      </c>
      <c r="K644" s="126">
        <v>0</v>
      </c>
      <c r="M644">
        <v>0</v>
      </c>
      <c r="N644" t="s">
        <v>3644</v>
      </c>
      <c r="O644">
        <v>0</v>
      </c>
      <c r="P644">
        <v>0</v>
      </c>
      <c r="Q644">
        <v>0</v>
      </c>
      <c r="R644">
        <v>0</v>
      </c>
      <c r="T644">
        <v>0</v>
      </c>
      <c r="U644" t="s">
        <v>3644</v>
      </c>
      <c r="V644">
        <v>0</v>
      </c>
      <c r="W644">
        <v>0</v>
      </c>
      <c r="X644">
        <v>0</v>
      </c>
      <c r="Y644">
        <v>0</v>
      </c>
      <c r="AA644">
        <v>0</v>
      </c>
      <c r="AB644" t="s">
        <v>3644</v>
      </c>
      <c r="AC644">
        <v>0</v>
      </c>
      <c r="AD644">
        <v>0</v>
      </c>
      <c r="AE644">
        <v>0</v>
      </c>
      <c r="AF644">
        <v>0</v>
      </c>
      <c r="AH644">
        <v>0</v>
      </c>
      <c r="AI644" t="s">
        <v>3644</v>
      </c>
      <c r="AJ644">
        <v>0</v>
      </c>
      <c r="AK644">
        <v>0</v>
      </c>
      <c r="AL644">
        <v>0</v>
      </c>
      <c r="AM644">
        <v>0</v>
      </c>
      <c r="AO644">
        <v>0</v>
      </c>
      <c r="AP644" t="s">
        <v>3644</v>
      </c>
      <c r="AQ644">
        <v>0</v>
      </c>
      <c r="AR644">
        <v>0</v>
      </c>
      <c r="AS644">
        <v>0</v>
      </c>
      <c r="AT644">
        <v>0</v>
      </c>
      <c r="AV644">
        <v>0</v>
      </c>
      <c r="AW644" t="s">
        <v>3644</v>
      </c>
      <c r="AX644">
        <v>0</v>
      </c>
      <c r="AY644">
        <v>0</v>
      </c>
      <c r="AZ644">
        <v>0</v>
      </c>
      <c r="BA644">
        <v>0</v>
      </c>
      <c r="BD644" s="5" t="s">
        <v>2639</v>
      </c>
      <c r="BE644" s="2" t="s">
        <v>1640</v>
      </c>
      <c r="BF644">
        <f t="shared" ref="BF644:BF707" si="140">F644-J644</f>
        <v>0</v>
      </c>
      <c r="BG644">
        <f t="shared" ref="BG644:BG707" si="141">M644-Q644</f>
        <v>0</v>
      </c>
      <c r="BH644">
        <f t="shared" ref="BH644:BH707" si="142">T644-X644</f>
        <v>0</v>
      </c>
      <c r="BI644">
        <f t="shared" ref="BI644:BI707" si="143">AA644-AE644</f>
        <v>0</v>
      </c>
      <c r="BJ644">
        <f t="shared" ref="BJ644:BJ707" si="144">AH644-AL644</f>
        <v>0</v>
      </c>
      <c r="BK644">
        <f t="shared" ref="BK644:BK707" si="145">AS644-AO644</f>
        <v>0</v>
      </c>
      <c r="BL644">
        <f t="shared" ref="BL644:BL707" si="146">AZ644-AV644</f>
        <v>0</v>
      </c>
      <c r="BN644">
        <f t="shared" ref="BN644:BN707" si="147">J644-K644</f>
        <v>0</v>
      </c>
      <c r="BO644">
        <f t="shared" ref="BO644:BO707" si="148">Q644-R644</f>
        <v>0</v>
      </c>
      <c r="BP644">
        <f t="shared" ref="BP644:BP707" si="149">X644-Y644</f>
        <v>0</v>
      </c>
      <c r="BQ644">
        <f t="shared" ref="BQ644:BQ707" si="150">AE644-AF644</f>
        <v>0</v>
      </c>
      <c r="BR644">
        <f t="shared" ref="BR644:BR707" si="151">AL644-AM644</f>
        <v>0</v>
      </c>
      <c r="BS644">
        <f t="shared" ref="BS644:BS707" si="152">AS644-AT644</f>
        <v>0</v>
      </c>
      <c r="BT644">
        <f t="shared" ref="BT644:BT707" si="153">AZ644-BA644</f>
        <v>0</v>
      </c>
    </row>
    <row r="645" spans="1:72" ht="15" customHeight="1" x14ac:dyDescent="0.3">
      <c r="B645" s="2" t="s">
        <v>643</v>
      </c>
      <c r="C645" s="2" t="s">
        <v>1641</v>
      </c>
      <c r="D645" s="5" t="s">
        <v>2640</v>
      </c>
      <c r="F645">
        <v>0</v>
      </c>
      <c r="G645" t="s">
        <v>3645</v>
      </c>
      <c r="H645">
        <v>0</v>
      </c>
      <c r="I645">
        <v>0.18689984615491501</v>
      </c>
      <c r="J645" s="126">
        <v>0</v>
      </c>
      <c r="K645" s="126">
        <v>0</v>
      </c>
      <c r="M645">
        <v>0</v>
      </c>
      <c r="N645" t="s">
        <v>3645</v>
      </c>
      <c r="O645">
        <v>0</v>
      </c>
      <c r="P645">
        <v>0.14450344376996299</v>
      </c>
      <c r="Q645">
        <v>0</v>
      </c>
      <c r="R645">
        <v>0</v>
      </c>
      <c r="T645">
        <v>0</v>
      </c>
      <c r="U645" t="s">
        <v>3645</v>
      </c>
      <c r="V645">
        <v>0</v>
      </c>
      <c r="W645">
        <v>0.12916924765204399</v>
      </c>
      <c r="X645">
        <v>0</v>
      </c>
      <c r="Y645">
        <v>0</v>
      </c>
      <c r="AA645">
        <v>0</v>
      </c>
      <c r="AB645" t="s">
        <v>3645</v>
      </c>
      <c r="AC645">
        <v>0</v>
      </c>
      <c r="AD645">
        <v>0.134281006627361</v>
      </c>
      <c r="AE645">
        <v>0</v>
      </c>
      <c r="AF645">
        <v>0</v>
      </c>
      <c r="AH645">
        <v>0</v>
      </c>
      <c r="AI645" t="s">
        <v>3645</v>
      </c>
      <c r="AJ645">
        <v>0</v>
      </c>
      <c r="AK645">
        <v>0.27636594198077102</v>
      </c>
      <c r="AL645">
        <v>0</v>
      </c>
      <c r="AM645">
        <v>0</v>
      </c>
      <c r="AO645">
        <v>0</v>
      </c>
      <c r="AP645" t="s">
        <v>3645</v>
      </c>
      <c r="AQ645">
        <v>0</v>
      </c>
      <c r="AR645">
        <v>0.118625310376046</v>
      </c>
      <c r="AS645">
        <v>0</v>
      </c>
      <c r="AT645">
        <v>0</v>
      </c>
      <c r="AV645">
        <v>0</v>
      </c>
      <c r="AW645" t="s">
        <v>3645</v>
      </c>
      <c r="AX645">
        <v>0</v>
      </c>
      <c r="AY645">
        <v>0.106703030027234</v>
      </c>
      <c r="AZ645">
        <v>0</v>
      </c>
      <c r="BA645">
        <v>0</v>
      </c>
      <c r="BD645" s="5" t="s">
        <v>2640</v>
      </c>
      <c r="BE645" s="2" t="s">
        <v>1641</v>
      </c>
      <c r="BF645">
        <f t="shared" si="140"/>
        <v>0</v>
      </c>
      <c r="BG645">
        <f t="shared" si="141"/>
        <v>0</v>
      </c>
      <c r="BH645">
        <f t="shared" si="142"/>
        <v>0</v>
      </c>
      <c r="BI645">
        <f t="shared" si="143"/>
        <v>0</v>
      </c>
      <c r="BJ645">
        <f t="shared" si="144"/>
        <v>0</v>
      </c>
      <c r="BK645">
        <f t="shared" si="145"/>
        <v>0</v>
      </c>
      <c r="BL645">
        <f t="shared" si="146"/>
        <v>0</v>
      </c>
      <c r="BN645">
        <f t="shared" si="147"/>
        <v>0</v>
      </c>
      <c r="BO645">
        <f t="shared" si="148"/>
        <v>0</v>
      </c>
      <c r="BP645">
        <f t="shared" si="149"/>
        <v>0</v>
      </c>
      <c r="BQ645">
        <f t="shared" si="150"/>
        <v>0</v>
      </c>
      <c r="BR645">
        <f t="shared" si="151"/>
        <v>0</v>
      </c>
      <c r="BS645">
        <f t="shared" si="152"/>
        <v>0</v>
      </c>
      <c r="BT645">
        <f t="shared" si="153"/>
        <v>0</v>
      </c>
    </row>
    <row r="646" spans="1:72" ht="15" customHeight="1" x14ac:dyDescent="0.3">
      <c r="B646" s="2" t="s">
        <v>644</v>
      </c>
      <c r="C646" s="2" t="s">
        <v>1642</v>
      </c>
      <c r="D646" s="5" t="s">
        <v>2641</v>
      </c>
      <c r="F646">
        <v>0</v>
      </c>
      <c r="G646" t="s">
        <v>3646</v>
      </c>
      <c r="H646">
        <v>0</v>
      </c>
      <c r="I646">
        <v>0.18689984615491501</v>
      </c>
      <c r="J646" s="126">
        <v>0</v>
      </c>
      <c r="K646" s="126">
        <v>0</v>
      </c>
      <c r="M646">
        <v>0</v>
      </c>
      <c r="N646" t="s">
        <v>3646</v>
      </c>
      <c r="O646">
        <v>0</v>
      </c>
      <c r="P646">
        <v>0.14450344376996299</v>
      </c>
      <c r="Q646">
        <v>0</v>
      </c>
      <c r="R646">
        <v>0</v>
      </c>
      <c r="T646">
        <v>0</v>
      </c>
      <c r="U646" t="s">
        <v>3646</v>
      </c>
      <c r="V646">
        <v>0</v>
      </c>
      <c r="W646">
        <v>0.12916924765204399</v>
      </c>
      <c r="X646">
        <v>0</v>
      </c>
      <c r="Y646">
        <v>0</v>
      </c>
      <c r="AA646">
        <v>0</v>
      </c>
      <c r="AB646" t="s">
        <v>3646</v>
      </c>
      <c r="AC646">
        <v>0</v>
      </c>
      <c r="AD646">
        <v>0.134281006627361</v>
      </c>
      <c r="AE646">
        <v>0</v>
      </c>
      <c r="AF646">
        <v>0</v>
      </c>
      <c r="AH646">
        <v>0</v>
      </c>
      <c r="AI646" t="s">
        <v>3646</v>
      </c>
      <c r="AJ646">
        <v>0</v>
      </c>
      <c r="AK646">
        <v>0.27636594198077102</v>
      </c>
      <c r="AL646">
        <v>0</v>
      </c>
      <c r="AM646">
        <v>0</v>
      </c>
      <c r="AO646">
        <v>0</v>
      </c>
      <c r="AP646" t="s">
        <v>3646</v>
      </c>
      <c r="AQ646">
        <v>0</v>
      </c>
      <c r="AR646">
        <v>0.118625310376046</v>
      </c>
      <c r="AS646">
        <v>0</v>
      </c>
      <c r="AT646">
        <v>0</v>
      </c>
      <c r="AV646">
        <v>0</v>
      </c>
      <c r="AW646" t="s">
        <v>3646</v>
      </c>
      <c r="AX646">
        <v>0</v>
      </c>
      <c r="AY646">
        <v>0.106703030027234</v>
      </c>
      <c r="AZ646">
        <v>0</v>
      </c>
      <c r="BA646">
        <v>0</v>
      </c>
      <c r="BD646" s="5" t="s">
        <v>2641</v>
      </c>
      <c r="BE646" s="2" t="s">
        <v>1642</v>
      </c>
      <c r="BF646">
        <f t="shared" si="140"/>
        <v>0</v>
      </c>
      <c r="BG646">
        <f t="shared" si="141"/>
        <v>0</v>
      </c>
      <c r="BH646">
        <f t="shared" si="142"/>
        <v>0</v>
      </c>
      <c r="BI646">
        <f t="shared" si="143"/>
        <v>0</v>
      </c>
      <c r="BJ646">
        <f t="shared" si="144"/>
        <v>0</v>
      </c>
      <c r="BK646">
        <f t="shared" si="145"/>
        <v>0</v>
      </c>
      <c r="BL646">
        <f t="shared" si="146"/>
        <v>0</v>
      </c>
      <c r="BN646">
        <f t="shared" si="147"/>
        <v>0</v>
      </c>
      <c r="BO646">
        <f t="shared" si="148"/>
        <v>0</v>
      </c>
      <c r="BP646">
        <f t="shared" si="149"/>
        <v>0</v>
      </c>
      <c r="BQ646">
        <f t="shared" si="150"/>
        <v>0</v>
      </c>
      <c r="BR646">
        <f t="shared" si="151"/>
        <v>0</v>
      </c>
      <c r="BS646">
        <f t="shared" si="152"/>
        <v>0</v>
      </c>
      <c r="BT646">
        <f t="shared" si="153"/>
        <v>0</v>
      </c>
    </row>
    <row r="647" spans="1:72" ht="15" customHeight="1" x14ac:dyDescent="0.3">
      <c r="B647" s="2" t="s">
        <v>645</v>
      </c>
      <c r="C647" s="2" t="s">
        <v>1643</v>
      </c>
      <c r="D647" s="5" t="s">
        <v>2642</v>
      </c>
      <c r="F647">
        <v>0</v>
      </c>
      <c r="G647" t="s">
        <v>3647</v>
      </c>
      <c r="H647">
        <v>0</v>
      </c>
      <c r="I647">
        <v>0.18689984615491501</v>
      </c>
      <c r="J647" s="126">
        <v>0</v>
      </c>
      <c r="K647" s="126">
        <v>0</v>
      </c>
      <c r="M647">
        <v>0</v>
      </c>
      <c r="N647" t="s">
        <v>3647</v>
      </c>
      <c r="O647">
        <v>0</v>
      </c>
      <c r="P647">
        <v>0.14450344376996299</v>
      </c>
      <c r="Q647">
        <v>0</v>
      </c>
      <c r="R647">
        <v>0</v>
      </c>
      <c r="T647">
        <v>0</v>
      </c>
      <c r="U647" t="s">
        <v>3647</v>
      </c>
      <c r="V647">
        <v>0</v>
      </c>
      <c r="W647">
        <v>0.12916924765204399</v>
      </c>
      <c r="X647">
        <v>0</v>
      </c>
      <c r="Y647">
        <v>0</v>
      </c>
      <c r="AA647">
        <v>0</v>
      </c>
      <c r="AB647" t="s">
        <v>3647</v>
      </c>
      <c r="AC647">
        <v>0</v>
      </c>
      <c r="AD647">
        <v>0.134281006627361</v>
      </c>
      <c r="AE647">
        <v>0</v>
      </c>
      <c r="AF647">
        <v>0</v>
      </c>
      <c r="AH647">
        <v>0</v>
      </c>
      <c r="AI647" t="s">
        <v>3647</v>
      </c>
      <c r="AJ647">
        <v>0</v>
      </c>
      <c r="AK647">
        <v>0.27636594198077102</v>
      </c>
      <c r="AL647">
        <v>0</v>
      </c>
      <c r="AM647">
        <v>0</v>
      </c>
      <c r="AO647">
        <v>0</v>
      </c>
      <c r="AP647" t="s">
        <v>3647</v>
      </c>
      <c r="AQ647">
        <v>0</v>
      </c>
      <c r="AR647">
        <v>0.118625310376046</v>
      </c>
      <c r="AS647">
        <v>0</v>
      </c>
      <c r="AT647">
        <v>0</v>
      </c>
      <c r="AV647">
        <v>0</v>
      </c>
      <c r="AW647" t="s">
        <v>3647</v>
      </c>
      <c r="AX647">
        <v>0</v>
      </c>
      <c r="AY647">
        <v>0.106703030027234</v>
      </c>
      <c r="AZ647">
        <v>0</v>
      </c>
      <c r="BA647">
        <v>0</v>
      </c>
      <c r="BD647" s="5" t="s">
        <v>2642</v>
      </c>
      <c r="BE647" s="2" t="s">
        <v>1643</v>
      </c>
      <c r="BF647">
        <f t="shared" si="140"/>
        <v>0</v>
      </c>
      <c r="BG647">
        <f t="shared" si="141"/>
        <v>0</v>
      </c>
      <c r="BH647">
        <f t="shared" si="142"/>
        <v>0</v>
      </c>
      <c r="BI647">
        <f t="shared" si="143"/>
        <v>0</v>
      </c>
      <c r="BJ647">
        <f t="shared" si="144"/>
        <v>0</v>
      </c>
      <c r="BK647">
        <f t="shared" si="145"/>
        <v>0</v>
      </c>
      <c r="BL647">
        <f t="shared" si="146"/>
        <v>0</v>
      </c>
      <c r="BN647">
        <f t="shared" si="147"/>
        <v>0</v>
      </c>
      <c r="BO647">
        <f t="shared" si="148"/>
        <v>0</v>
      </c>
      <c r="BP647">
        <f t="shared" si="149"/>
        <v>0</v>
      </c>
      <c r="BQ647">
        <f t="shared" si="150"/>
        <v>0</v>
      </c>
      <c r="BR647">
        <f t="shared" si="151"/>
        <v>0</v>
      </c>
      <c r="BS647">
        <f t="shared" si="152"/>
        <v>0</v>
      </c>
      <c r="BT647">
        <f t="shared" si="153"/>
        <v>0</v>
      </c>
    </row>
    <row r="648" spans="1:72" ht="15" customHeight="1" x14ac:dyDescent="0.3">
      <c r="B648" s="2" t="s">
        <v>646</v>
      </c>
      <c r="C648" s="2" t="s">
        <v>1644</v>
      </c>
      <c r="D648" s="5" t="s">
        <v>2643</v>
      </c>
      <c r="F648">
        <v>0</v>
      </c>
      <c r="G648" t="s">
        <v>3648</v>
      </c>
      <c r="H648">
        <v>0</v>
      </c>
      <c r="I648">
        <v>0.18689984615487701</v>
      </c>
      <c r="J648" s="126">
        <v>0</v>
      </c>
      <c r="K648" s="126">
        <v>0</v>
      </c>
      <c r="M648">
        <v>0</v>
      </c>
      <c r="N648" t="s">
        <v>3648</v>
      </c>
      <c r="O648">
        <v>0</v>
      </c>
      <c r="P648">
        <v>0.144503443769917</v>
      </c>
      <c r="Q648">
        <v>0</v>
      </c>
      <c r="R648">
        <v>0</v>
      </c>
      <c r="T648">
        <v>0</v>
      </c>
      <c r="U648" t="s">
        <v>3648</v>
      </c>
      <c r="V648">
        <v>0</v>
      </c>
      <c r="W648">
        <v>0.12916924765208401</v>
      </c>
      <c r="X648">
        <v>0</v>
      </c>
      <c r="Y648">
        <v>0</v>
      </c>
      <c r="AA648">
        <v>0</v>
      </c>
      <c r="AB648" t="s">
        <v>3648</v>
      </c>
      <c r="AC648">
        <v>0</v>
      </c>
      <c r="AD648">
        <v>0.13428100662735301</v>
      </c>
      <c r="AE648">
        <v>0</v>
      </c>
      <c r="AF648">
        <v>0</v>
      </c>
      <c r="AH648">
        <v>0</v>
      </c>
      <c r="AI648" t="s">
        <v>3648</v>
      </c>
      <c r="AJ648">
        <v>0</v>
      </c>
      <c r="AK648">
        <v>0.27636594198077902</v>
      </c>
      <c r="AL648">
        <v>0</v>
      </c>
      <c r="AM648">
        <v>0</v>
      </c>
      <c r="AO648">
        <v>0</v>
      </c>
      <c r="AP648" t="s">
        <v>3648</v>
      </c>
      <c r="AQ648">
        <v>0</v>
      </c>
      <c r="AR648">
        <v>0.118625310376011</v>
      </c>
      <c r="AS648">
        <v>0</v>
      </c>
      <c r="AT648">
        <v>0</v>
      </c>
      <c r="AV648">
        <v>0</v>
      </c>
      <c r="AW648" t="s">
        <v>3648</v>
      </c>
      <c r="AX648">
        <v>0</v>
      </c>
      <c r="AY648">
        <v>0.10670303002718801</v>
      </c>
      <c r="AZ648">
        <v>0</v>
      </c>
      <c r="BA648">
        <v>0</v>
      </c>
      <c r="BD648" s="5" t="s">
        <v>2643</v>
      </c>
      <c r="BE648" s="2" t="s">
        <v>1644</v>
      </c>
      <c r="BF648">
        <f t="shared" si="140"/>
        <v>0</v>
      </c>
      <c r="BG648">
        <f t="shared" si="141"/>
        <v>0</v>
      </c>
      <c r="BH648">
        <f t="shared" si="142"/>
        <v>0</v>
      </c>
      <c r="BI648">
        <f t="shared" si="143"/>
        <v>0</v>
      </c>
      <c r="BJ648">
        <f t="shared" si="144"/>
        <v>0</v>
      </c>
      <c r="BK648">
        <f t="shared" si="145"/>
        <v>0</v>
      </c>
      <c r="BL648">
        <f t="shared" si="146"/>
        <v>0</v>
      </c>
      <c r="BN648">
        <f t="shared" si="147"/>
        <v>0</v>
      </c>
      <c r="BO648">
        <f t="shared" si="148"/>
        <v>0</v>
      </c>
      <c r="BP648">
        <f t="shared" si="149"/>
        <v>0</v>
      </c>
      <c r="BQ648">
        <f t="shared" si="150"/>
        <v>0</v>
      </c>
      <c r="BR648">
        <f t="shared" si="151"/>
        <v>0</v>
      </c>
      <c r="BS648">
        <f t="shared" si="152"/>
        <v>0</v>
      </c>
      <c r="BT648">
        <f t="shared" si="153"/>
        <v>0</v>
      </c>
    </row>
    <row r="649" spans="1:72" ht="15" customHeight="1" x14ac:dyDescent="0.3">
      <c r="B649" s="2" t="s">
        <v>647</v>
      </c>
      <c r="C649" s="2" t="s">
        <v>1645</v>
      </c>
      <c r="D649" s="5" t="s">
        <v>2644</v>
      </c>
      <c r="F649">
        <v>0</v>
      </c>
      <c r="G649" t="s">
        <v>3649</v>
      </c>
      <c r="H649">
        <v>0</v>
      </c>
      <c r="I649">
        <v>0.18689984615491501</v>
      </c>
      <c r="J649" s="126">
        <v>0</v>
      </c>
      <c r="K649" s="126">
        <v>0</v>
      </c>
      <c r="M649">
        <v>0</v>
      </c>
      <c r="N649" t="s">
        <v>3649</v>
      </c>
      <c r="O649">
        <v>0</v>
      </c>
      <c r="P649">
        <v>0.14450344376996299</v>
      </c>
      <c r="Q649">
        <v>0</v>
      </c>
      <c r="R649">
        <v>0</v>
      </c>
      <c r="T649">
        <v>0</v>
      </c>
      <c r="U649" t="s">
        <v>3649</v>
      </c>
      <c r="V649">
        <v>0</v>
      </c>
      <c r="W649">
        <v>0.12916924765204399</v>
      </c>
      <c r="X649">
        <v>0</v>
      </c>
      <c r="Y649">
        <v>0</v>
      </c>
      <c r="AA649">
        <v>0</v>
      </c>
      <c r="AB649" t="s">
        <v>3649</v>
      </c>
      <c r="AC649">
        <v>0</v>
      </c>
      <c r="AD649">
        <v>0.134281006627361</v>
      </c>
      <c r="AE649">
        <v>0</v>
      </c>
      <c r="AF649">
        <v>0</v>
      </c>
      <c r="AH649">
        <v>0</v>
      </c>
      <c r="AI649" t="s">
        <v>3649</v>
      </c>
      <c r="AJ649">
        <v>0</v>
      </c>
      <c r="AK649">
        <v>0.27636594198077102</v>
      </c>
      <c r="AL649">
        <v>0</v>
      </c>
      <c r="AM649">
        <v>0</v>
      </c>
      <c r="AO649">
        <v>0</v>
      </c>
      <c r="AP649" t="s">
        <v>3649</v>
      </c>
      <c r="AQ649">
        <v>0</v>
      </c>
      <c r="AR649">
        <v>0.118625310376046</v>
      </c>
      <c r="AS649">
        <v>0</v>
      </c>
      <c r="AT649">
        <v>0</v>
      </c>
      <c r="AV649">
        <v>0</v>
      </c>
      <c r="AW649" t="s">
        <v>3649</v>
      </c>
      <c r="AX649">
        <v>0</v>
      </c>
      <c r="AY649">
        <v>0.106703030027234</v>
      </c>
      <c r="AZ649">
        <v>0</v>
      </c>
      <c r="BA649">
        <v>0</v>
      </c>
      <c r="BD649" s="5" t="s">
        <v>2644</v>
      </c>
      <c r="BE649" s="2" t="s">
        <v>1645</v>
      </c>
      <c r="BF649">
        <f t="shared" si="140"/>
        <v>0</v>
      </c>
      <c r="BG649">
        <f t="shared" si="141"/>
        <v>0</v>
      </c>
      <c r="BH649">
        <f t="shared" si="142"/>
        <v>0</v>
      </c>
      <c r="BI649">
        <f t="shared" si="143"/>
        <v>0</v>
      </c>
      <c r="BJ649">
        <f t="shared" si="144"/>
        <v>0</v>
      </c>
      <c r="BK649">
        <f t="shared" si="145"/>
        <v>0</v>
      </c>
      <c r="BL649">
        <f t="shared" si="146"/>
        <v>0</v>
      </c>
      <c r="BN649">
        <f t="shared" si="147"/>
        <v>0</v>
      </c>
      <c r="BO649">
        <f t="shared" si="148"/>
        <v>0</v>
      </c>
      <c r="BP649">
        <f t="shared" si="149"/>
        <v>0</v>
      </c>
      <c r="BQ649">
        <f t="shared" si="150"/>
        <v>0</v>
      </c>
      <c r="BR649">
        <f t="shared" si="151"/>
        <v>0</v>
      </c>
      <c r="BS649">
        <f t="shared" si="152"/>
        <v>0</v>
      </c>
      <c r="BT649">
        <f t="shared" si="153"/>
        <v>0</v>
      </c>
    </row>
    <row r="650" spans="1:72" ht="15" customHeight="1" x14ac:dyDescent="0.3">
      <c r="B650" s="2" t="s">
        <v>648</v>
      </c>
      <c r="C650" s="2" t="s">
        <v>1646</v>
      </c>
      <c r="D650" s="5" t="s">
        <v>2645</v>
      </c>
      <c r="F650">
        <v>0</v>
      </c>
      <c r="G650" t="s">
        <v>3650</v>
      </c>
      <c r="H650">
        <v>0</v>
      </c>
      <c r="I650">
        <v>0</v>
      </c>
      <c r="J650" s="126">
        <v>0</v>
      </c>
      <c r="K650" s="126">
        <v>0</v>
      </c>
      <c r="M650">
        <v>0</v>
      </c>
      <c r="N650" t="s">
        <v>3650</v>
      </c>
      <c r="O650">
        <v>0</v>
      </c>
      <c r="P650">
        <v>0</v>
      </c>
      <c r="Q650">
        <v>0</v>
      </c>
      <c r="R650">
        <v>0</v>
      </c>
      <c r="T650">
        <v>0</v>
      </c>
      <c r="U650" t="s">
        <v>3650</v>
      </c>
      <c r="V650">
        <v>0</v>
      </c>
      <c r="W650">
        <v>0</v>
      </c>
      <c r="X650">
        <v>0</v>
      </c>
      <c r="Y650">
        <v>0</v>
      </c>
      <c r="AA650">
        <v>0</v>
      </c>
      <c r="AB650" t="s">
        <v>3650</v>
      </c>
      <c r="AC650">
        <v>0</v>
      </c>
      <c r="AD650">
        <v>0</v>
      </c>
      <c r="AE650">
        <v>0</v>
      </c>
      <c r="AF650">
        <v>0</v>
      </c>
      <c r="AH650">
        <v>0</v>
      </c>
      <c r="AI650" t="s">
        <v>3650</v>
      </c>
      <c r="AJ650">
        <v>0</v>
      </c>
      <c r="AK650">
        <v>0</v>
      </c>
      <c r="AL650">
        <v>0</v>
      </c>
      <c r="AM650">
        <v>0</v>
      </c>
      <c r="AO650">
        <v>0</v>
      </c>
      <c r="AP650" t="s">
        <v>3650</v>
      </c>
      <c r="AQ650">
        <v>0</v>
      </c>
      <c r="AR650">
        <v>0</v>
      </c>
      <c r="AS650">
        <v>0</v>
      </c>
      <c r="AT650">
        <v>0</v>
      </c>
      <c r="AV650">
        <v>0</v>
      </c>
      <c r="AW650" t="s">
        <v>3650</v>
      </c>
      <c r="AX650">
        <v>0</v>
      </c>
      <c r="AY650">
        <v>0</v>
      </c>
      <c r="AZ650">
        <v>0</v>
      </c>
      <c r="BA650">
        <v>0</v>
      </c>
      <c r="BD650" s="5" t="s">
        <v>2645</v>
      </c>
      <c r="BE650" s="2" t="s">
        <v>1646</v>
      </c>
      <c r="BF650">
        <f t="shared" si="140"/>
        <v>0</v>
      </c>
      <c r="BG650">
        <f t="shared" si="141"/>
        <v>0</v>
      </c>
      <c r="BH650">
        <f t="shared" si="142"/>
        <v>0</v>
      </c>
      <c r="BI650">
        <f t="shared" si="143"/>
        <v>0</v>
      </c>
      <c r="BJ650">
        <f t="shared" si="144"/>
        <v>0</v>
      </c>
      <c r="BK650">
        <f t="shared" si="145"/>
        <v>0</v>
      </c>
      <c r="BL650">
        <f t="shared" si="146"/>
        <v>0</v>
      </c>
      <c r="BN650">
        <f t="shared" si="147"/>
        <v>0</v>
      </c>
      <c r="BO650">
        <f t="shared" si="148"/>
        <v>0</v>
      </c>
      <c r="BP650">
        <f t="shared" si="149"/>
        <v>0</v>
      </c>
      <c r="BQ650">
        <f t="shared" si="150"/>
        <v>0</v>
      </c>
      <c r="BR650">
        <f t="shared" si="151"/>
        <v>0</v>
      </c>
      <c r="BS650">
        <f t="shared" si="152"/>
        <v>0</v>
      </c>
      <c r="BT650">
        <f t="shared" si="153"/>
        <v>0</v>
      </c>
    </row>
    <row r="651" spans="1:72" x14ac:dyDescent="0.3">
      <c r="A651" s="82" t="s">
        <v>4079</v>
      </c>
      <c r="B651" s="2" t="s">
        <v>649</v>
      </c>
      <c r="C651" s="2" t="s">
        <v>1647</v>
      </c>
      <c r="D651" s="55" t="s">
        <v>2646</v>
      </c>
      <c r="F651">
        <v>6.3651510303893497</v>
      </c>
      <c r="G651" t="s">
        <v>3651</v>
      </c>
      <c r="H651">
        <v>1.4328413211882101</v>
      </c>
      <c r="I651">
        <v>8.8155869641026001</v>
      </c>
      <c r="J651" s="126">
        <v>5.6375058910292903</v>
      </c>
      <c r="K651" s="126">
        <v>6.85</v>
      </c>
      <c r="M651" s="41">
        <v>5.3506425308949499</v>
      </c>
      <c r="N651" t="s">
        <v>3651</v>
      </c>
      <c r="O651">
        <v>2.3550924460943601</v>
      </c>
      <c r="P651">
        <v>7.2452210295779604</v>
      </c>
      <c r="Q651">
        <v>5.75</v>
      </c>
      <c r="R651">
        <v>4.3852273201583198</v>
      </c>
      <c r="T651" s="41">
        <v>5.0655308455642398</v>
      </c>
      <c r="U651" t="s">
        <v>3651</v>
      </c>
      <c r="V651">
        <v>2.9004382482373798</v>
      </c>
      <c r="W651">
        <v>6.7590638972416901</v>
      </c>
      <c r="X651">
        <v>6.28</v>
      </c>
      <c r="Y651">
        <v>3.7747763045143601</v>
      </c>
      <c r="AA651" s="41">
        <v>7.6737660288290801</v>
      </c>
      <c r="AB651" t="s">
        <v>3651</v>
      </c>
      <c r="AC651">
        <v>4.9565752889049799</v>
      </c>
      <c r="AD651">
        <v>9.6731846502362906</v>
      </c>
      <c r="AE651">
        <v>7.67</v>
      </c>
      <c r="AF651">
        <v>7.67</v>
      </c>
      <c r="AH651" s="41">
        <v>8.1587440193427003</v>
      </c>
      <c r="AI651" t="s">
        <v>3651</v>
      </c>
      <c r="AJ651">
        <v>0.87017488494506501</v>
      </c>
      <c r="AK651">
        <v>11.782167043636999</v>
      </c>
      <c r="AL651">
        <v>11.4146316134737</v>
      </c>
      <c r="AM651">
        <v>11.4146316134734</v>
      </c>
      <c r="AO651" s="41">
        <v>4.1186010317634496</v>
      </c>
      <c r="AP651" t="s">
        <v>3651</v>
      </c>
      <c r="AQ651">
        <v>1.7444034450313699</v>
      </c>
      <c r="AR651">
        <v>5.6738923307693199</v>
      </c>
      <c r="AS651">
        <v>6.08</v>
      </c>
      <c r="AT651">
        <v>6.08</v>
      </c>
      <c r="AV651" s="41">
        <v>6.5647803504956501</v>
      </c>
      <c r="AW651" t="s">
        <v>3651</v>
      </c>
      <c r="AX651">
        <v>4.5478944547092102</v>
      </c>
      <c r="AY651">
        <v>7.9313971674253096</v>
      </c>
      <c r="AZ651">
        <v>8.0155804712566692</v>
      </c>
      <c r="BA651">
        <v>9.4865277031075905</v>
      </c>
      <c r="BC651" s="82" t="s">
        <v>4079</v>
      </c>
      <c r="BD651" s="55" t="s">
        <v>2646</v>
      </c>
      <c r="BE651" s="2" t="s">
        <v>1647</v>
      </c>
      <c r="BF651">
        <f t="shared" si="140"/>
        <v>0.72764513936005937</v>
      </c>
      <c r="BG651">
        <f t="shared" si="141"/>
        <v>-0.3993574691050501</v>
      </c>
      <c r="BH651">
        <f t="shared" si="142"/>
        <v>-1.2144691544357604</v>
      </c>
      <c r="BI651">
        <f t="shared" si="143"/>
        <v>3.7660288290801702E-3</v>
      </c>
      <c r="BJ651">
        <f t="shared" si="144"/>
        <v>-3.2558875941309999</v>
      </c>
      <c r="BK651">
        <f t="shared" si="145"/>
        <v>1.9613989682365505</v>
      </c>
      <c r="BL651">
        <f t="shared" si="146"/>
        <v>1.4508001207610191</v>
      </c>
      <c r="BN651">
        <f t="shared" si="147"/>
        <v>-1.2124941089707093</v>
      </c>
      <c r="BO651">
        <f t="shared" si="148"/>
        <v>1.3647726798416802</v>
      </c>
      <c r="BP651">
        <f t="shared" si="149"/>
        <v>2.5052236954856402</v>
      </c>
      <c r="BQ651">
        <f t="shared" si="150"/>
        <v>0</v>
      </c>
      <c r="BR651">
        <f t="shared" si="151"/>
        <v>3.0020430585864233E-13</v>
      </c>
      <c r="BS651">
        <f t="shared" si="152"/>
        <v>0</v>
      </c>
      <c r="BT651">
        <f t="shared" si="153"/>
        <v>-1.4709472318509214</v>
      </c>
    </row>
    <row r="652" spans="1:72" ht="15" customHeight="1" x14ac:dyDescent="0.3">
      <c r="B652" s="2" t="s">
        <v>650</v>
      </c>
      <c r="C652" s="2" t="s">
        <v>1648</v>
      </c>
      <c r="D652" s="3" t="s">
        <v>2647</v>
      </c>
      <c r="F652">
        <v>0</v>
      </c>
      <c r="G652" t="s">
        <v>3652</v>
      </c>
      <c r="H652">
        <v>0</v>
      </c>
      <c r="I652">
        <v>0.92203924101273305</v>
      </c>
      <c r="J652" s="126">
        <v>0</v>
      </c>
      <c r="K652" s="126">
        <v>0</v>
      </c>
      <c r="M652">
        <v>0</v>
      </c>
      <c r="N652" t="s">
        <v>3652</v>
      </c>
      <c r="O652">
        <v>0</v>
      </c>
      <c r="P652">
        <v>0.71288365596717096</v>
      </c>
      <c r="Q652">
        <v>0</v>
      </c>
      <c r="R652">
        <v>0</v>
      </c>
      <c r="T652">
        <v>0</v>
      </c>
      <c r="U652" t="s">
        <v>3652</v>
      </c>
      <c r="V652">
        <v>0</v>
      </c>
      <c r="W652">
        <v>0.63723495509739803</v>
      </c>
      <c r="X652">
        <v>0</v>
      </c>
      <c r="Y652">
        <v>0</v>
      </c>
      <c r="AA652">
        <v>0</v>
      </c>
      <c r="AB652" t="s">
        <v>3652</v>
      </c>
      <c r="AC652">
        <v>0</v>
      </c>
      <c r="AD652">
        <v>0.78778190554426497</v>
      </c>
      <c r="AE652">
        <v>0</v>
      </c>
      <c r="AF652">
        <v>0</v>
      </c>
      <c r="AH652">
        <v>0</v>
      </c>
      <c r="AI652" t="s">
        <v>3652</v>
      </c>
      <c r="AJ652">
        <v>0</v>
      </c>
      <c r="AK652">
        <v>1.3634053137392399</v>
      </c>
      <c r="AL652">
        <v>0</v>
      </c>
      <c r="AM652">
        <v>0</v>
      </c>
      <c r="AO652">
        <v>0</v>
      </c>
      <c r="AP652" t="s">
        <v>3652</v>
      </c>
      <c r="AQ652">
        <v>0</v>
      </c>
      <c r="AR652">
        <v>0.58521819791447605</v>
      </c>
      <c r="AS652">
        <v>0</v>
      </c>
      <c r="AT652">
        <v>0</v>
      </c>
      <c r="AV652">
        <v>0</v>
      </c>
      <c r="AW652" t="s">
        <v>3652</v>
      </c>
      <c r="AX652">
        <v>0</v>
      </c>
      <c r="AY652">
        <v>0.52640161479650005</v>
      </c>
      <c r="AZ652">
        <v>0</v>
      </c>
      <c r="BA652">
        <v>0</v>
      </c>
      <c r="BD652" s="3" t="s">
        <v>2647</v>
      </c>
      <c r="BE652" s="2" t="s">
        <v>1648</v>
      </c>
      <c r="BF652">
        <f t="shared" si="140"/>
        <v>0</v>
      </c>
      <c r="BG652">
        <f t="shared" si="141"/>
        <v>0</v>
      </c>
      <c r="BH652">
        <f t="shared" si="142"/>
        <v>0</v>
      </c>
      <c r="BI652">
        <f t="shared" si="143"/>
        <v>0</v>
      </c>
      <c r="BJ652">
        <f t="shared" si="144"/>
        <v>0</v>
      </c>
      <c r="BK652">
        <f t="shared" si="145"/>
        <v>0</v>
      </c>
      <c r="BL652">
        <f t="shared" si="146"/>
        <v>0</v>
      </c>
      <c r="BN652">
        <f t="shared" si="147"/>
        <v>0</v>
      </c>
      <c r="BO652">
        <f t="shared" si="148"/>
        <v>0</v>
      </c>
      <c r="BP652">
        <f t="shared" si="149"/>
        <v>0</v>
      </c>
      <c r="BQ652">
        <f t="shared" si="150"/>
        <v>0</v>
      </c>
      <c r="BR652">
        <f t="shared" si="151"/>
        <v>0</v>
      </c>
      <c r="BS652">
        <f t="shared" si="152"/>
        <v>0</v>
      </c>
      <c r="BT652">
        <f t="shared" si="153"/>
        <v>0</v>
      </c>
    </row>
    <row r="653" spans="1:72" ht="15" customHeight="1" x14ac:dyDescent="0.3">
      <c r="B653" s="2" t="s">
        <v>651</v>
      </c>
      <c r="C653" s="2" t="s">
        <v>1649</v>
      </c>
      <c r="D653" s="5" t="s">
        <v>2648</v>
      </c>
      <c r="F653">
        <v>0</v>
      </c>
      <c r="G653" t="s">
        <v>3653</v>
      </c>
      <c r="H653">
        <v>-2.3050981025484099</v>
      </c>
      <c r="I653">
        <v>0</v>
      </c>
      <c r="J653" s="126">
        <v>0</v>
      </c>
      <c r="K653" s="126">
        <v>-0.53666666666663299</v>
      </c>
      <c r="M653">
        <v>0</v>
      </c>
      <c r="N653" t="s">
        <v>3653</v>
      </c>
      <c r="O653">
        <v>-1.7822091398857101</v>
      </c>
      <c r="P653">
        <v>0</v>
      </c>
      <c r="Q653">
        <v>0</v>
      </c>
      <c r="R653">
        <v>-0.19666666666671501</v>
      </c>
      <c r="T653">
        <v>0</v>
      </c>
      <c r="U653" t="s">
        <v>3653</v>
      </c>
      <c r="V653">
        <v>-1.59308738778918</v>
      </c>
      <c r="W653">
        <v>0</v>
      </c>
      <c r="X653">
        <v>0</v>
      </c>
      <c r="Y653">
        <v>-0.34919035315499503</v>
      </c>
      <c r="AA653">
        <v>0</v>
      </c>
      <c r="AB653" t="s">
        <v>3653</v>
      </c>
      <c r="AC653">
        <v>-1.96945476391386</v>
      </c>
      <c r="AD653">
        <v>0</v>
      </c>
      <c r="AE653">
        <v>0</v>
      </c>
      <c r="AF653">
        <v>0</v>
      </c>
      <c r="AH653">
        <v>0</v>
      </c>
      <c r="AI653" t="s">
        <v>3653</v>
      </c>
      <c r="AJ653">
        <v>-3.4085132844781998</v>
      </c>
      <c r="AK653">
        <v>0</v>
      </c>
      <c r="AL653">
        <v>0</v>
      </c>
      <c r="AM653">
        <v>0</v>
      </c>
      <c r="AO653">
        <v>0</v>
      </c>
      <c r="AP653" t="s">
        <v>3653</v>
      </c>
      <c r="AQ653">
        <v>-1.4630454947332501</v>
      </c>
      <c r="AR653">
        <v>0</v>
      </c>
      <c r="AS653">
        <v>0</v>
      </c>
      <c r="AT653">
        <v>0</v>
      </c>
      <c r="AV653">
        <v>0</v>
      </c>
      <c r="AW653" t="s">
        <v>3653</v>
      </c>
      <c r="AX653">
        <v>-1.31600403700566</v>
      </c>
      <c r="AY653">
        <v>0</v>
      </c>
      <c r="AZ653">
        <v>-0.50666666666666105</v>
      </c>
      <c r="BA653">
        <v>0</v>
      </c>
      <c r="BD653" s="5" t="s">
        <v>2648</v>
      </c>
      <c r="BE653" s="2" t="s">
        <v>1649</v>
      </c>
      <c r="BF653">
        <f t="shared" si="140"/>
        <v>0</v>
      </c>
      <c r="BG653">
        <f t="shared" si="141"/>
        <v>0</v>
      </c>
      <c r="BH653">
        <f t="shared" si="142"/>
        <v>0</v>
      </c>
      <c r="BI653">
        <f t="shared" si="143"/>
        <v>0</v>
      </c>
      <c r="BJ653">
        <f t="shared" si="144"/>
        <v>0</v>
      </c>
      <c r="BK653">
        <f t="shared" si="145"/>
        <v>0</v>
      </c>
      <c r="BL653">
        <f t="shared" si="146"/>
        <v>-0.50666666666666105</v>
      </c>
      <c r="BN653">
        <f t="shared" si="147"/>
        <v>0.53666666666663299</v>
      </c>
      <c r="BO653">
        <f t="shared" si="148"/>
        <v>0.19666666666671501</v>
      </c>
      <c r="BP653">
        <f t="shared" si="149"/>
        <v>0.34919035315499503</v>
      </c>
      <c r="BQ653">
        <f t="shared" si="150"/>
        <v>0</v>
      </c>
      <c r="BR653">
        <f t="shared" si="151"/>
        <v>0</v>
      </c>
      <c r="BS653">
        <f t="shared" si="152"/>
        <v>0</v>
      </c>
      <c r="BT653">
        <f t="shared" si="153"/>
        <v>-0.50666666666666105</v>
      </c>
    </row>
    <row r="654" spans="1:72" ht="15" customHeight="1" x14ac:dyDescent="0.3">
      <c r="B654" s="2" t="s">
        <v>652</v>
      </c>
      <c r="C654" s="2" t="s">
        <v>1650</v>
      </c>
      <c r="D654" s="5" t="s">
        <v>2649</v>
      </c>
      <c r="F654">
        <v>0</v>
      </c>
      <c r="G654" t="s">
        <v>3654</v>
      </c>
      <c r="H654">
        <v>0</v>
      </c>
      <c r="I654">
        <v>2.3050981025396</v>
      </c>
      <c r="J654" s="126">
        <v>0</v>
      </c>
      <c r="K654" s="126">
        <v>0.53666666666666696</v>
      </c>
      <c r="M654">
        <v>0</v>
      </c>
      <c r="N654" t="s">
        <v>3654</v>
      </c>
      <c r="O654">
        <v>0</v>
      </c>
      <c r="P654">
        <v>1.78220913984887</v>
      </c>
      <c r="Q654">
        <v>0</v>
      </c>
      <c r="R654">
        <v>0.19666666666666699</v>
      </c>
      <c r="T654">
        <v>0</v>
      </c>
      <c r="U654" t="s">
        <v>3654</v>
      </c>
      <c r="V654">
        <v>0</v>
      </c>
      <c r="W654">
        <v>1.59308738783083</v>
      </c>
      <c r="X654">
        <v>0</v>
      </c>
      <c r="Y654">
        <v>0.34919035315498298</v>
      </c>
      <c r="AA654">
        <v>0</v>
      </c>
      <c r="AB654" t="s">
        <v>3654</v>
      </c>
      <c r="AC654">
        <v>0</v>
      </c>
      <c r="AD654">
        <v>1.9694547639034401</v>
      </c>
      <c r="AE654">
        <v>0</v>
      </c>
      <c r="AF654">
        <v>0</v>
      </c>
      <c r="AH654">
        <v>0</v>
      </c>
      <c r="AI654" t="s">
        <v>3654</v>
      </c>
      <c r="AJ654">
        <v>0</v>
      </c>
      <c r="AK654">
        <v>3.40851328445039</v>
      </c>
      <c r="AL654">
        <v>0</v>
      </c>
      <c r="AM654">
        <v>0</v>
      </c>
      <c r="AO654">
        <v>0</v>
      </c>
      <c r="AP654" t="s">
        <v>3654</v>
      </c>
      <c r="AQ654">
        <v>0</v>
      </c>
      <c r="AR654">
        <v>1.4630454947368701</v>
      </c>
      <c r="AS654">
        <v>0</v>
      </c>
      <c r="AT654">
        <v>0</v>
      </c>
      <c r="AV654">
        <v>0</v>
      </c>
      <c r="AW654" t="s">
        <v>3654</v>
      </c>
      <c r="AX654">
        <v>0</v>
      </c>
      <c r="AY654">
        <v>1.31600403700654</v>
      </c>
      <c r="AZ654">
        <v>0.50666666666666704</v>
      </c>
      <c r="BA654">
        <v>0</v>
      </c>
      <c r="BD654" s="5" t="s">
        <v>2649</v>
      </c>
      <c r="BE654" s="2" t="s">
        <v>1650</v>
      </c>
      <c r="BF654">
        <f t="shared" si="140"/>
        <v>0</v>
      </c>
      <c r="BG654">
        <f t="shared" si="141"/>
        <v>0</v>
      </c>
      <c r="BH654">
        <f t="shared" si="142"/>
        <v>0</v>
      </c>
      <c r="BI654">
        <f t="shared" si="143"/>
        <v>0</v>
      </c>
      <c r="BJ654">
        <f t="shared" si="144"/>
        <v>0</v>
      </c>
      <c r="BK654">
        <f t="shared" si="145"/>
        <v>0</v>
      </c>
      <c r="BL654">
        <f t="shared" si="146"/>
        <v>0.50666666666666704</v>
      </c>
      <c r="BN654">
        <f t="shared" si="147"/>
        <v>-0.53666666666666696</v>
      </c>
      <c r="BO654">
        <f t="shared" si="148"/>
        <v>-0.19666666666666699</v>
      </c>
      <c r="BP654">
        <f t="shared" si="149"/>
        <v>-0.34919035315498298</v>
      </c>
      <c r="BQ654">
        <f t="shared" si="150"/>
        <v>0</v>
      </c>
      <c r="BR654">
        <f t="shared" si="151"/>
        <v>0</v>
      </c>
      <c r="BS654">
        <f t="shared" si="152"/>
        <v>0</v>
      </c>
      <c r="BT654">
        <f t="shared" si="153"/>
        <v>0.50666666666666704</v>
      </c>
    </row>
    <row r="655" spans="1:72" ht="15" customHeight="1" x14ac:dyDescent="0.3">
      <c r="B655" s="2" t="s">
        <v>653</v>
      </c>
      <c r="C655" s="2" t="s">
        <v>1651</v>
      </c>
      <c r="D655" s="5" t="s">
        <v>2650</v>
      </c>
      <c r="F655">
        <v>0</v>
      </c>
      <c r="G655" t="s">
        <v>3655</v>
      </c>
      <c r="H655">
        <v>0</v>
      </c>
      <c r="I655">
        <v>0</v>
      </c>
      <c r="J655" s="126">
        <v>0</v>
      </c>
      <c r="K655" s="126">
        <v>0</v>
      </c>
      <c r="M655">
        <v>0</v>
      </c>
      <c r="N655" t="s">
        <v>3655</v>
      </c>
      <c r="O655">
        <v>0</v>
      </c>
      <c r="P655">
        <v>0</v>
      </c>
      <c r="Q655">
        <v>0</v>
      </c>
      <c r="R655">
        <v>0</v>
      </c>
      <c r="T655">
        <v>0</v>
      </c>
      <c r="U655" t="s">
        <v>3655</v>
      </c>
      <c r="V655">
        <v>0</v>
      </c>
      <c r="W655">
        <v>0</v>
      </c>
      <c r="X655">
        <v>0</v>
      </c>
      <c r="Y655">
        <v>0</v>
      </c>
      <c r="AA655">
        <v>0</v>
      </c>
      <c r="AB655" t="s">
        <v>3655</v>
      </c>
      <c r="AC655">
        <v>0</v>
      </c>
      <c r="AD655">
        <v>0</v>
      </c>
      <c r="AE655">
        <v>0</v>
      </c>
      <c r="AF655">
        <v>0</v>
      </c>
      <c r="AH655">
        <v>0</v>
      </c>
      <c r="AI655" t="s">
        <v>3655</v>
      </c>
      <c r="AJ655">
        <v>0</v>
      </c>
      <c r="AK655">
        <v>0</v>
      </c>
      <c r="AL655">
        <v>0</v>
      </c>
      <c r="AM655">
        <v>0</v>
      </c>
      <c r="AO655">
        <v>0</v>
      </c>
      <c r="AP655" t="s">
        <v>3655</v>
      </c>
      <c r="AQ655">
        <v>0</v>
      </c>
      <c r="AR655">
        <v>0</v>
      </c>
      <c r="AS655">
        <v>0</v>
      </c>
      <c r="AT655">
        <v>0</v>
      </c>
      <c r="AV655">
        <v>0</v>
      </c>
      <c r="AW655" t="s">
        <v>3655</v>
      </c>
      <c r="AX655">
        <v>0</v>
      </c>
      <c r="AY655">
        <v>0</v>
      </c>
      <c r="AZ655">
        <v>0</v>
      </c>
      <c r="BA655">
        <v>0</v>
      </c>
      <c r="BD655" s="5" t="s">
        <v>2650</v>
      </c>
      <c r="BE655" s="2" t="s">
        <v>1651</v>
      </c>
      <c r="BF655">
        <f t="shared" si="140"/>
        <v>0</v>
      </c>
      <c r="BG655">
        <f t="shared" si="141"/>
        <v>0</v>
      </c>
      <c r="BH655">
        <f t="shared" si="142"/>
        <v>0</v>
      </c>
      <c r="BI655">
        <f t="shared" si="143"/>
        <v>0</v>
      </c>
      <c r="BJ655">
        <f t="shared" si="144"/>
        <v>0</v>
      </c>
      <c r="BK655">
        <f t="shared" si="145"/>
        <v>0</v>
      </c>
      <c r="BL655">
        <f t="shared" si="146"/>
        <v>0</v>
      </c>
      <c r="BN655">
        <f t="shared" si="147"/>
        <v>0</v>
      </c>
      <c r="BO655">
        <f t="shared" si="148"/>
        <v>0</v>
      </c>
      <c r="BP655">
        <f t="shared" si="149"/>
        <v>0</v>
      </c>
      <c r="BQ655">
        <f t="shared" si="150"/>
        <v>0</v>
      </c>
      <c r="BR655">
        <f t="shared" si="151"/>
        <v>0</v>
      </c>
      <c r="BS655">
        <f t="shared" si="152"/>
        <v>0</v>
      </c>
      <c r="BT655">
        <f t="shared" si="153"/>
        <v>0</v>
      </c>
    </row>
    <row r="656" spans="1:72" ht="15" customHeight="1" x14ac:dyDescent="0.3">
      <c r="B656" s="2" t="s">
        <v>654</v>
      </c>
      <c r="C656" s="2" t="s">
        <v>1652</v>
      </c>
      <c r="D656" s="55" t="s">
        <v>2651</v>
      </c>
      <c r="F656">
        <v>0</v>
      </c>
      <c r="G656" t="s">
        <v>3656</v>
      </c>
      <c r="H656">
        <v>0</v>
      </c>
      <c r="I656">
        <v>0</v>
      </c>
      <c r="J656" s="126">
        <v>0</v>
      </c>
      <c r="K656" s="126">
        <v>0</v>
      </c>
      <c r="M656">
        <v>0</v>
      </c>
      <c r="N656" t="s">
        <v>3656</v>
      </c>
      <c r="O656">
        <v>0</v>
      </c>
      <c r="P656">
        <v>0</v>
      </c>
      <c r="Q656">
        <v>0</v>
      </c>
      <c r="R656">
        <v>0</v>
      </c>
      <c r="T656">
        <v>0</v>
      </c>
      <c r="U656" t="s">
        <v>3656</v>
      </c>
      <c r="V656">
        <v>0</v>
      </c>
      <c r="W656">
        <v>0</v>
      </c>
      <c r="X656">
        <v>0</v>
      </c>
      <c r="Y656">
        <v>0</v>
      </c>
      <c r="AA656">
        <v>0</v>
      </c>
      <c r="AB656" t="s">
        <v>3656</v>
      </c>
      <c r="AC656">
        <v>0</v>
      </c>
      <c r="AD656">
        <v>0</v>
      </c>
      <c r="AE656">
        <v>0</v>
      </c>
      <c r="AF656">
        <v>0</v>
      </c>
      <c r="AH656">
        <v>0</v>
      </c>
      <c r="AI656" t="s">
        <v>3656</v>
      </c>
      <c r="AJ656">
        <v>0</v>
      </c>
      <c r="AK656">
        <v>0</v>
      </c>
      <c r="AL656">
        <v>0</v>
      </c>
      <c r="AM656">
        <v>0</v>
      </c>
      <c r="AO656">
        <v>0</v>
      </c>
      <c r="AP656" t="s">
        <v>3656</v>
      </c>
      <c r="AQ656">
        <v>0</v>
      </c>
      <c r="AR656">
        <v>0</v>
      </c>
      <c r="AS656">
        <v>0</v>
      </c>
      <c r="AT656">
        <v>0</v>
      </c>
      <c r="AV656">
        <v>0</v>
      </c>
      <c r="AW656" t="s">
        <v>3656</v>
      </c>
      <c r="AX656">
        <v>0</v>
      </c>
      <c r="AY656">
        <v>0</v>
      </c>
      <c r="AZ656">
        <v>0</v>
      </c>
      <c r="BA656">
        <v>0</v>
      </c>
      <c r="BD656" s="55" t="s">
        <v>2651</v>
      </c>
      <c r="BE656" s="2" t="s">
        <v>1652</v>
      </c>
      <c r="BF656">
        <f t="shared" si="140"/>
        <v>0</v>
      </c>
      <c r="BG656">
        <f t="shared" si="141"/>
        <v>0</v>
      </c>
      <c r="BH656">
        <f t="shared" si="142"/>
        <v>0</v>
      </c>
      <c r="BI656">
        <f t="shared" si="143"/>
        <v>0</v>
      </c>
      <c r="BJ656">
        <f t="shared" si="144"/>
        <v>0</v>
      </c>
      <c r="BK656">
        <f t="shared" si="145"/>
        <v>0</v>
      </c>
      <c r="BL656">
        <f t="shared" si="146"/>
        <v>0</v>
      </c>
      <c r="BN656">
        <f t="shared" si="147"/>
        <v>0</v>
      </c>
      <c r="BO656">
        <f t="shared" si="148"/>
        <v>0</v>
      </c>
      <c r="BP656">
        <f t="shared" si="149"/>
        <v>0</v>
      </c>
      <c r="BQ656">
        <f t="shared" si="150"/>
        <v>0</v>
      </c>
      <c r="BR656">
        <f t="shared" si="151"/>
        <v>0</v>
      </c>
      <c r="BS656">
        <f t="shared" si="152"/>
        <v>0</v>
      </c>
      <c r="BT656">
        <f t="shared" si="153"/>
        <v>0</v>
      </c>
    </row>
    <row r="657" spans="1:72" ht="15" customHeight="1" x14ac:dyDescent="0.3">
      <c r="B657" s="2" t="s">
        <v>655</v>
      </c>
      <c r="C657" s="2" t="s">
        <v>1653</v>
      </c>
      <c r="D657" s="5" t="s">
        <v>2652</v>
      </c>
      <c r="F657">
        <v>0</v>
      </c>
      <c r="G657" t="s">
        <v>3657</v>
      </c>
      <c r="H657">
        <v>0</v>
      </c>
      <c r="I657">
        <v>0</v>
      </c>
      <c r="J657" s="126">
        <v>0</v>
      </c>
      <c r="K657" s="126">
        <v>0</v>
      </c>
      <c r="M657">
        <v>0</v>
      </c>
      <c r="N657" t="s">
        <v>3657</v>
      </c>
      <c r="O657">
        <v>0</v>
      </c>
      <c r="P657">
        <v>0</v>
      </c>
      <c r="Q657">
        <v>0</v>
      </c>
      <c r="R657">
        <v>0</v>
      </c>
      <c r="T657">
        <v>0</v>
      </c>
      <c r="U657" t="s">
        <v>3657</v>
      </c>
      <c r="V657">
        <v>0</v>
      </c>
      <c r="W657">
        <v>0</v>
      </c>
      <c r="X657">
        <v>0</v>
      </c>
      <c r="Y657">
        <v>0</v>
      </c>
      <c r="AA657">
        <v>0</v>
      </c>
      <c r="AB657" t="s">
        <v>3657</v>
      </c>
      <c r="AC657">
        <v>0</v>
      </c>
      <c r="AD657">
        <v>0</v>
      </c>
      <c r="AE657">
        <v>0</v>
      </c>
      <c r="AF657">
        <v>0</v>
      </c>
      <c r="AH657">
        <v>0</v>
      </c>
      <c r="AI657" t="s">
        <v>3657</v>
      </c>
      <c r="AJ657">
        <v>0</v>
      </c>
      <c r="AK657">
        <v>0</v>
      </c>
      <c r="AL657">
        <v>0</v>
      </c>
      <c r="AM657">
        <v>0</v>
      </c>
      <c r="AO657">
        <v>0</v>
      </c>
      <c r="AP657" t="s">
        <v>3657</v>
      </c>
      <c r="AQ657">
        <v>0</v>
      </c>
      <c r="AR657">
        <v>0</v>
      </c>
      <c r="AS657">
        <v>0</v>
      </c>
      <c r="AT657">
        <v>0</v>
      </c>
      <c r="AV657">
        <v>0</v>
      </c>
      <c r="AW657" t="s">
        <v>3657</v>
      </c>
      <c r="AX657">
        <v>0</v>
      </c>
      <c r="AY657">
        <v>0</v>
      </c>
      <c r="AZ657">
        <v>0</v>
      </c>
      <c r="BA657">
        <v>0</v>
      </c>
      <c r="BD657" s="5" t="s">
        <v>2652</v>
      </c>
      <c r="BE657" s="2" t="s">
        <v>1653</v>
      </c>
      <c r="BF657">
        <f t="shared" si="140"/>
        <v>0</v>
      </c>
      <c r="BG657">
        <f t="shared" si="141"/>
        <v>0</v>
      </c>
      <c r="BH657">
        <f t="shared" si="142"/>
        <v>0</v>
      </c>
      <c r="BI657">
        <f t="shared" si="143"/>
        <v>0</v>
      </c>
      <c r="BJ657">
        <f t="shared" si="144"/>
        <v>0</v>
      </c>
      <c r="BK657">
        <f t="shared" si="145"/>
        <v>0</v>
      </c>
      <c r="BL657">
        <f t="shared" si="146"/>
        <v>0</v>
      </c>
      <c r="BN657">
        <f t="shared" si="147"/>
        <v>0</v>
      </c>
      <c r="BO657">
        <f t="shared" si="148"/>
        <v>0</v>
      </c>
      <c r="BP657">
        <f t="shared" si="149"/>
        <v>0</v>
      </c>
      <c r="BQ657">
        <f t="shared" si="150"/>
        <v>0</v>
      </c>
      <c r="BR657">
        <f t="shared" si="151"/>
        <v>0</v>
      </c>
      <c r="BS657">
        <f t="shared" si="152"/>
        <v>0</v>
      </c>
      <c r="BT657">
        <f t="shared" si="153"/>
        <v>0</v>
      </c>
    </row>
    <row r="658" spans="1:72" ht="15" customHeight="1" x14ac:dyDescent="0.3">
      <c r="B658" s="2" t="s">
        <v>656</v>
      </c>
      <c r="C658" s="2" t="s">
        <v>1654</v>
      </c>
      <c r="D658" s="5" t="s">
        <v>2653</v>
      </c>
      <c r="F658">
        <v>-0.12327662364282301</v>
      </c>
      <c r="G658" t="s">
        <v>3658</v>
      </c>
      <c r="H658">
        <v>-0.13043609891280999</v>
      </c>
      <c r="I658">
        <v>-0.122043751451997</v>
      </c>
      <c r="J658" s="126">
        <v>-9.6651893002217604E-2</v>
      </c>
      <c r="K658" s="126">
        <v>-0.120932542999867</v>
      </c>
      <c r="M658">
        <v>-9.5312474964543994E-2</v>
      </c>
      <c r="N658" t="s">
        <v>3658</v>
      </c>
      <c r="O658">
        <v>-0.100847893283003</v>
      </c>
      <c r="P658">
        <v>-9.4359267773825195E-2</v>
      </c>
      <c r="Q658">
        <v>-7.8746995364326694E-2</v>
      </c>
      <c r="R658">
        <v>-0.11158558931276701</v>
      </c>
      <c r="T658">
        <v>-8.5202550983353803E-2</v>
      </c>
      <c r="U658" t="s">
        <v>3658</v>
      </c>
      <c r="V658">
        <v>-9.0150570220998802E-2</v>
      </c>
      <c r="W658">
        <v>-8.4350494779982896E-2</v>
      </c>
      <c r="X658">
        <v>-4.5364541767867202E-2</v>
      </c>
      <c r="Y658">
        <v>-0.108895270233461</v>
      </c>
      <c r="AA658">
        <v>-0.101236296111324</v>
      </c>
      <c r="AB658" t="s">
        <v>3658</v>
      </c>
      <c r="AC658">
        <v>-0.10707415930551201</v>
      </c>
      <c r="AD658">
        <v>-0.10022388186575901</v>
      </c>
      <c r="AE658">
        <v>-8.5767071245868506E-2</v>
      </c>
      <c r="AF658">
        <v>-8.5767071245868506E-2</v>
      </c>
      <c r="AH658">
        <v>-0.182294458143929</v>
      </c>
      <c r="AI658" t="s">
        <v>3658</v>
      </c>
      <c r="AJ658">
        <v>-0.19288106464898599</v>
      </c>
      <c r="AK658">
        <v>-0.18047142890475201</v>
      </c>
      <c r="AL658">
        <v>-9.5403820824003602E-2</v>
      </c>
      <c r="AM658">
        <v>-9.5403820824003602E-2</v>
      </c>
      <c r="AO658">
        <v>-7.8242869152745698E-2</v>
      </c>
      <c r="AP658" t="s">
        <v>3658</v>
      </c>
      <c r="AQ658">
        <v>-8.2786987264967096E-2</v>
      </c>
      <c r="AR658">
        <v>-7.7460365318188507E-2</v>
      </c>
      <c r="AS658">
        <v>-2.46808889630756E-2</v>
      </c>
      <c r="AT658">
        <v>-3.4732823115518799E-2</v>
      </c>
      <c r="AV658">
        <v>-0.108374748125698</v>
      </c>
      <c r="AW658" t="s">
        <v>3658</v>
      </c>
      <c r="AX658">
        <v>-0.11448505003284</v>
      </c>
      <c r="AY658">
        <v>-0.10697575452923</v>
      </c>
      <c r="AZ658">
        <v>-9.2885305910954202E-2</v>
      </c>
      <c r="BA658">
        <v>-9.6367495781805701E-2</v>
      </c>
      <c r="BD658" s="5" t="s">
        <v>2653</v>
      </c>
      <c r="BE658" s="2" t="s">
        <v>1654</v>
      </c>
      <c r="BF658">
        <f t="shared" si="140"/>
        <v>-2.6624730640605401E-2</v>
      </c>
      <c r="BG658">
        <f t="shared" si="141"/>
        <v>-1.65654796002173E-2</v>
      </c>
      <c r="BH658">
        <f t="shared" si="142"/>
        <v>-3.9838009215486601E-2</v>
      </c>
      <c r="BI658">
        <f t="shared" si="143"/>
        <v>-1.5469224865455489E-2</v>
      </c>
      <c r="BJ658">
        <f t="shared" si="144"/>
        <v>-8.6890637319925398E-2</v>
      </c>
      <c r="BK658">
        <f t="shared" si="145"/>
        <v>5.3561980189670094E-2</v>
      </c>
      <c r="BL658">
        <f t="shared" si="146"/>
        <v>1.5489442214743798E-2</v>
      </c>
      <c r="BN658">
        <f t="shared" si="147"/>
        <v>2.4280649997649395E-2</v>
      </c>
      <c r="BO658">
        <f t="shared" si="148"/>
        <v>3.2838593948440312E-2</v>
      </c>
      <c r="BP658">
        <f t="shared" si="149"/>
        <v>6.3530728465593794E-2</v>
      </c>
      <c r="BQ658">
        <f t="shared" si="150"/>
        <v>0</v>
      </c>
      <c r="BR658">
        <f t="shared" si="151"/>
        <v>0</v>
      </c>
      <c r="BS658">
        <f t="shared" si="152"/>
        <v>1.0051934152443199E-2</v>
      </c>
      <c r="BT658">
        <f t="shared" si="153"/>
        <v>3.4821898708514987E-3</v>
      </c>
    </row>
    <row r="659" spans="1:72" x14ac:dyDescent="0.3">
      <c r="A659" s="82" t="s">
        <v>4080</v>
      </c>
      <c r="B659" s="2" t="s">
        <v>657</v>
      </c>
      <c r="C659" s="2" t="s">
        <v>1655</v>
      </c>
      <c r="D659" s="3" t="s">
        <v>2654</v>
      </c>
      <c r="F659">
        <v>0</v>
      </c>
      <c r="G659" t="s">
        <v>3659</v>
      </c>
      <c r="H659">
        <v>0</v>
      </c>
      <c r="I659">
        <v>0</v>
      </c>
      <c r="J659" s="126">
        <v>0</v>
      </c>
      <c r="K659" s="126">
        <v>0</v>
      </c>
      <c r="M659">
        <v>0</v>
      </c>
      <c r="N659" t="s">
        <v>3659</v>
      </c>
      <c r="O659">
        <v>0</v>
      </c>
      <c r="P659">
        <v>0</v>
      </c>
      <c r="Q659">
        <v>0</v>
      </c>
      <c r="R659">
        <v>0</v>
      </c>
      <c r="T659">
        <v>0</v>
      </c>
      <c r="U659" t="s">
        <v>3659</v>
      </c>
      <c r="V659">
        <v>0</v>
      </c>
      <c r="W659">
        <v>0</v>
      </c>
      <c r="X659">
        <v>0</v>
      </c>
      <c r="Y659">
        <v>0</v>
      </c>
      <c r="AA659">
        <v>0</v>
      </c>
      <c r="AB659" t="s">
        <v>3659</v>
      </c>
      <c r="AC659">
        <v>0</v>
      </c>
      <c r="AD659">
        <v>0</v>
      </c>
      <c r="AE659">
        <v>0</v>
      </c>
      <c r="AF659">
        <v>0</v>
      </c>
      <c r="AH659">
        <v>0</v>
      </c>
      <c r="AI659" t="s">
        <v>3659</v>
      </c>
      <c r="AJ659">
        <v>0</v>
      </c>
      <c r="AK659">
        <v>0</v>
      </c>
      <c r="AL659">
        <v>0</v>
      </c>
      <c r="AM659">
        <v>0</v>
      </c>
      <c r="AO659">
        <v>0</v>
      </c>
      <c r="AP659" t="s">
        <v>3659</v>
      </c>
      <c r="AQ659">
        <v>0</v>
      </c>
      <c r="AR659">
        <v>0</v>
      </c>
      <c r="AS659">
        <v>0</v>
      </c>
      <c r="AT659">
        <v>0</v>
      </c>
      <c r="AV659">
        <v>0</v>
      </c>
      <c r="AW659" t="s">
        <v>3659</v>
      </c>
      <c r="AX659">
        <v>0</v>
      </c>
      <c r="AY659">
        <v>0</v>
      </c>
      <c r="AZ659">
        <v>0</v>
      </c>
      <c r="BA659">
        <v>0</v>
      </c>
      <c r="BC659" s="82" t="s">
        <v>4080</v>
      </c>
      <c r="BD659" s="3" t="s">
        <v>2654</v>
      </c>
      <c r="BE659" s="2" t="s">
        <v>1655</v>
      </c>
      <c r="BF659">
        <f t="shared" si="140"/>
        <v>0</v>
      </c>
      <c r="BG659">
        <f t="shared" si="141"/>
        <v>0</v>
      </c>
      <c r="BH659">
        <f t="shared" si="142"/>
        <v>0</v>
      </c>
      <c r="BI659">
        <f t="shared" si="143"/>
        <v>0</v>
      </c>
      <c r="BJ659">
        <f t="shared" si="144"/>
        <v>0</v>
      </c>
      <c r="BK659">
        <f t="shared" si="145"/>
        <v>0</v>
      </c>
      <c r="BL659">
        <f t="shared" si="146"/>
        <v>0</v>
      </c>
      <c r="BN659">
        <f t="shared" si="147"/>
        <v>0</v>
      </c>
      <c r="BO659">
        <f t="shared" si="148"/>
        <v>0</v>
      </c>
      <c r="BP659">
        <f t="shared" si="149"/>
        <v>0</v>
      </c>
      <c r="BQ659">
        <f t="shared" si="150"/>
        <v>0</v>
      </c>
      <c r="BR659">
        <f t="shared" si="151"/>
        <v>0</v>
      </c>
      <c r="BS659">
        <f t="shared" si="152"/>
        <v>0</v>
      </c>
      <c r="BT659">
        <f t="shared" si="153"/>
        <v>0</v>
      </c>
    </row>
    <row r="660" spans="1:72" ht="15" customHeight="1" x14ac:dyDescent="0.3">
      <c r="B660" s="2" t="s">
        <v>658</v>
      </c>
      <c r="C660" s="2" t="s">
        <v>1656</v>
      </c>
      <c r="D660" s="55" t="s">
        <v>2655</v>
      </c>
      <c r="F660">
        <v>1.71792590352237</v>
      </c>
      <c r="G660" t="s">
        <v>3660</v>
      </c>
      <c r="H660">
        <v>1.1609843785891401</v>
      </c>
      <c r="I660">
        <v>4.0058432705709102</v>
      </c>
      <c r="J660" s="126">
        <v>1.16561355128819</v>
      </c>
      <c r="K660" s="126">
        <v>9.0830022426959491</v>
      </c>
      <c r="M660">
        <v>1.3282304854881799</v>
      </c>
      <c r="N660" t="s">
        <v>3660</v>
      </c>
      <c r="O660">
        <v>0.89762571085843301</v>
      </c>
      <c r="P660">
        <v>2.8629232033193701</v>
      </c>
      <c r="Q660">
        <v>1.1313585226648699</v>
      </c>
      <c r="R660">
        <v>19.541275632063599</v>
      </c>
      <c r="T660">
        <v>1.1873432695944699</v>
      </c>
      <c r="U660" t="s">
        <v>3660</v>
      </c>
      <c r="V660">
        <v>0.80243178637831503</v>
      </c>
      <c r="W660">
        <v>2.3028896700865098</v>
      </c>
      <c r="X660">
        <v>4.0348174117024698</v>
      </c>
      <c r="Y660">
        <v>24.793433826741001</v>
      </c>
      <c r="AA660">
        <v>1.38510355467963</v>
      </c>
      <c r="AB660" t="s">
        <v>3660</v>
      </c>
      <c r="AC660">
        <v>1.01316913311325</v>
      </c>
      <c r="AD660">
        <v>2.3750455185116701</v>
      </c>
      <c r="AE660">
        <v>2.6660831955388802</v>
      </c>
      <c r="AF660">
        <v>2.66608319553887</v>
      </c>
      <c r="AH660">
        <v>2.54037109761807</v>
      </c>
      <c r="AI660" t="s">
        <v>3660</v>
      </c>
      <c r="AJ660">
        <v>1.7168285650544</v>
      </c>
      <c r="AK660">
        <v>5.9234794914119604</v>
      </c>
      <c r="AL660">
        <v>5.7354684205159296</v>
      </c>
      <c r="AM660">
        <v>5.7354684205159598</v>
      </c>
      <c r="AO660">
        <v>1.09035636855934</v>
      </c>
      <c r="AP660" t="s">
        <v>3660</v>
      </c>
      <c r="AQ660">
        <v>0.73686582613521301</v>
      </c>
      <c r="AR660">
        <v>2.3077615033702199</v>
      </c>
      <c r="AS660">
        <v>4.2656105992175801</v>
      </c>
      <c r="AT660">
        <v>6.3268688349696802</v>
      </c>
      <c r="AV660">
        <v>1.51026027150389</v>
      </c>
      <c r="AW660" t="s">
        <v>3660</v>
      </c>
      <c r="AX660">
        <v>1.05456468546293</v>
      </c>
      <c r="AY660">
        <v>2.41001858609311</v>
      </c>
      <c r="AZ660">
        <v>0</v>
      </c>
      <c r="BA660">
        <v>1.43105715235306</v>
      </c>
      <c r="BD660" s="55" t="s">
        <v>2655</v>
      </c>
      <c r="BE660" s="2" t="s">
        <v>1656</v>
      </c>
      <c r="BF660">
        <f t="shared" si="140"/>
        <v>0.55231235223417996</v>
      </c>
      <c r="BG660">
        <f t="shared" si="141"/>
        <v>0.19687196282330999</v>
      </c>
      <c r="BH660">
        <f t="shared" si="142"/>
        <v>-2.8474741421080001</v>
      </c>
      <c r="BI660">
        <f t="shared" si="143"/>
        <v>-1.2809796408592502</v>
      </c>
      <c r="BJ660">
        <f t="shared" si="144"/>
        <v>-3.1950973228978596</v>
      </c>
      <c r="BK660">
        <f t="shared" si="145"/>
        <v>3.1752542306582399</v>
      </c>
      <c r="BL660">
        <f t="shared" si="146"/>
        <v>-1.51026027150389</v>
      </c>
      <c r="BN660">
        <f t="shared" si="147"/>
        <v>-7.9173886914077594</v>
      </c>
      <c r="BO660">
        <f t="shared" si="148"/>
        <v>-18.40991710939873</v>
      </c>
      <c r="BP660">
        <f t="shared" si="149"/>
        <v>-20.758616415038531</v>
      </c>
      <c r="BQ660">
        <f t="shared" si="150"/>
        <v>1.021405182655144E-14</v>
      </c>
      <c r="BR660">
        <f t="shared" si="151"/>
        <v>-3.0198066269804258E-14</v>
      </c>
      <c r="BS660">
        <f t="shared" si="152"/>
        <v>-2.0612582357521001</v>
      </c>
      <c r="BT660">
        <f t="shared" si="153"/>
        <v>-1.43105715235306</v>
      </c>
    </row>
    <row r="661" spans="1:72" x14ac:dyDescent="0.3">
      <c r="A661" s="82" t="s">
        <v>4081</v>
      </c>
      <c r="B661" s="5" t="s">
        <v>659</v>
      </c>
      <c r="C661" s="5" t="s">
        <v>1657</v>
      </c>
      <c r="D661" s="55" t="s">
        <v>2656</v>
      </c>
      <c r="F661">
        <v>0</v>
      </c>
      <c r="G661" t="s">
        <v>3661</v>
      </c>
      <c r="H661">
        <v>0</v>
      </c>
      <c r="I661">
        <v>2.7661177230594398</v>
      </c>
      <c r="J661" s="126">
        <v>0</v>
      </c>
      <c r="K661" s="126">
        <v>0</v>
      </c>
      <c r="M661">
        <v>0</v>
      </c>
      <c r="N661" t="s">
        <v>3661</v>
      </c>
      <c r="O661">
        <v>0</v>
      </c>
      <c r="P661">
        <v>2.1386509677396401</v>
      </c>
      <c r="Q661">
        <v>0</v>
      </c>
      <c r="R661">
        <v>0</v>
      </c>
      <c r="T661">
        <v>0</v>
      </c>
      <c r="U661" t="s">
        <v>3661</v>
      </c>
      <c r="V661">
        <v>0</v>
      </c>
      <c r="W661">
        <v>1.9117048654006401</v>
      </c>
      <c r="X661">
        <v>0</v>
      </c>
      <c r="Y661">
        <v>0</v>
      </c>
      <c r="AA661">
        <v>0</v>
      </c>
      <c r="AB661" t="s">
        <v>3661</v>
      </c>
      <c r="AC661">
        <v>0</v>
      </c>
      <c r="AD661">
        <v>1.6881040833034699</v>
      </c>
      <c r="AE661">
        <v>0</v>
      </c>
      <c r="AF661">
        <v>0</v>
      </c>
      <c r="AH661">
        <v>0</v>
      </c>
      <c r="AI661" t="s">
        <v>3661</v>
      </c>
      <c r="AJ661">
        <v>0</v>
      </c>
      <c r="AK661">
        <v>3.2975271345324</v>
      </c>
      <c r="AL661">
        <v>0</v>
      </c>
      <c r="AM661">
        <v>0</v>
      </c>
      <c r="AO661">
        <v>0</v>
      </c>
      <c r="AP661" t="s">
        <v>3661</v>
      </c>
      <c r="AQ661">
        <v>0</v>
      </c>
      <c r="AR661">
        <v>1.75565459377097</v>
      </c>
      <c r="AS661">
        <v>0</v>
      </c>
      <c r="AT661">
        <v>0</v>
      </c>
      <c r="AV661">
        <v>0</v>
      </c>
      <c r="AW661" t="s">
        <v>3661</v>
      </c>
      <c r="AX661">
        <v>0</v>
      </c>
      <c r="AY661">
        <v>1.57920484439494</v>
      </c>
      <c r="AZ661">
        <v>0</v>
      </c>
      <c r="BA661">
        <v>0</v>
      </c>
      <c r="BC661" s="82" t="s">
        <v>4081</v>
      </c>
      <c r="BD661" s="55" t="s">
        <v>2656</v>
      </c>
      <c r="BE661" s="5" t="s">
        <v>1657</v>
      </c>
      <c r="BF661">
        <f t="shared" si="140"/>
        <v>0</v>
      </c>
      <c r="BG661">
        <f t="shared" si="141"/>
        <v>0</v>
      </c>
      <c r="BH661">
        <f t="shared" si="142"/>
        <v>0</v>
      </c>
      <c r="BI661">
        <f t="shared" si="143"/>
        <v>0</v>
      </c>
      <c r="BJ661">
        <f t="shared" si="144"/>
        <v>0</v>
      </c>
      <c r="BK661">
        <f t="shared" si="145"/>
        <v>0</v>
      </c>
      <c r="BL661">
        <f t="shared" si="146"/>
        <v>0</v>
      </c>
      <c r="BN661">
        <f t="shared" si="147"/>
        <v>0</v>
      </c>
      <c r="BO661">
        <f t="shared" si="148"/>
        <v>0</v>
      </c>
      <c r="BP661">
        <f t="shared" si="149"/>
        <v>0</v>
      </c>
      <c r="BQ661">
        <f t="shared" si="150"/>
        <v>0</v>
      </c>
      <c r="BR661">
        <f t="shared" si="151"/>
        <v>0</v>
      </c>
      <c r="BS661">
        <f t="shared" si="152"/>
        <v>0</v>
      </c>
      <c r="BT661">
        <f t="shared" si="153"/>
        <v>0</v>
      </c>
    </row>
    <row r="662" spans="1:72" x14ac:dyDescent="0.3">
      <c r="A662" s="82" t="s">
        <v>4082</v>
      </c>
      <c r="B662" s="2" t="s">
        <v>660</v>
      </c>
      <c r="C662" s="2" t="s">
        <v>1658</v>
      </c>
      <c r="D662" s="5" t="s">
        <v>2657</v>
      </c>
      <c r="F662">
        <v>0</v>
      </c>
      <c r="G662" t="s">
        <v>3662</v>
      </c>
      <c r="H662">
        <v>0</v>
      </c>
      <c r="I662">
        <v>1.1525490512718799</v>
      </c>
      <c r="J662" s="126">
        <v>0</v>
      </c>
      <c r="K662" s="126">
        <v>0</v>
      </c>
      <c r="M662">
        <v>0</v>
      </c>
      <c r="N662" t="s">
        <v>3662</v>
      </c>
      <c r="O662">
        <v>0</v>
      </c>
      <c r="P662">
        <v>0.89110456994208798</v>
      </c>
      <c r="Q662">
        <v>0</v>
      </c>
      <c r="R662">
        <v>0</v>
      </c>
      <c r="T662">
        <v>0</v>
      </c>
      <c r="U662" t="s">
        <v>3662</v>
      </c>
      <c r="V662">
        <v>0</v>
      </c>
      <c r="W662">
        <v>0.755179420404818</v>
      </c>
      <c r="X662">
        <v>0</v>
      </c>
      <c r="Y662">
        <v>0</v>
      </c>
      <c r="AA662">
        <v>0</v>
      </c>
      <c r="AB662" t="s">
        <v>3662</v>
      </c>
      <c r="AC662">
        <v>0</v>
      </c>
      <c r="AD662">
        <v>0.65648492129768099</v>
      </c>
      <c r="AE662">
        <v>0</v>
      </c>
      <c r="AF662">
        <v>0</v>
      </c>
      <c r="AH662">
        <v>0</v>
      </c>
      <c r="AI662" t="s">
        <v>3662</v>
      </c>
      <c r="AJ662">
        <v>0</v>
      </c>
      <c r="AK662">
        <v>1.70425664222393</v>
      </c>
      <c r="AL662">
        <v>0</v>
      </c>
      <c r="AM662">
        <v>0</v>
      </c>
      <c r="AO662">
        <v>0</v>
      </c>
      <c r="AP662" t="s">
        <v>3662</v>
      </c>
      <c r="AQ662">
        <v>0</v>
      </c>
      <c r="AR662">
        <v>0.73152274736031297</v>
      </c>
      <c r="AS662">
        <v>0</v>
      </c>
      <c r="AT662">
        <v>0</v>
      </c>
      <c r="AV662">
        <v>0</v>
      </c>
      <c r="AW662" t="s">
        <v>3662</v>
      </c>
      <c r="AX662">
        <v>0</v>
      </c>
      <c r="AY662">
        <v>0.65800201847139295</v>
      </c>
      <c r="AZ662">
        <v>0</v>
      </c>
      <c r="BA662">
        <v>0</v>
      </c>
      <c r="BC662" s="82" t="s">
        <v>4082</v>
      </c>
      <c r="BD662" s="5" t="s">
        <v>2657</v>
      </c>
      <c r="BE662" s="2" t="s">
        <v>1658</v>
      </c>
      <c r="BF662">
        <f t="shared" si="140"/>
        <v>0</v>
      </c>
      <c r="BG662">
        <f t="shared" si="141"/>
        <v>0</v>
      </c>
      <c r="BH662">
        <f t="shared" si="142"/>
        <v>0</v>
      </c>
      <c r="BI662">
        <f t="shared" si="143"/>
        <v>0</v>
      </c>
      <c r="BJ662">
        <f t="shared" si="144"/>
        <v>0</v>
      </c>
      <c r="BK662">
        <f t="shared" si="145"/>
        <v>0</v>
      </c>
      <c r="BL662">
        <f t="shared" si="146"/>
        <v>0</v>
      </c>
      <c r="BN662">
        <f t="shared" si="147"/>
        <v>0</v>
      </c>
      <c r="BO662">
        <f t="shared" si="148"/>
        <v>0</v>
      </c>
      <c r="BP662">
        <f t="shared" si="149"/>
        <v>0</v>
      </c>
      <c r="BQ662">
        <f t="shared" si="150"/>
        <v>0</v>
      </c>
      <c r="BR662">
        <f t="shared" si="151"/>
        <v>0</v>
      </c>
      <c r="BS662">
        <f t="shared" si="152"/>
        <v>0</v>
      </c>
      <c r="BT662">
        <f t="shared" si="153"/>
        <v>0</v>
      </c>
    </row>
    <row r="663" spans="1:72" ht="15" customHeight="1" x14ac:dyDescent="0.3">
      <c r="A663" s="84"/>
      <c r="B663" s="2" t="s">
        <v>661</v>
      </c>
      <c r="C663" s="2" t="s">
        <v>1659</v>
      </c>
      <c r="D663" s="5" t="s">
        <v>2658</v>
      </c>
      <c r="F663">
        <v>-0.27334807886234103</v>
      </c>
      <c r="G663" t="s">
        <v>3663</v>
      </c>
      <c r="H663">
        <v>-3.0367320861947702</v>
      </c>
      <c r="I663">
        <v>-0.27061436313533699</v>
      </c>
      <c r="J663" s="126">
        <v>-0.21431159038820599</v>
      </c>
      <c r="K663" s="126">
        <v>-0.26815041914801402</v>
      </c>
      <c r="M663">
        <v>-0.211341624659212</v>
      </c>
      <c r="N663" t="s">
        <v>3663</v>
      </c>
      <c r="O663">
        <v>-2.34787899349601</v>
      </c>
      <c r="P663">
        <v>-0.209228025611537</v>
      </c>
      <c r="Q663">
        <v>-0.17461007012480001</v>
      </c>
      <c r="R663">
        <v>-0.247424901543013</v>
      </c>
      <c r="T663">
        <v>-0.18892433080395701</v>
      </c>
      <c r="U663" t="s">
        <v>3663</v>
      </c>
      <c r="V663">
        <v>-2.0987398847549898</v>
      </c>
      <c r="W663">
        <v>-0.187035019437303</v>
      </c>
      <c r="X663">
        <v>-0.100589308615668</v>
      </c>
      <c r="Y663">
        <v>-0.24145950818513001</v>
      </c>
      <c r="AA663">
        <v>-0.224476841070441</v>
      </c>
      <c r="AB663" t="s">
        <v>3663</v>
      </c>
      <c r="AC663">
        <v>-1.9103360422800499</v>
      </c>
      <c r="AD663">
        <v>-0.222231958943894</v>
      </c>
      <c r="AE663">
        <v>-0.190176072818417</v>
      </c>
      <c r="AF663">
        <v>-0.190176072818417</v>
      </c>
      <c r="AH663">
        <v>-0.40421158893263998</v>
      </c>
      <c r="AI663" t="s">
        <v>3663</v>
      </c>
      <c r="AJ663">
        <v>-3.6976964199353701</v>
      </c>
      <c r="AK663">
        <v>-0.400169285327024</v>
      </c>
      <c r="AL663">
        <v>-0.21154417088791899</v>
      </c>
      <c r="AM663">
        <v>-0.21154417088791899</v>
      </c>
      <c r="AO663">
        <v>-0.173492243181158</v>
      </c>
      <c r="AP663" t="s">
        <v>3663</v>
      </c>
      <c r="AQ663">
        <v>-1.9274117477831401</v>
      </c>
      <c r="AR663">
        <v>-0.17175715413054601</v>
      </c>
      <c r="AS663">
        <v>-5.4726300764173202E-2</v>
      </c>
      <c r="AT663">
        <v>-7.7015010563627598E-2</v>
      </c>
      <c r="AV663">
        <v>-0.24030532571362101</v>
      </c>
      <c r="AW663" t="s">
        <v>3663</v>
      </c>
      <c r="AX663">
        <v>-1.8164081042109499</v>
      </c>
      <c r="AY663">
        <v>-0.23720325980173099</v>
      </c>
      <c r="AZ663">
        <v>-0.205959728414427</v>
      </c>
      <c r="BA663">
        <v>-0.21368098069490299</v>
      </c>
      <c r="BC663" s="84"/>
      <c r="BD663" s="5" t="s">
        <v>2658</v>
      </c>
      <c r="BE663" s="2" t="s">
        <v>1659</v>
      </c>
      <c r="BF663">
        <f t="shared" si="140"/>
        <v>-5.9036488474135035E-2</v>
      </c>
      <c r="BG663">
        <f t="shared" si="141"/>
        <v>-3.6731554534411986E-2</v>
      </c>
      <c r="BH663">
        <f t="shared" si="142"/>
        <v>-8.8335022188289009E-2</v>
      </c>
      <c r="BI663">
        <f t="shared" si="143"/>
        <v>-3.4300768252023994E-2</v>
      </c>
      <c r="BJ663">
        <f t="shared" si="144"/>
        <v>-0.19266741804472098</v>
      </c>
      <c r="BK663">
        <f t="shared" si="145"/>
        <v>0.11876594241698479</v>
      </c>
      <c r="BL663">
        <f t="shared" si="146"/>
        <v>3.4345597299194008E-2</v>
      </c>
      <c r="BN663">
        <f t="shared" si="147"/>
        <v>5.3838828759808027E-2</v>
      </c>
      <c r="BO663">
        <f t="shared" si="148"/>
        <v>7.2814831418212989E-2</v>
      </c>
      <c r="BP663">
        <f t="shared" si="149"/>
        <v>0.14087019956946201</v>
      </c>
      <c r="BQ663">
        <f t="shared" si="150"/>
        <v>0</v>
      </c>
      <c r="BR663">
        <f t="shared" si="151"/>
        <v>0</v>
      </c>
      <c r="BS663">
        <f t="shared" si="152"/>
        <v>2.2288709799454395E-2</v>
      </c>
      <c r="BT663">
        <f t="shared" si="153"/>
        <v>7.7212522804759876E-3</v>
      </c>
    </row>
    <row r="664" spans="1:72" ht="15" customHeight="1" x14ac:dyDescent="0.3">
      <c r="B664" s="2" t="s">
        <v>662</v>
      </c>
      <c r="C664" s="2" t="s">
        <v>1660</v>
      </c>
      <c r="D664" s="5" t="s">
        <v>2659</v>
      </c>
      <c r="F664">
        <v>-3.4435699728320501</v>
      </c>
      <c r="G664" t="s">
        <v>3664</v>
      </c>
      <c r="H664">
        <v>-5.7142294159744997</v>
      </c>
      <c r="I664">
        <v>-3.40913131340983</v>
      </c>
      <c r="J664" s="126">
        <v>-2.6998432202716498</v>
      </c>
      <c r="K664" s="126">
        <v>-3.37809117014285</v>
      </c>
      <c r="M664">
        <v>-2.6624283430671798</v>
      </c>
      <c r="N664" t="s">
        <v>3664</v>
      </c>
      <c r="O664">
        <v>-4.4180108965911096</v>
      </c>
      <c r="P664">
        <v>-2.6358017567549701</v>
      </c>
      <c r="Q664">
        <v>-2.1996935077739899</v>
      </c>
      <c r="R664">
        <v>-3.1169963404557799</v>
      </c>
      <c r="T664">
        <v>-2.3800209439979199</v>
      </c>
      <c r="U664" t="s">
        <v>3664</v>
      </c>
      <c r="V664">
        <v>-3.9493072649609098</v>
      </c>
      <c r="W664">
        <v>-2.3562198771710401</v>
      </c>
      <c r="X664">
        <v>-1.26719867276381</v>
      </c>
      <c r="Y664">
        <v>-3.04184582347068</v>
      </c>
      <c r="AA664">
        <v>-2.8279024777620001</v>
      </c>
      <c r="AB664" t="s">
        <v>3664</v>
      </c>
      <c r="AC664">
        <v>-4.7690767842878996</v>
      </c>
      <c r="AD664">
        <v>-2.7996220204207698</v>
      </c>
      <c r="AE664">
        <v>-2.3957900733535098</v>
      </c>
      <c r="AF664">
        <v>-2.3957900733534001</v>
      </c>
      <c r="AH664">
        <v>-5.0921553797352299</v>
      </c>
      <c r="AI664" t="s">
        <v>3664</v>
      </c>
      <c r="AJ664">
        <v>-8.4497447455497703</v>
      </c>
      <c r="AK664">
        <v>-5.0412314611303399</v>
      </c>
      <c r="AL664">
        <v>-2.6649799692362399</v>
      </c>
      <c r="AM664">
        <v>-2.6649799692361298</v>
      </c>
      <c r="AO664">
        <v>-2.1856114066146102</v>
      </c>
      <c r="AP664" t="s">
        <v>3664</v>
      </c>
      <c r="AQ664">
        <v>-3.6267986882741101</v>
      </c>
      <c r="AR664">
        <v>-2.1637531935277798</v>
      </c>
      <c r="AS664">
        <v>-0.68942809775751401</v>
      </c>
      <c r="AT664">
        <v>-0.99468916365071902</v>
      </c>
      <c r="AV664">
        <v>-3.0273057245650499</v>
      </c>
      <c r="AW664" t="s">
        <v>3664</v>
      </c>
      <c r="AX664">
        <v>-4.30423071965481</v>
      </c>
      <c r="AY664">
        <v>-2.9882266826625701</v>
      </c>
      <c r="AZ664">
        <v>-2.5946285751568898</v>
      </c>
      <c r="BA664">
        <v>-2.6918989588242499</v>
      </c>
      <c r="BD664" s="5" t="s">
        <v>2659</v>
      </c>
      <c r="BE664" s="2" t="s">
        <v>1660</v>
      </c>
      <c r="BF664">
        <f t="shared" si="140"/>
        <v>-0.74372675256040033</v>
      </c>
      <c r="BG664">
        <f t="shared" si="141"/>
        <v>-0.46273483529318993</v>
      </c>
      <c r="BH664">
        <f t="shared" si="142"/>
        <v>-1.1128222712341098</v>
      </c>
      <c r="BI664">
        <f t="shared" si="143"/>
        <v>-0.4321124044084903</v>
      </c>
      <c r="BJ664">
        <f t="shared" si="144"/>
        <v>-2.42717541049899</v>
      </c>
      <c r="BK664">
        <f t="shared" si="145"/>
        <v>1.4961833088570962</v>
      </c>
      <c r="BL664">
        <f t="shared" si="146"/>
        <v>0.43267714940816004</v>
      </c>
      <c r="BN664">
        <f t="shared" si="147"/>
        <v>0.67824794987120018</v>
      </c>
      <c r="BO664">
        <f t="shared" si="148"/>
        <v>0.91730283268179003</v>
      </c>
      <c r="BP664">
        <f t="shared" si="149"/>
        <v>1.77464715070687</v>
      </c>
      <c r="BQ664">
        <f t="shared" si="150"/>
        <v>-1.0969003483296547E-13</v>
      </c>
      <c r="BR664">
        <f t="shared" si="151"/>
        <v>-1.1013412404281553E-13</v>
      </c>
      <c r="BS664">
        <f t="shared" si="152"/>
        <v>0.30526106589320501</v>
      </c>
      <c r="BT664">
        <f t="shared" si="153"/>
        <v>9.7270383667360072E-2</v>
      </c>
    </row>
    <row r="665" spans="1:72" ht="15" customHeight="1" x14ac:dyDescent="0.3">
      <c r="B665" s="2" t="s">
        <v>663</v>
      </c>
      <c r="C665" s="2" t="s">
        <v>1661</v>
      </c>
      <c r="D665" s="5" t="s">
        <v>2660</v>
      </c>
      <c r="F665">
        <v>0</v>
      </c>
      <c r="G665" t="s">
        <v>3665</v>
      </c>
      <c r="H665">
        <v>0</v>
      </c>
      <c r="I665">
        <v>2.7661177230840899</v>
      </c>
      <c r="J665" s="126">
        <v>0</v>
      </c>
      <c r="K665" s="126">
        <v>0</v>
      </c>
      <c r="M665">
        <v>0</v>
      </c>
      <c r="N665" t="s">
        <v>3665</v>
      </c>
      <c r="O665">
        <v>0</v>
      </c>
      <c r="P665">
        <v>2.13865096802563</v>
      </c>
      <c r="Q665">
        <v>0</v>
      </c>
      <c r="R665">
        <v>0</v>
      </c>
      <c r="T665">
        <v>0</v>
      </c>
      <c r="U665" t="s">
        <v>3665</v>
      </c>
      <c r="V665">
        <v>0</v>
      </c>
      <c r="W665">
        <v>1.91170486522302</v>
      </c>
      <c r="X665">
        <v>0</v>
      </c>
      <c r="Y665">
        <v>0</v>
      </c>
      <c r="AA665">
        <v>0</v>
      </c>
      <c r="AB665" t="s">
        <v>3665</v>
      </c>
      <c r="AC665">
        <v>0</v>
      </c>
      <c r="AD665">
        <v>1.68810408334116</v>
      </c>
      <c r="AE665">
        <v>0</v>
      </c>
      <c r="AF665">
        <v>0</v>
      </c>
      <c r="AH665">
        <v>0</v>
      </c>
      <c r="AI665" t="s">
        <v>3665</v>
      </c>
      <c r="AJ665">
        <v>0</v>
      </c>
      <c r="AK665">
        <v>3.2975271345758199</v>
      </c>
      <c r="AL665">
        <v>0</v>
      </c>
      <c r="AM665">
        <v>0</v>
      </c>
      <c r="AO665">
        <v>0</v>
      </c>
      <c r="AP665" t="s">
        <v>3665</v>
      </c>
      <c r="AQ665">
        <v>0</v>
      </c>
      <c r="AR665">
        <v>1.7556545937413299</v>
      </c>
      <c r="AS665">
        <v>0</v>
      </c>
      <c r="AT665">
        <v>0</v>
      </c>
      <c r="AV665">
        <v>0</v>
      </c>
      <c r="AW665" t="s">
        <v>3665</v>
      </c>
      <c r="AX665">
        <v>0</v>
      </c>
      <c r="AY665">
        <v>1.5792048443670801</v>
      </c>
      <c r="AZ665">
        <v>0</v>
      </c>
      <c r="BA665">
        <v>0</v>
      </c>
      <c r="BD665" s="5" t="s">
        <v>2660</v>
      </c>
      <c r="BE665" s="2" t="s">
        <v>1661</v>
      </c>
      <c r="BF665">
        <f t="shared" si="140"/>
        <v>0</v>
      </c>
      <c r="BG665">
        <f t="shared" si="141"/>
        <v>0</v>
      </c>
      <c r="BH665">
        <f t="shared" si="142"/>
        <v>0</v>
      </c>
      <c r="BI665">
        <f t="shared" si="143"/>
        <v>0</v>
      </c>
      <c r="BJ665">
        <f t="shared" si="144"/>
        <v>0</v>
      </c>
      <c r="BK665">
        <f t="shared" si="145"/>
        <v>0</v>
      </c>
      <c r="BL665">
        <f t="shared" si="146"/>
        <v>0</v>
      </c>
      <c r="BN665">
        <f t="shared" si="147"/>
        <v>0</v>
      </c>
      <c r="BO665">
        <f t="shared" si="148"/>
        <v>0</v>
      </c>
      <c r="BP665">
        <f t="shared" si="149"/>
        <v>0</v>
      </c>
      <c r="BQ665">
        <f t="shared" si="150"/>
        <v>0</v>
      </c>
      <c r="BR665">
        <f t="shared" si="151"/>
        <v>0</v>
      </c>
      <c r="BS665">
        <f t="shared" si="152"/>
        <v>0</v>
      </c>
      <c r="BT665">
        <f t="shared" si="153"/>
        <v>0</v>
      </c>
    </row>
    <row r="666" spans="1:72" ht="15" customHeight="1" x14ac:dyDescent="0.3">
      <c r="B666" s="2" t="s">
        <v>664</v>
      </c>
      <c r="C666" s="2" t="s">
        <v>1662</v>
      </c>
      <c r="D666" s="5" t="s">
        <v>2661</v>
      </c>
      <c r="F666">
        <v>0</v>
      </c>
      <c r="G666" t="s">
        <v>3666</v>
      </c>
      <c r="H666">
        <v>0</v>
      </c>
      <c r="I666">
        <v>0</v>
      </c>
      <c r="J666" s="126">
        <v>0</v>
      </c>
      <c r="K666" s="126">
        <v>0</v>
      </c>
      <c r="M666">
        <v>0</v>
      </c>
      <c r="N666" t="s">
        <v>3666</v>
      </c>
      <c r="O666">
        <v>0</v>
      </c>
      <c r="P666">
        <v>0</v>
      </c>
      <c r="Q666">
        <v>0</v>
      </c>
      <c r="R666">
        <v>0</v>
      </c>
      <c r="T666">
        <v>0</v>
      </c>
      <c r="U666" t="s">
        <v>3666</v>
      </c>
      <c r="V666">
        <v>0</v>
      </c>
      <c r="W666">
        <v>0</v>
      </c>
      <c r="X666">
        <v>0</v>
      </c>
      <c r="Y666">
        <v>0</v>
      </c>
      <c r="AA666">
        <v>0</v>
      </c>
      <c r="AB666" t="s">
        <v>3666</v>
      </c>
      <c r="AC666">
        <v>0</v>
      </c>
      <c r="AD666">
        <v>0</v>
      </c>
      <c r="AE666">
        <v>0</v>
      </c>
      <c r="AF666">
        <v>0</v>
      </c>
      <c r="AH666">
        <v>0</v>
      </c>
      <c r="AI666" t="s">
        <v>3666</v>
      </c>
      <c r="AJ666">
        <v>0</v>
      </c>
      <c r="AK666">
        <v>0</v>
      </c>
      <c r="AL666">
        <v>0</v>
      </c>
      <c r="AM666">
        <v>0</v>
      </c>
      <c r="AO666">
        <v>0</v>
      </c>
      <c r="AP666" t="s">
        <v>3666</v>
      </c>
      <c r="AQ666">
        <v>0</v>
      </c>
      <c r="AR666">
        <v>0</v>
      </c>
      <c r="AS666">
        <v>0</v>
      </c>
      <c r="AT666">
        <v>0</v>
      </c>
      <c r="AV666">
        <v>0</v>
      </c>
      <c r="AW666" t="s">
        <v>3666</v>
      </c>
      <c r="AX666">
        <v>0</v>
      </c>
      <c r="AY666">
        <v>0</v>
      </c>
      <c r="AZ666">
        <v>0</v>
      </c>
      <c r="BA666">
        <v>0</v>
      </c>
      <c r="BD666" s="5" t="s">
        <v>2661</v>
      </c>
      <c r="BE666" s="2" t="s">
        <v>1662</v>
      </c>
      <c r="BF666">
        <f t="shared" si="140"/>
        <v>0</v>
      </c>
      <c r="BG666">
        <f t="shared" si="141"/>
        <v>0</v>
      </c>
      <c r="BH666">
        <f t="shared" si="142"/>
        <v>0</v>
      </c>
      <c r="BI666">
        <f t="shared" si="143"/>
        <v>0</v>
      </c>
      <c r="BJ666">
        <f t="shared" si="144"/>
        <v>0</v>
      </c>
      <c r="BK666">
        <f t="shared" si="145"/>
        <v>0</v>
      </c>
      <c r="BL666">
        <f t="shared" si="146"/>
        <v>0</v>
      </c>
      <c r="BN666">
        <f t="shared" si="147"/>
        <v>0</v>
      </c>
      <c r="BO666">
        <f t="shared" si="148"/>
        <v>0</v>
      </c>
      <c r="BP666">
        <f t="shared" si="149"/>
        <v>0</v>
      </c>
      <c r="BQ666">
        <f t="shared" si="150"/>
        <v>0</v>
      </c>
      <c r="BR666">
        <f t="shared" si="151"/>
        <v>0</v>
      </c>
      <c r="BS666">
        <f t="shared" si="152"/>
        <v>0</v>
      </c>
      <c r="BT666">
        <f t="shared" si="153"/>
        <v>0</v>
      </c>
    </row>
    <row r="667" spans="1:72" ht="15" customHeight="1" x14ac:dyDescent="0.3">
      <c r="B667" s="2" t="s">
        <v>665</v>
      </c>
      <c r="C667" s="2" t="s">
        <v>1663</v>
      </c>
      <c r="D667" s="5" t="s">
        <v>2662</v>
      </c>
      <c r="F667">
        <v>-5.1614958763543699</v>
      </c>
      <c r="G667" t="s">
        <v>3667</v>
      </c>
      <c r="H667">
        <v>-7.41497458388619</v>
      </c>
      <c r="I667">
        <v>-3.5525068380777598</v>
      </c>
      <c r="J667" s="126">
        <v>-3.86545677155982</v>
      </c>
      <c r="K667" s="126">
        <v>-12.461093412838901</v>
      </c>
      <c r="M667">
        <v>-3.9906588285553002</v>
      </c>
      <c r="N667" t="s">
        <v>3667</v>
      </c>
      <c r="O667">
        <v>-5.49872496007288</v>
      </c>
      <c r="P667">
        <v>-2.7466532278709801</v>
      </c>
      <c r="Q667">
        <v>-3.3310520304388498</v>
      </c>
      <c r="R667">
        <v>-22.658271972519401</v>
      </c>
      <c r="T667">
        <v>-3.56736421359233</v>
      </c>
      <c r="U667" t="s">
        <v>3667</v>
      </c>
      <c r="V667">
        <v>-4.6591095472660999</v>
      </c>
      <c r="W667">
        <v>-2.4553673753334802</v>
      </c>
      <c r="X667">
        <v>-5.3020160844662296</v>
      </c>
      <c r="Y667">
        <v>-27.8352796502116</v>
      </c>
      <c r="AA667">
        <v>-4.2130060324416299</v>
      </c>
      <c r="AB667" t="s">
        <v>3667</v>
      </c>
      <c r="AC667">
        <v>-5.1746675389248402</v>
      </c>
      <c r="AD667">
        <v>-2.3479113591379202</v>
      </c>
      <c r="AE667">
        <v>-5.06187326889233</v>
      </c>
      <c r="AF667">
        <v>-5.06187326889233</v>
      </c>
      <c r="AH667">
        <v>-7.6325264773533901</v>
      </c>
      <c r="AI667" t="s">
        <v>3667</v>
      </c>
      <c r="AJ667">
        <v>-10.9647109525409</v>
      </c>
      <c r="AK667">
        <v>-5.2533377944042696</v>
      </c>
      <c r="AL667">
        <v>-8.4004483897522295</v>
      </c>
      <c r="AM667">
        <v>-8.4004483897520004</v>
      </c>
      <c r="AO667">
        <v>-3.2759677751738501</v>
      </c>
      <c r="AP667" t="s">
        <v>3667</v>
      </c>
      <c r="AQ667">
        <v>-4.4715146968952704</v>
      </c>
      <c r="AR667">
        <v>-2.25474275519935</v>
      </c>
      <c r="AS667">
        <v>-4.9550386969750697</v>
      </c>
      <c r="AT667">
        <v>-7.3215579986203903</v>
      </c>
      <c r="AV667">
        <v>-4.53756599606902</v>
      </c>
      <c r="AW667" t="s">
        <v>3667</v>
      </c>
      <c r="AX667">
        <v>-5.3982452687539499</v>
      </c>
      <c r="AY667">
        <v>-3.4732538364240799</v>
      </c>
      <c r="AZ667">
        <v>-2.5946285751568898</v>
      </c>
      <c r="BA667">
        <v>-4.1229561111773601</v>
      </c>
      <c r="BD667" s="5" t="s">
        <v>2662</v>
      </c>
      <c r="BE667" s="2" t="s">
        <v>1663</v>
      </c>
      <c r="BF667">
        <f t="shared" si="140"/>
        <v>-1.2960391047945499</v>
      </c>
      <c r="BG667">
        <f t="shared" si="141"/>
        <v>-0.6596067981164504</v>
      </c>
      <c r="BH667">
        <f t="shared" si="142"/>
        <v>1.7346518708738996</v>
      </c>
      <c r="BI667">
        <f t="shared" si="143"/>
        <v>0.84886723645070017</v>
      </c>
      <c r="BJ667">
        <f t="shared" si="144"/>
        <v>0.76792191239883945</v>
      </c>
      <c r="BK667">
        <f t="shared" si="145"/>
        <v>-1.6790709218012196</v>
      </c>
      <c r="BL667">
        <f t="shared" si="146"/>
        <v>1.9429374209121302</v>
      </c>
      <c r="BN667">
        <f t="shared" si="147"/>
        <v>8.5956366412790803</v>
      </c>
      <c r="BO667">
        <f t="shared" si="148"/>
        <v>19.32721994208055</v>
      </c>
      <c r="BP667">
        <f t="shared" si="149"/>
        <v>22.533263565745372</v>
      </c>
      <c r="BQ667">
        <f t="shared" si="150"/>
        <v>0</v>
      </c>
      <c r="BR667">
        <f t="shared" si="151"/>
        <v>-2.2915003228263231E-13</v>
      </c>
      <c r="BS667">
        <f t="shared" si="152"/>
        <v>2.3665193016453205</v>
      </c>
      <c r="BT667">
        <f t="shared" si="153"/>
        <v>1.5283275360204702</v>
      </c>
    </row>
    <row r="668" spans="1:72" ht="15" customHeight="1" x14ac:dyDescent="0.3">
      <c r="B668" s="2" t="s">
        <v>666</v>
      </c>
      <c r="C668" s="2" t="s">
        <v>1664</v>
      </c>
      <c r="D668" s="5" t="s">
        <v>2663</v>
      </c>
      <c r="F668">
        <v>-0.27334807886234103</v>
      </c>
      <c r="G668" t="s">
        <v>3668</v>
      </c>
      <c r="H668">
        <v>-0.290196507210567</v>
      </c>
      <c r="I668">
        <v>-0.27061436313533699</v>
      </c>
      <c r="J668" s="126">
        <v>-0.21431159038820599</v>
      </c>
      <c r="K668" s="126">
        <v>-0.26815041914801402</v>
      </c>
      <c r="M668">
        <v>-0.211341624659212</v>
      </c>
      <c r="N668" t="s">
        <v>3668</v>
      </c>
      <c r="O668">
        <v>-0.22436815179946701</v>
      </c>
      <c r="P668">
        <v>-0.209228025611537</v>
      </c>
      <c r="Q668">
        <v>-0.17461007012480001</v>
      </c>
      <c r="R668">
        <v>-0.247424901543013</v>
      </c>
      <c r="T668">
        <v>-0.18892433080395701</v>
      </c>
      <c r="U668" t="s">
        <v>3668</v>
      </c>
      <c r="V668">
        <v>-0.20056852879986301</v>
      </c>
      <c r="W668">
        <v>-0.187035019437303</v>
      </c>
      <c r="X668">
        <v>-0.100589308615668</v>
      </c>
      <c r="Y668">
        <v>-0.24145950818513001</v>
      </c>
      <c r="AA668">
        <v>-0.224476841070441</v>
      </c>
      <c r="AB668" t="s">
        <v>3668</v>
      </c>
      <c r="AC668">
        <v>-0.23821593963691601</v>
      </c>
      <c r="AD668">
        <v>-0.222231958943894</v>
      </c>
      <c r="AE668">
        <v>-0.190176072818417</v>
      </c>
      <c r="AF668">
        <v>-0.190176072818417</v>
      </c>
      <c r="AH668">
        <v>-0.40421158893263998</v>
      </c>
      <c r="AI668" t="s">
        <v>3668</v>
      </c>
      <c r="AJ668">
        <v>-0.42912510206406301</v>
      </c>
      <c r="AK668">
        <v>-0.400169285327024</v>
      </c>
      <c r="AL668">
        <v>-0.21154417088791899</v>
      </c>
      <c r="AM668">
        <v>-0.21154417088791899</v>
      </c>
      <c r="AO668">
        <v>-0.173492243181158</v>
      </c>
      <c r="AP668" t="s">
        <v>3668</v>
      </c>
      <c r="AQ668">
        <v>-0.18418593867261299</v>
      </c>
      <c r="AR668">
        <v>-0.17175715413054601</v>
      </c>
      <c r="AS668">
        <v>-5.4726300764173202E-2</v>
      </c>
      <c r="AT668">
        <v>-7.7015010563627598E-2</v>
      </c>
      <c r="AV668">
        <v>-0.24030532571362101</v>
      </c>
      <c r="AW668" t="s">
        <v>3668</v>
      </c>
      <c r="AX668">
        <v>-0.25472494930977502</v>
      </c>
      <c r="AY668">
        <v>-0.23720325980173099</v>
      </c>
      <c r="AZ668">
        <v>-0.205959728414427</v>
      </c>
      <c r="BA668">
        <v>-0.21368098069490299</v>
      </c>
      <c r="BD668" s="5" t="s">
        <v>2663</v>
      </c>
      <c r="BE668" s="2" t="s">
        <v>1664</v>
      </c>
      <c r="BF668">
        <f t="shared" si="140"/>
        <v>-5.9036488474135035E-2</v>
      </c>
      <c r="BG668">
        <f t="shared" si="141"/>
        <v>-3.6731554534411986E-2</v>
      </c>
      <c r="BH668">
        <f t="shared" si="142"/>
        <v>-8.8335022188289009E-2</v>
      </c>
      <c r="BI668">
        <f t="shared" si="143"/>
        <v>-3.4300768252023994E-2</v>
      </c>
      <c r="BJ668">
        <f t="shared" si="144"/>
        <v>-0.19266741804472098</v>
      </c>
      <c r="BK668">
        <f t="shared" si="145"/>
        <v>0.11876594241698479</v>
      </c>
      <c r="BL668">
        <f t="shared" si="146"/>
        <v>3.4345597299194008E-2</v>
      </c>
      <c r="BN668">
        <f t="shared" si="147"/>
        <v>5.3838828759808027E-2</v>
      </c>
      <c r="BO668">
        <f t="shared" si="148"/>
        <v>7.2814831418212989E-2</v>
      </c>
      <c r="BP668">
        <f t="shared" si="149"/>
        <v>0.14087019956946201</v>
      </c>
      <c r="BQ668">
        <f t="shared" si="150"/>
        <v>0</v>
      </c>
      <c r="BR668">
        <f t="shared" si="151"/>
        <v>0</v>
      </c>
      <c r="BS668">
        <f t="shared" si="152"/>
        <v>2.2288709799454395E-2</v>
      </c>
      <c r="BT668">
        <f t="shared" si="153"/>
        <v>7.7212522804759876E-3</v>
      </c>
    </row>
    <row r="669" spans="1:72" ht="15" customHeight="1" x14ac:dyDescent="0.3">
      <c r="B669" s="3" t="s">
        <v>667</v>
      </c>
      <c r="C669" s="3" t="s">
        <v>1665</v>
      </c>
      <c r="D669" s="5" t="s">
        <v>2664</v>
      </c>
      <c r="F669">
        <v>-0.14940645353465201</v>
      </c>
      <c r="G669" t="s">
        <v>3669</v>
      </c>
      <c r="H669">
        <v>-0.14940645353465201</v>
      </c>
      <c r="I669">
        <v>-0.13902070738299699</v>
      </c>
      <c r="J669" s="126">
        <v>-0.11713831977351701</v>
      </c>
      <c r="K669" s="126">
        <v>-0.14656551933876499</v>
      </c>
      <c r="M669">
        <v>-0.11551499742006401</v>
      </c>
      <c r="N669" t="s">
        <v>3669</v>
      </c>
      <c r="O669">
        <v>-0.11551499742006401</v>
      </c>
      <c r="P669">
        <v>-0.107485160018314</v>
      </c>
      <c r="Q669">
        <v>-9.5438283076077796E-2</v>
      </c>
      <c r="R669">
        <v>-0.135237376496434</v>
      </c>
      <c r="T669">
        <v>-0.10326216437772499</v>
      </c>
      <c r="U669" t="s">
        <v>3669</v>
      </c>
      <c r="V669">
        <v>-0.10326216437772499</v>
      </c>
      <c r="W669">
        <v>-9.6084111745995002E-2</v>
      </c>
      <c r="X669">
        <v>-5.49800530017137E-2</v>
      </c>
      <c r="Y669">
        <v>-0.131976814837344</v>
      </c>
      <c r="AA669">
        <v>-0.122694437307018</v>
      </c>
      <c r="AB669" t="s">
        <v>3669</v>
      </c>
      <c r="AC669">
        <v>-0.122694437307018</v>
      </c>
      <c r="AD669">
        <v>-0.11416557413110701</v>
      </c>
      <c r="AE669">
        <v>-0.10394634088959299</v>
      </c>
      <c r="AF669">
        <v>-0.10394634088959299</v>
      </c>
      <c r="AH669">
        <v>-0.22093376412726701</v>
      </c>
      <c r="AI669" t="s">
        <v>3669</v>
      </c>
      <c r="AJ669">
        <v>-0.22093376412726701</v>
      </c>
      <c r="AK669">
        <v>-0.20557599557741901</v>
      </c>
      <c r="AL669">
        <v>-0.11562570503451799</v>
      </c>
      <c r="AM669">
        <v>-0.11562570503451799</v>
      </c>
      <c r="AO669">
        <v>-9.4827301795362501E-2</v>
      </c>
      <c r="AP669" t="s">
        <v>3669</v>
      </c>
      <c r="AQ669">
        <v>-9.4827301795362501E-2</v>
      </c>
      <c r="AR669">
        <v>-8.8235527444567197E-2</v>
      </c>
      <c r="AS669">
        <v>-2.9912273560739801E-2</v>
      </c>
      <c r="AT669">
        <v>-4.2094825195590602E-2</v>
      </c>
      <c r="AV669">
        <v>-0.13134596237068799</v>
      </c>
      <c r="AW669" t="s">
        <v>3669</v>
      </c>
      <c r="AX669">
        <v>-0.13096007637864199</v>
      </c>
      <c r="AY669">
        <v>-0.12185666935454301</v>
      </c>
      <c r="AZ669">
        <v>-0.112573363315391</v>
      </c>
      <c r="BA669">
        <v>-0.116793641449021</v>
      </c>
      <c r="BD669" s="5" t="s">
        <v>2664</v>
      </c>
      <c r="BE669" s="3" t="s">
        <v>1665</v>
      </c>
      <c r="BF669">
        <f t="shared" si="140"/>
        <v>-3.2268133761135007E-2</v>
      </c>
      <c r="BG669">
        <f t="shared" si="141"/>
        <v>-2.007671434398621E-2</v>
      </c>
      <c r="BH669">
        <f t="shared" si="142"/>
        <v>-4.8282111376011294E-2</v>
      </c>
      <c r="BI669">
        <f t="shared" si="143"/>
        <v>-1.8748096417425003E-2</v>
      </c>
      <c r="BJ669">
        <f t="shared" si="144"/>
        <v>-0.10530805909274901</v>
      </c>
      <c r="BK669">
        <f t="shared" si="145"/>
        <v>6.4915028234622696E-2</v>
      </c>
      <c r="BL669">
        <f t="shared" si="146"/>
        <v>1.877259905529699E-2</v>
      </c>
      <c r="BN669">
        <f t="shared" si="147"/>
        <v>2.9427199565247988E-2</v>
      </c>
      <c r="BO669">
        <f t="shared" si="148"/>
        <v>3.9799093420356202E-2</v>
      </c>
      <c r="BP669">
        <f t="shared" si="149"/>
        <v>7.6996761835630298E-2</v>
      </c>
      <c r="BQ669">
        <f t="shared" si="150"/>
        <v>0</v>
      </c>
      <c r="BR669">
        <f t="shared" si="151"/>
        <v>0</v>
      </c>
      <c r="BS669">
        <f t="shared" si="152"/>
        <v>1.21825516348508E-2</v>
      </c>
      <c r="BT669">
        <f t="shared" si="153"/>
        <v>4.2202781336300038E-3</v>
      </c>
    </row>
    <row r="670" spans="1:72" ht="15" customHeight="1" x14ac:dyDescent="0.3">
      <c r="B670" s="2" t="s">
        <v>668</v>
      </c>
      <c r="C670" s="2" t="s">
        <v>1666</v>
      </c>
      <c r="D670" s="5" t="s">
        <v>2665</v>
      </c>
      <c r="F670">
        <v>0</v>
      </c>
      <c r="G670" t="s">
        <v>3670</v>
      </c>
      <c r="H670">
        <v>0</v>
      </c>
      <c r="I670">
        <v>0</v>
      </c>
      <c r="J670" s="126">
        <v>0</v>
      </c>
      <c r="K670" s="126">
        <v>0</v>
      </c>
      <c r="M670">
        <v>0</v>
      </c>
      <c r="N670" t="s">
        <v>3670</v>
      </c>
      <c r="O670">
        <v>0</v>
      </c>
      <c r="P670">
        <v>0</v>
      </c>
      <c r="Q670">
        <v>0</v>
      </c>
      <c r="R670">
        <v>0</v>
      </c>
      <c r="T670">
        <v>0</v>
      </c>
      <c r="U670" t="s">
        <v>3670</v>
      </c>
      <c r="V670">
        <v>0</v>
      </c>
      <c r="W670">
        <v>0</v>
      </c>
      <c r="X670">
        <v>0</v>
      </c>
      <c r="Y670">
        <v>0</v>
      </c>
      <c r="AA670">
        <v>0</v>
      </c>
      <c r="AB670" t="s">
        <v>3670</v>
      </c>
      <c r="AC670">
        <v>0</v>
      </c>
      <c r="AD670">
        <v>0</v>
      </c>
      <c r="AE670">
        <v>0</v>
      </c>
      <c r="AF670">
        <v>0</v>
      </c>
      <c r="AH670">
        <v>0</v>
      </c>
      <c r="AI670" t="s">
        <v>3670</v>
      </c>
      <c r="AJ670">
        <v>0</v>
      </c>
      <c r="AK670">
        <v>0</v>
      </c>
      <c r="AL670">
        <v>0</v>
      </c>
      <c r="AM670">
        <v>0</v>
      </c>
      <c r="AO670">
        <v>0</v>
      </c>
      <c r="AP670" t="s">
        <v>3670</v>
      </c>
      <c r="AQ670">
        <v>0</v>
      </c>
      <c r="AR670">
        <v>0</v>
      </c>
      <c r="AS670">
        <v>0</v>
      </c>
      <c r="AT670">
        <v>0</v>
      </c>
      <c r="AV670">
        <v>0</v>
      </c>
      <c r="AW670" t="s">
        <v>3670</v>
      </c>
      <c r="AX670">
        <v>0</v>
      </c>
      <c r="AY670">
        <v>0</v>
      </c>
      <c r="AZ670">
        <v>0</v>
      </c>
      <c r="BA670">
        <v>0</v>
      </c>
      <c r="BD670" s="5" t="s">
        <v>2665</v>
      </c>
      <c r="BE670" s="2" t="s">
        <v>1666</v>
      </c>
      <c r="BF670">
        <f t="shared" si="140"/>
        <v>0</v>
      </c>
      <c r="BG670">
        <f t="shared" si="141"/>
        <v>0</v>
      </c>
      <c r="BH670">
        <f t="shared" si="142"/>
        <v>0</v>
      </c>
      <c r="BI670">
        <f t="shared" si="143"/>
        <v>0</v>
      </c>
      <c r="BJ670">
        <f t="shared" si="144"/>
        <v>0</v>
      </c>
      <c r="BK670">
        <f t="shared" si="145"/>
        <v>0</v>
      </c>
      <c r="BL670">
        <f t="shared" si="146"/>
        <v>0</v>
      </c>
      <c r="BN670">
        <f t="shared" si="147"/>
        <v>0</v>
      </c>
      <c r="BO670">
        <f t="shared" si="148"/>
        <v>0</v>
      </c>
      <c r="BP670">
        <f t="shared" si="149"/>
        <v>0</v>
      </c>
      <c r="BQ670">
        <f t="shared" si="150"/>
        <v>0</v>
      </c>
      <c r="BR670">
        <f t="shared" si="151"/>
        <v>0</v>
      </c>
      <c r="BS670">
        <f t="shared" si="152"/>
        <v>0</v>
      </c>
      <c r="BT670">
        <f t="shared" si="153"/>
        <v>0</v>
      </c>
    </row>
    <row r="671" spans="1:72" ht="15" customHeight="1" x14ac:dyDescent="0.3">
      <c r="B671" s="2" t="s">
        <v>669</v>
      </c>
      <c r="C671" s="2" t="s">
        <v>1667</v>
      </c>
      <c r="D671" s="5" t="s">
        <v>2666</v>
      </c>
      <c r="F671">
        <v>0</v>
      </c>
      <c r="G671" t="s">
        <v>3671</v>
      </c>
      <c r="H671">
        <v>0</v>
      </c>
      <c r="I671">
        <v>0</v>
      </c>
      <c r="J671" s="126">
        <v>0</v>
      </c>
      <c r="K671" s="126">
        <v>0</v>
      </c>
      <c r="M671">
        <v>0</v>
      </c>
      <c r="N671" t="s">
        <v>3671</v>
      </c>
      <c r="O671">
        <v>0</v>
      </c>
      <c r="P671">
        <v>0</v>
      </c>
      <c r="Q671">
        <v>0</v>
      </c>
      <c r="R671">
        <v>0</v>
      </c>
      <c r="T671">
        <v>0</v>
      </c>
      <c r="U671" t="s">
        <v>3671</v>
      </c>
      <c r="V671">
        <v>0</v>
      </c>
      <c r="W671">
        <v>0</v>
      </c>
      <c r="X671">
        <v>0</v>
      </c>
      <c r="Y671">
        <v>0</v>
      </c>
      <c r="AA671">
        <v>0</v>
      </c>
      <c r="AB671" t="s">
        <v>3671</v>
      </c>
      <c r="AC671">
        <v>0</v>
      </c>
      <c r="AD671">
        <v>0</v>
      </c>
      <c r="AE671">
        <v>0</v>
      </c>
      <c r="AF671">
        <v>0</v>
      </c>
      <c r="AH671">
        <v>0</v>
      </c>
      <c r="AI671" t="s">
        <v>3671</v>
      </c>
      <c r="AJ671">
        <v>0</v>
      </c>
      <c r="AK671">
        <v>0</v>
      </c>
      <c r="AL671">
        <v>0</v>
      </c>
      <c r="AM671">
        <v>0</v>
      </c>
      <c r="AO671">
        <v>0</v>
      </c>
      <c r="AP671" t="s">
        <v>3671</v>
      </c>
      <c r="AQ671">
        <v>0</v>
      </c>
      <c r="AR671">
        <v>0</v>
      </c>
      <c r="AS671">
        <v>0</v>
      </c>
      <c r="AT671">
        <v>0</v>
      </c>
      <c r="AV671">
        <v>0</v>
      </c>
      <c r="AW671" t="s">
        <v>3671</v>
      </c>
      <c r="AX671">
        <v>0</v>
      </c>
      <c r="AY671">
        <v>0</v>
      </c>
      <c r="AZ671">
        <v>0</v>
      </c>
      <c r="BA671">
        <v>0</v>
      </c>
      <c r="BD671" s="5" t="s">
        <v>2666</v>
      </c>
      <c r="BE671" s="2" t="s">
        <v>1667</v>
      </c>
      <c r="BF671">
        <f t="shared" si="140"/>
        <v>0</v>
      </c>
      <c r="BG671">
        <f t="shared" si="141"/>
        <v>0</v>
      </c>
      <c r="BH671">
        <f t="shared" si="142"/>
        <v>0</v>
      </c>
      <c r="BI671">
        <f t="shared" si="143"/>
        <v>0</v>
      </c>
      <c r="BJ671">
        <f t="shared" si="144"/>
        <v>0</v>
      </c>
      <c r="BK671">
        <f t="shared" si="145"/>
        <v>0</v>
      </c>
      <c r="BL671">
        <f t="shared" si="146"/>
        <v>0</v>
      </c>
      <c r="BN671">
        <f t="shared" si="147"/>
        <v>0</v>
      </c>
      <c r="BO671">
        <f t="shared" si="148"/>
        <v>0</v>
      </c>
      <c r="BP671">
        <f t="shared" si="149"/>
        <v>0</v>
      </c>
      <c r="BQ671">
        <f t="shared" si="150"/>
        <v>0</v>
      </c>
      <c r="BR671">
        <f t="shared" si="151"/>
        <v>0</v>
      </c>
      <c r="BS671">
        <f t="shared" si="152"/>
        <v>0</v>
      </c>
      <c r="BT671">
        <f t="shared" si="153"/>
        <v>0</v>
      </c>
    </row>
    <row r="672" spans="1:72" ht="15" customHeight="1" x14ac:dyDescent="0.3">
      <c r="B672" s="2" t="s">
        <v>670</v>
      </c>
      <c r="C672" s="2" t="s">
        <v>1668</v>
      </c>
      <c r="D672" s="5" t="s">
        <v>2667</v>
      </c>
      <c r="F672">
        <v>0</v>
      </c>
      <c r="G672" t="s">
        <v>3672</v>
      </c>
      <c r="H672">
        <v>0</v>
      </c>
      <c r="I672">
        <v>0</v>
      </c>
      <c r="J672" s="126">
        <v>0</v>
      </c>
      <c r="K672" s="126">
        <v>0</v>
      </c>
      <c r="M672">
        <v>0</v>
      </c>
      <c r="N672" t="s">
        <v>3672</v>
      </c>
      <c r="O672">
        <v>0</v>
      </c>
      <c r="P672">
        <v>0</v>
      </c>
      <c r="Q672">
        <v>0</v>
      </c>
      <c r="R672">
        <v>0</v>
      </c>
      <c r="T672">
        <v>0</v>
      </c>
      <c r="U672" t="s">
        <v>3672</v>
      </c>
      <c r="V672">
        <v>0</v>
      </c>
      <c r="W672">
        <v>0</v>
      </c>
      <c r="X672">
        <v>0</v>
      </c>
      <c r="Y672">
        <v>0</v>
      </c>
      <c r="AA672">
        <v>0</v>
      </c>
      <c r="AB672" t="s">
        <v>3672</v>
      </c>
      <c r="AC672">
        <v>0</v>
      </c>
      <c r="AD672">
        <v>0</v>
      </c>
      <c r="AE672">
        <v>0</v>
      </c>
      <c r="AF672">
        <v>0</v>
      </c>
      <c r="AH672">
        <v>0</v>
      </c>
      <c r="AI672" t="s">
        <v>3672</v>
      </c>
      <c r="AJ672">
        <v>0</v>
      </c>
      <c r="AK672">
        <v>0</v>
      </c>
      <c r="AL672">
        <v>0</v>
      </c>
      <c r="AM672">
        <v>0</v>
      </c>
      <c r="AO672">
        <v>0</v>
      </c>
      <c r="AP672" t="s">
        <v>3672</v>
      </c>
      <c r="AQ672">
        <v>0</v>
      </c>
      <c r="AR672">
        <v>0</v>
      </c>
      <c r="AS672">
        <v>0</v>
      </c>
      <c r="AT672">
        <v>0</v>
      </c>
      <c r="AV672">
        <v>0</v>
      </c>
      <c r="AW672" t="s">
        <v>3672</v>
      </c>
      <c r="AX672">
        <v>0</v>
      </c>
      <c r="AY672">
        <v>0</v>
      </c>
      <c r="AZ672">
        <v>0</v>
      </c>
      <c r="BA672">
        <v>0</v>
      </c>
      <c r="BD672" s="5" t="s">
        <v>2667</v>
      </c>
      <c r="BE672" s="2" t="s">
        <v>1668</v>
      </c>
      <c r="BF672">
        <f t="shared" si="140"/>
        <v>0</v>
      </c>
      <c r="BG672">
        <f t="shared" si="141"/>
        <v>0</v>
      </c>
      <c r="BH672">
        <f t="shared" si="142"/>
        <v>0</v>
      </c>
      <c r="BI672">
        <f t="shared" si="143"/>
        <v>0</v>
      </c>
      <c r="BJ672">
        <f t="shared" si="144"/>
        <v>0</v>
      </c>
      <c r="BK672">
        <f t="shared" si="145"/>
        <v>0</v>
      </c>
      <c r="BL672">
        <f t="shared" si="146"/>
        <v>0</v>
      </c>
      <c r="BN672">
        <f t="shared" si="147"/>
        <v>0</v>
      </c>
      <c r="BO672">
        <f t="shared" si="148"/>
        <v>0</v>
      </c>
      <c r="BP672">
        <f t="shared" si="149"/>
        <v>0</v>
      </c>
      <c r="BQ672">
        <f t="shared" si="150"/>
        <v>0</v>
      </c>
      <c r="BR672">
        <f t="shared" si="151"/>
        <v>0</v>
      </c>
      <c r="BS672">
        <f t="shared" si="152"/>
        <v>0</v>
      </c>
      <c r="BT672">
        <f t="shared" si="153"/>
        <v>0</v>
      </c>
    </row>
    <row r="673" spans="1:72" ht="15" customHeight="1" x14ac:dyDescent="0.3">
      <c r="B673" s="2" t="s">
        <v>671</v>
      </c>
      <c r="C673" s="2" t="s">
        <v>1669</v>
      </c>
      <c r="D673" s="5" t="s">
        <v>2668</v>
      </c>
      <c r="F673">
        <v>0</v>
      </c>
      <c r="G673" t="s">
        <v>3673</v>
      </c>
      <c r="H673">
        <v>0</v>
      </c>
      <c r="I673">
        <v>0.26138746031273002</v>
      </c>
      <c r="J673" s="126">
        <v>0</v>
      </c>
      <c r="K673" s="126">
        <v>0</v>
      </c>
      <c r="M673">
        <v>0</v>
      </c>
      <c r="N673" t="s">
        <v>3673</v>
      </c>
      <c r="O673">
        <v>0</v>
      </c>
      <c r="P673">
        <v>0.202094221615715</v>
      </c>
      <c r="Q673">
        <v>0</v>
      </c>
      <c r="R673">
        <v>0</v>
      </c>
      <c r="T673">
        <v>0</v>
      </c>
      <c r="U673" t="s">
        <v>3673</v>
      </c>
      <c r="V673">
        <v>0</v>
      </c>
      <c r="W673">
        <v>0.18065277515157699</v>
      </c>
      <c r="X673">
        <v>0</v>
      </c>
      <c r="Y673">
        <v>0</v>
      </c>
      <c r="AA673">
        <v>0</v>
      </c>
      <c r="AB673" t="s">
        <v>3673</v>
      </c>
      <c r="AC673">
        <v>0</v>
      </c>
      <c r="AD673">
        <v>0.206364019973239</v>
      </c>
      <c r="AE673">
        <v>0</v>
      </c>
      <c r="AF673">
        <v>0</v>
      </c>
      <c r="AH673">
        <v>0</v>
      </c>
      <c r="AI673" t="s">
        <v>3673</v>
      </c>
      <c r="AJ673">
        <v>0</v>
      </c>
      <c r="AK673">
        <v>0.38651647024590002</v>
      </c>
      <c r="AL673">
        <v>0</v>
      </c>
      <c r="AM673">
        <v>0</v>
      </c>
      <c r="AO673">
        <v>0</v>
      </c>
      <c r="AP673" t="s">
        <v>3673</v>
      </c>
      <c r="AQ673">
        <v>0</v>
      </c>
      <c r="AR673">
        <v>0.16590184132202601</v>
      </c>
      <c r="AS673">
        <v>0</v>
      </c>
      <c r="AT673">
        <v>0</v>
      </c>
      <c r="AV673">
        <v>0</v>
      </c>
      <c r="AW673" t="s">
        <v>3673</v>
      </c>
      <c r="AX673">
        <v>0</v>
      </c>
      <c r="AY673">
        <v>0.184620956323504</v>
      </c>
      <c r="AZ673">
        <v>0</v>
      </c>
      <c r="BA673">
        <v>0</v>
      </c>
      <c r="BD673" s="5" t="s">
        <v>2668</v>
      </c>
      <c r="BE673" s="2" t="s">
        <v>1669</v>
      </c>
      <c r="BF673">
        <f t="shared" si="140"/>
        <v>0</v>
      </c>
      <c r="BG673">
        <f t="shared" si="141"/>
        <v>0</v>
      </c>
      <c r="BH673">
        <f t="shared" si="142"/>
        <v>0</v>
      </c>
      <c r="BI673">
        <f t="shared" si="143"/>
        <v>0</v>
      </c>
      <c r="BJ673">
        <f t="shared" si="144"/>
        <v>0</v>
      </c>
      <c r="BK673">
        <f t="shared" si="145"/>
        <v>0</v>
      </c>
      <c r="BL673">
        <f t="shared" si="146"/>
        <v>0</v>
      </c>
      <c r="BN673">
        <f t="shared" si="147"/>
        <v>0</v>
      </c>
      <c r="BO673">
        <f t="shared" si="148"/>
        <v>0</v>
      </c>
      <c r="BP673">
        <f t="shared" si="149"/>
        <v>0</v>
      </c>
      <c r="BQ673">
        <f t="shared" si="150"/>
        <v>0</v>
      </c>
      <c r="BR673">
        <f t="shared" si="151"/>
        <v>0</v>
      </c>
      <c r="BS673">
        <f t="shared" si="152"/>
        <v>0</v>
      </c>
      <c r="BT673">
        <f t="shared" si="153"/>
        <v>0</v>
      </c>
    </row>
    <row r="674" spans="1:72" ht="15" customHeight="1" x14ac:dyDescent="0.3">
      <c r="B674" s="2" t="s">
        <v>672</v>
      </c>
      <c r="C674" s="2" t="s">
        <v>1670</v>
      </c>
      <c r="D674" s="5" t="s">
        <v>2669</v>
      </c>
      <c r="F674">
        <v>0</v>
      </c>
      <c r="G674" t="s">
        <v>3674</v>
      </c>
      <c r="H674">
        <v>-1000</v>
      </c>
      <c r="I674">
        <v>0</v>
      </c>
      <c r="J674" s="126">
        <v>0</v>
      </c>
      <c r="K674" s="126">
        <v>0</v>
      </c>
      <c r="M674">
        <v>0</v>
      </c>
      <c r="N674" t="s">
        <v>3674</v>
      </c>
      <c r="O674">
        <v>-1000</v>
      </c>
      <c r="P674">
        <v>0</v>
      </c>
      <c r="Q674">
        <v>0</v>
      </c>
      <c r="R674">
        <v>0</v>
      </c>
      <c r="T674">
        <v>0</v>
      </c>
      <c r="U674" t="s">
        <v>3674</v>
      </c>
      <c r="V674">
        <v>-1000</v>
      </c>
      <c r="W674">
        <v>0</v>
      </c>
      <c r="X674">
        <v>0</v>
      </c>
      <c r="Y674">
        <v>0</v>
      </c>
      <c r="AA674">
        <v>0</v>
      </c>
      <c r="AB674" t="s">
        <v>3674</v>
      </c>
      <c r="AC674">
        <v>-1000</v>
      </c>
      <c r="AD674">
        <v>0</v>
      </c>
      <c r="AE674">
        <v>0</v>
      </c>
      <c r="AF674">
        <v>0</v>
      </c>
      <c r="AH674">
        <v>0</v>
      </c>
      <c r="AI674" t="s">
        <v>3674</v>
      </c>
      <c r="AJ674">
        <v>-1000</v>
      </c>
      <c r="AK674">
        <v>0</v>
      </c>
      <c r="AL674">
        <v>0</v>
      </c>
      <c r="AM674">
        <v>0</v>
      </c>
      <c r="AO674">
        <v>0</v>
      </c>
      <c r="AP674" t="s">
        <v>3674</v>
      </c>
      <c r="AQ674">
        <v>-1000</v>
      </c>
      <c r="AR674">
        <v>0</v>
      </c>
      <c r="AS674">
        <v>0</v>
      </c>
      <c r="AT674">
        <v>0</v>
      </c>
      <c r="AV674">
        <v>0</v>
      </c>
      <c r="AW674" t="s">
        <v>3674</v>
      </c>
      <c r="AX674">
        <v>-1000</v>
      </c>
      <c r="AY674">
        <v>0</v>
      </c>
      <c r="AZ674">
        <v>0</v>
      </c>
      <c r="BA674">
        <v>0</v>
      </c>
      <c r="BD674" s="5" t="s">
        <v>2669</v>
      </c>
      <c r="BE674" s="2" t="s">
        <v>1670</v>
      </c>
      <c r="BF674">
        <f t="shared" si="140"/>
        <v>0</v>
      </c>
      <c r="BG674">
        <f t="shared" si="141"/>
        <v>0</v>
      </c>
      <c r="BH674">
        <f t="shared" si="142"/>
        <v>0</v>
      </c>
      <c r="BI674">
        <f t="shared" si="143"/>
        <v>0</v>
      </c>
      <c r="BJ674">
        <f t="shared" si="144"/>
        <v>0</v>
      </c>
      <c r="BK674">
        <f t="shared" si="145"/>
        <v>0</v>
      </c>
      <c r="BL674">
        <f t="shared" si="146"/>
        <v>0</v>
      </c>
      <c r="BN674">
        <f t="shared" si="147"/>
        <v>0</v>
      </c>
      <c r="BO674">
        <f t="shared" si="148"/>
        <v>0</v>
      </c>
      <c r="BP674">
        <f t="shared" si="149"/>
        <v>0</v>
      </c>
      <c r="BQ674">
        <f t="shared" si="150"/>
        <v>0</v>
      </c>
      <c r="BR674">
        <f t="shared" si="151"/>
        <v>0</v>
      </c>
      <c r="BS674">
        <f t="shared" si="152"/>
        <v>0</v>
      </c>
      <c r="BT674">
        <f t="shared" si="153"/>
        <v>0</v>
      </c>
    </row>
    <row r="675" spans="1:72" ht="15" customHeight="1" x14ac:dyDescent="0.3">
      <c r="B675" s="2" t="s">
        <v>673</v>
      </c>
      <c r="C675" s="2" t="s">
        <v>1670</v>
      </c>
      <c r="D675" s="5" t="s">
        <v>2670</v>
      </c>
      <c r="F675">
        <v>0</v>
      </c>
      <c r="G675" t="s">
        <v>3675</v>
      </c>
      <c r="H675">
        <v>0</v>
      </c>
      <c r="I675">
        <v>1000</v>
      </c>
      <c r="J675" s="126">
        <v>0</v>
      </c>
      <c r="K675" s="126">
        <v>0</v>
      </c>
      <c r="M675">
        <v>0</v>
      </c>
      <c r="N675" t="s">
        <v>3675</v>
      </c>
      <c r="O675">
        <v>0</v>
      </c>
      <c r="P675">
        <v>1000</v>
      </c>
      <c r="Q675">
        <v>0</v>
      </c>
      <c r="R675">
        <v>0</v>
      </c>
      <c r="T675">
        <v>0</v>
      </c>
      <c r="U675" t="s">
        <v>3675</v>
      </c>
      <c r="V675">
        <v>0</v>
      </c>
      <c r="W675">
        <v>1000</v>
      </c>
      <c r="X675">
        <v>0</v>
      </c>
      <c r="Y675">
        <v>0</v>
      </c>
      <c r="AA675">
        <v>0</v>
      </c>
      <c r="AB675" t="s">
        <v>3675</v>
      </c>
      <c r="AC675">
        <v>0</v>
      </c>
      <c r="AD675">
        <v>1000</v>
      </c>
      <c r="AE675">
        <v>0</v>
      </c>
      <c r="AF675">
        <v>0</v>
      </c>
      <c r="AH675">
        <v>0</v>
      </c>
      <c r="AI675" t="s">
        <v>3675</v>
      </c>
      <c r="AJ675">
        <v>0</v>
      </c>
      <c r="AK675">
        <v>1000</v>
      </c>
      <c r="AL675">
        <v>0</v>
      </c>
      <c r="AM675">
        <v>0</v>
      </c>
      <c r="AO675">
        <v>0</v>
      </c>
      <c r="AP675" t="s">
        <v>3675</v>
      </c>
      <c r="AQ675">
        <v>0</v>
      </c>
      <c r="AR675">
        <v>1000</v>
      </c>
      <c r="AS675">
        <v>0</v>
      </c>
      <c r="AT675">
        <v>0</v>
      </c>
      <c r="AV675">
        <v>0</v>
      </c>
      <c r="AW675" t="s">
        <v>3675</v>
      </c>
      <c r="AX675">
        <v>0</v>
      </c>
      <c r="AY675">
        <v>1000</v>
      </c>
      <c r="AZ675">
        <v>0</v>
      </c>
      <c r="BA675">
        <v>0</v>
      </c>
      <c r="BD675" s="5" t="s">
        <v>2670</v>
      </c>
      <c r="BE675" s="2" t="s">
        <v>1670</v>
      </c>
      <c r="BF675">
        <f t="shared" si="140"/>
        <v>0</v>
      </c>
      <c r="BG675">
        <f t="shared" si="141"/>
        <v>0</v>
      </c>
      <c r="BH675">
        <f t="shared" si="142"/>
        <v>0</v>
      </c>
      <c r="BI675">
        <f t="shared" si="143"/>
        <v>0</v>
      </c>
      <c r="BJ675">
        <f t="shared" si="144"/>
        <v>0</v>
      </c>
      <c r="BK675">
        <f t="shared" si="145"/>
        <v>0</v>
      </c>
      <c r="BL675">
        <f t="shared" si="146"/>
        <v>0</v>
      </c>
      <c r="BN675">
        <f t="shared" si="147"/>
        <v>0</v>
      </c>
      <c r="BO675">
        <f t="shared" si="148"/>
        <v>0</v>
      </c>
      <c r="BP675">
        <f t="shared" si="149"/>
        <v>0</v>
      </c>
      <c r="BQ675">
        <f t="shared" si="150"/>
        <v>0</v>
      </c>
      <c r="BR675">
        <f t="shared" si="151"/>
        <v>0</v>
      </c>
      <c r="BS675">
        <f t="shared" si="152"/>
        <v>0</v>
      </c>
      <c r="BT675">
        <f t="shared" si="153"/>
        <v>0</v>
      </c>
    </row>
    <row r="676" spans="1:72" ht="15" customHeight="1" x14ac:dyDescent="0.3">
      <c r="B676" s="2" t="s">
        <v>674</v>
      </c>
      <c r="C676" s="2" t="s">
        <v>1671</v>
      </c>
      <c r="D676" s="5" t="s">
        <v>2671</v>
      </c>
      <c r="F676">
        <v>-0.193890568329152</v>
      </c>
      <c r="G676" t="s">
        <v>3676</v>
      </c>
      <c r="H676">
        <v>-0.45333895631256399</v>
      </c>
      <c r="I676">
        <v>-0.191951496000002</v>
      </c>
      <c r="J676" s="126">
        <v>-0.15201495555720601</v>
      </c>
      <c r="K676" s="126">
        <v>-0.190203777479269</v>
      </c>
      <c r="M676">
        <v>-0.149908306973771</v>
      </c>
      <c r="N676" t="s">
        <v>3676</v>
      </c>
      <c r="O676">
        <v>-0.350503315846936</v>
      </c>
      <c r="P676">
        <v>-0.14840909424003701</v>
      </c>
      <c r="Q676">
        <v>-0.123853973561495</v>
      </c>
      <c r="R676">
        <v>-0.17550280572174901</v>
      </c>
      <c r="T676">
        <v>-0.13400732876289101</v>
      </c>
      <c r="U676" t="s">
        <v>3676</v>
      </c>
      <c r="V676">
        <v>-0.31331998235316399</v>
      </c>
      <c r="W676">
        <v>-0.132667207200029</v>
      </c>
      <c r="X676">
        <v>-7.1349754117591202E-2</v>
      </c>
      <c r="Y676">
        <v>-0.171271447984395</v>
      </c>
      <c r="AA676">
        <v>-0.15922534547542</v>
      </c>
      <c r="AB676" t="s">
        <v>3676</v>
      </c>
      <c r="AC676">
        <v>-0.36399703133747602</v>
      </c>
      <c r="AD676">
        <v>-0.15763301135996199</v>
      </c>
      <c r="AE676">
        <v>-0.134895211244384</v>
      </c>
      <c r="AF676">
        <v>-0.134895211244384</v>
      </c>
      <c r="AH676">
        <v>-0.28671434249542899</v>
      </c>
      <c r="AI676" t="s">
        <v>3676</v>
      </c>
      <c r="AJ676">
        <v>-0.67036353615003497</v>
      </c>
      <c r="AK676">
        <v>-0.28384706591998599</v>
      </c>
      <c r="AL676">
        <v>-0.150051976552732</v>
      </c>
      <c r="AM676">
        <v>-0.150051976552732</v>
      </c>
      <c r="AO676">
        <v>-0.123061079379454</v>
      </c>
      <c r="AP676" t="s">
        <v>3676</v>
      </c>
      <c r="AQ676">
        <v>-0.28773219172148901</v>
      </c>
      <c r="AR676">
        <v>-0.121830350400046</v>
      </c>
      <c r="AS676">
        <v>-3.8818321320832197E-2</v>
      </c>
      <c r="AT676">
        <v>-5.4628092614393602E-2</v>
      </c>
      <c r="AV676">
        <v>-0.17045276619114699</v>
      </c>
      <c r="AW676" t="s">
        <v>3676</v>
      </c>
      <c r="AX676">
        <v>-0.35287337296347199</v>
      </c>
      <c r="AY676">
        <v>-0.16825241664002999</v>
      </c>
      <c r="AZ676">
        <v>-0.14609083393372699</v>
      </c>
      <c r="BA676">
        <v>-0.15156765308358899</v>
      </c>
      <c r="BD676" s="5" t="s">
        <v>2671</v>
      </c>
      <c r="BE676" s="2" t="s">
        <v>1671</v>
      </c>
      <c r="BF676">
        <f t="shared" si="140"/>
        <v>-4.1875612771945986E-2</v>
      </c>
      <c r="BG676">
        <f t="shared" si="141"/>
        <v>-2.6054333412276004E-2</v>
      </c>
      <c r="BH676">
        <f t="shared" si="142"/>
        <v>-6.2657574645299807E-2</v>
      </c>
      <c r="BI676">
        <f t="shared" si="143"/>
        <v>-2.4330134231035999E-2</v>
      </c>
      <c r="BJ676">
        <f t="shared" si="144"/>
        <v>-0.13666236594269698</v>
      </c>
      <c r="BK676">
        <f t="shared" si="145"/>
        <v>8.4242758058621803E-2</v>
      </c>
      <c r="BL676">
        <f t="shared" si="146"/>
        <v>2.4361932257420005E-2</v>
      </c>
      <c r="BN676">
        <f t="shared" si="147"/>
        <v>3.8188821922062993E-2</v>
      </c>
      <c r="BO676">
        <f t="shared" si="148"/>
        <v>5.164883216025401E-2</v>
      </c>
      <c r="BP676">
        <f t="shared" si="149"/>
        <v>9.9921693866803801E-2</v>
      </c>
      <c r="BQ676">
        <f t="shared" si="150"/>
        <v>0</v>
      </c>
      <c r="BR676">
        <f t="shared" si="151"/>
        <v>0</v>
      </c>
      <c r="BS676">
        <f t="shared" si="152"/>
        <v>1.5809771293561405E-2</v>
      </c>
      <c r="BT676">
        <f t="shared" si="153"/>
        <v>5.4768191498620056E-3</v>
      </c>
    </row>
    <row r="677" spans="1:72" ht="15" customHeight="1" x14ac:dyDescent="0.3">
      <c r="B677" s="2" t="s">
        <v>675</v>
      </c>
      <c r="C677" s="2" t="s">
        <v>1672</v>
      </c>
      <c r="D677" s="5" t="s">
        <v>2672</v>
      </c>
      <c r="F677">
        <v>0</v>
      </c>
      <c r="G677" t="s">
        <v>3677</v>
      </c>
      <c r="H677">
        <v>0</v>
      </c>
      <c r="I677">
        <v>0</v>
      </c>
      <c r="J677" s="126">
        <v>0</v>
      </c>
      <c r="K677" s="126">
        <v>0</v>
      </c>
      <c r="M677">
        <v>0</v>
      </c>
      <c r="N677" t="s">
        <v>3677</v>
      </c>
      <c r="O677">
        <v>0</v>
      </c>
      <c r="P677">
        <v>0</v>
      </c>
      <c r="Q677">
        <v>0</v>
      </c>
      <c r="R677">
        <v>0</v>
      </c>
      <c r="T677">
        <v>0</v>
      </c>
      <c r="U677" t="s">
        <v>3677</v>
      </c>
      <c r="V677">
        <v>0</v>
      </c>
      <c r="W677">
        <v>0</v>
      </c>
      <c r="X677">
        <v>0</v>
      </c>
      <c r="Y677">
        <v>0</v>
      </c>
      <c r="AA677">
        <v>0</v>
      </c>
      <c r="AB677" t="s">
        <v>3677</v>
      </c>
      <c r="AC677">
        <v>0</v>
      </c>
      <c r="AD677">
        <v>0</v>
      </c>
      <c r="AE677">
        <v>0</v>
      </c>
      <c r="AF677">
        <v>0</v>
      </c>
      <c r="AH677">
        <v>0</v>
      </c>
      <c r="AI677" t="s">
        <v>3677</v>
      </c>
      <c r="AJ677">
        <v>0</v>
      </c>
      <c r="AK677">
        <v>0</v>
      </c>
      <c r="AL677">
        <v>0</v>
      </c>
      <c r="AM677">
        <v>0</v>
      </c>
      <c r="AO677">
        <v>0</v>
      </c>
      <c r="AP677" t="s">
        <v>3677</v>
      </c>
      <c r="AQ677">
        <v>0</v>
      </c>
      <c r="AR677">
        <v>0</v>
      </c>
      <c r="AS677">
        <v>0</v>
      </c>
      <c r="AT677">
        <v>0</v>
      </c>
      <c r="AV677">
        <v>0</v>
      </c>
      <c r="AW677" t="s">
        <v>3677</v>
      </c>
      <c r="AX677">
        <v>0</v>
      </c>
      <c r="AY677">
        <v>0</v>
      </c>
      <c r="AZ677">
        <v>0</v>
      </c>
      <c r="BA677">
        <v>0</v>
      </c>
      <c r="BD677" s="5" t="s">
        <v>2672</v>
      </c>
      <c r="BE677" s="2" t="s">
        <v>1672</v>
      </c>
      <c r="BF677">
        <f t="shared" si="140"/>
        <v>0</v>
      </c>
      <c r="BG677">
        <f t="shared" si="141"/>
        <v>0</v>
      </c>
      <c r="BH677">
        <f t="shared" si="142"/>
        <v>0</v>
      </c>
      <c r="BI677">
        <f t="shared" si="143"/>
        <v>0</v>
      </c>
      <c r="BJ677">
        <f t="shared" si="144"/>
        <v>0</v>
      </c>
      <c r="BK677">
        <f t="shared" si="145"/>
        <v>0</v>
      </c>
      <c r="BL677">
        <f t="shared" si="146"/>
        <v>0</v>
      </c>
      <c r="BN677">
        <f t="shared" si="147"/>
        <v>0</v>
      </c>
      <c r="BO677">
        <f t="shared" si="148"/>
        <v>0</v>
      </c>
      <c r="BP677">
        <f t="shared" si="149"/>
        <v>0</v>
      </c>
      <c r="BQ677">
        <f t="shared" si="150"/>
        <v>0</v>
      </c>
      <c r="BR677">
        <f t="shared" si="151"/>
        <v>0</v>
      </c>
      <c r="BS677">
        <f t="shared" si="152"/>
        <v>0</v>
      </c>
      <c r="BT677">
        <f t="shared" si="153"/>
        <v>0</v>
      </c>
    </row>
    <row r="678" spans="1:72" ht="15" customHeight="1" x14ac:dyDescent="0.3">
      <c r="B678" s="2" t="s">
        <v>676</v>
      </c>
      <c r="C678" s="2" t="s">
        <v>1673</v>
      </c>
      <c r="D678" s="5" t="s">
        <v>2673</v>
      </c>
      <c r="F678">
        <v>0</v>
      </c>
      <c r="G678" t="s">
        <v>3678</v>
      </c>
      <c r="H678">
        <v>0</v>
      </c>
      <c r="I678">
        <v>3.0734641366936302</v>
      </c>
      <c r="J678" s="126">
        <v>0</v>
      </c>
      <c r="K678" s="126">
        <v>0</v>
      </c>
      <c r="M678">
        <v>0</v>
      </c>
      <c r="N678" t="s">
        <v>3678</v>
      </c>
      <c r="O678">
        <v>0</v>
      </c>
      <c r="P678">
        <v>2.3762788531196501</v>
      </c>
      <c r="Q678">
        <v>0</v>
      </c>
      <c r="R678">
        <v>0</v>
      </c>
      <c r="T678">
        <v>0</v>
      </c>
      <c r="U678" t="s">
        <v>3678</v>
      </c>
      <c r="V678">
        <v>0</v>
      </c>
      <c r="W678">
        <v>2.1241165171070602</v>
      </c>
      <c r="X678">
        <v>0</v>
      </c>
      <c r="Y678">
        <v>0</v>
      </c>
      <c r="AA678">
        <v>0</v>
      </c>
      <c r="AB678" t="s">
        <v>3678</v>
      </c>
      <c r="AC678">
        <v>0</v>
      </c>
      <c r="AD678">
        <v>2.62593968520545</v>
      </c>
      <c r="AE678">
        <v>0</v>
      </c>
      <c r="AF678">
        <v>0</v>
      </c>
      <c r="AH678">
        <v>0</v>
      </c>
      <c r="AI678" t="s">
        <v>3678</v>
      </c>
      <c r="AJ678">
        <v>0</v>
      </c>
      <c r="AK678">
        <v>4.54468437930191</v>
      </c>
      <c r="AL678">
        <v>0</v>
      </c>
      <c r="AM678">
        <v>0</v>
      </c>
      <c r="AO678">
        <v>0</v>
      </c>
      <c r="AP678" t="s">
        <v>3678</v>
      </c>
      <c r="AQ678">
        <v>0</v>
      </c>
      <c r="AR678">
        <v>1.95072732630256</v>
      </c>
      <c r="AS678">
        <v>0</v>
      </c>
      <c r="AT678">
        <v>0</v>
      </c>
      <c r="AV678">
        <v>0</v>
      </c>
      <c r="AW678" t="s">
        <v>3678</v>
      </c>
      <c r="AX678">
        <v>0</v>
      </c>
      <c r="AY678">
        <v>1.75467204933008</v>
      </c>
      <c r="AZ678">
        <v>0</v>
      </c>
      <c r="BA678">
        <v>0</v>
      </c>
      <c r="BD678" s="5" t="s">
        <v>2673</v>
      </c>
      <c r="BE678" s="2" t="s">
        <v>1673</v>
      </c>
      <c r="BF678">
        <f t="shared" si="140"/>
        <v>0</v>
      </c>
      <c r="BG678">
        <f t="shared" si="141"/>
        <v>0</v>
      </c>
      <c r="BH678">
        <f t="shared" si="142"/>
        <v>0</v>
      </c>
      <c r="BI678">
        <f t="shared" si="143"/>
        <v>0</v>
      </c>
      <c r="BJ678">
        <f t="shared" si="144"/>
        <v>0</v>
      </c>
      <c r="BK678">
        <f t="shared" si="145"/>
        <v>0</v>
      </c>
      <c r="BL678">
        <f t="shared" si="146"/>
        <v>0</v>
      </c>
      <c r="BN678">
        <f t="shared" si="147"/>
        <v>0</v>
      </c>
      <c r="BO678">
        <f t="shared" si="148"/>
        <v>0</v>
      </c>
      <c r="BP678">
        <f t="shared" si="149"/>
        <v>0</v>
      </c>
      <c r="BQ678">
        <f t="shared" si="150"/>
        <v>0</v>
      </c>
      <c r="BR678">
        <f t="shared" si="151"/>
        <v>0</v>
      </c>
      <c r="BS678">
        <f t="shared" si="152"/>
        <v>0</v>
      </c>
      <c r="BT678">
        <f t="shared" si="153"/>
        <v>0</v>
      </c>
    </row>
    <row r="679" spans="1:72" ht="15" customHeight="1" x14ac:dyDescent="0.3">
      <c r="B679" s="2" t="s">
        <v>677</v>
      </c>
      <c r="C679" s="2" t="s">
        <v>1674</v>
      </c>
      <c r="D679" s="5" t="s">
        <v>2674</v>
      </c>
      <c r="F679">
        <v>1.11840066136267</v>
      </c>
      <c r="G679" t="s">
        <v>3679</v>
      </c>
      <c r="H679">
        <v>-1.96624844325481</v>
      </c>
      <c r="I679">
        <v>1.13239273588317</v>
      </c>
      <c r="J679" s="126">
        <v>0.87685351741060902</v>
      </c>
      <c r="K679" s="126">
        <v>1.09713449374863</v>
      </c>
      <c r="M679">
        <v>0.86470193526179195</v>
      </c>
      <c r="N679" t="s">
        <v>3679</v>
      </c>
      <c r="O679">
        <v>-1.5202246851338299</v>
      </c>
      <c r="P679">
        <v>0.87552004450856202</v>
      </c>
      <c r="Q679">
        <v>0.71441518345750399</v>
      </c>
      <c r="R679">
        <v>1.0123362661812501</v>
      </c>
      <c r="T679">
        <v>0.77298182375397995</v>
      </c>
      <c r="U679" t="s">
        <v>3679</v>
      </c>
      <c r="V679">
        <v>-1.35886479009321</v>
      </c>
      <c r="W679">
        <v>0.78265195337746696</v>
      </c>
      <c r="X679">
        <v>0.411560051016295</v>
      </c>
      <c r="Y679">
        <v>0.98792892479980299</v>
      </c>
      <c r="AA679">
        <v>0.91844452889017703</v>
      </c>
      <c r="AB679" t="s">
        <v>3679</v>
      </c>
      <c r="AC679">
        <v>-1.71668006682273</v>
      </c>
      <c r="AD679">
        <v>0.92981045064618695</v>
      </c>
      <c r="AE679">
        <v>0.77810331245314102</v>
      </c>
      <c r="AF679">
        <v>0.77810331245314102</v>
      </c>
      <c r="AH679">
        <v>1.6538272750048</v>
      </c>
      <c r="AI679" t="s">
        <v>3679</v>
      </c>
      <c r="AJ679">
        <v>-2.90739614505287</v>
      </c>
      <c r="AK679">
        <v>1.67451714144772</v>
      </c>
      <c r="AL679">
        <v>0.86553065093119097</v>
      </c>
      <c r="AM679">
        <v>0.86553065093107795</v>
      </c>
      <c r="AO679">
        <v>0.70984160679893205</v>
      </c>
      <c r="AP679" t="s">
        <v>3679</v>
      </c>
      <c r="AQ679">
        <v>-1.2479848172536101</v>
      </c>
      <c r="AR679">
        <v>0.71872237485399604</v>
      </c>
      <c r="AS679">
        <v>0.22391205829330799</v>
      </c>
      <c r="AT679">
        <v>0.31510606954964299</v>
      </c>
      <c r="AV679">
        <v>0.98320659989849502</v>
      </c>
      <c r="AW679" t="s">
        <v>3679</v>
      </c>
      <c r="AX679">
        <v>-0.78415751801014699</v>
      </c>
      <c r="AY679">
        <v>0.99304241781476299</v>
      </c>
      <c r="AZ679">
        <v>0.84268196590744504</v>
      </c>
      <c r="BA679">
        <v>0.87427338477880301</v>
      </c>
      <c r="BD679" s="5" t="s">
        <v>2674</v>
      </c>
      <c r="BE679" s="2" t="s">
        <v>1674</v>
      </c>
      <c r="BF679">
        <f t="shared" si="140"/>
        <v>0.24154714395206101</v>
      </c>
      <c r="BG679">
        <f t="shared" si="141"/>
        <v>0.15028675180428797</v>
      </c>
      <c r="BH679">
        <f t="shared" si="142"/>
        <v>0.36142177273768494</v>
      </c>
      <c r="BI679">
        <f t="shared" si="143"/>
        <v>0.14034121643703601</v>
      </c>
      <c r="BJ679">
        <f t="shared" si="144"/>
        <v>0.78829662407360901</v>
      </c>
      <c r="BK679">
        <f t="shared" si="145"/>
        <v>-0.48592954850562409</v>
      </c>
      <c r="BL679">
        <f t="shared" si="146"/>
        <v>-0.14052463399104997</v>
      </c>
      <c r="BN679">
        <f t="shared" si="147"/>
        <v>-0.22028097633802102</v>
      </c>
      <c r="BO679">
        <f t="shared" si="148"/>
        <v>-0.29792108272374607</v>
      </c>
      <c r="BP679">
        <f t="shared" si="149"/>
        <v>-0.57636887378350798</v>
      </c>
      <c r="BQ679">
        <f t="shared" si="150"/>
        <v>0</v>
      </c>
      <c r="BR679">
        <f t="shared" si="151"/>
        <v>1.1302070390684094E-13</v>
      </c>
      <c r="BS679">
        <f t="shared" si="152"/>
        <v>-9.1194011256335E-2</v>
      </c>
      <c r="BT679">
        <f t="shared" si="153"/>
        <v>-3.1591418871357968E-2</v>
      </c>
    </row>
    <row r="680" spans="1:72" ht="15" customHeight="1" x14ac:dyDescent="0.3">
      <c r="B680" s="2" t="s">
        <v>678</v>
      </c>
      <c r="C680" s="2" t="s">
        <v>1675</v>
      </c>
      <c r="D680" s="5" t="s">
        <v>2675</v>
      </c>
      <c r="F680">
        <v>0</v>
      </c>
      <c r="G680" t="s">
        <v>3680</v>
      </c>
      <c r="H680">
        <v>-9.7056762208126202E-2</v>
      </c>
      <c r="I680">
        <v>0</v>
      </c>
      <c r="J680" s="126">
        <v>0</v>
      </c>
      <c r="K680" s="126">
        <v>0</v>
      </c>
      <c r="M680">
        <v>0</v>
      </c>
      <c r="N680" t="s">
        <v>3680</v>
      </c>
      <c r="O680">
        <v>-7.5040384837620905E-2</v>
      </c>
      <c r="P680">
        <v>0</v>
      </c>
      <c r="Q680">
        <v>0</v>
      </c>
      <c r="R680">
        <v>0</v>
      </c>
      <c r="T680">
        <v>0</v>
      </c>
      <c r="U680" t="s">
        <v>3680</v>
      </c>
      <c r="V680">
        <v>-6.7077363695375397E-2</v>
      </c>
      <c r="W680">
        <v>0</v>
      </c>
      <c r="X680">
        <v>0</v>
      </c>
      <c r="Y680">
        <v>0</v>
      </c>
      <c r="AA680">
        <v>0</v>
      </c>
      <c r="AB680" t="s">
        <v>3680</v>
      </c>
      <c r="AC680">
        <v>-7.6483680151568506E-2</v>
      </c>
      <c r="AD680">
        <v>0</v>
      </c>
      <c r="AE680">
        <v>0</v>
      </c>
      <c r="AF680">
        <v>0</v>
      </c>
      <c r="AH680">
        <v>0</v>
      </c>
      <c r="AI680" t="s">
        <v>3680</v>
      </c>
      <c r="AJ680">
        <v>-0.14351634881972999</v>
      </c>
      <c r="AK680">
        <v>0</v>
      </c>
      <c r="AL680">
        <v>0</v>
      </c>
      <c r="AM680">
        <v>0</v>
      </c>
      <c r="AO680">
        <v>0</v>
      </c>
      <c r="AP680" t="s">
        <v>3680</v>
      </c>
      <c r="AQ680">
        <v>-6.1601915569781299E-2</v>
      </c>
      <c r="AR680">
        <v>0</v>
      </c>
      <c r="AS680">
        <v>0</v>
      </c>
      <c r="AT680">
        <v>0</v>
      </c>
      <c r="AV680">
        <v>0</v>
      </c>
      <c r="AW680" t="s">
        <v>3680</v>
      </c>
      <c r="AX680">
        <v>-0.10161762935035799</v>
      </c>
      <c r="AY680">
        <v>0</v>
      </c>
      <c r="AZ680">
        <v>0</v>
      </c>
      <c r="BA680">
        <v>0</v>
      </c>
      <c r="BD680" s="5" t="s">
        <v>2675</v>
      </c>
      <c r="BE680" s="2" t="s">
        <v>1675</v>
      </c>
      <c r="BF680">
        <f t="shared" si="140"/>
        <v>0</v>
      </c>
      <c r="BG680">
        <f t="shared" si="141"/>
        <v>0</v>
      </c>
      <c r="BH680">
        <f t="shared" si="142"/>
        <v>0</v>
      </c>
      <c r="BI680">
        <f t="shared" si="143"/>
        <v>0</v>
      </c>
      <c r="BJ680">
        <f t="shared" si="144"/>
        <v>0</v>
      </c>
      <c r="BK680">
        <f t="shared" si="145"/>
        <v>0</v>
      </c>
      <c r="BL680">
        <f t="shared" si="146"/>
        <v>0</v>
      </c>
      <c r="BN680">
        <f t="shared" si="147"/>
        <v>0</v>
      </c>
      <c r="BO680">
        <f t="shared" si="148"/>
        <v>0</v>
      </c>
      <c r="BP680">
        <f t="shared" si="149"/>
        <v>0</v>
      </c>
      <c r="BQ680">
        <f t="shared" si="150"/>
        <v>0</v>
      </c>
      <c r="BR680">
        <f t="shared" si="151"/>
        <v>0</v>
      </c>
      <c r="BS680">
        <f t="shared" si="152"/>
        <v>0</v>
      </c>
      <c r="BT680">
        <f t="shared" si="153"/>
        <v>0</v>
      </c>
    </row>
    <row r="681" spans="1:72" ht="15" customHeight="1" x14ac:dyDescent="0.3">
      <c r="B681" s="2" t="s">
        <v>679</v>
      </c>
      <c r="C681" s="2" t="s">
        <v>1676</v>
      </c>
      <c r="D681" s="5" t="s">
        <v>2676</v>
      </c>
      <c r="F681" s="41">
        <v>4.9574293038716099E-5</v>
      </c>
      <c r="G681" t="s">
        <v>3681</v>
      </c>
      <c r="H681" s="41">
        <v>4.9078507499999998E-5</v>
      </c>
      <c r="I681" s="41">
        <v>4.9574293038716397E-5</v>
      </c>
      <c r="J681" s="41">
        <v>3.8867460228075897E-5</v>
      </c>
      <c r="K681" s="41">
        <v>4.8631647651120602E-5</v>
      </c>
      <c r="M681" s="41">
        <v>3.8328828487618302E-5</v>
      </c>
      <c r="N681" t="s">
        <v>3681</v>
      </c>
      <c r="O681" s="41">
        <v>3.7945507050052299E-5</v>
      </c>
      <c r="P681" s="41">
        <v>3.8328828487620098E-5</v>
      </c>
      <c r="Q681" s="41">
        <v>3.1667209150043598E-5</v>
      </c>
      <c r="R681" s="41">
        <v>4.4872876463486498E-5</v>
      </c>
      <c r="T681" s="41">
        <v>3.4263237467771399E-5</v>
      </c>
      <c r="U681" t="s">
        <v>3681</v>
      </c>
      <c r="V681" s="41">
        <v>3.39205927499808E-5</v>
      </c>
      <c r="W681" s="41">
        <v>3.4263237467771399E-5</v>
      </c>
      <c r="X681" s="41">
        <v>1.82428348596033E-5</v>
      </c>
      <c r="Y681" s="41">
        <v>4.3790995223283497E-5</v>
      </c>
      <c r="AA681" s="41">
        <v>4.0711025831772699E-5</v>
      </c>
      <c r="AB681" t="s">
        <v>3681</v>
      </c>
      <c r="AC681" s="41">
        <v>4.0303894950000003E-5</v>
      </c>
      <c r="AD681" s="41">
        <v>4.07110258317728E-5</v>
      </c>
      <c r="AE681" s="41">
        <v>3.4490252875052397E-5</v>
      </c>
      <c r="AF681" s="41">
        <v>3.4490252875052397E-5</v>
      </c>
      <c r="AH681" s="41">
        <v>7.3307644388031102E-5</v>
      </c>
      <c r="AI681" t="s">
        <v>3681</v>
      </c>
      <c r="AJ681" s="41">
        <v>7.25745339000827E-5</v>
      </c>
      <c r="AK681" s="41">
        <v>7.3307644388030695E-5</v>
      </c>
      <c r="AL681" s="41">
        <v>3.8365562186783403E-5</v>
      </c>
      <c r="AM681" s="41">
        <v>3.8365562186780699E-5</v>
      </c>
      <c r="AN681" s="41"/>
      <c r="AO681" s="41">
        <v>3.1464480523147899E-5</v>
      </c>
      <c r="AP681" t="s">
        <v>3681</v>
      </c>
      <c r="AQ681" s="41">
        <v>3.1149805500008101E-5</v>
      </c>
      <c r="AR681" s="41">
        <v>3.1464480523149499E-5</v>
      </c>
      <c r="AS681" s="41">
        <v>9.9251389737986495E-6</v>
      </c>
      <c r="AT681" s="41">
        <v>1.39674100436693E-5</v>
      </c>
      <c r="AU681" s="41"/>
      <c r="AV681" s="41">
        <v>4.3581673173885797E-5</v>
      </c>
      <c r="AW681" t="s">
        <v>3681</v>
      </c>
      <c r="AX681" s="41">
        <v>4.3019083800000003E-5</v>
      </c>
      <c r="AY681" s="41">
        <v>4.3453633020361002E-5</v>
      </c>
      <c r="AZ681" s="41">
        <v>3.7352770039689203E-5</v>
      </c>
      <c r="BA681" s="41">
        <v>3.8753093118515401E-5</v>
      </c>
      <c r="BD681" s="5" t="s">
        <v>2676</v>
      </c>
      <c r="BE681" s="2" t="s">
        <v>1676</v>
      </c>
      <c r="BF681">
        <f t="shared" si="140"/>
        <v>1.0706832810640202E-5</v>
      </c>
      <c r="BG681">
        <f t="shared" si="141"/>
        <v>6.6616193375747043E-6</v>
      </c>
      <c r="BH681">
        <f t="shared" si="142"/>
        <v>1.60204026081681E-5</v>
      </c>
      <c r="BI681">
        <f t="shared" si="143"/>
        <v>6.2207729567203019E-6</v>
      </c>
      <c r="BJ681">
        <f t="shared" si="144"/>
        <v>3.4942082201247699E-5</v>
      </c>
      <c r="BK681">
        <f t="shared" si="145"/>
        <v>-2.153934154934925E-5</v>
      </c>
      <c r="BL681">
        <f t="shared" si="146"/>
        <v>-6.2289031341965941E-6</v>
      </c>
      <c r="BN681">
        <f t="shared" si="147"/>
        <v>-9.764187423044705E-6</v>
      </c>
      <c r="BO681">
        <f t="shared" si="148"/>
        <v>-1.32056673134429E-5</v>
      </c>
      <c r="BP681">
        <f t="shared" si="149"/>
        <v>-2.5548160363680197E-5</v>
      </c>
      <c r="BQ681">
        <f t="shared" si="150"/>
        <v>0</v>
      </c>
      <c r="BR681">
        <f t="shared" si="151"/>
        <v>2.7037291676357267E-18</v>
      </c>
      <c r="BS681">
        <f t="shared" si="152"/>
        <v>-4.042271069870651E-6</v>
      </c>
      <c r="BT681">
        <f t="shared" si="153"/>
        <v>-1.4003230788261977E-6</v>
      </c>
    </row>
    <row r="682" spans="1:72" ht="15" customHeight="1" x14ac:dyDescent="0.3">
      <c r="B682" s="2" t="s">
        <v>680</v>
      </c>
      <c r="C682" s="2" t="s">
        <v>1677</v>
      </c>
      <c r="D682" s="5" t="s">
        <v>2677</v>
      </c>
      <c r="F682">
        <v>0</v>
      </c>
      <c r="G682" t="s">
        <v>3682</v>
      </c>
      <c r="H682">
        <v>0</v>
      </c>
      <c r="I682">
        <v>0</v>
      </c>
      <c r="J682" s="126">
        <v>0</v>
      </c>
      <c r="K682" s="126">
        <v>0</v>
      </c>
      <c r="M682">
        <v>0</v>
      </c>
      <c r="N682" t="s">
        <v>3682</v>
      </c>
      <c r="O682">
        <v>0</v>
      </c>
      <c r="P682">
        <v>0</v>
      </c>
      <c r="Q682">
        <v>0</v>
      </c>
      <c r="R682">
        <v>0</v>
      </c>
      <c r="T682">
        <v>0</v>
      </c>
      <c r="U682" t="s">
        <v>3682</v>
      </c>
      <c r="V682">
        <v>0</v>
      </c>
      <c r="W682">
        <v>0</v>
      </c>
      <c r="X682">
        <v>0</v>
      </c>
      <c r="Y682">
        <v>0</v>
      </c>
      <c r="AA682">
        <v>0</v>
      </c>
      <c r="AB682" t="s">
        <v>3682</v>
      </c>
      <c r="AC682">
        <v>0</v>
      </c>
      <c r="AD682">
        <v>0</v>
      </c>
      <c r="AE682">
        <v>0</v>
      </c>
      <c r="AF682">
        <v>0</v>
      </c>
      <c r="AH682">
        <v>0</v>
      </c>
      <c r="AI682" t="s">
        <v>3682</v>
      </c>
      <c r="AJ682">
        <v>0</v>
      </c>
      <c r="AK682">
        <v>0</v>
      </c>
      <c r="AL682">
        <v>0</v>
      </c>
      <c r="AM682">
        <v>0</v>
      </c>
      <c r="AO682">
        <v>0</v>
      </c>
      <c r="AP682" t="s">
        <v>3682</v>
      </c>
      <c r="AQ682">
        <v>0</v>
      </c>
      <c r="AR682">
        <v>0</v>
      </c>
      <c r="AS682">
        <v>0</v>
      </c>
      <c r="AT682">
        <v>0</v>
      </c>
      <c r="AV682">
        <v>0</v>
      </c>
      <c r="AW682" t="s">
        <v>3682</v>
      </c>
      <c r="AX682">
        <v>0</v>
      </c>
      <c r="AY682">
        <v>0</v>
      </c>
      <c r="AZ682">
        <v>0</v>
      </c>
      <c r="BA682">
        <v>0</v>
      </c>
      <c r="BD682" s="5" t="s">
        <v>2677</v>
      </c>
      <c r="BE682" s="2" t="s">
        <v>1677</v>
      </c>
      <c r="BF682">
        <f t="shared" si="140"/>
        <v>0</v>
      </c>
      <c r="BG682">
        <f t="shared" si="141"/>
        <v>0</v>
      </c>
      <c r="BH682">
        <f t="shared" si="142"/>
        <v>0</v>
      </c>
      <c r="BI682">
        <f t="shared" si="143"/>
        <v>0</v>
      </c>
      <c r="BJ682">
        <f t="shared" si="144"/>
        <v>0</v>
      </c>
      <c r="BK682">
        <f t="shared" si="145"/>
        <v>0</v>
      </c>
      <c r="BL682">
        <f t="shared" si="146"/>
        <v>0</v>
      </c>
      <c r="BN682">
        <f t="shared" si="147"/>
        <v>0</v>
      </c>
      <c r="BO682">
        <f t="shared" si="148"/>
        <v>0</v>
      </c>
      <c r="BP682">
        <f t="shared" si="149"/>
        <v>0</v>
      </c>
      <c r="BQ682">
        <f t="shared" si="150"/>
        <v>0</v>
      </c>
      <c r="BR682">
        <f t="shared" si="151"/>
        <v>0</v>
      </c>
      <c r="BS682">
        <f t="shared" si="152"/>
        <v>0</v>
      </c>
      <c r="BT682">
        <f t="shared" si="153"/>
        <v>0</v>
      </c>
    </row>
    <row r="683" spans="1:72" ht="15" customHeight="1" x14ac:dyDescent="0.3">
      <c r="B683" s="2" t="s">
        <v>681</v>
      </c>
      <c r="C683" s="2" t="s">
        <v>1678</v>
      </c>
      <c r="D683" s="5" t="s">
        <v>2678</v>
      </c>
      <c r="F683">
        <v>0</v>
      </c>
      <c r="G683" t="s">
        <v>3683</v>
      </c>
      <c r="H683">
        <v>0</v>
      </c>
      <c r="I683">
        <v>0.95982334815636206</v>
      </c>
      <c r="J683" s="126">
        <v>0</v>
      </c>
      <c r="K683" s="126">
        <v>0</v>
      </c>
      <c r="M683">
        <v>0</v>
      </c>
      <c r="N683" t="s">
        <v>3683</v>
      </c>
      <c r="O683">
        <v>0</v>
      </c>
      <c r="P683">
        <v>0.742096726095687</v>
      </c>
      <c r="Q683">
        <v>0</v>
      </c>
      <c r="R683">
        <v>0</v>
      </c>
      <c r="T683">
        <v>0</v>
      </c>
      <c r="U683" t="s">
        <v>3683</v>
      </c>
      <c r="V683">
        <v>0</v>
      </c>
      <c r="W683">
        <v>0.66335478274686499</v>
      </c>
      <c r="X683">
        <v>0</v>
      </c>
      <c r="Y683">
        <v>0</v>
      </c>
      <c r="AA683">
        <v>0</v>
      </c>
      <c r="AB683" t="s">
        <v>3683</v>
      </c>
      <c r="AC683">
        <v>0</v>
      </c>
      <c r="AD683">
        <v>0.81371210407913896</v>
      </c>
      <c r="AE683">
        <v>0</v>
      </c>
      <c r="AF683">
        <v>0</v>
      </c>
      <c r="AH683">
        <v>0</v>
      </c>
      <c r="AI683" t="s">
        <v>3683</v>
      </c>
      <c r="AJ683">
        <v>0</v>
      </c>
      <c r="AK683">
        <v>1.4192873921271101</v>
      </c>
      <c r="AL683">
        <v>0</v>
      </c>
      <c r="AM683">
        <v>0</v>
      </c>
      <c r="AO683">
        <v>0</v>
      </c>
      <c r="AP683" t="s">
        <v>3683</v>
      </c>
      <c r="AQ683">
        <v>0</v>
      </c>
      <c r="AR683">
        <v>0.60919852790416595</v>
      </c>
      <c r="AS683">
        <v>0</v>
      </c>
      <c r="AT683">
        <v>0</v>
      </c>
      <c r="AV683">
        <v>0</v>
      </c>
      <c r="AW683" t="s">
        <v>3683</v>
      </c>
      <c r="AX683">
        <v>0</v>
      </c>
      <c r="AY683">
        <v>0.55753997983910197</v>
      </c>
      <c r="AZ683">
        <v>0</v>
      </c>
      <c r="BA683">
        <v>0</v>
      </c>
      <c r="BD683" s="5" t="s">
        <v>2678</v>
      </c>
      <c r="BE683" s="2" t="s">
        <v>1678</v>
      </c>
      <c r="BF683">
        <f t="shared" si="140"/>
        <v>0</v>
      </c>
      <c r="BG683">
        <f t="shared" si="141"/>
        <v>0</v>
      </c>
      <c r="BH683">
        <f t="shared" si="142"/>
        <v>0</v>
      </c>
      <c r="BI683">
        <f t="shared" si="143"/>
        <v>0</v>
      </c>
      <c r="BJ683">
        <f t="shared" si="144"/>
        <v>0</v>
      </c>
      <c r="BK683">
        <f t="shared" si="145"/>
        <v>0</v>
      </c>
      <c r="BL683">
        <f t="shared" si="146"/>
        <v>0</v>
      </c>
      <c r="BN683">
        <f t="shared" si="147"/>
        <v>0</v>
      </c>
      <c r="BO683">
        <f t="shared" si="148"/>
        <v>0</v>
      </c>
      <c r="BP683">
        <f t="shared" si="149"/>
        <v>0</v>
      </c>
      <c r="BQ683">
        <f t="shared" si="150"/>
        <v>0</v>
      </c>
      <c r="BR683">
        <f t="shared" si="151"/>
        <v>0</v>
      </c>
      <c r="BS683">
        <f t="shared" si="152"/>
        <v>0</v>
      </c>
      <c r="BT683">
        <f t="shared" si="153"/>
        <v>0</v>
      </c>
    </row>
    <row r="684" spans="1:72" ht="15" customHeight="1" x14ac:dyDescent="0.3">
      <c r="B684" s="2" t="s">
        <v>682</v>
      </c>
      <c r="C684" s="2" t="s">
        <v>1679</v>
      </c>
      <c r="D684" s="5" t="s">
        <v>2679</v>
      </c>
      <c r="F684">
        <v>0.29008709118495202</v>
      </c>
      <c r="G684" t="s">
        <v>3684</v>
      </c>
      <c r="H684">
        <v>0</v>
      </c>
      <c r="I684">
        <v>1.0595068865084201</v>
      </c>
      <c r="J684" s="126">
        <v>0</v>
      </c>
      <c r="K684" s="126">
        <v>0</v>
      </c>
      <c r="M684">
        <v>0.224283548649231</v>
      </c>
      <c r="N684" t="s">
        <v>3684</v>
      </c>
      <c r="O684">
        <v>0</v>
      </c>
      <c r="P684">
        <v>0.81916798597997897</v>
      </c>
      <c r="Q684">
        <v>0.18530266444499499</v>
      </c>
      <c r="R684">
        <v>0.26257645663386198</v>
      </c>
      <c r="T684">
        <v>0.20049348729678801</v>
      </c>
      <c r="U684" t="s">
        <v>3684</v>
      </c>
      <c r="V684">
        <v>0</v>
      </c>
      <c r="W684">
        <v>0.73225102429490996</v>
      </c>
      <c r="X684">
        <v>0</v>
      </c>
      <c r="Y684">
        <v>0.25624576056981002</v>
      </c>
      <c r="AA684">
        <v>0.23822312611641899</v>
      </c>
      <c r="AB684" t="s">
        <v>3684</v>
      </c>
      <c r="AC684">
        <v>0</v>
      </c>
      <c r="AD684">
        <v>0.89557349439438905</v>
      </c>
      <c r="AE684">
        <v>0.20182188221873601</v>
      </c>
      <c r="AF684">
        <v>0.20182188221873501</v>
      </c>
      <c r="AH684">
        <v>0.42896428811474901</v>
      </c>
      <c r="AI684" t="s">
        <v>3684</v>
      </c>
      <c r="AJ684">
        <v>0</v>
      </c>
      <c r="AK684">
        <v>1.56669379676434</v>
      </c>
      <c r="AL684">
        <v>0</v>
      </c>
      <c r="AM684">
        <v>0</v>
      </c>
      <c r="AO684">
        <v>0.184116385148998</v>
      </c>
      <c r="AP684" t="s">
        <v>3684</v>
      </c>
      <c r="AQ684">
        <v>0</v>
      </c>
      <c r="AR684">
        <v>0.67246701321402402</v>
      </c>
      <c r="AS684">
        <v>0</v>
      </c>
      <c r="AT684">
        <v>0</v>
      </c>
      <c r="AV684">
        <v>0.25502089944303102</v>
      </c>
      <c r="AW684" t="s">
        <v>3684</v>
      </c>
      <c r="AX684">
        <v>0</v>
      </c>
      <c r="AY684">
        <v>0.64491620027547802</v>
      </c>
      <c r="AZ684">
        <v>0</v>
      </c>
      <c r="BA684">
        <v>0</v>
      </c>
      <c r="BD684" s="5" t="s">
        <v>2679</v>
      </c>
      <c r="BE684" s="2" t="s">
        <v>1679</v>
      </c>
      <c r="BF684">
        <f t="shared" si="140"/>
        <v>0.29008709118495202</v>
      </c>
      <c r="BG684">
        <f t="shared" si="141"/>
        <v>3.898088420423601E-2</v>
      </c>
      <c r="BH684">
        <f t="shared" si="142"/>
        <v>0.20049348729678801</v>
      </c>
      <c r="BI684">
        <f t="shared" si="143"/>
        <v>3.6401243897682983E-2</v>
      </c>
      <c r="BJ684">
        <f t="shared" si="144"/>
        <v>0.42896428811474901</v>
      </c>
      <c r="BK684">
        <f t="shared" si="145"/>
        <v>-0.184116385148998</v>
      </c>
      <c r="BL684">
        <f t="shared" si="146"/>
        <v>-0.25502089944303102</v>
      </c>
      <c r="BN684">
        <f t="shared" si="147"/>
        <v>0</v>
      </c>
      <c r="BO684">
        <f t="shared" si="148"/>
        <v>-7.7273792188866985E-2</v>
      </c>
      <c r="BP684">
        <f t="shared" si="149"/>
        <v>-0.25624576056981002</v>
      </c>
      <c r="BQ684">
        <f t="shared" si="150"/>
        <v>9.9920072216264089E-16</v>
      </c>
      <c r="BR684">
        <f t="shared" si="151"/>
        <v>0</v>
      </c>
      <c r="BS684">
        <f t="shared" si="152"/>
        <v>0</v>
      </c>
      <c r="BT684">
        <f t="shared" si="153"/>
        <v>0</v>
      </c>
    </row>
    <row r="685" spans="1:72" ht="15" customHeight="1" x14ac:dyDescent="0.3">
      <c r="B685" s="2" t="s">
        <v>683</v>
      </c>
      <c r="C685" s="2" t="s">
        <v>1680</v>
      </c>
      <c r="D685" s="5" t="s">
        <v>2680</v>
      </c>
      <c r="F685">
        <v>0.14321682763598201</v>
      </c>
      <c r="G685" t="s">
        <v>3685</v>
      </c>
      <c r="H685">
        <v>0.14178453626699999</v>
      </c>
      <c r="I685">
        <v>0.143216827635987</v>
      </c>
      <c r="J685" s="126">
        <v>0.112285501433796</v>
      </c>
      <c r="K685" s="126">
        <v>0.140493587953754</v>
      </c>
      <c r="M685">
        <v>0.110729430245498</v>
      </c>
      <c r="N685" t="s">
        <v>3685</v>
      </c>
      <c r="O685">
        <v>0.10962204016698</v>
      </c>
      <c r="P685">
        <v>0.11072943024549201</v>
      </c>
      <c r="Q685">
        <v>9.1484456084903104E-2</v>
      </c>
      <c r="R685">
        <v>0.12963474857632501</v>
      </c>
      <c r="T685">
        <v>9.8984208828560405E-2</v>
      </c>
      <c r="U685" t="s">
        <v>3685</v>
      </c>
      <c r="V685">
        <v>9.7994331081900296E-2</v>
      </c>
      <c r="W685">
        <v>9.8984208828558906E-2</v>
      </c>
      <c r="X685">
        <v>5.2702333720405302E-2</v>
      </c>
      <c r="Y685">
        <v>0.12650926580038499</v>
      </c>
      <c r="AA685">
        <v>0.117611439559603</v>
      </c>
      <c r="AB685" t="s">
        <v>3685</v>
      </c>
      <c r="AC685">
        <v>0.11643526558422</v>
      </c>
      <c r="AD685">
        <v>0.117611439559601</v>
      </c>
      <c r="AE685">
        <v>9.96400412056309E-2</v>
      </c>
      <c r="AF685">
        <v>9.96400412056309E-2</v>
      </c>
      <c r="AH685">
        <v>0.21178089746072901</v>
      </c>
      <c r="AI685" t="s">
        <v>3685</v>
      </c>
      <c r="AJ685">
        <v>0.20966299013483899</v>
      </c>
      <c r="AK685">
        <v>0.21178089746072801</v>
      </c>
      <c r="AL685">
        <v>0.110835551453471</v>
      </c>
      <c r="AM685">
        <v>0.11083555145346401</v>
      </c>
      <c r="AO685">
        <v>9.0898786599339504E-2</v>
      </c>
      <c r="AP685" t="s">
        <v>3685</v>
      </c>
      <c r="AQ685">
        <v>8.9989711435799702E-2</v>
      </c>
      <c r="AR685">
        <v>9.08987865993372E-2</v>
      </c>
      <c r="AS685">
        <v>2.86730648202074E-2</v>
      </c>
      <c r="AT685">
        <v>4.0350916454897898E-2</v>
      </c>
      <c r="AV685">
        <v>0.12590454835447601</v>
      </c>
      <c r="AW685" t="s">
        <v>3685</v>
      </c>
      <c r="AX685">
        <v>0.12427926515927901</v>
      </c>
      <c r="AY685">
        <v>0.12553464888695501</v>
      </c>
      <c r="AZ685">
        <v>0.10790966246056399</v>
      </c>
      <c r="BA685">
        <v>0.111955102478245</v>
      </c>
      <c r="BD685" s="5" t="s">
        <v>2680</v>
      </c>
      <c r="BE685" s="2" t="s">
        <v>1680</v>
      </c>
      <c r="BF685">
        <f t="shared" si="140"/>
        <v>3.0931326202186013E-2</v>
      </c>
      <c r="BG685">
        <f t="shared" si="141"/>
        <v>1.9244974160594897E-2</v>
      </c>
      <c r="BH685">
        <f t="shared" si="142"/>
        <v>4.6281875108155103E-2</v>
      </c>
      <c r="BI685">
        <f t="shared" si="143"/>
        <v>1.7971398353972101E-2</v>
      </c>
      <c r="BJ685">
        <f t="shared" si="144"/>
        <v>0.100945346007258</v>
      </c>
      <c r="BK685">
        <f t="shared" si="145"/>
        <v>-6.2225721779132104E-2</v>
      </c>
      <c r="BL685">
        <f t="shared" si="146"/>
        <v>-1.7994885893912016E-2</v>
      </c>
      <c r="BN685">
        <f t="shared" si="147"/>
        <v>-2.8208086519958001E-2</v>
      </c>
      <c r="BO685">
        <f t="shared" si="148"/>
        <v>-3.8150292491421905E-2</v>
      </c>
      <c r="BP685">
        <f t="shared" si="149"/>
        <v>-7.3806932079979681E-2</v>
      </c>
      <c r="BQ685">
        <f t="shared" si="150"/>
        <v>0</v>
      </c>
      <c r="BR685">
        <f t="shared" si="151"/>
        <v>6.9944050551384862E-15</v>
      </c>
      <c r="BS685">
        <f t="shared" si="152"/>
        <v>-1.1677851634690498E-2</v>
      </c>
      <c r="BT685">
        <f t="shared" si="153"/>
        <v>-4.0454400176810068E-3</v>
      </c>
    </row>
    <row r="686" spans="1:72" ht="15" customHeight="1" x14ac:dyDescent="0.3">
      <c r="B686" s="2" t="s">
        <v>684</v>
      </c>
      <c r="C686" s="2" t="s">
        <v>1681</v>
      </c>
      <c r="D686" s="3" t="s">
        <v>2681</v>
      </c>
      <c r="F686">
        <v>0</v>
      </c>
      <c r="G686" t="s">
        <v>3686</v>
      </c>
      <c r="H686">
        <v>0</v>
      </c>
      <c r="I686">
        <v>0.18689984615487701</v>
      </c>
      <c r="J686" s="126">
        <v>0</v>
      </c>
      <c r="K686" s="126">
        <v>0</v>
      </c>
      <c r="M686">
        <v>0</v>
      </c>
      <c r="N686" t="s">
        <v>3686</v>
      </c>
      <c r="O686">
        <v>0</v>
      </c>
      <c r="P686">
        <v>0.144503443769917</v>
      </c>
      <c r="Q686">
        <v>0</v>
      </c>
      <c r="R686">
        <v>0</v>
      </c>
      <c r="T686">
        <v>0</v>
      </c>
      <c r="U686" t="s">
        <v>3686</v>
      </c>
      <c r="V686">
        <v>0</v>
      </c>
      <c r="W686">
        <v>0.12916924765208401</v>
      </c>
      <c r="X686">
        <v>0</v>
      </c>
      <c r="Y686">
        <v>0</v>
      </c>
      <c r="AA686">
        <v>0</v>
      </c>
      <c r="AB686" t="s">
        <v>3686</v>
      </c>
      <c r="AC686">
        <v>0</v>
      </c>
      <c r="AD686">
        <v>0.13428100662735301</v>
      </c>
      <c r="AE686">
        <v>0</v>
      </c>
      <c r="AF686">
        <v>0</v>
      </c>
      <c r="AH686">
        <v>0</v>
      </c>
      <c r="AI686" t="s">
        <v>3686</v>
      </c>
      <c r="AJ686">
        <v>0</v>
      </c>
      <c r="AK686">
        <v>0.27636594198077902</v>
      </c>
      <c r="AL686">
        <v>0</v>
      </c>
      <c r="AM686">
        <v>0</v>
      </c>
      <c r="AO686">
        <v>0</v>
      </c>
      <c r="AP686" t="s">
        <v>3686</v>
      </c>
      <c r="AQ686">
        <v>0</v>
      </c>
      <c r="AR686">
        <v>0.118625310376011</v>
      </c>
      <c r="AS686">
        <v>0</v>
      </c>
      <c r="AT686">
        <v>0</v>
      </c>
      <c r="AV686">
        <v>0</v>
      </c>
      <c r="AW686" t="s">
        <v>3686</v>
      </c>
      <c r="AX686">
        <v>0</v>
      </c>
      <c r="AY686">
        <v>0.10670303002718801</v>
      </c>
      <c r="AZ686">
        <v>0</v>
      </c>
      <c r="BA686">
        <v>0</v>
      </c>
      <c r="BD686" s="3" t="s">
        <v>2681</v>
      </c>
      <c r="BE686" s="2" t="s">
        <v>1681</v>
      </c>
      <c r="BF686">
        <f t="shared" si="140"/>
        <v>0</v>
      </c>
      <c r="BG686">
        <f t="shared" si="141"/>
        <v>0</v>
      </c>
      <c r="BH686">
        <f t="shared" si="142"/>
        <v>0</v>
      </c>
      <c r="BI686">
        <f t="shared" si="143"/>
        <v>0</v>
      </c>
      <c r="BJ686">
        <f t="shared" si="144"/>
        <v>0</v>
      </c>
      <c r="BK686">
        <f t="shared" si="145"/>
        <v>0</v>
      </c>
      <c r="BL686">
        <f t="shared" si="146"/>
        <v>0</v>
      </c>
      <c r="BN686">
        <f t="shared" si="147"/>
        <v>0</v>
      </c>
      <c r="BO686">
        <f t="shared" si="148"/>
        <v>0</v>
      </c>
      <c r="BP686">
        <f t="shared" si="149"/>
        <v>0</v>
      </c>
      <c r="BQ686">
        <f t="shared" si="150"/>
        <v>0</v>
      </c>
      <c r="BR686">
        <f t="shared" si="151"/>
        <v>0</v>
      </c>
      <c r="BS686">
        <f t="shared" si="152"/>
        <v>0</v>
      </c>
      <c r="BT686">
        <f t="shared" si="153"/>
        <v>0</v>
      </c>
    </row>
    <row r="687" spans="1:72" x14ac:dyDescent="0.3">
      <c r="A687" s="82" t="s">
        <v>4083</v>
      </c>
      <c r="B687" s="2" t="s">
        <v>685</v>
      </c>
      <c r="C687" s="2" t="s">
        <v>1682</v>
      </c>
      <c r="D687" s="5" t="s">
        <v>2682</v>
      </c>
      <c r="F687">
        <v>0</v>
      </c>
      <c r="G687" t="s">
        <v>3687</v>
      </c>
      <c r="H687">
        <v>0</v>
      </c>
      <c r="I687">
        <v>1.53673206835955</v>
      </c>
      <c r="J687" s="126">
        <v>0</v>
      </c>
      <c r="K687" s="126">
        <v>0</v>
      </c>
      <c r="M687">
        <v>0</v>
      </c>
      <c r="N687" t="s">
        <v>3687</v>
      </c>
      <c r="O687">
        <v>0</v>
      </c>
      <c r="P687">
        <v>1.1881394265826799</v>
      </c>
      <c r="Q687">
        <v>0</v>
      </c>
      <c r="R687">
        <v>0</v>
      </c>
      <c r="T687">
        <v>0</v>
      </c>
      <c r="U687" t="s">
        <v>3687</v>
      </c>
      <c r="V687">
        <v>0</v>
      </c>
      <c r="W687">
        <v>1.06205825854499</v>
      </c>
      <c r="X687">
        <v>0</v>
      </c>
      <c r="Y687">
        <v>0</v>
      </c>
      <c r="AA687">
        <v>0</v>
      </c>
      <c r="AB687" t="s">
        <v>3687</v>
      </c>
      <c r="AC687">
        <v>0</v>
      </c>
      <c r="AD687">
        <v>1.3129698426757199</v>
      </c>
      <c r="AE687">
        <v>0</v>
      </c>
      <c r="AF687">
        <v>0</v>
      </c>
      <c r="AH687">
        <v>0</v>
      </c>
      <c r="AI687" t="s">
        <v>3687</v>
      </c>
      <c r="AJ687">
        <v>0</v>
      </c>
      <c r="AK687">
        <v>2.2723421896607099</v>
      </c>
      <c r="AL687">
        <v>0</v>
      </c>
      <c r="AM687">
        <v>0</v>
      </c>
      <c r="AO687">
        <v>0</v>
      </c>
      <c r="AP687" t="s">
        <v>3687</v>
      </c>
      <c r="AQ687">
        <v>0</v>
      </c>
      <c r="AR687">
        <v>0.97536366313338896</v>
      </c>
      <c r="AS687">
        <v>0</v>
      </c>
      <c r="AT687">
        <v>2.5714985683463198</v>
      </c>
      <c r="AV687">
        <v>0</v>
      </c>
      <c r="AW687" t="s">
        <v>3687</v>
      </c>
      <c r="AX687">
        <v>0</v>
      </c>
      <c r="AY687">
        <v>0.87733602465818805</v>
      </c>
      <c r="AZ687">
        <v>0</v>
      </c>
      <c r="BA687">
        <v>0</v>
      </c>
      <c r="BC687" s="82" t="s">
        <v>4083</v>
      </c>
      <c r="BD687" s="5" t="s">
        <v>2682</v>
      </c>
      <c r="BE687" s="2" t="s">
        <v>1682</v>
      </c>
      <c r="BF687">
        <f t="shared" si="140"/>
        <v>0</v>
      </c>
      <c r="BG687">
        <f t="shared" si="141"/>
        <v>0</v>
      </c>
      <c r="BH687">
        <f t="shared" si="142"/>
        <v>0</v>
      </c>
      <c r="BI687">
        <f t="shared" si="143"/>
        <v>0</v>
      </c>
      <c r="BJ687">
        <f t="shared" si="144"/>
        <v>0</v>
      </c>
      <c r="BK687">
        <f t="shared" si="145"/>
        <v>0</v>
      </c>
      <c r="BL687">
        <f t="shared" si="146"/>
        <v>0</v>
      </c>
      <c r="BN687">
        <f t="shared" si="147"/>
        <v>0</v>
      </c>
      <c r="BO687">
        <f t="shared" si="148"/>
        <v>0</v>
      </c>
      <c r="BP687">
        <f t="shared" si="149"/>
        <v>0</v>
      </c>
      <c r="BQ687">
        <f t="shared" si="150"/>
        <v>0</v>
      </c>
      <c r="BR687">
        <f t="shared" si="151"/>
        <v>0</v>
      </c>
      <c r="BS687">
        <f t="shared" si="152"/>
        <v>-2.5714985683463198</v>
      </c>
      <c r="BT687">
        <f t="shared" si="153"/>
        <v>0</v>
      </c>
    </row>
    <row r="688" spans="1:72" ht="15" customHeight="1" x14ac:dyDescent="0.3">
      <c r="B688" s="2" t="s">
        <v>686</v>
      </c>
      <c r="C688" s="2" t="s">
        <v>1683</v>
      </c>
      <c r="D688" s="5" t="s">
        <v>2683</v>
      </c>
      <c r="F688">
        <v>3.9701299498749898</v>
      </c>
      <c r="G688" t="s">
        <v>3688</v>
      </c>
      <c r="H688">
        <v>3.93042523811138</v>
      </c>
      <c r="I688">
        <v>6.2355233406758899</v>
      </c>
      <c r="J688" s="126">
        <v>3.2183380896771001</v>
      </c>
      <c r="K688" s="126">
        <v>3.8946387132545301</v>
      </c>
      <c r="M688">
        <v>3.0695431158942701</v>
      </c>
      <c r="N688" t="s">
        <v>3688</v>
      </c>
      <c r="O688">
        <v>3.0388450297166298</v>
      </c>
      <c r="P688">
        <v>4.8210541695498303</v>
      </c>
      <c r="Q688">
        <v>2.5360510007516002</v>
      </c>
      <c r="R688">
        <v>3.5936195931913502</v>
      </c>
      <c r="T688">
        <v>2.7439524986113999</v>
      </c>
      <c r="U688" t="s">
        <v>3688</v>
      </c>
      <c r="V688">
        <v>2.7165119851348001</v>
      </c>
      <c r="W688">
        <v>4.3095993729654403</v>
      </c>
      <c r="X688">
        <v>1.4609673806174599</v>
      </c>
      <c r="Y688">
        <v>3.5069777300710001</v>
      </c>
      <c r="AA688">
        <v>3.2603200779611501</v>
      </c>
      <c r="AB688" t="s">
        <v>3688</v>
      </c>
      <c r="AC688">
        <v>3.2277152255630899</v>
      </c>
      <c r="AD688">
        <v>5.1971699894682297</v>
      </c>
      <c r="AE688">
        <v>2.7621329024457899</v>
      </c>
      <c r="AF688">
        <v>2.7621329024457801</v>
      </c>
      <c r="AH688">
        <v>5.8708023191054304</v>
      </c>
      <c r="AI688" t="s">
        <v>3688</v>
      </c>
      <c r="AJ688">
        <v>5.8120915695049602</v>
      </c>
      <c r="AK688">
        <v>9.2206048539659395</v>
      </c>
      <c r="AL688">
        <v>3.07248491395704</v>
      </c>
      <c r="AM688">
        <v>3.0724849139567998</v>
      </c>
      <c r="AO688">
        <v>2.5198155904038999</v>
      </c>
      <c r="AP688" t="s">
        <v>3688</v>
      </c>
      <c r="AQ688">
        <v>2.4946150145155701</v>
      </c>
      <c r="AR688">
        <v>3.9576605092479902</v>
      </c>
      <c r="AS688">
        <v>0.79484928745074501</v>
      </c>
      <c r="AT688">
        <v>1.14794058283637</v>
      </c>
      <c r="AV688">
        <v>3.4902142890505701</v>
      </c>
      <c r="AW688" t="s">
        <v>3688</v>
      </c>
      <c r="AX688">
        <v>3.4451596289472999</v>
      </c>
      <c r="AY688">
        <v>4.7611636659438696</v>
      </c>
      <c r="AZ688">
        <v>9.4751234139259601</v>
      </c>
      <c r="BA688">
        <v>3.1035201151078402</v>
      </c>
      <c r="BD688" s="5" t="s">
        <v>2683</v>
      </c>
      <c r="BE688" s="2" t="s">
        <v>1683</v>
      </c>
      <c r="BF688">
        <f t="shared" si="140"/>
        <v>0.75179186019788968</v>
      </c>
      <c r="BG688">
        <f t="shared" si="141"/>
        <v>0.53349211514266992</v>
      </c>
      <c r="BH688">
        <f t="shared" si="142"/>
        <v>1.28298511799394</v>
      </c>
      <c r="BI688">
        <f t="shared" si="143"/>
        <v>0.49818717551536018</v>
      </c>
      <c r="BJ688">
        <f t="shared" si="144"/>
        <v>2.7983174051483903</v>
      </c>
      <c r="BK688">
        <f t="shared" si="145"/>
        <v>-1.7249663029531548</v>
      </c>
      <c r="BL688">
        <f t="shared" si="146"/>
        <v>5.9849091248753901</v>
      </c>
      <c r="BN688">
        <f t="shared" si="147"/>
        <v>-0.67630062357743004</v>
      </c>
      <c r="BO688">
        <f t="shared" si="148"/>
        <v>-1.05756859243975</v>
      </c>
      <c r="BP688">
        <f t="shared" si="149"/>
        <v>-2.0460103494535402</v>
      </c>
      <c r="BQ688">
        <f t="shared" si="150"/>
        <v>9.7699626167013776E-15</v>
      </c>
      <c r="BR688">
        <f t="shared" si="151"/>
        <v>2.4025226252888388E-13</v>
      </c>
      <c r="BS688">
        <f t="shared" si="152"/>
        <v>-0.353091295385625</v>
      </c>
      <c r="BT688">
        <f t="shared" si="153"/>
        <v>6.3716032988181199</v>
      </c>
    </row>
    <row r="689" spans="1:72" ht="15" customHeight="1" x14ac:dyDescent="0.3">
      <c r="B689" s="2" t="s">
        <v>687</v>
      </c>
      <c r="C689" s="2" t="s">
        <v>1684</v>
      </c>
      <c r="D689" s="5" t="s">
        <v>2684</v>
      </c>
      <c r="F689">
        <v>0</v>
      </c>
      <c r="G689" t="s">
        <v>3689</v>
      </c>
      <c r="H689">
        <v>0</v>
      </c>
      <c r="I689">
        <v>0</v>
      </c>
      <c r="J689" s="126">
        <v>0</v>
      </c>
      <c r="K689" s="126">
        <v>0</v>
      </c>
      <c r="M689">
        <v>0</v>
      </c>
      <c r="N689" t="s">
        <v>3689</v>
      </c>
      <c r="O689">
        <v>0</v>
      </c>
      <c r="P689">
        <v>0</v>
      </c>
      <c r="Q689">
        <v>0</v>
      </c>
      <c r="R689">
        <v>0</v>
      </c>
      <c r="T689">
        <v>0</v>
      </c>
      <c r="U689" t="s">
        <v>3689</v>
      </c>
      <c r="V689">
        <v>0</v>
      </c>
      <c r="W689">
        <v>0</v>
      </c>
      <c r="X689">
        <v>0</v>
      </c>
      <c r="Y689">
        <v>0</v>
      </c>
      <c r="AA689">
        <v>0</v>
      </c>
      <c r="AB689" t="s">
        <v>3689</v>
      </c>
      <c r="AC689">
        <v>0</v>
      </c>
      <c r="AD689">
        <v>0</v>
      </c>
      <c r="AE689">
        <v>0</v>
      </c>
      <c r="AF689">
        <v>0</v>
      </c>
      <c r="AH689">
        <v>0</v>
      </c>
      <c r="AI689" t="s">
        <v>3689</v>
      </c>
      <c r="AJ689">
        <v>0</v>
      </c>
      <c r="AK689">
        <v>0</v>
      </c>
      <c r="AL689">
        <v>0</v>
      </c>
      <c r="AM689">
        <v>0</v>
      </c>
      <c r="AO689">
        <v>0</v>
      </c>
      <c r="AP689" t="s">
        <v>3689</v>
      </c>
      <c r="AQ689">
        <v>0</v>
      </c>
      <c r="AR689">
        <v>0</v>
      </c>
      <c r="AS689">
        <v>0</v>
      </c>
      <c r="AT689">
        <v>0</v>
      </c>
      <c r="AV689">
        <v>0</v>
      </c>
      <c r="AW689" t="s">
        <v>3689</v>
      </c>
      <c r="AX689">
        <v>0</v>
      </c>
      <c r="AY689">
        <v>0</v>
      </c>
      <c r="AZ689">
        <v>0</v>
      </c>
      <c r="BA689">
        <v>0</v>
      </c>
      <c r="BD689" s="5" t="s">
        <v>2684</v>
      </c>
      <c r="BE689" s="2" t="s">
        <v>1684</v>
      </c>
      <c r="BF689">
        <f t="shared" si="140"/>
        <v>0</v>
      </c>
      <c r="BG689">
        <f t="shared" si="141"/>
        <v>0</v>
      </c>
      <c r="BH689">
        <f t="shared" si="142"/>
        <v>0</v>
      </c>
      <c r="BI689">
        <f t="shared" si="143"/>
        <v>0</v>
      </c>
      <c r="BJ689">
        <f t="shared" si="144"/>
        <v>0</v>
      </c>
      <c r="BK689">
        <f t="shared" si="145"/>
        <v>0</v>
      </c>
      <c r="BL689">
        <f t="shared" si="146"/>
        <v>0</v>
      </c>
      <c r="BN689">
        <f t="shared" si="147"/>
        <v>0</v>
      </c>
      <c r="BO689">
        <f t="shared" si="148"/>
        <v>0</v>
      </c>
      <c r="BP689">
        <f t="shared" si="149"/>
        <v>0</v>
      </c>
      <c r="BQ689">
        <f t="shared" si="150"/>
        <v>0</v>
      </c>
      <c r="BR689">
        <f t="shared" si="151"/>
        <v>0</v>
      </c>
      <c r="BS689">
        <f t="shared" si="152"/>
        <v>0</v>
      </c>
      <c r="BT689">
        <f t="shared" si="153"/>
        <v>0</v>
      </c>
    </row>
    <row r="690" spans="1:72" ht="15" customHeight="1" x14ac:dyDescent="0.3">
      <c r="B690" s="2" t="s">
        <v>688</v>
      </c>
      <c r="C690" s="2" t="s">
        <v>1685</v>
      </c>
      <c r="D690" s="5" t="s">
        <v>2685</v>
      </c>
      <c r="F690" s="41">
        <v>4.4066038256636504E-6</v>
      </c>
      <c r="G690" t="s">
        <v>3690</v>
      </c>
      <c r="H690" s="41">
        <v>4.3625339999999998E-6</v>
      </c>
      <c r="I690" s="41">
        <v>4.4066038256636504E-6</v>
      </c>
      <c r="J690" s="41">
        <v>3.4548853535729101E-6</v>
      </c>
      <c r="K690" s="41">
        <v>4.3228131245289696E-6</v>
      </c>
      <c r="M690" s="41">
        <v>3.40700697667718E-6</v>
      </c>
      <c r="N690" t="s">
        <v>3690</v>
      </c>
      <c r="O690" s="41">
        <v>3.3729339599999999E-6</v>
      </c>
      <c r="P690" s="41">
        <v>3.4070069766770699E-6</v>
      </c>
      <c r="Q690" s="41">
        <v>2.81486303548877E-6</v>
      </c>
      <c r="R690" s="41">
        <v>3.9887001300387398E-6</v>
      </c>
      <c r="T690" s="41">
        <v>3.0456211082463401E-6</v>
      </c>
      <c r="U690" t="s">
        <v>3690</v>
      </c>
      <c r="V690" s="41">
        <v>3.0151637999999999E-6</v>
      </c>
      <c r="W690" s="41">
        <v>3.0456211082463202E-6</v>
      </c>
      <c r="X690" s="41">
        <v>1.62158532085363E-6</v>
      </c>
      <c r="Y690" s="41">
        <v>3.8925329087363096E-6</v>
      </c>
      <c r="AA690" s="41">
        <v>3.6187578517131298E-6</v>
      </c>
      <c r="AB690" t="s">
        <v>3690</v>
      </c>
      <c r="AC690" s="41">
        <v>3.5825684400000001E-6</v>
      </c>
      <c r="AD690" s="41">
        <v>3.61875785171304E-6</v>
      </c>
      <c r="AE690" s="41">
        <v>3.0658002555539199E-6</v>
      </c>
      <c r="AF690" s="41">
        <v>3.0658002555539101E-6</v>
      </c>
      <c r="AH690" s="41">
        <v>6.5162350567138799E-6</v>
      </c>
      <c r="AI690" t="s">
        <v>3690</v>
      </c>
      <c r="AJ690" s="41">
        <v>6.4510696800000001E-6</v>
      </c>
      <c r="AK690" s="41">
        <v>6.5162350567138697E-6</v>
      </c>
      <c r="AL690" s="41">
        <v>3.4102721943807501E-6</v>
      </c>
      <c r="AM690" s="41">
        <v>3.4102721943804998E-6</v>
      </c>
      <c r="AN690" s="41"/>
      <c r="AO690" s="41">
        <v>2.7968427131687E-6</v>
      </c>
      <c r="AP690" t="s">
        <v>3690</v>
      </c>
      <c r="AQ690" s="41">
        <v>2.7688716000000002E-6</v>
      </c>
      <c r="AR690" s="41">
        <v>2.79684271316867E-6</v>
      </c>
      <c r="AS690" s="41">
        <v>8.8223457547447795E-7</v>
      </c>
      <c r="AT690" s="41">
        <v>1.24154755941906E-6</v>
      </c>
      <c r="AU690" s="41"/>
      <c r="AV690" s="41">
        <v>3.8739265043453996E-6</v>
      </c>
      <c r="AW690" t="s">
        <v>3690</v>
      </c>
      <c r="AX690" s="41">
        <v>3.8239185600000003E-6</v>
      </c>
      <c r="AY690" s="41">
        <v>3.8625451573654203E-6</v>
      </c>
      <c r="AZ690" s="41">
        <v>3.32024622576772E-6</v>
      </c>
      <c r="BA690" s="41">
        <v>3.44471938826309E-6</v>
      </c>
      <c r="BD690" s="5" t="s">
        <v>2685</v>
      </c>
      <c r="BE690" s="2" t="s">
        <v>1685</v>
      </c>
      <c r="BF690">
        <f t="shared" si="140"/>
        <v>9.5171847209074033E-7</v>
      </c>
      <c r="BG690">
        <f t="shared" si="141"/>
        <v>5.9214394118841005E-7</v>
      </c>
      <c r="BH690">
        <f t="shared" si="142"/>
        <v>1.42403578739271E-6</v>
      </c>
      <c r="BI690">
        <f t="shared" si="143"/>
        <v>5.5295759615920996E-7</v>
      </c>
      <c r="BJ690">
        <f t="shared" si="144"/>
        <v>3.1059628623331298E-6</v>
      </c>
      <c r="BK690">
        <f t="shared" si="145"/>
        <v>-1.9146081376942219E-6</v>
      </c>
      <c r="BL690">
        <f t="shared" si="146"/>
        <v>-5.5368027857767956E-7</v>
      </c>
      <c r="BN690">
        <f t="shared" si="147"/>
        <v>-8.6792777095605956E-7</v>
      </c>
      <c r="BO690">
        <f t="shared" si="148"/>
        <v>-1.1738370945499698E-6</v>
      </c>
      <c r="BP690">
        <f t="shared" si="149"/>
        <v>-2.2709475878826796E-6</v>
      </c>
      <c r="BQ690">
        <f t="shared" si="150"/>
        <v>9.7408788934244539E-21</v>
      </c>
      <c r="BR690">
        <f t="shared" si="151"/>
        <v>2.5029823591364575E-19</v>
      </c>
      <c r="BS690">
        <f t="shared" si="152"/>
        <v>-3.59312983944582E-7</v>
      </c>
      <c r="BT690">
        <f t="shared" si="153"/>
        <v>-1.2447316249536995E-7</v>
      </c>
    </row>
    <row r="691" spans="1:72" x14ac:dyDescent="0.3">
      <c r="A691" s="82" t="s">
        <v>4084</v>
      </c>
      <c r="B691" s="2" t="s">
        <v>689</v>
      </c>
      <c r="C691" s="2" t="s">
        <v>1686</v>
      </c>
      <c r="D691" s="5" t="s">
        <v>2686</v>
      </c>
      <c r="F691">
        <v>0</v>
      </c>
      <c r="G691" t="s">
        <v>3691</v>
      </c>
      <c r="H691">
        <v>0</v>
      </c>
      <c r="I691">
        <v>2.3050981025575901</v>
      </c>
      <c r="J691" s="126">
        <v>-3.51</v>
      </c>
      <c r="K691" s="126">
        <v>-3.51</v>
      </c>
      <c r="M691">
        <v>0</v>
      </c>
      <c r="N691" t="s">
        <v>3691</v>
      </c>
      <c r="O691">
        <v>0</v>
      </c>
      <c r="P691">
        <v>1.7822091398634801</v>
      </c>
      <c r="Q691">
        <v>-5.1027212489255103</v>
      </c>
      <c r="R691">
        <v>-5.79</v>
      </c>
      <c r="T691">
        <v>0</v>
      </c>
      <c r="U691" t="s">
        <v>3691</v>
      </c>
      <c r="V691">
        <v>0</v>
      </c>
      <c r="W691">
        <v>1.5930873877840299</v>
      </c>
      <c r="X691">
        <v>-2.09</v>
      </c>
      <c r="Y691">
        <v>-2.09</v>
      </c>
      <c r="AA691">
        <v>0</v>
      </c>
      <c r="AB691" t="s">
        <v>3691</v>
      </c>
      <c r="AC691">
        <v>0</v>
      </c>
      <c r="AD691">
        <v>1.96945476388527</v>
      </c>
      <c r="AE691">
        <v>-0.2</v>
      </c>
      <c r="AF691">
        <v>-0.2</v>
      </c>
      <c r="AH691">
        <v>0</v>
      </c>
      <c r="AI691" t="s">
        <v>3691</v>
      </c>
      <c r="AJ691">
        <v>0</v>
      </c>
      <c r="AK691">
        <v>3.4085132844416801</v>
      </c>
      <c r="AL691">
        <v>-6.44</v>
      </c>
      <c r="AM691">
        <v>-6.44</v>
      </c>
      <c r="AO691">
        <v>0</v>
      </c>
      <c r="AP691" t="s">
        <v>3691</v>
      </c>
      <c r="AQ691">
        <v>0</v>
      </c>
      <c r="AR691">
        <v>1.4630454947095499</v>
      </c>
      <c r="AS691">
        <v>-2.36</v>
      </c>
      <c r="AT691">
        <v>-2.36</v>
      </c>
      <c r="AV691">
        <v>0</v>
      </c>
      <c r="AW691" t="s">
        <v>3691</v>
      </c>
      <c r="AX691">
        <v>0</v>
      </c>
      <c r="AY691">
        <v>1.3160040369825801</v>
      </c>
      <c r="AZ691">
        <v>-4.6083915056017304</v>
      </c>
      <c r="BA691">
        <v>-5.28490234793105</v>
      </c>
      <c r="BC691" s="82" t="s">
        <v>4084</v>
      </c>
      <c r="BD691" s="5" t="s">
        <v>2686</v>
      </c>
      <c r="BE691" s="2" t="s">
        <v>1686</v>
      </c>
      <c r="BF691">
        <f t="shared" si="140"/>
        <v>3.51</v>
      </c>
      <c r="BG691">
        <f t="shared" si="141"/>
        <v>5.1027212489255103</v>
      </c>
      <c r="BH691">
        <f t="shared" si="142"/>
        <v>2.09</v>
      </c>
      <c r="BI691">
        <f t="shared" si="143"/>
        <v>0.2</v>
      </c>
      <c r="BJ691">
        <f t="shared" si="144"/>
        <v>6.44</v>
      </c>
      <c r="BK691">
        <f t="shared" si="145"/>
        <v>-2.36</v>
      </c>
      <c r="BL691">
        <f t="shared" si="146"/>
        <v>-4.6083915056017304</v>
      </c>
      <c r="BN691">
        <f t="shared" si="147"/>
        <v>0</v>
      </c>
      <c r="BO691">
        <f t="shared" si="148"/>
        <v>0.68727875107448977</v>
      </c>
      <c r="BP691">
        <f t="shared" si="149"/>
        <v>0</v>
      </c>
      <c r="BQ691">
        <f t="shared" si="150"/>
        <v>0</v>
      </c>
      <c r="BR691">
        <f t="shared" si="151"/>
        <v>0</v>
      </c>
      <c r="BS691">
        <f t="shared" si="152"/>
        <v>0</v>
      </c>
      <c r="BT691">
        <f t="shared" si="153"/>
        <v>0.67651084232931957</v>
      </c>
    </row>
    <row r="692" spans="1:72" ht="15" customHeight="1" x14ac:dyDescent="0.3">
      <c r="B692" s="2" t="s">
        <v>690</v>
      </c>
      <c r="C692" s="2" t="s">
        <v>1687</v>
      </c>
      <c r="D692" s="5" t="s">
        <v>2687</v>
      </c>
      <c r="F692">
        <v>0.14321682763598201</v>
      </c>
      <c r="G692" t="s">
        <v>3692</v>
      </c>
      <c r="H692">
        <v>0.14178453626699999</v>
      </c>
      <c r="I692">
        <v>0.143216827635987</v>
      </c>
      <c r="J692" s="126">
        <v>0.112285501433796</v>
      </c>
      <c r="K692" s="126">
        <v>0.140493587953754</v>
      </c>
      <c r="M692">
        <v>0.110729430245498</v>
      </c>
      <c r="N692" t="s">
        <v>3692</v>
      </c>
      <c r="O692">
        <v>0.10962204016698</v>
      </c>
      <c r="P692">
        <v>0.11072943024549201</v>
      </c>
      <c r="Q692">
        <v>9.1484456084903104E-2</v>
      </c>
      <c r="R692">
        <v>0.12963474857632501</v>
      </c>
      <c r="T692">
        <v>9.8984208828560405E-2</v>
      </c>
      <c r="U692" t="s">
        <v>3692</v>
      </c>
      <c r="V692">
        <v>9.7994331081900296E-2</v>
      </c>
      <c r="W692">
        <v>9.8984208828558906E-2</v>
      </c>
      <c r="X692">
        <v>5.2702333720405302E-2</v>
      </c>
      <c r="Y692">
        <v>0.12650926580038499</v>
      </c>
      <c r="AA692">
        <v>0.117611439559603</v>
      </c>
      <c r="AB692" t="s">
        <v>3692</v>
      </c>
      <c r="AC692">
        <v>0.11643526558422</v>
      </c>
      <c r="AD692">
        <v>0.117611439559601</v>
      </c>
      <c r="AE692">
        <v>9.96400412056309E-2</v>
      </c>
      <c r="AF692">
        <v>9.96400412056309E-2</v>
      </c>
      <c r="AH692">
        <v>0.21178089746072901</v>
      </c>
      <c r="AI692" t="s">
        <v>3692</v>
      </c>
      <c r="AJ692">
        <v>0.20966299013483899</v>
      </c>
      <c r="AK692">
        <v>0.21178089746072801</v>
      </c>
      <c r="AL692">
        <v>0.110835551453471</v>
      </c>
      <c r="AM692">
        <v>0.11083555145346401</v>
      </c>
      <c r="AO692">
        <v>9.0898786599339504E-2</v>
      </c>
      <c r="AP692" t="s">
        <v>3692</v>
      </c>
      <c r="AQ692">
        <v>8.9989711435799702E-2</v>
      </c>
      <c r="AR692">
        <v>9.08987865993372E-2</v>
      </c>
      <c r="AS692">
        <v>2.86730648202074E-2</v>
      </c>
      <c r="AT692">
        <v>4.0350916454897898E-2</v>
      </c>
      <c r="AV692">
        <v>0.12590454835447601</v>
      </c>
      <c r="AW692" t="s">
        <v>3692</v>
      </c>
      <c r="AX692">
        <v>0.12427926515927901</v>
      </c>
      <c r="AY692">
        <v>0.12553464888695501</v>
      </c>
      <c r="AZ692">
        <v>0.10790966246056399</v>
      </c>
      <c r="BA692">
        <v>0.111955102478245</v>
      </c>
      <c r="BD692" s="5" t="s">
        <v>2687</v>
      </c>
      <c r="BE692" s="2" t="s">
        <v>1687</v>
      </c>
      <c r="BF692">
        <f t="shared" si="140"/>
        <v>3.0931326202186013E-2</v>
      </c>
      <c r="BG692">
        <f t="shared" si="141"/>
        <v>1.9244974160594897E-2</v>
      </c>
      <c r="BH692">
        <f t="shared" si="142"/>
        <v>4.6281875108155103E-2</v>
      </c>
      <c r="BI692">
        <f t="shared" si="143"/>
        <v>1.7971398353972101E-2</v>
      </c>
      <c r="BJ692">
        <f t="shared" si="144"/>
        <v>0.100945346007258</v>
      </c>
      <c r="BK692">
        <f t="shared" si="145"/>
        <v>-6.2225721779132104E-2</v>
      </c>
      <c r="BL692">
        <f t="shared" si="146"/>
        <v>-1.7994885893912016E-2</v>
      </c>
      <c r="BN692">
        <f t="shared" si="147"/>
        <v>-2.8208086519958001E-2</v>
      </c>
      <c r="BO692">
        <f t="shared" si="148"/>
        <v>-3.8150292491421905E-2</v>
      </c>
      <c r="BP692">
        <f t="shared" si="149"/>
        <v>-7.3806932079979681E-2</v>
      </c>
      <c r="BQ692">
        <f t="shared" si="150"/>
        <v>0</v>
      </c>
      <c r="BR692">
        <f t="shared" si="151"/>
        <v>6.9944050551384862E-15</v>
      </c>
      <c r="BS692">
        <f t="shared" si="152"/>
        <v>-1.1677851634690498E-2</v>
      </c>
      <c r="BT692">
        <f t="shared" si="153"/>
        <v>-4.0454400176810068E-3</v>
      </c>
    </row>
    <row r="693" spans="1:72" x14ac:dyDescent="0.3">
      <c r="A693" s="82" t="s">
        <v>4085</v>
      </c>
      <c r="B693" s="2" t="s">
        <v>691</v>
      </c>
      <c r="C693" s="2" t="s">
        <v>1688</v>
      </c>
      <c r="D693" s="5" t="s">
        <v>2688</v>
      </c>
      <c r="F693">
        <v>6.1337174543847901</v>
      </c>
      <c r="G693" t="s">
        <v>3693</v>
      </c>
      <c r="H693">
        <v>3.7517987242495701</v>
      </c>
      <c r="I693">
        <v>11.1345443671519</v>
      </c>
      <c r="J693" s="126">
        <v>1.1177023065005101</v>
      </c>
      <c r="K693" s="126">
        <v>0</v>
      </c>
      <c r="M693">
        <v>4.7423410378646</v>
      </c>
      <c r="N693" t="s">
        <v>3693</v>
      </c>
      <c r="O693">
        <v>2.9007372852069002</v>
      </c>
      <c r="P693">
        <v>7.7908658686608696</v>
      </c>
      <c r="Q693">
        <v>0</v>
      </c>
      <c r="R693">
        <v>0</v>
      </c>
      <c r="T693">
        <v>4.2393144675945598</v>
      </c>
      <c r="U693" t="s">
        <v>3693</v>
      </c>
      <c r="V693">
        <v>2.5931346686311398</v>
      </c>
      <c r="W693">
        <v>6.4517603175604101</v>
      </c>
      <c r="X693">
        <v>3.5697837218403201</v>
      </c>
      <c r="Y693">
        <v>0.19650168895890899</v>
      </c>
      <c r="AA693">
        <v>5.0114064805627603</v>
      </c>
      <c r="AB693" t="s">
        <v>3693</v>
      </c>
      <c r="AC693">
        <v>2.2268461589900399</v>
      </c>
      <c r="AD693">
        <v>6.9434555203468697</v>
      </c>
      <c r="AE693">
        <v>5.12364825964986</v>
      </c>
      <c r="AF693">
        <v>5.1236482596498698</v>
      </c>
      <c r="AH693">
        <v>9.0701924396891105</v>
      </c>
      <c r="AI693" t="s">
        <v>3693</v>
      </c>
      <c r="AJ693">
        <v>5.5480847556522104</v>
      </c>
      <c r="AK693">
        <v>16.4600769144166</v>
      </c>
      <c r="AL693">
        <v>2.7128509985423599</v>
      </c>
      <c r="AM693">
        <v>2.7128509985421201</v>
      </c>
      <c r="AO693">
        <v>3.8930304709995598</v>
      </c>
      <c r="AP693" t="s">
        <v>3693</v>
      </c>
      <c r="AQ693">
        <v>2.3812270330701</v>
      </c>
      <c r="AR693">
        <v>6.3107159187872099</v>
      </c>
      <c r="AS693">
        <v>2.7896846250172902</v>
      </c>
      <c r="AT693">
        <v>5.2354785449578101</v>
      </c>
      <c r="AV693">
        <v>5.3922638741250397</v>
      </c>
      <c r="AW693" t="s">
        <v>3693</v>
      </c>
      <c r="AX693">
        <v>3.8827729285282802</v>
      </c>
      <c r="AY693">
        <v>7.2662756412428102</v>
      </c>
      <c r="AZ693">
        <v>0</v>
      </c>
      <c r="BA693">
        <v>0</v>
      </c>
      <c r="BC693" s="82" t="s">
        <v>4085</v>
      </c>
      <c r="BD693" s="5" t="s">
        <v>2688</v>
      </c>
      <c r="BE693" s="2" t="s">
        <v>1688</v>
      </c>
      <c r="BF693">
        <f t="shared" si="140"/>
        <v>5.0160151478842803</v>
      </c>
      <c r="BG693">
        <f t="shared" si="141"/>
        <v>4.7423410378646</v>
      </c>
      <c r="BH693">
        <f t="shared" si="142"/>
        <v>0.66953074575423965</v>
      </c>
      <c r="BI693">
        <f t="shared" si="143"/>
        <v>-0.11224177908709976</v>
      </c>
      <c r="BJ693">
        <f t="shared" si="144"/>
        <v>6.357341441146751</v>
      </c>
      <c r="BK693">
        <f t="shared" si="145"/>
        <v>-1.1033458459822696</v>
      </c>
      <c r="BL693">
        <f t="shared" si="146"/>
        <v>-5.3922638741250397</v>
      </c>
      <c r="BN693">
        <f t="shared" si="147"/>
        <v>1.1177023065005101</v>
      </c>
      <c r="BO693">
        <f t="shared" si="148"/>
        <v>0</v>
      </c>
      <c r="BP693">
        <f t="shared" si="149"/>
        <v>3.373282032881411</v>
      </c>
      <c r="BQ693">
        <f t="shared" si="150"/>
        <v>-9.7699626167013776E-15</v>
      </c>
      <c r="BR693">
        <f t="shared" si="151"/>
        <v>2.3980817331903381E-13</v>
      </c>
      <c r="BS693">
        <f t="shared" si="152"/>
        <v>-2.4457939199405199</v>
      </c>
      <c r="BT693">
        <f t="shared" si="153"/>
        <v>0</v>
      </c>
    </row>
    <row r="694" spans="1:72" ht="15" customHeight="1" x14ac:dyDescent="0.3">
      <c r="B694" s="2" t="s">
        <v>692</v>
      </c>
      <c r="C694" s="2" t="s">
        <v>1689</v>
      </c>
      <c r="D694" s="5" t="s">
        <v>2689</v>
      </c>
      <c r="F694">
        <v>0</v>
      </c>
      <c r="G694" t="s">
        <v>3694</v>
      </c>
      <c r="H694">
        <v>0</v>
      </c>
      <c r="I694">
        <v>0.76836603417186</v>
      </c>
      <c r="J694" s="126">
        <v>0</v>
      </c>
      <c r="K694" s="126">
        <v>0</v>
      </c>
      <c r="M694">
        <v>0</v>
      </c>
      <c r="N694" t="s">
        <v>3694</v>
      </c>
      <c r="O694">
        <v>0</v>
      </c>
      <c r="P694">
        <v>0.59406971327891001</v>
      </c>
      <c r="Q694">
        <v>0</v>
      </c>
      <c r="R694">
        <v>0</v>
      </c>
      <c r="T694">
        <v>0</v>
      </c>
      <c r="U694" t="s">
        <v>3694</v>
      </c>
      <c r="V694">
        <v>0</v>
      </c>
      <c r="W694">
        <v>0.53102912925761803</v>
      </c>
      <c r="X694">
        <v>0</v>
      </c>
      <c r="Y694">
        <v>0</v>
      </c>
      <c r="AA694">
        <v>0</v>
      </c>
      <c r="AB694" t="s">
        <v>3694</v>
      </c>
      <c r="AC694">
        <v>0</v>
      </c>
      <c r="AD694">
        <v>0.65648492131592895</v>
      </c>
      <c r="AE694">
        <v>0</v>
      </c>
      <c r="AF694">
        <v>0</v>
      </c>
      <c r="AH694">
        <v>0</v>
      </c>
      <c r="AI694" t="s">
        <v>3694</v>
      </c>
      <c r="AJ694">
        <v>0</v>
      </c>
      <c r="AK694">
        <v>1.1361710948122701</v>
      </c>
      <c r="AL694">
        <v>0</v>
      </c>
      <c r="AM694">
        <v>0</v>
      </c>
      <c r="AO694">
        <v>0</v>
      </c>
      <c r="AP694" t="s">
        <v>3694</v>
      </c>
      <c r="AQ694">
        <v>0</v>
      </c>
      <c r="AR694">
        <v>0.48768183157973399</v>
      </c>
      <c r="AS694">
        <v>0</v>
      </c>
      <c r="AT694">
        <v>0</v>
      </c>
      <c r="AV694">
        <v>0</v>
      </c>
      <c r="AW694" t="s">
        <v>3694</v>
      </c>
      <c r="AX694">
        <v>0</v>
      </c>
      <c r="AY694">
        <v>0.43866801233297598</v>
      </c>
      <c r="AZ694">
        <v>0</v>
      </c>
      <c r="BA694">
        <v>0</v>
      </c>
      <c r="BD694" s="5" t="s">
        <v>2689</v>
      </c>
      <c r="BE694" s="2" t="s">
        <v>1689</v>
      </c>
      <c r="BF694">
        <f t="shared" si="140"/>
        <v>0</v>
      </c>
      <c r="BG694">
        <f t="shared" si="141"/>
        <v>0</v>
      </c>
      <c r="BH694">
        <f t="shared" si="142"/>
        <v>0</v>
      </c>
      <c r="BI694">
        <f t="shared" si="143"/>
        <v>0</v>
      </c>
      <c r="BJ694">
        <f t="shared" si="144"/>
        <v>0</v>
      </c>
      <c r="BK694">
        <f t="shared" si="145"/>
        <v>0</v>
      </c>
      <c r="BL694">
        <f t="shared" si="146"/>
        <v>0</v>
      </c>
      <c r="BN694">
        <f t="shared" si="147"/>
        <v>0</v>
      </c>
      <c r="BO694">
        <f t="shared" si="148"/>
        <v>0</v>
      </c>
      <c r="BP694">
        <f t="shared" si="149"/>
        <v>0</v>
      </c>
      <c r="BQ694">
        <f t="shared" si="150"/>
        <v>0</v>
      </c>
      <c r="BR694">
        <f t="shared" si="151"/>
        <v>0</v>
      </c>
      <c r="BS694">
        <f t="shared" si="152"/>
        <v>0</v>
      </c>
      <c r="BT694">
        <f t="shared" si="153"/>
        <v>0</v>
      </c>
    </row>
    <row r="695" spans="1:72" ht="15" customHeight="1" x14ac:dyDescent="0.3">
      <c r="B695" s="2" t="s">
        <v>693</v>
      </c>
      <c r="C695" s="2" t="s">
        <v>1690</v>
      </c>
      <c r="D695" s="5" t="s">
        <v>2690</v>
      </c>
      <c r="F695">
        <v>0</v>
      </c>
      <c r="G695" t="s">
        <v>3695</v>
      </c>
      <c r="H695">
        <v>0</v>
      </c>
      <c r="I695">
        <v>0</v>
      </c>
      <c r="J695" s="126">
        <v>0</v>
      </c>
      <c r="K695" s="126">
        <v>0</v>
      </c>
      <c r="M695">
        <v>0</v>
      </c>
      <c r="N695" t="s">
        <v>3695</v>
      </c>
      <c r="O695">
        <v>0</v>
      </c>
      <c r="P695">
        <v>0</v>
      </c>
      <c r="Q695">
        <v>0</v>
      </c>
      <c r="R695">
        <v>0</v>
      </c>
      <c r="T695">
        <v>0</v>
      </c>
      <c r="U695" t="s">
        <v>3695</v>
      </c>
      <c r="V695">
        <v>0</v>
      </c>
      <c r="W695">
        <v>0</v>
      </c>
      <c r="X695">
        <v>0</v>
      </c>
      <c r="Y695">
        <v>0</v>
      </c>
      <c r="AA695">
        <v>0</v>
      </c>
      <c r="AB695" t="s">
        <v>3695</v>
      </c>
      <c r="AC695">
        <v>0</v>
      </c>
      <c r="AD695">
        <v>0</v>
      </c>
      <c r="AE695">
        <v>0</v>
      </c>
      <c r="AF695">
        <v>0</v>
      </c>
      <c r="AH695">
        <v>0</v>
      </c>
      <c r="AI695" t="s">
        <v>3695</v>
      </c>
      <c r="AJ695">
        <v>0</v>
      </c>
      <c r="AK695">
        <v>0</v>
      </c>
      <c r="AL695">
        <v>0</v>
      </c>
      <c r="AM695">
        <v>0</v>
      </c>
      <c r="AO695">
        <v>0</v>
      </c>
      <c r="AP695" t="s">
        <v>3695</v>
      </c>
      <c r="AQ695">
        <v>0</v>
      </c>
      <c r="AR695">
        <v>0</v>
      </c>
      <c r="AS695">
        <v>0</v>
      </c>
      <c r="AT695">
        <v>0</v>
      </c>
      <c r="AV695">
        <v>0</v>
      </c>
      <c r="AW695" t="s">
        <v>3695</v>
      </c>
      <c r="AX695">
        <v>0</v>
      </c>
      <c r="AY695">
        <v>0</v>
      </c>
      <c r="AZ695">
        <v>0</v>
      </c>
      <c r="BA695">
        <v>0</v>
      </c>
      <c r="BD695" s="5" t="s">
        <v>2690</v>
      </c>
      <c r="BE695" s="2" t="s">
        <v>1690</v>
      </c>
      <c r="BF695">
        <f t="shared" si="140"/>
        <v>0</v>
      </c>
      <c r="BG695">
        <f t="shared" si="141"/>
        <v>0</v>
      </c>
      <c r="BH695">
        <f t="shared" si="142"/>
        <v>0</v>
      </c>
      <c r="BI695">
        <f t="shared" si="143"/>
        <v>0</v>
      </c>
      <c r="BJ695">
        <f t="shared" si="144"/>
        <v>0</v>
      </c>
      <c r="BK695">
        <f t="shared" si="145"/>
        <v>0</v>
      </c>
      <c r="BL695">
        <f t="shared" si="146"/>
        <v>0</v>
      </c>
      <c r="BN695">
        <f t="shared" si="147"/>
        <v>0</v>
      </c>
      <c r="BO695">
        <f t="shared" si="148"/>
        <v>0</v>
      </c>
      <c r="BP695">
        <f t="shared" si="149"/>
        <v>0</v>
      </c>
      <c r="BQ695">
        <f t="shared" si="150"/>
        <v>0</v>
      </c>
      <c r="BR695">
        <f t="shared" si="151"/>
        <v>0</v>
      </c>
      <c r="BS695">
        <f t="shared" si="152"/>
        <v>0</v>
      </c>
      <c r="BT695">
        <f t="shared" si="153"/>
        <v>0</v>
      </c>
    </row>
    <row r="696" spans="1:72" ht="15" customHeight="1" x14ac:dyDescent="0.3">
      <c r="B696" s="2" t="s">
        <v>694</v>
      </c>
      <c r="C696" s="2" t="s">
        <v>1691</v>
      </c>
      <c r="D696" s="5" t="s">
        <v>2691</v>
      </c>
      <c r="F696">
        <v>0.14321682763598201</v>
      </c>
      <c r="G696" t="s">
        <v>3696</v>
      </c>
      <c r="H696">
        <v>0.14178453626699999</v>
      </c>
      <c r="I696">
        <v>0.143216827635987</v>
      </c>
      <c r="J696" s="126">
        <v>0.112285501433796</v>
      </c>
      <c r="K696" s="126">
        <v>0.140493587953754</v>
      </c>
      <c r="M696">
        <v>0.110729430245498</v>
      </c>
      <c r="N696" t="s">
        <v>3696</v>
      </c>
      <c r="O696">
        <v>0.10962204016698</v>
      </c>
      <c r="P696">
        <v>0.11072943024549201</v>
      </c>
      <c r="Q696">
        <v>9.1484456084903104E-2</v>
      </c>
      <c r="R696">
        <v>0.12963474857632501</v>
      </c>
      <c r="T696">
        <v>9.8984208828560405E-2</v>
      </c>
      <c r="U696" t="s">
        <v>3696</v>
      </c>
      <c r="V696">
        <v>9.7994331081900296E-2</v>
      </c>
      <c r="W696">
        <v>9.8984208828558906E-2</v>
      </c>
      <c r="X696">
        <v>5.2702333720405302E-2</v>
      </c>
      <c r="Y696">
        <v>0.12650926580038499</v>
      </c>
      <c r="AA696">
        <v>0.117611439559603</v>
      </c>
      <c r="AB696" t="s">
        <v>3696</v>
      </c>
      <c r="AC696">
        <v>0.11643526558422</v>
      </c>
      <c r="AD696">
        <v>0.117611439559601</v>
      </c>
      <c r="AE696">
        <v>9.96400412056309E-2</v>
      </c>
      <c r="AF696">
        <v>9.96400412056309E-2</v>
      </c>
      <c r="AH696">
        <v>0.21178089746072901</v>
      </c>
      <c r="AI696" t="s">
        <v>3696</v>
      </c>
      <c r="AJ696">
        <v>0.20966299013483899</v>
      </c>
      <c r="AK696">
        <v>0.21178089746072801</v>
      </c>
      <c r="AL696">
        <v>0.110835551453471</v>
      </c>
      <c r="AM696">
        <v>0.11083555145346401</v>
      </c>
      <c r="AO696">
        <v>9.0898786599339504E-2</v>
      </c>
      <c r="AP696" t="s">
        <v>3696</v>
      </c>
      <c r="AQ696">
        <v>8.9989711435799702E-2</v>
      </c>
      <c r="AR696">
        <v>9.08987865993372E-2</v>
      </c>
      <c r="AS696">
        <v>2.86730648202074E-2</v>
      </c>
      <c r="AT696">
        <v>4.0350916454897898E-2</v>
      </c>
      <c r="AV696">
        <v>0.12590454835447601</v>
      </c>
      <c r="AW696" t="s">
        <v>3696</v>
      </c>
      <c r="AX696">
        <v>0.12427926515927901</v>
      </c>
      <c r="AY696">
        <v>0.12553464888695501</v>
      </c>
      <c r="AZ696">
        <v>0.10790966246056399</v>
      </c>
      <c r="BA696">
        <v>0.111955102478245</v>
      </c>
      <c r="BD696" s="5" t="s">
        <v>2691</v>
      </c>
      <c r="BE696" s="2" t="s">
        <v>1691</v>
      </c>
      <c r="BF696">
        <f t="shared" si="140"/>
        <v>3.0931326202186013E-2</v>
      </c>
      <c r="BG696">
        <f t="shared" si="141"/>
        <v>1.9244974160594897E-2</v>
      </c>
      <c r="BH696">
        <f t="shared" si="142"/>
        <v>4.6281875108155103E-2</v>
      </c>
      <c r="BI696">
        <f t="shared" si="143"/>
        <v>1.7971398353972101E-2</v>
      </c>
      <c r="BJ696">
        <f t="shared" si="144"/>
        <v>0.100945346007258</v>
      </c>
      <c r="BK696">
        <f t="shared" si="145"/>
        <v>-6.2225721779132104E-2</v>
      </c>
      <c r="BL696">
        <f t="shared" si="146"/>
        <v>-1.7994885893912016E-2</v>
      </c>
      <c r="BN696">
        <f t="shared" si="147"/>
        <v>-2.8208086519958001E-2</v>
      </c>
      <c r="BO696">
        <f t="shared" si="148"/>
        <v>-3.8150292491421905E-2</v>
      </c>
      <c r="BP696">
        <f t="shared" si="149"/>
        <v>-7.3806932079979681E-2</v>
      </c>
      <c r="BQ696">
        <f t="shared" si="150"/>
        <v>0</v>
      </c>
      <c r="BR696">
        <f t="shared" si="151"/>
        <v>6.9944050551384862E-15</v>
      </c>
      <c r="BS696">
        <f t="shared" si="152"/>
        <v>-1.1677851634690498E-2</v>
      </c>
      <c r="BT696">
        <f t="shared" si="153"/>
        <v>-4.0454400176810068E-3</v>
      </c>
    </row>
    <row r="697" spans="1:72" ht="15" customHeight="1" x14ac:dyDescent="0.3">
      <c r="B697" s="2" t="s">
        <v>695</v>
      </c>
      <c r="C697" s="2" t="s">
        <v>1692</v>
      </c>
      <c r="D697" s="55" t="s">
        <v>2692</v>
      </c>
      <c r="F697">
        <v>0.14431627529048499</v>
      </c>
      <c r="G697" t="s">
        <v>3697</v>
      </c>
      <c r="H697">
        <v>0</v>
      </c>
      <c r="I697">
        <v>0.32249102246657901</v>
      </c>
      <c r="J697" s="126">
        <v>0.113147495329513</v>
      </c>
      <c r="K697" s="126">
        <v>0.14157212982832401</v>
      </c>
      <c r="M697">
        <v>0.111579478486178</v>
      </c>
      <c r="N697" t="s">
        <v>3697</v>
      </c>
      <c r="O697">
        <v>0</v>
      </c>
      <c r="P697">
        <v>0.24933702666135599</v>
      </c>
      <c r="Q697">
        <v>9.2186764412257094E-2</v>
      </c>
      <c r="R697">
        <v>0.13062992925876901</v>
      </c>
      <c r="T697">
        <v>9.9744091295067797E-2</v>
      </c>
      <c r="U697" t="s">
        <v>3697</v>
      </c>
      <c r="V697">
        <v>0</v>
      </c>
      <c r="W697">
        <v>0.22288329401875101</v>
      </c>
      <c r="X697">
        <v>5.3106919257956298E-2</v>
      </c>
      <c r="Y697">
        <v>0.127480452761114</v>
      </c>
      <c r="AA697">
        <v>0.118514319643605</v>
      </c>
      <c r="AB697" t="s">
        <v>3697</v>
      </c>
      <c r="AC697">
        <v>0</v>
      </c>
      <c r="AD697">
        <v>0.24718327666836701</v>
      </c>
      <c r="AE697">
        <v>0.10040495836939101</v>
      </c>
      <c r="AF697">
        <v>0.10040495836939101</v>
      </c>
      <c r="AH697">
        <v>0.21340669810738</v>
      </c>
      <c r="AI697" t="s">
        <v>3697</v>
      </c>
      <c r="AJ697">
        <v>0</v>
      </c>
      <c r="AK697">
        <v>0.47687096976934901</v>
      </c>
      <c r="AL697">
        <v>0.11168641436597</v>
      </c>
      <c r="AM697">
        <v>0.111686414365961</v>
      </c>
      <c r="AO697">
        <v>9.1596598856274997E-2</v>
      </c>
      <c r="AP697" t="s">
        <v>3697</v>
      </c>
      <c r="AQ697">
        <v>0</v>
      </c>
      <c r="AR697">
        <v>0.204684089944112</v>
      </c>
      <c r="AS697">
        <v>2.8893182346789201E-2</v>
      </c>
      <c r="AT697">
        <v>4.0660682570974202E-2</v>
      </c>
      <c r="AV697">
        <v>0.126871093017312</v>
      </c>
      <c r="AW697" t="s">
        <v>3697</v>
      </c>
      <c r="AX697">
        <v>0</v>
      </c>
      <c r="AY697">
        <v>0.22777910195329401</v>
      </c>
      <c r="AZ697">
        <v>0.108738063893893</v>
      </c>
      <c r="BA697">
        <v>0.112814559965616</v>
      </c>
      <c r="BD697" s="55" t="s">
        <v>2692</v>
      </c>
      <c r="BE697" s="2" t="s">
        <v>1692</v>
      </c>
      <c r="BF697">
        <f t="shared" si="140"/>
        <v>3.116877996097199E-2</v>
      </c>
      <c r="BG697">
        <f t="shared" si="141"/>
        <v>1.9392714073920903E-2</v>
      </c>
      <c r="BH697">
        <f t="shared" si="142"/>
        <v>4.6637172037111499E-2</v>
      </c>
      <c r="BI697">
        <f t="shared" si="143"/>
        <v>1.8109361274213989E-2</v>
      </c>
      <c r="BJ697">
        <f t="shared" si="144"/>
        <v>0.10172028374141</v>
      </c>
      <c r="BK697">
        <f t="shared" si="145"/>
        <v>-6.2703416509485799E-2</v>
      </c>
      <c r="BL697">
        <f t="shared" si="146"/>
        <v>-1.8133029123419006E-2</v>
      </c>
      <c r="BN697">
        <f t="shared" si="147"/>
        <v>-2.8424634498811011E-2</v>
      </c>
      <c r="BO697">
        <f t="shared" si="148"/>
        <v>-3.8443164846511918E-2</v>
      </c>
      <c r="BP697">
        <f t="shared" si="149"/>
        <v>-7.4373533503157702E-2</v>
      </c>
      <c r="BQ697">
        <f t="shared" si="150"/>
        <v>0</v>
      </c>
      <c r="BR697">
        <f t="shared" si="151"/>
        <v>9.0066842872715824E-15</v>
      </c>
      <c r="BS697">
        <f t="shared" si="152"/>
        <v>-1.1767500224185001E-2</v>
      </c>
      <c r="BT697">
        <f t="shared" si="153"/>
        <v>-4.0764960717230014E-3</v>
      </c>
    </row>
    <row r="698" spans="1:72" ht="15" customHeight="1" x14ac:dyDescent="0.3">
      <c r="B698" s="2" t="s">
        <v>696</v>
      </c>
      <c r="C698" s="2" t="s">
        <v>1693</v>
      </c>
      <c r="D698" s="5" t="s">
        <v>2693</v>
      </c>
      <c r="F698">
        <v>0.19389056832920101</v>
      </c>
      <c r="G698" t="s">
        <v>3698</v>
      </c>
      <c r="H698">
        <v>0.191951496000002</v>
      </c>
      <c r="I698">
        <v>0.45333895631256399</v>
      </c>
      <c r="J698" s="126">
        <v>0.15201495555720801</v>
      </c>
      <c r="K698" s="126">
        <v>0.190203777479275</v>
      </c>
      <c r="M698">
        <v>0.14990830697379601</v>
      </c>
      <c r="N698" t="s">
        <v>3698</v>
      </c>
      <c r="O698">
        <v>0.14840909424000001</v>
      </c>
      <c r="P698">
        <v>0.35050331584697197</v>
      </c>
      <c r="Q698">
        <v>0.123853973561506</v>
      </c>
      <c r="R698">
        <v>0.17550280572170501</v>
      </c>
      <c r="T698">
        <v>0.134007328762839</v>
      </c>
      <c r="U698" t="s">
        <v>3698</v>
      </c>
      <c r="V698">
        <v>0.1326672072</v>
      </c>
      <c r="W698">
        <v>0.31331998235320702</v>
      </c>
      <c r="X698">
        <v>7.1349754117559602E-2</v>
      </c>
      <c r="Y698">
        <v>0.171271447984398</v>
      </c>
      <c r="AA698">
        <v>0.15922534547537801</v>
      </c>
      <c r="AB698" t="s">
        <v>3698</v>
      </c>
      <c r="AC698">
        <v>0.15763301135999999</v>
      </c>
      <c r="AD698">
        <v>0.36399703133752798</v>
      </c>
      <c r="AE698">
        <v>0.13489521124437301</v>
      </c>
      <c r="AF698">
        <v>0.13489521124437201</v>
      </c>
      <c r="AH698">
        <v>0.286714342495411</v>
      </c>
      <c r="AI698" t="s">
        <v>3698</v>
      </c>
      <c r="AJ698">
        <v>0.28384706591999997</v>
      </c>
      <c r="AK698">
        <v>0.67036353615004096</v>
      </c>
      <c r="AL698">
        <v>0.15005197655275301</v>
      </c>
      <c r="AM698">
        <v>0.15005197655274199</v>
      </c>
      <c r="AO698">
        <v>0.123061079379423</v>
      </c>
      <c r="AP698" t="s">
        <v>3698</v>
      </c>
      <c r="AQ698">
        <v>0.1218303504</v>
      </c>
      <c r="AR698">
        <v>0.28773219172145598</v>
      </c>
      <c r="AS698">
        <v>3.8818321320877001E-2</v>
      </c>
      <c r="AT698">
        <v>5.4628092614438697E-2</v>
      </c>
      <c r="AV698">
        <v>0.17045276619119801</v>
      </c>
      <c r="AW698" t="s">
        <v>3698</v>
      </c>
      <c r="AX698">
        <v>0.16825241664000001</v>
      </c>
      <c r="AY698">
        <v>0.352873372963528</v>
      </c>
      <c r="AZ698">
        <v>0.14609083393378</v>
      </c>
      <c r="BA698">
        <v>0.151567653083576</v>
      </c>
      <c r="BD698" s="5" t="s">
        <v>2693</v>
      </c>
      <c r="BE698" s="2" t="s">
        <v>1693</v>
      </c>
      <c r="BF698">
        <f t="shared" si="140"/>
        <v>4.1875612771993004E-2</v>
      </c>
      <c r="BG698">
        <f t="shared" si="141"/>
        <v>2.6054333412290007E-2</v>
      </c>
      <c r="BH698">
        <f t="shared" si="142"/>
        <v>6.2657574645279393E-2</v>
      </c>
      <c r="BI698">
        <f t="shared" si="143"/>
        <v>2.4330134231004996E-2</v>
      </c>
      <c r="BJ698">
        <f t="shared" si="144"/>
        <v>0.13666236594265799</v>
      </c>
      <c r="BK698">
        <f t="shared" si="145"/>
        <v>-8.4242758058546002E-2</v>
      </c>
      <c r="BL698">
        <f t="shared" si="146"/>
        <v>-2.4361932257418006E-2</v>
      </c>
      <c r="BN698">
        <f t="shared" si="147"/>
        <v>-3.818882192206699E-2</v>
      </c>
      <c r="BO698">
        <f t="shared" si="148"/>
        <v>-5.1648832160199012E-2</v>
      </c>
      <c r="BP698">
        <f t="shared" si="149"/>
        <v>-9.9921693866838399E-2</v>
      </c>
      <c r="BQ698">
        <f t="shared" si="150"/>
        <v>9.9920072216264089E-16</v>
      </c>
      <c r="BR698">
        <f t="shared" si="151"/>
        <v>1.1018963519404679E-14</v>
      </c>
      <c r="BS698">
        <f t="shared" si="152"/>
        <v>-1.5809771293561696E-2</v>
      </c>
      <c r="BT698">
        <f t="shared" si="153"/>
        <v>-5.4768191497960028E-3</v>
      </c>
    </row>
    <row r="699" spans="1:72" ht="15" customHeight="1" x14ac:dyDescent="0.3">
      <c r="B699" s="2" t="s">
        <v>697</v>
      </c>
      <c r="C699" s="2" t="s">
        <v>1694</v>
      </c>
      <c r="D699" s="5" t="s">
        <v>2694</v>
      </c>
      <c r="F699" s="41">
        <v>1.1016509564159101E-6</v>
      </c>
      <c r="G699" t="s">
        <v>3699</v>
      </c>
      <c r="H699" s="41">
        <v>0</v>
      </c>
      <c r="I699" s="41">
        <v>1.1016509564159101E-6</v>
      </c>
      <c r="J699" s="41">
        <v>8.6372133839322604E-7</v>
      </c>
      <c r="K699" s="41">
        <v>1.0807032811322401E-6</v>
      </c>
      <c r="M699" s="41">
        <v>8.5175534425248998E-7</v>
      </c>
      <c r="N699" t="s">
        <v>3699</v>
      </c>
      <c r="O699">
        <v>0</v>
      </c>
      <c r="P699" s="41">
        <v>8.5175174416926398E-7</v>
      </c>
      <c r="Q699" s="41">
        <v>0</v>
      </c>
      <c r="R699" s="41">
        <v>9.97175032509686E-7</v>
      </c>
      <c r="T699" s="41">
        <v>7.6140598049889501E-7</v>
      </c>
      <c r="U699" t="s">
        <v>3699</v>
      </c>
      <c r="V699">
        <v>0</v>
      </c>
      <c r="W699" s="41">
        <v>7.6140527706158597E-7</v>
      </c>
      <c r="X699" s="41">
        <v>0</v>
      </c>
      <c r="Y699">
        <v>0</v>
      </c>
      <c r="AA699" s="41">
        <v>9.0468946292828299E-7</v>
      </c>
      <c r="AB699" t="s">
        <v>3699</v>
      </c>
      <c r="AC699">
        <v>0</v>
      </c>
      <c r="AD699" s="41">
        <v>9.0468946292830003E-7</v>
      </c>
      <c r="AE699">
        <v>0</v>
      </c>
      <c r="AF699">
        <v>0</v>
      </c>
      <c r="AH699" s="41">
        <v>1.6290576699426601E-6</v>
      </c>
      <c r="AI699" t="s">
        <v>3699</v>
      </c>
      <c r="AJ699" s="41">
        <v>0</v>
      </c>
      <c r="AK699" s="41">
        <v>1.62905876417846E-6</v>
      </c>
      <c r="AL699">
        <v>0</v>
      </c>
      <c r="AM699">
        <v>0</v>
      </c>
      <c r="AO699" s="41">
        <v>6.9921157831297399E-7</v>
      </c>
      <c r="AP699" t="s">
        <v>3699</v>
      </c>
      <c r="AQ699">
        <v>0</v>
      </c>
      <c r="AR699" s="41">
        <v>6.9921067829216104E-7</v>
      </c>
      <c r="AS699">
        <v>0</v>
      </c>
      <c r="AT699">
        <v>0</v>
      </c>
      <c r="AV699" s="41">
        <v>9.684816260863499E-7</v>
      </c>
      <c r="AW699" t="s">
        <v>3699</v>
      </c>
      <c r="AX699">
        <v>0</v>
      </c>
      <c r="AY699" s="41">
        <v>9.6563628934135507E-7</v>
      </c>
      <c r="AZ699" s="41">
        <v>8.3006155644193001E-7</v>
      </c>
      <c r="BA699">
        <v>0</v>
      </c>
      <c r="BD699" s="5" t="s">
        <v>2694</v>
      </c>
      <c r="BE699" s="2" t="s">
        <v>1694</v>
      </c>
      <c r="BF699">
        <f t="shared" si="140"/>
        <v>2.3792961802268402E-7</v>
      </c>
      <c r="BG699">
        <f t="shared" si="141"/>
        <v>8.5175534425248998E-7</v>
      </c>
      <c r="BH699">
        <f t="shared" si="142"/>
        <v>7.6140598049889501E-7</v>
      </c>
      <c r="BI699">
        <f t="shared" si="143"/>
        <v>9.0468946292828299E-7</v>
      </c>
      <c r="BJ699">
        <f t="shared" si="144"/>
        <v>1.6290576699426601E-6</v>
      </c>
      <c r="BK699">
        <f t="shared" si="145"/>
        <v>-6.9921157831297399E-7</v>
      </c>
      <c r="BL699">
        <f t="shared" si="146"/>
        <v>-1.3842006964441989E-7</v>
      </c>
      <c r="BN699">
        <f t="shared" si="147"/>
        <v>-2.1698194273901404E-7</v>
      </c>
      <c r="BO699">
        <f t="shared" si="148"/>
        <v>-9.97175032509686E-7</v>
      </c>
      <c r="BP699">
        <f t="shared" si="149"/>
        <v>0</v>
      </c>
      <c r="BQ699">
        <f t="shared" si="150"/>
        <v>0</v>
      </c>
      <c r="BR699">
        <f t="shared" si="151"/>
        <v>0</v>
      </c>
      <c r="BS699">
        <f t="shared" si="152"/>
        <v>0</v>
      </c>
      <c r="BT699">
        <f t="shared" si="153"/>
        <v>8.3006155644193001E-7</v>
      </c>
    </row>
    <row r="700" spans="1:72" ht="15" customHeight="1" x14ac:dyDescent="0.3">
      <c r="B700" s="2" t="s">
        <v>698</v>
      </c>
      <c r="C700" s="2" t="s">
        <v>1695</v>
      </c>
      <c r="D700" s="5" t="s">
        <v>2695</v>
      </c>
      <c r="F700" s="41">
        <v>0</v>
      </c>
      <c r="G700" t="s">
        <v>3700</v>
      </c>
      <c r="H700" s="41">
        <v>0</v>
      </c>
      <c r="I700" s="41">
        <v>1.10165094851773E-6</v>
      </c>
      <c r="J700" s="126">
        <v>0</v>
      </c>
      <c r="K700" s="126">
        <v>0</v>
      </c>
      <c r="M700" s="41">
        <v>-3.6000831945178399E-12</v>
      </c>
      <c r="N700" t="s">
        <v>3700</v>
      </c>
      <c r="O700">
        <v>0</v>
      </c>
      <c r="P700" s="41">
        <v>8.5175173806282697E-7</v>
      </c>
      <c r="Q700" s="41">
        <v>7.0371575887219197E-7</v>
      </c>
      <c r="R700">
        <v>0</v>
      </c>
      <c r="T700" s="41">
        <v>-7.0343730840249898E-13</v>
      </c>
      <c r="U700" t="s">
        <v>3700</v>
      </c>
      <c r="V700">
        <v>0</v>
      </c>
      <c r="W700" s="41">
        <v>7.6140527160278505E-7</v>
      </c>
      <c r="X700" s="41">
        <v>4.0539633021340698E-7</v>
      </c>
      <c r="Y700" s="41">
        <v>9.7313322718407909E-7</v>
      </c>
      <c r="AA700" s="41">
        <v>0</v>
      </c>
      <c r="AB700" t="s">
        <v>3700</v>
      </c>
      <c r="AC700">
        <v>0</v>
      </c>
      <c r="AD700" s="41">
        <v>9.0468945669426597E-7</v>
      </c>
      <c r="AE700" s="41">
        <v>7.6645006388847996E-7</v>
      </c>
      <c r="AF700" s="41">
        <v>7.6645006388847901E-7</v>
      </c>
      <c r="AH700" s="41">
        <v>1.09423581307055E-12</v>
      </c>
      <c r="AI700" t="s">
        <v>3700</v>
      </c>
      <c r="AJ700" s="41">
        <v>0</v>
      </c>
      <c r="AK700" s="41">
        <v>1.6290587524990899E-6</v>
      </c>
      <c r="AL700" s="41">
        <v>8.52568048595187E-7</v>
      </c>
      <c r="AM700" s="41">
        <v>8.5256804859512601E-7</v>
      </c>
      <c r="AN700" s="41"/>
      <c r="AO700" s="41">
        <v>-9.0002079862945997E-13</v>
      </c>
      <c r="AP700" t="s">
        <v>3700</v>
      </c>
      <c r="AQ700">
        <v>0</v>
      </c>
      <c r="AR700" s="41">
        <v>6.9921067327926505E-7</v>
      </c>
      <c r="AS700" s="41">
        <v>2.2055864386861999E-7</v>
      </c>
      <c r="AT700" s="41">
        <v>3.1038688985476499E-7</v>
      </c>
      <c r="AU700" s="41"/>
      <c r="AV700" s="41">
        <v>0</v>
      </c>
      <c r="AW700" t="s">
        <v>3700</v>
      </c>
      <c r="AX700">
        <v>0</v>
      </c>
      <c r="AY700" s="41">
        <v>9.65636278712828E-7</v>
      </c>
      <c r="AZ700" s="41">
        <v>0</v>
      </c>
      <c r="BA700" s="41">
        <v>8.6117984706577101E-7</v>
      </c>
      <c r="BD700" s="5" t="s">
        <v>2695</v>
      </c>
      <c r="BE700" s="2" t="s">
        <v>1695</v>
      </c>
      <c r="BF700">
        <f t="shared" si="140"/>
        <v>0</v>
      </c>
      <c r="BG700">
        <f t="shared" si="141"/>
        <v>-7.0371935895538652E-7</v>
      </c>
      <c r="BH700">
        <f t="shared" si="142"/>
        <v>-4.0539703365071538E-7</v>
      </c>
      <c r="BI700">
        <f t="shared" si="143"/>
        <v>-7.6645006388847996E-7</v>
      </c>
      <c r="BJ700">
        <f t="shared" si="144"/>
        <v>-8.5256695435937393E-7</v>
      </c>
      <c r="BK700">
        <f t="shared" si="145"/>
        <v>2.2055954388941863E-7</v>
      </c>
      <c r="BL700">
        <f t="shared" si="146"/>
        <v>0</v>
      </c>
      <c r="BN700">
        <f t="shared" si="147"/>
        <v>0</v>
      </c>
      <c r="BO700">
        <f t="shared" si="148"/>
        <v>7.0371575887219197E-7</v>
      </c>
      <c r="BP700">
        <f t="shared" si="149"/>
        <v>-5.6773689697067211E-7</v>
      </c>
      <c r="BQ700">
        <f t="shared" si="150"/>
        <v>9.5291206566108788E-22</v>
      </c>
      <c r="BR700">
        <f t="shared" si="151"/>
        <v>6.0986372202309624E-20</v>
      </c>
      <c r="BS700">
        <f t="shared" si="152"/>
        <v>-8.9828245986144997E-8</v>
      </c>
      <c r="BT700">
        <f t="shared" si="153"/>
        <v>-8.6117984706577101E-7</v>
      </c>
    </row>
    <row r="701" spans="1:72" x14ac:dyDescent="0.3">
      <c r="A701" s="82" t="s">
        <v>4086</v>
      </c>
      <c r="B701" s="2" t="s">
        <v>699</v>
      </c>
      <c r="C701" s="2" t="s">
        <v>1696</v>
      </c>
      <c r="D701" s="5" t="s">
        <v>2696</v>
      </c>
      <c r="F701">
        <v>0</v>
      </c>
      <c r="G701" t="s">
        <v>3701</v>
      </c>
      <c r="H701">
        <v>0</v>
      </c>
      <c r="I701">
        <v>2.3050981025653501</v>
      </c>
      <c r="J701" s="126">
        <v>0</v>
      </c>
      <c r="K701" s="126">
        <v>9.9048283896442406</v>
      </c>
      <c r="M701">
        <v>0</v>
      </c>
      <c r="N701" t="s">
        <v>3701</v>
      </c>
      <c r="O701">
        <v>0</v>
      </c>
      <c r="P701">
        <v>1.78220913986718</v>
      </c>
      <c r="Q701">
        <v>0</v>
      </c>
      <c r="R701">
        <v>17.748292162247399</v>
      </c>
      <c r="T701">
        <v>0</v>
      </c>
      <c r="U701" t="s">
        <v>3701</v>
      </c>
      <c r="V701">
        <v>0</v>
      </c>
      <c r="W701">
        <v>1.59308738778759</v>
      </c>
      <c r="X701">
        <v>0</v>
      </c>
      <c r="Y701">
        <v>26.407580938962401</v>
      </c>
      <c r="AA701">
        <v>0</v>
      </c>
      <c r="AB701" t="s">
        <v>3701</v>
      </c>
      <c r="AC701">
        <v>0</v>
      </c>
      <c r="AD701">
        <v>2.74715459749746</v>
      </c>
      <c r="AE701">
        <v>0.41462735451835597</v>
      </c>
      <c r="AF701">
        <v>0.414627354518318</v>
      </c>
      <c r="AH701">
        <v>0</v>
      </c>
      <c r="AI701" t="s">
        <v>3701</v>
      </c>
      <c r="AJ701">
        <v>0</v>
      </c>
      <c r="AK701">
        <v>3.4085132844750201</v>
      </c>
      <c r="AL701">
        <v>0</v>
      </c>
      <c r="AM701">
        <v>0</v>
      </c>
      <c r="AO701">
        <v>0</v>
      </c>
      <c r="AP701" t="s">
        <v>3701</v>
      </c>
      <c r="AQ701">
        <v>0</v>
      </c>
      <c r="AR701">
        <v>1.4630454947218801</v>
      </c>
      <c r="AS701">
        <v>0</v>
      </c>
      <c r="AT701">
        <v>0</v>
      </c>
      <c r="AV701">
        <v>0</v>
      </c>
      <c r="AW701" t="s">
        <v>3701</v>
      </c>
      <c r="AX701">
        <v>0</v>
      </c>
      <c r="AY701">
        <v>1.3160040370028101</v>
      </c>
      <c r="AZ701">
        <v>0</v>
      </c>
      <c r="BA701">
        <v>0</v>
      </c>
      <c r="BC701" s="82" t="s">
        <v>4086</v>
      </c>
      <c r="BD701" s="5" t="s">
        <v>2696</v>
      </c>
      <c r="BE701" s="2" t="s">
        <v>1696</v>
      </c>
      <c r="BF701">
        <f t="shared" si="140"/>
        <v>0</v>
      </c>
      <c r="BG701">
        <f t="shared" si="141"/>
        <v>0</v>
      </c>
      <c r="BH701">
        <f t="shared" si="142"/>
        <v>0</v>
      </c>
      <c r="BI701">
        <f t="shared" si="143"/>
        <v>-0.41462735451835597</v>
      </c>
      <c r="BJ701">
        <f t="shared" si="144"/>
        <v>0</v>
      </c>
      <c r="BK701">
        <f t="shared" si="145"/>
        <v>0</v>
      </c>
      <c r="BL701">
        <f t="shared" si="146"/>
        <v>0</v>
      </c>
      <c r="BN701">
        <f t="shared" si="147"/>
        <v>-9.9048283896442406</v>
      </c>
      <c r="BO701">
        <f t="shared" si="148"/>
        <v>-17.748292162247399</v>
      </c>
      <c r="BP701">
        <f t="shared" si="149"/>
        <v>-26.407580938962401</v>
      </c>
      <c r="BQ701">
        <f t="shared" si="150"/>
        <v>3.7969627442180354E-14</v>
      </c>
      <c r="BR701">
        <f t="shared" si="151"/>
        <v>0</v>
      </c>
      <c r="BS701">
        <f t="shared" si="152"/>
        <v>0</v>
      </c>
      <c r="BT701">
        <f t="shared" si="153"/>
        <v>0</v>
      </c>
    </row>
    <row r="702" spans="1:72" ht="15" customHeight="1" x14ac:dyDescent="0.3">
      <c r="B702" s="2" t="s">
        <v>700</v>
      </c>
      <c r="C702" s="2" t="s">
        <v>1697</v>
      </c>
      <c r="D702" s="5" t="s">
        <v>2697</v>
      </c>
      <c r="F702">
        <v>4.7256911864394499E-2</v>
      </c>
      <c r="G702" t="s">
        <v>3702</v>
      </c>
      <c r="H702">
        <v>4.6784302129174497E-2</v>
      </c>
      <c r="I702">
        <v>4.7256911864394499E-2</v>
      </c>
      <c r="J702" s="126">
        <v>3.7050576615154103E-2</v>
      </c>
      <c r="K702" s="126">
        <v>4.6358331021815302E-2</v>
      </c>
      <c r="M702">
        <v>3.6537123550915797E-2</v>
      </c>
      <c r="N702" t="s">
        <v>3702</v>
      </c>
      <c r="O702">
        <v>3.6171720712409997E-2</v>
      </c>
      <c r="P702">
        <v>3.6537123550915603E-2</v>
      </c>
      <c r="Q702">
        <v>3.0186905753525801E-2</v>
      </c>
      <c r="R702">
        <v>4.2775265931774997E-2</v>
      </c>
      <c r="T702">
        <v>3.2661581112992603E-2</v>
      </c>
      <c r="U702" t="s">
        <v>3702</v>
      </c>
      <c r="V702">
        <v>3.2334953535754697E-2</v>
      </c>
      <c r="W702">
        <v>3.2661581112991299E-2</v>
      </c>
      <c r="X702">
        <v>1.73900621929939E-2</v>
      </c>
      <c r="Y702">
        <v>4.1743957903840799E-2</v>
      </c>
      <c r="AA702">
        <v>3.8807963597961501E-2</v>
      </c>
      <c r="AB702" t="s">
        <v>3702</v>
      </c>
      <c r="AC702">
        <v>3.84198643025832E-2</v>
      </c>
      <c r="AD702">
        <v>3.8807963597961299E-2</v>
      </c>
      <c r="AE702">
        <v>3.2877984543738803E-2</v>
      </c>
      <c r="AF702">
        <v>3.2877984543738699E-2</v>
      </c>
      <c r="AH702">
        <v>6.9880832937467205E-2</v>
      </c>
      <c r="AI702" t="s">
        <v>3702</v>
      </c>
      <c r="AJ702">
        <v>6.9181992155356697E-2</v>
      </c>
      <c r="AK702">
        <v>6.9880832937466802E-2</v>
      </c>
      <c r="AL702">
        <v>3.6572140110456897E-2</v>
      </c>
      <c r="AM702">
        <v>3.6572140110454197E-2</v>
      </c>
      <c r="AO702">
        <v>2.9993653803194398E-2</v>
      </c>
      <c r="AP702" t="s">
        <v>3702</v>
      </c>
      <c r="AQ702">
        <v>2.9693688459801301E-2</v>
      </c>
      <c r="AR702">
        <v>2.9993653803195901E-2</v>
      </c>
      <c r="AS702">
        <v>9.4611821771021093E-3</v>
      </c>
      <c r="AT702">
        <v>1.3314494770149799E-2</v>
      </c>
      <c r="AV702">
        <v>4.1544420743886902E-2</v>
      </c>
      <c r="AW702" t="s">
        <v>3702</v>
      </c>
      <c r="AX702">
        <v>4.1008129960339097E-2</v>
      </c>
      <c r="AY702">
        <v>4.14223659070092E-2</v>
      </c>
      <c r="AZ702">
        <v>3.5606691562648701E-2</v>
      </c>
      <c r="BA702">
        <v>3.6941555667125002E-2</v>
      </c>
      <c r="BD702" s="5" t="s">
        <v>2697</v>
      </c>
      <c r="BE702" s="2" t="s">
        <v>1697</v>
      </c>
      <c r="BF702">
        <f t="shared" si="140"/>
        <v>1.0206335249240396E-2</v>
      </c>
      <c r="BG702">
        <f t="shared" si="141"/>
        <v>6.3502177973899961E-3</v>
      </c>
      <c r="BH702">
        <f t="shared" si="142"/>
        <v>1.5271518919998704E-2</v>
      </c>
      <c r="BI702">
        <f t="shared" si="143"/>
        <v>5.9299790542226977E-3</v>
      </c>
      <c r="BJ702">
        <f t="shared" si="144"/>
        <v>3.3308692827010308E-2</v>
      </c>
      <c r="BK702">
        <f t="shared" si="145"/>
        <v>-2.0532471626092289E-2</v>
      </c>
      <c r="BL702">
        <f t="shared" si="146"/>
        <v>-5.9377291812382008E-3</v>
      </c>
      <c r="BN702">
        <f t="shared" si="147"/>
        <v>-9.3077544066611992E-3</v>
      </c>
      <c r="BO702">
        <f t="shared" si="148"/>
        <v>-1.2588360178249196E-2</v>
      </c>
      <c r="BP702">
        <f t="shared" si="149"/>
        <v>-2.4353895710846899E-2</v>
      </c>
      <c r="BQ702">
        <f t="shared" si="150"/>
        <v>1.0408340855860843E-16</v>
      </c>
      <c r="BR702">
        <f t="shared" si="151"/>
        <v>2.6992297286199118E-15</v>
      </c>
      <c r="BS702">
        <f t="shared" si="152"/>
        <v>-3.8533125930476902E-3</v>
      </c>
      <c r="BT702">
        <f t="shared" si="153"/>
        <v>-1.3348641044763007E-3</v>
      </c>
    </row>
    <row r="703" spans="1:72" ht="15" customHeight="1" x14ac:dyDescent="0.3">
      <c r="B703" s="2" t="s">
        <v>701</v>
      </c>
      <c r="C703" s="2" t="s">
        <v>1698</v>
      </c>
      <c r="D703" s="5" t="s">
        <v>2698</v>
      </c>
      <c r="F703">
        <v>0</v>
      </c>
      <c r="G703" t="s">
        <v>3703</v>
      </c>
      <c r="H703">
        <v>0</v>
      </c>
      <c r="I703">
        <v>3.0497439063424302E-2</v>
      </c>
      <c r="J703" s="126">
        <v>0</v>
      </c>
      <c r="K703" s="126">
        <v>0</v>
      </c>
      <c r="M703">
        <v>0</v>
      </c>
      <c r="N703" t="s">
        <v>3703</v>
      </c>
      <c r="O703">
        <v>0</v>
      </c>
      <c r="P703">
        <v>2.3579393250429299E-2</v>
      </c>
      <c r="Q703">
        <v>0</v>
      </c>
      <c r="R703">
        <v>0</v>
      </c>
      <c r="T703">
        <v>0</v>
      </c>
      <c r="U703" t="s">
        <v>3703</v>
      </c>
      <c r="V703">
        <v>0</v>
      </c>
      <c r="W703">
        <v>2.10772311505707E-2</v>
      </c>
      <c r="X703">
        <v>0</v>
      </c>
      <c r="Y703">
        <v>0</v>
      </c>
      <c r="AA703">
        <v>0</v>
      </c>
      <c r="AB703" t="s">
        <v>3703</v>
      </c>
      <c r="AC703">
        <v>0</v>
      </c>
      <c r="AD703">
        <v>2.4956132171382699E-2</v>
      </c>
      <c r="AE703">
        <v>0</v>
      </c>
      <c r="AF703">
        <v>0</v>
      </c>
      <c r="AH703">
        <v>0</v>
      </c>
      <c r="AI703" t="s">
        <v>3703</v>
      </c>
      <c r="AJ703">
        <v>0</v>
      </c>
      <c r="AK703">
        <v>4.5096096375914399E-2</v>
      </c>
      <c r="AL703">
        <v>0</v>
      </c>
      <c r="AM703">
        <v>0</v>
      </c>
      <c r="AO703">
        <v>0</v>
      </c>
      <c r="AP703" t="s">
        <v>3703</v>
      </c>
      <c r="AQ703">
        <v>0</v>
      </c>
      <c r="AR703">
        <v>1.9356720988639602E-2</v>
      </c>
      <c r="AS703">
        <v>0</v>
      </c>
      <c r="AT703">
        <v>0</v>
      </c>
      <c r="AV703">
        <v>0</v>
      </c>
      <c r="AW703" t="s">
        <v>3703</v>
      </c>
      <c r="AX703">
        <v>0</v>
      </c>
      <c r="AY703">
        <v>2.6189135064441899E-2</v>
      </c>
      <c r="AZ703">
        <v>0</v>
      </c>
      <c r="BA703">
        <v>0</v>
      </c>
      <c r="BD703" s="5" t="s">
        <v>2698</v>
      </c>
      <c r="BE703" s="2" t="s">
        <v>1698</v>
      </c>
      <c r="BF703">
        <f t="shared" si="140"/>
        <v>0</v>
      </c>
      <c r="BG703">
        <f t="shared" si="141"/>
        <v>0</v>
      </c>
      <c r="BH703">
        <f t="shared" si="142"/>
        <v>0</v>
      </c>
      <c r="BI703">
        <f t="shared" si="143"/>
        <v>0</v>
      </c>
      <c r="BJ703">
        <f t="shared" si="144"/>
        <v>0</v>
      </c>
      <c r="BK703">
        <f t="shared" si="145"/>
        <v>0</v>
      </c>
      <c r="BL703">
        <f t="shared" si="146"/>
        <v>0</v>
      </c>
      <c r="BN703">
        <f t="shared" si="147"/>
        <v>0</v>
      </c>
      <c r="BO703">
        <f t="shared" si="148"/>
        <v>0</v>
      </c>
      <c r="BP703">
        <f t="shared" si="149"/>
        <v>0</v>
      </c>
      <c r="BQ703">
        <f t="shared" si="150"/>
        <v>0</v>
      </c>
      <c r="BR703">
        <f t="shared" si="151"/>
        <v>0</v>
      </c>
      <c r="BS703">
        <f t="shared" si="152"/>
        <v>0</v>
      </c>
      <c r="BT703">
        <f t="shared" si="153"/>
        <v>0</v>
      </c>
    </row>
    <row r="704" spans="1:72" ht="15" customHeight="1" x14ac:dyDescent="0.3">
      <c r="B704" s="2" t="s">
        <v>702</v>
      </c>
      <c r="C704" s="2" t="s">
        <v>1699</v>
      </c>
      <c r="D704" s="5" t="s">
        <v>2699</v>
      </c>
      <c r="F704">
        <v>0</v>
      </c>
      <c r="G704" t="s">
        <v>3704</v>
      </c>
      <c r="H704">
        <v>0</v>
      </c>
      <c r="I704">
        <v>3.0497439063415299E-2</v>
      </c>
      <c r="J704" s="126">
        <v>0</v>
      </c>
      <c r="K704" s="126">
        <v>0</v>
      </c>
      <c r="M704">
        <v>0</v>
      </c>
      <c r="N704" t="s">
        <v>3704</v>
      </c>
      <c r="O704">
        <v>0</v>
      </c>
      <c r="P704">
        <v>2.3579393250412799E-2</v>
      </c>
      <c r="Q704">
        <v>0</v>
      </c>
      <c r="R704">
        <v>0</v>
      </c>
      <c r="T704">
        <v>0</v>
      </c>
      <c r="U704" t="s">
        <v>3704</v>
      </c>
      <c r="V704">
        <v>0</v>
      </c>
      <c r="W704">
        <v>2.1077231150586E-2</v>
      </c>
      <c r="X704">
        <v>0</v>
      </c>
      <c r="Y704">
        <v>0</v>
      </c>
      <c r="AA704">
        <v>0</v>
      </c>
      <c r="AB704" t="s">
        <v>3704</v>
      </c>
      <c r="AC704">
        <v>0</v>
      </c>
      <c r="AD704">
        <v>2.4956132171346301E-2</v>
      </c>
      <c r="AE704">
        <v>0</v>
      </c>
      <c r="AF704">
        <v>0</v>
      </c>
      <c r="AH704">
        <v>0</v>
      </c>
      <c r="AI704" t="s">
        <v>3704</v>
      </c>
      <c r="AJ704">
        <v>0</v>
      </c>
      <c r="AK704">
        <v>4.5096096375915898E-2</v>
      </c>
      <c r="AL704">
        <v>0</v>
      </c>
      <c r="AM704">
        <v>0</v>
      </c>
      <c r="AO704">
        <v>0</v>
      </c>
      <c r="AP704" t="s">
        <v>3704</v>
      </c>
      <c r="AQ704">
        <v>0</v>
      </c>
      <c r="AR704">
        <v>1.9356720988593101E-2</v>
      </c>
      <c r="AS704">
        <v>0</v>
      </c>
      <c r="AT704">
        <v>0</v>
      </c>
      <c r="AV704">
        <v>0</v>
      </c>
      <c r="AW704" t="s">
        <v>3704</v>
      </c>
      <c r="AX704">
        <v>0</v>
      </c>
      <c r="AY704">
        <v>2.6189135064398201E-2</v>
      </c>
      <c r="AZ704">
        <v>0</v>
      </c>
      <c r="BA704">
        <v>0</v>
      </c>
      <c r="BD704" s="5" t="s">
        <v>2699</v>
      </c>
      <c r="BE704" s="2" t="s">
        <v>1699</v>
      </c>
      <c r="BF704">
        <f t="shared" si="140"/>
        <v>0</v>
      </c>
      <c r="BG704">
        <f t="shared" si="141"/>
        <v>0</v>
      </c>
      <c r="BH704">
        <f t="shared" si="142"/>
        <v>0</v>
      </c>
      <c r="BI704">
        <f t="shared" si="143"/>
        <v>0</v>
      </c>
      <c r="BJ704">
        <f t="shared" si="144"/>
        <v>0</v>
      </c>
      <c r="BK704">
        <f t="shared" si="145"/>
        <v>0</v>
      </c>
      <c r="BL704">
        <f t="shared" si="146"/>
        <v>0</v>
      </c>
      <c r="BN704">
        <f t="shared" si="147"/>
        <v>0</v>
      </c>
      <c r="BO704">
        <f t="shared" si="148"/>
        <v>0</v>
      </c>
      <c r="BP704">
        <f t="shared" si="149"/>
        <v>0</v>
      </c>
      <c r="BQ704">
        <f t="shared" si="150"/>
        <v>0</v>
      </c>
      <c r="BR704">
        <f t="shared" si="151"/>
        <v>0</v>
      </c>
      <c r="BS704">
        <f t="shared" si="152"/>
        <v>0</v>
      </c>
      <c r="BT704">
        <f t="shared" si="153"/>
        <v>0</v>
      </c>
    </row>
    <row r="705" spans="2:72" ht="15" customHeight="1" x14ac:dyDescent="0.3">
      <c r="B705" s="2" t="s">
        <v>703</v>
      </c>
      <c r="C705" s="2" t="s">
        <v>1700</v>
      </c>
      <c r="D705" s="5" t="s">
        <v>2700</v>
      </c>
      <c r="F705">
        <v>0.49336556762318701</v>
      </c>
      <c r="G705" t="s">
        <v>3705</v>
      </c>
      <c r="H705">
        <v>0.48843148790672303</v>
      </c>
      <c r="I705">
        <v>0.67283933611304303</v>
      </c>
      <c r="J705" s="126">
        <v>0.38681069162873899</v>
      </c>
      <c r="K705" s="126">
        <v>0.48398431882878901</v>
      </c>
      <c r="M705">
        <v>0.38145020461229301</v>
      </c>
      <c r="N705" t="s">
        <v>3705</v>
      </c>
      <c r="O705">
        <v>0.37763537262878799</v>
      </c>
      <c r="P705">
        <v>0.52021210381826699</v>
      </c>
      <c r="Q705">
        <v>0.31515347288484502</v>
      </c>
      <c r="R705">
        <v>0.44657686090920401</v>
      </c>
      <c r="T705">
        <v>0.34098926208980601</v>
      </c>
      <c r="U705" t="s">
        <v>3705</v>
      </c>
      <c r="V705">
        <v>0.33757924662950201</v>
      </c>
      <c r="W705">
        <v>0.46502623765138701</v>
      </c>
      <c r="X705">
        <v>0.18155350331539899</v>
      </c>
      <c r="Y705">
        <v>0.43580993072862401</v>
      </c>
      <c r="AA705">
        <v>0.40515793845668202</v>
      </c>
      <c r="AB705" t="s">
        <v>3705</v>
      </c>
      <c r="AC705">
        <v>0.40110615382332099</v>
      </c>
      <c r="AD705">
        <v>0.54974424921806497</v>
      </c>
      <c r="AE705">
        <v>0.34324852951192503</v>
      </c>
      <c r="AF705">
        <v>0.34324852951192503</v>
      </c>
      <c r="AH705">
        <v>0.729560935067184</v>
      </c>
      <c r="AI705" t="s">
        <v>3705</v>
      </c>
      <c r="AJ705">
        <v>0.72226498690554297</v>
      </c>
      <c r="AK705">
        <v>0.99494604966139399</v>
      </c>
      <c r="AL705">
        <v>0.38181578001899702</v>
      </c>
      <c r="AM705">
        <v>0.381815780018883</v>
      </c>
      <c r="AO705">
        <v>0.31313590858769702</v>
      </c>
      <c r="AP705" t="s">
        <v>3705</v>
      </c>
      <c r="AQ705">
        <v>0.31000424877254301</v>
      </c>
      <c r="AR705">
        <v>0.427047888348284</v>
      </c>
      <c r="AS705">
        <v>9.8775424187351801E-2</v>
      </c>
      <c r="AT705">
        <v>0.139004285526312</v>
      </c>
      <c r="AV705">
        <v>0.43372674838974501</v>
      </c>
      <c r="AW705" t="s">
        <v>3705</v>
      </c>
      <c r="AX705">
        <v>0.42812783393742398</v>
      </c>
      <c r="AY705">
        <v>0.55816756316994498</v>
      </c>
      <c r="AZ705">
        <v>0.371736427560109</v>
      </c>
      <c r="BA705">
        <v>0.38567250506957901</v>
      </c>
      <c r="BD705" s="5" t="s">
        <v>2700</v>
      </c>
      <c r="BE705" s="2" t="s">
        <v>1700</v>
      </c>
      <c r="BF705">
        <f t="shared" si="140"/>
        <v>0.10655487599444802</v>
      </c>
      <c r="BG705">
        <f t="shared" si="141"/>
        <v>6.6296731727447988E-2</v>
      </c>
      <c r="BH705">
        <f t="shared" si="142"/>
        <v>0.15943575877440702</v>
      </c>
      <c r="BI705">
        <f t="shared" si="143"/>
        <v>6.1909408944756994E-2</v>
      </c>
      <c r="BJ705">
        <f t="shared" si="144"/>
        <v>0.34774515504818698</v>
      </c>
      <c r="BK705">
        <f t="shared" si="145"/>
        <v>-0.21436048440034522</v>
      </c>
      <c r="BL705">
        <f t="shared" si="146"/>
        <v>-6.1990320829636014E-2</v>
      </c>
      <c r="BN705">
        <f t="shared" si="147"/>
        <v>-9.7173627200050017E-2</v>
      </c>
      <c r="BO705">
        <f t="shared" si="148"/>
        <v>-0.13142338802435899</v>
      </c>
      <c r="BP705">
        <f t="shared" si="149"/>
        <v>-0.25425642741322502</v>
      </c>
      <c r="BQ705">
        <f t="shared" si="150"/>
        <v>0</v>
      </c>
      <c r="BR705">
        <f t="shared" si="151"/>
        <v>1.1401990462900358E-13</v>
      </c>
      <c r="BS705">
        <f t="shared" si="152"/>
        <v>-4.0228861338960198E-2</v>
      </c>
      <c r="BT705">
        <f t="shared" si="153"/>
        <v>-1.3936077509470013E-2</v>
      </c>
    </row>
    <row r="706" spans="2:72" ht="15" customHeight="1" x14ac:dyDescent="0.3">
      <c r="B706" s="2" t="s">
        <v>704</v>
      </c>
      <c r="C706" s="2" t="s">
        <v>1701</v>
      </c>
      <c r="D706" s="5" t="s">
        <v>2701</v>
      </c>
      <c r="F706">
        <v>5.9489151646403102E-2</v>
      </c>
      <c r="G706" t="s">
        <v>3706</v>
      </c>
      <c r="H706">
        <v>5.8894208999959098E-2</v>
      </c>
      <c r="I706">
        <v>0.35955917891510603</v>
      </c>
      <c r="J706" s="126">
        <v>4.6640952273264702E-2</v>
      </c>
      <c r="K706" s="126">
        <v>5.8357977181117397E-2</v>
      </c>
      <c r="M706">
        <v>4.59945941851174E-2</v>
      </c>
      <c r="N706" t="s">
        <v>3706</v>
      </c>
      <c r="O706">
        <v>4.5534608460002297E-2</v>
      </c>
      <c r="P706">
        <v>0.27799667018621199</v>
      </c>
      <c r="Q706">
        <v>3.8000650979142903E-2</v>
      </c>
      <c r="R706">
        <v>5.3847451755473202E-2</v>
      </c>
      <c r="T706">
        <v>4.1115884961300302E-2</v>
      </c>
      <c r="U706" t="s">
        <v>3706</v>
      </c>
      <c r="V706">
        <v>4.0704711300009001E-2</v>
      </c>
      <c r="W706">
        <v>0.248498718403425</v>
      </c>
      <c r="X706">
        <v>2.1891401831567198E-2</v>
      </c>
      <c r="Y706">
        <v>5.2549194267953701E-2</v>
      </c>
      <c r="AA706">
        <v>4.8853230998133802E-2</v>
      </c>
      <c r="AB706" t="s">
        <v>3706</v>
      </c>
      <c r="AC706">
        <v>4.8364673940000102E-2</v>
      </c>
      <c r="AD706">
        <v>0.26518538189213797</v>
      </c>
      <c r="AE706">
        <v>4.1388303449934903E-2</v>
      </c>
      <c r="AF706">
        <v>4.1388303449934903E-2</v>
      </c>
      <c r="AH706">
        <v>8.7969173265605605E-2</v>
      </c>
      <c r="AI706" t="s">
        <v>3706</v>
      </c>
      <c r="AJ706">
        <v>8.7089440679960703E-2</v>
      </c>
      <c r="AK706">
        <v>0.53167812996309805</v>
      </c>
      <c r="AL706">
        <v>4.6038674624128403E-2</v>
      </c>
      <c r="AM706">
        <v>4.6038674624128403E-2</v>
      </c>
      <c r="AO706">
        <v>3.7757376627723702E-2</v>
      </c>
      <c r="AP706" t="s">
        <v>3706</v>
      </c>
      <c r="AQ706">
        <v>3.7379766599997297E-2</v>
      </c>
      <c r="AR706">
        <v>0.22821178759420499</v>
      </c>
      <c r="AS706">
        <v>1.1910166768871E-2</v>
      </c>
      <c r="AT706">
        <v>1.6760892052161601E-2</v>
      </c>
      <c r="AV706">
        <v>5.2298007808644797E-2</v>
      </c>
      <c r="AW706" t="s">
        <v>3706</v>
      </c>
      <c r="AX706">
        <v>5.1622900560005298E-2</v>
      </c>
      <c r="AY706">
        <v>0.22327560103747099</v>
      </c>
      <c r="AZ706">
        <v>4.4823324047911201E-2</v>
      </c>
      <c r="BA706">
        <v>4.65037117415932E-2</v>
      </c>
      <c r="BD706" s="5" t="s">
        <v>2701</v>
      </c>
      <c r="BE706" s="2" t="s">
        <v>1701</v>
      </c>
      <c r="BF706">
        <f t="shared" si="140"/>
        <v>1.28481993731384E-2</v>
      </c>
      <c r="BG706">
        <f t="shared" si="141"/>
        <v>7.9939432059744978E-3</v>
      </c>
      <c r="BH706">
        <f t="shared" si="142"/>
        <v>1.9224483129733103E-2</v>
      </c>
      <c r="BI706">
        <f t="shared" si="143"/>
        <v>7.4649275481988991E-3</v>
      </c>
      <c r="BJ706">
        <f t="shared" si="144"/>
        <v>4.1930498641477201E-2</v>
      </c>
      <c r="BK706">
        <f t="shared" si="145"/>
        <v>-2.58472098588527E-2</v>
      </c>
      <c r="BL706">
        <f t="shared" si="146"/>
        <v>-7.474683760733597E-3</v>
      </c>
      <c r="BN706">
        <f t="shared" si="147"/>
        <v>-1.1717024907852695E-2</v>
      </c>
      <c r="BO706">
        <f t="shared" si="148"/>
        <v>-1.58468007763303E-2</v>
      </c>
      <c r="BP706">
        <f t="shared" si="149"/>
        <v>-3.0657792436386503E-2</v>
      </c>
      <c r="BQ706">
        <f t="shared" si="150"/>
        <v>0</v>
      </c>
      <c r="BR706">
        <f t="shared" si="151"/>
        <v>0</v>
      </c>
      <c r="BS706">
        <f t="shared" si="152"/>
        <v>-4.8507252832906012E-3</v>
      </c>
      <c r="BT706">
        <f t="shared" si="153"/>
        <v>-1.6803876936819992E-3</v>
      </c>
    </row>
    <row r="707" spans="2:72" ht="15" customHeight="1" x14ac:dyDescent="0.3">
      <c r="B707" s="2" t="s">
        <v>705</v>
      </c>
      <c r="C707" s="2" t="s">
        <v>1702</v>
      </c>
      <c r="D707" s="5" t="s">
        <v>2702</v>
      </c>
      <c r="F707">
        <v>0.49336556762321498</v>
      </c>
      <c r="G707" t="s">
        <v>3707</v>
      </c>
      <c r="H707">
        <v>0.48843148790667801</v>
      </c>
      <c r="I707">
        <v>0.67283933611306201</v>
      </c>
      <c r="J707" s="126">
        <v>0.38681069162871801</v>
      </c>
      <c r="K707" s="126">
        <v>0.48398431882881499</v>
      </c>
      <c r="M707">
        <v>0.38145020461228402</v>
      </c>
      <c r="N707" t="s">
        <v>3707</v>
      </c>
      <c r="O707">
        <v>0.37763537262873798</v>
      </c>
      <c r="P707">
        <v>0.52021210381824301</v>
      </c>
      <c r="Q707">
        <v>0.31515347288484702</v>
      </c>
      <c r="R707">
        <v>0.446576860909148</v>
      </c>
      <c r="T707">
        <v>0.340989262089822</v>
      </c>
      <c r="U707" t="s">
        <v>3707</v>
      </c>
      <c r="V707">
        <v>0.33757924662952699</v>
      </c>
      <c r="W707">
        <v>0.46502623765143802</v>
      </c>
      <c r="X707">
        <v>0.18155350331543499</v>
      </c>
      <c r="Y707">
        <v>0.43580993072857099</v>
      </c>
      <c r="AA707">
        <v>0.40515793845673198</v>
      </c>
      <c r="AB707" t="s">
        <v>3707</v>
      </c>
      <c r="AC707">
        <v>0.40110615382332099</v>
      </c>
      <c r="AD707">
        <v>0.54974424921800902</v>
      </c>
      <c r="AE707">
        <v>0.34324852951194801</v>
      </c>
      <c r="AF707">
        <v>0.34324852951194201</v>
      </c>
      <c r="AH707">
        <v>0.729560935067181</v>
      </c>
      <c r="AI707" t="s">
        <v>3707</v>
      </c>
      <c r="AJ707">
        <v>0.72226498690552199</v>
      </c>
      <c r="AK707">
        <v>0.99494604966143496</v>
      </c>
      <c r="AL707">
        <v>0.38181578001896799</v>
      </c>
      <c r="AM707">
        <v>0.38181578001893302</v>
      </c>
      <c r="AO707">
        <v>0.313135908587725</v>
      </c>
      <c r="AP707" t="s">
        <v>3707</v>
      </c>
      <c r="AQ707">
        <v>0.310004248772494</v>
      </c>
      <c r="AR707">
        <v>0.42704788834826302</v>
      </c>
      <c r="AS707">
        <v>9.8775424187404995E-2</v>
      </c>
      <c r="AT707">
        <v>0.13900428552633301</v>
      </c>
      <c r="AV707">
        <v>0.43372674838976799</v>
      </c>
      <c r="AW707" t="s">
        <v>3707</v>
      </c>
      <c r="AX707">
        <v>0.42812783393738202</v>
      </c>
      <c r="AY707">
        <v>0.55816756316998095</v>
      </c>
      <c r="AZ707">
        <v>0.37173642756006797</v>
      </c>
      <c r="BA707">
        <v>0.38567250506961398</v>
      </c>
      <c r="BD707" s="5" t="s">
        <v>2702</v>
      </c>
      <c r="BE707" s="2" t="s">
        <v>1702</v>
      </c>
      <c r="BF707">
        <f t="shared" si="140"/>
        <v>0.10655487599449698</v>
      </c>
      <c r="BG707">
        <f t="shared" si="141"/>
        <v>6.6296731727436997E-2</v>
      </c>
      <c r="BH707">
        <f t="shared" si="142"/>
        <v>0.15943575877438701</v>
      </c>
      <c r="BI707">
        <f t="shared" si="143"/>
        <v>6.1909408944783972E-2</v>
      </c>
      <c r="BJ707">
        <f t="shared" si="144"/>
        <v>0.34774515504821302</v>
      </c>
      <c r="BK707">
        <f t="shared" si="145"/>
        <v>-0.21436048440032002</v>
      </c>
      <c r="BL707">
        <f t="shared" si="146"/>
        <v>-6.1990320829700019E-2</v>
      </c>
      <c r="BN707">
        <f t="shared" si="147"/>
        <v>-9.7173627200096979E-2</v>
      </c>
      <c r="BO707">
        <f t="shared" si="148"/>
        <v>-0.13142338802430098</v>
      </c>
      <c r="BP707">
        <f t="shared" si="149"/>
        <v>-0.25425642741313603</v>
      </c>
      <c r="BQ707">
        <f t="shared" si="150"/>
        <v>5.9952043329758453E-15</v>
      </c>
      <c r="BR707">
        <f t="shared" si="151"/>
        <v>3.4972025275692431E-14</v>
      </c>
      <c r="BS707">
        <f t="shared" si="152"/>
        <v>-4.0228861338928015E-2</v>
      </c>
      <c r="BT707">
        <f t="shared" si="153"/>
        <v>-1.3936077509546008E-2</v>
      </c>
    </row>
    <row r="708" spans="2:72" ht="15" customHeight="1" x14ac:dyDescent="0.3">
      <c r="B708" s="2" t="s">
        <v>706</v>
      </c>
      <c r="C708" s="2" t="s">
        <v>1703</v>
      </c>
      <c r="D708" s="5" t="s">
        <v>2703</v>
      </c>
      <c r="F708">
        <v>9.9148586077432196E-2</v>
      </c>
      <c r="G708" t="s">
        <v>3708</v>
      </c>
      <c r="H708">
        <v>9.8157015E-2</v>
      </c>
      <c r="I708">
        <v>0.33060388248380301</v>
      </c>
      <c r="J708" s="126">
        <v>7.7734920455390405E-2</v>
      </c>
      <c r="K708" s="126">
        <v>9.7263295301901795E-2</v>
      </c>
      <c r="M708">
        <v>7.6657656975236604E-2</v>
      </c>
      <c r="N708" t="s">
        <v>3708</v>
      </c>
      <c r="O708">
        <v>7.5891014100000001E-2</v>
      </c>
      <c r="P708">
        <v>0.25560958282732299</v>
      </c>
      <c r="Q708">
        <v>6.33344182984973E-2</v>
      </c>
      <c r="R708">
        <v>8.9745752925871697E-2</v>
      </c>
      <c r="T708">
        <v>6.85264749355428E-2</v>
      </c>
      <c r="U708" t="s">
        <v>3708</v>
      </c>
      <c r="V708">
        <v>6.7841185499999998E-2</v>
      </c>
      <c r="W708">
        <v>0.22848865317566899</v>
      </c>
      <c r="X708">
        <v>3.6485669719206602E-2</v>
      </c>
      <c r="Y708">
        <v>8.7581990446567101E-2</v>
      </c>
      <c r="AA708">
        <v>8.1422051663545394E-2</v>
      </c>
      <c r="AB708" t="s">
        <v>3708</v>
      </c>
      <c r="AC708">
        <v>8.0607789900000004E-2</v>
      </c>
      <c r="AD708">
        <v>0.26240361425917402</v>
      </c>
      <c r="AE708">
        <v>6.89805057499632E-2</v>
      </c>
      <c r="AF708">
        <v>6.8980505749963103E-2</v>
      </c>
      <c r="AH708">
        <v>0.146615288776062</v>
      </c>
      <c r="AI708" t="s">
        <v>3708</v>
      </c>
      <c r="AJ708">
        <v>0.1451490678</v>
      </c>
      <c r="AK708">
        <v>0.48886469312680902</v>
      </c>
      <c r="AL708">
        <v>7.67311243735668E-2</v>
      </c>
      <c r="AM708">
        <v>7.6731124373561305E-2</v>
      </c>
      <c r="AO708">
        <v>6.2928961046295806E-2</v>
      </c>
      <c r="AP708" t="s">
        <v>3708</v>
      </c>
      <c r="AQ708">
        <v>6.2299610999999998E-2</v>
      </c>
      <c r="AR708">
        <v>0.20983361046733001</v>
      </c>
      <c r="AS708">
        <v>1.9850277948175801E-2</v>
      </c>
      <c r="AT708">
        <v>4.2618941832103199E-2</v>
      </c>
      <c r="AV708">
        <v>8.7163346347771495E-2</v>
      </c>
      <c r="AW708" t="s">
        <v>3708</v>
      </c>
      <c r="AX708">
        <v>8.6038167600000007E-2</v>
      </c>
      <c r="AY708">
        <v>0.21874445704332901</v>
      </c>
      <c r="AZ708">
        <v>7.4705540079773702E-2</v>
      </c>
      <c r="BA708">
        <v>7.75061862359194E-2</v>
      </c>
      <c r="BD708" s="5" t="s">
        <v>2703</v>
      </c>
      <c r="BE708" s="2" t="s">
        <v>1703</v>
      </c>
      <c r="BF708">
        <f t="shared" ref="BF708:BF771" si="154">F708-J708</f>
        <v>2.1413665622041791E-2</v>
      </c>
      <c r="BG708">
        <f t="shared" ref="BG708:BG771" si="155">M708-Q708</f>
        <v>1.3323238676739305E-2</v>
      </c>
      <c r="BH708">
        <f t="shared" ref="BH708:BH771" si="156">T708-X708</f>
        <v>3.2040805216336198E-2</v>
      </c>
      <c r="BI708">
        <f t="shared" ref="BI708:BI771" si="157">AA708-AE708</f>
        <v>1.2441545913582194E-2</v>
      </c>
      <c r="BJ708">
        <f t="shared" ref="BJ708:BJ771" si="158">AH708-AL708</f>
        <v>6.9884164402495202E-2</v>
      </c>
      <c r="BK708">
        <f t="shared" ref="BK708:BK771" si="159">AS708-AO708</f>
        <v>-4.3078683098120005E-2</v>
      </c>
      <c r="BL708">
        <f t="shared" ref="BL708:BL771" si="160">AZ708-AV708</f>
        <v>-1.2457806267997792E-2</v>
      </c>
      <c r="BN708">
        <f t="shared" ref="BN708:BN771" si="161">J708-K708</f>
        <v>-1.952837484651139E-2</v>
      </c>
      <c r="BO708">
        <f t="shared" ref="BO708:BO771" si="162">Q708-R708</f>
        <v>-2.6411334627374397E-2</v>
      </c>
      <c r="BP708">
        <f t="shared" ref="BP708:BP771" si="163">X708-Y708</f>
        <v>-5.1096320727360499E-2</v>
      </c>
      <c r="BQ708">
        <f t="shared" ref="BQ708:BQ771" si="164">AE708-AF708</f>
        <v>0</v>
      </c>
      <c r="BR708">
        <f t="shared" ref="BR708:BR771" si="165">AL708-AM708</f>
        <v>5.4956039718945249E-15</v>
      </c>
      <c r="BS708">
        <f t="shared" ref="BS708:BS771" si="166">AS708-AT708</f>
        <v>-2.2768663883927398E-2</v>
      </c>
      <c r="BT708">
        <f t="shared" ref="BT708:BT771" si="167">AZ708-BA708</f>
        <v>-2.8006461561456975E-3</v>
      </c>
    </row>
    <row r="709" spans="2:72" ht="15" customHeight="1" x14ac:dyDescent="0.3">
      <c r="B709" s="2" t="s">
        <v>707</v>
      </c>
      <c r="C709" s="2" t="s">
        <v>1704</v>
      </c>
      <c r="D709" s="5" t="s">
        <v>2704</v>
      </c>
      <c r="F709">
        <v>0.49336556762318701</v>
      </c>
      <c r="G709" t="s">
        <v>3709</v>
      </c>
      <c r="H709">
        <v>0.48843148790672303</v>
      </c>
      <c r="I709">
        <v>0.67283933611304303</v>
      </c>
      <c r="J709" s="126">
        <v>0.38681069162873899</v>
      </c>
      <c r="K709" s="126">
        <v>0.48398431882878901</v>
      </c>
      <c r="M709">
        <v>0.38145020461229301</v>
      </c>
      <c r="N709" t="s">
        <v>3709</v>
      </c>
      <c r="O709">
        <v>0.37763537262878799</v>
      </c>
      <c r="P709">
        <v>0.52021210381826699</v>
      </c>
      <c r="Q709">
        <v>0.31515347288484502</v>
      </c>
      <c r="R709">
        <v>0.44657686090920401</v>
      </c>
      <c r="T709">
        <v>0.34098926208980601</v>
      </c>
      <c r="U709" t="s">
        <v>3709</v>
      </c>
      <c r="V709">
        <v>0.33757924662950201</v>
      </c>
      <c r="W709">
        <v>0.46502623765138701</v>
      </c>
      <c r="X709">
        <v>0.18155350331539899</v>
      </c>
      <c r="Y709">
        <v>0.43580993072862401</v>
      </c>
      <c r="AA709">
        <v>0.40515793845668202</v>
      </c>
      <c r="AB709" t="s">
        <v>3709</v>
      </c>
      <c r="AC709">
        <v>0.40110615382332099</v>
      </c>
      <c r="AD709">
        <v>0.54974424921806497</v>
      </c>
      <c r="AE709">
        <v>0.34324852951192503</v>
      </c>
      <c r="AF709">
        <v>0.34324852951192503</v>
      </c>
      <c r="AH709">
        <v>0.729560935067184</v>
      </c>
      <c r="AI709" t="s">
        <v>3709</v>
      </c>
      <c r="AJ709">
        <v>0.72226498690554297</v>
      </c>
      <c r="AK709">
        <v>0.99494604966139399</v>
      </c>
      <c r="AL709">
        <v>0.38181578001899702</v>
      </c>
      <c r="AM709">
        <v>0.381815780018883</v>
      </c>
      <c r="AO709">
        <v>0.31313590858769702</v>
      </c>
      <c r="AP709" t="s">
        <v>3709</v>
      </c>
      <c r="AQ709">
        <v>0.31000424877254301</v>
      </c>
      <c r="AR709">
        <v>0.427047888348284</v>
      </c>
      <c r="AS709">
        <v>9.8775424187351801E-2</v>
      </c>
      <c r="AT709">
        <v>0.139004285526312</v>
      </c>
      <c r="AV709">
        <v>0.43372674838974501</v>
      </c>
      <c r="AW709" t="s">
        <v>3709</v>
      </c>
      <c r="AX709">
        <v>0.42812783393742398</v>
      </c>
      <c r="AY709">
        <v>0.55816756316994498</v>
      </c>
      <c r="AZ709">
        <v>0.371736427560109</v>
      </c>
      <c r="BA709">
        <v>0.38567250506957901</v>
      </c>
      <c r="BD709" s="5" t="s">
        <v>2704</v>
      </c>
      <c r="BE709" s="2" t="s">
        <v>1704</v>
      </c>
      <c r="BF709">
        <f t="shared" si="154"/>
        <v>0.10655487599444802</v>
      </c>
      <c r="BG709">
        <f t="shared" si="155"/>
        <v>6.6296731727447988E-2</v>
      </c>
      <c r="BH709">
        <f t="shared" si="156"/>
        <v>0.15943575877440702</v>
      </c>
      <c r="BI709">
        <f t="shared" si="157"/>
        <v>6.1909408944756994E-2</v>
      </c>
      <c r="BJ709">
        <f t="shared" si="158"/>
        <v>0.34774515504818698</v>
      </c>
      <c r="BK709">
        <f t="shared" si="159"/>
        <v>-0.21436048440034522</v>
      </c>
      <c r="BL709">
        <f t="shared" si="160"/>
        <v>-6.1990320829636014E-2</v>
      </c>
      <c r="BN709">
        <f t="shared" si="161"/>
        <v>-9.7173627200050017E-2</v>
      </c>
      <c r="BO709">
        <f t="shared" si="162"/>
        <v>-0.13142338802435899</v>
      </c>
      <c r="BP709">
        <f t="shared" si="163"/>
        <v>-0.25425642741322502</v>
      </c>
      <c r="BQ709">
        <f t="shared" si="164"/>
        <v>0</v>
      </c>
      <c r="BR709">
        <f t="shared" si="165"/>
        <v>1.1401990462900358E-13</v>
      </c>
      <c r="BS709">
        <f t="shared" si="166"/>
        <v>-4.0228861338960198E-2</v>
      </c>
      <c r="BT709">
        <f t="shared" si="167"/>
        <v>-1.3936077509470013E-2</v>
      </c>
    </row>
    <row r="710" spans="2:72" ht="15" customHeight="1" x14ac:dyDescent="0.3">
      <c r="B710" s="2" t="s">
        <v>708</v>
      </c>
      <c r="C710" s="2" t="s">
        <v>1705</v>
      </c>
      <c r="D710" s="5" t="s">
        <v>2705</v>
      </c>
      <c r="F710">
        <v>9.9148586077432196E-2</v>
      </c>
      <c r="G710" t="s">
        <v>3710</v>
      </c>
      <c r="H710">
        <v>9.8157015E-2</v>
      </c>
      <c r="I710">
        <v>0.33060388248380301</v>
      </c>
      <c r="J710" s="126">
        <v>7.7734920455390405E-2</v>
      </c>
      <c r="K710" s="126">
        <v>9.7263295301901795E-2</v>
      </c>
      <c r="M710">
        <v>7.6657656975236604E-2</v>
      </c>
      <c r="N710" t="s">
        <v>3710</v>
      </c>
      <c r="O710">
        <v>7.5891014100000001E-2</v>
      </c>
      <c r="P710">
        <v>0.25560958282732299</v>
      </c>
      <c r="Q710">
        <v>6.33344182984973E-2</v>
      </c>
      <c r="R710">
        <v>8.9745752925871697E-2</v>
      </c>
      <c r="T710">
        <v>6.85264749355428E-2</v>
      </c>
      <c r="U710" t="s">
        <v>3710</v>
      </c>
      <c r="V710">
        <v>6.7841185499999998E-2</v>
      </c>
      <c r="W710">
        <v>0.22848865317566899</v>
      </c>
      <c r="X710">
        <v>3.6485669719206602E-2</v>
      </c>
      <c r="Y710">
        <v>8.7581990446567101E-2</v>
      </c>
      <c r="AA710">
        <v>8.1422051663545394E-2</v>
      </c>
      <c r="AB710" t="s">
        <v>3710</v>
      </c>
      <c r="AC710">
        <v>8.0607789900000004E-2</v>
      </c>
      <c r="AD710">
        <v>0.26240361425917402</v>
      </c>
      <c r="AE710">
        <v>6.89805057499632E-2</v>
      </c>
      <c r="AF710">
        <v>6.8980505749963103E-2</v>
      </c>
      <c r="AH710">
        <v>0.146615288776062</v>
      </c>
      <c r="AI710" t="s">
        <v>3710</v>
      </c>
      <c r="AJ710">
        <v>0.1451490678</v>
      </c>
      <c r="AK710">
        <v>0.48886469312680902</v>
      </c>
      <c r="AL710">
        <v>7.67311243735668E-2</v>
      </c>
      <c r="AM710">
        <v>7.6731124373561305E-2</v>
      </c>
      <c r="AO710">
        <v>6.2928961046295806E-2</v>
      </c>
      <c r="AP710" t="s">
        <v>3710</v>
      </c>
      <c r="AQ710">
        <v>6.2299610999999998E-2</v>
      </c>
      <c r="AR710">
        <v>0.20983361046733001</v>
      </c>
      <c r="AS710">
        <v>1.9850277948175801E-2</v>
      </c>
      <c r="AT710">
        <v>4.2618941832103199E-2</v>
      </c>
      <c r="AV710">
        <v>8.7163346347771495E-2</v>
      </c>
      <c r="AW710" t="s">
        <v>3710</v>
      </c>
      <c r="AX710">
        <v>8.6038167600000007E-2</v>
      </c>
      <c r="AY710">
        <v>0.21874445704332901</v>
      </c>
      <c r="AZ710">
        <v>7.4705540079773702E-2</v>
      </c>
      <c r="BA710">
        <v>7.75061862359194E-2</v>
      </c>
      <c r="BD710" s="5" t="s">
        <v>2705</v>
      </c>
      <c r="BE710" s="2" t="s">
        <v>1705</v>
      </c>
      <c r="BF710">
        <f t="shared" si="154"/>
        <v>2.1413665622041791E-2</v>
      </c>
      <c r="BG710">
        <f t="shared" si="155"/>
        <v>1.3323238676739305E-2</v>
      </c>
      <c r="BH710">
        <f t="shared" si="156"/>
        <v>3.2040805216336198E-2</v>
      </c>
      <c r="BI710">
        <f t="shared" si="157"/>
        <v>1.2441545913582194E-2</v>
      </c>
      <c r="BJ710">
        <f t="shared" si="158"/>
        <v>6.9884164402495202E-2</v>
      </c>
      <c r="BK710">
        <f t="shared" si="159"/>
        <v>-4.3078683098120005E-2</v>
      </c>
      <c r="BL710">
        <f t="shared" si="160"/>
        <v>-1.2457806267997792E-2</v>
      </c>
      <c r="BN710">
        <f t="shared" si="161"/>
        <v>-1.952837484651139E-2</v>
      </c>
      <c r="BO710">
        <f t="shared" si="162"/>
        <v>-2.6411334627374397E-2</v>
      </c>
      <c r="BP710">
        <f t="shared" si="163"/>
        <v>-5.1096320727360499E-2</v>
      </c>
      <c r="BQ710">
        <f t="shared" si="164"/>
        <v>0</v>
      </c>
      <c r="BR710">
        <f t="shared" si="165"/>
        <v>5.4956039718945249E-15</v>
      </c>
      <c r="BS710">
        <f t="shared" si="166"/>
        <v>-2.2768663883927398E-2</v>
      </c>
      <c r="BT710">
        <f t="shared" si="167"/>
        <v>-2.8006461561456975E-3</v>
      </c>
    </row>
    <row r="711" spans="2:72" ht="15" customHeight="1" x14ac:dyDescent="0.3">
      <c r="B711" s="2" t="s">
        <v>709</v>
      </c>
      <c r="C711" s="2" t="s">
        <v>1706</v>
      </c>
      <c r="D711" s="5" t="s">
        <v>2706</v>
      </c>
      <c r="F711">
        <v>0.49336556762321498</v>
      </c>
      <c r="G711" t="s">
        <v>3711</v>
      </c>
      <c r="H711">
        <v>0.48843148790667801</v>
      </c>
      <c r="I711">
        <v>0.67283933611306201</v>
      </c>
      <c r="J711" s="126">
        <v>0.38681069162871801</v>
      </c>
      <c r="K711" s="126">
        <v>0.48398431882881499</v>
      </c>
      <c r="M711">
        <v>0.38145020461228402</v>
      </c>
      <c r="N711" t="s">
        <v>3711</v>
      </c>
      <c r="O711">
        <v>0.37763537262873798</v>
      </c>
      <c r="P711">
        <v>0.52021210381824301</v>
      </c>
      <c r="Q711">
        <v>0.31515347288484702</v>
      </c>
      <c r="R711">
        <v>0.446576860909148</v>
      </c>
      <c r="T711">
        <v>0.340989262089822</v>
      </c>
      <c r="U711" t="s">
        <v>3711</v>
      </c>
      <c r="V711">
        <v>0.33757924662952699</v>
      </c>
      <c r="W711">
        <v>0.46502623765143802</v>
      </c>
      <c r="X711">
        <v>0.18155350331543499</v>
      </c>
      <c r="Y711">
        <v>0.43580993072857099</v>
      </c>
      <c r="AA711">
        <v>0.40515793845673198</v>
      </c>
      <c r="AB711" t="s">
        <v>3711</v>
      </c>
      <c r="AC711">
        <v>0.40110615382332099</v>
      </c>
      <c r="AD711">
        <v>0.54974424921800902</v>
      </c>
      <c r="AE711">
        <v>0.34324852951194801</v>
      </c>
      <c r="AF711">
        <v>0.34324852951194201</v>
      </c>
      <c r="AH711">
        <v>0.729560935067181</v>
      </c>
      <c r="AI711" t="s">
        <v>3711</v>
      </c>
      <c r="AJ711">
        <v>0.72226498690552199</v>
      </c>
      <c r="AK711">
        <v>0.99494604966143496</v>
      </c>
      <c r="AL711">
        <v>0.38181578001896799</v>
      </c>
      <c r="AM711">
        <v>0.38181578001893302</v>
      </c>
      <c r="AO711">
        <v>0.313135908587725</v>
      </c>
      <c r="AP711" t="s">
        <v>3711</v>
      </c>
      <c r="AQ711">
        <v>0.310004248772494</v>
      </c>
      <c r="AR711">
        <v>0.42704788834826302</v>
      </c>
      <c r="AS711">
        <v>9.8775424187404995E-2</v>
      </c>
      <c r="AT711">
        <v>0.13900428552633301</v>
      </c>
      <c r="AV711">
        <v>0.43372674838976799</v>
      </c>
      <c r="AW711" t="s">
        <v>3711</v>
      </c>
      <c r="AX711">
        <v>0.42812783393738202</v>
      </c>
      <c r="AY711">
        <v>0.55816756316998095</v>
      </c>
      <c r="AZ711">
        <v>0.37173642756006797</v>
      </c>
      <c r="BA711">
        <v>0.38567250506961398</v>
      </c>
      <c r="BD711" s="5" t="s">
        <v>2706</v>
      </c>
      <c r="BE711" s="2" t="s">
        <v>1706</v>
      </c>
      <c r="BF711">
        <f t="shared" si="154"/>
        <v>0.10655487599449698</v>
      </c>
      <c r="BG711">
        <f t="shared" si="155"/>
        <v>6.6296731727436997E-2</v>
      </c>
      <c r="BH711">
        <f t="shared" si="156"/>
        <v>0.15943575877438701</v>
      </c>
      <c r="BI711">
        <f t="shared" si="157"/>
        <v>6.1909408944783972E-2</v>
      </c>
      <c r="BJ711">
        <f t="shared" si="158"/>
        <v>0.34774515504821302</v>
      </c>
      <c r="BK711">
        <f t="shared" si="159"/>
        <v>-0.21436048440032002</v>
      </c>
      <c r="BL711">
        <f t="shared" si="160"/>
        <v>-6.1990320829700019E-2</v>
      </c>
      <c r="BN711">
        <f t="shared" si="161"/>
        <v>-9.7173627200096979E-2</v>
      </c>
      <c r="BO711">
        <f t="shared" si="162"/>
        <v>-0.13142338802430098</v>
      </c>
      <c r="BP711">
        <f t="shared" si="163"/>
        <v>-0.25425642741313603</v>
      </c>
      <c r="BQ711">
        <f t="shared" si="164"/>
        <v>5.9952043329758453E-15</v>
      </c>
      <c r="BR711">
        <f t="shared" si="165"/>
        <v>3.4972025275692431E-14</v>
      </c>
      <c r="BS711">
        <f t="shared" si="166"/>
        <v>-4.0228861338928015E-2</v>
      </c>
      <c r="BT711">
        <f t="shared" si="167"/>
        <v>-1.3936077509546008E-2</v>
      </c>
    </row>
    <row r="712" spans="2:72" ht="15" customHeight="1" x14ac:dyDescent="0.3">
      <c r="B712" s="2" t="s">
        <v>710</v>
      </c>
      <c r="C712" s="2" t="s">
        <v>1707</v>
      </c>
      <c r="D712" s="5" t="s">
        <v>2707</v>
      </c>
      <c r="F712">
        <v>9.9148586077432196E-2</v>
      </c>
      <c r="G712" t="s">
        <v>3712</v>
      </c>
      <c r="H712">
        <v>9.8157015E-2</v>
      </c>
      <c r="I712">
        <v>0.33060388248380301</v>
      </c>
      <c r="J712" s="126">
        <v>7.7734920455390405E-2</v>
      </c>
      <c r="K712" s="126">
        <v>9.7263295301901795E-2</v>
      </c>
      <c r="L712" s="41"/>
      <c r="M712">
        <v>7.6657656975236604E-2</v>
      </c>
      <c r="N712" t="s">
        <v>3712</v>
      </c>
      <c r="O712">
        <v>7.5891014100000001E-2</v>
      </c>
      <c r="P712">
        <v>0.25560958282732299</v>
      </c>
      <c r="Q712">
        <v>6.33344182984973E-2</v>
      </c>
      <c r="R712">
        <v>8.9745752925871697E-2</v>
      </c>
      <c r="T712">
        <v>6.85264749355428E-2</v>
      </c>
      <c r="U712" t="s">
        <v>3712</v>
      </c>
      <c r="V712">
        <v>6.7841185499999998E-2</v>
      </c>
      <c r="W712">
        <v>0.22848865317566899</v>
      </c>
      <c r="X712">
        <v>3.6485669719206602E-2</v>
      </c>
      <c r="Y712">
        <v>8.7581990446567101E-2</v>
      </c>
      <c r="AA712">
        <v>8.1422051663545394E-2</v>
      </c>
      <c r="AB712" t="s">
        <v>3712</v>
      </c>
      <c r="AC712">
        <v>8.0607789900000004E-2</v>
      </c>
      <c r="AD712">
        <v>0.26240361425917402</v>
      </c>
      <c r="AE712">
        <v>6.89805057499632E-2</v>
      </c>
      <c r="AF712">
        <v>6.8980505749963103E-2</v>
      </c>
      <c r="AH712">
        <v>0.146615288776062</v>
      </c>
      <c r="AI712" t="s">
        <v>3712</v>
      </c>
      <c r="AJ712">
        <v>0.1451490678</v>
      </c>
      <c r="AK712">
        <v>0.48886469312680902</v>
      </c>
      <c r="AL712">
        <v>7.67311243735668E-2</v>
      </c>
      <c r="AM712">
        <v>7.6731124373561305E-2</v>
      </c>
      <c r="AO712">
        <v>6.2928961046295806E-2</v>
      </c>
      <c r="AP712" t="s">
        <v>3712</v>
      </c>
      <c r="AQ712">
        <v>6.2299610999999998E-2</v>
      </c>
      <c r="AR712">
        <v>0.20983361046733001</v>
      </c>
      <c r="AS712">
        <v>1.9850277948175801E-2</v>
      </c>
      <c r="AT712">
        <v>4.2618941832103199E-2</v>
      </c>
      <c r="AV712">
        <v>8.7163346347771495E-2</v>
      </c>
      <c r="AW712" t="s">
        <v>3712</v>
      </c>
      <c r="AX712">
        <v>8.6038167600000007E-2</v>
      </c>
      <c r="AY712">
        <v>0.21874445704332901</v>
      </c>
      <c r="AZ712">
        <v>7.4705540079773702E-2</v>
      </c>
      <c r="BA712">
        <v>7.75061862359194E-2</v>
      </c>
      <c r="BD712" s="5" t="s">
        <v>2707</v>
      </c>
      <c r="BE712" s="2" t="s">
        <v>1707</v>
      </c>
      <c r="BF712">
        <f t="shared" si="154"/>
        <v>2.1413665622041791E-2</v>
      </c>
      <c r="BG712">
        <f t="shared" si="155"/>
        <v>1.3323238676739305E-2</v>
      </c>
      <c r="BH712">
        <f t="shared" si="156"/>
        <v>3.2040805216336198E-2</v>
      </c>
      <c r="BI712">
        <f t="shared" si="157"/>
        <v>1.2441545913582194E-2</v>
      </c>
      <c r="BJ712">
        <f t="shared" si="158"/>
        <v>6.9884164402495202E-2</v>
      </c>
      <c r="BK712">
        <f t="shared" si="159"/>
        <v>-4.3078683098120005E-2</v>
      </c>
      <c r="BL712">
        <f t="shared" si="160"/>
        <v>-1.2457806267997792E-2</v>
      </c>
      <c r="BN712">
        <f t="shared" si="161"/>
        <v>-1.952837484651139E-2</v>
      </c>
      <c r="BO712">
        <f t="shared" si="162"/>
        <v>-2.6411334627374397E-2</v>
      </c>
      <c r="BP712">
        <f t="shared" si="163"/>
        <v>-5.1096320727360499E-2</v>
      </c>
      <c r="BQ712">
        <f t="shared" si="164"/>
        <v>0</v>
      </c>
      <c r="BR712">
        <f t="shared" si="165"/>
        <v>5.4956039718945249E-15</v>
      </c>
      <c r="BS712">
        <f t="shared" si="166"/>
        <v>-2.2768663883927398E-2</v>
      </c>
      <c r="BT712">
        <f t="shared" si="167"/>
        <v>-2.8006461561456975E-3</v>
      </c>
    </row>
    <row r="713" spans="2:72" ht="15" customHeight="1" x14ac:dyDescent="0.3">
      <c r="B713" s="2" t="s">
        <v>711</v>
      </c>
      <c r="C713" s="2" t="s">
        <v>1708</v>
      </c>
      <c r="D713" s="5" t="s">
        <v>2708</v>
      </c>
      <c r="F713">
        <v>0</v>
      </c>
      <c r="G713" t="s">
        <v>3713</v>
      </c>
      <c r="H713">
        <v>0</v>
      </c>
      <c r="I713">
        <v>0</v>
      </c>
      <c r="J713" s="126">
        <v>0</v>
      </c>
      <c r="K713" s="126">
        <v>0</v>
      </c>
      <c r="M713">
        <v>0</v>
      </c>
      <c r="N713" t="s">
        <v>3713</v>
      </c>
      <c r="O713">
        <v>0</v>
      </c>
      <c r="P713">
        <v>0</v>
      </c>
      <c r="Q713">
        <v>0</v>
      </c>
      <c r="R713">
        <v>0</v>
      </c>
      <c r="T713">
        <v>0</v>
      </c>
      <c r="U713" t="s">
        <v>3713</v>
      </c>
      <c r="V713">
        <v>0</v>
      </c>
      <c r="W713">
        <v>0</v>
      </c>
      <c r="X713">
        <v>0</v>
      </c>
      <c r="Y713">
        <v>0</v>
      </c>
      <c r="AA713">
        <v>0</v>
      </c>
      <c r="AB713" t="s">
        <v>3713</v>
      </c>
      <c r="AC713">
        <v>0</v>
      </c>
      <c r="AD713">
        <v>0</v>
      </c>
      <c r="AE713">
        <v>0</v>
      </c>
      <c r="AF713">
        <v>0</v>
      </c>
      <c r="AH713">
        <v>0</v>
      </c>
      <c r="AI713" t="s">
        <v>3713</v>
      </c>
      <c r="AJ713">
        <v>0</v>
      </c>
      <c r="AK713">
        <v>0</v>
      </c>
      <c r="AL713">
        <v>0</v>
      </c>
      <c r="AM713">
        <v>0</v>
      </c>
      <c r="AO713">
        <v>0</v>
      </c>
      <c r="AP713" t="s">
        <v>3713</v>
      </c>
      <c r="AQ713">
        <v>0</v>
      </c>
      <c r="AR713">
        <v>0</v>
      </c>
      <c r="AS713">
        <v>0</v>
      </c>
      <c r="AT713">
        <v>0</v>
      </c>
      <c r="AV713">
        <v>0</v>
      </c>
      <c r="AW713" t="s">
        <v>3713</v>
      </c>
      <c r="AX713">
        <v>0</v>
      </c>
      <c r="AY713">
        <v>0</v>
      </c>
      <c r="AZ713">
        <v>0</v>
      </c>
      <c r="BA713">
        <v>0</v>
      </c>
      <c r="BD713" s="5" t="s">
        <v>2708</v>
      </c>
      <c r="BE713" s="2" t="s">
        <v>1708</v>
      </c>
      <c r="BF713">
        <f t="shared" si="154"/>
        <v>0</v>
      </c>
      <c r="BG713">
        <f t="shared" si="155"/>
        <v>0</v>
      </c>
      <c r="BH713">
        <f t="shared" si="156"/>
        <v>0</v>
      </c>
      <c r="BI713">
        <f t="shared" si="157"/>
        <v>0</v>
      </c>
      <c r="BJ713">
        <f t="shared" si="158"/>
        <v>0</v>
      </c>
      <c r="BK713">
        <f t="shared" si="159"/>
        <v>0</v>
      </c>
      <c r="BL713">
        <f t="shared" si="160"/>
        <v>0</v>
      </c>
      <c r="BN713">
        <f t="shared" si="161"/>
        <v>0</v>
      </c>
      <c r="BO713">
        <f t="shared" si="162"/>
        <v>0</v>
      </c>
      <c r="BP713">
        <f t="shared" si="163"/>
        <v>0</v>
      </c>
      <c r="BQ713">
        <f t="shared" si="164"/>
        <v>0</v>
      </c>
      <c r="BR713">
        <f t="shared" si="165"/>
        <v>0</v>
      </c>
      <c r="BS713">
        <f t="shared" si="166"/>
        <v>0</v>
      </c>
      <c r="BT713">
        <f t="shared" si="167"/>
        <v>0</v>
      </c>
    </row>
    <row r="714" spans="2:72" ht="15" customHeight="1" x14ac:dyDescent="0.3">
      <c r="B714" s="2" t="s">
        <v>712</v>
      </c>
      <c r="C714" s="2" t="s">
        <v>1709</v>
      </c>
      <c r="D714" s="5" t="s">
        <v>2709</v>
      </c>
      <c r="F714">
        <v>0</v>
      </c>
      <c r="G714" t="s">
        <v>3714</v>
      </c>
      <c r="H714">
        <v>0</v>
      </c>
      <c r="I714">
        <v>0</v>
      </c>
      <c r="J714" s="126">
        <v>0</v>
      </c>
      <c r="K714" s="126">
        <v>0</v>
      </c>
      <c r="M714">
        <v>0</v>
      </c>
      <c r="N714" t="s">
        <v>3714</v>
      </c>
      <c r="O714">
        <v>0</v>
      </c>
      <c r="P714">
        <v>0</v>
      </c>
      <c r="Q714">
        <v>0</v>
      </c>
      <c r="R714">
        <v>0</v>
      </c>
      <c r="T714">
        <v>0</v>
      </c>
      <c r="U714" t="s">
        <v>3714</v>
      </c>
      <c r="V714">
        <v>0</v>
      </c>
      <c r="W714">
        <v>0</v>
      </c>
      <c r="X714">
        <v>0</v>
      </c>
      <c r="Y714">
        <v>0</v>
      </c>
      <c r="AA714">
        <v>0</v>
      </c>
      <c r="AB714" t="s">
        <v>3714</v>
      </c>
      <c r="AC714">
        <v>0</v>
      </c>
      <c r="AD714">
        <v>0</v>
      </c>
      <c r="AE714">
        <v>0</v>
      </c>
      <c r="AF714">
        <v>0</v>
      </c>
      <c r="AH714">
        <v>0</v>
      </c>
      <c r="AI714" t="s">
        <v>3714</v>
      </c>
      <c r="AJ714">
        <v>0</v>
      </c>
      <c r="AK714">
        <v>0</v>
      </c>
      <c r="AL714">
        <v>0</v>
      </c>
      <c r="AM714">
        <v>0</v>
      </c>
      <c r="AO714">
        <v>0</v>
      </c>
      <c r="AP714" t="s">
        <v>3714</v>
      </c>
      <c r="AQ714">
        <v>0</v>
      </c>
      <c r="AR714">
        <v>0</v>
      </c>
      <c r="AS714">
        <v>0</v>
      </c>
      <c r="AT714">
        <v>0</v>
      </c>
      <c r="AV714">
        <v>0</v>
      </c>
      <c r="AW714" t="s">
        <v>3714</v>
      </c>
      <c r="AX714">
        <v>0</v>
      </c>
      <c r="AY714">
        <v>0</v>
      </c>
      <c r="AZ714">
        <v>0</v>
      </c>
      <c r="BA714">
        <v>0</v>
      </c>
      <c r="BD714" s="5" t="s">
        <v>2709</v>
      </c>
      <c r="BE714" s="2" t="s">
        <v>1709</v>
      </c>
      <c r="BF714">
        <f t="shared" si="154"/>
        <v>0</v>
      </c>
      <c r="BG714">
        <f t="shared" si="155"/>
        <v>0</v>
      </c>
      <c r="BH714">
        <f t="shared" si="156"/>
        <v>0</v>
      </c>
      <c r="BI714">
        <f t="shared" si="157"/>
        <v>0</v>
      </c>
      <c r="BJ714">
        <f t="shared" si="158"/>
        <v>0</v>
      </c>
      <c r="BK714">
        <f t="shared" si="159"/>
        <v>0</v>
      </c>
      <c r="BL714">
        <f t="shared" si="160"/>
        <v>0</v>
      </c>
      <c r="BN714">
        <f t="shared" si="161"/>
        <v>0</v>
      </c>
      <c r="BO714">
        <f t="shared" si="162"/>
        <v>0</v>
      </c>
      <c r="BP714">
        <f t="shared" si="163"/>
        <v>0</v>
      </c>
      <c r="BQ714">
        <f t="shared" si="164"/>
        <v>0</v>
      </c>
      <c r="BR714">
        <f t="shared" si="165"/>
        <v>0</v>
      </c>
      <c r="BS714">
        <f t="shared" si="166"/>
        <v>0</v>
      </c>
      <c r="BT714">
        <f t="shared" si="167"/>
        <v>0</v>
      </c>
    </row>
    <row r="715" spans="2:72" ht="15" customHeight="1" x14ac:dyDescent="0.3">
      <c r="B715" s="2" t="s">
        <v>713</v>
      </c>
      <c r="C715" s="2" t="s">
        <v>1710</v>
      </c>
      <c r="D715" s="5" t="s">
        <v>2710</v>
      </c>
      <c r="F715">
        <v>0</v>
      </c>
      <c r="G715" t="s">
        <v>3715</v>
      </c>
      <c r="H715">
        <v>0</v>
      </c>
      <c r="I715">
        <v>0</v>
      </c>
      <c r="J715" s="126">
        <v>0</v>
      </c>
      <c r="K715" s="126">
        <v>0</v>
      </c>
      <c r="M715">
        <v>0</v>
      </c>
      <c r="N715" t="s">
        <v>3715</v>
      </c>
      <c r="O715">
        <v>0</v>
      </c>
      <c r="P715">
        <v>0</v>
      </c>
      <c r="Q715">
        <v>0</v>
      </c>
      <c r="R715">
        <v>0</v>
      </c>
      <c r="T715">
        <v>0</v>
      </c>
      <c r="U715" t="s">
        <v>3715</v>
      </c>
      <c r="V715">
        <v>0</v>
      </c>
      <c r="W715">
        <v>0</v>
      </c>
      <c r="X715">
        <v>0</v>
      </c>
      <c r="Y715">
        <v>0</v>
      </c>
      <c r="AA715">
        <v>0</v>
      </c>
      <c r="AB715" t="s">
        <v>3715</v>
      </c>
      <c r="AC715">
        <v>0</v>
      </c>
      <c r="AD715">
        <v>0</v>
      </c>
      <c r="AE715">
        <v>0</v>
      </c>
      <c r="AF715">
        <v>0</v>
      </c>
      <c r="AH715">
        <v>0</v>
      </c>
      <c r="AI715" t="s">
        <v>3715</v>
      </c>
      <c r="AJ715">
        <v>0</v>
      </c>
      <c r="AK715">
        <v>0</v>
      </c>
      <c r="AL715">
        <v>0</v>
      </c>
      <c r="AM715">
        <v>0</v>
      </c>
      <c r="AO715">
        <v>0</v>
      </c>
      <c r="AP715" t="s">
        <v>3715</v>
      </c>
      <c r="AQ715">
        <v>0</v>
      </c>
      <c r="AR715">
        <v>0</v>
      </c>
      <c r="AS715">
        <v>0</v>
      </c>
      <c r="AT715">
        <v>0</v>
      </c>
      <c r="AV715">
        <v>0</v>
      </c>
      <c r="AW715" t="s">
        <v>3715</v>
      </c>
      <c r="AX715">
        <v>0</v>
      </c>
      <c r="AY715">
        <v>0</v>
      </c>
      <c r="AZ715">
        <v>0</v>
      </c>
      <c r="BA715">
        <v>0</v>
      </c>
      <c r="BD715" s="5" t="s">
        <v>2710</v>
      </c>
      <c r="BE715" s="2" t="s">
        <v>1710</v>
      </c>
      <c r="BF715">
        <f t="shared" si="154"/>
        <v>0</v>
      </c>
      <c r="BG715">
        <f t="shared" si="155"/>
        <v>0</v>
      </c>
      <c r="BH715">
        <f t="shared" si="156"/>
        <v>0</v>
      </c>
      <c r="BI715">
        <f t="shared" si="157"/>
        <v>0</v>
      </c>
      <c r="BJ715">
        <f t="shared" si="158"/>
        <v>0</v>
      </c>
      <c r="BK715">
        <f t="shared" si="159"/>
        <v>0</v>
      </c>
      <c r="BL715">
        <f t="shared" si="160"/>
        <v>0</v>
      </c>
      <c r="BN715">
        <f t="shared" si="161"/>
        <v>0</v>
      </c>
      <c r="BO715">
        <f t="shared" si="162"/>
        <v>0</v>
      </c>
      <c r="BP715">
        <f t="shared" si="163"/>
        <v>0</v>
      </c>
      <c r="BQ715">
        <f t="shared" si="164"/>
        <v>0</v>
      </c>
      <c r="BR715">
        <f t="shared" si="165"/>
        <v>0</v>
      </c>
      <c r="BS715">
        <f t="shared" si="166"/>
        <v>0</v>
      </c>
      <c r="BT715">
        <f t="shared" si="167"/>
        <v>0</v>
      </c>
    </row>
    <row r="716" spans="2:72" ht="15" customHeight="1" x14ac:dyDescent="0.3">
      <c r="B716" s="2" t="s">
        <v>714</v>
      </c>
      <c r="C716" s="2" t="s">
        <v>1711</v>
      </c>
      <c r="D716" s="5" t="s">
        <v>2711</v>
      </c>
      <c r="F716">
        <v>1.3035637470097801</v>
      </c>
      <c r="G716" t="s">
        <v>3716</v>
      </c>
      <c r="H716">
        <v>1.0033410181987401</v>
      </c>
      <c r="I716">
        <v>2.44307604042808</v>
      </c>
      <c r="J716" s="126">
        <v>0.794590526610364</v>
      </c>
      <c r="K716" s="126">
        <v>0.99420559744635295</v>
      </c>
      <c r="M716">
        <v>1.0078625073441601</v>
      </c>
      <c r="N716" t="s">
        <v>3716</v>
      </c>
      <c r="O716">
        <v>0.77574249134647699</v>
      </c>
      <c r="P716">
        <v>1.8888875804537999</v>
      </c>
      <c r="Q716">
        <v>0.83269419058979099</v>
      </c>
      <c r="R716">
        <v>1.1799392668181099</v>
      </c>
      <c r="T716">
        <v>0.90095715905204099</v>
      </c>
      <c r="U716" t="s">
        <v>3716</v>
      </c>
      <c r="V716">
        <v>0.69345878270132699</v>
      </c>
      <c r="W716">
        <v>1.6884909567967299</v>
      </c>
      <c r="X716">
        <v>0.37294908576575397</v>
      </c>
      <c r="Y716">
        <v>1.15149103132887</v>
      </c>
      <c r="AA716">
        <v>1.0705027570727501</v>
      </c>
      <c r="AB716" t="s">
        <v>3716</v>
      </c>
      <c r="AC716">
        <v>0.82395641302753098</v>
      </c>
      <c r="AD716">
        <v>2.0445245691643099</v>
      </c>
      <c r="AE716">
        <v>0.90692656449812203</v>
      </c>
      <c r="AF716">
        <v>0.90692656449812203</v>
      </c>
      <c r="AH716">
        <v>1.9276359125946101</v>
      </c>
      <c r="AI716" t="s">
        <v>3716</v>
      </c>
      <c r="AJ716">
        <v>1.48368421224916</v>
      </c>
      <c r="AK716">
        <v>3.6126153004855701</v>
      </c>
      <c r="AL716">
        <v>0.78432992747946195</v>
      </c>
      <c r="AM716">
        <v>0.78432992747934804</v>
      </c>
      <c r="AO716">
        <v>0.82736340983092305</v>
      </c>
      <c r="AP716" t="s">
        <v>3716</v>
      </c>
      <c r="AQ716">
        <v>0.636813936673434</v>
      </c>
      <c r="AR716">
        <v>1.55061172850594</v>
      </c>
      <c r="AS716">
        <v>0.202905498787459</v>
      </c>
      <c r="AT716">
        <v>0.30022816390283003</v>
      </c>
      <c r="AV716">
        <v>1.1459868754786799</v>
      </c>
      <c r="AW716" t="s">
        <v>3716</v>
      </c>
      <c r="AX716">
        <v>0.87946462801289704</v>
      </c>
      <c r="AY716">
        <v>1.7157745977618799</v>
      </c>
      <c r="AZ716">
        <v>0.76362481732724097</v>
      </c>
      <c r="BA716">
        <v>0.79225245199927496</v>
      </c>
      <c r="BD716" s="5" t="s">
        <v>2711</v>
      </c>
      <c r="BE716" s="2" t="s">
        <v>1711</v>
      </c>
      <c r="BF716">
        <f t="shared" si="154"/>
        <v>0.50897322039941606</v>
      </c>
      <c r="BG716">
        <f t="shared" si="155"/>
        <v>0.17516831675436906</v>
      </c>
      <c r="BH716">
        <f t="shared" si="156"/>
        <v>0.52800807328628707</v>
      </c>
      <c r="BI716">
        <f t="shared" si="157"/>
        <v>0.16357619257462808</v>
      </c>
      <c r="BJ716">
        <f t="shared" si="158"/>
        <v>1.1433059851151481</v>
      </c>
      <c r="BK716">
        <f t="shared" si="159"/>
        <v>-0.62445791104346404</v>
      </c>
      <c r="BL716">
        <f t="shared" si="160"/>
        <v>-0.38236205815143898</v>
      </c>
      <c r="BN716">
        <f t="shared" si="161"/>
        <v>-0.19961507083598895</v>
      </c>
      <c r="BO716">
        <f t="shared" si="162"/>
        <v>-0.34724507622831891</v>
      </c>
      <c r="BP716">
        <f t="shared" si="163"/>
        <v>-0.77854194556311596</v>
      </c>
      <c r="BQ716">
        <f t="shared" si="164"/>
        <v>0</v>
      </c>
      <c r="BR716">
        <f t="shared" si="165"/>
        <v>1.1390888232654106E-13</v>
      </c>
      <c r="BS716">
        <f t="shared" si="166"/>
        <v>-9.7322665115371021E-2</v>
      </c>
      <c r="BT716">
        <f t="shared" si="167"/>
        <v>-2.8627634672033997E-2</v>
      </c>
    </row>
    <row r="717" spans="2:72" ht="15" customHeight="1" x14ac:dyDescent="0.3">
      <c r="B717" s="2" t="s">
        <v>715</v>
      </c>
      <c r="C717" s="2" t="s">
        <v>1712</v>
      </c>
      <c r="D717" s="5" t="s">
        <v>2712</v>
      </c>
      <c r="F717">
        <v>0.44810093312594301</v>
      </c>
      <c r="G717" t="s">
        <v>3717</v>
      </c>
      <c r="H717">
        <v>0.44361953865905002</v>
      </c>
      <c r="I717">
        <v>0.63051938481021397</v>
      </c>
      <c r="J717" s="126">
        <v>0.35132210927679403</v>
      </c>
      <c r="K717" s="126">
        <v>0.43958038241362402</v>
      </c>
      <c r="M717">
        <v>0.34645342894782499</v>
      </c>
      <c r="N717" t="s">
        <v>3717</v>
      </c>
      <c r="O717">
        <v>0.34298859499142498</v>
      </c>
      <c r="P717">
        <v>0.48749203876366198</v>
      </c>
      <c r="Q717">
        <v>0.28623919978429102</v>
      </c>
      <c r="R717">
        <v>0.40560493317343599</v>
      </c>
      <c r="T717">
        <v>0.30970464206586701</v>
      </c>
      <c r="U717" t="s">
        <v>3717</v>
      </c>
      <c r="V717">
        <v>0.30660748407626698</v>
      </c>
      <c r="W717">
        <v>0.43577673173604098</v>
      </c>
      <c r="X717">
        <v>0.164896578899629</v>
      </c>
      <c r="Y717">
        <v>0.39582583268998001</v>
      </c>
      <c r="AA717">
        <v>0.36798605780393201</v>
      </c>
      <c r="AB717" t="s">
        <v>3717</v>
      </c>
      <c r="AC717">
        <v>0.36430601081110597</v>
      </c>
      <c r="AD717">
        <v>0.498587017449722</v>
      </c>
      <c r="AE717">
        <v>0.31175662928694697</v>
      </c>
      <c r="AF717">
        <v>0.31175662928694697</v>
      </c>
      <c r="AH717">
        <v>0.66262616856465695</v>
      </c>
      <c r="AI717" t="s">
        <v>3717</v>
      </c>
      <c r="AJ717">
        <v>0.65599959915471096</v>
      </c>
      <c r="AK717">
        <v>0.93236554113479997</v>
      </c>
      <c r="AL717">
        <v>0.346785464038248</v>
      </c>
      <c r="AM717">
        <v>0.346785464038248</v>
      </c>
      <c r="AO717">
        <v>0.284406740238069</v>
      </c>
      <c r="AP717" t="s">
        <v>3717</v>
      </c>
      <c r="AQ717">
        <v>0.281562399696554</v>
      </c>
      <c r="AR717">
        <v>0.40018771007987702</v>
      </c>
      <c r="AS717">
        <v>8.9713110628167697E-2</v>
      </c>
      <c r="AT717">
        <v>0.12625110899603001</v>
      </c>
      <c r="AV717">
        <v>0.39393377533713198</v>
      </c>
      <c r="AW717" t="s">
        <v>3717</v>
      </c>
      <c r="AX717">
        <v>0.38884854248851802</v>
      </c>
      <c r="AY717">
        <v>0.495551572514842</v>
      </c>
      <c r="AZ717">
        <v>0.33763085832902101</v>
      </c>
      <c r="BA717">
        <v>0.35028834751335602</v>
      </c>
      <c r="BD717" s="5" t="s">
        <v>2712</v>
      </c>
      <c r="BE717" s="2" t="s">
        <v>1712</v>
      </c>
      <c r="BF717">
        <f t="shared" si="154"/>
        <v>9.6778823849148987E-2</v>
      </c>
      <c r="BG717">
        <f t="shared" si="155"/>
        <v>6.0214229163533972E-2</v>
      </c>
      <c r="BH717">
        <f t="shared" si="156"/>
        <v>0.14480806316623801</v>
      </c>
      <c r="BI717">
        <f t="shared" si="157"/>
        <v>5.6229428516985036E-2</v>
      </c>
      <c r="BJ717">
        <f t="shared" si="158"/>
        <v>0.31584070452640894</v>
      </c>
      <c r="BK717">
        <f t="shared" si="159"/>
        <v>-0.1946936296099013</v>
      </c>
      <c r="BL717">
        <f t="shared" si="160"/>
        <v>-5.6302917008110964E-2</v>
      </c>
      <c r="BN717">
        <f t="shared" si="161"/>
        <v>-8.825827313682999E-2</v>
      </c>
      <c r="BO717">
        <f t="shared" si="162"/>
        <v>-0.11936573338914497</v>
      </c>
      <c r="BP717">
        <f t="shared" si="163"/>
        <v>-0.23092925379035101</v>
      </c>
      <c r="BQ717">
        <f t="shared" si="164"/>
        <v>0</v>
      </c>
      <c r="BR717">
        <f t="shared" si="165"/>
        <v>0</v>
      </c>
      <c r="BS717">
        <f t="shared" si="166"/>
        <v>-3.6537998367862312E-2</v>
      </c>
      <c r="BT717">
        <f t="shared" si="167"/>
        <v>-1.2657489184335013E-2</v>
      </c>
    </row>
    <row r="718" spans="2:72" ht="15" customHeight="1" x14ac:dyDescent="0.3">
      <c r="B718" s="2" t="s">
        <v>716</v>
      </c>
      <c r="C718" s="2" t="s">
        <v>1713</v>
      </c>
      <c r="D718" s="5" t="s">
        <v>2713</v>
      </c>
      <c r="F718">
        <v>0.136778614199044</v>
      </c>
      <c r="G718" t="s">
        <v>3718</v>
      </c>
      <c r="H718">
        <v>0.13541071049797501</v>
      </c>
      <c r="I718">
        <v>0.136778614199044</v>
      </c>
      <c r="J718" s="126">
        <v>0.10723778437402499</v>
      </c>
      <c r="K718" s="126">
        <v>0.13417779587332501</v>
      </c>
      <c r="M718">
        <v>0.10575166528981</v>
      </c>
      <c r="N718" t="s">
        <v>3718</v>
      </c>
      <c r="O718">
        <v>0.104694057166397</v>
      </c>
      <c r="P718">
        <v>0.105751665289809</v>
      </c>
      <c r="Q718">
        <v>8.7371835632689798E-2</v>
      </c>
      <c r="R718">
        <v>0.123807108110083</v>
      </c>
      <c r="T718">
        <v>9.4534442178620906E-2</v>
      </c>
      <c r="U718" t="s">
        <v>3718</v>
      </c>
      <c r="V718">
        <v>9.3589063701457503E-2</v>
      </c>
      <c r="W718">
        <v>9.4534442178616798E-2</v>
      </c>
      <c r="X718">
        <v>5.0333136757186703E-2</v>
      </c>
      <c r="Y718">
        <v>0.120822129250737</v>
      </c>
      <c r="AA718">
        <v>0.11232429863483</v>
      </c>
      <c r="AB718" t="s">
        <v>3718</v>
      </c>
      <c r="AC718">
        <v>0.111200998747064</v>
      </c>
      <c r="AD718">
        <v>0.11232429863483</v>
      </c>
      <c r="AE718">
        <v>9.5160792064756403E-2</v>
      </c>
      <c r="AF718">
        <v>9.5160792064756097E-2</v>
      </c>
      <c r="AH718">
        <v>0.202260433684056</v>
      </c>
      <c r="AI718" t="s">
        <v>3718</v>
      </c>
      <c r="AJ718">
        <v>0.20023773541724699</v>
      </c>
      <c r="AK718">
        <v>0.202260433684055</v>
      </c>
      <c r="AL718">
        <v>0.105853015892274</v>
      </c>
      <c r="AM718">
        <v>0.10585301589226601</v>
      </c>
      <c r="AO718">
        <v>8.6812494513798202E-2</v>
      </c>
      <c r="AP718" t="s">
        <v>3718</v>
      </c>
      <c r="AQ718">
        <v>8.5944286195515002E-2</v>
      </c>
      <c r="AR718">
        <v>8.6812494513802602E-2</v>
      </c>
      <c r="AS718">
        <v>2.7384087021643501E-2</v>
      </c>
      <c r="AT718">
        <v>3.8536968912554398E-2</v>
      </c>
      <c r="AV718">
        <v>0.120244596459385</v>
      </c>
      <c r="AW718" t="s">
        <v>3718</v>
      </c>
      <c r="AX718">
        <v>0.118692376746174</v>
      </c>
      <c r="AY718">
        <v>0.11989132556660401</v>
      </c>
      <c r="AZ718">
        <v>0.103058658215484</v>
      </c>
      <c r="BA718">
        <v>0.106922238275015</v>
      </c>
      <c r="BD718" s="5" t="s">
        <v>2713</v>
      </c>
      <c r="BE718" s="2" t="s">
        <v>1713</v>
      </c>
      <c r="BF718">
        <f t="shared" si="154"/>
        <v>2.9540829825019002E-2</v>
      </c>
      <c r="BG718">
        <f t="shared" si="155"/>
        <v>1.8379829657120206E-2</v>
      </c>
      <c r="BH718">
        <f t="shared" si="156"/>
        <v>4.4201305421434203E-2</v>
      </c>
      <c r="BI718">
        <f t="shared" si="157"/>
        <v>1.7163506570073594E-2</v>
      </c>
      <c r="BJ718">
        <f t="shared" si="158"/>
        <v>9.6407417791781996E-2</v>
      </c>
      <c r="BK718">
        <f t="shared" si="159"/>
        <v>-5.9428407492154701E-2</v>
      </c>
      <c r="BL718">
        <f t="shared" si="160"/>
        <v>-1.7185938243900994E-2</v>
      </c>
      <c r="BN718">
        <f t="shared" si="161"/>
        <v>-2.6940011499300018E-2</v>
      </c>
      <c r="BO718">
        <f t="shared" si="162"/>
        <v>-3.6435272477393199E-2</v>
      </c>
      <c r="BP718">
        <f t="shared" si="163"/>
        <v>-7.0488992493550298E-2</v>
      </c>
      <c r="BQ718">
        <f t="shared" si="164"/>
        <v>3.0531133177191805E-16</v>
      </c>
      <c r="BR718">
        <f t="shared" si="165"/>
        <v>7.9936057773011271E-15</v>
      </c>
      <c r="BS718">
        <f t="shared" si="166"/>
        <v>-1.1152881890910897E-2</v>
      </c>
      <c r="BT718">
        <f t="shared" si="167"/>
        <v>-3.8635800595309966E-3</v>
      </c>
    </row>
    <row r="719" spans="2:72" ht="15" customHeight="1" x14ac:dyDescent="0.3">
      <c r="B719" s="2" t="s">
        <v>717</v>
      </c>
      <c r="C719" s="2" t="s">
        <v>1714</v>
      </c>
      <c r="D719" s="5" t="s">
        <v>2714</v>
      </c>
      <c r="F719">
        <v>1.71792590352237</v>
      </c>
      <c r="G719" t="s">
        <v>3719</v>
      </c>
      <c r="H719">
        <v>1.1609843785891401</v>
      </c>
      <c r="I719">
        <v>4.0058432705709102</v>
      </c>
      <c r="J719" s="126">
        <v>1.16561355128819</v>
      </c>
      <c r="K719" s="126">
        <v>9.0830022426959491</v>
      </c>
      <c r="M719">
        <v>1.3282304854881799</v>
      </c>
      <c r="N719" t="s">
        <v>3719</v>
      </c>
      <c r="O719">
        <v>0.89762571085843301</v>
      </c>
      <c r="P719">
        <v>2.8629232033193701</v>
      </c>
      <c r="Q719">
        <v>1.1313585226648699</v>
      </c>
      <c r="R719">
        <v>19.541275632063599</v>
      </c>
      <c r="T719">
        <v>1.1873432695944699</v>
      </c>
      <c r="U719" t="s">
        <v>3719</v>
      </c>
      <c r="V719">
        <v>0.80243178637831503</v>
      </c>
      <c r="W719">
        <v>2.3028896700865098</v>
      </c>
      <c r="X719">
        <v>4.0348174117024698</v>
      </c>
      <c r="Y719">
        <v>24.793433826741001</v>
      </c>
      <c r="AA719">
        <v>1.38510355467963</v>
      </c>
      <c r="AB719" t="s">
        <v>3719</v>
      </c>
      <c r="AC719">
        <v>1.01316913311325</v>
      </c>
      <c r="AD719">
        <v>2.3750455185116701</v>
      </c>
      <c r="AE719">
        <v>2.6660831955388802</v>
      </c>
      <c r="AF719">
        <v>2.66608319553887</v>
      </c>
      <c r="AH719">
        <v>2.54037109761807</v>
      </c>
      <c r="AI719" t="s">
        <v>3719</v>
      </c>
      <c r="AJ719">
        <v>1.7168285650544</v>
      </c>
      <c r="AK719">
        <v>5.9234794914119604</v>
      </c>
      <c r="AL719">
        <v>5.7354684205159296</v>
      </c>
      <c r="AM719">
        <v>5.7354684205159598</v>
      </c>
      <c r="AO719">
        <v>1.09035636855934</v>
      </c>
      <c r="AP719" t="s">
        <v>3719</v>
      </c>
      <c r="AQ719">
        <v>0.73686582613521301</v>
      </c>
      <c r="AR719">
        <v>2.3077615033702199</v>
      </c>
      <c r="AS719">
        <v>4.2656105992175801</v>
      </c>
      <c r="AT719">
        <v>6.3268688349696802</v>
      </c>
      <c r="AV719">
        <v>1.51026027150389</v>
      </c>
      <c r="AW719" t="s">
        <v>3719</v>
      </c>
      <c r="AX719">
        <v>1.05456468546293</v>
      </c>
      <c r="AY719">
        <v>2.41001858609311</v>
      </c>
      <c r="AZ719">
        <v>0</v>
      </c>
      <c r="BA719">
        <v>1.43105715235306</v>
      </c>
      <c r="BD719" s="5" t="s">
        <v>2714</v>
      </c>
      <c r="BE719" s="2" t="s">
        <v>1714</v>
      </c>
      <c r="BF719">
        <f t="shared" si="154"/>
        <v>0.55231235223417996</v>
      </c>
      <c r="BG719">
        <f t="shared" si="155"/>
        <v>0.19687196282330999</v>
      </c>
      <c r="BH719">
        <f t="shared" si="156"/>
        <v>-2.8474741421080001</v>
      </c>
      <c r="BI719">
        <f t="shared" si="157"/>
        <v>-1.2809796408592502</v>
      </c>
      <c r="BJ719">
        <f t="shared" si="158"/>
        <v>-3.1950973228978596</v>
      </c>
      <c r="BK719">
        <f t="shared" si="159"/>
        <v>3.1752542306582399</v>
      </c>
      <c r="BL719">
        <f t="shared" si="160"/>
        <v>-1.51026027150389</v>
      </c>
      <c r="BN719">
        <f t="shared" si="161"/>
        <v>-7.9173886914077594</v>
      </c>
      <c r="BO719">
        <f t="shared" si="162"/>
        <v>-18.40991710939873</v>
      </c>
      <c r="BP719">
        <f t="shared" si="163"/>
        <v>-20.758616415038531</v>
      </c>
      <c r="BQ719">
        <f t="shared" si="164"/>
        <v>1.021405182655144E-14</v>
      </c>
      <c r="BR719">
        <f t="shared" si="165"/>
        <v>-3.0198066269804258E-14</v>
      </c>
      <c r="BS719">
        <f t="shared" si="166"/>
        <v>-2.0612582357521001</v>
      </c>
      <c r="BT719">
        <f t="shared" si="167"/>
        <v>-1.43105715235306</v>
      </c>
    </row>
    <row r="720" spans="2:72" ht="15" customHeight="1" x14ac:dyDescent="0.3">
      <c r="B720" s="2" t="s">
        <v>718</v>
      </c>
      <c r="C720" s="2" t="s">
        <v>1715</v>
      </c>
      <c r="D720" s="5" t="s">
        <v>2715</v>
      </c>
      <c r="F720">
        <v>1.71792590352237</v>
      </c>
      <c r="G720" t="s">
        <v>3720</v>
      </c>
      <c r="H720">
        <v>1.1609843785891401</v>
      </c>
      <c r="I720">
        <v>4.0058432705709102</v>
      </c>
      <c r="J720" s="126">
        <v>1.16561355128819</v>
      </c>
      <c r="K720" s="126">
        <v>9.0830022426959491</v>
      </c>
      <c r="M720">
        <v>1.3282304854881799</v>
      </c>
      <c r="N720" t="s">
        <v>3720</v>
      </c>
      <c r="O720">
        <v>0.89762571085843301</v>
      </c>
      <c r="P720">
        <v>2.8629232033193701</v>
      </c>
      <c r="Q720">
        <v>1.1313585226648699</v>
      </c>
      <c r="R720">
        <v>19.541275632063599</v>
      </c>
      <c r="T720">
        <v>1.1873432695944699</v>
      </c>
      <c r="U720" t="s">
        <v>3720</v>
      </c>
      <c r="V720">
        <v>0.80243178637831503</v>
      </c>
      <c r="W720">
        <v>2.3028896700865098</v>
      </c>
      <c r="X720">
        <v>4.0348174117024698</v>
      </c>
      <c r="Y720">
        <v>24.793433826741001</v>
      </c>
      <c r="AA720">
        <v>1.38510355467963</v>
      </c>
      <c r="AB720" t="s">
        <v>3720</v>
      </c>
      <c r="AC720">
        <v>1.01316913311325</v>
      </c>
      <c r="AD720">
        <v>2.3750455185116701</v>
      </c>
      <c r="AE720">
        <v>2.6660831955388802</v>
      </c>
      <c r="AF720">
        <v>2.66608319553887</v>
      </c>
      <c r="AH720">
        <v>2.54037109761807</v>
      </c>
      <c r="AI720" t="s">
        <v>3720</v>
      </c>
      <c r="AJ720">
        <v>1.7168285650544</v>
      </c>
      <c r="AK720">
        <v>5.9234794914119604</v>
      </c>
      <c r="AL720">
        <v>5.7354684205159296</v>
      </c>
      <c r="AM720">
        <v>5.7354684205159598</v>
      </c>
      <c r="AO720">
        <v>1.09035636855934</v>
      </c>
      <c r="AP720" t="s">
        <v>3720</v>
      </c>
      <c r="AQ720">
        <v>0.73686582613521301</v>
      </c>
      <c r="AR720">
        <v>2.3077615033702199</v>
      </c>
      <c r="AS720">
        <v>4.2656105992175801</v>
      </c>
      <c r="AT720">
        <v>6.3268688349696802</v>
      </c>
      <c r="AV720">
        <v>1.51026027150389</v>
      </c>
      <c r="AW720" t="s">
        <v>3720</v>
      </c>
      <c r="AX720">
        <v>1.05456468546293</v>
      </c>
      <c r="AY720">
        <v>2.41001858609311</v>
      </c>
      <c r="AZ720">
        <v>0</v>
      </c>
      <c r="BA720">
        <v>1.43105715235306</v>
      </c>
      <c r="BD720" s="5" t="s">
        <v>2715</v>
      </c>
      <c r="BE720" s="2" t="s">
        <v>1715</v>
      </c>
      <c r="BF720">
        <f t="shared" si="154"/>
        <v>0.55231235223417996</v>
      </c>
      <c r="BG720">
        <f t="shared" si="155"/>
        <v>0.19687196282330999</v>
      </c>
      <c r="BH720">
        <f t="shared" si="156"/>
        <v>-2.8474741421080001</v>
      </c>
      <c r="BI720">
        <f t="shared" si="157"/>
        <v>-1.2809796408592502</v>
      </c>
      <c r="BJ720">
        <f t="shared" si="158"/>
        <v>-3.1950973228978596</v>
      </c>
      <c r="BK720">
        <f t="shared" si="159"/>
        <v>3.1752542306582399</v>
      </c>
      <c r="BL720">
        <f t="shared" si="160"/>
        <v>-1.51026027150389</v>
      </c>
      <c r="BN720">
        <f t="shared" si="161"/>
        <v>-7.9173886914077594</v>
      </c>
      <c r="BO720">
        <f t="shared" si="162"/>
        <v>-18.40991710939873</v>
      </c>
      <c r="BP720">
        <f t="shared" si="163"/>
        <v>-20.758616415038531</v>
      </c>
      <c r="BQ720">
        <f t="shared" si="164"/>
        <v>1.021405182655144E-14</v>
      </c>
      <c r="BR720">
        <f t="shared" si="165"/>
        <v>-3.0198066269804258E-14</v>
      </c>
      <c r="BS720">
        <f t="shared" si="166"/>
        <v>-2.0612582357521001</v>
      </c>
      <c r="BT720">
        <f t="shared" si="167"/>
        <v>-1.43105715235306</v>
      </c>
    </row>
    <row r="721" spans="1:72" ht="15" customHeight="1" x14ac:dyDescent="0.3">
      <c r="B721" s="2" t="s">
        <v>719</v>
      </c>
      <c r="C721" s="2" t="s">
        <v>1716</v>
      </c>
      <c r="D721" s="5" t="s">
        <v>2716</v>
      </c>
      <c r="F721">
        <v>0</v>
      </c>
      <c r="G721" t="s">
        <v>3721</v>
      </c>
      <c r="H721">
        <v>0</v>
      </c>
      <c r="I721">
        <v>1000</v>
      </c>
      <c r="J721" s="126">
        <v>0</v>
      </c>
      <c r="K721" s="126">
        <v>0</v>
      </c>
      <c r="L721" s="41"/>
      <c r="M721">
        <v>0</v>
      </c>
      <c r="N721" t="s">
        <v>3721</v>
      </c>
      <c r="O721">
        <v>0</v>
      </c>
      <c r="P721">
        <v>1000</v>
      </c>
      <c r="Q721">
        <v>0</v>
      </c>
      <c r="R721">
        <v>0</v>
      </c>
      <c r="T721">
        <v>0</v>
      </c>
      <c r="U721" t="s">
        <v>3721</v>
      </c>
      <c r="V721">
        <v>0</v>
      </c>
      <c r="W721">
        <v>1000</v>
      </c>
      <c r="X721">
        <v>0</v>
      </c>
      <c r="Y721">
        <v>0</v>
      </c>
      <c r="AA721">
        <v>0</v>
      </c>
      <c r="AB721" t="s">
        <v>3721</v>
      </c>
      <c r="AC721">
        <v>0</v>
      </c>
      <c r="AD721">
        <v>1000</v>
      </c>
      <c r="AE721">
        <v>0</v>
      </c>
      <c r="AF721">
        <v>0</v>
      </c>
      <c r="AH721">
        <v>0</v>
      </c>
      <c r="AI721" t="s">
        <v>3721</v>
      </c>
      <c r="AJ721">
        <v>0</v>
      </c>
      <c r="AK721">
        <v>1000</v>
      </c>
      <c r="AL721">
        <v>0</v>
      </c>
      <c r="AM721">
        <v>0</v>
      </c>
      <c r="AO721">
        <v>0</v>
      </c>
      <c r="AP721" t="s">
        <v>3721</v>
      </c>
      <c r="AQ721">
        <v>0</v>
      </c>
      <c r="AR721">
        <v>1000</v>
      </c>
      <c r="AS721">
        <v>0</v>
      </c>
      <c r="AT721">
        <v>0</v>
      </c>
      <c r="AV721">
        <v>0</v>
      </c>
      <c r="AW721" t="s">
        <v>3721</v>
      </c>
      <c r="AX721">
        <v>0</v>
      </c>
      <c r="AY721">
        <v>1000</v>
      </c>
      <c r="AZ721">
        <v>0</v>
      </c>
      <c r="BA721">
        <v>0</v>
      </c>
      <c r="BD721" s="5" t="s">
        <v>2716</v>
      </c>
      <c r="BE721" s="2" t="s">
        <v>1716</v>
      </c>
      <c r="BF721">
        <f t="shared" si="154"/>
        <v>0</v>
      </c>
      <c r="BG721">
        <f t="shared" si="155"/>
        <v>0</v>
      </c>
      <c r="BH721">
        <f t="shared" si="156"/>
        <v>0</v>
      </c>
      <c r="BI721">
        <f t="shared" si="157"/>
        <v>0</v>
      </c>
      <c r="BJ721">
        <f t="shared" si="158"/>
        <v>0</v>
      </c>
      <c r="BK721">
        <f t="shared" si="159"/>
        <v>0</v>
      </c>
      <c r="BL721">
        <f t="shared" si="160"/>
        <v>0</v>
      </c>
      <c r="BN721">
        <f t="shared" si="161"/>
        <v>0</v>
      </c>
      <c r="BO721">
        <f t="shared" si="162"/>
        <v>0</v>
      </c>
      <c r="BP721">
        <f t="shared" si="163"/>
        <v>0</v>
      </c>
      <c r="BQ721">
        <f t="shared" si="164"/>
        <v>0</v>
      </c>
      <c r="BR721">
        <f t="shared" si="165"/>
        <v>0</v>
      </c>
      <c r="BS721">
        <f t="shared" si="166"/>
        <v>0</v>
      </c>
      <c r="BT721">
        <f t="shared" si="167"/>
        <v>0</v>
      </c>
    </row>
    <row r="722" spans="1:72" ht="15" customHeight="1" x14ac:dyDescent="0.3">
      <c r="B722" s="2" t="s">
        <v>720</v>
      </c>
      <c r="C722" s="2" t="s">
        <v>1716</v>
      </c>
      <c r="D722" s="5" t="s">
        <v>2717</v>
      </c>
      <c r="F722">
        <v>-2.87627999140341E-2</v>
      </c>
      <c r="G722" t="s">
        <v>3722</v>
      </c>
      <c r="H722">
        <v>-1000</v>
      </c>
      <c r="I722">
        <v>2.2766229553722002</v>
      </c>
      <c r="J722" s="126">
        <v>-2.2550739770054E-2</v>
      </c>
      <c r="K722" s="126">
        <v>-0.117143149325102</v>
      </c>
      <c r="M722">
        <v>-2.32382278627483E-2</v>
      </c>
      <c r="N722" t="s">
        <v>3722</v>
      </c>
      <c r="O722">
        <v>-1000</v>
      </c>
      <c r="P722">
        <v>1.75919331350917</v>
      </c>
      <c r="Q722">
        <v>-1.9373183857283E-2</v>
      </c>
      <c r="R722">
        <v>-4.8641789925305803</v>
      </c>
      <c r="T722">
        <v>-2.08793887574075E-2</v>
      </c>
      <c r="U722" t="s">
        <v>3722</v>
      </c>
      <c r="V722">
        <v>-1000</v>
      </c>
      <c r="W722">
        <v>1.5724068000839699</v>
      </c>
      <c r="X722">
        <v>-1.1584417381868699E-2</v>
      </c>
      <c r="Y722">
        <v>-1.9609340737555401</v>
      </c>
      <c r="AA722">
        <v>-2.4620368915407202E-2</v>
      </c>
      <c r="AB722" t="s">
        <v>3722</v>
      </c>
      <c r="AC722">
        <v>-1000</v>
      </c>
      <c r="AD722">
        <v>1.9450706106958899</v>
      </c>
      <c r="AE722">
        <v>-2.0011102158378001E-2</v>
      </c>
      <c r="AF722">
        <v>-2.0011102158378001E-2</v>
      </c>
      <c r="AH722">
        <v>-4.3532792269047597E-2</v>
      </c>
      <c r="AI722" t="s">
        <v>3722</v>
      </c>
      <c r="AJ722">
        <v>-1000</v>
      </c>
      <c r="AK722">
        <v>3.3654058398436701</v>
      </c>
      <c r="AL722">
        <v>-2.2259540603158701E-2</v>
      </c>
      <c r="AM722">
        <v>-2.2259540603158701E-2</v>
      </c>
      <c r="AO722">
        <v>-1.9255561546287901E-2</v>
      </c>
      <c r="AP722" t="s">
        <v>3722</v>
      </c>
      <c r="AQ722">
        <v>-1000</v>
      </c>
      <c r="AR722">
        <v>1.4439725063364199</v>
      </c>
      <c r="AS722">
        <v>-6.7585246088128796E-3</v>
      </c>
      <c r="AT722">
        <v>-2.5806024019216198</v>
      </c>
      <c r="AV722">
        <v>-2.6285906637895099E-2</v>
      </c>
      <c r="AW722" t="s">
        <v>3722</v>
      </c>
      <c r="AX722">
        <v>-1000</v>
      </c>
      <c r="AY722">
        <v>1.29004454239305</v>
      </c>
      <c r="AZ722">
        <v>-1.95122894905012</v>
      </c>
      <c r="BA722">
        <v>-0.63011864934469497</v>
      </c>
      <c r="BD722" s="5" t="s">
        <v>2717</v>
      </c>
      <c r="BE722" s="2" t="s">
        <v>1716</v>
      </c>
      <c r="BF722">
        <f t="shared" si="154"/>
        <v>-6.2120601439801006E-3</v>
      </c>
      <c r="BG722">
        <f t="shared" si="155"/>
        <v>-3.8650440054652999E-3</v>
      </c>
      <c r="BH722">
        <f t="shared" si="156"/>
        <v>-9.2949713755388005E-3</v>
      </c>
      <c r="BI722">
        <f t="shared" si="157"/>
        <v>-4.6092667570292005E-3</v>
      </c>
      <c r="BJ722">
        <f t="shared" si="158"/>
        <v>-2.1273251665888896E-2</v>
      </c>
      <c r="BK722">
        <f t="shared" si="159"/>
        <v>1.2497036937475021E-2</v>
      </c>
      <c r="BL722">
        <f t="shared" si="160"/>
        <v>-1.9249430424122249</v>
      </c>
      <c r="BN722">
        <f t="shared" si="161"/>
        <v>9.4592409555047996E-2</v>
      </c>
      <c r="BO722">
        <f t="shared" si="162"/>
        <v>4.8448058086732972</v>
      </c>
      <c r="BP722">
        <f t="shared" si="163"/>
        <v>1.9493496563736714</v>
      </c>
      <c r="BQ722">
        <f t="shared" si="164"/>
        <v>0</v>
      </c>
      <c r="BR722">
        <f t="shared" si="165"/>
        <v>0</v>
      </c>
      <c r="BS722">
        <f t="shared" si="166"/>
        <v>2.5738438773128069</v>
      </c>
      <c r="BT722">
        <f t="shared" si="167"/>
        <v>-1.3211102997054249</v>
      </c>
    </row>
    <row r="723" spans="1:72" ht="15" customHeight="1" x14ac:dyDescent="0.3">
      <c r="B723" s="2" t="s">
        <v>721</v>
      </c>
      <c r="C723" s="2" t="s">
        <v>1717</v>
      </c>
      <c r="D723" s="5" t="s">
        <v>2718</v>
      </c>
      <c r="F723">
        <v>0</v>
      </c>
      <c r="G723" t="s">
        <v>3723</v>
      </c>
      <c r="H723">
        <v>0</v>
      </c>
      <c r="I723">
        <v>0</v>
      </c>
      <c r="J723" s="126">
        <v>0</v>
      </c>
      <c r="K723" s="126">
        <v>0</v>
      </c>
      <c r="M723">
        <v>0</v>
      </c>
      <c r="N723" t="s">
        <v>3723</v>
      </c>
      <c r="O723">
        <v>0</v>
      </c>
      <c r="P723">
        <v>0</v>
      </c>
      <c r="Q723">
        <v>0</v>
      </c>
      <c r="R723">
        <v>0</v>
      </c>
      <c r="T723">
        <v>0</v>
      </c>
      <c r="U723" t="s">
        <v>3723</v>
      </c>
      <c r="V723">
        <v>0</v>
      </c>
      <c r="W723">
        <v>0</v>
      </c>
      <c r="X723">
        <v>0</v>
      </c>
      <c r="Y723">
        <v>0</v>
      </c>
      <c r="AA723">
        <v>0</v>
      </c>
      <c r="AB723" t="s">
        <v>3723</v>
      </c>
      <c r="AC723">
        <v>0</v>
      </c>
      <c r="AD723">
        <v>0</v>
      </c>
      <c r="AE723">
        <v>0</v>
      </c>
      <c r="AF723">
        <v>0</v>
      </c>
      <c r="AH723">
        <v>0</v>
      </c>
      <c r="AI723" t="s">
        <v>3723</v>
      </c>
      <c r="AJ723">
        <v>0</v>
      </c>
      <c r="AK723">
        <v>0</v>
      </c>
      <c r="AL723">
        <v>0</v>
      </c>
      <c r="AM723">
        <v>0</v>
      </c>
      <c r="AO723">
        <v>0</v>
      </c>
      <c r="AP723" t="s">
        <v>3723</v>
      </c>
      <c r="AQ723">
        <v>0</v>
      </c>
      <c r="AR723">
        <v>0</v>
      </c>
      <c r="AS723">
        <v>0</v>
      </c>
      <c r="AT723">
        <v>0</v>
      </c>
      <c r="AV723">
        <v>0</v>
      </c>
      <c r="AW723" t="s">
        <v>3723</v>
      </c>
      <c r="AX723">
        <v>0</v>
      </c>
      <c r="AY723">
        <v>0</v>
      </c>
      <c r="AZ723">
        <v>0</v>
      </c>
      <c r="BA723">
        <v>0</v>
      </c>
      <c r="BD723" s="5" t="s">
        <v>2718</v>
      </c>
      <c r="BE723" s="2" t="s">
        <v>1717</v>
      </c>
      <c r="BF723">
        <f t="shared" si="154"/>
        <v>0</v>
      </c>
      <c r="BG723">
        <f t="shared" si="155"/>
        <v>0</v>
      </c>
      <c r="BH723">
        <f t="shared" si="156"/>
        <v>0</v>
      </c>
      <c r="BI723">
        <f t="shared" si="157"/>
        <v>0</v>
      </c>
      <c r="BJ723">
        <f t="shared" si="158"/>
        <v>0</v>
      </c>
      <c r="BK723">
        <f t="shared" si="159"/>
        <v>0</v>
      </c>
      <c r="BL723">
        <f t="shared" si="160"/>
        <v>0</v>
      </c>
      <c r="BN723">
        <f t="shared" si="161"/>
        <v>0</v>
      </c>
      <c r="BO723">
        <f t="shared" si="162"/>
        <v>0</v>
      </c>
      <c r="BP723">
        <f t="shared" si="163"/>
        <v>0</v>
      </c>
      <c r="BQ723">
        <f t="shared" si="164"/>
        <v>0</v>
      </c>
      <c r="BR723">
        <f t="shared" si="165"/>
        <v>0</v>
      </c>
      <c r="BS723">
        <f t="shared" si="166"/>
        <v>0</v>
      </c>
      <c r="BT723">
        <f t="shared" si="167"/>
        <v>0</v>
      </c>
    </row>
    <row r="724" spans="1:72" ht="15" customHeight="1" x14ac:dyDescent="0.3">
      <c r="B724" s="2" t="s">
        <v>722</v>
      </c>
      <c r="C724" s="2" t="s">
        <v>1718</v>
      </c>
      <c r="D724" s="5" t="s">
        <v>2719</v>
      </c>
      <c r="F724">
        <v>0.14321682763598201</v>
      </c>
      <c r="G724" t="s">
        <v>3724</v>
      </c>
      <c r="H724">
        <v>0.14178453626699999</v>
      </c>
      <c r="I724">
        <v>0.143216827635987</v>
      </c>
      <c r="J724" s="126">
        <v>0.112285501433796</v>
      </c>
      <c r="K724" s="126">
        <v>0.140493587953754</v>
      </c>
      <c r="M724">
        <v>0.110729430245498</v>
      </c>
      <c r="N724" t="s">
        <v>3724</v>
      </c>
      <c r="O724">
        <v>0.10962204016698</v>
      </c>
      <c r="P724">
        <v>0.11072943024549201</v>
      </c>
      <c r="Q724">
        <v>9.1484456084903104E-2</v>
      </c>
      <c r="R724">
        <v>0.12963474857632501</v>
      </c>
      <c r="T724">
        <v>9.8984208828560405E-2</v>
      </c>
      <c r="U724" t="s">
        <v>3724</v>
      </c>
      <c r="V724">
        <v>9.7994331081900296E-2</v>
      </c>
      <c r="W724">
        <v>9.8984208828558906E-2</v>
      </c>
      <c r="X724">
        <v>5.2702333720405302E-2</v>
      </c>
      <c r="Y724">
        <v>0.12650926580038499</v>
      </c>
      <c r="AA724">
        <v>0.117611439559603</v>
      </c>
      <c r="AB724" t="s">
        <v>3724</v>
      </c>
      <c r="AC724">
        <v>0.11643526558422</v>
      </c>
      <c r="AD724">
        <v>0.117611439559601</v>
      </c>
      <c r="AE724">
        <v>9.96400412056309E-2</v>
      </c>
      <c r="AF724">
        <v>9.96400412056309E-2</v>
      </c>
      <c r="AH724">
        <v>0.21178089746072901</v>
      </c>
      <c r="AI724" t="s">
        <v>3724</v>
      </c>
      <c r="AJ724">
        <v>0.20966299013483899</v>
      </c>
      <c r="AK724">
        <v>0.21178089746072801</v>
      </c>
      <c r="AL724">
        <v>0.110835551453471</v>
      </c>
      <c r="AM724">
        <v>0.11083555145346401</v>
      </c>
      <c r="AO724">
        <v>9.0898786599339504E-2</v>
      </c>
      <c r="AP724" t="s">
        <v>3724</v>
      </c>
      <c r="AQ724">
        <v>8.9989711435799702E-2</v>
      </c>
      <c r="AR724">
        <v>9.08987865993372E-2</v>
      </c>
      <c r="AS724">
        <v>2.86730648202074E-2</v>
      </c>
      <c r="AT724">
        <v>4.0350916454897898E-2</v>
      </c>
      <c r="AV724">
        <v>0.12590454835447601</v>
      </c>
      <c r="AW724" t="s">
        <v>3724</v>
      </c>
      <c r="AX724">
        <v>0.12427926515927901</v>
      </c>
      <c r="AY724">
        <v>0.12553464888695501</v>
      </c>
      <c r="AZ724">
        <v>0.10790966246056399</v>
      </c>
      <c r="BA724">
        <v>0.111955102478245</v>
      </c>
      <c r="BD724" s="5" t="s">
        <v>2719</v>
      </c>
      <c r="BE724" s="2" t="s">
        <v>1718</v>
      </c>
      <c r="BF724">
        <f t="shared" si="154"/>
        <v>3.0931326202186013E-2</v>
      </c>
      <c r="BG724">
        <f t="shared" si="155"/>
        <v>1.9244974160594897E-2</v>
      </c>
      <c r="BH724">
        <f t="shared" si="156"/>
        <v>4.6281875108155103E-2</v>
      </c>
      <c r="BI724">
        <f t="shared" si="157"/>
        <v>1.7971398353972101E-2</v>
      </c>
      <c r="BJ724">
        <f t="shared" si="158"/>
        <v>0.100945346007258</v>
      </c>
      <c r="BK724">
        <f t="shared" si="159"/>
        <v>-6.2225721779132104E-2</v>
      </c>
      <c r="BL724">
        <f t="shared" si="160"/>
        <v>-1.7994885893912016E-2</v>
      </c>
      <c r="BN724">
        <f t="shared" si="161"/>
        <v>-2.8208086519958001E-2</v>
      </c>
      <c r="BO724">
        <f t="shared" si="162"/>
        <v>-3.8150292491421905E-2</v>
      </c>
      <c r="BP724">
        <f t="shared" si="163"/>
        <v>-7.3806932079979681E-2</v>
      </c>
      <c r="BQ724">
        <f t="shared" si="164"/>
        <v>0</v>
      </c>
      <c r="BR724">
        <f t="shared" si="165"/>
        <v>6.9944050551384862E-15</v>
      </c>
      <c r="BS724">
        <f t="shared" si="166"/>
        <v>-1.1677851634690498E-2</v>
      </c>
      <c r="BT724">
        <f t="shared" si="167"/>
        <v>-4.0454400176810068E-3</v>
      </c>
    </row>
    <row r="725" spans="1:72" ht="15" customHeight="1" x14ac:dyDescent="0.3">
      <c r="B725" s="5" t="s">
        <v>723</v>
      </c>
      <c r="C725" s="2" t="s">
        <v>1719</v>
      </c>
      <c r="D725" s="5" t="s">
        <v>2720</v>
      </c>
      <c r="F725">
        <v>0</v>
      </c>
      <c r="G725" t="s">
        <v>3725</v>
      </c>
      <c r="H725">
        <v>0</v>
      </c>
      <c r="I725">
        <v>0</v>
      </c>
      <c r="J725" s="126">
        <v>0</v>
      </c>
      <c r="K725" s="126">
        <v>0</v>
      </c>
      <c r="M725">
        <v>0</v>
      </c>
      <c r="N725" t="s">
        <v>3725</v>
      </c>
      <c r="O725">
        <v>0</v>
      </c>
      <c r="P725">
        <v>0</v>
      </c>
      <c r="Q725">
        <v>0</v>
      </c>
      <c r="R725">
        <v>0</v>
      </c>
      <c r="T725">
        <v>0</v>
      </c>
      <c r="U725" t="s">
        <v>3725</v>
      </c>
      <c r="V725">
        <v>0</v>
      </c>
      <c r="W725">
        <v>0</v>
      </c>
      <c r="X725">
        <v>0</v>
      </c>
      <c r="Y725">
        <v>0</v>
      </c>
      <c r="AA725">
        <v>0</v>
      </c>
      <c r="AB725" t="s">
        <v>3725</v>
      </c>
      <c r="AC725">
        <v>0</v>
      </c>
      <c r="AD725">
        <v>0</v>
      </c>
      <c r="AE725">
        <v>0</v>
      </c>
      <c r="AF725">
        <v>0</v>
      </c>
      <c r="AH725">
        <v>0</v>
      </c>
      <c r="AI725" t="s">
        <v>3725</v>
      </c>
      <c r="AJ725">
        <v>0</v>
      </c>
      <c r="AK725">
        <v>0</v>
      </c>
      <c r="AL725">
        <v>0</v>
      </c>
      <c r="AM725">
        <v>0</v>
      </c>
      <c r="AO725">
        <v>0</v>
      </c>
      <c r="AP725" t="s">
        <v>3725</v>
      </c>
      <c r="AQ725">
        <v>0</v>
      </c>
      <c r="AR725">
        <v>0</v>
      </c>
      <c r="AS725">
        <v>0</v>
      </c>
      <c r="AT725">
        <v>0</v>
      </c>
      <c r="AV725">
        <v>0</v>
      </c>
      <c r="AW725" t="s">
        <v>3725</v>
      </c>
      <c r="AX725">
        <v>0</v>
      </c>
      <c r="AY725">
        <v>0</v>
      </c>
      <c r="AZ725">
        <v>0</v>
      </c>
      <c r="BA725">
        <v>0</v>
      </c>
      <c r="BD725" s="5" t="s">
        <v>2720</v>
      </c>
      <c r="BE725" s="2" t="s">
        <v>1719</v>
      </c>
      <c r="BF725">
        <f t="shared" si="154"/>
        <v>0</v>
      </c>
      <c r="BG725">
        <f t="shared" si="155"/>
        <v>0</v>
      </c>
      <c r="BH725">
        <f t="shared" si="156"/>
        <v>0</v>
      </c>
      <c r="BI725">
        <f t="shared" si="157"/>
        <v>0</v>
      </c>
      <c r="BJ725">
        <f t="shared" si="158"/>
        <v>0</v>
      </c>
      <c r="BK725">
        <f t="shared" si="159"/>
        <v>0</v>
      </c>
      <c r="BL725">
        <f t="shared" si="160"/>
        <v>0</v>
      </c>
      <c r="BN725">
        <f t="shared" si="161"/>
        <v>0</v>
      </c>
      <c r="BO725">
        <f t="shared" si="162"/>
        <v>0</v>
      </c>
      <c r="BP725">
        <f t="shared" si="163"/>
        <v>0</v>
      </c>
      <c r="BQ725">
        <f t="shared" si="164"/>
        <v>0</v>
      </c>
      <c r="BR725">
        <f t="shared" si="165"/>
        <v>0</v>
      </c>
      <c r="BS725">
        <f t="shared" si="166"/>
        <v>0</v>
      </c>
      <c r="BT725">
        <f t="shared" si="167"/>
        <v>0</v>
      </c>
    </row>
    <row r="726" spans="1:72" x14ac:dyDescent="0.3">
      <c r="A726" s="83" t="s">
        <v>4098</v>
      </c>
      <c r="B726" s="2" t="s">
        <v>724</v>
      </c>
      <c r="C726" s="2" t="s">
        <v>1720</v>
      </c>
      <c r="D726" s="5" t="s">
        <v>2721</v>
      </c>
      <c r="F726">
        <v>0</v>
      </c>
      <c r="G726" t="s">
        <v>3726</v>
      </c>
      <c r="H726">
        <v>0</v>
      </c>
      <c r="I726">
        <v>2.0946331729361898</v>
      </c>
      <c r="J726" s="126">
        <v>10.0334202182362</v>
      </c>
      <c r="K726" s="126">
        <v>10.019256628621701</v>
      </c>
      <c r="M726">
        <v>0</v>
      </c>
      <c r="N726" t="s">
        <v>3726</v>
      </c>
      <c r="O726">
        <v>0</v>
      </c>
      <c r="P726">
        <v>1.7822091398928399</v>
      </c>
      <c r="Q726">
        <v>9.5598946512418408</v>
      </c>
      <c r="R726">
        <v>9.54073897096767</v>
      </c>
      <c r="T726">
        <v>0</v>
      </c>
      <c r="U726" t="s">
        <v>3726</v>
      </c>
      <c r="V726">
        <v>0</v>
      </c>
      <c r="W726">
        <v>1.57784270954759</v>
      </c>
      <c r="X726">
        <v>1.69543233987746</v>
      </c>
      <c r="Y726">
        <v>0</v>
      </c>
      <c r="AA726">
        <v>0</v>
      </c>
      <c r="AB726" t="s">
        <v>3726</v>
      </c>
      <c r="AC726">
        <v>0</v>
      </c>
      <c r="AD726">
        <v>1.4939842166299</v>
      </c>
      <c r="AE726">
        <v>2.0560899664818502</v>
      </c>
      <c r="AF726">
        <v>2.0560899664818599</v>
      </c>
      <c r="AH726">
        <v>0</v>
      </c>
      <c r="AI726" t="s">
        <v>3726</v>
      </c>
      <c r="AJ726">
        <v>0</v>
      </c>
      <c r="AK726">
        <v>3.40851328441157</v>
      </c>
      <c r="AL726">
        <v>6.5647766323684396</v>
      </c>
      <c r="AM726">
        <v>6.56477663236846</v>
      </c>
      <c r="AO726">
        <v>0</v>
      </c>
      <c r="AP726" t="s">
        <v>3726</v>
      </c>
      <c r="AQ726">
        <v>0</v>
      </c>
      <c r="AR726">
        <v>1.46304549469745</v>
      </c>
      <c r="AS726">
        <v>9.53949293968126</v>
      </c>
      <c r="AT726">
        <v>9.5336293622983703</v>
      </c>
      <c r="AV726">
        <v>0</v>
      </c>
      <c r="AW726" t="s">
        <v>3726</v>
      </c>
      <c r="AX726">
        <v>0</v>
      </c>
      <c r="AY726">
        <v>1.31600403699934</v>
      </c>
      <c r="AZ726">
        <v>6.2307673749767796</v>
      </c>
      <c r="BA726">
        <v>6.2287361151754501</v>
      </c>
      <c r="BC726" s="83" t="s">
        <v>4098</v>
      </c>
      <c r="BD726" s="5" t="s">
        <v>2721</v>
      </c>
      <c r="BE726" s="2" t="s">
        <v>1720</v>
      </c>
      <c r="BF726">
        <f t="shared" si="154"/>
        <v>-10.0334202182362</v>
      </c>
      <c r="BG726">
        <f t="shared" si="155"/>
        <v>-9.5598946512418408</v>
      </c>
      <c r="BH726">
        <f t="shared" si="156"/>
        <v>-1.69543233987746</v>
      </c>
      <c r="BI726">
        <f t="shared" si="157"/>
        <v>-2.0560899664818502</v>
      </c>
      <c r="BJ726">
        <f t="shared" si="158"/>
        <v>-6.5647766323684396</v>
      </c>
      <c r="BK726">
        <f t="shared" si="159"/>
        <v>9.53949293968126</v>
      </c>
      <c r="BL726">
        <f t="shared" si="160"/>
        <v>6.2307673749767796</v>
      </c>
      <c r="BN726">
        <f t="shared" si="161"/>
        <v>1.4163589614499372E-2</v>
      </c>
      <c r="BO726">
        <f t="shared" si="162"/>
        <v>1.9155680274170805E-2</v>
      </c>
      <c r="BP726">
        <f t="shared" si="163"/>
        <v>1.69543233987746</v>
      </c>
      <c r="BQ726">
        <f t="shared" si="164"/>
        <v>-9.7699626167013776E-15</v>
      </c>
      <c r="BR726">
        <f t="shared" si="165"/>
        <v>-2.042810365310288E-14</v>
      </c>
      <c r="BS726">
        <f t="shared" si="166"/>
        <v>5.8635773828896731E-3</v>
      </c>
      <c r="BT726">
        <f t="shared" si="167"/>
        <v>2.0312598013294547E-3</v>
      </c>
    </row>
    <row r="727" spans="1:72" ht="15" customHeight="1" x14ac:dyDescent="0.3">
      <c r="B727" s="2" t="s">
        <v>725</v>
      </c>
      <c r="C727" s="2" t="s">
        <v>1721</v>
      </c>
      <c r="D727" s="5" t="s">
        <v>2722</v>
      </c>
      <c r="F727">
        <v>0</v>
      </c>
      <c r="G727" t="s">
        <v>3727</v>
      </c>
      <c r="H727">
        <v>0</v>
      </c>
      <c r="I727">
        <v>4.6101962051248</v>
      </c>
      <c r="J727" s="126">
        <v>0</v>
      </c>
      <c r="K727" s="126">
        <v>0</v>
      </c>
      <c r="M727">
        <v>0</v>
      </c>
      <c r="N727" t="s">
        <v>3727</v>
      </c>
      <c r="O727">
        <v>0</v>
      </c>
      <c r="P727">
        <v>3.5644182797011799</v>
      </c>
      <c r="Q727">
        <v>0</v>
      </c>
      <c r="R727">
        <v>0</v>
      </c>
      <c r="T727">
        <v>0</v>
      </c>
      <c r="U727" t="s">
        <v>3727</v>
      </c>
      <c r="V727">
        <v>0</v>
      </c>
      <c r="W727">
        <v>3.1861747754980501</v>
      </c>
      <c r="X727">
        <v>0</v>
      </c>
      <c r="Y727">
        <v>0</v>
      </c>
      <c r="AA727">
        <v>0</v>
      </c>
      <c r="AB727" t="s">
        <v>3727</v>
      </c>
      <c r="AC727">
        <v>0</v>
      </c>
      <c r="AD727">
        <v>3.9389095278046602</v>
      </c>
      <c r="AE727">
        <v>0</v>
      </c>
      <c r="AF727">
        <v>0</v>
      </c>
      <c r="AH727">
        <v>0</v>
      </c>
      <c r="AI727" t="s">
        <v>3727</v>
      </c>
      <c r="AJ727">
        <v>0</v>
      </c>
      <c r="AK727">
        <v>6.8170265689404097</v>
      </c>
      <c r="AL727">
        <v>0</v>
      </c>
      <c r="AM727">
        <v>0</v>
      </c>
      <c r="AO727">
        <v>0</v>
      </c>
      <c r="AP727" t="s">
        <v>3727</v>
      </c>
      <c r="AQ727">
        <v>0</v>
      </c>
      <c r="AR727">
        <v>2.9260909894628302</v>
      </c>
      <c r="AS727">
        <v>0</v>
      </c>
      <c r="AT727">
        <v>0</v>
      </c>
      <c r="AV727">
        <v>0</v>
      </c>
      <c r="AW727" t="s">
        <v>3727</v>
      </c>
      <c r="AX727">
        <v>0</v>
      </c>
      <c r="AY727">
        <v>2.6320080740254999</v>
      </c>
      <c r="AZ727">
        <v>0</v>
      </c>
      <c r="BA727">
        <v>0</v>
      </c>
      <c r="BD727" s="5" t="s">
        <v>2722</v>
      </c>
      <c r="BE727" s="2" t="s">
        <v>1721</v>
      </c>
      <c r="BF727">
        <f t="shared" si="154"/>
        <v>0</v>
      </c>
      <c r="BG727">
        <f t="shared" si="155"/>
        <v>0</v>
      </c>
      <c r="BH727">
        <f t="shared" si="156"/>
        <v>0</v>
      </c>
      <c r="BI727">
        <f t="shared" si="157"/>
        <v>0</v>
      </c>
      <c r="BJ727">
        <f t="shared" si="158"/>
        <v>0</v>
      </c>
      <c r="BK727">
        <f t="shared" si="159"/>
        <v>0</v>
      </c>
      <c r="BL727">
        <f t="shared" si="160"/>
        <v>0</v>
      </c>
      <c r="BN727">
        <f t="shared" si="161"/>
        <v>0</v>
      </c>
      <c r="BO727">
        <f t="shared" si="162"/>
        <v>0</v>
      </c>
      <c r="BP727">
        <f t="shared" si="163"/>
        <v>0</v>
      </c>
      <c r="BQ727">
        <f t="shared" si="164"/>
        <v>0</v>
      </c>
      <c r="BR727">
        <f t="shared" si="165"/>
        <v>0</v>
      </c>
      <c r="BS727">
        <f t="shared" si="166"/>
        <v>0</v>
      </c>
      <c r="BT727">
        <f t="shared" si="167"/>
        <v>0</v>
      </c>
    </row>
    <row r="728" spans="1:72" ht="15" customHeight="1" x14ac:dyDescent="0.3">
      <c r="B728" s="2" t="s">
        <v>726</v>
      </c>
      <c r="C728" s="2" t="s">
        <v>1722</v>
      </c>
      <c r="D728" s="5" t="s">
        <v>2723</v>
      </c>
      <c r="F728">
        <v>0</v>
      </c>
      <c r="G728" t="s">
        <v>3728</v>
      </c>
      <c r="H728">
        <v>0</v>
      </c>
      <c r="I728">
        <v>2.3050981025395099</v>
      </c>
      <c r="J728" s="126">
        <v>0</v>
      </c>
      <c r="K728" s="126">
        <v>0.53666666666666696</v>
      </c>
      <c r="M728">
        <v>0</v>
      </c>
      <c r="N728" t="s">
        <v>3728</v>
      </c>
      <c r="O728">
        <v>0</v>
      </c>
      <c r="P728">
        <v>1.78220913987692</v>
      </c>
      <c r="Q728">
        <v>1.3627992538501901</v>
      </c>
      <c r="R728">
        <v>0.19666666666666699</v>
      </c>
      <c r="T728">
        <v>0</v>
      </c>
      <c r="U728" t="s">
        <v>3728</v>
      </c>
      <c r="V728">
        <v>0</v>
      </c>
      <c r="W728">
        <v>1.59308738780729</v>
      </c>
      <c r="X728">
        <v>9.33676681967839</v>
      </c>
      <c r="Y728">
        <v>0.34919035315498298</v>
      </c>
      <c r="AA728">
        <v>0</v>
      </c>
      <c r="AB728" t="s">
        <v>3728</v>
      </c>
      <c r="AC728">
        <v>0</v>
      </c>
      <c r="AD728">
        <v>1.9694547639044899</v>
      </c>
      <c r="AE728">
        <v>3.66909885941365</v>
      </c>
      <c r="AF728">
        <v>3.6690988594138099</v>
      </c>
      <c r="AH728">
        <v>0</v>
      </c>
      <c r="AI728" t="s">
        <v>3728</v>
      </c>
      <c r="AJ728">
        <v>0</v>
      </c>
      <c r="AK728">
        <v>3.4085132844588801</v>
      </c>
      <c r="AL728">
        <v>6.6521609749635502</v>
      </c>
      <c r="AM728">
        <v>6.6521609749626096</v>
      </c>
      <c r="AO728">
        <v>0</v>
      </c>
      <c r="AP728" t="s">
        <v>3728</v>
      </c>
      <c r="AQ728">
        <v>0</v>
      </c>
      <c r="AR728">
        <v>1.46304549472638</v>
      </c>
      <c r="AS728">
        <v>0</v>
      </c>
      <c r="AT728">
        <v>0</v>
      </c>
      <c r="AV728">
        <v>0</v>
      </c>
      <c r="AW728" t="s">
        <v>3728</v>
      </c>
      <c r="AX728">
        <v>0</v>
      </c>
      <c r="AY728">
        <v>1.3160040370030399</v>
      </c>
      <c r="AZ728">
        <v>0.50666666666666704</v>
      </c>
      <c r="BA728">
        <v>0</v>
      </c>
      <c r="BD728" s="5" t="s">
        <v>2723</v>
      </c>
      <c r="BE728" s="2" t="s">
        <v>1722</v>
      </c>
      <c r="BF728">
        <f t="shared" si="154"/>
        <v>0</v>
      </c>
      <c r="BG728">
        <f t="shared" si="155"/>
        <v>-1.3627992538501901</v>
      </c>
      <c r="BH728">
        <f t="shared" si="156"/>
        <v>-9.33676681967839</v>
      </c>
      <c r="BI728">
        <f t="shared" si="157"/>
        <v>-3.66909885941365</v>
      </c>
      <c r="BJ728">
        <f t="shared" si="158"/>
        <v>-6.6521609749635502</v>
      </c>
      <c r="BK728">
        <f t="shared" si="159"/>
        <v>0</v>
      </c>
      <c r="BL728">
        <f t="shared" si="160"/>
        <v>0.50666666666666704</v>
      </c>
      <c r="BN728">
        <f t="shared" si="161"/>
        <v>-0.53666666666666696</v>
      </c>
      <c r="BO728">
        <f t="shared" si="162"/>
        <v>1.1661325871835231</v>
      </c>
      <c r="BP728">
        <f t="shared" si="163"/>
        <v>8.9875764665234072</v>
      </c>
      <c r="BQ728">
        <f t="shared" si="164"/>
        <v>-1.5987211554602254E-13</v>
      </c>
      <c r="BR728">
        <f t="shared" si="165"/>
        <v>9.4058094646243262E-13</v>
      </c>
      <c r="BS728">
        <f t="shared" si="166"/>
        <v>0</v>
      </c>
      <c r="BT728">
        <f t="shared" si="167"/>
        <v>0.50666666666666704</v>
      </c>
    </row>
    <row r="729" spans="1:72" ht="15" customHeight="1" x14ac:dyDescent="0.3">
      <c r="B729" s="2" t="s">
        <v>727</v>
      </c>
      <c r="C729" s="2" t="s">
        <v>1723</v>
      </c>
      <c r="D729" s="5" t="s">
        <v>2724</v>
      </c>
      <c r="F729">
        <v>0</v>
      </c>
      <c r="G729" t="s">
        <v>3729</v>
      </c>
      <c r="H729">
        <v>0</v>
      </c>
      <c r="I729">
        <v>2.3050981025350401</v>
      </c>
      <c r="J729" s="126">
        <v>0</v>
      </c>
      <c r="K729" s="126">
        <v>0.53666666666666696</v>
      </c>
      <c r="M729">
        <v>0</v>
      </c>
      <c r="N729" t="s">
        <v>3729</v>
      </c>
      <c r="O729">
        <v>0</v>
      </c>
      <c r="P729">
        <v>1.78220913986074</v>
      </c>
      <c r="Q729">
        <v>0</v>
      </c>
      <c r="R729">
        <v>0.19666666666666699</v>
      </c>
      <c r="T729">
        <v>0</v>
      </c>
      <c r="U729" t="s">
        <v>3729</v>
      </c>
      <c r="V729">
        <v>0</v>
      </c>
      <c r="W729">
        <v>1.5930873877803899</v>
      </c>
      <c r="X729">
        <v>0</v>
      </c>
      <c r="Y729">
        <v>0.34919035315498298</v>
      </c>
      <c r="AA729">
        <v>0</v>
      </c>
      <c r="AB729" t="s">
        <v>3729</v>
      </c>
      <c r="AC729">
        <v>0</v>
      </c>
      <c r="AD729">
        <v>1.96945476390611</v>
      </c>
      <c r="AE729">
        <v>0</v>
      </c>
      <c r="AF729">
        <v>0</v>
      </c>
      <c r="AH729">
        <v>0</v>
      </c>
      <c r="AI729" t="s">
        <v>3729</v>
      </c>
      <c r="AJ729">
        <v>0</v>
      </c>
      <c r="AK729">
        <v>3.40851328444599</v>
      </c>
      <c r="AL729">
        <v>0</v>
      </c>
      <c r="AM729">
        <v>0</v>
      </c>
      <c r="AO729">
        <v>0</v>
      </c>
      <c r="AP729" t="s">
        <v>3729</v>
      </c>
      <c r="AQ729">
        <v>0</v>
      </c>
      <c r="AR729">
        <v>1.46304549471921</v>
      </c>
      <c r="AS729">
        <v>0</v>
      </c>
      <c r="AT729">
        <v>0</v>
      </c>
      <c r="AV729">
        <v>0</v>
      </c>
      <c r="AW729" t="s">
        <v>3729</v>
      </c>
      <c r="AX729">
        <v>0</v>
      </c>
      <c r="AY729">
        <v>1.3160040369742301</v>
      </c>
      <c r="AZ729">
        <v>0.50666666666666704</v>
      </c>
      <c r="BA729">
        <v>0</v>
      </c>
      <c r="BD729" s="5" t="s">
        <v>2724</v>
      </c>
      <c r="BE729" s="2" t="s">
        <v>1723</v>
      </c>
      <c r="BF729">
        <f t="shared" si="154"/>
        <v>0</v>
      </c>
      <c r="BG729">
        <f t="shared" si="155"/>
        <v>0</v>
      </c>
      <c r="BH729">
        <f t="shared" si="156"/>
        <v>0</v>
      </c>
      <c r="BI729">
        <f t="shared" si="157"/>
        <v>0</v>
      </c>
      <c r="BJ729">
        <f t="shared" si="158"/>
        <v>0</v>
      </c>
      <c r="BK729">
        <f t="shared" si="159"/>
        <v>0</v>
      </c>
      <c r="BL729">
        <f t="shared" si="160"/>
        <v>0.50666666666666704</v>
      </c>
      <c r="BN729">
        <f t="shared" si="161"/>
        <v>-0.53666666666666696</v>
      </c>
      <c r="BO729">
        <f t="shared" si="162"/>
        <v>-0.19666666666666699</v>
      </c>
      <c r="BP729">
        <f t="shared" si="163"/>
        <v>-0.34919035315498298</v>
      </c>
      <c r="BQ729">
        <f t="shared" si="164"/>
        <v>0</v>
      </c>
      <c r="BR729">
        <f t="shared" si="165"/>
        <v>0</v>
      </c>
      <c r="BS729">
        <f t="shared" si="166"/>
        <v>0</v>
      </c>
      <c r="BT729">
        <f t="shared" si="167"/>
        <v>0.50666666666666704</v>
      </c>
    </row>
    <row r="730" spans="1:72" ht="15" customHeight="1" x14ac:dyDescent="0.3">
      <c r="B730" s="2" t="s">
        <v>728</v>
      </c>
      <c r="C730" s="2" t="s">
        <v>1724</v>
      </c>
      <c r="D730" s="5" t="s">
        <v>2725</v>
      </c>
      <c r="F730">
        <v>0</v>
      </c>
      <c r="G730" t="s">
        <v>3730</v>
      </c>
      <c r="H730">
        <v>0</v>
      </c>
      <c r="I730">
        <v>2.3050981025484498</v>
      </c>
      <c r="J730" s="126">
        <v>0</v>
      </c>
      <c r="K730" s="126">
        <v>0</v>
      </c>
      <c r="L730" s="41"/>
      <c r="M730">
        <v>0</v>
      </c>
      <c r="N730" t="s">
        <v>3730</v>
      </c>
      <c r="O730">
        <v>0</v>
      </c>
      <c r="P730">
        <v>1.7822091398856801</v>
      </c>
      <c r="Q730">
        <v>0</v>
      </c>
      <c r="R730">
        <v>0</v>
      </c>
      <c r="T730">
        <v>0</v>
      </c>
      <c r="U730" t="s">
        <v>3730</v>
      </c>
      <c r="V730">
        <v>0</v>
      </c>
      <c r="W730">
        <v>1.5930873877891301</v>
      </c>
      <c r="X730">
        <v>0</v>
      </c>
      <c r="Y730">
        <v>0</v>
      </c>
      <c r="AA730">
        <v>0</v>
      </c>
      <c r="AB730" t="s">
        <v>3730</v>
      </c>
      <c r="AC730">
        <v>0</v>
      </c>
      <c r="AD730">
        <v>1.96945476391386</v>
      </c>
      <c r="AE730">
        <v>0</v>
      </c>
      <c r="AF730">
        <v>0</v>
      </c>
      <c r="AH730">
        <v>0</v>
      </c>
      <c r="AI730" t="s">
        <v>3730</v>
      </c>
      <c r="AJ730">
        <v>0</v>
      </c>
      <c r="AK730">
        <v>3.40851328447825</v>
      </c>
      <c r="AL730">
        <v>0</v>
      </c>
      <c r="AM730">
        <v>0</v>
      </c>
      <c r="AO730">
        <v>0</v>
      </c>
      <c r="AP730" t="s">
        <v>3730</v>
      </c>
      <c r="AQ730">
        <v>0</v>
      </c>
      <c r="AR730">
        <v>1.4630454947332201</v>
      </c>
      <c r="AS730">
        <v>0</v>
      </c>
      <c r="AT730">
        <v>0</v>
      </c>
      <c r="AV730">
        <v>0</v>
      </c>
      <c r="AW730" t="s">
        <v>3730</v>
      </c>
      <c r="AX730">
        <v>0</v>
      </c>
      <c r="AY730">
        <v>1.3160040370056501</v>
      </c>
      <c r="AZ730">
        <v>0</v>
      </c>
      <c r="BA730">
        <v>0</v>
      </c>
      <c r="BD730" s="5" t="s">
        <v>2725</v>
      </c>
      <c r="BE730" s="2" t="s">
        <v>1724</v>
      </c>
      <c r="BF730">
        <f t="shared" si="154"/>
        <v>0</v>
      </c>
      <c r="BG730">
        <f t="shared" si="155"/>
        <v>0</v>
      </c>
      <c r="BH730">
        <f t="shared" si="156"/>
        <v>0</v>
      </c>
      <c r="BI730">
        <f t="shared" si="157"/>
        <v>0</v>
      </c>
      <c r="BJ730">
        <f t="shared" si="158"/>
        <v>0</v>
      </c>
      <c r="BK730">
        <f t="shared" si="159"/>
        <v>0</v>
      </c>
      <c r="BL730">
        <f t="shared" si="160"/>
        <v>0</v>
      </c>
      <c r="BN730">
        <f t="shared" si="161"/>
        <v>0</v>
      </c>
      <c r="BO730">
        <f t="shared" si="162"/>
        <v>0</v>
      </c>
      <c r="BP730">
        <f t="shared" si="163"/>
        <v>0</v>
      </c>
      <c r="BQ730">
        <f t="shared" si="164"/>
        <v>0</v>
      </c>
      <c r="BR730">
        <f t="shared" si="165"/>
        <v>0</v>
      </c>
      <c r="BS730">
        <f t="shared" si="166"/>
        <v>0</v>
      </c>
      <c r="BT730">
        <f t="shared" si="167"/>
        <v>0</v>
      </c>
    </row>
    <row r="731" spans="1:72" ht="15" customHeight="1" x14ac:dyDescent="0.3">
      <c r="B731" s="2" t="s">
        <v>729</v>
      </c>
      <c r="C731" s="2" t="s">
        <v>1725</v>
      </c>
      <c r="D731" s="5" t="s">
        <v>2726</v>
      </c>
      <c r="F731">
        <v>0</v>
      </c>
      <c r="G731" t="s">
        <v>3731</v>
      </c>
      <c r="H731">
        <v>0</v>
      </c>
      <c r="I731">
        <v>2.3050981025396</v>
      </c>
      <c r="J731" s="126">
        <v>0</v>
      </c>
      <c r="K731" s="126">
        <v>0</v>
      </c>
      <c r="M731">
        <v>0</v>
      </c>
      <c r="N731" t="s">
        <v>3731</v>
      </c>
      <c r="O731">
        <v>0</v>
      </c>
      <c r="P731">
        <v>1.78220913984887</v>
      </c>
      <c r="Q731">
        <v>0</v>
      </c>
      <c r="R731">
        <v>0</v>
      </c>
      <c r="T731">
        <v>0</v>
      </c>
      <c r="U731" t="s">
        <v>3731</v>
      </c>
      <c r="V731">
        <v>0</v>
      </c>
      <c r="W731">
        <v>1.59308738783083</v>
      </c>
      <c r="X731">
        <v>0</v>
      </c>
      <c r="Y731">
        <v>0</v>
      </c>
      <c r="AA731">
        <v>0</v>
      </c>
      <c r="AB731" t="s">
        <v>3731</v>
      </c>
      <c r="AC731">
        <v>0</v>
      </c>
      <c r="AD731">
        <v>1.9694547639034401</v>
      </c>
      <c r="AE731">
        <v>0</v>
      </c>
      <c r="AF731">
        <v>0</v>
      </c>
      <c r="AH731">
        <v>0</v>
      </c>
      <c r="AI731" t="s">
        <v>3731</v>
      </c>
      <c r="AJ731">
        <v>0</v>
      </c>
      <c r="AK731">
        <v>3.40851328445039</v>
      </c>
      <c r="AL731">
        <v>0</v>
      </c>
      <c r="AM731">
        <v>0</v>
      </c>
      <c r="AO731">
        <v>0</v>
      </c>
      <c r="AP731" t="s">
        <v>3731</v>
      </c>
      <c r="AQ731">
        <v>0</v>
      </c>
      <c r="AR731">
        <v>1.4630454947368701</v>
      </c>
      <c r="AS731">
        <v>0</v>
      </c>
      <c r="AT731">
        <v>0</v>
      </c>
      <c r="AV731">
        <v>0</v>
      </c>
      <c r="AW731" t="s">
        <v>3731</v>
      </c>
      <c r="AX731">
        <v>0</v>
      </c>
      <c r="AY731">
        <v>1.31600403700654</v>
      </c>
      <c r="AZ731">
        <v>0</v>
      </c>
      <c r="BA731">
        <v>0</v>
      </c>
      <c r="BD731" s="5" t="s">
        <v>2726</v>
      </c>
      <c r="BE731" s="2" t="s">
        <v>1725</v>
      </c>
      <c r="BF731">
        <f t="shared" si="154"/>
        <v>0</v>
      </c>
      <c r="BG731">
        <f t="shared" si="155"/>
        <v>0</v>
      </c>
      <c r="BH731">
        <f t="shared" si="156"/>
        <v>0</v>
      </c>
      <c r="BI731">
        <f t="shared" si="157"/>
        <v>0</v>
      </c>
      <c r="BJ731">
        <f t="shared" si="158"/>
        <v>0</v>
      </c>
      <c r="BK731">
        <f t="shared" si="159"/>
        <v>0</v>
      </c>
      <c r="BL731">
        <f t="shared" si="160"/>
        <v>0</v>
      </c>
      <c r="BN731">
        <f t="shared" si="161"/>
        <v>0</v>
      </c>
      <c r="BO731">
        <f t="shared" si="162"/>
        <v>0</v>
      </c>
      <c r="BP731">
        <f t="shared" si="163"/>
        <v>0</v>
      </c>
      <c r="BQ731">
        <f t="shared" si="164"/>
        <v>0</v>
      </c>
      <c r="BR731">
        <f t="shared" si="165"/>
        <v>0</v>
      </c>
      <c r="BS731">
        <f t="shared" si="166"/>
        <v>0</v>
      </c>
      <c r="BT731">
        <f t="shared" si="167"/>
        <v>0</v>
      </c>
    </row>
    <row r="732" spans="1:72" ht="15" customHeight="1" x14ac:dyDescent="0.3">
      <c r="B732" s="2" t="s">
        <v>730</v>
      </c>
      <c r="C732" s="2" t="s">
        <v>1726</v>
      </c>
      <c r="D732" s="5" t="s">
        <v>2727</v>
      </c>
      <c r="F732">
        <v>0</v>
      </c>
      <c r="G732" t="s">
        <v>3732</v>
      </c>
      <c r="H732">
        <v>0</v>
      </c>
      <c r="I732">
        <v>2.3050981025484099</v>
      </c>
      <c r="J732" s="126">
        <v>0</v>
      </c>
      <c r="K732" s="126">
        <v>0.53666666666663299</v>
      </c>
      <c r="M732">
        <v>0</v>
      </c>
      <c r="N732" t="s">
        <v>3732</v>
      </c>
      <c r="O732">
        <v>0</v>
      </c>
      <c r="P732">
        <v>1.7822091398857101</v>
      </c>
      <c r="Q732">
        <v>0</v>
      </c>
      <c r="R732">
        <v>0.19666666666671501</v>
      </c>
      <c r="T732">
        <v>0</v>
      </c>
      <c r="U732" t="s">
        <v>3732</v>
      </c>
      <c r="V732">
        <v>0</v>
      </c>
      <c r="W732">
        <v>1.59308738778918</v>
      </c>
      <c r="X732">
        <v>0</v>
      </c>
      <c r="Y732">
        <v>0.34919035315499503</v>
      </c>
      <c r="AA732">
        <v>0</v>
      </c>
      <c r="AB732" t="s">
        <v>3732</v>
      </c>
      <c r="AC732">
        <v>0</v>
      </c>
      <c r="AD732">
        <v>1.96945476391386</v>
      </c>
      <c r="AE732">
        <v>0</v>
      </c>
      <c r="AF732">
        <v>0</v>
      </c>
      <c r="AH732">
        <v>0</v>
      </c>
      <c r="AI732" t="s">
        <v>3732</v>
      </c>
      <c r="AJ732">
        <v>0</v>
      </c>
      <c r="AK732">
        <v>3.4085132844781998</v>
      </c>
      <c r="AL732">
        <v>0</v>
      </c>
      <c r="AM732">
        <v>0</v>
      </c>
      <c r="AO732">
        <v>0</v>
      </c>
      <c r="AP732" t="s">
        <v>3732</v>
      </c>
      <c r="AQ732">
        <v>0</v>
      </c>
      <c r="AR732">
        <v>1.4630454947332501</v>
      </c>
      <c r="AS732">
        <v>0</v>
      </c>
      <c r="AT732">
        <v>0</v>
      </c>
      <c r="AV732">
        <v>0</v>
      </c>
      <c r="AW732" t="s">
        <v>3732</v>
      </c>
      <c r="AX732">
        <v>0</v>
      </c>
      <c r="AY732">
        <v>1.31600403700566</v>
      </c>
      <c r="AZ732">
        <v>0.50666666666666105</v>
      </c>
      <c r="BA732">
        <v>0</v>
      </c>
      <c r="BD732" s="5" t="s">
        <v>2727</v>
      </c>
      <c r="BE732" s="2" t="s">
        <v>1726</v>
      </c>
      <c r="BF732">
        <f t="shared" si="154"/>
        <v>0</v>
      </c>
      <c r="BG732">
        <f t="shared" si="155"/>
        <v>0</v>
      </c>
      <c r="BH732">
        <f t="shared" si="156"/>
        <v>0</v>
      </c>
      <c r="BI732">
        <f t="shared" si="157"/>
        <v>0</v>
      </c>
      <c r="BJ732">
        <f t="shared" si="158"/>
        <v>0</v>
      </c>
      <c r="BK732">
        <f t="shared" si="159"/>
        <v>0</v>
      </c>
      <c r="BL732">
        <f t="shared" si="160"/>
        <v>0.50666666666666105</v>
      </c>
      <c r="BN732">
        <f t="shared" si="161"/>
        <v>-0.53666666666663299</v>
      </c>
      <c r="BO732">
        <f t="shared" si="162"/>
        <v>-0.19666666666671501</v>
      </c>
      <c r="BP732">
        <f t="shared" si="163"/>
        <v>-0.34919035315499503</v>
      </c>
      <c r="BQ732">
        <f t="shared" si="164"/>
        <v>0</v>
      </c>
      <c r="BR732">
        <f t="shared" si="165"/>
        <v>0</v>
      </c>
      <c r="BS732">
        <f t="shared" si="166"/>
        <v>0</v>
      </c>
      <c r="BT732">
        <f t="shared" si="167"/>
        <v>0.50666666666666105</v>
      </c>
    </row>
    <row r="733" spans="1:72" ht="15" customHeight="1" x14ac:dyDescent="0.3">
      <c r="B733" s="2" t="s">
        <v>731</v>
      </c>
      <c r="C733" s="2" t="s">
        <v>1727</v>
      </c>
      <c r="D733" s="5" t="s">
        <v>2728</v>
      </c>
      <c r="F733">
        <v>0</v>
      </c>
      <c r="G733" t="s">
        <v>3733</v>
      </c>
      <c r="H733">
        <v>0</v>
      </c>
      <c r="I733">
        <v>2.3050981025350001</v>
      </c>
      <c r="J733" s="126">
        <v>0</v>
      </c>
      <c r="K733" s="126">
        <v>0.53666666666663299</v>
      </c>
      <c r="M733">
        <v>0</v>
      </c>
      <c r="N733" t="s">
        <v>3733</v>
      </c>
      <c r="O733">
        <v>0</v>
      </c>
      <c r="P733">
        <v>1.7822091398607001</v>
      </c>
      <c r="Q733">
        <v>0</v>
      </c>
      <c r="R733">
        <v>0.19666666666671501</v>
      </c>
      <c r="T733">
        <v>0</v>
      </c>
      <c r="U733" t="s">
        <v>3733</v>
      </c>
      <c r="V733">
        <v>0</v>
      </c>
      <c r="W733">
        <v>1.5930873877804299</v>
      </c>
      <c r="X733">
        <v>0</v>
      </c>
      <c r="Y733">
        <v>0.34919035315499503</v>
      </c>
      <c r="AA733">
        <v>0</v>
      </c>
      <c r="AB733" t="s">
        <v>3733</v>
      </c>
      <c r="AC733">
        <v>0</v>
      </c>
      <c r="AD733">
        <v>1.9694547639061299</v>
      </c>
      <c r="AE733">
        <v>0</v>
      </c>
      <c r="AF733">
        <v>0</v>
      </c>
      <c r="AH733">
        <v>0</v>
      </c>
      <c r="AI733" t="s">
        <v>3733</v>
      </c>
      <c r="AJ733">
        <v>0</v>
      </c>
      <c r="AK733">
        <v>3.40851328444603</v>
      </c>
      <c r="AL733">
        <v>0</v>
      </c>
      <c r="AM733">
        <v>0</v>
      </c>
      <c r="AO733">
        <v>0</v>
      </c>
      <c r="AP733" t="s">
        <v>3733</v>
      </c>
      <c r="AQ733">
        <v>0</v>
      </c>
      <c r="AR733">
        <v>1.46304549471915</v>
      </c>
      <c r="AS733">
        <v>0</v>
      </c>
      <c r="AT733">
        <v>0</v>
      </c>
      <c r="AV733">
        <v>0</v>
      </c>
      <c r="AW733" t="s">
        <v>3733</v>
      </c>
      <c r="AX733">
        <v>0</v>
      </c>
      <c r="AY733">
        <v>1.31600403697428</v>
      </c>
      <c r="AZ733">
        <v>0.50666666666666105</v>
      </c>
      <c r="BA733">
        <v>0</v>
      </c>
      <c r="BD733" s="5" t="s">
        <v>2728</v>
      </c>
      <c r="BE733" s="2" t="s">
        <v>1727</v>
      </c>
      <c r="BF733">
        <f t="shared" si="154"/>
        <v>0</v>
      </c>
      <c r="BG733">
        <f t="shared" si="155"/>
        <v>0</v>
      </c>
      <c r="BH733">
        <f t="shared" si="156"/>
        <v>0</v>
      </c>
      <c r="BI733">
        <f t="shared" si="157"/>
        <v>0</v>
      </c>
      <c r="BJ733">
        <f t="shared" si="158"/>
        <v>0</v>
      </c>
      <c r="BK733">
        <f t="shared" si="159"/>
        <v>0</v>
      </c>
      <c r="BL733">
        <f t="shared" si="160"/>
        <v>0.50666666666666105</v>
      </c>
      <c r="BN733">
        <f t="shared" si="161"/>
        <v>-0.53666666666663299</v>
      </c>
      <c r="BO733">
        <f t="shared" si="162"/>
        <v>-0.19666666666671501</v>
      </c>
      <c r="BP733">
        <f t="shared" si="163"/>
        <v>-0.34919035315499503</v>
      </c>
      <c r="BQ733">
        <f t="shared" si="164"/>
        <v>0</v>
      </c>
      <c r="BR733">
        <f t="shared" si="165"/>
        <v>0</v>
      </c>
      <c r="BS733">
        <f t="shared" si="166"/>
        <v>0</v>
      </c>
      <c r="BT733">
        <f t="shared" si="167"/>
        <v>0.50666666666666105</v>
      </c>
    </row>
    <row r="734" spans="1:72" x14ac:dyDescent="0.3">
      <c r="A734" s="82" t="s">
        <v>4087</v>
      </c>
      <c r="B734" s="2" t="s">
        <v>732</v>
      </c>
      <c r="C734" s="2" t="s">
        <v>1728</v>
      </c>
      <c r="D734" s="5" t="s">
        <v>2729</v>
      </c>
      <c r="F734">
        <v>0</v>
      </c>
      <c r="G734" t="s">
        <v>3734</v>
      </c>
      <c r="H734">
        <v>0</v>
      </c>
      <c r="I734">
        <v>5.0776475403706396</v>
      </c>
      <c r="J734" s="126">
        <v>0</v>
      </c>
      <c r="K734" s="126">
        <v>0</v>
      </c>
      <c r="M734">
        <v>0</v>
      </c>
      <c r="N734" t="s">
        <v>3734</v>
      </c>
      <c r="O734">
        <v>0</v>
      </c>
      <c r="P734">
        <v>3.1079194437101401</v>
      </c>
      <c r="Q734">
        <v>1.1506307293073199</v>
      </c>
      <c r="R734">
        <v>0</v>
      </c>
      <c r="T734">
        <v>0</v>
      </c>
      <c r="U734" t="s">
        <v>3734</v>
      </c>
      <c r="V734">
        <v>0</v>
      </c>
      <c r="W734">
        <v>2.2655382612252501</v>
      </c>
      <c r="X734">
        <v>0</v>
      </c>
      <c r="Y734">
        <v>0</v>
      </c>
      <c r="AA734">
        <v>0</v>
      </c>
      <c r="AB734" t="s">
        <v>3734</v>
      </c>
      <c r="AC734">
        <v>0</v>
      </c>
      <c r="AD734">
        <v>1.9694547639373701</v>
      </c>
      <c r="AE734">
        <v>0</v>
      </c>
      <c r="AF734">
        <v>0</v>
      </c>
      <c r="AH734">
        <v>0</v>
      </c>
      <c r="AI734" t="s">
        <v>3734</v>
      </c>
      <c r="AJ734">
        <v>0</v>
      </c>
      <c r="AK734">
        <v>7.5034788743680698</v>
      </c>
      <c r="AL734">
        <v>0</v>
      </c>
      <c r="AM734">
        <v>0</v>
      </c>
      <c r="AO734">
        <v>0</v>
      </c>
      <c r="AP734" t="s">
        <v>3734</v>
      </c>
      <c r="AQ734">
        <v>0</v>
      </c>
      <c r="AR734">
        <v>2.46644339096903</v>
      </c>
      <c r="AS734">
        <v>0</v>
      </c>
      <c r="AT734">
        <v>0</v>
      </c>
      <c r="AV734">
        <v>0</v>
      </c>
      <c r="AW734" t="s">
        <v>3734</v>
      </c>
      <c r="AX734">
        <v>0</v>
      </c>
      <c r="AY734">
        <v>2.0674986757171401</v>
      </c>
      <c r="AZ734">
        <v>1.28122259943849</v>
      </c>
      <c r="BA734">
        <v>0.40194360161220699</v>
      </c>
      <c r="BC734" s="82" t="s">
        <v>4087</v>
      </c>
      <c r="BD734" s="5" t="s">
        <v>2729</v>
      </c>
      <c r="BE734" s="2" t="s">
        <v>1728</v>
      </c>
      <c r="BF734">
        <f t="shared" si="154"/>
        <v>0</v>
      </c>
      <c r="BG734">
        <f t="shared" si="155"/>
        <v>-1.1506307293073199</v>
      </c>
      <c r="BH734">
        <f t="shared" si="156"/>
        <v>0</v>
      </c>
      <c r="BI734">
        <f t="shared" si="157"/>
        <v>0</v>
      </c>
      <c r="BJ734">
        <f t="shared" si="158"/>
        <v>0</v>
      </c>
      <c r="BK734">
        <f t="shared" si="159"/>
        <v>0</v>
      </c>
      <c r="BL734">
        <f t="shared" si="160"/>
        <v>1.28122259943849</v>
      </c>
      <c r="BN734">
        <f t="shared" si="161"/>
        <v>0</v>
      </c>
      <c r="BO734">
        <f t="shared" si="162"/>
        <v>1.1506307293073199</v>
      </c>
      <c r="BP734">
        <f t="shared" si="163"/>
        <v>0</v>
      </c>
      <c r="BQ734">
        <f t="shared" si="164"/>
        <v>0</v>
      </c>
      <c r="BR734">
        <f t="shared" si="165"/>
        <v>0</v>
      </c>
      <c r="BS734">
        <f t="shared" si="166"/>
        <v>0</v>
      </c>
      <c r="BT734">
        <f t="shared" si="167"/>
        <v>0.87927899782628305</v>
      </c>
    </row>
    <row r="735" spans="1:72" ht="15" customHeight="1" x14ac:dyDescent="0.3">
      <c r="B735" s="2" t="s">
        <v>733</v>
      </c>
      <c r="C735" s="2" t="s">
        <v>1729</v>
      </c>
      <c r="D735" s="3" t="s">
        <v>2730</v>
      </c>
      <c r="F735">
        <v>0</v>
      </c>
      <c r="G735" t="s">
        <v>3735</v>
      </c>
      <c r="H735">
        <v>0</v>
      </c>
      <c r="I735">
        <v>0</v>
      </c>
      <c r="J735" s="126">
        <v>0</v>
      </c>
      <c r="K735" s="126">
        <v>0</v>
      </c>
      <c r="M735">
        <v>0</v>
      </c>
      <c r="N735" t="s">
        <v>3735</v>
      </c>
      <c r="O735">
        <v>0</v>
      </c>
      <c r="P735">
        <v>0</v>
      </c>
      <c r="Q735">
        <v>0</v>
      </c>
      <c r="R735">
        <v>0</v>
      </c>
      <c r="T735">
        <v>0</v>
      </c>
      <c r="U735" t="s">
        <v>3735</v>
      </c>
      <c r="V735">
        <v>0</v>
      </c>
      <c r="W735">
        <v>0</v>
      </c>
      <c r="X735">
        <v>0</v>
      </c>
      <c r="Y735">
        <v>0</v>
      </c>
      <c r="AA735">
        <v>0</v>
      </c>
      <c r="AB735" t="s">
        <v>3735</v>
      </c>
      <c r="AC735">
        <v>0</v>
      </c>
      <c r="AD735">
        <v>0</v>
      </c>
      <c r="AE735">
        <v>0</v>
      </c>
      <c r="AF735">
        <v>0</v>
      </c>
      <c r="AH735">
        <v>0</v>
      </c>
      <c r="AI735" t="s">
        <v>3735</v>
      </c>
      <c r="AJ735">
        <v>0</v>
      </c>
      <c r="AK735">
        <v>0</v>
      </c>
      <c r="AL735">
        <v>0</v>
      </c>
      <c r="AM735">
        <v>0</v>
      </c>
      <c r="AO735">
        <v>0</v>
      </c>
      <c r="AP735" t="s">
        <v>3735</v>
      </c>
      <c r="AQ735">
        <v>0</v>
      </c>
      <c r="AR735">
        <v>0</v>
      </c>
      <c r="AS735">
        <v>0</v>
      </c>
      <c r="AT735">
        <v>0</v>
      </c>
      <c r="AV735">
        <v>0</v>
      </c>
      <c r="AW735" t="s">
        <v>3735</v>
      </c>
      <c r="AX735">
        <v>0</v>
      </c>
      <c r="AY735">
        <v>0</v>
      </c>
      <c r="AZ735">
        <v>0</v>
      </c>
      <c r="BA735">
        <v>0</v>
      </c>
      <c r="BD735" s="3" t="s">
        <v>2730</v>
      </c>
      <c r="BE735" s="2" t="s">
        <v>1729</v>
      </c>
      <c r="BF735">
        <f t="shared" si="154"/>
        <v>0</v>
      </c>
      <c r="BG735">
        <f t="shared" si="155"/>
        <v>0</v>
      </c>
      <c r="BH735">
        <f t="shared" si="156"/>
        <v>0</v>
      </c>
      <c r="BI735">
        <f t="shared" si="157"/>
        <v>0</v>
      </c>
      <c r="BJ735">
        <f t="shared" si="158"/>
        <v>0</v>
      </c>
      <c r="BK735">
        <f t="shared" si="159"/>
        <v>0</v>
      </c>
      <c r="BL735">
        <f t="shared" si="160"/>
        <v>0</v>
      </c>
      <c r="BN735">
        <f t="shared" si="161"/>
        <v>0</v>
      </c>
      <c r="BO735">
        <f t="shared" si="162"/>
        <v>0</v>
      </c>
      <c r="BP735">
        <f t="shared" si="163"/>
        <v>0</v>
      </c>
      <c r="BQ735">
        <f t="shared" si="164"/>
        <v>0</v>
      </c>
      <c r="BR735">
        <f t="shared" si="165"/>
        <v>0</v>
      </c>
      <c r="BS735">
        <f t="shared" si="166"/>
        <v>0</v>
      </c>
      <c r="BT735">
        <f t="shared" si="167"/>
        <v>0</v>
      </c>
    </row>
    <row r="736" spans="1:72" ht="15" customHeight="1" x14ac:dyDescent="0.3">
      <c r="B736" s="2" t="s">
        <v>734</v>
      </c>
      <c r="C736" s="2" t="s">
        <v>1730</v>
      </c>
      <c r="D736" s="5" t="s">
        <v>2731</v>
      </c>
      <c r="F736">
        <v>0</v>
      </c>
      <c r="G736" t="s">
        <v>3736</v>
      </c>
      <c r="H736">
        <v>-0.28813726281987301</v>
      </c>
      <c r="I736">
        <v>0</v>
      </c>
      <c r="J736" s="126">
        <v>0</v>
      </c>
      <c r="K736" s="126">
        <v>0</v>
      </c>
      <c r="M736">
        <v>0</v>
      </c>
      <c r="N736" t="s">
        <v>3736</v>
      </c>
      <c r="O736">
        <v>-0.22277614248480401</v>
      </c>
      <c r="P736">
        <v>0</v>
      </c>
      <c r="Q736">
        <v>0</v>
      </c>
      <c r="R736">
        <v>0</v>
      </c>
      <c r="T736">
        <v>0</v>
      </c>
      <c r="U736" t="s">
        <v>3736</v>
      </c>
      <c r="V736">
        <v>-0.199135923478821</v>
      </c>
      <c r="W736">
        <v>0</v>
      </c>
      <c r="X736">
        <v>0</v>
      </c>
      <c r="Y736">
        <v>0</v>
      </c>
      <c r="AA736">
        <v>0</v>
      </c>
      <c r="AB736" t="s">
        <v>3736</v>
      </c>
      <c r="AC736">
        <v>-0.24618184548739899</v>
      </c>
      <c r="AD736">
        <v>0</v>
      </c>
      <c r="AE736">
        <v>0</v>
      </c>
      <c r="AF736">
        <v>0</v>
      </c>
      <c r="AH736">
        <v>0</v>
      </c>
      <c r="AI736" t="s">
        <v>3736</v>
      </c>
      <c r="AJ736">
        <v>-0.42606416055377899</v>
      </c>
      <c r="AK736">
        <v>0</v>
      </c>
      <c r="AL736">
        <v>0</v>
      </c>
      <c r="AM736">
        <v>0</v>
      </c>
      <c r="AO736">
        <v>0</v>
      </c>
      <c r="AP736" t="s">
        <v>3736</v>
      </c>
      <c r="AQ736">
        <v>-0.182880686841941</v>
      </c>
      <c r="AR736">
        <v>0</v>
      </c>
      <c r="AS736">
        <v>0</v>
      </c>
      <c r="AT736">
        <v>0</v>
      </c>
      <c r="AV736">
        <v>0</v>
      </c>
      <c r="AW736" t="s">
        <v>3736</v>
      </c>
      <c r="AX736">
        <v>-0.326961860770552</v>
      </c>
      <c r="AY736">
        <v>0</v>
      </c>
      <c r="AZ736">
        <v>0</v>
      </c>
      <c r="BA736">
        <v>0</v>
      </c>
      <c r="BD736" s="5" t="s">
        <v>2731</v>
      </c>
      <c r="BE736" s="2" t="s">
        <v>1730</v>
      </c>
      <c r="BF736">
        <f t="shared" si="154"/>
        <v>0</v>
      </c>
      <c r="BG736">
        <f t="shared" si="155"/>
        <v>0</v>
      </c>
      <c r="BH736">
        <f t="shared" si="156"/>
        <v>0</v>
      </c>
      <c r="BI736">
        <f t="shared" si="157"/>
        <v>0</v>
      </c>
      <c r="BJ736">
        <f t="shared" si="158"/>
        <v>0</v>
      </c>
      <c r="BK736">
        <f t="shared" si="159"/>
        <v>0</v>
      </c>
      <c r="BL736">
        <f t="shared" si="160"/>
        <v>0</v>
      </c>
      <c r="BN736">
        <f t="shared" si="161"/>
        <v>0</v>
      </c>
      <c r="BO736">
        <f t="shared" si="162"/>
        <v>0</v>
      </c>
      <c r="BP736">
        <f t="shared" si="163"/>
        <v>0</v>
      </c>
      <c r="BQ736">
        <f t="shared" si="164"/>
        <v>0</v>
      </c>
      <c r="BR736">
        <f t="shared" si="165"/>
        <v>0</v>
      </c>
      <c r="BS736">
        <f t="shared" si="166"/>
        <v>0</v>
      </c>
      <c r="BT736">
        <f t="shared" si="167"/>
        <v>0</v>
      </c>
    </row>
    <row r="737" spans="2:72" ht="15" customHeight="1" x14ac:dyDescent="0.3">
      <c r="B737" s="2" t="s">
        <v>735</v>
      </c>
      <c r="C737" s="2" t="s">
        <v>1731</v>
      </c>
      <c r="D737" s="5" t="s">
        <v>2732</v>
      </c>
      <c r="F737">
        <v>0</v>
      </c>
      <c r="G737" t="s">
        <v>3737</v>
      </c>
      <c r="H737">
        <v>0</v>
      </c>
      <c r="I737">
        <v>0</v>
      </c>
      <c r="J737" s="126">
        <v>0</v>
      </c>
      <c r="K737" s="126">
        <v>0</v>
      </c>
      <c r="M737">
        <v>0</v>
      </c>
      <c r="N737" t="s">
        <v>3737</v>
      </c>
      <c r="O737">
        <v>0</v>
      </c>
      <c r="P737">
        <v>0</v>
      </c>
      <c r="Q737">
        <v>0</v>
      </c>
      <c r="R737">
        <v>0</v>
      </c>
      <c r="T737">
        <v>0</v>
      </c>
      <c r="U737" t="s">
        <v>3737</v>
      </c>
      <c r="V737">
        <v>0</v>
      </c>
      <c r="W737">
        <v>0</v>
      </c>
      <c r="X737">
        <v>0</v>
      </c>
      <c r="Y737">
        <v>0</v>
      </c>
      <c r="AA737">
        <v>0</v>
      </c>
      <c r="AB737" t="s">
        <v>3737</v>
      </c>
      <c r="AC737">
        <v>0</v>
      </c>
      <c r="AD737">
        <v>0</v>
      </c>
      <c r="AE737">
        <v>0</v>
      </c>
      <c r="AF737">
        <v>0</v>
      </c>
      <c r="AH737">
        <v>0</v>
      </c>
      <c r="AI737" t="s">
        <v>3737</v>
      </c>
      <c r="AJ737">
        <v>0</v>
      </c>
      <c r="AK737">
        <v>0</v>
      </c>
      <c r="AL737">
        <v>0</v>
      </c>
      <c r="AM737">
        <v>0</v>
      </c>
      <c r="AO737">
        <v>0</v>
      </c>
      <c r="AP737" t="s">
        <v>3737</v>
      </c>
      <c r="AQ737">
        <v>0</v>
      </c>
      <c r="AR737">
        <v>0</v>
      </c>
      <c r="AS737">
        <v>0</v>
      </c>
      <c r="AT737">
        <v>0</v>
      </c>
      <c r="AV737">
        <v>0</v>
      </c>
      <c r="AW737" t="s">
        <v>3737</v>
      </c>
      <c r="AX737">
        <v>0</v>
      </c>
      <c r="AY737">
        <v>0</v>
      </c>
      <c r="AZ737">
        <v>0</v>
      </c>
      <c r="BA737">
        <v>0</v>
      </c>
      <c r="BD737" s="5" t="s">
        <v>2732</v>
      </c>
      <c r="BE737" s="2" t="s">
        <v>1731</v>
      </c>
      <c r="BF737">
        <f t="shared" si="154"/>
        <v>0</v>
      </c>
      <c r="BG737">
        <f t="shared" si="155"/>
        <v>0</v>
      </c>
      <c r="BH737">
        <f t="shared" si="156"/>
        <v>0</v>
      </c>
      <c r="BI737">
        <f t="shared" si="157"/>
        <v>0</v>
      </c>
      <c r="BJ737">
        <f t="shared" si="158"/>
        <v>0</v>
      </c>
      <c r="BK737">
        <f t="shared" si="159"/>
        <v>0</v>
      </c>
      <c r="BL737">
        <f t="shared" si="160"/>
        <v>0</v>
      </c>
      <c r="BN737">
        <f t="shared" si="161"/>
        <v>0</v>
      </c>
      <c r="BO737">
        <f t="shared" si="162"/>
        <v>0</v>
      </c>
      <c r="BP737">
        <f t="shared" si="163"/>
        <v>0</v>
      </c>
      <c r="BQ737">
        <f t="shared" si="164"/>
        <v>0</v>
      </c>
      <c r="BR737">
        <f t="shared" si="165"/>
        <v>0</v>
      </c>
      <c r="BS737">
        <f t="shared" si="166"/>
        <v>0</v>
      </c>
      <c r="BT737">
        <f t="shared" si="167"/>
        <v>0</v>
      </c>
    </row>
    <row r="738" spans="2:72" ht="15" customHeight="1" x14ac:dyDescent="0.3">
      <c r="B738" s="2" t="s">
        <v>736</v>
      </c>
      <c r="C738" s="2" t="s">
        <v>1732</v>
      </c>
      <c r="D738" s="3" t="s">
        <v>2733</v>
      </c>
      <c r="F738">
        <v>0</v>
      </c>
      <c r="G738" t="s">
        <v>3738</v>
      </c>
      <c r="H738">
        <v>0</v>
      </c>
      <c r="I738">
        <v>0</v>
      </c>
      <c r="J738" s="126">
        <v>0</v>
      </c>
      <c r="K738" s="126">
        <v>0</v>
      </c>
      <c r="M738">
        <v>0</v>
      </c>
      <c r="N738" t="s">
        <v>3738</v>
      </c>
      <c r="O738">
        <v>0</v>
      </c>
      <c r="P738">
        <v>0</v>
      </c>
      <c r="Q738">
        <v>0</v>
      </c>
      <c r="R738">
        <v>0</v>
      </c>
      <c r="T738">
        <v>0</v>
      </c>
      <c r="U738" t="s">
        <v>3738</v>
      </c>
      <c r="V738">
        <v>0</v>
      </c>
      <c r="W738">
        <v>0</v>
      </c>
      <c r="X738">
        <v>0</v>
      </c>
      <c r="Y738">
        <v>0</v>
      </c>
      <c r="AA738">
        <v>0</v>
      </c>
      <c r="AB738" t="s">
        <v>3738</v>
      </c>
      <c r="AC738">
        <v>0</v>
      </c>
      <c r="AD738">
        <v>0</v>
      </c>
      <c r="AE738">
        <v>0</v>
      </c>
      <c r="AF738">
        <v>0</v>
      </c>
      <c r="AH738">
        <v>0</v>
      </c>
      <c r="AI738" t="s">
        <v>3738</v>
      </c>
      <c r="AJ738">
        <v>0</v>
      </c>
      <c r="AK738">
        <v>0</v>
      </c>
      <c r="AL738">
        <v>0</v>
      </c>
      <c r="AM738">
        <v>0</v>
      </c>
      <c r="AO738">
        <v>0</v>
      </c>
      <c r="AP738" t="s">
        <v>3738</v>
      </c>
      <c r="AQ738">
        <v>0</v>
      </c>
      <c r="AR738">
        <v>0</v>
      </c>
      <c r="AS738">
        <v>0</v>
      </c>
      <c r="AT738">
        <v>0</v>
      </c>
      <c r="AV738">
        <v>0</v>
      </c>
      <c r="AW738" t="s">
        <v>3738</v>
      </c>
      <c r="AX738">
        <v>0</v>
      </c>
      <c r="AY738">
        <v>0</v>
      </c>
      <c r="AZ738">
        <v>0</v>
      </c>
      <c r="BA738">
        <v>0</v>
      </c>
      <c r="BD738" s="3" t="s">
        <v>2733</v>
      </c>
      <c r="BE738" s="2" t="s">
        <v>1732</v>
      </c>
      <c r="BF738">
        <f t="shared" si="154"/>
        <v>0</v>
      </c>
      <c r="BG738">
        <f t="shared" si="155"/>
        <v>0</v>
      </c>
      <c r="BH738">
        <f t="shared" si="156"/>
        <v>0</v>
      </c>
      <c r="BI738">
        <f t="shared" si="157"/>
        <v>0</v>
      </c>
      <c r="BJ738">
        <f t="shared" si="158"/>
        <v>0</v>
      </c>
      <c r="BK738">
        <f t="shared" si="159"/>
        <v>0</v>
      </c>
      <c r="BL738">
        <f t="shared" si="160"/>
        <v>0</v>
      </c>
      <c r="BN738">
        <f t="shared" si="161"/>
        <v>0</v>
      </c>
      <c r="BO738">
        <f t="shared" si="162"/>
        <v>0</v>
      </c>
      <c r="BP738">
        <f t="shared" si="163"/>
        <v>0</v>
      </c>
      <c r="BQ738">
        <f t="shared" si="164"/>
        <v>0</v>
      </c>
      <c r="BR738">
        <f t="shared" si="165"/>
        <v>0</v>
      </c>
      <c r="BS738">
        <f t="shared" si="166"/>
        <v>0</v>
      </c>
      <c r="BT738">
        <f t="shared" si="167"/>
        <v>0</v>
      </c>
    </row>
    <row r="739" spans="2:72" ht="15" customHeight="1" x14ac:dyDescent="0.3">
      <c r="B739" s="2" t="s">
        <v>737</v>
      </c>
      <c r="C739" s="2" t="s">
        <v>1733</v>
      </c>
      <c r="D739" s="5" t="s">
        <v>2734</v>
      </c>
      <c r="F739">
        <v>0</v>
      </c>
      <c r="G739" t="s">
        <v>3739</v>
      </c>
      <c r="H739">
        <v>0</v>
      </c>
      <c r="I739">
        <v>2.74968798373446E-3</v>
      </c>
      <c r="J739" s="126">
        <v>0</v>
      </c>
      <c r="K739" s="126">
        <v>0</v>
      </c>
      <c r="M739">
        <v>0</v>
      </c>
      <c r="N739" t="s">
        <v>3739</v>
      </c>
      <c r="O739">
        <v>0</v>
      </c>
      <c r="P739">
        <v>2.12594699112955E-3</v>
      </c>
      <c r="Q739">
        <v>0</v>
      </c>
      <c r="R739">
        <v>0</v>
      </c>
      <c r="T739">
        <v>0</v>
      </c>
      <c r="U739" t="s">
        <v>3739</v>
      </c>
      <c r="V739">
        <v>0</v>
      </c>
      <c r="W739">
        <v>1.9004448994440701E-3</v>
      </c>
      <c r="X739">
        <v>0</v>
      </c>
      <c r="Y739">
        <v>2.4289405350526E-3</v>
      </c>
      <c r="AA739">
        <v>0</v>
      </c>
      <c r="AB739" t="s">
        <v>3739</v>
      </c>
      <c r="AC739">
        <v>0</v>
      </c>
      <c r="AD739">
        <v>2.2580790078489299E-3</v>
      </c>
      <c r="AE739">
        <v>0</v>
      </c>
      <c r="AF739">
        <v>0</v>
      </c>
      <c r="AH739">
        <v>0</v>
      </c>
      <c r="AI739" t="s">
        <v>3739</v>
      </c>
      <c r="AJ739">
        <v>0</v>
      </c>
      <c r="AK739">
        <v>4.06608216746985E-3</v>
      </c>
      <c r="AL739">
        <v>0</v>
      </c>
      <c r="AM739">
        <v>2.12800984929018E-3</v>
      </c>
      <c r="AO739">
        <v>0</v>
      </c>
      <c r="AP739" t="s">
        <v>3739</v>
      </c>
      <c r="AQ739">
        <v>0</v>
      </c>
      <c r="AR739">
        <v>1.74520903286267E-3</v>
      </c>
      <c r="AS739">
        <v>0</v>
      </c>
      <c r="AT739">
        <v>0</v>
      </c>
      <c r="AV739">
        <v>0</v>
      </c>
      <c r="AW739" t="s">
        <v>3739</v>
      </c>
      <c r="AX739">
        <v>0</v>
      </c>
      <c r="AY739">
        <v>2.4101840349737202E-3</v>
      </c>
      <c r="AZ739">
        <v>0</v>
      </c>
      <c r="BA739">
        <v>0</v>
      </c>
      <c r="BD739" s="5" t="s">
        <v>2734</v>
      </c>
      <c r="BE739" s="2" t="s">
        <v>1733</v>
      </c>
      <c r="BF739">
        <f t="shared" si="154"/>
        <v>0</v>
      </c>
      <c r="BG739">
        <f t="shared" si="155"/>
        <v>0</v>
      </c>
      <c r="BH739">
        <f t="shared" si="156"/>
        <v>0</v>
      </c>
      <c r="BI739">
        <f t="shared" si="157"/>
        <v>0</v>
      </c>
      <c r="BJ739">
        <f t="shared" si="158"/>
        <v>0</v>
      </c>
      <c r="BK739">
        <f t="shared" si="159"/>
        <v>0</v>
      </c>
      <c r="BL739">
        <f t="shared" si="160"/>
        <v>0</v>
      </c>
      <c r="BN739">
        <f t="shared" si="161"/>
        <v>0</v>
      </c>
      <c r="BO739">
        <f t="shared" si="162"/>
        <v>0</v>
      </c>
      <c r="BP739">
        <f t="shared" si="163"/>
        <v>-2.4289405350526E-3</v>
      </c>
      <c r="BQ739">
        <f t="shared" si="164"/>
        <v>0</v>
      </c>
      <c r="BR739">
        <f t="shared" si="165"/>
        <v>-2.12800984929018E-3</v>
      </c>
      <c r="BS739">
        <f t="shared" si="166"/>
        <v>0</v>
      </c>
      <c r="BT739">
        <f t="shared" si="167"/>
        <v>0</v>
      </c>
    </row>
    <row r="740" spans="2:72" ht="15" customHeight="1" x14ac:dyDescent="0.3">
      <c r="B740" s="2" t="s">
        <v>738</v>
      </c>
      <c r="C740" s="2" t="s">
        <v>1734</v>
      </c>
      <c r="D740" s="5" t="s">
        <v>2735</v>
      </c>
      <c r="F740" s="41">
        <v>4.9574293038716099E-5</v>
      </c>
      <c r="G740" t="s">
        <v>3740</v>
      </c>
      <c r="H740" s="41">
        <v>4.9078507499999998E-5</v>
      </c>
      <c r="I740" s="41">
        <v>4.9574293038716397E-5</v>
      </c>
      <c r="J740" s="41">
        <v>3.8867460228075897E-5</v>
      </c>
      <c r="K740" s="41">
        <v>4.8631647651120602E-5</v>
      </c>
      <c r="M740" s="41">
        <v>3.8328828487618302E-5</v>
      </c>
      <c r="N740" t="s">
        <v>3740</v>
      </c>
      <c r="O740" s="41">
        <v>3.7945507050052299E-5</v>
      </c>
      <c r="P740" s="41">
        <v>3.8328828487620098E-5</v>
      </c>
      <c r="Q740" s="41">
        <v>3.1667209150043598E-5</v>
      </c>
      <c r="R740" s="41">
        <v>4.4872876463486498E-5</v>
      </c>
      <c r="T740" s="41">
        <v>3.4263237467771399E-5</v>
      </c>
      <c r="U740" t="s">
        <v>3740</v>
      </c>
      <c r="V740" s="41">
        <v>3.39205927499808E-5</v>
      </c>
      <c r="W740" s="41">
        <v>3.4263237467771399E-5</v>
      </c>
      <c r="X740" s="41">
        <v>1.82428348596033E-5</v>
      </c>
      <c r="Y740" s="41">
        <v>4.3790995223283497E-5</v>
      </c>
      <c r="AA740" s="41">
        <v>4.0711025831772699E-5</v>
      </c>
      <c r="AB740" t="s">
        <v>3740</v>
      </c>
      <c r="AC740" s="41">
        <v>4.0303894950000003E-5</v>
      </c>
      <c r="AD740" s="41">
        <v>4.07110258317728E-5</v>
      </c>
      <c r="AE740" s="41">
        <v>3.4490252875052397E-5</v>
      </c>
      <c r="AF740" s="41">
        <v>3.4490252875052397E-5</v>
      </c>
      <c r="AH740" s="41">
        <v>7.3307644388031102E-5</v>
      </c>
      <c r="AI740" t="s">
        <v>3740</v>
      </c>
      <c r="AJ740" s="41">
        <v>7.25745339000827E-5</v>
      </c>
      <c r="AK740" s="41">
        <v>7.3307644388030695E-5</v>
      </c>
      <c r="AL740" s="41">
        <v>3.8365562186783403E-5</v>
      </c>
      <c r="AM740" s="41">
        <v>3.8365562186780699E-5</v>
      </c>
      <c r="AN740" s="41"/>
      <c r="AO740" s="41">
        <v>3.1464480523147899E-5</v>
      </c>
      <c r="AP740" t="s">
        <v>3740</v>
      </c>
      <c r="AQ740" s="41">
        <v>3.1149805500008101E-5</v>
      </c>
      <c r="AR740" s="41">
        <v>3.1464480523149499E-5</v>
      </c>
      <c r="AS740" s="41">
        <v>9.9251389737986495E-6</v>
      </c>
      <c r="AT740" s="41">
        <v>1.39674100436693E-5</v>
      </c>
      <c r="AU740" s="41"/>
      <c r="AV740" s="41">
        <v>4.3581673173885797E-5</v>
      </c>
      <c r="AW740" t="s">
        <v>3740</v>
      </c>
      <c r="AX740" s="41">
        <v>4.3019083800000003E-5</v>
      </c>
      <c r="AY740" s="41">
        <v>4.3453633020361002E-5</v>
      </c>
      <c r="AZ740" s="41">
        <v>3.7352770039689203E-5</v>
      </c>
      <c r="BA740" s="41">
        <v>3.8753093118515401E-5</v>
      </c>
      <c r="BD740" s="5" t="s">
        <v>2735</v>
      </c>
      <c r="BE740" s="2" t="s">
        <v>1734</v>
      </c>
      <c r="BF740">
        <f t="shared" si="154"/>
        <v>1.0706832810640202E-5</v>
      </c>
      <c r="BG740">
        <f t="shared" si="155"/>
        <v>6.6616193375747043E-6</v>
      </c>
      <c r="BH740">
        <f t="shared" si="156"/>
        <v>1.60204026081681E-5</v>
      </c>
      <c r="BI740">
        <f t="shared" si="157"/>
        <v>6.2207729567203019E-6</v>
      </c>
      <c r="BJ740">
        <f t="shared" si="158"/>
        <v>3.4942082201247699E-5</v>
      </c>
      <c r="BK740">
        <f t="shared" si="159"/>
        <v>-2.153934154934925E-5</v>
      </c>
      <c r="BL740">
        <f t="shared" si="160"/>
        <v>-6.2289031341965941E-6</v>
      </c>
      <c r="BN740">
        <f t="shared" si="161"/>
        <v>-9.764187423044705E-6</v>
      </c>
      <c r="BO740">
        <f t="shared" si="162"/>
        <v>-1.32056673134429E-5</v>
      </c>
      <c r="BP740">
        <f t="shared" si="163"/>
        <v>-2.5548160363680197E-5</v>
      </c>
      <c r="BQ740">
        <f t="shared" si="164"/>
        <v>0</v>
      </c>
      <c r="BR740">
        <f t="shared" si="165"/>
        <v>2.7037291676357267E-18</v>
      </c>
      <c r="BS740">
        <f t="shared" si="166"/>
        <v>-4.042271069870651E-6</v>
      </c>
      <c r="BT740">
        <f t="shared" si="167"/>
        <v>-1.4003230788261977E-6</v>
      </c>
    </row>
    <row r="741" spans="2:72" ht="15" customHeight="1" x14ac:dyDescent="0.3">
      <c r="B741" s="2" t="s">
        <v>739</v>
      </c>
      <c r="C741" s="2" t="s">
        <v>1735</v>
      </c>
      <c r="D741" s="5" t="s">
        <v>2736</v>
      </c>
      <c r="F741" s="41">
        <v>9.9148586077432198E-5</v>
      </c>
      <c r="G741" t="s">
        <v>3741</v>
      </c>
      <c r="H741" s="41">
        <v>9.8157014999999997E-5</v>
      </c>
      <c r="I741" s="41">
        <v>9.9148586077431601E-5</v>
      </c>
      <c r="J741" s="41">
        <v>7.7734920456151699E-5</v>
      </c>
      <c r="K741" s="41">
        <v>9.7263295302241204E-5</v>
      </c>
      <c r="M741" s="41">
        <v>7.6657656975236604E-5</v>
      </c>
      <c r="N741" t="s">
        <v>3741</v>
      </c>
      <c r="O741" s="41">
        <v>7.5891014100104597E-5</v>
      </c>
      <c r="P741" s="41">
        <v>7.6657656975240196E-5</v>
      </c>
      <c r="Q741" s="41">
        <v>6.3334418300087196E-5</v>
      </c>
      <c r="R741" s="41">
        <v>8.9745752926972995E-5</v>
      </c>
      <c r="T741" s="41">
        <v>6.8526474935542799E-5</v>
      </c>
      <c r="U741" t="s">
        <v>3741</v>
      </c>
      <c r="V741" s="41">
        <v>6.7841185499961694E-5</v>
      </c>
      <c r="W741" s="41">
        <v>6.8526474935542704E-5</v>
      </c>
      <c r="X741" s="41">
        <v>3.6485669719206599E-5</v>
      </c>
      <c r="Y741" s="41">
        <v>8.7581990446567102E-5</v>
      </c>
      <c r="AA741" s="41">
        <v>8.1422051663545398E-5</v>
      </c>
      <c r="AB741" t="s">
        <v>3741</v>
      </c>
      <c r="AC741" s="41">
        <v>8.0607789900000005E-5</v>
      </c>
      <c r="AD741" s="41">
        <v>8.1422051663545601E-5</v>
      </c>
      <c r="AE741" s="41">
        <v>6.8980505750104699E-5</v>
      </c>
      <c r="AF741" s="41">
        <v>6.8980505750104699E-5</v>
      </c>
      <c r="AH741">
        <v>1.4661528877606199E-4</v>
      </c>
      <c r="AI741" t="s">
        <v>3741</v>
      </c>
      <c r="AJ741">
        <v>1.4514906780016499E-4</v>
      </c>
      <c r="AK741">
        <v>1.4661528877606101E-4</v>
      </c>
      <c r="AL741" s="41">
        <v>7.67311243735669E-5</v>
      </c>
      <c r="AM741" s="41">
        <v>7.6731124373561303E-5</v>
      </c>
      <c r="AN741" s="41"/>
      <c r="AO741" s="41">
        <v>6.2928961046295799E-5</v>
      </c>
      <c r="AP741" t="s">
        <v>3741</v>
      </c>
      <c r="AQ741" s="41">
        <v>6.2299611000016201E-5</v>
      </c>
      <c r="AR741" s="41">
        <v>6.2928961046298997E-5</v>
      </c>
      <c r="AS741" s="41">
        <v>1.9850277947597299E-5</v>
      </c>
      <c r="AT741" s="41">
        <v>2.7934820087338601E-5</v>
      </c>
      <c r="AU741" s="41"/>
      <c r="AV741" s="41">
        <v>8.71633463477715E-5</v>
      </c>
      <c r="AW741" t="s">
        <v>3741</v>
      </c>
      <c r="AX741" s="41">
        <v>8.6038167599999897E-5</v>
      </c>
      <c r="AY741" s="41">
        <v>8.6907266040722194E-5</v>
      </c>
      <c r="AZ741" s="41">
        <v>7.4705540079378406E-5</v>
      </c>
      <c r="BA741" s="41">
        <v>7.7506186237030801E-5</v>
      </c>
      <c r="BD741" s="5" t="s">
        <v>2736</v>
      </c>
      <c r="BE741" s="2" t="s">
        <v>1735</v>
      </c>
      <c r="BF741">
        <f t="shared" si="154"/>
        <v>2.1413665621280499E-5</v>
      </c>
      <c r="BG741">
        <f t="shared" si="155"/>
        <v>1.3323238675149409E-5</v>
      </c>
      <c r="BH741">
        <f t="shared" si="156"/>
        <v>3.2040805216336199E-5</v>
      </c>
      <c r="BI741">
        <f t="shared" si="157"/>
        <v>1.2441545913440699E-5</v>
      </c>
      <c r="BJ741">
        <f t="shared" si="158"/>
        <v>6.9884164402495087E-5</v>
      </c>
      <c r="BK741">
        <f t="shared" si="159"/>
        <v>-4.30786830986985E-5</v>
      </c>
      <c r="BL741">
        <f t="shared" si="160"/>
        <v>-1.2457806268393093E-5</v>
      </c>
      <c r="BN741">
        <f t="shared" si="161"/>
        <v>-1.9528374846089505E-5</v>
      </c>
      <c r="BO741">
        <f t="shared" si="162"/>
        <v>-2.64113346268858E-5</v>
      </c>
      <c r="BP741">
        <f t="shared" si="163"/>
        <v>-5.1096320727360502E-5</v>
      </c>
      <c r="BQ741">
        <f t="shared" si="164"/>
        <v>0</v>
      </c>
      <c r="BR741">
        <f t="shared" si="165"/>
        <v>5.5971937154564166E-18</v>
      </c>
      <c r="BS741">
        <f t="shared" si="166"/>
        <v>-8.084542139741302E-6</v>
      </c>
      <c r="BT741">
        <f t="shared" si="167"/>
        <v>-2.8006461576523953E-6</v>
      </c>
    </row>
    <row r="742" spans="2:72" ht="15" customHeight="1" x14ac:dyDescent="0.3">
      <c r="B742" s="2" t="s">
        <v>740</v>
      </c>
      <c r="C742" s="2" t="s">
        <v>1735</v>
      </c>
      <c r="D742" s="5" t="s">
        <v>2737</v>
      </c>
      <c r="F742" s="41">
        <v>4.9574293038716099E-5</v>
      </c>
      <c r="G742" t="s">
        <v>3742</v>
      </c>
      <c r="H742" s="41">
        <v>4.9078507499999998E-5</v>
      </c>
      <c r="I742" s="41">
        <v>4.9574293038716397E-5</v>
      </c>
      <c r="J742" s="41">
        <v>3.8867460228075897E-5</v>
      </c>
      <c r="K742" s="41">
        <v>4.8631647651120602E-5</v>
      </c>
      <c r="M742" s="41">
        <v>3.8328828487618302E-5</v>
      </c>
      <c r="N742" t="s">
        <v>3742</v>
      </c>
      <c r="O742" s="41">
        <v>3.7945507050052299E-5</v>
      </c>
      <c r="P742" s="41">
        <v>3.8328828487620098E-5</v>
      </c>
      <c r="Q742" s="41">
        <v>3.1667209150043598E-5</v>
      </c>
      <c r="R742" s="41">
        <v>4.4872876463486498E-5</v>
      </c>
      <c r="T742" s="41">
        <v>3.4263237467771399E-5</v>
      </c>
      <c r="U742" t="s">
        <v>3742</v>
      </c>
      <c r="V742" s="41">
        <v>3.39205927499808E-5</v>
      </c>
      <c r="W742" s="41">
        <v>3.4263237467771399E-5</v>
      </c>
      <c r="X742" s="41">
        <v>1.82428348596033E-5</v>
      </c>
      <c r="Y742" s="41">
        <v>4.3790995223283497E-5</v>
      </c>
      <c r="AA742" s="41">
        <v>4.0711025831772699E-5</v>
      </c>
      <c r="AB742" t="s">
        <v>3742</v>
      </c>
      <c r="AC742" s="41">
        <v>4.0303894950000003E-5</v>
      </c>
      <c r="AD742" s="41">
        <v>4.07110258317728E-5</v>
      </c>
      <c r="AE742" s="41">
        <v>3.4490252875052397E-5</v>
      </c>
      <c r="AF742" s="41">
        <v>3.4490252875052397E-5</v>
      </c>
      <c r="AH742" s="41">
        <v>7.3307644388031102E-5</v>
      </c>
      <c r="AI742" t="s">
        <v>3742</v>
      </c>
      <c r="AJ742" s="41">
        <v>7.25745339000827E-5</v>
      </c>
      <c r="AK742" s="41">
        <v>7.3307644388030695E-5</v>
      </c>
      <c r="AL742" s="41">
        <v>3.8365562186783403E-5</v>
      </c>
      <c r="AM742" s="41">
        <v>3.8365562186780699E-5</v>
      </c>
      <c r="AN742" s="41"/>
      <c r="AO742" s="41">
        <v>3.1464480523147899E-5</v>
      </c>
      <c r="AP742" t="s">
        <v>3742</v>
      </c>
      <c r="AQ742" s="41">
        <v>3.1149805500008101E-5</v>
      </c>
      <c r="AR742" s="41">
        <v>3.1464480523149499E-5</v>
      </c>
      <c r="AS742" s="41">
        <v>9.9251389737986495E-6</v>
      </c>
      <c r="AT742" s="41">
        <v>1.39674100436693E-5</v>
      </c>
      <c r="AU742" s="41"/>
      <c r="AV742" s="41">
        <v>4.3581673173885797E-5</v>
      </c>
      <c r="AW742" t="s">
        <v>3742</v>
      </c>
      <c r="AX742" s="41">
        <v>4.3019083800000003E-5</v>
      </c>
      <c r="AY742" s="41">
        <v>4.3453633020361002E-5</v>
      </c>
      <c r="AZ742" s="41">
        <v>3.7352770039689203E-5</v>
      </c>
      <c r="BA742" s="41">
        <v>3.8753093118515401E-5</v>
      </c>
      <c r="BD742" s="5" t="s">
        <v>2737</v>
      </c>
      <c r="BE742" s="2" t="s">
        <v>1735</v>
      </c>
      <c r="BF742">
        <f t="shared" si="154"/>
        <v>1.0706832810640202E-5</v>
      </c>
      <c r="BG742">
        <f t="shared" si="155"/>
        <v>6.6616193375747043E-6</v>
      </c>
      <c r="BH742">
        <f t="shared" si="156"/>
        <v>1.60204026081681E-5</v>
      </c>
      <c r="BI742">
        <f t="shared" si="157"/>
        <v>6.2207729567203019E-6</v>
      </c>
      <c r="BJ742">
        <f t="shared" si="158"/>
        <v>3.4942082201247699E-5</v>
      </c>
      <c r="BK742">
        <f t="shared" si="159"/>
        <v>-2.153934154934925E-5</v>
      </c>
      <c r="BL742">
        <f t="shared" si="160"/>
        <v>-6.2289031341965941E-6</v>
      </c>
      <c r="BN742">
        <f t="shared" si="161"/>
        <v>-9.764187423044705E-6</v>
      </c>
      <c r="BO742">
        <f t="shared" si="162"/>
        <v>-1.32056673134429E-5</v>
      </c>
      <c r="BP742">
        <f t="shared" si="163"/>
        <v>-2.5548160363680197E-5</v>
      </c>
      <c r="BQ742">
        <f t="shared" si="164"/>
        <v>0</v>
      </c>
      <c r="BR742">
        <f t="shared" si="165"/>
        <v>2.7037291676357267E-18</v>
      </c>
      <c r="BS742">
        <f t="shared" si="166"/>
        <v>-4.042271069870651E-6</v>
      </c>
      <c r="BT742">
        <f t="shared" si="167"/>
        <v>-1.4003230788261977E-6</v>
      </c>
    </row>
    <row r="743" spans="2:72" ht="15" customHeight="1" x14ac:dyDescent="0.3">
      <c r="B743" s="2" t="s">
        <v>741</v>
      </c>
      <c r="C743" s="2" t="s">
        <v>1736</v>
      </c>
      <c r="D743" s="5" t="s">
        <v>2738</v>
      </c>
      <c r="F743">
        <v>0.29008709118495202</v>
      </c>
      <c r="G743" t="s">
        <v>3743</v>
      </c>
      <c r="H743">
        <v>0</v>
      </c>
      <c r="I743">
        <v>1.05950688651018</v>
      </c>
      <c r="J743" s="126">
        <v>0</v>
      </c>
      <c r="K743" s="126">
        <v>0</v>
      </c>
      <c r="M743">
        <v>0.224283548649231</v>
      </c>
      <c r="N743" t="s">
        <v>3743</v>
      </c>
      <c r="O743">
        <v>0</v>
      </c>
      <c r="P743">
        <v>0.81916798597507401</v>
      </c>
      <c r="Q743">
        <v>0.18530266444499499</v>
      </c>
      <c r="R743">
        <v>0.26257645663386198</v>
      </c>
      <c r="T743">
        <v>0.20049348729678801</v>
      </c>
      <c r="U743" t="s">
        <v>3743</v>
      </c>
      <c r="V743">
        <v>0</v>
      </c>
      <c r="W743">
        <v>0.73225102430854505</v>
      </c>
      <c r="X743">
        <v>0</v>
      </c>
      <c r="Y743">
        <v>0.25624576056981002</v>
      </c>
      <c r="AA743">
        <v>0.23822312611641899</v>
      </c>
      <c r="AB743" t="s">
        <v>3743</v>
      </c>
      <c r="AC743">
        <v>0</v>
      </c>
      <c r="AD743">
        <v>0.89557349439312195</v>
      </c>
      <c r="AE743">
        <v>0.20182188221873601</v>
      </c>
      <c r="AF743">
        <v>0.20182188221873501</v>
      </c>
      <c r="AH743">
        <v>0.42896428811474901</v>
      </c>
      <c r="AI743" t="s">
        <v>3743</v>
      </c>
      <c r="AJ743">
        <v>0</v>
      </c>
      <c r="AK743">
        <v>1.5666937967433501</v>
      </c>
      <c r="AL743">
        <v>0</v>
      </c>
      <c r="AM743">
        <v>0</v>
      </c>
      <c r="AO743">
        <v>0.184116385148998</v>
      </c>
      <c r="AP743" t="s">
        <v>3743</v>
      </c>
      <c r="AQ743">
        <v>0</v>
      </c>
      <c r="AR743">
        <v>0.67246701321088498</v>
      </c>
      <c r="AS743">
        <v>0</v>
      </c>
      <c r="AT743">
        <v>0</v>
      </c>
      <c r="AV743">
        <v>0.25502089944303102</v>
      </c>
      <c r="AW743" t="s">
        <v>3743</v>
      </c>
      <c r="AX743">
        <v>0</v>
      </c>
      <c r="AY743">
        <v>0.64491620026320795</v>
      </c>
      <c r="AZ743">
        <v>0</v>
      </c>
      <c r="BA743">
        <v>0</v>
      </c>
      <c r="BD743" s="5" t="s">
        <v>2738</v>
      </c>
      <c r="BE743" s="2" t="s">
        <v>1736</v>
      </c>
      <c r="BF743">
        <f t="shared" si="154"/>
        <v>0.29008709118495202</v>
      </c>
      <c r="BG743">
        <f t="shared" si="155"/>
        <v>3.898088420423601E-2</v>
      </c>
      <c r="BH743">
        <f t="shared" si="156"/>
        <v>0.20049348729678801</v>
      </c>
      <c r="BI743">
        <f t="shared" si="157"/>
        <v>3.6401243897682983E-2</v>
      </c>
      <c r="BJ743">
        <f t="shared" si="158"/>
        <v>0.42896428811474901</v>
      </c>
      <c r="BK743">
        <f t="shared" si="159"/>
        <v>-0.184116385148998</v>
      </c>
      <c r="BL743">
        <f t="shared" si="160"/>
        <v>-0.25502089944303102</v>
      </c>
      <c r="BN743">
        <f t="shared" si="161"/>
        <v>0</v>
      </c>
      <c r="BO743">
        <f t="shared" si="162"/>
        <v>-7.7273792188866985E-2</v>
      </c>
      <c r="BP743">
        <f t="shared" si="163"/>
        <v>-0.25624576056981002</v>
      </c>
      <c r="BQ743">
        <f t="shared" si="164"/>
        <v>9.9920072216264089E-16</v>
      </c>
      <c r="BR743">
        <f t="shared" si="165"/>
        <v>0</v>
      </c>
      <c r="BS743">
        <f t="shared" si="166"/>
        <v>0</v>
      </c>
      <c r="BT743">
        <f t="shared" si="167"/>
        <v>0</v>
      </c>
    </row>
    <row r="744" spans="2:72" ht="15" customHeight="1" x14ac:dyDescent="0.3">
      <c r="B744" s="2" t="s">
        <v>742</v>
      </c>
      <c r="C744" s="2" t="s">
        <v>1737</v>
      </c>
      <c r="D744" s="5" t="s">
        <v>2739</v>
      </c>
      <c r="F744">
        <v>0</v>
      </c>
      <c r="G744" t="s">
        <v>742</v>
      </c>
      <c r="H744">
        <v>0</v>
      </c>
      <c r="I744">
        <v>2.7974491535690698E-3</v>
      </c>
      <c r="J744" s="126">
        <v>0</v>
      </c>
      <c r="K744" s="126">
        <v>0</v>
      </c>
      <c r="M744">
        <v>0</v>
      </c>
      <c r="N744" t="s">
        <v>742</v>
      </c>
      <c r="O744">
        <v>0</v>
      </c>
      <c r="P744">
        <v>2.1628751697452099E-3</v>
      </c>
      <c r="Q744">
        <v>0</v>
      </c>
      <c r="R744">
        <v>0</v>
      </c>
      <c r="T744">
        <v>0</v>
      </c>
      <c r="U744" t="s">
        <v>742</v>
      </c>
      <c r="V744">
        <v>0</v>
      </c>
      <c r="W744">
        <v>1.9333584803471E-3</v>
      </c>
      <c r="X744">
        <v>0</v>
      </c>
      <c r="Y744">
        <v>0</v>
      </c>
      <c r="AA744">
        <v>0</v>
      </c>
      <c r="AB744" t="s">
        <v>742</v>
      </c>
      <c r="AC744">
        <v>0</v>
      </c>
      <c r="AD744">
        <v>2.2834258133274401E-3</v>
      </c>
      <c r="AE744">
        <v>0</v>
      </c>
      <c r="AF744">
        <v>0</v>
      </c>
      <c r="AH744">
        <v>0</v>
      </c>
      <c r="AI744" t="s">
        <v>742</v>
      </c>
      <c r="AJ744">
        <v>0</v>
      </c>
      <c r="AK744">
        <v>4.1365452480477396E-3</v>
      </c>
      <c r="AL744">
        <v>0</v>
      </c>
      <c r="AM744">
        <v>0</v>
      </c>
      <c r="AO744">
        <v>0</v>
      </c>
      <c r="AP744" t="s">
        <v>742</v>
      </c>
      <c r="AQ744">
        <v>0</v>
      </c>
      <c r="AR744">
        <v>1.7755406489313101E-3</v>
      </c>
      <c r="AS744">
        <v>0</v>
      </c>
      <c r="AT744">
        <v>0</v>
      </c>
      <c r="AV744">
        <v>0</v>
      </c>
      <c r="AW744" t="s">
        <v>742</v>
      </c>
      <c r="AX744">
        <v>0</v>
      </c>
      <c r="AY744">
        <v>2.5030985011736998E-3</v>
      </c>
      <c r="AZ744">
        <v>0</v>
      </c>
      <c r="BA744">
        <v>0</v>
      </c>
      <c r="BD744" s="5" t="s">
        <v>2739</v>
      </c>
      <c r="BE744" s="2" t="s">
        <v>1737</v>
      </c>
      <c r="BF744">
        <f t="shared" si="154"/>
        <v>0</v>
      </c>
      <c r="BG744">
        <f t="shared" si="155"/>
        <v>0</v>
      </c>
      <c r="BH744">
        <f t="shared" si="156"/>
        <v>0</v>
      </c>
      <c r="BI744">
        <f t="shared" si="157"/>
        <v>0</v>
      </c>
      <c r="BJ744">
        <f t="shared" si="158"/>
        <v>0</v>
      </c>
      <c r="BK744">
        <f t="shared" si="159"/>
        <v>0</v>
      </c>
      <c r="BL744">
        <f t="shared" si="160"/>
        <v>0</v>
      </c>
      <c r="BN744">
        <f t="shared" si="161"/>
        <v>0</v>
      </c>
      <c r="BO744">
        <f t="shared" si="162"/>
        <v>0</v>
      </c>
      <c r="BP744">
        <f t="shared" si="163"/>
        <v>0</v>
      </c>
      <c r="BQ744">
        <f t="shared" si="164"/>
        <v>0</v>
      </c>
      <c r="BR744">
        <f t="shared" si="165"/>
        <v>0</v>
      </c>
      <c r="BS744">
        <f t="shared" si="166"/>
        <v>0</v>
      </c>
      <c r="BT744">
        <f t="shared" si="167"/>
        <v>0</v>
      </c>
    </row>
    <row r="745" spans="2:72" ht="15" customHeight="1" x14ac:dyDescent="0.3">
      <c r="B745" s="2" t="s">
        <v>743</v>
      </c>
      <c r="C745" s="2" t="s">
        <v>1738</v>
      </c>
      <c r="D745" s="5" t="s">
        <v>2740</v>
      </c>
      <c r="F745">
        <v>0</v>
      </c>
      <c r="G745" t="s">
        <v>743</v>
      </c>
      <c r="H745">
        <v>0</v>
      </c>
      <c r="I745">
        <v>2.7974491535690698E-3</v>
      </c>
      <c r="J745" s="126">
        <v>0</v>
      </c>
      <c r="K745" s="126">
        <v>0</v>
      </c>
      <c r="M745">
        <v>0</v>
      </c>
      <c r="N745" t="s">
        <v>743</v>
      </c>
      <c r="O745">
        <v>0</v>
      </c>
      <c r="P745">
        <v>2.1628751697452099E-3</v>
      </c>
      <c r="Q745">
        <v>0</v>
      </c>
      <c r="R745">
        <v>0</v>
      </c>
      <c r="T745">
        <v>0</v>
      </c>
      <c r="U745" t="s">
        <v>743</v>
      </c>
      <c r="V745">
        <v>0</v>
      </c>
      <c r="W745">
        <v>1.9333584803471E-3</v>
      </c>
      <c r="X745">
        <v>0</v>
      </c>
      <c r="Y745">
        <v>0</v>
      </c>
      <c r="AA745">
        <v>0</v>
      </c>
      <c r="AB745" t="s">
        <v>743</v>
      </c>
      <c r="AC745">
        <v>0</v>
      </c>
      <c r="AD745">
        <v>2.2834258133274401E-3</v>
      </c>
      <c r="AE745">
        <v>0</v>
      </c>
      <c r="AF745">
        <v>0</v>
      </c>
      <c r="AH745">
        <v>0</v>
      </c>
      <c r="AI745" t="s">
        <v>743</v>
      </c>
      <c r="AJ745">
        <v>0</v>
      </c>
      <c r="AK745">
        <v>4.1365452480477396E-3</v>
      </c>
      <c r="AL745">
        <v>0</v>
      </c>
      <c r="AM745">
        <v>0</v>
      </c>
      <c r="AO745">
        <v>0</v>
      </c>
      <c r="AP745" t="s">
        <v>743</v>
      </c>
      <c r="AQ745">
        <v>0</v>
      </c>
      <c r="AR745">
        <v>1.7755406489313101E-3</v>
      </c>
      <c r="AS745">
        <v>0</v>
      </c>
      <c r="AT745">
        <v>0</v>
      </c>
      <c r="AV745">
        <v>0</v>
      </c>
      <c r="AW745" t="s">
        <v>743</v>
      </c>
      <c r="AX745">
        <v>0</v>
      </c>
      <c r="AY745">
        <v>2.5030985011736998E-3</v>
      </c>
      <c r="AZ745">
        <v>0</v>
      </c>
      <c r="BA745">
        <v>0</v>
      </c>
      <c r="BD745" s="5" t="s">
        <v>2740</v>
      </c>
      <c r="BE745" s="2" t="s">
        <v>1738</v>
      </c>
      <c r="BF745">
        <f t="shared" si="154"/>
        <v>0</v>
      </c>
      <c r="BG745">
        <f t="shared" si="155"/>
        <v>0</v>
      </c>
      <c r="BH745">
        <f t="shared" si="156"/>
        <v>0</v>
      </c>
      <c r="BI745">
        <f t="shared" si="157"/>
        <v>0</v>
      </c>
      <c r="BJ745">
        <f t="shared" si="158"/>
        <v>0</v>
      </c>
      <c r="BK745">
        <f t="shared" si="159"/>
        <v>0</v>
      </c>
      <c r="BL745">
        <f t="shared" si="160"/>
        <v>0</v>
      </c>
      <c r="BN745">
        <f t="shared" si="161"/>
        <v>0</v>
      </c>
      <c r="BO745">
        <f t="shared" si="162"/>
        <v>0</v>
      </c>
      <c r="BP745">
        <f t="shared" si="163"/>
        <v>0</v>
      </c>
      <c r="BQ745">
        <f t="shared" si="164"/>
        <v>0</v>
      </c>
      <c r="BR745">
        <f t="shared" si="165"/>
        <v>0</v>
      </c>
      <c r="BS745">
        <f t="shared" si="166"/>
        <v>0</v>
      </c>
      <c r="BT745">
        <f t="shared" si="167"/>
        <v>0</v>
      </c>
    </row>
    <row r="746" spans="2:72" ht="15" customHeight="1" x14ac:dyDescent="0.3">
      <c r="B746" s="2" t="s">
        <v>744</v>
      </c>
      <c r="C746" s="2" t="s">
        <v>1739</v>
      </c>
      <c r="D746" s="5" t="s">
        <v>2741</v>
      </c>
      <c r="F746">
        <v>0</v>
      </c>
      <c r="G746" t="s">
        <v>744</v>
      </c>
      <c r="H746">
        <v>0</v>
      </c>
      <c r="I746">
        <v>2.7974491535690698E-3</v>
      </c>
      <c r="J746" s="126">
        <v>0</v>
      </c>
      <c r="K746" s="126">
        <v>0</v>
      </c>
      <c r="M746">
        <v>0</v>
      </c>
      <c r="N746" t="s">
        <v>744</v>
      </c>
      <c r="O746">
        <v>0</v>
      </c>
      <c r="P746">
        <v>2.1628751697452099E-3</v>
      </c>
      <c r="Q746">
        <v>0</v>
      </c>
      <c r="R746">
        <v>0</v>
      </c>
      <c r="T746">
        <v>0</v>
      </c>
      <c r="U746" t="s">
        <v>744</v>
      </c>
      <c r="V746">
        <v>0</v>
      </c>
      <c r="W746">
        <v>1.9333584803471E-3</v>
      </c>
      <c r="X746">
        <v>0</v>
      </c>
      <c r="Y746">
        <v>0</v>
      </c>
      <c r="AA746">
        <v>0</v>
      </c>
      <c r="AB746" t="s">
        <v>744</v>
      </c>
      <c r="AC746">
        <v>0</v>
      </c>
      <c r="AD746">
        <v>2.2834258133274401E-3</v>
      </c>
      <c r="AE746">
        <v>0</v>
      </c>
      <c r="AF746">
        <v>0</v>
      </c>
      <c r="AH746">
        <v>0</v>
      </c>
      <c r="AI746" t="s">
        <v>744</v>
      </c>
      <c r="AJ746">
        <v>0</v>
      </c>
      <c r="AK746">
        <v>4.1365452480477396E-3</v>
      </c>
      <c r="AL746">
        <v>0</v>
      </c>
      <c r="AM746">
        <v>0</v>
      </c>
      <c r="AO746">
        <v>0</v>
      </c>
      <c r="AP746" t="s">
        <v>744</v>
      </c>
      <c r="AQ746">
        <v>0</v>
      </c>
      <c r="AR746">
        <v>1.7755406489313101E-3</v>
      </c>
      <c r="AS746">
        <v>0</v>
      </c>
      <c r="AT746">
        <v>0</v>
      </c>
      <c r="AV746">
        <v>0</v>
      </c>
      <c r="AW746" t="s">
        <v>744</v>
      </c>
      <c r="AX746">
        <v>0</v>
      </c>
      <c r="AY746">
        <v>2.5030985011736998E-3</v>
      </c>
      <c r="AZ746">
        <v>0</v>
      </c>
      <c r="BA746">
        <v>0</v>
      </c>
      <c r="BD746" s="5" t="s">
        <v>2741</v>
      </c>
      <c r="BE746" s="2" t="s">
        <v>1739</v>
      </c>
      <c r="BF746">
        <f t="shared" si="154"/>
        <v>0</v>
      </c>
      <c r="BG746">
        <f t="shared" si="155"/>
        <v>0</v>
      </c>
      <c r="BH746">
        <f t="shared" si="156"/>
        <v>0</v>
      </c>
      <c r="BI746">
        <f t="shared" si="157"/>
        <v>0</v>
      </c>
      <c r="BJ746">
        <f t="shared" si="158"/>
        <v>0</v>
      </c>
      <c r="BK746">
        <f t="shared" si="159"/>
        <v>0</v>
      </c>
      <c r="BL746">
        <f t="shared" si="160"/>
        <v>0</v>
      </c>
      <c r="BN746">
        <f t="shared" si="161"/>
        <v>0</v>
      </c>
      <c r="BO746">
        <f t="shared" si="162"/>
        <v>0</v>
      </c>
      <c r="BP746">
        <f t="shared" si="163"/>
        <v>0</v>
      </c>
      <c r="BQ746">
        <f t="shared" si="164"/>
        <v>0</v>
      </c>
      <c r="BR746">
        <f t="shared" si="165"/>
        <v>0</v>
      </c>
      <c r="BS746">
        <f t="shared" si="166"/>
        <v>0</v>
      </c>
      <c r="BT746">
        <f t="shared" si="167"/>
        <v>0</v>
      </c>
    </row>
    <row r="747" spans="2:72" ht="15" customHeight="1" x14ac:dyDescent="0.3">
      <c r="B747" s="2" t="s">
        <v>745</v>
      </c>
      <c r="C747" s="2" t="s">
        <v>1740</v>
      </c>
      <c r="D747" s="5" t="s">
        <v>2742</v>
      </c>
      <c r="F747">
        <v>0</v>
      </c>
      <c r="G747" t="s">
        <v>3744</v>
      </c>
      <c r="H747">
        <v>0</v>
      </c>
      <c r="I747">
        <v>0</v>
      </c>
      <c r="J747" s="126">
        <v>0</v>
      </c>
      <c r="K747" s="126">
        <v>0</v>
      </c>
      <c r="M747">
        <v>0</v>
      </c>
      <c r="N747" t="s">
        <v>3744</v>
      </c>
      <c r="O747">
        <v>0</v>
      </c>
      <c r="P747">
        <v>0</v>
      </c>
      <c r="Q747">
        <v>0</v>
      </c>
      <c r="R747">
        <v>0</v>
      </c>
      <c r="T747">
        <v>0</v>
      </c>
      <c r="U747" t="s">
        <v>3744</v>
      </c>
      <c r="V747">
        <v>0</v>
      </c>
      <c r="W747">
        <v>0</v>
      </c>
      <c r="X747">
        <v>0</v>
      </c>
      <c r="Y747">
        <v>0</v>
      </c>
      <c r="AA747">
        <v>0</v>
      </c>
      <c r="AB747" t="s">
        <v>3744</v>
      </c>
      <c r="AC747">
        <v>0</v>
      </c>
      <c r="AD747">
        <v>0</v>
      </c>
      <c r="AE747">
        <v>0</v>
      </c>
      <c r="AF747">
        <v>0</v>
      </c>
      <c r="AH747">
        <v>0</v>
      </c>
      <c r="AI747" t="s">
        <v>3744</v>
      </c>
      <c r="AJ747">
        <v>0</v>
      </c>
      <c r="AK747">
        <v>0</v>
      </c>
      <c r="AL747">
        <v>0</v>
      </c>
      <c r="AM747">
        <v>0</v>
      </c>
      <c r="AO747">
        <v>0</v>
      </c>
      <c r="AP747" t="s">
        <v>3744</v>
      </c>
      <c r="AQ747">
        <v>0</v>
      </c>
      <c r="AR747">
        <v>0</v>
      </c>
      <c r="AS747">
        <v>0</v>
      </c>
      <c r="AT747">
        <v>0</v>
      </c>
      <c r="AV747">
        <v>0</v>
      </c>
      <c r="AW747" t="s">
        <v>3744</v>
      </c>
      <c r="AX747">
        <v>0</v>
      </c>
      <c r="AY747">
        <v>0</v>
      </c>
      <c r="AZ747">
        <v>0</v>
      </c>
      <c r="BA747">
        <v>0</v>
      </c>
      <c r="BD747" s="5" t="s">
        <v>2742</v>
      </c>
      <c r="BE747" s="2" t="s">
        <v>1740</v>
      </c>
      <c r="BF747">
        <f t="shared" si="154"/>
        <v>0</v>
      </c>
      <c r="BG747">
        <f t="shared" si="155"/>
        <v>0</v>
      </c>
      <c r="BH747">
        <f t="shared" si="156"/>
        <v>0</v>
      </c>
      <c r="BI747">
        <f t="shared" si="157"/>
        <v>0</v>
      </c>
      <c r="BJ747">
        <f t="shared" si="158"/>
        <v>0</v>
      </c>
      <c r="BK747">
        <f t="shared" si="159"/>
        <v>0</v>
      </c>
      <c r="BL747">
        <f t="shared" si="160"/>
        <v>0</v>
      </c>
      <c r="BN747">
        <f t="shared" si="161"/>
        <v>0</v>
      </c>
      <c r="BO747">
        <f t="shared" si="162"/>
        <v>0</v>
      </c>
      <c r="BP747">
        <f t="shared" si="163"/>
        <v>0</v>
      </c>
      <c r="BQ747">
        <f t="shared" si="164"/>
        <v>0</v>
      </c>
      <c r="BR747">
        <f t="shared" si="165"/>
        <v>0</v>
      </c>
      <c r="BS747">
        <f t="shared" si="166"/>
        <v>0</v>
      </c>
      <c r="BT747">
        <f t="shared" si="167"/>
        <v>0</v>
      </c>
    </row>
    <row r="748" spans="2:72" ht="15" customHeight="1" x14ac:dyDescent="0.3">
      <c r="B748" s="2" t="s">
        <v>746</v>
      </c>
      <c r="C748" s="2" t="s">
        <v>1741</v>
      </c>
      <c r="D748" s="5" t="s">
        <v>2743</v>
      </c>
      <c r="F748">
        <v>0</v>
      </c>
      <c r="G748" t="s">
        <v>3745</v>
      </c>
      <c r="H748">
        <v>0</v>
      </c>
      <c r="I748">
        <v>0</v>
      </c>
      <c r="J748" s="126">
        <v>0</v>
      </c>
      <c r="K748" s="126">
        <v>0</v>
      </c>
      <c r="M748">
        <v>0</v>
      </c>
      <c r="N748" t="s">
        <v>3745</v>
      </c>
      <c r="O748">
        <v>0</v>
      </c>
      <c r="P748">
        <v>0</v>
      </c>
      <c r="Q748">
        <v>0</v>
      </c>
      <c r="R748">
        <v>0</v>
      </c>
      <c r="T748">
        <v>0</v>
      </c>
      <c r="U748" t="s">
        <v>3745</v>
      </c>
      <c r="V748">
        <v>0</v>
      </c>
      <c r="W748">
        <v>0</v>
      </c>
      <c r="X748">
        <v>0</v>
      </c>
      <c r="Y748">
        <v>0</v>
      </c>
      <c r="AA748">
        <v>0</v>
      </c>
      <c r="AB748" t="s">
        <v>3745</v>
      </c>
      <c r="AC748">
        <v>0</v>
      </c>
      <c r="AD748">
        <v>0</v>
      </c>
      <c r="AE748">
        <v>0</v>
      </c>
      <c r="AF748">
        <v>0</v>
      </c>
      <c r="AH748">
        <v>0</v>
      </c>
      <c r="AI748" t="s">
        <v>3745</v>
      </c>
      <c r="AJ748">
        <v>0</v>
      </c>
      <c r="AK748">
        <v>0</v>
      </c>
      <c r="AL748">
        <v>0</v>
      </c>
      <c r="AM748">
        <v>0</v>
      </c>
      <c r="AO748">
        <v>0</v>
      </c>
      <c r="AP748" t="s">
        <v>3745</v>
      </c>
      <c r="AQ748">
        <v>0</v>
      </c>
      <c r="AR748">
        <v>0</v>
      </c>
      <c r="AS748">
        <v>0</v>
      </c>
      <c r="AT748">
        <v>0</v>
      </c>
      <c r="AV748">
        <v>0</v>
      </c>
      <c r="AW748" t="s">
        <v>3745</v>
      </c>
      <c r="AX748">
        <v>0</v>
      </c>
      <c r="AY748">
        <v>0</v>
      </c>
      <c r="AZ748">
        <v>0</v>
      </c>
      <c r="BA748">
        <v>0</v>
      </c>
      <c r="BD748" s="5" t="s">
        <v>2743</v>
      </c>
      <c r="BE748" s="2" t="s">
        <v>1741</v>
      </c>
      <c r="BF748">
        <f t="shared" si="154"/>
        <v>0</v>
      </c>
      <c r="BG748">
        <f t="shared" si="155"/>
        <v>0</v>
      </c>
      <c r="BH748">
        <f t="shared" si="156"/>
        <v>0</v>
      </c>
      <c r="BI748">
        <f t="shared" si="157"/>
        <v>0</v>
      </c>
      <c r="BJ748">
        <f t="shared" si="158"/>
        <v>0</v>
      </c>
      <c r="BK748">
        <f t="shared" si="159"/>
        <v>0</v>
      </c>
      <c r="BL748">
        <f t="shared" si="160"/>
        <v>0</v>
      </c>
      <c r="BN748">
        <f t="shared" si="161"/>
        <v>0</v>
      </c>
      <c r="BO748">
        <f t="shared" si="162"/>
        <v>0</v>
      </c>
      <c r="BP748">
        <f t="shared" si="163"/>
        <v>0</v>
      </c>
      <c r="BQ748">
        <f t="shared" si="164"/>
        <v>0</v>
      </c>
      <c r="BR748">
        <f t="shared" si="165"/>
        <v>0</v>
      </c>
      <c r="BS748">
        <f t="shared" si="166"/>
        <v>0</v>
      </c>
      <c r="BT748">
        <f t="shared" si="167"/>
        <v>0</v>
      </c>
    </row>
    <row r="749" spans="2:72" ht="15" customHeight="1" x14ac:dyDescent="0.3">
      <c r="B749" s="2" t="s">
        <v>747</v>
      </c>
      <c r="C749" s="2" t="s">
        <v>1742</v>
      </c>
      <c r="D749" s="5" t="s">
        <v>2744</v>
      </c>
      <c r="F749">
        <v>0</v>
      </c>
      <c r="G749" t="s">
        <v>3746</v>
      </c>
      <c r="H749">
        <v>0</v>
      </c>
      <c r="I749">
        <v>0</v>
      </c>
      <c r="J749" s="126">
        <v>0</v>
      </c>
      <c r="K749" s="126">
        <v>0</v>
      </c>
      <c r="M749">
        <v>0</v>
      </c>
      <c r="N749" t="s">
        <v>3746</v>
      </c>
      <c r="O749">
        <v>0</v>
      </c>
      <c r="P749">
        <v>0</v>
      </c>
      <c r="Q749">
        <v>0</v>
      </c>
      <c r="R749">
        <v>0</v>
      </c>
      <c r="T749">
        <v>0</v>
      </c>
      <c r="U749" t="s">
        <v>3746</v>
      </c>
      <c r="V749">
        <v>0</v>
      </c>
      <c r="W749">
        <v>0</v>
      </c>
      <c r="X749">
        <v>0</v>
      </c>
      <c r="Y749">
        <v>0</v>
      </c>
      <c r="AA749">
        <v>0</v>
      </c>
      <c r="AB749" t="s">
        <v>3746</v>
      </c>
      <c r="AC749">
        <v>0</v>
      </c>
      <c r="AD749">
        <v>0</v>
      </c>
      <c r="AE749">
        <v>0</v>
      </c>
      <c r="AF749">
        <v>0</v>
      </c>
      <c r="AH749">
        <v>0</v>
      </c>
      <c r="AI749" t="s">
        <v>3746</v>
      </c>
      <c r="AJ749">
        <v>0</v>
      </c>
      <c r="AK749">
        <v>0</v>
      </c>
      <c r="AL749">
        <v>0</v>
      </c>
      <c r="AM749">
        <v>0</v>
      </c>
      <c r="AO749">
        <v>0</v>
      </c>
      <c r="AP749" t="s">
        <v>3746</v>
      </c>
      <c r="AQ749">
        <v>0</v>
      </c>
      <c r="AR749">
        <v>0</v>
      </c>
      <c r="AS749">
        <v>0</v>
      </c>
      <c r="AT749">
        <v>0</v>
      </c>
      <c r="AV749">
        <v>0</v>
      </c>
      <c r="AW749" t="s">
        <v>3746</v>
      </c>
      <c r="AX749">
        <v>0</v>
      </c>
      <c r="AY749">
        <v>0</v>
      </c>
      <c r="AZ749">
        <v>0</v>
      </c>
      <c r="BA749">
        <v>0</v>
      </c>
      <c r="BD749" s="5" t="s">
        <v>2744</v>
      </c>
      <c r="BE749" s="2" t="s">
        <v>1742</v>
      </c>
      <c r="BF749">
        <f t="shared" si="154"/>
        <v>0</v>
      </c>
      <c r="BG749">
        <f t="shared" si="155"/>
        <v>0</v>
      </c>
      <c r="BH749">
        <f t="shared" si="156"/>
        <v>0</v>
      </c>
      <c r="BI749">
        <f t="shared" si="157"/>
        <v>0</v>
      </c>
      <c r="BJ749">
        <f t="shared" si="158"/>
        <v>0</v>
      </c>
      <c r="BK749">
        <f t="shared" si="159"/>
        <v>0</v>
      </c>
      <c r="BL749">
        <f t="shared" si="160"/>
        <v>0</v>
      </c>
      <c r="BN749">
        <f t="shared" si="161"/>
        <v>0</v>
      </c>
      <c r="BO749">
        <f t="shared" si="162"/>
        <v>0</v>
      </c>
      <c r="BP749">
        <f t="shared" si="163"/>
        <v>0</v>
      </c>
      <c r="BQ749">
        <f t="shared" si="164"/>
        <v>0</v>
      </c>
      <c r="BR749">
        <f t="shared" si="165"/>
        <v>0</v>
      </c>
      <c r="BS749">
        <f t="shared" si="166"/>
        <v>0</v>
      </c>
      <c r="BT749">
        <f t="shared" si="167"/>
        <v>0</v>
      </c>
    </row>
    <row r="750" spans="2:72" ht="15" customHeight="1" x14ac:dyDescent="0.3">
      <c r="B750" s="2" t="s">
        <v>748</v>
      </c>
      <c r="C750" s="2" t="s">
        <v>1743</v>
      </c>
      <c r="D750" s="5" t="s">
        <v>2745</v>
      </c>
      <c r="F750">
        <v>0</v>
      </c>
      <c r="G750" t="s">
        <v>3747</v>
      </c>
      <c r="H750">
        <v>0</v>
      </c>
      <c r="I750">
        <v>0</v>
      </c>
      <c r="J750" s="126">
        <v>0</v>
      </c>
      <c r="K750" s="126">
        <v>0</v>
      </c>
      <c r="M750">
        <v>0</v>
      </c>
      <c r="N750" t="s">
        <v>3747</v>
      </c>
      <c r="O750">
        <v>0</v>
      </c>
      <c r="P750">
        <v>0</v>
      </c>
      <c r="Q750">
        <v>0</v>
      </c>
      <c r="R750">
        <v>0</v>
      </c>
      <c r="T750">
        <v>0</v>
      </c>
      <c r="U750" t="s">
        <v>3747</v>
      </c>
      <c r="V750">
        <v>0</v>
      </c>
      <c r="W750">
        <v>0</v>
      </c>
      <c r="X750">
        <v>0</v>
      </c>
      <c r="Y750">
        <v>0</v>
      </c>
      <c r="AA750">
        <v>0</v>
      </c>
      <c r="AB750" t="s">
        <v>3747</v>
      </c>
      <c r="AC750">
        <v>0</v>
      </c>
      <c r="AD750">
        <v>0</v>
      </c>
      <c r="AE750">
        <v>0</v>
      </c>
      <c r="AF750">
        <v>0</v>
      </c>
      <c r="AH750">
        <v>0</v>
      </c>
      <c r="AI750" t="s">
        <v>3747</v>
      </c>
      <c r="AJ750">
        <v>0</v>
      </c>
      <c r="AK750">
        <v>0</v>
      </c>
      <c r="AL750">
        <v>0</v>
      </c>
      <c r="AM750">
        <v>0</v>
      </c>
      <c r="AO750">
        <v>0</v>
      </c>
      <c r="AP750" t="s">
        <v>3747</v>
      </c>
      <c r="AQ750">
        <v>0</v>
      </c>
      <c r="AR750">
        <v>0</v>
      </c>
      <c r="AS750">
        <v>0</v>
      </c>
      <c r="AT750">
        <v>0</v>
      </c>
      <c r="AV750">
        <v>0</v>
      </c>
      <c r="AW750" t="s">
        <v>3747</v>
      </c>
      <c r="AX750">
        <v>0</v>
      </c>
      <c r="AY750">
        <v>0</v>
      </c>
      <c r="AZ750">
        <v>0</v>
      </c>
      <c r="BA750">
        <v>0</v>
      </c>
      <c r="BD750" s="5" t="s">
        <v>2745</v>
      </c>
      <c r="BE750" s="2" t="s">
        <v>1743</v>
      </c>
      <c r="BF750">
        <f t="shared" si="154"/>
        <v>0</v>
      </c>
      <c r="BG750">
        <f t="shared" si="155"/>
        <v>0</v>
      </c>
      <c r="BH750">
        <f t="shared" si="156"/>
        <v>0</v>
      </c>
      <c r="BI750">
        <f t="shared" si="157"/>
        <v>0</v>
      </c>
      <c r="BJ750">
        <f t="shared" si="158"/>
        <v>0</v>
      </c>
      <c r="BK750">
        <f t="shared" si="159"/>
        <v>0</v>
      </c>
      <c r="BL750">
        <f t="shared" si="160"/>
        <v>0</v>
      </c>
      <c r="BN750">
        <f t="shared" si="161"/>
        <v>0</v>
      </c>
      <c r="BO750">
        <f t="shared" si="162"/>
        <v>0</v>
      </c>
      <c r="BP750">
        <f t="shared" si="163"/>
        <v>0</v>
      </c>
      <c r="BQ750">
        <f t="shared" si="164"/>
        <v>0</v>
      </c>
      <c r="BR750">
        <f t="shared" si="165"/>
        <v>0</v>
      </c>
      <c r="BS750">
        <f t="shared" si="166"/>
        <v>0</v>
      </c>
      <c r="BT750">
        <f t="shared" si="167"/>
        <v>0</v>
      </c>
    </row>
    <row r="751" spans="2:72" ht="15" customHeight="1" x14ac:dyDescent="0.3">
      <c r="B751" s="2" t="s">
        <v>749</v>
      </c>
      <c r="C751" s="2" t="s">
        <v>1744</v>
      </c>
      <c r="D751" s="5" t="s">
        <v>2746</v>
      </c>
      <c r="F751" s="41">
        <v>9.9148586077432198E-5</v>
      </c>
      <c r="G751" t="s">
        <v>3748</v>
      </c>
      <c r="H751" s="41">
        <v>9.8157014999999997E-5</v>
      </c>
      <c r="I751" s="41">
        <v>9.9148586077431601E-5</v>
      </c>
      <c r="J751" s="41">
        <v>7.7734920456151699E-5</v>
      </c>
      <c r="K751" s="41">
        <v>9.7263295302241204E-5</v>
      </c>
      <c r="M751" s="41">
        <v>7.6657656975236604E-5</v>
      </c>
      <c r="N751" t="s">
        <v>3748</v>
      </c>
      <c r="O751" s="41">
        <v>7.5891014100104597E-5</v>
      </c>
      <c r="P751" s="41">
        <v>7.6657656975240196E-5</v>
      </c>
      <c r="Q751" s="41">
        <v>6.3334418300087196E-5</v>
      </c>
      <c r="R751" s="41">
        <v>8.9745752926972995E-5</v>
      </c>
      <c r="T751" s="41">
        <v>6.8526474935542799E-5</v>
      </c>
      <c r="U751" t="s">
        <v>3748</v>
      </c>
      <c r="V751" s="41">
        <v>6.7841185499961694E-5</v>
      </c>
      <c r="W751" s="41">
        <v>6.8526474935542704E-5</v>
      </c>
      <c r="X751" s="41">
        <v>3.6485669719206599E-5</v>
      </c>
      <c r="Y751" s="41">
        <v>8.7581990446567102E-5</v>
      </c>
      <c r="AA751" s="41">
        <v>8.1422051663545398E-5</v>
      </c>
      <c r="AB751" t="s">
        <v>3748</v>
      </c>
      <c r="AC751" s="41">
        <v>8.0607789900000005E-5</v>
      </c>
      <c r="AD751" s="41">
        <v>8.1422051663545601E-5</v>
      </c>
      <c r="AE751" s="41">
        <v>6.8980505750104699E-5</v>
      </c>
      <c r="AF751" s="41">
        <v>6.8980505750104699E-5</v>
      </c>
      <c r="AH751">
        <v>1.4661528877606199E-4</v>
      </c>
      <c r="AI751" t="s">
        <v>3748</v>
      </c>
      <c r="AJ751">
        <v>1.4514906780016499E-4</v>
      </c>
      <c r="AK751">
        <v>1.4661528877606101E-4</v>
      </c>
      <c r="AL751" s="41">
        <v>7.67311243735669E-5</v>
      </c>
      <c r="AM751" s="41">
        <v>7.6731124373561303E-5</v>
      </c>
      <c r="AN751" s="41"/>
      <c r="AO751" s="41">
        <v>6.2928961046295799E-5</v>
      </c>
      <c r="AP751" t="s">
        <v>3748</v>
      </c>
      <c r="AQ751" s="41">
        <v>6.2299611000016201E-5</v>
      </c>
      <c r="AR751" s="41">
        <v>6.2928961046298997E-5</v>
      </c>
      <c r="AS751" s="41">
        <v>1.9850277947597299E-5</v>
      </c>
      <c r="AT751" s="41">
        <v>2.7934820087338601E-5</v>
      </c>
      <c r="AU751" s="41"/>
      <c r="AV751" s="41">
        <v>8.71633463477715E-5</v>
      </c>
      <c r="AW751" t="s">
        <v>3748</v>
      </c>
      <c r="AX751" s="41">
        <v>8.6038167599999897E-5</v>
      </c>
      <c r="AY751" s="41">
        <v>8.6907266040722194E-5</v>
      </c>
      <c r="AZ751" s="41">
        <v>7.4705540079378406E-5</v>
      </c>
      <c r="BA751" s="41">
        <v>7.7506186237030801E-5</v>
      </c>
      <c r="BD751" s="5" t="s">
        <v>2746</v>
      </c>
      <c r="BE751" s="2" t="s">
        <v>1744</v>
      </c>
      <c r="BF751">
        <f t="shared" si="154"/>
        <v>2.1413665621280499E-5</v>
      </c>
      <c r="BG751">
        <f t="shared" si="155"/>
        <v>1.3323238675149409E-5</v>
      </c>
      <c r="BH751">
        <f t="shared" si="156"/>
        <v>3.2040805216336199E-5</v>
      </c>
      <c r="BI751">
        <f t="shared" si="157"/>
        <v>1.2441545913440699E-5</v>
      </c>
      <c r="BJ751">
        <f t="shared" si="158"/>
        <v>6.9884164402495087E-5</v>
      </c>
      <c r="BK751">
        <f t="shared" si="159"/>
        <v>-4.30786830986985E-5</v>
      </c>
      <c r="BL751">
        <f t="shared" si="160"/>
        <v>-1.2457806268393093E-5</v>
      </c>
      <c r="BN751">
        <f t="shared" si="161"/>
        <v>-1.9528374846089505E-5</v>
      </c>
      <c r="BO751">
        <f t="shared" si="162"/>
        <v>-2.64113346268858E-5</v>
      </c>
      <c r="BP751">
        <f t="shared" si="163"/>
        <v>-5.1096320727360502E-5</v>
      </c>
      <c r="BQ751">
        <f t="shared" si="164"/>
        <v>0</v>
      </c>
      <c r="BR751">
        <f t="shared" si="165"/>
        <v>5.5971937154564166E-18</v>
      </c>
      <c r="BS751">
        <f t="shared" si="166"/>
        <v>-8.084542139741302E-6</v>
      </c>
      <c r="BT751">
        <f t="shared" si="167"/>
        <v>-2.8006461576523953E-6</v>
      </c>
    </row>
    <row r="752" spans="2:72" ht="15" customHeight="1" x14ac:dyDescent="0.3">
      <c r="B752" s="2" t="s">
        <v>750</v>
      </c>
      <c r="C752" s="2" t="s">
        <v>1745</v>
      </c>
      <c r="D752" s="5" t="s">
        <v>2747</v>
      </c>
      <c r="F752">
        <v>0</v>
      </c>
      <c r="G752" t="s">
        <v>3749</v>
      </c>
      <c r="H752">
        <v>0</v>
      </c>
      <c r="I752">
        <v>2.7100613527832499E-2</v>
      </c>
      <c r="J752" s="126">
        <v>0</v>
      </c>
      <c r="K752" s="126">
        <v>0</v>
      </c>
      <c r="M752">
        <v>0</v>
      </c>
      <c r="N752" t="s">
        <v>3749</v>
      </c>
      <c r="O752">
        <v>0</v>
      </c>
      <c r="P752">
        <v>2.09530929065639E-2</v>
      </c>
      <c r="Q752">
        <v>0</v>
      </c>
      <c r="R752">
        <v>0</v>
      </c>
      <c r="T752">
        <v>0</v>
      </c>
      <c r="U752" t="s">
        <v>3749</v>
      </c>
      <c r="V752">
        <v>0</v>
      </c>
      <c r="W752">
        <v>1.8730569815714301E-2</v>
      </c>
      <c r="X752">
        <v>0</v>
      </c>
      <c r="Y752">
        <v>0</v>
      </c>
      <c r="AA752">
        <v>0</v>
      </c>
      <c r="AB752" t="s">
        <v>3749</v>
      </c>
      <c r="AC752">
        <v>0</v>
      </c>
      <c r="AD752">
        <v>2.2255360788035802E-2</v>
      </c>
      <c r="AE752">
        <v>0</v>
      </c>
      <c r="AF752">
        <v>0</v>
      </c>
      <c r="AH752">
        <v>0</v>
      </c>
      <c r="AI752" t="s">
        <v>3749</v>
      </c>
      <c r="AJ752">
        <v>0</v>
      </c>
      <c r="AK752">
        <v>4.0074845598790002E-2</v>
      </c>
      <c r="AL752">
        <v>0</v>
      </c>
      <c r="AM752">
        <v>0</v>
      </c>
      <c r="AO752">
        <v>0</v>
      </c>
      <c r="AP752" t="s">
        <v>3749</v>
      </c>
      <c r="AQ752">
        <v>0</v>
      </c>
      <c r="AR752">
        <v>1.72005826859883E-2</v>
      </c>
      <c r="AS752">
        <v>0</v>
      </c>
      <c r="AT752">
        <v>0</v>
      </c>
      <c r="AV752">
        <v>0</v>
      </c>
      <c r="AW752" t="s">
        <v>3749</v>
      </c>
      <c r="AX752">
        <v>0</v>
      </c>
      <c r="AY752">
        <v>2.37546527177975E-2</v>
      </c>
      <c r="AZ752">
        <v>0</v>
      </c>
      <c r="BA752">
        <v>0</v>
      </c>
      <c r="BD752" s="5" t="s">
        <v>2747</v>
      </c>
      <c r="BE752" s="2" t="s">
        <v>1745</v>
      </c>
      <c r="BF752">
        <f t="shared" si="154"/>
        <v>0</v>
      </c>
      <c r="BG752">
        <f t="shared" si="155"/>
        <v>0</v>
      </c>
      <c r="BH752">
        <f t="shared" si="156"/>
        <v>0</v>
      </c>
      <c r="BI752">
        <f t="shared" si="157"/>
        <v>0</v>
      </c>
      <c r="BJ752">
        <f t="shared" si="158"/>
        <v>0</v>
      </c>
      <c r="BK752">
        <f t="shared" si="159"/>
        <v>0</v>
      </c>
      <c r="BL752">
        <f t="shared" si="160"/>
        <v>0</v>
      </c>
      <c r="BN752">
        <f t="shared" si="161"/>
        <v>0</v>
      </c>
      <c r="BO752">
        <f t="shared" si="162"/>
        <v>0</v>
      </c>
      <c r="BP752">
        <f t="shared" si="163"/>
        <v>0</v>
      </c>
      <c r="BQ752">
        <f t="shared" si="164"/>
        <v>0</v>
      </c>
      <c r="BR752">
        <f t="shared" si="165"/>
        <v>0</v>
      </c>
      <c r="BS752">
        <f t="shared" si="166"/>
        <v>0</v>
      </c>
      <c r="BT752">
        <f t="shared" si="167"/>
        <v>0</v>
      </c>
    </row>
    <row r="753" spans="2:72" ht="15" customHeight="1" x14ac:dyDescent="0.3">
      <c r="B753" s="2" t="s">
        <v>751</v>
      </c>
      <c r="C753" s="2" t="s">
        <v>1746</v>
      </c>
      <c r="D753" s="5" t="s">
        <v>2748</v>
      </c>
      <c r="F753">
        <v>2.7981934292964201E-2</v>
      </c>
      <c r="G753" t="s">
        <v>3750</v>
      </c>
      <c r="H753">
        <v>0</v>
      </c>
      <c r="I753">
        <v>2.7981934292964899E-2</v>
      </c>
      <c r="J753" s="126">
        <v>2.1938521995188E-2</v>
      </c>
      <c r="K753" s="126">
        <v>2.7449863340758999E-2</v>
      </c>
      <c r="M753">
        <v>0</v>
      </c>
      <c r="N753" t="s">
        <v>3750</v>
      </c>
      <c r="O753">
        <v>0</v>
      </c>
      <c r="P753">
        <v>2.1634494301899301E-2</v>
      </c>
      <c r="Q753">
        <v>1.78743802753537E-2</v>
      </c>
      <c r="R753">
        <v>2.5328245825745999E-2</v>
      </c>
      <c r="T753">
        <v>0</v>
      </c>
      <c r="U753" t="s">
        <v>3750</v>
      </c>
      <c r="V753">
        <v>0</v>
      </c>
      <c r="W753">
        <v>1.93396940373643E-2</v>
      </c>
      <c r="X753">
        <v>1.0297066787420499E-2</v>
      </c>
      <c r="Y753">
        <v>2.47175839704756E-2</v>
      </c>
      <c r="AA753">
        <v>0</v>
      </c>
      <c r="AB753" t="s">
        <v>3750</v>
      </c>
      <c r="AC753">
        <v>0</v>
      </c>
      <c r="AD753">
        <v>2.2979112358378299E-2</v>
      </c>
      <c r="AE753">
        <v>1.9467831622767402E-2</v>
      </c>
      <c r="AF753">
        <v>1.9467831622767402E-2</v>
      </c>
      <c r="AH753">
        <v>0</v>
      </c>
      <c r="AI753" t="s">
        <v>3750</v>
      </c>
      <c r="AJ753">
        <v>0</v>
      </c>
      <c r="AK753">
        <v>4.1378092610132901E-2</v>
      </c>
      <c r="AL753">
        <v>2.1655228434317799E-2</v>
      </c>
      <c r="AM753">
        <v>2.16552284343162E-2</v>
      </c>
      <c r="AO753">
        <v>0</v>
      </c>
      <c r="AP753" t="s">
        <v>3750</v>
      </c>
      <c r="AQ753">
        <v>0</v>
      </c>
      <c r="AR753">
        <v>1.77599512286209E-2</v>
      </c>
      <c r="AS753">
        <v>5.6021895542629398E-3</v>
      </c>
      <c r="AT753">
        <v>7.8838270023110293E-3</v>
      </c>
      <c r="AV753">
        <v>0</v>
      </c>
      <c r="AW753" t="s">
        <v>3750</v>
      </c>
      <c r="AX753">
        <v>0</v>
      </c>
      <c r="AY753">
        <v>2.4527161749270499E-2</v>
      </c>
      <c r="AZ753">
        <v>2.1083563533625001E-2</v>
      </c>
      <c r="BA753">
        <v>2.1873968115470599E-2</v>
      </c>
      <c r="BD753" s="5" t="s">
        <v>2748</v>
      </c>
      <c r="BE753" s="2" t="s">
        <v>1746</v>
      </c>
      <c r="BF753">
        <f t="shared" si="154"/>
        <v>6.043412297776201E-3</v>
      </c>
      <c r="BG753">
        <f t="shared" si="155"/>
        <v>-1.78743802753537E-2</v>
      </c>
      <c r="BH753">
        <f t="shared" si="156"/>
        <v>-1.0297066787420499E-2</v>
      </c>
      <c r="BI753">
        <f t="shared" si="157"/>
        <v>-1.9467831622767402E-2</v>
      </c>
      <c r="BJ753">
        <f t="shared" si="158"/>
        <v>-2.1655228434317799E-2</v>
      </c>
      <c r="BK753">
        <f t="shared" si="159"/>
        <v>5.6021895542629398E-3</v>
      </c>
      <c r="BL753">
        <f t="shared" si="160"/>
        <v>2.1083563533625001E-2</v>
      </c>
      <c r="BN753">
        <f t="shared" si="161"/>
        <v>-5.5113413455709984E-3</v>
      </c>
      <c r="BO753">
        <f t="shared" si="162"/>
        <v>-7.4538655503922982E-3</v>
      </c>
      <c r="BP753">
        <f t="shared" si="163"/>
        <v>-1.4420517183055101E-2</v>
      </c>
      <c r="BQ753">
        <f t="shared" si="164"/>
        <v>0</v>
      </c>
      <c r="BR753">
        <f t="shared" si="165"/>
        <v>1.5994150448506161E-15</v>
      </c>
      <c r="BS753">
        <f t="shared" si="166"/>
        <v>-2.2816374480480895E-3</v>
      </c>
      <c r="BT753">
        <f t="shared" si="167"/>
        <v>-7.904045818455975E-4</v>
      </c>
    </row>
    <row r="754" spans="2:72" ht="15" customHeight="1" x14ac:dyDescent="0.3">
      <c r="B754" s="2" t="s">
        <v>752</v>
      </c>
      <c r="C754" s="2" t="s">
        <v>1747</v>
      </c>
      <c r="D754" s="5" t="s">
        <v>2749</v>
      </c>
      <c r="F754">
        <v>2.7981934292964201E-2</v>
      </c>
      <c r="G754" t="s">
        <v>3751</v>
      </c>
      <c r="H754">
        <v>0</v>
      </c>
      <c r="I754">
        <v>5.5069597845626497E-2</v>
      </c>
      <c r="J754" s="126">
        <v>2.1938521995188E-2</v>
      </c>
      <c r="K754" s="126">
        <v>2.7449863340758999E-2</v>
      </c>
      <c r="M754">
        <v>2.1634494301900099E-2</v>
      </c>
      <c r="N754" t="s">
        <v>3751</v>
      </c>
      <c r="O754">
        <v>0</v>
      </c>
      <c r="P754">
        <v>4.2577574813999798E-2</v>
      </c>
      <c r="Q754">
        <v>1.78743802753537E-2</v>
      </c>
      <c r="R754">
        <v>0</v>
      </c>
      <c r="T754">
        <v>1.93396940373643E-2</v>
      </c>
      <c r="U754" t="s">
        <v>3751</v>
      </c>
      <c r="V754">
        <v>0</v>
      </c>
      <c r="W754">
        <v>3.8061313486928303E-2</v>
      </c>
      <c r="X754">
        <v>1.0297066787420499E-2</v>
      </c>
      <c r="Y754">
        <v>0</v>
      </c>
      <c r="AA754">
        <v>2.2979112358378399E-2</v>
      </c>
      <c r="AB754" t="s">
        <v>3751</v>
      </c>
      <c r="AC754">
        <v>0</v>
      </c>
      <c r="AD754">
        <v>4.5224251708043402E-2</v>
      </c>
      <c r="AE754">
        <v>1.9467831622767402E-2</v>
      </c>
      <c r="AF754">
        <v>0</v>
      </c>
      <c r="AH754">
        <v>4.1378092610133102E-2</v>
      </c>
      <c r="AI754" t="s">
        <v>3751</v>
      </c>
      <c r="AJ754">
        <v>0</v>
      </c>
      <c r="AK754">
        <v>8.1433788522335807E-2</v>
      </c>
      <c r="AL754">
        <v>2.1655228434317799E-2</v>
      </c>
      <c r="AM754">
        <v>0</v>
      </c>
      <c r="AO754">
        <v>1.7759951228621298E-2</v>
      </c>
      <c r="AP754" t="s">
        <v>3751</v>
      </c>
      <c r="AQ754">
        <v>0</v>
      </c>
      <c r="AR754">
        <v>3.4952314649814901E-2</v>
      </c>
      <c r="AS754">
        <v>5.6021895542629398E-3</v>
      </c>
      <c r="AT754">
        <v>7.8838270023110293E-3</v>
      </c>
      <c r="AV754">
        <v>2.4599433302593302E-2</v>
      </c>
      <c r="AW754" t="s">
        <v>3751</v>
      </c>
      <c r="AX754">
        <v>0</v>
      </c>
      <c r="AY754">
        <v>4.8264389933413497E-2</v>
      </c>
      <c r="AZ754">
        <v>0</v>
      </c>
      <c r="BA754">
        <v>2.1873968115470599E-2</v>
      </c>
      <c r="BD754" s="5" t="s">
        <v>2749</v>
      </c>
      <c r="BE754" s="2" t="s">
        <v>1747</v>
      </c>
      <c r="BF754">
        <f t="shared" si="154"/>
        <v>6.043412297776201E-3</v>
      </c>
      <c r="BG754">
        <f t="shared" si="155"/>
        <v>3.7601140265463989E-3</v>
      </c>
      <c r="BH754">
        <f t="shared" si="156"/>
        <v>9.042627249943801E-3</v>
      </c>
      <c r="BI754">
        <f t="shared" si="157"/>
        <v>3.5112807356109978E-3</v>
      </c>
      <c r="BJ754">
        <f t="shared" si="158"/>
        <v>1.9722864175815303E-2</v>
      </c>
      <c r="BK754">
        <f t="shared" si="159"/>
        <v>-1.2157761674358359E-2</v>
      </c>
      <c r="BL754">
        <f t="shared" si="160"/>
        <v>-2.4599433302593302E-2</v>
      </c>
      <c r="BN754">
        <f t="shared" si="161"/>
        <v>-5.5113413455709984E-3</v>
      </c>
      <c r="BO754">
        <f t="shared" si="162"/>
        <v>1.78743802753537E-2</v>
      </c>
      <c r="BP754">
        <f t="shared" si="163"/>
        <v>1.0297066787420499E-2</v>
      </c>
      <c r="BQ754">
        <f t="shared" si="164"/>
        <v>1.9467831622767402E-2</v>
      </c>
      <c r="BR754">
        <f t="shared" si="165"/>
        <v>2.1655228434317799E-2</v>
      </c>
      <c r="BS754">
        <f t="shared" si="166"/>
        <v>-2.2816374480480895E-3</v>
      </c>
      <c r="BT754">
        <f t="shared" si="167"/>
        <v>-2.1873968115470599E-2</v>
      </c>
    </row>
    <row r="755" spans="2:72" ht="15" customHeight="1" x14ac:dyDescent="0.3">
      <c r="B755" s="2" t="s">
        <v>753</v>
      </c>
      <c r="C755" s="2" t="s">
        <v>1748</v>
      </c>
      <c r="D755" s="5" t="s">
        <v>2750</v>
      </c>
      <c r="F755">
        <v>2.71006135278315E-2</v>
      </c>
      <c r="G755" t="s">
        <v>3752</v>
      </c>
      <c r="H755">
        <v>0</v>
      </c>
      <c r="I755">
        <v>2.7100613527831299E-2</v>
      </c>
      <c r="J755" s="126">
        <v>2.1247544924473401E-2</v>
      </c>
      <c r="K755" s="126">
        <v>2.6585300715853199E-2</v>
      </c>
      <c r="M755">
        <v>2.0953092906564701E-2</v>
      </c>
      <c r="N755" t="s">
        <v>3752</v>
      </c>
      <c r="O755">
        <v>0</v>
      </c>
      <c r="P755">
        <v>2.0953092906565499E-2</v>
      </c>
      <c r="Q755">
        <v>1.7311407668255899E-2</v>
      </c>
      <c r="R755">
        <v>2.4530505799738301E-2</v>
      </c>
      <c r="T755">
        <v>1.8730569815715001E-2</v>
      </c>
      <c r="U755" t="s">
        <v>3752</v>
      </c>
      <c r="V755">
        <v>0</v>
      </c>
      <c r="W755">
        <v>1.87305698157142E-2</v>
      </c>
      <c r="X755">
        <v>9.9727497232498102E-3</v>
      </c>
      <c r="Y755">
        <v>2.3939077388728299E-2</v>
      </c>
      <c r="AA755">
        <v>2.2255360788035802E-2</v>
      </c>
      <c r="AB755" t="s">
        <v>3752</v>
      </c>
      <c r="AC755">
        <v>0</v>
      </c>
      <c r="AD755">
        <v>2.2255360788036398E-2</v>
      </c>
      <c r="AE755">
        <v>1.88546715716566E-2</v>
      </c>
      <c r="AF755">
        <v>1.88546715716566E-2</v>
      </c>
      <c r="AH755">
        <v>4.0074845598790397E-2</v>
      </c>
      <c r="AI755" t="s">
        <v>3752</v>
      </c>
      <c r="AJ755">
        <v>0</v>
      </c>
      <c r="AK755">
        <v>4.0074845598790099E-2</v>
      </c>
      <c r="AL755">
        <v>2.0973173995441598E-2</v>
      </c>
      <c r="AM755">
        <v>2.09731739954401E-2</v>
      </c>
      <c r="AO755">
        <v>1.7200582685987498E-2</v>
      </c>
      <c r="AP755" t="s">
        <v>3752</v>
      </c>
      <c r="AQ755">
        <v>0</v>
      </c>
      <c r="AR755">
        <v>1.72005826859867E-2</v>
      </c>
      <c r="AS755">
        <v>5.4257426391680396E-3</v>
      </c>
      <c r="AT755">
        <v>7.6355174904272202E-3</v>
      </c>
      <c r="AV755">
        <v>2.3824648001724201E-2</v>
      </c>
      <c r="AW755" t="s">
        <v>3752</v>
      </c>
      <c r="AX755">
        <v>0</v>
      </c>
      <c r="AY755">
        <v>2.3754652717797399E-2</v>
      </c>
      <c r="AZ755">
        <v>2.04195142884715E-2</v>
      </c>
      <c r="BA755">
        <v>2.1185024237818002E-2</v>
      </c>
      <c r="BD755" s="5" t="s">
        <v>2750</v>
      </c>
      <c r="BE755" s="2" t="s">
        <v>1748</v>
      </c>
      <c r="BF755">
        <f t="shared" si="154"/>
        <v>5.8530686033580991E-3</v>
      </c>
      <c r="BG755">
        <f t="shared" si="155"/>
        <v>3.6416852383088019E-3</v>
      </c>
      <c r="BH755">
        <f t="shared" si="156"/>
        <v>8.7578200924651912E-3</v>
      </c>
      <c r="BI755">
        <f t="shared" si="157"/>
        <v>3.4006892163792012E-3</v>
      </c>
      <c r="BJ755">
        <f t="shared" si="158"/>
        <v>1.9101671603348799E-2</v>
      </c>
      <c r="BK755">
        <f t="shared" si="159"/>
        <v>-1.177484004681946E-2</v>
      </c>
      <c r="BL755">
        <f t="shared" si="160"/>
        <v>-3.4051337132527011E-3</v>
      </c>
      <c r="BN755">
        <f t="shared" si="161"/>
        <v>-5.3377557913797981E-3</v>
      </c>
      <c r="BO755">
        <f t="shared" si="162"/>
        <v>-7.2190981314824015E-3</v>
      </c>
      <c r="BP755">
        <f t="shared" si="163"/>
        <v>-1.3966327665478489E-2</v>
      </c>
      <c r="BQ755">
        <f t="shared" si="164"/>
        <v>0</v>
      </c>
      <c r="BR755">
        <f t="shared" si="165"/>
        <v>1.4988010832439613E-15</v>
      </c>
      <c r="BS755">
        <f t="shared" si="166"/>
        <v>-2.2097748512591806E-3</v>
      </c>
      <c r="BT755">
        <f t="shared" si="167"/>
        <v>-7.6550994934650174E-4</v>
      </c>
    </row>
    <row r="756" spans="2:72" ht="15" customHeight="1" x14ac:dyDescent="0.3">
      <c r="B756" s="2" t="s">
        <v>754</v>
      </c>
      <c r="C756" s="2" t="s">
        <v>1749</v>
      </c>
      <c r="D756" s="5" t="s">
        <v>2751</v>
      </c>
      <c r="F756">
        <v>2.71006135278315E-2</v>
      </c>
      <c r="G756" t="s">
        <v>3753</v>
      </c>
      <c r="H756">
        <v>0</v>
      </c>
      <c r="I756">
        <v>2.7100613527831899E-2</v>
      </c>
      <c r="J756" s="126">
        <v>2.1247544924473401E-2</v>
      </c>
      <c r="K756" s="126">
        <v>2.6585300715853199E-2</v>
      </c>
      <c r="M756">
        <v>2.0953092906564701E-2</v>
      </c>
      <c r="N756" t="s">
        <v>3753</v>
      </c>
      <c r="O756">
        <v>0</v>
      </c>
      <c r="P756">
        <v>2.09530929065639E-2</v>
      </c>
      <c r="Q756">
        <v>1.7311407668255899E-2</v>
      </c>
      <c r="R756">
        <v>2.4530505799738301E-2</v>
      </c>
      <c r="T756">
        <v>1.8730569815715001E-2</v>
      </c>
      <c r="U756" t="s">
        <v>3753</v>
      </c>
      <c r="V756">
        <v>0</v>
      </c>
      <c r="W756">
        <v>1.8730569815714301E-2</v>
      </c>
      <c r="X756">
        <v>9.9727497232498102E-3</v>
      </c>
      <c r="Y756">
        <v>2.3939077388728299E-2</v>
      </c>
      <c r="AA756">
        <v>2.2255360788035802E-2</v>
      </c>
      <c r="AB756" t="s">
        <v>3753</v>
      </c>
      <c r="AC756">
        <v>0</v>
      </c>
      <c r="AD756">
        <v>2.2255360788035802E-2</v>
      </c>
      <c r="AE756">
        <v>1.88546715716566E-2</v>
      </c>
      <c r="AF756">
        <v>1.88546715716566E-2</v>
      </c>
      <c r="AH756">
        <v>4.0074845598790397E-2</v>
      </c>
      <c r="AI756" t="s">
        <v>3753</v>
      </c>
      <c r="AJ756">
        <v>0</v>
      </c>
      <c r="AK756">
        <v>4.0074845598788898E-2</v>
      </c>
      <c r="AL756">
        <v>2.0973173995441598E-2</v>
      </c>
      <c r="AM756">
        <v>2.09731739954401E-2</v>
      </c>
      <c r="AO756">
        <v>1.7200582685987498E-2</v>
      </c>
      <c r="AP756" t="s">
        <v>3753</v>
      </c>
      <c r="AQ756">
        <v>0</v>
      </c>
      <c r="AR756">
        <v>1.72005826859861E-2</v>
      </c>
      <c r="AS756">
        <v>5.4257426391680396E-3</v>
      </c>
      <c r="AT756">
        <v>7.6355174904272202E-3</v>
      </c>
      <c r="AV756">
        <v>2.3824648001724201E-2</v>
      </c>
      <c r="AW756" t="s">
        <v>3753</v>
      </c>
      <c r="AX756">
        <v>0</v>
      </c>
      <c r="AY756">
        <v>2.3754652717797399E-2</v>
      </c>
      <c r="AZ756">
        <v>2.04195142884715E-2</v>
      </c>
      <c r="BA756">
        <v>2.1185024237818002E-2</v>
      </c>
      <c r="BD756" s="5" t="s">
        <v>2751</v>
      </c>
      <c r="BE756" s="2" t="s">
        <v>1749</v>
      </c>
      <c r="BF756">
        <f t="shared" si="154"/>
        <v>5.8530686033580991E-3</v>
      </c>
      <c r="BG756">
        <f t="shared" si="155"/>
        <v>3.6416852383088019E-3</v>
      </c>
      <c r="BH756">
        <f t="shared" si="156"/>
        <v>8.7578200924651912E-3</v>
      </c>
      <c r="BI756">
        <f t="shared" si="157"/>
        <v>3.4006892163792012E-3</v>
      </c>
      <c r="BJ756">
        <f t="shared" si="158"/>
        <v>1.9101671603348799E-2</v>
      </c>
      <c r="BK756">
        <f t="shared" si="159"/>
        <v>-1.177484004681946E-2</v>
      </c>
      <c r="BL756">
        <f t="shared" si="160"/>
        <v>-3.4051337132527011E-3</v>
      </c>
      <c r="BN756">
        <f t="shared" si="161"/>
        <v>-5.3377557913797981E-3</v>
      </c>
      <c r="BO756">
        <f t="shared" si="162"/>
        <v>-7.2190981314824015E-3</v>
      </c>
      <c r="BP756">
        <f t="shared" si="163"/>
        <v>-1.3966327665478489E-2</v>
      </c>
      <c r="BQ756">
        <f t="shared" si="164"/>
        <v>0</v>
      </c>
      <c r="BR756">
        <f t="shared" si="165"/>
        <v>1.4988010832439613E-15</v>
      </c>
      <c r="BS756">
        <f t="shared" si="166"/>
        <v>-2.2097748512591806E-3</v>
      </c>
      <c r="BT756">
        <f t="shared" si="167"/>
        <v>-7.6550994934650174E-4</v>
      </c>
    </row>
    <row r="757" spans="2:72" ht="15" customHeight="1" x14ac:dyDescent="0.3">
      <c r="B757" s="2" t="s">
        <v>755</v>
      </c>
      <c r="C757" s="2" t="s">
        <v>1750</v>
      </c>
      <c r="D757" s="5" t="s">
        <v>2752</v>
      </c>
      <c r="F757">
        <v>0</v>
      </c>
      <c r="G757" t="s">
        <v>3754</v>
      </c>
      <c r="H757">
        <v>0</v>
      </c>
      <c r="I757">
        <v>2.7981934292964201E-2</v>
      </c>
      <c r="J757" s="126">
        <v>0</v>
      </c>
      <c r="K757" s="126">
        <v>0</v>
      </c>
      <c r="M757">
        <v>2.1634494301900099E-2</v>
      </c>
      <c r="N757" t="s">
        <v>3754</v>
      </c>
      <c r="O757">
        <v>0</v>
      </c>
      <c r="P757">
        <v>2.1634494301899301E-2</v>
      </c>
      <c r="Q757">
        <v>0</v>
      </c>
      <c r="R757">
        <v>0</v>
      </c>
      <c r="T757">
        <v>1.93396940373643E-2</v>
      </c>
      <c r="U757" t="s">
        <v>3754</v>
      </c>
      <c r="V757">
        <v>0</v>
      </c>
      <c r="W757">
        <v>1.93396940373643E-2</v>
      </c>
      <c r="X757">
        <v>0</v>
      </c>
      <c r="Y757">
        <v>0</v>
      </c>
      <c r="AA757">
        <v>2.2979112358378399E-2</v>
      </c>
      <c r="AB757" t="s">
        <v>3754</v>
      </c>
      <c r="AC757">
        <v>0</v>
      </c>
      <c r="AD757">
        <v>2.2979112358378202E-2</v>
      </c>
      <c r="AE757">
        <v>0</v>
      </c>
      <c r="AF757">
        <v>0</v>
      </c>
      <c r="AH757">
        <v>4.1378092610133102E-2</v>
      </c>
      <c r="AI757" t="s">
        <v>3754</v>
      </c>
      <c r="AJ757">
        <v>0</v>
      </c>
      <c r="AK757">
        <v>4.1378092610133102E-2</v>
      </c>
      <c r="AL757">
        <v>0</v>
      </c>
      <c r="AM757">
        <v>0</v>
      </c>
      <c r="AO757">
        <v>1.7759951228621298E-2</v>
      </c>
      <c r="AP757" t="s">
        <v>3754</v>
      </c>
      <c r="AQ757">
        <v>0</v>
      </c>
      <c r="AR757">
        <v>1.77599512286209E-2</v>
      </c>
      <c r="AS757">
        <v>0</v>
      </c>
      <c r="AT757">
        <v>0</v>
      </c>
      <c r="AV757">
        <v>2.4599433302593302E-2</v>
      </c>
      <c r="AW757" t="s">
        <v>3754</v>
      </c>
      <c r="AX757">
        <v>0</v>
      </c>
      <c r="AY757">
        <v>2.4527161749270901E-2</v>
      </c>
      <c r="AZ757">
        <v>0</v>
      </c>
      <c r="BA757">
        <v>0</v>
      </c>
      <c r="BD757" s="5" t="s">
        <v>2752</v>
      </c>
      <c r="BE757" s="2" t="s">
        <v>1750</v>
      </c>
      <c r="BF757">
        <f t="shared" si="154"/>
        <v>0</v>
      </c>
      <c r="BG757">
        <f t="shared" si="155"/>
        <v>2.1634494301900099E-2</v>
      </c>
      <c r="BH757">
        <f t="shared" si="156"/>
        <v>1.93396940373643E-2</v>
      </c>
      <c r="BI757">
        <f t="shared" si="157"/>
        <v>2.2979112358378399E-2</v>
      </c>
      <c r="BJ757">
        <f t="shared" si="158"/>
        <v>4.1378092610133102E-2</v>
      </c>
      <c r="BK757">
        <f t="shared" si="159"/>
        <v>-1.7759951228621298E-2</v>
      </c>
      <c r="BL757">
        <f t="shared" si="160"/>
        <v>-2.4599433302593302E-2</v>
      </c>
      <c r="BN757">
        <f t="shared" si="161"/>
        <v>0</v>
      </c>
      <c r="BO757">
        <f t="shared" si="162"/>
        <v>0</v>
      </c>
      <c r="BP757">
        <f t="shared" si="163"/>
        <v>0</v>
      </c>
      <c r="BQ757">
        <f t="shared" si="164"/>
        <v>0</v>
      </c>
      <c r="BR757">
        <f t="shared" si="165"/>
        <v>0</v>
      </c>
      <c r="BS757">
        <f t="shared" si="166"/>
        <v>0</v>
      </c>
      <c r="BT757">
        <f t="shared" si="167"/>
        <v>0</v>
      </c>
    </row>
    <row r="758" spans="2:72" ht="15" customHeight="1" x14ac:dyDescent="0.3">
      <c r="B758" s="2" t="s">
        <v>756</v>
      </c>
      <c r="C758" s="2" t="s">
        <v>1751</v>
      </c>
      <c r="D758" s="5" t="s">
        <v>2753</v>
      </c>
      <c r="F758">
        <v>0</v>
      </c>
      <c r="G758" t="s">
        <v>3755</v>
      </c>
      <c r="H758">
        <v>0</v>
      </c>
      <c r="I758">
        <v>5.5069597845626497E-2</v>
      </c>
      <c r="J758" s="126">
        <v>0</v>
      </c>
      <c r="K758" s="126">
        <v>0</v>
      </c>
      <c r="M758">
        <v>0</v>
      </c>
      <c r="N758" t="s">
        <v>3755</v>
      </c>
      <c r="O758">
        <v>0</v>
      </c>
      <c r="P758">
        <v>4.2577574813999798E-2</v>
      </c>
      <c r="Q758">
        <v>0</v>
      </c>
      <c r="R758">
        <v>2.5328245825745999E-2</v>
      </c>
      <c r="T758">
        <v>0</v>
      </c>
      <c r="U758" t="s">
        <v>3755</v>
      </c>
      <c r="V758">
        <v>0</v>
      </c>
      <c r="W758">
        <v>3.8061313486928303E-2</v>
      </c>
      <c r="X758">
        <v>0</v>
      </c>
      <c r="Y758">
        <v>2.47175839704756E-2</v>
      </c>
      <c r="AA758">
        <v>0</v>
      </c>
      <c r="AB758" t="s">
        <v>3755</v>
      </c>
      <c r="AC758">
        <v>0</v>
      </c>
      <c r="AD758">
        <v>4.5224251708043402E-2</v>
      </c>
      <c r="AE758">
        <v>0</v>
      </c>
      <c r="AF758">
        <v>1.9467831622767402E-2</v>
      </c>
      <c r="AH758">
        <v>0</v>
      </c>
      <c r="AI758" t="s">
        <v>3755</v>
      </c>
      <c r="AJ758">
        <v>0</v>
      </c>
      <c r="AK758">
        <v>8.1433788522335807E-2</v>
      </c>
      <c r="AL758">
        <v>0</v>
      </c>
      <c r="AM758">
        <v>2.16552284343162E-2</v>
      </c>
      <c r="AO758">
        <v>0</v>
      </c>
      <c r="AP758" t="s">
        <v>3755</v>
      </c>
      <c r="AQ758">
        <v>0</v>
      </c>
      <c r="AR758">
        <v>3.4952314649814901E-2</v>
      </c>
      <c r="AS758">
        <v>0</v>
      </c>
      <c r="AT758">
        <v>0</v>
      </c>
      <c r="AV758">
        <v>0</v>
      </c>
      <c r="AW758" t="s">
        <v>3755</v>
      </c>
      <c r="AX758">
        <v>0</v>
      </c>
      <c r="AY758">
        <v>4.8264389933413497E-2</v>
      </c>
      <c r="AZ758">
        <v>2.1083563533625001E-2</v>
      </c>
      <c r="BA758">
        <v>0</v>
      </c>
      <c r="BD758" s="5" t="s">
        <v>2753</v>
      </c>
      <c r="BE758" s="2" t="s">
        <v>1751</v>
      </c>
      <c r="BF758">
        <f t="shared" si="154"/>
        <v>0</v>
      </c>
      <c r="BG758">
        <f t="shared" si="155"/>
        <v>0</v>
      </c>
      <c r="BH758">
        <f t="shared" si="156"/>
        <v>0</v>
      </c>
      <c r="BI758">
        <f t="shared" si="157"/>
        <v>0</v>
      </c>
      <c r="BJ758">
        <f t="shared" si="158"/>
        <v>0</v>
      </c>
      <c r="BK758">
        <f t="shared" si="159"/>
        <v>0</v>
      </c>
      <c r="BL758">
        <f t="shared" si="160"/>
        <v>2.1083563533625001E-2</v>
      </c>
      <c r="BN758">
        <f t="shared" si="161"/>
        <v>0</v>
      </c>
      <c r="BO758">
        <f t="shared" si="162"/>
        <v>-2.5328245825745999E-2</v>
      </c>
      <c r="BP758">
        <f t="shared" si="163"/>
        <v>-2.47175839704756E-2</v>
      </c>
      <c r="BQ758">
        <f t="shared" si="164"/>
        <v>-1.9467831622767402E-2</v>
      </c>
      <c r="BR758">
        <f t="shared" si="165"/>
        <v>-2.16552284343162E-2</v>
      </c>
      <c r="BS758">
        <f t="shared" si="166"/>
        <v>0</v>
      </c>
      <c r="BT758">
        <f t="shared" si="167"/>
        <v>2.1083563533625001E-2</v>
      </c>
    </row>
    <row r="759" spans="2:72" ht="15" customHeight="1" x14ac:dyDescent="0.3">
      <c r="B759" s="2" t="s">
        <v>757</v>
      </c>
      <c r="C759" s="2" t="s">
        <v>1752</v>
      </c>
      <c r="D759" s="5" t="s">
        <v>2754</v>
      </c>
      <c r="F759">
        <v>0</v>
      </c>
      <c r="G759" t="s">
        <v>3756</v>
      </c>
      <c r="H759">
        <v>0</v>
      </c>
      <c r="I759">
        <v>2.71006135278316E-2</v>
      </c>
      <c r="J759" s="126">
        <v>0</v>
      </c>
      <c r="K759" s="126">
        <v>0</v>
      </c>
      <c r="M759">
        <v>0</v>
      </c>
      <c r="N759" t="s">
        <v>3756</v>
      </c>
      <c r="O759">
        <v>0</v>
      </c>
      <c r="P759">
        <v>2.09530929065639E-2</v>
      </c>
      <c r="Q759">
        <v>0</v>
      </c>
      <c r="R759">
        <v>0</v>
      </c>
      <c r="T759">
        <v>0</v>
      </c>
      <c r="U759" t="s">
        <v>3756</v>
      </c>
      <c r="V759">
        <v>0</v>
      </c>
      <c r="W759">
        <v>1.87305698157142E-2</v>
      </c>
      <c r="X759">
        <v>0</v>
      </c>
      <c r="Y759">
        <v>0</v>
      </c>
      <c r="AA759">
        <v>0</v>
      </c>
      <c r="AB759" t="s">
        <v>3756</v>
      </c>
      <c r="AC759">
        <v>0</v>
      </c>
      <c r="AD759">
        <v>2.2255360788035201E-2</v>
      </c>
      <c r="AE759">
        <v>0</v>
      </c>
      <c r="AF759">
        <v>0</v>
      </c>
      <c r="AH759">
        <v>0</v>
      </c>
      <c r="AI759" t="s">
        <v>3756</v>
      </c>
      <c r="AJ759">
        <v>0</v>
      </c>
      <c r="AK759">
        <v>4.0074845598790099E-2</v>
      </c>
      <c r="AL759">
        <v>0</v>
      </c>
      <c r="AM759">
        <v>0</v>
      </c>
      <c r="AO759">
        <v>0</v>
      </c>
      <c r="AP759" t="s">
        <v>3756</v>
      </c>
      <c r="AQ759">
        <v>0</v>
      </c>
      <c r="AR759">
        <v>1.7200582685987301E-2</v>
      </c>
      <c r="AS759">
        <v>0</v>
      </c>
      <c r="AT759">
        <v>0</v>
      </c>
      <c r="AV759">
        <v>0</v>
      </c>
      <c r="AW759" t="s">
        <v>3756</v>
      </c>
      <c r="AX759">
        <v>0</v>
      </c>
      <c r="AY759">
        <v>2.3754652717797201E-2</v>
      </c>
      <c r="AZ759">
        <v>0</v>
      </c>
      <c r="BA759">
        <v>0</v>
      </c>
      <c r="BD759" s="5" t="s">
        <v>2754</v>
      </c>
      <c r="BE759" s="2" t="s">
        <v>1752</v>
      </c>
      <c r="BF759">
        <f t="shared" si="154"/>
        <v>0</v>
      </c>
      <c r="BG759">
        <f t="shared" si="155"/>
        <v>0</v>
      </c>
      <c r="BH759">
        <f t="shared" si="156"/>
        <v>0</v>
      </c>
      <c r="BI759">
        <f t="shared" si="157"/>
        <v>0</v>
      </c>
      <c r="BJ759">
        <f t="shared" si="158"/>
        <v>0</v>
      </c>
      <c r="BK759">
        <f t="shared" si="159"/>
        <v>0</v>
      </c>
      <c r="BL759">
        <f t="shared" si="160"/>
        <v>0</v>
      </c>
      <c r="BN759">
        <f t="shared" si="161"/>
        <v>0</v>
      </c>
      <c r="BO759">
        <f t="shared" si="162"/>
        <v>0</v>
      </c>
      <c r="BP759">
        <f t="shared" si="163"/>
        <v>0</v>
      </c>
      <c r="BQ759">
        <f t="shared" si="164"/>
        <v>0</v>
      </c>
      <c r="BR759">
        <f t="shared" si="165"/>
        <v>0</v>
      </c>
      <c r="BS759">
        <f t="shared" si="166"/>
        <v>0</v>
      </c>
      <c r="BT759">
        <f t="shared" si="167"/>
        <v>0</v>
      </c>
    </row>
    <row r="760" spans="2:72" ht="15" customHeight="1" x14ac:dyDescent="0.3">
      <c r="B760" s="2" t="s">
        <v>758</v>
      </c>
      <c r="C760" s="2" t="s">
        <v>1753</v>
      </c>
      <c r="D760" s="5" t="s">
        <v>2755</v>
      </c>
      <c r="F760">
        <v>-0.85384698056327601</v>
      </c>
      <c r="G760" t="s">
        <v>3757</v>
      </c>
      <c r="H760">
        <v>-1.0457510901539999</v>
      </c>
      <c r="I760">
        <v>0.99877070514514799</v>
      </c>
      <c r="J760" s="126">
        <v>-0.66943695055135799</v>
      </c>
      <c r="K760" s="126">
        <v>-0.83761124892191696</v>
      </c>
      <c r="M760">
        <v>-0.66015978174652901</v>
      </c>
      <c r="N760" t="s">
        <v>3757</v>
      </c>
      <c r="O760">
        <v>-0.80853232073502601</v>
      </c>
      <c r="P760">
        <v>0.77220969896109204</v>
      </c>
      <c r="Q760">
        <v>-0.54542282416082299</v>
      </c>
      <c r="R760">
        <v>-0.77287173913180096</v>
      </c>
      <c r="T760">
        <v>-0.59013573493280103</v>
      </c>
      <c r="U760" t="s">
        <v>3757</v>
      </c>
      <c r="V760">
        <v>-0.72276350305890003</v>
      </c>
      <c r="W760">
        <v>0.69023574524010201</v>
      </c>
      <c r="X760">
        <v>-0.31420699130535501</v>
      </c>
      <c r="Y760">
        <v>-0.75423786715543895</v>
      </c>
      <c r="AA760">
        <v>-0.70118975685534202</v>
      </c>
      <c r="AB760" t="s">
        <v>3757</v>
      </c>
      <c r="AC760">
        <v>-0.83872464271235003</v>
      </c>
      <c r="AD760">
        <v>0.43122521814780201</v>
      </c>
      <c r="AE760">
        <v>-0.59404575377743596</v>
      </c>
      <c r="AF760">
        <v>-0.59404575377743596</v>
      </c>
      <c r="AH760">
        <v>-1.26262034163631</v>
      </c>
      <c r="AI760" t="s">
        <v>3757</v>
      </c>
      <c r="AJ760">
        <v>-1.5463860113716199</v>
      </c>
      <c r="AK760">
        <v>0.94835787119882298</v>
      </c>
      <c r="AL760">
        <v>-0.66079246768504196</v>
      </c>
      <c r="AM760">
        <v>-0.66079246768504196</v>
      </c>
      <c r="AO760">
        <v>-0.54193111072106603</v>
      </c>
      <c r="AP760" t="s">
        <v>3757</v>
      </c>
      <c r="AQ760">
        <v>-0.66373262652109599</v>
      </c>
      <c r="AR760">
        <v>0.63392511661959405</v>
      </c>
      <c r="AS760">
        <v>-0.17094646086184201</v>
      </c>
      <c r="AT760">
        <v>-0.25035826905582298</v>
      </c>
      <c r="AV760">
        <v>-0.75063259133833105</v>
      </c>
      <c r="AW760" t="s">
        <v>3757</v>
      </c>
      <c r="AX760">
        <v>-0.85537791987724199</v>
      </c>
      <c r="AY760">
        <v>0.31186044339358399</v>
      </c>
      <c r="AZ760">
        <v>-0.64334855747358699</v>
      </c>
      <c r="BA760">
        <v>-0.66746713907571098</v>
      </c>
      <c r="BD760" s="5" t="s">
        <v>2755</v>
      </c>
      <c r="BE760" s="2" t="s">
        <v>1753</v>
      </c>
      <c r="BF760">
        <f t="shared" si="154"/>
        <v>-0.18441003001191802</v>
      </c>
      <c r="BG760">
        <f t="shared" si="155"/>
        <v>-0.11473695758570601</v>
      </c>
      <c r="BH760">
        <f t="shared" si="156"/>
        <v>-0.27592874362744602</v>
      </c>
      <c r="BI760">
        <f t="shared" si="157"/>
        <v>-0.10714400307790606</v>
      </c>
      <c r="BJ760">
        <f t="shared" si="158"/>
        <v>-0.60182787395126802</v>
      </c>
      <c r="BK760">
        <f t="shared" si="159"/>
        <v>0.37098464985922402</v>
      </c>
      <c r="BL760">
        <f t="shared" si="160"/>
        <v>0.10728403386474406</v>
      </c>
      <c r="BN760">
        <f t="shared" si="161"/>
        <v>0.16817429837055897</v>
      </c>
      <c r="BO760">
        <f t="shared" si="162"/>
        <v>0.22744891497097797</v>
      </c>
      <c r="BP760">
        <f t="shared" si="163"/>
        <v>0.44003087585008394</v>
      </c>
      <c r="BQ760">
        <f t="shared" si="164"/>
        <v>0</v>
      </c>
      <c r="BR760">
        <f t="shared" si="165"/>
        <v>0</v>
      </c>
      <c r="BS760">
        <f t="shared" si="166"/>
        <v>7.9411808193980971E-2</v>
      </c>
      <c r="BT760">
        <f t="shared" si="167"/>
        <v>2.411858160212399E-2</v>
      </c>
    </row>
    <row r="761" spans="2:72" ht="15" customHeight="1" x14ac:dyDescent="0.3">
      <c r="B761" s="2" t="s">
        <v>759</v>
      </c>
      <c r="C761" s="2" t="s">
        <v>1754</v>
      </c>
      <c r="D761" s="5" t="s">
        <v>2756</v>
      </c>
      <c r="F761">
        <v>-0.82508418064924205</v>
      </c>
      <c r="G761" t="s">
        <v>3758</v>
      </c>
      <c r="H761">
        <v>-1.7388718707094299</v>
      </c>
      <c r="I761">
        <v>-0.81683262969590897</v>
      </c>
      <c r="J761" s="126">
        <v>-0.64688621077948505</v>
      </c>
      <c r="K761" s="126">
        <v>-0.80939536796563505</v>
      </c>
      <c r="M761">
        <v>-0.63792155388387095</v>
      </c>
      <c r="N761" t="s">
        <v>3758</v>
      </c>
      <c r="O761">
        <v>-1.34442544253045</v>
      </c>
      <c r="P761">
        <v>-0.63154178657089199</v>
      </c>
      <c r="Q761">
        <v>-0.52704964030351698</v>
      </c>
      <c r="R761">
        <v>-0.74683668168256701</v>
      </c>
      <c r="T761">
        <v>-0.57025634617537002</v>
      </c>
      <c r="U761" t="s">
        <v>3758</v>
      </c>
      <c r="V761">
        <v>-1.20178853238303</v>
      </c>
      <c r="W761">
        <v>-0.56455357728248201</v>
      </c>
      <c r="X761">
        <v>-0.303622573923576</v>
      </c>
      <c r="Y761">
        <v>-0.72883051272970101</v>
      </c>
      <c r="AA761">
        <v>-0.67756938793991095</v>
      </c>
      <c r="AB761" t="s">
        <v>3758</v>
      </c>
      <c r="AC761">
        <v>-1.2334947119289801</v>
      </c>
      <c r="AD761">
        <v>-0.67079335081586999</v>
      </c>
      <c r="AE761">
        <v>-0.57403465161905798</v>
      </c>
      <c r="AF761">
        <v>-0.57403465161905798</v>
      </c>
      <c r="AH761">
        <v>-1.22008754936735</v>
      </c>
      <c r="AI761" t="s">
        <v>3758</v>
      </c>
      <c r="AJ761">
        <v>-2.3070618187999798</v>
      </c>
      <c r="AK761">
        <v>-1.2078861072624301</v>
      </c>
      <c r="AL761">
        <v>-0.63853292708199705</v>
      </c>
      <c r="AM761">
        <v>-0.63853292708188303</v>
      </c>
      <c r="AO761">
        <v>-0.52367554917464099</v>
      </c>
      <c r="AP761" t="s">
        <v>3758</v>
      </c>
      <c r="AQ761">
        <v>-1.1036564886612701</v>
      </c>
      <c r="AR761">
        <v>-0.51843829075505699</v>
      </c>
      <c r="AS761">
        <v>-0.16518793625300501</v>
      </c>
      <c r="AT761">
        <v>-0.24225443548061801</v>
      </c>
      <c r="AV761">
        <v>-0.72534668470041197</v>
      </c>
      <c r="AW761" t="s">
        <v>3758</v>
      </c>
      <c r="AX761">
        <v>-1.2423849064108501</v>
      </c>
      <c r="AY761">
        <v>-0.71598329161531604</v>
      </c>
      <c r="AZ761">
        <v>-0.62167663468790102</v>
      </c>
      <c r="BA761">
        <v>-0.64498275462813104</v>
      </c>
      <c r="BD761" s="5" t="s">
        <v>2756</v>
      </c>
      <c r="BE761" s="2" t="s">
        <v>1754</v>
      </c>
      <c r="BF761">
        <f t="shared" si="154"/>
        <v>-0.178197969869757</v>
      </c>
      <c r="BG761">
        <f t="shared" si="155"/>
        <v>-0.11087191358035398</v>
      </c>
      <c r="BH761">
        <f t="shared" si="156"/>
        <v>-0.26663377225179402</v>
      </c>
      <c r="BI761">
        <f t="shared" si="157"/>
        <v>-0.10353473632085297</v>
      </c>
      <c r="BJ761">
        <f t="shared" si="158"/>
        <v>-0.58155462228535293</v>
      </c>
      <c r="BK761">
        <f t="shared" si="159"/>
        <v>0.358487612921636</v>
      </c>
      <c r="BL761">
        <f t="shared" si="160"/>
        <v>0.10367005001251095</v>
      </c>
      <c r="BN761">
        <f t="shared" si="161"/>
        <v>0.16250915718615</v>
      </c>
      <c r="BO761">
        <f t="shared" si="162"/>
        <v>0.21978704137905003</v>
      </c>
      <c r="BP761">
        <f t="shared" si="163"/>
        <v>0.42520793880612501</v>
      </c>
      <c r="BQ761">
        <f t="shared" si="164"/>
        <v>0</v>
      </c>
      <c r="BR761">
        <f t="shared" si="165"/>
        <v>-1.1401990462900358E-13</v>
      </c>
      <c r="BS761">
        <f t="shared" si="166"/>
        <v>7.7066499227612995E-2</v>
      </c>
      <c r="BT761">
        <f t="shared" si="167"/>
        <v>2.3306119940230019E-2</v>
      </c>
    </row>
    <row r="762" spans="2:72" ht="15" customHeight="1" x14ac:dyDescent="0.3">
      <c r="B762" s="2" t="s">
        <v>760</v>
      </c>
      <c r="C762" s="2" t="s">
        <v>1755</v>
      </c>
      <c r="D762" s="5" t="s">
        <v>2757</v>
      </c>
      <c r="F762">
        <v>2.87627999140341E-2</v>
      </c>
      <c r="G762" t="s">
        <v>3759</v>
      </c>
      <c r="H762">
        <v>2.8475147193717E-2</v>
      </c>
      <c r="I762">
        <v>3.4070045500925503E-2</v>
      </c>
      <c r="J762" s="126">
        <v>2.25507397719866E-2</v>
      </c>
      <c r="K762" s="126">
        <v>2.8215880956281601E-2</v>
      </c>
      <c r="M762">
        <v>2.2238227862658302E-2</v>
      </c>
      <c r="N762" t="s">
        <v>3759</v>
      </c>
      <c r="O762">
        <v>2.2015826348933801E-2</v>
      </c>
      <c r="P762">
        <v>2.6341576688650999E-2</v>
      </c>
      <c r="Q762">
        <v>1.8373183857306699E-2</v>
      </c>
      <c r="R762">
        <v>2.6035057449235E-2</v>
      </c>
      <c r="T762">
        <v>1.9879388757431098E-2</v>
      </c>
      <c r="U762" t="s">
        <v>3759</v>
      </c>
      <c r="V762">
        <v>1.9680587708421599E-2</v>
      </c>
      <c r="W762">
        <v>2.35473046692505E-2</v>
      </c>
      <c r="X762">
        <v>1.0584417381778601E-2</v>
      </c>
      <c r="Y762">
        <v>2.5407354425738101E-2</v>
      </c>
      <c r="AA762">
        <v>2.36203689153172E-2</v>
      </c>
      <c r="AB762" t="s">
        <v>3759</v>
      </c>
      <c r="AC762">
        <v>2.3384153260508401E-2</v>
      </c>
      <c r="AD762">
        <v>2.7951004887086101E-2</v>
      </c>
      <c r="AE762">
        <v>2.0011102158378001E-2</v>
      </c>
      <c r="AF762">
        <v>2.0011102158378001E-2</v>
      </c>
      <c r="AH762">
        <v>4.2532792268957599E-2</v>
      </c>
      <c r="AI762" t="s">
        <v>3759</v>
      </c>
      <c r="AJ762">
        <v>4.21074445940803E-2</v>
      </c>
      <c r="AK762">
        <v>5.0380535090198499E-2</v>
      </c>
      <c r="AL762">
        <v>2.2259540603158701E-2</v>
      </c>
      <c r="AM762">
        <v>2.2259540603158701E-2</v>
      </c>
      <c r="AO762">
        <v>1.82555615463116E-2</v>
      </c>
      <c r="AP762" t="s">
        <v>3759</v>
      </c>
      <c r="AQ762">
        <v>1.80729883985578E-2</v>
      </c>
      <c r="AR762">
        <v>2.1624069696486E-2</v>
      </c>
      <c r="AS762">
        <v>5.7585246088365204E-3</v>
      </c>
      <c r="AT762">
        <v>8.1038335752055008E-3</v>
      </c>
      <c r="AV762">
        <v>2.5285906637918701E-2</v>
      </c>
      <c r="AW762" t="s">
        <v>3759</v>
      </c>
      <c r="AX762">
        <v>2.4959494608538101E-2</v>
      </c>
      <c r="AY762">
        <v>2.99656916109825E-2</v>
      </c>
      <c r="AZ762">
        <v>2.16719227856856E-2</v>
      </c>
      <c r="BA762">
        <v>2.24843844475799E-2</v>
      </c>
      <c r="BD762" s="5" t="s">
        <v>2757</v>
      </c>
      <c r="BE762" s="2" t="s">
        <v>1755</v>
      </c>
      <c r="BF762">
        <f t="shared" si="154"/>
        <v>6.2120601420475006E-3</v>
      </c>
      <c r="BG762">
        <f t="shared" si="155"/>
        <v>3.8650440053516026E-3</v>
      </c>
      <c r="BH762">
        <f t="shared" si="156"/>
        <v>9.2949713756524978E-3</v>
      </c>
      <c r="BI762">
        <f t="shared" si="157"/>
        <v>3.6092667569391987E-3</v>
      </c>
      <c r="BJ762">
        <f t="shared" si="158"/>
        <v>2.0273251665798898E-2</v>
      </c>
      <c r="BK762">
        <f t="shared" si="159"/>
        <v>-1.249703693747508E-2</v>
      </c>
      <c r="BL762">
        <f t="shared" si="160"/>
        <v>-3.6139838522331012E-3</v>
      </c>
      <c r="BN762">
        <f t="shared" si="161"/>
        <v>-5.6651411842950014E-3</v>
      </c>
      <c r="BO762">
        <f t="shared" si="162"/>
        <v>-7.6618735919283011E-3</v>
      </c>
      <c r="BP762">
        <f t="shared" si="163"/>
        <v>-1.4822937043959501E-2</v>
      </c>
      <c r="BQ762">
        <f t="shared" si="164"/>
        <v>0</v>
      </c>
      <c r="BR762">
        <f t="shared" si="165"/>
        <v>0</v>
      </c>
      <c r="BS762">
        <f t="shared" si="166"/>
        <v>-2.3453089663689804E-3</v>
      </c>
      <c r="BT762">
        <f t="shared" si="167"/>
        <v>-8.1246166189430022E-4</v>
      </c>
    </row>
    <row r="763" spans="2:72" ht="15" customHeight="1" x14ac:dyDescent="0.3">
      <c r="B763" s="2" t="s">
        <v>761</v>
      </c>
      <c r="C763" s="2" t="s">
        <v>1756</v>
      </c>
      <c r="D763" s="5" t="s">
        <v>2758</v>
      </c>
      <c r="F763">
        <v>0.39990150048089002</v>
      </c>
      <c r="G763" t="s">
        <v>3760</v>
      </c>
      <c r="H763">
        <v>0.39590214176701</v>
      </c>
      <c r="I763">
        <v>0.43601462795947998</v>
      </c>
      <c r="J763" s="126">
        <v>0.31353257327941803</v>
      </c>
      <c r="K763" s="126">
        <v>0.39229745245756598</v>
      </c>
      <c r="M763">
        <v>0.30918758663694401</v>
      </c>
      <c r="N763" t="s">
        <v>3760</v>
      </c>
      <c r="O763">
        <v>0.30609544333698002</v>
      </c>
      <c r="P763">
        <v>0.337108803328874</v>
      </c>
      <c r="Q763">
        <v>0.25545022790212402</v>
      </c>
      <c r="R763">
        <v>0.36197653115108103</v>
      </c>
      <c r="T763">
        <v>0.27639163838391001</v>
      </c>
      <c r="U763" t="s">
        <v>3760</v>
      </c>
      <c r="V763">
        <v>0.27362762243189998</v>
      </c>
      <c r="W763">
        <v>0.30135003403461302</v>
      </c>
      <c r="X763">
        <v>0.147159678660129</v>
      </c>
      <c r="Y763">
        <v>0.35324930773427499</v>
      </c>
      <c r="AA763">
        <v>0.32840408442189301</v>
      </c>
      <c r="AB763" t="s">
        <v>3760</v>
      </c>
      <c r="AC763">
        <v>0.32511987721421898</v>
      </c>
      <c r="AD763">
        <v>0.35743761875505697</v>
      </c>
      <c r="AE763">
        <v>0.27822290609164702</v>
      </c>
      <c r="AF763">
        <v>0.27822290609164602</v>
      </c>
      <c r="AH763">
        <v>0.59135158951431199</v>
      </c>
      <c r="AI763" t="s">
        <v>3760</v>
      </c>
      <c r="AJ763">
        <v>0.58543779899484005</v>
      </c>
      <c r="AK763">
        <v>0.64475165248416</v>
      </c>
      <c r="AL763">
        <v>0.30948390677615001</v>
      </c>
      <c r="AM763">
        <v>0.30948390677612803</v>
      </c>
      <c r="AO763">
        <v>0.253814874641416</v>
      </c>
      <c r="AP763" t="s">
        <v>3760</v>
      </c>
      <c r="AQ763">
        <v>0.25127648213580001</v>
      </c>
      <c r="AR763">
        <v>0.27673585770980902</v>
      </c>
      <c r="AS763">
        <v>8.0063228841595696E-2</v>
      </c>
      <c r="AT763">
        <v>0.112671061791058</v>
      </c>
      <c r="AV763">
        <v>0.35156076723259599</v>
      </c>
      <c r="AW763" t="s">
        <v>3760</v>
      </c>
      <c r="AX763">
        <v>0.34702252127927902</v>
      </c>
      <c r="AY763">
        <v>0.38020416384449601</v>
      </c>
      <c r="AZ763">
        <v>0.301314005111534</v>
      </c>
      <c r="BA763">
        <v>0.31261000684457002</v>
      </c>
      <c r="BD763" s="5" t="s">
        <v>2758</v>
      </c>
      <c r="BE763" s="2" t="s">
        <v>1756</v>
      </c>
      <c r="BF763">
        <f t="shared" si="154"/>
        <v>8.636892720147199E-2</v>
      </c>
      <c r="BG763">
        <f t="shared" si="155"/>
        <v>5.3737358734819995E-2</v>
      </c>
      <c r="BH763">
        <f t="shared" si="156"/>
        <v>0.12923195972378101</v>
      </c>
      <c r="BI763">
        <f t="shared" si="157"/>
        <v>5.018117833024599E-2</v>
      </c>
      <c r="BJ763">
        <f t="shared" si="158"/>
        <v>0.28186768273816198</v>
      </c>
      <c r="BK763">
        <f t="shared" si="159"/>
        <v>-0.1737516457998203</v>
      </c>
      <c r="BL763">
        <f t="shared" si="160"/>
        <v>-5.0246762121061994E-2</v>
      </c>
      <c r="BN763">
        <f t="shared" si="161"/>
        <v>-7.8764879178147951E-2</v>
      </c>
      <c r="BO763">
        <f t="shared" si="162"/>
        <v>-0.10652630324895701</v>
      </c>
      <c r="BP763">
        <f t="shared" si="163"/>
        <v>-0.20608962907414599</v>
      </c>
      <c r="BQ763">
        <f t="shared" si="164"/>
        <v>9.9920072216264089E-16</v>
      </c>
      <c r="BR763">
        <f t="shared" si="165"/>
        <v>2.19824158875781E-14</v>
      </c>
      <c r="BS763">
        <f t="shared" si="166"/>
        <v>-3.2607832949462304E-2</v>
      </c>
      <c r="BT763">
        <f t="shared" si="167"/>
        <v>-1.1296001733036021E-2</v>
      </c>
    </row>
    <row r="764" spans="2:72" ht="15" customHeight="1" x14ac:dyDescent="0.3">
      <c r="B764" s="2" t="s">
        <v>762</v>
      </c>
      <c r="C764" s="2" t="s">
        <v>1757</v>
      </c>
      <c r="D764" s="5" t="s">
        <v>2759</v>
      </c>
      <c r="F764">
        <v>0</v>
      </c>
      <c r="G764" t="s">
        <v>3761</v>
      </c>
      <c r="H764">
        <v>0</v>
      </c>
      <c r="I764">
        <v>0</v>
      </c>
      <c r="J764" s="126">
        <v>0</v>
      </c>
      <c r="K764" s="126">
        <v>0</v>
      </c>
      <c r="M764">
        <v>0</v>
      </c>
      <c r="N764" t="s">
        <v>3761</v>
      </c>
      <c r="O764">
        <v>0</v>
      </c>
      <c r="P764">
        <v>0</v>
      </c>
      <c r="Q764">
        <v>0</v>
      </c>
      <c r="R764">
        <v>0</v>
      </c>
      <c r="T764">
        <v>0</v>
      </c>
      <c r="U764" t="s">
        <v>3761</v>
      </c>
      <c r="V764">
        <v>0</v>
      </c>
      <c r="W764">
        <v>0</v>
      </c>
      <c r="X764">
        <v>0</v>
      </c>
      <c r="Y764">
        <v>0</v>
      </c>
      <c r="AA764">
        <v>0</v>
      </c>
      <c r="AB764" t="s">
        <v>3761</v>
      </c>
      <c r="AC764">
        <v>0</v>
      </c>
      <c r="AD764">
        <v>0</v>
      </c>
      <c r="AE764">
        <v>0</v>
      </c>
      <c r="AF764">
        <v>0</v>
      </c>
      <c r="AH764">
        <v>0</v>
      </c>
      <c r="AI764" t="s">
        <v>3761</v>
      </c>
      <c r="AJ764">
        <v>0</v>
      </c>
      <c r="AK764">
        <v>0</v>
      </c>
      <c r="AL764">
        <v>0</v>
      </c>
      <c r="AM764">
        <v>0</v>
      </c>
      <c r="AO764">
        <v>0</v>
      </c>
      <c r="AP764" t="s">
        <v>3761</v>
      </c>
      <c r="AQ764">
        <v>0</v>
      </c>
      <c r="AR764">
        <v>0</v>
      </c>
      <c r="AS764">
        <v>0</v>
      </c>
      <c r="AT764">
        <v>0</v>
      </c>
      <c r="AV764">
        <v>0</v>
      </c>
      <c r="AW764" t="s">
        <v>3761</v>
      </c>
      <c r="AX764">
        <v>0</v>
      </c>
      <c r="AY764">
        <v>0</v>
      </c>
      <c r="AZ764">
        <v>0</v>
      </c>
      <c r="BA764">
        <v>0</v>
      </c>
      <c r="BD764" s="5" t="s">
        <v>2759</v>
      </c>
      <c r="BE764" s="2" t="s">
        <v>1757</v>
      </c>
      <c r="BF764">
        <f t="shared" si="154"/>
        <v>0</v>
      </c>
      <c r="BG764">
        <f t="shared" si="155"/>
        <v>0</v>
      </c>
      <c r="BH764">
        <f t="shared" si="156"/>
        <v>0</v>
      </c>
      <c r="BI764">
        <f t="shared" si="157"/>
        <v>0</v>
      </c>
      <c r="BJ764">
        <f t="shared" si="158"/>
        <v>0</v>
      </c>
      <c r="BK764">
        <f t="shared" si="159"/>
        <v>0</v>
      </c>
      <c r="BL764">
        <f t="shared" si="160"/>
        <v>0</v>
      </c>
      <c r="BN764">
        <f t="shared" si="161"/>
        <v>0</v>
      </c>
      <c r="BO764">
        <f t="shared" si="162"/>
        <v>0</v>
      </c>
      <c r="BP764">
        <f t="shared" si="163"/>
        <v>0</v>
      </c>
      <c r="BQ764">
        <f t="shared" si="164"/>
        <v>0</v>
      </c>
      <c r="BR764">
        <f t="shared" si="165"/>
        <v>0</v>
      </c>
      <c r="BS764">
        <f t="shared" si="166"/>
        <v>0</v>
      </c>
      <c r="BT764">
        <f t="shared" si="167"/>
        <v>0</v>
      </c>
    </row>
    <row r="765" spans="2:72" ht="15" customHeight="1" x14ac:dyDescent="0.3">
      <c r="B765" s="2" t="s">
        <v>763</v>
      </c>
      <c r="C765" s="2" t="s">
        <v>1758</v>
      </c>
      <c r="D765" s="5" t="s">
        <v>2760</v>
      </c>
      <c r="F765">
        <v>0.40639512365598202</v>
      </c>
      <c r="G765" t="s">
        <v>3762</v>
      </c>
      <c r="H765">
        <v>0.40233082312917501</v>
      </c>
      <c r="I765">
        <v>0.70967723680192896</v>
      </c>
      <c r="J765" s="126">
        <v>0.31862373293134599</v>
      </c>
      <c r="K765" s="126">
        <v>0.39866760067092599</v>
      </c>
      <c r="M765">
        <v>0.31420819215010598</v>
      </c>
      <c r="N765" t="s">
        <v>3762</v>
      </c>
      <c r="O765">
        <v>0.31106583845240998</v>
      </c>
      <c r="P765">
        <v>0.54869372376967196</v>
      </c>
      <c r="Q765">
        <v>0.25959824314586</v>
      </c>
      <c r="R765">
        <v>0.367854326529933</v>
      </c>
      <c r="T765">
        <v>0.28087970143507002</v>
      </c>
      <c r="U765" t="s">
        <v>3762</v>
      </c>
      <c r="V765">
        <v>0.278070803235755</v>
      </c>
      <c r="W765">
        <v>0.49048245493533199</v>
      </c>
      <c r="X765">
        <v>0.149549265842565</v>
      </c>
      <c r="Y765">
        <v>0.35898538996585</v>
      </c>
      <c r="AA765">
        <v>0.33373672851258201</v>
      </c>
      <c r="AB765" t="s">
        <v>3762</v>
      </c>
      <c r="AC765">
        <v>0.33039919216258301</v>
      </c>
      <c r="AD765">
        <v>0.56209975262091505</v>
      </c>
      <c r="AE765">
        <v>0.28274070537138302</v>
      </c>
      <c r="AF765">
        <v>0.28274070537138302</v>
      </c>
      <c r="AH765">
        <v>0.600953990059648</v>
      </c>
      <c r="AI765" t="s">
        <v>3762</v>
      </c>
      <c r="AJ765">
        <v>0.59494417107535702</v>
      </c>
      <c r="AK765">
        <v>1.0494126090056299</v>
      </c>
      <c r="AL765">
        <v>0.31450932395248798</v>
      </c>
      <c r="AM765">
        <v>0.314509323952465</v>
      </c>
      <c r="AO765">
        <v>0.25793633492644402</v>
      </c>
      <c r="AP765" t="s">
        <v>3762</v>
      </c>
      <c r="AQ765">
        <v>0.25535672385980102</v>
      </c>
      <c r="AR765">
        <v>0.45042945649052601</v>
      </c>
      <c r="AS765">
        <v>8.1363300078272097E-2</v>
      </c>
      <c r="AT765">
        <v>0.11450062086280299</v>
      </c>
      <c r="AV765">
        <v>0.35726943084803697</v>
      </c>
      <c r="AW765" t="s">
        <v>3762</v>
      </c>
      <c r="AX765">
        <v>0.35265749260033902</v>
      </c>
      <c r="AY765">
        <v>0.52812469753382496</v>
      </c>
      <c r="AZ765">
        <v>0.30620675896271798</v>
      </c>
      <c r="BA765">
        <v>0.31768618581056601</v>
      </c>
      <c r="BD765" s="5" t="s">
        <v>2760</v>
      </c>
      <c r="BE765" s="2" t="s">
        <v>1758</v>
      </c>
      <c r="BF765">
        <f t="shared" si="154"/>
        <v>8.7771390724636023E-2</v>
      </c>
      <c r="BG765">
        <f t="shared" si="155"/>
        <v>5.4609949004245983E-2</v>
      </c>
      <c r="BH765">
        <f t="shared" si="156"/>
        <v>0.13133043559250501</v>
      </c>
      <c r="BI765">
        <f t="shared" si="157"/>
        <v>5.0996023141198998E-2</v>
      </c>
      <c r="BJ765">
        <f t="shared" si="158"/>
        <v>0.28644466610716002</v>
      </c>
      <c r="BK765">
        <f t="shared" si="159"/>
        <v>-0.17657303484817194</v>
      </c>
      <c r="BL765">
        <f t="shared" si="160"/>
        <v>-5.1062671885318989E-2</v>
      </c>
      <c r="BN765">
        <f t="shared" si="161"/>
        <v>-8.0043867739579999E-2</v>
      </c>
      <c r="BO765">
        <f t="shared" si="162"/>
        <v>-0.108256083384073</v>
      </c>
      <c r="BP765">
        <f t="shared" si="163"/>
        <v>-0.20943612412328499</v>
      </c>
      <c r="BQ765">
        <f t="shared" si="164"/>
        <v>0</v>
      </c>
      <c r="BR765">
        <f t="shared" si="165"/>
        <v>2.298161660974074E-14</v>
      </c>
      <c r="BS765">
        <f t="shared" si="166"/>
        <v>-3.3137320784530896E-2</v>
      </c>
      <c r="BT765">
        <f t="shared" si="167"/>
        <v>-1.1479426847848029E-2</v>
      </c>
    </row>
    <row r="766" spans="2:72" ht="15" customHeight="1" x14ac:dyDescent="0.3">
      <c r="B766" s="2" t="s">
        <v>764</v>
      </c>
      <c r="C766" s="2" t="s">
        <v>1759</v>
      </c>
      <c r="D766" s="5" t="s">
        <v>2761</v>
      </c>
      <c r="F766">
        <v>-0.40639512365601199</v>
      </c>
      <c r="G766" t="s">
        <v>3763</v>
      </c>
      <c r="H766">
        <v>-0.70967723680189498</v>
      </c>
      <c r="I766">
        <v>-0.40233082312920498</v>
      </c>
      <c r="J766" s="126">
        <v>-0.31862373293131402</v>
      </c>
      <c r="K766" s="126">
        <v>-0.39866760067093299</v>
      </c>
      <c r="M766">
        <v>-0.31420819215008999</v>
      </c>
      <c r="N766" t="s">
        <v>3763</v>
      </c>
      <c r="O766">
        <v>-0.54869372376970205</v>
      </c>
      <c r="P766">
        <v>-0.31106583845246399</v>
      </c>
      <c r="Q766">
        <v>-0.25959824314588797</v>
      </c>
      <c r="R766">
        <v>-0.36785432652993699</v>
      </c>
      <c r="T766">
        <v>-0.28087970143508301</v>
      </c>
      <c r="U766" t="s">
        <v>3763</v>
      </c>
      <c r="V766">
        <v>-0.490482454935318</v>
      </c>
      <c r="W766">
        <v>-0.27807080323577799</v>
      </c>
      <c r="X766">
        <v>-0.14954926584255199</v>
      </c>
      <c r="Y766">
        <v>-0.35898538996582402</v>
      </c>
      <c r="AA766">
        <v>-0.33373672851257702</v>
      </c>
      <c r="AB766" t="s">
        <v>3763</v>
      </c>
      <c r="AC766">
        <v>-0.56209975262095202</v>
      </c>
      <c r="AD766">
        <v>-0.330399192162531</v>
      </c>
      <c r="AE766">
        <v>-0.282740705371339</v>
      </c>
      <c r="AF766">
        <v>-0.282740705371339</v>
      </c>
      <c r="AH766">
        <v>-0.60095399005967898</v>
      </c>
      <c r="AI766" t="s">
        <v>3763</v>
      </c>
      <c r="AJ766">
        <v>-1.04941260900557</v>
      </c>
      <c r="AK766">
        <v>-0.59494417107532604</v>
      </c>
      <c r="AL766">
        <v>-0.31450932395250703</v>
      </c>
      <c r="AM766">
        <v>-0.31450932395250703</v>
      </c>
      <c r="AO766">
        <v>-0.257936334926399</v>
      </c>
      <c r="AP766" t="s">
        <v>3763</v>
      </c>
      <c r="AQ766">
        <v>-0.45042945649049698</v>
      </c>
      <c r="AR766">
        <v>-0.25535672385979102</v>
      </c>
      <c r="AS766">
        <v>-8.1363300078237402E-2</v>
      </c>
      <c r="AT766">
        <v>-0.114500620862827</v>
      </c>
      <c r="AV766">
        <v>-0.357269430848078</v>
      </c>
      <c r="AW766" t="s">
        <v>3763</v>
      </c>
      <c r="AX766">
        <v>-0.52812469753382596</v>
      </c>
      <c r="AY766">
        <v>-0.35265749260031498</v>
      </c>
      <c r="AZ766">
        <v>-0.30620675896272997</v>
      </c>
      <c r="BA766">
        <v>-0.31768618581054398</v>
      </c>
      <c r="BD766" s="5" t="s">
        <v>2761</v>
      </c>
      <c r="BE766" s="2" t="s">
        <v>1759</v>
      </c>
      <c r="BF766">
        <f t="shared" si="154"/>
        <v>-8.7771390724697973E-2</v>
      </c>
      <c r="BG766">
        <f t="shared" si="155"/>
        <v>-5.4609949004202019E-2</v>
      </c>
      <c r="BH766">
        <f t="shared" si="156"/>
        <v>-0.13133043559253102</v>
      </c>
      <c r="BI766">
        <f t="shared" si="157"/>
        <v>-5.0996023141238023E-2</v>
      </c>
      <c r="BJ766">
        <f t="shared" si="158"/>
        <v>-0.28644466610717195</v>
      </c>
      <c r="BK766">
        <f t="shared" si="159"/>
        <v>0.17657303484816161</v>
      </c>
      <c r="BL766">
        <f t="shared" si="160"/>
        <v>5.1062671885348021E-2</v>
      </c>
      <c r="BN766">
        <f t="shared" si="161"/>
        <v>8.0043867739618968E-2</v>
      </c>
      <c r="BO766">
        <f t="shared" si="162"/>
        <v>0.10825608338404902</v>
      </c>
      <c r="BP766">
        <f t="shared" si="163"/>
        <v>0.20943612412327203</v>
      </c>
      <c r="BQ766">
        <f t="shared" si="164"/>
        <v>0</v>
      </c>
      <c r="BR766">
        <f t="shared" si="165"/>
        <v>0</v>
      </c>
      <c r="BS766">
        <f t="shared" si="166"/>
        <v>3.31373207845896E-2</v>
      </c>
      <c r="BT766">
        <f t="shared" si="167"/>
        <v>1.1479426847814E-2</v>
      </c>
    </row>
    <row r="767" spans="2:72" ht="15" customHeight="1" x14ac:dyDescent="0.3">
      <c r="B767" s="2" t="s">
        <v>765</v>
      </c>
      <c r="C767" s="2" t="s">
        <v>1760</v>
      </c>
      <c r="D767" s="5" t="s">
        <v>2762</v>
      </c>
      <c r="F767">
        <v>0</v>
      </c>
      <c r="G767" t="s">
        <v>3764</v>
      </c>
      <c r="H767">
        <v>0</v>
      </c>
      <c r="I767">
        <v>0</v>
      </c>
      <c r="J767" s="126">
        <v>0</v>
      </c>
      <c r="K767" s="126">
        <v>0</v>
      </c>
      <c r="M767">
        <v>0</v>
      </c>
      <c r="N767" t="s">
        <v>3764</v>
      </c>
      <c r="O767">
        <v>0</v>
      </c>
      <c r="P767">
        <v>0</v>
      </c>
      <c r="Q767">
        <v>0</v>
      </c>
      <c r="R767">
        <v>0</v>
      </c>
      <c r="T767">
        <v>0</v>
      </c>
      <c r="U767" t="s">
        <v>3764</v>
      </c>
      <c r="V767">
        <v>0</v>
      </c>
      <c r="W767">
        <v>0</v>
      </c>
      <c r="X767">
        <v>0</v>
      </c>
      <c r="Y767">
        <v>0</v>
      </c>
      <c r="AA767">
        <v>0</v>
      </c>
      <c r="AB767" t="s">
        <v>3764</v>
      </c>
      <c r="AC767">
        <v>0</v>
      </c>
      <c r="AD767">
        <v>0</v>
      </c>
      <c r="AE767">
        <v>0</v>
      </c>
      <c r="AF767">
        <v>0</v>
      </c>
      <c r="AH767">
        <v>0</v>
      </c>
      <c r="AI767" t="s">
        <v>3764</v>
      </c>
      <c r="AJ767">
        <v>0</v>
      </c>
      <c r="AK767">
        <v>0</v>
      </c>
      <c r="AL767">
        <v>0</v>
      </c>
      <c r="AM767">
        <v>0</v>
      </c>
      <c r="AO767">
        <v>0</v>
      </c>
      <c r="AP767" t="s">
        <v>3764</v>
      </c>
      <c r="AQ767">
        <v>0</v>
      </c>
      <c r="AR767">
        <v>0</v>
      </c>
      <c r="AS767">
        <v>0</v>
      </c>
      <c r="AT767">
        <v>0</v>
      </c>
      <c r="AV767">
        <v>0</v>
      </c>
      <c r="AW767" t="s">
        <v>3764</v>
      </c>
      <c r="AX767">
        <v>0</v>
      </c>
      <c r="AY767">
        <v>0</v>
      </c>
      <c r="AZ767">
        <v>0</v>
      </c>
      <c r="BA767">
        <v>0</v>
      </c>
      <c r="BD767" s="5" t="s">
        <v>2762</v>
      </c>
      <c r="BE767" s="2" t="s">
        <v>1760</v>
      </c>
      <c r="BF767">
        <f t="shared" si="154"/>
        <v>0</v>
      </c>
      <c r="BG767">
        <f t="shared" si="155"/>
        <v>0</v>
      </c>
      <c r="BH767">
        <f t="shared" si="156"/>
        <v>0</v>
      </c>
      <c r="BI767">
        <f t="shared" si="157"/>
        <v>0</v>
      </c>
      <c r="BJ767">
        <f t="shared" si="158"/>
        <v>0</v>
      </c>
      <c r="BK767">
        <f t="shared" si="159"/>
        <v>0</v>
      </c>
      <c r="BL767">
        <f t="shared" si="160"/>
        <v>0</v>
      </c>
      <c r="BN767">
        <f t="shared" si="161"/>
        <v>0</v>
      </c>
      <c r="BO767">
        <f t="shared" si="162"/>
        <v>0</v>
      </c>
      <c r="BP767">
        <f t="shared" si="163"/>
        <v>0</v>
      </c>
      <c r="BQ767">
        <f t="shared" si="164"/>
        <v>0</v>
      </c>
      <c r="BR767">
        <f t="shared" si="165"/>
        <v>0</v>
      </c>
      <c r="BS767">
        <f t="shared" si="166"/>
        <v>0</v>
      </c>
      <c r="BT767">
        <f t="shared" si="167"/>
        <v>0</v>
      </c>
    </row>
    <row r="768" spans="2:72" ht="15" customHeight="1" x14ac:dyDescent="0.3">
      <c r="B768" s="2" t="s">
        <v>766</v>
      </c>
      <c r="C768" s="2" t="s">
        <v>1761</v>
      </c>
      <c r="D768" s="5" t="s">
        <v>2763</v>
      </c>
      <c r="F768">
        <v>0</v>
      </c>
      <c r="G768" t="s">
        <v>3765</v>
      </c>
      <c r="H768">
        <v>0</v>
      </c>
      <c r="I768">
        <v>0</v>
      </c>
      <c r="J768" s="126">
        <v>0</v>
      </c>
      <c r="K768" s="126">
        <v>0</v>
      </c>
      <c r="M768">
        <v>0</v>
      </c>
      <c r="N768" t="s">
        <v>3765</v>
      </c>
      <c r="O768">
        <v>0</v>
      </c>
      <c r="P768">
        <v>0</v>
      </c>
      <c r="Q768">
        <v>0</v>
      </c>
      <c r="R768">
        <v>0</v>
      </c>
      <c r="T768">
        <v>0</v>
      </c>
      <c r="U768" t="s">
        <v>3765</v>
      </c>
      <c r="V768">
        <v>0</v>
      </c>
      <c r="W768">
        <v>0</v>
      </c>
      <c r="X768">
        <v>0</v>
      </c>
      <c r="Y768">
        <v>0</v>
      </c>
      <c r="AA768">
        <v>0</v>
      </c>
      <c r="AB768" t="s">
        <v>3765</v>
      </c>
      <c r="AC768">
        <v>0</v>
      </c>
      <c r="AD768">
        <v>0</v>
      </c>
      <c r="AE768">
        <v>0</v>
      </c>
      <c r="AF768">
        <v>0</v>
      </c>
      <c r="AH768">
        <v>0</v>
      </c>
      <c r="AI768" t="s">
        <v>3765</v>
      </c>
      <c r="AJ768">
        <v>0</v>
      </c>
      <c r="AK768">
        <v>0</v>
      </c>
      <c r="AL768">
        <v>0</v>
      </c>
      <c r="AM768">
        <v>0</v>
      </c>
      <c r="AO768">
        <v>0</v>
      </c>
      <c r="AP768" t="s">
        <v>3765</v>
      </c>
      <c r="AQ768">
        <v>0</v>
      </c>
      <c r="AR768">
        <v>0</v>
      </c>
      <c r="AS768">
        <v>0</v>
      </c>
      <c r="AT768">
        <v>0</v>
      </c>
      <c r="AV768">
        <v>0</v>
      </c>
      <c r="AW768" t="s">
        <v>3765</v>
      </c>
      <c r="AX768">
        <v>0</v>
      </c>
      <c r="AY768">
        <v>0</v>
      </c>
      <c r="AZ768">
        <v>0</v>
      </c>
      <c r="BA768">
        <v>0</v>
      </c>
      <c r="BD768" s="5" t="s">
        <v>2763</v>
      </c>
      <c r="BE768" s="2" t="s">
        <v>1761</v>
      </c>
      <c r="BF768">
        <f t="shared" si="154"/>
        <v>0</v>
      </c>
      <c r="BG768">
        <f t="shared" si="155"/>
        <v>0</v>
      </c>
      <c r="BH768">
        <f t="shared" si="156"/>
        <v>0</v>
      </c>
      <c r="BI768">
        <f t="shared" si="157"/>
        <v>0</v>
      </c>
      <c r="BJ768">
        <f t="shared" si="158"/>
        <v>0</v>
      </c>
      <c r="BK768">
        <f t="shared" si="159"/>
        <v>0</v>
      </c>
      <c r="BL768">
        <f t="shared" si="160"/>
        <v>0</v>
      </c>
      <c r="BN768">
        <f t="shared" si="161"/>
        <v>0</v>
      </c>
      <c r="BO768">
        <f t="shared" si="162"/>
        <v>0</v>
      </c>
      <c r="BP768">
        <f t="shared" si="163"/>
        <v>0</v>
      </c>
      <c r="BQ768">
        <f t="shared" si="164"/>
        <v>0</v>
      </c>
      <c r="BR768">
        <f t="shared" si="165"/>
        <v>0</v>
      </c>
      <c r="BS768">
        <f t="shared" si="166"/>
        <v>0</v>
      </c>
      <c r="BT768">
        <f t="shared" si="167"/>
        <v>0</v>
      </c>
    </row>
    <row r="769" spans="2:72" ht="15" customHeight="1" x14ac:dyDescent="0.3">
      <c r="B769" s="2" t="s">
        <v>767</v>
      </c>
      <c r="C769" s="2" t="s">
        <v>1762</v>
      </c>
      <c r="D769" s="5" t="s">
        <v>2764</v>
      </c>
      <c r="F769">
        <v>0</v>
      </c>
      <c r="G769" t="s">
        <v>3766</v>
      </c>
      <c r="H769">
        <v>0</v>
      </c>
      <c r="I769">
        <v>0.42215456031590298</v>
      </c>
      <c r="J769" s="126">
        <v>0</v>
      </c>
      <c r="K769" s="126">
        <v>0</v>
      </c>
      <c r="M769">
        <v>0</v>
      </c>
      <c r="N769" t="s">
        <v>3766</v>
      </c>
      <c r="O769">
        <v>0</v>
      </c>
      <c r="P769">
        <v>0.32639276190161598</v>
      </c>
      <c r="Q769">
        <v>0</v>
      </c>
      <c r="R769">
        <v>0</v>
      </c>
      <c r="T769">
        <v>0</v>
      </c>
      <c r="U769" t="s">
        <v>3766</v>
      </c>
      <c r="V769">
        <v>0</v>
      </c>
      <c r="W769">
        <v>0.29177069520687798</v>
      </c>
      <c r="X769">
        <v>0</v>
      </c>
      <c r="Y769">
        <v>0</v>
      </c>
      <c r="AA769">
        <v>0</v>
      </c>
      <c r="AB769" t="s">
        <v>3766</v>
      </c>
      <c r="AC769">
        <v>0</v>
      </c>
      <c r="AD769">
        <v>0.34157109067246</v>
      </c>
      <c r="AE769">
        <v>0</v>
      </c>
      <c r="AF769">
        <v>0</v>
      </c>
      <c r="AH769">
        <v>0</v>
      </c>
      <c r="AI769" t="s">
        <v>3766</v>
      </c>
      <c r="AJ769">
        <v>0</v>
      </c>
      <c r="AK769">
        <v>0.62425623571687106</v>
      </c>
      <c r="AL769">
        <v>0</v>
      </c>
      <c r="AM769">
        <v>0</v>
      </c>
      <c r="AO769">
        <v>0</v>
      </c>
      <c r="AP769" t="s">
        <v>3766</v>
      </c>
      <c r="AQ769">
        <v>0</v>
      </c>
      <c r="AR769">
        <v>0.26793895627304198</v>
      </c>
      <c r="AS769">
        <v>0</v>
      </c>
      <c r="AT769">
        <v>0</v>
      </c>
      <c r="AV769">
        <v>0</v>
      </c>
      <c r="AW769" t="s">
        <v>3766</v>
      </c>
      <c r="AX769">
        <v>0</v>
      </c>
      <c r="AY769">
        <v>0.363491892905699</v>
      </c>
      <c r="AZ769">
        <v>0</v>
      </c>
      <c r="BA769">
        <v>0</v>
      </c>
      <c r="BD769" s="5" t="s">
        <v>2764</v>
      </c>
      <c r="BE769" s="2" t="s">
        <v>1762</v>
      </c>
      <c r="BF769">
        <f t="shared" si="154"/>
        <v>0</v>
      </c>
      <c r="BG769">
        <f t="shared" si="155"/>
        <v>0</v>
      </c>
      <c r="BH769">
        <f t="shared" si="156"/>
        <v>0</v>
      </c>
      <c r="BI769">
        <f t="shared" si="157"/>
        <v>0</v>
      </c>
      <c r="BJ769">
        <f t="shared" si="158"/>
        <v>0</v>
      </c>
      <c r="BK769">
        <f t="shared" si="159"/>
        <v>0</v>
      </c>
      <c r="BL769">
        <f t="shared" si="160"/>
        <v>0</v>
      </c>
      <c r="BN769">
        <f t="shared" si="161"/>
        <v>0</v>
      </c>
      <c r="BO769">
        <f t="shared" si="162"/>
        <v>0</v>
      </c>
      <c r="BP769">
        <f t="shared" si="163"/>
        <v>0</v>
      </c>
      <c r="BQ769">
        <f t="shared" si="164"/>
        <v>0</v>
      </c>
      <c r="BR769">
        <f t="shared" si="165"/>
        <v>0</v>
      </c>
      <c r="BS769">
        <f t="shared" si="166"/>
        <v>0</v>
      </c>
      <c r="BT769">
        <f t="shared" si="167"/>
        <v>0</v>
      </c>
    </row>
    <row r="770" spans="2:72" ht="15" customHeight="1" x14ac:dyDescent="0.3">
      <c r="B770" s="2" t="s">
        <v>768</v>
      </c>
      <c r="C770" s="2" t="s">
        <v>1763</v>
      </c>
      <c r="D770" s="5" t="s">
        <v>2765</v>
      </c>
      <c r="F770">
        <v>0</v>
      </c>
      <c r="G770" t="s">
        <v>3767</v>
      </c>
      <c r="H770">
        <v>0</v>
      </c>
      <c r="I770">
        <v>0</v>
      </c>
      <c r="J770" s="126">
        <v>0</v>
      </c>
      <c r="K770" s="126">
        <v>0</v>
      </c>
      <c r="M770">
        <v>0</v>
      </c>
      <c r="N770" t="s">
        <v>3767</v>
      </c>
      <c r="O770">
        <v>0</v>
      </c>
      <c r="P770">
        <v>0</v>
      </c>
      <c r="Q770">
        <v>0</v>
      </c>
      <c r="R770">
        <v>0</v>
      </c>
      <c r="T770">
        <v>0</v>
      </c>
      <c r="U770" t="s">
        <v>3767</v>
      </c>
      <c r="V770">
        <v>0</v>
      </c>
      <c r="W770">
        <v>0</v>
      </c>
      <c r="X770">
        <v>0</v>
      </c>
      <c r="Y770">
        <v>0</v>
      </c>
      <c r="AA770">
        <v>0</v>
      </c>
      <c r="AB770" t="s">
        <v>3767</v>
      </c>
      <c r="AC770">
        <v>0</v>
      </c>
      <c r="AD770">
        <v>0</v>
      </c>
      <c r="AE770">
        <v>0</v>
      </c>
      <c r="AF770">
        <v>0</v>
      </c>
      <c r="AH770">
        <v>0</v>
      </c>
      <c r="AI770" t="s">
        <v>3767</v>
      </c>
      <c r="AJ770">
        <v>0</v>
      </c>
      <c r="AK770">
        <v>0</v>
      </c>
      <c r="AL770">
        <v>0</v>
      </c>
      <c r="AM770">
        <v>0</v>
      </c>
      <c r="AO770">
        <v>0</v>
      </c>
      <c r="AP770" t="s">
        <v>3767</v>
      </c>
      <c r="AQ770">
        <v>0</v>
      </c>
      <c r="AR770">
        <v>0</v>
      </c>
      <c r="AS770">
        <v>0</v>
      </c>
      <c r="AT770">
        <v>0</v>
      </c>
      <c r="AV770">
        <v>0</v>
      </c>
      <c r="AW770" t="s">
        <v>3767</v>
      </c>
      <c r="AX770">
        <v>0</v>
      </c>
      <c r="AY770">
        <v>0</v>
      </c>
      <c r="AZ770">
        <v>0</v>
      </c>
      <c r="BA770">
        <v>0</v>
      </c>
      <c r="BD770" s="5" t="s">
        <v>2765</v>
      </c>
      <c r="BE770" s="2" t="s">
        <v>1763</v>
      </c>
      <c r="BF770">
        <f t="shared" si="154"/>
        <v>0</v>
      </c>
      <c r="BG770">
        <f t="shared" si="155"/>
        <v>0</v>
      </c>
      <c r="BH770">
        <f t="shared" si="156"/>
        <v>0</v>
      </c>
      <c r="BI770">
        <f t="shared" si="157"/>
        <v>0</v>
      </c>
      <c r="BJ770">
        <f t="shared" si="158"/>
        <v>0</v>
      </c>
      <c r="BK770">
        <f t="shared" si="159"/>
        <v>0</v>
      </c>
      <c r="BL770">
        <f t="shared" si="160"/>
        <v>0</v>
      </c>
      <c r="BN770">
        <f t="shared" si="161"/>
        <v>0</v>
      </c>
      <c r="BO770">
        <f t="shared" si="162"/>
        <v>0</v>
      </c>
      <c r="BP770">
        <f t="shared" si="163"/>
        <v>0</v>
      </c>
      <c r="BQ770">
        <f t="shared" si="164"/>
        <v>0</v>
      </c>
      <c r="BR770">
        <f t="shared" si="165"/>
        <v>0</v>
      </c>
      <c r="BS770">
        <f t="shared" si="166"/>
        <v>0</v>
      </c>
      <c r="BT770">
        <f t="shared" si="167"/>
        <v>0</v>
      </c>
    </row>
    <row r="771" spans="2:72" ht="15" customHeight="1" x14ac:dyDescent="0.3">
      <c r="B771" s="2" t="s">
        <v>769</v>
      </c>
      <c r="C771" s="2" t="s">
        <v>1764</v>
      </c>
      <c r="D771" s="5" t="s">
        <v>2766</v>
      </c>
      <c r="F771">
        <v>0</v>
      </c>
      <c r="G771" t="s">
        <v>3768</v>
      </c>
      <c r="H771">
        <v>0</v>
      </c>
      <c r="I771">
        <v>2.3050981025690001</v>
      </c>
      <c r="J771" s="126">
        <v>0</v>
      </c>
      <c r="K771" s="126">
        <v>0</v>
      </c>
      <c r="L771" s="41"/>
      <c r="M771">
        <v>0</v>
      </c>
      <c r="N771" t="s">
        <v>3768</v>
      </c>
      <c r="O771">
        <v>0</v>
      </c>
      <c r="P771">
        <v>1.55395972185737</v>
      </c>
      <c r="Q771">
        <v>0</v>
      </c>
      <c r="R771">
        <v>0</v>
      </c>
      <c r="T771">
        <v>0</v>
      </c>
      <c r="U771" t="s">
        <v>3768</v>
      </c>
      <c r="V771">
        <v>0</v>
      </c>
      <c r="W771">
        <v>1.13276913061535</v>
      </c>
      <c r="X771">
        <v>0</v>
      </c>
      <c r="Y771">
        <v>0</v>
      </c>
      <c r="AA771">
        <v>0</v>
      </c>
      <c r="AB771" t="s">
        <v>3768</v>
      </c>
      <c r="AC771">
        <v>0</v>
      </c>
      <c r="AD771">
        <v>0.98472738195954801</v>
      </c>
      <c r="AE771">
        <v>0</v>
      </c>
      <c r="AF771">
        <v>0</v>
      </c>
      <c r="AH771">
        <v>0</v>
      </c>
      <c r="AI771" t="s">
        <v>3768</v>
      </c>
      <c r="AJ771">
        <v>0</v>
      </c>
      <c r="AK771">
        <v>3.4085132844422299</v>
      </c>
      <c r="AL771">
        <v>0</v>
      </c>
      <c r="AM771">
        <v>0</v>
      </c>
      <c r="AO771">
        <v>0</v>
      </c>
      <c r="AP771" t="s">
        <v>3768</v>
      </c>
      <c r="AQ771">
        <v>0</v>
      </c>
      <c r="AR771">
        <v>1.2332216954828801</v>
      </c>
      <c r="AS771">
        <v>0</v>
      </c>
      <c r="AT771">
        <v>0</v>
      </c>
      <c r="AV771">
        <v>0</v>
      </c>
      <c r="AW771" t="s">
        <v>3768</v>
      </c>
      <c r="AX771">
        <v>0</v>
      </c>
      <c r="AY771">
        <v>1.0337493378696501</v>
      </c>
      <c r="AZ771">
        <v>0.27330724409674001</v>
      </c>
      <c r="BA771">
        <v>0</v>
      </c>
      <c r="BD771" s="5" t="s">
        <v>2766</v>
      </c>
      <c r="BE771" s="2" t="s">
        <v>1764</v>
      </c>
      <c r="BF771">
        <f t="shared" si="154"/>
        <v>0</v>
      </c>
      <c r="BG771">
        <f t="shared" si="155"/>
        <v>0</v>
      </c>
      <c r="BH771">
        <f t="shared" si="156"/>
        <v>0</v>
      </c>
      <c r="BI771">
        <f t="shared" si="157"/>
        <v>0</v>
      </c>
      <c r="BJ771">
        <f t="shared" si="158"/>
        <v>0</v>
      </c>
      <c r="BK771">
        <f t="shared" si="159"/>
        <v>0</v>
      </c>
      <c r="BL771">
        <f t="shared" si="160"/>
        <v>0.27330724409674001</v>
      </c>
      <c r="BN771">
        <f t="shared" si="161"/>
        <v>0</v>
      </c>
      <c r="BO771">
        <f t="shared" si="162"/>
        <v>0</v>
      </c>
      <c r="BP771">
        <f t="shared" si="163"/>
        <v>0</v>
      </c>
      <c r="BQ771">
        <f t="shared" si="164"/>
        <v>0</v>
      </c>
      <c r="BR771">
        <f t="shared" si="165"/>
        <v>0</v>
      </c>
      <c r="BS771">
        <f t="shared" si="166"/>
        <v>0</v>
      </c>
      <c r="BT771">
        <f t="shared" si="167"/>
        <v>0.27330724409674001</v>
      </c>
    </row>
    <row r="772" spans="2:72" ht="15" customHeight="1" x14ac:dyDescent="0.3">
      <c r="B772" s="2" t="s">
        <v>770</v>
      </c>
      <c r="C772" s="2" t="s">
        <v>1765</v>
      </c>
      <c r="D772" s="5" t="s">
        <v>2767</v>
      </c>
      <c r="F772">
        <v>0</v>
      </c>
      <c r="G772" t="s">
        <v>3769</v>
      </c>
      <c r="H772">
        <v>0</v>
      </c>
      <c r="I772">
        <v>0</v>
      </c>
      <c r="J772" s="126">
        <v>0</v>
      </c>
      <c r="K772" s="126">
        <v>0</v>
      </c>
      <c r="L772" s="41"/>
      <c r="M772">
        <v>0</v>
      </c>
      <c r="N772" t="s">
        <v>3769</v>
      </c>
      <c r="O772">
        <v>0</v>
      </c>
      <c r="P772">
        <v>0</v>
      </c>
      <c r="Q772">
        <v>0</v>
      </c>
      <c r="R772">
        <v>0</v>
      </c>
      <c r="T772">
        <v>0</v>
      </c>
      <c r="U772" t="s">
        <v>3769</v>
      </c>
      <c r="V772">
        <v>0</v>
      </c>
      <c r="W772">
        <v>0</v>
      </c>
      <c r="X772">
        <v>0</v>
      </c>
      <c r="Y772">
        <v>0</v>
      </c>
      <c r="AA772">
        <v>0</v>
      </c>
      <c r="AB772" t="s">
        <v>3769</v>
      </c>
      <c r="AC772">
        <v>0</v>
      </c>
      <c r="AD772">
        <v>0</v>
      </c>
      <c r="AE772">
        <v>0</v>
      </c>
      <c r="AF772">
        <v>0</v>
      </c>
      <c r="AH772">
        <v>0</v>
      </c>
      <c r="AI772" t="s">
        <v>3769</v>
      </c>
      <c r="AJ772">
        <v>0</v>
      </c>
      <c r="AK772">
        <v>0</v>
      </c>
      <c r="AL772">
        <v>0</v>
      </c>
      <c r="AM772">
        <v>0</v>
      </c>
      <c r="AO772">
        <v>0</v>
      </c>
      <c r="AP772" t="s">
        <v>3769</v>
      </c>
      <c r="AQ772">
        <v>0</v>
      </c>
      <c r="AR772">
        <v>0</v>
      </c>
      <c r="AS772">
        <v>0</v>
      </c>
      <c r="AT772">
        <v>0</v>
      </c>
      <c r="AV772">
        <v>0</v>
      </c>
      <c r="AW772" t="s">
        <v>3769</v>
      </c>
      <c r="AX772">
        <v>0</v>
      </c>
      <c r="AY772">
        <v>0</v>
      </c>
      <c r="AZ772">
        <v>0</v>
      </c>
      <c r="BA772">
        <v>0</v>
      </c>
      <c r="BD772" s="5" t="s">
        <v>2767</v>
      </c>
      <c r="BE772" s="2" t="s">
        <v>1765</v>
      </c>
      <c r="BF772">
        <f t="shared" ref="BF772:BF835" si="168">F772-J772</f>
        <v>0</v>
      </c>
      <c r="BG772">
        <f t="shared" ref="BG772:BG835" si="169">M772-Q772</f>
        <v>0</v>
      </c>
      <c r="BH772">
        <f t="shared" ref="BH772:BH835" si="170">T772-X772</f>
        <v>0</v>
      </c>
      <c r="BI772">
        <f t="shared" ref="BI772:BI835" si="171">AA772-AE772</f>
        <v>0</v>
      </c>
      <c r="BJ772">
        <f t="shared" ref="BJ772:BJ835" si="172">AH772-AL772</f>
        <v>0</v>
      </c>
      <c r="BK772">
        <f t="shared" ref="BK772:BK835" si="173">AS772-AO772</f>
        <v>0</v>
      </c>
      <c r="BL772">
        <f t="shared" ref="BL772:BL835" si="174">AZ772-AV772</f>
        <v>0</v>
      </c>
      <c r="BN772">
        <f t="shared" ref="BN772:BN835" si="175">J772-K772</f>
        <v>0</v>
      </c>
      <c r="BO772">
        <f t="shared" ref="BO772:BO835" si="176">Q772-R772</f>
        <v>0</v>
      </c>
      <c r="BP772">
        <f t="shared" ref="BP772:BP835" si="177">X772-Y772</f>
        <v>0</v>
      </c>
      <c r="BQ772">
        <f t="shared" ref="BQ772:BQ835" si="178">AE772-AF772</f>
        <v>0</v>
      </c>
      <c r="BR772">
        <f t="shared" ref="BR772:BR835" si="179">AL772-AM772</f>
        <v>0</v>
      </c>
      <c r="BS772">
        <f t="shared" ref="BS772:BS835" si="180">AS772-AT772</f>
        <v>0</v>
      </c>
      <c r="BT772">
        <f t="shared" ref="BT772:BT835" si="181">AZ772-BA772</f>
        <v>0</v>
      </c>
    </row>
    <row r="773" spans="2:72" ht="15" customHeight="1" x14ac:dyDescent="0.3">
      <c r="B773" s="2" t="s">
        <v>771</v>
      </c>
      <c r="C773" s="2" t="s">
        <v>1766</v>
      </c>
      <c r="D773" s="5" t="s">
        <v>2768</v>
      </c>
      <c r="F773">
        <v>0</v>
      </c>
      <c r="G773" t="s">
        <v>3770</v>
      </c>
      <c r="H773">
        <v>0</v>
      </c>
      <c r="I773">
        <v>0</v>
      </c>
      <c r="J773" s="126">
        <v>0</v>
      </c>
      <c r="K773" s="126">
        <v>0</v>
      </c>
      <c r="L773" s="41"/>
      <c r="M773">
        <v>0</v>
      </c>
      <c r="N773" t="s">
        <v>3770</v>
      </c>
      <c r="O773">
        <v>0</v>
      </c>
      <c r="P773">
        <v>0</v>
      </c>
      <c r="Q773">
        <v>0</v>
      </c>
      <c r="R773">
        <v>0</v>
      </c>
      <c r="T773">
        <v>0</v>
      </c>
      <c r="U773" t="s">
        <v>3770</v>
      </c>
      <c r="V773">
        <v>0</v>
      </c>
      <c r="W773">
        <v>0</v>
      </c>
      <c r="X773">
        <v>0</v>
      </c>
      <c r="Y773">
        <v>0</v>
      </c>
      <c r="AA773">
        <v>0</v>
      </c>
      <c r="AB773" t="s">
        <v>3770</v>
      </c>
      <c r="AC773">
        <v>0</v>
      </c>
      <c r="AD773">
        <v>0</v>
      </c>
      <c r="AE773">
        <v>0</v>
      </c>
      <c r="AF773">
        <v>0</v>
      </c>
      <c r="AH773">
        <v>0</v>
      </c>
      <c r="AI773" t="s">
        <v>3770</v>
      </c>
      <c r="AJ773">
        <v>0</v>
      </c>
      <c r="AK773">
        <v>0</v>
      </c>
      <c r="AL773">
        <v>0</v>
      </c>
      <c r="AM773">
        <v>0</v>
      </c>
      <c r="AO773">
        <v>0</v>
      </c>
      <c r="AP773" t="s">
        <v>3770</v>
      </c>
      <c r="AQ773">
        <v>0</v>
      </c>
      <c r="AR773">
        <v>0</v>
      </c>
      <c r="AS773">
        <v>0</v>
      </c>
      <c r="AT773">
        <v>0</v>
      </c>
      <c r="AV773">
        <v>0</v>
      </c>
      <c r="AW773" t="s">
        <v>3770</v>
      </c>
      <c r="AX773">
        <v>0</v>
      </c>
      <c r="AY773">
        <v>0</v>
      </c>
      <c r="AZ773">
        <v>0</v>
      </c>
      <c r="BA773">
        <v>0</v>
      </c>
      <c r="BD773" s="5" t="s">
        <v>2768</v>
      </c>
      <c r="BE773" s="2" t="s">
        <v>1766</v>
      </c>
      <c r="BF773">
        <f t="shared" si="168"/>
        <v>0</v>
      </c>
      <c r="BG773">
        <f t="shared" si="169"/>
        <v>0</v>
      </c>
      <c r="BH773">
        <f t="shared" si="170"/>
        <v>0</v>
      </c>
      <c r="BI773">
        <f t="shared" si="171"/>
        <v>0</v>
      </c>
      <c r="BJ773">
        <f t="shared" si="172"/>
        <v>0</v>
      </c>
      <c r="BK773">
        <f t="shared" si="173"/>
        <v>0</v>
      </c>
      <c r="BL773">
        <f t="shared" si="174"/>
        <v>0</v>
      </c>
      <c r="BN773">
        <f t="shared" si="175"/>
        <v>0</v>
      </c>
      <c r="BO773">
        <f t="shared" si="176"/>
        <v>0</v>
      </c>
      <c r="BP773">
        <f t="shared" si="177"/>
        <v>0</v>
      </c>
      <c r="BQ773">
        <f t="shared" si="178"/>
        <v>0</v>
      </c>
      <c r="BR773">
        <f t="shared" si="179"/>
        <v>0</v>
      </c>
      <c r="BS773">
        <f t="shared" si="180"/>
        <v>0</v>
      </c>
      <c r="BT773">
        <f t="shared" si="181"/>
        <v>0</v>
      </c>
    </row>
    <row r="774" spans="2:72" ht="15" customHeight="1" x14ac:dyDescent="0.3">
      <c r="B774" s="2" t="s">
        <v>772</v>
      </c>
      <c r="C774" s="2" t="s">
        <v>1767</v>
      </c>
      <c r="D774" s="55" t="s">
        <v>2769</v>
      </c>
      <c r="F774">
        <v>0</v>
      </c>
      <c r="G774" t="s">
        <v>3771</v>
      </c>
      <c r="H774">
        <v>0</v>
      </c>
      <c r="I774">
        <v>0</v>
      </c>
      <c r="J774" s="126">
        <v>0</v>
      </c>
      <c r="K774" s="126">
        <v>0</v>
      </c>
      <c r="M774">
        <v>0</v>
      </c>
      <c r="N774" t="s">
        <v>3771</v>
      </c>
      <c r="O774">
        <v>0</v>
      </c>
      <c r="P774">
        <v>0</v>
      </c>
      <c r="Q774">
        <v>0</v>
      </c>
      <c r="R774">
        <v>0</v>
      </c>
      <c r="T774">
        <v>0</v>
      </c>
      <c r="U774" t="s">
        <v>3771</v>
      </c>
      <c r="V774">
        <v>0</v>
      </c>
      <c r="W774">
        <v>0</v>
      </c>
      <c r="X774">
        <v>0</v>
      </c>
      <c r="Y774">
        <v>0</v>
      </c>
      <c r="AA774">
        <v>0</v>
      </c>
      <c r="AB774" t="s">
        <v>3771</v>
      </c>
      <c r="AC774">
        <v>0</v>
      </c>
      <c r="AD774">
        <v>0</v>
      </c>
      <c r="AE774">
        <v>0</v>
      </c>
      <c r="AF774">
        <v>0</v>
      </c>
      <c r="AH774">
        <v>0</v>
      </c>
      <c r="AI774" t="s">
        <v>3771</v>
      </c>
      <c r="AJ774">
        <v>0</v>
      </c>
      <c r="AK774">
        <v>0</v>
      </c>
      <c r="AL774">
        <v>0</v>
      </c>
      <c r="AM774">
        <v>0</v>
      </c>
      <c r="AO774">
        <v>0</v>
      </c>
      <c r="AP774" t="s">
        <v>3771</v>
      </c>
      <c r="AQ774">
        <v>0</v>
      </c>
      <c r="AR774">
        <v>0</v>
      </c>
      <c r="AS774">
        <v>0</v>
      </c>
      <c r="AT774">
        <v>0</v>
      </c>
      <c r="AV774">
        <v>0</v>
      </c>
      <c r="AW774" t="s">
        <v>3771</v>
      </c>
      <c r="AX774">
        <v>0</v>
      </c>
      <c r="AY774">
        <v>0</v>
      </c>
      <c r="AZ774">
        <v>0</v>
      </c>
      <c r="BA774">
        <v>0</v>
      </c>
      <c r="BD774" s="55" t="s">
        <v>2769</v>
      </c>
      <c r="BE774" s="2" t="s">
        <v>1767</v>
      </c>
      <c r="BF774">
        <f t="shared" si="168"/>
        <v>0</v>
      </c>
      <c r="BG774">
        <f t="shared" si="169"/>
        <v>0</v>
      </c>
      <c r="BH774">
        <f t="shared" si="170"/>
        <v>0</v>
      </c>
      <c r="BI774">
        <f t="shared" si="171"/>
        <v>0</v>
      </c>
      <c r="BJ774">
        <f t="shared" si="172"/>
        <v>0</v>
      </c>
      <c r="BK774">
        <f t="shared" si="173"/>
        <v>0</v>
      </c>
      <c r="BL774">
        <f t="shared" si="174"/>
        <v>0</v>
      </c>
      <c r="BN774">
        <f t="shared" si="175"/>
        <v>0</v>
      </c>
      <c r="BO774">
        <f t="shared" si="176"/>
        <v>0</v>
      </c>
      <c r="BP774">
        <f t="shared" si="177"/>
        <v>0</v>
      </c>
      <c r="BQ774">
        <f t="shared" si="178"/>
        <v>0</v>
      </c>
      <c r="BR774">
        <f t="shared" si="179"/>
        <v>0</v>
      </c>
      <c r="BS774">
        <f t="shared" si="180"/>
        <v>0</v>
      </c>
      <c r="BT774">
        <f t="shared" si="181"/>
        <v>0</v>
      </c>
    </row>
    <row r="775" spans="2:72" ht="15" customHeight="1" x14ac:dyDescent="0.3">
      <c r="B775" s="2" t="s">
        <v>773</v>
      </c>
      <c r="C775" s="2" t="s">
        <v>1768</v>
      </c>
      <c r="D775" s="5" t="s">
        <v>2770</v>
      </c>
      <c r="F775">
        <v>0</v>
      </c>
      <c r="G775" t="s">
        <v>3772</v>
      </c>
      <c r="H775">
        <v>0</v>
      </c>
      <c r="I775">
        <v>0</v>
      </c>
      <c r="J775" s="126">
        <v>0</v>
      </c>
      <c r="K775" s="126">
        <v>0</v>
      </c>
      <c r="M775">
        <v>0</v>
      </c>
      <c r="N775" t="s">
        <v>3772</v>
      </c>
      <c r="O775">
        <v>0</v>
      </c>
      <c r="P775">
        <v>0</v>
      </c>
      <c r="Q775">
        <v>0</v>
      </c>
      <c r="R775">
        <v>0</v>
      </c>
      <c r="T775">
        <v>0</v>
      </c>
      <c r="U775" t="s">
        <v>3772</v>
      </c>
      <c r="V775">
        <v>0</v>
      </c>
      <c r="W775">
        <v>0</v>
      </c>
      <c r="X775">
        <v>0</v>
      </c>
      <c r="Y775">
        <v>0</v>
      </c>
      <c r="AA775">
        <v>0</v>
      </c>
      <c r="AB775" t="s">
        <v>3772</v>
      </c>
      <c r="AC775">
        <v>0</v>
      </c>
      <c r="AD775">
        <v>0</v>
      </c>
      <c r="AE775">
        <v>0</v>
      </c>
      <c r="AF775">
        <v>0</v>
      </c>
      <c r="AH775">
        <v>0</v>
      </c>
      <c r="AI775" t="s">
        <v>3772</v>
      </c>
      <c r="AJ775">
        <v>0</v>
      </c>
      <c r="AK775">
        <v>0</v>
      </c>
      <c r="AL775">
        <v>0</v>
      </c>
      <c r="AM775">
        <v>0</v>
      </c>
      <c r="AO775">
        <v>0</v>
      </c>
      <c r="AP775" t="s">
        <v>3772</v>
      </c>
      <c r="AQ775">
        <v>0</v>
      </c>
      <c r="AR775">
        <v>0</v>
      </c>
      <c r="AS775">
        <v>0</v>
      </c>
      <c r="AT775">
        <v>0</v>
      </c>
      <c r="AV775">
        <v>0</v>
      </c>
      <c r="AW775" t="s">
        <v>3772</v>
      </c>
      <c r="AX775">
        <v>0</v>
      </c>
      <c r="AY775">
        <v>0</v>
      </c>
      <c r="AZ775">
        <v>0</v>
      </c>
      <c r="BA775">
        <v>0</v>
      </c>
      <c r="BD775" s="5" t="s">
        <v>2770</v>
      </c>
      <c r="BE775" s="2" t="s">
        <v>1768</v>
      </c>
      <c r="BF775">
        <f t="shared" si="168"/>
        <v>0</v>
      </c>
      <c r="BG775">
        <f t="shared" si="169"/>
        <v>0</v>
      </c>
      <c r="BH775">
        <f t="shared" si="170"/>
        <v>0</v>
      </c>
      <c r="BI775">
        <f t="shared" si="171"/>
        <v>0</v>
      </c>
      <c r="BJ775">
        <f t="shared" si="172"/>
        <v>0</v>
      </c>
      <c r="BK775">
        <f t="shared" si="173"/>
        <v>0</v>
      </c>
      <c r="BL775">
        <f t="shared" si="174"/>
        <v>0</v>
      </c>
      <c r="BN775">
        <f t="shared" si="175"/>
        <v>0</v>
      </c>
      <c r="BO775">
        <f t="shared" si="176"/>
        <v>0</v>
      </c>
      <c r="BP775">
        <f t="shared" si="177"/>
        <v>0</v>
      </c>
      <c r="BQ775">
        <f t="shared" si="178"/>
        <v>0</v>
      </c>
      <c r="BR775">
        <f t="shared" si="179"/>
        <v>0</v>
      </c>
      <c r="BS775">
        <f t="shared" si="180"/>
        <v>0</v>
      </c>
      <c r="BT775">
        <f t="shared" si="181"/>
        <v>0</v>
      </c>
    </row>
    <row r="776" spans="2:72" ht="15" customHeight="1" x14ac:dyDescent="0.3">
      <c r="B776" s="2" t="s">
        <v>774</v>
      </c>
      <c r="C776" s="2" t="s">
        <v>1769</v>
      </c>
      <c r="D776" s="3" t="s">
        <v>2771</v>
      </c>
      <c r="F776">
        <v>0.44810093312594301</v>
      </c>
      <c r="G776" t="s">
        <v>3773</v>
      </c>
      <c r="H776">
        <v>0.44361953865905002</v>
      </c>
      <c r="I776">
        <v>0.63051938481021397</v>
      </c>
      <c r="J776" s="126">
        <v>0.35132210927679403</v>
      </c>
      <c r="K776" s="126">
        <v>0.43958038241362402</v>
      </c>
      <c r="M776">
        <v>0.34645342894782499</v>
      </c>
      <c r="N776" t="s">
        <v>3773</v>
      </c>
      <c r="O776">
        <v>0.34298859499142498</v>
      </c>
      <c r="P776">
        <v>0.48749203876366198</v>
      </c>
      <c r="Q776">
        <v>0.28623919978429102</v>
      </c>
      <c r="R776">
        <v>0.40560493317343599</v>
      </c>
      <c r="T776">
        <v>0.30970464206586701</v>
      </c>
      <c r="U776" t="s">
        <v>3773</v>
      </c>
      <c r="V776">
        <v>0.30660748407626698</v>
      </c>
      <c r="W776">
        <v>0.43577673173604098</v>
      </c>
      <c r="X776">
        <v>0.164896578899629</v>
      </c>
      <c r="Y776">
        <v>0.39582583268998001</v>
      </c>
      <c r="AA776">
        <v>0.36798605780393201</v>
      </c>
      <c r="AB776" t="s">
        <v>3773</v>
      </c>
      <c r="AC776">
        <v>0.36430601081110597</v>
      </c>
      <c r="AD776">
        <v>0.498587017449722</v>
      </c>
      <c r="AE776">
        <v>0.31175662928694697</v>
      </c>
      <c r="AF776">
        <v>0.31175662928694697</v>
      </c>
      <c r="AH776">
        <v>0.66262616856465695</v>
      </c>
      <c r="AI776" t="s">
        <v>3773</v>
      </c>
      <c r="AJ776">
        <v>0.65599959915471096</v>
      </c>
      <c r="AK776">
        <v>0.93236554113479997</v>
      </c>
      <c r="AL776">
        <v>0.346785464038248</v>
      </c>
      <c r="AM776">
        <v>0.346785464038248</v>
      </c>
      <c r="AO776">
        <v>0.284406740238069</v>
      </c>
      <c r="AP776" t="s">
        <v>3773</v>
      </c>
      <c r="AQ776">
        <v>0.281562399696554</v>
      </c>
      <c r="AR776">
        <v>0.40018771007987702</v>
      </c>
      <c r="AS776">
        <v>8.9713110628167697E-2</v>
      </c>
      <c r="AT776">
        <v>0.12625110899603001</v>
      </c>
      <c r="AV776">
        <v>0.39393377533713198</v>
      </c>
      <c r="AW776" t="s">
        <v>3773</v>
      </c>
      <c r="AX776">
        <v>0.38884854248851802</v>
      </c>
      <c r="AY776">
        <v>0.495551572514842</v>
      </c>
      <c r="AZ776">
        <v>0.33763085832902101</v>
      </c>
      <c r="BA776">
        <v>0.35028834751335602</v>
      </c>
      <c r="BD776" s="3" t="s">
        <v>2771</v>
      </c>
      <c r="BE776" s="2" t="s">
        <v>1769</v>
      </c>
      <c r="BF776">
        <f t="shared" si="168"/>
        <v>9.6778823849148987E-2</v>
      </c>
      <c r="BG776">
        <f t="shared" si="169"/>
        <v>6.0214229163533972E-2</v>
      </c>
      <c r="BH776">
        <f t="shared" si="170"/>
        <v>0.14480806316623801</v>
      </c>
      <c r="BI776">
        <f t="shared" si="171"/>
        <v>5.6229428516985036E-2</v>
      </c>
      <c r="BJ776">
        <f t="shared" si="172"/>
        <v>0.31584070452640894</v>
      </c>
      <c r="BK776">
        <f t="shared" si="173"/>
        <v>-0.1946936296099013</v>
      </c>
      <c r="BL776">
        <f t="shared" si="174"/>
        <v>-5.6302917008110964E-2</v>
      </c>
      <c r="BN776">
        <f t="shared" si="175"/>
        <v>-8.825827313682999E-2</v>
      </c>
      <c r="BO776">
        <f t="shared" si="176"/>
        <v>-0.11936573338914497</v>
      </c>
      <c r="BP776">
        <f t="shared" si="177"/>
        <v>-0.23092925379035101</v>
      </c>
      <c r="BQ776">
        <f t="shared" si="178"/>
        <v>0</v>
      </c>
      <c r="BR776">
        <f t="shared" si="179"/>
        <v>0</v>
      </c>
      <c r="BS776">
        <f t="shared" si="180"/>
        <v>-3.6537998367862312E-2</v>
      </c>
      <c r="BT776">
        <f t="shared" si="181"/>
        <v>-1.2657489184335013E-2</v>
      </c>
    </row>
    <row r="777" spans="2:72" ht="15" customHeight="1" x14ac:dyDescent="0.3">
      <c r="B777" s="2" t="s">
        <v>775</v>
      </c>
      <c r="C777" s="2" t="s">
        <v>1770</v>
      </c>
      <c r="D777" s="5" t="s">
        <v>2772</v>
      </c>
      <c r="F777">
        <v>0.44810093312599802</v>
      </c>
      <c r="G777" t="s">
        <v>3774</v>
      </c>
      <c r="H777">
        <v>0.443619538659002</v>
      </c>
      <c r="I777">
        <v>0.63051938481024306</v>
      </c>
      <c r="J777" s="126">
        <v>0.35132210927679802</v>
      </c>
      <c r="K777" s="126">
        <v>0.43958038241366398</v>
      </c>
      <c r="M777">
        <v>0.34645342894783798</v>
      </c>
      <c r="N777" t="s">
        <v>3774</v>
      </c>
      <c r="O777">
        <v>0.34298859499146001</v>
      </c>
      <c r="P777">
        <v>0.48749203876363101</v>
      </c>
      <c r="Q777">
        <v>0.28623919978430001</v>
      </c>
      <c r="R777">
        <v>0.40560493317344498</v>
      </c>
      <c r="T777">
        <v>0.30970464206590897</v>
      </c>
      <c r="U777" t="s">
        <v>3774</v>
      </c>
      <c r="V777">
        <v>0.30660748407630001</v>
      </c>
      <c r="W777">
        <v>0.43577673173600401</v>
      </c>
      <c r="X777">
        <v>0.164896578899624</v>
      </c>
      <c r="Y777">
        <v>0.39582583269003302</v>
      </c>
      <c r="AA777">
        <v>0.36798605780393101</v>
      </c>
      <c r="AB777" t="s">
        <v>3774</v>
      </c>
      <c r="AC777">
        <v>0.36430601081112401</v>
      </c>
      <c r="AD777">
        <v>0.498587017449726</v>
      </c>
      <c r="AE777">
        <v>0.31175662928689502</v>
      </c>
      <c r="AF777">
        <v>0.31175662928689402</v>
      </c>
      <c r="AH777">
        <v>0.66262616856464895</v>
      </c>
      <c r="AI777" t="s">
        <v>3774</v>
      </c>
      <c r="AJ777">
        <v>0.65599959915467998</v>
      </c>
      <c r="AK777">
        <v>0.93236554113479397</v>
      </c>
      <c r="AL777">
        <v>0.34678546403828697</v>
      </c>
      <c r="AM777">
        <v>0.34678546403826199</v>
      </c>
      <c r="AO777">
        <v>0.28440674023805601</v>
      </c>
      <c r="AP777" t="s">
        <v>3774</v>
      </c>
      <c r="AQ777">
        <v>0.28156239969660002</v>
      </c>
      <c r="AR777">
        <v>0.40018771007989001</v>
      </c>
      <c r="AS777">
        <v>8.97131106281365E-2</v>
      </c>
      <c r="AT777">
        <v>0.12625110899598499</v>
      </c>
      <c r="AV777">
        <v>0.39393377533712698</v>
      </c>
      <c r="AW777" t="s">
        <v>3774</v>
      </c>
      <c r="AX777">
        <v>0.38884854248855999</v>
      </c>
      <c r="AY777">
        <v>0.49555157251481102</v>
      </c>
      <c r="AZ777">
        <v>0.33763085832898099</v>
      </c>
      <c r="BA777">
        <v>0.350288347513391</v>
      </c>
      <c r="BD777" s="5" t="s">
        <v>2772</v>
      </c>
      <c r="BE777" s="2" t="s">
        <v>1770</v>
      </c>
      <c r="BF777">
        <f t="shared" si="168"/>
        <v>9.6778823849200002E-2</v>
      </c>
      <c r="BG777">
        <f t="shared" si="169"/>
        <v>6.0214229163537969E-2</v>
      </c>
      <c r="BH777">
        <f t="shared" si="170"/>
        <v>0.14480806316628497</v>
      </c>
      <c r="BI777">
        <f t="shared" si="171"/>
        <v>5.6229428517035995E-2</v>
      </c>
      <c r="BJ777">
        <f t="shared" si="172"/>
        <v>0.31584070452636198</v>
      </c>
      <c r="BK777">
        <f t="shared" si="173"/>
        <v>-0.19469362960991951</v>
      </c>
      <c r="BL777">
        <f t="shared" si="174"/>
        <v>-5.6302917008145992E-2</v>
      </c>
      <c r="BN777">
        <f t="shared" si="175"/>
        <v>-8.8258273136865961E-2</v>
      </c>
      <c r="BO777">
        <f t="shared" si="176"/>
        <v>-0.11936573338914497</v>
      </c>
      <c r="BP777">
        <f t="shared" si="177"/>
        <v>-0.23092925379040902</v>
      </c>
      <c r="BQ777">
        <f t="shared" si="178"/>
        <v>9.9920072216264089E-16</v>
      </c>
      <c r="BR777">
        <f t="shared" si="179"/>
        <v>2.4980018054066022E-14</v>
      </c>
      <c r="BS777">
        <f t="shared" si="180"/>
        <v>-3.653799836784849E-2</v>
      </c>
      <c r="BT777">
        <f t="shared" si="181"/>
        <v>-1.2657489184410009E-2</v>
      </c>
    </row>
    <row r="778" spans="2:72" ht="15" customHeight="1" x14ac:dyDescent="0.3">
      <c r="B778" s="2" t="s">
        <v>776</v>
      </c>
      <c r="C778" s="2" t="s">
        <v>1771</v>
      </c>
      <c r="D778" s="5" t="s">
        <v>2773</v>
      </c>
      <c r="F778">
        <v>6.4995203126625906E-2</v>
      </c>
      <c r="G778" t="s">
        <v>3775</v>
      </c>
      <c r="H778">
        <v>0</v>
      </c>
      <c r="I778">
        <v>0.96467860999352795</v>
      </c>
      <c r="J778" s="126">
        <v>0</v>
      </c>
      <c r="K778" s="126">
        <v>0</v>
      </c>
      <c r="M778">
        <v>5.02516494024993E-2</v>
      </c>
      <c r="N778" t="s">
        <v>3775</v>
      </c>
      <c r="O778">
        <v>0</v>
      </c>
      <c r="P778">
        <v>0.74585061718262202</v>
      </c>
      <c r="Q778">
        <v>0</v>
      </c>
      <c r="R778">
        <v>0</v>
      </c>
      <c r="T778">
        <v>4.4921388536079403E-2</v>
      </c>
      <c r="U778" t="s">
        <v>3775</v>
      </c>
      <c r="V778">
        <v>0</v>
      </c>
      <c r="W778">
        <v>0.66671049519959302</v>
      </c>
      <c r="X778">
        <v>2.3917572689928699E-2</v>
      </c>
      <c r="Y778">
        <v>5.7412914137406103E-2</v>
      </c>
      <c r="AA778">
        <v>5.3374868933842697E-2</v>
      </c>
      <c r="AB778" t="s">
        <v>3775</v>
      </c>
      <c r="AC778">
        <v>0</v>
      </c>
      <c r="AD778">
        <v>0.70932601449761101</v>
      </c>
      <c r="AE778">
        <v>4.5219020869291998E-2</v>
      </c>
      <c r="AF778">
        <v>4.5219020869291603E-2</v>
      </c>
      <c r="AH778">
        <v>9.6111208969001799E-2</v>
      </c>
      <c r="AI778" t="s">
        <v>3775</v>
      </c>
      <c r="AJ778">
        <v>0</v>
      </c>
      <c r="AK778">
        <v>1.42646708005925</v>
      </c>
      <c r="AL778">
        <v>5.0299809731019302E-2</v>
      </c>
      <c r="AM778">
        <v>5.0299809731014798E-2</v>
      </c>
      <c r="AO778">
        <v>4.1252031597881697E-2</v>
      </c>
      <c r="AP778" t="s">
        <v>3775</v>
      </c>
      <c r="AQ778">
        <v>0</v>
      </c>
      <c r="AR778">
        <v>0.61228013062236997</v>
      </c>
      <c r="AS778">
        <v>0</v>
      </c>
      <c r="AT778">
        <v>0</v>
      </c>
      <c r="AV778">
        <v>5.7138478975844002E-2</v>
      </c>
      <c r="AW778" t="s">
        <v>3775</v>
      </c>
      <c r="AX778">
        <v>0</v>
      </c>
      <c r="AY778">
        <v>0.61074307289022101</v>
      </c>
      <c r="AZ778">
        <v>4.8971971706960701E-2</v>
      </c>
      <c r="BA778">
        <v>5.0807888617185902E-2</v>
      </c>
      <c r="BD778" s="5" t="s">
        <v>2773</v>
      </c>
      <c r="BE778" s="2" t="s">
        <v>1771</v>
      </c>
      <c r="BF778">
        <f t="shared" si="168"/>
        <v>6.4995203126625906E-2</v>
      </c>
      <c r="BG778">
        <f t="shared" si="169"/>
        <v>5.02516494024993E-2</v>
      </c>
      <c r="BH778">
        <f t="shared" si="170"/>
        <v>2.1003815846150704E-2</v>
      </c>
      <c r="BI778">
        <f t="shared" si="171"/>
        <v>8.1558480645506984E-3</v>
      </c>
      <c r="BJ778">
        <f t="shared" si="172"/>
        <v>4.5811399237982497E-2</v>
      </c>
      <c r="BK778">
        <f t="shared" si="173"/>
        <v>-4.1252031597881697E-2</v>
      </c>
      <c r="BL778">
        <f t="shared" si="174"/>
        <v>-8.166507268883301E-3</v>
      </c>
      <c r="BN778">
        <f t="shared" si="175"/>
        <v>0</v>
      </c>
      <c r="BO778">
        <f t="shared" si="176"/>
        <v>0</v>
      </c>
      <c r="BP778">
        <f t="shared" si="177"/>
        <v>-3.34953414474774E-2</v>
      </c>
      <c r="BQ778">
        <f t="shared" si="178"/>
        <v>3.9551695252271202E-16</v>
      </c>
      <c r="BR778">
        <f t="shared" si="179"/>
        <v>4.5033421436357912E-15</v>
      </c>
      <c r="BS778">
        <f t="shared" si="180"/>
        <v>0</v>
      </c>
      <c r="BT778">
        <f t="shared" si="181"/>
        <v>-1.8359169102252007E-3</v>
      </c>
    </row>
    <row r="779" spans="2:72" ht="15" customHeight="1" x14ac:dyDescent="0.3">
      <c r="B779" s="2" t="s">
        <v>777</v>
      </c>
      <c r="C779" s="2" t="s">
        <v>1772</v>
      </c>
      <c r="D779" s="5" t="s">
        <v>2774</v>
      </c>
      <c r="F779">
        <v>0.39990150048089002</v>
      </c>
      <c r="G779" t="s">
        <v>3776</v>
      </c>
      <c r="H779">
        <v>0</v>
      </c>
      <c r="I779">
        <v>0.43601462796027601</v>
      </c>
      <c r="J779" s="126">
        <v>0.31353257327941803</v>
      </c>
      <c r="K779" s="126">
        <v>0.39229745245756598</v>
      </c>
      <c r="M779">
        <v>0.30918758663694401</v>
      </c>
      <c r="N779" t="s">
        <v>3776</v>
      </c>
      <c r="O779">
        <v>0</v>
      </c>
      <c r="P779">
        <v>0.337108803332058</v>
      </c>
      <c r="Q779">
        <v>0.25545022790212402</v>
      </c>
      <c r="R779">
        <v>0.36197653115108103</v>
      </c>
      <c r="T779">
        <v>0.27639163838391001</v>
      </c>
      <c r="U779" t="s">
        <v>3776</v>
      </c>
      <c r="V779">
        <v>0</v>
      </c>
      <c r="W779">
        <v>0.30135003403802302</v>
      </c>
      <c r="X779">
        <v>0.147159678660129</v>
      </c>
      <c r="Y779">
        <v>0.35324930773427499</v>
      </c>
      <c r="AA779">
        <v>0.32840408442189301</v>
      </c>
      <c r="AB779" t="s">
        <v>3776</v>
      </c>
      <c r="AC779">
        <v>0</v>
      </c>
      <c r="AD779">
        <v>0.357437618755793</v>
      </c>
      <c r="AE779">
        <v>0.27822290609164702</v>
      </c>
      <c r="AF779">
        <v>0.27822290609164602</v>
      </c>
      <c r="AH779">
        <v>0.59135158951431199</v>
      </c>
      <c r="AI779" t="s">
        <v>3776</v>
      </c>
      <c r="AJ779">
        <v>0</v>
      </c>
      <c r="AK779">
        <v>0.64475165248802602</v>
      </c>
      <c r="AL779">
        <v>0.30948390677615001</v>
      </c>
      <c r="AM779">
        <v>0.30948390677612803</v>
      </c>
      <c r="AO779">
        <v>0.253814874641416</v>
      </c>
      <c r="AP779" t="s">
        <v>3776</v>
      </c>
      <c r="AQ779">
        <v>0</v>
      </c>
      <c r="AR779">
        <v>0.27673585770912701</v>
      </c>
      <c r="AS779">
        <v>8.0063228841595696E-2</v>
      </c>
      <c r="AT779">
        <v>0.112671061791058</v>
      </c>
      <c r="AV779">
        <v>0.35156076723259599</v>
      </c>
      <c r="AW779" t="s">
        <v>3776</v>
      </c>
      <c r="AX779">
        <v>0</v>
      </c>
      <c r="AY779">
        <v>0.38020416383869798</v>
      </c>
      <c r="AZ779">
        <v>0.301314005111534</v>
      </c>
      <c r="BA779">
        <v>0.31261000684457002</v>
      </c>
      <c r="BD779" s="5" t="s">
        <v>2774</v>
      </c>
      <c r="BE779" s="2" t="s">
        <v>1772</v>
      </c>
      <c r="BF779">
        <f t="shared" si="168"/>
        <v>8.636892720147199E-2</v>
      </c>
      <c r="BG779">
        <f t="shared" si="169"/>
        <v>5.3737358734819995E-2</v>
      </c>
      <c r="BH779">
        <f t="shared" si="170"/>
        <v>0.12923195972378101</v>
      </c>
      <c r="BI779">
        <f t="shared" si="171"/>
        <v>5.018117833024599E-2</v>
      </c>
      <c r="BJ779">
        <f t="shared" si="172"/>
        <v>0.28186768273816198</v>
      </c>
      <c r="BK779">
        <f t="shared" si="173"/>
        <v>-0.1737516457998203</v>
      </c>
      <c r="BL779">
        <f t="shared" si="174"/>
        <v>-5.0246762121061994E-2</v>
      </c>
      <c r="BN779">
        <f t="shared" si="175"/>
        <v>-7.8764879178147951E-2</v>
      </c>
      <c r="BO779">
        <f t="shared" si="176"/>
        <v>-0.10652630324895701</v>
      </c>
      <c r="BP779">
        <f t="shared" si="177"/>
        <v>-0.20608962907414599</v>
      </c>
      <c r="BQ779">
        <f t="shared" si="178"/>
        <v>9.9920072216264089E-16</v>
      </c>
      <c r="BR779">
        <f t="shared" si="179"/>
        <v>2.19824158875781E-14</v>
      </c>
      <c r="BS779">
        <f t="shared" si="180"/>
        <v>-3.2607832949462304E-2</v>
      </c>
      <c r="BT779">
        <f t="shared" si="181"/>
        <v>-1.1296001733036021E-2</v>
      </c>
    </row>
    <row r="780" spans="2:72" ht="15" customHeight="1" x14ac:dyDescent="0.3">
      <c r="B780" s="2" t="s">
        <v>778</v>
      </c>
      <c r="C780" s="2" t="s">
        <v>1773</v>
      </c>
      <c r="D780" s="5" t="s">
        <v>2775</v>
      </c>
      <c r="F780">
        <v>0</v>
      </c>
      <c r="G780" t="s">
        <v>3777</v>
      </c>
      <c r="H780">
        <v>0</v>
      </c>
      <c r="I780">
        <v>0.96467861002825905</v>
      </c>
      <c r="J780" s="126">
        <v>0</v>
      </c>
      <c r="K780" s="126">
        <v>0</v>
      </c>
      <c r="M780">
        <v>0</v>
      </c>
      <c r="N780" t="s">
        <v>3777</v>
      </c>
      <c r="O780">
        <v>0</v>
      </c>
      <c r="P780">
        <v>0.74585061717472001</v>
      </c>
      <c r="Q780">
        <v>0</v>
      </c>
      <c r="R780">
        <v>0</v>
      </c>
      <c r="T780">
        <v>0</v>
      </c>
      <c r="U780" t="s">
        <v>3777</v>
      </c>
      <c r="V780">
        <v>0</v>
      </c>
      <c r="W780">
        <v>0.66671049521006098</v>
      </c>
      <c r="X780">
        <v>0</v>
      </c>
      <c r="Y780">
        <v>0</v>
      </c>
      <c r="AA780">
        <v>0</v>
      </c>
      <c r="AB780" t="s">
        <v>3777</v>
      </c>
      <c r="AC780">
        <v>0</v>
      </c>
      <c r="AD780">
        <v>0.70932601451664501</v>
      </c>
      <c r="AE780">
        <v>0</v>
      </c>
      <c r="AF780">
        <v>0</v>
      </c>
      <c r="AH780">
        <v>0</v>
      </c>
      <c r="AI780" t="s">
        <v>3777</v>
      </c>
      <c r="AJ780">
        <v>0</v>
      </c>
      <c r="AK780">
        <v>1.42646708006403</v>
      </c>
      <c r="AL780">
        <v>0</v>
      </c>
      <c r="AM780">
        <v>0</v>
      </c>
      <c r="AO780">
        <v>0</v>
      </c>
      <c r="AP780" t="s">
        <v>3777</v>
      </c>
      <c r="AQ780">
        <v>0</v>
      </c>
      <c r="AR780">
        <v>0.61228013061810105</v>
      </c>
      <c r="AS780">
        <v>0</v>
      </c>
      <c r="AT780">
        <v>0</v>
      </c>
      <c r="AV780">
        <v>0</v>
      </c>
      <c r="AW780" t="s">
        <v>3777</v>
      </c>
      <c r="AX780">
        <v>0</v>
      </c>
      <c r="AY780">
        <v>0.61074307289311403</v>
      </c>
      <c r="AZ780">
        <v>0</v>
      </c>
      <c r="BA780">
        <v>0</v>
      </c>
      <c r="BD780" s="5" t="s">
        <v>2775</v>
      </c>
      <c r="BE780" s="2" t="s">
        <v>1773</v>
      </c>
      <c r="BF780">
        <f t="shared" si="168"/>
        <v>0</v>
      </c>
      <c r="BG780">
        <f t="shared" si="169"/>
        <v>0</v>
      </c>
      <c r="BH780">
        <f t="shared" si="170"/>
        <v>0</v>
      </c>
      <c r="BI780">
        <f t="shared" si="171"/>
        <v>0</v>
      </c>
      <c r="BJ780">
        <f t="shared" si="172"/>
        <v>0</v>
      </c>
      <c r="BK780">
        <f t="shared" si="173"/>
        <v>0</v>
      </c>
      <c r="BL780">
        <f t="shared" si="174"/>
        <v>0</v>
      </c>
      <c r="BN780">
        <f t="shared" si="175"/>
        <v>0</v>
      </c>
      <c r="BO780">
        <f t="shared" si="176"/>
        <v>0</v>
      </c>
      <c r="BP780">
        <f t="shared" si="177"/>
        <v>0</v>
      </c>
      <c r="BQ780">
        <f t="shared" si="178"/>
        <v>0</v>
      </c>
      <c r="BR780">
        <f t="shared" si="179"/>
        <v>0</v>
      </c>
      <c r="BS780">
        <f t="shared" si="180"/>
        <v>0</v>
      </c>
      <c r="BT780">
        <f t="shared" si="181"/>
        <v>0</v>
      </c>
    </row>
    <row r="781" spans="2:72" ht="15" customHeight="1" x14ac:dyDescent="0.3">
      <c r="B781" s="2" t="s">
        <v>779</v>
      </c>
      <c r="C781" s="2" t="s">
        <v>1774</v>
      </c>
      <c r="D781" s="5" t="s">
        <v>2776</v>
      </c>
      <c r="F781">
        <v>0</v>
      </c>
      <c r="G781" t="s">
        <v>3778</v>
      </c>
      <c r="H781">
        <v>0</v>
      </c>
      <c r="I781">
        <v>0</v>
      </c>
      <c r="J781" s="126">
        <v>0</v>
      </c>
      <c r="K781" s="126">
        <v>0</v>
      </c>
      <c r="M781">
        <v>0</v>
      </c>
      <c r="N781" t="s">
        <v>3778</v>
      </c>
      <c r="O781">
        <v>0</v>
      </c>
      <c r="P781">
        <v>0</v>
      </c>
      <c r="Q781">
        <v>0</v>
      </c>
      <c r="R781">
        <v>0</v>
      </c>
      <c r="T781">
        <v>0</v>
      </c>
      <c r="U781" t="s">
        <v>3778</v>
      </c>
      <c r="V781">
        <v>0</v>
      </c>
      <c r="W781">
        <v>0</v>
      </c>
      <c r="X781">
        <v>0</v>
      </c>
      <c r="Y781">
        <v>0</v>
      </c>
      <c r="AA781">
        <v>0</v>
      </c>
      <c r="AB781" t="s">
        <v>3778</v>
      </c>
      <c r="AC781">
        <v>0</v>
      </c>
      <c r="AD781">
        <v>0</v>
      </c>
      <c r="AE781">
        <v>0</v>
      </c>
      <c r="AF781">
        <v>0</v>
      </c>
      <c r="AH781">
        <v>0</v>
      </c>
      <c r="AI781" t="s">
        <v>3778</v>
      </c>
      <c r="AJ781">
        <v>0</v>
      </c>
      <c r="AK781">
        <v>0</v>
      </c>
      <c r="AL781">
        <v>0</v>
      </c>
      <c r="AM781">
        <v>0</v>
      </c>
      <c r="AO781">
        <v>0</v>
      </c>
      <c r="AP781" t="s">
        <v>3778</v>
      </c>
      <c r="AQ781">
        <v>0</v>
      </c>
      <c r="AR781">
        <v>0</v>
      </c>
      <c r="AS781">
        <v>0</v>
      </c>
      <c r="AT781">
        <v>0</v>
      </c>
      <c r="AV781">
        <v>0</v>
      </c>
      <c r="AW781" t="s">
        <v>3778</v>
      </c>
      <c r="AX781">
        <v>0</v>
      </c>
      <c r="AY781">
        <v>0</v>
      </c>
      <c r="AZ781">
        <v>0</v>
      </c>
      <c r="BA781">
        <v>0</v>
      </c>
      <c r="BD781" s="5" t="s">
        <v>2776</v>
      </c>
      <c r="BE781" s="2" t="s">
        <v>1774</v>
      </c>
      <c r="BF781">
        <f t="shared" si="168"/>
        <v>0</v>
      </c>
      <c r="BG781">
        <f t="shared" si="169"/>
        <v>0</v>
      </c>
      <c r="BH781">
        <f t="shared" si="170"/>
        <v>0</v>
      </c>
      <c r="BI781">
        <f t="shared" si="171"/>
        <v>0</v>
      </c>
      <c r="BJ781">
        <f t="shared" si="172"/>
        <v>0</v>
      </c>
      <c r="BK781">
        <f t="shared" si="173"/>
        <v>0</v>
      </c>
      <c r="BL781">
        <f t="shared" si="174"/>
        <v>0</v>
      </c>
      <c r="BN781">
        <f t="shared" si="175"/>
        <v>0</v>
      </c>
      <c r="BO781">
        <f t="shared" si="176"/>
        <v>0</v>
      </c>
      <c r="BP781">
        <f t="shared" si="177"/>
        <v>0</v>
      </c>
      <c r="BQ781">
        <f t="shared" si="178"/>
        <v>0</v>
      </c>
      <c r="BR781">
        <f t="shared" si="179"/>
        <v>0</v>
      </c>
      <c r="BS781">
        <f t="shared" si="180"/>
        <v>0</v>
      </c>
      <c r="BT781">
        <f t="shared" si="181"/>
        <v>0</v>
      </c>
    </row>
    <row r="782" spans="2:72" ht="15" customHeight="1" x14ac:dyDescent="0.3">
      <c r="B782" s="2" t="s">
        <v>780</v>
      </c>
      <c r="C782" s="2" t="s">
        <v>1775</v>
      </c>
      <c r="D782" s="5" t="s">
        <v>2777</v>
      </c>
      <c r="F782">
        <v>0</v>
      </c>
      <c r="G782" t="s">
        <v>3779</v>
      </c>
      <c r="H782">
        <v>0</v>
      </c>
      <c r="I782">
        <v>0</v>
      </c>
      <c r="J782" s="126">
        <v>0</v>
      </c>
      <c r="K782" s="126">
        <v>0</v>
      </c>
      <c r="L782" s="41"/>
      <c r="M782">
        <v>0</v>
      </c>
      <c r="N782" t="s">
        <v>3779</v>
      </c>
      <c r="O782">
        <v>0</v>
      </c>
      <c r="P782">
        <v>0</v>
      </c>
      <c r="Q782">
        <v>0</v>
      </c>
      <c r="R782">
        <v>0</v>
      </c>
      <c r="T782">
        <v>0</v>
      </c>
      <c r="U782" t="s">
        <v>3779</v>
      </c>
      <c r="V782">
        <v>0</v>
      </c>
      <c r="W782">
        <v>0</v>
      </c>
      <c r="X782">
        <v>0</v>
      </c>
      <c r="Y782">
        <v>0</v>
      </c>
      <c r="AA782">
        <v>0</v>
      </c>
      <c r="AB782" t="s">
        <v>3779</v>
      </c>
      <c r="AC782">
        <v>0</v>
      </c>
      <c r="AD782">
        <v>0</v>
      </c>
      <c r="AE782">
        <v>0</v>
      </c>
      <c r="AF782">
        <v>0</v>
      </c>
      <c r="AH782">
        <v>0</v>
      </c>
      <c r="AI782" t="s">
        <v>3779</v>
      </c>
      <c r="AJ782">
        <v>0</v>
      </c>
      <c r="AK782">
        <v>0</v>
      </c>
      <c r="AL782">
        <v>0</v>
      </c>
      <c r="AM782">
        <v>0</v>
      </c>
      <c r="AO782">
        <v>0</v>
      </c>
      <c r="AP782" t="s">
        <v>3779</v>
      </c>
      <c r="AQ782">
        <v>0</v>
      </c>
      <c r="AR782">
        <v>0</v>
      </c>
      <c r="AS782">
        <v>0</v>
      </c>
      <c r="AT782">
        <v>0</v>
      </c>
      <c r="AV782">
        <v>0</v>
      </c>
      <c r="AW782" t="s">
        <v>3779</v>
      </c>
      <c r="AX782">
        <v>0</v>
      </c>
      <c r="AY782">
        <v>0</v>
      </c>
      <c r="AZ782">
        <v>0</v>
      </c>
      <c r="BA782">
        <v>0</v>
      </c>
      <c r="BD782" s="5" t="s">
        <v>2777</v>
      </c>
      <c r="BE782" s="2" t="s">
        <v>1775</v>
      </c>
      <c r="BF782">
        <f t="shared" si="168"/>
        <v>0</v>
      </c>
      <c r="BG782">
        <f t="shared" si="169"/>
        <v>0</v>
      </c>
      <c r="BH782">
        <f t="shared" si="170"/>
        <v>0</v>
      </c>
      <c r="BI782">
        <f t="shared" si="171"/>
        <v>0</v>
      </c>
      <c r="BJ782">
        <f t="shared" si="172"/>
        <v>0</v>
      </c>
      <c r="BK782">
        <f t="shared" si="173"/>
        <v>0</v>
      </c>
      <c r="BL782">
        <f t="shared" si="174"/>
        <v>0</v>
      </c>
      <c r="BN782">
        <f t="shared" si="175"/>
        <v>0</v>
      </c>
      <c r="BO782">
        <f t="shared" si="176"/>
        <v>0</v>
      </c>
      <c r="BP782">
        <f t="shared" si="177"/>
        <v>0</v>
      </c>
      <c r="BQ782">
        <f t="shared" si="178"/>
        <v>0</v>
      </c>
      <c r="BR782">
        <f t="shared" si="179"/>
        <v>0</v>
      </c>
      <c r="BS782">
        <f t="shared" si="180"/>
        <v>0</v>
      </c>
      <c r="BT782">
        <f t="shared" si="181"/>
        <v>0</v>
      </c>
    </row>
    <row r="783" spans="2:72" ht="15" customHeight="1" x14ac:dyDescent="0.3">
      <c r="B783" s="2" t="s">
        <v>781</v>
      </c>
      <c r="C783" s="2" t="s">
        <v>1776</v>
      </c>
      <c r="D783" s="5" t="s">
        <v>2778</v>
      </c>
      <c r="F783">
        <v>0</v>
      </c>
      <c r="G783" t="s">
        <v>3780</v>
      </c>
      <c r="H783">
        <v>0</v>
      </c>
      <c r="I783">
        <v>0.197579837358972</v>
      </c>
      <c r="J783" s="126">
        <v>0</v>
      </c>
      <c r="K783" s="126">
        <v>0</v>
      </c>
      <c r="M783">
        <v>0</v>
      </c>
      <c r="N783" t="s">
        <v>3780</v>
      </c>
      <c r="O783">
        <v>0</v>
      </c>
      <c r="P783">
        <v>0.152760783414853</v>
      </c>
      <c r="Q783">
        <v>0</v>
      </c>
      <c r="R783">
        <v>0</v>
      </c>
      <c r="T783">
        <v>0</v>
      </c>
      <c r="U783" t="s">
        <v>3780</v>
      </c>
      <c r="V783">
        <v>0</v>
      </c>
      <c r="W783">
        <v>0.13655034752796</v>
      </c>
      <c r="X783">
        <v>0</v>
      </c>
      <c r="Y783">
        <v>0</v>
      </c>
      <c r="AA783">
        <v>0</v>
      </c>
      <c r="AB783" t="s">
        <v>3780</v>
      </c>
      <c r="AC783">
        <v>0</v>
      </c>
      <c r="AD783">
        <v>0.159431085058891</v>
      </c>
      <c r="AE783">
        <v>0</v>
      </c>
      <c r="AF783">
        <v>0</v>
      </c>
      <c r="AH783">
        <v>0</v>
      </c>
      <c r="AI783" t="s">
        <v>3780</v>
      </c>
      <c r="AJ783">
        <v>0</v>
      </c>
      <c r="AK783">
        <v>0.292158281522235</v>
      </c>
      <c r="AL783">
        <v>0</v>
      </c>
      <c r="AM783">
        <v>0</v>
      </c>
      <c r="AO783">
        <v>0</v>
      </c>
      <c r="AP783" t="s">
        <v>3780</v>
      </c>
      <c r="AQ783">
        <v>0</v>
      </c>
      <c r="AR783">
        <v>0.125403899547083</v>
      </c>
      <c r="AS783">
        <v>0</v>
      </c>
      <c r="AT783">
        <v>0</v>
      </c>
      <c r="AV783">
        <v>0</v>
      </c>
      <c r="AW783" t="s">
        <v>3780</v>
      </c>
      <c r="AX783">
        <v>0</v>
      </c>
      <c r="AY783">
        <v>0.107428900981035</v>
      </c>
      <c r="AZ783">
        <v>0</v>
      </c>
      <c r="BA783">
        <v>0</v>
      </c>
      <c r="BD783" s="5" t="s">
        <v>2778</v>
      </c>
      <c r="BE783" s="2" t="s">
        <v>1776</v>
      </c>
      <c r="BF783">
        <f t="shared" si="168"/>
        <v>0</v>
      </c>
      <c r="BG783">
        <f t="shared" si="169"/>
        <v>0</v>
      </c>
      <c r="BH783">
        <f t="shared" si="170"/>
        <v>0</v>
      </c>
      <c r="BI783">
        <f t="shared" si="171"/>
        <v>0</v>
      </c>
      <c r="BJ783">
        <f t="shared" si="172"/>
        <v>0</v>
      </c>
      <c r="BK783">
        <f t="shared" si="173"/>
        <v>0</v>
      </c>
      <c r="BL783">
        <f t="shared" si="174"/>
        <v>0</v>
      </c>
      <c r="BN783">
        <f t="shared" si="175"/>
        <v>0</v>
      </c>
      <c r="BO783">
        <f t="shared" si="176"/>
        <v>0</v>
      </c>
      <c r="BP783">
        <f t="shared" si="177"/>
        <v>0</v>
      </c>
      <c r="BQ783">
        <f t="shared" si="178"/>
        <v>0</v>
      </c>
      <c r="BR783">
        <f t="shared" si="179"/>
        <v>0</v>
      </c>
      <c r="BS783">
        <f t="shared" si="180"/>
        <v>0</v>
      </c>
      <c r="BT783">
        <f t="shared" si="181"/>
        <v>0</v>
      </c>
    </row>
    <row r="784" spans="2:72" ht="15" customHeight="1" x14ac:dyDescent="0.3">
      <c r="B784" s="2" t="s">
        <v>782</v>
      </c>
      <c r="C784" s="2" t="s">
        <v>1777</v>
      </c>
      <c r="D784" s="5" t="s">
        <v>2779</v>
      </c>
      <c r="F784">
        <v>1.1984499413335001E-2</v>
      </c>
      <c r="G784" t="s">
        <v>3781</v>
      </c>
      <c r="H784">
        <v>1.1864644118711999E-2</v>
      </c>
      <c r="I784">
        <v>0.209444481477321</v>
      </c>
      <c r="J784" s="126">
        <v>9.3961411397809197E-3</v>
      </c>
      <c r="K784" s="126">
        <v>1.1756616524761501E-2</v>
      </c>
      <c r="M784">
        <v>9.2659278502456796E-3</v>
      </c>
      <c r="N784" t="s">
        <v>3781</v>
      </c>
      <c r="O784">
        <v>9.1732605571252807E-3</v>
      </c>
      <c r="P784">
        <v>0.161934043973507</v>
      </c>
      <c r="Q784">
        <v>7.6554929220016702E-3</v>
      </c>
      <c r="R784">
        <v>1.08479401052622E-2</v>
      </c>
      <c r="T784">
        <v>8.2830782682221191E-3</v>
      </c>
      <c r="U784" t="s">
        <v>3781</v>
      </c>
      <c r="V784">
        <v>8.2002445016184002E-3</v>
      </c>
      <c r="W784">
        <v>0.14475059202683699</v>
      </c>
      <c r="X784">
        <v>4.4101737063953501E-3</v>
      </c>
      <c r="Y784">
        <v>1.05863971908371E-2</v>
      </c>
      <c r="AA784">
        <v>9.8418199290529508E-3</v>
      </c>
      <c r="AB784" t="s">
        <v>3781</v>
      </c>
      <c r="AC784">
        <v>9.7433967440779205E-3</v>
      </c>
      <c r="AD784">
        <v>0.16917448180314301</v>
      </c>
      <c r="AE784">
        <v>8.3379588494218206E-3</v>
      </c>
      <c r="AF784">
        <v>8.3379588494217997E-3</v>
      </c>
      <c r="AH784">
        <v>1.77219959642229E-2</v>
      </c>
      <c r="AI784" t="s">
        <v>3781</v>
      </c>
      <c r="AJ784">
        <v>1.7544767774466199E-2</v>
      </c>
      <c r="AK784">
        <v>0.30970304930195403</v>
      </c>
      <c r="AL784">
        <v>9.2748081583471E-3</v>
      </c>
      <c r="AM784">
        <v>9.2748081583464304E-3</v>
      </c>
      <c r="AO784">
        <v>7.6064836280380996E-3</v>
      </c>
      <c r="AP784" t="s">
        <v>3781</v>
      </c>
      <c r="AQ784">
        <v>7.5304114866287996E-3</v>
      </c>
      <c r="AR784">
        <v>0.132934311032852</v>
      </c>
      <c r="AS784">
        <v>2.39938514341152E-3</v>
      </c>
      <c r="AT784">
        <v>3.3765971678301199E-3</v>
      </c>
      <c r="AV784">
        <v>1.0535793948220001E-2</v>
      </c>
      <c r="AW784" t="s">
        <v>3781</v>
      </c>
      <c r="AX784">
        <v>1.03997889422381E-2</v>
      </c>
      <c r="AY784">
        <v>0.11782868992310599</v>
      </c>
      <c r="AZ784">
        <v>9.0299674123412409E-3</v>
      </c>
      <c r="BA784">
        <v>9.3684930892386897E-3</v>
      </c>
      <c r="BD784" s="5" t="s">
        <v>2779</v>
      </c>
      <c r="BE784" s="2" t="s">
        <v>1777</v>
      </c>
      <c r="BF784">
        <f t="shared" si="168"/>
        <v>2.5883582735540811E-3</v>
      </c>
      <c r="BG784">
        <f t="shared" si="169"/>
        <v>1.6104349282440094E-3</v>
      </c>
      <c r="BH784">
        <f t="shared" si="170"/>
        <v>3.8729045618267691E-3</v>
      </c>
      <c r="BI784">
        <f t="shared" si="171"/>
        <v>1.5038610796311302E-3</v>
      </c>
      <c r="BJ784">
        <f t="shared" si="172"/>
        <v>8.4471878058758002E-3</v>
      </c>
      <c r="BK784">
        <f t="shared" si="173"/>
        <v>-5.2070984846265796E-3</v>
      </c>
      <c r="BL784">
        <f t="shared" si="174"/>
        <v>-1.5058265358787598E-3</v>
      </c>
      <c r="BN784">
        <f t="shared" si="175"/>
        <v>-2.3604753849805812E-3</v>
      </c>
      <c r="BO784">
        <f t="shared" si="176"/>
        <v>-3.1924471832605302E-3</v>
      </c>
      <c r="BP784">
        <f t="shared" si="177"/>
        <v>-6.1762234844417504E-3</v>
      </c>
      <c r="BQ784">
        <f t="shared" si="178"/>
        <v>2.0816681711721685E-17</v>
      </c>
      <c r="BR784">
        <f t="shared" si="179"/>
        <v>6.6960326172704754E-16</v>
      </c>
      <c r="BS784">
        <f t="shared" si="180"/>
        <v>-9.7721202441859983E-4</v>
      </c>
      <c r="BT784">
        <f t="shared" si="181"/>
        <v>-3.3852567689744879E-4</v>
      </c>
    </row>
    <row r="785" spans="1:72" x14ac:dyDescent="0.3">
      <c r="A785" s="83" t="s">
        <v>4101</v>
      </c>
      <c r="B785" s="6" t="s">
        <v>783</v>
      </c>
      <c r="C785" s="6" t="s">
        <v>1778</v>
      </c>
      <c r="D785" s="55" t="s">
        <v>2780</v>
      </c>
      <c r="F785">
        <v>0</v>
      </c>
      <c r="G785" t="s">
        <v>3782</v>
      </c>
      <c r="H785">
        <v>0</v>
      </c>
      <c r="I785">
        <v>1000</v>
      </c>
      <c r="J785" s="126">
        <v>8.5071054119243996</v>
      </c>
      <c r="K785" s="126">
        <v>1.5903196629103999</v>
      </c>
      <c r="M785">
        <v>0</v>
      </c>
      <c r="N785" t="s">
        <v>3782</v>
      </c>
      <c r="O785">
        <v>0</v>
      </c>
      <c r="P785">
        <v>1000</v>
      </c>
      <c r="Q785">
        <v>9.5598946512418408</v>
      </c>
      <c r="R785">
        <v>0</v>
      </c>
      <c r="T785">
        <v>0</v>
      </c>
      <c r="U785" t="s">
        <v>3782</v>
      </c>
      <c r="V785">
        <v>0</v>
      </c>
      <c r="W785">
        <v>1000</v>
      </c>
      <c r="X785">
        <v>1.69543233987746</v>
      </c>
      <c r="Y785">
        <v>0</v>
      </c>
      <c r="AA785">
        <v>0</v>
      </c>
      <c r="AB785" t="s">
        <v>3782</v>
      </c>
      <c r="AC785">
        <v>0</v>
      </c>
      <c r="AD785">
        <v>1000</v>
      </c>
      <c r="AE785">
        <v>2.0560899664818502</v>
      </c>
      <c r="AF785">
        <v>2.0560899664818599</v>
      </c>
      <c r="AH785">
        <v>0</v>
      </c>
      <c r="AI785" t="s">
        <v>3782</v>
      </c>
      <c r="AJ785">
        <v>0</v>
      </c>
      <c r="AK785">
        <v>1000</v>
      </c>
      <c r="AL785">
        <v>6.5647766323684396</v>
      </c>
      <c r="AM785">
        <v>6.56477663236846</v>
      </c>
      <c r="AO785">
        <v>0</v>
      </c>
      <c r="AP785" t="s">
        <v>3782</v>
      </c>
      <c r="AQ785">
        <v>0</v>
      </c>
      <c r="AR785">
        <v>1000</v>
      </c>
      <c r="AS785">
        <v>9.53949293968126</v>
      </c>
      <c r="AT785">
        <v>9.5336293622983703</v>
      </c>
      <c r="AV785">
        <v>0</v>
      </c>
      <c r="AW785" t="s">
        <v>3782</v>
      </c>
      <c r="AX785">
        <v>0</v>
      </c>
      <c r="AY785">
        <v>1000</v>
      </c>
      <c r="AZ785">
        <v>2.5073876558421002</v>
      </c>
      <c r="BA785">
        <v>6.2287361151754501</v>
      </c>
      <c r="BC785" s="83" t="s">
        <v>4101</v>
      </c>
      <c r="BD785" s="55" t="s">
        <v>2780</v>
      </c>
      <c r="BE785" s="6" t="s">
        <v>1778</v>
      </c>
      <c r="BF785">
        <f t="shared" si="168"/>
        <v>-8.5071054119243996</v>
      </c>
      <c r="BG785">
        <f t="shared" si="169"/>
        <v>-9.5598946512418408</v>
      </c>
      <c r="BH785">
        <f t="shared" si="170"/>
        <v>-1.69543233987746</v>
      </c>
      <c r="BI785">
        <f t="shared" si="171"/>
        <v>-2.0560899664818502</v>
      </c>
      <c r="BJ785">
        <f t="shared" si="172"/>
        <v>-6.5647766323684396</v>
      </c>
      <c r="BK785">
        <f t="shared" si="173"/>
        <v>9.53949293968126</v>
      </c>
      <c r="BL785">
        <f t="shared" si="174"/>
        <v>2.5073876558421002</v>
      </c>
      <c r="BN785">
        <f t="shared" si="175"/>
        <v>6.9167857490140001</v>
      </c>
      <c r="BO785">
        <f t="shared" si="176"/>
        <v>9.5598946512418408</v>
      </c>
      <c r="BP785">
        <f t="shared" si="177"/>
        <v>1.69543233987746</v>
      </c>
      <c r="BQ785">
        <f t="shared" si="178"/>
        <v>-9.7699626167013776E-15</v>
      </c>
      <c r="BR785">
        <f t="shared" si="179"/>
        <v>-2.042810365310288E-14</v>
      </c>
      <c r="BS785">
        <f t="shared" si="180"/>
        <v>5.8635773828896731E-3</v>
      </c>
      <c r="BT785">
        <f t="shared" si="181"/>
        <v>-3.7213484593333499</v>
      </c>
    </row>
    <row r="786" spans="1:72" ht="15" customHeight="1" x14ac:dyDescent="0.3">
      <c r="B786" s="2" t="s">
        <v>784</v>
      </c>
      <c r="C786" s="2" t="s">
        <v>1779</v>
      </c>
      <c r="D786" s="55" t="s">
        <v>2781</v>
      </c>
      <c r="F786">
        <v>0</v>
      </c>
      <c r="G786" t="s">
        <v>3783</v>
      </c>
      <c r="H786">
        <v>-1000</v>
      </c>
      <c r="I786">
        <v>2.0946331729346599</v>
      </c>
      <c r="J786" s="126">
        <v>1.5263148063117999</v>
      </c>
      <c r="K786" s="126">
        <v>8.4289369657112694</v>
      </c>
      <c r="M786">
        <v>0</v>
      </c>
      <c r="N786" t="s">
        <v>3783</v>
      </c>
      <c r="O786">
        <v>-1000</v>
      </c>
      <c r="P786">
        <v>1.78220913986081</v>
      </c>
      <c r="Q786">
        <v>0</v>
      </c>
      <c r="R786">
        <v>9.5407389709677108</v>
      </c>
      <c r="T786">
        <v>0</v>
      </c>
      <c r="U786" t="s">
        <v>3783</v>
      </c>
      <c r="V786">
        <v>-1000</v>
      </c>
      <c r="W786">
        <v>1.57784270952004</v>
      </c>
      <c r="X786">
        <v>0</v>
      </c>
      <c r="Y786">
        <v>0</v>
      </c>
      <c r="AA786">
        <v>0</v>
      </c>
      <c r="AB786" t="s">
        <v>3783</v>
      </c>
      <c r="AC786">
        <v>-1000</v>
      </c>
      <c r="AD786">
        <v>1.49398421664876</v>
      </c>
      <c r="AE786">
        <v>0</v>
      </c>
      <c r="AF786">
        <v>0</v>
      </c>
      <c r="AH786">
        <v>0</v>
      </c>
      <c r="AI786" t="s">
        <v>3783</v>
      </c>
      <c r="AJ786">
        <v>-1000</v>
      </c>
      <c r="AK786">
        <v>3.4085132843789601</v>
      </c>
      <c r="AL786">
        <v>0</v>
      </c>
      <c r="AM786">
        <v>0</v>
      </c>
      <c r="AO786">
        <v>0</v>
      </c>
      <c r="AP786" t="s">
        <v>3783</v>
      </c>
      <c r="AQ786">
        <v>-1000</v>
      </c>
      <c r="AR786">
        <v>1.46304549473143</v>
      </c>
      <c r="AS786">
        <v>0</v>
      </c>
      <c r="AT786">
        <v>0</v>
      </c>
      <c r="AV786">
        <v>0</v>
      </c>
      <c r="AW786" t="s">
        <v>3783</v>
      </c>
      <c r="AX786">
        <v>-1000</v>
      </c>
      <c r="AY786">
        <v>1.31600403700213</v>
      </c>
      <c r="AZ786">
        <v>3.7233797191346398</v>
      </c>
      <c r="BA786">
        <v>0</v>
      </c>
      <c r="BD786" s="55" t="s">
        <v>2781</v>
      </c>
      <c r="BE786" s="2" t="s">
        <v>1779</v>
      </c>
      <c r="BF786">
        <f t="shared" si="168"/>
        <v>-1.5263148063117999</v>
      </c>
      <c r="BG786">
        <f t="shared" si="169"/>
        <v>0</v>
      </c>
      <c r="BH786">
        <f t="shared" si="170"/>
        <v>0</v>
      </c>
      <c r="BI786">
        <f t="shared" si="171"/>
        <v>0</v>
      </c>
      <c r="BJ786">
        <f t="shared" si="172"/>
        <v>0</v>
      </c>
      <c r="BK786">
        <f t="shared" si="173"/>
        <v>0</v>
      </c>
      <c r="BL786">
        <f t="shared" si="174"/>
        <v>3.7233797191346398</v>
      </c>
      <c r="BN786">
        <f t="shared" si="175"/>
        <v>-6.9026221593994697</v>
      </c>
      <c r="BO786">
        <f t="shared" si="176"/>
        <v>-9.5407389709677108</v>
      </c>
      <c r="BP786">
        <f t="shared" si="177"/>
        <v>0</v>
      </c>
      <c r="BQ786">
        <f t="shared" si="178"/>
        <v>0</v>
      </c>
      <c r="BR786">
        <f t="shared" si="179"/>
        <v>0</v>
      </c>
      <c r="BS786">
        <f t="shared" si="180"/>
        <v>0</v>
      </c>
      <c r="BT786">
        <f t="shared" si="181"/>
        <v>3.7233797191346398</v>
      </c>
    </row>
    <row r="787" spans="1:72" ht="15" customHeight="1" x14ac:dyDescent="0.3">
      <c r="B787" s="2" t="s">
        <v>785</v>
      </c>
      <c r="C787" s="2" t="s">
        <v>1780</v>
      </c>
      <c r="D787" s="5" t="s">
        <v>2782</v>
      </c>
      <c r="F787">
        <v>0</v>
      </c>
      <c r="G787" t="s">
        <v>3784</v>
      </c>
      <c r="H787">
        <v>0</v>
      </c>
      <c r="I787">
        <v>0</v>
      </c>
      <c r="J787" s="126">
        <v>0</v>
      </c>
      <c r="K787" s="126">
        <v>0</v>
      </c>
      <c r="M787">
        <v>0</v>
      </c>
      <c r="N787" t="s">
        <v>3784</v>
      </c>
      <c r="O787">
        <v>0</v>
      </c>
      <c r="P787">
        <v>0</v>
      </c>
      <c r="Q787">
        <v>0</v>
      </c>
      <c r="R787">
        <v>0</v>
      </c>
      <c r="T787">
        <v>0</v>
      </c>
      <c r="U787" t="s">
        <v>3784</v>
      </c>
      <c r="V787">
        <v>0</v>
      </c>
      <c r="W787">
        <v>0</v>
      </c>
      <c r="X787">
        <v>0</v>
      </c>
      <c r="Y787">
        <v>0</v>
      </c>
      <c r="AA787">
        <v>0</v>
      </c>
      <c r="AB787" t="s">
        <v>3784</v>
      </c>
      <c r="AC787">
        <v>0</v>
      </c>
      <c r="AD787">
        <v>0</v>
      </c>
      <c r="AE787">
        <v>0</v>
      </c>
      <c r="AF787">
        <v>0</v>
      </c>
      <c r="AH787">
        <v>0</v>
      </c>
      <c r="AI787" t="s">
        <v>3784</v>
      </c>
      <c r="AJ787">
        <v>0</v>
      </c>
      <c r="AK787">
        <v>0</v>
      </c>
      <c r="AL787">
        <v>0</v>
      </c>
      <c r="AM787">
        <v>0</v>
      </c>
      <c r="AO787">
        <v>0</v>
      </c>
      <c r="AP787" t="s">
        <v>3784</v>
      </c>
      <c r="AQ787">
        <v>0</v>
      </c>
      <c r="AR787">
        <v>0</v>
      </c>
      <c r="AS787">
        <v>0</v>
      </c>
      <c r="AT787">
        <v>0</v>
      </c>
      <c r="AV787">
        <v>0</v>
      </c>
      <c r="AW787" t="s">
        <v>3784</v>
      </c>
      <c r="AX787">
        <v>0</v>
      </c>
      <c r="AY787">
        <v>0</v>
      </c>
      <c r="AZ787">
        <v>0</v>
      </c>
      <c r="BA787">
        <v>0</v>
      </c>
      <c r="BD787" s="5" t="s">
        <v>2782</v>
      </c>
      <c r="BE787" s="2" t="s">
        <v>1780</v>
      </c>
      <c r="BF787">
        <f t="shared" si="168"/>
        <v>0</v>
      </c>
      <c r="BG787">
        <f t="shared" si="169"/>
        <v>0</v>
      </c>
      <c r="BH787">
        <f t="shared" si="170"/>
        <v>0</v>
      </c>
      <c r="BI787">
        <f t="shared" si="171"/>
        <v>0</v>
      </c>
      <c r="BJ787">
        <f t="shared" si="172"/>
        <v>0</v>
      </c>
      <c r="BK787">
        <f t="shared" si="173"/>
        <v>0</v>
      </c>
      <c r="BL787">
        <f t="shared" si="174"/>
        <v>0</v>
      </c>
      <c r="BN787">
        <f t="shared" si="175"/>
        <v>0</v>
      </c>
      <c r="BO787">
        <f t="shared" si="176"/>
        <v>0</v>
      </c>
      <c r="BP787">
        <f t="shared" si="177"/>
        <v>0</v>
      </c>
      <c r="BQ787">
        <f t="shared" si="178"/>
        <v>0</v>
      </c>
      <c r="BR787">
        <f t="shared" si="179"/>
        <v>0</v>
      </c>
      <c r="BS787">
        <f t="shared" si="180"/>
        <v>0</v>
      </c>
      <c r="BT787">
        <f t="shared" si="181"/>
        <v>0</v>
      </c>
    </row>
    <row r="788" spans="1:72" ht="15" customHeight="1" x14ac:dyDescent="0.3">
      <c r="B788" s="2" t="s">
        <v>786</v>
      </c>
      <c r="C788" s="2" t="s">
        <v>1781</v>
      </c>
      <c r="D788" s="5" t="s">
        <v>2783</v>
      </c>
      <c r="F788">
        <v>0</v>
      </c>
      <c r="G788" t="s">
        <v>3785</v>
      </c>
      <c r="H788">
        <v>0</v>
      </c>
      <c r="I788">
        <v>9.2203924102788708</v>
      </c>
      <c r="J788" s="126">
        <v>0</v>
      </c>
      <c r="K788" s="126">
        <v>0</v>
      </c>
      <c r="M788">
        <v>0</v>
      </c>
      <c r="N788" t="s">
        <v>3785</v>
      </c>
      <c r="O788">
        <v>0</v>
      </c>
      <c r="P788">
        <v>7.1288365594072802</v>
      </c>
      <c r="Q788">
        <v>0</v>
      </c>
      <c r="R788">
        <v>0</v>
      </c>
      <c r="T788">
        <v>0</v>
      </c>
      <c r="U788" t="s">
        <v>3785</v>
      </c>
      <c r="V788">
        <v>0</v>
      </c>
      <c r="W788">
        <v>6.3723495512283703</v>
      </c>
      <c r="X788">
        <v>0</v>
      </c>
      <c r="Y788">
        <v>0</v>
      </c>
      <c r="AA788">
        <v>0</v>
      </c>
      <c r="AB788" t="s">
        <v>3785</v>
      </c>
      <c r="AC788">
        <v>0</v>
      </c>
      <c r="AD788">
        <v>7.8778190556882199</v>
      </c>
      <c r="AE788">
        <v>0</v>
      </c>
      <c r="AF788">
        <v>0</v>
      </c>
      <c r="AH788">
        <v>0</v>
      </c>
      <c r="AI788" t="s">
        <v>3785</v>
      </c>
      <c r="AJ788">
        <v>0</v>
      </c>
      <c r="AK788">
        <v>13.634053137580599</v>
      </c>
      <c r="AL788">
        <v>0</v>
      </c>
      <c r="AM788">
        <v>0</v>
      </c>
      <c r="AO788">
        <v>0</v>
      </c>
      <c r="AP788" t="s">
        <v>3785</v>
      </c>
      <c r="AQ788">
        <v>0</v>
      </c>
      <c r="AR788">
        <v>5.8521819789562697</v>
      </c>
      <c r="AS788">
        <v>0</v>
      </c>
      <c r="AT788">
        <v>0</v>
      </c>
      <c r="AV788">
        <v>0</v>
      </c>
      <c r="AW788" t="s">
        <v>3785</v>
      </c>
      <c r="AX788">
        <v>0</v>
      </c>
      <c r="AY788">
        <v>5.2640161479947603</v>
      </c>
      <c r="AZ788">
        <v>0</v>
      </c>
      <c r="BA788">
        <v>0</v>
      </c>
      <c r="BD788" s="5" t="s">
        <v>2783</v>
      </c>
      <c r="BE788" s="2" t="s">
        <v>1781</v>
      </c>
      <c r="BF788">
        <f t="shared" si="168"/>
        <v>0</v>
      </c>
      <c r="BG788">
        <f t="shared" si="169"/>
        <v>0</v>
      </c>
      <c r="BH788">
        <f t="shared" si="170"/>
        <v>0</v>
      </c>
      <c r="BI788">
        <f t="shared" si="171"/>
        <v>0</v>
      </c>
      <c r="BJ788">
        <f t="shared" si="172"/>
        <v>0</v>
      </c>
      <c r="BK788">
        <f t="shared" si="173"/>
        <v>0</v>
      </c>
      <c r="BL788">
        <f t="shared" si="174"/>
        <v>0</v>
      </c>
      <c r="BN788">
        <f t="shared" si="175"/>
        <v>0</v>
      </c>
      <c r="BO788">
        <f t="shared" si="176"/>
        <v>0</v>
      </c>
      <c r="BP788">
        <f t="shared" si="177"/>
        <v>0</v>
      </c>
      <c r="BQ788">
        <f t="shared" si="178"/>
        <v>0</v>
      </c>
      <c r="BR788">
        <f t="shared" si="179"/>
        <v>0</v>
      </c>
      <c r="BS788">
        <f t="shared" si="180"/>
        <v>0</v>
      </c>
      <c r="BT788">
        <f t="shared" si="181"/>
        <v>0</v>
      </c>
    </row>
    <row r="789" spans="1:72" ht="15" customHeight="1" x14ac:dyDescent="0.3">
      <c r="B789" s="2" t="s">
        <v>787</v>
      </c>
      <c r="C789" s="2" t="s">
        <v>1782</v>
      </c>
      <c r="D789" s="5" t="s">
        <v>2784</v>
      </c>
      <c r="F789">
        <v>0</v>
      </c>
      <c r="G789" t="s">
        <v>3786</v>
      </c>
      <c r="H789">
        <v>0</v>
      </c>
      <c r="I789">
        <v>9.2203924101287793</v>
      </c>
      <c r="J789" s="126">
        <v>0</v>
      </c>
      <c r="K789" s="126">
        <v>0</v>
      </c>
      <c r="M789">
        <v>0</v>
      </c>
      <c r="N789" t="s">
        <v>3786</v>
      </c>
      <c r="O789">
        <v>0</v>
      </c>
      <c r="P789">
        <v>7.1288365594202103</v>
      </c>
      <c r="Q789">
        <v>0</v>
      </c>
      <c r="R789">
        <v>0</v>
      </c>
      <c r="T789">
        <v>0</v>
      </c>
      <c r="U789" t="s">
        <v>3786</v>
      </c>
      <c r="V789">
        <v>0</v>
      </c>
      <c r="W789">
        <v>6.3723495512868</v>
      </c>
      <c r="X789">
        <v>0</v>
      </c>
      <c r="Y789">
        <v>0</v>
      </c>
      <c r="AA789">
        <v>0</v>
      </c>
      <c r="AB789" t="s">
        <v>3786</v>
      </c>
      <c r="AC789">
        <v>0</v>
      </c>
      <c r="AD789">
        <v>7.8778190556608401</v>
      </c>
      <c r="AE789">
        <v>0</v>
      </c>
      <c r="AF789">
        <v>0</v>
      </c>
      <c r="AH789">
        <v>0</v>
      </c>
      <c r="AI789" t="s">
        <v>3786</v>
      </c>
      <c r="AJ789">
        <v>0</v>
      </c>
      <c r="AK789">
        <v>13.6340531376187</v>
      </c>
      <c r="AL789">
        <v>0</v>
      </c>
      <c r="AM789">
        <v>0</v>
      </c>
      <c r="AO789">
        <v>0</v>
      </c>
      <c r="AP789" t="s">
        <v>3786</v>
      </c>
      <c r="AQ789">
        <v>0</v>
      </c>
      <c r="AR789">
        <v>5.8521819788507399</v>
      </c>
      <c r="AS789">
        <v>0</v>
      </c>
      <c r="AT789">
        <v>0</v>
      </c>
      <c r="AV789">
        <v>0</v>
      </c>
      <c r="AW789" t="s">
        <v>3786</v>
      </c>
      <c r="AX789">
        <v>0</v>
      </c>
      <c r="AY789">
        <v>5.2640161479547602</v>
      </c>
      <c r="AZ789">
        <v>0</v>
      </c>
      <c r="BA789">
        <v>0</v>
      </c>
      <c r="BD789" s="5" t="s">
        <v>2784</v>
      </c>
      <c r="BE789" s="2" t="s">
        <v>1782</v>
      </c>
      <c r="BF789">
        <f t="shared" si="168"/>
        <v>0</v>
      </c>
      <c r="BG789">
        <f t="shared" si="169"/>
        <v>0</v>
      </c>
      <c r="BH789">
        <f t="shared" si="170"/>
        <v>0</v>
      </c>
      <c r="BI789">
        <f t="shared" si="171"/>
        <v>0</v>
      </c>
      <c r="BJ789">
        <f t="shared" si="172"/>
        <v>0</v>
      </c>
      <c r="BK789">
        <f t="shared" si="173"/>
        <v>0</v>
      </c>
      <c r="BL789">
        <f t="shared" si="174"/>
        <v>0</v>
      </c>
      <c r="BN789">
        <f t="shared" si="175"/>
        <v>0</v>
      </c>
      <c r="BO789">
        <f t="shared" si="176"/>
        <v>0</v>
      </c>
      <c r="BP789">
        <f t="shared" si="177"/>
        <v>0</v>
      </c>
      <c r="BQ789">
        <f t="shared" si="178"/>
        <v>0</v>
      </c>
      <c r="BR789">
        <f t="shared" si="179"/>
        <v>0</v>
      </c>
      <c r="BS789">
        <f t="shared" si="180"/>
        <v>0</v>
      </c>
      <c r="BT789">
        <f t="shared" si="181"/>
        <v>0</v>
      </c>
    </row>
    <row r="790" spans="1:72" x14ac:dyDescent="0.3">
      <c r="A790" s="82" t="s">
        <v>4088</v>
      </c>
      <c r="B790" s="2" t="s">
        <v>788</v>
      </c>
      <c r="C790" s="2" t="s">
        <v>1783</v>
      </c>
      <c r="D790" s="5" t="s">
        <v>2785</v>
      </c>
      <c r="F790">
        <v>9.3908500409546605</v>
      </c>
      <c r="G790" t="s">
        <v>3787</v>
      </c>
      <c r="H790">
        <v>8.2692263551946308</v>
      </c>
      <c r="I790">
        <v>11.141527796902199</v>
      </c>
      <c r="J790" s="126">
        <v>10.033418490793601</v>
      </c>
      <c r="K790" s="126">
        <v>11.6292544672151</v>
      </c>
      <c r="M790">
        <v>7.0964868626545003</v>
      </c>
      <c r="N790" t="s">
        <v>3787</v>
      </c>
      <c r="O790">
        <v>6.0578054938126797</v>
      </c>
      <c r="P790">
        <v>8.4500404810271501</v>
      </c>
      <c r="Q790">
        <v>9.6598932438103002</v>
      </c>
      <c r="R790">
        <v>10.1307369766176</v>
      </c>
      <c r="T790">
        <v>6.3116717170990997</v>
      </c>
      <c r="U790" t="s">
        <v>3787</v>
      </c>
      <c r="V790">
        <v>5.5433336037815497</v>
      </c>
      <c r="W790">
        <v>7.5215917235377701</v>
      </c>
      <c r="X790">
        <v>9.1554315290848098</v>
      </c>
      <c r="Y790">
        <v>5.7361231698533901</v>
      </c>
      <c r="AA790">
        <v>7.1433402794947396</v>
      </c>
      <c r="AB790" t="s">
        <v>3787</v>
      </c>
      <c r="AC790">
        <v>6.4937055922686104</v>
      </c>
      <c r="AD790">
        <v>9.1247873835805002</v>
      </c>
      <c r="AE790">
        <v>7.74608843358169</v>
      </c>
      <c r="AF790">
        <v>7.74608843358169</v>
      </c>
      <c r="AH790">
        <v>12.658152627592701</v>
      </c>
      <c r="AI790" t="s">
        <v>3787</v>
      </c>
      <c r="AJ790">
        <v>12.0491135857866</v>
      </c>
      <c r="AK790">
        <v>15.2468542488806</v>
      </c>
      <c r="AL790">
        <v>19.1347749272323</v>
      </c>
      <c r="AM790">
        <v>19.1347749272323</v>
      </c>
      <c r="AO790">
        <v>6.0529145642598197</v>
      </c>
      <c r="AP790" t="s">
        <v>3787</v>
      </c>
      <c r="AQ790">
        <v>5.2742660803182799</v>
      </c>
      <c r="AR790">
        <v>7.1640693967339102</v>
      </c>
      <c r="AS790">
        <v>10.529492498564</v>
      </c>
      <c r="AT790">
        <v>11.216582209716501</v>
      </c>
      <c r="AV790">
        <v>7.5583886159859102</v>
      </c>
      <c r="AW790" t="s">
        <v>3787</v>
      </c>
      <c r="AX790">
        <v>6.8458593399297998</v>
      </c>
      <c r="AY790">
        <v>8.56285754055477</v>
      </c>
      <c r="AZ790">
        <v>11.7348935162885</v>
      </c>
      <c r="BA790">
        <v>11.149762065540701</v>
      </c>
      <c r="BC790" s="82" t="s">
        <v>4088</v>
      </c>
      <c r="BD790" s="5" t="s">
        <v>2785</v>
      </c>
      <c r="BE790" s="2" t="s">
        <v>1783</v>
      </c>
      <c r="BF790">
        <f t="shared" si="168"/>
        <v>-0.64256844983894013</v>
      </c>
      <c r="BG790">
        <f t="shared" si="169"/>
        <v>-2.5634063811557999</v>
      </c>
      <c r="BH790">
        <f t="shared" si="170"/>
        <v>-2.8437598119857102</v>
      </c>
      <c r="BI790">
        <f t="shared" si="171"/>
        <v>-0.60274815408695037</v>
      </c>
      <c r="BJ790">
        <f t="shared" si="172"/>
        <v>-6.4766222996395992</v>
      </c>
      <c r="BK790">
        <f t="shared" si="173"/>
        <v>4.4765779343041805</v>
      </c>
      <c r="BL790">
        <f t="shared" si="174"/>
        <v>4.1765049003025894</v>
      </c>
      <c r="BN790">
        <f t="shared" si="175"/>
        <v>-1.5958359764214993</v>
      </c>
      <c r="BO790">
        <f t="shared" si="176"/>
        <v>-0.47084373280729963</v>
      </c>
      <c r="BP790">
        <f t="shared" si="177"/>
        <v>3.4193083592314197</v>
      </c>
      <c r="BQ790">
        <f t="shared" si="178"/>
        <v>0</v>
      </c>
      <c r="BR790">
        <f t="shared" si="179"/>
        <v>0</v>
      </c>
      <c r="BS790">
        <f t="shared" si="180"/>
        <v>-0.68708971115250073</v>
      </c>
      <c r="BT790">
        <f t="shared" si="181"/>
        <v>0.58513145074779871</v>
      </c>
    </row>
    <row r="791" spans="1:72" ht="15" customHeight="1" x14ac:dyDescent="0.3">
      <c r="B791" s="2" t="s">
        <v>789</v>
      </c>
      <c r="C791" s="2" t="s">
        <v>1784</v>
      </c>
      <c r="D791" s="5" t="s">
        <v>2786</v>
      </c>
      <c r="F791">
        <v>9.3935997617419407</v>
      </c>
      <c r="G791" t="s">
        <v>3788</v>
      </c>
      <c r="H791">
        <v>7.2817822723288801</v>
      </c>
      <c r="I791">
        <v>14.1970765799582</v>
      </c>
      <c r="J791" s="126">
        <v>10.035574339254101</v>
      </c>
      <c r="K791" s="126">
        <v>11.631951902604801</v>
      </c>
      <c r="M791">
        <v>7.0986128350079998</v>
      </c>
      <c r="N791" t="s">
        <v>3788</v>
      </c>
      <c r="O791">
        <v>5.4658404913101304</v>
      </c>
      <c r="P791">
        <v>10.8124679110049</v>
      </c>
      <c r="Q791">
        <v>9.6616497183445098</v>
      </c>
      <c r="R791">
        <v>10.133225925498801</v>
      </c>
      <c r="T791">
        <v>6.3135721846706501</v>
      </c>
      <c r="U791" t="s">
        <v>3788</v>
      </c>
      <c r="V791">
        <v>4.8540638869537798</v>
      </c>
      <c r="W791">
        <v>9.6333260504358105</v>
      </c>
      <c r="X791">
        <v>6.6954292390860299</v>
      </c>
      <c r="Y791">
        <v>5.7361231698533901</v>
      </c>
      <c r="AA791">
        <v>7.1455983843941304</v>
      </c>
      <c r="AB791" t="s">
        <v>3788</v>
      </c>
      <c r="AC791">
        <v>5.3218947842791504</v>
      </c>
      <c r="AD791">
        <v>11.242969955368601</v>
      </c>
      <c r="AE791">
        <v>7.74800149294117</v>
      </c>
      <c r="AF791">
        <v>7.74800149294117</v>
      </c>
      <c r="AH791">
        <v>12.6622187582681</v>
      </c>
      <c r="AI791" t="s">
        <v>3788</v>
      </c>
      <c r="AJ791">
        <v>9.5395065582968108</v>
      </c>
      <c r="AK791">
        <v>19.765046411559201</v>
      </c>
      <c r="AL791">
        <v>6.9172366575760398</v>
      </c>
      <c r="AM791">
        <v>6.9172366575701298</v>
      </c>
      <c r="AO791">
        <v>6.0546597941129203</v>
      </c>
      <c r="AP791" t="s">
        <v>3788</v>
      </c>
      <c r="AQ791">
        <v>4.7142894818207397</v>
      </c>
      <c r="AR791">
        <v>9.1034259660196994</v>
      </c>
      <c r="AS791">
        <v>10.530043012939</v>
      </c>
      <c r="AT791">
        <v>11.2173569353936</v>
      </c>
      <c r="AV791">
        <v>7.5608059461245603</v>
      </c>
      <c r="AW791" t="s">
        <v>3788</v>
      </c>
      <c r="AX791">
        <v>6.3538140245186696</v>
      </c>
      <c r="AY791">
        <v>10.301826135517</v>
      </c>
      <c r="AZ791">
        <v>11.736965349933399</v>
      </c>
      <c r="BA791">
        <v>11.151911570438999</v>
      </c>
      <c r="BD791" s="5" t="s">
        <v>2786</v>
      </c>
      <c r="BE791" s="2" t="s">
        <v>1784</v>
      </c>
      <c r="BF791">
        <f t="shared" si="168"/>
        <v>-0.64197457751216014</v>
      </c>
      <c r="BG791">
        <f t="shared" si="169"/>
        <v>-2.56303688333651</v>
      </c>
      <c r="BH791">
        <f t="shared" si="170"/>
        <v>-0.38185705441537987</v>
      </c>
      <c r="BI791">
        <f t="shared" si="171"/>
        <v>-0.6024031085470396</v>
      </c>
      <c r="BJ791">
        <f t="shared" si="172"/>
        <v>5.7449821006920603</v>
      </c>
      <c r="BK791">
        <f t="shared" si="173"/>
        <v>4.4753832188260798</v>
      </c>
      <c r="BL791">
        <f t="shared" si="174"/>
        <v>4.176159403808839</v>
      </c>
      <c r="BN791">
        <f t="shared" si="175"/>
        <v>-1.5963775633506998</v>
      </c>
      <c r="BO791">
        <f t="shared" si="176"/>
        <v>-0.47157620715429083</v>
      </c>
      <c r="BP791">
        <f t="shared" si="177"/>
        <v>0.95930606923263984</v>
      </c>
      <c r="BQ791">
        <f t="shared" si="178"/>
        <v>0</v>
      </c>
      <c r="BR791">
        <f t="shared" si="179"/>
        <v>5.9099392046846333E-12</v>
      </c>
      <c r="BS791">
        <f t="shared" si="180"/>
        <v>-0.68731392245459944</v>
      </c>
      <c r="BT791">
        <f t="shared" si="181"/>
        <v>0.58505377949439996</v>
      </c>
    </row>
    <row r="792" spans="1:72" ht="15" customHeight="1" x14ac:dyDescent="0.3">
      <c r="B792" s="2" t="s">
        <v>790</v>
      </c>
      <c r="C792" s="2" t="s">
        <v>1785</v>
      </c>
      <c r="D792" s="5" t="s">
        <v>2787</v>
      </c>
      <c r="F792">
        <v>-8.5195582136911998</v>
      </c>
      <c r="G792" t="s">
        <v>3789</v>
      </c>
      <c r="H792">
        <v>-11.106501472503099</v>
      </c>
      <c r="I792">
        <v>-6.4164818909691803</v>
      </c>
      <c r="J792" s="126">
        <v>0.63215803365346801</v>
      </c>
      <c r="K792" s="126">
        <v>0.79096721453504404</v>
      </c>
      <c r="M792">
        <v>-6.4228394344649997</v>
      </c>
      <c r="N792" t="s">
        <v>3789</v>
      </c>
      <c r="O792">
        <v>-8.4229598789453402</v>
      </c>
      <c r="P792">
        <v>-4.79682540928252</v>
      </c>
      <c r="Q792">
        <v>0.41504987847952202</v>
      </c>
      <c r="R792">
        <v>0.72983285203110904</v>
      </c>
      <c r="T792">
        <v>-5.7094789887440802</v>
      </c>
      <c r="U792" t="s">
        <v>3789</v>
      </c>
      <c r="V792">
        <v>-7.4973565140422798</v>
      </c>
      <c r="W792">
        <v>-4.2560118406127003</v>
      </c>
      <c r="X792">
        <v>-6.0893726720147496</v>
      </c>
      <c r="Y792">
        <v>-3.9164755580157999</v>
      </c>
      <c r="AA792">
        <v>-5.5864177035019802</v>
      </c>
      <c r="AB792" t="s">
        <v>3789</v>
      </c>
      <c r="AC792">
        <v>-8.61576059948686</v>
      </c>
      <c r="AD792">
        <v>-3.8208883859846301</v>
      </c>
      <c r="AE792">
        <v>-4.0538158347675299</v>
      </c>
      <c r="AF792">
        <v>-4.0538158347675299</v>
      </c>
      <c r="AH792">
        <v>-11.369735839049801</v>
      </c>
      <c r="AI792" t="s">
        <v>3789</v>
      </c>
      <c r="AJ792">
        <v>-15.1950139526227</v>
      </c>
      <c r="AK792">
        <v>-8.2599490684371002</v>
      </c>
      <c r="AL792">
        <v>-10.6457052544042</v>
      </c>
      <c r="AM792">
        <v>-10.6457052544043</v>
      </c>
      <c r="AO792">
        <v>-5.4999113230941301</v>
      </c>
      <c r="AP792" t="s">
        <v>3789</v>
      </c>
      <c r="AQ792">
        <v>-7.1418433890583</v>
      </c>
      <c r="AR792">
        <v>-4.1650890282912796</v>
      </c>
      <c r="AS792">
        <v>0.15142697003716399</v>
      </c>
      <c r="AT792">
        <v>0.22717230342766501</v>
      </c>
      <c r="AV792">
        <v>-6.7924199389293598</v>
      </c>
      <c r="AW792" t="s">
        <v>3789</v>
      </c>
      <c r="AX792">
        <v>-8.2973231441375201</v>
      </c>
      <c r="AY792">
        <v>-5.5953469986454802</v>
      </c>
      <c r="AZ792">
        <v>-3.3276334055304901</v>
      </c>
      <c r="BA792">
        <v>-2.7199218690929001</v>
      </c>
      <c r="BD792" s="5" t="s">
        <v>2787</v>
      </c>
      <c r="BE792" s="2" t="s">
        <v>1785</v>
      </c>
      <c r="BF792">
        <f t="shared" si="168"/>
        <v>-9.1517162473446678</v>
      </c>
      <c r="BG792">
        <f t="shared" si="169"/>
        <v>-6.8378893129445215</v>
      </c>
      <c r="BH792">
        <f t="shared" si="170"/>
        <v>0.37989368327066941</v>
      </c>
      <c r="BI792">
        <f t="shared" si="171"/>
        <v>-1.5326018687344503</v>
      </c>
      <c r="BJ792">
        <f t="shared" si="172"/>
        <v>-0.72403058464560033</v>
      </c>
      <c r="BK792">
        <f t="shared" si="173"/>
        <v>5.6513382931312943</v>
      </c>
      <c r="BL792">
        <f t="shared" si="174"/>
        <v>3.4647865333988697</v>
      </c>
      <c r="BN792">
        <f t="shared" si="175"/>
        <v>-0.15880918088157603</v>
      </c>
      <c r="BO792">
        <f t="shared" si="176"/>
        <v>-0.31478297355158702</v>
      </c>
      <c r="BP792">
        <f t="shared" si="177"/>
        <v>-2.1728971139989497</v>
      </c>
      <c r="BQ792">
        <f t="shared" si="178"/>
        <v>0</v>
      </c>
      <c r="BR792">
        <f t="shared" si="179"/>
        <v>9.9475983006414026E-14</v>
      </c>
      <c r="BS792">
        <f t="shared" si="180"/>
        <v>-7.5745333390501018E-2</v>
      </c>
      <c r="BT792">
        <f t="shared" si="181"/>
        <v>-0.60771153643759002</v>
      </c>
    </row>
    <row r="793" spans="1:72" ht="15" customHeight="1" x14ac:dyDescent="0.3">
      <c r="B793" s="2" t="s">
        <v>791</v>
      </c>
      <c r="C793" s="2" t="s">
        <v>1786</v>
      </c>
      <c r="D793" s="5" t="s">
        <v>2788</v>
      </c>
      <c r="F793">
        <v>0</v>
      </c>
      <c r="G793" t="s">
        <v>3790</v>
      </c>
      <c r="H793">
        <v>0</v>
      </c>
      <c r="I793">
        <v>0</v>
      </c>
      <c r="J793" s="126">
        <v>0</v>
      </c>
      <c r="K793" s="126">
        <v>0</v>
      </c>
      <c r="M793">
        <v>0</v>
      </c>
      <c r="N793" t="s">
        <v>3790</v>
      </c>
      <c r="O793">
        <v>0</v>
      </c>
      <c r="P793">
        <v>0</v>
      </c>
      <c r="Q793">
        <v>0</v>
      </c>
      <c r="R793">
        <v>0</v>
      </c>
      <c r="T793">
        <v>0</v>
      </c>
      <c r="U793" t="s">
        <v>3790</v>
      </c>
      <c r="V793">
        <v>0</v>
      </c>
      <c r="W793">
        <v>0</v>
      </c>
      <c r="X793">
        <v>0</v>
      </c>
      <c r="Y793">
        <v>0</v>
      </c>
      <c r="AA793">
        <v>0</v>
      </c>
      <c r="AB793" t="s">
        <v>3790</v>
      </c>
      <c r="AC793">
        <v>0</v>
      </c>
      <c r="AD793">
        <v>0</v>
      </c>
      <c r="AE793">
        <v>0</v>
      </c>
      <c r="AF793">
        <v>0</v>
      </c>
      <c r="AH793">
        <v>0</v>
      </c>
      <c r="AI793" t="s">
        <v>3790</v>
      </c>
      <c r="AJ793">
        <v>0</v>
      </c>
      <c r="AK793">
        <v>0</v>
      </c>
      <c r="AL793">
        <v>0</v>
      </c>
      <c r="AM793">
        <v>0</v>
      </c>
      <c r="AO793">
        <v>0</v>
      </c>
      <c r="AP793" t="s">
        <v>3790</v>
      </c>
      <c r="AQ793">
        <v>0</v>
      </c>
      <c r="AR793">
        <v>0</v>
      </c>
      <c r="AS793">
        <v>0</v>
      </c>
      <c r="AT793">
        <v>0</v>
      </c>
      <c r="AV793">
        <v>0</v>
      </c>
      <c r="AW793" t="s">
        <v>3790</v>
      </c>
      <c r="AX793">
        <v>0</v>
      </c>
      <c r="AY793">
        <v>0</v>
      </c>
      <c r="AZ793">
        <v>0</v>
      </c>
      <c r="BA793">
        <v>0</v>
      </c>
      <c r="BD793" s="5" t="s">
        <v>2788</v>
      </c>
      <c r="BE793" s="2" t="s">
        <v>1786</v>
      </c>
      <c r="BF793">
        <f t="shared" si="168"/>
        <v>0</v>
      </c>
      <c r="BG793">
        <f t="shared" si="169"/>
        <v>0</v>
      </c>
      <c r="BH793">
        <f t="shared" si="170"/>
        <v>0</v>
      </c>
      <c r="BI793">
        <f t="shared" si="171"/>
        <v>0</v>
      </c>
      <c r="BJ793">
        <f t="shared" si="172"/>
        <v>0</v>
      </c>
      <c r="BK793">
        <f t="shared" si="173"/>
        <v>0</v>
      </c>
      <c r="BL793">
        <f t="shared" si="174"/>
        <v>0</v>
      </c>
      <c r="BN793">
        <f t="shared" si="175"/>
        <v>0</v>
      </c>
      <c r="BO793">
        <f t="shared" si="176"/>
        <v>0</v>
      </c>
      <c r="BP793">
        <f t="shared" si="177"/>
        <v>0</v>
      </c>
      <c r="BQ793">
        <f t="shared" si="178"/>
        <v>0</v>
      </c>
      <c r="BR793">
        <f t="shared" si="179"/>
        <v>0</v>
      </c>
      <c r="BS793">
        <f t="shared" si="180"/>
        <v>0</v>
      </c>
      <c r="BT793">
        <f t="shared" si="181"/>
        <v>0</v>
      </c>
    </row>
    <row r="794" spans="1:72" ht="15" customHeight="1" x14ac:dyDescent="0.3">
      <c r="B794" s="2" t="s">
        <v>792</v>
      </c>
      <c r="C794" s="2" t="s">
        <v>1787</v>
      </c>
      <c r="D794" s="55" t="s">
        <v>2789</v>
      </c>
      <c r="F794">
        <v>-0.399901500480837</v>
      </c>
      <c r="G794" t="s">
        <v>3791</v>
      </c>
      <c r="H794">
        <v>-0.43601462795947998</v>
      </c>
      <c r="I794">
        <v>-0.39590214176701</v>
      </c>
      <c r="J794" s="126">
        <v>-0.31353257327941703</v>
      </c>
      <c r="K794" s="126">
        <v>-0.39229745245756897</v>
      </c>
      <c r="M794">
        <v>-0.30918758663699503</v>
      </c>
      <c r="N794" t="s">
        <v>3791</v>
      </c>
      <c r="O794">
        <v>-0.337108803328874</v>
      </c>
      <c r="P794">
        <v>-0.30609544333697197</v>
      </c>
      <c r="Q794">
        <v>-0.25545022790208799</v>
      </c>
      <c r="R794">
        <v>-0.36197653115107198</v>
      </c>
      <c r="T794">
        <v>-0.27639163838387099</v>
      </c>
      <c r="U794" t="s">
        <v>3791</v>
      </c>
      <c r="V794">
        <v>-0.30135003403461302</v>
      </c>
      <c r="W794">
        <v>-0.27362762243194499</v>
      </c>
      <c r="X794">
        <v>-0.147159678660159</v>
      </c>
      <c r="Y794">
        <v>-0.35324930773424501</v>
      </c>
      <c r="AA794">
        <v>-0.32840408442189101</v>
      </c>
      <c r="AB794" t="s">
        <v>3791</v>
      </c>
      <c r="AC794">
        <v>-0.35743761875505697</v>
      </c>
      <c r="AD794">
        <v>-0.32511987721420599</v>
      </c>
      <c r="AE794">
        <v>-0.27822290609162798</v>
      </c>
      <c r="AF794">
        <v>-0.27822290609162798</v>
      </c>
      <c r="AH794">
        <v>-0.59135158951426103</v>
      </c>
      <c r="AI794" t="s">
        <v>3791</v>
      </c>
      <c r="AJ794">
        <v>-0.64475165248416</v>
      </c>
      <c r="AK794">
        <v>-0.58543779899480297</v>
      </c>
      <c r="AL794">
        <v>-0.30948390677610899</v>
      </c>
      <c r="AM794">
        <v>-0.30948390677610899</v>
      </c>
      <c r="AO794">
        <v>-0.253814874641421</v>
      </c>
      <c r="AP794" t="s">
        <v>3791</v>
      </c>
      <c r="AQ794">
        <v>-0.27673585770980902</v>
      </c>
      <c r="AR794">
        <v>-0.25127648213583598</v>
      </c>
      <c r="AS794">
        <v>-8.0063228841595502E-2</v>
      </c>
      <c r="AT794">
        <v>-0.11267106179104799</v>
      </c>
      <c r="AV794">
        <v>-0.35156076723262702</v>
      </c>
      <c r="AW794" t="s">
        <v>3791</v>
      </c>
      <c r="AX794">
        <v>-0.38020416384449601</v>
      </c>
      <c r="AY794">
        <v>-0.34702252127931399</v>
      </c>
      <c r="AZ794">
        <v>-0.30131400511152201</v>
      </c>
      <c r="BA794">
        <v>-0.31261000684457901</v>
      </c>
      <c r="BD794" s="55" t="s">
        <v>2789</v>
      </c>
      <c r="BE794" s="2" t="s">
        <v>1787</v>
      </c>
      <c r="BF794">
        <f t="shared" si="168"/>
        <v>-8.6368927201419976E-2</v>
      </c>
      <c r="BG794">
        <f t="shared" si="169"/>
        <v>-5.3737358734907037E-2</v>
      </c>
      <c r="BH794">
        <f t="shared" si="170"/>
        <v>-0.12923195972371199</v>
      </c>
      <c r="BI794">
        <f t="shared" si="171"/>
        <v>-5.0181178330263032E-2</v>
      </c>
      <c r="BJ794">
        <f t="shared" si="172"/>
        <v>-0.28186768273815205</v>
      </c>
      <c r="BK794">
        <f t="shared" si="173"/>
        <v>0.17375164579982549</v>
      </c>
      <c r="BL794">
        <f t="shared" si="174"/>
        <v>5.0246762121105015E-2</v>
      </c>
      <c r="BN794">
        <f t="shared" si="175"/>
        <v>7.8764879178151948E-2</v>
      </c>
      <c r="BO794">
        <f t="shared" si="176"/>
        <v>0.10652630324898399</v>
      </c>
      <c r="BP794">
        <f t="shared" si="177"/>
        <v>0.20608962907408601</v>
      </c>
      <c r="BQ794">
        <f t="shared" si="178"/>
        <v>0</v>
      </c>
      <c r="BR794">
        <f t="shared" si="179"/>
        <v>0</v>
      </c>
      <c r="BS794">
        <f t="shared" si="180"/>
        <v>3.2607832949452492E-2</v>
      </c>
      <c r="BT794">
        <f t="shared" si="181"/>
        <v>1.1296001733057004E-2</v>
      </c>
    </row>
    <row r="795" spans="1:72" x14ac:dyDescent="0.3">
      <c r="A795" s="82" t="s">
        <v>4089</v>
      </c>
      <c r="B795" s="2" t="s">
        <v>793</v>
      </c>
      <c r="C795" s="2" t="s">
        <v>1788</v>
      </c>
      <c r="D795" s="5" t="s">
        <v>2790</v>
      </c>
      <c r="F795">
        <v>-0.217254423675627</v>
      </c>
      <c r="G795" t="s">
        <v>3792</v>
      </c>
      <c r="H795">
        <v>-0.31530334934427601</v>
      </c>
      <c r="I795">
        <v>0.70695754831012902</v>
      </c>
      <c r="J795" s="126">
        <v>-0.17033279052327499</v>
      </c>
      <c r="K795" s="126">
        <v>-0.21312337373228701</v>
      </c>
      <c r="M795">
        <v>-0.16797229033068101</v>
      </c>
      <c r="N795" t="s">
        <v>3792</v>
      </c>
      <c r="O795">
        <v>-0.243779776046608</v>
      </c>
      <c r="P795">
        <v>0.546591233812592</v>
      </c>
      <c r="Q795">
        <v>-0.13877840411692</v>
      </c>
      <c r="R795">
        <v>-0.196650931703857</v>
      </c>
      <c r="T795">
        <v>-0.15015524081218201</v>
      </c>
      <c r="U795" t="s">
        <v>3792</v>
      </c>
      <c r="V795">
        <v>-0.21791830334632301</v>
      </c>
      <c r="W795">
        <v>0.48858132080977201</v>
      </c>
      <c r="X795">
        <v>-7.9947414893808896E-2</v>
      </c>
      <c r="Y795">
        <v>-0.19190969444559899</v>
      </c>
      <c r="AA795">
        <v>-0.178412033983363</v>
      </c>
      <c r="AB795" t="s">
        <v>3792</v>
      </c>
      <c r="AC795">
        <v>-0.24890139258013699</v>
      </c>
      <c r="AD795">
        <v>0.386073537855737</v>
      </c>
      <c r="AE795">
        <v>-0.15115011332443401</v>
      </c>
      <c r="AF795">
        <v>-0.15115011332443401</v>
      </c>
      <c r="AH795">
        <v>-0.32126348267036098</v>
      </c>
      <c r="AI795" t="s">
        <v>3792</v>
      </c>
      <c r="AJ795">
        <v>-0.46624692840805398</v>
      </c>
      <c r="AK795">
        <v>0.78112501286784697</v>
      </c>
      <c r="AL795">
        <v>-0.16813327212491899</v>
      </c>
      <c r="AM795">
        <v>-0.16813327212491899</v>
      </c>
      <c r="AO795">
        <v>-0.137889966014654</v>
      </c>
      <c r="AP795" t="s">
        <v>3792</v>
      </c>
      <c r="AQ795">
        <v>-0.200121607610413</v>
      </c>
      <c r="AR795">
        <v>0.44870726395038202</v>
      </c>
      <c r="AS795">
        <v>-4.3495937421312199E-2</v>
      </c>
      <c r="AT795">
        <v>-6.6105496817613102E-2</v>
      </c>
      <c r="AV795">
        <v>-0.19099236131955899</v>
      </c>
      <c r="AW795" t="s">
        <v>3792</v>
      </c>
      <c r="AX795">
        <v>-0.24574443599863099</v>
      </c>
      <c r="AY795">
        <v>0.33787474562859598</v>
      </c>
      <c r="AZ795">
        <v>-0.163694810965126</v>
      </c>
      <c r="BA795">
        <v>-0.169831588004968</v>
      </c>
      <c r="BC795" s="82" t="s">
        <v>4089</v>
      </c>
      <c r="BD795" s="5" t="s">
        <v>2790</v>
      </c>
      <c r="BE795" s="2" t="s">
        <v>1788</v>
      </c>
      <c r="BF795">
        <f t="shared" si="168"/>
        <v>-4.692163315235201E-2</v>
      </c>
      <c r="BG795">
        <f t="shared" si="169"/>
        <v>-2.9193886213761011E-2</v>
      </c>
      <c r="BH795">
        <f t="shared" si="170"/>
        <v>-7.0207825918373115E-2</v>
      </c>
      <c r="BI795">
        <f t="shared" si="171"/>
        <v>-2.726192065892899E-2</v>
      </c>
      <c r="BJ795">
        <f t="shared" si="172"/>
        <v>-0.15313021054544199</v>
      </c>
      <c r="BK795">
        <f t="shared" si="173"/>
        <v>9.4394028593341811E-2</v>
      </c>
      <c r="BL795">
        <f t="shared" si="174"/>
        <v>2.7297550354432987E-2</v>
      </c>
      <c r="BN795">
        <f t="shared" si="175"/>
        <v>4.2790583209012023E-2</v>
      </c>
      <c r="BO795">
        <f t="shared" si="176"/>
        <v>5.7872527586937006E-2</v>
      </c>
      <c r="BP795">
        <f t="shared" si="177"/>
        <v>0.1119622795517901</v>
      </c>
      <c r="BQ795">
        <f t="shared" si="178"/>
        <v>0</v>
      </c>
      <c r="BR795">
        <f t="shared" si="179"/>
        <v>0</v>
      </c>
      <c r="BS795">
        <f t="shared" si="180"/>
        <v>2.2609559396300903E-2</v>
      </c>
      <c r="BT795">
        <f t="shared" si="181"/>
        <v>6.1367770398420007E-3</v>
      </c>
    </row>
    <row r="796" spans="1:72" ht="15" customHeight="1" x14ac:dyDescent="0.3">
      <c r="B796" s="2" t="s">
        <v>794</v>
      </c>
      <c r="C796" s="2" t="s">
        <v>1789</v>
      </c>
      <c r="D796" s="5" t="s">
        <v>2791</v>
      </c>
      <c r="F796">
        <v>0</v>
      </c>
      <c r="G796" t="s">
        <v>3793</v>
      </c>
      <c r="H796">
        <v>0</v>
      </c>
      <c r="I796">
        <v>0</v>
      </c>
      <c r="J796" s="126">
        <v>0</v>
      </c>
      <c r="K796" s="126">
        <v>0</v>
      </c>
      <c r="M796">
        <v>0</v>
      </c>
      <c r="N796" t="s">
        <v>3793</v>
      </c>
      <c r="O796">
        <v>0</v>
      </c>
      <c r="P796">
        <v>0</v>
      </c>
      <c r="Q796">
        <v>0</v>
      </c>
      <c r="R796">
        <v>0</v>
      </c>
      <c r="T796">
        <v>0</v>
      </c>
      <c r="U796" t="s">
        <v>3793</v>
      </c>
      <c r="V796">
        <v>0</v>
      </c>
      <c r="W796">
        <v>0</v>
      </c>
      <c r="X796">
        <v>0</v>
      </c>
      <c r="Y796">
        <v>0</v>
      </c>
      <c r="AA796">
        <v>0</v>
      </c>
      <c r="AB796" t="s">
        <v>3793</v>
      </c>
      <c r="AC796">
        <v>0</v>
      </c>
      <c r="AD796">
        <v>0</v>
      </c>
      <c r="AE796">
        <v>0</v>
      </c>
      <c r="AF796">
        <v>0</v>
      </c>
      <c r="AH796">
        <v>0</v>
      </c>
      <c r="AI796" t="s">
        <v>3793</v>
      </c>
      <c r="AJ796">
        <v>0</v>
      </c>
      <c r="AK796">
        <v>0</v>
      </c>
      <c r="AL796">
        <v>0</v>
      </c>
      <c r="AM796">
        <v>0</v>
      </c>
      <c r="AO796">
        <v>0</v>
      </c>
      <c r="AP796" t="s">
        <v>3793</v>
      </c>
      <c r="AQ796">
        <v>0</v>
      </c>
      <c r="AR796">
        <v>0</v>
      </c>
      <c r="AS796">
        <v>0</v>
      </c>
      <c r="AT796">
        <v>0</v>
      </c>
      <c r="AV796">
        <v>0</v>
      </c>
      <c r="AW796" t="s">
        <v>3793</v>
      </c>
      <c r="AX796">
        <v>0</v>
      </c>
      <c r="AY796">
        <v>0</v>
      </c>
      <c r="AZ796">
        <v>0</v>
      </c>
      <c r="BA796">
        <v>0</v>
      </c>
      <c r="BD796" s="5" t="s">
        <v>2791</v>
      </c>
      <c r="BE796" s="2" t="s">
        <v>1789</v>
      </c>
      <c r="BF796">
        <f t="shared" si="168"/>
        <v>0</v>
      </c>
      <c r="BG796">
        <f t="shared" si="169"/>
        <v>0</v>
      </c>
      <c r="BH796">
        <f t="shared" si="170"/>
        <v>0</v>
      </c>
      <c r="BI796">
        <f t="shared" si="171"/>
        <v>0</v>
      </c>
      <c r="BJ796">
        <f t="shared" si="172"/>
        <v>0</v>
      </c>
      <c r="BK796">
        <f t="shared" si="173"/>
        <v>0</v>
      </c>
      <c r="BL796">
        <f t="shared" si="174"/>
        <v>0</v>
      </c>
      <c r="BN796">
        <f t="shared" si="175"/>
        <v>0</v>
      </c>
      <c r="BO796">
        <f t="shared" si="176"/>
        <v>0</v>
      </c>
      <c r="BP796">
        <f t="shared" si="177"/>
        <v>0</v>
      </c>
      <c r="BQ796">
        <f t="shared" si="178"/>
        <v>0</v>
      </c>
      <c r="BR796">
        <f t="shared" si="179"/>
        <v>0</v>
      </c>
      <c r="BS796">
        <f t="shared" si="180"/>
        <v>0</v>
      </c>
      <c r="BT796">
        <f t="shared" si="181"/>
        <v>0</v>
      </c>
    </row>
    <row r="797" spans="1:72" ht="15" customHeight="1" x14ac:dyDescent="0.3">
      <c r="B797" s="2" t="s">
        <v>795</v>
      </c>
      <c r="C797" s="2" t="s">
        <v>1790</v>
      </c>
      <c r="D797" s="5" t="s">
        <v>2792</v>
      </c>
      <c r="F797">
        <v>2.87627999140341E-2</v>
      </c>
      <c r="G797" t="s">
        <v>3794</v>
      </c>
      <c r="H797">
        <v>2.8475147193717E-2</v>
      </c>
      <c r="I797">
        <v>3.4070045500925503E-2</v>
      </c>
      <c r="J797" s="126">
        <v>2.25507397719866E-2</v>
      </c>
      <c r="K797" s="126">
        <v>2.8215880956281601E-2</v>
      </c>
      <c r="M797">
        <v>2.2238227862658302E-2</v>
      </c>
      <c r="N797" t="s">
        <v>3794</v>
      </c>
      <c r="O797">
        <v>2.2015826348933801E-2</v>
      </c>
      <c r="P797">
        <v>2.6341576688650999E-2</v>
      </c>
      <c r="Q797">
        <v>1.8373183857306699E-2</v>
      </c>
      <c r="R797">
        <v>2.6035057449235E-2</v>
      </c>
      <c r="T797">
        <v>1.9879388757431098E-2</v>
      </c>
      <c r="U797" t="s">
        <v>3794</v>
      </c>
      <c r="V797">
        <v>1.9680587708421599E-2</v>
      </c>
      <c r="W797">
        <v>2.35473046692505E-2</v>
      </c>
      <c r="X797">
        <v>1.0584417381778601E-2</v>
      </c>
      <c r="Y797">
        <v>2.5407354425738101E-2</v>
      </c>
      <c r="AA797">
        <v>2.36203689153172E-2</v>
      </c>
      <c r="AB797" t="s">
        <v>3794</v>
      </c>
      <c r="AC797">
        <v>2.3384153260508401E-2</v>
      </c>
      <c r="AD797">
        <v>2.7951004887086101E-2</v>
      </c>
      <c r="AE797">
        <v>2.0011102158378001E-2</v>
      </c>
      <c r="AF797">
        <v>2.0011102158378001E-2</v>
      </c>
      <c r="AH797">
        <v>4.2532792268957599E-2</v>
      </c>
      <c r="AI797" t="s">
        <v>3794</v>
      </c>
      <c r="AJ797">
        <v>4.21074445940803E-2</v>
      </c>
      <c r="AK797">
        <v>5.0380535090198499E-2</v>
      </c>
      <c r="AL797">
        <v>2.2259540603158701E-2</v>
      </c>
      <c r="AM797">
        <v>2.2259540603158701E-2</v>
      </c>
      <c r="AO797">
        <v>1.82555615463116E-2</v>
      </c>
      <c r="AP797" t="s">
        <v>3794</v>
      </c>
      <c r="AQ797">
        <v>1.80729883985578E-2</v>
      </c>
      <c r="AR797">
        <v>2.1624069696486E-2</v>
      </c>
      <c r="AS797">
        <v>5.7585246088365204E-3</v>
      </c>
      <c r="AT797">
        <v>8.1038335752055008E-3</v>
      </c>
      <c r="AV797">
        <v>2.5285906637918701E-2</v>
      </c>
      <c r="AW797" t="s">
        <v>3794</v>
      </c>
      <c r="AX797">
        <v>2.4959494608538101E-2</v>
      </c>
      <c r="AY797">
        <v>2.99656916109825E-2</v>
      </c>
      <c r="AZ797">
        <v>2.16719227856856E-2</v>
      </c>
      <c r="BA797">
        <v>2.24843844475799E-2</v>
      </c>
      <c r="BD797" s="5" t="s">
        <v>2792</v>
      </c>
      <c r="BE797" s="2" t="s">
        <v>1790</v>
      </c>
      <c r="BF797">
        <f t="shared" si="168"/>
        <v>6.2120601420475006E-3</v>
      </c>
      <c r="BG797">
        <f t="shared" si="169"/>
        <v>3.8650440053516026E-3</v>
      </c>
      <c r="BH797">
        <f t="shared" si="170"/>
        <v>9.2949713756524978E-3</v>
      </c>
      <c r="BI797">
        <f t="shared" si="171"/>
        <v>3.6092667569391987E-3</v>
      </c>
      <c r="BJ797">
        <f t="shared" si="172"/>
        <v>2.0273251665798898E-2</v>
      </c>
      <c r="BK797">
        <f t="shared" si="173"/>
        <v>-1.249703693747508E-2</v>
      </c>
      <c r="BL797">
        <f t="shared" si="174"/>
        <v>-3.6139838522331012E-3</v>
      </c>
      <c r="BN797">
        <f t="shared" si="175"/>
        <v>-5.6651411842950014E-3</v>
      </c>
      <c r="BO797">
        <f t="shared" si="176"/>
        <v>-7.6618735919283011E-3</v>
      </c>
      <c r="BP797">
        <f t="shared" si="177"/>
        <v>-1.4822937043959501E-2</v>
      </c>
      <c r="BQ797">
        <f t="shared" si="178"/>
        <v>0</v>
      </c>
      <c r="BR797">
        <f t="shared" si="179"/>
        <v>0</v>
      </c>
      <c r="BS797">
        <f t="shared" si="180"/>
        <v>-2.3453089663689804E-3</v>
      </c>
      <c r="BT797">
        <f t="shared" si="181"/>
        <v>-8.1246166189430022E-4</v>
      </c>
    </row>
    <row r="798" spans="1:72" ht="15" customHeight="1" x14ac:dyDescent="0.3">
      <c r="B798" s="2" t="s">
        <v>796</v>
      </c>
      <c r="C798" s="2" t="s">
        <v>1791</v>
      </c>
      <c r="D798" s="55" t="s">
        <v>2793</v>
      </c>
      <c r="F798">
        <v>-2.87627999140341E-2</v>
      </c>
      <c r="G798" t="s">
        <v>3795</v>
      </c>
      <c r="H798">
        <v>-3.4070045500925503E-2</v>
      </c>
      <c r="I798">
        <v>-2.8475147193717E-2</v>
      </c>
      <c r="J798" s="126">
        <v>-2.25507397719866E-2</v>
      </c>
      <c r="K798" s="126">
        <v>-2.8215880956281601E-2</v>
      </c>
      <c r="M798">
        <v>-2.2238227862658302E-2</v>
      </c>
      <c r="N798" t="s">
        <v>3795</v>
      </c>
      <c r="O798">
        <v>-2.6341576688650999E-2</v>
      </c>
      <c r="P798">
        <v>-2.2015826348933801E-2</v>
      </c>
      <c r="Q798">
        <v>-1.8373183857306699E-2</v>
      </c>
      <c r="R798">
        <v>-2.6035057449235E-2</v>
      </c>
      <c r="T798">
        <v>-1.9879388757431098E-2</v>
      </c>
      <c r="U798" t="s">
        <v>3795</v>
      </c>
      <c r="V798">
        <v>-2.35473046692505E-2</v>
      </c>
      <c r="W798">
        <v>-1.9680587708421599E-2</v>
      </c>
      <c r="X798">
        <v>-1.0584417381778601E-2</v>
      </c>
      <c r="Y798">
        <v>-2.5407354425738101E-2</v>
      </c>
      <c r="AA798">
        <v>-2.36203689153172E-2</v>
      </c>
      <c r="AB798" t="s">
        <v>3795</v>
      </c>
      <c r="AC798">
        <v>-2.7951004887086101E-2</v>
      </c>
      <c r="AD798">
        <v>-2.3384153260508401E-2</v>
      </c>
      <c r="AE798">
        <v>-2.0011102158378001E-2</v>
      </c>
      <c r="AF798">
        <v>-2.0011102158378001E-2</v>
      </c>
      <c r="AH798">
        <v>-4.2532792268957599E-2</v>
      </c>
      <c r="AI798" t="s">
        <v>3795</v>
      </c>
      <c r="AJ798">
        <v>-5.0380535090198499E-2</v>
      </c>
      <c r="AK798">
        <v>-4.21074445940803E-2</v>
      </c>
      <c r="AL798">
        <v>-2.2259540603158701E-2</v>
      </c>
      <c r="AM798">
        <v>-2.2259540603158701E-2</v>
      </c>
      <c r="AO798">
        <v>-1.82555615463116E-2</v>
      </c>
      <c r="AP798" t="s">
        <v>3795</v>
      </c>
      <c r="AQ798">
        <v>-2.1624069696486E-2</v>
      </c>
      <c r="AR798">
        <v>-1.80729883985578E-2</v>
      </c>
      <c r="AS798">
        <v>-5.7585246088365204E-3</v>
      </c>
      <c r="AT798">
        <v>-8.1038335752055008E-3</v>
      </c>
      <c r="AV798">
        <v>-2.5285906637918701E-2</v>
      </c>
      <c r="AW798" t="s">
        <v>3795</v>
      </c>
      <c r="AX798">
        <v>-2.99656916109825E-2</v>
      </c>
      <c r="AY798">
        <v>-2.4959494608538101E-2</v>
      </c>
      <c r="AZ798">
        <v>-2.16719227856856E-2</v>
      </c>
      <c r="BA798">
        <v>-2.24843844475799E-2</v>
      </c>
      <c r="BD798" s="55" t="s">
        <v>2793</v>
      </c>
      <c r="BE798" s="2" t="s">
        <v>1791</v>
      </c>
      <c r="BF798">
        <f t="shared" si="168"/>
        <v>-6.2120601420475006E-3</v>
      </c>
      <c r="BG798">
        <f t="shared" si="169"/>
        <v>-3.8650440053516026E-3</v>
      </c>
      <c r="BH798">
        <f t="shared" si="170"/>
        <v>-9.2949713756524978E-3</v>
      </c>
      <c r="BI798">
        <f t="shared" si="171"/>
        <v>-3.6092667569391987E-3</v>
      </c>
      <c r="BJ798">
        <f t="shared" si="172"/>
        <v>-2.0273251665798898E-2</v>
      </c>
      <c r="BK798">
        <f t="shared" si="173"/>
        <v>1.249703693747508E-2</v>
      </c>
      <c r="BL798">
        <f t="shared" si="174"/>
        <v>3.6139838522331012E-3</v>
      </c>
      <c r="BN798">
        <f t="shared" si="175"/>
        <v>5.6651411842950014E-3</v>
      </c>
      <c r="BO798">
        <f t="shared" si="176"/>
        <v>7.6618735919283011E-3</v>
      </c>
      <c r="BP798">
        <f t="shared" si="177"/>
        <v>1.4822937043959501E-2</v>
      </c>
      <c r="BQ798">
        <f t="shared" si="178"/>
        <v>0</v>
      </c>
      <c r="BR798">
        <f t="shared" si="179"/>
        <v>0</v>
      </c>
      <c r="BS798">
        <f t="shared" si="180"/>
        <v>2.3453089663689804E-3</v>
      </c>
      <c r="BT798">
        <f t="shared" si="181"/>
        <v>8.1246166189430022E-4</v>
      </c>
    </row>
    <row r="799" spans="1:72" ht="15" customHeight="1" x14ac:dyDescent="0.3">
      <c r="B799" s="2" t="s">
        <v>797</v>
      </c>
      <c r="C799" s="2" t="s">
        <v>1792</v>
      </c>
      <c r="D799" s="5" t="s">
        <v>2794</v>
      </c>
      <c r="F799">
        <v>2.8762799913985199E-2</v>
      </c>
      <c r="G799" t="s">
        <v>3796</v>
      </c>
      <c r="H799">
        <v>2.8475147193669E-2</v>
      </c>
      <c r="I799">
        <v>3.4070045500874599E-2</v>
      </c>
      <c r="J799" s="126">
        <v>2.25507397719398E-2</v>
      </c>
      <c r="K799" s="126">
        <v>2.8215880956271401E-2</v>
      </c>
      <c r="M799">
        <v>2.2238227862691699E-2</v>
      </c>
      <c r="N799" t="s">
        <v>3796</v>
      </c>
      <c r="O799">
        <v>2.2015826348980898E-2</v>
      </c>
      <c r="P799">
        <v>2.63415766886201E-2</v>
      </c>
      <c r="Q799">
        <v>1.8373183857262901E-2</v>
      </c>
      <c r="R799">
        <v>2.6035057449239299E-2</v>
      </c>
      <c r="T799">
        <v>1.9879388757419399E-2</v>
      </c>
      <c r="U799" t="s">
        <v>3796</v>
      </c>
      <c r="V799">
        <v>1.9680587708433301E-2</v>
      </c>
      <c r="W799">
        <v>2.35473046692369E-2</v>
      </c>
      <c r="X799">
        <v>1.0584417381824401E-2</v>
      </c>
      <c r="Y799">
        <v>2.5407354425768899E-2</v>
      </c>
      <c r="AA799">
        <v>2.3620368915354399E-2</v>
      </c>
      <c r="AB799" t="s">
        <v>3796</v>
      </c>
      <c r="AC799">
        <v>2.33841532605575E-2</v>
      </c>
      <c r="AD799">
        <v>2.7951004887135401E-2</v>
      </c>
      <c r="AE799">
        <v>2.0011102158352501E-2</v>
      </c>
      <c r="AF799">
        <v>2.00111021583524E-2</v>
      </c>
      <c r="AH799">
        <v>4.2532792269005498E-2</v>
      </c>
      <c r="AI799" t="s">
        <v>3796</v>
      </c>
      <c r="AJ799">
        <v>4.2107444594039901E-2</v>
      </c>
      <c r="AK799">
        <v>5.0380535090233901E-2</v>
      </c>
      <c r="AL799">
        <v>2.2259540603114698E-2</v>
      </c>
      <c r="AM799">
        <v>2.2259540603113099E-2</v>
      </c>
      <c r="AO799">
        <v>1.82555615463443E-2</v>
      </c>
      <c r="AP799" t="s">
        <v>3796</v>
      </c>
      <c r="AQ799">
        <v>1.8072988398570598E-2</v>
      </c>
      <c r="AR799">
        <v>2.1624069696519799E-2</v>
      </c>
      <c r="AS799">
        <v>5.7585246088580301E-3</v>
      </c>
      <c r="AT799">
        <v>8.1038335752565503E-3</v>
      </c>
      <c r="AV799">
        <v>2.52859066379061E-2</v>
      </c>
      <c r="AW799" t="s">
        <v>3796</v>
      </c>
      <c r="AX799">
        <v>2.4959494608547E-2</v>
      </c>
      <c r="AY799">
        <v>2.9965691610986101E-2</v>
      </c>
      <c r="AZ799">
        <v>2.1671922785692799E-2</v>
      </c>
      <c r="BA799">
        <v>2.2484384447588698E-2</v>
      </c>
      <c r="BD799" s="5" t="s">
        <v>2794</v>
      </c>
      <c r="BE799" s="2" t="s">
        <v>1792</v>
      </c>
      <c r="BF799">
        <f t="shared" si="168"/>
        <v>6.2120601420453982E-3</v>
      </c>
      <c r="BG799">
        <f t="shared" si="169"/>
        <v>3.8650440054287978E-3</v>
      </c>
      <c r="BH799">
        <f t="shared" si="170"/>
        <v>9.2949713755949986E-3</v>
      </c>
      <c r="BI799">
        <f t="shared" si="171"/>
        <v>3.6092667570018985E-3</v>
      </c>
      <c r="BJ799">
        <f t="shared" si="172"/>
        <v>2.02732516658908E-2</v>
      </c>
      <c r="BK799">
        <f t="shared" si="173"/>
        <v>-1.2497036937486269E-2</v>
      </c>
      <c r="BL799">
        <f t="shared" si="174"/>
        <v>-3.6139838522133011E-3</v>
      </c>
      <c r="BN799">
        <f t="shared" si="175"/>
        <v>-5.6651411843316006E-3</v>
      </c>
      <c r="BO799">
        <f t="shared" si="176"/>
        <v>-7.6618735919763981E-3</v>
      </c>
      <c r="BP799">
        <f t="shared" si="177"/>
        <v>-1.4822937043944499E-2</v>
      </c>
      <c r="BQ799">
        <f t="shared" si="178"/>
        <v>1.0061396160665481E-16</v>
      </c>
      <c r="BR799">
        <f t="shared" si="179"/>
        <v>1.5994150448506161E-15</v>
      </c>
      <c r="BS799">
        <f t="shared" si="180"/>
        <v>-2.3453089663985202E-3</v>
      </c>
      <c r="BT799">
        <f t="shared" si="181"/>
        <v>-8.1246166189589963E-4</v>
      </c>
    </row>
    <row r="800" spans="1:72" ht="15" customHeight="1" x14ac:dyDescent="0.3">
      <c r="B800" s="2" t="s">
        <v>798</v>
      </c>
      <c r="C800" s="2" t="s">
        <v>1793</v>
      </c>
      <c r="D800" s="55" t="s">
        <v>2795</v>
      </c>
      <c r="F800">
        <v>0</v>
      </c>
      <c r="G800" t="s">
        <v>3797</v>
      </c>
      <c r="H800">
        <v>0</v>
      </c>
      <c r="I800">
        <v>4.6101962050734402</v>
      </c>
      <c r="J800" s="126">
        <v>0</v>
      </c>
      <c r="K800" s="126">
        <v>0</v>
      </c>
      <c r="M800">
        <v>0</v>
      </c>
      <c r="N800" t="s">
        <v>3797</v>
      </c>
      <c r="O800">
        <v>0</v>
      </c>
      <c r="P800">
        <v>3.56441827973486</v>
      </c>
      <c r="Q800">
        <v>0</v>
      </c>
      <c r="R800">
        <v>0</v>
      </c>
      <c r="T800">
        <v>0</v>
      </c>
      <c r="U800" t="s">
        <v>3797</v>
      </c>
      <c r="V800">
        <v>0</v>
      </c>
      <c r="W800">
        <v>3.18617477556143</v>
      </c>
      <c r="X800">
        <v>0</v>
      </c>
      <c r="Y800">
        <v>0</v>
      </c>
      <c r="AA800">
        <v>0</v>
      </c>
      <c r="AB800" t="s">
        <v>3797</v>
      </c>
      <c r="AC800">
        <v>0</v>
      </c>
      <c r="AD800">
        <v>3.9389095277544102</v>
      </c>
      <c r="AE800">
        <v>0</v>
      </c>
      <c r="AF800">
        <v>0</v>
      </c>
      <c r="AH800">
        <v>0</v>
      </c>
      <c r="AI800" t="s">
        <v>3797</v>
      </c>
      <c r="AJ800">
        <v>0</v>
      </c>
      <c r="AK800">
        <v>6.8170265688688003</v>
      </c>
      <c r="AL800">
        <v>0</v>
      </c>
      <c r="AM800">
        <v>0</v>
      </c>
      <c r="AO800">
        <v>0</v>
      </c>
      <c r="AP800" t="s">
        <v>3797</v>
      </c>
      <c r="AQ800">
        <v>0</v>
      </c>
      <c r="AR800">
        <v>2.9260909894286198</v>
      </c>
      <c r="AS800">
        <v>0</v>
      </c>
      <c r="AT800">
        <v>0</v>
      </c>
      <c r="AV800">
        <v>0</v>
      </c>
      <c r="AW800" t="s">
        <v>3797</v>
      </c>
      <c r="AX800">
        <v>0</v>
      </c>
      <c r="AY800">
        <v>2.6320080739833398</v>
      </c>
      <c r="AZ800">
        <v>0</v>
      </c>
      <c r="BA800">
        <v>0</v>
      </c>
      <c r="BD800" s="55" t="s">
        <v>2795</v>
      </c>
      <c r="BE800" s="2" t="s">
        <v>1793</v>
      </c>
      <c r="BF800">
        <f t="shared" si="168"/>
        <v>0</v>
      </c>
      <c r="BG800">
        <f t="shared" si="169"/>
        <v>0</v>
      </c>
      <c r="BH800">
        <f t="shared" si="170"/>
        <v>0</v>
      </c>
      <c r="BI800">
        <f t="shared" si="171"/>
        <v>0</v>
      </c>
      <c r="BJ800">
        <f t="shared" si="172"/>
        <v>0</v>
      </c>
      <c r="BK800">
        <f t="shared" si="173"/>
        <v>0</v>
      </c>
      <c r="BL800">
        <f t="shared" si="174"/>
        <v>0</v>
      </c>
      <c r="BN800">
        <f t="shared" si="175"/>
        <v>0</v>
      </c>
      <c r="BO800">
        <f t="shared" si="176"/>
        <v>0</v>
      </c>
      <c r="BP800">
        <f t="shared" si="177"/>
        <v>0</v>
      </c>
      <c r="BQ800">
        <f t="shared" si="178"/>
        <v>0</v>
      </c>
      <c r="BR800">
        <f t="shared" si="179"/>
        <v>0</v>
      </c>
      <c r="BS800">
        <f t="shared" si="180"/>
        <v>0</v>
      </c>
      <c r="BT800">
        <f t="shared" si="181"/>
        <v>0</v>
      </c>
    </row>
    <row r="801" spans="1:72" ht="15" customHeight="1" x14ac:dyDescent="0.3">
      <c r="B801" s="10" t="s">
        <v>799</v>
      </c>
      <c r="C801" s="10" t="s">
        <v>1794</v>
      </c>
      <c r="D801" s="3" t="s">
        <v>2796</v>
      </c>
      <c r="F801">
        <v>0</v>
      </c>
      <c r="G801" t="s">
        <v>3798</v>
      </c>
      <c r="H801">
        <v>0</v>
      </c>
      <c r="I801">
        <v>1000</v>
      </c>
      <c r="J801" s="126">
        <v>0</v>
      </c>
      <c r="K801" s="126">
        <v>0</v>
      </c>
      <c r="M801">
        <v>0</v>
      </c>
      <c r="N801" t="s">
        <v>3798</v>
      </c>
      <c r="O801">
        <v>0</v>
      </c>
      <c r="P801">
        <v>1000</v>
      </c>
      <c r="Q801">
        <v>1.20984300358819</v>
      </c>
      <c r="R801">
        <v>0</v>
      </c>
      <c r="T801">
        <v>0</v>
      </c>
      <c r="U801" t="s">
        <v>3798</v>
      </c>
      <c r="V801">
        <v>0</v>
      </c>
      <c r="W801">
        <v>1000</v>
      </c>
      <c r="X801">
        <v>0</v>
      </c>
      <c r="Y801">
        <v>0</v>
      </c>
      <c r="AA801">
        <v>0</v>
      </c>
      <c r="AB801" t="s">
        <v>3798</v>
      </c>
      <c r="AC801">
        <v>0</v>
      </c>
      <c r="AD801">
        <v>1000</v>
      </c>
      <c r="AE801">
        <v>5.3641237977421197</v>
      </c>
      <c r="AF801">
        <v>0</v>
      </c>
      <c r="AH801">
        <v>0</v>
      </c>
      <c r="AI801" t="s">
        <v>3798</v>
      </c>
      <c r="AJ801">
        <v>0</v>
      </c>
      <c r="AK801">
        <v>1000</v>
      </c>
      <c r="AL801">
        <v>0</v>
      </c>
      <c r="AM801">
        <v>0</v>
      </c>
      <c r="AO801">
        <v>0</v>
      </c>
      <c r="AP801" t="s">
        <v>3798</v>
      </c>
      <c r="AQ801">
        <v>0</v>
      </c>
      <c r="AR801">
        <v>1000</v>
      </c>
      <c r="AS801">
        <v>0</v>
      </c>
      <c r="AT801">
        <v>0</v>
      </c>
      <c r="AV801">
        <v>0</v>
      </c>
      <c r="AW801" t="s">
        <v>3798</v>
      </c>
      <c r="AX801">
        <v>0</v>
      </c>
      <c r="AY801">
        <v>1000</v>
      </c>
      <c r="AZ801">
        <v>0</v>
      </c>
      <c r="BA801">
        <v>1.63491510550082</v>
      </c>
      <c r="BD801" s="3" t="s">
        <v>2796</v>
      </c>
      <c r="BE801" s="10" t="s">
        <v>1794</v>
      </c>
      <c r="BF801">
        <f t="shared" si="168"/>
        <v>0</v>
      </c>
      <c r="BG801">
        <f t="shared" si="169"/>
        <v>-1.20984300358819</v>
      </c>
      <c r="BH801">
        <f t="shared" si="170"/>
        <v>0</v>
      </c>
      <c r="BI801">
        <f t="shared" si="171"/>
        <v>-5.3641237977421197</v>
      </c>
      <c r="BJ801">
        <f t="shared" si="172"/>
        <v>0</v>
      </c>
      <c r="BK801">
        <f t="shared" si="173"/>
        <v>0</v>
      </c>
      <c r="BL801">
        <f t="shared" si="174"/>
        <v>0</v>
      </c>
      <c r="BN801">
        <f t="shared" si="175"/>
        <v>0</v>
      </c>
      <c r="BO801">
        <f t="shared" si="176"/>
        <v>1.20984300358819</v>
      </c>
      <c r="BP801">
        <f t="shared" si="177"/>
        <v>0</v>
      </c>
      <c r="BQ801">
        <f t="shared" si="178"/>
        <v>5.3641237977421197</v>
      </c>
      <c r="BR801">
        <f t="shared" si="179"/>
        <v>0</v>
      </c>
      <c r="BS801">
        <f t="shared" si="180"/>
        <v>0</v>
      </c>
      <c r="BT801">
        <f t="shared" si="181"/>
        <v>-1.63491510550082</v>
      </c>
    </row>
    <row r="802" spans="1:72" ht="15" customHeight="1" x14ac:dyDescent="0.3">
      <c r="B802" s="2" t="s">
        <v>800</v>
      </c>
      <c r="C802" s="2" t="s">
        <v>1795</v>
      </c>
      <c r="D802" s="5" t="s">
        <v>2797</v>
      </c>
      <c r="F802">
        <v>0.40639512365598202</v>
      </c>
      <c r="G802" t="s">
        <v>3799</v>
      </c>
      <c r="H802">
        <v>0.40233082312917501</v>
      </c>
      <c r="I802">
        <v>0.70967723680192896</v>
      </c>
      <c r="J802" s="126">
        <v>0.31862373293134599</v>
      </c>
      <c r="K802" s="126">
        <v>0.39866760067092599</v>
      </c>
      <c r="M802">
        <v>0.31420819215010598</v>
      </c>
      <c r="N802" t="s">
        <v>3799</v>
      </c>
      <c r="O802">
        <v>0.31106583845240998</v>
      </c>
      <c r="P802">
        <v>0.54869372376967196</v>
      </c>
      <c r="Q802">
        <v>0.25959824314586</v>
      </c>
      <c r="R802">
        <v>0.367854326529933</v>
      </c>
      <c r="T802">
        <v>0.28087970143507002</v>
      </c>
      <c r="U802" t="s">
        <v>3799</v>
      </c>
      <c r="V802">
        <v>0.278070803235755</v>
      </c>
      <c r="W802">
        <v>0.49048245493533199</v>
      </c>
      <c r="X802">
        <v>0.149549265842565</v>
      </c>
      <c r="Y802">
        <v>0.35898538996585</v>
      </c>
      <c r="AA802">
        <v>0.33373672851258201</v>
      </c>
      <c r="AB802" t="s">
        <v>3799</v>
      </c>
      <c r="AC802">
        <v>0.33039919216258301</v>
      </c>
      <c r="AD802">
        <v>0.56209975262091505</v>
      </c>
      <c r="AE802">
        <v>0.28274070537138302</v>
      </c>
      <c r="AF802">
        <v>0.28274070537138302</v>
      </c>
      <c r="AH802">
        <v>0.600953990059648</v>
      </c>
      <c r="AI802" t="s">
        <v>3799</v>
      </c>
      <c r="AJ802">
        <v>0.59494417107535702</v>
      </c>
      <c r="AK802">
        <v>1.0494126090056299</v>
      </c>
      <c r="AL802">
        <v>0.31450932395248798</v>
      </c>
      <c r="AM802">
        <v>0.314509323952465</v>
      </c>
      <c r="AO802">
        <v>0.25793633492644402</v>
      </c>
      <c r="AP802" t="s">
        <v>3799</v>
      </c>
      <c r="AQ802">
        <v>0.25535672385980102</v>
      </c>
      <c r="AR802">
        <v>0.45042945649052601</v>
      </c>
      <c r="AS802">
        <v>8.1363300078272097E-2</v>
      </c>
      <c r="AT802">
        <v>0.11450062086280299</v>
      </c>
      <c r="AV802">
        <v>0.35726943084803697</v>
      </c>
      <c r="AW802" t="s">
        <v>3799</v>
      </c>
      <c r="AX802">
        <v>0.35265749260033902</v>
      </c>
      <c r="AY802">
        <v>0.52812469753382496</v>
      </c>
      <c r="AZ802">
        <v>0.30620675896271798</v>
      </c>
      <c r="BA802">
        <v>0.31768618581056601</v>
      </c>
      <c r="BD802" s="5" t="s">
        <v>2797</v>
      </c>
      <c r="BE802" s="2" t="s">
        <v>1795</v>
      </c>
      <c r="BF802">
        <f t="shared" si="168"/>
        <v>8.7771390724636023E-2</v>
      </c>
      <c r="BG802">
        <f t="shared" si="169"/>
        <v>5.4609949004245983E-2</v>
      </c>
      <c r="BH802">
        <f t="shared" si="170"/>
        <v>0.13133043559250501</v>
      </c>
      <c r="BI802">
        <f t="shared" si="171"/>
        <v>5.0996023141198998E-2</v>
      </c>
      <c r="BJ802">
        <f t="shared" si="172"/>
        <v>0.28644466610716002</v>
      </c>
      <c r="BK802">
        <f t="shared" si="173"/>
        <v>-0.17657303484817194</v>
      </c>
      <c r="BL802">
        <f t="shared" si="174"/>
        <v>-5.1062671885318989E-2</v>
      </c>
      <c r="BN802">
        <f t="shared" si="175"/>
        <v>-8.0043867739579999E-2</v>
      </c>
      <c r="BO802">
        <f t="shared" si="176"/>
        <v>-0.108256083384073</v>
      </c>
      <c r="BP802">
        <f t="shared" si="177"/>
        <v>-0.20943612412328499</v>
      </c>
      <c r="BQ802">
        <f t="shared" si="178"/>
        <v>0</v>
      </c>
      <c r="BR802">
        <f t="shared" si="179"/>
        <v>2.298161660974074E-14</v>
      </c>
      <c r="BS802">
        <f t="shared" si="180"/>
        <v>-3.3137320784530896E-2</v>
      </c>
      <c r="BT802">
        <f t="shared" si="181"/>
        <v>-1.1479426847848029E-2</v>
      </c>
    </row>
    <row r="803" spans="1:72" ht="15" customHeight="1" x14ac:dyDescent="0.3">
      <c r="B803" s="2" t="s">
        <v>801</v>
      </c>
      <c r="C803" s="2" t="s">
        <v>1796</v>
      </c>
      <c r="D803" s="5" t="s">
        <v>2798</v>
      </c>
      <c r="F803">
        <v>0</v>
      </c>
      <c r="G803" t="s">
        <v>3800</v>
      </c>
      <c r="H803">
        <v>0</v>
      </c>
      <c r="I803">
        <v>0</v>
      </c>
      <c r="J803" s="126">
        <v>0</v>
      </c>
      <c r="K803" s="126">
        <v>0</v>
      </c>
      <c r="M803">
        <v>0</v>
      </c>
      <c r="N803" t="s">
        <v>3800</v>
      </c>
      <c r="O803">
        <v>0</v>
      </c>
      <c r="P803">
        <v>0</v>
      </c>
      <c r="Q803">
        <v>0</v>
      </c>
      <c r="R803">
        <v>0</v>
      </c>
      <c r="T803">
        <v>0</v>
      </c>
      <c r="U803" t="s">
        <v>3800</v>
      </c>
      <c r="V803">
        <v>0</v>
      </c>
      <c r="W803">
        <v>0</v>
      </c>
      <c r="X803">
        <v>0</v>
      </c>
      <c r="Y803">
        <v>0</v>
      </c>
      <c r="AA803">
        <v>0</v>
      </c>
      <c r="AB803" t="s">
        <v>3800</v>
      </c>
      <c r="AC803">
        <v>0</v>
      </c>
      <c r="AD803">
        <v>0</v>
      </c>
      <c r="AE803">
        <v>0</v>
      </c>
      <c r="AF803">
        <v>0</v>
      </c>
      <c r="AH803">
        <v>0</v>
      </c>
      <c r="AI803" t="s">
        <v>3800</v>
      </c>
      <c r="AJ803">
        <v>0</v>
      </c>
      <c r="AK803">
        <v>0</v>
      </c>
      <c r="AL803">
        <v>0</v>
      </c>
      <c r="AM803">
        <v>0</v>
      </c>
      <c r="AO803">
        <v>0</v>
      </c>
      <c r="AP803" t="s">
        <v>3800</v>
      </c>
      <c r="AQ803">
        <v>0</v>
      </c>
      <c r="AR803">
        <v>0</v>
      </c>
      <c r="AS803">
        <v>0</v>
      </c>
      <c r="AT803">
        <v>0</v>
      </c>
      <c r="AV803">
        <v>0</v>
      </c>
      <c r="AW803" t="s">
        <v>3800</v>
      </c>
      <c r="AX803">
        <v>0</v>
      </c>
      <c r="AY803">
        <v>0</v>
      </c>
      <c r="AZ803">
        <v>0</v>
      </c>
      <c r="BA803">
        <v>0</v>
      </c>
      <c r="BD803" s="5" t="s">
        <v>2798</v>
      </c>
      <c r="BE803" s="2" t="s">
        <v>1796</v>
      </c>
      <c r="BF803">
        <f t="shared" si="168"/>
        <v>0</v>
      </c>
      <c r="BG803">
        <f t="shared" si="169"/>
        <v>0</v>
      </c>
      <c r="BH803">
        <f t="shared" si="170"/>
        <v>0</v>
      </c>
      <c r="BI803">
        <f t="shared" si="171"/>
        <v>0</v>
      </c>
      <c r="BJ803">
        <f t="shared" si="172"/>
        <v>0</v>
      </c>
      <c r="BK803">
        <f t="shared" si="173"/>
        <v>0</v>
      </c>
      <c r="BL803">
        <f t="shared" si="174"/>
        <v>0</v>
      </c>
      <c r="BN803">
        <f t="shared" si="175"/>
        <v>0</v>
      </c>
      <c r="BO803">
        <f t="shared" si="176"/>
        <v>0</v>
      </c>
      <c r="BP803">
        <f t="shared" si="177"/>
        <v>0</v>
      </c>
      <c r="BQ803">
        <f t="shared" si="178"/>
        <v>0</v>
      </c>
      <c r="BR803">
        <f t="shared" si="179"/>
        <v>0</v>
      </c>
      <c r="BS803">
        <f t="shared" si="180"/>
        <v>0</v>
      </c>
      <c r="BT803">
        <f t="shared" si="181"/>
        <v>0</v>
      </c>
    </row>
    <row r="804" spans="1:72" ht="15" customHeight="1" x14ac:dyDescent="0.3">
      <c r="B804" s="2" t="s">
        <v>802</v>
      </c>
      <c r="C804" s="2" t="s">
        <v>1797</v>
      </c>
      <c r="D804" s="5" t="s">
        <v>2799</v>
      </c>
      <c r="F804">
        <v>0</v>
      </c>
      <c r="G804" t="s">
        <v>3801</v>
      </c>
      <c r="H804">
        <v>0</v>
      </c>
      <c r="I804">
        <v>0</v>
      </c>
      <c r="J804" s="126">
        <v>0</v>
      </c>
      <c r="K804" s="126">
        <v>0</v>
      </c>
      <c r="M804">
        <v>0</v>
      </c>
      <c r="N804" t="s">
        <v>3801</v>
      </c>
      <c r="O804">
        <v>0</v>
      </c>
      <c r="P804">
        <v>0</v>
      </c>
      <c r="Q804">
        <v>0</v>
      </c>
      <c r="R804">
        <v>0</v>
      </c>
      <c r="T804">
        <v>0</v>
      </c>
      <c r="U804" t="s">
        <v>3801</v>
      </c>
      <c r="V804">
        <v>0</v>
      </c>
      <c r="W804">
        <v>0</v>
      </c>
      <c r="X804">
        <v>0</v>
      </c>
      <c r="Y804">
        <v>0</v>
      </c>
      <c r="AA804">
        <v>0</v>
      </c>
      <c r="AB804" t="s">
        <v>3801</v>
      </c>
      <c r="AC804">
        <v>0</v>
      </c>
      <c r="AD804">
        <v>0</v>
      </c>
      <c r="AE804">
        <v>0</v>
      </c>
      <c r="AF804">
        <v>0</v>
      </c>
      <c r="AH804">
        <v>0</v>
      </c>
      <c r="AI804" t="s">
        <v>3801</v>
      </c>
      <c r="AJ804">
        <v>0</v>
      </c>
      <c r="AK804">
        <v>0</v>
      </c>
      <c r="AL804">
        <v>0</v>
      </c>
      <c r="AM804">
        <v>0</v>
      </c>
      <c r="AO804">
        <v>0</v>
      </c>
      <c r="AP804" t="s">
        <v>3801</v>
      </c>
      <c r="AQ804">
        <v>0</v>
      </c>
      <c r="AR804">
        <v>0</v>
      </c>
      <c r="AS804">
        <v>0</v>
      </c>
      <c r="AT804">
        <v>0</v>
      </c>
      <c r="AV804">
        <v>0</v>
      </c>
      <c r="AW804" t="s">
        <v>3801</v>
      </c>
      <c r="AX804">
        <v>0</v>
      </c>
      <c r="AY804">
        <v>0</v>
      </c>
      <c r="AZ804">
        <v>0</v>
      </c>
      <c r="BA804">
        <v>0</v>
      </c>
      <c r="BD804" s="5" t="s">
        <v>2799</v>
      </c>
      <c r="BE804" s="2" t="s">
        <v>1797</v>
      </c>
      <c r="BF804">
        <f t="shared" si="168"/>
        <v>0</v>
      </c>
      <c r="BG804">
        <f t="shared" si="169"/>
        <v>0</v>
      </c>
      <c r="BH804">
        <f t="shared" si="170"/>
        <v>0</v>
      </c>
      <c r="BI804">
        <f t="shared" si="171"/>
        <v>0</v>
      </c>
      <c r="BJ804">
        <f t="shared" si="172"/>
        <v>0</v>
      </c>
      <c r="BK804">
        <f t="shared" si="173"/>
        <v>0</v>
      </c>
      <c r="BL804">
        <f t="shared" si="174"/>
        <v>0</v>
      </c>
      <c r="BN804">
        <f t="shared" si="175"/>
        <v>0</v>
      </c>
      <c r="BO804">
        <f t="shared" si="176"/>
        <v>0</v>
      </c>
      <c r="BP804">
        <f t="shared" si="177"/>
        <v>0</v>
      </c>
      <c r="BQ804">
        <f t="shared" si="178"/>
        <v>0</v>
      </c>
      <c r="BR804">
        <f t="shared" si="179"/>
        <v>0</v>
      </c>
      <c r="BS804">
        <f t="shared" si="180"/>
        <v>0</v>
      </c>
      <c r="BT804">
        <f t="shared" si="181"/>
        <v>0</v>
      </c>
    </row>
    <row r="805" spans="1:72" ht="15" customHeight="1" x14ac:dyDescent="0.3">
      <c r="B805" s="2" t="s">
        <v>803</v>
      </c>
      <c r="C805" s="2" t="s">
        <v>1798</v>
      </c>
      <c r="D805" s="55" t="s">
        <v>2800</v>
      </c>
      <c r="F805">
        <v>0</v>
      </c>
      <c r="G805" t="s">
        <v>3802</v>
      </c>
      <c r="H805">
        <v>0</v>
      </c>
      <c r="I805">
        <v>0</v>
      </c>
      <c r="J805" s="126">
        <v>0</v>
      </c>
      <c r="K805" s="126">
        <v>0</v>
      </c>
      <c r="M805">
        <v>0</v>
      </c>
      <c r="N805" t="s">
        <v>3802</v>
      </c>
      <c r="O805">
        <v>0</v>
      </c>
      <c r="P805">
        <v>0</v>
      </c>
      <c r="Q805">
        <v>0</v>
      </c>
      <c r="R805">
        <v>0</v>
      </c>
      <c r="T805">
        <v>0</v>
      </c>
      <c r="U805" t="s">
        <v>3802</v>
      </c>
      <c r="V805">
        <v>0</v>
      </c>
      <c r="W805">
        <v>0</v>
      </c>
      <c r="X805">
        <v>0</v>
      </c>
      <c r="Y805">
        <v>0</v>
      </c>
      <c r="AA805">
        <v>0</v>
      </c>
      <c r="AB805" t="s">
        <v>3802</v>
      </c>
      <c r="AC805">
        <v>0</v>
      </c>
      <c r="AD805">
        <v>0</v>
      </c>
      <c r="AE805">
        <v>0</v>
      </c>
      <c r="AF805">
        <v>0</v>
      </c>
      <c r="AH805">
        <v>0</v>
      </c>
      <c r="AI805" t="s">
        <v>3802</v>
      </c>
      <c r="AJ805">
        <v>0</v>
      </c>
      <c r="AK805">
        <v>0</v>
      </c>
      <c r="AL805">
        <v>0</v>
      </c>
      <c r="AM805">
        <v>0</v>
      </c>
      <c r="AO805">
        <v>0</v>
      </c>
      <c r="AP805" t="s">
        <v>3802</v>
      </c>
      <c r="AQ805">
        <v>0</v>
      </c>
      <c r="AR805">
        <v>0</v>
      </c>
      <c r="AS805">
        <v>0</v>
      </c>
      <c r="AT805">
        <v>0</v>
      </c>
      <c r="AV805">
        <v>0</v>
      </c>
      <c r="AW805" t="s">
        <v>3802</v>
      </c>
      <c r="AX805">
        <v>0</v>
      </c>
      <c r="AY805">
        <v>0</v>
      </c>
      <c r="AZ805">
        <v>0</v>
      </c>
      <c r="BA805">
        <v>0</v>
      </c>
      <c r="BD805" s="55" t="s">
        <v>2800</v>
      </c>
      <c r="BE805" s="2" t="s">
        <v>1798</v>
      </c>
      <c r="BF805">
        <f t="shared" si="168"/>
        <v>0</v>
      </c>
      <c r="BG805">
        <f t="shared" si="169"/>
        <v>0</v>
      </c>
      <c r="BH805">
        <f t="shared" si="170"/>
        <v>0</v>
      </c>
      <c r="BI805">
        <f t="shared" si="171"/>
        <v>0</v>
      </c>
      <c r="BJ805">
        <f t="shared" si="172"/>
        <v>0</v>
      </c>
      <c r="BK805">
        <f t="shared" si="173"/>
        <v>0</v>
      </c>
      <c r="BL805">
        <f t="shared" si="174"/>
        <v>0</v>
      </c>
      <c r="BN805">
        <f t="shared" si="175"/>
        <v>0</v>
      </c>
      <c r="BO805">
        <f t="shared" si="176"/>
        <v>0</v>
      </c>
      <c r="BP805">
        <f t="shared" si="177"/>
        <v>0</v>
      </c>
      <c r="BQ805">
        <f t="shared" si="178"/>
        <v>0</v>
      </c>
      <c r="BR805">
        <f t="shared" si="179"/>
        <v>0</v>
      </c>
      <c r="BS805">
        <f t="shared" si="180"/>
        <v>0</v>
      </c>
      <c r="BT805">
        <f t="shared" si="181"/>
        <v>0</v>
      </c>
    </row>
    <row r="806" spans="1:72" ht="15" customHeight="1" x14ac:dyDescent="0.3">
      <c r="B806" s="2" t="s">
        <v>804</v>
      </c>
      <c r="C806" s="2" t="s">
        <v>1799</v>
      </c>
      <c r="D806" s="5" t="s">
        <v>2801</v>
      </c>
      <c r="F806">
        <v>0</v>
      </c>
      <c r="G806" t="s">
        <v>3803</v>
      </c>
      <c r="H806">
        <v>0</v>
      </c>
      <c r="I806">
        <v>1000</v>
      </c>
      <c r="J806" s="41">
        <v>-1.9326762412674701E-12</v>
      </c>
      <c r="K806" s="126">
        <v>8.8927268368820506E-2</v>
      </c>
      <c r="M806">
        <v>0</v>
      </c>
      <c r="N806" t="s">
        <v>3803</v>
      </c>
      <c r="O806">
        <v>0</v>
      </c>
      <c r="P806">
        <v>1000</v>
      </c>
      <c r="Q806">
        <v>0</v>
      </c>
      <c r="R806">
        <v>4.8371439350812597</v>
      </c>
      <c r="T806">
        <v>0</v>
      </c>
      <c r="U806" t="s">
        <v>3803</v>
      </c>
      <c r="V806">
        <v>0</v>
      </c>
      <c r="W806">
        <v>1000</v>
      </c>
      <c r="X806">
        <v>0</v>
      </c>
      <c r="Y806">
        <v>1.9345267193298199</v>
      </c>
      <c r="AA806">
        <v>0</v>
      </c>
      <c r="AB806" t="s">
        <v>3803</v>
      </c>
      <c r="AC806">
        <v>0</v>
      </c>
      <c r="AD806">
        <v>1000</v>
      </c>
      <c r="AE806">
        <v>0</v>
      </c>
      <c r="AF806">
        <v>0</v>
      </c>
      <c r="AH806">
        <v>0</v>
      </c>
      <c r="AI806" t="s">
        <v>3803</v>
      </c>
      <c r="AJ806">
        <v>0</v>
      </c>
      <c r="AK806">
        <v>1000</v>
      </c>
      <c r="AL806">
        <v>0</v>
      </c>
      <c r="AM806">
        <v>0</v>
      </c>
      <c r="AO806">
        <v>0</v>
      </c>
      <c r="AP806" t="s">
        <v>3803</v>
      </c>
      <c r="AQ806">
        <v>0</v>
      </c>
      <c r="AR806">
        <v>1000</v>
      </c>
      <c r="AS806">
        <v>0</v>
      </c>
      <c r="AT806">
        <v>0</v>
      </c>
      <c r="AV806">
        <v>0</v>
      </c>
      <c r="AW806" t="s">
        <v>3803</v>
      </c>
      <c r="AX806">
        <v>0</v>
      </c>
      <c r="AY806">
        <v>1000</v>
      </c>
      <c r="AZ806">
        <v>1.9285570262643399</v>
      </c>
      <c r="BA806">
        <v>0.60663426489713901</v>
      </c>
      <c r="BD806" s="5" t="s">
        <v>2801</v>
      </c>
      <c r="BE806" s="2" t="s">
        <v>1799</v>
      </c>
      <c r="BF806">
        <f t="shared" si="168"/>
        <v>1.9326762412674701E-12</v>
      </c>
      <c r="BG806">
        <f t="shared" si="169"/>
        <v>0</v>
      </c>
      <c r="BH806">
        <f t="shared" si="170"/>
        <v>0</v>
      </c>
      <c r="BI806">
        <f t="shared" si="171"/>
        <v>0</v>
      </c>
      <c r="BJ806">
        <f t="shared" si="172"/>
        <v>0</v>
      </c>
      <c r="BK806">
        <f t="shared" si="173"/>
        <v>0</v>
      </c>
      <c r="BL806">
        <f t="shared" si="174"/>
        <v>1.9285570262643399</v>
      </c>
      <c r="BN806">
        <f t="shared" si="175"/>
        <v>-8.8927268370753182E-2</v>
      </c>
      <c r="BO806">
        <f t="shared" si="176"/>
        <v>-4.8371439350812597</v>
      </c>
      <c r="BP806">
        <f t="shared" si="177"/>
        <v>-1.9345267193298199</v>
      </c>
      <c r="BQ806">
        <f t="shared" si="178"/>
        <v>0</v>
      </c>
      <c r="BR806">
        <f t="shared" si="179"/>
        <v>0</v>
      </c>
      <c r="BS806">
        <f t="shared" si="180"/>
        <v>0</v>
      </c>
      <c r="BT806">
        <f t="shared" si="181"/>
        <v>1.3219227613672009</v>
      </c>
    </row>
    <row r="807" spans="1:72" ht="15" customHeight="1" x14ac:dyDescent="0.3">
      <c r="B807" s="2" t="s">
        <v>805</v>
      </c>
      <c r="C807" s="2" t="s">
        <v>1331</v>
      </c>
      <c r="D807" s="5" t="s">
        <v>2802</v>
      </c>
      <c r="F807">
        <v>0</v>
      </c>
      <c r="G807" t="s">
        <v>3804</v>
      </c>
      <c r="H807">
        <v>0</v>
      </c>
      <c r="I807">
        <v>1000</v>
      </c>
      <c r="J807" s="126">
        <v>0</v>
      </c>
      <c r="K807" s="126">
        <v>0</v>
      </c>
      <c r="M807">
        <v>0</v>
      </c>
      <c r="N807" t="s">
        <v>3804</v>
      </c>
      <c r="O807">
        <v>0</v>
      </c>
      <c r="P807">
        <v>1000</v>
      </c>
      <c r="Q807">
        <v>0</v>
      </c>
      <c r="R807">
        <v>0</v>
      </c>
      <c r="T807">
        <v>0</v>
      </c>
      <c r="U807" t="s">
        <v>3804</v>
      </c>
      <c r="V807">
        <v>0</v>
      </c>
      <c r="W807">
        <v>1000</v>
      </c>
      <c r="X807">
        <v>0</v>
      </c>
      <c r="Y807">
        <v>0</v>
      </c>
      <c r="AA807">
        <v>0</v>
      </c>
      <c r="AB807" t="s">
        <v>3804</v>
      </c>
      <c r="AC807">
        <v>0</v>
      </c>
      <c r="AD807">
        <v>1000</v>
      </c>
      <c r="AE807">
        <v>0</v>
      </c>
      <c r="AF807">
        <v>0</v>
      </c>
      <c r="AH807">
        <v>0</v>
      </c>
      <c r="AI807" t="s">
        <v>3804</v>
      </c>
      <c r="AJ807">
        <v>0</v>
      </c>
      <c r="AK807">
        <v>1000</v>
      </c>
      <c r="AL807">
        <v>0</v>
      </c>
      <c r="AM807">
        <v>0</v>
      </c>
      <c r="AO807">
        <v>0</v>
      </c>
      <c r="AP807" t="s">
        <v>3804</v>
      </c>
      <c r="AQ807">
        <v>0</v>
      </c>
      <c r="AR807">
        <v>1000</v>
      </c>
      <c r="AS807">
        <v>0</v>
      </c>
      <c r="AT807">
        <v>0</v>
      </c>
      <c r="AV807">
        <v>0</v>
      </c>
      <c r="AW807" t="s">
        <v>3804</v>
      </c>
      <c r="AX807">
        <v>0</v>
      </c>
      <c r="AY807">
        <v>1000</v>
      </c>
      <c r="AZ807">
        <v>0</v>
      </c>
      <c r="BA807">
        <v>0</v>
      </c>
      <c r="BD807" s="5" t="s">
        <v>2802</v>
      </c>
      <c r="BE807" s="2" t="s">
        <v>1331</v>
      </c>
      <c r="BF807">
        <f t="shared" si="168"/>
        <v>0</v>
      </c>
      <c r="BG807">
        <f t="shared" si="169"/>
        <v>0</v>
      </c>
      <c r="BH807">
        <f t="shared" si="170"/>
        <v>0</v>
      </c>
      <c r="BI807">
        <f t="shared" si="171"/>
        <v>0</v>
      </c>
      <c r="BJ807">
        <f t="shared" si="172"/>
        <v>0</v>
      </c>
      <c r="BK807">
        <f t="shared" si="173"/>
        <v>0</v>
      </c>
      <c r="BL807">
        <f t="shared" si="174"/>
        <v>0</v>
      </c>
      <c r="BN807">
        <f t="shared" si="175"/>
        <v>0</v>
      </c>
      <c r="BO807">
        <f t="shared" si="176"/>
        <v>0</v>
      </c>
      <c r="BP807">
        <f t="shared" si="177"/>
        <v>0</v>
      </c>
      <c r="BQ807">
        <f t="shared" si="178"/>
        <v>0</v>
      </c>
      <c r="BR807">
        <f t="shared" si="179"/>
        <v>0</v>
      </c>
      <c r="BS807">
        <f t="shared" si="180"/>
        <v>0</v>
      </c>
      <c r="BT807">
        <f t="shared" si="181"/>
        <v>0</v>
      </c>
    </row>
    <row r="808" spans="1:72" ht="15" customHeight="1" x14ac:dyDescent="0.3">
      <c r="B808" s="2" t="s">
        <v>806</v>
      </c>
      <c r="C808" s="2" t="s">
        <v>1800</v>
      </c>
      <c r="D808" s="5" t="s">
        <v>2803</v>
      </c>
      <c r="F808">
        <v>0</v>
      </c>
      <c r="G808" t="s">
        <v>3805</v>
      </c>
      <c r="H808">
        <v>0</v>
      </c>
      <c r="I808">
        <v>0</v>
      </c>
      <c r="J808" s="126">
        <v>0</v>
      </c>
      <c r="K808" s="126">
        <v>0</v>
      </c>
      <c r="M808">
        <v>0</v>
      </c>
      <c r="N808" t="s">
        <v>3805</v>
      </c>
      <c r="O808">
        <v>0</v>
      </c>
      <c r="P808">
        <v>0</v>
      </c>
      <c r="Q808">
        <v>0</v>
      </c>
      <c r="R808">
        <v>0</v>
      </c>
      <c r="T808">
        <v>0</v>
      </c>
      <c r="U808" t="s">
        <v>3805</v>
      </c>
      <c r="V808">
        <v>0</v>
      </c>
      <c r="W808">
        <v>0</v>
      </c>
      <c r="X808">
        <v>0</v>
      </c>
      <c r="Y808">
        <v>0</v>
      </c>
      <c r="AA808">
        <v>0</v>
      </c>
      <c r="AB808" t="s">
        <v>3805</v>
      </c>
      <c r="AC808">
        <v>0</v>
      </c>
      <c r="AD808">
        <v>0</v>
      </c>
      <c r="AE808">
        <v>0</v>
      </c>
      <c r="AF808">
        <v>0</v>
      </c>
      <c r="AH808">
        <v>0</v>
      </c>
      <c r="AI808" t="s">
        <v>3805</v>
      </c>
      <c r="AJ808">
        <v>0</v>
      </c>
      <c r="AK808">
        <v>0</v>
      </c>
      <c r="AL808">
        <v>0</v>
      </c>
      <c r="AM808">
        <v>0</v>
      </c>
      <c r="AO808">
        <v>0</v>
      </c>
      <c r="AP808" t="s">
        <v>3805</v>
      </c>
      <c r="AQ808">
        <v>0</v>
      </c>
      <c r="AR808">
        <v>0</v>
      </c>
      <c r="AS808">
        <v>0</v>
      </c>
      <c r="AT808">
        <v>0</v>
      </c>
      <c r="AV808">
        <v>0</v>
      </c>
      <c r="AW808" t="s">
        <v>3805</v>
      </c>
      <c r="AX808">
        <v>0</v>
      </c>
      <c r="AY808">
        <v>0</v>
      </c>
      <c r="AZ808">
        <v>0</v>
      </c>
      <c r="BA808">
        <v>0</v>
      </c>
      <c r="BD808" s="5" t="s">
        <v>2803</v>
      </c>
      <c r="BE808" s="2" t="s">
        <v>1800</v>
      </c>
      <c r="BF808">
        <f t="shared" si="168"/>
        <v>0</v>
      </c>
      <c r="BG808">
        <f t="shared" si="169"/>
        <v>0</v>
      </c>
      <c r="BH808">
        <f t="shared" si="170"/>
        <v>0</v>
      </c>
      <c r="BI808">
        <f t="shared" si="171"/>
        <v>0</v>
      </c>
      <c r="BJ808">
        <f t="shared" si="172"/>
        <v>0</v>
      </c>
      <c r="BK808">
        <f t="shared" si="173"/>
        <v>0</v>
      </c>
      <c r="BL808">
        <f t="shared" si="174"/>
        <v>0</v>
      </c>
      <c r="BN808">
        <f t="shared" si="175"/>
        <v>0</v>
      </c>
      <c r="BO808">
        <f t="shared" si="176"/>
        <v>0</v>
      </c>
      <c r="BP808">
        <f t="shared" si="177"/>
        <v>0</v>
      </c>
      <c r="BQ808">
        <f t="shared" si="178"/>
        <v>0</v>
      </c>
      <c r="BR808">
        <f t="shared" si="179"/>
        <v>0</v>
      </c>
      <c r="BS808">
        <f t="shared" si="180"/>
        <v>0</v>
      </c>
      <c r="BT808">
        <f t="shared" si="181"/>
        <v>0</v>
      </c>
    </row>
    <row r="809" spans="1:72" ht="15" customHeight="1" x14ac:dyDescent="0.3">
      <c r="B809" s="2" t="s">
        <v>807</v>
      </c>
      <c r="C809" s="2" t="s">
        <v>1801</v>
      </c>
      <c r="D809" s="55" t="s">
        <v>2804</v>
      </c>
      <c r="F809">
        <v>0</v>
      </c>
      <c r="G809" t="s">
        <v>3806</v>
      </c>
      <c r="H809">
        <v>0</v>
      </c>
      <c r="I809">
        <v>0</v>
      </c>
      <c r="J809" s="126">
        <v>0</v>
      </c>
      <c r="K809" s="126">
        <v>0</v>
      </c>
      <c r="M809">
        <v>0</v>
      </c>
      <c r="N809" t="s">
        <v>3806</v>
      </c>
      <c r="O809">
        <v>0</v>
      </c>
      <c r="P809">
        <v>0</v>
      </c>
      <c r="Q809">
        <v>0</v>
      </c>
      <c r="R809">
        <v>0</v>
      </c>
      <c r="T809">
        <v>0</v>
      </c>
      <c r="U809" t="s">
        <v>3806</v>
      </c>
      <c r="V809">
        <v>0</v>
      </c>
      <c r="W809">
        <v>0</v>
      </c>
      <c r="X809">
        <v>0</v>
      </c>
      <c r="Y809">
        <v>0</v>
      </c>
      <c r="AA809">
        <v>0</v>
      </c>
      <c r="AB809" t="s">
        <v>3806</v>
      </c>
      <c r="AC809">
        <v>0</v>
      </c>
      <c r="AD809">
        <v>0</v>
      </c>
      <c r="AE809">
        <v>0</v>
      </c>
      <c r="AF809">
        <v>0</v>
      </c>
      <c r="AH809">
        <v>0</v>
      </c>
      <c r="AI809" t="s">
        <v>3806</v>
      </c>
      <c r="AJ809">
        <v>0</v>
      </c>
      <c r="AK809">
        <v>0</v>
      </c>
      <c r="AL809">
        <v>0</v>
      </c>
      <c r="AM809">
        <v>0</v>
      </c>
      <c r="AO809">
        <v>0</v>
      </c>
      <c r="AP809" t="s">
        <v>3806</v>
      </c>
      <c r="AQ809">
        <v>0</v>
      </c>
      <c r="AR809">
        <v>0</v>
      </c>
      <c r="AS809">
        <v>0</v>
      </c>
      <c r="AT809">
        <v>0</v>
      </c>
      <c r="AV809">
        <v>0</v>
      </c>
      <c r="AW809" t="s">
        <v>3806</v>
      </c>
      <c r="AX809">
        <v>0</v>
      </c>
      <c r="AY809">
        <v>0</v>
      </c>
      <c r="AZ809">
        <v>0</v>
      </c>
      <c r="BA809">
        <v>0</v>
      </c>
      <c r="BD809" s="55" t="s">
        <v>2804</v>
      </c>
      <c r="BE809" s="2" t="s">
        <v>1801</v>
      </c>
      <c r="BF809">
        <f t="shared" si="168"/>
        <v>0</v>
      </c>
      <c r="BG809">
        <f t="shared" si="169"/>
        <v>0</v>
      </c>
      <c r="BH809">
        <f t="shared" si="170"/>
        <v>0</v>
      </c>
      <c r="BI809">
        <f t="shared" si="171"/>
        <v>0</v>
      </c>
      <c r="BJ809">
        <f t="shared" si="172"/>
        <v>0</v>
      </c>
      <c r="BK809">
        <f t="shared" si="173"/>
        <v>0</v>
      </c>
      <c r="BL809">
        <f t="shared" si="174"/>
        <v>0</v>
      </c>
      <c r="BN809">
        <f t="shared" si="175"/>
        <v>0</v>
      </c>
      <c r="BO809">
        <f t="shared" si="176"/>
        <v>0</v>
      </c>
      <c r="BP809">
        <f t="shared" si="177"/>
        <v>0</v>
      </c>
      <c r="BQ809">
        <f t="shared" si="178"/>
        <v>0</v>
      </c>
      <c r="BR809">
        <f t="shared" si="179"/>
        <v>0</v>
      </c>
      <c r="BS809">
        <f t="shared" si="180"/>
        <v>0</v>
      </c>
      <c r="BT809">
        <f t="shared" si="181"/>
        <v>0</v>
      </c>
    </row>
    <row r="810" spans="1:72" ht="15" customHeight="1" x14ac:dyDescent="0.3">
      <c r="B810" s="2" t="s">
        <v>808</v>
      </c>
      <c r="C810" s="2" t="s">
        <v>1802</v>
      </c>
      <c r="D810" s="5" t="s">
        <v>2805</v>
      </c>
      <c r="F810">
        <v>0</v>
      </c>
      <c r="G810" t="s">
        <v>3807</v>
      </c>
      <c r="H810">
        <v>0</v>
      </c>
      <c r="I810">
        <v>0.91160111302170199</v>
      </c>
      <c r="J810" s="126">
        <v>5.0957831522523901E-2</v>
      </c>
      <c r="K810" s="126">
        <v>6.3759332180240005E-2</v>
      </c>
      <c r="M810">
        <v>0</v>
      </c>
      <c r="N810" t="s">
        <v>3807</v>
      </c>
      <c r="O810">
        <v>0</v>
      </c>
      <c r="P810">
        <v>0.70481325399273997</v>
      </c>
      <c r="Q810">
        <v>4.15178223419412E-2</v>
      </c>
      <c r="R810">
        <v>5.8831332568005899E-2</v>
      </c>
      <c r="T810">
        <v>0</v>
      </c>
      <c r="U810" t="s">
        <v>3807</v>
      </c>
      <c r="V810">
        <v>0</v>
      </c>
      <c r="W810">
        <v>0.63002600232310302</v>
      </c>
      <c r="X810">
        <v>0</v>
      </c>
      <c r="Y810">
        <v>0</v>
      </c>
      <c r="AA810">
        <v>0</v>
      </c>
      <c r="AB810" t="s">
        <v>3807</v>
      </c>
      <c r="AC810">
        <v>0</v>
      </c>
      <c r="AD810">
        <v>0.70932601449489896</v>
      </c>
      <c r="AE810">
        <v>0</v>
      </c>
      <c r="AF810">
        <v>0</v>
      </c>
      <c r="AH810">
        <v>0</v>
      </c>
      <c r="AI810" t="s">
        <v>3807</v>
      </c>
      <c r="AJ810">
        <v>0</v>
      </c>
      <c r="AK810">
        <v>1.3479790655961399</v>
      </c>
      <c r="AL810">
        <v>0</v>
      </c>
      <c r="AM810">
        <v>0</v>
      </c>
      <c r="AO810">
        <v>0</v>
      </c>
      <c r="AP810" t="s">
        <v>3807</v>
      </c>
      <c r="AQ810">
        <v>0</v>
      </c>
      <c r="AR810">
        <v>0.57859219280958896</v>
      </c>
      <c r="AS810">
        <v>1.3012518870961699E-2</v>
      </c>
      <c r="AT810">
        <v>1.8312205727652801E-2</v>
      </c>
      <c r="AV810">
        <v>0</v>
      </c>
      <c r="AW810" t="s">
        <v>3807</v>
      </c>
      <c r="AX810">
        <v>0</v>
      </c>
      <c r="AY810">
        <v>0.56421873041449599</v>
      </c>
      <c r="AZ810">
        <v>0</v>
      </c>
      <c r="BA810">
        <v>0</v>
      </c>
      <c r="BD810" s="5" t="s">
        <v>2805</v>
      </c>
      <c r="BE810" s="2" t="s">
        <v>1802</v>
      </c>
      <c r="BF810">
        <f t="shared" si="168"/>
        <v>-5.0957831522523901E-2</v>
      </c>
      <c r="BG810">
        <f t="shared" si="169"/>
        <v>-4.15178223419412E-2</v>
      </c>
      <c r="BH810">
        <f t="shared" si="170"/>
        <v>0</v>
      </c>
      <c r="BI810">
        <f t="shared" si="171"/>
        <v>0</v>
      </c>
      <c r="BJ810">
        <f t="shared" si="172"/>
        <v>0</v>
      </c>
      <c r="BK810">
        <f t="shared" si="173"/>
        <v>1.3012518870961699E-2</v>
      </c>
      <c r="BL810">
        <f t="shared" si="174"/>
        <v>0</v>
      </c>
      <c r="BN810">
        <f t="shared" si="175"/>
        <v>-1.2801500657716104E-2</v>
      </c>
      <c r="BO810">
        <f t="shared" si="176"/>
        <v>-1.7313510226064699E-2</v>
      </c>
      <c r="BP810">
        <f t="shared" si="177"/>
        <v>0</v>
      </c>
      <c r="BQ810">
        <f t="shared" si="178"/>
        <v>0</v>
      </c>
      <c r="BR810">
        <f t="shared" si="179"/>
        <v>0</v>
      </c>
      <c r="BS810">
        <f t="shared" si="180"/>
        <v>-5.2996868566911014E-3</v>
      </c>
      <c r="BT810">
        <f t="shared" si="181"/>
        <v>0</v>
      </c>
    </row>
    <row r="811" spans="1:72" ht="15" customHeight="1" x14ac:dyDescent="0.3">
      <c r="B811" s="2" t="s">
        <v>809</v>
      </c>
      <c r="C811" s="2" t="s">
        <v>1803</v>
      </c>
      <c r="D811" s="5" t="s">
        <v>2806</v>
      </c>
      <c r="F811">
        <v>0.26549788049623502</v>
      </c>
      <c r="G811" t="s">
        <v>3808</v>
      </c>
      <c r="H811">
        <v>0.26284267350000001</v>
      </c>
      <c r="I811">
        <v>1.3779725421991</v>
      </c>
      <c r="J811" s="126">
        <v>0.259114674073395</v>
      </c>
      <c r="K811" s="126">
        <v>0.413136091301955</v>
      </c>
      <c r="M811">
        <v>0.2052721703448</v>
      </c>
      <c r="N811" t="s">
        <v>3808</v>
      </c>
      <c r="O811">
        <v>0.20321927108999999</v>
      </c>
      <c r="P811">
        <v>1.0653927953483799</v>
      </c>
      <c r="Q811">
        <v>0.21111332023013901</v>
      </c>
      <c r="R811">
        <v>5.1362944504841499</v>
      </c>
      <c r="T811">
        <v>0.18349867177184201</v>
      </c>
      <c r="U811" t="s">
        <v>3808</v>
      </c>
      <c r="V811">
        <v>0.18166361894999999</v>
      </c>
      <c r="W811">
        <v>0.95234952126584904</v>
      </c>
      <c r="X811">
        <v>9.7700515581431099E-2</v>
      </c>
      <c r="Y811">
        <v>2.1690518270811299</v>
      </c>
      <c r="AA811">
        <v>0.218030160565716</v>
      </c>
      <c r="AB811" t="s">
        <v>3808</v>
      </c>
      <c r="AC811">
        <v>0.21584974850999999</v>
      </c>
      <c r="AD811">
        <v>0.98485621040367799</v>
      </c>
      <c r="AE811">
        <v>0.18471446539712399</v>
      </c>
      <c r="AF811">
        <v>0.184714465397123</v>
      </c>
      <c r="AH811">
        <v>0.39260316216701102</v>
      </c>
      <c r="AI811" t="s">
        <v>3808</v>
      </c>
      <c r="AJ811">
        <v>0.38867694821999998</v>
      </c>
      <c r="AK811">
        <v>2.0376077664054901</v>
      </c>
      <c r="AL811">
        <v>0.20546889971144</v>
      </c>
      <c r="AM811">
        <v>0.20546889971142501</v>
      </c>
      <c r="AO811">
        <v>0.168509773468414</v>
      </c>
      <c r="AP811" t="s">
        <v>3808</v>
      </c>
      <c r="AQ811">
        <v>0.1668245139</v>
      </c>
      <c r="AR811">
        <v>0.87459672421568002</v>
      </c>
      <c r="AS811">
        <v>6.6167152043299093E-2</v>
      </c>
      <c r="AT811">
        <v>9.3115446182651093E-2</v>
      </c>
      <c r="AV811">
        <v>0.23340407188681001</v>
      </c>
      <c r="AW811" t="s">
        <v>3808</v>
      </c>
      <c r="AX811">
        <v>0.23039109324000001</v>
      </c>
      <c r="AY811">
        <v>0.89473260691217804</v>
      </c>
      <c r="AZ811">
        <v>2.1286018613668798</v>
      </c>
      <c r="BA811">
        <v>0.81417860803995201</v>
      </c>
      <c r="BD811" s="5" t="s">
        <v>2806</v>
      </c>
      <c r="BE811" s="2" t="s">
        <v>1803</v>
      </c>
      <c r="BF811">
        <f t="shared" si="168"/>
        <v>6.3832064228400154E-3</v>
      </c>
      <c r="BG811">
        <f t="shared" si="169"/>
        <v>-5.8411498853390142E-3</v>
      </c>
      <c r="BH811">
        <f t="shared" si="170"/>
        <v>8.579815619041091E-2</v>
      </c>
      <c r="BI811">
        <f t="shared" si="171"/>
        <v>3.3315695168592008E-2</v>
      </c>
      <c r="BJ811">
        <f t="shared" si="172"/>
        <v>0.18713426245557102</v>
      </c>
      <c r="BK811">
        <f t="shared" si="173"/>
        <v>-0.10234262142511491</v>
      </c>
      <c r="BL811">
        <f t="shared" si="174"/>
        <v>1.8951977894800698</v>
      </c>
      <c r="BN811">
        <f t="shared" si="175"/>
        <v>-0.15402141722856</v>
      </c>
      <c r="BO811">
        <f t="shared" si="176"/>
        <v>-4.9251811302540105</v>
      </c>
      <c r="BP811">
        <f t="shared" si="177"/>
        <v>-2.0713513114996989</v>
      </c>
      <c r="BQ811">
        <f t="shared" si="178"/>
        <v>9.9920072216264089E-16</v>
      </c>
      <c r="BR811">
        <f t="shared" si="179"/>
        <v>1.4988010832439613E-14</v>
      </c>
      <c r="BS811">
        <f t="shared" si="180"/>
        <v>-2.6948294139352E-2</v>
      </c>
      <c r="BT811">
        <f t="shared" si="181"/>
        <v>1.3144232533269278</v>
      </c>
    </row>
    <row r="812" spans="1:72" ht="15" customHeight="1" x14ac:dyDescent="0.3">
      <c r="B812" s="2" t="s">
        <v>810</v>
      </c>
      <c r="C812" s="2" t="s">
        <v>1804</v>
      </c>
      <c r="D812" s="5" t="s">
        <v>2807</v>
      </c>
      <c r="F812">
        <v>0</v>
      </c>
      <c r="G812" t="s">
        <v>3809</v>
      </c>
      <c r="H812">
        <v>0</v>
      </c>
      <c r="I812">
        <v>0</v>
      </c>
      <c r="J812" s="126">
        <v>0</v>
      </c>
      <c r="K812" s="126">
        <v>0</v>
      </c>
      <c r="M812">
        <v>0</v>
      </c>
      <c r="N812" t="s">
        <v>3809</v>
      </c>
      <c r="O812">
        <v>0</v>
      </c>
      <c r="P812">
        <v>0</v>
      </c>
      <c r="Q812">
        <v>0</v>
      </c>
      <c r="R812">
        <v>0</v>
      </c>
      <c r="T812">
        <v>0</v>
      </c>
      <c r="U812" t="s">
        <v>3809</v>
      </c>
      <c r="V812">
        <v>0</v>
      </c>
      <c r="W812">
        <v>0</v>
      </c>
      <c r="X812">
        <v>0</v>
      </c>
      <c r="Y812">
        <v>0</v>
      </c>
      <c r="AA812">
        <v>0</v>
      </c>
      <c r="AB812" t="s">
        <v>3809</v>
      </c>
      <c r="AC812">
        <v>0</v>
      </c>
      <c r="AD812">
        <v>0</v>
      </c>
      <c r="AE812">
        <v>0</v>
      </c>
      <c r="AF812">
        <v>0</v>
      </c>
      <c r="AH812">
        <v>0</v>
      </c>
      <c r="AI812" t="s">
        <v>3809</v>
      </c>
      <c r="AJ812">
        <v>0</v>
      </c>
      <c r="AK812">
        <v>0</v>
      </c>
      <c r="AL812">
        <v>0</v>
      </c>
      <c r="AM812">
        <v>0</v>
      </c>
      <c r="AO812">
        <v>0</v>
      </c>
      <c r="AP812" t="s">
        <v>3809</v>
      </c>
      <c r="AQ812">
        <v>0</v>
      </c>
      <c r="AR812">
        <v>0</v>
      </c>
      <c r="AS812">
        <v>0</v>
      </c>
      <c r="AT812">
        <v>0</v>
      </c>
      <c r="AV812">
        <v>0</v>
      </c>
      <c r="AW812" t="s">
        <v>3809</v>
      </c>
      <c r="AX812">
        <v>0</v>
      </c>
      <c r="AY812">
        <v>0</v>
      </c>
      <c r="AZ812">
        <v>0</v>
      </c>
      <c r="BA812">
        <v>0</v>
      </c>
      <c r="BD812" s="5" t="s">
        <v>2807</v>
      </c>
      <c r="BE812" s="2" t="s">
        <v>1804</v>
      </c>
      <c r="BF812">
        <f t="shared" si="168"/>
        <v>0</v>
      </c>
      <c r="BG812">
        <f t="shared" si="169"/>
        <v>0</v>
      </c>
      <c r="BH812">
        <f t="shared" si="170"/>
        <v>0</v>
      </c>
      <c r="BI812">
        <f t="shared" si="171"/>
        <v>0</v>
      </c>
      <c r="BJ812">
        <f t="shared" si="172"/>
        <v>0</v>
      </c>
      <c r="BK812">
        <f t="shared" si="173"/>
        <v>0</v>
      </c>
      <c r="BL812">
        <f t="shared" si="174"/>
        <v>0</v>
      </c>
      <c r="BN812">
        <f t="shared" si="175"/>
        <v>0</v>
      </c>
      <c r="BO812">
        <f t="shared" si="176"/>
        <v>0</v>
      </c>
      <c r="BP812">
        <f t="shared" si="177"/>
        <v>0</v>
      </c>
      <c r="BQ812">
        <f t="shared" si="178"/>
        <v>0</v>
      </c>
      <c r="BR812">
        <f t="shared" si="179"/>
        <v>0</v>
      </c>
      <c r="BS812">
        <f t="shared" si="180"/>
        <v>0</v>
      </c>
      <c r="BT812">
        <f t="shared" si="181"/>
        <v>0</v>
      </c>
    </row>
    <row r="813" spans="1:72" ht="15" customHeight="1" x14ac:dyDescent="0.3">
      <c r="B813" s="2" t="s">
        <v>811</v>
      </c>
      <c r="C813" s="2" t="s">
        <v>1805</v>
      </c>
      <c r="D813" s="5" t="s">
        <v>2808</v>
      </c>
      <c r="F813">
        <v>0</v>
      </c>
      <c r="G813" t="s">
        <v>3810</v>
      </c>
      <c r="H813">
        <v>0</v>
      </c>
      <c r="I813">
        <v>2.30509810257178</v>
      </c>
      <c r="J813" s="126">
        <v>0</v>
      </c>
      <c r="K813" s="126">
        <v>0</v>
      </c>
      <c r="M813">
        <v>0</v>
      </c>
      <c r="N813" t="s">
        <v>3810</v>
      </c>
      <c r="O813">
        <v>0</v>
      </c>
      <c r="P813">
        <v>1.78220913984744</v>
      </c>
      <c r="Q813">
        <v>0</v>
      </c>
      <c r="R813">
        <v>0</v>
      </c>
      <c r="T813">
        <v>0</v>
      </c>
      <c r="U813" t="s">
        <v>3810</v>
      </c>
      <c r="V813">
        <v>0</v>
      </c>
      <c r="W813">
        <v>1.59308738780248</v>
      </c>
      <c r="X813">
        <v>0</v>
      </c>
      <c r="Y813">
        <v>0</v>
      </c>
      <c r="AA813">
        <v>0</v>
      </c>
      <c r="AB813" t="s">
        <v>3810</v>
      </c>
      <c r="AC813">
        <v>0</v>
      </c>
      <c r="AD813">
        <v>1.9694547639438</v>
      </c>
      <c r="AE813">
        <v>0</v>
      </c>
      <c r="AF813">
        <v>0</v>
      </c>
      <c r="AH813">
        <v>0</v>
      </c>
      <c r="AI813" t="s">
        <v>3810</v>
      </c>
      <c r="AJ813">
        <v>0</v>
      </c>
      <c r="AK813">
        <v>3.40851328443213</v>
      </c>
      <c r="AL813">
        <v>0</v>
      </c>
      <c r="AM813">
        <v>0</v>
      </c>
      <c r="AO813">
        <v>0</v>
      </c>
      <c r="AP813" t="s">
        <v>3810</v>
      </c>
      <c r="AQ813">
        <v>0</v>
      </c>
      <c r="AR813">
        <v>1.46304549475583</v>
      </c>
      <c r="AS813">
        <v>0</v>
      </c>
      <c r="AT813">
        <v>0</v>
      </c>
      <c r="AV813">
        <v>0</v>
      </c>
      <c r="AW813" t="s">
        <v>3810</v>
      </c>
      <c r="AX813">
        <v>0</v>
      </c>
      <c r="AY813">
        <v>1.3160040369685599</v>
      </c>
      <c r="AZ813">
        <v>0</v>
      </c>
      <c r="BA813">
        <v>0</v>
      </c>
      <c r="BD813" s="5" t="s">
        <v>2808</v>
      </c>
      <c r="BE813" s="2" t="s">
        <v>1805</v>
      </c>
      <c r="BF813">
        <f t="shared" si="168"/>
        <v>0</v>
      </c>
      <c r="BG813">
        <f t="shared" si="169"/>
        <v>0</v>
      </c>
      <c r="BH813">
        <f t="shared" si="170"/>
        <v>0</v>
      </c>
      <c r="BI813">
        <f t="shared" si="171"/>
        <v>0</v>
      </c>
      <c r="BJ813">
        <f t="shared" si="172"/>
        <v>0</v>
      </c>
      <c r="BK813">
        <f t="shared" si="173"/>
        <v>0</v>
      </c>
      <c r="BL813">
        <f t="shared" si="174"/>
        <v>0</v>
      </c>
      <c r="BN813">
        <f t="shared" si="175"/>
        <v>0</v>
      </c>
      <c r="BO813">
        <f t="shared" si="176"/>
        <v>0</v>
      </c>
      <c r="BP813">
        <f t="shared" si="177"/>
        <v>0</v>
      </c>
      <c r="BQ813">
        <f t="shared" si="178"/>
        <v>0</v>
      </c>
      <c r="BR813">
        <f t="shared" si="179"/>
        <v>0</v>
      </c>
      <c r="BS813">
        <f t="shared" si="180"/>
        <v>0</v>
      </c>
      <c r="BT813">
        <f t="shared" si="181"/>
        <v>0</v>
      </c>
    </row>
    <row r="814" spans="1:72" x14ac:dyDescent="0.3">
      <c r="A814" s="82" t="s">
        <v>4090</v>
      </c>
      <c r="B814" s="2" t="s">
        <v>812</v>
      </c>
      <c r="C814" s="2" t="s">
        <v>1806</v>
      </c>
      <c r="D814" s="5" t="s">
        <v>2809</v>
      </c>
      <c r="F814">
        <v>-0.18849162376159301</v>
      </c>
      <c r="G814" t="s">
        <v>3811</v>
      </c>
      <c r="H814">
        <v>-0.28682820215135502</v>
      </c>
      <c r="I814">
        <v>0.73543269549986701</v>
      </c>
      <c r="J814" s="126">
        <v>-0.147782050751289</v>
      </c>
      <c r="K814" s="126">
        <v>-0.18490749277600599</v>
      </c>
      <c r="M814">
        <v>-0.14573406246802301</v>
      </c>
      <c r="N814" t="s">
        <v>3811</v>
      </c>
      <c r="O814">
        <v>-0.221763949697561</v>
      </c>
      <c r="P814">
        <v>0.56860706016436802</v>
      </c>
      <c r="Q814">
        <v>-0.12040522025961301</v>
      </c>
      <c r="R814">
        <v>-0.170615874254509</v>
      </c>
      <c r="T814">
        <v>-0.13027585205475101</v>
      </c>
      <c r="U814" t="s">
        <v>3811</v>
      </c>
      <c r="V814">
        <v>-0.19823771563790199</v>
      </c>
      <c r="W814">
        <v>0.50826190850250397</v>
      </c>
      <c r="X814">
        <v>-6.9362997511916602E-2</v>
      </c>
      <c r="Y814">
        <v>-0.166502340019861</v>
      </c>
      <c r="AA814">
        <v>-0.15479166506804601</v>
      </c>
      <c r="AB814" t="s">
        <v>3811</v>
      </c>
      <c r="AC814">
        <v>-0.22551723932031101</v>
      </c>
      <c r="AD814">
        <v>0.40945769111101499</v>
      </c>
      <c r="AE814">
        <v>-0.131139011166056</v>
      </c>
      <c r="AF814">
        <v>-0.131139011166056</v>
      </c>
      <c r="AH814">
        <v>-0.27873069040128901</v>
      </c>
      <c r="AI814" t="s">
        <v>3811</v>
      </c>
      <c r="AJ814">
        <v>-0.42413948381397398</v>
      </c>
      <c r="AK814">
        <v>0.82323245748250395</v>
      </c>
      <c r="AL814">
        <v>-0.14587373152187399</v>
      </c>
      <c r="AM814">
        <v>-0.14587373152187399</v>
      </c>
      <c r="AO814">
        <v>-0.119634404468343</v>
      </c>
      <c r="AP814" t="s">
        <v>3811</v>
      </c>
      <c r="AQ814">
        <v>-0.182048619211514</v>
      </c>
      <c r="AR814">
        <v>0.46678025235496501</v>
      </c>
      <c r="AS814">
        <v>-3.7737412812362002E-2</v>
      </c>
      <c r="AT814">
        <v>-5.8001663242293902E-2</v>
      </c>
      <c r="AV814">
        <v>-0.16570645468164</v>
      </c>
      <c r="AW814" t="s">
        <v>3811</v>
      </c>
      <c r="AX814">
        <v>-0.220784941390093</v>
      </c>
      <c r="AY814">
        <v>0.362834240239295</v>
      </c>
      <c r="AZ814">
        <v>-0.14202288817944</v>
      </c>
      <c r="BA814">
        <v>-0.14734720355738801</v>
      </c>
      <c r="BC814" s="82" t="s">
        <v>4090</v>
      </c>
      <c r="BD814" s="5" t="s">
        <v>2809</v>
      </c>
      <c r="BE814" s="2" t="s">
        <v>1806</v>
      </c>
      <c r="BF814">
        <f t="shared" si="168"/>
        <v>-4.0709573010304007E-2</v>
      </c>
      <c r="BG814">
        <f t="shared" si="169"/>
        <v>-2.5328842208410002E-2</v>
      </c>
      <c r="BH814">
        <f t="shared" si="170"/>
        <v>-6.0912854542834405E-2</v>
      </c>
      <c r="BI814">
        <f t="shared" si="171"/>
        <v>-2.3652653901990006E-2</v>
      </c>
      <c r="BJ814">
        <f t="shared" si="172"/>
        <v>-0.13285695887941501</v>
      </c>
      <c r="BK814">
        <f t="shared" si="173"/>
        <v>8.1896991655980994E-2</v>
      </c>
      <c r="BL814">
        <f t="shared" si="174"/>
        <v>2.3683566502199993E-2</v>
      </c>
      <c r="BN814">
        <f t="shared" si="175"/>
        <v>3.7125442024716987E-2</v>
      </c>
      <c r="BO814">
        <f t="shared" si="176"/>
        <v>5.0210653994895993E-2</v>
      </c>
      <c r="BP814">
        <f t="shared" si="177"/>
        <v>9.7139342507944398E-2</v>
      </c>
      <c r="BQ814">
        <f t="shared" si="178"/>
        <v>0</v>
      </c>
      <c r="BR814">
        <f t="shared" si="179"/>
        <v>0</v>
      </c>
      <c r="BS814">
        <f t="shared" si="180"/>
        <v>2.02642504299319E-2</v>
      </c>
      <c r="BT814">
        <f t="shared" si="181"/>
        <v>5.3243153779480024E-3</v>
      </c>
    </row>
    <row r="815" spans="1:72" x14ac:dyDescent="0.3">
      <c r="A815" s="82" t="s">
        <v>4091</v>
      </c>
      <c r="B815" s="2" t="s">
        <v>813</v>
      </c>
      <c r="C815" s="2" t="s">
        <v>1806</v>
      </c>
      <c r="D815" s="5" t="s">
        <v>2810</v>
      </c>
      <c r="F815">
        <v>-0.66535535680156999</v>
      </c>
      <c r="G815" t="s">
        <v>3812</v>
      </c>
      <c r="H815">
        <v>-0.78330112880416902</v>
      </c>
      <c r="I815">
        <v>0.26333800965085202</v>
      </c>
      <c r="J815" s="126">
        <v>-0.52165489980006896</v>
      </c>
      <c r="K815" s="126">
        <v>-0.65270375614591103</v>
      </c>
      <c r="M815">
        <v>-0.514425719278506</v>
      </c>
      <c r="N815" t="s">
        <v>3812</v>
      </c>
      <c r="O815">
        <v>-0.60561664631006795</v>
      </c>
      <c r="P815">
        <v>0.20360263882707799</v>
      </c>
      <c r="Q815">
        <v>-0.42501760390121002</v>
      </c>
      <c r="R815">
        <v>-0.60225586487729299</v>
      </c>
      <c r="T815">
        <v>-0.45985988287805002</v>
      </c>
      <c r="U815" t="s">
        <v>3812</v>
      </c>
      <c r="V815">
        <v>-0.541373950162097</v>
      </c>
      <c r="W815">
        <v>0.181973836741918</v>
      </c>
      <c r="X815">
        <v>-0.24484399379343799</v>
      </c>
      <c r="Y815">
        <v>-0.58773552713557797</v>
      </c>
      <c r="AA815">
        <v>-0.54639809178729604</v>
      </c>
      <c r="AB815" t="s">
        <v>3812</v>
      </c>
      <c r="AC815">
        <v>-0.63045450516108303</v>
      </c>
      <c r="AD815">
        <v>2.1767527039514799E-2</v>
      </c>
      <c r="AE815">
        <v>-0.46290674261126702</v>
      </c>
      <c r="AF815">
        <v>-0.46290674261126702</v>
      </c>
      <c r="AH815">
        <v>-0.98388965123501804</v>
      </c>
      <c r="AI815" t="s">
        <v>3812</v>
      </c>
      <c r="AJ815">
        <v>-1.15829425912114</v>
      </c>
      <c r="AK815">
        <v>0.125125413733713</v>
      </c>
      <c r="AL815">
        <v>-0.51491873616328099</v>
      </c>
      <c r="AM815">
        <v>-0.51491873616316797</v>
      </c>
      <c r="AO815">
        <v>-0.42229670625272298</v>
      </c>
      <c r="AP815" t="s">
        <v>3812</v>
      </c>
      <c r="AQ815">
        <v>-0.49715687388027202</v>
      </c>
      <c r="AR815">
        <v>0.16714486426872099</v>
      </c>
      <c r="AS815">
        <v>-0.13320904804936601</v>
      </c>
      <c r="AT815">
        <v>-0.19235660581352901</v>
      </c>
      <c r="AV815">
        <v>-0.58492613665669102</v>
      </c>
      <c r="AW815" t="s">
        <v>3812</v>
      </c>
      <c r="AX815">
        <v>-0.64851076501292904</v>
      </c>
      <c r="AY815">
        <v>-5.0973796856965202E-2</v>
      </c>
      <c r="AZ815">
        <v>-0.50132566929414701</v>
      </c>
      <c r="BA815">
        <v>-0.52011993551832403</v>
      </c>
      <c r="BC815" s="82" t="s">
        <v>4091</v>
      </c>
      <c r="BD815" s="5" t="s">
        <v>2810</v>
      </c>
      <c r="BE815" s="2" t="s">
        <v>1806</v>
      </c>
      <c r="BF815">
        <f t="shared" si="168"/>
        <v>-0.14370045700150103</v>
      </c>
      <c r="BG815">
        <f t="shared" si="169"/>
        <v>-8.9408115377295982E-2</v>
      </c>
      <c r="BH815">
        <f t="shared" si="170"/>
        <v>-0.21501588908461203</v>
      </c>
      <c r="BI815">
        <f t="shared" si="171"/>
        <v>-8.3491349176029017E-2</v>
      </c>
      <c r="BJ815">
        <f t="shared" si="172"/>
        <v>-0.46897091507173705</v>
      </c>
      <c r="BK815">
        <f t="shared" si="173"/>
        <v>0.28908765820335697</v>
      </c>
      <c r="BL815">
        <f t="shared" si="174"/>
        <v>8.3600467362544006E-2</v>
      </c>
      <c r="BN815">
        <f t="shared" si="175"/>
        <v>0.13104885634584207</v>
      </c>
      <c r="BO815">
        <f t="shared" si="176"/>
        <v>0.17723826097608297</v>
      </c>
      <c r="BP815">
        <f t="shared" si="177"/>
        <v>0.34289153334213995</v>
      </c>
      <c r="BQ815">
        <f t="shared" si="178"/>
        <v>0</v>
      </c>
      <c r="BR815">
        <f t="shared" si="179"/>
        <v>-1.1302070390684094E-13</v>
      </c>
      <c r="BS815">
        <f t="shared" si="180"/>
        <v>5.9147557764163E-2</v>
      </c>
      <c r="BT815">
        <f t="shared" si="181"/>
        <v>1.8794266224177014E-2</v>
      </c>
    </row>
    <row r="816" spans="1:72" ht="15" customHeight="1" x14ac:dyDescent="0.3">
      <c r="B816" s="2" t="s">
        <v>814</v>
      </c>
      <c r="C816" s="2" t="s">
        <v>1807</v>
      </c>
      <c r="D816" s="5" t="s">
        <v>2811</v>
      </c>
      <c r="F816">
        <v>2.71006135278315E-2</v>
      </c>
      <c r="G816" t="s">
        <v>3813</v>
      </c>
      <c r="H816">
        <v>2.6829584100000001E-2</v>
      </c>
      <c r="I816">
        <v>2.7100613527831999E-2</v>
      </c>
      <c r="J816" s="126">
        <v>2.1247544924473401E-2</v>
      </c>
      <c r="K816" s="126">
        <v>2.6585300715853199E-2</v>
      </c>
      <c r="M816">
        <v>2.0953092906564701E-2</v>
      </c>
      <c r="N816" t="s">
        <v>3813</v>
      </c>
      <c r="O816">
        <v>2.0743543853999999E-2</v>
      </c>
      <c r="P816">
        <v>2.0953092906563501E-2</v>
      </c>
      <c r="Q816">
        <v>1.7311407668255899E-2</v>
      </c>
      <c r="R816">
        <v>2.4530505799738301E-2</v>
      </c>
      <c r="T816">
        <v>1.8730569815715001E-2</v>
      </c>
      <c r="U816" t="s">
        <v>3813</v>
      </c>
      <c r="V816">
        <v>1.854325737E-2</v>
      </c>
      <c r="W816">
        <v>1.8730569815715099E-2</v>
      </c>
      <c r="X816">
        <v>9.9727497232498102E-3</v>
      </c>
      <c r="Y816">
        <v>2.3939077388728299E-2</v>
      </c>
      <c r="AA816">
        <v>2.2255360788035802E-2</v>
      </c>
      <c r="AB816" t="s">
        <v>3813</v>
      </c>
      <c r="AC816">
        <v>2.2032795906000002E-2</v>
      </c>
      <c r="AD816">
        <v>2.2255360788035299E-2</v>
      </c>
      <c r="AE816">
        <v>1.88546715716566E-2</v>
      </c>
      <c r="AF816">
        <v>1.88546715716566E-2</v>
      </c>
      <c r="AH816">
        <v>4.0074845598790397E-2</v>
      </c>
      <c r="AI816" t="s">
        <v>3813</v>
      </c>
      <c r="AJ816">
        <v>3.9674078532000001E-2</v>
      </c>
      <c r="AK816">
        <v>4.0074845598790002E-2</v>
      </c>
      <c r="AL816">
        <v>2.0973173995441598E-2</v>
      </c>
      <c r="AM816">
        <v>2.09731739954401E-2</v>
      </c>
      <c r="AO816">
        <v>1.7200582685987498E-2</v>
      </c>
      <c r="AP816" t="s">
        <v>3813</v>
      </c>
      <c r="AQ816">
        <v>1.7028560339999999E-2</v>
      </c>
      <c r="AR816">
        <v>1.7200582685986902E-2</v>
      </c>
      <c r="AS816">
        <v>5.4257426391680396E-3</v>
      </c>
      <c r="AT816">
        <v>7.6355174904272202E-3</v>
      </c>
      <c r="AV816">
        <v>2.3824648001724201E-2</v>
      </c>
      <c r="AW816" t="s">
        <v>3813</v>
      </c>
      <c r="AX816">
        <v>2.3517099143999999E-2</v>
      </c>
      <c r="AY816">
        <v>2.3754652717797298E-2</v>
      </c>
      <c r="AZ816">
        <v>2.04195142884715E-2</v>
      </c>
      <c r="BA816">
        <v>2.1185024237818002E-2</v>
      </c>
      <c r="BD816" s="5" t="s">
        <v>2811</v>
      </c>
      <c r="BE816" s="2" t="s">
        <v>1807</v>
      </c>
      <c r="BF816">
        <f t="shared" si="168"/>
        <v>5.8530686033580991E-3</v>
      </c>
      <c r="BG816">
        <f t="shared" si="169"/>
        <v>3.6416852383088019E-3</v>
      </c>
      <c r="BH816">
        <f t="shared" si="170"/>
        <v>8.7578200924651912E-3</v>
      </c>
      <c r="BI816">
        <f t="shared" si="171"/>
        <v>3.4006892163792012E-3</v>
      </c>
      <c r="BJ816">
        <f t="shared" si="172"/>
        <v>1.9101671603348799E-2</v>
      </c>
      <c r="BK816">
        <f t="shared" si="173"/>
        <v>-1.177484004681946E-2</v>
      </c>
      <c r="BL816">
        <f t="shared" si="174"/>
        <v>-3.4051337132527011E-3</v>
      </c>
      <c r="BN816">
        <f t="shared" si="175"/>
        <v>-5.3377557913797981E-3</v>
      </c>
      <c r="BO816">
        <f t="shared" si="176"/>
        <v>-7.2190981314824015E-3</v>
      </c>
      <c r="BP816">
        <f t="shared" si="177"/>
        <v>-1.3966327665478489E-2</v>
      </c>
      <c r="BQ816">
        <f t="shared" si="178"/>
        <v>0</v>
      </c>
      <c r="BR816">
        <f t="shared" si="179"/>
        <v>1.4988010832439613E-15</v>
      </c>
      <c r="BS816">
        <f t="shared" si="180"/>
        <v>-2.2097748512591806E-3</v>
      </c>
      <c r="BT816">
        <f t="shared" si="181"/>
        <v>-7.6550994934650174E-4</v>
      </c>
    </row>
    <row r="817" spans="2:72" ht="15" customHeight="1" x14ac:dyDescent="0.3">
      <c r="B817" s="2" t="s">
        <v>815</v>
      </c>
      <c r="C817" s="2" t="s">
        <v>1808</v>
      </c>
      <c r="D817" s="5" t="s">
        <v>2812</v>
      </c>
      <c r="F817">
        <v>0</v>
      </c>
      <c r="G817" t="s">
        <v>3814</v>
      </c>
      <c r="H817">
        <v>0</v>
      </c>
      <c r="I817">
        <v>0</v>
      </c>
      <c r="J817" s="126">
        <v>0</v>
      </c>
      <c r="K817" s="126">
        <v>0</v>
      </c>
      <c r="M817">
        <v>0</v>
      </c>
      <c r="N817" t="s">
        <v>3814</v>
      </c>
      <c r="O817">
        <v>0</v>
      </c>
      <c r="P817">
        <v>0</v>
      </c>
      <c r="Q817">
        <v>0</v>
      </c>
      <c r="R817">
        <v>0</v>
      </c>
      <c r="T817">
        <v>0</v>
      </c>
      <c r="U817" t="s">
        <v>3814</v>
      </c>
      <c r="V817">
        <v>0</v>
      </c>
      <c r="W817">
        <v>0</v>
      </c>
      <c r="X817">
        <v>0</v>
      </c>
      <c r="Y817">
        <v>0</v>
      </c>
      <c r="AA817">
        <v>0</v>
      </c>
      <c r="AB817" t="s">
        <v>3814</v>
      </c>
      <c r="AC817">
        <v>0</v>
      </c>
      <c r="AD817">
        <v>0</v>
      </c>
      <c r="AE817">
        <v>0</v>
      </c>
      <c r="AF817">
        <v>0</v>
      </c>
      <c r="AH817">
        <v>0</v>
      </c>
      <c r="AI817" t="s">
        <v>3814</v>
      </c>
      <c r="AJ817">
        <v>0</v>
      </c>
      <c r="AK817">
        <v>0</v>
      </c>
      <c r="AL817">
        <v>0</v>
      </c>
      <c r="AM817">
        <v>0</v>
      </c>
      <c r="AO817">
        <v>0</v>
      </c>
      <c r="AP817" t="s">
        <v>3814</v>
      </c>
      <c r="AQ817">
        <v>0</v>
      </c>
      <c r="AR817">
        <v>0</v>
      </c>
      <c r="AS817">
        <v>0</v>
      </c>
      <c r="AT817">
        <v>0</v>
      </c>
      <c r="AV817">
        <v>0</v>
      </c>
      <c r="AW817" t="s">
        <v>3814</v>
      </c>
      <c r="AX817">
        <v>0</v>
      </c>
      <c r="AY817">
        <v>0</v>
      </c>
      <c r="AZ817">
        <v>0</v>
      </c>
      <c r="BA817">
        <v>0</v>
      </c>
      <c r="BD817" s="5" t="s">
        <v>2812</v>
      </c>
      <c r="BE817" s="2" t="s">
        <v>1808</v>
      </c>
      <c r="BF817">
        <f t="shared" si="168"/>
        <v>0</v>
      </c>
      <c r="BG817">
        <f t="shared" si="169"/>
        <v>0</v>
      </c>
      <c r="BH817">
        <f t="shared" si="170"/>
        <v>0</v>
      </c>
      <c r="BI817">
        <f t="shared" si="171"/>
        <v>0</v>
      </c>
      <c r="BJ817">
        <f t="shared" si="172"/>
        <v>0</v>
      </c>
      <c r="BK817">
        <f t="shared" si="173"/>
        <v>0</v>
      </c>
      <c r="BL817">
        <f t="shared" si="174"/>
        <v>0</v>
      </c>
      <c r="BN817">
        <f t="shared" si="175"/>
        <v>0</v>
      </c>
      <c r="BO817">
        <f t="shared" si="176"/>
        <v>0</v>
      </c>
      <c r="BP817">
        <f t="shared" si="177"/>
        <v>0</v>
      </c>
      <c r="BQ817">
        <f t="shared" si="178"/>
        <v>0</v>
      </c>
      <c r="BR817">
        <f t="shared" si="179"/>
        <v>0</v>
      </c>
      <c r="BS817">
        <f t="shared" si="180"/>
        <v>0</v>
      </c>
      <c r="BT817">
        <f t="shared" si="181"/>
        <v>0</v>
      </c>
    </row>
    <row r="818" spans="2:72" ht="15" customHeight="1" x14ac:dyDescent="0.3">
      <c r="B818" s="2" t="s">
        <v>816</v>
      </c>
      <c r="C818" s="2" t="s">
        <v>1809</v>
      </c>
      <c r="D818" s="5" t="s">
        <v>2813</v>
      </c>
      <c r="F818">
        <v>0</v>
      </c>
      <c r="G818" t="s">
        <v>3815</v>
      </c>
      <c r="H818">
        <v>0</v>
      </c>
      <c r="I818">
        <v>0</v>
      </c>
      <c r="J818" s="126">
        <v>0</v>
      </c>
      <c r="K818" s="126">
        <v>0</v>
      </c>
      <c r="M818">
        <v>0</v>
      </c>
      <c r="N818" t="s">
        <v>3815</v>
      </c>
      <c r="O818">
        <v>0</v>
      </c>
      <c r="P818">
        <v>0</v>
      </c>
      <c r="Q818">
        <v>0</v>
      </c>
      <c r="R818">
        <v>0</v>
      </c>
      <c r="T818">
        <v>0</v>
      </c>
      <c r="U818" t="s">
        <v>3815</v>
      </c>
      <c r="V818">
        <v>0</v>
      </c>
      <c r="W818">
        <v>0</v>
      </c>
      <c r="X818">
        <v>0</v>
      </c>
      <c r="Y818">
        <v>0</v>
      </c>
      <c r="AA818">
        <v>0</v>
      </c>
      <c r="AB818" t="s">
        <v>3815</v>
      </c>
      <c r="AC818">
        <v>0</v>
      </c>
      <c r="AD818">
        <v>0</v>
      </c>
      <c r="AE818">
        <v>0</v>
      </c>
      <c r="AF818">
        <v>0</v>
      </c>
      <c r="AH818">
        <v>0</v>
      </c>
      <c r="AI818" t="s">
        <v>3815</v>
      </c>
      <c r="AJ818">
        <v>0</v>
      </c>
      <c r="AK818">
        <v>0</v>
      </c>
      <c r="AL818">
        <v>0</v>
      </c>
      <c r="AM818">
        <v>0</v>
      </c>
      <c r="AO818">
        <v>0</v>
      </c>
      <c r="AP818" t="s">
        <v>3815</v>
      </c>
      <c r="AQ818">
        <v>0</v>
      </c>
      <c r="AR818">
        <v>0</v>
      </c>
      <c r="AS818">
        <v>0</v>
      </c>
      <c r="AT818">
        <v>0</v>
      </c>
      <c r="AV818">
        <v>0</v>
      </c>
      <c r="AW818" t="s">
        <v>3815</v>
      </c>
      <c r="AX818">
        <v>0</v>
      </c>
      <c r="AY818">
        <v>0</v>
      </c>
      <c r="AZ818">
        <v>0</v>
      </c>
      <c r="BA818">
        <v>0</v>
      </c>
      <c r="BD818" s="5" t="s">
        <v>2813</v>
      </c>
      <c r="BE818" s="2" t="s">
        <v>1809</v>
      </c>
      <c r="BF818">
        <f t="shared" si="168"/>
        <v>0</v>
      </c>
      <c r="BG818">
        <f t="shared" si="169"/>
        <v>0</v>
      </c>
      <c r="BH818">
        <f t="shared" si="170"/>
        <v>0</v>
      </c>
      <c r="BI818">
        <f t="shared" si="171"/>
        <v>0</v>
      </c>
      <c r="BJ818">
        <f t="shared" si="172"/>
        <v>0</v>
      </c>
      <c r="BK818">
        <f t="shared" si="173"/>
        <v>0</v>
      </c>
      <c r="BL818">
        <f t="shared" si="174"/>
        <v>0</v>
      </c>
      <c r="BN818">
        <f t="shared" si="175"/>
        <v>0</v>
      </c>
      <c r="BO818">
        <f t="shared" si="176"/>
        <v>0</v>
      </c>
      <c r="BP818">
        <f t="shared" si="177"/>
        <v>0</v>
      </c>
      <c r="BQ818">
        <f t="shared" si="178"/>
        <v>0</v>
      </c>
      <c r="BR818">
        <f t="shared" si="179"/>
        <v>0</v>
      </c>
      <c r="BS818">
        <f t="shared" si="180"/>
        <v>0</v>
      </c>
      <c r="BT818">
        <f t="shared" si="181"/>
        <v>0</v>
      </c>
    </row>
    <row r="819" spans="2:72" ht="15" customHeight="1" x14ac:dyDescent="0.3">
      <c r="B819" s="2" t="s">
        <v>817</v>
      </c>
      <c r="C819" s="2" t="s">
        <v>1810</v>
      </c>
      <c r="D819" s="5" t="s">
        <v>2814</v>
      </c>
      <c r="F819">
        <v>0</v>
      </c>
      <c r="G819" t="s">
        <v>3816</v>
      </c>
      <c r="H819">
        <v>0</v>
      </c>
      <c r="I819">
        <v>0</v>
      </c>
      <c r="J819" s="126">
        <v>0</v>
      </c>
      <c r="K819" s="126">
        <v>0</v>
      </c>
      <c r="M819">
        <v>0</v>
      </c>
      <c r="N819" t="s">
        <v>3816</v>
      </c>
      <c r="O819">
        <v>0</v>
      </c>
      <c r="P819">
        <v>0</v>
      </c>
      <c r="Q819">
        <v>0</v>
      </c>
      <c r="R819">
        <v>0</v>
      </c>
      <c r="T819">
        <v>0</v>
      </c>
      <c r="U819" t="s">
        <v>3816</v>
      </c>
      <c r="V819">
        <v>0</v>
      </c>
      <c r="W819">
        <v>0</v>
      </c>
      <c r="X819">
        <v>0</v>
      </c>
      <c r="Y819">
        <v>0</v>
      </c>
      <c r="AA819">
        <v>0</v>
      </c>
      <c r="AB819" t="s">
        <v>3816</v>
      </c>
      <c r="AC819">
        <v>0</v>
      </c>
      <c r="AD819">
        <v>0</v>
      </c>
      <c r="AE819">
        <v>0</v>
      </c>
      <c r="AF819">
        <v>0</v>
      </c>
      <c r="AH819">
        <v>0</v>
      </c>
      <c r="AI819" t="s">
        <v>3816</v>
      </c>
      <c r="AJ819">
        <v>0</v>
      </c>
      <c r="AK819">
        <v>0</v>
      </c>
      <c r="AL819">
        <v>0</v>
      </c>
      <c r="AM819">
        <v>0</v>
      </c>
      <c r="AO819">
        <v>0</v>
      </c>
      <c r="AP819" t="s">
        <v>3816</v>
      </c>
      <c r="AQ819">
        <v>0</v>
      </c>
      <c r="AR819">
        <v>0</v>
      </c>
      <c r="AS819">
        <v>0</v>
      </c>
      <c r="AT819">
        <v>0</v>
      </c>
      <c r="AV819">
        <v>0</v>
      </c>
      <c r="AW819" t="s">
        <v>3816</v>
      </c>
      <c r="AX819">
        <v>0</v>
      </c>
      <c r="AY819">
        <v>0</v>
      </c>
      <c r="AZ819">
        <v>0</v>
      </c>
      <c r="BA819">
        <v>0</v>
      </c>
      <c r="BD819" s="5" t="s">
        <v>2814</v>
      </c>
      <c r="BE819" s="2" t="s">
        <v>1810</v>
      </c>
      <c r="BF819">
        <f t="shared" si="168"/>
        <v>0</v>
      </c>
      <c r="BG819">
        <f t="shared" si="169"/>
        <v>0</v>
      </c>
      <c r="BH819">
        <f t="shared" si="170"/>
        <v>0</v>
      </c>
      <c r="BI819">
        <f t="shared" si="171"/>
        <v>0</v>
      </c>
      <c r="BJ819">
        <f t="shared" si="172"/>
        <v>0</v>
      </c>
      <c r="BK819">
        <f t="shared" si="173"/>
        <v>0</v>
      </c>
      <c r="BL819">
        <f t="shared" si="174"/>
        <v>0</v>
      </c>
      <c r="BN819">
        <f t="shared" si="175"/>
        <v>0</v>
      </c>
      <c r="BO819">
        <f t="shared" si="176"/>
        <v>0</v>
      </c>
      <c r="BP819">
        <f t="shared" si="177"/>
        <v>0</v>
      </c>
      <c r="BQ819">
        <f t="shared" si="178"/>
        <v>0</v>
      </c>
      <c r="BR819">
        <f t="shared" si="179"/>
        <v>0</v>
      </c>
      <c r="BS819">
        <f t="shared" si="180"/>
        <v>0</v>
      </c>
      <c r="BT819">
        <f t="shared" si="181"/>
        <v>0</v>
      </c>
    </row>
    <row r="820" spans="2:72" ht="15" customHeight="1" x14ac:dyDescent="0.3">
      <c r="B820" s="2" t="s">
        <v>818</v>
      </c>
      <c r="C820" s="2" t="s">
        <v>1811</v>
      </c>
      <c r="D820" s="5" t="s">
        <v>2815</v>
      </c>
      <c r="F820">
        <v>-1.5872320846085599</v>
      </c>
      <c r="G820" t="s">
        <v>3817</v>
      </c>
      <c r="H820">
        <v>-2.72390745083931</v>
      </c>
      <c r="I820">
        <v>-1.5713583995612901</v>
      </c>
      <c r="J820" s="126">
        <v>-1.2444288388029501</v>
      </c>
      <c r="K820" s="126">
        <v>-1.55705118010826</v>
      </c>
      <c r="M820">
        <v>-1.22718333660339</v>
      </c>
      <c r="N820" t="s">
        <v>3817</v>
      </c>
      <c r="O820">
        <v>-2.10601501170368</v>
      </c>
      <c r="P820">
        <v>-1.2149104417794701</v>
      </c>
      <c r="Q820">
        <v>-1.0138966652019701</v>
      </c>
      <c r="R820">
        <v>-1.4367056973465</v>
      </c>
      <c r="T820">
        <v>-1.09701432936095</v>
      </c>
      <c r="U820" t="s">
        <v>3817</v>
      </c>
      <c r="V820">
        <v>-1.84122321126688</v>
      </c>
      <c r="W820">
        <v>-1.0860437908764899</v>
      </c>
      <c r="X820">
        <v>-0.58408523911305099</v>
      </c>
      <c r="Y820">
        <v>-1.4020668450290299</v>
      </c>
      <c r="AA820">
        <v>-1.30345472293584</v>
      </c>
      <c r="AB820" t="s">
        <v>3817</v>
      </c>
      <c r="AC820">
        <v>-1.94690443670288</v>
      </c>
      <c r="AD820">
        <v>-1.2904195154001199</v>
      </c>
      <c r="AE820">
        <v>-1.1042827363504599</v>
      </c>
      <c r="AF820">
        <v>-1.1042827363504599</v>
      </c>
      <c r="AH820">
        <v>-2.34710851305306</v>
      </c>
      <c r="AI820" t="s">
        <v>3817</v>
      </c>
      <c r="AJ820">
        <v>-4.0278929801638697</v>
      </c>
      <c r="AK820">
        <v>-2.3236363379218101</v>
      </c>
      <c r="AL820">
        <v>-1.2283594483001301</v>
      </c>
      <c r="AM820">
        <v>-1.22835944830001</v>
      </c>
      <c r="AO820">
        <v>-1.0074058539347599</v>
      </c>
      <c r="AP820" t="s">
        <v>3817</v>
      </c>
      <c r="AQ820">
        <v>-1.7288535752563801</v>
      </c>
      <c r="AR820">
        <v>-0.99733082790123695</v>
      </c>
      <c r="AS820">
        <v>-0.31777556588792799</v>
      </c>
      <c r="AT820">
        <v>-0.45698734715426798</v>
      </c>
      <c r="AV820">
        <v>-1.3953649305395901</v>
      </c>
      <c r="AW820" t="s">
        <v>3817</v>
      </c>
      <c r="AX820">
        <v>-2.0353543895071202</v>
      </c>
      <c r="AY820">
        <v>-1.3773523710064</v>
      </c>
      <c r="AZ820">
        <v>-1.1959326381116899</v>
      </c>
      <c r="BA820">
        <v>-1.2407671194949901</v>
      </c>
      <c r="BD820" s="5" t="s">
        <v>2815</v>
      </c>
      <c r="BE820" s="2" t="s">
        <v>1811</v>
      </c>
      <c r="BF820">
        <f t="shared" si="168"/>
        <v>-0.34280324580560984</v>
      </c>
      <c r="BG820">
        <f t="shared" si="169"/>
        <v>-0.21328667140141988</v>
      </c>
      <c r="BH820">
        <f t="shared" si="170"/>
        <v>-0.51292909024789901</v>
      </c>
      <c r="BI820">
        <f t="shared" si="171"/>
        <v>-0.19917198658538005</v>
      </c>
      <c r="BJ820">
        <f t="shared" si="172"/>
        <v>-1.1187490647529299</v>
      </c>
      <c r="BK820">
        <f t="shared" si="173"/>
        <v>0.68963028804683191</v>
      </c>
      <c r="BL820">
        <f t="shared" si="174"/>
        <v>0.19943229242790017</v>
      </c>
      <c r="BN820">
        <f t="shared" si="175"/>
        <v>0.31262234130530997</v>
      </c>
      <c r="BO820">
        <f t="shared" si="176"/>
        <v>0.42280903214452992</v>
      </c>
      <c r="BP820">
        <f t="shared" si="177"/>
        <v>0.8179816059159789</v>
      </c>
      <c r="BQ820">
        <f t="shared" si="178"/>
        <v>0</v>
      </c>
      <c r="BR820">
        <f t="shared" si="179"/>
        <v>-1.2012613126444194E-13</v>
      </c>
      <c r="BS820">
        <f t="shared" si="180"/>
        <v>0.13921178126633998</v>
      </c>
      <c r="BT820">
        <f t="shared" si="181"/>
        <v>4.4834481383300151E-2</v>
      </c>
    </row>
    <row r="821" spans="2:72" ht="15" customHeight="1" x14ac:dyDescent="0.3">
      <c r="B821" s="2" t="s">
        <v>819</v>
      </c>
      <c r="C821" s="2" t="s">
        <v>1812</v>
      </c>
      <c r="D821" s="3" t="s">
        <v>2816</v>
      </c>
      <c r="F821">
        <v>0.51006659612248095</v>
      </c>
      <c r="G821" t="s">
        <v>3818</v>
      </c>
      <c r="H821">
        <v>0.50496549176704197</v>
      </c>
      <c r="I821">
        <v>0.54507797796134105</v>
      </c>
      <c r="J821" s="126">
        <v>0.39990470711873999</v>
      </c>
      <c r="K821" s="126">
        <v>0.50036778057079101</v>
      </c>
      <c r="M821">
        <v>0.39436276105387302</v>
      </c>
      <c r="N821" t="s">
        <v>3818</v>
      </c>
      <c r="O821">
        <v>0.39041879233696702</v>
      </c>
      <c r="P821">
        <v>0.42143215233682002</v>
      </c>
      <c r="Q821">
        <v>0.325821803789343</v>
      </c>
      <c r="R821">
        <v>0.46169403440204998</v>
      </c>
      <c r="T821">
        <v>0.35253216609006899</v>
      </c>
      <c r="U821" t="s">
        <v>3818</v>
      </c>
      <c r="V821">
        <v>0.34900671743191702</v>
      </c>
      <c r="W821">
        <v>0.37672912903940398</v>
      </c>
      <c r="X821">
        <v>0.18769931168147</v>
      </c>
      <c r="Y821">
        <v>0.45056263045268302</v>
      </c>
      <c r="AA821">
        <v>0.41887303071472098</v>
      </c>
      <c r="AB821" t="s">
        <v>3818</v>
      </c>
      <c r="AC821">
        <v>0.41468408821401698</v>
      </c>
      <c r="AD821">
        <v>0.447001829756139</v>
      </c>
      <c r="AE821">
        <v>0.35486791248049498</v>
      </c>
      <c r="AF821">
        <v>0.35486791248049399</v>
      </c>
      <c r="AH821">
        <v>0.75425746593215903</v>
      </c>
      <c r="AI821" t="s">
        <v>3818</v>
      </c>
      <c r="AJ821">
        <v>0.74671454099476697</v>
      </c>
      <c r="AK821">
        <v>0.80602839448511099</v>
      </c>
      <c r="AL821">
        <v>0.39474071163566898</v>
      </c>
      <c r="AM821">
        <v>0.39474071163564101</v>
      </c>
      <c r="AO821">
        <v>0.32373594247063397</v>
      </c>
      <c r="AP821" t="s">
        <v>3818</v>
      </c>
      <c r="AQ821">
        <v>0.32049827213582899</v>
      </c>
      <c r="AR821">
        <v>0.34595764771529502</v>
      </c>
      <c r="AS821">
        <v>0.102119093228458</v>
      </c>
      <c r="AT821">
        <v>0.143709750776535</v>
      </c>
      <c r="AV821">
        <v>0.44840892984123099</v>
      </c>
      <c r="AW821" t="s">
        <v>3818</v>
      </c>
      <c r="AX821">
        <v>0.44262048527931402</v>
      </c>
      <c r="AY821">
        <v>0.475802127841916</v>
      </c>
      <c r="AZ821">
        <v>0.384320160755727</v>
      </c>
      <c r="BA821">
        <v>0.39872799155114702</v>
      </c>
      <c r="BD821" s="3" t="s">
        <v>2816</v>
      </c>
      <c r="BE821" s="2" t="s">
        <v>1812</v>
      </c>
      <c r="BF821">
        <f t="shared" si="168"/>
        <v>0.11016188900374096</v>
      </c>
      <c r="BG821">
        <f t="shared" si="169"/>
        <v>6.8540957264530022E-2</v>
      </c>
      <c r="BH821">
        <f t="shared" si="170"/>
        <v>0.16483285440859899</v>
      </c>
      <c r="BI821">
        <f t="shared" si="171"/>
        <v>6.4005118234225999E-2</v>
      </c>
      <c r="BJ821">
        <f t="shared" si="172"/>
        <v>0.35951675429649005</v>
      </c>
      <c r="BK821">
        <f t="shared" si="173"/>
        <v>-0.22161684924217598</v>
      </c>
      <c r="BL821">
        <f t="shared" si="174"/>
        <v>-6.4088769085503983E-2</v>
      </c>
      <c r="BN821">
        <f t="shared" si="175"/>
        <v>-0.10046307345205102</v>
      </c>
      <c r="BO821">
        <f t="shared" si="176"/>
        <v>-0.13587223061270698</v>
      </c>
      <c r="BP821">
        <f t="shared" si="177"/>
        <v>-0.26286331877121305</v>
      </c>
      <c r="BQ821">
        <f t="shared" si="178"/>
        <v>9.9920072216264089E-16</v>
      </c>
      <c r="BR821">
        <f t="shared" si="179"/>
        <v>2.7977620220553945E-14</v>
      </c>
      <c r="BS821">
        <f t="shared" si="180"/>
        <v>-4.1590657548077004E-2</v>
      </c>
      <c r="BT821">
        <f t="shared" si="181"/>
        <v>-1.4407830795420018E-2</v>
      </c>
    </row>
    <row r="822" spans="2:72" ht="15" customHeight="1" x14ac:dyDescent="0.3">
      <c r="B822" s="2" t="s">
        <v>820</v>
      </c>
      <c r="C822" s="2" t="s">
        <v>1813</v>
      </c>
      <c r="D822" s="5" t="s">
        <v>2817</v>
      </c>
      <c r="F822">
        <v>0</v>
      </c>
      <c r="G822" t="s">
        <v>3819</v>
      </c>
      <c r="H822">
        <v>0</v>
      </c>
      <c r="I822">
        <v>0</v>
      </c>
      <c r="J822" s="126">
        <v>0</v>
      </c>
      <c r="K822" s="126">
        <v>0</v>
      </c>
      <c r="M822">
        <v>0</v>
      </c>
      <c r="N822" t="s">
        <v>3819</v>
      </c>
      <c r="O822">
        <v>0</v>
      </c>
      <c r="P822">
        <v>0</v>
      </c>
      <c r="Q822">
        <v>0</v>
      </c>
      <c r="R822">
        <v>0</v>
      </c>
      <c r="T822">
        <v>0</v>
      </c>
      <c r="U822" t="s">
        <v>3819</v>
      </c>
      <c r="V822">
        <v>0</v>
      </c>
      <c r="W822">
        <v>0</v>
      </c>
      <c r="X822">
        <v>0</v>
      </c>
      <c r="Y822">
        <v>0</v>
      </c>
      <c r="AA822">
        <v>0</v>
      </c>
      <c r="AB822" t="s">
        <v>3819</v>
      </c>
      <c r="AC822">
        <v>0</v>
      </c>
      <c r="AD822">
        <v>0</v>
      </c>
      <c r="AE822">
        <v>0</v>
      </c>
      <c r="AF822">
        <v>0</v>
      </c>
      <c r="AH822">
        <v>0</v>
      </c>
      <c r="AI822" t="s">
        <v>3819</v>
      </c>
      <c r="AJ822">
        <v>0</v>
      </c>
      <c r="AK822">
        <v>0</v>
      </c>
      <c r="AL822">
        <v>0</v>
      </c>
      <c r="AM822">
        <v>0</v>
      </c>
      <c r="AO822">
        <v>0</v>
      </c>
      <c r="AP822" t="s">
        <v>3819</v>
      </c>
      <c r="AQ822">
        <v>0</v>
      </c>
      <c r="AR822">
        <v>0</v>
      </c>
      <c r="AS822">
        <v>0</v>
      </c>
      <c r="AT822">
        <v>0</v>
      </c>
      <c r="AV822">
        <v>0</v>
      </c>
      <c r="AW822" t="s">
        <v>3819</v>
      </c>
      <c r="AX822">
        <v>0</v>
      </c>
      <c r="AY822">
        <v>0</v>
      </c>
      <c r="AZ822">
        <v>0</v>
      </c>
      <c r="BA822">
        <v>0</v>
      </c>
      <c r="BD822" s="5" t="s">
        <v>2817</v>
      </c>
      <c r="BE822" s="2" t="s">
        <v>1813</v>
      </c>
      <c r="BF822">
        <f t="shared" si="168"/>
        <v>0</v>
      </c>
      <c r="BG822">
        <f t="shared" si="169"/>
        <v>0</v>
      </c>
      <c r="BH822">
        <f t="shared" si="170"/>
        <v>0</v>
      </c>
      <c r="BI822">
        <f t="shared" si="171"/>
        <v>0</v>
      </c>
      <c r="BJ822">
        <f t="shared" si="172"/>
        <v>0</v>
      </c>
      <c r="BK822">
        <f t="shared" si="173"/>
        <v>0</v>
      </c>
      <c r="BL822">
        <f t="shared" si="174"/>
        <v>0</v>
      </c>
      <c r="BN822">
        <f t="shared" si="175"/>
        <v>0</v>
      </c>
      <c r="BO822">
        <f t="shared" si="176"/>
        <v>0</v>
      </c>
      <c r="BP822">
        <f t="shared" si="177"/>
        <v>0</v>
      </c>
      <c r="BQ822">
        <f t="shared" si="178"/>
        <v>0</v>
      </c>
      <c r="BR822">
        <f t="shared" si="179"/>
        <v>0</v>
      </c>
      <c r="BS822">
        <f t="shared" si="180"/>
        <v>0</v>
      </c>
      <c r="BT822">
        <f t="shared" si="181"/>
        <v>0</v>
      </c>
    </row>
    <row r="823" spans="2:72" ht="15" customHeight="1" x14ac:dyDescent="0.3">
      <c r="B823" s="2" t="s">
        <v>821</v>
      </c>
      <c r="C823" s="2" t="s">
        <v>1814</v>
      </c>
      <c r="D823" s="5" t="s">
        <v>2818</v>
      </c>
      <c r="F823">
        <v>0</v>
      </c>
      <c r="G823" t="s">
        <v>3820</v>
      </c>
      <c r="H823">
        <v>0</v>
      </c>
      <c r="I823">
        <v>0</v>
      </c>
      <c r="J823" s="126">
        <v>0</v>
      </c>
      <c r="K823" s="126">
        <v>0</v>
      </c>
      <c r="M823">
        <v>0</v>
      </c>
      <c r="N823" t="s">
        <v>3820</v>
      </c>
      <c r="O823">
        <v>0</v>
      </c>
      <c r="P823">
        <v>0</v>
      </c>
      <c r="Q823">
        <v>0</v>
      </c>
      <c r="R823">
        <v>0</v>
      </c>
      <c r="T823">
        <v>0</v>
      </c>
      <c r="U823" t="s">
        <v>3820</v>
      </c>
      <c r="V823">
        <v>0</v>
      </c>
      <c r="W823">
        <v>0</v>
      </c>
      <c r="X823">
        <v>0</v>
      </c>
      <c r="Y823">
        <v>0</v>
      </c>
      <c r="AA823">
        <v>0</v>
      </c>
      <c r="AB823" t="s">
        <v>3820</v>
      </c>
      <c r="AC823">
        <v>0</v>
      </c>
      <c r="AD823">
        <v>0</v>
      </c>
      <c r="AE823">
        <v>0</v>
      </c>
      <c r="AF823">
        <v>0</v>
      </c>
      <c r="AH823">
        <v>0</v>
      </c>
      <c r="AI823" t="s">
        <v>3820</v>
      </c>
      <c r="AJ823">
        <v>0</v>
      </c>
      <c r="AK823">
        <v>0</v>
      </c>
      <c r="AL823">
        <v>0</v>
      </c>
      <c r="AM823">
        <v>0</v>
      </c>
      <c r="AO823">
        <v>0</v>
      </c>
      <c r="AP823" t="s">
        <v>3820</v>
      </c>
      <c r="AQ823">
        <v>0</v>
      </c>
      <c r="AR823">
        <v>0</v>
      </c>
      <c r="AS823">
        <v>0</v>
      </c>
      <c r="AT823">
        <v>0</v>
      </c>
      <c r="AV823">
        <v>0</v>
      </c>
      <c r="AW823" t="s">
        <v>3820</v>
      </c>
      <c r="AX823">
        <v>0</v>
      </c>
      <c r="AY823">
        <v>0</v>
      </c>
      <c r="AZ823">
        <v>0</v>
      </c>
      <c r="BA823">
        <v>0</v>
      </c>
      <c r="BD823" s="5" t="s">
        <v>2818</v>
      </c>
      <c r="BE823" s="2" t="s">
        <v>1814</v>
      </c>
      <c r="BF823">
        <f t="shared" si="168"/>
        <v>0</v>
      </c>
      <c r="BG823">
        <f t="shared" si="169"/>
        <v>0</v>
      </c>
      <c r="BH823">
        <f t="shared" si="170"/>
        <v>0</v>
      </c>
      <c r="BI823">
        <f t="shared" si="171"/>
        <v>0</v>
      </c>
      <c r="BJ823">
        <f t="shared" si="172"/>
        <v>0</v>
      </c>
      <c r="BK823">
        <f t="shared" si="173"/>
        <v>0</v>
      </c>
      <c r="BL823">
        <f t="shared" si="174"/>
        <v>0</v>
      </c>
      <c r="BN823">
        <f t="shared" si="175"/>
        <v>0</v>
      </c>
      <c r="BO823">
        <f t="shared" si="176"/>
        <v>0</v>
      </c>
      <c r="BP823">
        <f t="shared" si="177"/>
        <v>0</v>
      </c>
      <c r="BQ823">
        <f t="shared" si="178"/>
        <v>0</v>
      </c>
      <c r="BR823">
        <f t="shared" si="179"/>
        <v>0</v>
      </c>
      <c r="BS823">
        <f t="shared" si="180"/>
        <v>0</v>
      </c>
      <c r="BT823">
        <f t="shared" si="181"/>
        <v>0</v>
      </c>
    </row>
    <row r="824" spans="2:72" ht="15" customHeight="1" x14ac:dyDescent="0.3">
      <c r="B824" s="2" t="s">
        <v>822</v>
      </c>
      <c r="C824" s="2" t="s">
        <v>1815</v>
      </c>
      <c r="D824" s="5" t="s">
        <v>2819</v>
      </c>
      <c r="F824">
        <v>0</v>
      </c>
      <c r="G824" t="s">
        <v>3821</v>
      </c>
      <c r="H824">
        <v>0</v>
      </c>
      <c r="I824">
        <v>0</v>
      </c>
      <c r="J824" s="126">
        <v>0</v>
      </c>
      <c r="K824" s="126">
        <v>0</v>
      </c>
      <c r="M824">
        <v>0</v>
      </c>
      <c r="N824" t="s">
        <v>3821</v>
      </c>
      <c r="O824">
        <v>0</v>
      </c>
      <c r="P824">
        <v>0</v>
      </c>
      <c r="Q824">
        <v>0</v>
      </c>
      <c r="R824">
        <v>0</v>
      </c>
      <c r="T824">
        <v>0</v>
      </c>
      <c r="U824" t="s">
        <v>3821</v>
      </c>
      <c r="V824">
        <v>0</v>
      </c>
      <c r="W824">
        <v>0</v>
      </c>
      <c r="X824">
        <v>0</v>
      </c>
      <c r="Y824">
        <v>0</v>
      </c>
      <c r="AA824">
        <v>0</v>
      </c>
      <c r="AB824" t="s">
        <v>3821</v>
      </c>
      <c r="AC824">
        <v>0</v>
      </c>
      <c r="AD824">
        <v>0</v>
      </c>
      <c r="AE824">
        <v>0</v>
      </c>
      <c r="AF824">
        <v>0</v>
      </c>
      <c r="AH824">
        <v>0</v>
      </c>
      <c r="AI824" t="s">
        <v>3821</v>
      </c>
      <c r="AJ824">
        <v>0</v>
      </c>
      <c r="AK824">
        <v>0</v>
      </c>
      <c r="AL824">
        <v>0</v>
      </c>
      <c r="AM824">
        <v>0</v>
      </c>
      <c r="AO824">
        <v>0</v>
      </c>
      <c r="AP824" t="s">
        <v>3821</v>
      </c>
      <c r="AQ824">
        <v>0</v>
      </c>
      <c r="AR824">
        <v>0</v>
      </c>
      <c r="AS824">
        <v>0</v>
      </c>
      <c r="AT824">
        <v>0</v>
      </c>
      <c r="AV824">
        <v>0</v>
      </c>
      <c r="AW824" t="s">
        <v>3821</v>
      </c>
      <c r="AX824">
        <v>0</v>
      </c>
      <c r="AY824">
        <v>0</v>
      </c>
      <c r="AZ824">
        <v>0</v>
      </c>
      <c r="BA824">
        <v>0</v>
      </c>
      <c r="BD824" s="5" t="s">
        <v>2819</v>
      </c>
      <c r="BE824" s="2" t="s">
        <v>1815</v>
      </c>
      <c r="BF824">
        <f t="shared" si="168"/>
        <v>0</v>
      </c>
      <c r="BG824">
        <f t="shared" si="169"/>
        <v>0</v>
      </c>
      <c r="BH824">
        <f t="shared" si="170"/>
        <v>0</v>
      </c>
      <c r="BI824">
        <f t="shared" si="171"/>
        <v>0</v>
      </c>
      <c r="BJ824">
        <f t="shared" si="172"/>
        <v>0</v>
      </c>
      <c r="BK824">
        <f t="shared" si="173"/>
        <v>0</v>
      </c>
      <c r="BL824">
        <f t="shared" si="174"/>
        <v>0</v>
      </c>
      <c r="BN824">
        <f t="shared" si="175"/>
        <v>0</v>
      </c>
      <c r="BO824">
        <f t="shared" si="176"/>
        <v>0</v>
      </c>
      <c r="BP824">
        <f t="shared" si="177"/>
        <v>0</v>
      </c>
      <c r="BQ824">
        <f t="shared" si="178"/>
        <v>0</v>
      </c>
      <c r="BR824">
        <f t="shared" si="179"/>
        <v>0</v>
      </c>
      <c r="BS824">
        <f t="shared" si="180"/>
        <v>0</v>
      </c>
      <c r="BT824">
        <f t="shared" si="181"/>
        <v>0</v>
      </c>
    </row>
    <row r="825" spans="2:72" ht="15" customHeight="1" x14ac:dyDescent="0.3">
      <c r="B825" s="2" t="s">
        <v>823</v>
      </c>
      <c r="C825" s="2" t="s">
        <v>1816</v>
      </c>
      <c r="D825" s="5" t="s">
        <v>2820</v>
      </c>
      <c r="F825">
        <v>0</v>
      </c>
      <c r="G825" t="s">
        <v>3822</v>
      </c>
      <c r="H825">
        <v>0</v>
      </c>
      <c r="I825">
        <v>0.30066496989180502</v>
      </c>
      <c r="J825" s="126">
        <v>0</v>
      </c>
      <c r="K825" s="126">
        <v>0</v>
      </c>
      <c r="M825">
        <v>0</v>
      </c>
      <c r="N825" t="s">
        <v>3822</v>
      </c>
      <c r="O825">
        <v>0</v>
      </c>
      <c r="P825">
        <v>0.232462061717055</v>
      </c>
      <c r="Q825">
        <v>0</v>
      </c>
      <c r="R825">
        <v>0</v>
      </c>
      <c r="T825">
        <v>0</v>
      </c>
      <c r="U825" t="s">
        <v>3822</v>
      </c>
      <c r="V825">
        <v>0</v>
      </c>
      <c r="W825">
        <v>0.20779400709968199</v>
      </c>
      <c r="X825">
        <v>0</v>
      </c>
      <c r="Y825">
        <v>0</v>
      </c>
      <c r="AA825">
        <v>0</v>
      </c>
      <c r="AB825" t="s">
        <v>3822</v>
      </c>
      <c r="AC825">
        <v>0</v>
      </c>
      <c r="AD825">
        <v>0.21682070795340699</v>
      </c>
      <c r="AE825">
        <v>0</v>
      </c>
      <c r="AF825">
        <v>0</v>
      </c>
      <c r="AH825">
        <v>0</v>
      </c>
      <c r="AI825" t="s">
        <v>3822</v>
      </c>
      <c r="AJ825">
        <v>0</v>
      </c>
      <c r="AK825">
        <v>0.44458868927803602</v>
      </c>
      <c r="AL825">
        <v>0</v>
      </c>
      <c r="AM825">
        <v>0</v>
      </c>
      <c r="AO825">
        <v>0</v>
      </c>
      <c r="AP825" t="s">
        <v>3822</v>
      </c>
      <c r="AQ825">
        <v>0</v>
      </c>
      <c r="AR825">
        <v>0.19083202105248101</v>
      </c>
      <c r="AS825">
        <v>0</v>
      </c>
      <c r="AT825">
        <v>0</v>
      </c>
      <c r="AV825">
        <v>0</v>
      </c>
      <c r="AW825" t="s">
        <v>3822</v>
      </c>
      <c r="AX825">
        <v>0</v>
      </c>
      <c r="AY825">
        <v>0.17165270048105999</v>
      </c>
      <c r="AZ825">
        <v>0</v>
      </c>
      <c r="BA825">
        <v>0</v>
      </c>
      <c r="BD825" s="5" t="s">
        <v>2820</v>
      </c>
      <c r="BE825" s="2" t="s">
        <v>1816</v>
      </c>
      <c r="BF825">
        <f t="shared" si="168"/>
        <v>0</v>
      </c>
      <c r="BG825">
        <f t="shared" si="169"/>
        <v>0</v>
      </c>
      <c r="BH825">
        <f t="shared" si="170"/>
        <v>0</v>
      </c>
      <c r="BI825">
        <f t="shared" si="171"/>
        <v>0</v>
      </c>
      <c r="BJ825">
        <f t="shared" si="172"/>
        <v>0</v>
      </c>
      <c r="BK825">
        <f t="shared" si="173"/>
        <v>0</v>
      </c>
      <c r="BL825">
        <f t="shared" si="174"/>
        <v>0</v>
      </c>
      <c r="BN825">
        <f t="shared" si="175"/>
        <v>0</v>
      </c>
      <c r="BO825">
        <f t="shared" si="176"/>
        <v>0</v>
      </c>
      <c r="BP825">
        <f t="shared" si="177"/>
        <v>0</v>
      </c>
      <c r="BQ825">
        <f t="shared" si="178"/>
        <v>0</v>
      </c>
      <c r="BR825">
        <f t="shared" si="179"/>
        <v>0</v>
      </c>
      <c r="BS825">
        <f t="shared" si="180"/>
        <v>0</v>
      </c>
      <c r="BT825">
        <f t="shared" si="181"/>
        <v>0</v>
      </c>
    </row>
    <row r="826" spans="2:72" ht="15" customHeight="1" x14ac:dyDescent="0.3">
      <c r="B826" s="2" t="s">
        <v>824</v>
      </c>
      <c r="C826" s="2" t="s">
        <v>1817</v>
      </c>
      <c r="D826" s="5" t="s">
        <v>2821</v>
      </c>
      <c r="F826">
        <v>5.94891516464593E-2</v>
      </c>
      <c r="G826" t="s">
        <v>3823</v>
      </c>
      <c r="H826">
        <v>5.8894209000000003E-2</v>
      </c>
      <c r="I826">
        <v>0.35955917891509798</v>
      </c>
      <c r="J826" s="126">
        <v>4.6640952273234199E-2</v>
      </c>
      <c r="K826" s="126">
        <v>5.83579771811411E-2</v>
      </c>
      <c r="M826">
        <v>4.5994594185141999E-2</v>
      </c>
      <c r="N826" t="s">
        <v>3823</v>
      </c>
      <c r="O826">
        <v>4.5534608460000001E-2</v>
      </c>
      <c r="P826">
        <v>0.2779966701862</v>
      </c>
      <c r="Q826">
        <v>3.8000650979098403E-2</v>
      </c>
      <c r="R826">
        <v>5.3847451755523003E-2</v>
      </c>
      <c r="T826">
        <v>4.1115884961325698E-2</v>
      </c>
      <c r="U826" t="s">
        <v>3823</v>
      </c>
      <c r="V826">
        <v>4.0704711300000002E-2</v>
      </c>
      <c r="W826">
        <v>0.24849871840347901</v>
      </c>
      <c r="X826">
        <v>2.1891401831524E-2</v>
      </c>
      <c r="Y826">
        <v>5.2549194267940198E-2</v>
      </c>
      <c r="AA826">
        <v>4.8853230998127301E-2</v>
      </c>
      <c r="AB826" t="s">
        <v>3823</v>
      </c>
      <c r="AC826">
        <v>4.8364673939999998E-2</v>
      </c>
      <c r="AD826">
        <v>0.265185381892107</v>
      </c>
      <c r="AE826">
        <v>4.1388303449977903E-2</v>
      </c>
      <c r="AF826">
        <v>4.1388303449977799E-2</v>
      </c>
      <c r="AH826">
        <v>8.7969173265637399E-2</v>
      </c>
      <c r="AI826" t="s">
        <v>3823</v>
      </c>
      <c r="AJ826">
        <v>8.7089440680000005E-2</v>
      </c>
      <c r="AK826">
        <v>0.53167812996304697</v>
      </c>
      <c r="AL826">
        <v>4.6038674624140102E-2</v>
      </c>
      <c r="AM826">
        <v>4.6038674624136799E-2</v>
      </c>
      <c r="AO826">
        <v>3.7757376627777499E-2</v>
      </c>
      <c r="AP826" t="s">
        <v>3823</v>
      </c>
      <c r="AQ826">
        <v>3.7379766600000003E-2</v>
      </c>
      <c r="AR826">
        <v>0.22821178759420499</v>
      </c>
      <c r="AS826">
        <v>1.19101667689055E-2</v>
      </c>
      <c r="AT826">
        <v>1.6760892052157299E-2</v>
      </c>
      <c r="AV826">
        <v>5.2298007808662901E-2</v>
      </c>
      <c r="AW826" t="s">
        <v>3823</v>
      </c>
      <c r="AX826">
        <v>5.1622900559999997E-2</v>
      </c>
      <c r="AY826">
        <v>0.22327560103744901</v>
      </c>
      <c r="AZ826">
        <v>4.4823324047864203E-2</v>
      </c>
      <c r="BA826">
        <v>4.6503711741551601E-2</v>
      </c>
      <c r="BD826" s="5" t="s">
        <v>2821</v>
      </c>
      <c r="BE826" s="2" t="s">
        <v>1817</v>
      </c>
      <c r="BF826">
        <f t="shared" si="168"/>
        <v>1.2848199373225101E-2</v>
      </c>
      <c r="BG826">
        <f t="shared" si="169"/>
        <v>7.9939432060435953E-3</v>
      </c>
      <c r="BH826">
        <f t="shared" si="170"/>
        <v>1.9224483129801698E-2</v>
      </c>
      <c r="BI826">
        <f t="shared" si="171"/>
        <v>7.4649275481493971E-3</v>
      </c>
      <c r="BJ826">
        <f t="shared" si="172"/>
        <v>4.1930498641497296E-2</v>
      </c>
      <c r="BK826">
        <f t="shared" si="173"/>
        <v>-2.5847209858871997E-2</v>
      </c>
      <c r="BL826">
        <f t="shared" si="174"/>
        <v>-7.4746837607986977E-3</v>
      </c>
      <c r="BN826">
        <f t="shared" si="175"/>
        <v>-1.1717024907906902E-2</v>
      </c>
      <c r="BO826">
        <f t="shared" si="176"/>
        <v>-1.5846800776424599E-2</v>
      </c>
      <c r="BP826">
        <f t="shared" si="177"/>
        <v>-3.0657792436416198E-2</v>
      </c>
      <c r="BQ826">
        <f t="shared" si="178"/>
        <v>1.0408340855860843E-16</v>
      </c>
      <c r="BR826">
        <f t="shared" si="179"/>
        <v>3.3029134982598407E-15</v>
      </c>
      <c r="BS826">
        <f t="shared" si="180"/>
        <v>-4.8507252832517989E-3</v>
      </c>
      <c r="BT826">
        <f t="shared" si="181"/>
        <v>-1.6803876936873977E-3</v>
      </c>
    </row>
    <row r="827" spans="2:72" ht="15" customHeight="1" x14ac:dyDescent="0.3">
      <c r="B827" s="2" t="s">
        <v>825</v>
      </c>
      <c r="C827" s="2" t="s">
        <v>1818</v>
      </c>
      <c r="D827" s="5" t="s">
        <v>2822</v>
      </c>
      <c r="F827">
        <v>0</v>
      </c>
      <c r="G827" t="s">
        <v>3824</v>
      </c>
      <c r="H827">
        <v>0</v>
      </c>
      <c r="I827">
        <v>0</v>
      </c>
      <c r="J827" s="126">
        <v>0</v>
      </c>
      <c r="K827" s="126">
        <v>0</v>
      </c>
      <c r="M827">
        <v>0</v>
      </c>
      <c r="N827" t="s">
        <v>3824</v>
      </c>
      <c r="O827">
        <v>0</v>
      </c>
      <c r="P827">
        <v>0</v>
      </c>
      <c r="Q827">
        <v>0</v>
      </c>
      <c r="R827">
        <v>0</v>
      </c>
      <c r="T827">
        <v>0</v>
      </c>
      <c r="U827" t="s">
        <v>3824</v>
      </c>
      <c r="V827">
        <v>0</v>
      </c>
      <c r="W827">
        <v>0</v>
      </c>
      <c r="X827">
        <v>0</v>
      </c>
      <c r="Y827">
        <v>0</v>
      </c>
      <c r="AA827">
        <v>0</v>
      </c>
      <c r="AB827" t="s">
        <v>3824</v>
      </c>
      <c r="AC827">
        <v>0</v>
      </c>
      <c r="AD827">
        <v>0</v>
      </c>
      <c r="AE827">
        <v>0</v>
      </c>
      <c r="AF827">
        <v>0</v>
      </c>
      <c r="AH827">
        <v>0</v>
      </c>
      <c r="AI827" t="s">
        <v>3824</v>
      </c>
      <c r="AJ827">
        <v>0</v>
      </c>
      <c r="AK827">
        <v>0</v>
      </c>
      <c r="AL827">
        <v>0</v>
      </c>
      <c r="AM827">
        <v>0</v>
      </c>
      <c r="AO827">
        <v>0</v>
      </c>
      <c r="AP827" t="s">
        <v>3824</v>
      </c>
      <c r="AQ827">
        <v>0</v>
      </c>
      <c r="AR827">
        <v>0</v>
      </c>
      <c r="AS827">
        <v>0</v>
      </c>
      <c r="AT827">
        <v>0</v>
      </c>
      <c r="AV827">
        <v>0</v>
      </c>
      <c r="AW827" t="s">
        <v>3824</v>
      </c>
      <c r="AX827">
        <v>0</v>
      </c>
      <c r="AY827">
        <v>0</v>
      </c>
      <c r="AZ827">
        <v>0</v>
      </c>
      <c r="BA827">
        <v>0</v>
      </c>
      <c r="BD827" s="5" t="s">
        <v>2822</v>
      </c>
      <c r="BE827" s="2" t="s">
        <v>1818</v>
      </c>
      <c r="BF827">
        <f t="shared" si="168"/>
        <v>0</v>
      </c>
      <c r="BG827">
        <f t="shared" si="169"/>
        <v>0</v>
      </c>
      <c r="BH827">
        <f t="shared" si="170"/>
        <v>0</v>
      </c>
      <c r="BI827">
        <f t="shared" si="171"/>
        <v>0</v>
      </c>
      <c r="BJ827">
        <f t="shared" si="172"/>
        <v>0</v>
      </c>
      <c r="BK827">
        <f t="shared" si="173"/>
        <v>0</v>
      </c>
      <c r="BL827">
        <f t="shared" si="174"/>
        <v>0</v>
      </c>
      <c r="BN827">
        <f t="shared" si="175"/>
        <v>0</v>
      </c>
      <c r="BO827">
        <f t="shared" si="176"/>
        <v>0</v>
      </c>
      <c r="BP827">
        <f t="shared" si="177"/>
        <v>0</v>
      </c>
      <c r="BQ827">
        <f t="shared" si="178"/>
        <v>0</v>
      </c>
      <c r="BR827">
        <f t="shared" si="179"/>
        <v>0</v>
      </c>
      <c r="BS827">
        <f t="shared" si="180"/>
        <v>0</v>
      </c>
      <c r="BT827">
        <f t="shared" si="181"/>
        <v>0</v>
      </c>
    </row>
    <row r="828" spans="2:72" ht="15" customHeight="1" x14ac:dyDescent="0.3">
      <c r="B828" s="2" t="s">
        <v>826</v>
      </c>
      <c r="C828" s="2" t="s">
        <v>1819</v>
      </c>
      <c r="D828" s="5" t="s">
        <v>2823</v>
      </c>
      <c r="F828">
        <v>0</v>
      </c>
      <c r="G828" t="s">
        <v>3825</v>
      </c>
      <c r="H828">
        <v>0</v>
      </c>
      <c r="I828">
        <v>0</v>
      </c>
      <c r="J828" s="126">
        <v>0</v>
      </c>
      <c r="K828" s="126">
        <v>0</v>
      </c>
      <c r="M828">
        <v>0</v>
      </c>
      <c r="N828" t="s">
        <v>3825</v>
      </c>
      <c r="O828">
        <v>0</v>
      </c>
      <c r="P828">
        <v>0</v>
      </c>
      <c r="Q828">
        <v>0</v>
      </c>
      <c r="R828">
        <v>0</v>
      </c>
      <c r="T828">
        <v>0</v>
      </c>
      <c r="U828" t="s">
        <v>3825</v>
      </c>
      <c r="V828">
        <v>0</v>
      </c>
      <c r="W828">
        <v>0</v>
      </c>
      <c r="X828">
        <v>0</v>
      </c>
      <c r="Y828">
        <v>0</v>
      </c>
      <c r="AA828">
        <v>0</v>
      </c>
      <c r="AB828" t="s">
        <v>3825</v>
      </c>
      <c r="AC828">
        <v>0</v>
      </c>
      <c r="AD828">
        <v>0</v>
      </c>
      <c r="AE828">
        <v>0</v>
      </c>
      <c r="AF828">
        <v>0</v>
      </c>
      <c r="AH828">
        <v>0</v>
      </c>
      <c r="AI828" t="s">
        <v>3825</v>
      </c>
      <c r="AJ828">
        <v>0</v>
      </c>
      <c r="AK828">
        <v>0</v>
      </c>
      <c r="AL828">
        <v>0</v>
      </c>
      <c r="AM828">
        <v>0</v>
      </c>
      <c r="AO828">
        <v>0</v>
      </c>
      <c r="AP828" t="s">
        <v>3825</v>
      </c>
      <c r="AQ828">
        <v>0</v>
      </c>
      <c r="AR828">
        <v>0</v>
      </c>
      <c r="AS828">
        <v>0</v>
      </c>
      <c r="AT828">
        <v>0</v>
      </c>
      <c r="AV828">
        <v>0</v>
      </c>
      <c r="AW828" t="s">
        <v>3825</v>
      </c>
      <c r="AX828">
        <v>0</v>
      </c>
      <c r="AY828">
        <v>0</v>
      </c>
      <c r="AZ828">
        <v>0</v>
      </c>
      <c r="BA828">
        <v>0</v>
      </c>
      <c r="BD828" s="5" t="s">
        <v>2823</v>
      </c>
      <c r="BE828" s="2" t="s">
        <v>1819</v>
      </c>
      <c r="BF828">
        <f t="shared" si="168"/>
        <v>0</v>
      </c>
      <c r="BG828">
        <f t="shared" si="169"/>
        <v>0</v>
      </c>
      <c r="BH828">
        <f t="shared" si="170"/>
        <v>0</v>
      </c>
      <c r="BI828">
        <f t="shared" si="171"/>
        <v>0</v>
      </c>
      <c r="BJ828">
        <f t="shared" si="172"/>
        <v>0</v>
      </c>
      <c r="BK828">
        <f t="shared" si="173"/>
        <v>0</v>
      </c>
      <c r="BL828">
        <f t="shared" si="174"/>
        <v>0</v>
      </c>
      <c r="BN828">
        <f t="shared" si="175"/>
        <v>0</v>
      </c>
      <c r="BO828">
        <f t="shared" si="176"/>
        <v>0</v>
      </c>
      <c r="BP828">
        <f t="shared" si="177"/>
        <v>0</v>
      </c>
      <c r="BQ828">
        <f t="shared" si="178"/>
        <v>0</v>
      </c>
      <c r="BR828">
        <f t="shared" si="179"/>
        <v>0</v>
      </c>
      <c r="BS828">
        <f t="shared" si="180"/>
        <v>0</v>
      </c>
      <c r="BT828">
        <f t="shared" si="181"/>
        <v>0</v>
      </c>
    </row>
    <row r="829" spans="2:72" ht="15" customHeight="1" x14ac:dyDescent="0.3">
      <c r="B829" s="2" t="s">
        <v>827</v>
      </c>
      <c r="C829" s="2" t="s">
        <v>1820</v>
      </c>
      <c r="D829" s="5" t="s">
        <v>2824</v>
      </c>
      <c r="F829">
        <v>0</v>
      </c>
      <c r="G829" t="s">
        <v>3826</v>
      </c>
      <c r="H829">
        <v>0</v>
      </c>
      <c r="I829">
        <v>0</v>
      </c>
      <c r="J829" s="126">
        <v>0</v>
      </c>
      <c r="K829" s="126">
        <v>0</v>
      </c>
      <c r="M829">
        <v>0</v>
      </c>
      <c r="N829" t="s">
        <v>3826</v>
      </c>
      <c r="O829">
        <v>0</v>
      </c>
      <c r="P829">
        <v>0</v>
      </c>
      <c r="Q829">
        <v>0</v>
      </c>
      <c r="R829">
        <v>0</v>
      </c>
      <c r="T829">
        <v>0</v>
      </c>
      <c r="U829" t="s">
        <v>3826</v>
      </c>
      <c r="V829">
        <v>0</v>
      </c>
      <c r="W829">
        <v>0</v>
      </c>
      <c r="X829">
        <v>0</v>
      </c>
      <c r="Y829">
        <v>0</v>
      </c>
      <c r="AA829">
        <v>0</v>
      </c>
      <c r="AB829" t="s">
        <v>3826</v>
      </c>
      <c r="AC829">
        <v>0</v>
      </c>
      <c r="AD829">
        <v>0</v>
      </c>
      <c r="AE829">
        <v>0</v>
      </c>
      <c r="AF829">
        <v>0</v>
      </c>
      <c r="AH829">
        <v>0</v>
      </c>
      <c r="AI829" t="s">
        <v>3826</v>
      </c>
      <c r="AJ829">
        <v>0</v>
      </c>
      <c r="AK829">
        <v>0</v>
      </c>
      <c r="AL829">
        <v>0</v>
      </c>
      <c r="AM829">
        <v>0</v>
      </c>
      <c r="AO829">
        <v>0</v>
      </c>
      <c r="AP829" t="s">
        <v>3826</v>
      </c>
      <c r="AQ829">
        <v>0</v>
      </c>
      <c r="AR829">
        <v>0</v>
      </c>
      <c r="AS829">
        <v>0</v>
      </c>
      <c r="AT829">
        <v>0</v>
      </c>
      <c r="AV829">
        <v>0</v>
      </c>
      <c r="AW829" t="s">
        <v>3826</v>
      </c>
      <c r="AX829">
        <v>0</v>
      </c>
      <c r="AY829">
        <v>0</v>
      </c>
      <c r="AZ829">
        <v>0</v>
      </c>
      <c r="BA829">
        <v>0</v>
      </c>
      <c r="BD829" s="5" t="s">
        <v>2824</v>
      </c>
      <c r="BE829" s="2" t="s">
        <v>1820</v>
      </c>
      <c r="BF829">
        <f t="shared" si="168"/>
        <v>0</v>
      </c>
      <c r="BG829">
        <f t="shared" si="169"/>
        <v>0</v>
      </c>
      <c r="BH829">
        <f t="shared" si="170"/>
        <v>0</v>
      </c>
      <c r="BI829">
        <f t="shared" si="171"/>
        <v>0</v>
      </c>
      <c r="BJ829">
        <f t="shared" si="172"/>
        <v>0</v>
      </c>
      <c r="BK829">
        <f t="shared" si="173"/>
        <v>0</v>
      </c>
      <c r="BL829">
        <f t="shared" si="174"/>
        <v>0</v>
      </c>
      <c r="BN829">
        <f t="shared" si="175"/>
        <v>0</v>
      </c>
      <c r="BO829">
        <f t="shared" si="176"/>
        <v>0</v>
      </c>
      <c r="BP829">
        <f t="shared" si="177"/>
        <v>0</v>
      </c>
      <c r="BQ829">
        <f t="shared" si="178"/>
        <v>0</v>
      </c>
      <c r="BR829">
        <f t="shared" si="179"/>
        <v>0</v>
      </c>
      <c r="BS829">
        <f t="shared" si="180"/>
        <v>0</v>
      </c>
      <c r="BT829">
        <f t="shared" si="181"/>
        <v>0</v>
      </c>
    </row>
    <row r="830" spans="2:72" ht="15" customHeight="1" x14ac:dyDescent="0.3">
      <c r="B830" s="2" t="s">
        <v>828</v>
      </c>
      <c r="C830" s="2" t="s">
        <v>1821</v>
      </c>
      <c r="D830" s="3" t="s">
        <v>2825</v>
      </c>
      <c r="F830">
        <v>0</v>
      </c>
      <c r="G830" t="s">
        <v>828</v>
      </c>
      <c r="H830">
        <v>0</v>
      </c>
      <c r="I830">
        <v>0</v>
      </c>
      <c r="J830" s="126">
        <v>0</v>
      </c>
      <c r="K830" s="126">
        <v>0</v>
      </c>
      <c r="M830">
        <v>0</v>
      </c>
      <c r="N830" t="s">
        <v>828</v>
      </c>
      <c r="O830">
        <v>0</v>
      </c>
      <c r="P830">
        <v>0</v>
      </c>
      <c r="Q830">
        <v>0</v>
      </c>
      <c r="R830">
        <v>0</v>
      </c>
      <c r="T830">
        <v>0</v>
      </c>
      <c r="U830" t="s">
        <v>828</v>
      </c>
      <c r="V830">
        <v>0</v>
      </c>
      <c r="W830">
        <v>0</v>
      </c>
      <c r="X830">
        <v>0</v>
      </c>
      <c r="Y830">
        <v>0</v>
      </c>
      <c r="AA830">
        <v>0</v>
      </c>
      <c r="AB830" t="s">
        <v>828</v>
      </c>
      <c r="AC830">
        <v>0</v>
      </c>
      <c r="AD830">
        <v>0</v>
      </c>
      <c r="AE830">
        <v>0</v>
      </c>
      <c r="AF830">
        <v>0</v>
      </c>
      <c r="AH830">
        <v>0</v>
      </c>
      <c r="AI830" t="s">
        <v>828</v>
      </c>
      <c r="AJ830">
        <v>0</v>
      </c>
      <c r="AK830">
        <v>0</v>
      </c>
      <c r="AL830">
        <v>0</v>
      </c>
      <c r="AM830">
        <v>0</v>
      </c>
      <c r="AO830">
        <v>0</v>
      </c>
      <c r="AP830" t="s">
        <v>828</v>
      </c>
      <c r="AQ830">
        <v>0</v>
      </c>
      <c r="AR830">
        <v>0</v>
      </c>
      <c r="AS830">
        <v>0</v>
      </c>
      <c r="AT830">
        <v>0</v>
      </c>
      <c r="AV830">
        <v>0</v>
      </c>
      <c r="AW830" t="s">
        <v>828</v>
      </c>
      <c r="AX830">
        <v>0</v>
      </c>
      <c r="AY830">
        <v>0</v>
      </c>
      <c r="AZ830">
        <v>0</v>
      </c>
      <c r="BA830">
        <v>0</v>
      </c>
      <c r="BD830" s="3" t="s">
        <v>2825</v>
      </c>
      <c r="BE830" s="2" t="s">
        <v>1821</v>
      </c>
      <c r="BF830">
        <f t="shared" si="168"/>
        <v>0</v>
      </c>
      <c r="BG830">
        <f t="shared" si="169"/>
        <v>0</v>
      </c>
      <c r="BH830">
        <f t="shared" si="170"/>
        <v>0</v>
      </c>
      <c r="BI830">
        <f t="shared" si="171"/>
        <v>0</v>
      </c>
      <c r="BJ830">
        <f t="shared" si="172"/>
        <v>0</v>
      </c>
      <c r="BK830">
        <f t="shared" si="173"/>
        <v>0</v>
      </c>
      <c r="BL830">
        <f t="shared" si="174"/>
        <v>0</v>
      </c>
      <c r="BN830">
        <f t="shared" si="175"/>
        <v>0</v>
      </c>
      <c r="BO830">
        <f t="shared" si="176"/>
        <v>0</v>
      </c>
      <c r="BP830">
        <f t="shared" si="177"/>
        <v>0</v>
      </c>
      <c r="BQ830">
        <f t="shared" si="178"/>
        <v>0</v>
      </c>
      <c r="BR830">
        <f t="shared" si="179"/>
        <v>0</v>
      </c>
      <c r="BS830">
        <f t="shared" si="180"/>
        <v>0</v>
      </c>
      <c r="BT830">
        <f t="shared" si="181"/>
        <v>0</v>
      </c>
    </row>
    <row r="831" spans="2:72" ht="15" customHeight="1" x14ac:dyDescent="0.3">
      <c r="B831" s="2" t="s">
        <v>829</v>
      </c>
      <c r="C831" s="2" t="s">
        <v>1822</v>
      </c>
      <c r="D831" s="3" t="s">
        <v>2826</v>
      </c>
      <c r="F831">
        <v>0</v>
      </c>
      <c r="G831" t="s">
        <v>3827</v>
      </c>
      <c r="H831">
        <v>0</v>
      </c>
      <c r="I831">
        <v>0</v>
      </c>
      <c r="J831" s="126">
        <v>0</v>
      </c>
      <c r="K831" s="126">
        <v>0</v>
      </c>
      <c r="M831">
        <v>0</v>
      </c>
      <c r="N831" t="s">
        <v>3827</v>
      </c>
      <c r="O831">
        <v>0</v>
      </c>
      <c r="P831">
        <v>0</v>
      </c>
      <c r="Q831">
        <v>0</v>
      </c>
      <c r="R831">
        <v>0</v>
      </c>
      <c r="T831">
        <v>0</v>
      </c>
      <c r="U831" t="s">
        <v>3827</v>
      </c>
      <c r="V831">
        <v>0</v>
      </c>
      <c r="W831">
        <v>0</v>
      </c>
      <c r="X831">
        <v>0</v>
      </c>
      <c r="Y831">
        <v>0</v>
      </c>
      <c r="AA831">
        <v>0</v>
      </c>
      <c r="AB831" t="s">
        <v>3827</v>
      </c>
      <c r="AC831">
        <v>0</v>
      </c>
      <c r="AD831">
        <v>0</v>
      </c>
      <c r="AE831">
        <v>0</v>
      </c>
      <c r="AF831">
        <v>0</v>
      </c>
      <c r="AH831">
        <v>0</v>
      </c>
      <c r="AI831" t="s">
        <v>3827</v>
      </c>
      <c r="AJ831">
        <v>0</v>
      </c>
      <c r="AK831">
        <v>0</v>
      </c>
      <c r="AL831">
        <v>0</v>
      </c>
      <c r="AM831">
        <v>0</v>
      </c>
      <c r="AO831">
        <v>0</v>
      </c>
      <c r="AP831" t="s">
        <v>3827</v>
      </c>
      <c r="AQ831">
        <v>0</v>
      </c>
      <c r="AR831">
        <v>0</v>
      </c>
      <c r="AS831">
        <v>0</v>
      </c>
      <c r="AT831">
        <v>0</v>
      </c>
      <c r="AV831">
        <v>0</v>
      </c>
      <c r="AW831" t="s">
        <v>3827</v>
      </c>
      <c r="AX831">
        <v>0</v>
      </c>
      <c r="AY831">
        <v>0</v>
      </c>
      <c r="AZ831">
        <v>0</v>
      </c>
      <c r="BA831">
        <v>0</v>
      </c>
      <c r="BD831" s="3" t="s">
        <v>2826</v>
      </c>
      <c r="BE831" s="2" t="s">
        <v>1822</v>
      </c>
      <c r="BF831">
        <f t="shared" si="168"/>
        <v>0</v>
      </c>
      <c r="BG831">
        <f t="shared" si="169"/>
        <v>0</v>
      </c>
      <c r="BH831">
        <f t="shared" si="170"/>
        <v>0</v>
      </c>
      <c r="BI831">
        <f t="shared" si="171"/>
        <v>0</v>
      </c>
      <c r="BJ831">
        <f t="shared" si="172"/>
        <v>0</v>
      </c>
      <c r="BK831">
        <f t="shared" si="173"/>
        <v>0</v>
      </c>
      <c r="BL831">
        <f t="shared" si="174"/>
        <v>0</v>
      </c>
      <c r="BN831">
        <f t="shared" si="175"/>
        <v>0</v>
      </c>
      <c r="BO831">
        <f t="shared" si="176"/>
        <v>0</v>
      </c>
      <c r="BP831">
        <f t="shared" si="177"/>
        <v>0</v>
      </c>
      <c r="BQ831">
        <f t="shared" si="178"/>
        <v>0</v>
      </c>
      <c r="BR831">
        <f t="shared" si="179"/>
        <v>0</v>
      </c>
      <c r="BS831">
        <f t="shared" si="180"/>
        <v>0</v>
      </c>
      <c r="BT831">
        <f t="shared" si="181"/>
        <v>0</v>
      </c>
    </row>
    <row r="832" spans="2:72" ht="15" customHeight="1" x14ac:dyDescent="0.3">
      <c r="B832" s="2" t="s">
        <v>830</v>
      </c>
      <c r="C832" s="2" t="s">
        <v>1823</v>
      </c>
      <c r="D832" s="5" t="s">
        <v>2827</v>
      </c>
      <c r="F832">
        <v>0</v>
      </c>
      <c r="G832" t="s">
        <v>3828</v>
      </c>
      <c r="H832">
        <v>0</v>
      </c>
      <c r="I832">
        <v>0</v>
      </c>
      <c r="J832" s="126">
        <v>0</v>
      </c>
      <c r="K832" s="126">
        <v>0</v>
      </c>
      <c r="M832">
        <v>0</v>
      </c>
      <c r="N832" t="s">
        <v>3828</v>
      </c>
      <c r="O832">
        <v>0</v>
      </c>
      <c r="P832">
        <v>0</v>
      </c>
      <c r="Q832">
        <v>0</v>
      </c>
      <c r="R832">
        <v>0</v>
      </c>
      <c r="T832">
        <v>0</v>
      </c>
      <c r="U832" t="s">
        <v>3828</v>
      </c>
      <c r="V832">
        <v>0</v>
      </c>
      <c r="W832">
        <v>0</v>
      </c>
      <c r="X832">
        <v>0</v>
      </c>
      <c r="Y832">
        <v>0</v>
      </c>
      <c r="AA832">
        <v>0</v>
      </c>
      <c r="AB832" t="s">
        <v>3828</v>
      </c>
      <c r="AC832">
        <v>0</v>
      </c>
      <c r="AD832">
        <v>0</v>
      </c>
      <c r="AE832">
        <v>0</v>
      </c>
      <c r="AF832">
        <v>0</v>
      </c>
      <c r="AH832">
        <v>0</v>
      </c>
      <c r="AI832" t="s">
        <v>3828</v>
      </c>
      <c r="AJ832">
        <v>0</v>
      </c>
      <c r="AK832">
        <v>0</v>
      </c>
      <c r="AL832">
        <v>0</v>
      </c>
      <c r="AM832">
        <v>0</v>
      </c>
      <c r="AO832">
        <v>0</v>
      </c>
      <c r="AP832" t="s">
        <v>3828</v>
      </c>
      <c r="AQ832">
        <v>0</v>
      </c>
      <c r="AR832">
        <v>0</v>
      </c>
      <c r="AS832">
        <v>0</v>
      </c>
      <c r="AT832">
        <v>0</v>
      </c>
      <c r="AV832">
        <v>0</v>
      </c>
      <c r="AW832" t="s">
        <v>3828</v>
      </c>
      <c r="AX832">
        <v>0</v>
      </c>
      <c r="AY832">
        <v>0</v>
      </c>
      <c r="AZ832">
        <v>0</v>
      </c>
      <c r="BA832">
        <v>0</v>
      </c>
      <c r="BD832" s="5" t="s">
        <v>2827</v>
      </c>
      <c r="BE832" s="2" t="s">
        <v>1823</v>
      </c>
      <c r="BF832">
        <f t="shared" si="168"/>
        <v>0</v>
      </c>
      <c r="BG832">
        <f t="shared" si="169"/>
        <v>0</v>
      </c>
      <c r="BH832">
        <f t="shared" si="170"/>
        <v>0</v>
      </c>
      <c r="BI832">
        <f t="shared" si="171"/>
        <v>0</v>
      </c>
      <c r="BJ832">
        <f t="shared" si="172"/>
        <v>0</v>
      </c>
      <c r="BK832">
        <f t="shared" si="173"/>
        <v>0</v>
      </c>
      <c r="BL832">
        <f t="shared" si="174"/>
        <v>0</v>
      </c>
      <c r="BN832">
        <f t="shared" si="175"/>
        <v>0</v>
      </c>
      <c r="BO832">
        <f t="shared" si="176"/>
        <v>0</v>
      </c>
      <c r="BP832">
        <f t="shared" si="177"/>
        <v>0</v>
      </c>
      <c r="BQ832">
        <f t="shared" si="178"/>
        <v>0</v>
      </c>
      <c r="BR832">
        <f t="shared" si="179"/>
        <v>0</v>
      </c>
      <c r="BS832">
        <f t="shared" si="180"/>
        <v>0</v>
      </c>
      <c r="BT832">
        <f t="shared" si="181"/>
        <v>0</v>
      </c>
    </row>
    <row r="833" spans="2:72" ht="15" customHeight="1" x14ac:dyDescent="0.3">
      <c r="B833" s="5" t="s">
        <v>831</v>
      </c>
      <c r="C833" s="2" t="s">
        <v>1824</v>
      </c>
      <c r="D833" s="5" t="s">
        <v>2828</v>
      </c>
      <c r="F833">
        <v>-0.14431627529052099</v>
      </c>
      <c r="G833" t="s">
        <v>3829</v>
      </c>
      <c r="H833">
        <v>-0.14431627529052099</v>
      </c>
      <c r="I833">
        <v>0.118514471815502</v>
      </c>
      <c r="J833" s="126">
        <v>-0.11314749532948599</v>
      </c>
      <c r="K833" s="126">
        <v>-0.14157212982831899</v>
      </c>
      <c r="M833">
        <v>-0.111579478486192</v>
      </c>
      <c r="N833" t="s">
        <v>3829</v>
      </c>
      <c r="O833">
        <v>-0.11157947848607799</v>
      </c>
      <c r="P833">
        <v>9.1630634419516396E-2</v>
      </c>
      <c r="Q833">
        <v>-9.2186764412304001E-2</v>
      </c>
      <c r="R833">
        <v>-0.130629929258816</v>
      </c>
      <c r="T833">
        <v>-9.9744091295065104E-2</v>
      </c>
      <c r="U833" t="s">
        <v>3829</v>
      </c>
      <c r="V833">
        <v>-9.9744091295065104E-2</v>
      </c>
      <c r="W833">
        <v>8.1906160702828898E-2</v>
      </c>
      <c r="X833">
        <v>-5.3106919257970703E-2</v>
      </c>
      <c r="Y833">
        <v>-0.12748045276111999</v>
      </c>
      <c r="AA833">
        <v>-0.118514319643623</v>
      </c>
      <c r="AB833" t="s">
        <v>3829</v>
      </c>
      <c r="AC833">
        <v>-0.118514319643623</v>
      </c>
      <c r="AD833">
        <v>8.9034903559309E-2</v>
      </c>
      <c r="AE833">
        <v>-0.100404958369381</v>
      </c>
      <c r="AF833">
        <v>-0.100404958369381</v>
      </c>
      <c r="AH833">
        <v>-0.21340669810740601</v>
      </c>
      <c r="AI833" t="s">
        <v>3829</v>
      </c>
      <c r="AJ833">
        <v>-0.21340669810740601</v>
      </c>
      <c r="AK833">
        <v>0.17524393820838199</v>
      </c>
      <c r="AL833">
        <v>-0.111686414365977</v>
      </c>
      <c r="AM833">
        <v>-0.111686414365977</v>
      </c>
      <c r="AO833">
        <v>-9.1596598856312994E-2</v>
      </c>
      <c r="AP833" t="s">
        <v>3829</v>
      </c>
      <c r="AQ833">
        <v>-9.1596598856312994E-2</v>
      </c>
      <c r="AR833">
        <v>7.5221296422569098E-2</v>
      </c>
      <c r="AS833">
        <v>-2.8893182346791901E-2</v>
      </c>
      <c r="AT833">
        <v>-4.0660682571001402E-2</v>
      </c>
      <c r="AV833">
        <v>-0.12687109301725699</v>
      </c>
      <c r="AW833" t="s">
        <v>3829</v>
      </c>
      <c r="AX833">
        <v>-0.126498353903685</v>
      </c>
      <c r="AY833">
        <v>5.9387623483075899E-2</v>
      </c>
      <c r="AZ833">
        <v>-0.108738063893838</v>
      </c>
      <c r="BA833">
        <v>-0.112814559965614</v>
      </c>
      <c r="BD833" s="5" t="s">
        <v>2828</v>
      </c>
      <c r="BE833" s="2" t="s">
        <v>1824</v>
      </c>
      <c r="BF833">
        <f t="shared" si="168"/>
        <v>-3.1168779961034995E-2</v>
      </c>
      <c r="BG833">
        <f t="shared" si="169"/>
        <v>-1.9392714073887998E-2</v>
      </c>
      <c r="BH833">
        <f t="shared" si="170"/>
        <v>-4.6637172037094402E-2</v>
      </c>
      <c r="BI833">
        <f t="shared" si="171"/>
        <v>-1.8109361274241995E-2</v>
      </c>
      <c r="BJ833">
        <f t="shared" si="172"/>
        <v>-0.10172028374142901</v>
      </c>
      <c r="BK833">
        <f t="shared" si="173"/>
        <v>6.270341650952109E-2</v>
      </c>
      <c r="BL833">
        <f t="shared" si="174"/>
        <v>1.8133029123418992E-2</v>
      </c>
      <c r="BN833">
        <f t="shared" si="175"/>
        <v>2.8424634498832993E-2</v>
      </c>
      <c r="BO833">
        <f t="shared" si="176"/>
        <v>3.8443164846512001E-2</v>
      </c>
      <c r="BP833">
        <f t="shared" si="177"/>
        <v>7.4373533503149292E-2</v>
      </c>
      <c r="BQ833">
        <f t="shared" si="178"/>
        <v>0</v>
      </c>
      <c r="BR833">
        <f t="shared" si="179"/>
        <v>0</v>
      </c>
      <c r="BS833">
        <f t="shared" si="180"/>
        <v>1.1767500224209502E-2</v>
      </c>
      <c r="BT833">
        <f t="shared" si="181"/>
        <v>4.0764960717760007E-3</v>
      </c>
    </row>
    <row r="834" spans="2:72" ht="15" customHeight="1" x14ac:dyDescent="0.3">
      <c r="B834" s="2" t="s">
        <v>832</v>
      </c>
      <c r="C834" s="2" t="s">
        <v>1824</v>
      </c>
      <c r="D834" s="5" t="s">
        <v>2829</v>
      </c>
      <c r="F834">
        <v>-1.19844994133018E-2</v>
      </c>
      <c r="G834" t="s">
        <v>3830</v>
      </c>
      <c r="H834">
        <v>-0.20944448147793099</v>
      </c>
      <c r="I834">
        <v>0</v>
      </c>
      <c r="J834" s="126">
        <v>-9.3961411397458505E-3</v>
      </c>
      <c r="K834" s="126">
        <v>-1.17566165247354E-2</v>
      </c>
      <c r="M834">
        <v>-9.2659278502651397E-3</v>
      </c>
      <c r="N834" t="s">
        <v>3830</v>
      </c>
      <c r="O834">
        <v>-0.16193404397199601</v>
      </c>
      <c r="P834">
        <v>0</v>
      </c>
      <c r="Q834">
        <v>-7.6554929220265001E-3</v>
      </c>
      <c r="R834">
        <v>-1.08479401052364E-2</v>
      </c>
      <c r="T834">
        <v>-8.2830782682776806E-3</v>
      </c>
      <c r="U834" t="s">
        <v>3830</v>
      </c>
      <c r="V834">
        <v>-0.14475059202641199</v>
      </c>
      <c r="W834">
        <v>0</v>
      </c>
      <c r="X834">
        <v>-4.4101737064465903E-3</v>
      </c>
      <c r="Y834">
        <v>-1.05863971908775E-2</v>
      </c>
      <c r="AA834">
        <v>-9.8418199290790705E-3</v>
      </c>
      <c r="AB834" t="s">
        <v>3830</v>
      </c>
      <c r="AC834">
        <v>-0.16917448180765901</v>
      </c>
      <c r="AD834">
        <v>0</v>
      </c>
      <c r="AE834">
        <v>-8.3379588494381096E-3</v>
      </c>
      <c r="AF834">
        <v>-8.3379588494381096E-3</v>
      </c>
      <c r="AH834">
        <v>-1.7721995964166098E-2</v>
      </c>
      <c r="AI834" t="s">
        <v>3830</v>
      </c>
      <c r="AJ834">
        <v>-0.30970304930178799</v>
      </c>
      <c r="AK834">
        <v>0</v>
      </c>
      <c r="AL834">
        <v>-9.27480815835224E-3</v>
      </c>
      <c r="AM834">
        <v>-9.27480815835224E-3</v>
      </c>
      <c r="AO834">
        <v>-7.6064836280238498E-3</v>
      </c>
      <c r="AP834" t="s">
        <v>3830</v>
      </c>
      <c r="AQ834">
        <v>-0.13293431103443301</v>
      </c>
      <c r="AR834">
        <v>0</v>
      </c>
      <c r="AS834">
        <v>-2.3993851434625001E-3</v>
      </c>
      <c r="AT834">
        <v>-3.3765971678576499E-3</v>
      </c>
      <c r="AV834">
        <v>-1.05357939481792E-2</v>
      </c>
      <c r="AW834" t="s">
        <v>3830</v>
      </c>
      <c r="AX834">
        <v>-0.117828689920316</v>
      </c>
      <c r="AY834">
        <v>0</v>
      </c>
      <c r="AZ834">
        <v>-9.0299674122889008E-3</v>
      </c>
      <c r="BA834">
        <v>-9.3684930892550308E-3</v>
      </c>
      <c r="BD834" s="5" t="s">
        <v>2829</v>
      </c>
      <c r="BE834" s="2" t="s">
        <v>1824</v>
      </c>
      <c r="BF834">
        <f t="shared" si="168"/>
        <v>-2.5883582735559494E-3</v>
      </c>
      <c r="BG834">
        <f t="shared" si="169"/>
        <v>-1.6104349282386396E-3</v>
      </c>
      <c r="BH834">
        <f t="shared" si="170"/>
        <v>-3.8729045618310903E-3</v>
      </c>
      <c r="BI834">
        <f t="shared" si="171"/>
        <v>-1.5038610796409609E-3</v>
      </c>
      <c r="BJ834">
        <f t="shared" si="172"/>
        <v>-8.4471878058138584E-3</v>
      </c>
      <c r="BK834">
        <f t="shared" si="173"/>
        <v>5.2070984845613497E-3</v>
      </c>
      <c r="BL834">
        <f t="shared" si="174"/>
        <v>1.5058265358902992E-3</v>
      </c>
      <c r="BN834">
        <f t="shared" si="175"/>
        <v>2.3604753849895497E-3</v>
      </c>
      <c r="BO834">
        <f t="shared" si="176"/>
        <v>3.1924471832098997E-3</v>
      </c>
      <c r="BP834">
        <f t="shared" si="177"/>
        <v>6.1762234844309101E-3</v>
      </c>
      <c r="BQ834">
        <f t="shared" si="178"/>
        <v>0</v>
      </c>
      <c r="BR834">
        <f t="shared" si="179"/>
        <v>0</v>
      </c>
      <c r="BS834">
        <f t="shared" si="180"/>
        <v>9.7721202439514984E-4</v>
      </c>
      <c r="BT834">
        <f t="shared" si="181"/>
        <v>3.3852567696612997E-4</v>
      </c>
    </row>
    <row r="835" spans="2:72" ht="15" customHeight="1" x14ac:dyDescent="0.3">
      <c r="B835" s="2" t="s">
        <v>833</v>
      </c>
      <c r="C835" s="2" t="s">
        <v>1825</v>
      </c>
      <c r="D835" s="5" t="s">
        <v>2830</v>
      </c>
      <c r="F835">
        <v>0</v>
      </c>
      <c r="G835" t="s">
        <v>3831</v>
      </c>
      <c r="H835">
        <v>0</v>
      </c>
      <c r="I835">
        <v>0</v>
      </c>
      <c r="J835" s="126">
        <v>0</v>
      </c>
      <c r="K835" s="126">
        <v>0</v>
      </c>
      <c r="M835">
        <v>0</v>
      </c>
      <c r="N835" t="s">
        <v>3831</v>
      </c>
      <c r="O835">
        <v>0</v>
      </c>
      <c r="P835">
        <v>0</v>
      </c>
      <c r="Q835">
        <v>0</v>
      </c>
      <c r="R835">
        <v>0</v>
      </c>
      <c r="T835">
        <v>0</v>
      </c>
      <c r="U835" t="s">
        <v>3831</v>
      </c>
      <c r="V835">
        <v>0</v>
      </c>
      <c r="W835">
        <v>0</v>
      </c>
      <c r="X835">
        <v>0</v>
      </c>
      <c r="Y835">
        <v>0</v>
      </c>
      <c r="AA835">
        <v>0</v>
      </c>
      <c r="AB835" t="s">
        <v>3831</v>
      </c>
      <c r="AC835">
        <v>0</v>
      </c>
      <c r="AD835">
        <v>0</v>
      </c>
      <c r="AE835">
        <v>0</v>
      </c>
      <c r="AF835">
        <v>0</v>
      </c>
      <c r="AH835">
        <v>0</v>
      </c>
      <c r="AI835" t="s">
        <v>3831</v>
      </c>
      <c r="AJ835">
        <v>0</v>
      </c>
      <c r="AK835">
        <v>0</v>
      </c>
      <c r="AL835">
        <v>0</v>
      </c>
      <c r="AM835">
        <v>0</v>
      </c>
      <c r="AO835">
        <v>0</v>
      </c>
      <c r="AP835" t="s">
        <v>3831</v>
      </c>
      <c r="AQ835">
        <v>0</v>
      </c>
      <c r="AR835">
        <v>0</v>
      </c>
      <c r="AS835">
        <v>0</v>
      </c>
      <c r="AT835">
        <v>0</v>
      </c>
      <c r="AV835">
        <v>0</v>
      </c>
      <c r="AW835" t="s">
        <v>3831</v>
      </c>
      <c r="AX835">
        <v>0</v>
      </c>
      <c r="AY835">
        <v>0</v>
      </c>
      <c r="AZ835">
        <v>0</v>
      </c>
      <c r="BA835">
        <v>0</v>
      </c>
      <c r="BD835" s="5" t="s">
        <v>2830</v>
      </c>
      <c r="BE835" s="2" t="s">
        <v>1825</v>
      </c>
      <c r="BF835">
        <f t="shared" si="168"/>
        <v>0</v>
      </c>
      <c r="BG835">
        <f t="shared" si="169"/>
        <v>0</v>
      </c>
      <c r="BH835">
        <f t="shared" si="170"/>
        <v>0</v>
      </c>
      <c r="BI835">
        <f t="shared" si="171"/>
        <v>0</v>
      </c>
      <c r="BJ835">
        <f t="shared" si="172"/>
        <v>0</v>
      </c>
      <c r="BK835">
        <f t="shared" si="173"/>
        <v>0</v>
      </c>
      <c r="BL835">
        <f t="shared" si="174"/>
        <v>0</v>
      </c>
      <c r="BN835">
        <f t="shared" si="175"/>
        <v>0</v>
      </c>
      <c r="BO835">
        <f t="shared" si="176"/>
        <v>0</v>
      </c>
      <c r="BP835">
        <f t="shared" si="177"/>
        <v>0</v>
      </c>
      <c r="BQ835">
        <f t="shared" si="178"/>
        <v>0</v>
      </c>
      <c r="BR835">
        <f t="shared" si="179"/>
        <v>0</v>
      </c>
      <c r="BS835">
        <f t="shared" si="180"/>
        <v>0</v>
      </c>
      <c r="BT835">
        <f t="shared" si="181"/>
        <v>0</v>
      </c>
    </row>
    <row r="836" spans="2:72" ht="15" customHeight="1" x14ac:dyDescent="0.3">
      <c r="B836" s="2" t="s">
        <v>834</v>
      </c>
      <c r="C836" s="2" t="s">
        <v>1826</v>
      </c>
      <c r="D836" s="5" t="s">
        <v>2831</v>
      </c>
      <c r="F836">
        <v>4.7256911864394499E-2</v>
      </c>
      <c r="G836" t="s">
        <v>3832</v>
      </c>
      <c r="H836">
        <v>4.6784302129174497E-2</v>
      </c>
      <c r="I836">
        <v>4.7256911864394499E-2</v>
      </c>
      <c r="J836" s="126">
        <v>3.7050576615154103E-2</v>
      </c>
      <c r="K836" s="126">
        <v>4.6358331021815302E-2</v>
      </c>
      <c r="M836">
        <v>3.6537123550915797E-2</v>
      </c>
      <c r="N836" t="s">
        <v>3832</v>
      </c>
      <c r="O836">
        <v>3.6171720712409997E-2</v>
      </c>
      <c r="P836">
        <v>3.6537123550915603E-2</v>
      </c>
      <c r="Q836">
        <v>3.0186905753525801E-2</v>
      </c>
      <c r="R836">
        <v>4.2775265931774997E-2</v>
      </c>
      <c r="T836">
        <v>3.2661581112992603E-2</v>
      </c>
      <c r="U836" t="s">
        <v>3832</v>
      </c>
      <c r="V836">
        <v>3.2334953535754697E-2</v>
      </c>
      <c r="W836">
        <v>3.2661581112991299E-2</v>
      </c>
      <c r="X836">
        <v>1.73900621929939E-2</v>
      </c>
      <c r="Y836">
        <v>4.1743957903840799E-2</v>
      </c>
      <c r="AA836">
        <v>3.8807963597961501E-2</v>
      </c>
      <c r="AB836" t="s">
        <v>3832</v>
      </c>
      <c r="AC836">
        <v>3.84198643025832E-2</v>
      </c>
      <c r="AD836">
        <v>3.8807963597961299E-2</v>
      </c>
      <c r="AE836">
        <v>3.2877984543738803E-2</v>
      </c>
      <c r="AF836">
        <v>3.2877984543738699E-2</v>
      </c>
      <c r="AH836">
        <v>6.9880832937467205E-2</v>
      </c>
      <c r="AI836" t="s">
        <v>3832</v>
      </c>
      <c r="AJ836">
        <v>6.9181992155356697E-2</v>
      </c>
      <c r="AK836">
        <v>6.9880832937466802E-2</v>
      </c>
      <c r="AL836">
        <v>3.6572140110456897E-2</v>
      </c>
      <c r="AM836">
        <v>3.6572140110454197E-2</v>
      </c>
      <c r="AO836">
        <v>2.9993653803194398E-2</v>
      </c>
      <c r="AP836" t="s">
        <v>3832</v>
      </c>
      <c r="AQ836">
        <v>2.9693688459801301E-2</v>
      </c>
      <c r="AR836">
        <v>2.9993653803195901E-2</v>
      </c>
      <c r="AS836">
        <v>9.4611821771021093E-3</v>
      </c>
      <c r="AT836">
        <v>1.3314494770149799E-2</v>
      </c>
      <c r="AV836">
        <v>4.1544420743886902E-2</v>
      </c>
      <c r="AW836" t="s">
        <v>3832</v>
      </c>
      <c r="AX836">
        <v>4.1008129960339097E-2</v>
      </c>
      <c r="AY836">
        <v>4.14223659070092E-2</v>
      </c>
      <c r="AZ836">
        <v>3.5606691562648701E-2</v>
      </c>
      <c r="BA836">
        <v>3.6941555667125002E-2</v>
      </c>
      <c r="BD836" s="5" t="s">
        <v>2831</v>
      </c>
      <c r="BE836" s="2" t="s">
        <v>1826</v>
      </c>
      <c r="BF836">
        <f t="shared" ref="BF836:BF899" si="182">F836-J836</f>
        <v>1.0206335249240396E-2</v>
      </c>
      <c r="BG836">
        <f t="shared" ref="BG836:BG899" si="183">M836-Q836</f>
        <v>6.3502177973899961E-3</v>
      </c>
      <c r="BH836">
        <f t="shared" ref="BH836:BH899" si="184">T836-X836</f>
        <v>1.5271518919998704E-2</v>
      </c>
      <c r="BI836">
        <f t="shared" ref="BI836:BI899" si="185">AA836-AE836</f>
        <v>5.9299790542226977E-3</v>
      </c>
      <c r="BJ836">
        <f t="shared" ref="BJ836:BJ899" si="186">AH836-AL836</f>
        <v>3.3308692827010308E-2</v>
      </c>
      <c r="BK836">
        <f t="shared" ref="BK836:BK899" si="187">AS836-AO836</f>
        <v>-2.0532471626092289E-2</v>
      </c>
      <c r="BL836">
        <f t="shared" ref="BL836:BL899" si="188">AZ836-AV836</f>
        <v>-5.9377291812382008E-3</v>
      </c>
      <c r="BN836">
        <f t="shared" ref="BN836:BN899" si="189">J836-K836</f>
        <v>-9.3077544066611992E-3</v>
      </c>
      <c r="BO836">
        <f t="shared" ref="BO836:BO899" si="190">Q836-R836</f>
        <v>-1.2588360178249196E-2</v>
      </c>
      <c r="BP836">
        <f t="shared" ref="BP836:BP899" si="191">X836-Y836</f>
        <v>-2.4353895710846899E-2</v>
      </c>
      <c r="BQ836">
        <f t="shared" ref="BQ836:BQ899" si="192">AE836-AF836</f>
        <v>1.0408340855860843E-16</v>
      </c>
      <c r="BR836">
        <f t="shared" ref="BR836:BR899" si="193">AL836-AM836</f>
        <v>2.6992297286199118E-15</v>
      </c>
      <c r="BS836">
        <f t="shared" ref="BS836:BS899" si="194">AS836-AT836</f>
        <v>-3.8533125930476902E-3</v>
      </c>
      <c r="BT836">
        <f t="shared" ref="BT836:BT899" si="195">AZ836-BA836</f>
        <v>-1.3348641044763007E-3</v>
      </c>
    </row>
    <row r="837" spans="2:72" ht="15" customHeight="1" x14ac:dyDescent="0.3">
      <c r="B837" s="2" t="s">
        <v>835</v>
      </c>
      <c r="C837" s="2" t="s">
        <v>1827</v>
      </c>
      <c r="D837" s="3" t="s">
        <v>2832</v>
      </c>
      <c r="F837">
        <v>0</v>
      </c>
      <c r="G837" t="s">
        <v>3833</v>
      </c>
      <c r="H837">
        <v>0</v>
      </c>
      <c r="I837">
        <v>0</v>
      </c>
      <c r="J837" s="126">
        <v>0</v>
      </c>
      <c r="K837" s="126">
        <v>0</v>
      </c>
      <c r="M837">
        <v>0</v>
      </c>
      <c r="N837" t="s">
        <v>3833</v>
      </c>
      <c r="O837">
        <v>0</v>
      </c>
      <c r="P837">
        <v>0</v>
      </c>
      <c r="Q837">
        <v>0</v>
      </c>
      <c r="R837">
        <v>0</v>
      </c>
      <c r="T837">
        <v>0</v>
      </c>
      <c r="U837" t="s">
        <v>3833</v>
      </c>
      <c r="V837">
        <v>0</v>
      </c>
      <c r="W837">
        <v>0</v>
      </c>
      <c r="X837">
        <v>0</v>
      </c>
      <c r="Y837">
        <v>0</v>
      </c>
      <c r="AA837">
        <v>0</v>
      </c>
      <c r="AB837" t="s">
        <v>3833</v>
      </c>
      <c r="AC837">
        <v>0</v>
      </c>
      <c r="AD837">
        <v>0</v>
      </c>
      <c r="AE837">
        <v>0</v>
      </c>
      <c r="AF837">
        <v>0</v>
      </c>
      <c r="AH837">
        <v>0</v>
      </c>
      <c r="AI837" t="s">
        <v>3833</v>
      </c>
      <c r="AJ837">
        <v>0</v>
      </c>
      <c r="AK837">
        <v>0</v>
      </c>
      <c r="AL837">
        <v>0</v>
      </c>
      <c r="AM837">
        <v>0</v>
      </c>
      <c r="AO837">
        <v>0</v>
      </c>
      <c r="AP837" t="s">
        <v>3833</v>
      </c>
      <c r="AQ837">
        <v>0</v>
      </c>
      <c r="AR837">
        <v>0</v>
      </c>
      <c r="AS837">
        <v>0</v>
      </c>
      <c r="AT837">
        <v>0</v>
      </c>
      <c r="AV837">
        <v>0</v>
      </c>
      <c r="AW837" t="s">
        <v>3833</v>
      </c>
      <c r="AX837">
        <v>0</v>
      </c>
      <c r="AY837">
        <v>0</v>
      </c>
      <c r="AZ837">
        <v>0</v>
      </c>
      <c r="BA837">
        <v>0</v>
      </c>
      <c r="BD837" s="3" t="s">
        <v>2832</v>
      </c>
      <c r="BE837" s="2" t="s">
        <v>1827</v>
      </c>
      <c r="BF837">
        <f t="shared" si="182"/>
        <v>0</v>
      </c>
      <c r="BG837">
        <f t="shared" si="183"/>
        <v>0</v>
      </c>
      <c r="BH837">
        <f t="shared" si="184"/>
        <v>0</v>
      </c>
      <c r="BI837">
        <f t="shared" si="185"/>
        <v>0</v>
      </c>
      <c r="BJ837">
        <f t="shared" si="186"/>
        <v>0</v>
      </c>
      <c r="BK837">
        <f t="shared" si="187"/>
        <v>0</v>
      </c>
      <c r="BL837">
        <f t="shared" si="188"/>
        <v>0</v>
      </c>
      <c r="BN837">
        <f t="shared" si="189"/>
        <v>0</v>
      </c>
      <c r="BO837">
        <f t="shared" si="190"/>
        <v>0</v>
      </c>
      <c r="BP837">
        <f t="shared" si="191"/>
        <v>0</v>
      </c>
      <c r="BQ837">
        <f t="shared" si="192"/>
        <v>0</v>
      </c>
      <c r="BR837">
        <f t="shared" si="193"/>
        <v>0</v>
      </c>
      <c r="BS837">
        <f t="shared" si="194"/>
        <v>0</v>
      </c>
      <c r="BT837">
        <f t="shared" si="195"/>
        <v>0</v>
      </c>
    </row>
    <row r="838" spans="2:72" ht="15" customHeight="1" x14ac:dyDescent="0.3">
      <c r="B838" s="2" t="s">
        <v>836</v>
      </c>
      <c r="C838" s="2" t="s">
        <v>1828</v>
      </c>
      <c r="D838" s="5" t="s">
        <v>2833</v>
      </c>
      <c r="F838">
        <v>0</v>
      </c>
      <c r="G838" t="s">
        <v>3834</v>
      </c>
      <c r="H838">
        <v>0</v>
      </c>
      <c r="I838">
        <v>0</v>
      </c>
      <c r="J838" s="126">
        <v>0</v>
      </c>
      <c r="K838" s="126">
        <v>0</v>
      </c>
      <c r="M838">
        <v>0</v>
      </c>
      <c r="N838" t="s">
        <v>3834</v>
      </c>
      <c r="O838">
        <v>0</v>
      </c>
      <c r="P838">
        <v>0</v>
      </c>
      <c r="Q838">
        <v>0</v>
      </c>
      <c r="R838">
        <v>0</v>
      </c>
      <c r="T838">
        <v>0</v>
      </c>
      <c r="U838" t="s">
        <v>3834</v>
      </c>
      <c r="V838">
        <v>0</v>
      </c>
      <c r="W838">
        <v>0</v>
      </c>
      <c r="X838">
        <v>0</v>
      </c>
      <c r="Y838">
        <v>0</v>
      </c>
      <c r="AA838">
        <v>0</v>
      </c>
      <c r="AB838" t="s">
        <v>3834</v>
      </c>
      <c r="AC838">
        <v>0</v>
      </c>
      <c r="AD838">
        <v>0</v>
      </c>
      <c r="AE838">
        <v>0</v>
      </c>
      <c r="AF838">
        <v>0</v>
      </c>
      <c r="AH838">
        <v>0</v>
      </c>
      <c r="AI838" t="s">
        <v>3834</v>
      </c>
      <c r="AJ838">
        <v>0</v>
      </c>
      <c r="AK838">
        <v>0</v>
      </c>
      <c r="AL838">
        <v>0</v>
      </c>
      <c r="AM838">
        <v>0</v>
      </c>
      <c r="AO838">
        <v>0</v>
      </c>
      <c r="AP838" t="s">
        <v>3834</v>
      </c>
      <c r="AQ838">
        <v>0</v>
      </c>
      <c r="AR838">
        <v>0</v>
      </c>
      <c r="AS838">
        <v>0</v>
      </c>
      <c r="AT838">
        <v>0</v>
      </c>
      <c r="AV838">
        <v>0</v>
      </c>
      <c r="AW838" t="s">
        <v>3834</v>
      </c>
      <c r="AX838">
        <v>0</v>
      </c>
      <c r="AY838">
        <v>0</v>
      </c>
      <c r="AZ838">
        <v>0</v>
      </c>
      <c r="BA838">
        <v>0</v>
      </c>
      <c r="BD838" s="5" t="s">
        <v>2833</v>
      </c>
      <c r="BE838" s="2" t="s">
        <v>1828</v>
      </c>
      <c r="BF838">
        <f t="shared" si="182"/>
        <v>0</v>
      </c>
      <c r="BG838">
        <f t="shared" si="183"/>
        <v>0</v>
      </c>
      <c r="BH838">
        <f t="shared" si="184"/>
        <v>0</v>
      </c>
      <c r="BI838">
        <f t="shared" si="185"/>
        <v>0</v>
      </c>
      <c r="BJ838">
        <f t="shared" si="186"/>
        <v>0</v>
      </c>
      <c r="BK838">
        <f t="shared" si="187"/>
        <v>0</v>
      </c>
      <c r="BL838">
        <f t="shared" si="188"/>
        <v>0</v>
      </c>
      <c r="BN838">
        <f t="shared" si="189"/>
        <v>0</v>
      </c>
      <c r="BO838">
        <f t="shared" si="190"/>
        <v>0</v>
      </c>
      <c r="BP838">
        <f t="shared" si="191"/>
        <v>0</v>
      </c>
      <c r="BQ838">
        <f t="shared" si="192"/>
        <v>0</v>
      </c>
      <c r="BR838">
        <f t="shared" si="193"/>
        <v>0</v>
      </c>
      <c r="BS838">
        <f t="shared" si="194"/>
        <v>0</v>
      </c>
      <c r="BT838">
        <f t="shared" si="195"/>
        <v>0</v>
      </c>
    </row>
    <row r="839" spans="2:72" ht="15" customHeight="1" x14ac:dyDescent="0.3">
      <c r="B839" s="2" t="s">
        <v>837</v>
      </c>
      <c r="C839" s="2" t="s">
        <v>1829</v>
      </c>
      <c r="D839" s="5" t="s">
        <v>2834</v>
      </c>
      <c r="F839">
        <v>0</v>
      </c>
      <c r="G839" t="s">
        <v>3835</v>
      </c>
      <c r="H839">
        <v>0</v>
      </c>
      <c r="I839">
        <v>0</v>
      </c>
      <c r="J839" s="126">
        <v>0</v>
      </c>
      <c r="K839" s="126">
        <v>0</v>
      </c>
      <c r="M839">
        <v>0</v>
      </c>
      <c r="N839" t="s">
        <v>3835</v>
      </c>
      <c r="O839">
        <v>0</v>
      </c>
      <c r="P839">
        <v>0</v>
      </c>
      <c r="Q839">
        <v>0</v>
      </c>
      <c r="R839">
        <v>0</v>
      </c>
      <c r="T839">
        <v>0</v>
      </c>
      <c r="U839" t="s">
        <v>3835</v>
      </c>
      <c r="V839">
        <v>0</v>
      </c>
      <c r="W839">
        <v>0</v>
      </c>
      <c r="X839">
        <v>0</v>
      </c>
      <c r="Y839">
        <v>0</v>
      </c>
      <c r="AA839">
        <v>0</v>
      </c>
      <c r="AB839" t="s">
        <v>3835</v>
      </c>
      <c r="AC839">
        <v>0</v>
      </c>
      <c r="AD839">
        <v>0</v>
      </c>
      <c r="AE839">
        <v>0</v>
      </c>
      <c r="AF839">
        <v>0</v>
      </c>
      <c r="AH839">
        <v>0</v>
      </c>
      <c r="AI839" t="s">
        <v>3835</v>
      </c>
      <c r="AJ839">
        <v>0</v>
      </c>
      <c r="AK839">
        <v>0</v>
      </c>
      <c r="AL839">
        <v>0</v>
      </c>
      <c r="AM839">
        <v>0</v>
      </c>
      <c r="AO839">
        <v>0</v>
      </c>
      <c r="AP839" t="s">
        <v>3835</v>
      </c>
      <c r="AQ839">
        <v>0</v>
      </c>
      <c r="AR839">
        <v>0</v>
      </c>
      <c r="AS839">
        <v>0</v>
      </c>
      <c r="AT839">
        <v>0</v>
      </c>
      <c r="AV839">
        <v>0</v>
      </c>
      <c r="AW839" t="s">
        <v>3835</v>
      </c>
      <c r="AX839">
        <v>0</v>
      </c>
      <c r="AY839">
        <v>0</v>
      </c>
      <c r="AZ839">
        <v>0</v>
      </c>
      <c r="BA839">
        <v>0</v>
      </c>
      <c r="BD839" s="5" t="s">
        <v>2834</v>
      </c>
      <c r="BE839" s="2" t="s">
        <v>1829</v>
      </c>
      <c r="BF839">
        <f t="shared" si="182"/>
        <v>0</v>
      </c>
      <c r="BG839">
        <f t="shared" si="183"/>
        <v>0</v>
      </c>
      <c r="BH839">
        <f t="shared" si="184"/>
        <v>0</v>
      </c>
      <c r="BI839">
        <f t="shared" si="185"/>
        <v>0</v>
      </c>
      <c r="BJ839">
        <f t="shared" si="186"/>
        <v>0</v>
      </c>
      <c r="BK839">
        <f t="shared" si="187"/>
        <v>0</v>
      </c>
      <c r="BL839">
        <f t="shared" si="188"/>
        <v>0</v>
      </c>
      <c r="BN839">
        <f t="shared" si="189"/>
        <v>0</v>
      </c>
      <c r="BO839">
        <f t="shared" si="190"/>
        <v>0</v>
      </c>
      <c r="BP839">
        <f t="shared" si="191"/>
        <v>0</v>
      </c>
      <c r="BQ839">
        <f t="shared" si="192"/>
        <v>0</v>
      </c>
      <c r="BR839">
        <f t="shared" si="193"/>
        <v>0</v>
      </c>
      <c r="BS839">
        <f t="shared" si="194"/>
        <v>0</v>
      </c>
      <c r="BT839">
        <f t="shared" si="195"/>
        <v>0</v>
      </c>
    </row>
    <row r="840" spans="2:72" ht="15" customHeight="1" x14ac:dyDescent="0.3">
      <c r="B840" s="2" t="s">
        <v>838</v>
      </c>
      <c r="C840" s="2" t="s">
        <v>1830</v>
      </c>
      <c r="D840" s="5" t="s">
        <v>2835</v>
      </c>
      <c r="F840">
        <v>0</v>
      </c>
      <c r="G840" t="s">
        <v>3836</v>
      </c>
      <c r="H840">
        <v>0</v>
      </c>
      <c r="I840">
        <v>0</v>
      </c>
      <c r="J840" s="126">
        <v>0</v>
      </c>
      <c r="K840" s="126">
        <v>0</v>
      </c>
      <c r="M840">
        <v>0</v>
      </c>
      <c r="N840" t="s">
        <v>3836</v>
      </c>
      <c r="O840">
        <v>0</v>
      </c>
      <c r="P840">
        <v>0</v>
      </c>
      <c r="Q840">
        <v>0</v>
      </c>
      <c r="R840">
        <v>0</v>
      </c>
      <c r="T840">
        <v>0</v>
      </c>
      <c r="U840" t="s">
        <v>3836</v>
      </c>
      <c r="V840">
        <v>0</v>
      </c>
      <c r="W840">
        <v>0</v>
      </c>
      <c r="X840">
        <v>0</v>
      </c>
      <c r="Y840">
        <v>0</v>
      </c>
      <c r="AA840">
        <v>0</v>
      </c>
      <c r="AB840" t="s">
        <v>3836</v>
      </c>
      <c r="AC840">
        <v>0</v>
      </c>
      <c r="AD840">
        <v>0</v>
      </c>
      <c r="AE840">
        <v>0</v>
      </c>
      <c r="AF840">
        <v>0</v>
      </c>
      <c r="AH840">
        <v>0</v>
      </c>
      <c r="AI840" t="s">
        <v>3836</v>
      </c>
      <c r="AJ840">
        <v>0</v>
      </c>
      <c r="AK840">
        <v>0</v>
      </c>
      <c r="AL840">
        <v>0</v>
      </c>
      <c r="AM840">
        <v>0</v>
      </c>
      <c r="AO840">
        <v>0</v>
      </c>
      <c r="AP840" t="s">
        <v>3836</v>
      </c>
      <c r="AQ840">
        <v>0</v>
      </c>
      <c r="AR840">
        <v>0</v>
      </c>
      <c r="AS840">
        <v>0</v>
      </c>
      <c r="AT840">
        <v>0</v>
      </c>
      <c r="AV840">
        <v>0</v>
      </c>
      <c r="AW840" t="s">
        <v>3836</v>
      </c>
      <c r="AX840">
        <v>0</v>
      </c>
      <c r="AY840">
        <v>0</v>
      </c>
      <c r="AZ840">
        <v>0</v>
      </c>
      <c r="BA840">
        <v>0</v>
      </c>
      <c r="BD840" s="5" t="s">
        <v>2835</v>
      </c>
      <c r="BE840" s="2" t="s">
        <v>1830</v>
      </c>
      <c r="BF840">
        <f t="shared" si="182"/>
        <v>0</v>
      </c>
      <c r="BG840">
        <f t="shared" si="183"/>
        <v>0</v>
      </c>
      <c r="BH840">
        <f t="shared" si="184"/>
        <v>0</v>
      </c>
      <c r="BI840">
        <f t="shared" si="185"/>
        <v>0</v>
      </c>
      <c r="BJ840">
        <f t="shared" si="186"/>
        <v>0</v>
      </c>
      <c r="BK840">
        <f t="shared" si="187"/>
        <v>0</v>
      </c>
      <c r="BL840">
        <f t="shared" si="188"/>
        <v>0</v>
      </c>
      <c r="BN840">
        <f t="shared" si="189"/>
        <v>0</v>
      </c>
      <c r="BO840">
        <f t="shared" si="190"/>
        <v>0</v>
      </c>
      <c r="BP840">
        <f t="shared" si="191"/>
        <v>0</v>
      </c>
      <c r="BQ840">
        <f t="shared" si="192"/>
        <v>0</v>
      </c>
      <c r="BR840">
        <f t="shared" si="193"/>
        <v>0</v>
      </c>
      <c r="BS840">
        <f t="shared" si="194"/>
        <v>0</v>
      </c>
      <c r="BT840">
        <f t="shared" si="195"/>
        <v>0</v>
      </c>
    </row>
    <row r="841" spans="2:72" ht="15" customHeight="1" x14ac:dyDescent="0.3">
      <c r="B841" s="2" t="s">
        <v>839</v>
      </c>
      <c r="C841" s="2" t="s">
        <v>1831</v>
      </c>
      <c r="D841" s="5" t="s">
        <v>2836</v>
      </c>
      <c r="F841">
        <v>0</v>
      </c>
      <c r="G841" t="s">
        <v>3837</v>
      </c>
      <c r="H841">
        <v>0</v>
      </c>
      <c r="I841">
        <v>0</v>
      </c>
      <c r="J841" s="126">
        <v>0</v>
      </c>
      <c r="K841" s="126">
        <v>0</v>
      </c>
      <c r="M841">
        <v>0</v>
      </c>
      <c r="N841" t="s">
        <v>3837</v>
      </c>
      <c r="O841">
        <v>0</v>
      </c>
      <c r="P841">
        <v>0</v>
      </c>
      <c r="Q841">
        <v>0</v>
      </c>
      <c r="R841">
        <v>0</v>
      </c>
      <c r="T841">
        <v>0</v>
      </c>
      <c r="U841" t="s">
        <v>3837</v>
      </c>
      <c r="V841">
        <v>0</v>
      </c>
      <c r="W841">
        <v>0</v>
      </c>
      <c r="X841">
        <v>0</v>
      </c>
      <c r="Y841">
        <v>0</v>
      </c>
      <c r="AA841">
        <v>0</v>
      </c>
      <c r="AB841" t="s">
        <v>3837</v>
      </c>
      <c r="AC841">
        <v>0</v>
      </c>
      <c r="AD841">
        <v>0</v>
      </c>
      <c r="AE841">
        <v>0</v>
      </c>
      <c r="AF841">
        <v>0</v>
      </c>
      <c r="AH841">
        <v>0</v>
      </c>
      <c r="AI841" t="s">
        <v>3837</v>
      </c>
      <c r="AJ841">
        <v>0</v>
      </c>
      <c r="AK841">
        <v>0</v>
      </c>
      <c r="AL841">
        <v>0</v>
      </c>
      <c r="AM841">
        <v>0</v>
      </c>
      <c r="AO841">
        <v>0</v>
      </c>
      <c r="AP841" t="s">
        <v>3837</v>
      </c>
      <c r="AQ841">
        <v>0</v>
      </c>
      <c r="AR841">
        <v>0</v>
      </c>
      <c r="AS841">
        <v>0</v>
      </c>
      <c r="AT841">
        <v>0</v>
      </c>
      <c r="AV841">
        <v>0</v>
      </c>
      <c r="AW841" t="s">
        <v>3837</v>
      </c>
      <c r="AX841">
        <v>0</v>
      </c>
      <c r="AY841">
        <v>0</v>
      </c>
      <c r="AZ841">
        <v>0</v>
      </c>
      <c r="BA841">
        <v>0</v>
      </c>
      <c r="BD841" s="5" t="s">
        <v>2836</v>
      </c>
      <c r="BE841" s="2" t="s">
        <v>1831</v>
      </c>
      <c r="BF841">
        <f t="shared" si="182"/>
        <v>0</v>
      </c>
      <c r="BG841">
        <f t="shared" si="183"/>
        <v>0</v>
      </c>
      <c r="BH841">
        <f t="shared" si="184"/>
        <v>0</v>
      </c>
      <c r="BI841">
        <f t="shared" si="185"/>
        <v>0</v>
      </c>
      <c r="BJ841">
        <f t="shared" si="186"/>
        <v>0</v>
      </c>
      <c r="BK841">
        <f t="shared" si="187"/>
        <v>0</v>
      </c>
      <c r="BL841">
        <f t="shared" si="188"/>
        <v>0</v>
      </c>
      <c r="BN841">
        <f t="shared" si="189"/>
        <v>0</v>
      </c>
      <c r="BO841">
        <f t="shared" si="190"/>
        <v>0</v>
      </c>
      <c r="BP841">
        <f t="shared" si="191"/>
        <v>0</v>
      </c>
      <c r="BQ841">
        <f t="shared" si="192"/>
        <v>0</v>
      </c>
      <c r="BR841">
        <f t="shared" si="193"/>
        <v>0</v>
      </c>
      <c r="BS841">
        <f t="shared" si="194"/>
        <v>0</v>
      </c>
      <c r="BT841">
        <f t="shared" si="195"/>
        <v>0</v>
      </c>
    </row>
    <row r="842" spans="2:72" ht="15" customHeight="1" x14ac:dyDescent="0.3">
      <c r="B842" s="2" t="s">
        <v>840</v>
      </c>
      <c r="C842" s="2" t="s">
        <v>1832</v>
      </c>
      <c r="D842" s="5" t="s">
        <v>2837</v>
      </c>
      <c r="F842">
        <v>0</v>
      </c>
      <c r="G842" t="s">
        <v>3838</v>
      </c>
      <c r="H842">
        <v>0</v>
      </c>
      <c r="I842">
        <v>0</v>
      </c>
      <c r="J842" s="126">
        <v>0</v>
      </c>
      <c r="K842" s="126">
        <v>0</v>
      </c>
      <c r="M842">
        <v>0</v>
      </c>
      <c r="N842" t="s">
        <v>3838</v>
      </c>
      <c r="O842">
        <v>0</v>
      </c>
      <c r="P842">
        <v>0</v>
      </c>
      <c r="Q842">
        <v>0</v>
      </c>
      <c r="R842">
        <v>0</v>
      </c>
      <c r="T842">
        <v>0</v>
      </c>
      <c r="U842" t="s">
        <v>3838</v>
      </c>
      <c r="V842">
        <v>0</v>
      </c>
      <c r="W842">
        <v>0</v>
      </c>
      <c r="X842">
        <v>0</v>
      </c>
      <c r="Y842">
        <v>0</v>
      </c>
      <c r="AA842">
        <v>0</v>
      </c>
      <c r="AB842" t="s">
        <v>3838</v>
      </c>
      <c r="AC842">
        <v>0</v>
      </c>
      <c r="AD842">
        <v>0</v>
      </c>
      <c r="AE842">
        <v>0</v>
      </c>
      <c r="AF842">
        <v>0</v>
      </c>
      <c r="AH842">
        <v>0</v>
      </c>
      <c r="AI842" t="s">
        <v>3838</v>
      </c>
      <c r="AJ842">
        <v>0</v>
      </c>
      <c r="AK842">
        <v>0</v>
      </c>
      <c r="AL842">
        <v>0</v>
      </c>
      <c r="AM842">
        <v>0</v>
      </c>
      <c r="AO842">
        <v>0</v>
      </c>
      <c r="AP842" t="s">
        <v>3838</v>
      </c>
      <c r="AQ842">
        <v>0</v>
      </c>
      <c r="AR842">
        <v>0</v>
      </c>
      <c r="AS842">
        <v>0</v>
      </c>
      <c r="AT842">
        <v>0</v>
      </c>
      <c r="AV842">
        <v>0</v>
      </c>
      <c r="AW842" t="s">
        <v>3838</v>
      </c>
      <c r="AX842">
        <v>0</v>
      </c>
      <c r="AY842">
        <v>0</v>
      </c>
      <c r="AZ842">
        <v>0</v>
      </c>
      <c r="BA842">
        <v>0</v>
      </c>
      <c r="BD842" s="5" t="s">
        <v>2837</v>
      </c>
      <c r="BE842" s="2" t="s">
        <v>1832</v>
      </c>
      <c r="BF842">
        <f t="shared" si="182"/>
        <v>0</v>
      </c>
      <c r="BG842">
        <f t="shared" si="183"/>
        <v>0</v>
      </c>
      <c r="BH842">
        <f t="shared" si="184"/>
        <v>0</v>
      </c>
      <c r="BI842">
        <f t="shared" si="185"/>
        <v>0</v>
      </c>
      <c r="BJ842">
        <f t="shared" si="186"/>
        <v>0</v>
      </c>
      <c r="BK842">
        <f t="shared" si="187"/>
        <v>0</v>
      </c>
      <c r="BL842">
        <f t="shared" si="188"/>
        <v>0</v>
      </c>
      <c r="BN842">
        <f t="shared" si="189"/>
        <v>0</v>
      </c>
      <c r="BO842">
        <f t="shared" si="190"/>
        <v>0</v>
      </c>
      <c r="BP842">
        <f t="shared" si="191"/>
        <v>0</v>
      </c>
      <c r="BQ842">
        <f t="shared" si="192"/>
        <v>0</v>
      </c>
      <c r="BR842">
        <f t="shared" si="193"/>
        <v>0</v>
      </c>
      <c r="BS842">
        <f t="shared" si="194"/>
        <v>0</v>
      </c>
      <c r="BT842">
        <f t="shared" si="195"/>
        <v>0</v>
      </c>
    </row>
    <row r="843" spans="2:72" ht="15" customHeight="1" x14ac:dyDescent="0.3">
      <c r="B843" s="2" t="s">
        <v>841</v>
      </c>
      <c r="C843" s="2" t="s">
        <v>1833</v>
      </c>
      <c r="D843" s="5" t="s">
        <v>2838</v>
      </c>
      <c r="F843">
        <v>0</v>
      </c>
      <c r="G843" t="s">
        <v>3839</v>
      </c>
      <c r="H843">
        <v>0</v>
      </c>
      <c r="I843">
        <v>0</v>
      </c>
      <c r="J843" s="126">
        <v>0</v>
      </c>
      <c r="K843" s="126">
        <v>0</v>
      </c>
      <c r="M843">
        <v>0</v>
      </c>
      <c r="N843" t="s">
        <v>3839</v>
      </c>
      <c r="O843">
        <v>0</v>
      </c>
      <c r="P843">
        <v>0</v>
      </c>
      <c r="Q843">
        <v>0</v>
      </c>
      <c r="R843">
        <v>0</v>
      </c>
      <c r="T843">
        <v>0</v>
      </c>
      <c r="U843" t="s">
        <v>3839</v>
      </c>
      <c r="V843">
        <v>0</v>
      </c>
      <c r="W843">
        <v>0</v>
      </c>
      <c r="X843">
        <v>0</v>
      </c>
      <c r="Y843">
        <v>0</v>
      </c>
      <c r="AA843">
        <v>0</v>
      </c>
      <c r="AB843" t="s">
        <v>3839</v>
      </c>
      <c r="AC843">
        <v>0</v>
      </c>
      <c r="AD843">
        <v>0</v>
      </c>
      <c r="AE843">
        <v>0</v>
      </c>
      <c r="AF843">
        <v>0</v>
      </c>
      <c r="AH843">
        <v>0</v>
      </c>
      <c r="AI843" t="s">
        <v>3839</v>
      </c>
      <c r="AJ843">
        <v>0</v>
      </c>
      <c r="AK843">
        <v>0</v>
      </c>
      <c r="AL843">
        <v>0</v>
      </c>
      <c r="AM843">
        <v>0</v>
      </c>
      <c r="AO843">
        <v>0</v>
      </c>
      <c r="AP843" t="s">
        <v>3839</v>
      </c>
      <c r="AQ843">
        <v>0</v>
      </c>
      <c r="AR843">
        <v>0</v>
      </c>
      <c r="AS843">
        <v>0</v>
      </c>
      <c r="AT843">
        <v>0</v>
      </c>
      <c r="AV843">
        <v>0</v>
      </c>
      <c r="AW843" t="s">
        <v>3839</v>
      </c>
      <c r="AX843">
        <v>0</v>
      </c>
      <c r="AY843">
        <v>0</v>
      </c>
      <c r="AZ843">
        <v>0</v>
      </c>
      <c r="BA843">
        <v>0</v>
      </c>
      <c r="BD843" s="5" t="s">
        <v>2838</v>
      </c>
      <c r="BE843" s="2" t="s">
        <v>1833</v>
      </c>
      <c r="BF843">
        <f t="shared" si="182"/>
        <v>0</v>
      </c>
      <c r="BG843">
        <f t="shared" si="183"/>
        <v>0</v>
      </c>
      <c r="BH843">
        <f t="shared" si="184"/>
        <v>0</v>
      </c>
      <c r="BI843">
        <f t="shared" si="185"/>
        <v>0</v>
      </c>
      <c r="BJ843">
        <f t="shared" si="186"/>
        <v>0</v>
      </c>
      <c r="BK843">
        <f t="shared" si="187"/>
        <v>0</v>
      </c>
      <c r="BL843">
        <f t="shared" si="188"/>
        <v>0</v>
      </c>
      <c r="BN843">
        <f t="shared" si="189"/>
        <v>0</v>
      </c>
      <c r="BO843">
        <f t="shared" si="190"/>
        <v>0</v>
      </c>
      <c r="BP843">
        <f t="shared" si="191"/>
        <v>0</v>
      </c>
      <c r="BQ843">
        <f t="shared" si="192"/>
        <v>0</v>
      </c>
      <c r="BR843">
        <f t="shared" si="193"/>
        <v>0</v>
      </c>
      <c r="BS843">
        <f t="shared" si="194"/>
        <v>0</v>
      </c>
      <c r="BT843">
        <f t="shared" si="195"/>
        <v>0</v>
      </c>
    </row>
    <row r="844" spans="2:72" ht="15" customHeight="1" x14ac:dyDescent="0.3">
      <c r="B844" s="2" t="s">
        <v>842</v>
      </c>
      <c r="C844" s="2" t="s">
        <v>1834</v>
      </c>
      <c r="D844" s="5" t="s">
        <v>2839</v>
      </c>
      <c r="F844">
        <v>4.7256911864394499E-2</v>
      </c>
      <c r="G844" t="s">
        <v>3840</v>
      </c>
      <c r="H844">
        <v>4.6784302129174497E-2</v>
      </c>
      <c r="I844">
        <v>4.7256911864394499E-2</v>
      </c>
      <c r="J844" s="126">
        <v>3.7050576615154103E-2</v>
      </c>
      <c r="K844" s="126">
        <v>4.6358331021815302E-2</v>
      </c>
      <c r="M844">
        <v>3.6537123550915797E-2</v>
      </c>
      <c r="N844" t="s">
        <v>3840</v>
      </c>
      <c r="O844">
        <v>3.6171720712409997E-2</v>
      </c>
      <c r="P844">
        <v>3.6537123550915603E-2</v>
      </c>
      <c r="Q844">
        <v>3.0186905753525801E-2</v>
      </c>
      <c r="R844">
        <v>4.2775265931774997E-2</v>
      </c>
      <c r="T844">
        <v>3.2661581112992603E-2</v>
      </c>
      <c r="U844" t="s">
        <v>3840</v>
      </c>
      <c r="V844">
        <v>3.2334953535754697E-2</v>
      </c>
      <c r="W844">
        <v>3.2661581112991299E-2</v>
      </c>
      <c r="X844">
        <v>1.73900621929939E-2</v>
      </c>
      <c r="Y844">
        <v>4.1743957903840799E-2</v>
      </c>
      <c r="AA844">
        <v>3.8807963597961501E-2</v>
      </c>
      <c r="AB844" t="s">
        <v>3840</v>
      </c>
      <c r="AC844">
        <v>3.84198643025832E-2</v>
      </c>
      <c r="AD844">
        <v>3.8807963597961299E-2</v>
      </c>
      <c r="AE844">
        <v>3.2877984543738803E-2</v>
      </c>
      <c r="AF844">
        <v>3.2877984543738699E-2</v>
      </c>
      <c r="AH844">
        <v>6.9880832937467205E-2</v>
      </c>
      <c r="AI844" t="s">
        <v>3840</v>
      </c>
      <c r="AJ844">
        <v>6.9181992155356697E-2</v>
      </c>
      <c r="AK844">
        <v>6.9880832937466802E-2</v>
      </c>
      <c r="AL844">
        <v>3.6572140110456897E-2</v>
      </c>
      <c r="AM844">
        <v>3.6572140110454197E-2</v>
      </c>
      <c r="AO844">
        <v>2.9993653803194398E-2</v>
      </c>
      <c r="AP844" t="s">
        <v>3840</v>
      </c>
      <c r="AQ844">
        <v>2.9693688459801301E-2</v>
      </c>
      <c r="AR844">
        <v>2.9993653803195901E-2</v>
      </c>
      <c r="AS844">
        <v>9.4611821771021093E-3</v>
      </c>
      <c r="AT844">
        <v>1.3314494770149799E-2</v>
      </c>
      <c r="AV844">
        <v>4.1544420743886902E-2</v>
      </c>
      <c r="AW844" t="s">
        <v>3840</v>
      </c>
      <c r="AX844">
        <v>4.1008129960339097E-2</v>
      </c>
      <c r="AY844">
        <v>4.14223659070092E-2</v>
      </c>
      <c r="AZ844">
        <v>3.5606691562648701E-2</v>
      </c>
      <c r="BA844">
        <v>3.6941555667125002E-2</v>
      </c>
      <c r="BD844" s="5" t="s">
        <v>2839</v>
      </c>
      <c r="BE844" s="2" t="s">
        <v>1834</v>
      </c>
      <c r="BF844">
        <f t="shared" si="182"/>
        <v>1.0206335249240396E-2</v>
      </c>
      <c r="BG844">
        <f t="shared" si="183"/>
        <v>6.3502177973899961E-3</v>
      </c>
      <c r="BH844">
        <f t="shared" si="184"/>
        <v>1.5271518919998704E-2</v>
      </c>
      <c r="BI844">
        <f t="shared" si="185"/>
        <v>5.9299790542226977E-3</v>
      </c>
      <c r="BJ844">
        <f t="shared" si="186"/>
        <v>3.3308692827010308E-2</v>
      </c>
      <c r="BK844">
        <f t="shared" si="187"/>
        <v>-2.0532471626092289E-2</v>
      </c>
      <c r="BL844">
        <f t="shared" si="188"/>
        <v>-5.9377291812382008E-3</v>
      </c>
      <c r="BN844">
        <f t="shared" si="189"/>
        <v>-9.3077544066611992E-3</v>
      </c>
      <c r="BO844">
        <f t="shared" si="190"/>
        <v>-1.2588360178249196E-2</v>
      </c>
      <c r="BP844">
        <f t="shared" si="191"/>
        <v>-2.4353895710846899E-2</v>
      </c>
      <c r="BQ844">
        <f t="shared" si="192"/>
        <v>1.0408340855860843E-16</v>
      </c>
      <c r="BR844">
        <f t="shared" si="193"/>
        <v>2.6992297286199118E-15</v>
      </c>
      <c r="BS844">
        <f t="shared" si="194"/>
        <v>-3.8533125930476902E-3</v>
      </c>
      <c r="BT844">
        <f t="shared" si="195"/>
        <v>-1.3348641044763007E-3</v>
      </c>
    </row>
    <row r="845" spans="2:72" ht="15" customHeight="1" x14ac:dyDescent="0.3">
      <c r="B845" s="2" t="s">
        <v>843</v>
      </c>
      <c r="C845" s="2" t="s">
        <v>1835</v>
      </c>
      <c r="D845" s="5" t="s">
        <v>2840</v>
      </c>
      <c r="F845">
        <v>0.123276623642774</v>
      </c>
      <c r="G845" t="s">
        <v>3841</v>
      </c>
      <c r="H845">
        <v>0.122043751452018</v>
      </c>
      <c r="I845">
        <v>0.130436098912807</v>
      </c>
      <c r="J845" s="126">
        <v>9.6651893002247996E-2</v>
      </c>
      <c r="K845" s="126">
        <v>0.120932542999902</v>
      </c>
      <c r="M845">
        <v>9.5312474964523303E-2</v>
      </c>
      <c r="N845" t="s">
        <v>3841</v>
      </c>
      <c r="O845">
        <v>9.4359267773800895E-2</v>
      </c>
      <c r="P845">
        <v>0.100847893282954</v>
      </c>
      <c r="Q845">
        <v>7.8746995364314398E-2</v>
      </c>
      <c r="R845">
        <v>0.111585589312789</v>
      </c>
      <c r="T845">
        <v>8.5202550983404707E-2</v>
      </c>
      <c r="U845" t="s">
        <v>3841</v>
      </c>
      <c r="V845">
        <v>8.4350494779942595E-2</v>
      </c>
      <c r="W845">
        <v>9.0150570221014401E-2</v>
      </c>
      <c r="X845">
        <v>4.5364541767812301E-2</v>
      </c>
      <c r="Y845">
        <v>0.10889527023345</v>
      </c>
      <c r="AA845">
        <v>0.101236296111277</v>
      </c>
      <c r="AB845" t="s">
        <v>3841</v>
      </c>
      <c r="AC845">
        <v>0.10022388186572399</v>
      </c>
      <c r="AD845">
        <v>0.107074159305552</v>
      </c>
      <c r="AE845">
        <v>8.5767071245830107E-2</v>
      </c>
      <c r="AF845">
        <v>8.5767071245829898E-2</v>
      </c>
      <c r="AH845">
        <v>0.18229445814393999</v>
      </c>
      <c r="AI845" t="s">
        <v>3841</v>
      </c>
      <c r="AJ845">
        <v>0.18047142890475301</v>
      </c>
      <c r="AK845">
        <v>0.19288106464899801</v>
      </c>
      <c r="AL845">
        <v>9.5403820824028401E-2</v>
      </c>
      <c r="AM845">
        <v>9.5403820824021601E-2</v>
      </c>
      <c r="AO845">
        <v>7.8242869152732999E-2</v>
      </c>
      <c r="AP845" t="s">
        <v>3841</v>
      </c>
      <c r="AQ845">
        <v>7.7460365318173199E-2</v>
      </c>
      <c r="AR845">
        <v>8.2786987264931999E-2</v>
      </c>
      <c r="AS845">
        <v>2.4680888963062302E-2</v>
      </c>
      <c r="AT845">
        <v>3.4732823115556102E-2</v>
      </c>
      <c r="AV845">
        <v>0.10837474812568</v>
      </c>
      <c r="AW845" t="s">
        <v>3841</v>
      </c>
      <c r="AX845">
        <v>0.106975754529225</v>
      </c>
      <c r="AY845">
        <v>0.11448505003282</v>
      </c>
      <c r="AZ845">
        <v>9.2885305910990298E-2</v>
      </c>
      <c r="BA845">
        <v>9.6367495781838605E-2</v>
      </c>
      <c r="BD845" s="5" t="s">
        <v>2840</v>
      </c>
      <c r="BE845" s="2" t="s">
        <v>1835</v>
      </c>
      <c r="BF845">
        <f t="shared" si="182"/>
        <v>2.6624730640526006E-2</v>
      </c>
      <c r="BG845">
        <f t="shared" si="183"/>
        <v>1.6565479600208904E-2</v>
      </c>
      <c r="BH845">
        <f t="shared" si="184"/>
        <v>3.9838009215592406E-2</v>
      </c>
      <c r="BI845">
        <f t="shared" si="185"/>
        <v>1.5469224865446898E-2</v>
      </c>
      <c r="BJ845">
        <f t="shared" si="186"/>
        <v>8.689063731991159E-2</v>
      </c>
      <c r="BK845">
        <f t="shared" si="187"/>
        <v>-5.3561980189670698E-2</v>
      </c>
      <c r="BL845">
        <f t="shared" si="188"/>
        <v>-1.5489442214689703E-2</v>
      </c>
      <c r="BN845">
        <f t="shared" si="189"/>
        <v>-2.4280649997654002E-2</v>
      </c>
      <c r="BO845">
        <f t="shared" si="190"/>
        <v>-3.2838593948474604E-2</v>
      </c>
      <c r="BP845">
        <f t="shared" si="191"/>
        <v>-6.3530728465637704E-2</v>
      </c>
      <c r="BQ845">
        <f t="shared" si="192"/>
        <v>2.0816681711721685E-16</v>
      </c>
      <c r="BR845">
        <f t="shared" si="193"/>
        <v>6.8001160258290838E-15</v>
      </c>
      <c r="BS845">
        <f t="shared" si="194"/>
        <v>-1.0051934152493801E-2</v>
      </c>
      <c r="BT845">
        <f t="shared" si="195"/>
        <v>-3.4821898708483068E-3</v>
      </c>
    </row>
    <row r="846" spans="2:72" ht="15" customHeight="1" x14ac:dyDescent="0.3">
      <c r="B846" s="2" t="s">
        <v>844</v>
      </c>
      <c r="C846" s="2" t="s">
        <v>1836</v>
      </c>
      <c r="D846" s="5" t="s">
        <v>2841</v>
      </c>
      <c r="F846">
        <v>4.7256911864394499E-2</v>
      </c>
      <c r="G846" t="s">
        <v>3842</v>
      </c>
      <c r="H846">
        <v>4.6784302129174497E-2</v>
      </c>
      <c r="I846">
        <v>4.7256911864394499E-2</v>
      </c>
      <c r="J846" s="126">
        <v>3.7050576615154103E-2</v>
      </c>
      <c r="K846" s="126">
        <v>4.6358331021815302E-2</v>
      </c>
      <c r="M846">
        <v>3.6537123550915797E-2</v>
      </c>
      <c r="N846" t="s">
        <v>3842</v>
      </c>
      <c r="O846">
        <v>3.6171720712409997E-2</v>
      </c>
      <c r="P846">
        <v>3.6537123550915603E-2</v>
      </c>
      <c r="Q846">
        <v>3.0186905753525801E-2</v>
      </c>
      <c r="R846">
        <v>4.2775265931774997E-2</v>
      </c>
      <c r="T846">
        <v>3.2661581112992603E-2</v>
      </c>
      <c r="U846" t="s">
        <v>3842</v>
      </c>
      <c r="V846">
        <v>3.2334953535754697E-2</v>
      </c>
      <c r="W846">
        <v>3.2661581112991299E-2</v>
      </c>
      <c r="X846">
        <v>1.73900621929939E-2</v>
      </c>
      <c r="Y846">
        <v>4.1743957903840799E-2</v>
      </c>
      <c r="AA846">
        <v>3.8807963597961501E-2</v>
      </c>
      <c r="AB846" t="s">
        <v>3842</v>
      </c>
      <c r="AC846">
        <v>3.84198643025832E-2</v>
      </c>
      <c r="AD846">
        <v>3.8807963597961299E-2</v>
      </c>
      <c r="AE846">
        <v>3.2877984543738803E-2</v>
      </c>
      <c r="AF846">
        <v>3.2877984543738699E-2</v>
      </c>
      <c r="AH846">
        <v>6.9880832937467205E-2</v>
      </c>
      <c r="AI846" t="s">
        <v>3842</v>
      </c>
      <c r="AJ846">
        <v>6.9181992155356697E-2</v>
      </c>
      <c r="AK846">
        <v>6.9880832937466802E-2</v>
      </c>
      <c r="AL846">
        <v>3.6572140110456897E-2</v>
      </c>
      <c r="AM846">
        <v>3.6572140110454197E-2</v>
      </c>
      <c r="AO846">
        <v>2.9993653803194398E-2</v>
      </c>
      <c r="AP846" t="s">
        <v>3842</v>
      </c>
      <c r="AQ846">
        <v>2.9693688459801301E-2</v>
      </c>
      <c r="AR846">
        <v>2.9993653803195901E-2</v>
      </c>
      <c r="AS846">
        <v>9.4611821771021093E-3</v>
      </c>
      <c r="AT846">
        <v>1.3314494770149799E-2</v>
      </c>
      <c r="AV846">
        <v>4.1544420743886902E-2</v>
      </c>
      <c r="AW846" t="s">
        <v>3842</v>
      </c>
      <c r="AX846">
        <v>4.1008129960339097E-2</v>
      </c>
      <c r="AY846">
        <v>4.14223659070092E-2</v>
      </c>
      <c r="AZ846">
        <v>3.5606691562648701E-2</v>
      </c>
      <c r="BA846">
        <v>3.6941555667125002E-2</v>
      </c>
      <c r="BD846" s="5" t="s">
        <v>2841</v>
      </c>
      <c r="BE846" s="2" t="s">
        <v>1836</v>
      </c>
      <c r="BF846">
        <f t="shared" si="182"/>
        <v>1.0206335249240396E-2</v>
      </c>
      <c r="BG846">
        <f t="shared" si="183"/>
        <v>6.3502177973899961E-3</v>
      </c>
      <c r="BH846">
        <f t="shared" si="184"/>
        <v>1.5271518919998704E-2</v>
      </c>
      <c r="BI846">
        <f t="shared" si="185"/>
        <v>5.9299790542226977E-3</v>
      </c>
      <c r="BJ846">
        <f t="shared" si="186"/>
        <v>3.3308692827010308E-2</v>
      </c>
      <c r="BK846">
        <f t="shared" si="187"/>
        <v>-2.0532471626092289E-2</v>
      </c>
      <c r="BL846">
        <f t="shared" si="188"/>
        <v>-5.9377291812382008E-3</v>
      </c>
      <c r="BN846">
        <f t="shared" si="189"/>
        <v>-9.3077544066611992E-3</v>
      </c>
      <c r="BO846">
        <f t="shared" si="190"/>
        <v>-1.2588360178249196E-2</v>
      </c>
      <c r="BP846">
        <f t="shared" si="191"/>
        <v>-2.4353895710846899E-2</v>
      </c>
      <c r="BQ846">
        <f t="shared" si="192"/>
        <v>1.0408340855860843E-16</v>
      </c>
      <c r="BR846">
        <f t="shared" si="193"/>
        <v>2.6992297286199118E-15</v>
      </c>
      <c r="BS846">
        <f t="shared" si="194"/>
        <v>-3.8533125930476902E-3</v>
      </c>
      <c r="BT846">
        <f t="shared" si="195"/>
        <v>-1.3348641044763007E-3</v>
      </c>
    </row>
    <row r="847" spans="2:72" ht="15" customHeight="1" x14ac:dyDescent="0.3">
      <c r="B847" s="2" t="s">
        <v>845</v>
      </c>
      <c r="C847" s="2" t="s">
        <v>1837</v>
      </c>
      <c r="D847" s="5" t="s">
        <v>2842</v>
      </c>
      <c r="F847">
        <v>4.7256911864394499E-2</v>
      </c>
      <c r="G847" t="s">
        <v>3843</v>
      </c>
      <c r="H847">
        <v>4.6784302129174497E-2</v>
      </c>
      <c r="I847">
        <v>4.7256911864394499E-2</v>
      </c>
      <c r="J847" s="126">
        <v>3.7050576615154103E-2</v>
      </c>
      <c r="K847" s="126">
        <v>4.6358331021815302E-2</v>
      </c>
      <c r="M847">
        <v>3.6537123550915797E-2</v>
      </c>
      <c r="N847" t="s">
        <v>3843</v>
      </c>
      <c r="O847">
        <v>3.6171720712409997E-2</v>
      </c>
      <c r="P847">
        <v>3.6537123550915603E-2</v>
      </c>
      <c r="Q847">
        <v>3.0186905753525801E-2</v>
      </c>
      <c r="R847">
        <v>4.2775265931774997E-2</v>
      </c>
      <c r="T847">
        <v>3.2661581112992603E-2</v>
      </c>
      <c r="U847" t="s">
        <v>3843</v>
      </c>
      <c r="V847">
        <v>3.2334953535754697E-2</v>
      </c>
      <c r="W847">
        <v>3.2661581112991299E-2</v>
      </c>
      <c r="X847">
        <v>1.73900621929939E-2</v>
      </c>
      <c r="Y847">
        <v>4.1743957903840799E-2</v>
      </c>
      <c r="AA847">
        <v>3.8807963597961501E-2</v>
      </c>
      <c r="AB847" t="s">
        <v>3843</v>
      </c>
      <c r="AC847">
        <v>3.84198643025832E-2</v>
      </c>
      <c r="AD847">
        <v>3.8807963597961299E-2</v>
      </c>
      <c r="AE847">
        <v>3.2877984543738803E-2</v>
      </c>
      <c r="AF847">
        <v>3.2877984543738699E-2</v>
      </c>
      <c r="AH847">
        <v>6.9880832937467205E-2</v>
      </c>
      <c r="AI847" t="s">
        <v>3843</v>
      </c>
      <c r="AJ847">
        <v>6.9181992155356697E-2</v>
      </c>
      <c r="AK847">
        <v>6.9880832937466802E-2</v>
      </c>
      <c r="AL847">
        <v>3.6572140110456897E-2</v>
      </c>
      <c r="AM847">
        <v>3.6572140110454197E-2</v>
      </c>
      <c r="AO847">
        <v>2.9993653803194398E-2</v>
      </c>
      <c r="AP847" t="s">
        <v>3843</v>
      </c>
      <c r="AQ847">
        <v>2.9693688459801301E-2</v>
      </c>
      <c r="AR847">
        <v>2.9993653803195901E-2</v>
      </c>
      <c r="AS847">
        <v>9.4611821771021093E-3</v>
      </c>
      <c r="AT847">
        <v>1.3314494770149799E-2</v>
      </c>
      <c r="AV847">
        <v>4.1544420743886902E-2</v>
      </c>
      <c r="AW847" t="s">
        <v>3843</v>
      </c>
      <c r="AX847">
        <v>4.1008129960339097E-2</v>
      </c>
      <c r="AY847">
        <v>4.14223659070092E-2</v>
      </c>
      <c r="AZ847">
        <v>3.5606691562648701E-2</v>
      </c>
      <c r="BA847">
        <v>3.6941555667125002E-2</v>
      </c>
      <c r="BD847" s="5" t="s">
        <v>2842</v>
      </c>
      <c r="BE847" s="2" t="s">
        <v>1837</v>
      </c>
      <c r="BF847">
        <f t="shared" si="182"/>
        <v>1.0206335249240396E-2</v>
      </c>
      <c r="BG847">
        <f t="shared" si="183"/>
        <v>6.3502177973899961E-3</v>
      </c>
      <c r="BH847">
        <f t="shared" si="184"/>
        <v>1.5271518919998704E-2</v>
      </c>
      <c r="BI847">
        <f t="shared" si="185"/>
        <v>5.9299790542226977E-3</v>
      </c>
      <c r="BJ847">
        <f t="shared" si="186"/>
        <v>3.3308692827010308E-2</v>
      </c>
      <c r="BK847">
        <f t="shared" si="187"/>
        <v>-2.0532471626092289E-2</v>
      </c>
      <c r="BL847">
        <f t="shared" si="188"/>
        <v>-5.9377291812382008E-3</v>
      </c>
      <c r="BN847">
        <f t="shared" si="189"/>
        <v>-9.3077544066611992E-3</v>
      </c>
      <c r="BO847">
        <f t="shared" si="190"/>
        <v>-1.2588360178249196E-2</v>
      </c>
      <c r="BP847">
        <f t="shared" si="191"/>
        <v>-2.4353895710846899E-2</v>
      </c>
      <c r="BQ847">
        <f t="shared" si="192"/>
        <v>1.0408340855860843E-16</v>
      </c>
      <c r="BR847">
        <f t="shared" si="193"/>
        <v>2.6992297286199118E-15</v>
      </c>
      <c r="BS847">
        <f t="shared" si="194"/>
        <v>-3.8533125930476902E-3</v>
      </c>
      <c r="BT847">
        <f t="shared" si="195"/>
        <v>-1.3348641044763007E-3</v>
      </c>
    </row>
    <row r="848" spans="2:72" ht="15" customHeight="1" x14ac:dyDescent="0.3">
      <c r="B848" s="2" t="s">
        <v>846</v>
      </c>
      <c r="C848" s="2" t="s">
        <v>1838</v>
      </c>
      <c r="D848" s="5" t="s">
        <v>2843</v>
      </c>
      <c r="F848">
        <v>4.7256911864394499E-2</v>
      </c>
      <c r="G848" t="s">
        <v>3844</v>
      </c>
      <c r="H848">
        <v>4.6784302129174497E-2</v>
      </c>
      <c r="I848">
        <v>4.7256911864394499E-2</v>
      </c>
      <c r="J848" s="126">
        <v>3.7050576615154103E-2</v>
      </c>
      <c r="K848" s="126">
        <v>4.6358331021815302E-2</v>
      </c>
      <c r="M848">
        <v>3.6537123550915797E-2</v>
      </c>
      <c r="N848" t="s">
        <v>3844</v>
      </c>
      <c r="O848">
        <v>3.6171720712409997E-2</v>
      </c>
      <c r="P848">
        <v>3.6537123550915603E-2</v>
      </c>
      <c r="Q848">
        <v>3.0186905753525801E-2</v>
      </c>
      <c r="R848">
        <v>4.2775265931774997E-2</v>
      </c>
      <c r="T848">
        <v>3.2661581112992603E-2</v>
      </c>
      <c r="U848" t="s">
        <v>3844</v>
      </c>
      <c r="V848">
        <v>3.2334953535754697E-2</v>
      </c>
      <c r="W848">
        <v>3.2661581112991299E-2</v>
      </c>
      <c r="X848">
        <v>1.73900621929939E-2</v>
      </c>
      <c r="Y848">
        <v>4.1743957903840799E-2</v>
      </c>
      <c r="AA848">
        <v>3.8807963597961501E-2</v>
      </c>
      <c r="AB848" t="s">
        <v>3844</v>
      </c>
      <c r="AC848">
        <v>3.84198643025832E-2</v>
      </c>
      <c r="AD848">
        <v>3.8807963597961299E-2</v>
      </c>
      <c r="AE848">
        <v>3.2877984543738803E-2</v>
      </c>
      <c r="AF848">
        <v>3.2877984543738699E-2</v>
      </c>
      <c r="AH848">
        <v>6.9880832937467205E-2</v>
      </c>
      <c r="AI848" t="s">
        <v>3844</v>
      </c>
      <c r="AJ848">
        <v>6.9181992155356697E-2</v>
      </c>
      <c r="AK848">
        <v>6.9880832937466802E-2</v>
      </c>
      <c r="AL848">
        <v>3.6572140110456897E-2</v>
      </c>
      <c r="AM848">
        <v>3.6572140110454197E-2</v>
      </c>
      <c r="AO848">
        <v>2.9993653803194398E-2</v>
      </c>
      <c r="AP848" t="s">
        <v>3844</v>
      </c>
      <c r="AQ848">
        <v>2.9693688459801301E-2</v>
      </c>
      <c r="AR848">
        <v>2.9993653803195901E-2</v>
      </c>
      <c r="AS848">
        <v>9.4611821771021093E-3</v>
      </c>
      <c r="AT848">
        <v>1.3314494770149799E-2</v>
      </c>
      <c r="AV848">
        <v>4.1544420743886902E-2</v>
      </c>
      <c r="AW848" t="s">
        <v>3844</v>
      </c>
      <c r="AX848">
        <v>4.1008129960339097E-2</v>
      </c>
      <c r="AY848">
        <v>4.14223659070092E-2</v>
      </c>
      <c r="AZ848">
        <v>3.5606691562648701E-2</v>
      </c>
      <c r="BA848">
        <v>3.6941555667125002E-2</v>
      </c>
      <c r="BD848" s="5" t="s">
        <v>2843</v>
      </c>
      <c r="BE848" s="2" t="s">
        <v>1838</v>
      </c>
      <c r="BF848">
        <f t="shared" si="182"/>
        <v>1.0206335249240396E-2</v>
      </c>
      <c r="BG848">
        <f t="shared" si="183"/>
        <v>6.3502177973899961E-3</v>
      </c>
      <c r="BH848">
        <f t="shared" si="184"/>
        <v>1.5271518919998704E-2</v>
      </c>
      <c r="BI848">
        <f t="shared" si="185"/>
        <v>5.9299790542226977E-3</v>
      </c>
      <c r="BJ848">
        <f t="shared" si="186"/>
        <v>3.3308692827010308E-2</v>
      </c>
      <c r="BK848">
        <f t="shared" si="187"/>
        <v>-2.0532471626092289E-2</v>
      </c>
      <c r="BL848">
        <f t="shared" si="188"/>
        <v>-5.9377291812382008E-3</v>
      </c>
      <c r="BN848">
        <f t="shared" si="189"/>
        <v>-9.3077544066611992E-3</v>
      </c>
      <c r="BO848">
        <f t="shared" si="190"/>
        <v>-1.2588360178249196E-2</v>
      </c>
      <c r="BP848">
        <f t="shared" si="191"/>
        <v>-2.4353895710846899E-2</v>
      </c>
      <c r="BQ848">
        <f t="shared" si="192"/>
        <v>1.0408340855860843E-16</v>
      </c>
      <c r="BR848">
        <f t="shared" si="193"/>
        <v>2.6992297286199118E-15</v>
      </c>
      <c r="BS848">
        <f t="shared" si="194"/>
        <v>-3.8533125930476902E-3</v>
      </c>
      <c r="BT848">
        <f t="shared" si="195"/>
        <v>-1.3348641044763007E-3</v>
      </c>
    </row>
    <row r="849" spans="2:72" ht="15" customHeight="1" x14ac:dyDescent="0.3">
      <c r="B849" s="2" t="s">
        <v>847</v>
      </c>
      <c r="C849" s="2" t="s">
        <v>1839</v>
      </c>
      <c r="D849" s="3" t="s">
        <v>2844</v>
      </c>
      <c r="F849">
        <v>4.7256911864394499E-2</v>
      </c>
      <c r="G849" t="s">
        <v>3845</v>
      </c>
      <c r="H849">
        <v>4.6784302129174497E-2</v>
      </c>
      <c r="I849">
        <v>4.7256911864394499E-2</v>
      </c>
      <c r="J849" s="126">
        <v>3.7050576615154103E-2</v>
      </c>
      <c r="K849" s="126">
        <v>4.6358331021815302E-2</v>
      </c>
      <c r="M849">
        <v>3.6537123550915797E-2</v>
      </c>
      <c r="N849" t="s">
        <v>3845</v>
      </c>
      <c r="O849">
        <v>3.6171720712409997E-2</v>
      </c>
      <c r="P849">
        <v>3.6537123550915603E-2</v>
      </c>
      <c r="Q849">
        <v>3.0186905753525801E-2</v>
      </c>
      <c r="R849">
        <v>4.2775265931774997E-2</v>
      </c>
      <c r="T849">
        <v>3.2661581112992603E-2</v>
      </c>
      <c r="U849" t="s">
        <v>3845</v>
      </c>
      <c r="V849">
        <v>3.2334953535754697E-2</v>
      </c>
      <c r="W849">
        <v>3.2661581112991299E-2</v>
      </c>
      <c r="X849">
        <v>1.73900621929939E-2</v>
      </c>
      <c r="Y849">
        <v>4.1743957903840799E-2</v>
      </c>
      <c r="AA849">
        <v>3.8807963597961501E-2</v>
      </c>
      <c r="AB849" t="s">
        <v>3845</v>
      </c>
      <c r="AC849">
        <v>3.84198643025832E-2</v>
      </c>
      <c r="AD849">
        <v>3.8807963597961299E-2</v>
      </c>
      <c r="AE849">
        <v>3.2877984543738803E-2</v>
      </c>
      <c r="AF849">
        <v>3.2877984543738699E-2</v>
      </c>
      <c r="AH849">
        <v>6.9880832937467205E-2</v>
      </c>
      <c r="AI849" t="s">
        <v>3845</v>
      </c>
      <c r="AJ849">
        <v>6.9181992155356697E-2</v>
      </c>
      <c r="AK849">
        <v>6.9880832937466802E-2</v>
      </c>
      <c r="AL849">
        <v>3.6572140110456897E-2</v>
      </c>
      <c r="AM849">
        <v>3.6572140110454197E-2</v>
      </c>
      <c r="AO849">
        <v>2.9993653803194398E-2</v>
      </c>
      <c r="AP849" t="s">
        <v>3845</v>
      </c>
      <c r="AQ849">
        <v>2.9693688459801301E-2</v>
      </c>
      <c r="AR849">
        <v>2.9993653803195901E-2</v>
      </c>
      <c r="AS849">
        <v>9.4611821771021093E-3</v>
      </c>
      <c r="AT849">
        <v>1.3314494770149799E-2</v>
      </c>
      <c r="AV849">
        <v>4.1544420743886902E-2</v>
      </c>
      <c r="AW849" t="s">
        <v>3845</v>
      </c>
      <c r="AX849">
        <v>4.1008129960339097E-2</v>
      </c>
      <c r="AY849">
        <v>4.14223659070092E-2</v>
      </c>
      <c r="AZ849">
        <v>3.5606691562648701E-2</v>
      </c>
      <c r="BA849">
        <v>3.6941555667125002E-2</v>
      </c>
      <c r="BD849" s="3" t="s">
        <v>2844</v>
      </c>
      <c r="BE849" s="2" t="s">
        <v>1839</v>
      </c>
      <c r="BF849">
        <f t="shared" si="182"/>
        <v>1.0206335249240396E-2</v>
      </c>
      <c r="BG849">
        <f t="shared" si="183"/>
        <v>6.3502177973899961E-3</v>
      </c>
      <c r="BH849">
        <f t="shared" si="184"/>
        <v>1.5271518919998704E-2</v>
      </c>
      <c r="BI849">
        <f t="shared" si="185"/>
        <v>5.9299790542226977E-3</v>
      </c>
      <c r="BJ849">
        <f t="shared" si="186"/>
        <v>3.3308692827010308E-2</v>
      </c>
      <c r="BK849">
        <f t="shared" si="187"/>
        <v>-2.0532471626092289E-2</v>
      </c>
      <c r="BL849">
        <f t="shared" si="188"/>
        <v>-5.9377291812382008E-3</v>
      </c>
      <c r="BN849">
        <f t="shared" si="189"/>
        <v>-9.3077544066611992E-3</v>
      </c>
      <c r="BO849">
        <f t="shared" si="190"/>
        <v>-1.2588360178249196E-2</v>
      </c>
      <c r="BP849">
        <f t="shared" si="191"/>
        <v>-2.4353895710846899E-2</v>
      </c>
      <c r="BQ849">
        <f t="shared" si="192"/>
        <v>1.0408340855860843E-16</v>
      </c>
      <c r="BR849">
        <f t="shared" si="193"/>
        <v>2.6992297286199118E-15</v>
      </c>
      <c r="BS849">
        <f t="shared" si="194"/>
        <v>-3.8533125930476902E-3</v>
      </c>
      <c r="BT849">
        <f t="shared" si="195"/>
        <v>-1.3348641044763007E-3</v>
      </c>
    </row>
    <row r="850" spans="2:72" ht="15" customHeight="1" x14ac:dyDescent="0.3">
      <c r="B850" s="2" t="s">
        <v>848</v>
      </c>
      <c r="C850" s="2" t="s">
        <v>1840</v>
      </c>
      <c r="D850" s="5" t="s">
        <v>2845</v>
      </c>
      <c r="F850">
        <v>4.7256911864394499E-2</v>
      </c>
      <c r="G850" t="s">
        <v>3846</v>
      </c>
      <c r="H850">
        <v>4.6784302129174497E-2</v>
      </c>
      <c r="I850">
        <v>4.9581751282748401E-2</v>
      </c>
      <c r="J850" s="126">
        <v>3.7050576615154103E-2</v>
      </c>
      <c r="K850" s="126">
        <v>4.6358331021815302E-2</v>
      </c>
      <c r="M850">
        <v>3.6537123550915797E-2</v>
      </c>
      <c r="N850" t="s">
        <v>3846</v>
      </c>
      <c r="O850">
        <v>3.6171720712409997E-2</v>
      </c>
      <c r="P850">
        <v>3.8334595882167997E-2</v>
      </c>
      <c r="Q850">
        <v>3.0186905753525801E-2</v>
      </c>
      <c r="R850">
        <v>4.2775265931774997E-2</v>
      </c>
      <c r="T850">
        <v>3.2661581112992603E-2</v>
      </c>
      <c r="U850" t="s">
        <v>3846</v>
      </c>
      <c r="V850">
        <v>3.2334953535754697E-2</v>
      </c>
      <c r="W850">
        <v>3.4268312016120898E-2</v>
      </c>
      <c r="X850">
        <v>1.73900621929939E-2</v>
      </c>
      <c r="Y850">
        <v>4.1743957903840799E-2</v>
      </c>
      <c r="AA850">
        <v>3.8807963597961501E-2</v>
      </c>
      <c r="AB850" t="s">
        <v>3846</v>
      </c>
      <c r="AC850">
        <v>3.84198643025832E-2</v>
      </c>
      <c r="AD850">
        <v>4.0703290115797902E-2</v>
      </c>
      <c r="AE850">
        <v>3.2877984543738803E-2</v>
      </c>
      <c r="AF850">
        <v>3.2877984543738699E-2</v>
      </c>
      <c r="AH850">
        <v>6.9880832937467205E-2</v>
      </c>
      <c r="AI850" t="s">
        <v>3846</v>
      </c>
      <c r="AJ850">
        <v>6.9181992155356697E-2</v>
      </c>
      <c r="AK850">
        <v>7.3318537403381207E-2</v>
      </c>
      <c r="AL850">
        <v>3.6572140110456897E-2</v>
      </c>
      <c r="AM850">
        <v>3.6572140110454197E-2</v>
      </c>
      <c r="AO850">
        <v>2.9993653803194398E-2</v>
      </c>
      <c r="AP850" t="s">
        <v>3846</v>
      </c>
      <c r="AQ850">
        <v>2.9693688459801301E-2</v>
      </c>
      <c r="AR850">
        <v>3.1469229108701501E-2</v>
      </c>
      <c r="AS850">
        <v>9.4611821771021093E-3</v>
      </c>
      <c r="AT850">
        <v>1.3314494770149799E-2</v>
      </c>
      <c r="AV850">
        <v>4.1544420743886902E-2</v>
      </c>
      <c r="AW850" t="s">
        <v>3846</v>
      </c>
      <c r="AX850">
        <v>4.1008129960339097E-2</v>
      </c>
      <c r="AY850">
        <v>4.35112284615203E-2</v>
      </c>
      <c r="AZ850">
        <v>3.5606691562648701E-2</v>
      </c>
      <c r="BA850">
        <v>3.6941555667125002E-2</v>
      </c>
      <c r="BD850" s="5" t="s">
        <v>2845</v>
      </c>
      <c r="BE850" s="2" t="s">
        <v>1840</v>
      </c>
      <c r="BF850">
        <f t="shared" si="182"/>
        <v>1.0206335249240396E-2</v>
      </c>
      <c r="BG850">
        <f t="shared" si="183"/>
        <v>6.3502177973899961E-3</v>
      </c>
      <c r="BH850">
        <f t="shared" si="184"/>
        <v>1.5271518919998704E-2</v>
      </c>
      <c r="BI850">
        <f t="shared" si="185"/>
        <v>5.9299790542226977E-3</v>
      </c>
      <c r="BJ850">
        <f t="shared" si="186"/>
        <v>3.3308692827010308E-2</v>
      </c>
      <c r="BK850">
        <f t="shared" si="187"/>
        <v>-2.0532471626092289E-2</v>
      </c>
      <c r="BL850">
        <f t="shared" si="188"/>
        <v>-5.9377291812382008E-3</v>
      </c>
      <c r="BN850">
        <f t="shared" si="189"/>
        <v>-9.3077544066611992E-3</v>
      </c>
      <c r="BO850">
        <f t="shared" si="190"/>
        <v>-1.2588360178249196E-2</v>
      </c>
      <c r="BP850">
        <f t="shared" si="191"/>
        <v>-2.4353895710846899E-2</v>
      </c>
      <c r="BQ850">
        <f t="shared" si="192"/>
        <v>1.0408340855860843E-16</v>
      </c>
      <c r="BR850">
        <f t="shared" si="193"/>
        <v>2.6992297286199118E-15</v>
      </c>
      <c r="BS850">
        <f t="shared" si="194"/>
        <v>-3.8533125930476902E-3</v>
      </c>
      <c r="BT850">
        <f t="shared" si="195"/>
        <v>-1.3348641044763007E-3</v>
      </c>
    </row>
    <row r="851" spans="2:72" ht="15" customHeight="1" x14ac:dyDescent="0.3">
      <c r="B851" s="2" t="s">
        <v>849</v>
      </c>
      <c r="C851" s="2" t="s">
        <v>1841</v>
      </c>
      <c r="D851" s="5" t="s">
        <v>2846</v>
      </c>
      <c r="F851">
        <v>0</v>
      </c>
      <c r="G851" t="s">
        <v>3847</v>
      </c>
      <c r="H851">
        <v>0</v>
      </c>
      <c r="I851">
        <v>0</v>
      </c>
      <c r="J851" s="126">
        <v>0</v>
      </c>
      <c r="K851" s="126">
        <v>0</v>
      </c>
      <c r="M851">
        <v>0</v>
      </c>
      <c r="N851" t="s">
        <v>3847</v>
      </c>
      <c r="O851">
        <v>0</v>
      </c>
      <c r="P851">
        <v>0</v>
      </c>
      <c r="Q851">
        <v>0</v>
      </c>
      <c r="R851">
        <v>0</v>
      </c>
      <c r="T851">
        <v>0</v>
      </c>
      <c r="U851" t="s">
        <v>3847</v>
      </c>
      <c r="V851">
        <v>0</v>
      </c>
      <c r="W851">
        <v>0</v>
      </c>
      <c r="X851">
        <v>0</v>
      </c>
      <c r="Y851">
        <v>0</v>
      </c>
      <c r="AA851">
        <v>0</v>
      </c>
      <c r="AB851" t="s">
        <v>3847</v>
      </c>
      <c r="AC851">
        <v>0</v>
      </c>
      <c r="AD851">
        <v>0</v>
      </c>
      <c r="AE851">
        <v>0</v>
      </c>
      <c r="AF851">
        <v>0</v>
      </c>
      <c r="AH851">
        <v>0</v>
      </c>
      <c r="AI851" t="s">
        <v>3847</v>
      </c>
      <c r="AJ851">
        <v>0</v>
      </c>
      <c r="AK851">
        <v>0</v>
      </c>
      <c r="AL851">
        <v>0</v>
      </c>
      <c r="AM851">
        <v>0</v>
      </c>
      <c r="AO851">
        <v>0</v>
      </c>
      <c r="AP851" t="s">
        <v>3847</v>
      </c>
      <c r="AQ851">
        <v>0</v>
      </c>
      <c r="AR851">
        <v>0</v>
      </c>
      <c r="AS851">
        <v>0</v>
      </c>
      <c r="AT851">
        <v>0</v>
      </c>
      <c r="AV851">
        <v>0</v>
      </c>
      <c r="AW851" t="s">
        <v>3847</v>
      </c>
      <c r="AX851">
        <v>0</v>
      </c>
      <c r="AY851">
        <v>0</v>
      </c>
      <c r="AZ851">
        <v>0</v>
      </c>
      <c r="BA851">
        <v>0</v>
      </c>
      <c r="BD851" s="5" t="s">
        <v>2846</v>
      </c>
      <c r="BE851" s="2" t="s">
        <v>1841</v>
      </c>
      <c r="BF851">
        <f t="shared" si="182"/>
        <v>0</v>
      </c>
      <c r="BG851">
        <f t="shared" si="183"/>
        <v>0</v>
      </c>
      <c r="BH851">
        <f t="shared" si="184"/>
        <v>0</v>
      </c>
      <c r="BI851">
        <f t="shared" si="185"/>
        <v>0</v>
      </c>
      <c r="BJ851">
        <f t="shared" si="186"/>
        <v>0</v>
      </c>
      <c r="BK851">
        <f t="shared" si="187"/>
        <v>0</v>
      </c>
      <c r="BL851">
        <f t="shared" si="188"/>
        <v>0</v>
      </c>
      <c r="BN851">
        <f t="shared" si="189"/>
        <v>0</v>
      </c>
      <c r="BO851">
        <f t="shared" si="190"/>
        <v>0</v>
      </c>
      <c r="BP851">
        <f t="shared" si="191"/>
        <v>0</v>
      </c>
      <c r="BQ851">
        <f t="shared" si="192"/>
        <v>0</v>
      </c>
      <c r="BR851">
        <f t="shared" si="193"/>
        <v>0</v>
      </c>
      <c r="BS851">
        <f t="shared" si="194"/>
        <v>0</v>
      </c>
      <c r="BT851">
        <f t="shared" si="195"/>
        <v>0</v>
      </c>
    </row>
    <row r="852" spans="2:72" ht="15" customHeight="1" x14ac:dyDescent="0.3">
      <c r="B852" s="2" t="s">
        <v>850</v>
      </c>
      <c r="C852" s="2" t="s">
        <v>1842</v>
      </c>
      <c r="D852" s="5" t="s">
        <v>2847</v>
      </c>
      <c r="F852">
        <v>0</v>
      </c>
      <c r="G852" t="s">
        <v>3848</v>
      </c>
      <c r="H852">
        <v>0</v>
      </c>
      <c r="I852">
        <v>0</v>
      </c>
      <c r="J852" s="126">
        <v>0</v>
      </c>
      <c r="K852" s="126">
        <v>0</v>
      </c>
      <c r="M852">
        <v>0</v>
      </c>
      <c r="N852" t="s">
        <v>3848</v>
      </c>
      <c r="O852">
        <v>0</v>
      </c>
      <c r="P852">
        <v>0</v>
      </c>
      <c r="Q852">
        <v>0</v>
      </c>
      <c r="R852">
        <v>0</v>
      </c>
      <c r="T852">
        <v>0</v>
      </c>
      <c r="U852" t="s">
        <v>3848</v>
      </c>
      <c r="V852">
        <v>0</v>
      </c>
      <c r="W852">
        <v>0</v>
      </c>
      <c r="X852">
        <v>0</v>
      </c>
      <c r="Y852">
        <v>0</v>
      </c>
      <c r="AA852">
        <v>0</v>
      </c>
      <c r="AB852" t="s">
        <v>3848</v>
      </c>
      <c r="AC852">
        <v>0</v>
      </c>
      <c r="AD852">
        <v>0</v>
      </c>
      <c r="AE852">
        <v>0</v>
      </c>
      <c r="AF852">
        <v>0</v>
      </c>
      <c r="AH852">
        <v>0</v>
      </c>
      <c r="AI852" t="s">
        <v>3848</v>
      </c>
      <c r="AJ852">
        <v>0</v>
      </c>
      <c r="AK852">
        <v>0</v>
      </c>
      <c r="AL852">
        <v>0</v>
      </c>
      <c r="AM852">
        <v>0</v>
      </c>
      <c r="AO852">
        <v>0</v>
      </c>
      <c r="AP852" t="s">
        <v>3848</v>
      </c>
      <c r="AQ852">
        <v>0</v>
      </c>
      <c r="AR852">
        <v>0</v>
      </c>
      <c r="AS852">
        <v>0</v>
      </c>
      <c r="AT852">
        <v>0</v>
      </c>
      <c r="AV852">
        <v>0</v>
      </c>
      <c r="AW852" t="s">
        <v>3848</v>
      </c>
      <c r="AX852">
        <v>0</v>
      </c>
      <c r="AY852">
        <v>0</v>
      </c>
      <c r="AZ852">
        <v>0</v>
      </c>
      <c r="BA852">
        <v>0</v>
      </c>
      <c r="BD852" s="5" t="s">
        <v>2847</v>
      </c>
      <c r="BE852" s="2" t="s">
        <v>1842</v>
      </c>
      <c r="BF852">
        <f t="shared" si="182"/>
        <v>0</v>
      </c>
      <c r="BG852">
        <f t="shared" si="183"/>
        <v>0</v>
      </c>
      <c r="BH852">
        <f t="shared" si="184"/>
        <v>0</v>
      </c>
      <c r="BI852">
        <f t="shared" si="185"/>
        <v>0</v>
      </c>
      <c r="BJ852">
        <f t="shared" si="186"/>
        <v>0</v>
      </c>
      <c r="BK852">
        <f t="shared" si="187"/>
        <v>0</v>
      </c>
      <c r="BL852">
        <f t="shared" si="188"/>
        <v>0</v>
      </c>
      <c r="BN852">
        <f t="shared" si="189"/>
        <v>0</v>
      </c>
      <c r="BO852">
        <f t="shared" si="190"/>
        <v>0</v>
      </c>
      <c r="BP852">
        <f t="shared" si="191"/>
        <v>0</v>
      </c>
      <c r="BQ852">
        <f t="shared" si="192"/>
        <v>0</v>
      </c>
      <c r="BR852">
        <f t="shared" si="193"/>
        <v>0</v>
      </c>
      <c r="BS852">
        <f t="shared" si="194"/>
        <v>0</v>
      </c>
      <c r="BT852">
        <f t="shared" si="195"/>
        <v>0</v>
      </c>
    </row>
    <row r="853" spans="2:72" ht="15" customHeight="1" x14ac:dyDescent="0.3">
      <c r="B853" s="2" t="s">
        <v>851</v>
      </c>
      <c r="C853" s="2" t="s">
        <v>1843</v>
      </c>
      <c r="D853" s="5" t="s">
        <v>2848</v>
      </c>
      <c r="F853">
        <v>1.43813999569602E-2</v>
      </c>
      <c r="G853" t="s">
        <v>3849</v>
      </c>
      <c r="H853">
        <v>1.42375735968017E-2</v>
      </c>
      <c r="I853">
        <v>1.7035022750405901E-2</v>
      </c>
      <c r="J853" s="126">
        <v>1.12753698859933E-2</v>
      </c>
      <c r="K853" s="126">
        <v>1.41079404780839E-2</v>
      </c>
      <c r="M853">
        <v>1.1119113931385999E-2</v>
      </c>
      <c r="N853" t="s">
        <v>3849</v>
      </c>
      <c r="O853">
        <v>1.10079131744669E-2</v>
      </c>
      <c r="P853">
        <v>1.31707883442687E-2</v>
      </c>
      <c r="Q853">
        <v>9.1865919285964992E-3</v>
      </c>
      <c r="R853">
        <v>1.30175287246175E-2</v>
      </c>
      <c r="T853">
        <v>9.9396943786587092E-3</v>
      </c>
      <c r="U853" t="s">
        <v>3849</v>
      </c>
      <c r="V853">
        <v>9.84029385426766E-3</v>
      </c>
      <c r="W853">
        <v>1.17736523345684E-2</v>
      </c>
      <c r="X853">
        <v>5.2922086908893098E-3</v>
      </c>
      <c r="Y853">
        <v>1.2703677212925899E-2</v>
      </c>
      <c r="AA853">
        <v>1.18101844576586E-2</v>
      </c>
      <c r="AB853" t="s">
        <v>3849</v>
      </c>
      <c r="AC853">
        <v>1.1692076630311E-2</v>
      </c>
      <c r="AD853">
        <v>1.3975502443599901E-2</v>
      </c>
      <c r="AE853">
        <v>1.0005551079189001E-2</v>
      </c>
      <c r="AF853">
        <v>1.0005551079189001E-2</v>
      </c>
      <c r="AH853">
        <v>2.12663961344788E-2</v>
      </c>
      <c r="AI853" t="s">
        <v>3849</v>
      </c>
      <c r="AJ853">
        <v>2.1053722296983299E-2</v>
      </c>
      <c r="AK853">
        <v>2.5190267545099201E-2</v>
      </c>
      <c r="AL853">
        <v>1.11297703015225E-2</v>
      </c>
      <c r="AM853">
        <v>1.11297703015225E-2</v>
      </c>
      <c r="AO853">
        <v>9.1277807731557897E-3</v>
      </c>
      <c r="AP853" t="s">
        <v>3849</v>
      </c>
      <c r="AQ853">
        <v>9.0364941993357206E-3</v>
      </c>
      <c r="AR853">
        <v>1.08120348482998E-2</v>
      </c>
      <c r="AS853">
        <v>2.8792623044182602E-3</v>
      </c>
      <c r="AT853">
        <v>4.0519167876027504E-3</v>
      </c>
      <c r="AV853">
        <v>1.2642953318959401E-2</v>
      </c>
      <c r="AW853" t="s">
        <v>3849</v>
      </c>
      <c r="AX853">
        <v>1.2479747304269E-2</v>
      </c>
      <c r="AY853">
        <v>1.49828458055481E-2</v>
      </c>
      <c r="AZ853">
        <v>1.08359613928997E-2</v>
      </c>
      <c r="BA853">
        <v>1.124219222379E-2</v>
      </c>
      <c r="BD853" s="5" t="s">
        <v>2848</v>
      </c>
      <c r="BE853" s="2" t="s">
        <v>1843</v>
      </c>
      <c r="BF853">
        <f t="shared" si="182"/>
        <v>3.1060300709669E-3</v>
      </c>
      <c r="BG853">
        <f t="shared" si="183"/>
        <v>1.9325220027895003E-3</v>
      </c>
      <c r="BH853">
        <f t="shared" si="184"/>
        <v>4.6474856877693994E-3</v>
      </c>
      <c r="BI853">
        <f t="shared" si="185"/>
        <v>1.8046333784695993E-3</v>
      </c>
      <c r="BJ853">
        <f t="shared" si="186"/>
        <v>1.0136625832956299E-2</v>
      </c>
      <c r="BK853">
        <f t="shared" si="187"/>
        <v>-6.2485184687375295E-3</v>
      </c>
      <c r="BL853">
        <f t="shared" si="188"/>
        <v>-1.8069919260597003E-3</v>
      </c>
      <c r="BN853">
        <f t="shared" si="189"/>
        <v>-2.8325705920906E-3</v>
      </c>
      <c r="BO853">
        <f t="shared" si="190"/>
        <v>-3.8309367960210009E-3</v>
      </c>
      <c r="BP853">
        <f t="shared" si="191"/>
        <v>-7.4114685220365894E-3</v>
      </c>
      <c r="BQ853">
        <f t="shared" si="192"/>
        <v>0</v>
      </c>
      <c r="BR853">
        <f t="shared" si="193"/>
        <v>0</v>
      </c>
      <c r="BS853">
        <f t="shared" si="194"/>
        <v>-1.1726544831844902E-3</v>
      </c>
      <c r="BT853">
        <f t="shared" si="195"/>
        <v>-4.0623083089029975E-4</v>
      </c>
    </row>
    <row r="854" spans="2:72" ht="15" customHeight="1" x14ac:dyDescent="0.3">
      <c r="B854" s="2" t="s">
        <v>852</v>
      </c>
      <c r="C854" s="2" t="s">
        <v>1844</v>
      </c>
      <c r="D854" s="55" t="s">
        <v>2849</v>
      </c>
      <c r="F854">
        <v>0</v>
      </c>
      <c r="G854" t="s">
        <v>3850</v>
      </c>
      <c r="H854">
        <v>0</v>
      </c>
      <c r="I854">
        <v>0</v>
      </c>
      <c r="J854" s="126">
        <v>0</v>
      </c>
      <c r="K854" s="126">
        <v>0</v>
      </c>
      <c r="M854">
        <v>0</v>
      </c>
      <c r="N854" t="s">
        <v>3850</v>
      </c>
      <c r="O854">
        <v>0</v>
      </c>
      <c r="P854">
        <v>0</v>
      </c>
      <c r="Q854">
        <v>0</v>
      </c>
      <c r="R854">
        <v>0</v>
      </c>
      <c r="T854">
        <v>0</v>
      </c>
      <c r="U854" t="s">
        <v>3850</v>
      </c>
      <c r="V854">
        <v>0</v>
      </c>
      <c r="W854">
        <v>0</v>
      </c>
      <c r="X854">
        <v>0</v>
      </c>
      <c r="Y854">
        <v>0</v>
      </c>
      <c r="AA854">
        <v>0</v>
      </c>
      <c r="AB854" t="s">
        <v>3850</v>
      </c>
      <c r="AC854">
        <v>0</v>
      </c>
      <c r="AD854">
        <v>0</v>
      </c>
      <c r="AE854">
        <v>0</v>
      </c>
      <c r="AF854">
        <v>0</v>
      </c>
      <c r="AH854">
        <v>0</v>
      </c>
      <c r="AI854" t="s">
        <v>3850</v>
      </c>
      <c r="AJ854">
        <v>0</v>
      </c>
      <c r="AK854">
        <v>0</v>
      </c>
      <c r="AL854">
        <v>0</v>
      </c>
      <c r="AM854">
        <v>0</v>
      </c>
      <c r="AO854">
        <v>0</v>
      </c>
      <c r="AP854" t="s">
        <v>3850</v>
      </c>
      <c r="AQ854">
        <v>0</v>
      </c>
      <c r="AR854">
        <v>0</v>
      </c>
      <c r="AS854">
        <v>0</v>
      </c>
      <c r="AT854">
        <v>0</v>
      </c>
      <c r="AV854">
        <v>0</v>
      </c>
      <c r="AW854" t="s">
        <v>3850</v>
      </c>
      <c r="AX854">
        <v>0</v>
      </c>
      <c r="AY854">
        <v>0</v>
      </c>
      <c r="AZ854">
        <v>0</v>
      </c>
      <c r="BA854">
        <v>0</v>
      </c>
      <c r="BD854" s="55" t="s">
        <v>2849</v>
      </c>
      <c r="BE854" s="2" t="s">
        <v>1844</v>
      </c>
      <c r="BF854">
        <f t="shared" si="182"/>
        <v>0</v>
      </c>
      <c r="BG854">
        <f t="shared" si="183"/>
        <v>0</v>
      </c>
      <c r="BH854">
        <f t="shared" si="184"/>
        <v>0</v>
      </c>
      <c r="BI854">
        <f t="shared" si="185"/>
        <v>0</v>
      </c>
      <c r="BJ854">
        <f t="shared" si="186"/>
        <v>0</v>
      </c>
      <c r="BK854">
        <f t="shared" si="187"/>
        <v>0</v>
      </c>
      <c r="BL854">
        <f t="shared" si="188"/>
        <v>0</v>
      </c>
      <c r="BN854">
        <f t="shared" si="189"/>
        <v>0</v>
      </c>
      <c r="BO854">
        <f t="shared" si="190"/>
        <v>0</v>
      </c>
      <c r="BP854">
        <f t="shared" si="191"/>
        <v>0</v>
      </c>
      <c r="BQ854">
        <f t="shared" si="192"/>
        <v>0</v>
      </c>
      <c r="BR854">
        <f t="shared" si="193"/>
        <v>0</v>
      </c>
      <c r="BS854">
        <f t="shared" si="194"/>
        <v>0</v>
      </c>
      <c r="BT854">
        <f t="shared" si="195"/>
        <v>0</v>
      </c>
    </row>
    <row r="855" spans="2:72" ht="15" customHeight="1" x14ac:dyDescent="0.3">
      <c r="B855" s="2" t="s">
        <v>853</v>
      </c>
      <c r="C855" s="2" t="s">
        <v>1845</v>
      </c>
      <c r="D855" s="5" t="s">
        <v>2850</v>
      </c>
      <c r="F855">
        <v>0</v>
      </c>
      <c r="G855" t="s">
        <v>3851</v>
      </c>
      <c r="H855">
        <v>0</v>
      </c>
      <c r="I855">
        <v>0</v>
      </c>
      <c r="J855" s="126">
        <v>0</v>
      </c>
      <c r="K855" s="126">
        <v>0</v>
      </c>
      <c r="M855">
        <v>0</v>
      </c>
      <c r="N855" t="s">
        <v>3851</v>
      </c>
      <c r="O855">
        <v>0</v>
      </c>
      <c r="P855">
        <v>0</v>
      </c>
      <c r="Q855">
        <v>0</v>
      </c>
      <c r="R855">
        <v>0</v>
      </c>
      <c r="T855">
        <v>0</v>
      </c>
      <c r="U855" t="s">
        <v>3851</v>
      </c>
      <c r="V855">
        <v>0</v>
      </c>
      <c r="W855">
        <v>0</v>
      </c>
      <c r="X855">
        <v>0</v>
      </c>
      <c r="Y855">
        <v>0</v>
      </c>
      <c r="AA855">
        <v>0</v>
      </c>
      <c r="AB855" t="s">
        <v>3851</v>
      </c>
      <c r="AC855">
        <v>0</v>
      </c>
      <c r="AD855">
        <v>0</v>
      </c>
      <c r="AE855">
        <v>0</v>
      </c>
      <c r="AF855">
        <v>0</v>
      </c>
      <c r="AH855">
        <v>0</v>
      </c>
      <c r="AI855" t="s">
        <v>3851</v>
      </c>
      <c r="AJ855">
        <v>0</v>
      </c>
      <c r="AK855">
        <v>0</v>
      </c>
      <c r="AL855">
        <v>0</v>
      </c>
      <c r="AM855">
        <v>0</v>
      </c>
      <c r="AO855">
        <v>0</v>
      </c>
      <c r="AP855" t="s">
        <v>3851</v>
      </c>
      <c r="AQ855">
        <v>0</v>
      </c>
      <c r="AR855">
        <v>0</v>
      </c>
      <c r="AS855">
        <v>0</v>
      </c>
      <c r="AT855">
        <v>0</v>
      </c>
      <c r="AV855">
        <v>0</v>
      </c>
      <c r="AW855" t="s">
        <v>3851</v>
      </c>
      <c r="AX855">
        <v>0</v>
      </c>
      <c r="AY855">
        <v>0</v>
      </c>
      <c r="AZ855">
        <v>0</v>
      </c>
      <c r="BA855">
        <v>0</v>
      </c>
      <c r="BD855" s="5" t="s">
        <v>2850</v>
      </c>
      <c r="BE855" s="2" t="s">
        <v>1845</v>
      </c>
      <c r="BF855">
        <f t="shared" si="182"/>
        <v>0</v>
      </c>
      <c r="BG855">
        <f t="shared" si="183"/>
        <v>0</v>
      </c>
      <c r="BH855">
        <f t="shared" si="184"/>
        <v>0</v>
      </c>
      <c r="BI855">
        <f t="shared" si="185"/>
        <v>0</v>
      </c>
      <c r="BJ855">
        <f t="shared" si="186"/>
        <v>0</v>
      </c>
      <c r="BK855">
        <f t="shared" si="187"/>
        <v>0</v>
      </c>
      <c r="BL855">
        <f t="shared" si="188"/>
        <v>0</v>
      </c>
      <c r="BN855">
        <f t="shared" si="189"/>
        <v>0</v>
      </c>
      <c r="BO855">
        <f t="shared" si="190"/>
        <v>0</v>
      </c>
      <c r="BP855">
        <f t="shared" si="191"/>
        <v>0</v>
      </c>
      <c r="BQ855">
        <f t="shared" si="192"/>
        <v>0</v>
      </c>
      <c r="BR855">
        <f t="shared" si="193"/>
        <v>0</v>
      </c>
      <c r="BS855">
        <f t="shared" si="194"/>
        <v>0</v>
      </c>
      <c r="BT855">
        <f t="shared" si="195"/>
        <v>0</v>
      </c>
    </row>
    <row r="856" spans="2:72" ht="15" customHeight="1" x14ac:dyDescent="0.3">
      <c r="B856" s="2" t="s">
        <v>854</v>
      </c>
      <c r="C856" s="2" t="s">
        <v>1846</v>
      </c>
      <c r="D856" s="5" t="s">
        <v>2851</v>
      </c>
      <c r="F856">
        <v>0</v>
      </c>
      <c r="G856" t="s">
        <v>3852</v>
      </c>
      <c r="H856">
        <v>0</v>
      </c>
      <c r="I856">
        <v>0.18440784820438599</v>
      </c>
      <c r="J856" s="126">
        <v>0</v>
      </c>
      <c r="K856" s="126">
        <v>0</v>
      </c>
      <c r="M856">
        <v>0</v>
      </c>
      <c r="N856" t="s">
        <v>3852</v>
      </c>
      <c r="O856">
        <v>0</v>
      </c>
      <c r="P856">
        <v>0.14257673118254399</v>
      </c>
      <c r="Q856">
        <v>0</v>
      </c>
      <c r="R856">
        <v>0</v>
      </c>
      <c r="T856">
        <v>0</v>
      </c>
      <c r="U856" t="s">
        <v>3852</v>
      </c>
      <c r="V856">
        <v>0</v>
      </c>
      <c r="W856">
        <v>0.12744699102495399</v>
      </c>
      <c r="X856">
        <v>0</v>
      </c>
      <c r="Y856">
        <v>0</v>
      </c>
      <c r="AA856">
        <v>0</v>
      </c>
      <c r="AB856" t="s">
        <v>3852</v>
      </c>
      <c r="AC856">
        <v>0</v>
      </c>
      <c r="AD856">
        <v>0.148638095401183</v>
      </c>
      <c r="AE856">
        <v>0</v>
      </c>
      <c r="AF856">
        <v>0</v>
      </c>
      <c r="AH856">
        <v>0</v>
      </c>
      <c r="AI856" t="s">
        <v>3852</v>
      </c>
      <c r="AJ856">
        <v>0</v>
      </c>
      <c r="AK856">
        <v>0.272681062754145</v>
      </c>
      <c r="AL856">
        <v>0</v>
      </c>
      <c r="AM856">
        <v>0</v>
      </c>
      <c r="AO856">
        <v>0</v>
      </c>
      <c r="AP856" t="s">
        <v>3852</v>
      </c>
      <c r="AQ856">
        <v>0</v>
      </c>
      <c r="AR856">
        <v>0.117043639578924</v>
      </c>
      <c r="AS856">
        <v>0</v>
      </c>
      <c r="AT856">
        <v>0</v>
      </c>
      <c r="AV856">
        <v>0</v>
      </c>
      <c r="AW856" t="s">
        <v>3852</v>
      </c>
      <c r="AX856">
        <v>0</v>
      </c>
      <c r="AY856">
        <v>0.121105702029126</v>
      </c>
      <c r="AZ856">
        <v>0</v>
      </c>
      <c r="BA856">
        <v>0</v>
      </c>
      <c r="BD856" s="5" t="s">
        <v>2851</v>
      </c>
      <c r="BE856" s="2" t="s">
        <v>1846</v>
      </c>
      <c r="BF856">
        <f t="shared" si="182"/>
        <v>0</v>
      </c>
      <c r="BG856">
        <f t="shared" si="183"/>
        <v>0</v>
      </c>
      <c r="BH856">
        <f t="shared" si="184"/>
        <v>0</v>
      </c>
      <c r="BI856">
        <f t="shared" si="185"/>
        <v>0</v>
      </c>
      <c r="BJ856">
        <f t="shared" si="186"/>
        <v>0</v>
      </c>
      <c r="BK856">
        <f t="shared" si="187"/>
        <v>0</v>
      </c>
      <c r="BL856">
        <f t="shared" si="188"/>
        <v>0</v>
      </c>
      <c r="BN856">
        <f t="shared" si="189"/>
        <v>0</v>
      </c>
      <c r="BO856">
        <f t="shared" si="190"/>
        <v>0</v>
      </c>
      <c r="BP856">
        <f t="shared" si="191"/>
        <v>0</v>
      </c>
      <c r="BQ856">
        <f t="shared" si="192"/>
        <v>0</v>
      </c>
      <c r="BR856">
        <f t="shared" si="193"/>
        <v>0</v>
      </c>
      <c r="BS856">
        <f t="shared" si="194"/>
        <v>0</v>
      </c>
      <c r="BT856">
        <f t="shared" si="195"/>
        <v>0</v>
      </c>
    </row>
    <row r="857" spans="2:72" ht="15" customHeight="1" x14ac:dyDescent="0.3">
      <c r="B857" s="2" t="s">
        <v>855</v>
      </c>
      <c r="C857" s="2" t="s">
        <v>1847</v>
      </c>
      <c r="D857" s="5" t="s">
        <v>2852</v>
      </c>
      <c r="F857">
        <v>4.7256911864394499E-2</v>
      </c>
      <c r="G857" t="s">
        <v>3853</v>
      </c>
      <c r="H857">
        <v>4.6784302129174497E-2</v>
      </c>
      <c r="I857">
        <v>4.7256911864394499E-2</v>
      </c>
      <c r="J857" s="126">
        <v>3.7050576615154103E-2</v>
      </c>
      <c r="K857" s="126">
        <v>4.6358331021815302E-2</v>
      </c>
      <c r="M857">
        <v>3.6537123550915797E-2</v>
      </c>
      <c r="N857" t="s">
        <v>3853</v>
      </c>
      <c r="O857">
        <v>3.6171720712409997E-2</v>
      </c>
      <c r="P857">
        <v>3.6537123550915603E-2</v>
      </c>
      <c r="Q857">
        <v>3.0186905753525801E-2</v>
      </c>
      <c r="R857">
        <v>4.2775265931774997E-2</v>
      </c>
      <c r="T857">
        <v>3.2661581112992603E-2</v>
      </c>
      <c r="U857" t="s">
        <v>3853</v>
      </c>
      <c r="V857">
        <v>3.2334953535754697E-2</v>
      </c>
      <c r="W857">
        <v>3.2661581112991299E-2</v>
      </c>
      <c r="X857">
        <v>1.73900621929939E-2</v>
      </c>
      <c r="Y857">
        <v>4.1743957903840799E-2</v>
      </c>
      <c r="AA857">
        <v>3.8807963597961501E-2</v>
      </c>
      <c r="AB857" t="s">
        <v>3853</v>
      </c>
      <c r="AC857">
        <v>3.84198643025832E-2</v>
      </c>
      <c r="AD857">
        <v>3.8807963597961299E-2</v>
      </c>
      <c r="AE857">
        <v>3.2877984543738803E-2</v>
      </c>
      <c r="AF857">
        <v>3.2877984543738699E-2</v>
      </c>
      <c r="AH857">
        <v>6.9880832937467205E-2</v>
      </c>
      <c r="AI857" t="s">
        <v>3853</v>
      </c>
      <c r="AJ857">
        <v>6.9181992155356697E-2</v>
      </c>
      <c r="AK857">
        <v>6.9880832937466802E-2</v>
      </c>
      <c r="AL857">
        <v>3.6572140110456897E-2</v>
      </c>
      <c r="AM857">
        <v>3.6572140110454197E-2</v>
      </c>
      <c r="AO857">
        <v>2.9993653803194398E-2</v>
      </c>
      <c r="AP857" t="s">
        <v>3853</v>
      </c>
      <c r="AQ857">
        <v>2.9693688459801301E-2</v>
      </c>
      <c r="AR857">
        <v>2.9993653803195901E-2</v>
      </c>
      <c r="AS857">
        <v>9.4611821771021093E-3</v>
      </c>
      <c r="AT857">
        <v>1.3314494770149799E-2</v>
      </c>
      <c r="AV857">
        <v>4.1544420743886902E-2</v>
      </c>
      <c r="AW857" t="s">
        <v>3853</v>
      </c>
      <c r="AX857">
        <v>4.1008129960339097E-2</v>
      </c>
      <c r="AY857">
        <v>4.14223659070092E-2</v>
      </c>
      <c r="AZ857">
        <v>3.5606691562648701E-2</v>
      </c>
      <c r="BA857">
        <v>3.6941555667125002E-2</v>
      </c>
      <c r="BD857" s="5" t="s">
        <v>2852</v>
      </c>
      <c r="BE857" s="2" t="s">
        <v>1847</v>
      </c>
      <c r="BF857">
        <f t="shared" si="182"/>
        <v>1.0206335249240396E-2</v>
      </c>
      <c r="BG857">
        <f t="shared" si="183"/>
        <v>6.3502177973899961E-3</v>
      </c>
      <c r="BH857">
        <f t="shared" si="184"/>
        <v>1.5271518919998704E-2</v>
      </c>
      <c r="BI857">
        <f t="shared" si="185"/>
        <v>5.9299790542226977E-3</v>
      </c>
      <c r="BJ857">
        <f t="shared" si="186"/>
        <v>3.3308692827010308E-2</v>
      </c>
      <c r="BK857">
        <f t="shared" si="187"/>
        <v>-2.0532471626092289E-2</v>
      </c>
      <c r="BL857">
        <f t="shared" si="188"/>
        <v>-5.9377291812382008E-3</v>
      </c>
      <c r="BN857">
        <f t="shared" si="189"/>
        <v>-9.3077544066611992E-3</v>
      </c>
      <c r="BO857">
        <f t="shared" si="190"/>
        <v>-1.2588360178249196E-2</v>
      </c>
      <c r="BP857">
        <f t="shared" si="191"/>
        <v>-2.4353895710846899E-2</v>
      </c>
      <c r="BQ857">
        <f t="shared" si="192"/>
        <v>1.0408340855860843E-16</v>
      </c>
      <c r="BR857">
        <f t="shared" si="193"/>
        <v>2.6992297286199118E-15</v>
      </c>
      <c r="BS857">
        <f t="shared" si="194"/>
        <v>-3.8533125930476902E-3</v>
      </c>
      <c r="BT857">
        <f t="shared" si="195"/>
        <v>-1.3348641044763007E-3</v>
      </c>
    </row>
    <row r="858" spans="2:72" ht="15" customHeight="1" x14ac:dyDescent="0.3">
      <c r="B858" s="2" t="s">
        <v>856</v>
      </c>
      <c r="C858" s="2" t="s">
        <v>1848</v>
      </c>
      <c r="D858" s="5" t="s">
        <v>2853</v>
      </c>
      <c r="F858">
        <v>0.408377442098526</v>
      </c>
      <c r="G858" t="s">
        <v>3854</v>
      </c>
      <c r="H858">
        <v>0.404293316683493</v>
      </c>
      <c r="I858">
        <v>0.40988821499070099</v>
      </c>
      <c r="J858" s="126">
        <v>0.32017791915370702</v>
      </c>
      <c r="K858" s="126">
        <v>0.40061222571989702</v>
      </c>
      <c r="M858">
        <v>0.31574084020087401</v>
      </c>
      <c r="N858" t="s">
        <v>3854</v>
      </c>
      <c r="O858">
        <v>0.31258315869695302</v>
      </c>
      <c r="P858">
        <v>0.31690890903644198</v>
      </c>
      <c r="Q858">
        <v>0.26086451420837897</v>
      </c>
      <c r="R858">
        <v>0.36964865026368399</v>
      </c>
      <c r="T858">
        <v>0.28224977942045398</v>
      </c>
      <c r="U858" t="s">
        <v>3854</v>
      </c>
      <c r="V858">
        <v>0.27942717994767502</v>
      </c>
      <c r="W858">
        <v>0.28329389690839002</v>
      </c>
      <c r="X858">
        <v>0.15027873883696</v>
      </c>
      <c r="Y858">
        <v>0.36073645270676002</v>
      </c>
      <c r="AA858">
        <v>0.33536463306495501</v>
      </c>
      <c r="AB858" t="s">
        <v>3854</v>
      </c>
      <c r="AC858">
        <v>0.33201081684478601</v>
      </c>
      <c r="AD858">
        <v>0.336577668471364</v>
      </c>
      <c r="AE858">
        <v>0.284119860981491</v>
      </c>
      <c r="AF858">
        <v>0.284119860981491</v>
      </c>
      <c r="AH858">
        <v>0.60388532980334697</v>
      </c>
      <c r="AI858" t="s">
        <v>3854</v>
      </c>
      <c r="AJ858">
        <v>0.59784619606023204</v>
      </c>
      <c r="AK858">
        <v>0.60611928655657699</v>
      </c>
      <c r="AL858">
        <v>0.31604344086713398</v>
      </c>
      <c r="AM858">
        <v>0.31604344086713398</v>
      </c>
      <c r="AO858">
        <v>0.25919449951538798</v>
      </c>
      <c r="AP858" t="s">
        <v>3854</v>
      </c>
      <c r="AQ858">
        <v>0.25660230559458302</v>
      </c>
      <c r="AR858">
        <v>0.26015338689239798</v>
      </c>
      <c r="AS858">
        <v>8.1760174845953798E-2</v>
      </c>
      <c r="AT858">
        <v>0.115059133205136</v>
      </c>
      <c r="AV858">
        <v>0.35901212346539102</v>
      </c>
      <c r="AW858" t="s">
        <v>3854</v>
      </c>
      <c r="AX858">
        <v>0.35437768905637801</v>
      </c>
      <c r="AY858">
        <v>0.35938388605882199</v>
      </c>
      <c r="AZ858">
        <v>0.307700377537799</v>
      </c>
      <c r="BA858">
        <v>0.31923579885563003</v>
      </c>
      <c r="BD858" s="5" t="s">
        <v>2853</v>
      </c>
      <c r="BE858" s="2" t="s">
        <v>1848</v>
      </c>
      <c r="BF858">
        <f t="shared" si="182"/>
        <v>8.8199522944818975E-2</v>
      </c>
      <c r="BG858">
        <f t="shared" si="183"/>
        <v>5.4876325992495034E-2</v>
      </c>
      <c r="BH858">
        <f t="shared" si="184"/>
        <v>0.13197104058349399</v>
      </c>
      <c r="BI858">
        <f t="shared" si="185"/>
        <v>5.1244772083464007E-2</v>
      </c>
      <c r="BJ858">
        <f t="shared" si="186"/>
        <v>0.28784188893621299</v>
      </c>
      <c r="BK858">
        <f t="shared" si="187"/>
        <v>-0.17743432466943418</v>
      </c>
      <c r="BL858">
        <f t="shared" si="188"/>
        <v>-5.1311745927592023E-2</v>
      </c>
      <c r="BN858">
        <f t="shared" si="189"/>
        <v>-8.0434306566189995E-2</v>
      </c>
      <c r="BO858">
        <f t="shared" si="190"/>
        <v>-0.10878413605530501</v>
      </c>
      <c r="BP858">
        <f t="shared" si="191"/>
        <v>-0.21045771386980003</v>
      </c>
      <c r="BQ858">
        <f t="shared" si="192"/>
        <v>0</v>
      </c>
      <c r="BR858">
        <f t="shared" si="193"/>
        <v>0</v>
      </c>
      <c r="BS858">
        <f t="shared" si="194"/>
        <v>-3.3298958359182201E-2</v>
      </c>
      <c r="BT858">
        <f t="shared" si="195"/>
        <v>-1.1535421317831029E-2</v>
      </c>
    </row>
    <row r="859" spans="2:72" ht="15" customHeight="1" x14ac:dyDescent="0.3">
      <c r="B859" s="2" t="s">
        <v>857</v>
      </c>
      <c r="C859" s="2" t="s">
        <v>1849</v>
      </c>
      <c r="D859" s="5" t="s">
        <v>2854</v>
      </c>
      <c r="F859">
        <v>0</v>
      </c>
      <c r="G859" t="s">
        <v>3855</v>
      </c>
      <c r="H859">
        <v>0</v>
      </c>
      <c r="I859">
        <v>0</v>
      </c>
      <c r="J859" s="126">
        <v>0</v>
      </c>
      <c r="K859" s="126">
        <v>0</v>
      </c>
      <c r="M859">
        <v>0</v>
      </c>
      <c r="N859" t="s">
        <v>3855</v>
      </c>
      <c r="O859">
        <v>0</v>
      </c>
      <c r="P859">
        <v>0</v>
      </c>
      <c r="Q859">
        <v>0</v>
      </c>
      <c r="R859">
        <v>0</v>
      </c>
      <c r="T859">
        <v>0</v>
      </c>
      <c r="U859" t="s">
        <v>3855</v>
      </c>
      <c r="V859">
        <v>0</v>
      </c>
      <c r="W859">
        <v>0</v>
      </c>
      <c r="X859">
        <v>0</v>
      </c>
      <c r="Y859">
        <v>0</v>
      </c>
      <c r="AA859">
        <v>0</v>
      </c>
      <c r="AB859" t="s">
        <v>3855</v>
      </c>
      <c r="AC859">
        <v>0</v>
      </c>
      <c r="AD859">
        <v>0</v>
      </c>
      <c r="AE859">
        <v>0</v>
      </c>
      <c r="AF859">
        <v>0</v>
      </c>
      <c r="AH859">
        <v>0</v>
      </c>
      <c r="AI859" t="s">
        <v>3855</v>
      </c>
      <c r="AJ859">
        <v>0</v>
      </c>
      <c r="AK859">
        <v>0</v>
      </c>
      <c r="AL859">
        <v>0</v>
      </c>
      <c r="AM859">
        <v>0</v>
      </c>
      <c r="AO859">
        <v>0</v>
      </c>
      <c r="AP859" t="s">
        <v>3855</v>
      </c>
      <c r="AQ859">
        <v>0</v>
      </c>
      <c r="AR859">
        <v>0</v>
      </c>
      <c r="AS859">
        <v>0</v>
      </c>
      <c r="AT859">
        <v>0</v>
      </c>
      <c r="AV859">
        <v>0</v>
      </c>
      <c r="AW859" t="s">
        <v>3855</v>
      </c>
      <c r="AX859">
        <v>0</v>
      </c>
      <c r="AY859">
        <v>0</v>
      </c>
      <c r="AZ859">
        <v>0</v>
      </c>
      <c r="BA859">
        <v>0</v>
      </c>
      <c r="BD859" s="5" t="s">
        <v>2854</v>
      </c>
      <c r="BE859" s="2" t="s">
        <v>1849</v>
      </c>
      <c r="BF859">
        <f t="shared" si="182"/>
        <v>0</v>
      </c>
      <c r="BG859">
        <f t="shared" si="183"/>
        <v>0</v>
      </c>
      <c r="BH859">
        <f t="shared" si="184"/>
        <v>0</v>
      </c>
      <c r="BI859">
        <f t="shared" si="185"/>
        <v>0</v>
      </c>
      <c r="BJ859">
        <f t="shared" si="186"/>
        <v>0</v>
      </c>
      <c r="BK859">
        <f t="shared" si="187"/>
        <v>0</v>
      </c>
      <c r="BL859">
        <f t="shared" si="188"/>
        <v>0</v>
      </c>
      <c r="BN859">
        <f t="shared" si="189"/>
        <v>0</v>
      </c>
      <c r="BO859">
        <f t="shared" si="190"/>
        <v>0</v>
      </c>
      <c r="BP859">
        <f t="shared" si="191"/>
        <v>0</v>
      </c>
      <c r="BQ859">
        <f t="shared" si="192"/>
        <v>0</v>
      </c>
      <c r="BR859">
        <f t="shared" si="193"/>
        <v>0</v>
      </c>
      <c r="BS859">
        <f t="shared" si="194"/>
        <v>0</v>
      </c>
      <c r="BT859">
        <f t="shared" si="195"/>
        <v>0</v>
      </c>
    </row>
    <row r="860" spans="2:72" ht="15" customHeight="1" x14ac:dyDescent="0.3">
      <c r="B860" s="2" t="s">
        <v>858</v>
      </c>
      <c r="C860" s="2" t="s">
        <v>1849</v>
      </c>
      <c r="D860" s="5" t="s">
        <v>2855</v>
      </c>
      <c r="F860">
        <v>0</v>
      </c>
      <c r="G860" t="s">
        <v>3856</v>
      </c>
      <c r="H860">
        <v>0</v>
      </c>
      <c r="I860">
        <v>0</v>
      </c>
      <c r="J860" s="126">
        <v>0</v>
      </c>
      <c r="K860" s="126">
        <v>0</v>
      </c>
      <c r="M860">
        <v>0</v>
      </c>
      <c r="N860" t="s">
        <v>3856</v>
      </c>
      <c r="O860">
        <v>0</v>
      </c>
      <c r="P860">
        <v>0</v>
      </c>
      <c r="Q860">
        <v>0</v>
      </c>
      <c r="R860">
        <v>0</v>
      </c>
      <c r="T860">
        <v>0</v>
      </c>
      <c r="U860" t="s">
        <v>3856</v>
      </c>
      <c r="V860">
        <v>0</v>
      </c>
      <c r="W860">
        <v>0</v>
      </c>
      <c r="X860">
        <v>0</v>
      </c>
      <c r="Y860">
        <v>0</v>
      </c>
      <c r="AA860">
        <v>0</v>
      </c>
      <c r="AB860" t="s">
        <v>3856</v>
      </c>
      <c r="AC860">
        <v>0</v>
      </c>
      <c r="AD860">
        <v>0</v>
      </c>
      <c r="AE860">
        <v>0</v>
      </c>
      <c r="AF860">
        <v>0</v>
      </c>
      <c r="AH860">
        <v>0</v>
      </c>
      <c r="AI860" t="s">
        <v>3856</v>
      </c>
      <c r="AJ860">
        <v>0</v>
      </c>
      <c r="AK860">
        <v>0</v>
      </c>
      <c r="AL860">
        <v>0</v>
      </c>
      <c r="AM860">
        <v>0</v>
      </c>
      <c r="AO860">
        <v>0</v>
      </c>
      <c r="AP860" t="s">
        <v>3856</v>
      </c>
      <c r="AQ860">
        <v>0</v>
      </c>
      <c r="AR860">
        <v>0</v>
      </c>
      <c r="AS860">
        <v>0</v>
      </c>
      <c r="AT860">
        <v>0</v>
      </c>
      <c r="AV860">
        <v>0</v>
      </c>
      <c r="AW860" t="s">
        <v>3856</v>
      </c>
      <c r="AX860">
        <v>0</v>
      </c>
      <c r="AY860">
        <v>0</v>
      </c>
      <c r="AZ860">
        <v>0</v>
      </c>
      <c r="BA860">
        <v>0</v>
      </c>
      <c r="BD860" s="5" t="s">
        <v>2855</v>
      </c>
      <c r="BE860" s="2" t="s">
        <v>1849</v>
      </c>
      <c r="BF860">
        <f t="shared" si="182"/>
        <v>0</v>
      </c>
      <c r="BG860">
        <f t="shared" si="183"/>
        <v>0</v>
      </c>
      <c r="BH860">
        <f t="shared" si="184"/>
        <v>0</v>
      </c>
      <c r="BI860">
        <f t="shared" si="185"/>
        <v>0</v>
      </c>
      <c r="BJ860">
        <f t="shared" si="186"/>
        <v>0</v>
      </c>
      <c r="BK860">
        <f t="shared" si="187"/>
        <v>0</v>
      </c>
      <c r="BL860">
        <f t="shared" si="188"/>
        <v>0</v>
      </c>
      <c r="BN860">
        <f t="shared" si="189"/>
        <v>0</v>
      </c>
      <c r="BO860">
        <f t="shared" si="190"/>
        <v>0</v>
      </c>
      <c r="BP860">
        <f t="shared" si="191"/>
        <v>0</v>
      </c>
      <c r="BQ860">
        <f t="shared" si="192"/>
        <v>0</v>
      </c>
      <c r="BR860">
        <f t="shared" si="193"/>
        <v>0</v>
      </c>
      <c r="BS860">
        <f t="shared" si="194"/>
        <v>0</v>
      </c>
      <c r="BT860">
        <f t="shared" si="195"/>
        <v>0</v>
      </c>
    </row>
    <row r="861" spans="2:72" ht="15" customHeight="1" x14ac:dyDescent="0.3">
      <c r="B861" s="2" t="s">
        <v>859</v>
      </c>
      <c r="C861" s="2" t="s">
        <v>1849</v>
      </c>
      <c r="D861" s="5" t="s">
        <v>2856</v>
      </c>
      <c r="F861">
        <v>0</v>
      </c>
      <c r="G861" t="s">
        <v>3857</v>
      </c>
      <c r="H861">
        <v>0</v>
      </c>
      <c r="I861">
        <v>0</v>
      </c>
      <c r="J861" s="126">
        <v>0</v>
      </c>
      <c r="K861" s="126">
        <v>0</v>
      </c>
      <c r="M861">
        <v>0</v>
      </c>
      <c r="N861" t="s">
        <v>3857</v>
      </c>
      <c r="O861">
        <v>0</v>
      </c>
      <c r="P861">
        <v>0</v>
      </c>
      <c r="Q861">
        <v>0</v>
      </c>
      <c r="R861">
        <v>0</v>
      </c>
      <c r="T861">
        <v>0</v>
      </c>
      <c r="U861" t="s">
        <v>3857</v>
      </c>
      <c r="V861">
        <v>0</v>
      </c>
      <c r="W861">
        <v>0</v>
      </c>
      <c r="X861">
        <v>0</v>
      </c>
      <c r="Y861">
        <v>0</v>
      </c>
      <c r="AA861">
        <v>0</v>
      </c>
      <c r="AB861" t="s">
        <v>3857</v>
      </c>
      <c r="AC861">
        <v>0</v>
      </c>
      <c r="AD861">
        <v>0</v>
      </c>
      <c r="AE861">
        <v>0</v>
      </c>
      <c r="AF861">
        <v>0</v>
      </c>
      <c r="AH861">
        <v>0</v>
      </c>
      <c r="AI861" t="s">
        <v>3857</v>
      </c>
      <c r="AJ861">
        <v>0</v>
      </c>
      <c r="AK861">
        <v>0</v>
      </c>
      <c r="AL861">
        <v>0</v>
      </c>
      <c r="AM861">
        <v>0</v>
      </c>
      <c r="AO861">
        <v>0</v>
      </c>
      <c r="AP861" t="s">
        <v>3857</v>
      </c>
      <c r="AQ861">
        <v>0</v>
      </c>
      <c r="AR861">
        <v>0</v>
      </c>
      <c r="AS861">
        <v>0</v>
      </c>
      <c r="AT861">
        <v>0</v>
      </c>
      <c r="AV861">
        <v>0</v>
      </c>
      <c r="AW861" t="s">
        <v>3857</v>
      </c>
      <c r="AX861">
        <v>0</v>
      </c>
      <c r="AY861">
        <v>0</v>
      </c>
      <c r="AZ861">
        <v>0</v>
      </c>
      <c r="BA861">
        <v>0</v>
      </c>
      <c r="BD861" s="5" t="s">
        <v>2856</v>
      </c>
      <c r="BE861" s="2" t="s">
        <v>1849</v>
      </c>
      <c r="BF861">
        <f t="shared" si="182"/>
        <v>0</v>
      </c>
      <c r="BG861">
        <f t="shared" si="183"/>
        <v>0</v>
      </c>
      <c r="BH861">
        <f t="shared" si="184"/>
        <v>0</v>
      </c>
      <c r="BI861">
        <f t="shared" si="185"/>
        <v>0</v>
      </c>
      <c r="BJ861">
        <f t="shared" si="186"/>
        <v>0</v>
      </c>
      <c r="BK861">
        <f t="shared" si="187"/>
        <v>0</v>
      </c>
      <c r="BL861">
        <f t="shared" si="188"/>
        <v>0</v>
      </c>
      <c r="BN861">
        <f t="shared" si="189"/>
        <v>0</v>
      </c>
      <c r="BO861">
        <f t="shared" si="190"/>
        <v>0</v>
      </c>
      <c r="BP861">
        <f t="shared" si="191"/>
        <v>0</v>
      </c>
      <c r="BQ861">
        <f t="shared" si="192"/>
        <v>0</v>
      </c>
      <c r="BR861">
        <f t="shared" si="193"/>
        <v>0</v>
      </c>
      <c r="BS861">
        <f t="shared" si="194"/>
        <v>0</v>
      </c>
      <c r="BT861">
        <f t="shared" si="195"/>
        <v>0</v>
      </c>
    </row>
    <row r="862" spans="2:72" ht="15" customHeight="1" x14ac:dyDescent="0.3">
      <c r="B862" s="2" t="s">
        <v>860</v>
      </c>
      <c r="C862" s="2" t="s">
        <v>1850</v>
      </c>
      <c r="D862" s="5" t="s">
        <v>2857</v>
      </c>
      <c r="F862">
        <v>0</v>
      </c>
      <c r="G862" t="s">
        <v>3858</v>
      </c>
      <c r="H862">
        <v>0</v>
      </c>
      <c r="I862">
        <v>0</v>
      </c>
      <c r="J862" s="126">
        <v>0</v>
      </c>
      <c r="K862" s="126">
        <v>0</v>
      </c>
      <c r="M862">
        <v>0</v>
      </c>
      <c r="N862" t="s">
        <v>3858</v>
      </c>
      <c r="O862">
        <v>0</v>
      </c>
      <c r="P862">
        <v>0</v>
      </c>
      <c r="Q862">
        <v>0</v>
      </c>
      <c r="R862">
        <v>0</v>
      </c>
      <c r="T862">
        <v>0</v>
      </c>
      <c r="U862" t="s">
        <v>3858</v>
      </c>
      <c r="V862">
        <v>0</v>
      </c>
      <c r="W862">
        <v>0</v>
      </c>
      <c r="X862">
        <v>0</v>
      </c>
      <c r="Y862">
        <v>0</v>
      </c>
      <c r="AA862">
        <v>0</v>
      </c>
      <c r="AB862" t="s">
        <v>3858</v>
      </c>
      <c r="AC862">
        <v>0</v>
      </c>
      <c r="AD862">
        <v>0</v>
      </c>
      <c r="AE862">
        <v>0</v>
      </c>
      <c r="AF862">
        <v>0</v>
      </c>
      <c r="AH862">
        <v>0</v>
      </c>
      <c r="AI862" t="s">
        <v>3858</v>
      </c>
      <c r="AJ862">
        <v>0</v>
      </c>
      <c r="AK862">
        <v>0</v>
      </c>
      <c r="AL862">
        <v>0</v>
      </c>
      <c r="AM862">
        <v>0</v>
      </c>
      <c r="AO862">
        <v>0</v>
      </c>
      <c r="AP862" t="s">
        <v>3858</v>
      </c>
      <c r="AQ862">
        <v>0</v>
      </c>
      <c r="AR862">
        <v>0</v>
      </c>
      <c r="AS862">
        <v>0</v>
      </c>
      <c r="AT862">
        <v>0</v>
      </c>
      <c r="AV862">
        <v>0</v>
      </c>
      <c r="AW862" t="s">
        <v>3858</v>
      </c>
      <c r="AX862">
        <v>0</v>
      </c>
      <c r="AY862">
        <v>0</v>
      </c>
      <c r="AZ862">
        <v>0</v>
      </c>
      <c r="BA862">
        <v>0</v>
      </c>
      <c r="BD862" s="5" t="s">
        <v>2857</v>
      </c>
      <c r="BE862" s="2" t="s">
        <v>1850</v>
      </c>
      <c r="BF862">
        <f t="shared" si="182"/>
        <v>0</v>
      </c>
      <c r="BG862">
        <f t="shared" si="183"/>
        <v>0</v>
      </c>
      <c r="BH862">
        <f t="shared" si="184"/>
        <v>0</v>
      </c>
      <c r="BI862">
        <f t="shared" si="185"/>
        <v>0</v>
      </c>
      <c r="BJ862">
        <f t="shared" si="186"/>
        <v>0</v>
      </c>
      <c r="BK862">
        <f t="shared" si="187"/>
        <v>0</v>
      </c>
      <c r="BL862">
        <f t="shared" si="188"/>
        <v>0</v>
      </c>
      <c r="BN862">
        <f t="shared" si="189"/>
        <v>0</v>
      </c>
      <c r="BO862">
        <f t="shared" si="190"/>
        <v>0</v>
      </c>
      <c r="BP862">
        <f t="shared" si="191"/>
        <v>0</v>
      </c>
      <c r="BQ862">
        <f t="shared" si="192"/>
        <v>0</v>
      </c>
      <c r="BR862">
        <f t="shared" si="193"/>
        <v>0</v>
      </c>
      <c r="BS862">
        <f t="shared" si="194"/>
        <v>0</v>
      </c>
      <c r="BT862">
        <f t="shared" si="195"/>
        <v>0</v>
      </c>
    </row>
    <row r="863" spans="2:72" ht="15" customHeight="1" x14ac:dyDescent="0.3">
      <c r="B863" s="2" t="s">
        <v>861</v>
      </c>
      <c r="C863" s="2" t="s">
        <v>1851</v>
      </c>
      <c r="D863" s="5" t="s">
        <v>2858</v>
      </c>
      <c r="F863" s="41">
        <v>1.1016509564159101E-6</v>
      </c>
      <c r="G863" t="s">
        <v>3859</v>
      </c>
      <c r="H863" s="41">
        <v>1.0906335E-6</v>
      </c>
      <c r="I863" s="41">
        <v>1.1016509564159101E-6</v>
      </c>
      <c r="J863" s="41">
        <v>8.6372133839322604E-7</v>
      </c>
      <c r="K863" s="41">
        <v>1.0807032811322401E-6</v>
      </c>
      <c r="M863" s="41">
        <v>8.5175174416929596E-7</v>
      </c>
      <c r="N863" t="s">
        <v>3859</v>
      </c>
      <c r="O863" s="41">
        <v>8.4323348999999997E-7</v>
      </c>
      <c r="P863" s="41">
        <v>8.5175174416926801E-7</v>
      </c>
      <c r="Q863" s="41">
        <v>7.0371575887219197E-7</v>
      </c>
      <c r="R863" s="41">
        <v>9.97175032509686E-7</v>
      </c>
      <c r="T863" s="41">
        <v>7.6140527706158597E-7</v>
      </c>
      <c r="U863" t="s">
        <v>3859</v>
      </c>
      <c r="V863" s="41">
        <v>7.5379094999999998E-7</v>
      </c>
      <c r="W863" s="41">
        <v>7.6140527706157898E-7</v>
      </c>
      <c r="X863" s="41">
        <v>4.0539633021340698E-7</v>
      </c>
      <c r="Y863" s="41">
        <v>9.7313322718407909E-7</v>
      </c>
      <c r="AA863" s="41">
        <v>9.0468946292828299E-7</v>
      </c>
      <c r="AB863" t="s">
        <v>3859</v>
      </c>
      <c r="AC863" s="41">
        <v>8.9564211000000002E-7</v>
      </c>
      <c r="AD863" s="41">
        <v>9.0468946292825895E-7</v>
      </c>
      <c r="AE863" s="41">
        <v>7.6645006388847996E-7</v>
      </c>
      <c r="AF863" s="41">
        <v>7.6645006388847901E-7</v>
      </c>
      <c r="AH863" s="41">
        <v>1.62905876417847E-6</v>
      </c>
      <c r="AI863" t="s">
        <v>3859</v>
      </c>
      <c r="AJ863" s="41">
        <v>1.61276742E-6</v>
      </c>
      <c r="AK863" s="41">
        <v>1.62905876417847E-6</v>
      </c>
      <c r="AL863" s="41">
        <v>8.52568048595187E-7</v>
      </c>
      <c r="AM863" s="41">
        <v>8.5256804859512601E-7</v>
      </c>
      <c r="AN863" s="41"/>
      <c r="AO863" s="41">
        <v>6.9921067829217597E-7</v>
      </c>
      <c r="AP863" t="s">
        <v>3859</v>
      </c>
      <c r="AQ863" s="41">
        <v>6.9221790000000005E-7</v>
      </c>
      <c r="AR863" s="41">
        <v>6.9921067829216802E-7</v>
      </c>
      <c r="AS863" s="41">
        <v>2.2055864386861999E-7</v>
      </c>
      <c r="AT863" s="41">
        <v>3.1038688985476499E-7</v>
      </c>
      <c r="AU863" s="41"/>
      <c r="AV863" s="41">
        <v>9.684816260863499E-7</v>
      </c>
      <c r="AW863" t="s">
        <v>3859</v>
      </c>
      <c r="AX863" s="41">
        <v>9.5597964000000009E-7</v>
      </c>
      <c r="AY863" s="41">
        <v>9.6563628934135507E-7</v>
      </c>
      <c r="AZ863" s="41">
        <v>8.3006155644193001E-7</v>
      </c>
      <c r="BA863" s="41">
        <v>8.6117984706577101E-7</v>
      </c>
      <c r="BD863" s="5" t="s">
        <v>2858</v>
      </c>
      <c r="BE863" s="2" t="s">
        <v>1851</v>
      </c>
      <c r="BF863">
        <f t="shared" si="182"/>
        <v>2.3792961802268402E-7</v>
      </c>
      <c r="BG863">
        <f t="shared" si="183"/>
        <v>1.4803598529710399E-7</v>
      </c>
      <c r="BH863">
        <f t="shared" si="184"/>
        <v>3.5600894684817899E-7</v>
      </c>
      <c r="BI863">
        <f t="shared" si="185"/>
        <v>1.3823939903980302E-7</v>
      </c>
      <c r="BJ863">
        <f t="shared" si="186"/>
        <v>7.7649071558328297E-7</v>
      </c>
      <c r="BK863">
        <f t="shared" si="187"/>
        <v>-4.78652034423556E-7</v>
      </c>
      <c r="BL863">
        <f t="shared" si="188"/>
        <v>-1.3842006964441989E-7</v>
      </c>
      <c r="BN863">
        <f t="shared" si="189"/>
        <v>-2.1698194273901404E-7</v>
      </c>
      <c r="BO863">
        <f t="shared" si="190"/>
        <v>-2.9345927363749403E-7</v>
      </c>
      <c r="BP863">
        <f t="shared" si="191"/>
        <v>-5.6773689697067211E-7</v>
      </c>
      <c r="BQ863">
        <f t="shared" si="192"/>
        <v>9.5291206566108788E-22</v>
      </c>
      <c r="BR863">
        <f t="shared" si="193"/>
        <v>6.0986372202309624E-20</v>
      </c>
      <c r="BS863">
        <f t="shared" si="194"/>
        <v>-8.9828245986144997E-8</v>
      </c>
      <c r="BT863">
        <f t="shared" si="195"/>
        <v>-3.1118290623841004E-8</v>
      </c>
    </row>
    <row r="864" spans="2:72" ht="15" customHeight="1" x14ac:dyDescent="0.3">
      <c r="B864" s="2" t="s">
        <v>862</v>
      </c>
      <c r="C864" s="2" t="s">
        <v>1852</v>
      </c>
      <c r="D864" s="5" t="s">
        <v>2859</v>
      </c>
      <c r="F864" s="41">
        <v>1.1016509564159101E-6</v>
      </c>
      <c r="G864" t="s">
        <v>3860</v>
      </c>
      <c r="H864" s="41">
        <v>1.0906335E-6</v>
      </c>
      <c r="I864" s="41">
        <v>1.1016509564159101E-6</v>
      </c>
      <c r="J864" s="41">
        <v>8.6372133839322604E-7</v>
      </c>
      <c r="K864" s="41">
        <v>1.0807032811322401E-6</v>
      </c>
      <c r="M864" s="41">
        <v>8.5175174416929596E-7</v>
      </c>
      <c r="N864" t="s">
        <v>3860</v>
      </c>
      <c r="O864" s="41">
        <v>8.4323348999999997E-7</v>
      </c>
      <c r="P864" s="41">
        <v>8.5175174416926801E-7</v>
      </c>
      <c r="Q864" s="41">
        <v>7.0371575887219197E-7</v>
      </c>
      <c r="R864" s="41">
        <v>9.97175032509686E-7</v>
      </c>
      <c r="T864" s="41">
        <v>7.6140527706158597E-7</v>
      </c>
      <c r="U864" t="s">
        <v>3860</v>
      </c>
      <c r="V864" s="41">
        <v>7.5379094999999998E-7</v>
      </c>
      <c r="W864" s="41">
        <v>7.6140527706157898E-7</v>
      </c>
      <c r="X864" s="41">
        <v>4.0539633021340698E-7</v>
      </c>
      <c r="Y864" s="41">
        <v>9.7313322718407909E-7</v>
      </c>
      <c r="AA864" s="41">
        <v>9.0468946292828299E-7</v>
      </c>
      <c r="AB864" t="s">
        <v>3860</v>
      </c>
      <c r="AC864" s="41">
        <v>8.9564211000000002E-7</v>
      </c>
      <c r="AD864" s="41">
        <v>9.0468946292825895E-7</v>
      </c>
      <c r="AE864" s="41">
        <v>7.6645006388847996E-7</v>
      </c>
      <c r="AF864" s="41">
        <v>7.6645006388847901E-7</v>
      </c>
      <c r="AH864" s="41">
        <v>1.62905876417847E-6</v>
      </c>
      <c r="AI864" t="s">
        <v>3860</v>
      </c>
      <c r="AJ864" s="41">
        <v>1.61276742E-6</v>
      </c>
      <c r="AK864" s="41">
        <v>1.62905876417847E-6</v>
      </c>
      <c r="AL864" s="41">
        <v>8.52568048595187E-7</v>
      </c>
      <c r="AM864" s="41">
        <v>8.5256804859512601E-7</v>
      </c>
      <c r="AN864" s="41"/>
      <c r="AO864" s="41">
        <v>6.9921067829217597E-7</v>
      </c>
      <c r="AP864" t="s">
        <v>3860</v>
      </c>
      <c r="AQ864" s="41">
        <v>6.9221790000000005E-7</v>
      </c>
      <c r="AR864" s="41">
        <v>6.9921067829216802E-7</v>
      </c>
      <c r="AS864" s="41">
        <v>2.2055864386861999E-7</v>
      </c>
      <c r="AT864" s="41">
        <v>3.1038688985476499E-7</v>
      </c>
      <c r="AU864" s="41"/>
      <c r="AV864" s="41">
        <v>9.684816260863499E-7</v>
      </c>
      <c r="AW864" t="s">
        <v>3860</v>
      </c>
      <c r="AX864" s="41">
        <v>9.5597964000000009E-7</v>
      </c>
      <c r="AY864" s="41">
        <v>9.6563628934135507E-7</v>
      </c>
      <c r="AZ864" s="41">
        <v>8.3006155644193001E-7</v>
      </c>
      <c r="BA864" s="41">
        <v>8.6117984706577101E-7</v>
      </c>
      <c r="BD864" s="5" t="s">
        <v>2859</v>
      </c>
      <c r="BE864" s="2" t="s">
        <v>1852</v>
      </c>
      <c r="BF864">
        <f t="shared" si="182"/>
        <v>2.3792961802268402E-7</v>
      </c>
      <c r="BG864">
        <f t="shared" si="183"/>
        <v>1.4803598529710399E-7</v>
      </c>
      <c r="BH864">
        <f t="shared" si="184"/>
        <v>3.5600894684817899E-7</v>
      </c>
      <c r="BI864">
        <f t="shared" si="185"/>
        <v>1.3823939903980302E-7</v>
      </c>
      <c r="BJ864">
        <f t="shared" si="186"/>
        <v>7.7649071558328297E-7</v>
      </c>
      <c r="BK864">
        <f t="shared" si="187"/>
        <v>-4.78652034423556E-7</v>
      </c>
      <c r="BL864">
        <f t="shared" si="188"/>
        <v>-1.3842006964441989E-7</v>
      </c>
      <c r="BN864">
        <f t="shared" si="189"/>
        <v>-2.1698194273901404E-7</v>
      </c>
      <c r="BO864">
        <f t="shared" si="190"/>
        <v>-2.9345927363749403E-7</v>
      </c>
      <c r="BP864">
        <f t="shared" si="191"/>
        <v>-5.6773689697067211E-7</v>
      </c>
      <c r="BQ864">
        <f t="shared" si="192"/>
        <v>9.5291206566108788E-22</v>
      </c>
      <c r="BR864">
        <f t="shared" si="193"/>
        <v>6.0986372202309624E-20</v>
      </c>
      <c r="BS864">
        <f t="shared" si="194"/>
        <v>-8.9828245986144997E-8</v>
      </c>
      <c r="BT864">
        <f t="shared" si="195"/>
        <v>-3.1118290623841004E-8</v>
      </c>
    </row>
    <row r="865" spans="1:72" ht="15" customHeight="1" x14ac:dyDescent="0.3">
      <c r="B865" s="2" t="s">
        <v>863</v>
      </c>
      <c r="C865" s="2" t="s">
        <v>1853</v>
      </c>
      <c r="D865" s="5" t="s">
        <v>2860</v>
      </c>
      <c r="F865">
        <v>0</v>
      </c>
      <c r="G865" t="s">
        <v>3861</v>
      </c>
      <c r="H865">
        <v>0</v>
      </c>
      <c r="I865">
        <v>0</v>
      </c>
      <c r="J865" s="126">
        <v>0</v>
      </c>
      <c r="K865" s="126">
        <v>0</v>
      </c>
      <c r="M865">
        <v>0</v>
      </c>
      <c r="N865" t="s">
        <v>3861</v>
      </c>
      <c r="O865">
        <v>0</v>
      </c>
      <c r="P865">
        <v>0</v>
      </c>
      <c r="Q865">
        <v>0</v>
      </c>
      <c r="R865">
        <v>0</v>
      </c>
      <c r="T865">
        <v>0</v>
      </c>
      <c r="U865" t="s">
        <v>3861</v>
      </c>
      <c r="V865">
        <v>0</v>
      </c>
      <c r="W865">
        <v>0</v>
      </c>
      <c r="X865">
        <v>0</v>
      </c>
      <c r="Y865">
        <v>0</v>
      </c>
      <c r="AA865">
        <v>0</v>
      </c>
      <c r="AB865" t="s">
        <v>3861</v>
      </c>
      <c r="AC865">
        <v>0</v>
      </c>
      <c r="AD865">
        <v>0</v>
      </c>
      <c r="AE865">
        <v>0</v>
      </c>
      <c r="AF865">
        <v>0</v>
      </c>
      <c r="AH865">
        <v>0</v>
      </c>
      <c r="AI865" t="s">
        <v>3861</v>
      </c>
      <c r="AJ865">
        <v>0</v>
      </c>
      <c r="AK865">
        <v>0</v>
      </c>
      <c r="AL865">
        <v>0</v>
      </c>
      <c r="AM865">
        <v>0</v>
      </c>
      <c r="AO865">
        <v>0</v>
      </c>
      <c r="AP865" t="s">
        <v>3861</v>
      </c>
      <c r="AQ865">
        <v>0</v>
      </c>
      <c r="AR865">
        <v>0</v>
      </c>
      <c r="AS865">
        <v>0</v>
      </c>
      <c r="AT865">
        <v>0</v>
      </c>
      <c r="AV865">
        <v>0</v>
      </c>
      <c r="AW865" t="s">
        <v>3861</v>
      </c>
      <c r="AX865">
        <v>0</v>
      </c>
      <c r="AY865">
        <v>0</v>
      </c>
      <c r="AZ865">
        <v>0</v>
      </c>
      <c r="BA865">
        <v>0</v>
      </c>
      <c r="BD865" s="5" t="s">
        <v>2860</v>
      </c>
      <c r="BE865" s="2" t="s">
        <v>1853</v>
      </c>
      <c r="BF865">
        <f t="shared" si="182"/>
        <v>0</v>
      </c>
      <c r="BG865">
        <f t="shared" si="183"/>
        <v>0</v>
      </c>
      <c r="BH865">
        <f t="shared" si="184"/>
        <v>0</v>
      </c>
      <c r="BI865">
        <f t="shared" si="185"/>
        <v>0</v>
      </c>
      <c r="BJ865">
        <f t="shared" si="186"/>
        <v>0</v>
      </c>
      <c r="BK865">
        <f t="shared" si="187"/>
        <v>0</v>
      </c>
      <c r="BL865">
        <f t="shared" si="188"/>
        <v>0</v>
      </c>
      <c r="BN865">
        <f t="shared" si="189"/>
        <v>0</v>
      </c>
      <c r="BO865">
        <f t="shared" si="190"/>
        <v>0</v>
      </c>
      <c r="BP865">
        <f t="shared" si="191"/>
        <v>0</v>
      </c>
      <c r="BQ865">
        <f t="shared" si="192"/>
        <v>0</v>
      </c>
      <c r="BR865">
        <f t="shared" si="193"/>
        <v>0</v>
      </c>
      <c r="BS865">
        <f t="shared" si="194"/>
        <v>0</v>
      </c>
      <c r="BT865">
        <f t="shared" si="195"/>
        <v>0</v>
      </c>
    </row>
    <row r="866" spans="1:72" ht="15" customHeight="1" x14ac:dyDescent="0.3">
      <c r="B866" s="2" t="s">
        <v>864</v>
      </c>
      <c r="C866" s="2" t="s">
        <v>1854</v>
      </c>
      <c r="D866" s="5" t="s">
        <v>2861</v>
      </c>
      <c r="F866">
        <v>0</v>
      </c>
      <c r="G866" t="s">
        <v>3862</v>
      </c>
      <c r="H866">
        <v>0</v>
      </c>
      <c r="I866">
        <v>0</v>
      </c>
      <c r="J866" s="126">
        <v>0</v>
      </c>
      <c r="K866" s="126">
        <v>0</v>
      </c>
      <c r="M866">
        <v>0</v>
      </c>
      <c r="N866" t="s">
        <v>3862</v>
      </c>
      <c r="O866">
        <v>0</v>
      </c>
      <c r="P866">
        <v>0</v>
      </c>
      <c r="Q866">
        <v>0</v>
      </c>
      <c r="R866">
        <v>0</v>
      </c>
      <c r="T866">
        <v>0</v>
      </c>
      <c r="U866" t="s">
        <v>3862</v>
      </c>
      <c r="V866">
        <v>0</v>
      </c>
      <c r="W866">
        <v>0</v>
      </c>
      <c r="X866">
        <v>0</v>
      </c>
      <c r="Y866">
        <v>0</v>
      </c>
      <c r="AA866">
        <v>0</v>
      </c>
      <c r="AB866" t="s">
        <v>3862</v>
      </c>
      <c r="AC866">
        <v>0</v>
      </c>
      <c r="AD866">
        <v>0</v>
      </c>
      <c r="AE866">
        <v>0</v>
      </c>
      <c r="AF866">
        <v>0</v>
      </c>
      <c r="AH866">
        <v>0</v>
      </c>
      <c r="AI866" t="s">
        <v>3862</v>
      </c>
      <c r="AJ866">
        <v>0</v>
      </c>
      <c r="AK866">
        <v>0</v>
      </c>
      <c r="AL866">
        <v>0</v>
      </c>
      <c r="AM866">
        <v>0</v>
      </c>
      <c r="AO866">
        <v>0</v>
      </c>
      <c r="AP866" t="s">
        <v>3862</v>
      </c>
      <c r="AQ866">
        <v>0</v>
      </c>
      <c r="AR866">
        <v>0</v>
      </c>
      <c r="AS866">
        <v>0</v>
      </c>
      <c r="AT866">
        <v>0</v>
      </c>
      <c r="AV866">
        <v>0</v>
      </c>
      <c r="AW866" t="s">
        <v>3862</v>
      </c>
      <c r="AX866">
        <v>0</v>
      </c>
      <c r="AY866">
        <v>0</v>
      </c>
      <c r="AZ866">
        <v>0</v>
      </c>
      <c r="BA866">
        <v>0</v>
      </c>
      <c r="BD866" s="5" t="s">
        <v>2861</v>
      </c>
      <c r="BE866" s="2" t="s">
        <v>1854</v>
      </c>
      <c r="BF866">
        <f t="shared" si="182"/>
        <v>0</v>
      </c>
      <c r="BG866">
        <f t="shared" si="183"/>
        <v>0</v>
      </c>
      <c r="BH866">
        <f t="shared" si="184"/>
        <v>0</v>
      </c>
      <c r="BI866">
        <f t="shared" si="185"/>
        <v>0</v>
      </c>
      <c r="BJ866">
        <f t="shared" si="186"/>
        <v>0</v>
      </c>
      <c r="BK866">
        <f t="shared" si="187"/>
        <v>0</v>
      </c>
      <c r="BL866">
        <f t="shared" si="188"/>
        <v>0</v>
      </c>
      <c r="BN866">
        <f t="shared" si="189"/>
        <v>0</v>
      </c>
      <c r="BO866">
        <f t="shared" si="190"/>
        <v>0</v>
      </c>
      <c r="BP866">
        <f t="shared" si="191"/>
        <v>0</v>
      </c>
      <c r="BQ866">
        <f t="shared" si="192"/>
        <v>0</v>
      </c>
      <c r="BR866">
        <f t="shared" si="193"/>
        <v>0</v>
      </c>
      <c r="BS866">
        <f t="shared" si="194"/>
        <v>0</v>
      </c>
      <c r="BT866">
        <f t="shared" si="195"/>
        <v>0</v>
      </c>
    </row>
    <row r="867" spans="1:72" ht="15" customHeight="1" x14ac:dyDescent="0.3">
      <c r="B867" s="2" t="s">
        <v>865</v>
      </c>
      <c r="C867" s="2" t="s">
        <v>1855</v>
      </c>
      <c r="D867" s="5" t="s">
        <v>2862</v>
      </c>
      <c r="F867">
        <v>0</v>
      </c>
      <c r="G867" t="s">
        <v>3863</v>
      </c>
      <c r="H867">
        <v>0</v>
      </c>
      <c r="I867">
        <v>0.23244686748284701</v>
      </c>
      <c r="J867" s="126">
        <v>0</v>
      </c>
      <c r="K867" s="126">
        <v>0</v>
      </c>
      <c r="M867">
        <v>0</v>
      </c>
      <c r="N867" t="s">
        <v>3863</v>
      </c>
      <c r="O867">
        <v>0</v>
      </c>
      <c r="P867">
        <v>0.17971856872543801</v>
      </c>
      <c r="Q867">
        <v>0</v>
      </c>
      <c r="R867">
        <v>0</v>
      </c>
      <c r="T867">
        <v>0</v>
      </c>
      <c r="U867" t="s">
        <v>3863</v>
      </c>
      <c r="V867">
        <v>0</v>
      </c>
      <c r="W867">
        <v>0.16064746767702001</v>
      </c>
      <c r="X867">
        <v>0</v>
      </c>
      <c r="Y867">
        <v>0</v>
      </c>
      <c r="AA867">
        <v>0</v>
      </c>
      <c r="AB867" t="s">
        <v>3863</v>
      </c>
      <c r="AC867">
        <v>0</v>
      </c>
      <c r="AD867">
        <v>0.18179582435952099</v>
      </c>
      <c r="AE867">
        <v>0</v>
      </c>
      <c r="AF867">
        <v>0</v>
      </c>
      <c r="AH867">
        <v>0</v>
      </c>
      <c r="AI867" t="s">
        <v>3863</v>
      </c>
      <c r="AJ867">
        <v>0</v>
      </c>
      <c r="AK867">
        <v>0.34371562532463601</v>
      </c>
      <c r="AL867">
        <v>0</v>
      </c>
      <c r="AM867">
        <v>0</v>
      </c>
      <c r="AO867">
        <v>0</v>
      </c>
      <c r="AP867" t="s">
        <v>3863</v>
      </c>
      <c r="AQ867">
        <v>0</v>
      </c>
      <c r="AR867">
        <v>0.14753399946542001</v>
      </c>
      <c r="AS867">
        <v>0</v>
      </c>
      <c r="AT867">
        <v>1.46841217451743E-2</v>
      </c>
      <c r="AV867">
        <v>0</v>
      </c>
      <c r="AW867" t="s">
        <v>3863</v>
      </c>
      <c r="AX867">
        <v>0</v>
      </c>
      <c r="AY867">
        <v>0.13270628944493501</v>
      </c>
      <c r="AZ867">
        <v>0</v>
      </c>
      <c r="BA867">
        <v>0</v>
      </c>
      <c r="BD867" s="5" t="s">
        <v>2862</v>
      </c>
      <c r="BE867" s="2" t="s">
        <v>1855</v>
      </c>
      <c r="BF867">
        <f t="shared" si="182"/>
        <v>0</v>
      </c>
      <c r="BG867">
        <f t="shared" si="183"/>
        <v>0</v>
      </c>
      <c r="BH867">
        <f t="shared" si="184"/>
        <v>0</v>
      </c>
      <c r="BI867">
        <f t="shared" si="185"/>
        <v>0</v>
      </c>
      <c r="BJ867">
        <f t="shared" si="186"/>
        <v>0</v>
      </c>
      <c r="BK867">
        <f t="shared" si="187"/>
        <v>0</v>
      </c>
      <c r="BL867">
        <f t="shared" si="188"/>
        <v>0</v>
      </c>
      <c r="BN867">
        <f t="shared" si="189"/>
        <v>0</v>
      </c>
      <c r="BO867">
        <f t="shared" si="190"/>
        <v>0</v>
      </c>
      <c r="BP867">
        <f t="shared" si="191"/>
        <v>0</v>
      </c>
      <c r="BQ867">
        <f t="shared" si="192"/>
        <v>0</v>
      </c>
      <c r="BR867">
        <f t="shared" si="193"/>
        <v>0</v>
      </c>
      <c r="BS867">
        <f t="shared" si="194"/>
        <v>-1.46841217451743E-2</v>
      </c>
      <c r="BT867">
        <f t="shared" si="195"/>
        <v>0</v>
      </c>
    </row>
    <row r="868" spans="1:72" ht="15" customHeight="1" x14ac:dyDescent="0.3">
      <c r="B868" s="2" t="s">
        <v>866</v>
      </c>
      <c r="C868" s="2" t="s">
        <v>1856</v>
      </c>
      <c r="D868" s="5" t="s">
        <v>2863</v>
      </c>
      <c r="F868">
        <v>0</v>
      </c>
      <c r="G868" t="s">
        <v>3864</v>
      </c>
      <c r="H868">
        <v>0</v>
      </c>
      <c r="I868">
        <v>1.6080352431417499</v>
      </c>
      <c r="J868" s="126">
        <v>0</v>
      </c>
      <c r="K868" s="126">
        <v>0</v>
      </c>
      <c r="M868">
        <v>0</v>
      </c>
      <c r="N868" t="s">
        <v>3864</v>
      </c>
      <c r="O868">
        <v>0</v>
      </c>
      <c r="P868">
        <v>1.43228181186199</v>
      </c>
      <c r="Q868">
        <v>0.74929771438991699</v>
      </c>
      <c r="R868">
        <v>0.58636941912565499</v>
      </c>
      <c r="T868">
        <v>0</v>
      </c>
      <c r="U868" t="s">
        <v>3864</v>
      </c>
      <c r="V868">
        <v>0</v>
      </c>
      <c r="W868">
        <v>1.67125214388154</v>
      </c>
      <c r="X868">
        <v>1.2916734575036399</v>
      </c>
      <c r="Y868">
        <v>0.86971740540062703</v>
      </c>
      <c r="AA868">
        <v>0</v>
      </c>
      <c r="AB868" t="s">
        <v>3864</v>
      </c>
      <c r="AC868">
        <v>0</v>
      </c>
      <c r="AD868">
        <v>1.42594030821271</v>
      </c>
      <c r="AE868">
        <v>0.66446769097917902</v>
      </c>
      <c r="AF868">
        <v>0.66446769097918101</v>
      </c>
      <c r="AH868">
        <v>0</v>
      </c>
      <c r="AI868" t="s">
        <v>3864</v>
      </c>
      <c r="AJ868">
        <v>0</v>
      </c>
      <c r="AK868">
        <v>4.0689718956246796</v>
      </c>
      <c r="AL868">
        <v>3.2611535701864098</v>
      </c>
      <c r="AM868">
        <v>3.26115357018642</v>
      </c>
      <c r="AO868">
        <v>0</v>
      </c>
      <c r="AP868" t="s">
        <v>3864</v>
      </c>
      <c r="AQ868">
        <v>0</v>
      </c>
      <c r="AR868">
        <v>1.8599414490535799</v>
      </c>
      <c r="AS868">
        <v>1.5556236359295099</v>
      </c>
      <c r="AT868">
        <v>1.52940468678298</v>
      </c>
      <c r="AV868">
        <v>0</v>
      </c>
      <c r="AW868" t="s">
        <v>3864</v>
      </c>
      <c r="AX868">
        <v>0</v>
      </c>
      <c r="AY868">
        <v>0.68398139737484298</v>
      </c>
      <c r="AZ868">
        <v>0</v>
      </c>
      <c r="BA868">
        <v>0</v>
      </c>
      <c r="BD868" s="5" t="s">
        <v>2863</v>
      </c>
      <c r="BE868" s="2" t="s">
        <v>1856</v>
      </c>
      <c r="BF868">
        <f t="shared" si="182"/>
        <v>0</v>
      </c>
      <c r="BG868">
        <f t="shared" si="183"/>
        <v>-0.74929771438991699</v>
      </c>
      <c r="BH868">
        <f t="shared" si="184"/>
        <v>-1.2916734575036399</v>
      </c>
      <c r="BI868">
        <f t="shared" si="185"/>
        <v>-0.66446769097917902</v>
      </c>
      <c r="BJ868">
        <f t="shared" si="186"/>
        <v>-3.2611535701864098</v>
      </c>
      <c r="BK868">
        <f t="shared" si="187"/>
        <v>1.5556236359295099</v>
      </c>
      <c r="BL868">
        <f t="shared" si="188"/>
        <v>0</v>
      </c>
      <c r="BN868">
        <f t="shared" si="189"/>
        <v>0</v>
      </c>
      <c r="BO868">
        <f t="shared" si="190"/>
        <v>0.162928295264262</v>
      </c>
      <c r="BP868">
        <f t="shared" si="191"/>
        <v>0.4219560521030129</v>
      </c>
      <c r="BQ868">
        <f t="shared" si="192"/>
        <v>-1.9984014443252818E-15</v>
      </c>
      <c r="BR868">
        <f t="shared" si="193"/>
        <v>-1.021405182655144E-14</v>
      </c>
      <c r="BS868">
        <f t="shared" si="194"/>
        <v>2.6218949146529891E-2</v>
      </c>
      <c r="BT868">
        <f t="shared" si="195"/>
        <v>0</v>
      </c>
    </row>
    <row r="869" spans="1:72" ht="15" customHeight="1" x14ac:dyDescent="0.3">
      <c r="B869" s="2" t="s">
        <v>867</v>
      </c>
      <c r="C869" s="2" t="s">
        <v>1857</v>
      </c>
      <c r="D869" s="5" t="s">
        <v>2864</v>
      </c>
      <c r="F869">
        <v>-0.61836449064878696</v>
      </c>
      <c r="G869" t="s">
        <v>3865</v>
      </c>
      <c r="H869">
        <v>-1.60803524314451</v>
      </c>
      <c r="I869">
        <v>0</v>
      </c>
      <c r="J869" s="126">
        <v>-1.0835571103572199</v>
      </c>
      <c r="K869" s="126">
        <v>-0.91456576147709301</v>
      </c>
      <c r="M869">
        <v>-0.66710828338898398</v>
      </c>
      <c r="N869" t="s">
        <v>3865</v>
      </c>
      <c r="O869">
        <v>-1.43228181185862</v>
      </c>
      <c r="P869">
        <v>0</v>
      </c>
      <c r="Q869">
        <v>0</v>
      </c>
      <c r="R869">
        <v>0</v>
      </c>
      <c r="T869">
        <v>-0.98726855158065496</v>
      </c>
      <c r="U869" t="s">
        <v>3865</v>
      </c>
      <c r="V869">
        <v>-1.67125214388125</v>
      </c>
      <c r="W869">
        <v>0</v>
      </c>
      <c r="X869">
        <v>0</v>
      </c>
      <c r="Y869">
        <v>0</v>
      </c>
      <c r="AA869">
        <v>-0.58771731487172496</v>
      </c>
      <c r="AB869" t="s">
        <v>3865</v>
      </c>
      <c r="AC869">
        <v>-1.42594030823352</v>
      </c>
      <c r="AD869">
        <v>0</v>
      </c>
      <c r="AE869">
        <v>0</v>
      </c>
      <c r="AF869">
        <v>0</v>
      </c>
      <c r="AH869">
        <v>-2.6055482031869102</v>
      </c>
      <c r="AI869" t="s">
        <v>3865</v>
      </c>
      <c r="AJ869">
        <v>-4.06897189561096</v>
      </c>
      <c r="AK869">
        <v>0</v>
      </c>
      <c r="AL869">
        <v>0</v>
      </c>
      <c r="AM869">
        <v>0</v>
      </c>
      <c r="AO869">
        <v>-1.2317989306228601</v>
      </c>
      <c r="AP869" t="s">
        <v>3865</v>
      </c>
      <c r="AQ869">
        <v>-1.8599414490536199</v>
      </c>
      <c r="AR869">
        <v>0</v>
      </c>
      <c r="AS869">
        <v>0</v>
      </c>
      <c r="AT869">
        <v>0</v>
      </c>
      <c r="AV869">
        <v>-0.55229996967852901</v>
      </c>
      <c r="AW869" t="s">
        <v>3865</v>
      </c>
      <c r="AX869">
        <v>-1.61975926417426</v>
      </c>
      <c r="AY869">
        <v>-3.4915507069399603E-2</v>
      </c>
      <c r="AZ869">
        <v>-7.3314701363813102</v>
      </c>
      <c r="BA869">
        <v>-0.83863996988532097</v>
      </c>
      <c r="BD869" s="5" t="s">
        <v>2864</v>
      </c>
      <c r="BE869" s="2" t="s">
        <v>1857</v>
      </c>
      <c r="BF869">
        <f t="shared" si="182"/>
        <v>0.46519261970843295</v>
      </c>
      <c r="BG869">
        <f t="shared" si="183"/>
        <v>-0.66710828338898398</v>
      </c>
      <c r="BH869">
        <f t="shared" si="184"/>
        <v>-0.98726855158065496</v>
      </c>
      <c r="BI869">
        <f t="shared" si="185"/>
        <v>-0.58771731487172496</v>
      </c>
      <c r="BJ869">
        <f t="shared" si="186"/>
        <v>-2.6055482031869102</v>
      </c>
      <c r="BK869">
        <f t="shared" si="187"/>
        <v>1.2317989306228601</v>
      </c>
      <c r="BL869">
        <f t="shared" si="188"/>
        <v>-6.7791701667027811</v>
      </c>
      <c r="BN869">
        <f t="shared" si="189"/>
        <v>-0.1689913488801269</v>
      </c>
      <c r="BO869">
        <f t="shared" si="190"/>
        <v>0</v>
      </c>
      <c r="BP869">
        <f t="shared" si="191"/>
        <v>0</v>
      </c>
      <c r="BQ869">
        <f t="shared" si="192"/>
        <v>0</v>
      </c>
      <c r="BR869">
        <f t="shared" si="193"/>
        <v>0</v>
      </c>
      <c r="BS869">
        <f t="shared" si="194"/>
        <v>0</v>
      </c>
      <c r="BT869">
        <f t="shared" si="195"/>
        <v>-6.4928301664959891</v>
      </c>
    </row>
    <row r="870" spans="1:72" ht="15" customHeight="1" x14ac:dyDescent="0.3">
      <c r="B870" s="2" t="s">
        <v>868</v>
      </c>
      <c r="C870" s="2" t="s">
        <v>1858</v>
      </c>
      <c r="D870" s="5" t="s">
        <v>2865</v>
      </c>
      <c r="F870">
        <v>0</v>
      </c>
      <c r="G870" t="s">
        <v>3866</v>
      </c>
      <c r="H870">
        <v>0</v>
      </c>
      <c r="I870">
        <v>0.18440784820438599</v>
      </c>
      <c r="J870" s="126">
        <v>0</v>
      </c>
      <c r="K870" s="126">
        <v>0</v>
      </c>
      <c r="M870">
        <v>0</v>
      </c>
      <c r="N870" t="s">
        <v>3866</v>
      </c>
      <c r="O870">
        <v>0</v>
      </c>
      <c r="P870">
        <v>0.14257673118922701</v>
      </c>
      <c r="Q870">
        <v>0</v>
      </c>
      <c r="R870">
        <v>0</v>
      </c>
      <c r="T870">
        <v>0</v>
      </c>
      <c r="U870" t="s">
        <v>3866</v>
      </c>
      <c r="V870">
        <v>0</v>
      </c>
      <c r="W870">
        <v>0.127446991021125</v>
      </c>
      <c r="X870">
        <v>0</v>
      </c>
      <c r="Y870">
        <v>0</v>
      </c>
      <c r="AA870">
        <v>0</v>
      </c>
      <c r="AB870" t="s">
        <v>3866</v>
      </c>
      <c r="AC870">
        <v>0</v>
      </c>
      <c r="AD870">
        <v>0.14863809539032699</v>
      </c>
      <c r="AE870">
        <v>0</v>
      </c>
      <c r="AF870">
        <v>0</v>
      </c>
      <c r="AH870">
        <v>0</v>
      </c>
      <c r="AI870" t="s">
        <v>3866</v>
      </c>
      <c r="AJ870">
        <v>0</v>
      </c>
      <c r="AK870">
        <v>0.272681062755111</v>
      </c>
      <c r="AL870">
        <v>0</v>
      </c>
      <c r="AM870">
        <v>0</v>
      </c>
      <c r="AO870">
        <v>0</v>
      </c>
      <c r="AP870" t="s">
        <v>3866</v>
      </c>
      <c r="AQ870">
        <v>0</v>
      </c>
      <c r="AR870">
        <v>0.11704363957545599</v>
      </c>
      <c r="AS870">
        <v>0</v>
      </c>
      <c r="AT870">
        <v>0</v>
      </c>
      <c r="AV870">
        <v>0</v>
      </c>
      <c r="AW870" t="s">
        <v>3866</v>
      </c>
      <c r="AX870">
        <v>0</v>
      </c>
      <c r="AY870">
        <v>0.130039729234427</v>
      </c>
      <c r="AZ870">
        <v>0</v>
      </c>
      <c r="BA870">
        <v>0</v>
      </c>
      <c r="BD870" s="5" t="s">
        <v>2865</v>
      </c>
      <c r="BE870" s="2" t="s">
        <v>1858</v>
      </c>
      <c r="BF870">
        <f t="shared" si="182"/>
        <v>0</v>
      </c>
      <c r="BG870">
        <f t="shared" si="183"/>
        <v>0</v>
      </c>
      <c r="BH870">
        <f t="shared" si="184"/>
        <v>0</v>
      </c>
      <c r="BI870">
        <f t="shared" si="185"/>
        <v>0</v>
      </c>
      <c r="BJ870">
        <f t="shared" si="186"/>
        <v>0</v>
      </c>
      <c r="BK870">
        <f t="shared" si="187"/>
        <v>0</v>
      </c>
      <c r="BL870">
        <f t="shared" si="188"/>
        <v>0</v>
      </c>
      <c r="BN870">
        <f t="shared" si="189"/>
        <v>0</v>
      </c>
      <c r="BO870">
        <f t="shared" si="190"/>
        <v>0</v>
      </c>
      <c r="BP870">
        <f t="shared" si="191"/>
        <v>0</v>
      </c>
      <c r="BQ870">
        <f t="shared" si="192"/>
        <v>0</v>
      </c>
      <c r="BR870">
        <f t="shared" si="193"/>
        <v>0</v>
      </c>
      <c r="BS870">
        <f t="shared" si="194"/>
        <v>0</v>
      </c>
      <c r="BT870">
        <f t="shared" si="195"/>
        <v>0</v>
      </c>
    </row>
    <row r="871" spans="1:72" ht="15" customHeight="1" x14ac:dyDescent="0.3">
      <c r="B871" s="2" t="s">
        <v>869</v>
      </c>
      <c r="C871" s="2" t="s">
        <v>1859</v>
      </c>
      <c r="D871" s="5" t="s">
        <v>2866</v>
      </c>
      <c r="F871">
        <v>-2.7100613527864002E-2</v>
      </c>
      <c r="G871" t="s">
        <v>3867</v>
      </c>
      <c r="H871">
        <v>-2.7100613527864002E-2</v>
      </c>
      <c r="I871">
        <v>1.12571946717969</v>
      </c>
      <c r="J871" s="126">
        <v>-2.1247544924449399E-2</v>
      </c>
      <c r="K871" s="126">
        <v>-2.65853007158512E-2</v>
      </c>
      <c r="M871">
        <v>-2.0953092906552201E-2</v>
      </c>
      <c r="N871" t="s">
        <v>3867</v>
      </c>
      <c r="O871">
        <v>-2.0953092906552201E-2</v>
      </c>
      <c r="P871">
        <v>0.87036102605554799</v>
      </c>
      <c r="Q871">
        <v>-1.7311407668216799E-2</v>
      </c>
      <c r="R871">
        <v>-2.4530505799702999E-2</v>
      </c>
      <c r="T871">
        <v>-1.8730569815716101E-2</v>
      </c>
      <c r="U871" t="s">
        <v>3867</v>
      </c>
      <c r="V871">
        <v>-1.8730569815716101E-2</v>
      </c>
      <c r="W871">
        <v>0.77800043652905504</v>
      </c>
      <c r="X871">
        <v>-9.97274972326068E-3</v>
      </c>
      <c r="Y871">
        <v>-2.3939077388717998E-2</v>
      </c>
      <c r="AA871">
        <v>-2.2255360787994501E-2</v>
      </c>
      <c r="AB871" t="s">
        <v>3867</v>
      </c>
      <c r="AC871">
        <v>-2.2255360787994501E-2</v>
      </c>
      <c r="AD871">
        <v>0.96269458604297098</v>
      </c>
      <c r="AE871">
        <v>-1.88546715716029E-2</v>
      </c>
      <c r="AF871">
        <v>-1.88546715716029E-2</v>
      </c>
      <c r="AH871">
        <v>-4.0074845598837797E-2</v>
      </c>
      <c r="AI871" t="s">
        <v>3867</v>
      </c>
      <c r="AJ871">
        <v>-4.0074845598837797E-2</v>
      </c>
      <c r="AK871">
        <v>1.6645825636951499</v>
      </c>
      <c r="AL871">
        <v>-2.09731739954577E-2</v>
      </c>
      <c r="AM871">
        <v>-2.09731739954577E-2</v>
      </c>
      <c r="AO871">
        <v>-1.72005826859731E-2</v>
      </c>
      <c r="AP871" t="s">
        <v>3867</v>
      </c>
      <c r="AQ871">
        <v>-1.72005826859731E-2</v>
      </c>
      <c r="AR871">
        <v>0.71449418702013701</v>
      </c>
      <c r="AS871">
        <v>-5.4257426392041496E-3</v>
      </c>
      <c r="AT871">
        <v>-7.6355174903710602E-3</v>
      </c>
      <c r="AV871">
        <v>-2.3824648001777901E-2</v>
      </c>
      <c r="AW871" t="s">
        <v>3867</v>
      </c>
      <c r="AX871">
        <v>-2.3754652717798301E-2</v>
      </c>
      <c r="AY871">
        <v>0.63448491938322604</v>
      </c>
      <c r="AZ871">
        <v>-2.04195142885055E-2</v>
      </c>
      <c r="BA871">
        <v>-2.1185024237865901E-2</v>
      </c>
      <c r="BD871" s="5" t="s">
        <v>2866</v>
      </c>
      <c r="BE871" s="2" t="s">
        <v>1859</v>
      </c>
      <c r="BF871">
        <f t="shared" si="182"/>
        <v>-5.8530686034146025E-3</v>
      </c>
      <c r="BG871">
        <f t="shared" si="183"/>
        <v>-3.6416852383354022E-3</v>
      </c>
      <c r="BH871">
        <f t="shared" si="184"/>
        <v>-8.7578200924554213E-3</v>
      </c>
      <c r="BI871">
        <f t="shared" si="185"/>
        <v>-3.400689216391601E-3</v>
      </c>
      <c r="BJ871">
        <f t="shared" si="186"/>
        <v>-1.9101671603380097E-2</v>
      </c>
      <c r="BK871">
        <f t="shared" si="187"/>
        <v>1.1774840046768952E-2</v>
      </c>
      <c r="BL871">
        <f t="shared" si="188"/>
        <v>3.4051337132724006E-3</v>
      </c>
      <c r="BN871">
        <f t="shared" si="189"/>
        <v>5.3377557914018013E-3</v>
      </c>
      <c r="BO871">
        <f t="shared" si="190"/>
        <v>7.2190981314862006E-3</v>
      </c>
      <c r="BP871">
        <f t="shared" si="191"/>
        <v>1.3966327665457318E-2</v>
      </c>
      <c r="BQ871">
        <f t="shared" si="192"/>
        <v>0</v>
      </c>
      <c r="BR871">
        <f t="shared" si="193"/>
        <v>0</v>
      </c>
      <c r="BS871">
        <f t="shared" si="194"/>
        <v>2.2097748511669107E-3</v>
      </c>
      <c r="BT871">
        <f t="shared" si="195"/>
        <v>7.6550994936040034E-4</v>
      </c>
    </row>
    <row r="872" spans="1:72" ht="15" customHeight="1" x14ac:dyDescent="0.3">
      <c r="B872" s="2" t="s">
        <v>870</v>
      </c>
      <c r="C872" s="2" t="s">
        <v>1860</v>
      </c>
      <c r="D872" s="5" t="s">
        <v>2867</v>
      </c>
      <c r="F872">
        <v>0</v>
      </c>
      <c r="G872" t="s">
        <v>3868</v>
      </c>
      <c r="H872">
        <v>0</v>
      </c>
      <c r="I872">
        <v>0</v>
      </c>
      <c r="J872" s="126">
        <v>0</v>
      </c>
      <c r="K872" s="126">
        <v>0</v>
      </c>
      <c r="M872">
        <v>0</v>
      </c>
      <c r="N872" t="s">
        <v>3868</v>
      </c>
      <c r="O872">
        <v>0</v>
      </c>
      <c r="P872">
        <v>0</v>
      </c>
      <c r="Q872">
        <v>0</v>
      </c>
      <c r="R872">
        <v>0</v>
      </c>
      <c r="T872">
        <v>0</v>
      </c>
      <c r="U872" t="s">
        <v>3868</v>
      </c>
      <c r="V872">
        <v>0</v>
      </c>
      <c r="W872">
        <v>0</v>
      </c>
      <c r="X872">
        <v>0</v>
      </c>
      <c r="Y872">
        <v>0</v>
      </c>
      <c r="AA872">
        <v>0</v>
      </c>
      <c r="AB872" t="s">
        <v>3868</v>
      </c>
      <c r="AC872">
        <v>0</v>
      </c>
      <c r="AD872">
        <v>0</v>
      </c>
      <c r="AE872">
        <v>0</v>
      </c>
      <c r="AF872">
        <v>0</v>
      </c>
      <c r="AH872">
        <v>0</v>
      </c>
      <c r="AI872" t="s">
        <v>3868</v>
      </c>
      <c r="AJ872">
        <v>0</v>
      </c>
      <c r="AK872">
        <v>0</v>
      </c>
      <c r="AL872">
        <v>0</v>
      </c>
      <c r="AM872">
        <v>0</v>
      </c>
      <c r="AO872">
        <v>0</v>
      </c>
      <c r="AP872" t="s">
        <v>3868</v>
      </c>
      <c r="AQ872">
        <v>0</v>
      </c>
      <c r="AR872">
        <v>0</v>
      </c>
      <c r="AS872">
        <v>0</v>
      </c>
      <c r="AT872">
        <v>0</v>
      </c>
      <c r="AV872">
        <v>0</v>
      </c>
      <c r="AW872" t="s">
        <v>3868</v>
      </c>
      <c r="AX872">
        <v>0</v>
      </c>
      <c r="AY872">
        <v>0</v>
      </c>
      <c r="AZ872">
        <v>0</v>
      </c>
      <c r="BA872">
        <v>0</v>
      </c>
      <c r="BD872" s="5" t="s">
        <v>2867</v>
      </c>
      <c r="BE872" s="2" t="s">
        <v>1860</v>
      </c>
      <c r="BF872">
        <f t="shared" si="182"/>
        <v>0</v>
      </c>
      <c r="BG872">
        <f t="shared" si="183"/>
        <v>0</v>
      </c>
      <c r="BH872">
        <f t="shared" si="184"/>
        <v>0</v>
      </c>
      <c r="BI872">
        <f t="shared" si="185"/>
        <v>0</v>
      </c>
      <c r="BJ872">
        <f t="shared" si="186"/>
        <v>0</v>
      </c>
      <c r="BK872">
        <f t="shared" si="187"/>
        <v>0</v>
      </c>
      <c r="BL872">
        <f t="shared" si="188"/>
        <v>0</v>
      </c>
      <c r="BN872">
        <f t="shared" si="189"/>
        <v>0</v>
      </c>
      <c r="BO872">
        <f t="shared" si="190"/>
        <v>0</v>
      </c>
      <c r="BP872">
        <f t="shared" si="191"/>
        <v>0</v>
      </c>
      <c r="BQ872">
        <f t="shared" si="192"/>
        <v>0</v>
      </c>
      <c r="BR872">
        <f t="shared" si="193"/>
        <v>0</v>
      </c>
      <c r="BS872">
        <f t="shared" si="194"/>
        <v>0</v>
      </c>
      <c r="BT872">
        <f t="shared" si="195"/>
        <v>0</v>
      </c>
    </row>
    <row r="873" spans="1:72" ht="15" customHeight="1" x14ac:dyDescent="0.3">
      <c r="B873" s="2" t="s">
        <v>871</v>
      </c>
      <c r="C873" s="2" t="s">
        <v>1861</v>
      </c>
      <c r="D873" s="55" t="s">
        <v>2868</v>
      </c>
      <c r="F873">
        <v>5.2442609819851196</v>
      </c>
      <c r="G873" t="s">
        <v>3869</v>
      </c>
      <c r="H873">
        <v>-1000</v>
      </c>
      <c r="I873">
        <v>999.56156533299998</v>
      </c>
      <c r="J873" s="126">
        <v>0</v>
      </c>
      <c r="K873" s="126">
        <v>-0.43444271901512399</v>
      </c>
      <c r="M873">
        <v>0</v>
      </c>
      <c r="N873" t="s">
        <v>3869</v>
      </c>
      <c r="O873">
        <v>-1000</v>
      </c>
      <c r="P873">
        <v>999.66102013702005</v>
      </c>
      <c r="Q873">
        <v>0</v>
      </c>
      <c r="R873">
        <v>-0.40086436306887702</v>
      </c>
      <c r="T873">
        <v>0</v>
      </c>
      <c r="U873" t="s">
        <v>3869</v>
      </c>
      <c r="V873">
        <v>-1000</v>
      </c>
      <c r="W873">
        <v>999.69697603810005</v>
      </c>
      <c r="X873">
        <v>0</v>
      </c>
      <c r="Y873">
        <v>-0.39119955732803602</v>
      </c>
      <c r="AA873">
        <v>0</v>
      </c>
      <c r="AB873" t="s">
        <v>3869</v>
      </c>
      <c r="AC873">
        <v>-1000</v>
      </c>
      <c r="AD873">
        <v>999.63995187178</v>
      </c>
      <c r="AE873">
        <v>0</v>
      </c>
      <c r="AF873">
        <v>0</v>
      </c>
      <c r="AH873">
        <v>0</v>
      </c>
      <c r="AI873" t="s">
        <v>3869</v>
      </c>
      <c r="AJ873">
        <v>-1000</v>
      </c>
      <c r="AK873">
        <v>999.35166749715995</v>
      </c>
      <c r="AL873">
        <v>0</v>
      </c>
      <c r="AM873">
        <v>0</v>
      </c>
      <c r="AO873">
        <v>0</v>
      </c>
      <c r="AP873" t="s">
        <v>3869</v>
      </c>
      <c r="AQ873">
        <v>-1000</v>
      </c>
      <c r="AR873">
        <v>999.72172840420001</v>
      </c>
      <c r="AS873">
        <v>0</v>
      </c>
      <c r="AT873">
        <v>0</v>
      </c>
      <c r="AV873">
        <v>0</v>
      </c>
      <c r="AW873" t="s">
        <v>3869</v>
      </c>
      <c r="AX873">
        <v>-1000</v>
      </c>
      <c r="AY873">
        <v>999.61569618472004</v>
      </c>
      <c r="AZ873">
        <v>0</v>
      </c>
      <c r="BA873">
        <v>0</v>
      </c>
      <c r="BD873" s="55" t="s">
        <v>2868</v>
      </c>
      <c r="BE873" s="2" t="s">
        <v>1861</v>
      </c>
      <c r="BF873">
        <f t="shared" si="182"/>
        <v>5.2442609819851196</v>
      </c>
      <c r="BG873">
        <f t="shared" si="183"/>
        <v>0</v>
      </c>
      <c r="BH873">
        <f t="shared" si="184"/>
        <v>0</v>
      </c>
      <c r="BI873">
        <f t="shared" si="185"/>
        <v>0</v>
      </c>
      <c r="BJ873">
        <f t="shared" si="186"/>
        <v>0</v>
      </c>
      <c r="BK873">
        <f t="shared" si="187"/>
        <v>0</v>
      </c>
      <c r="BL873">
        <f t="shared" si="188"/>
        <v>0</v>
      </c>
      <c r="BN873">
        <f t="shared" si="189"/>
        <v>0.43444271901512399</v>
      </c>
      <c r="BO873">
        <f t="shared" si="190"/>
        <v>0.40086436306887702</v>
      </c>
      <c r="BP873">
        <f t="shared" si="191"/>
        <v>0.39119955732803602</v>
      </c>
      <c r="BQ873">
        <f t="shared" si="192"/>
        <v>0</v>
      </c>
      <c r="BR873">
        <f t="shared" si="193"/>
        <v>0</v>
      </c>
      <c r="BS873">
        <f t="shared" si="194"/>
        <v>0</v>
      </c>
      <c r="BT873">
        <f t="shared" si="195"/>
        <v>0</v>
      </c>
    </row>
    <row r="874" spans="1:72" ht="15" customHeight="1" x14ac:dyDescent="0.3">
      <c r="B874" s="2" t="s">
        <v>872</v>
      </c>
      <c r="C874" s="2" t="s">
        <v>1862</v>
      </c>
      <c r="D874" s="5" t="s">
        <v>2869</v>
      </c>
      <c r="F874">
        <v>0</v>
      </c>
      <c r="G874" t="s">
        <v>3870</v>
      </c>
      <c r="H874">
        <v>0</v>
      </c>
      <c r="I874">
        <v>0</v>
      </c>
      <c r="J874" s="126">
        <v>0</v>
      </c>
      <c r="K874" s="126">
        <v>0</v>
      </c>
      <c r="M874">
        <v>0</v>
      </c>
      <c r="N874" t="s">
        <v>3870</v>
      </c>
      <c r="O874">
        <v>0</v>
      </c>
      <c r="P874">
        <v>0</v>
      </c>
      <c r="Q874">
        <v>0</v>
      </c>
      <c r="R874">
        <v>0</v>
      </c>
      <c r="T874">
        <v>0</v>
      </c>
      <c r="U874" t="s">
        <v>3870</v>
      </c>
      <c r="V874">
        <v>0</v>
      </c>
      <c r="W874">
        <v>0</v>
      </c>
      <c r="X874">
        <v>0</v>
      </c>
      <c r="Y874">
        <v>0</v>
      </c>
      <c r="AA874">
        <v>0</v>
      </c>
      <c r="AB874" t="s">
        <v>3870</v>
      </c>
      <c r="AC874">
        <v>0</v>
      </c>
      <c r="AD874">
        <v>0</v>
      </c>
      <c r="AE874">
        <v>0</v>
      </c>
      <c r="AF874">
        <v>0</v>
      </c>
      <c r="AH874">
        <v>0</v>
      </c>
      <c r="AI874" t="s">
        <v>3870</v>
      </c>
      <c r="AJ874">
        <v>0</v>
      </c>
      <c r="AK874">
        <v>0</v>
      </c>
      <c r="AL874">
        <v>0</v>
      </c>
      <c r="AM874">
        <v>0</v>
      </c>
      <c r="AO874">
        <v>0</v>
      </c>
      <c r="AP874" t="s">
        <v>3870</v>
      </c>
      <c r="AQ874">
        <v>0</v>
      </c>
      <c r="AR874">
        <v>0</v>
      </c>
      <c r="AS874">
        <v>0</v>
      </c>
      <c r="AT874">
        <v>0</v>
      </c>
      <c r="AV874">
        <v>0</v>
      </c>
      <c r="AW874" t="s">
        <v>3870</v>
      </c>
      <c r="AX874">
        <v>0</v>
      </c>
      <c r="AY874">
        <v>0</v>
      </c>
      <c r="AZ874">
        <v>0</v>
      </c>
      <c r="BA874">
        <v>0</v>
      </c>
      <c r="BD874" s="5" t="s">
        <v>2869</v>
      </c>
      <c r="BE874" s="2" t="s">
        <v>1862</v>
      </c>
      <c r="BF874">
        <f t="shared" si="182"/>
        <v>0</v>
      </c>
      <c r="BG874">
        <f t="shared" si="183"/>
        <v>0</v>
      </c>
      <c r="BH874">
        <f t="shared" si="184"/>
        <v>0</v>
      </c>
      <c r="BI874">
        <f t="shared" si="185"/>
        <v>0</v>
      </c>
      <c r="BJ874">
        <f t="shared" si="186"/>
        <v>0</v>
      </c>
      <c r="BK874">
        <f t="shared" si="187"/>
        <v>0</v>
      </c>
      <c r="BL874">
        <f t="shared" si="188"/>
        <v>0</v>
      </c>
      <c r="BN874">
        <f t="shared" si="189"/>
        <v>0</v>
      </c>
      <c r="BO874">
        <f t="shared" si="190"/>
        <v>0</v>
      </c>
      <c r="BP874">
        <f t="shared" si="191"/>
        <v>0</v>
      </c>
      <c r="BQ874">
        <f t="shared" si="192"/>
        <v>0</v>
      </c>
      <c r="BR874">
        <f t="shared" si="193"/>
        <v>0</v>
      </c>
      <c r="BS874">
        <f t="shared" si="194"/>
        <v>0</v>
      </c>
      <c r="BT874">
        <f t="shared" si="195"/>
        <v>0</v>
      </c>
    </row>
    <row r="875" spans="1:72" x14ac:dyDescent="0.3">
      <c r="A875" s="83" t="s">
        <v>4104</v>
      </c>
      <c r="B875" s="2" t="s">
        <v>873</v>
      </c>
      <c r="C875" s="2" t="s">
        <v>1863</v>
      </c>
      <c r="D875" s="5" t="s">
        <v>2870</v>
      </c>
      <c r="F875">
        <v>-5.6871246664643396</v>
      </c>
      <c r="G875" t="s">
        <v>3871</v>
      </c>
      <c r="H875">
        <v>-1000</v>
      </c>
      <c r="I875">
        <v>999.56156533299998</v>
      </c>
      <c r="J875" s="126">
        <v>-0.34721597803411403</v>
      </c>
      <c r="K875" s="126">
        <v>0</v>
      </c>
      <c r="M875">
        <v>-0.34240420115600001</v>
      </c>
      <c r="N875" t="s">
        <v>3871</v>
      </c>
      <c r="O875">
        <v>-1000</v>
      </c>
      <c r="P875">
        <v>999.66102013702005</v>
      </c>
      <c r="Q875">
        <v>-0.28289373506663701</v>
      </c>
      <c r="R875">
        <v>0</v>
      </c>
      <c r="T875">
        <v>-0.30608492137878301</v>
      </c>
      <c r="U875" t="s">
        <v>3871</v>
      </c>
      <c r="V875">
        <v>-1000</v>
      </c>
      <c r="W875">
        <v>999.69697603810005</v>
      </c>
      <c r="X875">
        <v>-0.16296932474574499</v>
      </c>
      <c r="Y875">
        <v>0</v>
      </c>
      <c r="AA875">
        <v>-0.36368516409720503</v>
      </c>
      <c r="AB875" t="s">
        <v>3871</v>
      </c>
      <c r="AC875">
        <v>-1000</v>
      </c>
      <c r="AD875">
        <v>999.63995187178</v>
      </c>
      <c r="AE875">
        <v>-0.30811292568318999</v>
      </c>
      <c r="AF875">
        <v>-0.30811292568318999</v>
      </c>
      <c r="AH875">
        <v>-0.65488162319979903</v>
      </c>
      <c r="AI875" t="s">
        <v>3871</v>
      </c>
      <c r="AJ875">
        <v>-1000</v>
      </c>
      <c r="AK875">
        <v>999.35166749715995</v>
      </c>
      <c r="AL875">
        <v>-0.34273235553530401</v>
      </c>
      <c r="AM875">
        <v>-0.34273235553518999</v>
      </c>
      <c r="AO875">
        <v>-0.28108269267340802</v>
      </c>
      <c r="AP875" t="s">
        <v>3871</v>
      </c>
      <c r="AQ875">
        <v>-1000</v>
      </c>
      <c r="AR875">
        <v>999.72172840420001</v>
      </c>
      <c r="AS875">
        <v>-8.8664574835206594E-2</v>
      </c>
      <c r="AT875">
        <v>-0.12477552972166001</v>
      </c>
      <c r="AV875">
        <v>-0.38932961368675501</v>
      </c>
      <c r="AW875" t="s">
        <v>3871</v>
      </c>
      <c r="AX875">
        <v>-1000</v>
      </c>
      <c r="AY875">
        <v>999.61569618472004</v>
      </c>
      <c r="AZ875">
        <v>-0.33368474568965201</v>
      </c>
      <c r="BA875">
        <v>-0.34619429852045902</v>
      </c>
      <c r="BC875" s="83" t="s">
        <v>4104</v>
      </c>
      <c r="BD875" s="5" t="s">
        <v>2870</v>
      </c>
      <c r="BE875" s="2" t="s">
        <v>1863</v>
      </c>
      <c r="BF875">
        <f t="shared" si="182"/>
        <v>-5.3399086884302251</v>
      </c>
      <c r="BG875">
        <f t="shared" si="183"/>
        <v>-5.9510466089363001E-2</v>
      </c>
      <c r="BH875">
        <f t="shared" si="184"/>
        <v>-0.14311559663303802</v>
      </c>
      <c r="BI875">
        <f t="shared" si="185"/>
        <v>-5.557223841401504E-2</v>
      </c>
      <c r="BJ875">
        <f t="shared" si="186"/>
        <v>-0.31214926766449502</v>
      </c>
      <c r="BK875">
        <f t="shared" si="187"/>
        <v>0.19241811783820142</v>
      </c>
      <c r="BL875">
        <f t="shared" si="188"/>
        <v>5.5644867997102998E-2</v>
      </c>
      <c r="BN875">
        <f t="shared" si="189"/>
        <v>-0.34721597803411403</v>
      </c>
      <c r="BO875">
        <f t="shared" si="190"/>
        <v>-0.28289373506663701</v>
      </c>
      <c r="BP875">
        <f t="shared" si="191"/>
        <v>-0.16296932474574499</v>
      </c>
      <c r="BQ875">
        <f t="shared" si="192"/>
        <v>0</v>
      </c>
      <c r="BR875">
        <f t="shared" si="193"/>
        <v>-1.1401990462900358E-13</v>
      </c>
      <c r="BS875">
        <f t="shared" si="194"/>
        <v>3.6110954886453411E-2</v>
      </c>
      <c r="BT875">
        <f t="shared" si="195"/>
        <v>1.2509552830807014E-2</v>
      </c>
    </row>
    <row r="876" spans="1:72" ht="15" customHeight="1" x14ac:dyDescent="0.3">
      <c r="B876" s="2" t="s">
        <v>874</v>
      </c>
      <c r="C876" s="2" t="s">
        <v>1864</v>
      </c>
      <c r="D876" s="5" t="s">
        <v>2871</v>
      </c>
      <c r="F876">
        <v>0</v>
      </c>
      <c r="G876" t="s">
        <v>3872</v>
      </c>
      <c r="H876">
        <v>0</v>
      </c>
      <c r="I876">
        <v>0</v>
      </c>
      <c r="J876" s="126">
        <v>0</v>
      </c>
      <c r="K876" s="126">
        <v>0</v>
      </c>
      <c r="M876">
        <v>0</v>
      </c>
      <c r="N876" t="s">
        <v>3872</v>
      </c>
      <c r="O876">
        <v>0</v>
      </c>
      <c r="P876">
        <v>0</v>
      </c>
      <c r="Q876">
        <v>0</v>
      </c>
      <c r="R876">
        <v>0</v>
      </c>
      <c r="T876">
        <v>0</v>
      </c>
      <c r="U876" t="s">
        <v>3872</v>
      </c>
      <c r="V876">
        <v>0</v>
      </c>
      <c r="W876">
        <v>0</v>
      </c>
      <c r="X876">
        <v>0</v>
      </c>
      <c r="Y876">
        <v>0</v>
      </c>
      <c r="AA876">
        <v>0</v>
      </c>
      <c r="AB876" t="s">
        <v>3872</v>
      </c>
      <c r="AC876">
        <v>0</v>
      </c>
      <c r="AD876">
        <v>0</v>
      </c>
      <c r="AE876">
        <v>0</v>
      </c>
      <c r="AF876">
        <v>0</v>
      </c>
      <c r="AH876">
        <v>0</v>
      </c>
      <c r="AI876" t="s">
        <v>3872</v>
      </c>
      <c r="AJ876">
        <v>0</v>
      </c>
      <c r="AK876">
        <v>0</v>
      </c>
      <c r="AL876">
        <v>0</v>
      </c>
      <c r="AM876">
        <v>0</v>
      </c>
      <c r="AO876">
        <v>0</v>
      </c>
      <c r="AP876" t="s">
        <v>3872</v>
      </c>
      <c r="AQ876">
        <v>0</v>
      </c>
      <c r="AR876">
        <v>0</v>
      </c>
      <c r="AS876">
        <v>0</v>
      </c>
      <c r="AT876">
        <v>0</v>
      </c>
      <c r="AV876">
        <v>0</v>
      </c>
      <c r="AW876" t="s">
        <v>3872</v>
      </c>
      <c r="AX876">
        <v>0</v>
      </c>
      <c r="AY876">
        <v>0</v>
      </c>
      <c r="AZ876">
        <v>0</v>
      </c>
      <c r="BA876">
        <v>0</v>
      </c>
      <c r="BD876" s="5" t="s">
        <v>2871</v>
      </c>
      <c r="BE876" s="2" t="s">
        <v>1864</v>
      </c>
      <c r="BF876">
        <f t="shared" si="182"/>
        <v>0</v>
      </c>
      <c r="BG876">
        <f t="shared" si="183"/>
        <v>0</v>
      </c>
      <c r="BH876">
        <f t="shared" si="184"/>
        <v>0</v>
      </c>
      <c r="BI876">
        <f t="shared" si="185"/>
        <v>0</v>
      </c>
      <c r="BJ876">
        <f t="shared" si="186"/>
        <v>0</v>
      </c>
      <c r="BK876">
        <f t="shared" si="187"/>
        <v>0</v>
      </c>
      <c r="BL876">
        <f t="shared" si="188"/>
        <v>0</v>
      </c>
      <c r="BN876">
        <f t="shared" si="189"/>
        <v>0</v>
      </c>
      <c r="BO876">
        <f t="shared" si="190"/>
        <v>0</v>
      </c>
      <c r="BP876">
        <f t="shared" si="191"/>
        <v>0</v>
      </c>
      <c r="BQ876">
        <f t="shared" si="192"/>
        <v>0</v>
      </c>
      <c r="BR876">
        <f t="shared" si="193"/>
        <v>0</v>
      </c>
      <c r="BS876">
        <f t="shared" si="194"/>
        <v>0</v>
      </c>
      <c r="BT876">
        <f t="shared" si="195"/>
        <v>0</v>
      </c>
    </row>
    <row r="877" spans="1:72" ht="15" customHeight="1" x14ac:dyDescent="0.3">
      <c r="B877" s="2" t="s">
        <v>875</v>
      </c>
      <c r="C877" s="2" t="s">
        <v>1865</v>
      </c>
      <c r="D877" s="55" t="s">
        <v>2872</v>
      </c>
      <c r="F877">
        <v>0.30207159059828698</v>
      </c>
      <c r="G877" t="s">
        <v>3873</v>
      </c>
      <c r="H877">
        <v>0</v>
      </c>
      <c r="I877">
        <v>0.48345846327088599</v>
      </c>
      <c r="J877" s="126">
        <v>0</v>
      </c>
      <c r="K877" s="126">
        <v>1.1756616524761501E-2</v>
      </c>
      <c r="M877">
        <v>0.23354947649947699</v>
      </c>
      <c r="N877" t="s">
        <v>3873</v>
      </c>
      <c r="O877">
        <v>0</v>
      </c>
      <c r="P877">
        <v>0.37379051091490001</v>
      </c>
      <c r="Q877">
        <v>0.19295815736699701</v>
      </c>
      <c r="R877">
        <v>0.273424396739124</v>
      </c>
      <c r="T877">
        <v>0.20877656556501001</v>
      </c>
      <c r="U877" t="s">
        <v>3873</v>
      </c>
      <c r="V877">
        <v>0</v>
      </c>
      <c r="W877">
        <v>0.334135715721875</v>
      </c>
      <c r="X877">
        <v>4.4101737063953501E-3</v>
      </c>
      <c r="Y877">
        <v>0.266832157760647</v>
      </c>
      <c r="AA877">
        <v>0.248064946045472</v>
      </c>
      <c r="AB877" t="s">
        <v>3873</v>
      </c>
      <c r="AC877">
        <v>0</v>
      </c>
      <c r="AD877">
        <v>0.39422226631010499</v>
      </c>
      <c r="AE877">
        <v>0.21015984106815799</v>
      </c>
      <c r="AF877">
        <v>0.21015984106815699</v>
      </c>
      <c r="AH877">
        <v>0.44668628407897198</v>
      </c>
      <c r="AI877" t="s">
        <v>3873</v>
      </c>
      <c r="AJ877">
        <v>0</v>
      </c>
      <c r="AK877">
        <v>0.714900276553874</v>
      </c>
      <c r="AL877">
        <v>9.2748081583471E-3</v>
      </c>
      <c r="AM877">
        <v>9.2748081583464304E-3</v>
      </c>
      <c r="AO877">
        <v>0.19172286877703601</v>
      </c>
      <c r="AP877" t="s">
        <v>3873</v>
      </c>
      <c r="AQ877">
        <v>0</v>
      </c>
      <c r="AR877">
        <v>0.30684909553964101</v>
      </c>
      <c r="AS877">
        <v>2.39938514341152E-3</v>
      </c>
      <c r="AT877">
        <v>3.3765971678301199E-3</v>
      </c>
      <c r="AV877">
        <v>0.26555669339125099</v>
      </c>
      <c r="AW877" t="s">
        <v>3873</v>
      </c>
      <c r="AX877">
        <v>0</v>
      </c>
      <c r="AY877">
        <v>0.37712822145096703</v>
      </c>
      <c r="AZ877">
        <v>0</v>
      </c>
      <c r="BA877">
        <v>9.3684930892386897E-3</v>
      </c>
      <c r="BD877" s="55" t="s">
        <v>2872</v>
      </c>
      <c r="BE877" s="2" t="s">
        <v>1865</v>
      </c>
      <c r="BF877">
        <f t="shared" si="182"/>
        <v>0.30207159059828698</v>
      </c>
      <c r="BG877">
        <f t="shared" si="183"/>
        <v>4.0591319132479986E-2</v>
      </c>
      <c r="BH877">
        <f t="shared" si="184"/>
        <v>0.20436639185861466</v>
      </c>
      <c r="BI877">
        <f t="shared" si="185"/>
        <v>3.7905104977314003E-2</v>
      </c>
      <c r="BJ877">
        <f t="shared" si="186"/>
        <v>0.4374114759206249</v>
      </c>
      <c r="BK877">
        <f t="shared" si="187"/>
        <v>-0.1893234836336245</v>
      </c>
      <c r="BL877">
        <f t="shared" si="188"/>
        <v>-0.26555669339125099</v>
      </c>
      <c r="BN877">
        <f t="shared" si="189"/>
        <v>-1.1756616524761501E-2</v>
      </c>
      <c r="BO877">
        <f t="shared" si="190"/>
        <v>-8.0466239372126991E-2</v>
      </c>
      <c r="BP877">
        <f t="shared" si="191"/>
        <v>-0.26242198405425166</v>
      </c>
      <c r="BQ877">
        <f t="shared" si="192"/>
        <v>9.9920072216264089E-16</v>
      </c>
      <c r="BR877">
        <f t="shared" si="193"/>
        <v>6.6960326172704754E-16</v>
      </c>
      <c r="BS877">
        <f t="shared" si="194"/>
        <v>-9.7721202441859983E-4</v>
      </c>
      <c r="BT877">
        <f t="shared" si="195"/>
        <v>-9.3684930892386897E-3</v>
      </c>
    </row>
    <row r="878" spans="1:72" ht="15" customHeight="1" x14ac:dyDescent="0.3">
      <c r="B878" s="2" t="s">
        <v>876</v>
      </c>
      <c r="C878" s="2" t="s">
        <v>1865</v>
      </c>
      <c r="D878" s="55" t="s">
        <v>2873</v>
      </c>
      <c r="F878">
        <v>0</v>
      </c>
      <c r="G878" t="s">
        <v>3874</v>
      </c>
      <c r="H878">
        <v>0</v>
      </c>
      <c r="I878">
        <v>0.18440784820438599</v>
      </c>
      <c r="J878" s="126">
        <v>0</v>
      </c>
      <c r="K878" s="126">
        <v>0</v>
      </c>
      <c r="M878">
        <v>0</v>
      </c>
      <c r="N878" t="s">
        <v>3874</v>
      </c>
      <c r="O878">
        <v>0</v>
      </c>
      <c r="P878">
        <v>0.14257673118922701</v>
      </c>
      <c r="Q878">
        <v>0</v>
      </c>
      <c r="R878">
        <v>0</v>
      </c>
      <c r="T878">
        <v>0</v>
      </c>
      <c r="U878" t="s">
        <v>3874</v>
      </c>
      <c r="V878">
        <v>0</v>
      </c>
      <c r="W878">
        <v>0.127446991021125</v>
      </c>
      <c r="X878">
        <v>0</v>
      </c>
      <c r="Y878">
        <v>0</v>
      </c>
      <c r="AA878">
        <v>0</v>
      </c>
      <c r="AB878" t="s">
        <v>3874</v>
      </c>
      <c r="AC878">
        <v>0</v>
      </c>
      <c r="AD878">
        <v>0.14863809539032699</v>
      </c>
      <c r="AE878">
        <v>0</v>
      </c>
      <c r="AF878">
        <v>0</v>
      </c>
      <c r="AH878">
        <v>0</v>
      </c>
      <c r="AI878" t="s">
        <v>3874</v>
      </c>
      <c r="AJ878">
        <v>0</v>
      </c>
      <c r="AK878">
        <v>0.272681062755111</v>
      </c>
      <c r="AL878">
        <v>0</v>
      </c>
      <c r="AM878">
        <v>0</v>
      </c>
      <c r="AO878">
        <v>0</v>
      </c>
      <c r="AP878" t="s">
        <v>3874</v>
      </c>
      <c r="AQ878">
        <v>0</v>
      </c>
      <c r="AR878">
        <v>0.11704363957545599</v>
      </c>
      <c r="AS878">
        <v>0</v>
      </c>
      <c r="AT878">
        <v>0</v>
      </c>
      <c r="AV878">
        <v>0</v>
      </c>
      <c r="AW878" t="s">
        <v>3874</v>
      </c>
      <c r="AX878">
        <v>0</v>
      </c>
      <c r="AY878">
        <v>0.130039729234427</v>
      </c>
      <c r="AZ878">
        <v>0</v>
      </c>
      <c r="BA878">
        <v>0</v>
      </c>
      <c r="BD878" s="55" t="s">
        <v>2873</v>
      </c>
      <c r="BE878" s="2" t="s">
        <v>1865</v>
      </c>
      <c r="BF878">
        <f t="shared" si="182"/>
        <v>0</v>
      </c>
      <c r="BG878">
        <f t="shared" si="183"/>
        <v>0</v>
      </c>
      <c r="BH878">
        <f t="shared" si="184"/>
        <v>0</v>
      </c>
      <c r="BI878">
        <f t="shared" si="185"/>
        <v>0</v>
      </c>
      <c r="BJ878">
        <f t="shared" si="186"/>
        <v>0</v>
      </c>
      <c r="BK878">
        <f t="shared" si="187"/>
        <v>0</v>
      </c>
      <c r="BL878">
        <f t="shared" si="188"/>
        <v>0</v>
      </c>
      <c r="BN878">
        <f t="shared" si="189"/>
        <v>0</v>
      </c>
      <c r="BO878">
        <f t="shared" si="190"/>
        <v>0</v>
      </c>
      <c r="BP878">
        <f t="shared" si="191"/>
        <v>0</v>
      </c>
      <c r="BQ878">
        <f t="shared" si="192"/>
        <v>0</v>
      </c>
      <c r="BR878">
        <f t="shared" si="193"/>
        <v>0</v>
      </c>
      <c r="BS878">
        <f t="shared" si="194"/>
        <v>0</v>
      </c>
      <c r="BT878">
        <f t="shared" si="195"/>
        <v>0</v>
      </c>
    </row>
    <row r="879" spans="1:72" ht="15" customHeight="1" x14ac:dyDescent="0.3">
      <c r="B879" s="2" t="s">
        <v>877</v>
      </c>
      <c r="C879" s="2" t="s">
        <v>1866</v>
      </c>
      <c r="D879" s="5" t="s">
        <v>2874</v>
      </c>
      <c r="F879">
        <v>0</v>
      </c>
      <c r="G879" t="s">
        <v>3875</v>
      </c>
      <c r="H879">
        <v>0</v>
      </c>
      <c r="I879">
        <v>0</v>
      </c>
      <c r="J879" s="126">
        <v>0</v>
      </c>
      <c r="K879" s="126">
        <v>0</v>
      </c>
      <c r="M879">
        <v>0</v>
      </c>
      <c r="N879" t="s">
        <v>3875</v>
      </c>
      <c r="O879">
        <v>0</v>
      </c>
      <c r="P879">
        <v>0</v>
      </c>
      <c r="Q879">
        <v>0</v>
      </c>
      <c r="R879">
        <v>0</v>
      </c>
      <c r="T879">
        <v>0</v>
      </c>
      <c r="U879" t="s">
        <v>3875</v>
      </c>
      <c r="V879">
        <v>0</v>
      </c>
      <c r="W879">
        <v>0</v>
      </c>
      <c r="X879">
        <v>0</v>
      </c>
      <c r="Y879">
        <v>0</v>
      </c>
      <c r="AA879">
        <v>0</v>
      </c>
      <c r="AB879" t="s">
        <v>3875</v>
      </c>
      <c r="AC879">
        <v>0</v>
      </c>
      <c r="AD879">
        <v>0</v>
      </c>
      <c r="AE879">
        <v>0</v>
      </c>
      <c r="AF879">
        <v>0</v>
      </c>
      <c r="AH879">
        <v>0</v>
      </c>
      <c r="AI879" t="s">
        <v>3875</v>
      </c>
      <c r="AJ879">
        <v>0</v>
      </c>
      <c r="AK879">
        <v>0</v>
      </c>
      <c r="AL879">
        <v>0</v>
      </c>
      <c r="AM879">
        <v>0</v>
      </c>
      <c r="AO879">
        <v>0</v>
      </c>
      <c r="AP879" t="s">
        <v>3875</v>
      </c>
      <c r="AQ879">
        <v>0</v>
      </c>
      <c r="AR879">
        <v>0</v>
      </c>
      <c r="AS879">
        <v>0</v>
      </c>
      <c r="AT879">
        <v>0</v>
      </c>
      <c r="AV879">
        <v>0</v>
      </c>
      <c r="AW879" t="s">
        <v>3875</v>
      </c>
      <c r="AX879">
        <v>0</v>
      </c>
      <c r="AY879">
        <v>0</v>
      </c>
      <c r="AZ879">
        <v>0</v>
      </c>
      <c r="BA879">
        <v>0</v>
      </c>
      <c r="BD879" s="5" t="s">
        <v>2874</v>
      </c>
      <c r="BE879" s="2" t="s">
        <v>1866</v>
      </c>
      <c r="BF879">
        <f t="shared" si="182"/>
        <v>0</v>
      </c>
      <c r="BG879">
        <f t="shared" si="183"/>
        <v>0</v>
      </c>
      <c r="BH879">
        <f t="shared" si="184"/>
        <v>0</v>
      </c>
      <c r="BI879">
        <f t="shared" si="185"/>
        <v>0</v>
      </c>
      <c r="BJ879">
        <f t="shared" si="186"/>
        <v>0</v>
      </c>
      <c r="BK879">
        <f t="shared" si="187"/>
        <v>0</v>
      </c>
      <c r="BL879">
        <f t="shared" si="188"/>
        <v>0</v>
      </c>
      <c r="BN879">
        <f t="shared" si="189"/>
        <v>0</v>
      </c>
      <c r="BO879">
        <f t="shared" si="190"/>
        <v>0</v>
      </c>
      <c r="BP879">
        <f t="shared" si="191"/>
        <v>0</v>
      </c>
      <c r="BQ879">
        <f t="shared" si="192"/>
        <v>0</v>
      </c>
      <c r="BR879">
        <f t="shared" si="193"/>
        <v>0</v>
      </c>
      <c r="BS879">
        <f t="shared" si="194"/>
        <v>0</v>
      </c>
      <c r="BT879">
        <f t="shared" si="195"/>
        <v>0</v>
      </c>
    </row>
    <row r="880" spans="1:72" ht="15" customHeight="1" x14ac:dyDescent="0.3">
      <c r="B880" s="2" t="s">
        <v>878</v>
      </c>
      <c r="C880" s="2" t="s">
        <v>1867</v>
      </c>
      <c r="D880" s="5" t="s">
        <v>2875</v>
      </c>
      <c r="F880">
        <v>0</v>
      </c>
      <c r="G880" t="s">
        <v>3876</v>
      </c>
      <c r="H880">
        <v>0</v>
      </c>
      <c r="I880">
        <v>0</v>
      </c>
      <c r="J880" s="126">
        <v>0</v>
      </c>
      <c r="K880" s="126">
        <v>0</v>
      </c>
      <c r="M880">
        <v>0</v>
      </c>
      <c r="N880" t="s">
        <v>3876</v>
      </c>
      <c r="O880">
        <v>0</v>
      </c>
      <c r="P880">
        <v>0</v>
      </c>
      <c r="Q880">
        <v>0</v>
      </c>
      <c r="R880">
        <v>0</v>
      </c>
      <c r="T880">
        <v>0</v>
      </c>
      <c r="U880" t="s">
        <v>3876</v>
      </c>
      <c r="V880">
        <v>0</v>
      </c>
      <c r="W880">
        <v>0</v>
      </c>
      <c r="X880">
        <v>0</v>
      </c>
      <c r="Y880">
        <v>0</v>
      </c>
      <c r="AA880">
        <v>0</v>
      </c>
      <c r="AB880" t="s">
        <v>3876</v>
      </c>
      <c r="AC880">
        <v>0</v>
      </c>
      <c r="AD880">
        <v>0</v>
      </c>
      <c r="AE880">
        <v>0</v>
      </c>
      <c r="AF880">
        <v>0</v>
      </c>
      <c r="AH880">
        <v>0</v>
      </c>
      <c r="AI880" t="s">
        <v>3876</v>
      </c>
      <c r="AJ880">
        <v>0</v>
      </c>
      <c r="AK880">
        <v>0</v>
      </c>
      <c r="AL880">
        <v>0</v>
      </c>
      <c r="AM880">
        <v>0</v>
      </c>
      <c r="AO880">
        <v>0</v>
      </c>
      <c r="AP880" t="s">
        <v>3876</v>
      </c>
      <c r="AQ880">
        <v>0</v>
      </c>
      <c r="AR880">
        <v>0</v>
      </c>
      <c r="AS880">
        <v>0</v>
      </c>
      <c r="AT880">
        <v>0</v>
      </c>
      <c r="AV880">
        <v>0</v>
      </c>
      <c r="AW880" t="s">
        <v>3876</v>
      </c>
      <c r="AX880">
        <v>0</v>
      </c>
      <c r="AY880">
        <v>0</v>
      </c>
      <c r="AZ880">
        <v>0</v>
      </c>
      <c r="BA880">
        <v>0</v>
      </c>
      <c r="BD880" s="5" t="s">
        <v>2875</v>
      </c>
      <c r="BE880" s="2" t="s">
        <v>1867</v>
      </c>
      <c r="BF880">
        <f t="shared" si="182"/>
        <v>0</v>
      </c>
      <c r="BG880">
        <f t="shared" si="183"/>
        <v>0</v>
      </c>
      <c r="BH880">
        <f t="shared" si="184"/>
        <v>0</v>
      </c>
      <c r="BI880">
        <f t="shared" si="185"/>
        <v>0</v>
      </c>
      <c r="BJ880">
        <f t="shared" si="186"/>
        <v>0</v>
      </c>
      <c r="BK880">
        <f t="shared" si="187"/>
        <v>0</v>
      </c>
      <c r="BL880">
        <f t="shared" si="188"/>
        <v>0</v>
      </c>
      <c r="BN880">
        <f t="shared" si="189"/>
        <v>0</v>
      </c>
      <c r="BO880">
        <f t="shared" si="190"/>
        <v>0</v>
      </c>
      <c r="BP880">
        <f t="shared" si="191"/>
        <v>0</v>
      </c>
      <c r="BQ880">
        <f t="shared" si="192"/>
        <v>0</v>
      </c>
      <c r="BR880">
        <f t="shared" si="193"/>
        <v>0</v>
      </c>
      <c r="BS880">
        <f t="shared" si="194"/>
        <v>0</v>
      </c>
      <c r="BT880">
        <f t="shared" si="195"/>
        <v>0</v>
      </c>
    </row>
    <row r="881" spans="2:72" ht="15" customHeight="1" x14ac:dyDescent="0.3">
      <c r="B881" s="2" t="s">
        <v>879</v>
      </c>
      <c r="C881" s="2" t="s">
        <v>1868</v>
      </c>
      <c r="D881" s="5" t="s">
        <v>2876</v>
      </c>
      <c r="F881">
        <v>0</v>
      </c>
      <c r="G881" t="s">
        <v>3877</v>
      </c>
      <c r="H881">
        <v>0</v>
      </c>
      <c r="I881">
        <v>0</v>
      </c>
      <c r="J881" s="126">
        <v>0</v>
      </c>
      <c r="K881" s="126">
        <v>0</v>
      </c>
      <c r="M881">
        <v>0</v>
      </c>
      <c r="N881" t="s">
        <v>3877</v>
      </c>
      <c r="O881">
        <v>0</v>
      </c>
      <c r="P881">
        <v>0</v>
      </c>
      <c r="Q881">
        <v>0</v>
      </c>
      <c r="R881">
        <v>0</v>
      </c>
      <c r="T881">
        <v>0</v>
      </c>
      <c r="U881" t="s">
        <v>3877</v>
      </c>
      <c r="V881">
        <v>0</v>
      </c>
      <c r="W881">
        <v>0</v>
      </c>
      <c r="X881">
        <v>0</v>
      </c>
      <c r="Y881">
        <v>0</v>
      </c>
      <c r="AA881">
        <v>0</v>
      </c>
      <c r="AB881" t="s">
        <v>3877</v>
      </c>
      <c r="AC881">
        <v>0</v>
      </c>
      <c r="AD881">
        <v>0</v>
      </c>
      <c r="AE881">
        <v>0</v>
      </c>
      <c r="AF881">
        <v>0</v>
      </c>
      <c r="AH881">
        <v>0</v>
      </c>
      <c r="AI881" t="s">
        <v>3877</v>
      </c>
      <c r="AJ881">
        <v>0</v>
      </c>
      <c r="AK881">
        <v>0</v>
      </c>
      <c r="AL881">
        <v>0</v>
      </c>
      <c r="AM881">
        <v>0</v>
      </c>
      <c r="AO881">
        <v>0</v>
      </c>
      <c r="AP881" t="s">
        <v>3877</v>
      </c>
      <c r="AQ881">
        <v>0</v>
      </c>
      <c r="AR881">
        <v>0</v>
      </c>
      <c r="AS881">
        <v>0</v>
      </c>
      <c r="AT881">
        <v>0</v>
      </c>
      <c r="AV881">
        <v>0</v>
      </c>
      <c r="AW881" t="s">
        <v>3877</v>
      </c>
      <c r="AX881">
        <v>0</v>
      </c>
      <c r="AY881">
        <v>0</v>
      </c>
      <c r="AZ881">
        <v>0</v>
      </c>
      <c r="BA881">
        <v>0</v>
      </c>
      <c r="BD881" s="5" t="s">
        <v>2876</v>
      </c>
      <c r="BE881" s="2" t="s">
        <v>1868</v>
      </c>
      <c r="BF881">
        <f t="shared" si="182"/>
        <v>0</v>
      </c>
      <c r="BG881">
        <f t="shared" si="183"/>
        <v>0</v>
      </c>
      <c r="BH881">
        <f t="shared" si="184"/>
        <v>0</v>
      </c>
      <c r="BI881">
        <f t="shared" si="185"/>
        <v>0</v>
      </c>
      <c r="BJ881">
        <f t="shared" si="186"/>
        <v>0</v>
      </c>
      <c r="BK881">
        <f t="shared" si="187"/>
        <v>0</v>
      </c>
      <c r="BL881">
        <f t="shared" si="188"/>
        <v>0</v>
      </c>
      <c r="BN881">
        <f t="shared" si="189"/>
        <v>0</v>
      </c>
      <c r="BO881">
        <f t="shared" si="190"/>
        <v>0</v>
      </c>
      <c r="BP881">
        <f t="shared" si="191"/>
        <v>0</v>
      </c>
      <c r="BQ881">
        <f t="shared" si="192"/>
        <v>0</v>
      </c>
      <c r="BR881">
        <f t="shared" si="193"/>
        <v>0</v>
      </c>
      <c r="BS881">
        <f t="shared" si="194"/>
        <v>0</v>
      </c>
      <c r="BT881">
        <f t="shared" si="195"/>
        <v>0</v>
      </c>
    </row>
    <row r="882" spans="2:72" ht="15" customHeight="1" x14ac:dyDescent="0.3">
      <c r="B882" s="2" t="s">
        <v>880</v>
      </c>
      <c r="C882" s="2" t="s">
        <v>1869</v>
      </c>
      <c r="D882" s="5" t="s">
        <v>2877</v>
      </c>
      <c r="F882">
        <v>0</v>
      </c>
      <c r="G882" t="s">
        <v>3878</v>
      </c>
      <c r="H882">
        <v>0</v>
      </c>
      <c r="I882">
        <v>0</v>
      </c>
      <c r="J882" s="126">
        <v>0</v>
      </c>
      <c r="K882" s="126">
        <v>0</v>
      </c>
      <c r="M882">
        <v>0</v>
      </c>
      <c r="N882" t="s">
        <v>3878</v>
      </c>
      <c r="O882">
        <v>0</v>
      </c>
      <c r="P882">
        <v>0</v>
      </c>
      <c r="Q882">
        <v>0</v>
      </c>
      <c r="R882">
        <v>0</v>
      </c>
      <c r="T882">
        <v>0</v>
      </c>
      <c r="U882" t="s">
        <v>3878</v>
      </c>
      <c r="V882">
        <v>0</v>
      </c>
      <c r="W882">
        <v>0</v>
      </c>
      <c r="X882">
        <v>0</v>
      </c>
      <c r="Y882">
        <v>0</v>
      </c>
      <c r="AA882">
        <v>0</v>
      </c>
      <c r="AB882" t="s">
        <v>3878</v>
      </c>
      <c r="AC882">
        <v>0</v>
      </c>
      <c r="AD882">
        <v>0</v>
      </c>
      <c r="AE882">
        <v>0</v>
      </c>
      <c r="AF882">
        <v>0</v>
      </c>
      <c r="AH882">
        <v>0</v>
      </c>
      <c r="AI882" t="s">
        <v>3878</v>
      </c>
      <c r="AJ882">
        <v>0</v>
      </c>
      <c r="AK882">
        <v>0</v>
      </c>
      <c r="AL882">
        <v>0</v>
      </c>
      <c r="AM882">
        <v>0</v>
      </c>
      <c r="AO882">
        <v>0</v>
      </c>
      <c r="AP882" t="s">
        <v>3878</v>
      </c>
      <c r="AQ882">
        <v>0</v>
      </c>
      <c r="AR882">
        <v>0</v>
      </c>
      <c r="AS882">
        <v>0</v>
      </c>
      <c r="AT882">
        <v>0</v>
      </c>
      <c r="AV882">
        <v>0</v>
      </c>
      <c r="AW882" t="s">
        <v>3878</v>
      </c>
      <c r="AX882">
        <v>0</v>
      </c>
      <c r="AY882">
        <v>0</v>
      </c>
      <c r="AZ882">
        <v>0</v>
      </c>
      <c r="BA882">
        <v>0</v>
      </c>
      <c r="BD882" s="5" t="s">
        <v>2877</v>
      </c>
      <c r="BE882" s="2" t="s">
        <v>1869</v>
      </c>
      <c r="BF882">
        <f t="shared" si="182"/>
        <v>0</v>
      </c>
      <c r="BG882">
        <f t="shared" si="183"/>
        <v>0</v>
      </c>
      <c r="BH882">
        <f t="shared" si="184"/>
        <v>0</v>
      </c>
      <c r="BI882">
        <f t="shared" si="185"/>
        <v>0</v>
      </c>
      <c r="BJ882">
        <f t="shared" si="186"/>
        <v>0</v>
      </c>
      <c r="BK882">
        <f t="shared" si="187"/>
        <v>0</v>
      </c>
      <c r="BL882">
        <f t="shared" si="188"/>
        <v>0</v>
      </c>
      <c r="BN882">
        <f t="shared" si="189"/>
        <v>0</v>
      </c>
      <c r="BO882">
        <f t="shared" si="190"/>
        <v>0</v>
      </c>
      <c r="BP882">
        <f t="shared" si="191"/>
        <v>0</v>
      </c>
      <c r="BQ882">
        <f t="shared" si="192"/>
        <v>0</v>
      </c>
      <c r="BR882">
        <f t="shared" si="193"/>
        <v>0</v>
      </c>
      <c r="BS882">
        <f t="shared" si="194"/>
        <v>0</v>
      </c>
      <c r="BT882">
        <f t="shared" si="195"/>
        <v>0</v>
      </c>
    </row>
    <row r="883" spans="2:72" ht="15" customHeight="1" x14ac:dyDescent="0.3">
      <c r="B883" s="2" t="s">
        <v>881</v>
      </c>
      <c r="C883" s="2" t="s">
        <v>1870</v>
      </c>
      <c r="D883" s="5" t="s">
        <v>2878</v>
      </c>
      <c r="F883">
        <v>0</v>
      </c>
      <c r="G883" t="s">
        <v>3879</v>
      </c>
      <c r="H883">
        <v>0</v>
      </c>
      <c r="I883">
        <v>1.1525490512227701</v>
      </c>
      <c r="J883" s="126">
        <v>0</v>
      </c>
      <c r="K883" s="126">
        <v>0</v>
      </c>
      <c r="M883">
        <v>0</v>
      </c>
      <c r="N883" t="s">
        <v>3879</v>
      </c>
      <c r="O883">
        <v>0</v>
      </c>
      <c r="P883">
        <v>0.89110456993625298</v>
      </c>
      <c r="Q883">
        <v>0</v>
      </c>
      <c r="R883">
        <v>0</v>
      </c>
      <c r="T883">
        <v>0</v>
      </c>
      <c r="U883" t="s">
        <v>3879</v>
      </c>
      <c r="V883">
        <v>0</v>
      </c>
      <c r="W883">
        <v>0.79654369392156399</v>
      </c>
      <c r="X883">
        <v>0</v>
      </c>
      <c r="Y883">
        <v>0</v>
      </c>
      <c r="AA883">
        <v>0</v>
      </c>
      <c r="AB883" t="s">
        <v>3879</v>
      </c>
      <c r="AC883">
        <v>0</v>
      </c>
      <c r="AD883">
        <v>0.98472738196366905</v>
      </c>
      <c r="AE883">
        <v>0</v>
      </c>
      <c r="AF883">
        <v>0</v>
      </c>
      <c r="AH883">
        <v>0</v>
      </c>
      <c r="AI883" t="s">
        <v>3879</v>
      </c>
      <c r="AJ883">
        <v>0</v>
      </c>
      <c r="AK883">
        <v>1.7042566422119301</v>
      </c>
      <c r="AL883">
        <v>0</v>
      </c>
      <c r="AM883">
        <v>0</v>
      </c>
      <c r="AO883">
        <v>0</v>
      </c>
      <c r="AP883" t="s">
        <v>3879</v>
      </c>
      <c r="AQ883">
        <v>0</v>
      </c>
      <c r="AR883">
        <v>0.73152274735855405</v>
      </c>
      <c r="AS883">
        <v>0</v>
      </c>
      <c r="AT883">
        <v>0</v>
      </c>
      <c r="AV883">
        <v>0</v>
      </c>
      <c r="AW883" t="s">
        <v>3879</v>
      </c>
      <c r="AX883">
        <v>0</v>
      </c>
      <c r="AY883">
        <v>0.65800201850576601</v>
      </c>
      <c r="AZ883">
        <v>0</v>
      </c>
      <c r="BA883">
        <v>0</v>
      </c>
      <c r="BD883" s="5" t="s">
        <v>2878</v>
      </c>
      <c r="BE883" s="2" t="s">
        <v>1870</v>
      </c>
      <c r="BF883">
        <f t="shared" si="182"/>
        <v>0</v>
      </c>
      <c r="BG883">
        <f t="shared" si="183"/>
        <v>0</v>
      </c>
      <c r="BH883">
        <f t="shared" si="184"/>
        <v>0</v>
      </c>
      <c r="BI883">
        <f t="shared" si="185"/>
        <v>0</v>
      </c>
      <c r="BJ883">
        <f t="shared" si="186"/>
        <v>0</v>
      </c>
      <c r="BK883">
        <f t="shared" si="187"/>
        <v>0</v>
      </c>
      <c r="BL883">
        <f t="shared" si="188"/>
        <v>0</v>
      </c>
      <c r="BN883">
        <f t="shared" si="189"/>
        <v>0</v>
      </c>
      <c r="BO883">
        <f t="shared" si="190"/>
        <v>0</v>
      </c>
      <c r="BP883">
        <f t="shared" si="191"/>
        <v>0</v>
      </c>
      <c r="BQ883">
        <f t="shared" si="192"/>
        <v>0</v>
      </c>
      <c r="BR883">
        <f t="shared" si="193"/>
        <v>0</v>
      </c>
      <c r="BS883">
        <f t="shared" si="194"/>
        <v>0</v>
      </c>
      <c r="BT883">
        <f t="shared" si="195"/>
        <v>0</v>
      </c>
    </row>
    <row r="884" spans="2:72" ht="15" customHeight="1" x14ac:dyDescent="0.3">
      <c r="B884" s="2" t="s">
        <v>882</v>
      </c>
      <c r="C884" s="2" t="s">
        <v>1871</v>
      </c>
      <c r="D884" s="5" t="s">
        <v>2879</v>
      </c>
      <c r="F884">
        <v>0</v>
      </c>
      <c r="G884" t="s">
        <v>3880</v>
      </c>
      <c r="H884">
        <v>0</v>
      </c>
      <c r="I884">
        <v>1.8440784820293801</v>
      </c>
      <c r="J884" s="126">
        <v>0</v>
      </c>
      <c r="K884" s="126">
        <v>0</v>
      </c>
      <c r="M884">
        <v>0</v>
      </c>
      <c r="N884" t="s">
        <v>3880</v>
      </c>
      <c r="O884">
        <v>0</v>
      </c>
      <c r="P884">
        <v>1.4257673118958001</v>
      </c>
      <c r="Q884">
        <v>0</v>
      </c>
      <c r="R884">
        <v>0</v>
      </c>
      <c r="T884">
        <v>0</v>
      </c>
      <c r="U884" t="s">
        <v>3880</v>
      </c>
      <c r="V884">
        <v>0</v>
      </c>
      <c r="W884">
        <v>1.27446991023598</v>
      </c>
      <c r="X884">
        <v>0</v>
      </c>
      <c r="Y884">
        <v>0</v>
      </c>
      <c r="AA884">
        <v>0</v>
      </c>
      <c r="AB884" t="s">
        <v>3880</v>
      </c>
      <c r="AC884">
        <v>0</v>
      </c>
      <c r="AD884">
        <v>1.5755638111019601</v>
      </c>
      <c r="AE884">
        <v>0</v>
      </c>
      <c r="AF884">
        <v>0</v>
      </c>
      <c r="AH884">
        <v>0</v>
      </c>
      <c r="AI884" t="s">
        <v>3880</v>
      </c>
      <c r="AJ884">
        <v>0</v>
      </c>
      <c r="AK884">
        <v>2.72681062751243</v>
      </c>
      <c r="AL884">
        <v>0</v>
      </c>
      <c r="AM884">
        <v>0</v>
      </c>
      <c r="AO884">
        <v>0</v>
      </c>
      <c r="AP884" t="s">
        <v>3880</v>
      </c>
      <c r="AQ884">
        <v>0</v>
      </c>
      <c r="AR884">
        <v>1.1704363958079</v>
      </c>
      <c r="AS884">
        <v>0</v>
      </c>
      <c r="AT884">
        <v>0</v>
      </c>
      <c r="AV884">
        <v>0</v>
      </c>
      <c r="AW884" t="s">
        <v>3880</v>
      </c>
      <c r="AX884">
        <v>0</v>
      </c>
      <c r="AY884">
        <v>1.0528032295888501</v>
      </c>
      <c r="AZ884">
        <v>0</v>
      </c>
      <c r="BA884">
        <v>0</v>
      </c>
      <c r="BD884" s="5" t="s">
        <v>2879</v>
      </c>
      <c r="BE884" s="2" t="s">
        <v>1871</v>
      </c>
      <c r="BF884">
        <f t="shared" si="182"/>
        <v>0</v>
      </c>
      <c r="BG884">
        <f t="shared" si="183"/>
        <v>0</v>
      </c>
      <c r="BH884">
        <f t="shared" si="184"/>
        <v>0</v>
      </c>
      <c r="BI884">
        <f t="shared" si="185"/>
        <v>0</v>
      </c>
      <c r="BJ884">
        <f t="shared" si="186"/>
        <v>0</v>
      </c>
      <c r="BK884">
        <f t="shared" si="187"/>
        <v>0</v>
      </c>
      <c r="BL884">
        <f t="shared" si="188"/>
        <v>0</v>
      </c>
      <c r="BN884">
        <f t="shared" si="189"/>
        <v>0</v>
      </c>
      <c r="BO884">
        <f t="shared" si="190"/>
        <v>0</v>
      </c>
      <c r="BP884">
        <f t="shared" si="191"/>
        <v>0</v>
      </c>
      <c r="BQ884">
        <f t="shared" si="192"/>
        <v>0</v>
      </c>
      <c r="BR884">
        <f t="shared" si="193"/>
        <v>0</v>
      </c>
      <c r="BS884">
        <f t="shared" si="194"/>
        <v>0</v>
      </c>
      <c r="BT884">
        <f t="shared" si="195"/>
        <v>0</v>
      </c>
    </row>
    <row r="885" spans="2:72" ht="15" customHeight="1" x14ac:dyDescent="0.3">
      <c r="B885" s="5" t="s">
        <v>883</v>
      </c>
      <c r="C885" s="5" t="s">
        <v>1872</v>
      </c>
      <c r="D885" s="5" t="s">
        <v>2880</v>
      </c>
      <c r="F885">
        <v>0</v>
      </c>
      <c r="G885" t="s">
        <v>3881</v>
      </c>
      <c r="H885">
        <v>0</v>
      </c>
      <c r="I885">
        <v>1.8440784820279701</v>
      </c>
      <c r="J885" s="126">
        <v>0</v>
      </c>
      <c r="K885" s="126">
        <v>0</v>
      </c>
      <c r="M885">
        <v>0</v>
      </c>
      <c r="N885" t="s">
        <v>3881</v>
      </c>
      <c r="O885">
        <v>0</v>
      </c>
      <c r="P885">
        <v>1.4257673118698999</v>
      </c>
      <c r="Q885">
        <v>0</v>
      </c>
      <c r="R885">
        <v>0</v>
      </c>
      <c r="T885">
        <v>0</v>
      </c>
      <c r="U885" t="s">
        <v>3881</v>
      </c>
      <c r="V885">
        <v>0</v>
      </c>
      <c r="W885">
        <v>1.27446991032545</v>
      </c>
      <c r="X885">
        <v>0</v>
      </c>
      <c r="Y885">
        <v>0</v>
      </c>
      <c r="AA885">
        <v>0</v>
      </c>
      <c r="AB885" t="s">
        <v>3881</v>
      </c>
      <c r="AC885">
        <v>0</v>
      </c>
      <c r="AD885">
        <v>1.5755638111227399</v>
      </c>
      <c r="AE885">
        <v>0</v>
      </c>
      <c r="AF885">
        <v>0</v>
      </c>
      <c r="AH885">
        <v>0</v>
      </c>
      <c r="AI885" t="s">
        <v>3881</v>
      </c>
      <c r="AJ885">
        <v>0</v>
      </c>
      <c r="AK885">
        <v>2.72681062755857</v>
      </c>
      <c r="AL885">
        <v>0</v>
      </c>
      <c r="AM885">
        <v>0</v>
      </c>
      <c r="AO885">
        <v>0</v>
      </c>
      <c r="AP885" t="s">
        <v>3881</v>
      </c>
      <c r="AQ885">
        <v>0</v>
      </c>
      <c r="AR885">
        <v>1.17043639579048</v>
      </c>
      <c r="AS885">
        <v>0</v>
      </c>
      <c r="AT885">
        <v>0</v>
      </c>
      <c r="AV885">
        <v>0</v>
      </c>
      <c r="AW885" t="s">
        <v>3881</v>
      </c>
      <c r="AX885">
        <v>0</v>
      </c>
      <c r="AY885">
        <v>1.05280322958922</v>
      </c>
      <c r="AZ885">
        <v>0</v>
      </c>
      <c r="BA885">
        <v>0</v>
      </c>
      <c r="BD885" s="5" t="s">
        <v>2880</v>
      </c>
      <c r="BE885" s="5" t="s">
        <v>1872</v>
      </c>
      <c r="BF885">
        <f t="shared" si="182"/>
        <v>0</v>
      </c>
      <c r="BG885">
        <f t="shared" si="183"/>
        <v>0</v>
      </c>
      <c r="BH885">
        <f t="shared" si="184"/>
        <v>0</v>
      </c>
      <c r="BI885">
        <f t="shared" si="185"/>
        <v>0</v>
      </c>
      <c r="BJ885">
        <f t="shared" si="186"/>
        <v>0</v>
      </c>
      <c r="BK885">
        <f t="shared" si="187"/>
        <v>0</v>
      </c>
      <c r="BL885">
        <f t="shared" si="188"/>
        <v>0</v>
      </c>
      <c r="BN885">
        <f t="shared" si="189"/>
        <v>0</v>
      </c>
      <c r="BO885">
        <f t="shared" si="190"/>
        <v>0</v>
      </c>
      <c r="BP885">
        <f t="shared" si="191"/>
        <v>0</v>
      </c>
      <c r="BQ885">
        <f t="shared" si="192"/>
        <v>0</v>
      </c>
      <c r="BR885">
        <f t="shared" si="193"/>
        <v>0</v>
      </c>
      <c r="BS885">
        <f t="shared" si="194"/>
        <v>0</v>
      </c>
      <c r="BT885">
        <f t="shared" si="195"/>
        <v>0</v>
      </c>
    </row>
    <row r="886" spans="2:72" ht="15" customHeight="1" x14ac:dyDescent="0.3">
      <c r="B886" s="11" t="s">
        <v>884</v>
      </c>
      <c r="C886" s="27" t="s">
        <v>1873</v>
      </c>
      <c r="D886" s="18" t="s">
        <v>2881</v>
      </c>
      <c r="F886">
        <v>0</v>
      </c>
      <c r="G886" t="s">
        <v>3882</v>
      </c>
      <c r="H886">
        <v>0</v>
      </c>
      <c r="I886">
        <v>0</v>
      </c>
      <c r="J886" s="126">
        <v>0</v>
      </c>
      <c r="K886" s="126">
        <v>0</v>
      </c>
      <c r="M886">
        <v>0</v>
      </c>
      <c r="N886" t="s">
        <v>3882</v>
      </c>
      <c r="O886">
        <v>0</v>
      </c>
      <c r="P886">
        <v>0</v>
      </c>
      <c r="Q886">
        <v>0</v>
      </c>
      <c r="R886">
        <v>0</v>
      </c>
      <c r="T886">
        <v>0</v>
      </c>
      <c r="U886" t="s">
        <v>3882</v>
      </c>
      <c r="V886">
        <v>0</v>
      </c>
      <c r="W886">
        <v>0</v>
      </c>
      <c r="X886">
        <v>0</v>
      </c>
      <c r="Y886">
        <v>0</v>
      </c>
      <c r="AA886">
        <v>0</v>
      </c>
      <c r="AB886" t="s">
        <v>3882</v>
      </c>
      <c r="AC886">
        <v>0</v>
      </c>
      <c r="AD886">
        <v>0</v>
      </c>
      <c r="AE886">
        <v>0</v>
      </c>
      <c r="AF886">
        <v>0</v>
      </c>
      <c r="AH886">
        <v>0</v>
      </c>
      <c r="AI886" t="s">
        <v>3882</v>
      </c>
      <c r="AJ886">
        <v>0</v>
      </c>
      <c r="AK886">
        <v>0</v>
      </c>
      <c r="AL886">
        <v>0</v>
      </c>
      <c r="AM886">
        <v>0</v>
      </c>
      <c r="AO886">
        <v>0</v>
      </c>
      <c r="AP886" t="s">
        <v>3882</v>
      </c>
      <c r="AQ886">
        <v>0</v>
      </c>
      <c r="AR886">
        <v>0</v>
      </c>
      <c r="AS886">
        <v>0</v>
      </c>
      <c r="AT886">
        <v>0</v>
      </c>
      <c r="AV886">
        <v>0</v>
      </c>
      <c r="AW886" t="s">
        <v>3882</v>
      </c>
      <c r="AX886">
        <v>0</v>
      </c>
      <c r="AY886">
        <v>0</v>
      </c>
      <c r="AZ886">
        <v>0</v>
      </c>
      <c r="BA886">
        <v>0</v>
      </c>
      <c r="BD886" s="18" t="s">
        <v>2881</v>
      </c>
      <c r="BE886" s="27" t="s">
        <v>1873</v>
      </c>
      <c r="BF886">
        <f t="shared" si="182"/>
        <v>0</v>
      </c>
      <c r="BG886">
        <f t="shared" si="183"/>
        <v>0</v>
      </c>
      <c r="BH886">
        <f t="shared" si="184"/>
        <v>0</v>
      </c>
      <c r="BI886">
        <f t="shared" si="185"/>
        <v>0</v>
      </c>
      <c r="BJ886">
        <f t="shared" si="186"/>
        <v>0</v>
      </c>
      <c r="BK886">
        <f t="shared" si="187"/>
        <v>0</v>
      </c>
      <c r="BL886">
        <f t="shared" si="188"/>
        <v>0</v>
      </c>
      <c r="BN886">
        <f t="shared" si="189"/>
        <v>0</v>
      </c>
      <c r="BO886">
        <f t="shared" si="190"/>
        <v>0</v>
      </c>
      <c r="BP886">
        <f t="shared" si="191"/>
        <v>0</v>
      </c>
      <c r="BQ886">
        <f t="shared" si="192"/>
        <v>0</v>
      </c>
      <c r="BR886">
        <f t="shared" si="193"/>
        <v>0</v>
      </c>
      <c r="BS886">
        <f t="shared" si="194"/>
        <v>0</v>
      </c>
      <c r="BT886">
        <f t="shared" si="195"/>
        <v>0</v>
      </c>
    </row>
    <row r="887" spans="2:72" ht="15" customHeight="1" x14ac:dyDescent="0.3">
      <c r="B887" s="11" t="s">
        <v>885</v>
      </c>
      <c r="C887" s="27" t="s">
        <v>1874</v>
      </c>
      <c r="D887" s="18" t="s">
        <v>2882</v>
      </c>
      <c r="F887">
        <v>0</v>
      </c>
      <c r="G887" t="s">
        <v>3883</v>
      </c>
      <c r="H887">
        <v>0</v>
      </c>
      <c r="I887">
        <v>0</v>
      </c>
      <c r="J887" s="126">
        <v>0</v>
      </c>
      <c r="K887" s="126">
        <v>0</v>
      </c>
      <c r="M887">
        <v>0</v>
      </c>
      <c r="N887" t="s">
        <v>3883</v>
      </c>
      <c r="O887">
        <v>0</v>
      </c>
      <c r="P887">
        <v>0</v>
      </c>
      <c r="Q887">
        <v>0</v>
      </c>
      <c r="R887">
        <v>0</v>
      </c>
      <c r="T887">
        <v>0</v>
      </c>
      <c r="U887" t="s">
        <v>3883</v>
      </c>
      <c r="V887">
        <v>0</v>
      </c>
      <c r="W887">
        <v>0</v>
      </c>
      <c r="X887">
        <v>0</v>
      </c>
      <c r="Y887">
        <v>0</v>
      </c>
      <c r="AA887">
        <v>0</v>
      </c>
      <c r="AB887" t="s">
        <v>3883</v>
      </c>
      <c r="AC887">
        <v>0</v>
      </c>
      <c r="AD887">
        <v>0</v>
      </c>
      <c r="AE887">
        <v>0</v>
      </c>
      <c r="AF887">
        <v>0</v>
      </c>
      <c r="AH887">
        <v>0</v>
      </c>
      <c r="AI887" t="s">
        <v>3883</v>
      </c>
      <c r="AJ887">
        <v>0</v>
      </c>
      <c r="AK887">
        <v>0</v>
      </c>
      <c r="AL887">
        <v>0</v>
      </c>
      <c r="AM887">
        <v>0</v>
      </c>
      <c r="AO887">
        <v>0</v>
      </c>
      <c r="AP887" t="s">
        <v>3883</v>
      </c>
      <c r="AQ887">
        <v>0</v>
      </c>
      <c r="AR887">
        <v>0</v>
      </c>
      <c r="AS887">
        <v>0</v>
      </c>
      <c r="AT887">
        <v>0</v>
      </c>
      <c r="AV887">
        <v>0</v>
      </c>
      <c r="AW887" t="s">
        <v>3883</v>
      </c>
      <c r="AX887">
        <v>0</v>
      </c>
      <c r="AY887">
        <v>0</v>
      </c>
      <c r="AZ887">
        <v>0</v>
      </c>
      <c r="BA887">
        <v>0</v>
      </c>
      <c r="BD887" s="18" t="s">
        <v>2882</v>
      </c>
      <c r="BE887" s="27" t="s">
        <v>1874</v>
      </c>
      <c r="BF887">
        <f t="shared" si="182"/>
        <v>0</v>
      </c>
      <c r="BG887">
        <f t="shared" si="183"/>
        <v>0</v>
      </c>
      <c r="BH887">
        <f t="shared" si="184"/>
        <v>0</v>
      </c>
      <c r="BI887">
        <f t="shared" si="185"/>
        <v>0</v>
      </c>
      <c r="BJ887">
        <f t="shared" si="186"/>
        <v>0</v>
      </c>
      <c r="BK887">
        <f t="shared" si="187"/>
        <v>0</v>
      </c>
      <c r="BL887">
        <f t="shared" si="188"/>
        <v>0</v>
      </c>
      <c r="BN887">
        <f t="shared" si="189"/>
        <v>0</v>
      </c>
      <c r="BO887">
        <f t="shared" si="190"/>
        <v>0</v>
      </c>
      <c r="BP887">
        <f t="shared" si="191"/>
        <v>0</v>
      </c>
      <c r="BQ887">
        <f t="shared" si="192"/>
        <v>0</v>
      </c>
      <c r="BR887">
        <f t="shared" si="193"/>
        <v>0</v>
      </c>
      <c r="BS887">
        <f t="shared" si="194"/>
        <v>0</v>
      </c>
      <c r="BT887">
        <f t="shared" si="195"/>
        <v>0</v>
      </c>
    </row>
    <row r="888" spans="2:72" ht="15" customHeight="1" x14ac:dyDescent="0.3">
      <c r="B888" s="12" t="s">
        <v>886</v>
      </c>
      <c r="C888" s="27" t="s">
        <v>1875</v>
      </c>
      <c r="D888" s="18" t="s">
        <v>2883</v>
      </c>
      <c r="F888">
        <v>0</v>
      </c>
      <c r="G888" t="s">
        <v>3884</v>
      </c>
      <c r="H888">
        <v>-0.102070764687596</v>
      </c>
      <c r="I888">
        <v>0</v>
      </c>
      <c r="J888" s="126">
        <v>0</v>
      </c>
      <c r="K888" s="126">
        <v>0</v>
      </c>
      <c r="M888">
        <v>0</v>
      </c>
      <c r="N888" t="s">
        <v>3884</v>
      </c>
      <c r="O888">
        <v>-7.8917009883980399E-2</v>
      </c>
      <c r="P888">
        <v>0</v>
      </c>
      <c r="Q888">
        <v>0</v>
      </c>
      <c r="R888">
        <v>0</v>
      </c>
      <c r="T888">
        <v>0</v>
      </c>
      <c r="U888" t="s">
        <v>3884</v>
      </c>
      <c r="V888">
        <v>-7.0542614956593794E-2</v>
      </c>
      <c r="W888">
        <v>0</v>
      </c>
      <c r="X888">
        <v>0</v>
      </c>
      <c r="Y888">
        <v>0</v>
      </c>
      <c r="AA888">
        <v>0</v>
      </c>
      <c r="AB888" t="s">
        <v>3884</v>
      </c>
      <c r="AC888">
        <v>-7.7486744809561997E-2</v>
      </c>
      <c r="AD888">
        <v>0</v>
      </c>
      <c r="AE888">
        <v>0</v>
      </c>
      <c r="AF888">
        <v>0</v>
      </c>
      <c r="AH888">
        <v>0</v>
      </c>
      <c r="AI888" t="s">
        <v>3884</v>
      </c>
      <c r="AJ888">
        <v>-0.15093047754612601</v>
      </c>
      <c r="AK888">
        <v>0</v>
      </c>
      <c r="AL888">
        <v>0</v>
      </c>
      <c r="AM888">
        <v>0</v>
      </c>
      <c r="AO888">
        <v>0</v>
      </c>
      <c r="AP888" t="s">
        <v>3884</v>
      </c>
      <c r="AQ888">
        <v>-6.4784302359157706E-2</v>
      </c>
      <c r="AR888">
        <v>0</v>
      </c>
      <c r="AS888">
        <v>0</v>
      </c>
      <c r="AT888">
        <v>0</v>
      </c>
      <c r="AV888">
        <v>0</v>
      </c>
      <c r="AW888" t="s">
        <v>3884</v>
      </c>
      <c r="AX888">
        <v>-8.9727547976735905E-2</v>
      </c>
      <c r="AY888">
        <v>0</v>
      </c>
      <c r="AZ888">
        <v>0</v>
      </c>
      <c r="BA888">
        <v>0</v>
      </c>
      <c r="BD888" s="18" t="s">
        <v>2883</v>
      </c>
      <c r="BE888" s="27" t="s">
        <v>1875</v>
      </c>
      <c r="BF888">
        <f t="shared" si="182"/>
        <v>0</v>
      </c>
      <c r="BG888">
        <f t="shared" si="183"/>
        <v>0</v>
      </c>
      <c r="BH888">
        <f t="shared" si="184"/>
        <v>0</v>
      </c>
      <c r="BI888">
        <f t="shared" si="185"/>
        <v>0</v>
      </c>
      <c r="BJ888">
        <f t="shared" si="186"/>
        <v>0</v>
      </c>
      <c r="BK888">
        <f t="shared" si="187"/>
        <v>0</v>
      </c>
      <c r="BL888">
        <f t="shared" si="188"/>
        <v>0</v>
      </c>
      <c r="BN888">
        <f t="shared" si="189"/>
        <v>0</v>
      </c>
      <c r="BO888">
        <f t="shared" si="190"/>
        <v>0</v>
      </c>
      <c r="BP888">
        <f t="shared" si="191"/>
        <v>0</v>
      </c>
      <c r="BQ888">
        <f t="shared" si="192"/>
        <v>0</v>
      </c>
      <c r="BR888">
        <f t="shared" si="193"/>
        <v>0</v>
      </c>
      <c r="BS888">
        <f t="shared" si="194"/>
        <v>0</v>
      </c>
      <c r="BT888">
        <f t="shared" si="195"/>
        <v>0</v>
      </c>
    </row>
    <row r="889" spans="2:72" ht="15" customHeight="1" x14ac:dyDescent="0.3">
      <c r="B889" s="11" t="s">
        <v>887</v>
      </c>
      <c r="C889" s="27" t="s">
        <v>1876</v>
      </c>
      <c r="D889" s="18" t="s">
        <v>2884</v>
      </c>
      <c r="F889">
        <v>0</v>
      </c>
      <c r="G889" t="s">
        <v>3885</v>
      </c>
      <c r="H889">
        <v>-4.01124861929247E-2</v>
      </c>
      <c r="I889">
        <v>0</v>
      </c>
      <c r="J889" s="126">
        <v>0</v>
      </c>
      <c r="K889" s="126">
        <v>0</v>
      </c>
      <c r="M889">
        <v>0</v>
      </c>
      <c r="N889" t="s">
        <v>3885</v>
      </c>
      <c r="O889">
        <v>-3.1013359994290099E-2</v>
      </c>
      <c r="P889">
        <v>0</v>
      </c>
      <c r="Q889">
        <v>0</v>
      </c>
      <c r="R889">
        <v>0</v>
      </c>
      <c r="T889">
        <v>0</v>
      </c>
      <c r="U889" t="s">
        <v>3885</v>
      </c>
      <c r="V889">
        <v>-2.7722411606532701E-2</v>
      </c>
      <c r="W889">
        <v>0</v>
      </c>
      <c r="X889">
        <v>0</v>
      </c>
      <c r="Y889">
        <v>0</v>
      </c>
      <c r="AA889">
        <v>0</v>
      </c>
      <c r="AB889" t="s">
        <v>3885</v>
      </c>
      <c r="AC889">
        <v>-3.2317741541646697E-2</v>
      </c>
      <c r="AD889">
        <v>0</v>
      </c>
      <c r="AE889">
        <v>0</v>
      </c>
      <c r="AF889">
        <v>0</v>
      </c>
      <c r="AH889">
        <v>0</v>
      </c>
      <c r="AI889" t="s">
        <v>3885</v>
      </c>
      <c r="AJ889">
        <v>-5.9313853491744298E-2</v>
      </c>
      <c r="AK889">
        <v>0</v>
      </c>
      <c r="AL889">
        <v>0</v>
      </c>
      <c r="AM889">
        <v>0</v>
      </c>
      <c r="AO889">
        <v>0</v>
      </c>
      <c r="AP889" t="s">
        <v>3885</v>
      </c>
      <c r="AQ889">
        <v>-2.5459375576133401E-2</v>
      </c>
      <c r="AR889">
        <v>0</v>
      </c>
      <c r="AS889">
        <v>0</v>
      </c>
      <c r="AT889">
        <v>0</v>
      </c>
      <c r="AV889">
        <v>0</v>
      </c>
      <c r="AW889" t="s">
        <v>3885</v>
      </c>
      <c r="AX889">
        <v>-3.31816425649549E-2</v>
      </c>
      <c r="AY889">
        <v>0</v>
      </c>
      <c r="AZ889">
        <v>0</v>
      </c>
      <c r="BA889">
        <v>0</v>
      </c>
      <c r="BD889" s="18" t="s">
        <v>2884</v>
      </c>
      <c r="BE889" s="27" t="s">
        <v>1876</v>
      </c>
      <c r="BF889">
        <f t="shared" si="182"/>
        <v>0</v>
      </c>
      <c r="BG889">
        <f t="shared" si="183"/>
        <v>0</v>
      </c>
      <c r="BH889">
        <f t="shared" si="184"/>
        <v>0</v>
      </c>
      <c r="BI889">
        <f t="shared" si="185"/>
        <v>0</v>
      </c>
      <c r="BJ889">
        <f t="shared" si="186"/>
        <v>0</v>
      </c>
      <c r="BK889">
        <f t="shared" si="187"/>
        <v>0</v>
      </c>
      <c r="BL889">
        <f t="shared" si="188"/>
        <v>0</v>
      </c>
      <c r="BN889">
        <f t="shared" si="189"/>
        <v>0</v>
      </c>
      <c r="BO889">
        <f t="shared" si="190"/>
        <v>0</v>
      </c>
      <c r="BP889">
        <f t="shared" si="191"/>
        <v>0</v>
      </c>
      <c r="BQ889">
        <f t="shared" si="192"/>
        <v>0</v>
      </c>
      <c r="BR889">
        <f t="shared" si="193"/>
        <v>0</v>
      </c>
      <c r="BS889">
        <f t="shared" si="194"/>
        <v>0</v>
      </c>
      <c r="BT889">
        <f t="shared" si="195"/>
        <v>0</v>
      </c>
    </row>
    <row r="890" spans="2:72" ht="15" customHeight="1" x14ac:dyDescent="0.3">
      <c r="B890" s="11" t="s">
        <v>888</v>
      </c>
      <c r="C890" s="27" t="s">
        <v>1877</v>
      </c>
      <c r="D890" s="18" t="s">
        <v>2885</v>
      </c>
      <c r="F890">
        <v>0</v>
      </c>
      <c r="G890" t="s">
        <v>3886</v>
      </c>
      <c r="H890">
        <v>0</v>
      </c>
      <c r="I890">
        <v>0</v>
      </c>
      <c r="J890" s="126">
        <v>0</v>
      </c>
      <c r="K890" s="126">
        <v>0</v>
      </c>
      <c r="M890">
        <v>0</v>
      </c>
      <c r="N890" t="s">
        <v>3886</v>
      </c>
      <c r="O890">
        <v>0</v>
      </c>
      <c r="P890">
        <v>0</v>
      </c>
      <c r="Q890">
        <v>0</v>
      </c>
      <c r="R890">
        <v>0</v>
      </c>
      <c r="T890">
        <v>0</v>
      </c>
      <c r="U890" t="s">
        <v>3886</v>
      </c>
      <c r="V890">
        <v>0</v>
      </c>
      <c r="W890">
        <v>0</v>
      </c>
      <c r="X890">
        <v>0</v>
      </c>
      <c r="Y890">
        <v>0</v>
      </c>
      <c r="AA890">
        <v>0</v>
      </c>
      <c r="AB890" t="s">
        <v>3886</v>
      </c>
      <c r="AC890">
        <v>0</v>
      </c>
      <c r="AD890">
        <v>0</v>
      </c>
      <c r="AE890">
        <v>0</v>
      </c>
      <c r="AF890">
        <v>0</v>
      </c>
      <c r="AH890">
        <v>0</v>
      </c>
      <c r="AI890" t="s">
        <v>3886</v>
      </c>
      <c r="AJ890">
        <v>0</v>
      </c>
      <c r="AK890">
        <v>0</v>
      </c>
      <c r="AL890">
        <v>0</v>
      </c>
      <c r="AM890">
        <v>0</v>
      </c>
      <c r="AO890">
        <v>0</v>
      </c>
      <c r="AP890" t="s">
        <v>3886</v>
      </c>
      <c r="AQ890">
        <v>0</v>
      </c>
      <c r="AR890">
        <v>0</v>
      </c>
      <c r="AS890">
        <v>0</v>
      </c>
      <c r="AT890">
        <v>0</v>
      </c>
      <c r="AV890">
        <v>0</v>
      </c>
      <c r="AW890" t="s">
        <v>3886</v>
      </c>
      <c r="AX890">
        <v>0</v>
      </c>
      <c r="AY890">
        <v>0</v>
      </c>
      <c r="AZ890">
        <v>0</v>
      </c>
      <c r="BA890">
        <v>0</v>
      </c>
      <c r="BD890" s="18" t="s">
        <v>2885</v>
      </c>
      <c r="BE890" s="27" t="s">
        <v>1877</v>
      </c>
      <c r="BF890">
        <f t="shared" si="182"/>
        <v>0</v>
      </c>
      <c r="BG890">
        <f t="shared" si="183"/>
        <v>0</v>
      </c>
      <c r="BH890">
        <f t="shared" si="184"/>
        <v>0</v>
      </c>
      <c r="BI890">
        <f t="shared" si="185"/>
        <v>0</v>
      </c>
      <c r="BJ890">
        <f t="shared" si="186"/>
        <v>0</v>
      </c>
      <c r="BK890">
        <f t="shared" si="187"/>
        <v>0</v>
      </c>
      <c r="BL890">
        <f t="shared" si="188"/>
        <v>0</v>
      </c>
      <c r="BN890">
        <f t="shared" si="189"/>
        <v>0</v>
      </c>
      <c r="BO890">
        <f t="shared" si="190"/>
        <v>0</v>
      </c>
      <c r="BP890">
        <f t="shared" si="191"/>
        <v>0</v>
      </c>
      <c r="BQ890">
        <f t="shared" si="192"/>
        <v>0</v>
      </c>
      <c r="BR890">
        <f t="shared" si="193"/>
        <v>0</v>
      </c>
      <c r="BS890">
        <f t="shared" si="194"/>
        <v>0</v>
      </c>
      <c r="BT890">
        <f t="shared" si="195"/>
        <v>0</v>
      </c>
    </row>
    <row r="891" spans="2:72" x14ac:dyDescent="0.3">
      <c r="B891" s="13" t="s">
        <v>889</v>
      </c>
      <c r="C891" s="28" t="s">
        <v>1878</v>
      </c>
      <c r="D891" s="18" t="s">
        <v>2886</v>
      </c>
      <c r="F891">
        <v>0</v>
      </c>
      <c r="G891" t="s">
        <v>3887</v>
      </c>
      <c r="H891">
        <v>0</v>
      </c>
      <c r="I891">
        <v>0</v>
      </c>
      <c r="J891" s="126">
        <v>0</v>
      </c>
      <c r="K891" s="126">
        <v>0</v>
      </c>
      <c r="M891">
        <v>1E-3</v>
      </c>
      <c r="N891" t="s">
        <v>3887</v>
      </c>
      <c r="O891">
        <v>0</v>
      </c>
      <c r="P891">
        <v>1E-3</v>
      </c>
      <c r="Q891">
        <v>1E-3</v>
      </c>
      <c r="R891">
        <v>1E-3</v>
      </c>
      <c r="T891">
        <v>1E-3</v>
      </c>
      <c r="U891" t="s">
        <v>3887</v>
      </c>
      <c r="V891">
        <v>0</v>
      </c>
      <c r="W891">
        <v>1E-3</v>
      </c>
      <c r="X891">
        <v>1E-3</v>
      </c>
      <c r="Y891">
        <v>1E-3</v>
      </c>
      <c r="AA891">
        <v>1E-3</v>
      </c>
      <c r="AB891" t="s">
        <v>3887</v>
      </c>
      <c r="AC891">
        <v>0</v>
      </c>
      <c r="AD891">
        <v>1E-3</v>
      </c>
      <c r="AE891">
        <v>0</v>
      </c>
      <c r="AF891">
        <v>0</v>
      </c>
      <c r="AH891">
        <v>1E-3</v>
      </c>
      <c r="AI891" t="s">
        <v>3887</v>
      </c>
      <c r="AJ891">
        <v>0</v>
      </c>
      <c r="AK891">
        <v>1E-3</v>
      </c>
      <c r="AL891">
        <v>0</v>
      </c>
      <c r="AM891">
        <v>0</v>
      </c>
      <c r="AO891">
        <v>1E-3</v>
      </c>
      <c r="AP891" t="s">
        <v>3887</v>
      </c>
      <c r="AQ891">
        <v>0</v>
      </c>
      <c r="AR891">
        <v>1E-3</v>
      </c>
      <c r="AS891">
        <v>1E-3</v>
      </c>
      <c r="AT891">
        <v>1E-3</v>
      </c>
      <c r="AV891">
        <v>1E-3</v>
      </c>
      <c r="AW891" t="s">
        <v>3887</v>
      </c>
      <c r="AX891">
        <v>0</v>
      </c>
      <c r="AY891">
        <v>1E-3</v>
      </c>
      <c r="AZ891">
        <v>1E-3</v>
      </c>
      <c r="BA891">
        <v>1E-3</v>
      </c>
      <c r="BD891" s="18" t="s">
        <v>2886</v>
      </c>
      <c r="BE891" s="28" t="s">
        <v>1878</v>
      </c>
      <c r="BF891">
        <f t="shared" si="182"/>
        <v>0</v>
      </c>
      <c r="BG891">
        <f t="shared" si="183"/>
        <v>0</v>
      </c>
      <c r="BH891">
        <f t="shared" si="184"/>
        <v>0</v>
      </c>
      <c r="BI891">
        <f t="shared" si="185"/>
        <v>1E-3</v>
      </c>
      <c r="BJ891">
        <f t="shared" si="186"/>
        <v>1E-3</v>
      </c>
      <c r="BK891">
        <f t="shared" si="187"/>
        <v>0</v>
      </c>
      <c r="BL891">
        <f t="shared" si="188"/>
        <v>0</v>
      </c>
      <c r="BN891">
        <f t="shared" si="189"/>
        <v>0</v>
      </c>
      <c r="BO891">
        <f t="shared" si="190"/>
        <v>0</v>
      </c>
      <c r="BP891">
        <f t="shared" si="191"/>
        <v>0</v>
      </c>
      <c r="BQ891">
        <f t="shared" si="192"/>
        <v>0</v>
      </c>
      <c r="BR891">
        <f t="shared" si="193"/>
        <v>0</v>
      </c>
      <c r="BS891">
        <f t="shared" si="194"/>
        <v>0</v>
      </c>
      <c r="BT891">
        <f t="shared" si="195"/>
        <v>0</v>
      </c>
    </row>
    <row r="892" spans="2:72" ht="15" customHeight="1" x14ac:dyDescent="0.3">
      <c r="B892" s="14" t="s">
        <v>890</v>
      </c>
      <c r="C892" s="28" t="s">
        <v>1879</v>
      </c>
      <c r="D892" s="18" t="s">
        <v>2887</v>
      </c>
      <c r="F892">
        <v>0</v>
      </c>
      <c r="G892" t="s">
        <v>3888</v>
      </c>
      <c r="H892">
        <v>0</v>
      </c>
      <c r="I892">
        <v>0</v>
      </c>
      <c r="J892" s="126">
        <v>0</v>
      </c>
      <c r="K892" s="126">
        <v>0</v>
      </c>
      <c r="M892">
        <v>0</v>
      </c>
      <c r="N892" t="s">
        <v>3888</v>
      </c>
      <c r="O892">
        <v>0</v>
      </c>
      <c r="P892">
        <v>0</v>
      </c>
      <c r="Q892">
        <v>0</v>
      </c>
      <c r="R892">
        <v>0</v>
      </c>
      <c r="T892">
        <v>0</v>
      </c>
      <c r="U892" t="s">
        <v>3888</v>
      </c>
      <c r="V892">
        <v>0</v>
      </c>
      <c r="W892">
        <v>0</v>
      </c>
      <c r="X892">
        <v>0</v>
      </c>
      <c r="Y892">
        <v>0</v>
      </c>
      <c r="AA892">
        <v>0</v>
      </c>
      <c r="AB892" t="s">
        <v>3888</v>
      </c>
      <c r="AC892">
        <v>0</v>
      </c>
      <c r="AD892">
        <v>0</v>
      </c>
      <c r="AE892">
        <v>0</v>
      </c>
      <c r="AF892">
        <v>0</v>
      </c>
      <c r="AH892">
        <v>0</v>
      </c>
      <c r="AI892" t="s">
        <v>3888</v>
      </c>
      <c r="AJ892">
        <v>0</v>
      </c>
      <c r="AK892">
        <v>0</v>
      </c>
      <c r="AL892">
        <v>0</v>
      </c>
      <c r="AM892">
        <v>0</v>
      </c>
      <c r="AO892">
        <v>0</v>
      </c>
      <c r="AP892" t="s">
        <v>3888</v>
      </c>
      <c r="AQ892">
        <v>0</v>
      </c>
      <c r="AR892">
        <v>0</v>
      </c>
      <c r="AS892">
        <v>0</v>
      </c>
      <c r="AT892">
        <v>0</v>
      </c>
      <c r="AV892">
        <v>0</v>
      </c>
      <c r="AW892" t="s">
        <v>3888</v>
      </c>
      <c r="AX892">
        <v>0</v>
      </c>
      <c r="AY892">
        <v>0</v>
      </c>
      <c r="AZ892">
        <v>0</v>
      </c>
      <c r="BA892">
        <v>0</v>
      </c>
      <c r="BD892" s="18" t="s">
        <v>2887</v>
      </c>
      <c r="BE892" s="28" t="s">
        <v>1879</v>
      </c>
      <c r="BF892">
        <f t="shared" si="182"/>
        <v>0</v>
      </c>
      <c r="BG892">
        <f t="shared" si="183"/>
        <v>0</v>
      </c>
      <c r="BH892">
        <f t="shared" si="184"/>
        <v>0</v>
      </c>
      <c r="BI892">
        <f t="shared" si="185"/>
        <v>0</v>
      </c>
      <c r="BJ892">
        <f t="shared" si="186"/>
        <v>0</v>
      </c>
      <c r="BK892">
        <f t="shared" si="187"/>
        <v>0</v>
      </c>
      <c r="BL892">
        <f t="shared" si="188"/>
        <v>0</v>
      </c>
      <c r="BN892">
        <f t="shared" si="189"/>
        <v>0</v>
      </c>
      <c r="BO892">
        <f t="shared" si="190"/>
        <v>0</v>
      </c>
      <c r="BP892">
        <f t="shared" si="191"/>
        <v>0</v>
      </c>
      <c r="BQ892">
        <f t="shared" si="192"/>
        <v>0</v>
      </c>
      <c r="BR892">
        <f t="shared" si="193"/>
        <v>0</v>
      </c>
      <c r="BS892">
        <f t="shared" si="194"/>
        <v>0</v>
      </c>
      <c r="BT892">
        <f t="shared" si="195"/>
        <v>0</v>
      </c>
    </row>
    <row r="893" spans="2:72" ht="15" customHeight="1" x14ac:dyDescent="0.3">
      <c r="B893" s="14" t="s">
        <v>891</v>
      </c>
      <c r="C893" s="28" t="s">
        <v>1880</v>
      </c>
      <c r="D893" s="18" t="s">
        <v>2888</v>
      </c>
      <c r="F893">
        <v>0</v>
      </c>
      <c r="G893" t="s">
        <v>3889</v>
      </c>
      <c r="H893">
        <v>0</v>
      </c>
      <c r="I893">
        <v>0</v>
      </c>
      <c r="J893" s="126">
        <v>0</v>
      </c>
      <c r="K893" s="126">
        <v>0</v>
      </c>
      <c r="M893">
        <v>0</v>
      </c>
      <c r="N893" t="s">
        <v>3889</v>
      </c>
      <c r="O893">
        <v>0</v>
      </c>
      <c r="P893">
        <v>0</v>
      </c>
      <c r="Q893">
        <v>0</v>
      </c>
      <c r="R893">
        <v>0</v>
      </c>
      <c r="T893">
        <v>0</v>
      </c>
      <c r="U893" t="s">
        <v>3889</v>
      </c>
      <c r="V893">
        <v>0</v>
      </c>
      <c r="W893">
        <v>0</v>
      </c>
      <c r="X893">
        <v>0</v>
      </c>
      <c r="Y893">
        <v>0</v>
      </c>
      <c r="AA893">
        <v>0</v>
      </c>
      <c r="AB893" t="s">
        <v>3889</v>
      </c>
      <c r="AC893">
        <v>0</v>
      </c>
      <c r="AD893">
        <v>0</v>
      </c>
      <c r="AE893">
        <v>0</v>
      </c>
      <c r="AF893">
        <v>0</v>
      </c>
      <c r="AH893">
        <v>0</v>
      </c>
      <c r="AI893" t="s">
        <v>3889</v>
      </c>
      <c r="AJ893">
        <v>0</v>
      </c>
      <c r="AK893">
        <v>0</v>
      </c>
      <c r="AL893">
        <v>0</v>
      </c>
      <c r="AM893">
        <v>0</v>
      </c>
      <c r="AO893">
        <v>0</v>
      </c>
      <c r="AP893" t="s">
        <v>3889</v>
      </c>
      <c r="AQ893">
        <v>0</v>
      </c>
      <c r="AR893">
        <v>0</v>
      </c>
      <c r="AS893">
        <v>0</v>
      </c>
      <c r="AT893">
        <v>0</v>
      </c>
      <c r="AV893">
        <v>0</v>
      </c>
      <c r="AW893" t="s">
        <v>3889</v>
      </c>
      <c r="AX893">
        <v>0</v>
      </c>
      <c r="AY893">
        <v>0</v>
      </c>
      <c r="AZ893">
        <v>0</v>
      </c>
      <c r="BA893">
        <v>0</v>
      </c>
      <c r="BD893" s="18" t="s">
        <v>2888</v>
      </c>
      <c r="BE893" s="28" t="s">
        <v>1880</v>
      </c>
      <c r="BF893">
        <f t="shared" si="182"/>
        <v>0</v>
      </c>
      <c r="BG893">
        <f t="shared" si="183"/>
        <v>0</v>
      </c>
      <c r="BH893">
        <f t="shared" si="184"/>
        <v>0</v>
      </c>
      <c r="BI893">
        <f t="shared" si="185"/>
        <v>0</v>
      </c>
      <c r="BJ893">
        <f t="shared" si="186"/>
        <v>0</v>
      </c>
      <c r="BK893">
        <f t="shared" si="187"/>
        <v>0</v>
      </c>
      <c r="BL893">
        <f t="shared" si="188"/>
        <v>0</v>
      </c>
      <c r="BN893">
        <f t="shared" si="189"/>
        <v>0</v>
      </c>
      <c r="BO893">
        <f t="shared" si="190"/>
        <v>0</v>
      </c>
      <c r="BP893">
        <f t="shared" si="191"/>
        <v>0</v>
      </c>
      <c r="BQ893">
        <f t="shared" si="192"/>
        <v>0</v>
      </c>
      <c r="BR893">
        <f t="shared" si="193"/>
        <v>0</v>
      </c>
      <c r="BS893">
        <f t="shared" si="194"/>
        <v>0</v>
      </c>
      <c r="BT893">
        <f t="shared" si="195"/>
        <v>0</v>
      </c>
    </row>
    <row r="894" spans="2:72" ht="15" customHeight="1" x14ac:dyDescent="0.3">
      <c r="B894" s="12" t="s">
        <v>892</v>
      </c>
      <c r="C894" s="27" t="s">
        <v>1881</v>
      </c>
      <c r="D894" s="18" t="s">
        <v>2889</v>
      </c>
      <c r="F894">
        <v>0</v>
      </c>
      <c r="G894" t="s">
        <v>3890</v>
      </c>
      <c r="H894">
        <v>-0.13559400603332999</v>
      </c>
      <c r="I894">
        <v>0</v>
      </c>
      <c r="J894" s="126">
        <v>0</v>
      </c>
      <c r="K894" s="126">
        <v>0</v>
      </c>
      <c r="L894" s="41"/>
      <c r="M894">
        <v>0</v>
      </c>
      <c r="N894" t="s">
        <v>3890</v>
      </c>
      <c r="O894">
        <v>-0.10483583175675899</v>
      </c>
      <c r="P894">
        <v>0</v>
      </c>
      <c r="Q894">
        <v>0</v>
      </c>
      <c r="R894">
        <v>0</v>
      </c>
      <c r="T894">
        <v>0</v>
      </c>
      <c r="U894" t="s">
        <v>3890</v>
      </c>
      <c r="V894">
        <v>-9.3711022815000405E-2</v>
      </c>
      <c r="W894">
        <v>0</v>
      </c>
      <c r="X894">
        <v>0</v>
      </c>
      <c r="Y894">
        <v>0</v>
      </c>
      <c r="AA894">
        <v>0</v>
      </c>
      <c r="AB894" t="s">
        <v>3890</v>
      </c>
      <c r="AC894">
        <v>-0.109414153549437</v>
      </c>
      <c r="AD894">
        <v>0</v>
      </c>
      <c r="AE894">
        <v>0</v>
      </c>
      <c r="AF894">
        <v>0</v>
      </c>
      <c r="AH894">
        <v>0</v>
      </c>
      <c r="AI894" t="s">
        <v>3890</v>
      </c>
      <c r="AJ894">
        <v>-0.200500781436631</v>
      </c>
      <c r="AK894">
        <v>0</v>
      </c>
      <c r="AL894">
        <v>0</v>
      </c>
      <c r="AM894">
        <v>0</v>
      </c>
      <c r="AO894">
        <v>0</v>
      </c>
      <c r="AP894" t="s">
        <v>3890</v>
      </c>
      <c r="AQ894">
        <v>-8.6061499690458704E-2</v>
      </c>
      <c r="AR894">
        <v>0</v>
      </c>
      <c r="AS894">
        <v>0</v>
      </c>
      <c r="AT894">
        <v>0</v>
      </c>
      <c r="AV894">
        <v>0</v>
      </c>
      <c r="AW894" t="s">
        <v>3890</v>
      </c>
      <c r="AX894">
        <v>-0.123375378469973</v>
      </c>
      <c r="AY894">
        <v>0</v>
      </c>
      <c r="AZ894">
        <v>0</v>
      </c>
      <c r="BA894">
        <v>0</v>
      </c>
      <c r="BD894" s="18" t="s">
        <v>2889</v>
      </c>
      <c r="BE894" s="27" t="s">
        <v>1881</v>
      </c>
      <c r="BF894">
        <f t="shared" si="182"/>
        <v>0</v>
      </c>
      <c r="BG894">
        <f t="shared" si="183"/>
        <v>0</v>
      </c>
      <c r="BH894">
        <f t="shared" si="184"/>
        <v>0</v>
      </c>
      <c r="BI894">
        <f t="shared" si="185"/>
        <v>0</v>
      </c>
      <c r="BJ894">
        <f t="shared" si="186"/>
        <v>0</v>
      </c>
      <c r="BK894">
        <f t="shared" si="187"/>
        <v>0</v>
      </c>
      <c r="BL894">
        <f t="shared" si="188"/>
        <v>0</v>
      </c>
      <c r="BN894">
        <f t="shared" si="189"/>
        <v>0</v>
      </c>
      <c r="BO894">
        <f t="shared" si="190"/>
        <v>0</v>
      </c>
      <c r="BP894">
        <f t="shared" si="191"/>
        <v>0</v>
      </c>
      <c r="BQ894">
        <f t="shared" si="192"/>
        <v>0</v>
      </c>
      <c r="BR894">
        <f t="shared" si="193"/>
        <v>0</v>
      </c>
      <c r="BS894">
        <f t="shared" si="194"/>
        <v>0</v>
      </c>
      <c r="BT894">
        <f t="shared" si="195"/>
        <v>0</v>
      </c>
    </row>
    <row r="895" spans="2:72" ht="15" customHeight="1" x14ac:dyDescent="0.3">
      <c r="B895" s="14" t="s">
        <v>893</v>
      </c>
      <c r="C895" s="28" t="s">
        <v>1882</v>
      </c>
      <c r="D895" s="18" t="s">
        <v>2890</v>
      </c>
      <c r="F895">
        <v>0</v>
      </c>
      <c r="G895" t="s">
        <v>3891</v>
      </c>
      <c r="H895">
        <v>-0.17396966811372799</v>
      </c>
      <c r="I895">
        <v>0</v>
      </c>
      <c r="J895" s="126">
        <v>0</v>
      </c>
      <c r="K895" s="126">
        <v>0</v>
      </c>
      <c r="L895" s="41"/>
      <c r="M895">
        <v>0</v>
      </c>
      <c r="N895" t="s">
        <v>3891</v>
      </c>
      <c r="O895">
        <v>-0.13450635017954901</v>
      </c>
      <c r="P895">
        <v>0</v>
      </c>
      <c r="Q895">
        <v>0</v>
      </c>
      <c r="R895">
        <v>0</v>
      </c>
      <c r="T895">
        <v>0</v>
      </c>
      <c r="U895" t="s">
        <v>3891</v>
      </c>
      <c r="V895">
        <v>-0.120233010397442</v>
      </c>
      <c r="W895">
        <v>0</v>
      </c>
      <c r="X895">
        <v>0</v>
      </c>
      <c r="Y895">
        <v>0</v>
      </c>
      <c r="AA895">
        <v>0</v>
      </c>
      <c r="AB895" t="s">
        <v>3891</v>
      </c>
      <c r="AC895">
        <v>-0.13820735185367999</v>
      </c>
      <c r="AD895">
        <v>0</v>
      </c>
      <c r="AE895">
        <v>0</v>
      </c>
      <c r="AF895">
        <v>0</v>
      </c>
      <c r="AH895">
        <v>0</v>
      </c>
      <c r="AI895" t="s">
        <v>3891</v>
      </c>
      <c r="AJ895">
        <v>-0.25724628561408702</v>
      </c>
      <c r="AK895">
        <v>0</v>
      </c>
      <c r="AL895">
        <v>0</v>
      </c>
      <c r="AM895">
        <v>0</v>
      </c>
      <c r="AO895">
        <v>0</v>
      </c>
      <c r="AP895" t="s">
        <v>3891</v>
      </c>
      <c r="AQ895">
        <v>-0.11041852790106101</v>
      </c>
      <c r="AR895">
        <v>0</v>
      </c>
      <c r="AS895">
        <v>0</v>
      </c>
      <c r="AT895">
        <v>0</v>
      </c>
      <c r="AV895">
        <v>0</v>
      </c>
      <c r="AW895" t="s">
        <v>3891</v>
      </c>
      <c r="AX895">
        <v>-0.197410934800587</v>
      </c>
      <c r="AY895">
        <v>0</v>
      </c>
      <c r="AZ895">
        <v>0</v>
      </c>
      <c r="BA895">
        <v>0</v>
      </c>
      <c r="BD895" s="18" t="s">
        <v>2890</v>
      </c>
      <c r="BE895" s="28" t="s">
        <v>1882</v>
      </c>
      <c r="BF895">
        <f t="shared" si="182"/>
        <v>0</v>
      </c>
      <c r="BG895">
        <f t="shared" si="183"/>
        <v>0</v>
      </c>
      <c r="BH895">
        <f t="shared" si="184"/>
        <v>0</v>
      </c>
      <c r="BI895">
        <f t="shared" si="185"/>
        <v>0</v>
      </c>
      <c r="BJ895">
        <f t="shared" si="186"/>
        <v>0</v>
      </c>
      <c r="BK895">
        <f t="shared" si="187"/>
        <v>0</v>
      </c>
      <c r="BL895">
        <f t="shared" si="188"/>
        <v>0</v>
      </c>
      <c r="BN895">
        <f t="shared" si="189"/>
        <v>0</v>
      </c>
      <c r="BO895">
        <f t="shared" si="190"/>
        <v>0</v>
      </c>
      <c r="BP895">
        <f t="shared" si="191"/>
        <v>0</v>
      </c>
      <c r="BQ895">
        <f t="shared" si="192"/>
        <v>0</v>
      </c>
      <c r="BR895">
        <f t="shared" si="193"/>
        <v>0</v>
      </c>
      <c r="BS895">
        <f t="shared" si="194"/>
        <v>0</v>
      </c>
      <c r="BT895">
        <f t="shared" si="195"/>
        <v>0</v>
      </c>
    </row>
    <row r="896" spans="2:72" ht="15" customHeight="1" x14ac:dyDescent="0.3">
      <c r="B896" s="14" t="s">
        <v>894</v>
      </c>
      <c r="C896" s="28" t="s">
        <v>1883</v>
      </c>
      <c r="D896" s="18" t="s">
        <v>2891</v>
      </c>
      <c r="F896">
        <v>0</v>
      </c>
      <c r="G896" t="s">
        <v>3892</v>
      </c>
      <c r="H896">
        <v>-0.39697538692314499</v>
      </c>
      <c r="I896">
        <v>0</v>
      </c>
      <c r="J896" s="126">
        <v>0</v>
      </c>
      <c r="K896" s="126">
        <v>0</v>
      </c>
      <c r="M896">
        <v>0</v>
      </c>
      <c r="N896" t="s">
        <v>3892</v>
      </c>
      <c r="O896">
        <v>-0.30692523456286802</v>
      </c>
      <c r="P896">
        <v>0</v>
      </c>
      <c r="Q896" s="41">
        <v>-2.2737367544323201E-13</v>
      </c>
      <c r="R896">
        <v>0</v>
      </c>
      <c r="T896">
        <v>0</v>
      </c>
      <c r="U896" t="s">
        <v>3892</v>
      </c>
      <c r="V896">
        <v>-0.27436925707422699</v>
      </c>
      <c r="W896">
        <v>0</v>
      </c>
      <c r="X896" s="41">
        <v>0</v>
      </c>
      <c r="Y896">
        <v>0</v>
      </c>
      <c r="AA896">
        <v>0</v>
      </c>
      <c r="AB896" t="s">
        <v>3892</v>
      </c>
      <c r="AC896">
        <v>-0.325824140064015</v>
      </c>
      <c r="AD896">
        <v>0</v>
      </c>
      <c r="AE896">
        <v>-0.27822367254168501</v>
      </c>
      <c r="AF896">
        <v>-0.27822367254168501</v>
      </c>
      <c r="AH896">
        <v>0</v>
      </c>
      <c r="AI896" t="s">
        <v>3892</v>
      </c>
      <c r="AJ896">
        <v>-0.58702461924474403</v>
      </c>
      <c r="AK896">
        <v>0</v>
      </c>
      <c r="AL896">
        <v>-0.30948475934417302</v>
      </c>
      <c r="AM896">
        <v>-0.30948475934417302</v>
      </c>
      <c r="AO896">
        <v>0</v>
      </c>
      <c r="AP896" t="s">
        <v>3892</v>
      </c>
      <c r="AQ896">
        <v>-0.25195768944740898</v>
      </c>
      <c r="AR896">
        <v>0</v>
      </c>
      <c r="AS896" s="41">
        <v>-2.2737367544323201E-13</v>
      </c>
      <c r="AT896">
        <v>0</v>
      </c>
      <c r="AV896">
        <v>0</v>
      </c>
      <c r="AW896" t="s">
        <v>3892</v>
      </c>
      <c r="AX896">
        <v>-0.34757861162688602</v>
      </c>
      <c r="AY896">
        <v>0</v>
      </c>
      <c r="AZ896">
        <v>0</v>
      </c>
      <c r="BA896">
        <v>0</v>
      </c>
      <c r="BD896" s="18" t="s">
        <v>2891</v>
      </c>
      <c r="BE896" s="28" t="s">
        <v>1883</v>
      </c>
      <c r="BF896">
        <f t="shared" si="182"/>
        <v>0</v>
      </c>
      <c r="BG896">
        <f t="shared" si="183"/>
        <v>2.2737367544323201E-13</v>
      </c>
      <c r="BH896">
        <f t="shared" si="184"/>
        <v>0</v>
      </c>
      <c r="BI896">
        <f t="shared" si="185"/>
        <v>0.27822367254168501</v>
      </c>
      <c r="BJ896">
        <f t="shared" si="186"/>
        <v>0.30948475934417302</v>
      </c>
      <c r="BK896">
        <f t="shared" si="187"/>
        <v>-2.2737367544323201E-13</v>
      </c>
      <c r="BL896">
        <f t="shared" si="188"/>
        <v>0</v>
      </c>
      <c r="BN896">
        <f t="shared" si="189"/>
        <v>0</v>
      </c>
      <c r="BO896">
        <f t="shared" si="190"/>
        <v>-2.2737367544323201E-13</v>
      </c>
      <c r="BP896">
        <f t="shared" si="191"/>
        <v>0</v>
      </c>
      <c r="BQ896">
        <f t="shared" si="192"/>
        <v>0</v>
      </c>
      <c r="BR896">
        <f t="shared" si="193"/>
        <v>0</v>
      </c>
      <c r="BS896">
        <f t="shared" si="194"/>
        <v>-2.2737367544323201E-13</v>
      </c>
      <c r="BT896">
        <f t="shared" si="195"/>
        <v>0</v>
      </c>
    </row>
    <row r="897" spans="2:78" ht="15" customHeight="1" x14ac:dyDescent="0.3">
      <c r="B897" s="13" t="s">
        <v>895</v>
      </c>
      <c r="C897" s="28" t="s">
        <v>1884</v>
      </c>
      <c r="D897" s="18" t="s">
        <v>2892</v>
      </c>
      <c r="F897">
        <v>0</v>
      </c>
      <c r="G897" t="s">
        <v>3893</v>
      </c>
      <c r="H897">
        <v>-0.242641905532992</v>
      </c>
      <c r="I897">
        <v>0</v>
      </c>
      <c r="J897" s="126">
        <v>0</v>
      </c>
      <c r="K897" s="126">
        <v>0</v>
      </c>
      <c r="M897">
        <v>0</v>
      </c>
      <c r="N897" t="s">
        <v>3893</v>
      </c>
      <c r="O897">
        <v>-0.187600962089505</v>
      </c>
      <c r="P897">
        <v>0</v>
      </c>
      <c r="Q897">
        <v>0</v>
      </c>
      <c r="R897">
        <v>0</v>
      </c>
      <c r="T897">
        <v>0</v>
      </c>
      <c r="U897" t="s">
        <v>3893</v>
      </c>
      <c r="V897">
        <v>-0.167693409242474</v>
      </c>
      <c r="W897">
        <v>0</v>
      </c>
      <c r="X897">
        <v>0</v>
      </c>
      <c r="Y897">
        <v>0</v>
      </c>
      <c r="AA897">
        <v>0</v>
      </c>
      <c r="AB897" t="s">
        <v>3893</v>
      </c>
      <c r="AC897">
        <v>-0.20731102778461299</v>
      </c>
      <c r="AD897">
        <v>0</v>
      </c>
      <c r="AE897">
        <v>0</v>
      </c>
      <c r="AF897">
        <v>0</v>
      </c>
      <c r="AH897">
        <v>0</v>
      </c>
      <c r="AI897" t="s">
        <v>3893</v>
      </c>
      <c r="AJ897">
        <v>-0.358790872044779</v>
      </c>
      <c r="AK897">
        <v>0</v>
      </c>
      <c r="AL897">
        <v>0</v>
      </c>
      <c r="AM897">
        <v>0</v>
      </c>
      <c r="AO897">
        <v>0</v>
      </c>
      <c r="AP897" t="s">
        <v>3893</v>
      </c>
      <c r="AQ897">
        <v>-0.15400478891569899</v>
      </c>
      <c r="AR897">
        <v>0</v>
      </c>
      <c r="AS897">
        <v>0</v>
      </c>
      <c r="AT897">
        <v>0</v>
      </c>
      <c r="AV897">
        <v>0</v>
      </c>
      <c r="AW897" t="s">
        <v>3893</v>
      </c>
      <c r="AX897">
        <v>-0.26186081409377998</v>
      </c>
      <c r="AY897">
        <v>0</v>
      </c>
      <c r="AZ897">
        <v>0</v>
      </c>
      <c r="BA897">
        <v>0</v>
      </c>
      <c r="BD897" s="18" t="s">
        <v>2892</v>
      </c>
      <c r="BE897" s="28" t="s">
        <v>1884</v>
      </c>
      <c r="BF897">
        <f t="shared" si="182"/>
        <v>0</v>
      </c>
      <c r="BG897">
        <f t="shared" si="183"/>
        <v>0</v>
      </c>
      <c r="BH897">
        <f t="shared" si="184"/>
        <v>0</v>
      </c>
      <c r="BI897">
        <f t="shared" si="185"/>
        <v>0</v>
      </c>
      <c r="BJ897">
        <f t="shared" si="186"/>
        <v>0</v>
      </c>
      <c r="BK897">
        <f t="shared" si="187"/>
        <v>0</v>
      </c>
      <c r="BL897">
        <f t="shared" si="188"/>
        <v>0</v>
      </c>
      <c r="BN897">
        <f t="shared" si="189"/>
        <v>0</v>
      </c>
      <c r="BO897">
        <f t="shared" si="190"/>
        <v>0</v>
      </c>
      <c r="BP897">
        <f t="shared" si="191"/>
        <v>0</v>
      </c>
      <c r="BQ897">
        <f t="shared" si="192"/>
        <v>0</v>
      </c>
      <c r="BR897">
        <f t="shared" si="193"/>
        <v>0</v>
      </c>
      <c r="BS897">
        <f t="shared" si="194"/>
        <v>0</v>
      </c>
      <c r="BT897">
        <f t="shared" si="195"/>
        <v>0</v>
      </c>
    </row>
    <row r="898" spans="2:78" x14ac:dyDescent="0.3">
      <c r="B898" s="14" t="s">
        <v>896</v>
      </c>
      <c r="C898" s="28" t="s">
        <v>1885</v>
      </c>
      <c r="D898" s="18" t="s">
        <v>2893</v>
      </c>
      <c r="F898">
        <v>7.35</v>
      </c>
      <c r="G898" t="s">
        <v>3894</v>
      </c>
      <c r="H898">
        <v>7.1073580944689603</v>
      </c>
      <c r="I898">
        <v>7.35</v>
      </c>
      <c r="J898" s="126">
        <v>7.35</v>
      </c>
      <c r="K898" s="126">
        <v>7.35</v>
      </c>
      <c r="M898">
        <v>6.93</v>
      </c>
      <c r="N898" t="s">
        <v>3894</v>
      </c>
      <c r="O898">
        <v>6.7423990379061296</v>
      </c>
      <c r="P898">
        <v>6.93</v>
      </c>
      <c r="Q898">
        <v>6.93</v>
      </c>
      <c r="R898">
        <v>6.93</v>
      </c>
      <c r="T898">
        <v>6.99</v>
      </c>
      <c r="U898" t="s">
        <v>3894</v>
      </c>
      <c r="V898">
        <v>6.8223065907620803</v>
      </c>
      <c r="W898">
        <v>6.99</v>
      </c>
      <c r="X898">
        <v>6.99</v>
      </c>
      <c r="Y898">
        <v>6.99</v>
      </c>
      <c r="AA898">
        <v>10.67</v>
      </c>
      <c r="AB898" t="s">
        <v>3894</v>
      </c>
      <c r="AC898">
        <v>10.462688972220301</v>
      </c>
      <c r="AD898">
        <v>10.67</v>
      </c>
      <c r="AE898">
        <v>10.6230273389679</v>
      </c>
      <c r="AF898">
        <v>10.6230273389678</v>
      </c>
      <c r="AH898">
        <v>9.6199999999999992</v>
      </c>
      <c r="AI898" t="s">
        <v>3894</v>
      </c>
      <c r="AJ898">
        <v>9.2612091279557909</v>
      </c>
      <c r="AK898">
        <v>9.6199999999999992</v>
      </c>
      <c r="AL898">
        <v>7.1890603733109302</v>
      </c>
      <c r="AM898">
        <v>7.1890603733099496</v>
      </c>
      <c r="AO898">
        <v>5.5</v>
      </c>
      <c r="AP898" t="s">
        <v>3894</v>
      </c>
      <c r="AQ898">
        <v>5.3459952110806599</v>
      </c>
      <c r="AR898">
        <v>5.5</v>
      </c>
      <c r="AS898">
        <v>5.5</v>
      </c>
      <c r="AT898">
        <v>5.5</v>
      </c>
      <c r="AV898">
        <v>9.0299999999999994</v>
      </c>
      <c r="AW898" t="s">
        <v>3894</v>
      </c>
      <c r="AX898">
        <v>8.7681391859065307</v>
      </c>
      <c r="AY898">
        <v>9.0299999999999994</v>
      </c>
      <c r="AZ898">
        <v>9.0299999999999994</v>
      </c>
      <c r="BA898">
        <v>9.0299999999999994</v>
      </c>
      <c r="BD898" s="18" t="s">
        <v>2893</v>
      </c>
      <c r="BE898" s="28" t="s">
        <v>1885</v>
      </c>
      <c r="BF898">
        <f t="shared" si="182"/>
        <v>0</v>
      </c>
      <c r="BG898">
        <f t="shared" si="183"/>
        <v>0</v>
      </c>
      <c r="BH898">
        <f t="shared" si="184"/>
        <v>0</v>
      </c>
      <c r="BI898">
        <f t="shared" si="185"/>
        <v>4.6972661032100405E-2</v>
      </c>
      <c r="BJ898">
        <f t="shared" si="186"/>
        <v>2.430939626689069</v>
      </c>
      <c r="BK898">
        <f t="shared" si="187"/>
        <v>0</v>
      </c>
      <c r="BL898">
        <f t="shared" si="188"/>
        <v>0</v>
      </c>
      <c r="BN898">
        <f t="shared" si="189"/>
        <v>0</v>
      </c>
      <c r="BO898">
        <f t="shared" si="190"/>
        <v>0</v>
      </c>
      <c r="BP898">
        <f t="shared" si="191"/>
        <v>0</v>
      </c>
      <c r="BQ898">
        <f t="shared" si="192"/>
        <v>9.9475983006414026E-14</v>
      </c>
      <c r="BR898">
        <f t="shared" si="193"/>
        <v>9.8054897534893826E-13</v>
      </c>
      <c r="BS898">
        <f t="shared" si="194"/>
        <v>0</v>
      </c>
      <c r="BT898">
        <f t="shared" si="195"/>
        <v>0</v>
      </c>
    </row>
    <row r="899" spans="2:78" ht="15" customHeight="1" x14ac:dyDescent="0.3">
      <c r="B899" s="11" t="s">
        <v>897</v>
      </c>
      <c r="C899" s="27" t="s">
        <v>1886</v>
      </c>
      <c r="D899" s="18" t="s">
        <v>2894</v>
      </c>
      <c r="F899">
        <v>0</v>
      </c>
      <c r="G899" t="s">
        <v>3895</v>
      </c>
      <c r="H899">
        <v>-4.85283811054842E-2</v>
      </c>
      <c r="I899">
        <v>0</v>
      </c>
      <c r="J899" s="126">
        <v>0</v>
      </c>
      <c r="K899" s="126">
        <v>0</v>
      </c>
      <c r="M899">
        <v>0</v>
      </c>
      <c r="N899" t="s">
        <v>3895</v>
      </c>
      <c r="O899">
        <v>-3.7520192416423001E-2</v>
      </c>
      <c r="P899">
        <v>0</v>
      </c>
      <c r="Q899">
        <v>0</v>
      </c>
      <c r="R899">
        <v>0</v>
      </c>
      <c r="T899">
        <v>0</v>
      </c>
      <c r="U899" t="s">
        <v>3895</v>
      </c>
      <c r="V899">
        <v>-3.35386818451298E-2</v>
      </c>
      <c r="W899">
        <v>0</v>
      </c>
      <c r="X899">
        <v>0</v>
      </c>
      <c r="Y899">
        <v>0</v>
      </c>
      <c r="AA899">
        <v>0</v>
      </c>
      <c r="AB899" t="s">
        <v>3895</v>
      </c>
      <c r="AC899">
        <v>-3.8241840075670601E-2</v>
      </c>
      <c r="AD899">
        <v>0</v>
      </c>
      <c r="AE899">
        <v>0</v>
      </c>
      <c r="AF899">
        <v>0</v>
      </c>
      <c r="AH899">
        <v>0</v>
      </c>
      <c r="AI899" t="s">
        <v>3895</v>
      </c>
      <c r="AJ899">
        <v>-7.1758174409637804E-2</v>
      </c>
      <c r="AK899">
        <v>0</v>
      </c>
      <c r="AL899">
        <v>0</v>
      </c>
      <c r="AM899">
        <v>0</v>
      </c>
      <c r="AO899">
        <v>0</v>
      </c>
      <c r="AP899" t="s">
        <v>3895</v>
      </c>
      <c r="AQ899">
        <v>-3.08009577858002E-2</v>
      </c>
      <c r="AR899">
        <v>0</v>
      </c>
      <c r="AS899">
        <v>0</v>
      </c>
      <c r="AT899">
        <v>0</v>
      </c>
      <c r="AV899">
        <v>0</v>
      </c>
      <c r="AW899" t="s">
        <v>3895</v>
      </c>
      <c r="AX899">
        <v>-5.0808814675406197E-2</v>
      </c>
      <c r="AY899">
        <v>0</v>
      </c>
      <c r="AZ899">
        <v>0</v>
      </c>
      <c r="BA899">
        <v>0</v>
      </c>
      <c r="BD899" s="18" t="s">
        <v>2894</v>
      </c>
      <c r="BE899" s="27" t="s">
        <v>1886</v>
      </c>
      <c r="BF899">
        <f t="shared" si="182"/>
        <v>0</v>
      </c>
      <c r="BG899">
        <f t="shared" si="183"/>
        <v>0</v>
      </c>
      <c r="BH899">
        <f t="shared" si="184"/>
        <v>0</v>
      </c>
      <c r="BI899">
        <f t="shared" si="185"/>
        <v>0</v>
      </c>
      <c r="BJ899">
        <f t="shared" si="186"/>
        <v>0</v>
      </c>
      <c r="BK899">
        <f t="shared" si="187"/>
        <v>0</v>
      </c>
      <c r="BL899">
        <f t="shared" si="188"/>
        <v>0</v>
      </c>
      <c r="BN899">
        <f t="shared" si="189"/>
        <v>0</v>
      </c>
      <c r="BO899">
        <f t="shared" si="190"/>
        <v>0</v>
      </c>
      <c r="BP899">
        <f t="shared" si="191"/>
        <v>0</v>
      </c>
      <c r="BQ899">
        <f t="shared" si="192"/>
        <v>0</v>
      </c>
      <c r="BR899">
        <f t="shared" si="193"/>
        <v>0</v>
      </c>
      <c r="BS899">
        <f t="shared" si="194"/>
        <v>0</v>
      </c>
      <c r="BT899">
        <f t="shared" si="195"/>
        <v>0</v>
      </c>
    </row>
    <row r="900" spans="2:78" ht="15" customHeight="1" x14ac:dyDescent="0.3">
      <c r="B900" s="12" t="s">
        <v>898</v>
      </c>
      <c r="C900" s="27" t="s">
        <v>1887</v>
      </c>
      <c r="D900" s="18" t="s">
        <v>2895</v>
      </c>
      <c r="F900">
        <v>0</v>
      </c>
      <c r="G900" t="s">
        <v>3896</v>
      </c>
      <c r="H900">
        <v>-0.139702915306884</v>
      </c>
      <c r="I900">
        <v>0</v>
      </c>
      <c r="J900" s="126">
        <v>0</v>
      </c>
      <c r="K900" s="126">
        <v>0</v>
      </c>
      <c r="M900">
        <v>0</v>
      </c>
      <c r="N900" t="s">
        <v>3896</v>
      </c>
      <c r="O900">
        <v>-0.108012675141367</v>
      </c>
      <c r="P900">
        <v>0</v>
      </c>
      <c r="Q900">
        <v>0</v>
      </c>
      <c r="R900">
        <v>0</v>
      </c>
      <c r="T900">
        <v>0</v>
      </c>
      <c r="U900" t="s">
        <v>3896</v>
      </c>
      <c r="V900">
        <v>-9.6550750774781605E-2</v>
      </c>
      <c r="W900">
        <v>0</v>
      </c>
      <c r="X900">
        <v>0</v>
      </c>
      <c r="Y900">
        <v>0</v>
      </c>
      <c r="AA900">
        <v>0</v>
      </c>
      <c r="AB900" t="s">
        <v>3896</v>
      </c>
      <c r="AC900">
        <v>-0.109414153548073</v>
      </c>
      <c r="AD900">
        <v>0</v>
      </c>
      <c r="AE900">
        <v>0</v>
      </c>
      <c r="AF900">
        <v>0</v>
      </c>
      <c r="AH900">
        <v>0</v>
      </c>
      <c r="AI900" t="s">
        <v>3896</v>
      </c>
      <c r="AJ900">
        <v>-0.206576562692703</v>
      </c>
      <c r="AK900">
        <v>0</v>
      </c>
      <c r="AL900">
        <v>0</v>
      </c>
      <c r="AM900">
        <v>0</v>
      </c>
      <c r="AO900">
        <v>0</v>
      </c>
      <c r="AP900" t="s">
        <v>3896</v>
      </c>
      <c r="AQ900">
        <v>-8.8669423922510801E-2</v>
      </c>
      <c r="AR900">
        <v>0</v>
      </c>
      <c r="AS900">
        <v>0</v>
      </c>
      <c r="AT900">
        <v>0</v>
      </c>
      <c r="AV900">
        <v>0</v>
      </c>
      <c r="AW900" t="s">
        <v>3896</v>
      </c>
      <c r="AX900">
        <v>-0.13003972923434001</v>
      </c>
      <c r="AY900">
        <v>0</v>
      </c>
      <c r="AZ900">
        <v>0</v>
      </c>
      <c r="BA900">
        <v>0</v>
      </c>
      <c r="BD900" s="18" t="s">
        <v>2895</v>
      </c>
      <c r="BE900" s="27" t="s">
        <v>1887</v>
      </c>
      <c r="BF900">
        <f t="shared" ref="BF900:BF963" si="196">F900-J900</f>
        <v>0</v>
      </c>
      <c r="BG900">
        <f t="shared" ref="BG900:BG963" si="197">M900-Q900</f>
        <v>0</v>
      </c>
      <c r="BH900">
        <f t="shared" ref="BH900:BH963" si="198">T900-X900</f>
        <v>0</v>
      </c>
      <c r="BI900">
        <f t="shared" ref="BI900:BI963" si="199">AA900-AE900</f>
        <v>0</v>
      </c>
      <c r="BJ900">
        <f t="shared" ref="BJ900:BJ963" si="200">AH900-AL900</f>
        <v>0</v>
      </c>
      <c r="BK900">
        <f t="shared" ref="BK900:BK963" si="201">AS900-AO900</f>
        <v>0</v>
      </c>
      <c r="BL900">
        <f t="shared" ref="BL900:BL963" si="202">AZ900-AV900</f>
        <v>0</v>
      </c>
      <c r="BN900">
        <f t="shared" ref="BN900:BN963" si="203">J900-K900</f>
        <v>0</v>
      </c>
      <c r="BO900">
        <f t="shared" ref="BO900:BO963" si="204">Q900-R900</f>
        <v>0</v>
      </c>
      <c r="BP900">
        <f t="shared" ref="BP900:BP963" si="205">X900-Y900</f>
        <v>0</v>
      </c>
      <c r="BQ900">
        <f t="shared" ref="BQ900:BQ963" si="206">AE900-AF900</f>
        <v>0</v>
      </c>
      <c r="BR900">
        <f t="shared" ref="BR900:BR963" si="207">AL900-AM900</f>
        <v>0</v>
      </c>
      <c r="BS900">
        <f t="shared" ref="BS900:BS963" si="208">AS900-AT900</f>
        <v>0</v>
      </c>
      <c r="BT900">
        <f t="shared" ref="BT900:BT963" si="209">AZ900-BA900</f>
        <v>0</v>
      </c>
    </row>
    <row r="901" spans="2:78" x14ac:dyDescent="0.3">
      <c r="B901" s="14" t="s">
        <v>899</v>
      </c>
      <c r="C901" s="28" t="s">
        <v>1888</v>
      </c>
      <c r="D901" s="18" t="s">
        <v>2896</v>
      </c>
      <c r="F901">
        <v>1.23</v>
      </c>
      <c r="G901" t="s">
        <v>3897</v>
      </c>
      <c r="H901">
        <v>1.0963711244899399</v>
      </c>
      <c r="I901">
        <v>1.23</v>
      </c>
      <c r="J901" s="126">
        <v>1.23</v>
      </c>
      <c r="K901" s="126">
        <v>1.23</v>
      </c>
      <c r="M901">
        <v>1.1399999999999999</v>
      </c>
      <c r="N901" t="s">
        <v>3897</v>
      </c>
      <c r="O901">
        <v>1.0366835281193001</v>
      </c>
      <c r="P901">
        <v>1.1399999999999999</v>
      </c>
      <c r="Q901">
        <v>1.1399999999999999</v>
      </c>
      <c r="R901">
        <v>1.1399999999999999</v>
      </c>
      <c r="T901">
        <v>1.41</v>
      </c>
      <c r="U901" t="s">
        <v>3897</v>
      </c>
      <c r="V901">
        <v>1.3176471079514001</v>
      </c>
      <c r="W901">
        <v>1.41</v>
      </c>
      <c r="X901">
        <v>1.41</v>
      </c>
      <c r="Y901">
        <v>1.41</v>
      </c>
      <c r="AA901">
        <v>1.0900000000000001</v>
      </c>
      <c r="AB901" t="s">
        <v>3897</v>
      </c>
      <c r="AC901">
        <v>0.98208467047013503</v>
      </c>
      <c r="AD901">
        <v>1.0900000000000001</v>
      </c>
      <c r="AE901">
        <v>1.0900000000000001</v>
      </c>
      <c r="AF901">
        <v>1.0900000000000001</v>
      </c>
      <c r="AH901">
        <v>3.51</v>
      </c>
      <c r="AI901" t="s">
        <v>3897</v>
      </c>
      <c r="AJ901">
        <v>3.3124050269894498</v>
      </c>
      <c r="AK901">
        <v>3.51</v>
      </c>
      <c r="AL901">
        <v>3.51</v>
      </c>
      <c r="AM901">
        <v>3.51</v>
      </c>
      <c r="AO901">
        <v>1.62</v>
      </c>
      <c r="AP901" t="s">
        <v>3897</v>
      </c>
      <c r="AQ901">
        <v>1.53518576842035</v>
      </c>
      <c r="AR901">
        <v>1.62</v>
      </c>
      <c r="AS901">
        <v>1.62</v>
      </c>
      <c r="AT901">
        <v>1.62</v>
      </c>
      <c r="AV901">
        <v>1.0900000000000001</v>
      </c>
      <c r="AW901" t="s">
        <v>3897</v>
      </c>
      <c r="AX901">
        <v>0.95105344558399096</v>
      </c>
      <c r="AY901">
        <v>1.0900000000000001</v>
      </c>
      <c r="AZ901">
        <v>1.0900000000000001</v>
      </c>
      <c r="BA901">
        <v>1.0900000000000001</v>
      </c>
      <c r="BD901" s="18" t="s">
        <v>2896</v>
      </c>
      <c r="BE901" s="28" t="s">
        <v>1888</v>
      </c>
      <c r="BF901">
        <f t="shared" si="196"/>
        <v>0</v>
      </c>
      <c r="BG901">
        <f t="shared" si="197"/>
        <v>0</v>
      </c>
      <c r="BH901">
        <f t="shared" si="198"/>
        <v>0</v>
      </c>
      <c r="BI901">
        <f t="shared" si="199"/>
        <v>0</v>
      </c>
      <c r="BJ901">
        <f t="shared" si="200"/>
        <v>0</v>
      </c>
      <c r="BK901">
        <f t="shared" si="201"/>
        <v>0</v>
      </c>
      <c r="BL901">
        <f t="shared" si="202"/>
        <v>0</v>
      </c>
      <c r="BN901">
        <f t="shared" si="203"/>
        <v>0</v>
      </c>
      <c r="BO901">
        <f t="shared" si="204"/>
        <v>0</v>
      </c>
      <c r="BP901">
        <f t="shared" si="205"/>
        <v>0</v>
      </c>
      <c r="BQ901">
        <f t="shared" si="206"/>
        <v>0</v>
      </c>
      <c r="BR901">
        <f t="shared" si="207"/>
        <v>0</v>
      </c>
      <c r="BS901">
        <f t="shared" si="208"/>
        <v>0</v>
      </c>
      <c r="BT901">
        <f t="shared" si="209"/>
        <v>0</v>
      </c>
    </row>
    <row r="902" spans="2:78" ht="15" customHeight="1" x14ac:dyDescent="0.3">
      <c r="B902" s="11" t="s">
        <v>900</v>
      </c>
      <c r="C902" s="27" t="s">
        <v>1889</v>
      </c>
      <c r="D902" s="18" t="s">
        <v>2897</v>
      </c>
      <c r="F902">
        <v>0</v>
      </c>
      <c r="G902" t="s">
        <v>3898</v>
      </c>
      <c r="H902">
        <v>0</v>
      </c>
      <c r="I902">
        <v>0</v>
      </c>
      <c r="J902" s="126">
        <v>0</v>
      </c>
      <c r="K902" s="126">
        <v>0</v>
      </c>
      <c r="M902">
        <v>0</v>
      </c>
      <c r="N902" t="s">
        <v>3898</v>
      </c>
      <c r="O902">
        <v>0</v>
      </c>
      <c r="P902">
        <v>0</v>
      </c>
      <c r="Q902">
        <v>0</v>
      </c>
      <c r="R902">
        <v>0</v>
      </c>
      <c r="T902">
        <v>0</v>
      </c>
      <c r="U902" t="s">
        <v>3898</v>
      </c>
      <c r="V902">
        <v>0</v>
      </c>
      <c r="W902">
        <v>0</v>
      </c>
      <c r="X902">
        <v>0</v>
      </c>
      <c r="Y902">
        <v>0</v>
      </c>
      <c r="AA902">
        <v>0</v>
      </c>
      <c r="AB902" t="s">
        <v>3898</v>
      </c>
      <c r="AC902">
        <v>0</v>
      </c>
      <c r="AD902">
        <v>0</v>
      </c>
      <c r="AE902">
        <v>0</v>
      </c>
      <c r="AF902">
        <v>0</v>
      </c>
      <c r="AH902">
        <v>0</v>
      </c>
      <c r="AI902" t="s">
        <v>3898</v>
      </c>
      <c r="AJ902">
        <v>0</v>
      </c>
      <c r="AK902">
        <v>0</v>
      </c>
      <c r="AL902">
        <v>0</v>
      </c>
      <c r="AM902">
        <v>0</v>
      </c>
      <c r="AO902">
        <v>0</v>
      </c>
      <c r="AP902" t="s">
        <v>3898</v>
      </c>
      <c r="AQ902">
        <v>0</v>
      </c>
      <c r="AR902">
        <v>0</v>
      </c>
      <c r="AS902">
        <v>0</v>
      </c>
      <c r="AT902">
        <v>0</v>
      </c>
      <c r="AV902">
        <v>0</v>
      </c>
      <c r="AW902" t="s">
        <v>3898</v>
      </c>
      <c r="AX902">
        <v>0</v>
      </c>
      <c r="AY902">
        <v>0</v>
      </c>
      <c r="AZ902">
        <v>0</v>
      </c>
      <c r="BA902">
        <v>0</v>
      </c>
      <c r="BD902" s="18" t="s">
        <v>2897</v>
      </c>
      <c r="BE902" s="27" t="s">
        <v>1889</v>
      </c>
      <c r="BF902">
        <f t="shared" si="196"/>
        <v>0</v>
      </c>
      <c r="BG902">
        <f t="shared" si="197"/>
        <v>0</v>
      </c>
      <c r="BH902">
        <f t="shared" si="198"/>
        <v>0</v>
      </c>
      <c r="BI902">
        <f t="shared" si="199"/>
        <v>0</v>
      </c>
      <c r="BJ902">
        <f t="shared" si="200"/>
        <v>0</v>
      </c>
      <c r="BK902">
        <f t="shared" si="201"/>
        <v>0</v>
      </c>
      <c r="BL902">
        <f t="shared" si="202"/>
        <v>0</v>
      </c>
      <c r="BN902">
        <f t="shared" si="203"/>
        <v>0</v>
      </c>
      <c r="BO902">
        <f t="shared" si="204"/>
        <v>0</v>
      </c>
      <c r="BP902">
        <f t="shared" si="205"/>
        <v>0</v>
      </c>
      <c r="BQ902">
        <f t="shared" si="206"/>
        <v>0</v>
      </c>
      <c r="BR902">
        <f t="shared" si="207"/>
        <v>0</v>
      </c>
      <c r="BS902">
        <f t="shared" si="208"/>
        <v>0</v>
      </c>
      <c r="BT902">
        <f t="shared" si="209"/>
        <v>0</v>
      </c>
    </row>
    <row r="903" spans="2:78" ht="15" customHeight="1" x14ac:dyDescent="0.3">
      <c r="B903" s="13" t="s">
        <v>901</v>
      </c>
      <c r="C903" s="28" t="s">
        <v>1890</v>
      </c>
      <c r="D903" s="18" t="s">
        <v>2898</v>
      </c>
      <c r="F903">
        <v>0</v>
      </c>
      <c r="G903" t="s">
        <v>3899</v>
      </c>
      <c r="H903">
        <v>0</v>
      </c>
      <c r="I903">
        <v>0</v>
      </c>
      <c r="J903" s="126">
        <v>0</v>
      </c>
      <c r="K903" s="126">
        <v>0</v>
      </c>
      <c r="M903">
        <v>0</v>
      </c>
      <c r="N903" t="s">
        <v>3899</v>
      </c>
      <c r="O903">
        <v>0</v>
      </c>
      <c r="P903">
        <v>0</v>
      </c>
      <c r="Q903">
        <v>0</v>
      </c>
      <c r="R903">
        <v>0</v>
      </c>
      <c r="T903">
        <v>0</v>
      </c>
      <c r="U903" t="s">
        <v>3899</v>
      </c>
      <c r="V903">
        <v>0</v>
      </c>
      <c r="W903">
        <v>0</v>
      </c>
      <c r="X903">
        <v>0</v>
      </c>
      <c r="Y903">
        <v>0</v>
      </c>
      <c r="AA903">
        <v>0</v>
      </c>
      <c r="AB903" t="s">
        <v>3899</v>
      </c>
      <c r="AC903">
        <v>0</v>
      </c>
      <c r="AD903">
        <v>0</v>
      </c>
      <c r="AE903">
        <v>0</v>
      </c>
      <c r="AF903">
        <v>0</v>
      </c>
      <c r="AH903">
        <v>0</v>
      </c>
      <c r="AI903" t="s">
        <v>3899</v>
      </c>
      <c r="AJ903">
        <v>0</v>
      </c>
      <c r="AK903">
        <v>0</v>
      </c>
      <c r="AL903">
        <v>0</v>
      </c>
      <c r="AM903">
        <v>0</v>
      </c>
      <c r="AO903">
        <v>0</v>
      </c>
      <c r="AP903" t="s">
        <v>3899</v>
      </c>
      <c r="AQ903">
        <v>0</v>
      </c>
      <c r="AR903">
        <v>0</v>
      </c>
      <c r="AS903">
        <v>0</v>
      </c>
      <c r="AT903">
        <v>0</v>
      </c>
      <c r="AV903">
        <v>0</v>
      </c>
      <c r="AW903" t="s">
        <v>3899</v>
      </c>
      <c r="AX903">
        <v>0</v>
      </c>
      <c r="AY903">
        <v>0</v>
      </c>
      <c r="AZ903">
        <v>0</v>
      </c>
      <c r="BA903">
        <v>0</v>
      </c>
      <c r="BD903" s="18" t="s">
        <v>2898</v>
      </c>
      <c r="BE903" s="28" t="s">
        <v>1890</v>
      </c>
      <c r="BF903">
        <f t="shared" si="196"/>
        <v>0</v>
      </c>
      <c r="BG903">
        <f t="shared" si="197"/>
        <v>0</v>
      </c>
      <c r="BH903">
        <f t="shared" si="198"/>
        <v>0</v>
      </c>
      <c r="BI903">
        <f t="shared" si="199"/>
        <v>0</v>
      </c>
      <c r="BJ903">
        <f t="shared" si="200"/>
        <v>0</v>
      </c>
      <c r="BK903">
        <f t="shared" si="201"/>
        <v>0</v>
      </c>
      <c r="BL903">
        <f t="shared" si="202"/>
        <v>0</v>
      </c>
      <c r="BN903">
        <f t="shared" si="203"/>
        <v>0</v>
      </c>
      <c r="BO903">
        <f t="shared" si="204"/>
        <v>0</v>
      </c>
      <c r="BP903">
        <f t="shared" si="205"/>
        <v>0</v>
      </c>
      <c r="BQ903">
        <f t="shared" si="206"/>
        <v>0</v>
      </c>
      <c r="BR903">
        <f t="shared" si="207"/>
        <v>0</v>
      </c>
      <c r="BS903">
        <f t="shared" si="208"/>
        <v>0</v>
      </c>
      <c r="BT903">
        <f t="shared" si="209"/>
        <v>0</v>
      </c>
    </row>
    <row r="904" spans="2:78" x14ac:dyDescent="0.3">
      <c r="B904" s="14" t="s">
        <v>902</v>
      </c>
      <c r="C904" s="28" t="s">
        <v>1891</v>
      </c>
      <c r="D904" s="18" t="s">
        <v>2899</v>
      </c>
      <c r="F904">
        <v>2.63</v>
      </c>
      <c r="G904" t="s">
        <v>3900</v>
      </c>
      <c r="H904">
        <v>2.39357968178799</v>
      </c>
      <c r="I904">
        <v>2.63</v>
      </c>
      <c r="J904" s="126">
        <v>0</v>
      </c>
      <c r="K904" s="126">
        <v>2.63</v>
      </c>
      <c r="M904">
        <v>1.81</v>
      </c>
      <c r="N904" t="s">
        <v>3900</v>
      </c>
      <c r="O904">
        <v>1.6272093189883201</v>
      </c>
      <c r="P904">
        <v>1.81</v>
      </c>
      <c r="Q904">
        <v>1.81</v>
      </c>
      <c r="R904">
        <v>1.81</v>
      </c>
      <c r="T904">
        <v>1.42</v>
      </c>
      <c r="U904" t="s">
        <v>3900</v>
      </c>
      <c r="V904">
        <v>1.2566064217614299</v>
      </c>
      <c r="W904">
        <v>1.42</v>
      </c>
      <c r="X904">
        <v>1.42</v>
      </c>
      <c r="Y904">
        <v>1.42</v>
      </c>
      <c r="AA904">
        <v>1.28</v>
      </c>
      <c r="AB904" t="s">
        <v>3900</v>
      </c>
      <c r="AC904">
        <v>1.0967949056830499</v>
      </c>
      <c r="AD904">
        <v>1.28</v>
      </c>
      <c r="AE904">
        <v>1.28</v>
      </c>
      <c r="AF904">
        <v>1.28</v>
      </c>
      <c r="AH904">
        <v>3.86</v>
      </c>
      <c r="AI904" t="s">
        <v>3900</v>
      </c>
      <c r="AJ904">
        <v>3.5104088939007201</v>
      </c>
      <c r="AK904">
        <v>3.86</v>
      </c>
      <c r="AL904">
        <v>3.86</v>
      </c>
      <c r="AM904">
        <v>3.86</v>
      </c>
      <c r="AO904">
        <v>0.9</v>
      </c>
      <c r="AP904" t="s">
        <v>3900</v>
      </c>
      <c r="AQ904">
        <v>0.74994405182371204</v>
      </c>
      <c r="AR904">
        <v>0.9</v>
      </c>
      <c r="AS904">
        <v>0.9</v>
      </c>
      <c r="AT904">
        <v>0.9</v>
      </c>
      <c r="AV904">
        <v>2.38</v>
      </c>
      <c r="AW904" t="s">
        <v>3900</v>
      </c>
      <c r="AX904">
        <v>2.1117236014191798</v>
      </c>
      <c r="AY904">
        <v>2.38</v>
      </c>
      <c r="AZ904">
        <v>2.38</v>
      </c>
      <c r="BA904">
        <v>2.38</v>
      </c>
      <c r="BD904" s="18" t="s">
        <v>2899</v>
      </c>
      <c r="BE904" s="28" t="s">
        <v>1891</v>
      </c>
      <c r="BF904">
        <f t="shared" si="196"/>
        <v>2.63</v>
      </c>
      <c r="BG904">
        <f t="shared" si="197"/>
        <v>0</v>
      </c>
      <c r="BH904">
        <f t="shared" si="198"/>
        <v>0</v>
      </c>
      <c r="BI904">
        <f t="shared" si="199"/>
        <v>0</v>
      </c>
      <c r="BJ904">
        <f t="shared" si="200"/>
        <v>0</v>
      </c>
      <c r="BK904">
        <f t="shared" si="201"/>
        <v>0</v>
      </c>
      <c r="BL904">
        <f t="shared" si="202"/>
        <v>0</v>
      </c>
      <c r="BN904">
        <f t="shared" si="203"/>
        <v>-2.63</v>
      </c>
      <c r="BO904">
        <f t="shared" si="204"/>
        <v>0</v>
      </c>
      <c r="BP904">
        <f t="shared" si="205"/>
        <v>0</v>
      </c>
      <c r="BQ904">
        <f t="shared" si="206"/>
        <v>0</v>
      </c>
      <c r="BR904">
        <f t="shared" si="207"/>
        <v>0</v>
      </c>
      <c r="BS904">
        <f t="shared" si="208"/>
        <v>0</v>
      </c>
      <c r="BT904">
        <f t="shared" si="209"/>
        <v>0</v>
      </c>
    </row>
    <row r="905" spans="2:78" ht="15" customHeight="1" x14ac:dyDescent="0.3">
      <c r="B905" s="11" t="s">
        <v>903</v>
      </c>
      <c r="C905" s="27" t="s">
        <v>1892</v>
      </c>
      <c r="D905" s="18" t="s">
        <v>2900</v>
      </c>
      <c r="F905">
        <v>0</v>
      </c>
      <c r="G905" t="s">
        <v>3901</v>
      </c>
      <c r="H905">
        <v>0</v>
      </c>
      <c r="I905">
        <v>0</v>
      </c>
      <c r="J905" s="126">
        <v>0</v>
      </c>
      <c r="K905" s="126">
        <v>0</v>
      </c>
      <c r="M905">
        <v>0</v>
      </c>
      <c r="N905" t="s">
        <v>3901</v>
      </c>
      <c r="O905">
        <v>0</v>
      </c>
      <c r="P905">
        <v>0</v>
      </c>
      <c r="Q905">
        <v>0</v>
      </c>
      <c r="R905">
        <v>0</v>
      </c>
      <c r="T905">
        <v>0</v>
      </c>
      <c r="U905" t="s">
        <v>3901</v>
      </c>
      <c r="V905">
        <v>0</v>
      </c>
      <c r="W905">
        <v>0</v>
      </c>
      <c r="X905">
        <v>0</v>
      </c>
      <c r="Y905">
        <v>0</v>
      </c>
      <c r="AA905">
        <v>0</v>
      </c>
      <c r="AB905" t="s">
        <v>3901</v>
      </c>
      <c r="AC905">
        <v>0</v>
      </c>
      <c r="AD905">
        <v>0</v>
      </c>
      <c r="AE905">
        <v>0</v>
      </c>
      <c r="AF905">
        <v>0</v>
      </c>
      <c r="AH905">
        <v>0</v>
      </c>
      <c r="AI905" t="s">
        <v>3901</v>
      </c>
      <c r="AJ905">
        <v>0</v>
      </c>
      <c r="AK905">
        <v>0</v>
      </c>
      <c r="AL905">
        <v>0</v>
      </c>
      <c r="AM905">
        <v>0</v>
      </c>
      <c r="AO905">
        <v>0</v>
      </c>
      <c r="AP905" t="s">
        <v>3901</v>
      </c>
      <c r="AQ905">
        <v>0</v>
      </c>
      <c r="AR905">
        <v>0</v>
      </c>
      <c r="AS905">
        <v>0</v>
      </c>
      <c r="AT905">
        <v>0</v>
      </c>
      <c r="AV905">
        <v>0</v>
      </c>
      <c r="AW905" t="s">
        <v>3901</v>
      </c>
      <c r="AX905">
        <v>0</v>
      </c>
      <c r="AY905">
        <v>0</v>
      </c>
      <c r="AZ905">
        <v>0</v>
      </c>
      <c r="BA905">
        <v>0</v>
      </c>
      <c r="BD905" s="18" t="s">
        <v>2900</v>
      </c>
      <c r="BE905" s="27" t="s">
        <v>1892</v>
      </c>
      <c r="BF905">
        <f t="shared" si="196"/>
        <v>0</v>
      </c>
      <c r="BG905">
        <f t="shared" si="197"/>
        <v>0</v>
      </c>
      <c r="BH905">
        <f t="shared" si="198"/>
        <v>0</v>
      </c>
      <c r="BI905">
        <f t="shared" si="199"/>
        <v>0</v>
      </c>
      <c r="BJ905">
        <f t="shared" si="200"/>
        <v>0</v>
      </c>
      <c r="BK905">
        <f t="shared" si="201"/>
        <v>0</v>
      </c>
      <c r="BL905">
        <f t="shared" si="202"/>
        <v>0</v>
      </c>
      <c r="BN905">
        <f t="shared" si="203"/>
        <v>0</v>
      </c>
      <c r="BO905">
        <f t="shared" si="204"/>
        <v>0</v>
      </c>
      <c r="BP905">
        <f t="shared" si="205"/>
        <v>0</v>
      </c>
      <c r="BQ905">
        <f t="shared" si="206"/>
        <v>0</v>
      </c>
      <c r="BR905">
        <f t="shared" si="207"/>
        <v>0</v>
      </c>
      <c r="BS905">
        <f t="shared" si="208"/>
        <v>0</v>
      </c>
      <c r="BT905">
        <f t="shared" si="209"/>
        <v>0</v>
      </c>
    </row>
    <row r="906" spans="2:78" ht="15" customHeight="1" x14ac:dyDescent="0.3">
      <c r="B906" s="12" t="s">
        <v>904</v>
      </c>
      <c r="C906" s="27" t="s">
        <v>1893</v>
      </c>
      <c r="D906" s="18" t="s">
        <v>2901</v>
      </c>
      <c r="F906">
        <v>0</v>
      </c>
      <c r="G906" t="s">
        <v>3902</v>
      </c>
      <c r="H906">
        <v>0</v>
      </c>
      <c r="I906">
        <v>0</v>
      </c>
      <c r="J906" s="126">
        <v>0</v>
      </c>
      <c r="K906" s="126">
        <v>0</v>
      </c>
      <c r="M906">
        <v>0</v>
      </c>
      <c r="N906" t="s">
        <v>3902</v>
      </c>
      <c r="O906">
        <v>0</v>
      </c>
      <c r="P906">
        <v>0</v>
      </c>
      <c r="Q906">
        <v>0</v>
      </c>
      <c r="R906">
        <v>0</v>
      </c>
      <c r="T906">
        <v>0</v>
      </c>
      <c r="U906" t="s">
        <v>3902</v>
      </c>
      <c r="V906">
        <v>0</v>
      </c>
      <c r="W906">
        <v>0</v>
      </c>
      <c r="X906">
        <v>0</v>
      </c>
      <c r="Y906">
        <v>0</v>
      </c>
      <c r="AA906">
        <v>0</v>
      </c>
      <c r="AB906" t="s">
        <v>3902</v>
      </c>
      <c r="AC906">
        <v>0</v>
      </c>
      <c r="AD906">
        <v>0</v>
      </c>
      <c r="AE906">
        <v>0</v>
      </c>
      <c r="AF906">
        <v>0</v>
      </c>
      <c r="AH906">
        <v>0</v>
      </c>
      <c r="AI906" t="s">
        <v>3902</v>
      </c>
      <c r="AJ906">
        <v>0</v>
      </c>
      <c r="AK906">
        <v>0</v>
      </c>
      <c r="AL906">
        <v>0</v>
      </c>
      <c r="AM906">
        <v>0</v>
      </c>
      <c r="AO906">
        <v>0</v>
      </c>
      <c r="AP906" t="s">
        <v>3902</v>
      </c>
      <c r="AQ906">
        <v>0</v>
      </c>
      <c r="AR906">
        <v>0</v>
      </c>
      <c r="AS906">
        <v>0</v>
      </c>
      <c r="AT906">
        <v>0</v>
      </c>
      <c r="AV906">
        <v>0</v>
      </c>
      <c r="AW906" t="s">
        <v>3902</v>
      </c>
      <c r="AX906">
        <v>0</v>
      </c>
      <c r="AY906">
        <v>0</v>
      </c>
      <c r="AZ906">
        <v>0</v>
      </c>
      <c r="BA906">
        <v>0</v>
      </c>
      <c r="BD906" s="18" t="s">
        <v>2901</v>
      </c>
      <c r="BE906" s="27" t="s">
        <v>1893</v>
      </c>
      <c r="BF906">
        <f t="shared" si="196"/>
        <v>0</v>
      </c>
      <c r="BG906">
        <f t="shared" si="197"/>
        <v>0</v>
      </c>
      <c r="BH906">
        <f t="shared" si="198"/>
        <v>0</v>
      </c>
      <c r="BI906">
        <f t="shared" si="199"/>
        <v>0</v>
      </c>
      <c r="BJ906">
        <f t="shared" si="200"/>
        <v>0</v>
      </c>
      <c r="BK906">
        <f t="shared" si="201"/>
        <v>0</v>
      </c>
      <c r="BL906">
        <f t="shared" si="202"/>
        <v>0</v>
      </c>
      <c r="BN906">
        <f t="shared" si="203"/>
        <v>0</v>
      </c>
      <c r="BO906">
        <f t="shared" si="204"/>
        <v>0</v>
      </c>
      <c r="BP906">
        <f t="shared" si="205"/>
        <v>0</v>
      </c>
      <c r="BQ906">
        <f t="shared" si="206"/>
        <v>0</v>
      </c>
      <c r="BR906">
        <f t="shared" si="207"/>
        <v>0</v>
      </c>
      <c r="BS906">
        <f t="shared" si="208"/>
        <v>0</v>
      </c>
      <c r="BT906">
        <f t="shared" si="209"/>
        <v>0</v>
      </c>
    </row>
    <row r="907" spans="2:78" ht="15" customHeight="1" x14ac:dyDescent="0.3">
      <c r="B907" s="11" t="s">
        <v>905</v>
      </c>
      <c r="C907" s="27" t="s">
        <v>1894</v>
      </c>
      <c r="D907" s="18" t="s">
        <v>2902</v>
      </c>
      <c r="F907">
        <v>0</v>
      </c>
      <c r="G907" t="s">
        <v>3903</v>
      </c>
      <c r="H907">
        <v>0</v>
      </c>
      <c r="I907">
        <v>0</v>
      </c>
      <c r="J907" s="126">
        <v>0</v>
      </c>
      <c r="K907" s="126">
        <v>0</v>
      </c>
      <c r="M907">
        <v>0</v>
      </c>
      <c r="N907" t="s">
        <v>3903</v>
      </c>
      <c r="O907">
        <v>0</v>
      </c>
      <c r="P907">
        <v>0</v>
      </c>
      <c r="Q907">
        <v>0</v>
      </c>
      <c r="R907">
        <v>0</v>
      </c>
      <c r="T907">
        <v>0</v>
      </c>
      <c r="U907" t="s">
        <v>3903</v>
      </c>
      <c r="V907">
        <v>0</v>
      </c>
      <c r="W907">
        <v>0</v>
      </c>
      <c r="X907">
        <v>0</v>
      </c>
      <c r="Y907">
        <v>0</v>
      </c>
      <c r="AA907">
        <v>0</v>
      </c>
      <c r="AB907" t="s">
        <v>3903</v>
      </c>
      <c r="AC907">
        <v>0</v>
      </c>
      <c r="AD907">
        <v>0</v>
      </c>
      <c r="AE907">
        <v>0</v>
      </c>
      <c r="AF907">
        <v>0</v>
      </c>
      <c r="AH907">
        <v>0</v>
      </c>
      <c r="AI907" t="s">
        <v>3903</v>
      </c>
      <c r="AJ907">
        <v>0</v>
      </c>
      <c r="AK907">
        <v>0</v>
      </c>
      <c r="AL907">
        <v>0</v>
      </c>
      <c r="AM907">
        <v>0</v>
      </c>
      <c r="AO907">
        <v>0</v>
      </c>
      <c r="AP907" t="s">
        <v>3903</v>
      </c>
      <c r="AQ907">
        <v>0</v>
      </c>
      <c r="AR907">
        <v>0</v>
      </c>
      <c r="AS907">
        <v>0</v>
      </c>
      <c r="AT907">
        <v>0</v>
      </c>
      <c r="AV907">
        <v>0</v>
      </c>
      <c r="AW907" t="s">
        <v>3903</v>
      </c>
      <c r="AX907">
        <v>0</v>
      </c>
      <c r="AY907">
        <v>0</v>
      </c>
      <c r="AZ907">
        <v>0</v>
      </c>
      <c r="BA907">
        <v>0</v>
      </c>
      <c r="BD907" s="18" t="s">
        <v>2902</v>
      </c>
      <c r="BE907" s="27" t="s">
        <v>1894</v>
      </c>
      <c r="BF907">
        <f t="shared" si="196"/>
        <v>0</v>
      </c>
      <c r="BG907">
        <f t="shared" si="197"/>
        <v>0</v>
      </c>
      <c r="BH907">
        <f t="shared" si="198"/>
        <v>0</v>
      </c>
      <c r="BI907">
        <f t="shared" si="199"/>
        <v>0</v>
      </c>
      <c r="BJ907">
        <f t="shared" si="200"/>
        <v>0</v>
      </c>
      <c r="BK907">
        <f t="shared" si="201"/>
        <v>0</v>
      </c>
      <c r="BL907">
        <f t="shared" si="202"/>
        <v>0</v>
      </c>
      <c r="BN907">
        <f t="shared" si="203"/>
        <v>0</v>
      </c>
      <c r="BO907">
        <f t="shared" si="204"/>
        <v>0</v>
      </c>
      <c r="BP907">
        <f t="shared" si="205"/>
        <v>0</v>
      </c>
      <c r="BQ907">
        <f t="shared" si="206"/>
        <v>0</v>
      </c>
      <c r="BR907">
        <f t="shared" si="207"/>
        <v>0</v>
      </c>
      <c r="BS907">
        <f t="shared" si="208"/>
        <v>0</v>
      </c>
      <c r="BT907">
        <f t="shared" si="209"/>
        <v>0</v>
      </c>
    </row>
    <row r="908" spans="2:78" ht="15" customHeight="1" x14ac:dyDescent="0.3">
      <c r="B908" s="11" t="s">
        <v>906</v>
      </c>
      <c r="C908" s="27" t="s">
        <v>1895</v>
      </c>
      <c r="D908" s="18" t="s">
        <v>2903</v>
      </c>
      <c r="F908">
        <v>0</v>
      </c>
      <c r="G908" t="s">
        <v>3904</v>
      </c>
      <c r="H908">
        <v>0</v>
      </c>
      <c r="I908">
        <v>0</v>
      </c>
      <c r="J908" s="126">
        <v>0</v>
      </c>
      <c r="K908" s="126">
        <v>0</v>
      </c>
      <c r="M908">
        <v>0</v>
      </c>
      <c r="N908" t="s">
        <v>3904</v>
      </c>
      <c r="O908">
        <v>0</v>
      </c>
      <c r="P908">
        <v>0</v>
      </c>
      <c r="Q908">
        <v>0</v>
      </c>
      <c r="R908">
        <v>0</v>
      </c>
      <c r="T908">
        <v>0</v>
      </c>
      <c r="U908" t="s">
        <v>3904</v>
      </c>
      <c r="V908">
        <v>0</v>
      </c>
      <c r="W908">
        <v>0</v>
      </c>
      <c r="X908">
        <v>0</v>
      </c>
      <c r="Y908">
        <v>0</v>
      </c>
      <c r="AA908">
        <v>0</v>
      </c>
      <c r="AB908" t="s">
        <v>3904</v>
      </c>
      <c r="AC908">
        <v>0</v>
      </c>
      <c r="AD908">
        <v>0</v>
      </c>
      <c r="AE908">
        <v>0</v>
      </c>
      <c r="AF908">
        <v>0</v>
      </c>
      <c r="AH908">
        <v>0</v>
      </c>
      <c r="AI908" t="s">
        <v>3904</v>
      </c>
      <c r="AJ908">
        <v>0</v>
      </c>
      <c r="AK908">
        <v>0</v>
      </c>
      <c r="AL908">
        <v>0</v>
      </c>
      <c r="AM908">
        <v>0</v>
      </c>
      <c r="AO908">
        <v>0</v>
      </c>
      <c r="AP908" t="s">
        <v>3904</v>
      </c>
      <c r="AQ908">
        <v>0</v>
      </c>
      <c r="AR908">
        <v>0</v>
      </c>
      <c r="AS908">
        <v>0</v>
      </c>
      <c r="AT908">
        <v>0</v>
      </c>
      <c r="AV908">
        <v>0</v>
      </c>
      <c r="AW908" t="s">
        <v>3904</v>
      </c>
      <c r="AX908">
        <v>0</v>
      </c>
      <c r="AY908">
        <v>0</v>
      </c>
      <c r="AZ908">
        <v>0</v>
      </c>
      <c r="BA908">
        <v>0</v>
      </c>
      <c r="BD908" s="18" t="s">
        <v>2903</v>
      </c>
      <c r="BE908" s="27" t="s">
        <v>1895</v>
      </c>
      <c r="BF908">
        <f t="shared" si="196"/>
        <v>0</v>
      </c>
      <c r="BG908">
        <f t="shared" si="197"/>
        <v>0</v>
      </c>
      <c r="BH908">
        <f t="shared" si="198"/>
        <v>0</v>
      </c>
      <c r="BI908">
        <f t="shared" si="199"/>
        <v>0</v>
      </c>
      <c r="BJ908">
        <f t="shared" si="200"/>
        <v>0</v>
      </c>
      <c r="BK908">
        <f t="shared" si="201"/>
        <v>0</v>
      </c>
      <c r="BL908">
        <f t="shared" si="202"/>
        <v>0</v>
      </c>
      <c r="BN908">
        <f t="shared" si="203"/>
        <v>0</v>
      </c>
      <c r="BO908">
        <f t="shared" si="204"/>
        <v>0</v>
      </c>
      <c r="BP908">
        <f t="shared" si="205"/>
        <v>0</v>
      </c>
      <c r="BQ908">
        <f t="shared" si="206"/>
        <v>0</v>
      </c>
      <c r="BR908">
        <f t="shared" si="207"/>
        <v>0</v>
      </c>
      <c r="BS908">
        <f t="shared" si="208"/>
        <v>0</v>
      </c>
      <c r="BT908">
        <f t="shared" si="209"/>
        <v>0</v>
      </c>
    </row>
    <row r="909" spans="2:78" ht="15" customHeight="1" x14ac:dyDescent="0.3">
      <c r="B909" s="12" t="s">
        <v>907</v>
      </c>
      <c r="C909" s="27" t="s">
        <v>1896</v>
      </c>
      <c r="D909" s="18" t="s">
        <v>2904</v>
      </c>
      <c r="F909">
        <v>0</v>
      </c>
      <c r="G909" t="s">
        <v>3905</v>
      </c>
      <c r="H909">
        <v>0</v>
      </c>
      <c r="I909">
        <v>0</v>
      </c>
      <c r="J909" s="126">
        <v>0</v>
      </c>
      <c r="K909" s="126">
        <v>0</v>
      </c>
      <c r="M909">
        <v>0</v>
      </c>
      <c r="N909" t="s">
        <v>3905</v>
      </c>
      <c r="O909">
        <v>0</v>
      </c>
      <c r="P909">
        <v>0</v>
      </c>
      <c r="Q909">
        <v>0</v>
      </c>
      <c r="R909">
        <v>0</v>
      </c>
      <c r="T909">
        <v>0</v>
      </c>
      <c r="U909" t="s">
        <v>3905</v>
      </c>
      <c r="V909">
        <v>0</v>
      </c>
      <c r="W909">
        <v>0</v>
      </c>
      <c r="X909">
        <v>0</v>
      </c>
      <c r="Y909">
        <v>0</v>
      </c>
      <c r="AA909">
        <v>0</v>
      </c>
      <c r="AB909" t="s">
        <v>3905</v>
      </c>
      <c r="AC909">
        <v>0</v>
      </c>
      <c r="AD909">
        <v>0</v>
      </c>
      <c r="AE909">
        <v>0</v>
      </c>
      <c r="AF909">
        <v>0</v>
      </c>
      <c r="AH909">
        <v>0</v>
      </c>
      <c r="AI909" t="s">
        <v>3905</v>
      </c>
      <c r="AJ909">
        <v>0</v>
      </c>
      <c r="AK909">
        <v>0</v>
      </c>
      <c r="AL909">
        <v>0</v>
      </c>
      <c r="AM909">
        <v>0</v>
      </c>
      <c r="AO909">
        <v>0</v>
      </c>
      <c r="AP909" t="s">
        <v>3905</v>
      </c>
      <c r="AQ909">
        <v>0</v>
      </c>
      <c r="AR909">
        <v>0</v>
      </c>
      <c r="AS909">
        <v>0</v>
      </c>
      <c r="AT909">
        <v>0</v>
      </c>
      <c r="AV909">
        <v>0</v>
      </c>
      <c r="AW909" t="s">
        <v>3905</v>
      </c>
      <c r="AX909">
        <v>0</v>
      </c>
      <c r="AY909">
        <v>0</v>
      </c>
      <c r="AZ909">
        <v>0</v>
      </c>
      <c r="BA909">
        <v>0</v>
      </c>
      <c r="BD909" s="18" t="s">
        <v>2904</v>
      </c>
      <c r="BE909" s="27" t="s">
        <v>1896</v>
      </c>
      <c r="BF909">
        <f t="shared" si="196"/>
        <v>0</v>
      </c>
      <c r="BG909">
        <f t="shared" si="197"/>
        <v>0</v>
      </c>
      <c r="BH909">
        <f t="shared" si="198"/>
        <v>0</v>
      </c>
      <c r="BI909">
        <f t="shared" si="199"/>
        <v>0</v>
      </c>
      <c r="BJ909">
        <f t="shared" si="200"/>
        <v>0</v>
      </c>
      <c r="BK909">
        <f t="shared" si="201"/>
        <v>0</v>
      </c>
      <c r="BL909">
        <f t="shared" si="202"/>
        <v>0</v>
      </c>
      <c r="BN909">
        <f t="shared" si="203"/>
        <v>0</v>
      </c>
      <c r="BO909">
        <f t="shared" si="204"/>
        <v>0</v>
      </c>
      <c r="BP909">
        <f t="shared" si="205"/>
        <v>0</v>
      </c>
      <c r="BQ909">
        <f t="shared" si="206"/>
        <v>0</v>
      </c>
      <c r="BR909">
        <f t="shared" si="207"/>
        <v>0</v>
      </c>
      <c r="BS909">
        <f t="shared" si="208"/>
        <v>0</v>
      </c>
      <c r="BT909">
        <f t="shared" si="209"/>
        <v>0</v>
      </c>
    </row>
    <row r="910" spans="2:78" ht="15" customHeight="1" x14ac:dyDescent="0.3">
      <c r="B910" s="14" t="s">
        <v>908</v>
      </c>
      <c r="C910" s="28" t="s">
        <v>1897</v>
      </c>
      <c r="D910" s="18" t="s">
        <v>2905</v>
      </c>
      <c r="F910">
        <v>0</v>
      </c>
      <c r="G910" t="s">
        <v>3906</v>
      </c>
      <c r="H910">
        <v>-0.15367320683640201</v>
      </c>
      <c r="I910">
        <v>0</v>
      </c>
      <c r="J910" s="126">
        <v>0</v>
      </c>
      <c r="K910" s="126">
        <v>0</v>
      </c>
      <c r="M910">
        <v>0</v>
      </c>
      <c r="N910" t="s">
        <v>3906</v>
      </c>
      <c r="O910">
        <v>-0.11881394265662901</v>
      </c>
      <c r="P910">
        <v>0</v>
      </c>
      <c r="Q910">
        <v>0</v>
      </c>
      <c r="R910">
        <v>0</v>
      </c>
      <c r="T910">
        <v>0</v>
      </c>
      <c r="U910" t="s">
        <v>3906</v>
      </c>
      <c r="V910">
        <v>-0.106205825855227</v>
      </c>
      <c r="W910">
        <v>0</v>
      </c>
      <c r="X910">
        <v>0</v>
      </c>
      <c r="Y910">
        <v>0</v>
      </c>
      <c r="AA910">
        <v>0</v>
      </c>
      <c r="AB910" t="s">
        <v>3906</v>
      </c>
      <c r="AC910">
        <v>-0.12309092274665499</v>
      </c>
      <c r="AD910">
        <v>0</v>
      </c>
      <c r="AE910">
        <v>0</v>
      </c>
      <c r="AF910">
        <v>0</v>
      </c>
      <c r="AH910">
        <v>0</v>
      </c>
      <c r="AI910" t="s">
        <v>3906</v>
      </c>
      <c r="AJ910">
        <v>-0.22723421896250801</v>
      </c>
      <c r="AK910">
        <v>0</v>
      </c>
      <c r="AL910">
        <v>0</v>
      </c>
      <c r="AM910">
        <v>0</v>
      </c>
      <c r="AO910">
        <v>0</v>
      </c>
      <c r="AP910" t="s">
        <v>3906</v>
      </c>
      <c r="AQ910">
        <v>-9.7536366315239306E-2</v>
      </c>
      <c r="AR910">
        <v>0</v>
      </c>
      <c r="AS910">
        <v>0</v>
      </c>
      <c r="AT910">
        <v>0</v>
      </c>
      <c r="AV910">
        <v>0</v>
      </c>
      <c r="AW910" t="s">
        <v>3906</v>
      </c>
      <c r="AX910">
        <v>-0.17437965907629399</v>
      </c>
      <c r="AY910">
        <v>0</v>
      </c>
      <c r="AZ910">
        <v>0</v>
      </c>
      <c r="BA910">
        <v>0</v>
      </c>
      <c r="BD910" s="18" t="s">
        <v>2905</v>
      </c>
      <c r="BE910" s="28" t="s">
        <v>1897</v>
      </c>
      <c r="BF910">
        <f t="shared" si="196"/>
        <v>0</v>
      </c>
      <c r="BG910">
        <f t="shared" si="197"/>
        <v>0</v>
      </c>
      <c r="BH910">
        <f t="shared" si="198"/>
        <v>0</v>
      </c>
      <c r="BI910">
        <f t="shared" si="199"/>
        <v>0</v>
      </c>
      <c r="BJ910">
        <f t="shared" si="200"/>
        <v>0</v>
      </c>
      <c r="BK910">
        <f t="shared" si="201"/>
        <v>0</v>
      </c>
      <c r="BL910">
        <f t="shared" si="202"/>
        <v>0</v>
      </c>
      <c r="BN910">
        <f t="shared" si="203"/>
        <v>0</v>
      </c>
      <c r="BO910">
        <f t="shared" si="204"/>
        <v>0</v>
      </c>
      <c r="BP910">
        <f t="shared" si="205"/>
        <v>0</v>
      </c>
      <c r="BQ910">
        <f t="shared" si="206"/>
        <v>0</v>
      </c>
      <c r="BR910">
        <f t="shared" si="207"/>
        <v>0</v>
      </c>
      <c r="BS910">
        <f t="shared" si="208"/>
        <v>0</v>
      </c>
      <c r="BT910">
        <f t="shared" si="209"/>
        <v>0</v>
      </c>
    </row>
    <row r="911" spans="2:78" s="21" customFormat="1" x14ac:dyDescent="0.3">
      <c r="B911" s="9" t="s">
        <v>909</v>
      </c>
      <c r="C911" s="142" t="s">
        <v>1898</v>
      </c>
      <c r="D911" s="143" t="s">
        <v>2906</v>
      </c>
      <c r="F911" s="21">
        <v>-28.774781928613798</v>
      </c>
      <c r="G911" s="21" t="s">
        <v>3907</v>
      </c>
      <c r="H911" s="21">
        <v>-29.905759009529199</v>
      </c>
      <c r="I911" s="21">
        <v>-27.7376960810988</v>
      </c>
      <c r="J911" s="144">
        <v>-24.84</v>
      </c>
      <c r="K911" s="144">
        <v>-24.84</v>
      </c>
      <c r="M911" s="21">
        <v>-22.1251758036328</v>
      </c>
      <c r="N911" s="21" t="s">
        <v>3907</v>
      </c>
      <c r="O911" s="21">
        <v>-23.188615524108201</v>
      </c>
      <c r="P911" s="21">
        <v>-21.323342905900098</v>
      </c>
      <c r="Q911" s="21">
        <v>-29.68</v>
      </c>
      <c r="R911" s="21">
        <v>-39.5981924860112</v>
      </c>
      <c r="T911" s="21">
        <v>-19.798593455568199</v>
      </c>
      <c r="U911" s="21" t="s">
        <v>3907</v>
      </c>
      <c r="V911" s="21">
        <v>-21.140136149099199</v>
      </c>
      <c r="W911" s="21">
        <v>-19.081834461609201</v>
      </c>
      <c r="X911" s="21">
        <v>-37.35</v>
      </c>
      <c r="Y911" s="21">
        <v>-37.35</v>
      </c>
      <c r="AA911" s="21">
        <v>-23.141517215913701</v>
      </c>
      <c r="AB911" s="21" t="s">
        <v>3907</v>
      </c>
      <c r="AC911" s="21">
        <v>-24.150183508897999</v>
      </c>
      <c r="AD911" s="21">
        <v>-22.332875053883999</v>
      </c>
      <c r="AE911" s="21">
        <v>-29.74</v>
      </c>
      <c r="AF911" s="21">
        <v>-29.74</v>
      </c>
      <c r="AH911" s="21">
        <v>-38.810732595905101</v>
      </c>
      <c r="AI911" s="21" t="s">
        <v>3907</v>
      </c>
      <c r="AJ911" s="21">
        <v>-42.174273190728599</v>
      </c>
      <c r="AK911" s="21">
        <v>-37.277186551961499</v>
      </c>
      <c r="AL911" s="21">
        <v>-69.94</v>
      </c>
      <c r="AM911" s="21">
        <v>-69.94</v>
      </c>
      <c r="AO911" s="21">
        <v>-17.757810342001001</v>
      </c>
      <c r="AP911" s="21" t="s">
        <v>3907</v>
      </c>
      <c r="AQ911" s="21">
        <v>-19.314964423410601</v>
      </c>
      <c r="AR911" s="21">
        <v>-17.0995746057045</v>
      </c>
      <c r="AS911" s="21">
        <v>-41.26</v>
      </c>
      <c r="AT911" s="21">
        <v>-41.26</v>
      </c>
      <c r="AV911" s="21">
        <v>-24.9388569249477</v>
      </c>
      <c r="AW911" s="21" t="s">
        <v>3907</v>
      </c>
      <c r="AX911" s="21">
        <v>-24.6</v>
      </c>
      <c r="AY911" s="21">
        <v>-23.916018602621602</v>
      </c>
      <c r="AZ911" s="21">
        <v>-24.6</v>
      </c>
      <c r="BA911" s="21">
        <v>-30.886852670668802</v>
      </c>
      <c r="BD911" s="143" t="s">
        <v>2906</v>
      </c>
      <c r="BE911" s="142" t="s">
        <v>1898</v>
      </c>
      <c r="BF911" s="21">
        <f t="shared" si="196"/>
        <v>-3.9347819286137984</v>
      </c>
      <c r="BG911" s="21">
        <f t="shared" si="197"/>
        <v>7.5548241963671998</v>
      </c>
      <c r="BH911" s="21">
        <f t="shared" si="198"/>
        <v>17.551406544431803</v>
      </c>
      <c r="BI911" s="21">
        <f t="shared" si="199"/>
        <v>6.598482784086297</v>
      </c>
      <c r="BJ911" s="21">
        <f t="shared" si="200"/>
        <v>31.129267404094897</v>
      </c>
      <c r="BK911" s="21">
        <f t="shared" si="201"/>
        <v>-23.502189657998997</v>
      </c>
      <c r="BL911" s="21">
        <f t="shared" si="202"/>
        <v>0.3388569249476987</v>
      </c>
      <c r="BN911" s="21">
        <f t="shared" si="203"/>
        <v>0</v>
      </c>
      <c r="BO911" s="21">
        <f t="shared" si="204"/>
        <v>9.9181924860112005</v>
      </c>
      <c r="BP911" s="21">
        <f t="shared" si="205"/>
        <v>0</v>
      </c>
      <c r="BQ911" s="21">
        <f t="shared" si="206"/>
        <v>0</v>
      </c>
      <c r="BR911" s="21">
        <f t="shared" si="207"/>
        <v>0</v>
      </c>
      <c r="BS911" s="21">
        <f t="shared" si="208"/>
        <v>0</v>
      </c>
      <c r="BT911" s="21">
        <f t="shared" si="209"/>
        <v>6.2868526706688002</v>
      </c>
      <c r="BY911" s="145"/>
      <c r="BZ911" s="145"/>
    </row>
    <row r="912" spans="2:78" ht="15" customHeight="1" x14ac:dyDescent="0.3">
      <c r="B912" s="12" t="s">
        <v>910</v>
      </c>
      <c r="C912" s="27" t="s">
        <v>1899</v>
      </c>
      <c r="D912" s="18" t="s">
        <v>2907</v>
      </c>
      <c r="F912">
        <v>0</v>
      </c>
      <c r="G912" t="s">
        <v>3908</v>
      </c>
      <c r="H912">
        <v>0</v>
      </c>
      <c r="I912">
        <v>0</v>
      </c>
      <c r="J912" s="126">
        <v>0</v>
      </c>
      <c r="K912" s="126">
        <v>0</v>
      </c>
      <c r="M912">
        <v>0</v>
      </c>
      <c r="N912" t="s">
        <v>3908</v>
      </c>
      <c r="O912">
        <v>0</v>
      </c>
      <c r="P912">
        <v>0</v>
      </c>
      <c r="Q912">
        <v>0</v>
      </c>
      <c r="R912">
        <v>0</v>
      </c>
      <c r="T912">
        <v>0</v>
      </c>
      <c r="U912" t="s">
        <v>3908</v>
      </c>
      <c r="V912">
        <v>0</v>
      </c>
      <c r="W912">
        <v>0</v>
      </c>
      <c r="X912">
        <v>0</v>
      </c>
      <c r="Y912">
        <v>0</v>
      </c>
      <c r="AA912">
        <v>0</v>
      </c>
      <c r="AB912" t="s">
        <v>3908</v>
      </c>
      <c r="AC912">
        <v>0</v>
      </c>
      <c r="AD912">
        <v>0</v>
      </c>
      <c r="AE912">
        <v>0</v>
      </c>
      <c r="AF912">
        <v>0</v>
      </c>
      <c r="AH912">
        <v>0</v>
      </c>
      <c r="AI912" t="s">
        <v>3908</v>
      </c>
      <c r="AJ912">
        <v>0</v>
      </c>
      <c r="AK912">
        <v>0</v>
      </c>
      <c r="AL912">
        <v>0</v>
      </c>
      <c r="AM912">
        <v>0</v>
      </c>
      <c r="AO912">
        <v>0</v>
      </c>
      <c r="AP912" t="s">
        <v>3908</v>
      </c>
      <c r="AQ912">
        <v>0</v>
      </c>
      <c r="AR912">
        <v>0</v>
      </c>
      <c r="AS912">
        <v>0</v>
      </c>
      <c r="AT912">
        <v>0</v>
      </c>
      <c r="AV912">
        <v>0</v>
      </c>
      <c r="AW912" t="s">
        <v>3908</v>
      </c>
      <c r="AX912">
        <v>0</v>
      </c>
      <c r="AY912">
        <v>0</v>
      </c>
      <c r="AZ912">
        <v>0</v>
      </c>
      <c r="BA912">
        <v>0</v>
      </c>
      <c r="BD912" s="18" t="s">
        <v>2907</v>
      </c>
      <c r="BE912" s="27" t="s">
        <v>1899</v>
      </c>
      <c r="BF912">
        <f t="shared" si="196"/>
        <v>0</v>
      </c>
      <c r="BG912">
        <f t="shared" si="197"/>
        <v>0</v>
      </c>
      <c r="BH912">
        <f t="shared" si="198"/>
        <v>0</v>
      </c>
      <c r="BI912">
        <f t="shared" si="199"/>
        <v>0</v>
      </c>
      <c r="BJ912">
        <f t="shared" si="200"/>
        <v>0</v>
      </c>
      <c r="BK912">
        <f t="shared" si="201"/>
        <v>0</v>
      </c>
      <c r="BL912">
        <f t="shared" si="202"/>
        <v>0</v>
      </c>
      <c r="BN912">
        <f t="shared" si="203"/>
        <v>0</v>
      </c>
      <c r="BO912">
        <f t="shared" si="204"/>
        <v>0</v>
      </c>
      <c r="BP912">
        <f t="shared" si="205"/>
        <v>0</v>
      </c>
      <c r="BQ912">
        <f t="shared" si="206"/>
        <v>0</v>
      </c>
      <c r="BR912">
        <f t="shared" si="207"/>
        <v>0</v>
      </c>
      <c r="BS912">
        <f t="shared" si="208"/>
        <v>0</v>
      </c>
      <c r="BT912">
        <f t="shared" si="209"/>
        <v>0</v>
      </c>
    </row>
    <row r="913" spans="2:72" ht="15" customHeight="1" x14ac:dyDescent="0.3">
      <c r="B913" s="11" t="s">
        <v>911</v>
      </c>
      <c r="C913" s="27" t="s">
        <v>1900</v>
      </c>
      <c r="D913" s="18" t="s">
        <v>2908</v>
      </c>
      <c r="F913">
        <v>0</v>
      </c>
      <c r="G913" t="s">
        <v>3909</v>
      </c>
      <c r="H913">
        <v>0</v>
      </c>
      <c r="I913">
        <v>0</v>
      </c>
      <c r="J913" s="126">
        <v>0</v>
      </c>
      <c r="K913" s="126">
        <v>0</v>
      </c>
      <c r="M913">
        <v>0</v>
      </c>
      <c r="N913" t="s">
        <v>3909</v>
      </c>
      <c r="O913">
        <v>0</v>
      </c>
      <c r="P913">
        <v>0</v>
      </c>
      <c r="Q913">
        <v>0</v>
      </c>
      <c r="R913">
        <v>0</v>
      </c>
      <c r="T913">
        <v>0</v>
      </c>
      <c r="U913" t="s">
        <v>3909</v>
      </c>
      <c r="V913">
        <v>0</v>
      </c>
      <c r="W913">
        <v>0</v>
      </c>
      <c r="X913">
        <v>0</v>
      </c>
      <c r="Y913">
        <v>0</v>
      </c>
      <c r="AA913">
        <v>0</v>
      </c>
      <c r="AB913" t="s">
        <v>3909</v>
      </c>
      <c r="AC913">
        <v>0</v>
      </c>
      <c r="AD913">
        <v>0</v>
      </c>
      <c r="AE913">
        <v>0</v>
      </c>
      <c r="AF913">
        <v>0</v>
      </c>
      <c r="AH913">
        <v>0</v>
      </c>
      <c r="AI913" t="s">
        <v>3909</v>
      </c>
      <c r="AJ913">
        <v>0</v>
      </c>
      <c r="AK913">
        <v>0</v>
      </c>
      <c r="AL913">
        <v>0</v>
      </c>
      <c r="AM913">
        <v>0</v>
      </c>
      <c r="AO913">
        <v>0</v>
      </c>
      <c r="AP913" t="s">
        <v>3909</v>
      </c>
      <c r="AQ913">
        <v>0</v>
      </c>
      <c r="AR913">
        <v>0</v>
      </c>
      <c r="AS913">
        <v>0</v>
      </c>
      <c r="AT913">
        <v>0</v>
      </c>
      <c r="AV913">
        <v>0</v>
      </c>
      <c r="AW913" t="s">
        <v>3909</v>
      </c>
      <c r="AX913">
        <v>0</v>
      </c>
      <c r="AY913">
        <v>0</v>
      </c>
      <c r="AZ913">
        <v>0</v>
      </c>
      <c r="BA913">
        <v>0</v>
      </c>
      <c r="BD913" s="18" t="s">
        <v>2908</v>
      </c>
      <c r="BE913" s="27" t="s">
        <v>1900</v>
      </c>
      <c r="BF913">
        <f t="shared" si="196"/>
        <v>0</v>
      </c>
      <c r="BG913">
        <f t="shared" si="197"/>
        <v>0</v>
      </c>
      <c r="BH913">
        <f t="shared" si="198"/>
        <v>0</v>
      </c>
      <c r="BI913">
        <f t="shared" si="199"/>
        <v>0</v>
      </c>
      <c r="BJ913">
        <f t="shared" si="200"/>
        <v>0</v>
      </c>
      <c r="BK913">
        <f t="shared" si="201"/>
        <v>0</v>
      </c>
      <c r="BL913">
        <f t="shared" si="202"/>
        <v>0</v>
      </c>
      <c r="BN913">
        <f t="shared" si="203"/>
        <v>0</v>
      </c>
      <c r="BO913">
        <f t="shared" si="204"/>
        <v>0</v>
      </c>
      <c r="BP913">
        <f t="shared" si="205"/>
        <v>0</v>
      </c>
      <c r="BQ913">
        <f t="shared" si="206"/>
        <v>0</v>
      </c>
      <c r="BR913">
        <f t="shared" si="207"/>
        <v>0</v>
      </c>
      <c r="BS913">
        <f t="shared" si="208"/>
        <v>0</v>
      </c>
      <c r="BT913">
        <f t="shared" si="209"/>
        <v>0</v>
      </c>
    </row>
    <row r="914" spans="2:72" ht="15" customHeight="1" x14ac:dyDescent="0.3">
      <c r="B914" s="14" t="s">
        <v>912</v>
      </c>
      <c r="C914" s="28" t="s">
        <v>1901</v>
      </c>
      <c r="D914" s="18" t="s">
        <v>2909</v>
      </c>
      <c r="F914">
        <v>0</v>
      </c>
      <c r="G914" t="s">
        <v>3910</v>
      </c>
      <c r="H914">
        <v>0</v>
      </c>
      <c r="I914">
        <v>0</v>
      </c>
      <c r="J914" s="126">
        <v>0</v>
      </c>
      <c r="K914" s="126">
        <v>0</v>
      </c>
      <c r="M914">
        <v>0</v>
      </c>
      <c r="N914" t="s">
        <v>3910</v>
      </c>
      <c r="O914">
        <v>0</v>
      </c>
      <c r="P914">
        <v>0</v>
      </c>
      <c r="Q914">
        <v>0</v>
      </c>
      <c r="R914">
        <v>0</v>
      </c>
      <c r="T914">
        <v>0</v>
      </c>
      <c r="U914" t="s">
        <v>3910</v>
      </c>
      <c r="V914">
        <v>0</v>
      </c>
      <c r="W914">
        <v>0</v>
      </c>
      <c r="X914">
        <v>0</v>
      </c>
      <c r="Y914">
        <v>0</v>
      </c>
      <c r="AA914">
        <v>0</v>
      </c>
      <c r="AB914" t="s">
        <v>3910</v>
      </c>
      <c r="AC914">
        <v>0</v>
      </c>
      <c r="AD914">
        <v>0</v>
      </c>
      <c r="AE914">
        <v>0</v>
      </c>
      <c r="AF914">
        <v>0</v>
      </c>
      <c r="AH914">
        <v>0</v>
      </c>
      <c r="AI914" t="s">
        <v>3910</v>
      </c>
      <c r="AJ914">
        <v>0</v>
      </c>
      <c r="AK914">
        <v>0</v>
      </c>
      <c r="AL914">
        <v>0</v>
      </c>
      <c r="AM914">
        <v>0</v>
      </c>
      <c r="AO914">
        <v>0</v>
      </c>
      <c r="AP914" t="s">
        <v>3910</v>
      </c>
      <c r="AQ914">
        <v>0</v>
      </c>
      <c r="AR914">
        <v>0</v>
      </c>
      <c r="AS914">
        <v>0</v>
      </c>
      <c r="AT914">
        <v>0</v>
      </c>
      <c r="AV914">
        <v>0</v>
      </c>
      <c r="AW914" t="s">
        <v>3910</v>
      </c>
      <c r="AX914">
        <v>0</v>
      </c>
      <c r="AY914">
        <v>0</v>
      </c>
      <c r="AZ914">
        <v>0</v>
      </c>
      <c r="BA914">
        <v>0</v>
      </c>
      <c r="BD914" s="18" t="s">
        <v>2909</v>
      </c>
      <c r="BE914" s="28" t="s">
        <v>1901</v>
      </c>
      <c r="BF914">
        <f t="shared" si="196"/>
        <v>0</v>
      </c>
      <c r="BG914">
        <f t="shared" si="197"/>
        <v>0</v>
      </c>
      <c r="BH914">
        <f t="shared" si="198"/>
        <v>0</v>
      </c>
      <c r="BI914">
        <f t="shared" si="199"/>
        <v>0</v>
      </c>
      <c r="BJ914">
        <f t="shared" si="200"/>
        <v>0</v>
      </c>
      <c r="BK914">
        <f t="shared" si="201"/>
        <v>0</v>
      </c>
      <c r="BL914">
        <f t="shared" si="202"/>
        <v>0</v>
      </c>
      <c r="BN914">
        <f t="shared" si="203"/>
        <v>0</v>
      </c>
      <c r="BO914">
        <f t="shared" si="204"/>
        <v>0</v>
      </c>
      <c r="BP914">
        <f t="shared" si="205"/>
        <v>0</v>
      </c>
      <c r="BQ914">
        <f t="shared" si="206"/>
        <v>0</v>
      </c>
      <c r="BR914">
        <f t="shared" si="207"/>
        <v>0</v>
      </c>
      <c r="BS914">
        <f t="shared" si="208"/>
        <v>0</v>
      </c>
      <c r="BT914">
        <f t="shared" si="209"/>
        <v>0</v>
      </c>
    </row>
    <row r="915" spans="2:72" ht="15" customHeight="1" x14ac:dyDescent="0.3">
      <c r="B915" s="12" t="s">
        <v>913</v>
      </c>
      <c r="C915" s="27" t="s">
        <v>1902</v>
      </c>
      <c r="D915" s="18" t="s">
        <v>2910</v>
      </c>
      <c r="F915">
        <v>0</v>
      </c>
      <c r="G915" t="s">
        <v>3911</v>
      </c>
      <c r="H915">
        <v>0</v>
      </c>
      <c r="I915">
        <v>0</v>
      </c>
      <c r="J915" s="126">
        <v>0</v>
      </c>
      <c r="K915" s="126">
        <v>0</v>
      </c>
      <c r="M915">
        <v>0</v>
      </c>
      <c r="N915" t="s">
        <v>3911</v>
      </c>
      <c r="O915">
        <v>0</v>
      </c>
      <c r="P915">
        <v>0</v>
      </c>
      <c r="Q915">
        <v>0</v>
      </c>
      <c r="R915">
        <v>0</v>
      </c>
      <c r="T915">
        <v>0</v>
      </c>
      <c r="U915" t="s">
        <v>3911</v>
      </c>
      <c r="V915">
        <v>0</v>
      </c>
      <c r="W915">
        <v>0</v>
      </c>
      <c r="X915">
        <v>0</v>
      </c>
      <c r="Y915">
        <v>0</v>
      </c>
      <c r="AA915">
        <v>0</v>
      </c>
      <c r="AB915" t="s">
        <v>3911</v>
      </c>
      <c r="AC915">
        <v>0</v>
      </c>
      <c r="AD915">
        <v>0</v>
      </c>
      <c r="AE915">
        <v>0</v>
      </c>
      <c r="AF915">
        <v>0</v>
      </c>
      <c r="AH915">
        <v>0</v>
      </c>
      <c r="AI915" t="s">
        <v>3911</v>
      </c>
      <c r="AJ915">
        <v>0</v>
      </c>
      <c r="AK915">
        <v>0</v>
      </c>
      <c r="AL915">
        <v>0</v>
      </c>
      <c r="AM915">
        <v>0</v>
      </c>
      <c r="AO915">
        <v>0</v>
      </c>
      <c r="AP915" t="s">
        <v>3911</v>
      </c>
      <c r="AQ915">
        <v>0</v>
      </c>
      <c r="AR915">
        <v>0</v>
      </c>
      <c r="AS915">
        <v>0</v>
      </c>
      <c r="AT915">
        <v>0</v>
      </c>
      <c r="AV915">
        <v>0</v>
      </c>
      <c r="AW915" t="s">
        <v>3911</v>
      </c>
      <c r="AX915">
        <v>0</v>
      </c>
      <c r="AY915">
        <v>0</v>
      </c>
      <c r="AZ915">
        <v>0</v>
      </c>
      <c r="BA915">
        <v>0</v>
      </c>
      <c r="BD915" s="18" t="s">
        <v>2910</v>
      </c>
      <c r="BE915" s="27" t="s">
        <v>1902</v>
      </c>
      <c r="BF915">
        <f t="shared" si="196"/>
        <v>0</v>
      </c>
      <c r="BG915">
        <f t="shared" si="197"/>
        <v>0</v>
      </c>
      <c r="BH915">
        <f t="shared" si="198"/>
        <v>0</v>
      </c>
      <c r="BI915">
        <f t="shared" si="199"/>
        <v>0</v>
      </c>
      <c r="BJ915">
        <f t="shared" si="200"/>
        <v>0</v>
      </c>
      <c r="BK915">
        <f t="shared" si="201"/>
        <v>0</v>
      </c>
      <c r="BL915">
        <f t="shared" si="202"/>
        <v>0</v>
      </c>
      <c r="BN915">
        <f t="shared" si="203"/>
        <v>0</v>
      </c>
      <c r="BO915">
        <f t="shared" si="204"/>
        <v>0</v>
      </c>
      <c r="BP915">
        <f t="shared" si="205"/>
        <v>0</v>
      </c>
      <c r="BQ915">
        <f t="shared" si="206"/>
        <v>0</v>
      </c>
      <c r="BR915">
        <f t="shared" si="207"/>
        <v>0</v>
      </c>
      <c r="BS915">
        <f t="shared" si="208"/>
        <v>0</v>
      </c>
      <c r="BT915">
        <f t="shared" si="209"/>
        <v>0</v>
      </c>
    </row>
    <row r="916" spans="2:72" ht="15" customHeight="1" x14ac:dyDescent="0.3">
      <c r="B916" s="14" t="s">
        <v>914</v>
      </c>
      <c r="C916" s="28" t="s">
        <v>1903</v>
      </c>
      <c r="D916" s="18" t="s">
        <v>2911</v>
      </c>
      <c r="F916">
        <v>0</v>
      </c>
      <c r="G916" t="s">
        <v>3912</v>
      </c>
      <c r="H916">
        <v>0</v>
      </c>
      <c r="I916">
        <v>0</v>
      </c>
      <c r="J916" s="126">
        <v>0</v>
      </c>
      <c r="K916" s="126">
        <v>0</v>
      </c>
      <c r="M916">
        <v>0</v>
      </c>
      <c r="N916" t="s">
        <v>3912</v>
      </c>
      <c r="O916">
        <v>0</v>
      </c>
      <c r="P916">
        <v>0</v>
      </c>
      <c r="Q916">
        <v>0</v>
      </c>
      <c r="R916">
        <v>0</v>
      </c>
      <c r="T916">
        <v>0</v>
      </c>
      <c r="U916" t="s">
        <v>3912</v>
      </c>
      <c r="V916">
        <v>0</v>
      </c>
      <c r="W916">
        <v>0</v>
      </c>
      <c r="X916">
        <v>0</v>
      </c>
      <c r="Y916">
        <v>0</v>
      </c>
      <c r="AA916">
        <v>0</v>
      </c>
      <c r="AB916" t="s">
        <v>3912</v>
      </c>
      <c r="AC916">
        <v>0</v>
      </c>
      <c r="AD916">
        <v>0</v>
      </c>
      <c r="AE916">
        <v>0</v>
      </c>
      <c r="AF916">
        <v>0</v>
      </c>
      <c r="AH916">
        <v>0</v>
      </c>
      <c r="AI916" t="s">
        <v>3912</v>
      </c>
      <c r="AJ916">
        <v>0</v>
      </c>
      <c r="AK916">
        <v>0</v>
      </c>
      <c r="AL916">
        <v>0</v>
      </c>
      <c r="AM916">
        <v>0</v>
      </c>
      <c r="AO916">
        <v>0</v>
      </c>
      <c r="AP916" t="s">
        <v>3912</v>
      </c>
      <c r="AQ916">
        <v>0</v>
      </c>
      <c r="AR916">
        <v>0</v>
      </c>
      <c r="AS916">
        <v>0</v>
      </c>
      <c r="AT916">
        <v>0</v>
      </c>
      <c r="AV916">
        <v>0</v>
      </c>
      <c r="AW916" t="s">
        <v>3912</v>
      </c>
      <c r="AX916">
        <v>0</v>
      </c>
      <c r="AY916">
        <v>0</v>
      </c>
      <c r="AZ916">
        <v>0</v>
      </c>
      <c r="BA916">
        <v>0</v>
      </c>
      <c r="BD916" s="18" t="s">
        <v>2911</v>
      </c>
      <c r="BE916" s="28" t="s">
        <v>1903</v>
      </c>
      <c r="BF916">
        <f t="shared" si="196"/>
        <v>0</v>
      </c>
      <c r="BG916">
        <f t="shared" si="197"/>
        <v>0</v>
      </c>
      <c r="BH916">
        <f t="shared" si="198"/>
        <v>0</v>
      </c>
      <c r="BI916">
        <f t="shared" si="199"/>
        <v>0</v>
      </c>
      <c r="BJ916">
        <f t="shared" si="200"/>
        <v>0</v>
      </c>
      <c r="BK916">
        <f t="shared" si="201"/>
        <v>0</v>
      </c>
      <c r="BL916">
        <f t="shared" si="202"/>
        <v>0</v>
      </c>
      <c r="BN916">
        <f t="shared" si="203"/>
        <v>0</v>
      </c>
      <c r="BO916">
        <f t="shared" si="204"/>
        <v>0</v>
      </c>
      <c r="BP916">
        <f t="shared" si="205"/>
        <v>0</v>
      </c>
      <c r="BQ916">
        <f t="shared" si="206"/>
        <v>0</v>
      </c>
      <c r="BR916">
        <f t="shared" si="207"/>
        <v>0</v>
      </c>
      <c r="BS916">
        <f t="shared" si="208"/>
        <v>0</v>
      </c>
      <c r="BT916">
        <f t="shared" si="209"/>
        <v>0</v>
      </c>
    </row>
    <row r="917" spans="2:72" ht="15" customHeight="1" x14ac:dyDescent="0.3">
      <c r="B917" s="11" t="s">
        <v>915</v>
      </c>
      <c r="C917" s="27" t="s">
        <v>1904</v>
      </c>
      <c r="D917" s="18" t="s">
        <v>2912</v>
      </c>
      <c r="F917">
        <v>0</v>
      </c>
      <c r="G917" t="s">
        <v>3913</v>
      </c>
      <c r="H917">
        <v>0</v>
      </c>
      <c r="I917">
        <v>0</v>
      </c>
      <c r="J917" s="126">
        <v>0</v>
      </c>
      <c r="K917" s="126">
        <v>0</v>
      </c>
      <c r="M917">
        <v>0</v>
      </c>
      <c r="N917" t="s">
        <v>3913</v>
      </c>
      <c r="O917">
        <v>0</v>
      </c>
      <c r="P917">
        <v>0</v>
      </c>
      <c r="Q917">
        <v>0</v>
      </c>
      <c r="R917">
        <v>0</v>
      </c>
      <c r="T917">
        <v>0</v>
      </c>
      <c r="U917" t="s">
        <v>3913</v>
      </c>
      <c r="V917">
        <v>0</v>
      </c>
      <c r="W917">
        <v>0</v>
      </c>
      <c r="X917">
        <v>0</v>
      </c>
      <c r="Y917">
        <v>0</v>
      </c>
      <c r="AA917">
        <v>0</v>
      </c>
      <c r="AB917" t="s">
        <v>3913</v>
      </c>
      <c r="AC917">
        <v>0</v>
      </c>
      <c r="AD917">
        <v>0</v>
      </c>
      <c r="AE917">
        <v>0</v>
      </c>
      <c r="AF917">
        <v>0</v>
      </c>
      <c r="AH917">
        <v>0</v>
      </c>
      <c r="AI917" t="s">
        <v>3913</v>
      </c>
      <c r="AJ917">
        <v>0</v>
      </c>
      <c r="AK917">
        <v>0</v>
      </c>
      <c r="AL917">
        <v>0</v>
      </c>
      <c r="AM917">
        <v>0</v>
      </c>
      <c r="AO917">
        <v>0</v>
      </c>
      <c r="AP917" t="s">
        <v>3913</v>
      </c>
      <c r="AQ917">
        <v>0</v>
      </c>
      <c r="AR917">
        <v>0</v>
      </c>
      <c r="AS917">
        <v>0</v>
      </c>
      <c r="AT917">
        <v>0</v>
      </c>
      <c r="AV917">
        <v>0</v>
      </c>
      <c r="AW917" t="s">
        <v>3913</v>
      </c>
      <c r="AX917">
        <v>0</v>
      </c>
      <c r="AY917">
        <v>0</v>
      </c>
      <c r="AZ917">
        <v>0</v>
      </c>
      <c r="BA917">
        <v>0</v>
      </c>
      <c r="BD917" s="18" t="s">
        <v>2912</v>
      </c>
      <c r="BE917" s="27" t="s">
        <v>1904</v>
      </c>
      <c r="BF917">
        <f t="shared" si="196"/>
        <v>0</v>
      </c>
      <c r="BG917">
        <f t="shared" si="197"/>
        <v>0</v>
      </c>
      <c r="BH917">
        <f t="shared" si="198"/>
        <v>0</v>
      </c>
      <c r="BI917">
        <f t="shared" si="199"/>
        <v>0</v>
      </c>
      <c r="BJ917">
        <f t="shared" si="200"/>
        <v>0</v>
      </c>
      <c r="BK917">
        <f t="shared" si="201"/>
        <v>0</v>
      </c>
      <c r="BL917">
        <f t="shared" si="202"/>
        <v>0</v>
      </c>
      <c r="BN917">
        <f t="shared" si="203"/>
        <v>0</v>
      </c>
      <c r="BO917">
        <f t="shared" si="204"/>
        <v>0</v>
      </c>
      <c r="BP917">
        <f t="shared" si="205"/>
        <v>0</v>
      </c>
      <c r="BQ917">
        <f t="shared" si="206"/>
        <v>0</v>
      </c>
      <c r="BR917">
        <f t="shared" si="207"/>
        <v>0</v>
      </c>
      <c r="BS917">
        <f t="shared" si="208"/>
        <v>0</v>
      </c>
      <c r="BT917">
        <f t="shared" si="209"/>
        <v>0</v>
      </c>
    </row>
    <row r="918" spans="2:72" ht="15" customHeight="1" x14ac:dyDescent="0.3">
      <c r="B918" s="12" t="s">
        <v>916</v>
      </c>
      <c r="C918" s="27" t="s">
        <v>1905</v>
      </c>
      <c r="D918" s="18" t="s">
        <v>2913</v>
      </c>
      <c r="F918">
        <v>0</v>
      </c>
      <c r="G918" t="s">
        <v>3914</v>
      </c>
      <c r="H918" s="41">
        <v>-2.2033010509403501E-6</v>
      </c>
      <c r="I918" s="41">
        <v>0</v>
      </c>
      <c r="J918" s="126">
        <v>0</v>
      </c>
      <c r="K918" s="126">
        <v>0</v>
      </c>
      <c r="M918">
        <v>0</v>
      </c>
      <c r="N918" t="s">
        <v>3914</v>
      </c>
      <c r="O918" s="41">
        <v>-1.70350278949627E-6</v>
      </c>
      <c r="P918">
        <v>0</v>
      </c>
      <c r="Q918">
        <v>0</v>
      </c>
      <c r="R918">
        <v>0</v>
      </c>
      <c r="T918">
        <v>0</v>
      </c>
      <c r="U918" t="s">
        <v>3914</v>
      </c>
      <c r="V918" s="41">
        <v>-1.52280995280307E-6</v>
      </c>
      <c r="W918">
        <v>0</v>
      </c>
      <c r="X918">
        <v>0</v>
      </c>
      <c r="Y918">
        <v>0</v>
      </c>
      <c r="AA918">
        <v>0</v>
      </c>
      <c r="AB918" t="s">
        <v>3914</v>
      </c>
      <c r="AC918" s="41">
        <v>-1.8093782045980299E-6</v>
      </c>
      <c r="AD918">
        <v>0</v>
      </c>
      <c r="AE918">
        <v>0</v>
      </c>
      <c r="AF918">
        <v>0</v>
      </c>
      <c r="AH918">
        <v>0</v>
      </c>
      <c r="AI918" t="s">
        <v>3914</v>
      </c>
      <c r="AJ918" s="41">
        <v>-3.2581162940914501E-6</v>
      </c>
      <c r="AK918">
        <v>0</v>
      </c>
      <c r="AL918">
        <v>0</v>
      </c>
      <c r="AM918">
        <v>0</v>
      </c>
      <c r="AO918" s="41">
        <v>0</v>
      </c>
      <c r="AP918" t="s">
        <v>3914</v>
      </c>
      <c r="AQ918" s="41">
        <v>-1.39842074986518E-6</v>
      </c>
      <c r="AR918">
        <v>0</v>
      </c>
      <c r="AS918">
        <v>0</v>
      </c>
      <c r="AT918">
        <v>0</v>
      </c>
      <c r="AV918" s="41">
        <v>0</v>
      </c>
      <c r="AW918" t="s">
        <v>3914</v>
      </c>
      <c r="AX918" s="41">
        <v>-1.9312718677610999E-6</v>
      </c>
      <c r="AY918">
        <v>0</v>
      </c>
      <c r="AZ918">
        <v>0</v>
      </c>
      <c r="BA918">
        <v>0</v>
      </c>
      <c r="BD918" s="18" t="s">
        <v>2913</v>
      </c>
      <c r="BE918" s="27" t="s">
        <v>1905</v>
      </c>
      <c r="BF918">
        <f t="shared" si="196"/>
        <v>0</v>
      </c>
      <c r="BG918">
        <f t="shared" si="197"/>
        <v>0</v>
      </c>
      <c r="BH918">
        <f t="shared" si="198"/>
        <v>0</v>
      </c>
      <c r="BI918">
        <f t="shared" si="199"/>
        <v>0</v>
      </c>
      <c r="BJ918">
        <f t="shared" si="200"/>
        <v>0</v>
      </c>
      <c r="BK918">
        <f t="shared" si="201"/>
        <v>0</v>
      </c>
      <c r="BL918">
        <f t="shared" si="202"/>
        <v>0</v>
      </c>
      <c r="BN918">
        <f t="shared" si="203"/>
        <v>0</v>
      </c>
      <c r="BO918">
        <f t="shared" si="204"/>
        <v>0</v>
      </c>
      <c r="BP918">
        <f t="shared" si="205"/>
        <v>0</v>
      </c>
      <c r="BQ918">
        <f t="shared" si="206"/>
        <v>0</v>
      </c>
      <c r="BR918">
        <f t="shared" si="207"/>
        <v>0</v>
      </c>
      <c r="BS918">
        <f t="shared" si="208"/>
        <v>0</v>
      </c>
      <c r="BT918">
        <f t="shared" si="209"/>
        <v>0</v>
      </c>
    </row>
    <row r="919" spans="2:72" ht="15" customHeight="1" x14ac:dyDescent="0.3">
      <c r="B919" s="11" t="s">
        <v>917</v>
      </c>
      <c r="C919" s="27" t="s">
        <v>1906</v>
      </c>
      <c r="D919" s="18" t="s">
        <v>2914</v>
      </c>
      <c r="F919">
        <v>0</v>
      </c>
      <c r="G919" t="s">
        <v>3915</v>
      </c>
      <c r="H919">
        <v>0</v>
      </c>
      <c r="I919">
        <v>0</v>
      </c>
      <c r="J919" s="126">
        <v>0</v>
      </c>
      <c r="K919" s="126">
        <v>0</v>
      </c>
      <c r="M919">
        <v>0</v>
      </c>
      <c r="N919" t="s">
        <v>3915</v>
      </c>
      <c r="O919">
        <v>0</v>
      </c>
      <c r="P919">
        <v>0</v>
      </c>
      <c r="Q919">
        <v>0</v>
      </c>
      <c r="R919">
        <v>0</v>
      </c>
      <c r="T919">
        <v>0</v>
      </c>
      <c r="U919" t="s">
        <v>3915</v>
      </c>
      <c r="V919">
        <v>0</v>
      </c>
      <c r="W919">
        <v>0</v>
      </c>
      <c r="X919">
        <v>0</v>
      </c>
      <c r="Y919">
        <v>0</v>
      </c>
      <c r="AA919">
        <v>0</v>
      </c>
      <c r="AB919" t="s">
        <v>3915</v>
      </c>
      <c r="AC919">
        <v>0</v>
      </c>
      <c r="AD919">
        <v>0</v>
      </c>
      <c r="AE919">
        <v>0</v>
      </c>
      <c r="AF919">
        <v>0</v>
      </c>
      <c r="AH919">
        <v>0</v>
      </c>
      <c r="AI919" t="s">
        <v>3915</v>
      </c>
      <c r="AJ919">
        <v>0</v>
      </c>
      <c r="AK919">
        <v>0</v>
      </c>
      <c r="AL919">
        <v>0</v>
      </c>
      <c r="AM919">
        <v>0</v>
      </c>
      <c r="AO919">
        <v>0</v>
      </c>
      <c r="AP919" t="s">
        <v>3915</v>
      </c>
      <c r="AQ919">
        <v>0</v>
      </c>
      <c r="AR919">
        <v>0</v>
      </c>
      <c r="AS919">
        <v>0</v>
      </c>
      <c r="AT919">
        <v>0</v>
      </c>
      <c r="AV919">
        <v>0</v>
      </c>
      <c r="AW919" t="s">
        <v>3915</v>
      </c>
      <c r="AX919">
        <v>0</v>
      </c>
      <c r="AY919">
        <v>0</v>
      </c>
      <c r="AZ919">
        <v>0</v>
      </c>
      <c r="BA919">
        <v>0</v>
      </c>
      <c r="BD919" s="18" t="s">
        <v>2914</v>
      </c>
      <c r="BE919" s="27" t="s">
        <v>1906</v>
      </c>
      <c r="BF919">
        <f t="shared" si="196"/>
        <v>0</v>
      </c>
      <c r="BG919">
        <f t="shared" si="197"/>
        <v>0</v>
      </c>
      <c r="BH919">
        <f t="shared" si="198"/>
        <v>0</v>
      </c>
      <c r="BI919">
        <f t="shared" si="199"/>
        <v>0</v>
      </c>
      <c r="BJ919">
        <f t="shared" si="200"/>
        <v>0</v>
      </c>
      <c r="BK919">
        <f t="shared" si="201"/>
        <v>0</v>
      </c>
      <c r="BL919">
        <f t="shared" si="202"/>
        <v>0</v>
      </c>
      <c r="BN919">
        <f t="shared" si="203"/>
        <v>0</v>
      </c>
      <c r="BO919">
        <f t="shared" si="204"/>
        <v>0</v>
      </c>
      <c r="BP919">
        <f t="shared" si="205"/>
        <v>0</v>
      </c>
      <c r="BQ919">
        <f t="shared" si="206"/>
        <v>0</v>
      </c>
      <c r="BR919">
        <f t="shared" si="207"/>
        <v>0</v>
      </c>
      <c r="BS919">
        <f t="shared" si="208"/>
        <v>0</v>
      </c>
      <c r="BT919">
        <f t="shared" si="209"/>
        <v>0</v>
      </c>
    </row>
    <row r="920" spans="2:72" ht="15" customHeight="1" x14ac:dyDescent="0.3">
      <c r="B920" s="14" t="s">
        <v>918</v>
      </c>
      <c r="C920" s="28" t="s">
        <v>1907</v>
      </c>
      <c r="D920" s="18" t="s">
        <v>2915</v>
      </c>
      <c r="F920">
        <v>0</v>
      </c>
      <c r="G920" t="s">
        <v>3916</v>
      </c>
      <c r="H920">
        <v>-0.224887619759784</v>
      </c>
      <c r="I920">
        <v>0</v>
      </c>
      <c r="J920" s="126">
        <v>0</v>
      </c>
      <c r="K920" s="126">
        <v>0</v>
      </c>
      <c r="M920">
        <v>0</v>
      </c>
      <c r="N920" t="s">
        <v>3916</v>
      </c>
      <c r="O920">
        <v>-0.17387406242630701</v>
      </c>
      <c r="P920">
        <v>0</v>
      </c>
      <c r="Q920">
        <v>0</v>
      </c>
      <c r="R920">
        <v>0</v>
      </c>
      <c r="T920">
        <v>0</v>
      </c>
      <c r="U920" t="s">
        <v>3916</v>
      </c>
      <c r="V920">
        <v>-0.15542315978382201</v>
      </c>
      <c r="W920">
        <v>0</v>
      </c>
      <c r="X920">
        <v>0</v>
      </c>
      <c r="Y920">
        <v>0</v>
      </c>
      <c r="AA920">
        <v>0</v>
      </c>
      <c r="AB920" t="s">
        <v>3916</v>
      </c>
      <c r="AC920">
        <v>-0.18320509431976001</v>
      </c>
      <c r="AD920">
        <v>0</v>
      </c>
      <c r="AE920">
        <v>0</v>
      </c>
      <c r="AF920">
        <v>0</v>
      </c>
      <c r="AH920">
        <v>0</v>
      </c>
      <c r="AI920" t="s">
        <v>3916</v>
      </c>
      <c r="AJ920">
        <v>-0.33253788140621099</v>
      </c>
      <c r="AK920">
        <v>0</v>
      </c>
      <c r="AL920">
        <v>0</v>
      </c>
      <c r="AM920">
        <v>0</v>
      </c>
      <c r="AO920">
        <v>0</v>
      </c>
      <c r="AP920" t="s">
        <v>3916</v>
      </c>
      <c r="AQ920">
        <v>-0.14273614582907601</v>
      </c>
      <c r="AR920">
        <v>0</v>
      </c>
      <c r="AS920">
        <v>0</v>
      </c>
      <c r="AT920">
        <v>0</v>
      </c>
      <c r="AV920">
        <v>0</v>
      </c>
      <c r="AW920" t="s">
        <v>3916</v>
      </c>
      <c r="AX920">
        <v>-0.18578880522432001</v>
      </c>
      <c r="AY920">
        <v>0</v>
      </c>
      <c r="AZ920">
        <v>0</v>
      </c>
      <c r="BA920">
        <v>0</v>
      </c>
      <c r="BD920" s="18" t="s">
        <v>2915</v>
      </c>
      <c r="BE920" s="28" t="s">
        <v>1907</v>
      </c>
      <c r="BF920">
        <f t="shared" si="196"/>
        <v>0</v>
      </c>
      <c r="BG920">
        <f t="shared" si="197"/>
        <v>0</v>
      </c>
      <c r="BH920">
        <f t="shared" si="198"/>
        <v>0</v>
      </c>
      <c r="BI920">
        <f t="shared" si="199"/>
        <v>0</v>
      </c>
      <c r="BJ920">
        <f t="shared" si="200"/>
        <v>0</v>
      </c>
      <c r="BK920">
        <f t="shared" si="201"/>
        <v>0</v>
      </c>
      <c r="BL920">
        <f t="shared" si="202"/>
        <v>0</v>
      </c>
      <c r="BN920">
        <f t="shared" si="203"/>
        <v>0</v>
      </c>
      <c r="BO920">
        <f t="shared" si="204"/>
        <v>0</v>
      </c>
      <c r="BP920">
        <f t="shared" si="205"/>
        <v>0</v>
      </c>
      <c r="BQ920">
        <f t="shared" si="206"/>
        <v>0</v>
      </c>
      <c r="BR920">
        <f t="shared" si="207"/>
        <v>0</v>
      </c>
      <c r="BS920">
        <f t="shared" si="208"/>
        <v>0</v>
      </c>
      <c r="BT920">
        <f t="shared" si="209"/>
        <v>0</v>
      </c>
    </row>
    <row r="921" spans="2:72" ht="15" customHeight="1" x14ac:dyDescent="0.3">
      <c r="B921" s="12" t="s">
        <v>919</v>
      </c>
      <c r="C921" s="27" t="s">
        <v>1908</v>
      </c>
      <c r="D921" s="18" t="s">
        <v>2916</v>
      </c>
      <c r="F921" s="41">
        <v>1.10165092337411E-6</v>
      </c>
      <c r="G921" t="s">
        <v>3917</v>
      </c>
      <c r="H921" s="41">
        <v>1.0906335319305099E-6</v>
      </c>
      <c r="I921" s="41">
        <v>1.10165092337411E-6</v>
      </c>
      <c r="J921" s="41">
        <v>8.6372131136158703E-7</v>
      </c>
      <c r="K921" s="41">
        <v>1.0807033277160399E-6</v>
      </c>
      <c r="M921" s="41">
        <v>8.5175179265206701E-7</v>
      </c>
      <c r="N921" t="s">
        <v>3917</v>
      </c>
      <c r="O921" s="41">
        <v>8.4323346527526197E-7</v>
      </c>
      <c r="P921" s="41">
        <v>8.5175179265206701E-7</v>
      </c>
      <c r="Q921" s="41">
        <v>7.03715727468079E-7</v>
      </c>
      <c r="R921" s="41">
        <v>9.9717499324469806E-7</v>
      </c>
      <c r="T921" s="41">
        <v>7.61405317462049E-7</v>
      </c>
      <c r="U921" t="s">
        <v>3917</v>
      </c>
      <c r="V921" s="41">
        <v>7.5379091413196896E-7</v>
      </c>
      <c r="W921" s="41">
        <v>7.61405317462049E-7</v>
      </c>
      <c r="X921" s="41">
        <v>4.0539634937886202E-7</v>
      </c>
      <c r="Y921" s="41">
        <v>9.7313318292435703E-7</v>
      </c>
      <c r="AA921" s="41">
        <v>9.0468950020294901E-7</v>
      </c>
      <c r="AB921" t="s">
        <v>3917</v>
      </c>
      <c r="AC921" s="41">
        <v>8.9564207428338705E-7</v>
      </c>
      <c r="AD921" s="41">
        <v>9.0468950020294901E-7</v>
      </c>
      <c r="AE921" s="41">
        <v>7.6645005719910799E-7</v>
      </c>
      <c r="AF921" s="41">
        <v>7.6645005719910799E-7</v>
      </c>
      <c r="AH921" s="41">
        <v>1.6290587154799101E-6</v>
      </c>
      <c r="AI921" t="s">
        <v>3917</v>
      </c>
      <c r="AJ921" s="41">
        <v>1.6127673916344099E-6</v>
      </c>
      <c r="AK921" s="41">
        <v>1.6290587154799101E-6</v>
      </c>
      <c r="AL921" s="41">
        <v>8.52568064146908E-7</v>
      </c>
      <c r="AM921" s="41">
        <v>8.52568064146908E-7</v>
      </c>
      <c r="AN921" s="41"/>
      <c r="AO921" s="41">
        <v>6.9921065914968505E-7</v>
      </c>
      <c r="AP921" t="s">
        <v>3917</v>
      </c>
      <c r="AQ921" s="41">
        <v>6.9221789544826596E-7</v>
      </c>
      <c r="AR921" s="41">
        <v>6.9921065914968505E-7</v>
      </c>
      <c r="AS921" s="41">
        <v>2.2055860426917201E-7</v>
      </c>
      <c r="AT921" s="41">
        <v>3.1038689485285399E-7</v>
      </c>
      <c r="AU921" s="41"/>
      <c r="AV921" s="41">
        <v>9.6848157227214002E-7</v>
      </c>
      <c r="AW921" t="s">
        <v>3917</v>
      </c>
      <c r="AX921" s="41">
        <v>9.5597965810156893E-7</v>
      </c>
      <c r="AY921" s="41">
        <v>9.6563633178448093E-7</v>
      </c>
      <c r="AZ921" s="41">
        <v>8.3006159456999697E-7</v>
      </c>
      <c r="BA921" s="41">
        <v>8.6117984210431999E-7</v>
      </c>
      <c r="BD921" s="18" t="s">
        <v>2916</v>
      </c>
      <c r="BE921" s="27" t="s">
        <v>1908</v>
      </c>
      <c r="BF921">
        <f t="shared" si="196"/>
        <v>2.3792961201252299E-7</v>
      </c>
      <c r="BG921">
        <f t="shared" si="197"/>
        <v>1.4803606518398801E-7</v>
      </c>
      <c r="BH921">
        <f t="shared" si="198"/>
        <v>3.5600896808318698E-7</v>
      </c>
      <c r="BI921">
        <f t="shared" si="199"/>
        <v>1.3823944300384102E-7</v>
      </c>
      <c r="BJ921">
        <f t="shared" si="200"/>
        <v>7.7649065133300208E-7</v>
      </c>
      <c r="BK921">
        <f t="shared" si="201"/>
        <v>-4.7865205488051309E-7</v>
      </c>
      <c r="BL921">
        <f t="shared" si="202"/>
        <v>-1.3841997770214305E-7</v>
      </c>
      <c r="BN921">
        <f t="shared" si="203"/>
        <v>-2.1698201635445288E-7</v>
      </c>
      <c r="BO921">
        <f t="shared" si="204"/>
        <v>-2.9345926577661906E-7</v>
      </c>
      <c r="BP921">
        <f t="shared" si="205"/>
        <v>-5.6773683354549501E-7</v>
      </c>
      <c r="BQ921">
        <f t="shared" si="206"/>
        <v>0</v>
      </c>
      <c r="BR921">
        <f t="shared" si="207"/>
        <v>0</v>
      </c>
      <c r="BS921">
        <f t="shared" si="208"/>
        <v>-8.9828290583681982E-8</v>
      </c>
      <c r="BT921">
        <f t="shared" si="209"/>
        <v>-3.1118247534323018E-8</v>
      </c>
    </row>
    <row r="922" spans="2:72" ht="15" customHeight="1" x14ac:dyDescent="0.3">
      <c r="B922" s="11" t="s">
        <v>920</v>
      </c>
      <c r="C922" s="27" t="s">
        <v>1909</v>
      </c>
      <c r="D922" s="18" t="s">
        <v>2917</v>
      </c>
      <c r="F922">
        <v>0</v>
      </c>
      <c r="G922" t="s">
        <v>3918</v>
      </c>
      <c r="H922">
        <v>0</v>
      </c>
      <c r="I922">
        <v>0</v>
      </c>
      <c r="J922" s="126">
        <v>0</v>
      </c>
      <c r="K922" s="126">
        <v>0</v>
      </c>
      <c r="M922">
        <v>0</v>
      </c>
      <c r="N922" t="s">
        <v>3918</v>
      </c>
      <c r="O922">
        <v>0</v>
      </c>
      <c r="P922">
        <v>0</v>
      </c>
      <c r="Q922">
        <v>0</v>
      </c>
      <c r="R922">
        <v>0</v>
      </c>
      <c r="T922">
        <v>0</v>
      </c>
      <c r="U922" t="s">
        <v>3918</v>
      </c>
      <c r="V922">
        <v>0</v>
      </c>
      <c r="W922">
        <v>0</v>
      </c>
      <c r="X922">
        <v>0</v>
      </c>
      <c r="Y922">
        <v>0</v>
      </c>
      <c r="AA922">
        <v>0</v>
      </c>
      <c r="AB922" t="s">
        <v>3918</v>
      </c>
      <c r="AC922">
        <v>0</v>
      </c>
      <c r="AD922">
        <v>0</v>
      </c>
      <c r="AE922">
        <v>0</v>
      </c>
      <c r="AF922">
        <v>0</v>
      </c>
      <c r="AH922">
        <v>0</v>
      </c>
      <c r="AI922" t="s">
        <v>3918</v>
      </c>
      <c r="AJ922">
        <v>0</v>
      </c>
      <c r="AK922">
        <v>0</v>
      </c>
      <c r="AL922">
        <v>0</v>
      </c>
      <c r="AM922">
        <v>0</v>
      </c>
      <c r="AO922">
        <v>0</v>
      </c>
      <c r="AP922" t="s">
        <v>3918</v>
      </c>
      <c r="AQ922">
        <v>0</v>
      </c>
      <c r="AR922">
        <v>0</v>
      </c>
      <c r="AS922">
        <v>0</v>
      </c>
      <c r="AT922">
        <v>0</v>
      </c>
      <c r="AV922">
        <v>0</v>
      </c>
      <c r="AW922" t="s">
        <v>3918</v>
      </c>
      <c r="AX922">
        <v>0</v>
      </c>
      <c r="AY922">
        <v>0</v>
      </c>
      <c r="AZ922">
        <v>0</v>
      </c>
      <c r="BA922">
        <v>0</v>
      </c>
      <c r="BD922" s="18" t="s">
        <v>2917</v>
      </c>
      <c r="BE922" s="27" t="s">
        <v>1909</v>
      </c>
      <c r="BF922">
        <f t="shared" si="196"/>
        <v>0</v>
      </c>
      <c r="BG922">
        <f t="shared" si="197"/>
        <v>0</v>
      </c>
      <c r="BH922">
        <f t="shared" si="198"/>
        <v>0</v>
      </c>
      <c r="BI922">
        <f t="shared" si="199"/>
        <v>0</v>
      </c>
      <c r="BJ922">
        <f t="shared" si="200"/>
        <v>0</v>
      </c>
      <c r="BK922">
        <f t="shared" si="201"/>
        <v>0</v>
      </c>
      <c r="BL922">
        <f t="shared" si="202"/>
        <v>0</v>
      </c>
      <c r="BN922">
        <f t="shared" si="203"/>
        <v>0</v>
      </c>
      <c r="BO922">
        <f t="shared" si="204"/>
        <v>0</v>
      </c>
      <c r="BP922">
        <f t="shared" si="205"/>
        <v>0</v>
      </c>
      <c r="BQ922">
        <f t="shared" si="206"/>
        <v>0</v>
      </c>
      <c r="BR922">
        <f t="shared" si="207"/>
        <v>0</v>
      </c>
      <c r="BS922">
        <f t="shared" si="208"/>
        <v>0</v>
      </c>
      <c r="BT922">
        <f t="shared" si="209"/>
        <v>0</v>
      </c>
    </row>
    <row r="923" spans="2:72" ht="15" customHeight="1" x14ac:dyDescent="0.3">
      <c r="B923" s="11" t="s">
        <v>921</v>
      </c>
      <c r="C923" s="27" t="s">
        <v>1910</v>
      </c>
      <c r="D923" s="18" t="s">
        <v>2918</v>
      </c>
      <c r="F923">
        <v>0</v>
      </c>
      <c r="G923" t="s">
        <v>3919</v>
      </c>
      <c r="H923">
        <v>0</v>
      </c>
      <c r="I923">
        <v>0</v>
      </c>
      <c r="J923" s="126">
        <v>0</v>
      </c>
      <c r="K923" s="126">
        <v>0</v>
      </c>
      <c r="M923">
        <v>0</v>
      </c>
      <c r="N923" t="s">
        <v>3919</v>
      </c>
      <c r="O923">
        <v>0</v>
      </c>
      <c r="P923">
        <v>0</v>
      </c>
      <c r="Q923">
        <v>0</v>
      </c>
      <c r="R923">
        <v>0</v>
      </c>
      <c r="T923">
        <v>0</v>
      </c>
      <c r="U923" t="s">
        <v>3919</v>
      </c>
      <c r="V923">
        <v>0</v>
      </c>
      <c r="W923">
        <v>0</v>
      </c>
      <c r="X923">
        <v>0</v>
      </c>
      <c r="Y923">
        <v>0</v>
      </c>
      <c r="AA923">
        <v>0</v>
      </c>
      <c r="AB923" t="s">
        <v>3919</v>
      </c>
      <c r="AC923">
        <v>0</v>
      </c>
      <c r="AD923">
        <v>0</v>
      </c>
      <c r="AE923">
        <v>0</v>
      </c>
      <c r="AF923">
        <v>0</v>
      </c>
      <c r="AH923">
        <v>0</v>
      </c>
      <c r="AI923" t="s">
        <v>3919</v>
      </c>
      <c r="AJ923">
        <v>0</v>
      </c>
      <c r="AK923">
        <v>0</v>
      </c>
      <c r="AL923">
        <v>0</v>
      </c>
      <c r="AM923">
        <v>0</v>
      </c>
      <c r="AO923">
        <v>0</v>
      </c>
      <c r="AP923" t="s">
        <v>3919</v>
      </c>
      <c r="AQ923">
        <v>0</v>
      </c>
      <c r="AR923">
        <v>0</v>
      </c>
      <c r="AS923">
        <v>0</v>
      </c>
      <c r="AT923">
        <v>0</v>
      </c>
      <c r="AV923">
        <v>0</v>
      </c>
      <c r="AW923" t="s">
        <v>3919</v>
      </c>
      <c r="AX923">
        <v>0</v>
      </c>
      <c r="AY923">
        <v>0</v>
      </c>
      <c r="AZ923">
        <v>0</v>
      </c>
      <c r="BA923">
        <v>0</v>
      </c>
      <c r="BD923" s="18" t="s">
        <v>2918</v>
      </c>
      <c r="BE923" s="27" t="s">
        <v>1910</v>
      </c>
      <c r="BF923">
        <f t="shared" si="196"/>
        <v>0</v>
      </c>
      <c r="BG923">
        <f t="shared" si="197"/>
        <v>0</v>
      </c>
      <c r="BH923">
        <f t="shared" si="198"/>
        <v>0</v>
      </c>
      <c r="BI923">
        <f t="shared" si="199"/>
        <v>0</v>
      </c>
      <c r="BJ923">
        <f t="shared" si="200"/>
        <v>0</v>
      </c>
      <c r="BK923">
        <f t="shared" si="201"/>
        <v>0</v>
      </c>
      <c r="BL923">
        <f t="shared" si="202"/>
        <v>0</v>
      </c>
      <c r="BN923">
        <f t="shared" si="203"/>
        <v>0</v>
      </c>
      <c r="BO923">
        <f t="shared" si="204"/>
        <v>0</v>
      </c>
      <c r="BP923">
        <f t="shared" si="205"/>
        <v>0</v>
      </c>
      <c r="BQ923">
        <f t="shared" si="206"/>
        <v>0</v>
      </c>
      <c r="BR923">
        <f t="shared" si="207"/>
        <v>0</v>
      </c>
      <c r="BS923">
        <f t="shared" si="208"/>
        <v>0</v>
      </c>
      <c r="BT923">
        <f t="shared" si="209"/>
        <v>0</v>
      </c>
    </row>
    <row r="924" spans="2:72" ht="15" customHeight="1" x14ac:dyDescent="0.3">
      <c r="B924" s="12" t="s">
        <v>922</v>
      </c>
      <c r="C924" s="27" t="s">
        <v>1911</v>
      </c>
      <c r="D924" s="18" t="s">
        <v>2919</v>
      </c>
      <c r="F924">
        <v>0</v>
      </c>
      <c r="G924" t="s">
        <v>3920</v>
      </c>
      <c r="H924">
        <v>0</v>
      </c>
      <c r="I924">
        <v>0</v>
      </c>
      <c r="J924" s="126">
        <v>0</v>
      </c>
      <c r="K924" s="126">
        <v>0</v>
      </c>
      <c r="M924">
        <v>0</v>
      </c>
      <c r="N924" t="s">
        <v>3920</v>
      </c>
      <c r="O924">
        <v>0</v>
      </c>
      <c r="P924">
        <v>0</v>
      </c>
      <c r="Q924">
        <v>0</v>
      </c>
      <c r="R924">
        <v>0</v>
      </c>
      <c r="T924">
        <v>0</v>
      </c>
      <c r="U924" t="s">
        <v>3920</v>
      </c>
      <c r="V924">
        <v>0</v>
      </c>
      <c r="W924">
        <v>0</v>
      </c>
      <c r="X924">
        <v>0</v>
      </c>
      <c r="Y924">
        <v>0</v>
      </c>
      <c r="AA924">
        <v>0</v>
      </c>
      <c r="AB924" t="s">
        <v>3920</v>
      </c>
      <c r="AC924">
        <v>0</v>
      </c>
      <c r="AD924">
        <v>0</v>
      </c>
      <c r="AE924">
        <v>0</v>
      </c>
      <c r="AF924">
        <v>0</v>
      </c>
      <c r="AH924">
        <v>0</v>
      </c>
      <c r="AI924" t="s">
        <v>3920</v>
      </c>
      <c r="AJ924">
        <v>0</v>
      </c>
      <c r="AK924">
        <v>0</v>
      </c>
      <c r="AL924">
        <v>0</v>
      </c>
      <c r="AM924">
        <v>0</v>
      </c>
      <c r="AO924">
        <v>0</v>
      </c>
      <c r="AP924" t="s">
        <v>3920</v>
      </c>
      <c r="AQ924">
        <v>0</v>
      </c>
      <c r="AR924">
        <v>0</v>
      </c>
      <c r="AS924">
        <v>0</v>
      </c>
      <c r="AT924">
        <v>0</v>
      </c>
      <c r="AV924">
        <v>0</v>
      </c>
      <c r="AW924" t="s">
        <v>3920</v>
      </c>
      <c r="AX924">
        <v>0</v>
      </c>
      <c r="AY924">
        <v>0</v>
      </c>
      <c r="AZ924">
        <v>0</v>
      </c>
      <c r="BA924">
        <v>0</v>
      </c>
      <c r="BD924" s="18" t="s">
        <v>2919</v>
      </c>
      <c r="BE924" s="27" t="s">
        <v>1911</v>
      </c>
      <c r="BF924">
        <f t="shared" si="196"/>
        <v>0</v>
      </c>
      <c r="BG924">
        <f t="shared" si="197"/>
        <v>0</v>
      </c>
      <c r="BH924">
        <f t="shared" si="198"/>
        <v>0</v>
      </c>
      <c r="BI924">
        <f t="shared" si="199"/>
        <v>0</v>
      </c>
      <c r="BJ924">
        <f t="shared" si="200"/>
        <v>0</v>
      </c>
      <c r="BK924">
        <f t="shared" si="201"/>
        <v>0</v>
      </c>
      <c r="BL924">
        <f t="shared" si="202"/>
        <v>0</v>
      </c>
      <c r="BN924">
        <f t="shared" si="203"/>
        <v>0</v>
      </c>
      <c r="BO924">
        <f t="shared" si="204"/>
        <v>0</v>
      </c>
      <c r="BP924">
        <f t="shared" si="205"/>
        <v>0</v>
      </c>
      <c r="BQ924">
        <f t="shared" si="206"/>
        <v>0</v>
      </c>
      <c r="BR924">
        <f t="shared" si="207"/>
        <v>0</v>
      </c>
      <c r="BS924">
        <f t="shared" si="208"/>
        <v>0</v>
      </c>
      <c r="BT924">
        <f t="shared" si="209"/>
        <v>0</v>
      </c>
    </row>
    <row r="925" spans="2:72" ht="15" customHeight="1" x14ac:dyDescent="0.3">
      <c r="B925" s="11" t="s">
        <v>923</v>
      </c>
      <c r="C925" s="27" t="s">
        <v>1912</v>
      </c>
      <c r="D925" s="18" t="s">
        <v>2920</v>
      </c>
      <c r="F925">
        <v>0</v>
      </c>
      <c r="G925" t="s">
        <v>3921</v>
      </c>
      <c r="H925">
        <v>0</v>
      </c>
      <c r="I925">
        <v>0</v>
      </c>
      <c r="J925" s="126">
        <v>0</v>
      </c>
      <c r="K925" s="126">
        <v>0</v>
      </c>
      <c r="M925">
        <v>0</v>
      </c>
      <c r="N925" t="s">
        <v>3921</v>
      </c>
      <c r="O925">
        <v>0</v>
      </c>
      <c r="P925">
        <v>0</v>
      </c>
      <c r="Q925">
        <v>0</v>
      </c>
      <c r="R925">
        <v>0</v>
      </c>
      <c r="T925">
        <v>0</v>
      </c>
      <c r="U925" t="s">
        <v>3921</v>
      </c>
      <c r="V925">
        <v>0</v>
      </c>
      <c r="W925">
        <v>0</v>
      </c>
      <c r="X925">
        <v>0</v>
      </c>
      <c r="Y925">
        <v>0</v>
      </c>
      <c r="AA925">
        <v>0</v>
      </c>
      <c r="AB925" t="s">
        <v>3921</v>
      </c>
      <c r="AC925">
        <v>0</v>
      </c>
      <c r="AD925">
        <v>0</v>
      </c>
      <c r="AE925">
        <v>0</v>
      </c>
      <c r="AF925">
        <v>0</v>
      </c>
      <c r="AH925">
        <v>0</v>
      </c>
      <c r="AI925" t="s">
        <v>3921</v>
      </c>
      <c r="AJ925">
        <v>0</v>
      </c>
      <c r="AK925">
        <v>0</v>
      </c>
      <c r="AL925">
        <v>0</v>
      </c>
      <c r="AM925">
        <v>0</v>
      </c>
      <c r="AO925">
        <v>0</v>
      </c>
      <c r="AP925" t="s">
        <v>3921</v>
      </c>
      <c r="AQ925">
        <v>0</v>
      </c>
      <c r="AR925">
        <v>0</v>
      </c>
      <c r="AS925">
        <v>0</v>
      </c>
      <c r="AT925">
        <v>0</v>
      </c>
      <c r="AV925">
        <v>0</v>
      </c>
      <c r="AW925" t="s">
        <v>3921</v>
      </c>
      <c r="AX925">
        <v>0</v>
      </c>
      <c r="AY925">
        <v>0</v>
      </c>
      <c r="AZ925">
        <v>0</v>
      </c>
      <c r="BA925">
        <v>0</v>
      </c>
      <c r="BD925" s="18" t="s">
        <v>2920</v>
      </c>
      <c r="BE925" s="27" t="s">
        <v>1912</v>
      </c>
      <c r="BF925">
        <f t="shared" si="196"/>
        <v>0</v>
      </c>
      <c r="BG925">
        <f t="shared" si="197"/>
        <v>0</v>
      </c>
      <c r="BH925">
        <f t="shared" si="198"/>
        <v>0</v>
      </c>
      <c r="BI925">
        <f t="shared" si="199"/>
        <v>0</v>
      </c>
      <c r="BJ925">
        <f t="shared" si="200"/>
        <v>0</v>
      </c>
      <c r="BK925">
        <f t="shared" si="201"/>
        <v>0</v>
      </c>
      <c r="BL925">
        <f t="shared" si="202"/>
        <v>0</v>
      </c>
      <c r="BN925">
        <f t="shared" si="203"/>
        <v>0</v>
      </c>
      <c r="BO925">
        <f t="shared" si="204"/>
        <v>0</v>
      </c>
      <c r="BP925">
        <f t="shared" si="205"/>
        <v>0</v>
      </c>
      <c r="BQ925">
        <f t="shared" si="206"/>
        <v>0</v>
      </c>
      <c r="BR925">
        <f t="shared" si="207"/>
        <v>0</v>
      </c>
      <c r="BS925">
        <f t="shared" si="208"/>
        <v>0</v>
      </c>
      <c r="BT925">
        <f t="shared" si="209"/>
        <v>0</v>
      </c>
    </row>
    <row r="926" spans="2:72" ht="15" customHeight="1" x14ac:dyDescent="0.3">
      <c r="B926" s="14" t="s">
        <v>924</v>
      </c>
      <c r="C926" s="28" t="s">
        <v>1913</v>
      </c>
      <c r="D926" s="18" t="s">
        <v>2921</v>
      </c>
      <c r="F926">
        <v>0</v>
      </c>
      <c r="G926" t="s">
        <v>3922</v>
      </c>
      <c r="H926">
        <v>0</v>
      </c>
      <c r="I926">
        <v>0</v>
      </c>
      <c r="J926" s="126">
        <v>0</v>
      </c>
      <c r="K926" s="126">
        <v>0</v>
      </c>
      <c r="M926">
        <v>0</v>
      </c>
      <c r="N926" t="s">
        <v>3922</v>
      </c>
      <c r="O926">
        <v>0</v>
      </c>
      <c r="P926">
        <v>0</v>
      </c>
      <c r="Q926">
        <v>0</v>
      </c>
      <c r="R926">
        <v>0</v>
      </c>
      <c r="T926">
        <v>0</v>
      </c>
      <c r="U926" t="s">
        <v>3922</v>
      </c>
      <c r="V926">
        <v>0</v>
      </c>
      <c r="W926">
        <v>0</v>
      </c>
      <c r="X926">
        <v>0</v>
      </c>
      <c r="Y926">
        <v>0</v>
      </c>
      <c r="AA926">
        <v>0</v>
      </c>
      <c r="AB926" t="s">
        <v>3922</v>
      </c>
      <c r="AC926">
        <v>0</v>
      </c>
      <c r="AD926">
        <v>0</v>
      </c>
      <c r="AE926">
        <v>0</v>
      </c>
      <c r="AF926">
        <v>0</v>
      </c>
      <c r="AH926">
        <v>0</v>
      </c>
      <c r="AI926" t="s">
        <v>3922</v>
      </c>
      <c r="AJ926">
        <v>0</v>
      </c>
      <c r="AK926">
        <v>0</v>
      </c>
      <c r="AL926">
        <v>0</v>
      </c>
      <c r="AM926">
        <v>0</v>
      </c>
      <c r="AO926">
        <v>0</v>
      </c>
      <c r="AP926" t="s">
        <v>3922</v>
      </c>
      <c r="AQ926">
        <v>0</v>
      </c>
      <c r="AR926">
        <v>0</v>
      </c>
      <c r="AS926">
        <v>0</v>
      </c>
      <c r="AT926">
        <v>0</v>
      </c>
      <c r="AV926">
        <v>0</v>
      </c>
      <c r="AW926" t="s">
        <v>3922</v>
      </c>
      <c r="AX926">
        <v>0</v>
      </c>
      <c r="AY926">
        <v>0</v>
      </c>
      <c r="AZ926">
        <v>0</v>
      </c>
      <c r="BA926">
        <v>0</v>
      </c>
      <c r="BD926" s="18" t="s">
        <v>2921</v>
      </c>
      <c r="BE926" s="28" t="s">
        <v>1913</v>
      </c>
      <c r="BF926">
        <f t="shared" si="196"/>
        <v>0</v>
      </c>
      <c r="BG926">
        <f t="shared" si="197"/>
        <v>0</v>
      </c>
      <c r="BH926">
        <f t="shared" si="198"/>
        <v>0</v>
      </c>
      <c r="BI926">
        <f t="shared" si="199"/>
        <v>0</v>
      </c>
      <c r="BJ926">
        <f t="shared" si="200"/>
        <v>0</v>
      </c>
      <c r="BK926">
        <f t="shared" si="201"/>
        <v>0</v>
      </c>
      <c r="BL926">
        <f t="shared" si="202"/>
        <v>0</v>
      </c>
      <c r="BN926">
        <f t="shared" si="203"/>
        <v>0</v>
      </c>
      <c r="BO926">
        <f t="shared" si="204"/>
        <v>0</v>
      </c>
      <c r="BP926">
        <f t="shared" si="205"/>
        <v>0</v>
      </c>
      <c r="BQ926">
        <f t="shared" si="206"/>
        <v>0</v>
      </c>
      <c r="BR926">
        <f t="shared" si="207"/>
        <v>0</v>
      </c>
      <c r="BS926">
        <f t="shared" si="208"/>
        <v>0</v>
      </c>
      <c r="BT926">
        <f t="shared" si="209"/>
        <v>0</v>
      </c>
    </row>
    <row r="927" spans="2:72" ht="15" customHeight="1" x14ac:dyDescent="0.3">
      <c r="B927" s="13" t="s">
        <v>925</v>
      </c>
      <c r="C927" s="28" t="s">
        <v>1914</v>
      </c>
      <c r="D927" s="18" t="s">
        <v>2922</v>
      </c>
      <c r="F927">
        <v>0</v>
      </c>
      <c r="G927" t="s">
        <v>3923</v>
      </c>
      <c r="H927">
        <v>-0.236420318212026</v>
      </c>
      <c r="I927">
        <v>0</v>
      </c>
      <c r="J927" s="126">
        <v>-0.76980341653666096</v>
      </c>
      <c r="K927" s="126">
        <v>0</v>
      </c>
      <c r="M927">
        <v>0</v>
      </c>
      <c r="N927" t="s">
        <v>3923</v>
      </c>
      <c r="O927">
        <v>-0.18279068101207899</v>
      </c>
      <c r="P927">
        <v>0</v>
      </c>
      <c r="Q927">
        <v>0</v>
      </c>
      <c r="R927">
        <v>0</v>
      </c>
      <c r="T927">
        <v>0</v>
      </c>
      <c r="U927" t="s">
        <v>3923</v>
      </c>
      <c r="V927">
        <v>-0.16339357823665099</v>
      </c>
      <c r="W927">
        <v>0</v>
      </c>
      <c r="X927">
        <v>0</v>
      </c>
      <c r="Y927">
        <v>0</v>
      </c>
      <c r="AA927">
        <v>0</v>
      </c>
      <c r="AB927" t="s">
        <v>3923</v>
      </c>
      <c r="AC927">
        <v>-0.18320509431725901</v>
      </c>
      <c r="AD927">
        <v>0</v>
      </c>
      <c r="AE927">
        <v>0</v>
      </c>
      <c r="AF927">
        <v>0</v>
      </c>
      <c r="AH927">
        <v>0</v>
      </c>
      <c r="AI927" t="s">
        <v>3923</v>
      </c>
      <c r="AJ927">
        <v>-0.34959110609349903</v>
      </c>
      <c r="AK927">
        <v>0</v>
      </c>
      <c r="AL927">
        <v>0</v>
      </c>
      <c r="AM927">
        <v>0</v>
      </c>
      <c r="AO927">
        <v>0</v>
      </c>
      <c r="AP927" t="s">
        <v>3923</v>
      </c>
      <c r="AQ927">
        <v>-0.15005594817728299</v>
      </c>
      <c r="AR927">
        <v>0</v>
      </c>
      <c r="AS927">
        <v>0</v>
      </c>
      <c r="AT927">
        <v>0</v>
      </c>
      <c r="AV927">
        <v>0</v>
      </c>
      <c r="AW927" t="s">
        <v>3923</v>
      </c>
      <c r="AX927">
        <v>-0.26827639858254299</v>
      </c>
      <c r="AY927">
        <v>0</v>
      </c>
      <c r="AZ927">
        <v>0</v>
      </c>
      <c r="BA927">
        <v>0</v>
      </c>
      <c r="BD927" s="18" t="s">
        <v>2922</v>
      </c>
      <c r="BE927" s="28" t="s">
        <v>1914</v>
      </c>
      <c r="BF927">
        <f t="shared" si="196"/>
        <v>0.76980341653666096</v>
      </c>
      <c r="BG927">
        <f t="shared" si="197"/>
        <v>0</v>
      </c>
      <c r="BH927">
        <f t="shared" si="198"/>
        <v>0</v>
      </c>
      <c r="BI927">
        <f t="shared" si="199"/>
        <v>0</v>
      </c>
      <c r="BJ927">
        <f t="shared" si="200"/>
        <v>0</v>
      </c>
      <c r="BK927">
        <f t="shared" si="201"/>
        <v>0</v>
      </c>
      <c r="BL927">
        <f t="shared" si="202"/>
        <v>0</v>
      </c>
      <c r="BN927">
        <f t="shared" si="203"/>
        <v>-0.76980341653666096</v>
      </c>
      <c r="BO927">
        <f t="shared" si="204"/>
        <v>0</v>
      </c>
      <c r="BP927">
        <f t="shared" si="205"/>
        <v>0</v>
      </c>
      <c r="BQ927">
        <f t="shared" si="206"/>
        <v>0</v>
      </c>
      <c r="BR927">
        <f t="shared" si="207"/>
        <v>0</v>
      </c>
      <c r="BS927">
        <f t="shared" si="208"/>
        <v>0</v>
      </c>
      <c r="BT927">
        <f t="shared" si="209"/>
        <v>0</v>
      </c>
    </row>
    <row r="928" spans="2:72" ht="15" customHeight="1" x14ac:dyDescent="0.3">
      <c r="B928" s="11" t="s">
        <v>926</v>
      </c>
      <c r="C928" s="27" t="s">
        <v>1915</v>
      </c>
      <c r="D928" s="18" t="s">
        <v>2923</v>
      </c>
      <c r="F928">
        <v>0</v>
      </c>
      <c r="G928" t="s">
        <v>3924</v>
      </c>
      <c r="H928">
        <v>0</v>
      </c>
      <c r="I928">
        <v>0</v>
      </c>
      <c r="J928" s="126">
        <v>0</v>
      </c>
      <c r="K928" s="126">
        <v>0</v>
      </c>
      <c r="M928">
        <v>0</v>
      </c>
      <c r="N928" t="s">
        <v>3924</v>
      </c>
      <c r="O928">
        <v>0</v>
      </c>
      <c r="P928">
        <v>0</v>
      </c>
      <c r="Q928">
        <v>0</v>
      </c>
      <c r="R928">
        <v>0</v>
      </c>
      <c r="T928">
        <v>0</v>
      </c>
      <c r="U928" t="s">
        <v>3924</v>
      </c>
      <c r="V928">
        <v>0</v>
      </c>
      <c r="W928">
        <v>0</v>
      </c>
      <c r="X928">
        <v>0</v>
      </c>
      <c r="Y928">
        <v>0</v>
      </c>
      <c r="AA928">
        <v>0</v>
      </c>
      <c r="AB928" t="s">
        <v>3924</v>
      </c>
      <c r="AC928">
        <v>0</v>
      </c>
      <c r="AD928">
        <v>0</v>
      </c>
      <c r="AE928">
        <v>0</v>
      </c>
      <c r="AF928">
        <v>0</v>
      </c>
      <c r="AH928">
        <v>0</v>
      </c>
      <c r="AI928" t="s">
        <v>3924</v>
      </c>
      <c r="AJ928">
        <v>0</v>
      </c>
      <c r="AK928">
        <v>0</v>
      </c>
      <c r="AL928">
        <v>0</v>
      </c>
      <c r="AM928">
        <v>0</v>
      </c>
      <c r="AO928">
        <v>0</v>
      </c>
      <c r="AP928" t="s">
        <v>3924</v>
      </c>
      <c r="AQ928">
        <v>0</v>
      </c>
      <c r="AR928">
        <v>0</v>
      </c>
      <c r="AS928">
        <v>0</v>
      </c>
      <c r="AT928">
        <v>0</v>
      </c>
      <c r="AV928">
        <v>0</v>
      </c>
      <c r="AW928" t="s">
        <v>3924</v>
      </c>
      <c r="AX928">
        <v>0</v>
      </c>
      <c r="AY928">
        <v>0</v>
      </c>
      <c r="AZ928">
        <v>0</v>
      </c>
      <c r="BA928">
        <v>0</v>
      </c>
      <c r="BD928" s="18" t="s">
        <v>2923</v>
      </c>
      <c r="BE928" s="27" t="s">
        <v>1915</v>
      </c>
      <c r="BF928">
        <f t="shared" si="196"/>
        <v>0</v>
      </c>
      <c r="BG928">
        <f t="shared" si="197"/>
        <v>0</v>
      </c>
      <c r="BH928">
        <f t="shared" si="198"/>
        <v>0</v>
      </c>
      <c r="BI928">
        <f t="shared" si="199"/>
        <v>0</v>
      </c>
      <c r="BJ928">
        <f t="shared" si="200"/>
        <v>0</v>
      </c>
      <c r="BK928">
        <f t="shared" si="201"/>
        <v>0</v>
      </c>
      <c r="BL928">
        <f t="shared" si="202"/>
        <v>0</v>
      </c>
      <c r="BN928">
        <f t="shared" si="203"/>
        <v>0</v>
      </c>
      <c r="BO928">
        <f t="shared" si="204"/>
        <v>0</v>
      </c>
      <c r="BP928">
        <f t="shared" si="205"/>
        <v>0</v>
      </c>
      <c r="BQ928">
        <f t="shared" si="206"/>
        <v>0</v>
      </c>
      <c r="BR928">
        <f t="shared" si="207"/>
        <v>0</v>
      </c>
      <c r="BS928">
        <f t="shared" si="208"/>
        <v>0</v>
      </c>
      <c r="BT928">
        <f t="shared" si="209"/>
        <v>0</v>
      </c>
    </row>
    <row r="929" spans="1:72" ht="15" customHeight="1" x14ac:dyDescent="0.3">
      <c r="B929" s="11" t="s">
        <v>927</v>
      </c>
      <c r="C929" s="27" t="s">
        <v>1916</v>
      </c>
      <c r="D929" s="18" t="s">
        <v>2924</v>
      </c>
      <c r="F929">
        <v>0</v>
      </c>
      <c r="G929" t="s">
        <v>3925</v>
      </c>
      <c r="H929">
        <v>0</v>
      </c>
      <c r="I929">
        <v>0</v>
      </c>
      <c r="J929" s="126">
        <v>0</v>
      </c>
      <c r="K929" s="126">
        <v>0</v>
      </c>
      <c r="M929">
        <v>0</v>
      </c>
      <c r="N929" t="s">
        <v>3925</v>
      </c>
      <c r="O929">
        <v>0</v>
      </c>
      <c r="P929">
        <v>0</v>
      </c>
      <c r="Q929">
        <v>0</v>
      </c>
      <c r="R929">
        <v>0</v>
      </c>
      <c r="T929">
        <v>0</v>
      </c>
      <c r="U929" t="s">
        <v>3925</v>
      </c>
      <c r="V929">
        <v>0</v>
      </c>
      <c r="W929">
        <v>0</v>
      </c>
      <c r="X929">
        <v>0</v>
      </c>
      <c r="Y929">
        <v>0</v>
      </c>
      <c r="AA929">
        <v>0</v>
      </c>
      <c r="AB929" t="s">
        <v>3925</v>
      </c>
      <c r="AC929">
        <v>0</v>
      </c>
      <c r="AD929">
        <v>0</v>
      </c>
      <c r="AE929">
        <v>0</v>
      </c>
      <c r="AF929">
        <v>0</v>
      </c>
      <c r="AH929">
        <v>0</v>
      </c>
      <c r="AI929" t="s">
        <v>3925</v>
      </c>
      <c r="AJ929">
        <v>0</v>
      </c>
      <c r="AK929">
        <v>0</v>
      </c>
      <c r="AL929">
        <v>0</v>
      </c>
      <c r="AM929">
        <v>0</v>
      </c>
      <c r="AO929">
        <v>0</v>
      </c>
      <c r="AP929" t="s">
        <v>3925</v>
      </c>
      <c r="AQ929">
        <v>0</v>
      </c>
      <c r="AR929">
        <v>0</v>
      </c>
      <c r="AS929">
        <v>0</v>
      </c>
      <c r="AT929">
        <v>0</v>
      </c>
      <c r="AV929">
        <v>0</v>
      </c>
      <c r="AW929" t="s">
        <v>3925</v>
      </c>
      <c r="AX929">
        <v>0</v>
      </c>
      <c r="AY929">
        <v>0</v>
      </c>
      <c r="AZ929">
        <v>0</v>
      </c>
      <c r="BA929">
        <v>0</v>
      </c>
      <c r="BD929" s="18" t="s">
        <v>2924</v>
      </c>
      <c r="BE929" s="27" t="s">
        <v>1916</v>
      </c>
      <c r="BF929">
        <f t="shared" si="196"/>
        <v>0</v>
      </c>
      <c r="BG929">
        <f t="shared" si="197"/>
        <v>0</v>
      </c>
      <c r="BH929">
        <f t="shared" si="198"/>
        <v>0</v>
      </c>
      <c r="BI929">
        <f t="shared" si="199"/>
        <v>0</v>
      </c>
      <c r="BJ929">
        <f t="shared" si="200"/>
        <v>0</v>
      </c>
      <c r="BK929">
        <f t="shared" si="201"/>
        <v>0</v>
      </c>
      <c r="BL929">
        <f t="shared" si="202"/>
        <v>0</v>
      </c>
      <c r="BN929">
        <f t="shared" si="203"/>
        <v>0</v>
      </c>
      <c r="BO929">
        <f t="shared" si="204"/>
        <v>0</v>
      </c>
      <c r="BP929">
        <f t="shared" si="205"/>
        <v>0</v>
      </c>
      <c r="BQ929">
        <f t="shared" si="206"/>
        <v>0</v>
      </c>
      <c r="BR929">
        <f t="shared" si="207"/>
        <v>0</v>
      </c>
      <c r="BS929">
        <f t="shared" si="208"/>
        <v>0</v>
      </c>
      <c r="BT929">
        <f t="shared" si="209"/>
        <v>0</v>
      </c>
    </row>
    <row r="930" spans="1:72" ht="15" customHeight="1" x14ac:dyDescent="0.3">
      <c r="B930" s="13" t="s">
        <v>928</v>
      </c>
      <c r="C930" s="28" t="s">
        <v>1917</v>
      </c>
      <c r="D930" s="18" t="s">
        <v>2925</v>
      </c>
      <c r="F930">
        <v>-5.0404937859866598E-2</v>
      </c>
      <c r="G930" t="s">
        <v>3926</v>
      </c>
      <c r="H930">
        <v>-5.0404937859866598E-2</v>
      </c>
      <c r="I930">
        <v>-4.9900845158958901E-2</v>
      </c>
      <c r="J930" s="126">
        <v>-3.95187061168372E-2</v>
      </c>
      <c r="K930" s="126">
        <v>-4.9446497924918703E-2</v>
      </c>
      <c r="M930">
        <v>-3.89710493027451E-2</v>
      </c>
      <c r="N930" t="s">
        <v>3926</v>
      </c>
      <c r="O930">
        <v>-3.89710493027451E-2</v>
      </c>
      <c r="P930">
        <v>-3.8581305101501998E-2</v>
      </c>
      <c r="Q930">
        <v>-3.2197810831462503E-2</v>
      </c>
      <c r="R930">
        <v>-4.56247464373973E-2</v>
      </c>
      <c r="T930">
        <v>-3.4837337046724301E-2</v>
      </c>
      <c r="U930" t="s">
        <v>3926</v>
      </c>
      <c r="V930">
        <v>-3.4837337046724301E-2</v>
      </c>
      <c r="W930">
        <v>-3.4488951126263601E-2</v>
      </c>
      <c r="X930">
        <v>-1.8548503692613901E-2</v>
      </c>
      <c r="Y930">
        <v>-4.4524737676624702E-2</v>
      </c>
      <c r="AA930">
        <v>-4.1393161686869497E-2</v>
      </c>
      <c r="AB930" t="s">
        <v>3926</v>
      </c>
      <c r="AC930">
        <v>-4.1393161686869497E-2</v>
      </c>
      <c r="AD930">
        <v>-4.0979209100896703E-2</v>
      </c>
      <c r="AE930">
        <v>-3.5068156223133001E-2</v>
      </c>
      <c r="AF930">
        <v>-3.5068156223133001E-2</v>
      </c>
      <c r="AH930">
        <v>-7.4535954696216294E-2</v>
      </c>
      <c r="AI930" t="s">
        <v>3926</v>
      </c>
      <c r="AJ930">
        <v>-7.4535954696216294E-2</v>
      </c>
      <c r="AK930">
        <v>-7.3790560534689603E-2</v>
      </c>
      <c r="AL930">
        <v>-3.9008398495411697E-2</v>
      </c>
      <c r="AM930">
        <v>-3.9008398495411697E-2</v>
      </c>
      <c r="AO930">
        <v>-3.1991685374578097E-2</v>
      </c>
      <c r="AP930" t="s">
        <v>3926</v>
      </c>
      <c r="AQ930">
        <v>-3.1991685374578097E-2</v>
      </c>
      <c r="AR930">
        <v>-3.1671737796614301E-2</v>
      </c>
      <c r="AS930">
        <v>-1.00914401915588E-2</v>
      </c>
      <c r="AT930">
        <v>-1.4201441758359599E-2</v>
      </c>
      <c r="AV930">
        <v>-4.4311908319969E-2</v>
      </c>
      <c r="AW930" t="s">
        <v>3926</v>
      </c>
      <c r="AX930">
        <v>-4.4181722782468603E-2</v>
      </c>
      <c r="AY930">
        <v>-4.37398924485706E-2</v>
      </c>
      <c r="AZ930">
        <v>-3.7978636453431101E-2</v>
      </c>
      <c r="BA930">
        <v>-3.9402422722673698E-2</v>
      </c>
      <c r="BD930" s="18" t="s">
        <v>2925</v>
      </c>
      <c r="BE930" s="28" t="s">
        <v>1917</v>
      </c>
      <c r="BF930">
        <f t="shared" si="196"/>
        <v>-1.0886231743029398E-2</v>
      </c>
      <c r="BG930">
        <f t="shared" si="197"/>
        <v>-6.7732384712825972E-3</v>
      </c>
      <c r="BH930">
        <f t="shared" si="198"/>
        <v>-1.62888333541104E-2</v>
      </c>
      <c r="BI930">
        <f t="shared" si="199"/>
        <v>-6.3250054637364952E-3</v>
      </c>
      <c r="BJ930">
        <f t="shared" si="200"/>
        <v>-3.5527556200804597E-2</v>
      </c>
      <c r="BK930">
        <f t="shared" si="201"/>
        <v>2.1900245183019296E-2</v>
      </c>
      <c r="BL930">
        <f t="shared" si="202"/>
        <v>6.3332718665378984E-3</v>
      </c>
      <c r="BN930">
        <f t="shared" si="203"/>
        <v>9.9277918080815028E-3</v>
      </c>
      <c r="BO930">
        <f t="shared" si="204"/>
        <v>1.3426935605934796E-2</v>
      </c>
      <c r="BP930">
        <f t="shared" si="205"/>
        <v>2.5976233984010801E-2</v>
      </c>
      <c r="BQ930">
        <f t="shared" si="206"/>
        <v>0</v>
      </c>
      <c r="BR930">
        <f t="shared" si="207"/>
        <v>0</v>
      </c>
      <c r="BS930">
        <f t="shared" si="208"/>
        <v>4.1100015668007993E-3</v>
      </c>
      <c r="BT930">
        <f t="shared" si="209"/>
        <v>1.4237862692425968E-3</v>
      </c>
    </row>
    <row r="931" spans="1:72" ht="15" customHeight="1" x14ac:dyDescent="0.3">
      <c r="A931" s="86" t="s">
        <v>4092</v>
      </c>
      <c r="B931" s="15" t="s">
        <v>929</v>
      </c>
      <c r="C931" s="29" t="s">
        <v>1918</v>
      </c>
      <c r="D931" s="18" t="s">
        <v>2926</v>
      </c>
      <c r="F931">
        <v>0</v>
      </c>
      <c r="G931" t="s">
        <v>3927</v>
      </c>
      <c r="H931">
        <v>0</v>
      </c>
      <c r="I931">
        <v>0</v>
      </c>
      <c r="J931" s="126">
        <v>0</v>
      </c>
      <c r="K931" s="126">
        <v>0</v>
      </c>
      <c r="M931">
        <v>0</v>
      </c>
      <c r="N931" t="s">
        <v>3927</v>
      </c>
      <c r="O931">
        <v>0</v>
      </c>
      <c r="P931">
        <v>0</v>
      </c>
      <c r="Q931">
        <v>0</v>
      </c>
      <c r="R931">
        <v>0</v>
      </c>
      <c r="T931">
        <v>0</v>
      </c>
      <c r="U931" t="s">
        <v>3927</v>
      </c>
      <c r="V931">
        <v>0</v>
      </c>
      <c r="W931">
        <v>0</v>
      </c>
      <c r="X931">
        <v>0</v>
      </c>
      <c r="Y931">
        <v>0</v>
      </c>
      <c r="AA931">
        <v>0</v>
      </c>
      <c r="AB931" t="s">
        <v>3927</v>
      </c>
      <c r="AC931">
        <v>0</v>
      </c>
      <c r="AD931">
        <v>0</v>
      </c>
      <c r="AE931">
        <v>0</v>
      </c>
      <c r="AF931">
        <v>0</v>
      </c>
      <c r="AH931">
        <v>0</v>
      </c>
      <c r="AI931" t="s">
        <v>3927</v>
      </c>
      <c r="AJ931">
        <v>0</v>
      </c>
      <c r="AK931">
        <v>0</v>
      </c>
      <c r="AL931">
        <v>0</v>
      </c>
      <c r="AM931">
        <v>0</v>
      </c>
      <c r="AO931">
        <v>0</v>
      </c>
      <c r="AP931" t="s">
        <v>3927</v>
      </c>
      <c r="AQ931">
        <v>0</v>
      </c>
      <c r="AR931">
        <v>0</v>
      </c>
      <c r="AS931">
        <v>0</v>
      </c>
      <c r="AT931">
        <v>0</v>
      </c>
      <c r="AV931">
        <v>0</v>
      </c>
      <c r="AW931" t="s">
        <v>3927</v>
      </c>
      <c r="AX931">
        <v>0</v>
      </c>
      <c r="AY931">
        <v>0</v>
      </c>
      <c r="AZ931">
        <v>0</v>
      </c>
      <c r="BA931">
        <v>0</v>
      </c>
      <c r="BC931" s="86" t="s">
        <v>4092</v>
      </c>
      <c r="BD931" s="18" t="s">
        <v>2926</v>
      </c>
      <c r="BE931" s="29" t="s">
        <v>1918</v>
      </c>
      <c r="BF931">
        <f t="shared" si="196"/>
        <v>0</v>
      </c>
      <c r="BG931">
        <f t="shared" si="197"/>
        <v>0</v>
      </c>
      <c r="BH931">
        <f t="shared" si="198"/>
        <v>0</v>
      </c>
      <c r="BI931">
        <f t="shared" si="199"/>
        <v>0</v>
      </c>
      <c r="BJ931">
        <f t="shared" si="200"/>
        <v>0</v>
      </c>
      <c r="BK931">
        <f t="shared" si="201"/>
        <v>0</v>
      </c>
      <c r="BL931">
        <f t="shared" si="202"/>
        <v>0</v>
      </c>
      <c r="BN931">
        <f t="shared" si="203"/>
        <v>0</v>
      </c>
      <c r="BO931">
        <f t="shared" si="204"/>
        <v>0</v>
      </c>
      <c r="BP931">
        <f t="shared" si="205"/>
        <v>0</v>
      </c>
      <c r="BQ931">
        <f t="shared" si="206"/>
        <v>0</v>
      </c>
      <c r="BR931">
        <f t="shared" si="207"/>
        <v>0</v>
      </c>
      <c r="BS931">
        <f t="shared" si="208"/>
        <v>0</v>
      </c>
      <c r="BT931">
        <f t="shared" si="209"/>
        <v>0</v>
      </c>
    </row>
    <row r="932" spans="1:72" ht="15" customHeight="1" x14ac:dyDescent="0.3">
      <c r="B932" s="11" t="s">
        <v>930</v>
      </c>
      <c r="C932" s="27" t="s">
        <v>1919</v>
      </c>
      <c r="D932" s="18" t="s">
        <v>2927</v>
      </c>
      <c r="F932">
        <v>0</v>
      </c>
      <c r="G932" t="s">
        <v>3928</v>
      </c>
      <c r="H932">
        <v>0</v>
      </c>
      <c r="I932">
        <v>0</v>
      </c>
      <c r="J932" s="126">
        <v>0</v>
      </c>
      <c r="K932" s="126">
        <v>0</v>
      </c>
      <c r="M932">
        <v>0</v>
      </c>
      <c r="N932" t="s">
        <v>3928</v>
      </c>
      <c r="O932">
        <v>0</v>
      </c>
      <c r="P932">
        <v>0</v>
      </c>
      <c r="Q932">
        <v>0</v>
      </c>
      <c r="R932">
        <v>0</v>
      </c>
      <c r="T932">
        <v>0</v>
      </c>
      <c r="U932" t="s">
        <v>3928</v>
      </c>
      <c r="V932">
        <v>0</v>
      </c>
      <c r="W932">
        <v>0</v>
      </c>
      <c r="X932">
        <v>0</v>
      </c>
      <c r="Y932">
        <v>0</v>
      </c>
      <c r="AA932">
        <v>0</v>
      </c>
      <c r="AB932" t="s">
        <v>3928</v>
      </c>
      <c r="AC932">
        <v>0</v>
      </c>
      <c r="AD932">
        <v>0</v>
      </c>
      <c r="AE932">
        <v>0</v>
      </c>
      <c r="AF932">
        <v>0</v>
      </c>
      <c r="AH932">
        <v>0</v>
      </c>
      <c r="AI932" t="s">
        <v>3928</v>
      </c>
      <c r="AJ932">
        <v>0</v>
      </c>
      <c r="AK932">
        <v>0</v>
      </c>
      <c r="AL932">
        <v>0</v>
      </c>
      <c r="AM932">
        <v>0</v>
      </c>
      <c r="AO932">
        <v>0</v>
      </c>
      <c r="AP932" t="s">
        <v>3928</v>
      </c>
      <c r="AQ932">
        <v>0</v>
      </c>
      <c r="AR932">
        <v>0</v>
      </c>
      <c r="AS932">
        <v>0</v>
      </c>
      <c r="AT932">
        <v>0</v>
      </c>
      <c r="AV932">
        <v>0</v>
      </c>
      <c r="AW932" t="s">
        <v>3928</v>
      </c>
      <c r="AX932">
        <v>0</v>
      </c>
      <c r="AY932">
        <v>0</v>
      </c>
      <c r="AZ932">
        <v>0</v>
      </c>
      <c r="BA932">
        <v>0</v>
      </c>
      <c r="BD932" s="18" t="s">
        <v>2927</v>
      </c>
      <c r="BE932" s="27" t="s">
        <v>1919</v>
      </c>
      <c r="BF932">
        <f t="shared" si="196"/>
        <v>0</v>
      </c>
      <c r="BG932">
        <f t="shared" si="197"/>
        <v>0</v>
      </c>
      <c r="BH932">
        <f t="shared" si="198"/>
        <v>0</v>
      </c>
      <c r="BI932">
        <f t="shared" si="199"/>
        <v>0</v>
      </c>
      <c r="BJ932">
        <f t="shared" si="200"/>
        <v>0</v>
      </c>
      <c r="BK932">
        <f t="shared" si="201"/>
        <v>0</v>
      </c>
      <c r="BL932">
        <f t="shared" si="202"/>
        <v>0</v>
      </c>
      <c r="BN932">
        <f t="shared" si="203"/>
        <v>0</v>
      </c>
      <c r="BO932">
        <f t="shared" si="204"/>
        <v>0</v>
      </c>
      <c r="BP932">
        <f t="shared" si="205"/>
        <v>0</v>
      </c>
      <c r="BQ932">
        <f t="shared" si="206"/>
        <v>0</v>
      </c>
      <c r="BR932">
        <f t="shared" si="207"/>
        <v>0</v>
      </c>
      <c r="BS932">
        <f t="shared" si="208"/>
        <v>0</v>
      </c>
      <c r="BT932">
        <f t="shared" si="209"/>
        <v>0</v>
      </c>
    </row>
    <row r="933" spans="1:72" ht="15" customHeight="1" x14ac:dyDescent="0.3">
      <c r="B933" s="13" t="s">
        <v>931</v>
      </c>
      <c r="C933" s="28" t="s">
        <v>1920</v>
      </c>
      <c r="D933" s="18" t="s">
        <v>2928</v>
      </c>
      <c r="F933">
        <v>0</v>
      </c>
      <c r="G933" t="s">
        <v>3929</v>
      </c>
      <c r="H933">
        <v>0</v>
      </c>
      <c r="I933">
        <v>0</v>
      </c>
      <c r="J933" s="126">
        <v>0</v>
      </c>
      <c r="K933" s="126">
        <v>0</v>
      </c>
      <c r="M933">
        <v>0</v>
      </c>
      <c r="N933" t="s">
        <v>3929</v>
      </c>
      <c r="O933">
        <v>0</v>
      </c>
      <c r="P933">
        <v>0</v>
      </c>
      <c r="Q933">
        <v>0</v>
      </c>
      <c r="R933">
        <v>0</v>
      </c>
      <c r="T933">
        <v>0</v>
      </c>
      <c r="U933" t="s">
        <v>3929</v>
      </c>
      <c r="V933">
        <v>0</v>
      </c>
      <c r="W933">
        <v>0</v>
      </c>
      <c r="X933">
        <v>0</v>
      </c>
      <c r="Y933">
        <v>0</v>
      </c>
      <c r="AA933">
        <v>0</v>
      </c>
      <c r="AB933" t="s">
        <v>3929</v>
      </c>
      <c r="AC933">
        <v>0</v>
      </c>
      <c r="AD933">
        <v>0</v>
      </c>
      <c r="AE933">
        <v>0</v>
      </c>
      <c r="AF933">
        <v>0</v>
      </c>
      <c r="AH933">
        <v>0</v>
      </c>
      <c r="AI933" t="s">
        <v>3929</v>
      </c>
      <c r="AJ933">
        <v>0</v>
      </c>
      <c r="AK933">
        <v>0</v>
      </c>
      <c r="AL933">
        <v>0</v>
      </c>
      <c r="AM933">
        <v>0</v>
      </c>
      <c r="AO933">
        <v>0</v>
      </c>
      <c r="AP933" t="s">
        <v>3929</v>
      </c>
      <c r="AQ933">
        <v>0</v>
      </c>
      <c r="AR933">
        <v>0</v>
      </c>
      <c r="AS933">
        <v>0</v>
      </c>
      <c r="AT933">
        <v>0</v>
      </c>
      <c r="AV933">
        <v>0</v>
      </c>
      <c r="AW933" t="s">
        <v>3929</v>
      </c>
      <c r="AX933">
        <v>0</v>
      </c>
      <c r="AY933">
        <v>0</v>
      </c>
      <c r="AZ933">
        <v>0</v>
      </c>
      <c r="BA933">
        <v>0</v>
      </c>
      <c r="BD933" s="18" t="s">
        <v>2928</v>
      </c>
      <c r="BE933" s="28" t="s">
        <v>1920</v>
      </c>
      <c r="BF933">
        <f t="shared" si="196"/>
        <v>0</v>
      </c>
      <c r="BG933">
        <f t="shared" si="197"/>
        <v>0</v>
      </c>
      <c r="BH933">
        <f t="shared" si="198"/>
        <v>0</v>
      </c>
      <c r="BI933">
        <f t="shared" si="199"/>
        <v>0</v>
      </c>
      <c r="BJ933">
        <f t="shared" si="200"/>
        <v>0</v>
      </c>
      <c r="BK933">
        <f t="shared" si="201"/>
        <v>0</v>
      </c>
      <c r="BL933">
        <f t="shared" si="202"/>
        <v>0</v>
      </c>
      <c r="BN933">
        <f t="shared" si="203"/>
        <v>0</v>
      </c>
      <c r="BO933">
        <f t="shared" si="204"/>
        <v>0</v>
      </c>
      <c r="BP933">
        <f t="shared" si="205"/>
        <v>0</v>
      </c>
      <c r="BQ933">
        <f t="shared" si="206"/>
        <v>0</v>
      </c>
      <c r="BR933">
        <f t="shared" si="207"/>
        <v>0</v>
      </c>
      <c r="BS933">
        <f t="shared" si="208"/>
        <v>0</v>
      </c>
      <c r="BT933">
        <f t="shared" si="209"/>
        <v>0</v>
      </c>
    </row>
    <row r="934" spans="1:72" ht="15" customHeight="1" x14ac:dyDescent="0.3">
      <c r="B934" s="14" t="s">
        <v>932</v>
      </c>
      <c r="C934" s="28" t="s">
        <v>1921</v>
      </c>
      <c r="D934" s="18" t="s">
        <v>2929</v>
      </c>
      <c r="F934">
        <v>0</v>
      </c>
      <c r="G934" t="s">
        <v>3930</v>
      </c>
      <c r="H934">
        <v>0</v>
      </c>
      <c r="I934">
        <v>0</v>
      </c>
      <c r="J934" s="126">
        <v>0</v>
      </c>
      <c r="K934" s="126">
        <v>0</v>
      </c>
      <c r="M934">
        <v>0</v>
      </c>
      <c r="N934" t="s">
        <v>3930</v>
      </c>
      <c r="O934">
        <v>0</v>
      </c>
      <c r="P934">
        <v>0</v>
      </c>
      <c r="Q934">
        <v>0</v>
      </c>
      <c r="R934">
        <v>0</v>
      </c>
      <c r="T934">
        <v>0</v>
      </c>
      <c r="U934" t="s">
        <v>3930</v>
      </c>
      <c r="V934">
        <v>0</v>
      </c>
      <c r="W934">
        <v>0</v>
      </c>
      <c r="X934">
        <v>0</v>
      </c>
      <c r="Y934">
        <v>0</v>
      </c>
      <c r="AA934">
        <v>0</v>
      </c>
      <c r="AB934" t="s">
        <v>3930</v>
      </c>
      <c r="AC934">
        <v>0</v>
      </c>
      <c r="AD934">
        <v>0</v>
      </c>
      <c r="AE934">
        <v>0</v>
      </c>
      <c r="AF934">
        <v>0</v>
      </c>
      <c r="AH934">
        <v>0</v>
      </c>
      <c r="AI934" t="s">
        <v>3930</v>
      </c>
      <c r="AJ934">
        <v>0</v>
      </c>
      <c r="AK934">
        <v>0</v>
      </c>
      <c r="AL934">
        <v>0</v>
      </c>
      <c r="AM934">
        <v>0</v>
      </c>
      <c r="AO934">
        <v>0</v>
      </c>
      <c r="AP934" t="s">
        <v>3930</v>
      </c>
      <c r="AQ934">
        <v>0</v>
      </c>
      <c r="AR934">
        <v>0</v>
      </c>
      <c r="AS934">
        <v>0</v>
      </c>
      <c r="AT934">
        <v>0</v>
      </c>
      <c r="AV934">
        <v>0</v>
      </c>
      <c r="AW934" t="s">
        <v>3930</v>
      </c>
      <c r="AX934">
        <v>0</v>
      </c>
      <c r="AY934">
        <v>0</v>
      </c>
      <c r="AZ934">
        <v>0</v>
      </c>
      <c r="BA934">
        <v>0</v>
      </c>
      <c r="BD934" s="18" t="s">
        <v>2929</v>
      </c>
      <c r="BE934" s="28" t="s">
        <v>1921</v>
      </c>
      <c r="BF934">
        <f t="shared" si="196"/>
        <v>0</v>
      </c>
      <c r="BG934">
        <f t="shared" si="197"/>
        <v>0</v>
      </c>
      <c r="BH934">
        <f t="shared" si="198"/>
        <v>0</v>
      </c>
      <c r="BI934">
        <f t="shared" si="199"/>
        <v>0</v>
      </c>
      <c r="BJ934">
        <f t="shared" si="200"/>
        <v>0</v>
      </c>
      <c r="BK934">
        <f t="shared" si="201"/>
        <v>0</v>
      </c>
      <c r="BL934">
        <f t="shared" si="202"/>
        <v>0</v>
      </c>
      <c r="BN934">
        <f t="shared" si="203"/>
        <v>0</v>
      </c>
      <c r="BO934">
        <f t="shared" si="204"/>
        <v>0</v>
      </c>
      <c r="BP934">
        <f t="shared" si="205"/>
        <v>0</v>
      </c>
      <c r="BQ934">
        <f t="shared" si="206"/>
        <v>0</v>
      </c>
      <c r="BR934">
        <f t="shared" si="207"/>
        <v>0</v>
      </c>
      <c r="BS934">
        <f t="shared" si="208"/>
        <v>0</v>
      </c>
      <c r="BT934">
        <f t="shared" si="209"/>
        <v>0</v>
      </c>
    </row>
    <row r="935" spans="1:72" x14ac:dyDescent="0.3">
      <c r="B935" s="14" t="s">
        <v>933</v>
      </c>
      <c r="C935" s="28" t="s">
        <v>1922</v>
      </c>
      <c r="D935" s="18" t="s">
        <v>2930</v>
      </c>
      <c r="F935">
        <v>7.07</v>
      </c>
      <c r="G935" t="s">
        <v>3931</v>
      </c>
      <c r="H935">
        <v>6.9137221625384697</v>
      </c>
      <c r="I935">
        <v>7.07</v>
      </c>
      <c r="J935" s="126">
        <v>7.07</v>
      </c>
      <c r="K935" s="126">
        <v>7.07</v>
      </c>
      <c r="M935">
        <v>4.42</v>
      </c>
      <c r="N935" t="s">
        <v>3931</v>
      </c>
      <c r="O935">
        <v>4.2991722617047898</v>
      </c>
      <c r="P935">
        <v>4.42</v>
      </c>
      <c r="Q935">
        <v>4.42</v>
      </c>
      <c r="R935">
        <v>4.42</v>
      </c>
      <c r="T935">
        <v>3.78</v>
      </c>
      <c r="U935" t="s">
        <v>3931</v>
      </c>
      <c r="V935">
        <v>3.6719940754021398</v>
      </c>
      <c r="W935">
        <v>3.78</v>
      </c>
      <c r="X935">
        <v>3.78</v>
      </c>
      <c r="Y935">
        <v>3.78</v>
      </c>
      <c r="AA935">
        <v>4.16</v>
      </c>
      <c r="AB935" t="s">
        <v>3931</v>
      </c>
      <c r="AC935">
        <v>4.0349552530852</v>
      </c>
      <c r="AD935">
        <v>4.16</v>
      </c>
      <c r="AE935">
        <v>4.16</v>
      </c>
      <c r="AF935">
        <v>4.16</v>
      </c>
      <c r="AH935">
        <v>7.02</v>
      </c>
      <c r="AI935" t="s">
        <v>3931</v>
      </c>
      <c r="AJ935">
        <v>6.7889143535959597</v>
      </c>
      <c r="AK935">
        <v>7.02</v>
      </c>
      <c r="AL935">
        <v>7.02</v>
      </c>
      <c r="AM935">
        <v>7.02</v>
      </c>
      <c r="AO935">
        <v>3.49</v>
      </c>
      <c r="AP935" t="s">
        <v>3931</v>
      </c>
      <c r="AQ935">
        <v>3.3908104749350501</v>
      </c>
      <c r="AR935">
        <v>3.49</v>
      </c>
      <c r="AS935">
        <v>3.49</v>
      </c>
      <c r="AT935">
        <v>3.49</v>
      </c>
      <c r="AV935">
        <v>4.28</v>
      </c>
      <c r="AW935" t="s">
        <v>3931</v>
      </c>
      <c r="AX935">
        <v>4.1054261239377103</v>
      </c>
      <c r="AY935">
        <v>4.28</v>
      </c>
      <c r="AZ935">
        <v>4.28</v>
      </c>
      <c r="BA935">
        <v>4.28</v>
      </c>
      <c r="BD935" s="18" t="s">
        <v>2930</v>
      </c>
      <c r="BE935" s="28" t="s">
        <v>1922</v>
      </c>
      <c r="BF935">
        <f t="shared" si="196"/>
        <v>0</v>
      </c>
      <c r="BG935">
        <f t="shared" si="197"/>
        <v>0</v>
      </c>
      <c r="BH935">
        <f t="shared" si="198"/>
        <v>0</v>
      </c>
      <c r="BI935">
        <f t="shared" si="199"/>
        <v>0</v>
      </c>
      <c r="BJ935">
        <f t="shared" si="200"/>
        <v>0</v>
      </c>
      <c r="BK935">
        <f t="shared" si="201"/>
        <v>0</v>
      </c>
      <c r="BL935">
        <f t="shared" si="202"/>
        <v>0</v>
      </c>
      <c r="BN935">
        <f t="shared" si="203"/>
        <v>0</v>
      </c>
      <c r="BO935">
        <f t="shared" si="204"/>
        <v>0</v>
      </c>
      <c r="BP935">
        <f t="shared" si="205"/>
        <v>0</v>
      </c>
      <c r="BQ935">
        <f t="shared" si="206"/>
        <v>0</v>
      </c>
      <c r="BR935">
        <f t="shared" si="207"/>
        <v>0</v>
      </c>
      <c r="BS935">
        <f t="shared" si="208"/>
        <v>0</v>
      </c>
      <c r="BT935">
        <f t="shared" si="209"/>
        <v>0</v>
      </c>
    </row>
    <row r="936" spans="1:72" ht="15" customHeight="1" x14ac:dyDescent="0.3">
      <c r="B936" s="12" t="s">
        <v>934</v>
      </c>
      <c r="C936" s="27" t="s">
        <v>1923</v>
      </c>
      <c r="D936" s="18" t="s">
        <v>2931</v>
      </c>
      <c r="F936">
        <v>0</v>
      </c>
      <c r="G936" t="s">
        <v>3932</v>
      </c>
      <c r="H936">
        <v>0</v>
      </c>
      <c r="I936">
        <v>0</v>
      </c>
      <c r="J936" s="126">
        <v>0</v>
      </c>
      <c r="K936" s="126">
        <v>0</v>
      </c>
      <c r="M936">
        <v>0</v>
      </c>
      <c r="N936" t="s">
        <v>3932</v>
      </c>
      <c r="O936">
        <v>0</v>
      </c>
      <c r="P936">
        <v>0</v>
      </c>
      <c r="Q936">
        <v>0</v>
      </c>
      <c r="R936">
        <v>0</v>
      </c>
      <c r="T936">
        <v>0</v>
      </c>
      <c r="U936" t="s">
        <v>3932</v>
      </c>
      <c r="V936">
        <v>0</v>
      </c>
      <c r="W936">
        <v>0</v>
      </c>
      <c r="X936">
        <v>0</v>
      </c>
      <c r="Y936">
        <v>0</v>
      </c>
      <c r="AA936">
        <v>0</v>
      </c>
      <c r="AB936" t="s">
        <v>3932</v>
      </c>
      <c r="AC936">
        <v>0</v>
      </c>
      <c r="AD936">
        <v>0</v>
      </c>
      <c r="AE936">
        <v>0</v>
      </c>
      <c r="AF936">
        <v>0</v>
      </c>
      <c r="AH936">
        <v>0</v>
      </c>
      <c r="AI936" t="s">
        <v>3932</v>
      </c>
      <c r="AJ936">
        <v>0</v>
      </c>
      <c r="AK936">
        <v>0</v>
      </c>
      <c r="AL936">
        <v>0</v>
      </c>
      <c r="AM936">
        <v>0</v>
      </c>
      <c r="AO936">
        <v>0</v>
      </c>
      <c r="AP936" t="s">
        <v>3932</v>
      </c>
      <c r="AQ936">
        <v>0</v>
      </c>
      <c r="AR936">
        <v>0</v>
      </c>
      <c r="AS936">
        <v>0</v>
      </c>
      <c r="AT936">
        <v>0</v>
      </c>
      <c r="AV936">
        <v>0</v>
      </c>
      <c r="AW936" t="s">
        <v>3932</v>
      </c>
      <c r="AX936">
        <v>0</v>
      </c>
      <c r="AY936">
        <v>0</v>
      </c>
      <c r="AZ936">
        <v>0</v>
      </c>
      <c r="BA936">
        <v>0</v>
      </c>
      <c r="BD936" s="18" t="s">
        <v>2931</v>
      </c>
      <c r="BE936" s="27" t="s">
        <v>1923</v>
      </c>
      <c r="BF936">
        <f t="shared" si="196"/>
        <v>0</v>
      </c>
      <c r="BG936">
        <f t="shared" si="197"/>
        <v>0</v>
      </c>
      <c r="BH936">
        <f t="shared" si="198"/>
        <v>0</v>
      </c>
      <c r="BI936">
        <f t="shared" si="199"/>
        <v>0</v>
      </c>
      <c r="BJ936">
        <f t="shared" si="200"/>
        <v>0</v>
      </c>
      <c r="BK936">
        <f t="shared" si="201"/>
        <v>0</v>
      </c>
      <c r="BL936">
        <f t="shared" si="202"/>
        <v>0</v>
      </c>
      <c r="BN936">
        <f t="shared" si="203"/>
        <v>0</v>
      </c>
      <c r="BO936">
        <f t="shared" si="204"/>
        <v>0</v>
      </c>
      <c r="BP936">
        <f t="shared" si="205"/>
        <v>0</v>
      </c>
      <c r="BQ936">
        <f t="shared" si="206"/>
        <v>0</v>
      </c>
      <c r="BR936">
        <f t="shared" si="207"/>
        <v>0</v>
      </c>
      <c r="BS936">
        <f t="shared" si="208"/>
        <v>0</v>
      </c>
      <c r="BT936">
        <f t="shared" si="209"/>
        <v>0</v>
      </c>
    </row>
    <row r="937" spans="1:72" ht="15" customHeight="1" x14ac:dyDescent="0.3">
      <c r="B937" s="14" t="s">
        <v>935</v>
      </c>
      <c r="C937" s="28" t="s">
        <v>1924</v>
      </c>
      <c r="D937" s="18" t="s">
        <v>2932</v>
      </c>
      <c r="F937">
        <v>-0.39990260213187401</v>
      </c>
      <c r="G937" t="s">
        <v>3933</v>
      </c>
      <c r="H937">
        <v>-0.39990260213187401</v>
      </c>
      <c r="I937">
        <v>0</v>
      </c>
      <c r="J937" s="126">
        <v>0</v>
      </c>
      <c r="K937" s="126">
        <v>-9.6609053526190092</v>
      </c>
      <c r="M937">
        <v>-0.30918843838867399</v>
      </c>
      <c r="N937" t="s">
        <v>3933</v>
      </c>
      <c r="O937">
        <v>-0.30918843838878701</v>
      </c>
      <c r="P937">
        <v>0</v>
      </c>
      <c r="Q937">
        <v>-0.25545093161770199</v>
      </c>
      <c r="R937">
        <v>-23.934040083748599</v>
      </c>
      <c r="T937">
        <v>-0.276392399789188</v>
      </c>
      <c r="U937" t="s">
        <v>3933</v>
      </c>
      <c r="V937">
        <v>-0.27639239978930202</v>
      </c>
      <c r="W937">
        <v>0</v>
      </c>
      <c r="X937">
        <v>-0.14716008405650899</v>
      </c>
      <c r="Y937">
        <v>-26.768519864150502</v>
      </c>
      <c r="AA937">
        <v>-0.32840498911139099</v>
      </c>
      <c r="AB937" t="s">
        <v>3933</v>
      </c>
      <c r="AC937">
        <v>-0.32840498911139099</v>
      </c>
      <c r="AD937">
        <v>0</v>
      </c>
      <c r="AE937">
        <v>0</v>
      </c>
      <c r="AF937">
        <v>0</v>
      </c>
      <c r="AH937">
        <v>-0.59135321857308998</v>
      </c>
      <c r="AI937" t="s">
        <v>3933</v>
      </c>
      <c r="AJ937">
        <v>-0.59135321857297596</v>
      </c>
      <c r="AK937">
        <v>0</v>
      </c>
      <c r="AL937">
        <v>0</v>
      </c>
      <c r="AM937">
        <v>0</v>
      </c>
      <c r="AO937">
        <v>-0.25381557385207998</v>
      </c>
      <c r="AP937" t="s">
        <v>3933</v>
      </c>
      <c r="AQ937">
        <v>-0.25381557385207998</v>
      </c>
      <c r="AR937">
        <v>0</v>
      </c>
      <c r="AS937">
        <v>-8.00634493999723E-2</v>
      </c>
      <c r="AT937">
        <v>-4.29213785846457</v>
      </c>
      <c r="AV937">
        <v>-0.35156173571419902</v>
      </c>
      <c r="AW937" t="s">
        <v>3933</v>
      </c>
      <c r="AX937">
        <v>-0.34994209887747701</v>
      </c>
      <c r="AY937">
        <v>0</v>
      </c>
      <c r="AZ937">
        <v>-0.30131483517254798</v>
      </c>
      <c r="BA937">
        <v>-2.6643810792673999</v>
      </c>
      <c r="BD937" s="18" t="s">
        <v>2932</v>
      </c>
      <c r="BE937" s="28" t="s">
        <v>1924</v>
      </c>
      <c r="BF937">
        <f t="shared" si="196"/>
        <v>-0.39990260213187401</v>
      </c>
      <c r="BG937">
        <f t="shared" si="197"/>
        <v>-5.3737506770971999E-2</v>
      </c>
      <c r="BH937">
        <f t="shared" si="198"/>
        <v>-0.12923231573267902</v>
      </c>
      <c r="BI937">
        <f t="shared" si="199"/>
        <v>-0.32840498911139099</v>
      </c>
      <c r="BJ937">
        <f t="shared" si="200"/>
        <v>-0.59135321857308998</v>
      </c>
      <c r="BK937">
        <f t="shared" si="201"/>
        <v>0.17375212445210769</v>
      </c>
      <c r="BL937">
        <f t="shared" si="202"/>
        <v>5.0246900541651041E-2</v>
      </c>
      <c r="BN937">
        <f t="shared" si="203"/>
        <v>9.6609053526190092</v>
      </c>
      <c r="BO937">
        <f t="shared" si="204"/>
        <v>23.678589152130897</v>
      </c>
      <c r="BP937">
        <f t="shared" si="205"/>
        <v>26.621359780093993</v>
      </c>
      <c r="BQ937">
        <f t="shared" si="206"/>
        <v>0</v>
      </c>
      <c r="BR937">
        <f t="shared" si="207"/>
        <v>0</v>
      </c>
      <c r="BS937">
        <f t="shared" si="208"/>
        <v>4.2120744090645976</v>
      </c>
      <c r="BT937">
        <f t="shared" si="209"/>
        <v>2.3630662440948518</v>
      </c>
    </row>
    <row r="938" spans="1:72" ht="15" customHeight="1" x14ac:dyDescent="0.3">
      <c r="B938" s="11" t="s">
        <v>936</v>
      </c>
      <c r="C938" s="27" t="s">
        <v>1925</v>
      </c>
      <c r="D938" s="18" t="s">
        <v>2933</v>
      </c>
      <c r="F938">
        <v>0</v>
      </c>
      <c r="G938" t="s">
        <v>3934</v>
      </c>
      <c r="H938">
        <v>0</v>
      </c>
      <c r="I938">
        <v>0</v>
      </c>
      <c r="J938" s="126">
        <v>0</v>
      </c>
      <c r="K938" s="126">
        <v>0</v>
      </c>
      <c r="M938">
        <v>0</v>
      </c>
      <c r="N938" t="s">
        <v>3934</v>
      </c>
      <c r="O938">
        <v>0</v>
      </c>
      <c r="P938">
        <v>0</v>
      </c>
      <c r="Q938">
        <v>0</v>
      </c>
      <c r="R938">
        <v>0</v>
      </c>
      <c r="T938">
        <v>0</v>
      </c>
      <c r="U938" t="s">
        <v>3934</v>
      </c>
      <c r="V938">
        <v>0</v>
      </c>
      <c r="W938">
        <v>0</v>
      </c>
      <c r="X938">
        <v>0</v>
      </c>
      <c r="Y938">
        <v>0</v>
      </c>
      <c r="AA938">
        <v>0</v>
      </c>
      <c r="AB938" t="s">
        <v>3934</v>
      </c>
      <c r="AC938">
        <v>0</v>
      </c>
      <c r="AD938">
        <v>0</v>
      </c>
      <c r="AE938">
        <v>0</v>
      </c>
      <c r="AF938">
        <v>0</v>
      </c>
      <c r="AH938">
        <v>0</v>
      </c>
      <c r="AI938" t="s">
        <v>3934</v>
      </c>
      <c r="AJ938">
        <v>0</v>
      </c>
      <c r="AK938">
        <v>0</v>
      </c>
      <c r="AL938">
        <v>0</v>
      </c>
      <c r="AM938">
        <v>0</v>
      </c>
      <c r="AO938">
        <v>0</v>
      </c>
      <c r="AP938" t="s">
        <v>3934</v>
      </c>
      <c r="AQ938">
        <v>0</v>
      </c>
      <c r="AR938">
        <v>0</v>
      </c>
      <c r="AS938">
        <v>0</v>
      </c>
      <c r="AT938">
        <v>0</v>
      </c>
      <c r="AV938">
        <v>0</v>
      </c>
      <c r="AW938" t="s">
        <v>3934</v>
      </c>
      <c r="AX938">
        <v>0</v>
      </c>
      <c r="AY938">
        <v>0</v>
      </c>
      <c r="AZ938">
        <v>0</v>
      </c>
      <c r="BA938">
        <v>0</v>
      </c>
      <c r="BD938" s="18" t="s">
        <v>2933</v>
      </c>
      <c r="BE938" s="27" t="s">
        <v>1925</v>
      </c>
      <c r="BF938">
        <f t="shared" si="196"/>
        <v>0</v>
      </c>
      <c r="BG938">
        <f t="shared" si="197"/>
        <v>0</v>
      </c>
      <c r="BH938">
        <f t="shared" si="198"/>
        <v>0</v>
      </c>
      <c r="BI938">
        <f t="shared" si="199"/>
        <v>0</v>
      </c>
      <c r="BJ938">
        <f t="shared" si="200"/>
        <v>0</v>
      </c>
      <c r="BK938">
        <f t="shared" si="201"/>
        <v>0</v>
      </c>
      <c r="BL938">
        <f t="shared" si="202"/>
        <v>0</v>
      </c>
      <c r="BN938">
        <f t="shared" si="203"/>
        <v>0</v>
      </c>
      <c r="BO938">
        <f t="shared" si="204"/>
        <v>0</v>
      </c>
      <c r="BP938">
        <f t="shared" si="205"/>
        <v>0</v>
      </c>
      <c r="BQ938">
        <f t="shared" si="206"/>
        <v>0</v>
      </c>
      <c r="BR938">
        <f t="shared" si="207"/>
        <v>0</v>
      </c>
      <c r="BS938">
        <f t="shared" si="208"/>
        <v>0</v>
      </c>
      <c r="BT938">
        <f t="shared" si="209"/>
        <v>0</v>
      </c>
    </row>
    <row r="939" spans="1:72" ht="15" customHeight="1" x14ac:dyDescent="0.3">
      <c r="B939" s="12" t="s">
        <v>937</v>
      </c>
      <c r="C939" s="27" t="s">
        <v>1926</v>
      </c>
      <c r="D939" s="18" t="s">
        <v>2934</v>
      </c>
      <c r="F939">
        <v>0</v>
      </c>
      <c r="G939" t="s">
        <v>3935</v>
      </c>
      <c r="H939">
        <v>-8.97682733477723E-3</v>
      </c>
      <c r="I939">
        <v>0</v>
      </c>
      <c r="J939" s="126">
        <v>0</v>
      </c>
      <c r="K939" s="126">
        <v>0</v>
      </c>
      <c r="M939">
        <v>0</v>
      </c>
      <c r="N939" t="s">
        <v>3935</v>
      </c>
      <c r="O939">
        <v>-6.9405180424837497E-3</v>
      </c>
      <c r="P939">
        <v>0</v>
      </c>
      <c r="Q939">
        <v>0</v>
      </c>
      <c r="R939">
        <v>0</v>
      </c>
      <c r="T939">
        <v>0</v>
      </c>
      <c r="U939" t="s">
        <v>3935</v>
      </c>
      <c r="V939">
        <v>-6.2043278446708401E-3</v>
      </c>
      <c r="W939">
        <v>0</v>
      </c>
      <c r="X939">
        <v>0</v>
      </c>
      <c r="Y939">
        <v>0</v>
      </c>
      <c r="AA939">
        <v>0</v>
      </c>
      <c r="AB939" t="s">
        <v>3935</v>
      </c>
      <c r="AC939">
        <v>-7.3717513405426897E-3</v>
      </c>
      <c r="AD939">
        <v>0</v>
      </c>
      <c r="AE939">
        <v>0</v>
      </c>
      <c r="AF939">
        <v>0</v>
      </c>
      <c r="AH939">
        <v>0</v>
      </c>
      <c r="AI939" t="s">
        <v>3935</v>
      </c>
      <c r="AJ939">
        <v>-1.32744215934508E-2</v>
      </c>
      <c r="AK939">
        <v>0</v>
      </c>
      <c r="AL939">
        <v>0</v>
      </c>
      <c r="AM939">
        <v>0</v>
      </c>
      <c r="AO939">
        <v>0</v>
      </c>
      <c r="AP939" t="s">
        <v>3935</v>
      </c>
      <c r="AQ939">
        <v>-5.6975337724907201E-3</v>
      </c>
      <c r="AR939">
        <v>0</v>
      </c>
      <c r="AS939">
        <v>0</v>
      </c>
      <c r="AT939">
        <v>0</v>
      </c>
      <c r="AV939">
        <v>0</v>
      </c>
      <c r="AW939" t="s">
        <v>3935</v>
      </c>
      <c r="AX939">
        <v>-7.8686112232162504E-3</v>
      </c>
      <c r="AY939">
        <v>0</v>
      </c>
      <c r="AZ939">
        <v>0</v>
      </c>
      <c r="BA939">
        <v>0</v>
      </c>
      <c r="BD939" s="18" t="s">
        <v>2934</v>
      </c>
      <c r="BE939" s="27" t="s">
        <v>1926</v>
      </c>
      <c r="BF939">
        <f t="shared" si="196"/>
        <v>0</v>
      </c>
      <c r="BG939">
        <f t="shared" si="197"/>
        <v>0</v>
      </c>
      <c r="BH939">
        <f t="shared" si="198"/>
        <v>0</v>
      </c>
      <c r="BI939">
        <f t="shared" si="199"/>
        <v>0</v>
      </c>
      <c r="BJ939">
        <f t="shared" si="200"/>
        <v>0</v>
      </c>
      <c r="BK939">
        <f t="shared" si="201"/>
        <v>0</v>
      </c>
      <c r="BL939">
        <f t="shared" si="202"/>
        <v>0</v>
      </c>
      <c r="BN939">
        <f t="shared" si="203"/>
        <v>0</v>
      </c>
      <c r="BO939">
        <f t="shared" si="204"/>
        <v>0</v>
      </c>
      <c r="BP939">
        <f t="shared" si="205"/>
        <v>0</v>
      </c>
      <c r="BQ939">
        <f t="shared" si="206"/>
        <v>0</v>
      </c>
      <c r="BR939">
        <f t="shared" si="207"/>
        <v>0</v>
      </c>
      <c r="BS939">
        <f t="shared" si="208"/>
        <v>0</v>
      </c>
      <c r="BT939">
        <f t="shared" si="209"/>
        <v>0</v>
      </c>
    </row>
    <row r="940" spans="1:72" ht="15" customHeight="1" x14ac:dyDescent="0.3">
      <c r="B940" s="14" t="s">
        <v>938</v>
      </c>
      <c r="C940" s="28" t="s">
        <v>1927</v>
      </c>
      <c r="D940" s="18" t="s">
        <v>2935</v>
      </c>
      <c r="F940">
        <v>0</v>
      </c>
      <c r="G940" t="s">
        <v>3936</v>
      </c>
      <c r="H940">
        <v>0</v>
      </c>
      <c r="I940">
        <v>0</v>
      </c>
      <c r="J940" s="126">
        <v>0</v>
      </c>
      <c r="K940" s="126">
        <v>0</v>
      </c>
      <c r="M940">
        <v>0</v>
      </c>
      <c r="N940" t="s">
        <v>3936</v>
      </c>
      <c r="O940">
        <v>0</v>
      </c>
      <c r="P940">
        <v>0</v>
      </c>
      <c r="Q940">
        <v>0</v>
      </c>
      <c r="R940">
        <v>0</v>
      </c>
      <c r="T940">
        <v>0</v>
      </c>
      <c r="U940" t="s">
        <v>3936</v>
      </c>
      <c r="V940">
        <v>0</v>
      </c>
      <c r="W940">
        <v>0</v>
      </c>
      <c r="X940">
        <v>0</v>
      </c>
      <c r="Y940">
        <v>0</v>
      </c>
      <c r="AA940">
        <v>0</v>
      </c>
      <c r="AB940" t="s">
        <v>3936</v>
      </c>
      <c r="AC940">
        <v>0</v>
      </c>
      <c r="AD940">
        <v>0</v>
      </c>
      <c r="AE940">
        <v>0</v>
      </c>
      <c r="AF940">
        <v>0</v>
      </c>
      <c r="AH940">
        <v>0</v>
      </c>
      <c r="AI940" t="s">
        <v>3936</v>
      </c>
      <c r="AJ940">
        <v>0</v>
      </c>
      <c r="AK940">
        <v>0</v>
      </c>
      <c r="AL940">
        <v>0</v>
      </c>
      <c r="AM940">
        <v>0</v>
      </c>
      <c r="AO940">
        <v>0</v>
      </c>
      <c r="AP940" t="s">
        <v>3936</v>
      </c>
      <c r="AQ940">
        <v>0</v>
      </c>
      <c r="AR940">
        <v>0</v>
      </c>
      <c r="AS940">
        <v>0</v>
      </c>
      <c r="AT940">
        <v>0</v>
      </c>
      <c r="AV940">
        <v>0</v>
      </c>
      <c r="AW940" t="s">
        <v>3936</v>
      </c>
      <c r="AX940">
        <v>0</v>
      </c>
      <c r="AY940">
        <v>0</v>
      </c>
      <c r="AZ940">
        <v>0</v>
      </c>
      <c r="BA940">
        <v>0</v>
      </c>
      <c r="BD940" s="18" t="s">
        <v>2935</v>
      </c>
      <c r="BE940" s="28" t="s">
        <v>1927</v>
      </c>
      <c r="BF940">
        <f t="shared" si="196"/>
        <v>0</v>
      </c>
      <c r="BG940">
        <f t="shared" si="197"/>
        <v>0</v>
      </c>
      <c r="BH940">
        <f t="shared" si="198"/>
        <v>0</v>
      </c>
      <c r="BI940">
        <f t="shared" si="199"/>
        <v>0</v>
      </c>
      <c r="BJ940">
        <f t="shared" si="200"/>
        <v>0</v>
      </c>
      <c r="BK940">
        <f t="shared" si="201"/>
        <v>0</v>
      </c>
      <c r="BL940">
        <f t="shared" si="202"/>
        <v>0</v>
      </c>
      <c r="BN940">
        <f t="shared" si="203"/>
        <v>0</v>
      </c>
      <c r="BO940">
        <f t="shared" si="204"/>
        <v>0</v>
      </c>
      <c r="BP940">
        <f t="shared" si="205"/>
        <v>0</v>
      </c>
      <c r="BQ940">
        <f t="shared" si="206"/>
        <v>0</v>
      </c>
      <c r="BR940">
        <f t="shared" si="207"/>
        <v>0</v>
      </c>
      <c r="BS940">
        <f t="shared" si="208"/>
        <v>0</v>
      </c>
      <c r="BT940">
        <f t="shared" si="209"/>
        <v>0</v>
      </c>
    </row>
    <row r="941" spans="1:72" ht="15" customHeight="1" x14ac:dyDescent="0.3">
      <c r="B941" s="14" t="s">
        <v>939</v>
      </c>
      <c r="C941" s="28" t="s">
        <v>1928</v>
      </c>
      <c r="D941" s="18" t="s">
        <v>2936</v>
      </c>
      <c r="F941">
        <v>0</v>
      </c>
      <c r="G941" t="s">
        <v>3937</v>
      </c>
      <c r="H941">
        <v>0</v>
      </c>
      <c r="I941">
        <v>0</v>
      </c>
      <c r="J941" s="126">
        <v>0</v>
      </c>
      <c r="K941" s="126">
        <v>0</v>
      </c>
      <c r="M941">
        <v>0</v>
      </c>
      <c r="N941" t="s">
        <v>3937</v>
      </c>
      <c r="O941">
        <v>0</v>
      </c>
      <c r="P941">
        <v>0</v>
      </c>
      <c r="Q941">
        <v>0</v>
      </c>
      <c r="R941">
        <v>0</v>
      </c>
      <c r="T941">
        <v>0</v>
      </c>
      <c r="U941" t="s">
        <v>3937</v>
      </c>
      <c r="V941">
        <v>0</v>
      </c>
      <c r="W941">
        <v>0</v>
      </c>
      <c r="X941">
        <v>0</v>
      </c>
      <c r="Y941">
        <v>0</v>
      </c>
      <c r="AA941">
        <v>0</v>
      </c>
      <c r="AB941" t="s">
        <v>3937</v>
      </c>
      <c r="AC941">
        <v>0</v>
      </c>
      <c r="AD941">
        <v>0</v>
      </c>
      <c r="AE941">
        <v>0</v>
      </c>
      <c r="AF941">
        <v>0</v>
      </c>
      <c r="AH941">
        <v>0</v>
      </c>
      <c r="AI941" t="s">
        <v>3937</v>
      </c>
      <c r="AJ941">
        <v>0</v>
      </c>
      <c r="AK941">
        <v>0</v>
      </c>
      <c r="AL941">
        <v>0</v>
      </c>
      <c r="AM941">
        <v>0</v>
      </c>
      <c r="AO941">
        <v>0</v>
      </c>
      <c r="AP941" t="s">
        <v>3937</v>
      </c>
      <c r="AQ941">
        <v>0</v>
      </c>
      <c r="AR941">
        <v>0</v>
      </c>
      <c r="AS941">
        <v>0</v>
      </c>
      <c r="AT941">
        <v>0</v>
      </c>
      <c r="AV941">
        <v>0</v>
      </c>
      <c r="AW941" t="s">
        <v>3937</v>
      </c>
      <c r="AX941">
        <v>0</v>
      </c>
      <c r="AY941">
        <v>0</v>
      </c>
      <c r="AZ941">
        <v>0</v>
      </c>
      <c r="BA941">
        <v>0</v>
      </c>
      <c r="BD941" s="18" t="s">
        <v>2936</v>
      </c>
      <c r="BE941" s="28" t="s">
        <v>1928</v>
      </c>
      <c r="BF941">
        <f t="shared" si="196"/>
        <v>0</v>
      </c>
      <c r="BG941">
        <f t="shared" si="197"/>
        <v>0</v>
      </c>
      <c r="BH941">
        <f t="shared" si="198"/>
        <v>0</v>
      </c>
      <c r="BI941">
        <f t="shared" si="199"/>
        <v>0</v>
      </c>
      <c r="BJ941">
        <f t="shared" si="200"/>
        <v>0</v>
      </c>
      <c r="BK941">
        <f t="shared" si="201"/>
        <v>0</v>
      </c>
      <c r="BL941">
        <f t="shared" si="202"/>
        <v>0</v>
      </c>
      <c r="BN941">
        <f t="shared" si="203"/>
        <v>0</v>
      </c>
      <c r="BO941">
        <f t="shared" si="204"/>
        <v>0</v>
      </c>
      <c r="BP941">
        <f t="shared" si="205"/>
        <v>0</v>
      </c>
      <c r="BQ941">
        <f t="shared" si="206"/>
        <v>0</v>
      </c>
      <c r="BR941">
        <f t="shared" si="207"/>
        <v>0</v>
      </c>
      <c r="BS941">
        <f t="shared" si="208"/>
        <v>0</v>
      </c>
      <c r="BT941">
        <f t="shared" si="209"/>
        <v>0</v>
      </c>
    </row>
    <row r="942" spans="1:72" ht="15" customHeight="1" x14ac:dyDescent="0.3">
      <c r="B942" s="12" t="s">
        <v>940</v>
      </c>
      <c r="C942" s="27" t="s">
        <v>1929</v>
      </c>
      <c r="D942" s="18" t="s">
        <v>2937</v>
      </c>
      <c r="F942">
        <v>21.4062638181213</v>
      </c>
      <c r="G942" t="s">
        <v>3938</v>
      </c>
      <c r="H942">
        <v>19.5155945530224</v>
      </c>
      <c r="I942">
        <v>24.048869408207999</v>
      </c>
      <c r="J942" s="126">
        <v>14.964261200452601</v>
      </c>
      <c r="K942" s="126">
        <v>7.1006392452406999</v>
      </c>
      <c r="M942">
        <v>15.7111738550265</v>
      </c>
      <c r="N942" t="s">
        <v>3938</v>
      </c>
      <c r="O942">
        <v>14.249384607441799</v>
      </c>
      <c r="P942">
        <v>18.132357670152</v>
      </c>
      <c r="Q942">
        <v>18.2369034762899</v>
      </c>
      <c r="R942">
        <v>15.874902312698399</v>
      </c>
      <c r="T942">
        <v>13.958037160046301</v>
      </c>
      <c r="U942" t="s">
        <v>3938</v>
      </c>
      <c r="V942">
        <v>12.6513526715685</v>
      </c>
      <c r="W942">
        <v>16.904196378485501</v>
      </c>
      <c r="X942">
        <v>33.798196408674997</v>
      </c>
      <c r="Y942">
        <v>14.2284050073374</v>
      </c>
      <c r="AA942">
        <v>16.633868808057201</v>
      </c>
      <c r="AB942" t="s">
        <v>3938</v>
      </c>
      <c r="AC942">
        <v>15.0302389975461</v>
      </c>
      <c r="AD942">
        <v>19.0075268144363</v>
      </c>
      <c r="AE942">
        <v>18.873992344745702</v>
      </c>
      <c r="AF942">
        <v>18.873992344745702</v>
      </c>
      <c r="AH942">
        <v>26.937877767276898</v>
      </c>
      <c r="AI942" t="s">
        <v>3938</v>
      </c>
      <c r="AJ942">
        <v>24.142148666121798</v>
      </c>
      <c r="AK942">
        <v>34.227822397942198</v>
      </c>
      <c r="AL942">
        <v>68.346758942060205</v>
      </c>
      <c r="AM942">
        <v>68.346758942060006</v>
      </c>
      <c r="AO942">
        <v>11.8995704893316</v>
      </c>
      <c r="AP942" t="s">
        <v>3938</v>
      </c>
      <c r="AQ942">
        <v>10.6995657127438</v>
      </c>
      <c r="AR942">
        <v>15.2554780689347</v>
      </c>
      <c r="AS942">
        <v>40.748165702251498</v>
      </c>
      <c r="AT942">
        <v>34.625900046845999</v>
      </c>
      <c r="AV942">
        <v>17.921250878292302</v>
      </c>
      <c r="AW942" t="s">
        <v>3938</v>
      </c>
      <c r="AX942">
        <v>15.886953937409301</v>
      </c>
      <c r="AY942">
        <v>18.1734732016157</v>
      </c>
      <c r="AZ942">
        <v>5.4770308995193799</v>
      </c>
      <c r="BA942">
        <v>18.212220066720999</v>
      </c>
      <c r="BD942" s="18" t="s">
        <v>2937</v>
      </c>
      <c r="BE942" s="27" t="s">
        <v>1929</v>
      </c>
      <c r="BF942">
        <f t="shared" si="196"/>
        <v>6.4420026176686989</v>
      </c>
      <c r="BG942">
        <f t="shared" si="197"/>
        <v>-2.5257296212633999</v>
      </c>
      <c r="BH942">
        <f t="shared" si="198"/>
        <v>-19.840159248628694</v>
      </c>
      <c r="BI942">
        <f t="shared" si="199"/>
        <v>-2.2401235366885004</v>
      </c>
      <c r="BJ942">
        <f t="shared" si="200"/>
        <v>-41.408881174783303</v>
      </c>
      <c r="BK942">
        <f t="shared" si="201"/>
        <v>28.848595212919896</v>
      </c>
      <c r="BL942">
        <f t="shared" si="202"/>
        <v>-12.444219978772921</v>
      </c>
      <c r="BN942">
        <f t="shared" si="203"/>
        <v>7.8636219552119009</v>
      </c>
      <c r="BO942">
        <f t="shared" si="204"/>
        <v>2.3620011635915006</v>
      </c>
      <c r="BP942">
        <f t="shared" si="205"/>
        <v>19.569791401337596</v>
      </c>
      <c r="BQ942">
        <f t="shared" si="206"/>
        <v>0</v>
      </c>
      <c r="BR942">
        <f t="shared" si="207"/>
        <v>1.9895196601282805E-13</v>
      </c>
      <c r="BS942">
        <f t="shared" si="208"/>
        <v>6.1222656554054993</v>
      </c>
      <c r="BT942">
        <f t="shared" si="209"/>
        <v>-12.735189167201618</v>
      </c>
    </row>
    <row r="943" spans="1:72" ht="15" customHeight="1" x14ac:dyDescent="0.3">
      <c r="B943" s="11" t="s">
        <v>941</v>
      </c>
      <c r="C943" s="27" t="s">
        <v>1930</v>
      </c>
      <c r="D943" s="18" t="s">
        <v>2938</v>
      </c>
      <c r="F943">
        <v>-19.351038630051299</v>
      </c>
      <c r="G943" t="s">
        <v>3939</v>
      </c>
      <c r="H943">
        <v>-20.7740258286602</v>
      </c>
      <c r="I943">
        <v>-18.325069909063401</v>
      </c>
      <c r="J943" s="126">
        <v>-19.448535228089298</v>
      </c>
      <c r="K943" s="126">
        <v>-66.459173423482397</v>
      </c>
      <c r="M943">
        <v>-15.038652325871</v>
      </c>
      <c r="N943" t="s">
        <v>3939</v>
      </c>
      <c r="O943">
        <v>-16.138848718201601</v>
      </c>
      <c r="P943">
        <v>-14.0560106026087</v>
      </c>
      <c r="Q943">
        <v>-17.9832225573447</v>
      </c>
      <c r="R943">
        <v>-57.967731319030896</v>
      </c>
      <c r="T943">
        <v>-13.3030238486856</v>
      </c>
      <c r="U943" t="s">
        <v>3939</v>
      </c>
      <c r="V943">
        <v>-14.286477531811</v>
      </c>
      <c r="W943">
        <v>-12.033663681159901</v>
      </c>
      <c r="X943">
        <v>-13.501333063194201</v>
      </c>
      <c r="Y943">
        <v>-59.980697963020098</v>
      </c>
      <c r="AA943">
        <v>-16.7977231354445</v>
      </c>
      <c r="AB943" t="s">
        <v>3939</v>
      </c>
      <c r="AC943">
        <v>-17.933662353848899</v>
      </c>
      <c r="AD943">
        <v>-15.879974989919001</v>
      </c>
      <c r="AE943">
        <v>-19.208504747730899</v>
      </c>
      <c r="AF943">
        <v>-19.2085047477308</v>
      </c>
      <c r="AH943">
        <v>-24.442887704421299</v>
      </c>
      <c r="AI943" t="s">
        <v>3939</v>
      </c>
      <c r="AJ943">
        <v>-26.547047570253</v>
      </c>
      <c r="AK943">
        <v>-21.234231017815699</v>
      </c>
      <c r="AL943">
        <v>-19.418320054330099</v>
      </c>
      <c r="AM943">
        <v>-19.418320054329499</v>
      </c>
      <c r="AO943">
        <v>-11.614935470997001</v>
      </c>
      <c r="AP943" t="s">
        <v>3939</v>
      </c>
      <c r="AQ943">
        <v>-12.5181041305633</v>
      </c>
      <c r="AR943">
        <v>-10.124039950643599</v>
      </c>
      <c r="AS943">
        <v>-10.794756914933499</v>
      </c>
      <c r="AT943">
        <v>-19.661747743306101</v>
      </c>
      <c r="AV943">
        <v>-17.275948264697298</v>
      </c>
      <c r="AW943" t="s">
        <v>3939</v>
      </c>
      <c r="AX943">
        <v>-18.793015572579598</v>
      </c>
      <c r="AY943">
        <v>-16.757372011221602</v>
      </c>
      <c r="AZ943">
        <v>-27.4321965302424</v>
      </c>
      <c r="BA943">
        <v>-24.8837014511749</v>
      </c>
      <c r="BD943" s="18" t="s">
        <v>2938</v>
      </c>
      <c r="BE943" s="27" t="s">
        <v>1930</v>
      </c>
      <c r="BF943">
        <f t="shared" si="196"/>
        <v>9.7496598037999149E-2</v>
      </c>
      <c r="BG943">
        <f t="shared" si="197"/>
        <v>2.9445702314736995</v>
      </c>
      <c r="BH943">
        <f t="shared" si="198"/>
        <v>0.19830921450860117</v>
      </c>
      <c r="BI943">
        <f t="shared" si="199"/>
        <v>2.4107816122863994</v>
      </c>
      <c r="BJ943">
        <f t="shared" si="200"/>
        <v>-5.0245676500911998</v>
      </c>
      <c r="BK943">
        <f t="shared" si="201"/>
        <v>0.82017855606350132</v>
      </c>
      <c r="BL943">
        <f t="shared" si="202"/>
        <v>-10.156248265545102</v>
      </c>
      <c r="BN943">
        <f t="shared" si="203"/>
        <v>47.010638195393099</v>
      </c>
      <c r="BO943">
        <f t="shared" si="204"/>
        <v>39.9845087616862</v>
      </c>
      <c r="BP943">
        <f t="shared" si="205"/>
        <v>46.479364899825896</v>
      </c>
      <c r="BQ943">
        <f t="shared" si="206"/>
        <v>-9.9475983006414026E-14</v>
      </c>
      <c r="BR943">
        <f t="shared" si="207"/>
        <v>-6.0040861171728466E-13</v>
      </c>
      <c r="BS943">
        <f t="shared" si="208"/>
        <v>8.866990828372602</v>
      </c>
      <c r="BT943">
        <f t="shared" si="209"/>
        <v>-2.5484950790675001</v>
      </c>
    </row>
    <row r="944" spans="1:72" ht="15" customHeight="1" x14ac:dyDescent="0.3">
      <c r="B944" s="11" t="s">
        <v>942</v>
      </c>
      <c r="C944" s="27" t="s">
        <v>1931</v>
      </c>
      <c r="D944" s="18" t="s">
        <v>2939</v>
      </c>
      <c r="F944">
        <v>0</v>
      </c>
      <c r="G944" t="s">
        <v>3940</v>
      </c>
      <c r="H944">
        <v>0</v>
      </c>
      <c r="I944">
        <v>0</v>
      </c>
      <c r="J944" s="126">
        <v>0</v>
      </c>
      <c r="K944" s="126">
        <v>0</v>
      </c>
      <c r="M944">
        <v>0</v>
      </c>
      <c r="N944" t="s">
        <v>3940</v>
      </c>
      <c r="O944">
        <v>0</v>
      </c>
      <c r="P944">
        <v>0</v>
      </c>
      <c r="Q944">
        <v>0</v>
      </c>
      <c r="R944">
        <v>0</v>
      </c>
      <c r="T944">
        <v>0</v>
      </c>
      <c r="U944" t="s">
        <v>3940</v>
      </c>
      <c r="V944">
        <v>0</v>
      </c>
      <c r="W944">
        <v>0</v>
      </c>
      <c r="X944">
        <v>0</v>
      </c>
      <c r="Y944">
        <v>0</v>
      </c>
      <c r="AA944">
        <v>0</v>
      </c>
      <c r="AB944" t="s">
        <v>3940</v>
      </c>
      <c r="AC944">
        <v>0</v>
      </c>
      <c r="AD944">
        <v>0</v>
      </c>
      <c r="AE944">
        <v>0</v>
      </c>
      <c r="AF944">
        <v>0</v>
      </c>
      <c r="AH944">
        <v>0</v>
      </c>
      <c r="AI944" t="s">
        <v>3940</v>
      </c>
      <c r="AJ944">
        <v>0</v>
      </c>
      <c r="AK944">
        <v>0</v>
      </c>
      <c r="AL944">
        <v>0</v>
      </c>
      <c r="AM944">
        <v>0</v>
      </c>
      <c r="AO944">
        <v>0</v>
      </c>
      <c r="AP944" t="s">
        <v>3940</v>
      </c>
      <c r="AQ944">
        <v>0</v>
      </c>
      <c r="AR944">
        <v>0</v>
      </c>
      <c r="AS944">
        <v>0</v>
      </c>
      <c r="AT944">
        <v>0</v>
      </c>
      <c r="AV944">
        <v>0</v>
      </c>
      <c r="AW944" t="s">
        <v>3940</v>
      </c>
      <c r="AX944">
        <v>0</v>
      </c>
      <c r="AY944">
        <v>0</v>
      </c>
      <c r="AZ944">
        <v>0</v>
      </c>
      <c r="BA944">
        <v>0</v>
      </c>
      <c r="BD944" s="18" t="s">
        <v>2939</v>
      </c>
      <c r="BE944" s="27" t="s">
        <v>1931</v>
      </c>
      <c r="BF944">
        <f t="shared" si="196"/>
        <v>0</v>
      </c>
      <c r="BG944">
        <f t="shared" si="197"/>
        <v>0</v>
      </c>
      <c r="BH944">
        <f t="shared" si="198"/>
        <v>0</v>
      </c>
      <c r="BI944">
        <f t="shared" si="199"/>
        <v>0</v>
      </c>
      <c r="BJ944">
        <f t="shared" si="200"/>
        <v>0</v>
      </c>
      <c r="BK944">
        <f t="shared" si="201"/>
        <v>0</v>
      </c>
      <c r="BL944">
        <f t="shared" si="202"/>
        <v>0</v>
      </c>
      <c r="BN944">
        <f t="shared" si="203"/>
        <v>0</v>
      </c>
      <c r="BO944">
        <f t="shared" si="204"/>
        <v>0</v>
      </c>
      <c r="BP944">
        <f t="shared" si="205"/>
        <v>0</v>
      </c>
      <c r="BQ944">
        <f t="shared" si="206"/>
        <v>0</v>
      </c>
      <c r="BR944">
        <f t="shared" si="207"/>
        <v>0</v>
      </c>
      <c r="BS944">
        <f t="shared" si="208"/>
        <v>0</v>
      </c>
      <c r="BT944">
        <f t="shared" si="209"/>
        <v>0</v>
      </c>
    </row>
    <row r="945" spans="2:72" ht="15" customHeight="1" x14ac:dyDescent="0.3">
      <c r="B945" s="12" t="s">
        <v>943</v>
      </c>
      <c r="C945" s="27" t="s">
        <v>1932</v>
      </c>
      <c r="D945" s="18" t="s">
        <v>2940</v>
      </c>
      <c r="F945">
        <v>0</v>
      </c>
      <c r="G945" t="s">
        <v>3941</v>
      </c>
      <c r="H945">
        <v>0</v>
      </c>
      <c r="I945">
        <v>0</v>
      </c>
      <c r="J945" s="126">
        <v>0</v>
      </c>
      <c r="K945" s="126">
        <v>0</v>
      </c>
      <c r="M945">
        <v>0</v>
      </c>
      <c r="N945" t="s">
        <v>3941</v>
      </c>
      <c r="O945">
        <v>0</v>
      </c>
      <c r="P945">
        <v>0</v>
      </c>
      <c r="Q945">
        <v>0</v>
      </c>
      <c r="R945">
        <v>0</v>
      </c>
      <c r="T945">
        <v>0</v>
      </c>
      <c r="U945" t="s">
        <v>3941</v>
      </c>
      <c r="V945">
        <v>0</v>
      </c>
      <c r="W945">
        <v>0</v>
      </c>
      <c r="X945">
        <v>0</v>
      </c>
      <c r="Y945">
        <v>0</v>
      </c>
      <c r="AA945">
        <v>0</v>
      </c>
      <c r="AB945" t="s">
        <v>3941</v>
      </c>
      <c r="AC945">
        <v>0</v>
      </c>
      <c r="AD945">
        <v>0</v>
      </c>
      <c r="AE945">
        <v>0</v>
      </c>
      <c r="AF945">
        <v>0</v>
      </c>
      <c r="AH945">
        <v>0</v>
      </c>
      <c r="AI945" t="s">
        <v>3941</v>
      </c>
      <c r="AJ945">
        <v>0</v>
      </c>
      <c r="AK945">
        <v>0</v>
      </c>
      <c r="AL945">
        <v>0</v>
      </c>
      <c r="AM945">
        <v>0</v>
      </c>
      <c r="AO945">
        <v>0</v>
      </c>
      <c r="AP945" t="s">
        <v>3941</v>
      </c>
      <c r="AQ945">
        <v>0</v>
      </c>
      <c r="AR945">
        <v>0</v>
      </c>
      <c r="AS945">
        <v>0</v>
      </c>
      <c r="AT945">
        <v>0</v>
      </c>
      <c r="AV945">
        <v>0</v>
      </c>
      <c r="AW945" t="s">
        <v>3941</v>
      </c>
      <c r="AX945">
        <v>0</v>
      </c>
      <c r="AY945">
        <v>0</v>
      </c>
      <c r="AZ945">
        <v>0</v>
      </c>
      <c r="BA945">
        <v>0</v>
      </c>
      <c r="BD945" s="18" t="s">
        <v>2940</v>
      </c>
      <c r="BE945" s="27" t="s">
        <v>1932</v>
      </c>
      <c r="BF945">
        <f t="shared" si="196"/>
        <v>0</v>
      </c>
      <c r="BG945">
        <f t="shared" si="197"/>
        <v>0</v>
      </c>
      <c r="BH945">
        <f t="shared" si="198"/>
        <v>0</v>
      </c>
      <c r="BI945">
        <f t="shared" si="199"/>
        <v>0</v>
      </c>
      <c r="BJ945">
        <f t="shared" si="200"/>
        <v>0</v>
      </c>
      <c r="BK945">
        <f t="shared" si="201"/>
        <v>0</v>
      </c>
      <c r="BL945">
        <f t="shared" si="202"/>
        <v>0</v>
      </c>
      <c r="BN945">
        <f t="shared" si="203"/>
        <v>0</v>
      </c>
      <c r="BO945">
        <f t="shared" si="204"/>
        <v>0</v>
      </c>
      <c r="BP945">
        <f t="shared" si="205"/>
        <v>0</v>
      </c>
      <c r="BQ945">
        <f t="shared" si="206"/>
        <v>0</v>
      </c>
      <c r="BR945">
        <f t="shared" si="207"/>
        <v>0</v>
      </c>
      <c r="BS945">
        <f t="shared" si="208"/>
        <v>0</v>
      </c>
      <c r="BT945">
        <f t="shared" si="209"/>
        <v>0</v>
      </c>
    </row>
    <row r="946" spans="2:72" ht="15" customHeight="1" x14ac:dyDescent="0.3">
      <c r="B946" s="14" t="s">
        <v>944</v>
      </c>
      <c r="C946" s="28" t="s">
        <v>1933</v>
      </c>
      <c r="D946" s="18" t="s">
        <v>2941</v>
      </c>
      <c r="F946">
        <v>0</v>
      </c>
      <c r="G946" t="s">
        <v>3942</v>
      </c>
      <c r="H946">
        <v>0</v>
      </c>
      <c r="I946">
        <v>0</v>
      </c>
      <c r="J946" s="126">
        <v>0</v>
      </c>
      <c r="K946" s="126">
        <v>0</v>
      </c>
      <c r="M946">
        <v>0</v>
      </c>
      <c r="N946" t="s">
        <v>3942</v>
      </c>
      <c r="O946">
        <v>0</v>
      </c>
      <c r="P946">
        <v>0</v>
      </c>
      <c r="Q946">
        <v>0</v>
      </c>
      <c r="R946">
        <v>0</v>
      </c>
      <c r="T946">
        <v>0</v>
      </c>
      <c r="U946" t="s">
        <v>3942</v>
      </c>
      <c r="V946">
        <v>0</v>
      </c>
      <c r="W946">
        <v>0</v>
      </c>
      <c r="X946">
        <v>0</v>
      </c>
      <c r="Y946">
        <v>0</v>
      </c>
      <c r="AA946">
        <v>0</v>
      </c>
      <c r="AB946" t="s">
        <v>3942</v>
      </c>
      <c r="AC946">
        <v>0</v>
      </c>
      <c r="AD946">
        <v>0</v>
      </c>
      <c r="AE946">
        <v>0</v>
      </c>
      <c r="AF946">
        <v>0</v>
      </c>
      <c r="AH946">
        <v>0</v>
      </c>
      <c r="AI946" t="s">
        <v>3942</v>
      </c>
      <c r="AJ946">
        <v>0</v>
      </c>
      <c r="AK946">
        <v>0</v>
      </c>
      <c r="AL946">
        <v>0</v>
      </c>
      <c r="AM946">
        <v>0</v>
      </c>
      <c r="AO946">
        <v>0</v>
      </c>
      <c r="AP946" t="s">
        <v>3942</v>
      </c>
      <c r="AQ946">
        <v>0</v>
      </c>
      <c r="AR946">
        <v>0</v>
      </c>
      <c r="AS946">
        <v>0</v>
      </c>
      <c r="AT946">
        <v>0</v>
      </c>
      <c r="AV946">
        <v>0</v>
      </c>
      <c r="AW946" t="s">
        <v>3942</v>
      </c>
      <c r="AX946">
        <v>0</v>
      </c>
      <c r="AY946">
        <v>0</v>
      </c>
      <c r="AZ946">
        <v>0</v>
      </c>
      <c r="BA946">
        <v>0</v>
      </c>
      <c r="BD946" s="18" t="s">
        <v>2941</v>
      </c>
      <c r="BE946" s="28" t="s">
        <v>1933</v>
      </c>
      <c r="BF946">
        <f t="shared" si="196"/>
        <v>0</v>
      </c>
      <c r="BG946">
        <f t="shared" si="197"/>
        <v>0</v>
      </c>
      <c r="BH946">
        <f t="shared" si="198"/>
        <v>0</v>
      </c>
      <c r="BI946">
        <f t="shared" si="199"/>
        <v>0</v>
      </c>
      <c r="BJ946">
        <f t="shared" si="200"/>
        <v>0</v>
      </c>
      <c r="BK946">
        <f t="shared" si="201"/>
        <v>0</v>
      </c>
      <c r="BL946">
        <f t="shared" si="202"/>
        <v>0</v>
      </c>
      <c r="BN946">
        <f t="shared" si="203"/>
        <v>0</v>
      </c>
      <c r="BO946">
        <f t="shared" si="204"/>
        <v>0</v>
      </c>
      <c r="BP946">
        <f t="shared" si="205"/>
        <v>0</v>
      </c>
      <c r="BQ946">
        <f t="shared" si="206"/>
        <v>0</v>
      </c>
      <c r="BR946">
        <f t="shared" si="207"/>
        <v>0</v>
      </c>
      <c r="BS946">
        <f t="shared" si="208"/>
        <v>0</v>
      </c>
      <c r="BT946">
        <f t="shared" si="209"/>
        <v>0</v>
      </c>
    </row>
    <row r="947" spans="2:72" ht="15" customHeight="1" x14ac:dyDescent="0.3">
      <c r="B947" s="11" t="s">
        <v>945</v>
      </c>
      <c r="C947" s="27" t="s">
        <v>1934</v>
      </c>
      <c r="D947" s="18" t="s">
        <v>2942</v>
      </c>
      <c r="F947">
        <v>0</v>
      </c>
      <c r="G947" t="s">
        <v>3943</v>
      </c>
      <c r="H947">
        <v>0</v>
      </c>
      <c r="I947">
        <v>0</v>
      </c>
      <c r="J947" s="126">
        <v>0</v>
      </c>
      <c r="K947" s="126">
        <v>0</v>
      </c>
      <c r="M947">
        <v>0</v>
      </c>
      <c r="N947" t="s">
        <v>3943</v>
      </c>
      <c r="O947">
        <v>0</v>
      </c>
      <c r="P947">
        <v>0</v>
      </c>
      <c r="Q947">
        <v>0</v>
      </c>
      <c r="R947">
        <v>0</v>
      </c>
      <c r="T947">
        <v>0</v>
      </c>
      <c r="U947" t="s">
        <v>3943</v>
      </c>
      <c r="V947">
        <v>0</v>
      </c>
      <c r="W947">
        <v>0</v>
      </c>
      <c r="X947">
        <v>0</v>
      </c>
      <c r="Y947">
        <v>0</v>
      </c>
      <c r="AA947">
        <v>0</v>
      </c>
      <c r="AB947" t="s">
        <v>3943</v>
      </c>
      <c r="AC947">
        <v>0</v>
      </c>
      <c r="AD947">
        <v>0</v>
      </c>
      <c r="AE947">
        <v>0</v>
      </c>
      <c r="AF947">
        <v>0</v>
      </c>
      <c r="AH947">
        <v>0</v>
      </c>
      <c r="AI947" t="s">
        <v>3943</v>
      </c>
      <c r="AJ947">
        <v>0</v>
      </c>
      <c r="AK947">
        <v>0</v>
      </c>
      <c r="AL947">
        <v>0</v>
      </c>
      <c r="AM947">
        <v>0</v>
      </c>
      <c r="AO947">
        <v>0</v>
      </c>
      <c r="AP947" t="s">
        <v>3943</v>
      </c>
      <c r="AQ947">
        <v>0</v>
      </c>
      <c r="AR947">
        <v>0</v>
      </c>
      <c r="AS947">
        <v>0</v>
      </c>
      <c r="AT947">
        <v>0</v>
      </c>
      <c r="AV947">
        <v>0</v>
      </c>
      <c r="AW947" t="s">
        <v>3943</v>
      </c>
      <c r="AX947">
        <v>0</v>
      </c>
      <c r="AY947">
        <v>0</v>
      </c>
      <c r="AZ947">
        <v>0</v>
      </c>
      <c r="BA947">
        <v>0</v>
      </c>
      <c r="BD947" s="18" t="s">
        <v>2942</v>
      </c>
      <c r="BE947" s="27" t="s">
        <v>1934</v>
      </c>
      <c r="BF947">
        <f t="shared" si="196"/>
        <v>0</v>
      </c>
      <c r="BG947">
        <f t="shared" si="197"/>
        <v>0</v>
      </c>
      <c r="BH947">
        <f t="shared" si="198"/>
        <v>0</v>
      </c>
      <c r="BI947">
        <f t="shared" si="199"/>
        <v>0</v>
      </c>
      <c r="BJ947">
        <f t="shared" si="200"/>
        <v>0</v>
      </c>
      <c r="BK947">
        <f t="shared" si="201"/>
        <v>0</v>
      </c>
      <c r="BL947">
        <f t="shared" si="202"/>
        <v>0</v>
      </c>
      <c r="BN947">
        <f t="shared" si="203"/>
        <v>0</v>
      </c>
      <c r="BO947">
        <f t="shared" si="204"/>
        <v>0</v>
      </c>
      <c r="BP947">
        <f t="shared" si="205"/>
        <v>0</v>
      </c>
      <c r="BQ947">
        <f t="shared" si="206"/>
        <v>0</v>
      </c>
      <c r="BR947">
        <f t="shared" si="207"/>
        <v>0</v>
      </c>
      <c r="BS947">
        <f t="shared" si="208"/>
        <v>0</v>
      </c>
      <c r="BT947">
        <f t="shared" si="209"/>
        <v>0</v>
      </c>
    </row>
    <row r="948" spans="2:72" ht="15" customHeight="1" x14ac:dyDescent="0.3">
      <c r="B948" s="13" t="s">
        <v>946</v>
      </c>
      <c r="C948" s="28" t="s">
        <v>1935</v>
      </c>
      <c r="D948" s="18" t="s">
        <v>2943</v>
      </c>
      <c r="F948">
        <v>0</v>
      </c>
      <c r="G948" t="s">
        <v>3944</v>
      </c>
      <c r="H948">
        <v>0</v>
      </c>
      <c r="I948">
        <v>0</v>
      </c>
      <c r="J948" s="126">
        <v>0</v>
      </c>
      <c r="K948" s="126">
        <v>0</v>
      </c>
      <c r="M948">
        <v>0</v>
      </c>
      <c r="N948" t="s">
        <v>3944</v>
      </c>
      <c r="O948">
        <v>0</v>
      </c>
      <c r="P948">
        <v>0</v>
      </c>
      <c r="Q948">
        <v>0</v>
      </c>
      <c r="R948">
        <v>0</v>
      </c>
      <c r="T948">
        <v>0</v>
      </c>
      <c r="U948" t="s">
        <v>3944</v>
      </c>
      <c r="V948">
        <v>0</v>
      </c>
      <c r="W948">
        <v>0</v>
      </c>
      <c r="X948">
        <v>0</v>
      </c>
      <c r="Y948">
        <v>0</v>
      </c>
      <c r="AA948">
        <v>0</v>
      </c>
      <c r="AB948" t="s">
        <v>3944</v>
      </c>
      <c r="AC948">
        <v>0</v>
      </c>
      <c r="AD948">
        <v>0</v>
      </c>
      <c r="AE948">
        <v>0</v>
      </c>
      <c r="AF948">
        <v>0</v>
      </c>
      <c r="AH948">
        <v>0</v>
      </c>
      <c r="AI948" t="s">
        <v>3944</v>
      </c>
      <c r="AJ948">
        <v>0</v>
      </c>
      <c r="AK948">
        <v>0</v>
      </c>
      <c r="AL948">
        <v>0</v>
      </c>
      <c r="AM948">
        <v>0</v>
      </c>
      <c r="AO948">
        <v>0</v>
      </c>
      <c r="AP948" t="s">
        <v>3944</v>
      </c>
      <c r="AQ948">
        <v>0</v>
      </c>
      <c r="AR948">
        <v>0</v>
      </c>
      <c r="AS948">
        <v>0</v>
      </c>
      <c r="AT948">
        <v>0</v>
      </c>
      <c r="AV948">
        <v>0</v>
      </c>
      <c r="AW948" t="s">
        <v>3944</v>
      </c>
      <c r="AX948">
        <v>0</v>
      </c>
      <c r="AY948">
        <v>0</v>
      </c>
      <c r="AZ948">
        <v>0</v>
      </c>
      <c r="BA948">
        <v>0</v>
      </c>
      <c r="BD948" s="18" t="s">
        <v>2943</v>
      </c>
      <c r="BE948" s="28" t="s">
        <v>1935</v>
      </c>
      <c r="BF948">
        <f t="shared" si="196"/>
        <v>0</v>
      </c>
      <c r="BG948">
        <f t="shared" si="197"/>
        <v>0</v>
      </c>
      <c r="BH948">
        <f t="shared" si="198"/>
        <v>0</v>
      </c>
      <c r="BI948">
        <f t="shared" si="199"/>
        <v>0</v>
      </c>
      <c r="BJ948">
        <f t="shared" si="200"/>
        <v>0</v>
      </c>
      <c r="BK948">
        <f t="shared" si="201"/>
        <v>0</v>
      </c>
      <c r="BL948">
        <f t="shared" si="202"/>
        <v>0</v>
      </c>
      <c r="BN948">
        <f t="shared" si="203"/>
        <v>0</v>
      </c>
      <c r="BO948">
        <f t="shared" si="204"/>
        <v>0</v>
      </c>
      <c r="BP948">
        <f t="shared" si="205"/>
        <v>0</v>
      </c>
      <c r="BQ948">
        <f t="shared" si="206"/>
        <v>0</v>
      </c>
      <c r="BR948">
        <f t="shared" si="207"/>
        <v>0</v>
      </c>
      <c r="BS948">
        <f t="shared" si="208"/>
        <v>0</v>
      </c>
      <c r="BT948">
        <f t="shared" si="209"/>
        <v>0</v>
      </c>
    </row>
    <row r="949" spans="2:72" ht="15" customHeight="1" x14ac:dyDescent="0.3">
      <c r="B949" s="11" t="s">
        <v>947</v>
      </c>
      <c r="C949" s="27" t="s">
        <v>1936</v>
      </c>
      <c r="D949" s="18" t="s">
        <v>2944</v>
      </c>
      <c r="F949">
        <v>0</v>
      </c>
      <c r="G949" t="s">
        <v>3945</v>
      </c>
      <c r="H949">
        <v>0</v>
      </c>
      <c r="I949">
        <v>0</v>
      </c>
      <c r="J949" s="126">
        <v>0</v>
      </c>
      <c r="K949" s="126">
        <v>0</v>
      </c>
      <c r="M949">
        <v>0</v>
      </c>
      <c r="N949" t="s">
        <v>3945</v>
      </c>
      <c r="O949">
        <v>0</v>
      </c>
      <c r="P949">
        <v>0</v>
      </c>
      <c r="Q949">
        <v>0</v>
      </c>
      <c r="R949">
        <v>0</v>
      </c>
      <c r="T949">
        <v>0</v>
      </c>
      <c r="U949" t="s">
        <v>3945</v>
      </c>
      <c r="V949">
        <v>0</v>
      </c>
      <c r="W949">
        <v>0</v>
      </c>
      <c r="X949">
        <v>0</v>
      </c>
      <c r="Y949">
        <v>0</v>
      </c>
      <c r="AA949">
        <v>0</v>
      </c>
      <c r="AB949" t="s">
        <v>3945</v>
      </c>
      <c r="AC949">
        <v>0</v>
      </c>
      <c r="AD949">
        <v>0</v>
      </c>
      <c r="AE949">
        <v>0</v>
      </c>
      <c r="AF949">
        <v>0</v>
      </c>
      <c r="AH949">
        <v>0</v>
      </c>
      <c r="AI949" t="s">
        <v>3945</v>
      </c>
      <c r="AJ949">
        <v>0</v>
      </c>
      <c r="AK949">
        <v>0</v>
      </c>
      <c r="AL949">
        <v>0</v>
      </c>
      <c r="AM949">
        <v>0</v>
      </c>
      <c r="AO949">
        <v>0</v>
      </c>
      <c r="AP949" t="s">
        <v>3945</v>
      </c>
      <c r="AQ949">
        <v>0</v>
      </c>
      <c r="AR949">
        <v>0</v>
      </c>
      <c r="AS949">
        <v>0</v>
      </c>
      <c r="AT949">
        <v>0</v>
      </c>
      <c r="AV949">
        <v>0</v>
      </c>
      <c r="AW949" t="s">
        <v>3945</v>
      </c>
      <c r="AX949">
        <v>0</v>
      </c>
      <c r="AY949">
        <v>0</v>
      </c>
      <c r="AZ949">
        <v>0</v>
      </c>
      <c r="BA949">
        <v>0</v>
      </c>
      <c r="BD949" s="18" t="s">
        <v>2944</v>
      </c>
      <c r="BE949" s="27" t="s">
        <v>1936</v>
      </c>
      <c r="BF949">
        <f t="shared" si="196"/>
        <v>0</v>
      </c>
      <c r="BG949">
        <f t="shared" si="197"/>
        <v>0</v>
      </c>
      <c r="BH949">
        <f t="shared" si="198"/>
        <v>0</v>
      </c>
      <c r="BI949">
        <f t="shared" si="199"/>
        <v>0</v>
      </c>
      <c r="BJ949">
        <f t="shared" si="200"/>
        <v>0</v>
      </c>
      <c r="BK949">
        <f t="shared" si="201"/>
        <v>0</v>
      </c>
      <c r="BL949">
        <f t="shared" si="202"/>
        <v>0</v>
      </c>
      <c r="BN949">
        <f t="shared" si="203"/>
        <v>0</v>
      </c>
      <c r="BO949">
        <f t="shared" si="204"/>
        <v>0</v>
      </c>
      <c r="BP949">
        <f t="shared" si="205"/>
        <v>0</v>
      </c>
      <c r="BQ949">
        <f t="shared" si="206"/>
        <v>0</v>
      </c>
      <c r="BR949">
        <f t="shared" si="207"/>
        <v>0</v>
      </c>
      <c r="BS949">
        <f t="shared" si="208"/>
        <v>0</v>
      </c>
      <c r="BT949">
        <f t="shared" si="209"/>
        <v>0</v>
      </c>
    </row>
    <row r="950" spans="2:72" ht="15" customHeight="1" x14ac:dyDescent="0.3">
      <c r="B950" s="11" t="s">
        <v>948</v>
      </c>
      <c r="C950" s="27" t="s">
        <v>1937</v>
      </c>
      <c r="D950" s="18" t="s">
        <v>2945</v>
      </c>
      <c r="F950">
        <v>0</v>
      </c>
      <c r="G950" t="s">
        <v>3946</v>
      </c>
      <c r="H950">
        <v>0</v>
      </c>
      <c r="I950">
        <v>0</v>
      </c>
      <c r="J950" s="126">
        <v>0</v>
      </c>
      <c r="K950" s="126">
        <v>16.209520030104599</v>
      </c>
      <c r="M950">
        <v>0</v>
      </c>
      <c r="N950" t="s">
        <v>3946</v>
      </c>
      <c r="O950">
        <v>0</v>
      </c>
      <c r="P950">
        <v>0</v>
      </c>
      <c r="Q950">
        <v>0</v>
      </c>
      <c r="R950">
        <v>23.572062555422502</v>
      </c>
      <c r="T950">
        <v>0</v>
      </c>
      <c r="U950" t="s">
        <v>3946</v>
      </c>
      <c r="V950">
        <v>0</v>
      </c>
      <c r="W950">
        <v>0</v>
      </c>
      <c r="X950">
        <v>0</v>
      </c>
      <c r="Y950">
        <v>26.4152695832829</v>
      </c>
      <c r="AA950">
        <v>0</v>
      </c>
      <c r="AB950" t="s">
        <v>3946</v>
      </c>
      <c r="AC950">
        <v>0</v>
      </c>
      <c r="AD950">
        <v>0</v>
      </c>
      <c r="AE950">
        <v>0</v>
      </c>
      <c r="AF950">
        <v>0</v>
      </c>
      <c r="AH950">
        <v>0</v>
      </c>
      <c r="AI950" t="s">
        <v>3946</v>
      </c>
      <c r="AJ950">
        <v>0</v>
      </c>
      <c r="AK950">
        <v>0</v>
      </c>
      <c r="AL950">
        <v>0</v>
      </c>
      <c r="AM950">
        <v>0</v>
      </c>
      <c r="AO950">
        <v>0</v>
      </c>
      <c r="AP950" t="s">
        <v>3946</v>
      </c>
      <c r="AQ950">
        <v>0</v>
      </c>
      <c r="AR950">
        <v>0</v>
      </c>
      <c r="AS950">
        <v>0</v>
      </c>
      <c r="AT950">
        <v>4.1794664862866302</v>
      </c>
      <c r="AV950">
        <v>0</v>
      </c>
      <c r="AW950" t="s">
        <v>3946</v>
      </c>
      <c r="AX950">
        <v>0</v>
      </c>
      <c r="AY950">
        <v>0</v>
      </c>
      <c r="AZ950">
        <v>0</v>
      </c>
      <c r="BA950">
        <v>2.9067189154837898</v>
      </c>
      <c r="BD950" s="18" t="s">
        <v>2945</v>
      </c>
      <c r="BE950" s="27" t="s">
        <v>1937</v>
      </c>
      <c r="BF950">
        <f t="shared" si="196"/>
        <v>0</v>
      </c>
      <c r="BG950">
        <f t="shared" si="197"/>
        <v>0</v>
      </c>
      <c r="BH950">
        <f t="shared" si="198"/>
        <v>0</v>
      </c>
      <c r="BI950">
        <f t="shared" si="199"/>
        <v>0</v>
      </c>
      <c r="BJ950">
        <f t="shared" si="200"/>
        <v>0</v>
      </c>
      <c r="BK950">
        <f t="shared" si="201"/>
        <v>0</v>
      </c>
      <c r="BL950">
        <f t="shared" si="202"/>
        <v>0</v>
      </c>
      <c r="BN950">
        <f t="shared" si="203"/>
        <v>-16.209520030104599</v>
      </c>
      <c r="BO950">
        <f t="shared" si="204"/>
        <v>-23.572062555422502</v>
      </c>
      <c r="BP950">
        <f t="shared" si="205"/>
        <v>-26.4152695832829</v>
      </c>
      <c r="BQ950">
        <f t="shared" si="206"/>
        <v>0</v>
      </c>
      <c r="BR950">
        <f t="shared" si="207"/>
        <v>0</v>
      </c>
      <c r="BS950">
        <f t="shared" si="208"/>
        <v>-4.1794664862866302</v>
      </c>
      <c r="BT950">
        <f t="shared" si="209"/>
        <v>-2.9067189154837898</v>
      </c>
    </row>
    <row r="951" spans="2:72" ht="15" customHeight="1" x14ac:dyDescent="0.3">
      <c r="B951" s="13" t="s">
        <v>949</v>
      </c>
      <c r="C951" s="28" t="s">
        <v>1938</v>
      </c>
      <c r="D951" s="18" t="s">
        <v>2946</v>
      </c>
      <c r="F951">
        <v>0</v>
      </c>
      <c r="G951" t="s">
        <v>3947</v>
      </c>
      <c r="H951">
        <v>0</v>
      </c>
      <c r="I951">
        <v>0</v>
      </c>
      <c r="J951" s="126">
        <v>0</v>
      </c>
      <c r="K951" s="126">
        <v>0</v>
      </c>
      <c r="M951">
        <v>0</v>
      </c>
      <c r="N951" t="s">
        <v>3947</v>
      </c>
      <c r="O951">
        <v>0</v>
      </c>
      <c r="P951">
        <v>0</v>
      </c>
      <c r="Q951">
        <v>0</v>
      </c>
      <c r="R951">
        <v>0</v>
      </c>
      <c r="T951">
        <v>0</v>
      </c>
      <c r="U951" t="s">
        <v>3947</v>
      </c>
      <c r="V951">
        <v>0</v>
      </c>
      <c r="W951">
        <v>0</v>
      </c>
      <c r="X951">
        <v>0</v>
      </c>
      <c r="Y951">
        <v>0</v>
      </c>
      <c r="AA951">
        <v>0</v>
      </c>
      <c r="AB951" t="s">
        <v>3947</v>
      </c>
      <c r="AC951">
        <v>0</v>
      </c>
      <c r="AD951">
        <v>0</v>
      </c>
      <c r="AE951">
        <v>0</v>
      </c>
      <c r="AF951">
        <v>0</v>
      </c>
      <c r="AH951">
        <v>0</v>
      </c>
      <c r="AI951" t="s">
        <v>3947</v>
      </c>
      <c r="AJ951">
        <v>0</v>
      </c>
      <c r="AK951">
        <v>0</v>
      </c>
      <c r="AL951">
        <v>0</v>
      </c>
      <c r="AM951">
        <v>0</v>
      </c>
      <c r="AO951">
        <v>0</v>
      </c>
      <c r="AP951" t="s">
        <v>3947</v>
      </c>
      <c r="AQ951">
        <v>0</v>
      </c>
      <c r="AR951">
        <v>0</v>
      </c>
      <c r="AS951">
        <v>0</v>
      </c>
      <c r="AT951">
        <v>0</v>
      </c>
      <c r="AV951">
        <v>0</v>
      </c>
      <c r="AW951" t="s">
        <v>3947</v>
      </c>
      <c r="AX951">
        <v>0</v>
      </c>
      <c r="AY951">
        <v>0</v>
      </c>
      <c r="AZ951">
        <v>0</v>
      </c>
      <c r="BA951">
        <v>0</v>
      </c>
      <c r="BD951" s="18" t="s">
        <v>2946</v>
      </c>
      <c r="BE951" s="28" t="s">
        <v>1938</v>
      </c>
      <c r="BF951">
        <f t="shared" si="196"/>
        <v>0</v>
      </c>
      <c r="BG951">
        <f t="shared" si="197"/>
        <v>0</v>
      </c>
      <c r="BH951">
        <f t="shared" si="198"/>
        <v>0</v>
      </c>
      <c r="BI951">
        <f t="shared" si="199"/>
        <v>0</v>
      </c>
      <c r="BJ951">
        <f t="shared" si="200"/>
        <v>0</v>
      </c>
      <c r="BK951">
        <f t="shared" si="201"/>
        <v>0</v>
      </c>
      <c r="BL951">
        <f t="shared" si="202"/>
        <v>0</v>
      </c>
      <c r="BN951">
        <f t="shared" si="203"/>
        <v>0</v>
      </c>
      <c r="BO951">
        <f t="shared" si="204"/>
        <v>0</v>
      </c>
      <c r="BP951">
        <f t="shared" si="205"/>
        <v>0</v>
      </c>
      <c r="BQ951">
        <f t="shared" si="206"/>
        <v>0</v>
      </c>
      <c r="BR951">
        <f t="shared" si="207"/>
        <v>0</v>
      </c>
      <c r="BS951">
        <f t="shared" si="208"/>
        <v>0</v>
      </c>
      <c r="BT951">
        <f t="shared" si="209"/>
        <v>0</v>
      </c>
    </row>
    <row r="952" spans="2:72" ht="15" customHeight="1" x14ac:dyDescent="0.3">
      <c r="B952" s="14" t="s">
        <v>950</v>
      </c>
      <c r="C952" s="28" t="s">
        <v>1939</v>
      </c>
      <c r="D952" s="18" t="s">
        <v>2947</v>
      </c>
      <c r="F952">
        <v>0</v>
      </c>
      <c r="G952" t="s">
        <v>3948</v>
      </c>
      <c r="H952">
        <v>-9.6045754271813194E-2</v>
      </c>
      <c r="I952">
        <v>0</v>
      </c>
      <c r="J952" s="126">
        <v>0</v>
      </c>
      <c r="K952" s="126">
        <v>0</v>
      </c>
      <c r="L952" s="41"/>
      <c r="M952">
        <v>0</v>
      </c>
      <c r="N952" t="s">
        <v>3948</v>
      </c>
      <c r="O952">
        <v>-7.4258714160919198E-2</v>
      </c>
      <c r="P952">
        <v>0</v>
      </c>
      <c r="Q952">
        <v>0</v>
      </c>
      <c r="R952">
        <v>0</v>
      </c>
      <c r="T952">
        <v>0</v>
      </c>
      <c r="U952" t="s">
        <v>3948</v>
      </c>
      <c r="V952">
        <v>-6.6378641158280502E-2</v>
      </c>
      <c r="W952">
        <v>0</v>
      </c>
      <c r="X952">
        <v>0</v>
      </c>
      <c r="Y952">
        <v>0</v>
      </c>
      <c r="AA952">
        <v>0</v>
      </c>
      <c r="AB952" t="s">
        <v>3948</v>
      </c>
      <c r="AC952">
        <v>-7.8778190556477098E-2</v>
      </c>
      <c r="AD952">
        <v>0</v>
      </c>
      <c r="AE952">
        <v>0</v>
      </c>
      <c r="AF952">
        <v>0</v>
      </c>
      <c r="AH952">
        <v>0</v>
      </c>
      <c r="AI952" t="s">
        <v>3948</v>
      </c>
      <c r="AJ952">
        <v>-0.14202138684913701</v>
      </c>
      <c r="AK952">
        <v>0</v>
      </c>
      <c r="AL952">
        <v>0</v>
      </c>
      <c r="AM952">
        <v>0</v>
      </c>
      <c r="AO952">
        <v>0</v>
      </c>
      <c r="AP952" t="s">
        <v>3948</v>
      </c>
      <c r="AQ952">
        <v>-6.0960228947465098E-2</v>
      </c>
      <c r="AR952">
        <v>0</v>
      </c>
      <c r="AS952">
        <v>0</v>
      </c>
      <c r="AT952">
        <v>0</v>
      </c>
      <c r="AV952">
        <v>0</v>
      </c>
      <c r="AW952" t="s">
        <v>3948</v>
      </c>
      <c r="AX952">
        <v>-9.0758899102979698E-2</v>
      </c>
      <c r="AY952">
        <v>0</v>
      </c>
      <c r="AZ952">
        <v>0</v>
      </c>
      <c r="BA952">
        <v>0</v>
      </c>
      <c r="BD952" s="18" t="s">
        <v>2947</v>
      </c>
      <c r="BE952" s="28" t="s">
        <v>1939</v>
      </c>
      <c r="BF952">
        <f t="shared" si="196"/>
        <v>0</v>
      </c>
      <c r="BG952">
        <f t="shared" si="197"/>
        <v>0</v>
      </c>
      <c r="BH952">
        <f t="shared" si="198"/>
        <v>0</v>
      </c>
      <c r="BI952">
        <f t="shared" si="199"/>
        <v>0</v>
      </c>
      <c r="BJ952">
        <f t="shared" si="200"/>
        <v>0</v>
      </c>
      <c r="BK952">
        <f t="shared" si="201"/>
        <v>0</v>
      </c>
      <c r="BL952">
        <f t="shared" si="202"/>
        <v>0</v>
      </c>
      <c r="BN952">
        <f t="shared" si="203"/>
        <v>0</v>
      </c>
      <c r="BO952">
        <f t="shared" si="204"/>
        <v>0</v>
      </c>
      <c r="BP952">
        <f t="shared" si="205"/>
        <v>0</v>
      </c>
      <c r="BQ952">
        <f t="shared" si="206"/>
        <v>0</v>
      </c>
      <c r="BR952">
        <f t="shared" si="207"/>
        <v>0</v>
      </c>
      <c r="BS952">
        <f t="shared" si="208"/>
        <v>0</v>
      </c>
      <c r="BT952">
        <f t="shared" si="209"/>
        <v>0</v>
      </c>
    </row>
    <row r="953" spans="2:72" ht="15" customHeight="1" x14ac:dyDescent="0.3">
      <c r="B953" s="11" t="s">
        <v>951</v>
      </c>
      <c r="C953" s="27" t="s">
        <v>1940</v>
      </c>
      <c r="D953" s="18" t="s">
        <v>2948</v>
      </c>
      <c r="F953">
        <v>0</v>
      </c>
      <c r="G953" t="s">
        <v>3949</v>
      </c>
      <c r="H953">
        <v>0</v>
      </c>
      <c r="I953">
        <v>0</v>
      </c>
      <c r="J953" s="126">
        <v>0</v>
      </c>
      <c r="K953" s="126">
        <v>0</v>
      </c>
      <c r="M953">
        <v>0</v>
      </c>
      <c r="N953" t="s">
        <v>3949</v>
      </c>
      <c r="O953">
        <v>0</v>
      </c>
      <c r="P953">
        <v>0</v>
      </c>
      <c r="Q953">
        <v>0</v>
      </c>
      <c r="R953">
        <v>0</v>
      </c>
      <c r="T953">
        <v>0</v>
      </c>
      <c r="U953" t="s">
        <v>3949</v>
      </c>
      <c r="V953">
        <v>0</v>
      </c>
      <c r="W953">
        <v>0</v>
      </c>
      <c r="X953">
        <v>0</v>
      </c>
      <c r="Y953">
        <v>0</v>
      </c>
      <c r="AA953">
        <v>0</v>
      </c>
      <c r="AB953" t="s">
        <v>3949</v>
      </c>
      <c r="AC953">
        <v>0</v>
      </c>
      <c r="AD953">
        <v>0</v>
      </c>
      <c r="AE953">
        <v>0</v>
      </c>
      <c r="AF953">
        <v>0</v>
      </c>
      <c r="AH953">
        <v>0</v>
      </c>
      <c r="AI953" t="s">
        <v>3949</v>
      </c>
      <c r="AJ953">
        <v>0</v>
      </c>
      <c r="AK953">
        <v>0</v>
      </c>
      <c r="AL953">
        <v>0</v>
      </c>
      <c r="AM953">
        <v>0</v>
      </c>
      <c r="AO953">
        <v>0</v>
      </c>
      <c r="AP953" t="s">
        <v>3949</v>
      </c>
      <c r="AQ953">
        <v>0</v>
      </c>
      <c r="AR953">
        <v>0</v>
      </c>
      <c r="AS953">
        <v>0</v>
      </c>
      <c r="AT953">
        <v>0</v>
      </c>
      <c r="AV953">
        <v>0</v>
      </c>
      <c r="AW953" t="s">
        <v>3949</v>
      </c>
      <c r="AX953">
        <v>0</v>
      </c>
      <c r="AY953">
        <v>0</v>
      </c>
      <c r="AZ953">
        <v>0</v>
      </c>
      <c r="BA953">
        <v>0</v>
      </c>
      <c r="BD953" s="18" t="s">
        <v>2948</v>
      </c>
      <c r="BE953" s="27" t="s">
        <v>1940</v>
      </c>
      <c r="BF953">
        <f t="shared" si="196"/>
        <v>0</v>
      </c>
      <c r="BG953">
        <f t="shared" si="197"/>
        <v>0</v>
      </c>
      <c r="BH953">
        <f t="shared" si="198"/>
        <v>0</v>
      </c>
      <c r="BI953">
        <f t="shared" si="199"/>
        <v>0</v>
      </c>
      <c r="BJ953">
        <f t="shared" si="200"/>
        <v>0</v>
      </c>
      <c r="BK953">
        <f t="shared" si="201"/>
        <v>0</v>
      </c>
      <c r="BL953">
        <f t="shared" si="202"/>
        <v>0</v>
      </c>
      <c r="BN953">
        <f t="shared" si="203"/>
        <v>0</v>
      </c>
      <c r="BO953">
        <f t="shared" si="204"/>
        <v>0</v>
      </c>
      <c r="BP953">
        <f t="shared" si="205"/>
        <v>0</v>
      </c>
      <c r="BQ953">
        <f t="shared" si="206"/>
        <v>0</v>
      </c>
      <c r="BR953">
        <f t="shared" si="207"/>
        <v>0</v>
      </c>
      <c r="BS953">
        <f t="shared" si="208"/>
        <v>0</v>
      </c>
      <c r="BT953">
        <f t="shared" si="209"/>
        <v>0</v>
      </c>
    </row>
    <row r="954" spans="2:72" ht="15" customHeight="1" x14ac:dyDescent="0.3">
      <c r="B954" s="13" t="s">
        <v>952</v>
      </c>
      <c r="C954" s="28" t="s">
        <v>1941</v>
      </c>
      <c r="D954" s="18" t="s">
        <v>2949</v>
      </c>
      <c r="F954">
        <v>0</v>
      </c>
      <c r="G954" t="s">
        <v>3950</v>
      </c>
      <c r="H954">
        <v>0</v>
      </c>
      <c r="I954">
        <v>0</v>
      </c>
      <c r="J954" s="126">
        <v>0</v>
      </c>
      <c r="K954" s="126">
        <v>0</v>
      </c>
      <c r="M954">
        <v>0</v>
      </c>
      <c r="N954" t="s">
        <v>3950</v>
      </c>
      <c r="O954">
        <v>0</v>
      </c>
      <c r="P954">
        <v>0</v>
      </c>
      <c r="Q954">
        <v>0</v>
      </c>
      <c r="R954">
        <v>0</v>
      </c>
      <c r="T954">
        <v>0</v>
      </c>
      <c r="U954" t="s">
        <v>3950</v>
      </c>
      <c r="V954">
        <v>0</v>
      </c>
      <c r="W954">
        <v>0</v>
      </c>
      <c r="X954">
        <v>0</v>
      </c>
      <c r="Y954">
        <v>0</v>
      </c>
      <c r="AA954">
        <v>0</v>
      </c>
      <c r="AB954" t="s">
        <v>3950</v>
      </c>
      <c r="AC954">
        <v>0</v>
      </c>
      <c r="AD954">
        <v>0</v>
      </c>
      <c r="AE954">
        <v>0</v>
      </c>
      <c r="AF954">
        <v>0</v>
      </c>
      <c r="AH954">
        <v>0</v>
      </c>
      <c r="AI954" t="s">
        <v>3950</v>
      </c>
      <c r="AJ954">
        <v>0</v>
      </c>
      <c r="AK954">
        <v>0</v>
      </c>
      <c r="AL954">
        <v>0</v>
      </c>
      <c r="AM954">
        <v>0</v>
      </c>
      <c r="AO954">
        <v>0</v>
      </c>
      <c r="AP954" t="s">
        <v>3950</v>
      </c>
      <c r="AQ954">
        <v>0</v>
      </c>
      <c r="AR954">
        <v>0</v>
      </c>
      <c r="AS954">
        <v>0</v>
      </c>
      <c r="AT954">
        <v>0</v>
      </c>
      <c r="AV954">
        <v>0</v>
      </c>
      <c r="AW954" t="s">
        <v>3950</v>
      </c>
      <c r="AX954">
        <v>0</v>
      </c>
      <c r="AY954">
        <v>0</v>
      </c>
      <c r="AZ954">
        <v>0</v>
      </c>
      <c r="BA954">
        <v>0</v>
      </c>
      <c r="BD954" s="18" t="s">
        <v>2949</v>
      </c>
      <c r="BE954" s="28" t="s">
        <v>1941</v>
      </c>
      <c r="BF954">
        <f t="shared" si="196"/>
        <v>0</v>
      </c>
      <c r="BG954">
        <f t="shared" si="197"/>
        <v>0</v>
      </c>
      <c r="BH954">
        <f t="shared" si="198"/>
        <v>0</v>
      </c>
      <c r="BI954">
        <f t="shared" si="199"/>
        <v>0</v>
      </c>
      <c r="BJ954">
        <f t="shared" si="200"/>
        <v>0</v>
      </c>
      <c r="BK954">
        <f t="shared" si="201"/>
        <v>0</v>
      </c>
      <c r="BL954">
        <f t="shared" si="202"/>
        <v>0</v>
      </c>
      <c r="BN954">
        <f t="shared" si="203"/>
        <v>0</v>
      </c>
      <c r="BO954">
        <f t="shared" si="204"/>
        <v>0</v>
      </c>
      <c r="BP954">
        <f t="shared" si="205"/>
        <v>0</v>
      </c>
      <c r="BQ954">
        <f t="shared" si="206"/>
        <v>0</v>
      </c>
      <c r="BR954">
        <f t="shared" si="207"/>
        <v>0</v>
      </c>
      <c r="BS954">
        <f t="shared" si="208"/>
        <v>0</v>
      </c>
      <c r="BT954">
        <f t="shared" si="209"/>
        <v>0</v>
      </c>
    </row>
    <row r="955" spans="2:72" ht="15" customHeight="1" x14ac:dyDescent="0.3">
      <c r="B955" s="11" t="s">
        <v>953</v>
      </c>
      <c r="C955" s="27" t="s">
        <v>1942</v>
      </c>
      <c r="D955" s="18" t="s">
        <v>2950</v>
      </c>
      <c r="F955">
        <v>0</v>
      </c>
      <c r="G955" t="s">
        <v>3951</v>
      </c>
      <c r="H955">
        <v>0</v>
      </c>
      <c r="I955">
        <v>0</v>
      </c>
      <c r="J955" s="126">
        <v>0</v>
      </c>
      <c r="K955" s="126">
        <v>0</v>
      </c>
      <c r="M955">
        <v>0</v>
      </c>
      <c r="N955" t="s">
        <v>3951</v>
      </c>
      <c r="O955">
        <v>0</v>
      </c>
      <c r="P955">
        <v>0</v>
      </c>
      <c r="Q955">
        <v>0</v>
      </c>
      <c r="R955">
        <v>0</v>
      </c>
      <c r="T955">
        <v>0</v>
      </c>
      <c r="U955" t="s">
        <v>3951</v>
      </c>
      <c r="V955">
        <v>0</v>
      </c>
      <c r="W955">
        <v>0</v>
      </c>
      <c r="X955">
        <v>0</v>
      </c>
      <c r="Y955">
        <v>0</v>
      </c>
      <c r="AA955">
        <v>0</v>
      </c>
      <c r="AB955" t="s">
        <v>3951</v>
      </c>
      <c r="AC955">
        <v>0</v>
      </c>
      <c r="AD955">
        <v>0</v>
      </c>
      <c r="AE955">
        <v>0</v>
      </c>
      <c r="AF955">
        <v>0</v>
      </c>
      <c r="AH955">
        <v>0</v>
      </c>
      <c r="AI955" t="s">
        <v>3951</v>
      </c>
      <c r="AJ955">
        <v>0</v>
      </c>
      <c r="AK955">
        <v>0</v>
      </c>
      <c r="AL955">
        <v>0</v>
      </c>
      <c r="AM955">
        <v>0</v>
      </c>
      <c r="AO955">
        <v>0</v>
      </c>
      <c r="AP955" t="s">
        <v>3951</v>
      </c>
      <c r="AQ955">
        <v>0</v>
      </c>
      <c r="AR955">
        <v>0</v>
      </c>
      <c r="AS955">
        <v>0</v>
      </c>
      <c r="AT955">
        <v>0</v>
      </c>
      <c r="AV955">
        <v>0</v>
      </c>
      <c r="AW955" t="s">
        <v>3951</v>
      </c>
      <c r="AX955">
        <v>0</v>
      </c>
      <c r="AY955">
        <v>0</v>
      </c>
      <c r="AZ955">
        <v>0</v>
      </c>
      <c r="BA955">
        <v>0</v>
      </c>
      <c r="BD955" s="18" t="s">
        <v>2950</v>
      </c>
      <c r="BE955" s="27" t="s">
        <v>1942</v>
      </c>
      <c r="BF955">
        <f t="shared" si="196"/>
        <v>0</v>
      </c>
      <c r="BG955">
        <f t="shared" si="197"/>
        <v>0</v>
      </c>
      <c r="BH955">
        <f t="shared" si="198"/>
        <v>0</v>
      </c>
      <c r="BI955">
        <f t="shared" si="199"/>
        <v>0</v>
      </c>
      <c r="BJ955">
        <f t="shared" si="200"/>
        <v>0</v>
      </c>
      <c r="BK955">
        <f t="shared" si="201"/>
        <v>0</v>
      </c>
      <c r="BL955">
        <f t="shared" si="202"/>
        <v>0</v>
      </c>
      <c r="BN955">
        <f t="shared" si="203"/>
        <v>0</v>
      </c>
      <c r="BO955">
        <f t="shared" si="204"/>
        <v>0</v>
      </c>
      <c r="BP955">
        <f t="shared" si="205"/>
        <v>0</v>
      </c>
      <c r="BQ955">
        <f t="shared" si="206"/>
        <v>0</v>
      </c>
      <c r="BR955">
        <f t="shared" si="207"/>
        <v>0</v>
      </c>
      <c r="BS955">
        <f t="shared" si="208"/>
        <v>0</v>
      </c>
      <c r="BT955">
        <f t="shared" si="209"/>
        <v>0</v>
      </c>
    </row>
    <row r="956" spans="2:72" ht="15" customHeight="1" x14ac:dyDescent="0.3">
      <c r="B956" s="11" t="s">
        <v>954</v>
      </c>
      <c r="C956" s="27" t="s">
        <v>1943</v>
      </c>
      <c r="D956" s="18" t="s">
        <v>2951</v>
      </c>
      <c r="F956">
        <v>0</v>
      </c>
      <c r="G956" t="s">
        <v>3952</v>
      </c>
      <c r="H956">
        <v>0</v>
      </c>
      <c r="I956">
        <v>0</v>
      </c>
      <c r="J956" s="126">
        <v>0</v>
      </c>
      <c r="K956" s="126">
        <v>0</v>
      </c>
      <c r="M956">
        <v>0</v>
      </c>
      <c r="N956" t="s">
        <v>3952</v>
      </c>
      <c r="O956">
        <v>0</v>
      </c>
      <c r="P956">
        <v>0</v>
      </c>
      <c r="Q956">
        <v>0</v>
      </c>
      <c r="R956">
        <v>0</v>
      </c>
      <c r="T956">
        <v>0</v>
      </c>
      <c r="U956" t="s">
        <v>3952</v>
      </c>
      <c r="V956">
        <v>0</v>
      </c>
      <c r="W956">
        <v>0</v>
      </c>
      <c r="X956">
        <v>0</v>
      </c>
      <c r="Y956">
        <v>0</v>
      </c>
      <c r="AA956">
        <v>0</v>
      </c>
      <c r="AB956" t="s">
        <v>3952</v>
      </c>
      <c r="AC956">
        <v>0</v>
      </c>
      <c r="AD956">
        <v>0</v>
      </c>
      <c r="AE956">
        <v>0</v>
      </c>
      <c r="AF956">
        <v>0</v>
      </c>
      <c r="AH956">
        <v>0</v>
      </c>
      <c r="AI956" t="s">
        <v>3952</v>
      </c>
      <c r="AJ956">
        <v>0</v>
      </c>
      <c r="AK956">
        <v>0</v>
      </c>
      <c r="AL956">
        <v>0</v>
      </c>
      <c r="AM956">
        <v>0</v>
      </c>
      <c r="AO956">
        <v>0</v>
      </c>
      <c r="AP956" t="s">
        <v>3952</v>
      </c>
      <c r="AQ956">
        <v>0</v>
      </c>
      <c r="AR956">
        <v>0</v>
      </c>
      <c r="AS956">
        <v>0</v>
      </c>
      <c r="AT956">
        <v>0</v>
      </c>
      <c r="AV956">
        <v>0</v>
      </c>
      <c r="AW956" t="s">
        <v>3952</v>
      </c>
      <c r="AX956">
        <v>0</v>
      </c>
      <c r="AY956">
        <v>0</v>
      </c>
      <c r="AZ956">
        <v>0</v>
      </c>
      <c r="BA956">
        <v>0</v>
      </c>
      <c r="BD956" s="18" t="s">
        <v>2951</v>
      </c>
      <c r="BE956" s="27" t="s">
        <v>1943</v>
      </c>
      <c r="BF956">
        <f t="shared" si="196"/>
        <v>0</v>
      </c>
      <c r="BG956">
        <f t="shared" si="197"/>
        <v>0</v>
      </c>
      <c r="BH956">
        <f t="shared" si="198"/>
        <v>0</v>
      </c>
      <c r="BI956">
        <f t="shared" si="199"/>
        <v>0</v>
      </c>
      <c r="BJ956">
        <f t="shared" si="200"/>
        <v>0</v>
      </c>
      <c r="BK956">
        <f t="shared" si="201"/>
        <v>0</v>
      </c>
      <c r="BL956">
        <f t="shared" si="202"/>
        <v>0</v>
      </c>
      <c r="BN956">
        <f t="shared" si="203"/>
        <v>0</v>
      </c>
      <c r="BO956">
        <f t="shared" si="204"/>
        <v>0</v>
      </c>
      <c r="BP956">
        <f t="shared" si="205"/>
        <v>0</v>
      </c>
      <c r="BQ956">
        <f t="shared" si="206"/>
        <v>0</v>
      </c>
      <c r="BR956">
        <f t="shared" si="207"/>
        <v>0</v>
      </c>
      <c r="BS956">
        <f t="shared" si="208"/>
        <v>0</v>
      </c>
      <c r="BT956">
        <f t="shared" si="209"/>
        <v>0</v>
      </c>
    </row>
    <row r="957" spans="2:72" ht="15" customHeight="1" x14ac:dyDescent="0.3">
      <c r="B957" s="12" t="s">
        <v>955</v>
      </c>
      <c r="C957" s="27" t="s">
        <v>1944</v>
      </c>
      <c r="D957" s="18" t="s">
        <v>2952</v>
      </c>
      <c r="F957">
        <v>0</v>
      </c>
      <c r="G957" t="s">
        <v>3953</v>
      </c>
      <c r="H957">
        <v>0</v>
      </c>
      <c r="I957">
        <v>0</v>
      </c>
      <c r="J957" s="126">
        <v>0</v>
      </c>
      <c r="K957" s="126">
        <v>0</v>
      </c>
      <c r="M957">
        <v>0</v>
      </c>
      <c r="N957" t="s">
        <v>3953</v>
      </c>
      <c r="O957">
        <v>0</v>
      </c>
      <c r="P957">
        <v>0</v>
      </c>
      <c r="Q957">
        <v>0</v>
      </c>
      <c r="R957">
        <v>0</v>
      </c>
      <c r="T957">
        <v>0</v>
      </c>
      <c r="U957" t="s">
        <v>3953</v>
      </c>
      <c r="V957">
        <v>0</v>
      </c>
      <c r="W957">
        <v>0</v>
      </c>
      <c r="X957">
        <v>0</v>
      </c>
      <c r="Y957">
        <v>0</v>
      </c>
      <c r="AA957">
        <v>0</v>
      </c>
      <c r="AB957" t="s">
        <v>3953</v>
      </c>
      <c r="AC957">
        <v>0</v>
      </c>
      <c r="AD957">
        <v>0</v>
      </c>
      <c r="AE957">
        <v>0</v>
      </c>
      <c r="AF957">
        <v>0</v>
      </c>
      <c r="AH957">
        <v>0</v>
      </c>
      <c r="AI957" t="s">
        <v>3953</v>
      </c>
      <c r="AJ957">
        <v>0</v>
      </c>
      <c r="AK957">
        <v>0</v>
      </c>
      <c r="AL957">
        <v>0</v>
      </c>
      <c r="AM957">
        <v>0</v>
      </c>
      <c r="AO957">
        <v>0</v>
      </c>
      <c r="AP957" t="s">
        <v>3953</v>
      </c>
      <c r="AQ957">
        <v>0</v>
      </c>
      <c r="AR957">
        <v>0</v>
      </c>
      <c r="AS957">
        <v>0</v>
      </c>
      <c r="AT957">
        <v>0</v>
      </c>
      <c r="AV957">
        <v>0</v>
      </c>
      <c r="AW957" t="s">
        <v>3953</v>
      </c>
      <c r="AX957">
        <v>0</v>
      </c>
      <c r="AY957">
        <v>0</v>
      </c>
      <c r="AZ957">
        <v>0</v>
      </c>
      <c r="BA957">
        <v>0</v>
      </c>
      <c r="BD957" s="18" t="s">
        <v>2952</v>
      </c>
      <c r="BE957" s="27" t="s">
        <v>1944</v>
      </c>
      <c r="BF957">
        <f t="shared" si="196"/>
        <v>0</v>
      </c>
      <c r="BG957">
        <f t="shared" si="197"/>
        <v>0</v>
      </c>
      <c r="BH957">
        <f t="shared" si="198"/>
        <v>0</v>
      </c>
      <c r="BI957">
        <f t="shared" si="199"/>
        <v>0</v>
      </c>
      <c r="BJ957">
        <f t="shared" si="200"/>
        <v>0</v>
      </c>
      <c r="BK957">
        <f t="shared" si="201"/>
        <v>0</v>
      </c>
      <c r="BL957">
        <f t="shared" si="202"/>
        <v>0</v>
      </c>
      <c r="BN957">
        <f t="shared" si="203"/>
        <v>0</v>
      </c>
      <c r="BO957">
        <f t="shared" si="204"/>
        <v>0</v>
      </c>
      <c r="BP957">
        <f t="shared" si="205"/>
        <v>0</v>
      </c>
      <c r="BQ957">
        <f t="shared" si="206"/>
        <v>0</v>
      </c>
      <c r="BR957">
        <f t="shared" si="207"/>
        <v>0</v>
      </c>
      <c r="BS957">
        <f t="shared" si="208"/>
        <v>0</v>
      </c>
      <c r="BT957">
        <f t="shared" si="209"/>
        <v>0</v>
      </c>
    </row>
    <row r="958" spans="2:72" ht="15" customHeight="1" x14ac:dyDescent="0.3">
      <c r="B958" s="14" t="s">
        <v>956</v>
      </c>
      <c r="C958" s="28" t="s">
        <v>1945</v>
      </c>
      <c r="D958" s="18" t="s">
        <v>2953</v>
      </c>
      <c r="F958">
        <v>0</v>
      </c>
      <c r="G958" t="s">
        <v>3954</v>
      </c>
      <c r="H958">
        <v>0</v>
      </c>
      <c r="I958">
        <v>0</v>
      </c>
      <c r="J958" s="126">
        <v>0</v>
      </c>
      <c r="K958" s="126">
        <v>0</v>
      </c>
      <c r="M958">
        <v>0</v>
      </c>
      <c r="N958" t="s">
        <v>3954</v>
      </c>
      <c r="O958">
        <v>0</v>
      </c>
      <c r="P958">
        <v>0</v>
      </c>
      <c r="Q958">
        <v>0</v>
      </c>
      <c r="R958">
        <v>0</v>
      </c>
      <c r="T958">
        <v>0</v>
      </c>
      <c r="U958" t="s">
        <v>3954</v>
      </c>
      <c r="V958">
        <v>0</v>
      </c>
      <c r="W958">
        <v>0</v>
      </c>
      <c r="X958">
        <v>0</v>
      </c>
      <c r="Y958">
        <v>0</v>
      </c>
      <c r="AA958">
        <v>0</v>
      </c>
      <c r="AB958" t="s">
        <v>3954</v>
      </c>
      <c r="AC958">
        <v>0</v>
      </c>
      <c r="AD958">
        <v>0</v>
      </c>
      <c r="AE958">
        <v>0</v>
      </c>
      <c r="AF958">
        <v>0</v>
      </c>
      <c r="AH958">
        <v>0</v>
      </c>
      <c r="AI958" t="s">
        <v>3954</v>
      </c>
      <c r="AJ958">
        <v>0</v>
      </c>
      <c r="AK958">
        <v>0</v>
      </c>
      <c r="AL958">
        <v>0</v>
      </c>
      <c r="AM958">
        <v>0</v>
      </c>
      <c r="AO958">
        <v>0</v>
      </c>
      <c r="AP958" t="s">
        <v>3954</v>
      </c>
      <c r="AQ958">
        <v>0</v>
      </c>
      <c r="AR958">
        <v>0</v>
      </c>
      <c r="AS958">
        <v>0</v>
      </c>
      <c r="AT958">
        <v>0</v>
      </c>
      <c r="AV958">
        <v>0</v>
      </c>
      <c r="AW958" t="s">
        <v>3954</v>
      </c>
      <c r="AX958">
        <v>0</v>
      </c>
      <c r="AY958">
        <v>0</v>
      </c>
      <c r="AZ958">
        <v>0</v>
      </c>
      <c r="BA958">
        <v>0</v>
      </c>
      <c r="BD958" s="18" t="s">
        <v>2953</v>
      </c>
      <c r="BE958" s="28" t="s">
        <v>1945</v>
      </c>
      <c r="BF958">
        <f t="shared" si="196"/>
        <v>0</v>
      </c>
      <c r="BG958">
        <f t="shared" si="197"/>
        <v>0</v>
      </c>
      <c r="BH958">
        <f t="shared" si="198"/>
        <v>0</v>
      </c>
      <c r="BI958">
        <f t="shared" si="199"/>
        <v>0</v>
      </c>
      <c r="BJ958">
        <f t="shared" si="200"/>
        <v>0</v>
      </c>
      <c r="BK958">
        <f t="shared" si="201"/>
        <v>0</v>
      </c>
      <c r="BL958">
        <f t="shared" si="202"/>
        <v>0</v>
      </c>
      <c r="BN958">
        <f t="shared" si="203"/>
        <v>0</v>
      </c>
      <c r="BO958">
        <f t="shared" si="204"/>
        <v>0</v>
      </c>
      <c r="BP958">
        <f t="shared" si="205"/>
        <v>0</v>
      </c>
      <c r="BQ958">
        <f t="shared" si="206"/>
        <v>0</v>
      </c>
      <c r="BR958">
        <f t="shared" si="207"/>
        <v>0</v>
      </c>
      <c r="BS958">
        <f t="shared" si="208"/>
        <v>0</v>
      </c>
      <c r="BT958">
        <f t="shared" si="209"/>
        <v>0</v>
      </c>
    </row>
    <row r="959" spans="2:72" ht="15" customHeight="1" x14ac:dyDescent="0.3">
      <c r="B959" s="11" t="s">
        <v>957</v>
      </c>
      <c r="C959" s="27" t="s">
        <v>1946</v>
      </c>
      <c r="D959" s="18" t="s">
        <v>2954</v>
      </c>
      <c r="F959">
        <v>0</v>
      </c>
      <c r="G959" t="s">
        <v>3955</v>
      </c>
      <c r="H959">
        <v>0</v>
      </c>
      <c r="I959">
        <v>0</v>
      </c>
      <c r="J959" s="126">
        <v>0</v>
      </c>
      <c r="K959" s="126">
        <v>0</v>
      </c>
      <c r="M959">
        <v>0</v>
      </c>
      <c r="N959" t="s">
        <v>3955</v>
      </c>
      <c r="O959">
        <v>0</v>
      </c>
      <c r="P959">
        <v>0</v>
      </c>
      <c r="Q959">
        <v>0</v>
      </c>
      <c r="R959">
        <v>0</v>
      </c>
      <c r="T959">
        <v>0</v>
      </c>
      <c r="U959" t="s">
        <v>3955</v>
      </c>
      <c r="V959">
        <v>0</v>
      </c>
      <c r="W959">
        <v>0</v>
      </c>
      <c r="X959">
        <v>0</v>
      </c>
      <c r="Y959">
        <v>0</v>
      </c>
      <c r="AA959">
        <v>0</v>
      </c>
      <c r="AB959" t="s">
        <v>3955</v>
      </c>
      <c r="AC959">
        <v>0</v>
      </c>
      <c r="AD959">
        <v>0</v>
      </c>
      <c r="AE959">
        <v>0</v>
      </c>
      <c r="AF959">
        <v>0</v>
      </c>
      <c r="AH959">
        <v>0</v>
      </c>
      <c r="AI959" t="s">
        <v>3955</v>
      </c>
      <c r="AJ959">
        <v>0</v>
      </c>
      <c r="AK959">
        <v>0</v>
      </c>
      <c r="AL959">
        <v>0</v>
      </c>
      <c r="AM959">
        <v>0</v>
      </c>
      <c r="AO959">
        <v>0</v>
      </c>
      <c r="AP959" t="s">
        <v>3955</v>
      </c>
      <c r="AQ959">
        <v>0</v>
      </c>
      <c r="AR959">
        <v>0</v>
      </c>
      <c r="AS959">
        <v>0</v>
      </c>
      <c r="AT959">
        <v>0</v>
      </c>
      <c r="AV959">
        <v>0</v>
      </c>
      <c r="AW959" t="s">
        <v>3955</v>
      </c>
      <c r="AX959">
        <v>0</v>
      </c>
      <c r="AY959">
        <v>0</v>
      </c>
      <c r="AZ959">
        <v>0</v>
      </c>
      <c r="BA959">
        <v>0</v>
      </c>
      <c r="BD959" s="18" t="s">
        <v>2954</v>
      </c>
      <c r="BE959" s="27" t="s">
        <v>1946</v>
      </c>
      <c r="BF959">
        <f t="shared" si="196"/>
        <v>0</v>
      </c>
      <c r="BG959">
        <f t="shared" si="197"/>
        <v>0</v>
      </c>
      <c r="BH959">
        <f t="shared" si="198"/>
        <v>0</v>
      </c>
      <c r="BI959">
        <f t="shared" si="199"/>
        <v>0</v>
      </c>
      <c r="BJ959">
        <f t="shared" si="200"/>
        <v>0</v>
      </c>
      <c r="BK959">
        <f t="shared" si="201"/>
        <v>0</v>
      </c>
      <c r="BL959">
        <f t="shared" si="202"/>
        <v>0</v>
      </c>
      <c r="BN959">
        <f t="shared" si="203"/>
        <v>0</v>
      </c>
      <c r="BO959">
        <f t="shared" si="204"/>
        <v>0</v>
      </c>
      <c r="BP959">
        <f t="shared" si="205"/>
        <v>0</v>
      </c>
      <c r="BQ959">
        <f t="shared" si="206"/>
        <v>0</v>
      </c>
      <c r="BR959">
        <f t="shared" si="207"/>
        <v>0</v>
      </c>
      <c r="BS959">
        <f t="shared" si="208"/>
        <v>0</v>
      </c>
      <c r="BT959">
        <f t="shared" si="209"/>
        <v>0</v>
      </c>
    </row>
    <row r="960" spans="2:72" ht="15" customHeight="1" x14ac:dyDescent="0.3">
      <c r="B960" s="12" t="s">
        <v>958</v>
      </c>
      <c r="C960" s="27" t="s">
        <v>1947</v>
      </c>
      <c r="D960" s="18" t="s">
        <v>2955</v>
      </c>
      <c r="F960">
        <v>0</v>
      </c>
      <c r="G960" t="s">
        <v>3956</v>
      </c>
      <c r="H960">
        <v>0</v>
      </c>
      <c r="I960">
        <v>0</v>
      </c>
      <c r="J960" s="126">
        <v>0</v>
      </c>
      <c r="K960" s="126">
        <v>0</v>
      </c>
      <c r="M960">
        <v>0</v>
      </c>
      <c r="N960" t="s">
        <v>3956</v>
      </c>
      <c r="O960">
        <v>0</v>
      </c>
      <c r="P960">
        <v>0</v>
      </c>
      <c r="Q960">
        <v>0</v>
      </c>
      <c r="R960">
        <v>0</v>
      </c>
      <c r="T960">
        <v>0</v>
      </c>
      <c r="U960" t="s">
        <v>3956</v>
      </c>
      <c r="V960">
        <v>0</v>
      </c>
      <c r="W960">
        <v>0</v>
      </c>
      <c r="X960">
        <v>0</v>
      </c>
      <c r="Y960">
        <v>0</v>
      </c>
      <c r="AA960">
        <v>0</v>
      </c>
      <c r="AB960" t="s">
        <v>3956</v>
      </c>
      <c r="AC960">
        <v>0</v>
      </c>
      <c r="AD960">
        <v>0</v>
      </c>
      <c r="AE960">
        <v>0</v>
      </c>
      <c r="AF960">
        <v>0</v>
      </c>
      <c r="AH960">
        <v>0</v>
      </c>
      <c r="AI960" t="s">
        <v>3956</v>
      </c>
      <c r="AJ960">
        <v>0</v>
      </c>
      <c r="AK960">
        <v>0</v>
      </c>
      <c r="AL960">
        <v>0</v>
      </c>
      <c r="AM960">
        <v>0</v>
      </c>
      <c r="AO960">
        <v>0</v>
      </c>
      <c r="AP960" t="s">
        <v>3956</v>
      </c>
      <c r="AQ960">
        <v>0</v>
      </c>
      <c r="AR960">
        <v>0</v>
      </c>
      <c r="AS960">
        <v>0</v>
      </c>
      <c r="AT960">
        <v>0</v>
      </c>
      <c r="AV960">
        <v>0</v>
      </c>
      <c r="AW960" t="s">
        <v>3956</v>
      </c>
      <c r="AX960">
        <v>0</v>
      </c>
      <c r="AY960">
        <v>0</v>
      </c>
      <c r="AZ960">
        <v>0</v>
      </c>
      <c r="BA960">
        <v>0</v>
      </c>
      <c r="BD960" s="18" t="s">
        <v>2955</v>
      </c>
      <c r="BE960" s="27" t="s">
        <v>1947</v>
      </c>
      <c r="BF960">
        <f t="shared" si="196"/>
        <v>0</v>
      </c>
      <c r="BG960">
        <f t="shared" si="197"/>
        <v>0</v>
      </c>
      <c r="BH960">
        <f t="shared" si="198"/>
        <v>0</v>
      </c>
      <c r="BI960">
        <f t="shared" si="199"/>
        <v>0</v>
      </c>
      <c r="BJ960">
        <f t="shared" si="200"/>
        <v>0</v>
      </c>
      <c r="BK960">
        <f t="shared" si="201"/>
        <v>0</v>
      </c>
      <c r="BL960">
        <f t="shared" si="202"/>
        <v>0</v>
      </c>
      <c r="BN960">
        <f t="shared" si="203"/>
        <v>0</v>
      </c>
      <c r="BO960">
        <f t="shared" si="204"/>
        <v>0</v>
      </c>
      <c r="BP960">
        <f t="shared" si="205"/>
        <v>0</v>
      </c>
      <c r="BQ960">
        <f t="shared" si="206"/>
        <v>0</v>
      </c>
      <c r="BR960">
        <f t="shared" si="207"/>
        <v>0</v>
      </c>
      <c r="BS960">
        <f t="shared" si="208"/>
        <v>0</v>
      </c>
      <c r="BT960">
        <f t="shared" si="209"/>
        <v>0</v>
      </c>
    </row>
    <row r="961" spans="2:72" ht="15" customHeight="1" x14ac:dyDescent="0.3">
      <c r="B961" s="14" t="s">
        <v>959</v>
      </c>
      <c r="C961" s="28" t="s">
        <v>1948</v>
      </c>
      <c r="D961" s="18" t="s">
        <v>2956</v>
      </c>
      <c r="F961">
        <v>0</v>
      </c>
      <c r="G961" t="s">
        <v>3957</v>
      </c>
      <c r="H961">
        <v>0</v>
      </c>
      <c r="I961">
        <v>0</v>
      </c>
      <c r="J961" s="126">
        <v>0</v>
      </c>
      <c r="K961" s="126">
        <v>0</v>
      </c>
      <c r="M961">
        <v>0</v>
      </c>
      <c r="N961" t="s">
        <v>3957</v>
      </c>
      <c r="O961">
        <v>0</v>
      </c>
      <c r="P961">
        <v>0</v>
      </c>
      <c r="Q961">
        <v>0</v>
      </c>
      <c r="R961">
        <v>0</v>
      </c>
      <c r="T961">
        <v>0</v>
      </c>
      <c r="U961" t="s">
        <v>3957</v>
      </c>
      <c r="V961">
        <v>0</v>
      </c>
      <c r="W961">
        <v>0</v>
      </c>
      <c r="X961">
        <v>0</v>
      </c>
      <c r="Y961">
        <v>0</v>
      </c>
      <c r="AA961">
        <v>0</v>
      </c>
      <c r="AB961" t="s">
        <v>3957</v>
      </c>
      <c r="AC961">
        <v>0</v>
      </c>
      <c r="AD961">
        <v>0</v>
      </c>
      <c r="AE961">
        <v>0</v>
      </c>
      <c r="AF961">
        <v>0</v>
      </c>
      <c r="AH961">
        <v>0</v>
      </c>
      <c r="AI961" t="s">
        <v>3957</v>
      </c>
      <c r="AJ961">
        <v>0</v>
      </c>
      <c r="AK961">
        <v>0</v>
      </c>
      <c r="AL961">
        <v>0</v>
      </c>
      <c r="AM961">
        <v>0</v>
      </c>
      <c r="AO961">
        <v>0</v>
      </c>
      <c r="AP961" t="s">
        <v>3957</v>
      </c>
      <c r="AQ961">
        <v>0</v>
      </c>
      <c r="AR961">
        <v>0</v>
      </c>
      <c r="AS961">
        <v>0</v>
      </c>
      <c r="AT961">
        <v>0</v>
      </c>
      <c r="AV961">
        <v>0</v>
      </c>
      <c r="AW961" t="s">
        <v>3957</v>
      </c>
      <c r="AX961">
        <v>0</v>
      </c>
      <c r="AY961">
        <v>0</v>
      </c>
      <c r="AZ961">
        <v>0</v>
      </c>
      <c r="BA961">
        <v>0</v>
      </c>
      <c r="BD961" s="18" t="s">
        <v>2956</v>
      </c>
      <c r="BE961" s="28" t="s">
        <v>1948</v>
      </c>
      <c r="BF961">
        <f t="shared" si="196"/>
        <v>0</v>
      </c>
      <c r="BG961">
        <f t="shared" si="197"/>
        <v>0</v>
      </c>
      <c r="BH961">
        <f t="shared" si="198"/>
        <v>0</v>
      </c>
      <c r="BI961">
        <f t="shared" si="199"/>
        <v>0</v>
      </c>
      <c r="BJ961">
        <f t="shared" si="200"/>
        <v>0</v>
      </c>
      <c r="BK961">
        <f t="shared" si="201"/>
        <v>0</v>
      </c>
      <c r="BL961">
        <f t="shared" si="202"/>
        <v>0</v>
      </c>
      <c r="BN961">
        <f t="shared" si="203"/>
        <v>0</v>
      </c>
      <c r="BO961">
        <f t="shared" si="204"/>
        <v>0</v>
      </c>
      <c r="BP961">
        <f t="shared" si="205"/>
        <v>0</v>
      </c>
      <c r="BQ961">
        <f t="shared" si="206"/>
        <v>0</v>
      </c>
      <c r="BR961">
        <f t="shared" si="207"/>
        <v>0</v>
      </c>
      <c r="BS961">
        <f t="shared" si="208"/>
        <v>0</v>
      </c>
      <c r="BT961">
        <f t="shared" si="209"/>
        <v>0</v>
      </c>
    </row>
    <row r="962" spans="2:72" ht="15" customHeight="1" x14ac:dyDescent="0.3">
      <c r="B962" s="11" t="s">
        <v>960</v>
      </c>
      <c r="C962" s="27" t="s">
        <v>1949</v>
      </c>
      <c r="D962" s="18" t="s">
        <v>2957</v>
      </c>
      <c r="F962">
        <v>0</v>
      </c>
      <c r="G962" t="s">
        <v>3958</v>
      </c>
      <c r="H962">
        <v>0</v>
      </c>
      <c r="I962">
        <v>0</v>
      </c>
      <c r="J962" s="126">
        <v>0</v>
      </c>
      <c r="K962" s="126">
        <v>0</v>
      </c>
      <c r="M962">
        <v>0</v>
      </c>
      <c r="N962" t="s">
        <v>3958</v>
      </c>
      <c r="O962">
        <v>0</v>
      </c>
      <c r="P962">
        <v>0</v>
      </c>
      <c r="Q962">
        <v>0</v>
      </c>
      <c r="R962">
        <v>0</v>
      </c>
      <c r="T962">
        <v>0</v>
      </c>
      <c r="U962" t="s">
        <v>3958</v>
      </c>
      <c r="V962">
        <v>0</v>
      </c>
      <c r="W962">
        <v>0</v>
      </c>
      <c r="X962">
        <v>0</v>
      </c>
      <c r="Y962">
        <v>0</v>
      </c>
      <c r="AA962">
        <v>0</v>
      </c>
      <c r="AB962" t="s">
        <v>3958</v>
      </c>
      <c r="AC962">
        <v>0</v>
      </c>
      <c r="AD962">
        <v>0</v>
      </c>
      <c r="AE962">
        <v>0</v>
      </c>
      <c r="AF962">
        <v>0</v>
      </c>
      <c r="AH962">
        <v>0</v>
      </c>
      <c r="AI962" t="s">
        <v>3958</v>
      </c>
      <c r="AJ962">
        <v>0</v>
      </c>
      <c r="AK962">
        <v>0</v>
      </c>
      <c r="AL962">
        <v>0</v>
      </c>
      <c r="AM962">
        <v>0</v>
      </c>
      <c r="AO962">
        <v>0</v>
      </c>
      <c r="AP962" t="s">
        <v>3958</v>
      </c>
      <c r="AQ962">
        <v>0</v>
      </c>
      <c r="AR962">
        <v>0</v>
      </c>
      <c r="AS962">
        <v>0</v>
      </c>
      <c r="AT962">
        <v>0</v>
      </c>
      <c r="AV962">
        <v>0</v>
      </c>
      <c r="AW962" t="s">
        <v>3958</v>
      </c>
      <c r="AX962">
        <v>0</v>
      </c>
      <c r="AY962">
        <v>0</v>
      </c>
      <c r="AZ962">
        <v>0</v>
      </c>
      <c r="BA962">
        <v>0</v>
      </c>
      <c r="BD962" s="18" t="s">
        <v>2957</v>
      </c>
      <c r="BE962" s="27" t="s">
        <v>1949</v>
      </c>
      <c r="BF962">
        <f t="shared" si="196"/>
        <v>0</v>
      </c>
      <c r="BG962">
        <f t="shared" si="197"/>
        <v>0</v>
      </c>
      <c r="BH962">
        <f t="shared" si="198"/>
        <v>0</v>
      </c>
      <c r="BI962">
        <f t="shared" si="199"/>
        <v>0</v>
      </c>
      <c r="BJ962">
        <f t="shared" si="200"/>
        <v>0</v>
      </c>
      <c r="BK962">
        <f t="shared" si="201"/>
        <v>0</v>
      </c>
      <c r="BL962">
        <f t="shared" si="202"/>
        <v>0</v>
      </c>
      <c r="BN962">
        <f t="shared" si="203"/>
        <v>0</v>
      </c>
      <c r="BO962">
        <f t="shared" si="204"/>
        <v>0</v>
      </c>
      <c r="BP962">
        <f t="shared" si="205"/>
        <v>0</v>
      </c>
      <c r="BQ962">
        <f t="shared" si="206"/>
        <v>0</v>
      </c>
      <c r="BR962">
        <f t="shared" si="207"/>
        <v>0</v>
      </c>
      <c r="BS962">
        <f t="shared" si="208"/>
        <v>0</v>
      </c>
      <c r="BT962">
        <f t="shared" si="209"/>
        <v>0</v>
      </c>
    </row>
    <row r="963" spans="2:72" ht="15" customHeight="1" x14ac:dyDescent="0.3">
      <c r="B963" s="12" t="s">
        <v>961</v>
      </c>
      <c r="C963" s="27" t="s">
        <v>1950</v>
      </c>
      <c r="D963" s="18" t="s">
        <v>2958</v>
      </c>
      <c r="F963">
        <v>0</v>
      </c>
      <c r="G963" t="s">
        <v>3959</v>
      </c>
      <c r="H963">
        <v>0</v>
      </c>
      <c r="I963">
        <v>0</v>
      </c>
      <c r="J963" s="126">
        <v>0</v>
      </c>
      <c r="K963" s="126">
        <v>0</v>
      </c>
      <c r="M963">
        <v>0</v>
      </c>
      <c r="N963" t="s">
        <v>3959</v>
      </c>
      <c r="O963">
        <v>0</v>
      </c>
      <c r="P963">
        <v>0</v>
      </c>
      <c r="Q963">
        <v>0</v>
      </c>
      <c r="R963">
        <v>0</v>
      </c>
      <c r="T963">
        <v>0</v>
      </c>
      <c r="U963" t="s">
        <v>3959</v>
      </c>
      <c r="V963">
        <v>0</v>
      </c>
      <c r="W963">
        <v>0</v>
      </c>
      <c r="X963">
        <v>0</v>
      </c>
      <c r="Y963">
        <v>0</v>
      </c>
      <c r="AA963">
        <v>0</v>
      </c>
      <c r="AB963" t="s">
        <v>3959</v>
      </c>
      <c r="AC963">
        <v>0</v>
      </c>
      <c r="AD963">
        <v>0</v>
      </c>
      <c r="AE963">
        <v>0</v>
      </c>
      <c r="AF963">
        <v>0</v>
      </c>
      <c r="AH963">
        <v>0</v>
      </c>
      <c r="AI963" t="s">
        <v>3959</v>
      </c>
      <c r="AJ963">
        <v>0</v>
      </c>
      <c r="AK963">
        <v>0</v>
      </c>
      <c r="AL963">
        <v>0</v>
      </c>
      <c r="AM963">
        <v>0</v>
      </c>
      <c r="AO963">
        <v>0</v>
      </c>
      <c r="AP963" t="s">
        <v>3959</v>
      </c>
      <c r="AQ963">
        <v>0</v>
      </c>
      <c r="AR963">
        <v>0</v>
      </c>
      <c r="AS963">
        <v>0</v>
      </c>
      <c r="AT963">
        <v>0</v>
      </c>
      <c r="AV963">
        <v>0</v>
      </c>
      <c r="AW963" t="s">
        <v>3959</v>
      </c>
      <c r="AX963">
        <v>0</v>
      </c>
      <c r="AY963">
        <v>0</v>
      </c>
      <c r="AZ963">
        <v>0</v>
      </c>
      <c r="BA963">
        <v>0</v>
      </c>
      <c r="BD963" s="18" t="s">
        <v>2958</v>
      </c>
      <c r="BE963" s="27" t="s">
        <v>1950</v>
      </c>
      <c r="BF963">
        <f t="shared" si="196"/>
        <v>0</v>
      </c>
      <c r="BG963">
        <f t="shared" si="197"/>
        <v>0</v>
      </c>
      <c r="BH963">
        <f t="shared" si="198"/>
        <v>0</v>
      </c>
      <c r="BI963">
        <f t="shared" si="199"/>
        <v>0</v>
      </c>
      <c r="BJ963">
        <f t="shared" si="200"/>
        <v>0</v>
      </c>
      <c r="BK963">
        <f t="shared" si="201"/>
        <v>0</v>
      </c>
      <c r="BL963">
        <f t="shared" si="202"/>
        <v>0</v>
      </c>
      <c r="BN963">
        <f t="shared" si="203"/>
        <v>0</v>
      </c>
      <c r="BO963">
        <f t="shared" si="204"/>
        <v>0</v>
      </c>
      <c r="BP963">
        <f t="shared" si="205"/>
        <v>0</v>
      </c>
      <c r="BQ963">
        <f t="shared" si="206"/>
        <v>0</v>
      </c>
      <c r="BR963">
        <f t="shared" si="207"/>
        <v>0</v>
      </c>
      <c r="BS963">
        <f t="shared" si="208"/>
        <v>0</v>
      </c>
      <c r="BT963">
        <f t="shared" si="209"/>
        <v>0</v>
      </c>
    </row>
    <row r="964" spans="2:72" ht="15" customHeight="1" x14ac:dyDescent="0.3">
      <c r="B964" s="11" t="s">
        <v>962</v>
      </c>
      <c r="C964" s="27" t="s">
        <v>1951</v>
      </c>
      <c r="D964" s="18" t="s">
        <v>2959</v>
      </c>
      <c r="F964">
        <v>0</v>
      </c>
      <c r="G964" t="s">
        <v>3960</v>
      </c>
      <c r="H964">
        <v>0</v>
      </c>
      <c r="I964">
        <v>0</v>
      </c>
      <c r="J964" s="126">
        <v>0</v>
      </c>
      <c r="K964" s="126">
        <v>0</v>
      </c>
      <c r="M964">
        <v>0</v>
      </c>
      <c r="N964" t="s">
        <v>3960</v>
      </c>
      <c r="O964">
        <v>0</v>
      </c>
      <c r="P964">
        <v>0</v>
      </c>
      <c r="Q964">
        <v>0</v>
      </c>
      <c r="R964">
        <v>0</v>
      </c>
      <c r="T964">
        <v>0</v>
      </c>
      <c r="U964" t="s">
        <v>3960</v>
      </c>
      <c r="V964">
        <v>0</v>
      </c>
      <c r="W964">
        <v>0</v>
      </c>
      <c r="X964">
        <v>0</v>
      </c>
      <c r="Y964">
        <v>0</v>
      </c>
      <c r="AA964">
        <v>0</v>
      </c>
      <c r="AB964" t="s">
        <v>3960</v>
      </c>
      <c r="AC964">
        <v>0</v>
      </c>
      <c r="AD964">
        <v>0</v>
      </c>
      <c r="AE964">
        <v>0</v>
      </c>
      <c r="AF964">
        <v>0</v>
      </c>
      <c r="AH964">
        <v>0</v>
      </c>
      <c r="AI964" t="s">
        <v>3960</v>
      </c>
      <c r="AJ964">
        <v>0</v>
      </c>
      <c r="AK964">
        <v>0</v>
      </c>
      <c r="AL964">
        <v>0</v>
      </c>
      <c r="AM964">
        <v>0</v>
      </c>
      <c r="AO964">
        <v>0</v>
      </c>
      <c r="AP964" t="s">
        <v>3960</v>
      </c>
      <c r="AQ964">
        <v>0</v>
      </c>
      <c r="AR964">
        <v>0</v>
      </c>
      <c r="AS964">
        <v>0</v>
      </c>
      <c r="AT964">
        <v>0</v>
      </c>
      <c r="AV964">
        <v>0</v>
      </c>
      <c r="AW964" t="s">
        <v>3960</v>
      </c>
      <c r="AX964">
        <v>0</v>
      </c>
      <c r="AY964">
        <v>0</v>
      </c>
      <c r="AZ964">
        <v>0</v>
      </c>
      <c r="BA964">
        <v>0</v>
      </c>
      <c r="BD964" s="18" t="s">
        <v>2959</v>
      </c>
      <c r="BE964" s="27" t="s">
        <v>1951</v>
      </c>
      <c r="BF964">
        <f t="shared" ref="BF964:BF1018" si="210">F964-J964</f>
        <v>0</v>
      </c>
      <c r="BG964">
        <f t="shared" ref="BG964:BG1018" si="211">M964-Q964</f>
        <v>0</v>
      </c>
      <c r="BH964">
        <f t="shared" ref="BH964:BH1018" si="212">T964-X964</f>
        <v>0</v>
      </c>
      <c r="BI964">
        <f t="shared" ref="BI964:BI1018" si="213">AA964-AE964</f>
        <v>0</v>
      </c>
      <c r="BJ964">
        <f t="shared" ref="BJ964:BJ1018" si="214">AH964-AL964</f>
        <v>0</v>
      </c>
      <c r="BK964">
        <f t="shared" ref="BK964:BK1018" si="215">AS964-AO964</f>
        <v>0</v>
      </c>
      <c r="BL964">
        <f t="shared" ref="BL964:BL1018" si="216">AZ964-AV964</f>
        <v>0</v>
      </c>
      <c r="BN964">
        <f t="shared" ref="BN964:BN1018" si="217">J964-K964</f>
        <v>0</v>
      </c>
      <c r="BO964">
        <f t="shared" ref="BO964:BO1018" si="218">Q964-R964</f>
        <v>0</v>
      </c>
      <c r="BP964">
        <f t="shared" ref="BP964:BP1018" si="219">X964-Y964</f>
        <v>0</v>
      </c>
      <c r="BQ964">
        <f t="shared" ref="BQ964:BQ1018" si="220">AE964-AF964</f>
        <v>0</v>
      </c>
      <c r="BR964">
        <f t="shared" ref="BR964:BR1018" si="221">AL964-AM964</f>
        <v>0</v>
      </c>
      <c r="BS964">
        <f t="shared" ref="BS964:BS1018" si="222">AS964-AT964</f>
        <v>0</v>
      </c>
      <c r="BT964">
        <f t="shared" ref="BT964:BT1018" si="223">AZ964-BA964</f>
        <v>0</v>
      </c>
    </row>
    <row r="965" spans="2:72" ht="15" customHeight="1" x14ac:dyDescent="0.3">
      <c r="B965" s="11" t="s">
        <v>963</v>
      </c>
      <c r="C965" s="27" t="s">
        <v>1952</v>
      </c>
      <c r="D965" s="18" t="s">
        <v>2960</v>
      </c>
      <c r="F965">
        <v>0</v>
      </c>
      <c r="G965" t="s">
        <v>3961</v>
      </c>
      <c r="H965">
        <v>0</v>
      </c>
      <c r="I965">
        <v>0</v>
      </c>
      <c r="J965" s="126">
        <v>0</v>
      </c>
      <c r="K965" s="126">
        <v>0</v>
      </c>
      <c r="M965">
        <v>0</v>
      </c>
      <c r="N965" t="s">
        <v>3961</v>
      </c>
      <c r="O965">
        <v>0</v>
      </c>
      <c r="P965">
        <v>0</v>
      </c>
      <c r="Q965">
        <v>0</v>
      </c>
      <c r="R965">
        <v>0</v>
      </c>
      <c r="T965">
        <v>0</v>
      </c>
      <c r="U965" t="s">
        <v>3961</v>
      </c>
      <c r="V965">
        <v>0</v>
      </c>
      <c r="W965">
        <v>0</v>
      </c>
      <c r="X965">
        <v>0</v>
      </c>
      <c r="Y965">
        <v>0</v>
      </c>
      <c r="AA965">
        <v>0</v>
      </c>
      <c r="AB965" t="s">
        <v>3961</v>
      </c>
      <c r="AC965">
        <v>0</v>
      </c>
      <c r="AD965">
        <v>0</v>
      </c>
      <c r="AE965">
        <v>0</v>
      </c>
      <c r="AF965">
        <v>0</v>
      </c>
      <c r="AH965">
        <v>0</v>
      </c>
      <c r="AI965" t="s">
        <v>3961</v>
      </c>
      <c r="AJ965">
        <v>0</v>
      </c>
      <c r="AK965">
        <v>0</v>
      </c>
      <c r="AL965">
        <v>0</v>
      </c>
      <c r="AM965">
        <v>0</v>
      </c>
      <c r="AO965">
        <v>0</v>
      </c>
      <c r="AP965" t="s">
        <v>3961</v>
      </c>
      <c r="AQ965">
        <v>0</v>
      </c>
      <c r="AR965">
        <v>0</v>
      </c>
      <c r="AS965">
        <v>0</v>
      </c>
      <c r="AT965">
        <v>0</v>
      </c>
      <c r="AV965">
        <v>0</v>
      </c>
      <c r="AW965" t="s">
        <v>3961</v>
      </c>
      <c r="AX965">
        <v>0</v>
      </c>
      <c r="AY965">
        <v>0</v>
      </c>
      <c r="AZ965">
        <v>0</v>
      </c>
      <c r="BA965">
        <v>0</v>
      </c>
      <c r="BD965" s="18" t="s">
        <v>2960</v>
      </c>
      <c r="BE965" s="27" t="s">
        <v>1952</v>
      </c>
      <c r="BF965">
        <f t="shared" si="210"/>
        <v>0</v>
      </c>
      <c r="BG965">
        <f t="shared" si="211"/>
        <v>0</v>
      </c>
      <c r="BH965">
        <f t="shared" si="212"/>
        <v>0</v>
      </c>
      <c r="BI965">
        <f t="shared" si="213"/>
        <v>0</v>
      </c>
      <c r="BJ965">
        <f t="shared" si="214"/>
        <v>0</v>
      </c>
      <c r="BK965">
        <f t="shared" si="215"/>
        <v>0</v>
      </c>
      <c r="BL965">
        <f t="shared" si="216"/>
        <v>0</v>
      </c>
      <c r="BN965">
        <f t="shared" si="217"/>
        <v>0</v>
      </c>
      <c r="BO965">
        <f t="shared" si="218"/>
        <v>0</v>
      </c>
      <c r="BP965">
        <f t="shared" si="219"/>
        <v>0</v>
      </c>
      <c r="BQ965">
        <f t="shared" si="220"/>
        <v>0</v>
      </c>
      <c r="BR965">
        <f t="shared" si="221"/>
        <v>0</v>
      </c>
      <c r="BS965">
        <f t="shared" si="222"/>
        <v>0</v>
      </c>
      <c r="BT965">
        <f t="shared" si="223"/>
        <v>0</v>
      </c>
    </row>
    <row r="966" spans="2:72" ht="15" customHeight="1" x14ac:dyDescent="0.3">
      <c r="B966" s="12" t="s">
        <v>964</v>
      </c>
      <c r="C966" s="27" t="s">
        <v>1953</v>
      </c>
      <c r="D966" s="18" t="s">
        <v>2961</v>
      </c>
      <c r="F966">
        <v>0</v>
      </c>
      <c r="G966" t="s">
        <v>3962</v>
      </c>
      <c r="H966">
        <v>0</v>
      </c>
      <c r="I966">
        <v>0</v>
      </c>
      <c r="J966" s="126">
        <v>0</v>
      </c>
      <c r="K966" s="126">
        <v>0</v>
      </c>
      <c r="M966">
        <v>0</v>
      </c>
      <c r="N966" t="s">
        <v>3962</v>
      </c>
      <c r="O966">
        <v>0</v>
      </c>
      <c r="P966">
        <v>0</v>
      </c>
      <c r="Q966">
        <v>0</v>
      </c>
      <c r="R966">
        <v>0</v>
      </c>
      <c r="T966">
        <v>0</v>
      </c>
      <c r="U966" t="s">
        <v>3962</v>
      </c>
      <c r="V966">
        <v>0</v>
      </c>
      <c r="W966">
        <v>0</v>
      </c>
      <c r="X966">
        <v>0</v>
      </c>
      <c r="Y966">
        <v>0</v>
      </c>
      <c r="AA966">
        <v>0</v>
      </c>
      <c r="AB966" t="s">
        <v>3962</v>
      </c>
      <c r="AC966">
        <v>0</v>
      </c>
      <c r="AD966">
        <v>0</v>
      </c>
      <c r="AE966">
        <v>0</v>
      </c>
      <c r="AF966">
        <v>0</v>
      </c>
      <c r="AH966">
        <v>0</v>
      </c>
      <c r="AI966" t="s">
        <v>3962</v>
      </c>
      <c r="AJ966">
        <v>0</v>
      </c>
      <c r="AK966">
        <v>0</v>
      </c>
      <c r="AL966">
        <v>0</v>
      </c>
      <c r="AM966">
        <v>0</v>
      </c>
      <c r="AO966">
        <v>0</v>
      </c>
      <c r="AP966" t="s">
        <v>3962</v>
      </c>
      <c r="AQ966">
        <v>0</v>
      </c>
      <c r="AR966">
        <v>0</v>
      </c>
      <c r="AS966">
        <v>0</v>
      </c>
      <c r="AT966">
        <v>0</v>
      </c>
      <c r="AV966">
        <v>0</v>
      </c>
      <c r="AW966" t="s">
        <v>3962</v>
      </c>
      <c r="AX966">
        <v>0</v>
      </c>
      <c r="AY966">
        <v>0</v>
      </c>
      <c r="AZ966">
        <v>0</v>
      </c>
      <c r="BA966">
        <v>0</v>
      </c>
      <c r="BD966" s="18" t="s">
        <v>2961</v>
      </c>
      <c r="BE966" s="27" t="s">
        <v>1953</v>
      </c>
      <c r="BF966">
        <f t="shared" si="210"/>
        <v>0</v>
      </c>
      <c r="BG966">
        <f t="shared" si="211"/>
        <v>0</v>
      </c>
      <c r="BH966">
        <f t="shared" si="212"/>
        <v>0</v>
      </c>
      <c r="BI966">
        <f t="shared" si="213"/>
        <v>0</v>
      </c>
      <c r="BJ966">
        <f t="shared" si="214"/>
        <v>0</v>
      </c>
      <c r="BK966">
        <f t="shared" si="215"/>
        <v>0</v>
      </c>
      <c r="BL966">
        <f t="shared" si="216"/>
        <v>0</v>
      </c>
      <c r="BN966">
        <f t="shared" si="217"/>
        <v>0</v>
      </c>
      <c r="BO966">
        <f t="shared" si="218"/>
        <v>0</v>
      </c>
      <c r="BP966">
        <f t="shared" si="219"/>
        <v>0</v>
      </c>
      <c r="BQ966">
        <f t="shared" si="220"/>
        <v>0</v>
      </c>
      <c r="BR966">
        <f t="shared" si="221"/>
        <v>0</v>
      </c>
      <c r="BS966">
        <f t="shared" si="222"/>
        <v>0</v>
      </c>
      <c r="BT966">
        <f t="shared" si="223"/>
        <v>0</v>
      </c>
    </row>
    <row r="967" spans="2:72" ht="15" customHeight="1" x14ac:dyDescent="0.3">
      <c r="B967" s="11" t="s">
        <v>965</v>
      </c>
      <c r="C967" s="27" t="s">
        <v>1954</v>
      </c>
      <c r="D967" s="18" t="s">
        <v>2962</v>
      </c>
      <c r="F967">
        <v>0</v>
      </c>
      <c r="G967" t="s">
        <v>3963</v>
      </c>
      <c r="H967">
        <v>-0.65859945787224194</v>
      </c>
      <c r="I967">
        <v>0</v>
      </c>
      <c r="J967" s="126">
        <v>0</v>
      </c>
      <c r="K967" s="126">
        <v>0</v>
      </c>
      <c r="M967">
        <v>0</v>
      </c>
      <c r="N967" t="s">
        <v>3963</v>
      </c>
      <c r="O967">
        <v>-0.50920261140299805</v>
      </c>
      <c r="P967">
        <v>0</v>
      </c>
      <c r="Q967">
        <v>0</v>
      </c>
      <c r="R967">
        <v>0</v>
      </c>
      <c r="T967">
        <v>0</v>
      </c>
      <c r="U967" t="s">
        <v>3963</v>
      </c>
      <c r="V967">
        <v>-0.45516782508696002</v>
      </c>
      <c r="W967">
        <v>0</v>
      </c>
      <c r="X967">
        <v>0</v>
      </c>
      <c r="Y967">
        <v>0</v>
      </c>
      <c r="AA967">
        <v>0</v>
      </c>
      <c r="AB967" t="s">
        <v>3963</v>
      </c>
      <c r="AC967">
        <v>-0.56270136111152202</v>
      </c>
      <c r="AD967">
        <v>0</v>
      </c>
      <c r="AE967">
        <v>0</v>
      </c>
      <c r="AF967">
        <v>0</v>
      </c>
      <c r="AH967">
        <v>0</v>
      </c>
      <c r="AI967" t="s">
        <v>3963</v>
      </c>
      <c r="AJ967">
        <v>-0.97386093841157595</v>
      </c>
      <c r="AK967">
        <v>0</v>
      </c>
      <c r="AL967">
        <v>0</v>
      </c>
      <c r="AM967">
        <v>0</v>
      </c>
      <c r="AO967">
        <v>0</v>
      </c>
      <c r="AP967" t="s">
        <v>3963</v>
      </c>
      <c r="AQ967">
        <v>-0.41801299849021201</v>
      </c>
      <c r="AR967">
        <v>0</v>
      </c>
      <c r="AS967">
        <v>0</v>
      </c>
      <c r="AT967">
        <v>0</v>
      </c>
      <c r="AV967">
        <v>0</v>
      </c>
      <c r="AW967" t="s">
        <v>3963</v>
      </c>
      <c r="AX967">
        <v>-0.37600115342627299</v>
      </c>
      <c r="AY967">
        <v>0</v>
      </c>
      <c r="AZ967">
        <v>0</v>
      </c>
      <c r="BA967">
        <v>0</v>
      </c>
      <c r="BD967" s="18" t="s">
        <v>2962</v>
      </c>
      <c r="BE967" s="27" t="s">
        <v>1954</v>
      </c>
      <c r="BF967">
        <f t="shared" si="210"/>
        <v>0</v>
      </c>
      <c r="BG967">
        <f t="shared" si="211"/>
        <v>0</v>
      </c>
      <c r="BH967">
        <f t="shared" si="212"/>
        <v>0</v>
      </c>
      <c r="BI967">
        <f t="shared" si="213"/>
        <v>0</v>
      </c>
      <c r="BJ967">
        <f t="shared" si="214"/>
        <v>0</v>
      </c>
      <c r="BK967">
        <f t="shared" si="215"/>
        <v>0</v>
      </c>
      <c r="BL967">
        <f t="shared" si="216"/>
        <v>0</v>
      </c>
      <c r="BN967">
        <f t="shared" si="217"/>
        <v>0</v>
      </c>
      <c r="BO967">
        <f t="shared" si="218"/>
        <v>0</v>
      </c>
      <c r="BP967">
        <f t="shared" si="219"/>
        <v>0</v>
      </c>
      <c r="BQ967">
        <f t="shared" si="220"/>
        <v>0</v>
      </c>
      <c r="BR967">
        <f t="shared" si="221"/>
        <v>0</v>
      </c>
      <c r="BS967">
        <f t="shared" si="222"/>
        <v>0</v>
      </c>
      <c r="BT967">
        <f t="shared" si="223"/>
        <v>0</v>
      </c>
    </row>
    <row r="968" spans="2:72" ht="15" customHeight="1" x14ac:dyDescent="0.3">
      <c r="B968" s="11" t="s">
        <v>966</v>
      </c>
      <c r="C968" s="27" t="s">
        <v>1955</v>
      </c>
      <c r="D968" s="18" t="s">
        <v>2963</v>
      </c>
      <c r="F968">
        <v>0</v>
      </c>
      <c r="G968" t="s">
        <v>3964</v>
      </c>
      <c r="H968">
        <v>0</v>
      </c>
      <c r="I968">
        <v>0</v>
      </c>
      <c r="J968" s="126">
        <v>0</v>
      </c>
      <c r="K968" s="126">
        <v>0</v>
      </c>
      <c r="M968">
        <v>0</v>
      </c>
      <c r="N968" t="s">
        <v>3964</v>
      </c>
      <c r="O968">
        <v>0</v>
      </c>
      <c r="P968">
        <v>0</v>
      </c>
      <c r="Q968">
        <v>0</v>
      </c>
      <c r="R968">
        <v>0</v>
      </c>
      <c r="T968">
        <v>0</v>
      </c>
      <c r="U968" t="s">
        <v>3964</v>
      </c>
      <c r="V968">
        <v>0</v>
      </c>
      <c r="W968">
        <v>0</v>
      </c>
      <c r="X968">
        <v>0</v>
      </c>
      <c r="Y968">
        <v>0</v>
      </c>
      <c r="AA968">
        <v>0</v>
      </c>
      <c r="AB968" t="s">
        <v>3964</v>
      </c>
      <c r="AC968">
        <v>0</v>
      </c>
      <c r="AD968">
        <v>0</v>
      </c>
      <c r="AE968">
        <v>0</v>
      </c>
      <c r="AF968">
        <v>0</v>
      </c>
      <c r="AH968">
        <v>0</v>
      </c>
      <c r="AI968" t="s">
        <v>3964</v>
      </c>
      <c r="AJ968">
        <v>0</v>
      </c>
      <c r="AK968">
        <v>0</v>
      </c>
      <c r="AL968">
        <v>0</v>
      </c>
      <c r="AM968">
        <v>0</v>
      </c>
      <c r="AO968">
        <v>0</v>
      </c>
      <c r="AP968" t="s">
        <v>3964</v>
      </c>
      <c r="AQ968">
        <v>0</v>
      </c>
      <c r="AR968">
        <v>0</v>
      </c>
      <c r="AS968">
        <v>0</v>
      </c>
      <c r="AT968">
        <v>0</v>
      </c>
      <c r="AV968">
        <v>0</v>
      </c>
      <c r="AW968" t="s">
        <v>3964</v>
      </c>
      <c r="AX968">
        <v>0</v>
      </c>
      <c r="AY968">
        <v>0</v>
      </c>
      <c r="AZ968">
        <v>0</v>
      </c>
      <c r="BA968">
        <v>0</v>
      </c>
      <c r="BD968" s="18" t="s">
        <v>2963</v>
      </c>
      <c r="BE968" s="27" t="s">
        <v>1955</v>
      </c>
      <c r="BF968">
        <f t="shared" si="210"/>
        <v>0</v>
      </c>
      <c r="BG968">
        <f t="shared" si="211"/>
        <v>0</v>
      </c>
      <c r="BH968">
        <f t="shared" si="212"/>
        <v>0</v>
      </c>
      <c r="BI968">
        <f t="shared" si="213"/>
        <v>0</v>
      </c>
      <c r="BJ968">
        <f t="shared" si="214"/>
        <v>0</v>
      </c>
      <c r="BK968">
        <f t="shared" si="215"/>
        <v>0</v>
      </c>
      <c r="BL968">
        <f t="shared" si="216"/>
        <v>0</v>
      </c>
      <c r="BN968">
        <f t="shared" si="217"/>
        <v>0</v>
      </c>
      <c r="BO968">
        <f t="shared" si="218"/>
        <v>0</v>
      </c>
      <c r="BP968">
        <f t="shared" si="219"/>
        <v>0</v>
      </c>
      <c r="BQ968">
        <f t="shared" si="220"/>
        <v>0</v>
      </c>
      <c r="BR968">
        <f t="shared" si="221"/>
        <v>0</v>
      </c>
      <c r="BS968">
        <f t="shared" si="222"/>
        <v>0</v>
      </c>
      <c r="BT968">
        <f t="shared" si="223"/>
        <v>0</v>
      </c>
    </row>
    <row r="969" spans="2:72" ht="15" customHeight="1" x14ac:dyDescent="0.3">
      <c r="B969" s="12" t="s">
        <v>967</v>
      </c>
      <c r="C969" s="27" t="s">
        <v>1956</v>
      </c>
      <c r="D969" s="18" t="s">
        <v>2964</v>
      </c>
      <c r="F969">
        <v>-10.9612816257511</v>
      </c>
      <c r="G969" t="s">
        <v>3965</v>
      </c>
      <c r="H969">
        <v>-12.8024245501983</v>
      </c>
      <c r="I969">
        <v>-9.1010702528687908</v>
      </c>
      <c r="J969" s="126">
        <v>-9.6600608348561501</v>
      </c>
      <c r="K969" s="126">
        <v>12.5550500317947</v>
      </c>
      <c r="M969">
        <v>-9.3559173836509899</v>
      </c>
      <c r="N969" t="s">
        <v>3965</v>
      </c>
      <c r="O969">
        <v>-11.157442501239199</v>
      </c>
      <c r="P969">
        <v>-7.9176769533133902</v>
      </c>
      <c r="Q969">
        <v>-12.2908252368699</v>
      </c>
      <c r="R969">
        <v>14.454369184389201</v>
      </c>
      <c r="T969">
        <v>-8.5024998777691998</v>
      </c>
      <c r="U969" t="s">
        <v>3965</v>
      </c>
      <c r="V969">
        <v>-10.894756395472699</v>
      </c>
      <c r="W969">
        <v>-7.2168652892032696</v>
      </c>
      <c r="X969">
        <v>-21.826592826930799</v>
      </c>
      <c r="Y969">
        <v>18.227615715362798</v>
      </c>
      <c r="AA969">
        <v>-10.0522915715056</v>
      </c>
      <c r="AB969" t="s">
        <v>3965</v>
      </c>
      <c r="AC969">
        <v>-11.7401759503198</v>
      </c>
      <c r="AD969">
        <v>-8.4736732783341004</v>
      </c>
      <c r="AE969">
        <v>-12.675515783611401</v>
      </c>
      <c r="AF969">
        <v>-12.675515783611401</v>
      </c>
      <c r="AH969">
        <v>-18.4141313226332</v>
      </c>
      <c r="AI969" t="s">
        <v>3965</v>
      </c>
      <c r="AJ969">
        <v>-24.518965376149101</v>
      </c>
      <c r="AK969">
        <v>-15.663439840799199</v>
      </c>
      <c r="AL969">
        <v>-45.780309525479097</v>
      </c>
      <c r="AM969">
        <v>-45.780309525478998</v>
      </c>
      <c r="AO969">
        <v>-8.0459401478239005</v>
      </c>
      <c r="AP969" t="s">
        <v>3965</v>
      </c>
      <c r="AQ969">
        <v>-10.8931594677458</v>
      </c>
      <c r="AR969">
        <v>-6.86526699180774</v>
      </c>
      <c r="AS969">
        <v>-26.951335518767099</v>
      </c>
      <c r="AT969">
        <v>-19.1009432748153</v>
      </c>
      <c r="AV969">
        <v>-10.8733510055217</v>
      </c>
      <c r="AW969" t="s">
        <v>3965</v>
      </c>
      <c r="AX969">
        <v>-11.696278586066899</v>
      </c>
      <c r="AY969">
        <v>-8.8736145491143397</v>
      </c>
      <c r="AZ969">
        <v>1.1882735198755701</v>
      </c>
      <c r="BA969">
        <v>-8.5541904083895606</v>
      </c>
      <c r="BD969" s="18" t="s">
        <v>2964</v>
      </c>
      <c r="BE969" s="27" t="s">
        <v>1956</v>
      </c>
      <c r="BF969">
        <f t="shared" si="210"/>
        <v>-1.3012207908949502</v>
      </c>
      <c r="BG969">
        <f t="shared" si="211"/>
        <v>2.9349078532189097</v>
      </c>
      <c r="BH969">
        <f t="shared" si="212"/>
        <v>13.324092949161599</v>
      </c>
      <c r="BI969">
        <f t="shared" si="213"/>
        <v>2.6232242121058</v>
      </c>
      <c r="BJ969">
        <f t="shared" si="214"/>
        <v>27.366178202845898</v>
      </c>
      <c r="BK969">
        <f t="shared" si="215"/>
        <v>-18.905395370943197</v>
      </c>
      <c r="BL969">
        <f t="shared" si="216"/>
        <v>12.061624525397271</v>
      </c>
      <c r="BN969">
        <f t="shared" si="217"/>
        <v>-22.21511086665085</v>
      </c>
      <c r="BO969">
        <f t="shared" si="218"/>
        <v>-26.7451944212591</v>
      </c>
      <c r="BP969">
        <f t="shared" si="219"/>
        <v>-40.054208542293594</v>
      </c>
      <c r="BQ969">
        <f t="shared" si="220"/>
        <v>0</v>
      </c>
      <c r="BR969">
        <f t="shared" si="221"/>
        <v>-9.9475983006414026E-14</v>
      </c>
      <c r="BS969">
        <f t="shared" si="222"/>
        <v>-7.8503922439517986</v>
      </c>
      <c r="BT969">
        <f t="shared" si="223"/>
        <v>9.7424639282651313</v>
      </c>
    </row>
    <row r="970" spans="2:72" ht="15" customHeight="1" x14ac:dyDescent="0.3">
      <c r="B970" s="11" t="s">
        <v>968</v>
      </c>
      <c r="C970" s="27" t="s">
        <v>1957</v>
      </c>
      <c r="D970" s="18" t="s">
        <v>2965</v>
      </c>
      <c r="F970">
        <v>0</v>
      </c>
      <c r="G970" t="s">
        <v>3966</v>
      </c>
      <c r="H970">
        <v>0</v>
      </c>
      <c r="I970">
        <v>0</v>
      </c>
      <c r="J970" s="126">
        <v>0</v>
      </c>
      <c r="K970" s="126">
        <v>0</v>
      </c>
      <c r="M970">
        <v>0</v>
      </c>
      <c r="N970" t="s">
        <v>3966</v>
      </c>
      <c r="O970">
        <v>0</v>
      </c>
      <c r="P970">
        <v>0</v>
      </c>
      <c r="Q970">
        <v>0</v>
      </c>
      <c r="R970">
        <v>0</v>
      </c>
      <c r="T970">
        <v>0</v>
      </c>
      <c r="U970" t="s">
        <v>3966</v>
      </c>
      <c r="V970">
        <v>0</v>
      </c>
      <c r="W970">
        <v>0</v>
      </c>
      <c r="X970">
        <v>0</v>
      </c>
      <c r="Y970">
        <v>0</v>
      </c>
      <c r="AA970">
        <v>0</v>
      </c>
      <c r="AB970" t="s">
        <v>3966</v>
      </c>
      <c r="AC970">
        <v>0</v>
      </c>
      <c r="AD970">
        <v>0</v>
      </c>
      <c r="AE970">
        <v>0</v>
      </c>
      <c r="AF970">
        <v>0</v>
      </c>
      <c r="AH970">
        <v>0</v>
      </c>
      <c r="AI970" t="s">
        <v>3966</v>
      </c>
      <c r="AJ970">
        <v>0</v>
      </c>
      <c r="AK970">
        <v>0</v>
      </c>
      <c r="AL970">
        <v>0</v>
      </c>
      <c r="AM970">
        <v>0</v>
      </c>
      <c r="AO970">
        <v>0</v>
      </c>
      <c r="AP970" t="s">
        <v>3966</v>
      </c>
      <c r="AQ970">
        <v>0</v>
      </c>
      <c r="AR970">
        <v>0</v>
      </c>
      <c r="AS970">
        <v>0</v>
      </c>
      <c r="AT970">
        <v>0</v>
      </c>
      <c r="AV970">
        <v>0</v>
      </c>
      <c r="AW970" t="s">
        <v>3966</v>
      </c>
      <c r="AX970">
        <v>0</v>
      </c>
      <c r="AY970">
        <v>0</v>
      </c>
      <c r="AZ970">
        <v>0</v>
      </c>
      <c r="BA970">
        <v>0</v>
      </c>
      <c r="BD970" s="18" t="s">
        <v>2965</v>
      </c>
      <c r="BE970" s="27" t="s">
        <v>1957</v>
      </c>
      <c r="BF970">
        <f t="shared" si="210"/>
        <v>0</v>
      </c>
      <c r="BG970">
        <f t="shared" si="211"/>
        <v>0</v>
      </c>
      <c r="BH970">
        <f t="shared" si="212"/>
        <v>0</v>
      </c>
      <c r="BI970">
        <f t="shared" si="213"/>
        <v>0</v>
      </c>
      <c r="BJ970">
        <f t="shared" si="214"/>
        <v>0</v>
      </c>
      <c r="BK970">
        <f t="shared" si="215"/>
        <v>0</v>
      </c>
      <c r="BL970">
        <f t="shared" si="216"/>
        <v>0</v>
      </c>
      <c r="BN970">
        <f t="shared" si="217"/>
        <v>0</v>
      </c>
      <c r="BO970">
        <f t="shared" si="218"/>
        <v>0</v>
      </c>
      <c r="BP970">
        <f t="shared" si="219"/>
        <v>0</v>
      </c>
      <c r="BQ970">
        <f t="shared" si="220"/>
        <v>0</v>
      </c>
      <c r="BR970">
        <f t="shared" si="221"/>
        <v>0</v>
      </c>
      <c r="BS970">
        <f t="shared" si="222"/>
        <v>0</v>
      </c>
      <c r="BT970">
        <f t="shared" si="223"/>
        <v>0</v>
      </c>
    </row>
    <row r="971" spans="2:72" ht="15" customHeight="1" x14ac:dyDescent="0.3">
      <c r="B971" s="14" t="s">
        <v>969</v>
      </c>
      <c r="C971" s="28" t="s">
        <v>1958</v>
      </c>
      <c r="D971" s="18" t="s">
        <v>2966</v>
      </c>
      <c r="F971">
        <v>0</v>
      </c>
      <c r="G971" t="s">
        <v>3967</v>
      </c>
      <c r="H971">
        <v>-2.3050981025341999</v>
      </c>
      <c r="I971">
        <v>0</v>
      </c>
      <c r="J971" s="126">
        <v>0</v>
      </c>
      <c r="K971" s="126">
        <v>0</v>
      </c>
      <c r="M971">
        <v>0</v>
      </c>
      <c r="N971" t="s">
        <v>3967</v>
      </c>
      <c r="O971">
        <v>-1.7822091398562601</v>
      </c>
      <c r="P971">
        <v>0</v>
      </c>
      <c r="Q971">
        <v>0</v>
      </c>
      <c r="R971">
        <v>0</v>
      </c>
      <c r="T971">
        <v>0</v>
      </c>
      <c r="U971" t="s">
        <v>3967</v>
      </c>
      <c r="V971">
        <v>-1.5930873878188601</v>
      </c>
      <c r="W971">
        <v>0</v>
      </c>
      <c r="X971">
        <v>0</v>
      </c>
      <c r="Y971">
        <v>0</v>
      </c>
      <c r="AA971">
        <v>0</v>
      </c>
      <c r="AB971" t="s">
        <v>3967</v>
      </c>
      <c r="AC971">
        <v>-1.9694547639106801</v>
      </c>
      <c r="AD971">
        <v>0</v>
      </c>
      <c r="AE971">
        <v>0</v>
      </c>
      <c r="AF971">
        <v>0</v>
      </c>
      <c r="AH971">
        <v>0</v>
      </c>
      <c r="AI971" t="s">
        <v>3967</v>
      </c>
      <c r="AJ971">
        <v>-3.4085132843762298</v>
      </c>
      <c r="AK971">
        <v>0</v>
      </c>
      <c r="AL971">
        <v>0</v>
      </c>
      <c r="AM971">
        <v>0</v>
      </c>
      <c r="AO971">
        <v>0</v>
      </c>
      <c r="AP971" t="s">
        <v>3967</v>
      </c>
      <c r="AQ971">
        <v>-1.4630454947288201</v>
      </c>
      <c r="AR971">
        <v>0</v>
      </c>
      <c r="AS971">
        <v>0</v>
      </c>
      <c r="AT971">
        <v>0</v>
      </c>
      <c r="AV971">
        <v>0</v>
      </c>
      <c r="AW971" t="s">
        <v>3967</v>
      </c>
      <c r="AX971">
        <v>-1.3160040370022399</v>
      </c>
      <c r="AY971">
        <v>0</v>
      </c>
      <c r="AZ971">
        <v>0</v>
      </c>
      <c r="BA971">
        <v>0</v>
      </c>
      <c r="BD971" s="18" t="s">
        <v>2966</v>
      </c>
      <c r="BE971" s="28" t="s">
        <v>1958</v>
      </c>
      <c r="BF971">
        <f t="shared" si="210"/>
        <v>0</v>
      </c>
      <c r="BG971">
        <f t="shared" si="211"/>
        <v>0</v>
      </c>
      <c r="BH971">
        <f t="shared" si="212"/>
        <v>0</v>
      </c>
      <c r="BI971">
        <f t="shared" si="213"/>
        <v>0</v>
      </c>
      <c r="BJ971">
        <f t="shared" si="214"/>
        <v>0</v>
      </c>
      <c r="BK971">
        <f t="shared" si="215"/>
        <v>0</v>
      </c>
      <c r="BL971">
        <f t="shared" si="216"/>
        <v>0</v>
      </c>
      <c r="BN971">
        <f t="shared" si="217"/>
        <v>0</v>
      </c>
      <c r="BO971">
        <f t="shared" si="218"/>
        <v>0</v>
      </c>
      <c r="BP971">
        <f t="shared" si="219"/>
        <v>0</v>
      </c>
      <c r="BQ971">
        <f t="shared" si="220"/>
        <v>0</v>
      </c>
      <c r="BR971">
        <f t="shared" si="221"/>
        <v>0</v>
      </c>
      <c r="BS971">
        <f t="shared" si="222"/>
        <v>0</v>
      </c>
      <c r="BT971">
        <f t="shared" si="223"/>
        <v>0</v>
      </c>
    </row>
    <row r="972" spans="2:72" ht="15" customHeight="1" x14ac:dyDescent="0.3">
      <c r="B972" s="13" t="s">
        <v>970</v>
      </c>
      <c r="C972" s="28" t="s">
        <v>1959</v>
      </c>
      <c r="D972" s="18" t="s">
        <v>2967</v>
      </c>
      <c r="F972">
        <v>0</v>
      </c>
      <c r="G972" t="s">
        <v>3968</v>
      </c>
      <c r="H972">
        <v>0</v>
      </c>
      <c r="I972">
        <v>2.3050981025755801</v>
      </c>
      <c r="J972" s="126">
        <v>0</v>
      </c>
      <c r="K972" s="126">
        <v>0</v>
      </c>
      <c r="M972">
        <v>0</v>
      </c>
      <c r="N972" t="s">
        <v>3968</v>
      </c>
      <c r="O972">
        <v>0</v>
      </c>
      <c r="P972">
        <v>1.7822091398576301</v>
      </c>
      <c r="Q972">
        <v>0</v>
      </c>
      <c r="R972">
        <v>0</v>
      </c>
      <c r="T972">
        <v>0</v>
      </c>
      <c r="U972" t="s">
        <v>3968</v>
      </c>
      <c r="V972">
        <v>0</v>
      </c>
      <c r="W972">
        <v>1.59308738780339</v>
      </c>
      <c r="X972">
        <v>7.5000835844336997</v>
      </c>
      <c r="Y972">
        <v>0</v>
      </c>
      <c r="AA972">
        <v>0</v>
      </c>
      <c r="AB972" t="s">
        <v>3968</v>
      </c>
      <c r="AC972">
        <v>0</v>
      </c>
      <c r="AD972">
        <v>1.9694547639036299</v>
      </c>
      <c r="AE972">
        <v>0</v>
      </c>
      <c r="AF972">
        <v>0</v>
      </c>
      <c r="AH972">
        <v>0</v>
      </c>
      <c r="AI972" t="s">
        <v>3968</v>
      </c>
      <c r="AJ972">
        <v>0</v>
      </c>
      <c r="AK972">
        <v>3.4085132843772499</v>
      </c>
      <c r="AL972">
        <v>16.1899417811616</v>
      </c>
      <c r="AM972">
        <v>16.189941781161799</v>
      </c>
      <c r="AO972">
        <v>0</v>
      </c>
      <c r="AP972" t="s">
        <v>3968</v>
      </c>
      <c r="AQ972">
        <v>0</v>
      </c>
      <c r="AR972">
        <v>1.46304549476781</v>
      </c>
      <c r="AS972">
        <v>11.2662036214866</v>
      </c>
      <c r="AT972">
        <v>8.5665774457285107</v>
      </c>
      <c r="AV972">
        <v>0</v>
      </c>
      <c r="AW972" t="s">
        <v>3968</v>
      </c>
      <c r="AX972">
        <v>0</v>
      </c>
      <c r="AY972">
        <v>1.31600403700349</v>
      </c>
      <c r="AZ972">
        <v>0</v>
      </c>
      <c r="BA972">
        <v>0</v>
      </c>
      <c r="BD972" s="18" t="s">
        <v>2967</v>
      </c>
      <c r="BE972" s="28" t="s">
        <v>1959</v>
      </c>
      <c r="BF972">
        <f t="shared" si="210"/>
        <v>0</v>
      </c>
      <c r="BG972">
        <f t="shared" si="211"/>
        <v>0</v>
      </c>
      <c r="BH972">
        <f t="shared" si="212"/>
        <v>-7.5000835844336997</v>
      </c>
      <c r="BI972">
        <f t="shared" si="213"/>
        <v>0</v>
      </c>
      <c r="BJ972">
        <f t="shared" si="214"/>
        <v>-16.1899417811616</v>
      </c>
      <c r="BK972">
        <f t="shared" si="215"/>
        <v>11.2662036214866</v>
      </c>
      <c r="BL972">
        <f t="shared" si="216"/>
        <v>0</v>
      </c>
      <c r="BN972">
        <f t="shared" si="217"/>
        <v>0</v>
      </c>
      <c r="BO972">
        <f t="shared" si="218"/>
        <v>0</v>
      </c>
      <c r="BP972">
        <f t="shared" si="219"/>
        <v>7.5000835844336997</v>
      </c>
      <c r="BQ972">
        <f t="shared" si="220"/>
        <v>0</v>
      </c>
      <c r="BR972">
        <f t="shared" si="221"/>
        <v>-1.9895196601282805E-13</v>
      </c>
      <c r="BS972">
        <f t="shared" si="222"/>
        <v>2.6996261757580893</v>
      </c>
      <c r="BT972">
        <f t="shared" si="223"/>
        <v>0</v>
      </c>
    </row>
    <row r="973" spans="2:72" ht="15" customHeight="1" x14ac:dyDescent="0.3">
      <c r="B973" s="11" t="s">
        <v>971</v>
      </c>
      <c r="C973" s="27" t="s">
        <v>1960</v>
      </c>
      <c r="D973" s="18" t="s">
        <v>2968</v>
      </c>
      <c r="F973">
        <v>19.2082291903175</v>
      </c>
      <c r="G973" t="s">
        <v>3969</v>
      </c>
      <c r="H973">
        <v>18.1137452270717</v>
      </c>
      <c r="I973">
        <v>19.767363125974999</v>
      </c>
      <c r="J973" s="126">
        <v>20.616435772172899</v>
      </c>
      <c r="K973" s="126">
        <v>37.631151716578401</v>
      </c>
      <c r="M973">
        <v>15.7011002189947</v>
      </c>
      <c r="N973" t="s">
        <v>3969</v>
      </c>
      <c r="O973">
        <v>14.854889239730699</v>
      </c>
      <c r="P973">
        <v>16.133400086149098</v>
      </c>
      <c r="Q973">
        <v>23.118247312238701</v>
      </c>
      <c r="R973">
        <v>43.7729516446107</v>
      </c>
      <c r="T973">
        <v>14.2677910091776</v>
      </c>
      <c r="U973" t="s">
        <v>3969</v>
      </c>
      <c r="V973">
        <v>13.5113769563311</v>
      </c>
      <c r="W973">
        <v>14.654216988999099</v>
      </c>
      <c r="X973">
        <v>17.104982815966899</v>
      </c>
      <c r="Y973">
        <v>43.282343730673396</v>
      </c>
      <c r="AA973">
        <v>16.723725514905698</v>
      </c>
      <c r="AB973" t="s">
        <v>3969</v>
      </c>
      <c r="AC973">
        <v>15.7702774355963</v>
      </c>
      <c r="AD973">
        <v>17.182877260540199</v>
      </c>
      <c r="AE973">
        <v>23.089773965267099</v>
      </c>
      <c r="AF973">
        <v>23.089773965267099</v>
      </c>
      <c r="AH973">
        <v>28.140155332969702</v>
      </c>
      <c r="AI973" t="s">
        <v>3969</v>
      </c>
      <c r="AJ973">
        <v>26.521758647734</v>
      </c>
      <c r="AK973">
        <v>28.966938546071798</v>
      </c>
      <c r="AL973">
        <v>26.906269500164399</v>
      </c>
      <c r="AM973">
        <v>26.9062695001642</v>
      </c>
      <c r="AO973">
        <v>13.458969499181601</v>
      </c>
      <c r="AP973" t="s">
        <v>3969</v>
      </c>
      <c r="AQ973">
        <v>12.7643006563799</v>
      </c>
      <c r="AR973">
        <v>13.813851696368801</v>
      </c>
      <c r="AS973">
        <v>14.9087919482243</v>
      </c>
      <c r="AT973">
        <v>22.076517891281402</v>
      </c>
      <c r="AV973">
        <v>17.562503164457102</v>
      </c>
      <c r="AW973" t="s">
        <v>3969</v>
      </c>
      <c r="AX973">
        <v>17.0282718506725</v>
      </c>
      <c r="AY973">
        <v>18.1951385916691</v>
      </c>
      <c r="AZ973">
        <v>24.4978585191873</v>
      </c>
      <c r="BA973">
        <v>25.078999800277199</v>
      </c>
      <c r="BD973" s="18" t="s">
        <v>2968</v>
      </c>
      <c r="BE973" s="27" t="s">
        <v>1960</v>
      </c>
      <c r="BF973">
        <f t="shared" si="210"/>
        <v>-1.4082065818553993</v>
      </c>
      <c r="BG973">
        <f t="shared" si="211"/>
        <v>-7.4171470932440009</v>
      </c>
      <c r="BH973">
        <f t="shared" si="212"/>
        <v>-2.8371918067892992</v>
      </c>
      <c r="BI973">
        <f t="shared" si="213"/>
        <v>-6.3660484503614008</v>
      </c>
      <c r="BJ973">
        <f t="shared" si="214"/>
        <v>1.2338858328053028</v>
      </c>
      <c r="BK973">
        <f t="shared" si="215"/>
        <v>1.4498224490426992</v>
      </c>
      <c r="BL973">
        <f t="shared" si="216"/>
        <v>6.9353553547301985</v>
      </c>
      <c r="BN973">
        <f t="shared" si="217"/>
        <v>-17.014715944405502</v>
      </c>
      <c r="BO973">
        <f t="shared" si="218"/>
        <v>-20.654704332371999</v>
      </c>
      <c r="BP973">
        <f t="shared" si="219"/>
        <v>-26.177360914706497</v>
      </c>
      <c r="BQ973">
        <f t="shared" si="220"/>
        <v>0</v>
      </c>
      <c r="BR973">
        <f t="shared" si="221"/>
        <v>1.9895196601282805E-13</v>
      </c>
      <c r="BS973">
        <f t="shared" si="222"/>
        <v>-7.1677259430571016</v>
      </c>
      <c r="BT973">
        <f t="shared" si="223"/>
        <v>-0.5811412810898986</v>
      </c>
    </row>
    <row r="974" spans="2:72" ht="15" customHeight="1" x14ac:dyDescent="0.3">
      <c r="B974" s="11" t="s">
        <v>972</v>
      </c>
      <c r="C974" s="27" t="s">
        <v>1961</v>
      </c>
      <c r="D974" s="18" t="s">
        <v>2969</v>
      </c>
      <c r="F974">
        <v>0</v>
      </c>
      <c r="G974" t="s">
        <v>3970</v>
      </c>
      <c r="H974">
        <v>0</v>
      </c>
      <c r="I974">
        <v>0</v>
      </c>
      <c r="J974" s="126">
        <v>0</v>
      </c>
      <c r="K974" s="126">
        <v>0</v>
      </c>
      <c r="M974">
        <v>0</v>
      </c>
      <c r="N974" t="s">
        <v>3970</v>
      </c>
      <c r="O974">
        <v>0</v>
      </c>
      <c r="P974">
        <v>0</v>
      </c>
      <c r="Q974">
        <v>0</v>
      </c>
      <c r="R974">
        <v>0</v>
      </c>
      <c r="T974">
        <v>0</v>
      </c>
      <c r="U974" t="s">
        <v>3970</v>
      </c>
      <c r="V974">
        <v>0</v>
      </c>
      <c r="W974">
        <v>0</v>
      </c>
      <c r="X974">
        <v>0</v>
      </c>
      <c r="Y974">
        <v>0</v>
      </c>
      <c r="AA974">
        <v>0</v>
      </c>
      <c r="AB974" t="s">
        <v>3970</v>
      </c>
      <c r="AC974">
        <v>0</v>
      </c>
      <c r="AD974">
        <v>0</v>
      </c>
      <c r="AE974">
        <v>0</v>
      </c>
      <c r="AF974">
        <v>0</v>
      </c>
      <c r="AH974">
        <v>0</v>
      </c>
      <c r="AI974" t="s">
        <v>3970</v>
      </c>
      <c r="AJ974">
        <v>0</v>
      </c>
      <c r="AK974">
        <v>0</v>
      </c>
      <c r="AL974">
        <v>0</v>
      </c>
      <c r="AM974">
        <v>0</v>
      </c>
      <c r="AO974">
        <v>0</v>
      </c>
      <c r="AP974" t="s">
        <v>3970</v>
      </c>
      <c r="AQ974">
        <v>0</v>
      </c>
      <c r="AR974">
        <v>0</v>
      </c>
      <c r="AS974">
        <v>0</v>
      </c>
      <c r="AT974">
        <v>0</v>
      </c>
      <c r="AV974">
        <v>0</v>
      </c>
      <c r="AW974" t="s">
        <v>3970</v>
      </c>
      <c r="AX974">
        <v>0</v>
      </c>
      <c r="AY974">
        <v>0</v>
      </c>
      <c r="AZ974">
        <v>0</v>
      </c>
      <c r="BA974">
        <v>0</v>
      </c>
      <c r="BD974" s="18" t="s">
        <v>2969</v>
      </c>
      <c r="BE974" s="27" t="s">
        <v>1961</v>
      </c>
      <c r="BF974">
        <f t="shared" si="210"/>
        <v>0</v>
      </c>
      <c r="BG974">
        <f t="shared" si="211"/>
        <v>0</v>
      </c>
      <c r="BH974">
        <f t="shared" si="212"/>
        <v>0</v>
      </c>
      <c r="BI974">
        <f t="shared" si="213"/>
        <v>0</v>
      </c>
      <c r="BJ974">
        <f t="shared" si="214"/>
        <v>0</v>
      </c>
      <c r="BK974">
        <f t="shared" si="215"/>
        <v>0</v>
      </c>
      <c r="BL974">
        <f t="shared" si="216"/>
        <v>0</v>
      </c>
      <c r="BN974">
        <f t="shared" si="217"/>
        <v>0</v>
      </c>
      <c r="BO974">
        <f t="shared" si="218"/>
        <v>0</v>
      </c>
      <c r="BP974">
        <f t="shared" si="219"/>
        <v>0</v>
      </c>
      <c r="BQ974">
        <f t="shared" si="220"/>
        <v>0</v>
      </c>
      <c r="BR974">
        <f t="shared" si="221"/>
        <v>0</v>
      </c>
      <c r="BS974">
        <f t="shared" si="222"/>
        <v>0</v>
      </c>
      <c r="BT974">
        <f t="shared" si="223"/>
        <v>0</v>
      </c>
    </row>
    <row r="975" spans="2:72" ht="15" customHeight="1" x14ac:dyDescent="0.3">
      <c r="B975" s="12" t="s">
        <v>973</v>
      </c>
      <c r="C975" s="27" t="s">
        <v>1962</v>
      </c>
      <c r="D975" s="18" t="s">
        <v>2970</v>
      </c>
      <c r="F975">
        <v>0</v>
      </c>
      <c r="G975" t="s">
        <v>3971</v>
      </c>
      <c r="H975">
        <v>0</v>
      </c>
      <c r="I975">
        <v>0</v>
      </c>
      <c r="J975" s="126">
        <v>0</v>
      </c>
      <c r="K975" s="126">
        <v>0</v>
      </c>
      <c r="M975">
        <v>0</v>
      </c>
      <c r="N975" t="s">
        <v>3971</v>
      </c>
      <c r="O975">
        <v>0</v>
      </c>
      <c r="P975">
        <v>0</v>
      </c>
      <c r="Q975">
        <v>0</v>
      </c>
      <c r="R975">
        <v>0</v>
      </c>
      <c r="T975">
        <v>0</v>
      </c>
      <c r="U975" t="s">
        <v>3971</v>
      </c>
      <c r="V975">
        <v>0</v>
      </c>
      <c r="W975">
        <v>0</v>
      </c>
      <c r="X975">
        <v>0</v>
      </c>
      <c r="Y975">
        <v>0</v>
      </c>
      <c r="AA975">
        <v>0</v>
      </c>
      <c r="AB975" t="s">
        <v>3971</v>
      </c>
      <c r="AC975">
        <v>0</v>
      </c>
      <c r="AD975">
        <v>0</v>
      </c>
      <c r="AE975">
        <v>0</v>
      </c>
      <c r="AF975">
        <v>0</v>
      </c>
      <c r="AH975">
        <v>0</v>
      </c>
      <c r="AI975" t="s">
        <v>3971</v>
      </c>
      <c r="AJ975">
        <v>0</v>
      </c>
      <c r="AK975">
        <v>0</v>
      </c>
      <c r="AL975">
        <v>0</v>
      </c>
      <c r="AM975">
        <v>0</v>
      </c>
      <c r="AO975">
        <v>0</v>
      </c>
      <c r="AP975" t="s">
        <v>3971</v>
      </c>
      <c r="AQ975">
        <v>0</v>
      </c>
      <c r="AR975">
        <v>0</v>
      </c>
      <c r="AS975">
        <v>0</v>
      </c>
      <c r="AT975">
        <v>0</v>
      </c>
      <c r="AV975">
        <v>0</v>
      </c>
      <c r="AW975" t="s">
        <v>3971</v>
      </c>
      <c r="AX975">
        <v>0</v>
      </c>
      <c r="AY975">
        <v>0</v>
      </c>
      <c r="AZ975">
        <v>0</v>
      </c>
      <c r="BA975">
        <v>0</v>
      </c>
      <c r="BD975" s="18" t="s">
        <v>2970</v>
      </c>
      <c r="BE975" s="27" t="s">
        <v>1962</v>
      </c>
      <c r="BF975">
        <f t="shared" si="210"/>
        <v>0</v>
      </c>
      <c r="BG975">
        <f t="shared" si="211"/>
        <v>0</v>
      </c>
      <c r="BH975">
        <f t="shared" si="212"/>
        <v>0</v>
      </c>
      <c r="BI975">
        <f t="shared" si="213"/>
        <v>0</v>
      </c>
      <c r="BJ975">
        <f t="shared" si="214"/>
        <v>0</v>
      </c>
      <c r="BK975">
        <f t="shared" si="215"/>
        <v>0</v>
      </c>
      <c r="BL975">
        <f t="shared" si="216"/>
        <v>0</v>
      </c>
      <c r="BN975">
        <f t="shared" si="217"/>
        <v>0</v>
      </c>
      <c r="BO975">
        <f t="shared" si="218"/>
        <v>0</v>
      </c>
      <c r="BP975">
        <f t="shared" si="219"/>
        <v>0</v>
      </c>
      <c r="BQ975">
        <f t="shared" si="220"/>
        <v>0</v>
      </c>
      <c r="BR975">
        <f t="shared" si="221"/>
        <v>0</v>
      </c>
      <c r="BS975">
        <f t="shared" si="222"/>
        <v>0</v>
      </c>
      <c r="BT975">
        <f t="shared" si="223"/>
        <v>0</v>
      </c>
    </row>
    <row r="976" spans="2:72" x14ac:dyDescent="0.3">
      <c r="B976" s="16" t="s">
        <v>974</v>
      </c>
      <c r="C976" s="30" t="s">
        <v>1963</v>
      </c>
      <c r="D976" s="18" t="s">
        <v>2971</v>
      </c>
      <c r="F976">
        <v>1.07</v>
      </c>
      <c r="G976" t="s">
        <v>3972</v>
      </c>
      <c r="H976">
        <v>0.932382202831749</v>
      </c>
      <c r="I976">
        <v>1.07</v>
      </c>
      <c r="J976" s="126">
        <v>1.07</v>
      </c>
      <c r="K976" s="126">
        <v>1.07</v>
      </c>
      <c r="M976">
        <v>1.0900000000000001</v>
      </c>
      <c r="N976" t="s">
        <v>3972</v>
      </c>
      <c r="O976">
        <v>0.983599454336471</v>
      </c>
      <c r="P976">
        <v>1.0900000000000001</v>
      </c>
      <c r="Q976">
        <v>1.0900000000000001</v>
      </c>
      <c r="R976">
        <v>1.0900000000000001</v>
      </c>
      <c r="T976">
        <v>0.44</v>
      </c>
      <c r="U976" t="s">
        <v>3972</v>
      </c>
      <c r="V976">
        <v>0.3448903052042</v>
      </c>
      <c r="W976">
        <v>0.44</v>
      </c>
      <c r="X976">
        <v>0.44</v>
      </c>
      <c r="Y976">
        <v>0.44</v>
      </c>
      <c r="AA976">
        <v>0.27</v>
      </c>
      <c r="AB976" t="s">
        <v>3972</v>
      </c>
      <c r="AC976">
        <v>0.15904480203285501</v>
      </c>
      <c r="AD976">
        <v>0.27</v>
      </c>
      <c r="AE976">
        <v>0.27</v>
      </c>
      <c r="AF976">
        <v>0.27</v>
      </c>
      <c r="AH976">
        <v>3.35</v>
      </c>
      <c r="AI976" t="s">
        <v>3972</v>
      </c>
      <c r="AJ976">
        <v>3.1465066695872599</v>
      </c>
      <c r="AK976">
        <v>3.35</v>
      </c>
      <c r="AL976">
        <v>3.35</v>
      </c>
      <c r="AM976">
        <v>3.35</v>
      </c>
      <c r="AO976">
        <v>0.85</v>
      </c>
      <c r="AP976" t="s">
        <v>3972</v>
      </c>
      <c r="AQ976">
        <v>0.76265400031525199</v>
      </c>
      <c r="AR976">
        <v>0.85</v>
      </c>
      <c r="AS976">
        <v>0.85</v>
      </c>
      <c r="AT976">
        <v>0.85</v>
      </c>
      <c r="AV976">
        <v>1.2</v>
      </c>
      <c r="AW976" t="s">
        <v>3972</v>
      </c>
      <c r="AX976">
        <v>1.05514082624627</v>
      </c>
      <c r="AY976">
        <v>1.2</v>
      </c>
      <c r="AZ976">
        <v>1.2</v>
      </c>
      <c r="BA976">
        <v>1.2</v>
      </c>
      <c r="BD976" s="18" t="s">
        <v>2971</v>
      </c>
      <c r="BE976" s="30" t="s">
        <v>1963</v>
      </c>
      <c r="BF976">
        <f t="shared" si="210"/>
        <v>0</v>
      </c>
      <c r="BG976">
        <f t="shared" si="211"/>
        <v>0</v>
      </c>
      <c r="BH976">
        <f t="shared" si="212"/>
        <v>0</v>
      </c>
      <c r="BI976">
        <f t="shared" si="213"/>
        <v>0</v>
      </c>
      <c r="BJ976">
        <f t="shared" si="214"/>
        <v>0</v>
      </c>
      <c r="BK976">
        <f t="shared" si="215"/>
        <v>0</v>
      </c>
      <c r="BL976">
        <f t="shared" si="216"/>
        <v>0</v>
      </c>
      <c r="BN976">
        <f t="shared" si="217"/>
        <v>0</v>
      </c>
      <c r="BO976">
        <f t="shared" si="218"/>
        <v>0</v>
      </c>
      <c r="BP976">
        <f t="shared" si="219"/>
        <v>0</v>
      </c>
      <c r="BQ976">
        <f t="shared" si="220"/>
        <v>0</v>
      </c>
      <c r="BR976">
        <f t="shared" si="221"/>
        <v>0</v>
      </c>
      <c r="BS976">
        <f t="shared" si="222"/>
        <v>0</v>
      </c>
      <c r="BT976">
        <f t="shared" si="223"/>
        <v>0</v>
      </c>
    </row>
    <row r="977" spans="2:72" ht="15" customHeight="1" x14ac:dyDescent="0.3">
      <c r="B977" s="16" t="s">
        <v>975</v>
      </c>
      <c r="C977" s="30" t="s">
        <v>1964</v>
      </c>
      <c r="D977" s="18" t="s">
        <v>2972</v>
      </c>
      <c r="F977">
        <v>0</v>
      </c>
      <c r="G977" t="s">
        <v>3973</v>
      </c>
      <c r="H977">
        <v>-0.39663382358958199</v>
      </c>
      <c r="I977">
        <v>0</v>
      </c>
      <c r="J977" s="126">
        <v>-0.313533437000729</v>
      </c>
      <c r="K977" s="126">
        <v>-6.9409132106465004</v>
      </c>
      <c r="M977">
        <v>0</v>
      </c>
      <c r="N977" t="s">
        <v>3973</v>
      </c>
      <c r="O977">
        <v>-0.30666115167559799</v>
      </c>
      <c r="P977">
        <v>0</v>
      </c>
      <c r="Q977">
        <v>0</v>
      </c>
      <c r="R977">
        <v>0</v>
      </c>
      <c r="T977">
        <v>0</v>
      </c>
      <c r="U977" t="s">
        <v>3973</v>
      </c>
      <c r="V977">
        <v>-0.27413318581852802</v>
      </c>
      <c r="W977">
        <v>0</v>
      </c>
      <c r="X977">
        <v>0</v>
      </c>
      <c r="Y977">
        <v>0</v>
      </c>
      <c r="AA977">
        <v>0</v>
      </c>
      <c r="AB977" t="s">
        <v>3973</v>
      </c>
      <c r="AC977">
        <v>-0.32555482949692299</v>
      </c>
      <c r="AD977">
        <v>0</v>
      </c>
      <c r="AE977">
        <v>0</v>
      </c>
      <c r="AF977">
        <v>0</v>
      </c>
      <c r="AH977">
        <v>0</v>
      </c>
      <c r="AI977" t="s">
        <v>3973</v>
      </c>
      <c r="AJ977">
        <v>-0.58651953481751196</v>
      </c>
      <c r="AK977">
        <v>0</v>
      </c>
      <c r="AL977">
        <v>0</v>
      </c>
      <c r="AM977">
        <v>0</v>
      </c>
      <c r="AO977">
        <v>0</v>
      </c>
      <c r="AP977" t="s">
        <v>3973</v>
      </c>
      <c r="AQ977">
        <v>-0.251740901426729</v>
      </c>
      <c r="AR977">
        <v>0</v>
      </c>
      <c r="AS977">
        <v>0</v>
      </c>
      <c r="AT977">
        <v>0</v>
      </c>
      <c r="AV977">
        <v>0</v>
      </c>
      <c r="AW977" t="s">
        <v>3973</v>
      </c>
      <c r="AX977">
        <v>-0.348688092352404</v>
      </c>
      <c r="AY977">
        <v>0</v>
      </c>
      <c r="AZ977" s="41">
        <v>-5.6843418860808005E-13</v>
      </c>
      <c r="BA977">
        <v>0</v>
      </c>
      <c r="BD977" s="18" t="s">
        <v>2972</v>
      </c>
      <c r="BE977" s="30" t="s">
        <v>1964</v>
      </c>
      <c r="BF977">
        <f t="shared" si="210"/>
        <v>0.313533437000729</v>
      </c>
      <c r="BG977">
        <f t="shared" si="211"/>
        <v>0</v>
      </c>
      <c r="BH977">
        <f t="shared" si="212"/>
        <v>0</v>
      </c>
      <c r="BI977">
        <f t="shared" si="213"/>
        <v>0</v>
      </c>
      <c r="BJ977">
        <f t="shared" si="214"/>
        <v>0</v>
      </c>
      <c r="BK977">
        <f t="shared" si="215"/>
        <v>0</v>
      </c>
      <c r="BL977">
        <f t="shared" si="216"/>
        <v>-5.6843418860808005E-13</v>
      </c>
      <c r="BN977">
        <f t="shared" si="217"/>
        <v>6.6273797736457709</v>
      </c>
      <c r="BO977">
        <f t="shared" si="218"/>
        <v>0</v>
      </c>
      <c r="BP977">
        <f t="shared" si="219"/>
        <v>0</v>
      </c>
      <c r="BQ977">
        <f t="shared" si="220"/>
        <v>0</v>
      </c>
      <c r="BR977">
        <f t="shared" si="221"/>
        <v>0</v>
      </c>
      <c r="BS977">
        <f t="shared" si="222"/>
        <v>0</v>
      </c>
      <c r="BT977">
        <f t="shared" si="223"/>
        <v>-5.6843418860808005E-13</v>
      </c>
    </row>
    <row r="978" spans="2:72" ht="15" customHeight="1" x14ac:dyDescent="0.3">
      <c r="B978" s="12" t="s">
        <v>976</v>
      </c>
      <c r="C978" s="27" t="s">
        <v>1965</v>
      </c>
      <c r="D978" s="18" t="s">
        <v>2973</v>
      </c>
      <c r="F978">
        <v>0</v>
      </c>
      <c r="G978" t="s">
        <v>3974</v>
      </c>
      <c r="H978">
        <v>-2.79744915360425E-3</v>
      </c>
      <c r="I978">
        <v>0</v>
      </c>
      <c r="J978" s="126">
        <v>0</v>
      </c>
      <c r="K978" s="126">
        <v>0</v>
      </c>
      <c r="M978">
        <v>0</v>
      </c>
      <c r="N978" t="s">
        <v>3974</v>
      </c>
      <c r="O978">
        <v>-2.1628751698017398E-3</v>
      </c>
      <c r="P978">
        <v>0</v>
      </c>
      <c r="Q978">
        <v>0</v>
      </c>
      <c r="R978">
        <v>0</v>
      </c>
      <c r="T978">
        <v>0</v>
      </c>
      <c r="U978" t="s">
        <v>3974</v>
      </c>
      <c r="V978">
        <v>-1.93335848030074E-3</v>
      </c>
      <c r="W978">
        <v>0</v>
      </c>
      <c r="X978">
        <v>0</v>
      </c>
      <c r="Y978">
        <v>0</v>
      </c>
      <c r="AA978">
        <v>0</v>
      </c>
      <c r="AB978" t="s">
        <v>3974</v>
      </c>
      <c r="AC978">
        <v>-2.2834258132888902E-3</v>
      </c>
      <c r="AD978">
        <v>0</v>
      </c>
      <c r="AE978">
        <v>0</v>
      </c>
      <c r="AF978">
        <v>0</v>
      </c>
      <c r="AH978">
        <v>0</v>
      </c>
      <c r="AI978" t="s">
        <v>3974</v>
      </c>
      <c r="AJ978">
        <v>-4.1365452480022196E-3</v>
      </c>
      <c r="AK978">
        <v>0</v>
      </c>
      <c r="AL978">
        <v>0</v>
      </c>
      <c r="AM978">
        <v>0</v>
      </c>
      <c r="AO978">
        <v>0</v>
      </c>
      <c r="AP978" t="s">
        <v>3974</v>
      </c>
      <c r="AQ978">
        <v>-1.77554064896412E-3</v>
      </c>
      <c r="AR978">
        <v>0</v>
      </c>
      <c r="AS978">
        <v>0</v>
      </c>
      <c r="AT978">
        <v>0</v>
      </c>
      <c r="AV978">
        <v>0</v>
      </c>
      <c r="AW978" t="s">
        <v>3974</v>
      </c>
      <c r="AX978">
        <v>-2.5030985011653701E-3</v>
      </c>
      <c r="AY978">
        <v>0</v>
      </c>
      <c r="AZ978">
        <v>0</v>
      </c>
      <c r="BA978">
        <v>0</v>
      </c>
      <c r="BD978" s="18" t="s">
        <v>2973</v>
      </c>
      <c r="BE978" s="27" t="s">
        <v>1965</v>
      </c>
      <c r="BF978">
        <f t="shared" si="210"/>
        <v>0</v>
      </c>
      <c r="BG978">
        <f t="shared" si="211"/>
        <v>0</v>
      </c>
      <c r="BH978">
        <f t="shared" si="212"/>
        <v>0</v>
      </c>
      <c r="BI978">
        <f t="shared" si="213"/>
        <v>0</v>
      </c>
      <c r="BJ978">
        <f t="shared" si="214"/>
        <v>0</v>
      </c>
      <c r="BK978">
        <f t="shared" si="215"/>
        <v>0</v>
      </c>
      <c r="BL978">
        <f t="shared" si="216"/>
        <v>0</v>
      </c>
      <c r="BN978">
        <f t="shared" si="217"/>
        <v>0</v>
      </c>
      <c r="BO978">
        <f t="shared" si="218"/>
        <v>0</v>
      </c>
      <c r="BP978">
        <f t="shared" si="219"/>
        <v>0</v>
      </c>
      <c r="BQ978">
        <f t="shared" si="220"/>
        <v>0</v>
      </c>
      <c r="BR978">
        <f t="shared" si="221"/>
        <v>0</v>
      </c>
      <c r="BS978">
        <f t="shared" si="222"/>
        <v>0</v>
      </c>
      <c r="BT978">
        <f t="shared" si="223"/>
        <v>0</v>
      </c>
    </row>
    <row r="979" spans="2:72" ht="15" customHeight="1" x14ac:dyDescent="0.3">
      <c r="B979" s="11" t="s">
        <v>977</v>
      </c>
      <c r="C979" s="27" t="s">
        <v>1966</v>
      </c>
      <c r="D979" s="18" t="s">
        <v>2974</v>
      </c>
      <c r="F979">
        <v>0</v>
      </c>
      <c r="G979" t="s">
        <v>3975</v>
      </c>
      <c r="H979">
        <v>0</v>
      </c>
      <c r="I979">
        <v>0</v>
      </c>
      <c r="J979" s="126">
        <v>0</v>
      </c>
      <c r="K979" s="126">
        <v>0</v>
      </c>
      <c r="M979">
        <v>0</v>
      </c>
      <c r="N979" t="s">
        <v>3975</v>
      </c>
      <c r="O979">
        <v>0</v>
      </c>
      <c r="P979">
        <v>0</v>
      </c>
      <c r="Q979">
        <v>0</v>
      </c>
      <c r="R979">
        <v>0</v>
      </c>
      <c r="T979">
        <v>0</v>
      </c>
      <c r="U979" t="s">
        <v>3975</v>
      </c>
      <c r="V979">
        <v>0</v>
      </c>
      <c r="W979">
        <v>0</v>
      </c>
      <c r="X979">
        <v>0</v>
      </c>
      <c r="Y979">
        <v>0</v>
      </c>
      <c r="AA979">
        <v>0</v>
      </c>
      <c r="AB979" t="s">
        <v>3975</v>
      </c>
      <c r="AC979">
        <v>0</v>
      </c>
      <c r="AD979">
        <v>0</v>
      </c>
      <c r="AE979">
        <v>0</v>
      </c>
      <c r="AF979">
        <v>0</v>
      </c>
      <c r="AH979">
        <v>0</v>
      </c>
      <c r="AI979" t="s">
        <v>3975</v>
      </c>
      <c r="AJ979">
        <v>0</v>
      </c>
      <c r="AK979">
        <v>0</v>
      </c>
      <c r="AL979">
        <v>0</v>
      </c>
      <c r="AM979">
        <v>0</v>
      </c>
      <c r="AO979">
        <v>0</v>
      </c>
      <c r="AP979" t="s">
        <v>3975</v>
      </c>
      <c r="AQ979">
        <v>0</v>
      </c>
      <c r="AR979">
        <v>0</v>
      </c>
      <c r="AS979">
        <v>0</v>
      </c>
      <c r="AT979">
        <v>0</v>
      </c>
      <c r="AV979">
        <v>0</v>
      </c>
      <c r="AW979" t="s">
        <v>3975</v>
      </c>
      <c r="AX979">
        <v>0</v>
      </c>
      <c r="AY979">
        <v>0</v>
      </c>
      <c r="AZ979">
        <v>0</v>
      </c>
      <c r="BA979">
        <v>0</v>
      </c>
      <c r="BD979" s="18" t="s">
        <v>2974</v>
      </c>
      <c r="BE979" s="27" t="s">
        <v>1966</v>
      </c>
      <c r="BF979">
        <f t="shared" si="210"/>
        <v>0</v>
      </c>
      <c r="BG979">
        <f t="shared" si="211"/>
        <v>0</v>
      </c>
      <c r="BH979">
        <f t="shared" si="212"/>
        <v>0</v>
      </c>
      <c r="BI979">
        <f t="shared" si="213"/>
        <v>0</v>
      </c>
      <c r="BJ979">
        <f t="shared" si="214"/>
        <v>0</v>
      </c>
      <c r="BK979">
        <f t="shared" si="215"/>
        <v>0</v>
      </c>
      <c r="BL979">
        <f t="shared" si="216"/>
        <v>0</v>
      </c>
      <c r="BN979">
        <f t="shared" si="217"/>
        <v>0</v>
      </c>
      <c r="BO979">
        <f t="shared" si="218"/>
        <v>0</v>
      </c>
      <c r="BP979">
        <f t="shared" si="219"/>
        <v>0</v>
      </c>
      <c r="BQ979">
        <f t="shared" si="220"/>
        <v>0</v>
      </c>
      <c r="BR979">
        <f t="shared" si="221"/>
        <v>0</v>
      </c>
      <c r="BS979">
        <f t="shared" si="222"/>
        <v>0</v>
      </c>
      <c r="BT979">
        <f t="shared" si="223"/>
        <v>0</v>
      </c>
    </row>
    <row r="980" spans="2:72" ht="15" customHeight="1" x14ac:dyDescent="0.3">
      <c r="B980" s="11" t="s">
        <v>978</v>
      </c>
      <c r="C980" s="27" t="s">
        <v>1967</v>
      </c>
      <c r="D980" s="18" t="s">
        <v>2975</v>
      </c>
      <c r="F980">
        <v>0</v>
      </c>
      <c r="G980" t="s">
        <v>3976</v>
      </c>
      <c r="H980">
        <v>0</v>
      </c>
      <c r="I980">
        <v>0</v>
      </c>
      <c r="J980" s="126">
        <v>0</v>
      </c>
      <c r="K980" s="126">
        <v>0</v>
      </c>
      <c r="M980">
        <v>0</v>
      </c>
      <c r="N980" t="s">
        <v>3976</v>
      </c>
      <c r="O980">
        <v>0</v>
      </c>
      <c r="P980">
        <v>0</v>
      </c>
      <c r="Q980">
        <v>0</v>
      </c>
      <c r="R980">
        <v>0</v>
      </c>
      <c r="T980">
        <v>0</v>
      </c>
      <c r="U980" t="s">
        <v>3976</v>
      </c>
      <c r="V980">
        <v>0</v>
      </c>
      <c r="W980">
        <v>0</v>
      </c>
      <c r="X980">
        <v>0</v>
      </c>
      <c r="Y980">
        <v>0</v>
      </c>
      <c r="AA980">
        <v>0</v>
      </c>
      <c r="AB980" t="s">
        <v>3976</v>
      </c>
      <c r="AC980">
        <v>0</v>
      </c>
      <c r="AD980">
        <v>0</v>
      </c>
      <c r="AE980">
        <v>0</v>
      </c>
      <c r="AF980">
        <v>0</v>
      </c>
      <c r="AH980">
        <v>0</v>
      </c>
      <c r="AI980" t="s">
        <v>3976</v>
      </c>
      <c r="AJ980">
        <v>0</v>
      </c>
      <c r="AK980">
        <v>0</v>
      </c>
      <c r="AL980">
        <v>0</v>
      </c>
      <c r="AM980">
        <v>0</v>
      </c>
      <c r="AO980">
        <v>0</v>
      </c>
      <c r="AP980" t="s">
        <v>3976</v>
      </c>
      <c r="AQ980">
        <v>0</v>
      </c>
      <c r="AR980">
        <v>0</v>
      </c>
      <c r="AS980">
        <v>0</v>
      </c>
      <c r="AT980">
        <v>0</v>
      </c>
      <c r="AV980">
        <v>0</v>
      </c>
      <c r="AW980" t="s">
        <v>3976</v>
      </c>
      <c r="AX980">
        <v>0</v>
      </c>
      <c r="AY980">
        <v>0</v>
      </c>
      <c r="AZ980">
        <v>0</v>
      </c>
      <c r="BA980">
        <v>0</v>
      </c>
      <c r="BD980" s="18" t="s">
        <v>2975</v>
      </c>
      <c r="BE980" s="27" t="s">
        <v>1967</v>
      </c>
      <c r="BF980">
        <f t="shared" si="210"/>
        <v>0</v>
      </c>
      <c r="BG980">
        <f t="shared" si="211"/>
        <v>0</v>
      </c>
      <c r="BH980">
        <f t="shared" si="212"/>
        <v>0</v>
      </c>
      <c r="BI980">
        <f t="shared" si="213"/>
        <v>0</v>
      </c>
      <c r="BJ980">
        <f t="shared" si="214"/>
        <v>0</v>
      </c>
      <c r="BK980">
        <f t="shared" si="215"/>
        <v>0</v>
      </c>
      <c r="BL980">
        <f t="shared" si="216"/>
        <v>0</v>
      </c>
      <c r="BN980">
        <f t="shared" si="217"/>
        <v>0</v>
      </c>
      <c r="BO980">
        <f t="shared" si="218"/>
        <v>0</v>
      </c>
      <c r="BP980">
        <f t="shared" si="219"/>
        <v>0</v>
      </c>
      <c r="BQ980">
        <f t="shared" si="220"/>
        <v>0</v>
      </c>
      <c r="BR980">
        <f t="shared" si="221"/>
        <v>0</v>
      </c>
      <c r="BS980">
        <f t="shared" si="222"/>
        <v>0</v>
      </c>
      <c r="BT980">
        <f t="shared" si="223"/>
        <v>0</v>
      </c>
    </row>
    <row r="981" spans="2:72" ht="15" customHeight="1" x14ac:dyDescent="0.3">
      <c r="B981" s="17" t="s">
        <v>979</v>
      </c>
      <c r="C981" s="30" t="s">
        <v>1968</v>
      </c>
      <c r="D981" s="18" t="s">
        <v>2976</v>
      </c>
      <c r="F981">
        <v>0</v>
      </c>
      <c r="G981" t="s">
        <v>3977</v>
      </c>
      <c r="H981">
        <v>-6.1743699175167401E-2</v>
      </c>
      <c r="I981">
        <v>0</v>
      </c>
      <c r="J981" s="126">
        <v>0</v>
      </c>
      <c r="K981" s="126">
        <v>0</v>
      </c>
      <c r="M981">
        <v>0</v>
      </c>
      <c r="N981" t="s">
        <v>3977</v>
      </c>
      <c r="O981">
        <v>-4.7737744818277902E-2</v>
      </c>
      <c r="P981">
        <v>0</v>
      </c>
      <c r="Q981">
        <v>0</v>
      </c>
      <c r="R981">
        <v>0</v>
      </c>
      <c r="T981">
        <v>0</v>
      </c>
      <c r="U981" t="s">
        <v>3977</v>
      </c>
      <c r="V981">
        <v>-4.2671983602190301E-2</v>
      </c>
      <c r="W981">
        <v>0</v>
      </c>
      <c r="X981">
        <v>0</v>
      </c>
      <c r="Y981">
        <v>0</v>
      </c>
      <c r="AA981">
        <v>0</v>
      </c>
      <c r="AB981" t="s">
        <v>3977</v>
      </c>
      <c r="AC981">
        <v>-4.84292155053936E-2</v>
      </c>
      <c r="AD981">
        <v>0</v>
      </c>
      <c r="AE981">
        <v>0</v>
      </c>
      <c r="AF981">
        <v>0</v>
      </c>
      <c r="AH981">
        <v>0</v>
      </c>
      <c r="AI981" t="s">
        <v>3977</v>
      </c>
      <c r="AJ981">
        <v>-9.1299462977303902E-2</v>
      </c>
      <c r="AK981">
        <v>0</v>
      </c>
      <c r="AL981">
        <v>0</v>
      </c>
      <c r="AM981">
        <v>0</v>
      </c>
      <c r="AO981">
        <v>0</v>
      </c>
      <c r="AP981" t="s">
        <v>3977</v>
      </c>
      <c r="AQ981">
        <v>-3.9188718609580099E-2</v>
      </c>
      <c r="AR981">
        <v>0</v>
      </c>
      <c r="AS981">
        <v>0</v>
      </c>
      <c r="AT981">
        <v>0</v>
      </c>
      <c r="AV981">
        <v>0</v>
      </c>
      <c r="AW981" t="s">
        <v>3977</v>
      </c>
      <c r="AX981">
        <v>-5.7011005213098501E-2</v>
      </c>
      <c r="AY981">
        <v>0</v>
      </c>
      <c r="AZ981">
        <v>0</v>
      </c>
      <c r="BA981">
        <v>0</v>
      </c>
      <c r="BD981" s="18" t="s">
        <v>2976</v>
      </c>
      <c r="BE981" s="30" t="s">
        <v>1968</v>
      </c>
      <c r="BF981">
        <f t="shared" si="210"/>
        <v>0</v>
      </c>
      <c r="BG981">
        <f t="shared" si="211"/>
        <v>0</v>
      </c>
      <c r="BH981">
        <f t="shared" si="212"/>
        <v>0</v>
      </c>
      <c r="BI981">
        <f t="shared" si="213"/>
        <v>0</v>
      </c>
      <c r="BJ981">
        <f t="shared" si="214"/>
        <v>0</v>
      </c>
      <c r="BK981">
        <f t="shared" si="215"/>
        <v>0</v>
      </c>
      <c r="BL981">
        <f t="shared" si="216"/>
        <v>0</v>
      </c>
      <c r="BN981">
        <f t="shared" si="217"/>
        <v>0</v>
      </c>
      <c r="BO981">
        <f t="shared" si="218"/>
        <v>0</v>
      </c>
      <c r="BP981">
        <f t="shared" si="219"/>
        <v>0</v>
      </c>
      <c r="BQ981">
        <f t="shared" si="220"/>
        <v>0</v>
      </c>
      <c r="BR981">
        <f t="shared" si="221"/>
        <v>0</v>
      </c>
      <c r="BS981">
        <f t="shared" si="222"/>
        <v>0</v>
      </c>
      <c r="BT981">
        <f t="shared" si="223"/>
        <v>0</v>
      </c>
    </row>
    <row r="982" spans="2:72" ht="15" customHeight="1" x14ac:dyDescent="0.3">
      <c r="B982" s="11" t="s">
        <v>980</v>
      </c>
      <c r="C982" s="27" t="s">
        <v>1969</v>
      </c>
      <c r="D982" s="18" t="s">
        <v>2977</v>
      </c>
      <c r="F982">
        <v>1.11840066136267</v>
      </c>
      <c r="G982" t="s">
        <v>3978</v>
      </c>
      <c r="H982">
        <v>1.10721569350187</v>
      </c>
      <c r="I982">
        <v>1.1323927358813499</v>
      </c>
      <c r="J982" s="126">
        <v>0.87685351741060902</v>
      </c>
      <c r="K982" s="126">
        <v>1.09713449374863</v>
      </c>
      <c r="M982">
        <v>0.86470193526179195</v>
      </c>
      <c r="N982" t="s">
        <v>3978</v>
      </c>
      <c r="O982">
        <v>0.85605416798205203</v>
      </c>
      <c r="P982">
        <v>0.87552004451117704</v>
      </c>
      <c r="Q982">
        <v>0.71441518345750399</v>
      </c>
      <c r="R982">
        <v>1.0123362661812501</v>
      </c>
      <c r="T982">
        <v>0.77298182375397995</v>
      </c>
      <c r="U982" t="s">
        <v>3978</v>
      </c>
      <c r="V982">
        <v>0.76525172705919398</v>
      </c>
      <c r="W982">
        <v>0.78265195337996796</v>
      </c>
      <c r="X982">
        <v>0.411560051016295</v>
      </c>
      <c r="Y982">
        <v>0.98792892479980299</v>
      </c>
      <c r="AA982">
        <v>0.91844452889017703</v>
      </c>
      <c r="AB982" t="s">
        <v>3978</v>
      </c>
      <c r="AC982">
        <v>0.90925961833386304</v>
      </c>
      <c r="AD982">
        <v>0.92981045064914303</v>
      </c>
      <c r="AE982">
        <v>0.77810331245314102</v>
      </c>
      <c r="AF982">
        <v>0.77810331245314102</v>
      </c>
      <c r="AH982">
        <v>1.6538272750048</v>
      </c>
      <c r="AI982" t="s">
        <v>3978</v>
      </c>
      <c r="AJ982">
        <v>1.6372882342119499</v>
      </c>
      <c r="AK982">
        <v>1.67451714144613</v>
      </c>
      <c r="AL982">
        <v>0.86553065093119097</v>
      </c>
      <c r="AM982">
        <v>0.86553065093107795</v>
      </c>
      <c r="AO982">
        <v>0.70984160679893205</v>
      </c>
      <c r="AP982" t="s">
        <v>3978</v>
      </c>
      <c r="AQ982">
        <v>0.70274250901297797</v>
      </c>
      <c r="AR982">
        <v>0.71872237485081303</v>
      </c>
      <c r="AS982">
        <v>0.22391205829330799</v>
      </c>
      <c r="AT982">
        <v>0.31510606954964299</v>
      </c>
      <c r="AV982">
        <v>0.98320659989849502</v>
      </c>
      <c r="AW982" t="s">
        <v>3978</v>
      </c>
      <c r="AX982">
        <v>0.97051453130404797</v>
      </c>
      <c r="AY982">
        <v>0.99304241781351299</v>
      </c>
      <c r="AZ982">
        <v>0.84268196590744504</v>
      </c>
      <c r="BA982">
        <v>0.87427338477880301</v>
      </c>
      <c r="BD982" s="18" t="s">
        <v>2977</v>
      </c>
      <c r="BE982" s="27" t="s">
        <v>1969</v>
      </c>
      <c r="BF982">
        <f t="shared" si="210"/>
        <v>0.24154714395206101</v>
      </c>
      <c r="BG982">
        <f t="shared" si="211"/>
        <v>0.15028675180428797</v>
      </c>
      <c r="BH982">
        <f t="shared" si="212"/>
        <v>0.36142177273768494</v>
      </c>
      <c r="BI982">
        <f t="shared" si="213"/>
        <v>0.14034121643703601</v>
      </c>
      <c r="BJ982">
        <f t="shared" si="214"/>
        <v>0.78829662407360901</v>
      </c>
      <c r="BK982">
        <f t="shared" si="215"/>
        <v>-0.48592954850562409</v>
      </c>
      <c r="BL982">
        <f t="shared" si="216"/>
        <v>-0.14052463399104997</v>
      </c>
      <c r="BN982">
        <f t="shared" si="217"/>
        <v>-0.22028097633802102</v>
      </c>
      <c r="BO982">
        <f t="shared" si="218"/>
        <v>-0.29792108272374607</v>
      </c>
      <c r="BP982">
        <f t="shared" si="219"/>
        <v>-0.57636887378350798</v>
      </c>
      <c r="BQ982">
        <f t="shared" si="220"/>
        <v>0</v>
      </c>
      <c r="BR982">
        <f t="shared" si="221"/>
        <v>1.1302070390684094E-13</v>
      </c>
      <c r="BS982">
        <f t="shared" si="222"/>
        <v>-9.1194011256335E-2</v>
      </c>
      <c r="BT982">
        <f t="shared" si="223"/>
        <v>-3.1591418871357968E-2</v>
      </c>
    </row>
    <row r="983" spans="2:72" ht="15" customHeight="1" x14ac:dyDescent="0.3">
      <c r="B983" s="11" t="s">
        <v>981</v>
      </c>
      <c r="C983" s="27" t="s">
        <v>1970</v>
      </c>
      <c r="D983" s="18" t="s">
        <v>2978</v>
      </c>
      <c r="F983">
        <v>0</v>
      </c>
      <c r="G983" t="s">
        <v>3979</v>
      </c>
      <c r="H983">
        <v>0</v>
      </c>
      <c r="I983">
        <v>0</v>
      </c>
      <c r="J983" s="126">
        <v>0</v>
      </c>
      <c r="K983" s="126">
        <v>0</v>
      </c>
      <c r="M983">
        <v>0</v>
      </c>
      <c r="N983" t="s">
        <v>3979</v>
      </c>
      <c r="O983">
        <v>0</v>
      </c>
      <c r="P983">
        <v>0</v>
      </c>
      <c r="Q983">
        <v>0</v>
      </c>
      <c r="R983">
        <v>0</v>
      </c>
      <c r="T983">
        <v>0</v>
      </c>
      <c r="U983" t="s">
        <v>3979</v>
      </c>
      <c r="V983">
        <v>0</v>
      </c>
      <c r="W983">
        <v>0</v>
      </c>
      <c r="X983">
        <v>0</v>
      </c>
      <c r="Y983">
        <v>0</v>
      </c>
      <c r="AA983">
        <v>0</v>
      </c>
      <c r="AB983" t="s">
        <v>3979</v>
      </c>
      <c r="AC983">
        <v>0</v>
      </c>
      <c r="AD983">
        <v>0</v>
      </c>
      <c r="AE983">
        <v>0</v>
      </c>
      <c r="AF983">
        <v>0</v>
      </c>
      <c r="AH983">
        <v>0</v>
      </c>
      <c r="AI983" t="s">
        <v>3979</v>
      </c>
      <c r="AJ983">
        <v>0</v>
      </c>
      <c r="AK983">
        <v>0</v>
      </c>
      <c r="AL983">
        <v>0</v>
      </c>
      <c r="AM983">
        <v>0</v>
      </c>
      <c r="AO983">
        <v>0</v>
      </c>
      <c r="AP983" t="s">
        <v>3979</v>
      </c>
      <c r="AQ983">
        <v>0</v>
      </c>
      <c r="AR983">
        <v>0</v>
      </c>
      <c r="AS983">
        <v>0</v>
      </c>
      <c r="AT983">
        <v>0</v>
      </c>
      <c r="AV983">
        <v>0</v>
      </c>
      <c r="AW983" t="s">
        <v>3979</v>
      </c>
      <c r="AX983">
        <v>0</v>
      </c>
      <c r="AY983">
        <v>0</v>
      </c>
      <c r="AZ983">
        <v>0</v>
      </c>
      <c r="BA983">
        <v>0</v>
      </c>
      <c r="BD983" s="18" t="s">
        <v>2978</v>
      </c>
      <c r="BE983" s="27" t="s">
        <v>1970</v>
      </c>
      <c r="BF983">
        <f t="shared" si="210"/>
        <v>0</v>
      </c>
      <c r="BG983">
        <f t="shared" si="211"/>
        <v>0</v>
      </c>
      <c r="BH983">
        <f t="shared" si="212"/>
        <v>0</v>
      </c>
      <c r="BI983">
        <f t="shared" si="213"/>
        <v>0</v>
      </c>
      <c r="BJ983">
        <f t="shared" si="214"/>
        <v>0</v>
      </c>
      <c r="BK983">
        <f t="shared" si="215"/>
        <v>0</v>
      </c>
      <c r="BL983">
        <f t="shared" si="216"/>
        <v>0</v>
      </c>
      <c r="BN983">
        <f t="shared" si="217"/>
        <v>0</v>
      </c>
      <c r="BO983">
        <f t="shared" si="218"/>
        <v>0</v>
      </c>
      <c r="BP983">
        <f t="shared" si="219"/>
        <v>0</v>
      </c>
      <c r="BQ983">
        <f t="shared" si="220"/>
        <v>0</v>
      </c>
      <c r="BR983">
        <f t="shared" si="221"/>
        <v>0</v>
      </c>
      <c r="BS983">
        <f t="shared" si="222"/>
        <v>0</v>
      </c>
      <c r="BT983">
        <f t="shared" si="223"/>
        <v>0</v>
      </c>
    </row>
    <row r="984" spans="2:72" ht="15" customHeight="1" x14ac:dyDescent="0.3">
      <c r="B984" s="12" t="s">
        <v>982</v>
      </c>
      <c r="C984" s="27" t="s">
        <v>1971</v>
      </c>
      <c r="D984" s="18" t="s">
        <v>2979</v>
      </c>
      <c r="F984">
        <v>0</v>
      </c>
      <c r="G984" t="s">
        <v>3980</v>
      </c>
      <c r="H984">
        <v>-3.04974390631969E-2</v>
      </c>
      <c r="I984">
        <v>0</v>
      </c>
      <c r="J984" s="126">
        <v>0</v>
      </c>
      <c r="K984" s="126">
        <v>0</v>
      </c>
      <c r="M984">
        <v>0</v>
      </c>
      <c r="N984" t="s">
        <v>3980</v>
      </c>
      <c r="O984">
        <v>-2.3579393250770402E-2</v>
      </c>
      <c r="P984">
        <v>0</v>
      </c>
      <c r="Q984">
        <v>0</v>
      </c>
      <c r="R984">
        <v>0</v>
      </c>
      <c r="T984">
        <v>0</v>
      </c>
      <c r="U984" t="s">
        <v>3980</v>
      </c>
      <c r="V984">
        <v>-2.10772311505707E-2</v>
      </c>
      <c r="W984">
        <v>0</v>
      </c>
      <c r="X984">
        <v>0</v>
      </c>
      <c r="Y984">
        <v>0</v>
      </c>
      <c r="AA984">
        <v>0</v>
      </c>
      <c r="AB984" t="s">
        <v>3980</v>
      </c>
      <c r="AC984">
        <v>-2.4956132171723801E-2</v>
      </c>
      <c r="AD984">
        <v>0</v>
      </c>
      <c r="AE984">
        <v>0</v>
      </c>
      <c r="AF984">
        <v>0</v>
      </c>
      <c r="AH984">
        <v>0</v>
      </c>
      <c r="AI984" t="s">
        <v>3980</v>
      </c>
      <c r="AJ984">
        <v>-4.50960963760281E-2</v>
      </c>
      <c r="AK984">
        <v>0</v>
      </c>
      <c r="AL984">
        <v>0</v>
      </c>
      <c r="AM984">
        <v>0</v>
      </c>
      <c r="AO984">
        <v>0</v>
      </c>
      <c r="AP984" t="s">
        <v>3980</v>
      </c>
      <c r="AQ984">
        <v>-1.9356720988639602E-2</v>
      </c>
      <c r="AR984">
        <v>0</v>
      </c>
      <c r="AS984">
        <v>0</v>
      </c>
      <c r="AT984">
        <v>0</v>
      </c>
      <c r="AV984">
        <v>0</v>
      </c>
      <c r="AW984" t="s">
        <v>3980</v>
      </c>
      <c r="AX984">
        <v>-2.6189135063873398E-2</v>
      </c>
      <c r="AY984">
        <v>0</v>
      </c>
      <c r="AZ984">
        <v>0</v>
      </c>
      <c r="BA984">
        <v>0</v>
      </c>
      <c r="BD984" s="18" t="s">
        <v>2979</v>
      </c>
      <c r="BE984" s="27" t="s">
        <v>1971</v>
      </c>
      <c r="BF984">
        <f t="shared" si="210"/>
        <v>0</v>
      </c>
      <c r="BG984">
        <f t="shared" si="211"/>
        <v>0</v>
      </c>
      <c r="BH984">
        <f t="shared" si="212"/>
        <v>0</v>
      </c>
      <c r="BI984">
        <f t="shared" si="213"/>
        <v>0</v>
      </c>
      <c r="BJ984">
        <f t="shared" si="214"/>
        <v>0</v>
      </c>
      <c r="BK984">
        <f t="shared" si="215"/>
        <v>0</v>
      </c>
      <c r="BL984">
        <f t="shared" si="216"/>
        <v>0</v>
      </c>
      <c r="BN984">
        <f t="shared" si="217"/>
        <v>0</v>
      </c>
      <c r="BO984">
        <f t="shared" si="218"/>
        <v>0</v>
      </c>
      <c r="BP984">
        <f t="shared" si="219"/>
        <v>0</v>
      </c>
      <c r="BQ984">
        <f t="shared" si="220"/>
        <v>0</v>
      </c>
      <c r="BR984">
        <f t="shared" si="221"/>
        <v>0</v>
      </c>
      <c r="BS984">
        <f t="shared" si="222"/>
        <v>0</v>
      </c>
      <c r="BT984">
        <f t="shared" si="223"/>
        <v>0</v>
      </c>
    </row>
    <row r="985" spans="2:72" ht="15" customHeight="1" x14ac:dyDescent="0.3">
      <c r="B985" s="16" t="s">
        <v>983</v>
      </c>
      <c r="C985" s="30" t="s">
        <v>1972</v>
      </c>
      <c r="D985" s="18" t="s">
        <v>2980</v>
      </c>
      <c r="F985">
        <v>0</v>
      </c>
      <c r="G985" t="s">
        <v>3981</v>
      </c>
      <c r="H985">
        <v>-0.188171273677426</v>
      </c>
      <c r="I985">
        <v>0</v>
      </c>
      <c r="J985" s="126">
        <v>0</v>
      </c>
      <c r="K985" s="126">
        <v>0</v>
      </c>
      <c r="M985">
        <v>0</v>
      </c>
      <c r="N985" t="s">
        <v>3981</v>
      </c>
      <c r="O985">
        <v>-0.14548646039622801</v>
      </c>
      <c r="P985">
        <v>0</v>
      </c>
      <c r="Q985">
        <v>0</v>
      </c>
      <c r="R985">
        <v>0</v>
      </c>
      <c r="T985">
        <v>0</v>
      </c>
      <c r="U985" t="s">
        <v>3981</v>
      </c>
      <c r="V985">
        <v>-0.130047950026665</v>
      </c>
      <c r="W985">
        <v>0</v>
      </c>
      <c r="X985">
        <v>0</v>
      </c>
      <c r="Y985">
        <v>0</v>
      </c>
      <c r="AA985">
        <v>0</v>
      </c>
      <c r="AB985" t="s">
        <v>3981</v>
      </c>
      <c r="AC985">
        <v>-0.15446704030785</v>
      </c>
      <c r="AD985">
        <v>0</v>
      </c>
      <c r="AE985">
        <v>0</v>
      </c>
      <c r="AF985">
        <v>0</v>
      </c>
      <c r="AH985">
        <v>0</v>
      </c>
      <c r="AI985" t="s">
        <v>3981</v>
      </c>
      <c r="AJ985">
        <v>-0.278245982402268</v>
      </c>
      <c r="AK985">
        <v>0</v>
      </c>
      <c r="AL985">
        <v>0</v>
      </c>
      <c r="AM985">
        <v>0</v>
      </c>
      <c r="AO985">
        <v>0</v>
      </c>
      <c r="AP985" t="s">
        <v>3981</v>
      </c>
      <c r="AQ985">
        <v>-0.119432285284347</v>
      </c>
      <c r="AR985">
        <v>0</v>
      </c>
      <c r="AS985">
        <v>0</v>
      </c>
      <c r="AT985">
        <v>0</v>
      </c>
      <c r="AV985">
        <v>0</v>
      </c>
      <c r="AW985" t="s">
        <v>3981</v>
      </c>
      <c r="AX985">
        <v>-0.17546720493328399</v>
      </c>
      <c r="AY985">
        <v>0</v>
      </c>
      <c r="AZ985">
        <v>0</v>
      </c>
      <c r="BA985">
        <v>-0.55494870424081499</v>
      </c>
      <c r="BD985" s="18" t="s">
        <v>2980</v>
      </c>
      <c r="BE985" s="30" t="s">
        <v>1972</v>
      </c>
      <c r="BF985">
        <f t="shared" si="210"/>
        <v>0</v>
      </c>
      <c r="BG985">
        <f t="shared" si="211"/>
        <v>0</v>
      </c>
      <c r="BH985">
        <f t="shared" si="212"/>
        <v>0</v>
      </c>
      <c r="BI985">
        <f t="shared" si="213"/>
        <v>0</v>
      </c>
      <c r="BJ985">
        <f t="shared" si="214"/>
        <v>0</v>
      </c>
      <c r="BK985">
        <f t="shared" si="215"/>
        <v>0</v>
      </c>
      <c r="BL985">
        <f t="shared" si="216"/>
        <v>0</v>
      </c>
      <c r="BN985">
        <f t="shared" si="217"/>
        <v>0</v>
      </c>
      <c r="BO985">
        <f t="shared" si="218"/>
        <v>0</v>
      </c>
      <c r="BP985">
        <f t="shared" si="219"/>
        <v>0</v>
      </c>
      <c r="BQ985">
        <f t="shared" si="220"/>
        <v>0</v>
      </c>
      <c r="BR985">
        <f t="shared" si="221"/>
        <v>0</v>
      </c>
      <c r="BS985">
        <f t="shared" si="222"/>
        <v>0</v>
      </c>
      <c r="BT985">
        <f t="shared" si="223"/>
        <v>0.55494870424081499</v>
      </c>
    </row>
    <row r="986" spans="2:72" ht="15" customHeight="1" x14ac:dyDescent="0.3">
      <c r="B986" s="11" t="s">
        <v>984</v>
      </c>
      <c r="C986" s="27" t="s">
        <v>1973</v>
      </c>
      <c r="D986" s="18" t="s">
        <v>2981</v>
      </c>
      <c r="F986">
        <v>0</v>
      </c>
      <c r="G986" t="s">
        <v>3982</v>
      </c>
      <c r="H986">
        <v>0</v>
      </c>
      <c r="I986">
        <v>0</v>
      </c>
      <c r="J986" s="126">
        <v>0</v>
      </c>
      <c r="K986" s="126">
        <v>0</v>
      </c>
      <c r="M986">
        <v>0</v>
      </c>
      <c r="N986" t="s">
        <v>3982</v>
      </c>
      <c r="O986">
        <v>0</v>
      </c>
      <c r="P986">
        <v>0</v>
      </c>
      <c r="Q986">
        <v>0</v>
      </c>
      <c r="R986">
        <v>0</v>
      </c>
      <c r="T986">
        <v>0</v>
      </c>
      <c r="U986" t="s">
        <v>3982</v>
      </c>
      <c r="V986">
        <v>0</v>
      </c>
      <c r="W986">
        <v>0</v>
      </c>
      <c r="X986">
        <v>0</v>
      </c>
      <c r="Y986">
        <v>0</v>
      </c>
      <c r="AA986">
        <v>0</v>
      </c>
      <c r="AB986" t="s">
        <v>3982</v>
      </c>
      <c r="AC986">
        <v>0</v>
      </c>
      <c r="AD986">
        <v>0</v>
      </c>
      <c r="AE986">
        <v>0</v>
      </c>
      <c r="AF986">
        <v>0</v>
      </c>
      <c r="AH986">
        <v>0</v>
      </c>
      <c r="AI986" t="s">
        <v>3982</v>
      </c>
      <c r="AJ986">
        <v>0</v>
      </c>
      <c r="AK986">
        <v>0</v>
      </c>
      <c r="AL986">
        <v>0</v>
      </c>
      <c r="AM986">
        <v>0</v>
      </c>
      <c r="AO986">
        <v>0</v>
      </c>
      <c r="AP986" t="s">
        <v>3982</v>
      </c>
      <c r="AQ986">
        <v>0</v>
      </c>
      <c r="AR986">
        <v>0</v>
      </c>
      <c r="AS986">
        <v>0</v>
      </c>
      <c r="AT986">
        <v>0</v>
      </c>
      <c r="AV986">
        <v>0</v>
      </c>
      <c r="AW986" t="s">
        <v>3982</v>
      </c>
      <c r="AX986">
        <v>0</v>
      </c>
      <c r="AY986">
        <v>0</v>
      </c>
      <c r="AZ986">
        <v>0</v>
      </c>
      <c r="BA986">
        <v>0</v>
      </c>
      <c r="BD986" s="18" t="s">
        <v>2981</v>
      </c>
      <c r="BE986" s="27" t="s">
        <v>1973</v>
      </c>
      <c r="BF986">
        <f t="shared" si="210"/>
        <v>0</v>
      </c>
      <c r="BG986">
        <f t="shared" si="211"/>
        <v>0</v>
      </c>
      <c r="BH986">
        <f t="shared" si="212"/>
        <v>0</v>
      </c>
      <c r="BI986">
        <f t="shared" si="213"/>
        <v>0</v>
      </c>
      <c r="BJ986">
        <f t="shared" si="214"/>
        <v>0</v>
      </c>
      <c r="BK986">
        <f t="shared" si="215"/>
        <v>0</v>
      </c>
      <c r="BL986">
        <f t="shared" si="216"/>
        <v>0</v>
      </c>
      <c r="BN986">
        <f t="shared" si="217"/>
        <v>0</v>
      </c>
      <c r="BO986">
        <f t="shared" si="218"/>
        <v>0</v>
      </c>
      <c r="BP986">
        <f t="shared" si="219"/>
        <v>0</v>
      </c>
      <c r="BQ986">
        <f t="shared" si="220"/>
        <v>0</v>
      </c>
      <c r="BR986">
        <f t="shared" si="221"/>
        <v>0</v>
      </c>
      <c r="BS986">
        <f t="shared" si="222"/>
        <v>0</v>
      </c>
      <c r="BT986">
        <f t="shared" si="223"/>
        <v>0</v>
      </c>
    </row>
    <row r="987" spans="2:72" ht="15" customHeight="1" x14ac:dyDescent="0.3">
      <c r="B987" s="17" t="s">
        <v>985</v>
      </c>
      <c r="C987" s="30" t="s">
        <v>1974</v>
      </c>
      <c r="D987" s="18" t="s">
        <v>2982</v>
      </c>
      <c r="F987">
        <v>0</v>
      </c>
      <c r="G987" t="s">
        <v>3983</v>
      </c>
      <c r="H987">
        <v>0</v>
      </c>
      <c r="I987">
        <v>0</v>
      </c>
      <c r="J987" s="126">
        <v>0</v>
      </c>
      <c r="K987" s="126">
        <v>0</v>
      </c>
      <c r="M987">
        <v>0</v>
      </c>
      <c r="N987" t="s">
        <v>3983</v>
      </c>
      <c r="O987">
        <v>0</v>
      </c>
      <c r="P987">
        <v>0</v>
      </c>
      <c r="Q987">
        <v>0</v>
      </c>
      <c r="R987">
        <v>0</v>
      </c>
      <c r="T987">
        <v>0</v>
      </c>
      <c r="U987" t="s">
        <v>3983</v>
      </c>
      <c r="V987">
        <v>0</v>
      </c>
      <c r="W987">
        <v>0</v>
      </c>
      <c r="X987">
        <v>0</v>
      </c>
      <c r="Y987">
        <v>0</v>
      </c>
      <c r="AA987">
        <v>0</v>
      </c>
      <c r="AB987" t="s">
        <v>3983</v>
      </c>
      <c r="AC987">
        <v>0</v>
      </c>
      <c r="AD987">
        <v>0</v>
      </c>
      <c r="AE987">
        <v>0</v>
      </c>
      <c r="AF987">
        <v>0</v>
      </c>
      <c r="AH987">
        <v>0</v>
      </c>
      <c r="AI987" t="s">
        <v>3983</v>
      </c>
      <c r="AJ987">
        <v>0</v>
      </c>
      <c r="AK987">
        <v>0</v>
      </c>
      <c r="AL987">
        <v>0</v>
      </c>
      <c r="AM987">
        <v>0</v>
      </c>
      <c r="AO987">
        <v>0</v>
      </c>
      <c r="AP987" t="s">
        <v>3983</v>
      </c>
      <c r="AQ987">
        <v>0</v>
      </c>
      <c r="AR987">
        <v>0</v>
      </c>
      <c r="AS987">
        <v>0</v>
      </c>
      <c r="AT987">
        <v>0</v>
      </c>
      <c r="AV987">
        <v>0</v>
      </c>
      <c r="AW987" t="s">
        <v>3983</v>
      </c>
      <c r="AX987">
        <v>0</v>
      </c>
      <c r="AY987">
        <v>0</v>
      </c>
      <c r="AZ987">
        <v>0</v>
      </c>
      <c r="BA987">
        <v>0</v>
      </c>
      <c r="BD987" s="18" t="s">
        <v>2982</v>
      </c>
      <c r="BE987" s="30" t="s">
        <v>1974</v>
      </c>
      <c r="BF987">
        <f t="shared" si="210"/>
        <v>0</v>
      </c>
      <c r="BG987">
        <f t="shared" si="211"/>
        <v>0</v>
      </c>
      <c r="BH987">
        <f t="shared" si="212"/>
        <v>0</v>
      </c>
      <c r="BI987">
        <f t="shared" si="213"/>
        <v>0</v>
      </c>
      <c r="BJ987">
        <f t="shared" si="214"/>
        <v>0</v>
      </c>
      <c r="BK987">
        <f t="shared" si="215"/>
        <v>0</v>
      </c>
      <c r="BL987">
        <f t="shared" si="216"/>
        <v>0</v>
      </c>
      <c r="BN987">
        <f t="shared" si="217"/>
        <v>0</v>
      </c>
      <c r="BO987">
        <f t="shared" si="218"/>
        <v>0</v>
      </c>
      <c r="BP987">
        <f t="shared" si="219"/>
        <v>0</v>
      </c>
      <c r="BQ987">
        <f t="shared" si="220"/>
        <v>0</v>
      </c>
      <c r="BR987">
        <f t="shared" si="221"/>
        <v>0</v>
      </c>
      <c r="BS987">
        <f t="shared" si="222"/>
        <v>0</v>
      </c>
      <c r="BT987">
        <f t="shared" si="223"/>
        <v>0</v>
      </c>
    </row>
    <row r="988" spans="2:72" ht="15" customHeight="1" x14ac:dyDescent="0.3">
      <c r="B988" s="16" t="s">
        <v>986</v>
      </c>
      <c r="C988" s="30" t="s">
        <v>1975</v>
      </c>
      <c r="D988" s="18" t="s">
        <v>2983</v>
      </c>
      <c r="F988">
        <v>0</v>
      </c>
      <c r="G988" t="s">
        <v>3984</v>
      </c>
      <c r="H988">
        <v>-0.28813726282089602</v>
      </c>
      <c r="I988">
        <v>0</v>
      </c>
      <c r="J988" s="126">
        <v>0</v>
      </c>
      <c r="K988" s="126">
        <v>0</v>
      </c>
      <c r="M988">
        <v>0</v>
      </c>
      <c r="N988" t="s">
        <v>3984</v>
      </c>
      <c r="O988">
        <v>-0.22277614248196201</v>
      </c>
      <c r="P988">
        <v>0</v>
      </c>
      <c r="Q988">
        <v>0</v>
      </c>
      <c r="R988">
        <v>0</v>
      </c>
      <c r="T988">
        <v>0</v>
      </c>
      <c r="U988" t="s">
        <v>3984</v>
      </c>
      <c r="V988">
        <v>-0.199135923475069</v>
      </c>
      <c r="W988">
        <v>0</v>
      </c>
      <c r="X988">
        <v>0</v>
      </c>
      <c r="Y988">
        <v>0</v>
      </c>
      <c r="AA988">
        <v>0</v>
      </c>
      <c r="AB988" t="s">
        <v>3984</v>
      </c>
      <c r="AC988">
        <v>-0.24618184548637601</v>
      </c>
      <c r="AD988">
        <v>0</v>
      </c>
      <c r="AE988">
        <v>0</v>
      </c>
      <c r="AF988">
        <v>0</v>
      </c>
      <c r="AH988">
        <v>0</v>
      </c>
      <c r="AI988" t="s">
        <v>3984</v>
      </c>
      <c r="AJ988">
        <v>-0.42606416055752999</v>
      </c>
      <c r="AK988">
        <v>0</v>
      </c>
      <c r="AL988">
        <v>0</v>
      </c>
      <c r="AM988">
        <v>0</v>
      </c>
      <c r="AO988">
        <v>0</v>
      </c>
      <c r="AP988" t="s">
        <v>3984</v>
      </c>
      <c r="AQ988">
        <v>-0.182880686837052</v>
      </c>
      <c r="AR988">
        <v>0</v>
      </c>
      <c r="AS988">
        <v>0</v>
      </c>
      <c r="AT988">
        <v>0</v>
      </c>
      <c r="AV988">
        <v>0</v>
      </c>
      <c r="AW988" t="s">
        <v>3984</v>
      </c>
      <c r="AX988">
        <v>-0.32696186076873301</v>
      </c>
      <c r="AY988">
        <v>0</v>
      </c>
      <c r="AZ988">
        <v>0</v>
      </c>
      <c r="BA988">
        <v>0</v>
      </c>
      <c r="BD988" s="18" t="s">
        <v>2983</v>
      </c>
      <c r="BE988" s="30" t="s">
        <v>1975</v>
      </c>
      <c r="BF988">
        <f t="shared" si="210"/>
        <v>0</v>
      </c>
      <c r="BG988">
        <f t="shared" si="211"/>
        <v>0</v>
      </c>
      <c r="BH988">
        <f t="shared" si="212"/>
        <v>0</v>
      </c>
      <c r="BI988">
        <f t="shared" si="213"/>
        <v>0</v>
      </c>
      <c r="BJ988">
        <f t="shared" si="214"/>
        <v>0</v>
      </c>
      <c r="BK988">
        <f t="shared" si="215"/>
        <v>0</v>
      </c>
      <c r="BL988">
        <f t="shared" si="216"/>
        <v>0</v>
      </c>
      <c r="BN988">
        <f t="shared" si="217"/>
        <v>0</v>
      </c>
      <c r="BO988">
        <f t="shared" si="218"/>
        <v>0</v>
      </c>
      <c r="BP988">
        <f t="shared" si="219"/>
        <v>0</v>
      </c>
      <c r="BQ988">
        <f t="shared" si="220"/>
        <v>0</v>
      </c>
      <c r="BR988">
        <f t="shared" si="221"/>
        <v>0</v>
      </c>
      <c r="BS988">
        <f t="shared" si="222"/>
        <v>0</v>
      </c>
      <c r="BT988">
        <f t="shared" si="223"/>
        <v>0</v>
      </c>
    </row>
    <row r="989" spans="2:72" ht="15" customHeight="1" x14ac:dyDescent="0.3">
      <c r="B989" s="16" t="s">
        <v>987</v>
      </c>
      <c r="C989" s="30" t="s">
        <v>1976</v>
      </c>
      <c r="D989" s="18" t="s">
        <v>2984</v>
      </c>
      <c r="F989">
        <v>0</v>
      </c>
      <c r="G989" t="s">
        <v>3985</v>
      </c>
      <c r="H989">
        <v>0</v>
      </c>
      <c r="I989">
        <v>0</v>
      </c>
      <c r="J989" s="126">
        <v>0</v>
      </c>
      <c r="K989" s="126">
        <v>0</v>
      </c>
      <c r="M989">
        <v>0</v>
      </c>
      <c r="N989" t="s">
        <v>3985</v>
      </c>
      <c r="O989">
        <v>0</v>
      </c>
      <c r="P989">
        <v>0</v>
      </c>
      <c r="Q989">
        <v>0</v>
      </c>
      <c r="R989">
        <v>0</v>
      </c>
      <c r="T989">
        <v>0</v>
      </c>
      <c r="U989" t="s">
        <v>3985</v>
      </c>
      <c r="V989">
        <v>0</v>
      </c>
      <c r="W989">
        <v>0</v>
      </c>
      <c r="X989">
        <v>0</v>
      </c>
      <c r="Y989">
        <v>0</v>
      </c>
      <c r="AA989">
        <v>0</v>
      </c>
      <c r="AB989" t="s">
        <v>3985</v>
      </c>
      <c r="AC989">
        <v>0</v>
      </c>
      <c r="AD989">
        <v>0</v>
      </c>
      <c r="AE989">
        <v>0</v>
      </c>
      <c r="AF989">
        <v>0</v>
      </c>
      <c r="AH989">
        <v>0</v>
      </c>
      <c r="AI989" t="s">
        <v>3985</v>
      </c>
      <c r="AJ989">
        <v>0</v>
      </c>
      <c r="AK989">
        <v>0</v>
      </c>
      <c r="AL989">
        <v>0</v>
      </c>
      <c r="AM989">
        <v>0</v>
      </c>
      <c r="AO989">
        <v>0</v>
      </c>
      <c r="AP989" t="s">
        <v>3985</v>
      </c>
      <c r="AQ989">
        <v>0</v>
      </c>
      <c r="AR989">
        <v>0</v>
      </c>
      <c r="AS989">
        <v>0</v>
      </c>
      <c r="AT989">
        <v>0</v>
      </c>
      <c r="AV989">
        <v>0</v>
      </c>
      <c r="AW989" t="s">
        <v>3985</v>
      </c>
      <c r="AX989">
        <v>0</v>
      </c>
      <c r="AY989">
        <v>0</v>
      </c>
      <c r="AZ989">
        <v>0</v>
      </c>
      <c r="BA989">
        <v>0</v>
      </c>
      <c r="BD989" s="18" t="s">
        <v>2984</v>
      </c>
      <c r="BE989" s="30" t="s">
        <v>1976</v>
      </c>
      <c r="BF989">
        <f t="shared" si="210"/>
        <v>0</v>
      </c>
      <c r="BG989">
        <f t="shared" si="211"/>
        <v>0</v>
      </c>
      <c r="BH989">
        <f t="shared" si="212"/>
        <v>0</v>
      </c>
      <c r="BI989">
        <f t="shared" si="213"/>
        <v>0</v>
      </c>
      <c r="BJ989">
        <f t="shared" si="214"/>
        <v>0</v>
      </c>
      <c r="BK989">
        <f t="shared" si="215"/>
        <v>0</v>
      </c>
      <c r="BL989">
        <f t="shared" si="216"/>
        <v>0</v>
      </c>
      <c r="BN989">
        <f t="shared" si="217"/>
        <v>0</v>
      </c>
      <c r="BO989">
        <f t="shared" si="218"/>
        <v>0</v>
      </c>
      <c r="BP989">
        <f t="shared" si="219"/>
        <v>0</v>
      </c>
      <c r="BQ989">
        <f t="shared" si="220"/>
        <v>0</v>
      </c>
      <c r="BR989">
        <f t="shared" si="221"/>
        <v>0</v>
      </c>
      <c r="BS989">
        <f t="shared" si="222"/>
        <v>0</v>
      </c>
      <c r="BT989">
        <f t="shared" si="223"/>
        <v>0</v>
      </c>
    </row>
    <row r="990" spans="2:72" ht="15" customHeight="1" x14ac:dyDescent="0.3">
      <c r="B990" s="12" t="s">
        <v>988</v>
      </c>
      <c r="C990" s="27" t="s">
        <v>1977</v>
      </c>
      <c r="D990" s="18" t="s">
        <v>2985</v>
      </c>
      <c r="F990">
        <v>0</v>
      </c>
      <c r="G990" t="s">
        <v>3986</v>
      </c>
      <c r="H990">
        <v>0</v>
      </c>
      <c r="I990">
        <v>0</v>
      </c>
      <c r="J990" s="126">
        <v>0</v>
      </c>
      <c r="K990" s="126">
        <v>0</v>
      </c>
      <c r="M990">
        <v>0</v>
      </c>
      <c r="N990" t="s">
        <v>3986</v>
      </c>
      <c r="O990">
        <v>0</v>
      </c>
      <c r="P990">
        <v>0</v>
      </c>
      <c r="Q990">
        <v>0</v>
      </c>
      <c r="R990">
        <v>0</v>
      </c>
      <c r="T990">
        <v>0</v>
      </c>
      <c r="U990" t="s">
        <v>3986</v>
      </c>
      <c r="V990">
        <v>0</v>
      </c>
      <c r="W990">
        <v>0</v>
      </c>
      <c r="X990">
        <v>0</v>
      </c>
      <c r="Y990">
        <v>0</v>
      </c>
      <c r="AA990">
        <v>0</v>
      </c>
      <c r="AB990" t="s">
        <v>3986</v>
      </c>
      <c r="AC990">
        <v>0</v>
      </c>
      <c r="AD990">
        <v>0</v>
      </c>
      <c r="AE990">
        <v>0</v>
      </c>
      <c r="AF990">
        <v>0</v>
      </c>
      <c r="AH990">
        <v>0</v>
      </c>
      <c r="AI990" t="s">
        <v>3986</v>
      </c>
      <c r="AJ990">
        <v>0</v>
      </c>
      <c r="AK990">
        <v>0</v>
      </c>
      <c r="AL990">
        <v>0</v>
      </c>
      <c r="AM990">
        <v>0</v>
      </c>
      <c r="AO990">
        <v>0</v>
      </c>
      <c r="AP990" t="s">
        <v>3986</v>
      </c>
      <c r="AQ990">
        <v>0</v>
      </c>
      <c r="AR990">
        <v>0</v>
      </c>
      <c r="AS990">
        <v>0</v>
      </c>
      <c r="AT990">
        <v>0</v>
      </c>
      <c r="AV990">
        <v>0</v>
      </c>
      <c r="AW990" t="s">
        <v>3986</v>
      </c>
      <c r="AX990">
        <v>0</v>
      </c>
      <c r="AY990">
        <v>0</v>
      </c>
      <c r="AZ990">
        <v>0</v>
      </c>
      <c r="BA990">
        <v>0</v>
      </c>
      <c r="BD990" s="18" t="s">
        <v>2985</v>
      </c>
      <c r="BE990" s="27" t="s">
        <v>1977</v>
      </c>
      <c r="BF990">
        <f t="shared" si="210"/>
        <v>0</v>
      </c>
      <c r="BG990">
        <f t="shared" si="211"/>
        <v>0</v>
      </c>
      <c r="BH990">
        <f t="shared" si="212"/>
        <v>0</v>
      </c>
      <c r="BI990">
        <f t="shared" si="213"/>
        <v>0</v>
      </c>
      <c r="BJ990">
        <f t="shared" si="214"/>
        <v>0</v>
      </c>
      <c r="BK990">
        <f t="shared" si="215"/>
        <v>0</v>
      </c>
      <c r="BL990">
        <f t="shared" si="216"/>
        <v>0</v>
      </c>
      <c r="BN990">
        <f t="shared" si="217"/>
        <v>0</v>
      </c>
      <c r="BO990">
        <f t="shared" si="218"/>
        <v>0</v>
      </c>
      <c r="BP990">
        <f t="shared" si="219"/>
        <v>0</v>
      </c>
      <c r="BQ990">
        <f t="shared" si="220"/>
        <v>0</v>
      </c>
      <c r="BR990">
        <f t="shared" si="221"/>
        <v>0</v>
      </c>
      <c r="BS990">
        <f t="shared" si="222"/>
        <v>0</v>
      </c>
      <c r="BT990">
        <f t="shared" si="223"/>
        <v>0</v>
      </c>
    </row>
    <row r="991" spans="2:72" ht="15" customHeight="1" x14ac:dyDescent="0.3">
      <c r="B991" s="16" t="s">
        <v>989</v>
      </c>
      <c r="C991" s="30" t="s">
        <v>1978</v>
      </c>
      <c r="D991" s="18" t="s">
        <v>2986</v>
      </c>
      <c r="F991">
        <v>0</v>
      </c>
      <c r="G991" t="s">
        <v>3987</v>
      </c>
      <c r="H991">
        <v>0</v>
      </c>
      <c r="I991">
        <v>0</v>
      </c>
      <c r="J991" s="126">
        <v>0</v>
      </c>
      <c r="K991" s="126">
        <v>0</v>
      </c>
      <c r="M991">
        <v>0</v>
      </c>
      <c r="N991" t="s">
        <v>3987</v>
      </c>
      <c r="O991">
        <v>0</v>
      </c>
      <c r="P991">
        <v>0</v>
      </c>
      <c r="Q991">
        <v>0</v>
      </c>
      <c r="R991">
        <v>0</v>
      </c>
      <c r="T991">
        <v>0</v>
      </c>
      <c r="U991" t="s">
        <v>3987</v>
      </c>
      <c r="V991">
        <v>0</v>
      </c>
      <c r="W991">
        <v>0</v>
      </c>
      <c r="X991">
        <v>0</v>
      </c>
      <c r="Y991">
        <v>0</v>
      </c>
      <c r="AA991">
        <v>0</v>
      </c>
      <c r="AB991" t="s">
        <v>3987</v>
      </c>
      <c r="AC991">
        <v>0</v>
      </c>
      <c r="AD991">
        <v>0</v>
      </c>
      <c r="AE991">
        <v>0</v>
      </c>
      <c r="AF991">
        <v>0</v>
      </c>
      <c r="AH991">
        <v>0</v>
      </c>
      <c r="AI991" t="s">
        <v>3987</v>
      </c>
      <c r="AJ991">
        <v>0</v>
      </c>
      <c r="AK991">
        <v>0</v>
      </c>
      <c r="AL991">
        <v>0</v>
      </c>
      <c r="AM991">
        <v>0</v>
      </c>
      <c r="AO991">
        <v>0</v>
      </c>
      <c r="AP991" t="s">
        <v>3987</v>
      </c>
      <c r="AQ991">
        <v>0</v>
      </c>
      <c r="AR991">
        <v>0</v>
      </c>
      <c r="AS991">
        <v>0</v>
      </c>
      <c r="AT991">
        <v>0</v>
      </c>
      <c r="AV991">
        <v>0</v>
      </c>
      <c r="AW991" t="s">
        <v>3987</v>
      </c>
      <c r="AX991">
        <v>0</v>
      </c>
      <c r="AY991">
        <v>0</v>
      </c>
      <c r="AZ991">
        <v>0</v>
      </c>
      <c r="BA991">
        <v>0</v>
      </c>
      <c r="BD991" s="18" t="s">
        <v>2986</v>
      </c>
      <c r="BE991" s="30" t="s">
        <v>1978</v>
      </c>
      <c r="BF991">
        <f t="shared" si="210"/>
        <v>0</v>
      </c>
      <c r="BG991">
        <f t="shared" si="211"/>
        <v>0</v>
      </c>
      <c r="BH991">
        <f t="shared" si="212"/>
        <v>0</v>
      </c>
      <c r="BI991">
        <f t="shared" si="213"/>
        <v>0</v>
      </c>
      <c r="BJ991">
        <f t="shared" si="214"/>
        <v>0</v>
      </c>
      <c r="BK991">
        <f t="shared" si="215"/>
        <v>0</v>
      </c>
      <c r="BL991">
        <f t="shared" si="216"/>
        <v>0</v>
      </c>
      <c r="BN991">
        <f t="shared" si="217"/>
        <v>0</v>
      </c>
      <c r="BO991">
        <f t="shared" si="218"/>
        <v>0</v>
      </c>
      <c r="BP991">
        <f t="shared" si="219"/>
        <v>0</v>
      </c>
      <c r="BQ991">
        <f t="shared" si="220"/>
        <v>0</v>
      </c>
      <c r="BR991">
        <f t="shared" si="221"/>
        <v>0</v>
      </c>
      <c r="BS991">
        <f t="shared" si="222"/>
        <v>0</v>
      </c>
      <c r="BT991">
        <f t="shared" si="223"/>
        <v>0</v>
      </c>
    </row>
    <row r="992" spans="2:72" ht="15" customHeight="1" x14ac:dyDescent="0.3">
      <c r="B992" s="11" t="s">
        <v>990</v>
      </c>
      <c r="C992" s="27" t="s">
        <v>1979</v>
      </c>
      <c r="D992" s="18" t="s">
        <v>2987</v>
      </c>
      <c r="F992">
        <v>0.399901500480837</v>
      </c>
      <c r="G992" t="s">
        <v>3988</v>
      </c>
      <c r="H992">
        <v>0.39590214176701</v>
      </c>
      <c r="I992">
        <v>0.43601462795947998</v>
      </c>
      <c r="J992" s="126">
        <v>0.31353257327941703</v>
      </c>
      <c r="K992" s="126">
        <v>0.39229745245756897</v>
      </c>
      <c r="M992">
        <v>0.30918758663699503</v>
      </c>
      <c r="N992" t="s">
        <v>3988</v>
      </c>
      <c r="O992">
        <v>0.30609544333697197</v>
      </c>
      <c r="P992">
        <v>0.337108803328874</v>
      </c>
      <c r="Q992">
        <v>0.25545022790208799</v>
      </c>
      <c r="R992">
        <v>0.36197653115107198</v>
      </c>
      <c r="T992">
        <v>0.27639163838387099</v>
      </c>
      <c r="U992" t="s">
        <v>3988</v>
      </c>
      <c r="V992">
        <v>0.27362762243194499</v>
      </c>
      <c r="W992">
        <v>0.30135003403461302</v>
      </c>
      <c r="X992">
        <v>0.147159678660159</v>
      </c>
      <c r="Y992">
        <v>0.35324930773424501</v>
      </c>
      <c r="AA992">
        <v>0.32840408442189101</v>
      </c>
      <c r="AB992" t="s">
        <v>3988</v>
      </c>
      <c r="AC992">
        <v>0.32511987721420599</v>
      </c>
      <c r="AD992">
        <v>0.35743761875505697</v>
      </c>
      <c r="AE992">
        <v>0.27822290609162798</v>
      </c>
      <c r="AF992">
        <v>0.27822290609162798</v>
      </c>
      <c r="AH992">
        <v>0.59135158951426103</v>
      </c>
      <c r="AI992" t="s">
        <v>3988</v>
      </c>
      <c r="AJ992">
        <v>0.58543779899480297</v>
      </c>
      <c r="AK992">
        <v>0.64475165248416</v>
      </c>
      <c r="AL992">
        <v>0.30948390677610899</v>
      </c>
      <c r="AM992">
        <v>0.30948390677610899</v>
      </c>
      <c r="AO992">
        <v>0.253814874641421</v>
      </c>
      <c r="AP992" t="s">
        <v>3988</v>
      </c>
      <c r="AQ992">
        <v>0.25127648213583598</v>
      </c>
      <c r="AR992">
        <v>0.27673585770980902</v>
      </c>
      <c r="AS992">
        <v>8.0063228841595502E-2</v>
      </c>
      <c r="AT992">
        <v>0.11267106179104799</v>
      </c>
      <c r="AV992">
        <v>0.35156076723262702</v>
      </c>
      <c r="AW992" t="s">
        <v>3988</v>
      </c>
      <c r="AX992">
        <v>0.34702252127931399</v>
      </c>
      <c r="AY992">
        <v>0.38020416384449601</v>
      </c>
      <c r="AZ992">
        <v>0.30131400511152201</v>
      </c>
      <c r="BA992">
        <v>0.31261000684457901</v>
      </c>
      <c r="BD992" s="18" t="s">
        <v>2987</v>
      </c>
      <c r="BE992" s="27" t="s">
        <v>1979</v>
      </c>
      <c r="BF992">
        <f t="shared" si="210"/>
        <v>8.6368927201419976E-2</v>
      </c>
      <c r="BG992">
        <f t="shared" si="211"/>
        <v>5.3737358734907037E-2</v>
      </c>
      <c r="BH992">
        <f t="shared" si="212"/>
        <v>0.12923195972371199</v>
      </c>
      <c r="BI992">
        <f t="shared" si="213"/>
        <v>5.0181178330263032E-2</v>
      </c>
      <c r="BJ992">
        <f t="shared" si="214"/>
        <v>0.28186768273815205</v>
      </c>
      <c r="BK992">
        <f t="shared" si="215"/>
        <v>-0.17375164579982549</v>
      </c>
      <c r="BL992">
        <f t="shared" si="216"/>
        <v>-5.0246762121105015E-2</v>
      </c>
      <c r="BN992">
        <f t="shared" si="217"/>
        <v>-7.8764879178151948E-2</v>
      </c>
      <c r="BO992">
        <f t="shared" si="218"/>
        <v>-0.10652630324898399</v>
      </c>
      <c r="BP992">
        <f t="shared" si="219"/>
        <v>-0.20608962907408601</v>
      </c>
      <c r="BQ992">
        <f t="shared" si="220"/>
        <v>0</v>
      </c>
      <c r="BR992">
        <f t="shared" si="221"/>
        <v>0</v>
      </c>
      <c r="BS992">
        <f t="shared" si="222"/>
        <v>-3.2607832949452492E-2</v>
      </c>
      <c r="BT992">
        <f t="shared" si="223"/>
        <v>-1.1296001733057004E-2</v>
      </c>
    </row>
    <row r="993" spans="1:72" ht="15" customHeight="1" x14ac:dyDescent="0.3">
      <c r="B993" s="17" t="s">
        <v>991</v>
      </c>
      <c r="C993" s="30" t="s">
        <v>1980</v>
      </c>
      <c r="D993" s="18" t="s">
        <v>2988</v>
      </c>
      <c r="F993">
        <v>0</v>
      </c>
      <c r="G993" t="s">
        <v>3989</v>
      </c>
      <c r="H993">
        <v>-6.9500445303447095E-2</v>
      </c>
      <c r="I993">
        <v>0</v>
      </c>
      <c r="J993" s="126">
        <v>0</v>
      </c>
      <c r="K993" s="126">
        <v>0</v>
      </c>
      <c r="M993">
        <v>0</v>
      </c>
      <c r="N993" t="s">
        <v>3989</v>
      </c>
      <c r="O993">
        <v>-5.3734948941269102E-2</v>
      </c>
      <c r="P993">
        <v>0</v>
      </c>
      <c r="Q993">
        <v>0</v>
      </c>
      <c r="R993">
        <v>0</v>
      </c>
      <c r="T993">
        <v>0</v>
      </c>
      <c r="U993" t="s">
        <v>3989</v>
      </c>
      <c r="V993">
        <v>-4.8032785561872501E-2</v>
      </c>
      <c r="W993">
        <v>0</v>
      </c>
      <c r="X993">
        <v>0</v>
      </c>
      <c r="Y993">
        <v>0</v>
      </c>
      <c r="AA993">
        <v>0</v>
      </c>
      <c r="AB993" t="s">
        <v>3989</v>
      </c>
      <c r="AC993">
        <v>-5.6136477831728399E-2</v>
      </c>
      <c r="AD993">
        <v>0</v>
      </c>
      <c r="AE993">
        <v>0</v>
      </c>
      <c r="AF993">
        <v>0</v>
      </c>
      <c r="AH993">
        <v>0</v>
      </c>
      <c r="AI993" t="s">
        <v>3989</v>
      </c>
      <c r="AJ993">
        <v>-0.102769244756814</v>
      </c>
      <c r="AK993">
        <v>0</v>
      </c>
      <c r="AL993">
        <v>0</v>
      </c>
      <c r="AM993">
        <v>0</v>
      </c>
      <c r="AO993">
        <v>0</v>
      </c>
      <c r="AP993" t="s">
        <v>3989</v>
      </c>
      <c r="AQ993">
        <v>-4.4111924463322801E-2</v>
      </c>
      <c r="AR993">
        <v>0</v>
      </c>
      <c r="AS993">
        <v>0</v>
      </c>
      <c r="AT993">
        <v>0</v>
      </c>
      <c r="AV993">
        <v>0</v>
      </c>
      <c r="AW993" t="s">
        <v>3989</v>
      </c>
      <c r="AX993">
        <v>-5.0942091755814503E-2</v>
      </c>
      <c r="AY993">
        <v>0</v>
      </c>
      <c r="AZ993">
        <v>0</v>
      </c>
      <c r="BA993">
        <v>0</v>
      </c>
      <c r="BD993" s="18" t="s">
        <v>2988</v>
      </c>
      <c r="BE993" s="30" t="s">
        <v>1980</v>
      </c>
      <c r="BF993">
        <f t="shared" si="210"/>
        <v>0</v>
      </c>
      <c r="BG993">
        <f t="shared" si="211"/>
        <v>0</v>
      </c>
      <c r="BH993">
        <f t="shared" si="212"/>
        <v>0</v>
      </c>
      <c r="BI993">
        <f t="shared" si="213"/>
        <v>0</v>
      </c>
      <c r="BJ993">
        <f t="shared" si="214"/>
        <v>0</v>
      </c>
      <c r="BK993">
        <f t="shared" si="215"/>
        <v>0</v>
      </c>
      <c r="BL993">
        <f t="shared" si="216"/>
        <v>0</v>
      </c>
      <c r="BN993">
        <f t="shared" si="217"/>
        <v>0</v>
      </c>
      <c r="BO993">
        <f t="shared" si="218"/>
        <v>0</v>
      </c>
      <c r="BP993">
        <f t="shared" si="219"/>
        <v>0</v>
      </c>
      <c r="BQ993">
        <f t="shared" si="220"/>
        <v>0</v>
      </c>
      <c r="BR993">
        <f t="shared" si="221"/>
        <v>0</v>
      </c>
      <c r="BS993">
        <f t="shared" si="222"/>
        <v>0</v>
      </c>
      <c r="BT993">
        <f t="shared" si="223"/>
        <v>0</v>
      </c>
    </row>
    <row r="994" spans="1:72" ht="15" customHeight="1" x14ac:dyDescent="0.3">
      <c r="B994" s="16" t="s">
        <v>992</v>
      </c>
      <c r="C994" s="30" t="s">
        <v>1981</v>
      </c>
      <c r="D994" s="18" t="s">
        <v>2989</v>
      </c>
      <c r="F994">
        <v>0</v>
      </c>
      <c r="G994" t="s">
        <v>3990</v>
      </c>
      <c r="H994">
        <v>-0.21442773046965199</v>
      </c>
      <c r="I994">
        <v>0</v>
      </c>
      <c r="J994" s="126">
        <v>0</v>
      </c>
      <c r="K994" s="126">
        <v>0</v>
      </c>
      <c r="M994">
        <v>0</v>
      </c>
      <c r="N994" t="s">
        <v>3990</v>
      </c>
      <c r="O994">
        <v>-0.16578689673338001</v>
      </c>
      <c r="P994">
        <v>0</v>
      </c>
      <c r="Q994">
        <v>0</v>
      </c>
      <c r="R994">
        <v>0</v>
      </c>
      <c r="T994">
        <v>0</v>
      </c>
      <c r="U994" t="s">
        <v>3990</v>
      </c>
      <c r="V994">
        <v>-0.14819417560522699</v>
      </c>
      <c r="W994">
        <v>0</v>
      </c>
      <c r="X994">
        <v>0</v>
      </c>
      <c r="Y994">
        <v>0</v>
      </c>
      <c r="AA994">
        <v>0</v>
      </c>
      <c r="AB994" t="s">
        <v>3990</v>
      </c>
      <c r="AC994">
        <v>-0.16761317139548701</v>
      </c>
      <c r="AD994">
        <v>0</v>
      </c>
      <c r="AE994">
        <v>0</v>
      </c>
      <c r="AF994">
        <v>0</v>
      </c>
      <c r="AH994">
        <v>0</v>
      </c>
      <c r="AI994" t="s">
        <v>3990</v>
      </c>
      <c r="AJ994">
        <v>-0.317071003204205</v>
      </c>
      <c r="AK994">
        <v>0</v>
      </c>
      <c r="AL994">
        <v>0</v>
      </c>
      <c r="AM994">
        <v>0</v>
      </c>
      <c r="AO994">
        <v>0</v>
      </c>
      <c r="AP994" t="s">
        <v>3990</v>
      </c>
      <c r="AQ994">
        <v>-0.13609725532376199</v>
      </c>
      <c r="AR994">
        <v>0</v>
      </c>
      <c r="AS994">
        <v>0</v>
      </c>
      <c r="AT994">
        <v>0</v>
      </c>
      <c r="AV994">
        <v>0</v>
      </c>
      <c r="AW994" t="s">
        <v>3990</v>
      </c>
      <c r="AX994">
        <v>-0.24332045452797499</v>
      </c>
      <c r="AY994">
        <v>0</v>
      </c>
      <c r="AZ994">
        <v>0</v>
      </c>
      <c r="BA994">
        <v>0</v>
      </c>
      <c r="BD994" s="18" t="s">
        <v>2989</v>
      </c>
      <c r="BE994" s="30" t="s">
        <v>1981</v>
      </c>
      <c r="BF994">
        <f t="shared" si="210"/>
        <v>0</v>
      </c>
      <c r="BG994">
        <f t="shared" si="211"/>
        <v>0</v>
      </c>
      <c r="BH994">
        <f t="shared" si="212"/>
        <v>0</v>
      </c>
      <c r="BI994">
        <f t="shared" si="213"/>
        <v>0</v>
      </c>
      <c r="BJ994">
        <f t="shared" si="214"/>
        <v>0</v>
      </c>
      <c r="BK994">
        <f t="shared" si="215"/>
        <v>0</v>
      </c>
      <c r="BL994">
        <f t="shared" si="216"/>
        <v>0</v>
      </c>
      <c r="BN994">
        <f t="shared" si="217"/>
        <v>0</v>
      </c>
      <c r="BO994">
        <f t="shared" si="218"/>
        <v>0</v>
      </c>
      <c r="BP994">
        <f t="shared" si="219"/>
        <v>0</v>
      </c>
      <c r="BQ994">
        <f t="shared" si="220"/>
        <v>0</v>
      </c>
      <c r="BR994">
        <f t="shared" si="221"/>
        <v>0</v>
      </c>
      <c r="BS994">
        <f t="shared" si="222"/>
        <v>0</v>
      </c>
      <c r="BT994">
        <f t="shared" si="223"/>
        <v>0</v>
      </c>
    </row>
    <row r="995" spans="1:72" ht="15" customHeight="1" x14ac:dyDescent="0.3">
      <c r="B995" s="11" t="s">
        <v>993</v>
      </c>
      <c r="C995" s="27" t="s">
        <v>1982</v>
      </c>
      <c r="D995" s="18" t="s">
        <v>2990</v>
      </c>
      <c r="F995">
        <v>0</v>
      </c>
      <c r="G995" t="s">
        <v>3991</v>
      </c>
      <c r="H995">
        <v>0</v>
      </c>
      <c r="I995">
        <v>0</v>
      </c>
      <c r="J995" s="126">
        <v>0</v>
      </c>
      <c r="K995" s="126">
        <v>0</v>
      </c>
      <c r="M995">
        <v>0</v>
      </c>
      <c r="N995" t="s">
        <v>3991</v>
      </c>
      <c r="O995">
        <v>0</v>
      </c>
      <c r="P995">
        <v>0</v>
      </c>
      <c r="Q995">
        <v>0</v>
      </c>
      <c r="R995">
        <v>0</v>
      </c>
      <c r="T995">
        <v>0</v>
      </c>
      <c r="U995" t="s">
        <v>3991</v>
      </c>
      <c r="V995">
        <v>0</v>
      </c>
      <c r="W995">
        <v>0</v>
      </c>
      <c r="X995">
        <v>0</v>
      </c>
      <c r="Y995">
        <v>0</v>
      </c>
      <c r="AA995">
        <v>0</v>
      </c>
      <c r="AB995" t="s">
        <v>3991</v>
      </c>
      <c r="AC995">
        <v>0</v>
      </c>
      <c r="AD995">
        <v>0</v>
      </c>
      <c r="AE995">
        <v>0</v>
      </c>
      <c r="AF995">
        <v>0</v>
      </c>
      <c r="AH995">
        <v>0</v>
      </c>
      <c r="AI995" t="s">
        <v>3991</v>
      </c>
      <c r="AJ995">
        <v>0</v>
      </c>
      <c r="AK995">
        <v>0</v>
      </c>
      <c r="AL995">
        <v>0</v>
      </c>
      <c r="AM995">
        <v>0</v>
      </c>
      <c r="AO995">
        <v>0</v>
      </c>
      <c r="AP995" t="s">
        <v>3991</v>
      </c>
      <c r="AQ995">
        <v>0</v>
      </c>
      <c r="AR995">
        <v>0</v>
      </c>
      <c r="AS995">
        <v>0</v>
      </c>
      <c r="AT995">
        <v>0</v>
      </c>
      <c r="AV995">
        <v>0</v>
      </c>
      <c r="AW995" t="s">
        <v>3991</v>
      </c>
      <c r="AX995">
        <v>0</v>
      </c>
      <c r="AY995">
        <v>0</v>
      </c>
      <c r="AZ995">
        <v>0</v>
      </c>
      <c r="BA995">
        <v>0</v>
      </c>
      <c r="BD995" s="18" t="s">
        <v>2990</v>
      </c>
      <c r="BE995" s="27" t="s">
        <v>1982</v>
      </c>
      <c r="BF995">
        <f t="shared" si="210"/>
        <v>0</v>
      </c>
      <c r="BG995">
        <f t="shared" si="211"/>
        <v>0</v>
      </c>
      <c r="BH995">
        <f t="shared" si="212"/>
        <v>0</v>
      </c>
      <c r="BI995">
        <f t="shared" si="213"/>
        <v>0</v>
      </c>
      <c r="BJ995">
        <f t="shared" si="214"/>
        <v>0</v>
      </c>
      <c r="BK995">
        <f t="shared" si="215"/>
        <v>0</v>
      </c>
      <c r="BL995">
        <f t="shared" si="216"/>
        <v>0</v>
      </c>
      <c r="BN995">
        <f t="shared" si="217"/>
        <v>0</v>
      </c>
      <c r="BO995">
        <f t="shared" si="218"/>
        <v>0</v>
      </c>
      <c r="BP995">
        <f t="shared" si="219"/>
        <v>0</v>
      </c>
      <c r="BQ995">
        <f t="shared" si="220"/>
        <v>0</v>
      </c>
      <c r="BR995">
        <f t="shared" si="221"/>
        <v>0</v>
      </c>
      <c r="BS995">
        <f t="shared" si="222"/>
        <v>0</v>
      </c>
      <c r="BT995">
        <f t="shared" si="223"/>
        <v>0</v>
      </c>
    </row>
    <row r="996" spans="1:72" ht="15" customHeight="1" x14ac:dyDescent="0.3">
      <c r="B996" s="12" t="s">
        <v>994</v>
      </c>
      <c r="C996" s="27" t="s">
        <v>1983</v>
      </c>
      <c r="D996" s="18" t="s">
        <v>2991</v>
      </c>
      <c r="F996">
        <v>0</v>
      </c>
      <c r="G996" t="s">
        <v>3992</v>
      </c>
      <c r="H996">
        <v>0</v>
      </c>
      <c r="I996">
        <v>0</v>
      </c>
      <c r="J996" s="126">
        <v>0</v>
      </c>
      <c r="K996" s="126">
        <v>0</v>
      </c>
      <c r="M996">
        <v>0</v>
      </c>
      <c r="N996" t="s">
        <v>3992</v>
      </c>
      <c r="O996">
        <v>0</v>
      </c>
      <c r="P996">
        <v>0</v>
      </c>
      <c r="Q996">
        <v>0</v>
      </c>
      <c r="R996">
        <v>0</v>
      </c>
      <c r="T996">
        <v>0</v>
      </c>
      <c r="U996" t="s">
        <v>3992</v>
      </c>
      <c r="V996">
        <v>0</v>
      </c>
      <c r="W996">
        <v>0</v>
      </c>
      <c r="X996">
        <v>0</v>
      </c>
      <c r="Y996">
        <v>0</v>
      </c>
      <c r="AA996">
        <v>0</v>
      </c>
      <c r="AB996" t="s">
        <v>3992</v>
      </c>
      <c r="AC996">
        <v>0</v>
      </c>
      <c r="AD996">
        <v>0</v>
      </c>
      <c r="AE996">
        <v>0</v>
      </c>
      <c r="AF996">
        <v>0</v>
      </c>
      <c r="AH996">
        <v>0</v>
      </c>
      <c r="AI996" t="s">
        <v>3992</v>
      </c>
      <c r="AJ996">
        <v>0</v>
      </c>
      <c r="AK996">
        <v>0</v>
      </c>
      <c r="AL996">
        <v>0</v>
      </c>
      <c r="AM996">
        <v>0</v>
      </c>
      <c r="AO996">
        <v>0</v>
      </c>
      <c r="AP996" t="s">
        <v>3992</v>
      </c>
      <c r="AQ996">
        <v>0</v>
      </c>
      <c r="AR996">
        <v>0</v>
      </c>
      <c r="AS996">
        <v>0</v>
      </c>
      <c r="AT996">
        <v>0</v>
      </c>
      <c r="AV996">
        <v>0</v>
      </c>
      <c r="AW996" t="s">
        <v>3992</v>
      </c>
      <c r="AX996">
        <v>0</v>
      </c>
      <c r="AY996">
        <v>0</v>
      </c>
      <c r="AZ996">
        <v>0</v>
      </c>
      <c r="BA996">
        <v>0</v>
      </c>
      <c r="BD996" s="18" t="s">
        <v>2991</v>
      </c>
      <c r="BE996" s="27" t="s">
        <v>1983</v>
      </c>
      <c r="BF996">
        <f t="shared" si="210"/>
        <v>0</v>
      </c>
      <c r="BG996">
        <f t="shared" si="211"/>
        <v>0</v>
      </c>
      <c r="BH996">
        <f t="shared" si="212"/>
        <v>0</v>
      </c>
      <c r="BI996">
        <f t="shared" si="213"/>
        <v>0</v>
      </c>
      <c r="BJ996">
        <f t="shared" si="214"/>
        <v>0</v>
      </c>
      <c r="BK996">
        <f t="shared" si="215"/>
        <v>0</v>
      </c>
      <c r="BL996">
        <f t="shared" si="216"/>
        <v>0</v>
      </c>
      <c r="BN996">
        <f t="shared" si="217"/>
        <v>0</v>
      </c>
      <c r="BO996">
        <f t="shared" si="218"/>
        <v>0</v>
      </c>
      <c r="BP996">
        <f t="shared" si="219"/>
        <v>0</v>
      </c>
      <c r="BQ996">
        <f t="shared" si="220"/>
        <v>0</v>
      </c>
      <c r="BR996">
        <f t="shared" si="221"/>
        <v>0</v>
      </c>
      <c r="BS996">
        <f t="shared" si="222"/>
        <v>0</v>
      </c>
      <c r="BT996">
        <f t="shared" si="223"/>
        <v>0</v>
      </c>
    </row>
    <row r="997" spans="1:72" ht="15" customHeight="1" x14ac:dyDescent="0.3">
      <c r="B997" s="16" t="s">
        <v>995</v>
      </c>
      <c r="C997" s="30" t="s">
        <v>1984</v>
      </c>
      <c r="D997" s="18" t="s">
        <v>2992</v>
      </c>
      <c r="F997">
        <v>0</v>
      </c>
      <c r="G997" t="s">
        <v>3993</v>
      </c>
      <c r="H997">
        <v>-0.249199794868218</v>
      </c>
      <c r="I997">
        <v>0</v>
      </c>
      <c r="J997" s="126">
        <v>0</v>
      </c>
      <c r="K997" s="126">
        <v>0</v>
      </c>
      <c r="M997">
        <v>0</v>
      </c>
      <c r="N997" t="s">
        <v>3993</v>
      </c>
      <c r="O997">
        <v>-0.19267125836302099</v>
      </c>
      <c r="P997">
        <v>0</v>
      </c>
      <c r="Q997">
        <v>0</v>
      </c>
      <c r="R997">
        <v>0</v>
      </c>
      <c r="T997">
        <v>0</v>
      </c>
      <c r="U997" t="s">
        <v>3993</v>
      </c>
      <c r="V997">
        <v>-0.172225663547806</v>
      </c>
      <c r="W997">
        <v>0</v>
      </c>
      <c r="X997">
        <v>0</v>
      </c>
      <c r="Y997">
        <v>0</v>
      </c>
      <c r="AA997">
        <v>0</v>
      </c>
      <c r="AB997" t="s">
        <v>3993</v>
      </c>
      <c r="AC997">
        <v>-0.201995360413321</v>
      </c>
      <c r="AD997">
        <v>0</v>
      </c>
      <c r="AE997">
        <v>0</v>
      </c>
      <c r="AF997">
        <v>0</v>
      </c>
      <c r="AH997">
        <v>0</v>
      </c>
      <c r="AI997" t="s">
        <v>3993</v>
      </c>
      <c r="AJ997">
        <v>-0.368487922644476</v>
      </c>
      <c r="AK997">
        <v>0</v>
      </c>
      <c r="AL997">
        <v>0</v>
      </c>
      <c r="AM997">
        <v>0</v>
      </c>
      <c r="AO997">
        <v>0</v>
      </c>
      <c r="AP997" t="s">
        <v>3993</v>
      </c>
      <c r="AQ997">
        <v>-0.15816708050738301</v>
      </c>
      <c r="AR997">
        <v>0</v>
      </c>
      <c r="AS997">
        <v>0</v>
      </c>
      <c r="AT997">
        <v>0</v>
      </c>
      <c r="AV997">
        <v>0</v>
      </c>
      <c r="AW997" t="s">
        <v>3993</v>
      </c>
      <c r="AX997">
        <v>-0.21632943074143901</v>
      </c>
      <c r="AY997">
        <v>0</v>
      </c>
      <c r="AZ997">
        <v>0</v>
      </c>
      <c r="BA997">
        <v>0</v>
      </c>
      <c r="BD997" s="18" t="s">
        <v>2992</v>
      </c>
      <c r="BE997" s="30" t="s">
        <v>1984</v>
      </c>
      <c r="BF997">
        <f t="shared" si="210"/>
        <v>0</v>
      </c>
      <c r="BG997">
        <f t="shared" si="211"/>
        <v>0</v>
      </c>
      <c r="BH997">
        <f t="shared" si="212"/>
        <v>0</v>
      </c>
      <c r="BI997">
        <f t="shared" si="213"/>
        <v>0</v>
      </c>
      <c r="BJ997">
        <f t="shared" si="214"/>
        <v>0</v>
      </c>
      <c r="BK997">
        <f t="shared" si="215"/>
        <v>0</v>
      </c>
      <c r="BL997">
        <f t="shared" si="216"/>
        <v>0</v>
      </c>
      <c r="BN997">
        <f t="shared" si="217"/>
        <v>0</v>
      </c>
      <c r="BO997">
        <f t="shared" si="218"/>
        <v>0</v>
      </c>
      <c r="BP997">
        <f t="shared" si="219"/>
        <v>0</v>
      </c>
      <c r="BQ997">
        <f t="shared" si="220"/>
        <v>0</v>
      </c>
      <c r="BR997">
        <f t="shared" si="221"/>
        <v>0</v>
      </c>
      <c r="BS997">
        <f t="shared" si="222"/>
        <v>0</v>
      </c>
      <c r="BT997">
        <f t="shared" si="223"/>
        <v>0</v>
      </c>
    </row>
    <row r="998" spans="1:72" ht="15" customHeight="1" x14ac:dyDescent="0.3">
      <c r="B998" s="11" t="s">
        <v>996</v>
      </c>
      <c r="C998" s="27" t="s">
        <v>1985</v>
      </c>
      <c r="D998" s="18" t="s">
        <v>2993</v>
      </c>
      <c r="F998">
        <v>0</v>
      </c>
      <c r="G998" t="s">
        <v>3994</v>
      </c>
      <c r="H998">
        <v>0</v>
      </c>
      <c r="I998">
        <v>0</v>
      </c>
      <c r="J998" s="126">
        <v>0</v>
      </c>
      <c r="K998" s="126">
        <v>0</v>
      </c>
      <c r="M998">
        <v>0</v>
      </c>
      <c r="N998" t="s">
        <v>3994</v>
      </c>
      <c r="O998">
        <v>0</v>
      </c>
      <c r="P998">
        <v>0</v>
      </c>
      <c r="Q998">
        <v>0</v>
      </c>
      <c r="R998">
        <v>0</v>
      </c>
      <c r="T998">
        <v>0</v>
      </c>
      <c r="U998" t="s">
        <v>3994</v>
      </c>
      <c r="V998">
        <v>0</v>
      </c>
      <c r="W998">
        <v>0</v>
      </c>
      <c r="X998">
        <v>0</v>
      </c>
      <c r="Y998">
        <v>0</v>
      </c>
      <c r="AA998">
        <v>0</v>
      </c>
      <c r="AB998" t="s">
        <v>3994</v>
      </c>
      <c r="AC998">
        <v>0</v>
      </c>
      <c r="AD998">
        <v>0</v>
      </c>
      <c r="AE998">
        <v>0</v>
      </c>
      <c r="AF998">
        <v>0</v>
      </c>
      <c r="AH998">
        <v>0</v>
      </c>
      <c r="AI998" t="s">
        <v>3994</v>
      </c>
      <c r="AJ998">
        <v>0</v>
      </c>
      <c r="AK998">
        <v>0</v>
      </c>
      <c r="AL998">
        <v>0</v>
      </c>
      <c r="AM998">
        <v>0</v>
      </c>
      <c r="AO998">
        <v>0</v>
      </c>
      <c r="AP998" t="s">
        <v>3994</v>
      </c>
      <c r="AQ998">
        <v>0</v>
      </c>
      <c r="AR998">
        <v>0</v>
      </c>
      <c r="AS998">
        <v>0</v>
      </c>
      <c r="AT998">
        <v>0</v>
      </c>
      <c r="AV998">
        <v>0</v>
      </c>
      <c r="AW998" t="s">
        <v>3994</v>
      </c>
      <c r="AX998">
        <v>0</v>
      </c>
      <c r="AY998">
        <v>0</v>
      </c>
      <c r="AZ998">
        <v>0</v>
      </c>
      <c r="BA998">
        <v>0</v>
      </c>
      <c r="BD998" s="18" t="s">
        <v>2993</v>
      </c>
      <c r="BE998" s="27" t="s">
        <v>1985</v>
      </c>
      <c r="BF998">
        <f t="shared" si="210"/>
        <v>0</v>
      </c>
      <c r="BG998">
        <f t="shared" si="211"/>
        <v>0</v>
      </c>
      <c r="BH998">
        <f t="shared" si="212"/>
        <v>0</v>
      </c>
      <c r="BI998">
        <f t="shared" si="213"/>
        <v>0</v>
      </c>
      <c r="BJ998">
        <f t="shared" si="214"/>
        <v>0</v>
      </c>
      <c r="BK998">
        <f t="shared" si="215"/>
        <v>0</v>
      </c>
      <c r="BL998">
        <f t="shared" si="216"/>
        <v>0</v>
      </c>
      <c r="BN998">
        <f t="shared" si="217"/>
        <v>0</v>
      </c>
      <c r="BO998">
        <f t="shared" si="218"/>
        <v>0</v>
      </c>
      <c r="BP998">
        <f t="shared" si="219"/>
        <v>0</v>
      </c>
      <c r="BQ998">
        <f t="shared" si="220"/>
        <v>0</v>
      </c>
      <c r="BR998">
        <f t="shared" si="221"/>
        <v>0</v>
      </c>
      <c r="BS998">
        <f t="shared" si="222"/>
        <v>0</v>
      </c>
      <c r="BT998">
        <f t="shared" si="223"/>
        <v>0</v>
      </c>
    </row>
    <row r="999" spans="1:72" ht="15" customHeight="1" x14ac:dyDescent="0.3">
      <c r="B999" s="17" t="s">
        <v>997</v>
      </c>
      <c r="C999" s="30" t="s">
        <v>1986</v>
      </c>
      <c r="D999" s="18" t="s">
        <v>2994</v>
      </c>
      <c r="F999">
        <v>0</v>
      </c>
      <c r="G999" t="s">
        <v>3995</v>
      </c>
      <c r="H999">
        <v>0</v>
      </c>
      <c r="I999">
        <v>0</v>
      </c>
      <c r="J999" s="126">
        <v>0</v>
      </c>
      <c r="K999" s="126">
        <v>0</v>
      </c>
      <c r="M999">
        <v>0</v>
      </c>
      <c r="N999" t="s">
        <v>3995</v>
      </c>
      <c r="O999">
        <v>0</v>
      </c>
      <c r="P999">
        <v>0</v>
      </c>
      <c r="Q999">
        <v>0</v>
      </c>
      <c r="R999">
        <v>0</v>
      </c>
      <c r="T999">
        <v>0</v>
      </c>
      <c r="U999" t="s">
        <v>3995</v>
      </c>
      <c r="V999">
        <v>0</v>
      </c>
      <c r="W999">
        <v>0</v>
      </c>
      <c r="X999">
        <v>0</v>
      </c>
      <c r="Y999">
        <v>0</v>
      </c>
      <c r="AA999">
        <v>0</v>
      </c>
      <c r="AB999" t="s">
        <v>3995</v>
      </c>
      <c r="AC999">
        <v>0</v>
      </c>
      <c r="AD999">
        <v>0</v>
      </c>
      <c r="AE999">
        <v>0</v>
      </c>
      <c r="AF999">
        <v>0</v>
      </c>
      <c r="AH999">
        <v>0</v>
      </c>
      <c r="AI999" t="s">
        <v>3995</v>
      </c>
      <c r="AJ999">
        <v>0</v>
      </c>
      <c r="AK999">
        <v>0</v>
      </c>
      <c r="AL999">
        <v>0</v>
      </c>
      <c r="AM999">
        <v>0</v>
      </c>
      <c r="AO999">
        <v>0</v>
      </c>
      <c r="AP999" t="s">
        <v>3995</v>
      </c>
      <c r="AQ999">
        <v>0</v>
      </c>
      <c r="AR999">
        <v>0</v>
      </c>
      <c r="AS999">
        <v>0</v>
      </c>
      <c r="AT999">
        <v>0</v>
      </c>
      <c r="AV999">
        <v>0</v>
      </c>
      <c r="AW999" t="s">
        <v>3995</v>
      </c>
      <c r="AX999">
        <v>0</v>
      </c>
      <c r="AY999">
        <v>0</v>
      </c>
      <c r="AZ999">
        <v>0</v>
      </c>
      <c r="BA999">
        <v>0</v>
      </c>
      <c r="BD999" s="18" t="s">
        <v>2994</v>
      </c>
      <c r="BE999" s="30" t="s">
        <v>1986</v>
      </c>
      <c r="BF999">
        <f t="shared" si="210"/>
        <v>0</v>
      </c>
      <c r="BG999">
        <f t="shared" si="211"/>
        <v>0</v>
      </c>
      <c r="BH999">
        <f t="shared" si="212"/>
        <v>0</v>
      </c>
      <c r="BI999">
        <f t="shared" si="213"/>
        <v>0</v>
      </c>
      <c r="BJ999">
        <f t="shared" si="214"/>
        <v>0</v>
      </c>
      <c r="BK999">
        <f t="shared" si="215"/>
        <v>0</v>
      </c>
      <c r="BL999">
        <f t="shared" si="216"/>
        <v>0</v>
      </c>
      <c r="BN999">
        <f t="shared" si="217"/>
        <v>0</v>
      </c>
      <c r="BO999">
        <f t="shared" si="218"/>
        <v>0</v>
      </c>
      <c r="BP999">
        <f t="shared" si="219"/>
        <v>0</v>
      </c>
      <c r="BQ999">
        <f t="shared" si="220"/>
        <v>0</v>
      </c>
      <c r="BR999">
        <f t="shared" si="221"/>
        <v>0</v>
      </c>
      <c r="BS999">
        <f t="shared" si="222"/>
        <v>0</v>
      </c>
      <c r="BT999">
        <f t="shared" si="223"/>
        <v>0</v>
      </c>
    </row>
    <row r="1000" spans="1:72" ht="15" customHeight="1" x14ac:dyDescent="0.3">
      <c r="B1000" s="16" t="s">
        <v>998</v>
      </c>
      <c r="C1000" s="30" t="s">
        <v>1987</v>
      </c>
      <c r="D1000" s="18" t="s">
        <v>2995</v>
      </c>
      <c r="F1000">
        <v>0</v>
      </c>
      <c r="G1000" t="s">
        <v>3996</v>
      </c>
      <c r="H1000">
        <v>0</v>
      </c>
      <c r="I1000">
        <v>0</v>
      </c>
      <c r="J1000" s="126">
        <v>0</v>
      </c>
      <c r="K1000" s="126">
        <v>0</v>
      </c>
      <c r="M1000">
        <v>0</v>
      </c>
      <c r="N1000" t="s">
        <v>3996</v>
      </c>
      <c r="O1000">
        <v>0</v>
      </c>
      <c r="P1000">
        <v>0</v>
      </c>
      <c r="Q1000">
        <v>0</v>
      </c>
      <c r="R1000">
        <v>0</v>
      </c>
      <c r="T1000">
        <v>0</v>
      </c>
      <c r="U1000" t="s">
        <v>3996</v>
      </c>
      <c r="V1000">
        <v>0</v>
      </c>
      <c r="W1000">
        <v>0</v>
      </c>
      <c r="X1000">
        <v>0</v>
      </c>
      <c r="Y1000">
        <v>0</v>
      </c>
      <c r="AA1000">
        <v>0</v>
      </c>
      <c r="AB1000" t="s">
        <v>3996</v>
      </c>
      <c r="AC1000">
        <v>0</v>
      </c>
      <c r="AD1000">
        <v>0</v>
      </c>
      <c r="AE1000">
        <v>0</v>
      </c>
      <c r="AF1000">
        <v>0</v>
      </c>
      <c r="AH1000">
        <v>0</v>
      </c>
      <c r="AI1000" t="s">
        <v>3996</v>
      </c>
      <c r="AJ1000">
        <v>0</v>
      </c>
      <c r="AK1000">
        <v>0</v>
      </c>
      <c r="AL1000">
        <v>0</v>
      </c>
      <c r="AM1000">
        <v>0</v>
      </c>
      <c r="AO1000">
        <v>0</v>
      </c>
      <c r="AP1000" t="s">
        <v>3996</v>
      </c>
      <c r="AQ1000">
        <v>0</v>
      </c>
      <c r="AR1000">
        <v>0</v>
      </c>
      <c r="AS1000">
        <v>0</v>
      </c>
      <c r="AT1000">
        <v>0</v>
      </c>
      <c r="AV1000">
        <v>0</v>
      </c>
      <c r="AW1000" t="s">
        <v>3996</v>
      </c>
      <c r="AX1000">
        <v>0</v>
      </c>
      <c r="AY1000">
        <v>0</v>
      </c>
      <c r="AZ1000">
        <v>0</v>
      </c>
      <c r="BA1000">
        <v>0</v>
      </c>
      <c r="BD1000" s="18" t="s">
        <v>2995</v>
      </c>
      <c r="BE1000" s="30" t="s">
        <v>1987</v>
      </c>
      <c r="BF1000">
        <f t="shared" si="210"/>
        <v>0</v>
      </c>
      <c r="BG1000">
        <f t="shared" si="211"/>
        <v>0</v>
      </c>
      <c r="BH1000">
        <f t="shared" si="212"/>
        <v>0</v>
      </c>
      <c r="BI1000">
        <f t="shared" si="213"/>
        <v>0</v>
      </c>
      <c r="BJ1000">
        <f t="shared" si="214"/>
        <v>0</v>
      </c>
      <c r="BK1000">
        <f t="shared" si="215"/>
        <v>0</v>
      </c>
      <c r="BL1000">
        <f t="shared" si="216"/>
        <v>0</v>
      </c>
      <c r="BN1000">
        <f t="shared" si="217"/>
        <v>0</v>
      </c>
      <c r="BO1000">
        <f t="shared" si="218"/>
        <v>0</v>
      </c>
      <c r="BP1000">
        <f t="shared" si="219"/>
        <v>0</v>
      </c>
      <c r="BQ1000">
        <f t="shared" si="220"/>
        <v>0</v>
      </c>
      <c r="BR1000">
        <f t="shared" si="221"/>
        <v>0</v>
      </c>
      <c r="BS1000">
        <f t="shared" si="222"/>
        <v>0</v>
      </c>
      <c r="BT1000">
        <f t="shared" si="223"/>
        <v>0</v>
      </c>
    </row>
    <row r="1001" spans="1:72" ht="15" customHeight="1" x14ac:dyDescent="0.3">
      <c r="B1001" s="16" t="s">
        <v>999</v>
      </c>
      <c r="C1001" s="30" t="s">
        <v>1988</v>
      </c>
      <c r="D1001" s="18" t="s">
        <v>2996</v>
      </c>
      <c r="F1001">
        <v>0</v>
      </c>
      <c r="G1001" t="s">
        <v>3997</v>
      </c>
      <c r="H1001">
        <v>0</v>
      </c>
      <c r="I1001">
        <v>0</v>
      </c>
      <c r="J1001" s="126">
        <v>0</v>
      </c>
      <c r="K1001" s="126">
        <v>0</v>
      </c>
      <c r="M1001">
        <v>0</v>
      </c>
      <c r="N1001" t="s">
        <v>3997</v>
      </c>
      <c r="O1001">
        <v>0</v>
      </c>
      <c r="P1001">
        <v>0</v>
      </c>
      <c r="Q1001">
        <v>0</v>
      </c>
      <c r="R1001">
        <v>0</v>
      </c>
      <c r="T1001">
        <v>0</v>
      </c>
      <c r="U1001" t="s">
        <v>3997</v>
      </c>
      <c r="V1001">
        <v>0</v>
      </c>
      <c r="W1001">
        <v>0</v>
      </c>
      <c r="X1001">
        <v>0</v>
      </c>
      <c r="Y1001">
        <v>0</v>
      </c>
      <c r="AA1001">
        <v>0</v>
      </c>
      <c r="AB1001" t="s">
        <v>3997</v>
      </c>
      <c r="AC1001">
        <v>0</v>
      </c>
      <c r="AD1001">
        <v>0</v>
      </c>
      <c r="AE1001">
        <v>0</v>
      </c>
      <c r="AF1001">
        <v>0</v>
      </c>
      <c r="AH1001">
        <v>0</v>
      </c>
      <c r="AI1001" t="s">
        <v>3997</v>
      </c>
      <c r="AJ1001">
        <v>0</v>
      </c>
      <c r="AK1001">
        <v>0</v>
      </c>
      <c r="AL1001">
        <v>0</v>
      </c>
      <c r="AM1001">
        <v>0</v>
      </c>
      <c r="AO1001">
        <v>0</v>
      </c>
      <c r="AP1001" t="s">
        <v>3997</v>
      </c>
      <c r="AQ1001">
        <v>0</v>
      </c>
      <c r="AR1001">
        <v>0</v>
      </c>
      <c r="AS1001">
        <v>0</v>
      </c>
      <c r="AT1001">
        <v>0</v>
      </c>
      <c r="AV1001">
        <v>0</v>
      </c>
      <c r="AW1001" t="s">
        <v>3997</v>
      </c>
      <c r="AX1001">
        <v>0</v>
      </c>
      <c r="AY1001">
        <v>0</v>
      </c>
      <c r="AZ1001">
        <v>0</v>
      </c>
      <c r="BA1001">
        <v>0</v>
      </c>
      <c r="BD1001" s="18" t="s">
        <v>2996</v>
      </c>
      <c r="BE1001" s="30" t="s">
        <v>1988</v>
      </c>
      <c r="BF1001">
        <f t="shared" si="210"/>
        <v>0</v>
      </c>
      <c r="BG1001">
        <f t="shared" si="211"/>
        <v>0</v>
      </c>
      <c r="BH1001">
        <f t="shared" si="212"/>
        <v>0</v>
      </c>
      <c r="BI1001">
        <f t="shared" si="213"/>
        <v>0</v>
      </c>
      <c r="BJ1001">
        <f t="shared" si="214"/>
        <v>0</v>
      </c>
      <c r="BK1001">
        <f t="shared" si="215"/>
        <v>0</v>
      </c>
      <c r="BL1001">
        <f t="shared" si="216"/>
        <v>0</v>
      </c>
      <c r="BN1001">
        <f t="shared" si="217"/>
        <v>0</v>
      </c>
      <c r="BO1001">
        <f t="shared" si="218"/>
        <v>0</v>
      </c>
      <c r="BP1001">
        <f t="shared" si="219"/>
        <v>0</v>
      </c>
      <c r="BQ1001">
        <f t="shared" si="220"/>
        <v>0</v>
      </c>
      <c r="BR1001">
        <f t="shared" si="221"/>
        <v>0</v>
      </c>
      <c r="BS1001">
        <f t="shared" si="222"/>
        <v>0</v>
      </c>
      <c r="BT1001">
        <f t="shared" si="223"/>
        <v>0</v>
      </c>
    </row>
    <row r="1002" spans="1:72" x14ac:dyDescent="0.3">
      <c r="B1002" s="12" t="s">
        <v>1000</v>
      </c>
      <c r="C1002" s="27" t="s">
        <v>1989</v>
      </c>
      <c r="D1002" s="18" t="s">
        <v>2997</v>
      </c>
      <c r="F1002">
        <v>-0.61836449064878696</v>
      </c>
      <c r="G1002" t="s">
        <v>3998</v>
      </c>
      <c r="H1002">
        <v>-1.60803524314611</v>
      </c>
      <c r="I1002">
        <v>0</v>
      </c>
      <c r="J1002" s="126">
        <v>-1.0835571103572199</v>
      </c>
      <c r="K1002" s="126">
        <v>-0.91456576147709301</v>
      </c>
      <c r="M1002">
        <v>-0.66710828338898398</v>
      </c>
      <c r="N1002" t="s">
        <v>3998</v>
      </c>
      <c r="O1002">
        <v>-1.4322818118702101</v>
      </c>
      <c r="P1002">
        <v>0</v>
      </c>
      <c r="Q1002">
        <v>0</v>
      </c>
      <c r="R1002">
        <v>0</v>
      </c>
      <c r="T1002">
        <v>-0.98726855158065496</v>
      </c>
      <c r="U1002" t="s">
        <v>3998</v>
      </c>
      <c r="V1002">
        <v>-1.67125214388591</v>
      </c>
      <c r="W1002">
        <v>0</v>
      </c>
      <c r="X1002">
        <v>0</v>
      </c>
      <c r="Y1002">
        <v>0</v>
      </c>
      <c r="AA1002">
        <v>-0.58771731487172496</v>
      </c>
      <c r="AB1002" t="s">
        <v>3998</v>
      </c>
      <c r="AC1002">
        <v>-1.4259403081850901</v>
      </c>
      <c r="AD1002">
        <v>0</v>
      </c>
      <c r="AE1002">
        <v>0</v>
      </c>
      <c r="AF1002">
        <v>0</v>
      </c>
      <c r="AH1002">
        <v>-2.6055482031869102</v>
      </c>
      <c r="AI1002" t="s">
        <v>3998</v>
      </c>
      <c r="AJ1002">
        <v>-4.0689718956083398</v>
      </c>
      <c r="AK1002">
        <v>0</v>
      </c>
      <c r="AL1002">
        <v>0</v>
      </c>
      <c r="AM1002">
        <v>0</v>
      </c>
      <c r="AO1002">
        <v>-1.2317989306228601</v>
      </c>
      <c r="AP1002" t="s">
        <v>3998</v>
      </c>
      <c r="AQ1002">
        <v>-1.8599414490547601</v>
      </c>
      <c r="AR1002">
        <v>0</v>
      </c>
      <c r="AS1002">
        <v>0</v>
      </c>
      <c r="AT1002">
        <v>0</v>
      </c>
      <c r="AV1002">
        <v>-0.55229996967852901</v>
      </c>
      <c r="AW1002" t="s">
        <v>3998</v>
      </c>
      <c r="AX1002">
        <v>-1.6197592641778999</v>
      </c>
      <c r="AY1002">
        <v>-3.4915507060645702E-2</v>
      </c>
      <c r="AZ1002">
        <v>-7.3314701363813102</v>
      </c>
      <c r="BA1002">
        <v>-0.83863996988532097</v>
      </c>
      <c r="BD1002" s="18" t="s">
        <v>2997</v>
      </c>
      <c r="BE1002" s="27" t="s">
        <v>1989</v>
      </c>
      <c r="BF1002">
        <f t="shared" si="210"/>
        <v>0.46519261970843295</v>
      </c>
      <c r="BG1002">
        <f t="shared" si="211"/>
        <v>-0.66710828338898398</v>
      </c>
      <c r="BH1002">
        <f t="shared" si="212"/>
        <v>-0.98726855158065496</v>
      </c>
      <c r="BI1002">
        <f t="shared" si="213"/>
        <v>-0.58771731487172496</v>
      </c>
      <c r="BJ1002">
        <f t="shared" si="214"/>
        <v>-2.6055482031869102</v>
      </c>
      <c r="BK1002">
        <f t="shared" si="215"/>
        <v>1.2317989306228601</v>
      </c>
      <c r="BL1002">
        <f t="shared" si="216"/>
        <v>-6.7791701667027811</v>
      </c>
      <c r="BN1002">
        <f t="shared" si="217"/>
        <v>-0.1689913488801269</v>
      </c>
      <c r="BO1002">
        <f t="shared" si="218"/>
        <v>0</v>
      </c>
      <c r="BP1002">
        <f t="shared" si="219"/>
        <v>0</v>
      </c>
      <c r="BQ1002">
        <f t="shared" si="220"/>
        <v>0</v>
      </c>
      <c r="BR1002">
        <f t="shared" si="221"/>
        <v>0</v>
      </c>
      <c r="BS1002">
        <f t="shared" si="222"/>
        <v>0</v>
      </c>
      <c r="BT1002">
        <f t="shared" si="223"/>
        <v>-6.4928301664959891</v>
      </c>
    </row>
    <row r="1003" spans="1:72" x14ac:dyDescent="0.3">
      <c r="B1003" s="16" t="s">
        <v>1001</v>
      </c>
      <c r="C1003" s="30" t="s">
        <v>1990</v>
      </c>
      <c r="D1003" s="18" t="s">
        <v>2998</v>
      </c>
      <c r="F1003">
        <v>0</v>
      </c>
      <c r="G1003" t="s">
        <v>3999</v>
      </c>
      <c r="H1003">
        <v>0</v>
      </c>
      <c r="I1003">
        <v>0</v>
      </c>
      <c r="J1003" s="126">
        <v>0</v>
      </c>
      <c r="K1003" s="126">
        <v>0</v>
      </c>
      <c r="M1003">
        <v>0</v>
      </c>
      <c r="N1003" t="s">
        <v>3999</v>
      </c>
      <c r="O1003">
        <v>0</v>
      </c>
      <c r="P1003">
        <v>0</v>
      </c>
      <c r="Q1003">
        <v>0</v>
      </c>
      <c r="R1003">
        <v>0</v>
      </c>
      <c r="T1003">
        <v>0</v>
      </c>
      <c r="U1003" t="s">
        <v>3999</v>
      </c>
      <c r="V1003">
        <v>0</v>
      </c>
      <c r="W1003">
        <v>0</v>
      </c>
      <c r="X1003">
        <v>0</v>
      </c>
      <c r="Y1003">
        <v>0</v>
      </c>
      <c r="AA1003">
        <v>0</v>
      </c>
      <c r="AB1003" t="s">
        <v>3999</v>
      </c>
      <c r="AC1003">
        <v>0</v>
      </c>
      <c r="AD1003">
        <v>0</v>
      </c>
      <c r="AE1003">
        <v>0</v>
      </c>
      <c r="AF1003">
        <v>0</v>
      </c>
      <c r="AH1003">
        <v>0</v>
      </c>
      <c r="AI1003" t="s">
        <v>3999</v>
      </c>
      <c r="AJ1003">
        <v>0</v>
      </c>
      <c r="AK1003">
        <v>0</v>
      </c>
      <c r="AL1003">
        <v>0</v>
      </c>
      <c r="AM1003">
        <v>0</v>
      </c>
      <c r="AO1003">
        <v>0</v>
      </c>
      <c r="AP1003" t="s">
        <v>3999</v>
      </c>
      <c r="AQ1003">
        <v>0</v>
      </c>
      <c r="AR1003">
        <v>0</v>
      </c>
      <c r="AS1003">
        <v>0</v>
      </c>
      <c r="AT1003">
        <v>0</v>
      </c>
      <c r="AV1003">
        <v>0</v>
      </c>
      <c r="AW1003" t="s">
        <v>3999</v>
      </c>
      <c r="AX1003">
        <v>0</v>
      </c>
      <c r="AY1003">
        <v>0</v>
      </c>
      <c r="AZ1003">
        <v>0</v>
      </c>
      <c r="BA1003">
        <v>0</v>
      </c>
      <c r="BD1003" s="18" t="s">
        <v>2998</v>
      </c>
      <c r="BE1003" s="30" t="s">
        <v>1990</v>
      </c>
      <c r="BF1003">
        <f t="shared" si="210"/>
        <v>0</v>
      </c>
      <c r="BG1003">
        <f t="shared" si="211"/>
        <v>0</v>
      </c>
      <c r="BH1003">
        <f t="shared" si="212"/>
        <v>0</v>
      </c>
      <c r="BI1003">
        <f t="shared" si="213"/>
        <v>0</v>
      </c>
      <c r="BJ1003">
        <f t="shared" si="214"/>
        <v>0</v>
      </c>
      <c r="BK1003">
        <f t="shared" si="215"/>
        <v>0</v>
      </c>
      <c r="BL1003">
        <f t="shared" si="216"/>
        <v>0</v>
      </c>
      <c r="BN1003">
        <f t="shared" si="217"/>
        <v>0</v>
      </c>
      <c r="BO1003">
        <f t="shared" si="218"/>
        <v>0</v>
      </c>
      <c r="BP1003">
        <f t="shared" si="219"/>
        <v>0</v>
      </c>
      <c r="BQ1003">
        <f t="shared" si="220"/>
        <v>0</v>
      </c>
      <c r="BR1003">
        <f t="shared" si="221"/>
        <v>0</v>
      </c>
      <c r="BS1003">
        <f t="shared" si="222"/>
        <v>0</v>
      </c>
      <c r="BT1003">
        <f t="shared" si="223"/>
        <v>0</v>
      </c>
    </row>
    <row r="1004" spans="1:72" x14ac:dyDescent="0.3">
      <c r="B1004" s="16" t="s">
        <v>1002</v>
      </c>
      <c r="C1004" s="30" t="s">
        <v>1991</v>
      </c>
      <c r="D1004" s="18" t="s">
        <v>2999</v>
      </c>
      <c r="F1004">
        <v>0</v>
      </c>
      <c r="G1004" t="s">
        <v>4000</v>
      </c>
      <c r="H1004">
        <v>0</v>
      </c>
      <c r="I1004">
        <v>0</v>
      </c>
      <c r="J1004" s="126">
        <v>0</v>
      </c>
      <c r="K1004" s="126">
        <v>0</v>
      </c>
      <c r="M1004">
        <v>0</v>
      </c>
      <c r="N1004" t="s">
        <v>4000</v>
      </c>
      <c r="O1004">
        <v>0</v>
      </c>
      <c r="P1004">
        <v>0</v>
      </c>
      <c r="Q1004">
        <v>0</v>
      </c>
      <c r="R1004">
        <v>0</v>
      </c>
      <c r="T1004">
        <v>0</v>
      </c>
      <c r="U1004" t="s">
        <v>4000</v>
      </c>
      <c r="V1004">
        <v>0</v>
      </c>
      <c r="W1004">
        <v>0</v>
      </c>
      <c r="X1004">
        <v>0</v>
      </c>
      <c r="Y1004">
        <v>0</v>
      </c>
      <c r="AA1004">
        <v>0</v>
      </c>
      <c r="AB1004" t="s">
        <v>4000</v>
      </c>
      <c r="AC1004">
        <v>0</v>
      </c>
      <c r="AD1004">
        <v>0</v>
      </c>
      <c r="AE1004">
        <v>0</v>
      </c>
      <c r="AF1004">
        <v>0</v>
      </c>
      <c r="AH1004">
        <v>0</v>
      </c>
      <c r="AI1004" t="s">
        <v>4000</v>
      </c>
      <c r="AJ1004">
        <v>0</v>
      </c>
      <c r="AK1004">
        <v>0</v>
      </c>
      <c r="AL1004">
        <v>0</v>
      </c>
      <c r="AM1004">
        <v>0</v>
      </c>
      <c r="AO1004">
        <v>0</v>
      </c>
      <c r="AP1004" t="s">
        <v>4000</v>
      </c>
      <c r="AQ1004">
        <v>0</v>
      </c>
      <c r="AR1004">
        <v>0</v>
      </c>
      <c r="AS1004">
        <v>0</v>
      </c>
      <c r="AT1004">
        <v>0</v>
      </c>
      <c r="AV1004">
        <v>0</v>
      </c>
      <c r="AW1004" t="s">
        <v>4000</v>
      </c>
      <c r="AX1004">
        <v>0</v>
      </c>
      <c r="AY1004">
        <v>0</v>
      </c>
      <c r="AZ1004">
        <v>0</v>
      </c>
      <c r="BA1004">
        <v>0</v>
      </c>
      <c r="BD1004" s="18" t="s">
        <v>2999</v>
      </c>
      <c r="BE1004" s="30" t="s">
        <v>1991</v>
      </c>
      <c r="BF1004">
        <f t="shared" si="210"/>
        <v>0</v>
      </c>
      <c r="BG1004">
        <f t="shared" si="211"/>
        <v>0</v>
      </c>
      <c r="BH1004">
        <f t="shared" si="212"/>
        <v>0</v>
      </c>
      <c r="BI1004">
        <f t="shared" si="213"/>
        <v>0</v>
      </c>
      <c r="BJ1004">
        <f t="shared" si="214"/>
        <v>0</v>
      </c>
      <c r="BK1004">
        <f t="shared" si="215"/>
        <v>0</v>
      </c>
      <c r="BL1004">
        <f t="shared" si="216"/>
        <v>0</v>
      </c>
      <c r="BN1004">
        <f t="shared" si="217"/>
        <v>0</v>
      </c>
      <c r="BO1004">
        <f t="shared" si="218"/>
        <v>0</v>
      </c>
      <c r="BP1004">
        <f t="shared" si="219"/>
        <v>0</v>
      </c>
      <c r="BQ1004">
        <f t="shared" si="220"/>
        <v>0</v>
      </c>
      <c r="BR1004">
        <f t="shared" si="221"/>
        <v>0</v>
      </c>
      <c r="BS1004">
        <f t="shared" si="222"/>
        <v>0</v>
      </c>
      <c r="BT1004">
        <f t="shared" si="223"/>
        <v>0</v>
      </c>
    </row>
    <row r="1005" spans="1:72" x14ac:dyDescent="0.3">
      <c r="B1005" s="12" t="s">
        <v>1003</v>
      </c>
      <c r="C1005" s="27" t="s">
        <v>1992</v>
      </c>
      <c r="D1005" s="18" t="s">
        <v>3000</v>
      </c>
      <c r="F1005">
        <v>0</v>
      </c>
      <c r="G1005" t="s">
        <v>4001</v>
      </c>
      <c r="H1005">
        <v>0</v>
      </c>
      <c r="I1005">
        <v>0</v>
      </c>
      <c r="J1005" s="126">
        <v>0</v>
      </c>
      <c r="K1005" s="126">
        <v>0</v>
      </c>
      <c r="M1005">
        <v>0</v>
      </c>
      <c r="N1005" t="s">
        <v>4001</v>
      </c>
      <c r="O1005">
        <v>0</v>
      </c>
      <c r="P1005">
        <v>0</v>
      </c>
      <c r="Q1005">
        <v>0</v>
      </c>
      <c r="R1005">
        <v>0</v>
      </c>
      <c r="T1005">
        <v>0</v>
      </c>
      <c r="U1005" t="s">
        <v>4001</v>
      </c>
      <c r="V1005">
        <v>0</v>
      </c>
      <c r="W1005">
        <v>0</v>
      </c>
      <c r="X1005">
        <v>0</v>
      </c>
      <c r="Y1005">
        <v>0</v>
      </c>
      <c r="AA1005">
        <v>0</v>
      </c>
      <c r="AB1005" t="s">
        <v>4001</v>
      </c>
      <c r="AC1005">
        <v>0</v>
      </c>
      <c r="AD1005">
        <v>0</v>
      </c>
      <c r="AE1005">
        <v>0</v>
      </c>
      <c r="AF1005">
        <v>0</v>
      </c>
      <c r="AH1005">
        <v>0</v>
      </c>
      <c r="AI1005" t="s">
        <v>4001</v>
      </c>
      <c r="AJ1005">
        <v>0</v>
      </c>
      <c r="AK1005">
        <v>0</v>
      </c>
      <c r="AL1005">
        <v>0</v>
      </c>
      <c r="AM1005">
        <v>0</v>
      </c>
      <c r="AO1005">
        <v>0</v>
      </c>
      <c r="AP1005" t="s">
        <v>4001</v>
      </c>
      <c r="AQ1005">
        <v>0</v>
      </c>
      <c r="AR1005">
        <v>0</v>
      </c>
      <c r="AS1005">
        <v>0</v>
      </c>
      <c r="AT1005">
        <v>0</v>
      </c>
      <c r="AV1005">
        <v>0</v>
      </c>
      <c r="AW1005" t="s">
        <v>4001</v>
      </c>
      <c r="AX1005">
        <v>0</v>
      </c>
      <c r="AY1005">
        <v>0</v>
      </c>
      <c r="AZ1005">
        <v>0</v>
      </c>
      <c r="BA1005">
        <v>0</v>
      </c>
      <c r="BD1005" s="18" t="s">
        <v>3000</v>
      </c>
      <c r="BE1005" s="27" t="s">
        <v>1992</v>
      </c>
      <c r="BF1005">
        <f t="shared" si="210"/>
        <v>0</v>
      </c>
      <c r="BG1005">
        <f t="shared" si="211"/>
        <v>0</v>
      </c>
      <c r="BH1005">
        <f t="shared" si="212"/>
        <v>0</v>
      </c>
      <c r="BI1005">
        <f t="shared" si="213"/>
        <v>0</v>
      </c>
      <c r="BJ1005">
        <f t="shared" si="214"/>
        <v>0</v>
      </c>
      <c r="BK1005">
        <f t="shared" si="215"/>
        <v>0</v>
      </c>
      <c r="BL1005">
        <f t="shared" si="216"/>
        <v>0</v>
      </c>
      <c r="BN1005">
        <f t="shared" si="217"/>
        <v>0</v>
      </c>
      <c r="BO1005">
        <f t="shared" si="218"/>
        <v>0</v>
      </c>
      <c r="BP1005">
        <f t="shared" si="219"/>
        <v>0</v>
      </c>
      <c r="BQ1005">
        <f t="shared" si="220"/>
        <v>0</v>
      </c>
      <c r="BR1005">
        <f t="shared" si="221"/>
        <v>0</v>
      </c>
      <c r="BS1005">
        <f t="shared" si="222"/>
        <v>0</v>
      </c>
      <c r="BT1005">
        <f t="shared" si="223"/>
        <v>0</v>
      </c>
    </row>
    <row r="1006" spans="1:72" x14ac:dyDescent="0.3">
      <c r="B1006" s="11" t="s">
        <v>1004</v>
      </c>
      <c r="C1006" s="27" t="s">
        <v>1993</v>
      </c>
      <c r="D1006" s="18" t="s">
        <v>3001</v>
      </c>
      <c r="F1006">
        <v>0</v>
      </c>
      <c r="G1006" t="s">
        <v>4002</v>
      </c>
      <c r="H1006">
        <v>0</v>
      </c>
      <c r="I1006">
        <v>0</v>
      </c>
      <c r="J1006" s="126">
        <v>0</v>
      </c>
      <c r="K1006" s="126">
        <v>0</v>
      </c>
      <c r="M1006">
        <v>0</v>
      </c>
      <c r="N1006" t="s">
        <v>4002</v>
      </c>
      <c r="O1006">
        <v>0</v>
      </c>
      <c r="P1006">
        <v>0</v>
      </c>
      <c r="Q1006">
        <v>0</v>
      </c>
      <c r="R1006">
        <v>0</v>
      </c>
      <c r="T1006">
        <v>0</v>
      </c>
      <c r="U1006" t="s">
        <v>4002</v>
      </c>
      <c r="V1006">
        <v>0</v>
      </c>
      <c r="W1006">
        <v>0</v>
      </c>
      <c r="X1006">
        <v>0</v>
      </c>
      <c r="Y1006">
        <v>0</v>
      </c>
      <c r="AA1006">
        <v>0</v>
      </c>
      <c r="AB1006" t="s">
        <v>4002</v>
      </c>
      <c r="AC1006">
        <v>0</v>
      </c>
      <c r="AD1006">
        <v>0</v>
      </c>
      <c r="AE1006">
        <v>0</v>
      </c>
      <c r="AF1006">
        <v>0</v>
      </c>
      <c r="AH1006">
        <v>0</v>
      </c>
      <c r="AI1006" t="s">
        <v>4002</v>
      </c>
      <c r="AJ1006">
        <v>0</v>
      </c>
      <c r="AK1006">
        <v>0</v>
      </c>
      <c r="AL1006">
        <v>0</v>
      </c>
      <c r="AM1006">
        <v>0</v>
      </c>
      <c r="AO1006">
        <v>0</v>
      </c>
      <c r="AP1006" t="s">
        <v>4002</v>
      </c>
      <c r="AQ1006">
        <v>0</v>
      </c>
      <c r="AR1006">
        <v>0</v>
      </c>
      <c r="AS1006">
        <v>0</v>
      </c>
      <c r="AT1006">
        <v>0</v>
      </c>
      <c r="AV1006">
        <v>0</v>
      </c>
      <c r="AW1006" t="s">
        <v>4002</v>
      </c>
      <c r="AX1006">
        <v>0</v>
      </c>
      <c r="AY1006">
        <v>0</v>
      </c>
      <c r="AZ1006">
        <v>0</v>
      </c>
      <c r="BA1006">
        <v>0</v>
      </c>
      <c r="BD1006" s="18" t="s">
        <v>3001</v>
      </c>
      <c r="BE1006" s="27" t="s">
        <v>1993</v>
      </c>
      <c r="BF1006">
        <f t="shared" si="210"/>
        <v>0</v>
      </c>
      <c r="BG1006">
        <f t="shared" si="211"/>
        <v>0</v>
      </c>
      <c r="BH1006">
        <f t="shared" si="212"/>
        <v>0</v>
      </c>
      <c r="BI1006">
        <f t="shared" si="213"/>
        <v>0</v>
      </c>
      <c r="BJ1006">
        <f t="shared" si="214"/>
        <v>0</v>
      </c>
      <c r="BK1006">
        <f t="shared" si="215"/>
        <v>0</v>
      </c>
      <c r="BL1006">
        <f t="shared" si="216"/>
        <v>0</v>
      </c>
      <c r="BN1006">
        <f t="shared" si="217"/>
        <v>0</v>
      </c>
      <c r="BO1006">
        <f t="shared" si="218"/>
        <v>0</v>
      </c>
      <c r="BP1006">
        <f t="shared" si="219"/>
        <v>0</v>
      </c>
      <c r="BQ1006">
        <f t="shared" si="220"/>
        <v>0</v>
      </c>
      <c r="BR1006">
        <f t="shared" si="221"/>
        <v>0</v>
      </c>
      <c r="BS1006">
        <f t="shared" si="222"/>
        <v>0</v>
      </c>
      <c r="BT1006">
        <f t="shared" si="223"/>
        <v>0</v>
      </c>
    </row>
    <row r="1007" spans="1:72" x14ac:dyDescent="0.3">
      <c r="A1007" s="87"/>
      <c r="B1007" s="5" t="s">
        <v>1005</v>
      </c>
      <c r="C1007" s="18" t="s">
        <v>1005</v>
      </c>
      <c r="D1007" s="39" t="s">
        <v>3002</v>
      </c>
      <c r="F1007">
        <v>1.10165095641591</v>
      </c>
      <c r="G1007" t="s">
        <v>4003</v>
      </c>
      <c r="H1007">
        <v>1.0906335</v>
      </c>
      <c r="I1007">
        <v>1.10165095641591</v>
      </c>
      <c r="J1007" s="126">
        <v>0.86372133839322596</v>
      </c>
      <c r="K1007" s="126">
        <v>1.0807032811322399</v>
      </c>
      <c r="M1007">
        <v>0.851751744169296</v>
      </c>
      <c r="N1007" t="s">
        <v>4003</v>
      </c>
      <c r="O1007">
        <v>0.84323349000000003</v>
      </c>
      <c r="P1007">
        <v>0.851751744169291</v>
      </c>
      <c r="Q1007">
        <v>0.70371575887219195</v>
      </c>
      <c r="R1007">
        <v>0.99717503250968598</v>
      </c>
      <c r="T1007">
        <v>0.76140527706158601</v>
      </c>
      <c r="U1007" t="s">
        <v>4003</v>
      </c>
      <c r="V1007">
        <v>0.75379094999999996</v>
      </c>
      <c r="W1007">
        <v>0.76140527706155403</v>
      </c>
      <c r="X1007">
        <v>0.40539633021340699</v>
      </c>
      <c r="Y1007">
        <v>0.97313322718407902</v>
      </c>
      <c r="AA1007">
        <v>0.90468946292828301</v>
      </c>
      <c r="AB1007" t="s">
        <v>4003</v>
      </c>
      <c r="AC1007">
        <v>0.89564211000000005</v>
      </c>
      <c r="AD1007">
        <v>0.90468946292827801</v>
      </c>
      <c r="AE1007">
        <v>0.76645006388848103</v>
      </c>
      <c r="AF1007">
        <v>0.76645006388847903</v>
      </c>
      <c r="AH1007">
        <v>1.62905876417847</v>
      </c>
      <c r="AI1007" t="s">
        <v>4003</v>
      </c>
      <c r="AJ1007">
        <v>1.61276742</v>
      </c>
      <c r="AK1007">
        <v>1.62905876417846</v>
      </c>
      <c r="AL1007">
        <v>0.85256804859518698</v>
      </c>
      <c r="AM1007">
        <v>0.85256804859512603</v>
      </c>
      <c r="AO1007">
        <v>0.69921067829217598</v>
      </c>
      <c r="AP1007" t="s">
        <v>4003</v>
      </c>
      <c r="AQ1007">
        <v>0.69221790000000005</v>
      </c>
      <c r="AR1007">
        <v>0.69921067829221095</v>
      </c>
      <c r="AS1007">
        <v>0.22055864386862001</v>
      </c>
      <c r="AT1007">
        <v>0.31038688985476498</v>
      </c>
      <c r="AV1007">
        <v>0.96848162608635002</v>
      </c>
      <c r="AW1007" t="s">
        <v>4003</v>
      </c>
      <c r="AX1007">
        <v>0.95597964000000002</v>
      </c>
      <c r="AY1007">
        <v>0.96563628934138002</v>
      </c>
      <c r="AZ1007">
        <v>0.83006155644193003</v>
      </c>
      <c r="BA1007">
        <v>0.861179847065771</v>
      </c>
      <c r="BC1007" s="87"/>
      <c r="BD1007" s="39" t="s">
        <v>3002</v>
      </c>
      <c r="BE1007" s="18" t="s">
        <v>1005</v>
      </c>
      <c r="BF1007">
        <f t="shared" si="210"/>
        <v>0.23792961802268409</v>
      </c>
      <c r="BG1007">
        <f t="shared" si="211"/>
        <v>0.14803598529710404</v>
      </c>
      <c r="BH1007">
        <f t="shared" si="212"/>
        <v>0.35600894684817902</v>
      </c>
      <c r="BI1007">
        <f t="shared" si="213"/>
        <v>0.13823939903980198</v>
      </c>
      <c r="BJ1007">
        <f t="shared" si="214"/>
        <v>0.77649071558328298</v>
      </c>
      <c r="BK1007">
        <f t="shared" si="215"/>
        <v>-0.47865203442355597</v>
      </c>
      <c r="BL1007">
        <f t="shared" si="216"/>
        <v>-0.13842006964442</v>
      </c>
      <c r="BN1007">
        <f t="shared" si="217"/>
        <v>-0.21698194273901394</v>
      </c>
      <c r="BO1007">
        <f t="shared" si="218"/>
        <v>-0.29345927363749402</v>
      </c>
      <c r="BP1007">
        <f t="shared" si="219"/>
        <v>-0.56773689697067198</v>
      </c>
      <c r="BQ1007">
        <f t="shared" si="220"/>
        <v>1.9984014443252818E-15</v>
      </c>
      <c r="BR1007">
        <f t="shared" si="221"/>
        <v>6.0951244051921094E-14</v>
      </c>
      <c r="BS1007">
        <f t="shared" si="222"/>
        <v>-8.9828245986144972E-2</v>
      </c>
      <c r="BT1007">
        <f t="shared" si="223"/>
        <v>-3.1118290623840972E-2</v>
      </c>
    </row>
    <row r="1008" spans="1:72" x14ac:dyDescent="0.3">
      <c r="A1008" s="87"/>
      <c r="B1008" s="18" t="s">
        <v>1006</v>
      </c>
      <c r="C1008" s="18" t="s">
        <v>1006</v>
      </c>
      <c r="D1008" s="39" t="s">
        <v>3003</v>
      </c>
      <c r="F1008">
        <v>1.10165095641591</v>
      </c>
      <c r="G1008" t="s">
        <v>4004</v>
      </c>
      <c r="H1008">
        <v>1.0906335</v>
      </c>
      <c r="I1008">
        <v>1.10165095641591</v>
      </c>
      <c r="J1008" s="126">
        <v>0.86372133839322596</v>
      </c>
      <c r="K1008" s="126">
        <v>1.0807032811322399</v>
      </c>
      <c r="M1008">
        <v>0.851751744169296</v>
      </c>
      <c r="N1008" t="s">
        <v>4004</v>
      </c>
      <c r="O1008">
        <v>0.84323349000000003</v>
      </c>
      <c r="P1008">
        <v>0.851751744169291</v>
      </c>
      <c r="Q1008">
        <v>0.70371575887219195</v>
      </c>
      <c r="R1008">
        <v>0.99717503250968598</v>
      </c>
      <c r="T1008">
        <v>0.76140527706158601</v>
      </c>
      <c r="U1008" t="s">
        <v>4004</v>
      </c>
      <c r="V1008">
        <v>0.75379094999999996</v>
      </c>
      <c r="W1008">
        <v>0.76140527706155403</v>
      </c>
      <c r="X1008">
        <v>0.40539633021340699</v>
      </c>
      <c r="Y1008">
        <v>0.97313322718407902</v>
      </c>
      <c r="AA1008">
        <v>0.90468946292828301</v>
      </c>
      <c r="AB1008" t="s">
        <v>4004</v>
      </c>
      <c r="AC1008">
        <v>0.89564211000000005</v>
      </c>
      <c r="AD1008">
        <v>0.90468946292827801</v>
      </c>
      <c r="AE1008">
        <v>0.76645006388848103</v>
      </c>
      <c r="AF1008">
        <v>0.76645006388847903</v>
      </c>
      <c r="AH1008">
        <v>1.62905876417847</v>
      </c>
      <c r="AI1008" t="s">
        <v>4004</v>
      </c>
      <c r="AJ1008">
        <v>1.61276742</v>
      </c>
      <c r="AK1008">
        <v>1.62905876417846</v>
      </c>
      <c r="AL1008">
        <v>0.85256804859518698</v>
      </c>
      <c r="AM1008">
        <v>0.85256804859512603</v>
      </c>
      <c r="AO1008">
        <v>0.69921067829217598</v>
      </c>
      <c r="AP1008" t="s">
        <v>4004</v>
      </c>
      <c r="AQ1008">
        <v>0.69221790000000005</v>
      </c>
      <c r="AR1008">
        <v>0.69921067829221095</v>
      </c>
      <c r="AS1008">
        <v>0.22055864386862001</v>
      </c>
      <c r="AT1008">
        <v>0.31038688985476498</v>
      </c>
      <c r="AV1008">
        <v>0.96848162608635002</v>
      </c>
      <c r="AW1008" t="s">
        <v>4004</v>
      </c>
      <c r="AX1008">
        <v>0.95597964000000002</v>
      </c>
      <c r="AY1008">
        <v>0.96563628934138002</v>
      </c>
      <c r="AZ1008">
        <v>0.83006155644193003</v>
      </c>
      <c r="BA1008">
        <v>0.861179847065771</v>
      </c>
      <c r="BC1008" s="87"/>
      <c r="BD1008" s="39" t="s">
        <v>3003</v>
      </c>
      <c r="BE1008" s="18" t="s">
        <v>1006</v>
      </c>
      <c r="BF1008">
        <f t="shared" si="210"/>
        <v>0.23792961802268409</v>
      </c>
      <c r="BG1008">
        <f t="shared" si="211"/>
        <v>0.14803598529710404</v>
      </c>
      <c r="BH1008">
        <f t="shared" si="212"/>
        <v>0.35600894684817902</v>
      </c>
      <c r="BI1008">
        <f t="shared" si="213"/>
        <v>0.13823939903980198</v>
      </c>
      <c r="BJ1008">
        <f t="shared" si="214"/>
        <v>0.77649071558328298</v>
      </c>
      <c r="BK1008">
        <f t="shared" si="215"/>
        <v>-0.47865203442355597</v>
      </c>
      <c r="BL1008">
        <f t="shared" si="216"/>
        <v>-0.13842006964442</v>
      </c>
      <c r="BN1008">
        <f t="shared" si="217"/>
        <v>-0.21698194273901394</v>
      </c>
      <c r="BO1008">
        <f t="shared" si="218"/>
        <v>-0.29345927363749402</v>
      </c>
      <c r="BP1008">
        <f t="shared" si="219"/>
        <v>-0.56773689697067198</v>
      </c>
      <c r="BQ1008">
        <f t="shared" si="220"/>
        <v>1.9984014443252818E-15</v>
      </c>
      <c r="BR1008">
        <f t="shared" si="221"/>
        <v>6.0951244051921094E-14</v>
      </c>
      <c r="BS1008">
        <f t="shared" si="222"/>
        <v>-8.9828245986144972E-2</v>
      </c>
      <c r="BT1008">
        <f t="shared" si="223"/>
        <v>-3.1118290623840972E-2</v>
      </c>
    </row>
    <row r="1009" spans="1:72" x14ac:dyDescent="0.3">
      <c r="A1009" s="87"/>
      <c r="B1009" s="18" t="s">
        <v>1007</v>
      </c>
      <c r="C1009" s="18" t="s">
        <v>1007</v>
      </c>
      <c r="D1009" s="18" t="s">
        <v>3004</v>
      </c>
      <c r="F1009">
        <v>1.10165095641591</v>
      </c>
      <c r="G1009" t="s">
        <v>4005</v>
      </c>
      <c r="H1009">
        <v>1.0906335</v>
      </c>
      <c r="I1009">
        <v>1.10165095641591</v>
      </c>
      <c r="J1009" s="126">
        <v>0.86372133839322596</v>
      </c>
      <c r="K1009" s="126">
        <v>1.0807032811322399</v>
      </c>
      <c r="M1009">
        <v>0.851751744169296</v>
      </c>
      <c r="N1009" t="s">
        <v>4005</v>
      </c>
      <c r="O1009">
        <v>0.84323349000000003</v>
      </c>
      <c r="P1009">
        <v>0.851751744169291</v>
      </c>
      <c r="Q1009">
        <v>0.70371575887219195</v>
      </c>
      <c r="R1009">
        <v>0.99717503250968598</v>
      </c>
      <c r="T1009">
        <v>0.76140527706158601</v>
      </c>
      <c r="U1009" t="s">
        <v>4005</v>
      </c>
      <c r="V1009">
        <v>0.75379094999999996</v>
      </c>
      <c r="W1009">
        <v>0.76140527706155403</v>
      </c>
      <c r="X1009">
        <v>0.40539633021340699</v>
      </c>
      <c r="Y1009">
        <v>0.97313322718407902</v>
      </c>
      <c r="AA1009">
        <v>0.90468946292828301</v>
      </c>
      <c r="AB1009" t="s">
        <v>4005</v>
      </c>
      <c r="AC1009">
        <v>0.89564211000000005</v>
      </c>
      <c r="AD1009">
        <v>0.90468946292827801</v>
      </c>
      <c r="AE1009">
        <v>0.76645006388848103</v>
      </c>
      <c r="AF1009">
        <v>0.76645006388847903</v>
      </c>
      <c r="AH1009">
        <v>1.62905876417847</v>
      </c>
      <c r="AI1009" t="s">
        <v>4005</v>
      </c>
      <c r="AJ1009">
        <v>1.61276742</v>
      </c>
      <c r="AK1009">
        <v>1.62905876417846</v>
      </c>
      <c r="AL1009">
        <v>0.85256804859518698</v>
      </c>
      <c r="AM1009">
        <v>0.85256804859512603</v>
      </c>
      <c r="AO1009">
        <v>0.69921067829217598</v>
      </c>
      <c r="AP1009" t="s">
        <v>4005</v>
      </c>
      <c r="AQ1009">
        <v>0.69221790000000005</v>
      </c>
      <c r="AR1009">
        <v>0.69921067829221095</v>
      </c>
      <c r="AS1009">
        <v>0.22055864386862001</v>
      </c>
      <c r="AT1009">
        <v>0.31038688985476498</v>
      </c>
      <c r="AV1009">
        <v>0.96848162608635002</v>
      </c>
      <c r="AW1009" t="s">
        <v>4005</v>
      </c>
      <c r="AX1009">
        <v>0.95597964000000002</v>
      </c>
      <c r="AY1009">
        <v>0.96563628934138002</v>
      </c>
      <c r="AZ1009">
        <v>0.83006155644193003</v>
      </c>
      <c r="BA1009">
        <v>0.861179847065771</v>
      </c>
      <c r="BC1009" s="87"/>
      <c r="BD1009" s="18" t="s">
        <v>3004</v>
      </c>
      <c r="BE1009" s="18" t="s">
        <v>1007</v>
      </c>
      <c r="BF1009">
        <f t="shared" si="210"/>
        <v>0.23792961802268409</v>
      </c>
      <c r="BG1009">
        <f t="shared" si="211"/>
        <v>0.14803598529710404</v>
      </c>
      <c r="BH1009">
        <f t="shared" si="212"/>
        <v>0.35600894684817902</v>
      </c>
      <c r="BI1009">
        <f t="shared" si="213"/>
        <v>0.13823939903980198</v>
      </c>
      <c r="BJ1009">
        <f t="shared" si="214"/>
        <v>0.77649071558328298</v>
      </c>
      <c r="BK1009">
        <f t="shared" si="215"/>
        <v>-0.47865203442355597</v>
      </c>
      <c r="BL1009">
        <f t="shared" si="216"/>
        <v>-0.13842006964442</v>
      </c>
      <c r="BN1009">
        <f t="shared" si="217"/>
        <v>-0.21698194273901394</v>
      </c>
      <c r="BO1009">
        <f t="shared" si="218"/>
        <v>-0.29345927363749402</v>
      </c>
      <c r="BP1009">
        <f t="shared" si="219"/>
        <v>-0.56773689697067198</v>
      </c>
      <c r="BQ1009">
        <f t="shared" si="220"/>
        <v>1.9984014443252818E-15</v>
      </c>
      <c r="BR1009">
        <f t="shared" si="221"/>
        <v>6.0951244051921094E-14</v>
      </c>
      <c r="BS1009">
        <f t="shared" si="222"/>
        <v>-8.9828245986144972E-2</v>
      </c>
      <c r="BT1009">
        <f t="shared" si="223"/>
        <v>-3.1118290623840972E-2</v>
      </c>
    </row>
    <row r="1010" spans="1:72" x14ac:dyDescent="0.3">
      <c r="A1010" s="87"/>
      <c r="B1010" s="18" t="s">
        <v>1008</v>
      </c>
      <c r="C1010" s="18" t="s">
        <v>1008</v>
      </c>
      <c r="D1010" s="18" t="s">
        <v>3005</v>
      </c>
      <c r="F1010">
        <v>1.10165095641591</v>
      </c>
      <c r="G1010" t="s">
        <v>4006</v>
      </c>
      <c r="H1010">
        <v>1.0906335</v>
      </c>
      <c r="I1010">
        <v>1.10165095641591</v>
      </c>
      <c r="J1010" s="126">
        <v>0.86372133839322596</v>
      </c>
      <c r="K1010" s="126">
        <v>1.0807032811322399</v>
      </c>
      <c r="M1010">
        <v>0.851751744169296</v>
      </c>
      <c r="N1010" t="s">
        <v>4006</v>
      </c>
      <c r="O1010">
        <v>0.84323349000000003</v>
      </c>
      <c r="P1010">
        <v>0.851751744169291</v>
      </c>
      <c r="Q1010">
        <v>0.70371575887219195</v>
      </c>
      <c r="R1010">
        <v>0.99717503250968598</v>
      </c>
      <c r="T1010">
        <v>0.76140527706158601</v>
      </c>
      <c r="U1010" t="s">
        <v>4006</v>
      </c>
      <c r="V1010">
        <v>0.75379094999999996</v>
      </c>
      <c r="W1010">
        <v>0.76140527706155403</v>
      </c>
      <c r="X1010">
        <v>0.40539633021340699</v>
      </c>
      <c r="Y1010">
        <v>0.97313322718407902</v>
      </c>
      <c r="AA1010">
        <v>0.90468946292828301</v>
      </c>
      <c r="AB1010" t="s">
        <v>4006</v>
      </c>
      <c r="AC1010">
        <v>0.89564211000000005</v>
      </c>
      <c r="AD1010">
        <v>0.90468946292827801</v>
      </c>
      <c r="AE1010">
        <v>0.76645006388848103</v>
      </c>
      <c r="AF1010">
        <v>0.76645006388847903</v>
      </c>
      <c r="AH1010">
        <v>1.62905876417847</v>
      </c>
      <c r="AI1010" t="s">
        <v>4006</v>
      </c>
      <c r="AJ1010">
        <v>1.61276742</v>
      </c>
      <c r="AK1010">
        <v>1.62905876417846</v>
      </c>
      <c r="AL1010">
        <v>0.85256804859518698</v>
      </c>
      <c r="AM1010">
        <v>0.85256804859512603</v>
      </c>
      <c r="AO1010">
        <v>0.69921067829217598</v>
      </c>
      <c r="AP1010" t="s">
        <v>4006</v>
      </c>
      <c r="AQ1010">
        <v>0.69221790000000005</v>
      </c>
      <c r="AR1010">
        <v>0.69921067829221095</v>
      </c>
      <c r="AS1010">
        <v>0.22055864386862001</v>
      </c>
      <c r="AT1010">
        <v>0.31038688985476498</v>
      </c>
      <c r="AV1010">
        <v>0.96848162608635002</v>
      </c>
      <c r="AW1010" t="s">
        <v>4006</v>
      </c>
      <c r="AX1010">
        <v>0.95597964000000002</v>
      </c>
      <c r="AY1010">
        <v>0.96563628934138002</v>
      </c>
      <c r="AZ1010">
        <v>0.83006155644193003</v>
      </c>
      <c r="BA1010">
        <v>0.861179847065771</v>
      </c>
      <c r="BC1010" s="87"/>
      <c r="BD1010" s="18" t="s">
        <v>3005</v>
      </c>
      <c r="BE1010" s="18" t="s">
        <v>1008</v>
      </c>
      <c r="BF1010">
        <f t="shared" si="210"/>
        <v>0.23792961802268409</v>
      </c>
      <c r="BG1010">
        <f t="shared" si="211"/>
        <v>0.14803598529710404</v>
      </c>
      <c r="BH1010">
        <f t="shared" si="212"/>
        <v>0.35600894684817902</v>
      </c>
      <c r="BI1010">
        <f t="shared" si="213"/>
        <v>0.13823939903980198</v>
      </c>
      <c r="BJ1010">
        <f t="shared" si="214"/>
        <v>0.77649071558328298</v>
      </c>
      <c r="BK1010">
        <f t="shared" si="215"/>
        <v>-0.47865203442355597</v>
      </c>
      <c r="BL1010">
        <f t="shared" si="216"/>
        <v>-0.13842006964442</v>
      </c>
      <c r="BN1010">
        <f t="shared" si="217"/>
        <v>-0.21698194273901394</v>
      </c>
      <c r="BO1010">
        <f t="shared" si="218"/>
        <v>-0.29345927363749402</v>
      </c>
      <c r="BP1010">
        <f t="shared" si="219"/>
        <v>-0.56773689697067198</v>
      </c>
      <c r="BQ1010">
        <f t="shared" si="220"/>
        <v>1.9984014443252818E-15</v>
      </c>
      <c r="BR1010">
        <f t="shared" si="221"/>
        <v>6.0951244051921094E-14</v>
      </c>
      <c r="BS1010">
        <f t="shared" si="222"/>
        <v>-8.9828245986144972E-2</v>
      </c>
      <c r="BT1010">
        <f t="shared" si="223"/>
        <v>-3.1118290623840972E-2</v>
      </c>
    </row>
    <row r="1011" spans="1:72" x14ac:dyDescent="0.3">
      <c r="A1011" s="88"/>
      <c r="B1011" s="19" t="s">
        <v>1009</v>
      </c>
      <c r="C1011" s="31" t="s">
        <v>1994</v>
      </c>
      <c r="D1011" s="49" t="s">
        <v>3006</v>
      </c>
      <c r="F1011">
        <v>1.10165095641591</v>
      </c>
      <c r="G1011" t="s">
        <v>1009</v>
      </c>
      <c r="H1011">
        <v>1.0906335</v>
      </c>
      <c r="I1011">
        <v>1.10165095641591</v>
      </c>
      <c r="J1011" s="126">
        <v>0.86372133839322596</v>
      </c>
      <c r="K1011" s="126">
        <v>1.0807032811322399</v>
      </c>
      <c r="M1011">
        <v>0.851751744169296</v>
      </c>
      <c r="N1011" t="s">
        <v>1009</v>
      </c>
      <c r="O1011">
        <v>0.84323349000000003</v>
      </c>
      <c r="P1011">
        <v>0.851751744169291</v>
      </c>
      <c r="Q1011">
        <v>0.70371575887219195</v>
      </c>
      <c r="R1011">
        <v>0.99717503250968598</v>
      </c>
      <c r="T1011">
        <v>0.76140527706158601</v>
      </c>
      <c r="U1011" t="s">
        <v>1009</v>
      </c>
      <c r="V1011">
        <v>0.75379094999999996</v>
      </c>
      <c r="W1011">
        <v>0.76140527706155403</v>
      </c>
      <c r="X1011">
        <v>0.40539633021340699</v>
      </c>
      <c r="Y1011">
        <v>0.97313322718407902</v>
      </c>
      <c r="AA1011">
        <v>0.90468946292828301</v>
      </c>
      <c r="AB1011" t="s">
        <v>1009</v>
      </c>
      <c r="AC1011">
        <v>0.89564211000000005</v>
      </c>
      <c r="AD1011">
        <v>0.90468946292827801</v>
      </c>
      <c r="AE1011">
        <v>0.76645006388848103</v>
      </c>
      <c r="AF1011">
        <v>0.76645006388847903</v>
      </c>
      <c r="AH1011">
        <v>1.62905876417847</v>
      </c>
      <c r="AI1011" t="s">
        <v>1009</v>
      </c>
      <c r="AJ1011">
        <v>1.61276742</v>
      </c>
      <c r="AK1011">
        <v>1.62905876417846</v>
      </c>
      <c r="AL1011">
        <v>0.85256804859518698</v>
      </c>
      <c r="AM1011">
        <v>0.85256804859512603</v>
      </c>
      <c r="AO1011">
        <v>0.69921067829217598</v>
      </c>
      <c r="AP1011" t="s">
        <v>1009</v>
      </c>
      <c r="AQ1011">
        <v>0.69221790000000005</v>
      </c>
      <c r="AR1011">
        <v>0.69921067829221095</v>
      </c>
      <c r="AS1011">
        <v>0.22055864386862001</v>
      </c>
      <c r="AT1011">
        <v>0.31038688985476498</v>
      </c>
      <c r="AV1011">
        <v>0.96848162608635002</v>
      </c>
      <c r="AW1011" t="s">
        <v>1009</v>
      </c>
      <c r="AX1011">
        <v>0.95597964000000002</v>
      </c>
      <c r="AY1011">
        <v>0.96563628934138002</v>
      </c>
      <c r="AZ1011">
        <v>0.83006155644193003</v>
      </c>
      <c r="BA1011">
        <v>0.861179847065771</v>
      </c>
      <c r="BC1011" s="88"/>
      <c r="BD1011" s="49" t="s">
        <v>3006</v>
      </c>
      <c r="BE1011" s="31" t="s">
        <v>1994</v>
      </c>
      <c r="BF1011">
        <f t="shared" si="210"/>
        <v>0.23792961802268409</v>
      </c>
      <c r="BG1011">
        <f t="shared" si="211"/>
        <v>0.14803598529710404</v>
      </c>
      <c r="BH1011">
        <f t="shared" si="212"/>
        <v>0.35600894684817902</v>
      </c>
      <c r="BI1011">
        <f t="shared" si="213"/>
        <v>0.13823939903980198</v>
      </c>
      <c r="BJ1011">
        <f t="shared" si="214"/>
        <v>0.77649071558328298</v>
      </c>
      <c r="BK1011">
        <f t="shared" si="215"/>
        <v>-0.47865203442355597</v>
      </c>
      <c r="BL1011">
        <f t="shared" si="216"/>
        <v>-0.13842006964442</v>
      </c>
      <c r="BN1011">
        <f t="shared" si="217"/>
        <v>-0.21698194273901394</v>
      </c>
      <c r="BO1011">
        <f t="shared" si="218"/>
        <v>-0.29345927363749402</v>
      </c>
      <c r="BP1011">
        <f t="shared" si="219"/>
        <v>-0.56773689697067198</v>
      </c>
      <c r="BQ1011">
        <f t="shared" si="220"/>
        <v>1.9984014443252818E-15</v>
      </c>
      <c r="BR1011">
        <f t="shared" si="221"/>
        <v>6.0951244051921094E-14</v>
      </c>
      <c r="BS1011">
        <f t="shared" si="222"/>
        <v>-8.9828245986144972E-2</v>
      </c>
      <c r="BT1011">
        <f t="shared" si="223"/>
        <v>-3.1118290623840972E-2</v>
      </c>
    </row>
    <row r="1012" spans="1:72" x14ac:dyDescent="0.3">
      <c r="A1012" s="89"/>
      <c r="B1012" s="20" t="s">
        <v>1010</v>
      </c>
      <c r="C1012" s="20" t="s">
        <v>1010</v>
      </c>
      <c r="D1012" s="39" t="s">
        <v>3007</v>
      </c>
      <c r="F1012">
        <v>8.4</v>
      </c>
      <c r="G1012" t="s">
        <v>1010</v>
      </c>
      <c r="H1012">
        <v>8.4</v>
      </c>
      <c r="I1012">
        <v>10.7050981025208</v>
      </c>
      <c r="J1012" s="126">
        <v>8.4</v>
      </c>
      <c r="K1012" s="126">
        <v>8.4</v>
      </c>
      <c r="M1012">
        <v>8.4</v>
      </c>
      <c r="N1012" t="s">
        <v>1010</v>
      </c>
      <c r="O1012">
        <v>8.4</v>
      </c>
      <c r="P1012">
        <v>10.182209139844399</v>
      </c>
      <c r="Q1012">
        <v>8.4</v>
      </c>
      <c r="R1012">
        <v>8.4</v>
      </c>
      <c r="T1012">
        <v>8.4</v>
      </c>
      <c r="U1012" t="s">
        <v>1010</v>
      </c>
      <c r="V1012">
        <v>8.4</v>
      </c>
      <c r="W1012">
        <v>9.99308738787742</v>
      </c>
      <c r="X1012">
        <v>8.4</v>
      </c>
      <c r="Y1012">
        <v>8.4</v>
      </c>
      <c r="AA1012">
        <v>8.4</v>
      </c>
      <c r="AB1012" t="s">
        <v>1010</v>
      </c>
      <c r="AC1012">
        <v>8.4</v>
      </c>
      <c r="AD1012">
        <v>10.369454763844599</v>
      </c>
      <c r="AE1012">
        <v>8.4</v>
      </c>
      <c r="AF1012">
        <v>8.4</v>
      </c>
      <c r="AH1012">
        <v>8.4</v>
      </c>
      <c r="AI1012" t="s">
        <v>1010</v>
      </c>
      <c r="AJ1012">
        <v>8.4</v>
      </c>
      <c r="AK1012">
        <v>11.808513284441499</v>
      </c>
      <c r="AL1012">
        <v>8.4</v>
      </c>
      <c r="AM1012">
        <v>8.4</v>
      </c>
      <c r="AO1012">
        <v>8.4</v>
      </c>
      <c r="AP1012" t="s">
        <v>1010</v>
      </c>
      <c r="AQ1012">
        <v>8.4</v>
      </c>
      <c r="AR1012">
        <v>9.8630454947186905</v>
      </c>
      <c r="AS1012">
        <v>8.4</v>
      </c>
      <c r="AT1012">
        <v>8.4</v>
      </c>
      <c r="AV1012">
        <v>8.4</v>
      </c>
      <c r="AW1012" t="s">
        <v>1010</v>
      </c>
      <c r="AX1012">
        <v>8.4</v>
      </c>
      <c r="AY1012">
        <v>9.7160040369919507</v>
      </c>
      <c r="AZ1012">
        <v>8.4</v>
      </c>
      <c r="BA1012">
        <v>8.4</v>
      </c>
      <c r="BC1012" s="89"/>
      <c r="BD1012" s="39" t="s">
        <v>3007</v>
      </c>
      <c r="BE1012" s="20" t="s">
        <v>1010</v>
      </c>
      <c r="BF1012">
        <f t="shared" si="210"/>
        <v>0</v>
      </c>
      <c r="BG1012">
        <f t="shared" si="211"/>
        <v>0</v>
      </c>
      <c r="BH1012">
        <f t="shared" si="212"/>
        <v>0</v>
      </c>
      <c r="BI1012">
        <f t="shared" si="213"/>
        <v>0</v>
      </c>
      <c r="BJ1012">
        <f t="shared" si="214"/>
        <v>0</v>
      </c>
      <c r="BK1012">
        <f t="shared" si="215"/>
        <v>0</v>
      </c>
      <c r="BL1012">
        <f t="shared" si="216"/>
        <v>0</v>
      </c>
      <c r="BN1012">
        <f t="shared" si="217"/>
        <v>0</v>
      </c>
      <c r="BO1012">
        <f t="shared" si="218"/>
        <v>0</v>
      </c>
      <c r="BP1012">
        <f t="shared" si="219"/>
        <v>0</v>
      </c>
      <c r="BQ1012">
        <f t="shared" si="220"/>
        <v>0</v>
      </c>
      <c r="BR1012">
        <f t="shared" si="221"/>
        <v>0</v>
      </c>
      <c r="BS1012">
        <f t="shared" si="222"/>
        <v>0</v>
      </c>
      <c r="BT1012">
        <f t="shared" si="223"/>
        <v>0</v>
      </c>
    </row>
    <row r="1013" spans="1:72" x14ac:dyDescent="0.3">
      <c r="A1013" s="88"/>
      <c r="B1013" s="21" t="s">
        <v>1011</v>
      </c>
      <c r="C1013" s="21" t="s">
        <v>1011</v>
      </c>
      <c r="D1013" s="33" t="s">
        <v>3008</v>
      </c>
      <c r="F1013">
        <v>-1.10165095641594</v>
      </c>
      <c r="G1013" t="s">
        <v>1011</v>
      </c>
      <c r="H1013">
        <v>-1.10165095641594</v>
      </c>
      <c r="I1013">
        <v>-1.0906334999999701</v>
      </c>
      <c r="J1013" s="126">
        <v>-0.86372133839324805</v>
      </c>
      <c r="K1013" s="126">
        <v>-1.0807032811322901</v>
      </c>
      <c r="M1013">
        <v>-0.851751744169292</v>
      </c>
      <c r="N1013" t="s">
        <v>1011</v>
      </c>
      <c r="O1013">
        <v>-0.851751744169292</v>
      </c>
      <c r="P1013">
        <v>-0.84323348999998904</v>
      </c>
      <c r="Q1013">
        <v>-0.703715758872136</v>
      </c>
      <c r="R1013">
        <v>-0.99717503250963102</v>
      </c>
      <c r="T1013">
        <v>-0.76140527706161298</v>
      </c>
      <c r="U1013" t="s">
        <v>1011</v>
      </c>
      <c r="V1013">
        <v>-0.76140527706149896</v>
      </c>
      <c r="W1013">
        <v>-0.75379095000005203</v>
      </c>
      <c r="X1013">
        <v>-0.40539633021342097</v>
      </c>
      <c r="Y1013">
        <v>-0.97313322718412099</v>
      </c>
      <c r="AA1013">
        <v>-0.90468946292833197</v>
      </c>
      <c r="AB1013" t="s">
        <v>1011</v>
      </c>
      <c r="AC1013">
        <v>-0.90468946292833197</v>
      </c>
      <c r="AD1013">
        <v>-0.89564211000004001</v>
      </c>
      <c r="AE1013">
        <v>-0.76645006388844195</v>
      </c>
      <c r="AF1013">
        <v>-0.76645006388844195</v>
      </c>
      <c r="AH1013">
        <v>-1.62905876417847</v>
      </c>
      <c r="AI1013" t="s">
        <v>1011</v>
      </c>
      <c r="AJ1013">
        <v>-1.62905876417847</v>
      </c>
      <c r="AK1013">
        <v>-1.61276741999995</v>
      </c>
      <c r="AL1013">
        <v>-0.85256804859523105</v>
      </c>
      <c r="AM1013">
        <v>-0.85256804859511703</v>
      </c>
      <c r="AO1013">
        <v>-0.69921067829216099</v>
      </c>
      <c r="AP1013" t="s">
        <v>1011</v>
      </c>
      <c r="AQ1013">
        <v>-0.69921067829216099</v>
      </c>
      <c r="AR1013">
        <v>-0.69221789999994598</v>
      </c>
      <c r="AS1013">
        <v>-0.22055864386857099</v>
      </c>
      <c r="AT1013">
        <v>-0.31038688985472601</v>
      </c>
      <c r="AV1013">
        <v>-0.968481626086373</v>
      </c>
      <c r="AW1013" t="s">
        <v>1011</v>
      </c>
      <c r="AX1013">
        <v>-0.96563628934143297</v>
      </c>
      <c r="AY1013">
        <v>-0.95597964000001001</v>
      </c>
      <c r="AZ1013">
        <v>-0.83006155644193302</v>
      </c>
      <c r="BA1013">
        <v>-0.86117984706572803</v>
      </c>
      <c r="BC1013" s="88"/>
      <c r="BD1013" s="33" t="s">
        <v>3008</v>
      </c>
      <c r="BE1013" s="21" t="s">
        <v>1011</v>
      </c>
      <c r="BF1013">
        <f t="shared" si="210"/>
        <v>-0.23792961802269197</v>
      </c>
      <c r="BG1013">
        <f t="shared" si="211"/>
        <v>-0.148035985297156</v>
      </c>
      <c r="BH1013">
        <f t="shared" si="212"/>
        <v>-0.35600894684819201</v>
      </c>
      <c r="BI1013">
        <f t="shared" si="213"/>
        <v>-0.13823939903989002</v>
      </c>
      <c r="BJ1013">
        <f t="shared" si="214"/>
        <v>-0.7764907155832389</v>
      </c>
      <c r="BK1013">
        <f t="shared" si="215"/>
        <v>0.47865203442359</v>
      </c>
      <c r="BL1013">
        <f t="shared" si="216"/>
        <v>0.13842006964443998</v>
      </c>
      <c r="BN1013">
        <f t="shared" si="217"/>
        <v>0.21698194273904203</v>
      </c>
      <c r="BO1013">
        <f t="shared" si="218"/>
        <v>0.29345927363749502</v>
      </c>
      <c r="BP1013">
        <f t="shared" si="219"/>
        <v>0.56773689697069996</v>
      </c>
      <c r="BQ1013">
        <f t="shared" si="220"/>
        <v>0</v>
      </c>
      <c r="BR1013">
        <f t="shared" si="221"/>
        <v>-1.1401990462900358E-13</v>
      </c>
      <c r="BS1013">
        <f t="shared" si="222"/>
        <v>8.982824598615502E-2</v>
      </c>
      <c r="BT1013">
        <f t="shared" si="223"/>
        <v>3.1118290623795009E-2</v>
      </c>
    </row>
    <row r="1014" spans="1:72" x14ac:dyDescent="0.3">
      <c r="B1014" s="22" t="s">
        <v>1012</v>
      </c>
      <c r="C1014" s="22" t="s">
        <v>1995</v>
      </c>
      <c r="D1014" s="39" t="s">
        <v>3009</v>
      </c>
      <c r="F1014">
        <v>0.22732716718679499</v>
      </c>
      <c r="G1014" t="s">
        <v>4007</v>
      </c>
      <c r="H1014">
        <v>0.22505370013078499</v>
      </c>
      <c r="I1014">
        <v>0.22732716718679499</v>
      </c>
      <c r="J1014" s="126">
        <v>0.178230068201013</v>
      </c>
      <c r="K1014" s="126">
        <v>0.22300458601564299</v>
      </c>
      <c r="M1014">
        <v>0.17576012621852299</v>
      </c>
      <c r="N1014" t="s">
        <v>4007</v>
      </c>
      <c r="O1014">
        <v>0.17400237293159901</v>
      </c>
      <c r="P1014">
        <v>0.17576012621852199</v>
      </c>
      <c r="Q1014">
        <v>0.14521270011835299</v>
      </c>
      <c r="R1014">
        <v>0.20576841876243601</v>
      </c>
      <c r="T1014">
        <v>0.15711701034473599</v>
      </c>
      <c r="U1014" t="s">
        <v>4007</v>
      </c>
      <c r="V1014">
        <v>0.15554578364097499</v>
      </c>
      <c r="W1014">
        <v>0.157117010344729</v>
      </c>
      <c r="X1014">
        <v>8.3654081901911898E-2</v>
      </c>
      <c r="Y1014">
        <v>0.20080735966572499</v>
      </c>
      <c r="AA1014">
        <v>0.18668389619550699</v>
      </c>
      <c r="AB1014" t="s">
        <v>4007</v>
      </c>
      <c r="AC1014">
        <v>0.18481696266293299</v>
      </c>
      <c r="AD1014">
        <v>0.18668389619550599</v>
      </c>
      <c r="AE1014">
        <v>0.158158008940289</v>
      </c>
      <c r="AF1014">
        <v>0.158158008940289</v>
      </c>
      <c r="AH1014">
        <v>0.33615848276148602</v>
      </c>
      <c r="AI1014" t="s">
        <v>4007</v>
      </c>
      <c r="AJ1014">
        <v>0.33279674182150099</v>
      </c>
      <c r="AK1014">
        <v>0.33615848276148402</v>
      </c>
      <c r="AL1014">
        <v>0.17592857174259699</v>
      </c>
      <c r="AM1014">
        <v>0.175928571742585</v>
      </c>
      <c r="AO1014">
        <v>0.14428307063794599</v>
      </c>
      <c r="AP1014" t="s">
        <v>4007</v>
      </c>
      <c r="AQ1014">
        <v>0.142840101364722</v>
      </c>
      <c r="AR1014">
        <v>0.14428307063795301</v>
      </c>
      <c r="AS1014">
        <v>4.5512574937832902E-2</v>
      </c>
      <c r="AT1014">
        <v>6.4048755181187203E-2</v>
      </c>
      <c r="AV1014">
        <v>0.19984749547800701</v>
      </c>
      <c r="AW1014" t="s">
        <v>4007</v>
      </c>
      <c r="AX1014">
        <v>0.19726769371351199</v>
      </c>
      <c r="AY1014">
        <v>0.19926035638630099</v>
      </c>
      <c r="AZ1014">
        <v>0.17128432659878401</v>
      </c>
      <c r="BA1014">
        <v>0.17770562802281001</v>
      </c>
      <c r="BD1014" s="39" t="s">
        <v>3009</v>
      </c>
      <c r="BE1014" s="22" t="s">
        <v>1995</v>
      </c>
      <c r="BF1014">
        <f t="shared" si="210"/>
        <v>4.9097098985781989E-2</v>
      </c>
      <c r="BG1014">
        <f t="shared" si="211"/>
        <v>3.054742610017E-2</v>
      </c>
      <c r="BH1014">
        <f t="shared" si="212"/>
        <v>7.3462928442824094E-2</v>
      </c>
      <c r="BI1014">
        <f t="shared" si="213"/>
        <v>2.8525887255217985E-2</v>
      </c>
      <c r="BJ1014">
        <f t="shared" si="214"/>
        <v>0.16022991101888903</v>
      </c>
      <c r="BK1014">
        <f t="shared" si="215"/>
        <v>-9.8770495700113092E-2</v>
      </c>
      <c r="BL1014">
        <f t="shared" si="216"/>
        <v>-2.8563168879223E-2</v>
      </c>
      <c r="BN1014">
        <f t="shared" si="217"/>
        <v>-4.4774517814629988E-2</v>
      </c>
      <c r="BO1014">
        <f t="shared" si="218"/>
        <v>-6.0555718644083018E-2</v>
      </c>
      <c r="BP1014">
        <f t="shared" si="219"/>
        <v>-0.1171532777638131</v>
      </c>
      <c r="BQ1014">
        <f t="shared" si="220"/>
        <v>0</v>
      </c>
      <c r="BR1014">
        <f t="shared" si="221"/>
        <v>1.1990408665951691E-14</v>
      </c>
      <c r="BS1014">
        <f t="shared" si="222"/>
        <v>-1.8536180243354301E-2</v>
      </c>
      <c r="BT1014">
        <f t="shared" si="223"/>
        <v>-6.4213014240259991E-3</v>
      </c>
    </row>
    <row r="1015" spans="1:72" x14ac:dyDescent="0.3">
      <c r="B1015" s="23" t="s">
        <v>1013</v>
      </c>
      <c r="C1015" s="22" t="s">
        <v>1996</v>
      </c>
      <c r="D1015" s="39" t="s">
        <v>3010</v>
      </c>
      <c r="F1015">
        <v>0.191414222226821</v>
      </c>
      <c r="G1015" t="s">
        <v>4008</v>
      </c>
      <c r="H1015">
        <v>0.18949991548702499</v>
      </c>
      <c r="I1015">
        <v>0.191414222226821</v>
      </c>
      <c r="J1015" s="126">
        <v>0.15007343954670099</v>
      </c>
      <c r="K1015" s="126">
        <v>0.187774518608782</v>
      </c>
      <c r="M1015">
        <v>0.14799369681566499</v>
      </c>
      <c r="N1015" t="s">
        <v>4008</v>
      </c>
      <c r="O1015">
        <v>0.146513631839503</v>
      </c>
      <c r="P1015">
        <v>0.14799369681566399</v>
      </c>
      <c r="Q1015">
        <v>0.122272126092925</v>
      </c>
      <c r="R1015">
        <v>0.173261305824878</v>
      </c>
      <c r="T1015">
        <v>0.13229580391079601</v>
      </c>
      <c r="U1015" t="s">
        <v>4008</v>
      </c>
      <c r="V1015">
        <v>0.130972798213043</v>
      </c>
      <c r="W1015">
        <v>0.13229580391079099</v>
      </c>
      <c r="X1015">
        <v>7.0438483976689503E-2</v>
      </c>
      <c r="Y1015">
        <v>0.16908399045967201</v>
      </c>
      <c r="AA1015">
        <v>0.157191739266134</v>
      </c>
      <c r="AB1015" t="s">
        <v>4008</v>
      </c>
      <c r="AC1015">
        <v>0.15561974224303701</v>
      </c>
      <c r="AD1015">
        <v>0.157191739266134</v>
      </c>
      <c r="AE1015">
        <v>0.13317234646826101</v>
      </c>
      <c r="AF1015">
        <v>0.13317234646826101</v>
      </c>
      <c r="AH1015">
        <v>0.28305246275235202</v>
      </c>
      <c r="AI1015" t="s">
        <v>4008</v>
      </c>
      <c r="AJ1015">
        <v>0.280221806674953</v>
      </c>
      <c r="AK1015">
        <v>0.28305246275235102</v>
      </c>
      <c r="AL1015">
        <v>0.148135531464718</v>
      </c>
      <c r="AM1015">
        <v>0.14813553146470801</v>
      </c>
      <c r="AO1015">
        <v>0.121489358656224</v>
      </c>
      <c r="AP1015" t="s">
        <v>4008</v>
      </c>
      <c r="AQ1015">
        <v>0.120274348393485</v>
      </c>
      <c r="AR1015">
        <v>0.12148935865623001</v>
      </c>
      <c r="AS1015">
        <v>3.8322538573257001E-2</v>
      </c>
      <c r="AT1015">
        <v>5.3930389444078602E-2</v>
      </c>
      <c r="AV1015">
        <v>0.16827576476799899</v>
      </c>
      <c r="AW1015" t="s">
        <v>4008</v>
      </c>
      <c r="AX1015">
        <v>0.16610351780622601</v>
      </c>
      <c r="AY1015">
        <v>0.167781381391087</v>
      </c>
      <c r="AZ1015">
        <v>0.14422498006413201</v>
      </c>
      <c r="BA1015">
        <v>0.149631849964349</v>
      </c>
      <c r="BD1015" s="39" t="s">
        <v>3010</v>
      </c>
      <c r="BE1015" s="22" t="s">
        <v>1996</v>
      </c>
      <c r="BF1015">
        <f t="shared" si="210"/>
        <v>4.1340782680120008E-2</v>
      </c>
      <c r="BG1015">
        <f t="shared" si="211"/>
        <v>2.5721570722739992E-2</v>
      </c>
      <c r="BH1015">
        <f t="shared" si="212"/>
        <v>6.1857319934106508E-2</v>
      </c>
      <c r="BI1015">
        <f t="shared" si="213"/>
        <v>2.401939279787299E-2</v>
      </c>
      <c r="BJ1015">
        <f t="shared" si="214"/>
        <v>0.13491693128763402</v>
      </c>
      <c r="BK1015">
        <f t="shared" si="215"/>
        <v>-8.3166820082966997E-2</v>
      </c>
      <c r="BL1015">
        <f t="shared" si="216"/>
        <v>-2.4050784703866984E-2</v>
      </c>
      <c r="BN1015">
        <f t="shared" si="217"/>
        <v>-3.7701079062081005E-2</v>
      </c>
      <c r="BO1015">
        <f t="shared" si="218"/>
        <v>-5.0989179731953008E-2</v>
      </c>
      <c r="BP1015">
        <f t="shared" si="219"/>
        <v>-9.8645506482982509E-2</v>
      </c>
      <c r="BQ1015">
        <f t="shared" si="220"/>
        <v>0</v>
      </c>
      <c r="BR1015">
        <f t="shared" si="221"/>
        <v>9.9920072216264089E-15</v>
      </c>
      <c r="BS1015">
        <f t="shared" si="222"/>
        <v>-1.5607850870821602E-2</v>
      </c>
      <c r="BT1015">
        <f t="shared" si="223"/>
        <v>-5.4068699002169929E-3</v>
      </c>
    </row>
    <row r="1016" spans="1:72" x14ac:dyDescent="0.3">
      <c r="B1016" s="33" t="s">
        <v>4032</v>
      </c>
      <c r="C1016" s="33" t="s">
        <v>4033</v>
      </c>
      <c r="D1016" s="39" t="s">
        <v>4034</v>
      </c>
      <c r="F1016">
        <v>0</v>
      </c>
      <c r="H1016">
        <v>0</v>
      </c>
      <c r="I1016">
        <v>0</v>
      </c>
      <c r="J1016" s="126">
        <v>0</v>
      </c>
      <c r="K1016" s="126">
        <v>0</v>
      </c>
      <c r="M1016">
        <v>0</v>
      </c>
      <c r="O1016">
        <v>0</v>
      </c>
      <c r="P1016">
        <v>0</v>
      </c>
      <c r="Q1016">
        <v>0</v>
      </c>
      <c r="R1016">
        <v>0</v>
      </c>
      <c r="T1016">
        <v>0</v>
      </c>
      <c r="V1016">
        <v>0</v>
      </c>
      <c r="W1016">
        <v>0</v>
      </c>
      <c r="X1016">
        <v>0</v>
      </c>
      <c r="Y1016">
        <v>0</v>
      </c>
      <c r="AA1016">
        <v>0</v>
      </c>
      <c r="AC1016">
        <v>0</v>
      </c>
      <c r="AD1016">
        <v>0</v>
      </c>
      <c r="AE1016">
        <v>0</v>
      </c>
      <c r="AF1016">
        <v>0</v>
      </c>
      <c r="AH1016">
        <v>0</v>
      </c>
      <c r="AJ1016">
        <v>0</v>
      </c>
      <c r="AK1016">
        <v>0</v>
      </c>
      <c r="AL1016">
        <v>0</v>
      </c>
      <c r="AM1016">
        <v>0</v>
      </c>
      <c r="AO1016">
        <v>0</v>
      </c>
      <c r="AQ1016">
        <v>0</v>
      </c>
      <c r="AR1016">
        <v>0</v>
      </c>
      <c r="AS1016">
        <v>0</v>
      </c>
      <c r="AT1016">
        <v>0</v>
      </c>
      <c r="AV1016">
        <v>0</v>
      </c>
      <c r="AX1016">
        <v>0</v>
      </c>
      <c r="AY1016">
        <v>0</v>
      </c>
      <c r="AZ1016">
        <v>0</v>
      </c>
      <c r="BA1016">
        <v>0</v>
      </c>
      <c r="BD1016" s="39" t="s">
        <v>4034</v>
      </c>
      <c r="BE1016" s="33" t="s">
        <v>4033</v>
      </c>
      <c r="BF1016">
        <f t="shared" si="210"/>
        <v>0</v>
      </c>
      <c r="BG1016">
        <f t="shared" si="211"/>
        <v>0</v>
      </c>
      <c r="BH1016">
        <f t="shared" si="212"/>
        <v>0</v>
      </c>
      <c r="BI1016">
        <f t="shared" si="213"/>
        <v>0</v>
      </c>
      <c r="BJ1016">
        <f t="shared" si="214"/>
        <v>0</v>
      </c>
      <c r="BK1016">
        <f t="shared" si="215"/>
        <v>0</v>
      </c>
      <c r="BL1016">
        <f t="shared" si="216"/>
        <v>0</v>
      </c>
      <c r="BN1016">
        <f t="shared" si="217"/>
        <v>0</v>
      </c>
      <c r="BO1016">
        <f t="shared" si="218"/>
        <v>0</v>
      </c>
      <c r="BP1016">
        <f t="shared" si="219"/>
        <v>0</v>
      </c>
      <c r="BQ1016">
        <f t="shared" si="220"/>
        <v>0</v>
      </c>
      <c r="BR1016">
        <f t="shared" si="221"/>
        <v>0</v>
      </c>
      <c r="BS1016">
        <f t="shared" si="222"/>
        <v>0</v>
      </c>
      <c r="BT1016">
        <f t="shared" si="223"/>
        <v>0</v>
      </c>
    </row>
    <row r="1017" spans="1:72" x14ac:dyDescent="0.3">
      <c r="B1017" s="33" t="s">
        <v>4035</v>
      </c>
      <c r="C1017" s="33" t="s">
        <v>4036</v>
      </c>
      <c r="D1017" s="39" t="s">
        <v>4037</v>
      </c>
      <c r="F1017">
        <v>0</v>
      </c>
      <c r="H1017">
        <v>0</v>
      </c>
      <c r="I1017">
        <v>0</v>
      </c>
      <c r="J1017" s="126">
        <v>0</v>
      </c>
      <c r="K1017" s="126">
        <v>0</v>
      </c>
      <c r="M1017">
        <v>0</v>
      </c>
      <c r="O1017">
        <v>0</v>
      </c>
      <c r="P1017">
        <v>0</v>
      </c>
      <c r="Q1017">
        <v>0</v>
      </c>
      <c r="R1017">
        <v>0</v>
      </c>
      <c r="T1017">
        <v>0</v>
      </c>
      <c r="V1017">
        <v>0</v>
      </c>
      <c r="W1017">
        <v>0</v>
      </c>
      <c r="X1017">
        <v>0</v>
      </c>
      <c r="Y1017">
        <v>0</v>
      </c>
      <c r="AA1017">
        <v>0</v>
      </c>
      <c r="AC1017">
        <v>0</v>
      </c>
      <c r="AD1017">
        <v>0</v>
      </c>
      <c r="AE1017">
        <v>0</v>
      </c>
      <c r="AF1017">
        <v>0</v>
      </c>
      <c r="AH1017">
        <v>0</v>
      </c>
      <c r="AJ1017">
        <v>0</v>
      </c>
      <c r="AK1017">
        <v>0</v>
      </c>
      <c r="AL1017">
        <v>0</v>
      </c>
      <c r="AM1017">
        <v>0</v>
      </c>
      <c r="AO1017">
        <v>0</v>
      </c>
      <c r="AQ1017">
        <v>0</v>
      </c>
      <c r="AR1017">
        <v>0</v>
      </c>
      <c r="AS1017">
        <v>0</v>
      </c>
      <c r="AT1017">
        <v>0</v>
      </c>
      <c r="AV1017">
        <v>0</v>
      </c>
      <c r="AX1017">
        <v>0</v>
      </c>
      <c r="AY1017">
        <v>0</v>
      </c>
      <c r="AZ1017">
        <v>0</v>
      </c>
      <c r="BA1017">
        <v>0</v>
      </c>
      <c r="BD1017" s="39" t="s">
        <v>4037</v>
      </c>
      <c r="BE1017" s="33" t="s">
        <v>4036</v>
      </c>
      <c r="BF1017">
        <f t="shared" si="210"/>
        <v>0</v>
      </c>
      <c r="BG1017">
        <f t="shared" si="211"/>
        <v>0</v>
      </c>
      <c r="BH1017">
        <f t="shared" si="212"/>
        <v>0</v>
      </c>
      <c r="BI1017">
        <f t="shared" si="213"/>
        <v>0</v>
      </c>
      <c r="BJ1017">
        <f t="shared" si="214"/>
        <v>0</v>
      </c>
      <c r="BK1017">
        <f t="shared" si="215"/>
        <v>0</v>
      </c>
      <c r="BL1017">
        <f t="shared" si="216"/>
        <v>0</v>
      </c>
      <c r="BN1017">
        <f t="shared" si="217"/>
        <v>0</v>
      </c>
      <c r="BO1017">
        <f t="shared" si="218"/>
        <v>0</v>
      </c>
      <c r="BP1017">
        <f t="shared" si="219"/>
        <v>0</v>
      </c>
      <c r="BQ1017">
        <f t="shared" si="220"/>
        <v>0</v>
      </c>
      <c r="BR1017">
        <f t="shared" si="221"/>
        <v>0</v>
      </c>
      <c r="BS1017">
        <f t="shared" si="222"/>
        <v>0</v>
      </c>
      <c r="BT1017">
        <f t="shared" si="223"/>
        <v>0</v>
      </c>
    </row>
    <row r="1018" spans="1:72" x14ac:dyDescent="0.3">
      <c r="B1018" s="33" t="s">
        <v>4038</v>
      </c>
      <c r="C1018" s="33" t="s">
        <v>4039</v>
      </c>
      <c r="D1018" s="39" t="s">
        <v>4040</v>
      </c>
      <c r="F1018">
        <v>0</v>
      </c>
      <c r="H1018">
        <v>0</v>
      </c>
      <c r="I1018">
        <v>0</v>
      </c>
      <c r="J1018" s="126">
        <v>0</v>
      </c>
      <c r="K1018" s="126">
        <v>0</v>
      </c>
      <c r="M1018">
        <v>0</v>
      </c>
      <c r="O1018">
        <v>0</v>
      </c>
      <c r="P1018">
        <v>0</v>
      </c>
      <c r="Q1018">
        <v>0</v>
      </c>
      <c r="R1018">
        <v>0</v>
      </c>
      <c r="T1018">
        <v>0</v>
      </c>
      <c r="V1018">
        <v>0</v>
      </c>
      <c r="W1018">
        <v>0</v>
      </c>
      <c r="X1018">
        <v>0</v>
      </c>
      <c r="Y1018">
        <v>0</v>
      </c>
      <c r="AA1018">
        <v>0</v>
      </c>
      <c r="AC1018">
        <v>0</v>
      </c>
      <c r="AD1018">
        <v>0</v>
      </c>
      <c r="AE1018">
        <v>0</v>
      </c>
      <c r="AF1018">
        <v>0</v>
      </c>
      <c r="AH1018">
        <v>0</v>
      </c>
      <c r="AJ1018">
        <v>0</v>
      </c>
      <c r="AK1018">
        <v>0</v>
      </c>
      <c r="AL1018">
        <v>0</v>
      </c>
      <c r="AM1018">
        <v>0</v>
      </c>
      <c r="AO1018">
        <v>0</v>
      </c>
      <c r="AQ1018">
        <v>0</v>
      </c>
      <c r="AR1018">
        <v>0</v>
      </c>
      <c r="AS1018">
        <v>0</v>
      </c>
      <c r="AT1018">
        <v>0</v>
      </c>
      <c r="AV1018">
        <v>0</v>
      </c>
      <c r="AX1018">
        <v>0</v>
      </c>
      <c r="AY1018">
        <v>0</v>
      </c>
      <c r="AZ1018">
        <v>0</v>
      </c>
      <c r="BA1018">
        <v>0</v>
      </c>
      <c r="BD1018" s="39" t="s">
        <v>4040</v>
      </c>
      <c r="BE1018" s="33" t="s">
        <v>4039</v>
      </c>
      <c r="BF1018">
        <f t="shared" si="210"/>
        <v>0</v>
      </c>
      <c r="BG1018">
        <f t="shared" si="211"/>
        <v>0</v>
      </c>
      <c r="BH1018">
        <f t="shared" si="212"/>
        <v>0</v>
      </c>
      <c r="BI1018">
        <f t="shared" si="213"/>
        <v>0</v>
      </c>
      <c r="BJ1018">
        <f t="shared" si="214"/>
        <v>0</v>
      </c>
      <c r="BK1018">
        <f t="shared" si="215"/>
        <v>0</v>
      </c>
      <c r="BL1018">
        <f t="shared" si="216"/>
        <v>0</v>
      </c>
      <c r="BN1018">
        <f t="shared" si="217"/>
        <v>0</v>
      </c>
      <c r="BO1018">
        <f t="shared" si="218"/>
        <v>0</v>
      </c>
      <c r="BP1018">
        <f t="shared" si="219"/>
        <v>0</v>
      </c>
      <c r="BQ1018">
        <f t="shared" si="220"/>
        <v>0</v>
      </c>
      <c r="BR1018">
        <f t="shared" si="221"/>
        <v>0</v>
      </c>
      <c r="BS1018">
        <f t="shared" si="222"/>
        <v>0</v>
      </c>
      <c r="BT1018">
        <f t="shared" si="223"/>
        <v>0</v>
      </c>
    </row>
    <row r="1019" spans="1:72" x14ac:dyDescent="0.3">
      <c r="B1019" s="7"/>
      <c r="C1019" s="7"/>
      <c r="D1019" s="39"/>
      <c r="J1019">
        <v>0</v>
      </c>
      <c r="K1019">
        <v>0</v>
      </c>
      <c r="BD1019" s="39"/>
      <c r="BE1019" s="7"/>
    </row>
    <row r="1020" spans="1:72" x14ac:dyDescent="0.3">
      <c r="B1020" s="7"/>
      <c r="C1020" s="7"/>
      <c r="D1020" s="39"/>
      <c r="J1020">
        <v>0</v>
      </c>
      <c r="K1020">
        <v>0</v>
      </c>
      <c r="BD1020" s="39"/>
      <c r="BE1020" s="7"/>
    </row>
    <row r="1021" spans="1:72" x14ac:dyDescent="0.3">
      <c r="B1021" s="7"/>
      <c r="C1021" s="7"/>
      <c r="D1021" s="39"/>
      <c r="J1021">
        <v>0</v>
      </c>
      <c r="K1021">
        <v>0</v>
      </c>
      <c r="BD1021" s="39"/>
      <c r="BE1021" s="7"/>
    </row>
    <row r="1022" spans="1:72" x14ac:dyDescent="0.3">
      <c r="B1022" s="7"/>
      <c r="C1022" s="7"/>
      <c r="E1022" s="39" t="s">
        <v>4048</v>
      </c>
      <c r="F1022">
        <f xml:space="preserve">  20.3715 *F1011 + 8.4</f>
        <v>30.842282458626713</v>
      </c>
      <c r="I1022" s="39" t="s">
        <v>4048</v>
      </c>
      <c r="J1022">
        <f xml:space="preserve">  20.3715 *J1011 + 8.4</f>
        <v>25.995299245077604</v>
      </c>
      <c r="K1022">
        <f xml:space="preserve">  20.3715 *K1011 + 8.4</f>
        <v>30.415546891585429</v>
      </c>
      <c r="L1022" s="39" t="s">
        <v>4048</v>
      </c>
      <c r="M1022">
        <f xml:space="preserve">  20.3715 *M1011 + 8.4</f>
        <v>25.751460656344811</v>
      </c>
      <c r="P1022" s="39"/>
      <c r="Q1022">
        <f xml:space="preserve">  20.3715 *Q1011 + 8.4</f>
        <v>22.735745581864862</v>
      </c>
      <c r="R1022">
        <f xml:space="preserve">  20.3715 *R1011 + 8.4</f>
        <v>28.713951174771069</v>
      </c>
      <c r="S1022" s="39" t="s">
        <v>4048</v>
      </c>
      <c r="T1022">
        <f xml:space="preserve">  20.3715 *T1011 + 8.4</f>
        <v>23.910967601660101</v>
      </c>
      <c r="W1022" s="39"/>
      <c r="X1022">
        <f xml:space="preserve">  20.3715 *X1011 + 8.4</f>
        <v>16.658531340942421</v>
      </c>
      <c r="Y1022">
        <f xml:space="preserve">  20.3715 *Y1011 + 8.4</f>
        <v>28.224183537580465</v>
      </c>
      <c r="Z1022" s="39" t="s">
        <v>4048</v>
      </c>
      <c r="AA1022">
        <f xml:space="preserve">  20.3715 *AA1011 + 8.4</f>
        <v>26.829881394043518</v>
      </c>
      <c r="AD1022" s="39"/>
      <c r="AE1022">
        <f xml:space="preserve">  20.3715 *AE1011 + 8.4</f>
        <v>24.01373747650419</v>
      </c>
      <c r="AF1022">
        <f xml:space="preserve">  20.3715 *AF1011 + 8.4</f>
        <v>24.013737476504154</v>
      </c>
      <c r="AG1022" s="39" t="s">
        <v>4048</v>
      </c>
      <c r="AH1022">
        <f xml:space="preserve">  20.3715 *AH1011 + 8.4</f>
        <v>41.5863706144617</v>
      </c>
      <c r="AK1022" s="39"/>
      <c r="AL1022">
        <f xml:space="preserve">  20.3715 *AL1011 + 8.4</f>
        <v>25.76809000195685</v>
      </c>
      <c r="AM1022">
        <f xml:space="preserve">  20.3715 *AM1011 + 8.4</f>
        <v>25.768090001955613</v>
      </c>
      <c r="AN1022" s="39" t="s">
        <v>4048</v>
      </c>
      <c r="AO1022">
        <f xml:space="preserve">  20.3715 *AO1011 + 8.4</f>
        <v>22.643970332829063</v>
      </c>
      <c r="AR1022" s="39"/>
      <c r="AS1022">
        <f xml:space="preserve">  20.3715 *AS1011 + 8.4</f>
        <v>12.893110413569593</v>
      </c>
      <c r="AT1022">
        <f xml:space="preserve">  20.3715 *AT1011 + 8.4</f>
        <v>14.723046526676345</v>
      </c>
      <c r="AU1022" s="39" t="s">
        <v>4048</v>
      </c>
      <c r="AV1022">
        <f xml:space="preserve">  20.3715 *AV1011 + 8.4</f>
        <v>28.129423445818084</v>
      </c>
      <c r="AY1022" s="39"/>
      <c r="AZ1022">
        <f xml:space="preserve">  20.3715 *AZ1011 + 8.4</f>
        <v>25.309598997056781</v>
      </c>
      <c r="BA1022">
        <f xml:space="preserve">  20.3715 *BA1011 + 8.4</f>
        <v>25.943525254500358</v>
      </c>
      <c r="BE1022" s="7"/>
    </row>
    <row r="1023" spans="1:72" x14ac:dyDescent="0.3">
      <c r="B1023" s="7"/>
      <c r="C1023" s="7"/>
      <c r="E1023" s="39" t="s">
        <v>4049</v>
      </c>
      <c r="F1023" s="47">
        <f>F716+F711+F709+F707+F705+F638+F552+F553+F554+F546+F544+F511+F430+F370+F334+F332+F326+F325+F258+F240+F239+F215+F200+F173+F152+F144+F140+F95+F72+F65+F45+F41+F42+F858+F857+F847+F848+F777+F763+F756+F629+F619+F551+F427+F369+F372+F142+F133</f>
        <v>18.666497675535993</v>
      </c>
      <c r="I1023" s="39" t="s">
        <v>4049</v>
      </c>
      <c r="J1023" s="47">
        <f>J716+J711+J709+J707+J705+J638+J552+J553+J554+J546+J544+J511+J430+J370+J334+J332+J326+J325+J258+J240+J239+J215+J200+J173+J152+J144+J140+J95+J72+J65+J45+J41+J42+J858+J857+J847+J848+J777+J763+J756+J629+J619+J551+J427+J369+J372+J142+J133</f>
        <v>23.803836054484531</v>
      </c>
      <c r="K1023" s="47">
        <f>K716+K711+K709+K707+K705+K638+K552+K553+K554+K546+K544+K511+K430+K370+K334+K332+K326+K325+K258+K240+K239+K215+K200+K173+K152+K144+K140+K95+K72+K65+K45+K41+K42+K858+K857+K847+K848+K777+K763+K756+K629+K619+K551+K427+K369+K372+K142+K133</f>
        <v>47.375979433225346</v>
      </c>
      <c r="L1023" s="39" t="s">
        <v>4049</v>
      </c>
      <c r="M1023" s="47">
        <f>M716+M711+M709+M707+M705+M638+M552+M553+M554+M546+M544+M511+M430+M370+M334+M332+M326+M325+M258+M240+M239+M215+M200+M173+M152+M144+M140+M95+M72+M65+M45+M41+M42+M858+M857+M847+M848+M777+M763+M756+M629+M619+M551+M427+M369+M372+M142+M133</f>
        <v>14.454811818775456</v>
      </c>
      <c r="P1023" s="39"/>
      <c r="Q1023" s="47">
        <f>Q716+Q711+Q709+Q707+Q705+Q638+Q552+Q553+Q554+Q546+Q544+Q511+Q430+Q370+Q334+Q332+Q326+Q325+Q258+Q240+Q239+Q215+Q200+Q173+Q152+Q144+Q140+Q95+Q72+Q65+Q45+Q41+Q42+Q858+Q857+Q847+Q848+Q777+Q763+Q756+Q629+Q619+Q551+Q427+Q369+Q372+Q142+Q133</f>
        <v>19.539930894965497</v>
      </c>
      <c r="R1023" s="47">
        <f>R716+R711+R709+R707+R705+R638+R552+R553+R554+R546+R544+R511+R430+R370+R334+R332+R326+R325+R258+R240+R239+R215+R200+R173+R152+R144+R140+R95+R72+R65+R45+R41+R42+R858+R857+R847+R848+R777+R763+R756+R629+R619+R551+R427+R369+R372+R142+R133</f>
        <v>61.963172469377866</v>
      </c>
      <c r="S1023" s="39" t="s">
        <v>4049</v>
      </c>
      <c r="T1023" s="47">
        <f>T716+T711+T709+T707+T705+T638+T552+T553+T554+T546+T544+T511+T430+T370+T334+T332+T326+T325+T258+T240+T239+T215+T200+T173+T152+T144+T140+T95+T72+T65+T45+T41+T42+T858+T857+T847+T848+T777+T763+T756+T629+T619+T551+T427+T369+T372+T142+T133</f>
        <v>12.921676321248814</v>
      </c>
      <c r="W1023" s="39"/>
      <c r="X1023" s="47">
        <f>X716+X711+X709+X707+X705+X638+X552+X553+X554+X546+X544+X511+X430+X370+X334+X332+X326+X325+X258+X240+X239+X215+X200+X173+X152+X144+X140+X95+X72+X65+X45+X41+X42+X858+X857+X847+X848+X777+X763+X756+X629+X619+X551+X427+X369+X372+X142+X133</f>
        <v>7.0835791913269786</v>
      </c>
      <c r="Y1023" s="47">
        <f>Y716+Y711+Y709+Y707+Y705+Y638+Y552+Y553+Y554+Y546+Y544+Y511+Y430+Y370+Y334+Y332+Y326+Y325+Y258+Y240+Y239+Y215+Y200+Y173+Y152+Y144+Y140+Y95+Y72+Y65+Y45+Y41+Y42+Y858+Y857+Y847+Y848+Y777+Y763+Y756+Y629+Y619+Y551+Y427+Y369+Y372+Y142+Y133</f>
        <v>48.725757501774936</v>
      </c>
      <c r="Z1023" s="39" t="s">
        <v>4049</v>
      </c>
      <c r="AA1023" s="47">
        <f>AA716+AA711+AA709+AA707+AA705+AA638+AA552+AA553+AA554+AA546+AA544+AA511+AA430+AA370+AA334+AA332+AA326+AA325+AA258+AA240+AA239+AA215+AA200+AA173+AA152+AA144+AA140+AA95+AA72+AA65+AA45+AA41+AA42+AA858+AA857+AA847+AA848+AA777+AA763+AA756+AA629+AA619+AA551+AA427+AA369+AA372+AA142+AA133</f>
        <v>15.353139095819662</v>
      </c>
      <c r="AD1023" s="39"/>
      <c r="AE1023" s="47">
        <f>AE716+AE711+AE709+AE707+AE705+AE638+AE552+AE553+AE554+AE546+AE544+AE511+AE430+AE370+AE334+AE332+AE326+AE325+AE258+AE240+AE239+AE215+AE200+AE173+AE152+AE144+AE140+AE95+AE72+AE65+AE45+AE41+AE42+AE858+AE857+AE847+AE848+AE777+AE763+AE756+AE629+AE619+AE551+AE427+AE369+AE372+AE142+AE133</f>
        <v>14.362936208890641</v>
      </c>
      <c r="AF1023" s="47">
        <f>AF716+AF711+AF709+AF707+AF705+AF638+AF552+AF553+AF554+AF546+AF544+AF511+AF430+AF370+AF334+AF332+AF326+AF325+AF258+AF240+AF239+AF215+AF200+AF173+AF152+AF144+AF140+AF95+AF72+AF65+AF45+AF41+AF42+AF858+AF857+AF847+AF848+AF777+AF763+AF756+AF629+AF619+AF551+AF427+AF369+AF372+AF142+AF133</f>
        <v>14.382404040513219</v>
      </c>
      <c r="AG1023" s="39" t="s">
        <v>4049</v>
      </c>
      <c r="AH1023" s="47">
        <f>AH716+AH711+AH709+AH707+AH705+AH638+AH552+AH553+AH554+AH546+AH544+AH511+AH430+AH370+AH334+AH332+AH326+AH325+AH258+AH240+AH239+AH215+AH200+AH173+AH152+AH144+AH140+AH95+AH72+AH65+AH45+AH41+AH42+AH858+AH857+AH847+AH848+AH777+AH763+AH756+AH629+AH619+AH551+AH427+AH369+AH372+AH142+AH133</f>
        <v>27.645332964796129</v>
      </c>
      <c r="AK1023" s="39"/>
      <c r="AL1023" s="47">
        <f>AL716+AL711+AL709+AL707+AL705+AL638+AL552+AL553+AL554+AL546+AL544+AL511+AL430+AL370+AL334+AL332+AL326+AL325+AL258+AL240+AL239+AL215+AL200+AL173+AL152+AL144+AL140+AL95+AL72+AL65+AL45+AL41+AL42+AL858+AL857+AL847+AL848+AL777+AL763+AL756+AL629+AL619+AL551+AL427+AL369+AL372+AL142+AL133</f>
        <v>14.895005874848152</v>
      </c>
      <c r="AM1023" s="47">
        <f>AM716+AM711+AM709+AM707+AM705+AM638+AM552+AM553+AM554+AM546+AM544+AM511+AM430+AM370+AM334+AM332+AM326+AM325+AM258+AM240+AM239+AM215+AM200+AM173+AM152+AM144+AM140+AM95+AM72+AM65+AM45+AM41+AM42+AM858+AM857+AM847+AM848+AM777+AM763+AM756+AM629+AM619+AM551+AM427+AM369+AM372+AM142+AM133</f>
        <v>14.916661103281216</v>
      </c>
      <c r="AN1023" s="39" t="s">
        <v>4049</v>
      </c>
      <c r="AO1023" s="47">
        <f>AO716+AO711+AO709+AO707+AO705+AO638+AO552+AO553+AO554+AO546+AO544+AO511+AO430+AO370+AO334+AO332+AO326+AO325+AO258+AO240+AO239+AO215+AO200+AO173+AO152+AO144+AO140+AO95+AO72+AO65+AO45+AO41+AO42+AO858+AO857+AO847+AO848+AO777+AO763+AO756+AO629+AO619+AO551+AO427+AO369+AO372+AO142+AO133</f>
        <v>11.866264303708059</v>
      </c>
      <c r="AR1023" s="39"/>
      <c r="AS1023" s="47">
        <f>AS716+AS711+AS709+AS707+AS705+AS638+AS552+AS553+AS554+AS546+AS544+AS511+AS430+AS370+AS334+AS332+AS326+AS325+AS258+AS240+AS239+AS215+AS200+AS173+AS152+AS144+AS140+AS95+AS72+AS65+AS45+AS41+AS42+AS858+AS857+AS847+AS848+AS777+AS763+AS756+AS629+AS619+AS551+AS427+AS369+AS372+AS142+AS133</f>
        <v>11.013205108093741</v>
      </c>
      <c r="AT1023" s="47">
        <f>AT716+AT711+AT709+AT707+AT705+AT638+AT552+AT553+AT554+AT546+AT544+AT511+AT430+AT370+AT334+AT332+AT326+AT325+AT258+AT240+AT239+AT215+AT200+AT173+AT152+AT144+AT140+AT95+AT72+AT65+AT45+AT41+AT42+AT858+AT857+AT847+AT848+AT777+AT763+AT756+AT629+AT619+AT551+AT427+AT369+AT372+AT142+AT133</f>
        <v>15.272716937592293</v>
      </c>
      <c r="AU1023" s="39" t="s">
        <v>4049</v>
      </c>
      <c r="AV1023" s="47">
        <f>AV716+AV711+AV709+AV707+AV705+AV638+AV552+AV553+AV554+AV546+AV544+AV511+AV430+AV370+AV334+AV332+AV326+AV325+AV258+AV240+AV239+AV215+AV200+AV173+AV152+AV144+AV140+AV95+AV72+AV65+AV45+AV41+AV42+AV858+AV857+AV847+AV848+AV777+AV763+AV756+AV629+AV619+AV551+AV427+AV369+AV372+AV142+AV133</f>
        <v>16.435661002127809</v>
      </c>
      <c r="AY1023" s="39"/>
      <c r="AZ1023" s="47">
        <f>AZ716+AZ711+AZ709+AZ707+AZ705+AZ638+AZ552+AZ553+AZ554+AZ546+AZ544+AZ511+AZ430+AZ370+AZ334+AZ332+AZ326+AZ325+AZ258+AZ240+AZ239+AZ215+AZ200+AZ173+AZ152+AZ144+AZ140+AZ95+AZ72+AZ65+AZ45+AZ41+AZ42+AZ858+AZ857+AZ847+AZ848+AZ777+AZ763+AZ756+AZ629+AZ619+AZ551+AZ427+AZ369+AZ372+AZ142+AZ133</f>
        <v>43.988994650522578</v>
      </c>
      <c r="BA1023" s="47">
        <f>BA716+BA711+BA709+BA707+BA705+BA638+BA552+BA553+BA554+BA546+BA544+BA511+BA430+BA370+BA334+BA332+BA326+BA325+BA258+BA240+BA239+BA215+BA200+BA173+BA152+BA144+BA140+BA95+BA72+BA65+BA45+BA41+BA42+BA858+BA857+BA847+BA848+BA777+BA763+BA756+BA629+BA619+BA551+BA427+BA369+BA372+BA142+BA133</f>
        <v>21.103304811359759</v>
      </c>
      <c r="BE1023" s="7"/>
    </row>
    <row r="1024" spans="1:72" x14ac:dyDescent="0.3">
      <c r="B1024" s="7"/>
      <c r="C1024" s="7"/>
      <c r="E1024" s="48" t="s">
        <v>4050</v>
      </c>
      <c r="F1024" s="47">
        <f>F1022+F1023</f>
        <v>49.508780134162706</v>
      </c>
      <c r="I1024" s="48" t="s">
        <v>4050</v>
      </c>
      <c r="J1024" s="47">
        <f>J1022+J1023</f>
        <v>49.799135299562138</v>
      </c>
      <c r="K1024" s="47">
        <f>K1022+K1023</f>
        <v>77.791526324810775</v>
      </c>
      <c r="L1024" s="48" t="s">
        <v>4050</v>
      </c>
      <c r="M1024" s="47">
        <f>M1022+M1023</f>
        <v>40.206272475120265</v>
      </c>
      <c r="P1024" s="48"/>
      <c r="Q1024" s="47">
        <f>Q1022+Q1023</f>
        <v>42.275676476830355</v>
      </c>
      <c r="R1024" s="47">
        <f>R1022+R1023</f>
        <v>90.677123644148935</v>
      </c>
      <c r="S1024" s="48" t="s">
        <v>4050</v>
      </c>
      <c r="T1024" s="47">
        <f>T1022+T1023</f>
        <v>36.832643922908915</v>
      </c>
      <c r="W1024" s="48"/>
      <c r="X1024" s="47">
        <f>X1022+X1023</f>
        <v>23.7421105322694</v>
      </c>
      <c r="Y1024" s="47">
        <f>Y1022+Y1023</f>
        <v>76.949941039355394</v>
      </c>
      <c r="Z1024" s="48" t="s">
        <v>4050</v>
      </c>
      <c r="AA1024" s="47">
        <f>AA1022+AA1023</f>
        <v>42.183020489863182</v>
      </c>
      <c r="AD1024" s="48"/>
      <c r="AE1024" s="47">
        <f>AE1022+AE1023</f>
        <v>38.376673685394834</v>
      </c>
      <c r="AF1024" s="47">
        <f>AF1022+AF1023</f>
        <v>38.396141517017369</v>
      </c>
      <c r="AG1024" s="48" t="s">
        <v>4050</v>
      </c>
      <c r="AH1024" s="47">
        <f>AH1022+AH1023</f>
        <v>69.231703579257825</v>
      </c>
      <c r="AK1024" s="48"/>
      <c r="AL1024" s="47">
        <f>AL1022+AL1023</f>
        <v>40.663095876805002</v>
      </c>
      <c r="AM1024" s="47">
        <f>AM1022+AM1023</f>
        <v>40.684751105236828</v>
      </c>
      <c r="AN1024" s="48" t="s">
        <v>4050</v>
      </c>
      <c r="AO1024" s="47">
        <f>AO1022+AO1023</f>
        <v>34.51023463653712</v>
      </c>
      <c r="AR1024" s="48"/>
      <c r="AS1024" s="47">
        <f>AS1022+AS1023</f>
        <v>23.906315521663334</v>
      </c>
      <c r="AT1024" s="47">
        <f>AT1022+AT1023</f>
        <v>29.995763464268638</v>
      </c>
      <c r="AU1024" s="48" t="s">
        <v>4050</v>
      </c>
      <c r="AV1024" s="47">
        <f>AV1022+AV1023</f>
        <v>44.565084447945893</v>
      </c>
      <c r="AY1024" s="48"/>
      <c r="AZ1024" s="47">
        <f>AZ1022+AZ1023</f>
        <v>69.298593647579366</v>
      </c>
      <c r="BA1024" s="47">
        <f>BA1022+BA1023</f>
        <v>47.046830065860121</v>
      </c>
      <c r="BE1024" s="7"/>
    </row>
    <row r="1025" spans="2:57" x14ac:dyDescent="0.3">
      <c r="B1025" s="7"/>
      <c r="C1025" s="7"/>
      <c r="E1025" s="39" t="s">
        <v>4051</v>
      </c>
      <c r="F1025">
        <f>F153+F664-F792-F871</f>
        <v>58.940293253222009</v>
      </c>
      <c r="I1025" s="39" t="s">
        <v>4051</v>
      </c>
      <c r="J1025">
        <f>J153+J664-J792-J871</f>
        <v>53.850960161807926</v>
      </c>
      <c r="K1025">
        <f>K153+K664-K792-K871</f>
        <v>91.265097630747661</v>
      </c>
      <c r="L1025" s="39" t="s">
        <v>4051</v>
      </c>
      <c r="M1025">
        <f>M153+M664-M792-M871</f>
        <v>47.92843407235577</v>
      </c>
      <c r="P1025" s="39"/>
      <c r="Q1025">
        <f>Q153+Q664-Q792-Q871</f>
        <v>44.017050576708002</v>
      </c>
      <c r="R1025">
        <f>R153+R664-R792-R871</f>
        <v>111.7648242913808</v>
      </c>
      <c r="S1025" s="39" t="s">
        <v>4051</v>
      </c>
      <c r="T1025">
        <f>T153+T664-T792-T871</f>
        <v>43.59224446231088</v>
      </c>
      <c r="W1025" s="39"/>
      <c r="X1025">
        <f>X153+X664-X792-X871</f>
        <v>29.422323800221498</v>
      </c>
      <c r="Y1025">
        <f>Y153+Y664-Y792-Y871</f>
        <v>106.60989004809484</v>
      </c>
      <c r="Z1025" s="39" t="s">
        <v>4051</v>
      </c>
      <c r="AA1025">
        <f>AA153+AA664-AA792-AA871</f>
        <v>49.402207178812674</v>
      </c>
      <c r="AD1025" s="39"/>
      <c r="AE1025">
        <f>AE153+AE664-AE792-AE871</f>
        <v>45.995970020253722</v>
      </c>
      <c r="AF1025">
        <f>AF153+AF664-AF792-AF871</f>
        <v>45.995970020253623</v>
      </c>
      <c r="AG1025" s="39" t="s">
        <v>4051</v>
      </c>
      <c r="AH1025">
        <f>AH153+AH664-AH792-AH871</f>
        <v>86.596001393155603</v>
      </c>
      <c r="AK1025" s="39"/>
      <c r="AL1025">
        <f>AL153+AL664-AL792-AL871</f>
        <v>50.813482661962311</v>
      </c>
      <c r="AM1025">
        <f>AM153+AM664-AM792-AM871</f>
        <v>50.813482661959526</v>
      </c>
      <c r="AN1025" s="39" t="s">
        <v>4051</v>
      </c>
      <c r="AO1025">
        <f>AO153+AO664-AO792-AO871</f>
        <v>41.488799558160991</v>
      </c>
      <c r="AR1025" s="39"/>
      <c r="AS1025">
        <f>AS153+AS664-AS792-AS871</f>
        <v>29.315408173513326</v>
      </c>
      <c r="AT1025">
        <f>AT153+AT664-AT792-AT871</f>
        <v>37.911500342133287</v>
      </c>
      <c r="AU1025" s="39" t="s">
        <v>4051</v>
      </c>
      <c r="AV1025">
        <f>AV153+AV664-AV792-AV871</f>
        <v>53.099929416954481</v>
      </c>
      <c r="AY1025" s="39"/>
      <c r="AZ1025">
        <f>AZ153+AZ664-AZ792-AZ871</f>
        <v>71.402364538860411</v>
      </c>
      <c r="BA1025">
        <f>BA153+BA664-BA792-BA871</f>
        <v>50.122091825009221</v>
      </c>
      <c r="BE1025" s="7"/>
    </row>
    <row r="1026" spans="2:57" x14ac:dyDescent="0.3">
      <c r="B1026" s="7"/>
      <c r="C1026" s="7"/>
      <c r="D1026" s="39"/>
      <c r="E1026" s="39" t="s">
        <v>4052</v>
      </c>
      <c r="F1026">
        <f>F10+F80+F136+F290+F301+F305+F309+F315+F322+F340+F356+F378+F429+F437+F507+F534+F661+F786+3*F794+F798+F800</f>
        <v>6.6184636438607658</v>
      </c>
      <c r="I1026" s="39" t="s">
        <v>4052</v>
      </c>
      <c r="J1026">
        <f>J10+J80+J136+J290+J301+J305+J309+J315+J322+J340+J356+J378+J429+J437+J507+J534+J661+J786+3*J794+J798+J800</f>
        <v>5.2192678846633935</v>
      </c>
      <c r="K1026">
        <f>K10+K80+K136+K290+K301+K305+K309+K315+K322+K340+K356+K378+K429+K437+K507+K534+K661+K786+3*K794+K798+K800</f>
        <v>6.530439480118603</v>
      </c>
      <c r="L1026" s="39" t="s">
        <v>4052</v>
      </c>
      <c r="M1026">
        <f>M10+M80+M136+M290+M301+M305+M309+M315+M322+M340+M356+M378+M429+M437+M507+M534+M661+M786+3*M794+M798+M800</f>
        <v>5.117127089617953</v>
      </c>
      <c r="P1026" s="39"/>
      <c r="Q1026">
        <f>Q10+Q80+Q136+Q290+Q301+Q305+Q309+Q315+Q322+Q340+Q356+Q378+Q429+Q437+Q507+Q534+Q661+Q786+3*Q794+Q798+Q800</f>
        <v>5.4622342517259606</v>
      </c>
      <c r="R1026">
        <f>R10+R80+R136+R290+R301+R305+R309+R315+R322+R340+R356+R378+R429+R437+R507+R534+R661+R786+3*R794+R798+R800</f>
        <v>6.0256976309605985</v>
      </c>
      <c r="S1026" s="39" t="s">
        <v>4052</v>
      </c>
      <c r="T1026">
        <f>T10+T80+T136+T290+T301+T305+T309+T315+T322+T340+T356+T378+T429+T437+T507+T534+T661+T786+3*T794+T798+T800</f>
        <v>4.57434645259218</v>
      </c>
      <c r="W1026" s="39"/>
      <c r="X1026">
        <f>X10+X80+X136+X290+X301+X305+X309+X315+X322+X340+X356+X378+X429+X437+X507+X534+X661+X786+3*X794+X798+X800</f>
        <v>8.8220126436744284</v>
      </c>
      <c r="Y1026">
        <f>Y10+Y80+Y136+Y290+Y301+Y305+Y309+Y315+Y322+Y340+Y356+Y378+Y429+Y437+Y507+Y534+Y661+Y786+3*Y794+Y798+Y800</f>
        <v>5.8463589099986528</v>
      </c>
      <c r="Z1026" s="39" t="s">
        <v>4052</v>
      </c>
      <c r="AA1026">
        <f>AA10+AA80+AA136+AA290+AA301+AA305+AA309+AA315+AA322+AA340+AA356+AA378+AA429+AA437+AA507+AA534+AA661+AA786+3*AA794+AA798+AA800</f>
        <v>5.4351646358616099</v>
      </c>
      <c r="AD1026" s="39"/>
      <c r="AE1026">
        <f>AE10+AE80+AE136+AE290+AE301+AE305+AE309+AE315+AE322+AE340+AE356+AE378+AE429+AE437+AE507+AE534+AE661+AE786+3*AE794+AE798+AE800</f>
        <v>9.9956039127214336</v>
      </c>
      <c r="AF1026">
        <f>AF10+AF80+AF136+AF290+AF301+AF305+AF309+AF315+AF322+AF340+AF356+AF378+AF429+AF437+AF507+AF534+AF661+AF786+3*AF794+AF798+AF800</f>
        <v>4.6314801149791425</v>
      </c>
      <c r="AG1026" s="39" t="s">
        <v>4052</v>
      </c>
      <c r="AH1026">
        <f>AH10+AH80+AH136+AH290+AH301+AH305+AH309+AH315+AH322+AH340+AH356+AH378+AH429+AH437+AH507+AH534+AH661+AH786+3*AH794+AH798+AH800</f>
        <v>9.787007528687278</v>
      </c>
      <c r="AK1026" s="39"/>
      <c r="AL1026">
        <f>AL10+AL80+AL136+AL290+AL301+AL305+AL309+AL315+AL322+AL340+AL356+AL378+AL429+AL437+AL507+AL534+AL661+AL786+3*AL794+AL798+AL800</f>
        <v>25.957127723639516</v>
      </c>
      <c r="AM1026">
        <f>AM10+AM80+AM136+AM290+AM301+AM305+AM309+AM315+AM322+AM340+AM356+AM378+AM429+AM437+AM507+AM534+AM661+AM786+3*AM794+AM798+AM800</f>
        <v>24.674019867382484</v>
      </c>
      <c r="AN1026" s="39" t="s">
        <v>4052</v>
      </c>
      <c r="AO1026">
        <f>AO10+AO80+AO136+AO290+AO301+AO305+AO309+AO315+AO322+AO340+AO356+AO378+AO429+AO437+AO507+AO534+AO661+AO786+3*AO794+AO798+AO800</f>
        <v>4.2006957164832137</v>
      </c>
      <c r="AR1026" s="39"/>
      <c r="AS1026">
        <f>AS10+AS80+AS136+AS290+AS301+AS305+AS309+AS315+AS322+AS340+AS356+AS378+AS429+AS437+AS507+AS534+AS661+AS786+3*AS794+AS798+AS800</f>
        <v>7.9823522264629592</v>
      </c>
      <c r="AT1026">
        <f>AT10+AT80+AT136+AT290+AT301+AT305+AT309+AT315+AT322+AT340+AT356+AT378+AT429+AT437+AT507+AT534+AT661+AT786+3*AT794+AT798+AT800</f>
        <v>4.7387465806803997</v>
      </c>
      <c r="AU1026" s="39" t="s">
        <v>4052</v>
      </c>
      <c r="AV1026">
        <f>AV10+AV80+AV136+AV290+AV301+AV305+AV309+AV315+AV322+AV340+AV356+AV378+AV429+AV437+AV507+AV534+AV661+AV786+3*AV794+AV798+AV800</f>
        <v>5.8184131685894727</v>
      </c>
      <c r="AY1026" s="39"/>
      <c r="AZ1026">
        <f>AZ10+AZ80+AZ136+AZ290+AZ301+AZ305+AZ309+AZ315+AZ322+AZ340+AZ356+AZ378+AZ429+AZ437+AZ507+AZ534+AZ661+AZ786+3*AZ794+AZ798+AZ800</f>
        <v>5.015869622823466</v>
      </c>
      <c r="BA1026">
        <f>BA10+BA80+BA136+BA290+BA301+BA305+BA309+BA315+BA322+BA340+BA356+BA378+BA429+BA437+BA507+BA534+BA661+BA786+3*BA794+BA798+BA800</f>
        <v>7.9487227555326685</v>
      </c>
      <c r="BD1026" s="39"/>
      <c r="BE1026" s="7"/>
    </row>
    <row r="1027" spans="2:57" x14ac:dyDescent="0.3">
      <c r="B1027" s="7"/>
      <c r="C1027" s="7"/>
      <c r="D1027" s="39"/>
      <c r="E1027" s="39" t="s">
        <v>4053</v>
      </c>
      <c r="F1027" s="56">
        <f>F81+F125+2*F195+F308+F346+F352+F389+F393+F395+F396+F406+F409+F422+F424+F425+F435+F458+F545+F612+F642+F659+F686+F738+F776+F801+F821+F830+F831+F837+F849+F236+F238+F257+F544</f>
        <v>6.6185936386735413</v>
      </c>
      <c r="I1027" s="39" t="s">
        <v>4053</v>
      </c>
      <c r="J1027" s="56">
        <f>J81+J125+2*J195+J308+J346+J352+J389+J393+J395+J396+J406+J409+J422+J424+J425+J435+J458+J545+J612+J642+J659+J686+J738+J776+J801+J821+J830+J831+J837+J849+J236+J238+J257+J544</f>
        <v>5.21936980378144</v>
      </c>
      <c r="K1027" s="56">
        <f>K81+K125+2*K195+K308+K346+K352+K389+K393+K395+K396+K406+K409+K422+K424+K425+K435+K458+K545+K612+K642+K659+K686+K738+K776+K801+K821+K830+K831+K837+K849+K236+K238+K257+K544</f>
        <v>6.530567003105741</v>
      </c>
      <c r="L1027" s="39" t="s">
        <v>4053</v>
      </c>
      <c r="M1027" s="56">
        <f>M81+M125+2*M195+M308+M346+M352+M389+M393+M395+M396+M406+M409+M422+M424+M425+M435+M458+M545+M612+M642+M659+M686+M738+M776+M801+M821+M830+M831+M837+M849+M236+M238+M257+M544</f>
        <v>5.1172275963237794</v>
      </c>
      <c r="P1027" s="39"/>
      <c r="Q1027" s="56">
        <f>Q81+Q125+2*Q195+Q308+Q346+Q352+Q389+Q393+Q395+Q396+Q406+Q409+Q422+Q424+Q425+Q435+Q458+Q545+Q612+Q642+Q659+Q686+Q738+Q776+Q801+Q821+Q830+Q831+Q837+Q849+Q236+Q238+Q257+Q544</f>
        <v>5.4623172901855632</v>
      </c>
      <c r="R1027" s="56">
        <f>R81+R125+2*R195+R308+R346+R352+R389+R393+R395+R396+R406+R409+R422+R424+R425+R435+R458+R545+R612+R642+R659+R686+R738+R776+R801+R821+R830+R831+R837+R849+R236+R238+R257+R544</f>
        <v>6.0258152976143258</v>
      </c>
      <c r="S1027" s="39" t="s">
        <v>4053</v>
      </c>
      <c r="T1027" s="56">
        <f>T81+T125+2*T195+T308+T346+T352+T389+T393+T395+T396+T406+T409+T422+T424+T425+T435+T458+T545+T612+T642+T659+T686+T738+T776+T801+T821+T830+T831+T837+T849+T236+T238+T257+T544</f>
        <v>4.5744362984147688</v>
      </c>
      <c r="W1027" s="39"/>
      <c r="X1027" s="56">
        <f>X81+X125+2*X195+X308+X346+X352+X389+X393+X395+X396+X406+X409+X422+X424+X425+X435+X458+X545+X612+X642+X659+X686+X738+X776+X801+X821+X830+X831+X837+X849+X236+X238+X257+X544</f>
        <v>8.8220604804414737</v>
      </c>
      <c r="Y1027" s="56">
        <f>Y81+Y125+2*Y195+Y308+Y346+Y352+Y389+Y393+Y395+Y396+Y406+Y409+Y422+Y424+Y425+Y435+Y458+Y545+Y612+Y642+Y659+Y686+Y738+Y776+Y801+Y821+Y830+Y831+Y837+Y849+Y236+Y238+Y257+Y544</f>
        <v>5.846473739719384</v>
      </c>
      <c r="Z1027" s="39" t="s">
        <v>4053</v>
      </c>
      <c r="AA1027" s="56">
        <f>AA81+AA125+2*AA195+AA308+AA346+AA352+AA389+AA393+AA395+AA396+AA406+AA409+AA422+AA424+AA425+AA435+AA458+AA545+AA612+AA642+AA659+AA686+AA738+AA776+AA801+AA821+AA830+AA831+AA837+AA849+AA236+AA238+AA257+AA544</f>
        <v>5.4352713892181104</v>
      </c>
      <c r="AD1027" s="39"/>
      <c r="AE1027" s="56">
        <f>AE81+AE125+2*AE195+AE308+AE346+AE352+AE389+AE393+AE395+AE396+AE406+AE409+AE422+AE424+AE425+AE435+AE458+AE545+AE612+AE642+AE659+AE686+AE738+AE776+AE801+AE821+AE830+AE831+AE837+AE849+AE236+AE238+AE257+AE544</f>
        <v>9.9956943538288687</v>
      </c>
      <c r="AF1027" s="56">
        <f>AF81+AF125+2*AF195+AF308+AF346+AF352+AF389+AF393+AF395+AF396+AF406+AF409+AF422+AF424+AF425+AF435+AF458+AF545+AF612+AF642+AF659+AF686+AF738+AF776+AF801+AF821+AF830+AF831+AF837+AF849+AF236+AF238+AF257+AF544</f>
        <v>4.631570556086773</v>
      </c>
      <c r="AG1027" s="39" t="s">
        <v>4053</v>
      </c>
      <c r="AH1027" s="56">
        <f>AH81+AH125+2*AH195+AH308+AH346+AH352+AH389+AH393+AH395+AH396+AH406+AH409+AH422+AH424+AH425+AH435+AH458+AH545+AH612+AH642+AH659+AH686+AH738+AH776+AH801+AH821+AH830+AH831+AH837+AH849+AH236+AH238+AH257+AH544</f>
        <v>9.7871997576212859</v>
      </c>
      <c r="AK1027" s="39"/>
      <c r="AL1027" s="56">
        <f>AL81+AL125+2*AL195+AL308+AL346+AL352+AL389+AL393+AL395+AL396+AL406+AL409+AL422+AL424+AL425+AL435+AL458+AL545+AL612+AL642+AL659+AL686+AL738+AL776+AL801+AL821+AL830+AL831+AL837+AL849+AL236+AL238+AL257+AL544</f>
        <v>25.957228326668975</v>
      </c>
      <c r="AM1027" s="56">
        <f>AM81+AM125+2*AM195+AM308+AM346+AM352+AM389+AM393+AM395+AM396+AM406+AM409+AM422+AM424+AM425+AM435+AM458+AM545+AM612+AM642+AM659+AM686+AM738+AM776+AM801+AM821+AM830+AM831+AM837+AM849+AM236+AM238+AM257+AM544</f>
        <v>24.674120470412326</v>
      </c>
      <c r="AN1027" s="39" t="s">
        <v>4053</v>
      </c>
      <c r="AO1027" s="56">
        <f>AO81+AO125+2*AO195+AO308+AO346+AO352+AO389+AO393+AO395+AO396+AO406+AO409+AO422+AO424+AO425+AO435+AO458+AO545+AO612+AO642+AO659+AO686+AO738+AO776+AO801+AO821+AO830+AO831+AO837+AO849+AO236+AO238+AO257+AO544</f>
        <v>4.2007782233432431</v>
      </c>
      <c r="AR1027" s="39"/>
      <c r="AS1027" s="56">
        <f>AS81+AS125+2*AS195+AS308+AS346+AS352+AS389+AS393+AS395+AS396+AS406+AS409+AS422+AS424+AS425+AS435+AS458+AS545+AS612+AS642+AS659+AS686+AS738+AS776+AS801+AS821+AS830+AS831+AS837+AS849+AS236+AS238+AS257+AS544</f>
        <v>7.9823782523828459</v>
      </c>
      <c r="AT1027" s="56">
        <f>AT81+AT125+2*AT195+AT308+AT346+AT352+AT389+AT393+AT395+AT396+AT406+AT409+AT422+AT424+AT425+AT435+AT458+AT545+AT612+AT642+AT659+AT686+AT738+AT776+AT801+AT821+AT830+AT831+AT837+AT849+AT236+AT238+AT257+AT544</f>
        <v>4.7387832063333066</v>
      </c>
      <c r="AU1027" s="39" t="s">
        <v>4053</v>
      </c>
      <c r="AV1027" s="56">
        <f>AV81+AV125+2*AV195+AV308+AV346+AV352+AV389+AV393+AV395+AV396+AV406+AV409+AV422+AV424+AV425+AV435+AV458+AV545+AV612+AV642+AV659+AV686+AV738+AV776+AV801+AV821+AV830+AV831+AV837+AV849+AV236+AV238+AV257+AV544</f>
        <v>5.8185274494213921</v>
      </c>
      <c r="AY1027" s="39"/>
      <c r="AZ1027" s="56">
        <f>AZ81+AZ125+2*AZ195+AZ308+AZ346+AZ352+AZ389+AZ393+AZ395+AZ396+AZ406+AZ409+AZ422+AZ424+AZ425+AZ435+AZ458+AZ545+AZ612+AZ642+AZ659+AZ686+AZ738+AZ776+AZ801+AZ821+AZ830+AZ831+AZ837+AZ849+AZ236+AZ238+AZ257+AZ544</f>
        <v>5.0159675700873505</v>
      </c>
      <c r="BA1027" s="56">
        <f>BA81+BA125+2*BA195+BA308+BA346+BA352+BA389+BA393+BA395+BA396+BA406+BA409+BA422+BA424+BA425+BA435+BA458+BA545+BA612+BA642+BA659+BA686+BA738+BA776+BA801+BA821+BA830+BA831+BA837+BA849+BA236+BA238+BA257+BA544</f>
        <v>7.9488243747544676</v>
      </c>
      <c r="BD1027" s="39"/>
      <c r="BE1027" s="7"/>
    </row>
    <row r="1028" spans="2:57" x14ac:dyDescent="0.3">
      <c r="B1028" s="7"/>
      <c r="C1028" s="7"/>
      <c r="D1028" s="39"/>
      <c r="E1028" s="39" t="s">
        <v>4054</v>
      </c>
      <c r="F1028">
        <f>F5+F9+F17+F20+F30+F36+F89+F106+F107+F154+F160+F261+F274+F279+F314+F345+F361+F377+F387+F397+F402+F410+2*F413+F445+F451+F477+F482+F502+F505+F524+F525+F528+F651+F656+F660+F661+F697+F774+F785+F805+F809+2*F854+F873+F877+F878+2*F108+F801+F466+F452+F355</f>
        <v>31.873981978381206</v>
      </c>
      <c r="I1028" s="39" t="s">
        <v>4054</v>
      </c>
      <c r="J1028">
        <f>J5+J9+J17+J20+J30+J36+J89+J106+J107+J154+J160+J261+J274+J279+J314+J345+J361+J377+J387+J397+J402+J410+2*J413+J445+J451+J477+J482+J502+J505+J524+J525+J528+J651+J656+J660+J661+J697+J774+J785+J805+J809+2*J854+J873+J877+J878+2*J108+J801+J466+J452+J355</f>
        <v>33.16814577920983</v>
      </c>
      <c r="K1028">
        <f>K5+K9+K17+K20+K30+K36+K89+K106+K107+K154+K160+K261+K274+K279+K314+K345+K361+K377+K387+K397+K402+K410+2*K413+K445+K451+K477+K482+K502+K505+K524+K525+K528+K651+K656+K660+K661+K697+K774+K785+K805+K809+2*K854+K873+K877+K878+2*K108+K801+K466+K452+K355</f>
        <v>37.661022931353521</v>
      </c>
      <c r="L1028" s="39" t="s">
        <v>4054</v>
      </c>
      <c r="M1028">
        <f>M5+M9+M17+M20+M30+M36+M89+M106+M107+M154+M160+M261+M274+M279+M314+M345+M361+M377+M387+M397+M402+M410+2*M413+M445+M451+M477+M482+M502+M505+M524+M525+M528+M651+M656+M660+M661+M697+M774+M785+M805+M809+2*M854+M873+M877+M878+2*M108+M801+M466+M452+M355</f>
        <v>26.507960303908892</v>
      </c>
      <c r="P1028" s="39"/>
      <c r="Q1028">
        <f>Q5+Q9+Q17+Q20+Q30+Q36+Q89+Q106+Q107+Q154+Q160+Q261+Q274+Q279+Q314+Q345+Q361+Q377+Q387+Q397+Q402+Q410+2*Q413+Q445+Q451+Q477+Q482+Q502+Q505+Q524+Q525+Q528+Q651+Q656+Q660+Q661+Q697+Q774+Q785+Q805+Q809+2*Q854+Q873+Q877+Q878+2*Q108+Q801+Q466+Q452+Q355</f>
        <v>36.965342754000261</v>
      </c>
      <c r="R1028">
        <f>R5+R9+R17+R20+R30+R36+R89+R106+R107+R154+R160+R261+R274+R279+R314+R345+R361+R377+R387+R397+R402+R410+2*R413+R445+R451+R477+R482+R502+R505+R524+R525+R528+R651+R656+R660+R661+R697+R774+R785+R805+R809+2*R854+R873+R877+R878+2*R108+R801+R466+R452+R355</f>
        <v>45.961164748740529</v>
      </c>
      <c r="S1028" s="39" t="s">
        <v>4054</v>
      </c>
      <c r="T1028">
        <f>T5+T9+T17+T20+T30+T36+T89+T106+T107+T154+T160+T261+T274+T279+T314+T345+T361+T377+T387+T397+T402+T410+2*T413+T445+T451+T477+T482+T502+T505+T524+T525+T528+T651+T656+T660+T661+T697+T774+T785+T805+T809+2*T854+T873+T877+T878+2*T108+T801+T466+T452+T355</f>
        <v>24.192561721124573</v>
      </c>
      <c r="W1028" s="39"/>
      <c r="X1028">
        <f>X5+X9+X17+X20+X30+X36+X89+X106+X107+X154+X160+X261+X274+X279+X314+X345+X361+X377+X387+X397+X402+X410+2*X413+X445+X451+X477+X482+X502+X505+X524+X525+X528+X651+X656+X660+X661+X697+X774+X785+X805+X809+2*X854+X873+X877+X878+2*X108+X801+X466+X452+X355</f>
        <v>23.708867355444657</v>
      </c>
      <c r="Y1028">
        <f>Y5+Y9+Y17+Y20+Y30+Y36+Y89+Y106+Y107+Y154+Y160+Y261+Y274+Y279+Y314+Y345+Y361+Y377+Y387+Y397+Y402+Y410+2*Y413+Y445+Y451+Y477+Y482+Y502+Y505+Y524+Y525+Y528+Y651+Y656+Y660+Y661+Y697+Y774+Y785+Y805+Y809+2*Y854+Y873+Y877+Y878+2*Y108+Y801+Y466+Y452+Y355</f>
        <v>39.989642180067158</v>
      </c>
      <c r="Z1028" s="39" t="s">
        <v>4054</v>
      </c>
      <c r="AA1028">
        <f>AA5+AA9+AA17+AA20+AA30+AA36+AA89+AA106+AA107+AA154+AA160+AA261+AA274+AA279+AA314+AA345+AA361+AA377+AA387+AA397+AA402+AA410+2*AA413+AA445+AA451+AA477+AA482+AA502+AA505+AA524+AA525+AA528+AA651+AA656+AA660+AA661+AA697+AA774+AA785+AA805+AA809+2*AA854+AA873+AA877+AA878+2*AA108+AA801+AA466+AA452+AA355</f>
        <v>28.694587712732922</v>
      </c>
      <c r="AD1028" s="39"/>
      <c r="AE1028">
        <f>AE5+AE9+AE17+AE20+AE30+AE36+AE89+AE106+AE107+AE154+AE160+AE261+AE274+AE279+AE314+AE345+AE361+AE377+AE387+AE397+AE402+AE410+2*AE413+AE445+AE451+AE477+AE482+AE502+AE505+AE524+AE525+AE528+AE651+AE656+AE660+AE661+AE697+AE774+AE785+AE805+AE809+2*AE854+AE873+AE877+AE878+2*AE108+AE801+AE466+AE452+AE355</f>
        <v>33.526088166530151</v>
      </c>
      <c r="AF1028">
        <f>AF5+AF9+AF17+AF20+AF30+AF36+AF89+AF106+AF107+AF154+AF160+AF261+AF274+AF279+AF314+AF345+AF361+AF377+AF387+AF397+AF402+AF410+2*AF413+AF445+AF451+AF477+AF482+AF502+AF505+AF524+AF525+AF528+AF651+AF656+AF660+AF661+AF697+AF774+AF785+AF805+AF809+2*AF854+AF873+AF877+AF878+2*AF108+AF801+AF466+AF452+AF355</f>
        <v>33.526088166530101</v>
      </c>
      <c r="AG1028" s="39" t="s">
        <v>4054</v>
      </c>
      <c r="AH1028">
        <f>AH5+AH9+AH17+AH20+AH30+AH36+AH89+AH106+AH107+AH154+AH160+AH261+AH274+AH279+AH314+AH345+AH361+AH377+AH387+AH397+AH402+AH410+2*AH413+AH445+AH451+AH477+AH482+AH502+AH505+AH524+AH525+AH528+AH651+AH656+AH660+AH661+AH697+AH774+AH785+AH805+AH809+2*AH854+AH873+AH877+AH878+2*AH108+AH801+AH466+AH452+AH355</f>
        <v>47.834170938403737</v>
      </c>
      <c r="AK1028" s="39"/>
      <c r="AL1028">
        <f>AL5+AL9+AL17+AL20+AL30+AL36+AL89+AL106+AL107+AL154+AL160+AL261+AL274+AL279+AL314+AL345+AL361+AL377+AL387+AL397+AL402+AL410+2*AL413+AL445+AL451+AL477+AL482+AL502+AL505+AL524+AL525+AL528+AL651+AL656+AL660+AL661+AL697+AL774+AL785+AL805+AL809+2*AL854+AL873+AL877+AL878+2*AL108+AL801+AL466+AL452+AL355</f>
        <v>51.111604390785786</v>
      </c>
      <c r="AM1028">
        <f>AM5+AM9+AM17+AM20+AM30+AM36+AM89+AM106+AM107+AM154+AM160+AM261+AM274+AM279+AM314+AM345+AM361+AM377+AM387+AM397+AM402+AM410+2*AM413+AM445+AM451+AM477+AM482+AM502+AM505+AM524+AM525+AM528+AM651+AM656+AM660+AM661+AM697+AM774+AM785+AM805+AM809+2*AM854+AM873+AM877+AM878+2*AM108+AM801+AM466+AM452+AM355</f>
        <v>51.111604390786148</v>
      </c>
      <c r="AN1028" s="39" t="s">
        <v>4054</v>
      </c>
      <c r="AO1028">
        <f>AO5+AO9+AO17+AO20+AO30+AO36+AO89+AO106+AO107+AO154+AO160+AO261+AO274+AO279+AO314+AO345+AO361+AO377+AO387+AO397+AO402+AO410+2*AO413+AO445+AO451+AO477+AO482+AO502+AO505+AO524+AO525+AO528+AO651+AO656+AO660+AO661+AO697+AO774+AO785+AO805+AO809+2*AO854+AO873+AO877+AO878+2*AO108+AO801+AO466+AO452+AO355</f>
        <v>22.672868608652259</v>
      </c>
      <c r="AR1028" s="39"/>
      <c r="AS1028">
        <f>AS5+AS9+AS17+AS20+AS30+AS36+AS89+AS106+AS107+AS154+AS160+AS261+AS274+AS279+AS314+AS345+AS361+AS377+AS387+AS397+AS402+AS410+2*AS413+AS445+AS451+AS477+AS482+AS502+AS505+AS524+AS525+AS528+AS651+AS656+AS660+AS661+AS697+AS774+AS785+AS805+AS809+2*AS854+AS873+AS877+AS878+2*AS108+AS801+AS466+AS452+AS355</f>
        <v>34.822633122575361</v>
      </c>
      <c r="AT1028">
        <f>AT5+AT9+AT17+AT20+AT30+AT36+AT89+AT106+AT107+AT154+AT160+AT261+AT274+AT279+AT314+AT345+AT361+AT377+AT387+AT397+AT402+AT410+2*AT413+AT445+AT451+AT477+AT482+AT502+AT505+AT524+AT525+AT528+AT651+AT656+AT660+AT661+AT697+AT774+AT785+AT805+AT809+2*AT854+AT873+AT877+AT878+2*AT108+AT801+AT466+AT452+AT355</f>
        <v>32.382130608794959</v>
      </c>
      <c r="AU1028" s="39" t="s">
        <v>4054</v>
      </c>
      <c r="AV1028">
        <f>AV5+AV9+AV17+AV20+AV30+AV36+AV89+AV106+AV107+AV154+AV160+AV261+AV274+AV279+AV314+AV345+AV361+AV377+AV387+AV397+AV402+AV410+2*AV413+AV445+AV451+AV477+AV482+AV502+AV505+AV524+AV525+AV528+AV651+AV656+AV660+AV661+AV697+AV774+AV785+AV805+AV809+2*AV854+AV873+AV877+AV878+2*AV108+AV801+AV466+AV452+AV355</f>
        <v>30.070675388587322</v>
      </c>
      <c r="AY1028" s="39"/>
      <c r="AZ1028">
        <f>AZ5+AZ9+AZ17+AZ20+AZ30+AZ36+AZ89+AZ106+AZ107+AZ154+AZ160+AZ261+AZ274+AZ279+AZ314+AZ345+AZ361+AZ377+AZ387+AZ397+AZ402+AZ410+2*AZ413+AZ445+AZ451+AZ477+AZ482+AZ502+AZ505+AZ524+AZ525+AZ528+AZ651+AZ656+AZ660+AZ661+AZ697+AZ774+AZ785+AZ805+AZ809+2*AZ854+AZ873+AZ877+AZ878+2*AZ108+AZ801+AZ466+AZ452+AZ355</f>
        <v>40.974109847803369</v>
      </c>
      <c r="BA1028">
        <f>BA5+BA9+BA17+BA20+BA30+BA36+BA89+BA106+BA107+BA154+BA160+BA261+BA274+BA279+BA314+BA345+BA361+BA377+BA387+BA397+BA402+BA410+2*BA413+BA445+BA451+BA477+BA482+BA502+BA505+BA524+BA525+BA528+BA651+BA656+BA660+BA661+BA697+BA774+BA785+BA805+BA809+2*BA854+BA873+BA877+BA878+2*BA108+BA801+BA466+BA452+BA355</f>
        <v>38.377031938261069</v>
      </c>
      <c r="BD1028" s="39"/>
      <c r="BE1028" s="7"/>
    </row>
    <row r="1029" spans="2:57" x14ac:dyDescent="0.3">
      <c r="B1029" s="7"/>
      <c r="C1029" s="7"/>
      <c r="D1029" s="39"/>
      <c r="E1029" s="39" t="s">
        <v>4055</v>
      </c>
      <c r="F1029">
        <f>F4+F28+F48+3*F120+F156+F162+F229+F230+F363+F398+F476+F492+F535+F542+F543+F544+F564+F589+F590+F611+F735+F800</f>
        <v>31.874465603151148</v>
      </c>
      <c r="I1029" s="39" t="s">
        <v>4055</v>
      </c>
      <c r="J1029">
        <f>J4+J28+J48+3*J120+J156+J162+J229+J230+J363+J398+J476+J492+J535+J542+J543+J544+J564+J589+J590+J611+J735+J800</f>
        <v>33.16852495287737</v>
      </c>
      <c r="K1029">
        <f>K4+K28+K48+3*K120+K156+K162+K229+K230+K363+K398+K476+K492+K535+K542+K543+K544+K564+K589+K590+K611+K735+K800</f>
        <v>37.661497360093968</v>
      </c>
      <c r="L1029" s="39" t="s">
        <v>4055</v>
      </c>
      <c r="M1029">
        <f>M4+M28+M48+3*M120+M156+M162+M229+M230+M363+M398+M476+M492+M535+M542+M543+M544+M564+M589+M590+M611+M735+M800</f>
        <v>26.508334222924599</v>
      </c>
      <c r="P1029" s="39"/>
      <c r="Q1029">
        <f>Q4+Q28+Q48+3*Q120+Q156+Q162+Q229+Q230+Q363+Q398+Q476+Q492+Q535+Q542+Q543+Q544+Q564+Q589+Q590+Q611+Q735+Q800</f>
        <v>36.965651685218475</v>
      </c>
      <c r="R1029">
        <f>R4+R28+R48+3*R120+R156+R162+R229+R230+R363+R398+R476+R492+R535+R542+R543+R544+R564+R589+R590+R611+R735+R800</f>
        <v>45.96160250857961</v>
      </c>
      <c r="S1029" s="39" t="s">
        <v>4055</v>
      </c>
      <c r="T1029">
        <f>T4+T28+T48+3*T120+T156+T162+T229+T230+T363+T398+T476+T492+T535+T542+T543+T544+T564+T589+T590+T611+T735+T800</f>
        <v>24.192895978041129</v>
      </c>
      <c r="W1029" s="39"/>
      <c r="X1029">
        <f>X4+X28+X48+3*X120+X156+X162+X229+X230+X363+X398+X476+X492+X535+X542+X543+X544+X564+X589+X590+X611+X735+X800</f>
        <v>23.70904532443366</v>
      </c>
      <c r="Y1029">
        <f>Y4+Y28+Y48+3*Y120+Y156+Y162+Y229+Y230+Y363+Y398+Y476+Y492+Y535+Y542+Y543+Y544+Y564+Y589+Y590+Y611+Y735+Y800</f>
        <v>39.990069385553809</v>
      </c>
      <c r="Z1029" s="39" t="s">
        <v>4055</v>
      </c>
      <c r="AA1029">
        <f>AA4+AA28+AA48+3*AA120+AA156+AA162+AA229+AA230+AA363+AA398+AA476+AA492+AA535+AA542+AA543+AA544+AA564+AA589+AA590+AA611+AA735+AA800</f>
        <v>28.694984871407147</v>
      </c>
      <c r="AD1029" s="39"/>
      <c r="AE1029">
        <f>AE4+AE28+AE48+3*AE120+AE156+AE162+AE229+AE230+AE363+AE398+AE476+AE492+AE535+AE542+AE543+AE544+AE564+AE589+AE590+AE611+AE735+AE800</f>
        <v>33.526424638108303</v>
      </c>
      <c r="AF1029">
        <f>AF4+AF28+AF48+3*AF120+AF156+AF162+AF229+AF230+AF363+AF398+AF476+AF492+AF535+AF542+AF543+AF544+AF564+AF589+AF590+AF611+AF735+AF800</f>
        <v>33.526424638108097</v>
      </c>
      <c r="AG1029" s="39" t="s">
        <v>4055</v>
      </c>
      <c r="AH1029">
        <f>AH4+AH28+AH48+3*AH120+AH156+AH162+AH229+AH230+AH363+AH398+AH476+AH492+AH535+AH542+AH543+AH544+AH564+AH589+AH590+AH611+AH735+AH800</f>
        <v>47.834886095201334</v>
      </c>
      <c r="AK1029" s="39"/>
      <c r="AL1029">
        <f>AL4+AL28+AL48+3*AL120+AL156+AL162+AL229+AL230+AL363+AL398+AL476+AL492+AL535+AL542+AL543+AL544+AL564+AL589+AL590+AL611+AL735+AL800</f>
        <v>51.111978668159189</v>
      </c>
      <c r="AM1029">
        <f>AM4+AM28+AM48+3*AM120+AM156+AM162+AM229+AM230+AM363+AM398+AM476+AM492+AM535+AM542+AM543+AM544+AM564+AM589+AM590+AM611+AM735+AM800</f>
        <v>51.111978668159608</v>
      </c>
      <c r="AN1029" s="39" t="s">
        <v>4055</v>
      </c>
      <c r="AO1029">
        <f>AO4+AO28+AO48+3*AO120+AO156+AO162+AO229+AO230+AO363+AO398+AO476+AO492+AO535+AO542+AO543+AO544+AO564+AO589+AO590+AO611+AO735+AO800</f>
        <v>22.673175562140113</v>
      </c>
      <c r="AR1029" s="39"/>
      <c r="AS1029">
        <f>AS4+AS28+AS48+3*AS120+AS156+AS162+AS229+AS230+AS363+AS398+AS476+AS492+AS535+AS542+AS543+AS544+AS564+AS589+AS590+AS611+AS735+AS800</f>
        <v>34.822729947820037</v>
      </c>
      <c r="AT1029">
        <f>AT4+AT28+AT48+3*AT120+AT156+AT162+AT229+AT230+AT363+AT398+AT476+AT492+AT535+AT542+AT543+AT544+AT564+AT589+AT590+AT611+AT735+AT800</f>
        <v>32.382266868639611</v>
      </c>
      <c r="AU1029" s="39" t="s">
        <v>4055</v>
      </c>
      <c r="AV1029">
        <f>AV4+AV28+AV48+3*AV120+AV156+AV162+AV229+AV230+AV363+AV398+AV476+AV492+AV535+AV542+AV543+AV544+AV564+AV589+AV590+AV611+AV735+AV800</f>
        <v>30.071100552021242</v>
      </c>
      <c r="AY1029" s="39"/>
      <c r="AZ1029">
        <f>AZ4+AZ28+AZ48+3*AZ120+AZ156+AZ162+AZ229+AZ230+AZ363+AZ398+AZ476+AZ492+AZ535+AZ542+AZ543+AZ544+AZ564+AZ589+AZ590+AZ611+AZ735+AZ800</f>
        <v>40.974474244826702</v>
      </c>
      <c r="BA1029">
        <f>BA4+BA28+BA48+3*BA120+BA156+BA162+BA229+BA230+BA363+BA398+BA476+BA492+BA535+BA542+BA543+BA544+BA564+BA589+BA590+BA611+BA735+BA800</f>
        <v>38.377409996213821</v>
      </c>
      <c r="BD1029" s="39"/>
      <c r="BE1029" s="7"/>
    </row>
    <row r="1030" spans="2:57" x14ac:dyDescent="0.3">
      <c r="B1030" s="7"/>
      <c r="C1030" s="7"/>
      <c r="D1030" s="39"/>
      <c r="E1030" s="39" t="s">
        <v>4060</v>
      </c>
      <c r="F1030">
        <f>F1011</f>
        <v>1.10165095641591</v>
      </c>
      <c r="I1030" s="39" t="s">
        <v>4060</v>
      </c>
      <c r="J1030">
        <f>J1011</f>
        <v>0.86372133839322596</v>
      </c>
      <c r="K1030">
        <f>K1011</f>
        <v>1.0807032811322399</v>
      </c>
      <c r="L1030" s="39" t="s">
        <v>4060</v>
      </c>
      <c r="M1030">
        <f>M1011</f>
        <v>0.851751744169296</v>
      </c>
      <c r="P1030" s="39" t="s">
        <v>4060</v>
      </c>
      <c r="Q1030">
        <f>Q1011</f>
        <v>0.70371575887219195</v>
      </c>
      <c r="R1030">
        <f>R1011</f>
        <v>0.99717503250968598</v>
      </c>
      <c r="S1030" s="39" t="s">
        <v>4060</v>
      </c>
      <c r="T1030">
        <f>T1011</f>
        <v>0.76140527706158601</v>
      </c>
      <c r="W1030" s="39" t="s">
        <v>4060</v>
      </c>
      <c r="X1030">
        <f>X1011</f>
        <v>0.40539633021340699</v>
      </c>
      <c r="Y1030">
        <f>Y1011</f>
        <v>0.97313322718407902</v>
      </c>
      <c r="Z1030" s="39" t="s">
        <v>4060</v>
      </c>
      <c r="AA1030">
        <f>AA1011</f>
        <v>0.90468946292828301</v>
      </c>
      <c r="AD1030" s="39" t="s">
        <v>4060</v>
      </c>
      <c r="AE1030">
        <f>AE1011</f>
        <v>0.76645006388848103</v>
      </c>
      <c r="AF1030">
        <f>AF1011</f>
        <v>0.76645006388847903</v>
      </c>
      <c r="AG1030" s="39" t="s">
        <v>4060</v>
      </c>
      <c r="AH1030">
        <f>AH1011</f>
        <v>1.62905876417847</v>
      </c>
      <c r="AK1030" s="39" t="s">
        <v>4060</v>
      </c>
      <c r="AL1030">
        <f>AL1011</f>
        <v>0.85256804859518698</v>
      </c>
      <c r="AM1030">
        <f>AM1011</f>
        <v>0.85256804859512603</v>
      </c>
      <c r="AN1030" s="39" t="s">
        <v>4060</v>
      </c>
      <c r="AO1030">
        <f>AO1011</f>
        <v>0.69921067829217598</v>
      </c>
      <c r="AR1030" s="39" t="s">
        <v>4060</v>
      </c>
      <c r="AS1030">
        <f>AS1011</f>
        <v>0.22055864386862001</v>
      </c>
      <c r="AT1030">
        <f>AT1011</f>
        <v>0.31038688985476498</v>
      </c>
      <c r="AU1030" s="39" t="s">
        <v>4060</v>
      </c>
      <c r="AV1030">
        <f>AV1011</f>
        <v>0.96848162608635002</v>
      </c>
      <c r="AY1030" s="39" t="s">
        <v>4060</v>
      </c>
      <c r="AZ1030">
        <f>AZ1011</f>
        <v>0.83006155644193003</v>
      </c>
      <c r="BA1030">
        <f>BA1011</f>
        <v>0.861179847065771</v>
      </c>
      <c r="BD1030" s="39"/>
      <c r="BE1030" s="7"/>
    </row>
    <row r="1031" spans="2:57" x14ac:dyDescent="0.3">
      <c r="B1031" s="7"/>
      <c r="C1031" s="7"/>
      <c r="D1031" s="39"/>
      <c r="BD1031" s="39"/>
      <c r="BE1031" s="7"/>
    </row>
    <row r="1032" spans="2:57" x14ac:dyDescent="0.3">
      <c r="B1032" s="7"/>
      <c r="C1032" s="7"/>
      <c r="D1032" s="39"/>
      <c r="BD1032" s="39"/>
      <c r="BE1032" s="7"/>
    </row>
    <row r="1033" spans="2:57" x14ac:dyDescent="0.3">
      <c r="B1033" s="7"/>
      <c r="C1033" s="7"/>
      <c r="D1033" s="39"/>
      <c r="F1033" s="47"/>
      <c r="J1033" s="47"/>
      <c r="K1033" s="47"/>
      <c r="M1033" s="47"/>
      <c r="Q1033" s="47"/>
      <c r="R1033" s="47"/>
      <c r="T1033" s="47"/>
      <c r="X1033" s="47"/>
      <c r="Y1033" s="47"/>
      <c r="AA1033" s="47"/>
      <c r="AE1033" s="47"/>
      <c r="AF1033" s="47"/>
      <c r="AH1033" s="47"/>
      <c r="AL1033" s="47"/>
      <c r="AM1033" s="47"/>
      <c r="AO1033" s="47"/>
      <c r="AS1033" s="47"/>
      <c r="AT1033" s="47"/>
      <c r="AV1033" s="47"/>
      <c r="AZ1033" s="47"/>
      <c r="BA1033" s="47"/>
      <c r="BD1033" s="39"/>
      <c r="BE1033" s="7"/>
    </row>
    <row r="1034" spans="2:57" x14ac:dyDescent="0.3">
      <c r="B1034" s="7"/>
      <c r="C1034" s="7"/>
      <c r="D1034" s="39"/>
      <c r="F1034" s="57"/>
      <c r="J1034" s="57"/>
      <c r="K1034" s="57"/>
      <c r="M1034" s="57"/>
      <c r="Q1034" s="57"/>
      <c r="R1034" s="57"/>
      <c r="T1034" s="57"/>
      <c r="X1034" s="57"/>
      <c r="Y1034" s="57"/>
      <c r="AA1034" s="57"/>
      <c r="AE1034" s="57"/>
      <c r="AF1034" s="57"/>
      <c r="AH1034" s="57"/>
      <c r="AL1034" s="57"/>
      <c r="AM1034" s="57"/>
      <c r="AO1034" s="57"/>
      <c r="AS1034" s="57"/>
      <c r="AT1034" s="57"/>
      <c r="AV1034" s="57"/>
      <c r="AZ1034" s="57"/>
      <c r="BA1034" s="57"/>
      <c r="BD1034" s="39"/>
      <c r="BE1034" s="7"/>
    </row>
    <row r="1035" spans="2:57" x14ac:dyDescent="0.3">
      <c r="B1035" s="7"/>
      <c r="C1035" s="7"/>
      <c r="D1035" s="39"/>
      <c r="BD1035" s="39"/>
      <c r="BE1035" s="7"/>
    </row>
    <row r="1036" spans="2:57" x14ac:dyDescent="0.3">
      <c r="B1036" s="7"/>
      <c r="C1036" s="7"/>
      <c r="D1036" s="39"/>
      <c r="BD1036" s="39"/>
      <c r="BE1036" s="7"/>
    </row>
    <row r="1037" spans="2:57" x14ac:dyDescent="0.3">
      <c r="B1037" s="7"/>
      <c r="C1037" s="7"/>
      <c r="D1037" s="39"/>
      <c r="BD1037" s="39"/>
      <c r="BE1037" s="7"/>
    </row>
    <row r="1038" spans="2:57" x14ac:dyDescent="0.3">
      <c r="B1038" s="7"/>
      <c r="C1038" s="7"/>
      <c r="D1038" s="39"/>
      <c r="BD1038" s="39"/>
      <c r="BE1038" s="7"/>
    </row>
    <row r="1039" spans="2:57" x14ac:dyDescent="0.3">
      <c r="B1039" s="7"/>
      <c r="C1039" s="7"/>
      <c r="D1039" s="39"/>
      <c r="E1039" s="148" t="s">
        <v>4137</v>
      </c>
      <c r="F1039" s="148"/>
      <c r="G1039" s="148"/>
      <c r="K1039" s="39"/>
      <c r="L1039" s="148" t="s">
        <v>4042</v>
      </c>
      <c r="M1039" s="148"/>
      <c r="N1039" s="148"/>
      <c r="R1039" s="39"/>
      <c r="S1039" s="148" t="s">
        <v>4043</v>
      </c>
      <c r="T1039" s="148"/>
      <c r="U1039" s="148"/>
      <c r="Y1039" s="39"/>
      <c r="Z1039" s="148" t="s">
        <v>4044</v>
      </c>
      <c r="AA1039" s="148"/>
      <c r="AB1039" s="148"/>
      <c r="AF1039" s="39"/>
      <c r="AG1039" s="148" t="s">
        <v>4045</v>
      </c>
      <c r="AH1039" s="148"/>
      <c r="AI1039" s="148"/>
      <c r="AM1039" s="39"/>
      <c r="AN1039" s="148" t="s">
        <v>4046</v>
      </c>
      <c r="AO1039" s="148"/>
      <c r="AP1039" s="148"/>
      <c r="AT1039" s="39"/>
      <c r="AU1039" s="148" t="s">
        <v>4047</v>
      </c>
      <c r="AV1039" s="148"/>
      <c r="AW1039" s="148"/>
      <c r="BD1039" s="39"/>
      <c r="BE1039" s="7"/>
    </row>
    <row r="1040" spans="2:57" x14ac:dyDescent="0.3">
      <c r="B1040" s="7"/>
      <c r="C1040" s="7"/>
      <c r="D1040" s="39"/>
      <c r="E1040" t="s">
        <v>4138</v>
      </c>
      <c r="F1040" t="s">
        <v>4061</v>
      </c>
      <c r="G1040" t="s">
        <v>4128</v>
      </c>
      <c r="K1040" s="39"/>
      <c r="L1040" t="s">
        <v>4138</v>
      </c>
      <c r="M1040" t="s">
        <v>4061</v>
      </c>
      <c r="N1040" t="s">
        <v>4128</v>
      </c>
      <c r="R1040" s="39"/>
      <c r="S1040" t="s">
        <v>4138</v>
      </c>
      <c r="T1040" t="s">
        <v>4061</v>
      </c>
      <c r="U1040" t="s">
        <v>4128</v>
      </c>
      <c r="Y1040" s="39"/>
      <c r="Z1040" t="s">
        <v>4138</v>
      </c>
      <c r="AA1040" t="s">
        <v>4061</v>
      </c>
      <c r="AB1040" t="s">
        <v>4128</v>
      </c>
      <c r="AF1040" s="39"/>
      <c r="AG1040" t="s">
        <v>4138</v>
      </c>
      <c r="AH1040" t="s">
        <v>4061</v>
      </c>
      <c r="AI1040" t="s">
        <v>4128</v>
      </c>
      <c r="AM1040" s="39"/>
      <c r="AN1040" t="s">
        <v>4138</v>
      </c>
      <c r="AO1040" t="s">
        <v>4061</v>
      </c>
      <c r="AP1040" t="s">
        <v>4128</v>
      </c>
      <c r="AT1040" s="39"/>
      <c r="AU1040" t="s">
        <v>4138</v>
      </c>
      <c r="AV1040" t="s">
        <v>4061</v>
      </c>
      <c r="AW1040" t="s">
        <v>4128</v>
      </c>
      <c r="BD1040" s="39"/>
      <c r="BE1040" s="7"/>
    </row>
    <row r="1041" spans="2:57" x14ac:dyDescent="0.3">
      <c r="B1041" s="7"/>
      <c r="C1041" s="7"/>
      <c r="D1041" s="39" t="s">
        <v>4134</v>
      </c>
      <c r="E1041">
        <f>F1025</f>
        <v>58.940293253222009</v>
      </c>
      <c r="F1041">
        <f>J1025</f>
        <v>53.850960161807926</v>
      </c>
      <c r="G1041">
        <f>K1025</f>
        <v>91.265097630747661</v>
      </c>
      <c r="K1041" s="39" t="s">
        <v>4134</v>
      </c>
      <c r="L1041">
        <f>M1025</f>
        <v>47.92843407235577</v>
      </c>
      <c r="M1041">
        <f>Q1025</f>
        <v>44.017050576708002</v>
      </c>
      <c r="N1041">
        <f>R1025</f>
        <v>111.7648242913808</v>
      </c>
      <c r="R1041" s="39" t="s">
        <v>4134</v>
      </c>
      <c r="S1041">
        <f>T1025</f>
        <v>43.59224446231088</v>
      </c>
      <c r="T1041">
        <f>X1025</f>
        <v>29.422323800221498</v>
      </c>
      <c r="U1041">
        <f>Y1025</f>
        <v>106.60989004809484</v>
      </c>
      <c r="Y1041" s="39" t="s">
        <v>4134</v>
      </c>
      <c r="Z1041">
        <f>AA1025</f>
        <v>49.402207178812674</v>
      </c>
      <c r="AA1041">
        <f>AE1025</f>
        <v>45.995970020253722</v>
      </c>
      <c r="AB1041">
        <f>AF1025</f>
        <v>45.995970020253623</v>
      </c>
      <c r="AF1041" s="39" t="s">
        <v>4134</v>
      </c>
      <c r="AG1041">
        <f>AH1025</f>
        <v>86.596001393155603</v>
      </c>
      <c r="AH1041">
        <f>AL1025</f>
        <v>50.813482661962311</v>
      </c>
      <c r="AI1041">
        <f>AM1025</f>
        <v>50.813482661959526</v>
      </c>
      <c r="AM1041" s="39" t="s">
        <v>4134</v>
      </c>
      <c r="AN1041">
        <f>AO1025</f>
        <v>41.488799558160991</v>
      </c>
      <c r="AO1041">
        <f>AS1025</f>
        <v>29.315408173513326</v>
      </c>
      <c r="AP1041">
        <f>AT1025</f>
        <v>37.911500342133287</v>
      </c>
      <c r="AT1041" s="39" t="s">
        <v>4134</v>
      </c>
      <c r="AU1041">
        <f>AV1025</f>
        <v>53.099929416954481</v>
      </c>
      <c r="AV1041">
        <f>AZ1025</f>
        <v>71.402364538860411</v>
      </c>
      <c r="AW1041">
        <f>BA1025</f>
        <v>50.122091825009221</v>
      </c>
      <c r="BD1041" s="39"/>
      <c r="BE1041" s="7"/>
    </row>
    <row r="1042" spans="2:57" x14ac:dyDescent="0.3">
      <c r="B1042" s="7"/>
      <c r="C1042" s="7"/>
      <c r="D1042" s="39" t="s">
        <v>4135</v>
      </c>
      <c r="E1042">
        <f>F1026</f>
        <v>6.6184636438607658</v>
      </c>
      <c r="F1042">
        <f>J1026</f>
        <v>5.2192678846633935</v>
      </c>
      <c r="G1042">
        <f>K1026</f>
        <v>6.530439480118603</v>
      </c>
      <c r="K1042" s="39" t="s">
        <v>4135</v>
      </c>
      <c r="L1042">
        <f>M1026</f>
        <v>5.117127089617953</v>
      </c>
      <c r="M1042">
        <f>Q1026</f>
        <v>5.4622342517259606</v>
      </c>
      <c r="N1042">
        <f>R1026</f>
        <v>6.0256976309605985</v>
      </c>
      <c r="R1042" s="39" t="s">
        <v>4135</v>
      </c>
      <c r="S1042">
        <f>T1026</f>
        <v>4.57434645259218</v>
      </c>
      <c r="T1042">
        <f>X1026</f>
        <v>8.8220126436744284</v>
      </c>
      <c r="U1042">
        <f>Y1026</f>
        <v>5.8463589099986528</v>
      </c>
      <c r="Y1042" s="39" t="s">
        <v>4135</v>
      </c>
      <c r="Z1042">
        <f>AA1026</f>
        <v>5.4351646358616099</v>
      </c>
      <c r="AA1042">
        <f>AE1026</f>
        <v>9.9956039127214336</v>
      </c>
      <c r="AB1042">
        <f>AF1026</f>
        <v>4.6314801149791425</v>
      </c>
      <c r="AF1042" s="39" t="s">
        <v>4135</v>
      </c>
      <c r="AG1042">
        <f>AH1026</f>
        <v>9.787007528687278</v>
      </c>
      <c r="AH1042">
        <f>AL1026</f>
        <v>25.957127723639516</v>
      </c>
      <c r="AI1042">
        <f>AM1026</f>
        <v>24.674019867382484</v>
      </c>
      <c r="AM1042" s="39" t="s">
        <v>4135</v>
      </c>
      <c r="AN1042">
        <f>AO1026</f>
        <v>4.2006957164832137</v>
      </c>
      <c r="AO1042">
        <f>AS1026</f>
        <v>7.9823522264629592</v>
      </c>
      <c r="AP1042">
        <f>AT1026</f>
        <v>4.7387465806803997</v>
      </c>
      <c r="AT1042" s="39" t="s">
        <v>4135</v>
      </c>
      <c r="AU1042">
        <f>AV1026</f>
        <v>5.8184131685894727</v>
      </c>
      <c r="AV1042">
        <f>AZ1026</f>
        <v>5.015869622823466</v>
      </c>
      <c r="AW1042">
        <f>BA1026</f>
        <v>7.9487227555326685</v>
      </c>
      <c r="BD1042" s="39"/>
      <c r="BE1042" s="7"/>
    </row>
    <row r="1043" spans="2:57" x14ac:dyDescent="0.3">
      <c r="B1043" s="7"/>
      <c r="C1043" s="7"/>
      <c r="D1043" s="39" t="s">
        <v>4136</v>
      </c>
      <c r="E1043">
        <f>F1028</f>
        <v>31.873981978381206</v>
      </c>
      <c r="F1043">
        <f>J1028</f>
        <v>33.16814577920983</v>
      </c>
      <c r="G1043">
        <f>K1028</f>
        <v>37.661022931353521</v>
      </c>
      <c r="K1043" s="39" t="s">
        <v>4136</v>
      </c>
      <c r="L1043">
        <f>M1028</f>
        <v>26.507960303908892</v>
      </c>
      <c r="M1043">
        <f>Q1028</f>
        <v>36.965342754000261</v>
      </c>
      <c r="N1043">
        <f>R1028</f>
        <v>45.961164748740529</v>
      </c>
      <c r="R1043" s="39" t="s">
        <v>4136</v>
      </c>
      <c r="S1043">
        <f>T1028</f>
        <v>24.192561721124573</v>
      </c>
      <c r="T1043">
        <f>X1028</f>
        <v>23.708867355444657</v>
      </c>
      <c r="U1043">
        <f>Y1028</f>
        <v>39.989642180067158</v>
      </c>
      <c r="Y1043" s="39" t="s">
        <v>4136</v>
      </c>
      <c r="Z1043">
        <f>AA1028</f>
        <v>28.694587712732922</v>
      </c>
      <c r="AA1043">
        <f>AE1028</f>
        <v>33.526088166530151</v>
      </c>
      <c r="AB1043">
        <f>AF1028</f>
        <v>33.526088166530101</v>
      </c>
      <c r="AF1043" s="39" t="s">
        <v>4136</v>
      </c>
      <c r="AG1043">
        <f>AH1028</f>
        <v>47.834170938403737</v>
      </c>
      <c r="AH1043">
        <f>AL1028</f>
        <v>51.111604390785786</v>
      </c>
      <c r="AI1043">
        <f>AM1028</f>
        <v>51.111604390786148</v>
      </c>
      <c r="AM1043" s="39" t="s">
        <v>4136</v>
      </c>
      <c r="AN1043">
        <f>AO1028</f>
        <v>22.672868608652259</v>
      </c>
      <c r="AO1043">
        <f>AS1028</f>
        <v>34.822633122575361</v>
      </c>
      <c r="AP1043">
        <f>AT1028</f>
        <v>32.382130608794959</v>
      </c>
      <c r="AT1043" s="39" t="s">
        <v>4136</v>
      </c>
      <c r="AU1043">
        <f>AV1028</f>
        <v>30.070675388587322</v>
      </c>
      <c r="AV1043">
        <f>AZ1028</f>
        <v>40.974109847803369</v>
      </c>
      <c r="AW1043">
        <f>BA1028</f>
        <v>38.377031938261069</v>
      </c>
      <c r="BD1043" s="39"/>
      <c r="BE1043" s="7"/>
    </row>
    <row r="1044" spans="2:57" x14ac:dyDescent="0.3">
      <c r="B1044" s="7"/>
      <c r="C1044" s="7"/>
      <c r="D1044" s="39" t="s">
        <v>4060</v>
      </c>
      <c r="E1044">
        <f>F1030</f>
        <v>1.10165095641591</v>
      </c>
      <c r="F1044">
        <f>J1030</f>
        <v>0.86372133839322596</v>
      </c>
      <c r="G1044">
        <f>K1030</f>
        <v>1.0807032811322399</v>
      </c>
      <c r="K1044" s="39" t="s">
        <v>4060</v>
      </c>
      <c r="L1044">
        <f>M1030</f>
        <v>0.851751744169296</v>
      </c>
      <c r="M1044">
        <f>Q1030</f>
        <v>0.70371575887219195</v>
      </c>
      <c r="N1044">
        <f>R1030</f>
        <v>0.99717503250968598</v>
      </c>
      <c r="R1044" s="39" t="s">
        <v>4060</v>
      </c>
      <c r="S1044">
        <f>T1030</f>
        <v>0.76140527706158601</v>
      </c>
      <c r="T1044">
        <f>X1030</f>
        <v>0.40539633021340699</v>
      </c>
      <c r="U1044">
        <f>Y1030</f>
        <v>0.97313322718407902</v>
      </c>
      <c r="Y1044" s="39" t="s">
        <v>4060</v>
      </c>
      <c r="Z1044">
        <f>AA1030</f>
        <v>0.90468946292828301</v>
      </c>
      <c r="AA1044">
        <f>AE1030</f>
        <v>0.76645006388848103</v>
      </c>
      <c r="AB1044">
        <f>AF1030</f>
        <v>0.76645006388847903</v>
      </c>
      <c r="AF1044" s="39" t="s">
        <v>4060</v>
      </c>
      <c r="AG1044">
        <f>AH1030</f>
        <v>1.62905876417847</v>
      </c>
      <c r="AH1044">
        <f>AL1030</f>
        <v>0.85256804859518698</v>
      </c>
      <c r="AI1044">
        <f>AM1030</f>
        <v>0.85256804859512603</v>
      </c>
      <c r="AM1044" s="39" t="s">
        <v>4060</v>
      </c>
      <c r="AN1044">
        <f>AO1030</f>
        <v>0.69921067829217598</v>
      </c>
      <c r="AO1044">
        <f>AS1030</f>
        <v>0.22055864386862001</v>
      </c>
      <c r="AP1044">
        <f>AT1030</f>
        <v>0.31038688985476498</v>
      </c>
      <c r="AT1044" s="39" t="s">
        <v>4060</v>
      </c>
      <c r="AU1044">
        <f>AV1030</f>
        <v>0.96848162608635002</v>
      </c>
      <c r="AV1044">
        <f>AZ1030</f>
        <v>0.83006155644193003</v>
      </c>
      <c r="AW1044">
        <f>BA1030</f>
        <v>0.861179847065771</v>
      </c>
      <c r="BD1044" s="39"/>
      <c r="BE1044" s="7"/>
    </row>
    <row r="1045" spans="2:57" x14ac:dyDescent="0.3">
      <c r="B1045" s="7"/>
      <c r="C1045" s="7"/>
      <c r="D1045" s="39"/>
      <c r="BD1045" s="39"/>
      <c r="BE1045" s="7"/>
    </row>
    <row r="1046" spans="2:57" x14ac:dyDescent="0.3">
      <c r="B1046" s="7"/>
      <c r="C1046" s="7"/>
      <c r="D1046" s="39"/>
      <c r="BD1046" s="39"/>
      <c r="BE1046" s="7"/>
    </row>
    <row r="1047" spans="2:57" x14ac:dyDescent="0.3">
      <c r="B1047" s="7"/>
      <c r="C1047" s="7"/>
      <c r="D1047" s="39"/>
      <c r="BD1047" s="39"/>
      <c r="BE1047" s="7"/>
    </row>
    <row r="1048" spans="2:57" x14ac:dyDescent="0.3">
      <c r="B1048" s="7"/>
      <c r="C1048" s="7"/>
      <c r="D1048" s="39"/>
      <c r="E1048" t="s">
        <v>4139</v>
      </c>
      <c r="F1048" t="s">
        <v>4140</v>
      </c>
      <c r="K1048" s="39"/>
      <c r="L1048" t="s">
        <v>4139</v>
      </c>
      <c r="M1048" t="s">
        <v>4140</v>
      </c>
      <c r="R1048" s="39"/>
      <c r="S1048" t="s">
        <v>4139</v>
      </c>
      <c r="T1048" t="s">
        <v>4140</v>
      </c>
      <c r="Y1048" s="39"/>
      <c r="Z1048" t="s">
        <v>4139</v>
      </c>
      <c r="AA1048" t="s">
        <v>4140</v>
      </c>
      <c r="AF1048" s="39"/>
      <c r="AG1048" t="s">
        <v>4139</v>
      </c>
      <c r="AH1048" t="s">
        <v>4140</v>
      </c>
      <c r="AM1048" s="39"/>
      <c r="AN1048" t="s">
        <v>4139</v>
      </c>
      <c r="AO1048" t="s">
        <v>4140</v>
      </c>
      <c r="AT1048" s="39"/>
      <c r="AU1048" t="s">
        <v>4139</v>
      </c>
      <c r="AV1048" t="s">
        <v>4140</v>
      </c>
      <c r="BD1048" s="39"/>
      <c r="BE1048" s="7"/>
    </row>
    <row r="1049" spans="2:57" x14ac:dyDescent="0.3">
      <c r="B1049" s="7"/>
      <c r="C1049" s="7"/>
      <c r="D1049" s="39" t="s">
        <v>4134</v>
      </c>
      <c r="E1049" s="59">
        <f>F1041/E1041</f>
        <v>0.91365273549710624</v>
      </c>
      <c r="F1049" s="59">
        <f>G1041/F1041</f>
        <v>1.6947719661175979</v>
      </c>
      <c r="K1049" s="39" t="s">
        <v>4134</v>
      </c>
      <c r="L1049" s="59">
        <f>M1041/L1041</f>
        <v>0.91839116859643488</v>
      </c>
      <c r="M1049" s="59">
        <f>N1041/M1041</f>
        <v>2.5391256984974389</v>
      </c>
      <c r="R1049" s="39" t="s">
        <v>4134</v>
      </c>
      <c r="S1049" s="59">
        <f>T1041/S1041</f>
        <v>0.67494399894136081</v>
      </c>
      <c r="T1049" s="59">
        <f>U1041/T1041</f>
        <v>3.6234354149583607</v>
      </c>
      <c r="Y1049" s="39" t="s">
        <v>4134</v>
      </c>
      <c r="Z1049" s="59">
        <f>AA1041/Z1041</f>
        <v>0.9310509114252733</v>
      </c>
      <c r="AA1049" s="59">
        <f>AB1041/AA1041</f>
        <v>0.99999999999999789</v>
      </c>
      <c r="AF1049" s="39" t="s">
        <v>4134</v>
      </c>
      <c r="AG1049" s="59">
        <f>AH1041/AG1041</f>
        <v>0.5867878636943451</v>
      </c>
      <c r="AH1049" s="59">
        <f>AI1041/AH1041</f>
        <v>0.99999999999994515</v>
      </c>
      <c r="AM1049" s="39" t="s">
        <v>4134</v>
      </c>
      <c r="AN1049" s="59">
        <f>AO1041/AN1041</f>
        <v>0.70658607830813658</v>
      </c>
      <c r="AO1049" s="59">
        <f>AP1041/AO1041</f>
        <v>1.2932277837559358</v>
      </c>
      <c r="AT1049" s="39" t="s">
        <v>4134</v>
      </c>
      <c r="AU1049" s="59">
        <f>AV1041/AU1041</f>
        <v>1.3446790856950193</v>
      </c>
      <c r="AV1049" s="59">
        <f>AW1041/AV1041</f>
        <v>0.70196683469397569</v>
      </c>
      <c r="BD1049" s="39"/>
      <c r="BE1049" s="7"/>
    </row>
    <row r="1050" spans="2:57" x14ac:dyDescent="0.3">
      <c r="B1050" s="7"/>
      <c r="C1050" s="7"/>
      <c r="D1050" s="39" t="s">
        <v>4135</v>
      </c>
      <c r="E1050" s="59">
        <f t="shared" ref="E1050:F1052" si="224">F1042/E1042</f>
        <v>0.78859206086366351</v>
      </c>
      <c r="F1050" s="59">
        <f t="shared" si="224"/>
        <v>1.2512175317362104</v>
      </c>
      <c r="K1050" s="39" t="s">
        <v>4135</v>
      </c>
      <c r="L1050" s="59">
        <f t="shared" ref="L1050:M1050" si="225">M1042/L1042</f>
        <v>1.0674415851050856</v>
      </c>
      <c r="M1050" s="59">
        <f t="shared" si="225"/>
        <v>1.1031562092117515</v>
      </c>
      <c r="R1050" s="39" t="s">
        <v>4135</v>
      </c>
      <c r="S1050" s="59">
        <f t="shared" ref="S1050:T1050" si="226">T1042/S1042</f>
        <v>1.9285842764872325</v>
      </c>
      <c r="T1050" s="59">
        <f t="shared" si="226"/>
        <v>0.66270126173426169</v>
      </c>
      <c r="Y1050" s="39" t="s">
        <v>4135</v>
      </c>
      <c r="Z1050" s="59">
        <f t="shared" ref="Z1050:AA1050" si="227">AA1042/Z1042</f>
        <v>1.8390618467690407</v>
      </c>
      <c r="AA1050" s="59">
        <f t="shared" si="227"/>
        <v>0.46335170495147815</v>
      </c>
      <c r="AF1050" s="39" t="s">
        <v>4135</v>
      </c>
      <c r="AG1050" s="59">
        <f t="shared" ref="AG1050:AH1050" si="228">AH1042/AG1042</f>
        <v>2.6522026929636091</v>
      </c>
      <c r="AH1050" s="59">
        <f t="shared" si="228"/>
        <v>0.95056818805539534</v>
      </c>
      <c r="AM1050" s="39" t="s">
        <v>4135</v>
      </c>
      <c r="AN1050" s="59">
        <f t="shared" ref="AN1050:AO1050" si="229">AO1042/AN1042</f>
        <v>1.9002452844039168</v>
      </c>
      <c r="AO1050" s="59">
        <f t="shared" si="229"/>
        <v>0.59365290408641547</v>
      </c>
      <c r="AT1050" s="39" t="s">
        <v>4135</v>
      </c>
      <c r="AU1050" s="59">
        <f t="shared" ref="AU1050:AV1050" si="230">AV1042/AU1042</f>
        <v>0.86206831269760742</v>
      </c>
      <c r="AV1050" s="59">
        <f t="shared" si="230"/>
        <v>1.5847147859194715</v>
      </c>
      <c r="BD1050" s="32"/>
      <c r="BE1050" s="7"/>
    </row>
    <row r="1051" spans="2:57" x14ac:dyDescent="0.3">
      <c r="B1051" s="7"/>
      <c r="C1051" s="7"/>
      <c r="D1051" s="39" t="s">
        <v>4136</v>
      </c>
      <c r="E1051" s="59">
        <f t="shared" si="224"/>
        <v>1.0406025140412767</v>
      </c>
      <c r="F1051" s="59">
        <f t="shared" si="224"/>
        <v>1.1354575918126806</v>
      </c>
      <c r="K1051" s="39" t="s">
        <v>4136</v>
      </c>
      <c r="L1051" s="59">
        <f t="shared" ref="L1051:M1051" si="231">M1043/L1043</f>
        <v>1.3944997023610795</v>
      </c>
      <c r="M1051" s="59">
        <f t="shared" si="231"/>
        <v>1.243358273575504</v>
      </c>
      <c r="R1051" s="39" t="s">
        <v>4136</v>
      </c>
      <c r="S1051" s="59">
        <f t="shared" ref="S1051:T1051" si="232">T1043/S1043</f>
        <v>0.98000648417246516</v>
      </c>
      <c r="T1051" s="59">
        <f t="shared" si="232"/>
        <v>1.6866955970751458</v>
      </c>
      <c r="Y1051" s="39" t="s">
        <v>4136</v>
      </c>
      <c r="Z1051" s="59">
        <f t="shared" ref="Z1051:AA1051" si="233">AA1043/Z1043</f>
        <v>1.168376716270201</v>
      </c>
      <c r="AA1051" s="59">
        <f t="shared" si="233"/>
        <v>0.99999999999999856</v>
      </c>
      <c r="AF1051" s="39" t="s">
        <v>4136</v>
      </c>
      <c r="AG1051" s="59">
        <f t="shared" ref="AG1051:AH1051" si="234">AH1043/AG1043</f>
        <v>1.0685165727363064</v>
      </c>
      <c r="AH1051" s="59">
        <f t="shared" si="234"/>
        <v>1.0000000000000071</v>
      </c>
      <c r="AM1051" s="39" t="s">
        <v>4136</v>
      </c>
      <c r="AN1051" s="59">
        <f t="shared" ref="AN1051:AO1051" si="235">AO1043/AN1043</f>
        <v>1.5358723998994372</v>
      </c>
      <c r="AO1051" s="59">
        <f t="shared" si="235"/>
        <v>0.92991619831878147</v>
      </c>
      <c r="AT1051" s="39" t="s">
        <v>4136</v>
      </c>
      <c r="AU1051" s="59">
        <f t="shared" ref="AU1051:AV1051" si="236">AV1043/AU1043</f>
        <v>1.3625936005200006</v>
      </c>
      <c r="AV1051" s="59">
        <f t="shared" si="236"/>
        <v>0.93661661182661349</v>
      </c>
      <c r="BD1051" s="32"/>
      <c r="BE1051" s="7"/>
    </row>
    <row r="1052" spans="2:57" x14ac:dyDescent="0.3">
      <c r="B1052" s="7"/>
      <c r="C1052" s="7"/>
      <c r="D1052" s="39" t="s">
        <v>4060</v>
      </c>
      <c r="E1052" s="59">
        <f t="shared" si="224"/>
        <v>0.78402449828867782</v>
      </c>
      <c r="F1052" s="59">
        <f t="shared" si="224"/>
        <v>1.2512175317361776</v>
      </c>
      <c r="K1052" s="39" t="s">
        <v>4060</v>
      </c>
      <c r="L1052" s="59">
        <f t="shared" ref="L1052:M1052" si="237">M1044/L1044</f>
        <v>0.82619820116543241</v>
      </c>
      <c r="M1052" s="59">
        <f t="shared" si="237"/>
        <v>1.4170139291861328</v>
      </c>
      <c r="R1052" s="39" t="s">
        <v>4060</v>
      </c>
      <c r="S1052" s="59">
        <f t="shared" ref="S1052:T1052" si="238">T1044/S1044</f>
        <v>0.53243173172887881</v>
      </c>
      <c r="T1052" s="59">
        <f t="shared" si="238"/>
        <v>2.4004490289090836</v>
      </c>
      <c r="Y1052" s="39" t="s">
        <v>4060</v>
      </c>
      <c r="Z1052" s="59">
        <f t="shared" ref="Z1052:AA1052" si="239">AA1044/Z1044</f>
        <v>0.84719685073776463</v>
      </c>
      <c r="AA1052" s="59">
        <f t="shared" si="239"/>
        <v>0.99999999999999745</v>
      </c>
      <c r="AF1052" s="39" t="s">
        <v>4060</v>
      </c>
      <c r="AG1052" s="59">
        <f t="shared" ref="AG1052:AH1052" si="240">AH1044/AG1044</f>
        <v>0.52335008861705168</v>
      </c>
      <c r="AH1052" s="59">
        <f t="shared" si="240"/>
        <v>0.9999999999999285</v>
      </c>
      <c r="AM1052" s="39" t="s">
        <v>4060</v>
      </c>
      <c r="AN1052" s="59">
        <f t="shared" ref="AN1052:AO1052" si="241">AO1044/AN1044</f>
        <v>0.31543946726805588</v>
      </c>
      <c r="AO1052" s="59">
        <f t="shared" si="241"/>
        <v>1.4072760169837319</v>
      </c>
      <c r="AT1052" s="39" t="s">
        <v>4060</v>
      </c>
      <c r="AU1052" s="59">
        <f t="shared" ref="AU1052:AV1052" si="242">AV1044/AU1044</f>
        <v>0.85707517219115681</v>
      </c>
      <c r="AV1052" s="59">
        <f t="shared" si="242"/>
        <v>1.037489136055439</v>
      </c>
      <c r="BD1052" s="32"/>
      <c r="BE1052" s="7"/>
    </row>
    <row r="1053" spans="2:57" x14ac:dyDescent="0.3">
      <c r="B1053" s="7"/>
      <c r="C1053" s="7"/>
      <c r="D1053" s="32"/>
      <c r="BD1053" s="32"/>
      <c r="BE1053" s="7"/>
    </row>
    <row r="1054" spans="2:57" x14ac:dyDescent="0.3">
      <c r="B1054" s="7"/>
      <c r="C1054" s="7"/>
      <c r="D1054" s="32"/>
      <c r="BD1054" s="32"/>
      <c r="BE1054" s="7"/>
    </row>
    <row r="1055" spans="2:57" x14ac:dyDescent="0.3">
      <c r="B1055" s="7"/>
      <c r="C1055" s="7"/>
      <c r="D1055" s="32"/>
      <c r="BD1055" s="32"/>
      <c r="BE1055" s="7"/>
    </row>
    <row r="1056" spans="2:57" x14ac:dyDescent="0.3">
      <c r="B1056" s="7"/>
      <c r="C1056" s="7"/>
      <c r="D1056" s="32"/>
      <c r="BD1056" s="32"/>
      <c r="BE1056" s="7"/>
    </row>
    <row r="1057" spans="2:57" x14ac:dyDescent="0.3">
      <c r="B1057" s="7"/>
      <c r="C1057" s="7"/>
      <c r="D1057" s="32"/>
      <c r="BD1057" s="32"/>
      <c r="BE1057" s="7"/>
    </row>
    <row r="1058" spans="2:57" x14ac:dyDescent="0.3">
      <c r="B1058" s="7"/>
      <c r="C1058" s="7"/>
      <c r="D1058" s="24"/>
      <c r="BD1058" s="24"/>
      <c r="BE1058" s="7"/>
    </row>
    <row r="1059" spans="2:57" x14ac:dyDescent="0.3">
      <c r="B1059" s="7"/>
      <c r="C1059" s="7"/>
      <c r="D1059" s="24"/>
      <c r="BD1059" s="24"/>
      <c r="BE1059" s="7"/>
    </row>
    <row r="1060" spans="2:57" x14ac:dyDescent="0.3">
      <c r="B1060" s="7"/>
      <c r="C1060" s="7"/>
      <c r="D1060" s="24"/>
      <c r="BD1060" s="24"/>
      <c r="BE1060" s="7"/>
    </row>
    <row r="1061" spans="2:57" x14ac:dyDescent="0.3">
      <c r="B1061" s="7"/>
      <c r="C1061" s="7"/>
      <c r="D1061" s="24"/>
      <c r="BD1061" s="24"/>
      <c r="BE1061" s="7"/>
    </row>
    <row r="1062" spans="2:57" x14ac:dyDescent="0.3">
      <c r="B1062" s="7"/>
      <c r="C1062" s="7"/>
      <c r="D1062" s="32"/>
      <c r="T1062" t="s">
        <v>4140</v>
      </c>
      <c r="BD1062" s="32"/>
      <c r="BE1062" s="7"/>
    </row>
    <row r="1063" spans="2:57" x14ac:dyDescent="0.3">
      <c r="B1063" s="7"/>
      <c r="C1063" s="7"/>
      <c r="D1063" s="24"/>
      <c r="BD1063" s="24"/>
      <c r="BE1063" s="7"/>
    </row>
    <row r="1064" spans="2:57" ht="16.5" thickBot="1" x14ac:dyDescent="0.35">
      <c r="B1064" s="7"/>
      <c r="C1064" s="7"/>
      <c r="D1064" s="24"/>
      <c r="U1064" t="s">
        <v>4041</v>
      </c>
      <c r="V1064" t="s">
        <v>4042</v>
      </c>
      <c r="W1064" t="s">
        <v>4043</v>
      </c>
      <c r="X1064" t="s">
        <v>4044</v>
      </c>
      <c r="Y1064" t="s">
        <v>4113</v>
      </c>
      <c r="Z1064" t="s">
        <v>4141</v>
      </c>
      <c r="AA1064" t="s">
        <v>4047</v>
      </c>
      <c r="BD1064" s="24"/>
      <c r="BE1064" s="7"/>
    </row>
    <row r="1065" spans="2:57" x14ac:dyDescent="0.3">
      <c r="B1065" s="7"/>
      <c r="C1065" s="7"/>
      <c r="D1065" s="24"/>
      <c r="H1065" s="149" t="s">
        <v>4139</v>
      </c>
      <c r="I1065" s="150"/>
      <c r="J1065" s="150"/>
      <c r="K1065" s="150"/>
      <c r="L1065" s="150"/>
      <c r="M1065" s="150"/>
      <c r="N1065" s="150"/>
      <c r="O1065" s="151"/>
      <c r="S1065" s="39" t="s">
        <v>4134</v>
      </c>
      <c r="U1065" s="59">
        <v>1.6947719661175979</v>
      </c>
      <c r="V1065" s="59">
        <v>2.5391256984974389</v>
      </c>
      <c r="W1065" s="59">
        <v>3.6234354149583607</v>
      </c>
      <c r="X1065" s="59">
        <v>0.99999999999999789</v>
      </c>
      <c r="Y1065" s="59">
        <v>0.99999999999994515</v>
      </c>
      <c r="Z1065" s="59">
        <v>1.2932277837559358</v>
      </c>
      <c r="AA1065" s="59">
        <v>0.70196683469397569</v>
      </c>
      <c r="BD1065" s="24"/>
      <c r="BE1065" s="7"/>
    </row>
    <row r="1066" spans="2:57" x14ac:dyDescent="0.3">
      <c r="B1066" s="7"/>
      <c r="C1066" s="7"/>
      <c r="D1066" s="32"/>
      <c r="H1066" s="74" t="s">
        <v>4109</v>
      </c>
      <c r="I1066" s="72" t="s">
        <v>4041</v>
      </c>
      <c r="J1066" s="72" t="s">
        <v>4044</v>
      </c>
      <c r="K1066" s="72" t="s">
        <v>4042</v>
      </c>
      <c r="L1066" s="72" t="s">
        <v>4113</v>
      </c>
      <c r="M1066" s="72" t="s">
        <v>4043</v>
      </c>
      <c r="N1066" s="72" t="s">
        <v>4141</v>
      </c>
      <c r="O1066" s="73" t="s">
        <v>4047</v>
      </c>
      <c r="S1066" s="39" t="s">
        <v>4135</v>
      </c>
      <c r="U1066" s="59">
        <v>1.2512175317362104</v>
      </c>
      <c r="V1066" s="59">
        <v>1.1031562092117515</v>
      </c>
      <c r="W1066" s="59">
        <v>0.66270126173426169</v>
      </c>
      <c r="X1066" s="59">
        <v>0.46335170495147815</v>
      </c>
      <c r="Y1066" s="59">
        <v>0.95056818805539534</v>
      </c>
      <c r="Z1066" s="59">
        <v>0.59365290408641547</v>
      </c>
      <c r="AA1066" s="59">
        <v>1.5847147859194715</v>
      </c>
      <c r="BD1066" s="32"/>
      <c r="BE1066" s="7"/>
    </row>
    <row r="1067" spans="2:57" x14ac:dyDescent="0.3">
      <c r="B1067" s="7"/>
      <c r="C1067" s="7"/>
      <c r="D1067" s="32"/>
      <c r="H1067" s="79" t="s">
        <v>4134</v>
      </c>
      <c r="I1067" s="70">
        <v>0.91365273549710624</v>
      </c>
      <c r="J1067" s="70">
        <v>0.9310509114252733</v>
      </c>
      <c r="K1067" s="70">
        <v>0.91839116859643488</v>
      </c>
      <c r="L1067" s="70">
        <v>0.5867878636943451</v>
      </c>
      <c r="M1067" s="70">
        <v>0.67494399894136081</v>
      </c>
      <c r="N1067" s="70">
        <v>0.70658607830813658</v>
      </c>
      <c r="O1067" s="127">
        <v>1.3446790856950193</v>
      </c>
      <c r="S1067" s="39" t="s">
        <v>4136</v>
      </c>
      <c r="U1067" s="59">
        <v>1.1354575918126806</v>
      </c>
      <c r="V1067" s="59">
        <v>1.243358273575504</v>
      </c>
      <c r="W1067" s="59">
        <v>1.6866955970751458</v>
      </c>
      <c r="X1067" s="59">
        <v>0.99999999999999856</v>
      </c>
      <c r="Y1067" s="59">
        <v>1.0000000000000071</v>
      </c>
      <c r="Z1067" s="59">
        <v>0.92991619831878147</v>
      </c>
      <c r="AA1067" s="59">
        <v>0.93661661182661349</v>
      </c>
      <c r="BD1067" s="32"/>
      <c r="BE1067" s="7"/>
    </row>
    <row r="1068" spans="2:57" x14ac:dyDescent="0.3">
      <c r="B1068" s="7"/>
      <c r="C1068" s="7"/>
      <c r="D1068" s="32"/>
      <c r="H1068" s="79" t="s">
        <v>4135</v>
      </c>
      <c r="I1068" s="70">
        <v>0.78859206086366351</v>
      </c>
      <c r="J1068" s="70">
        <v>1.8390618467690407</v>
      </c>
      <c r="K1068" s="70">
        <v>1.0674415851050856</v>
      </c>
      <c r="L1068" s="70">
        <v>2.6522026929636091</v>
      </c>
      <c r="M1068" s="70">
        <v>1.9285842764872325</v>
      </c>
      <c r="N1068" s="70">
        <v>1.9002452844039168</v>
      </c>
      <c r="O1068" s="127">
        <v>0.86206831269760742</v>
      </c>
      <c r="S1068" s="39" t="s">
        <v>4060</v>
      </c>
      <c r="U1068" s="59">
        <v>1.2512175317361776</v>
      </c>
      <c r="V1068" s="59">
        <v>1.4170139291861328</v>
      </c>
      <c r="W1068" s="59">
        <v>2.4004490289090836</v>
      </c>
      <c r="X1068" s="59">
        <v>0.99999999999999745</v>
      </c>
      <c r="Y1068" s="59">
        <v>0.9999999999999285</v>
      </c>
      <c r="Z1068" s="59">
        <v>1.4072760169837319</v>
      </c>
      <c r="AA1068" s="59">
        <v>1.037489136055439</v>
      </c>
      <c r="BD1068" s="32"/>
      <c r="BE1068" s="7"/>
    </row>
    <row r="1069" spans="2:57" x14ac:dyDescent="0.3">
      <c r="B1069" s="7"/>
      <c r="C1069" s="7"/>
      <c r="D1069" s="32"/>
      <c r="H1069" s="79" t="s">
        <v>4136</v>
      </c>
      <c r="I1069" s="70">
        <v>1.0406025140412767</v>
      </c>
      <c r="J1069" s="70">
        <v>1.168376716270201</v>
      </c>
      <c r="K1069" s="70">
        <v>1.3944997023610795</v>
      </c>
      <c r="L1069" s="70">
        <v>1.0685165727363064</v>
      </c>
      <c r="M1069" s="70">
        <v>0.98000648417246516</v>
      </c>
      <c r="N1069" s="70">
        <v>1.5358723998994372</v>
      </c>
      <c r="O1069" s="127">
        <v>1.3625936005200006</v>
      </c>
      <c r="BD1069" s="32"/>
      <c r="BE1069" s="7"/>
    </row>
    <row r="1070" spans="2:57" ht="16.5" thickBot="1" x14ac:dyDescent="0.35">
      <c r="B1070" s="7"/>
      <c r="C1070" s="7"/>
      <c r="D1070" s="32"/>
      <c r="H1070" s="128" t="s">
        <v>4060</v>
      </c>
      <c r="I1070" s="77">
        <v>0.78402449828867782</v>
      </c>
      <c r="J1070" s="77">
        <v>0.84719685073776463</v>
      </c>
      <c r="K1070" s="77">
        <v>0.82619820116543241</v>
      </c>
      <c r="L1070" s="77">
        <v>0.52335008861705168</v>
      </c>
      <c r="M1070" s="77">
        <v>0.53243173172887881</v>
      </c>
      <c r="N1070" s="77">
        <v>0.31543946726805588</v>
      </c>
      <c r="O1070" s="129">
        <v>0.85707517219115681</v>
      </c>
      <c r="BD1070" s="32"/>
      <c r="BE1070" s="7"/>
    </row>
    <row r="1071" spans="2:57" x14ac:dyDescent="0.3">
      <c r="B1071" s="7"/>
      <c r="C1071" s="7"/>
      <c r="D1071" s="32"/>
      <c r="BD1071" s="32"/>
      <c r="BE1071" s="7"/>
    </row>
    <row r="1072" spans="2:57" x14ac:dyDescent="0.3">
      <c r="B1072" s="7"/>
      <c r="C1072" s="7"/>
      <c r="D1072" s="32"/>
      <c r="BD1072" s="32"/>
      <c r="BE1072" s="7"/>
    </row>
    <row r="1073" spans="2:57" x14ac:dyDescent="0.3">
      <c r="B1073" s="7"/>
      <c r="C1073" s="7"/>
      <c r="D1073" s="32"/>
      <c r="BD1073" s="32"/>
      <c r="BE1073" s="7"/>
    </row>
    <row r="1074" spans="2:57" x14ac:dyDescent="0.3">
      <c r="B1074" s="7"/>
      <c r="C1074" s="7"/>
      <c r="D1074" s="24"/>
      <c r="BD1074" s="24"/>
      <c r="BE1074" s="7"/>
    </row>
    <row r="1075" spans="2:57" x14ac:dyDescent="0.3">
      <c r="B1075" s="7"/>
      <c r="C1075" s="7"/>
      <c r="D1075" s="24"/>
      <c r="BD1075" s="24"/>
      <c r="BE1075" s="7"/>
    </row>
    <row r="1076" spans="2:57" x14ac:dyDescent="0.3">
      <c r="B1076" s="7"/>
      <c r="C1076" s="7"/>
      <c r="D1076" s="32"/>
      <c r="BD1076" s="32"/>
      <c r="BE1076" s="7"/>
    </row>
    <row r="1077" spans="2:57" x14ac:dyDescent="0.3">
      <c r="B1077" s="7"/>
      <c r="C1077" s="7"/>
      <c r="D1077" s="24"/>
      <c r="BD1077" s="24"/>
      <c r="BE1077" s="7"/>
    </row>
    <row r="1078" spans="2:57" x14ac:dyDescent="0.3">
      <c r="B1078" s="7"/>
      <c r="C1078" s="7"/>
      <c r="D1078" s="32"/>
      <c r="BD1078" s="32"/>
      <c r="BE1078" s="7"/>
    </row>
    <row r="1079" spans="2:57" x14ac:dyDescent="0.3">
      <c r="B1079" s="7"/>
      <c r="C1079" s="7"/>
      <c r="D1079" s="32"/>
      <c r="BD1079" s="32"/>
      <c r="BE1079" s="7"/>
    </row>
    <row r="1080" spans="2:57" x14ac:dyDescent="0.3">
      <c r="B1080" s="7"/>
      <c r="C1080" s="7"/>
      <c r="D1080" s="32"/>
      <c r="BD1080" s="32"/>
      <c r="BE1080" s="7"/>
    </row>
    <row r="1081" spans="2:57" x14ac:dyDescent="0.3">
      <c r="B1081" s="7"/>
      <c r="C1081" s="7"/>
      <c r="D1081" s="32"/>
      <c r="BD1081" s="32"/>
      <c r="BE1081" s="7"/>
    </row>
    <row r="1082" spans="2:57" x14ac:dyDescent="0.3">
      <c r="B1082" s="7"/>
      <c r="C1082" s="7"/>
      <c r="D1082" s="32"/>
      <c r="BD1082" s="32"/>
      <c r="BE1082" s="7"/>
    </row>
    <row r="1083" spans="2:57" x14ac:dyDescent="0.3">
      <c r="B1083" s="7"/>
      <c r="C1083" s="7"/>
      <c r="D1083" s="32"/>
      <c r="BD1083" s="32"/>
      <c r="BE1083" s="7"/>
    </row>
    <row r="1084" spans="2:57" x14ac:dyDescent="0.3">
      <c r="B1084" s="7"/>
      <c r="C1084" s="7"/>
      <c r="D1084" s="32"/>
      <c r="BD1084" s="32"/>
      <c r="BE1084" s="7"/>
    </row>
    <row r="1085" spans="2:57" x14ac:dyDescent="0.3">
      <c r="B1085" s="7"/>
      <c r="C1085" s="7"/>
      <c r="D1085" s="32"/>
      <c r="BD1085" s="32"/>
      <c r="BE1085" s="7"/>
    </row>
    <row r="1086" spans="2:57" x14ac:dyDescent="0.3">
      <c r="B1086" s="7"/>
      <c r="C1086" s="7"/>
      <c r="D1086" s="32"/>
      <c r="BD1086" s="32"/>
      <c r="BE1086" s="7"/>
    </row>
    <row r="1087" spans="2:57" x14ac:dyDescent="0.3">
      <c r="B1087" s="7"/>
      <c r="C1087" s="7"/>
      <c r="D1087" s="32"/>
      <c r="BD1087" s="32"/>
      <c r="BE1087" s="7"/>
    </row>
    <row r="1088" spans="2:57" x14ac:dyDescent="0.3">
      <c r="B1088" s="7"/>
      <c r="C1088" s="7"/>
      <c r="D1088" s="32"/>
      <c r="BD1088" s="32"/>
      <c r="BE1088" s="7"/>
    </row>
    <row r="1089" spans="2:57" x14ac:dyDescent="0.3">
      <c r="B1089" s="7"/>
      <c r="C1089" s="7"/>
      <c r="D1089" s="32"/>
      <c r="BD1089" s="32"/>
      <c r="BE1089" s="7"/>
    </row>
    <row r="1090" spans="2:57" x14ac:dyDescent="0.3">
      <c r="B1090" s="7"/>
      <c r="C1090" s="7"/>
      <c r="D1090" s="32"/>
      <c r="BD1090" s="32"/>
      <c r="BE1090" s="7"/>
    </row>
    <row r="1091" spans="2:57" x14ac:dyDescent="0.3">
      <c r="B1091" s="7"/>
      <c r="C1091" s="7"/>
      <c r="D1091" s="32"/>
      <c r="BD1091" s="32"/>
      <c r="BE1091" s="7"/>
    </row>
    <row r="1092" spans="2:57" x14ac:dyDescent="0.3">
      <c r="B1092" s="7"/>
      <c r="C1092" s="7"/>
      <c r="D1092" s="32"/>
      <c r="BD1092" s="32"/>
      <c r="BE1092" s="7"/>
    </row>
    <row r="1093" spans="2:57" x14ac:dyDescent="0.3">
      <c r="B1093" s="7"/>
      <c r="C1093" s="7"/>
      <c r="D1093" s="32"/>
      <c r="BD1093" s="32"/>
      <c r="BE1093" s="7"/>
    </row>
    <row r="1094" spans="2:57" x14ac:dyDescent="0.3">
      <c r="B1094" s="7"/>
      <c r="C1094" s="7"/>
      <c r="D1094" s="32"/>
      <c r="BD1094" s="32"/>
      <c r="BE1094" s="7"/>
    </row>
    <row r="1095" spans="2:57" x14ac:dyDescent="0.3">
      <c r="B1095" s="7"/>
      <c r="C1095" s="7"/>
      <c r="D1095" s="32"/>
      <c r="BD1095" s="32"/>
      <c r="BE1095" s="7"/>
    </row>
    <row r="1096" spans="2:57" x14ac:dyDescent="0.3">
      <c r="B1096" s="7"/>
      <c r="C1096" s="7"/>
      <c r="D1096" s="32"/>
      <c r="BD1096" s="32"/>
      <c r="BE1096" s="7"/>
    </row>
    <row r="1097" spans="2:57" x14ac:dyDescent="0.3">
      <c r="B1097" s="7"/>
      <c r="C1097" s="7"/>
      <c r="D1097" s="32"/>
      <c r="BD1097" s="32"/>
      <c r="BE1097" s="7"/>
    </row>
    <row r="1098" spans="2:57" x14ac:dyDescent="0.3">
      <c r="B1098" s="7"/>
      <c r="C1098" s="7"/>
      <c r="D1098" s="32"/>
      <c r="BD1098" s="32"/>
      <c r="BE1098" s="7"/>
    </row>
    <row r="1099" spans="2:57" x14ac:dyDescent="0.3">
      <c r="B1099" s="7"/>
      <c r="C1099" s="7"/>
      <c r="D1099" s="32"/>
      <c r="BD1099" s="32"/>
      <c r="BE1099" s="7"/>
    </row>
    <row r="1100" spans="2:57" x14ac:dyDescent="0.3">
      <c r="B1100" s="7"/>
      <c r="C1100" s="7"/>
      <c r="D1100" s="32"/>
      <c r="BD1100" s="32"/>
      <c r="BE1100" s="7"/>
    </row>
    <row r="1101" spans="2:57" x14ac:dyDescent="0.3">
      <c r="B1101" s="7"/>
      <c r="C1101" s="7"/>
      <c r="D1101" s="32"/>
      <c r="BD1101" s="32"/>
      <c r="BE1101" s="7"/>
    </row>
    <row r="1102" spans="2:57" x14ac:dyDescent="0.3">
      <c r="B1102" s="7"/>
      <c r="C1102" s="7"/>
      <c r="D1102" s="32"/>
      <c r="BD1102" s="32"/>
      <c r="BE1102" s="7"/>
    </row>
    <row r="1103" spans="2:57" x14ac:dyDescent="0.3">
      <c r="B1103" s="7"/>
      <c r="C1103" s="7"/>
      <c r="D1103" s="32"/>
      <c r="BD1103" s="32"/>
      <c r="BE1103" s="7"/>
    </row>
    <row r="1104" spans="2:57" x14ac:dyDescent="0.3">
      <c r="B1104" s="24"/>
      <c r="C1104" s="24"/>
      <c r="D1104" s="24"/>
      <c r="BD1104" s="24"/>
      <c r="BE1104" s="24"/>
    </row>
    <row r="1105" spans="2:57" x14ac:dyDescent="0.3">
      <c r="B1105" s="24"/>
      <c r="C1105" s="24"/>
      <c r="D1105" s="32"/>
      <c r="BD1105" s="32"/>
      <c r="BE1105" s="24"/>
    </row>
    <row r="1106" spans="2:57" x14ac:dyDescent="0.3">
      <c r="B1106" s="24"/>
      <c r="C1106" s="24"/>
      <c r="D1106" s="32"/>
      <c r="BD1106" s="32"/>
      <c r="BE1106" s="24"/>
    </row>
    <row r="1107" spans="2:57" x14ac:dyDescent="0.3">
      <c r="B1107" s="24"/>
      <c r="C1107" s="24"/>
      <c r="D1107" s="24"/>
      <c r="BD1107" s="24"/>
      <c r="BE1107" s="24"/>
    </row>
    <row r="1108" spans="2:57" x14ac:dyDescent="0.3">
      <c r="B1108" s="24"/>
      <c r="C1108" s="24"/>
      <c r="D1108" s="32"/>
      <c r="BD1108" s="32"/>
      <c r="BE1108" s="24"/>
    </row>
    <row r="1109" spans="2:57" x14ac:dyDescent="0.3">
      <c r="B1109" s="24"/>
      <c r="C1109" s="24"/>
      <c r="D1109" s="32"/>
      <c r="BD1109" s="32"/>
      <c r="BE1109" s="24"/>
    </row>
    <row r="1110" spans="2:57" x14ac:dyDescent="0.3">
      <c r="B1110" s="24"/>
      <c r="C1110" s="24"/>
      <c r="D1110" s="24"/>
      <c r="BD1110" s="24"/>
      <c r="BE1110" s="24"/>
    </row>
    <row r="1111" spans="2:57" x14ac:dyDescent="0.3">
      <c r="B1111" s="24"/>
      <c r="C1111" s="24"/>
      <c r="D1111" s="32"/>
      <c r="BD1111" s="32"/>
      <c r="BE1111" s="24"/>
    </row>
    <row r="1112" spans="2:57" x14ac:dyDescent="0.3">
      <c r="B1112" s="24"/>
      <c r="C1112" s="24"/>
      <c r="D1112" s="24"/>
      <c r="BD1112" s="24"/>
      <c r="BE1112" s="24"/>
    </row>
    <row r="1113" spans="2:57" x14ac:dyDescent="0.3">
      <c r="B1113" s="24"/>
      <c r="C1113" s="24"/>
      <c r="D1113" s="32"/>
      <c r="BD1113" s="32"/>
      <c r="BE1113" s="24"/>
    </row>
    <row r="1114" spans="2:57" x14ac:dyDescent="0.3">
      <c r="B1114" s="24"/>
      <c r="C1114" s="24"/>
      <c r="D1114" s="24"/>
      <c r="BD1114" s="24"/>
      <c r="BE1114" s="24"/>
    </row>
    <row r="1115" spans="2:57" x14ac:dyDescent="0.3">
      <c r="B1115" s="24"/>
      <c r="C1115" s="24"/>
      <c r="D1115" s="24"/>
      <c r="BD1115" s="24"/>
      <c r="BE1115" s="24"/>
    </row>
    <row r="1116" spans="2:57" x14ac:dyDescent="0.3">
      <c r="B1116" s="24"/>
      <c r="C1116" s="24"/>
      <c r="D1116" s="24"/>
      <c r="BD1116" s="24"/>
      <c r="BE1116" s="24"/>
    </row>
    <row r="1117" spans="2:57" x14ac:dyDescent="0.3">
      <c r="B1117" s="24"/>
      <c r="C1117" s="24"/>
      <c r="D1117" s="24"/>
      <c r="BD1117" s="24"/>
      <c r="BE1117" s="24"/>
    </row>
    <row r="1118" spans="2:57" x14ac:dyDescent="0.3">
      <c r="B1118" s="24"/>
      <c r="C1118" s="24"/>
      <c r="D1118" s="24"/>
      <c r="BD1118" s="24"/>
      <c r="BE1118" s="24"/>
    </row>
    <row r="1119" spans="2:57" x14ac:dyDescent="0.3">
      <c r="B1119" s="24"/>
      <c r="C1119" s="24"/>
      <c r="D1119" s="24"/>
      <c r="BD1119" s="24"/>
      <c r="BE1119" s="24"/>
    </row>
    <row r="1120" spans="2:57" x14ac:dyDescent="0.3">
      <c r="B1120" s="24"/>
      <c r="C1120" s="24"/>
      <c r="D1120" s="24"/>
      <c r="BD1120" s="24"/>
      <c r="BE1120" s="24"/>
    </row>
    <row r="1121" spans="2:57" x14ac:dyDescent="0.3">
      <c r="B1121" s="24"/>
      <c r="C1121" s="24"/>
      <c r="D1121" s="24"/>
      <c r="BD1121" s="24"/>
      <c r="BE1121" s="24"/>
    </row>
    <row r="1122" spans="2:57" x14ac:dyDescent="0.3">
      <c r="B1122" s="24"/>
      <c r="C1122" s="24"/>
      <c r="D1122" s="24"/>
      <c r="BD1122" s="24"/>
      <c r="BE1122" s="24"/>
    </row>
    <row r="1123" spans="2:57" x14ac:dyDescent="0.3">
      <c r="B1123" s="25"/>
      <c r="C1123" s="24"/>
      <c r="D1123" s="32"/>
      <c r="BD1123" s="32"/>
      <c r="BE1123" s="24"/>
    </row>
    <row r="1124" spans="2:57" x14ac:dyDescent="0.3">
      <c r="B1124" s="25"/>
      <c r="C1124" s="24"/>
      <c r="D1124" s="24"/>
      <c r="BD1124" s="24"/>
      <c r="BE1124" s="24"/>
    </row>
    <row r="1125" spans="2:57" x14ac:dyDescent="0.3">
      <c r="B1125" s="25"/>
      <c r="C1125" s="24"/>
      <c r="D1125" s="24"/>
      <c r="BD1125" s="24"/>
      <c r="BE1125" s="24"/>
    </row>
    <row r="1126" spans="2:57" x14ac:dyDescent="0.3">
      <c r="B1126" s="25"/>
      <c r="C1126" s="24"/>
      <c r="D1126" s="24"/>
      <c r="BD1126" s="24"/>
      <c r="BE1126" s="24"/>
    </row>
    <row r="1127" spans="2:57" x14ac:dyDescent="0.3">
      <c r="B1127" s="25"/>
      <c r="C1127" s="24"/>
      <c r="D1127" s="24"/>
      <c r="BD1127" s="24"/>
      <c r="BE1127" s="24"/>
    </row>
    <row r="1128" spans="2:57" x14ac:dyDescent="0.3">
      <c r="B1128" s="25"/>
      <c r="C1128" s="24"/>
      <c r="D1128" s="24"/>
      <c r="BD1128" s="24"/>
      <c r="BE1128" s="24"/>
    </row>
    <row r="1129" spans="2:57" x14ac:dyDescent="0.3">
      <c r="B1129" s="25"/>
      <c r="C1129" s="24"/>
      <c r="D1129" s="24"/>
      <c r="BD1129" s="24"/>
      <c r="BE1129" s="24"/>
    </row>
    <row r="1130" spans="2:57" x14ac:dyDescent="0.3">
      <c r="B1130" s="25"/>
      <c r="C1130" s="24"/>
      <c r="D1130" s="24"/>
      <c r="BD1130" s="24"/>
      <c r="BE1130" s="24"/>
    </row>
    <row r="1131" spans="2:57" x14ac:dyDescent="0.3">
      <c r="B1131" s="25"/>
      <c r="C1131" s="24"/>
      <c r="D1131" s="24"/>
      <c r="BD1131" s="24"/>
      <c r="BE1131" s="24"/>
    </row>
    <row r="1132" spans="2:57" x14ac:dyDescent="0.3">
      <c r="B1132" s="25"/>
      <c r="C1132" s="24"/>
      <c r="D1132" s="24"/>
      <c r="BD1132" s="24"/>
      <c r="BE1132" s="24"/>
    </row>
    <row r="1133" spans="2:57" x14ac:dyDescent="0.3">
      <c r="B1133" s="25"/>
      <c r="C1133" s="24"/>
      <c r="D1133" s="24"/>
      <c r="BD1133" s="24"/>
      <c r="BE1133" s="24"/>
    </row>
    <row r="1134" spans="2:57" x14ac:dyDescent="0.3">
      <c r="B1134" s="25"/>
      <c r="C1134" s="24"/>
      <c r="D1134" s="24"/>
      <c r="BD1134" s="24"/>
      <c r="BE1134" s="24"/>
    </row>
    <row r="1135" spans="2:57" x14ac:dyDescent="0.3">
      <c r="B1135" s="25"/>
      <c r="C1135" s="24"/>
      <c r="D1135" s="24"/>
      <c r="BD1135" s="24"/>
      <c r="BE1135" s="24"/>
    </row>
    <row r="1136" spans="2:57" x14ac:dyDescent="0.3">
      <c r="B1136" s="25"/>
      <c r="C1136" s="24"/>
      <c r="D1136" s="24"/>
      <c r="BD1136" s="24"/>
      <c r="BE1136" s="24"/>
    </row>
    <row r="1137" spans="2:57" x14ac:dyDescent="0.3">
      <c r="B1137" s="25"/>
      <c r="C1137" s="24"/>
      <c r="D1137" s="24"/>
      <c r="BD1137" s="24"/>
      <c r="BE1137" s="24"/>
    </row>
    <row r="1138" spans="2:57" x14ac:dyDescent="0.3">
      <c r="B1138" s="25"/>
      <c r="C1138" s="24"/>
      <c r="D1138" s="24"/>
      <c r="BD1138" s="24"/>
      <c r="BE1138" s="24"/>
    </row>
    <row r="1139" spans="2:57" x14ac:dyDescent="0.3">
      <c r="B1139" s="25"/>
      <c r="C1139" s="24"/>
      <c r="D1139" s="24"/>
      <c r="BD1139" s="24"/>
      <c r="BE1139" s="24"/>
    </row>
    <row r="1140" spans="2:57" x14ac:dyDescent="0.3">
      <c r="B1140" s="25"/>
      <c r="C1140" s="24"/>
      <c r="D1140" s="24"/>
      <c r="BD1140" s="24"/>
      <c r="BE1140" s="24"/>
    </row>
    <row r="1141" spans="2:57" x14ac:dyDescent="0.3">
      <c r="B1141" s="25"/>
      <c r="C1141" s="32"/>
      <c r="D1141" s="24"/>
      <c r="BD1141" s="24"/>
      <c r="BE1141" s="32"/>
    </row>
    <row r="1142" spans="2:57" x14ac:dyDescent="0.3">
      <c r="B1142" s="25"/>
      <c r="C1142" s="25"/>
      <c r="D1142" s="32"/>
      <c r="BD1142" s="32"/>
      <c r="BE1142" s="25"/>
    </row>
    <row r="1143" spans="2:57" x14ac:dyDescent="0.3">
      <c r="B1143" s="25"/>
      <c r="C1143" s="32"/>
      <c r="D1143" s="32"/>
      <c r="BD1143" s="32"/>
      <c r="BE1143" s="32"/>
    </row>
    <row r="1144" spans="2:57" x14ac:dyDescent="0.3">
      <c r="B1144" s="25"/>
      <c r="C1144" s="32"/>
      <c r="D1144" s="32"/>
      <c r="BD1144" s="32"/>
      <c r="BE1144" s="32"/>
    </row>
    <row r="1145" spans="2:57" x14ac:dyDescent="0.3">
      <c r="B1145" s="25"/>
      <c r="C1145" s="24"/>
      <c r="D1145" s="32"/>
      <c r="BD1145" s="32"/>
      <c r="BE1145" s="24"/>
    </row>
    <row r="1146" spans="2:57" x14ac:dyDescent="0.3">
      <c r="B1146" s="25"/>
      <c r="C1146" s="32"/>
      <c r="D1146" s="32"/>
      <c r="BD1146" s="32"/>
      <c r="BE1146" s="32"/>
    </row>
    <row r="1147" spans="2:57" x14ac:dyDescent="0.3">
      <c r="B1147" s="25"/>
      <c r="C1147" s="32"/>
      <c r="D1147" s="32"/>
      <c r="BD1147" s="32"/>
      <c r="BE1147" s="32"/>
    </row>
    <row r="1148" spans="2:57" x14ac:dyDescent="0.3">
      <c r="B1148" s="25"/>
      <c r="C1148" s="32"/>
      <c r="D1148" s="32"/>
      <c r="BD1148" s="32"/>
      <c r="BE1148" s="32"/>
    </row>
    <row r="1149" spans="2:57" x14ac:dyDescent="0.3">
      <c r="B1149" s="25"/>
      <c r="C1149" s="32"/>
      <c r="D1149" s="32"/>
      <c r="BD1149" s="32"/>
      <c r="BE1149" s="32"/>
    </row>
    <row r="1150" spans="2:57" x14ac:dyDescent="0.3">
      <c r="B1150" s="25"/>
      <c r="C1150" s="32"/>
      <c r="D1150" s="24"/>
      <c r="BD1150" s="24"/>
      <c r="BE1150" s="32"/>
    </row>
    <row r="1151" spans="2:57" x14ac:dyDescent="0.3">
      <c r="B1151" s="25"/>
      <c r="C1151" s="32"/>
      <c r="D1151" s="24"/>
      <c r="BD1151" s="24"/>
      <c r="BE1151" s="32"/>
    </row>
    <row r="1152" spans="2:57" x14ac:dyDescent="0.3">
      <c r="B1152" s="25"/>
      <c r="C1152" s="25"/>
      <c r="D1152" s="24"/>
      <c r="BD1152" s="24"/>
      <c r="BE1152" s="25"/>
    </row>
    <row r="1153" spans="2:57" x14ac:dyDescent="0.3">
      <c r="B1153" s="25"/>
      <c r="C1153" s="25"/>
      <c r="D1153" s="24"/>
      <c r="BD1153" s="24"/>
      <c r="BE1153" s="25"/>
    </row>
    <row r="1154" spans="2:57" x14ac:dyDescent="0.3">
      <c r="B1154" s="25"/>
      <c r="C1154" s="25"/>
      <c r="D1154" s="24"/>
      <c r="BD1154" s="24"/>
      <c r="BE1154" s="25"/>
    </row>
    <row r="1155" spans="2:57" x14ac:dyDescent="0.3">
      <c r="B1155" s="25"/>
      <c r="C1155" s="25"/>
      <c r="D1155" s="24"/>
      <c r="BD1155" s="24"/>
      <c r="BE1155" s="25"/>
    </row>
    <row r="1156" spans="2:57" x14ac:dyDescent="0.3">
      <c r="B1156" s="25"/>
      <c r="C1156" s="25"/>
      <c r="D1156" s="24"/>
      <c r="BD1156" s="24"/>
      <c r="BE1156" s="25"/>
    </row>
    <row r="1157" spans="2:57" x14ac:dyDescent="0.3">
      <c r="B1157" s="25"/>
      <c r="C1157" s="25"/>
      <c r="D1157" s="24"/>
      <c r="BD1157" s="24"/>
      <c r="BE1157" s="25"/>
    </row>
    <row r="1158" spans="2:57" x14ac:dyDescent="0.3">
      <c r="B1158" s="25"/>
      <c r="C1158" s="25"/>
      <c r="D1158" s="24"/>
      <c r="BD1158" s="24"/>
      <c r="BE1158" s="25"/>
    </row>
    <row r="1159" spans="2:57" x14ac:dyDescent="0.3">
      <c r="B1159" s="25"/>
      <c r="C1159" s="25"/>
      <c r="D1159" s="24"/>
      <c r="BD1159" s="24"/>
      <c r="BE1159" s="25"/>
    </row>
    <row r="1160" spans="2:57" x14ac:dyDescent="0.3">
      <c r="B1160" s="25"/>
      <c r="C1160" s="25"/>
      <c r="D1160" s="24"/>
      <c r="BD1160" s="24"/>
      <c r="BE1160" s="25"/>
    </row>
    <row r="1161" spans="2:57" x14ac:dyDescent="0.3">
      <c r="B1161" s="25"/>
      <c r="C1161" s="25"/>
      <c r="D1161" s="24"/>
      <c r="BD1161" s="24"/>
      <c r="BE1161" s="25"/>
    </row>
    <row r="1162" spans="2:57" x14ac:dyDescent="0.3">
      <c r="B1162" s="25"/>
      <c r="C1162" s="25"/>
      <c r="D1162" s="24"/>
      <c r="BD1162" s="24"/>
      <c r="BE1162" s="25"/>
    </row>
    <row r="1163" spans="2:57" x14ac:dyDescent="0.3">
      <c r="B1163" s="25"/>
      <c r="C1163" s="25"/>
      <c r="D1163" s="24"/>
      <c r="BD1163" s="24"/>
      <c r="BE1163" s="25"/>
    </row>
    <row r="1164" spans="2:57" x14ac:dyDescent="0.3">
      <c r="B1164" s="25"/>
      <c r="C1164" s="25"/>
      <c r="D1164" s="24"/>
      <c r="BD1164" s="24"/>
      <c r="BE1164" s="25"/>
    </row>
    <row r="1165" spans="2:57" x14ac:dyDescent="0.3">
      <c r="B1165" s="25"/>
      <c r="C1165" s="25"/>
      <c r="D1165" s="24"/>
      <c r="BD1165" s="24"/>
      <c r="BE1165" s="25"/>
    </row>
    <row r="1166" spans="2:57" x14ac:dyDescent="0.3">
      <c r="B1166" s="25"/>
      <c r="C1166" s="25"/>
      <c r="D1166" s="24"/>
      <c r="BD1166" s="24"/>
      <c r="BE1166" s="25"/>
    </row>
    <row r="1167" spans="2:57" x14ac:dyDescent="0.3">
      <c r="B1167" s="25"/>
      <c r="C1167" s="25"/>
      <c r="D1167" s="24"/>
      <c r="BD1167" s="24"/>
      <c r="BE1167" s="25"/>
    </row>
    <row r="1168" spans="2:57" x14ac:dyDescent="0.3">
      <c r="B1168" s="25"/>
      <c r="C1168" s="25"/>
      <c r="D1168" s="24"/>
      <c r="BD1168" s="24"/>
      <c r="BE1168" s="25"/>
    </row>
    <row r="1169" spans="2:57" x14ac:dyDescent="0.3">
      <c r="B1169" s="25"/>
      <c r="C1169" s="25"/>
      <c r="D1169" s="24"/>
      <c r="BD1169" s="24"/>
      <c r="BE1169" s="25"/>
    </row>
    <row r="1170" spans="2:57" x14ac:dyDescent="0.3">
      <c r="B1170" s="25"/>
      <c r="C1170" s="25"/>
      <c r="D1170" s="24"/>
      <c r="BD1170" s="24"/>
      <c r="BE1170" s="25"/>
    </row>
    <row r="1171" spans="2:57" x14ac:dyDescent="0.3">
      <c r="B1171" s="25"/>
      <c r="C1171" s="25"/>
      <c r="D1171" s="24"/>
      <c r="BD1171" s="24"/>
      <c r="BE1171" s="25"/>
    </row>
    <row r="1172" spans="2:57" x14ac:dyDescent="0.3">
      <c r="B1172" s="25"/>
      <c r="C1172" s="25"/>
      <c r="D1172" s="24"/>
      <c r="BD1172" s="24"/>
      <c r="BE1172" s="25"/>
    </row>
    <row r="1173" spans="2:57" x14ac:dyDescent="0.3">
      <c r="B1173" s="25"/>
      <c r="C1173" s="25"/>
      <c r="D1173" s="24"/>
      <c r="BD1173" s="24"/>
      <c r="BE1173" s="25"/>
    </row>
    <row r="1174" spans="2:57" x14ac:dyDescent="0.3">
      <c r="B1174" s="25"/>
      <c r="C1174" s="25"/>
      <c r="D1174" s="24"/>
      <c r="BD1174" s="24"/>
      <c r="BE1174" s="25"/>
    </row>
    <row r="1175" spans="2:57" x14ac:dyDescent="0.3">
      <c r="B1175" s="25"/>
      <c r="C1175" s="25"/>
      <c r="D1175" s="24"/>
      <c r="BD1175" s="24"/>
      <c r="BE1175" s="25"/>
    </row>
    <row r="1176" spans="2:57" x14ac:dyDescent="0.3">
      <c r="B1176" s="25"/>
      <c r="C1176" s="25"/>
      <c r="D1176" s="24"/>
      <c r="BD1176" s="24"/>
      <c r="BE1176" s="25"/>
    </row>
    <row r="1177" spans="2:57" x14ac:dyDescent="0.3">
      <c r="B1177" s="25"/>
      <c r="C1177" s="25"/>
      <c r="D1177" s="24"/>
      <c r="BD1177" s="24"/>
      <c r="BE1177" s="25"/>
    </row>
    <row r="1178" spans="2:57" x14ac:dyDescent="0.3">
      <c r="B1178" s="25"/>
      <c r="C1178" s="25"/>
      <c r="D1178" s="24"/>
      <c r="BD1178" s="24"/>
      <c r="BE1178" s="25"/>
    </row>
    <row r="1179" spans="2:57" x14ac:dyDescent="0.3">
      <c r="B1179" s="25"/>
      <c r="C1179" s="25"/>
      <c r="D1179" s="24"/>
      <c r="BD1179" s="24"/>
      <c r="BE1179" s="25"/>
    </row>
    <row r="1180" spans="2:57" x14ac:dyDescent="0.3">
      <c r="B1180" s="25"/>
      <c r="C1180" s="25"/>
      <c r="D1180" s="24"/>
      <c r="BD1180" s="24"/>
      <c r="BE1180" s="25"/>
    </row>
    <row r="1181" spans="2:57" x14ac:dyDescent="0.3">
      <c r="B1181" s="25"/>
      <c r="C1181" s="25"/>
      <c r="D1181" s="24"/>
      <c r="BD1181" s="24"/>
      <c r="BE1181" s="25"/>
    </row>
    <row r="1182" spans="2:57" x14ac:dyDescent="0.3">
      <c r="B1182" s="25"/>
      <c r="C1182" s="25"/>
      <c r="D1182" s="24"/>
      <c r="BD1182" s="24"/>
      <c r="BE1182" s="25"/>
    </row>
    <row r="1183" spans="2:57" x14ac:dyDescent="0.3">
      <c r="B1183" s="25"/>
      <c r="C1183" s="25"/>
      <c r="D1183" s="24"/>
      <c r="BD1183" s="24"/>
      <c r="BE1183" s="25"/>
    </row>
    <row r="1184" spans="2:57" x14ac:dyDescent="0.3">
      <c r="B1184" s="25"/>
      <c r="C1184" s="25"/>
      <c r="D1184" s="24"/>
      <c r="BD1184" s="24"/>
      <c r="BE1184" s="25"/>
    </row>
    <row r="1185" spans="2:57" x14ac:dyDescent="0.3">
      <c r="B1185" s="25"/>
      <c r="C1185" s="25"/>
      <c r="D1185" s="24"/>
      <c r="BD1185" s="24"/>
      <c r="BE1185" s="25"/>
    </row>
    <row r="1186" spans="2:57" x14ac:dyDescent="0.3">
      <c r="B1186" s="25"/>
      <c r="C1186" s="25"/>
      <c r="D1186" s="24"/>
      <c r="BD1186" s="24"/>
      <c r="BE1186" s="25"/>
    </row>
    <row r="1187" spans="2:57" x14ac:dyDescent="0.3">
      <c r="B1187" s="25"/>
      <c r="C1187" s="25"/>
      <c r="D1187" s="24"/>
      <c r="BD1187" s="24"/>
      <c r="BE1187" s="25"/>
    </row>
    <row r="1188" spans="2:57" x14ac:dyDescent="0.3">
      <c r="B1188" s="25"/>
      <c r="C1188" s="25"/>
      <c r="D1188" s="24"/>
      <c r="BD1188" s="24"/>
      <c r="BE1188" s="25"/>
    </row>
    <row r="1189" spans="2:57" x14ac:dyDescent="0.3">
      <c r="B1189" s="25"/>
      <c r="C1189" s="25"/>
      <c r="D1189" s="24"/>
      <c r="BD1189" s="24"/>
      <c r="BE1189" s="25"/>
    </row>
    <row r="1190" spans="2:57" x14ac:dyDescent="0.3">
      <c r="B1190" s="25"/>
      <c r="C1190" s="25"/>
      <c r="D1190" s="24"/>
      <c r="BD1190" s="24"/>
      <c r="BE1190" s="25"/>
    </row>
    <row r="1191" spans="2:57" x14ac:dyDescent="0.3">
      <c r="B1191" s="25"/>
      <c r="C1191" s="25"/>
      <c r="D1191" s="24"/>
      <c r="BD1191" s="24"/>
      <c r="BE1191" s="25"/>
    </row>
    <row r="1192" spans="2:57" x14ac:dyDescent="0.3">
      <c r="B1192" s="25"/>
      <c r="C1192" s="25"/>
      <c r="D1192" s="24"/>
      <c r="BD1192" s="24"/>
      <c r="BE1192" s="25"/>
    </row>
    <row r="1193" spans="2:57" x14ac:dyDescent="0.3">
      <c r="B1193" s="25"/>
      <c r="C1193" s="25"/>
      <c r="D1193" s="24"/>
      <c r="BD1193" s="24"/>
      <c r="BE1193" s="25"/>
    </row>
    <row r="1194" spans="2:57" x14ac:dyDescent="0.3">
      <c r="B1194" s="25"/>
      <c r="C1194" s="25"/>
      <c r="D1194" s="24"/>
      <c r="BD1194" s="24"/>
      <c r="BE1194" s="25"/>
    </row>
    <row r="1195" spans="2:57" x14ac:dyDescent="0.3">
      <c r="B1195" s="25"/>
      <c r="C1195" s="25"/>
      <c r="D1195" s="24"/>
      <c r="BD1195" s="24"/>
      <c r="BE1195" s="25"/>
    </row>
    <row r="1196" spans="2:57" x14ac:dyDescent="0.3">
      <c r="B1196" s="25"/>
      <c r="C1196" s="25"/>
      <c r="D1196" s="24"/>
      <c r="BD1196" s="24"/>
      <c r="BE1196" s="25"/>
    </row>
    <row r="1197" spans="2:57" x14ac:dyDescent="0.3">
      <c r="B1197" s="25"/>
      <c r="C1197" s="25"/>
      <c r="D1197" s="24"/>
      <c r="BD1197" s="24"/>
      <c r="BE1197" s="25"/>
    </row>
    <row r="1198" spans="2:57" x14ac:dyDescent="0.3">
      <c r="B1198" s="25"/>
      <c r="C1198" s="25"/>
      <c r="D1198" s="24"/>
      <c r="BD1198" s="24"/>
      <c r="BE1198" s="25"/>
    </row>
    <row r="1199" spans="2:57" x14ac:dyDescent="0.3">
      <c r="B1199" s="25"/>
      <c r="C1199" s="25"/>
      <c r="D1199" s="24"/>
      <c r="BD1199" s="24"/>
      <c r="BE1199" s="25"/>
    </row>
    <row r="1200" spans="2:57" x14ac:dyDescent="0.3">
      <c r="B1200" s="25"/>
      <c r="C1200" s="25"/>
      <c r="D1200" s="24"/>
      <c r="BD1200" s="24"/>
      <c r="BE1200" s="25"/>
    </row>
    <row r="1201" spans="2:57" x14ac:dyDescent="0.3">
      <c r="B1201" s="25"/>
      <c r="C1201" s="25"/>
      <c r="D1201" s="24"/>
      <c r="BD1201" s="24"/>
      <c r="BE1201" s="25"/>
    </row>
    <row r="1202" spans="2:57" x14ac:dyDescent="0.3">
      <c r="B1202" s="25"/>
      <c r="C1202" s="25"/>
      <c r="D1202" s="24"/>
      <c r="BD1202" s="24"/>
      <c r="BE1202" s="25"/>
    </row>
    <row r="1203" spans="2:57" x14ac:dyDescent="0.3">
      <c r="B1203" s="25"/>
      <c r="C1203" s="25"/>
      <c r="D1203" s="24"/>
      <c r="BD1203" s="24"/>
      <c r="BE1203" s="25"/>
    </row>
    <row r="1204" spans="2:57" x14ac:dyDescent="0.3">
      <c r="B1204" s="25"/>
      <c r="C1204" s="25"/>
      <c r="D1204" s="24"/>
      <c r="BD1204" s="24"/>
      <c r="BE1204" s="25"/>
    </row>
    <row r="1205" spans="2:57" x14ac:dyDescent="0.3">
      <c r="B1205" s="25"/>
      <c r="C1205" s="25"/>
      <c r="D1205" s="24"/>
      <c r="BD1205" s="24"/>
      <c r="BE1205" s="25"/>
    </row>
    <row r="1206" spans="2:57" x14ac:dyDescent="0.3">
      <c r="B1206" s="25"/>
      <c r="C1206" s="25"/>
      <c r="D1206" s="24"/>
      <c r="BD1206" s="24"/>
      <c r="BE1206" s="25"/>
    </row>
    <row r="1207" spans="2:57" x14ac:dyDescent="0.3">
      <c r="B1207" s="25"/>
      <c r="C1207" s="25"/>
      <c r="D1207" s="24"/>
      <c r="BD1207" s="24"/>
      <c r="BE1207" s="25"/>
    </row>
    <row r="1208" spans="2:57" x14ac:dyDescent="0.3">
      <c r="B1208" s="25"/>
      <c r="C1208" s="25"/>
      <c r="D1208" s="24"/>
      <c r="BD1208" s="24"/>
      <c r="BE1208" s="25"/>
    </row>
    <row r="1209" spans="2:57" x14ac:dyDescent="0.3">
      <c r="B1209" s="25"/>
      <c r="C1209" s="25"/>
      <c r="D1209" s="24"/>
      <c r="BD1209" s="24"/>
      <c r="BE1209" s="25"/>
    </row>
    <row r="1210" spans="2:57" x14ac:dyDescent="0.3">
      <c r="B1210" s="25"/>
      <c r="C1210" s="25"/>
      <c r="D1210" s="24"/>
      <c r="BD1210" s="24"/>
      <c r="BE1210" s="25"/>
    </row>
    <row r="1211" spans="2:57" x14ac:dyDescent="0.3">
      <c r="B1211" s="25"/>
      <c r="C1211" s="25"/>
      <c r="D1211" s="24"/>
      <c r="BD1211" s="24"/>
      <c r="BE1211" s="25"/>
    </row>
    <row r="1212" spans="2:57" x14ac:dyDescent="0.3">
      <c r="B1212" s="25"/>
      <c r="C1212" s="25"/>
      <c r="D1212" s="24"/>
      <c r="BD1212" s="24"/>
      <c r="BE1212" s="25"/>
    </row>
    <row r="1213" spans="2:57" x14ac:dyDescent="0.3">
      <c r="B1213" s="25"/>
      <c r="C1213" s="25"/>
      <c r="D1213" s="24"/>
      <c r="BD1213" s="24"/>
      <c r="BE1213" s="25"/>
    </row>
    <row r="1214" spans="2:57" x14ac:dyDescent="0.3">
      <c r="B1214" s="25"/>
      <c r="C1214" s="25"/>
      <c r="D1214" s="24"/>
      <c r="BD1214" s="24"/>
      <c r="BE1214" s="25"/>
    </row>
    <row r="1215" spans="2:57" x14ac:dyDescent="0.3">
      <c r="B1215" s="25"/>
      <c r="C1215" s="25"/>
      <c r="D1215" s="24"/>
      <c r="BD1215" s="24"/>
      <c r="BE1215" s="25"/>
    </row>
    <row r="1216" spans="2:57" x14ac:dyDescent="0.3">
      <c r="B1216" s="25"/>
      <c r="C1216" s="25"/>
      <c r="D1216" s="24"/>
      <c r="BD1216" s="24"/>
      <c r="BE1216" s="25"/>
    </row>
    <row r="1217" spans="2:57" x14ac:dyDescent="0.3">
      <c r="B1217" s="25"/>
      <c r="C1217" s="25"/>
      <c r="D1217" s="24"/>
      <c r="BD1217" s="24"/>
      <c r="BE1217" s="25"/>
    </row>
    <row r="1218" spans="2:57" x14ac:dyDescent="0.3">
      <c r="B1218" s="25"/>
      <c r="C1218" s="25"/>
      <c r="D1218" s="24"/>
      <c r="BD1218" s="24"/>
      <c r="BE1218" s="25"/>
    </row>
    <row r="1219" spans="2:57" x14ac:dyDescent="0.3">
      <c r="B1219" s="25"/>
      <c r="C1219" s="25"/>
      <c r="D1219" s="24"/>
      <c r="BD1219" s="24"/>
      <c r="BE1219" s="25"/>
    </row>
    <row r="1220" spans="2:57" x14ac:dyDescent="0.3">
      <c r="B1220" s="25"/>
      <c r="C1220" s="25"/>
      <c r="D1220" s="24"/>
      <c r="BD1220" s="24"/>
      <c r="BE1220" s="25"/>
    </row>
    <row r="1221" spans="2:57" x14ac:dyDescent="0.3">
      <c r="B1221" s="25"/>
      <c r="C1221" s="25"/>
      <c r="D1221" s="24"/>
      <c r="BD1221" s="24"/>
      <c r="BE1221" s="25"/>
    </row>
    <row r="1222" spans="2:57" x14ac:dyDescent="0.3">
      <c r="B1222" s="25"/>
      <c r="C1222" s="25"/>
      <c r="D1222" s="24"/>
      <c r="BD1222" s="24"/>
      <c r="BE1222" s="25"/>
    </row>
    <row r="1223" spans="2:57" x14ac:dyDescent="0.3">
      <c r="B1223" s="25"/>
      <c r="C1223" s="25"/>
      <c r="D1223" s="24"/>
      <c r="BD1223" s="24"/>
      <c r="BE1223" s="25"/>
    </row>
    <row r="1224" spans="2:57" x14ac:dyDescent="0.3">
      <c r="B1224" s="25"/>
      <c r="C1224" s="25"/>
      <c r="D1224" s="24"/>
      <c r="BD1224" s="24"/>
      <c r="BE1224" s="25"/>
    </row>
  </sheetData>
  <mergeCells count="29">
    <mergeCell ref="AG1039:AI1039"/>
    <mergeCell ref="AN1039:AP1039"/>
    <mergeCell ref="AU1039:AW1039"/>
    <mergeCell ref="H1065:O1065"/>
    <mergeCell ref="E1039:G1039"/>
    <mergeCell ref="L1039:N1039"/>
    <mergeCell ref="S1039:U1039"/>
    <mergeCell ref="Z1039:AB1039"/>
    <mergeCell ref="CY1:DE1"/>
    <mergeCell ref="DK1:DQ1"/>
    <mergeCell ref="DG140:DG141"/>
    <mergeCell ref="DG214:DG215"/>
    <mergeCell ref="CA1:CG1"/>
    <mergeCell ref="CI1:CO1"/>
    <mergeCell ref="BX140:BX141"/>
    <mergeCell ref="BX214:BX215"/>
    <mergeCell ref="AV1:AZ1"/>
    <mergeCell ref="A354:A356"/>
    <mergeCell ref="A505:A507"/>
    <mergeCell ref="BF1:BL1"/>
    <mergeCell ref="BN1:BT1"/>
    <mergeCell ref="BC354:BC356"/>
    <mergeCell ref="BC505:BC507"/>
    <mergeCell ref="F1:J1"/>
    <mergeCell ref="M1:Q1"/>
    <mergeCell ref="T1:X1"/>
    <mergeCell ref="AA1:AE1"/>
    <mergeCell ref="AH1:AL1"/>
    <mergeCell ref="AO1:AS1"/>
  </mergeCells>
  <conditionalFormatting sqref="BG3:BG1018">
    <cfRule type="colorScale" priority="5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F3:BF1018">
    <cfRule type="colorScale" priority="5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H3:BH1018">
    <cfRule type="colorScale" priority="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I3:BI1018">
    <cfRule type="colorScale" priority="5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J3:BJ1018">
    <cfRule type="colorScale" priority="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K3:BK1018">
    <cfRule type="colorScale" priority="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L3:BL1018">
    <cfRule type="colorScale" priority="5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N3:BN1018">
    <cfRule type="colorScale" priority="5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O3:BO1018">
    <cfRule type="colorScale" priority="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P3:BP1018">
    <cfRule type="colorScale" priority="4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Q3:BQ1018">
    <cfRule type="colorScale" priority="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3:BR1018">
    <cfRule type="colorScale" priority="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S3:BS1018">
    <cfRule type="colorScale" priority="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T3:BT1018">
    <cfRule type="colorScale" priority="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B3:CB416">
    <cfRule type="colorScale" priority="813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A3:CA416">
    <cfRule type="colorScale" priority="81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C3:CC416">
    <cfRule type="colorScale" priority="813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D3:CD416">
    <cfRule type="colorScale" priority="814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E3:CE416">
    <cfRule type="colorScale" priority="814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F3:CF416">
    <cfRule type="colorScale" priority="814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G3:CG416">
    <cfRule type="colorScale" priority="814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I3:CI416">
    <cfRule type="colorScale" priority="81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J3:CJ416">
    <cfRule type="colorScale" priority="81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K3:CK416">
    <cfRule type="colorScale" priority="81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L3:CL416">
    <cfRule type="colorScale" priority="81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M3:CM416">
    <cfRule type="colorScale" priority="814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N3:CN416">
    <cfRule type="colorScale" priority="814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O3:CO416">
    <cfRule type="colorScale" priority="815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K3:DK416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L3:DL416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M3:DM416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N3:DN416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O3:DO416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P3:DP416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Q3:DQ416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F3:DF416 DE3:DE371">
    <cfRule type="colorScale" priority="97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Z3:CZ371">
    <cfRule type="colorScale" priority="979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Y3:CY371">
    <cfRule type="colorScale" priority="979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A3:DA371">
    <cfRule type="colorScale" priority="980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B3:DB371">
    <cfRule type="colorScale" priority="980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C3:DC371">
    <cfRule type="colorScale" priority="980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D3:DD371">
    <cfRule type="colorScale" priority="980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1067:O1070">
    <cfRule type="dataBar" priority="2">
      <dataBar>
        <cfvo type="min"/>
        <cfvo type="max"/>
        <color rgb="FF638EC6"/>
      </dataBar>
    </cfRule>
  </conditionalFormatting>
  <conditionalFormatting sqref="U1065:AA1068">
    <cfRule type="dataBar" priority="1">
      <dataBar>
        <cfvo type="min"/>
        <cfvo type="max"/>
        <color rgb="FF638EC6"/>
      </dataBar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1224"/>
  <sheetViews>
    <sheetView topLeftCell="BJ973" workbookViewId="0">
      <selection activeCell="L1057" sqref="L1057"/>
    </sheetView>
  </sheetViews>
  <sheetFormatPr defaultRowHeight="15.75" x14ac:dyDescent="0.3"/>
  <cols>
    <col min="1" max="1" width="11" bestFit="1" customWidth="1"/>
    <col min="2" max="2" width="13.42578125" style="26" customWidth="1"/>
    <col min="3" max="3" width="58.5703125" style="26" customWidth="1"/>
    <col min="4" max="4" width="42.140625" style="26" customWidth="1"/>
    <col min="5" max="6" width="9.140625" customWidth="1"/>
    <col min="7" max="7" width="10.7109375" customWidth="1"/>
    <col min="18" max="18" width="10.5703125" customWidth="1"/>
    <col min="19" max="19" width="10.42578125" customWidth="1"/>
    <col min="60" max="60" width="11" bestFit="1" customWidth="1"/>
    <col min="61" max="61" width="58.5703125" style="26" customWidth="1"/>
    <col min="62" max="62" width="42.140625" style="26" customWidth="1"/>
  </cols>
  <sheetData>
    <row r="1" spans="1:79" x14ac:dyDescent="0.3">
      <c r="D1" s="48"/>
      <c r="G1" s="148" t="s">
        <v>4041</v>
      </c>
      <c r="H1" s="148"/>
      <c r="I1" s="148"/>
      <c r="J1" s="148"/>
      <c r="M1" s="60"/>
      <c r="N1" s="152" t="s">
        <v>4042</v>
      </c>
      <c r="O1" s="152"/>
      <c r="P1" s="152"/>
      <c r="Q1" s="152"/>
      <c r="R1" s="152"/>
      <c r="T1" s="46"/>
      <c r="U1" s="46"/>
      <c r="V1" s="148" t="s">
        <v>4043</v>
      </c>
      <c r="W1" s="148"/>
      <c r="X1" s="148"/>
      <c r="Y1" s="148"/>
      <c r="Z1" s="148"/>
      <c r="AA1" s="46"/>
      <c r="AB1" s="46"/>
      <c r="AC1" s="148" t="s">
        <v>4044</v>
      </c>
      <c r="AD1" s="148"/>
      <c r="AE1" s="148"/>
      <c r="AF1" s="148"/>
      <c r="AG1" s="148"/>
      <c r="AH1" s="46"/>
      <c r="AI1" s="46"/>
      <c r="AJ1" s="148" t="s">
        <v>4045</v>
      </c>
      <c r="AK1" s="148"/>
      <c r="AL1" s="148"/>
      <c r="AM1" s="148"/>
      <c r="AN1" s="148"/>
      <c r="AO1" s="46"/>
      <c r="AQ1" s="148" t="s">
        <v>4046</v>
      </c>
      <c r="AR1" s="148"/>
      <c r="AS1" s="148"/>
      <c r="AT1" s="148"/>
      <c r="AU1" s="148"/>
      <c r="AX1" s="148" t="s">
        <v>4047</v>
      </c>
      <c r="AY1" s="148"/>
      <c r="AZ1" s="148"/>
      <c r="BA1" s="148"/>
      <c r="BB1" s="148"/>
      <c r="BJ1" s="48"/>
    </row>
    <row r="2" spans="1:79" x14ac:dyDescent="0.3">
      <c r="B2" s="1" t="s">
        <v>0</v>
      </c>
      <c r="C2" s="1" t="s">
        <v>1014</v>
      </c>
      <c r="D2" s="1" t="s">
        <v>1997</v>
      </c>
      <c r="G2" s="1" t="s">
        <v>4013</v>
      </c>
      <c r="H2" t="s">
        <v>3013</v>
      </c>
      <c r="I2" t="s">
        <v>3014</v>
      </c>
      <c r="J2" t="s">
        <v>3015</v>
      </c>
      <c r="K2" t="s">
        <v>4024</v>
      </c>
      <c r="L2" t="s">
        <v>4119</v>
      </c>
      <c r="N2" s="1" t="s">
        <v>4013</v>
      </c>
      <c r="O2" t="s">
        <v>3013</v>
      </c>
      <c r="P2" t="s">
        <v>3014</v>
      </c>
      <c r="Q2" t="s">
        <v>3015</v>
      </c>
      <c r="R2" t="s">
        <v>4024</v>
      </c>
      <c r="S2" t="s">
        <v>4119</v>
      </c>
      <c r="V2" s="1" t="s">
        <v>4013</v>
      </c>
      <c r="W2" t="s">
        <v>3013</v>
      </c>
      <c r="X2" t="s">
        <v>3014</v>
      </c>
      <c r="Y2" t="s">
        <v>3015</v>
      </c>
      <c r="Z2" t="s">
        <v>4024</v>
      </c>
      <c r="AA2" t="s">
        <v>4119</v>
      </c>
      <c r="AC2" s="1" t="s">
        <v>4013</v>
      </c>
      <c r="AD2" t="s">
        <v>3013</v>
      </c>
      <c r="AE2" t="s">
        <v>3014</v>
      </c>
      <c r="AF2" t="s">
        <v>3015</v>
      </c>
      <c r="AG2" t="s">
        <v>4024</v>
      </c>
      <c r="AH2" t="s">
        <v>4119</v>
      </c>
      <c r="AJ2" s="1" t="s">
        <v>4013</v>
      </c>
      <c r="AK2" t="s">
        <v>3013</v>
      </c>
      <c r="AL2" t="s">
        <v>3014</v>
      </c>
      <c r="AM2" t="s">
        <v>3015</v>
      </c>
      <c r="AN2" t="s">
        <v>4024</v>
      </c>
      <c r="AO2" t="s">
        <v>4119</v>
      </c>
      <c r="AQ2" s="1" t="s">
        <v>4013</v>
      </c>
      <c r="AR2" t="s">
        <v>3013</v>
      </c>
      <c r="AS2" t="s">
        <v>3014</v>
      </c>
      <c r="AT2" t="s">
        <v>3015</v>
      </c>
      <c r="AU2" t="s">
        <v>4024</v>
      </c>
      <c r="AV2" t="s">
        <v>4119</v>
      </c>
      <c r="AX2" s="1" t="s">
        <v>4013</v>
      </c>
      <c r="AY2" t="s">
        <v>3013</v>
      </c>
      <c r="AZ2" t="s">
        <v>3014</v>
      </c>
      <c r="BA2" t="s">
        <v>3015</v>
      </c>
      <c r="BB2" t="s">
        <v>4024</v>
      </c>
      <c r="BC2" t="s">
        <v>4119</v>
      </c>
      <c r="BI2" s="1" t="s">
        <v>1014</v>
      </c>
      <c r="BJ2" s="1" t="s">
        <v>1997</v>
      </c>
      <c r="BM2" t="s">
        <v>4041</v>
      </c>
      <c r="BN2" t="s">
        <v>4042</v>
      </c>
      <c r="BO2" t="s">
        <v>4043</v>
      </c>
      <c r="BP2" t="s">
        <v>4044</v>
      </c>
      <c r="BQ2" t="s">
        <v>4045</v>
      </c>
      <c r="BR2" t="s">
        <v>4046</v>
      </c>
      <c r="BS2" t="s">
        <v>4047</v>
      </c>
      <c r="BU2" t="s">
        <v>4041</v>
      </c>
      <c r="BV2" t="s">
        <v>4042</v>
      </c>
      <c r="BW2" t="s">
        <v>4043</v>
      </c>
      <c r="BX2" t="s">
        <v>4044</v>
      </c>
      <c r="BY2" t="s">
        <v>4045</v>
      </c>
      <c r="BZ2" t="s">
        <v>4046</v>
      </c>
      <c r="CA2" t="s">
        <v>4047</v>
      </c>
    </row>
    <row r="3" spans="1:79" ht="15" x14ac:dyDescent="0.25">
      <c r="B3" s="2" t="s">
        <v>1</v>
      </c>
      <c r="C3" s="2" t="s">
        <v>1015</v>
      </c>
      <c r="D3" s="2" t="s">
        <v>1998</v>
      </c>
      <c r="G3">
        <v>0</v>
      </c>
      <c r="H3" t="s">
        <v>3016</v>
      </c>
      <c r="I3">
        <v>0</v>
      </c>
      <c r="J3">
        <v>0</v>
      </c>
      <c r="K3">
        <v>0</v>
      </c>
      <c r="L3">
        <v>0</v>
      </c>
      <c r="N3">
        <v>0</v>
      </c>
      <c r="O3" t="s">
        <v>3016</v>
      </c>
      <c r="P3">
        <v>0</v>
      </c>
      <c r="Q3">
        <v>3.3090516544537901E-2</v>
      </c>
      <c r="R3">
        <v>0</v>
      </c>
      <c r="S3">
        <v>0</v>
      </c>
      <c r="V3">
        <v>0</v>
      </c>
      <c r="W3" t="s">
        <v>3016</v>
      </c>
      <c r="X3">
        <v>0</v>
      </c>
      <c r="Y3">
        <v>0</v>
      </c>
      <c r="Z3">
        <v>0</v>
      </c>
      <c r="AA3">
        <v>0</v>
      </c>
      <c r="AC3">
        <v>0</v>
      </c>
      <c r="AD3" t="s">
        <v>3016</v>
      </c>
      <c r="AE3">
        <v>0</v>
      </c>
      <c r="AF3">
        <v>0</v>
      </c>
      <c r="AG3">
        <v>0</v>
      </c>
      <c r="AH3">
        <v>0</v>
      </c>
      <c r="AJ3">
        <v>0</v>
      </c>
      <c r="AK3" t="s">
        <v>3016</v>
      </c>
      <c r="AL3">
        <v>0</v>
      </c>
      <c r="AM3">
        <v>0</v>
      </c>
      <c r="AN3">
        <v>0</v>
      </c>
      <c r="AO3">
        <v>0</v>
      </c>
      <c r="AQ3">
        <v>0</v>
      </c>
      <c r="AR3" t="s">
        <v>3016</v>
      </c>
      <c r="AS3">
        <v>0</v>
      </c>
      <c r="AT3">
        <v>0</v>
      </c>
      <c r="AU3">
        <v>0</v>
      </c>
      <c r="AV3">
        <v>0</v>
      </c>
      <c r="AX3">
        <v>0</v>
      </c>
      <c r="AY3" t="s">
        <v>3016</v>
      </c>
      <c r="AZ3">
        <v>0</v>
      </c>
      <c r="BA3">
        <v>0</v>
      </c>
      <c r="BB3">
        <v>0</v>
      </c>
      <c r="BC3">
        <v>0</v>
      </c>
      <c r="BI3" s="2" t="s">
        <v>1015</v>
      </c>
      <c r="BJ3" s="2" t="s">
        <v>1998</v>
      </c>
      <c r="BM3">
        <f t="shared" ref="BM3:BM66" si="0">G3-K3</f>
        <v>0</v>
      </c>
      <c r="BN3">
        <f>N3-R3</f>
        <v>0</v>
      </c>
      <c r="BO3">
        <f>V3-Z3</f>
        <v>0</v>
      </c>
      <c r="BP3">
        <f>AC3-AF3</f>
        <v>0</v>
      </c>
      <c r="BQ3">
        <f>AJ3-AN3</f>
        <v>0</v>
      </c>
      <c r="BR3">
        <f>AQ3-AU3</f>
        <v>0</v>
      </c>
      <c r="BS3">
        <f>AX3-BB3</f>
        <v>0</v>
      </c>
      <c r="BU3">
        <f>K3-L3</f>
        <v>0</v>
      </c>
      <c r="BV3">
        <f>R3-S3</f>
        <v>0</v>
      </c>
      <c r="BW3">
        <f>Z3-AA3</f>
        <v>0</v>
      </c>
      <c r="BX3">
        <f>AG3-AH3</f>
        <v>0</v>
      </c>
      <c r="BY3">
        <f>AN3-AO3</f>
        <v>0</v>
      </c>
      <c r="BZ3">
        <f>AU3-AV3</f>
        <v>0</v>
      </c>
      <c r="CA3">
        <f>BB3-BC3</f>
        <v>0</v>
      </c>
    </row>
    <row r="4" spans="1:79" ht="15" x14ac:dyDescent="0.25">
      <c r="B4" s="2" t="s">
        <v>2</v>
      </c>
      <c r="C4" s="2" t="s">
        <v>1016</v>
      </c>
      <c r="D4" s="2" t="s">
        <v>1999</v>
      </c>
      <c r="G4">
        <v>0</v>
      </c>
      <c r="H4" t="s">
        <v>3017</v>
      </c>
      <c r="I4">
        <v>0</v>
      </c>
      <c r="J4">
        <v>0</v>
      </c>
      <c r="K4">
        <v>0</v>
      </c>
      <c r="L4">
        <v>0</v>
      </c>
      <c r="N4">
        <v>0</v>
      </c>
      <c r="O4" t="s">
        <v>3017</v>
      </c>
      <c r="P4">
        <v>0</v>
      </c>
      <c r="Q4">
        <v>0</v>
      </c>
      <c r="R4">
        <v>0</v>
      </c>
      <c r="S4">
        <v>0</v>
      </c>
      <c r="V4">
        <v>0</v>
      </c>
      <c r="W4" t="s">
        <v>3017</v>
      </c>
      <c r="X4">
        <v>0</v>
      </c>
      <c r="Y4">
        <v>0</v>
      </c>
      <c r="Z4">
        <v>0</v>
      </c>
      <c r="AA4">
        <v>0</v>
      </c>
      <c r="AC4">
        <v>0</v>
      </c>
      <c r="AD4" t="s">
        <v>3017</v>
      </c>
      <c r="AE4">
        <v>0</v>
      </c>
      <c r="AF4">
        <v>0</v>
      </c>
      <c r="AG4">
        <v>0</v>
      </c>
      <c r="AH4">
        <v>0</v>
      </c>
      <c r="AJ4">
        <v>0</v>
      </c>
      <c r="AK4" t="s">
        <v>3017</v>
      </c>
      <c r="AL4">
        <v>0</v>
      </c>
      <c r="AM4">
        <v>0</v>
      </c>
      <c r="AN4">
        <v>0</v>
      </c>
      <c r="AO4">
        <v>0</v>
      </c>
      <c r="AQ4">
        <v>0</v>
      </c>
      <c r="AR4" t="s">
        <v>3017</v>
      </c>
      <c r="AS4">
        <v>0</v>
      </c>
      <c r="AT4">
        <v>0</v>
      </c>
      <c r="AU4">
        <v>0</v>
      </c>
      <c r="AV4">
        <v>0</v>
      </c>
      <c r="AX4">
        <v>0</v>
      </c>
      <c r="AY4" t="s">
        <v>3017</v>
      </c>
      <c r="AZ4">
        <v>0</v>
      </c>
      <c r="BA4">
        <v>0</v>
      </c>
      <c r="BB4">
        <v>0</v>
      </c>
      <c r="BC4">
        <v>0</v>
      </c>
      <c r="BI4" s="2" t="s">
        <v>1016</v>
      </c>
      <c r="BJ4" s="2" t="s">
        <v>1999</v>
      </c>
      <c r="BM4">
        <f t="shared" si="0"/>
        <v>0</v>
      </c>
      <c r="BN4">
        <f t="shared" ref="BN4:BN67" si="1">N4-R4</f>
        <v>0</v>
      </c>
      <c r="BO4">
        <f t="shared" ref="BO4:BO67" si="2">V4-Z4</f>
        <v>0</v>
      </c>
      <c r="BP4">
        <f t="shared" ref="BP4:BP67" si="3">AC4-AF4</f>
        <v>0</v>
      </c>
      <c r="BQ4">
        <f t="shared" ref="BQ4:BQ67" si="4">AJ4-AN4</f>
        <v>0</v>
      </c>
      <c r="BR4">
        <f t="shared" ref="BR4:BR67" si="5">AQ4-AU4</f>
        <v>0</v>
      </c>
      <c r="BS4">
        <f t="shared" ref="BS4:BS67" si="6">AX4-BB4</f>
        <v>0</v>
      </c>
      <c r="BU4">
        <f t="shared" ref="BU4:BU67" si="7">K4-L4</f>
        <v>0</v>
      </c>
      <c r="BV4">
        <f t="shared" ref="BV4:BV67" si="8">R4-S4</f>
        <v>0</v>
      </c>
      <c r="BW4">
        <f t="shared" ref="BW4:BW67" si="9">Z4-AA4</f>
        <v>0</v>
      </c>
      <c r="BX4">
        <f t="shared" ref="BX4:BX67" si="10">AG4-AH4</f>
        <v>0</v>
      </c>
      <c r="BY4">
        <f t="shared" ref="BY4:BY67" si="11">AN4-AO4</f>
        <v>0</v>
      </c>
      <c r="BZ4">
        <f t="shared" ref="BZ4:BZ67" si="12">AU4-AV4</f>
        <v>0</v>
      </c>
      <c r="CA4">
        <f t="shared" ref="CA4:CA67" si="13">BB4-BC4</f>
        <v>0</v>
      </c>
    </row>
    <row r="5" spans="1:79" ht="15" x14ac:dyDescent="0.25">
      <c r="B5" s="2" t="s">
        <v>3</v>
      </c>
      <c r="C5" s="2" t="s">
        <v>1017</v>
      </c>
      <c r="D5" s="7" t="s">
        <v>2000</v>
      </c>
      <c r="G5">
        <v>0</v>
      </c>
      <c r="H5" t="s">
        <v>3018</v>
      </c>
      <c r="I5">
        <v>0</v>
      </c>
      <c r="J5">
        <v>0.34401249978259202</v>
      </c>
      <c r="K5">
        <v>0</v>
      </c>
      <c r="L5">
        <v>0.34401249978259202</v>
      </c>
      <c r="N5">
        <v>0</v>
      </c>
      <c r="O5" t="s">
        <v>3018</v>
      </c>
      <c r="P5">
        <v>0</v>
      </c>
      <c r="Q5">
        <v>2.60495230026994</v>
      </c>
      <c r="R5">
        <v>0</v>
      </c>
      <c r="S5">
        <v>0</v>
      </c>
      <c r="V5">
        <v>0</v>
      </c>
      <c r="W5" t="s">
        <v>3018</v>
      </c>
      <c r="X5">
        <v>0</v>
      </c>
      <c r="Y5">
        <v>0.38451885986067003</v>
      </c>
      <c r="Z5">
        <v>0</v>
      </c>
      <c r="AA5">
        <v>0</v>
      </c>
      <c r="AC5">
        <v>0</v>
      </c>
      <c r="AD5" t="s">
        <v>3018</v>
      </c>
      <c r="AE5">
        <v>0</v>
      </c>
      <c r="AF5">
        <v>0</v>
      </c>
      <c r="AG5">
        <v>0</v>
      </c>
      <c r="AH5">
        <v>0</v>
      </c>
      <c r="AJ5">
        <v>0</v>
      </c>
      <c r="AK5" t="s">
        <v>3018</v>
      </c>
      <c r="AL5">
        <v>0</v>
      </c>
      <c r="AM5">
        <v>0</v>
      </c>
      <c r="AN5">
        <v>0</v>
      </c>
      <c r="AO5">
        <v>0</v>
      </c>
      <c r="AQ5">
        <v>0</v>
      </c>
      <c r="AR5" t="s">
        <v>3018</v>
      </c>
      <c r="AS5">
        <v>0</v>
      </c>
      <c r="AT5">
        <v>0</v>
      </c>
      <c r="AU5">
        <v>0</v>
      </c>
      <c r="AV5">
        <v>0</v>
      </c>
      <c r="AX5">
        <v>0</v>
      </c>
      <c r="AY5" t="s">
        <v>3018</v>
      </c>
      <c r="AZ5">
        <v>0</v>
      </c>
      <c r="BA5">
        <v>0.90617113092993895</v>
      </c>
      <c r="BB5">
        <v>0</v>
      </c>
      <c r="BC5">
        <v>0</v>
      </c>
      <c r="BI5" s="2" t="s">
        <v>1017</v>
      </c>
      <c r="BJ5" s="7" t="s">
        <v>2000</v>
      </c>
      <c r="BM5">
        <f t="shared" si="0"/>
        <v>0</v>
      </c>
      <c r="BN5">
        <f t="shared" si="1"/>
        <v>0</v>
      </c>
      <c r="BO5">
        <f t="shared" si="2"/>
        <v>0</v>
      </c>
      <c r="BP5">
        <f t="shared" si="3"/>
        <v>0</v>
      </c>
      <c r="BQ5">
        <f t="shared" si="4"/>
        <v>0</v>
      </c>
      <c r="BR5">
        <f t="shared" si="5"/>
        <v>0</v>
      </c>
      <c r="BS5">
        <f t="shared" si="6"/>
        <v>0</v>
      </c>
      <c r="BU5">
        <f t="shared" si="7"/>
        <v>-0.34401249978259202</v>
      </c>
      <c r="BV5">
        <f t="shared" si="8"/>
        <v>0</v>
      </c>
      <c r="BW5">
        <f t="shared" si="9"/>
        <v>0</v>
      </c>
      <c r="BX5">
        <f t="shared" si="10"/>
        <v>0</v>
      </c>
      <c r="BY5">
        <f t="shared" si="11"/>
        <v>0</v>
      </c>
      <c r="BZ5">
        <f t="shared" si="12"/>
        <v>0</v>
      </c>
      <c r="CA5">
        <f t="shared" si="13"/>
        <v>0</v>
      </c>
    </row>
    <row r="6" spans="1:79" ht="15" x14ac:dyDescent="0.25">
      <c r="B6" s="3" t="s">
        <v>4</v>
      </c>
      <c r="C6" s="3" t="s">
        <v>1018</v>
      </c>
      <c r="D6" s="3" t="s">
        <v>2001</v>
      </c>
      <c r="G6">
        <v>0</v>
      </c>
      <c r="H6" t="s">
        <v>3019</v>
      </c>
      <c r="I6">
        <v>0</v>
      </c>
      <c r="J6">
        <v>0</v>
      </c>
      <c r="K6">
        <v>0</v>
      </c>
      <c r="L6">
        <v>0</v>
      </c>
      <c r="N6">
        <v>0</v>
      </c>
      <c r="O6" t="s">
        <v>3019</v>
      </c>
      <c r="P6">
        <v>0</v>
      </c>
      <c r="Q6">
        <v>0</v>
      </c>
      <c r="R6">
        <v>0</v>
      </c>
      <c r="S6">
        <v>0</v>
      </c>
      <c r="V6">
        <v>0</v>
      </c>
      <c r="W6" t="s">
        <v>3019</v>
      </c>
      <c r="X6">
        <v>0</v>
      </c>
      <c r="Y6">
        <v>0</v>
      </c>
      <c r="Z6">
        <v>0</v>
      </c>
      <c r="AA6">
        <v>0</v>
      </c>
      <c r="AC6">
        <v>0</v>
      </c>
      <c r="AD6" t="s">
        <v>3019</v>
      </c>
      <c r="AE6">
        <v>0</v>
      </c>
      <c r="AF6">
        <v>0</v>
      </c>
      <c r="AG6">
        <v>0</v>
      </c>
      <c r="AH6">
        <v>0</v>
      </c>
      <c r="AJ6">
        <v>0</v>
      </c>
      <c r="AK6" t="s">
        <v>3019</v>
      </c>
      <c r="AL6">
        <v>0</v>
      </c>
      <c r="AM6">
        <v>0</v>
      </c>
      <c r="AN6">
        <v>0</v>
      </c>
      <c r="AO6">
        <v>0</v>
      </c>
      <c r="AQ6">
        <v>0</v>
      </c>
      <c r="AR6" t="s">
        <v>3019</v>
      </c>
      <c r="AS6">
        <v>0</v>
      </c>
      <c r="AT6">
        <v>0</v>
      </c>
      <c r="AU6">
        <v>0</v>
      </c>
      <c r="AV6">
        <v>0</v>
      </c>
      <c r="AX6">
        <v>0</v>
      </c>
      <c r="AY6" t="s">
        <v>3019</v>
      </c>
      <c r="AZ6">
        <v>0</v>
      </c>
      <c r="BA6">
        <v>0</v>
      </c>
      <c r="BB6">
        <v>0</v>
      </c>
      <c r="BC6">
        <v>0</v>
      </c>
      <c r="BI6" s="3" t="s">
        <v>1018</v>
      </c>
      <c r="BJ6" s="3" t="s">
        <v>2001</v>
      </c>
      <c r="BM6">
        <f t="shared" si="0"/>
        <v>0</v>
      </c>
      <c r="BN6">
        <f t="shared" si="1"/>
        <v>0</v>
      </c>
      <c r="BO6">
        <f t="shared" si="2"/>
        <v>0</v>
      </c>
      <c r="BP6">
        <f t="shared" si="3"/>
        <v>0</v>
      </c>
      <c r="BQ6">
        <f t="shared" si="4"/>
        <v>0</v>
      </c>
      <c r="BR6">
        <f t="shared" si="5"/>
        <v>0</v>
      </c>
      <c r="BS6">
        <f t="shared" si="6"/>
        <v>0</v>
      </c>
      <c r="BU6">
        <f t="shared" si="7"/>
        <v>0</v>
      </c>
      <c r="BV6">
        <f t="shared" si="8"/>
        <v>0</v>
      </c>
      <c r="BW6">
        <f t="shared" si="9"/>
        <v>0</v>
      </c>
      <c r="BX6">
        <f t="shared" si="10"/>
        <v>0</v>
      </c>
      <c r="BY6">
        <f t="shared" si="11"/>
        <v>0</v>
      </c>
      <c r="BZ6">
        <f t="shared" si="12"/>
        <v>0</v>
      </c>
      <c r="CA6">
        <f t="shared" si="13"/>
        <v>0</v>
      </c>
    </row>
    <row r="7" spans="1:79" ht="15" x14ac:dyDescent="0.25">
      <c r="B7" s="2" t="s">
        <v>5</v>
      </c>
      <c r="C7" s="2" t="s">
        <v>1019</v>
      </c>
      <c r="D7" s="2" t="s">
        <v>2002</v>
      </c>
      <c r="G7">
        <v>0</v>
      </c>
      <c r="H7" t="s">
        <v>3020</v>
      </c>
      <c r="I7">
        <v>0</v>
      </c>
      <c r="J7">
        <v>0</v>
      </c>
      <c r="K7">
        <v>0</v>
      </c>
      <c r="L7">
        <v>0</v>
      </c>
      <c r="N7">
        <v>0</v>
      </c>
      <c r="O7" t="s">
        <v>3020</v>
      </c>
      <c r="P7">
        <v>0</v>
      </c>
      <c r="Q7">
        <v>3.7219160260572898E-2</v>
      </c>
      <c r="R7">
        <v>0</v>
      </c>
      <c r="S7">
        <v>0</v>
      </c>
      <c r="V7">
        <v>0</v>
      </c>
      <c r="W7" t="s">
        <v>3020</v>
      </c>
      <c r="X7">
        <v>0</v>
      </c>
      <c r="Y7">
        <v>0</v>
      </c>
      <c r="Z7">
        <v>0</v>
      </c>
      <c r="AA7">
        <v>0</v>
      </c>
      <c r="AC7">
        <v>0</v>
      </c>
      <c r="AD7" t="s">
        <v>3020</v>
      </c>
      <c r="AE7">
        <v>0</v>
      </c>
      <c r="AF7">
        <v>0</v>
      </c>
      <c r="AG7">
        <v>0</v>
      </c>
      <c r="AH7">
        <v>0</v>
      </c>
      <c r="AJ7">
        <v>0</v>
      </c>
      <c r="AK7" t="s">
        <v>3020</v>
      </c>
      <c r="AL7">
        <v>0</v>
      </c>
      <c r="AM7">
        <v>0</v>
      </c>
      <c r="AN7">
        <v>0</v>
      </c>
      <c r="AO7">
        <v>0</v>
      </c>
      <c r="AQ7">
        <v>0</v>
      </c>
      <c r="AR7" t="s">
        <v>3020</v>
      </c>
      <c r="AS7">
        <v>0</v>
      </c>
      <c r="AT7">
        <v>0</v>
      </c>
      <c r="AU7">
        <v>0</v>
      </c>
      <c r="AV7">
        <v>0</v>
      </c>
      <c r="AX7">
        <v>0</v>
      </c>
      <c r="AY7" t="s">
        <v>3020</v>
      </c>
      <c r="AZ7">
        <v>0</v>
      </c>
      <c r="BA7">
        <v>0</v>
      </c>
      <c r="BB7">
        <v>0</v>
      </c>
      <c r="BC7">
        <v>0</v>
      </c>
      <c r="BI7" s="2" t="s">
        <v>1019</v>
      </c>
      <c r="BJ7" s="2" t="s">
        <v>2002</v>
      </c>
      <c r="BM7">
        <f t="shared" si="0"/>
        <v>0</v>
      </c>
      <c r="BN7">
        <f t="shared" si="1"/>
        <v>0</v>
      </c>
      <c r="BO7">
        <f t="shared" si="2"/>
        <v>0</v>
      </c>
      <c r="BP7">
        <f t="shared" si="3"/>
        <v>0</v>
      </c>
      <c r="BQ7">
        <f t="shared" si="4"/>
        <v>0</v>
      </c>
      <c r="BR7">
        <f t="shared" si="5"/>
        <v>0</v>
      </c>
      <c r="BS7">
        <f t="shared" si="6"/>
        <v>0</v>
      </c>
      <c r="BU7">
        <f t="shared" si="7"/>
        <v>0</v>
      </c>
      <c r="BV7">
        <f t="shared" si="8"/>
        <v>0</v>
      </c>
      <c r="BW7">
        <f t="shared" si="9"/>
        <v>0</v>
      </c>
      <c r="BX7">
        <f t="shared" si="10"/>
        <v>0</v>
      </c>
      <c r="BY7">
        <f t="shared" si="11"/>
        <v>0</v>
      </c>
      <c r="BZ7">
        <f t="shared" si="12"/>
        <v>0</v>
      </c>
      <c r="CA7">
        <f t="shared" si="13"/>
        <v>0</v>
      </c>
    </row>
    <row r="8" spans="1:79" ht="15" x14ac:dyDescent="0.25">
      <c r="B8" s="3" t="s">
        <v>6</v>
      </c>
      <c r="C8" s="3" t="s">
        <v>1020</v>
      </c>
      <c r="D8" s="3" t="s">
        <v>4031</v>
      </c>
      <c r="G8">
        <v>0</v>
      </c>
      <c r="H8" t="s">
        <v>3021</v>
      </c>
      <c r="I8">
        <v>0</v>
      </c>
      <c r="J8">
        <v>0</v>
      </c>
      <c r="K8">
        <v>0</v>
      </c>
      <c r="L8">
        <v>0</v>
      </c>
      <c r="N8">
        <v>0</v>
      </c>
      <c r="O8" t="s">
        <v>3021</v>
      </c>
      <c r="P8">
        <v>0</v>
      </c>
      <c r="Q8">
        <v>0</v>
      </c>
      <c r="R8">
        <v>0</v>
      </c>
      <c r="S8">
        <v>0</v>
      </c>
      <c r="V8">
        <v>0</v>
      </c>
      <c r="W8" t="s">
        <v>3021</v>
      </c>
      <c r="X8">
        <v>0</v>
      </c>
      <c r="Y8">
        <v>0</v>
      </c>
      <c r="Z8">
        <v>0</v>
      </c>
      <c r="AA8">
        <v>0</v>
      </c>
      <c r="AC8">
        <v>0</v>
      </c>
      <c r="AD8" t="s">
        <v>3021</v>
      </c>
      <c r="AE8">
        <v>0</v>
      </c>
      <c r="AF8">
        <v>0</v>
      </c>
      <c r="AG8">
        <v>0</v>
      </c>
      <c r="AH8">
        <v>0</v>
      </c>
      <c r="AJ8">
        <v>0</v>
      </c>
      <c r="AK8" t="s">
        <v>3021</v>
      </c>
      <c r="AL8">
        <v>0</v>
      </c>
      <c r="AM8">
        <v>0</v>
      </c>
      <c r="AN8">
        <v>0</v>
      </c>
      <c r="AO8">
        <v>0</v>
      </c>
      <c r="AQ8">
        <v>0</v>
      </c>
      <c r="AR8" t="s">
        <v>3021</v>
      </c>
      <c r="AS8">
        <v>0</v>
      </c>
      <c r="AT8">
        <v>0</v>
      </c>
      <c r="AU8">
        <v>0</v>
      </c>
      <c r="AV8">
        <v>0</v>
      </c>
      <c r="AX8">
        <v>0</v>
      </c>
      <c r="AY8" t="s">
        <v>3021</v>
      </c>
      <c r="AZ8">
        <v>0</v>
      </c>
      <c r="BA8">
        <v>0</v>
      </c>
      <c r="BB8">
        <v>0</v>
      </c>
      <c r="BC8">
        <v>0</v>
      </c>
      <c r="BI8" s="3" t="s">
        <v>1020</v>
      </c>
      <c r="BJ8" s="3" t="s">
        <v>4031</v>
      </c>
      <c r="BM8">
        <f t="shared" si="0"/>
        <v>0</v>
      </c>
      <c r="BN8">
        <f t="shared" si="1"/>
        <v>0</v>
      </c>
      <c r="BO8">
        <f t="shared" si="2"/>
        <v>0</v>
      </c>
      <c r="BP8">
        <f t="shared" si="3"/>
        <v>0</v>
      </c>
      <c r="BQ8">
        <f t="shared" si="4"/>
        <v>0</v>
      </c>
      <c r="BR8">
        <f t="shared" si="5"/>
        <v>0</v>
      </c>
      <c r="BS8">
        <f t="shared" si="6"/>
        <v>0</v>
      </c>
      <c r="BU8">
        <f t="shared" si="7"/>
        <v>0</v>
      </c>
      <c r="BV8">
        <f t="shared" si="8"/>
        <v>0</v>
      </c>
      <c r="BW8">
        <f t="shared" si="9"/>
        <v>0</v>
      </c>
      <c r="BX8">
        <f t="shared" si="10"/>
        <v>0</v>
      </c>
      <c r="BY8">
        <f t="shared" si="11"/>
        <v>0</v>
      </c>
      <c r="BZ8">
        <f t="shared" si="12"/>
        <v>0</v>
      </c>
      <c r="CA8">
        <f t="shared" si="13"/>
        <v>0</v>
      </c>
    </row>
    <row r="9" spans="1:79" ht="15" x14ac:dyDescent="0.25">
      <c r="B9" s="2" t="s">
        <v>7</v>
      </c>
      <c r="C9" s="2" t="s">
        <v>1021</v>
      </c>
      <c r="D9" s="2" t="s">
        <v>2004</v>
      </c>
      <c r="G9">
        <v>0</v>
      </c>
      <c r="H9" t="s">
        <v>3022</v>
      </c>
      <c r="I9">
        <v>0</v>
      </c>
      <c r="J9">
        <v>0</v>
      </c>
      <c r="K9">
        <v>0</v>
      </c>
      <c r="L9">
        <v>0</v>
      </c>
      <c r="N9">
        <v>0</v>
      </c>
      <c r="O9" t="s">
        <v>3022</v>
      </c>
      <c r="P9">
        <v>0</v>
      </c>
      <c r="Q9">
        <v>0</v>
      </c>
      <c r="R9">
        <v>0</v>
      </c>
      <c r="S9">
        <v>0</v>
      </c>
      <c r="V9">
        <v>0</v>
      </c>
      <c r="W9" t="s">
        <v>3022</v>
      </c>
      <c r="X9">
        <v>0</v>
      </c>
      <c r="Y9">
        <v>0</v>
      </c>
      <c r="Z9">
        <v>0</v>
      </c>
      <c r="AA9">
        <v>0</v>
      </c>
      <c r="AC9">
        <v>0</v>
      </c>
      <c r="AD9" t="s">
        <v>3022</v>
      </c>
      <c r="AE9">
        <v>0</v>
      </c>
      <c r="AF9">
        <v>0</v>
      </c>
      <c r="AG9">
        <v>0</v>
      </c>
      <c r="AH9">
        <v>0</v>
      </c>
      <c r="AJ9">
        <v>0</v>
      </c>
      <c r="AK9" t="s">
        <v>3022</v>
      </c>
      <c r="AL9">
        <v>0</v>
      </c>
      <c r="AM9">
        <v>0</v>
      </c>
      <c r="AN9">
        <v>0</v>
      </c>
      <c r="AO9">
        <v>0</v>
      </c>
      <c r="AQ9">
        <v>0</v>
      </c>
      <c r="AR9" t="s">
        <v>3022</v>
      </c>
      <c r="AS9">
        <v>0</v>
      </c>
      <c r="AT9">
        <v>0</v>
      </c>
      <c r="AU9">
        <v>0</v>
      </c>
      <c r="AV9">
        <v>0</v>
      </c>
      <c r="AX9">
        <v>0</v>
      </c>
      <c r="AY9" t="s">
        <v>3022</v>
      </c>
      <c r="AZ9">
        <v>0</v>
      </c>
      <c r="BA9">
        <v>0</v>
      </c>
      <c r="BB9">
        <v>0</v>
      </c>
      <c r="BC9">
        <v>0</v>
      </c>
      <c r="BI9" s="2" t="s">
        <v>1021</v>
      </c>
      <c r="BJ9" s="2" t="s">
        <v>2004</v>
      </c>
      <c r="BM9">
        <f t="shared" si="0"/>
        <v>0</v>
      </c>
      <c r="BN9">
        <f t="shared" si="1"/>
        <v>0</v>
      </c>
      <c r="BO9">
        <f t="shared" si="2"/>
        <v>0</v>
      </c>
      <c r="BP9">
        <f t="shared" si="3"/>
        <v>0</v>
      </c>
      <c r="BQ9">
        <f t="shared" si="4"/>
        <v>0</v>
      </c>
      <c r="BR9">
        <f t="shared" si="5"/>
        <v>0</v>
      </c>
      <c r="BS9">
        <f t="shared" si="6"/>
        <v>0</v>
      </c>
      <c r="BU9">
        <f t="shared" si="7"/>
        <v>0</v>
      </c>
      <c r="BV9">
        <f t="shared" si="8"/>
        <v>0</v>
      </c>
      <c r="BW9">
        <f t="shared" si="9"/>
        <v>0</v>
      </c>
      <c r="BX9">
        <f t="shared" si="10"/>
        <v>0</v>
      </c>
      <c r="BY9">
        <f t="shared" si="11"/>
        <v>0</v>
      </c>
      <c r="BZ9">
        <f t="shared" si="12"/>
        <v>0</v>
      </c>
      <c r="CA9">
        <f t="shared" si="13"/>
        <v>0</v>
      </c>
    </row>
    <row r="10" spans="1:79" ht="15" x14ac:dyDescent="0.25">
      <c r="A10" s="7"/>
      <c r="B10" s="2" t="s">
        <v>8</v>
      </c>
      <c r="C10" s="2" t="s">
        <v>1022</v>
      </c>
      <c r="D10" s="2" t="s">
        <v>2005</v>
      </c>
      <c r="G10">
        <v>0</v>
      </c>
      <c r="H10" t="s">
        <v>8</v>
      </c>
      <c r="I10">
        <v>0</v>
      </c>
      <c r="J10">
        <v>0</v>
      </c>
      <c r="K10">
        <v>0</v>
      </c>
      <c r="L10">
        <v>0</v>
      </c>
      <c r="N10">
        <v>0</v>
      </c>
      <c r="O10" t="s">
        <v>8</v>
      </c>
      <c r="P10">
        <v>0</v>
      </c>
      <c r="Q10">
        <v>0</v>
      </c>
      <c r="R10">
        <v>0</v>
      </c>
      <c r="S10">
        <v>0</v>
      </c>
      <c r="V10">
        <v>0</v>
      </c>
      <c r="W10" t="s">
        <v>8</v>
      </c>
      <c r="X10">
        <v>0</v>
      </c>
      <c r="Y10">
        <v>0</v>
      </c>
      <c r="Z10">
        <v>0</v>
      </c>
      <c r="AA10">
        <v>0</v>
      </c>
      <c r="AC10">
        <v>0</v>
      </c>
      <c r="AD10" t="s">
        <v>8</v>
      </c>
      <c r="AE10">
        <v>0</v>
      </c>
      <c r="AF10">
        <v>0</v>
      </c>
      <c r="AG10">
        <v>0</v>
      </c>
      <c r="AH10">
        <v>0</v>
      </c>
      <c r="AJ10">
        <v>0</v>
      </c>
      <c r="AK10" t="s">
        <v>8</v>
      </c>
      <c r="AL10">
        <v>0</v>
      </c>
      <c r="AM10">
        <v>0</v>
      </c>
      <c r="AN10">
        <v>0</v>
      </c>
      <c r="AO10">
        <v>0</v>
      </c>
      <c r="AQ10">
        <v>0</v>
      </c>
      <c r="AR10" t="s">
        <v>8</v>
      </c>
      <c r="AS10">
        <v>0</v>
      </c>
      <c r="AT10">
        <v>0</v>
      </c>
      <c r="AU10">
        <v>0</v>
      </c>
      <c r="AV10">
        <v>0</v>
      </c>
      <c r="AX10">
        <v>0</v>
      </c>
      <c r="AY10" t="s">
        <v>8</v>
      </c>
      <c r="AZ10">
        <v>0</v>
      </c>
      <c r="BA10">
        <v>0</v>
      </c>
      <c r="BB10">
        <v>0</v>
      </c>
      <c r="BC10">
        <v>0</v>
      </c>
      <c r="BH10" s="7"/>
      <c r="BI10" s="2" t="s">
        <v>1022</v>
      </c>
      <c r="BJ10" s="2" t="s">
        <v>2005</v>
      </c>
      <c r="BM10">
        <f t="shared" si="0"/>
        <v>0</v>
      </c>
      <c r="BN10">
        <f t="shared" si="1"/>
        <v>0</v>
      </c>
      <c r="BO10">
        <f t="shared" si="2"/>
        <v>0</v>
      </c>
      <c r="BP10">
        <f t="shared" si="3"/>
        <v>0</v>
      </c>
      <c r="BQ10">
        <f t="shared" si="4"/>
        <v>0</v>
      </c>
      <c r="BR10">
        <f t="shared" si="5"/>
        <v>0</v>
      </c>
      <c r="BS10">
        <f t="shared" si="6"/>
        <v>0</v>
      </c>
      <c r="BU10">
        <f t="shared" si="7"/>
        <v>0</v>
      </c>
      <c r="BV10">
        <f t="shared" si="8"/>
        <v>0</v>
      </c>
      <c r="BW10">
        <f t="shared" si="9"/>
        <v>0</v>
      </c>
      <c r="BX10">
        <f t="shared" si="10"/>
        <v>0</v>
      </c>
      <c r="BY10">
        <f t="shared" si="11"/>
        <v>0</v>
      </c>
      <c r="BZ10">
        <f t="shared" si="12"/>
        <v>0</v>
      </c>
      <c r="CA10">
        <f t="shared" si="13"/>
        <v>0</v>
      </c>
    </row>
    <row r="11" spans="1:79" ht="15" x14ac:dyDescent="0.25">
      <c r="B11" s="2" t="s">
        <v>9</v>
      </c>
      <c r="C11" s="2" t="s">
        <v>1023</v>
      </c>
      <c r="D11" s="2" t="s">
        <v>2006</v>
      </c>
      <c r="G11">
        <v>0</v>
      </c>
      <c r="H11" t="s">
        <v>3023</v>
      </c>
      <c r="I11">
        <v>0</v>
      </c>
      <c r="J11">
        <v>0</v>
      </c>
      <c r="K11">
        <v>0</v>
      </c>
      <c r="L11">
        <v>0</v>
      </c>
      <c r="N11">
        <v>0</v>
      </c>
      <c r="O11" t="s">
        <v>3023</v>
      </c>
      <c r="P11">
        <v>0</v>
      </c>
      <c r="Q11">
        <v>0</v>
      </c>
      <c r="R11">
        <v>0</v>
      </c>
      <c r="S11">
        <v>0</v>
      </c>
      <c r="V11">
        <v>0</v>
      </c>
      <c r="W11" t="s">
        <v>3023</v>
      </c>
      <c r="X11">
        <v>0</v>
      </c>
      <c r="Y11">
        <v>0</v>
      </c>
      <c r="Z11">
        <v>0</v>
      </c>
      <c r="AA11">
        <v>0</v>
      </c>
      <c r="AC11">
        <v>0</v>
      </c>
      <c r="AD11" t="s">
        <v>3023</v>
      </c>
      <c r="AE11">
        <v>0</v>
      </c>
      <c r="AF11">
        <v>0</v>
      </c>
      <c r="AG11">
        <v>0</v>
      </c>
      <c r="AH11">
        <v>0</v>
      </c>
      <c r="AJ11">
        <v>0</v>
      </c>
      <c r="AK11" t="s">
        <v>3023</v>
      </c>
      <c r="AL11">
        <v>0</v>
      </c>
      <c r="AM11">
        <v>0</v>
      </c>
      <c r="AN11">
        <v>0</v>
      </c>
      <c r="AO11">
        <v>0</v>
      </c>
      <c r="AQ11">
        <v>0</v>
      </c>
      <c r="AR11" t="s">
        <v>3023</v>
      </c>
      <c r="AS11">
        <v>0</v>
      </c>
      <c r="AT11">
        <v>0</v>
      </c>
      <c r="AU11">
        <v>0</v>
      </c>
      <c r="AV11">
        <v>0</v>
      </c>
      <c r="AX11">
        <v>0</v>
      </c>
      <c r="AY11" t="s">
        <v>3023</v>
      </c>
      <c r="AZ11">
        <v>0</v>
      </c>
      <c r="BA11">
        <v>0</v>
      </c>
      <c r="BB11">
        <v>0</v>
      </c>
      <c r="BC11">
        <v>0</v>
      </c>
      <c r="BI11" s="2" t="s">
        <v>1023</v>
      </c>
      <c r="BJ11" s="2" t="s">
        <v>2006</v>
      </c>
      <c r="BM11">
        <f t="shared" si="0"/>
        <v>0</v>
      </c>
      <c r="BN11">
        <f t="shared" si="1"/>
        <v>0</v>
      </c>
      <c r="BO11">
        <f t="shared" si="2"/>
        <v>0</v>
      </c>
      <c r="BP11">
        <f t="shared" si="3"/>
        <v>0</v>
      </c>
      <c r="BQ11">
        <f t="shared" si="4"/>
        <v>0</v>
      </c>
      <c r="BR11">
        <f t="shared" si="5"/>
        <v>0</v>
      </c>
      <c r="BS11">
        <f t="shared" si="6"/>
        <v>0</v>
      </c>
      <c r="BU11">
        <f t="shared" si="7"/>
        <v>0</v>
      </c>
      <c r="BV11">
        <f t="shared" si="8"/>
        <v>0</v>
      </c>
      <c r="BW11">
        <f t="shared" si="9"/>
        <v>0</v>
      </c>
      <c r="BX11">
        <f t="shared" si="10"/>
        <v>0</v>
      </c>
      <c r="BY11">
        <f t="shared" si="11"/>
        <v>0</v>
      </c>
      <c r="BZ11">
        <f t="shared" si="12"/>
        <v>0</v>
      </c>
      <c r="CA11">
        <f t="shared" si="13"/>
        <v>0</v>
      </c>
    </row>
    <row r="12" spans="1:79" ht="15" x14ac:dyDescent="0.25">
      <c r="B12" s="4" t="s">
        <v>10</v>
      </c>
      <c r="C12" s="4" t="s">
        <v>1024</v>
      </c>
      <c r="D12" s="4" t="s">
        <v>2007</v>
      </c>
      <c r="G12">
        <v>0</v>
      </c>
      <c r="H12" t="s">
        <v>3024</v>
      </c>
      <c r="I12">
        <v>0</v>
      </c>
      <c r="J12">
        <v>0</v>
      </c>
      <c r="K12">
        <v>0</v>
      </c>
      <c r="L12">
        <v>0</v>
      </c>
      <c r="N12">
        <v>0</v>
      </c>
      <c r="O12" t="s">
        <v>3024</v>
      </c>
      <c r="P12">
        <v>0</v>
      </c>
      <c r="Q12">
        <v>3.7768895803653299E-3</v>
      </c>
      <c r="R12">
        <v>0</v>
      </c>
      <c r="S12">
        <v>1.7805643778937099E-3</v>
      </c>
      <c r="V12">
        <v>0</v>
      </c>
      <c r="W12" t="s">
        <v>3024</v>
      </c>
      <c r="X12">
        <v>0</v>
      </c>
      <c r="Y12">
        <v>0</v>
      </c>
      <c r="Z12">
        <v>0</v>
      </c>
      <c r="AA12">
        <v>0</v>
      </c>
      <c r="AC12">
        <v>0</v>
      </c>
      <c r="AD12" t="s">
        <v>3024</v>
      </c>
      <c r="AE12">
        <v>0</v>
      </c>
      <c r="AF12">
        <v>1.5791256894170599E-3</v>
      </c>
      <c r="AG12">
        <v>1.5791256894170599E-3</v>
      </c>
      <c r="AH12">
        <v>0</v>
      </c>
      <c r="AJ12">
        <v>0</v>
      </c>
      <c r="AK12" t="s">
        <v>3024</v>
      </c>
      <c r="AL12">
        <v>0</v>
      </c>
      <c r="AM12">
        <v>0</v>
      </c>
      <c r="AN12">
        <v>0</v>
      </c>
      <c r="AO12">
        <v>0</v>
      </c>
      <c r="AQ12">
        <v>0</v>
      </c>
      <c r="AR12" t="s">
        <v>3024</v>
      </c>
      <c r="AS12">
        <v>0</v>
      </c>
      <c r="AT12">
        <v>0</v>
      </c>
      <c r="AU12">
        <v>0</v>
      </c>
      <c r="AV12">
        <v>0</v>
      </c>
      <c r="AX12">
        <v>0</v>
      </c>
      <c r="AY12" t="s">
        <v>3024</v>
      </c>
      <c r="AZ12">
        <v>0</v>
      </c>
      <c r="BA12">
        <v>0</v>
      </c>
      <c r="BB12">
        <v>0</v>
      </c>
      <c r="BC12">
        <v>0</v>
      </c>
      <c r="BI12" s="4" t="s">
        <v>1024</v>
      </c>
      <c r="BJ12" s="4" t="s">
        <v>2007</v>
      </c>
      <c r="BM12">
        <f t="shared" si="0"/>
        <v>0</v>
      </c>
      <c r="BN12">
        <f t="shared" si="1"/>
        <v>0</v>
      </c>
      <c r="BO12">
        <f t="shared" si="2"/>
        <v>0</v>
      </c>
      <c r="BP12">
        <f t="shared" si="3"/>
        <v>-1.5791256894170599E-3</v>
      </c>
      <c r="BQ12">
        <f t="shared" si="4"/>
        <v>0</v>
      </c>
      <c r="BR12">
        <f t="shared" si="5"/>
        <v>0</v>
      </c>
      <c r="BS12">
        <f t="shared" si="6"/>
        <v>0</v>
      </c>
      <c r="BU12">
        <f t="shared" si="7"/>
        <v>0</v>
      </c>
      <c r="BV12">
        <f t="shared" si="8"/>
        <v>-1.7805643778937099E-3</v>
      </c>
      <c r="BW12">
        <f t="shared" si="9"/>
        <v>0</v>
      </c>
      <c r="BX12">
        <f t="shared" si="10"/>
        <v>1.5791256894170599E-3</v>
      </c>
      <c r="BY12">
        <f t="shared" si="11"/>
        <v>0</v>
      </c>
      <c r="BZ12">
        <f t="shared" si="12"/>
        <v>0</v>
      </c>
      <c r="CA12">
        <f t="shared" si="13"/>
        <v>0</v>
      </c>
    </row>
    <row r="13" spans="1:79" ht="15" x14ac:dyDescent="0.25">
      <c r="B13" s="4" t="s">
        <v>11</v>
      </c>
      <c r="C13" s="4" t="s">
        <v>1025</v>
      </c>
      <c r="D13" s="4" t="s">
        <v>2008</v>
      </c>
      <c r="G13">
        <v>0</v>
      </c>
      <c r="H13" t="s">
        <v>11</v>
      </c>
      <c r="I13">
        <v>0</v>
      </c>
      <c r="J13">
        <v>0</v>
      </c>
      <c r="K13">
        <v>0</v>
      </c>
      <c r="L13">
        <v>0</v>
      </c>
      <c r="N13">
        <v>0</v>
      </c>
      <c r="O13" t="s">
        <v>11</v>
      </c>
      <c r="P13">
        <v>0</v>
      </c>
      <c r="Q13">
        <v>0</v>
      </c>
      <c r="R13">
        <v>0</v>
      </c>
      <c r="S13">
        <v>0</v>
      </c>
      <c r="V13">
        <v>0</v>
      </c>
      <c r="W13" t="s">
        <v>11</v>
      </c>
      <c r="X13">
        <v>0</v>
      </c>
      <c r="Y13">
        <v>0</v>
      </c>
      <c r="Z13">
        <v>0</v>
      </c>
      <c r="AA13">
        <v>0</v>
      </c>
      <c r="AC13">
        <v>0</v>
      </c>
      <c r="AD13" t="s">
        <v>11</v>
      </c>
      <c r="AE13">
        <v>0</v>
      </c>
      <c r="AF13">
        <v>0</v>
      </c>
      <c r="AG13">
        <v>0</v>
      </c>
      <c r="AH13">
        <v>0</v>
      </c>
      <c r="AJ13">
        <v>0</v>
      </c>
      <c r="AK13" t="s">
        <v>11</v>
      </c>
      <c r="AL13">
        <v>0</v>
      </c>
      <c r="AM13">
        <v>0</v>
      </c>
      <c r="AN13">
        <v>0</v>
      </c>
      <c r="AO13">
        <v>0</v>
      </c>
      <c r="AQ13">
        <v>0</v>
      </c>
      <c r="AR13" t="s">
        <v>11</v>
      </c>
      <c r="AS13">
        <v>0</v>
      </c>
      <c r="AT13">
        <v>0</v>
      </c>
      <c r="AU13">
        <v>0</v>
      </c>
      <c r="AV13">
        <v>0</v>
      </c>
      <c r="AX13">
        <v>0</v>
      </c>
      <c r="AY13" t="s">
        <v>11</v>
      </c>
      <c r="AZ13">
        <v>0</v>
      </c>
      <c r="BA13">
        <v>0</v>
      </c>
      <c r="BB13">
        <v>0</v>
      </c>
      <c r="BC13">
        <v>0</v>
      </c>
      <c r="BI13" s="4" t="s">
        <v>1025</v>
      </c>
      <c r="BJ13" s="4" t="s">
        <v>2008</v>
      </c>
      <c r="BM13">
        <f t="shared" si="0"/>
        <v>0</v>
      </c>
      <c r="BN13">
        <f t="shared" si="1"/>
        <v>0</v>
      </c>
      <c r="BO13">
        <f t="shared" si="2"/>
        <v>0</v>
      </c>
      <c r="BP13">
        <f t="shared" si="3"/>
        <v>0</v>
      </c>
      <c r="BQ13">
        <f t="shared" si="4"/>
        <v>0</v>
      </c>
      <c r="BR13">
        <f t="shared" si="5"/>
        <v>0</v>
      </c>
      <c r="BS13">
        <f t="shared" si="6"/>
        <v>0</v>
      </c>
      <c r="BU13">
        <f t="shared" si="7"/>
        <v>0</v>
      </c>
      <c r="BV13">
        <f t="shared" si="8"/>
        <v>0</v>
      </c>
      <c r="BW13">
        <f t="shared" si="9"/>
        <v>0</v>
      </c>
      <c r="BX13">
        <f t="shared" si="10"/>
        <v>0</v>
      </c>
      <c r="BY13">
        <f t="shared" si="11"/>
        <v>0</v>
      </c>
      <c r="BZ13">
        <f t="shared" si="12"/>
        <v>0</v>
      </c>
      <c r="CA13">
        <f t="shared" si="13"/>
        <v>0</v>
      </c>
    </row>
    <row r="14" spans="1:79" ht="15" x14ac:dyDescent="0.25">
      <c r="B14" s="2" t="s">
        <v>12</v>
      </c>
      <c r="C14" s="2" t="s">
        <v>1026</v>
      </c>
      <c r="D14" s="2" t="s">
        <v>2009</v>
      </c>
      <c r="G14">
        <v>0</v>
      </c>
      <c r="H14" t="s">
        <v>3025</v>
      </c>
      <c r="I14">
        <v>0</v>
      </c>
      <c r="J14">
        <v>0.114670833259014</v>
      </c>
      <c r="K14">
        <v>0</v>
      </c>
      <c r="L14">
        <v>0.114670833259014</v>
      </c>
      <c r="N14">
        <v>0</v>
      </c>
      <c r="O14" t="s">
        <v>3025</v>
      </c>
      <c r="P14">
        <v>0</v>
      </c>
      <c r="Q14">
        <v>9.2634354432023697E-2</v>
      </c>
      <c r="R14">
        <v>0</v>
      </c>
      <c r="S14">
        <v>0</v>
      </c>
      <c r="V14">
        <v>0</v>
      </c>
      <c r="W14" t="s">
        <v>3025</v>
      </c>
      <c r="X14">
        <v>0</v>
      </c>
      <c r="Y14">
        <v>0.12817295329956199</v>
      </c>
      <c r="Z14">
        <v>0</v>
      </c>
      <c r="AA14">
        <v>0</v>
      </c>
      <c r="AC14">
        <v>0</v>
      </c>
      <c r="AD14" t="s">
        <v>3025</v>
      </c>
      <c r="AE14">
        <v>0</v>
      </c>
      <c r="AF14">
        <v>0</v>
      </c>
      <c r="AG14">
        <v>0</v>
      </c>
      <c r="AH14">
        <v>0</v>
      </c>
      <c r="AJ14">
        <v>0</v>
      </c>
      <c r="AK14" t="s">
        <v>3025</v>
      </c>
      <c r="AL14">
        <v>0</v>
      </c>
      <c r="AM14">
        <v>0</v>
      </c>
      <c r="AN14">
        <v>0</v>
      </c>
      <c r="AO14">
        <v>0</v>
      </c>
      <c r="AQ14">
        <v>0</v>
      </c>
      <c r="AR14" t="s">
        <v>3025</v>
      </c>
      <c r="AS14">
        <v>0</v>
      </c>
      <c r="AT14">
        <v>0</v>
      </c>
      <c r="AU14">
        <v>0</v>
      </c>
      <c r="AV14">
        <v>0</v>
      </c>
      <c r="AX14">
        <v>0</v>
      </c>
      <c r="AY14" t="s">
        <v>3025</v>
      </c>
      <c r="AZ14">
        <v>0</v>
      </c>
      <c r="BA14">
        <v>0.30205704365686398</v>
      </c>
      <c r="BB14">
        <v>0</v>
      </c>
      <c r="BC14">
        <v>0</v>
      </c>
      <c r="BI14" s="2" t="s">
        <v>1026</v>
      </c>
      <c r="BJ14" s="2" t="s">
        <v>2009</v>
      </c>
      <c r="BM14">
        <f t="shared" si="0"/>
        <v>0</v>
      </c>
      <c r="BN14">
        <f t="shared" si="1"/>
        <v>0</v>
      </c>
      <c r="BO14">
        <f t="shared" si="2"/>
        <v>0</v>
      </c>
      <c r="BP14">
        <f t="shared" si="3"/>
        <v>0</v>
      </c>
      <c r="BQ14">
        <f t="shared" si="4"/>
        <v>0</v>
      </c>
      <c r="BR14">
        <f t="shared" si="5"/>
        <v>0</v>
      </c>
      <c r="BS14">
        <f t="shared" si="6"/>
        <v>0</v>
      </c>
      <c r="BU14">
        <f t="shared" si="7"/>
        <v>-0.114670833259014</v>
      </c>
      <c r="BV14">
        <f t="shared" si="8"/>
        <v>0</v>
      </c>
      <c r="BW14">
        <f t="shared" si="9"/>
        <v>0</v>
      </c>
      <c r="BX14">
        <f t="shared" si="10"/>
        <v>0</v>
      </c>
      <c r="BY14">
        <f t="shared" si="11"/>
        <v>0</v>
      </c>
      <c r="BZ14">
        <f t="shared" si="12"/>
        <v>0</v>
      </c>
      <c r="CA14">
        <f t="shared" si="13"/>
        <v>0</v>
      </c>
    </row>
    <row r="15" spans="1:79" ht="15" x14ac:dyDescent="0.25">
      <c r="B15" s="2" t="s">
        <v>13</v>
      </c>
      <c r="C15" s="2" t="s">
        <v>1027</v>
      </c>
      <c r="D15" s="9" t="s">
        <v>2010</v>
      </c>
      <c r="G15">
        <v>0</v>
      </c>
      <c r="H15" t="s">
        <v>3026</v>
      </c>
      <c r="I15">
        <v>0</v>
      </c>
      <c r="J15">
        <v>0</v>
      </c>
      <c r="K15">
        <v>0</v>
      </c>
      <c r="L15">
        <v>0</v>
      </c>
      <c r="N15">
        <v>0</v>
      </c>
      <c r="O15" t="s">
        <v>3026</v>
      </c>
      <c r="P15">
        <v>0</v>
      </c>
      <c r="Q15">
        <v>0</v>
      </c>
      <c r="R15">
        <v>0</v>
      </c>
      <c r="S15">
        <v>0</v>
      </c>
      <c r="V15">
        <v>0</v>
      </c>
      <c r="W15" t="s">
        <v>3026</v>
      </c>
      <c r="X15">
        <v>0</v>
      </c>
      <c r="Y15">
        <v>0</v>
      </c>
      <c r="Z15">
        <v>0</v>
      </c>
      <c r="AA15">
        <v>0</v>
      </c>
      <c r="AC15">
        <v>0</v>
      </c>
      <c r="AD15" t="s">
        <v>3026</v>
      </c>
      <c r="AE15">
        <v>0</v>
      </c>
      <c r="AF15">
        <v>0</v>
      </c>
      <c r="AG15">
        <v>0</v>
      </c>
      <c r="AH15">
        <v>0</v>
      </c>
      <c r="AJ15">
        <v>0</v>
      </c>
      <c r="AK15" t="s">
        <v>3026</v>
      </c>
      <c r="AL15">
        <v>0</v>
      </c>
      <c r="AM15">
        <v>0</v>
      </c>
      <c r="AN15">
        <v>0</v>
      </c>
      <c r="AO15">
        <v>0</v>
      </c>
      <c r="AQ15">
        <v>0</v>
      </c>
      <c r="AR15" t="s">
        <v>3026</v>
      </c>
      <c r="AS15">
        <v>0</v>
      </c>
      <c r="AT15">
        <v>0</v>
      </c>
      <c r="AU15">
        <v>0</v>
      </c>
      <c r="AV15">
        <v>0</v>
      </c>
      <c r="AX15">
        <v>0</v>
      </c>
      <c r="AY15" t="s">
        <v>3026</v>
      </c>
      <c r="AZ15">
        <v>0</v>
      </c>
      <c r="BA15">
        <v>0</v>
      </c>
      <c r="BB15">
        <v>0</v>
      </c>
      <c r="BC15">
        <v>0</v>
      </c>
      <c r="BI15" s="2" t="s">
        <v>1027</v>
      </c>
      <c r="BJ15" s="9" t="s">
        <v>2010</v>
      </c>
      <c r="BM15">
        <f t="shared" si="0"/>
        <v>0</v>
      </c>
      <c r="BN15">
        <f t="shared" si="1"/>
        <v>0</v>
      </c>
      <c r="BO15">
        <f t="shared" si="2"/>
        <v>0</v>
      </c>
      <c r="BP15">
        <f t="shared" si="3"/>
        <v>0</v>
      </c>
      <c r="BQ15">
        <f t="shared" si="4"/>
        <v>0</v>
      </c>
      <c r="BR15">
        <f t="shared" si="5"/>
        <v>0</v>
      </c>
      <c r="BS15">
        <f t="shared" si="6"/>
        <v>0</v>
      </c>
      <c r="BU15">
        <f t="shared" si="7"/>
        <v>0</v>
      </c>
      <c r="BV15">
        <f t="shared" si="8"/>
        <v>0</v>
      </c>
      <c r="BW15">
        <f t="shared" si="9"/>
        <v>0</v>
      </c>
      <c r="BX15">
        <f t="shared" si="10"/>
        <v>0</v>
      </c>
      <c r="BY15">
        <f t="shared" si="11"/>
        <v>0</v>
      </c>
      <c r="BZ15">
        <f t="shared" si="12"/>
        <v>0</v>
      </c>
      <c r="CA15">
        <f t="shared" si="13"/>
        <v>0</v>
      </c>
    </row>
    <row r="16" spans="1:79" ht="15" x14ac:dyDescent="0.25">
      <c r="B16" s="2" t="s">
        <v>14</v>
      </c>
      <c r="C16" s="2" t="s">
        <v>1028</v>
      </c>
      <c r="D16" s="2" t="s">
        <v>2011</v>
      </c>
      <c r="G16">
        <v>0</v>
      </c>
      <c r="H16" t="s">
        <v>3027</v>
      </c>
      <c r="I16">
        <v>0</v>
      </c>
      <c r="J16">
        <v>0</v>
      </c>
      <c r="K16">
        <v>0</v>
      </c>
      <c r="L16">
        <v>0</v>
      </c>
      <c r="N16">
        <v>0</v>
      </c>
      <c r="O16" t="s">
        <v>3027</v>
      </c>
      <c r="P16">
        <v>0</v>
      </c>
      <c r="Q16">
        <v>0</v>
      </c>
      <c r="R16">
        <v>0</v>
      </c>
      <c r="S16">
        <v>0</v>
      </c>
      <c r="V16">
        <v>0</v>
      </c>
      <c r="W16" t="s">
        <v>3027</v>
      </c>
      <c r="X16">
        <v>0</v>
      </c>
      <c r="Y16">
        <v>0</v>
      </c>
      <c r="Z16">
        <v>0</v>
      </c>
      <c r="AA16">
        <v>0</v>
      </c>
      <c r="AC16">
        <v>0</v>
      </c>
      <c r="AD16" t="s">
        <v>3027</v>
      </c>
      <c r="AE16">
        <v>0</v>
      </c>
      <c r="AF16">
        <v>0</v>
      </c>
      <c r="AG16">
        <v>0</v>
      </c>
      <c r="AH16">
        <v>0</v>
      </c>
      <c r="AJ16">
        <v>0</v>
      </c>
      <c r="AK16" t="s">
        <v>3027</v>
      </c>
      <c r="AL16">
        <v>0</v>
      </c>
      <c r="AM16">
        <v>0</v>
      </c>
      <c r="AN16">
        <v>0</v>
      </c>
      <c r="AO16">
        <v>0</v>
      </c>
      <c r="AQ16">
        <v>0</v>
      </c>
      <c r="AR16" t="s">
        <v>3027</v>
      </c>
      <c r="AS16">
        <v>0</v>
      </c>
      <c r="AT16">
        <v>0</v>
      </c>
      <c r="AU16">
        <v>0</v>
      </c>
      <c r="AV16">
        <v>0</v>
      </c>
      <c r="AX16">
        <v>0</v>
      </c>
      <c r="AY16" t="s">
        <v>3027</v>
      </c>
      <c r="AZ16">
        <v>0</v>
      </c>
      <c r="BA16">
        <v>0</v>
      </c>
      <c r="BB16">
        <v>0</v>
      </c>
      <c r="BC16">
        <v>0</v>
      </c>
      <c r="BI16" s="2" t="s">
        <v>1028</v>
      </c>
      <c r="BJ16" s="2" t="s">
        <v>2011</v>
      </c>
      <c r="BM16">
        <f t="shared" si="0"/>
        <v>0</v>
      </c>
      <c r="BN16">
        <f t="shared" si="1"/>
        <v>0</v>
      </c>
      <c r="BO16">
        <f t="shared" si="2"/>
        <v>0</v>
      </c>
      <c r="BP16">
        <f t="shared" si="3"/>
        <v>0</v>
      </c>
      <c r="BQ16">
        <f t="shared" si="4"/>
        <v>0</v>
      </c>
      <c r="BR16">
        <f t="shared" si="5"/>
        <v>0</v>
      </c>
      <c r="BS16">
        <f t="shared" si="6"/>
        <v>0</v>
      </c>
      <c r="BU16">
        <f t="shared" si="7"/>
        <v>0</v>
      </c>
      <c r="BV16">
        <f t="shared" si="8"/>
        <v>0</v>
      </c>
      <c r="BW16">
        <f t="shared" si="9"/>
        <v>0</v>
      </c>
      <c r="BX16">
        <f t="shared" si="10"/>
        <v>0</v>
      </c>
      <c r="BY16">
        <f t="shared" si="11"/>
        <v>0</v>
      </c>
      <c r="BZ16">
        <f t="shared" si="12"/>
        <v>0</v>
      </c>
      <c r="CA16">
        <f t="shared" si="13"/>
        <v>0</v>
      </c>
    </row>
    <row r="17" spans="2:79" ht="15" x14ac:dyDescent="0.25">
      <c r="B17" s="2" t="s">
        <v>15</v>
      </c>
      <c r="C17" s="2" t="s">
        <v>1029</v>
      </c>
      <c r="D17" s="2" t="s">
        <v>2012</v>
      </c>
      <c r="G17">
        <v>0</v>
      </c>
      <c r="H17" t="s">
        <v>3028</v>
      </c>
      <c r="I17">
        <v>0</v>
      </c>
      <c r="J17">
        <v>0</v>
      </c>
      <c r="K17">
        <v>0</v>
      </c>
      <c r="L17">
        <v>0</v>
      </c>
      <c r="N17">
        <v>0</v>
      </c>
      <c r="O17" t="s">
        <v>3028</v>
      </c>
      <c r="P17">
        <v>0</v>
      </c>
      <c r="Q17">
        <v>3.3090516544537901E-2</v>
      </c>
      <c r="R17">
        <v>0</v>
      </c>
      <c r="S17">
        <v>0</v>
      </c>
      <c r="V17">
        <v>0</v>
      </c>
      <c r="W17" t="s">
        <v>3028</v>
      </c>
      <c r="X17">
        <v>0</v>
      </c>
      <c r="Y17">
        <v>0</v>
      </c>
      <c r="Z17">
        <v>0</v>
      </c>
      <c r="AA17">
        <v>0</v>
      </c>
      <c r="AC17">
        <v>0</v>
      </c>
      <c r="AD17" t="s">
        <v>3028</v>
      </c>
      <c r="AE17">
        <v>0</v>
      </c>
      <c r="AF17">
        <v>0</v>
      </c>
      <c r="AG17">
        <v>0</v>
      </c>
      <c r="AH17">
        <v>0</v>
      </c>
      <c r="AJ17">
        <v>0</v>
      </c>
      <c r="AK17" t="s">
        <v>3028</v>
      </c>
      <c r="AL17">
        <v>0</v>
      </c>
      <c r="AM17">
        <v>0</v>
      </c>
      <c r="AN17">
        <v>0</v>
      </c>
      <c r="AO17">
        <v>0</v>
      </c>
      <c r="AQ17">
        <v>0</v>
      </c>
      <c r="AR17" t="s">
        <v>3028</v>
      </c>
      <c r="AS17">
        <v>0</v>
      </c>
      <c r="AT17">
        <v>0</v>
      </c>
      <c r="AU17">
        <v>0</v>
      </c>
      <c r="AV17">
        <v>0</v>
      </c>
      <c r="AX17">
        <v>0</v>
      </c>
      <c r="AY17" t="s">
        <v>3028</v>
      </c>
      <c r="AZ17">
        <v>0</v>
      </c>
      <c r="BA17">
        <v>0</v>
      </c>
      <c r="BB17">
        <v>0</v>
      </c>
      <c r="BC17">
        <v>0</v>
      </c>
      <c r="BI17" s="2" t="s">
        <v>1029</v>
      </c>
      <c r="BJ17" s="2" t="s">
        <v>2012</v>
      </c>
      <c r="BM17">
        <f t="shared" si="0"/>
        <v>0</v>
      </c>
      <c r="BN17">
        <f t="shared" si="1"/>
        <v>0</v>
      </c>
      <c r="BO17">
        <f t="shared" si="2"/>
        <v>0</v>
      </c>
      <c r="BP17">
        <f t="shared" si="3"/>
        <v>0</v>
      </c>
      <c r="BQ17">
        <f t="shared" si="4"/>
        <v>0</v>
      </c>
      <c r="BR17">
        <f t="shared" si="5"/>
        <v>0</v>
      </c>
      <c r="BS17">
        <f t="shared" si="6"/>
        <v>0</v>
      </c>
      <c r="BU17">
        <f t="shared" si="7"/>
        <v>0</v>
      </c>
      <c r="BV17">
        <f t="shared" si="8"/>
        <v>0</v>
      </c>
      <c r="BW17">
        <f t="shared" si="9"/>
        <v>0</v>
      </c>
      <c r="BX17">
        <f t="shared" si="10"/>
        <v>0</v>
      </c>
      <c r="BY17">
        <f t="shared" si="11"/>
        <v>0</v>
      </c>
      <c r="BZ17">
        <f t="shared" si="12"/>
        <v>0</v>
      </c>
      <c r="CA17">
        <f t="shared" si="13"/>
        <v>0</v>
      </c>
    </row>
    <row r="18" spans="2:79" ht="15" x14ac:dyDescent="0.25">
      <c r="B18" s="2" t="s">
        <v>16</v>
      </c>
      <c r="C18" s="2" t="s">
        <v>1030</v>
      </c>
      <c r="D18" s="9" t="s">
        <v>2013</v>
      </c>
      <c r="G18">
        <v>0</v>
      </c>
      <c r="H18" t="s">
        <v>3029</v>
      </c>
      <c r="I18">
        <v>0</v>
      </c>
      <c r="J18">
        <v>0</v>
      </c>
      <c r="K18">
        <v>0</v>
      </c>
      <c r="L18">
        <v>0</v>
      </c>
      <c r="N18">
        <v>0</v>
      </c>
      <c r="O18" t="s">
        <v>3029</v>
      </c>
      <c r="P18">
        <v>0</v>
      </c>
      <c r="Q18">
        <v>0</v>
      </c>
      <c r="R18">
        <v>0</v>
      </c>
      <c r="S18">
        <v>0</v>
      </c>
      <c r="V18">
        <v>0</v>
      </c>
      <c r="W18" t="s">
        <v>3029</v>
      </c>
      <c r="X18">
        <v>0</v>
      </c>
      <c r="Y18">
        <v>0</v>
      </c>
      <c r="Z18">
        <v>0</v>
      </c>
      <c r="AA18">
        <v>0</v>
      </c>
      <c r="AC18">
        <v>0</v>
      </c>
      <c r="AD18" t="s">
        <v>3029</v>
      </c>
      <c r="AE18">
        <v>0</v>
      </c>
      <c r="AF18">
        <v>0</v>
      </c>
      <c r="AG18">
        <v>0</v>
      </c>
      <c r="AH18">
        <v>0</v>
      </c>
      <c r="AJ18">
        <v>0</v>
      </c>
      <c r="AK18" t="s">
        <v>3029</v>
      </c>
      <c r="AL18">
        <v>0</v>
      </c>
      <c r="AM18">
        <v>0</v>
      </c>
      <c r="AN18">
        <v>0</v>
      </c>
      <c r="AO18">
        <v>0</v>
      </c>
      <c r="AQ18">
        <v>0</v>
      </c>
      <c r="AR18" t="s">
        <v>3029</v>
      </c>
      <c r="AS18">
        <v>0</v>
      </c>
      <c r="AT18">
        <v>0</v>
      </c>
      <c r="AU18">
        <v>0</v>
      </c>
      <c r="AV18">
        <v>0</v>
      </c>
      <c r="AX18">
        <v>0</v>
      </c>
      <c r="AY18" t="s">
        <v>3029</v>
      </c>
      <c r="AZ18">
        <v>0</v>
      </c>
      <c r="BA18">
        <v>0</v>
      </c>
      <c r="BB18">
        <v>0</v>
      </c>
      <c r="BC18">
        <v>0</v>
      </c>
      <c r="BI18" s="2" t="s">
        <v>1030</v>
      </c>
      <c r="BJ18" s="9" t="s">
        <v>2013</v>
      </c>
      <c r="BM18">
        <f t="shared" si="0"/>
        <v>0</v>
      </c>
      <c r="BN18">
        <f t="shared" si="1"/>
        <v>0</v>
      </c>
      <c r="BO18">
        <f t="shared" si="2"/>
        <v>0</v>
      </c>
      <c r="BP18">
        <f t="shared" si="3"/>
        <v>0</v>
      </c>
      <c r="BQ18">
        <f t="shared" si="4"/>
        <v>0</v>
      </c>
      <c r="BR18">
        <f t="shared" si="5"/>
        <v>0</v>
      </c>
      <c r="BS18">
        <f t="shared" si="6"/>
        <v>0</v>
      </c>
      <c r="BU18">
        <f t="shared" si="7"/>
        <v>0</v>
      </c>
      <c r="BV18">
        <f t="shared" si="8"/>
        <v>0</v>
      </c>
      <c r="BW18">
        <f t="shared" si="9"/>
        <v>0</v>
      </c>
      <c r="BX18">
        <f t="shared" si="10"/>
        <v>0</v>
      </c>
      <c r="BY18">
        <f t="shared" si="11"/>
        <v>0</v>
      </c>
      <c r="BZ18">
        <f t="shared" si="12"/>
        <v>0</v>
      </c>
      <c r="CA18">
        <f t="shared" si="13"/>
        <v>0</v>
      </c>
    </row>
    <row r="19" spans="2:79" ht="15" x14ac:dyDescent="0.25">
      <c r="B19" s="2" t="s">
        <v>17</v>
      </c>
      <c r="C19" s="2" t="s">
        <v>1031</v>
      </c>
      <c r="D19" s="2" t="s">
        <v>2014</v>
      </c>
      <c r="G19">
        <v>0</v>
      </c>
      <c r="H19" t="s">
        <v>3030</v>
      </c>
      <c r="I19">
        <v>0</v>
      </c>
      <c r="J19">
        <v>0</v>
      </c>
      <c r="K19">
        <v>0</v>
      </c>
      <c r="L19">
        <v>0</v>
      </c>
      <c r="N19">
        <v>0</v>
      </c>
      <c r="O19" t="s">
        <v>3030</v>
      </c>
      <c r="P19">
        <v>0</v>
      </c>
      <c r="Q19">
        <v>0</v>
      </c>
      <c r="R19">
        <v>0</v>
      </c>
      <c r="S19">
        <v>0</v>
      </c>
      <c r="V19">
        <v>0</v>
      </c>
      <c r="W19" t="s">
        <v>3030</v>
      </c>
      <c r="X19">
        <v>0</v>
      </c>
      <c r="Y19">
        <v>0</v>
      </c>
      <c r="Z19">
        <v>0</v>
      </c>
      <c r="AA19">
        <v>0</v>
      </c>
      <c r="AC19">
        <v>0</v>
      </c>
      <c r="AD19" t="s">
        <v>3030</v>
      </c>
      <c r="AE19">
        <v>0</v>
      </c>
      <c r="AF19">
        <v>0</v>
      </c>
      <c r="AG19">
        <v>0</v>
      </c>
      <c r="AH19">
        <v>0</v>
      </c>
      <c r="AJ19">
        <v>0</v>
      </c>
      <c r="AK19" t="s">
        <v>3030</v>
      </c>
      <c r="AL19">
        <v>0</v>
      </c>
      <c r="AM19">
        <v>0</v>
      </c>
      <c r="AN19">
        <v>0</v>
      </c>
      <c r="AO19">
        <v>0</v>
      </c>
      <c r="AQ19">
        <v>0</v>
      </c>
      <c r="AR19" t="s">
        <v>3030</v>
      </c>
      <c r="AS19">
        <v>0</v>
      </c>
      <c r="AT19">
        <v>0</v>
      </c>
      <c r="AU19">
        <v>0</v>
      </c>
      <c r="AV19">
        <v>0</v>
      </c>
      <c r="AX19">
        <v>0</v>
      </c>
      <c r="AY19" t="s">
        <v>3030</v>
      </c>
      <c r="AZ19">
        <v>0</v>
      </c>
      <c r="BA19">
        <v>0</v>
      </c>
      <c r="BB19">
        <v>0</v>
      </c>
      <c r="BC19">
        <v>0</v>
      </c>
      <c r="BI19" s="2" t="s">
        <v>1031</v>
      </c>
      <c r="BJ19" s="2" t="s">
        <v>2014</v>
      </c>
      <c r="BM19">
        <f t="shared" si="0"/>
        <v>0</v>
      </c>
      <c r="BN19">
        <f t="shared" si="1"/>
        <v>0</v>
      </c>
      <c r="BO19">
        <f t="shared" si="2"/>
        <v>0</v>
      </c>
      <c r="BP19">
        <f t="shared" si="3"/>
        <v>0</v>
      </c>
      <c r="BQ19">
        <f t="shared" si="4"/>
        <v>0</v>
      </c>
      <c r="BR19">
        <f t="shared" si="5"/>
        <v>0</v>
      </c>
      <c r="BS19">
        <f t="shared" si="6"/>
        <v>0</v>
      </c>
      <c r="BU19">
        <f t="shared" si="7"/>
        <v>0</v>
      </c>
      <c r="BV19">
        <f t="shared" si="8"/>
        <v>0</v>
      </c>
      <c r="BW19">
        <f t="shared" si="9"/>
        <v>0</v>
      </c>
      <c r="BX19">
        <f t="shared" si="10"/>
        <v>0</v>
      </c>
      <c r="BY19">
        <f t="shared" si="11"/>
        <v>0</v>
      </c>
      <c r="BZ19">
        <f t="shared" si="12"/>
        <v>0</v>
      </c>
      <c r="CA19">
        <f t="shared" si="13"/>
        <v>0</v>
      </c>
    </row>
    <row r="20" spans="2:79" ht="15" x14ac:dyDescent="0.25">
      <c r="B20" s="2" t="s">
        <v>18</v>
      </c>
      <c r="C20" s="2" t="s">
        <v>1032</v>
      </c>
      <c r="D20" s="9" t="s">
        <v>2015</v>
      </c>
      <c r="G20">
        <v>0</v>
      </c>
      <c r="H20" t="s">
        <v>3031</v>
      </c>
      <c r="I20">
        <v>0</v>
      </c>
      <c r="J20">
        <v>0</v>
      </c>
      <c r="K20">
        <v>0</v>
      </c>
      <c r="L20">
        <v>0</v>
      </c>
      <c r="N20">
        <v>0</v>
      </c>
      <c r="O20" t="s">
        <v>3031</v>
      </c>
      <c r="P20">
        <v>0</v>
      </c>
      <c r="Q20">
        <v>0</v>
      </c>
      <c r="R20">
        <v>0</v>
      </c>
      <c r="S20">
        <v>0</v>
      </c>
      <c r="V20">
        <v>0</v>
      </c>
      <c r="W20" t="s">
        <v>3031</v>
      </c>
      <c r="X20">
        <v>0</v>
      </c>
      <c r="Y20">
        <v>0</v>
      </c>
      <c r="Z20">
        <v>0</v>
      </c>
      <c r="AA20">
        <v>0</v>
      </c>
      <c r="AC20">
        <v>0</v>
      </c>
      <c r="AD20" t="s">
        <v>3031</v>
      </c>
      <c r="AE20">
        <v>0</v>
      </c>
      <c r="AF20">
        <v>0</v>
      </c>
      <c r="AG20">
        <v>0</v>
      </c>
      <c r="AH20">
        <v>0</v>
      </c>
      <c r="AJ20">
        <v>0</v>
      </c>
      <c r="AK20" t="s">
        <v>3031</v>
      </c>
      <c r="AL20">
        <v>0</v>
      </c>
      <c r="AM20">
        <v>0</v>
      </c>
      <c r="AN20">
        <v>0</v>
      </c>
      <c r="AO20">
        <v>0</v>
      </c>
      <c r="AQ20">
        <v>0</v>
      </c>
      <c r="AR20" t="s">
        <v>3031</v>
      </c>
      <c r="AS20">
        <v>0</v>
      </c>
      <c r="AT20">
        <v>0</v>
      </c>
      <c r="AU20">
        <v>0</v>
      </c>
      <c r="AV20">
        <v>0</v>
      </c>
      <c r="AX20">
        <v>0</v>
      </c>
      <c r="AY20" t="s">
        <v>3031</v>
      </c>
      <c r="AZ20">
        <v>0</v>
      </c>
      <c r="BA20">
        <v>0</v>
      </c>
      <c r="BB20">
        <v>0</v>
      </c>
      <c r="BC20">
        <v>0</v>
      </c>
      <c r="BI20" s="2" t="s">
        <v>1032</v>
      </c>
      <c r="BJ20" s="9" t="s">
        <v>2015</v>
      </c>
      <c r="BM20">
        <f t="shared" si="0"/>
        <v>0</v>
      </c>
      <c r="BN20">
        <f t="shared" si="1"/>
        <v>0</v>
      </c>
      <c r="BO20">
        <f t="shared" si="2"/>
        <v>0</v>
      </c>
      <c r="BP20">
        <f t="shared" si="3"/>
        <v>0</v>
      </c>
      <c r="BQ20">
        <f t="shared" si="4"/>
        <v>0</v>
      </c>
      <c r="BR20">
        <f t="shared" si="5"/>
        <v>0</v>
      </c>
      <c r="BS20">
        <f t="shared" si="6"/>
        <v>0</v>
      </c>
      <c r="BU20">
        <f t="shared" si="7"/>
        <v>0</v>
      </c>
      <c r="BV20">
        <f t="shared" si="8"/>
        <v>0</v>
      </c>
      <c r="BW20">
        <f t="shared" si="9"/>
        <v>0</v>
      </c>
      <c r="BX20">
        <f t="shared" si="10"/>
        <v>0</v>
      </c>
      <c r="BY20">
        <f t="shared" si="11"/>
        <v>0</v>
      </c>
      <c r="BZ20">
        <f t="shared" si="12"/>
        <v>0</v>
      </c>
      <c r="CA20">
        <f t="shared" si="13"/>
        <v>0</v>
      </c>
    </row>
    <row r="21" spans="2:79" ht="15" x14ac:dyDescent="0.25">
      <c r="B21" s="2" t="s">
        <v>19</v>
      </c>
      <c r="C21" s="2" t="s">
        <v>1033</v>
      </c>
      <c r="D21" s="2" t="s">
        <v>2016</v>
      </c>
      <c r="G21">
        <v>0</v>
      </c>
      <c r="H21" t="s">
        <v>3032</v>
      </c>
      <c r="I21">
        <v>0</v>
      </c>
      <c r="J21">
        <v>0.13760499991376399</v>
      </c>
      <c r="K21">
        <v>0</v>
      </c>
      <c r="L21">
        <v>0.13760499991376399</v>
      </c>
      <c r="N21">
        <v>0</v>
      </c>
      <c r="O21" t="s">
        <v>3032</v>
      </c>
      <c r="P21">
        <v>0</v>
      </c>
      <c r="Q21">
        <v>0.11116122530219399</v>
      </c>
      <c r="R21">
        <v>0</v>
      </c>
      <c r="S21">
        <v>0.17002724449873299</v>
      </c>
      <c r="V21">
        <v>0</v>
      </c>
      <c r="W21" t="s">
        <v>3032</v>
      </c>
      <c r="X21">
        <v>0</v>
      </c>
      <c r="Y21">
        <v>0.15380754395886101</v>
      </c>
      <c r="Z21">
        <v>0</v>
      </c>
      <c r="AA21">
        <v>0</v>
      </c>
      <c r="AC21">
        <v>0</v>
      </c>
      <c r="AD21" t="s">
        <v>3032</v>
      </c>
      <c r="AE21">
        <v>0</v>
      </c>
      <c r="AF21">
        <v>0</v>
      </c>
      <c r="AG21">
        <v>0</v>
      </c>
      <c r="AH21">
        <v>2.7696044844059702</v>
      </c>
      <c r="AJ21">
        <v>0</v>
      </c>
      <c r="AK21" t="s">
        <v>3032</v>
      </c>
      <c r="AL21">
        <v>0</v>
      </c>
      <c r="AM21">
        <v>0</v>
      </c>
      <c r="AN21">
        <v>0</v>
      </c>
      <c r="AO21">
        <v>0</v>
      </c>
      <c r="AQ21">
        <v>0</v>
      </c>
      <c r="AR21" t="s">
        <v>3032</v>
      </c>
      <c r="AS21">
        <v>0</v>
      </c>
      <c r="AT21">
        <v>0</v>
      </c>
      <c r="AU21">
        <v>0</v>
      </c>
      <c r="AV21">
        <v>3.9168501268984503E-2</v>
      </c>
      <c r="AX21">
        <v>0</v>
      </c>
      <c r="AY21" t="s">
        <v>3032</v>
      </c>
      <c r="AZ21">
        <v>0</v>
      </c>
      <c r="BA21">
        <v>0.36246845237608999</v>
      </c>
      <c r="BB21">
        <v>0</v>
      </c>
      <c r="BC21">
        <v>1.71920965747</v>
      </c>
      <c r="BI21" s="2" t="s">
        <v>1033</v>
      </c>
      <c r="BJ21" s="2" t="s">
        <v>2016</v>
      </c>
      <c r="BM21">
        <f t="shared" si="0"/>
        <v>0</v>
      </c>
      <c r="BN21">
        <f t="shared" si="1"/>
        <v>0</v>
      </c>
      <c r="BO21">
        <f t="shared" si="2"/>
        <v>0</v>
      </c>
      <c r="BP21">
        <f t="shared" si="3"/>
        <v>0</v>
      </c>
      <c r="BQ21">
        <f t="shared" si="4"/>
        <v>0</v>
      </c>
      <c r="BR21">
        <f t="shared" si="5"/>
        <v>0</v>
      </c>
      <c r="BS21">
        <f t="shared" si="6"/>
        <v>0</v>
      </c>
      <c r="BU21">
        <f t="shared" si="7"/>
        <v>-0.13760499991376399</v>
      </c>
      <c r="BV21">
        <f t="shared" si="8"/>
        <v>-0.17002724449873299</v>
      </c>
      <c r="BW21">
        <f t="shared" si="9"/>
        <v>0</v>
      </c>
      <c r="BX21">
        <f t="shared" si="10"/>
        <v>-2.7696044844059702</v>
      </c>
      <c r="BY21">
        <f t="shared" si="11"/>
        <v>0</v>
      </c>
      <c r="BZ21">
        <f t="shared" si="12"/>
        <v>-3.9168501268984503E-2</v>
      </c>
      <c r="CA21">
        <f t="shared" si="13"/>
        <v>-1.71920965747</v>
      </c>
    </row>
    <row r="22" spans="2:79" ht="15" x14ac:dyDescent="0.25">
      <c r="B22" s="2" t="s">
        <v>20</v>
      </c>
      <c r="C22" s="2" t="s">
        <v>1034</v>
      </c>
      <c r="D22" s="2" t="s">
        <v>2017</v>
      </c>
      <c r="G22">
        <v>0</v>
      </c>
      <c r="H22" t="s">
        <v>3033</v>
      </c>
      <c r="I22">
        <v>0</v>
      </c>
      <c r="J22">
        <v>0</v>
      </c>
      <c r="K22">
        <v>0</v>
      </c>
      <c r="L22">
        <v>0</v>
      </c>
      <c r="N22">
        <v>0</v>
      </c>
      <c r="O22" t="s">
        <v>3033</v>
      </c>
      <c r="P22">
        <v>0</v>
      </c>
      <c r="Q22">
        <v>0</v>
      </c>
      <c r="R22">
        <v>0</v>
      </c>
      <c r="S22">
        <v>0</v>
      </c>
      <c r="V22">
        <v>0</v>
      </c>
      <c r="W22" t="s">
        <v>3033</v>
      </c>
      <c r="X22">
        <v>0</v>
      </c>
      <c r="Y22">
        <v>0</v>
      </c>
      <c r="Z22">
        <v>0</v>
      </c>
      <c r="AA22">
        <v>0</v>
      </c>
      <c r="AC22">
        <v>0</v>
      </c>
      <c r="AD22" t="s">
        <v>3033</v>
      </c>
      <c r="AE22">
        <v>0</v>
      </c>
      <c r="AF22">
        <v>0</v>
      </c>
      <c r="AG22">
        <v>0</v>
      </c>
      <c r="AH22">
        <v>0</v>
      </c>
      <c r="AJ22">
        <v>0</v>
      </c>
      <c r="AK22" t="s">
        <v>3033</v>
      </c>
      <c r="AL22">
        <v>0</v>
      </c>
      <c r="AM22">
        <v>0</v>
      </c>
      <c r="AN22">
        <v>0</v>
      </c>
      <c r="AO22">
        <v>0</v>
      </c>
      <c r="AQ22">
        <v>0</v>
      </c>
      <c r="AR22" t="s">
        <v>3033</v>
      </c>
      <c r="AS22">
        <v>0</v>
      </c>
      <c r="AT22">
        <v>0</v>
      </c>
      <c r="AU22">
        <v>0</v>
      </c>
      <c r="AV22">
        <v>0</v>
      </c>
      <c r="AX22">
        <v>0</v>
      </c>
      <c r="AY22" t="s">
        <v>3033</v>
      </c>
      <c r="AZ22">
        <v>0</v>
      </c>
      <c r="BA22">
        <v>0</v>
      </c>
      <c r="BB22">
        <v>0</v>
      </c>
      <c r="BC22">
        <v>0</v>
      </c>
      <c r="BI22" s="2" t="s">
        <v>1034</v>
      </c>
      <c r="BJ22" s="2" t="s">
        <v>2017</v>
      </c>
      <c r="BM22">
        <f t="shared" si="0"/>
        <v>0</v>
      </c>
      <c r="BN22">
        <f t="shared" si="1"/>
        <v>0</v>
      </c>
      <c r="BO22">
        <f t="shared" si="2"/>
        <v>0</v>
      </c>
      <c r="BP22">
        <f t="shared" si="3"/>
        <v>0</v>
      </c>
      <c r="BQ22">
        <f t="shared" si="4"/>
        <v>0</v>
      </c>
      <c r="BR22">
        <f t="shared" si="5"/>
        <v>0</v>
      </c>
      <c r="BS22">
        <f t="shared" si="6"/>
        <v>0</v>
      </c>
      <c r="BU22">
        <f t="shared" si="7"/>
        <v>0</v>
      </c>
      <c r="BV22">
        <f t="shared" si="8"/>
        <v>0</v>
      </c>
      <c r="BW22">
        <f t="shared" si="9"/>
        <v>0</v>
      </c>
      <c r="BX22">
        <f t="shared" si="10"/>
        <v>0</v>
      </c>
      <c r="BY22">
        <f t="shared" si="11"/>
        <v>0</v>
      </c>
      <c r="BZ22">
        <f t="shared" si="12"/>
        <v>0</v>
      </c>
      <c r="CA22">
        <f t="shared" si="13"/>
        <v>0</v>
      </c>
    </row>
    <row r="23" spans="2:79" ht="15" x14ac:dyDescent="0.25">
      <c r="B23" s="2" t="s">
        <v>21</v>
      </c>
      <c r="C23" s="2" t="s">
        <v>1035</v>
      </c>
      <c r="D23" s="2" t="s">
        <v>2018</v>
      </c>
      <c r="G23">
        <v>0</v>
      </c>
      <c r="H23" t="s">
        <v>3034</v>
      </c>
      <c r="I23">
        <v>0</v>
      </c>
      <c r="J23">
        <v>0</v>
      </c>
      <c r="K23">
        <v>0</v>
      </c>
      <c r="L23">
        <v>0</v>
      </c>
      <c r="N23">
        <v>0</v>
      </c>
      <c r="O23" t="s">
        <v>3034</v>
      </c>
      <c r="P23">
        <v>0</v>
      </c>
      <c r="Q23">
        <v>2.56525904553821E-2</v>
      </c>
      <c r="R23">
        <v>0</v>
      </c>
      <c r="S23">
        <v>0</v>
      </c>
      <c r="V23">
        <v>0</v>
      </c>
      <c r="W23" t="s">
        <v>3034</v>
      </c>
      <c r="X23">
        <v>0</v>
      </c>
      <c r="Y23">
        <v>0</v>
      </c>
      <c r="Z23">
        <v>0</v>
      </c>
      <c r="AA23">
        <v>0</v>
      </c>
      <c r="AC23">
        <v>0</v>
      </c>
      <c r="AD23" t="s">
        <v>3034</v>
      </c>
      <c r="AE23">
        <v>0</v>
      </c>
      <c r="AF23">
        <v>0</v>
      </c>
      <c r="AG23">
        <v>0</v>
      </c>
      <c r="AH23">
        <v>0</v>
      </c>
      <c r="AJ23">
        <v>0</v>
      </c>
      <c r="AK23" t="s">
        <v>3034</v>
      </c>
      <c r="AL23">
        <v>0</v>
      </c>
      <c r="AM23">
        <v>0</v>
      </c>
      <c r="AN23">
        <v>0</v>
      </c>
      <c r="AO23">
        <v>0</v>
      </c>
      <c r="AQ23">
        <v>0</v>
      </c>
      <c r="AR23" t="s">
        <v>3034</v>
      </c>
      <c r="AS23">
        <v>0</v>
      </c>
      <c r="AT23">
        <v>0</v>
      </c>
      <c r="AU23">
        <v>0</v>
      </c>
      <c r="AV23">
        <v>0</v>
      </c>
      <c r="AX23">
        <v>0</v>
      </c>
      <c r="AY23" t="s">
        <v>3034</v>
      </c>
      <c r="AZ23">
        <v>0</v>
      </c>
      <c r="BA23">
        <v>0</v>
      </c>
      <c r="BB23">
        <v>0</v>
      </c>
      <c r="BC23">
        <v>0</v>
      </c>
      <c r="BI23" s="2" t="s">
        <v>1035</v>
      </c>
      <c r="BJ23" s="2" t="s">
        <v>2018</v>
      </c>
      <c r="BM23">
        <f t="shared" si="0"/>
        <v>0</v>
      </c>
      <c r="BN23">
        <f t="shared" si="1"/>
        <v>0</v>
      </c>
      <c r="BO23">
        <f t="shared" si="2"/>
        <v>0</v>
      </c>
      <c r="BP23">
        <f t="shared" si="3"/>
        <v>0</v>
      </c>
      <c r="BQ23">
        <f t="shared" si="4"/>
        <v>0</v>
      </c>
      <c r="BR23">
        <f t="shared" si="5"/>
        <v>0</v>
      </c>
      <c r="BS23">
        <f t="shared" si="6"/>
        <v>0</v>
      </c>
      <c r="BU23">
        <f t="shared" si="7"/>
        <v>0</v>
      </c>
      <c r="BV23">
        <f t="shared" si="8"/>
        <v>0</v>
      </c>
      <c r="BW23">
        <f t="shared" si="9"/>
        <v>0</v>
      </c>
      <c r="BX23">
        <f t="shared" si="10"/>
        <v>0</v>
      </c>
      <c r="BY23">
        <f t="shared" si="11"/>
        <v>0</v>
      </c>
      <c r="BZ23">
        <f t="shared" si="12"/>
        <v>0</v>
      </c>
      <c r="CA23">
        <f t="shared" si="13"/>
        <v>0</v>
      </c>
    </row>
    <row r="24" spans="2:79" ht="15" x14ac:dyDescent="0.25">
      <c r="B24" s="2" t="s">
        <v>22</v>
      </c>
      <c r="C24" s="2" t="s">
        <v>1036</v>
      </c>
      <c r="D24" s="2" t="s">
        <v>2019</v>
      </c>
      <c r="G24">
        <v>0</v>
      </c>
      <c r="H24" t="s">
        <v>3035</v>
      </c>
      <c r="I24">
        <v>0</v>
      </c>
      <c r="J24">
        <v>0.34401249978259202</v>
      </c>
      <c r="K24">
        <v>0</v>
      </c>
      <c r="L24">
        <v>0.34401249978259202</v>
      </c>
      <c r="N24">
        <v>0</v>
      </c>
      <c r="O24" t="s">
        <v>3035</v>
      </c>
      <c r="P24">
        <v>0</v>
      </c>
      <c r="Q24">
        <v>2.60495230026994</v>
      </c>
      <c r="R24">
        <v>0</v>
      </c>
      <c r="S24">
        <v>0</v>
      </c>
      <c r="V24">
        <v>0</v>
      </c>
      <c r="W24" t="s">
        <v>3035</v>
      </c>
      <c r="X24">
        <v>0</v>
      </c>
      <c r="Y24">
        <v>0.38451885986067003</v>
      </c>
      <c r="Z24">
        <v>0</v>
      </c>
      <c r="AA24">
        <v>0</v>
      </c>
      <c r="AC24">
        <v>0</v>
      </c>
      <c r="AD24" t="s">
        <v>3035</v>
      </c>
      <c r="AE24">
        <v>0</v>
      </c>
      <c r="AF24">
        <v>0</v>
      </c>
      <c r="AG24">
        <v>0</v>
      </c>
      <c r="AH24">
        <v>0</v>
      </c>
      <c r="AJ24">
        <v>0</v>
      </c>
      <c r="AK24" t="s">
        <v>3035</v>
      </c>
      <c r="AL24">
        <v>0</v>
      </c>
      <c r="AM24">
        <v>0</v>
      </c>
      <c r="AN24">
        <v>0</v>
      </c>
      <c r="AO24">
        <v>0</v>
      </c>
      <c r="AQ24">
        <v>0</v>
      </c>
      <c r="AR24" t="s">
        <v>3035</v>
      </c>
      <c r="AS24">
        <v>0</v>
      </c>
      <c r="AT24">
        <v>0</v>
      </c>
      <c r="AU24">
        <v>0</v>
      </c>
      <c r="AV24">
        <v>0</v>
      </c>
      <c r="AX24">
        <v>0</v>
      </c>
      <c r="AY24" t="s">
        <v>3035</v>
      </c>
      <c r="AZ24">
        <v>0</v>
      </c>
      <c r="BA24">
        <v>0.90617113092993895</v>
      </c>
      <c r="BB24">
        <v>0</v>
      </c>
      <c r="BC24">
        <v>0</v>
      </c>
      <c r="BI24" s="2" t="s">
        <v>1036</v>
      </c>
      <c r="BJ24" s="2" t="s">
        <v>2019</v>
      </c>
      <c r="BM24">
        <f t="shared" si="0"/>
        <v>0</v>
      </c>
      <c r="BN24">
        <f t="shared" si="1"/>
        <v>0</v>
      </c>
      <c r="BO24">
        <f t="shared" si="2"/>
        <v>0</v>
      </c>
      <c r="BP24">
        <f t="shared" si="3"/>
        <v>0</v>
      </c>
      <c r="BQ24">
        <f t="shared" si="4"/>
        <v>0</v>
      </c>
      <c r="BR24">
        <f t="shared" si="5"/>
        <v>0</v>
      </c>
      <c r="BS24">
        <f t="shared" si="6"/>
        <v>0</v>
      </c>
      <c r="BU24">
        <f t="shared" si="7"/>
        <v>-0.34401249978259202</v>
      </c>
      <c r="BV24">
        <f t="shared" si="8"/>
        <v>0</v>
      </c>
      <c r="BW24">
        <f t="shared" si="9"/>
        <v>0</v>
      </c>
      <c r="BX24">
        <f t="shared" si="10"/>
        <v>0</v>
      </c>
      <c r="BY24">
        <f t="shared" si="11"/>
        <v>0</v>
      </c>
      <c r="BZ24">
        <f t="shared" si="12"/>
        <v>0</v>
      </c>
      <c r="CA24">
        <f t="shared" si="13"/>
        <v>0</v>
      </c>
    </row>
    <row r="25" spans="2:79" ht="15" x14ac:dyDescent="0.25">
      <c r="B25" s="2" t="s">
        <v>23</v>
      </c>
      <c r="C25" s="2" t="s">
        <v>1037</v>
      </c>
      <c r="D25" s="9" t="s">
        <v>2020</v>
      </c>
      <c r="G25">
        <v>0</v>
      </c>
      <c r="H25" t="s">
        <v>3036</v>
      </c>
      <c r="I25">
        <v>0</v>
      </c>
      <c r="J25">
        <v>0</v>
      </c>
      <c r="K25">
        <v>0</v>
      </c>
      <c r="L25">
        <v>0</v>
      </c>
      <c r="N25">
        <v>0</v>
      </c>
      <c r="O25" t="s">
        <v>3036</v>
      </c>
      <c r="P25">
        <v>0</v>
      </c>
      <c r="Q25">
        <v>0</v>
      </c>
      <c r="R25">
        <v>0</v>
      </c>
      <c r="S25">
        <v>0</v>
      </c>
      <c r="V25">
        <v>0</v>
      </c>
      <c r="W25" t="s">
        <v>3036</v>
      </c>
      <c r="X25">
        <v>0</v>
      </c>
      <c r="Y25">
        <v>0</v>
      </c>
      <c r="Z25">
        <v>0</v>
      </c>
      <c r="AA25">
        <v>0</v>
      </c>
      <c r="AC25">
        <v>0</v>
      </c>
      <c r="AD25" t="s">
        <v>3036</v>
      </c>
      <c r="AE25">
        <v>0</v>
      </c>
      <c r="AF25">
        <v>0</v>
      </c>
      <c r="AG25">
        <v>0</v>
      </c>
      <c r="AH25">
        <v>0</v>
      </c>
      <c r="AJ25">
        <v>0</v>
      </c>
      <c r="AK25" t="s">
        <v>3036</v>
      </c>
      <c r="AL25">
        <v>0</v>
      </c>
      <c r="AM25">
        <v>0</v>
      </c>
      <c r="AN25">
        <v>0</v>
      </c>
      <c r="AO25">
        <v>0</v>
      </c>
      <c r="AQ25">
        <v>0</v>
      </c>
      <c r="AR25" t="s">
        <v>3036</v>
      </c>
      <c r="AS25">
        <v>0</v>
      </c>
      <c r="AT25">
        <v>0</v>
      </c>
      <c r="AU25">
        <v>0</v>
      </c>
      <c r="AV25">
        <v>0</v>
      </c>
      <c r="AX25">
        <v>0</v>
      </c>
      <c r="AY25" t="s">
        <v>3036</v>
      </c>
      <c r="AZ25">
        <v>0</v>
      </c>
      <c r="BA25">
        <v>0</v>
      </c>
      <c r="BB25">
        <v>0</v>
      </c>
      <c r="BC25">
        <v>0</v>
      </c>
      <c r="BI25" s="2" t="s">
        <v>1037</v>
      </c>
      <c r="BJ25" s="9" t="s">
        <v>2020</v>
      </c>
      <c r="BM25">
        <f t="shared" si="0"/>
        <v>0</v>
      </c>
      <c r="BN25">
        <f t="shared" si="1"/>
        <v>0</v>
      </c>
      <c r="BO25">
        <f t="shared" si="2"/>
        <v>0</v>
      </c>
      <c r="BP25">
        <f t="shared" si="3"/>
        <v>0</v>
      </c>
      <c r="BQ25">
        <f t="shared" si="4"/>
        <v>0</v>
      </c>
      <c r="BR25">
        <f t="shared" si="5"/>
        <v>0</v>
      </c>
      <c r="BS25">
        <f t="shared" si="6"/>
        <v>0</v>
      </c>
      <c r="BU25">
        <f t="shared" si="7"/>
        <v>0</v>
      </c>
      <c r="BV25">
        <f t="shared" si="8"/>
        <v>0</v>
      </c>
      <c r="BW25">
        <f t="shared" si="9"/>
        <v>0</v>
      </c>
      <c r="BX25">
        <f t="shared" si="10"/>
        <v>0</v>
      </c>
      <c r="BY25">
        <f t="shared" si="11"/>
        <v>0</v>
      </c>
      <c r="BZ25">
        <f t="shared" si="12"/>
        <v>0</v>
      </c>
      <c r="CA25">
        <f t="shared" si="13"/>
        <v>0</v>
      </c>
    </row>
    <row r="26" spans="2:79" ht="15" x14ac:dyDescent="0.25">
      <c r="B26" s="2" t="s">
        <v>24</v>
      </c>
      <c r="C26" s="2" t="s">
        <v>1037</v>
      </c>
      <c r="D26" s="9" t="s">
        <v>2021</v>
      </c>
      <c r="G26">
        <v>0</v>
      </c>
      <c r="H26" t="s">
        <v>3037</v>
      </c>
      <c r="I26">
        <v>0</v>
      </c>
      <c r="J26">
        <v>0</v>
      </c>
      <c r="K26">
        <v>0</v>
      </c>
      <c r="L26">
        <v>0</v>
      </c>
      <c r="N26">
        <v>0</v>
      </c>
      <c r="O26" t="s">
        <v>3037</v>
      </c>
      <c r="P26">
        <v>0</v>
      </c>
      <c r="Q26">
        <v>4.4041979212920503E-2</v>
      </c>
      <c r="R26">
        <v>0</v>
      </c>
      <c r="S26">
        <v>0</v>
      </c>
      <c r="V26">
        <v>0</v>
      </c>
      <c r="W26" t="s">
        <v>3037</v>
      </c>
      <c r="X26">
        <v>0</v>
      </c>
      <c r="Y26">
        <v>0</v>
      </c>
      <c r="Z26">
        <v>0</v>
      </c>
      <c r="AA26">
        <v>0</v>
      </c>
      <c r="AC26">
        <v>0</v>
      </c>
      <c r="AD26" t="s">
        <v>3037</v>
      </c>
      <c r="AE26">
        <v>0</v>
      </c>
      <c r="AF26">
        <v>0</v>
      </c>
      <c r="AG26">
        <v>0</v>
      </c>
      <c r="AH26">
        <v>0</v>
      </c>
      <c r="AJ26">
        <v>0</v>
      </c>
      <c r="AK26" t="s">
        <v>3037</v>
      </c>
      <c r="AL26">
        <v>0</v>
      </c>
      <c r="AM26">
        <v>0</v>
      </c>
      <c r="AN26">
        <v>0</v>
      </c>
      <c r="AO26">
        <v>0</v>
      </c>
      <c r="AQ26">
        <v>0</v>
      </c>
      <c r="AR26" t="s">
        <v>3037</v>
      </c>
      <c r="AS26">
        <v>0</v>
      </c>
      <c r="AT26">
        <v>0</v>
      </c>
      <c r="AU26">
        <v>0</v>
      </c>
      <c r="AV26">
        <v>0</v>
      </c>
      <c r="AX26">
        <v>0</v>
      </c>
      <c r="AY26" t="s">
        <v>3037</v>
      </c>
      <c r="AZ26">
        <v>0</v>
      </c>
      <c r="BA26">
        <v>0</v>
      </c>
      <c r="BB26">
        <v>0</v>
      </c>
      <c r="BC26">
        <v>0</v>
      </c>
      <c r="BI26" s="2" t="s">
        <v>1037</v>
      </c>
      <c r="BJ26" s="9" t="s">
        <v>2021</v>
      </c>
      <c r="BM26">
        <f t="shared" si="0"/>
        <v>0</v>
      </c>
      <c r="BN26">
        <f t="shared" si="1"/>
        <v>0</v>
      </c>
      <c r="BO26">
        <f t="shared" si="2"/>
        <v>0</v>
      </c>
      <c r="BP26">
        <f t="shared" si="3"/>
        <v>0</v>
      </c>
      <c r="BQ26">
        <f t="shared" si="4"/>
        <v>0</v>
      </c>
      <c r="BR26">
        <f t="shared" si="5"/>
        <v>0</v>
      </c>
      <c r="BS26">
        <f t="shared" si="6"/>
        <v>0</v>
      </c>
      <c r="BU26">
        <f t="shared" si="7"/>
        <v>0</v>
      </c>
      <c r="BV26">
        <f t="shared" si="8"/>
        <v>0</v>
      </c>
      <c r="BW26">
        <f t="shared" si="9"/>
        <v>0</v>
      </c>
      <c r="BX26">
        <f t="shared" si="10"/>
        <v>0</v>
      </c>
      <c r="BY26">
        <f t="shared" si="11"/>
        <v>0</v>
      </c>
      <c r="BZ26">
        <f t="shared" si="12"/>
        <v>0</v>
      </c>
      <c r="CA26">
        <f t="shared" si="13"/>
        <v>0</v>
      </c>
    </row>
    <row r="27" spans="2:79" ht="15" x14ac:dyDescent="0.25">
      <c r="B27" s="2" t="s">
        <v>25</v>
      </c>
      <c r="C27" s="2" t="s">
        <v>1038</v>
      </c>
      <c r="D27" s="9" t="s">
        <v>2022</v>
      </c>
      <c r="G27">
        <v>0</v>
      </c>
      <c r="H27" t="s">
        <v>3038</v>
      </c>
      <c r="I27">
        <v>0</v>
      </c>
      <c r="J27">
        <v>0</v>
      </c>
      <c r="K27">
        <v>0</v>
      </c>
      <c r="L27">
        <v>0</v>
      </c>
      <c r="N27">
        <v>0</v>
      </c>
      <c r="O27" t="s">
        <v>3038</v>
      </c>
      <c r="P27">
        <v>0</v>
      </c>
      <c r="Q27">
        <v>0</v>
      </c>
      <c r="R27">
        <v>0</v>
      </c>
      <c r="S27">
        <v>0</v>
      </c>
      <c r="V27">
        <v>0</v>
      </c>
      <c r="W27" t="s">
        <v>3038</v>
      </c>
      <c r="X27">
        <v>0</v>
      </c>
      <c r="Y27">
        <v>0</v>
      </c>
      <c r="Z27">
        <v>0</v>
      </c>
      <c r="AA27">
        <v>0</v>
      </c>
      <c r="AC27">
        <v>0</v>
      </c>
      <c r="AD27" t="s">
        <v>3038</v>
      </c>
      <c r="AE27">
        <v>0</v>
      </c>
      <c r="AF27">
        <v>0</v>
      </c>
      <c r="AG27">
        <v>0</v>
      </c>
      <c r="AH27">
        <v>0</v>
      </c>
      <c r="AJ27">
        <v>0</v>
      </c>
      <c r="AK27" t="s">
        <v>3038</v>
      </c>
      <c r="AL27">
        <v>0</v>
      </c>
      <c r="AM27">
        <v>0</v>
      </c>
      <c r="AN27">
        <v>0</v>
      </c>
      <c r="AO27">
        <v>0</v>
      </c>
      <c r="AQ27">
        <v>0</v>
      </c>
      <c r="AR27" t="s">
        <v>3038</v>
      </c>
      <c r="AS27">
        <v>0</v>
      </c>
      <c r="AT27">
        <v>0</v>
      </c>
      <c r="AU27">
        <v>0</v>
      </c>
      <c r="AV27">
        <v>0</v>
      </c>
      <c r="AX27">
        <v>0</v>
      </c>
      <c r="AY27" t="s">
        <v>3038</v>
      </c>
      <c r="AZ27">
        <v>0</v>
      </c>
      <c r="BA27">
        <v>0</v>
      </c>
      <c r="BB27">
        <v>0</v>
      </c>
      <c r="BC27">
        <v>0</v>
      </c>
      <c r="BI27" s="2" t="s">
        <v>1038</v>
      </c>
      <c r="BJ27" s="9" t="s">
        <v>2022</v>
      </c>
      <c r="BM27">
        <f t="shared" si="0"/>
        <v>0</v>
      </c>
      <c r="BN27">
        <f t="shared" si="1"/>
        <v>0</v>
      </c>
      <c r="BO27">
        <f t="shared" si="2"/>
        <v>0</v>
      </c>
      <c r="BP27">
        <f t="shared" si="3"/>
        <v>0</v>
      </c>
      <c r="BQ27">
        <f t="shared" si="4"/>
        <v>0</v>
      </c>
      <c r="BR27">
        <f t="shared" si="5"/>
        <v>0</v>
      </c>
      <c r="BS27">
        <f t="shared" si="6"/>
        <v>0</v>
      </c>
      <c r="BU27">
        <f t="shared" si="7"/>
        <v>0</v>
      </c>
      <c r="BV27">
        <f t="shared" si="8"/>
        <v>0</v>
      </c>
      <c r="BW27">
        <f t="shared" si="9"/>
        <v>0</v>
      </c>
      <c r="BX27">
        <f t="shared" si="10"/>
        <v>0</v>
      </c>
      <c r="BY27">
        <f t="shared" si="11"/>
        <v>0</v>
      </c>
      <c r="BZ27">
        <f t="shared" si="12"/>
        <v>0</v>
      </c>
      <c r="CA27">
        <f t="shared" si="13"/>
        <v>0</v>
      </c>
    </row>
    <row r="28" spans="2:79" ht="15" x14ac:dyDescent="0.25">
      <c r="B28" s="2" t="s">
        <v>26</v>
      </c>
      <c r="C28" s="2" t="s">
        <v>1039</v>
      </c>
      <c r="D28" s="9" t="s">
        <v>2023</v>
      </c>
      <c r="G28">
        <v>0</v>
      </c>
      <c r="H28" t="s">
        <v>3039</v>
      </c>
      <c r="I28">
        <v>0</v>
      </c>
      <c r="J28">
        <v>0</v>
      </c>
      <c r="K28">
        <v>0</v>
      </c>
      <c r="L28">
        <v>0</v>
      </c>
      <c r="N28">
        <v>0</v>
      </c>
      <c r="O28" t="s">
        <v>3039</v>
      </c>
      <c r="P28">
        <v>0</v>
      </c>
      <c r="Q28">
        <v>0</v>
      </c>
      <c r="R28">
        <v>0</v>
      </c>
      <c r="S28">
        <v>0</v>
      </c>
      <c r="V28">
        <v>0</v>
      </c>
      <c r="W28" t="s">
        <v>3039</v>
      </c>
      <c r="X28">
        <v>0</v>
      </c>
      <c r="Y28">
        <v>0</v>
      </c>
      <c r="Z28">
        <v>0</v>
      </c>
      <c r="AA28">
        <v>0</v>
      </c>
      <c r="AC28">
        <v>0</v>
      </c>
      <c r="AD28" t="s">
        <v>3039</v>
      </c>
      <c r="AE28">
        <v>0</v>
      </c>
      <c r="AF28">
        <v>0</v>
      </c>
      <c r="AG28">
        <v>0</v>
      </c>
      <c r="AH28">
        <v>0</v>
      </c>
      <c r="AJ28">
        <v>0</v>
      </c>
      <c r="AK28" t="s">
        <v>3039</v>
      </c>
      <c r="AL28">
        <v>0</v>
      </c>
      <c r="AM28">
        <v>0</v>
      </c>
      <c r="AN28">
        <v>0</v>
      </c>
      <c r="AO28">
        <v>0</v>
      </c>
      <c r="AQ28">
        <v>0</v>
      </c>
      <c r="AR28" t="s">
        <v>3039</v>
      </c>
      <c r="AS28">
        <v>0</v>
      </c>
      <c r="AT28">
        <v>0</v>
      </c>
      <c r="AU28">
        <v>0</v>
      </c>
      <c r="AV28">
        <v>0</v>
      </c>
      <c r="AX28">
        <v>0</v>
      </c>
      <c r="AY28" t="s">
        <v>3039</v>
      </c>
      <c r="AZ28">
        <v>0</v>
      </c>
      <c r="BA28">
        <v>0</v>
      </c>
      <c r="BB28">
        <v>0</v>
      </c>
      <c r="BC28">
        <v>0</v>
      </c>
      <c r="BI28" s="2" t="s">
        <v>1039</v>
      </c>
      <c r="BJ28" s="9" t="s">
        <v>2023</v>
      </c>
      <c r="BM28">
        <f t="shared" si="0"/>
        <v>0</v>
      </c>
      <c r="BN28">
        <f t="shared" si="1"/>
        <v>0</v>
      </c>
      <c r="BO28">
        <f t="shared" si="2"/>
        <v>0</v>
      </c>
      <c r="BP28">
        <f t="shared" si="3"/>
        <v>0</v>
      </c>
      <c r="BQ28">
        <f t="shared" si="4"/>
        <v>0</v>
      </c>
      <c r="BR28">
        <f t="shared" si="5"/>
        <v>0</v>
      </c>
      <c r="BS28">
        <f t="shared" si="6"/>
        <v>0</v>
      </c>
      <c r="BU28">
        <f t="shared" si="7"/>
        <v>0</v>
      </c>
      <c r="BV28">
        <f t="shared" si="8"/>
        <v>0</v>
      </c>
      <c r="BW28">
        <f t="shared" si="9"/>
        <v>0</v>
      </c>
      <c r="BX28">
        <f t="shared" si="10"/>
        <v>0</v>
      </c>
      <c r="BY28">
        <f t="shared" si="11"/>
        <v>0</v>
      </c>
      <c r="BZ28">
        <f t="shared" si="12"/>
        <v>0</v>
      </c>
      <c r="CA28">
        <f t="shared" si="13"/>
        <v>0</v>
      </c>
    </row>
    <row r="29" spans="2:79" ht="15" x14ac:dyDescent="0.25">
      <c r="B29" s="2" t="s">
        <v>27</v>
      </c>
      <c r="C29" s="2" t="s">
        <v>1040</v>
      </c>
      <c r="D29" s="2" t="s">
        <v>2024</v>
      </c>
      <c r="G29">
        <v>0</v>
      </c>
      <c r="H29" t="s">
        <v>3040</v>
      </c>
      <c r="I29">
        <v>0</v>
      </c>
      <c r="J29">
        <v>0</v>
      </c>
      <c r="K29">
        <v>0</v>
      </c>
      <c r="L29">
        <v>0</v>
      </c>
      <c r="N29">
        <v>0</v>
      </c>
      <c r="O29" t="s">
        <v>3040</v>
      </c>
      <c r="P29">
        <v>0</v>
      </c>
      <c r="Q29">
        <v>0</v>
      </c>
      <c r="R29">
        <v>0</v>
      </c>
      <c r="S29">
        <v>0</v>
      </c>
      <c r="V29">
        <v>0</v>
      </c>
      <c r="W29" t="s">
        <v>3040</v>
      </c>
      <c r="X29">
        <v>0</v>
      </c>
      <c r="Y29">
        <v>0</v>
      </c>
      <c r="Z29">
        <v>0</v>
      </c>
      <c r="AA29">
        <v>0</v>
      </c>
      <c r="AC29">
        <v>0</v>
      </c>
      <c r="AD29" t="s">
        <v>3040</v>
      </c>
      <c r="AE29">
        <v>0</v>
      </c>
      <c r="AF29">
        <v>0</v>
      </c>
      <c r="AG29">
        <v>0</v>
      </c>
      <c r="AH29">
        <v>0</v>
      </c>
      <c r="AJ29">
        <v>0</v>
      </c>
      <c r="AK29" t="s">
        <v>3040</v>
      </c>
      <c r="AL29">
        <v>0</v>
      </c>
      <c r="AM29">
        <v>0</v>
      </c>
      <c r="AN29">
        <v>0</v>
      </c>
      <c r="AO29">
        <v>0</v>
      </c>
      <c r="AQ29">
        <v>0</v>
      </c>
      <c r="AR29" t="s">
        <v>3040</v>
      </c>
      <c r="AS29">
        <v>0</v>
      </c>
      <c r="AT29">
        <v>0</v>
      </c>
      <c r="AU29">
        <v>0</v>
      </c>
      <c r="AV29">
        <v>0</v>
      </c>
      <c r="AX29">
        <v>0</v>
      </c>
      <c r="AY29" t="s">
        <v>3040</v>
      </c>
      <c r="AZ29">
        <v>0</v>
      </c>
      <c r="BA29">
        <v>0</v>
      </c>
      <c r="BB29">
        <v>0</v>
      </c>
      <c r="BC29">
        <v>0</v>
      </c>
      <c r="BI29" s="2" t="s">
        <v>1040</v>
      </c>
      <c r="BJ29" s="2" t="s">
        <v>2024</v>
      </c>
      <c r="BM29">
        <f t="shared" si="0"/>
        <v>0</v>
      </c>
      <c r="BN29">
        <f t="shared" si="1"/>
        <v>0</v>
      </c>
      <c r="BO29">
        <f t="shared" si="2"/>
        <v>0</v>
      </c>
      <c r="BP29">
        <f t="shared" si="3"/>
        <v>0</v>
      </c>
      <c r="BQ29">
        <f t="shared" si="4"/>
        <v>0</v>
      </c>
      <c r="BR29">
        <f t="shared" si="5"/>
        <v>0</v>
      </c>
      <c r="BS29">
        <f t="shared" si="6"/>
        <v>0</v>
      </c>
      <c r="BU29">
        <f t="shared" si="7"/>
        <v>0</v>
      </c>
      <c r="BV29">
        <f t="shared" si="8"/>
        <v>0</v>
      </c>
      <c r="BW29">
        <f t="shared" si="9"/>
        <v>0</v>
      </c>
      <c r="BX29">
        <f t="shared" si="10"/>
        <v>0</v>
      </c>
      <c r="BY29">
        <f t="shared" si="11"/>
        <v>0</v>
      </c>
      <c r="BZ29">
        <f t="shared" si="12"/>
        <v>0</v>
      </c>
      <c r="CA29">
        <f t="shared" si="13"/>
        <v>0</v>
      </c>
    </row>
    <row r="30" spans="2:79" ht="15" x14ac:dyDescent="0.25">
      <c r="B30" s="2" t="s">
        <v>28</v>
      </c>
      <c r="C30" s="2" t="s">
        <v>1041</v>
      </c>
      <c r="D30" s="9" t="s">
        <v>2025</v>
      </c>
      <c r="G30">
        <v>0</v>
      </c>
      <c r="H30" t="s">
        <v>3041</v>
      </c>
      <c r="I30">
        <v>0</v>
      </c>
      <c r="J30">
        <v>0</v>
      </c>
      <c r="K30">
        <v>0</v>
      </c>
      <c r="L30">
        <v>0</v>
      </c>
      <c r="N30">
        <v>0</v>
      </c>
      <c r="O30" t="s">
        <v>3041</v>
      </c>
      <c r="P30">
        <v>0</v>
      </c>
      <c r="Q30">
        <v>0</v>
      </c>
      <c r="R30">
        <v>0</v>
      </c>
      <c r="S30">
        <v>0</v>
      </c>
      <c r="V30">
        <v>0</v>
      </c>
      <c r="W30" t="s">
        <v>3041</v>
      </c>
      <c r="X30">
        <v>0</v>
      </c>
      <c r="Y30">
        <v>0</v>
      </c>
      <c r="Z30">
        <v>0</v>
      </c>
      <c r="AA30">
        <v>0</v>
      </c>
      <c r="AC30">
        <v>0</v>
      </c>
      <c r="AD30" t="s">
        <v>3041</v>
      </c>
      <c r="AE30">
        <v>0</v>
      </c>
      <c r="AF30">
        <v>0</v>
      </c>
      <c r="AG30">
        <v>0</v>
      </c>
      <c r="AH30">
        <v>0</v>
      </c>
      <c r="AJ30">
        <v>0</v>
      </c>
      <c r="AK30" t="s">
        <v>3041</v>
      </c>
      <c r="AL30">
        <v>0</v>
      </c>
      <c r="AM30">
        <v>0</v>
      </c>
      <c r="AN30">
        <v>0</v>
      </c>
      <c r="AO30">
        <v>0</v>
      </c>
      <c r="AQ30">
        <v>0</v>
      </c>
      <c r="AR30" t="s">
        <v>3041</v>
      </c>
      <c r="AS30">
        <v>0</v>
      </c>
      <c r="AT30">
        <v>0</v>
      </c>
      <c r="AU30">
        <v>0</v>
      </c>
      <c r="AV30">
        <v>0</v>
      </c>
      <c r="AX30">
        <v>0</v>
      </c>
      <c r="AY30" t="s">
        <v>3041</v>
      </c>
      <c r="AZ30">
        <v>0</v>
      </c>
      <c r="BA30">
        <v>0</v>
      </c>
      <c r="BB30">
        <v>0</v>
      </c>
      <c r="BC30">
        <v>0</v>
      </c>
      <c r="BI30" s="2" t="s">
        <v>1041</v>
      </c>
      <c r="BJ30" s="9" t="s">
        <v>2025</v>
      </c>
      <c r="BM30">
        <f t="shared" si="0"/>
        <v>0</v>
      </c>
      <c r="BN30">
        <f t="shared" si="1"/>
        <v>0</v>
      </c>
      <c r="BO30">
        <f t="shared" si="2"/>
        <v>0</v>
      </c>
      <c r="BP30">
        <f t="shared" si="3"/>
        <v>0</v>
      </c>
      <c r="BQ30">
        <f t="shared" si="4"/>
        <v>0</v>
      </c>
      <c r="BR30">
        <f t="shared" si="5"/>
        <v>0</v>
      </c>
      <c r="BS30">
        <f t="shared" si="6"/>
        <v>0</v>
      </c>
      <c r="BU30">
        <f t="shared" si="7"/>
        <v>0</v>
      </c>
      <c r="BV30">
        <f t="shared" si="8"/>
        <v>0</v>
      </c>
      <c r="BW30">
        <f t="shared" si="9"/>
        <v>0</v>
      </c>
      <c r="BX30">
        <f t="shared" si="10"/>
        <v>0</v>
      </c>
      <c r="BY30">
        <f t="shared" si="11"/>
        <v>0</v>
      </c>
      <c r="BZ30">
        <f t="shared" si="12"/>
        <v>0</v>
      </c>
      <c r="CA30">
        <f t="shared" si="13"/>
        <v>0</v>
      </c>
    </row>
    <row r="31" spans="2:79" ht="15" x14ac:dyDescent="0.25">
      <c r="B31" s="2" t="s">
        <v>29</v>
      </c>
      <c r="C31" s="2" t="s">
        <v>1042</v>
      </c>
      <c r="D31" s="2" t="s">
        <v>2026</v>
      </c>
      <c r="G31">
        <v>0</v>
      </c>
      <c r="H31" t="s">
        <v>3042</v>
      </c>
      <c r="I31">
        <v>0</v>
      </c>
      <c r="J31">
        <v>0</v>
      </c>
      <c r="K31">
        <v>0</v>
      </c>
      <c r="L31">
        <v>0</v>
      </c>
      <c r="N31">
        <v>0</v>
      </c>
      <c r="O31" t="s">
        <v>3042</v>
      </c>
      <c r="P31">
        <v>0</v>
      </c>
      <c r="Q31">
        <v>0</v>
      </c>
      <c r="R31">
        <v>0</v>
      </c>
      <c r="S31">
        <v>0</v>
      </c>
      <c r="V31">
        <v>0</v>
      </c>
      <c r="W31" t="s">
        <v>3042</v>
      </c>
      <c r="X31">
        <v>0</v>
      </c>
      <c r="Y31">
        <v>0</v>
      </c>
      <c r="Z31">
        <v>0</v>
      </c>
      <c r="AA31">
        <v>0</v>
      </c>
      <c r="AC31">
        <v>0</v>
      </c>
      <c r="AD31" t="s">
        <v>3042</v>
      </c>
      <c r="AE31">
        <v>0</v>
      </c>
      <c r="AF31">
        <v>0</v>
      </c>
      <c r="AG31">
        <v>0</v>
      </c>
      <c r="AH31">
        <v>0</v>
      </c>
      <c r="AJ31">
        <v>0</v>
      </c>
      <c r="AK31" t="s">
        <v>3042</v>
      </c>
      <c r="AL31">
        <v>0</v>
      </c>
      <c r="AM31">
        <v>0</v>
      </c>
      <c r="AN31">
        <v>0</v>
      </c>
      <c r="AO31">
        <v>0</v>
      </c>
      <c r="AQ31">
        <v>0</v>
      </c>
      <c r="AR31" t="s">
        <v>3042</v>
      </c>
      <c r="AS31">
        <v>0</v>
      </c>
      <c r="AT31">
        <v>0</v>
      </c>
      <c r="AU31">
        <v>0</v>
      </c>
      <c r="AV31">
        <v>0</v>
      </c>
      <c r="AX31">
        <v>0</v>
      </c>
      <c r="AY31" t="s">
        <v>3042</v>
      </c>
      <c r="AZ31">
        <v>0</v>
      </c>
      <c r="BA31">
        <v>0</v>
      </c>
      <c r="BB31">
        <v>0</v>
      </c>
      <c r="BC31">
        <v>0</v>
      </c>
      <c r="BI31" s="2" t="s">
        <v>1042</v>
      </c>
      <c r="BJ31" s="2" t="s">
        <v>2026</v>
      </c>
      <c r="BM31">
        <f t="shared" si="0"/>
        <v>0</v>
      </c>
      <c r="BN31">
        <f t="shared" si="1"/>
        <v>0</v>
      </c>
      <c r="BO31">
        <f t="shared" si="2"/>
        <v>0</v>
      </c>
      <c r="BP31">
        <f t="shared" si="3"/>
        <v>0</v>
      </c>
      <c r="BQ31">
        <f t="shared" si="4"/>
        <v>0</v>
      </c>
      <c r="BR31">
        <f t="shared" si="5"/>
        <v>0</v>
      </c>
      <c r="BS31">
        <f t="shared" si="6"/>
        <v>0</v>
      </c>
      <c r="BU31">
        <f t="shared" si="7"/>
        <v>0</v>
      </c>
      <c r="BV31">
        <f t="shared" si="8"/>
        <v>0</v>
      </c>
      <c r="BW31">
        <f t="shared" si="9"/>
        <v>0</v>
      </c>
      <c r="BX31">
        <f t="shared" si="10"/>
        <v>0</v>
      </c>
      <c r="BY31">
        <f t="shared" si="11"/>
        <v>0</v>
      </c>
      <c r="BZ31">
        <f t="shared" si="12"/>
        <v>0</v>
      </c>
      <c r="CA31">
        <f t="shared" si="13"/>
        <v>0</v>
      </c>
    </row>
    <row r="32" spans="2:79" ht="15" x14ac:dyDescent="0.25">
      <c r="B32" s="2" t="s">
        <v>30</v>
      </c>
      <c r="C32" s="2" t="s">
        <v>1043</v>
      </c>
      <c r="D32" s="2" t="s">
        <v>2027</v>
      </c>
      <c r="G32">
        <v>0</v>
      </c>
      <c r="H32" t="s">
        <v>3043</v>
      </c>
      <c r="I32">
        <v>0</v>
      </c>
      <c r="J32">
        <v>0</v>
      </c>
      <c r="K32">
        <v>0</v>
      </c>
      <c r="L32">
        <v>0</v>
      </c>
      <c r="N32">
        <v>0</v>
      </c>
      <c r="O32" t="s">
        <v>3043</v>
      </c>
      <c r="P32">
        <v>0</v>
      </c>
      <c r="Q32">
        <v>0</v>
      </c>
      <c r="R32">
        <v>0</v>
      </c>
      <c r="S32">
        <v>0</v>
      </c>
      <c r="V32">
        <v>0</v>
      </c>
      <c r="W32" t="s">
        <v>3043</v>
      </c>
      <c r="X32">
        <v>0</v>
      </c>
      <c r="Y32">
        <v>0</v>
      </c>
      <c r="Z32">
        <v>0</v>
      </c>
      <c r="AA32">
        <v>0</v>
      </c>
      <c r="AC32">
        <v>0</v>
      </c>
      <c r="AD32" t="s">
        <v>3043</v>
      </c>
      <c r="AE32">
        <v>0</v>
      </c>
      <c r="AF32">
        <v>0</v>
      </c>
      <c r="AG32">
        <v>0</v>
      </c>
      <c r="AH32">
        <v>0</v>
      </c>
      <c r="AJ32">
        <v>0</v>
      </c>
      <c r="AK32" t="s">
        <v>3043</v>
      </c>
      <c r="AL32">
        <v>0</v>
      </c>
      <c r="AM32">
        <v>0</v>
      </c>
      <c r="AN32">
        <v>0</v>
      </c>
      <c r="AO32">
        <v>0</v>
      </c>
      <c r="AQ32">
        <v>0</v>
      </c>
      <c r="AR32" t="s">
        <v>3043</v>
      </c>
      <c r="AS32">
        <v>0</v>
      </c>
      <c r="AT32">
        <v>0</v>
      </c>
      <c r="AU32">
        <v>0</v>
      </c>
      <c r="AV32">
        <v>0</v>
      </c>
      <c r="AX32">
        <v>0</v>
      </c>
      <c r="AY32" t="s">
        <v>3043</v>
      </c>
      <c r="AZ32">
        <v>0</v>
      </c>
      <c r="BA32">
        <v>0</v>
      </c>
      <c r="BB32">
        <v>0</v>
      </c>
      <c r="BC32">
        <v>0</v>
      </c>
      <c r="BI32" s="2" t="s">
        <v>1043</v>
      </c>
      <c r="BJ32" s="2" t="s">
        <v>2027</v>
      </c>
      <c r="BM32">
        <f t="shared" si="0"/>
        <v>0</v>
      </c>
      <c r="BN32">
        <f t="shared" si="1"/>
        <v>0</v>
      </c>
      <c r="BO32">
        <f t="shared" si="2"/>
        <v>0</v>
      </c>
      <c r="BP32">
        <f t="shared" si="3"/>
        <v>0</v>
      </c>
      <c r="BQ32">
        <f t="shared" si="4"/>
        <v>0</v>
      </c>
      <c r="BR32">
        <f t="shared" si="5"/>
        <v>0</v>
      </c>
      <c r="BS32">
        <f t="shared" si="6"/>
        <v>0</v>
      </c>
      <c r="BU32">
        <f t="shared" si="7"/>
        <v>0</v>
      </c>
      <c r="BV32">
        <f t="shared" si="8"/>
        <v>0</v>
      </c>
      <c r="BW32">
        <f t="shared" si="9"/>
        <v>0</v>
      </c>
      <c r="BX32">
        <f t="shared" si="10"/>
        <v>0</v>
      </c>
      <c r="BY32">
        <f t="shared" si="11"/>
        <v>0</v>
      </c>
      <c r="BZ32">
        <f t="shared" si="12"/>
        <v>0</v>
      </c>
      <c r="CA32">
        <f t="shared" si="13"/>
        <v>0</v>
      </c>
    </row>
    <row r="33" spans="1:79" ht="15" x14ac:dyDescent="0.25">
      <c r="B33" s="2" t="s">
        <v>31</v>
      </c>
      <c r="C33" s="2" t="s">
        <v>1044</v>
      </c>
      <c r="D33" s="9" t="s">
        <v>2028</v>
      </c>
      <c r="G33">
        <v>1.6908637001506601E-2</v>
      </c>
      <c r="H33" t="s">
        <v>3044</v>
      </c>
      <c r="I33">
        <v>1.5898729394734801E-2</v>
      </c>
      <c r="J33">
        <v>2.0039004483237501E-2</v>
      </c>
      <c r="K33">
        <v>7.6446907121408003E-3</v>
      </c>
      <c r="L33">
        <v>2.0039004483237501E-2</v>
      </c>
      <c r="N33">
        <v>7.1980834444502796E-3</v>
      </c>
      <c r="O33" t="s">
        <v>3044</v>
      </c>
      <c r="P33">
        <v>6.2141551649119702E-3</v>
      </c>
      <c r="Q33">
        <v>7.5666460434149502E-3</v>
      </c>
      <c r="R33">
        <v>4.9465645785176102E-3</v>
      </c>
      <c r="S33">
        <v>3.56112875579129E-3</v>
      </c>
      <c r="V33">
        <v>7.1980834444502796E-3</v>
      </c>
      <c r="W33" t="s">
        <v>3044</v>
      </c>
      <c r="X33">
        <v>7.1260887809785302E-3</v>
      </c>
      <c r="Y33">
        <v>8.5945587444484807E-3</v>
      </c>
      <c r="Z33">
        <v>4.9465645785176102E-3</v>
      </c>
      <c r="AA33">
        <v>4.9465645785176102E-3</v>
      </c>
      <c r="AC33">
        <v>1.1312706638591401E-2</v>
      </c>
      <c r="AD33" t="s">
        <v>3044</v>
      </c>
      <c r="AE33">
        <v>1.11995611379143E-2</v>
      </c>
      <c r="AF33">
        <v>3.1582513788635E-3</v>
      </c>
      <c r="AG33">
        <v>3.1582513788635E-3</v>
      </c>
      <c r="AH33">
        <v>7.5140532301247696E-3</v>
      </c>
      <c r="AJ33">
        <v>2.26367643110734E-2</v>
      </c>
      <c r="AK33" t="s">
        <v>3044</v>
      </c>
      <c r="AL33">
        <v>2.2410391884250199E-2</v>
      </c>
      <c r="AM33">
        <v>1.01179730014564E-2</v>
      </c>
      <c r="AN33">
        <v>1.01179730014564E-2</v>
      </c>
      <c r="AO33">
        <v>1.01179730014564E-2</v>
      </c>
      <c r="AQ33">
        <v>5.5799212582314803E-3</v>
      </c>
      <c r="AR33" t="s">
        <v>3044</v>
      </c>
      <c r="AS33">
        <v>5.5240984275997098E-3</v>
      </c>
      <c r="AT33">
        <v>2.74354870236948E-3</v>
      </c>
      <c r="AU33">
        <v>2.74354870236948E-3</v>
      </c>
      <c r="AV33">
        <v>2.9146863989808502E-3</v>
      </c>
      <c r="AX33">
        <v>1.6898286772857301E-2</v>
      </c>
      <c r="AY33" t="s">
        <v>3044</v>
      </c>
      <c r="AZ33">
        <v>1.6729294369724802E-2</v>
      </c>
      <c r="BA33">
        <v>2.01833486138412E-2</v>
      </c>
      <c r="BB33">
        <v>1.3593514113722401E-2</v>
      </c>
      <c r="BC33">
        <v>1.8283682220044301E-2</v>
      </c>
      <c r="BI33" s="2" t="s">
        <v>1044</v>
      </c>
      <c r="BJ33" s="9" t="s">
        <v>2028</v>
      </c>
      <c r="BM33">
        <f t="shared" si="0"/>
        <v>9.2639462893658008E-3</v>
      </c>
      <c r="BN33">
        <f t="shared" si="1"/>
        <v>2.2515188659326694E-3</v>
      </c>
      <c r="BO33">
        <f t="shared" si="2"/>
        <v>2.2515188659326694E-3</v>
      </c>
      <c r="BP33">
        <f t="shared" si="3"/>
        <v>8.1544552597279003E-3</v>
      </c>
      <c r="BQ33">
        <f t="shared" si="4"/>
        <v>1.2518791309617E-2</v>
      </c>
      <c r="BR33">
        <f t="shared" si="5"/>
        <v>2.8363725558620003E-3</v>
      </c>
      <c r="BS33">
        <f t="shared" si="6"/>
        <v>3.3047726591349004E-3</v>
      </c>
      <c r="BU33">
        <f t="shared" si="7"/>
        <v>-1.2394313771096701E-2</v>
      </c>
      <c r="BV33">
        <f t="shared" si="8"/>
        <v>1.3854358227263202E-3</v>
      </c>
      <c r="BW33">
        <f t="shared" si="9"/>
        <v>0</v>
      </c>
      <c r="BX33">
        <f t="shared" si="10"/>
        <v>-4.3558018512612692E-3</v>
      </c>
      <c r="BY33">
        <f t="shared" si="11"/>
        <v>0</v>
      </c>
      <c r="BZ33">
        <f t="shared" si="12"/>
        <v>-1.7113769661137018E-4</v>
      </c>
      <c r="CA33">
        <f t="shared" si="13"/>
        <v>-4.6901681063219007E-3</v>
      </c>
    </row>
    <row r="34" spans="1:79" ht="15" x14ac:dyDescent="0.25">
      <c r="A34" s="83" t="s">
        <v>4100</v>
      </c>
      <c r="B34" s="2" t="s">
        <v>32</v>
      </c>
      <c r="C34" s="2" t="s">
        <v>1045</v>
      </c>
      <c r="D34" s="2" t="s">
        <v>2029</v>
      </c>
      <c r="G34">
        <v>0</v>
      </c>
      <c r="H34" t="s">
        <v>3045</v>
      </c>
      <c r="I34">
        <v>0</v>
      </c>
      <c r="J34">
        <v>0.344012499753717</v>
      </c>
      <c r="K34">
        <v>4.9808872791596501</v>
      </c>
      <c r="L34">
        <v>0.344012499753717</v>
      </c>
      <c r="N34">
        <v>0</v>
      </c>
      <c r="O34" t="s">
        <v>3045</v>
      </c>
      <c r="P34">
        <v>1.99518441386709</v>
      </c>
      <c r="Q34">
        <v>2.6049523003275299</v>
      </c>
      <c r="R34">
        <v>0.71325194533857195</v>
      </c>
      <c r="S34">
        <v>0.72561900000000001</v>
      </c>
      <c r="V34">
        <v>0</v>
      </c>
      <c r="W34" t="s">
        <v>3045</v>
      </c>
      <c r="X34">
        <v>0</v>
      </c>
      <c r="Y34">
        <v>0.384518859874249</v>
      </c>
      <c r="Z34">
        <v>0.50830394533858203</v>
      </c>
      <c r="AA34">
        <v>0.50830394533860102</v>
      </c>
      <c r="AC34">
        <v>0</v>
      </c>
      <c r="AD34" t="s">
        <v>3045</v>
      </c>
      <c r="AE34">
        <v>0</v>
      </c>
      <c r="AF34">
        <v>2.8616719971112801</v>
      </c>
      <c r="AG34">
        <v>2.8616719971112801</v>
      </c>
      <c r="AH34">
        <v>2.9398553869479498</v>
      </c>
      <c r="AJ34">
        <v>0</v>
      </c>
      <c r="AK34" t="s">
        <v>3045</v>
      </c>
      <c r="AL34">
        <v>0</v>
      </c>
      <c r="AM34">
        <v>4.7825537518289503</v>
      </c>
      <c r="AN34">
        <v>4.7825537518289503</v>
      </c>
      <c r="AO34">
        <v>4.7825537518289503</v>
      </c>
      <c r="AQ34">
        <v>0</v>
      </c>
      <c r="AR34" t="s">
        <v>3045</v>
      </c>
      <c r="AS34">
        <v>0</v>
      </c>
      <c r="AT34">
        <v>0.24361291988867201</v>
      </c>
      <c r="AU34">
        <v>0.24361291988867201</v>
      </c>
      <c r="AV34">
        <v>0.241343158440123</v>
      </c>
      <c r="AX34">
        <v>0</v>
      </c>
      <c r="AY34" t="s">
        <v>3045</v>
      </c>
      <c r="AZ34">
        <v>0</v>
      </c>
      <c r="BA34">
        <v>0.90617113092962598</v>
      </c>
      <c r="BB34">
        <v>6.5359644471142699</v>
      </c>
      <c r="BC34">
        <v>6.5242384169730903</v>
      </c>
      <c r="BH34" s="83" t="s">
        <v>4100</v>
      </c>
      <c r="BI34" s="2" t="s">
        <v>1045</v>
      </c>
      <c r="BJ34" s="2" t="s">
        <v>2029</v>
      </c>
      <c r="BM34">
        <f t="shared" si="0"/>
        <v>-4.9808872791596501</v>
      </c>
      <c r="BN34">
        <f t="shared" si="1"/>
        <v>-0.71325194533857195</v>
      </c>
      <c r="BO34">
        <f t="shared" si="2"/>
        <v>-0.50830394533858203</v>
      </c>
      <c r="BP34">
        <f t="shared" si="3"/>
        <v>-2.8616719971112801</v>
      </c>
      <c r="BQ34">
        <f t="shared" si="4"/>
        <v>-4.7825537518289503</v>
      </c>
      <c r="BR34">
        <f t="shared" si="5"/>
        <v>-0.24361291988867201</v>
      </c>
      <c r="BS34">
        <f t="shared" si="6"/>
        <v>-6.5359644471142699</v>
      </c>
      <c r="BU34">
        <f t="shared" si="7"/>
        <v>4.6368747794059333</v>
      </c>
      <c r="BV34">
        <f t="shared" si="8"/>
        <v>-1.2367054661428067E-2</v>
      </c>
      <c r="BW34">
        <f t="shared" si="9"/>
        <v>-1.8984813721090177E-14</v>
      </c>
      <c r="BX34">
        <f t="shared" si="10"/>
        <v>-7.8183389836669726E-2</v>
      </c>
      <c r="BY34">
        <f t="shared" si="11"/>
        <v>0</v>
      </c>
      <c r="BZ34">
        <f t="shared" si="12"/>
        <v>2.2697614485490125E-3</v>
      </c>
      <c r="CA34">
        <f t="shared" si="13"/>
        <v>1.1726030141179677E-2</v>
      </c>
    </row>
    <row r="35" spans="1:79" ht="15" customHeight="1" x14ac:dyDescent="0.25">
      <c r="B35" s="2" t="s">
        <v>33</v>
      </c>
      <c r="C35" s="2" t="s">
        <v>1046</v>
      </c>
      <c r="D35" s="2" t="s">
        <v>2030</v>
      </c>
      <c r="G35">
        <v>0</v>
      </c>
      <c r="H35" t="s">
        <v>3046</v>
      </c>
      <c r="I35">
        <v>0</v>
      </c>
      <c r="J35">
        <v>0</v>
      </c>
      <c r="K35">
        <v>0</v>
      </c>
      <c r="L35">
        <v>0</v>
      </c>
      <c r="N35">
        <v>0</v>
      </c>
      <c r="O35" t="s">
        <v>3046</v>
      </c>
      <c r="P35">
        <v>0</v>
      </c>
      <c r="Q35">
        <v>0</v>
      </c>
      <c r="R35">
        <v>0</v>
      </c>
      <c r="S35">
        <v>0</v>
      </c>
      <c r="V35">
        <v>0</v>
      </c>
      <c r="W35" t="s">
        <v>3046</v>
      </c>
      <c r="X35">
        <v>0</v>
      </c>
      <c r="Y35">
        <v>0</v>
      </c>
      <c r="Z35">
        <v>0</v>
      </c>
      <c r="AA35">
        <v>0</v>
      </c>
      <c r="AC35">
        <v>0</v>
      </c>
      <c r="AD35" t="s">
        <v>3046</v>
      </c>
      <c r="AE35">
        <v>0</v>
      </c>
      <c r="AF35">
        <v>0</v>
      </c>
      <c r="AG35">
        <v>0</v>
      </c>
      <c r="AH35">
        <v>0</v>
      </c>
      <c r="AJ35">
        <v>0</v>
      </c>
      <c r="AK35" t="s">
        <v>3046</v>
      </c>
      <c r="AL35">
        <v>0</v>
      </c>
      <c r="AM35">
        <v>0</v>
      </c>
      <c r="AN35">
        <v>0</v>
      </c>
      <c r="AO35">
        <v>0</v>
      </c>
      <c r="AQ35">
        <v>0</v>
      </c>
      <c r="AR35" t="s">
        <v>3046</v>
      </c>
      <c r="AS35">
        <v>0</v>
      </c>
      <c r="AT35">
        <v>0</v>
      </c>
      <c r="AU35">
        <v>0</v>
      </c>
      <c r="AV35">
        <v>0</v>
      </c>
      <c r="AX35">
        <v>0</v>
      </c>
      <c r="AY35" t="s">
        <v>3046</v>
      </c>
      <c r="AZ35">
        <v>0</v>
      </c>
      <c r="BA35">
        <v>0</v>
      </c>
      <c r="BB35">
        <v>0</v>
      </c>
      <c r="BC35">
        <v>0</v>
      </c>
      <c r="BI35" s="2" t="s">
        <v>1046</v>
      </c>
      <c r="BJ35" s="2" t="s">
        <v>2030</v>
      </c>
      <c r="BM35">
        <f t="shared" si="0"/>
        <v>0</v>
      </c>
      <c r="BN35">
        <f t="shared" si="1"/>
        <v>0</v>
      </c>
      <c r="BO35">
        <f t="shared" si="2"/>
        <v>0</v>
      </c>
      <c r="BP35">
        <f t="shared" si="3"/>
        <v>0</v>
      </c>
      <c r="BQ35">
        <f t="shared" si="4"/>
        <v>0</v>
      </c>
      <c r="BR35">
        <f t="shared" si="5"/>
        <v>0</v>
      </c>
      <c r="BS35">
        <f t="shared" si="6"/>
        <v>0</v>
      </c>
      <c r="BU35">
        <f t="shared" si="7"/>
        <v>0</v>
      </c>
      <c r="BV35">
        <f t="shared" si="8"/>
        <v>0</v>
      </c>
      <c r="BW35">
        <f t="shared" si="9"/>
        <v>0</v>
      </c>
      <c r="BX35">
        <f t="shared" si="10"/>
        <v>0</v>
      </c>
      <c r="BY35">
        <f t="shared" si="11"/>
        <v>0</v>
      </c>
      <c r="BZ35">
        <f t="shared" si="12"/>
        <v>0</v>
      </c>
      <c r="CA35">
        <f t="shared" si="13"/>
        <v>0</v>
      </c>
    </row>
    <row r="36" spans="1:79" ht="15" x14ac:dyDescent="0.25">
      <c r="A36" s="83" t="s">
        <v>4099</v>
      </c>
      <c r="B36" s="2" t="s">
        <v>34</v>
      </c>
      <c r="C36" s="2" t="s">
        <v>1047</v>
      </c>
      <c r="D36" s="2" t="s">
        <v>2031</v>
      </c>
      <c r="G36">
        <v>0</v>
      </c>
      <c r="H36" t="s">
        <v>3047</v>
      </c>
      <c r="I36">
        <v>0</v>
      </c>
      <c r="J36">
        <v>0.344012499779557</v>
      </c>
      <c r="K36">
        <v>4.9808872791596501</v>
      </c>
      <c r="L36">
        <v>0.344012499779557</v>
      </c>
      <c r="N36">
        <v>0</v>
      </c>
      <c r="O36" t="s">
        <v>3047</v>
      </c>
      <c r="P36">
        <v>0</v>
      </c>
      <c r="Q36">
        <v>2.6049523002702601</v>
      </c>
      <c r="R36">
        <v>0.71325194533857195</v>
      </c>
      <c r="S36">
        <v>0.72561900000000001</v>
      </c>
      <c r="V36">
        <v>0</v>
      </c>
      <c r="W36" t="s">
        <v>3047</v>
      </c>
      <c r="X36">
        <v>0</v>
      </c>
      <c r="Y36">
        <v>0.38451885984706302</v>
      </c>
      <c r="Z36">
        <v>0.50830394533858203</v>
      </c>
      <c r="AA36">
        <v>0.50830394533860102</v>
      </c>
      <c r="AC36">
        <v>0</v>
      </c>
      <c r="AD36" t="s">
        <v>3047</v>
      </c>
      <c r="AE36">
        <v>0</v>
      </c>
      <c r="AF36">
        <v>2.8616719971112801</v>
      </c>
      <c r="AG36">
        <v>2.8616719971112801</v>
      </c>
      <c r="AH36">
        <v>2.9398553869479498</v>
      </c>
      <c r="AJ36">
        <v>0</v>
      </c>
      <c r="AK36" t="s">
        <v>3047</v>
      </c>
      <c r="AL36">
        <v>0</v>
      </c>
      <c r="AM36">
        <v>4.7825537518289503</v>
      </c>
      <c r="AN36">
        <v>4.7825537518289503</v>
      </c>
      <c r="AO36">
        <v>4.7825537518289503</v>
      </c>
      <c r="AQ36">
        <v>0</v>
      </c>
      <c r="AR36" t="s">
        <v>3047</v>
      </c>
      <c r="AS36">
        <v>0</v>
      </c>
      <c r="AT36">
        <v>0.24361291988867201</v>
      </c>
      <c r="AU36">
        <v>0.24361291988867201</v>
      </c>
      <c r="AV36">
        <v>0.241343158440123</v>
      </c>
      <c r="AX36">
        <v>0</v>
      </c>
      <c r="AY36" t="s">
        <v>3047</v>
      </c>
      <c r="AZ36">
        <v>0</v>
      </c>
      <c r="BA36">
        <v>0.90617113092993895</v>
      </c>
      <c r="BB36">
        <v>6.5359644471142699</v>
      </c>
      <c r="BC36">
        <v>6.5242384169730903</v>
      </c>
      <c r="BH36" s="83" t="s">
        <v>4099</v>
      </c>
      <c r="BI36" s="2" t="s">
        <v>1047</v>
      </c>
      <c r="BJ36" s="2" t="s">
        <v>2031</v>
      </c>
      <c r="BM36">
        <f t="shared" si="0"/>
        <v>-4.9808872791596501</v>
      </c>
      <c r="BN36">
        <f t="shared" si="1"/>
        <v>-0.71325194533857195</v>
      </c>
      <c r="BO36">
        <f t="shared" si="2"/>
        <v>-0.50830394533858203</v>
      </c>
      <c r="BP36">
        <f t="shared" si="3"/>
        <v>-2.8616719971112801</v>
      </c>
      <c r="BQ36">
        <f t="shared" si="4"/>
        <v>-4.7825537518289503</v>
      </c>
      <c r="BR36">
        <f t="shared" si="5"/>
        <v>-0.24361291988867201</v>
      </c>
      <c r="BS36">
        <f t="shared" si="6"/>
        <v>-6.5359644471142699</v>
      </c>
      <c r="BU36">
        <f t="shared" si="7"/>
        <v>4.6368747793800935</v>
      </c>
      <c r="BV36">
        <f t="shared" si="8"/>
        <v>-1.2367054661428067E-2</v>
      </c>
      <c r="BW36">
        <f t="shared" si="9"/>
        <v>-1.8984813721090177E-14</v>
      </c>
      <c r="BX36">
        <f t="shared" si="10"/>
        <v>-7.8183389836669726E-2</v>
      </c>
      <c r="BY36">
        <f t="shared" si="11"/>
        <v>0</v>
      </c>
      <c r="BZ36">
        <f t="shared" si="12"/>
        <v>2.2697614485490125E-3</v>
      </c>
      <c r="CA36">
        <f t="shared" si="13"/>
        <v>1.1726030141179677E-2</v>
      </c>
    </row>
    <row r="37" spans="1:79" ht="15" customHeight="1" x14ac:dyDescent="0.25">
      <c r="B37" s="2" t="s">
        <v>35</v>
      </c>
      <c r="C37" s="2" t="s">
        <v>1048</v>
      </c>
      <c r="D37" s="2" t="s">
        <v>2032</v>
      </c>
      <c r="G37">
        <v>0</v>
      </c>
      <c r="H37" t="s">
        <v>3048</v>
      </c>
      <c r="I37">
        <v>0</v>
      </c>
      <c r="J37">
        <v>0.34401249978543502</v>
      </c>
      <c r="K37">
        <v>0</v>
      </c>
      <c r="L37">
        <v>0.34401249978543502</v>
      </c>
      <c r="N37">
        <v>0</v>
      </c>
      <c r="O37" t="s">
        <v>3048</v>
      </c>
      <c r="P37">
        <v>0</v>
      </c>
      <c r="Q37">
        <v>0.27790306324847702</v>
      </c>
      <c r="R37">
        <v>0</v>
      </c>
      <c r="S37">
        <v>0</v>
      </c>
      <c r="V37">
        <v>0</v>
      </c>
      <c r="W37" t="s">
        <v>3048</v>
      </c>
      <c r="X37">
        <v>0</v>
      </c>
      <c r="Y37">
        <v>0.38451885989908302</v>
      </c>
      <c r="Z37">
        <v>0</v>
      </c>
      <c r="AA37">
        <v>0</v>
      </c>
      <c r="AC37">
        <v>0</v>
      </c>
      <c r="AD37" t="s">
        <v>3048</v>
      </c>
      <c r="AE37">
        <v>0</v>
      </c>
      <c r="AF37">
        <v>0</v>
      </c>
      <c r="AG37">
        <v>0</v>
      </c>
      <c r="AH37">
        <v>0</v>
      </c>
      <c r="AJ37">
        <v>0</v>
      </c>
      <c r="AK37" t="s">
        <v>3048</v>
      </c>
      <c r="AL37">
        <v>0</v>
      </c>
      <c r="AM37">
        <v>0</v>
      </c>
      <c r="AN37">
        <v>0</v>
      </c>
      <c r="AO37">
        <v>0</v>
      </c>
      <c r="AQ37">
        <v>0</v>
      </c>
      <c r="AR37" t="s">
        <v>3048</v>
      </c>
      <c r="AS37">
        <v>0</v>
      </c>
      <c r="AT37">
        <v>0</v>
      </c>
      <c r="AU37">
        <v>0</v>
      </c>
      <c r="AV37">
        <v>0</v>
      </c>
      <c r="AX37">
        <v>0</v>
      </c>
      <c r="AY37" t="s">
        <v>3048</v>
      </c>
      <c r="AZ37">
        <v>0</v>
      </c>
      <c r="BA37">
        <v>0.90617113094757695</v>
      </c>
      <c r="BB37">
        <v>0</v>
      </c>
      <c r="BC37">
        <v>0</v>
      </c>
      <c r="BI37" s="2" t="s">
        <v>1048</v>
      </c>
      <c r="BJ37" s="2" t="s">
        <v>2032</v>
      </c>
      <c r="BM37">
        <f t="shared" si="0"/>
        <v>0</v>
      </c>
      <c r="BN37">
        <f t="shared" si="1"/>
        <v>0</v>
      </c>
      <c r="BO37">
        <f t="shared" si="2"/>
        <v>0</v>
      </c>
      <c r="BP37">
        <f t="shared" si="3"/>
        <v>0</v>
      </c>
      <c r="BQ37">
        <f t="shared" si="4"/>
        <v>0</v>
      </c>
      <c r="BR37">
        <f t="shared" si="5"/>
        <v>0</v>
      </c>
      <c r="BS37">
        <f t="shared" si="6"/>
        <v>0</v>
      </c>
      <c r="BU37">
        <f t="shared" si="7"/>
        <v>-0.34401249978543502</v>
      </c>
      <c r="BV37">
        <f t="shared" si="8"/>
        <v>0</v>
      </c>
      <c r="BW37">
        <f t="shared" si="9"/>
        <v>0</v>
      </c>
      <c r="BX37">
        <f t="shared" si="10"/>
        <v>0</v>
      </c>
      <c r="BY37">
        <f t="shared" si="11"/>
        <v>0</v>
      </c>
      <c r="BZ37">
        <f t="shared" si="12"/>
        <v>0</v>
      </c>
      <c r="CA37">
        <f t="shared" si="13"/>
        <v>0</v>
      </c>
    </row>
    <row r="38" spans="1:79" ht="15" customHeight="1" x14ac:dyDescent="0.25">
      <c r="B38" s="2" t="s">
        <v>36</v>
      </c>
      <c r="C38" s="2" t="s">
        <v>1049</v>
      </c>
      <c r="D38" s="2" t="s">
        <v>2033</v>
      </c>
      <c r="G38">
        <v>0</v>
      </c>
      <c r="H38" t="s">
        <v>3049</v>
      </c>
      <c r="I38">
        <v>0</v>
      </c>
      <c r="J38">
        <v>1000</v>
      </c>
      <c r="K38">
        <v>0</v>
      </c>
      <c r="L38">
        <v>1000</v>
      </c>
      <c r="N38">
        <v>0</v>
      </c>
      <c r="O38" t="s">
        <v>3049</v>
      </c>
      <c r="P38">
        <v>0</v>
      </c>
      <c r="Q38">
        <v>1000</v>
      </c>
      <c r="R38">
        <v>0</v>
      </c>
      <c r="S38">
        <v>0</v>
      </c>
      <c r="V38">
        <v>0</v>
      </c>
      <c r="W38" t="s">
        <v>3049</v>
      </c>
      <c r="X38">
        <v>0</v>
      </c>
      <c r="Y38">
        <v>1000</v>
      </c>
      <c r="Z38">
        <v>0</v>
      </c>
      <c r="AA38">
        <v>0</v>
      </c>
      <c r="AC38">
        <v>0</v>
      </c>
      <c r="AD38" t="s">
        <v>3049</v>
      </c>
      <c r="AE38">
        <v>0</v>
      </c>
      <c r="AF38">
        <v>0</v>
      </c>
      <c r="AG38">
        <v>0</v>
      </c>
      <c r="AH38">
        <v>0</v>
      </c>
      <c r="AJ38">
        <v>0</v>
      </c>
      <c r="AK38" t="s">
        <v>3049</v>
      </c>
      <c r="AL38">
        <v>0</v>
      </c>
      <c r="AM38">
        <v>0</v>
      </c>
      <c r="AN38">
        <v>0</v>
      </c>
      <c r="AO38">
        <v>0</v>
      </c>
      <c r="AQ38">
        <v>0</v>
      </c>
      <c r="AR38" t="s">
        <v>3049</v>
      </c>
      <c r="AS38">
        <v>0</v>
      </c>
      <c r="AT38">
        <v>0</v>
      </c>
      <c r="AU38">
        <v>0</v>
      </c>
      <c r="AV38">
        <v>0</v>
      </c>
      <c r="AX38">
        <v>0</v>
      </c>
      <c r="AY38" t="s">
        <v>3049</v>
      </c>
      <c r="AZ38">
        <v>0</v>
      </c>
      <c r="BA38">
        <v>1000</v>
      </c>
      <c r="BB38">
        <v>0</v>
      </c>
      <c r="BC38">
        <v>0</v>
      </c>
      <c r="BI38" s="2" t="s">
        <v>1049</v>
      </c>
      <c r="BJ38" s="2" t="s">
        <v>2033</v>
      </c>
      <c r="BM38">
        <f t="shared" si="0"/>
        <v>0</v>
      </c>
      <c r="BN38">
        <f t="shared" si="1"/>
        <v>0</v>
      </c>
      <c r="BO38">
        <f t="shared" si="2"/>
        <v>0</v>
      </c>
      <c r="BP38">
        <f t="shared" si="3"/>
        <v>0</v>
      </c>
      <c r="BQ38">
        <f t="shared" si="4"/>
        <v>0</v>
      </c>
      <c r="BR38">
        <f t="shared" si="5"/>
        <v>0</v>
      </c>
      <c r="BS38">
        <f t="shared" si="6"/>
        <v>0</v>
      </c>
      <c r="BU38">
        <f t="shared" si="7"/>
        <v>-1000</v>
      </c>
      <c r="BV38">
        <f t="shared" si="8"/>
        <v>0</v>
      </c>
      <c r="BW38">
        <f t="shared" si="9"/>
        <v>0</v>
      </c>
      <c r="BX38">
        <f t="shared" si="10"/>
        <v>0</v>
      </c>
      <c r="BY38">
        <f t="shared" si="11"/>
        <v>0</v>
      </c>
      <c r="BZ38">
        <f t="shared" si="12"/>
        <v>0</v>
      </c>
      <c r="CA38">
        <f t="shared" si="13"/>
        <v>0</v>
      </c>
    </row>
    <row r="39" spans="1:79" ht="15" customHeight="1" x14ac:dyDescent="0.25">
      <c r="B39" s="2" t="s">
        <v>37</v>
      </c>
      <c r="C39" s="2" t="s">
        <v>1050</v>
      </c>
      <c r="D39" s="9" t="s">
        <v>2034</v>
      </c>
      <c r="G39">
        <v>0</v>
      </c>
      <c r="H39" t="s">
        <v>3050</v>
      </c>
      <c r="I39">
        <v>0</v>
      </c>
      <c r="J39">
        <v>0.114670833254195</v>
      </c>
      <c r="K39">
        <v>0</v>
      </c>
      <c r="L39">
        <v>0.114670833254195</v>
      </c>
      <c r="N39">
        <v>0</v>
      </c>
      <c r="O39" t="s">
        <v>3050</v>
      </c>
      <c r="P39">
        <v>0</v>
      </c>
      <c r="Q39">
        <v>9.2634354425058504E-2</v>
      </c>
      <c r="R39">
        <v>0</v>
      </c>
      <c r="S39">
        <v>0</v>
      </c>
      <c r="V39">
        <v>0</v>
      </c>
      <c r="W39" t="s">
        <v>3050</v>
      </c>
      <c r="X39">
        <v>0</v>
      </c>
      <c r="Y39">
        <v>0.12817295329466599</v>
      </c>
      <c r="Z39">
        <v>0</v>
      </c>
      <c r="AA39">
        <v>0</v>
      </c>
      <c r="AC39">
        <v>0</v>
      </c>
      <c r="AD39" t="s">
        <v>3050</v>
      </c>
      <c r="AE39">
        <v>0</v>
      </c>
      <c r="AF39">
        <v>0</v>
      </c>
      <c r="AG39">
        <v>0</v>
      </c>
      <c r="AH39">
        <v>0</v>
      </c>
      <c r="AJ39">
        <v>0</v>
      </c>
      <c r="AK39" t="s">
        <v>3050</v>
      </c>
      <c r="AL39">
        <v>0</v>
      </c>
      <c r="AM39">
        <v>0</v>
      </c>
      <c r="AN39">
        <v>0</v>
      </c>
      <c r="AO39">
        <v>0</v>
      </c>
      <c r="AQ39">
        <v>0</v>
      </c>
      <c r="AR39" t="s">
        <v>3050</v>
      </c>
      <c r="AS39">
        <v>0</v>
      </c>
      <c r="AT39">
        <v>0</v>
      </c>
      <c r="AU39">
        <v>0</v>
      </c>
      <c r="AV39">
        <v>0</v>
      </c>
      <c r="AX39">
        <v>0</v>
      </c>
      <c r="AY39" t="s">
        <v>3050</v>
      </c>
      <c r="AZ39">
        <v>0</v>
      </c>
      <c r="BA39">
        <v>0.30205704365118902</v>
      </c>
      <c r="BB39">
        <v>0</v>
      </c>
      <c r="BC39">
        <v>0</v>
      </c>
      <c r="BI39" s="2" t="s">
        <v>1050</v>
      </c>
      <c r="BJ39" s="9" t="s">
        <v>2034</v>
      </c>
      <c r="BM39">
        <f t="shared" si="0"/>
        <v>0</v>
      </c>
      <c r="BN39">
        <f t="shared" si="1"/>
        <v>0</v>
      </c>
      <c r="BO39">
        <f t="shared" si="2"/>
        <v>0</v>
      </c>
      <c r="BP39">
        <f t="shared" si="3"/>
        <v>0</v>
      </c>
      <c r="BQ39">
        <f t="shared" si="4"/>
        <v>0</v>
      </c>
      <c r="BR39">
        <f t="shared" si="5"/>
        <v>0</v>
      </c>
      <c r="BS39">
        <f t="shared" si="6"/>
        <v>0</v>
      </c>
      <c r="BU39">
        <f t="shared" si="7"/>
        <v>-0.114670833254195</v>
      </c>
      <c r="BV39">
        <f t="shared" si="8"/>
        <v>0</v>
      </c>
      <c r="BW39">
        <f t="shared" si="9"/>
        <v>0</v>
      </c>
      <c r="BX39">
        <f t="shared" si="10"/>
        <v>0</v>
      </c>
      <c r="BY39">
        <f t="shared" si="11"/>
        <v>0</v>
      </c>
      <c r="BZ39">
        <f t="shared" si="12"/>
        <v>0</v>
      </c>
      <c r="CA39">
        <f t="shared" si="13"/>
        <v>0</v>
      </c>
    </row>
    <row r="40" spans="1:79" ht="15" customHeight="1" x14ac:dyDescent="0.25">
      <c r="B40" s="4" t="s">
        <v>38</v>
      </c>
      <c r="C40" s="4" t="s">
        <v>1049</v>
      </c>
      <c r="D40" s="4" t="s">
        <v>2035</v>
      </c>
      <c r="G40">
        <v>0</v>
      </c>
      <c r="H40" t="s">
        <v>3051</v>
      </c>
      <c r="I40">
        <v>-1000</v>
      </c>
      <c r="J40">
        <v>0</v>
      </c>
      <c r="K40">
        <v>0</v>
      </c>
      <c r="L40">
        <v>0</v>
      </c>
      <c r="N40">
        <v>0</v>
      </c>
      <c r="O40" t="s">
        <v>3051</v>
      </c>
      <c r="P40">
        <v>-1000</v>
      </c>
      <c r="Q40">
        <v>0</v>
      </c>
      <c r="R40">
        <v>0</v>
      </c>
      <c r="S40">
        <v>-0.17002724449878301</v>
      </c>
      <c r="V40">
        <v>0</v>
      </c>
      <c r="W40" t="s">
        <v>3051</v>
      </c>
      <c r="X40">
        <v>-1000</v>
      </c>
      <c r="Y40">
        <v>0</v>
      </c>
      <c r="Z40">
        <v>0</v>
      </c>
      <c r="AA40">
        <v>0</v>
      </c>
      <c r="AC40">
        <v>0</v>
      </c>
      <c r="AD40" t="s">
        <v>3051</v>
      </c>
      <c r="AE40">
        <v>-1000</v>
      </c>
      <c r="AF40">
        <v>0</v>
      </c>
      <c r="AG40">
        <v>0</v>
      </c>
      <c r="AH40">
        <v>-2.7696044844059302</v>
      </c>
      <c r="AJ40">
        <v>0</v>
      </c>
      <c r="AK40" t="s">
        <v>3051</v>
      </c>
      <c r="AL40">
        <v>-1000</v>
      </c>
      <c r="AM40">
        <v>0</v>
      </c>
      <c r="AN40">
        <v>0</v>
      </c>
      <c r="AO40">
        <v>0</v>
      </c>
      <c r="AQ40">
        <v>0</v>
      </c>
      <c r="AR40" t="s">
        <v>3051</v>
      </c>
      <c r="AS40">
        <v>-1000</v>
      </c>
      <c r="AT40">
        <v>0</v>
      </c>
      <c r="AU40">
        <v>0</v>
      </c>
      <c r="AV40">
        <v>-3.9168501268932197E-2</v>
      </c>
      <c r="AX40">
        <v>0</v>
      </c>
      <c r="AY40" t="s">
        <v>3051</v>
      </c>
      <c r="AZ40">
        <v>-1000</v>
      </c>
      <c r="BA40">
        <v>0</v>
      </c>
      <c r="BB40">
        <v>0</v>
      </c>
      <c r="BC40">
        <v>-1.71920965746995</v>
      </c>
      <c r="BI40" s="4" t="s">
        <v>1049</v>
      </c>
      <c r="BJ40" s="4" t="s">
        <v>2035</v>
      </c>
      <c r="BM40">
        <f t="shared" si="0"/>
        <v>0</v>
      </c>
      <c r="BN40">
        <f t="shared" si="1"/>
        <v>0</v>
      </c>
      <c r="BO40">
        <f t="shared" si="2"/>
        <v>0</v>
      </c>
      <c r="BP40">
        <f t="shared" si="3"/>
        <v>0</v>
      </c>
      <c r="BQ40">
        <f t="shared" si="4"/>
        <v>0</v>
      </c>
      <c r="BR40">
        <f t="shared" si="5"/>
        <v>0</v>
      </c>
      <c r="BS40">
        <f t="shared" si="6"/>
        <v>0</v>
      </c>
      <c r="BU40">
        <f t="shared" si="7"/>
        <v>0</v>
      </c>
      <c r="BV40">
        <f t="shared" si="8"/>
        <v>0.17002724449878301</v>
      </c>
      <c r="BW40">
        <f t="shared" si="9"/>
        <v>0</v>
      </c>
      <c r="BX40">
        <f t="shared" si="10"/>
        <v>2.7696044844059302</v>
      </c>
      <c r="BY40">
        <f t="shared" si="11"/>
        <v>0</v>
      </c>
      <c r="BZ40">
        <f t="shared" si="12"/>
        <v>3.9168501268932197E-2</v>
      </c>
      <c r="CA40">
        <f t="shared" si="13"/>
        <v>1.71920965746995</v>
      </c>
    </row>
    <row r="41" spans="1:79" ht="15" customHeight="1" x14ac:dyDescent="0.25">
      <c r="B41" s="4" t="s">
        <v>39</v>
      </c>
      <c r="C41" s="4" t="s">
        <v>1051</v>
      </c>
      <c r="D41" s="4" t="s">
        <v>2036</v>
      </c>
      <c r="G41">
        <v>2.3749230747201899</v>
      </c>
      <c r="H41" t="s">
        <v>3052</v>
      </c>
      <c r="I41">
        <v>2.2330752794995301</v>
      </c>
      <c r="J41">
        <v>2.5409701481723901</v>
      </c>
      <c r="K41">
        <v>1.0737442864145801</v>
      </c>
      <c r="L41">
        <v>2.5409701481723901</v>
      </c>
      <c r="N41">
        <v>1.01101552209047</v>
      </c>
      <c r="O41" t="s">
        <v>3052</v>
      </c>
      <c r="P41">
        <v>0.87281668473281104</v>
      </c>
      <c r="Q41">
        <v>1.0107182383870901</v>
      </c>
      <c r="R41">
        <v>0.69477571474033095</v>
      </c>
      <c r="S41">
        <v>0.50018264945913404</v>
      </c>
      <c r="V41">
        <v>1.01101552209047</v>
      </c>
      <c r="W41" t="s">
        <v>3052</v>
      </c>
      <c r="X41">
        <v>1.0009034244983499</v>
      </c>
      <c r="Y41">
        <v>1.15100276835244</v>
      </c>
      <c r="Z41">
        <v>0.69477571473976196</v>
      </c>
      <c r="AA41">
        <v>0.694775714738739</v>
      </c>
      <c r="AC41">
        <v>1.58893990278352</v>
      </c>
      <c r="AD41" t="s">
        <v>3052</v>
      </c>
      <c r="AE41">
        <v>1.5730479145468099</v>
      </c>
      <c r="AF41">
        <v>0.44359601987309799</v>
      </c>
      <c r="AG41">
        <v>0.44359601987309799</v>
      </c>
      <c r="AH41">
        <v>1.05539544076157</v>
      </c>
      <c r="AJ41">
        <v>3.1794741287840198</v>
      </c>
      <c r="AK41" t="s">
        <v>3052</v>
      </c>
      <c r="AL41">
        <v>3.1476787155913799</v>
      </c>
      <c r="AM41">
        <v>1.42113214378389</v>
      </c>
      <c r="AN41">
        <v>1.42113214378389</v>
      </c>
      <c r="AO41">
        <v>1.4211321437840101</v>
      </c>
      <c r="AQ41">
        <v>0.78373459374950005</v>
      </c>
      <c r="AR41" t="s">
        <v>3052</v>
      </c>
      <c r="AS41">
        <v>0.77589393051573596</v>
      </c>
      <c r="AT41">
        <v>0.38534845352830899</v>
      </c>
      <c r="AU41">
        <v>0.38534845352830899</v>
      </c>
      <c r="AV41">
        <v>0.409385805835768</v>
      </c>
      <c r="AX41">
        <v>2.3734693208319899</v>
      </c>
      <c r="AY41" t="s">
        <v>3052</v>
      </c>
      <c r="AZ41">
        <v>2.3497332883114299</v>
      </c>
      <c r="BA41">
        <v>2.7022595453900098</v>
      </c>
      <c r="BB41">
        <v>1.9092934771828101</v>
      </c>
      <c r="BC41">
        <v>2.5680567151117701</v>
      </c>
      <c r="BI41" s="4" t="s">
        <v>1051</v>
      </c>
      <c r="BJ41" s="4" t="s">
        <v>2036</v>
      </c>
      <c r="BM41">
        <f t="shared" si="0"/>
        <v>1.3011787883056098</v>
      </c>
      <c r="BN41">
        <f t="shared" si="1"/>
        <v>0.31623980735013901</v>
      </c>
      <c r="BO41">
        <f t="shared" si="2"/>
        <v>0.316239807350708</v>
      </c>
      <c r="BP41">
        <f t="shared" si="3"/>
        <v>1.1453438829104221</v>
      </c>
      <c r="BQ41">
        <f t="shared" si="4"/>
        <v>1.7583419850001298</v>
      </c>
      <c r="BR41">
        <f t="shared" si="5"/>
        <v>0.39838614022119107</v>
      </c>
      <c r="BS41">
        <f t="shared" si="6"/>
        <v>0.46417584364917985</v>
      </c>
      <c r="BU41">
        <f t="shared" si="7"/>
        <v>-1.46722586175781</v>
      </c>
      <c r="BV41">
        <f t="shared" si="8"/>
        <v>0.19459306528119691</v>
      </c>
      <c r="BW41">
        <f t="shared" si="9"/>
        <v>1.0229594948896192E-12</v>
      </c>
      <c r="BX41">
        <f t="shared" si="10"/>
        <v>-0.61179942088847206</v>
      </c>
      <c r="BY41">
        <f t="shared" si="11"/>
        <v>-1.2012613126444194E-13</v>
      </c>
      <c r="BZ41">
        <f t="shared" si="12"/>
        <v>-2.4037352307459015E-2</v>
      </c>
      <c r="CA41">
        <f t="shared" si="13"/>
        <v>-0.65876323792896008</v>
      </c>
    </row>
    <row r="42" spans="1:79" ht="15" customHeight="1" x14ac:dyDescent="0.25">
      <c r="B42" s="2" t="s">
        <v>40</v>
      </c>
      <c r="C42" s="2" t="s">
        <v>1052</v>
      </c>
      <c r="D42" s="2" t="s">
        <v>2037</v>
      </c>
      <c r="G42">
        <v>0</v>
      </c>
      <c r="H42" t="s">
        <v>3053</v>
      </c>
      <c r="I42">
        <v>0</v>
      </c>
      <c r="J42">
        <v>0.34401249976975201</v>
      </c>
      <c r="K42">
        <v>3.08227712258866</v>
      </c>
      <c r="L42">
        <v>0.34401249976975201</v>
      </c>
      <c r="N42">
        <v>0</v>
      </c>
      <c r="O42" t="s">
        <v>3053</v>
      </c>
      <c r="P42">
        <v>1.5676013804828299</v>
      </c>
      <c r="Q42">
        <v>2.18569961200757</v>
      </c>
      <c r="R42">
        <v>0.26885713814571899</v>
      </c>
      <c r="S42">
        <v>0.262849463673902</v>
      </c>
      <c r="V42">
        <v>0</v>
      </c>
      <c r="W42" t="s">
        <v>3053</v>
      </c>
      <c r="X42">
        <v>0</v>
      </c>
      <c r="Y42">
        <v>0.38451885989151102</v>
      </c>
      <c r="Z42">
        <v>6.3909138145675295E-2</v>
      </c>
      <c r="AA42">
        <v>6.3909138145595901E-2</v>
      </c>
      <c r="AC42">
        <v>0</v>
      </c>
      <c r="AD42" t="s">
        <v>3053</v>
      </c>
      <c r="AE42">
        <v>0</v>
      </c>
      <c r="AF42">
        <v>2.3135591871710801</v>
      </c>
      <c r="AG42">
        <v>2.3135591871710801</v>
      </c>
      <c r="AH42">
        <v>2.4495126143235799</v>
      </c>
      <c r="AJ42">
        <v>0</v>
      </c>
      <c r="AK42" t="s">
        <v>3053</v>
      </c>
      <c r="AL42">
        <v>0</v>
      </c>
      <c r="AM42">
        <v>3.7567461916614602</v>
      </c>
      <c r="AN42">
        <v>3.7567461916614602</v>
      </c>
      <c r="AO42">
        <v>3.7567461916614602</v>
      </c>
      <c r="AQ42">
        <v>0</v>
      </c>
      <c r="AR42" t="s">
        <v>3053</v>
      </c>
      <c r="AS42">
        <v>0</v>
      </c>
      <c r="AT42">
        <v>0</v>
      </c>
      <c r="AU42">
        <v>0</v>
      </c>
      <c r="AV42">
        <v>0</v>
      </c>
      <c r="AX42">
        <v>0</v>
      </c>
      <c r="AY42" t="s">
        <v>3053</v>
      </c>
      <c r="AZ42">
        <v>0</v>
      </c>
      <c r="BA42">
        <v>0.90617113093692603</v>
      </c>
      <c r="BB42">
        <v>4.7162522206194604</v>
      </c>
      <c r="BC42">
        <v>4.7667308535395598</v>
      </c>
      <c r="BI42" s="2" t="s">
        <v>1052</v>
      </c>
      <c r="BJ42" s="2" t="s">
        <v>2037</v>
      </c>
      <c r="BM42">
        <f t="shared" si="0"/>
        <v>-3.08227712258866</v>
      </c>
      <c r="BN42">
        <f t="shared" si="1"/>
        <v>-0.26885713814571899</v>
      </c>
      <c r="BO42">
        <f t="shared" si="2"/>
        <v>-6.3909138145675295E-2</v>
      </c>
      <c r="BP42">
        <f t="shared" si="3"/>
        <v>-2.3135591871710801</v>
      </c>
      <c r="BQ42">
        <f t="shared" si="4"/>
        <v>-3.7567461916614602</v>
      </c>
      <c r="BR42">
        <f t="shared" si="5"/>
        <v>0</v>
      </c>
      <c r="BS42">
        <f t="shared" si="6"/>
        <v>-4.7162522206194604</v>
      </c>
      <c r="BU42">
        <f t="shared" si="7"/>
        <v>2.738264622818908</v>
      </c>
      <c r="BV42">
        <f t="shared" si="8"/>
        <v>6.0076744718169928E-3</v>
      </c>
      <c r="BW42">
        <f t="shared" si="9"/>
        <v>7.9394824048506507E-14</v>
      </c>
      <c r="BX42">
        <f t="shared" si="10"/>
        <v>-0.13595342715249981</v>
      </c>
      <c r="BY42">
        <f t="shared" si="11"/>
        <v>0</v>
      </c>
      <c r="BZ42">
        <f t="shared" si="12"/>
        <v>0</v>
      </c>
      <c r="CA42">
        <f t="shared" si="13"/>
        <v>-5.0478632920099464E-2</v>
      </c>
    </row>
    <row r="43" spans="1:79" ht="15" customHeight="1" x14ac:dyDescent="0.25">
      <c r="B43" s="2" t="s">
        <v>41</v>
      </c>
      <c r="C43" s="2" t="s">
        <v>1053</v>
      </c>
      <c r="D43" s="2" t="s">
        <v>2038</v>
      </c>
      <c r="G43">
        <v>0</v>
      </c>
      <c r="H43" t="s">
        <v>3054</v>
      </c>
      <c r="I43">
        <v>0</v>
      </c>
      <c r="J43">
        <v>0.34401249976558901</v>
      </c>
      <c r="K43">
        <v>0</v>
      </c>
      <c r="L43">
        <v>0.34401249976558901</v>
      </c>
      <c r="N43">
        <v>0</v>
      </c>
      <c r="O43" t="s">
        <v>3054</v>
      </c>
      <c r="P43">
        <v>0</v>
      </c>
      <c r="Q43">
        <v>0.27790306326582798</v>
      </c>
      <c r="R43">
        <v>0</v>
      </c>
      <c r="S43">
        <v>0</v>
      </c>
      <c r="V43">
        <v>0</v>
      </c>
      <c r="W43" t="s">
        <v>3054</v>
      </c>
      <c r="X43">
        <v>0</v>
      </c>
      <c r="Y43">
        <v>0.38451885990174101</v>
      </c>
      <c r="Z43">
        <v>0</v>
      </c>
      <c r="AA43">
        <v>0</v>
      </c>
      <c r="AC43">
        <v>0</v>
      </c>
      <c r="AD43" t="s">
        <v>3054</v>
      </c>
      <c r="AE43">
        <v>0</v>
      </c>
      <c r="AF43">
        <v>0</v>
      </c>
      <c r="AG43">
        <v>0</v>
      </c>
      <c r="AH43">
        <v>0</v>
      </c>
      <c r="AJ43">
        <v>0</v>
      </c>
      <c r="AK43" t="s">
        <v>3054</v>
      </c>
      <c r="AL43">
        <v>0</v>
      </c>
      <c r="AM43">
        <v>0</v>
      </c>
      <c r="AN43">
        <v>0</v>
      </c>
      <c r="AO43">
        <v>0</v>
      </c>
      <c r="AQ43">
        <v>0</v>
      </c>
      <c r="AR43" t="s">
        <v>3054</v>
      </c>
      <c r="AS43">
        <v>0</v>
      </c>
      <c r="AT43">
        <v>0</v>
      </c>
      <c r="AU43">
        <v>0</v>
      </c>
      <c r="AV43">
        <v>0</v>
      </c>
      <c r="AX43">
        <v>0</v>
      </c>
      <c r="AY43" t="s">
        <v>3054</v>
      </c>
      <c r="AZ43">
        <v>0</v>
      </c>
      <c r="BA43">
        <v>0.906171130921962</v>
      </c>
      <c r="BB43">
        <v>0</v>
      </c>
      <c r="BC43">
        <v>0</v>
      </c>
      <c r="BI43" s="2" t="s">
        <v>1053</v>
      </c>
      <c r="BJ43" s="2" t="s">
        <v>2038</v>
      </c>
      <c r="BM43">
        <f t="shared" si="0"/>
        <v>0</v>
      </c>
      <c r="BN43">
        <f t="shared" si="1"/>
        <v>0</v>
      </c>
      <c r="BO43">
        <f t="shared" si="2"/>
        <v>0</v>
      </c>
      <c r="BP43">
        <f t="shared" si="3"/>
        <v>0</v>
      </c>
      <c r="BQ43">
        <f t="shared" si="4"/>
        <v>0</v>
      </c>
      <c r="BR43">
        <f t="shared" si="5"/>
        <v>0</v>
      </c>
      <c r="BS43">
        <f t="shared" si="6"/>
        <v>0</v>
      </c>
      <c r="BU43">
        <f t="shared" si="7"/>
        <v>-0.34401249976558901</v>
      </c>
      <c r="BV43">
        <f t="shared" si="8"/>
        <v>0</v>
      </c>
      <c r="BW43">
        <f t="shared" si="9"/>
        <v>0</v>
      </c>
      <c r="BX43">
        <f t="shared" si="10"/>
        <v>0</v>
      </c>
      <c r="BY43">
        <f t="shared" si="11"/>
        <v>0</v>
      </c>
      <c r="BZ43">
        <f t="shared" si="12"/>
        <v>0</v>
      </c>
      <c r="CA43">
        <f t="shared" si="13"/>
        <v>0</v>
      </c>
    </row>
    <row r="44" spans="1:79" ht="15" customHeight="1" x14ac:dyDescent="0.25">
      <c r="B44" s="2" t="s">
        <v>42</v>
      </c>
      <c r="C44" s="2" t="s">
        <v>1054</v>
      </c>
      <c r="D44" s="2" t="s">
        <v>2039</v>
      </c>
      <c r="G44">
        <v>0.17874361556305901</v>
      </c>
      <c r="H44" t="s">
        <v>3055</v>
      </c>
      <c r="I44">
        <v>0.16806773808</v>
      </c>
      <c r="J44">
        <v>0.28273857134341801</v>
      </c>
      <c r="K44">
        <v>8.0813116848645797E-2</v>
      </c>
      <c r="L44">
        <v>0.28273857134341801</v>
      </c>
      <c r="N44">
        <v>7.6091967665150403E-2</v>
      </c>
      <c r="O44" t="s">
        <v>3055</v>
      </c>
      <c r="P44">
        <v>6.5690721359999996E-2</v>
      </c>
      <c r="Q44">
        <v>0.158325075787729</v>
      </c>
      <c r="R44">
        <v>5.22908403139445E-2</v>
      </c>
      <c r="S44">
        <v>3.7645200452127998E-2</v>
      </c>
      <c r="V44">
        <v>7.6091967665150403E-2</v>
      </c>
      <c r="W44" t="s">
        <v>3055</v>
      </c>
      <c r="X44">
        <v>7.5330901800000002E-2</v>
      </c>
      <c r="Y44">
        <v>0.203503855072724</v>
      </c>
      <c r="Z44">
        <v>5.2290840313901701E-2</v>
      </c>
      <c r="AA44">
        <v>5.2290840313823701E-2</v>
      </c>
      <c r="AC44">
        <v>0.119588236839797</v>
      </c>
      <c r="AD44" t="s">
        <v>3055</v>
      </c>
      <c r="AE44">
        <v>0.1183921596</v>
      </c>
      <c r="AF44">
        <v>3.3386326186942802E-2</v>
      </c>
      <c r="AG44">
        <v>3.3386326186942802E-2</v>
      </c>
      <c r="AH44">
        <v>7.9432129376536195E-2</v>
      </c>
      <c r="AJ44">
        <v>0.23929646708031599</v>
      </c>
      <c r="AK44" t="s">
        <v>3055</v>
      </c>
      <c r="AL44">
        <v>0.23690345184</v>
      </c>
      <c r="AM44">
        <v>0.106958537005561</v>
      </c>
      <c r="AN44">
        <v>0.106958537005561</v>
      </c>
      <c r="AO44">
        <v>0.106958537005564</v>
      </c>
      <c r="AQ44">
        <v>5.8986144191274001E-2</v>
      </c>
      <c r="AR44" t="s">
        <v>3055</v>
      </c>
      <c r="AS44">
        <v>5.839603308E-2</v>
      </c>
      <c r="AT44">
        <v>2.90024449922032E-2</v>
      </c>
      <c r="AU44">
        <v>2.90024449922032E-2</v>
      </c>
      <c r="AV44">
        <v>3.08115660141586E-2</v>
      </c>
      <c r="AX44">
        <v>0.178634201818719</v>
      </c>
      <c r="AY44" t="s">
        <v>3055</v>
      </c>
      <c r="AZ44">
        <v>0.17684775899999999</v>
      </c>
      <c r="BA44">
        <v>0.47890480265082203</v>
      </c>
      <c r="BB44">
        <v>0.14369897825967901</v>
      </c>
      <c r="BC44">
        <v>0.193279414864476</v>
      </c>
      <c r="BI44" s="2" t="s">
        <v>1054</v>
      </c>
      <c r="BJ44" s="2" t="s">
        <v>2039</v>
      </c>
      <c r="BM44">
        <f t="shared" si="0"/>
        <v>9.7930498714413214E-2</v>
      </c>
      <c r="BN44">
        <f t="shared" si="1"/>
        <v>2.3801127351205903E-2</v>
      </c>
      <c r="BO44">
        <f t="shared" si="2"/>
        <v>2.3801127351248702E-2</v>
      </c>
      <c r="BP44">
        <f t="shared" si="3"/>
        <v>8.6201910652854194E-2</v>
      </c>
      <c r="BQ44">
        <f t="shared" si="4"/>
        <v>0.13233793007475497</v>
      </c>
      <c r="BR44">
        <f t="shared" si="5"/>
        <v>2.9983699199070801E-2</v>
      </c>
      <c r="BS44">
        <f t="shared" si="6"/>
        <v>3.4935223559039996E-2</v>
      </c>
      <c r="BU44">
        <f t="shared" si="7"/>
        <v>-0.20192545449477223</v>
      </c>
      <c r="BV44">
        <f t="shared" si="8"/>
        <v>1.4645639861816502E-2</v>
      </c>
      <c r="BW44">
        <f t="shared" si="9"/>
        <v>7.8000106373821154E-14</v>
      </c>
      <c r="BX44">
        <f t="shared" si="10"/>
        <v>-4.6045803189593393E-2</v>
      </c>
      <c r="BY44">
        <f t="shared" si="11"/>
        <v>-2.9976021664879227E-15</v>
      </c>
      <c r="BZ44">
        <f t="shared" si="12"/>
        <v>-1.8091210219553996E-3</v>
      </c>
      <c r="CA44">
        <f t="shared" si="13"/>
        <v>-4.9580436604796996E-2</v>
      </c>
    </row>
    <row r="45" spans="1:79" ht="15" customHeight="1" x14ac:dyDescent="0.25">
      <c r="B45" s="2" t="s">
        <v>43</v>
      </c>
      <c r="C45" s="2" t="s">
        <v>1055</v>
      </c>
      <c r="D45" s="9" t="s">
        <v>2040</v>
      </c>
      <c r="G45">
        <v>0.85690863700153797</v>
      </c>
      <c r="H45" t="s">
        <v>3056</v>
      </c>
      <c r="I45">
        <v>-0.32811377039365702</v>
      </c>
      <c r="J45">
        <v>0.58695559041052603</v>
      </c>
      <c r="K45">
        <v>0.84372669071217399</v>
      </c>
      <c r="L45">
        <v>0.58695559041052603</v>
      </c>
      <c r="N45">
        <v>0.37719808344468198</v>
      </c>
      <c r="O45" t="s">
        <v>3056</v>
      </c>
      <c r="P45">
        <v>9.8311091879736495E-2</v>
      </c>
      <c r="Q45">
        <v>0.66815932419581303</v>
      </c>
      <c r="R45">
        <v>0.37494656457852199</v>
      </c>
      <c r="S45">
        <v>0.373561128755796</v>
      </c>
      <c r="V45">
        <v>0.37719808344468198</v>
      </c>
      <c r="W45" t="s">
        <v>3056</v>
      </c>
      <c r="X45">
        <v>-7.3927711416672502E-3</v>
      </c>
      <c r="Y45">
        <v>0.77774774772581201</v>
      </c>
      <c r="Z45">
        <v>4.9465645785176102E-3</v>
      </c>
      <c r="AA45">
        <v>4.9465645785176102E-3</v>
      </c>
      <c r="AC45">
        <v>0.89131270663858697</v>
      </c>
      <c r="AD45" t="s">
        <v>3056</v>
      </c>
      <c r="AE45">
        <v>0.284490712865136</v>
      </c>
      <c r="AF45">
        <v>0.88315825137885895</v>
      </c>
      <c r="AG45">
        <v>0.88315825137885895</v>
      </c>
      <c r="AH45">
        <v>0.88751405323012</v>
      </c>
      <c r="AJ45">
        <v>0.90263676431106898</v>
      </c>
      <c r="AK45" t="s">
        <v>3056</v>
      </c>
      <c r="AL45">
        <v>-0.30663015769380297</v>
      </c>
      <c r="AM45">
        <v>0.89011797300145201</v>
      </c>
      <c r="AN45">
        <v>0.89011797300145201</v>
      </c>
      <c r="AO45">
        <v>0.89011797300145201</v>
      </c>
      <c r="AQ45">
        <v>5.5799212582314803E-3</v>
      </c>
      <c r="AR45" t="s">
        <v>3056</v>
      </c>
      <c r="AS45">
        <v>-0.29262204379210699</v>
      </c>
      <c r="AT45">
        <v>2.74354870236948E-3</v>
      </c>
      <c r="AU45">
        <v>2.74354870236948E-3</v>
      </c>
      <c r="AV45">
        <v>2.9146863989808502E-3</v>
      </c>
      <c r="AX45">
        <v>0.85689828677288904</v>
      </c>
      <c r="AY45" t="s">
        <v>3056</v>
      </c>
      <c r="AZ45">
        <v>-4.9441836576761503E-2</v>
      </c>
      <c r="BA45">
        <v>1.8007035560542599</v>
      </c>
      <c r="BB45">
        <v>0.85359351411364104</v>
      </c>
      <c r="BC45">
        <v>0.85828368221996199</v>
      </c>
      <c r="BI45" s="2" t="s">
        <v>1055</v>
      </c>
      <c r="BJ45" s="9" t="s">
        <v>2040</v>
      </c>
      <c r="BM45">
        <f t="shared" si="0"/>
        <v>1.3181946289363977E-2</v>
      </c>
      <c r="BN45">
        <f t="shared" si="1"/>
        <v>2.251518866159985E-3</v>
      </c>
      <c r="BO45">
        <f t="shared" si="2"/>
        <v>0.37225151886616437</v>
      </c>
      <c r="BP45">
        <f t="shared" si="3"/>
        <v>8.1544552597280218E-3</v>
      </c>
      <c r="BQ45">
        <f t="shared" si="4"/>
        <v>1.2518791309616972E-2</v>
      </c>
      <c r="BR45">
        <f t="shared" si="5"/>
        <v>2.8363725558620003E-3</v>
      </c>
      <c r="BS45">
        <f t="shared" si="6"/>
        <v>3.3047726592480009E-3</v>
      </c>
      <c r="BU45">
        <f t="shared" si="7"/>
        <v>0.25677110030164796</v>
      </c>
      <c r="BV45">
        <f t="shared" si="8"/>
        <v>1.3854358227259889E-3</v>
      </c>
      <c r="BW45">
        <f t="shared" si="9"/>
        <v>0</v>
      </c>
      <c r="BX45">
        <f t="shared" si="10"/>
        <v>-4.3558018512610541E-3</v>
      </c>
      <c r="BY45">
        <f t="shared" si="11"/>
        <v>0</v>
      </c>
      <c r="BZ45">
        <f t="shared" si="12"/>
        <v>-1.7113769661137018E-4</v>
      </c>
      <c r="CA45">
        <f t="shared" si="13"/>
        <v>-4.6901681063209466E-3</v>
      </c>
    </row>
    <row r="46" spans="1:79" ht="15" customHeight="1" x14ac:dyDescent="0.25">
      <c r="B46" s="2" t="s">
        <v>44</v>
      </c>
      <c r="C46" s="2" t="s">
        <v>1056</v>
      </c>
      <c r="D46" s="2" t="s">
        <v>2041</v>
      </c>
      <c r="G46">
        <v>0.62171821894118895</v>
      </c>
      <c r="H46" t="s">
        <v>3057</v>
      </c>
      <c r="I46">
        <v>0.584584654682203</v>
      </c>
      <c r="J46">
        <v>0.72218965458614603</v>
      </c>
      <c r="K46">
        <v>0.28108968768454201</v>
      </c>
      <c r="L46">
        <v>0.72218965458614603</v>
      </c>
      <c r="N46">
        <v>0.26466826500898499</v>
      </c>
      <c r="O46" t="s">
        <v>3057</v>
      </c>
      <c r="P46">
        <v>0.22848994161976499</v>
      </c>
      <c r="Q46">
        <v>0.339651166926842</v>
      </c>
      <c r="R46">
        <v>0.100792868219924</v>
      </c>
      <c r="S46">
        <v>7.2562760619322403E-2</v>
      </c>
      <c r="V46">
        <v>0.26466826500898499</v>
      </c>
      <c r="W46" t="s">
        <v>3057</v>
      </c>
      <c r="X46">
        <v>0.26202107387607898</v>
      </c>
      <c r="Y46">
        <v>0.415828617817188</v>
      </c>
      <c r="Z46">
        <v>0.18188156261965999</v>
      </c>
      <c r="AA46">
        <v>0.100792868219691</v>
      </c>
      <c r="AC46">
        <v>0.41595995124159202</v>
      </c>
      <c r="AD46" t="s">
        <v>3057</v>
      </c>
      <c r="AE46">
        <v>0.41179967391421102</v>
      </c>
      <c r="AF46">
        <v>0.116126593884483</v>
      </c>
      <c r="AG46">
        <v>0.116126593884483</v>
      </c>
      <c r="AH46">
        <v>0.15310888294411501</v>
      </c>
      <c r="AJ46">
        <v>0.83233727170303395</v>
      </c>
      <c r="AK46" t="s">
        <v>3057</v>
      </c>
      <c r="AL46">
        <v>0.82401372309169896</v>
      </c>
      <c r="AM46">
        <v>0.37203046899424802</v>
      </c>
      <c r="AN46">
        <v>0.37203046899424802</v>
      </c>
      <c r="AO46">
        <v>0.206167230449398</v>
      </c>
      <c r="AQ46">
        <v>0.205169624622868</v>
      </c>
      <c r="AR46" t="s">
        <v>3057</v>
      </c>
      <c r="AS46">
        <v>0.20311705995972201</v>
      </c>
      <c r="AT46">
        <v>0.10087827970074301</v>
      </c>
      <c r="AU46">
        <v>0.10087827970074301</v>
      </c>
      <c r="AV46">
        <v>5.93906331255959E-2</v>
      </c>
      <c r="AX46">
        <v>0.62133764860280505</v>
      </c>
      <c r="AY46" t="s">
        <v>3057</v>
      </c>
      <c r="AZ46">
        <v>0.61512392150553297</v>
      </c>
      <c r="BA46">
        <v>0.97759237386776499</v>
      </c>
      <c r="BB46">
        <v>0.49982357437408798</v>
      </c>
      <c r="BC46">
        <v>0.37255447560409599</v>
      </c>
      <c r="BI46" s="2" t="s">
        <v>1056</v>
      </c>
      <c r="BJ46" s="2" t="s">
        <v>2041</v>
      </c>
      <c r="BM46">
        <f t="shared" si="0"/>
        <v>0.34062853125664694</v>
      </c>
      <c r="BN46">
        <f t="shared" si="1"/>
        <v>0.16387539678906099</v>
      </c>
      <c r="BO46">
        <f t="shared" si="2"/>
        <v>8.2786702389325006E-2</v>
      </c>
      <c r="BP46">
        <f t="shared" si="3"/>
        <v>0.29983335735710903</v>
      </c>
      <c r="BQ46">
        <f t="shared" si="4"/>
        <v>0.46030680270878593</v>
      </c>
      <c r="BR46">
        <f t="shared" si="5"/>
        <v>0.104291344922125</v>
      </c>
      <c r="BS46">
        <f t="shared" si="6"/>
        <v>0.12151407422871707</v>
      </c>
      <c r="BU46">
        <f t="shared" si="7"/>
        <v>-0.44109996690160402</v>
      </c>
      <c r="BV46">
        <f t="shared" si="8"/>
        <v>2.8230107600601601E-2</v>
      </c>
      <c r="BW46">
        <f t="shared" si="9"/>
        <v>8.1088694399968991E-2</v>
      </c>
      <c r="BX46">
        <f t="shared" si="10"/>
        <v>-3.6982289059632009E-2</v>
      </c>
      <c r="BY46">
        <f t="shared" si="11"/>
        <v>0.16586323854485002</v>
      </c>
      <c r="BZ46">
        <f t="shared" si="12"/>
        <v>4.1487646575147107E-2</v>
      </c>
      <c r="CA46">
        <f t="shared" si="13"/>
        <v>0.12726909876999198</v>
      </c>
    </row>
    <row r="47" spans="1:79" ht="15" customHeight="1" x14ac:dyDescent="0.25">
      <c r="B47" s="4" t="s">
        <v>45</v>
      </c>
      <c r="C47" s="4" t="s">
        <v>1057</v>
      </c>
      <c r="D47" s="4" t="s">
        <v>2042</v>
      </c>
      <c r="G47">
        <v>0</v>
      </c>
      <c r="H47" t="s">
        <v>3058</v>
      </c>
      <c r="I47">
        <v>0</v>
      </c>
      <c r="J47">
        <v>0.30057612409064199</v>
      </c>
      <c r="K47">
        <v>0</v>
      </c>
      <c r="L47">
        <v>0.30057612409064199</v>
      </c>
      <c r="N47">
        <v>0</v>
      </c>
      <c r="O47" t="s">
        <v>3058</v>
      </c>
      <c r="P47">
        <v>0</v>
      </c>
      <c r="Q47">
        <v>0.12107613436898</v>
      </c>
      <c r="R47">
        <v>0</v>
      </c>
      <c r="S47">
        <v>0</v>
      </c>
      <c r="V47">
        <v>0</v>
      </c>
      <c r="W47" t="s">
        <v>3058</v>
      </c>
      <c r="X47">
        <v>0</v>
      </c>
      <c r="Y47">
        <v>0.136857975181536</v>
      </c>
      <c r="Z47">
        <v>0</v>
      </c>
      <c r="AA47">
        <v>0</v>
      </c>
      <c r="AC47">
        <v>0</v>
      </c>
      <c r="AD47" t="s">
        <v>3058</v>
      </c>
      <c r="AE47">
        <v>0</v>
      </c>
      <c r="AF47">
        <v>0</v>
      </c>
      <c r="AG47">
        <v>0</v>
      </c>
      <c r="AH47">
        <v>0</v>
      </c>
      <c r="AJ47">
        <v>0</v>
      </c>
      <c r="AK47" t="s">
        <v>3058</v>
      </c>
      <c r="AL47">
        <v>0</v>
      </c>
      <c r="AM47">
        <v>0</v>
      </c>
      <c r="AN47">
        <v>0</v>
      </c>
      <c r="AO47">
        <v>0</v>
      </c>
      <c r="AQ47">
        <v>0</v>
      </c>
      <c r="AR47" t="s">
        <v>3058</v>
      </c>
      <c r="AS47">
        <v>0</v>
      </c>
      <c r="AT47">
        <v>0</v>
      </c>
      <c r="AU47">
        <v>0</v>
      </c>
      <c r="AV47">
        <v>0</v>
      </c>
      <c r="AX47">
        <v>0</v>
      </c>
      <c r="AY47" t="s">
        <v>3058</v>
      </c>
      <c r="AZ47">
        <v>0</v>
      </c>
      <c r="BA47">
        <v>0.32131615748529602</v>
      </c>
      <c r="BB47">
        <v>0</v>
      </c>
      <c r="BC47">
        <v>0</v>
      </c>
      <c r="BI47" s="4" t="s">
        <v>1057</v>
      </c>
      <c r="BJ47" s="4" t="s">
        <v>2042</v>
      </c>
      <c r="BM47">
        <f t="shared" si="0"/>
        <v>0</v>
      </c>
      <c r="BN47">
        <f t="shared" si="1"/>
        <v>0</v>
      </c>
      <c r="BO47">
        <f t="shared" si="2"/>
        <v>0</v>
      </c>
      <c r="BP47">
        <f t="shared" si="3"/>
        <v>0</v>
      </c>
      <c r="BQ47">
        <f t="shared" si="4"/>
        <v>0</v>
      </c>
      <c r="BR47">
        <f t="shared" si="5"/>
        <v>0</v>
      </c>
      <c r="BS47">
        <f t="shared" si="6"/>
        <v>0</v>
      </c>
      <c r="BU47">
        <f t="shared" si="7"/>
        <v>-0.30057612409064199</v>
      </c>
      <c r="BV47">
        <f t="shared" si="8"/>
        <v>0</v>
      </c>
      <c r="BW47">
        <f t="shared" si="9"/>
        <v>0</v>
      </c>
      <c r="BX47">
        <f t="shared" si="10"/>
        <v>0</v>
      </c>
      <c r="BY47">
        <f t="shared" si="11"/>
        <v>0</v>
      </c>
      <c r="BZ47">
        <f t="shared" si="12"/>
        <v>0</v>
      </c>
      <c r="CA47">
        <f t="shared" si="13"/>
        <v>0</v>
      </c>
    </row>
    <row r="48" spans="1:79" ht="15" customHeight="1" x14ac:dyDescent="0.25">
      <c r="B48" s="2" t="s">
        <v>46</v>
      </c>
      <c r="C48" s="2" t="s">
        <v>1058</v>
      </c>
      <c r="D48" s="9" t="s">
        <v>2043</v>
      </c>
      <c r="G48">
        <v>0</v>
      </c>
      <c r="H48" t="s">
        <v>3059</v>
      </c>
      <c r="I48">
        <v>0</v>
      </c>
      <c r="J48">
        <v>0</v>
      </c>
      <c r="K48">
        <v>0</v>
      </c>
      <c r="L48">
        <v>0</v>
      </c>
      <c r="N48">
        <v>0</v>
      </c>
      <c r="O48" t="s">
        <v>3059</v>
      </c>
      <c r="P48">
        <v>0</v>
      </c>
      <c r="Q48">
        <v>3.7219160260519898E-2</v>
      </c>
      <c r="R48">
        <v>0</v>
      </c>
      <c r="S48">
        <v>0</v>
      </c>
      <c r="V48">
        <v>0</v>
      </c>
      <c r="W48" t="s">
        <v>3059</v>
      </c>
      <c r="X48">
        <v>0</v>
      </c>
      <c r="Y48">
        <v>0</v>
      </c>
      <c r="Z48">
        <v>0</v>
      </c>
      <c r="AA48">
        <v>0</v>
      </c>
      <c r="AC48">
        <v>0</v>
      </c>
      <c r="AD48" t="s">
        <v>3059</v>
      </c>
      <c r="AE48">
        <v>0</v>
      </c>
      <c r="AF48">
        <v>0</v>
      </c>
      <c r="AG48">
        <v>0</v>
      </c>
      <c r="AH48">
        <v>0</v>
      </c>
      <c r="AJ48">
        <v>0</v>
      </c>
      <c r="AK48" t="s">
        <v>3059</v>
      </c>
      <c r="AL48">
        <v>0</v>
      </c>
      <c r="AM48">
        <v>0</v>
      </c>
      <c r="AN48">
        <v>0</v>
      </c>
      <c r="AO48">
        <v>0</v>
      </c>
      <c r="AQ48">
        <v>0</v>
      </c>
      <c r="AR48" t="s">
        <v>3059</v>
      </c>
      <c r="AS48">
        <v>0</v>
      </c>
      <c r="AT48">
        <v>0</v>
      </c>
      <c r="AU48">
        <v>0</v>
      </c>
      <c r="AV48">
        <v>0</v>
      </c>
      <c r="AX48">
        <v>0</v>
      </c>
      <c r="AY48" t="s">
        <v>3059</v>
      </c>
      <c r="AZ48">
        <v>0</v>
      </c>
      <c r="BA48">
        <v>0</v>
      </c>
      <c r="BB48">
        <v>0</v>
      </c>
      <c r="BC48">
        <v>0</v>
      </c>
      <c r="BI48" s="2" t="s">
        <v>1058</v>
      </c>
      <c r="BJ48" s="9" t="s">
        <v>2043</v>
      </c>
      <c r="BM48">
        <f t="shared" si="0"/>
        <v>0</v>
      </c>
      <c r="BN48">
        <f t="shared" si="1"/>
        <v>0</v>
      </c>
      <c r="BO48">
        <f t="shared" si="2"/>
        <v>0</v>
      </c>
      <c r="BP48">
        <f t="shared" si="3"/>
        <v>0</v>
      </c>
      <c r="BQ48">
        <f t="shared" si="4"/>
        <v>0</v>
      </c>
      <c r="BR48">
        <f t="shared" si="5"/>
        <v>0</v>
      </c>
      <c r="BS48">
        <f t="shared" si="6"/>
        <v>0</v>
      </c>
      <c r="BU48">
        <f t="shared" si="7"/>
        <v>0</v>
      </c>
      <c r="BV48">
        <f t="shared" si="8"/>
        <v>0</v>
      </c>
      <c r="BW48">
        <f t="shared" si="9"/>
        <v>0</v>
      </c>
      <c r="BX48">
        <f t="shared" si="10"/>
        <v>0</v>
      </c>
      <c r="BY48">
        <f t="shared" si="11"/>
        <v>0</v>
      </c>
      <c r="BZ48">
        <f t="shared" si="12"/>
        <v>0</v>
      </c>
      <c r="CA48">
        <f t="shared" si="13"/>
        <v>0</v>
      </c>
    </row>
    <row r="49" spans="1:79" ht="15" customHeight="1" x14ac:dyDescent="0.25">
      <c r="B49" s="2" t="s">
        <v>47</v>
      </c>
      <c r="C49" s="2" t="s">
        <v>1059</v>
      </c>
      <c r="D49" s="9" t="s">
        <v>2044</v>
      </c>
      <c r="G49">
        <v>0</v>
      </c>
      <c r="H49" t="s">
        <v>3060</v>
      </c>
      <c r="I49">
        <v>0</v>
      </c>
      <c r="J49">
        <v>0.114670833249988</v>
      </c>
      <c r="K49">
        <v>0</v>
      </c>
      <c r="L49">
        <v>0.114670833249988</v>
      </c>
      <c r="N49">
        <v>0</v>
      </c>
      <c r="O49" t="s">
        <v>3060</v>
      </c>
      <c r="P49">
        <v>-0.27790306328506598</v>
      </c>
      <c r="Q49">
        <v>9.2634354418692097E-2</v>
      </c>
      <c r="R49">
        <v>0</v>
      </c>
      <c r="S49">
        <v>0</v>
      </c>
      <c r="V49">
        <v>0</v>
      </c>
      <c r="W49" t="s">
        <v>3060</v>
      </c>
      <c r="X49">
        <v>0</v>
      </c>
      <c r="Y49">
        <v>0.128172953338094</v>
      </c>
      <c r="Z49">
        <v>0</v>
      </c>
      <c r="AA49">
        <v>0</v>
      </c>
      <c r="AC49">
        <v>0</v>
      </c>
      <c r="AD49" t="s">
        <v>3060</v>
      </c>
      <c r="AE49">
        <v>0</v>
      </c>
      <c r="AF49">
        <v>0</v>
      </c>
      <c r="AG49">
        <v>0</v>
      </c>
      <c r="AH49">
        <v>0</v>
      </c>
      <c r="AJ49">
        <v>0</v>
      </c>
      <c r="AK49" t="s">
        <v>3060</v>
      </c>
      <c r="AL49">
        <v>0</v>
      </c>
      <c r="AM49">
        <v>0</v>
      </c>
      <c r="AN49">
        <v>0</v>
      </c>
      <c r="AO49">
        <v>0</v>
      </c>
      <c r="AQ49">
        <v>0</v>
      </c>
      <c r="AR49" t="s">
        <v>3060</v>
      </c>
      <c r="AS49">
        <v>0</v>
      </c>
      <c r="AT49">
        <v>0</v>
      </c>
      <c r="AU49">
        <v>0</v>
      </c>
      <c r="AV49">
        <v>0</v>
      </c>
      <c r="AX49">
        <v>0</v>
      </c>
      <c r="AY49" t="s">
        <v>3060</v>
      </c>
      <c r="AZ49">
        <v>0</v>
      </c>
      <c r="BA49">
        <v>0.30205704364698299</v>
      </c>
      <c r="BB49">
        <v>0</v>
      </c>
      <c r="BC49">
        <v>0</v>
      </c>
      <c r="BI49" s="2" t="s">
        <v>1059</v>
      </c>
      <c r="BJ49" s="9" t="s">
        <v>2044</v>
      </c>
      <c r="BM49">
        <f t="shared" si="0"/>
        <v>0</v>
      </c>
      <c r="BN49">
        <f t="shared" si="1"/>
        <v>0</v>
      </c>
      <c r="BO49">
        <f t="shared" si="2"/>
        <v>0</v>
      </c>
      <c r="BP49">
        <f t="shared" si="3"/>
        <v>0</v>
      </c>
      <c r="BQ49">
        <f t="shared" si="4"/>
        <v>0</v>
      </c>
      <c r="BR49">
        <f t="shared" si="5"/>
        <v>0</v>
      </c>
      <c r="BS49">
        <f t="shared" si="6"/>
        <v>0</v>
      </c>
      <c r="BU49">
        <f t="shared" si="7"/>
        <v>-0.114670833249988</v>
      </c>
      <c r="BV49">
        <f t="shared" si="8"/>
        <v>0</v>
      </c>
      <c r="BW49">
        <f t="shared" si="9"/>
        <v>0</v>
      </c>
      <c r="BX49">
        <f t="shared" si="10"/>
        <v>0</v>
      </c>
      <c r="BY49">
        <f t="shared" si="11"/>
        <v>0</v>
      </c>
      <c r="BZ49">
        <f t="shared" si="12"/>
        <v>0</v>
      </c>
      <c r="CA49">
        <f t="shared" si="13"/>
        <v>0</v>
      </c>
    </row>
    <row r="50" spans="1:79" ht="15" customHeight="1" x14ac:dyDescent="0.25">
      <c r="B50" s="2" t="s">
        <v>48</v>
      </c>
      <c r="C50" s="2" t="s">
        <v>1060</v>
      </c>
      <c r="D50" s="2" t="s">
        <v>2045</v>
      </c>
      <c r="G50">
        <v>0</v>
      </c>
      <c r="H50" t="s">
        <v>3061</v>
      </c>
      <c r="I50">
        <v>0</v>
      </c>
      <c r="J50">
        <v>0</v>
      </c>
      <c r="K50">
        <v>0</v>
      </c>
      <c r="L50">
        <v>0</v>
      </c>
      <c r="N50">
        <v>0</v>
      </c>
      <c r="O50" t="s">
        <v>3061</v>
      </c>
      <c r="P50">
        <v>0</v>
      </c>
      <c r="Q50">
        <v>0.138951531625533</v>
      </c>
      <c r="R50">
        <v>0</v>
      </c>
      <c r="S50">
        <v>0</v>
      </c>
      <c r="V50">
        <v>0</v>
      </c>
      <c r="W50" t="s">
        <v>3061</v>
      </c>
      <c r="X50">
        <v>0</v>
      </c>
      <c r="Y50">
        <v>0</v>
      </c>
      <c r="Z50">
        <v>0</v>
      </c>
      <c r="AA50">
        <v>0</v>
      </c>
      <c r="AC50">
        <v>0</v>
      </c>
      <c r="AD50" t="s">
        <v>3061</v>
      </c>
      <c r="AE50">
        <v>0</v>
      </c>
      <c r="AF50">
        <v>0</v>
      </c>
      <c r="AG50">
        <v>0</v>
      </c>
      <c r="AH50">
        <v>0</v>
      </c>
      <c r="AJ50">
        <v>0</v>
      </c>
      <c r="AK50" t="s">
        <v>3061</v>
      </c>
      <c r="AL50">
        <v>0</v>
      </c>
      <c r="AM50">
        <v>0</v>
      </c>
      <c r="AN50">
        <v>0</v>
      </c>
      <c r="AO50">
        <v>0</v>
      </c>
      <c r="AQ50">
        <v>0</v>
      </c>
      <c r="AR50" t="s">
        <v>3061</v>
      </c>
      <c r="AS50">
        <v>0</v>
      </c>
      <c r="AT50">
        <v>0</v>
      </c>
      <c r="AU50">
        <v>0</v>
      </c>
      <c r="AV50">
        <v>0</v>
      </c>
      <c r="AX50">
        <v>0</v>
      </c>
      <c r="AY50" t="s">
        <v>3061</v>
      </c>
      <c r="AZ50">
        <v>0</v>
      </c>
      <c r="BA50">
        <v>0</v>
      </c>
      <c r="BB50">
        <v>0</v>
      </c>
      <c r="BC50">
        <v>0</v>
      </c>
      <c r="BI50" s="2" t="s">
        <v>1060</v>
      </c>
      <c r="BJ50" s="2" t="s">
        <v>2045</v>
      </c>
      <c r="BM50">
        <f t="shared" si="0"/>
        <v>0</v>
      </c>
      <c r="BN50">
        <f t="shared" si="1"/>
        <v>0</v>
      </c>
      <c r="BO50">
        <f t="shared" si="2"/>
        <v>0</v>
      </c>
      <c r="BP50">
        <f t="shared" si="3"/>
        <v>0</v>
      </c>
      <c r="BQ50">
        <f t="shared" si="4"/>
        <v>0</v>
      </c>
      <c r="BR50">
        <f t="shared" si="5"/>
        <v>0</v>
      </c>
      <c r="BS50">
        <f t="shared" si="6"/>
        <v>0</v>
      </c>
      <c r="BU50">
        <f t="shared" si="7"/>
        <v>0</v>
      </c>
      <c r="BV50">
        <f t="shared" si="8"/>
        <v>0</v>
      </c>
      <c r="BW50">
        <f t="shared" si="9"/>
        <v>0</v>
      </c>
      <c r="BX50">
        <f t="shared" si="10"/>
        <v>0</v>
      </c>
      <c r="BY50">
        <f t="shared" si="11"/>
        <v>0</v>
      </c>
      <c r="BZ50">
        <f t="shared" si="12"/>
        <v>0</v>
      </c>
      <c r="CA50">
        <f t="shared" si="13"/>
        <v>0</v>
      </c>
    </row>
    <row r="51" spans="1:79" ht="15" customHeight="1" x14ac:dyDescent="0.25">
      <c r="B51" s="2" t="s">
        <v>49</v>
      </c>
      <c r="C51" s="2" t="s">
        <v>1061</v>
      </c>
      <c r="D51" s="2" t="s">
        <v>2046</v>
      </c>
      <c r="G51">
        <v>0</v>
      </c>
      <c r="H51" t="s">
        <v>3062</v>
      </c>
      <c r="I51">
        <v>0</v>
      </c>
      <c r="J51">
        <v>0.13760499991376399</v>
      </c>
      <c r="K51">
        <v>0</v>
      </c>
      <c r="L51">
        <v>0.13760499991376399</v>
      </c>
      <c r="N51">
        <v>0</v>
      </c>
      <c r="O51" t="s">
        <v>3062</v>
      </c>
      <c r="P51">
        <v>0</v>
      </c>
      <c r="Q51">
        <v>0.11116122530219399</v>
      </c>
      <c r="R51">
        <v>0</v>
      </c>
      <c r="S51">
        <v>0.17002724449873299</v>
      </c>
      <c r="V51">
        <v>0</v>
      </c>
      <c r="W51" t="s">
        <v>3062</v>
      </c>
      <c r="X51">
        <v>0</v>
      </c>
      <c r="Y51">
        <v>0.15380754395886101</v>
      </c>
      <c r="Z51">
        <v>0</v>
      </c>
      <c r="AA51">
        <v>0</v>
      </c>
      <c r="AC51">
        <v>0</v>
      </c>
      <c r="AD51" t="s">
        <v>3062</v>
      </c>
      <c r="AE51">
        <v>0</v>
      </c>
      <c r="AF51">
        <v>0</v>
      </c>
      <c r="AG51">
        <v>0</v>
      </c>
      <c r="AH51">
        <v>2.7696044844059702</v>
      </c>
      <c r="AJ51">
        <v>0</v>
      </c>
      <c r="AK51" t="s">
        <v>3062</v>
      </c>
      <c r="AL51">
        <v>0</v>
      </c>
      <c r="AM51">
        <v>0</v>
      </c>
      <c r="AN51">
        <v>0</v>
      </c>
      <c r="AO51">
        <v>0</v>
      </c>
      <c r="AQ51">
        <v>0</v>
      </c>
      <c r="AR51" t="s">
        <v>3062</v>
      </c>
      <c r="AS51">
        <v>0</v>
      </c>
      <c r="AT51">
        <v>0</v>
      </c>
      <c r="AU51">
        <v>0</v>
      </c>
      <c r="AV51">
        <v>3.9168501268984503E-2</v>
      </c>
      <c r="AX51">
        <v>0</v>
      </c>
      <c r="AY51" t="s">
        <v>3062</v>
      </c>
      <c r="AZ51">
        <v>0</v>
      </c>
      <c r="BA51">
        <v>0.36246845237608999</v>
      </c>
      <c r="BB51">
        <v>0</v>
      </c>
      <c r="BC51">
        <v>1.71920965747</v>
      </c>
      <c r="BI51" s="2" t="s">
        <v>1061</v>
      </c>
      <c r="BJ51" s="2" t="s">
        <v>2046</v>
      </c>
      <c r="BM51">
        <f t="shared" si="0"/>
        <v>0</v>
      </c>
      <c r="BN51">
        <f t="shared" si="1"/>
        <v>0</v>
      </c>
      <c r="BO51">
        <f t="shared" si="2"/>
        <v>0</v>
      </c>
      <c r="BP51">
        <f t="shared" si="3"/>
        <v>0</v>
      </c>
      <c r="BQ51">
        <f t="shared" si="4"/>
        <v>0</v>
      </c>
      <c r="BR51">
        <f t="shared" si="5"/>
        <v>0</v>
      </c>
      <c r="BS51">
        <f t="shared" si="6"/>
        <v>0</v>
      </c>
      <c r="BU51">
        <f t="shared" si="7"/>
        <v>-0.13760499991376399</v>
      </c>
      <c r="BV51">
        <f t="shared" si="8"/>
        <v>-0.17002724449873299</v>
      </c>
      <c r="BW51">
        <f t="shared" si="9"/>
        <v>0</v>
      </c>
      <c r="BX51">
        <f t="shared" si="10"/>
        <v>-2.7696044844059702</v>
      </c>
      <c r="BY51">
        <f t="shared" si="11"/>
        <v>0</v>
      </c>
      <c r="BZ51">
        <f t="shared" si="12"/>
        <v>-3.9168501268984503E-2</v>
      </c>
      <c r="CA51">
        <f t="shared" si="13"/>
        <v>-1.71920965747</v>
      </c>
    </row>
    <row r="52" spans="1:79" ht="15" customHeight="1" x14ac:dyDescent="0.25">
      <c r="B52" s="2" t="s">
        <v>50</v>
      </c>
      <c r="C52" s="2" t="s">
        <v>1062</v>
      </c>
      <c r="D52" s="2" t="s">
        <v>2047</v>
      </c>
      <c r="G52">
        <v>0</v>
      </c>
      <c r="H52" t="s">
        <v>3063</v>
      </c>
      <c r="I52">
        <v>0</v>
      </c>
      <c r="J52">
        <v>0.34401249975579401</v>
      </c>
      <c r="K52">
        <v>0</v>
      </c>
      <c r="L52">
        <v>0.34401249975579401</v>
      </c>
      <c r="N52">
        <v>0</v>
      </c>
      <c r="O52" t="s">
        <v>3063</v>
      </c>
      <c r="P52">
        <v>0</v>
      </c>
      <c r="Q52">
        <v>0.27790306326389902</v>
      </c>
      <c r="R52">
        <v>0</v>
      </c>
      <c r="S52">
        <v>0</v>
      </c>
      <c r="V52">
        <v>0</v>
      </c>
      <c r="W52" t="s">
        <v>3063</v>
      </c>
      <c r="X52">
        <v>0</v>
      </c>
      <c r="Y52">
        <v>0.38451885988030798</v>
      </c>
      <c r="Z52">
        <v>0</v>
      </c>
      <c r="AA52">
        <v>0</v>
      </c>
      <c r="AC52">
        <v>0</v>
      </c>
      <c r="AD52" t="s">
        <v>3063</v>
      </c>
      <c r="AE52">
        <v>0</v>
      </c>
      <c r="AF52">
        <v>0</v>
      </c>
      <c r="AG52">
        <v>0</v>
      </c>
      <c r="AH52">
        <v>0</v>
      </c>
      <c r="AJ52">
        <v>0</v>
      </c>
      <c r="AK52" t="s">
        <v>3063</v>
      </c>
      <c r="AL52">
        <v>0</v>
      </c>
      <c r="AM52">
        <v>0</v>
      </c>
      <c r="AN52">
        <v>0</v>
      </c>
      <c r="AO52">
        <v>0</v>
      </c>
      <c r="AQ52">
        <v>0</v>
      </c>
      <c r="AR52" t="s">
        <v>3063</v>
      </c>
      <c r="AS52">
        <v>0</v>
      </c>
      <c r="AT52">
        <v>0</v>
      </c>
      <c r="AU52">
        <v>0</v>
      </c>
      <c r="AV52">
        <v>0</v>
      </c>
      <c r="AX52">
        <v>0</v>
      </c>
      <c r="AY52" t="s">
        <v>3063</v>
      </c>
      <c r="AZ52">
        <v>0</v>
      </c>
      <c r="BA52">
        <v>0.90617113093748802</v>
      </c>
      <c r="BB52">
        <v>0</v>
      </c>
      <c r="BC52">
        <v>0</v>
      </c>
      <c r="BI52" s="2" t="s">
        <v>1062</v>
      </c>
      <c r="BJ52" s="2" t="s">
        <v>2047</v>
      </c>
      <c r="BM52">
        <f t="shared" si="0"/>
        <v>0</v>
      </c>
      <c r="BN52">
        <f t="shared" si="1"/>
        <v>0</v>
      </c>
      <c r="BO52">
        <f t="shared" si="2"/>
        <v>0</v>
      </c>
      <c r="BP52">
        <f t="shared" si="3"/>
        <v>0</v>
      </c>
      <c r="BQ52">
        <f t="shared" si="4"/>
        <v>0</v>
      </c>
      <c r="BR52">
        <f t="shared" si="5"/>
        <v>0</v>
      </c>
      <c r="BS52">
        <f t="shared" si="6"/>
        <v>0</v>
      </c>
      <c r="BU52">
        <f t="shared" si="7"/>
        <v>-0.34401249975579401</v>
      </c>
      <c r="BV52">
        <f t="shared" si="8"/>
        <v>0</v>
      </c>
      <c r="BW52">
        <f t="shared" si="9"/>
        <v>0</v>
      </c>
      <c r="BX52">
        <f t="shared" si="10"/>
        <v>0</v>
      </c>
      <c r="BY52">
        <f t="shared" si="11"/>
        <v>0</v>
      </c>
      <c r="BZ52">
        <f t="shared" si="12"/>
        <v>0</v>
      </c>
      <c r="CA52">
        <f t="shared" si="13"/>
        <v>0</v>
      </c>
    </row>
    <row r="53" spans="1:79" ht="15" x14ac:dyDescent="0.25">
      <c r="A53" s="82" t="s">
        <v>4063</v>
      </c>
      <c r="B53" s="2" t="s">
        <v>51</v>
      </c>
      <c r="C53" s="2" t="s">
        <v>1063</v>
      </c>
      <c r="D53" s="9" t="s">
        <v>2048</v>
      </c>
      <c r="G53">
        <v>4.5540852573367401</v>
      </c>
      <c r="H53" t="s">
        <v>3064</v>
      </c>
      <c r="I53">
        <v>3.57888651758083</v>
      </c>
      <c r="J53">
        <v>4.1972040755688296</v>
      </c>
      <c r="K53">
        <v>1.2290589874764899</v>
      </c>
      <c r="L53">
        <v>4.1972040755688296</v>
      </c>
      <c r="N53">
        <v>2.8911583209295499</v>
      </c>
      <c r="O53" t="s">
        <v>3064</v>
      </c>
      <c r="P53">
        <v>0.42325816202810501</v>
      </c>
      <c r="Q53">
        <v>1.14580612656437</v>
      </c>
      <c r="R53">
        <v>2.7867012230462902</v>
      </c>
      <c r="S53">
        <v>2.4589137653079001</v>
      </c>
      <c r="V53">
        <v>2.8911583209295499</v>
      </c>
      <c r="W53" t="s">
        <v>3064</v>
      </c>
      <c r="X53">
        <v>2.68060962804645</v>
      </c>
      <c r="Y53">
        <v>3.19747639261141</v>
      </c>
      <c r="Z53">
        <v>2.2930671970677898</v>
      </c>
      <c r="AA53">
        <v>2.5083067714432401</v>
      </c>
      <c r="AC53">
        <v>4.1437660219527297</v>
      </c>
      <c r="AD53" t="s">
        <v>3064</v>
      </c>
      <c r="AE53">
        <v>3.8112675226124102</v>
      </c>
      <c r="AF53">
        <v>3.73000000000002</v>
      </c>
      <c r="AG53">
        <v>3.73000000000002</v>
      </c>
      <c r="AH53">
        <v>3.9700000000078699</v>
      </c>
      <c r="AJ53">
        <v>6.3803114291486098</v>
      </c>
      <c r="AK53" t="s">
        <v>3064</v>
      </c>
      <c r="AL53">
        <v>5.7182843248151602</v>
      </c>
      <c r="AM53">
        <v>4.8685600025356699</v>
      </c>
      <c r="AN53">
        <v>4.8685600025356699</v>
      </c>
      <c r="AO53">
        <v>4.8777746268995097</v>
      </c>
      <c r="AQ53">
        <v>2.5405029400981198</v>
      </c>
      <c r="AR53" t="s">
        <v>3064</v>
      </c>
      <c r="AS53">
        <v>2.3772488397562501</v>
      </c>
      <c r="AT53">
        <v>2.3455348543587902</v>
      </c>
      <c r="AU53">
        <v>2.3455348543587902</v>
      </c>
      <c r="AV53">
        <v>2.3496228022102099</v>
      </c>
      <c r="AX53">
        <v>4.5506692402209401</v>
      </c>
      <c r="AY53" t="s">
        <v>3064</v>
      </c>
      <c r="AZ53">
        <v>4.0540545262064098</v>
      </c>
      <c r="BA53">
        <v>5.2720838684393803</v>
      </c>
      <c r="BB53">
        <v>9.1740263019490804</v>
      </c>
      <c r="BC53">
        <v>12.7786025393968</v>
      </c>
      <c r="BH53" s="82" t="s">
        <v>4063</v>
      </c>
      <c r="BI53" s="2" t="s">
        <v>1063</v>
      </c>
      <c r="BJ53" s="9" t="s">
        <v>2048</v>
      </c>
      <c r="BM53">
        <f t="shared" si="0"/>
        <v>3.32502626986025</v>
      </c>
      <c r="BN53">
        <f t="shared" si="1"/>
        <v>0.10445709788325974</v>
      </c>
      <c r="BO53">
        <f t="shared" si="2"/>
        <v>0.59809112386176011</v>
      </c>
      <c r="BP53">
        <f t="shared" si="3"/>
        <v>0.41376602195270973</v>
      </c>
      <c r="BQ53">
        <f t="shared" si="4"/>
        <v>1.5117514266129399</v>
      </c>
      <c r="BR53">
        <f t="shared" si="5"/>
        <v>0.19496808573932967</v>
      </c>
      <c r="BS53">
        <f t="shared" si="6"/>
        <v>-4.6233570617281403</v>
      </c>
      <c r="BU53">
        <f t="shared" si="7"/>
        <v>-2.9681450880923395</v>
      </c>
      <c r="BV53">
        <f t="shared" si="8"/>
        <v>0.32778745773839013</v>
      </c>
      <c r="BW53">
        <f t="shared" si="9"/>
        <v>-0.21523957437545027</v>
      </c>
      <c r="BX53">
        <f t="shared" si="10"/>
        <v>-0.24000000000784993</v>
      </c>
      <c r="BY53">
        <f t="shared" si="11"/>
        <v>-9.2146243638397962E-3</v>
      </c>
      <c r="BZ53">
        <f t="shared" si="12"/>
        <v>-4.0879478514197487E-3</v>
      </c>
      <c r="CA53">
        <f t="shared" si="13"/>
        <v>-3.6045762374477199</v>
      </c>
    </row>
    <row r="54" spans="1:79" ht="15" x14ac:dyDescent="0.25">
      <c r="A54" s="82" t="s">
        <v>4095</v>
      </c>
      <c r="B54" s="2" t="s">
        <v>52</v>
      </c>
      <c r="C54" s="2" t="s">
        <v>1064</v>
      </c>
      <c r="D54" s="9" t="s">
        <v>2049</v>
      </c>
      <c r="G54">
        <v>0</v>
      </c>
      <c r="H54" t="s">
        <v>3065</v>
      </c>
      <c r="I54">
        <v>-0.34401249976610898</v>
      </c>
      <c r="J54">
        <v>0.34401249976553999</v>
      </c>
      <c r="K54">
        <v>-3.0822771225886099</v>
      </c>
      <c r="L54">
        <v>0.34401249976553999</v>
      </c>
      <c r="N54">
        <v>0</v>
      </c>
      <c r="O54" t="s">
        <v>3065</v>
      </c>
      <c r="P54">
        <v>-2.18569961201456</v>
      </c>
      <c r="Q54">
        <v>-1.56760138048435</v>
      </c>
      <c r="R54">
        <v>-0.26885713814567702</v>
      </c>
      <c r="S54">
        <v>-0.26284946367388801</v>
      </c>
      <c r="V54">
        <v>0</v>
      </c>
      <c r="W54" t="s">
        <v>3065</v>
      </c>
      <c r="X54">
        <v>-0.38451885994493301</v>
      </c>
      <c r="Y54">
        <v>0.38451885985443801</v>
      </c>
      <c r="Z54">
        <v>-6.3909138145732E-2</v>
      </c>
      <c r="AA54">
        <v>-6.3909138145618299E-2</v>
      </c>
      <c r="AC54">
        <v>0</v>
      </c>
      <c r="AD54" t="s">
        <v>3065</v>
      </c>
      <c r="AE54">
        <v>-0.60670884830733496</v>
      </c>
      <c r="AF54">
        <v>-2.3135591871711099</v>
      </c>
      <c r="AG54">
        <v>-2.3135591871711099</v>
      </c>
      <c r="AH54">
        <v>-2.4495126143235701</v>
      </c>
      <c r="AJ54">
        <v>0</v>
      </c>
      <c r="AK54" t="s">
        <v>3065</v>
      </c>
      <c r="AL54">
        <v>-1.20904054957009</v>
      </c>
      <c r="AM54">
        <v>-3.7567461916614802</v>
      </c>
      <c r="AN54">
        <v>-3.7567461916614802</v>
      </c>
      <c r="AO54">
        <v>-3.7567461916614802</v>
      </c>
      <c r="AQ54">
        <v>0</v>
      </c>
      <c r="AR54" t="s">
        <v>3065</v>
      </c>
      <c r="AS54">
        <v>-0.298146142218911</v>
      </c>
      <c r="AT54">
        <v>0</v>
      </c>
      <c r="AU54">
        <v>0</v>
      </c>
      <c r="AV54">
        <v>0</v>
      </c>
      <c r="AX54">
        <v>0</v>
      </c>
      <c r="AY54" t="s">
        <v>3065</v>
      </c>
      <c r="AZ54">
        <v>-0.90617113095072499</v>
      </c>
      <c r="BA54">
        <v>0.90617113093355806</v>
      </c>
      <c r="BB54">
        <v>-4.7162522206194799</v>
      </c>
      <c r="BC54">
        <v>-4.7667308535395696</v>
      </c>
      <c r="BH54" s="82" t="s">
        <v>4095</v>
      </c>
      <c r="BI54" s="2" t="s">
        <v>1064</v>
      </c>
      <c r="BJ54" s="9" t="s">
        <v>2049</v>
      </c>
      <c r="BM54">
        <f t="shared" si="0"/>
        <v>3.0822771225886099</v>
      </c>
      <c r="BN54">
        <f t="shared" si="1"/>
        <v>0.26885713814567702</v>
      </c>
      <c r="BO54">
        <f t="shared" si="2"/>
        <v>6.3909138145732E-2</v>
      </c>
      <c r="BP54">
        <f t="shared" si="3"/>
        <v>2.3135591871711099</v>
      </c>
      <c r="BQ54">
        <f t="shared" si="4"/>
        <v>3.7567461916614802</v>
      </c>
      <c r="BR54">
        <f t="shared" si="5"/>
        <v>0</v>
      </c>
      <c r="BS54">
        <f t="shared" si="6"/>
        <v>4.7162522206194799</v>
      </c>
      <c r="BU54">
        <f t="shared" si="7"/>
        <v>-3.4262896223541497</v>
      </c>
      <c r="BV54">
        <f t="shared" si="8"/>
        <v>-6.0076744717890151E-3</v>
      </c>
      <c r="BW54">
        <f t="shared" si="9"/>
        <v>-1.1370071550942384E-13</v>
      </c>
      <c r="BX54">
        <f t="shared" si="10"/>
        <v>0.13595342715246028</v>
      </c>
      <c r="BY54">
        <f t="shared" si="11"/>
        <v>0</v>
      </c>
      <c r="BZ54">
        <f t="shared" si="12"/>
        <v>0</v>
      </c>
      <c r="CA54">
        <f t="shared" si="13"/>
        <v>5.0478632920089694E-2</v>
      </c>
    </row>
    <row r="55" spans="1:79" ht="15" customHeight="1" x14ac:dyDescent="0.25">
      <c r="B55" s="2" t="s">
        <v>53</v>
      </c>
      <c r="C55" s="2" t="s">
        <v>1065</v>
      </c>
      <c r="D55" s="2" t="s">
        <v>2050</v>
      </c>
      <c r="G55">
        <v>0</v>
      </c>
      <c r="H55" t="s">
        <v>3066</v>
      </c>
      <c r="I55">
        <v>0</v>
      </c>
      <c r="J55">
        <v>0</v>
      </c>
      <c r="K55">
        <v>0</v>
      </c>
      <c r="L55">
        <v>0</v>
      </c>
      <c r="N55">
        <v>0</v>
      </c>
      <c r="O55" t="s">
        <v>3066</v>
      </c>
      <c r="P55">
        <v>0</v>
      </c>
      <c r="Q55">
        <v>0</v>
      </c>
      <c r="R55">
        <v>0</v>
      </c>
      <c r="S55">
        <v>0</v>
      </c>
      <c r="V55">
        <v>0</v>
      </c>
      <c r="W55" t="s">
        <v>3066</v>
      </c>
      <c r="X55">
        <v>0</v>
      </c>
      <c r="Y55">
        <v>0</v>
      </c>
      <c r="Z55">
        <v>0</v>
      </c>
      <c r="AA55">
        <v>0</v>
      </c>
      <c r="AC55">
        <v>0</v>
      </c>
      <c r="AD55" t="s">
        <v>3066</v>
      </c>
      <c r="AE55">
        <v>0</v>
      </c>
      <c r="AF55">
        <v>0</v>
      </c>
      <c r="AG55">
        <v>0</v>
      </c>
      <c r="AH55">
        <v>0</v>
      </c>
      <c r="AJ55">
        <v>0</v>
      </c>
      <c r="AK55" t="s">
        <v>3066</v>
      </c>
      <c r="AL55">
        <v>0</v>
      </c>
      <c r="AM55">
        <v>0</v>
      </c>
      <c r="AN55">
        <v>0</v>
      </c>
      <c r="AO55">
        <v>0</v>
      </c>
      <c r="AQ55">
        <v>0</v>
      </c>
      <c r="AR55" t="s">
        <v>3066</v>
      </c>
      <c r="AS55">
        <v>0</v>
      </c>
      <c r="AT55">
        <v>0</v>
      </c>
      <c r="AU55">
        <v>0</v>
      </c>
      <c r="AV55">
        <v>0</v>
      </c>
      <c r="AX55">
        <v>0</v>
      </c>
      <c r="AY55" t="s">
        <v>3066</v>
      </c>
      <c r="AZ55">
        <v>0</v>
      </c>
      <c r="BA55">
        <v>0</v>
      </c>
      <c r="BB55">
        <v>0</v>
      </c>
      <c r="BC55">
        <v>0</v>
      </c>
      <c r="BI55" s="2" t="s">
        <v>1065</v>
      </c>
      <c r="BJ55" s="2" t="s">
        <v>2050</v>
      </c>
      <c r="BM55">
        <f t="shared" si="0"/>
        <v>0</v>
      </c>
      <c r="BN55">
        <f t="shared" si="1"/>
        <v>0</v>
      </c>
      <c r="BO55">
        <f t="shared" si="2"/>
        <v>0</v>
      </c>
      <c r="BP55">
        <f t="shared" si="3"/>
        <v>0</v>
      </c>
      <c r="BQ55">
        <f t="shared" si="4"/>
        <v>0</v>
      </c>
      <c r="BR55">
        <f t="shared" si="5"/>
        <v>0</v>
      </c>
      <c r="BS55">
        <f t="shared" si="6"/>
        <v>0</v>
      </c>
      <c r="BU55">
        <f t="shared" si="7"/>
        <v>0</v>
      </c>
      <c r="BV55">
        <f t="shared" si="8"/>
        <v>0</v>
      </c>
      <c r="BW55">
        <f t="shared" si="9"/>
        <v>0</v>
      </c>
      <c r="BX55">
        <f t="shared" si="10"/>
        <v>0</v>
      </c>
      <c r="BY55">
        <f t="shared" si="11"/>
        <v>0</v>
      </c>
      <c r="BZ55">
        <f t="shared" si="12"/>
        <v>0</v>
      </c>
      <c r="CA55">
        <f t="shared" si="13"/>
        <v>0</v>
      </c>
    </row>
    <row r="56" spans="1:79" ht="15" customHeight="1" x14ac:dyDescent="0.25">
      <c r="B56" s="2" t="s">
        <v>54</v>
      </c>
      <c r="C56" s="2" t="s">
        <v>1066</v>
      </c>
      <c r="D56" s="2" t="s">
        <v>2051</v>
      </c>
      <c r="G56">
        <v>0</v>
      </c>
      <c r="H56" t="s">
        <v>3067</v>
      </c>
      <c r="I56">
        <v>0</v>
      </c>
      <c r="J56">
        <v>0.34401249977258902</v>
      </c>
      <c r="K56">
        <v>0</v>
      </c>
      <c r="L56">
        <v>0.34401249977258902</v>
      </c>
      <c r="N56">
        <v>0</v>
      </c>
      <c r="O56" t="s">
        <v>3067</v>
      </c>
      <c r="P56">
        <v>0</v>
      </c>
      <c r="Q56">
        <v>0.27790306328562397</v>
      </c>
      <c r="R56">
        <v>0</v>
      </c>
      <c r="S56">
        <v>0</v>
      </c>
      <c r="V56">
        <v>0</v>
      </c>
      <c r="W56" t="s">
        <v>3067</v>
      </c>
      <c r="X56">
        <v>0</v>
      </c>
      <c r="Y56">
        <v>0.38451885988172302</v>
      </c>
      <c r="Z56">
        <v>0</v>
      </c>
      <c r="AA56">
        <v>0</v>
      </c>
      <c r="AC56">
        <v>0</v>
      </c>
      <c r="AD56" t="s">
        <v>3067</v>
      </c>
      <c r="AE56">
        <v>0</v>
      </c>
      <c r="AF56">
        <v>0</v>
      </c>
      <c r="AG56">
        <v>0</v>
      </c>
      <c r="AH56">
        <v>0</v>
      </c>
      <c r="AJ56">
        <v>0</v>
      </c>
      <c r="AK56" t="s">
        <v>3067</v>
      </c>
      <c r="AL56">
        <v>0</v>
      </c>
      <c r="AM56">
        <v>0</v>
      </c>
      <c r="AN56">
        <v>0</v>
      </c>
      <c r="AO56">
        <v>0</v>
      </c>
      <c r="AQ56">
        <v>0</v>
      </c>
      <c r="AR56" t="s">
        <v>3067</v>
      </c>
      <c r="AS56">
        <v>0</v>
      </c>
      <c r="AT56">
        <v>0</v>
      </c>
      <c r="AU56">
        <v>0</v>
      </c>
      <c r="AV56">
        <v>0</v>
      </c>
      <c r="AX56">
        <v>0</v>
      </c>
      <c r="AY56" t="s">
        <v>3067</v>
      </c>
      <c r="AZ56">
        <v>0</v>
      </c>
      <c r="BA56">
        <v>0.90617113095788704</v>
      </c>
      <c r="BB56">
        <v>0</v>
      </c>
      <c r="BC56">
        <v>0</v>
      </c>
      <c r="BI56" s="2" t="s">
        <v>1066</v>
      </c>
      <c r="BJ56" s="2" t="s">
        <v>2051</v>
      </c>
      <c r="BM56">
        <f t="shared" si="0"/>
        <v>0</v>
      </c>
      <c r="BN56">
        <f t="shared" si="1"/>
        <v>0</v>
      </c>
      <c r="BO56">
        <f t="shared" si="2"/>
        <v>0</v>
      </c>
      <c r="BP56">
        <f t="shared" si="3"/>
        <v>0</v>
      </c>
      <c r="BQ56">
        <f t="shared" si="4"/>
        <v>0</v>
      </c>
      <c r="BR56">
        <f t="shared" si="5"/>
        <v>0</v>
      </c>
      <c r="BS56">
        <f t="shared" si="6"/>
        <v>0</v>
      </c>
      <c r="BU56">
        <f t="shared" si="7"/>
        <v>-0.34401249977258902</v>
      </c>
      <c r="BV56">
        <f t="shared" si="8"/>
        <v>0</v>
      </c>
      <c r="BW56">
        <f t="shared" si="9"/>
        <v>0</v>
      </c>
      <c r="BX56">
        <f t="shared" si="10"/>
        <v>0</v>
      </c>
      <c r="BY56">
        <f t="shared" si="11"/>
        <v>0</v>
      </c>
      <c r="BZ56">
        <f t="shared" si="12"/>
        <v>0</v>
      </c>
      <c r="CA56">
        <f t="shared" si="13"/>
        <v>0</v>
      </c>
    </row>
    <row r="57" spans="1:79" ht="15" customHeight="1" x14ac:dyDescent="0.25">
      <c r="B57" s="2" t="s">
        <v>55</v>
      </c>
      <c r="C57" s="2" t="s">
        <v>1067</v>
      </c>
      <c r="D57" s="9" t="s">
        <v>2052</v>
      </c>
      <c r="G57">
        <v>0.84000000000003205</v>
      </c>
      <c r="H57" t="s">
        <v>3068</v>
      </c>
      <c r="I57">
        <v>0</v>
      </c>
      <c r="J57">
        <v>0.535130555171349</v>
      </c>
      <c r="K57">
        <v>0.83608200000003297</v>
      </c>
      <c r="L57">
        <v>0.535130555171349</v>
      </c>
      <c r="N57">
        <v>0.37000000000023198</v>
      </c>
      <c r="O57" t="s">
        <v>3068</v>
      </c>
      <c r="P57">
        <v>0.13841411394332701</v>
      </c>
      <c r="Q57">
        <v>0.37000000000000499</v>
      </c>
      <c r="R57">
        <v>0.37000000000000499</v>
      </c>
      <c r="S57">
        <v>0.37000000000000499</v>
      </c>
      <c r="V57">
        <v>0.37000000000023198</v>
      </c>
      <c r="W57" t="s">
        <v>3068</v>
      </c>
      <c r="X57">
        <v>0.22758560747081399</v>
      </c>
      <c r="Y57">
        <v>0.37000000000000499</v>
      </c>
      <c r="Z57">
        <v>0</v>
      </c>
      <c r="AA57">
        <v>0</v>
      </c>
      <c r="AC57">
        <v>0.87999999999999601</v>
      </c>
      <c r="AD57" t="s">
        <v>3068</v>
      </c>
      <c r="AE57">
        <v>0.87999999999999601</v>
      </c>
      <c r="AF57">
        <v>0.87999999999999601</v>
      </c>
      <c r="AG57">
        <v>0.87999999999999601</v>
      </c>
      <c r="AH57">
        <v>0.87999999999999601</v>
      </c>
      <c r="AJ57">
        <v>0.87999999999999601</v>
      </c>
      <c r="AK57" t="s">
        <v>3068</v>
      </c>
      <c r="AL57">
        <v>0.87999999999999601</v>
      </c>
      <c r="AM57">
        <v>0.87999999999999601</v>
      </c>
      <c r="AN57">
        <v>0.87999999999999601</v>
      </c>
      <c r="AO57">
        <v>0.87999999999999601</v>
      </c>
      <c r="AQ57">
        <v>0</v>
      </c>
      <c r="AR57" t="s">
        <v>3068</v>
      </c>
      <c r="AS57">
        <v>0</v>
      </c>
      <c r="AT57">
        <v>0</v>
      </c>
      <c r="AU57">
        <v>0</v>
      </c>
      <c r="AV57">
        <v>0</v>
      </c>
      <c r="AX57">
        <v>0.84000000000003205</v>
      </c>
      <c r="AY57" t="s">
        <v>3068</v>
      </c>
      <c r="AZ57">
        <v>0.84000000000003205</v>
      </c>
      <c r="BA57">
        <v>0.84000000000003205</v>
      </c>
      <c r="BB57">
        <v>0.84000000000003205</v>
      </c>
      <c r="BC57">
        <v>0.84000000000003205</v>
      </c>
      <c r="BI57" s="2" t="s">
        <v>1067</v>
      </c>
      <c r="BJ57" s="9" t="s">
        <v>2052</v>
      </c>
      <c r="BM57">
        <f t="shared" si="0"/>
        <v>3.9179999999990889E-3</v>
      </c>
      <c r="BN57">
        <f t="shared" si="1"/>
        <v>2.2698509738461325E-13</v>
      </c>
      <c r="BO57">
        <f t="shared" si="2"/>
        <v>0.37000000000023198</v>
      </c>
      <c r="BP57">
        <f t="shared" si="3"/>
        <v>0</v>
      </c>
      <c r="BQ57">
        <f t="shared" si="4"/>
        <v>0</v>
      </c>
      <c r="BR57">
        <f t="shared" si="5"/>
        <v>0</v>
      </c>
      <c r="BS57">
        <f t="shared" si="6"/>
        <v>0</v>
      </c>
      <c r="BU57">
        <f t="shared" si="7"/>
        <v>0.30095144482868397</v>
      </c>
      <c r="BV57">
        <f t="shared" si="8"/>
        <v>0</v>
      </c>
      <c r="BW57">
        <f t="shared" si="9"/>
        <v>0</v>
      </c>
      <c r="BX57">
        <f t="shared" si="10"/>
        <v>0</v>
      </c>
      <c r="BY57">
        <f t="shared" si="11"/>
        <v>0</v>
      </c>
      <c r="BZ57">
        <f t="shared" si="12"/>
        <v>0</v>
      </c>
      <c r="CA57">
        <f t="shared" si="13"/>
        <v>0</v>
      </c>
    </row>
    <row r="58" spans="1:79" ht="15" customHeight="1" x14ac:dyDescent="0.25">
      <c r="B58" s="2" t="s">
        <v>56</v>
      </c>
      <c r="C58" s="2" t="s">
        <v>1068</v>
      </c>
      <c r="D58" s="2" t="s">
        <v>2053</v>
      </c>
      <c r="G58">
        <v>0</v>
      </c>
      <c r="H58" t="s">
        <v>3069</v>
      </c>
      <c r="I58">
        <v>0</v>
      </c>
      <c r="J58">
        <v>0.18712688471240099</v>
      </c>
      <c r="K58">
        <v>0</v>
      </c>
      <c r="L58">
        <v>0.18712688471240099</v>
      </c>
      <c r="N58">
        <v>0</v>
      </c>
      <c r="O58" t="s">
        <v>3069</v>
      </c>
      <c r="P58">
        <v>0</v>
      </c>
      <c r="Q58">
        <v>0.117127699418732</v>
      </c>
      <c r="R58">
        <v>0</v>
      </c>
      <c r="S58">
        <v>0</v>
      </c>
      <c r="V58">
        <v>0</v>
      </c>
      <c r="W58" t="s">
        <v>3069</v>
      </c>
      <c r="X58">
        <v>0</v>
      </c>
      <c r="Y58">
        <v>0.15225922024974001</v>
      </c>
      <c r="Z58">
        <v>0</v>
      </c>
      <c r="AA58">
        <v>0</v>
      </c>
      <c r="AC58">
        <v>0</v>
      </c>
      <c r="AD58" t="s">
        <v>3069</v>
      </c>
      <c r="AE58">
        <v>0</v>
      </c>
      <c r="AF58">
        <v>0</v>
      </c>
      <c r="AG58">
        <v>0</v>
      </c>
      <c r="AH58">
        <v>0</v>
      </c>
      <c r="AJ58">
        <v>0</v>
      </c>
      <c r="AK58" t="s">
        <v>3069</v>
      </c>
      <c r="AL58">
        <v>0</v>
      </c>
      <c r="AM58">
        <v>0</v>
      </c>
      <c r="AN58">
        <v>0</v>
      </c>
      <c r="AO58">
        <v>0</v>
      </c>
      <c r="AQ58">
        <v>0</v>
      </c>
      <c r="AR58" t="s">
        <v>3069</v>
      </c>
      <c r="AS58">
        <v>0</v>
      </c>
      <c r="AT58">
        <v>0</v>
      </c>
      <c r="AU58">
        <v>0</v>
      </c>
      <c r="AV58">
        <v>0</v>
      </c>
      <c r="AX58">
        <v>0</v>
      </c>
      <c r="AY58" t="s">
        <v>3069</v>
      </c>
      <c r="AZ58">
        <v>0</v>
      </c>
      <c r="BA58">
        <v>0.32589681500304402</v>
      </c>
      <c r="BB58">
        <v>0</v>
      </c>
      <c r="BC58">
        <v>0</v>
      </c>
      <c r="BI58" s="2" t="s">
        <v>1068</v>
      </c>
      <c r="BJ58" s="2" t="s">
        <v>2053</v>
      </c>
      <c r="BM58">
        <f t="shared" si="0"/>
        <v>0</v>
      </c>
      <c r="BN58">
        <f t="shared" si="1"/>
        <v>0</v>
      </c>
      <c r="BO58">
        <f t="shared" si="2"/>
        <v>0</v>
      </c>
      <c r="BP58">
        <f t="shared" si="3"/>
        <v>0</v>
      </c>
      <c r="BQ58">
        <f t="shared" si="4"/>
        <v>0</v>
      </c>
      <c r="BR58">
        <f t="shared" si="5"/>
        <v>0</v>
      </c>
      <c r="BS58">
        <f t="shared" si="6"/>
        <v>0</v>
      </c>
      <c r="BU58">
        <f t="shared" si="7"/>
        <v>-0.18712688471240099</v>
      </c>
      <c r="BV58">
        <f t="shared" si="8"/>
        <v>0</v>
      </c>
      <c r="BW58">
        <f t="shared" si="9"/>
        <v>0</v>
      </c>
      <c r="BX58">
        <f t="shared" si="10"/>
        <v>0</v>
      </c>
      <c r="BY58">
        <f t="shared" si="11"/>
        <v>0</v>
      </c>
      <c r="BZ58">
        <f t="shared" si="12"/>
        <v>0</v>
      </c>
      <c r="CA58">
        <f t="shared" si="13"/>
        <v>0</v>
      </c>
    </row>
    <row r="59" spans="1:79" ht="15" customHeight="1" x14ac:dyDescent="0.25">
      <c r="B59" s="2" t="s">
        <v>57</v>
      </c>
      <c r="C59" s="2" t="s">
        <v>1069</v>
      </c>
      <c r="D59" s="2" t="s">
        <v>2054</v>
      </c>
      <c r="G59">
        <v>2.96312876321458E-2</v>
      </c>
      <c r="H59" t="s">
        <v>3070</v>
      </c>
      <c r="I59">
        <v>2.7861490174319999E-2</v>
      </c>
      <c r="J59">
        <v>2.81429311731799E-2</v>
      </c>
      <c r="K59">
        <v>1.33968237256991E-2</v>
      </c>
      <c r="L59">
        <v>2.81429311731799E-2</v>
      </c>
      <c r="N59">
        <v>1.2614173509243799E-2</v>
      </c>
      <c r="O59" t="s">
        <v>3070</v>
      </c>
      <c r="P59">
        <v>1.088990313444E-2</v>
      </c>
      <c r="Q59">
        <v>1.0999932042355699E-2</v>
      </c>
      <c r="R59">
        <v>8.6685329990006093E-3</v>
      </c>
      <c r="S59">
        <v>6.2406467445169098E-3</v>
      </c>
      <c r="V59">
        <v>1.2614173509243799E-2</v>
      </c>
      <c r="W59" t="s">
        <v>3070</v>
      </c>
      <c r="X59">
        <v>1.24880075396151E-2</v>
      </c>
      <c r="Y59">
        <v>1.26141735092478E-2</v>
      </c>
      <c r="Z59">
        <v>8.6685329989936999E-3</v>
      </c>
      <c r="AA59">
        <v>8.6685329989806305E-3</v>
      </c>
      <c r="AC59">
        <v>1.9824783291188801E-2</v>
      </c>
      <c r="AD59" t="s">
        <v>3070</v>
      </c>
      <c r="AE59">
        <v>1.9626503153400001E-2</v>
      </c>
      <c r="AF59">
        <v>5.5346303201354499E-3</v>
      </c>
      <c r="AG59">
        <v>5.5346303201354499E-3</v>
      </c>
      <c r="AH59">
        <v>1.31678900271524E-2</v>
      </c>
      <c r="AJ59">
        <v>3.9669458531857903E-2</v>
      </c>
      <c r="AK59" t="s">
        <v>3070</v>
      </c>
      <c r="AL59">
        <v>3.92727555633599E-2</v>
      </c>
      <c r="AM59">
        <v>1.773109022519E-2</v>
      </c>
      <c r="AN59">
        <v>1.773109022519E-2</v>
      </c>
      <c r="AO59">
        <v>1.77310902251905E-2</v>
      </c>
      <c r="AQ59">
        <v>9.7784494250998406E-3</v>
      </c>
      <c r="AR59" t="s">
        <v>3070</v>
      </c>
      <c r="AS59">
        <v>9.6806235418199806E-3</v>
      </c>
      <c r="AT59">
        <v>4.8078908267147301E-3</v>
      </c>
      <c r="AU59">
        <v>4.8078908267147301E-3</v>
      </c>
      <c r="AV59">
        <v>5.1077985196080703E-3</v>
      </c>
      <c r="AX59">
        <v>2.9613149529035002E-2</v>
      </c>
      <c r="AY59" t="s">
        <v>3070</v>
      </c>
      <c r="AZ59">
        <v>2.93170013235E-2</v>
      </c>
      <c r="BA59">
        <v>2.9613149529037201E-2</v>
      </c>
      <c r="BB59">
        <v>2.3821750185845501E-2</v>
      </c>
      <c r="BC59">
        <v>3.2040965027932203E-2</v>
      </c>
      <c r="BI59" s="2" t="s">
        <v>1069</v>
      </c>
      <c r="BJ59" s="2" t="s">
        <v>2054</v>
      </c>
      <c r="BM59">
        <f t="shared" si="0"/>
        <v>1.62344639064467E-2</v>
      </c>
      <c r="BN59">
        <f t="shared" si="1"/>
        <v>3.94564051024319E-3</v>
      </c>
      <c r="BO59">
        <f t="shared" si="2"/>
        <v>3.9456405102500994E-3</v>
      </c>
      <c r="BP59">
        <f t="shared" si="3"/>
        <v>1.4290152971053351E-2</v>
      </c>
      <c r="BQ59">
        <f t="shared" si="4"/>
        <v>2.1938368306667903E-2</v>
      </c>
      <c r="BR59">
        <f t="shared" si="5"/>
        <v>4.9705585983851105E-3</v>
      </c>
      <c r="BS59">
        <f t="shared" si="6"/>
        <v>5.7913993431895003E-3</v>
      </c>
      <c r="BU59">
        <f t="shared" si="7"/>
        <v>-1.47461074474808E-2</v>
      </c>
      <c r="BV59">
        <f t="shared" si="8"/>
        <v>2.4278862544836995E-3</v>
      </c>
      <c r="BW59">
        <f t="shared" si="9"/>
        <v>1.3069406668009265E-14</v>
      </c>
      <c r="BX59">
        <f t="shared" si="10"/>
        <v>-7.6332597070169501E-3</v>
      </c>
      <c r="BY59">
        <f t="shared" si="11"/>
        <v>-4.9960036108132044E-16</v>
      </c>
      <c r="BZ59">
        <f t="shared" si="12"/>
        <v>-2.9990769289334022E-4</v>
      </c>
      <c r="CA59">
        <f t="shared" si="13"/>
        <v>-8.2192148420867014E-3</v>
      </c>
    </row>
    <row r="60" spans="1:79" ht="15" customHeight="1" x14ac:dyDescent="0.25">
      <c r="B60" s="2" t="s">
        <v>58</v>
      </c>
      <c r="C60" s="2" t="s">
        <v>1070</v>
      </c>
      <c r="D60" s="9" t="s">
        <v>2055</v>
      </c>
      <c r="G60">
        <v>0</v>
      </c>
      <c r="H60" t="s">
        <v>3071</v>
      </c>
      <c r="I60">
        <v>0</v>
      </c>
      <c r="J60">
        <v>0</v>
      </c>
      <c r="K60">
        <v>0</v>
      </c>
      <c r="L60">
        <v>0</v>
      </c>
      <c r="N60">
        <v>0</v>
      </c>
      <c r="O60" t="s">
        <v>3071</v>
      </c>
      <c r="P60">
        <v>0</v>
      </c>
      <c r="Q60">
        <v>0</v>
      </c>
      <c r="R60">
        <v>0</v>
      </c>
      <c r="S60">
        <v>0</v>
      </c>
      <c r="V60">
        <v>0</v>
      </c>
      <c r="W60" t="s">
        <v>3071</v>
      </c>
      <c r="X60">
        <v>0</v>
      </c>
      <c r="Y60">
        <v>0</v>
      </c>
      <c r="Z60">
        <v>0</v>
      </c>
      <c r="AA60">
        <v>0</v>
      </c>
      <c r="AC60">
        <v>0</v>
      </c>
      <c r="AD60" t="s">
        <v>3071</v>
      </c>
      <c r="AE60">
        <v>0</v>
      </c>
      <c r="AF60">
        <v>0</v>
      </c>
      <c r="AG60">
        <v>0</v>
      </c>
      <c r="AH60">
        <v>0</v>
      </c>
      <c r="AJ60">
        <v>0</v>
      </c>
      <c r="AK60" t="s">
        <v>3071</v>
      </c>
      <c r="AL60">
        <v>0</v>
      </c>
      <c r="AM60">
        <v>0</v>
      </c>
      <c r="AN60">
        <v>0</v>
      </c>
      <c r="AO60">
        <v>0</v>
      </c>
      <c r="AQ60">
        <v>0</v>
      </c>
      <c r="AR60" t="s">
        <v>3071</v>
      </c>
      <c r="AS60">
        <v>0</v>
      </c>
      <c r="AT60">
        <v>0</v>
      </c>
      <c r="AU60">
        <v>0</v>
      </c>
      <c r="AV60">
        <v>0</v>
      </c>
      <c r="AX60">
        <v>0</v>
      </c>
      <c r="AY60" t="s">
        <v>3071</v>
      </c>
      <c r="AZ60">
        <v>0</v>
      </c>
      <c r="BA60">
        <v>0</v>
      </c>
      <c r="BB60">
        <v>0</v>
      </c>
      <c r="BC60">
        <v>0</v>
      </c>
      <c r="BI60" s="2" t="s">
        <v>1070</v>
      </c>
      <c r="BJ60" s="9" t="s">
        <v>2055</v>
      </c>
      <c r="BM60">
        <f t="shared" si="0"/>
        <v>0</v>
      </c>
      <c r="BN60">
        <f t="shared" si="1"/>
        <v>0</v>
      </c>
      <c r="BO60">
        <f t="shared" si="2"/>
        <v>0</v>
      </c>
      <c r="BP60">
        <f t="shared" si="3"/>
        <v>0</v>
      </c>
      <c r="BQ60">
        <f t="shared" si="4"/>
        <v>0</v>
      </c>
      <c r="BR60">
        <f t="shared" si="5"/>
        <v>0</v>
      </c>
      <c r="BS60">
        <f t="shared" si="6"/>
        <v>0</v>
      </c>
      <c r="BU60">
        <f t="shared" si="7"/>
        <v>0</v>
      </c>
      <c r="BV60">
        <f t="shared" si="8"/>
        <v>0</v>
      </c>
      <c r="BW60">
        <f t="shared" si="9"/>
        <v>0</v>
      </c>
      <c r="BX60">
        <f t="shared" si="10"/>
        <v>0</v>
      </c>
      <c r="BY60">
        <f t="shared" si="11"/>
        <v>0</v>
      </c>
      <c r="BZ60">
        <f t="shared" si="12"/>
        <v>0</v>
      </c>
      <c r="CA60">
        <f t="shared" si="13"/>
        <v>0</v>
      </c>
    </row>
    <row r="61" spans="1:79" ht="15" customHeight="1" x14ac:dyDescent="0.25">
      <c r="B61" s="2" t="s">
        <v>59</v>
      </c>
      <c r="C61" s="2" t="s">
        <v>1071</v>
      </c>
      <c r="D61" s="2" t="s">
        <v>2056</v>
      </c>
      <c r="G61">
        <v>0</v>
      </c>
      <c r="H61" t="s">
        <v>3072</v>
      </c>
      <c r="I61">
        <v>0</v>
      </c>
      <c r="J61">
        <v>0</v>
      </c>
      <c r="K61">
        <v>0</v>
      </c>
      <c r="L61">
        <v>0</v>
      </c>
      <c r="N61">
        <v>0</v>
      </c>
      <c r="O61" t="s">
        <v>3072</v>
      </c>
      <c r="P61">
        <v>0</v>
      </c>
      <c r="Q61">
        <v>0</v>
      </c>
      <c r="R61">
        <v>0</v>
      </c>
      <c r="S61">
        <v>0</v>
      </c>
      <c r="V61">
        <v>0</v>
      </c>
      <c r="W61" t="s">
        <v>3072</v>
      </c>
      <c r="X61">
        <v>0</v>
      </c>
      <c r="Y61">
        <v>0</v>
      </c>
      <c r="Z61">
        <v>0</v>
      </c>
      <c r="AA61">
        <v>0</v>
      </c>
      <c r="AC61">
        <v>0</v>
      </c>
      <c r="AD61" t="s">
        <v>3072</v>
      </c>
      <c r="AE61">
        <v>0</v>
      </c>
      <c r="AF61">
        <v>0</v>
      </c>
      <c r="AG61">
        <v>0</v>
      </c>
      <c r="AH61">
        <v>0</v>
      </c>
      <c r="AJ61">
        <v>0</v>
      </c>
      <c r="AK61" t="s">
        <v>3072</v>
      </c>
      <c r="AL61">
        <v>0</v>
      </c>
      <c r="AM61">
        <v>0</v>
      </c>
      <c r="AN61">
        <v>0</v>
      </c>
      <c r="AO61">
        <v>0</v>
      </c>
      <c r="AQ61">
        <v>0</v>
      </c>
      <c r="AR61" t="s">
        <v>3072</v>
      </c>
      <c r="AS61">
        <v>0</v>
      </c>
      <c r="AT61">
        <v>0</v>
      </c>
      <c r="AU61">
        <v>0</v>
      </c>
      <c r="AV61">
        <v>0</v>
      </c>
      <c r="AX61">
        <v>0</v>
      </c>
      <c r="AY61" t="s">
        <v>3072</v>
      </c>
      <c r="AZ61">
        <v>0</v>
      </c>
      <c r="BA61">
        <v>0</v>
      </c>
      <c r="BB61">
        <v>0</v>
      </c>
      <c r="BC61">
        <v>0</v>
      </c>
      <c r="BI61" s="2" t="s">
        <v>1071</v>
      </c>
      <c r="BJ61" s="2" t="s">
        <v>2056</v>
      </c>
      <c r="BM61">
        <f t="shared" si="0"/>
        <v>0</v>
      </c>
      <c r="BN61">
        <f t="shared" si="1"/>
        <v>0</v>
      </c>
      <c r="BO61">
        <f t="shared" si="2"/>
        <v>0</v>
      </c>
      <c r="BP61">
        <f t="shared" si="3"/>
        <v>0</v>
      </c>
      <c r="BQ61">
        <f t="shared" si="4"/>
        <v>0</v>
      </c>
      <c r="BR61">
        <f t="shared" si="5"/>
        <v>0</v>
      </c>
      <c r="BS61">
        <f t="shared" si="6"/>
        <v>0</v>
      </c>
      <c r="BU61">
        <f t="shared" si="7"/>
        <v>0</v>
      </c>
      <c r="BV61">
        <f t="shared" si="8"/>
        <v>0</v>
      </c>
      <c r="BW61">
        <f t="shared" si="9"/>
        <v>0</v>
      </c>
      <c r="BX61">
        <f t="shared" si="10"/>
        <v>0</v>
      </c>
      <c r="BY61">
        <f t="shared" si="11"/>
        <v>0</v>
      </c>
      <c r="BZ61">
        <f t="shared" si="12"/>
        <v>0</v>
      </c>
      <c r="CA61">
        <f t="shared" si="13"/>
        <v>0</v>
      </c>
    </row>
    <row r="62" spans="1:79" ht="15" customHeight="1" x14ac:dyDescent="0.25">
      <c r="B62" s="2" t="s">
        <v>60</v>
      </c>
      <c r="C62" s="2" t="s">
        <v>1072</v>
      </c>
      <c r="D62" s="2" t="s">
        <v>2057</v>
      </c>
      <c r="G62">
        <v>2.96312876321458E-2</v>
      </c>
      <c r="H62" t="s">
        <v>3073</v>
      </c>
      <c r="I62">
        <v>2.7861490174319999E-2</v>
      </c>
      <c r="J62">
        <v>2.81429311731799E-2</v>
      </c>
      <c r="K62">
        <v>1.33968237256991E-2</v>
      </c>
      <c r="L62">
        <v>2.81429311731799E-2</v>
      </c>
      <c r="N62">
        <v>1.2614173509243799E-2</v>
      </c>
      <c r="O62" t="s">
        <v>3073</v>
      </c>
      <c r="P62">
        <v>1.088990313444E-2</v>
      </c>
      <c r="Q62">
        <v>1.0999932042355699E-2</v>
      </c>
      <c r="R62">
        <v>8.6685329990006093E-3</v>
      </c>
      <c r="S62">
        <v>6.2406467445169098E-3</v>
      </c>
      <c r="V62">
        <v>1.2614173509243799E-2</v>
      </c>
      <c r="W62" t="s">
        <v>3073</v>
      </c>
      <c r="X62">
        <v>1.24880075396151E-2</v>
      </c>
      <c r="Y62">
        <v>1.26141735092478E-2</v>
      </c>
      <c r="Z62">
        <v>8.6685329989936999E-3</v>
      </c>
      <c r="AA62">
        <v>8.6685329989806305E-3</v>
      </c>
      <c r="AC62">
        <v>1.9824783291188801E-2</v>
      </c>
      <c r="AD62" t="s">
        <v>3073</v>
      </c>
      <c r="AE62">
        <v>1.9626503153400001E-2</v>
      </c>
      <c r="AF62">
        <v>5.5346303201354499E-3</v>
      </c>
      <c r="AG62">
        <v>5.5346303201354499E-3</v>
      </c>
      <c r="AH62">
        <v>1.31678900271524E-2</v>
      </c>
      <c r="AJ62">
        <v>3.9669458531857903E-2</v>
      </c>
      <c r="AK62" t="s">
        <v>3073</v>
      </c>
      <c r="AL62">
        <v>3.92727555633599E-2</v>
      </c>
      <c r="AM62">
        <v>1.773109022519E-2</v>
      </c>
      <c r="AN62">
        <v>1.773109022519E-2</v>
      </c>
      <c r="AO62">
        <v>1.77310902251905E-2</v>
      </c>
      <c r="AQ62">
        <v>9.7784494250998406E-3</v>
      </c>
      <c r="AR62" t="s">
        <v>3073</v>
      </c>
      <c r="AS62">
        <v>9.6806235418199806E-3</v>
      </c>
      <c r="AT62">
        <v>4.8078908267147301E-3</v>
      </c>
      <c r="AU62">
        <v>4.8078908267147301E-3</v>
      </c>
      <c r="AV62">
        <v>5.1077985196080703E-3</v>
      </c>
      <c r="AX62">
        <v>2.9613149529035002E-2</v>
      </c>
      <c r="AY62" t="s">
        <v>3073</v>
      </c>
      <c r="AZ62">
        <v>2.93170013235E-2</v>
      </c>
      <c r="BA62">
        <v>2.9613149529037201E-2</v>
      </c>
      <c r="BB62">
        <v>2.3821750185845501E-2</v>
      </c>
      <c r="BC62">
        <v>3.2040965027932203E-2</v>
      </c>
      <c r="BI62" s="2" t="s">
        <v>1072</v>
      </c>
      <c r="BJ62" s="2" t="s">
        <v>2057</v>
      </c>
      <c r="BM62">
        <f t="shared" si="0"/>
        <v>1.62344639064467E-2</v>
      </c>
      <c r="BN62">
        <f t="shared" si="1"/>
        <v>3.94564051024319E-3</v>
      </c>
      <c r="BO62">
        <f t="shared" si="2"/>
        <v>3.9456405102500994E-3</v>
      </c>
      <c r="BP62">
        <f t="shared" si="3"/>
        <v>1.4290152971053351E-2</v>
      </c>
      <c r="BQ62">
        <f t="shared" si="4"/>
        <v>2.1938368306667903E-2</v>
      </c>
      <c r="BR62">
        <f t="shared" si="5"/>
        <v>4.9705585983851105E-3</v>
      </c>
      <c r="BS62">
        <f t="shared" si="6"/>
        <v>5.7913993431895003E-3</v>
      </c>
      <c r="BU62">
        <f t="shared" si="7"/>
        <v>-1.47461074474808E-2</v>
      </c>
      <c r="BV62">
        <f t="shared" si="8"/>
        <v>2.4278862544836995E-3</v>
      </c>
      <c r="BW62">
        <f t="shared" si="9"/>
        <v>1.3069406668009265E-14</v>
      </c>
      <c r="BX62">
        <f t="shared" si="10"/>
        <v>-7.6332597070169501E-3</v>
      </c>
      <c r="BY62">
        <f t="shared" si="11"/>
        <v>-4.9960036108132044E-16</v>
      </c>
      <c r="BZ62">
        <f t="shared" si="12"/>
        <v>-2.9990769289334022E-4</v>
      </c>
      <c r="CA62">
        <f t="shared" si="13"/>
        <v>-8.2192148420867014E-3</v>
      </c>
    </row>
    <row r="63" spans="1:79" ht="15" customHeight="1" x14ac:dyDescent="0.25">
      <c r="B63" s="2" t="s">
        <v>61</v>
      </c>
      <c r="C63" s="2" t="s">
        <v>1073</v>
      </c>
      <c r="D63" s="2" t="s">
        <v>2058</v>
      </c>
      <c r="G63">
        <v>0</v>
      </c>
      <c r="H63" t="s">
        <v>3074</v>
      </c>
      <c r="I63">
        <v>0</v>
      </c>
      <c r="J63">
        <v>0.24950251294822301</v>
      </c>
      <c r="K63">
        <v>3.1852876503409098E-3</v>
      </c>
      <c r="L63">
        <v>0.24950251294822301</v>
      </c>
      <c r="N63">
        <v>0</v>
      </c>
      <c r="O63" t="s">
        <v>3074</v>
      </c>
      <c r="P63">
        <v>0</v>
      </c>
      <c r="Q63">
        <v>0.15789642002964799</v>
      </c>
      <c r="R63">
        <v>2.0610684796368798E-3</v>
      </c>
      <c r="S63">
        <v>1.4838035800469301E-3</v>
      </c>
      <c r="V63">
        <v>0</v>
      </c>
      <c r="W63" t="s">
        <v>3074</v>
      </c>
      <c r="X63">
        <v>0</v>
      </c>
      <c r="Y63">
        <v>0.20301229368278101</v>
      </c>
      <c r="Z63">
        <v>2.0610684796351902E-3</v>
      </c>
      <c r="AA63">
        <v>2.0610684796321201E-3</v>
      </c>
      <c r="AC63">
        <v>0</v>
      </c>
      <c r="AD63" t="s">
        <v>3074</v>
      </c>
      <c r="AE63">
        <v>0</v>
      </c>
      <c r="AF63">
        <v>1.31593801403174E-3</v>
      </c>
      <c r="AG63">
        <v>1.31593801403174E-3</v>
      </c>
      <c r="AH63">
        <v>3.13085536865544E-3</v>
      </c>
      <c r="AJ63">
        <v>0</v>
      </c>
      <c r="AK63" t="s">
        <v>3074</v>
      </c>
      <c r="AL63">
        <v>0</v>
      </c>
      <c r="AM63">
        <v>4.2158218901571102E-3</v>
      </c>
      <c r="AN63">
        <v>4.2158218901571102E-3</v>
      </c>
      <c r="AO63">
        <v>4.2158218901572298E-3</v>
      </c>
      <c r="AQ63">
        <v>0</v>
      </c>
      <c r="AR63" t="s">
        <v>3074</v>
      </c>
      <c r="AS63">
        <v>0</v>
      </c>
      <c r="AT63">
        <v>1.1431452401022501E-3</v>
      </c>
      <c r="AU63">
        <v>1.1431452401022501E-3</v>
      </c>
      <c r="AV63">
        <v>1.2144526104144199E-3</v>
      </c>
      <c r="AX63">
        <v>0</v>
      </c>
      <c r="AY63" t="s">
        <v>3074</v>
      </c>
      <c r="AZ63">
        <v>0</v>
      </c>
      <c r="BA63">
        <v>0.43452908665829898</v>
      </c>
      <c r="BB63">
        <v>5.6639639537035503E-3</v>
      </c>
      <c r="BC63">
        <v>7.6182005748643301E-3</v>
      </c>
      <c r="BI63" s="2" t="s">
        <v>1073</v>
      </c>
      <c r="BJ63" s="2" t="s">
        <v>2058</v>
      </c>
      <c r="BM63">
        <f t="shared" si="0"/>
        <v>-3.1852876503409098E-3</v>
      </c>
      <c r="BN63">
        <f t="shared" si="1"/>
        <v>-2.0610684796368798E-3</v>
      </c>
      <c r="BO63">
        <f t="shared" si="2"/>
        <v>-2.0610684796351902E-3</v>
      </c>
      <c r="BP63">
        <f t="shared" si="3"/>
        <v>-1.31593801403174E-3</v>
      </c>
      <c r="BQ63">
        <f t="shared" si="4"/>
        <v>-4.2158218901571102E-3</v>
      </c>
      <c r="BR63">
        <f t="shared" si="5"/>
        <v>-1.1431452401022501E-3</v>
      </c>
      <c r="BS63">
        <f t="shared" si="6"/>
        <v>-5.6639639537035503E-3</v>
      </c>
      <c r="BU63">
        <f t="shared" si="7"/>
        <v>-0.24631722529788211</v>
      </c>
      <c r="BV63">
        <f t="shared" si="8"/>
        <v>5.772648995899497E-4</v>
      </c>
      <c r="BW63">
        <f t="shared" si="9"/>
        <v>3.0700268716099544E-15</v>
      </c>
      <c r="BX63">
        <f t="shared" si="10"/>
        <v>-1.8149173546237001E-3</v>
      </c>
      <c r="BY63">
        <f t="shared" si="11"/>
        <v>-1.1969591984239969E-16</v>
      </c>
      <c r="BZ63">
        <f t="shared" si="12"/>
        <v>-7.1307370312169872E-5</v>
      </c>
      <c r="CA63">
        <f t="shared" si="13"/>
        <v>-1.9542366211607798E-3</v>
      </c>
    </row>
    <row r="64" spans="1:79" ht="15" customHeight="1" x14ac:dyDescent="0.25">
      <c r="B64" s="2" t="s">
        <v>62</v>
      </c>
      <c r="C64" s="2" t="s">
        <v>1074</v>
      </c>
      <c r="D64" s="2" t="s">
        <v>2059</v>
      </c>
      <c r="G64">
        <v>0</v>
      </c>
      <c r="H64" t="s">
        <v>3075</v>
      </c>
      <c r="I64">
        <v>0</v>
      </c>
      <c r="J64">
        <v>0</v>
      </c>
      <c r="K64">
        <v>0</v>
      </c>
      <c r="L64">
        <v>0</v>
      </c>
      <c r="N64">
        <v>0</v>
      </c>
      <c r="O64" t="s">
        <v>3075</v>
      </c>
      <c r="P64">
        <v>0</v>
      </c>
      <c r="Q64">
        <v>0</v>
      </c>
      <c r="R64">
        <v>0</v>
      </c>
      <c r="S64">
        <v>0</v>
      </c>
      <c r="V64">
        <v>0</v>
      </c>
      <c r="W64" t="s">
        <v>3075</v>
      </c>
      <c r="X64">
        <v>0</v>
      </c>
      <c r="Y64">
        <v>0</v>
      </c>
      <c r="Z64">
        <v>0</v>
      </c>
      <c r="AA64">
        <v>0</v>
      </c>
      <c r="AC64">
        <v>0</v>
      </c>
      <c r="AD64" t="s">
        <v>3075</v>
      </c>
      <c r="AE64">
        <v>0</v>
      </c>
      <c r="AF64">
        <v>0</v>
      </c>
      <c r="AG64">
        <v>0</v>
      </c>
      <c r="AH64">
        <v>0</v>
      </c>
      <c r="AJ64">
        <v>0</v>
      </c>
      <c r="AK64" t="s">
        <v>3075</v>
      </c>
      <c r="AL64">
        <v>0</v>
      </c>
      <c r="AM64">
        <v>0</v>
      </c>
      <c r="AN64">
        <v>0</v>
      </c>
      <c r="AO64">
        <v>0</v>
      </c>
      <c r="AQ64">
        <v>0</v>
      </c>
      <c r="AR64" t="s">
        <v>3075</v>
      </c>
      <c r="AS64">
        <v>0</v>
      </c>
      <c r="AT64">
        <v>0</v>
      </c>
      <c r="AU64">
        <v>0</v>
      </c>
      <c r="AV64">
        <v>0</v>
      </c>
      <c r="AX64">
        <v>0</v>
      </c>
      <c r="AY64" t="s">
        <v>3075</v>
      </c>
      <c r="AZ64">
        <v>0</v>
      </c>
      <c r="BA64">
        <v>0</v>
      </c>
      <c r="BB64">
        <v>0</v>
      </c>
      <c r="BC64">
        <v>0</v>
      </c>
      <c r="BI64" s="2" t="s">
        <v>1074</v>
      </c>
      <c r="BJ64" s="2" t="s">
        <v>2059</v>
      </c>
      <c r="BM64">
        <f t="shared" si="0"/>
        <v>0</v>
      </c>
      <c r="BN64">
        <f t="shared" si="1"/>
        <v>0</v>
      </c>
      <c r="BO64">
        <f t="shared" si="2"/>
        <v>0</v>
      </c>
      <c r="BP64">
        <f t="shared" si="3"/>
        <v>0</v>
      </c>
      <c r="BQ64">
        <f t="shared" si="4"/>
        <v>0</v>
      </c>
      <c r="BR64">
        <f t="shared" si="5"/>
        <v>0</v>
      </c>
      <c r="BS64">
        <f t="shared" si="6"/>
        <v>0</v>
      </c>
      <c r="BU64">
        <f t="shared" si="7"/>
        <v>0</v>
      </c>
      <c r="BV64">
        <f t="shared" si="8"/>
        <v>0</v>
      </c>
      <c r="BW64">
        <f t="shared" si="9"/>
        <v>0</v>
      </c>
      <c r="BX64">
        <f t="shared" si="10"/>
        <v>0</v>
      </c>
      <c r="BY64">
        <f t="shared" si="11"/>
        <v>0</v>
      </c>
      <c r="BZ64">
        <f t="shared" si="12"/>
        <v>0</v>
      </c>
      <c r="CA64">
        <f t="shared" si="13"/>
        <v>0</v>
      </c>
    </row>
    <row r="65" spans="2:79" ht="15" customHeight="1" x14ac:dyDescent="0.25">
      <c r="B65" s="2" t="s">
        <v>63</v>
      </c>
      <c r="C65" s="2" t="s">
        <v>1075</v>
      </c>
      <c r="D65" s="9" t="s">
        <v>2060</v>
      </c>
      <c r="G65">
        <v>1.4463512520815101</v>
      </c>
      <c r="H65" t="s">
        <v>3076</v>
      </c>
      <c r="I65">
        <v>-998.09369146161305</v>
      </c>
      <c r="J65">
        <v>1000</v>
      </c>
      <c r="K65">
        <v>0.64754896764418401</v>
      </c>
      <c r="L65">
        <v>1000</v>
      </c>
      <c r="N65">
        <v>0.61571828654780403</v>
      </c>
      <c r="O65" t="s">
        <v>3076</v>
      </c>
      <c r="P65">
        <v>-999.26267202894996</v>
      </c>
      <c r="Q65">
        <v>1000</v>
      </c>
      <c r="R65">
        <v>0.41900227318240002</v>
      </c>
      <c r="S65">
        <v>0.30164794578070098</v>
      </c>
      <c r="V65">
        <v>0.61571828654780403</v>
      </c>
      <c r="W65" t="s">
        <v>3076</v>
      </c>
      <c r="X65">
        <v>-999.14555914807602</v>
      </c>
      <c r="Y65">
        <v>1000</v>
      </c>
      <c r="Z65">
        <v>0.41900227318205902</v>
      </c>
      <c r="AA65">
        <v>0.41900227318149103</v>
      </c>
      <c r="AC65">
        <v>0.96767985554390601</v>
      </c>
      <c r="AD65" t="s">
        <v>3076</v>
      </c>
      <c r="AE65">
        <v>-998.65713677531198</v>
      </c>
      <c r="AF65">
        <v>0.26752193083064002</v>
      </c>
      <c r="AG65">
        <v>0.26752193083064002</v>
      </c>
      <c r="AH65">
        <v>5.4296834203439603</v>
      </c>
      <c r="AJ65">
        <v>1.93633066943414</v>
      </c>
      <c r="AK65" t="s">
        <v>3076</v>
      </c>
      <c r="AL65">
        <v>-997.31292228849895</v>
      </c>
      <c r="AM65">
        <v>0.85705010423487205</v>
      </c>
      <c r="AN65">
        <v>0.85705010423487205</v>
      </c>
      <c r="AO65">
        <v>0.85705010423498595</v>
      </c>
      <c r="AQ65">
        <v>0.47730199055092698</v>
      </c>
      <c r="AR65" t="s">
        <v>3076</v>
      </c>
      <c r="AS65">
        <v>-999.33764291862099</v>
      </c>
      <c r="AT65">
        <v>0.34437623385667898</v>
      </c>
      <c r="AU65">
        <v>0.34437623385667898</v>
      </c>
      <c r="AV65">
        <v>0.432724337712102</v>
      </c>
      <c r="AX65">
        <v>1.4454659018236999</v>
      </c>
      <c r="AY65" t="s">
        <v>3076</v>
      </c>
      <c r="AZ65">
        <v>-997.99410406287097</v>
      </c>
      <c r="BA65">
        <v>1000</v>
      </c>
      <c r="BB65">
        <v>1.6133663638997899</v>
      </c>
      <c r="BC65">
        <v>2.33567474491042</v>
      </c>
      <c r="BI65" s="2" t="s">
        <v>1075</v>
      </c>
      <c r="BJ65" s="9" t="s">
        <v>2060</v>
      </c>
      <c r="BM65">
        <f t="shared" si="0"/>
        <v>0.79880228443732604</v>
      </c>
      <c r="BN65">
        <f t="shared" si="1"/>
        <v>0.19671601336540401</v>
      </c>
      <c r="BO65">
        <f t="shared" si="2"/>
        <v>0.19671601336574501</v>
      </c>
      <c r="BP65">
        <f t="shared" si="3"/>
        <v>0.70015792471326599</v>
      </c>
      <c r="BQ65">
        <f t="shared" si="4"/>
        <v>1.0792805651992681</v>
      </c>
      <c r="BR65">
        <f t="shared" si="5"/>
        <v>0.132925756694248</v>
      </c>
      <c r="BS65">
        <f t="shared" si="6"/>
        <v>-0.16790046207609</v>
      </c>
      <c r="BU65">
        <f t="shared" si="7"/>
        <v>-999.35245103235582</v>
      </c>
      <c r="BV65">
        <f t="shared" si="8"/>
        <v>0.11735432740169904</v>
      </c>
      <c r="BW65">
        <f t="shared" si="9"/>
        <v>5.6799009939823009E-13</v>
      </c>
      <c r="BX65">
        <f t="shared" si="10"/>
        <v>-5.1621614895133199</v>
      </c>
      <c r="BY65">
        <f t="shared" si="11"/>
        <v>-1.1390888232654106E-13</v>
      </c>
      <c r="BZ65">
        <f t="shared" si="12"/>
        <v>-8.8348103855423021E-2</v>
      </c>
      <c r="CA65">
        <f t="shared" si="13"/>
        <v>-0.72230838101063011</v>
      </c>
    </row>
    <row r="66" spans="2:79" ht="15" customHeight="1" x14ac:dyDescent="0.25">
      <c r="B66" s="2" t="s">
        <v>64</v>
      </c>
      <c r="C66" s="2" t="s">
        <v>1076</v>
      </c>
      <c r="D66" s="9" t="s">
        <v>2061</v>
      </c>
      <c r="G66">
        <v>0</v>
      </c>
      <c r="H66" t="s">
        <v>3077</v>
      </c>
      <c r="I66">
        <v>-998.64003543488604</v>
      </c>
      <c r="J66">
        <v>999.45365602672598</v>
      </c>
      <c r="K66">
        <v>0</v>
      </c>
      <c r="L66">
        <v>999.45365602672598</v>
      </c>
      <c r="N66">
        <v>0</v>
      </c>
      <c r="O66" t="s">
        <v>3077</v>
      </c>
      <c r="P66">
        <v>-999.47362556402595</v>
      </c>
      <c r="Q66">
        <v>999.79163569612194</v>
      </c>
      <c r="R66">
        <v>0</v>
      </c>
      <c r="S66">
        <v>0</v>
      </c>
      <c r="V66">
        <v>0</v>
      </c>
      <c r="W66" t="s">
        <v>3077</v>
      </c>
      <c r="X66">
        <v>-999.39044007923906</v>
      </c>
      <c r="Y66">
        <v>999.75511906883605</v>
      </c>
      <c r="Z66">
        <v>0</v>
      </c>
      <c r="AA66">
        <v>0</v>
      </c>
      <c r="AC66">
        <v>0</v>
      </c>
      <c r="AD66" t="s">
        <v>3077</v>
      </c>
      <c r="AE66">
        <v>-999.04199851986505</v>
      </c>
      <c r="AF66">
        <v>0</v>
      </c>
      <c r="AG66">
        <v>0</v>
      </c>
      <c r="AH66">
        <v>0</v>
      </c>
      <c r="AJ66">
        <v>0</v>
      </c>
      <c r="AK66" t="s">
        <v>3077</v>
      </c>
      <c r="AL66">
        <v>-998.08303304645597</v>
      </c>
      <c r="AM66">
        <v>0</v>
      </c>
      <c r="AN66">
        <v>0</v>
      </c>
      <c r="AO66">
        <v>0</v>
      </c>
      <c r="AQ66">
        <v>0</v>
      </c>
      <c r="AR66" t="s">
        <v>3077</v>
      </c>
      <c r="AS66">
        <v>-999.52747304962099</v>
      </c>
      <c r="AT66">
        <v>0</v>
      </c>
      <c r="AU66">
        <v>0</v>
      </c>
      <c r="AV66">
        <v>0</v>
      </c>
      <c r="AX66">
        <v>0</v>
      </c>
      <c r="AY66" t="s">
        <v>3077</v>
      </c>
      <c r="AZ66">
        <v>-998.56898957284704</v>
      </c>
      <c r="BA66">
        <v>999.425114490022</v>
      </c>
      <c r="BB66">
        <v>0</v>
      </c>
      <c r="BC66">
        <v>0</v>
      </c>
      <c r="BI66" s="2" t="s">
        <v>1076</v>
      </c>
      <c r="BJ66" s="9" t="s">
        <v>2061</v>
      </c>
      <c r="BM66">
        <f t="shared" si="0"/>
        <v>0</v>
      </c>
      <c r="BN66">
        <f t="shared" si="1"/>
        <v>0</v>
      </c>
      <c r="BO66">
        <f t="shared" si="2"/>
        <v>0</v>
      </c>
      <c r="BP66">
        <f t="shared" si="3"/>
        <v>0</v>
      </c>
      <c r="BQ66">
        <f t="shared" si="4"/>
        <v>0</v>
      </c>
      <c r="BR66">
        <f t="shared" si="5"/>
        <v>0</v>
      </c>
      <c r="BS66">
        <f t="shared" si="6"/>
        <v>0</v>
      </c>
      <c r="BU66">
        <f t="shared" si="7"/>
        <v>-999.45365602672598</v>
      </c>
      <c r="BV66">
        <f t="shared" si="8"/>
        <v>0</v>
      </c>
      <c r="BW66">
        <f t="shared" si="9"/>
        <v>0</v>
      </c>
      <c r="BX66">
        <f t="shared" si="10"/>
        <v>0</v>
      </c>
      <c r="BY66">
        <f t="shared" si="11"/>
        <v>0</v>
      </c>
      <c r="BZ66">
        <f t="shared" si="12"/>
        <v>0</v>
      </c>
      <c r="CA66">
        <f t="shared" si="13"/>
        <v>0</v>
      </c>
    </row>
    <row r="67" spans="2:79" ht="15" customHeight="1" x14ac:dyDescent="0.25">
      <c r="B67" s="2" t="s">
        <v>65</v>
      </c>
      <c r="C67" s="2" t="s">
        <v>1077</v>
      </c>
      <c r="D67" s="9" t="s">
        <v>2062</v>
      </c>
      <c r="G67">
        <v>0</v>
      </c>
      <c r="H67" t="s">
        <v>3078</v>
      </c>
      <c r="I67">
        <v>0</v>
      </c>
      <c r="J67">
        <v>0</v>
      </c>
      <c r="K67">
        <v>0</v>
      </c>
      <c r="L67">
        <v>0</v>
      </c>
      <c r="N67">
        <v>0</v>
      </c>
      <c r="O67" t="s">
        <v>3078</v>
      </c>
      <c r="P67">
        <v>0</v>
      </c>
      <c r="Q67">
        <v>0</v>
      </c>
      <c r="R67">
        <v>0</v>
      </c>
      <c r="S67">
        <v>0</v>
      </c>
      <c r="V67">
        <v>0</v>
      </c>
      <c r="W67" t="s">
        <v>3078</v>
      </c>
      <c r="X67">
        <v>0</v>
      </c>
      <c r="Y67">
        <v>0</v>
      </c>
      <c r="Z67">
        <v>0</v>
      </c>
      <c r="AA67">
        <v>0</v>
      </c>
      <c r="AC67">
        <v>0</v>
      </c>
      <c r="AD67" t="s">
        <v>3078</v>
      </c>
      <c r="AE67">
        <v>0</v>
      </c>
      <c r="AF67">
        <v>0</v>
      </c>
      <c r="AG67">
        <v>0</v>
      </c>
      <c r="AH67">
        <v>0</v>
      </c>
      <c r="AJ67">
        <v>0</v>
      </c>
      <c r="AK67" t="s">
        <v>3078</v>
      </c>
      <c r="AL67">
        <v>0</v>
      </c>
      <c r="AM67">
        <v>0</v>
      </c>
      <c r="AN67">
        <v>0</v>
      </c>
      <c r="AO67">
        <v>0</v>
      </c>
      <c r="AQ67">
        <v>0</v>
      </c>
      <c r="AR67" t="s">
        <v>3078</v>
      </c>
      <c r="AS67">
        <v>0</v>
      </c>
      <c r="AT67">
        <v>0</v>
      </c>
      <c r="AU67">
        <v>0</v>
      </c>
      <c r="AV67">
        <v>0</v>
      </c>
      <c r="AX67">
        <v>0</v>
      </c>
      <c r="AY67" t="s">
        <v>3078</v>
      </c>
      <c r="AZ67">
        <v>0</v>
      </c>
      <c r="BA67">
        <v>0</v>
      </c>
      <c r="BB67">
        <v>0</v>
      </c>
      <c r="BC67">
        <v>0</v>
      </c>
      <c r="BI67" s="2" t="s">
        <v>1077</v>
      </c>
      <c r="BJ67" s="9" t="s">
        <v>2062</v>
      </c>
      <c r="BM67">
        <f t="shared" ref="BM67:BM130" si="14">G67-K67</f>
        <v>0</v>
      </c>
      <c r="BN67">
        <f t="shared" si="1"/>
        <v>0</v>
      </c>
      <c r="BO67">
        <f t="shared" si="2"/>
        <v>0</v>
      </c>
      <c r="BP67">
        <f t="shared" si="3"/>
        <v>0</v>
      </c>
      <c r="BQ67">
        <f t="shared" si="4"/>
        <v>0</v>
      </c>
      <c r="BR67">
        <f t="shared" si="5"/>
        <v>0</v>
      </c>
      <c r="BS67">
        <f t="shared" si="6"/>
        <v>0</v>
      </c>
      <c r="BU67">
        <f t="shared" si="7"/>
        <v>0</v>
      </c>
      <c r="BV67">
        <f t="shared" si="8"/>
        <v>0</v>
      </c>
      <c r="BW67">
        <f t="shared" si="9"/>
        <v>0</v>
      </c>
      <c r="BX67">
        <f t="shared" si="10"/>
        <v>0</v>
      </c>
      <c r="BY67">
        <f t="shared" si="11"/>
        <v>0</v>
      </c>
      <c r="BZ67">
        <f t="shared" si="12"/>
        <v>0</v>
      </c>
      <c r="CA67">
        <f t="shared" si="13"/>
        <v>0</v>
      </c>
    </row>
    <row r="68" spans="2:79" ht="15" customHeight="1" x14ac:dyDescent="0.25">
      <c r="B68" s="2" t="s">
        <v>66</v>
      </c>
      <c r="C68" s="2" t="s">
        <v>1078</v>
      </c>
      <c r="D68" s="9" t="s">
        <v>2063</v>
      </c>
      <c r="G68">
        <v>7.0452650934385002E-3</v>
      </c>
      <c r="H68" t="s">
        <v>3079</v>
      </c>
      <c r="I68">
        <v>6.6244702766198298E-3</v>
      </c>
      <c r="J68">
        <v>2.0713719415653E-2</v>
      </c>
      <c r="K68">
        <v>3.1852876503535299E-3</v>
      </c>
      <c r="L68">
        <v>2.0713719415653E-2</v>
      </c>
      <c r="N68">
        <v>2.9992012973707499E-3</v>
      </c>
      <c r="O68" t="s">
        <v>3079</v>
      </c>
      <c r="P68">
        <v>2.5892311997495199E-3</v>
      </c>
      <c r="Q68">
        <v>3.5679747744552501E-2</v>
      </c>
      <c r="R68">
        <v>2.0610684796338301E-3</v>
      </c>
      <c r="S68">
        <v>1.4838035800721599E-3</v>
      </c>
      <c r="V68">
        <v>2.9992012973707499E-3</v>
      </c>
      <c r="W68" t="s">
        <v>3079</v>
      </c>
      <c r="X68">
        <v>2.9692035222978999E-3</v>
      </c>
      <c r="Y68">
        <v>9.8581648790059297E-3</v>
      </c>
      <c r="Z68">
        <v>2.0610684796338301E-3</v>
      </c>
      <c r="AA68">
        <v>2.0610684796338301E-3</v>
      </c>
      <c r="AC68">
        <v>4.7136275494494796E-3</v>
      </c>
      <c r="AD68" t="s">
        <v>3079</v>
      </c>
      <c r="AE68">
        <v>4.6664835929277598E-3</v>
      </c>
      <c r="AF68">
        <v>1.31593801404506E-3</v>
      </c>
      <c r="AG68">
        <v>1.31593801404506E-3</v>
      </c>
      <c r="AH68">
        <v>3.1308553686813E-3</v>
      </c>
      <c r="AJ68">
        <v>9.4319846961070705E-3</v>
      </c>
      <c r="AK68" t="s">
        <v>3079</v>
      </c>
      <c r="AL68">
        <v>9.3376628559553899E-3</v>
      </c>
      <c r="AM68">
        <v>4.2158218901704502E-3</v>
      </c>
      <c r="AN68">
        <v>4.2158218901704502E-3</v>
      </c>
      <c r="AO68">
        <v>4.2158218901704502E-3</v>
      </c>
      <c r="AQ68">
        <v>2.32496708406416E-3</v>
      </c>
      <c r="AR68" t="s">
        <v>3079</v>
      </c>
      <c r="AS68">
        <v>2.3017075724283101E-3</v>
      </c>
      <c r="AT68">
        <v>1.1431452401211601E-3</v>
      </c>
      <c r="AU68">
        <v>1.1431452401211601E-3</v>
      </c>
      <c r="AV68">
        <v>1.2144526103838899E-3</v>
      </c>
      <c r="AX68">
        <v>7.0409524984142999E-3</v>
      </c>
      <c r="AY68" t="s">
        <v>3079</v>
      </c>
      <c r="AZ68">
        <v>6.9705390003491604E-3</v>
      </c>
      <c r="BA68">
        <v>2.3205315907830499E-2</v>
      </c>
      <c r="BB68">
        <v>5.6639639536797404E-3</v>
      </c>
      <c r="BC68">
        <v>7.6182005748251002E-3</v>
      </c>
      <c r="BI68" s="2" t="s">
        <v>1078</v>
      </c>
      <c r="BJ68" s="9" t="s">
        <v>2063</v>
      </c>
      <c r="BM68">
        <f t="shared" si="14"/>
        <v>3.8599774430849703E-3</v>
      </c>
      <c r="BN68">
        <f t="shared" ref="BN68:BN131" si="15">N68-R68</f>
        <v>9.3813281773691979E-4</v>
      </c>
      <c r="BO68">
        <f t="shared" ref="BO68:BO131" si="16">V68-Z68</f>
        <v>9.3813281773691979E-4</v>
      </c>
      <c r="BP68">
        <f t="shared" ref="BP68:BP131" si="17">AC68-AF68</f>
        <v>3.3976895354044193E-3</v>
      </c>
      <c r="BQ68">
        <f t="shared" ref="BQ68:BQ131" si="18">AJ68-AN68</f>
        <v>5.2161628059366203E-3</v>
      </c>
      <c r="BR68">
        <f t="shared" ref="BR68:BR131" si="19">AQ68-AU68</f>
        <v>1.1818218439429999E-3</v>
      </c>
      <c r="BS68">
        <f t="shared" ref="BS68:BS131" si="20">AX68-BB68</f>
        <v>1.3769885447345595E-3</v>
      </c>
      <c r="BU68">
        <f t="shared" ref="BU68:BU131" si="21">K68-L68</f>
        <v>-1.752843176529947E-2</v>
      </c>
      <c r="BV68">
        <f t="shared" ref="BV68:BV131" si="22">R68-S68</f>
        <v>5.7726489956167024E-4</v>
      </c>
      <c r="BW68">
        <f t="shared" ref="BW68:BW131" si="23">Z68-AA68</f>
        <v>0</v>
      </c>
      <c r="BX68">
        <f t="shared" ref="BX68:BX131" si="24">AG68-AH68</f>
        <v>-1.81491735463624E-3</v>
      </c>
      <c r="BY68">
        <f t="shared" ref="BY68:BY131" si="25">AN68-AO68</f>
        <v>0</v>
      </c>
      <c r="BZ68">
        <f t="shared" ref="BZ68:BZ131" si="26">AU68-AV68</f>
        <v>-7.1307370262729819E-5</v>
      </c>
      <c r="CA68">
        <f t="shared" ref="CA68:CA131" si="27">BB68-BC68</f>
        <v>-1.9542366211453598E-3</v>
      </c>
    </row>
    <row r="69" spans="2:79" ht="15" customHeight="1" x14ac:dyDescent="0.25">
      <c r="B69" s="2" t="s">
        <v>67</v>
      </c>
      <c r="C69" s="2" t="s">
        <v>1079</v>
      </c>
      <c r="D69" s="2" t="s">
        <v>2064</v>
      </c>
      <c r="G69">
        <v>0</v>
      </c>
      <c r="H69" t="s">
        <v>3080</v>
      </c>
      <c r="I69">
        <v>0</v>
      </c>
      <c r="J69">
        <v>0</v>
      </c>
      <c r="K69">
        <v>0</v>
      </c>
      <c r="L69">
        <v>0</v>
      </c>
      <c r="N69">
        <v>0</v>
      </c>
      <c r="O69" t="s">
        <v>3080</v>
      </c>
      <c r="P69">
        <v>0</v>
      </c>
      <c r="Q69">
        <v>0</v>
      </c>
      <c r="R69">
        <v>0</v>
      </c>
      <c r="S69">
        <v>0</v>
      </c>
      <c r="V69">
        <v>0</v>
      </c>
      <c r="W69" t="s">
        <v>3080</v>
      </c>
      <c r="X69">
        <v>0</v>
      </c>
      <c r="Y69">
        <v>0</v>
      </c>
      <c r="Z69">
        <v>0</v>
      </c>
      <c r="AA69">
        <v>0</v>
      </c>
      <c r="AC69">
        <v>0</v>
      </c>
      <c r="AD69" t="s">
        <v>3080</v>
      </c>
      <c r="AE69">
        <v>0</v>
      </c>
      <c r="AF69">
        <v>0</v>
      </c>
      <c r="AG69">
        <v>0</v>
      </c>
      <c r="AH69">
        <v>0</v>
      </c>
      <c r="AJ69">
        <v>0</v>
      </c>
      <c r="AK69" t="s">
        <v>3080</v>
      </c>
      <c r="AL69">
        <v>0</v>
      </c>
      <c r="AM69">
        <v>0</v>
      </c>
      <c r="AN69">
        <v>0</v>
      </c>
      <c r="AO69">
        <v>0</v>
      </c>
      <c r="AQ69">
        <v>0</v>
      </c>
      <c r="AR69" t="s">
        <v>3080</v>
      </c>
      <c r="AS69">
        <v>0</v>
      </c>
      <c r="AT69">
        <v>0</v>
      </c>
      <c r="AU69">
        <v>0</v>
      </c>
      <c r="AV69">
        <v>0</v>
      </c>
      <c r="AX69">
        <v>0</v>
      </c>
      <c r="AY69" t="s">
        <v>3080</v>
      </c>
      <c r="AZ69">
        <v>0</v>
      </c>
      <c r="BA69">
        <v>0</v>
      </c>
      <c r="BB69">
        <v>0</v>
      </c>
      <c r="BC69">
        <v>0</v>
      </c>
      <c r="BI69" s="2" t="s">
        <v>1079</v>
      </c>
      <c r="BJ69" s="2" t="s">
        <v>2064</v>
      </c>
      <c r="BM69">
        <f t="shared" si="14"/>
        <v>0</v>
      </c>
      <c r="BN69">
        <f t="shared" si="15"/>
        <v>0</v>
      </c>
      <c r="BO69">
        <f t="shared" si="16"/>
        <v>0</v>
      </c>
      <c r="BP69">
        <f t="shared" si="17"/>
        <v>0</v>
      </c>
      <c r="BQ69">
        <f t="shared" si="18"/>
        <v>0</v>
      </c>
      <c r="BR69">
        <f t="shared" si="19"/>
        <v>0</v>
      </c>
      <c r="BS69">
        <f t="shared" si="20"/>
        <v>0</v>
      </c>
      <c r="BU69">
        <f t="shared" si="21"/>
        <v>0</v>
      </c>
      <c r="BV69">
        <f t="shared" si="22"/>
        <v>0</v>
      </c>
      <c r="BW69">
        <f t="shared" si="23"/>
        <v>0</v>
      </c>
      <c r="BX69">
        <f t="shared" si="24"/>
        <v>0</v>
      </c>
      <c r="BY69">
        <f t="shared" si="25"/>
        <v>0</v>
      </c>
      <c r="BZ69">
        <f t="shared" si="26"/>
        <v>0</v>
      </c>
      <c r="CA69">
        <f t="shared" si="27"/>
        <v>0</v>
      </c>
    </row>
    <row r="70" spans="2:79" ht="15" customHeight="1" x14ac:dyDescent="0.25">
      <c r="B70" s="2" t="s">
        <v>68</v>
      </c>
      <c r="C70" s="2" t="s">
        <v>1080</v>
      </c>
      <c r="D70" s="2" t="s">
        <v>2065</v>
      </c>
      <c r="G70">
        <v>0</v>
      </c>
      <c r="H70" t="s">
        <v>3081</v>
      </c>
      <c r="I70">
        <v>0</v>
      </c>
      <c r="J70">
        <v>0.34401249976778198</v>
      </c>
      <c r="K70">
        <v>0</v>
      </c>
      <c r="L70">
        <v>0.34401249976778198</v>
      </c>
      <c r="N70">
        <v>0</v>
      </c>
      <c r="O70" t="s">
        <v>3081</v>
      </c>
      <c r="P70">
        <v>0</v>
      </c>
      <c r="Q70">
        <v>0.27790306326311398</v>
      </c>
      <c r="R70">
        <v>0</v>
      </c>
      <c r="S70">
        <v>0</v>
      </c>
      <c r="V70">
        <v>0</v>
      </c>
      <c r="W70" t="s">
        <v>3081</v>
      </c>
      <c r="X70">
        <v>0</v>
      </c>
      <c r="Y70">
        <v>0.38451885982299699</v>
      </c>
      <c r="Z70">
        <v>0</v>
      </c>
      <c r="AA70">
        <v>0</v>
      </c>
      <c r="AC70">
        <v>0</v>
      </c>
      <c r="AD70" t="s">
        <v>3081</v>
      </c>
      <c r="AE70">
        <v>0</v>
      </c>
      <c r="AF70">
        <v>0</v>
      </c>
      <c r="AG70">
        <v>0</v>
      </c>
      <c r="AH70">
        <v>0</v>
      </c>
      <c r="AJ70">
        <v>0</v>
      </c>
      <c r="AK70" t="s">
        <v>3081</v>
      </c>
      <c r="AL70">
        <v>0</v>
      </c>
      <c r="AM70">
        <v>0</v>
      </c>
      <c r="AN70">
        <v>0</v>
      </c>
      <c r="AO70">
        <v>0</v>
      </c>
      <c r="AQ70">
        <v>0</v>
      </c>
      <c r="AR70" t="s">
        <v>3081</v>
      </c>
      <c r="AS70">
        <v>0</v>
      </c>
      <c r="AT70">
        <v>0</v>
      </c>
      <c r="AU70">
        <v>0</v>
      </c>
      <c r="AV70">
        <v>0</v>
      </c>
      <c r="AX70">
        <v>0</v>
      </c>
      <c r="AY70" t="s">
        <v>3081</v>
      </c>
      <c r="AZ70">
        <v>0</v>
      </c>
      <c r="BA70">
        <v>0.90617113093717505</v>
      </c>
      <c r="BB70">
        <v>0</v>
      </c>
      <c r="BC70">
        <v>0</v>
      </c>
      <c r="BI70" s="2" t="s">
        <v>1080</v>
      </c>
      <c r="BJ70" s="2" t="s">
        <v>2065</v>
      </c>
      <c r="BM70">
        <f t="shared" si="14"/>
        <v>0</v>
      </c>
      <c r="BN70">
        <f t="shared" si="15"/>
        <v>0</v>
      </c>
      <c r="BO70">
        <f t="shared" si="16"/>
        <v>0</v>
      </c>
      <c r="BP70">
        <f t="shared" si="17"/>
        <v>0</v>
      </c>
      <c r="BQ70">
        <f t="shared" si="18"/>
        <v>0</v>
      </c>
      <c r="BR70">
        <f t="shared" si="19"/>
        <v>0</v>
      </c>
      <c r="BS70">
        <f t="shared" si="20"/>
        <v>0</v>
      </c>
      <c r="BU70">
        <f t="shared" si="21"/>
        <v>-0.34401249976778198</v>
      </c>
      <c r="BV70">
        <f t="shared" si="22"/>
        <v>0</v>
      </c>
      <c r="BW70">
        <f t="shared" si="23"/>
        <v>0</v>
      </c>
      <c r="BX70">
        <f t="shared" si="24"/>
        <v>0</v>
      </c>
      <c r="BY70">
        <f t="shared" si="25"/>
        <v>0</v>
      </c>
      <c r="BZ70">
        <f t="shared" si="26"/>
        <v>0</v>
      </c>
      <c r="CA70">
        <f t="shared" si="27"/>
        <v>0</v>
      </c>
    </row>
    <row r="71" spans="2:79" ht="15" customHeight="1" x14ac:dyDescent="0.25">
      <c r="B71" s="2" t="s">
        <v>69</v>
      </c>
      <c r="C71" s="2" t="s">
        <v>1081</v>
      </c>
      <c r="D71" s="2" t="s">
        <v>2066</v>
      </c>
      <c r="G71">
        <v>0</v>
      </c>
      <c r="H71" t="s">
        <v>3082</v>
      </c>
      <c r="I71">
        <v>0</v>
      </c>
      <c r="J71">
        <v>0.17200624988517901</v>
      </c>
      <c r="K71">
        <v>0</v>
      </c>
      <c r="L71">
        <v>0.17200624988517901</v>
      </c>
      <c r="N71">
        <v>0</v>
      </c>
      <c r="O71" t="s">
        <v>3082</v>
      </c>
      <c r="P71">
        <v>0</v>
      </c>
      <c r="Q71">
        <v>0.13895153162725199</v>
      </c>
      <c r="R71">
        <v>0</v>
      </c>
      <c r="S71">
        <v>0</v>
      </c>
      <c r="V71">
        <v>0</v>
      </c>
      <c r="W71" t="s">
        <v>3082</v>
      </c>
      <c r="X71">
        <v>0</v>
      </c>
      <c r="Y71">
        <v>0.19225942993141101</v>
      </c>
      <c r="Z71">
        <v>0</v>
      </c>
      <c r="AA71">
        <v>0</v>
      </c>
      <c r="AC71">
        <v>0</v>
      </c>
      <c r="AD71" t="s">
        <v>3082</v>
      </c>
      <c r="AE71">
        <v>0</v>
      </c>
      <c r="AF71">
        <v>0</v>
      </c>
      <c r="AG71">
        <v>0</v>
      </c>
      <c r="AH71">
        <v>0</v>
      </c>
      <c r="AJ71">
        <v>0</v>
      </c>
      <c r="AK71" t="s">
        <v>3082</v>
      </c>
      <c r="AL71">
        <v>0</v>
      </c>
      <c r="AM71">
        <v>0</v>
      </c>
      <c r="AN71">
        <v>0</v>
      </c>
      <c r="AO71">
        <v>0</v>
      </c>
      <c r="AQ71">
        <v>0</v>
      </c>
      <c r="AR71" t="s">
        <v>3082</v>
      </c>
      <c r="AS71">
        <v>0</v>
      </c>
      <c r="AT71">
        <v>0</v>
      </c>
      <c r="AU71">
        <v>0</v>
      </c>
      <c r="AV71">
        <v>0</v>
      </c>
      <c r="AX71">
        <v>0</v>
      </c>
      <c r="AY71" t="s">
        <v>3082</v>
      </c>
      <c r="AZ71">
        <v>0</v>
      </c>
      <c r="BA71">
        <v>0.453085565472578</v>
      </c>
      <c r="BB71">
        <v>0</v>
      </c>
      <c r="BC71">
        <v>0</v>
      </c>
      <c r="BI71" s="2" t="s">
        <v>1081</v>
      </c>
      <c r="BJ71" s="2" t="s">
        <v>2066</v>
      </c>
      <c r="BM71">
        <f t="shared" si="14"/>
        <v>0</v>
      </c>
      <c r="BN71">
        <f t="shared" si="15"/>
        <v>0</v>
      </c>
      <c r="BO71">
        <f t="shared" si="16"/>
        <v>0</v>
      </c>
      <c r="BP71">
        <f t="shared" si="17"/>
        <v>0</v>
      </c>
      <c r="BQ71">
        <f t="shared" si="18"/>
        <v>0</v>
      </c>
      <c r="BR71">
        <f t="shared" si="19"/>
        <v>0</v>
      </c>
      <c r="BS71">
        <f t="shared" si="20"/>
        <v>0</v>
      </c>
      <c r="BU71">
        <f t="shared" si="21"/>
        <v>-0.17200624988517901</v>
      </c>
      <c r="BV71">
        <f t="shared" si="22"/>
        <v>0</v>
      </c>
      <c r="BW71">
        <f t="shared" si="23"/>
        <v>0</v>
      </c>
      <c r="BX71">
        <f t="shared" si="24"/>
        <v>0</v>
      </c>
      <c r="BY71">
        <f t="shared" si="25"/>
        <v>0</v>
      </c>
      <c r="BZ71">
        <f t="shared" si="26"/>
        <v>0</v>
      </c>
      <c r="CA71">
        <f t="shared" si="27"/>
        <v>0</v>
      </c>
    </row>
    <row r="72" spans="2:79" ht="15" customHeight="1" x14ac:dyDescent="0.25">
      <c r="B72" s="2" t="s">
        <v>70</v>
      </c>
      <c r="C72" s="2" t="s">
        <v>1082</v>
      </c>
      <c r="D72" s="9" t="s">
        <v>2067</v>
      </c>
      <c r="G72">
        <v>0.24213327211023999</v>
      </c>
      <c r="H72" t="s">
        <v>3083</v>
      </c>
      <c r="I72">
        <v>0.227671300198836</v>
      </c>
      <c r="J72">
        <v>0.24176054933559499</v>
      </c>
      <c r="K72">
        <v>0.10628740232714499</v>
      </c>
      <c r="L72">
        <v>0.24176054933559499</v>
      </c>
      <c r="N72">
        <v>0.10307723190017599</v>
      </c>
      <c r="O72" t="s">
        <v>3083</v>
      </c>
      <c r="P72">
        <v>8.6398055199765594E-2</v>
      </c>
      <c r="Q72">
        <v>9.4139890354654199E-2</v>
      </c>
      <c r="R72">
        <v>6.8774201505950594E-2</v>
      </c>
      <c r="S72">
        <v>4.9511895125084603E-2</v>
      </c>
      <c r="V72">
        <v>0.10307723190017599</v>
      </c>
      <c r="W72" t="s">
        <v>3083</v>
      </c>
      <c r="X72">
        <v>0.10204626154837</v>
      </c>
      <c r="Y72">
        <v>0.108935222907121</v>
      </c>
      <c r="Z72">
        <v>6.8774201505894306E-2</v>
      </c>
      <c r="AA72">
        <v>6.8774201505791902E-2</v>
      </c>
      <c r="AC72">
        <v>0.16199902301796601</v>
      </c>
      <c r="AD72" t="s">
        <v>3083</v>
      </c>
      <c r="AE72">
        <v>0.16037876880716301</v>
      </c>
      <c r="AF72">
        <v>4.3910518762726801E-2</v>
      </c>
      <c r="AG72">
        <v>4.3910518762726801E-2</v>
      </c>
      <c r="AH72">
        <v>0.10447109357949701</v>
      </c>
      <c r="AJ72">
        <v>0.32416059391019703</v>
      </c>
      <c r="AK72" t="s">
        <v>3083</v>
      </c>
      <c r="AL72">
        <v>0.32091891946765799</v>
      </c>
      <c r="AM72">
        <v>0.140674503080045</v>
      </c>
      <c r="AN72">
        <v>0.140674503080045</v>
      </c>
      <c r="AO72">
        <v>0.140674503080049</v>
      </c>
      <c r="AQ72">
        <v>7.9904997206240697E-2</v>
      </c>
      <c r="AR72" t="s">
        <v>3083</v>
      </c>
      <c r="AS72">
        <v>7.9105609022008097E-2</v>
      </c>
      <c r="AT72">
        <v>3.8144730206738399E-2</v>
      </c>
      <c r="AU72">
        <v>3.8144730206738399E-2</v>
      </c>
      <c r="AV72">
        <v>4.0524130747361102E-2</v>
      </c>
      <c r="AX72">
        <v>0.24198505586292199</v>
      </c>
      <c r="AY72" t="s">
        <v>3083</v>
      </c>
      <c r="AZ72">
        <v>0.239565068755837</v>
      </c>
      <c r="BA72">
        <v>0.25579984566047598</v>
      </c>
      <c r="BB72">
        <v>0.18899643661673901</v>
      </c>
      <c r="BC72">
        <v>0.25420584838635502</v>
      </c>
      <c r="BI72" s="2" t="s">
        <v>1082</v>
      </c>
      <c r="BJ72" s="9" t="s">
        <v>2067</v>
      </c>
      <c r="BM72">
        <f t="shared" si="14"/>
        <v>0.13584586978309499</v>
      </c>
      <c r="BN72">
        <f t="shared" si="15"/>
        <v>3.4303030394225401E-2</v>
      </c>
      <c r="BO72">
        <f t="shared" si="16"/>
        <v>3.4303030394281689E-2</v>
      </c>
      <c r="BP72">
        <f t="shared" si="17"/>
        <v>0.1180885042552392</v>
      </c>
      <c r="BQ72">
        <f t="shared" si="18"/>
        <v>0.18348609083015202</v>
      </c>
      <c r="BR72">
        <f t="shared" si="19"/>
        <v>4.1760266999502298E-2</v>
      </c>
      <c r="BS72">
        <f t="shared" si="20"/>
        <v>5.2988619246182977E-2</v>
      </c>
      <c r="BU72">
        <f t="shared" si="21"/>
        <v>-0.13547314700844998</v>
      </c>
      <c r="BV72">
        <f t="shared" si="22"/>
        <v>1.9262306380865991E-2</v>
      </c>
      <c r="BW72">
        <f t="shared" si="23"/>
        <v>1.0240419623386288E-13</v>
      </c>
      <c r="BX72">
        <f t="shared" si="24"/>
        <v>-6.0560574816770206E-2</v>
      </c>
      <c r="BY72">
        <f t="shared" si="25"/>
        <v>-3.9968028886505635E-15</v>
      </c>
      <c r="BZ72">
        <f t="shared" si="26"/>
        <v>-2.3794005406227031E-3</v>
      </c>
      <c r="CA72">
        <f t="shared" si="27"/>
        <v>-6.5209411769616005E-2</v>
      </c>
    </row>
    <row r="73" spans="2:79" ht="15" customHeight="1" x14ac:dyDescent="0.25">
      <c r="B73" s="2" t="s">
        <v>71</v>
      </c>
      <c r="C73" s="2" t="s">
        <v>1083</v>
      </c>
      <c r="D73" s="9" t="s">
        <v>2068</v>
      </c>
      <c r="G73">
        <v>0.177787513372891</v>
      </c>
      <c r="H73" t="s">
        <v>3084</v>
      </c>
      <c r="I73">
        <v>0.167168741311571</v>
      </c>
      <c r="J73">
        <v>0.416671254260223</v>
      </c>
      <c r="K73">
        <v>8.0380260713127399E-2</v>
      </c>
      <c r="L73">
        <v>0.416671254260223</v>
      </c>
      <c r="N73">
        <v>7.5684950627305597E-2</v>
      </c>
      <c r="O73" t="s">
        <v>3084</v>
      </c>
      <c r="P73">
        <v>6.2749633519843001E-2</v>
      </c>
      <c r="Q73">
        <v>0.220646053542737</v>
      </c>
      <c r="R73">
        <v>5.2010756932077101E-2</v>
      </c>
      <c r="S73">
        <v>3.74435629380514E-2</v>
      </c>
      <c r="V73">
        <v>7.5684950627305597E-2</v>
      </c>
      <c r="W73" t="s">
        <v>3084</v>
      </c>
      <c r="X73">
        <v>7.4927955714542804E-2</v>
      </c>
      <c r="Y73">
        <v>0.27794024939294099</v>
      </c>
      <c r="Z73">
        <v>5.2010756932077101E-2</v>
      </c>
      <c r="AA73">
        <v>5.2010756931963401E-2</v>
      </c>
      <c r="AC73">
        <v>0.118948557627732</v>
      </c>
      <c r="AD73" t="s">
        <v>3084</v>
      </c>
      <c r="AE73">
        <v>0.117758878222276</v>
      </c>
      <c r="AF73">
        <v>3.3207500314461E-2</v>
      </c>
      <c r="AG73">
        <v>3.3207500314461E-2</v>
      </c>
      <c r="AH73">
        <v>7.9006670170201701E-2</v>
      </c>
      <c r="AJ73">
        <v>0.23801646680988101</v>
      </c>
      <c r="AK73" t="s">
        <v>3084</v>
      </c>
      <c r="AL73">
        <v>0.23563625184317499</v>
      </c>
      <c r="AM73">
        <v>0.10638563917916601</v>
      </c>
      <c r="AN73">
        <v>0.10638563917916601</v>
      </c>
      <c r="AO73">
        <v>0.10638563917916601</v>
      </c>
      <c r="AQ73">
        <v>5.8670626451089503E-2</v>
      </c>
      <c r="AR73" t="s">
        <v>3084</v>
      </c>
      <c r="AS73">
        <v>5.8083671852841703E-2</v>
      </c>
      <c r="AT73">
        <v>2.8847100330949602E-2</v>
      </c>
      <c r="AU73">
        <v>2.8847100330949602E-2</v>
      </c>
      <c r="AV73">
        <v>3.0646531228740101E-2</v>
      </c>
      <c r="AX73">
        <v>0.17767868488431299</v>
      </c>
      <c r="AY73" t="s">
        <v>3084</v>
      </c>
      <c r="AZ73">
        <v>0.175901797774941</v>
      </c>
      <c r="BA73">
        <v>0.61043088444080196</v>
      </c>
      <c r="BB73">
        <v>0.37388832711747</v>
      </c>
      <c r="BC73">
        <v>0.58571537471072999</v>
      </c>
      <c r="BI73" s="2" t="s">
        <v>1083</v>
      </c>
      <c r="BJ73" s="9" t="s">
        <v>2068</v>
      </c>
      <c r="BM73">
        <f t="shared" si="14"/>
        <v>9.7407252659763605E-2</v>
      </c>
      <c r="BN73">
        <f t="shared" si="15"/>
        <v>2.3674193695228496E-2</v>
      </c>
      <c r="BO73">
        <f t="shared" si="16"/>
        <v>2.3674193695228496E-2</v>
      </c>
      <c r="BP73">
        <f t="shared" si="17"/>
        <v>8.5741057313271002E-2</v>
      </c>
      <c r="BQ73">
        <f t="shared" si="18"/>
        <v>0.13163082763071499</v>
      </c>
      <c r="BR73">
        <f t="shared" si="19"/>
        <v>2.9823526120139901E-2</v>
      </c>
      <c r="BS73">
        <f t="shared" si="20"/>
        <v>-0.19620964223315701</v>
      </c>
      <c r="BU73">
        <f t="shared" si="21"/>
        <v>-0.33629099354709557</v>
      </c>
      <c r="BV73">
        <f t="shared" si="22"/>
        <v>1.4567193994025701E-2</v>
      </c>
      <c r="BW73">
        <f t="shared" si="23"/>
        <v>1.1370071550942384E-13</v>
      </c>
      <c r="BX73">
        <f t="shared" si="24"/>
        <v>-4.5799169855740701E-2</v>
      </c>
      <c r="BY73">
        <f t="shared" si="25"/>
        <v>0</v>
      </c>
      <c r="BZ73">
        <f t="shared" si="26"/>
        <v>-1.7994308977904994E-3</v>
      </c>
      <c r="CA73">
        <f t="shared" si="27"/>
        <v>-0.21182704759325999</v>
      </c>
    </row>
    <row r="74" spans="2:79" ht="15" customHeight="1" x14ac:dyDescent="0.25">
      <c r="B74" s="2" t="s">
        <v>72</v>
      </c>
      <c r="C74" s="2" t="s">
        <v>1084</v>
      </c>
      <c r="D74" s="9" t="s">
        <v>2069</v>
      </c>
      <c r="G74">
        <v>0.29707880048556501</v>
      </c>
      <c r="H74" t="s">
        <v>3085</v>
      </c>
      <c r="I74">
        <v>0.27933507930652002</v>
      </c>
      <c r="J74">
        <v>0.29342432844543997</v>
      </c>
      <c r="K74">
        <v>0.13112865172365701</v>
      </c>
      <c r="L74">
        <v>0.29342432844543997</v>
      </c>
      <c r="N74">
        <v>0.126467792482231</v>
      </c>
      <c r="O74" t="s">
        <v>3085</v>
      </c>
      <c r="P74">
        <v>0.10659081172184399</v>
      </c>
      <c r="Q74">
        <v>0.137468929862507</v>
      </c>
      <c r="R74">
        <v>8.4847951115534698E-2</v>
      </c>
      <c r="S74">
        <v>6.1083702394512301E-2</v>
      </c>
      <c r="V74">
        <v>0.126467792482231</v>
      </c>
      <c r="W74" t="s">
        <v>3085</v>
      </c>
      <c r="X74">
        <v>0.125202871586339</v>
      </c>
      <c r="Y74">
        <v>0.13209183294691201</v>
      </c>
      <c r="Z74">
        <v>8.4847951115420997E-2</v>
      </c>
      <c r="AA74">
        <v>8.4847951115307296E-2</v>
      </c>
      <c r="AC74">
        <v>0.19876027370628399</v>
      </c>
      <c r="AD74" t="s">
        <v>3085</v>
      </c>
      <c r="AE74">
        <v>0.19677234708513</v>
      </c>
      <c r="AF74">
        <v>5.4173185116724198E-2</v>
      </c>
      <c r="AG74">
        <v>5.4173185116724198E-2</v>
      </c>
      <c r="AH74">
        <v>0.12888783943571999</v>
      </c>
      <c r="AJ74">
        <v>0.39771998108426498</v>
      </c>
      <c r="AK74" t="s">
        <v>3085</v>
      </c>
      <c r="AL74">
        <v>0.393742697224639</v>
      </c>
      <c r="AM74">
        <v>0.17355262728130999</v>
      </c>
      <c r="AN74">
        <v>0.17355262728130999</v>
      </c>
      <c r="AO74">
        <v>0.17355262728130999</v>
      </c>
      <c r="AQ74">
        <v>9.8037252443532494E-2</v>
      </c>
      <c r="AR74" t="s">
        <v>3085</v>
      </c>
      <c r="AS74">
        <v>9.7056464958996003E-2</v>
      </c>
      <c r="AT74">
        <v>4.7059829602176299E-2</v>
      </c>
      <c r="AU74">
        <v>4.7059829602176299E-2</v>
      </c>
      <c r="AV74">
        <v>4.9995338213420802E-2</v>
      </c>
      <c r="AX74">
        <v>0.29689695061188098</v>
      </c>
      <c r="AY74" t="s">
        <v>3085</v>
      </c>
      <c r="AZ74">
        <v>0.29392781357216802</v>
      </c>
      <c r="BA74">
        <v>0.31016259047760297</v>
      </c>
      <c r="BB74">
        <v>0.23316825297740701</v>
      </c>
      <c r="BC74">
        <v>0.31361825982514802</v>
      </c>
      <c r="BI74" s="2" t="s">
        <v>1084</v>
      </c>
      <c r="BJ74" s="9" t="s">
        <v>2069</v>
      </c>
      <c r="BM74">
        <f t="shared" si="14"/>
        <v>0.165950148761908</v>
      </c>
      <c r="BN74">
        <f t="shared" si="15"/>
        <v>4.1619841366696303E-2</v>
      </c>
      <c r="BO74">
        <f t="shared" si="16"/>
        <v>4.1619841366810004E-2</v>
      </c>
      <c r="BP74">
        <f t="shared" si="17"/>
        <v>0.14458708858955979</v>
      </c>
      <c r="BQ74">
        <f t="shared" si="18"/>
        <v>0.22416735380295499</v>
      </c>
      <c r="BR74">
        <f t="shared" si="19"/>
        <v>5.0977422841356194E-2</v>
      </c>
      <c r="BS74">
        <f t="shared" si="20"/>
        <v>6.3728697634473974E-2</v>
      </c>
      <c r="BU74">
        <f t="shared" si="21"/>
        <v>-0.16229567672178297</v>
      </c>
      <c r="BV74">
        <f t="shared" si="22"/>
        <v>2.3764248721022396E-2</v>
      </c>
      <c r="BW74">
        <f t="shared" si="23"/>
        <v>1.1370071550942384E-13</v>
      </c>
      <c r="BX74">
        <f t="shared" si="24"/>
        <v>-7.4714654318995793E-2</v>
      </c>
      <c r="BY74">
        <f t="shared" si="25"/>
        <v>0</v>
      </c>
      <c r="BZ74">
        <f t="shared" si="26"/>
        <v>-2.9355086112445028E-3</v>
      </c>
      <c r="CA74">
        <f t="shared" si="27"/>
        <v>-8.0450006847741007E-2</v>
      </c>
    </row>
    <row r="75" spans="2:79" ht="15" customHeight="1" x14ac:dyDescent="0.25">
      <c r="B75" s="2" t="s">
        <v>73</v>
      </c>
      <c r="C75" s="2" t="s">
        <v>1085</v>
      </c>
      <c r="D75" s="2" t="s">
        <v>2070</v>
      </c>
      <c r="G75">
        <v>0.17778751337291901</v>
      </c>
      <c r="H75" t="s">
        <v>3086</v>
      </c>
      <c r="I75">
        <v>0.167168741311577</v>
      </c>
      <c r="J75">
        <v>0.41667125426023699</v>
      </c>
      <c r="K75">
        <v>8.0380260713126997E-2</v>
      </c>
      <c r="L75">
        <v>0.41667125426023699</v>
      </c>
      <c r="N75">
        <v>7.5684950627339195E-2</v>
      </c>
      <c r="O75" t="s">
        <v>3086</v>
      </c>
      <c r="P75">
        <v>6.2749633519825404E-2</v>
      </c>
      <c r="Q75">
        <v>0.22064605354276801</v>
      </c>
      <c r="R75">
        <v>5.2010756932120997E-2</v>
      </c>
      <c r="S75">
        <v>3.7443562938018198E-2</v>
      </c>
      <c r="V75">
        <v>7.5684950627339195E-2</v>
      </c>
      <c r="W75" t="s">
        <v>3086</v>
      </c>
      <c r="X75">
        <v>7.4927955714597705E-2</v>
      </c>
      <c r="Y75">
        <v>0.27794024939296802</v>
      </c>
      <c r="Z75">
        <v>5.20107569320944E-2</v>
      </c>
      <c r="AA75">
        <v>5.2010756932012001E-2</v>
      </c>
      <c r="AC75">
        <v>0.11894855762777901</v>
      </c>
      <c r="AD75" t="s">
        <v>3086</v>
      </c>
      <c r="AE75">
        <v>0.11775887822223</v>
      </c>
      <c r="AF75">
        <v>3.3207500314422399E-2</v>
      </c>
      <c r="AG75">
        <v>3.3207500314422399E-2</v>
      </c>
      <c r="AH75">
        <v>7.9006670170171697E-2</v>
      </c>
      <c r="AJ75">
        <v>0.23801646680983399</v>
      </c>
      <c r="AK75" t="s">
        <v>3086</v>
      </c>
      <c r="AL75">
        <v>0.23563625184318401</v>
      </c>
      <c r="AM75">
        <v>0.10638563917911301</v>
      </c>
      <c r="AN75">
        <v>0.10638563917911301</v>
      </c>
      <c r="AO75">
        <v>0.106385639179136</v>
      </c>
      <c r="AQ75">
        <v>5.8670626451126501E-2</v>
      </c>
      <c r="AR75" t="s">
        <v>3086</v>
      </c>
      <c r="AS75">
        <v>5.8083671852824301E-2</v>
      </c>
      <c r="AT75">
        <v>2.8847100330973499E-2</v>
      </c>
      <c r="AU75">
        <v>2.8847100330973499E-2</v>
      </c>
      <c r="AV75">
        <v>3.0646531228778001E-2</v>
      </c>
      <c r="AX75">
        <v>0.17767868488430499</v>
      </c>
      <c r="AY75" t="s">
        <v>3086</v>
      </c>
      <c r="AZ75">
        <v>0.17590179777492199</v>
      </c>
      <c r="BA75">
        <v>0.61043088444078997</v>
      </c>
      <c r="BB75">
        <v>0.37388832711748599</v>
      </c>
      <c r="BC75">
        <v>0.58571537471068502</v>
      </c>
      <c r="BI75" s="2" t="s">
        <v>1085</v>
      </c>
      <c r="BJ75" s="2" t="s">
        <v>2070</v>
      </c>
      <c r="BM75">
        <f t="shared" si="14"/>
        <v>9.7407252659792012E-2</v>
      </c>
      <c r="BN75">
        <f t="shared" si="15"/>
        <v>2.3674193695218199E-2</v>
      </c>
      <c r="BO75">
        <f t="shared" si="16"/>
        <v>2.3674193695244795E-2</v>
      </c>
      <c r="BP75">
        <f t="shared" si="17"/>
        <v>8.57410573133566E-2</v>
      </c>
      <c r="BQ75">
        <f t="shared" si="18"/>
        <v>0.13163082763072098</v>
      </c>
      <c r="BR75">
        <f t="shared" si="19"/>
        <v>2.9823526120153002E-2</v>
      </c>
      <c r="BS75">
        <f t="shared" si="20"/>
        <v>-0.19620964223318099</v>
      </c>
      <c r="BU75">
        <f t="shared" si="21"/>
        <v>-0.33629099354711001</v>
      </c>
      <c r="BV75">
        <f t="shared" si="22"/>
        <v>1.4567193994102799E-2</v>
      </c>
      <c r="BW75">
        <f t="shared" si="23"/>
        <v>8.2399365108898337E-14</v>
      </c>
      <c r="BX75">
        <f t="shared" si="24"/>
        <v>-4.5799169855749298E-2</v>
      </c>
      <c r="BY75">
        <f t="shared" si="25"/>
        <v>-2.2995494397548555E-14</v>
      </c>
      <c r="BZ75">
        <f t="shared" si="26"/>
        <v>-1.799430897804502E-3</v>
      </c>
      <c r="CA75">
        <f t="shared" si="27"/>
        <v>-0.21182704759319904</v>
      </c>
    </row>
    <row r="76" spans="2:79" ht="15" customHeight="1" x14ac:dyDescent="0.25">
      <c r="B76" s="2" t="s">
        <v>74</v>
      </c>
      <c r="C76" s="2" t="s">
        <v>1086</v>
      </c>
      <c r="D76" s="2" t="s">
        <v>2071</v>
      </c>
      <c r="G76">
        <v>0</v>
      </c>
      <c r="H76" t="s">
        <v>3087</v>
      </c>
      <c r="I76">
        <v>0</v>
      </c>
      <c r="J76">
        <v>0</v>
      </c>
      <c r="K76">
        <v>0</v>
      </c>
      <c r="L76">
        <v>0</v>
      </c>
      <c r="N76">
        <v>0</v>
      </c>
      <c r="O76" t="s">
        <v>3087</v>
      </c>
      <c r="P76">
        <v>0</v>
      </c>
      <c r="Q76">
        <v>0</v>
      </c>
      <c r="R76">
        <v>0</v>
      </c>
      <c r="S76">
        <v>0</v>
      </c>
      <c r="V76">
        <v>0</v>
      </c>
      <c r="W76" t="s">
        <v>3087</v>
      </c>
      <c r="X76">
        <v>0</v>
      </c>
      <c r="Y76">
        <v>0</v>
      </c>
      <c r="Z76">
        <v>0</v>
      </c>
      <c r="AA76">
        <v>0</v>
      </c>
      <c r="AC76">
        <v>0</v>
      </c>
      <c r="AD76" t="s">
        <v>3087</v>
      </c>
      <c r="AE76">
        <v>0</v>
      </c>
      <c r="AF76">
        <v>0</v>
      </c>
      <c r="AG76">
        <v>0</v>
      </c>
      <c r="AH76">
        <v>0</v>
      </c>
      <c r="AJ76">
        <v>0</v>
      </c>
      <c r="AK76" t="s">
        <v>3087</v>
      </c>
      <c r="AL76">
        <v>0</v>
      </c>
      <c r="AM76">
        <v>0</v>
      </c>
      <c r="AN76">
        <v>0</v>
      </c>
      <c r="AO76">
        <v>0</v>
      </c>
      <c r="AQ76">
        <v>0</v>
      </c>
      <c r="AR76" t="s">
        <v>3087</v>
      </c>
      <c r="AS76">
        <v>0</v>
      </c>
      <c r="AT76">
        <v>0</v>
      </c>
      <c r="AU76">
        <v>0</v>
      </c>
      <c r="AV76">
        <v>0</v>
      </c>
      <c r="AX76">
        <v>0</v>
      </c>
      <c r="AY76" t="s">
        <v>3087</v>
      </c>
      <c r="AZ76">
        <v>0</v>
      </c>
      <c r="BA76">
        <v>0</v>
      </c>
      <c r="BB76">
        <v>0</v>
      </c>
      <c r="BC76">
        <v>0</v>
      </c>
      <c r="BI76" s="2" t="s">
        <v>1086</v>
      </c>
      <c r="BJ76" s="2" t="s">
        <v>2071</v>
      </c>
      <c r="BM76">
        <f t="shared" si="14"/>
        <v>0</v>
      </c>
      <c r="BN76">
        <f t="shared" si="15"/>
        <v>0</v>
      </c>
      <c r="BO76">
        <f t="shared" si="16"/>
        <v>0</v>
      </c>
      <c r="BP76">
        <f t="shared" si="17"/>
        <v>0</v>
      </c>
      <c r="BQ76">
        <f t="shared" si="18"/>
        <v>0</v>
      </c>
      <c r="BR76">
        <f t="shared" si="19"/>
        <v>0</v>
      </c>
      <c r="BS76">
        <f t="shared" si="20"/>
        <v>0</v>
      </c>
      <c r="BU76">
        <f t="shared" si="21"/>
        <v>0</v>
      </c>
      <c r="BV76">
        <f t="shared" si="22"/>
        <v>0</v>
      </c>
      <c r="BW76">
        <f t="shared" si="23"/>
        <v>0</v>
      </c>
      <c r="BX76">
        <f t="shared" si="24"/>
        <v>0</v>
      </c>
      <c r="BY76">
        <f t="shared" si="25"/>
        <v>0</v>
      </c>
      <c r="BZ76">
        <f t="shared" si="26"/>
        <v>0</v>
      </c>
      <c r="CA76">
        <f t="shared" si="27"/>
        <v>0</v>
      </c>
    </row>
    <row r="77" spans="2:79" ht="15" customHeight="1" x14ac:dyDescent="0.25">
      <c r="B77" s="2" t="s">
        <v>75</v>
      </c>
      <c r="C77" s="2" t="s">
        <v>1087</v>
      </c>
      <c r="D77" s="2" t="s">
        <v>2072</v>
      </c>
      <c r="G77">
        <v>1.69086370015341E-2</v>
      </c>
      <c r="H77" t="s">
        <v>3088</v>
      </c>
      <c r="I77">
        <v>1.5898729394679099E-2</v>
      </c>
      <c r="J77">
        <v>2.0039004483247001E-2</v>
      </c>
      <c r="K77">
        <v>7.6446907121795601E-3</v>
      </c>
      <c r="L77">
        <v>2.0039004483247001E-2</v>
      </c>
      <c r="N77">
        <v>7.1980834444326999E-3</v>
      </c>
      <c r="O77" t="s">
        <v>3088</v>
      </c>
      <c r="P77">
        <v>6.2141551649060401E-3</v>
      </c>
      <c r="Q77">
        <v>7.56664604344345E-3</v>
      </c>
      <c r="R77">
        <v>4.9465645784799901E-3</v>
      </c>
      <c r="S77">
        <v>3.5611287557874099E-3</v>
      </c>
      <c r="V77">
        <v>7.1980834444326999E-3</v>
      </c>
      <c r="W77" t="s">
        <v>3088</v>
      </c>
      <c r="X77">
        <v>7.1260887809726997E-3</v>
      </c>
      <c r="Y77">
        <v>8.5945587444655608E-3</v>
      </c>
      <c r="Z77">
        <v>4.9465645784759499E-3</v>
      </c>
      <c r="AA77">
        <v>4.9465645784685696E-3</v>
      </c>
      <c r="AC77">
        <v>1.13127066385443E-2</v>
      </c>
      <c r="AD77" t="s">
        <v>3088</v>
      </c>
      <c r="AE77">
        <v>1.1199561137879401E-2</v>
      </c>
      <c r="AF77">
        <v>3.1582513788341298E-3</v>
      </c>
      <c r="AG77">
        <v>3.1582513788341298E-3</v>
      </c>
      <c r="AH77">
        <v>7.5140532301301403E-3</v>
      </c>
      <c r="AJ77">
        <v>2.2636764311076401E-2</v>
      </c>
      <c r="AK77" t="s">
        <v>3088</v>
      </c>
      <c r="AL77">
        <v>2.2410391884233799E-2</v>
      </c>
      <c r="AM77">
        <v>1.0117973001414199E-2</v>
      </c>
      <c r="AN77">
        <v>1.0117973001414199E-2</v>
      </c>
      <c r="AO77">
        <v>1.0117973001414499E-2</v>
      </c>
      <c r="AQ77">
        <v>5.57992125821433E-3</v>
      </c>
      <c r="AR77" t="s">
        <v>3088</v>
      </c>
      <c r="AS77">
        <v>5.5240984276216203E-3</v>
      </c>
      <c r="AT77">
        <v>2.7435487023429799E-3</v>
      </c>
      <c r="AU77">
        <v>2.7435487023429799E-3</v>
      </c>
      <c r="AV77">
        <v>2.9146863989579302E-3</v>
      </c>
      <c r="AX77">
        <v>1.68982867729109E-2</v>
      </c>
      <c r="AY77" t="s">
        <v>3088</v>
      </c>
      <c r="AZ77">
        <v>1.6729294369738499E-2</v>
      </c>
      <c r="BA77">
        <v>2.0183348613849399E-2</v>
      </c>
      <c r="BB77">
        <v>1.35935141136667E-2</v>
      </c>
      <c r="BC77">
        <v>1.8283682220019699E-2</v>
      </c>
      <c r="BI77" s="2" t="s">
        <v>1087</v>
      </c>
      <c r="BJ77" s="2" t="s">
        <v>2072</v>
      </c>
      <c r="BM77">
        <f t="shared" si="14"/>
        <v>9.2639462893545389E-3</v>
      </c>
      <c r="BN77">
        <f t="shared" si="15"/>
        <v>2.2515188659527098E-3</v>
      </c>
      <c r="BO77">
        <f t="shared" si="16"/>
        <v>2.25151886595675E-3</v>
      </c>
      <c r="BP77">
        <f t="shared" si="17"/>
        <v>8.1544552597101697E-3</v>
      </c>
      <c r="BQ77">
        <f t="shared" si="18"/>
        <v>1.2518791309662202E-2</v>
      </c>
      <c r="BR77">
        <f t="shared" si="19"/>
        <v>2.83637255587135E-3</v>
      </c>
      <c r="BS77">
        <f t="shared" si="20"/>
        <v>3.3047726592442001E-3</v>
      </c>
      <c r="BU77">
        <f t="shared" si="21"/>
        <v>-1.239431377106744E-2</v>
      </c>
      <c r="BV77">
        <f t="shared" si="22"/>
        <v>1.3854358226925803E-3</v>
      </c>
      <c r="BW77">
        <f t="shared" si="23"/>
        <v>7.3803810285433258E-15</v>
      </c>
      <c r="BX77">
        <f t="shared" si="24"/>
        <v>-4.3558018512960105E-3</v>
      </c>
      <c r="BY77">
        <f t="shared" si="25"/>
        <v>-3.0010716134398763E-16</v>
      </c>
      <c r="BZ77">
        <f t="shared" si="26"/>
        <v>-1.7113769661495021E-4</v>
      </c>
      <c r="CA77">
        <f t="shared" si="27"/>
        <v>-4.6901681063529991E-3</v>
      </c>
    </row>
    <row r="78" spans="2:79" ht="15" customHeight="1" x14ac:dyDescent="0.25">
      <c r="B78" s="2" t="s">
        <v>76</v>
      </c>
      <c r="C78" s="2" t="s">
        <v>1088</v>
      </c>
      <c r="D78" s="2" t="s">
        <v>2073</v>
      </c>
      <c r="G78">
        <v>0</v>
      </c>
      <c r="H78" t="s">
        <v>3089</v>
      </c>
      <c r="I78">
        <v>0</v>
      </c>
      <c r="J78">
        <v>0.14538412591114899</v>
      </c>
      <c r="K78">
        <v>0</v>
      </c>
      <c r="L78">
        <v>0.14538412591114899</v>
      </c>
      <c r="N78">
        <v>1.7996144597423099E-2</v>
      </c>
      <c r="O78" t="s">
        <v>3089</v>
      </c>
      <c r="P78">
        <v>0</v>
      </c>
      <c r="Q78">
        <v>0.24814511257503499</v>
      </c>
      <c r="R78">
        <v>0</v>
      </c>
      <c r="S78">
        <v>0.17018901769876499</v>
      </c>
      <c r="V78">
        <v>1.7996144597423099E-2</v>
      </c>
      <c r="W78" t="s">
        <v>3089</v>
      </c>
      <c r="X78">
        <v>0</v>
      </c>
      <c r="Y78">
        <v>0.181852222979655</v>
      </c>
      <c r="Z78">
        <v>0</v>
      </c>
      <c r="AA78">
        <v>0</v>
      </c>
      <c r="AC78">
        <v>0</v>
      </c>
      <c r="AD78" t="s">
        <v>3089</v>
      </c>
      <c r="AE78">
        <v>0</v>
      </c>
      <c r="AF78">
        <v>0.15694803623437001</v>
      </c>
      <c r="AG78">
        <v>0.15694803623437001</v>
      </c>
      <c r="AH78">
        <v>0.18600976224990401</v>
      </c>
      <c r="AJ78">
        <v>0</v>
      </c>
      <c r="AK78" t="s">
        <v>3089</v>
      </c>
      <c r="AL78">
        <v>0</v>
      </c>
      <c r="AM78">
        <v>0</v>
      </c>
      <c r="AN78">
        <v>0</v>
      </c>
      <c r="AO78">
        <v>0</v>
      </c>
      <c r="AQ78">
        <v>1.3950528717852901E-2</v>
      </c>
      <c r="AR78" t="s">
        <v>3089</v>
      </c>
      <c r="AS78">
        <v>0</v>
      </c>
      <c r="AT78">
        <v>0</v>
      </c>
      <c r="AU78">
        <v>0</v>
      </c>
      <c r="AV78">
        <v>0</v>
      </c>
      <c r="AX78">
        <v>0</v>
      </c>
      <c r="AY78" t="s">
        <v>3089</v>
      </c>
      <c r="AZ78">
        <v>0</v>
      </c>
      <c r="BA78">
        <v>0.28197337417658302</v>
      </c>
      <c r="BB78">
        <v>0</v>
      </c>
      <c r="BC78">
        <v>0</v>
      </c>
      <c r="BI78" s="2" t="s">
        <v>1088</v>
      </c>
      <c r="BJ78" s="2" t="s">
        <v>2073</v>
      </c>
      <c r="BM78">
        <f t="shared" si="14"/>
        <v>0</v>
      </c>
      <c r="BN78">
        <f t="shared" si="15"/>
        <v>1.7996144597423099E-2</v>
      </c>
      <c r="BO78">
        <f t="shared" si="16"/>
        <v>1.7996144597423099E-2</v>
      </c>
      <c r="BP78">
        <f t="shared" si="17"/>
        <v>-0.15694803623437001</v>
      </c>
      <c r="BQ78">
        <f t="shared" si="18"/>
        <v>0</v>
      </c>
      <c r="BR78">
        <f t="shared" si="19"/>
        <v>1.3950528717852901E-2</v>
      </c>
      <c r="BS78">
        <f t="shared" si="20"/>
        <v>0</v>
      </c>
      <c r="BU78">
        <f t="shared" si="21"/>
        <v>-0.14538412591114899</v>
      </c>
      <c r="BV78">
        <f t="shared" si="22"/>
        <v>-0.17018901769876499</v>
      </c>
      <c r="BW78">
        <f t="shared" si="23"/>
        <v>0</v>
      </c>
      <c r="BX78">
        <f t="shared" si="24"/>
        <v>-2.9061726015534001E-2</v>
      </c>
      <c r="BY78">
        <f t="shared" si="25"/>
        <v>0</v>
      </c>
      <c r="BZ78">
        <f t="shared" si="26"/>
        <v>0</v>
      </c>
      <c r="CA78">
        <f t="shared" si="27"/>
        <v>0</v>
      </c>
    </row>
    <row r="79" spans="2:79" ht="15" customHeight="1" x14ac:dyDescent="0.25">
      <c r="B79" s="2" t="s">
        <v>77</v>
      </c>
      <c r="C79" s="2" t="s">
        <v>1089</v>
      </c>
      <c r="D79" s="2" t="s">
        <v>2074</v>
      </c>
      <c r="G79">
        <v>0</v>
      </c>
      <c r="H79" t="s">
        <v>3090</v>
      </c>
      <c r="I79">
        <v>0</v>
      </c>
      <c r="J79">
        <v>0.15061495642442499</v>
      </c>
      <c r="K79">
        <v>0</v>
      </c>
      <c r="L79">
        <v>0.15061495642442499</v>
      </c>
      <c r="N79">
        <v>0</v>
      </c>
      <c r="O79" t="s">
        <v>3090</v>
      </c>
      <c r="P79">
        <v>0</v>
      </c>
      <c r="Q79">
        <v>0.13895153163241999</v>
      </c>
      <c r="R79">
        <v>0</v>
      </c>
      <c r="S79">
        <v>0</v>
      </c>
      <c r="V79">
        <v>0</v>
      </c>
      <c r="W79" t="s">
        <v>3090</v>
      </c>
      <c r="X79">
        <v>0</v>
      </c>
      <c r="Y79">
        <v>0.13411166952164399</v>
      </c>
      <c r="Z79">
        <v>0</v>
      </c>
      <c r="AA79">
        <v>0</v>
      </c>
      <c r="AC79">
        <v>0</v>
      </c>
      <c r="AD79" t="s">
        <v>3090</v>
      </c>
      <c r="AE79">
        <v>0</v>
      </c>
      <c r="AF79">
        <v>0</v>
      </c>
      <c r="AG79">
        <v>0</v>
      </c>
      <c r="AH79">
        <v>6.00117348461199E-2</v>
      </c>
      <c r="AJ79">
        <v>0</v>
      </c>
      <c r="AK79" t="s">
        <v>3090</v>
      </c>
      <c r="AL79">
        <v>0</v>
      </c>
      <c r="AM79">
        <v>0</v>
      </c>
      <c r="AN79">
        <v>0</v>
      </c>
      <c r="AO79">
        <v>0</v>
      </c>
      <c r="AQ79">
        <v>0</v>
      </c>
      <c r="AR79" t="s">
        <v>3090</v>
      </c>
      <c r="AS79">
        <v>0</v>
      </c>
      <c r="AT79">
        <v>0</v>
      </c>
      <c r="AU79">
        <v>0</v>
      </c>
      <c r="AV79">
        <v>0</v>
      </c>
      <c r="AX79">
        <v>0</v>
      </c>
      <c r="AY79" t="s">
        <v>3090</v>
      </c>
      <c r="AZ79">
        <v>0</v>
      </c>
      <c r="BA79">
        <v>0.34458060942237501</v>
      </c>
      <c r="BB79">
        <v>0</v>
      </c>
      <c r="BC79">
        <v>0</v>
      </c>
      <c r="BI79" s="2" t="s">
        <v>1089</v>
      </c>
      <c r="BJ79" s="2" t="s">
        <v>2074</v>
      </c>
      <c r="BM79">
        <f t="shared" si="14"/>
        <v>0</v>
      </c>
      <c r="BN79">
        <f t="shared" si="15"/>
        <v>0</v>
      </c>
      <c r="BO79">
        <f t="shared" si="16"/>
        <v>0</v>
      </c>
      <c r="BP79">
        <f t="shared" si="17"/>
        <v>0</v>
      </c>
      <c r="BQ79">
        <f t="shared" si="18"/>
        <v>0</v>
      </c>
      <c r="BR79">
        <f t="shared" si="19"/>
        <v>0</v>
      </c>
      <c r="BS79">
        <f t="shared" si="20"/>
        <v>0</v>
      </c>
      <c r="BU79">
        <f t="shared" si="21"/>
        <v>-0.15061495642442499</v>
      </c>
      <c r="BV79">
        <f t="shared" si="22"/>
        <v>0</v>
      </c>
      <c r="BW79">
        <f t="shared" si="23"/>
        <v>0</v>
      </c>
      <c r="BX79">
        <f t="shared" si="24"/>
        <v>-6.00117348461199E-2</v>
      </c>
      <c r="BY79">
        <f t="shared" si="25"/>
        <v>0</v>
      </c>
      <c r="BZ79">
        <f t="shared" si="26"/>
        <v>0</v>
      </c>
      <c r="CA79">
        <f t="shared" si="27"/>
        <v>0</v>
      </c>
    </row>
    <row r="80" spans="2:79" ht="15" customHeight="1" x14ac:dyDescent="0.25">
      <c r="B80" s="2" t="s">
        <v>78</v>
      </c>
      <c r="C80" s="2" t="s">
        <v>1090</v>
      </c>
      <c r="D80" s="9" t="s">
        <v>2075</v>
      </c>
      <c r="G80">
        <v>0</v>
      </c>
      <c r="H80" t="s">
        <v>3091</v>
      </c>
      <c r="I80">
        <v>-0.34401249976974702</v>
      </c>
      <c r="J80">
        <v>0</v>
      </c>
      <c r="K80">
        <v>-3.0822771225886099</v>
      </c>
      <c r="L80">
        <v>0</v>
      </c>
      <c r="N80">
        <v>0</v>
      </c>
      <c r="O80" t="s">
        <v>3091</v>
      </c>
      <c r="P80">
        <v>-2.1856996120076202</v>
      </c>
      <c r="Q80">
        <v>-1.5676013804828699</v>
      </c>
      <c r="R80">
        <v>-0.26885713814567702</v>
      </c>
      <c r="S80">
        <v>-0.26284946367388801</v>
      </c>
      <c r="V80">
        <v>0</v>
      </c>
      <c r="W80" t="s">
        <v>3091</v>
      </c>
      <c r="X80">
        <v>-0.38451885989149998</v>
      </c>
      <c r="Y80">
        <v>0</v>
      </c>
      <c r="Z80">
        <v>-6.3909138145732E-2</v>
      </c>
      <c r="AA80">
        <v>-6.3909138145618299E-2</v>
      </c>
      <c r="AC80">
        <v>0</v>
      </c>
      <c r="AD80" t="s">
        <v>3091</v>
      </c>
      <c r="AE80">
        <v>-0.60670884828243699</v>
      </c>
      <c r="AF80">
        <v>-2.3135591871711099</v>
      </c>
      <c r="AG80">
        <v>-2.3135591871711099</v>
      </c>
      <c r="AH80">
        <v>-2.4495126143235701</v>
      </c>
      <c r="AJ80">
        <v>0</v>
      </c>
      <c r="AK80" t="s">
        <v>3091</v>
      </c>
      <c r="AL80">
        <v>-1.20904054959146</v>
      </c>
      <c r="AM80">
        <v>-3.7567461916614802</v>
      </c>
      <c r="AN80">
        <v>-3.7567461916614802</v>
      </c>
      <c r="AO80">
        <v>-3.7567461916614802</v>
      </c>
      <c r="AQ80">
        <v>0</v>
      </c>
      <c r="AR80" t="s">
        <v>3091</v>
      </c>
      <c r="AS80">
        <v>-0.29814614222755198</v>
      </c>
      <c r="AT80">
        <v>0</v>
      </c>
      <c r="AU80">
        <v>0</v>
      </c>
      <c r="AV80">
        <v>0</v>
      </c>
      <c r="AX80">
        <v>0</v>
      </c>
      <c r="AY80" t="s">
        <v>3091</v>
      </c>
      <c r="AZ80">
        <v>-0.90617113093696799</v>
      </c>
      <c r="BA80">
        <v>0</v>
      </c>
      <c r="BB80">
        <v>-4.7162522206194799</v>
      </c>
      <c r="BC80">
        <v>-4.7667308535395696</v>
      </c>
      <c r="BI80" s="2" t="s">
        <v>1090</v>
      </c>
      <c r="BJ80" s="9" t="s">
        <v>2075</v>
      </c>
      <c r="BM80">
        <f t="shared" si="14"/>
        <v>3.0822771225886099</v>
      </c>
      <c r="BN80">
        <f t="shared" si="15"/>
        <v>0.26885713814567702</v>
      </c>
      <c r="BO80">
        <f t="shared" si="16"/>
        <v>6.3909138145732E-2</v>
      </c>
      <c r="BP80">
        <f t="shared" si="17"/>
        <v>2.3135591871711099</v>
      </c>
      <c r="BQ80">
        <f t="shared" si="18"/>
        <v>3.7567461916614802</v>
      </c>
      <c r="BR80">
        <f t="shared" si="19"/>
        <v>0</v>
      </c>
      <c r="BS80">
        <f t="shared" si="20"/>
        <v>4.7162522206194799</v>
      </c>
      <c r="BU80">
        <f t="shared" si="21"/>
        <v>-3.0822771225886099</v>
      </c>
      <c r="BV80">
        <f t="shared" si="22"/>
        <v>-6.0076744717890151E-3</v>
      </c>
      <c r="BW80">
        <f t="shared" si="23"/>
        <v>-1.1370071550942384E-13</v>
      </c>
      <c r="BX80">
        <f t="shared" si="24"/>
        <v>0.13595342715246028</v>
      </c>
      <c r="BY80">
        <f t="shared" si="25"/>
        <v>0</v>
      </c>
      <c r="BZ80">
        <f t="shared" si="26"/>
        <v>0</v>
      </c>
      <c r="CA80">
        <f t="shared" si="27"/>
        <v>5.0478632920089694E-2</v>
      </c>
    </row>
    <row r="81" spans="1:79" ht="15" customHeight="1" x14ac:dyDescent="0.25">
      <c r="B81" s="2" t="s">
        <v>79</v>
      </c>
      <c r="C81" s="2" t="s">
        <v>1091</v>
      </c>
      <c r="D81" s="2" t="s">
        <v>2076</v>
      </c>
      <c r="G81">
        <v>0.62171821894118895</v>
      </c>
      <c r="H81" t="s">
        <v>3092</v>
      </c>
      <c r="I81">
        <v>0.584584654682203</v>
      </c>
      <c r="J81">
        <v>0.72218965458614603</v>
      </c>
      <c r="K81">
        <v>0.28108968768454201</v>
      </c>
      <c r="L81">
        <v>0.72218965458614603</v>
      </c>
      <c r="N81">
        <v>0.26466826500898499</v>
      </c>
      <c r="O81" t="s">
        <v>3092</v>
      </c>
      <c r="P81">
        <v>0.22848994161976499</v>
      </c>
      <c r="Q81">
        <v>0.339651166926842</v>
      </c>
      <c r="R81">
        <v>0.100792868219924</v>
      </c>
      <c r="S81">
        <v>7.2562760619322403E-2</v>
      </c>
      <c r="V81">
        <v>0.26466826500898499</v>
      </c>
      <c r="W81" t="s">
        <v>3092</v>
      </c>
      <c r="X81">
        <v>0.26202107387607898</v>
      </c>
      <c r="Y81">
        <v>0.415828617817188</v>
      </c>
      <c r="Z81">
        <v>0.18188156261965999</v>
      </c>
      <c r="AA81">
        <v>0.100792868219691</v>
      </c>
      <c r="AC81">
        <v>0.41595995124159202</v>
      </c>
      <c r="AD81" t="s">
        <v>3092</v>
      </c>
      <c r="AE81">
        <v>0.41179967391421102</v>
      </c>
      <c r="AF81">
        <v>0.116126593884483</v>
      </c>
      <c r="AG81">
        <v>0.116126593884483</v>
      </c>
      <c r="AH81">
        <v>0.15310888294411501</v>
      </c>
      <c r="AJ81">
        <v>0.83233727170303395</v>
      </c>
      <c r="AK81" t="s">
        <v>3092</v>
      </c>
      <c r="AL81">
        <v>0.82401372309169896</v>
      </c>
      <c r="AM81">
        <v>0.37203046899424802</v>
      </c>
      <c r="AN81">
        <v>0.37203046899424802</v>
      </c>
      <c r="AO81">
        <v>0.206167230449398</v>
      </c>
      <c r="AQ81">
        <v>0.205169624622868</v>
      </c>
      <c r="AR81" t="s">
        <v>3092</v>
      </c>
      <c r="AS81">
        <v>0.20311705995972201</v>
      </c>
      <c r="AT81">
        <v>0.10087827970074301</v>
      </c>
      <c r="AU81">
        <v>0.10087827970074301</v>
      </c>
      <c r="AV81">
        <v>5.93906331255959E-2</v>
      </c>
      <c r="AX81">
        <v>0.62133764860280505</v>
      </c>
      <c r="AY81" t="s">
        <v>3092</v>
      </c>
      <c r="AZ81">
        <v>0.61512392150553297</v>
      </c>
      <c r="BA81">
        <v>0.97759237386776499</v>
      </c>
      <c r="BB81">
        <v>0.49982357437408798</v>
      </c>
      <c r="BC81">
        <v>0.37255447560409599</v>
      </c>
      <c r="BI81" s="2" t="s">
        <v>1091</v>
      </c>
      <c r="BJ81" s="2" t="s">
        <v>2076</v>
      </c>
      <c r="BM81">
        <f t="shared" si="14"/>
        <v>0.34062853125664694</v>
      </c>
      <c r="BN81">
        <f t="shared" si="15"/>
        <v>0.16387539678906099</v>
      </c>
      <c r="BO81">
        <f t="shared" si="16"/>
        <v>8.2786702389325006E-2</v>
      </c>
      <c r="BP81">
        <f t="shared" si="17"/>
        <v>0.29983335735710903</v>
      </c>
      <c r="BQ81">
        <f t="shared" si="18"/>
        <v>0.46030680270878593</v>
      </c>
      <c r="BR81">
        <f t="shared" si="19"/>
        <v>0.104291344922125</v>
      </c>
      <c r="BS81">
        <f t="shared" si="20"/>
        <v>0.12151407422871707</v>
      </c>
      <c r="BU81">
        <f t="shared" si="21"/>
        <v>-0.44109996690160402</v>
      </c>
      <c r="BV81">
        <f t="shared" si="22"/>
        <v>2.8230107600601601E-2</v>
      </c>
      <c r="BW81">
        <f t="shared" si="23"/>
        <v>8.1088694399968991E-2</v>
      </c>
      <c r="BX81">
        <f t="shared" si="24"/>
        <v>-3.6982289059632009E-2</v>
      </c>
      <c r="BY81">
        <f t="shared" si="25"/>
        <v>0.16586323854485002</v>
      </c>
      <c r="BZ81">
        <f t="shared" si="26"/>
        <v>4.1487646575147107E-2</v>
      </c>
      <c r="CA81">
        <f t="shared" si="27"/>
        <v>0.12726909876999198</v>
      </c>
    </row>
    <row r="82" spans="1:79" ht="15" customHeight="1" x14ac:dyDescent="0.25">
      <c r="B82" s="2" t="s">
        <v>80</v>
      </c>
      <c r="C82" s="2" t="s">
        <v>1092</v>
      </c>
      <c r="D82" s="9" t="s">
        <v>2077</v>
      </c>
      <c r="G82">
        <v>0</v>
      </c>
      <c r="H82" t="s">
        <v>3093</v>
      </c>
      <c r="I82">
        <v>0</v>
      </c>
      <c r="J82">
        <v>0</v>
      </c>
      <c r="K82">
        <v>0</v>
      </c>
      <c r="L82">
        <v>0</v>
      </c>
      <c r="N82">
        <v>0</v>
      </c>
      <c r="O82" t="s">
        <v>3093</v>
      </c>
      <c r="P82">
        <v>0</v>
      </c>
      <c r="Q82">
        <v>0</v>
      </c>
      <c r="R82">
        <v>0</v>
      </c>
      <c r="S82">
        <v>0</v>
      </c>
      <c r="V82">
        <v>0</v>
      </c>
      <c r="W82" t="s">
        <v>3093</v>
      </c>
      <c r="X82">
        <v>0</v>
      </c>
      <c r="Y82">
        <v>0</v>
      </c>
      <c r="Z82">
        <v>0</v>
      </c>
      <c r="AA82">
        <v>0</v>
      </c>
      <c r="AC82">
        <v>0</v>
      </c>
      <c r="AD82" t="s">
        <v>3093</v>
      </c>
      <c r="AE82">
        <v>0</v>
      </c>
      <c r="AF82">
        <v>0</v>
      </c>
      <c r="AG82">
        <v>0</v>
      </c>
      <c r="AH82">
        <v>0</v>
      </c>
      <c r="AJ82">
        <v>0</v>
      </c>
      <c r="AK82" t="s">
        <v>3093</v>
      </c>
      <c r="AL82">
        <v>0</v>
      </c>
      <c r="AM82">
        <v>0</v>
      </c>
      <c r="AN82">
        <v>0</v>
      </c>
      <c r="AO82">
        <v>0</v>
      </c>
      <c r="AQ82">
        <v>0</v>
      </c>
      <c r="AR82" t="s">
        <v>3093</v>
      </c>
      <c r="AS82">
        <v>0</v>
      </c>
      <c r="AT82">
        <v>0</v>
      </c>
      <c r="AU82">
        <v>0</v>
      </c>
      <c r="AV82">
        <v>0</v>
      </c>
      <c r="AX82">
        <v>0</v>
      </c>
      <c r="AY82" t="s">
        <v>3093</v>
      </c>
      <c r="AZ82">
        <v>0</v>
      </c>
      <c r="BA82">
        <v>0</v>
      </c>
      <c r="BB82">
        <v>0</v>
      </c>
      <c r="BC82">
        <v>0</v>
      </c>
      <c r="BI82" s="2" t="s">
        <v>1092</v>
      </c>
      <c r="BJ82" s="9" t="s">
        <v>2077</v>
      </c>
      <c r="BM82">
        <f t="shared" si="14"/>
        <v>0</v>
      </c>
      <c r="BN82">
        <f t="shared" si="15"/>
        <v>0</v>
      </c>
      <c r="BO82">
        <f t="shared" si="16"/>
        <v>0</v>
      </c>
      <c r="BP82">
        <f t="shared" si="17"/>
        <v>0</v>
      </c>
      <c r="BQ82">
        <f t="shared" si="18"/>
        <v>0</v>
      </c>
      <c r="BR82">
        <f t="shared" si="19"/>
        <v>0</v>
      </c>
      <c r="BS82">
        <f t="shared" si="20"/>
        <v>0</v>
      </c>
      <c r="BU82">
        <f t="shared" si="21"/>
        <v>0</v>
      </c>
      <c r="BV82">
        <f t="shared" si="22"/>
        <v>0</v>
      </c>
      <c r="BW82">
        <f t="shared" si="23"/>
        <v>0</v>
      </c>
      <c r="BX82">
        <f t="shared" si="24"/>
        <v>0</v>
      </c>
      <c r="BY82">
        <f t="shared" si="25"/>
        <v>0</v>
      </c>
      <c r="BZ82">
        <f t="shared" si="26"/>
        <v>0</v>
      </c>
      <c r="CA82">
        <f t="shared" si="27"/>
        <v>0</v>
      </c>
    </row>
    <row r="83" spans="1:79" ht="15" customHeight="1" x14ac:dyDescent="0.25">
      <c r="B83" s="2" t="s">
        <v>81</v>
      </c>
      <c r="C83" s="2" t="s">
        <v>1093</v>
      </c>
      <c r="D83" s="2" t="s">
        <v>2078</v>
      </c>
      <c r="G83">
        <v>0</v>
      </c>
      <c r="H83" t="s">
        <v>3094</v>
      </c>
      <c r="I83">
        <v>0</v>
      </c>
      <c r="J83">
        <v>0</v>
      </c>
      <c r="K83">
        <v>0</v>
      </c>
      <c r="L83">
        <v>0</v>
      </c>
      <c r="N83">
        <v>0</v>
      </c>
      <c r="O83" t="s">
        <v>3094</v>
      </c>
      <c r="P83">
        <v>0</v>
      </c>
      <c r="Q83">
        <v>0</v>
      </c>
      <c r="R83">
        <v>0</v>
      </c>
      <c r="S83">
        <v>0</v>
      </c>
      <c r="V83">
        <v>0</v>
      </c>
      <c r="W83" t="s">
        <v>3094</v>
      </c>
      <c r="X83">
        <v>0</v>
      </c>
      <c r="Y83">
        <v>0</v>
      </c>
      <c r="Z83">
        <v>0</v>
      </c>
      <c r="AA83">
        <v>0</v>
      </c>
      <c r="AC83">
        <v>0</v>
      </c>
      <c r="AD83" t="s">
        <v>3094</v>
      </c>
      <c r="AE83">
        <v>0</v>
      </c>
      <c r="AF83">
        <v>0</v>
      </c>
      <c r="AG83">
        <v>0</v>
      </c>
      <c r="AH83">
        <v>0</v>
      </c>
      <c r="AJ83">
        <v>0</v>
      </c>
      <c r="AK83" t="s">
        <v>3094</v>
      </c>
      <c r="AL83">
        <v>0</v>
      </c>
      <c r="AM83">
        <v>0</v>
      </c>
      <c r="AN83">
        <v>0</v>
      </c>
      <c r="AO83">
        <v>0</v>
      </c>
      <c r="AQ83">
        <v>0</v>
      </c>
      <c r="AR83" t="s">
        <v>3094</v>
      </c>
      <c r="AS83">
        <v>0</v>
      </c>
      <c r="AT83">
        <v>0</v>
      </c>
      <c r="AU83">
        <v>0</v>
      </c>
      <c r="AV83">
        <v>0</v>
      </c>
      <c r="AX83">
        <v>0</v>
      </c>
      <c r="AY83" t="s">
        <v>3094</v>
      </c>
      <c r="AZ83">
        <v>0</v>
      </c>
      <c r="BA83">
        <v>0</v>
      </c>
      <c r="BB83">
        <v>0</v>
      </c>
      <c r="BC83">
        <v>0</v>
      </c>
      <c r="BI83" s="2" t="s">
        <v>1093</v>
      </c>
      <c r="BJ83" s="2" t="s">
        <v>2078</v>
      </c>
      <c r="BM83">
        <f t="shared" si="14"/>
        <v>0</v>
      </c>
      <c r="BN83">
        <f t="shared" si="15"/>
        <v>0</v>
      </c>
      <c r="BO83">
        <f t="shared" si="16"/>
        <v>0</v>
      </c>
      <c r="BP83">
        <f t="shared" si="17"/>
        <v>0</v>
      </c>
      <c r="BQ83">
        <f t="shared" si="18"/>
        <v>0</v>
      </c>
      <c r="BR83">
        <f t="shared" si="19"/>
        <v>0</v>
      </c>
      <c r="BS83">
        <f t="shared" si="20"/>
        <v>0</v>
      </c>
      <c r="BU83">
        <f t="shared" si="21"/>
        <v>0</v>
      </c>
      <c r="BV83">
        <f t="shared" si="22"/>
        <v>0</v>
      </c>
      <c r="BW83">
        <f t="shared" si="23"/>
        <v>0</v>
      </c>
      <c r="BX83">
        <f t="shared" si="24"/>
        <v>0</v>
      </c>
      <c r="BY83">
        <f t="shared" si="25"/>
        <v>0</v>
      </c>
      <c r="BZ83">
        <f t="shared" si="26"/>
        <v>0</v>
      </c>
      <c r="CA83">
        <f t="shared" si="27"/>
        <v>0</v>
      </c>
    </row>
    <row r="84" spans="1:79" ht="15" customHeight="1" x14ac:dyDescent="0.25">
      <c r="B84" s="2" t="s">
        <v>82</v>
      </c>
      <c r="C84" s="2" t="s">
        <v>1094</v>
      </c>
      <c r="D84" s="2" t="s">
        <v>2079</v>
      </c>
      <c r="G84">
        <v>0</v>
      </c>
      <c r="H84" t="s">
        <v>3095</v>
      </c>
      <c r="I84">
        <v>0</v>
      </c>
      <c r="J84">
        <v>0</v>
      </c>
      <c r="K84">
        <v>0</v>
      </c>
      <c r="L84">
        <v>0</v>
      </c>
      <c r="N84">
        <v>0</v>
      </c>
      <c r="O84" t="s">
        <v>3095</v>
      </c>
      <c r="P84">
        <v>0</v>
      </c>
      <c r="Q84">
        <v>0</v>
      </c>
      <c r="R84">
        <v>0</v>
      </c>
      <c r="S84">
        <v>0</v>
      </c>
      <c r="V84">
        <v>0</v>
      </c>
      <c r="W84" t="s">
        <v>3095</v>
      </c>
      <c r="X84">
        <v>0</v>
      </c>
      <c r="Y84">
        <v>0</v>
      </c>
      <c r="Z84">
        <v>0</v>
      </c>
      <c r="AA84">
        <v>0</v>
      </c>
      <c r="AC84">
        <v>0</v>
      </c>
      <c r="AD84" t="s">
        <v>3095</v>
      </c>
      <c r="AE84">
        <v>0</v>
      </c>
      <c r="AF84">
        <v>0</v>
      </c>
      <c r="AG84">
        <v>0</v>
      </c>
      <c r="AH84">
        <v>0</v>
      </c>
      <c r="AJ84">
        <v>0</v>
      </c>
      <c r="AK84" t="s">
        <v>3095</v>
      </c>
      <c r="AL84">
        <v>0</v>
      </c>
      <c r="AM84">
        <v>0</v>
      </c>
      <c r="AN84">
        <v>0</v>
      </c>
      <c r="AO84">
        <v>0</v>
      </c>
      <c r="AQ84">
        <v>0</v>
      </c>
      <c r="AR84" t="s">
        <v>3095</v>
      </c>
      <c r="AS84">
        <v>0</v>
      </c>
      <c r="AT84">
        <v>0</v>
      </c>
      <c r="AU84">
        <v>0</v>
      </c>
      <c r="AV84">
        <v>0</v>
      </c>
      <c r="AX84">
        <v>0</v>
      </c>
      <c r="AY84" t="s">
        <v>3095</v>
      </c>
      <c r="AZ84">
        <v>0</v>
      </c>
      <c r="BA84">
        <v>0</v>
      </c>
      <c r="BB84">
        <v>0</v>
      </c>
      <c r="BC84">
        <v>0</v>
      </c>
      <c r="BI84" s="2" t="s">
        <v>1094</v>
      </c>
      <c r="BJ84" s="2" t="s">
        <v>2079</v>
      </c>
      <c r="BM84">
        <f t="shared" si="14"/>
        <v>0</v>
      </c>
      <c r="BN84">
        <f t="shared" si="15"/>
        <v>0</v>
      </c>
      <c r="BO84">
        <f t="shared" si="16"/>
        <v>0</v>
      </c>
      <c r="BP84">
        <f t="shared" si="17"/>
        <v>0</v>
      </c>
      <c r="BQ84">
        <f t="shared" si="18"/>
        <v>0</v>
      </c>
      <c r="BR84">
        <f t="shared" si="19"/>
        <v>0</v>
      </c>
      <c r="BS84">
        <f t="shared" si="20"/>
        <v>0</v>
      </c>
      <c r="BU84">
        <f t="shared" si="21"/>
        <v>0</v>
      </c>
      <c r="BV84">
        <f t="shared" si="22"/>
        <v>0</v>
      </c>
      <c r="BW84">
        <f t="shared" si="23"/>
        <v>0</v>
      </c>
      <c r="BX84">
        <f t="shared" si="24"/>
        <v>0</v>
      </c>
      <c r="BY84">
        <f t="shared" si="25"/>
        <v>0</v>
      </c>
      <c r="BZ84">
        <f t="shared" si="26"/>
        <v>0</v>
      </c>
      <c r="CA84">
        <f t="shared" si="27"/>
        <v>0</v>
      </c>
    </row>
    <row r="85" spans="1:79" ht="15" customHeight="1" x14ac:dyDescent="0.25">
      <c r="B85" s="2" t="s">
        <v>83</v>
      </c>
      <c r="C85" s="2" t="s">
        <v>1095</v>
      </c>
      <c r="D85" s="9" t="s">
        <v>2080</v>
      </c>
      <c r="G85">
        <v>0.35536476208221801</v>
      </c>
      <c r="H85" t="s">
        <v>3096</v>
      </c>
      <c r="I85">
        <v>0.334139776506504</v>
      </c>
      <c r="J85">
        <v>0.368830112619776</v>
      </c>
      <c r="K85">
        <v>0.15748075504393499</v>
      </c>
      <c r="L85">
        <v>0.368830112619776</v>
      </c>
      <c r="N85">
        <v>0.15128039063392901</v>
      </c>
      <c r="O85" t="s">
        <v>3096</v>
      </c>
      <c r="P85">
        <v>0.12801169912188501</v>
      </c>
      <c r="Q85">
        <v>0.15888981726357099</v>
      </c>
      <c r="R85">
        <v>0.101899312087426</v>
      </c>
      <c r="S85">
        <v>7.3359311237595703E-2</v>
      </c>
      <c r="V85">
        <v>0.15128039063392901</v>
      </c>
      <c r="W85" t="s">
        <v>3096</v>
      </c>
      <c r="X85">
        <v>0.14976729608633799</v>
      </c>
      <c r="Y85">
        <v>0.18854230716567599</v>
      </c>
      <c r="Z85">
        <v>0.101899312087312</v>
      </c>
      <c r="AA85">
        <v>0.101899312087198</v>
      </c>
      <c r="AC85">
        <v>0.23775643789315401</v>
      </c>
      <c r="AD85" t="s">
        <v>3096</v>
      </c>
      <c r="AE85">
        <v>0.23537848608509601</v>
      </c>
      <c r="AF85">
        <v>6.5060030612471606E-2</v>
      </c>
      <c r="AG85">
        <v>6.5060030612471606E-2</v>
      </c>
      <c r="AH85">
        <v>0.154789620754059</v>
      </c>
      <c r="AJ85">
        <v>0.47575143774088202</v>
      </c>
      <c r="AK85" t="s">
        <v>3096</v>
      </c>
      <c r="AL85">
        <v>0.47099382282465302</v>
      </c>
      <c r="AM85">
        <v>0.20843041108742</v>
      </c>
      <c r="AN85">
        <v>0.20843041108742</v>
      </c>
      <c r="AO85">
        <v>0.20843041108753399</v>
      </c>
      <c r="AQ85">
        <v>0.117271864679765</v>
      </c>
      <c r="AR85" t="s">
        <v>3096</v>
      </c>
      <c r="AS85">
        <v>0.116098649658966</v>
      </c>
      <c r="AT85">
        <v>5.6517148621423999E-2</v>
      </c>
      <c r="AU85">
        <v>5.6517148621423999E-2</v>
      </c>
      <c r="AV85">
        <v>6.0042588000669597E-2</v>
      </c>
      <c r="AX85">
        <v>0.355147233813568</v>
      </c>
      <c r="AY85" t="s">
        <v>3096</v>
      </c>
      <c r="AZ85">
        <v>0.35159556107214501</v>
      </c>
      <c r="BA85">
        <v>0.442974162496171</v>
      </c>
      <c r="BB85">
        <v>0.51098565352549496</v>
      </c>
      <c r="BC85">
        <v>0.77011537078953995</v>
      </c>
      <c r="BI85" s="2" t="s">
        <v>1095</v>
      </c>
      <c r="BJ85" s="9" t="s">
        <v>2080</v>
      </c>
      <c r="BM85">
        <f t="shared" si="14"/>
        <v>0.19788400703828302</v>
      </c>
      <c r="BN85">
        <f t="shared" si="15"/>
        <v>4.9381078546503004E-2</v>
      </c>
      <c r="BO85">
        <f t="shared" si="16"/>
        <v>4.938107854661701E-2</v>
      </c>
      <c r="BP85">
        <f t="shared" si="17"/>
        <v>0.17269640728068242</v>
      </c>
      <c r="BQ85">
        <f t="shared" si="18"/>
        <v>0.26732102665346202</v>
      </c>
      <c r="BR85">
        <f t="shared" si="19"/>
        <v>6.0754716058340999E-2</v>
      </c>
      <c r="BS85">
        <f t="shared" si="20"/>
        <v>-0.15583841971192697</v>
      </c>
      <c r="BU85">
        <f t="shared" si="21"/>
        <v>-0.211349357575841</v>
      </c>
      <c r="BV85">
        <f t="shared" si="22"/>
        <v>2.8540000849830299E-2</v>
      </c>
      <c r="BW85">
        <f t="shared" si="23"/>
        <v>1.1399214905338795E-13</v>
      </c>
      <c r="BX85">
        <f t="shared" si="24"/>
        <v>-8.9729590141587393E-2</v>
      </c>
      <c r="BY85">
        <f t="shared" si="25"/>
        <v>-1.1399214905338795E-13</v>
      </c>
      <c r="BZ85">
        <f t="shared" si="26"/>
        <v>-3.5254393792455985E-3</v>
      </c>
      <c r="CA85">
        <f t="shared" si="27"/>
        <v>-0.25912971726404499</v>
      </c>
    </row>
    <row r="86" spans="1:79" ht="15" customHeight="1" x14ac:dyDescent="0.25">
      <c r="B86" s="2" t="s">
        <v>84</v>
      </c>
      <c r="C86" s="2" t="s">
        <v>1096</v>
      </c>
      <c r="D86" s="2" t="s">
        <v>2081</v>
      </c>
      <c r="G86">
        <v>0</v>
      </c>
      <c r="H86" t="s">
        <v>3097</v>
      </c>
      <c r="I86">
        <v>0</v>
      </c>
      <c r="J86">
        <v>0.34401249977366899</v>
      </c>
      <c r="K86">
        <v>0</v>
      </c>
      <c r="L86">
        <v>0.34401249977366899</v>
      </c>
      <c r="N86">
        <v>0</v>
      </c>
      <c r="O86" t="s">
        <v>3097</v>
      </c>
      <c r="P86">
        <v>0</v>
      </c>
      <c r="Q86">
        <v>0.27790306330512499</v>
      </c>
      <c r="R86">
        <v>0</v>
      </c>
      <c r="S86">
        <v>0</v>
      </c>
      <c r="V86">
        <v>0</v>
      </c>
      <c r="W86" t="s">
        <v>3097</v>
      </c>
      <c r="X86">
        <v>0</v>
      </c>
      <c r="Y86">
        <v>0.38451885983488798</v>
      </c>
      <c r="Z86">
        <v>0</v>
      </c>
      <c r="AA86">
        <v>0</v>
      </c>
      <c r="AC86">
        <v>0</v>
      </c>
      <c r="AD86" t="s">
        <v>3097</v>
      </c>
      <c r="AE86">
        <v>0</v>
      </c>
      <c r="AF86">
        <v>0</v>
      </c>
      <c r="AG86">
        <v>0</v>
      </c>
      <c r="AH86">
        <v>0</v>
      </c>
      <c r="AJ86">
        <v>0</v>
      </c>
      <c r="AK86" t="s">
        <v>3097</v>
      </c>
      <c r="AL86">
        <v>0</v>
      </c>
      <c r="AM86">
        <v>0</v>
      </c>
      <c r="AN86">
        <v>0</v>
      </c>
      <c r="AO86">
        <v>0</v>
      </c>
      <c r="AQ86">
        <v>0</v>
      </c>
      <c r="AR86" t="s">
        <v>3097</v>
      </c>
      <c r="AS86">
        <v>0</v>
      </c>
      <c r="AT86">
        <v>0</v>
      </c>
      <c r="AU86">
        <v>0</v>
      </c>
      <c r="AV86">
        <v>0</v>
      </c>
      <c r="AX86">
        <v>0</v>
      </c>
      <c r="AY86" t="s">
        <v>3097</v>
      </c>
      <c r="AZ86">
        <v>0</v>
      </c>
      <c r="BA86">
        <v>0.90617113092621104</v>
      </c>
      <c r="BB86">
        <v>0</v>
      </c>
      <c r="BC86">
        <v>0</v>
      </c>
      <c r="BI86" s="2" t="s">
        <v>1096</v>
      </c>
      <c r="BJ86" s="2" t="s">
        <v>2081</v>
      </c>
      <c r="BM86">
        <f t="shared" si="14"/>
        <v>0</v>
      </c>
      <c r="BN86">
        <f t="shared" si="15"/>
        <v>0</v>
      </c>
      <c r="BO86">
        <f t="shared" si="16"/>
        <v>0</v>
      </c>
      <c r="BP86">
        <f t="shared" si="17"/>
        <v>0</v>
      </c>
      <c r="BQ86">
        <f t="shared" si="18"/>
        <v>0</v>
      </c>
      <c r="BR86">
        <f t="shared" si="19"/>
        <v>0</v>
      </c>
      <c r="BS86">
        <f t="shared" si="20"/>
        <v>0</v>
      </c>
      <c r="BU86">
        <f t="shared" si="21"/>
        <v>-0.34401249977366899</v>
      </c>
      <c r="BV86">
        <f t="shared" si="22"/>
        <v>0</v>
      </c>
      <c r="BW86">
        <f t="shared" si="23"/>
        <v>0</v>
      </c>
      <c r="BX86">
        <f t="shared" si="24"/>
        <v>0</v>
      </c>
      <c r="BY86">
        <f t="shared" si="25"/>
        <v>0</v>
      </c>
      <c r="BZ86">
        <f t="shared" si="26"/>
        <v>0</v>
      </c>
      <c r="CA86">
        <f t="shared" si="27"/>
        <v>0</v>
      </c>
    </row>
    <row r="87" spans="1:79" ht="15" customHeight="1" x14ac:dyDescent="0.25">
      <c r="B87" s="2" t="s">
        <v>85</v>
      </c>
      <c r="C87" s="2" t="s">
        <v>1097</v>
      </c>
      <c r="D87" s="9" t="s">
        <v>2082</v>
      </c>
      <c r="G87">
        <v>0</v>
      </c>
      <c r="H87" t="s">
        <v>3098</v>
      </c>
      <c r="I87">
        <v>0</v>
      </c>
      <c r="J87">
        <v>0</v>
      </c>
      <c r="K87">
        <v>0</v>
      </c>
      <c r="L87">
        <v>0</v>
      </c>
      <c r="N87">
        <v>0</v>
      </c>
      <c r="O87" t="s">
        <v>3098</v>
      </c>
      <c r="P87">
        <v>0</v>
      </c>
      <c r="Q87">
        <v>0</v>
      </c>
      <c r="R87">
        <v>0</v>
      </c>
      <c r="S87">
        <v>0</v>
      </c>
      <c r="V87">
        <v>0</v>
      </c>
      <c r="W87" t="s">
        <v>3098</v>
      </c>
      <c r="X87">
        <v>0</v>
      </c>
      <c r="Y87">
        <v>0</v>
      </c>
      <c r="Z87">
        <v>0</v>
      </c>
      <c r="AA87">
        <v>0</v>
      </c>
      <c r="AC87">
        <v>0</v>
      </c>
      <c r="AD87" t="s">
        <v>3098</v>
      </c>
      <c r="AE87">
        <v>0</v>
      </c>
      <c r="AF87">
        <v>0</v>
      </c>
      <c r="AG87">
        <v>0</v>
      </c>
      <c r="AH87">
        <v>0</v>
      </c>
      <c r="AJ87">
        <v>0</v>
      </c>
      <c r="AK87" t="s">
        <v>3098</v>
      </c>
      <c r="AL87">
        <v>0</v>
      </c>
      <c r="AM87">
        <v>0</v>
      </c>
      <c r="AN87">
        <v>0</v>
      </c>
      <c r="AO87">
        <v>0</v>
      </c>
      <c r="AQ87">
        <v>0</v>
      </c>
      <c r="AR87" t="s">
        <v>3098</v>
      </c>
      <c r="AS87">
        <v>0</v>
      </c>
      <c r="AT87">
        <v>0</v>
      </c>
      <c r="AU87">
        <v>0</v>
      </c>
      <c r="AV87">
        <v>0</v>
      </c>
      <c r="AX87">
        <v>0</v>
      </c>
      <c r="AY87" t="s">
        <v>3098</v>
      </c>
      <c r="AZ87">
        <v>0</v>
      </c>
      <c r="BA87">
        <v>0</v>
      </c>
      <c r="BB87">
        <v>0</v>
      </c>
      <c r="BC87">
        <v>0</v>
      </c>
      <c r="BI87" s="2" t="s">
        <v>1097</v>
      </c>
      <c r="BJ87" s="9" t="s">
        <v>2082</v>
      </c>
      <c r="BM87">
        <f t="shared" si="14"/>
        <v>0</v>
      </c>
      <c r="BN87">
        <f t="shared" si="15"/>
        <v>0</v>
      </c>
      <c r="BO87">
        <f t="shared" si="16"/>
        <v>0</v>
      </c>
      <c r="BP87">
        <f t="shared" si="17"/>
        <v>0</v>
      </c>
      <c r="BQ87">
        <f t="shared" si="18"/>
        <v>0</v>
      </c>
      <c r="BR87">
        <f t="shared" si="19"/>
        <v>0</v>
      </c>
      <c r="BS87">
        <f t="shared" si="20"/>
        <v>0</v>
      </c>
      <c r="BU87">
        <f t="shared" si="21"/>
        <v>0</v>
      </c>
      <c r="BV87">
        <f t="shared" si="22"/>
        <v>0</v>
      </c>
      <c r="BW87">
        <f t="shared" si="23"/>
        <v>0</v>
      </c>
      <c r="BX87">
        <f t="shared" si="24"/>
        <v>0</v>
      </c>
      <c r="BY87">
        <f t="shared" si="25"/>
        <v>0</v>
      </c>
      <c r="BZ87">
        <f t="shared" si="26"/>
        <v>0</v>
      </c>
      <c r="CA87">
        <f t="shared" si="27"/>
        <v>0</v>
      </c>
    </row>
    <row r="88" spans="1:79" ht="15" customHeight="1" x14ac:dyDescent="0.25">
      <c r="B88" s="2" t="s">
        <v>86</v>
      </c>
      <c r="C88" s="2" t="s">
        <v>1098</v>
      </c>
      <c r="D88" s="9" t="s">
        <v>2083</v>
      </c>
      <c r="G88">
        <v>0.29707880048556501</v>
      </c>
      <c r="H88" t="s">
        <v>3099</v>
      </c>
      <c r="I88">
        <v>-6.4677420465841406E-2</v>
      </c>
      <c r="J88">
        <v>0.29342432844543997</v>
      </c>
      <c r="K88">
        <v>0.13112865172365701</v>
      </c>
      <c r="L88">
        <v>0.29342432844543997</v>
      </c>
      <c r="N88">
        <v>0.126467792482231</v>
      </c>
      <c r="O88" t="s">
        <v>3099</v>
      </c>
      <c r="P88">
        <v>-0.171312251583458</v>
      </c>
      <c r="Q88">
        <v>0.137468929867509</v>
      </c>
      <c r="R88">
        <v>8.4847951115534698E-2</v>
      </c>
      <c r="S88">
        <v>6.1083702394512301E-2</v>
      </c>
      <c r="V88">
        <v>0.126467792482231</v>
      </c>
      <c r="W88" t="s">
        <v>3099</v>
      </c>
      <c r="X88">
        <v>-0.25931598824683999</v>
      </c>
      <c r="Y88">
        <v>0.13209183294691201</v>
      </c>
      <c r="Z88">
        <v>8.4847951115420997E-2</v>
      </c>
      <c r="AA88">
        <v>8.4847951115307296E-2</v>
      </c>
      <c r="AC88">
        <v>0.19876027370628399</v>
      </c>
      <c r="AD88" t="s">
        <v>3099</v>
      </c>
      <c r="AE88">
        <v>-0.40993650120776698</v>
      </c>
      <c r="AF88">
        <v>5.4173185116724198E-2</v>
      </c>
      <c r="AG88">
        <v>5.4173185116724198E-2</v>
      </c>
      <c r="AH88">
        <v>0.12888783943571999</v>
      </c>
      <c r="AJ88">
        <v>0.39771998108426498</v>
      </c>
      <c r="AK88" t="s">
        <v>3099</v>
      </c>
      <c r="AL88">
        <v>-0.81529785238171804</v>
      </c>
      <c r="AM88">
        <v>0.17355262728130999</v>
      </c>
      <c r="AN88">
        <v>0.17355262728130999</v>
      </c>
      <c r="AO88">
        <v>0.17355262728130999</v>
      </c>
      <c r="AQ88">
        <v>9.8037252443532494E-2</v>
      </c>
      <c r="AR88" t="s">
        <v>3099</v>
      </c>
      <c r="AS88">
        <v>-0.201089677250366</v>
      </c>
      <c r="AT88">
        <v>4.7059829602176299E-2</v>
      </c>
      <c r="AU88">
        <v>4.7059829602176299E-2</v>
      </c>
      <c r="AV88">
        <v>4.9995338213420802E-2</v>
      </c>
      <c r="AX88">
        <v>0.29689695061188098</v>
      </c>
      <c r="AY88" t="s">
        <v>3099</v>
      </c>
      <c r="AZ88">
        <v>-0.612243317353659</v>
      </c>
      <c r="BA88">
        <v>0.31016259047760297</v>
      </c>
      <c r="BB88">
        <v>0.23316825297740701</v>
      </c>
      <c r="BC88">
        <v>0.31361825982514802</v>
      </c>
      <c r="BI88" s="2" t="s">
        <v>1098</v>
      </c>
      <c r="BJ88" s="9" t="s">
        <v>2083</v>
      </c>
      <c r="BM88">
        <f t="shared" si="14"/>
        <v>0.165950148761908</v>
      </c>
      <c r="BN88">
        <f t="shared" si="15"/>
        <v>4.1619841366696303E-2</v>
      </c>
      <c r="BO88">
        <f t="shared" si="16"/>
        <v>4.1619841366810004E-2</v>
      </c>
      <c r="BP88">
        <f t="shared" si="17"/>
        <v>0.14458708858955979</v>
      </c>
      <c r="BQ88">
        <f t="shared" si="18"/>
        <v>0.22416735380295499</v>
      </c>
      <c r="BR88">
        <f t="shared" si="19"/>
        <v>5.0977422841356194E-2</v>
      </c>
      <c r="BS88">
        <f t="shared" si="20"/>
        <v>6.3728697634473974E-2</v>
      </c>
      <c r="BU88">
        <f t="shared" si="21"/>
        <v>-0.16229567672178297</v>
      </c>
      <c r="BV88">
        <f t="shared" si="22"/>
        <v>2.3764248721022396E-2</v>
      </c>
      <c r="BW88">
        <f t="shared" si="23"/>
        <v>1.1370071550942384E-13</v>
      </c>
      <c r="BX88">
        <f t="shared" si="24"/>
        <v>-7.4714654318995793E-2</v>
      </c>
      <c r="BY88">
        <f t="shared" si="25"/>
        <v>0</v>
      </c>
      <c r="BZ88">
        <f t="shared" si="26"/>
        <v>-2.9355086112445028E-3</v>
      </c>
      <c r="CA88">
        <f t="shared" si="27"/>
        <v>-8.0450006847741007E-2</v>
      </c>
    </row>
    <row r="89" spans="1:79" ht="15" x14ac:dyDescent="0.25">
      <c r="A89" s="82" t="s">
        <v>4064</v>
      </c>
      <c r="B89" s="2" t="s">
        <v>87</v>
      </c>
      <c r="C89" s="2" t="s">
        <v>1099</v>
      </c>
      <c r="D89" s="2" t="s">
        <v>2084</v>
      </c>
      <c r="G89">
        <v>9.6159349383799206</v>
      </c>
      <c r="H89" t="s">
        <v>3100</v>
      </c>
      <c r="I89">
        <v>8.6033790414922802</v>
      </c>
      <c r="J89">
        <v>9.1860477734867398</v>
      </c>
      <c r="K89">
        <v>1E-3</v>
      </c>
      <c r="L89">
        <v>9.1860477734867398</v>
      </c>
      <c r="N89">
        <v>5.0037518817772799</v>
      </c>
      <c r="O89" t="s">
        <v>3100</v>
      </c>
      <c r="P89">
        <v>0</v>
      </c>
      <c r="Q89">
        <v>0.1</v>
      </c>
      <c r="R89">
        <v>1E-3</v>
      </c>
      <c r="S89">
        <v>1E-3</v>
      </c>
      <c r="V89">
        <v>5.0037518817772799</v>
      </c>
      <c r="W89" t="s">
        <v>3100</v>
      </c>
      <c r="X89">
        <v>4.6677048136204702</v>
      </c>
      <c r="Y89">
        <v>5.1432389109905996</v>
      </c>
      <c r="Z89">
        <v>1E-3</v>
      </c>
      <c r="AA89">
        <v>1E-3</v>
      </c>
      <c r="AC89">
        <v>6.9435026806424798</v>
      </c>
      <c r="AD89" t="s">
        <v>3100</v>
      </c>
      <c r="AE89">
        <v>6.4129712167438102</v>
      </c>
      <c r="AF89">
        <v>1E-3</v>
      </c>
      <c r="AG89">
        <v>1E-3</v>
      </c>
      <c r="AH89">
        <v>1E-3</v>
      </c>
      <c r="AJ89">
        <v>11.6693630593384</v>
      </c>
      <c r="AK89" t="s">
        <v>3100</v>
      </c>
      <c r="AL89">
        <v>10.6127320998848</v>
      </c>
      <c r="AM89">
        <v>1E-3</v>
      </c>
      <c r="AN89">
        <v>1E-3</v>
      </c>
      <c r="AO89">
        <v>1E-3</v>
      </c>
      <c r="AQ89">
        <v>4.0632106954433498</v>
      </c>
      <c r="AR89" t="s">
        <v>3100</v>
      </c>
      <c r="AS89">
        <v>3.8026483475248201</v>
      </c>
      <c r="AT89">
        <v>0.47</v>
      </c>
      <c r="AU89">
        <v>0.47</v>
      </c>
      <c r="AV89">
        <v>0.47</v>
      </c>
      <c r="AX89">
        <v>9.6129034288628592</v>
      </c>
      <c r="AY89" t="s">
        <v>3100</v>
      </c>
      <c r="AZ89">
        <v>8.8205096835596706</v>
      </c>
      <c r="BA89">
        <v>9.9411204004471507</v>
      </c>
      <c r="BB89">
        <v>0</v>
      </c>
      <c r="BC89">
        <v>0</v>
      </c>
      <c r="BH89" s="82" t="s">
        <v>4064</v>
      </c>
      <c r="BI89" s="2" t="s">
        <v>1099</v>
      </c>
      <c r="BJ89" s="2" t="s">
        <v>2084</v>
      </c>
      <c r="BM89">
        <f t="shared" si="14"/>
        <v>9.6149349383799212</v>
      </c>
      <c r="BN89">
        <f t="shared" si="15"/>
        <v>5.0027518817772796</v>
      </c>
      <c r="BO89">
        <f t="shared" si="16"/>
        <v>5.0027518817772796</v>
      </c>
      <c r="BP89">
        <f t="shared" si="17"/>
        <v>6.9425026806424794</v>
      </c>
      <c r="BQ89">
        <f t="shared" si="18"/>
        <v>11.6683630593384</v>
      </c>
      <c r="BR89">
        <f t="shared" si="19"/>
        <v>3.59321069544335</v>
      </c>
      <c r="BS89">
        <f t="shared" si="20"/>
        <v>9.6129034288628592</v>
      </c>
      <c r="BU89">
        <f t="shared" si="21"/>
        <v>-9.1850477734867404</v>
      </c>
      <c r="BV89">
        <f t="shared" si="22"/>
        <v>0</v>
      </c>
      <c r="BW89">
        <f t="shared" si="23"/>
        <v>0</v>
      </c>
      <c r="BX89">
        <f t="shared" si="24"/>
        <v>0</v>
      </c>
      <c r="BY89">
        <f t="shared" si="25"/>
        <v>0</v>
      </c>
      <c r="BZ89">
        <f t="shared" si="26"/>
        <v>0</v>
      </c>
      <c r="CA89">
        <f t="shared" si="27"/>
        <v>0</v>
      </c>
    </row>
    <row r="90" spans="1:79" ht="15" customHeight="1" x14ac:dyDescent="0.25">
      <c r="B90" s="2" t="s">
        <v>88</v>
      </c>
      <c r="C90" s="2" t="s">
        <v>1100</v>
      </c>
      <c r="D90" s="2" t="s">
        <v>2085</v>
      </c>
      <c r="G90">
        <v>0</v>
      </c>
      <c r="H90" t="s">
        <v>3101</v>
      </c>
      <c r="I90">
        <v>0</v>
      </c>
      <c r="J90">
        <v>1000</v>
      </c>
      <c r="K90">
        <v>0</v>
      </c>
      <c r="L90">
        <v>1000</v>
      </c>
      <c r="N90">
        <v>0</v>
      </c>
      <c r="O90" t="s">
        <v>3101</v>
      </c>
      <c r="P90">
        <v>0</v>
      </c>
      <c r="Q90">
        <v>1000</v>
      </c>
      <c r="R90">
        <v>0</v>
      </c>
      <c r="S90">
        <v>0</v>
      </c>
      <c r="V90">
        <v>0</v>
      </c>
      <c r="W90" t="s">
        <v>3101</v>
      </c>
      <c r="X90">
        <v>0</v>
      </c>
      <c r="Y90">
        <v>1000</v>
      </c>
      <c r="Z90">
        <v>0</v>
      </c>
      <c r="AA90">
        <v>0</v>
      </c>
      <c r="AC90">
        <v>0</v>
      </c>
      <c r="AD90" t="s">
        <v>3101</v>
      </c>
      <c r="AE90">
        <v>0</v>
      </c>
      <c r="AF90">
        <v>0</v>
      </c>
      <c r="AG90">
        <v>0</v>
      </c>
      <c r="AH90">
        <v>0</v>
      </c>
      <c r="AJ90">
        <v>0</v>
      </c>
      <c r="AK90" t="s">
        <v>3101</v>
      </c>
      <c r="AL90">
        <v>0</v>
      </c>
      <c r="AM90">
        <v>0</v>
      </c>
      <c r="AN90">
        <v>0</v>
      </c>
      <c r="AO90">
        <v>0</v>
      </c>
      <c r="AQ90">
        <v>0</v>
      </c>
      <c r="AR90" t="s">
        <v>3101</v>
      </c>
      <c r="AS90">
        <v>0</v>
      </c>
      <c r="AT90">
        <v>0</v>
      </c>
      <c r="AU90">
        <v>0</v>
      </c>
      <c r="AV90">
        <v>0</v>
      </c>
      <c r="AX90">
        <v>0</v>
      </c>
      <c r="AY90" t="s">
        <v>3101</v>
      </c>
      <c r="AZ90">
        <v>0</v>
      </c>
      <c r="BA90">
        <v>1000</v>
      </c>
      <c r="BB90">
        <v>0</v>
      </c>
      <c r="BC90">
        <v>0</v>
      </c>
      <c r="BI90" s="2" t="s">
        <v>1100</v>
      </c>
      <c r="BJ90" s="2" t="s">
        <v>2085</v>
      </c>
      <c r="BM90">
        <f t="shared" si="14"/>
        <v>0</v>
      </c>
      <c r="BN90">
        <f t="shared" si="15"/>
        <v>0</v>
      </c>
      <c r="BO90">
        <f t="shared" si="16"/>
        <v>0</v>
      </c>
      <c r="BP90">
        <f t="shared" si="17"/>
        <v>0</v>
      </c>
      <c r="BQ90">
        <f t="shared" si="18"/>
        <v>0</v>
      </c>
      <c r="BR90">
        <f t="shared" si="19"/>
        <v>0</v>
      </c>
      <c r="BS90">
        <f t="shared" si="20"/>
        <v>0</v>
      </c>
      <c r="BU90">
        <f t="shared" si="21"/>
        <v>-1000</v>
      </c>
      <c r="BV90">
        <f t="shared" si="22"/>
        <v>0</v>
      </c>
      <c r="BW90">
        <f t="shared" si="23"/>
        <v>0</v>
      </c>
      <c r="BX90">
        <f t="shared" si="24"/>
        <v>0</v>
      </c>
      <c r="BY90">
        <f t="shared" si="25"/>
        <v>0</v>
      </c>
      <c r="BZ90">
        <f t="shared" si="26"/>
        <v>0</v>
      </c>
      <c r="CA90">
        <f t="shared" si="27"/>
        <v>0</v>
      </c>
    </row>
    <row r="91" spans="1:79" ht="15" customHeight="1" x14ac:dyDescent="0.25">
      <c r="B91" s="2" t="s">
        <v>89</v>
      </c>
      <c r="C91" s="2" t="s">
        <v>1101</v>
      </c>
      <c r="D91" s="9" t="s">
        <v>2086</v>
      </c>
      <c r="G91">
        <v>0</v>
      </c>
      <c r="H91" t="s">
        <v>3102</v>
      </c>
      <c r="I91">
        <v>-1000</v>
      </c>
      <c r="J91">
        <v>0</v>
      </c>
      <c r="K91">
        <v>-0.424114968168396</v>
      </c>
      <c r="L91">
        <v>0</v>
      </c>
      <c r="N91">
        <v>0</v>
      </c>
      <c r="O91" t="s">
        <v>3102</v>
      </c>
      <c r="P91">
        <v>-1000</v>
      </c>
      <c r="Q91">
        <v>0</v>
      </c>
      <c r="R91">
        <v>-0.28868602597833598</v>
      </c>
      <c r="S91">
        <v>0</v>
      </c>
      <c r="V91">
        <v>0</v>
      </c>
      <c r="W91" t="s">
        <v>3102</v>
      </c>
      <c r="X91">
        <v>-1000</v>
      </c>
      <c r="Y91">
        <v>0</v>
      </c>
      <c r="Z91">
        <v>0</v>
      </c>
      <c r="AA91">
        <v>-0.21523957437580099</v>
      </c>
      <c r="AC91">
        <v>0</v>
      </c>
      <c r="AD91" t="s">
        <v>3102</v>
      </c>
      <c r="AE91">
        <v>-1000</v>
      </c>
      <c r="AF91">
        <v>0</v>
      </c>
      <c r="AG91">
        <v>0</v>
      </c>
      <c r="AH91" s="41">
        <v>0</v>
      </c>
      <c r="AJ91">
        <v>0</v>
      </c>
      <c r="AK91" t="s">
        <v>3102</v>
      </c>
      <c r="AL91">
        <v>-1000</v>
      </c>
      <c r="AM91">
        <v>-0.97056686963458105</v>
      </c>
      <c r="AN91">
        <v>-0.97056686963458105</v>
      </c>
      <c r="AO91">
        <v>-0.97056686963458105</v>
      </c>
      <c r="AQ91">
        <v>0</v>
      </c>
      <c r="AR91" t="s">
        <v>3102</v>
      </c>
      <c r="AS91">
        <v>-1000</v>
      </c>
      <c r="AT91">
        <v>0</v>
      </c>
      <c r="AU91">
        <v>0</v>
      </c>
      <c r="AV91">
        <v>0</v>
      </c>
      <c r="AX91">
        <v>0</v>
      </c>
      <c r="AY91" t="s">
        <v>3102</v>
      </c>
      <c r="AZ91">
        <v>-1000</v>
      </c>
      <c r="BA91">
        <v>0</v>
      </c>
      <c r="BB91">
        <v>0</v>
      </c>
      <c r="BC91">
        <v>0</v>
      </c>
      <c r="BI91" s="2" t="s">
        <v>1101</v>
      </c>
      <c r="BJ91" s="9" t="s">
        <v>2086</v>
      </c>
      <c r="BM91">
        <f t="shared" si="14"/>
        <v>0.424114968168396</v>
      </c>
      <c r="BN91">
        <f t="shared" si="15"/>
        <v>0.28868602597833598</v>
      </c>
      <c r="BO91">
        <f t="shared" si="16"/>
        <v>0</v>
      </c>
      <c r="BP91">
        <f t="shared" si="17"/>
        <v>0</v>
      </c>
      <c r="BQ91">
        <f t="shared" si="18"/>
        <v>0.97056686963458105</v>
      </c>
      <c r="BR91">
        <f t="shared" si="19"/>
        <v>0</v>
      </c>
      <c r="BS91">
        <f t="shared" si="20"/>
        <v>0</v>
      </c>
      <c r="BU91">
        <f t="shared" si="21"/>
        <v>-0.424114968168396</v>
      </c>
      <c r="BV91">
        <f t="shared" si="22"/>
        <v>-0.28868602597833598</v>
      </c>
      <c r="BW91">
        <f t="shared" si="23"/>
        <v>0.21523957437580099</v>
      </c>
      <c r="BX91">
        <f t="shared" si="24"/>
        <v>0</v>
      </c>
      <c r="BY91">
        <f t="shared" si="25"/>
        <v>0</v>
      </c>
      <c r="BZ91">
        <f t="shared" si="26"/>
        <v>0</v>
      </c>
      <c r="CA91">
        <f t="shared" si="27"/>
        <v>0</v>
      </c>
    </row>
    <row r="92" spans="1:79" ht="15" customHeight="1" x14ac:dyDescent="0.25">
      <c r="B92" s="2" t="s">
        <v>90</v>
      </c>
      <c r="C92" s="2" t="s">
        <v>1102</v>
      </c>
      <c r="D92" s="2" t="s">
        <v>2087</v>
      </c>
      <c r="G92">
        <v>2.96312876321458E-2</v>
      </c>
      <c r="H92" t="s">
        <v>3103</v>
      </c>
      <c r="I92">
        <v>2.7861490174319999E-2</v>
      </c>
      <c r="J92">
        <v>2.81429311731799E-2</v>
      </c>
      <c r="K92">
        <v>1.33968237256991E-2</v>
      </c>
      <c r="L92">
        <v>2.81429311731799E-2</v>
      </c>
      <c r="N92">
        <v>1.2614173509243799E-2</v>
      </c>
      <c r="O92" t="s">
        <v>3103</v>
      </c>
      <c r="P92">
        <v>1.088990313444E-2</v>
      </c>
      <c r="Q92">
        <v>1.0999932042355699E-2</v>
      </c>
      <c r="R92">
        <v>8.6685329990006093E-3</v>
      </c>
      <c r="S92">
        <v>6.2406467445169098E-3</v>
      </c>
      <c r="V92">
        <v>1.2614173509243799E-2</v>
      </c>
      <c r="W92" t="s">
        <v>3103</v>
      </c>
      <c r="X92">
        <v>1.24880075396151E-2</v>
      </c>
      <c r="Y92">
        <v>1.26141735092478E-2</v>
      </c>
      <c r="Z92">
        <v>8.6685329989936999E-3</v>
      </c>
      <c r="AA92">
        <v>8.6685329989806305E-3</v>
      </c>
      <c r="AC92">
        <v>1.9824783291188801E-2</v>
      </c>
      <c r="AD92" t="s">
        <v>3103</v>
      </c>
      <c r="AE92">
        <v>1.9626503153400001E-2</v>
      </c>
      <c r="AF92">
        <v>5.5346303201354499E-3</v>
      </c>
      <c r="AG92">
        <v>5.5346303201354499E-3</v>
      </c>
      <c r="AH92">
        <v>1.31678900271524E-2</v>
      </c>
      <c r="AJ92">
        <v>3.9669458531857903E-2</v>
      </c>
      <c r="AK92" t="s">
        <v>3103</v>
      </c>
      <c r="AL92">
        <v>3.92727555633599E-2</v>
      </c>
      <c r="AM92">
        <v>1.773109022519E-2</v>
      </c>
      <c r="AN92">
        <v>1.773109022519E-2</v>
      </c>
      <c r="AO92">
        <v>1.77310902251905E-2</v>
      </c>
      <c r="AQ92">
        <v>9.7784494250998406E-3</v>
      </c>
      <c r="AR92" t="s">
        <v>3103</v>
      </c>
      <c r="AS92">
        <v>9.6806235418199806E-3</v>
      </c>
      <c r="AT92">
        <v>4.8078908267147301E-3</v>
      </c>
      <c r="AU92">
        <v>4.8078908267147301E-3</v>
      </c>
      <c r="AV92">
        <v>5.1077985196080703E-3</v>
      </c>
      <c r="AX92">
        <v>2.9613149529035002E-2</v>
      </c>
      <c r="AY92" t="s">
        <v>3103</v>
      </c>
      <c r="AZ92">
        <v>2.93170013235E-2</v>
      </c>
      <c r="BA92">
        <v>2.9613149529037201E-2</v>
      </c>
      <c r="BB92">
        <v>2.3821750185845501E-2</v>
      </c>
      <c r="BC92">
        <v>3.2040965027932203E-2</v>
      </c>
      <c r="BI92" s="2" t="s">
        <v>1102</v>
      </c>
      <c r="BJ92" s="2" t="s">
        <v>2087</v>
      </c>
      <c r="BM92">
        <f t="shared" si="14"/>
        <v>1.62344639064467E-2</v>
      </c>
      <c r="BN92">
        <f t="shared" si="15"/>
        <v>3.94564051024319E-3</v>
      </c>
      <c r="BO92">
        <f t="shared" si="16"/>
        <v>3.9456405102500994E-3</v>
      </c>
      <c r="BP92">
        <f t="shared" si="17"/>
        <v>1.4290152971053351E-2</v>
      </c>
      <c r="BQ92">
        <f t="shared" si="18"/>
        <v>2.1938368306667903E-2</v>
      </c>
      <c r="BR92">
        <f t="shared" si="19"/>
        <v>4.9705585983851105E-3</v>
      </c>
      <c r="BS92">
        <f t="shared" si="20"/>
        <v>5.7913993431895003E-3</v>
      </c>
      <c r="BU92">
        <f t="shared" si="21"/>
        <v>-1.47461074474808E-2</v>
      </c>
      <c r="BV92">
        <f t="shared" si="22"/>
        <v>2.4278862544836995E-3</v>
      </c>
      <c r="BW92">
        <f t="shared" si="23"/>
        <v>1.3069406668009265E-14</v>
      </c>
      <c r="BX92">
        <f t="shared" si="24"/>
        <v>-7.6332597070169501E-3</v>
      </c>
      <c r="BY92">
        <f t="shared" si="25"/>
        <v>-4.9960036108132044E-16</v>
      </c>
      <c r="BZ92">
        <f t="shared" si="26"/>
        <v>-2.9990769289334022E-4</v>
      </c>
      <c r="CA92">
        <f t="shared" si="27"/>
        <v>-8.2192148420867014E-3</v>
      </c>
    </row>
    <row r="93" spans="1:79" ht="15" customHeight="1" x14ac:dyDescent="0.25">
      <c r="B93" s="2" t="s">
        <v>91</v>
      </c>
      <c r="C93" s="2" t="s">
        <v>1103</v>
      </c>
      <c r="D93" s="9" t="s">
        <v>2088</v>
      </c>
      <c r="G93">
        <v>0</v>
      </c>
      <c r="H93" t="s">
        <v>3104</v>
      </c>
      <c r="I93">
        <v>-0.65547820133838297</v>
      </c>
      <c r="J93">
        <v>0</v>
      </c>
      <c r="K93">
        <v>0</v>
      </c>
      <c r="L93">
        <v>0</v>
      </c>
      <c r="N93">
        <v>0</v>
      </c>
      <c r="O93" t="s">
        <v>3104</v>
      </c>
      <c r="P93">
        <v>-7.3132385065150601E-2</v>
      </c>
      <c r="Q93">
        <v>0</v>
      </c>
      <c r="R93">
        <v>0</v>
      </c>
      <c r="S93">
        <v>0</v>
      </c>
      <c r="V93">
        <v>0</v>
      </c>
      <c r="W93" t="s">
        <v>3104</v>
      </c>
      <c r="X93">
        <v>-7.2550728270812201E-2</v>
      </c>
      <c r="Y93">
        <v>0</v>
      </c>
      <c r="Z93">
        <v>0</v>
      </c>
      <c r="AA93">
        <v>0</v>
      </c>
      <c r="AC93">
        <v>0</v>
      </c>
      <c r="AD93" t="s">
        <v>3104</v>
      </c>
      <c r="AE93">
        <v>-0.114473367602955</v>
      </c>
      <c r="AF93">
        <v>0</v>
      </c>
      <c r="AG93">
        <v>0</v>
      </c>
      <c r="AH93">
        <v>0</v>
      </c>
      <c r="AJ93">
        <v>0</v>
      </c>
      <c r="AK93" t="s">
        <v>3104</v>
      </c>
      <c r="AL93">
        <v>-0.22812085841076199</v>
      </c>
      <c r="AM93">
        <v>0</v>
      </c>
      <c r="AN93">
        <v>0</v>
      </c>
      <c r="AO93">
        <v>0</v>
      </c>
      <c r="AQ93">
        <v>0</v>
      </c>
      <c r="AR93" t="s">
        <v>3104</v>
      </c>
      <c r="AS93">
        <v>-5.6253989096035198E-2</v>
      </c>
      <c r="AT93">
        <v>0</v>
      </c>
      <c r="AU93">
        <v>0</v>
      </c>
      <c r="AV93">
        <v>0</v>
      </c>
      <c r="AX93">
        <v>0</v>
      </c>
      <c r="AY93" t="s">
        <v>3104</v>
      </c>
      <c r="AZ93">
        <v>-0.17097568508245301</v>
      </c>
      <c r="BA93">
        <v>0</v>
      </c>
      <c r="BB93">
        <v>0</v>
      </c>
      <c r="BC93">
        <v>0</v>
      </c>
      <c r="BI93" s="2" t="s">
        <v>1103</v>
      </c>
      <c r="BJ93" s="9" t="s">
        <v>2088</v>
      </c>
      <c r="BM93">
        <f t="shared" si="14"/>
        <v>0</v>
      </c>
      <c r="BN93">
        <f t="shared" si="15"/>
        <v>0</v>
      </c>
      <c r="BO93">
        <f t="shared" si="16"/>
        <v>0</v>
      </c>
      <c r="BP93">
        <f t="shared" si="17"/>
        <v>0</v>
      </c>
      <c r="BQ93">
        <f t="shared" si="18"/>
        <v>0</v>
      </c>
      <c r="BR93">
        <f t="shared" si="19"/>
        <v>0</v>
      </c>
      <c r="BS93">
        <f t="shared" si="20"/>
        <v>0</v>
      </c>
      <c r="BU93">
        <f t="shared" si="21"/>
        <v>0</v>
      </c>
      <c r="BV93">
        <f t="shared" si="22"/>
        <v>0</v>
      </c>
      <c r="BW93">
        <f t="shared" si="23"/>
        <v>0</v>
      </c>
      <c r="BX93">
        <f t="shared" si="24"/>
        <v>0</v>
      </c>
      <c r="BY93">
        <f t="shared" si="25"/>
        <v>0</v>
      </c>
      <c r="BZ93">
        <f t="shared" si="26"/>
        <v>0</v>
      </c>
      <c r="CA93">
        <f t="shared" si="27"/>
        <v>0</v>
      </c>
    </row>
    <row r="94" spans="1:79" ht="15" customHeight="1" x14ac:dyDescent="0.25">
      <c r="B94" s="2" t="s">
        <v>92</v>
      </c>
      <c r="C94" s="2" t="s">
        <v>1104</v>
      </c>
      <c r="D94" s="2" t="s">
        <v>2089</v>
      </c>
      <c r="G94">
        <v>0</v>
      </c>
      <c r="H94" t="s">
        <v>3105</v>
      </c>
      <c r="I94">
        <v>0</v>
      </c>
      <c r="J94">
        <v>0.458683333037186</v>
      </c>
      <c r="K94">
        <v>0</v>
      </c>
      <c r="L94">
        <v>0.458683333037186</v>
      </c>
      <c r="N94">
        <v>0</v>
      </c>
      <c r="O94" t="s">
        <v>3105</v>
      </c>
      <c r="P94">
        <v>0</v>
      </c>
      <c r="Q94">
        <v>0.37053741767717002</v>
      </c>
      <c r="R94">
        <v>0</v>
      </c>
      <c r="S94">
        <v>0</v>
      </c>
      <c r="V94">
        <v>0</v>
      </c>
      <c r="W94" t="s">
        <v>3105</v>
      </c>
      <c r="X94">
        <v>0</v>
      </c>
      <c r="Y94">
        <v>0.51269181321450896</v>
      </c>
      <c r="Z94">
        <v>0</v>
      </c>
      <c r="AA94">
        <v>0</v>
      </c>
      <c r="AC94">
        <v>0</v>
      </c>
      <c r="AD94" t="s">
        <v>3105</v>
      </c>
      <c r="AE94">
        <v>0</v>
      </c>
      <c r="AF94">
        <v>0</v>
      </c>
      <c r="AG94">
        <v>0</v>
      </c>
      <c r="AH94">
        <v>0</v>
      </c>
      <c r="AJ94">
        <v>0</v>
      </c>
      <c r="AK94" t="s">
        <v>3105</v>
      </c>
      <c r="AL94">
        <v>0</v>
      </c>
      <c r="AM94">
        <v>0</v>
      </c>
      <c r="AN94">
        <v>0</v>
      </c>
      <c r="AO94">
        <v>0</v>
      </c>
      <c r="AQ94">
        <v>0</v>
      </c>
      <c r="AR94" t="s">
        <v>3105</v>
      </c>
      <c r="AS94">
        <v>0</v>
      </c>
      <c r="AT94">
        <v>0</v>
      </c>
      <c r="AU94">
        <v>0</v>
      </c>
      <c r="AV94">
        <v>0</v>
      </c>
      <c r="AX94">
        <v>0</v>
      </c>
      <c r="AY94" t="s">
        <v>3105</v>
      </c>
      <c r="AZ94">
        <v>0</v>
      </c>
      <c r="BA94">
        <v>1.2082281745960901</v>
      </c>
      <c r="BB94">
        <v>0</v>
      </c>
      <c r="BC94">
        <v>0</v>
      </c>
      <c r="BI94" s="2" t="s">
        <v>1104</v>
      </c>
      <c r="BJ94" s="2" t="s">
        <v>2089</v>
      </c>
      <c r="BM94">
        <f t="shared" si="14"/>
        <v>0</v>
      </c>
      <c r="BN94">
        <f t="shared" si="15"/>
        <v>0</v>
      </c>
      <c r="BO94">
        <f t="shared" si="16"/>
        <v>0</v>
      </c>
      <c r="BP94">
        <f t="shared" si="17"/>
        <v>0</v>
      </c>
      <c r="BQ94">
        <f t="shared" si="18"/>
        <v>0</v>
      </c>
      <c r="BR94">
        <f t="shared" si="19"/>
        <v>0</v>
      </c>
      <c r="BS94">
        <f t="shared" si="20"/>
        <v>0</v>
      </c>
      <c r="BU94">
        <f t="shared" si="21"/>
        <v>-0.458683333037186</v>
      </c>
      <c r="BV94">
        <f t="shared" si="22"/>
        <v>0</v>
      </c>
      <c r="BW94">
        <f t="shared" si="23"/>
        <v>0</v>
      </c>
      <c r="BX94">
        <f t="shared" si="24"/>
        <v>0</v>
      </c>
      <c r="BY94">
        <f t="shared" si="25"/>
        <v>0</v>
      </c>
      <c r="BZ94">
        <f t="shared" si="26"/>
        <v>0</v>
      </c>
      <c r="CA94">
        <f t="shared" si="27"/>
        <v>0</v>
      </c>
    </row>
    <row r="95" spans="1:79" ht="15" customHeight="1" x14ac:dyDescent="0.25">
      <c r="B95" s="2" t="s">
        <v>93</v>
      </c>
      <c r="C95" s="2" t="s">
        <v>1105</v>
      </c>
      <c r="D95" s="9" t="s">
        <v>2090</v>
      </c>
      <c r="G95">
        <v>2.7780674027553701E-2</v>
      </c>
      <c r="H95" t="s">
        <v>3106</v>
      </c>
      <c r="I95">
        <v>2.6121408764311099E-2</v>
      </c>
      <c r="J95">
        <v>2.63852724460776E-2</v>
      </c>
      <c r="K95">
        <v>1.2560128926793399E-2</v>
      </c>
      <c r="L95">
        <v>2.63852724460776E-2</v>
      </c>
      <c r="N95">
        <v>1.18263589060916E-2</v>
      </c>
      <c r="O95" t="s">
        <v>3106</v>
      </c>
      <c r="P95">
        <v>1.02097773449259E-2</v>
      </c>
      <c r="Q95">
        <v>1.0312934428839101E-2</v>
      </c>
      <c r="R95">
        <v>8.1271422467352802E-3</v>
      </c>
      <c r="S95">
        <v>5.8508889347876902E-3</v>
      </c>
      <c r="V95">
        <v>1.18263589060916E-2</v>
      </c>
      <c r="W95" t="s">
        <v>3106</v>
      </c>
      <c r="X95">
        <v>1.1708072596093201E-2</v>
      </c>
      <c r="Y95">
        <v>1.18263589060916E-2</v>
      </c>
      <c r="Z95">
        <v>8.1271422467352802E-3</v>
      </c>
      <c r="AA95">
        <v>8.1271422467352802E-3</v>
      </c>
      <c r="AC95">
        <v>1.8586632113851899E-2</v>
      </c>
      <c r="AD95" t="s">
        <v>3106</v>
      </c>
      <c r="AE95">
        <v>1.84007355054519E-2</v>
      </c>
      <c r="AF95">
        <v>5.1889665644466697E-3</v>
      </c>
      <c r="AG95">
        <v>5.1889665644466697E-3</v>
      </c>
      <c r="AH95">
        <v>1.23454932170262E-2</v>
      </c>
      <c r="AJ95">
        <v>3.7191913831179597E-2</v>
      </c>
      <c r="AK95" t="s">
        <v>3106</v>
      </c>
      <c r="AL95">
        <v>3.68199868332795E-2</v>
      </c>
      <c r="AM95">
        <v>1.6623700050217901E-2</v>
      </c>
      <c r="AN95">
        <v>1.6623700050217901E-2</v>
      </c>
      <c r="AO95">
        <v>1.6623700050217901E-2</v>
      </c>
      <c r="AQ95">
        <v>9.1677391595794706E-3</v>
      </c>
      <c r="AR95" t="s">
        <v>3106</v>
      </c>
      <c r="AS95">
        <v>9.0760229638817708E-3</v>
      </c>
      <c r="AT95">
        <v>4.5076153785430497E-3</v>
      </c>
      <c r="AU95">
        <v>4.5076153785430497E-3</v>
      </c>
      <c r="AV95">
        <v>4.7887924221185997E-3</v>
      </c>
      <c r="AX95">
        <v>2.7763668734451099E-2</v>
      </c>
      <c r="AY95" t="s">
        <v>3106</v>
      </c>
      <c r="AZ95">
        <v>2.7486016380521502E-2</v>
      </c>
      <c r="BA95">
        <v>2.7763668734451099E-2</v>
      </c>
      <c r="BB95">
        <v>2.2333969582859901E-2</v>
      </c>
      <c r="BC95">
        <v>3.0039855709901499E-2</v>
      </c>
      <c r="BI95" s="2" t="s">
        <v>1105</v>
      </c>
      <c r="BJ95" s="9" t="s">
        <v>2090</v>
      </c>
      <c r="BM95">
        <f t="shared" si="14"/>
        <v>1.5220545100760301E-2</v>
      </c>
      <c r="BN95">
        <f t="shared" si="15"/>
        <v>3.6992166593563195E-3</v>
      </c>
      <c r="BO95">
        <f t="shared" si="16"/>
        <v>3.6992166593563195E-3</v>
      </c>
      <c r="BP95">
        <f t="shared" si="17"/>
        <v>1.3397665549405229E-2</v>
      </c>
      <c r="BQ95">
        <f t="shared" si="18"/>
        <v>2.0568213780961696E-2</v>
      </c>
      <c r="BR95">
        <f t="shared" si="19"/>
        <v>4.6601237810364208E-3</v>
      </c>
      <c r="BS95">
        <f t="shared" si="20"/>
        <v>5.4296991515911976E-3</v>
      </c>
      <c r="BU95">
        <f t="shared" si="21"/>
        <v>-1.3825143519284201E-2</v>
      </c>
      <c r="BV95">
        <f t="shared" si="22"/>
        <v>2.2762533119475899E-3</v>
      </c>
      <c r="BW95">
        <f t="shared" si="23"/>
        <v>0</v>
      </c>
      <c r="BX95">
        <f t="shared" si="24"/>
        <v>-7.1565266525795302E-3</v>
      </c>
      <c r="BY95">
        <f t="shared" si="25"/>
        <v>0</v>
      </c>
      <c r="BZ95">
        <f t="shared" si="26"/>
        <v>-2.8117704357554993E-4</v>
      </c>
      <c r="CA95">
        <f t="shared" si="27"/>
        <v>-7.7058861270415981E-3</v>
      </c>
    </row>
    <row r="96" spans="1:79" ht="15" customHeight="1" x14ac:dyDescent="0.25">
      <c r="B96" s="5" t="s">
        <v>94</v>
      </c>
      <c r="C96" s="5" t="s">
        <v>1106</v>
      </c>
      <c r="D96" s="5" t="s">
        <v>2091</v>
      </c>
      <c r="G96">
        <v>0</v>
      </c>
      <c r="H96" t="s">
        <v>3107</v>
      </c>
      <c r="I96">
        <v>0</v>
      </c>
      <c r="J96">
        <v>0</v>
      </c>
      <c r="K96">
        <v>0</v>
      </c>
      <c r="L96">
        <v>0</v>
      </c>
      <c r="N96">
        <v>0</v>
      </c>
      <c r="O96" t="s">
        <v>3107</v>
      </c>
      <c r="P96">
        <v>0</v>
      </c>
      <c r="Q96">
        <v>0</v>
      </c>
      <c r="R96">
        <v>0</v>
      </c>
      <c r="S96">
        <v>0</v>
      </c>
      <c r="V96">
        <v>0</v>
      </c>
      <c r="W96" t="s">
        <v>3107</v>
      </c>
      <c r="X96">
        <v>0</v>
      </c>
      <c r="Y96">
        <v>0</v>
      </c>
      <c r="Z96">
        <v>0</v>
      </c>
      <c r="AA96">
        <v>0</v>
      </c>
      <c r="AC96">
        <v>0</v>
      </c>
      <c r="AD96" t="s">
        <v>3107</v>
      </c>
      <c r="AE96">
        <v>0</v>
      </c>
      <c r="AF96">
        <v>0</v>
      </c>
      <c r="AG96">
        <v>0</v>
      </c>
      <c r="AH96">
        <v>0</v>
      </c>
      <c r="AJ96">
        <v>0</v>
      </c>
      <c r="AK96" t="s">
        <v>3107</v>
      </c>
      <c r="AL96">
        <v>0</v>
      </c>
      <c r="AM96">
        <v>0</v>
      </c>
      <c r="AN96">
        <v>0</v>
      </c>
      <c r="AO96">
        <v>0</v>
      </c>
      <c r="AQ96">
        <v>0</v>
      </c>
      <c r="AR96" t="s">
        <v>3107</v>
      </c>
      <c r="AS96">
        <v>0</v>
      </c>
      <c r="AT96">
        <v>0</v>
      </c>
      <c r="AU96">
        <v>0</v>
      </c>
      <c r="AV96">
        <v>0</v>
      </c>
      <c r="AX96">
        <v>0</v>
      </c>
      <c r="AY96" t="s">
        <v>3107</v>
      </c>
      <c r="AZ96">
        <v>0</v>
      </c>
      <c r="BA96">
        <v>0</v>
      </c>
      <c r="BB96">
        <v>0</v>
      </c>
      <c r="BC96">
        <v>0</v>
      </c>
      <c r="BI96" s="5" t="s">
        <v>1106</v>
      </c>
      <c r="BJ96" s="5" t="s">
        <v>2091</v>
      </c>
      <c r="BM96">
        <f t="shared" si="14"/>
        <v>0</v>
      </c>
      <c r="BN96">
        <f t="shared" si="15"/>
        <v>0</v>
      </c>
      <c r="BO96">
        <f t="shared" si="16"/>
        <v>0</v>
      </c>
      <c r="BP96">
        <f t="shared" si="17"/>
        <v>0</v>
      </c>
      <c r="BQ96">
        <f t="shared" si="18"/>
        <v>0</v>
      </c>
      <c r="BR96">
        <f t="shared" si="19"/>
        <v>0</v>
      </c>
      <c r="BS96">
        <f t="shared" si="20"/>
        <v>0</v>
      </c>
      <c r="BU96">
        <f t="shared" si="21"/>
        <v>0</v>
      </c>
      <c r="BV96">
        <f t="shared" si="22"/>
        <v>0</v>
      </c>
      <c r="BW96">
        <f t="shared" si="23"/>
        <v>0</v>
      </c>
      <c r="BX96">
        <f t="shared" si="24"/>
        <v>0</v>
      </c>
      <c r="BY96">
        <f t="shared" si="25"/>
        <v>0</v>
      </c>
      <c r="BZ96">
        <f t="shared" si="26"/>
        <v>0</v>
      </c>
      <c r="CA96">
        <f t="shared" si="27"/>
        <v>0</v>
      </c>
    </row>
    <row r="97" spans="1:79" ht="15" customHeight="1" x14ac:dyDescent="0.25">
      <c r="B97" s="2" t="s">
        <v>95</v>
      </c>
      <c r="C97" s="2" t="s">
        <v>1107</v>
      </c>
      <c r="D97" s="9" t="s">
        <v>2092</v>
      </c>
      <c r="G97">
        <v>5.5561348054993701E-2</v>
      </c>
      <c r="H97" t="s">
        <v>3108</v>
      </c>
      <c r="I97">
        <v>-999.94775718247104</v>
      </c>
      <c r="J97">
        <v>0.93924751574706999</v>
      </c>
      <c r="K97">
        <v>2.5120257853586701E-2</v>
      </c>
      <c r="L97">
        <v>0.93924751574706999</v>
      </c>
      <c r="N97">
        <v>2.36527178121833E-2</v>
      </c>
      <c r="O97" t="s">
        <v>3108</v>
      </c>
      <c r="P97">
        <v>-999.97958044531003</v>
      </c>
      <c r="Q97">
        <v>0.57622568130466301</v>
      </c>
      <c r="R97">
        <v>0</v>
      </c>
      <c r="S97">
        <v>2.47397947809247</v>
      </c>
      <c r="V97">
        <v>2.36527178121833E-2</v>
      </c>
      <c r="W97" t="s">
        <v>3108</v>
      </c>
      <c r="X97">
        <v>-999.97658385480804</v>
      </c>
      <c r="Y97">
        <v>0.79245386497200299</v>
      </c>
      <c r="Z97">
        <v>1.6254284493584199E-2</v>
      </c>
      <c r="AA97">
        <v>0</v>
      </c>
      <c r="AC97">
        <v>0</v>
      </c>
      <c r="AD97" t="s">
        <v>3108</v>
      </c>
      <c r="AE97">
        <v>-999.96319852898898</v>
      </c>
      <c r="AF97">
        <v>0</v>
      </c>
      <c r="AG97">
        <v>0</v>
      </c>
      <c r="AH97">
        <v>0</v>
      </c>
      <c r="AJ97">
        <v>0</v>
      </c>
      <c r="AK97" t="s">
        <v>3108</v>
      </c>
      <c r="AL97">
        <v>-999.92636002633401</v>
      </c>
      <c r="AM97">
        <v>3.3247400100435698E-2</v>
      </c>
      <c r="AN97">
        <v>3.3247400100435698E-2</v>
      </c>
      <c r="AO97">
        <v>0</v>
      </c>
      <c r="AQ97">
        <v>1.8335478319045299E-2</v>
      </c>
      <c r="AR97" t="s">
        <v>3108</v>
      </c>
      <c r="AS97">
        <v>-999.98184795407201</v>
      </c>
      <c r="AT97">
        <v>9.0152307570860995E-3</v>
      </c>
      <c r="AU97">
        <v>9.0152307570860995E-3</v>
      </c>
      <c r="AV97">
        <v>9.5775848443509001E-3</v>
      </c>
      <c r="AX97">
        <v>5.5527337468902302E-2</v>
      </c>
      <c r="AY97" t="s">
        <v>3108</v>
      </c>
      <c r="AZ97">
        <v>-999.94502796723896</v>
      </c>
      <c r="BA97">
        <v>1.867314294636</v>
      </c>
      <c r="BB97">
        <v>0</v>
      </c>
      <c r="BC97">
        <v>6.0079711419803103E-2</v>
      </c>
      <c r="BI97" s="2" t="s">
        <v>1107</v>
      </c>
      <c r="BJ97" s="9" t="s">
        <v>2092</v>
      </c>
      <c r="BM97">
        <f t="shared" si="14"/>
        <v>3.0441090201406999E-2</v>
      </c>
      <c r="BN97">
        <f t="shared" si="15"/>
        <v>2.36527178121833E-2</v>
      </c>
      <c r="BO97">
        <f t="shared" si="16"/>
        <v>7.3984333185991014E-3</v>
      </c>
      <c r="BP97">
        <f t="shared" si="17"/>
        <v>0</v>
      </c>
      <c r="BQ97">
        <f t="shared" si="18"/>
        <v>-3.3247400100435698E-2</v>
      </c>
      <c r="BR97">
        <f t="shared" si="19"/>
        <v>9.3202475619591999E-3</v>
      </c>
      <c r="BS97">
        <f t="shared" si="20"/>
        <v>5.5527337468902302E-2</v>
      </c>
      <c r="BU97">
        <f t="shared" si="21"/>
        <v>-0.91412725789348326</v>
      </c>
      <c r="BV97">
        <f t="shared" si="22"/>
        <v>-2.47397947809247</v>
      </c>
      <c r="BW97">
        <f t="shared" si="23"/>
        <v>1.6254284493584199E-2</v>
      </c>
      <c r="BX97">
        <f t="shared" si="24"/>
        <v>0</v>
      </c>
      <c r="BY97">
        <f t="shared" si="25"/>
        <v>3.3247400100435698E-2</v>
      </c>
      <c r="BZ97">
        <f t="shared" si="26"/>
        <v>-5.6235408726480057E-4</v>
      </c>
      <c r="CA97">
        <f t="shared" si="27"/>
        <v>-6.0079711419803103E-2</v>
      </c>
    </row>
    <row r="98" spans="1:79" ht="15" customHeight="1" x14ac:dyDescent="0.25">
      <c r="B98" s="2" t="s">
        <v>96</v>
      </c>
      <c r="C98" s="2" t="s">
        <v>1108</v>
      </c>
      <c r="D98" s="2" t="s">
        <v>2093</v>
      </c>
      <c r="G98">
        <v>0</v>
      </c>
      <c r="H98" t="s">
        <v>3109</v>
      </c>
      <c r="I98">
        <v>0</v>
      </c>
      <c r="J98">
        <v>1000</v>
      </c>
      <c r="K98">
        <v>0</v>
      </c>
      <c r="L98">
        <v>1000</v>
      </c>
      <c r="N98">
        <v>0</v>
      </c>
      <c r="O98" t="s">
        <v>3109</v>
      </c>
      <c r="P98">
        <v>0</v>
      </c>
      <c r="Q98">
        <v>1000</v>
      </c>
      <c r="R98">
        <v>1.6254284493569401E-2</v>
      </c>
      <c r="S98">
        <v>0</v>
      </c>
      <c r="V98">
        <v>0</v>
      </c>
      <c r="W98" t="s">
        <v>3109</v>
      </c>
      <c r="X98">
        <v>0</v>
      </c>
      <c r="Y98">
        <v>1000</v>
      </c>
      <c r="Z98">
        <v>0</v>
      </c>
      <c r="AA98">
        <v>1.62542844935319E-2</v>
      </c>
      <c r="AC98">
        <v>3.7173264227694298E-2</v>
      </c>
      <c r="AD98" t="s">
        <v>3109</v>
      </c>
      <c r="AE98">
        <v>0</v>
      </c>
      <c r="AF98">
        <v>1.0377933129006599E-2</v>
      </c>
      <c r="AG98">
        <v>1.0377933129006599E-2</v>
      </c>
      <c r="AH98">
        <v>2.4690986434041499E-2</v>
      </c>
      <c r="AJ98">
        <v>7.4383827662304502E-2</v>
      </c>
      <c r="AK98" t="s">
        <v>3109</v>
      </c>
      <c r="AL98">
        <v>0</v>
      </c>
      <c r="AM98">
        <v>0</v>
      </c>
      <c r="AN98">
        <v>0</v>
      </c>
      <c r="AO98">
        <v>3.3247400100411002E-2</v>
      </c>
      <c r="AQ98">
        <v>0</v>
      </c>
      <c r="AR98" t="s">
        <v>3109</v>
      </c>
      <c r="AS98">
        <v>0</v>
      </c>
      <c r="AT98">
        <v>0</v>
      </c>
      <c r="AU98">
        <v>0</v>
      </c>
      <c r="AV98">
        <v>0</v>
      </c>
      <c r="AX98">
        <v>0</v>
      </c>
      <c r="AY98" t="s">
        <v>3109</v>
      </c>
      <c r="AZ98">
        <v>0</v>
      </c>
      <c r="BA98">
        <v>1000</v>
      </c>
      <c r="BB98">
        <v>4.4667939165728102E-2</v>
      </c>
      <c r="BC98">
        <v>0</v>
      </c>
      <c r="BI98" s="2" t="s">
        <v>1108</v>
      </c>
      <c r="BJ98" s="2" t="s">
        <v>2093</v>
      </c>
      <c r="BM98">
        <f t="shared" si="14"/>
        <v>0</v>
      </c>
      <c r="BN98">
        <f t="shared" si="15"/>
        <v>-1.6254284493569401E-2</v>
      </c>
      <c r="BO98">
        <f t="shared" si="16"/>
        <v>0</v>
      </c>
      <c r="BP98">
        <f t="shared" si="17"/>
        <v>2.6795331098687699E-2</v>
      </c>
      <c r="BQ98">
        <f t="shared" si="18"/>
        <v>7.4383827662304502E-2</v>
      </c>
      <c r="BR98">
        <f t="shared" si="19"/>
        <v>0</v>
      </c>
      <c r="BS98">
        <f t="shared" si="20"/>
        <v>-4.4667939165728102E-2</v>
      </c>
      <c r="BU98">
        <f t="shared" si="21"/>
        <v>-1000</v>
      </c>
      <c r="BV98">
        <f t="shared" si="22"/>
        <v>1.6254284493569401E-2</v>
      </c>
      <c r="BW98">
        <f t="shared" si="23"/>
        <v>-1.62542844935319E-2</v>
      </c>
      <c r="BX98">
        <f t="shared" si="24"/>
        <v>-1.4313053305034899E-2</v>
      </c>
      <c r="BY98">
        <f t="shared" si="25"/>
        <v>-3.3247400100411002E-2</v>
      </c>
      <c r="BZ98">
        <f t="shared" si="26"/>
        <v>0</v>
      </c>
      <c r="CA98">
        <f t="shared" si="27"/>
        <v>4.4667939165728102E-2</v>
      </c>
    </row>
    <row r="99" spans="1:79" ht="15" customHeight="1" x14ac:dyDescent="0.25">
      <c r="B99" s="2" t="s">
        <v>97</v>
      </c>
      <c r="C99" s="2" t="s">
        <v>1109</v>
      </c>
      <c r="D99" s="9" t="s">
        <v>2094</v>
      </c>
      <c r="G99">
        <v>6.4600000000000399</v>
      </c>
      <c r="H99" t="s">
        <v>3110</v>
      </c>
      <c r="I99">
        <v>6.00131666696279</v>
      </c>
      <c r="J99">
        <v>6.4600000000000399</v>
      </c>
      <c r="K99">
        <v>6.4600000000000399</v>
      </c>
      <c r="L99">
        <v>6.4600000000000399</v>
      </c>
      <c r="N99">
        <v>3.49000000000001</v>
      </c>
      <c r="O99" t="s">
        <v>3110</v>
      </c>
      <c r="P99">
        <v>3.1194625822819302</v>
      </c>
      <c r="Q99">
        <v>3.49000000000001</v>
      </c>
      <c r="R99">
        <v>3.49000000000001</v>
      </c>
      <c r="S99">
        <v>3.49000000000001</v>
      </c>
      <c r="V99">
        <v>3.49000000000001</v>
      </c>
      <c r="W99" t="s">
        <v>3110</v>
      </c>
      <c r="X99">
        <v>2.9773081868706899</v>
      </c>
      <c r="Y99">
        <v>3.49000000000001</v>
      </c>
      <c r="Z99">
        <v>3.49000000000001</v>
      </c>
      <c r="AA99">
        <v>3.49000000000001</v>
      </c>
      <c r="AC99">
        <v>5.5</v>
      </c>
      <c r="AD99" t="s">
        <v>3110</v>
      </c>
      <c r="AE99">
        <v>4.6910548689465896</v>
      </c>
      <c r="AF99">
        <v>5.5</v>
      </c>
      <c r="AG99">
        <v>5.5</v>
      </c>
      <c r="AH99">
        <v>5.5</v>
      </c>
      <c r="AJ99">
        <v>10.050000000000001</v>
      </c>
      <c r="AK99" t="s">
        <v>3110</v>
      </c>
      <c r="AL99">
        <v>8.4379459338658798</v>
      </c>
      <c r="AM99">
        <v>10.050000000000001</v>
      </c>
      <c r="AN99">
        <v>10.050000000000001</v>
      </c>
      <c r="AO99">
        <v>10.050000000000001</v>
      </c>
      <c r="AQ99">
        <v>3.6900000000000501</v>
      </c>
      <c r="AR99" t="s">
        <v>3110</v>
      </c>
      <c r="AS99">
        <v>3.2924718103670298</v>
      </c>
      <c r="AT99">
        <v>3.6900000000000501</v>
      </c>
      <c r="AU99">
        <v>3.6900000000000501</v>
      </c>
      <c r="AV99">
        <v>3.6900000000000501</v>
      </c>
      <c r="AX99">
        <v>6.4600000000000399</v>
      </c>
      <c r="AY99" t="s">
        <v>3110</v>
      </c>
      <c r="AZ99">
        <v>5.2517718254185901</v>
      </c>
      <c r="BA99">
        <v>6.4600000000000399</v>
      </c>
      <c r="BB99">
        <v>6.4600000000000399</v>
      </c>
      <c r="BC99">
        <v>6.4600000000000399</v>
      </c>
      <c r="BI99" s="2" t="s">
        <v>1109</v>
      </c>
      <c r="BJ99" s="9" t="s">
        <v>2094</v>
      </c>
      <c r="BM99">
        <f t="shared" si="14"/>
        <v>0</v>
      </c>
      <c r="BN99">
        <f t="shared" si="15"/>
        <v>0</v>
      </c>
      <c r="BO99">
        <f t="shared" si="16"/>
        <v>0</v>
      </c>
      <c r="BP99">
        <f t="shared" si="17"/>
        <v>0</v>
      </c>
      <c r="BQ99">
        <f t="shared" si="18"/>
        <v>0</v>
      </c>
      <c r="BR99">
        <f t="shared" si="19"/>
        <v>0</v>
      </c>
      <c r="BS99">
        <f t="shared" si="20"/>
        <v>0</v>
      </c>
      <c r="BU99">
        <f t="shared" si="21"/>
        <v>0</v>
      </c>
      <c r="BV99">
        <f t="shared" si="22"/>
        <v>0</v>
      </c>
      <c r="BW99">
        <f t="shared" si="23"/>
        <v>0</v>
      </c>
      <c r="BX99">
        <f t="shared" si="24"/>
        <v>0</v>
      </c>
      <c r="BY99">
        <f t="shared" si="25"/>
        <v>0</v>
      </c>
      <c r="BZ99">
        <f t="shared" si="26"/>
        <v>0</v>
      </c>
      <c r="CA99">
        <f t="shared" si="27"/>
        <v>0</v>
      </c>
    </row>
    <row r="100" spans="1:79" ht="15" customHeight="1" x14ac:dyDescent="0.25">
      <c r="B100" s="2" t="s">
        <v>98</v>
      </c>
      <c r="C100" s="2" t="s">
        <v>1110</v>
      </c>
      <c r="D100" s="2" t="s">
        <v>2095</v>
      </c>
      <c r="G100">
        <v>0</v>
      </c>
      <c r="H100" t="s">
        <v>3111</v>
      </c>
      <c r="I100">
        <v>0</v>
      </c>
      <c r="J100">
        <v>0</v>
      </c>
      <c r="K100">
        <v>0</v>
      </c>
      <c r="L100">
        <v>0</v>
      </c>
      <c r="N100">
        <v>0</v>
      </c>
      <c r="O100" t="s">
        <v>3111</v>
      </c>
      <c r="P100">
        <v>0</v>
      </c>
      <c r="Q100">
        <v>0.238202625657744</v>
      </c>
      <c r="R100">
        <v>0</v>
      </c>
      <c r="S100">
        <v>0</v>
      </c>
      <c r="V100">
        <v>0</v>
      </c>
      <c r="W100" t="s">
        <v>3111</v>
      </c>
      <c r="X100">
        <v>0</v>
      </c>
      <c r="Y100">
        <v>0</v>
      </c>
      <c r="Z100">
        <v>0</v>
      </c>
      <c r="AA100">
        <v>0</v>
      </c>
      <c r="AC100">
        <v>0</v>
      </c>
      <c r="AD100" t="s">
        <v>3111</v>
      </c>
      <c r="AE100">
        <v>0</v>
      </c>
      <c r="AF100">
        <v>0</v>
      </c>
      <c r="AG100">
        <v>0</v>
      </c>
      <c r="AH100">
        <v>0</v>
      </c>
      <c r="AJ100">
        <v>0</v>
      </c>
      <c r="AK100" t="s">
        <v>3111</v>
      </c>
      <c r="AL100">
        <v>0</v>
      </c>
      <c r="AM100">
        <v>0</v>
      </c>
      <c r="AN100">
        <v>0</v>
      </c>
      <c r="AO100">
        <v>0</v>
      </c>
      <c r="AQ100">
        <v>0</v>
      </c>
      <c r="AR100" t="s">
        <v>3111</v>
      </c>
      <c r="AS100">
        <v>0</v>
      </c>
      <c r="AT100">
        <v>0</v>
      </c>
      <c r="AU100">
        <v>0</v>
      </c>
      <c r="AV100">
        <v>0</v>
      </c>
      <c r="AX100">
        <v>0</v>
      </c>
      <c r="AY100" t="s">
        <v>3111</v>
      </c>
      <c r="AZ100">
        <v>0</v>
      </c>
      <c r="BA100">
        <v>0</v>
      </c>
      <c r="BB100">
        <v>0</v>
      </c>
      <c r="BC100">
        <v>0</v>
      </c>
      <c r="BI100" s="2" t="s">
        <v>1110</v>
      </c>
      <c r="BJ100" s="2" t="s">
        <v>2095</v>
      </c>
      <c r="BM100">
        <f t="shared" si="14"/>
        <v>0</v>
      </c>
      <c r="BN100">
        <f t="shared" si="15"/>
        <v>0</v>
      </c>
      <c r="BO100">
        <f t="shared" si="16"/>
        <v>0</v>
      </c>
      <c r="BP100">
        <f t="shared" si="17"/>
        <v>0</v>
      </c>
      <c r="BQ100">
        <f t="shared" si="18"/>
        <v>0</v>
      </c>
      <c r="BR100">
        <f t="shared" si="19"/>
        <v>0</v>
      </c>
      <c r="BS100">
        <f t="shared" si="20"/>
        <v>0</v>
      </c>
      <c r="BU100">
        <f t="shared" si="21"/>
        <v>0</v>
      </c>
      <c r="BV100">
        <f t="shared" si="22"/>
        <v>0</v>
      </c>
      <c r="BW100">
        <f t="shared" si="23"/>
        <v>0</v>
      </c>
      <c r="BX100">
        <f t="shared" si="24"/>
        <v>0</v>
      </c>
      <c r="BY100">
        <f t="shared" si="25"/>
        <v>0</v>
      </c>
      <c r="BZ100">
        <f t="shared" si="26"/>
        <v>0</v>
      </c>
      <c r="CA100">
        <f t="shared" si="27"/>
        <v>0</v>
      </c>
    </row>
    <row r="101" spans="1:79" ht="15" x14ac:dyDescent="0.25">
      <c r="A101" s="82" t="s">
        <v>4096</v>
      </c>
      <c r="B101" s="2" t="s">
        <v>99</v>
      </c>
      <c r="C101" s="2" t="s">
        <v>1111</v>
      </c>
      <c r="D101" s="9" t="s">
        <v>2096</v>
      </c>
      <c r="G101">
        <v>6.0521642232038202</v>
      </c>
      <c r="H101" t="s">
        <v>3112</v>
      </c>
      <c r="I101">
        <v>5.1895184637516003</v>
      </c>
      <c r="J101">
        <v>8.9673693958237699</v>
      </c>
      <c r="K101">
        <v>6.2756103076383196</v>
      </c>
      <c r="L101">
        <v>8.9673693958237699</v>
      </c>
      <c r="N101">
        <v>3.3163824604704399</v>
      </c>
      <c r="O101" t="s">
        <v>3112</v>
      </c>
      <c r="P101">
        <v>2.7843086521464802</v>
      </c>
      <c r="Q101">
        <v>3.61801784199747</v>
      </c>
      <c r="R101">
        <v>4.4036171841985396</v>
      </c>
      <c r="S101">
        <v>1.09845042856398</v>
      </c>
      <c r="V101">
        <v>3.3163824604704399</v>
      </c>
      <c r="W101" t="s">
        <v>3112</v>
      </c>
      <c r="X101">
        <v>2.5490812496872199</v>
      </c>
      <c r="Y101">
        <v>4.9937573209882702</v>
      </c>
      <c r="Z101">
        <v>4.3610718526192596</v>
      </c>
      <c r="AA101">
        <v>4.4952227325939003</v>
      </c>
      <c r="AC101">
        <v>5.2271378823036203</v>
      </c>
      <c r="AD101" t="s">
        <v>3112</v>
      </c>
      <c r="AE101">
        <v>4.0164492515522197</v>
      </c>
      <c r="AF101">
        <v>4.0387320800289199</v>
      </c>
      <c r="AG101">
        <v>4.0387320800289199</v>
      </c>
      <c r="AH101">
        <v>5.3187612794739598</v>
      </c>
      <c r="AJ101">
        <v>9.5040019780350402</v>
      </c>
      <c r="AK101" t="s">
        <v>3112</v>
      </c>
      <c r="AL101">
        <v>7.0913809744498604</v>
      </c>
      <c r="AM101">
        <v>9.8059548189330599</v>
      </c>
      <c r="AN101">
        <v>9.8059548189330599</v>
      </c>
      <c r="AO101">
        <v>9.8059548189330599</v>
      </c>
      <c r="AQ101">
        <v>3.55541247998883</v>
      </c>
      <c r="AR101" t="s">
        <v>3112</v>
      </c>
      <c r="AS101">
        <v>2.9604666404822</v>
      </c>
      <c r="AT101">
        <v>5.6625915461052001</v>
      </c>
      <c r="AU101">
        <v>5.6625915461052001</v>
      </c>
      <c r="AV101">
        <v>5.5286565560005601</v>
      </c>
      <c r="AX101">
        <v>6.0524138703829102</v>
      </c>
      <c r="AY101" t="s">
        <v>3112</v>
      </c>
      <c r="AZ101">
        <v>4.2441476998000098</v>
      </c>
      <c r="BA101">
        <v>9.5188284623549198</v>
      </c>
      <c r="BB101">
        <v>10.0195195926837</v>
      </c>
      <c r="BC101">
        <v>8.9139035277516996</v>
      </c>
      <c r="BH101" s="82" t="s">
        <v>4096</v>
      </c>
      <c r="BI101" s="2" t="s">
        <v>1111</v>
      </c>
      <c r="BJ101" s="9" t="s">
        <v>2096</v>
      </c>
      <c r="BM101">
        <f t="shared" si="14"/>
        <v>-0.22344608443449943</v>
      </c>
      <c r="BN101">
        <f t="shared" si="15"/>
        <v>-1.0872347237280997</v>
      </c>
      <c r="BO101">
        <f t="shared" si="16"/>
        <v>-1.0446893921488196</v>
      </c>
      <c r="BP101">
        <f t="shared" si="17"/>
        <v>1.1884058022747004</v>
      </c>
      <c r="BQ101">
        <f t="shared" si="18"/>
        <v>-0.30195284089801966</v>
      </c>
      <c r="BR101">
        <f t="shared" si="19"/>
        <v>-2.1071790661163701</v>
      </c>
      <c r="BS101">
        <f t="shared" si="20"/>
        <v>-3.9671057223007899</v>
      </c>
      <c r="BU101">
        <f t="shared" si="21"/>
        <v>-2.6917590881854503</v>
      </c>
      <c r="BV101">
        <f t="shared" si="22"/>
        <v>3.3051667556345596</v>
      </c>
      <c r="BW101">
        <f t="shared" si="23"/>
        <v>-0.1341508799746407</v>
      </c>
      <c r="BX101">
        <f t="shared" si="24"/>
        <v>-1.2800291994450399</v>
      </c>
      <c r="BY101">
        <f t="shared" si="25"/>
        <v>0</v>
      </c>
      <c r="BZ101">
        <f t="shared" si="26"/>
        <v>0.13393499010464005</v>
      </c>
      <c r="CA101">
        <f t="shared" si="27"/>
        <v>1.1056160649320006</v>
      </c>
    </row>
    <row r="102" spans="1:79" ht="15" customHeight="1" x14ac:dyDescent="0.25">
      <c r="B102" s="2" t="s">
        <v>100</v>
      </c>
      <c r="C102" s="2" t="s">
        <v>1112</v>
      </c>
      <c r="D102" s="2" t="s">
        <v>2097</v>
      </c>
      <c r="G102">
        <v>0</v>
      </c>
      <c r="H102" t="s">
        <v>3113</v>
      </c>
      <c r="I102">
        <v>0</v>
      </c>
      <c r="J102">
        <v>0</v>
      </c>
      <c r="K102">
        <v>0</v>
      </c>
      <c r="L102">
        <v>0</v>
      </c>
      <c r="N102">
        <v>0</v>
      </c>
      <c r="O102" t="s">
        <v>3113</v>
      </c>
      <c r="P102">
        <v>0</v>
      </c>
      <c r="Q102">
        <v>0.23820262563785799</v>
      </c>
      <c r="R102">
        <v>0</v>
      </c>
      <c r="S102">
        <v>0</v>
      </c>
      <c r="V102">
        <v>0</v>
      </c>
      <c r="W102" t="s">
        <v>3113</v>
      </c>
      <c r="X102">
        <v>0</v>
      </c>
      <c r="Y102">
        <v>0</v>
      </c>
      <c r="Z102">
        <v>0</v>
      </c>
      <c r="AA102">
        <v>0</v>
      </c>
      <c r="AC102">
        <v>0</v>
      </c>
      <c r="AD102" t="s">
        <v>3113</v>
      </c>
      <c r="AE102">
        <v>0</v>
      </c>
      <c r="AF102">
        <v>1.3850909990112099</v>
      </c>
      <c r="AG102">
        <v>1.3850909990112099</v>
      </c>
      <c r="AH102">
        <v>0</v>
      </c>
      <c r="AJ102">
        <v>0</v>
      </c>
      <c r="AK102" t="s">
        <v>3113</v>
      </c>
      <c r="AL102">
        <v>0</v>
      </c>
      <c r="AM102">
        <v>0</v>
      </c>
      <c r="AN102">
        <v>0</v>
      </c>
      <c r="AO102">
        <v>0</v>
      </c>
      <c r="AQ102">
        <v>0</v>
      </c>
      <c r="AR102" t="s">
        <v>3113</v>
      </c>
      <c r="AS102">
        <v>0</v>
      </c>
      <c r="AT102">
        <v>0</v>
      </c>
      <c r="AU102">
        <v>0</v>
      </c>
      <c r="AV102">
        <v>0</v>
      </c>
      <c r="AX102">
        <v>0</v>
      </c>
      <c r="AY102" t="s">
        <v>3113</v>
      </c>
      <c r="AZ102">
        <v>0</v>
      </c>
      <c r="BA102">
        <v>0</v>
      </c>
      <c r="BB102">
        <v>0</v>
      </c>
      <c r="BC102">
        <v>0</v>
      </c>
      <c r="BI102" s="2" t="s">
        <v>1112</v>
      </c>
      <c r="BJ102" s="2" t="s">
        <v>2097</v>
      </c>
      <c r="BM102">
        <f t="shared" si="14"/>
        <v>0</v>
      </c>
      <c r="BN102">
        <f t="shared" si="15"/>
        <v>0</v>
      </c>
      <c r="BO102">
        <f t="shared" si="16"/>
        <v>0</v>
      </c>
      <c r="BP102">
        <f t="shared" si="17"/>
        <v>-1.3850909990112099</v>
      </c>
      <c r="BQ102">
        <f t="shared" si="18"/>
        <v>0</v>
      </c>
      <c r="BR102">
        <f t="shared" si="19"/>
        <v>0</v>
      </c>
      <c r="BS102">
        <f t="shared" si="20"/>
        <v>0</v>
      </c>
      <c r="BU102">
        <f t="shared" si="21"/>
        <v>0</v>
      </c>
      <c r="BV102">
        <f t="shared" si="22"/>
        <v>0</v>
      </c>
      <c r="BW102">
        <f t="shared" si="23"/>
        <v>0</v>
      </c>
      <c r="BX102">
        <f t="shared" si="24"/>
        <v>1.3850909990112099</v>
      </c>
      <c r="BY102">
        <f t="shared" si="25"/>
        <v>0</v>
      </c>
      <c r="BZ102">
        <f t="shared" si="26"/>
        <v>0</v>
      </c>
      <c r="CA102">
        <f t="shared" si="27"/>
        <v>0</v>
      </c>
    </row>
    <row r="103" spans="1:79" ht="15" customHeight="1" x14ac:dyDescent="0.25">
      <c r="B103" s="2" t="s">
        <v>101</v>
      </c>
      <c r="C103" s="2" t="s">
        <v>1113</v>
      </c>
      <c r="D103" s="9" t="s">
        <v>2098</v>
      </c>
      <c r="G103">
        <v>0</v>
      </c>
      <c r="H103" t="s">
        <v>3114</v>
      </c>
      <c r="I103">
        <v>0</v>
      </c>
      <c r="J103">
        <v>0</v>
      </c>
      <c r="K103">
        <v>0</v>
      </c>
      <c r="L103">
        <v>0</v>
      </c>
      <c r="N103">
        <v>0</v>
      </c>
      <c r="O103" t="s">
        <v>3114</v>
      </c>
      <c r="P103">
        <v>0</v>
      </c>
      <c r="Q103">
        <v>0</v>
      </c>
      <c r="R103">
        <v>0</v>
      </c>
      <c r="S103">
        <v>0</v>
      </c>
      <c r="V103">
        <v>0</v>
      </c>
      <c r="W103" t="s">
        <v>3114</v>
      </c>
      <c r="X103">
        <v>0</v>
      </c>
      <c r="Y103">
        <v>0</v>
      </c>
      <c r="Z103">
        <v>0</v>
      </c>
      <c r="AA103">
        <v>0</v>
      </c>
      <c r="AC103">
        <v>0</v>
      </c>
      <c r="AD103" t="s">
        <v>3114</v>
      </c>
      <c r="AE103">
        <v>0</v>
      </c>
      <c r="AF103">
        <v>0</v>
      </c>
      <c r="AG103">
        <v>0</v>
      </c>
      <c r="AH103">
        <v>0</v>
      </c>
      <c r="AJ103">
        <v>0</v>
      </c>
      <c r="AK103" t="s">
        <v>3114</v>
      </c>
      <c r="AL103">
        <v>0</v>
      </c>
      <c r="AM103">
        <v>0</v>
      </c>
      <c r="AN103">
        <v>0</v>
      </c>
      <c r="AO103">
        <v>0</v>
      </c>
      <c r="AQ103">
        <v>0</v>
      </c>
      <c r="AR103" t="s">
        <v>3114</v>
      </c>
      <c r="AS103">
        <v>0</v>
      </c>
      <c r="AT103">
        <v>0</v>
      </c>
      <c r="AU103">
        <v>0</v>
      </c>
      <c r="AV103">
        <v>0</v>
      </c>
      <c r="AX103">
        <v>0</v>
      </c>
      <c r="AY103" t="s">
        <v>3114</v>
      </c>
      <c r="AZ103">
        <v>0</v>
      </c>
      <c r="BA103">
        <v>0</v>
      </c>
      <c r="BB103">
        <v>0</v>
      </c>
      <c r="BC103">
        <v>0</v>
      </c>
      <c r="BI103" s="2" t="s">
        <v>1113</v>
      </c>
      <c r="BJ103" s="9" t="s">
        <v>2098</v>
      </c>
      <c r="BM103">
        <f t="shared" si="14"/>
        <v>0</v>
      </c>
      <c r="BN103">
        <f t="shared" si="15"/>
        <v>0</v>
      </c>
      <c r="BO103">
        <f t="shared" si="16"/>
        <v>0</v>
      </c>
      <c r="BP103">
        <f t="shared" si="17"/>
        <v>0</v>
      </c>
      <c r="BQ103">
        <f t="shared" si="18"/>
        <v>0</v>
      </c>
      <c r="BR103">
        <f t="shared" si="19"/>
        <v>0</v>
      </c>
      <c r="BS103">
        <f t="shared" si="20"/>
        <v>0</v>
      </c>
      <c r="BU103">
        <f t="shared" si="21"/>
        <v>0</v>
      </c>
      <c r="BV103">
        <f t="shared" si="22"/>
        <v>0</v>
      </c>
      <c r="BW103">
        <f t="shared" si="23"/>
        <v>0</v>
      </c>
      <c r="BX103">
        <f t="shared" si="24"/>
        <v>0</v>
      </c>
      <c r="BY103">
        <f t="shared" si="25"/>
        <v>0</v>
      </c>
      <c r="BZ103">
        <f t="shared" si="26"/>
        <v>0</v>
      </c>
      <c r="CA103">
        <f t="shared" si="27"/>
        <v>0</v>
      </c>
    </row>
    <row r="104" spans="1:79" ht="15" customHeight="1" x14ac:dyDescent="0.25">
      <c r="B104" s="4" t="s">
        <v>102</v>
      </c>
      <c r="C104" s="4" t="s">
        <v>1114</v>
      </c>
      <c r="D104" s="4" t="s">
        <v>2099</v>
      </c>
      <c r="G104">
        <v>0</v>
      </c>
      <c r="H104" t="s">
        <v>3115</v>
      </c>
      <c r="I104">
        <v>0</v>
      </c>
      <c r="J104">
        <v>0</v>
      </c>
      <c r="K104">
        <v>0</v>
      </c>
      <c r="L104">
        <v>0</v>
      </c>
      <c r="N104">
        <v>0</v>
      </c>
      <c r="O104" t="s">
        <v>3115</v>
      </c>
      <c r="P104">
        <v>0</v>
      </c>
      <c r="Q104">
        <v>0</v>
      </c>
      <c r="R104">
        <v>0</v>
      </c>
      <c r="S104">
        <v>0</v>
      </c>
      <c r="V104">
        <v>0</v>
      </c>
      <c r="W104" t="s">
        <v>3115</v>
      </c>
      <c r="X104">
        <v>0</v>
      </c>
      <c r="Y104">
        <v>0</v>
      </c>
      <c r="Z104">
        <v>0</v>
      </c>
      <c r="AA104">
        <v>0</v>
      </c>
      <c r="AC104">
        <v>0</v>
      </c>
      <c r="AD104" t="s">
        <v>3115</v>
      </c>
      <c r="AE104">
        <v>0</v>
      </c>
      <c r="AF104">
        <v>0</v>
      </c>
      <c r="AG104">
        <v>0</v>
      </c>
      <c r="AH104">
        <v>0</v>
      </c>
      <c r="AJ104">
        <v>0</v>
      </c>
      <c r="AK104" t="s">
        <v>3115</v>
      </c>
      <c r="AL104">
        <v>0</v>
      </c>
      <c r="AM104">
        <v>0</v>
      </c>
      <c r="AN104">
        <v>0</v>
      </c>
      <c r="AO104">
        <v>0</v>
      </c>
      <c r="AQ104">
        <v>0</v>
      </c>
      <c r="AR104" t="s">
        <v>3115</v>
      </c>
      <c r="AS104">
        <v>0</v>
      </c>
      <c r="AT104">
        <v>0</v>
      </c>
      <c r="AU104">
        <v>0</v>
      </c>
      <c r="AV104">
        <v>0</v>
      </c>
      <c r="AX104">
        <v>0</v>
      </c>
      <c r="AY104" t="s">
        <v>3115</v>
      </c>
      <c r="AZ104">
        <v>0</v>
      </c>
      <c r="BA104">
        <v>0</v>
      </c>
      <c r="BB104">
        <v>0</v>
      </c>
      <c r="BC104">
        <v>0</v>
      </c>
      <c r="BI104" s="4" t="s">
        <v>1114</v>
      </c>
      <c r="BJ104" s="4" t="s">
        <v>2099</v>
      </c>
      <c r="BM104">
        <f t="shared" si="14"/>
        <v>0</v>
      </c>
      <c r="BN104">
        <f t="shared" si="15"/>
        <v>0</v>
      </c>
      <c r="BO104">
        <f t="shared" si="16"/>
        <v>0</v>
      </c>
      <c r="BP104">
        <f t="shared" si="17"/>
        <v>0</v>
      </c>
      <c r="BQ104">
        <f t="shared" si="18"/>
        <v>0</v>
      </c>
      <c r="BR104">
        <f t="shared" si="19"/>
        <v>0</v>
      </c>
      <c r="BS104">
        <f t="shared" si="20"/>
        <v>0</v>
      </c>
      <c r="BU104">
        <f t="shared" si="21"/>
        <v>0</v>
      </c>
      <c r="BV104">
        <f t="shared" si="22"/>
        <v>0</v>
      </c>
      <c r="BW104">
        <f t="shared" si="23"/>
        <v>0</v>
      </c>
      <c r="BX104">
        <f t="shared" si="24"/>
        <v>0</v>
      </c>
      <c r="BY104">
        <f t="shared" si="25"/>
        <v>0</v>
      </c>
      <c r="BZ104">
        <f t="shared" si="26"/>
        <v>0</v>
      </c>
      <c r="CA104">
        <f t="shared" si="27"/>
        <v>0</v>
      </c>
    </row>
    <row r="105" spans="1:79" ht="15" customHeight="1" x14ac:dyDescent="0.25">
      <c r="B105" s="2" t="s">
        <v>103</v>
      </c>
      <c r="C105" s="2" t="s">
        <v>1115</v>
      </c>
      <c r="D105" s="9" t="s">
        <v>2100</v>
      </c>
      <c r="G105">
        <v>0</v>
      </c>
      <c r="H105" t="s">
        <v>3116</v>
      </c>
      <c r="I105">
        <v>-0.33214999977610699</v>
      </c>
      <c r="J105">
        <v>0</v>
      </c>
      <c r="K105">
        <v>0</v>
      </c>
      <c r="L105">
        <v>0</v>
      </c>
      <c r="N105">
        <v>0</v>
      </c>
      <c r="O105" t="s">
        <v>3116</v>
      </c>
      <c r="P105">
        <v>-4.4111597351161401E-2</v>
      </c>
      <c r="Q105">
        <v>0</v>
      </c>
      <c r="R105">
        <v>0</v>
      </c>
      <c r="S105">
        <v>0</v>
      </c>
      <c r="V105">
        <v>0</v>
      </c>
      <c r="W105" t="s">
        <v>3116</v>
      </c>
      <c r="X105">
        <v>-6.3556836344105305E-2</v>
      </c>
      <c r="Y105">
        <v>0</v>
      </c>
      <c r="Z105">
        <v>0</v>
      </c>
      <c r="AA105">
        <v>0</v>
      </c>
      <c r="AC105">
        <v>0</v>
      </c>
      <c r="AD105" t="s">
        <v>3116</v>
      </c>
      <c r="AE105">
        <v>-0.100282454258263</v>
      </c>
      <c r="AF105">
        <v>0</v>
      </c>
      <c r="AG105">
        <v>0</v>
      </c>
      <c r="AH105">
        <v>0</v>
      </c>
      <c r="AJ105">
        <v>0</v>
      </c>
      <c r="AK105" t="s">
        <v>3116</v>
      </c>
      <c r="AL105">
        <v>-0.199841413154218</v>
      </c>
      <c r="AM105">
        <v>0</v>
      </c>
      <c r="AN105">
        <v>0</v>
      </c>
      <c r="AO105">
        <v>0</v>
      </c>
      <c r="AQ105">
        <v>0</v>
      </c>
      <c r="AR105" t="s">
        <v>3116</v>
      </c>
      <c r="AS105">
        <v>-4.9280354084203302E-2</v>
      </c>
      <c r="AT105">
        <v>0</v>
      </c>
      <c r="AU105">
        <v>0</v>
      </c>
      <c r="AV105">
        <v>0</v>
      </c>
      <c r="AX105">
        <v>0</v>
      </c>
      <c r="AY105" t="s">
        <v>3116</v>
      </c>
      <c r="AZ105">
        <v>-0.14978035222532099</v>
      </c>
      <c r="BA105">
        <v>0</v>
      </c>
      <c r="BB105">
        <v>0</v>
      </c>
      <c r="BC105">
        <v>0</v>
      </c>
      <c r="BI105" s="2" t="s">
        <v>1115</v>
      </c>
      <c r="BJ105" s="9" t="s">
        <v>2100</v>
      </c>
      <c r="BM105">
        <f t="shared" si="14"/>
        <v>0</v>
      </c>
      <c r="BN105">
        <f t="shared" si="15"/>
        <v>0</v>
      </c>
      <c r="BO105">
        <f t="shared" si="16"/>
        <v>0</v>
      </c>
      <c r="BP105">
        <f t="shared" si="17"/>
        <v>0</v>
      </c>
      <c r="BQ105">
        <f t="shared" si="18"/>
        <v>0</v>
      </c>
      <c r="BR105">
        <f t="shared" si="19"/>
        <v>0</v>
      </c>
      <c r="BS105">
        <f t="shared" si="20"/>
        <v>0</v>
      </c>
      <c r="BU105">
        <f t="shared" si="21"/>
        <v>0</v>
      </c>
      <c r="BV105">
        <f t="shared" si="22"/>
        <v>0</v>
      </c>
      <c r="BW105">
        <f t="shared" si="23"/>
        <v>0</v>
      </c>
      <c r="BX105">
        <f t="shared" si="24"/>
        <v>0</v>
      </c>
      <c r="BY105">
        <f t="shared" si="25"/>
        <v>0</v>
      </c>
      <c r="BZ105">
        <f t="shared" si="26"/>
        <v>0</v>
      </c>
      <c r="CA105">
        <f t="shared" si="27"/>
        <v>0</v>
      </c>
    </row>
    <row r="106" spans="1:79" ht="15" customHeight="1" x14ac:dyDescent="0.25">
      <c r="B106" s="2" t="s">
        <v>104</v>
      </c>
      <c r="C106" s="2" t="s">
        <v>1116</v>
      </c>
      <c r="D106" s="2" t="s">
        <v>2101</v>
      </c>
      <c r="G106">
        <v>0</v>
      </c>
      <c r="H106" t="s">
        <v>3117</v>
      </c>
      <c r="I106">
        <v>0</v>
      </c>
      <c r="J106">
        <v>0</v>
      </c>
      <c r="K106">
        <v>0</v>
      </c>
      <c r="L106">
        <v>0</v>
      </c>
      <c r="N106">
        <v>0</v>
      </c>
      <c r="O106" t="s">
        <v>3117</v>
      </c>
      <c r="P106">
        <v>0</v>
      </c>
      <c r="Q106">
        <v>0</v>
      </c>
      <c r="R106">
        <v>0</v>
      </c>
      <c r="S106">
        <v>0</v>
      </c>
      <c r="V106">
        <v>0</v>
      </c>
      <c r="W106" t="s">
        <v>3117</v>
      </c>
      <c r="X106">
        <v>0</v>
      </c>
      <c r="Y106">
        <v>0</v>
      </c>
      <c r="Z106">
        <v>0</v>
      </c>
      <c r="AA106">
        <v>0</v>
      </c>
      <c r="AC106">
        <v>0</v>
      </c>
      <c r="AD106" t="s">
        <v>3117</v>
      </c>
      <c r="AE106">
        <v>0</v>
      </c>
      <c r="AF106">
        <v>0</v>
      </c>
      <c r="AG106">
        <v>0</v>
      </c>
      <c r="AH106">
        <v>0</v>
      </c>
      <c r="AJ106">
        <v>0</v>
      </c>
      <c r="AK106" t="s">
        <v>3117</v>
      </c>
      <c r="AL106">
        <v>0</v>
      </c>
      <c r="AM106">
        <v>0</v>
      </c>
      <c r="AN106">
        <v>0</v>
      </c>
      <c r="AO106">
        <v>0</v>
      </c>
      <c r="AQ106">
        <v>0</v>
      </c>
      <c r="AR106" t="s">
        <v>3117</v>
      </c>
      <c r="AS106">
        <v>0</v>
      </c>
      <c r="AT106">
        <v>0</v>
      </c>
      <c r="AU106">
        <v>0</v>
      </c>
      <c r="AV106">
        <v>0</v>
      </c>
      <c r="AX106">
        <v>0</v>
      </c>
      <c r="AY106" t="s">
        <v>3117</v>
      </c>
      <c r="AZ106">
        <v>0</v>
      </c>
      <c r="BA106">
        <v>0</v>
      </c>
      <c r="BB106">
        <v>0</v>
      </c>
      <c r="BC106">
        <v>0</v>
      </c>
      <c r="BI106" s="2" t="s">
        <v>1116</v>
      </c>
      <c r="BJ106" s="2" t="s">
        <v>2101</v>
      </c>
      <c r="BM106">
        <f t="shared" si="14"/>
        <v>0</v>
      </c>
      <c r="BN106">
        <f t="shared" si="15"/>
        <v>0</v>
      </c>
      <c r="BO106">
        <f t="shared" si="16"/>
        <v>0</v>
      </c>
      <c r="BP106">
        <f t="shared" si="17"/>
        <v>0</v>
      </c>
      <c r="BQ106">
        <f t="shared" si="18"/>
        <v>0</v>
      </c>
      <c r="BR106">
        <f t="shared" si="19"/>
        <v>0</v>
      </c>
      <c r="BS106">
        <f t="shared" si="20"/>
        <v>0</v>
      </c>
      <c r="BU106">
        <f t="shared" si="21"/>
        <v>0</v>
      </c>
      <c r="BV106">
        <f t="shared" si="22"/>
        <v>0</v>
      </c>
      <c r="BW106">
        <f t="shared" si="23"/>
        <v>0</v>
      </c>
      <c r="BX106">
        <f t="shared" si="24"/>
        <v>0</v>
      </c>
      <c r="BY106">
        <f t="shared" si="25"/>
        <v>0</v>
      </c>
      <c r="BZ106">
        <f t="shared" si="26"/>
        <v>0</v>
      </c>
      <c r="CA106">
        <f t="shared" si="27"/>
        <v>0</v>
      </c>
    </row>
    <row r="107" spans="1:79" ht="15" customHeight="1" x14ac:dyDescent="0.25">
      <c r="B107" s="2" t="s">
        <v>105</v>
      </c>
      <c r="C107" s="2" t="s">
        <v>1117</v>
      </c>
      <c r="D107" s="2" t="s">
        <v>2102</v>
      </c>
      <c r="G107">
        <v>0</v>
      </c>
      <c r="H107" t="s">
        <v>3118</v>
      </c>
      <c r="I107">
        <v>0</v>
      </c>
      <c r="J107">
        <v>0.152894444340264</v>
      </c>
      <c r="K107">
        <v>0</v>
      </c>
      <c r="L107">
        <v>0.152894444340264</v>
      </c>
      <c r="N107">
        <v>0</v>
      </c>
      <c r="O107" t="s">
        <v>3118</v>
      </c>
      <c r="P107">
        <v>0</v>
      </c>
      <c r="Q107">
        <v>6.9475765831607597E-2</v>
      </c>
      <c r="R107">
        <v>0</v>
      </c>
      <c r="S107">
        <v>0</v>
      </c>
      <c r="V107">
        <v>0</v>
      </c>
      <c r="W107" t="s">
        <v>3118</v>
      </c>
      <c r="X107">
        <v>0</v>
      </c>
      <c r="Y107">
        <v>0.17089727105025199</v>
      </c>
      <c r="Z107">
        <v>0</v>
      </c>
      <c r="AA107">
        <v>0</v>
      </c>
      <c r="AC107">
        <v>0</v>
      </c>
      <c r="AD107" t="s">
        <v>3118</v>
      </c>
      <c r="AE107">
        <v>0</v>
      </c>
      <c r="AF107">
        <v>0</v>
      </c>
      <c r="AG107">
        <v>0</v>
      </c>
      <c r="AH107">
        <v>0</v>
      </c>
      <c r="AJ107">
        <v>0</v>
      </c>
      <c r="AK107" t="s">
        <v>3118</v>
      </c>
      <c r="AL107">
        <v>0</v>
      </c>
      <c r="AM107">
        <v>0</v>
      </c>
      <c r="AN107">
        <v>0</v>
      </c>
      <c r="AO107">
        <v>0</v>
      </c>
      <c r="AQ107">
        <v>0</v>
      </c>
      <c r="AR107" t="s">
        <v>3118</v>
      </c>
      <c r="AS107">
        <v>0</v>
      </c>
      <c r="AT107">
        <v>0</v>
      </c>
      <c r="AU107">
        <v>0</v>
      </c>
      <c r="AV107">
        <v>0</v>
      </c>
      <c r="AX107">
        <v>0</v>
      </c>
      <c r="AY107" t="s">
        <v>3118</v>
      </c>
      <c r="AZ107">
        <v>0</v>
      </c>
      <c r="BA107">
        <v>0.40274272486550899</v>
      </c>
      <c r="BB107">
        <v>0</v>
      </c>
      <c r="BC107">
        <v>0</v>
      </c>
      <c r="BI107" s="2" t="s">
        <v>1117</v>
      </c>
      <c r="BJ107" s="2" t="s">
        <v>2102</v>
      </c>
      <c r="BM107">
        <f t="shared" si="14"/>
        <v>0</v>
      </c>
      <c r="BN107">
        <f t="shared" si="15"/>
        <v>0</v>
      </c>
      <c r="BO107">
        <f t="shared" si="16"/>
        <v>0</v>
      </c>
      <c r="BP107">
        <f t="shared" si="17"/>
        <v>0</v>
      </c>
      <c r="BQ107">
        <f t="shared" si="18"/>
        <v>0</v>
      </c>
      <c r="BR107">
        <f t="shared" si="19"/>
        <v>0</v>
      </c>
      <c r="BS107">
        <f t="shared" si="20"/>
        <v>0</v>
      </c>
      <c r="BU107">
        <f t="shared" si="21"/>
        <v>-0.152894444340264</v>
      </c>
      <c r="BV107">
        <f t="shared" si="22"/>
        <v>0</v>
      </c>
      <c r="BW107">
        <f t="shared" si="23"/>
        <v>0</v>
      </c>
      <c r="BX107">
        <f t="shared" si="24"/>
        <v>0</v>
      </c>
      <c r="BY107">
        <f t="shared" si="25"/>
        <v>0</v>
      </c>
      <c r="BZ107">
        <f t="shared" si="26"/>
        <v>0</v>
      </c>
      <c r="CA107">
        <f t="shared" si="27"/>
        <v>0</v>
      </c>
    </row>
    <row r="108" spans="1:79" ht="15" customHeight="1" x14ac:dyDescent="0.25">
      <c r="B108" s="2" t="s">
        <v>106</v>
      </c>
      <c r="C108" s="2" t="s">
        <v>1118</v>
      </c>
      <c r="D108" s="9" t="s">
        <v>2103</v>
      </c>
      <c r="G108">
        <v>0</v>
      </c>
      <c r="H108" t="s">
        <v>3119</v>
      </c>
      <c r="I108">
        <v>0</v>
      </c>
      <c r="J108">
        <v>6.4646644257550206E-2</v>
      </c>
      <c r="K108">
        <v>0</v>
      </c>
      <c r="L108">
        <v>6.4646644257550206E-2</v>
      </c>
      <c r="N108">
        <v>0</v>
      </c>
      <c r="O108" t="s">
        <v>3119</v>
      </c>
      <c r="P108">
        <v>0</v>
      </c>
      <c r="Q108">
        <v>2.39571606280151E-2</v>
      </c>
      <c r="R108">
        <v>0</v>
      </c>
      <c r="S108">
        <v>0</v>
      </c>
      <c r="V108">
        <v>0</v>
      </c>
      <c r="W108" t="s">
        <v>3119</v>
      </c>
      <c r="X108">
        <v>0</v>
      </c>
      <c r="Y108">
        <v>2.5050088588159301E-2</v>
      </c>
      <c r="Z108">
        <v>0</v>
      </c>
      <c r="AA108">
        <v>0</v>
      </c>
      <c r="AC108">
        <v>0</v>
      </c>
      <c r="AD108" t="s">
        <v>3119</v>
      </c>
      <c r="AE108">
        <v>0</v>
      </c>
      <c r="AF108">
        <v>0</v>
      </c>
      <c r="AG108">
        <v>0</v>
      </c>
      <c r="AH108">
        <v>0</v>
      </c>
      <c r="AJ108">
        <v>0</v>
      </c>
      <c r="AK108" t="s">
        <v>3119</v>
      </c>
      <c r="AL108">
        <v>0</v>
      </c>
      <c r="AM108">
        <v>0</v>
      </c>
      <c r="AN108">
        <v>0</v>
      </c>
      <c r="AO108">
        <v>0</v>
      </c>
      <c r="AQ108">
        <v>0</v>
      </c>
      <c r="AR108" t="s">
        <v>3119</v>
      </c>
      <c r="AS108">
        <v>0</v>
      </c>
      <c r="AT108">
        <v>0</v>
      </c>
      <c r="AU108">
        <v>0</v>
      </c>
      <c r="AV108">
        <v>0</v>
      </c>
      <c r="AX108">
        <v>0</v>
      </c>
      <c r="AY108" t="s">
        <v>3119</v>
      </c>
      <c r="AZ108">
        <v>0</v>
      </c>
      <c r="BA108">
        <v>5.9033949897184398E-2</v>
      </c>
      <c r="BB108">
        <v>0</v>
      </c>
      <c r="BC108">
        <v>0</v>
      </c>
      <c r="BI108" s="2" t="s">
        <v>1118</v>
      </c>
      <c r="BJ108" s="9" t="s">
        <v>2103</v>
      </c>
      <c r="BM108">
        <f t="shared" si="14"/>
        <v>0</v>
      </c>
      <c r="BN108">
        <f t="shared" si="15"/>
        <v>0</v>
      </c>
      <c r="BO108">
        <f t="shared" si="16"/>
        <v>0</v>
      </c>
      <c r="BP108">
        <f t="shared" si="17"/>
        <v>0</v>
      </c>
      <c r="BQ108">
        <f t="shared" si="18"/>
        <v>0</v>
      </c>
      <c r="BR108">
        <f t="shared" si="19"/>
        <v>0</v>
      </c>
      <c r="BS108">
        <f t="shared" si="20"/>
        <v>0</v>
      </c>
      <c r="BU108">
        <f t="shared" si="21"/>
        <v>-6.4646644257550206E-2</v>
      </c>
      <c r="BV108">
        <f t="shared" si="22"/>
        <v>0</v>
      </c>
      <c r="BW108">
        <f t="shared" si="23"/>
        <v>0</v>
      </c>
      <c r="BX108">
        <f t="shared" si="24"/>
        <v>0</v>
      </c>
      <c r="BY108">
        <f t="shared" si="25"/>
        <v>0</v>
      </c>
      <c r="BZ108">
        <f t="shared" si="26"/>
        <v>0</v>
      </c>
      <c r="CA108">
        <f t="shared" si="27"/>
        <v>0</v>
      </c>
    </row>
    <row r="109" spans="1:79" ht="15" customHeight="1" x14ac:dyDescent="0.25">
      <c r="B109" s="2" t="s">
        <v>107</v>
      </c>
      <c r="C109" s="2" t="s">
        <v>1119</v>
      </c>
      <c r="D109" s="2" t="s">
        <v>2104</v>
      </c>
      <c r="G109">
        <v>0</v>
      </c>
      <c r="H109" t="s">
        <v>3120</v>
      </c>
      <c r="I109">
        <v>0</v>
      </c>
      <c r="J109">
        <v>3.2323322128788898E-2</v>
      </c>
      <c r="K109">
        <v>0</v>
      </c>
      <c r="L109">
        <v>3.2323322128788898E-2</v>
      </c>
      <c r="N109">
        <v>0</v>
      </c>
      <c r="O109" t="s">
        <v>3120</v>
      </c>
      <c r="P109">
        <v>0</v>
      </c>
      <c r="Q109">
        <v>1.19785803140284E-2</v>
      </c>
      <c r="R109">
        <v>0</v>
      </c>
      <c r="S109">
        <v>0</v>
      </c>
      <c r="V109">
        <v>0</v>
      </c>
      <c r="W109" t="s">
        <v>3120</v>
      </c>
      <c r="X109">
        <v>0</v>
      </c>
      <c r="Y109">
        <v>1.2525044294095801E-2</v>
      </c>
      <c r="Z109">
        <v>0</v>
      </c>
      <c r="AA109">
        <v>0</v>
      </c>
      <c r="AC109">
        <v>0</v>
      </c>
      <c r="AD109" t="s">
        <v>3120</v>
      </c>
      <c r="AE109">
        <v>0</v>
      </c>
      <c r="AF109">
        <v>0</v>
      </c>
      <c r="AG109">
        <v>0</v>
      </c>
      <c r="AH109">
        <v>0</v>
      </c>
      <c r="AJ109">
        <v>0</v>
      </c>
      <c r="AK109" t="s">
        <v>3120</v>
      </c>
      <c r="AL109">
        <v>0</v>
      </c>
      <c r="AM109">
        <v>0</v>
      </c>
      <c r="AN109">
        <v>0</v>
      </c>
      <c r="AO109">
        <v>0</v>
      </c>
      <c r="AQ109">
        <v>0</v>
      </c>
      <c r="AR109" t="s">
        <v>3120</v>
      </c>
      <c r="AS109">
        <v>0</v>
      </c>
      <c r="AT109">
        <v>0</v>
      </c>
      <c r="AU109">
        <v>0</v>
      </c>
      <c r="AV109">
        <v>0</v>
      </c>
      <c r="AX109">
        <v>0</v>
      </c>
      <c r="AY109" t="s">
        <v>3120</v>
      </c>
      <c r="AZ109">
        <v>0</v>
      </c>
      <c r="BA109">
        <v>2.95169749486195E-2</v>
      </c>
      <c r="BB109">
        <v>0</v>
      </c>
      <c r="BC109">
        <v>0</v>
      </c>
      <c r="BI109" s="2" t="s">
        <v>1119</v>
      </c>
      <c r="BJ109" s="2" t="s">
        <v>2104</v>
      </c>
      <c r="BM109">
        <f t="shared" si="14"/>
        <v>0</v>
      </c>
      <c r="BN109">
        <f t="shared" si="15"/>
        <v>0</v>
      </c>
      <c r="BO109">
        <f t="shared" si="16"/>
        <v>0</v>
      </c>
      <c r="BP109">
        <f t="shared" si="17"/>
        <v>0</v>
      </c>
      <c r="BQ109">
        <f t="shared" si="18"/>
        <v>0</v>
      </c>
      <c r="BR109">
        <f t="shared" si="19"/>
        <v>0</v>
      </c>
      <c r="BS109">
        <f t="shared" si="20"/>
        <v>0</v>
      </c>
      <c r="BU109">
        <f t="shared" si="21"/>
        <v>-3.2323322128788898E-2</v>
      </c>
      <c r="BV109">
        <f t="shared" si="22"/>
        <v>0</v>
      </c>
      <c r="BW109">
        <f t="shared" si="23"/>
        <v>0</v>
      </c>
      <c r="BX109">
        <f t="shared" si="24"/>
        <v>0</v>
      </c>
      <c r="BY109">
        <f t="shared" si="25"/>
        <v>0</v>
      </c>
      <c r="BZ109">
        <f t="shared" si="26"/>
        <v>0</v>
      </c>
      <c r="CA109">
        <f t="shared" si="27"/>
        <v>0</v>
      </c>
    </row>
    <row r="110" spans="1:79" ht="15" customHeight="1" x14ac:dyDescent="0.25">
      <c r="B110" s="2" t="s">
        <v>108</v>
      </c>
      <c r="C110" s="2" t="s">
        <v>1120</v>
      </c>
      <c r="D110" s="2" t="s">
        <v>2105</v>
      </c>
      <c r="G110">
        <v>0</v>
      </c>
      <c r="H110" t="s">
        <v>3121</v>
      </c>
      <c r="I110">
        <v>0</v>
      </c>
      <c r="J110">
        <v>3.2323322128788898E-2</v>
      </c>
      <c r="K110">
        <v>0</v>
      </c>
      <c r="L110">
        <v>3.2323322128788898E-2</v>
      </c>
      <c r="N110">
        <v>0</v>
      </c>
      <c r="O110" t="s">
        <v>3121</v>
      </c>
      <c r="P110">
        <v>0</v>
      </c>
      <c r="Q110">
        <v>1.19785803140284E-2</v>
      </c>
      <c r="R110">
        <v>0</v>
      </c>
      <c r="S110">
        <v>0</v>
      </c>
      <c r="V110">
        <v>0</v>
      </c>
      <c r="W110" t="s">
        <v>3121</v>
      </c>
      <c r="X110">
        <v>0</v>
      </c>
      <c r="Y110">
        <v>1.2525044294095801E-2</v>
      </c>
      <c r="Z110">
        <v>0</v>
      </c>
      <c r="AA110">
        <v>0</v>
      </c>
      <c r="AC110">
        <v>0</v>
      </c>
      <c r="AD110" t="s">
        <v>3121</v>
      </c>
      <c r="AE110">
        <v>0</v>
      </c>
      <c r="AF110">
        <v>0</v>
      </c>
      <c r="AG110">
        <v>0</v>
      </c>
      <c r="AH110">
        <v>0</v>
      </c>
      <c r="AJ110">
        <v>0</v>
      </c>
      <c r="AK110" t="s">
        <v>3121</v>
      </c>
      <c r="AL110">
        <v>0</v>
      </c>
      <c r="AM110">
        <v>0</v>
      </c>
      <c r="AN110">
        <v>0</v>
      </c>
      <c r="AO110">
        <v>0</v>
      </c>
      <c r="AQ110">
        <v>0</v>
      </c>
      <c r="AR110" t="s">
        <v>3121</v>
      </c>
      <c r="AS110">
        <v>0</v>
      </c>
      <c r="AT110">
        <v>0</v>
      </c>
      <c r="AU110">
        <v>0</v>
      </c>
      <c r="AV110">
        <v>0</v>
      </c>
      <c r="AX110">
        <v>0</v>
      </c>
      <c r="AY110" t="s">
        <v>3121</v>
      </c>
      <c r="AZ110">
        <v>0</v>
      </c>
      <c r="BA110">
        <v>2.95169749486195E-2</v>
      </c>
      <c r="BB110">
        <v>0</v>
      </c>
      <c r="BC110">
        <v>0</v>
      </c>
      <c r="BI110" s="2" t="s">
        <v>1120</v>
      </c>
      <c r="BJ110" s="2" t="s">
        <v>2105</v>
      </c>
      <c r="BM110">
        <f t="shared" si="14"/>
        <v>0</v>
      </c>
      <c r="BN110">
        <f t="shared" si="15"/>
        <v>0</v>
      </c>
      <c r="BO110">
        <f t="shared" si="16"/>
        <v>0</v>
      </c>
      <c r="BP110">
        <f t="shared" si="17"/>
        <v>0</v>
      </c>
      <c r="BQ110">
        <f t="shared" si="18"/>
        <v>0</v>
      </c>
      <c r="BR110">
        <f t="shared" si="19"/>
        <v>0</v>
      </c>
      <c r="BS110">
        <f t="shared" si="20"/>
        <v>0</v>
      </c>
      <c r="BU110">
        <f t="shared" si="21"/>
        <v>-3.2323322128788898E-2</v>
      </c>
      <c r="BV110">
        <f t="shared" si="22"/>
        <v>0</v>
      </c>
      <c r="BW110">
        <f t="shared" si="23"/>
        <v>0</v>
      </c>
      <c r="BX110">
        <f t="shared" si="24"/>
        <v>0</v>
      </c>
      <c r="BY110">
        <f t="shared" si="25"/>
        <v>0</v>
      </c>
      <c r="BZ110">
        <f t="shared" si="26"/>
        <v>0</v>
      </c>
      <c r="CA110">
        <f t="shared" si="27"/>
        <v>0</v>
      </c>
    </row>
    <row r="111" spans="1:79" ht="15" customHeight="1" x14ac:dyDescent="0.25">
      <c r="B111" s="2" t="s">
        <v>109</v>
      </c>
      <c r="C111" s="2" t="s">
        <v>1121</v>
      </c>
      <c r="D111" s="2" t="s">
        <v>2106</v>
      </c>
      <c r="G111">
        <v>0</v>
      </c>
      <c r="H111" t="s">
        <v>3122</v>
      </c>
      <c r="I111">
        <v>0</v>
      </c>
      <c r="J111">
        <v>3.2323322128788898E-2</v>
      </c>
      <c r="K111">
        <v>0</v>
      </c>
      <c r="L111">
        <v>3.2323322128788898E-2</v>
      </c>
      <c r="N111">
        <v>0</v>
      </c>
      <c r="O111" t="s">
        <v>3122</v>
      </c>
      <c r="P111">
        <v>0</v>
      </c>
      <c r="Q111">
        <v>1.19785803140284E-2</v>
      </c>
      <c r="R111">
        <v>0</v>
      </c>
      <c r="S111">
        <v>0</v>
      </c>
      <c r="V111">
        <v>0</v>
      </c>
      <c r="W111" t="s">
        <v>3122</v>
      </c>
      <c r="X111">
        <v>0</v>
      </c>
      <c r="Y111">
        <v>1.2525044294095801E-2</v>
      </c>
      <c r="Z111">
        <v>0</v>
      </c>
      <c r="AA111">
        <v>0</v>
      </c>
      <c r="AC111">
        <v>0</v>
      </c>
      <c r="AD111" t="s">
        <v>3122</v>
      </c>
      <c r="AE111">
        <v>0</v>
      </c>
      <c r="AF111">
        <v>0</v>
      </c>
      <c r="AG111">
        <v>0</v>
      </c>
      <c r="AH111">
        <v>0</v>
      </c>
      <c r="AJ111">
        <v>0</v>
      </c>
      <c r="AK111" t="s">
        <v>3122</v>
      </c>
      <c r="AL111">
        <v>0</v>
      </c>
      <c r="AM111">
        <v>0</v>
      </c>
      <c r="AN111">
        <v>0</v>
      </c>
      <c r="AO111">
        <v>0</v>
      </c>
      <c r="AQ111">
        <v>0</v>
      </c>
      <c r="AR111" t="s">
        <v>3122</v>
      </c>
      <c r="AS111">
        <v>0</v>
      </c>
      <c r="AT111">
        <v>0</v>
      </c>
      <c r="AU111">
        <v>0</v>
      </c>
      <c r="AV111">
        <v>0</v>
      </c>
      <c r="AX111">
        <v>0</v>
      </c>
      <c r="AY111" t="s">
        <v>3122</v>
      </c>
      <c r="AZ111">
        <v>0</v>
      </c>
      <c r="BA111">
        <v>2.95169749486195E-2</v>
      </c>
      <c r="BB111">
        <v>0</v>
      </c>
      <c r="BC111">
        <v>0</v>
      </c>
      <c r="BI111" s="2" t="s">
        <v>1121</v>
      </c>
      <c r="BJ111" s="2" t="s">
        <v>2106</v>
      </c>
      <c r="BM111">
        <f t="shared" si="14"/>
        <v>0</v>
      </c>
      <c r="BN111">
        <f t="shared" si="15"/>
        <v>0</v>
      </c>
      <c r="BO111">
        <f t="shared" si="16"/>
        <v>0</v>
      </c>
      <c r="BP111">
        <f t="shared" si="17"/>
        <v>0</v>
      </c>
      <c r="BQ111">
        <f t="shared" si="18"/>
        <v>0</v>
      </c>
      <c r="BR111">
        <f t="shared" si="19"/>
        <v>0</v>
      </c>
      <c r="BS111">
        <f t="shared" si="20"/>
        <v>0</v>
      </c>
      <c r="BU111">
        <f t="shared" si="21"/>
        <v>-3.2323322128788898E-2</v>
      </c>
      <c r="BV111">
        <f t="shared" si="22"/>
        <v>0</v>
      </c>
      <c r="BW111">
        <f t="shared" si="23"/>
        <v>0</v>
      </c>
      <c r="BX111">
        <f t="shared" si="24"/>
        <v>0</v>
      </c>
      <c r="BY111">
        <f t="shared" si="25"/>
        <v>0</v>
      </c>
      <c r="BZ111">
        <f t="shared" si="26"/>
        <v>0</v>
      </c>
      <c r="CA111">
        <f t="shared" si="27"/>
        <v>0</v>
      </c>
    </row>
    <row r="112" spans="1:79" ht="15" customHeight="1" x14ac:dyDescent="0.25">
      <c r="B112" s="2" t="s">
        <v>110</v>
      </c>
      <c r="C112" s="2" t="s">
        <v>1122</v>
      </c>
      <c r="D112" s="2" t="s">
        <v>2107</v>
      </c>
      <c r="G112">
        <v>0</v>
      </c>
      <c r="H112" t="s">
        <v>3123</v>
      </c>
      <c r="I112">
        <v>0</v>
      </c>
      <c r="J112">
        <v>3.2323322128788898E-2</v>
      </c>
      <c r="K112">
        <v>0</v>
      </c>
      <c r="L112">
        <v>3.2323322128788898E-2</v>
      </c>
      <c r="N112">
        <v>0</v>
      </c>
      <c r="O112" t="s">
        <v>3123</v>
      </c>
      <c r="P112">
        <v>0</v>
      </c>
      <c r="Q112">
        <v>1.19785803140284E-2</v>
      </c>
      <c r="R112">
        <v>0</v>
      </c>
      <c r="S112">
        <v>0</v>
      </c>
      <c r="V112">
        <v>0</v>
      </c>
      <c r="W112" t="s">
        <v>3123</v>
      </c>
      <c r="X112">
        <v>0</v>
      </c>
      <c r="Y112">
        <v>1.2525044294095801E-2</v>
      </c>
      <c r="Z112">
        <v>0</v>
      </c>
      <c r="AA112">
        <v>0</v>
      </c>
      <c r="AC112">
        <v>0</v>
      </c>
      <c r="AD112" t="s">
        <v>3123</v>
      </c>
      <c r="AE112">
        <v>0</v>
      </c>
      <c r="AF112">
        <v>0</v>
      </c>
      <c r="AG112">
        <v>0</v>
      </c>
      <c r="AH112">
        <v>0</v>
      </c>
      <c r="AJ112">
        <v>0</v>
      </c>
      <c r="AK112" t="s">
        <v>3123</v>
      </c>
      <c r="AL112">
        <v>0</v>
      </c>
      <c r="AM112">
        <v>0</v>
      </c>
      <c r="AN112">
        <v>0</v>
      </c>
      <c r="AO112">
        <v>0</v>
      </c>
      <c r="AQ112">
        <v>0</v>
      </c>
      <c r="AR112" t="s">
        <v>3123</v>
      </c>
      <c r="AS112">
        <v>0</v>
      </c>
      <c r="AT112">
        <v>0</v>
      </c>
      <c r="AU112">
        <v>0</v>
      </c>
      <c r="AV112">
        <v>0</v>
      </c>
      <c r="AX112">
        <v>0</v>
      </c>
      <c r="AY112" t="s">
        <v>3123</v>
      </c>
      <c r="AZ112">
        <v>0</v>
      </c>
      <c r="BA112">
        <v>2.95169749486195E-2</v>
      </c>
      <c r="BB112">
        <v>0</v>
      </c>
      <c r="BC112">
        <v>0</v>
      </c>
      <c r="BI112" s="2" t="s">
        <v>1122</v>
      </c>
      <c r="BJ112" s="2" t="s">
        <v>2107</v>
      </c>
      <c r="BM112">
        <f t="shared" si="14"/>
        <v>0</v>
      </c>
      <c r="BN112">
        <f t="shared" si="15"/>
        <v>0</v>
      </c>
      <c r="BO112">
        <f t="shared" si="16"/>
        <v>0</v>
      </c>
      <c r="BP112">
        <f t="shared" si="17"/>
        <v>0</v>
      </c>
      <c r="BQ112">
        <f t="shared" si="18"/>
        <v>0</v>
      </c>
      <c r="BR112">
        <f t="shared" si="19"/>
        <v>0</v>
      </c>
      <c r="BS112">
        <f t="shared" si="20"/>
        <v>0</v>
      </c>
      <c r="BU112">
        <f t="shared" si="21"/>
        <v>-3.2323322128788898E-2</v>
      </c>
      <c r="BV112">
        <f t="shared" si="22"/>
        <v>0</v>
      </c>
      <c r="BW112">
        <f t="shared" si="23"/>
        <v>0</v>
      </c>
      <c r="BX112">
        <f t="shared" si="24"/>
        <v>0</v>
      </c>
      <c r="BY112">
        <f t="shared" si="25"/>
        <v>0</v>
      </c>
      <c r="BZ112">
        <f t="shared" si="26"/>
        <v>0</v>
      </c>
      <c r="CA112">
        <f t="shared" si="27"/>
        <v>0</v>
      </c>
    </row>
    <row r="113" spans="1:79" ht="15" customHeight="1" x14ac:dyDescent="0.25">
      <c r="B113" s="2" t="s">
        <v>111</v>
      </c>
      <c r="C113" s="2" t="s">
        <v>1123</v>
      </c>
      <c r="D113" s="2" t="s">
        <v>2108</v>
      </c>
      <c r="G113">
        <v>0</v>
      </c>
      <c r="H113" t="s">
        <v>3124</v>
      </c>
      <c r="I113">
        <v>0</v>
      </c>
      <c r="J113">
        <v>0</v>
      </c>
      <c r="K113">
        <v>0</v>
      </c>
      <c r="L113">
        <v>0</v>
      </c>
      <c r="N113">
        <v>0</v>
      </c>
      <c r="O113" t="s">
        <v>3124</v>
      </c>
      <c r="P113">
        <v>0</v>
      </c>
      <c r="Q113">
        <v>3.08781181413527E-2</v>
      </c>
      <c r="R113">
        <v>0</v>
      </c>
      <c r="S113">
        <v>0</v>
      </c>
      <c r="V113">
        <v>0</v>
      </c>
      <c r="W113" t="s">
        <v>3124</v>
      </c>
      <c r="X113">
        <v>0</v>
      </c>
      <c r="Y113">
        <v>0</v>
      </c>
      <c r="Z113">
        <v>0</v>
      </c>
      <c r="AA113">
        <v>0</v>
      </c>
      <c r="AC113">
        <v>0</v>
      </c>
      <c r="AD113" t="s">
        <v>3124</v>
      </c>
      <c r="AE113">
        <v>0</v>
      </c>
      <c r="AF113">
        <v>0</v>
      </c>
      <c r="AG113">
        <v>0</v>
      </c>
      <c r="AH113">
        <v>0</v>
      </c>
      <c r="AJ113">
        <v>0</v>
      </c>
      <c r="AK113" t="s">
        <v>3124</v>
      </c>
      <c r="AL113">
        <v>0</v>
      </c>
      <c r="AM113">
        <v>0</v>
      </c>
      <c r="AN113">
        <v>0</v>
      </c>
      <c r="AO113">
        <v>0</v>
      </c>
      <c r="AQ113">
        <v>0</v>
      </c>
      <c r="AR113" t="s">
        <v>3124</v>
      </c>
      <c r="AS113">
        <v>0</v>
      </c>
      <c r="AT113">
        <v>0</v>
      </c>
      <c r="AU113">
        <v>0</v>
      </c>
      <c r="AV113">
        <v>0</v>
      </c>
      <c r="AX113">
        <v>0</v>
      </c>
      <c r="AY113" t="s">
        <v>3124</v>
      </c>
      <c r="AZ113">
        <v>0</v>
      </c>
      <c r="BA113">
        <v>0</v>
      </c>
      <c r="BB113">
        <v>0</v>
      </c>
      <c r="BC113">
        <v>0</v>
      </c>
      <c r="BI113" s="2" t="s">
        <v>1123</v>
      </c>
      <c r="BJ113" s="2" t="s">
        <v>2108</v>
      </c>
      <c r="BM113">
        <f t="shared" si="14"/>
        <v>0</v>
      </c>
      <c r="BN113">
        <f t="shared" si="15"/>
        <v>0</v>
      </c>
      <c r="BO113">
        <f t="shared" si="16"/>
        <v>0</v>
      </c>
      <c r="BP113">
        <f t="shared" si="17"/>
        <v>0</v>
      </c>
      <c r="BQ113">
        <f t="shared" si="18"/>
        <v>0</v>
      </c>
      <c r="BR113">
        <f t="shared" si="19"/>
        <v>0</v>
      </c>
      <c r="BS113">
        <f t="shared" si="20"/>
        <v>0</v>
      </c>
      <c r="BU113">
        <f t="shared" si="21"/>
        <v>0</v>
      </c>
      <c r="BV113">
        <f t="shared" si="22"/>
        <v>0</v>
      </c>
      <c r="BW113">
        <f t="shared" si="23"/>
        <v>0</v>
      </c>
      <c r="BX113">
        <f t="shared" si="24"/>
        <v>0</v>
      </c>
      <c r="BY113">
        <f t="shared" si="25"/>
        <v>0</v>
      </c>
      <c r="BZ113">
        <f t="shared" si="26"/>
        <v>0</v>
      </c>
      <c r="CA113">
        <f t="shared" si="27"/>
        <v>0</v>
      </c>
    </row>
    <row r="114" spans="1:79" ht="15" customHeight="1" x14ac:dyDescent="0.25">
      <c r="B114" s="2" t="s">
        <v>112</v>
      </c>
      <c r="C114" s="2" t="s">
        <v>1124</v>
      </c>
      <c r="D114" s="2" t="s">
        <v>2109</v>
      </c>
      <c r="G114">
        <v>0</v>
      </c>
      <c r="H114" t="s">
        <v>3125</v>
      </c>
      <c r="I114">
        <v>0</v>
      </c>
      <c r="J114">
        <v>0</v>
      </c>
      <c r="K114">
        <v>0</v>
      </c>
      <c r="L114">
        <v>0</v>
      </c>
      <c r="N114">
        <v>0</v>
      </c>
      <c r="O114" t="s">
        <v>3125</v>
      </c>
      <c r="P114">
        <v>0</v>
      </c>
      <c r="Q114">
        <v>3.08781181413527E-2</v>
      </c>
      <c r="R114">
        <v>0</v>
      </c>
      <c r="S114">
        <v>0</v>
      </c>
      <c r="V114">
        <v>0</v>
      </c>
      <c r="W114" t="s">
        <v>3125</v>
      </c>
      <c r="X114">
        <v>0</v>
      </c>
      <c r="Y114">
        <v>0</v>
      </c>
      <c r="Z114">
        <v>0</v>
      </c>
      <c r="AA114">
        <v>0</v>
      </c>
      <c r="AC114">
        <v>0</v>
      </c>
      <c r="AD114" t="s">
        <v>3125</v>
      </c>
      <c r="AE114">
        <v>0</v>
      </c>
      <c r="AF114">
        <v>0</v>
      </c>
      <c r="AG114">
        <v>0</v>
      </c>
      <c r="AH114">
        <v>0</v>
      </c>
      <c r="AJ114">
        <v>0</v>
      </c>
      <c r="AK114" t="s">
        <v>3125</v>
      </c>
      <c r="AL114">
        <v>0</v>
      </c>
      <c r="AM114">
        <v>0</v>
      </c>
      <c r="AN114">
        <v>0</v>
      </c>
      <c r="AO114">
        <v>0</v>
      </c>
      <c r="AQ114">
        <v>0</v>
      </c>
      <c r="AR114" t="s">
        <v>3125</v>
      </c>
      <c r="AS114">
        <v>0</v>
      </c>
      <c r="AT114">
        <v>0</v>
      </c>
      <c r="AU114">
        <v>0</v>
      </c>
      <c r="AV114">
        <v>0</v>
      </c>
      <c r="AX114">
        <v>0</v>
      </c>
      <c r="AY114" t="s">
        <v>3125</v>
      </c>
      <c r="AZ114">
        <v>0</v>
      </c>
      <c r="BA114">
        <v>0</v>
      </c>
      <c r="BB114">
        <v>0</v>
      </c>
      <c r="BC114">
        <v>0</v>
      </c>
      <c r="BI114" s="2" t="s">
        <v>1124</v>
      </c>
      <c r="BJ114" s="2" t="s">
        <v>2109</v>
      </c>
      <c r="BM114">
        <f t="shared" si="14"/>
        <v>0</v>
      </c>
      <c r="BN114">
        <f t="shared" si="15"/>
        <v>0</v>
      </c>
      <c r="BO114">
        <f t="shared" si="16"/>
        <v>0</v>
      </c>
      <c r="BP114">
        <f t="shared" si="17"/>
        <v>0</v>
      </c>
      <c r="BQ114">
        <f t="shared" si="18"/>
        <v>0</v>
      </c>
      <c r="BR114">
        <f t="shared" si="19"/>
        <v>0</v>
      </c>
      <c r="BS114">
        <f t="shared" si="20"/>
        <v>0</v>
      </c>
      <c r="BU114">
        <f t="shared" si="21"/>
        <v>0</v>
      </c>
      <c r="BV114">
        <f t="shared" si="22"/>
        <v>0</v>
      </c>
      <c r="BW114">
        <f t="shared" si="23"/>
        <v>0</v>
      </c>
      <c r="BX114">
        <f t="shared" si="24"/>
        <v>0</v>
      </c>
      <c r="BY114">
        <f t="shared" si="25"/>
        <v>0</v>
      </c>
      <c r="BZ114">
        <f t="shared" si="26"/>
        <v>0</v>
      </c>
      <c r="CA114">
        <f t="shared" si="27"/>
        <v>0</v>
      </c>
    </row>
    <row r="115" spans="1:79" ht="15" customHeight="1" x14ac:dyDescent="0.25">
      <c r="B115" s="2" t="s">
        <v>113</v>
      </c>
      <c r="C115" s="2" t="s">
        <v>1125</v>
      </c>
      <c r="D115" s="9" t="s">
        <v>2110</v>
      </c>
      <c r="G115">
        <v>0</v>
      </c>
      <c r="H115" t="s">
        <v>3126</v>
      </c>
      <c r="I115">
        <v>0</v>
      </c>
      <c r="J115">
        <v>0</v>
      </c>
      <c r="K115">
        <v>0</v>
      </c>
      <c r="L115">
        <v>0</v>
      </c>
      <c r="N115">
        <v>0</v>
      </c>
      <c r="O115" t="s">
        <v>3126</v>
      </c>
      <c r="P115">
        <v>-2.22026415407299E-2</v>
      </c>
      <c r="Q115">
        <v>0</v>
      </c>
      <c r="R115">
        <v>0</v>
      </c>
      <c r="S115">
        <v>0</v>
      </c>
      <c r="V115">
        <v>0</v>
      </c>
      <c r="W115" t="s">
        <v>3126</v>
      </c>
      <c r="X115">
        <v>0</v>
      </c>
      <c r="Y115">
        <v>0</v>
      </c>
      <c r="Z115">
        <v>0</v>
      </c>
      <c r="AA115">
        <v>0</v>
      </c>
      <c r="AC115">
        <v>0</v>
      </c>
      <c r="AD115" t="s">
        <v>3126</v>
      </c>
      <c r="AE115">
        <v>0</v>
      </c>
      <c r="AF115">
        <v>0</v>
      </c>
      <c r="AG115">
        <v>0</v>
      </c>
      <c r="AH115">
        <v>0</v>
      </c>
      <c r="AJ115">
        <v>0</v>
      </c>
      <c r="AK115" t="s">
        <v>3126</v>
      </c>
      <c r="AL115">
        <v>0</v>
      </c>
      <c r="AM115">
        <v>0</v>
      </c>
      <c r="AN115">
        <v>0</v>
      </c>
      <c r="AO115">
        <v>0</v>
      </c>
      <c r="AQ115">
        <v>0</v>
      </c>
      <c r="AR115" t="s">
        <v>3126</v>
      </c>
      <c r="AS115">
        <v>0</v>
      </c>
      <c r="AT115">
        <v>0</v>
      </c>
      <c r="AU115">
        <v>0</v>
      </c>
      <c r="AV115">
        <v>0</v>
      </c>
      <c r="AX115">
        <v>0</v>
      </c>
      <c r="AY115" t="s">
        <v>3126</v>
      </c>
      <c r="AZ115">
        <v>0</v>
      </c>
      <c r="BA115">
        <v>0</v>
      </c>
      <c r="BB115">
        <v>0</v>
      </c>
      <c r="BC115">
        <v>0</v>
      </c>
      <c r="BI115" s="2" t="s">
        <v>1125</v>
      </c>
      <c r="BJ115" s="9" t="s">
        <v>2110</v>
      </c>
      <c r="BM115">
        <f t="shared" si="14"/>
        <v>0</v>
      </c>
      <c r="BN115">
        <f t="shared" si="15"/>
        <v>0</v>
      </c>
      <c r="BO115">
        <f t="shared" si="16"/>
        <v>0</v>
      </c>
      <c r="BP115">
        <f t="shared" si="17"/>
        <v>0</v>
      </c>
      <c r="BQ115">
        <f t="shared" si="18"/>
        <v>0</v>
      </c>
      <c r="BR115">
        <f t="shared" si="19"/>
        <v>0</v>
      </c>
      <c r="BS115">
        <f t="shared" si="20"/>
        <v>0</v>
      </c>
      <c r="BU115">
        <f t="shared" si="21"/>
        <v>0</v>
      </c>
      <c r="BV115">
        <f t="shared" si="22"/>
        <v>0</v>
      </c>
      <c r="BW115">
        <f t="shared" si="23"/>
        <v>0</v>
      </c>
      <c r="BX115">
        <f t="shared" si="24"/>
        <v>0</v>
      </c>
      <c r="BY115">
        <f t="shared" si="25"/>
        <v>0</v>
      </c>
      <c r="BZ115">
        <f t="shared" si="26"/>
        <v>0</v>
      </c>
      <c r="CA115">
        <f t="shared" si="27"/>
        <v>0</v>
      </c>
    </row>
    <row r="116" spans="1:79" ht="15" customHeight="1" x14ac:dyDescent="0.25">
      <c r="B116" s="2" t="s">
        <v>114</v>
      </c>
      <c r="C116" s="2" t="s">
        <v>1126</v>
      </c>
      <c r="D116" s="2" t="s">
        <v>2111</v>
      </c>
      <c r="G116">
        <v>0</v>
      </c>
      <c r="H116" t="s">
        <v>3127</v>
      </c>
      <c r="I116">
        <v>0</v>
      </c>
      <c r="J116">
        <v>0</v>
      </c>
      <c r="K116">
        <v>0</v>
      </c>
      <c r="L116">
        <v>0</v>
      </c>
      <c r="N116">
        <v>0</v>
      </c>
      <c r="O116" t="s">
        <v>3127</v>
      </c>
      <c r="P116">
        <v>0</v>
      </c>
      <c r="Q116">
        <v>0</v>
      </c>
      <c r="R116">
        <v>0</v>
      </c>
      <c r="S116">
        <v>0</v>
      </c>
      <c r="V116">
        <v>0</v>
      </c>
      <c r="W116" t="s">
        <v>3127</v>
      </c>
      <c r="X116">
        <v>0</v>
      </c>
      <c r="Y116">
        <v>0</v>
      </c>
      <c r="Z116">
        <v>0</v>
      </c>
      <c r="AA116">
        <v>0</v>
      </c>
      <c r="AC116">
        <v>0</v>
      </c>
      <c r="AD116" t="s">
        <v>3127</v>
      </c>
      <c r="AE116">
        <v>0</v>
      </c>
      <c r="AF116">
        <v>0</v>
      </c>
      <c r="AG116">
        <v>0</v>
      </c>
      <c r="AH116">
        <v>0</v>
      </c>
      <c r="AJ116">
        <v>0</v>
      </c>
      <c r="AK116" t="s">
        <v>3127</v>
      </c>
      <c r="AL116">
        <v>0</v>
      </c>
      <c r="AM116">
        <v>0</v>
      </c>
      <c r="AN116">
        <v>0</v>
      </c>
      <c r="AO116">
        <v>0</v>
      </c>
      <c r="AQ116">
        <v>0</v>
      </c>
      <c r="AR116" t="s">
        <v>3127</v>
      </c>
      <c r="AS116">
        <v>0</v>
      </c>
      <c r="AT116">
        <v>0</v>
      </c>
      <c r="AU116">
        <v>0</v>
      </c>
      <c r="AV116">
        <v>0</v>
      </c>
      <c r="AX116">
        <v>0</v>
      </c>
      <c r="AY116" t="s">
        <v>3127</v>
      </c>
      <c r="AZ116">
        <v>0</v>
      </c>
      <c r="BA116">
        <v>0</v>
      </c>
      <c r="BB116">
        <v>0</v>
      </c>
      <c r="BC116">
        <v>0</v>
      </c>
      <c r="BI116" s="2" t="s">
        <v>1126</v>
      </c>
      <c r="BJ116" s="2" t="s">
        <v>2111</v>
      </c>
      <c r="BM116">
        <f t="shared" si="14"/>
        <v>0</v>
      </c>
      <c r="BN116">
        <f t="shared" si="15"/>
        <v>0</v>
      </c>
      <c r="BO116">
        <f t="shared" si="16"/>
        <v>0</v>
      </c>
      <c r="BP116">
        <f t="shared" si="17"/>
        <v>0</v>
      </c>
      <c r="BQ116">
        <f t="shared" si="18"/>
        <v>0</v>
      </c>
      <c r="BR116">
        <f t="shared" si="19"/>
        <v>0</v>
      </c>
      <c r="BS116">
        <f t="shared" si="20"/>
        <v>0</v>
      </c>
      <c r="BU116">
        <f t="shared" si="21"/>
        <v>0</v>
      </c>
      <c r="BV116">
        <f t="shared" si="22"/>
        <v>0</v>
      </c>
      <c r="BW116">
        <f t="shared" si="23"/>
        <v>0</v>
      </c>
      <c r="BX116">
        <f t="shared" si="24"/>
        <v>0</v>
      </c>
      <c r="BY116">
        <f t="shared" si="25"/>
        <v>0</v>
      </c>
      <c r="BZ116">
        <f t="shared" si="26"/>
        <v>0</v>
      </c>
      <c r="CA116">
        <f t="shared" si="27"/>
        <v>0</v>
      </c>
    </row>
    <row r="117" spans="1:79" ht="15" customHeight="1" x14ac:dyDescent="0.25">
      <c r="B117" s="2" t="s">
        <v>115</v>
      </c>
      <c r="C117" s="2" t="s">
        <v>1127</v>
      </c>
      <c r="D117" s="9" t="s">
        <v>2112</v>
      </c>
      <c r="G117">
        <v>0</v>
      </c>
      <c r="H117" t="s">
        <v>3128</v>
      </c>
      <c r="I117">
        <v>0</v>
      </c>
      <c r="J117">
        <v>0</v>
      </c>
      <c r="K117">
        <v>0</v>
      </c>
      <c r="L117">
        <v>0</v>
      </c>
      <c r="N117">
        <v>0</v>
      </c>
      <c r="O117" t="s">
        <v>3128</v>
      </c>
      <c r="P117">
        <v>0</v>
      </c>
      <c r="Q117">
        <v>0</v>
      </c>
      <c r="R117">
        <v>0</v>
      </c>
      <c r="S117">
        <v>0</v>
      </c>
      <c r="V117">
        <v>0</v>
      </c>
      <c r="W117" t="s">
        <v>3128</v>
      </c>
      <c r="X117">
        <v>0</v>
      </c>
      <c r="Y117">
        <v>0</v>
      </c>
      <c r="Z117">
        <v>0</v>
      </c>
      <c r="AA117">
        <v>0</v>
      </c>
      <c r="AC117">
        <v>0</v>
      </c>
      <c r="AD117" t="s">
        <v>3128</v>
      </c>
      <c r="AE117">
        <v>0</v>
      </c>
      <c r="AF117">
        <v>0</v>
      </c>
      <c r="AG117">
        <v>0</v>
      </c>
      <c r="AH117">
        <v>0</v>
      </c>
      <c r="AJ117">
        <v>0</v>
      </c>
      <c r="AK117" t="s">
        <v>3128</v>
      </c>
      <c r="AL117">
        <v>0</v>
      </c>
      <c r="AM117">
        <v>0</v>
      </c>
      <c r="AN117">
        <v>0</v>
      </c>
      <c r="AO117">
        <v>0</v>
      </c>
      <c r="AQ117">
        <v>0</v>
      </c>
      <c r="AR117" t="s">
        <v>3128</v>
      </c>
      <c r="AS117">
        <v>0</v>
      </c>
      <c r="AT117">
        <v>0</v>
      </c>
      <c r="AU117">
        <v>0</v>
      </c>
      <c r="AV117">
        <v>0</v>
      </c>
      <c r="AX117">
        <v>0</v>
      </c>
      <c r="AY117" t="s">
        <v>3128</v>
      </c>
      <c r="AZ117">
        <v>0</v>
      </c>
      <c r="BA117">
        <v>0</v>
      </c>
      <c r="BB117">
        <v>0</v>
      </c>
      <c r="BC117">
        <v>0</v>
      </c>
      <c r="BI117" s="2" t="s">
        <v>1127</v>
      </c>
      <c r="BJ117" s="9" t="s">
        <v>2112</v>
      </c>
      <c r="BM117">
        <f t="shared" si="14"/>
        <v>0</v>
      </c>
      <c r="BN117">
        <f t="shared" si="15"/>
        <v>0</v>
      </c>
      <c r="BO117">
        <f t="shared" si="16"/>
        <v>0</v>
      </c>
      <c r="BP117">
        <f t="shared" si="17"/>
        <v>0</v>
      </c>
      <c r="BQ117">
        <f t="shared" si="18"/>
        <v>0</v>
      </c>
      <c r="BR117">
        <f t="shared" si="19"/>
        <v>0</v>
      </c>
      <c r="BS117">
        <f t="shared" si="20"/>
        <v>0</v>
      </c>
      <c r="BU117">
        <f t="shared" si="21"/>
        <v>0</v>
      </c>
      <c r="BV117">
        <f t="shared" si="22"/>
        <v>0</v>
      </c>
      <c r="BW117">
        <f t="shared" si="23"/>
        <v>0</v>
      </c>
      <c r="BX117">
        <f t="shared" si="24"/>
        <v>0</v>
      </c>
      <c r="BY117">
        <f t="shared" si="25"/>
        <v>0</v>
      </c>
      <c r="BZ117">
        <f t="shared" si="26"/>
        <v>0</v>
      </c>
      <c r="CA117">
        <f t="shared" si="27"/>
        <v>0</v>
      </c>
    </row>
    <row r="118" spans="1:79" ht="15" customHeight="1" x14ac:dyDescent="0.25">
      <c r="B118" s="2" t="s">
        <v>116</v>
      </c>
      <c r="C118" s="2" t="s">
        <v>1128</v>
      </c>
      <c r="D118" s="2" t="s">
        <v>2113</v>
      </c>
      <c r="G118">
        <v>0</v>
      </c>
      <c r="H118" t="s">
        <v>3129</v>
      </c>
      <c r="I118">
        <v>0</v>
      </c>
      <c r="J118">
        <v>0</v>
      </c>
      <c r="K118">
        <v>0</v>
      </c>
      <c r="L118">
        <v>0</v>
      </c>
      <c r="N118">
        <v>0</v>
      </c>
      <c r="O118" t="s">
        <v>3129</v>
      </c>
      <c r="P118">
        <v>0</v>
      </c>
      <c r="Q118">
        <v>0</v>
      </c>
      <c r="R118">
        <v>0</v>
      </c>
      <c r="S118">
        <v>0</v>
      </c>
      <c r="V118">
        <v>0</v>
      </c>
      <c r="W118" t="s">
        <v>3129</v>
      </c>
      <c r="X118">
        <v>0</v>
      </c>
      <c r="Y118">
        <v>0</v>
      </c>
      <c r="Z118">
        <v>0</v>
      </c>
      <c r="AA118">
        <v>0</v>
      </c>
      <c r="AC118">
        <v>0</v>
      </c>
      <c r="AD118" t="s">
        <v>3129</v>
      </c>
      <c r="AE118">
        <v>0</v>
      </c>
      <c r="AF118">
        <v>0</v>
      </c>
      <c r="AG118">
        <v>0</v>
      </c>
      <c r="AH118">
        <v>0</v>
      </c>
      <c r="AJ118">
        <v>0</v>
      </c>
      <c r="AK118" t="s">
        <v>3129</v>
      </c>
      <c r="AL118">
        <v>0</v>
      </c>
      <c r="AM118">
        <v>0</v>
      </c>
      <c r="AN118">
        <v>0</v>
      </c>
      <c r="AO118">
        <v>0</v>
      </c>
      <c r="AQ118">
        <v>0</v>
      </c>
      <c r="AR118" t="s">
        <v>3129</v>
      </c>
      <c r="AS118">
        <v>0</v>
      </c>
      <c r="AT118">
        <v>0</v>
      </c>
      <c r="AU118">
        <v>0</v>
      </c>
      <c r="AV118">
        <v>0</v>
      </c>
      <c r="AX118">
        <v>0</v>
      </c>
      <c r="AY118" t="s">
        <v>3129</v>
      </c>
      <c r="AZ118">
        <v>0</v>
      </c>
      <c r="BA118">
        <v>0</v>
      </c>
      <c r="BB118">
        <v>0</v>
      </c>
      <c r="BC118">
        <v>0</v>
      </c>
      <c r="BI118" s="2" t="s">
        <v>1128</v>
      </c>
      <c r="BJ118" s="2" t="s">
        <v>2113</v>
      </c>
      <c r="BM118">
        <f t="shared" si="14"/>
        <v>0</v>
      </c>
      <c r="BN118">
        <f t="shared" si="15"/>
        <v>0</v>
      </c>
      <c r="BO118">
        <f t="shared" si="16"/>
        <v>0</v>
      </c>
      <c r="BP118">
        <f t="shared" si="17"/>
        <v>0</v>
      </c>
      <c r="BQ118">
        <f t="shared" si="18"/>
        <v>0</v>
      </c>
      <c r="BR118">
        <f t="shared" si="19"/>
        <v>0</v>
      </c>
      <c r="BS118">
        <f t="shared" si="20"/>
        <v>0</v>
      </c>
      <c r="BU118">
        <f t="shared" si="21"/>
        <v>0</v>
      </c>
      <c r="BV118">
        <f t="shared" si="22"/>
        <v>0</v>
      </c>
      <c r="BW118">
        <f t="shared" si="23"/>
        <v>0</v>
      </c>
      <c r="BX118">
        <f t="shared" si="24"/>
        <v>0</v>
      </c>
      <c r="BY118">
        <f t="shared" si="25"/>
        <v>0</v>
      </c>
      <c r="BZ118">
        <f t="shared" si="26"/>
        <v>0</v>
      </c>
      <c r="CA118">
        <f t="shared" si="27"/>
        <v>0</v>
      </c>
    </row>
    <row r="119" spans="1:79" ht="15" customHeight="1" x14ac:dyDescent="0.25">
      <c r="B119" s="2" t="s">
        <v>117</v>
      </c>
      <c r="C119" s="2" t="s">
        <v>1129</v>
      </c>
      <c r="D119" s="2" t="s">
        <v>2114</v>
      </c>
      <c r="G119">
        <v>0</v>
      </c>
      <c r="H119" t="s">
        <v>3130</v>
      </c>
      <c r="I119">
        <v>0</v>
      </c>
      <c r="J119">
        <v>0.29076825183433402</v>
      </c>
      <c r="K119">
        <v>0</v>
      </c>
      <c r="L119">
        <v>0.29076825183433402</v>
      </c>
      <c r="N119">
        <v>0</v>
      </c>
      <c r="O119" t="s">
        <v>3130</v>
      </c>
      <c r="P119">
        <v>0</v>
      </c>
      <c r="Q119">
        <v>0.20162436603964901</v>
      </c>
      <c r="R119">
        <v>0</v>
      </c>
      <c r="S119">
        <v>0</v>
      </c>
      <c r="V119">
        <v>0</v>
      </c>
      <c r="W119" t="s">
        <v>3130</v>
      </c>
      <c r="X119">
        <v>0</v>
      </c>
      <c r="Y119">
        <v>0.26709877031484403</v>
      </c>
      <c r="Z119">
        <v>0</v>
      </c>
      <c r="AA119">
        <v>0</v>
      </c>
      <c r="AC119">
        <v>0</v>
      </c>
      <c r="AD119" t="s">
        <v>3130</v>
      </c>
      <c r="AE119">
        <v>0</v>
      </c>
      <c r="AF119">
        <v>0</v>
      </c>
      <c r="AG119">
        <v>0</v>
      </c>
      <c r="AH119">
        <v>0</v>
      </c>
      <c r="AJ119">
        <v>0</v>
      </c>
      <c r="AK119" t="s">
        <v>3130</v>
      </c>
      <c r="AL119">
        <v>0</v>
      </c>
      <c r="AM119">
        <v>0</v>
      </c>
      <c r="AN119">
        <v>0</v>
      </c>
      <c r="AO119">
        <v>0</v>
      </c>
      <c r="AQ119">
        <v>0</v>
      </c>
      <c r="AR119" t="s">
        <v>3130</v>
      </c>
      <c r="AS119">
        <v>0</v>
      </c>
      <c r="AT119">
        <v>0</v>
      </c>
      <c r="AU119">
        <v>0</v>
      </c>
      <c r="AV119">
        <v>0</v>
      </c>
      <c r="AX119">
        <v>0</v>
      </c>
      <c r="AY119" t="s">
        <v>3130</v>
      </c>
      <c r="AZ119">
        <v>0</v>
      </c>
      <c r="BA119">
        <v>0.56394674835998304</v>
      </c>
      <c r="BB119">
        <v>0</v>
      </c>
      <c r="BC119">
        <v>0</v>
      </c>
      <c r="BI119" s="2" t="s">
        <v>1129</v>
      </c>
      <c r="BJ119" s="2" t="s">
        <v>2114</v>
      </c>
      <c r="BM119">
        <f t="shared" si="14"/>
        <v>0</v>
      </c>
      <c r="BN119">
        <f t="shared" si="15"/>
        <v>0</v>
      </c>
      <c r="BO119">
        <f t="shared" si="16"/>
        <v>0</v>
      </c>
      <c r="BP119">
        <f t="shared" si="17"/>
        <v>0</v>
      </c>
      <c r="BQ119">
        <f t="shared" si="18"/>
        <v>0</v>
      </c>
      <c r="BR119">
        <f t="shared" si="19"/>
        <v>0</v>
      </c>
      <c r="BS119">
        <f t="shared" si="20"/>
        <v>0</v>
      </c>
      <c r="BU119">
        <f t="shared" si="21"/>
        <v>-0.29076825183433402</v>
      </c>
      <c r="BV119">
        <f t="shared" si="22"/>
        <v>0</v>
      </c>
      <c r="BW119">
        <f t="shared" si="23"/>
        <v>0</v>
      </c>
      <c r="BX119">
        <f t="shared" si="24"/>
        <v>0</v>
      </c>
      <c r="BY119">
        <f t="shared" si="25"/>
        <v>0</v>
      </c>
      <c r="BZ119">
        <f t="shared" si="26"/>
        <v>0</v>
      </c>
      <c r="CA119">
        <f t="shared" si="27"/>
        <v>0</v>
      </c>
    </row>
    <row r="120" spans="1:79" ht="15" customHeight="1" x14ac:dyDescent="0.25">
      <c r="B120" s="2" t="s">
        <v>118</v>
      </c>
      <c r="C120" s="2" t="s">
        <v>1130</v>
      </c>
      <c r="D120" s="2" t="s">
        <v>2115</v>
      </c>
      <c r="G120">
        <v>0</v>
      </c>
      <c r="H120" t="s">
        <v>3131</v>
      </c>
      <c r="I120">
        <v>0</v>
      </c>
      <c r="J120">
        <v>0.49396666630797398</v>
      </c>
      <c r="K120">
        <v>0</v>
      </c>
      <c r="L120">
        <v>0.49396666630797398</v>
      </c>
      <c r="N120">
        <v>0</v>
      </c>
      <c r="O120" t="s">
        <v>3131</v>
      </c>
      <c r="P120">
        <v>0</v>
      </c>
      <c r="Q120">
        <v>0.14251439141289299</v>
      </c>
      <c r="R120">
        <v>0</v>
      </c>
      <c r="S120">
        <v>0</v>
      </c>
      <c r="V120">
        <v>0</v>
      </c>
      <c r="W120" t="s">
        <v>3131</v>
      </c>
      <c r="X120">
        <v>0</v>
      </c>
      <c r="Y120">
        <v>0.19718915890257299</v>
      </c>
      <c r="Z120">
        <v>0</v>
      </c>
      <c r="AA120">
        <v>0</v>
      </c>
      <c r="AC120">
        <v>0</v>
      </c>
      <c r="AD120" t="s">
        <v>3131</v>
      </c>
      <c r="AE120">
        <v>0</v>
      </c>
      <c r="AF120">
        <v>0</v>
      </c>
      <c r="AG120">
        <v>0</v>
      </c>
      <c r="AH120">
        <v>0</v>
      </c>
      <c r="AJ120">
        <v>0</v>
      </c>
      <c r="AK120" t="s">
        <v>3131</v>
      </c>
      <c r="AL120">
        <v>0</v>
      </c>
      <c r="AM120">
        <v>0</v>
      </c>
      <c r="AN120">
        <v>0</v>
      </c>
      <c r="AO120">
        <v>0</v>
      </c>
      <c r="AQ120">
        <v>0</v>
      </c>
      <c r="AR120" t="s">
        <v>3131</v>
      </c>
      <c r="AS120">
        <v>0</v>
      </c>
      <c r="AT120">
        <v>0</v>
      </c>
      <c r="AU120">
        <v>0</v>
      </c>
      <c r="AV120">
        <v>0</v>
      </c>
      <c r="AX120">
        <v>0</v>
      </c>
      <c r="AY120" t="s">
        <v>3131</v>
      </c>
      <c r="AZ120">
        <v>0</v>
      </c>
      <c r="BA120">
        <v>0.46470314406610402</v>
      </c>
      <c r="BB120">
        <v>0</v>
      </c>
      <c r="BC120">
        <v>0</v>
      </c>
      <c r="BI120" s="2" t="s">
        <v>1130</v>
      </c>
      <c r="BJ120" s="2" t="s">
        <v>2115</v>
      </c>
      <c r="BM120">
        <f t="shared" si="14"/>
        <v>0</v>
      </c>
      <c r="BN120">
        <f t="shared" si="15"/>
        <v>0</v>
      </c>
      <c r="BO120">
        <f t="shared" si="16"/>
        <v>0</v>
      </c>
      <c r="BP120">
        <f t="shared" si="17"/>
        <v>0</v>
      </c>
      <c r="BQ120">
        <f t="shared" si="18"/>
        <v>0</v>
      </c>
      <c r="BR120">
        <f t="shared" si="19"/>
        <v>0</v>
      </c>
      <c r="BS120">
        <f t="shared" si="20"/>
        <v>0</v>
      </c>
      <c r="BU120">
        <f t="shared" si="21"/>
        <v>-0.49396666630797398</v>
      </c>
      <c r="BV120">
        <f t="shared" si="22"/>
        <v>0</v>
      </c>
      <c r="BW120">
        <f t="shared" si="23"/>
        <v>0</v>
      </c>
      <c r="BX120">
        <f t="shared" si="24"/>
        <v>0</v>
      </c>
      <c r="BY120">
        <f t="shared" si="25"/>
        <v>0</v>
      </c>
      <c r="BZ120">
        <f t="shared" si="26"/>
        <v>0</v>
      </c>
      <c r="CA120">
        <f t="shared" si="27"/>
        <v>0</v>
      </c>
    </row>
    <row r="121" spans="1:79" ht="15" customHeight="1" x14ac:dyDescent="0.25">
      <c r="B121" s="2" t="s">
        <v>119</v>
      </c>
      <c r="C121" s="2" t="s">
        <v>1131</v>
      </c>
      <c r="D121" s="2" t="s">
        <v>2116</v>
      </c>
      <c r="G121">
        <v>3.49715769579899E-2</v>
      </c>
      <c r="H121" t="s">
        <v>3132</v>
      </c>
      <c r="I121">
        <v>3.288281832E-2</v>
      </c>
      <c r="J121">
        <v>3.3214981932778102E-2</v>
      </c>
      <c r="K121">
        <v>1.5811261992126301E-2</v>
      </c>
      <c r="L121">
        <v>3.3214981932778102E-2</v>
      </c>
      <c r="N121">
        <v>1.48875588910077E-2</v>
      </c>
      <c r="O121" t="s">
        <v>3132</v>
      </c>
      <c r="P121">
        <v>1.285253244E-2</v>
      </c>
      <c r="Q121">
        <v>5.4537991929482998E-2</v>
      </c>
      <c r="R121">
        <v>1.02308165831631E-2</v>
      </c>
      <c r="S121">
        <v>7.3653653058511296E-3</v>
      </c>
      <c r="V121">
        <v>1.48875588910077E-2</v>
      </c>
      <c r="W121" t="s">
        <v>3132</v>
      </c>
      <c r="X121">
        <v>1.4738654699999999E-2</v>
      </c>
      <c r="Y121">
        <v>1.4887558891007201E-2</v>
      </c>
      <c r="Z121">
        <v>1.02308165831547E-2</v>
      </c>
      <c r="AA121">
        <v>1.02308165831394E-2</v>
      </c>
      <c r="AC121">
        <v>2.3397698512134298E-2</v>
      </c>
      <c r="AD121" t="s">
        <v>3132</v>
      </c>
      <c r="AE121">
        <v>2.3163683399999999E-2</v>
      </c>
      <c r="AF121">
        <v>6.5321072974453302E-3</v>
      </c>
      <c r="AG121">
        <v>6.5321072974453302E-3</v>
      </c>
      <c r="AH121">
        <v>1.55410687910614E-2</v>
      </c>
      <c r="AJ121">
        <v>4.6818873993974802E-2</v>
      </c>
      <c r="AK121" t="s">
        <v>3132</v>
      </c>
      <c r="AL121">
        <v>4.6350675360000003E-2</v>
      </c>
      <c r="AM121">
        <v>2.09266702836968E-2</v>
      </c>
      <c r="AN121">
        <v>2.09266702836968E-2</v>
      </c>
      <c r="AO121">
        <v>2.09266702836973E-2</v>
      </c>
      <c r="AQ121">
        <v>1.1540767341771001E-2</v>
      </c>
      <c r="AR121" t="s">
        <v>3132</v>
      </c>
      <c r="AS121">
        <v>1.1425310819999999E-2</v>
      </c>
      <c r="AT121">
        <v>5.6743914115180098E-3</v>
      </c>
      <c r="AU121">
        <v>5.6743914115180098E-3</v>
      </c>
      <c r="AV121">
        <v>6.0283498723353798E-3</v>
      </c>
      <c r="AX121">
        <v>3.4950169921053799E-2</v>
      </c>
      <c r="AY121" t="s">
        <v>3132</v>
      </c>
      <c r="AZ121">
        <v>3.4600648499999997E-2</v>
      </c>
      <c r="BA121">
        <v>3.4950169921056103E-2</v>
      </c>
      <c r="BB121">
        <v>2.8115017485589401E-2</v>
      </c>
      <c r="BC121">
        <v>3.78155376908757E-2</v>
      </c>
      <c r="BI121" s="2" t="s">
        <v>1131</v>
      </c>
      <c r="BJ121" s="2" t="s">
        <v>2116</v>
      </c>
      <c r="BM121">
        <f t="shared" si="14"/>
        <v>1.9160314965863599E-2</v>
      </c>
      <c r="BN121">
        <f t="shared" si="15"/>
        <v>4.6567423078446007E-3</v>
      </c>
      <c r="BO121">
        <f t="shared" si="16"/>
        <v>4.6567423078530002E-3</v>
      </c>
      <c r="BP121">
        <f t="shared" si="17"/>
        <v>1.6865591214688967E-2</v>
      </c>
      <c r="BQ121">
        <f t="shared" si="18"/>
        <v>2.5892203710278002E-2</v>
      </c>
      <c r="BR121">
        <f t="shared" si="19"/>
        <v>5.866375930252991E-3</v>
      </c>
      <c r="BS121">
        <f t="shared" si="20"/>
        <v>6.8351524354643978E-3</v>
      </c>
      <c r="BU121">
        <f t="shared" si="21"/>
        <v>-1.7403719940651801E-2</v>
      </c>
      <c r="BV121">
        <f t="shared" si="22"/>
        <v>2.86545127731197E-3</v>
      </c>
      <c r="BW121">
        <f t="shared" si="23"/>
        <v>1.5300261058115439E-14</v>
      </c>
      <c r="BX121">
        <f t="shared" si="24"/>
        <v>-9.008961493616071E-3</v>
      </c>
      <c r="BY121">
        <f t="shared" si="25"/>
        <v>-4.9960036108132044E-16</v>
      </c>
      <c r="BZ121">
        <f t="shared" si="26"/>
        <v>-3.5395846081737008E-4</v>
      </c>
      <c r="CA121">
        <f t="shared" si="27"/>
        <v>-9.700520205286299E-3</v>
      </c>
    </row>
    <row r="122" spans="1:79" ht="15" customHeight="1" x14ac:dyDescent="0.25">
      <c r="B122" s="2" t="s">
        <v>120</v>
      </c>
      <c r="C122" s="2" t="s">
        <v>1132</v>
      </c>
      <c r="D122" s="2" t="s">
        <v>2117</v>
      </c>
      <c r="G122">
        <v>3.49715769579899E-2</v>
      </c>
      <c r="H122" t="s">
        <v>3133</v>
      </c>
      <c r="I122">
        <v>3.288281832E-2</v>
      </c>
      <c r="J122">
        <v>3.3214981932769602E-2</v>
      </c>
      <c r="K122">
        <v>1.5811261992126301E-2</v>
      </c>
      <c r="L122">
        <v>3.3214981932769602E-2</v>
      </c>
      <c r="N122">
        <v>1.48875588910077E-2</v>
      </c>
      <c r="O122" t="s">
        <v>3133</v>
      </c>
      <c r="P122">
        <v>1.285253244E-2</v>
      </c>
      <c r="Q122">
        <v>2.03063472793884E-2</v>
      </c>
      <c r="R122">
        <v>1.02308165831631E-2</v>
      </c>
      <c r="S122">
        <v>7.3653653058511296E-3</v>
      </c>
      <c r="V122">
        <v>1.48875588910077E-2</v>
      </c>
      <c r="W122" t="s">
        <v>3133</v>
      </c>
      <c r="X122">
        <v>1.4738654699999999E-2</v>
      </c>
      <c r="Y122">
        <v>1.48875588910079E-2</v>
      </c>
      <c r="Z122">
        <v>1.02308165831547E-2</v>
      </c>
      <c r="AA122">
        <v>1.02308165831394E-2</v>
      </c>
      <c r="AC122">
        <v>2.3397698512134298E-2</v>
      </c>
      <c r="AD122" t="s">
        <v>3133</v>
      </c>
      <c r="AE122">
        <v>2.3163683399999999E-2</v>
      </c>
      <c r="AF122">
        <v>6.5321072974453302E-3</v>
      </c>
      <c r="AG122">
        <v>6.5321072974453302E-3</v>
      </c>
      <c r="AH122">
        <v>1.55410687910614E-2</v>
      </c>
      <c r="AJ122">
        <v>4.6818873993974802E-2</v>
      </c>
      <c r="AK122" t="s">
        <v>3133</v>
      </c>
      <c r="AL122">
        <v>4.6350675360000003E-2</v>
      </c>
      <c r="AM122">
        <v>2.09266702836968E-2</v>
      </c>
      <c r="AN122">
        <v>2.09266702836968E-2</v>
      </c>
      <c r="AO122">
        <v>2.09266702836973E-2</v>
      </c>
      <c r="AQ122">
        <v>1.1540767341771001E-2</v>
      </c>
      <c r="AR122" t="s">
        <v>3133</v>
      </c>
      <c r="AS122">
        <v>1.1425310819999999E-2</v>
      </c>
      <c r="AT122">
        <v>5.6743914115180098E-3</v>
      </c>
      <c r="AU122">
        <v>5.6743914115180098E-3</v>
      </c>
      <c r="AV122">
        <v>6.0283498723353798E-3</v>
      </c>
      <c r="AX122">
        <v>3.4950169921053799E-2</v>
      </c>
      <c r="AY122" t="s">
        <v>3133</v>
      </c>
      <c r="AZ122">
        <v>3.4600648499999997E-2</v>
      </c>
      <c r="BA122">
        <v>3.4950169921056602E-2</v>
      </c>
      <c r="BB122">
        <v>2.8115017485589401E-2</v>
      </c>
      <c r="BC122">
        <v>3.78155376908757E-2</v>
      </c>
      <c r="BI122" s="2" t="s">
        <v>1132</v>
      </c>
      <c r="BJ122" s="2" t="s">
        <v>2117</v>
      </c>
      <c r="BM122">
        <f t="shared" si="14"/>
        <v>1.9160314965863599E-2</v>
      </c>
      <c r="BN122">
        <f t="shared" si="15"/>
        <v>4.6567423078446007E-3</v>
      </c>
      <c r="BO122">
        <f t="shared" si="16"/>
        <v>4.6567423078530002E-3</v>
      </c>
      <c r="BP122">
        <f t="shared" si="17"/>
        <v>1.6865591214688967E-2</v>
      </c>
      <c r="BQ122">
        <f t="shared" si="18"/>
        <v>2.5892203710278002E-2</v>
      </c>
      <c r="BR122">
        <f t="shared" si="19"/>
        <v>5.866375930252991E-3</v>
      </c>
      <c r="BS122">
        <f t="shared" si="20"/>
        <v>6.8351524354643978E-3</v>
      </c>
      <c r="BU122">
        <f t="shared" si="21"/>
        <v>-1.7403719940643301E-2</v>
      </c>
      <c r="BV122">
        <f t="shared" si="22"/>
        <v>2.86545127731197E-3</v>
      </c>
      <c r="BW122">
        <f t="shared" si="23"/>
        <v>1.5300261058115439E-14</v>
      </c>
      <c r="BX122">
        <f t="shared" si="24"/>
        <v>-9.008961493616071E-3</v>
      </c>
      <c r="BY122">
        <f t="shared" si="25"/>
        <v>-4.9960036108132044E-16</v>
      </c>
      <c r="BZ122">
        <f t="shared" si="26"/>
        <v>-3.5395846081737008E-4</v>
      </c>
      <c r="CA122">
        <f t="shared" si="27"/>
        <v>-9.700520205286299E-3</v>
      </c>
    </row>
    <row r="123" spans="1:79" ht="15" customHeight="1" x14ac:dyDescent="0.25">
      <c r="B123" s="2" t="s">
        <v>121</v>
      </c>
      <c r="C123" s="2" t="s">
        <v>1133</v>
      </c>
      <c r="D123" s="9" t="s">
        <v>2118</v>
      </c>
      <c r="G123">
        <v>0</v>
      </c>
      <c r="H123" t="s">
        <v>3134</v>
      </c>
      <c r="I123">
        <v>0</v>
      </c>
      <c r="J123">
        <v>0</v>
      </c>
      <c r="K123">
        <v>0</v>
      </c>
      <c r="L123">
        <v>0</v>
      </c>
      <c r="N123">
        <v>0</v>
      </c>
      <c r="O123" t="s">
        <v>3134</v>
      </c>
      <c r="P123">
        <v>0</v>
      </c>
      <c r="Q123">
        <v>0</v>
      </c>
      <c r="R123">
        <v>0</v>
      </c>
      <c r="S123">
        <v>0</v>
      </c>
      <c r="V123">
        <v>0</v>
      </c>
      <c r="W123" t="s">
        <v>3134</v>
      </c>
      <c r="X123">
        <v>0</v>
      </c>
      <c r="Y123">
        <v>0</v>
      </c>
      <c r="Z123">
        <v>0</v>
      </c>
      <c r="AA123">
        <v>0</v>
      </c>
      <c r="AC123">
        <v>0</v>
      </c>
      <c r="AD123" t="s">
        <v>3134</v>
      </c>
      <c r="AE123">
        <v>0</v>
      </c>
      <c r="AF123">
        <v>0</v>
      </c>
      <c r="AG123">
        <v>0</v>
      </c>
      <c r="AH123">
        <v>0</v>
      </c>
      <c r="AJ123">
        <v>0</v>
      </c>
      <c r="AK123" t="s">
        <v>3134</v>
      </c>
      <c r="AL123">
        <v>0</v>
      </c>
      <c r="AM123">
        <v>0</v>
      </c>
      <c r="AN123">
        <v>0</v>
      </c>
      <c r="AO123">
        <v>0</v>
      </c>
      <c r="AQ123">
        <v>0</v>
      </c>
      <c r="AR123" t="s">
        <v>3134</v>
      </c>
      <c r="AS123">
        <v>0</v>
      </c>
      <c r="AT123">
        <v>0</v>
      </c>
      <c r="AU123">
        <v>0</v>
      </c>
      <c r="AV123">
        <v>0</v>
      </c>
      <c r="AX123">
        <v>0</v>
      </c>
      <c r="AY123" t="s">
        <v>3134</v>
      </c>
      <c r="AZ123">
        <v>0</v>
      </c>
      <c r="BA123">
        <v>0</v>
      </c>
      <c r="BB123">
        <v>0</v>
      </c>
      <c r="BC123">
        <v>0</v>
      </c>
      <c r="BI123" s="2" t="s">
        <v>1133</v>
      </c>
      <c r="BJ123" s="9" t="s">
        <v>2118</v>
      </c>
      <c r="BM123">
        <f t="shared" si="14"/>
        <v>0</v>
      </c>
      <c r="BN123">
        <f t="shared" si="15"/>
        <v>0</v>
      </c>
      <c r="BO123">
        <f t="shared" si="16"/>
        <v>0</v>
      </c>
      <c r="BP123">
        <f t="shared" si="17"/>
        <v>0</v>
      </c>
      <c r="BQ123">
        <f t="shared" si="18"/>
        <v>0</v>
      </c>
      <c r="BR123">
        <f t="shared" si="19"/>
        <v>0</v>
      </c>
      <c r="BS123">
        <f t="shared" si="20"/>
        <v>0</v>
      </c>
      <c r="BU123">
        <f t="shared" si="21"/>
        <v>0</v>
      </c>
      <c r="BV123">
        <f t="shared" si="22"/>
        <v>0</v>
      </c>
      <c r="BW123">
        <f t="shared" si="23"/>
        <v>0</v>
      </c>
      <c r="BX123">
        <f t="shared" si="24"/>
        <v>0</v>
      </c>
      <c r="BY123">
        <f t="shared" si="25"/>
        <v>0</v>
      </c>
      <c r="BZ123">
        <f t="shared" si="26"/>
        <v>0</v>
      </c>
      <c r="CA123">
        <f t="shared" si="27"/>
        <v>0</v>
      </c>
    </row>
    <row r="124" spans="1:79" ht="15" customHeight="1" x14ac:dyDescent="0.25">
      <c r="B124" s="2" t="s">
        <v>122</v>
      </c>
      <c r="C124" s="2" t="s">
        <v>1134</v>
      </c>
      <c r="D124" s="9" t="s">
        <v>2119</v>
      </c>
      <c r="G124">
        <v>0</v>
      </c>
      <c r="H124" t="s">
        <v>3135</v>
      </c>
      <c r="I124">
        <v>0</v>
      </c>
      <c r="J124">
        <v>0</v>
      </c>
      <c r="K124">
        <v>0</v>
      </c>
      <c r="L124">
        <v>0</v>
      </c>
      <c r="N124">
        <v>0</v>
      </c>
      <c r="O124" t="s">
        <v>3135</v>
      </c>
      <c r="P124">
        <v>0</v>
      </c>
      <c r="Q124">
        <v>0</v>
      </c>
      <c r="R124">
        <v>0</v>
      </c>
      <c r="S124">
        <v>0</v>
      </c>
      <c r="V124">
        <v>0</v>
      </c>
      <c r="W124" t="s">
        <v>3135</v>
      </c>
      <c r="X124">
        <v>0</v>
      </c>
      <c r="Y124">
        <v>0</v>
      </c>
      <c r="Z124">
        <v>0</v>
      </c>
      <c r="AA124">
        <v>0</v>
      </c>
      <c r="AC124">
        <v>0</v>
      </c>
      <c r="AD124" t="s">
        <v>3135</v>
      </c>
      <c r="AE124">
        <v>0</v>
      </c>
      <c r="AF124">
        <v>0</v>
      </c>
      <c r="AG124">
        <v>0</v>
      </c>
      <c r="AH124">
        <v>0</v>
      </c>
      <c r="AJ124">
        <v>0</v>
      </c>
      <c r="AK124" t="s">
        <v>3135</v>
      </c>
      <c r="AL124">
        <v>0</v>
      </c>
      <c r="AM124">
        <v>0</v>
      </c>
      <c r="AN124">
        <v>0</v>
      </c>
      <c r="AO124">
        <v>0</v>
      </c>
      <c r="AQ124">
        <v>0</v>
      </c>
      <c r="AR124" t="s">
        <v>3135</v>
      </c>
      <c r="AS124">
        <v>0</v>
      </c>
      <c r="AT124">
        <v>0</v>
      </c>
      <c r="AU124">
        <v>0</v>
      </c>
      <c r="AV124">
        <v>0</v>
      </c>
      <c r="AX124">
        <v>0</v>
      </c>
      <c r="AY124" t="s">
        <v>3135</v>
      </c>
      <c r="AZ124">
        <v>0</v>
      </c>
      <c r="BA124">
        <v>0</v>
      </c>
      <c r="BB124">
        <v>0</v>
      </c>
      <c r="BC124">
        <v>0</v>
      </c>
      <c r="BI124" s="2" t="s">
        <v>1134</v>
      </c>
      <c r="BJ124" s="9" t="s">
        <v>2119</v>
      </c>
      <c r="BM124">
        <f t="shared" si="14"/>
        <v>0</v>
      </c>
      <c r="BN124">
        <f t="shared" si="15"/>
        <v>0</v>
      </c>
      <c r="BO124">
        <f t="shared" si="16"/>
        <v>0</v>
      </c>
      <c r="BP124">
        <f t="shared" si="17"/>
        <v>0</v>
      </c>
      <c r="BQ124">
        <f t="shared" si="18"/>
        <v>0</v>
      </c>
      <c r="BR124">
        <f t="shared" si="19"/>
        <v>0</v>
      </c>
      <c r="BS124">
        <f t="shared" si="20"/>
        <v>0</v>
      </c>
      <c r="BU124">
        <f t="shared" si="21"/>
        <v>0</v>
      </c>
      <c r="BV124">
        <f t="shared" si="22"/>
        <v>0</v>
      </c>
      <c r="BW124">
        <f t="shared" si="23"/>
        <v>0</v>
      </c>
      <c r="BX124">
        <f t="shared" si="24"/>
        <v>0</v>
      </c>
      <c r="BY124">
        <f t="shared" si="25"/>
        <v>0</v>
      </c>
      <c r="BZ124">
        <f t="shared" si="26"/>
        <v>0</v>
      </c>
      <c r="CA124">
        <f t="shared" si="27"/>
        <v>0</v>
      </c>
    </row>
    <row r="125" spans="1:79" ht="15" customHeight="1" x14ac:dyDescent="0.25">
      <c r="B125" s="2" t="s">
        <v>123</v>
      </c>
      <c r="C125" s="2" t="s">
        <v>1135</v>
      </c>
      <c r="D125" s="2" t="s">
        <v>2120</v>
      </c>
      <c r="G125" s="41">
        <v>2.9142980798369001E-5</v>
      </c>
      <c r="H125" t="s">
        <v>3136</v>
      </c>
      <c r="I125" s="41">
        <v>2.74023485999919E-5</v>
      </c>
      <c r="J125" s="41">
        <v>2.7679151610662701E-5</v>
      </c>
      <c r="K125" s="41">
        <v>1.31760516601053E-5</v>
      </c>
      <c r="L125" s="41">
        <v>2.7679151610662701E-5</v>
      </c>
      <c r="N125" s="41">
        <v>1.240629907584E-5</v>
      </c>
      <c r="O125" t="s">
        <v>3136</v>
      </c>
      <c r="P125" s="41">
        <v>1.0710443700046E-5</v>
      </c>
      <c r="Q125" s="41">
        <v>1.08186593938464E-5</v>
      </c>
      <c r="R125" s="41">
        <v>8.5256804860378599E-6</v>
      </c>
      <c r="S125" s="41">
        <v>6.1378044211579697E-6</v>
      </c>
      <c r="V125" s="41">
        <v>1.240629907584E-5</v>
      </c>
      <c r="W125" t="s">
        <v>3136</v>
      </c>
      <c r="X125" s="41">
        <v>1.22822122499977E-5</v>
      </c>
      <c r="Y125" s="41">
        <v>1.2406299075839401E-5</v>
      </c>
      <c r="Z125" s="41">
        <v>8.5256804860378599E-6</v>
      </c>
      <c r="AA125" s="41">
        <v>8.5256804860378599E-6</v>
      </c>
      <c r="AC125" s="41">
        <v>1.9498082093449801E-5</v>
      </c>
      <c r="AD125" t="s">
        <v>3136</v>
      </c>
      <c r="AE125" s="41">
        <v>1.9303069499987401E-5</v>
      </c>
      <c r="AF125" s="41">
        <v>5.4434227478711097E-6</v>
      </c>
      <c r="AG125" s="41">
        <v>5.4434227478711097E-6</v>
      </c>
      <c r="AH125" s="41">
        <v>1.29508906592179E-5</v>
      </c>
      <c r="AJ125" s="41">
        <v>3.9015728328317698E-5</v>
      </c>
      <c r="AK125" t="s">
        <v>3136</v>
      </c>
      <c r="AL125" s="41">
        <v>3.86255627999876E-5</v>
      </c>
      <c r="AM125" s="41">
        <v>1.7438891903080601E-5</v>
      </c>
      <c r="AN125" s="41">
        <v>1.7438891903080601E-5</v>
      </c>
      <c r="AO125" s="41">
        <v>1.7438891903081099E-5</v>
      </c>
      <c r="AQ125" s="41">
        <v>9.6173061181481501E-6</v>
      </c>
      <c r="AR125" t="s">
        <v>3136</v>
      </c>
      <c r="AS125" s="41">
        <v>9.5210923500010907E-6</v>
      </c>
      <c r="AT125" s="41">
        <v>4.7286595097340003E-6</v>
      </c>
      <c r="AU125" s="41">
        <v>4.7286595097340003E-6</v>
      </c>
      <c r="AV125" s="41">
        <v>5.0236248938517798E-6</v>
      </c>
      <c r="AX125" s="41">
        <v>2.91251416009164E-5</v>
      </c>
      <c r="AY125" t="s">
        <v>3136</v>
      </c>
      <c r="AZ125" s="41">
        <v>2.8833873749967201E-5</v>
      </c>
      <c r="BA125" s="41">
        <v>2.9125141600879198E-5</v>
      </c>
      <c r="BB125" s="41">
        <v>2.3429181237766299E-5</v>
      </c>
      <c r="BC125" s="41">
        <v>3.1512948069689601E-5</v>
      </c>
      <c r="BI125" s="2" t="s">
        <v>1135</v>
      </c>
      <c r="BJ125" s="2" t="s">
        <v>2120</v>
      </c>
      <c r="BM125">
        <f t="shared" si="14"/>
        <v>1.5966929138263699E-5</v>
      </c>
      <c r="BN125">
        <f t="shared" si="15"/>
        <v>3.8806185898021404E-6</v>
      </c>
      <c r="BO125">
        <f t="shared" si="16"/>
        <v>3.8806185898021404E-6</v>
      </c>
      <c r="BP125">
        <f t="shared" si="17"/>
        <v>1.4054659345578691E-5</v>
      </c>
      <c r="BQ125">
        <f t="shared" si="18"/>
        <v>2.1576836425237097E-5</v>
      </c>
      <c r="BR125">
        <f t="shared" si="19"/>
        <v>4.8886466084141497E-6</v>
      </c>
      <c r="BS125">
        <f t="shared" si="20"/>
        <v>5.6959603631501007E-6</v>
      </c>
      <c r="BU125">
        <f t="shared" si="21"/>
        <v>-1.4503099950557401E-5</v>
      </c>
      <c r="BV125">
        <f t="shared" si="22"/>
        <v>2.3878760648798902E-6</v>
      </c>
      <c r="BW125">
        <f t="shared" si="23"/>
        <v>0</v>
      </c>
      <c r="BX125">
        <f t="shared" si="24"/>
        <v>-7.5074679113467904E-6</v>
      </c>
      <c r="BY125">
        <f t="shared" si="25"/>
        <v>-4.980553729855286E-19</v>
      </c>
      <c r="BZ125">
        <f t="shared" si="26"/>
        <v>-2.9496538411777944E-7</v>
      </c>
      <c r="CA125">
        <f t="shared" si="27"/>
        <v>-8.0837668319233016E-6</v>
      </c>
    </row>
    <row r="126" spans="1:79" ht="15" customHeight="1" x14ac:dyDescent="0.25">
      <c r="B126" s="2" t="s">
        <v>124</v>
      </c>
      <c r="C126" s="2" t="s">
        <v>1136</v>
      </c>
      <c r="D126" s="2" t="s">
        <v>2121</v>
      </c>
      <c r="G126">
        <v>0.27</v>
      </c>
      <c r="H126" t="s">
        <v>3137</v>
      </c>
      <c r="I126">
        <v>0</v>
      </c>
      <c r="J126">
        <v>2</v>
      </c>
      <c r="K126">
        <v>0.27</v>
      </c>
      <c r="L126">
        <v>2</v>
      </c>
      <c r="N126">
        <v>0.21</v>
      </c>
      <c r="O126" t="s">
        <v>3137</v>
      </c>
      <c r="P126">
        <v>0</v>
      </c>
      <c r="Q126">
        <v>0.51</v>
      </c>
      <c r="R126">
        <v>0.21</v>
      </c>
      <c r="S126">
        <v>0.21</v>
      </c>
      <c r="V126">
        <v>0.21</v>
      </c>
      <c r="W126" t="s">
        <v>3137</v>
      </c>
      <c r="X126">
        <v>0</v>
      </c>
      <c r="Y126">
        <v>0.51</v>
      </c>
      <c r="Z126">
        <v>0.21</v>
      </c>
      <c r="AA126">
        <v>0.21</v>
      </c>
      <c r="AC126">
        <v>0.21</v>
      </c>
      <c r="AD126" t="s">
        <v>3137</v>
      </c>
      <c r="AE126">
        <v>0</v>
      </c>
      <c r="AF126">
        <v>0.21</v>
      </c>
      <c r="AG126">
        <v>0.21</v>
      </c>
      <c r="AH126">
        <v>0.21</v>
      </c>
      <c r="AJ126">
        <v>1.04</v>
      </c>
      <c r="AK126" t="s">
        <v>3137</v>
      </c>
      <c r="AL126">
        <v>0</v>
      </c>
      <c r="AM126">
        <v>1.04</v>
      </c>
      <c r="AN126">
        <v>1.04</v>
      </c>
      <c r="AO126">
        <v>1.04</v>
      </c>
      <c r="AQ126">
        <v>0.28000000000000003</v>
      </c>
      <c r="AR126" t="s">
        <v>3137</v>
      </c>
      <c r="AS126">
        <v>0</v>
      </c>
      <c r="AT126">
        <v>0.28000000000000003</v>
      </c>
      <c r="AU126">
        <v>0.28000000000000003</v>
      </c>
      <c r="AV126">
        <v>0.28000000000000003</v>
      </c>
      <c r="AX126">
        <v>0.27</v>
      </c>
      <c r="AY126" t="s">
        <v>3137</v>
      </c>
      <c r="AZ126">
        <v>0</v>
      </c>
      <c r="BA126">
        <v>2</v>
      </c>
      <c r="BB126">
        <v>0.27</v>
      </c>
      <c r="BC126">
        <v>0.27</v>
      </c>
      <c r="BI126" s="2" t="s">
        <v>1136</v>
      </c>
      <c r="BJ126" s="2" t="s">
        <v>2121</v>
      </c>
      <c r="BM126">
        <f t="shared" si="14"/>
        <v>0</v>
      </c>
      <c r="BN126">
        <f t="shared" si="15"/>
        <v>0</v>
      </c>
      <c r="BO126">
        <f t="shared" si="16"/>
        <v>0</v>
      </c>
      <c r="BP126">
        <f t="shared" si="17"/>
        <v>0</v>
      </c>
      <c r="BQ126">
        <f t="shared" si="18"/>
        <v>0</v>
      </c>
      <c r="BR126">
        <f t="shared" si="19"/>
        <v>0</v>
      </c>
      <c r="BS126">
        <f t="shared" si="20"/>
        <v>0</v>
      </c>
      <c r="BU126">
        <f t="shared" si="21"/>
        <v>-1.73</v>
      </c>
      <c r="BV126">
        <f t="shared" si="22"/>
        <v>0</v>
      </c>
      <c r="BW126">
        <f t="shared" si="23"/>
        <v>0</v>
      </c>
      <c r="BX126">
        <f t="shared" si="24"/>
        <v>0</v>
      </c>
      <c r="BY126">
        <f t="shared" si="25"/>
        <v>0</v>
      </c>
      <c r="BZ126">
        <f t="shared" si="26"/>
        <v>0</v>
      </c>
      <c r="CA126">
        <f t="shared" si="27"/>
        <v>0</v>
      </c>
    </row>
    <row r="127" spans="1:79" ht="15" customHeight="1" x14ac:dyDescent="0.25">
      <c r="B127" s="2" t="s">
        <v>125</v>
      </c>
      <c r="C127" s="2" t="s">
        <v>1137</v>
      </c>
      <c r="D127" s="9" t="s">
        <v>2122</v>
      </c>
      <c r="G127">
        <v>0</v>
      </c>
      <c r="H127" t="s">
        <v>3138</v>
      </c>
      <c r="I127">
        <v>0</v>
      </c>
      <c r="J127">
        <v>0.18716117361111601</v>
      </c>
      <c r="K127">
        <v>0</v>
      </c>
      <c r="L127">
        <v>0.18716117361111601</v>
      </c>
      <c r="N127">
        <v>0</v>
      </c>
      <c r="O127" t="s">
        <v>3138</v>
      </c>
      <c r="P127">
        <v>0</v>
      </c>
      <c r="Q127">
        <v>3.5628597855747998E-2</v>
      </c>
      <c r="R127">
        <v>0</v>
      </c>
      <c r="S127">
        <v>0</v>
      </c>
      <c r="V127">
        <v>0</v>
      </c>
      <c r="W127" t="s">
        <v>3138</v>
      </c>
      <c r="X127">
        <v>0</v>
      </c>
      <c r="Y127">
        <v>4.1346113965460098E-2</v>
      </c>
      <c r="Z127">
        <v>0</v>
      </c>
      <c r="AA127">
        <v>0</v>
      </c>
      <c r="AC127">
        <v>0</v>
      </c>
      <c r="AD127" t="s">
        <v>3138</v>
      </c>
      <c r="AE127">
        <v>0</v>
      </c>
      <c r="AF127">
        <v>0</v>
      </c>
      <c r="AG127">
        <v>0</v>
      </c>
      <c r="AH127">
        <v>0</v>
      </c>
      <c r="AJ127">
        <v>0</v>
      </c>
      <c r="AK127" t="s">
        <v>3138</v>
      </c>
      <c r="AL127">
        <v>0</v>
      </c>
      <c r="AM127">
        <v>0</v>
      </c>
      <c r="AN127">
        <v>0</v>
      </c>
      <c r="AO127">
        <v>0</v>
      </c>
      <c r="AQ127">
        <v>0</v>
      </c>
      <c r="AR127" t="s">
        <v>3138</v>
      </c>
      <c r="AS127">
        <v>0</v>
      </c>
      <c r="AT127">
        <v>0</v>
      </c>
      <c r="AU127">
        <v>0</v>
      </c>
      <c r="AV127">
        <v>0</v>
      </c>
      <c r="AX127">
        <v>0</v>
      </c>
      <c r="AY127" t="s">
        <v>3138</v>
      </c>
      <c r="AZ127">
        <v>0</v>
      </c>
      <c r="BA127">
        <v>8.79777797103998E-2</v>
      </c>
      <c r="BB127">
        <v>0</v>
      </c>
      <c r="BC127">
        <v>0</v>
      </c>
      <c r="BI127" s="2" t="s">
        <v>1137</v>
      </c>
      <c r="BJ127" s="9" t="s">
        <v>2122</v>
      </c>
      <c r="BM127">
        <f t="shared" si="14"/>
        <v>0</v>
      </c>
      <c r="BN127">
        <f t="shared" si="15"/>
        <v>0</v>
      </c>
      <c r="BO127">
        <f t="shared" si="16"/>
        <v>0</v>
      </c>
      <c r="BP127">
        <f t="shared" si="17"/>
        <v>0</v>
      </c>
      <c r="BQ127">
        <f t="shared" si="18"/>
        <v>0</v>
      </c>
      <c r="BR127">
        <f t="shared" si="19"/>
        <v>0</v>
      </c>
      <c r="BS127">
        <f t="shared" si="20"/>
        <v>0</v>
      </c>
      <c r="BU127">
        <f t="shared" si="21"/>
        <v>-0.18716117361111601</v>
      </c>
      <c r="BV127">
        <f t="shared" si="22"/>
        <v>0</v>
      </c>
      <c r="BW127">
        <f t="shared" si="23"/>
        <v>0</v>
      </c>
      <c r="BX127">
        <f t="shared" si="24"/>
        <v>0</v>
      </c>
      <c r="BY127">
        <f t="shared" si="25"/>
        <v>0</v>
      </c>
      <c r="BZ127">
        <f t="shared" si="26"/>
        <v>0</v>
      </c>
      <c r="CA127">
        <f t="shared" si="27"/>
        <v>0</v>
      </c>
    </row>
    <row r="128" spans="1:79" ht="15" x14ac:dyDescent="0.25">
      <c r="A128" s="82" t="s">
        <v>4102</v>
      </c>
      <c r="B128" s="2" t="s">
        <v>126</v>
      </c>
      <c r="C128" s="2" t="s">
        <v>1138</v>
      </c>
      <c r="D128" s="2" t="s">
        <v>2123</v>
      </c>
      <c r="G128">
        <v>0</v>
      </c>
      <c r="H128" t="s">
        <v>3139</v>
      </c>
      <c r="I128">
        <v>0</v>
      </c>
      <c r="J128">
        <v>0.275434790666086</v>
      </c>
      <c r="K128">
        <v>0</v>
      </c>
      <c r="L128">
        <v>0.275434790666086</v>
      </c>
      <c r="N128">
        <v>1.7996144597423099E-2</v>
      </c>
      <c r="O128" t="s">
        <v>3139</v>
      </c>
      <c r="P128">
        <v>0</v>
      </c>
      <c r="Q128">
        <v>0.35576022698720999</v>
      </c>
      <c r="R128">
        <v>0</v>
      </c>
      <c r="S128">
        <v>0.17018901769876499</v>
      </c>
      <c r="V128">
        <v>1.7996144597423099E-2</v>
      </c>
      <c r="W128" t="s">
        <v>3139</v>
      </c>
      <c r="X128">
        <v>0</v>
      </c>
      <c r="Y128">
        <v>0.230400038050769</v>
      </c>
      <c r="Z128">
        <v>0</v>
      </c>
      <c r="AA128">
        <v>0</v>
      </c>
      <c r="AC128">
        <v>0</v>
      </c>
      <c r="AD128" t="s">
        <v>3139</v>
      </c>
      <c r="AE128">
        <v>0</v>
      </c>
      <c r="AF128">
        <v>0.15694803623437001</v>
      </c>
      <c r="AG128">
        <v>0.15694803623437001</v>
      </c>
      <c r="AH128">
        <v>0.246021497096024</v>
      </c>
      <c r="AJ128">
        <v>0</v>
      </c>
      <c r="AK128" t="s">
        <v>3139</v>
      </c>
      <c r="AL128">
        <v>0</v>
      </c>
      <c r="AM128">
        <v>0</v>
      </c>
      <c r="AN128">
        <v>0</v>
      </c>
      <c r="AO128">
        <v>0</v>
      </c>
      <c r="AQ128">
        <v>1.3950528717852901E-2</v>
      </c>
      <c r="AR128" t="s">
        <v>3139</v>
      </c>
      <c r="AS128">
        <v>0</v>
      </c>
      <c r="AT128">
        <v>0</v>
      </c>
      <c r="AU128">
        <v>0</v>
      </c>
      <c r="AV128">
        <v>0</v>
      </c>
      <c r="AX128">
        <v>0</v>
      </c>
      <c r="AY128" t="s">
        <v>3139</v>
      </c>
      <c r="AZ128">
        <v>0</v>
      </c>
      <c r="BA128">
        <v>0.47399827110664899</v>
      </c>
      <c r="BB128">
        <v>0</v>
      </c>
      <c r="BC128">
        <v>0</v>
      </c>
      <c r="BH128" s="82" t="s">
        <v>4102</v>
      </c>
      <c r="BI128" s="2" t="s">
        <v>1138</v>
      </c>
      <c r="BJ128" s="2" t="s">
        <v>2123</v>
      </c>
      <c r="BM128">
        <f t="shared" si="14"/>
        <v>0</v>
      </c>
      <c r="BN128">
        <f t="shared" si="15"/>
        <v>1.7996144597423099E-2</v>
      </c>
      <c r="BO128">
        <f t="shared" si="16"/>
        <v>1.7996144597423099E-2</v>
      </c>
      <c r="BP128">
        <f t="shared" si="17"/>
        <v>-0.15694803623437001</v>
      </c>
      <c r="BQ128">
        <f t="shared" si="18"/>
        <v>0</v>
      </c>
      <c r="BR128">
        <f t="shared" si="19"/>
        <v>1.3950528717852901E-2</v>
      </c>
      <c r="BS128">
        <f t="shared" si="20"/>
        <v>0</v>
      </c>
      <c r="BU128">
        <f t="shared" si="21"/>
        <v>-0.275434790666086</v>
      </c>
      <c r="BV128">
        <f t="shared" si="22"/>
        <v>-0.17018901769876499</v>
      </c>
      <c r="BW128">
        <f t="shared" si="23"/>
        <v>0</v>
      </c>
      <c r="BX128">
        <f t="shared" si="24"/>
        <v>-8.9073460861653991E-2</v>
      </c>
      <c r="BY128">
        <f t="shared" si="25"/>
        <v>0</v>
      </c>
      <c r="BZ128">
        <f t="shared" si="26"/>
        <v>0</v>
      </c>
      <c r="CA128">
        <f t="shared" si="27"/>
        <v>0</v>
      </c>
    </row>
    <row r="129" spans="1:79" ht="15" x14ac:dyDescent="0.25">
      <c r="A129" s="83" t="s">
        <v>4107</v>
      </c>
      <c r="B129" s="2" t="s">
        <v>127</v>
      </c>
      <c r="C129" s="2" t="s">
        <v>1139</v>
      </c>
      <c r="D129" s="9" t="s">
        <v>2124</v>
      </c>
      <c r="G129">
        <v>8.80182754593761E-2</v>
      </c>
      <c r="H129" t="s">
        <v>3140</v>
      </c>
      <c r="I129">
        <v>-0.18991588938626999</v>
      </c>
      <c r="J129">
        <v>0.168206897413711</v>
      </c>
      <c r="K129">
        <v>8.0285781981046994E-2</v>
      </c>
      <c r="L129">
        <v>0.168206897413711</v>
      </c>
      <c r="N129">
        <v>7.5595440006622994E-2</v>
      </c>
      <c r="O129" t="s">
        <v>3140</v>
      </c>
      <c r="P129">
        <v>-0.21264099766040101</v>
      </c>
      <c r="Q129">
        <v>6.5938311041463804E-2</v>
      </c>
      <c r="R129">
        <v>5.1949623634982303E-2</v>
      </c>
      <c r="S129">
        <v>1.4838035800721599E-3</v>
      </c>
      <c r="V129">
        <v>7.5595440006622994E-2</v>
      </c>
      <c r="W129" t="s">
        <v>3140</v>
      </c>
      <c r="X129">
        <v>-0.21833044538539101</v>
      </c>
      <c r="Y129">
        <v>7.5595440006622994E-2</v>
      </c>
      <c r="Z129">
        <v>5.19496236348687E-2</v>
      </c>
      <c r="AA129">
        <v>5.19496236348687E-2</v>
      </c>
      <c r="AC129">
        <v>8.8245309594299201E-2</v>
      </c>
      <c r="AD129" t="s">
        <v>3140</v>
      </c>
      <c r="AE129">
        <v>-0.36349743499806703</v>
      </c>
      <c r="AF129">
        <v>1.31593801404506E-3</v>
      </c>
      <c r="AG129">
        <v>1.31593801404506E-3</v>
      </c>
      <c r="AH129">
        <v>-0.116892614323547</v>
      </c>
      <c r="AJ129">
        <v>0.23773497093100099</v>
      </c>
      <c r="AK129" t="s">
        <v>3140</v>
      </c>
      <c r="AL129">
        <v>-0.68647458163559405</v>
      </c>
      <c r="AM129">
        <v>0.106260593798538</v>
      </c>
      <c r="AN129">
        <v>0.106260593798538</v>
      </c>
      <c r="AO129">
        <v>0.106260593798538</v>
      </c>
      <c r="AQ129">
        <v>5.8601238228675398E-2</v>
      </c>
      <c r="AR129" t="s">
        <v>3140</v>
      </c>
      <c r="AS129">
        <v>-0.16929475254380599</v>
      </c>
      <c r="AT129">
        <v>2.8813193530481802E-2</v>
      </c>
      <c r="AU129">
        <v>2.8813193530481802E-2</v>
      </c>
      <c r="AV129">
        <v>3.0610509382313501E-2</v>
      </c>
      <c r="AX129">
        <v>8.8129671336787396E-2</v>
      </c>
      <c r="AY129" t="s">
        <v>3140</v>
      </c>
      <c r="AZ129">
        <v>-0.57203204333200097</v>
      </c>
      <c r="BA129">
        <v>0.17712135253577799</v>
      </c>
      <c r="BB129">
        <v>0.123697779380564</v>
      </c>
      <c r="BC129">
        <v>7.3219146460473894E-2</v>
      </c>
      <c r="BH129" s="83" t="s">
        <v>4107</v>
      </c>
      <c r="BI129" s="2" t="s">
        <v>1139</v>
      </c>
      <c r="BJ129" s="9" t="s">
        <v>2124</v>
      </c>
      <c r="BM129">
        <f t="shared" si="14"/>
        <v>7.7324934783291055E-3</v>
      </c>
      <c r="BN129">
        <f t="shared" si="15"/>
        <v>2.3645816371640691E-2</v>
      </c>
      <c r="BO129">
        <f t="shared" si="16"/>
        <v>2.3645816371754294E-2</v>
      </c>
      <c r="BP129">
        <f t="shared" si="17"/>
        <v>8.6929371580254142E-2</v>
      </c>
      <c r="BQ129">
        <f t="shared" si="18"/>
        <v>0.13147437713246299</v>
      </c>
      <c r="BR129">
        <f t="shared" si="19"/>
        <v>2.9788044698193596E-2</v>
      </c>
      <c r="BS129">
        <f t="shared" si="20"/>
        <v>-3.5568108043776608E-2</v>
      </c>
      <c r="BU129">
        <f t="shared" si="21"/>
        <v>-8.792111543266401E-2</v>
      </c>
      <c r="BV129">
        <f t="shared" si="22"/>
        <v>5.046582005491014E-2</v>
      </c>
      <c r="BW129">
        <f t="shared" si="23"/>
        <v>0</v>
      </c>
      <c r="BX129">
        <f t="shared" si="24"/>
        <v>0.11820855233759206</v>
      </c>
      <c r="BY129">
        <f t="shared" si="25"/>
        <v>0</v>
      </c>
      <c r="BZ129">
        <f t="shared" si="26"/>
        <v>-1.7973158518316996E-3</v>
      </c>
      <c r="CA129">
        <f t="shared" si="27"/>
        <v>5.0478632920090111E-2</v>
      </c>
    </row>
    <row r="130" spans="1:79" ht="15" x14ac:dyDescent="0.25">
      <c r="A130" s="83" t="s">
        <v>4106</v>
      </c>
      <c r="B130" s="2" t="s">
        <v>128</v>
      </c>
      <c r="C130" s="2" t="s">
        <v>1140</v>
      </c>
      <c r="D130" s="2" t="s">
        <v>2125</v>
      </c>
      <c r="G130">
        <v>0</v>
      </c>
      <c r="H130" t="s">
        <v>3141</v>
      </c>
      <c r="I130">
        <v>0</v>
      </c>
      <c r="J130">
        <v>0.19384550121297001</v>
      </c>
      <c r="K130">
        <v>0.107437095430249</v>
      </c>
      <c r="L130">
        <v>0.19384550121297001</v>
      </c>
      <c r="N130">
        <v>3.8937970055751399E-2</v>
      </c>
      <c r="O130" t="s">
        <v>3141</v>
      </c>
      <c r="P130">
        <v>0</v>
      </c>
      <c r="Q130">
        <v>0.248145112587601</v>
      </c>
      <c r="R130">
        <v>0.104812238219342</v>
      </c>
      <c r="S130">
        <v>0</v>
      </c>
      <c r="V130">
        <v>3.8937970055751399E-2</v>
      </c>
      <c r="W130" t="s">
        <v>3141</v>
      </c>
      <c r="X130">
        <v>0</v>
      </c>
      <c r="Y130">
        <v>0.24246963065267199</v>
      </c>
      <c r="Z130">
        <v>0.10481223821942801</v>
      </c>
      <c r="AA130">
        <v>0.104812238219585</v>
      </c>
      <c r="AC130">
        <v>0</v>
      </c>
      <c r="AD130" t="s">
        <v>3141</v>
      </c>
      <c r="AE130">
        <v>0</v>
      </c>
      <c r="AF130">
        <v>1.7744874814891499E-2</v>
      </c>
      <c r="AG130">
        <v>1.7744874814891499E-2</v>
      </c>
      <c r="AH130">
        <v>0</v>
      </c>
      <c r="AJ130">
        <v>0.558633481063318</v>
      </c>
      <c r="AK130" t="s">
        <v>3141</v>
      </c>
      <c r="AL130">
        <v>0</v>
      </c>
      <c r="AM130">
        <v>0.82484321454003395</v>
      </c>
      <c r="AN130">
        <v>0.82484321454003395</v>
      </c>
      <c r="AO130">
        <v>0.82484321454002796</v>
      </c>
      <c r="AQ130">
        <v>0.147393499293556</v>
      </c>
      <c r="AR130" t="s">
        <v>3141</v>
      </c>
      <c r="AS130">
        <v>0</v>
      </c>
      <c r="AT130">
        <v>0.22165895486512199</v>
      </c>
      <c r="AU130">
        <v>0.22165895486512199</v>
      </c>
      <c r="AV130">
        <v>0.21801974405980101</v>
      </c>
      <c r="AX130">
        <v>0</v>
      </c>
      <c r="AY130" t="s">
        <v>3141</v>
      </c>
      <c r="AZ130">
        <v>0</v>
      </c>
      <c r="BA130">
        <v>0.375964498904788</v>
      </c>
      <c r="BB130">
        <v>0</v>
      </c>
      <c r="BC130">
        <v>0</v>
      </c>
      <c r="BH130" s="83" t="s">
        <v>4106</v>
      </c>
      <c r="BI130" s="2" t="s">
        <v>1140</v>
      </c>
      <c r="BJ130" s="2" t="s">
        <v>2125</v>
      </c>
      <c r="BM130">
        <f t="shared" si="14"/>
        <v>-0.107437095430249</v>
      </c>
      <c r="BN130">
        <f t="shared" si="15"/>
        <v>-6.5874268163590599E-2</v>
      </c>
      <c r="BO130">
        <f t="shared" si="16"/>
        <v>-6.5874268163676614E-2</v>
      </c>
      <c r="BP130">
        <f t="shared" si="17"/>
        <v>-1.7744874814891499E-2</v>
      </c>
      <c r="BQ130">
        <f t="shared" si="18"/>
        <v>-0.26620973347671595</v>
      </c>
      <c r="BR130">
        <f t="shared" si="19"/>
        <v>-7.4265455571565997E-2</v>
      </c>
      <c r="BS130">
        <f t="shared" si="20"/>
        <v>0</v>
      </c>
      <c r="BU130">
        <f t="shared" si="21"/>
        <v>-8.6408405782721007E-2</v>
      </c>
      <c r="BV130">
        <f t="shared" si="22"/>
        <v>0.104812238219342</v>
      </c>
      <c r="BW130">
        <f t="shared" si="23"/>
        <v>-1.5699941346980495E-13</v>
      </c>
      <c r="BX130">
        <f t="shared" si="24"/>
        <v>1.7744874814891499E-2</v>
      </c>
      <c r="BY130">
        <f t="shared" si="25"/>
        <v>5.9952043329758453E-15</v>
      </c>
      <c r="BZ130">
        <f t="shared" si="26"/>
        <v>3.6392108053209804E-3</v>
      </c>
      <c r="CA130">
        <f t="shared" si="27"/>
        <v>0</v>
      </c>
    </row>
    <row r="131" spans="1:79" ht="15" x14ac:dyDescent="0.25">
      <c r="A131" s="82" t="s">
        <v>4078</v>
      </c>
      <c r="B131" s="2" t="s">
        <v>129</v>
      </c>
      <c r="C131" s="2" t="s">
        <v>1141</v>
      </c>
      <c r="D131" s="9" t="s">
        <v>2126</v>
      </c>
      <c r="G131">
        <v>0</v>
      </c>
      <c r="H131" t="s">
        <v>3142</v>
      </c>
      <c r="I131">
        <v>-1.73000000000002</v>
      </c>
      <c r="J131">
        <v>0.26999999999998198</v>
      </c>
      <c r="K131">
        <v>0</v>
      </c>
      <c r="L131">
        <v>0.26999999999998198</v>
      </c>
      <c r="N131">
        <v>0</v>
      </c>
      <c r="O131" t="s">
        <v>3142</v>
      </c>
      <c r="P131">
        <v>-0.29999999999995502</v>
      </c>
      <c r="Q131">
        <v>0.21000000000003599</v>
      </c>
      <c r="R131">
        <v>0</v>
      </c>
      <c r="S131">
        <v>0</v>
      </c>
      <c r="V131">
        <v>0</v>
      </c>
      <c r="W131" t="s">
        <v>3142</v>
      </c>
      <c r="X131">
        <v>-0.29999999999995502</v>
      </c>
      <c r="Y131">
        <v>0.21000000000003599</v>
      </c>
      <c r="Z131">
        <v>0</v>
      </c>
      <c r="AA131">
        <v>0</v>
      </c>
      <c r="AC131">
        <v>0</v>
      </c>
      <c r="AD131" t="s">
        <v>3142</v>
      </c>
      <c r="AE131">
        <v>-0.37999999999999501</v>
      </c>
      <c r="AF131">
        <v>0</v>
      </c>
      <c r="AG131">
        <v>0</v>
      </c>
      <c r="AH131">
        <v>0</v>
      </c>
      <c r="AJ131">
        <v>0</v>
      </c>
      <c r="AK131" t="s">
        <v>3142</v>
      </c>
      <c r="AL131">
        <v>-0.12000000000000501</v>
      </c>
      <c r="AM131">
        <v>0</v>
      </c>
      <c r="AN131">
        <v>0</v>
      </c>
      <c r="AO131">
        <v>0</v>
      </c>
      <c r="AQ131">
        <v>0</v>
      </c>
      <c r="AR131" t="s">
        <v>3142</v>
      </c>
      <c r="AS131">
        <v>0</v>
      </c>
      <c r="AT131">
        <v>0</v>
      </c>
      <c r="AU131">
        <v>0</v>
      </c>
      <c r="AV131">
        <v>0</v>
      </c>
      <c r="AX131">
        <v>0</v>
      </c>
      <c r="AY131" t="s">
        <v>3142</v>
      </c>
      <c r="AZ131">
        <v>-1.73000000000002</v>
      </c>
      <c r="BA131">
        <v>0.26999999999998198</v>
      </c>
      <c r="BB131">
        <v>0</v>
      </c>
      <c r="BC131">
        <v>0</v>
      </c>
      <c r="BH131" s="82" t="s">
        <v>4078</v>
      </c>
      <c r="BI131" s="2" t="s">
        <v>1141</v>
      </c>
      <c r="BJ131" s="9" t="s">
        <v>2126</v>
      </c>
      <c r="BM131">
        <f t="shared" ref="BM131:BM194" si="28">G131-K131</f>
        <v>0</v>
      </c>
      <c r="BN131">
        <f t="shared" si="15"/>
        <v>0</v>
      </c>
      <c r="BO131">
        <f t="shared" si="16"/>
        <v>0</v>
      </c>
      <c r="BP131">
        <f t="shared" si="17"/>
        <v>0</v>
      </c>
      <c r="BQ131">
        <f t="shared" si="18"/>
        <v>0</v>
      </c>
      <c r="BR131">
        <f t="shared" si="19"/>
        <v>0</v>
      </c>
      <c r="BS131">
        <f t="shared" si="20"/>
        <v>0</v>
      </c>
      <c r="BU131">
        <f t="shared" si="21"/>
        <v>-0.26999999999998198</v>
      </c>
      <c r="BV131">
        <f t="shared" si="22"/>
        <v>0</v>
      </c>
      <c r="BW131">
        <f t="shared" si="23"/>
        <v>0</v>
      </c>
      <c r="BX131">
        <f t="shared" si="24"/>
        <v>0</v>
      </c>
      <c r="BY131">
        <f t="shared" si="25"/>
        <v>0</v>
      </c>
      <c r="BZ131">
        <f t="shared" si="26"/>
        <v>0</v>
      </c>
      <c r="CA131">
        <f t="shared" si="27"/>
        <v>0</v>
      </c>
    </row>
    <row r="132" spans="1:79" ht="15" customHeight="1" x14ac:dyDescent="0.25">
      <c r="B132" s="2" t="s">
        <v>130</v>
      </c>
      <c r="C132" s="2" t="s">
        <v>1142</v>
      </c>
      <c r="D132" s="9" t="s">
        <v>2127</v>
      </c>
      <c r="G132">
        <v>0</v>
      </c>
      <c r="H132" t="s">
        <v>3143</v>
      </c>
      <c r="I132">
        <v>0</v>
      </c>
      <c r="J132">
        <v>0.13736532615018901</v>
      </c>
      <c r="K132">
        <v>0</v>
      </c>
      <c r="L132">
        <v>0.13736532615018901</v>
      </c>
      <c r="N132">
        <v>0</v>
      </c>
      <c r="O132" t="s">
        <v>3143</v>
      </c>
      <c r="P132">
        <v>0</v>
      </c>
      <c r="Q132">
        <v>9.2634354419487905E-2</v>
      </c>
      <c r="R132">
        <v>0</v>
      </c>
      <c r="S132">
        <v>0</v>
      </c>
      <c r="V132">
        <v>0</v>
      </c>
      <c r="W132" t="s">
        <v>3143</v>
      </c>
      <c r="X132">
        <v>0</v>
      </c>
      <c r="Y132">
        <v>0.128172953290346</v>
      </c>
      <c r="Z132">
        <v>0</v>
      </c>
      <c r="AA132">
        <v>0</v>
      </c>
      <c r="AC132">
        <v>0</v>
      </c>
      <c r="AD132" t="s">
        <v>3143</v>
      </c>
      <c r="AE132">
        <v>0</v>
      </c>
      <c r="AF132">
        <v>0</v>
      </c>
      <c r="AG132">
        <v>0</v>
      </c>
      <c r="AH132">
        <v>0</v>
      </c>
      <c r="AJ132">
        <v>0</v>
      </c>
      <c r="AK132" t="s">
        <v>3143</v>
      </c>
      <c r="AL132">
        <v>0</v>
      </c>
      <c r="AM132">
        <v>0</v>
      </c>
      <c r="AN132">
        <v>0</v>
      </c>
      <c r="AO132">
        <v>0</v>
      </c>
      <c r="AQ132">
        <v>0</v>
      </c>
      <c r="AR132" t="s">
        <v>3143</v>
      </c>
      <c r="AS132">
        <v>0</v>
      </c>
      <c r="AT132">
        <v>0</v>
      </c>
      <c r="AU132">
        <v>0</v>
      </c>
      <c r="AV132">
        <v>0</v>
      </c>
      <c r="AX132">
        <v>0</v>
      </c>
      <c r="AY132" t="s">
        <v>3143</v>
      </c>
      <c r="AZ132">
        <v>0</v>
      </c>
      <c r="BA132">
        <v>0.33063880566464798</v>
      </c>
      <c r="BB132">
        <v>0</v>
      </c>
      <c r="BC132">
        <v>0</v>
      </c>
      <c r="BI132" s="2" t="s">
        <v>1142</v>
      </c>
      <c r="BJ132" s="9" t="s">
        <v>2127</v>
      </c>
      <c r="BM132">
        <f t="shared" si="28"/>
        <v>0</v>
      </c>
      <c r="BN132">
        <f t="shared" ref="BN132:BN195" si="29">N132-R132</f>
        <v>0</v>
      </c>
      <c r="BO132">
        <f t="shared" ref="BO132:BO195" si="30">V132-Z132</f>
        <v>0</v>
      </c>
      <c r="BP132">
        <f t="shared" ref="BP132:BP195" si="31">AC132-AF132</f>
        <v>0</v>
      </c>
      <c r="BQ132">
        <f t="shared" ref="BQ132:BQ195" si="32">AJ132-AN132</f>
        <v>0</v>
      </c>
      <c r="BR132">
        <f t="shared" ref="BR132:BR195" si="33">AQ132-AU132</f>
        <v>0</v>
      </c>
      <c r="BS132">
        <f t="shared" ref="BS132:BS195" si="34">AX132-BB132</f>
        <v>0</v>
      </c>
      <c r="BU132">
        <f t="shared" ref="BU132:BU195" si="35">K132-L132</f>
        <v>-0.13736532615018901</v>
      </c>
      <c r="BV132">
        <f t="shared" ref="BV132:BV195" si="36">R132-S132</f>
        <v>0</v>
      </c>
      <c r="BW132">
        <f t="shared" ref="BW132:BW195" si="37">Z132-AA132</f>
        <v>0</v>
      </c>
      <c r="BX132">
        <f t="shared" ref="BX132:BX195" si="38">AG132-AH132</f>
        <v>0</v>
      </c>
      <c r="BY132">
        <f t="shared" ref="BY132:BY195" si="39">AN132-AO132</f>
        <v>0</v>
      </c>
      <c r="BZ132">
        <f t="shared" ref="BZ132:BZ195" si="40">AU132-AV132</f>
        <v>0</v>
      </c>
      <c r="CA132">
        <f t="shared" ref="CA132:CA195" si="41">BB132-BC132</f>
        <v>0</v>
      </c>
    </row>
    <row r="133" spans="1:79" ht="15" x14ac:dyDescent="0.25">
      <c r="A133" s="83" t="s">
        <v>4107</v>
      </c>
      <c r="B133" s="2" t="s">
        <v>131</v>
      </c>
      <c r="C133" s="2" t="s">
        <v>1143</v>
      </c>
      <c r="D133" s="2" t="s">
        <v>2128</v>
      </c>
      <c r="G133">
        <v>0</v>
      </c>
      <c r="H133" t="s">
        <v>3144</v>
      </c>
      <c r="I133">
        <v>0</v>
      </c>
      <c r="J133">
        <v>0.13736532615016001</v>
      </c>
      <c r="K133">
        <v>0</v>
      </c>
      <c r="L133">
        <v>0.13736532615016001</v>
      </c>
      <c r="N133">
        <v>0</v>
      </c>
      <c r="O133" t="s">
        <v>3144</v>
      </c>
      <c r="P133">
        <v>0</v>
      </c>
      <c r="Q133">
        <v>9.2634354419540599E-2</v>
      </c>
      <c r="R133">
        <v>0</v>
      </c>
      <c r="S133">
        <v>0</v>
      </c>
      <c r="V133">
        <v>0</v>
      </c>
      <c r="W133" t="s">
        <v>3144</v>
      </c>
      <c r="X133">
        <v>0</v>
      </c>
      <c r="Y133">
        <v>0.128172953290346</v>
      </c>
      <c r="Z133">
        <v>0</v>
      </c>
      <c r="AA133">
        <v>0</v>
      </c>
      <c r="AC133">
        <v>0</v>
      </c>
      <c r="AD133" t="s">
        <v>3144</v>
      </c>
      <c r="AE133">
        <v>0</v>
      </c>
      <c r="AF133">
        <v>0</v>
      </c>
      <c r="AG133">
        <v>0</v>
      </c>
      <c r="AH133">
        <v>0</v>
      </c>
      <c r="AJ133">
        <v>0</v>
      </c>
      <c r="AK133" t="s">
        <v>3144</v>
      </c>
      <c r="AL133">
        <v>0</v>
      </c>
      <c r="AM133">
        <v>0</v>
      </c>
      <c r="AN133">
        <v>0</v>
      </c>
      <c r="AO133">
        <v>0</v>
      </c>
      <c r="AQ133">
        <v>0</v>
      </c>
      <c r="AR133" t="s">
        <v>3144</v>
      </c>
      <c r="AS133">
        <v>0</v>
      </c>
      <c r="AT133">
        <v>0</v>
      </c>
      <c r="AU133">
        <v>0</v>
      </c>
      <c r="AV133">
        <v>0</v>
      </c>
      <c r="AX133">
        <v>0</v>
      </c>
      <c r="AY133" t="s">
        <v>3144</v>
      </c>
      <c r="AZ133">
        <v>0</v>
      </c>
      <c r="BA133">
        <v>0.330638805664694</v>
      </c>
      <c r="BB133">
        <v>0</v>
      </c>
      <c r="BC133">
        <v>0</v>
      </c>
      <c r="BH133" s="83" t="s">
        <v>4107</v>
      </c>
      <c r="BI133" s="2" t="s">
        <v>1143</v>
      </c>
      <c r="BJ133" s="2" t="s">
        <v>2128</v>
      </c>
      <c r="BM133">
        <f t="shared" si="28"/>
        <v>0</v>
      </c>
      <c r="BN133">
        <f t="shared" si="29"/>
        <v>0</v>
      </c>
      <c r="BO133">
        <f t="shared" si="30"/>
        <v>0</v>
      </c>
      <c r="BP133">
        <f t="shared" si="31"/>
        <v>0</v>
      </c>
      <c r="BQ133">
        <f t="shared" si="32"/>
        <v>0</v>
      </c>
      <c r="BR133">
        <f t="shared" si="33"/>
        <v>0</v>
      </c>
      <c r="BS133">
        <f t="shared" si="34"/>
        <v>0</v>
      </c>
      <c r="BU133">
        <f t="shared" si="35"/>
        <v>-0.13736532615016001</v>
      </c>
      <c r="BV133">
        <f t="shared" si="36"/>
        <v>0</v>
      </c>
      <c r="BW133">
        <f t="shared" si="37"/>
        <v>0</v>
      </c>
      <c r="BX133">
        <f t="shared" si="38"/>
        <v>0</v>
      </c>
      <c r="BY133">
        <f t="shared" si="39"/>
        <v>0</v>
      </c>
      <c r="BZ133">
        <f t="shared" si="40"/>
        <v>0</v>
      </c>
      <c r="CA133">
        <f t="shared" si="41"/>
        <v>0</v>
      </c>
    </row>
    <row r="134" spans="1:79" ht="15" customHeight="1" x14ac:dyDescent="0.25">
      <c r="B134" s="2" t="s">
        <v>132</v>
      </c>
      <c r="C134" s="2" t="s">
        <v>1144</v>
      </c>
      <c r="D134" s="2" t="s">
        <v>2129</v>
      </c>
      <c r="G134">
        <v>0</v>
      </c>
      <c r="H134" t="s">
        <v>3145</v>
      </c>
      <c r="I134">
        <v>0</v>
      </c>
      <c r="J134">
        <v>0</v>
      </c>
      <c r="K134">
        <v>0</v>
      </c>
      <c r="L134">
        <v>0</v>
      </c>
      <c r="N134">
        <v>0</v>
      </c>
      <c r="O134" t="s">
        <v>3145</v>
      </c>
      <c r="P134">
        <v>0</v>
      </c>
      <c r="Q134">
        <v>0</v>
      </c>
      <c r="R134">
        <v>0</v>
      </c>
      <c r="S134">
        <v>0</v>
      </c>
      <c r="V134">
        <v>0</v>
      </c>
      <c r="W134" t="s">
        <v>3145</v>
      </c>
      <c r="X134">
        <v>0</v>
      </c>
      <c r="Y134">
        <v>0</v>
      </c>
      <c r="Z134">
        <v>0</v>
      </c>
      <c r="AA134">
        <v>0</v>
      </c>
      <c r="AC134">
        <v>0</v>
      </c>
      <c r="AD134" t="s">
        <v>3145</v>
      </c>
      <c r="AE134">
        <v>0</v>
      </c>
      <c r="AF134">
        <v>0</v>
      </c>
      <c r="AG134">
        <v>0</v>
      </c>
      <c r="AH134">
        <v>0</v>
      </c>
      <c r="AJ134">
        <v>0</v>
      </c>
      <c r="AK134" t="s">
        <v>3145</v>
      </c>
      <c r="AL134">
        <v>0</v>
      </c>
      <c r="AM134">
        <v>0</v>
      </c>
      <c r="AN134">
        <v>0</v>
      </c>
      <c r="AO134">
        <v>0</v>
      </c>
      <c r="AQ134">
        <v>0</v>
      </c>
      <c r="AR134" t="s">
        <v>3145</v>
      </c>
      <c r="AS134">
        <v>0</v>
      </c>
      <c r="AT134">
        <v>0</v>
      </c>
      <c r="AU134">
        <v>0</v>
      </c>
      <c r="AV134">
        <v>0</v>
      </c>
      <c r="AX134">
        <v>0</v>
      </c>
      <c r="AY134" t="s">
        <v>3145</v>
      </c>
      <c r="AZ134">
        <v>0</v>
      </c>
      <c r="BA134">
        <v>0</v>
      </c>
      <c r="BB134">
        <v>0</v>
      </c>
      <c r="BC134">
        <v>0</v>
      </c>
      <c r="BI134" s="2" t="s">
        <v>1144</v>
      </c>
      <c r="BJ134" s="2" t="s">
        <v>2129</v>
      </c>
      <c r="BM134">
        <f t="shared" si="28"/>
        <v>0</v>
      </c>
      <c r="BN134">
        <f t="shared" si="29"/>
        <v>0</v>
      </c>
      <c r="BO134">
        <f t="shared" si="30"/>
        <v>0</v>
      </c>
      <c r="BP134">
        <f t="shared" si="31"/>
        <v>0</v>
      </c>
      <c r="BQ134">
        <f t="shared" si="32"/>
        <v>0</v>
      </c>
      <c r="BR134">
        <f t="shared" si="33"/>
        <v>0</v>
      </c>
      <c r="BS134">
        <f t="shared" si="34"/>
        <v>0</v>
      </c>
      <c r="BU134">
        <f t="shared" si="35"/>
        <v>0</v>
      </c>
      <c r="BV134">
        <f t="shared" si="36"/>
        <v>0</v>
      </c>
      <c r="BW134">
        <f t="shared" si="37"/>
        <v>0</v>
      </c>
      <c r="BX134">
        <f t="shared" si="38"/>
        <v>0</v>
      </c>
      <c r="BY134">
        <f t="shared" si="39"/>
        <v>0</v>
      </c>
      <c r="BZ134">
        <f t="shared" si="40"/>
        <v>0</v>
      </c>
      <c r="CA134">
        <f t="shared" si="41"/>
        <v>0</v>
      </c>
    </row>
    <row r="135" spans="1:79" ht="15" customHeight="1" x14ac:dyDescent="0.25">
      <c r="B135" s="2" t="s">
        <v>133</v>
      </c>
      <c r="C135" s="2" t="s">
        <v>1145</v>
      </c>
      <c r="D135" s="9" t="s">
        <v>2130</v>
      </c>
      <c r="G135">
        <v>0</v>
      </c>
      <c r="H135" t="s">
        <v>3146</v>
      </c>
      <c r="I135">
        <v>0</v>
      </c>
      <c r="J135">
        <v>0</v>
      </c>
      <c r="K135">
        <v>0</v>
      </c>
      <c r="L135">
        <v>0</v>
      </c>
      <c r="N135">
        <v>0</v>
      </c>
      <c r="O135" t="s">
        <v>3146</v>
      </c>
      <c r="P135">
        <v>0</v>
      </c>
      <c r="Q135">
        <v>0</v>
      </c>
      <c r="R135">
        <v>0</v>
      </c>
      <c r="S135">
        <v>0</v>
      </c>
      <c r="V135">
        <v>0</v>
      </c>
      <c r="W135" t="s">
        <v>3146</v>
      </c>
      <c r="X135">
        <v>0</v>
      </c>
      <c r="Y135">
        <v>0</v>
      </c>
      <c r="Z135">
        <v>0</v>
      </c>
      <c r="AA135">
        <v>0</v>
      </c>
      <c r="AC135">
        <v>0</v>
      </c>
      <c r="AD135" t="s">
        <v>3146</v>
      </c>
      <c r="AE135">
        <v>0</v>
      </c>
      <c r="AF135">
        <v>0</v>
      </c>
      <c r="AG135">
        <v>0</v>
      </c>
      <c r="AH135">
        <v>0</v>
      </c>
      <c r="AJ135">
        <v>0</v>
      </c>
      <c r="AK135" t="s">
        <v>3146</v>
      </c>
      <c r="AL135">
        <v>0</v>
      </c>
      <c r="AM135">
        <v>0</v>
      </c>
      <c r="AN135">
        <v>0</v>
      </c>
      <c r="AO135">
        <v>0</v>
      </c>
      <c r="AQ135">
        <v>0</v>
      </c>
      <c r="AR135" t="s">
        <v>3146</v>
      </c>
      <c r="AS135">
        <v>0</v>
      </c>
      <c r="AT135">
        <v>0</v>
      </c>
      <c r="AU135">
        <v>0</v>
      </c>
      <c r="AV135">
        <v>0</v>
      </c>
      <c r="AX135">
        <v>0</v>
      </c>
      <c r="AY135" t="s">
        <v>3146</v>
      </c>
      <c r="AZ135">
        <v>0</v>
      </c>
      <c r="BA135">
        <v>0</v>
      </c>
      <c r="BB135">
        <v>0</v>
      </c>
      <c r="BC135">
        <v>0</v>
      </c>
      <c r="BI135" s="2" t="s">
        <v>1145</v>
      </c>
      <c r="BJ135" s="9" t="s">
        <v>2130</v>
      </c>
      <c r="BM135">
        <f t="shared" si="28"/>
        <v>0</v>
      </c>
      <c r="BN135">
        <f t="shared" si="29"/>
        <v>0</v>
      </c>
      <c r="BO135">
        <f t="shared" si="30"/>
        <v>0</v>
      </c>
      <c r="BP135">
        <f t="shared" si="31"/>
        <v>0</v>
      </c>
      <c r="BQ135">
        <f t="shared" si="32"/>
        <v>0</v>
      </c>
      <c r="BR135">
        <f t="shared" si="33"/>
        <v>0</v>
      </c>
      <c r="BS135">
        <f t="shared" si="34"/>
        <v>0</v>
      </c>
      <c r="BU135">
        <f t="shared" si="35"/>
        <v>0</v>
      </c>
      <c r="BV135">
        <f t="shared" si="36"/>
        <v>0</v>
      </c>
      <c r="BW135">
        <f t="shared" si="37"/>
        <v>0</v>
      </c>
      <c r="BX135">
        <f t="shared" si="38"/>
        <v>0</v>
      </c>
      <c r="BY135">
        <f t="shared" si="39"/>
        <v>0</v>
      </c>
      <c r="BZ135">
        <f t="shared" si="40"/>
        <v>0</v>
      </c>
      <c r="CA135">
        <f t="shared" si="41"/>
        <v>0</v>
      </c>
    </row>
    <row r="136" spans="1:79" ht="15" customHeight="1" x14ac:dyDescent="0.25">
      <c r="B136" s="2" t="s">
        <v>134</v>
      </c>
      <c r="C136" s="2" t="s">
        <v>1146</v>
      </c>
      <c r="D136" s="9" t="s">
        <v>2131</v>
      </c>
      <c r="G136">
        <v>-0.675323894888606</v>
      </c>
      <c r="H136" t="s">
        <v>3147</v>
      </c>
      <c r="I136">
        <v>-0.96713860694546805</v>
      </c>
      <c r="J136">
        <v>-0.63498860716094896</v>
      </c>
      <c r="K136">
        <v>-0.30214046430114699</v>
      </c>
      <c r="L136">
        <v>-0.63498860716094896</v>
      </c>
      <c r="N136">
        <v>-0.28748844433687298</v>
      </c>
      <c r="O136" t="s">
        <v>3147</v>
      </c>
      <c r="P136">
        <v>-0.33823588332006699</v>
      </c>
      <c r="Q136">
        <v>-0.245601528885004</v>
      </c>
      <c r="R136">
        <v>-0.195502653371705</v>
      </c>
      <c r="S136">
        <v>-0.14074619055486401</v>
      </c>
      <c r="V136">
        <v>-0.28748844433687298</v>
      </c>
      <c r="W136" t="s">
        <v>3147</v>
      </c>
      <c r="X136">
        <v>-0.45551027860778998</v>
      </c>
      <c r="Y136">
        <v>-0.28461300756839603</v>
      </c>
      <c r="Z136">
        <v>-0.19550265337159101</v>
      </c>
      <c r="AA136">
        <v>-0.19550265337125</v>
      </c>
      <c r="AC136">
        <v>-0.45182477500588902</v>
      </c>
      <c r="AD136" t="s">
        <v>3147</v>
      </c>
      <c r="AE136">
        <v>-0.71695416800275802</v>
      </c>
      <c r="AF136">
        <v>-0.12482330206773901</v>
      </c>
      <c r="AG136">
        <v>-0.12482330206773901</v>
      </c>
      <c r="AH136">
        <v>-0.29697729014958402</v>
      </c>
      <c r="AJ136">
        <v>-0.90410290556508199</v>
      </c>
      <c r="AK136" t="s">
        <v>3147</v>
      </c>
      <c r="AL136">
        <v>-1.4324130407864</v>
      </c>
      <c r="AM136">
        <v>-0.39989179098677102</v>
      </c>
      <c r="AN136">
        <v>-0.39989179098677102</v>
      </c>
      <c r="AO136">
        <v>-0.39989179098677102</v>
      </c>
      <c r="AQ136">
        <v>-0.222859722929002</v>
      </c>
      <c r="AR136" t="s">
        <v>3147</v>
      </c>
      <c r="AS136">
        <v>-0.353139578937544</v>
      </c>
      <c r="AT136">
        <v>-0.10843304326726901</v>
      </c>
      <c r="AU136">
        <v>-0.10843304326726901</v>
      </c>
      <c r="AV136">
        <v>-0.115196903972901</v>
      </c>
      <c r="AX136">
        <v>-0.67491051108322597</v>
      </c>
      <c r="AY136" t="s">
        <v>3147</v>
      </c>
      <c r="AZ136">
        <v>-1.0709037499943901</v>
      </c>
      <c r="BA136">
        <v>-0.66816102513087094</v>
      </c>
      <c r="BB136">
        <v>-0.53725530834674395</v>
      </c>
      <c r="BC136">
        <v>-0.72262442564090201</v>
      </c>
      <c r="BI136" s="2" t="s">
        <v>1146</v>
      </c>
      <c r="BJ136" s="9" t="s">
        <v>2131</v>
      </c>
      <c r="BM136">
        <f t="shared" si="28"/>
        <v>-0.37318343058745901</v>
      </c>
      <c r="BN136">
        <f t="shared" si="29"/>
        <v>-9.1985790965167985E-2</v>
      </c>
      <c r="BO136">
        <f t="shared" si="30"/>
        <v>-9.1985790965281977E-2</v>
      </c>
      <c r="BP136">
        <f t="shared" si="31"/>
        <v>-0.32700147293815002</v>
      </c>
      <c r="BQ136">
        <f t="shared" si="32"/>
        <v>-0.50421111457831103</v>
      </c>
      <c r="BR136">
        <f t="shared" si="33"/>
        <v>-0.11442667966173299</v>
      </c>
      <c r="BS136">
        <f t="shared" si="34"/>
        <v>-0.13765520273648202</v>
      </c>
      <c r="BU136">
        <f t="shared" si="35"/>
        <v>0.33284814285980197</v>
      </c>
      <c r="BV136">
        <f t="shared" si="36"/>
        <v>-5.4756462816840989E-2</v>
      </c>
      <c r="BW136">
        <f t="shared" si="37"/>
        <v>-3.4100500201361683E-13</v>
      </c>
      <c r="BX136">
        <f t="shared" si="38"/>
        <v>0.17215398808184501</v>
      </c>
      <c r="BY136">
        <f t="shared" si="39"/>
        <v>0</v>
      </c>
      <c r="BZ136">
        <f t="shared" si="40"/>
        <v>6.7638607056319938E-3</v>
      </c>
      <c r="CA136">
        <f t="shared" si="41"/>
        <v>0.18536911729415806</v>
      </c>
    </row>
    <row r="137" spans="1:79" ht="15" customHeight="1" x14ac:dyDescent="0.25">
      <c r="B137" s="2" t="s">
        <v>135</v>
      </c>
      <c r="C137" s="2" t="s">
        <v>1147</v>
      </c>
      <c r="D137" s="2" t="s">
        <v>2132</v>
      </c>
      <c r="G137">
        <v>0</v>
      </c>
      <c r="H137" t="s">
        <v>3148</v>
      </c>
      <c r="I137">
        <v>0</v>
      </c>
      <c r="J137">
        <v>0</v>
      </c>
      <c r="K137">
        <v>0</v>
      </c>
      <c r="L137">
        <v>0</v>
      </c>
      <c r="N137">
        <v>0</v>
      </c>
      <c r="O137" t="s">
        <v>3148</v>
      </c>
      <c r="P137">
        <v>0</v>
      </c>
      <c r="Q137">
        <v>0</v>
      </c>
      <c r="R137">
        <v>0</v>
      </c>
      <c r="S137">
        <v>0</v>
      </c>
      <c r="V137">
        <v>0</v>
      </c>
      <c r="W137" t="s">
        <v>3148</v>
      </c>
      <c r="X137">
        <v>0</v>
      </c>
      <c r="Y137">
        <v>0</v>
      </c>
      <c r="Z137">
        <v>0</v>
      </c>
      <c r="AA137">
        <v>0</v>
      </c>
      <c r="AC137">
        <v>0</v>
      </c>
      <c r="AD137" t="s">
        <v>3148</v>
      </c>
      <c r="AE137">
        <v>0</v>
      </c>
      <c r="AF137">
        <v>0</v>
      </c>
      <c r="AG137">
        <v>0</v>
      </c>
      <c r="AH137">
        <v>0</v>
      </c>
      <c r="AJ137">
        <v>0</v>
      </c>
      <c r="AK137" t="s">
        <v>3148</v>
      </c>
      <c r="AL137">
        <v>0</v>
      </c>
      <c r="AM137">
        <v>0</v>
      </c>
      <c r="AN137">
        <v>0</v>
      </c>
      <c r="AO137">
        <v>0</v>
      </c>
      <c r="AQ137">
        <v>0</v>
      </c>
      <c r="AR137" t="s">
        <v>3148</v>
      </c>
      <c r="AS137">
        <v>0</v>
      </c>
      <c r="AT137">
        <v>0</v>
      </c>
      <c r="AU137">
        <v>0</v>
      </c>
      <c r="AV137">
        <v>0</v>
      </c>
      <c r="AX137">
        <v>0</v>
      </c>
      <c r="AY137" t="s">
        <v>3148</v>
      </c>
      <c r="AZ137">
        <v>0</v>
      </c>
      <c r="BA137">
        <v>0</v>
      </c>
      <c r="BB137">
        <v>0</v>
      </c>
      <c r="BC137">
        <v>0</v>
      </c>
      <c r="BI137" s="2" t="s">
        <v>1147</v>
      </c>
      <c r="BJ137" s="2" t="s">
        <v>2132</v>
      </c>
      <c r="BM137">
        <f t="shared" si="28"/>
        <v>0</v>
      </c>
      <c r="BN137">
        <f t="shared" si="29"/>
        <v>0</v>
      </c>
      <c r="BO137">
        <f t="shared" si="30"/>
        <v>0</v>
      </c>
      <c r="BP137">
        <f t="shared" si="31"/>
        <v>0</v>
      </c>
      <c r="BQ137">
        <f t="shared" si="32"/>
        <v>0</v>
      </c>
      <c r="BR137">
        <f t="shared" si="33"/>
        <v>0</v>
      </c>
      <c r="BS137">
        <f t="shared" si="34"/>
        <v>0</v>
      </c>
      <c r="BU137">
        <f t="shared" si="35"/>
        <v>0</v>
      </c>
      <c r="BV137">
        <f t="shared" si="36"/>
        <v>0</v>
      </c>
      <c r="BW137">
        <f t="shared" si="37"/>
        <v>0</v>
      </c>
      <c r="BX137">
        <f t="shared" si="38"/>
        <v>0</v>
      </c>
      <c r="BY137">
        <f t="shared" si="39"/>
        <v>0</v>
      </c>
      <c r="BZ137">
        <f t="shared" si="40"/>
        <v>0</v>
      </c>
      <c r="CA137">
        <f t="shared" si="41"/>
        <v>0</v>
      </c>
    </row>
    <row r="138" spans="1:79" ht="15" customHeight="1" x14ac:dyDescent="0.25">
      <c r="B138" s="2" t="s">
        <v>136</v>
      </c>
      <c r="C138" s="2" t="s">
        <v>1148</v>
      </c>
      <c r="D138" s="2" t="s">
        <v>2133</v>
      </c>
      <c r="G138">
        <v>0</v>
      </c>
      <c r="H138" t="s">
        <v>3149</v>
      </c>
      <c r="I138">
        <v>0</v>
      </c>
      <c r="J138">
        <v>0</v>
      </c>
      <c r="K138">
        <v>0</v>
      </c>
      <c r="L138">
        <v>0</v>
      </c>
      <c r="N138">
        <v>0</v>
      </c>
      <c r="O138" t="s">
        <v>3149</v>
      </c>
      <c r="P138">
        <v>0</v>
      </c>
      <c r="Q138">
        <v>0</v>
      </c>
      <c r="R138">
        <v>0</v>
      </c>
      <c r="S138">
        <v>0</v>
      </c>
      <c r="V138">
        <v>0</v>
      </c>
      <c r="W138" t="s">
        <v>3149</v>
      </c>
      <c r="X138">
        <v>0</v>
      </c>
      <c r="Y138">
        <v>0</v>
      </c>
      <c r="Z138">
        <v>0</v>
      </c>
      <c r="AA138">
        <v>0</v>
      </c>
      <c r="AC138">
        <v>0</v>
      </c>
      <c r="AD138" t="s">
        <v>3149</v>
      </c>
      <c r="AE138">
        <v>0</v>
      </c>
      <c r="AF138">
        <v>0</v>
      </c>
      <c r="AG138">
        <v>0</v>
      </c>
      <c r="AH138">
        <v>0</v>
      </c>
      <c r="AJ138">
        <v>0</v>
      </c>
      <c r="AK138" t="s">
        <v>3149</v>
      </c>
      <c r="AL138">
        <v>0</v>
      </c>
      <c r="AM138">
        <v>0</v>
      </c>
      <c r="AN138">
        <v>0</v>
      </c>
      <c r="AO138">
        <v>0</v>
      </c>
      <c r="AQ138">
        <v>0</v>
      </c>
      <c r="AR138" t="s">
        <v>3149</v>
      </c>
      <c r="AS138">
        <v>0</v>
      </c>
      <c r="AT138">
        <v>0</v>
      </c>
      <c r="AU138">
        <v>0</v>
      </c>
      <c r="AV138">
        <v>0</v>
      </c>
      <c r="AX138">
        <v>0</v>
      </c>
      <c r="AY138" t="s">
        <v>3149</v>
      </c>
      <c r="AZ138">
        <v>0</v>
      </c>
      <c r="BA138">
        <v>0</v>
      </c>
      <c r="BB138">
        <v>0</v>
      </c>
      <c r="BC138">
        <v>0</v>
      </c>
      <c r="BI138" s="2" t="s">
        <v>1148</v>
      </c>
      <c r="BJ138" s="2" t="s">
        <v>2133</v>
      </c>
      <c r="BM138">
        <f t="shared" si="28"/>
        <v>0</v>
      </c>
      <c r="BN138">
        <f t="shared" si="29"/>
        <v>0</v>
      </c>
      <c r="BO138">
        <f t="shared" si="30"/>
        <v>0</v>
      </c>
      <c r="BP138">
        <f t="shared" si="31"/>
        <v>0</v>
      </c>
      <c r="BQ138">
        <f t="shared" si="32"/>
        <v>0</v>
      </c>
      <c r="BR138">
        <f t="shared" si="33"/>
        <v>0</v>
      </c>
      <c r="BS138">
        <f t="shared" si="34"/>
        <v>0</v>
      </c>
      <c r="BU138">
        <f t="shared" si="35"/>
        <v>0</v>
      </c>
      <c r="BV138">
        <f t="shared" si="36"/>
        <v>0</v>
      </c>
      <c r="BW138">
        <f t="shared" si="37"/>
        <v>0</v>
      </c>
      <c r="BX138">
        <f t="shared" si="38"/>
        <v>0</v>
      </c>
      <c r="BY138">
        <f t="shared" si="39"/>
        <v>0</v>
      </c>
      <c r="BZ138">
        <f t="shared" si="40"/>
        <v>0</v>
      </c>
      <c r="CA138">
        <f t="shared" si="41"/>
        <v>0</v>
      </c>
    </row>
    <row r="139" spans="1:79" ht="15" customHeight="1" x14ac:dyDescent="0.25">
      <c r="B139" s="2" t="s">
        <v>137</v>
      </c>
      <c r="C139" s="2" t="s">
        <v>1149</v>
      </c>
      <c r="D139" s="2" t="s">
        <v>2134</v>
      </c>
      <c r="G139">
        <v>0</v>
      </c>
      <c r="H139" t="s">
        <v>3150</v>
      </c>
      <c r="I139">
        <v>0</v>
      </c>
      <c r="J139">
        <v>0.114670833260092</v>
      </c>
      <c r="K139">
        <v>0</v>
      </c>
      <c r="L139">
        <v>0.114670833260092</v>
      </c>
      <c r="N139">
        <v>0</v>
      </c>
      <c r="O139" t="s">
        <v>3150</v>
      </c>
      <c r="P139">
        <v>0</v>
      </c>
      <c r="Q139">
        <v>9.2634354420674206E-2</v>
      </c>
      <c r="R139">
        <v>0</v>
      </c>
      <c r="S139">
        <v>0</v>
      </c>
      <c r="V139">
        <v>0</v>
      </c>
      <c r="W139" t="s">
        <v>3150</v>
      </c>
      <c r="X139">
        <v>0</v>
      </c>
      <c r="Y139">
        <v>0.12817295329832501</v>
      </c>
      <c r="Z139">
        <v>0</v>
      </c>
      <c r="AA139">
        <v>0</v>
      </c>
      <c r="AC139">
        <v>0</v>
      </c>
      <c r="AD139" t="s">
        <v>3150</v>
      </c>
      <c r="AE139">
        <v>0</v>
      </c>
      <c r="AF139">
        <v>0</v>
      </c>
      <c r="AG139">
        <v>0</v>
      </c>
      <c r="AH139">
        <v>0</v>
      </c>
      <c r="AJ139">
        <v>0</v>
      </c>
      <c r="AK139" t="s">
        <v>3150</v>
      </c>
      <c r="AL139">
        <v>0</v>
      </c>
      <c r="AM139">
        <v>0</v>
      </c>
      <c r="AN139">
        <v>0</v>
      </c>
      <c r="AO139">
        <v>0</v>
      </c>
      <c r="AQ139">
        <v>0</v>
      </c>
      <c r="AR139" t="s">
        <v>3150</v>
      </c>
      <c r="AS139">
        <v>0</v>
      </c>
      <c r="AT139">
        <v>0</v>
      </c>
      <c r="AU139">
        <v>0</v>
      </c>
      <c r="AV139">
        <v>0</v>
      </c>
      <c r="AX139">
        <v>0</v>
      </c>
      <c r="AY139" t="s">
        <v>3150</v>
      </c>
      <c r="AZ139">
        <v>0</v>
      </c>
      <c r="BA139">
        <v>0.30205704364880698</v>
      </c>
      <c r="BB139">
        <v>0</v>
      </c>
      <c r="BC139">
        <v>0</v>
      </c>
      <c r="BI139" s="2" t="s">
        <v>1149</v>
      </c>
      <c r="BJ139" s="2" t="s">
        <v>2134</v>
      </c>
      <c r="BM139">
        <f t="shared" si="28"/>
        <v>0</v>
      </c>
      <c r="BN139">
        <f t="shared" si="29"/>
        <v>0</v>
      </c>
      <c r="BO139">
        <f t="shared" si="30"/>
        <v>0</v>
      </c>
      <c r="BP139">
        <f t="shared" si="31"/>
        <v>0</v>
      </c>
      <c r="BQ139">
        <f t="shared" si="32"/>
        <v>0</v>
      </c>
      <c r="BR139">
        <f t="shared" si="33"/>
        <v>0</v>
      </c>
      <c r="BS139">
        <f t="shared" si="34"/>
        <v>0</v>
      </c>
      <c r="BU139">
        <f t="shared" si="35"/>
        <v>-0.114670833260092</v>
      </c>
      <c r="BV139">
        <f t="shared" si="36"/>
        <v>0</v>
      </c>
      <c r="BW139">
        <f t="shared" si="37"/>
        <v>0</v>
      </c>
      <c r="BX139">
        <f t="shared" si="38"/>
        <v>0</v>
      </c>
      <c r="BY139">
        <f t="shared" si="39"/>
        <v>0</v>
      </c>
      <c r="BZ139">
        <f t="shared" si="40"/>
        <v>0</v>
      </c>
      <c r="CA139">
        <f t="shared" si="41"/>
        <v>0</v>
      </c>
    </row>
    <row r="140" spans="1:79" ht="15" customHeight="1" x14ac:dyDescent="0.25">
      <c r="B140" s="2" t="s">
        <v>138</v>
      </c>
      <c r="C140" s="2" t="s">
        <v>1150</v>
      </c>
      <c r="D140" s="2" t="s">
        <v>2135</v>
      </c>
      <c r="G140">
        <v>0.14830539117369801</v>
      </c>
      <c r="H140" t="s">
        <v>3151</v>
      </c>
      <c r="I140">
        <v>0.13944750732</v>
      </c>
      <c r="J140">
        <v>0.25411834058926402</v>
      </c>
      <c r="K140">
        <v>6.7051462892535801E-2</v>
      </c>
      <c r="L140">
        <v>0.25411834058926402</v>
      </c>
      <c r="N140">
        <v>6.3134277519273294E-2</v>
      </c>
      <c r="O140" t="s">
        <v>3151</v>
      </c>
      <c r="P140">
        <v>5.4504257940000002E-2</v>
      </c>
      <c r="Q140">
        <v>0.14713861237498799</v>
      </c>
      <c r="R140">
        <v>4.3386240695265497E-2</v>
      </c>
      <c r="S140">
        <v>3.1234604722961301E-2</v>
      </c>
      <c r="V140">
        <v>6.3134277519273294E-2</v>
      </c>
      <c r="W140" t="s">
        <v>3151</v>
      </c>
      <c r="X140">
        <v>6.250281345E-2</v>
      </c>
      <c r="Y140">
        <v>0.19067576674872999</v>
      </c>
      <c r="Z140">
        <v>4.3386240695229998E-2</v>
      </c>
      <c r="AA140">
        <v>4.33862406951653E-2</v>
      </c>
      <c r="AC140">
        <v>9.9223573319976804E-2</v>
      </c>
      <c r="AD140" t="s">
        <v>3151</v>
      </c>
      <c r="AE140">
        <v>9.8231175899999995E-2</v>
      </c>
      <c r="AF140">
        <v>2.7700973539166299E-2</v>
      </c>
      <c r="AG140">
        <v>2.7700973539166299E-2</v>
      </c>
      <c r="AH140">
        <v>6.5905643576908604E-2</v>
      </c>
      <c r="AJ140">
        <v>0.19854670638185601</v>
      </c>
      <c r="AK140" t="s">
        <v>3151</v>
      </c>
      <c r="AL140">
        <v>0.19656119736</v>
      </c>
      <c r="AM140">
        <v>8.8744583240121494E-2</v>
      </c>
      <c r="AN140">
        <v>8.8744583240121494E-2</v>
      </c>
      <c r="AO140">
        <v>8.8744583240123798E-2</v>
      </c>
      <c r="AQ140">
        <v>4.8941402245658502E-2</v>
      </c>
      <c r="AR140" t="s">
        <v>3151</v>
      </c>
      <c r="AS140">
        <v>4.8451781069999998E-2</v>
      </c>
      <c r="AT140">
        <v>2.4063622837733799E-2</v>
      </c>
      <c r="AU140">
        <v>2.4063622837733799E-2</v>
      </c>
      <c r="AV140">
        <v>2.5564668903051899E-2</v>
      </c>
      <c r="AX140">
        <v>0.14821460948002399</v>
      </c>
      <c r="AY140" t="s">
        <v>3151</v>
      </c>
      <c r="AZ140">
        <v>0.14673237975</v>
      </c>
      <c r="BA140">
        <v>0.448789423394715</v>
      </c>
      <c r="BB140">
        <v>0.11922850007777699</v>
      </c>
      <c r="BC140">
        <v>0.16036589131871301</v>
      </c>
      <c r="BI140" s="2" t="s">
        <v>1150</v>
      </c>
      <c r="BJ140" s="2" t="s">
        <v>2135</v>
      </c>
      <c r="BM140">
        <f t="shared" si="28"/>
        <v>8.1253928281162208E-2</v>
      </c>
      <c r="BN140">
        <f t="shared" si="29"/>
        <v>1.9748036824007796E-2</v>
      </c>
      <c r="BO140">
        <f t="shared" si="30"/>
        <v>1.9748036824043295E-2</v>
      </c>
      <c r="BP140">
        <f t="shared" si="31"/>
        <v>7.1522599780810506E-2</v>
      </c>
      <c r="BQ140">
        <f t="shared" si="32"/>
        <v>0.10980212314173451</v>
      </c>
      <c r="BR140">
        <f t="shared" si="33"/>
        <v>2.4877779407924704E-2</v>
      </c>
      <c r="BS140">
        <f t="shared" si="34"/>
        <v>2.8986109402246996E-2</v>
      </c>
      <c r="BU140">
        <f t="shared" si="35"/>
        <v>-0.18706687769672822</v>
      </c>
      <c r="BV140">
        <f t="shared" si="36"/>
        <v>1.2151635972304196E-2</v>
      </c>
      <c r="BW140">
        <f t="shared" si="37"/>
        <v>6.4698246760030997E-14</v>
      </c>
      <c r="BX140">
        <f t="shared" si="38"/>
        <v>-3.8204670037742305E-2</v>
      </c>
      <c r="BY140">
        <f t="shared" si="39"/>
        <v>-2.3037127760971998E-15</v>
      </c>
      <c r="BZ140">
        <f t="shared" si="40"/>
        <v>-1.5010460653181006E-3</v>
      </c>
      <c r="CA140">
        <f t="shared" si="41"/>
        <v>-4.1137391240936017E-2</v>
      </c>
    </row>
    <row r="141" spans="1:79" ht="15" customHeight="1" x14ac:dyDescent="0.25">
      <c r="B141" s="2" t="s">
        <v>139</v>
      </c>
      <c r="C141" s="2" t="s">
        <v>1151</v>
      </c>
      <c r="D141" s="2" t="s">
        <v>2136</v>
      </c>
      <c r="G141">
        <v>8.4192128659150905E-2</v>
      </c>
      <c r="H141" t="s">
        <v>3152</v>
      </c>
      <c r="I141">
        <v>7.9163558282159999E-2</v>
      </c>
      <c r="J141">
        <v>3.23748582734002</v>
      </c>
      <c r="K141">
        <v>3.8064734842599798E-2</v>
      </c>
      <c r="L141">
        <v>3.23748582734002</v>
      </c>
      <c r="N141">
        <v>3.5840970943496003E-2</v>
      </c>
      <c r="O141" t="s">
        <v>3152</v>
      </c>
      <c r="P141">
        <v>0</v>
      </c>
      <c r="Q141">
        <v>0.30884482107995997</v>
      </c>
      <c r="R141">
        <v>1.1263326751201299</v>
      </c>
      <c r="S141">
        <v>0.17435414681630901</v>
      </c>
      <c r="V141">
        <v>3.5840970943496003E-2</v>
      </c>
      <c r="W141" t="s">
        <v>3152</v>
      </c>
      <c r="X141">
        <v>3.5482492376104298E-2</v>
      </c>
      <c r="Y141">
        <v>1.71112084392341</v>
      </c>
      <c r="Z141">
        <v>1.0636634265940701</v>
      </c>
      <c r="AA141">
        <v>1.2179382235149701</v>
      </c>
      <c r="AC141">
        <v>5.6328659290422398E-2</v>
      </c>
      <c r="AD141" t="s">
        <v>3152</v>
      </c>
      <c r="AE141">
        <v>5.5765280914200001E-2</v>
      </c>
      <c r="AF141">
        <v>1.5725685423598999E-2</v>
      </c>
      <c r="AG141">
        <v>1.5725685423598999E-2</v>
      </c>
      <c r="AH141">
        <v>3.7414259721769101E-2</v>
      </c>
      <c r="AJ141">
        <v>0.112713838085332</v>
      </c>
      <c r="AK141" t="s">
        <v>3152</v>
      </c>
      <c r="AL141">
        <v>0.11158667589165799</v>
      </c>
      <c r="AM141">
        <v>5.0379796115205003E-2</v>
      </c>
      <c r="AN141">
        <v>5.0379796115205003E-2</v>
      </c>
      <c r="AO141">
        <v>5.0379796115207001E-2</v>
      </c>
      <c r="AQ141">
        <v>2.7783756193186099E-2</v>
      </c>
      <c r="AR141" t="s">
        <v>3152</v>
      </c>
      <c r="AS141">
        <v>2.7505801059659999E-2</v>
      </c>
      <c r="AT141">
        <v>2.05242663401985</v>
      </c>
      <c r="AU141">
        <v>2.05242663401985</v>
      </c>
      <c r="AV141">
        <v>1.9234716149443001</v>
      </c>
      <c r="AX141">
        <v>8.4140592409854206E-2</v>
      </c>
      <c r="AY141" t="s">
        <v>3152</v>
      </c>
      <c r="AZ141">
        <v>8.3299139005499803E-2</v>
      </c>
      <c r="BA141">
        <v>3.5456376396651499</v>
      </c>
      <c r="BB141">
        <v>3.9550800554544199</v>
      </c>
      <c r="BC141">
        <v>2.9859441568067702</v>
      </c>
      <c r="BI141" s="2" t="s">
        <v>1151</v>
      </c>
      <c r="BJ141" s="2" t="s">
        <v>2136</v>
      </c>
      <c r="BM141">
        <f t="shared" si="28"/>
        <v>4.6127393816551107E-2</v>
      </c>
      <c r="BN141">
        <f t="shared" si="29"/>
        <v>-1.090491704176634</v>
      </c>
      <c r="BO141">
        <f t="shared" si="30"/>
        <v>-1.0278224556505742</v>
      </c>
      <c r="BP141">
        <f t="shared" si="31"/>
        <v>4.0602973866823398E-2</v>
      </c>
      <c r="BQ141">
        <f t="shared" si="32"/>
        <v>6.2334041970126999E-2</v>
      </c>
      <c r="BR141">
        <f t="shared" si="33"/>
        <v>-2.0246428778266639</v>
      </c>
      <c r="BS141">
        <f t="shared" si="34"/>
        <v>-3.8709394630445657</v>
      </c>
      <c r="BU141">
        <f t="shared" si="35"/>
        <v>-3.19942109249742</v>
      </c>
      <c r="BV141">
        <f t="shared" si="36"/>
        <v>0.9519785283038209</v>
      </c>
      <c r="BW141">
        <f t="shared" si="37"/>
        <v>-0.15427479692089996</v>
      </c>
      <c r="BX141">
        <f t="shared" si="38"/>
        <v>-2.1688574298170102E-2</v>
      </c>
      <c r="BY141">
        <f t="shared" si="39"/>
        <v>-1.9984014443252818E-15</v>
      </c>
      <c r="BZ141">
        <f t="shared" si="40"/>
        <v>0.12895501907554996</v>
      </c>
      <c r="CA141">
        <f t="shared" si="41"/>
        <v>0.96913589864764971</v>
      </c>
    </row>
    <row r="142" spans="1:79" ht="15" customHeight="1" x14ac:dyDescent="0.25">
      <c r="B142" s="2" t="s">
        <v>140</v>
      </c>
      <c r="C142" s="2" t="s">
        <v>1152</v>
      </c>
      <c r="D142" s="2" t="s">
        <v>2137</v>
      </c>
      <c r="G142">
        <v>0</v>
      </c>
      <c r="H142" t="s">
        <v>3153</v>
      </c>
      <c r="I142">
        <v>0</v>
      </c>
      <c r="J142">
        <v>0.45868333302640002</v>
      </c>
      <c r="K142">
        <v>0</v>
      </c>
      <c r="L142">
        <v>0.45868333302640002</v>
      </c>
      <c r="N142">
        <v>0</v>
      </c>
      <c r="O142" t="s">
        <v>3153</v>
      </c>
      <c r="P142">
        <v>0</v>
      </c>
      <c r="Q142">
        <v>0.370537417672342</v>
      </c>
      <c r="R142">
        <v>0</v>
      </c>
      <c r="S142">
        <v>0</v>
      </c>
      <c r="V142">
        <v>0</v>
      </c>
      <c r="W142" t="s">
        <v>3153</v>
      </c>
      <c r="X142">
        <v>0</v>
      </c>
      <c r="Y142">
        <v>0.51269181315504997</v>
      </c>
      <c r="Z142">
        <v>0</v>
      </c>
      <c r="AA142">
        <v>0</v>
      </c>
      <c r="AC142">
        <v>0</v>
      </c>
      <c r="AD142" t="s">
        <v>3153</v>
      </c>
      <c r="AE142">
        <v>0</v>
      </c>
      <c r="AF142">
        <v>0</v>
      </c>
      <c r="AG142">
        <v>0</v>
      </c>
      <c r="AH142">
        <v>0</v>
      </c>
      <c r="AJ142">
        <v>0</v>
      </c>
      <c r="AK142" t="s">
        <v>3153</v>
      </c>
      <c r="AL142">
        <v>0</v>
      </c>
      <c r="AM142">
        <v>0</v>
      </c>
      <c r="AN142">
        <v>0</v>
      </c>
      <c r="AO142">
        <v>0</v>
      </c>
      <c r="AQ142">
        <v>0</v>
      </c>
      <c r="AR142" t="s">
        <v>3153</v>
      </c>
      <c r="AS142">
        <v>0</v>
      </c>
      <c r="AT142">
        <v>0</v>
      </c>
      <c r="AU142">
        <v>0</v>
      </c>
      <c r="AV142">
        <v>0</v>
      </c>
      <c r="AX142">
        <v>0</v>
      </c>
      <c r="AY142" t="s">
        <v>3153</v>
      </c>
      <c r="AZ142">
        <v>0</v>
      </c>
      <c r="BA142">
        <v>1.2082281745949199</v>
      </c>
      <c r="BB142">
        <v>0</v>
      </c>
      <c r="BC142">
        <v>0</v>
      </c>
      <c r="BI142" s="2" t="s">
        <v>1152</v>
      </c>
      <c r="BJ142" s="2" t="s">
        <v>2137</v>
      </c>
      <c r="BM142">
        <f t="shared" si="28"/>
        <v>0</v>
      </c>
      <c r="BN142">
        <f t="shared" si="29"/>
        <v>0</v>
      </c>
      <c r="BO142">
        <f t="shared" si="30"/>
        <v>0</v>
      </c>
      <c r="BP142">
        <f t="shared" si="31"/>
        <v>0</v>
      </c>
      <c r="BQ142">
        <f t="shared" si="32"/>
        <v>0</v>
      </c>
      <c r="BR142">
        <f t="shared" si="33"/>
        <v>0</v>
      </c>
      <c r="BS142">
        <f t="shared" si="34"/>
        <v>0</v>
      </c>
      <c r="BU142">
        <f t="shared" si="35"/>
        <v>-0.45868333302640002</v>
      </c>
      <c r="BV142">
        <f t="shared" si="36"/>
        <v>0</v>
      </c>
      <c r="BW142">
        <f t="shared" si="37"/>
        <v>0</v>
      </c>
      <c r="BX142">
        <f t="shared" si="38"/>
        <v>0</v>
      </c>
      <c r="BY142">
        <f t="shared" si="39"/>
        <v>0</v>
      </c>
      <c r="BZ142">
        <f t="shared" si="40"/>
        <v>0</v>
      </c>
      <c r="CA142">
        <f t="shared" si="41"/>
        <v>0</v>
      </c>
    </row>
    <row r="143" spans="1:79" ht="15" customHeight="1" x14ac:dyDescent="0.25">
      <c r="B143" s="2" t="s">
        <v>141</v>
      </c>
      <c r="C143" s="2" t="s">
        <v>1153</v>
      </c>
      <c r="D143" s="2" t="s">
        <v>2138</v>
      </c>
      <c r="G143">
        <v>0.203835722030417</v>
      </c>
      <c r="H143" t="s">
        <v>3154</v>
      </c>
      <c r="I143">
        <v>0.18959102268029501</v>
      </c>
      <c r="J143">
        <v>0.36064975659883203</v>
      </c>
      <c r="K143">
        <v>9.2157697327996502E-2</v>
      </c>
      <c r="L143">
        <v>0.36064975659883203</v>
      </c>
      <c r="N143">
        <v>8.6773791169448403E-2</v>
      </c>
      <c r="O143" t="s">
        <v>3154</v>
      </c>
      <c r="P143">
        <v>7.4236167946440695E-2</v>
      </c>
      <c r="Q143">
        <v>0.15210770873767401</v>
      </c>
      <c r="R143">
        <v>5.9631451212364003E-2</v>
      </c>
      <c r="S143">
        <v>4.2929850059076201E-2</v>
      </c>
      <c r="V143">
        <v>8.6773791169448403E-2</v>
      </c>
      <c r="W143" t="s">
        <v>3154</v>
      </c>
      <c r="X143">
        <v>8.5171651565509404E-2</v>
      </c>
      <c r="Y143">
        <v>0.18523670673110801</v>
      </c>
      <c r="Z143">
        <v>5.9631451212315202E-2</v>
      </c>
      <c r="AA143">
        <v>5.9631451212226197E-2</v>
      </c>
      <c r="AC143">
        <v>0.136376085522254</v>
      </c>
      <c r="AD143" t="s">
        <v>3154</v>
      </c>
      <c r="AE143">
        <v>0.13385580579714201</v>
      </c>
      <c r="AF143">
        <v>3.8073113172859802E-2</v>
      </c>
      <c r="AG143">
        <v>3.8073113172859802E-2</v>
      </c>
      <c r="AH143">
        <v>9.0582846234122799E-2</v>
      </c>
      <c r="AJ143">
        <v>0.27288900917099301</v>
      </c>
      <c r="AK143" t="s">
        <v>3154</v>
      </c>
      <c r="AL143">
        <v>0.26785141037089799</v>
      </c>
      <c r="AM143">
        <v>0.12197342293411401</v>
      </c>
      <c r="AN143">
        <v>0.12197342293411401</v>
      </c>
      <c r="AO143">
        <v>0.121973422934117</v>
      </c>
      <c r="AQ143">
        <v>6.7266644758994701E-2</v>
      </c>
      <c r="AR143" t="s">
        <v>3154</v>
      </c>
      <c r="AS143">
        <v>6.60243864667166E-2</v>
      </c>
      <c r="AT143">
        <v>3.30738208299673E-2</v>
      </c>
      <c r="AU143">
        <v>3.30738208299673E-2</v>
      </c>
      <c r="AV143">
        <v>3.5136907047559299E-2</v>
      </c>
      <c r="AX143">
        <v>0.20371094873707499</v>
      </c>
      <c r="AY143" t="s">
        <v>3154</v>
      </c>
      <c r="AZ143">
        <v>0.19994669717671901</v>
      </c>
      <c r="BA143">
        <v>0.434878302798893</v>
      </c>
      <c r="BB143">
        <v>0.163871503305589</v>
      </c>
      <c r="BC143">
        <v>0.220412063157679</v>
      </c>
      <c r="BI143" s="2" t="s">
        <v>1153</v>
      </c>
      <c r="BJ143" s="2" t="s">
        <v>2138</v>
      </c>
      <c r="BM143">
        <f t="shared" si="28"/>
        <v>0.1116780247024205</v>
      </c>
      <c r="BN143">
        <f t="shared" si="29"/>
        <v>2.7142339957084399E-2</v>
      </c>
      <c r="BO143">
        <f t="shared" si="30"/>
        <v>2.7142339957133201E-2</v>
      </c>
      <c r="BP143">
        <f t="shared" si="31"/>
        <v>9.8302972349394196E-2</v>
      </c>
      <c r="BQ143">
        <f t="shared" si="32"/>
        <v>0.15091558623687901</v>
      </c>
      <c r="BR143">
        <f t="shared" si="33"/>
        <v>3.4192823929027401E-2</v>
      </c>
      <c r="BS143">
        <f t="shared" si="34"/>
        <v>3.9839445431485987E-2</v>
      </c>
      <c r="BU143">
        <f t="shared" si="35"/>
        <v>-0.26849205927083553</v>
      </c>
      <c r="BV143">
        <f t="shared" si="36"/>
        <v>1.6701601153287803E-2</v>
      </c>
      <c r="BW143">
        <f t="shared" si="37"/>
        <v>8.9005192105418018E-14</v>
      </c>
      <c r="BX143">
        <f t="shared" si="38"/>
        <v>-5.2509733061262998E-2</v>
      </c>
      <c r="BY143">
        <f t="shared" si="39"/>
        <v>-2.9976021664879227E-15</v>
      </c>
      <c r="BZ143">
        <f t="shared" si="40"/>
        <v>-2.0630862175919987E-3</v>
      </c>
      <c r="CA143">
        <f t="shared" si="41"/>
        <v>-5.654055985209E-2</v>
      </c>
    </row>
    <row r="144" spans="1:79" ht="15" customHeight="1" x14ac:dyDescent="0.25">
      <c r="B144" s="2" t="s">
        <v>142</v>
      </c>
      <c r="C144" s="2" t="s">
        <v>1154</v>
      </c>
      <c r="D144" s="9" t="s">
        <v>2139</v>
      </c>
      <c r="G144">
        <v>0.675323894888606</v>
      </c>
      <c r="H144" t="s">
        <v>3155</v>
      </c>
      <c r="I144">
        <v>0.63498860716094896</v>
      </c>
      <c r="J144">
        <v>0.96713860694546805</v>
      </c>
      <c r="K144">
        <v>0.30214046430114699</v>
      </c>
      <c r="L144">
        <v>0.96713860694546805</v>
      </c>
      <c r="N144">
        <v>0.28748844433687298</v>
      </c>
      <c r="O144" t="s">
        <v>3155</v>
      </c>
      <c r="P144">
        <v>0.245601528885004</v>
      </c>
      <c r="Q144">
        <v>0.33823588332006699</v>
      </c>
      <c r="R144">
        <v>0.195502653371705</v>
      </c>
      <c r="S144">
        <v>0.14074619055486401</v>
      </c>
      <c r="V144">
        <v>0.28748844433687298</v>
      </c>
      <c r="W144" t="s">
        <v>3155</v>
      </c>
      <c r="X144">
        <v>0.28461300756839603</v>
      </c>
      <c r="Y144">
        <v>0.45551027860778998</v>
      </c>
      <c r="Z144">
        <v>0.19550265337159101</v>
      </c>
      <c r="AA144">
        <v>0.19550265337125</v>
      </c>
      <c r="AC144">
        <v>0.45182477500588902</v>
      </c>
      <c r="AD144" t="s">
        <v>3155</v>
      </c>
      <c r="AE144">
        <v>0.44730579099837098</v>
      </c>
      <c r="AF144">
        <v>0.12482330206773901</v>
      </c>
      <c r="AG144">
        <v>0.12482330206773901</v>
      </c>
      <c r="AH144">
        <v>0.29697729014958402</v>
      </c>
      <c r="AJ144">
        <v>0.90410290556508199</v>
      </c>
      <c r="AK144" t="s">
        <v>3155</v>
      </c>
      <c r="AL144">
        <v>0.89506168544926401</v>
      </c>
      <c r="AM144">
        <v>0.39989179098677102</v>
      </c>
      <c r="AN144">
        <v>0.39989179098677102</v>
      </c>
      <c r="AO144">
        <v>0.39989179098677102</v>
      </c>
      <c r="AQ144">
        <v>0.222859722929002</v>
      </c>
      <c r="AR144" t="s">
        <v>3155</v>
      </c>
      <c r="AS144">
        <v>0.22063018240635299</v>
      </c>
      <c r="AT144">
        <v>0.10843304326726901</v>
      </c>
      <c r="AU144">
        <v>0.10843304326726901</v>
      </c>
      <c r="AV144">
        <v>0.115196903972901</v>
      </c>
      <c r="AX144">
        <v>0.67491051108322597</v>
      </c>
      <c r="AY144" t="s">
        <v>3155</v>
      </c>
      <c r="AZ144">
        <v>0.66816102513087094</v>
      </c>
      <c r="BA144">
        <v>1.0709037499943901</v>
      </c>
      <c r="BB144">
        <v>0.53725530834674395</v>
      </c>
      <c r="BC144">
        <v>0.72262442564090201</v>
      </c>
      <c r="BI144" s="2" t="s">
        <v>1154</v>
      </c>
      <c r="BJ144" s="9" t="s">
        <v>2139</v>
      </c>
      <c r="BM144">
        <f t="shared" si="28"/>
        <v>0.37318343058745901</v>
      </c>
      <c r="BN144">
        <f t="shared" si="29"/>
        <v>9.1985790965167985E-2</v>
      </c>
      <c r="BO144">
        <f t="shared" si="30"/>
        <v>9.1985790965281977E-2</v>
      </c>
      <c r="BP144">
        <f t="shared" si="31"/>
        <v>0.32700147293815002</v>
      </c>
      <c r="BQ144">
        <f t="shared" si="32"/>
        <v>0.50421111457831103</v>
      </c>
      <c r="BR144">
        <f t="shared" si="33"/>
        <v>0.11442667966173299</v>
      </c>
      <c r="BS144">
        <f t="shared" si="34"/>
        <v>0.13765520273648202</v>
      </c>
      <c r="BU144">
        <f t="shared" si="35"/>
        <v>-0.664998142644321</v>
      </c>
      <c r="BV144">
        <f t="shared" si="36"/>
        <v>5.4756462816840989E-2</v>
      </c>
      <c r="BW144">
        <f t="shared" si="37"/>
        <v>3.4100500201361683E-13</v>
      </c>
      <c r="BX144">
        <f t="shared" si="38"/>
        <v>-0.17215398808184501</v>
      </c>
      <c r="BY144">
        <f t="shared" si="39"/>
        <v>0</v>
      </c>
      <c r="BZ144">
        <f t="shared" si="40"/>
        <v>-6.7638607056319938E-3</v>
      </c>
      <c r="CA144">
        <f t="shared" si="41"/>
        <v>-0.18536911729415806</v>
      </c>
    </row>
    <row r="145" spans="1:79" ht="15" customHeight="1" x14ac:dyDescent="0.25">
      <c r="B145" s="2" t="s">
        <v>143</v>
      </c>
      <c r="C145" s="2" t="s">
        <v>1155</v>
      </c>
      <c r="D145" s="2" t="s">
        <v>2140</v>
      </c>
      <c r="G145">
        <v>0</v>
      </c>
      <c r="H145" t="s">
        <v>3156</v>
      </c>
      <c r="I145">
        <v>0</v>
      </c>
      <c r="J145">
        <v>0</v>
      </c>
      <c r="K145">
        <v>0</v>
      </c>
      <c r="L145">
        <v>0</v>
      </c>
      <c r="N145">
        <v>0</v>
      </c>
      <c r="O145" t="s">
        <v>3156</v>
      </c>
      <c r="P145">
        <v>0</v>
      </c>
      <c r="Q145">
        <v>6.0006633391645396E-4</v>
      </c>
      <c r="R145">
        <v>0</v>
      </c>
      <c r="S145">
        <v>0</v>
      </c>
      <c r="V145">
        <v>0</v>
      </c>
      <c r="W145" t="s">
        <v>3156</v>
      </c>
      <c r="X145">
        <v>0</v>
      </c>
      <c r="Y145">
        <v>0</v>
      </c>
      <c r="Z145">
        <v>0</v>
      </c>
      <c r="AA145">
        <v>0</v>
      </c>
      <c r="AC145">
        <v>0</v>
      </c>
      <c r="AD145" t="s">
        <v>3156</v>
      </c>
      <c r="AE145">
        <v>0</v>
      </c>
      <c r="AF145">
        <v>3.0192851509625002E-4</v>
      </c>
      <c r="AG145">
        <v>3.0192851509625002E-4</v>
      </c>
      <c r="AH145">
        <v>0</v>
      </c>
      <c r="AJ145">
        <v>0</v>
      </c>
      <c r="AK145" t="s">
        <v>3156</v>
      </c>
      <c r="AL145">
        <v>0</v>
      </c>
      <c r="AM145">
        <v>0</v>
      </c>
      <c r="AN145">
        <v>0</v>
      </c>
      <c r="AO145">
        <v>0</v>
      </c>
      <c r="AQ145">
        <v>0</v>
      </c>
      <c r="AR145" t="s">
        <v>3156</v>
      </c>
      <c r="AS145">
        <v>0</v>
      </c>
      <c r="AT145">
        <v>0</v>
      </c>
      <c r="AU145">
        <v>0</v>
      </c>
      <c r="AV145">
        <v>0</v>
      </c>
      <c r="AX145">
        <v>0</v>
      </c>
      <c r="AY145" t="s">
        <v>3156</v>
      </c>
      <c r="AZ145">
        <v>0</v>
      </c>
      <c r="BA145">
        <v>0</v>
      </c>
      <c r="BB145">
        <v>0</v>
      </c>
      <c r="BC145">
        <v>0</v>
      </c>
      <c r="BI145" s="2" t="s">
        <v>1155</v>
      </c>
      <c r="BJ145" s="2" t="s">
        <v>2140</v>
      </c>
      <c r="BM145">
        <f t="shared" si="28"/>
        <v>0</v>
      </c>
      <c r="BN145">
        <f t="shared" si="29"/>
        <v>0</v>
      </c>
      <c r="BO145">
        <f t="shared" si="30"/>
        <v>0</v>
      </c>
      <c r="BP145">
        <f t="shared" si="31"/>
        <v>-3.0192851509625002E-4</v>
      </c>
      <c r="BQ145">
        <f t="shared" si="32"/>
        <v>0</v>
      </c>
      <c r="BR145">
        <f t="shared" si="33"/>
        <v>0</v>
      </c>
      <c r="BS145">
        <f t="shared" si="34"/>
        <v>0</v>
      </c>
      <c r="BU145">
        <f t="shared" si="35"/>
        <v>0</v>
      </c>
      <c r="BV145">
        <f t="shared" si="36"/>
        <v>0</v>
      </c>
      <c r="BW145">
        <f t="shared" si="37"/>
        <v>0</v>
      </c>
      <c r="BX145">
        <f t="shared" si="38"/>
        <v>3.0192851509625002E-4</v>
      </c>
      <c r="BY145">
        <f t="shared" si="39"/>
        <v>0</v>
      </c>
      <c r="BZ145">
        <f t="shared" si="40"/>
        <v>0</v>
      </c>
      <c r="CA145">
        <f t="shared" si="41"/>
        <v>0</v>
      </c>
    </row>
    <row r="146" spans="1:79" ht="15" customHeight="1" x14ac:dyDescent="0.25">
      <c r="B146" s="2" t="s">
        <v>144</v>
      </c>
      <c r="C146" s="2" t="s">
        <v>1155</v>
      </c>
      <c r="D146" s="2" t="s">
        <v>2141</v>
      </c>
      <c r="G146">
        <v>1.6164640016138601E-3</v>
      </c>
      <c r="H146" t="s">
        <v>3157</v>
      </c>
      <c r="I146">
        <v>1.5199169357629199E-3</v>
      </c>
      <c r="J146">
        <v>1.5352702760040901E-3</v>
      </c>
      <c r="K146">
        <v>7.3083166541110202E-4</v>
      </c>
      <c r="L146">
        <v>1.5352702760040901E-3</v>
      </c>
      <c r="N146">
        <v>6.8813605540540802E-4</v>
      </c>
      <c r="O146" t="s">
        <v>3157</v>
      </c>
      <c r="P146">
        <v>0</v>
      </c>
      <c r="Q146">
        <v>6.0007497437922501E-4</v>
      </c>
      <c r="R146">
        <v>4.7289107762082998E-4</v>
      </c>
      <c r="S146">
        <v>3.4044355191475999E-4</v>
      </c>
      <c r="V146">
        <v>6.8813605540540802E-4</v>
      </c>
      <c r="W146" t="s">
        <v>3157</v>
      </c>
      <c r="X146">
        <v>6.8125337293167799E-4</v>
      </c>
      <c r="Y146">
        <v>6.8813605540677595E-4</v>
      </c>
      <c r="Z146">
        <v>4.7289107762082998E-4</v>
      </c>
      <c r="AA146">
        <v>4.7289107762082998E-4</v>
      </c>
      <c r="AC146">
        <v>1.08149362011556E-3</v>
      </c>
      <c r="AD146" t="s">
        <v>3157</v>
      </c>
      <c r="AE146">
        <v>1.0706769215858001E-3</v>
      </c>
      <c r="AF146">
        <v>0</v>
      </c>
      <c r="AG146">
        <v>0</v>
      </c>
      <c r="AH146">
        <v>7.1834273523308E-4</v>
      </c>
      <c r="AJ146">
        <v>2.1640723979441398E-3</v>
      </c>
      <c r="AK146" t="s">
        <v>3157</v>
      </c>
      <c r="AL146">
        <v>2.1424312165158601E-3</v>
      </c>
      <c r="AM146">
        <v>9.6727720422507002E-4</v>
      </c>
      <c r="AN146">
        <v>9.6727720422507002E-4</v>
      </c>
      <c r="AO146">
        <v>9.6727720422507002E-4</v>
      </c>
      <c r="AQ146">
        <v>5.3343991268617298E-4</v>
      </c>
      <c r="AR146" t="s">
        <v>3157</v>
      </c>
      <c r="AS146">
        <v>5.2810325576047002E-4</v>
      </c>
      <c r="AT146">
        <v>2.6228298079899998E-4</v>
      </c>
      <c r="AU146">
        <v>2.6228298079899998E-4</v>
      </c>
      <c r="AV146">
        <v>2.7864372743025001E-4</v>
      </c>
      <c r="AX146">
        <v>1.6154745207943601E-3</v>
      </c>
      <c r="AY146" t="s">
        <v>3157</v>
      </c>
      <c r="AZ146">
        <v>1.5993188640095501E-3</v>
      </c>
      <c r="BA146">
        <v>1.61547452079475E-3</v>
      </c>
      <c r="BB146">
        <v>1.2995385859982699E-3</v>
      </c>
      <c r="BC146">
        <v>1.7479181866093499E-3</v>
      </c>
      <c r="BI146" s="2" t="s">
        <v>1155</v>
      </c>
      <c r="BJ146" s="2" t="s">
        <v>2141</v>
      </c>
      <c r="BM146">
        <f t="shared" si="28"/>
        <v>8.8563233620275804E-4</v>
      </c>
      <c r="BN146">
        <f t="shared" si="29"/>
        <v>2.1524497778457804E-4</v>
      </c>
      <c r="BO146">
        <f t="shared" si="30"/>
        <v>2.1524497778457804E-4</v>
      </c>
      <c r="BP146">
        <f t="shared" si="31"/>
        <v>1.08149362011556E-3</v>
      </c>
      <c r="BQ146">
        <f t="shared" si="32"/>
        <v>1.1967951937190699E-3</v>
      </c>
      <c r="BR146">
        <f t="shared" si="33"/>
        <v>2.71156931887173E-4</v>
      </c>
      <c r="BS146">
        <f t="shared" si="34"/>
        <v>3.1593593479609019E-4</v>
      </c>
      <c r="BU146">
        <f t="shared" si="35"/>
        <v>-8.0443861059298805E-4</v>
      </c>
      <c r="BV146">
        <f t="shared" si="36"/>
        <v>1.3244752570606999E-4</v>
      </c>
      <c r="BW146">
        <f t="shared" si="37"/>
        <v>0</v>
      </c>
      <c r="BX146">
        <f t="shared" si="38"/>
        <v>-7.1834273523308E-4</v>
      </c>
      <c r="BY146">
        <f t="shared" si="39"/>
        <v>0</v>
      </c>
      <c r="BZ146">
        <f t="shared" si="40"/>
        <v>-1.636074663125003E-5</v>
      </c>
      <c r="CA146">
        <f t="shared" si="41"/>
        <v>-4.4837960061108002E-4</v>
      </c>
    </row>
    <row r="147" spans="1:79" ht="15" customHeight="1" x14ac:dyDescent="0.25">
      <c r="A147" s="50" t="s">
        <v>4078</v>
      </c>
      <c r="B147" s="2" t="s">
        <v>145</v>
      </c>
      <c r="C147" s="2" t="s">
        <v>1156</v>
      </c>
      <c r="D147" s="2" t="s">
        <v>2142</v>
      </c>
      <c r="G147">
        <v>0</v>
      </c>
      <c r="H147" t="s">
        <v>3158</v>
      </c>
      <c r="I147">
        <v>0</v>
      </c>
      <c r="J147">
        <v>991.25972209119402</v>
      </c>
      <c r="K147">
        <v>1.5412944336409899</v>
      </c>
      <c r="L147">
        <v>991.25972209119402</v>
      </c>
      <c r="N147">
        <v>0.49078735934667</v>
      </c>
      <c r="O147" t="s">
        <v>3158</v>
      </c>
      <c r="P147">
        <v>0</v>
      </c>
      <c r="Q147">
        <v>997.25566646381299</v>
      </c>
      <c r="R147">
        <v>0</v>
      </c>
      <c r="S147">
        <v>0.71063289423935705</v>
      </c>
      <c r="V147">
        <v>0.49078735934667</v>
      </c>
      <c r="W147" t="s">
        <v>3158</v>
      </c>
      <c r="X147">
        <v>0</v>
      </c>
      <c r="Y147">
        <v>995.00399195153102</v>
      </c>
      <c r="Z147">
        <v>0</v>
      </c>
      <c r="AA147">
        <v>0</v>
      </c>
      <c r="AC147">
        <v>0</v>
      </c>
      <c r="AD147" t="s">
        <v>3158</v>
      </c>
      <c r="AE147">
        <v>0</v>
      </c>
      <c r="AF147">
        <v>0</v>
      </c>
      <c r="AG147">
        <v>0</v>
      </c>
      <c r="AH147">
        <v>0</v>
      </c>
      <c r="AJ147">
        <v>0</v>
      </c>
      <c r="AK147" t="s">
        <v>3158</v>
      </c>
      <c r="AL147">
        <v>0</v>
      </c>
      <c r="AM147">
        <v>2.6893602798190002</v>
      </c>
      <c r="AN147">
        <v>2.6893602798190002</v>
      </c>
      <c r="AO147">
        <v>0</v>
      </c>
      <c r="AQ147">
        <v>0</v>
      </c>
      <c r="AR147" t="s">
        <v>3158</v>
      </c>
      <c r="AS147">
        <v>0</v>
      </c>
      <c r="AT147">
        <v>0</v>
      </c>
      <c r="AU147">
        <v>0</v>
      </c>
      <c r="AV147">
        <v>0</v>
      </c>
      <c r="AX147">
        <v>0</v>
      </c>
      <c r="AY147" t="s">
        <v>3158</v>
      </c>
      <c r="AZ147">
        <v>0</v>
      </c>
      <c r="BA147">
        <v>990.40760494295898</v>
      </c>
      <c r="BB147">
        <v>0</v>
      </c>
      <c r="BC147">
        <v>0</v>
      </c>
      <c r="BH147" s="50" t="s">
        <v>4078</v>
      </c>
      <c r="BI147" s="2" t="s">
        <v>1156</v>
      </c>
      <c r="BJ147" s="2" t="s">
        <v>2142</v>
      </c>
      <c r="BM147">
        <f t="shared" si="28"/>
        <v>-1.5412944336409899</v>
      </c>
      <c r="BN147">
        <f t="shared" si="29"/>
        <v>0.49078735934667</v>
      </c>
      <c r="BO147">
        <f t="shared" si="30"/>
        <v>0.49078735934667</v>
      </c>
      <c r="BP147">
        <f t="shared" si="31"/>
        <v>0</v>
      </c>
      <c r="BQ147">
        <f t="shared" si="32"/>
        <v>-2.6893602798190002</v>
      </c>
      <c r="BR147">
        <f t="shared" si="33"/>
        <v>0</v>
      </c>
      <c r="BS147">
        <f t="shared" si="34"/>
        <v>0</v>
      </c>
      <c r="BU147">
        <f t="shared" si="35"/>
        <v>-989.71842765755298</v>
      </c>
      <c r="BV147">
        <f t="shared" si="36"/>
        <v>-0.71063289423935705</v>
      </c>
      <c r="BW147">
        <f t="shared" si="37"/>
        <v>0</v>
      </c>
      <c r="BX147">
        <f t="shared" si="38"/>
        <v>0</v>
      </c>
      <c r="BY147">
        <f t="shared" si="39"/>
        <v>2.6893602798190002</v>
      </c>
      <c r="BZ147">
        <f t="shared" si="40"/>
        <v>0</v>
      </c>
      <c r="CA147">
        <f t="shared" si="41"/>
        <v>0</v>
      </c>
    </row>
    <row r="148" spans="1:79" ht="15" customHeight="1" x14ac:dyDescent="0.25">
      <c r="B148" s="2" t="s">
        <v>146</v>
      </c>
      <c r="C148" s="2" t="s">
        <v>1157</v>
      </c>
      <c r="D148" s="9" t="s">
        <v>2143</v>
      </c>
      <c r="G148">
        <v>2.32000000000005</v>
      </c>
      <c r="H148" t="s">
        <v>3159</v>
      </c>
      <c r="I148">
        <v>1.8613166669736101</v>
      </c>
      <c r="J148">
        <v>2.32000000000005</v>
      </c>
      <c r="K148">
        <v>2.32000000000005</v>
      </c>
      <c r="L148">
        <v>2.32000000000005</v>
      </c>
      <c r="N148">
        <v>1.23000000000002</v>
      </c>
      <c r="O148" t="s">
        <v>3159</v>
      </c>
      <c r="P148">
        <v>0.85946258229182604</v>
      </c>
      <c r="Q148">
        <v>1.23000000000002</v>
      </c>
      <c r="R148">
        <v>1.23000000000002</v>
      </c>
      <c r="S148">
        <v>1.23000000000002</v>
      </c>
      <c r="V148">
        <v>1.23000000000002</v>
      </c>
      <c r="W148" t="s">
        <v>3159</v>
      </c>
      <c r="X148">
        <v>0.71730818679691299</v>
      </c>
      <c r="Y148">
        <v>1.23000000000002</v>
      </c>
      <c r="Z148">
        <v>1.23000000000002</v>
      </c>
      <c r="AA148">
        <v>1.23000000000002</v>
      </c>
      <c r="AC148">
        <v>1.74000000000001</v>
      </c>
      <c r="AD148" t="s">
        <v>3159</v>
      </c>
      <c r="AE148">
        <v>0.93105486896263301</v>
      </c>
      <c r="AF148">
        <v>1.74000000000001</v>
      </c>
      <c r="AG148">
        <v>1.74000000000001</v>
      </c>
      <c r="AH148">
        <v>1.74000000000001</v>
      </c>
      <c r="AJ148">
        <v>3.7200000000000299</v>
      </c>
      <c r="AK148" t="s">
        <v>3159</v>
      </c>
      <c r="AL148">
        <v>2.1079459338922102</v>
      </c>
      <c r="AM148">
        <v>3.7200000000000299</v>
      </c>
      <c r="AN148">
        <v>3.7200000000000299</v>
      </c>
      <c r="AO148">
        <v>3.7200000000000299</v>
      </c>
      <c r="AQ148">
        <v>0.66999999999995896</v>
      </c>
      <c r="AR148" t="s">
        <v>3159</v>
      </c>
      <c r="AS148">
        <v>0.27247181025495598</v>
      </c>
      <c r="AT148">
        <v>0.66999999999995896</v>
      </c>
      <c r="AU148">
        <v>0.66999999999995896</v>
      </c>
      <c r="AV148">
        <v>0.66999999999995896</v>
      </c>
      <c r="AX148">
        <v>2.3099999999999499</v>
      </c>
      <c r="AY148" t="s">
        <v>3159</v>
      </c>
      <c r="AZ148">
        <v>1.10177182540747</v>
      </c>
      <c r="BA148">
        <v>2.3099999999999499</v>
      </c>
      <c r="BB148">
        <v>2.3099999999999499</v>
      </c>
      <c r="BC148">
        <v>2.3099999999999499</v>
      </c>
      <c r="BI148" s="2" t="s">
        <v>1157</v>
      </c>
      <c r="BJ148" s="9" t="s">
        <v>2143</v>
      </c>
      <c r="BM148">
        <f t="shared" si="28"/>
        <v>0</v>
      </c>
      <c r="BN148">
        <f t="shared" si="29"/>
        <v>0</v>
      </c>
      <c r="BO148">
        <f t="shared" si="30"/>
        <v>0</v>
      </c>
      <c r="BP148">
        <f t="shared" si="31"/>
        <v>0</v>
      </c>
      <c r="BQ148">
        <f t="shared" si="32"/>
        <v>0</v>
      </c>
      <c r="BR148">
        <f t="shared" si="33"/>
        <v>0</v>
      </c>
      <c r="BS148">
        <f t="shared" si="34"/>
        <v>0</v>
      </c>
      <c r="BU148">
        <f t="shared" si="35"/>
        <v>0</v>
      </c>
      <c r="BV148">
        <f t="shared" si="36"/>
        <v>0</v>
      </c>
      <c r="BW148">
        <f t="shared" si="37"/>
        <v>0</v>
      </c>
      <c r="BX148">
        <f t="shared" si="38"/>
        <v>0</v>
      </c>
      <c r="BY148">
        <f t="shared" si="39"/>
        <v>0</v>
      </c>
      <c r="BZ148">
        <f t="shared" si="40"/>
        <v>0</v>
      </c>
      <c r="CA148">
        <f t="shared" si="41"/>
        <v>0</v>
      </c>
    </row>
    <row r="149" spans="1:79" ht="15" x14ac:dyDescent="0.25">
      <c r="A149" s="83" t="s">
        <v>4108</v>
      </c>
      <c r="B149" s="2" t="s">
        <v>147</v>
      </c>
      <c r="C149" s="2" t="s">
        <v>1158</v>
      </c>
      <c r="D149" s="9" t="s">
        <v>2144</v>
      </c>
      <c r="G149">
        <v>0.58355469421428596</v>
      </c>
      <c r="H149" t="s">
        <v>3160</v>
      </c>
      <c r="I149">
        <v>-993.202827411101</v>
      </c>
      <c r="J149">
        <v>0.68726792213669796</v>
      </c>
      <c r="K149">
        <v>0</v>
      </c>
      <c r="L149">
        <v>0.68726792213669796</v>
      </c>
      <c r="N149">
        <v>0</v>
      </c>
      <c r="O149" t="s">
        <v>3160</v>
      </c>
      <c r="P149">
        <v>-996.76981565416497</v>
      </c>
      <c r="Q149">
        <v>0.62599396947928199</v>
      </c>
      <c r="R149">
        <v>-0.37557086022002301</v>
      </c>
      <c r="S149">
        <v>0</v>
      </c>
      <c r="V149">
        <v>0</v>
      </c>
      <c r="W149" t="s">
        <v>3160</v>
      </c>
      <c r="X149">
        <v>-995.92197227706197</v>
      </c>
      <c r="Y149">
        <v>0.498180905933509</v>
      </c>
      <c r="Z149">
        <v>-0.31290161169363301</v>
      </c>
      <c r="AA149">
        <v>-0.467176408613796</v>
      </c>
      <c r="AC149">
        <v>0.57823300858740401</v>
      </c>
      <c r="AD149" t="s">
        <v>3160</v>
      </c>
      <c r="AE149">
        <v>-993.99330704961301</v>
      </c>
      <c r="AF149">
        <v>1.4182933383112899</v>
      </c>
      <c r="AG149">
        <v>1.4182933383112899</v>
      </c>
      <c r="AH149">
        <v>0.97460146439959805</v>
      </c>
      <c r="AJ149">
        <v>1.3953003141228899</v>
      </c>
      <c r="AK149" t="s">
        <v>3160</v>
      </c>
      <c r="AL149">
        <v>-989.88699311281096</v>
      </c>
      <c r="AM149">
        <v>0</v>
      </c>
      <c r="AN149">
        <v>0</v>
      </c>
      <c r="AO149">
        <v>2.68936027981897</v>
      </c>
      <c r="AQ149">
        <v>9.6965752820210596E-2</v>
      </c>
      <c r="AR149" t="s">
        <v>3160</v>
      </c>
      <c r="AS149">
        <v>-996.539504788371</v>
      </c>
      <c r="AT149">
        <v>-1.64822995670647</v>
      </c>
      <c r="AU149">
        <v>-1.64822995670647</v>
      </c>
      <c r="AV149">
        <v>-1.53585527694054</v>
      </c>
      <c r="AX149">
        <v>0.57461761879278594</v>
      </c>
      <c r="AY149" t="s">
        <v>3160</v>
      </c>
      <c r="AZ149">
        <v>-992.66650605870996</v>
      </c>
      <c r="BA149">
        <v>0.59197242185348398</v>
      </c>
      <c r="BB149">
        <v>-3.19301998594324</v>
      </c>
      <c r="BC149">
        <v>-2.8407939809652598</v>
      </c>
      <c r="BH149" s="83" t="s">
        <v>4108</v>
      </c>
      <c r="BI149" s="2" t="s">
        <v>1158</v>
      </c>
      <c r="BJ149" s="9" t="s">
        <v>2144</v>
      </c>
      <c r="BM149">
        <f t="shared" si="28"/>
        <v>0.58355469421428596</v>
      </c>
      <c r="BN149">
        <f t="shared" si="29"/>
        <v>0.37557086022002301</v>
      </c>
      <c r="BO149">
        <f t="shared" si="30"/>
        <v>0.31290161169363301</v>
      </c>
      <c r="BP149">
        <f t="shared" si="31"/>
        <v>-0.84006032972388589</v>
      </c>
      <c r="BQ149">
        <f t="shared" si="32"/>
        <v>1.3953003141228899</v>
      </c>
      <c r="BR149">
        <f t="shared" si="33"/>
        <v>1.7451957095266806</v>
      </c>
      <c r="BS149">
        <f t="shared" si="34"/>
        <v>3.7676376047360258</v>
      </c>
      <c r="BU149">
        <f t="shared" si="35"/>
        <v>-0.68726792213669796</v>
      </c>
      <c r="BV149">
        <f t="shared" si="36"/>
        <v>-0.37557086022002301</v>
      </c>
      <c r="BW149">
        <f t="shared" si="37"/>
        <v>0.15427479692016299</v>
      </c>
      <c r="BX149">
        <f t="shared" si="38"/>
        <v>0.44369187391169185</v>
      </c>
      <c r="BY149">
        <f t="shared" si="39"/>
        <v>-2.68936027981897</v>
      </c>
      <c r="BZ149">
        <f t="shared" si="40"/>
        <v>-0.11237467976592996</v>
      </c>
      <c r="CA149">
        <f t="shared" si="41"/>
        <v>-0.35222600497798018</v>
      </c>
    </row>
    <row r="150" spans="1:79" ht="15" customHeight="1" x14ac:dyDescent="0.25">
      <c r="B150" s="2" t="s">
        <v>148</v>
      </c>
      <c r="C150" s="2" t="s">
        <v>1159</v>
      </c>
      <c r="D150" s="2" t="s">
        <v>2145</v>
      </c>
      <c r="G150">
        <v>0</v>
      </c>
      <c r="H150" t="s">
        <v>3161</v>
      </c>
      <c r="I150">
        <v>0</v>
      </c>
      <c r="J150">
        <v>0</v>
      </c>
      <c r="K150">
        <v>0</v>
      </c>
      <c r="L150">
        <v>0</v>
      </c>
      <c r="N150">
        <v>0</v>
      </c>
      <c r="O150" t="s">
        <v>3161</v>
      </c>
      <c r="P150">
        <v>0</v>
      </c>
      <c r="Q150">
        <v>0</v>
      </c>
      <c r="R150">
        <v>0</v>
      </c>
      <c r="S150">
        <v>0</v>
      </c>
      <c r="V150">
        <v>0</v>
      </c>
      <c r="W150" t="s">
        <v>3161</v>
      </c>
      <c r="X150">
        <v>0</v>
      </c>
      <c r="Y150">
        <v>0</v>
      </c>
      <c r="Z150">
        <v>0</v>
      </c>
      <c r="AA150">
        <v>0</v>
      </c>
      <c r="AC150">
        <v>0</v>
      </c>
      <c r="AD150" t="s">
        <v>3161</v>
      </c>
      <c r="AE150">
        <v>0</v>
      </c>
      <c r="AF150">
        <v>0</v>
      </c>
      <c r="AG150">
        <v>0</v>
      </c>
      <c r="AH150">
        <v>0</v>
      </c>
      <c r="AJ150">
        <v>0</v>
      </c>
      <c r="AK150" t="s">
        <v>3161</v>
      </c>
      <c r="AL150">
        <v>0</v>
      </c>
      <c r="AM150">
        <v>0</v>
      </c>
      <c r="AN150">
        <v>0</v>
      </c>
      <c r="AO150">
        <v>0</v>
      </c>
      <c r="AQ150">
        <v>0</v>
      </c>
      <c r="AR150" t="s">
        <v>3161</v>
      </c>
      <c r="AS150">
        <v>0</v>
      </c>
      <c r="AT150">
        <v>0</v>
      </c>
      <c r="AU150">
        <v>0</v>
      </c>
      <c r="AV150">
        <v>0</v>
      </c>
      <c r="AX150">
        <v>0</v>
      </c>
      <c r="AY150" t="s">
        <v>3161</v>
      </c>
      <c r="AZ150">
        <v>0</v>
      </c>
      <c r="BA150">
        <v>0</v>
      </c>
      <c r="BB150">
        <v>0</v>
      </c>
      <c r="BC150">
        <v>0</v>
      </c>
      <c r="BI150" s="2" t="s">
        <v>1159</v>
      </c>
      <c r="BJ150" s="2" t="s">
        <v>2145</v>
      </c>
      <c r="BM150">
        <f t="shared" si="28"/>
        <v>0</v>
      </c>
      <c r="BN150">
        <f t="shared" si="29"/>
        <v>0</v>
      </c>
      <c r="BO150">
        <f t="shared" si="30"/>
        <v>0</v>
      </c>
      <c r="BP150">
        <f t="shared" si="31"/>
        <v>0</v>
      </c>
      <c r="BQ150">
        <f t="shared" si="32"/>
        <v>0</v>
      </c>
      <c r="BR150">
        <f t="shared" si="33"/>
        <v>0</v>
      </c>
      <c r="BS150">
        <f t="shared" si="34"/>
        <v>0</v>
      </c>
      <c r="BU150">
        <f t="shared" si="35"/>
        <v>0</v>
      </c>
      <c r="BV150">
        <f t="shared" si="36"/>
        <v>0</v>
      </c>
      <c r="BW150">
        <f t="shared" si="37"/>
        <v>0</v>
      </c>
      <c r="BX150">
        <f t="shared" si="38"/>
        <v>0</v>
      </c>
      <c r="BY150">
        <f t="shared" si="39"/>
        <v>0</v>
      </c>
      <c r="BZ150">
        <f t="shared" si="40"/>
        <v>0</v>
      </c>
      <c r="CA150">
        <f t="shared" si="41"/>
        <v>0</v>
      </c>
    </row>
    <row r="151" spans="1:79" ht="15" customHeight="1" x14ac:dyDescent="0.25">
      <c r="B151" s="2" t="s">
        <v>149</v>
      </c>
      <c r="C151" s="2" t="s">
        <v>1160</v>
      </c>
      <c r="D151" s="2" t="s">
        <v>2146</v>
      </c>
      <c r="G151">
        <v>0</v>
      </c>
      <c r="H151" t="s">
        <v>3162</v>
      </c>
      <c r="I151">
        <v>0</v>
      </c>
      <c r="J151">
        <v>0.34401249976546899</v>
      </c>
      <c r="K151">
        <v>0</v>
      </c>
      <c r="L151">
        <v>0.34401249976546899</v>
      </c>
      <c r="N151">
        <v>0</v>
      </c>
      <c r="O151" t="s">
        <v>3162</v>
      </c>
      <c r="P151">
        <v>0</v>
      </c>
      <c r="Q151">
        <v>0.27790306330056003</v>
      </c>
      <c r="R151">
        <v>0</v>
      </c>
      <c r="S151">
        <v>0</v>
      </c>
      <c r="V151">
        <v>0</v>
      </c>
      <c r="W151" t="s">
        <v>3162</v>
      </c>
      <c r="X151">
        <v>0</v>
      </c>
      <c r="Y151">
        <v>0.38451885987350198</v>
      </c>
      <c r="Z151">
        <v>0</v>
      </c>
      <c r="AA151">
        <v>0</v>
      </c>
      <c r="AC151">
        <v>0</v>
      </c>
      <c r="AD151" t="s">
        <v>3162</v>
      </c>
      <c r="AE151">
        <v>0</v>
      </c>
      <c r="AF151">
        <v>0</v>
      </c>
      <c r="AG151">
        <v>0</v>
      </c>
      <c r="AH151">
        <v>0</v>
      </c>
      <c r="AJ151">
        <v>0</v>
      </c>
      <c r="AK151" t="s">
        <v>3162</v>
      </c>
      <c r="AL151">
        <v>0</v>
      </c>
      <c r="AM151">
        <v>0</v>
      </c>
      <c r="AN151">
        <v>0</v>
      </c>
      <c r="AO151">
        <v>0</v>
      </c>
      <c r="AQ151">
        <v>0</v>
      </c>
      <c r="AR151" t="s">
        <v>3162</v>
      </c>
      <c r="AS151">
        <v>0</v>
      </c>
      <c r="AT151">
        <v>0</v>
      </c>
      <c r="AU151">
        <v>0</v>
      </c>
      <c r="AV151">
        <v>0</v>
      </c>
      <c r="AX151">
        <v>0</v>
      </c>
      <c r="AY151" t="s">
        <v>3162</v>
      </c>
      <c r="AZ151">
        <v>0</v>
      </c>
      <c r="BA151">
        <v>0.90617113104763602</v>
      </c>
      <c r="BB151">
        <v>0</v>
      </c>
      <c r="BC151">
        <v>0</v>
      </c>
      <c r="BI151" s="2" t="s">
        <v>1160</v>
      </c>
      <c r="BJ151" s="2" t="s">
        <v>2146</v>
      </c>
      <c r="BM151">
        <f t="shared" si="28"/>
        <v>0</v>
      </c>
      <c r="BN151">
        <f t="shared" si="29"/>
        <v>0</v>
      </c>
      <c r="BO151">
        <f t="shared" si="30"/>
        <v>0</v>
      </c>
      <c r="BP151">
        <f t="shared" si="31"/>
        <v>0</v>
      </c>
      <c r="BQ151">
        <f t="shared" si="32"/>
        <v>0</v>
      </c>
      <c r="BR151">
        <f t="shared" si="33"/>
        <v>0</v>
      </c>
      <c r="BS151">
        <f t="shared" si="34"/>
        <v>0</v>
      </c>
      <c r="BU151">
        <f t="shared" si="35"/>
        <v>-0.34401249976546899</v>
      </c>
      <c r="BV151">
        <f t="shared" si="36"/>
        <v>0</v>
      </c>
      <c r="BW151">
        <f t="shared" si="37"/>
        <v>0</v>
      </c>
      <c r="BX151">
        <f t="shared" si="38"/>
        <v>0</v>
      </c>
      <c r="BY151">
        <f t="shared" si="39"/>
        <v>0</v>
      </c>
      <c r="BZ151">
        <f t="shared" si="40"/>
        <v>0</v>
      </c>
      <c r="CA151">
        <f t="shared" si="41"/>
        <v>0</v>
      </c>
    </row>
    <row r="152" spans="1:79" ht="15" customHeight="1" x14ac:dyDescent="0.25">
      <c r="B152" s="2" t="s">
        <v>150</v>
      </c>
      <c r="C152" s="2" t="s">
        <v>1161</v>
      </c>
      <c r="D152" s="2" t="s">
        <v>2147</v>
      </c>
      <c r="G152">
        <v>5.8285961596649803E-2</v>
      </c>
      <c r="H152" t="s">
        <v>3163</v>
      </c>
      <c r="I152">
        <v>5.4804697200000002E-2</v>
      </c>
      <c r="J152">
        <v>8.9495033311450298E-2</v>
      </c>
      <c r="K152">
        <v>2.6352103320210599E-2</v>
      </c>
      <c r="L152">
        <v>8.9495033311450298E-2</v>
      </c>
      <c r="N152">
        <v>2.4812598151679501E-2</v>
      </c>
      <c r="O152" t="s">
        <v>3163</v>
      </c>
      <c r="P152">
        <v>2.1420887400000001E-2</v>
      </c>
      <c r="Q152">
        <v>5.1737585211994598E-2</v>
      </c>
      <c r="R152">
        <v>1.7051360971938399E-2</v>
      </c>
      <c r="S152">
        <v>1.2275608843085199E-2</v>
      </c>
      <c r="V152">
        <v>2.4812598151679501E-2</v>
      </c>
      <c r="W152" t="s">
        <v>3163</v>
      </c>
      <c r="X152">
        <v>2.4564424500000001E-2</v>
      </c>
      <c r="Y152">
        <v>6.3339435579993997E-2</v>
      </c>
      <c r="Z152">
        <v>1.7051360971924501E-2</v>
      </c>
      <c r="AA152">
        <v>1.7051360971899E-2</v>
      </c>
      <c r="AC152">
        <v>3.8996164186890503E-2</v>
      </c>
      <c r="AD152" t="s">
        <v>3163</v>
      </c>
      <c r="AE152">
        <v>3.8606138999999998E-2</v>
      </c>
      <c r="AF152">
        <v>1.08868454957422E-2</v>
      </c>
      <c r="AG152">
        <v>1.08868454957422E-2</v>
      </c>
      <c r="AH152">
        <v>2.59017813184357E-2</v>
      </c>
      <c r="AJ152">
        <v>7.8031456656624698E-2</v>
      </c>
      <c r="AK152" t="s">
        <v>3163</v>
      </c>
      <c r="AL152">
        <v>7.7251125599999998E-2</v>
      </c>
      <c r="AM152">
        <v>3.48777838061613E-2</v>
      </c>
      <c r="AN152">
        <v>3.48777838061613E-2</v>
      </c>
      <c r="AO152">
        <v>3.4877783806162202E-2</v>
      </c>
      <c r="AQ152">
        <v>1.9234612236285E-2</v>
      </c>
      <c r="AR152" t="s">
        <v>3163</v>
      </c>
      <c r="AS152">
        <v>1.9042184699999999E-2</v>
      </c>
      <c r="AT152">
        <v>9.4573190191966795E-3</v>
      </c>
      <c r="AU152">
        <v>9.4573190191966795E-3</v>
      </c>
      <c r="AV152">
        <v>1.00472497872256E-2</v>
      </c>
      <c r="AX152">
        <v>5.8250283201756299E-2</v>
      </c>
      <c r="AY152" t="s">
        <v>3163</v>
      </c>
      <c r="AZ152">
        <v>5.7667747499999998E-2</v>
      </c>
      <c r="BA152">
        <v>0.14904634893938601</v>
      </c>
      <c r="BB152">
        <v>0.27781740054804199</v>
      </c>
      <c r="BC152">
        <v>0.45649711096437801</v>
      </c>
      <c r="BI152" s="2" t="s">
        <v>1161</v>
      </c>
      <c r="BJ152" s="2" t="s">
        <v>2147</v>
      </c>
      <c r="BM152">
        <f t="shared" si="28"/>
        <v>3.19338582764392E-2</v>
      </c>
      <c r="BN152">
        <f t="shared" si="29"/>
        <v>7.7612371797411012E-3</v>
      </c>
      <c r="BO152">
        <f t="shared" si="30"/>
        <v>7.7612371797549998E-3</v>
      </c>
      <c r="BP152">
        <f t="shared" si="31"/>
        <v>2.8109318691148303E-2</v>
      </c>
      <c r="BQ152">
        <f t="shared" si="32"/>
        <v>4.3153672850463398E-2</v>
      </c>
      <c r="BR152">
        <f t="shared" si="33"/>
        <v>9.7772932170883207E-3</v>
      </c>
      <c r="BS152">
        <f t="shared" si="34"/>
        <v>-0.2195671173462857</v>
      </c>
      <c r="BU152">
        <f t="shared" si="35"/>
        <v>-6.3142929991239702E-2</v>
      </c>
      <c r="BV152">
        <f t="shared" si="36"/>
        <v>4.7757521288532001E-3</v>
      </c>
      <c r="BW152">
        <f t="shared" si="37"/>
        <v>2.5500435096859064E-14</v>
      </c>
      <c r="BX152">
        <f t="shared" si="38"/>
        <v>-1.50149358226935E-2</v>
      </c>
      <c r="BY152">
        <f t="shared" si="39"/>
        <v>-9.0205620750793969E-16</v>
      </c>
      <c r="BZ152">
        <f t="shared" si="40"/>
        <v>-5.8993076802892064E-4</v>
      </c>
      <c r="CA152">
        <f t="shared" si="41"/>
        <v>-0.17867971041633601</v>
      </c>
    </row>
    <row r="153" spans="1:79" ht="15" customHeight="1" x14ac:dyDescent="0.25">
      <c r="B153" s="2" t="s">
        <v>151</v>
      </c>
      <c r="C153" s="2" t="s">
        <v>1162</v>
      </c>
      <c r="D153" s="9" t="s">
        <v>2148</v>
      </c>
      <c r="G153">
        <v>32.712808434945103</v>
      </c>
      <c r="H153" t="s">
        <v>3164</v>
      </c>
      <c r="I153">
        <v>30.4520043495938</v>
      </c>
      <c r="J153">
        <v>31.933904348617698</v>
      </c>
      <c r="K153">
        <v>25.1965227482854</v>
      </c>
      <c r="L153">
        <v>31.933904348617698</v>
      </c>
      <c r="N153">
        <v>17.472741484355801</v>
      </c>
      <c r="O153" t="s">
        <v>3164</v>
      </c>
      <c r="P153">
        <v>21.291412819623901</v>
      </c>
      <c r="Q153">
        <v>23.483507965500401</v>
      </c>
      <c r="R153">
        <v>27.676868575607401</v>
      </c>
      <c r="S153">
        <v>18.243135663054101</v>
      </c>
      <c r="V153">
        <v>17.472741484355801</v>
      </c>
      <c r="W153" t="s">
        <v>3164</v>
      </c>
      <c r="X153">
        <v>17.2922794056656</v>
      </c>
      <c r="Y153">
        <v>18.830354845257499</v>
      </c>
      <c r="Z153">
        <v>27.2910984613065</v>
      </c>
      <c r="AA153">
        <v>27.083761478799001</v>
      </c>
      <c r="AC153">
        <v>23.6970331427754</v>
      </c>
      <c r="AD153" t="s">
        <v>3164</v>
      </c>
      <c r="AE153">
        <v>23.411016211911502</v>
      </c>
      <c r="AF153">
        <v>30.885058742614302</v>
      </c>
      <c r="AG153">
        <v>30.885058742614302</v>
      </c>
      <c r="AH153">
        <v>54.979257268843902</v>
      </c>
      <c r="AJ153">
        <v>40.271393686250399</v>
      </c>
      <c r="AK153" t="s">
        <v>3164</v>
      </c>
      <c r="AL153">
        <v>39.703967758474597</v>
      </c>
      <c r="AM153">
        <v>37.528439686360102</v>
      </c>
      <c r="AN153">
        <v>37.528439686360102</v>
      </c>
      <c r="AO153">
        <v>37.505403125451998</v>
      </c>
      <c r="AQ153">
        <v>14.8466504107964</v>
      </c>
      <c r="AR153" t="s">
        <v>3164</v>
      </c>
      <c r="AS153">
        <v>14.7067247057001</v>
      </c>
      <c r="AT153">
        <v>24.015057418369899</v>
      </c>
      <c r="AU153">
        <v>24.015057418369899</v>
      </c>
      <c r="AV153">
        <v>24.627894609756801</v>
      </c>
      <c r="AX153">
        <v>32.696644419521803</v>
      </c>
      <c r="AY153" t="s">
        <v>3164</v>
      </c>
      <c r="AZ153">
        <v>32.269453870995498</v>
      </c>
      <c r="BA153">
        <v>35.8941383947163</v>
      </c>
      <c r="BB153">
        <v>50.398856222074102</v>
      </c>
      <c r="BC153">
        <v>64.991082523523104</v>
      </c>
      <c r="BI153" s="2" t="s">
        <v>1162</v>
      </c>
      <c r="BJ153" s="9" t="s">
        <v>2148</v>
      </c>
      <c r="BM153">
        <f t="shared" si="28"/>
        <v>7.5162856866597032</v>
      </c>
      <c r="BN153">
        <f t="shared" si="29"/>
        <v>-10.2041270912516</v>
      </c>
      <c r="BO153">
        <f t="shared" si="30"/>
        <v>-9.8183569769506995</v>
      </c>
      <c r="BP153">
        <f t="shared" si="31"/>
        <v>-7.1880255998389018</v>
      </c>
      <c r="BQ153">
        <f t="shared" si="32"/>
        <v>2.7429539998902968</v>
      </c>
      <c r="BR153">
        <f t="shared" si="33"/>
        <v>-9.1684070075734994</v>
      </c>
      <c r="BS153">
        <f t="shared" si="34"/>
        <v>-17.702211802552299</v>
      </c>
      <c r="BU153">
        <f t="shared" si="35"/>
        <v>-6.7373816003322986</v>
      </c>
      <c r="BV153">
        <f t="shared" si="36"/>
        <v>9.4337329125532996</v>
      </c>
      <c r="BW153">
        <f t="shared" si="37"/>
        <v>0.2073369825074991</v>
      </c>
      <c r="BX153">
        <f t="shared" si="38"/>
        <v>-24.094198526229601</v>
      </c>
      <c r="BY153">
        <f t="shared" si="39"/>
        <v>2.3036560908103354E-2</v>
      </c>
      <c r="BZ153">
        <f t="shared" si="40"/>
        <v>-0.61283719138690174</v>
      </c>
      <c r="CA153">
        <f t="shared" si="41"/>
        <v>-14.592226301449003</v>
      </c>
    </row>
    <row r="154" spans="1:79" ht="15" customHeight="1" x14ac:dyDescent="0.25">
      <c r="B154" s="2" t="s">
        <v>152</v>
      </c>
      <c r="C154" s="2" t="s">
        <v>1163</v>
      </c>
      <c r="D154" s="2" t="s">
        <v>2149</v>
      </c>
      <c r="G154">
        <v>0</v>
      </c>
      <c r="H154" t="s">
        <v>3165</v>
      </c>
      <c r="I154">
        <v>0</v>
      </c>
      <c r="J154">
        <v>0</v>
      </c>
      <c r="K154">
        <v>0</v>
      </c>
      <c r="L154">
        <v>0</v>
      </c>
      <c r="N154">
        <v>0</v>
      </c>
      <c r="O154" t="s">
        <v>3165</v>
      </c>
      <c r="P154">
        <v>0</v>
      </c>
      <c r="Q154">
        <v>0</v>
      </c>
      <c r="R154">
        <v>0</v>
      </c>
      <c r="S154">
        <v>0</v>
      </c>
      <c r="V154">
        <v>0</v>
      </c>
      <c r="W154" t="s">
        <v>3165</v>
      </c>
      <c r="X154">
        <v>0</v>
      </c>
      <c r="Y154">
        <v>0</v>
      </c>
      <c r="Z154">
        <v>0</v>
      </c>
      <c r="AA154">
        <v>0</v>
      </c>
      <c r="AC154">
        <v>0</v>
      </c>
      <c r="AD154" t="s">
        <v>3165</v>
      </c>
      <c r="AE154">
        <v>0</v>
      </c>
      <c r="AF154">
        <v>0</v>
      </c>
      <c r="AG154">
        <v>0</v>
      </c>
      <c r="AH154">
        <v>0</v>
      </c>
      <c r="AJ154">
        <v>0</v>
      </c>
      <c r="AK154" t="s">
        <v>3165</v>
      </c>
      <c r="AL154">
        <v>0</v>
      </c>
      <c r="AM154">
        <v>0</v>
      </c>
      <c r="AN154">
        <v>0</v>
      </c>
      <c r="AO154">
        <v>0</v>
      </c>
      <c r="AQ154">
        <v>0</v>
      </c>
      <c r="AR154" t="s">
        <v>3165</v>
      </c>
      <c r="AS154">
        <v>0</v>
      </c>
      <c r="AT154">
        <v>0</v>
      </c>
      <c r="AU154">
        <v>0</v>
      </c>
      <c r="AV154">
        <v>0</v>
      </c>
      <c r="AX154">
        <v>0</v>
      </c>
      <c r="AY154" t="s">
        <v>3165</v>
      </c>
      <c r="AZ154">
        <v>0</v>
      </c>
      <c r="BA154">
        <v>0</v>
      </c>
      <c r="BB154">
        <v>0</v>
      </c>
      <c r="BC154">
        <v>0</v>
      </c>
      <c r="BI154" s="2" t="s">
        <v>1163</v>
      </c>
      <c r="BJ154" s="2" t="s">
        <v>2149</v>
      </c>
      <c r="BM154">
        <f t="shared" si="28"/>
        <v>0</v>
      </c>
      <c r="BN154">
        <f t="shared" si="29"/>
        <v>0</v>
      </c>
      <c r="BO154">
        <f t="shared" si="30"/>
        <v>0</v>
      </c>
      <c r="BP154">
        <f t="shared" si="31"/>
        <v>0</v>
      </c>
      <c r="BQ154">
        <f t="shared" si="32"/>
        <v>0</v>
      </c>
      <c r="BR154">
        <f t="shared" si="33"/>
        <v>0</v>
      </c>
      <c r="BS154">
        <f t="shared" si="34"/>
        <v>0</v>
      </c>
      <c r="BU154">
        <f t="shared" si="35"/>
        <v>0</v>
      </c>
      <c r="BV154">
        <f t="shared" si="36"/>
        <v>0</v>
      </c>
      <c r="BW154">
        <f t="shared" si="37"/>
        <v>0</v>
      </c>
      <c r="BX154">
        <f t="shared" si="38"/>
        <v>0</v>
      </c>
      <c r="BY154">
        <f t="shared" si="39"/>
        <v>0</v>
      </c>
      <c r="BZ154">
        <f t="shared" si="40"/>
        <v>0</v>
      </c>
      <c r="CA154">
        <f t="shared" si="41"/>
        <v>0</v>
      </c>
    </row>
    <row r="155" spans="1:79" ht="15" customHeight="1" x14ac:dyDescent="0.25">
      <c r="B155" s="2" t="s">
        <v>153</v>
      </c>
      <c r="C155" s="2" t="s">
        <v>1164</v>
      </c>
      <c r="D155" s="9" t="s">
        <v>2150</v>
      </c>
      <c r="G155">
        <v>0</v>
      </c>
      <c r="H155" t="s">
        <v>3166</v>
      </c>
      <c r="I155">
        <v>-2.9372748301869902</v>
      </c>
      <c r="J155">
        <v>0</v>
      </c>
      <c r="K155">
        <v>0</v>
      </c>
      <c r="L155">
        <v>0</v>
      </c>
      <c r="N155">
        <v>0</v>
      </c>
      <c r="O155" t="s">
        <v>3166</v>
      </c>
      <c r="P155">
        <v>-0.27790306330121001</v>
      </c>
      <c r="Q155">
        <v>0</v>
      </c>
      <c r="R155">
        <v>-1.03292816160933</v>
      </c>
      <c r="S155">
        <v>-0.15662243902943401</v>
      </c>
      <c r="V155">
        <v>0</v>
      </c>
      <c r="W155" t="s">
        <v>3166</v>
      </c>
      <c r="X155">
        <v>-1.6756383516112701</v>
      </c>
      <c r="Y155">
        <v>0</v>
      </c>
      <c r="Z155">
        <v>-0.99038283002994398</v>
      </c>
      <c r="AA155">
        <v>-1.12453371000436</v>
      </c>
      <c r="AC155">
        <v>0</v>
      </c>
      <c r="AD155" t="s">
        <v>3166</v>
      </c>
      <c r="AE155">
        <v>-1.92229115675366</v>
      </c>
      <c r="AF155">
        <v>0</v>
      </c>
      <c r="AG155">
        <v>0</v>
      </c>
      <c r="AH155">
        <v>0</v>
      </c>
      <c r="AJ155">
        <v>0</v>
      </c>
      <c r="AK155" t="s">
        <v>3166</v>
      </c>
      <c r="AL155">
        <v>-3.76653795499772</v>
      </c>
      <c r="AM155">
        <v>0</v>
      </c>
      <c r="AN155">
        <v>0</v>
      </c>
      <c r="AO155">
        <v>0</v>
      </c>
      <c r="AQ155">
        <v>0</v>
      </c>
      <c r="AR155" t="s">
        <v>3166</v>
      </c>
      <c r="AS155">
        <v>-0.90056480926659799</v>
      </c>
      <c r="AT155">
        <v>-2.03876585194064</v>
      </c>
      <c r="AU155">
        <v>-2.03876585194064</v>
      </c>
      <c r="AV155">
        <v>-1.9089586975350099</v>
      </c>
      <c r="AX155">
        <v>0</v>
      </c>
      <c r="AY155" t="s">
        <v>3166</v>
      </c>
      <c r="AZ155">
        <v>-3.4623385007400902</v>
      </c>
      <c r="BA155">
        <v>0</v>
      </c>
      <c r="BB155">
        <v>-3.88739471280326</v>
      </c>
      <c r="BC155">
        <v>-2.8949053506792102</v>
      </c>
      <c r="BI155" s="2" t="s">
        <v>1164</v>
      </c>
      <c r="BJ155" s="9" t="s">
        <v>2150</v>
      </c>
      <c r="BM155">
        <f t="shared" si="28"/>
        <v>0</v>
      </c>
      <c r="BN155">
        <f t="shared" si="29"/>
        <v>1.03292816160933</v>
      </c>
      <c r="BO155">
        <f t="shared" si="30"/>
        <v>0.99038283002994398</v>
      </c>
      <c r="BP155">
        <f t="shared" si="31"/>
        <v>0</v>
      </c>
      <c r="BQ155">
        <f t="shared" si="32"/>
        <v>0</v>
      </c>
      <c r="BR155">
        <f t="shared" si="33"/>
        <v>2.03876585194064</v>
      </c>
      <c r="BS155">
        <f t="shared" si="34"/>
        <v>3.88739471280326</v>
      </c>
      <c r="BU155">
        <f t="shared" si="35"/>
        <v>0</v>
      </c>
      <c r="BV155">
        <f t="shared" si="36"/>
        <v>-0.87630572257989603</v>
      </c>
      <c r="BW155">
        <f t="shared" si="37"/>
        <v>0.13415087997441599</v>
      </c>
      <c r="BX155">
        <f t="shared" si="38"/>
        <v>0</v>
      </c>
      <c r="BY155">
        <f t="shared" si="39"/>
        <v>0</v>
      </c>
      <c r="BZ155">
        <f t="shared" si="40"/>
        <v>-0.12980715440563007</v>
      </c>
      <c r="CA155">
        <f t="shared" si="41"/>
        <v>-0.99248936212404981</v>
      </c>
    </row>
    <row r="156" spans="1:79" ht="15" customHeight="1" x14ac:dyDescent="0.25">
      <c r="B156" s="2" t="s">
        <v>154</v>
      </c>
      <c r="C156" s="2" t="s">
        <v>1165</v>
      </c>
      <c r="D156" s="2" t="s">
        <v>2151</v>
      </c>
      <c r="G156">
        <v>0</v>
      </c>
      <c r="H156" t="s">
        <v>3167</v>
      </c>
      <c r="I156">
        <v>0</v>
      </c>
      <c r="J156">
        <v>0</v>
      </c>
      <c r="K156">
        <v>0</v>
      </c>
      <c r="L156">
        <v>0</v>
      </c>
      <c r="N156">
        <v>0</v>
      </c>
      <c r="O156" t="s">
        <v>3167</v>
      </c>
      <c r="P156">
        <v>0</v>
      </c>
      <c r="Q156">
        <v>0</v>
      </c>
      <c r="R156">
        <v>0</v>
      </c>
      <c r="S156">
        <v>0</v>
      </c>
      <c r="V156">
        <v>0</v>
      </c>
      <c r="W156" t="s">
        <v>3167</v>
      </c>
      <c r="X156">
        <v>0</v>
      </c>
      <c r="Y156">
        <v>0</v>
      </c>
      <c r="Z156">
        <v>0</v>
      </c>
      <c r="AA156">
        <v>0</v>
      </c>
      <c r="AC156">
        <v>0</v>
      </c>
      <c r="AD156" t="s">
        <v>3167</v>
      </c>
      <c r="AE156">
        <v>0</v>
      </c>
      <c r="AF156">
        <v>0</v>
      </c>
      <c r="AG156">
        <v>0</v>
      </c>
      <c r="AH156">
        <v>0</v>
      </c>
      <c r="AJ156">
        <v>0</v>
      </c>
      <c r="AK156" t="s">
        <v>3167</v>
      </c>
      <c r="AL156">
        <v>0</v>
      </c>
      <c r="AM156">
        <v>0</v>
      </c>
      <c r="AN156">
        <v>0</v>
      </c>
      <c r="AO156">
        <v>0</v>
      </c>
      <c r="AQ156">
        <v>0</v>
      </c>
      <c r="AR156" t="s">
        <v>3167</v>
      </c>
      <c r="AS156">
        <v>0</v>
      </c>
      <c r="AT156">
        <v>0</v>
      </c>
      <c r="AU156">
        <v>0</v>
      </c>
      <c r="AV156">
        <v>0</v>
      </c>
      <c r="AX156">
        <v>0</v>
      </c>
      <c r="AY156" t="s">
        <v>3167</v>
      </c>
      <c r="AZ156">
        <v>0</v>
      </c>
      <c r="BA156">
        <v>0</v>
      </c>
      <c r="BB156">
        <v>0</v>
      </c>
      <c r="BC156">
        <v>0</v>
      </c>
      <c r="BI156" s="2" t="s">
        <v>1165</v>
      </c>
      <c r="BJ156" s="2" t="s">
        <v>2151</v>
      </c>
      <c r="BM156">
        <f t="shared" si="28"/>
        <v>0</v>
      </c>
      <c r="BN156">
        <f t="shared" si="29"/>
        <v>0</v>
      </c>
      <c r="BO156">
        <f t="shared" si="30"/>
        <v>0</v>
      </c>
      <c r="BP156">
        <f t="shared" si="31"/>
        <v>0</v>
      </c>
      <c r="BQ156">
        <f t="shared" si="32"/>
        <v>0</v>
      </c>
      <c r="BR156">
        <f t="shared" si="33"/>
        <v>0</v>
      </c>
      <c r="BS156">
        <f t="shared" si="34"/>
        <v>0</v>
      </c>
      <c r="BU156">
        <f t="shared" si="35"/>
        <v>0</v>
      </c>
      <c r="BV156">
        <f t="shared" si="36"/>
        <v>0</v>
      </c>
      <c r="BW156">
        <f t="shared" si="37"/>
        <v>0</v>
      </c>
      <c r="BX156">
        <f t="shared" si="38"/>
        <v>0</v>
      </c>
      <c r="BY156">
        <f t="shared" si="39"/>
        <v>0</v>
      </c>
      <c r="BZ156">
        <f t="shared" si="40"/>
        <v>0</v>
      </c>
      <c r="CA156">
        <f t="shared" si="41"/>
        <v>0</v>
      </c>
    </row>
    <row r="157" spans="1:79" ht="15" customHeight="1" x14ac:dyDescent="0.25">
      <c r="B157" s="2" t="s">
        <v>155</v>
      </c>
      <c r="C157" s="2" t="s">
        <v>1166</v>
      </c>
      <c r="D157" s="9" t="s">
        <v>2152</v>
      </c>
      <c r="G157">
        <v>0</v>
      </c>
      <c r="H157" t="s">
        <v>3168</v>
      </c>
      <c r="I157">
        <v>0</v>
      </c>
      <c r="J157">
        <v>0</v>
      </c>
      <c r="K157">
        <v>0</v>
      </c>
      <c r="L157">
        <v>0</v>
      </c>
      <c r="N157">
        <v>0</v>
      </c>
      <c r="O157" t="s">
        <v>3168</v>
      </c>
      <c r="P157">
        <v>0</v>
      </c>
      <c r="Q157">
        <v>0</v>
      </c>
      <c r="R157">
        <v>0</v>
      </c>
      <c r="S157">
        <v>0</v>
      </c>
      <c r="V157">
        <v>0</v>
      </c>
      <c r="W157" t="s">
        <v>3168</v>
      </c>
      <c r="X157">
        <v>0</v>
      </c>
      <c r="Y157">
        <v>0</v>
      </c>
      <c r="Z157">
        <v>0</v>
      </c>
      <c r="AA157">
        <v>0</v>
      </c>
      <c r="AC157">
        <v>0</v>
      </c>
      <c r="AD157" t="s">
        <v>3168</v>
      </c>
      <c r="AE157">
        <v>0</v>
      </c>
      <c r="AF157">
        <v>0</v>
      </c>
      <c r="AG157">
        <v>0</v>
      </c>
      <c r="AH157">
        <v>0</v>
      </c>
      <c r="AJ157">
        <v>0</v>
      </c>
      <c r="AK157" t="s">
        <v>3168</v>
      </c>
      <c r="AL157">
        <v>0</v>
      </c>
      <c r="AM157">
        <v>0</v>
      </c>
      <c r="AN157">
        <v>0</v>
      </c>
      <c r="AO157">
        <v>0</v>
      </c>
      <c r="AQ157">
        <v>0</v>
      </c>
      <c r="AR157" t="s">
        <v>3168</v>
      </c>
      <c r="AS157">
        <v>0</v>
      </c>
      <c r="AT157">
        <v>0</v>
      </c>
      <c r="AU157">
        <v>0</v>
      </c>
      <c r="AV157">
        <v>0</v>
      </c>
      <c r="AX157">
        <v>0</v>
      </c>
      <c r="AY157" t="s">
        <v>3168</v>
      </c>
      <c r="AZ157">
        <v>0</v>
      </c>
      <c r="BA157">
        <v>0</v>
      </c>
      <c r="BB157">
        <v>0</v>
      </c>
      <c r="BC157">
        <v>0</v>
      </c>
      <c r="BI157" s="2" t="s">
        <v>1166</v>
      </c>
      <c r="BJ157" s="9" t="s">
        <v>2152</v>
      </c>
      <c r="BM157">
        <f t="shared" si="28"/>
        <v>0</v>
      </c>
      <c r="BN157">
        <f t="shared" si="29"/>
        <v>0</v>
      </c>
      <c r="BO157">
        <f t="shared" si="30"/>
        <v>0</v>
      </c>
      <c r="BP157">
        <f t="shared" si="31"/>
        <v>0</v>
      </c>
      <c r="BQ157">
        <f t="shared" si="32"/>
        <v>0</v>
      </c>
      <c r="BR157">
        <f t="shared" si="33"/>
        <v>0</v>
      </c>
      <c r="BS157">
        <f t="shared" si="34"/>
        <v>0</v>
      </c>
      <c r="BU157">
        <f t="shared" si="35"/>
        <v>0</v>
      </c>
      <c r="BV157">
        <f t="shared" si="36"/>
        <v>0</v>
      </c>
      <c r="BW157">
        <f t="shared" si="37"/>
        <v>0</v>
      </c>
      <c r="BX157">
        <f t="shared" si="38"/>
        <v>0</v>
      </c>
      <c r="BY157">
        <f t="shared" si="39"/>
        <v>0</v>
      </c>
      <c r="BZ157">
        <f t="shared" si="40"/>
        <v>0</v>
      </c>
      <c r="CA157">
        <f t="shared" si="41"/>
        <v>0</v>
      </c>
    </row>
    <row r="158" spans="1:79" ht="15" customHeight="1" x14ac:dyDescent="0.25">
      <c r="B158" s="2" t="s">
        <v>156</v>
      </c>
      <c r="C158" s="2" t="s">
        <v>1167</v>
      </c>
      <c r="D158" s="9" t="s">
        <v>2153</v>
      </c>
      <c r="G158">
        <v>0</v>
      </c>
      <c r="H158" t="s">
        <v>3169</v>
      </c>
      <c r="I158">
        <v>0</v>
      </c>
      <c r="J158">
        <v>0</v>
      </c>
      <c r="K158">
        <v>0</v>
      </c>
      <c r="L158">
        <v>0</v>
      </c>
      <c r="N158">
        <v>0</v>
      </c>
      <c r="O158" t="s">
        <v>3169</v>
      </c>
      <c r="P158">
        <v>0</v>
      </c>
      <c r="Q158">
        <v>0</v>
      </c>
      <c r="R158">
        <v>0</v>
      </c>
      <c r="S158">
        <v>0</v>
      </c>
      <c r="V158">
        <v>0</v>
      </c>
      <c r="W158" t="s">
        <v>3169</v>
      </c>
      <c r="X158">
        <v>0</v>
      </c>
      <c r="Y158">
        <v>0</v>
      </c>
      <c r="Z158">
        <v>0</v>
      </c>
      <c r="AA158">
        <v>0</v>
      </c>
      <c r="AC158">
        <v>0</v>
      </c>
      <c r="AD158" t="s">
        <v>3169</v>
      </c>
      <c r="AE158">
        <v>0</v>
      </c>
      <c r="AF158">
        <v>0</v>
      </c>
      <c r="AG158">
        <v>0</v>
      </c>
      <c r="AH158">
        <v>0</v>
      </c>
      <c r="AJ158">
        <v>0</v>
      </c>
      <c r="AK158" t="s">
        <v>3169</v>
      </c>
      <c r="AL158">
        <v>0</v>
      </c>
      <c r="AM158">
        <v>0</v>
      </c>
      <c r="AN158">
        <v>0</v>
      </c>
      <c r="AO158">
        <v>0</v>
      </c>
      <c r="AQ158">
        <v>0</v>
      </c>
      <c r="AR158" t="s">
        <v>3169</v>
      </c>
      <c r="AS158">
        <v>0</v>
      </c>
      <c r="AT158">
        <v>0</v>
      </c>
      <c r="AU158">
        <v>0</v>
      </c>
      <c r="AV158">
        <v>0</v>
      </c>
      <c r="AX158">
        <v>0</v>
      </c>
      <c r="AY158" t="s">
        <v>3169</v>
      </c>
      <c r="AZ158">
        <v>0</v>
      </c>
      <c r="BA158">
        <v>0</v>
      </c>
      <c r="BB158">
        <v>0</v>
      </c>
      <c r="BC158">
        <v>0</v>
      </c>
      <c r="BI158" s="2" t="s">
        <v>1167</v>
      </c>
      <c r="BJ158" s="9" t="s">
        <v>2153</v>
      </c>
      <c r="BM158">
        <f t="shared" si="28"/>
        <v>0</v>
      </c>
      <c r="BN158">
        <f t="shared" si="29"/>
        <v>0</v>
      </c>
      <c r="BO158">
        <f t="shared" si="30"/>
        <v>0</v>
      </c>
      <c r="BP158">
        <f t="shared" si="31"/>
        <v>0</v>
      </c>
      <c r="BQ158">
        <f t="shared" si="32"/>
        <v>0</v>
      </c>
      <c r="BR158">
        <f t="shared" si="33"/>
        <v>0</v>
      </c>
      <c r="BS158">
        <f t="shared" si="34"/>
        <v>0</v>
      </c>
      <c r="BU158">
        <f t="shared" si="35"/>
        <v>0</v>
      </c>
      <c r="BV158">
        <f t="shared" si="36"/>
        <v>0</v>
      </c>
      <c r="BW158">
        <f t="shared" si="37"/>
        <v>0</v>
      </c>
      <c r="BX158">
        <f t="shared" si="38"/>
        <v>0</v>
      </c>
      <c r="BY158">
        <f t="shared" si="39"/>
        <v>0</v>
      </c>
      <c r="BZ158">
        <f t="shared" si="40"/>
        <v>0</v>
      </c>
      <c r="CA158">
        <f t="shared" si="41"/>
        <v>0</v>
      </c>
    </row>
    <row r="159" spans="1:79" ht="15" customHeight="1" x14ac:dyDescent="0.25">
      <c r="B159" s="2" t="s">
        <v>157</v>
      </c>
      <c r="C159" s="2" t="s">
        <v>1168</v>
      </c>
      <c r="D159" s="2" t="s">
        <v>2154</v>
      </c>
      <c r="G159">
        <v>0.24213327211023999</v>
      </c>
      <c r="H159" t="s">
        <v>3170</v>
      </c>
      <c r="I159">
        <v>0.227671300198836</v>
      </c>
      <c r="J159">
        <v>0.24176054933559499</v>
      </c>
      <c r="K159">
        <v>0.10628740232714499</v>
      </c>
      <c r="L159">
        <v>0.24176054933559499</v>
      </c>
      <c r="N159">
        <v>0.10307723190017599</v>
      </c>
      <c r="O159" t="s">
        <v>3170</v>
      </c>
      <c r="P159">
        <v>8.6398055199765594E-2</v>
      </c>
      <c r="Q159">
        <v>9.4139890354654199E-2</v>
      </c>
      <c r="R159">
        <v>6.8774201505950594E-2</v>
      </c>
      <c r="S159">
        <v>4.9511895125084603E-2</v>
      </c>
      <c r="V159">
        <v>0.10307723190017599</v>
      </c>
      <c r="W159" t="s">
        <v>3170</v>
      </c>
      <c r="X159">
        <v>0.102046261548367</v>
      </c>
      <c r="Y159">
        <v>0.108935222907121</v>
      </c>
      <c r="Z159">
        <v>6.8774201505894306E-2</v>
      </c>
      <c r="AA159">
        <v>6.8774201505791902E-2</v>
      </c>
      <c r="AC159">
        <v>0.16199902301796601</v>
      </c>
      <c r="AD159" t="s">
        <v>3170</v>
      </c>
      <c r="AE159">
        <v>0.16037876880716301</v>
      </c>
      <c r="AF159">
        <v>4.3910518762726801E-2</v>
      </c>
      <c r="AG159">
        <v>4.3910518762726801E-2</v>
      </c>
      <c r="AH159">
        <v>0.10447109357949701</v>
      </c>
      <c r="AJ159">
        <v>0.32416059391019703</v>
      </c>
      <c r="AK159" t="s">
        <v>3170</v>
      </c>
      <c r="AL159">
        <v>0.32091891946765799</v>
      </c>
      <c r="AM159">
        <v>0.140674503080045</v>
      </c>
      <c r="AN159">
        <v>0.140674503080045</v>
      </c>
      <c r="AO159">
        <v>0.140674503080049</v>
      </c>
      <c r="AQ159">
        <v>7.9904997206240697E-2</v>
      </c>
      <c r="AR159" t="s">
        <v>3170</v>
      </c>
      <c r="AS159">
        <v>7.9105609022008097E-2</v>
      </c>
      <c r="AT159">
        <v>3.8144730206738399E-2</v>
      </c>
      <c r="AU159">
        <v>3.8144730206738399E-2</v>
      </c>
      <c r="AV159">
        <v>4.0524130747361102E-2</v>
      </c>
      <c r="AX159">
        <v>0.24198505586292199</v>
      </c>
      <c r="AY159" t="s">
        <v>3170</v>
      </c>
      <c r="AZ159">
        <v>0.239565068755837</v>
      </c>
      <c r="BA159">
        <v>0.25579984566047598</v>
      </c>
      <c r="BB159">
        <v>0.18899643661673901</v>
      </c>
      <c r="BC159">
        <v>0.25420584838635502</v>
      </c>
      <c r="BI159" s="2" t="s">
        <v>1168</v>
      </c>
      <c r="BJ159" s="2" t="s">
        <v>2154</v>
      </c>
      <c r="BM159">
        <f t="shared" si="28"/>
        <v>0.13584586978309499</v>
      </c>
      <c r="BN159">
        <f t="shared" si="29"/>
        <v>3.4303030394225401E-2</v>
      </c>
      <c r="BO159">
        <f t="shared" si="30"/>
        <v>3.4303030394281689E-2</v>
      </c>
      <c r="BP159">
        <f t="shared" si="31"/>
        <v>0.1180885042552392</v>
      </c>
      <c r="BQ159">
        <f t="shared" si="32"/>
        <v>0.18348609083015202</v>
      </c>
      <c r="BR159">
        <f t="shared" si="33"/>
        <v>4.1760266999502298E-2</v>
      </c>
      <c r="BS159">
        <f t="shared" si="34"/>
        <v>5.2988619246182977E-2</v>
      </c>
      <c r="BU159">
        <f t="shared" si="35"/>
        <v>-0.13547314700844998</v>
      </c>
      <c r="BV159">
        <f t="shared" si="36"/>
        <v>1.9262306380865991E-2</v>
      </c>
      <c r="BW159">
        <f t="shared" si="37"/>
        <v>1.0240419623386288E-13</v>
      </c>
      <c r="BX159">
        <f t="shared" si="38"/>
        <v>-6.0560574816770206E-2</v>
      </c>
      <c r="BY159">
        <f t="shared" si="39"/>
        <v>-3.9968028886505635E-15</v>
      </c>
      <c r="BZ159">
        <f t="shared" si="40"/>
        <v>-2.3794005406227031E-3</v>
      </c>
      <c r="CA159">
        <f t="shared" si="41"/>
        <v>-6.5209411769616005E-2</v>
      </c>
    </row>
    <row r="160" spans="1:79" ht="15" customHeight="1" x14ac:dyDescent="0.25">
      <c r="B160" s="2" t="s">
        <v>158</v>
      </c>
      <c r="C160" s="2" t="s">
        <v>1169</v>
      </c>
      <c r="D160" s="9" t="s">
        <v>2155</v>
      </c>
      <c r="G160">
        <v>0</v>
      </c>
      <c r="H160" t="s">
        <v>3171</v>
      </c>
      <c r="I160">
        <v>0</v>
      </c>
      <c r="J160">
        <v>0</v>
      </c>
      <c r="K160">
        <v>0</v>
      </c>
      <c r="L160">
        <v>0</v>
      </c>
      <c r="N160">
        <v>0</v>
      </c>
      <c r="O160" t="s">
        <v>3171</v>
      </c>
      <c r="P160">
        <v>0</v>
      </c>
      <c r="Q160">
        <v>0</v>
      </c>
      <c r="R160">
        <v>0</v>
      </c>
      <c r="S160">
        <v>0</v>
      </c>
      <c r="V160">
        <v>0</v>
      </c>
      <c r="W160" t="s">
        <v>3171</v>
      </c>
      <c r="X160">
        <v>0</v>
      </c>
      <c r="Y160">
        <v>0</v>
      </c>
      <c r="Z160">
        <v>0</v>
      </c>
      <c r="AA160">
        <v>0</v>
      </c>
      <c r="AC160">
        <v>0</v>
      </c>
      <c r="AD160" t="s">
        <v>3171</v>
      </c>
      <c r="AE160">
        <v>0</v>
      </c>
      <c r="AF160">
        <v>0</v>
      </c>
      <c r="AG160">
        <v>0</v>
      </c>
      <c r="AH160">
        <v>0</v>
      </c>
      <c r="AJ160">
        <v>0</v>
      </c>
      <c r="AK160" t="s">
        <v>3171</v>
      </c>
      <c r="AL160">
        <v>0</v>
      </c>
      <c r="AM160">
        <v>0</v>
      </c>
      <c r="AN160">
        <v>0</v>
      </c>
      <c r="AO160">
        <v>0</v>
      </c>
      <c r="AQ160">
        <v>0</v>
      </c>
      <c r="AR160" t="s">
        <v>3171</v>
      </c>
      <c r="AS160">
        <v>0</v>
      </c>
      <c r="AT160">
        <v>0</v>
      </c>
      <c r="AU160">
        <v>0</v>
      </c>
      <c r="AV160">
        <v>0</v>
      </c>
      <c r="AX160">
        <v>0</v>
      </c>
      <c r="AY160" t="s">
        <v>3171</v>
      </c>
      <c r="AZ160">
        <v>0</v>
      </c>
      <c r="BA160">
        <v>0</v>
      </c>
      <c r="BB160">
        <v>0</v>
      </c>
      <c r="BC160">
        <v>0</v>
      </c>
      <c r="BI160" s="2" t="s">
        <v>1169</v>
      </c>
      <c r="BJ160" s="9" t="s">
        <v>2155</v>
      </c>
      <c r="BM160">
        <f t="shared" si="28"/>
        <v>0</v>
      </c>
      <c r="BN160">
        <f t="shared" si="29"/>
        <v>0</v>
      </c>
      <c r="BO160">
        <f t="shared" si="30"/>
        <v>0</v>
      </c>
      <c r="BP160">
        <f t="shared" si="31"/>
        <v>0</v>
      </c>
      <c r="BQ160">
        <f t="shared" si="32"/>
        <v>0</v>
      </c>
      <c r="BR160">
        <f t="shared" si="33"/>
        <v>0</v>
      </c>
      <c r="BS160">
        <f t="shared" si="34"/>
        <v>0</v>
      </c>
      <c r="BU160">
        <f t="shared" si="35"/>
        <v>0</v>
      </c>
      <c r="BV160">
        <f t="shared" si="36"/>
        <v>0</v>
      </c>
      <c r="BW160">
        <f t="shared" si="37"/>
        <v>0</v>
      </c>
      <c r="BX160">
        <f t="shared" si="38"/>
        <v>0</v>
      </c>
      <c r="BY160">
        <f t="shared" si="39"/>
        <v>0</v>
      </c>
      <c r="BZ160">
        <f t="shared" si="40"/>
        <v>0</v>
      </c>
      <c r="CA160">
        <f t="shared" si="41"/>
        <v>0</v>
      </c>
    </row>
    <row r="161" spans="2:79" ht="15" customHeight="1" x14ac:dyDescent="0.25">
      <c r="B161" s="2" t="s">
        <v>159</v>
      </c>
      <c r="C161" s="2" t="s">
        <v>1170</v>
      </c>
      <c r="D161" s="9" t="s">
        <v>2156</v>
      </c>
      <c r="G161">
        <v>0</v>
      </c>
      <c r="H161" t="s">
        <v>3172</v>
      </c>
      <c r="I161">
        <v>0</v>
      </c>
      <c r="J161">
        <v>0</v>
      </c>
      <c r="K161">
        <v>0</v>
      </c>
      <c r="L161">
        <v>0</v>
      </c>
      <c r="N161">
        <v>0</v>
      </c>
      <c r="O161" t="s">
        <v>3172</v>
      </c>
      <c r="P161">
        <v>0</v>
      </c>
      <c r="Q161">
        <v>0</v>
      </c>
      <c r="R161">
        <v>0</v>
      </c>
      <c r="S161">
        <v>0</v>
      </c>
      <c r="V161">
        <v>0</v>
      </c>
      <c r="W161" t="s">
        <v>3172</v>
      </c>
      <c r="X161">
        <v>0</v>
      </c>
      <c r="Y161">
        <v>0</v>
      </c>
      <c r="Z161">
        <v>0</v>
      </c>
      <c r="AA161">
        <v>0</v>
      </c>
      <c r="AC161">
        <v>0</v>
      </c>
      <c r="AD161" t="s">
        <v>3172</v>
      </c>
      <c r="AE161">
        <v>0</v>
      </c>
      <c r="AF161">
        <v>0</v>
      </c>
      <c r="AG161">
        <v>0</v>
      </c>
      <c r="AH161">
        <v>0</v>
      </c>
      <c r="AJ161">
        <v>0</v>
      </c>
      <c r="AK161" t="s">
        <v>3172</v>
      </c>
      <c r="AL161">
        <v>0</v>
      </c>
      <c r="AM161">
        <v>0</v>
      </c>
      <c r="AN161">
        <v>0</v>
      </c>
      <c r="AO161">
        <v>0</v>
      </c>
      <c r="AQ161">
        <v>0</v>
      </c>
      <c r="AR161" t="s">
        <v>3172</v>
      </c>
      <c r="AS161">
        <v>0</v>
      </c>
      <c r="AT161">
        <v>0</v>
      </c>
      <c r="AU161">
        <v>0</v>
      </c>
      <c r="AV161">
        <v>0</v>
      </c>
      <c r="AX161">
        <v>0</v>
      </c>
      <c r="AY161" t="s">
        <v>3172</v>
      </c>
      <c r="AZ161">
        <v>0</v>
      </c>
      <c r="BA161">
        <v>0</v>
      </c>
      <c r="BB161">
        <v>0</v>
      </c>
      <c r="BC161">
        <v>0</v>
      </c>
      <c r="BI161" s="2" t="s">
        <v>1170</v>
      </c>
      <c r="BJ161" s="9" t="s">
        <v>2156</v>
      </c>
      <c r="BM161">
        <f t="shared" si="28"/>
        <v>0</v>
      </c>
      <c r="BN161">
        <f t="shared" si="29"/>
        <v>0</v>
      </c>
      <c r="BO161">
        <f t="shared" si="30"/>
        <v>0</v>
      </c>
      <c r="BP161">
        <f t="shared" si="31"/>
        <v>0</v>
      </c>
      <c r="BQ161">
        <f t="shared" si="32"/>
        <v>0</v>
      </c>
      <c r="BR161">
        <f t="shared" si="33"/>
        <v>0</v>
      </c>
      <c r="BS161">
        <f t="shared" si="34"/>
        <v>0</v>
      </c>
      <c r="BU161">
        <f t="shared" si="35"/>
        <v>0</v>
      </c>
      <c r="BV161">
        <f t="shared" si="36"/>
        <v>0</v>
      </c>
      <c r="BW161">
        <f t="shared" si="37"/>
        <v>0</v>
      </c>
      <c r="BX161">
        <f t="shared" si="38"/>
        <v>0</v>
      </c>
      <c r="BY161">
        <f t="shared" si="39"/>
        <v>0</v>
      </c>
      <c r="BZ161">
        <f t="shared" si="40"/>
        <v>0</v>
      </c>
      <c r="CA161">
        <f t="shared" si="41"/>
        <v>0</v>
      </c>
    </row>
    <row r="162" spans="2:79" ht="15" customHeight="1" x14ac:dyDescent="0.25">
      <c r="B162" s="2" t="s">
        <v>160</v>
      </c>
      <c r="C162" s="2" t="s">
        <v>1171</v>
      </c>
      <c r="D162" s="2" t="s">
        <v>2157</v>
      </c>
      <c r="G162">
        <v>0.31800118059194399</v>
      </c>
      <c r="H162" t="s">
        <v>3173</v>
      </c>
      <c r="I162">
        <v>0.29900782168078899</v>
      </c>
      <c r="J162">
        <v>0.31142864694521499</v>
      </c>
      <c r="K162">
        <v>0.14377389919204001</v>
      </c>
      <c r="L162">
        <v>0.31142864694521499</v>
      </c>
      <c r="N162">
        <v>0.13537454456685299</v>
      </c>
      <c r="O162" t="s">
        <v>3173</v>
      </c>
      <c r="P162">
        <v>0.116869779547716</v>
      </c>
      <c r="Q162">
        <v>0.12432359438728501</v>
      </c>
      <c r="R162">
        <v>9.3030170065642195E-2</v>
      </c>
      <c r="S162">
        <v>6.6974242127119499E-2</v>
      </c>
      <c r="V162">
        <v>0.13537454456685299</v>
      </c>
      <c r="W162" t="s">
        <v>3173</v>
      </c>
      <c r="X162">
        <v>0.13402053903848801</v>
      </c>
      <c r="Y162">
        <v>0.138425948928766</v>
      </c>
      <c r="Z162">
        <v>9.3030170065566103E-2</v>
      </c>
      <c r="AA162">
        <v>9.3030170065427298E-2</v>
      </c>
      <c r="AC162">
        <v>0.21275837114611901</v>
      </c>
      <c r="AD162" t="s">
        <v>3173</v>
      </c>
      <c r="AE162">
        <v>0.21063044074071499</v>
      </c>
      <c r="AF162">
        <v>5.9397316707684E-2</v>
      </c>
      <c r="AG162">
        <v>5.9397316707684E-2</v>
      </c>
      <c r="AH162">
        <v>0.14131699663286301</v>
      </c>
      <c r="AJ162">
        <v>0.42573022148685102</v>
      </c>
      <c r="AK162" t="s">
        <v>3173</v>
      </c>
      <c r="AL162">
        <v>0.42147282930420699</v>
      </c>
      <c r="AM162">
        <v>0.19028898422476001</v>
      </c>
      <c r="AN162">
        <v>0.19028898422476001</v>
      </c>
      <c r="AO162">
        <v>0.19028898422476501</v>
      </c>
      <c r="AQ162">
        <v>0.104941725791455</v>
      </c>
      <c r="AR162" t="s">
        <v>3173</v>
      </c>
      <c r="AS162">
        <v>0.10389186434895201</v>
      </c>
      <c r="AT162">
        <v>5.1597992568969797E-2</v>
      </c>
      <c r="AU162">
        <v>5.1597992568969797E-2</v>
      </c>
      <c r="AV162">
        <v>5.4816583728174398E-2</v>
      </c>
      <c r="AX162">
        <v>0.317806523570134</v>
      </c>
      <c r="AY162" t="s">
        <v>3173</v>
      </c>
      <c r="AZ162">
        <v>0.31462827900111301</v>
      </c>
      <c r="BA162">
        <v>0.32499044173304698</v>
      </c>
      <c r="BB162">
        <v>0.25565357728994098</v>
      </c>
      <c r="BC162">
        <v>0.34386169216399098</v>
      </c>
      <c r="BI162" s="2" t="s">
        <v>1171</v>
      </c>
      <c r="BJ162" s="2" t="s">
        <v>2157</v>
      </c>
      <c r="BM162">
        <f t="shared" si="28"/>
        <v>0.17422728139990398</v>
      </c>
      <c r="BN162">
        <f t="shared" si="29"/>
        <v>4.2344374501210799E-2</v>
      </c>
      <c r="BO162">
        <f t="shared" si="30"/>
        <v>4.2344374501286891E-2</v>
      </c>
      <c r="BP162">
        <f t="shared" si="31"/>
        <v>0.15336105443843501</v>
      </c>
      <c r="BQ162">
        <f t="shared" si="32"/>
        <v>0.23544123726209101</v>
      </c>
      <c r="BR162">
        <f t="shared" si="33"/>
        <v>5.3343733222485201E-2</v>
      </c>
      <c r="BS162">
        <f t="shared" si="34"/>
        <v>6.2152946280193022E-2</v>
      </c>
      <c r="BU162">
        <f t="shared" si="35"/>
        <v>-0.16765474775317499</v>
      </c>
      <c r="BV162">
        <f t="shared" si="36"/>
        <v>2.6055927938522697E-2</v>
      </c>
      <c r="BW162">
        <f t="shared" si="37"/>
        <v>1.388056336537602E-13</v>
      </c>
      <c r="BX162">
        <f t="shared" si="38"/>
        <v>-8.1919679925179012E-2</v>
      </c>
      <c r="BY162">
        <f t="shared" si="39"/>
        <v>-4.9960036108132044E-15</v>
      </c>
      <c r="BZ162">
        <f t="shared" si="40"/>
        <v>-3.2185911592046007E-3</v>
      </c>
      <c r="CA162">
        <f t="shared" si="41"/>
        <v>-8.8208114874050003E-2</v>
      </c>
    </row>
    <row r="163" spans="2:79" ht="15" customHeight="1" x14ac:dyDescent="0.25">
      <c r="B163" s="2" t="s">
        <v>161</v>
      </c>
      <c r="C163" s="2" t="s">
        <v>1172</v>
      </c>
      <c r="D163" s="2" t="s">
        <v>2158</v>
      </c>
      <c r="G163">
        <v>0</v>
      </c>
      <c r="H163" t="s">
        <v>3174</v>
      </c>
      <c r="I163">
        <v>0</v>
      </c>
      <c r="J163">
        <v>0</v>
      </c>
      <c r="K163">
        <v>0</v>
      </c>
      <c r="L163">
        <v>0</v>
      </c>
      <c r="N163">
        <v>0</v>
      </c>
      <c r="O163" t="s">
        <v>3174</v>
      </c>
      <c r="P163">
        <v>0</v>
      </c>
      <c r="Q163">
        <v>0</v>
      </c>
      <c r="R163">
        <v>0</v>
      </c>
      <c r="S163">
        <v>0</v>
      </c>
      <c r="V163">
        <v>0</v>
      </c>
      <c r="W163" t="s">
        <v>3174</v>
      </c>
      <c r="X163">
        <v>0</v>
      </c>
      <c r="Y163">
        <v>0</v>
      </c>
      <c r="Z163">
        <v>0</v>
      </c>
      <c r="AA163">
        <v>0</v>
      </c>
      <c r="AC163">
        <v>0</v>
      </c>
      <c r="AD163" t="s">
        <v>3174</v>
      </c>
      <c r="AE163">
        <v>0</v>
      </c>
      <c r="AF163">
        <v>0</v>
      </c>
      <c r="AG163">
        <v>0</v>
      </c>
      <c r="AH163">
        <v>0</v>
      </c>
      <c r="AJ163">
        <v>0</v>
      </c>
      <c r="AK163" t="s">
        <v>3174</v>
      </c>
      <c r="AL163">
        <v>0</v>
      </c>
      <c r="AM163">
        <v>0</v>
      </c>
      <c r="AN163">
        <v>0</v>
      </c>
      <c r="AO163">
        <v>0</v>
      </c>
      <c r="AQ163">
        <v>0</v>
      </c>
      <c r="AR163" t="s">
        <v>3174</v>
      </c>
      <c r="AS163">
        <v>0</v>
      </c>
      <c r="AT163">
        <v>0</v>
      </c>
      <c r="AU163">
        <v>0</v>
      </c>
      <c r="AV163">
        <v>0</v>
      </c>
      <c r="AX163">
        <v>0</v>
      </c>
      <c r="AY163" t="s">
        <v>3174</v>
      </c>
      <c r="AZ163">
        <v>0</v>
      </c>
      <c r="BA163">
        <v>0</v>
      </c>
      <c r="BB163">
        <v>0</v>
      </c>
      <c r="BC163">
        <v>0</v>
      </c>
      <c r="BI163" s="2" t="s">
        <v>1172</v>
      </c>
      <c r="BJ163" s="2" t="s">
        <v>2158</v>
      </c>
      <c r="BM163">
        <f t="shared" si="28"/>
        <v>0</v>
      </c>
      <c r="BN163">
        <f t="shared" si="29"/>
        <v>0</v>
      </c>
      <c r="BO163">
        <f t="shared" si="30"/>
        <v>0</v>
      </c>
      <c r="BP163">
        <f t="shared" si="31"/>
        <v>0</v>
      </c>
      <c r="BQ163">
        <f t="shared" si="32"/>
        <v>0</v>
      </c>
      <c r="BR163">
        <f t="shared" si="33"/>
        <v>0</v>
      </c>
      <c r="BS163">
        <f t="shared" si="34"/>
        <v>0</v>
      </c>
      <c r="BU163">
        <f t="shared" si="35"/>
        <v>0</v>
      </c>
      <c r="BV163">
        <f t="shared" si="36"/>
        <v>0</v>
      </c>
      <c r="BW163">
        <f t="shared" si="37"/>
        <v>0</v>
      </c>
      <c r="BX163">
        <f t="shared" si="38"/>
        <v>0</v>
      </c>
      <c r="BY163">
        <f t="shared" si="39"/>
        <v>0</v>
      </c>
      <c r="BZ163">
        <f t="shared" si="40"/>
        <v>0</v>
      </c>
      <c r="CA163">
        <f t="shared" si="41"/>
        <v>0</v>
      </c>
    </row>
    <row r="164" spans="2:79" ht="15" customHeight="1" x14ac:dyDescent="0.25">
      <c r="B164" s="2" t="s">
        <v>162</v>
      </c>
      <c r="C164" s="2" t="s">
        <v>1173</v>
      </c>
      <c r="D164" s="2" t="s">
        <v>2159</v>
      </c>
      <c r="G164">
        <v>0</v>
      </c>
      <c r="H164" t="s">
        <v>3175</v>
      </c>
      <c r="I164">
        <v>0</v>
      </c>
      <c r="J164">
        <v>0</v>
      </c>
      <c r="K164">
        <v>0</v>
      </c>
      <c r="L164">
        <v>0</v>
      </c>
      <c r="N164">
        <v>0</v>
      </c>
      <c r="O164" t="s">
        <v>3175</v>
      </c>
      <c r="P164">
        <v>0</v>
      </c>
      <c r="Q164">
        <v>0</v>
      </c>
      <c r="R164">
        <v>0</v>
      </c>
      <c r="S164">
        <v>0</v>
      </c>
      <c r="V164">
        <v>0</v>
      </c>
      <c r="W164" t="s">
        <v>3175</v>
      </c>
      <c r="X164">
        <v>0</v>
      </c>
      <c r="Y164">
        <v>0</v>
      </c>
      <c r="Z164">
        <v>0</v>
      </c>
      <c r="AA164">
        <v>0</v>
      </c>
      <c r="AC164">
        <v>0</v>
      </c>
      <c r="AD164" t="s">
        <v>3175</v>
      </c>
      <c r="AE164">
        <v>0</v>
      </c>
      <c r="AF164">
        <v>0</v>
      </c>
      <c r="AG164">
        <v>0</v>
      </c>
      <c r="AH164">
        <v>0</v>
      </c>
      <c r="AJ164">
        <v>0</v>
      </c>
      <c r="AK164" t="s">
        <v>3175</v>
      </c>
      <c r="AL164">
        <v>0</v>
      </c>
      <c r="AM164">
        <v>0</v>
      </c>
      <c r="AN164">
        <v>0</v>
      </c>
      <c r="AO164">
        <v>0</v>
      </c>
      <c r="AQ164">
        <v>0</v>
      </c>
      <c r="AR164" t="s">
        <v>3175</v>
      </c>
      <c r="AS164">
        <v>0</v>
      </c>
      <c r="AT164">
        <v>0</v>
      </c>
      <c r="AU164">
        <v>0</v>
      </c>
      <c r="AV164">
        <v>0</v>
      </c>
      <c r="AX164">
        <v>0</v>
      </c>
      <c r="AY164" t="s">
        <v>3175</v>
      </c>
      <c r="AZ164">
        <v>0</v>
      </c>
      <c r="BA164">
        <v>0</v>
      </c>
      <c r="BB164">
        <v>0</v>
      </c>
      <c r="BC164">
        <v>0</v>
      </c>
      <c r="BI164" s="2" t="s">
        <v>1173</v>
      </c>
      <c r="BJ164" s="2" t="s">
        <v>2159</v>
      </c>
      <c r="BM164">
        <f t="shared" si="28"/>
        <v>0</v>
      </c>
      <c r="BN164">
        <f t="shared" si="29"/>
        <v>0</v>
      </c>
      <c r="BO164">
        <f t="shared" si="30"/>
        <v>0</v>
      </c>
      <c r="BP164">
        <f t="shared" si="31"/>
        <v>0</v>
      </c>
      <c r="BQ164">
        <f t="shared" si="32"/>
        <v>0</v>
      </c>
      <c r="BR164">
        <f t="shared" si="33"/>
        <v>0</v>
      </c>
      <c r="BS164">
        <f t="shared" si="34"/>
        <v>0</v>
      </c>
      <c r="BU164">
        <f t="shared" si="35"/>
        <v>0</v>
      </c>
      <c r="BV164">
        <f t="shared" si="36"/>
        <v>0</v>
      </c>
      <c r="BW164">
        <f t="shared" si="37"/>
        <v>0</v>
      </c>
      <c r="BX164">
        <f t="shared" si="38"/>
        <v>0</v>
      </c>
      <c r="BY164">
        <f t="shared" si="39"/>
        <v>0</v>
      </c>
      <c r="BZ164">
        <f t="shared" si="40"/>
        <v>0</v>
      </c>
      <c r="CA164">
        <f t="shared" si="41"/>
        <v>0</v>
      </c>
    </row>
    <row r="165" spans="2:79" ht="15" customHeight="1" x14ac:dyDescent="0.25">
      <c r="B165" s="2" t="s">
        <v>163</v>
      </c>
      <c r="C165" s="2" t="s">
        <v>1174</v>
      </c>
      <c r="D165" s="9" t="s">
        <v>2160</v>
      </c>
      <c r="G165">
        <v>0</v>
      </c>
      <c r="H165" t="s">
        <v>3176</v>
      </c>
      <c r="I165">
        <v>0</v>
      </c>
      <c r="J165">
        <v>0</v>
      </c>
      <c r="K165">
        <v>0</v>
      </c>
      <c r="L165">
        <v>0</v>
      </c>
      <c r="N165">
        <v>0</v>
      </c>
      <c r="O165" t="s">
        <v>3176</v>
      </c>
      <c r="P165">
        <v>0</v>
      </c>
      <c r="Q165">
        <v>0</v>
      </c>
      <c r="R165">
        <v>0</v>
      </c>
      <c r="S165">
        <v>0</v>
      </c>
      <c r="V165">
        <v>0</v>
      </c>
      <c r="W165" t="s">
        <v>3176</v>
      </c>
      <c r="X165">
        <v>0</v>
      </c>
      <c r="Y165">
        <v>0</v>
      </c>
      <c r="Z165">
        <v>0</v>
      </c>
      <c r="AA165">
        <v>0</v>
      </c>
      <c r="AC165">
        <v>0</v>
      </c>
      <c r="AD165" t="s">
        <v>3176</v>
      </c>
      <c r="AE165">
        <v>0</v>
      </c>
      <c r="AF165">
        <v>0</v>
      </c>
      <c r="AG165">
        <v>0</v>
      </c>
      <c r="AH165">
        <v>0</v>
      </c>
      <c r="AJ165">
        <v>0</v>
      </c>
      <c r="AK165" t="s">
        <v>3176</v>
      </c>
      <c r="AL165">
        <v>0</v>
      </c>
      <c r="AM165">
        <v>0</v>
      </c>
      <c r="AN165">
        <v>0</v>
      </c>
      <c r="AO165">
        <v>0</v>
      </c>
      <c r="AQ165">
        <v>0</v>
      </c>
      <c r="AR165" t="s">
        <v>3176</v>
      </c>
      <c r="AS165">
        <v>0</v>
      </c>
      <c r="AT165">
        <v>0</v>
      </c>
      <c r="AU165">
        <v>0</v>
      </c>
      <c r="AV165">
        <v>0</v>
      </c>
      <c r="AX165">
        <v>0</v>
      </c>
      <c r="AY165" t="s">
        <v>3176</v>
      </c>
      <c r="AZ165">
        <v>0</v>
      </c>
      <c r="BA165">
        <v>0</v>
      </c>
      <c r="BB165">
        <v>0</v>
      </c>
      <c r="BC165">
        <v>0</v>
      </c>
      <c r="BI165" s="2" t="s">
        <v>1174</v>
      </c>
      <c r="BJ165" s="9" t="s">
        <v>2160</v>
      </c>
      <c r="BM165">
        <f t="shared" si="28"/>
        <v>0</v>
      </c>
      <c r="BN165">
        <f t="shared" si="29"/>
        <v>0</v>
      </c>
      <c r="BO165">
        <f t="shared" si="30"/>
        <v>0</v>
      </c>
      <c r="BP165">
        <f t="shared" si="31"/>
        <v>0</v>
      </c>
      <c r="BQ165">
        <f t="shared" si="32"/>
        <v>0</v>
      </c>
      <c r="BR165">
        <f t="shared" si="33"/>
        <v>0</v>
      </c>
      <c r="BS165">
        <f t="shared" si="34"/>
        <v>0</v>
      </c>
      <c r="BU165">
        <f t="shared" si="35"/>
        <v>0</v>
      </c>
      <c r="BV165">
        <f t="shared" si="36"/>
        <v>0</v>
      </c>
      <c r="BW165">
        <f t="shared" si="37"/>
        <v>0</v>
      </c>
      <c r="BX165">
        <f t="shared" si="38"/>
        <v>0</v>
      </c>
      <c r="BY165">
        <f t="shared" si="39"/>
        <v>0</v>
      </c>
      <c r="BZ165">
        <f t="shared" si="40"/>
        <v>0</v>
      </c>
      <c r="CA165">
        <f t="shared" si="41"/>
        <v>0</v>
      </c>
    </row>
    <row r="166" spans="2:79" ht="15" customHeight="1" x14ac:dyDescent="0.25">
      <c r="B166" s="2" t="s">
        <v>164</v>
      </c>
      <c r="C166" s="2" t="s">
        <v>1175</v>
      </c>
      <c r="D166" s="2" t="s">
        <v>2161</v>
      </c>
      <c r="G166">
        <v>0</v>
      </c>
      <c r="H166" t="s">
        <v>3177</v>
      </c>
      <c r="I166">
        <v>0</v>
      </c>
      <c r="J166">
        <v>0</v>
      </c>
      <c r="K166">
        <v>0</v>
      </c>
      <c r="L166">
        <v>0</v>
      </c>
      <c r="N166">
        <v>0</v>
      </c>
      <c r="O166" t="s">
        <v>3177</v>
      </c>
      <c r="P166">
        <v>0</v>
      </c>
      <c r="Q166">
        <v>0</v>
      </c>
      <c r="R166">
        <v>0</v>
      </c>
      <c r="S166">
        <v>0</v>
      </c>
      <c r="V166">
        <v>0</v>
      </c>
      <c r="W166" t="s">
        <v>3177</v>
      </c>
      <c r="X166">
        <v>0</v>
      </c>
      <c r="Y166">
        <v>0</v>
      </c>
      <c r="Z166">
        <v>0</v>
      </c>
      <c r="AA166">
        <v>0</v>
      </c>
      <c r="AC166">
        <v>0</v>
      </c>
      <c r="AD166" t="s">
        <v>3177</v>
      </c>
      <c r="AE166">
        <v>0</v>
      </c>
      <c r="AF166">
        <v>0</v>
      </c>
      <c r="AG166">
        <v>0</v>
      </c>
      <c r="AH166">
        <v>0</v>
      </c>
      <c r="AJ166">
        <v>0</v>
      </c>
      <c r="AK166" t="s">
        <v>3177</v>
      </c>
      <c r="AL166">
        <v>0</v>
      </c>
      <c r="AM166">
        <v>0</v>
      </c>
      <c r="AN166">
        <v>0</v>
      </c>
      <c r="AO166">
        <v>0</v>
      </c>
      <c r="AQ166">
        <v>0</v>
      </c>
      <c r="AR166" t="s">
        <v>3177</v>
      </c>
      <c r="AS166">
        <v>0</v>
      </c>
      <c r="AT166">
        <v>0</v>
      </c>
      <c r="AU166">
        <v>0</v>
      </c>
      <c r="AV166">
        <v>0</v>
      </c>
      <c r="AX166">
        <v>0</v>
      </c>
      <c r="AY166" t="s">
        <v>3177</v>
      </c>
      <c r="AZ166">
        <v>0</v>
      </c>
      <c r="BA166">
        <v>0</v>
      </c>
      <c r="BB166">
        <v>0</v>
      </c>
      <c r="BC166">
        <v>0</v>
      </c>
      <c r="BI166" s="2" t="s">
        <v>1175</v>
      </c>
      <c r="BJ166" s="2" t="s">
        <v>2161</v>
      </c>
      <c r="BM166">
        <f t="shared" si="28"/>
        <v>0</v>
      </c>
      <c r="BN166">
        <f t="shared" si="29"/>
        <v>0</v>
      </c>
      <c r="BO166">
        <f t="shared" si="30"/>
        <v>0</v>
      </c>
      <c r="BP166">
        <f t="shared" si="31"/>
        <v>0</v>
      </c>
      <c r="BQ166">
        <f t="shared" si="32"/>
        <v>0</v>
      </c>
      <c r="BR166">
        <f t="shared" si="33"/>
        <v>0</v>
      </c>
      <c r="BS166">
        <f t="shared" si="34"/>
        <v>0</v>
      </c>
      <c r="BU166">
        <f t="shared" si="35"/>
        <v>0</v>
      </c>
      <c r="BV166">
        <f t="shared" si="36"/>
        <v>0</v>
      </c>
      <c r="BW166">
        <f t="shared" si="37"/>
        <v>0</v>
      </c>
      <c r="BX166">
        <f t="shared" si="38"/>
        <v>0</v>
      </c>
      <c r="BY166">
        <f t="shared" si="39"/>
        <v>0</v>
      </c>
      <c r="BZ166">
        <f t="shared" si="40"/>
        <v>0</v>
      </c>
      <c r="CA166">
        <f t="shared" si="41"/>
        <v>0</v>
      </c>
    </row>
    <row r="167" spans="2:79" ht="15" customHeight="1" x14ac:dyDescent="0.25">
      <c r="B167" s="2" t="s">
        <v>165</v>
      </c>
      <c r="C167" s="2" t="s">
        <v>1176</v>
      </c>
      <c r="D167" s="2" t="s">
        <v>2162</v>
      </c>
      <c r="G167">
        <v>0</v>
      </c>
      <c r="H167" t="s">
        <v>3178</v>
      </c>
      <c r="I167">
        <v>0</v>
      </c>
      <c r="J167">
        <v>0</v>
      </c>
      <c r="K167">
        <v>0</v>
      </c>
      <c r="L167">
        <v>0</v>
      </c>
      <c r="N167">
        <v>0</v>
      </c>
      <c r="O167" t="s">
        <v>3178</v>
      </c>
      <c r="P167">
        <v>0</v>
      </c>
      <c r="Q167">
        <v>0</v>
      </c>
      <c r="R167">
        <v>0</v>
      </c>
      <c r="S167">
        <v>0</v>
      </c>
      <c r="V167">
        <v>0</v>
      </c>
      <c r="W167" t="s">
        <v>3178</v>
      </c>
      <c r="X167">
        <v>0</v>
      </c>
      <c r="Y167">
        <v>0</v>
      </c>
      <c r="Z167">
        <v>0</v>
      </c>
      <c r="AA167">
        <v>0</v>
      </c>
      <c r="AC167">
        <v>0</v>
      </c>
      <c r="AD167" t="s">
        <v>3178</v>
      </c>
      <c r="AE167">
        <v>0</v>
      </c>
      <c r="AF167">
        <v>0</v>
      </c>
      <c r="AG167">
        <v>0</v>
      </c>
      <c r="AH167">
        <v>0</v>
      </c>
      <c r="AJ167">
        <v>0</v>
      </c>
      <c r="AK167" t="s">
        <v>3178</v>
      </c>
      <c r="AL167">
        <v>0</v>
      </c>
      <c r="AM167">
        <v>0</v>
      </c>
      <c r="AN167">
        <v>0</v>
      </c>
      <c r="AO167">
        <v>0</v>
      </c>
      <c r="AQ167">
        <v>0</v>
      </c>
      <c r="AR167" t="s">
        <v>3178</v>
      </c>
      <c r="AS167">
        <v>0</v>
      </c>
      <c r="AT167">
        <v>0</v>
      </c>
      <c r="AU167">
        <v>0</v>
      </c>
      <c r="AV167">
        <v>0</v>
      </c>
      <c r="AX167">
        <v>0</v>
      </c>
      <c r="AY167" t="s">
        <v>3178</v>
      </c>
      <c r="AZ167">
        <v>0</v>
      </c>
      <c r="BA167">
        <v>0</v>
      </c>
      <c r="BB167">
        <v>0</v>
      </c>
      <c r="BC167">
        <v>0</v>
      </c>
      <c r="BI167" s="2" t="s">
        <v>1176</v>
      </c>
      <c r="BJ167" s="2" t="s">
        <v>2162</v>
      </c>
      <c r="BM167">
        <f t="shared" si="28"/>
        <v>0</v>
      </c>
      <c r="BN167">
        <f t="shared" si="29"/>
        <v>0</v>
      </c>
      <c r="BO167">
        <f t="shared" si="30"/>
        <v>0</v>
      </c>
      <c r="BP167">
        <f t="shared" si="31"/>
        <v>0</v>
      </c>
      <c r="BQ167">
        <f t="shared" si="32"/>
        <v>0</v>
      </c>
      <c r="BR167">
        <f t="shared" si="33"/>
        <v>0</v>
      </c>
      <c r="BS167">
        <f t="shared" si="34"/>
        <v>0</v>
      </c>
      <c r="BU167">
        <f t="shared" si="35"/>
        <v>0</v>
      </c>
      <c r="BV167">
        <f t="shared" si="36"/>
        <v>0</v>
      </c>
      <c r="BW167">
        <f t="shared" si="37"/>
        <v>0</v>
      </c>
      <c r="BX167">
        <f t="shared" si="38"/>
        <v>0</v>
      </c>
      <c r="BY167">
        <f t="shared" si="39"/>
        <v>0</v>
      </c>
      <c r="BZ167">
        <f t="shared" si="40"/>
        <v>0</v>
      </c>
      <c r="CA167">
        <f t="shared" si="41"/>
        <v>0</v>
      </c>
    </row>
    <row r="168" spans="2:79" ht="15" customHeight="1" x14ac:dyDescent="0.25">
      <c r="B168" s="2" t="s">
        <v>166</v>
      </c>
      <c r="C168" s="2" t="s">
        <v>1177</v>
      </c>
      <c r="D168" s="2" t="s">
        <v>2163</v>
      </c>
      <c r="G168">
        <v>0</v>
      </c>
      <c r="H168" t="s">
        <v>3179</v>
      </c>
      <c r="I168">
        <v>0</v>
      </c>
      <c r="J168">
        <v>0.51601874961872296</v>
      </c>
      <c r="K168">
        <v>0</v>
      </c>
      <c r="L168">
        <v>0.51601874961872296</v>
      </c>
      <c r="N168">
        <v>0</v>
      </c>
      <c r="O168" t="s">
        <v>3179</v>
      </c>
      <c r="P168">
        <v>0</v>
      </c>
      <c r="Q168">
        <v>0.41685459497627902</v>
      </c>
      <c r="R168">
        <v>0</v>
      </c>
      <c r="S168">
        <v>0</v>
      </c>
      <c r="V168">
        <v>0</v>
      </c>
      <c r="W168" t="s">
        <v>3179</v>
      </c>
      <c r="X168">
        <v>0</v>
      </c>
      <c r="Y168">
        <v>0.57677828980281898</v>
      </c>
      <c r="Z168">
        <v>0</v>
      </c>
      <c r="AA168">
        <v>0</v>
      </c>
      <c r="AC168">
        <v>0</v>
      </c>
      <c r="AD168" t="s">
        <v>3179</v>
      </c>
      <c r="AE168">
        <v>0</v>
      </c>
      <c r="AF168">
        <v>0</v>
      </c>
      <c r="AG168">
        <v>0</v>
      </c>
      <c r="AH168">
        <v>0</v>
      </c>
      <c r="AJ168">
        <v>0</v>
      </c>
      <c r="AK168" t="s">
        <v>3179</v>
      </c>
      <c r="AL168">
        <v>0</v>
      </c>
      <c r="AM168">
        <v>0</v>
      </c>
      <c r="AN168">
        <v>0</v>
      </c>
      <c r="AO168">
        <v>0</v>
      </c>
      <c r="AQ168">
        <v>0</v>
      </c>
      <c r="AR168" t="s">
        <v>3179</v>
      </c>
      <c r="AS168">
        <v>0</v>
      </c>
      <c r="AT168">
        <v>0</v>
      </c>
      <c r="AU168">
        <v>0</v>
      </c>
      <c r="AV168">
        <v>0</v>
      </c>
      <c r="AX168">
        <v>0</v>
      </c>
      <c r="AY168" t="s">
        <v>3179</v>
      </c>
      <c r="AZ168">
        <v>0</v>
      </c>
      <c r="BA168">
        <v>1.3592566964170401</v>
      </c>
      <c r="BB168">
        <v>0</v>
      </c>
      <c r="BC168">
        <v>0</v>
      </c>
      <c r="BI168" s="2" t="s">
        <v>1177</v>
      </c>
      <c r="BJ168" s="2" t="s">
        <v>2163</v>
      </c>
      <c r="BM168">
        <f t="shared" si="28"/>
        <v>0</v>
      </c>
      <c r="BN168">
        <f t="shared" si="29"/>
        <v>0</v>
      </c>
      <c r="BO168">
        <f t="shared" si="30"/>
        <v>0</v>
      </c>
      <c r="BP168">
        <f t="shared" si="31"/>
        <v>0</v>
      </c>
      <c r="BQ168">
        <f t="shared" si="32"/>
        <v>0</v>
      </c>
      <c r="BR168">
        <f t="shared" si="33"/>
        <v>0</v>
      </c>
      <c r="BS168">
        <f t="shared" si="34"/>
        <v>0</v>
      </c>
      <c r="BU168">
        <f t="shared" si="35"/>
        <v>-0.51601874961872296</v>
      </c>
      <c r="BV168">
        <f t="shared" si="36"/>
        <v>0</v>
      </c>
      <c r="BW168">
        <f t="shared" si="37"/>
        <v>0</v>
      </c>
      <c r="BX168">
        <f t="shared" si="38"/>
        <v>0</v>
      </c>
      <c r="BY168">
        <f t="shared" si="39"/>
        <v>0</v>
      </c>
      <c r="BZ168">
        <f t="shared" si="40"/>
        <v>0</v>
      </c>
      <c r="CA168">
        <f t="shared" si="41"/>
        <v>0</v>
      </c>
    </row>
    <row r="169" spans="2:79" ht="15" customHeight="1" x14ac:dyDescent="0.25">
      <c r="B169" s="2" t="s">
        <v>167</v>
      </c>
      <c r="C169" s="2" t="s">
        <v>1178</v>
      </c>
      <c r="D169" s="2" t="s">
        <v>2164</v>
      </c>
      <c r="G169">
        <v>0</v>
      </c>
      <c r="H169" t="s">
        <v>3180</v>
      </c>
      <c r="I169">
        <v>0</v>
      </c>
      <c r="J169">
        <v>0</v>
      </c>
      <c r="K169">
        <v>0</v>
      </c>
      <c r="L169">
        <v>0</v>
      </c>
      <c r="N169">
        <v>0</v>
      </c>
      <c r="O169" t="s">
        <v>3180</v>
      </c>
      <c r="P169">
        <v>0</v>
      </c>
      <c r="Q169">
        <v>0</v>
      </c>
      <c r="R169">
        <v>0</v>
      </c>
      <c r="S169">
        <v>0</v>
      </c>
      <c r="V169">
        <v>0</v>
      </c>
      <c r="W169" t="s">
        <v>3180</v>
      </c>
      <c r="X169">
        <v>0</v>
      </c>
      <c r="Y169">
        <v>0</v>
      </c>
      <c r="Z169">
        <v>0</v>
      </c>
      <c r="AA169">
        <v>0</v>
      </c>
      <c r="AC169">
        <v>0</v>
      </c>
      <c r="AD169" t="s">
        <v>3180</v>
      </c>
      <c r="AE169">
        <v>0</v>
      </c>
      <c r="AF169">
        <v>0</v>
      </c>
      <c r="AG169">
        <v>0</v>
      </c>
      <c r="AH169">
        <v>0</v>
      </c>
      <c r="AJ169">
        <v>0</v>
      </c>
      <c r="AK169" t="s">
        <v>3180</v>
      </c>
      <c r="AL169">
        <v>0</v>
      </c>
      <c r="AM169">
        <v>0</v>
      </c>
      <c r="AN169">
        <v>0</v>
      </c>
      <c r="AO169">
        <v>0</v>
      </c>
      <c r="AQ169">
        <v>0</v>
      </c>
      <c r="AR169" t="s">
        <v>3180</v>
      </c>
      <c r="AS169">
        <v>0</v>
      </c>
      <c r="AT169">
        <v>0</v>
      </c>
      <c r="AU169">
        <v>0</v>
      </c>
      <c r="AV169">
        <v>0</v>
      </c>
      <c r="AX169">
        <v>0</v>
      </c>
      <c r="AY169" t="s">
        <v>3180</v>
      </c>
      <c r="AZ169">
        <v>0</v>
      </c>
      <c r="BA169">
        <v>0</v>
      </c>
      <c r="BB169">
        <v>0</v>
      </c>
      <c r="BC169">
        <v>0</v>
      </c>
      <c r="BI169" s="2" t="s">
        <v>1178</v>
      </c>
      <c r="BJ169" s="2" t="s">
        <v>2164</v>
      </c>
      <c r="BM169">
        <f t="shared" si="28"/>
        <v>0</v>
      </c>
      <c r="BN169">
        <f t="shared" si="29"/>
        <v>0</v>
      </c>
      <c r="BO169">
        <f t="shared" si="30"/>
        <v>0</v>
      </c>
      <c r="BP169">
        <f t="shared" si="31"/>
        <v>0</v>
      </c>
      <c r="BQ169">
        <f t="shared" si="32"/>
        <v>0</v>
      </c>
      <c r="BR169">
        <f t="shared" si="33"/>
        <v>0</v>
      </c>
      <c r="BS169">
        <f t="shared" si="34"/>
        <v>0</v>
      </c>
      <c r="BU169">
        <f t="shared" si="35"/>
        <v>0</v>
      </c>
      <c r="BV169">
        <f t="shared" si="36"/>
        <v>0</v>
      </c>
      <c r="BW169">
        <f t="shared" si="37"/>
        <v>0</v>
      </c>
      <c r="BX169">
        <f t="shared" si="38"/>
        <v>0</v>
      </c>
      <c r="BY169">
        <f t="shared" si="39"/>
        <v>0</v>
      </c>
      <c r="BZ169">
        <f t="shared" si="40"/>
        <v>0</v>
      </c>
      <c r="CA169">
        <f t="shared" si="41"/>
        <v>0</v>
      </c>
    </row>
    <row r="170" spans="2:79" ht="15" customHeight="1" x14ac:dyDescent="0.25">
      <c r="B170" s="2" t="s">
        <v>168</v>
      </c>
      <c r="C170" s="2" t="s">
        <v>1179</v>
      </c>
      <c r="D170" s="9" t="s">
        <v>2165</v>
      </c>
      <c r="G170">
        <v>0</v>
      </c>
      <c r="H170" t="s">
        <v>3181</v>
      </c>
      <c r="I170">
        <v>0</v>
      </c>
      <c r="J170">
        <v>0</v>
      </c>
      <c r="K170">
        <v>0</v>
      </c>
      <c r="L170">
        <v>0</v>
      </c>
      <c r="N170">
        <v>0</v>
      </c>
      <c r="O170" t="s">
        <v>3181</v>
      </c>
      <c r="P170">
        <v>0</v>
      </c>
      <c r="Q170">
        <v>0</v>
      </c>
      <c r="R170">
        <v>0</v>
      </c>
      <c r="S170">
        <v>0</v>
      </c>
      <c r="V170">
        <v>0</v>
      </c>
      <c r="W170" t="s">
        <v>3181</v>
      </c>
      <c r="X170">
        <v>0</v>
      </c>
      <c r="Y170">
        <v>0</v>
      </c>
      <c r="Z170">
        <v>0</v>
      </c>
      <c r="AA170">
        <v>0</v>
      </c>
      <c r="AC170">
        <v>0</v>
      </c>
      <c r="AD170" t="s">
        <v>3181</v>
      </c>
      <c r="AE170">
        <v>0</v>
      </c>
      <c r="AF170">
        <v>0</v>
      </c>
      <c r="AG170">
        <v>0</v>
      </c>
      <c r="AH170">
        <v>0</v>
      </c>
      <c r="AJ170">
        <v>0</v>
      </c>
      <c r="AK170" t="s">
        <v>3181</v>
      </c>
      <c r="AL170">
        <v>0</v>
      </c>
      <c r="AM170">
        <v>0</v>
      </c>
      <c r="AN170">
        <v>0</v>
      </c>
      <c r="AO170">
        <v>0</v>
      </c>
      <c r="AQ170">
        <v>0</v>
      </c>
      <c r="AR170" t="s">
        <v>3181</v>
      </c>
      <c r="AS170">
        <v>0</v>
      </c>
      <c r="AT170">
        <v>0</v>
      </c>
      <c r="AU170">
        <v>0</v>
      </c>
      <c r="AV170">
        <v>0</v>
      </c>
      <c r="AX170">
        <v>0</v>
      </c>
      <c r="AY170" t="s">
        <v>3181</v>
      </c>
      <c r="AZ170">
        <v>0</v>
      </c>
      <c r="BA170">
        <v>0</v>
      </c>
      <c r="BB170">
        <v>0</v>
      </c>
      <c r="BC170">
        <v>0</v>
      </c>
      <c r="BI170" s="2" t="s">
        <v>1179</v>
      </c>
      <c r="BJ170" s="9" t="s">
        <v>2165</v>
      </c>
      <c r="BM170">
        <f t="shared" si="28"/>
        <v>0</v>
      </c>
      <c r="BN170">
        <f t="shared" si="29"/>
        <v>0</v>
      </c>
      <c r="BO170">
        <f t="shared" si="30"/>
        <v>0</v>
      </c>
      <c r="BP170">
        <f t="shared" si="31"/>
        <v>0</v>
      </c>
      <c r="BQ170">
        <f t="shared" si="32"/>
        <v>0</v>
      </c>
      <c r="BR170">
        <f t="shared" si="33"/>
        <v>0</v>
      </c>
      <c r="BS170">
        <f t="shared" si="34"/>
        <v>0</v>
      </c>
      <c r="BU170">
        <f t="shared" si="35"/>
        <v>0</v>
      </c>
      <c r="BV170">
        <f t="shared" si="36"/>
        <v>0</v>
      </c>
      <c r="BW170">
        <f t="shared" si="37"/>
        <v>0</v>
      </c>
      <c r="BX170">
        <f t="shared" si="38"/>
        <v>0</v>
      </c>
      <c r="BY170">
        <f t="shared" si="39"/>
        <v>0</v>
      </c>
      <c r="BZ170">
        <f t="shared" si="40"/>
        <v>0</v>
      </c>
      <c r="CA170">
        <f t="shared" si="41"/>
        <v>0</v>
      </c>
    </row>
    <row r="171" spans="2:79" ht="15" customHeight="1" x14ac:dyDescent="0.25">
      <c r="B171" s="2" t="s">
        <v>169</v>
      </c>
      <c r="C171" s="2" t="s">
        <v>1180</v>
      </c>
      <c r="D171" s="9" t="s">
        <v>2166</v>
      </c>
      <c r="G171">
        <v>0</v>
      </c>
      <c r="H171" t="s">
        <v>3182</v>
      </c>
      <c r="I171">
        <v>0</v>
      </c>
      <c r="J171">
        <v>0</v>
      </c>
      <c r="K171">
        <v>0</v>
      </c>
      <c r="L171">
        <v>0</v>
      </c>
      <c r="N171">
        <v>0</v>
      </c>
      <c r="O171" t="s">
        <v>3182</v>
      </c>
      <c r="P171">
        <v>0</v>
      </c>
      <c r="Q171">
        <v>0</v>
      </c>
      <c r="R171">
        <v>0</v>
      </c>
      <c r="S171">
        <v>0</v>
      </c>
      <c r="V171">
        <v>0</v>
      </c>
      <c r="W171" t="s">
        <v>3182</v>
      </c>
      <c r="X171">
        <v>0</v>
      </c>
      <c r="Y171">
        <v>0</v>
      </c>
      <c r="Z171">
        <v>0</v>
      </c>
      <c r="AA171">
        <v>0</v>
      </c>
      <c r="AC171">
        <v>0</v>
      </c>
      <c r="AD171" t="s">
        <v>3182</v>
      </c>
      <c r="AE171">
        <v>0</v>
      </c>
      <c r="AF171">
        <v>0</v>
      </c>
      <c r="AG171">
        <v>0</v>
      </c>
      <c r="AH171">
        <v>0</v>
      </c>
      <c r="AJ171">
        <v>0</v>
      </c>
      <c r="AK171" t="s">
        <v>3182</v>
      </c>
      <c r="AL171">
        <v>0</v>
      </c>
      <c r="AM171">
        <v>0</v>
      </c>
      <c r="AN171">
        <v>0</v>
      </c>
      <c r="AO171">
        <v>0</v>
      </c>
      <c r="AQ171">
        <v>0</v>
      </c>
      <c r="AR171" t="s">
        <v>3182</v>
      </c>
      <c r="AS171">
        <v>0</v>
      </c>
      <c r="AT171">
        <v>0</v>
      </c>
      <c r="AU171">
        <v>0</v>
      </c>
      <c r="AV171">
        <v>0</v>
      </c>
      <c r="AX171">
        <v>0</v>
      </c>
      <c r="AY171" t="s">
        <v>3182</v>
      </c>
      <c r="AZ171">
        <v>0</v>
      </c>
      <c r="BA171">
        <v>0</v>
      </c>
      <c r="BB171">
        <v>0</v>
      </c>
      <c r="BC171">
        <v>0</v>
      </c>
      <c r="BI171" s="2" t="s">
        <v>1180</v>
      </c>
      <c r="BJ171" s="9" t="s">
        <v>2166</v>
      </c>
      <c r="BM171">
        <f t="shared" si="28"/>
        <v>0</v>
      </c>
      <c r="BN171">
        <f t="shared" si="29"/>
        <v>0</v>
      </c>
      <c r="BO171">
        <f t="shared" si="30"/>
        <v>0</v>
      </c>
      <c r="BP171">
        <f t="shared" si="31"/>
        <v>0</v>
      </c>
      <c r="BQ171">
        <f t="shared" si="32"/>
        <v>0</v>
      </c>
      <c r="BR171">
        <f t="shared" si="33"/>
        <v>0</v>
      </c>
      <c r="BS171">
        <f t="shared" si="34"/>
        <v>0</v>
      </c>
      <c r="BU171">
        <f t="shared" si="35"/>
        <v>0</v>
      </c>
      <c r="BV171">
        <f t="shared" si="36"/>
        <v>0</v>
      </c>
      <c r="BW171">
        <f t="shared" si="37"/>
        <v>0</v>
      </c>
      <c r="BX171">
        <f t="shared" si="38"/>
        <v>0</v>
      </c>
      <c r="BY171">
        <f t="shared" si="39"/>
        <v>0</v>
      </c>
      <c r="BZ171">
        <f t="shared" si="40"/>
        <v>0</v>
      </c>
      <c r="CA171">
        <f t="shared" si="41"/>
        <v>0</v>
      </c>
    </row>
    <row r="172" spans="2:79" ht="15" customHeight="1" x14ac:dyDescent="0.25">
      <c r="B172" s="2" t="s">
        <v>170</v>
      </c>
      <c r="C172" s="2" t="s">
        <v>1181</v>
      </c>
      <c r="D172" s="9" t="s">
        <v>2167</v>
      </c>
      <c r="G172">
        <v>0</v>
      </c>
      <c r="H172" t="s">
        <v>3183</v>
      </c>
      <c r="I172">
        <v>0</v>
      </c>
      <c r="J172">
        <v>0</v>
      </c>
      <c r="K172">
        <v>0</v>
      </c>
      <c r="L172">
        <v>0</v>
      </c>
      <c r="N172">
        <v>0</v>
      </c>
      <c r="O172" t="s">
        <v>3183</v>
      </c>
      <c r="P172">
        <v>0</v>
      </c>
      <c r="Q172">
        <v>0</v>
      </c>
      <c r="R172">
        <v>0</v>
      </c>
      <c r="S172">
        <v>0</v>
      </c>
      <c r="V172">
        <v>0</v>
      </c>
      <c r="W172" t="s">
        <v>3183</v>
      </c>
      <c r="X172">
        <v>0</v>
      </c>
      <c r="Y172">
        <v>0</v>
      </c>
      <c r="Z172">
        <v>0</v>
      </c>
      <c r="AA172">
        <v>0</v>
      </c>
      <c r="AC172">
        <v>0</v>
      </c>
      <c r="AD172" t="s">
        <v>3183</v>
      </c>
      <c r="AE172">
        <v>0</v>
      </c>
      <c r="AF172">
        <v>0</v>
      </c>
      <c r="AG172">
        <v>0</v>
      </c>
      <c r="AH172">
        <v>0</v>
      </c>
      <c r="AJ172">
        <v>0</v>
      </c>
      <c r="AK172" t="s">
        <v>3183</v>
      </c>
      <c r="AL172">
        <v>0</v>
      </c>
      <c r="AM172">
        <v>0</v>
      </c>
      <c r="AN172">
        <v>0</v>
      </c>
      <c r="AO172">
        <v>0</v>
      </c>
      <c r="AQ172">
        <v>0</v>
      </c>
      <c r="AR172" t="s">
        <v>3183</v>
      </c>
      <c r="AS172">
        <v>0</v>
      </c>
      <c r="AT172">
        <v>0</v>
      </c>
      <c r="AU172">
        <v>0</v>
      </c>
      <c r="AV172">
        <v>0</v>
      </c>
      <c r="AX172">
        <v>0</v>
      </c>
      <c r="AY172" t="s">
        <v>3183</v>
      </c>
      <c r="AZ172">
        <v>0</v>
      </c>
      <c r="BA172">
        <v>0</v>
      </c>
      <c r="BB172">
        <v>0</v>
      </c>
      <c r="BC172">
        <v>0</v>
      </c>
      <c r="BI172" s="2" t="s">
        <v>1181</v>
      </c>
      <c r="BJ172" s="9" t="s">
        <v>2167</v>
      </c>
      <c r="BM172">
        <f t="shared" si="28"/>
        <v>0</v>
      </c>
      <c r="BN172">
        <f t="shared" si="29"/>
        <v>0</v>
      </c>
      <c r="BO172">
        <f t="shared" si="30"/>
        <v>0</v>
      </c>
      <c r="BP172">
        <f t="shared" si="31"/>
        <v>0</v>
      </c>
      <c r="BQ172">
        <f t="shared" si="32"/>
        <v>0</v>
      </c>
      <c r="BR172">
        <f t="shared" si="33"/>
        <v>0</v>
      </c>
      <c r="BS172">
        <f t="shared" si="34"/>
        <v>0</v>
      </c>
      <c r="BU172">
        <f t="shared" si="35"/>
        <v>0</v>
      </c>
      <c r="BV172">
        <f t="shared" si="36"/>
        <v>0</v>
      </c>
      <c r="BW172">
        <f t="shared" si="37"/>
        <v>0</v>
      </c>
      <c r="BX172">
        <f t="shared" si="38"/>
        <v>0</v>
      </c>
      <c r="BY172">
        <f t="shared" si="39"/>
        <v>0</v>
      </c>
      <c r="BZ172">
        <f t="shared" si="40"/>
        <v>0</v>
      </c>
      <c r="CA172">
        <f t="shared" si="41"/>
        <v>0</v>
      </c>
    </row>
    <row r="173" spans="2:79" ht="15" customHeight="1" x14ac:dyDescent="0.25">
      <c r="B173" s="2" t="s">
        <v>171</v>
      </c>
      <c r="C173" s="2" t="s">
        <v>1182</v>
      </c>
      <c r="D173" s="2" t="s">
        <v>2168</v>
      </c>
      <c r="G173">
        <v>0.124271765071835</v>
      </c>
      <c r="H173" t="s">
        <v>3184</v>
      </c>
      <c r="I173">
        <v>0</v>
      </c>
      <c r="J173">
        <v>0.38952641431663299</v>
      </c>
      <c r="K173">
        <v>1.56942607029927E-2</v>
      </c>
      <c r="L173">
        <v>0.38952641431663299</v>
      </c>
      <c r="N173">
        <v>1.4777392885083E-2</v>
      </c>
      <c r="O173" t="s">
        <v>3184</v>
      </c>
      <c r="P173">
        <v>0</v>
      </c>
      <c r="Q173">
        <v>0.29066048863039401</v>
      </c>
      <c r="R173">
        <v>1.0155109866664701E-2</v>
      </c>
      <c r="S173">
        <v>4.3226610856923003E-2</v>
      </c>
      <c r="V173">
        <v>1.4777392885083E-2</v>
      </c>
      <c r="W173" t="s">
        <v>3184</v>
      </c>
      <c r="X173">
        <v>0</v>
      </c>
      <c r="Y173">
        <v>0.30779937630572302</v>
      </c>
      <c r="Z173">
        <v>1.0155109866656201E-2</v>
      </c>
      <c r="AA173">
        <v>1.01551098666412E-2</v>
      </c>
      <c r="AC173">
        <v>5.3787129247261603E-2</v>
      </c>
      <c r="AD173" t="s">
        <v>3184</v>
      </c>
      <c r="AE173">
        <v>0</v>
      </c>
      <c r="AF173">
        <v>3.83363008482452E-2</v>
      </c>
      <c r="AG173">
        <v>3.83363008482452E-2</v>
      </c>
      <c r="AH173">
        <v>0.21123248717277199</v>
      </c>
      <c r="AJ173">
        <v>4.64724203955326E-2</v>
      </c>
      <c r="AK173" t="s">
        <v>3184</v>
      </c>
      <c r="AL173">
        <v>0</v>
      </c>
      <c r="AM173">
        <v>2.07718156363139E-2</v>
      </c>
      <c r="AN173">
        <v>2.07718156363139E-2</v>
      </c>
      <c r="AO173">
        <v>2.07718156363145E-2</v>
      </c>
      <c r="AQ173">
        <v>1.14553671594673E-2</v>
      </c>
      <c r="AR173" t="s">
        <v>3184</v>
      </c>
      <c r="AS173">
        <v>0</v>
      </c>
      <c r="AT173">
        <v>5.6324016506418897E-3</v>
      </c>
      <c r="AU173">
        <v>5.6324016506418897E-3</v>
      </c>
      <c r="AV173">
        <v>5.9837408647325802E-3</v>
      </c>
      <c r="AX173">
        <v>0.124030420786792</v>
      </c>
      <c r="AY173" t="s">
        <v>3184</v>
      </c>
      <c r="AZ173">
        <v>0</v>
      </c>
      <c r="BA173">
        <v>0.78207041479224804</v>
      </c>
      <c r="BB173">
        <v>4.6970480981878497E-2</v>
      </c>
      <c r="BC173">
        <v>0.15633475780724501</v>
      </c>
      <c r="BI173" s="2" t="s">
        <v>1182</v>
      </c>
      <c r="BJ173" s="2" t="s">
        <v>2168</v>
      </c>
      <c r="BM173">
        <f t="shared" si="28"/>
        <v>0.10857750436884231</v>
      </c>
      <c r="BN173">
        <f t="shared" si="29"/>
        <v>4.6222830184182995E-3</v>
      </c>
      <c r="BO173">
        <f t="shared" si="30"/>
        <v>4.6222830184267996E-3</v>
      </c>
      <c r="BP173">
        <f t="shared" si="31"/>
        <v>1.5450828399016403E-2</v>
      </c>
      <c r="BQ173">
        <f t="shared" si="32"/>
        <v>2.57006047592187E-2</v>
      </c>
      <c r="BR173">
        <f t="shared" si="33"/>
        <v>5.82296550882541E-3</v>
      </c>
      <c r="BS173">
        <f t="shared" si="34"/>
        <v>7.7059939804913491E-2</v>
      </c>
      <c r="BU173">
        <f t="shared" si="35"/>
        <v>-0.37383215361364031</v>
      </c>
      <c r="BV173">
        <f t="shared" si="36"/>
        <v>-3.3071500990258303E-2</v>
      </c>
      <c r="BW173">
        <f t="shared" si="37"/>
        <v>1.5000153896771451E-14</v>
      </c>
      <c r="BX173">
        <f t="shared" si="38"/>
        <v>-0.1728961863245268</v>
      </c>
      <c r="BY173">
        <f t="shared" si="39"/>
        <v>-6.0021432268797525E-16</v>
      </c>
      <c r="BZ173">
        <f t="shared" si="40"/>
        <v>-3.5133921409069048E-4</v>
      </c>
      <c r="CA173">
        <f t="shared" si="41"/>
        <v>-0.10936427682536651</v>
      </c>
    </row>
    <row r="174" spans="2:79" ht="15" customHeight="1" x14ac:dyDescent="0.25">
      <c r="B174" s="2" t="s">
        <v>172</v>
      </c>
      <c r="C174" s="2" t="s">
        <v>1183</v>
      </c>
      <c r="D174" s="2" t="s">
        <v>2169</v>
      </c>
      <c r="G174">
        <v>0</v>
      </c>
      <c r="H174" t="s">
        <v>3185</v>
      </c>
      <c r="I174">
        <v>0</v>
      </c>
      <c r="J174">
        <v>0.15061495642442499</v>
      </c>
      <c r="K174">
        <v>0</v>
      </c>
      <c r="L174">
        <v>0.15061495642442499</v>
      </c>
      <c r="N174">
        <v>0</v>
      </c>
      <c r="O174" t="s">
        <v>3185</v>
      </c>
      <c r="P174">
        <v>0</v>
      </c>
      <c r="Q174">
        <v>0.13895153163241999</v>
      </c>
      <c r="R174">
        <v>0</v>
      </c>
      <c r="S174">
        <v>0</v>
      </c>
      <c r="V174">
        <v>0</v>
      </c>
      <c r="W174" t="s">
        <v>3185</v>
      </c>
      <c r="X174">
        <v>0</v>
      </c>
      <c r="Y174">
        <v>0.13411166952164399</v>
      </c>
      <c r="Z174">
        <v>0</v>
      </c>
      <c r="AA174">
        <v>0</v>
      </c>
      <c r="AC174">
        <v>0</v>
      </c>
      <c r="AD174" t="s">
        <v>3185</v>
      </c>
      <c r="AE174">
        <v>0</v>
      </c>
      <c r="AF174">
        <v>0</v>
      </c>
      <c r="AG174">
        <v>0</v>
      </c>
      <c r="AH174">
        <v>6.00117348461199E-2</v>
      </c>
      <c r="AJ174">
        <v>0</v>
      </c>
      <c r="AK174" t="s">
        <v>3185</v>
      </c>
      <c r="AL174">
        <v>0</v>
      </c>
      <c r="AM174">
        <v>0</v>
      </c>
      <c r="AN174">
        <v>0</v>
      </c>
      <c r="AO174">
        <v>0</v>
      </c>
      <c r="AQ174">
        <v>0</v>
      </c>
      <c r="AR174" t="s">
        <v>3185</v>
      </c>
      <c r="AS174">
        <v>0</v>
      </c>
      <c r="AT174">
        <v>0</v>
      </c>
      <c r="AU174">
        <v>0</v>
      </c>
      <c r="AV174">
        <v>0</v>
      </c>
      <c r="AX174">
        <v>0</v>
      </c>
      <c r="AY174" t="s">
        <v>3185</v>
      </c>
      <c r="AZ174">
        <v>0</v>
      </c>
      <c r="BA174">
        <v>0.34458060942237501</v>
      </c>
      <c r="BB174">
        <v>0</v>
      </c>
      <c r="BC174">
        <v>0</v>
      </c>
      <c r="BI174" s="2" t="s">
        <v>1183</v>
      </c>
      <c r="BJ174" s="2" t="s">
        <v>2169</v>
      </c>
      <c r="BM174">
        <f t="shared" si="28"/>
        <v>0</v>
      </c>
      <c r="BN174">
        <f t="shared" si="29"/>
        <v>0</v>
      </c>
      <c r="BO174">
        <f t="shared" si="30"/>
        <v>0</v>
      </c>
      <c r="BP174">
        <f t="shared" si="31"/>
        <v>0</v>
      </c>
      <c r="BQ174">
        <f t="shared" si="32"/>
        <v>0</v>
      </c>
      <c r="BR174">
        <f t="shared" si="33"/>
        <v>0</v>
      </c>
      <c r="BS174">
        <f t="shared" si="34"/>
        <v>0</v>
      </c>
      <c r="BU174">
        <f t="shared" si="35"/>
        <v>-0.15061495642442499</v>
      </c>
      <c r="BV174">
        <f t="shared" si="36"/>
        <v>0</v>
      </c>
      <c r="BW174">
        <f t="shared" si="37"/>
        <v>0</v>
      </c>
      <c r="BX174">
        <f t="shared" si="38"/>
        <v>-6.00117348461199E-2</v>
      </c>
      <c r="BY174">
        <f t="shared" si="39"/>
        <v>0</v>
      </c>
      <c r="BZ174">
        <f t="shared" si="40"/>
        <v>0</v>
      </c>
      <c r="CA174">
        <f t="shared" si="41"/>
        <v>0</v>
      </c>
    </row>
    <row r="175" spans="2:79" ht="15" customHeight="1" x14ac:dyDescent="0.25">
      <c r="B175" s="2" t="s">
        <v>173</v>
      </c>
      <c r="C175" s="2" t="s">
        <v>1184</v>
      </c>
      <c r="D175" s="2" t="s">
        <v>2170</v>
      </c>
      <c r="G175">
        <v>0</v>
      </c>
      <c r="H175" t="s">
        <v>3186</v>
      </c>
      <c r="I175">
        <v>0</v>
      </c>
      <c r="J175">
        <v>0.148245156056132</v>
      </c>
      <c r="K175">
        <v>0</v>
      </c>
      <c r="L175">
        <v>0.148245156056132</v>
      </c>
      <c r="N175">
        <v>0</v>
      </c>
      <c r="O175" t="s">
        <v>3186</v>
      </c>
      <c r="P175">
        <v>0</v>
      </c>
      <c r="Q175">
        <v>9.6886829541308103E-2</v>
      </c>
      <c r="R175">
        <v>0</v>
      </c>
      <c r="S175">
        <v>0</v>
      </c>
      <c r="V175">
        <v>0</v>
      </c>
      <c r="W175" t="s">
        <v>3186</v>
      </c>
      <c r="X175">
        <v>0</v>
      </c>
      <c r="Y175">
        <v>0.13191401842675299</v>
      </c>
      <c r="Z175">
        <v>0</v>
      </c>
      <c r="AA175">
        <v>0</v>
      </c>
      <c r="AC175">
        <v>0</v>
      </c>
      <c r="AD175" t="s">
        <v>3186</v>
      </c>
      <c r="AE175">
        <v>0</v>
      </c>
      <c r="AF175">
        <v>0</v>
      </c>
      <c r="AG175">
        <v>0</v>
      </c>
      <c r="AH175">
        <v>0</v>
      </c>
      <c r="AJ175">
        <v>0</v>
      </c>
      <c r="AK175" t="s">
        <v>3186</v>
      </c>
      <c r="AL175">
        <v>0</v>
      </c>
      <c r="AM175">
        <v>0</v>
      </c>
      <c r="AN175">
        <v>0</v>
      </c>
      <c r="AO175">
        <v>0</v>
      </c>
      <c r="AQ175">
        <v>0</v>
      </c>
      <c r="AR175" t="s">
        <v>3186</v>
      </c>
      <c r="AS175">
        <v>0</v>
      </c>
      <c r="AT175">
        <v>0</v>
      </c>
      <c r="AU175">
        <v>0</v>
      </c>
      <c r="AV175">
        <v>0</v>
      </c>
      <c r="AX175">
        <v>0</v>
      </c>
      <c r="AY175" t="s">
        <v>3186</v>
      </c>
      <c r="AZ175">
        <v>0</v>
      </c>
      <c r="BA175">
        <v>0.33517303490952399</v>
      </c>
      <c r="BB175">
        <v>0</v>
      </c>
      <c r="BC175">
        <v>0</v>
      </c>
      <c r="BI175" s="2" t="s">
        <v>1184</v>
      </c>
      <c r="BJ175" s="2" t="s">
        <v>2170</v>
      </c>
      <c r="BM175">
        <f t="shared" si="28"/>
        <v>0</v>
      </c>
      <c r="BN175">
        <f t="shared" si="29"/>
        <v>0</v>
      </c>
      <c r="BO175">
        <f t="shared" si="30"/>
        <v>0</v>
      </c>
      <c r="BP175">
        <f t="shared" si="31"/>
        <v>0</v>
      </c>
      <c r="BQ175">
        <f t="shared" si="32"/>
        <v>0</v>
      </c>
      <c r="BR175">
        <f t="shared" si="33"/>
        <v>0</v>
      </c>
      <c r="BS175">
        <f t="shared" si="34"/>
        <v>0</v>
      </c>
      <c r="BU175">
        <f t="shared" si="35"/>
        <v>-0.148245156056132</v>
      </c>
      <c r="BV175">
        <f t="shared" si="36"/>
        <v>0</v>
      </c>
      <c r="BW175">
        <f t="shared" si="37"/>
        <v>0</v>
      </c>
      <c r="BX175">
        <f t="shared" si="38"/>
        <v>0</v>
      </c>
      <c r="BY175">
        <f t="shared" si="39"/>
        <v>0</v>
      </c>
      <c r="BZ175">
        <f t="shared" si="40"/>
        <v>0</v>
      </c>
      <c r="CA175">
        <f t="shared" si="41"/>
        <v>0</v>
      </c>
    </row>
    <row r="176" spans="2:79" ht="15" customHeight="1" x14ac:dyDescent="0.25">
      <c r="B176" s="2" t="s">
        <v>174</v>
      </c>
      <c r="C176" s="2" t="s">
        <v>1185</v>
      </c>
      <c r="D176" s="2" t="s">
        <v>2171</v>
      </c>
      <c r="G176">
        <v>0</v>
      </c>
      <c r="H176" t="s">
        <v>3187</v>
      </c>
      <c r="I176">
        <v>0</v>
      </c>
      <c r="J176">
        <v>0</v>
      </c>
      <c r="K176">
        <v>0</v>
      </c>
      <c r="L176">
        <v>0</v>
      </c>
      <c r="N176">
        <v>0</v>
      </c>
      <c r="O176" t="s">
        <v>3187</v>
      </c>
      <c r="P176">
        <v>0</v>
      </c>
      <c r="Q176">
        <v>0</v>
      </c>
      <c r="R176">
        <v>0</v>
      </c>
      <c r="S176">
        <v>0</v>
      </c>
      <c r="V176">
        <v>0</v>
      </c>
      <c r="W176" t="s">
        <v>3187</v>
      </c>
      <c r="X176">
        <v>0</v>
      </c>
      <c r="Y176">
        <v>0</v>
      </c>
      <c r="Z176">
        <v>0</v>
      </c>
      <c r="AA176">
        <v>0</v>
      </c>
      <c r="AC176">
        <v>0</v>
      </c>
      <c r="AD176" t="s">
        <v>3187</v>
      </c>
      <c r="AE176">
        <v>0</v>
      </c>
      <c r="AF176">
        <v>0</v>
      </c>
      <c r="AG176">
        <v>0</v>
      </c>
      <c r="AH176">
        <v>0</v>
      </c>
      <c r="AJ176">
        <v>0</v>
      </c>
      <c r="AK176" t="s">
        <v>3187</v>
      </c>
      <c r="AL176">
        <v>0</v>
      </c>
      <c r="AM176">
        <v>0</v>
      </c>
      <c r="AN176">
        <v>0</v>
      </c>
      <c r="AO176">
        <v>0</v>
      </c>
      <c r="AQ176">
        <v>0</v>
      </c>
      <c r="AR176" t="s">
        <v>3187</v>
      </c>
      <c r="AS176">
        <v>0</v>
      </c>
      <c r="AT176">
        <v>0</v>
      </c>
      <c r="AU176">
        <v>0</v>
      </c>
      <c r="AV176">
        <v>0</v>
      </c>
      <c r="AX176">
        <v>0</v>
      </c>
      <c r="AY176" t="s">
        <v>3187</v>
      </c>
      <c r="AZ176">
        <v>0</v>
      </c>
      <c r="BA176">
        <v>0</v>
      </c>
      <c r="BB176">
        <v>0</v>
      </c>
      <c r="BC176">
        <v>0</v>
      </c>
      <c r="BI176" s="2" t="s">
        <v>1185</v>
      </c>
      <c r="BJ176" s="2" t="s">
        <v>2171</v>
      </c>
      <c r="BM176">
        <f t="shared" si="28"/>
        <v>0</v>
      </c>
      <c r="BN176">
        <f t="shared" si="29"/>
        <v>0</v>
      </c>
      <c r="BO176">
        <f t="shared" si="30"/>
        <v>0</v>
      </c>
      <c r="BP176">
        <f t="shared" si="31"/>
        <v>0</v>
      </c>
      <c r="BQ176">
        <f t="shared" si="32"/>
        <v>0</v>
      </c>
      <c r="BR176">
        <f t="shared" si="33"/>
        <v>0</v>
      </c>
      <c r="BS176">
        <f t="shared" si="34"/>
        <v>0</v>
      </c>
      <c r="BU176">
        <f t="shared" si="35"/>
        <v>0</v>
      </c>
      <c r="BV176">
        <f t="shared" si="36"/>
        <v>0</v>
      </c>
      <c r="BW176">
        <f t="shared" si="37"/>
        <v>0</v>
      </c>
      <c r="BX176">
        <f t="shared" si="38"/>
        <v>0</v>
      </c>
      <c r="BY176">
        <f t="shared" si="39"/>
        <v>0</v>
      </c>
      <c r="BZ176">
        <f t="shared" si="40"/>
        <v>0</v>
      </c>
      <c r="CA176">
        <f t="shared" si="41"/>
        <v>0</v>
      </c>
    </row>
    <row r="177" spans="2:79" ht="15" customHeight="1" x14ac:dyDescent="0.25">
      <c r="B177" s="4" t="s">
        <v>175</v>
      </c>
      <c r="C177" s="4" t="s">
        <v>1186</v>
      </c>
      <c r="D177" s="4" t="s">
        <v>2172</v>
      </c>
      <c r="G177">
        <v>-8.7830791719056805E-2</v>
      </c>
      <c r="H177" t="s">
        <v>3188</v>
      </c>
      <c r="I177">
        <v>-8.3419119578025003E-2</v>
      </c>
      <c r="J177">
        <v>-7.7620410244321703E-2</v>
      </c>
      <c r="K177">
        <v>-3.9709838092676399E-2</v>
      </c>
      <c r="L177">
        <v>-7.7620410244321703E-2</v>
      </c>
      <c r="N177">
        <v>-3.7389966307046101E-2</v>
      </c>
      <c r="O177" t="s">
        <v>3188</v>
      </c>
      <c r="P177">
        <v>-3.26051554739024E-2</v>
      </c>
      <c r="Q177">
        <v>-3.0338605133010801E-2</v>
      </c>
      <c r="R177">
        <v>-2.5694601118857501E-2</v>
      </c>
      <c r="S177">
        <v>-1.84980467678315E-2</v>
      </c>
      <c r="V177">
        <v>-3.7389966307046101E-2</v>
      </c>
      <c r="W177" t="s">
        <v>3188</v>
      </c>
      <c r="X177">
        <v>-3.7389966307046101E-2</v>
      </c>
      <c r="Y177">
        <v>-3.4790826416724499E-2</v>
      </c>
      <c r="Z177">
        <v>-2.5694601118857501E-2</v>
      </c>
      <c r="AA177">
        <v>-2.56946011187438E-2</v>
      </c>
      <c r="AC177">
        <v>-5.8763103167848399E-2</v>
      </c>
      <c r="AD177" t="s">
        <v>3188</v>
      </c>
      <c r="AE177">
        <v>-5.8763103167848399E-2</v>
      </c>
      <c r="AF177">
        <v>-1.6405326995027301E-2</v>
      </c>
      <c r="AG177">
        <v>-1.6405326995027301E-2</v>
      </c>
      <c r="AH177">
        <v>-3.9031250369930597E-2</v>
      </c>
      <c r="AJ177">
        <v>-0.117585168527739</v>
      </c>
      <c r="AK177" t="s">
        <v>3188</v>
      </c>
      <c r="AL177">
        <v>-0.117585168527739</v>
      </c>
      <c r="AM177">
        <v>-5.2557138651991402E-2</v>
      </c>
      <c r="AN177">
        <v>-5.2557138651991402E-2</v>
      </c>
      <c r="AO177">
        <v>-5.2557138651991402E-2</v>
      </c>
      <c r="AQ177">
        <v>-2.8984530319917198E-2</v>
      </c>
      <c r="AR177" t="s">
        <v>3188</v>
      </c>
      <c r="AS177">
        <v>-2.8984530319803501E-2</v>
      </c>
      <c r="AT177">
        <v>-1.42511814893851E-2</v>
      </c>
      <c r="AU177">
        <v>-1.42511814893851E-2</v>
      </c>
      <c r="AV177">
        <v>-1.51401448863453E-2</v>
      </c>
      <c r="AX177">
        <v>-8.7777028144046199E-2</v>
      </c>
      <c r="AY177" t="s">
        <v>3188</v>
      </c>
      <c r="AZ177">
        <v>-8.7777028144046199E-2</v>
      </c>
      <c r="BA177">
        <v>-8.1675375424083499E-2</v>
      </c>
      <c r="BB177">
        <v>-7.0610606090781403E-2</v>
      </c>
      <c r="BC177">
        <v>-9.4973372766730804E-2</v>
      </c>
      <c r="BI177" s="4" t="s">
        <v>1186</v>
      </c>
      <c r="BJ177" s="4" t="s">
        <v>2172</v>
      </c>
      <c r="BM177">
        <f t="shared" si="28"/>
        <v>-4.8120953626380407E-2</v>
      </c>
      <c r="BN177">
        <f t="shared" si="29"/>
        <v>-1.1695365188188599E-2</v>
      </c>
      <c r="BO177">
        <f t="shared" si="30"/>
        <v>-1.1695365188188599E-2</v>
      </c>
      <c r="BP177">
        <f t="shared" si="31"/>
        <v>-4.2357776172821097E-2</v>
      </c>
      <c r="BQ177">
        <f t="shared" si="32"/>
        <v>-6.5028029875747601E-2</v>
      </c>
      <c r="BR177">
        <f t="shared" si="33"/>
        <v>-1.4733348830532098E-2</v>
      </c>
      <c r="BS177">
        <f t="shared" si="34"/>
        <v>-1.7166422053264796E-2</v>
      </c>
      <c r="BU177">
        <f t="shared" si="35"/>
        <v>3.7910572151645304E-2</v>
      </c>
      <c r="BV177">
        <f t="shared" si="36"/>
        <v>-7.1965543510260008E-3</v>
      </c>
      <c r="BW177">
        <f t="shared" si="37"/>
        <v>-1.1370071550942384E-13</v>
      </c>
      <c r="BX177">
        <f t="shared" si="38"/>
        <v>2.2625923374903295E-2</v>
      </c>
      <c r="BY177">
        <f t="shared" si="39"/>
        <v>0</v>
      </c>
      <c r="BZ177">
        <f t="shared" si="40"/>
        <v>8.8896339696020038E-4</v>
      </c>
      <c r="CA177">
        <f t="shared" si="41"/>
        <v>2.4362766675949402E-2</v>
      </c>
    </row>
    <row r="178" spans="2:79" ht="15" customHeight="1" x14ac:dyDescent="0.25">
      <c r="B178" s="4" t="s">
        <v>176</v>
      </c>
      <c r="C178" s="4" t="s">
        <v>1187</v>
      </c>
      <c r="D178" s="4" t="s">
        <v>2173</v>
      </c>
      <c r="G178">
        <v>8.2550957887860904E-2</v>
      </c>
      <c r="H178" t="s">
        <v>176</v>
      </c>
      <c r="I178">
        <v>7.7620410244321703E-2</v>
      </c>
      <c r="J178">
        <v>7.8404487680700199E-2</v>
      </c>
      <c r="K178">
        <v>3.7322732813436198E-2</v>
      </c>
      <c r="L178">
        <v>7.8404487680700199E-2</v>
      </c>
      <c r="N178">
        <v>3.5142317103463903E-2</v>
      </c>
      <c r="O178" t="s">
        <v>176</v>
      </c>
      <c r="P178">
        <v>3.0338605133010801E-2</v>
      </c>
      <c r="Q178">
        <v>3.06451389515132E-2</v>
      </c>
      <c r="R178">
        <v>2.4150003585191399E-2</v>
      </c>
      <c r="S178">
        <v>1.73860607408187E-2</v>
      </c>
      <c r="V178">
        <v>3.5142317103463903E-2</v>
      </c>
      <c r="W178" t="s">
        <v>176</v>
      </c>
      <c r="X178">
        <v>3.4790826416724499E-2</v>
      </c>
      <c r="Y178">
        <v>3.5142317103463903E-2</v>
      </c>
      <c r="Z178">
        <v>2.4150003585191399E-2</v>
      </c>
      <c r="AA178">
        <v>2.4150003585077701E-2</v>
      </c>
      <c r="AC178">
        <v>5.5230635634984503E-2</v>
      </c>
      <c r="AD178" t="s">
        <v>176</v>
      </c>
      <c r="AE178">
        <v>5.4678239279269299E-2</v>
      </c>
      <c r="AF178">
        <v>1.54191420958796E-2</v>
      </c>
      <c r="AG178">
        <v>1.54191420958796E-2</v>
      </c>
      <c r="AH178">
        <v>3.6684937509221499E-2</v>
      </c>
      <c r="AJ178">
        <v>0.110516689026554</v>
      </c>
      <c r="AK178" t="s">
        <v>176</v>
      </c>
      <c r="AL178">
        <v>0.109411498781242</v>
      </c>
      <c r="AM178">
        <v>4.9397734605918203E-2</v>
      </c>
      <c r="AN178">
        <v>4.9397734605918203E-2</v>
      </c>
      <c r="AO178">
        <v>4.9397734605918203E-2</v>
      </c>
      <c r="AQ178">
        <v>2.7242162970423998E-2</v>
      </c>
      <c r="AR178" t="s">
        <v>176</v>
      </c>
      <c r="AS178">
        <v>2.69696260335195E-2</v>
      </c>
      <c r="AT178">
        <v>1.33944902460144E-2</v>
      </c>
      <c r="AU178">
        <v>1.33944902460144E-2</v>
      </c>
      <c r="AV178">
        <v>1.42300147643937E-2</v>
      </c>
      <c r="AX178">
        <v>8.2500426240244507E-2</v>
      </c>
      <c r="AY178" t="s">
        <v>176</v>
      </c>
      <c r="AZ178">
        <v>8.1675375424083499E-2</v>
      </c>
      <c r="BA178">
        <v>8.2500426240244507E-2</v>
      </c>
      <c r="BB178">
        <v>6.6365941325898403E-2</v>
      </c>
      <c r="BC178">
        <v>8.9264171963918698E-2</v>
      </c>
      <c r="BI178" s="4" t="s">
        <v>1187</v>
      </c>
      <c r="BJ178" s="4" t="s">
        <v>2173</v>
      </c>
      <c r="BM178">
        <f t="shared" si="28"/>
        <v>4.5228225074424706E-2</v>
      </c>
      <c r="BN178">
        <f t="shared" si="29"/>
        <v>1.0992313518272505E-2</v>
      </c>
      <c r="BO178">
        <f t="shared" si="30"/>
        <v>1.0992313518272505E-2</v>
      </c>
      <c r="BP178">
        <f t="shared" si="31"/>
        <v>3.9811493539104903E-2</v>
      </c>
      <c r="BQ178">
        <f t="shared" si="32"/>
        <v>6.1118954420635793E-2</v>
      </c>
      <c r="BR178">
        <f t="shared" si="33"/>
        <v>1.3847672724409598E-2</v>
      </c>
      <c r="BS178">
        <f t="shared" si="34"/>
        <v>1.6134484914346103E-2</v>
      </c>
      <c r="BU178">
        <f t="shared" si="35"/>
        <v>-4.1081754867264002E-2</v>
      </c>
      <c r="BV178">
        <f t="shared" si="36"/>
        <v>6.7639428443726987E-3</v>
      </c>
      <c r="BW178">
        <f t="shared" si="37"/>
        <v>1.1369724606247189E-13</v>
      </c>
      <c r="BX178">
        <f t="shared" si="38"/>
        <v>-2.1265795413341899E-2</v>
      </c>
      <c r="BY178">
        <f t="shared" si="39"/>
        <v>0</v>
      </c>
      <c r="BZ178">
        <f t="shared" si="40"/>
        <v>-8.3552451837930024E-4</v>
      </c>
      <c r="CA178">
        <f t="shared" si="41"/>
        <v>-2.2898230638020295E-2</v>
      </c>
    </row>
    <row r="179" spans="2:79" ht="15" customHeight="1" x14ac:dyDescent="0.25">
      <c r="B179" s="2" t="s">
        <v>177</v>
      </c>
      <c r="C179" s="2" t="s">
        <v>1188</v>
      </c>
      <c r="D179" s="2" t="s">
        <v>2174</v>
      </c>
      <c r="G179">
        <v>0</v>
      </c>
      <c r="H179" t="s">
        <v>3189</v>
      </c>
      <c r="I179">
        <v>0</v>
      </c>
      <c r="J179">
        <v>0</v>
      </c>
      <c r="K179">
        <v>0</v>
      </c>
      <c r="L179">
        <v>0</v>
      </c>
      <c r="N179">
        <v>0</v>
      </c>
      <c r="O179" t="s">
        <v>3189</v>
      </c>
      <c r="P179">
        <v>0</v>
      </c>
      <c r="Q179">
        <v>0</v>
      </c>
      <c r="R179">
        <v>0</v>
      </c>
      <c r="S179">
        <v>0</v>
      </c>
      <c r="V179">
        <v>0</v>
      </c>
      <c r="W179" t="s">
        <v>3189</v>
      </c>
      <c r="X179">
        <v>0</v>
      </c>
      <c r="Y179">
        <v>0</v>
      </c>
      <c r="Z179">
        <v>0</v>
      </c>
      <c r="AA179">
        <v>0</v>
      </c>
      <c r="AC179">
        <v>0</v>
      </c>
      <c r="AD179" t="s">
        <v>3189</v>
      </c>
      <c r="AE179">
        <v>0</v>
      </c>
      <c r="AF179">
        <v>0</v>
      </c>
      <c r="AG179">
        <v>0</v>
      </c>
      <c r="AH179">
        <v>0</v>
      </c>
      <c r="AJ179">
        <v>0</v>
      </c>
      <c r="AK179" t="s">
        <v>3189</v>
      </c>
      <c r="AL179">
        <v>0</v>
      </c>
      <c r="AM179">
        <v>0</v>
      </c>
      <c r="AN179">
        <v>0</v>
      </c>
      <c r="AO179">
        <v>0</v>
      </c>
      <c r="AQ179">
        <v>0</v>
      </c>
      <c r="AR179" t="s">
        <v>3189</v>
      </c>
      <c r="AS179">
        <v>0</v>
      </c>
      <c r="AT179">
        <v>0</v>
      </c>
      <c r="AU179">
        <v>0</v>
      </c>
      <c r="AV179">
        <v>0</v>
      </c>
      <c r="AX179">
        <v>0</v>
      </c>
      <c r="AY179" t="s">
        <v>3189</v>
      </c>
      <c r="AZ179">
        <v>0</v>
      </c>
      <c r="BA179">
        <v>0</v>
      </c>
      <c r="BB179">
        <v>0</v>
      </c>
      <c r="BC179">
        <v>0</v>
      </c>
      <c r="BI179" s="2" t="s">
        <v>1188</v>
      </c>
      <c r="BJ179" s="2" t="s">
        <v>2174</v>
      </c>
      <c r="BM179">
        <f t="shared" si="28"/>
        <v>0</v>
      </c>
      <c r="BN179">
        <f t="shared" si="29"/>
        <v>0</v>
      </c>
      <c r="BO179">
        <f t="shared" si="30"/>
        <v>0</v>
      </c>
      <c r="BP179">
        <f t="shared" si="31"/>
        <v>0</v>
      </c>
      <c r="BQ179">
        <f t="shared" si="32"/>
        <v>0</v>
      </c>
      <c r="BR179">
        <f t="shared" si="33"/>
        <v>0</v>
      </c>
      <c r="BS179">
        <f t="shared" si="34"/>
        <v>0</v>
      </c>
      <c r="BU179">
        <f t="shared" si="35"/>
        <v>0</v>
      </c>
      <c r="BV179">
        <f t="shared" si="36"/>
        <v>0</v>
      </c>
      <c r="BW179">
        <f t="shared" si="37"/>
        <v>0</v>
      </c>
      <c r="BX179">
        <f t="shared" si="38"/>
        <v>0</v>
      </c>
      <c r="BY179">
        <f t="shared" si="39"/>
        <v>0</v>
      </c>
      <c r="BZ179">
        <f t="shared" si="40"/>
        <v>0</v>
      </c>
      <c r="CA179">
        <f t="shared" si="41"/>
        <v>0</v>
      </c>
    </row>
    <row r="180" spans="2:79" ht="15" customHeight="1" x14ac:dyDescent="0.25">
      <c r="B180" s="2" t="s">
        <v>178</v>
      </c>
      <c r="C180" s="2" t="s">
        <v>1189</v>
      </c>
      <c r="D180" s="2" t="s">
        <v>2175</v>
      </c>
      <c r="G180">
        <v>0</v>
      </c>
      <c r="H180" t="s">
        <v>3190</v>
      </c>
      <c r="I180">
        <v>0</v>
      </c>
      <c r="J180">
        <v>0</v>
      </c>
      <c r="K180">
        <v>0</v>
      </c>
      <c r="L180">
        <v>0</v>
      </c>
      <c r="N180">
        <v>0</v>
      </c>
      <c r="O180" t="s">
        <v>3190</v>
      </c>
      <c r="P180">
        <v>0</v>
      </c>
      <c r="Q180">
        <v>0</v>
      </c>
      <c r="R180">
        <v>0</v>
      </c>
      <c r="S180">
        <v>0</v>
      </c>
      <c r="V180">
        <v>0</v>
      </c>
      <c r="W180" t="s">
        <v>3190</v>
      </c>
      <c r="X180">
        <v>0</v>
      </c>
      <c r="Y180">
        <v>0</v>
      </c>
      <c r="Z180">
        <v>0</v>
      </c>
      <c r="AA180">
        <v>0</v>
      </c>
      <c r="AC180">
        <v>0</v>
      </c>
      <c r="AD180" t="s">
        <v>3190</v>
      </c>
      <c r="AE180">
        <v>0</v>
      </c>
      <c r="AF180">
        <v>0</v>
      </c>
      <c r="AG180">
        <v>0</v>
      </c>
      <c r="AH180">
        <v>0</v>
      </c>
      <c r="AJ180">
        <v>0</v>
      </c>
      <c r="AK180" t="s">
        <v>3190</v>
      </c>
      <c r="AL180">
        <v>0</v>
      </c>
      <c r="AM180">
        <v>0</v>
      </c>
      <c r="AN180">
        <v>0</v>
      </c>
      <c r="AO180">
        <v>0</v>
      </c>
      <c r="AQ180">
        <v>0</v>
      </c>
      <c r="AR180" t="s">
        <v>3190</v>
      </c>
      <c r="AS180">
        <v>0</v>
      </c>
      <c r="AT180">
        <v>0</v>
      </c>
      <c r="AU180">
        <v>0</v>
      </c>
      <c r="AV180">
        <v>0</v>
      </c>
      <c r="AX180">
        <v>0</v>
      </c>
      <c r="AY180" t="s">
        <v>3190</v>
      </c>
      <c r="AZ180">
        <v>0</v>
      </c>
      <c r="BA180">
        <v>0</v>
      </c>
      <c r="BB180">
        <v>0</v>
      </c>
      <c r="BC180">
        <v>0</v>
      </c>
      <c r="BI180" s="2" t="s">
        <v>1189</v>
      </c>
      <c r="BJ180" s="2" t="s">
        <v>2175</v>
      </c>
      <c r="BM180">
        <f t="shared" si="28"/>
        <v>0</v>
      </c>
      <c r="BN180">
        <f t="shared" si="29"/>
        <v>0</v>
      </c>
      <c r="BO180">
        <f t="shared" si="30"/>
        <v>0</v>
      </c>
      <c r="BP180">
        <f t="shared" si="31"/>
        <v>0</v>
      </c>
      <c r="BQ180">
        <f t="shared" si="32"/>
        <v>0</v>
      </c>
      <c r="BR180">
        <f t="shared" si="33"/>
        <v>0</v>
      </c>
      <c r="BS180">
        <f t="shared" si="34"/>
        <v>0</v>
      </c>
      <c r="BU180">
        <f t="shared" si="35"/>
        <v>0</v>
      </c>
      <c r="BV180">
        <f t="shared" si="36"/>
        <v>0</v>
      </c>
      <c r="BW180">
        <f t="shared" si="37"/>
        <v>0</v>
      </c>
      <c r="BX180">
        <f t="shared" si="38"/>
        <v>0</v>
      </c>
      <c r="BY180">
        <f t="shared" si="39"/>
        <v>0</v>
      </c>
      <c r="BZ180">
        <f t="shared" si="40"/>
        <v>0</v>
      </c>
      <c r="CA180">
        <f t="shared" si="41"/>
        <v>0</v>
      </c>
    </row>
    <row r="181" spans="2:79" ht="15" customHeight="1" x14ac:dyDescent="0.25">
      <c r="B181" s="2" t="s">
        <v>179</v>
      </c>
      <c r="C181" s="2" t="s">
        <v>1190</v>
      </c>
      <c r="D181" s="2" t="s">
        <v>2176</v>
      </c>
      <c r="G181">
        <v>0</v>
      </c>
      <c r="H181" t="s">
        <v>3191</v>
      </c>
      <c r="I181">
        <v>0</v>
      </c>
      <c r="J181">
        <v>0</v>
      </c>
      <c r="K181">
        <v>0</v>
      </c>
      <c r="L181">
        <v>0</v>
      </c>
      <c r="N181">
        <v>0</v>
      </c>
      <c r="O181" t="s">
        <v>3191</v>
      </c>
      <c r="P181">
        <v>0</v>
      </c>
      <c r="Q181">
        <v>0</v>
      </c>
      <c r="R181">
        <v>0</v>
      </c>
      <c r="S181">
        <v>0</v>
      </c>
      <c r="V181">
        <v>0</v>
      </c>
      <c r="W181" t="s">
        <v>3191</v>
      </c>
      <c r="X181">
        <v>0</v>
      </c>
      <c r="Y181">
        <v>0</v>
      </c>
      <c r="Z181">
        <v>0</v>
      </c>
      <c r="AA181">
        <v>0</v>
      </c>
      <c r="AC181">
        <v>0</v>
      </c>
      <c r="AD181" t="s">
        <v>3191</v>
      </c>
      <c r="AE181">
        <v>0</v>
      </c>
      <c r="AF181">
        <v>0</v>
      </c>
      <c r="AG181">
        <v>0</v>
      </c>
      <c r="AH181">
        <v>0</v>
      </c>
      <c r="AJ181">
        <v>0</v>
      </c>
      <c r="AK181" t="s">
        <v>3191</v>
      </c>
      <c r="AL181">
        <v>0</v>
      </c>
      <c r="AM181">
        <v>0</v>
      </c>
      <c r="AN181">
        <v>0</v>
      </c>
      <c r="AO181">
        <v>0</v>
      </c>
      <c r="AQ181">
        <v>0</v>
      </c>
      <c r="AR181" t="s">
        <v>3191</v>
      </c>
      <c r="AS181">
        <v>0</v>
      </c>
      <c r="AT181">
        <v>0</v>
      </c>
      <c r="AU181">
        <v>0</v>
      </c>
      <c r="AV181">
        <v>0</v>
      </c>
      <c r="AX181">
        <v>0</v>
      </c>
      <c r="AY181" t="s">
        <v>3191</v>
      </c>
      <c r="AZ181">
        <v>0</v>
      </c>
      <c r="BA181">
        <v>0</v>
      </c>
      <c r="BB181">
        <v>0</v>
      </c>
      <c r="BC181">
        <v>0</v>
      </c>
      <c r="BI181" s="2" t="s">
        <v>1190</v>
      </c>
      <c r="BJ181" s="2" t="s">
        <v>2176</v>
      </c>
      <c r="BM181">
        <f t="shared" si="28"/>
        <v>0</v>
      </c>
      <c r="BN181">
        <f t="shared" si="29"/>
        <v>0</v>
      </c>
      <c r="BO181">
        <f t="shared" si="30"/>
        <v>0</v>
      </c>
      <c r="BP181">
        <f t="shared" si="31"/>
        <v>0</v>
      </c>
      <c r="BQ181">
        <f t="shared" si="32"/>
        <v>0</v>
      </c>
      <c r="BR181">
        <f t="shared" si="33"/>
        <v>0</v>
      </c>
      <c r="BS181">
        <f t="shared" si="34"/>
        <v>0</v>
      </c>
      <c r="BU181">
        <f t="shared" si="35"/>
        <v>0</v>
      </c>
      <c r="BV181">
        <f t="shared" si="36"/>
        <v>0</v>
      </c>
      <c r="BW181">
        <f t="shared" si="37"/>
        <v>0</v>
      </c>
      <c r="BX181">
        <f t="shared" si="38"/>
        <v>0</v>
      </c>
      <c r="BY181">
        <f t="shared" si="39"/>
        <v>0</v>
      </c>
      <c r="BZ181">
        <f t="shared" si="40"/>
        <v>0</v>
      </c>
      <c r="CA181">
        <f t="shared" si="41"/>
        <v>0</v>
      </c>
    </row>
    <row r="182" spans="2:79" ht="15" customHeight="1" x14ac:dyDescent="0.25">
      <c r="B182" s="2" t="s">
        <v>180</v>
      </c>
      <c r="C182" s="2" t="s">
        <v>1191</v>
      </c>
      <c r="D182" s="2" t="s">
        <v>2177</v>
      </c>
      <c r="G182">
        <v>0</v>
      </c>
      <c r="H182" t="s">
        <v>3192</v>
      </c>
      <c r="I182">
        <v>0</v>
      </c>
      <c r="J182">
        <v>0</v>
      </c>
      <c r="K182">
        <v>0</v>
      </c>
      <c r="L182">
        <v>0</v>
      </c>
      <c r="N182">
        <v>0</v>
      </c>
      <c r="O182" t="s">
        <v>3192</v>
      </c>
      <c r="P182">
        <v>0</v>
      </c>
      <c r="Q182">
        <v>0</v>
      </c>
      <c r="R182">
        <v>0</v>
      </c>
      <c r="S182">
        <v>0</v>
      </c>
      <c r="V182">
        <v>0</v>
      </c>
      <c r="W182" t="s">
        <v>3192</v>
      </c>
      <c r="X182">
        <v>0</v>
      </c>
      <c r="Y182">
        <v>0</v>
      </c>
      <c r="Z182">
        <v>0</v>
      </c>
      <c r="AA182">
        <v>0</v>
      </c>
      <c r="AC182">
        <v>0</v>
      </c>
      <c r="AD182" t="s">
        <v>3192</v>
      </c>
      <c r="AE182">
        <v>0</v>
      </c>
      <c r="AF182">
        <v>0</v>
      </c>
      <c r="AG182">
        <v>0</v>
      </c>
      <c r="AH182">
        <v>0</v>
      </c>
      <c r="AJ182">
        <v>0</v>
      </c>
      <c r="AK182" t="s">
        <v>3192</v>
      </c>
      <c r="AL182">
        <v>0</v>
      </c>
      <c r="AM182">
        <v>0</v>
      </c>
      <c r="AN182">
        <v>0</v>
      </c>
      <c r="AO182">
        <v>0</v>
      </c>
      <c r="AQ182">
        <v>0</v>
      </c>
      <c r="AR182" t="s">
        <v>3192</v>
      </c>
      <c r="AS182">
        <v>0</v>
      </c>
      <c r="AT182">
        <v>0</v>
      </c>
      <c r="AU182">
        <v>0</v>
      </c>
      <c r="AV182">
        <v>0</v>
      </c>
      <c r="AX182">
        <v>0</v>
      </c>
      <c r="AY182" t="s">
        <v>3192</v>
      </c>
      <c r="AZ182">
        <v>0</v>
      </c>
      <c r="BA182">
        <v>0</v>
      </c>
      <c r="BB182">
        <v>0</v>
      </c>
      <c r="BC182">
        <v>0</v>
      </c>
      <c r="BI182" s="2" t="s">
        <v>1191</v>
      </c>
      <c r="BJ182" s="2" t="s">
        <v>2177</v>
      </c>
      <c r="BM182">
        <f t="shared" si="28"/>
        <v>0</v>
      </c>
      <c r="BN182">
        <f t="shared" si="29"/>
        <v>0</v>
      </c>
      <c r="BO182">
        <f t="shared" si="30"/>
        <v>0</v>
      </c>
      <c r="BP182">
        <f t="shared" si="31"/>
        <v>0</v>
      </c>
      <c r="BQ182">
        <f t="shared" si="32"/>
        <v>0</v>
      </c>
      <c r="BR182">
        <f t="shared" si="33"/>
        <v>0</v>
      </c>
      <c r="BS182">
        <f t="shared" si="34"/>
        <v>0</v>
      </c>
      <c r="BU182">
        <f t="shared" si="35"/>
        <v>0</v>
      </c>
      <c r="BV182">
        <f t="shared" si="36"/>
        <v>0</v>
      </c>
      <c r="BW182">
        <f t="shared" si="37"/>
        <v>0</v>
      </c>
      <c r="BX182">
        <f t="shared" si="38"/>
        <v>0</v>
      </c>
      <c r="BY182">
        <f t="shared" si="39"/>
        <v>0</v>
      </c>
      <c r="BZ182">
        <f t="shared" si="40"/>
        <v>0</v>
      </c>
      <c r="CA182">
        <f t="shared" si="41"/>
        <v>0</v>
      </c>
    </row>
    <row r="183" spans="2:79" ht="15" customHeight="1" x14ac:dyDescent="0.25">
      <c r="B183" s="2" t="s">
        <v>181</v>
      </c>
      <c r="C183" s="2" t="s">
        <v>1192</v>
      </c>
      <c r="D183" s="2" t="s">
        <v>2178</v>
      </c>
      <c r="G183">
        <v>0.19881989122412799</v>
      </c>
      <c r="H183" t="s">
        <v>3193</v>
      </c>
      <c r="I183">
        <v>0.18694491155995599</v>
      </c>
      <c r="J183">
        <v>0.23891802303919099</v>
      </c>
      <c r="K183">
        <v>8.9889952436718296E-2</v>
      </c>
      <c r="L183">
        <v>0.23891802303919099</v>
      </c>
      <c r="N183">
        <v>8.46385292507289E-2</v>
      </c>
      <c r="O183" t="s">
        <v>3193</v>
      </c>
      <c r="P183">
        <v>7.3069027019973198E-2</v>
      </c>
      <c r="Q183">
        <v>9.7589885541989996E-2</v>
      </c>
      <c r="R183">
        <v>5.81640868709455E-2</v>
      </c>
      <c r="S183">
        <v>4.1873465720301803E-2</v>
      </c>
      <c r="V183">
        <v>8.46385292507289E-2</v>
      </c>
      <c r="W183" t="s">
        <v>3193</v>
      </c>
      <c r="X183">
        <v>8.3791981350044301E-2</v>
      </c>
      <c r="Y183">
        <v>0.10027136105894</v>
      </c>
      <c r="Z183">
        <v>5.8164086870897899E-2</v>
      </c>
      <c r="AA183">
        <v>5.8164086870811198E-2</v>
      </c>
      <c r="AC183">
        <v>0.133020248948615</v>
      </c>
      <c r="AD183" t="s">
        <v>3193</v>
      </c>
      <c r="AE183">
        <v>0.13168982969999601</v>
      </c>
      <c r="AF183">
        <v>3.7136239635476201E-2</v>
      </c>
      <c r="AG183">
        <v>3.7136239635476201E-2</v>
      </c>
      <c r="AH183">
        <v>8.8353854052886205E-2</v>
      </c>
      <c r="AJ183">
        <v>0.26617396881759797</v>
      </c>
      <c r="AK183" t="s">
        <v>3193</v>
      </c>
      <c r="AL183">
        <v>0.26351217287996698</v>
      </c>
      <c r="AM183">
        <v>0.11897199587212801</v>
      </c>
      <c r="AN183">
        <v>0.11897199587212801</v>
      </c>
      <c r="AO183">
        <v>0.118971995872131</v>
      </c>
      <c r="AQ183">
        <v>6.5611399517105498E-2</v>
      </c>
      <c r="AR183" t="s">
        <v>3193</v>
      </c>
      <c r="AS183">
        <v>6.4955007810000007E-2</v>
      </c>
      <c r="AT183">
        <v>3.2259965987704198E-2</v>
      </c>
      <c r="AU183">
        <v>3.2259965987704198E-2</v>
      </c>
      <c r="AV183">
        <v>3.42722853853141E-2</v>
      </c>
      <c r="AX183">
        <v>0.19869818825488</v>
      </c>
      <c r="AY183" t="s">
        <v>3193</v>
      </c>
      <c r="AZ183">
        <v>0.19671109424994701</v>
      </c>
      <c r="BA183">
        <v>0.23554699985986099</v>
      </c>
      <c r="BB183">
        <v>0.159839080890295</v>
      </c>
      <c r="BC183">
        <v>0.21498833464997799</v>
      </c>
      <c r="BI183" s="2" t="s">
        <v>1192</v>
      </c>
      <c r="BJ183" s="2" t="s">
        <v>2178</v>
      </c>
      <c r="BM183">
        <f t="shared" si="28"/>
        <v>0.1089299387874097</v>
      </c>
      <c r="BN183">
        <f t="shared" si="29"/>
        <v>2.64744423797834E-2</v>
      </c>
      <c r="BO183">
        <f t="shared" si="30"/>
        <v>2.6474442379831001E-2</v>
      </c>
      <c r="BP183">
        <f t="shared" si="31"/>
        <v>9.5884009313138799E-2</v>
      </c>
      <c r="BQ183">
        <f t="shared" si="32"/>
        <v>0.14720197294546997</v>
      </c>
      <c r="BR183">
        <f t="shared" si="33"/>
        <v>3.33514335294013E-2</v>
      </c>
      <c r="BS183">
        <f t="shared" si="34"/>
        <v>3.8859107364585005E-2</v>
      </c>
      <c r="BU183">
        <f t="shared" si="35"/>
        <v>-0.1490280706024727</v>
      </c>
      <c r="BV183">
        <f t="shared" si="36"/>
        <v>1.6290621150643697E-2</v>
      </c>
      <c r="BW183">
        <f t="shared" si="37"/>
        <v>8.6701479329320819E-14</v>
      </c>
      <c r="BX183">
        <f t="shared" si="38"/>
        <v>-5.1217614417410004E-2</v>
      </c>
      <c r="BY183">
        <f t="shared" si="39"/>
        <v>-2.9976021664879227E-15</v>
      </c>
      <c r="BZ183">
        <f t="shared" si="40"/>
        <v>-2.0123193976099019E-3</v>
      </c>
      <c r="CA183">
        <f t="shared" si="41"/>
        <v>-5.5149253759682992E-2</v>
      </c>
    </row>
    <row r="184" spans="2:79" ht="15" customHeight="1" x14ac:dyDescent="0.25">
      <c r="B184" s="2" t="s">
        <v>182</v>
      </c>
      <c r="C184" s="2" t="s">
        <v>1193</v>
      </c>
      <c r="D184" s="2" t="s">
        <v>2179</v>
      </c>
      <c r="G184">
        <v>0.263422755814263</v>
      </c>
      <c r="H184" t="s">
        <v>3194</v>
      </c>
      <c r="I184">
        <v>0.24768922005427599</v>
      </c>
      <c r="J184">
        <v>0.304573176710765</v>
      </c>
      <c r="K184">
        <v>0.11909803815454401</v>
      </c>
      <c r="L184">
        <v>0.304573176710765</v>
      </c>
      <c r="N184">
        <v>0.11214026165098</v>
      </c>
      <c r="O184" t="s">
        <v>3194</v>
      </c>
      <c r="P184">
        <v>9.68114625944132E-2</v>
      </c>
      <c r="Q184">
        <v>0.122464053051203</v>
      </c>
      <c r="R184">
        <v>7.7063436453109202E-2</v>
      </c>
      <c r="S184">
        <v>5.5479477770669902E-2</v>
      </c>
      <c r="V184">
        <v>0.11214026165098</v>
      </c>
      <c r="W184" t="s">
        <v>3194</v>
      </c>
      <c r="X184">
        <v>0.111018643589659</v>
      </c>
      <c r="Y184">
        <v>0.136854177290093</v>
      </c>
      <c r="Z184">
        <v>7.7063436453046294E-2</v>
      </c>
      <c r="AA184">
        <v>7.7063436452931205E-2</v>
      </c>
      <c r="AC184">
        <v>0.176242730751938</v>
      </c>
      <c r="AD184" t="s">
        <v>3194</v>
      </c>
      <c r="AE184">
        <v>0.17448001625339599</v>
      </c>
      <c r="AF184">
        <v>4.9202977253057001E-2</v>
      </c>
      <c r="AG184">
        <v>4.9202977253057001E-2</v>
      </c>
      <c r="AH184">
        <v>0.1170628128711</v>
      </c>
      <c r="AJ184">
        <v>0.35266230134343002</v>
      </c>
      <c r="AK184" t="s">
        <v>3194</v>
      </c>
      <c r="AL184">
        <v>0.34913560380332698</v>
      </c>
      <c r="AM184">
        <v>0.15762975638101501</v>
      </c>
      <c r="AN184">
        <v>0.15762975638101501</v>
      </c>
      <c r="AO184">
        <v>0.157629756381019</v>
      </c>
      <c r="AQ184">
        <v>8.69306162839764E-2</v>
      </c>
      <c r="AR184" t="s">
        <v>3194</v>
      </c>
      <c r="AS184">
        <v>8.6060942171820004E-2</v>
      </c>
      <c r="AT184">
        <v>4.2742248225937002E-2</v>
      </c>
      <c r="AU184">
        <v>4.2742248225937002E-2</v>
      </c>
      <c r="AV184">
        <v>4.5408433777257597E-2</v>
      </c>
      <c r="AX184">
        <v>0.26326150770496898</v>
      </c>
      <c r="AY184" t="s">
        <v>3194</v>
      </c>
      <c r="AZ184">
        <v>0.26062874407344699</v>
      </c>
      <c r="BA184">
        <v>0.32151370247926497</v>
      </c>
      <c r="BB184">
        <v>0.21177584856173001</v>
      </c>
      <c r="BC184">
        <v>0.28484483736878602</v>
      </c>
      <c r="BI184" s="2" t="s">
        <v>1193</v>
      </c>
      <c r="BJ184" s="2" t="s">
        <v>2179</v>
      </c>
      <c r="BM184">
        <f t="shared" si="28"/>
        <v>0.14432471765971899</v>
      </c>
      <c r="BN184">
        <f t="shared" si="29"/>
        <v>3.5076825197870795E-2</v>
      </c>
      <c r="BO184">
        <f t="shared" si="30"/>
        <v>3.5076825197933703E-2</v>
      </c>
      <c r="BP184">
        <f t="shared" si="31"/>
        <v>0.127039753498881</v>
      </c>
      <c r="BQ184">
        <f t="shared" si="32"/>
        <v>0.19503254496241501</v>
      </c>
      <c r="BR184">
        <f t="shared" si="33"/>
        <v>4.4188368058039398E-2</v>
      </c>
      <c r="BS184">
        <f t="shared" si="34"/>
        <v>5.1485659143238965E-2</v>
      </c>
      <c r="BU184">
        <f t="shared" si="35"/>
        <v>-0.185475138556221</v>
      </c>
      <c r="BV184">
        <f t="shared" si="36"/>
        <v>2.15839586824393E-2</v>
      </c>
      <c r="BW184">
        <f t="shared" si="37"/>
        <v>1.1508849429020529E-13</v>
      </c>
      <c r="BX184">
        <f t="shared" si="38"/>
        <v>-6.7859835618042999E-2</v>
      </c>
      <c r="BY184">
        <f t="shared" si="39"/>
        <v>-3.9968028886505635E-15</v>
      </c>
      <c r="BZ184">
        <f t="shared" si="40"/>
        <v>-2.6661855513205948E-3</v>
      </c>
      <c r="CA184">
        <f t="shared" si="41"/>
        <v>-7.3068988807056007E-2</v>
      </c>
    </row>
    <row r="185" spans="2:79" ht="15" customHeight="1" x14ac:dyDescent="0.25">
      <c r="B185" s="2" t="s">
        <v>183</v>
      </c>
      <c r="C185" s="2" t="s">
        <v>1194</v>
      </c>
      <c r="D185" s="2" t="s">
        <v>2180</v>
      </c>
      <c r="G185">
        <v>0</v>
      </c>
      <c r="H185" t="s">
        <v>3195</v>
      </c>
      <c r="I185">
        <v>0</v>
      </c>
      <c r="J185">
        <v>5.68839566551574E-2</v>
      </c>
      <c r="K185">
        <v>0</v>
      </c>
      <c r="L185">
        <v>5.68839566551574E-2</v>
      </c>
      <c r="N185">
        <v>0</v>
      </c>
      <c r="O185" t="s">
        <v>3195</v>
      </c>
      <c r="P185">
        <v>0</v>
      </c>
      <c r="Q185">
        <v>2.5652590456504299E-2</v>
      </c>
      <c r="R185">
        <v>0</v>
      </c>
      <c r="S185">
        <v>0</v>
      </c>
      <c r="V185">
        <v>0</v>
      </c>
      <c r="W185" t="s">
        <v>3195</v>
      </c>
      <c r="X185">
        <v>0</v>
      </c>
      <c r="Y185">
        <v>2.5835533699156098E-2</v>
      </c>
      <c r="Z185">
        <v>0</v>
      </c>
      <c r="AA185">
        <v>0</v>
      </c>
      <c r="AC185">
        <v>0</v>
      </c>
      <c r="AD185" t="s">
        <v>3195</v>
      </c>
      <c r="AE185">
        <v>0</v>
      </c>
      <c r="AF185">
        <v>0</v>
      </c>
      <c r="AG185">
        <v>0</v>
      </c>
      <c r="AH185">
        <v>0</v>
      </c>
      <c r="AJ185">
        <v>0</v>
      </c>
      <c r="AK185" t="s">
        <v>3195</v>
      </c>
      <c r="AL185">
        <v>0</v>
      </c>
      <c r="AM185">
        <v>0</v>
      </c>
      <c r="AN185">
        <v>0</v>
      </c>
      <c r="AO185">
        <v>0</v>
      </c>
      <c r="AQ185">
        <v>0</v>
      </c>
      <c r="AR185" t="s">
        <v>3195</v>
      </c>
      <c r="AS185">
        <v>0</v>
      </c>
      <c r="AT185">
        <v>0</v>
      </c>
      <c r="AU185">
        <v>0</v>
      </c>
      <c r="AV185">
        <v>0</v>
      </c>
      <c r="AX185">
        <v>0</v>
      </c>
      <c r="AY185" t="s">
        <v>3195</v>
      </c>
      <c r="AZ185">
        <v>0</v>
      </c>
      <c r="BA185">
        <v>6.0884958403803403E-2</v>
      </c>
      <c r="BB185">
        <v>0</v>
      </c>
      <c r="BC185">
        <v>0</v>
      </c>
      <c r="BI185" s="2" t="s">
        <v>1194</v>
      </c>
      <c r="BJ185" s="2" t="s">
        <v>2180</v>
      </c>
      <c r="BM185">
        <f t="shared" si="28"/>
        <v>0</v>
      </c>
      <c r="BN185">
        <f t="shared" si="29"/>
        <v>0</v>
      </c>
      <c r="BO185">
        <f t="shared" si="30"/>
        <v>0</v>
      </c>
      <c r="BP185">
        <f t="shared" si="31"/>
        <v>0</v>
      </c>
      <c r="BQ185">
        <f t="shared" si="32"/>
        <v>0</v>
      </c>
      <c r="BR185">
        <f t="shared" si="33"/>
        <v>0</v>
      </c>
      <c r="BS185">
        <f t="shared" si="34"/>
        <v>0</v>
      </c>
      <c r="BU185">
        <f t="shared" si="35"/>
        <v>-5.68839566551574E-2</v>
      </c>
      <c r="BV185">
        <f t="shared" si="36"/>
        <v>0</v>
      </c>
      <c r="BW185">
        <f t="shared" si="37"/>
        <v>0</v>
      </c>
      <c r="BX185">
        <f t="shared" si="38"/>
        <v>0</v>
      </c>
      <c r="BY185">
        <f t="shared" si="39"/>
        <v>0</v>
      </c>
      <c r="BZ185">
        <f t="shared" si="40"/>
        <v>0</v>
      </c>
      <c r="CA185">
        <f t="shared" si="41"/>
        <v>0</v>
      </c>
    </row>
    <row r="186" spans="2:79" ht="15" customHeight="1" x14ac:dyDescent="0.25">
      <c r="B186" s="6" t="s">
        <v>184</v>
      </c>
      <c r="C186" s="6" t="s">
        <v>1195</v>
      </c>
      <c r="D186" s="6" t="s">
        <v>2181</v>
      </c>
      <c r="G186">
        <v>0</v>
      </c>
      <c r="H186" t="s">
        <v>3196</v>
      </c>
      <c r="I186">
        <v>0</v>
      </c>
      <c r="J186">
        <v>1000</v>
      </c>
      <c r="K186">
        <v>0</v>
      </c>
      <c r="L186">
        <v>1000</v>
      </c>
      <c r="N186">
        <v>0</v>
      </c>
      <c r="O186" t="s">
        <v>3196</v>
      </c>
      <c r="P186">
        <v>0</v>
      </c>
      <c r="Q186">
        <v>1000</v>
      </c>
      <c r="R186">
        <v>0</v>
      </c>
      <c r="S186">
        <v>0</v>
      </c>
      <c r="V186">
        <v>0</v>
      </c>
      <c r="W186" t="s">
        <v>3196</v>
      </c>
      <c r="X186">
        <v>0</v>
      </c>
      <c r="Y186">
        <v>1000</v>
      </c>
      <c r="Z186">
        <v>0</v>
      </c>
      <c r="AA186">
        <v>0</v>
      </c>
      <c r="AC186">
        <v>0</v>
      </c>
      <c r="AD186" t="s">
        <v>3196</v>
      </c>
      <c r="AE186">
        <v>0</v>
      </c>
      <c r="AF186">
        <v>0</v>
      </c>
      <c r="AG186">
        <v>0</v>
      </c>
      <c r="AH186">
        <v>0</v>
      </c>
      <c r="AJ186">
        <v>0</v>
      </c>
      <c r="AK186" t="s">
        <v>3196</v>
      </c>
      <c r="AL186">
        <v>0</v>
      </c>
      <c r="AM186">
        <v>0</v>
      </c>
      <c r="AN186">
        <v>0</v>
      </c>
      <c r="AO186">
        <v>0</v>
      </c>
      <c r="AQ186">
        <v>0</v>
      </c>
      <c r="AR186" t="s">
        <v>3196</v>
      </c>
      <c r="AS186">
        <v>0</v>
      </c>
      <c r="AT186">
        <v>0</v>
      </c>
      <c r="AU186">
        <v>0</v>
      </c>
      <c r="AV186">
        <v>0</v>
      </c>
      <c r="AX186">
        <v>0</v>
      </c>
      <c r="AY186" t="s">
        <v>3196</v>
      </c>
      <c r="AZ186">
        <v>0</v>
      </c>
      <c r="BA186">
        <v>1000</v>
      </c>
      <c r="BB186">
        <v>0</v>
      </c>
      <c r="BC186">
        <v>0</v>
      </c>
      <c r="BI186" s="6" t="s">
        <v>1195</v>
      </c>
      <c r="BJ186" s="6" t="s">
        <v>2181</v>
      </c>
      <c r="BM186">
        <f t="shared" si="28"/>
        <v>0</v>
      </c>
      <c r="BN186">
        <f t="shared" si="29"/>
        <v>0</v>
      </c>
      <c r="BO186">
        <f t="shared" si="30"/>
        <v>0</v>
      </c>
      <c r="BP186">
        <f t="shared" si="31"/>
        <v>0</v>
      </c>
      <c r="BQ186">
        <f t="shared" si="32"/>
        <v>0</v>
      </c>
      <c r="BR186">
        <f t="shared" si="33"/>
        <v>0</v>
      </c>
      <c r="BS186">
        <f t="shared" si="34"/>
        <v>0</v>
      </c>
      <c r="BU186">
        <f t="shared" si="35"/>
        <v>-1000</v>
      </c>
      <c r="BV186">
        <f t="shared" si="36"/>
        <v>0</v>
      </c>
      <c r="BW186">
        <f t="shared" si="37"/>
        <v>0</v>
      </c>
      <c r="BX186">
        <f t="shared" si="38"/>
        <v>0</v>
      </c>
      <c r="BY186">
        <f t="shared" si="39"/>
        <v>0</v>
      </c>
      <c r="BZ186">
        <f t="shared" si="40"/>
        <v>0</v>
      </c>
      <c r="CA186">
        <f t="shared" si="41"/>
        <v>0</v>
      </c>
    </row>
    <row r="187" spans="2:79" ht="15" customHeight="1" x14ac:dyDescent="0.25">
      <c r="B187" s="6" t="s">
        <v>185</v>
      </c>
      <c r="C187" s="6" t="s">
        <v>1196</v>
      </c>
      <c r="D187" s="6" t="s">
        <v>2182</v>
      </c>
      <c r="G187">
        <v>0</v>
      </c>
      <c r="H187" t="s">
        <v>3197</v>
      </c>
      <c r="I187">
        <v>-1000</v>
      </c>
      <c r="J187">
        <v>0</v>
      </c>
      <c r="K187">
        <v>-4.11055474573811</v>
      </c>
      <c r="L187">
        <v>0</v>
      </c>
      <c r="N187">
        <v>0</v>
      </c>
      <c r="O187" t="s">
        <v>3197</v>
      </c>
      <c r="P187">
        <v>-1000</v>
      </c>
      <c r="Q187">
        <v>0</v>
      </c>
      <c r="R187">
        <v>0</v>
      </c>
      <c r="S187">
        <v>0</v>
      </c>
      <c r="V187">
        <v>0</v>
      </c>
      <c r="W187" t="s">
        <v>3197</v>
      </c>
      <c r="X187">
        <v>-1000</v>
      </c>
      <c r="Y187">
        <v>0</v>
      </c>
      <c r="Z187">
        <v>0</v>
      </c>
      <c r="AA187">
        <v>0</v>
      </c>
      <c r="AC187">
        <v>0</v>
      </c>
      <c r="AD187" t="s">
        <v>3197</v>
      </c>
      <c r="AE187">
        <v>-1000</v>
      </c>
      <c r="AF187">
        <v>0</v>
      </c>
      <c r="AG187">
        <v>0</v>
      </c>
      <c r="AH187">
        <v>0</v>
      </c>
      <c r="AJ187">
        <v>0</v>
      </c>
      <c r="AK187" t="s">
        <v>3197</v>
      </c>
      <c r="AL187">
        <v>-1000</v>
      </c>
      <c r="AM187">
        <v>-4.2442093174544198</v>
      </c>
      <c r="AN187">
        <v>-4.2442093174544198</v>
      </c>
      <c r="AO187">
        <v>-4.3225336245449197</v>
      </c>
      <c r="AQ187">
        <v>0</v>
      </c>
      <c r="AR187" t="s">
        <v>3197</v>
      </c>
      <c r="AS187">
        <v>-1000</v>
      </c>
      <c r="AT187">
        <v>0</v>
      </c>
      <c r="AU187">
        <v>0</v>
      </c>
      <c r="AV187">
        <v>0</v>
      </c>
      <c r="AX187">
        <v>0</v>
      </c>
      <c r="AY187" t="s">
        <v>3197</v>
      </c>
      <c r="AZ187">
        <v>-1000</v>
      </c>
      <c r="BA187">
        <v>0</v>
      </c>
      <c r="BB187">
        <v>0</v>
      </c>
      <c r="BC187">
        <v>0</v>
      </c>
      <c r="BI187" s="6" t="s">
        <v>1196</v>
      </c>
      <c r="BJ187" s="6" t="s">
        <v>2182</v>
      </c>
      <c r="BM187">
        <f t="shared" si="28"/>
        <v>4.11055474573811</v>
      </c>
      <c r="BN187">
        <f t="shared" si="29"/>
        <v>0</v>
      </c>
      <c r="BO187">
        <f t="shared" si="30"/>
        <v>0</v>
      </c>
      <c r="BP187">
        <f t="shared" si="31"/>
        <v>0</v>
      </c>
      <c r="BQ187">
        <f t="shared" si="32"/>
        <v>4.2442093174544198</v>
      </c>
      <c r="BR187">
        <f t="shared" si="33"/>
        <v>0</v>
      </c>
      <c r="BS187">
        <f t="shared" si="34"/>
        <v>0</v>
      </c>
      <c r="BU187">
        <f t="shared" si="35"/>
        <v>-4.11055474573811</v>
      </c>
      <c r="BV187">
        <f t="shared" si="36"/>
        <v>0</v>
      </c>
      <c r="BW187">
        <f t="shared" si="37"/>
        <v>0</v>
      </c>
      <c r="BX187">
        <f t="shared" si="38"/>
        <v>0</v>
      </c>
      <c r="BY187">
        <f t="shared" si="39"/>
        <v>7.8324307090499978E-2</v>
      </c>
      <c r="BZ187">
        <f t="shared" si="40"/>
        <v>0</v>
      </c>
      <c r="CA187">
        <f t="shared" si="41"/>
        <v>0</v>
      </c>
    </row>
    <row r="188" spans="2:79" ht="15" customHeight="1" x14ac:dyDescent="0.25">
      <c r="B188" s="4" t="s">
        <v>186</v>
      </c>
      <c r="C188" s="4" t="s">
        <v>1197</v>
      </c>
      <c r="D188" s="4" t="s">
        <v>2183</v>
      </c>
      <c r="G188">
        <v>5.2798338312325197E-3</v>
      </c>
      <c r="H188" t="s">
        <v>3198</v>
      </c>
      <c r="I188">
        <v>0</v>
      </c>
      <c r="J188">
        <v>5.0146318973008997E-3</v>
      </c>
      <c r="K188">
        <v>2.3871052792612799E-3</v>
      </c>
      <c r="L188">
        <v>5.0146318973008997E-3</v>
      </c>
      <c r="N188">
        <v>2.2476492035698901E-3</v>
      </c>
      <c r="O188" t="s">
        <v>3198</v>
      </c>
      <c r="P188">
        <v>0</v>
      </c>
      <c r="Q188">
        <v>1.9600165223788001E-3</v>
      </c>
      <c r="R188">
        <v>1.5445975336430399E-3</v>
      </c>
      <c r="S188">
        <v>1.1119860270508699E-3</v>
      </c>
      <c r="V188">
        <v>2.2476492035698901E-3</v>
      </c>
      <c r="W188" t="s">
        <v>3198</v>
      </c>
      <c r="X188">
        <v>0</v>
      </c>
      <c r="Y188">
        <v>2.2476492035698901E-3</v>
      </c>
      <c r="Z188">
        <v>1.5445975336417801E-3</v>
      </c>
      <c r="AA188">
        <v>1.5445975336394701E-3</v>
      </c>
      <c r="AC188">
        <v>3.53246753286947E-3</v>
      </c>
      <c r="AD188" t="s">
        <v>3198</v>
      </c>
      <c r="AE188">
        <v>0</v>
      </c>
      <c r="AF188">
        <v>9.86184899231809E-4</v>
      </c>
      <c r="AG188">
        <v>9.86184899231809E-4</v>
      </c>
      <c r="AH188">
        <v>2.3463128607305E-3</v>
      </c>
      <c r="AJ188">
        <v>7.0684795012403503E-3</v>
      </c>
      <c r="AK188" t="s">
        <v>3198</v>
      </c>
      <c r="AL188">
        <v>0</v>
      </c>
      <c r="AM188">
        <v>3.15940404608112E-3</v>
      </c>
      <c r="AN188">
        <v>3.15940404608112E-3</v>
      </c>
      <c r="AO188">
        <v>3.1594040460811998E-3</v>
      </c>
      <c r="AQ188">
        <v>1.7423673494238799E-3</v>
      </c>
      <c r="AR188" t="s">
        <v>3198</v>
      </c>
      <c r="AS188">
        <v>0</v>
      </c>
      <c r="AT188">
        <v>8.56691243353931E-4</v>
      </c>
      <c r="AU188">
        <v>8.56691243353931E-4</v>
      </c>
      <c r="AV188">
        <v>9.1013012197583404E-4</v>
      </c>
      <c r="AX188">
        <v>5.2766019038310904E-3</v>
      </c>
      <c r="AY188" t="s">
        <v>3198</v>
      </c>
      <c r="AZ188">
        <v>0</v>
      </c>
      <c r="BA188">
        <v>5.2766019038318996E-3</v>
      </c>
      <c r="BB188">
        <v>4.24466476488686E-3</v>
      </c>
      <c r="BC188">
        <v>5.7092008028799502E-3</v>
      </c>
      <c r="BI188" s="4" t="s">
        <v>1197</v>
      </c>
      <c r="BJ188" s="4" t="s">
        <v>2183</v>
      </c>
      <c r="BM188">
        <f t="shared" si="28"/>
        <v>2.8927285519712398E-3</v>
      </c>
      <c r="BN188">
        <f t="shared" si="29"/>
        <v>7.0305166992685022E-4</v>
      </c>
      <c r="BO188">
        <f t="shared" si="30"/>
        <v>7.0305166992811006E-4</v>
      </c>
      <c r="BP188">
        <f t="shared" si="31"/>
        <v>2.546282633637661E-3</v>
      </c>
      <c r="BQ188">
        <f t="shared" si="32"/>
        <v>3.9090754551592303E-3</v>
      </c>
      <c r="BR188">
        <f t="shared" si="33"/>
        <v>8.8567610606994889E-4</v>
      </c>
      <c r="BS188">
        <f t="shared" si="34"/>
        <v>1.0319371389442304E-3</v>
      </c>
      <c r="BU188">
        <f t="shared" si="35"/>
        <v>-2.6275266180396197E-3</v>
      </c>
      <c r="BV188">
        <f t="shared" si="36"/>
        <v>4.3261150659216997E-4</v>
      </c>
      <c r="BW188">
        <f t="shared" si="37"/>
        <v>2.3100011486976157E-15</v>
      </c>
      <c r="BX188">
        <f t="shared" si="38"/>
        <v>-1.360127961498691E-3</v>
      </c>
      <c r="BY188">
        <f t="shared" si="39"/>
        <v>-7.9797279894933126E-17</v>
      </c>
      <c r="BZ188">
        <f t="shared" si="40"/>
        <v>-5.3438878621903043E-5</v>
      </c>
      <c r="CA188">
        <f t="shared" si="41"/>
        <v>-1.4645360379930902E-3</v>
      </c>
    </row>
    <row r="189" spans="2:79" ht="15" customHeight="1" x14ac:dyDescent="0.25">
      <c r="B189" s="4" t="s">
        <v>187</v>
      </c>
      <c r="C189" s="4" t="s">
        <v>1198</v>
      </c>
      <c r="D189" s="4" t="s">
        <v>2184</v>
      </c>
      <c r="G189">
        <v>0</v>
      </c>
      <c r="H189" t="s">
        <v>3199</v>
      </c>
      <c r="I189">
        <v>0</v>
      </c>
      <c r="J189">
        <v>5.0139009962322199E-3</v>
      </c>
      <c r="K189">
        <v>0</v>
      </c>
      <c r="L189">
        <v>5.0139009962322199E-3</v>
      </c>
      <c r="N189">
        <v>0</v>
      </c>
      <c r="O189" t="s">
        <v>3199</v>
      </c>
      <c r="P189">
        <v>0</v>
      </c>
      <c r="Q189">
        <v>1.9598782573666501E-3</v>
      </c>
      <c r="R189">
        <v>0</v>
      </c>
      <c r="S189">
        <v>0</v>
      </c>
      <c r="V189">
        <v>0</v>
      </c>
      <c r="W189" t="s">
        <v>3199</v>
      </c>
      <c r="X189">
        <v>0</v>
      </c>
      <c r="Y189">
        <v>2.2475178029708301E-3</v>
      </c>
      <c r="Z189">
        <v>0</v>
      </c>
      <c r="AA189">
        <v>0</v>
      </c>
      <c r="AC189">
        <v>0</v>
      </c>
      <c r="AD189" t="s">
        <v>3199</v>
      </c>
      <c r="AE189">
        <v>0</v>
      </c>
      <c r="AF189">
        <v>0</v>
      </c>
      <c r="AG189">
        <v>0</v>
      </c>
      <c r="AH189">
        <v>0</v>
      </c>
      <c r="AJ189">
        <v>0</v>
      </c>
      <c r="AK189" t="s">
        <v>3199</v>
      </c>
      <c r="AL189">
        <v>0</v>
      </c>
      <c r="AM189">
        <v>0</v>
      </c>
      <c r="AN189">
        <v>0</v>
      </c>
      <c r="AO189">
        <v>0</v>
      </c>
      <c r="AQ189">
        <v>0</v>
      </c>
      <c r="AR189" t="s">
        <v>3199</v>
      </c>
      <c r="AS189">
        <v>0</v>
      </c>
      <c r="AT189">
        <v>0</v>
      </c>
      <c r="AU189">
        <v>0</v>
      </c>
      <c r="AV189">
        <v>0</v>
      </c>
      <c r="AX189">
        <v>0</v>
      </c>
      <c r="AY189" t="s">
        <v>3199</v>
      </c>
      <c r="AZ189">
        <v>0</v>
      </c>
      <c r="BA189">
        <v>5.27629464977508E-3</v>
      </c>
      <c r="BB189">
        <v>0</v>
      </c>
      <c r="BC189">
        <v>0</v>
      </c>
      <c r="BI189" s="4" t="s">
        <v>1198</v>
      </c>
      <c r="BJ189" s="4" t="s">
        <v>2184</v>
      </c>
      <c r="BM189">
        <f t="shared" si="28"/>
        <v>0</v>
      </c>
      <c r="BN189">
        <f t="shared" si="29"/>
        <v>0</v>
      </c>
      <c r="BO189">
        <f t="shared" si="30"/>
        <v>0</v>
      </c>
      <c r="BP189">
        <f t="shared" si="31"/>
        <v>0</v>
      </c>
      <c r="BQ189">
        <f t="shared" si="32"/>
        <v>0</v>
      </c>
      <c r="BR189">
        <f t="shared" si="33"/>
        <v>0</v>
      </c>
      <c r="BS189">
        <f t="shared" si="34"/>
        <v>0</v>
      </c>
      <c r="BU189">
        <f t="shared" si="35"/>
        <v>-5.0139009962322199E-3</v>
      </c>
      <c r="BV189">
        <f t="shared" si="36"/>
        <v>0</v>
      </c>
      <c r="BW189">
        <f t="shared" si="37"/>
        <v>0</v>
      </c>
      <c r="BX189">
        <f t="shared" si="38"/>
        <v>0</v>
      </c>
      <c r="BY189">
        <f t="shared" si="39"/>
        <v>0</v>
      </c>
      <c r="BZ189">
        <f t="shared" si="40"/>
        <v>0</v>
      </c>
      <c r="CA189">
        <f t="shared" si="41"/>
        <v>0</v>
      </c>
    </row>
    <row r="190" spans="2:79" ht="15" customHeight="1" x14ac:dyDescent="0.25">
      <c r="B190" s="2" t="s">
        <v>188</v>
      </c>
      <c r="C190" s="2" t="s">
        <v>1199</v>
      </c>
      <c r="D190" s="9" t="s">
        <v>2185</v>
      </c>
      <c r="G190">
        <v>-28.850390252802502</v>
      </c>
      <c r="H190" t="s">
        <v>3200</v>
      </c>
      <c r="I190">
        <v>-27.728599394845801</v>
      </c>
      <c r="J190">
        <v>-26.710687684333799</v>
      </c>
      <c r="K190">
        <v>-15.432525995579701</v>
      </c>
      <c r="L190">
        <v>-26.710687684333799</v>
      </c>
      <c r="N190">
        <v>-15.3226980293006</v>
      </c>
      <c r="O190" t="s">
        <v>3200</v>
      </c>
      <c r="P190">
        <v>-17.166041888553199</v>
      </c>
      <c r="Q190">
        <v>-16.6250129526934</v>
      </c>
      <c r="R190">
        <v>-18.294471771618401</v>
      </c>
      <c r="S190">
        <v>-23.094115865888501</v>
      </c>
      <c r="V190">
        <v>-15.3226980293006</v>
      </c>
      <c r="W190" t="s">
        <v>3200</v>
      </c>
      <c r="X190">
        <v>-15.508260529945</v>
      </c>
      <c r="Y190">
        <v>-15.097631179161301</v>
      </c>
      <c r="Z190">
        <v>-18.5314936520647</v>
      </c>
      <c r="AA190">
        <v>-17.921704029650598</v>
      </c>
      <c r="AC190">
        <v>-21.3182908773856</v>
      </c>
      <c r="AD190" t="s">
        <v>3200</v>
      </c>
      <c r="AE190">
        <v>-21.520440903988401</v>
      </c>
      <c r="AF190">
        <v>-35.727133580802303</v>
      </c>
      <c r="AG190">
        <v>-35.727133580802303</v>
      </c>
      <c r="AH190">
        <v>-45.310235055621902</v>
      </c>
      <c r="AJ190">
        <v>-37.477668087490699</v>
      </c>
      <c r="AK190" t="s">
        <v>3200</v>
      </c>
      <c r="AL190">
        <v>-38.440747099659703</v>
      </c>
      <c r="AM190">
        <v>-27.406744610305999</v>
      </c>
      <c r="AN190">
        <v>-27.406744610305999</v>
      </c>
      <c r="AO190">
        <v>-26.936798767762799</v>
      </c>
      <c r="AQ190">
        <v>-12.549357818921401</v>
      </c>
      <c r="AR190" t="s">
        <v>3200</v>
      </c>
      <c r="AS190">
        <v>-12.810437025263999</v>
      </c>
      <c r="AT190">
        <v>-17.569189969865</v>
      </c>
      <c r="AU190">
        <v>-17.569189969865</v>
      </c>
      <c r="AV190">
        <v>-17.789545152630101</v>
      </c>
      <c r="AX190">
        <v>-28.828882362333399</v>
      </c>
      <c r="AY190" t="s">
        <v>3200</v>
      </c>
      <c r="AZ190">
        <v>-29.130810575086599</v>
      </c>
      <c r="BA190">
        <v>-28.316389139485</v>
      </c>
      <c r="BB190">
        <v>-34.795628080174701</v>
      </c>
      <c r="BC190">
        <v>-38.551093570814402</v>
      </c>
      <c r="BI190" s="2" t="s">
        <v>1199</v>
      </c>
      <c r="BJ190" s="9" t="s">
        <v>2185</v>
      </c>
      <c r="BM190">
        <f t="shared" si="28"/>
        <v>-13.417864257222801</v>
      </c>
      <c r="BN190">
        <f t="shared" si="29"/>
        <v>2.9717737423178008</v>
      </c>
      <c r="BO190">
        <f t="shared" si="30"/>
        <v>3.2087956227641001</v>
      </c>
      <c r="BP190">
        <f t="shared" si="31"/>
        <v>14.408842703416703</v>
      </c>
      <c r="BQ190">
        <f t="shared" si="32"/>
        <v>-10.070923477184699</v>
      </c>
      <c r="BR190">
        <f t="shared" si="33"/>
        <v>5.0198321509435999</v>
      </c>
      <c r="BS190">
        <f t="shared" si="34"/>
        <v>5.9667457178413024</v>
      </c>
      <c r="BU190">
        <f t="shared" si="35"/>
        <v>11.278161688754098</v>
      </c>
      <c r="BV190">
        <f t="shared" si="36"/>
        <v>4.7996440942701</v>
      </c>
      <c r="BW190">
        <f t="shared" si="37"/>
        <v>-0.60978962241410173</v>
      </c>
      <c r="BX190">
        <f t="shared" si="38"/>
        <v>9.5831014748195997</v>
      </c>
      <c r="BY190">
        <f t="shared" si="39"/>
        <v>-0.4699458425432006</v>
      </c>
      <c r="BZ190">
        <f t="shared" si="40"/>
        <v>0.22035518276510047</v>
      </c>
      <c r="CA190">
        <f t="shared" si="41"/>
        <v>3.7554654906397005</v>
      </c>
    </row>
    <row r="191" spans="2:79" ht="15" customHeight="1" x14ac:dyDescent="0.25">
      <c r="B191" s="2" t="s">
        <v>189</v>
      </c>
      <c r="C191" s="2" t="s">
        <v>1200</v>
      </c>
      <c r="D191" s="2" t="s">
        <v>2186</v>
      </c>
      <c r="G191">
        <v>0</v>
      </c>
      <c r="H191" t="s">
        <v>3201</v>
      </c>
      <c r="I191">
        <v>0</v>
      </c>
      <c r="J191">
        <v>1.37604999913549</v>
      </c>
      <c r="K191">
        <v>0</v>
      </c>
      <c r="L191">
        <v>1.37604999913549</v>
      </c>
      <c r="N191">
        <v>0</v>
      </c>
      <c r="O191" t="s">
        <v>3201</v>
      </c>
      <c r="P191">
        <v>0</v>
      </c>
      <c r="Q191">
        <v>1.11161225309909</v>
      </c>
      <c r="R191">
        <v>0</v>
      </c>
      <c r="S191">
        <v>0</v>
      </c>
      <c r="V191">
        <v>0</v>
      </c>
      <c r="W191" t="s">
        <v>3201</v>
      </c>
      <c r="X191">
        <v>0</v>
      </c>
      <c r="Y191">
        <v>1.53807543971474</v>
      </c>
      <c r="Z191">
        <v>0</v>
      </c>
      <c r="AA191">
        <v>0</v>
      </c>
      <c r="AC191">
        <v>0</v>
      </c>
      <c r="AD191" t="s">
        <v>3201</v>
      </c>
      <c r="AE191">
        <v>0</v>
      </c>
      <c r="AF191">
        <v>0</v>
      </c>
      <c r="AG191">
        <v>0</v>
      </c>
      <c r="AH191">
        <v>0</v>
      </c>
      <c r="AJ191">
        <v>0</v>
      </c>
      <c r="AK191" t="s">
        <v>3201</v>
      </c>
      <c r="AL191">
        <v>0</v>
      </c>
      <c r="AM191">
        <v>0</v>
      </c>
      <c r="AN191">
        <v>0</v>
      </c>
      <c r="AO191">
        <v>0</v>
      </c>
      <c r="AQ191">
        <v>0</v>
      </c>
      <c r="AR191" t="s">
        <v>3201</v>
      </c>
      <c r="AS191">
        <v>0</v>
      </c>
      <c r="AT191">
        <v>0</v>
      </c>
      <c r="AU191">
        <v>0</v>
      </c>
      <c r="AV191">
        <v>0</v>
      </c>
      <c r="AX191">
        <v>0</v>
      </c>
      <c r="AY191" t="s">
        <v>3201</v>
      </c>
      <c r="AZ191">
        <v>0</v>
      </c>
      <c r="BA191">
        <v>3.62468452372419</v>
      </c>
      <c r="BB191">
        <v>0</v>
      </c>
      <c r="BC191">
        <v>0</v>
      </c>
      <c r="BI191" s="2" t="s">
        <v>1200</v>
      </c>
      <c r="BJ191" s="2" t="s">
        <v>2186</v>
      </c>
      <c r="BM191">
        <f t="shared" si="28"/>
        <v>0</v>
      </c>
      <c r="BN191">
        <f t="shared" si="29"/>
        <v>0</v>
      </c>
      <c r="BO191">
        <f t="shared" si="30"/>
        <v>0</v>
      </c>
      <c r="BP191">
        <f t="shared" si="31"/>
        <v>0</v>
      </c>
      <c r="BQ191">
        <f t="shared" si="32"/>
        <v>0</v>
      </c>
      <c r="BR191">
        <f t="shared" si="33"/>
        <v>0</v>
      </c>
      <c r="BS191">
        <f t="shared" si="34"/>
        <v>0</v>
      </c>
      <c r="BU191">
        <f t="shared" si="35"/>
        <v>-1.37604999913549</v>
      </c>
      <c r="BV191">
        <f t="shared" si="36"/>
        <v>0</v>
      </c>
      <c r="BW191">
        <f t="shared" si="37"/>
        <v>0</v>
      </c>
      <c r="BX191">
        <f t="shared" si="38"/>
        <v>0</v>
      </c>
      <c r="BY191">
        <f t="shared" si="39"/>
        <v>0</v>
      </c>
      <c r="BZ191">
        <f t="shared" si="40"/>
        <v>0</v>
      </c>
      <c r="CA191">
        <f t="shared" si="41"/>
        <v>0</v>
      </c>
    </row>
    <row r="192" spans="2:79" ht="15" customHeight="1" x14ac:dyDescent="0.25">
      <c r="B192" s="2" t="s">
        <v>190</v>
      </c>
      <c r="C192" s="2" t="s">
        <v>1201</v>
      </c>
      <c r="D192" s="9" t="s">
        <v>2187</v>
      </c>
      <c r="G192">
        <v>0</v>
      </c>
      <c r="H192" t="s">
        <v>3202</v>
      </c>
      <c r="I192">
        <v>-1.37604999913549</v>
      </c>
      <c r="J192">
        <v>1000</v>
      </c>
      <c r="K192">
        <v>0</v>
      </c>
      <c r="L192">
        <v>1000</v>
      </c>
      <c r="N192">
        <v>0</v>
      </c>
      <c r="O192" t="s">
        <v>3202</v>
      </c>
      <c r="P192">
        <v>-1.1116122530991099</v>
      </c>
      <c r="Q192">
        <v>1000</v>
      </c>
      <c r="R192">
        <v>0</v>
      </c>
      <c r="S192">
        <v>0</v>
      </c>
      <c r="V192">
        <v>0</v>
      </c>
      <c r="W192" t="s">
        <v>3202</v>
      </c>
      <c r="X192">
        <v>-1.5380754397147001</v>
      </c>
      <c r="Y192">
        <v>1000</v>
      </c>
      <c r="Z192">
        <v>0</v>
      </c>
      <c r="AA192">
        <v>0</v>
      </c>
      <c r="AC192">
        <v>0</v>
      </c>
      <c r="AD192" t="s">
        <v>3202</v>
      </c>
      <c r="AE192">
        <v>-2.42683539336497</v>
      </c>
      <c r="AF192">
        <v>0</v>
      </c>
      <c r="AG192">
        <v>0</v>
      </c>
      <c r="AH192">
        <v>0</v>
      </c>
      <c r="AJ192">
        <v>0</v>
      </c>
      <c r="AK192" t="s">
        <v>3202</v>
      </c>
      <c r="AL192">
        <v>-4.8361621982595597</v>
      </c>
      <c r="AM192">
        <v>0</v>
      </c>
      <c r="AN192">
        <v>0</v>
      </c>
      <c r="AO192">
        <v>0</v>
      </c>
      <c r="AQ192">
        <v>0</v>
      </c>
      <c r="AR192" t="s">
        <v>3202</v>
      </c>
      <c r="AS192">
        <v>-1.19258456875923</v>
      </c>
      <c r="AT192">
        <v>0</v>
      </c>
      <c r="AU192">
        <v>0</v>
      </c>
      <c r="AV192">
        <v>0</v>
      </c>
      <c r="AX192">
        <v>0</v>
      </c>
      <c r="AY192" t="s">
        <v>3202</v>
      </c>
      <c r="AZ192">
        <v>-3.62468452372423</v>
      </c>
      <c r="BA192">
        <v>1000</v>
      </c>
      <c r="BB192">
        <v>0</v>
      </c>
      <c r="BC192">
        <v>0</v>
      </c>
      <c r="BI192" s="2" t="s">
        <v>1201</v>
      </c>
      <c r="BJ192" s="9" t="s">
        <v>2187</v>
      </c>
      <c r="BM192">
        <f t="shared" si="28"/>
        <v>0</v>
      </c>
      <c r="BN192">
        <f t="shared" si="29"/>
        <v>0</v>
      </c>
      <c r="BO192">
        <f t="shared" si="30"/>
        <v>0</v>
      </c>
      <c r="BP192">
        <f t="shared" si="31"/>
        <v>0</v>
      </c>
      <c r="BQ192">
        <f t="shared" si="32"/>
        <v>0</v>
      </c>
      <c r="BR192">
        <f t="shared" si="33"/>
        <v>0</v>
      </c>
      <c r="BS192">
        <f t="shared" si="34"/>
        <v>0</v>
      </c>
      <c r="BU192">
        <f t="shared" si="35"/>
        <v>-1000</v>
      </c>
      <c r="BV192">
        <f t="shared" si="36"/>
        <v>0</v>
      </c>
      <c r="BW192">
        <f t="shared" si="37"/>
        <v>0</v>
      </c>
      <c r="BX192">
        <f t="shared" si="38"/>
        <v>0</v>
      </c>
      <c r="BY192">
        <f t="shared" si="39"/>
        <v>0</v>
      </c>
      <c r="BZ192">
        <f t="shared" si="40"/>
        <v>0</v>
      </c>
      <c r="CA192">
        <f t="shared" si="41"/>
        <v>0</v>
      </c>
    </row>
    <row r="193" spans="1:79" ht="15" customHeight="1" x14ac:dyDescent="0.25">
      <c r="B193" s="2" t="s">
        <v>191</v>
      </c>
      <c r="C193" s="2" t="s">
        <v>1201</v>
      </c>
      <c r="D193" s="2" t="s">
        <v>2188</v>
      </c>
      <c r="G193">
        <v>0</v>
      </c>
      <c r="H193" t="s">
        <v>3203</v>
      </c>
      <c r="I193">
        <v>0</v>
      </c>
      <c r="J193">
        <v>1000</v>
      </c>
      <c r="K193">
        <v>0</v>
      </c>
      <c r="L193">
        <v>1000</v>
      </c>
      <c r="N193">
        <v>0</v>
      </c>
      <c r="O193" t="s">
        <v>3203</v>
      </c>
      <c r="P193">
        <v>0</v>
      </c>
      <c r="Q193">
        <v>1000</v>
      </c>
      <c r="R193">
        <v>0</v>
      </c>
      <c r="S193">
        <v>0</v>
      </c>
      <c r="V193">
        <v>0</v>
      </c>
      <c r="W193" t="s">
        <v>3203</v>
      </c>
      <c r="X193">
        <v>0</v>
      </c>
      <c r="Y193">
        <v>1000</v>
      </c>
      <c r="Z193">
        <v>0</v>
      </c>
      <c r="AA193">
        <v>0</v>
      </c>
      <c r="AC193">
        <v>0</v>
      </c>
      <c r="AD193" t="s">
        <v>3203</v>
      </c>
      <c r="AE193">
        <v>0</v>
      </c>
      <c r="AF193">
        <v>0</v>
      </c>
      <c r="AG193">
        <v>0</v>
      </c>
      <c r="AH193">
        <v>0</v>
      </c>
      <c r="AJ193">
        <v>0</v>
      </c>
      <c r="AK193" t="s">
        <v>3203</v>
      </c>
      <c r="AL193">
        <v>0</v>
      </c>
      <c r="AM193">
        <v>0</v>
      </c>
      <c r="AN193">
        <v>0</v>
      </c>
      <c r="AO193">
        <v>0</v>
      </c>
      <c r="AQ193">
        <v>0</v>
      </c>
      <c r="AR193" t="s">
        <v>3203</v>
      </c>
      <c r="AS193">
        <v>0</v>
      </c>
      <c r="AT193">
        <v>0</v>
      </c>
      <c r="AU193">
        <v>0</v>
      </c>
      <c r="AV193">
        <v>0</v>
      </c>
      <c r="AX193">
        <v>0</v>
      </c>
      <c r="AY193" t="s">
        <v>3203</v>
      </c>
      <c r="AZ193">
        <v>0</v>
      </c>
      <c r="BA193">
        <v>1000</v>
      </c>
      <c r="BB193">
        <v>0</v>
      </c>
      <c r="BC193">
        <v>0</v>
      </c>
      <c r="BI193" s="2" t="s">
        <v>1201</v>
      </c>
      <c r="BJ193" s="2" t="s">
        <v>2188</v>
      </c>
      <c r="BM193">
        <f t="shared" si="28"/>
        <v>0</v>
      </c>
      <c r="BN193">
        <f t="shared" si="29"/>
        <v>0</v>
      </c>
      <c r="BO193">
        <f t="shared" si="30"/>
        <v>0</v>
      </c>
      <c r="BP193">
        <f t="shared" si="31"/>
        <v>0</v>
      </c>
      <c r="BQ193">
        <f t="shared" si="32"/>
        <v>0</v>
      </c>
      <c r="BR193">
        <f t="shared" si="33"/>
        <v>0</v>
      </c>
      <c r="BS193">
        <f t="shared" si="34"/>
        <v>0</v>
      </c>
      <c r="BU193">
        <f t="shared" si="35"/>
        <v>-1000</v>
      </c>
      <c r="BV193">
        <f t="shared" si="36"/>
        <v>0</v>
      </c>
      <c r="BW193">
        <f t="shared" si="37"/>
        <v>0</v>
      </c>
      <c r="BX193">
        <f t="shared" si="38"/>
        <v>0</v>
      </c>
      <c r="BY193">
        <f t="shared" si="39"/>
        <v>0</v>
      </c>
      <c r="BZ193">
        <f t="shared" si="40"/>
        <v>0</v>
      </c>
      <c r="CA193">
        <f t="shared" si="41"/>
        <v>0</v>
      </c>
    </row>
    <row r="194" spans="1:79" ht="15" customHeight="1" x14ac:dyDescent="0.25">
      <c r="B194" s="2" t="s">
        <v>192</v>
      </c>
      <c r="C194" s="2" t="s">
        <v>1202</v>
      </c>
      <c r="D194" s="2" t="s">
        <v>2189</v>
      </c>
      <c r="G194" s="41">
        <v>0</v>
      </c>
      <c r="H194" t="s">
        <v>3204</v>
      </c>
      <c r="I194">
        <v>0</v>
      </c>
      <c r="J194" s="41">
        <v>0</v>
      </c>
      <c r="K194" s="41">
        <v>2.9280114800233999E-7</v>
      </c>
      <c r="L194" s="41">
        <v>0</v>
      </c>
      <c r="N194" s="41">
        <v>0</v>
      </c>
      <c r="O194" t="s">
        <v>3204</v>
      </c>
      <c r="P194">
        <v>0</v>
      </c>
      <c r="Q194" s="41">
        <v>2.4041465319663897E-7</v>
      </c>
      <c r="R194" s="41">
        <v>1.8945956635487101E-7</v>
      </c>
      <c r="S194" s="41">
        <v>1.3639565381205799E-7</v>
      </c>
      <c r="V194">
        <v>0</v>
      </c>
      <c r="W194" t="s">
        <v>3204</v>
      </c>
      <c r="X194">
        <v>0</v>
      </c>
      <c r="Y194">
        <v>0</v>
      </c>
      <c r="Z194" s="41">
        <v>1.89459566354716E-7</v>
      </c>
      <c r="AA194" s="41">
        <v>1.8945956635443399E-7</v>
      </c>
      <c r="AC194">
        <v>0</v>
      </c>
      <c r="AD194" t="s">
        <v>3204</v>
      </c>
      <c r="AE194">
        <v>0</v>
      </c>
      <c r="AF194" s="41">
        <v>1.2096494995269099E-7</v>
      </c>
      <c r="AG194" s="41">
        <v>1.2096494995269099E-7</v>
      </c>
      <c r="AH194" s="41">
        <v>2.8779757020484099E-7</v>
      </c>
      <c r="AJ194">
        <v>0</v>
      </c>
      <c r="AK194" t="s">
        <v>3204</v>
      </c>
      <c r="AL194">
        <v>0</v>
      </c>
      <c r="AM194" s="41">
        <v>3.8753093117957E-7</v>
      </c>
      <c r="AN194" s="41">
        <v>3.8753093117957E-7</v>
      </c>
      <c r="AO194" s="41">
        <v>3.8753093117958E-7</v>
      </c>
      <c r="AQ194">
        <v>0</v>
      </c>
      <c r="AR194" t="s">
        <v>3204</v>
      </c>
      <c r="AS194">
        <v>0</v>
      </c>
      <c r="AT194" s="41">
        <v>1.05081322435519E-7</v>
      </c>
      <c r="AU194" s="41">
        <v>1.05081322435519E-7</v>
      </c>
      <c r="AV194" s="41">
        <v>1.11636108746952E-7</v>
      </c>
      <c r="AX194">
        <v>0</v>
      </c>
      <c r="AY194" t="s">
        <v>3204</v>
      </c>
      <c r="AZ194">
        <v>0</v>
      </c>
      <c r="BA194">
        <v>0</v>
      </c>
      <c r="BB194" s="41">
        <v>5.2064847195535904E-7</v>
      </c>
      <c r="BC194" s="41">
        <v>7.0028773501621599E-7</v>
      </c>
      <c r="BI194" s="2" t="s">
        <v>1202</v>
      </c>
      <c r="BJ194" s="2" t="s">
        <v>2189</v>
      </c>
      <c r="BM194">
        <f t="shared" si="28"/>
        <v>-2.9280114800233999E-7</v>
      </c>
      <c r="BN194">
        <f t="shared" si="29"/>
        <v>-1.8945956635487101E-7</v>
      </c>
      <c r="BO194">
        <f t="shared" si="30"/>
        <v>-1.89459566354716E-7</v>
      </c>
      <c r="BP194">
        <f t="shared" si="31"/>
        <v>-1.2096494995269099E-7</v>
      </c>
      <c r="BQ194">
        <f t="shared" si="32"/>
        <v>-3.8753093117957E-7</v>
      </c>
      <c r="BR194">
        <f t="shared" si="33"/>
        <v>-1.05081322435519E-7</v>
      </c>
      <c r="BS194">
        <f t="shared" si="34"/>
        <v>-5.2064847195535904E-7</v>
      </c>
      <c r="BU194">
        <f t="shared" si="35"/>
        <v>2.9280114800233999E-7</v>
      </c>
      <c r="BV194">
        <f t="shared" si="36"/>
        <v>5.306391254281302E-8</v>
      </c>
      <c r="BW194">
        <f t="shared" si="37"/>
        <v>2.8200903187647862E-19</v>
      </c>
      <c r="BX194">
        <f t="shared" si="38"/>
        <v>-1.6683262025215E-7</v>
      </c>
      <c r="BY194">
        <f t="shared" si="39"/>
        <v>-1.0005576689441423E-20</v>
      </c>
      <c r="BZ194">
        <f t="shared" si="40"/>
        <v>-6.5547863114329971E-9</v>
      </c>
      <c r="CA194">
        <f t="shared" si="41"/>
        <v>-1.7963926306085695E-7</v>
      </c>
    </row>
    <row r="195" spans="1:79" ht="15" customHeight="1" x14ac:dyDescent="0.25">
      <c r="B195" s="2" t="s">
        <v>193</v>
      </c>
      <c r="C195" s="2" t="s">
        <v>1203</v>
      </c>
      <c r="D195" s="2" t="s">
        <v>2190</v>
      </c>
      <c r="G195" s="41">
        <v>6.4762179551833104E-7</v>
      </c>
      <c r="H195" t="s">
        <v>3205</v>
      </c>
      <c r="I195" s="41">
        <v>6.0894108000000005E-7</v>
      </c>
      <c r="J195" s="41">
        <v>6.1509225801437502E-7</v>
      </c>
      <c r="K195" s="41">
        <v>0</v>
      </c>
      <c r="L195" s="41">
        <v>6.1509225801437502E-7</v>
      </c>
      <c r="N195" s="41">
        <v>2.75695535018661E-7</v>
      </c>
      <c r="O195" t="s">
        <v>3205</v>
      </c>
      <c r="P195" s="41">
        <v>0</v>
      </c>
      <c r="Q195" s="41">
        <v>2.4041454827549E-7</v>
      </c>
      <c r="R195" s="41">
        <v>0</v>
      </c>
      <c r="S195">
        <v>0</v>
      </c>
      <c r="V195" s="41">
        <v>2.75695535018661E-7</v>
      </c>
      <c r="W195" t="s">
        <v>3205</v>
      </c>
      <c r="X195" s="41">
        <v>2.7293804999999997E-7</v>
      </c>
      <c r="Y195" s="41">
        <v>2.7569553501865602E-7</v>
      </c>
      <c r="Z195">
        <v>0</v>
      </c>
      <c r="AA195">
        <v>0</v>
      </c>
      <c r="AC195" s="41">
        <v>4.3329071318767198E-7</v>
      </c>
      <c r="AD195" t="s">
        <v>3205</v>
      </c>
      <c r="AE195" s="41">
        <v>4.2895710000000001E-7</v>
      </c>
      <c r="AF195">
        <v>0</v>
      </c>
      <c r="AG195">
        <v>0</v>
      </c>
      <c r="AH195">
        <v>0</v>
      </c>
      <c r="AJ195" s="41">
        <v>8.6701618507360798E-7</v>
      </c>
      <c r="AK195" t="s">
        <v>3205</v>
      </c>
      <c r="AL195" s="41">
        <v>8.5834583999999995E-7</v>
      </c>
      <c r="AM195">
        <v>0</v>
      </c>
      <c r="AN195">
        <v>0</v>
      </c>
      <c r="AO195">
        <v>0</v>
      </c>
      <c r="AQ195" s="41">
        <v>2.137179137365E-7</v>
      </c>
      <c r="AR195" t="s">
        <v>3205</v>
      </c>
      <c r="AS195" s="41">
        <v>2.1157983000000001E-7</v>
      </c>
      <c r="AT195">
        <v>0</v>
      </c>
      <c r="AU195">
        <v>0</v>
      </c>
      <c r="AV195">
        <v>0</v>
      </c>
      <c r="AX195" s="41">
        <v>6.4722536890840296E-7</v>
      </c>
      <c r="AY195" t="s">
        <v>3205</v>
      </c>
      <c r="AZ195" s="41">
        <v>6.4075274999999999E-7</v>
      </c>
      <c r="BA195" s="41">
        <v>6.4722536890839999E-7</v>
      </c>
      <c r="BB195">
        <v>0</v>
      </c>
      <c r="BC195">
        <v>0</v>
      </c>
      <c r="BI195" s="2" t="s">
        <v>1203</v>
      </c>
      <c r="BJ195" s="2" t="s">
        <v>2190</v>
      </c>
      <c r="BM195">
        <f t="shared" ref="BM195:BM258" si="42">G195-K195</f>
        <v>6.4762179551833104E-7</v>
      </c>
      <c r="BN195">
        <f t="shared" si="29"/>
        <v>2.75695535018661E-7</v>
      </c>
      <c r="BO195">
        <f t="shared" si="30"/>
        <v>2.75695535018661E-7</v>
      </c>
      <c r="BP195">
        <f t="shared" si="31"/>
        <v>4.3329071318767198E-7</v>
      </c>
      <c r="BQ195">
        <f t="shared" si="32"/>
        <v>8.6701618507360798E-7</v>
      </c>
      <c r="BR195">
        <f t="shared" si="33"/>
        <v>2.137179137365E-7</v>
      </c>
      <c r="BS195">
        <f t="shared" si="34"/>
        <v>6.4722536890840296E-7</v>
      </c>
      <c r="BU195">
        <f t="shared" si="35"/>
        <v>-6.1509225801437502E-7</v>
      </c>
      <c r="BV195">
        <f t="shared" si="36"/>
        <v>0</v>
      </c>
      <c r="BW195">
        <f t="shared" si="37"/>
        <v>0</v>
      </c>
      <c r="BX195">
        <f t="shared" si="38"/>
        <v>0</v>
      </c>
      <c r="BY195">
        <f t="shared" si="39"/>
        <v>0</v>
      </c>
      <c r="BZ195">
        <f t="shared" si="40"/>
        <v>0</v>
      </c>
      <c r="CA195">
        <f t="shared" si="41"/>
        <v>0</v>
      </c>
    </row>
    <row r="196" spans="1:79" ht="15" customHeight="1" x14ac:dyDescent="0.25">
      <c r="B196" s="2" t="s">
        <v>194</v>
      </c>
      <c r="C196" s="2" t="s">
        <v>1204</v>
      </c>
      <c r="D196" s="2" t="s">
        <v>2191</v>
      </c>
      <c r="G196">
        <v>0</v>
      </c>
      <c r="H196" t="s">
        <v>3206</v>
      </c>
      <c r="I196">
        <v>0</v>
      </c>
      <c r="J196">
        <v>0</v>
      </c>
      <c r="K196">
        <v>0</v>
      </c>
      <c r="L196">
        <v>0</v>
      </c>
      <c r="N196">
        <v>0</v>
      </c>
      <c r="O196" t="s">
        <v>3206</v>
      </c>
      <c r="P196">
        <v>0</v>
      </c>
      <c r="Q196">
        <v>0</v>
      </c>
      <c r="R196">
        <v>0</v>
      </c>
      <c r="S196">
        <v>0</v>
      </c>
      <c r="V196">
        <v>0</v>
      </c>
      <c r="W196" t="s">
        <v>3206</v>
      </c>
      <c r="X196">
        <v>0</v>
      </c>
      <c r="Y196">
        <v>0</v>
      </c>
      <c r="Z196">
        <v>0</v>
      </c>
      <c r="AA196">
        <v>0</v>
      </c>
      <c r="AC196">
        <v>0</v>
      </c>
      <c r="AD196" t="s">
        <v>3206</v>
      </c>
      <c r="AE196">
        <v>0</v>
      </c>
      <c r="AF196">
        <v>0</v>
      </c>
      <c r="AG196">
        <v>0</v>
      </c>
      <c r="AH196">
        <v>0</v>
      </c>
      <c r="AJ196">
        <v>0</v>
      </c>
      <c r="AK196" t="s">
        <v>3206</v>
      </c>
      <c r="AL196">
        <v>0</v>
      </c>
      <c r="AM196">
        <v>0</v>
      </c>
      <c r="AN196">
        <v>0</v>
      </c>
      <c r="AO196">
        <v>0</v>
      </c>
      <c r="AQ196">
        <v>0</v>
      </c>
      <c r="AR196" t="s">
        <v>3206</v>
      </c>
      <c r="AS196">
        <v>0</v>
      </c>
      <c r="AT196">
        <v>0</v>
      </c>
      <c r="AU196">
        <v>0</v>
      </c>
      <c r="AV196">
        <v>0</v>
      </c>
      <c r="AX196">
        <v>0</v>
      </c>
      <c r="AY196" t="s">
        <v>3206</v>
      </c>
      <c r="AZ196">
        <v>0</v>
      </c>
      <c r="BA196">
        <v>0</v>
      </c>
      <c r="BB196">
        <v>0</v>
      </c>
      <c r="BC196">
        <v>0</v>
      </c>
      <c r="BI196" s="2" t="s">
        <v>1204</v>
      </c>
      <c r="BJ196" s="2" t="s">
        <v>2191</v>
      </c>
      <c r="BM196">
        <f t="shared" si="42"/>
        <v>0</v>
      </c>
      <c r="BN196">
        <f t="shared" ref="BN196:BN259" si="43">N196-R196</f>
        <v>0</v>
      </c>
      <c r="BO196">
        <f t="shared" ref="BO196:BO259" si="44">V196-Z196</f>
        <v>0</v>
      </c>
      <c r="BP196">
        <f t="shared" ref="BP196:BP259" si="45">AC196-AF196</f>
        <v>0</v>
      </c>
      <c r="BQ196">
        <f t="shared" ref="BQ196:BQ259" si="46">AJ196-AN196</f>
        <v>0</v>
      </c>
      <c r="BR196">
        <f t="shared" ref="BR196:BR259" si="47">AQ196-AU196</f>
        <v>0</v>
      </c>
      <c r="BS196">
        <f t="shared" ref="BS196:BS259" si="48">AX196-BB196</f>
        <v>0</v>
      </c>
      <c r="BU196">
        <f t="shared" ref="BU196:BU259" si="49">K196-L196</f>
        <v>0</v>
      </c>
      <c r="BV196">
        <f t="shared" ref="BV196:BV259" si="50">R196-S196</f>
        <v>0</v>
      </c>
      <c r="BW196">
        <f t="shared" ref="BW196:BW259" si="51">Z196-AA196</f>
        <v>0</v>
      </c>
      <c r="BX196">
        <f t="shared" ref="BX196:BX259" si="52">AG196-AH196</f>
        <v>0</v>
      </c>
      <c r="BY196">
        <f t="shared" ref="BY196:BY259" si="53">AN196-AO196</f>
        <v>0</v>
      </c>
      <c r="BZ196">
        <f t="shared" ref="BZ196:BZ259" si="54">AU196-AV196</f>
        <v>0</v>
      </c>
      <c r="CA196">
        <f t="shared" ref="CA196:CA259" si="55">BB196-BC196</f>
        <v>0</v>
      </c>
    </row>
    <row r="197" spans="1:79" ht="15" x14ac:dyDescent="0.25">
      <c r="A197" s="82" t="s">
        <v>4065</v>
      </c>
      <c r="B197" s="2" t="s">
        <v>195</v>
      </c>
      <c r="C197" s="2" t="s">
        <v>1205</v>
      </c>
      <c r="D197" s="2" t="s">
        <v>2192</v>
      </c>
      <c r="G197">
        <v>4.5540852573367099</v>
      </c>
      <c r="H197" t="s">
        <v>3207</v>
      </c>
      <c r="I197">
        <v>3.57888651758083</v>
      </c>
      <c r="J197">
        <v>4.1972040755556099</v>
      </c>
      <c r="K197">
        <v>5.3396137332146099</v>
      </c>
      <c r="L197">
        <v>4.1972040755556099</v>
      </c>
      <c r="N197">
        <v>2.8911583209295202</v>
      </c>
      <c r="O197" t="s">
        <v>3207</v>
      </c>
      <c r="P197">
        <v>0.42325816204407302</v>
      </c>
      <c r="Q197">
        <v>1.1458061265919099</v>
      </c>
      <c r="R197">
        <v>2.78670122304628</v>
      </c>
      <c r="S197">
        <v>2.4589137653078801</v>
      </c>
      <c r="V197">
        <v>2.8911583209295202</v>
      </c>
      <c r="W197" t="s">
        <v>3207</v>
      </c>
      <c r="X197">
        <v>2.6806096280488001</v>
      </c>
      <c r="Y197">
        <v>3.1974763926039498</v>
      </c>
      <c r="Z197">
        <v>2.2930671970677499</v>
      </c>
      <c r="AA197">
        <v>2.5083067714432401</v>
      </c>
      <c r="AC197">
        <v>4.1437660219526897</v>
      </c>
      <c r="AD197" t="s">
        <v>3207</v>
      </c>
      <c r="AE197">
        <v>3.8112675226091</v>
      </c>
      <c r="AF197">
        <v>3.73</v>
      </c>
      <c r="AG197">
        <v>3.73</v>
      </c>
      <c r="AH197">
        <v>3.9700000000079099</v>
      </c>
      <c r="AJ197">
        <v>6.3803114291486098</v>
      </c>
      <c r="AK197" t="s">
        <v>3207</v>
      </c>
      <c r="AL197">
        <v>5.7182843248160697</v>
      </c>
      <c r="AM197">
        <v>9.1127693199901003</v>
      </c>
      <c r="AN197">
        <v>9.1127693199901003</v>
      </c>
      <c r="AO197">
        <v>9.2003082514444099</v>
      </c>
      <c r="AQ197">
        <v>2.54050294009815</v>
      </c>
      <c r="AR197" t="s">
        <v>3207</v>
      </c>
      <c r="AS197">
        <v>2.3772488397487601</v>
      </c>
      <c r="AT197">
        <v>2.3455348543588399</v>
      </c>
      <c r="AU197">
        <v>2.3455348543588399</v>
      </c>
      <c r="AV197">
        <v>2.3496228022102499</v>
      </c>
      <c r="AX197">
        <v>4.5506692402209401</v>
      </c>
      <c r="AY197" t="s">
        <v>3207</v>
      </c>
      <c r="AZ197">
        <v>4.0540545262074703</v>
      </c>
      <c r="BA197">
        <v>5.2720838684348204</v>
      </c>
      <c r="BB197">
        <v>9.1740263019490804</v>
      </c>
      <c r="BC197">
        <v>12.7786025393968</v>
      </c>
      <c r="BH197" s="82" t="s">
        <v>4065</v>
      </c>
      <c r="BI197" s="2" t="s">
        <v>1205</v>
      </c>
      <c r="BJ197" s="2" t="s">
        <v>2192</v>
      </c>
      <c r="BM197">
        <f t="shared" si="42"/>
        <v>-0.78552847587789998</v>
      </c>
      <c r="BN197">
        <f t="shared" si="43"/>
        <v>0.1044570978832402</v>
      </c>
      <c r="BO197">
        <f t="shared" si="44"/>
        <v>0.59809112386177032</v>
      </c>
      <c r="BP197">
        <f t="shared" si="45"/>
        <v>0.41376602195268974</v>
      </c>
      <c r="BQ197">
        <f t="shared" si="46"/>
        <v>-2.7324578908414905</v>
      </c>
      <c r="BR197">
        <f t="shared" si="47"/>
        <v>0.19496808573931013</v>
      </c>
      <c r="BS197">
        <f t="shared" si="48"/>
        <v>-4.6233570617281403</v>
      </c>
      <c r="BU197">
        <f t="shared" si="49"/>
        <v>1.1424096576589999</v>
      </c>
      <c r="BV197">
        <f t="shared" si="50"/>
        <v>0.3277874577383999</v>
      </c>
      <c r="BW197">
        <f t="shared" si="51"/>
        <v>-0.21523957437549024</v>
      </c>
      <c r="BX197">
        <f t="shared" si="52"/>
        <v>-0.24000000000790989</v>
      </c>
      <c r="BY197">
        <f t="shared" si="53"/>
        <v>-8.7538931454309576E-2</v>
      </c>
      <c r="BZ197">
        <f t="shared" si="54"/>
        <v>-4.0879478514099787E-3</v>
      </c>
      <c r="CA197">
        <f t="shared" si="55"/>
        <v>-3.6045762374477199</v>
      </c>
    </row>
    <row r="198" spans="1:79" ht="15" customHeight="1" x14ac:dyDescent="0.25">
      <c r="B198" s="2" t="s">
        <v>196</v>
      </c>
      <c r="C198" s="2" t="s">
        <v>1206</v>
      </c>
      <c r="D198" s="2" t="s">
        <v>2193</v>
      </c>
      <c r="G198">
        <v>0</v>
      </c>
      <c r="H198" t="s">
        <v>3208</v>
      </c>
      <c r="I198">
        <v>0</v>
      </c>
      <c r="J198">
        <v>0</v>
      </c>
      <c r="K198">
        <v>0</v>
      </c>
      <c r="L198">
        <v>0</v>
      </c>
      <c r="N198">
        <v>0</v>
      </c>
      <c r="O198" t="s">
        <v>3208</v>
      </c>
      <c r="P198">
        <v>0</v>
      </c>
      <c r="Q198">
        <v>0</v>
      </c>
      <c r="R198">
        <v>0</v>
      </c>
      <c r="S198">
        <v>0</v>
      </c>
      <c r="V198">
        <v>0</v>
      </c>
      <c r="W198" t="s">
        <v>3208</v>
      </c>
      <c r="X198">
        <v>0</v>
      </c>
      <c r="Y198">
        <v>0</v>
      </c>
      <c r="Z198">
        <v>0</v>
      </c>
      <c r="AA198">
        <v>0</v>
      </c>
      <c r="AC198">
        <v>0</v>
      </c>
      <c r="AD198" t="s">
        <v>3208</v>
      </c>
      <c r="AE198">
        <v>0</v>
      </c>
      <c r="AF198">
        <v>0</v>
      </c>
      <c r="AG198">
        <v>0</v>
      </c>
      <c r="AH198">
        <v>0</v>
      </c>
      <c r="AJ198">
        <v>0</v>
      </c>
      <c r="AK198" t="s">
        <v>3208</v>
      </c>
      <c r="AL198">
        <v>0</v>
      </c>
      <c r="AM198">
        <v>0</v>
      </c>
      <c r="AN198">
        <v>0</v>
      </c>
      <c r="AO198">
        <v>0</v>
      </c>
      <c r="AQ198">
        <v>0</v>
      </c>
      <c r="AR198" t="s">
        <v>3208</v>
      </c>
      <c r="AS198">
        <v>0</v>
      </c>
      <c r="AT198">
        <v>0</v>
      </c>
      <c r="AU198">
        <v>0</v>
      </c>
      <c r="AV198">
        <v>0</v>
      </c>
      <c r="AX198">
        <v>0</v>
      </c>
      <c r="AY198" t="s">
        <v>3208</v>
      </c>
      <c r="AZ198">
        <v>0</v>
      </c>
      <c r="BA198">
        <v>0</v>
      </c>
      <c r="BB198">
        <v>0</v>
      </c>
      <c r="BC198">
        <v>0</v>
      </c>
      <c r="BI198" s="2" t="s">
        <v>1206</v>
      </c>
      <c r="BJ198" s="2" t="s">
        <v>2193</v>
      </c>
      <c r="BM198">
        <f t="shared" si="42"/>
        <v>0</v>
      </c>
      <c r="BN198">
        <f t="shared" si="43"/>
        <v>0</v>
      </c>
      <c r="BO198">
        <f t="shared" si="44"/>
        <v>0</v>
      </c>
      <c r="BP198">
        <f t="shared" si="45"/>
        <v>0</v>
      </c>
      <c r="BQ198">
        <f t="shared" si="46"/>
        <v>0</v>
      </c>
      <c r="BR198">
        <f t="shared" si="47"/>
        <v>0</v>
      </c>
      <c r="BS198">
        <f t="shared" si="48"/>
        <v>0</v>
      </c>
      <c r="BU198">
        <f t="shared" si="49"/>
        <v>0</v>
      </c>
      <c r="BV198">
        <f t="shared" si="50"/>
        <v>0</v>
      </c>
      <c r="BW198">
        <f t="shared" si="51"/>
        <v>0</v>
      </c>
      <c r="BX198">
        <f t="shared" si="52"/>
        <v>0</v>
      </c>
      <c r="BY198">
        <f t="shared" si="53"/>
        <v>0</v>
      </c>
      <c r="BZ198">
        <f t="shared" si="54"/>
        <v>0</v>
      </c>
      <c r="CA198">
        <f t="shared" si="55"/>
        <v>0</v>
      </c>
    </row>
    <row r="199" spans="1:79" ht="15" customHeight="1" x14ac:dyDescent="0.25">
      <c r="B199" s="2" t="s">
        <v>197</v>
      </c>
      <c r="C199" s="2" t="s">
        <v>1207</v>
      </c>
      <c r="D199" s="2" t="s">
        <v>2194</v>
      </c>
      <c r="G199">
        <v>0</v>
      </c>
      <c r="H199" t="s">
        <v>3209</v>
      </c>
      <c r="I199">
        <v>0</v>
      </c>
      <c r="J199">
        <v>0</v>
      </c>
      <c r="K199">
        <v>0</v>
      </c>
      <c r="L199">
        <v>0</v>
      </c>
      <c r="N199">
        <v>0</v>
      </c>
      <c r="O199" t="s">
        <v>3209</v>
      </c>
      <c r="P199">
        <v>0</v>
      </c>
      <c r="Q199">
        <v>0</v>
      </c>
      <c r="R199">
        <v>0</v>
      </c>
      <c r="S199">
        <v>0</v>
      </c>
      <c r="V199">
        <v>0</v>
      </c>
      <c r="W199" t="s">
        <v>3209</v>
      </c>
      <c r="X199">
        <v>0</v>
      </c>
      <c r="Y199">
        <v>0</v>
      </c>
      <c r="Z199">
        <v>0</v>
      </c>
      <c r="AA199">
        <v>0</v>
      </c>
      <c r="AC199">
        <v>0</v>
      </c>
      <c r="AD199" t="s">
        <v>3209</v>
      </c>
      <c r="AE199">
        <v>0</v>
      </c>
      <c r="AF199">
        <v>0</v>
      </c>
      <c r="AG199">
        <v>0</v>
      </c>
      <c r="AH199">
        <v>0</v>
      </c>
      <c r="AJ199">
        <v>0</v>
      </c>
      <c r="AK199" t="s">
        <v>3209</v>
      </c>
      <c r="AL199">
        <v>0</v>
      </c>
      <c r="AM199">
        <v>0</v>
      </c>
      <c r="AN199">
        <v>0</v>
      </c>
      <c r="AO199">
        <v>0</v>
      </c>
      <c r="AQ199">
        <v>0</v>
      </c>
      <c r="AR199" t="s">
        <v>3209</v>
      </c>
      <c r="AS199">
        <v>0</v>
      </c>
      <c r="AT199">
        <v>0</v>
      </c>
      <c r="AU199">
        <v>0</v>
      </c>
      <c r="AV199">
        <v>0</v>
      </c>
      <c r="AX199">
        <v>0</v>
      </c>
      <c r="AY199" t="s">
        <v>3209</v>
      </c>
      <c r="AZ199">
        <v>0</v>
      </c>
      <c r="BA199">
        <v>0</v>
      </c>
      <c r="BB199">
        <v>0</v>
      </c>
      <c r="BC199">
        <v>0</v>
      </c>
      <c r="BI199" s="2" t="s">
        <v>1207</v>
      </c>
      <c r="BJ199" s="2" t="s">
        <v>2194</v>
      </c>
      <c r="BM199">
        <f t="shared" si="42"/>
        <v>0</v>
      </c>
      <c r="BN199">
        <f t="shared" si="43"/>
        <v>0</v>
      </c>
      <c r="BO199">
        <f t="shared" si="44"/>
        <v>0</v>
      </c>
      <c r="BP199">
        <f t="shared" si="45"/>
        <v>0</v>
      </c>
      <c r="BQ199">
        <f t="shared" si="46"/>
        <v>0</v>
      </c>
      <c r="BR199">
        <f t="shared" si="47"/>
        <v>0</v>
      </c>
      <c r="BS199">
        <f t="shared" si="48"/>
        <v>0</v>
      </c>
      <c r="BU199">
        <f t="shared" si="49"/>
        <v>0</v>
      </c>
      <c r="BV199">
        <f t="shared" si="50"/>
        <v>0</v>
      </c>
      <c r="BW199">
        <f t="shared" si="51"/>
        <v>0</v>
      </c>
      <c r="BX199">
        <f t="shared" si="52"/>
        <v>0</v>
      </c>
      <c r="BY199">
        <f t="shared" si="53"/>
        <v>0</v>
      </c>
      <c r="BZ199">
        <f t="shared" si="54"/>
        <v>0</v>
      </c>
      <c r="CA199">
        <f t="shared" si="55"/>
        <v>0</v>
      </c>
    </row>
    <row r="200" spans="1:79" ht="15" customHeight="1" x14ac:dyDescent="0.25">
      <c r="B200" s="2" t="s">
        <v>198</v>
      </c>
      <c r="C200" s="2" t="s">
        <v>1208</v>
      </c>
      <c r="D200" s="2" t="s">
        <v>2195</v>
      </c>
      <c r="G200">
        <v>9.8049939841475295E-2</v>
      </c>
      <c r="H200" t="s">
        <v>3210</v>
      </c>
      <c r="I200">
        <v>9.2193679511999999E-2</v>
      </c>
      <c r="J200">
        <v>0.108161084909006</v>
      </c>
      <c r="K200">
        <v>4.4330093807554302E-2</v>
      </c>
      <c r="L200">
        <v>0.108161084909006</v>
      </c>
      <c r="N200">
        <v>4.1740304001825199E-2</v>
      </c>
      <c r="O200" t="s">
        <v>3210</v>
      </c>
      <c r="P200">
        <v>3.6034692803999999E-2</v>
      </c>
      <c r="Q200">
        <v>4.2294972091899599E-2</v>
      </c>
      <c r="R200">
        <v>2.8684178346127499E-2</v>
      </c>
      <c r="S200">
        <v>2.0650301987145601E-2</v>
      </c>
      <c r="V200">
        <v>4.1740304001825199E-2</v>
      </c>
      <c r="W200" t="s">
        <v>3210</v>
      </c>
      <c r="X200">
        <v>4.1322820769999997E-2</v>
      </c>
      <c r="Y200">
        <v>4.8505300230738901E-2</v>
      </c>
      <c r="Z200">
        <v>2.8684178346104101E-2</v>
      </c>
      <c r="AA200">
        <v>2.8684178346061299E-2</v>
      </c>
      <c r="AC200">
        <v>6.5600213976613503E-2</v>
      </c>
      <c r="AD200" t="s">
        <v>3210</v>
      </c>
      <c r="AE200">
        <v>6.4944104939999997E-2</v>
      </c>
      <c r="AF200">
        <v>1.8314093422837501E-2</v>
      </c>
      <c r="AG200">
        <v>1.8314093422837501E-2</v>
      </c>
      <c r="AH200">
        <v>4.3572552129013002E-2</v>
      </c>
      <c r="AJ200">
        <v>0.131266250420144</v>
      </c>
      <c r="AK200" t="s">
        <v>3210</v>
      </c>
      <c r="AL200">
        <v>0.12995356017599999</v>
      </c>
      <c r="AM200">
        <v>5.86721829805869E-2</v>
      </c>
      <c r="AN200">
        <v>5.86721829805869E-2</v>
      </c>
      <c r="AO200">
        <v>5.8672182980588398E-2</v>
      </c>
      <c r="AQ200">
        <v>3.2356892139706099E-2</v>
      </c>
      <c r="AR200" t="s">
        <v>3210</v>
      </c>
      <c r="AS200">
        <v>3.2033186262000003E-2</v>
      </c>
      <c r="AT200">
        <v>1.5909312216737501E-2</v>
      </c>
      <c r="AU200">
        <v>1.5909312216737501E-2</v>
      </c>
      <c r="AV200">
        <v>1.6901706864288501E-2</v>
      </c>
      <c r="AX200">
        <v>9.7989920852732199E-2</v>
      </c>
      <c r="AY200" t="s">
        <v>3210</v>
      </c>
      <c r="AZ200">
        <v>9.7009966350000004E-2</v>
      </c>
      <c r="BA200">
        <v>0.11387164737554201</v>
      </c>
      <c r="BB200">
        <v>7.8826178654041304E-2</v>
      </c>
      <c r="BC200">
        <v>0.106023563081455</v>
      </c>
      <c r="BI200" s="2" t="s">
        <v>1208</v>
      </c>
      <c r="BJ200" s="2" t="s">
        <v>2195</v>
      </c>
      <c r="BM200">
        <f t="shared" si="42"/>
        <v>5.3719846033920993E-2</v>
      </c>
      <c r="BN200">
        <f t="shared" si="43"/>
        <v>1.3056125655697699E-2</v>
      </c>
      <c r="BO200">
        <f t="shared" si="44"/>
        <v>1.3056125655721097E-2</v>
      </c>
      <c r="BP200">
        <f t="shared" si="45"/>
        <v>4.7286120553775998E-2</v>
      </c>
      <c r="BQ200">
        <f t="shared" si="46"/>
        <v>7.2594067439557097E-2</v>
      </c>
      <c r="BR200">
        <f t="shared" si="47"/>
        <v>1.6447579922968598E-2</v>
      </c>
      <c r="BS200">
        <f t="shared" si="48"/>
        <v>1.9163742198690895E-2</v>
      </c>
      <c r="BU200">
        <f t="shared" si="49"/>
        <v>-6.3830991101451698E-2</v>
      </c>
      <c r="BV200">
        <f t="shared" si="50"/>
        <v>8.0338763589818986E-3</v>
      </c>
      <c r="BW200">
        <f t="shared" si="51"/>
        <v>4.2802567046251738E-14</v>
      </c>
      <c r="BX200">
        <f t="shared" si="52"/>
        <v>-2.5258458706175501E-2</v>
      </c>
      <c r="BY200">
        <f t="shared" si="53"/>
        <v>-1.4988010832439613E-15</v>
      </c>
      <c r="BZ200">
        <f t="shared" si="54"/>
        <v>-9.9239464755099954E-4</v>
      </c>
      <c r="CA200">
        <f t="shared" si="55"/>
        <v>-2.7197384427413693E-2</v>
      </c>
    </row>
    <row r="201" spans="1:79" ht="15" customHeight="1" x14ac:dyDescent="0.25">
      <c r="B201" s="2" t="s">
        <v>199</v>
      </c>
      <c r="C201" s="2" t="s">
        <v>1209</v>
      </c>
      <c r="D201" s="2" t="s">
        <v>2196</v>
      </c>
      <c r="G201">
        <v>0</v>
      </c>
      <c r="H201" t="s">
        <v>3211</v>
      </c>
      <c r="I201">
        <v>0</v>
      </c>
      <c r="J201">
        <v>0</v>
      </c>
      <c r="K201">
        <v>0</v>
      </c>
      <c r="L201">
        <v>0</v>
      </c>
      <c r="N201">
        <v>0</v>
      </c>
      <c r="O201" t="s">
        <v>3211</v>
      </c>
      <c r="P201">
        <v>0</v>
      </c>
      <c r="Q201">
        <v>0</v>
      </c>
      <c r="R201">
        <v>0</v>
      </c>
      <c r="S201">
        <v>0</v>
      </c>
      <c r="V201">
        <v>0</v>
      </c>
      <c r="W201" t="s">
        <v>3211</v>
      </c>
      <c r="X201">
        <v>0</v>
      </c>
      <c r="Y201">
        <v>0</v>
      </c>
      <c r="Z201">
        <v>0</v>
      </c>
      <c r="AA201">
        <v>0</v>
      </c>
      <c r="AC201">
        <v>0</v>
      </c>
      <c r="AD201" t="s">
        <v>3211</v>
      </c>
      <c r="AE201">
        <v>0</v>
      </c>
      <c r="AF201">
        <v>0</v>
      </c>
      <c r="AG201">
        <v>0</v>
      </c>
      <c r="AH201">
        <v>0</v>
      </c>
      <c r="AJ201">
        <v>0</v>
      </c>
      <c r="AK201" t="s">
        <v>3211</v>
      </c>
      <c r="AL201">
        <v>0</v>
      </c>
      <c r="AM201">
        <v>0</v>
      </c>
      <c r="AN201">
        <v>0</v>
      </c>
      <c r="AO201">
        <v>0</v>
      </c>
      <c r="AQ201">
        <v>0</v>
      </c>
      <c r="AR201" t="s">
        <v>3211</v>
      </c>
      <c r="AS201">
        <v>0</v>
      </c>
      <c r="AT201">
        <v>0</v>
      </c>
      <c r="AU201">
        <v>0</v>
      </c>
      <c r="AV201">
        <v>0</v>
      </c>
      <c r="AX201">
        <v>0</v>
      </c>
      <c r="AY201" t="s">
        <v>3211</v>
      </c>
      <c r="AZ201">
        <v>0</v>
      </c>
      <c r="BA201">
        <v>0</v>
      </c>
      <c r="BB201">
        <v>0</v>
      </c>
      <c r="BC201">
        <v>0</v>
      </c>
      <c r="BI201" s="2" t="s">
        <v>1209</v>
      </c>
      <c r="BJ201" s="2" t="s">
        <v>2196</v>
      </c>
      <c r="BM201">
        <f t="shared" si="42"/>
        <v>0</v>
      </c>
      <c r="BN201">
        <f t="shared" si="43"/>
        <v>0</v>
      </c>
      <c r="BO201">
        <f t="shared" si="44"/>
        <v>0</v>
      </c>
      <c r="BP201">
        <f t="shared" si="45"/>
        <v>0</v>
      </c>
      <c r="BQ201">
        <f t="shared" si="46"/>
        <v>0</v>
      </c>
      <c r="BR201">
        <f t="shared" si="47"/>
        <v>0</v>
      </c>
      <c r="BS201">
        <f t="shared" si="48"/>
        <v>0</v>
      </c>
      <c r="BU201">
        <f t="shared" si="49"/>
        <v>0</v>
      </c>
      <c r="BV201">
        <f t="shared" si="50"/>
        <v>0</v>
      </c>
      <c r="BW201">
        <f t="shared" si="51"/>
        <v>0</v>
      </c>
      <c r="BX201">
        <f t="shared" si="52"/>
        <v>0</v>
      </c>
      <c r="BY201">
        <f t="shared" si="53"/>
        <v>0</v>
      </c>
      <c r="BZ201">
        <f t="shared" si="54"/>
        <v>0</v>
      </c>
      <c r="CA201">
        <f t="shared" si="55"/>
        <v>0</v>
      </c>
    </row>
    <row r="202" spans="1:79" ht="15" customHeight="1" x14ac:dyDescent="0.25">
      <c r="B202" s="2" t="s">
        <v>200</v>
      </c>
      <c r="C202" s="2" t="s">
        <v>1210</v>
      </c>
      <c r="D202" s="2" t="s">
        <v>2197</v>
      </c>
      <c r="G202">
        <v>0</v>
      </c>
      <c r="H202" t="s">
        <v>3212</v>
      </c>
      <c r="I202">
        <v>0</v>
      </c>
      <c r="J202">
        <v>0</v>
      </c>
      <c r="K202">
        <v>0</v>
      </c>
      <c r="L202">
        <v>0</v>
      </c>
      <c r="N202">
        <v>0</v>
      </c>
      <c r="O202" t="s">
        <v>3212</v>
      </c>
      <c r="P202">
        <v>0</v>
      </c>
      <c r="Q202">
        <v>0</v>
      </c>
      <c r="R202">
        <v>0</v>
      </c>
      <c r="S202">
        <v>0</v>
      </c>
      <c r="V202">
        <v>0</v>
      </c>
      <c r="W202" t="s">
        <v>3212</v>
      </c>
      <c r="X202">
        <v>0</v>
      </c>
      <c r="Y202">
        <v>0</v>
      </c>
      <c r="Z202">
        <v>0</v>
      </c>
      <c r="AA202">
        <v>0</v>
      </c>
      <c r="AC202">
        <v>0</v>
      </c>
      <c r="AD202" t="s">
        <v>3212</v>
      </c>
      <c r="AE202">
        <v>0</v>
      </c>
      <c r="AF202">
        <v>0</v>
      </c>
      <c r="AG202">
        <v>0</v>
      </c>
      <c r="AH202">
        <v>0</v>
      </c>
      <c r="AJ202">
        <v>0</v>
      </c>
      <c r="AK202" t="s">
        <v>3212</v>
      </c>
      <c r="AL202">
        <v>0</v>
      </c>
      <c r="AM202">
        <v>0</v>
      </c>
      <c r="AN202">
        <v>0</v>
      </c>
      <c r="AO202">
        <v>0</v>
      </c>
      <c r="AQ202">
        <v>0</v>
      </c>
      <c r="AR202" t="s">
        <v>3212</v>
      </c>
      <c r="AS202">
        <v>0</v>
      </c>
      <c r="AT202">
        <v>0</v>
      </c>
      <c r="AU202">
        <v>0</v>
      </c>
      <c r="AV202">
        <v>0</v>
      </c>
      <c r="AX202">
        <v>0</v>
      </c>
      <c r="AY202" t="s">
        <v>3212</v>
      </c>
      <c r="AZ202">
        <v>0</v>
      </c>
      <c r="BA202">
        <v>0</v>
      </c>
      <c r="BB202">
        <v>0</v>
      </c>
      <c r="BC202">
        <v>0</v>
      </c>
      <c r="BI202" s="2" t="s">
        <v>1210</v>
      </c>
      <c r="BJ202" s="2" t="s">
        <v>2197</v>
      </c>
      <c r="BM202">
        <f t="shared" si="42"/>
        <v>0</v>
      </c>
      <c r="BN202">
        <f t="shared" si="43"/>
        <v>0</v>
      </c>
      <c r="BO202">
        <f t="shared" si="44"/>
        <v>0</v>
      </c>
      <c r="BP202">
        <f t="shared" si="45"/>
        <v>0</v>
      </c>
      <c r="BQ202">
        <f t="shared" si="46"/>
        <v>0</v>
      </c>
      <c r="BR202">
        <f t="shared" si="47"/>
        <v>0</v>
      </c>
      <c r="BS202">
        <f t="shared" si="48"/>
        <v>0</v>
      </c>
      <c r="BU202">
        <f t="shared" si="49"/>
        <v>0</v>
      </c>
      <c r="BV202">
        <f t="shared" si="50"/>
        <v>0</v>
      </c>
      <c r="BW202">
        <f t="shared" si="51"/>
        <v>0</v>
      </c>
      <c r="BX202">
        <f t="shared" si="52"/>
        <v>0</v>
      </c>
      <c r="BY202">
        <f t="shared" si="53"/>
        <v>0</v>
      </c>
      <c r="BZ202">
        <f t="shared" si="54"/>
        <v>0</v>
      </c>
      <c r="CA202">
        <f t="shared" si="55"/>
        <v>0</v>
      </c>
    </row>
    <row r="203" spans="1:79" ht="15" customHeight="1" x14ac:dyDescent="0.25">
      <c r="B203" s="2" t="s">
        <v>201</v>
      </c>
      <c r="C203" s="2" t="s">
        <v>1211</v>
      </c>
      <c r="D203" s="2" t="s">
        <v>2198</v>
      </c>
      <c r="G203">
        <v>0</v>
      </c>
      <c r="H203" t="s">
        <v>3213</v>
      </c>
      <c r="I203">
        <v>0</v>
      </c>
      <c r="J203">
        <v>0</v>
      </c>
      <c r="K203">
        <v>0</v>
      </c>
      <c r="L203">
        <v>0</v>
      </c>
      <c r="N203">
        <v>0</v>
      </c>
      <c r="O203" t="s">
        <v>3213</v>
      </c>
      <c r="P203">
        <v>0</v>
      </c>
      <c r="Q203">
        <v>0.33348367592623601</v>
      </c>
      <c r="R203">
        <v>0</v>
      </c>
      <c r="S203">
        <v>0</v>
      </c>
      <c r="V203">
        <v>0</v>
      </c>
      <c r="W203" t="s">
        <v>3213</v>
      </c>
      <c r="X203">
        <v>0</v>
      </c>
      <c r="Y203">
        <v>0</v>
      </c>
      <c r="Z203">
        <v>0</v>
      </c>
      <c r="AA203">
        <v>0</v>
      </c>
      <c r="AC203">
        <v>0</v>
      </c>
      <c r="AD203" t="s">
        <v>3213</v>
      </c>
      <c r="AE203">
        <v>0</v>
      </c>
      <c r="AF203">
        <v>0</v>
      </c>
      <c r="AG203">
        <v>0</v>
      </c>
      <c r="AH203">
        <v>0</v>
      </c>
      <c r="AJ203">
        <v>0</v>
      </c>
      <c r="AK203" t="s">
        <v>3213</v>
      </c>
      <c r="AL203">
        <v>0</v>
      </c>
      <c r="AM203">
        <v>0</v>
      </c>
      <c r="AN203">
        <v>0</v>
      </c>
      <c r="AO203">
        <v>0</v>
      </c>
      <c r="AQ203">
        <v>0</v>
      </c>
      <c r="AR203" t="s">
        <v>3213</v>
      </c>
      <c r="AS203">
        <v>0</v>
      </c>
      <c r="AT203">
        <v>0</v>
      </c>
      <c r="AU203">
        <v>0</v>
      </c>
      <c r="AV203">
        <v>0</v>
      </c>
      <c r="AX203">
        <v>0</v>
      </c>
      <c r="AY203" t="s">
        <v>3213</v>
      </c>
      <c r="AZ203">
        <v>0</v>
      </c>
      <c r="BA203">
        <v>0</v>
      </c>
      <c r="BB203">
        <v>0</v>
      </c>
      <c r="BC203">
        <v>0</v>
      </c>
      <c r="BI203" s="2" t="s">
        <v>1211</v>
      </c>
      <c r="BJ203" s="2" t="s">
        <v>2198</v>
      </c>
      <c r="BM203">
        <f t="shared" si="42"/>
        <v>0</v>
      </c>
      <c r="BN203">
        <f t="shared" si="43"/>
        <v>0</v>
      </c>
      <c r="BO203">
        <f t="shared" si="44"/>
        <v>0</v>
      </c>
      <c r="BP203">
        <f t="shared" si="45"/>
        <v>0</v>
      </c>
      <c r="BQ203">
        <f t="shared" si="46"/>
        <v>0</v>
      </c>
      <c r="BR203">
        <f t="shared" si="47"/>
        <v>0</v>
      </c>
      <c r="BS203">
        <f t="shared" si="48"/>
        <v>0</v>
      </c>
      <c r="BU203">
        <f t="shared" si="49"/>
        <v>0</v>
      </c>
      <c r="BV203">
        <f t="shared" si="50"/>
        <v>0</v>
      </c>
      <c r="BW203">
        <f t="shared" si="51"/>
        <v>0</v>
      </c>
      <c r="BX203">
        <f t="shared" si="52"/>
        <v>0</v>
      </c>
      <c r="BY203">
        <f t="shared" si="53"/>
        <v>0</v>
      </c>
      <c r="BZ203">
        <f t="shared" si="54"/>
        <v>0</v>
      </c>
      <c r="CA203">
        <f t="shared" si="55"/>
        <v>0</v>
      </c>
    </row>
    <row r="204" spans="1:79" ht="15" customHeight="1" x14ac:dyDescent="0.25">
      <c r="B204" s="2" t="s">
        <v>202</v>
      </c>
      <c r="C204" s="2" t="s">
        <v>1212</v>
      </c>
      <c r="D204" s="2" t="s">
        <v>2199</v>
      </c>
      <c r="G204">
        <v>0</v>
      </c>
      <c r="H204" t="s">
        <v>3214</v>
      </c>
      <c r="I204">
        <v>0</v>
      </c>
      <c r="J204">
        <v>0</v>
      </c>
      <c r="K204">
        <v>0</v>
      </c>
      <c r="L204">
        <v>0</v>
      </c>
      <c r="N204">
        <v>0</v>
      </c>
      <c r="O204" t="s">
        <v>3214</v>
      </c>
      <c r="P204">
        <v>0</v>
      </c>
      <c r="Q204">
        <v>0</v>
      </c>
      <c r="R204">
        <v>0</v>
      </c>
      <c r="S204">
        <v>0</v>
      </c>
      <c r="V204">
        <v>0</v>
      </c>
      <c r="W204" t="s">
        <v>3214</v>
      </c>
      <c r="X204">
        <v>0</v>
      </c>
      <c r="Y204">
        <v>0</v>
      </c>
      <c r="Z204">
        <v>0</v>
      </c>
      <c r="AA204">
        <v>0</v>
      </c>
      <c r="AC204">
        <v>0</v>
      </c>
      <c r="AD204" t="s">
        <v>3214</v>
      </c>
      <c r="AE204">
        <v>0</v>
      </c>
      <c r="AF204">
        <v>0</v>
      </c>
      <c r="AG204">
        <v>0</v>
      </c>
      <c r="AH204">
        <v>0</v>
      </c>
      <c r="AJ204">
        <v>0</v>
      </c>
      <c r="AK204" t="s">
        <v>3214</v>
      </c>
      <c r="AL204">
        <v>0</v>
      </c>
      <c r="AM204">
        <v>0</v>
      </c>
      <c r="AN204">
        <v>0</v>
      </c>
      <c r="AO204">
        <v>0</v>
      </c>
      <c r="AQ204">
        <v>0</v>
      </c>
      <c r="AR204" t="s">
        <v>3214</v>
      </c>
      <c r="AS204">
        <v>0</v>
      </c>
      <c r="AT204">
        <v>0</v>
      </c>
      <c r="AU204">
        <v>0</v>
      </c>
      <c r="AV204">
        <v>0</v>
      </c>
      <c r="AX204">
        <v>0</v>
      </c>
      <c r="AY204" t="s">
        <v>3214</v>
      </c>
      <c r="AZ204">
        <v>0</v>
      </c>
      <c r="BA204">
        <v>0</v>
      </c>
      <c r="BB204">
        <v>0</v>
      </c>
      <c r="BC204">
        <v>0</v>
      </c>
      <c r="BI204" s="2" t="s">
        <v>1212</v>
      </c>
      <c r="BJ204" s="2" t="s">
        <v>2199</v>
      </c>
      <c r="BM204">
        <f t="shared" si="42"/>
        <v>0</v>
      </c>
      <c r="BN204">
        <f t="shared" si="43"/>
        <v>0</v>
      </c>
      <c r="BO204">
        <f t="shared" si="44"/>
        <v>0</v>
      </c>
      <c r="BP204">
        <f t="shared" si="45"/>
        <v>0</v>
      </c>
      <c r="BQ204">
        <f t="shared" si="46"/>
        <v>0</v>
      </c>
      <c r="BR204">
        <f t="shared" si="47"/>
        <v>0</v>
      </c>
      <c r="BS204">
        <f t="shared" si="48"/>
        <v>0</v>
      </c>
      <c r="BU204">
        <f t="shared" si="49"/>
        <v>0</v>
      </c>
      <c r="BV204">
        <f t="shared" si="50"/>
        <v>0</v>
      </c>
      <c r="BW204">
        <f t="shared" si="51"/>
        <v>0</v>
      </c>
      <c r="BX204">
        <f t="shared" si="52"/>
        <v>0</v>
      </c>
      <c r="BY204">
        <f t="shared" si="53"/>
        <v>0</v>
      </c>
      <c r="BZ204">
        <f t="shared" si="54"/>
        <v>0</v>
      </c>
      <c r="CA204">
        <f t="shared" si="55"/>
        <v>0</v>
      </c>
    </row>
    <row r="205" spans="1:79" ht="15" customHeight="1" x14ac:dyDescent="0.25">
      <c r="B205" s="7" t="s">
        <v>203</v>
      </c>
      <c r="C205" s="7" t="s">
        <v>1213</v>
      </c>
      <c r="D205" s="33" t="s">
        <v>2200</v>
      </c>
      <c r="G205">
        <v>0</v>
      </c>
      <c r="H205" t="s">
        <v>3215</v>
      </c>
      <c r="I205">
        <v>0</v>
      </c>
      <c r="J205">
        <v>0</v>
      </c>
      <c r="K205">
        <v>0.90682312047049796</v>
      </c>
      <c r="L205">
        <v>0</v>
      </c>
      <c r="N205">
        <v>0</v>
      </c>
      <c r="O205" t="s">
        <v>3215</v>
      </c>
      <c r="P205">
        <v>0</v>
      </c>
      <c r="Q205">
        <v>0.59</v>
      </c>
      <c r="R205">
        <v>2.6558774841215902</v>
      </c>
      <c r="S205">
        <v>0</v>
      </c>
      <c r="V205">
        <v>0</v>
      </c>
      <c r="W205" t="s">
        <v>3215</v>
      </c>
      <c r="X205">
        <v>0</v>
      </c>
      <c r="Y205">
        <v>0</v>
      </c>
      <c r="Z205">
        <v>2.6558774841216</v>
      </c>
      <c r="AA205">
        <v>2.6558774841216</v>
      </c>
      <c r="AC205">
        <v>0</v>
      </c>
      <c r="AD205" t="s">
        <v>3215</v>
      </c>
      <c r="AE205">
        <v>0</v>
      </c>
      <c r="AF205">
        <v>0.499692633365516</v>
      </c>
      <c r="AG205">
        <v>0.499692633365516</v>
      </c>
      <c r="AH205">
        <v>0</v>
      </c>
      <c r="AJ205">
        <v>0</v>
      </c>
      <c r="AK205" t="s">
        <v>3215</v>
      </c>
      <c r="AL205">
        <v>0</v>
      </c>
      <c r="AM205">
        <v>4.0687697892855903</v>
      </c>
      <c r="AN205">
        <v>4.0687697892855903</v>
      </c>
      <c r="AO205">
        <v>3.9996601065588702</v>
      </c>
      <c r="AQ205">
        <v>0</v>
      </c>
      <c r="AR205" t="s">
        <v>3215</v>
      </c>
      <c r="AS205">
        <v>0</v>
      </c>
      <c r="AT205">
        <v>0.83771349935715</v>
      </c>
      <c r="AU205">
        <v>0.83771349935715</v>
      </c>
      <c r="AV205">
        <v>0.83757087150695297</v>
      </c>
      <c r="AX205">
        <v>0</v>
      </c>
      <c r="AY205" t="s">
        <v>3215</v>
      </c>
      <c r="AZ205">
        <v>0</v>
      </c>
      <c r="BA205">
        <v>0</v>
      </c>
      <c r="BB205">
        <v>8.04269733274473</v>
      </c>
      <c r="BC205">
        <v>11.6433647376716</v>
      </c>
      <c r="BI205" s="7" t="s">
        <v>1213</v>
      </c>
      <c r="BJ205" s="33" t="s">
        <v>2200</v>
      </c>
      <c r="BM205">
        <f t="shared" si="42"/>
        <v>-0.90682312047049796</v>
      </c>
      <c r="BN205">
        <f t="shared" si="43"/>
        <v>-2.6558774841215902</v>
      </c>
      <c r="BO205">
        <f t="shared" si="44"/>
        <v>-2.6558774841216</v>
      </c>
      <c r="BP205">
        <f t="shared" si="45"/>
        <v>-0.499692633365516</v>
      </c>
      <c r="BQ205">
        <f t="shared" si="46"/>
        <v>-4.0687697892855903</v>
      </c>
      <c r="BR205">
        <f t="shared" si="47"/>
        <v>-0.83771349935715</v>
      </c>
      <c r="BS205">
        <f t="shared" si="48"/>
        <v>-8.04269733274473</v>
      </c>
      <c r="BU205">
        <f t="shared" si="49"/>
        <v>0.90682312047049796</v>
      </c>
      <c r="BV205">
        <f t="shared" si="50"/>
        <v>2.6558774841215902</v>
      </c>
      <c r="BW205">
        <f t="shared" si="51"/>
        <v>0</v>
      </c>
      <c r="BX205">
        <f t="shared" si="52"/>
        <v>0.499692633365516</v>
      </c>
      <c r="BY205">
        <f t="shared" si="53"/>
        <v>6.9109682726720134E-2</v>
      </c>
      <c r="BZ205">
        <f t="shared" si="54"/>
        <v>1.4262785019703017E-4</v>
      </c>
      <c r="CA205">
        <f t="shared" si="55"/>
        <v>-3.6006674049268703</v>
      </c>
    </row>
    <row r="206" spans="1:79" ht="15" customHeight="1" x14ac:dyDescent="0.25">
      <c r="B206" s="7" t="s">
        <v>204</v>
      </c>
      <c r="C206" s="7" t="s">
        <v>1214</v>
      </c>
      <c r="D206" s="33" t="s">
        <v>2201</v>
      </c>
      <c r="G206">
        <v>9.2397013210442402</v>
      </c>
      <c r="H206" t="s">
        <v>3216</v>
      </c>
      <c r="I206">
        <v>8.4080166668170602</v>
      </c>
      <c r="J206">
        <v>8.6549999999999994</v>
      </c>
      <c r="K206">
        <v>7.24699046202345</v>
      </c>
      <c r="L206">
        <v>8.6549999999999994</v>
      </c>
      <c r="N206">
        <v>4.9094568566570604</v>
      </c>
      <c r="O206" t="s">
        <v>3216</v>
      </c>
      <c r="P206">
        <v>5.5576429914515</v>
      </c>
      <c r="Q206">
        <v>6.2627526439337498</v>
      </c>
      <c r="R206">
        <v>9.0469323206418295</v>
      </c>
      <c r="S206">
        <v>0</v>
      </c>
      <c r="V206">
        <v>4.9094568566570604</v>
      </c>
      <c r="W206" t="s">
        <v>3216</v>
      </c>
      <c r="X206">
        <v>4.7085070221928902</v>
      </c>
      <c r="Y206">
        <v>4.9648529287832996</v>
      </c>
      <c r="Z206">
        <v>8.7821453925500101</v>
      </c>
      <c r="AA206">
        <v>8.8684466432143303</v>
      </c>
      <c r="AC206">
        <v>6.7194727089196897</v>
      </c>
      <c r="AD206" t="s">
        <v>3216</v>
      </c>
      <c r="AE206">
        <v>6.4020596005134696</v>
      </c>
      <c r="AF206">
        <v>0.499692633365516</v>
      </c>
      <c r="AG206">
        <v>0.499692633365516</v>
      </c>
      <c r="AH206">
        <v>8.8907633613563792</v>
      </c>
      <c r="AJ206">
        <v>11.308211399684801</v>
      </c>
      <c r="AK206" t="s">
        <v>3216</v>
      </c>
      <c r="AL206">
        <v>10.6763659334548</v>
      </c>
      <c r="AM206">
        <v>9.8948390304007301</v>
      </c>
      <c r="AN206">
        <v>9.8948390304007301</v>
      </c>
      <c r="AO206">
        <v>9.8671951573104</v>
      </c>
      <c r="AQ206">
        <v>4.16454676852105</v>
      </c>
      <c r="AR206" t="s">
        <v>3216</v>
      </c>
      <c r="AS206">
        <v>4.0087353788083799</v>
      </c>
      <c r="AT206">
        <v>6.42440584932252</v>
      </c>
      <c r="AU206">
        <v>6.42440584932252</v>
      </c>
      <c r="AV206">
        <v>6.6400610349582703</v>
      </c>
      <c r="AX206">
        <v>9.2356652725881805</v>
      </c>
      <c r="AY206" t="s">
        <v>3216</v>
      </c>
      <c r="AZ206">
        <v>8.7615818695741901</v>
      </c>
      <c r="BA206">
        <v>9.3656959568799802</v>
      </c>
      <c r="BB206">
        <v>18.208425988345699</v>
      </c>
      <c r="BC206">
        <v>25.903364737671598</v>
      </c>
      <c r="BI206" s="7" t="s">
        <v>1214</v>
      </c>
      <c r="BJ206" s="33" t="s">
        <v>2201</v>
      </c>
      <c r="BM206">
        <f t="shared" si="42"/>
        <v>1.9927108590207903</v>
      </c>
      <c r="BN206">
        <f t="shared" si="43"/>
        <v>-4.1374754639847691</v>
      </c>
      <c r="BO206">
        <f t="shared" si="44"/>
        <v>-3.8726885358929497</v>
      </c>
      <c r="BP206">
        <f t="shared" si="45"/>
        <v>6.2197800755541737</v>
      </c>
      <c r="BQ206">
        <f t="shared" si="46"/>
        <v>1.4133723692840707</v>
      </c>
      <c r="BR206">
        <f t="shared" si="47"/>
        <v>-2.25985908080147</v>
      </c>
      <c r="BS206">
        <f t="shared" si="48"/>
        <v>-8.9727607157575182</v>
      </c>
      <c r="BU206">
        <f t="shared" si="49"/>
        <v>-1.4080095379765494</v>
      </c>
      <c r="BV206">
        <f t="shared" si="50"/>
        <v>9.0469323206418295</v>
      </c>
      <c r="BW206">
        <f t="shared" si="51"/>
        <v>-8.630125066432015E-2</v>
      </c>
      <c r="BX206">
        <f t="shared" si="52"/>
        <v>-8.3910707279908632</v>
      </c>
      <c r="BY206">
        <f t="shared" si="53"/>
        <v>2.7643873090330118E-2</v>
      </c>
      <c r="BZ206">
        <f t="shared" si="54"/>
        <v>-0.21565518563575026</v>
      </c>
      <c r="CA206">
        <f t="shared" si="55"/>
        <v>-7.6949387493258996</v>
      </c>
    </row>
    <row r="207" spans="1:79" ht="15" customHeight="1" x14ac:dyDescent="0.25">
      <c r="B207" s="2" t="s">
        <v>205</v>
      </c>
      <c r="C207" s="2" t="s">
        <v>1215</v>
      </c>
      <c r="D207" s="2" t="s">
        <v>2202</v>
      </c>
      <c r="G207">
        <v>0</v>
      </c>
      <c r="H207" t="s">
        <v>3217</v>
      </c>
      <c r="I207">
        <v>0</v>
      </c>
      <c r="J207">
        <v>0</v>
      </c>
      <c r="K207">
        <v>0</v>
      </c>
      <c r="L207">
        <v>0</v>
      </c>
      <c r="N207">
        <v>0</v>
      </c>
      <c r="O207" t="s">
        <v>3217</v>
      </c>
      <c r="P207">
        <v>0</v>
      </c>
      <c r="Q207">
        <v>0</v>
      </c>
      <c r="R207">
        <v>0</v>
      </c>
      <c r="S207">
        <v>0</v>
      </c>
      <c r="V207">
        <v>0</v>
      </c>
      <c r="W207" t="s">
        <v>3217</v>
      </c>
      <c r="X207">
        <v>0</v>
      </c>
      <c r="Y207">
        <v>0</v>
      </c>
      <c r="Z207">
        <v>0</v>
      </c>
      <c r="AA207">
        <v>0</v>
      </c>
      <c r="AC207">
        <v>0</v>
      </c>
      <c r="AD207" t="s">
        <v>3217</v>
      </c>
      <c r="AE207">
        <v>0</v>
      </c>
      <c r="AF207">
        <v>0</v>
      </c>
      <c r="AG207">
        <v>0</v>
      </c>
      <c r="AH207">
        <v>0</v>
      </c>
      <c r="AJ207">
        <v>0</v>
      </c>
      <c r="AK207" t="s">
        <v>3217</v>
      </c>
      <c r="AL207">
        <v>0</v>
      </c>
      <c r="AM207">
        <v>0</v>
      </c>
      <c r="AN207">
        <v>0</v>
      </c>
      <c r="AO207">
        <v>0</v>
      </c>
      <c r="AQ207">
        <v>0</v>
      </c>
      <c r="AR207" t="s">
        <v>3217</v>
      </c>
      <c r="AS207">
        <v>0</v>
      </c>
      <c r="AT207">
        <v>0</v>
      </c>
      <c r="AU207">
        <v>0</v>
      </c>
      <c r="AV207">
        <v>0</v>
      </c>
      <c r="AX207">
        <v>0</v>
      </c>
      <c r="AY207" t="s">
        <v>3217</v>
      </c>
      <c r="AZ207">
        <v>0</v>
      </c>
      <c r="BA207">
        <v>0</v>
      </c>
      <c r="BB207">
        <v>0</v>
      </c>
      <c r="BC207">
        <v>0</v>
      </c>
      <c r="BI207" s="2" t="s">
        <v>1215</v>
      </c>
      <c r="BJ207" s="2" t="s">
        <v>2202</v>
      </c>
      <c r="BM207">
        <f t="shared" si="42"/>
        <v>0</v>
      </c>
      <c r="BN207">
        <f t="shared" si="43"/>
        <v>0</v>
      </c>
      <c r="BO207">
        <f t="shared" si="44"/>
        <v>0</v>
      </c>
      <c r="BP207">
        <f t="shared" si="45"/>
        <v>0</v>
      </c>
      <c r="BQ207">
        <f t="shared" si="46"/>
        <v>0</v>
      </c>
      <c r="BR207">
        <f t="shared" si="47"/>
        <v>0</v>
      </c>
      <c r="BS207">
        <f t="shared" si="48"/>
        <v>0</v>
      </c>
      <c r="BU207">
        <f t="shared" si="49"/>
        <v>0</v>
      </c>
      <c r="BV207">
        <f t="shared" si="50"/>
        <v>0</v>
      </c>
      <c r="BW207">
        <f t="shared" si="51"/>
        <v>0</v>
      </c>
      <c r="BX207">
        <f t="shared" si="52"/>
        <v>0</v>
      </c>
      <c r="BY207">
        <f t="shared" si="53"/>
        <v>0</v>
      </c>
      <c r="BZ207">
        <f t="shared" si="54"/>
        <v>0</v>
      </c>
      <c r="CA207">
        <f t="shared" si="55"/>
        <v>0</v>
      </c>
    </row>
    <row r="208" spans="1:79" ht="15" customHeight="1" x14ac:dyDescent="0.25">
      <c r="B208" s="2" t="s">
        <v>206</v>
      </c>
      <c r="C208" s="2" t="s">
        <v>1216</v>
      </c>
      <c r="D208" s="2" t="s">
        <v>2203</v>
      </c>
      <c r="G208">
        <v>0</v>
      </c>
      <c r="H208" t="s">
        <v>3218</v>
      </c>
      <c r="I208">
        <v>0</v>
      </c>
      <c r="J208">
        <v>0.172006249891239</v>
      </c>
      <c r="K208">
        <v>0</v>
      </c>
      <c r="L208">
        <v>0.172006249891239</v>
      </c>
      <c r="N208">
        <v>0</v>
      </c>
      <c r="O208" t="s">
        <v>3218</v>
      </c>
      <c r="P208">
        <v>0</v>
      </c>
      <c r="Q208">
        <v>8.9511956377009497E-2</v>
      </c>
      <c r="R208">
        <v>0</v>
      </c>
      <c r="S208">
        <v>0</v>
      </c>
      <c r="V208">
        <v>0</v>
      </c>
      <c r="W208" t="s">
        <v>3218</v>
      </c>
      <c r="X208">
        <v>0</v>
      </c>
      <c r="Y208">
        <v>0.105166924623177</v>
      </c>
      <c r="Z208">
        <v>0</v>
      </c>
      <c r="AA208">
        <v>0</v>
      </c>
      <c r="AC208">
        <v>0</v>
      </c>
      <c r="AD208" t="s">
        <v>3218</v>
      </c>
      <c r="AE208">
        <v>0</v>
      </c>
      <c r="AF208">
        <v>0</v>
      </c>
      <c r="AG208">
        <v>0</v>
      </c>
      <c r="AH208">
        <v>0</v>
      </c>
      <c r="AJ208">
        <v>0</v>
      </c>
      <c r="AK208" t="s">
        <v>3218</v>
      </c>
      <c r="AL208">
        <v>0</v>
      </c>
      <c r="AM208">
        <v>0</v>
      </c>
      <c r="AN208">
        <v>0</v>
      </c>
      <c r="AO208">
        <v>0</v>
      </c>
      <c r="AQ208">
        <v>0</v>
      </c>
      <c r="AR208" t="s">
        <v>3218</v>
      </c>
      <c r="AS208">
        <v>0</v>
      </c>
      <c r="AT208">
        <v>0</v>
      </c>
      <c r="AU208">
        <v>0</v>
      </c>
      <c r="AV208">
        <v>0</v>
      </c>
      <c r="AX208">
        <v>0</v>
      </c>
      <c r="AY208" t="s">
        <v>3218</v>
      </c>
      <c r="AZ208">
        <v>0</v>
      </c>
      <c r="BA208">
        <v>0.24695119144416799</v>
      </c>
      <c r="BB208">
        <v>0</v>
      </c>
      <c r="BC208">
        <v>0</v>
      </c>
      <c r="BI208" s="2" t="s">
        <v>1216</v>
      </c>
      <c r="BJ208" s="2" t="s">
        <v>2203</v>
      </c>
      <c r="BM208">
        <f t="shared" si="42"/>
        <v>0</v>
      </c>
      <c r="BN208">
        <f t="shared" si="43"/>
        <v>0</v>
      </c>
      <c r="BO208">
        <f t="shared" si="44"/>
        <v>0</v>
      </c>
      <c r="BP208">
        <f t="shared" si="45"/>
        <v>0</v>
      </c>
      <c r="BQ208">
        <f t="shared" si="46"/>
        <v>0</v>
      </c>
      <c r="BR208">
        <f t="shared" si="47"/>
        <v>0</v>
      </c>
      <c r="BS208">
        <f t="shared" si="48"/>
        <v>0</v>
      </c>
      <c r="BU208">
        <f t="shared" si="49"/>
        <v>-0.172006249891239</v>
      </c>
      <c r="BV208">
        <f t="shared" si="50"/>
        <v>0</v>
      </c>
      <c r="BW208">
        <f t="shared" si="51"/>
        <v>0</v>
      </c>
      <c r="BX208">
        <f t="shared" si="52"/>
        <v>0</v>
      </c>
      <c r="BY208">
        <f t="shared" si="53"/>
        <v>0</v>
      </c>
      <c r="BZ208">
        <f t="shared" si="54"/>
        <v>0</v>
      </c>
      <c r="CA208">
        <f t="shared" si="55"/>
        <v>0</v>
      </c>
    </row>
    <row r="209" spans="2:79" ht="15" customHeight="1" x14ac:dyDescent="0.25">
      <c r="B209" s="2" t="s">
        <v>207</v>
      </c>
      <c r="C209" s="2" t="s">
        <v>1217</v>
      </c>
      <c r="D209" s="2" t="s">
        <v>2204</v>
      </c>
      <c r="G209">
        <v>0</v>
      </c>
      <c r="H209" t="s">
        <v>3219</v>
      </c>
      <c r="I209">
        <v>0</v>
      </c>
      <c r="J209">
        <v>0</v>
      </c>
      <c r="K209">
        <v>0</v>
      </c>
      <c r="L209">
        <v>0</v>
      </c>
      <c r="N209">
        <v>0</v>
      </c>
      <c r="O209" t="s">
        <v>3219</v>
      </c>
      <c r="P209">
        <v>0</v>
      </c>
      <c r="Q209">
        <v>0</v>
      </c>
      <c r="R209">
        <v>0</v>
      </c>
      <c r="S209">
        <v>0</v>
      </c>
      <c r="V209">
        <v>0</v>
      </c>
      <c r="W209" t="s">
        <v>3219</v>
      </c>
      <c r="X209">
        <v>0</v>
      </c>
      <c r="Y209">
        <v>0</v>
      </c>
      <c r="Z209">
        <v>0</v>
      </c>
      <c r="AA209">
        <v>0</v>
      </c>
      <c r="AC209">
        <v>0</v>
      </c>
      <c r="AD209" t="s">
        <v>3219</v>
      </c>
      <c r="AE209">
        <v>0</v>
      </c>
      <c r="AF209">
        <v>0</v>
      </c>
      <c r="AG209">
        <v>0</v>
      </c>
      <c r="AH209">
        <v>0</v>
      </c>
      <c r="AJ209">
        <v>0</v>
      </c>
      <c r="AK209" t="s">
        <v>3219</v>
      </c>
      <c r="AL209">
        <v>0</v>
      </c>
      <c r="AM209">
        <v>0</v>
      </c>
      <c r="AN209">
        <v>0</v>
      </c>
      <c r="AO209">
        <v>0</v>
      </c>
      <c r="AQ209">
        <v>0</v>
      </c>
      <c r="AR209" t="s">
        <v>3219</v>
      </c>
      <c r="AS209">
        <v>0</v>
      </c>
      <c r="AT209">
        <v>0</v>
      </c>
      <c r="AU209">
        <v>0</v>
      </c>
      <c r="AV209">
        <v>0</v>
      </c>
      <c r="AX209">
        <v>0</v>
      </c>
      <c r="AY209" t="s">
        <v>3219</v>
      </c>
      <c r="AZ209">
        <v>0</v>
      </c>
      <c r="BA209">
        <v>0</v>
      </c>
      <c r="BB209">
        <v>0</v>
      </c>
      <c r="BC209">
        <v>0</v>
      </c>
      <c r="BI209" s="2" t="s">
        <v>1217</v>
      </c>
      <c r="BJ209" s="2" t="s">
        <v>2204</v>
      </c>
      <c r="BM209">
        <f t="shared" si="42"/>
        <v>0</v>
      </c>
      <c r="BN209">
        <f t="shared" si="43"/>
        <v>0</v>
      </c>
      <c r="BO209">
        <f t="shared" si="44"/>
        <v>0</v>
      </c>
      <c r="BP209">
        <f t="shared" si="45"/>
        <v>0</v>
      </c>
      <c r="BQ209">
        <f t="shared" si="46"/>
        <v>0</v>
      </c>
      <c r="BR209">
        <f t="shared" si="47"/>
        <v>0</v>
      </c>
      <c r="BS209">
        <f t="shared" si="48"/>
        <v>0</v>
      </c>
      <c r="BU209">
        <f t="shared" si="49"/>
        <v>0</v>
      </c>
      <c r="BV209">
        <f t="shared" si="50"/>
        <v>0</v>
      </c>
      <c r="BW209">
        <f t="shared" si="51"/>
        <v>0</v>
      </c>
      <c r="BX209">
        <f t="shared" si="52"/>
        <v>0</v>
      </c>
      <c r="BY209">
        <f t="shared" si="53"/>
        <v>0</v>
      </c>
      <c r="BZ209">
        <f t="shared" si="54"/>
        <v>0</v>
      </c>
      <c r="CA209">
        <f t="shared" si="55"/>
        <v>0</v>
      </c>
    </row>
    <row r="210" spans="2:79" ht="15" customHeight="1" x14ac:dyDescent="0.25">
      <c r="B210" s="2" t="s">
        <v>208</v>
      </c>
      <c r="C210" s="2" t="s">
        <v>1218</v>
      </c>
      <c r="D210" s="2" t="s">
        <v>2205</v>
      </c>
      <c r="G210">
        <v>0.17874361556305901</v>
      </c>
      <c r="H210" t="s">
        <v>3220</v>
      </c>
      <c r="I210">
        <v>0</v>
      </c>
      <c r="J210">
        <v>0.28273857133792202</v>
      </c>
      <c r="K210">
        <v>6.3538434718803397E-2</v>
      </c>
      <c r="L210">
        <v>0.28273857133792202</v>
      </c>
      <c r="N210">
        <v>7.6091967665150403E-2</v>
      </c>
      <c r="O210" t="s">
        <v>3220</v>
      </c>
      <c r="P210">
        <v>0</v>
      </c>
      <c r="Q210">
        <v>0.158325075741855</v>
      </c>
      <c r="R210">
        <v>4.1113104818139401E-2</v>
      </c>
      <c r="S210">
        <v>2.9598129668524101E-2</v>
      </c>
      <c r="V210">
        <v>7.6091967665150403E-2</v>
      </c>
      <c r="W210" t="s">
        <v>3220</v>
      </c>
      <c r="X210">
        <v>0</v>
      </c>
      <c r="Y210">
        <v>0.20350385510963101</v>
      </c>
      <c r="Z210">
        <v>4.1113104818105699E-2</v>
      </c>
      <c r="AA210">
        <v>4.1113104818044498E-2</v>
      </c>
      <c r="AC210">
        <v>0.119588236839797</v>
      </c>
      <c r="AD210" t="s">
        <v>3220</v>
      </c>
      <c r="AE210">
        <v>0</v>
      </c>
      <c r="AF210">
        <v>2.6249636069633799E-2</v>
      </c>
      <c r="AG210">
        <v>2.6249636069633799E-2</v>
      </c>
      <c r="AH210">
        <v>6.2452648329590299E-2</v>
      </c>
      <c r="AJ210">
        <v>0.23929646708031599</v>
      </c>
      <c r="AK210" t="s">
        <v>3220</v>
      </c>
      <c r="AL210">
        <v>0</v>
      </c>
      <c r="AM210">
        <v>8.4094987127827606E-2</v>
      </c>
      <c r="AN210">
        <v>8.4094987127827606E-2</v>
      </c>
      <c r="AO210">
        <v>8.4094987127830506E-2</v>
      </c>
      <c r="AQ210">
        <v>5.8986144191274001E-2</v>
      </c>
      <c r="AR210" t="s">
        <v>3220</v>
      </c>
      <c r="AS210">
        <v>0</v>
      </c>
      <c r="AT210">
        <v>2.90024449922032E-2</v>
      </c>
      <c r="AU210">
        <v>2.90024449922032E-2</v>
      </c>
      <c r="AV210">
        <v>3.08115660141586E-2</v>
      </c>
      <c r="AX210">
        <v>0.178634201818719</v>
      </c>
      <c r="AY210" t="s">
        <v>3220</v>
      </c>
      <c r="AZ210">
        <v>0</v>
      </c>
      <c r="BA210">
        <v>0.47890480264697399</v>
      </c>
      <c r="BB210">
        <v>0.112981759711257</v>
      </c>
      <c r="BC210">
        <v>0.151963839073988</v>
      </c>
      <c r="BI210" s="2" t="s">
        <v>1218</v>
      </c>
      <c r="BJ210" s="2" t="s">
        <v>2205</v>
      </c>
      <c r="BM210">
        <f t="shared" si="42"/>
        <v>0.11520518084425561</v>
      </c>
      <c r="BN210">
        <f t="shared" si="43"/>
        <v>3.4978862847011002E-2</v>
      </c>
      <c r="BO210">
        <f t="shared" si="44"/>
        <v>3.4978862847044705E-2</v>
      </c>
      <c r="BP210">
        <f t="shared" si="45"/>
        <v>9.3338600770163205E-2</v>
      </c>
      <c r="BQ210">
        <f t="shared" si="46"/>
        <v>0.1552014799524884</v>
      </c>
      <c r="BR210">
        <f t="shared" si="47"/>
        <v>2.9983699199070801E-2</v>
      </c>
      <c r="BS210">
        <f t="shared" si="48"/>
        <v>6.5652442107462003E-2</v>
      </c>
      <c r="BU210">
        <f t="shared" si="49"/>
        <v>-0.21920013661911864</v>
      </c>
      <c r="BV210">
        <f t="shared" si="50"/>
        <v>1.15149751496153E-2</v>
      </c>
      <c r="BW210">
        <f t="shared" si="51"/>
        <v>6.1201044232461754E-14</v>
      </c>
      <c r="BX210">
        <f t="shared" si="52"/>
        <v>-3.62030122599565E-2</v>
      </c>
      <c r="BY210">
        <f t="shared" si="53"/>
        <v>-2.9004576518332215E-15</v>
      </c>
      <c r="BZ210">
        <f t="shared" si="54"/>
        <v>-1.8091210219553996E-3</v>
      </c>
      <c r="CA210">
        <f t="shared" si="55"/>
        <v>-3.8982079362731001E-2</v>
      </c>
    </row>
    <row r="211" spans="2:79" ht="15" customHeight="1" x14ac:dyDescent="0.25">
      <c r="B211" s="2" t="s">
        <v>209</v>
      </c>
      <c r="C211" s="2" t="s">
        <v>1219</v>
      </c>
      <c r="D211" s="9" t="s">
        <v>2206</v>
      </c>
      <c r="G211">
        <v>-0.14053522487108699</v>
      </c>
      <c r="H211" t="s">
        <v>3221</v>
      </c>
      <c r="I211">
        <v>-0.133476250173658</v>
      </c>
      <c r="J211">
        <v>0.211871067527341</v>
      </c>
      <c r="K211">
        <v>-6.3538434718793696E-2</v>
      </c>
      <c r="L211">
        <v>0.211871067527341</v>
      </c>
      <c r="N211">
        <v>-5.98264824901662E-2</v>
      </c>
      <c r="O211" t="s">
        <v>3221</v>
      </c>
      <c r="P211">
        <v>-5.2170460573051997E-2</v>
      </c>
      <c r="Q211">
        <v>0.226254447635824</v>
      </c>
      <c r="R211">
        <v>-4.1113104818123303E-2</v>
      </c>
      <c r="S211">
        <v>-2.9598129668556801E-2</v>
      </c>
      <c r="V211">
        <v>-5.98264824901662E-2</v>
      </c>
      <c r="W211" t="s">
        <v>3221</v>
      </c>
      <c r="X211">
        <v>-5.98264824901662E-2</v>
      </c>
      <c r="Y211">
        <v>0.32529075713432598</v>
      </c>
      <c r="Z211">
        <v>-4.1113104818123303E-2</v>
      </c>
      <c r="AA211">
        <v>-4.1113104818009602E-2</v>
      </c>
      <c r="AC211">
        <v>-9.4024951343158095E-2</v>
      </c>
      <c r="AD211" t="s">
        <v>3221</v>
      </c>
      <c r="AE211">
        <v>-9.4024951343158095E-2</v>
      </c>
      <c r="AF211">
        <v>-2.62496360696787E-2</v>
      </c>
      <c r="AG211">
        <v>-2.62496360696787E-2</v>
      </c>
      <c r="AH211">
        <v>-6.2452648329554002E-2</v>
      </c>
      <c r="AJ211">
        <v>-0.18814424619336001</v>
      </c>
      <c r="AK211" t="s">
        <v>3221</v>
      </c>
      <c r="AL211">
        <v>-0.18814424619336001</v>
      </c>
      <c r="AM211">
        <v>-8.4094987127855403E-2</v>
      </c>
      <c r="AN211">
        <v>-8.4094987127855403E-2</v>
      </c>
      <c r="AO211">
        <v>-8.4094987127855403E-2</v>
      </c>
      <c r="AQ211">
        <v>-4.63772147166992E-2</v>
      </c>
      <c r="AR211" t="s">
        <v>3221</v>
      </c>
      <c r="AS211">
        <v>-4.6377214716585499E-2</v>
      </c>
      <c r="AT211">
        <v>-2.2802857131182502E-2</v>
      </c>
      <c r="AU211">
        <v>-2.2802857131182502E-2</v>
      </c>
      <c r="AV211">
        <v>-2.4225258870274002E-2</v>
      </c>
      <c r="AX211">
        <v>-0.140449199503905</v>
      </c>
      <c r="AY211" t="s">
        <v>3221</v>
      </c>
      <c r="AZ211">
        <v>-0.140449199503792</v>
      </c>
      <c r="BA211">
        <v>0.76712650266983895</v>
      </c>
      <c r="BB211">
        <v>0</v>
      </c>
      <c r="BC211">
        <v>0</v>
      </c>
      <c r="BI211" s="2" t="s">
        <v>1219</v>
      </c>
      <c r="BJ211" s="9" t="s">
        <v>2206</v>
      </c>
      <c r="BM211">
        <f t="shared" si="42"/>
        <v>-7.6996790152293298E-2</v>
      </c>
      <c r="BN211">
        <f t="shared" si="43"/>
        <v>-1.8713377672042897E-2</v>
      </c>
      <c r="BO211">
        <f t="shared" si="44"/>
        <v>-1.8713377672042897E-2</v>
      </c>
      <c r="BP211">
        <f t="shared" si="45"/>
        <v>-6.7775315273479395E-2</v>
      </c>
      <c r="BQ211">
        <f t="shared" si="46"/>
        <v>-0.10404925906550461</v>
      </c>
      <c r="BR211">
        <f t="shared" si="47"/>
        <v>-2.3574357585516698E-2</v>
      </c>
      <c r="BS211">
        <f t="shared" si="48"/>
        <v>-0.140449199503905</v>
      </c>
      <c r="BU211">
        <f t="shared" si="49"/>
        <v>-0.2754095022461347</v>
      </c>
      <c r="BV211">
        <f t="shared" si="50"/>
        <v>-1.1514975149566502E-2</v>
      </c>
      <c r="BW211">
        <f t="shared" si="51"/>
        <v>-1.1370071550942384E-13</v>
      </c>
      <c r="BX211">
        <f t="shared" si="52"/>
        <v>3.6203012259875302E-2</v>
      </c>
      <c r="BY211">
        <f t="shared" si="53"/>
        <v>0</v>
      </c>
      <c r="BZ211">
        <f t="shared" si="54"/>
        <v>1.4224017390915E-3</v>
      </c>
      <c r="CA211">
        <f t="shared" si="55"/>
        <v>0</v>
      </c>
    </row>
    <row r="212" spans="2:79" ht="15" customHeight="1" x14ac:dyDescent="0.25">
      <c r="B212" s="2" t="s">
        <v>210</v>
      </c>
      <c r="C212" s="2" t="s">
        <v>1220</v>
      </c>
      <c r="D212" s="2" t="s">
        <v>2207</v>
      </c>
      <c r="G212">
        <v>0</v>
      </c>
      <c r="H212" t="s">
        <v>3222</v>
      </c>
      <c r="I212">
        <v>0</v>
      </c>
      <c r="J212">
        <v>0</v>
      </c>
      <c r="K212">
        <v>0</v>
      </c>
      <c r="L212">
        <v>0</v>
      </c>
      <c r="N212">
        <v>0</v>
      </c>
      <c r="O212" t="s">
        <v>3222</v>
      </c>
      <c r="P212">
        <v>0</v>
      </c>
      <c r="Q212">
        <v>0</v>
      </c>
      <c r="R212">
        <v>0</v>
      </c>
      <c r="S212">
        <v>0</v>
      </c>
      <c r="V212">
        <v>0</v>
      </c>
      <c r="W212" t="s">
        <v>3222</v>
      </c>
      <c r="X212">
        <v>0</v>
      </c>
      <c r="Y212">
        <v>0</v>
      </c>
      <c r="Z212">
        <v>0</v>
      </c>
      <c r="AA212">
        <v>0</v>
      </c>
      <c r="AC212">
        <v>0</v>
      </c>
      <c r="AD212" t="s">
        <v>3222</v>
      </c>
      <c r="AE212">
        <v>0</v>
      </c>
      <c r="AF212">
        <v>0</v>
      </c>
      <c r="AG212">
        <v>0</v>
      </c>
      <c r="AH212">
        <v>0</v>
      </c>
      <c r="AJ212">
        <v>0</v>
      </c>
      <c r="AK212" t="s">
        <v>3222</v>
      </c>
      <c r="AL212">
        <v>0</v>
      </c>
      <c r="AM212">
        <v>0</v>
      </c>
      <c r="AN212">
        <v>0</v>
      </c>
      <c r="AO212">
        <v>0</v>
      </c>
      <c r="AQ212">
        <v>0</v>
      </c>
      <c r="AR212" t="s">
        <v>3222</v>
      </c>
      <c r="AS212">
        <v>0</v>
      </c>
      <c r="AT212">
        <v>0</v>
      </c>
      <c r="AU212">
        <v>0</v>
      </c>
      <c r="AV212">
        <v>0</v>
      </c>
      <c r="AX212">
        <v>0</v>
      </c>
      <c r="AY212" t="s">
        <v>3222</v>
      </c>
      <c r="AZ212">
        <v>0</v>
      </c>
      <c r="BA212">
        <v>0</v>
      </c>
      <c r="BB212">
        <v>0</v>
      </c>
      <c r="BC212">
        <v>0</v>
      </c>
      <c r="BI212" s="2" t="s">
        <v>1220</v>
      </c>
      <c r="BJ212" s="2" t="s">
        <v>2207</v>
      </c>
      <c r="BM212">
        <f t="shared" si="42"/>
        <v>0</v>
      </c>
      <c r="BN212">
        <f t="shared" si="43"/>
        <v>0</v>
      </c>
      <c r="BO212">
        <f t="shared" si="44"/>
        <v>0</v>
      </c>
      <c r="BP212">
        <f t="shared" si="45"/>
        <v>0</v>
      </c>
      <c r="BQ212">
        <f t="shared" si="46"/>
        <v>0</v>
      </c>
      <c r="BR212">
        <f t="shared" si="47"/>
        <v>0</v>
      </c>
      <c r="BS212">
        <f t="shared" si="48"/>
        <v>0</v>
      </c>
      <c r="BU212">
        <f t="shared" si="49"/>
        <v>0</v>
      </c>
      <c r="BV212">
        <f t="shared" si="50"/>
        <v>0</v>
      </c>
      <c r="BW212">
        <f t="shared" si="51"/>
        <v>0</v>
      </c>
      <c r="BX212">
        <f t="shared" si="52"/>
        <v>0</v>
      </c>
      <c r="BY212">
        <f t="shared" si="53"/>
        <v>0</v>
      </c>
      <c r="BZ212">
        <f t="shared" si="54"/>
        <v>0</v>
      </c>
      <c r="CA212">
        <f t="shared" si="55"/>
        <v>0</v>
      </c>
    </row>
    <row r="213" spans="2:79" ht="15" customHeight="1" x14ac:dyDescent="0.25">
      <c r="B213" s="2" t="s">
        <v>211</v>
      </c>
      <c r="C213" s="2" t="s">
        <v>1221</v>
      </c>
      <c r="D213" s="2" t="s">
        <v>2208</v>
      </c>
      <c r="G213">
        <v>0</v>
      </c>
      <c r="H213" t="s">
        <v>3223</v>
      </c>
      <c r="I213">
        <v>0</v>
      </c>
      <c r="J213">
        <v>0.34401249976009202</v>
      </c>
      <c r="K213">
        <v>0</v>
      </c>
      <c r="L213">
        <v>0.34401249976009202</v>
      </c>
      <c r="N213">
        <v>0</v>
      </c>
      <c r="O213" t="s">
        <v>3223</v>
      </c>
      <c r="P213">
        <v>0</v>
      </c>
      <c r="Q213">
        <v>0.27790306328016501</v>
      </c>
      <c r="R213">
        <v>0</v>
      </c>
      <c r="S213">
        <v>0</v>
      </c>
      <c r="V213">
        <v>0</v>
      </c>
      <c r="W213" t="s">
        <v>3223</v>
      </c>
      <c r="X213">
        <v>0</v>
      </c>
      <c r="Y213">
        <v>0.38451885991701801</v>
      </c>
      <c r="Z213">
        <v>0</v>
      </c>
      <c r="AA213">
        <v>0</v>
      </c>
      <c r="AC213">
        <v>0</v>
      </c>
      <c r="AD213" t="s">
        <v>3223</v>
      </c>
      <c r="AE213">
        <v>0</v>
      </c>
      <c r="AF213">
        <v>0</v>
      </c>
      <c r="AG213">
        <v>0</v>
      </c>
      <c r="AH213">
        <v>0</v>
      </c>
      <c r="AJ213">
        <v>0</v>
      </c>
      <c r="AK213" t="s">
        <v>3223</v>
      </c>
      <c r="AL213">
        <v>0</v>
      </c>
      <c r="AM213">
        <v>0</v>
      </c>
      <c r="AN213">
        <v>0</v>
      </c>
      <c r="AO213">
        <v>0</v>
      </c>
      <c r="AQ213">
        <v>0</v>
      </c>
      <c r="AR213" t="s">
        <v>3223</v>
      </c>
      <c r="AS213">
        <v>0</v>
      </c>
      <c r="AT213">
        <v>0</v>
      </c>
      <c r="AU213">
        <v>0</v>
      </c>
      <c r="AV213">
        <v>0</v>
      </c>
      <c r="AX213">
        <v>0</v>
      </c>
      <c r="AY213" t="s">
        <v>3223</v>
      </c>
      <c r="AZ213">
        <v>0</v>
      </c>
      <c r="BA213">
        <v>0.90617113096102797</v>
      </c>
      <c r="BB213">
        <v>0.112981759711257</v>
      </c>
      <c r="BC213">
        <v>0.151963839073988</v>
      </c>
      <c r="BI213" s="2" t="s">
        <v>1221</v>
      </c>
      <c r="BJ213" s="2" t="s">
        <v>2208</v>
      </c>
      <c r="BM213">
        <f t="shared" si="42"/>
        <v>0</v>
      </c>
      <c r="BN213">
        <f t="shared" si="43"/>
        <v>0</v>
      </c>
      <c r="BO213">
        <f t="shared" si="44"/>
        <v>0</v>
      </c>
      <c r="BP213">
        <f t="shared" si="45"/>
        <v>0</v>
      </c>
      <c r="BQ213">
        <f t="shared" si="46"/>
        <v>0</v>
      </c>
      <c r="BR213">
        <f t="shared" si="47"/>
        <v>0</v>
      </c>
      <c r="BS213">
        <f t="shared" si="48"/>
        <v>-0.112981759711257</v>
      </c>
      <c r="BU213">
        <f t="shared" si="49"/>
        <v>-0.34401249976009202</v>
      </c>
      <c r="BV213">
        <f t="shared" si="50"/>
        <v>0</v>
      </c>
      <c r="BW213">
        <f t="shared" si="51"/>
        <v>0</v>
      </c>
      <c r="BX213">
        <f t="shared" si="52"/>
        <v>0</v>
      </c>
      <c r="BY213">
        <f t="shared" si="53"/>
        <v>0</v>
      </c>
      <c r="BZ213">
        <f t="shared" si="54"/>
        <v>0</v>
      </c>
      <c r="CA213">
        <f t="shared" si="55"/>
        <v>-3.8982079362731001E-2</v>
      </c>
    </row>
    <row r="214" spans="2:79" ht="15" customHeight="1" x14ac:dyDescent="0.25">
      <c r="B214" s="2" t="s">
        <v>212</v>
      </c>
      <c r="C214" s="2" t="s">
        <v>1222</v>
      </c>
      <c r="D214" s="2" t="s">
        <v>2209</v>
      </c>
      <c r="G214">
        <v>0</v>
      </c>
      <c r="H214" t="s">
        <v>3224</v>
      </c>
      <c r="I214">
        <v>0</v>
      </c>
      <c r="J214">
        <v>0</v>
      </c>
      <c r="K214">
        <v>0</v>
      </c>
      <c r="L214">
        <v>0</v>
      </c>
      <c r="N214">
        <v>0</v>
      </c>
      <c r="O214" t="s">
        <v>3224</v>
      </c>
      <c r="P214">
        <v>0</v>
      </c>
      <c r="Q214">
        <v>0.58858923940581998</v>
      </c>
      <c r="R214">
        <v>0</v>
      </c>
      <c r="S214">
        <v>0</v>
      </c>
      <c r="V214">
        <v>0</v>
      </c>
      <c r="W214" t="s">
        <v>3224</v>
      </c>
      <c r="X214">
        <v>0</v>
      </c>
      <c r="Y214">
        <v>0</v>
      </c>
      <c r="Z214">
        <v>0</v>
      </c>
      <c r="AA214">
        <v>0</v>
      </c>
      <c r="AC214">
        <v>0</v>
      </c>
      <c r="AD214" t="s">
        <v>3224</v>
      </c>
      <c r="AE214">
        <v>0</v>
      </c>
      <c r="AF214">
        <v>0</v>
      </c>
      <c r="AG214">
        <v>0</v>
      </c>
      <c r="AH214">
        <v>0</v>
      </c>
      <c r="AJ214">
        <v>0</v>
      </c>
      <c r="AK214" t="s">
        <v>3224</v>
      </c>
      <c r="AL214">
        <v>0</v>
      </c>
      <c r="AM214">
        <v>0</v>
      </c>
      <c r="AN214">
        <v>0</v>
      </c>
      <c r="AO214">
        <v>0</v>
      </c>
      <c r="AQ214">
        <v>0</v>
      </c>
      <c r="AR214" t="s">
        <v>3224</v>
      </c>
      <c r="AS214">
        <v>0</v>
      </c>
      <c r="AT214">
        <v>0</v>
      </c>
      <c r="AU214">
        <v>0</v>
      </c>
      <c r="AV214">
        <v>0</v>
      </c>
      <c r="AX214">
        <v>0</v>
      </c>
      <c r="AY214" t="s">
        <v>3224</v>
      </c>
      <c r="AZ214">
        <v>0</v>
      </c>
      <c r="BA214">
        <v>0</v>
      </c>
      <c r="BB214">
        <v>0</v>
      </c>
      <c r="BC214">
        <v>0</v>
      </c>
      <c r="BI214" s="2" t="s">
        <v>1222</v>
      </c>
      <c r="BJ214" s="2" t="s">
        <v>2209</v>
      </c>
      <c r="BM214">
        <f t="shared" si="42"/>
        <v>0</v>
      </c>
      <c r="BN214">
        <f t="shared" si="43"/>
        <v>0</v>
      </c>
      <c r="BO214">
        <f t="shared" si="44"/>
        <v>0</v>
      </c>
      <c r="BP214">
        <f t="shared" si="45"/>
        <v>0</v>
      </c>
      <c r="BQ214">
        <f t="shared" si="46"/>
        <v>0</v>
      </c>
      <c r="BR214">
        <f t="shared" si="47"/>
        <v>0</v>
      </c>
      <c r="BS214">
        <f t="shared" si="48"/>
        <v>0</v>
      </c>
      <c r="BU214">
        <f t="shared" si="49"/>
        <v>0</v>
      </c>
      <c r="BV214">
        <f t="shared" si="50"/>
        <v>0</v>
      </c>
      <c r="BW214">
        <f t="shared" si="51"/>
        <v>0</v>
      </c>
      <c r="BX214">
        <f t="shared" si="52"/>
        <v>0</v>
      </c>
      <c r="BY214">
        <f t="shared" si="53"/>
        <v>0</v>
      </c>
      <c r="BZ214">
        <f t="shared" si="54"/>
        <v>0</v>
      </c>
      <c r="CA214">
        <f t="shared" si="55"/>
        <v>0</v>
      </c>
    </row>
    <row r="215" spans="2:79" ht="15" customHeight="1" x14ac:dyDescent="0.25">
      <c r="B215" s="2" t="s">
        <v>213</v>
      </c>
      <c r="C215" s="2" t="s">
        <v>1223</v>
      </c>
      <c r="D215" s="9" t="s">
        <v>2210</v>
      </c>
      <c r="G215">
        <v>0.23473840045619501</v>
      </c>
      <c r="H215" t="s">
        <v>3225</v>
      </c>
      <c r="I215">
        <v>0.22071810442525899</v>
      </c>
      <c r="J215">
        <v>0.224858379513762</v>
      </c>
      <c r="K215">
        <v>0.10612933908248599</v>
      </c>
      <c r="L215">
        <v>0.224858379513762</v>
      </c>
      <c r="N215">
        <v>9.9929201504664902E-2</v>
      </c>
      <c r="O215" t="s">
        <v>3225</v>
      </c>
      <c r="P215">
        <v>8.6269570011154401E-2</v>
      </c>
      <c r="Q215">
        <v>8.7622060889657405E-2</v>
      </c>
      <c r="R215">
        <v>6.8671925288867897E-2</v>
      </c>
      <c r="S215">
        <v>4.9438264472542001E-2</v>
      </c>
      <c r="V215">
        <v>9.9929201504664902E-2</v>
      </c>
      <c r="W215" t="s">
        <v>3225</v>
      </c>
      <c r="X215">
        <v>9.8929717504915998E-2</v>
      </c>
      <c r="Y215">
        <v>0.10039818746804501</v>
      </c>
      <c r="Z215">
        <v>6.8671925288754196E-2</v>
      </c>
      <c r="AA215">
        <v>6.8671925288640495E-2</v>
      </c>
      <c r="AC215">
        <v>0.157051491549623</v>
      </c>
      <c r="AD215" t="s">
        <v>3225</v>
      </c>
      <c r="AE215">
        <v>0.15548072071555899</v>
      </c>
      <c r="AF215">
        <v>4.3845218088222303E-2</v>
      </c>
      <c r="AG215">
        <v>4.3845218088222303E-2</v>
      </c>
      <c r="AH215">
        <v>0.104315731423185</v>
      </c>
      <c r="AJ215">
        <v>0.31426056667987701</v>
      </c>
      <c r="AK215" t="s">
        <v>3225</v>
      </c>
      <c r="AL215">
        <v>0.31111789460169398</v>
      </c>
      <c r="AM215">
        <v>0.140465301726863</v>
      </c>
      <c r="AN215">
        <v>0.140465301726863</v>
      </c>
      <c r="AO215">
        <v>0.140465301726863</v>
      </c>
      <c r="AQ215">
        <v>7.74646584882248E-2</v>
      </c>
      <c r="AR215" t="s">
        <v>3225</v>
      </c>
      <c r="AS215">
        <v>7.66896840203799E-2</v>
      </c>
      <c r="AT215">
        <v>3.8088004012592998E-2</v>
      </c>
      <c r="AU215">
        <v>3.8088004012592998E-2</v>
      </c>
      <c r="AV215">
        <v>4.04638660738783E-2</v>
      </c>
      <c r="AX215">
        <v>0.23459471080741401</v>
      </c>
      <c r="AY215" t="s">
        <v>3225</v>
      </c>
      <c r="AZ215">
        <v>0.232248631321227</v>
      </c>
      <c r="BA215">
        <v>0.235702685565229</v>
      </c>
      <c r="BB215">
        <v>0.18871537423922299</v>
      </c>
      <c r="BC215">
        <v>0.253827811099541</v>
      </c>
      <c r="BI215" s="2" t="s">
        <v>1223</v>
      </c>
      <c r="BJ215" s="9" t="s">
        <v>2210</v>
      </c>
      <c r="BM215">
        <f t="shared" si="42"/>
        <v>0.12860906137370903</v>
      </c>
      <c r="BN215">
        <f t="shared" si="43"/>
        <v>3.1257276215797006E-2</v>
      </c>
      <c r="BO215">
        <f t="shared" si="44"/>
        <v>3.1257276215910706E-2</v>
      </c>
      <c r="BP215">
        <f t="shared" si="45"/>
        <v>0.11320627346140069</v>
      </c>
      <c r="BQ215">
        <f t="shared" si="46"/>
        <v>0.17379526495301401</v>
      </c>
      <c r="BR215">
        <f t="shared" si="47"/>
        <v>3.9376654475631802E-2</v>
      </c>
      <c r="BS215">
        <f t="shared" si="48"/>
        <v>4.5879336568191015E-2</v>
      </c>
      <c r="BU215">
        <f t="shared" si="49"/>
        <v>-0.11872904043127601</v>
      </c>
      <c r="BV215">
        <f t="shared" si="50"/>
        <v>1.9233660816325895E-2</v>
      </c>
      <c r="BW215">
        <f t="shared" si="51"/>
        <v>1.1370071550942384E-13</v>
      </c>
      <c r="BX215">
        <f t="shared" si="52"/>
        <v>-6.0470513334962693E-2</v>
      </c>
      <c r="BY215">
        <f t="shared" si="53"/>
        <v>0</v>
      </c>
      <c r="BZ215">
        <f t="shared" si="54"/>
        <v>-2.3758620612853026E-3</v>
      </c>
      <c r="CA215">
        <f t="shared" si="55"/>
        <v>-6.5112436860318007E-2</v>
      </c>
    </row>
    <row r="216" spans="2:79" ht="15" customHeight="1" x14ac:dyDescent="0.25">
      <c r="B216" s="2" t="s">
        <v>214</v>
      </c>
      <c r="C216" s="2" t="s">
        <v>1224</v>
      </c>
      <c r="D216" s="9" t="s">
        <v>2211</v>
      </c>
      <c r="G216">
        <v>0</v>
      </c>
      <c r="H216" t="s">
        <v>3226</v>
      </c>
      <c r="I216">
        <v>0</v>
      </c>
      <c r="J216">
        <v>0</v>
      </c>
      <c r="K216">
        <v>0</v>
      </c>
      <c r="L216">
        <v>0</v>
      </c>
      <c r="N216">
        <v>0</v>
      </c>
      <c r="O216" t="s">
        <v>3226</v>
      </c>
      <c r="P216">
        <v>0</v>
      </c>
      <c r="Q216">
        <v>0</v>
      </c>
      <c r="R216">
        <v>0</v>
      </c>
      <c r="S216">
        <v>0</v>
      </c>
      <c r="V216">
        <v>0</v>
      </c>
      <c r="W216" t="s">
        <v>3226</v>
      </c>
      <c r="X216">
        <v>0</v>
      </c>
      <c r="Y216">
        <v>0</v>
      </c>
      <c r="Z216">
        <v>0</v>
      </c>
      <c r="AA216">
        <v>0</v>
      </c>
      <c r="AC216">
        <v>0</v>
      </c>
      <c r="AD216" t="s">
        <v>3226</v>
      </c>
      <c r="AE216">
        <v>0</v>
      </c>
      <c r="AF216">
        <v>0</v>
      </c>
      <c r="AG216">
        <v>0</v>
      </c>
      <c r="AH216">
        <v>0</v>
      </c>
      <c r="AJ216">
        <v>0</v>
      </c>
      <c r="AK216" t="s">
        <v>3226</v>
      </c>
      <c r="AL216">
        <v>0</v>
      </c>
      <c r="AM216">
        <v>0</v>
      </c>
      <c r="AN216">
        <v>0</v>
      </c>
      <c r="AO216">
        <v>0</v>
      </c>
      <c r="AQ216">
        <v>0</v>
      </c>
      <c r="AR216" t="s">
        <v>3226</v>
      </c>
      <c r="AS216">
        <v>0</v>
      </c>
      <c r="AT216">
        <v>0</v>
      </c>
      <c r="AU216">
        <v>0</v>
      </c>
      <c r="AV216">
        <v>0</v>
      </c>
      <c r="AX216">
        <v>0</v>
      </c>
      <c r="AY216" t="s">
        <v>3226</v>
      </c>
      <c r="AZ216">
        <v>0</v>
      </c>
      <c r="BA216">
        <v>0</v>
      </c>
      <c r="BB216">
        <v>0</v>
      </c>
      <c r="BC216">
        <v>0</v>
      </c>
      <c r="BI216" s="2" t="s">
        <v>1224</v>
      </c>
      <c r="BJ216" s="9" t="s">
        <v>2211</v>
      </c>
      <c r="BM216">
        <f t="shared" si="42"/>
        <v>0</v>
      </c>
      <c r="BN216">
        <f t="shared" si="43"/>
        <v>0</v>
      </c>
      <c r="BO216">
        <f t="shared" si="44"/>
        <v>0</v>
      </c>
      <c r="BP216">
        <f t="shared" si="45"/>
        <v>0</v>
      </c>
      <c r="BQ216">
        <f t="shared" si="46"/>
        <v>0</v>
      </c>
      <c r="BR216">
        <f t="shared" si="47"/>
        <v>0</v>
      </c>
      <c r="BS216">
        <f t="shared" si="48"/>
        <v>0</v>
      </c>
      <c r="BU216">
        <f t="shared" si="49"/>
        <v>0</v>
      </c>
      <c r="BV216">
        <f t="shared" si="50"/>
        <v>0</v>
      </c>
      <c r="BW216">
        <f t="shared" si="51"/>
        <v>0</v>
      </c>
      <c r="BX216">
        <f t="shared" si="52"/>
        <v>0</v>
      </c>
      <c r="BY216">
        <f t="shared" si="53"/>
        <v>0</v>
      </c>
      <c r="BZ216">
        <f t="shared" si="54"/>
        <v>0</v>
      </c>
      <c r="CA216">
        <f t="shared" si="55"/>
        <v>0</v>
      </c>
    </row>
    <row r="217" spans="2:79" ht="15" customHeight="1" x14ac:dyDescent="0.25">
      <c r="B217" s="2" t="s">
        <v>215</v>
      </c>
      <c r="C217" s="2" t="s">
        <v>1225</v>
      </c>
      <c r="D217" s="2" t="s">
        <v>2212</v>
      </c>
      <c r="G217">
        <v>0</v>
      </c>
      <c r="H217" t="s">
        <v>3227</v>
      </c>
      <c r="I217">
        <v>0</v>
      </c>
      <c r="J217">
        <v>0.68802499953021401</v>
      </c>
      <c r="K217">
        <v>0</v>
      </c>
      <c r="L217">
        <v>0.68802499953021401</v>
      </c>
      <c r="N217">
        <v>0</v>
      </c>
      <c r="O217" t="s">
        <v>3227</v>
      </c>
      <c r="P217">
        <v>0</v>
      </c>
      <c r="Q217">
        <v>0.55580612655892203</v>
      </c>
      <c r="R217">
        <v>0</v>
      </c>
      <c r="S217">
        <v>0</v>
      </c>
      <c r="V217">
        <v>0</v>
      </c>
      <c r="W217" t="s">
        <v>3227</v>
      </c>
      <c r="X217">
        <v>0</v>
      </c>
      <c r="Y217">
        <v>0.769037719714188</v>
      </c>
      <c r="Z217">
        <v>0</v>
      </c>
      <c r="AA217">
        <v>0</v>
      </c>
      <c r="AC217">
        <v>0</v>
      </c>
      <c r="AD217" t="s">
        <v>3227</v>
      </c>
      <c r="AE217">
        <v>0</v>
      </c>
      <c r="AF217">
        <v>0</v>
      </c>
      <c r="AG217">
        <v>0</v>
      </c>
      <c r="AH217">
        <v>0</v>
      </c>
      <c r="AJ217">
        <v>0</v>
      </c>
      <c r="AK217" t="s">
        <v>3227</v>
      </c>
      <c r="AL217">
        <v>0</v>
      </c>
      <c r="AM217">
        <v>0</v>
      </c>
      <c r="AN217">
        <v>0</v>
      </c>
      <c r="AO217">
        <v>0</v>
      </c>
      <c r="AQ217">
        <v>0</v>
      </c>
      <c r="AR217" t="s">
        <v>3227</v>
      </c>
      <c r="AS217">
        <v>0</v>
      </c>
      <c r="AT217">
        <v>0</v>
      </c>
      <c r="AU217">
        <v>0</v>
      </c>
      <c r="AV217">
        <v>0</v>
      </c>
      <c r="AX217">
        <v>0</v>
      </c>
      <c r="AY217" t="s">
        <v>3227</v>
      </c>
      <c r="AZ217">
        <v>0</v>
      </c>
      <c r="BA217">
        <v>1.81234226187391</v>
      </c>
      <c r="BB217">
        <v>0</v>
      </c>
      <c r="BC217">
        <v>0</v>
      </c>
      <c r="BI217" s="2" t="s">
        <v>1225</v>
      </c>
      <c r="BJ217" s="2" t="s">
        <v>2212</v>
      </c>
      <c r="BM217">
        <f t="shared" si="42"/>
        <v>0</v>
      </c>
      <c r="BN217">
        <f t="shared" si="43"/>
        <v>0</v>
      </c>
      <c r="BO217">
        <f t="shared" si="44"/>
        <v>0</v>
      </c>
      <c r="BP217">
        <f t="shared" si="45"/>
        <v>0</v>
      </c>
      <c r="BQ217">
        <f t="shared" si="46"/>
        <v>0</v>
      </c>
      <c r="BR217">
        <f t="shared" si="47"/>
        <v>0</v>
      </c>
      <c r="BS217">
        <f t="shared" si="48"/>
        <v>0</v>
      </c>
      <c r="BU217">
        <f t="shared" si="49"/>
        <v>-0.68802499953021401</v>
      </c>
      <c r="BV217">
        <f t="shared" si="50"/>
        <v>0</v>
      </c>
      <c r="BW217">
        <f t="shared" si="51"/>
        <v>0</v>
      </c>
      <c r="BX217">
        <f t="shared" si="52"/>
        <v>0</v>
      </c>
      <c r="BY217">
        <f t="shared" si="53"/>
        <v>0</v>
      </c>
      <c r="BZ217">
        <f t="shared" si="54"/>
        <v>0</v>
      </c>
      <c r="CA217">
        <f t="shared" si="55"/>
        <v>0</v>
      </c>
    </row>
    <row r="218" spans="2:79" ht="15" customHeight="1" x14ac:dyDescent="0.25">
      <c r="B218" s="2" t="s">
        <v>216</v>
      </c>
      <c r="C218" s="2" t="s">
        <v>1226</v>
      </c>
      <c r="D218" s="9" t="s">
        <v>2213</v>
      </c>
      <c r="G218" s="41">
        <v>1.2952435781699E-6</v>
      </c>
      <c r="H218" t="s">
        <v>3228</v>
      </c>
      <c r="I218" s="41">
        <v>1.2178821862107699E-6</v>
      </c>
      <c r="J218" s="41">
        <v>1.2301844662943E-6</v>
      </c>
      <c r="K218" s="41">
        <v>0</v>
      </c>
      <c r="L218" s="41">
        <v>1.2301844662943E-6</v>
      </c>
      <c r="N218" s="41">
        <v>5.5139105370471995E-7</v>
      </c>
      <c r="O218" t="s">
        <v>3228</v>
      </c>
      <c r="P218" s="41">
        <v>0</v>
      </c>
      <c r="Q218" s="41">
        <v>4.80829044136044E-7</v>
      </c>
      <c r="R218" s="41">
        <v>0</v>
      </c>
      <c r="S218">
        <v>0</v>
      </c>
      <c r="V218" s="41">
        <v>5.5139105370471995E-7</v>
      </c>
      <c r="W218" t="s">
        <v>3228</v>
      </c>
      <c r="X218" s="41">
        <v>5.4587610520684404E-7</v>
      </c>
      <c r="Y218" s="41">
        <v>5.5139105370471995E-7</v>
      </c>
      <c r="Z218">
        <v>0</v>
      </c>
      <c r="AA218">
        <v>0</v>
      </c>
      <c r="AC218" s="41">
        <v>8.6658144482498798E-7</v>
      </c>
      <c r="AD218" t="s">
        <v>3228</v>
      </c>
      <c r="AE218" s="41">
        <v>8.5791418769076699E-7</v>
      </c>
      <c r="AF218">
        <v>0</v>
      </c>
      <c r="AG218">
        <v>0</v>
      </c>
      <c r="AH218">
        <v>0</v>
      </c>
      <c r="AJ218" s="41">
        <v>1.73403236658487E-6</v>
      </c>
      <c r="AK218" t="s">
        <v>3228</v>
      </c>
      <c r="AL218" s="41">
        <v>1.71669171322719E-6</v>
      </c>
      <c r="AM218">
        <v>0</v>
      </c>
      <c r="AN218">
        <v>0</v>
      </c>
      <c r="AO218">
        <v>0</v>
      </c>
      <c r="AQ218" s="41">
        <v>4.2743579342641201E-7</v>
      </c>
      <c r="AR218" t="s">
        <v>3228</v>
      </c>
      <c r="AS218" s="41">
        <v>4.2315969039918902E-7</v>
      </c>
      <c r="AT218">
        <v>0</v>
      </c>
      <c r="AU218">
        <v>0</v>
      </c>
      <c r="AV218">
        <v>0</v>
      </c>
      <c r="AX218" s="41">
        <v>1.2944507261636301E-6</v>
      </c>
      <c r="AY218" t="s">
        <v>3228</v>
      </c>
      <c r="AZ218" s="41">
        <v>1.2815055470127801E-6</v>
      </c>
      <c r="BA218" s="41">
        <v>1.2944507261636301E-6</v>
      </c>
      <c r="BB218">
        <v>0</v>
      </c>
      <c r="BC218">
        <v>0</v>
      </c>
      <c r="BI218" s="2" t="s">
        <v>1226</v>
      </c>
      <c r="BJ218" s="9" t="s">
        <v>2213</v>
      </c>
      <c r="BM218">
        <f t="shared" si="42"/>
        <v>1.2952435781699E-6</v>
      </c>
      <c r="BN218">
        <f t="shared" si="43"/>
        <v>5.5139105370471995E-7</v>
      </c>
      <c r="BO218">
        <f t="shared" si="44"/>
        <v>5.5139105370471995E-7</v>
      </c>
      <c r="BP218">
        <f t="shared" si="45"/>
        <v>8.6658144482498798E-7</v>
      </c>
      <c r="BQ218">
        <f t="shared" si="46"/>
        <v>1.73403236658487E-6</v>
      </c>
      <c r="BR218">
        <f t="shared" si="47"/>
        <v>4.2743579342641201E-7</v>
      </c>
      <c r="BS218">
        <f t="shared" si="48"/>
        <v>1.2944507261636301E-6</v>
      </c>
      <c r="BU218">
        <f t="shared" si="49"/>
        <v>-1.2301844662943E-6</v>
      </c>
      <c r="BV218">
        <f t="shared" si="50"/>
        <v>0</v>
      </c>
      <c r="BW218">
        <f t="shared" si="51"/>
        <v>0</v>
      </c>
      <c r="BX218">
        <f t="shared" si="52"/>
        <v>0</v>
      </c>
      <c r="BY218">
        <f t="shared" si="53"/>
        <v>0</v>
      </c>
      <c r="BZ218">
        <f t="shared" si="54"/>
        <v>0</v>
      </c>
      <c r="CA218">
        <f t="shared" si="55"/>
        <v>0</v>
      </c>
    </row>
    <row r="219" spans="2:79" ht="15" customHeight="1" x14ac:dyDescent="0.25">
      <c r="B219" s="2" t="s">
        <v>217</v>
      </c>
      <c r="C219" s="2" t="s">
        <v>1227</v>
      </c>
      <c r="D219" s="2" t="s">
        <v>2214</v>
      </c>
      <c r="G219">
        <v>0</v>
      </c>
      <c r="H219" t="s">
        <v>3229</v>
      </c>
      <c r="I219">
        <v>0</v>
      </c>
      <c r="J219">
        <v>0</v>
      </c>
      <c r="K219">
        <v>0</v>
      </c>
      <c r="L219">
        <v>0</v>
      </c>
      <c r="N219">
        <v>0</v>
      </c>
      <c r="O219" t="s">
        <v>3229</v>
      </c>
      <c r="P219">
        <v>0</v>
      </c>
      <c r="Q219">
        <v>0</v>
      </c>
      <c r="R219">
        <v>0</v>
      </c>
      <c r="S219">
        <v>0</v>
      </c>
      <c r="V219">
        <v>0</v>
      </c>
      <c r="W219" t="s">
        <v>3229</v>
      </c>
      <c r="X219">
        <v>0</v>
      </c>
      <c r="Y219">
        <v>0</v>
      </c>
      <c r="Z219">
        <v>0</v>
      </c>
      <c r="AA219">
        <v>0</v>
      </c>
      <c r="AC219">
        <v>0</v>
      </c>
      <c r="AD219" t="s">
        <v>3229</v>
      </c>
      <c r="AE219">
        <v>0</v>
      </c>
      <c r="AF219">
        <v>0</v>
      </c>
      <c r="AG219">
        <v>0</v>
      </c>
      <c r="AH219">
        <v>0</v>
      </c>
      <c r="AJ219">
        <v>0</v>
      </c>
      <c r="AK219" t="s">
        <v>3229</v>
      </c>
      <c r="AL219">
        <v>0</v>
      </c>
      <c r="AM219">
        <v>0</v>
      </c>
      <c r="AN219">
        <v>0</v>
      </c>
      <c r="AO219">
        <v>0</v>
      </c>
      <c r="AQ219">
        <v>0</v>
      </c>
      <c r="AR219" t="s">
        <v>3229</v>
      </c>
      <c r="AS219">
        <v>0</v>
      </c>
      <c r="AT219">
        <v>0</v>
      </c>
      <c r="AU219">
        <v>0</v>
      </c>
      <c r="AV219">
        <v>0</v>
      </c>
      <c r="AX219">
        <v>0</v>
      </c>
      <c r="AY219" t="s">
        <v>3229</v>
      </c>
      <c r="AZ219">
        <v>0</v>
      </c>
      <c r="BA219">
        <v>0</v>
      </c>
      <c r="BB219">
        <v>0</v>
      </c>
      <c r="BC219">
        <v>0</v>
      </c>
      <c r="BI219" s="2" t="s">
        <v>1227</v>
      </c>
      <c r="BJ219" s="2" t="s">
        <v>2214</v>
      </c>
      <c r="BM219">
        <f t="shared" si="42"/>
        <v>0</v>
      </c>
      <c r="BN219">
        <f t="shared" si="43"/>
        <v>0</v>
      </c>
      <c r="BO219">
        <f t="shared" si="44"/>
        <v>0</v>
      </c>
      <c r="BP219">
        <f t="shared" si="45"/>
        <v>0</v>
      </c>
      <c r="BQ219">
        <f t="shared" si="46"/>
        <v>0</v>
      </c>
      <c r="BR219">
        <f t="shared" si="47"/>
        <v>0</v>
      </c>
      <c r="BS219">
        <f t="shared" si="48"/>
        <v>0</v>
      </c>
      <c r="BU219">
        <f t="shared" si="49"/>
        <v>0</v>
      </c>
      <c r="BV219">
        <f t="shared" si="50"/>
        <v>0</v>
      </c>
      <c r="BW219">
        <f t="shared" si="51"/>
        <v>0</v>
      </c>
      <c r="BX219">
        <f t="shared" si="52"/>
        <v>0</v>
      </c>
      <c r="BY219">
        <f t="shared" si="53"/>
        <v>0</v>
      </c>
      <c r="BZ219">
        <f t="shared" si="54"/>
        <v>0</v>
      </c>
      <c r="CA219">
        <f t="shared" si="55"/>
        <v>0</v>
      </c>
    </row>
    <row r="220" spans="2:79" ht="15" customHeight="1" x14ac:dyDescent="0.25">
      <c r="B220" s="2" t="s">
        <v>218</v>
      </c>
      <c r="C220" s="2" t="s">
        <v>1228</v>
      </c>
      <c r="D220" s="9" t="s">
        <v>2215</v>
      </c>
      <c r="G220">
        <v>0</v>
      </c>
      <c r="H220" t="s">
        <v>3230</v>
      </c>
      <c r="I220">
        <v>0</v>
      </c>
      <c r="J220">
        <v>0</v>
      </c>
      <c r="K220">
        <v>0</v>
      </c>
      <c r="L220">
        <v>0</v>
      </c>
      <c r="N220">
        <v>0</v>
      </c>
      <c r="O220" t="s">
        <v>3230</v>
      </c>
      <c r="P220">
        <v>0</v>
      </c>
      <c r="Q220">
        <v>0</v>
      </c>
      <c r="R220">
        <v>0</v>
      </c>
      <c r="S220">
        <v>0</v>
      </c>
      <c r="V220">
        <v>0</v>
      </c>
      <c r="W220" t="s">
        <v>3230</v>
      </c>
      <c r="X220">
        <v>0</v>
      </c>
      <c r="Y220">
        <v>0</v>
      </c>
      <c r="Z220">
        <v>0</v>
      </c>
      <c r="AA220">
        <v>0</v>
      </c>
      <c r="AC220">
        <v>0</v>
      </c>
      <c r="AD220" t="s">
        <v>3230</v>
      </c>
      <c r="AE220">
        <v>0</v>
      </c>
      <c r="AF220">
        <v>0</v>
      </c>
      <c r="AG220">
        <v>0</v>
      </c>
      <c r="AH220">
        <v>0</v>
      </c>
      <c r="AJ220">
        <v>0</v>
      </c>
      <c r="AK220" t="s">
        <v>3230</v>
      </c>
      <c r="AL220">
        <v>0</v>
      </c>
      <c r="AM220">
        <v>0</v>
      </c>
      <c r="AN220">
        <v>0</v>
      </c>
      <c r="AO220">
        <v>0</v>
      </c>
      <c r="AQ220">
        <v>0</v>
      </c>
      <c r="AR220" t="s">
        <v>3230</v>
      </c>
      <c r="AS220">
        <v>0</v>
      </c>
      <c r="AT220">
        <v>0</v>
      </c>
      <c r="AU220">
        <v>0</v>
      </c>
      <c r="AV220">
        <v>0</v>
      </c>
      <c r="AX220">
        <v>0</v>
      </c>
      <c r="AY220" t="s">
        <v>3230</v>
      </c>
      <c r="AZ220">
        <v>0</v>
      </c>
      <c r="BA220">
        <v>0</v>
      </c>
      <c r="BB220">
        <v>0</v>
      </c>
      <c r="BC220">
        <v>0</v>
      </c>
      <c r="BI220" s="2" t="s">
        <v>1228</v>
      </c>
      <c r="BJ220" s="9" t="s">
        <v>2215</v>
      </c>
      <c r="BM220">
        <f t="shared" si="42"/>
        <v>0</v>
      </c>
      <c r="BN220">
        <f t="shared" si="43"/>
        <v>0</v>
      </c>
      <c r="BO220">
        <f t="shared" si="44"/>
        <v>0</v>
      </c>
      <c r="BP220">
        <f t="shared" si="45"/>
        <v>0</v>
      </c>
      <c r="BQ220">
        <f t="shared" si="46"/>
        <v>0</v>
      </c>
      <c r="BR220">
        <f t="shared" si="47"/>
        <v>0</v>
      </c>
      <c r="BS220">
        <f t="shared" si="48"/>
        <v>0</v>
      </c>
      <c r="BU220">
        <f t="shared" si="49"/>
        <v>0</v>
      </c>
      <c r="BV220">
        <f t="shared" si="50"/>
        <v>0</v>
      </c>
      <c r="BW220">
        <f t="shared" si="51"/>
        <v>0</v>
      </c>
      <c r="BX220">
        <f t="shared" si="52"/>
        <v>0</v>
      </c>
      <c r="BY220">
        <f t="shared" si="53"/>
        <v>0</v>
      </c>
      <c r="BZ220">
        <f t="shared" si="54"/>
        <v>0</v>
      </c>
      <c r="CA220">
        <f t="shared" si="55"/>
        <v>0</v>
      </c>
    </row>
    <row r="221" spans="2:79" ht="15" customHeight="1" x14ac:dyDescent="0.25">
      <c r="B221" s="2" t="s">
        <v>219</v>
      </c>
      <c r="C221" s="2" t="s">
        <v>1229</v>
      </c>
      <c r="D221" s="2" t="s">
        <v>2216</v>
      </c>
      <c r="G221">
        <v>0</v>
      </c>
      <c r="H221" t="s">
        <v>3231</v>
      </c>
      <c r="I221">
        <v>0</v>
      </c>
      <c r="J221">
        <v>0</v>
      </c>
      <c r="K221">
        <v>0</v>
      </c>
      <c r="L221">
        <v>0</v>
      </c>
      <c r="N221">
        <v>0</v>
      </c>
      <c r="O221" t="s">
        <v>3231</v>
      </c>
      <c r="P221">
        <v>0</v>
      </c>
      <c r="Q221">
        <v>0</v>
      </c>
      <c r="R221">
        <v>0</v>
      </c>
      <c r="S221">
        <v>0</v>
      </c>
      <c r="V221">
        <v>0</v>
      </c>
      <c r="W221" t="s">
        <v>3231</v>
      </c>
      <c r="X221">
        <v>0</v>
      </c>
      <c r="Y221">
        <v>0</v>
      </c>
      <c r="Z221">
        <v>0</v>
      </c>
      <c r="AA221">
        <v>0</v>
      </c>
      <c r="AC221">
        <v>0</v>
      </c>
      <c r="AD221" t="s">
        <v>3231</v>
      </c>
      <c r="AE221">
        <v>0</v>
      </c>
      <c r="AF221">
        <v>0</v>
      </c>
      <c r="AG221">
        <v>0</v>
      </c>
      <c r="AH221">
        <v>0</v>
      </c>
      <c r="AJ221">
        <v>0</v>
      </c>
      <c r="AK221" t="s">
        <v>3231</v>
      </c>
      <c r="AL221">
        <v>0</v>
      </c>
      <c r="AM221">
        <v>0</v>
      </c>
      <c r="AN221">
        <v>0</v>
      </c>
      <c r="AO221">
        <v>0</v>
      </c>
      <c r="AQ221">
        <v>0</v>
      </c>
      <c r="AR221" t="s">
        <v>3231</v>
      </c>
      <c r="AS221">
        <v>0</v>
      </c>
      <c r="AT221">
        <v>0</v>
      </c>
      <c r="AU221">
        <v>0</v>
      </c>
      <c r="AV221">
        <v>0</v>
      </c>
      <c r="AX221">
        <v>0</v>
      </c>
      <c r="AY221" t="s">
        <v>3231</v>
      </c>
      <c r="AZ221">
        <v>0</v>
      </c>
      <c r="BA221">
        <v>0</v>
      </c>
      <c r="BB221">
        <v>0</v>
      </c>
      <c r="BC221">
        <v>0</v>
      </c>
      <c r="BI221" s="2" t="s">
        <v>1229</v>
      </c>
      <c r="BJ221" s="2" t="s">
        <v>2216</v>
      </c>
      <c r="BM221">
        <f t="shared" si="42"/>
        <v>0</v>
      </c>
      <c r="BN221">
        <f t="shared" si="43"/>
        <v>0</v>
      </c>
      <c r="BO221">
        <f t="shared" si="44"/>
        <v>0</v>
      </c>
      <c r="BP221">
        <f t="shared" si="45"/>
        <v>0</v>
      </c>
      <c r="BQ221">
        <f t="shared" si="46"/>
        <v>0</v>
      </c>
      <c r="BR221">
        <f t="shared" si="47"/>
        <v>0</v>
      </c>
      <c r="BS221">
        <f t="shared" si="48"/>
        <v>0</v>
      </c>
      <c r="BU221">
        <f t="shared" si="49"/>
        <v>0</v>
      </c>
      <c r="BV221">
        <f t="shared" si="50"/>
        <v>0</v>
      </c>
      <c r="BW221">
        <f t="shared" si="51"/>
        <v>0</v>
      </c>
      <c r="BX221">
        <f t="shared" si="52"/>
        <v>0</v>
      </c>
      <c r="BY221">
        <f t="shared" si="53"/>
        <v>0</v>
      </c>
      <c r="BZ221">
        <f t="shared" si="54"/>
        <v>0</v>
      </c>
      <c r="CA221">
        <f t="shared" si="55"/>
        <v>0</v>
      </c>
    </row>
    <row r="222" spans="2:79" ht="15" customHeight="1" x14ac:dyDescent="0.25">
      <c r="B222" s="2" t="s">
        <v>220</v>
      </c>
      <c r="C222" s="2" t="s">
        <v>1230</v>
      </c>
      <c r="D222" s="2" t="s">
        <v>2217</v>
      </c>
      <c r="G222">
        <v>0.263422755814263</v>
      </c>
      <c r="H222" t="s">
        <v>3232</v>
      </c>
      <c r="I222">
        <v>0.24768922005427599</v>
      </c>
      <c r="J222">
        <v>0.304573176710765</v>
      </c>
      <c r="K222">
        <v>0.11909803815454401</v>
      </c>
      <c r="L222">
        <v>0.304573176710765</v>
      </c>
      <c r="N222">
        <v>0.11214026165098</v>
      </c>
      <c r="O222" t="s">
        <v>3232</v>
      </c>
      <c r="P222">
        <v>9.68114625944132E-2</v>
      </c>
      <c r="Q222">
        <v>0.122464053051203</v>
      </c>
      <c r="R222">
        <v>7.7063436453109202E-2</v>
      </c>
      <c r="S222">
        <v>5.5479477770669902E-2</v>
      </c>
      <c r="V222">
        <v>0.11214026165098</v>
      </c>
      <c r="W222" t="s">
        <v>3232</v>
      </c>
      <c r="X222">
        <v>0.111018643589659</v>
      </c>
      <c r="Y222">
        <v>0.136854177290093</v>
      </c>
      <c r="Z222">
        <v>7.7063436453046294E-2</v>
      </c>
      <c r="AA222">
        <v>7.7063436452931205E-2</v>
      </c>
      <c r="AC222">
        <v>0.176242730751938</v>
      </c>
      <c r="AD222" t="s">
        <v>3232</v>
      </c>
      <c r="AE222">
        <v>0.17448001625339599</v>
      </c>
      <c r="AF222">
        <v>4.9202977253057001E-2</v>
      </c>
      <c r="AG222">
        <v>4.9202977253057001E-2</v>
      </c>
      <c r="AH222">
        <v>0.1170628128711</v>
      </c>
      <c r="AJ222">
        <v>0.35266230134343002</v>
      </c>
      <c r="AK222" t="s">
        <v>3232</v>
      </c>
      <c r="AL222">
        <v>0.34913560380332698</v>
      </c>
      <c r="AM222">
        <v>0.15762975638101501</v>
      </c>
      <c r="AN222">
        <v>0.15762975638101501</v>
      </c>
      <c r="AO222">
        <v>0.157629756381019</v>
      </c>
      <c r="AQ222">
        <v>8.69306162839764E-2</v>
      </c>
      <c r="AR222" t="s">
        <v>3232</v>
      </c>
      <c r="AS222">
        <v>8.6060942171820004E-2</v>
      </c>
      <c r="AT222">
        <v>4.2742248225937002E-2</v>
      </c>
      <c r="AU222">
        <v>4.2742248225937002E-2</v>
      </c>
      <c r="AV222">
        <v>4.5408433777257597E-2</v>
      </c>
      <c r="AX222">
        <v>0.26326150770496898</v>
      </c>
      <c r="AY222" t="s">
        <v>3232</v>
      </c>
      <c r="AZ222">
        <v>0.26062874407344699</v>
      </c>
      <c r="BA222">
        <v>0.32151370247926497</v>
      </c>
      <c r="BB222">
        <v>0.21177584856173001</v>
      </c>
      <c r="BC222">
        <v>0.28484483736878602</v>
      </c>
      <c r="BI222" s="2" t="s">
        <v>1230</v>
      </c>
      <c r="BJ222" s="2" t="s">
        <v>2217</v>
      </c>
      <c r="BM222">
        <f t="shared" si="42"/>
        <v>0.14432471765971899</v>
      </c>
      <c r="BN222">
        <f t="shared" si="43"/>
        <v>3.5076825197870795E-2</v>
      </c>
      <c r="BO222">
        <f t="shared" si="44"/>
        <v>3.5076825197933703E-2</v>
      </c>
      <c r="BP222">
        <f t="shared" si="45"/>
        <v>0.127039753498881</v>
      </c>
      <c r="BQ222">
        <f t="shared" si="46"/>
        <v>0.19503254496241501</v>
      </c>
      <c r="BR222">
        <f t="shared" si="47"/>
        <v>4.4188368058039398E-2</v>
      </c>
      <c r="BS222">
        <f t="shared" si="48"/>
        <v>5.1485659143238965E-2</v>
      </c>
      <c r="BU222">
        <f t="shared" si="49"/>
        <v>-0.185475138556221</v>
      </c>
      <c r="BV222">
        <f t="shared" si="50"/>
        <v>2.15839586824393E-2</v>
      </c>
      <c r="BW222">
        <f t="shared" si="51"/>
        <v>1.1508849429020529E-13</v>
      </c>
      <c r="BX222">
        <f t="shared" si="52"/>
        <v>-6.7859835618042999E-2</v>
      </c>
      <c r="BY222">
        <f t="shared" si="53"/>
        <v>-3.9968028886505635E-15</v>
      </c>
      <c r="BZ222">
        <f t="shared" si="54"/>
        <v>-2.6661855513205948E-3</v>
      </c>
      <c r="CA222">
        <f t="shared" si="55"/>
        <v>-7.3068988807056007E-2</v>
      </c>
    </row>
    <row r="223" spans="2:79" ht="15" customHeight="1" x14ac:dyDescent="0.25">
      <c r="B223" s="2" t="s">
        <v>221</v>
      </c>
      <c r="C223" s="2" t="s">
        <v>1231</v>
      </c>
      <c r="D223" s="2" t="s">
        <v>2218</v>
      </c>
      <c r="G223">
        <v>0</v>
      </c>
      <c r="H223" t="s">
        <v>3233</v>
      </c>
      <c r="I223">
        <v>0</v>
      </c>
      <c r="J223">
        <v>0</v>
      </c>
      <c r="K223">
        <v>0</v>
      </c>
      <c r="L223">
        <v>0</v>
      </c>
      <c r="N223">
        <v>0</v>
      </c>
      <c r="O223" t="s">
        <v>3233</v>
      </c>
      <c r="P223">
        <v>0</v>
      </c>
      <c r="Q223">
        <v>0.23820262564087799</v>
      </c>
      <c r="R223">
        <v>0</v>
      </c>
      <c r="S223">
        <v>2.4622777002229199</v>
      </c>
      <c r="V223">
        <v>0</v>
      </c>
      <c r="W223" t="s">
        <v>3233</v>
      </c>
      <c r="X223">
        <v>0</v>
      </c>
      <c r="Y223">
        <v>0</v>
      </c>
      <c r="Z223">
        <v>0</v>
      </c>
      <c r="AA223">
        <v>0</v>
      </c>
      <c r="AC223">
        <v>0</v>
      </c>
      <c r="AD223" t="s">
        <v>3233</v>
      </c>
      <c r="AE223">
        <v>0</v>
      </c>
      <c r="AF223">
        <v>0</v>
      </c>
      <c r="AG223">
        <v>0</v>
      </c>
      <c r="AH223">
        <v>0</v>
      </c>
      <c r="AJ223">
        <v>0</v>
      </c>
      <c r="AK223" t="s">
        <v>3233</v>
      </c>
      <c r="AL223">
        <v>0</v>
      </c>
      <c r="AM223">
        <v>0</v>
      </c>
      <c r="AN223">
        <v>0</v>
      </c>
      <c r="AO223">
        <v>0</v>
      </c>
      <c r="AQ223">
        <v>0</v>
      </c>
      <c r="AR223" t="s">
        <v>3233</v>
      </c>
      <c r="AS223">
        <v>0</v>
      </c>
      <c r="AT223">
        <v>0</v>
      </c>
      <c r="AU223">
        <v>0</v>
      </c>
      <c r="AV223">
        <v>0</v>
      </c>
      <c r="AX223">
        <v>0</v>
      </c>
      <c r="AY223" t="s">
        <v>3233</v>
      </c>
      <c r="AZ223">
        <v>0</v>
      </c>
      <c r="BA223">
        <v>0</v>
      </c>
      <c r="BB223">
        <v>0</v>
      </c>
      <c r="BC223">
        <v>0</v>
      </c>
      <c r="BI223" s="2" t="s">
        <v>1231</v>
      </c>
      <c r="BJ223" s="2" t="s">
        <v>2218</v>
      </c>
      <c r="BM223">
        <f t="shared" si="42"/>
        <v>0</v>
      </c>
      <c r="BN223">
        <f t="shared" si="43"/>
        <v>0</v>
      </c>
      <c r="BO223">
        <f t="shared" si="44"/>
        <v>0</v>
      </c>
      <c r="BP223">
        <f t="shared" si="45"/>
        <v>0</v>
      </c>
      <c r="BQ223">
        <f t="shared" si="46"/>
        <v>0</v>
      </c>
      <c r="BR223">
        <f t="shared" si="47"/>
        <v>0</v>
      </c>
      <c r="BS223">
        <f t="shared" si="48"/>
        <v>0</v>
      </c>
      <c r="BU223">
        <f t="shared" si="49"/>
        <v>0</v>
      </c>
      <c r="BV223">
        <f t="shared" si="50"/>
        <v>-2.4622777002229199</v>
      </c>
      <c r="BW223">
        <f t="shared" si="51"/>
        <v>0</v>
      </c>
      <c r="BX223">
        <f t="shared" si="52"/>
        <v>0</v>
      </c>
      <c r="BY223">
        <f t="shared" si="53"/>
        <v>0</v>
      </c>
      <c r="BZ223">
        <f t="shared" si="54"/>
        <v>0</v>
      </c>
      <c r="CA223">
        <f t="shared" si="55"/>
        <v>0</v>
      </c>
    </row>
    <row r="224" spans="2:79" ht="15" customHeight="1" x14ac:dyDescent="0.25">
      <c r="B224" s="2" t="s">
        <v>222</v>
      </c>
      <c r="C224" s="2" t="s">
        <v>1232</v>
      </c>
      <c r="D224" s="2" t="s">
        <v>2219</v>
      </c>
      <c r="G224">
        <v>0</v>
      </c>
      <c r="H224" t="s">
        <v>3234</v>
      </c>
      <c r="I224">
        <v>0</v>
      </c>
      <c r="J224">
        <v>0</v>
      </c>
      <c r="K224">
        <v>0</v>
      </c>
      <c r="L224">
        <v>0</v>
      </c>
      <c r="N224">
        <v>0</v>
      </c>
      <c r="O224" t="s">
        <v>3234</v>
      </c>
      <c r="P224">
        <v>0</v>
      </c>
      <c r="Q224">
        <v>3.7219160260572898E-2</v>
      </c>
      <c r="R224">
        <v>0</v>
      </c>
      <c r="S224">
        <v>0</v>
      </c>
      <c r="V224">
        <v>0</v>
      </c>
      <c r="W224" t="s">
        <v>3234</v>
      </c>
      <c r="X224">
        <v>0</v>
      </c>
      <c r="Y224">
        <v>0</v>
      </c>
      <c r="Z224">
        <v>0</v>
      </c>
      <c r="AA224">
        <v>0</v>
      </c>
      <c r="AC224">
        <v>0</v>
      </c>
      <c r="AD224" t="s">
        <v>3234</v>
      </c>
      <c r="AE224">
        <v>0</v>
      </c>
      <c r="AF224">
        <v>0</v>
      </c>
      <c r="AG224">
        <v>0</v>
      </c>
      <c r="AH224">
        <v>0</v>
      </c>
      <c r="AJ224">
        <v>0</v>
      </c>
      <c r="AK224" t="s">
        <v>3234</v>
      </c>
      <c r="AL224">
        <v>0</v>
      </c>
      <c r="AM224">
        <v>0</v>
      </c>
      <c r="AN224">
        <v>0</v>
      </c>
      <c r="AO224">
        <v>0</v>
      </c>
      <c r="AQ224">
        <v>0</v>
      </c>
      <c r="AR224" t="s">
        <v>3234</v>
      </c>
      <c r="AS224">
        <v>0</v>
      </c>
      <c r="AT224">
        <v>0</v>
      </c>
      <c r="AU224">
        <v>0</v>
      </c>
      <c r="AV224">
        <v>0</v>
      </c>
      <c r="AX224">
        <v>0</v>
      </c>
      <c r="AY224" t="s">
        <v>3234</v>
      </c>
      <c r="AZ224">
        <v>0</v>
      </c>
      <c r="BA224">
        <v>0</v>
      </c>
      <c r="BB224">
        <v>0</v>
      </c>
      <c r="BC224">
        <v>0</v>
      </c>
      <c r="BI224" s="2" t="s">
        <v>1232</v>
      </c>
      <c r="BJ224" s="2" t="s">
        <v>2219</v>
      </c>
      <c r="BM224">
        <f t="shared" si="42"/>
        <v>0</v>
      </c>
      <c r="BN224">
        <f t="shared" si="43"/>
        <v>0</v>
      </c>
      <c r="BO224">
        <f t="shared" si="44"/>
        <v>0</v>
      </c>
      <c r="BP224">
        <f t="shared" si="45"/>
        <v>0</v>
      </c>
      <c r="BQ224">
        <f t="shared" si="46"/>
        <v>0</v>
      </c>
      <c r="BR224">
        <f t="shared" si="47"/>
        <v>0</v>
      </c>
      <c r="BS224">
        <f t="shared" si="48"/>
        <v>0</v>
      </c>
      <c r="BU224">
        <f t="shared" si="49"/>
        <v>0</v>
      </c>
      <c r="BV224">
        <f t="shared" si="50"/>
        <v>0</v>
      </c>
      <c r="BW224">
        <f t="shared" si="51"/>
        <v>0</v>
      </c>
      <c r="BX224">
        <f t="shared" si="52"/>
        <v>0</v>
      </c>
      <c r="BY224">
        <f t="shared" si="53"/>
        <v>0</v>
      </c>
      <c r="BZ224">
        <f t="shared" si="54"/>
        <v>0</v>
      </c>
      <c r="CA224">
        <f t="shared" si="55"/>
        <v>0</v>
      </c>
    </row>
    <row r="225" spans="2:79" ht="15" customHeight="1" x14ac:dyDescent="0.25">
      <c r="B225" s="2" t="s">
        <v>223</v>
      </c>
      <c r="C225" s="2" t="s">
        <v>1233</v>
      </c>
      <c r="D225" s="2" t="s">
        <v>2220</v>
      </c>
      <c r="G225">
        <v>0.21112470533897601</v>
      </c>
      <c r="H225" t="s">
        <v>3235</v>
      </c>
      <c r="I225">
        <v>0.19851479208</v>
      </c>
      <c r="J225">
        <v>0.336119791993571</v>
      </c>
      <c r="K225">
        <v>9.5453174248762804E-2</v>
      </c>
      <c r="L225">
        <v>0.336119791993571</v>
      </c>
      <c r="N225">
        <v>8.9876744416083398E-2</v>
      </c>
      <c r="O225" t="s">
        <v>3235</v>
      </c>
      <c r="P225">
        <v>7.7591214359999994E-2</v>
      </c>
      <c r="Q225">
        <v>0.11481037461721801</v>
      </c>
      <c r="R225">
        <v>6.1763818631688103E-2</v>
      </c>
      <c r="S225">
        <v>4.4464983142730903E-2</v>
      </c>
      <c r="V225">
        <v>8.9876744416083398E-2</v>
      </c>
      <c r="W225" t="s">
        <v>3235</v>
      </c>
      <c r="X225">
        <v>8.8977804300000005E-2</v>
      </c>
      <c r="Y225">
        <v>0.116056597248525</v>
      </c>
      <c r="Z225">
        <v>6.1763818631637497E-2</v>
      </c>
      <c r="AA225">
        <v>6.1763818631545397E-2</v>
      </c>
      <c r="AC225">
        <v>0.141252772499181</v>
      </c>
      <c r="AD225" t="s">
        <v>3235</v>
      </c>
      <c r="AE225">
        <v>0.13984001460000001</v>
      </c>
      <c r="AF225">
        <v>3.9434573684577402E-2</v>
      </c>
      <c r="AG225">
        <v>3.9434573684577402E-2</v>
      </c>
      <c r="AH225">
        <v>9.3822007886778205E-2</v>
      </c>
      <c r="AJ225">
        <v>0.282647276333996</v>
      </c>
      <c r="AK225" t="s">
        <v>3235</v>
      </c>
      <c r="AL225">
        <v>0.27982074384</v>
      </c>
      <c r="AM225">
        <v>0.12633508356454001</v>
      </c>
      <c r="AN225">
        <v>0.12633508356454001</v>
      </c>
      <c r="AO225">
        <v>0.12633508356454301</v>
      </c>
      <c r="AQ225">
        <v>6.9672039878099001E-2</v>
      </c>
      <c r="AR225" t="s">
        <v>3235</v>
      </c>
      <c r="AS225">
        <v>6.8975024580000002E-2</v>
      </c>
      <c r="AT225">
        <v>3.42565111139791E-2</v>
      </c>
      <c r="AU225">
        <v>3.42565111139791E-2</v>
      </c>
      <c r="AV225">
        <v>3.6393371451506201E-2</v>
      </c>
      <c r="AX225">
        <v>0.21099547026413901</v>
      </c>
      <c r="AY225" t="s">
        <v>3235</v>
      </c>
      <c r="AZ225">
        <v>0.20888539649999999</v>
      </c>
      <c r="BA225">
        <v>0.27270026487508497</v>
      </c>
      <c r="BB225">
        <v>0.16973140185744701</v>
      </c>
      <c r="BC225">
        <v>0.22829380161528601</v>
      </c>
      <c r="BI225" s="2" t="s">
        <v>1233</v>
      </c>
      <c r="BJ225" s="2" t="s">
        <v>2220</v>
      </c>
      <c r="BM225">
        <f t="shared" si="42"/>
        <v>0.11567153109021321</v>
      </c>
      <c r="BN225">
        <f t="shared" si="43"/>
        <v>2.8112925784395296E-2</v>
      </c>
      <c r="BO225">
        <f t="shared" si="44"/>
        <v>2.8112925784445901E-2</v>
      </c>
      <c r="BP225">
        <f t="shared" si="45"/>
        <v>0.10181819881460361</v>
      </c>
      <c r="BQ225">
        <f t="shared" si="46"/>
        <v>0.15631219276945599</v>
      </c>
      <c r="BR225">
        <f t="shared" si="47"/>
        <v>3.5415528764119901E-2</v>
      </c>
      <c r="BS225">
        <f t="shared" si="48"/>
        <v>4.1264068406692E-2</v>
      </c>
      <c r="BU225">
        <f t="shared" si="49"/>
        <v>-0.24066661774480819</v>
      </c>
      <c r="BV225">
        <f t="shared" si="50"/>
        <v>1.72988354889572E-2</v>
      </c>
      <c r="BW225">
        <f t="shared" si="51"/>
        <v>9.2099938786560642E-14</v>
      </c>
      <c r="BX225">
        <f t="shared" si="52"/>
        <v>-5.4387434202200803E-2</v>
      </c>
      <c r="BY225">
        <f t="shared" si="53"/>
        <v>-2.9976021664879227E-15</v>
      </c>
      <c r="BZ225">
        <f t="shared" si="54"/>
        <v>-2.1368603375271009E-3</v>
      </c>
      <c r="CA225">
        <f t="shared" si="55"/>
        <v>-5.8562399757839001E-2</v>
      </c>
    </row>
    <row r="226" spans="2:79" ht="15" customHeight="1" x14ac:dyDescent="0.25">
      <c r="B226" s="2" t="s">
        <v>224</v>
      </c>
      <c r="C226" s="2" t="s">
        <v>1234</v>
      </c>
      <c r="D226" s="9" t="s">
        <v>2221</v>
      </c>
      <c r="G226">
        <v>0.238905379366429</v>
      </c>
      <c r="H226" t="s">
        <v>3236</v>
      </c>
      <c r="I226">
        <v>0.22463620084431599</v>
      </c>
      <c r="J226">
        <v>0.36224120076371902</v>
      </c>
      <c r="K226">
        <v>0.108013303175539</v>
      </c>
      <c r="L226">
        <v>0.36224120076371902</v>
      </c>
      <c r="N226">
        <v>0.10170310332216601</v>
      </c>
      <c r="O226" t="s">
        <v>3236</v>
      </c>
      <c r="P226">
        <v>8.7800991704966705E-2</v>
      </c>
      <c r="Q226">
        <v>0.12502015196389499</v>
      </c>
      <c r="R226">
        <v>6.9890960878524297E-2</v>
      </c>
      <c r="S226">
        <v>5.0315872077476301E-2</v>
      </c>
      <c r="V226">
        <v>0.10170310332216601</v>
      </c>
      <c r="W226" t="s">
        <v>3236</v>
      </c>
      <c r="X226">
        <v>0.10068587689613701</v>
      </c>
      <c r="Y226">
        <v>0.12776466984530499</v>
      </c>
      <c r="Z226">
        <v>6.9890960878410596E-2</v>
      </c>
      <c r="AA226">
        <v>6.9890960878296896E-2</v>
      </c>
      <c r="AC226">
        <v>0.15983940461308099</v>
      </c>
      <c r="AD226" t="s">
        <v>3236</v>
      </c>
      <c r="AE226">
        <v>0.15824075010539199</v>
      </c>
      <c r="AF226">
        <v>4.4623540249062899E-2</v>
      </c>
      <c r="AG226">
        <v>4.4623540249062899E-2</v>
      </c>
      <c r="AH226">
        <v>0.106167501103755</v>
      </c>
      <c r="AJ226">
        <v>0.31983919016511198</v>
      </c>
      <c r="AK226" t="s">
        <v>3236</v>
      </c>
      <c r="AL226">
        <v>0.31664073067327098</v>
      </c>
      <c r="AM226">
        <v>0.14295878361474501</v>
      </c>
      <c r="AN226">
        <v>0.14295878361474501</v>
      </c>
      <c r="AO226">
        <v>0.14295878361474501</v>
      </c>
      <c r="AQ226">
        <v>7.8839779037593899E-2</v>
      </c>
      <c r="AR226" t="s">
        <v>3236</v>
      </c>
      <c r="AS226">
        <v>7.8051047543908694E-2</v>
      </c>
      <c r="AT226">
        <v>3.8764126492537798E-2</v>
      </c>
      <c r="AU226">
        <v>3.8764126492537798E-2</v>
      </c>
      <c r="AV226">
        <v>4.1182163873600103E-2</v>
      </c>
      <c r="AX226">
        <v>0.23875913899860299</v>
      </c>
      <c r="AY226" t="s">
        <v>3236</v>
      </c>
      <c r="AZ226">
        <v>0.23637141288043001</v>
      </c>
      <c r="BA226">
        <v>0.30018628125628799</v>
      </c>
      <c r="BB226">
        <v>0.19206537144032201</v>
      </c>
      <c r="BC226">
        <v>0.25833365732512498</v>
      </c>
      <c r="BI226" s="2" t="s">
        <v>1234</v>
      </c>
      <c r="BJ226" s="9" t="s">
        <v>2221</v>
      </c>
      <c r="BM226">
        <f t="shared" si="42"/>
        <v>0.13089207619088999</v>
      </c>
      <c r="BN226">
        <f t="shared" si="43"/>
        <v>3.1812142443641708E-2</v>
      </c>
      <c r="BO226">
        <f t="shared" si="44"/>
        <v>3.1812142443755409E-2</v>
      </c>
      <c r="BP226">
        <f t="shared" si="45"/>
        <v>0.11521586436401809</v>
      </c>
      <c r="BQ226">
        <f t="shared" si="46"/>
        <v>0.17688040655036696</v>
      </c>
      <c r="BR226">
        <f t="shared" si="47"/>
        <v>4.0075652545056101E-2</v>
      </c>
      <c r="BS226">
        <f t="shared" si="48"/>
        <v>4.6693767558280974E-2</v>
      </c>
      <c r="BU226">
        <f t="shared" si="49"/>
        <v>-0.25422789758817999</v>
      </c>
      <c r="BV226">
        <f t="shared" si="50"/>
        <v>1.9575088801047996E-2</v>
      </c>
      <c r="BW226">
        <f t="shared" si="51"/>
        <v>1.1370071550942384E-13</v>
      </c>
      <c r="BX226">
        <f t="shared" si="52"/>
        <v>-6.1543960854692104E-2</v>
      </c>
      <c r="BY226">
        <f t="shared" si="53"/>
        <v>0</v>
      </c>
      <c r="BZ226">
        <f t="shared" si="54"/>
        <v>-2.4180373810623046E-3</v>
      </c>
      <c r="CA226">
        <f t="shared" si="55"/>
        <v>-6.6268285884802963E-2</v>
      </c>
    </row>
    <row r="227" spans="2:79" ht="15" customHeight="1" x14ac:dyDescent="0.25">
      <c r="B227" s="2" t="s">
        <v>225</v>
      </c>
      <c r="C227" s="2" t="s">
        <v>1235</v>
      </c>
      <c r="D227" s="9" t="s">
        <v>2222</v>
      </c>
      <c r="G227">
        <v>0</v>
      </c>
      <c r="H227" t="s">
        <v>3237</v>
      </c>
      <c r="I227">
        <v>0</v>
      </c>
      <c r="J227">
        <v>0</v>
      </c>
      <c r="K227">
        <v>0</v>
      </c>
      <c r="L227">
        <v>0</v>
      </c>
      <c r="N227">
        <v>0</v>
      </c>
      <c r="O227" t="s">
        <v>3237</v>
      </c>
      <c r="P227">
        <v>0</v>
      </c>
      <c r="Q227">
        <v>0</v>
      </c>
      <c r="R227">
        <v>0</v>
      </c>
      <c r="S227">
        <v>0</v>
      </c>
      <c r="V227">
        <v>0</v>
      </c>
      <c r="W227" t="s">
        <v>3237</v>
      </c>
      <c r="X227">
        <v>0</v>
      </c>
      <c r="Y227">
        <v>0</v>
      </c>
      <c r="Z227">
        <v>0</v>
      </c>
      <c r="AA227">
        <v>0</v>
      </c>
      <c r="AC227">
        <v>0</v>
      </c>
      <c r="AD227" t="s">
        <v>3237</v>
      </c>
      <c r="AE227">
        <v>0</v>
      </c>
      <c r="AF227">
        <v>0</v>
      </c>
      <c r="AG227">
        <v>0</v>
      </c>
      <c r="AH227">
        <v>0</v>
      </c>
      <c r="AJ227">
        <v>0</v>
      </c>
      <c r="AK227" t="s">
        <v>3237</v>
      </c>
      <c r="AL227">
        <v>0</v>
      </c>
      <c r="AM227">
        <v>0</v>
      </c>
      <c r="AN227">
        <v>0</v>
      </c>
      <c r="AO227">
        <v>0</v>
      </c>
      <c r="AQ227">
        <v>0</v>
      </c>
      <c r="AR227" t="s">
        <v>3237</v>
      </c>
      <c r="AS227">
        <v>0</v>
      </c>
      <c r="AT227">
        <v>0</v>
      </c>
      <c r="AU227">
        <v>0</v>
      </c>
      <c r="AV227">
        <v>0</v>
      </c>
      <c r="AX227">
        <v>0</v>
      </c>
      <c r="AY227" t="s">
        <v>3237</v>
      </c>
      <c r="AZ227">
        <v>0</v>
      </c>
      <c r="BA227">
        <v>0</v>
      </c>
      <c r="BB227">
        <v>0</v>
      </c>
      <c r="BC227">
        <v>0</v>
      </c>
      <c r="BI227" s="2" t="s">
        <v>1235</v>
      </c>
      <c r="BJ227" s="9" t="s">
        <v>2222</v>
      </c>
      <c r="BM227">
        <f t="shared" si="42"/>
        <v>0</v>
      </c>
      <c r="BN227">
        <f t="shared" si="43"/>
        <v>0</v>
      </c>
      <c r="BO227">
        <f t="shared" si="44"/>
        <v>0</v>
      </c>
      <c r="BP227">
        <f t="shared" si="45"/>
        <v>0</v>
      </c>
      <c r="BQ227">
        <f t="shared" si="46"/>
        <v>0</v>
      </c>
      <c r="BR227">
        <f t="shared" si="47"/>
        <v>0</v>
      </c>
      <c r="BS227">
        <f t="shared" si="48"/>
        <v>0</v>
      </c>
      <c r="BU227">
        <f t="shared" si="49"/>
        <v>0</v>
      </c>
      <c r="BV227">
        <f t="shared" si="50"/>
        <v>0</v>
      </c>
      <c r="BW227">
        <f t="shared" si="51"/>
        <v>0</v>
      </c>
      <c r="BX227">
        <f t="shared" si="52"/>
        <v>0</v>
      </c>
      <c r="BY227">
        <f t="shared" si="53"/>
        <v>0</v>
      </c>
      <c r="BZ227">
        <f t="shared" si="54"/>
        <v>0</v>
      </c>
      <c r="CA227">
        <f t="shared" si="55"/>
        <v>0</v>
      </c>
    </row>
    <row r="228" spans="2:79" ht="15" customHeight="1" x14ac:dyDescent="0.25">
      <c r="B228" s="2" t="s">
        <v>226</v>
      </c>
      <c r="C228" s="2" t="s">
        <v>1236</v>
      </c>
      <c r="D228" s="2" t="s">
        <v>2223</v>
      </c>
      <c r="G228">
        <v>0</v>
      </c>
      <c r="H228" t="s">
        <v>3238</v>
      </c>
      <c r="I228">
        <v>0</v>
      </c>
      <c r="J228">
        <v>1.51179698225084E-2</v>
      </c>
      <c r="K228">
        <v>0</v>
      </c>
      <c r="L228">
        <v>1.51179698225084E-2</v>
      </c>
      <c r="N228">
        <v>0</v>
      </c>
      <c r="O228" t="s">
        <v>3238</v>
      </c>
      <c r="P228">
        <v>0</v>
      </c>
      <c r="Q228">
        <v>5.9116835992086697E-3</v>
      </c>
      <c r="R228">
        <v>0</v>
      </c>
      <c r="S228">
        <v>0</v>
      </c>
      <c r="V228">
        <v>0</v>
      </c>
      <c r="W228" t="s">
        <v>3238</v>
      </c>
      <c r="X228">
        <v>0</v>
      </c>
      <c r="Y228">
        <v>6.7797181004350402E-3</v>
      </c>
      <c r="Z228">
        <v>0</v>
      </c>
      <c r="AA228">
        <v>0</v>
      </c>
      <c r="AC228">
        <v>0</v>
      </c>
      <c r="AD228" t="s">
        <v>3238</v>
      </c>
      <c r="AE228">
        <v>0</v>
      </c>
      <c r="AF228">
        <v>0</v>
      </c>
      <c r="AG228">
        <v>0</v>
      </c>
      <c r="AH228">
        <v>0</v>
      </c>
      <c r="AJ228">
        <v>0</v>
      </c>
      <c r="AK228" t="s">
        <v>3238</v>
      </c>
      <c r="AL228">
        <v>0</v>
      </c>
      <c r="AM228">
        <v>0</v>
      </c>
      <c r="AN228">
        <v>0</v>
      </c>
      <c r="AO228">
        <v>0</v>
      </c>
      <c r="AQ228">
        <v>0</v>
      </c>
      <c r="AR228" t="s">
        <v>3238</v>
      </c>
      <c r="AS228">
        <v>0</v>
      </c>
      <c r="AT228">
        <v>0</v>
      </c>
      <c r="AU228">
        <v>0</v>
      </c>
      <c r="AV228">
        <v>0</v>
      </c>
      <c r="AX228">
        <v>0</v>
      </c>
      <c r="AY228" t="s">
        <v>3238</v>
      </c>
      <c r="AZ228">
        <v>0</v>
      </c>
      <c r="BA228">
        <v>1.5916150712719401E-2</v>
      </c>
      <c r="BB228">
        <v>0</v>
      </c>
      <c r="BC228">
        <v>0</v>
      </c>
      <c r="BI228" s="2" t="s">
        <v>1236</v>
      </c>
      <c r="BJ228" s="2" t="s">
        <v>2223</v>
      </c>
      <c r="BM228">
        <f t="shared" si="42"/>
        <v>0</v>
      </c>
      <c r="BN228">
        <f t="shared" si="43"/>
        <v>0</v>
      </c>
      <c r="BO228">
        <f t="shared" si="44"/>
        <v>0</v>
      </c>
      <c r="BP228">
        <f t="shared" si="45"/>
        <v>0</v>
      </c>
      <c r="BQ228">
        <f t="shared" si="46"/>
        <v>0</v>
      </c>
      <c r="BR228">
        <f t="shared" si="47"/>
        <v>0</v>
      </c>
      <c r="BS228">
        <f t="shared" si="48"/>
        <v>0</v>
      </c>
      <c r="BU228">
        <f t="shared" si="49"/>
        <v>-1.51179698225084E-2</v>
      </c>
      <c r="BV228">
        <f t="shared" si="50"/>
        <v>0</v>
      </c>
      <c r="BW228">
        <f t="shared" si="51"/>
        <v>0</v>
      </c>
      <c r="BX228">
        <f t="shared" si="52"/>
        <v>0</v>
      </c>
      <c r="BY228">
        <f t="shared" si="53"/>
        <v>0</v>
      </c>
      <c r="BZ228">
        <f t="shared" si="54"/>
        <v>0</v>
      </c>
      <c r="CA228">
        <f t="shared" si="55"/>
        <v>0</v>
      </c>
    </row>
    <row r="229" spans="2:79" ht="15" customHeight="1" x14ac:dyDescent="0.25">
      <c r="B229" s="4" t="s">
        <v>227</v>
      </c>
      <c r="C229" s="4" t="s">
        <v>1237</v>
      </c>
      <c r="D229" s="4" t="s">
        <v>2224</v>
      </c>
      <c r="G229">
        <v>0.28418390658887599</v>
      </c>
      <c r="H229" t="s">
        <v>3239</v>
      </c>
      <c r="I229">
        <v>0.26721036289142502</v>
      </c>
      <c r="J229">
        <v>0.271350637979483</v>
      </c>
      <c r="K229">
        <v>0.12848451776768099</v>
      </c>
      <c r="L229">
        <v>0.271350637979483</v>
      </c>
      <c r="N229">
        <v>0.120978377677988</v>
      </c>
      <c r="O229" t="s">
        <v>3239</v>
      </c>
      <c r="P229">
        <v>0.104441469217904</v>
      </c>
      <c r="Q229">
        <v>0.105793960096366</v>
      </c>
      <c r="R229">
        <v>8.3137040908682194E-2</v>
      </c>
      <c r="S229">
        <v>5.9851984615544702E-2</v>
      </c>
      <c r="V229">
        <v>0.120978377677988</v>
      </c>
      <c r="W229" t="s">
        <v>3239</v>
      </c>
      <c r="X229">
        <v>0.119768361476578</v>
      </c>
      <c r="Y229">
        <v>0.12123683143979901</v>
      </c>
      <c r="Z229">
        <v>8.3137040908614193E-2</v>
      </c>
      <c r="AA229">
        <v>8.3137040908490195E-2</v>
      </c>
      <c r="AC229">
        <v>0.19013295786903101</v>
      </c>
      <c r="AD229" t="s">
        <v>3239</v>
      </c>
      <c r="AE229">
        <v>0.188231318464921</v>
      </c>
      <c r="AF229">
        <v>5.30808139500158E-2</v>
      </c>
      <c r="AG229">
        <v>5.30808139500158E-2</v>
      </c>
      <c r="AH229">
        <v>0.126288890172602</v>
      </c>
      <c r="AJ229">
        <v>0.38045669286469802</v>
      </c>
      <c r="AK229" t="s">
        <v>3239</v>
      </c>
      <c r="AL229">
        <v>0.376652045535743</v>
      </c>
      <c r="AM229">
        <v>0.17005303822193199</v>
      </c>
      <c r="AN229">
        <v>0.17005303822193199</v>
      </c>
      <c r="AO229">
        <v>0.17005303822193699</v>
      </c>
      <c r="AQ229">
        <v>9.3781883275026207E-2</v>
      </c>
      <c r="AR229" t="s">
        <v>3239</v>
      </c>
      <c r="AS229">
        <v>9.2843667493751503E-2</v>
      </c>
      <c r="AT229">
        <v>4.6110895164283801E-2</v>
      </c>
      <c r="AU229">
        <v>4.6110895164283801E-2</v>
      </c>
      <c r="AV229">
        <v>4.8987210930258603E-2</v>
      </c>
      <c r="AX229">
        <v>0.28400995002431201</v>
      </c>
      <c r="AY229" t="s">
        <v>3239</v>
      </c>
      <c r="AZ229">
        <v>0.28116969026162297</v>
      </c>
      <c r="BA229">
        <v>0.28462374450563199</v>
      </c>
      <c r="BB229">
        <v>0.22846654906260699</v>
      </c>
      <c r="BC229">
        <v>0.30729432772395199</v>
      </c>
      <c r="BI229" s="4" t="s">
        <v>1237</v>
      </c>
      <c r="BJ229" s="4" t="s">
        <v>2224</v>
      </c>
      <c r="BM229">
        <f t="shared" si="42"/>
        <v>0.155699388821195</v>
      </c>
      <c r="BN229">
        <f t="shared" si="43"/>
        <v>3.7841336769305803E-2</v>
      </c>
      <c r="BO229">
        <f t="shared" si="44"/>
        <v>3.7841336769373804E-2</v>
      </c>
      <c r="BP229">
        <f t="shared" si="45"/>
        <v>0.13705214391901521</v>
      </c>
      <c r="BQ229">
        <f t="shared" si="46"/>
        <v>0.21040365464276603</v>
      </c>
      <c r="BR229">
        <f t="shared" si="47"/>
        <v>4.7670988110742406E-2</v>
      </c>
      <c r="BS229">
        <f t="shared" si="48"/>
        <v>5.5543400961705014E-2</v>
      </c>
      <c r="BU229">
        <f t="shared" si="49"/>
        <v>-0.14286612021180201</v>
      </c>
      <c r="BV229">
        <f t="shared" si="50"/>
        <v>2.3285056293137492E-2</v>
      </c>
      <c r="BW229">
        <f t="shared" si="51"/>
        <v>1.2399803406282217E-13</v>
      </c>
      <c r="BX229">
        <f t="shared" si="52"/>
        <v>-7.320807622258621E-2</v>
      </c>
      <c r="BY229">
        <f t="shared" si="53"/>
        <v>-4.9960036108132044E-15</v>
      </c>
      <c r="BZ229">
        <f t="shared" si="54"/>
        <v>-2.8763157659748018E-3</v>
      </c>
      <c r="CA229">
        <f t="shared" si="55"/>
        <v>-7.8827778661344994E-2</v>
      </c>
    </row>
    <row r="230" spans="2:79" ht="15" customHeight="1" x14ac:dyDescent="0.25">
      <c r="B230" s="4" t="s">
        <v>228</v>
      </c>
      <c r="C230" s="4" t="s">
        <v>1238</v>
      </c>
      <c r="D230" s="4" t="s">
        <v>2225</v>
      </c>
      <c r="G230">
        <v>0.30109254359040999</v>
      </c>
      <c r="H230" t="s">
        <v>3240</v>
      </c>
      <c r="I230">
        <v>0.28310909228610398</v>
      </c>
      <c r="J230">
        <v>0.291389642463115</v>
      </c>
      <c r="K230">
        <v>0.13612920847986101</v>
      </c>
      <c r="L230">
        <v>0.291389642463115</v>
      </c>
      <c r="N230">
        <v>0.12817646112242101</v>
      </c>
      <c r="O230" t="s">
        <v>3240</v>
      </c>
      <c r="P230">
        <v>0.11065562438281</v>
      </c>
      <c r="Q230">
        <v>0.113360606139735</v>
      </c>
      <c r="R230">
        <v>8.8083605487162195E-2</v>
      </c>
      <c r="S230">
        <v>6.3413113371332097E-2</v>
      </c>
      <c r="V230">
        <v>0.12817646112242101</v>
      </c>
      <c r="W230" t="s">
        <v>3240</v>
      </c>
      <c r="X230">
        <v>0.126894450257551</v>
      </c>
      <c r="Y230">
        <v>0.12983139018399201</v>
      </c>
      <c r="Z230">
        <v>8.80836054870901E-2</v>
      </c>
      <c r="AA230">
        <v>8.8083605486958802E-2</v>
      </c>
      <c r="AC230">
        <v>0.20144566450757501</v>
      </c>
      <c r="AD230" t="s">
        <v>3240</v>
      </c>
      <c r="AE230">
        <v>0.19943087960280101</v>
      </c>
      <c r="AF230">
        <v>5.6239065328849903E-2</v>
      </c>
      <c r="AG230">
        <v>5.6239065328849903E-2</v>
      </c>
      <c r="AH230">
        <v>0.13380294340273299</v>
      </c>
      <c r="AJ230">
        <v>0.40309345717577399</v>
      </c>
      <c r="AK230" t="s">
        <v>3240</v>
      </c>
      <c r="AL230">
        <v>0.39906243741997699</v>
      </c>
      <c r="AM230">
        <v>0.180171011223346</v>
      </c>
      <c r="AN230">
        <v>0.180171011223346</v>
      </c>
      <c r="AO230">
        <v>0.180171011223351</v>
      </c>
      <c r="AQ230">
        <v>9.9361804533240505E-2</v>
      </c>
      <c r="AR230" t="s">
        <v>3240</v>
      </c>
      <c r="AS230">
        <v>9.8367765921373099E-2</v>
      </c>
      <c r="AT230">
        <v>4.8854443866626802E-2</v>
      </c>
      <c r="AU230">
        <v>4.8854443866626802E-2</v>
      </c>
      <c r="AV230">
        <v>5.1901897329216497E-2</v>
      </c>
      <c r="AX230">
        <v>0.30090823679722301</v>
      </c>
      <c r="AY230" t="s">
        <v>3240</v>
      </c>
      <c r="AZ230">
        <v>0.297898984631362</v>
      </c>
      <c r="BA230">
        <v>0.30480709311937998</v>
      </c>
      <c r="BB230">
        <v>0.24206006317627399</v>
      </c>
      <c r="BC230">
        <v>0.32557800994397101</v>
      </c>
      <c r="BI230" s="4" t="s">
        <v>1238</v>
      </c>
      <c r="BJ230" s="4" t="s">
        <v>2225</v>
      </c>
      <c r="BM230">
        <f t="shared" si="42"/>
        <v>0.16496333511054898</v>
      </c>
      <c r="BN230">
        <f t="shared" si="43"/>
        <v>4.0092855635258814E-2</v>
      </c>
      <c r="BO230">
        <f t="shared" si="44"/>
        <v>4.009285563533091E-2</v>
      </c>
      <c r="BP230">
        <f t="shared" si="45"/>
        <v>0.14520659917872511</v>
      </c>
      <c r="BQ230">
        <f t="shared" si="46"/>
        <v>0.22292244595242799</v>
      </c>
      <c r="BR230">
        <f t="shared" si="47"/>
        <v>5.0507360666613703E-2</v>
      </c>
      <c r="BS230">
        <f t="shared" si="48"/>
        <v>5.8848173620949018E-2</v>
      </c>
      <c r="BU230">
        <f t="shared" si="49"/>
        <v>-0.15526043398325398</v>
      </c>
      <c r="BV230">
        <f t="shared" si="50"/>
        <v>2.4670492115830098E-2</v>
      </c>
      <c r="BW230">
        <f t="shared" si="51"/>
        <v>1.3129775044973258E-13</v>
      </c>
      <c r="BX230">
        <f t="shared" si="52"/>
        <v>-7.7563878073883097E-2</v>
      </c>
      <c r="BY230">
        <f t="shared" si="53"/>
        <v>-4.9960036108132044E-15</v>
      </c>
      <c r="BZ230">
        <f t="shared" si="54"/>
        <v>-3.0474534625896943E-3</v>
      </c>
      <c r="CA230">
        <f t="shared" si="55"/>
        <v>-8.3517946767697027E-2</v>
      </c>
    </row>
    <row r="231" spans="2:79" ht="15" customHeight="1" x14ac:dyDescent="0.25">
      <c r="B231" s="2" t="s">
        <v>229</v>
      </c>
      <c r="C231" s="2" t="s">
        <v>1239</v>
      </c>
      <c r="D231" s="9" t="s">
        <v>2226</v>
      </c>
      <c r="G231">
        <v>0</v>
      </c>
      <c r="H231" t="s">
        <v>3241</v>
      </c>
      <c r="I231">
        <v>0</v>
      </c>
      <c r="J231">
        <v>0</v>
      </c>
      <c r="K231">
        <v>0</v>
      </c>
      <c r="L231">
        <v>0</v>
      </c>
      <c r="N231">
        <v>0</v>
      </c>
      <c r="O231" t="s">
        <v>3241</v>
      </c>
      <c r="P231">
        <v>0</v>
      </c>
      <c r="Q231">
        <v>0</v>
      </c>
      <c r="R231">
        <v>0</v>
      </c>
      <c r="S231">
        <v>0</v>
      </c>
      <c r="V231">
        <v>0</v>
      </c>
      <c r="W231" t="s">
        <v>3241</v>
      </c>
      <c r="X231">
        <v>0</v>
      </c>
      <c r="Y231">
        <v>0</v>
      </c>
      <c r="Z231">
        <v>0</v>
      </c>
      <c r="AA231">
        <v>0</v>
      </c>
      <c r="AC231">
        <v>0</v>
      </c>
      <c r="AD231" t="s">
        <v>3241</v>
      </c>
      <c r="AE231">
        <v>0</v>
      </c>
      <c r="AF231">
        <v>0</v>
      </c>
      <c r="AG231">
        <v>0</v>
      </c>
      <c r="AH231">
        <v>0</v>
      </c>
      <c r="AJ231">
        <v>0</v>
      </c>
      <c r="AK231" t="s">
        <v>3241</v>
      </c>
      <c r="AL231">
        <v>0</v>
      </c>
      <c r="AM231">
        <v>0</v>
      </c>
      <c r="AN231">
        <v>0</v>
      </c>
      <c r="AO231">
        <v>0</v>
      </c>
      <c r="AQ231">
        <v>0</v>
      </c>
      <c r="AR231" t="s">
        <v>3241</v>
      </c>
      <c r="AS231">
        <v>0</v>
      </c>
      <c r="AT231">
        <v>0</v>
      </c>
      <c r="AU231">
        <v>0</v>
      </c>
      <c r="AV231">
        <v>0</v>
      </c>
      <c r="AX231">
        <v>0</v>
      </c>
      <c r="AY231" t="s">
        <v>3241</v>
      </c>
      <c r="AZ231">
        <v>0</v>
      </c>
      <c r="BA231">
        <v>0</v>
      </c>
      <c r="BB231">
        <v>0</v>
      </c>
      <c r="BC231">
        <v>0</v>
      </c>
      <c r="BI231" s="2" t="s">
        <v>1239</v>
      </c>
      <c r="BJ231" s="9" t="s">
        <v>2226</v>
      </c>
      <c r="BM231">
        <f t="shared" si="42"/>
        <v>0</v>
      </c>
      <c r="BN231">
        <f t="shared" si="43"/>
        <v>0</v>
      </c>
      <c r="BO231">
        <f t="shared" si="44"/>
        <v>0</v>
      </c>
      <c r="BP231">
        <f t="shared" si="45"/>
        <v>0</v>
      </c>
      <c r="BQ231">
        <f t="shared" si="46"/>
        <v>0</v>
      </c>
      <c r="BR231">
        <f t="shared" si="47"/>
        <v>0</v>
      </c>
      <c r="BS231">
        <f t="shared" si="48"/>
        <v>0</v>
      </c>
      <c r="BU231">
        <f t="shared" si="49"/>
        <v>0</v>
      </c>
      <c r="BV231">
        <f t="shared" si="50"/>
        <v>0</v>
      </c>
      <c r="BW231">
        <f t="shared" si="51"/>
        <v>0</v>
      </c>
      <c r="BX231">
        <f t="shared" si="52"/>
        <v>0</v>
      </c>
      <c r="BY231">
        <f t="shared" si="53"/>
        <v>0</v>
      </c>
      <c r="BZ231">
        <f t="shared" si="54"/>
        <v>0</v>
      </c>
      <c r="CA231">
        <f t="shared" si="55"/>
        <v>0</v>
      </c>
    </row>
    <row r="232" spans="2:79" ht="15" customHeight="1" x14ac:dyDescent="0.25">
      <c r="B232" s="2" t="s">
        <v>230</v>
      </c>
      <c r="C232" s="2" t="s">
        <v>1240</v>
      </c>
      <c r="D232" s="2" t="s">
        <v>2227</v>
      </c>
      <c r="G232">
        <v>0</v>
      </c>
      <c r="H232" t="s">
        <v>3242</v>
      </c>
      <c r="I232">
        <v>0</v>
      </c>
      <c r="J232">
        <v>0</v>
      </c>
      <c r="K232">
        <v>0</v>
      </c>
      <c r="L232">
        <v>0</v>
      </c>
      <c r="N232">
        <v>0</v>
      </c>
      <c r="O232" t="s">
        <v>3242</v>
      </c>
      <c r="P232">
        <v>0</v>
      </c>
      <c r="Q232">
        <v>0</v>
      </c>
      <c r="R232">
        <v>0</v>
      </c>
      <c r="S232">
        <v>0</v>
      </c>
      <c r="V232">
        <v>0</v>
      </c>
      <c r="W232" t="s">
        <v>3242</v>
      </c>
      <c r="X232">
        <v>0</v>
      </c>
      <c r="Y232">
        <v>0</v>
      </c>
      <c r="Z232">
        <v>0</v>
      </c>
      <c r="AA232">
        <v>0</v>
      </c>
      <c r="AC232">
        <v>0</v>
      </c>
      <c r="AD232" t="s">
        <v>3242</v>
      </c>
      <c r="AE232">
        <v>0</v>
      </c>
      <c r="AF232">
        <v>0</v>
      </c>
      <c r="AG232">
        <v>0</v>
      </c>
      <c r="AH232">
        <v>0</v>
      </c>
      <c r="AJ232">
        <v>0</v>
      </c>
      <c r="AK232" t="s">
        <v>3242</v>
      </c>
      <c r="AL232">
        <v>0</v>
      </c>
      <c r="AM232">
        <v>0</v>
      </c>
      <c r="AN232">
        <v>0</v>
      </c>
      <c r="AO232">
        <v>0</v>
      </c>
      <c r="AQ232">
        <v>0</v>
      </c>
      <c r="AR232" t="s">
        <v>3242</v>
      </c>
      <c r="AS232">
        <v>0</v>
      </c>
      <c r="AT232">
        <v>0</v>
      </c>
      <c r="AU232">
        <v>0</v>
      </c>
      <c r="AV232">
        <v>0</v>
      </c>
      <c r="AX232">
        <v>0</v>
      </c>
      <c r="AY232" t="s">
        <v>3242</v>
      </c>
      <c r="AZ232">
        <v>0</v>
      </c>
      <c r="BA232">
        <v>0</v>
      </c>
      <c r="BB232">
        <v>0</v>
      </c>
      <c r="BC232">
        <v>0</v>
      </c>
      <c r="BI232" s="2" t="s">
        <v>1240</v>
      </c>
      <c r="BJ232" s="2" t="s">
        <v>2227</v>
      </c>
      <c r="BM232">
        <f t="shared" si="42"/>
        <v>0</v>
      </c>
      <c r="BN232">
        <f t="shared" si="43"/>
        <v>0</v>
      </c>
      <c r="BO232">
        <f t="shared" si="44"/>
        <v>0</v>
      </c>
      <c r="BP232">
        <f t="shared" si="45"/>
        <v>0</v>
      </c>
      <c r="BQ232">
        <f t="shared" si="46"/>
        <v>0</v>
      </c>
      <c r="BR232">
        <f t="shared" si="47"/>
        <v>0</v>
      </c>
      <c r="BS232">
        <f t="shared" si="48"/>
        <v>0</v>
      </c>
      <c r="BU232">
        <f t="shared" si="49"/>
        <v>0</v>
      </c>
      <c r="BV232">
        <f t="shared" si="50"/>
        <v>0</v>
      </c>
      <c r="BW232">
        <f t="shared" si="51"/>
        <v>0</v>
      </c>
      <c r="BX232">
        <f t="shared" si="52"/>
        <v>0</v>
      </c>
      <c r="BY232">
        <f t="shared" si="53"/>
        <v>0</v>
      </c>
      <c r="BZ232">
        <f t="shared" si="54"/>
        <v>0</v>
      </c>
      <c r="CA232">
        <f t="shared" si="55"/>
        <v>0</v>
      </c>
    </row>
    <row r="233" spans="2:79" ht="15" customHeight="1" x14ac:dyDescent="0.25">
      <c r="B233" s="2" t="s">
        <v>231</v>
      </c>
      <c r="C233" s="2" t="s">
        <v>1241</v>
      </c>
      <c r="D233" s="2" t="s">
        <v>2228</v>
      </c>
      <c r="G233">
        <v>0.62171821894118895</v>
      </c>
      <c r="H233" t="s">
        <v>3243</v>
      </c>
      <c r="I233">
        <v>0.584584654682203</v>
      </c>
      <c r="J233">
        <v>0.72218965458614603</v>
      </c>
      <c r="K233">
        <v>0.28108968768454201</v>
      </c>
      <c r="L233">
        <v>0.72218965458614603</v>
      </c>
      <c r="N233">
        <v>0.26466826500898499</v>
      </c>
      <c r="O233" t="s">
        <v>3243</v>
      </c>
      <c r="P233">
        <v>0.22848994161976499</v>
      </c>
      <c r="Q233">
        <v>0.339651166926842</v>
      </c>
      <c r="R233">
        <v>0.100792868219924</v>
      </c>
      <c r="S233">
        <v>7.2562760619322403E-2</v>
      </c>
      <c r="V233">
        <v>0.26466826500898499</v>
      </c>
      <c r="W233" t="s">
        <v>3243</v>
      </c>
      <c r="X233">
        <v>0.26202107387607898</v>
      </c>
      <c r="Y233">
        <v>0.415828617817188</v>
      </c>
      <c r="Z233">
        <v>0.18188156261965999</v>
      </c>
      <c r="AA233">
        <v>0.100792868219691</v>
      </c>
      <c r="AC233">
        <v>0.41595995124159202</v>
      </c>
      <c r="AD233" t="s">
        <v>3243</v>
      </c>
      <c r="AE233">
        <v>0.41179967391421102</v>
      </c>
      <c r="AF233">
        <v>0.116126593884483</v>
      </c>
      <c r="AG233">
        <v>0.116126593884483</v>
      </c>
      <c r="AH233">
        <v>0.15310888294411501</v>
      </c>
      <c r="AJ233">
        <v>0.83233727170303395</v>
      </c>
      <c r="AK233" t="s">
        <v>3243</v>
      </c>
      <c r="AL233">
        <v>0.82401372309169896</v>
      </c>
      <c r="AM233">
        <v>0.37203046899424802</v>
      </c>
      <c r="AN233">
        <v>0.37203046899424802</v>
      </c>
      <c r="AO233">
        <v>0.206167230449398</v>
      </c>
      <c r="AQ233">
        <v>0.205169624622868</v>
      </c>
      <c r="AR233" t="s">
        <v>3243</v>
      </c>
      <c r="AS233">
        <v>0.20311705995972201</v>
      </c>
      <c r="AT233">
        <v>0.10087827970074301</v>
      </c>
      <c r="AU233">
        <v>0.10087827970074301</v>
      </c>
      <c r="AV233">
        <v>5.93906331255959E-2</v>
      </c>
      <c r="AX233">
        <v>0.62133764860280505</v>
      </c>
      <c r="AY233" t="s">
        <v>3243</v>
      </c>
      <c r="AZ233">
        <v>0.61512392150553297</v>
      </c>
      <c r="BA233">
        <v>0.97759237386776499</v>
      </c>
      <c r="BB233">
        <v>0.49982357437408798</v>
      </c>
      <c r="BC233">
        <v>0.37255447560409599</v>
      </c>
      <c r="BI233" s="2" t="s">
        <v>1241</v>
      </c>
      <c r="BJ233" s="2" t="s">
        <v>2228</v>
      </c>
      <c r="BM233">
        <f t="shared" si="42"/>
        <v>0.34062853125664694</v>
      </c>
      <c r="BN233">
        <f t="shared" si="43"/>
        <v>0.16387539678906099</v>
      </c>
      <c r="BO233">
        <f t="shared" si="44"/>
        <v>8.2786702389325006E-2</v>
      </c>
      <c r="BP233">
        <f t="shared" si="45"/>
        <v>0.29983335735710903</v>
      </c>
      <c r="BQ233">
        <f t="shared" si="46"/>
        <v>0.46030680270878593</v>
      </c>
      <c r="BR233">
        <f t="shared" si="47"/>
        <v>0.104291344922125</v>
      </c>
      <c r="BS233">
        <f t="shared" si="48"/>
        <v>0.12151407422871707</v>
      </c>
      <c r="BU233">
        <f t="shared" si="49"/>
        <v>-0.44109996690160402</v>
      </c>
      <c r="BV233">
        <f t="shared" si="50"/>
        <v>2.8230107600601601E-2</v>
      </c>
      <c r="BW233">
        <f t="shared" si="51"/>
        <v>8.1088694399968991E-2</v>
      </c>
      <c r="BX233">
        <f t="shared" si="52"/>
        <v>-3.6982289059632009E-2</v>
      </c>
      <c r="BY233">
        <f t="shared" si="53"/>
        <v>0.16586323854485002</v>
      </c>
      <c r="BZ233">
        <f t="shared" si="54"/>
        <v>4.1487646575147107E-2</v>
      </c>
      <c r="CA233">
        <f t="shared" si="55"/>
        <v>0.12726909876999198</v>
      </c>
    </row>
    <row r="234" spans="2:79" ht="15" customHeight="1" x14ac:dyDescent="0.25">
      <c r="B234" s="2" t="s">
        <v>232</v>
      </c>
      <c r="C234" s="2" t="s">
        <v>1242</v>
      </c>
      <c r="D234" s="2" t="s">
        <v>2229</v>
      </c>
      <c r="G234">
        <v>0.17874361556305901</v>
      </c>
      <c r="H234" t="s">
        <v>3244</v>
      </c>
      <c r="I234">
        <v>0.16806773808</v>
      </c>
      <c r="J234">
        <v>0.28273857134341801</v>
      </c>
      <c r="K234">
        <v>8.0813116848645797E-2</v>
      </c>
      <c r="L234">
        <v>0.28273857134341801</v>
      </c>
      <c r="N234">
        <v>7.6091967665150403E-2</v>
      </c>
      <c r="O234" t="s">
        <v>3244</v>
      </c>
      <c r="P234">
        <v>6.5690721359999996E-2</v>
      </c>
      <c r="Q234">
        <v>0.158325075787729</v>
      </c>
      <c r="R234">
        <v>5.22908403139445E-2</v>
      </c>
      <c r="S234">
        <v>3.7645200452127998E-2</v>
      </c>
      <c r="V234">
        <v>7.6091967665150403E-2</v>
      </c>
      <c r="W234" t="s">
        <v>3244</v>
      </c>
      <c r="X234">
        <v>7.5330901800000002E-2</v>
      </c>
      <c r="Y234">
        <v>0.203503855072724</v>
      </c>
      <c r="Z234">
        <v>5.2290840313901701E-2</v>
      </c>
      <c r="AA234">
        <v>5.2290840313823701E-2</v>
      </c>
      <c r="AC234">
        <v>0.119588236839797</v>
      </c>
      <c r="AD234" t="s">
        <v>3244</v>
      </c>
      <c r="AE234">
        <v>0.1183921596</v>
      </c>
      <c r="AF234">
        <v>3.3386326186942802E-2</v>
      </c>
      <c r="AG234">
        <v>3.3386326186942802E-2</v>
      </c>
      <c r="AH234">
        <v>7.9432129376536195E-2</v>
      </c>
      <c r="AJ234">
        <v>0.23929646708031599</v>
      </c>
      <c r="AK234" t="s">
        <v>3244</v>
      </c>
      <c r="AL234">
        <v>0.23690345184</v>
      </c>
      <c r="AM234">
        <v>0.106958537005561</v>
      </c>
      <c r="AN234">
        <v>0.106958537005561</v>
      </c>
      <c r="AO234">
        <v>0.106958537005564</v>
      </c>
      <c r="AQ234">
        <v>5.8986144191274001E-2</v>
      </c>
      <c r="AR234" t="s">
        <v>3244</v>
      </c>
      <c r="AS234">
        <v>5.839603308E-2</v>
      </c>
      <c r="AT234">
        <v>2.90024449922032E-2</v>
      </c>
      <c r="AU234">
        <v>2.90024449922032E-2</v>
      </c>
      <c r="AV234">
        <v>3.08115660141586E-2</v>
      </c>
      <c r="AX234">
        <v>0.178634201818719</v>
      </c>
      <c r="AY234" t="s">
        <v>3244</v>
      </c>
      <c r="AZ234">
        <v>0.17684775899999999</v>
      </c>
      <c r="BA234">
        <v>0.47890480265082203</v>
      </c>
      <c r="BB234">
        <v>0.14369897825967901</v>
      </c>
      <c r="BC234">
        <v>0.193279414864476</v>
      </c>
      <c r="BI234" s="2" t="s">
        <v>1242</v>
      </c>
      <c r="BJ234" s="2" t="s">
        <v>2229</v>
      </c>
      <c r="BM234">
        <f t="shared" si="42"/>
        <v>9.7930498714413214E-2</v>
      </c>
      <c r="BN234">
        <f t="shared" si="43"/>
        <v>2.3801127351205903E-2</v>
      </c>
      <c r="BO234">
        <f t="shared" si="44"/>
        <v>2.3801127351248702E-2</v>
      </c>
      <c r="BP234">
        <f t="shared" si="45"/>
        <v>8.6201910652854194E-2</v>
      </c>
      <c r="BQ234">
        <f t="shared" si="46"/>
        <v>0.13233793007475497</v>
      </c>
      <c r="BR234">
        <f t="shared" si="47"/>
        <v>2.9983699199070801E-2</v>
      </c>
      <c r="BS234">
        <f t="shared" si="48"/>
        <v>3.4935223559039996E-2</v>
      </c>
      <c r="BU234">
        <f t="shared" si="49"/>
        <v>-0.20192545449477223</v>
      </c>
      <c r="BV234">
        <f t="shared" si="50"/>
        <v>1.4645639861816502E-2</v>
      </c>
      <c r="BW234">
        <f t="shared" si="51"/>
        <v>7.8000106373821154E-14</v>
      </c>
      <c r="BX234">
        <f t="shared" si="52"/>
        <v>-4.6045803189593393E-2</v>
      </c>
      <c r="BY234">
        <f t="shared" si="53"/>
        <v>-2.9976021664879227E-15</v>
      </c>
      <c r="BZ234">
        <f t="shared" si="54"/>
        <v>-1.8091210219553996E-3</v>
      </c>
      <c r="CA234">
        <f t="shared" si="55"/>
        <v>-4.9580436604796996E-2</v>
      </c>
    </row>
    <row r="235" spans="2:79" ht="15" customHeight="1" x14ac:dyDescent="0.25">
      <c r="B235" s="2" t="s">
        <v>233</v>
      </c>
      <c r="C235" s="2" t="s">
        <v>1243</v>
      </c>
      <c r="D235" s="9" t="s">
        <v>2230</v>
      </c>
      <c r="G235">
        <v>0</v>
      </c>
      <c r="H235" t="s">
        <v>3245</v>
      </c>
      <c r="I235">
        <v>0</v>
      </c>
      <c r="J235">
        <v>0</v>
      </c>
      <c r="K235">
        <v>0</v>
      </c>
      <c r="L235">
        <v>0</v>
      </c>
      <c r="N235">
        <v>0</v>
      </c>
      <c r="O235" t="s">
        <v>3245</v>
      </c>
      <c r="P235">
        <v>0</v>
      </c>
      <c r="Q235">
        <v>0</v>
      </c>
      <c r="R235">
        <v>0</v>
      </c>
      <c r="S235">
        <v>0</v>
      </c>
      <c r="V235">
        <v>0</v>
      </c>
      <c r="W235" t="s">
        <v>3245</v>
      </c>
      <c r="X235">
        <v>0</v>
      </c>
      <c r="Y235">
        <v>0</v>
      </c>
      <c r="Z235">
        <v>0</v>
      </c>
      <c r="AA235">
        <v>0</v>
      </c>
      <c r="AC235">
        <v>0</v>
      </c>
      <c r="AD235" t="s">
        <v>3245</v>
      </c>
      <c r="AE235">
        <v>0</v>
      </c>
      <c r="AF235">
        <v>0</v>
      </c>
      <c r="AG235">
        <v>0</v>
      </c>
      <c r="AH235">
        <v>0</v>
      </c>
      <c r="AJ235">
        <v>0</v>
      </c>
      <c r="AK235" t="s">
        <v>3245</v>
      </c>
      <c r="AL235">
        <v>0</v>
      </c>
      <c r="AM235">
        <v>0</v>
      </c>
      <c r="AN235">
        <v>0</v>
      </c>
      <c r="AO235">
        <v>0</v>
      </c>
      <c r="AQ235">
        <v>0</v>
      </c>
      <c r="AR235" t="s">
        <v>3245</v>
      </c>
      <c r="AS235">
        <v>0</v>
      </c>
      <c r="AT235">
        <v>0</v>
      </c>
      <c r="AU235">
        <v>0</v>
      </c>
      <c r="AV235">
        <v>0</v>
      </c>
      <c r="AX235">
        <v>0</v>
      </c>
      <c r="AY235" t="s">
        <v>3245</v>
      </c>
      <c r="AZ235">
        <v>0</v>
      </c>
      <c r="BA235">
        <v>0</v>
      </c>
      <c r="BB235">
        <v>0</v>
      </c>
      <c r="BC235">
        <v>0</v>
      </c>
      <c r="BI235" s="2" t="s">
        <v>1243</v>
      </c>
      <c r="BJ235" s="9" t="s">
        <v>2230</v>
      </c>
      <c r="BM235">
        <f t="shared" si="42"/>
        <v>0</v>
      </c>
      <c r="BN235">
        <f t="shared" si="43"/>
        <v>0</v>
      </c>
      <c r="BO235">
        <f t="shared" si="44"/>
        <v>0</v>
      </c>
      <c r="BP235">
        <f t="shared" si="45"/>
        <v>0</v>
      </c>
      <c r="BQ235">
        <f t="shared" si="46"/>
        <v>0</v>
      </c>
      <c r="BR235">
        <f t="shared" si="47"/>
        <v>0</v>
      </c>
      <c r="BS235">
        <f t="shared" si="48"/>
        <v>0</v>
      </c>
      <c r="BU235">
        <f t="shared" si="49"/>
        <v>0</v>
      </c>
      <c r="BV235">
        <f t="shared" si="50"/>
        <v>0</v>
      </c>
      <c r="BW235">
        <f t="shared" si="51"/>
        <v>0</v>
      </c>
      <c r="BX235">
        <f t="shared" si="52"/>
        <v>0</v>
      </c>
      <c r="BY235">
        <f t="shared" si="53"/>
        <v>0</v>
      </c>
      <c r="BZ235">
        <f t="shared" si="54"/>
        <v>0</v>
      </c>
      <c r="CA235">
        <f t="shared" si="55"/>
        <v>0</v>
      </c>
    </row>
    <row r="236" spans="2:79" ht="15" customHeight="1" x14ac:dyDescent="0.25">
      <c r="B236" s="2" t="s">
        <v>234</v>
      </c>
      <c r="C236" s="2" t="s">
        <v>1244</v>
      </c>
      <c r="D236" s="2" t="s">
        <v>2231</v>
      </c>
      <c r="G236">
        <v>0.23890537936647299</v>
      </c>
      <c r="H236" t="s">
        <v>3246</v>
      </c>
      <c r="I236">
        <v>0.22463620084434299</v>
      </c>
      <c r="J236">
        <v>0.36224120076371003</v>
      </c>
      <c r="K236">
        <v>0.108013303175584</v>
      </c>
      <c r="L236">
        <v>0.36224120076371003</v>
      </c>
      <c r="N236">
        <v>0.10170310332214801</v>
      </c>
      <c r="O236" t="s">
        <v>3246</v>
      </c>
      <c r="P236">
        <v>8.7800991704967399E-2</v>
      </c>
      <c r="Q236">
        <v>0.125020151963842</v>
      </c>
      <c r="R236">
        <v>6.9890960878472796E-2</v>
      </c>
      <c r="S236">
        <v>5.0315872077510197E-2</v>
      </c>
      <c r="V236">
        <v>0.10170310332214801</v>
      </c>
      <c r="W236" t="s">
        <v>3246</v>
      </c>
      <c r="X236">
        <v>0.100685876896108</v>
      </c>
      <c r="Y236">
        <v>0.12776466984531601</v>
      </c>
      <c r="Z236">
        <v>6.9890960878415606E-2</v>
      </c>
      <c r="AA236">
        <v>6.9890960878311301E-2</v>
      </c>
      <c r="AC236">
        <v>0.15983940461302801</v>
      </c>
      <c r="AD236" t="s">
        <v>3246</v>
      </c>
      <c r="AE236">
        <v>0.15824075010542399</v>
      </c>
      <c r="AF236">
        <v>4.4623540249080697E-2</v>
      </c>
      <c r="AG236">
        <v>4.4623540249080697E-2</v>
      </c>
      <c r="AH236">
        <v>0.10616750110379899</v>
      </c>
      <c r="AJ236">
        <v>0.319839190165149</v>
      </c>
      <c r="AK236" t="s">
        <v>3246</v>
      </c>
      <c r="AL236">
        <v>0.31664073067323001</v>
      </c>
      <c r="AM236">
        <v>0.14295878361474501</v>
      </c>
      <c r="AN236">
        <v>0.14295878361474501</v>
      </c>
      <c r="AO236">
        <v>0.14295878361474901</v>
      </c>
      <c r="AQ236">
        <v>7.8839779037647398E-2</v>
      </c>
      <c r="AR236" t="s">
        <v>3246</v>
      </c>
      <c r="AS236">
        <v>7.8051047543863994E-2</v>
      </c>
      <c r="AT236">
        <v>3.8764126492524198E-2</v>
      </c>
      <c r="AU236">
        <v>3.8764126492524198E-2</v>
      </c>
      <c r="AV236">
        <v>4.1182163873656003E-2</v>
      </c>
      <c r="AX236">
        <v>0.23875913899857401</v>
      </c>
      <c r="AY236" t="s">
        <v>3246</v>
      </c>
      <c r="AZ236">
        <v>0.236371412880479</v>
      </c>
      <c r="BA236">
        <v>0.30018628125626201</v>
      </c>
      <c r="BB236">
        <v>0.19206537144031099</v>
      </c>
      <c r="BC236">
        <v>0.25833365732516</v>
      </c>
      <c r="BI236" s="2" t="s">
        <v>1244</v>
      </c>
      <c r="BJ236" s="2" t="s">
        <v>2231</v>
      </c>
      <c r="BM236">
        <f t="shared" si="42"/>
        <v>0.130892076190889</v>
      </c>
      <c r="BN236">
        <f t="shared" si="43"/>
        <v>3.1812142443675209E-2</v>
      </c>
      <c r="BO236">
        <f t="shared" si="44"/>
        <v>3.18121424437324E-2</v>
      </c>
      <c r="BP236">
        <f t="shared" si="45"/>
        <v>0.11521586436394732</v>
      </c>
      <c r="BQ236">
        <f t="shared" si="46"/>
        <v>0.17688040655040399</v>
      </c>
      <c r="BR236">
        <f t="shared" si="47"/>
        <v>4.00756525451232E-2</v>
      </c>
      <c r="BS236">
        <f t="shared" si="48"/>
        <v>4.6693767558263016E-2</v>
      </c>
      <c r="BU236">
        <f t="shared" si="49"/>
        <v>-0.25422789758812603</v>
      </c>
      <c r="BV236">
        <f t="shared" si="50"/>
        <v>1.9575088800962599E-2</v>
      </c>
      <c r="BW236">
        <f t="shared" si="51"/>
        <v>1.0430545316353346E-13</v>
      </c>
      <c r="BX236">
        <f t="shared" si="52"/>
        <v>-6.1543960854718298E-2</v>
      </c>
      <c r="BY236">
        <f t="shared" si="53"/>
        <v>-3.9968028886505635E-15</v>
      </c>
      <c r="BZ236">
        <f t="shared" si="54"/>
        <v>-2.4180373811318046E-3</v>
      </c>
      <c r="CA236">
        <f t="shared" si="55"/>
        <v>-6.626828588484901E-2</v>
      </c>
    </row>
    <row r="237" spans="2:79" ht="15" customHeight="1" x14ac:dyDescent="0.25">
      <c r="B237" s="2" t="s">
        <v>235</v>
      </c>
      <c r="C237" s="2" t="s">
        <v>1245</v>
      </c>
      <c r="D237" s="2" t="s">
        <v>2232</v>
      </c>
      <c r="G237">
        <v>0.23890537936647299</v>
      </c>
      <c r="H237" t="s">
        <v>3247</v>
      </c>
      <c r="I237">
        <v>0.22463620084434299</v>
      </c>
      <c r="J237">
        <v>0.36224120076371003</v>
      </c>
      <c r="K237">
        <v>0.108013303175584</v>
      </c>
      <c r="L237">
        <v>0.36224120076371003</v>
      </c>
      <c r="N237">
        <v>0.10170310332214801</v>
      </c>
      <c r="O237" t="s">
        <v>3247</v>
      </c>
      <c r="P237">
        <v>8.7800991704967399E-2</v>
      </c>
      <c r="Q237">
        <v>0.125020151963842</v>
      </c>
      <c r="R237">
        <v>6.9890960878472796E-2</v>
      </c>
      <c r="S237">
        <v>5.0315872077510197E-2</v>
      </c>
      <c r="V237">
        <v>0.10170310332214801</v>
      </c>
      <c r="W237" t="s">
        <v>3247</v>
      </c>
      <c r="X237">
        <v>0.100685876896108</v>
      </c>
      <c r="Y237">
        <v>0.12776466984531601</v>
      </c>
      <c r="Z237">
        <v>6.9890960878415606E-2</v>
      </c>
      <c r="AA237">
        <v>6.9890960878311301E-2</v>
      </c>
      <c r="AC237">
        <v>0.15983940461302801</v>
      </c>
      <c r="AD237" t="s">
        <v>3247</v>
      </c>
      <c r="AE237">
        <v>0.15824075010542399</v>
      </c>
      <c r="AF237">
        <v>4.4623540249080697E-2</v>
      </c>
      <c r="AG237">
        <v>4.4623540249080697E-2</v>
      </c>
      <c r="AH237">
        <v>0.10616750110379899</v>
      </c>
      <c r="AJ237">
        <v>0.319839190165149</v>
      </c>
      <c r="AK237" t="s">
        <v>3247</v>
      </c>
      <c r="AL237">
        <v>0.31664073067323001</v>
      </c>
      <c r="AM237">
        <v>0.14295878361474501</v>
      </c>
      <c r="AN237">
        <v>0.14295878361474501</v>
      </c>
      <c r="AO237">
        <v>0.14295878361474901</v>
      </c>
      <c r="AQ237">
        <v>7.8839779037647398E-2</v>
      </c>
      <c r="AR237" t="s">
        <v>3247</v>
      </c>
      <c r="AS237">
        <v>7.8051047543863994E-2</v>
      </c>
      <c r="AT237">
        <v>3.8764126492524198E-2</v>
      </c>
      <c r="AU237">
        <v>3.8764126492524198E-2</v>
      </c>
      <c r="AV237">
        <v>4.1182163873656003E-2</v>
      </c>
      <c r="AX237">
        <v>0.23875913899857401</v>
      </c>
      <c r="AY237" t="s">
        <v>3247</v>
      </c>
      <c r="AZ237">
        <v>0.236371412880479</v>
      </c>
      <c r="BA237">
        <v>0.30018628125626201</v>
      </c>
      <c r="BB237">
        <v>0.19206537144031099</v>
      </c>
      <c r="BC237">
        <v>0.25833365732516</v>
      </c>
      <c r="BI237" s="2" t="s">
        <v>1245</v>
      </c>
      <c r="BJ237" s="2" t="s">
        <v>2232</v>
      </c>
      <c r="BM237">
        <f t="shared" si="42"/>
        <v>0.130892076190889</v>
      </c>
      <c r="BN237">
        <f t="shared" si="43"/>
        <v>3.1812142443675209E-2</v>
      </c>
      <c r="BO237">
        <f t="shared" si="44"/>
        <v>3.18121424437324E-2</v>
      </c>
      <c r="BP237">
        <f t="shared" si="45"/>
        <v>0.11521586436394732</v>
      </c>
      <c r="BQ237">
        <f t="shared" si="46"/>
        <v>0.17688040655040399</v>
      </c>
      <c r="BR237">
        <f t="shared" si="47"/>
        <v>4.00756525451232E-2</v>
      </c>
      <c r="BS237">
        <f t="shared" si="48"/>
        <v>4.6693767558263016E-2</v>
      </c>
      <c r="BU237">
        <f t="shared" si="49"/>
        <v>-0.25422789758812603</v>
      </c>
      <c r="BV237">
        <f t="shared" si="50"/>
        <v>1.9575088800962599E-2</v>
      </c>
      <c r="BW237">
        <f t="shared" si="51"/>
        <v>1.0430545316353346E-13</v>
      </c>
      <c r="BX237">
        <f t="shared" si="52"/>
        <v>-6.1543960854718298E-2</v>
      </c>
      <c r="BY237">
        <f t="shared" si="53"/>
        <v>-3.9968028886505635E-15</v>
      </c>
      <c r="BZ237">
        <f t="shared" si="54"/>
        <v>-2.4180373811318046E-3</v>
      </c>
      <c r="CA237">
        <f t="shared" si="55"/>
        <v>-6.626828588484901E-2</v>
      </c>
    </row>
    <row r="238" spans="2:79" ht="15" customHeight="1" x14ac:dyDescent="0.25">
      <c r="B238" s="2" t="s">
        <v>236</v>
      </c>
      <c r="C238" s="2" t="s">
        <v>1246</v>
      </c>
      <c r="D238" s="2" t="s">
        <v>2233</v>
      </c>
      <c r="G238">
        <v>4.5562783801896697E-2</v>
      </c>
      <c r="H238" t="s">
        <v>3248</v>
      </c>
      <c r="I238">
        <v>4.2841440742319999E-2</v>
      </c>
      <c r="J238">
        <v>4.3274200720383002E-2</v>
      </c>
      <c r="K238">
        <v>2.0599731966556602E-2</v>
      </c>
      <c r="L238">
        <v>4.3274200720383002E-2</v>
      </c>
      <c r="N238">
        <v>1.9396283670702799E-2</v>
      </c>
      <c r="O238" t="s">
        <v>3248</v>
      </c>
      <c r="P238">
        <v>1.6744945690440001E-2</v>
      </c>
      <c r="Q238">
        <v>1.69141325110061E-2</v>
      </c>
      <c r="R238">
        <v>1.3329238331330401E-2</v>
      </c>
      <c r="S238">
        <v>9.5959798282935407E-3</v>
      </c>
      <c r="V238">
        <v>1.9396283670702799E-2</v>
      </c>
      <c r="W238" t="s">
        <v>3248</v>
      </c>
      <c r="X238">
        <v>1.9202283569615099E-2</v>
      </c>
      <c r="Y238">
        <v>1.9396283670703E-2</v>
      </c>
      <c r="Z238">
        <v>1.3329238331319699E-2</v>
      </c>
      <c r="AA238">
        <v>1.33292383312997E-2</v>
      </c>
      <c r="AC238">
        <v>3.04837348356055E-2</v>
      </c>
      <c r="AD238" t="s">
        <v>3248</v>
      </c>
      <c r="AE238">
        <v>3.0178847813399998E-2</v>
      </c>
      <c r="AF238">
        <v>8.5103680889716503E-3</v>
      </c>
      <c r="AG238">
        <v>8.5103680889716503E-3</v>
      </c>
      <c r="AH238">
        <v>2.0247710254191399E-2</v>
      </c>
      <c r="AJ238">
        <v>6.0998056684668601E-2</v>
      </c>
      <c r="AK238" t="s">
        <v>3248</v>
      </c>
      <c r="AL238">
        <v>6.0388063227359901E-2</v>
      </c>
      <c r="AM238">
        <v>2.7264351132207501E-2</v>
      </c>
      <c r="AN238">
        <v>2.7264351132207501E-2</v>
      </c>
      <c r="AO238">
        <v>2.7264351132208198E-2</v>
      </c>
      <c r="AQ238">
        <v>1.50359101030177E-2</v>
      </c>
      <c r="AR238" t="s">
        <v>3248</v>
      </c>
      <c r="AS238">
        <v>1.488548735982E-2</v>
      </c>
      <c r="AT238">
        <v>7.3928913586284901E-3</v>
      </c>
      <c r="AU238">
        <v>7.3928913586284901E-3</v>
      </c>
      <c r="AV238">
        <v>7.8540467947830796E-3</v>
      </c>
      <c r="AX238">
        <v>4.5534893604181802E-2</v>
      </c>
      <c r="AY238" t="s">
        <v>3248</v>
      </c>
      <c r="AZ238">
        <v>4.5079518973500002E-2</v>
      </c>
      <c r="BA238">
        <v>4.5534893604183301E-2</v>
      </c>
      <c r="BB238">
        <v>3.6629702595947299E-2</v>
      </c>
      <c r="BC238">
        <v>4.92680433093311E-2</v>
      </c>
      <c r="BI238" s="2" t="s">
        <v>1246</v>
      </c>
      <c r="BJ238" s="2" t="s">
        <v>2233</v>
      </c>
      <c r="BM238">
        <f t="shared" si="42"/>
        <v>2.4963051835340096E-2</v>
      </c>
      <c r="BN238">
        <f t="shared" si="43"/>
        <v>6.0670453393723983E-3</v>
      </c>
      <c r="BO238">
        <f t="shared" si="44"/>
        <v>6.0670453393830998E-3</v>
      </c>
      <c r="BP238">
        <f t="shared" si="45"/>
        <v>2.197336674663385E-2</v>
      </c>
      <c r="BQ238">
        <f t="shared" si="46"/>
        <v>3.37337055524611E-2</v>
      </c>
      <c r="BR238">
        <f t="shared" si="47"/>
        <v>7.6430187443892097E-3</v>
      </c>
      <c r="BS238">
        <f t="shared" si="48"/>
        <v>8.9051910082345032E-3</v>
      </c>
      <c r="BU238">
        <f t="shared" si="49"/>
        <v>-2.26744687538264E-2</v>
      </c>
      <c r="BV238">
        <f t="shared" si="50"/>
        <v>3.7332585030368601E-3</v>
      </c>
      <c r="BW238">
        <f t="shared" si="51"/>
        <v>1.9999626954536609E-14</v>
      </c>
      <c r="BX238">
        <f t="shared" si="52"/>
        <v>-1.1737342165219749E-2</v>
      </c>
      <c r="BY238">
        <f t="shared" si="53"/>
        <v>-6.9735883734267645E-16</v>
      </c>
      <c r="BZ238">
        <f t="shared" si="54"/>
        <v>-4.6115543615458943E-4</v>
      </c>
      <c r="CA238">
        <f t="shared" si="55"/>
        <v>-1.2638340713383801E-2</v>
      </c>
    </row>
    <row r="239" spans="2:79" ht="15" customHeight="1" x14ac:dyDescent="0.25">
      <c r="B239" s="2" t="s">
        <v>237</v>
      </c>
      <c r="C239" s="2" t="s">
        <v>1247</v>
      </c>
      <c r="D239" s="2" t="s">
        <v>2234</v>
      </c>
      <c r="G239">
        <v>2.96312876321458E-2</v>
      </c>
      <c r="H239" t="s">
        <v>3249</v>
      </c>
      <c r="I239">
        <v>2.7861490174319999E-2</v>
      </c>
      <c r="J239">
        <v>2.81429311731799E-2</v>
      </c>
      <c r="K239">
        <v>1.33968237256991E-2</v>
      </c>
      <c r="L239">
        <v>2.81429311731799E-2</v>
      </c>
      <c r="N239">
        <v>1.2614173509243799E-2</v>
      </c>
      <c r="O239" t="s">
        <v>3249</v>
      </c>
      <c r="P239">
        <v>1.088990313444E-2</v>
      </c>
      <c r="Q239">
        <v>1.0999932042355699E-2</v>
      </c>
      <c r="R239">
        <v>8.6685329990006093E-3</v>
      </c>
      <c r="S239">
        <v>6.2406467445169098E-3</v>
      </c>
      <c r="V239">
        <v>1.2614173509243799E-2</v>
      </c>
      <c r="W239" t="s">
        <v>3249</v>
      </c>
      <c r="X239">
        <v>1.24880075396151E-2</v>
      </c>
      <c r="Y239">
        <v>1.26141735092478E-2</v>
      </c>
      <c r="Z239">
        <v>8.6685329989936999E-3</v>
      </c>
      <c r="AA239">
        <v>8.6685329989806305E-3</v>
      </c>
      <c r="AC239">
        <v>1.9824783291188801E-2</v>
      </c>
      <c r="AD239" t="s">
        <v>3249</v>
      </c>
      <c r="AE239">
        <v>1.9626503153400001E-2</v>
      </c>
      <c r="AF239">
        <v>5.5346303201354499E-3</v>
      </c>
      <c r="AG239">
        <v>5.5346303201354499E-3</v>
      </c>
      <c r="AH239">
        <v>1.31678900271524E-2</v>
      </c>
      <c r="AJ239">
        <v>3.9669458531857903E-2</v>
      </c>
      <c r="AK239" t="s">
        <v>3249</v>
      </c>
      <c r="AL239">
        <v>3.92727555633599E-2</v>
      </c>
      <c r="AM239">
        <v>1.773109022519E-2</v>
      </c>
      <c r="AN239">
        <v>1.773109022519E-2</v>
      </c>
      <c r="AO239">
        <v>1.77310902251905E-2</v>
      </c>
      <c r="AQ239">
        <v>9.7784494250998406E-3</v>
      </c>
      <c r="AR239" t="s">
        <v>3249</v>
      </c>
      <c r="AS239">
        <v>9.6806235418199806E-3</v>
      </c>
      <c r="AT239">
        <v>4.8078908267147301E-3</v>
      </c>
      <c r="AU239">
        <v>4.8078908267147301E-3</v>
      </c>
      <c r="AV239">
        <v>5.1077985196080703E-3</v>
      </c>
      <c r="AX239">
        <v>2.9613149529035002E-2</v>
      </c>
      <c r="AY239" t="s">
        <v>3249</v>
      </c>
      <c r="AZ239">
        <v>2.93170013235E-2</v>
      </c>
      <c r="BA239">
        <v>2.9613149529037201E-2</v>
      </c>
      <c r="BB239">
        <v>2.3821750185845501E-2</v>
      </c>
      <c r="BC239">
        <v>3.2040965027932203E-2</v>
      </c>
      <c r="BI239" s="2" t="s">
        <v>1247</v>
      </c>
      <c r="BJ239" s="2" t="s">
        <v>2234</v>
      </c>
      <c r="BM239">
        <f t="shared" si="42"/>
        <v>1.62344639064467E-2</v>
      </c>
      <c r="BN239">
        <f t="shared" si="43"/>
        <v>3.94564051024319E-3</v>
      </c>
      <c r="BO239">
        <f t="shared" si="44"/>
        <v>3.9456405102500994E-3</v>
      </c>
      <c r="BP239">
        <f t="shared" si="45"/>
        <v>1.4290152971053351E-2</v>
      </c>
      <c r="BQ239">
        <f t="shared" si="46"/>
        <v>2.1938368306667903E-2</v>
      </c>
      <c r="BR239">
        <f t="shared" si="47"/>
        <v>4.9705585983851105E-3</v>
      </c>
      <c r="BS239">
        <f t="shared" si="48"/>
        <v>5.7913993431895003E-3</v>
      </c>
      <c r="BU239">
        <f t="shared" si="49"/>
        <v>-1.47461074474808E-2</v>
      </c>
      <c r="BV239">
        <f t="shared" si="50"/>
        <v>2.4278862544836995E-3</v>
      </c>
      <c r="BW239">
        <f t="shared" si="51"/>
        <v>1.3069406668009265E-14</v>
      </c>
      <c r="BX239">
        <f t="shared" si="52"/>
        <v>-7.6332597070169501E-3</v>
      </c>
      <c r="BY239">
        <f t="shared" si="53"/>
        <v>-4.9960036108132044E-16</v>
      </c>
      <c r="BZ239">
        <f t="shared" si="54"/>
        <v>-2.9990769289334022E-4</v>
      </c>
      <c r="CA239">
        <f t="shared" si="55"/>
        <v>-8.2192148420867014E-3</v>
      </c>
    </row>
    <row r="240" spans="2:79" ht="15" customHeight="1" x14ac:dyDescent="0.25">
      <c r="B240" s="2" t="s">
        <v>238</v>
      </c>
      <c r="C240" s="2" t="s">
        <v>1248</v>
      </c>
      <c r="D240" s="2" t="s">
        <v>2235</v>
      </c>
      <c r="G240">
        <v>0</v>
      </c>
      <c r="H240" t="s">
        <v>3250</v>
      </c>
      <c r="I240">
        <v>0</v>
      </c>
      <c r="J240">
        <v>0</v>
      </c>
      <c r="K240">
        <v>0</v>
      </c>
      <c r="L240">
        <v>0</v>
      </c>
      <c r="N240">
        <v>0</v>
      </c>
      <c r="O240" t="s">
        <v>3250</v>
      </c>
      <c r="P240">
        <v>0</v>
      </c>
      <c r="Q240">
        <v>0</v>
      </c>
      <c r="R240">
        <v>0</v>
      </c>
      <c r="S240">
        <v>0</v>
      </c>
      <c r="V240">
        <v>0</v>
      </c>
      <c r="W240" t="s">
        <v>3250</v>
      </c>
      <c r="X240">
        <v>0</v>
      </c>
      <c r="Y240">
        <v>0</v>
      </c>
      <c r="Z240">
        <v>0</v>
      </c>
      <c r="AA240">
        <v>0</v>
      </c>
      <c r="AC240">
        <v>0</v>
      </c>
      <c r="AD240" t="s">
        <v>3250</v>
      </c>
      <c r="AE240">
        <v>0</v>
      </c>
      <c r="AF240">
        <v>0</v>
      </c>
      <c r="AG240">
        <v>0</v>
      </c>
      <c r="AH240">
        <v>0</v>
      </c>
      <c r="AJ240">
        <v>0</v>
      </c>
      <c r="AK240" t="s">
        <v>3250</v>
      </c>
      <c r="AL240">
        <v>0</v>
      </c>
      <c r="AM240">
        <v>0</v>
      </c>
      <c r="AN240">
        <v>0</v>
      </c>
      <c r="AO240">
        <v>0</v>
      </c>
      <c r="AQ240">
        <v>0</v>
      </c>
      <c r="AR240" t="s">
        <v>3250</v>
      </c>
      <c r="AS240">
        <v>0</v>
      </c>
      <c r="AT240">
        <v>0</v>
      </c>
      <c r="AU240">
        <v>0</v>
      </c>
      <c r="AV240">
        <v>0</v>
      </c>
      <c r="AX240">
        <v>0</v>
      </c>
      <c r="AY240" t="s">
        <v>3250</v>
      </c>
      <c r="AZ240">
        <v>0</v>
      </c>
      <c r="BA240">
        <v>0</v>
      </c>
      <c r="BB240">
        <v>0</v>
      </c>
      <c r="BC240">
        <v>0</v>
      </c>
      <c r="BI240" s="2" t="s">
        <v>1248</v>
      </c>
      <c r="BJ240" s="2" t="s">
        <v>2235</v>
      </c>
      <c r="BM240">
        <f t="shared" si="42"/>
        <v>0</v>
      </c>
      <c r="BN240">
        <f t="shared" si="43"/>
        <v>0</v>
      </c>
      <c r="BO240">
        <f t="shared" si="44"/>
        <v>0</v>
      </c>
      <c r="BP240">
        <f t="shared" si="45"/>
        <v>0</v>
      </c>
      <c r="BQ240">
        <f t="shared" si="46"/>
        <v>0</v>
      </c>
      <c r="BR240">
        <f t="shared" si="47"/>
        <v>0</v>
      </c>
      <c r="BS240">
        <f t="shared" si="48"/>
        <v>0</v>
      </c>
      <c r="BU240">
        <f t="shared" si="49"/>
        <v>0</v>
      </c>
      <c r="BV240">
        <f t="shared" si="50"/>
        <v>0</v>
      </c>
      <c r="BW240">
        <f t="shared" si="51"/>
        <v>0</v>
      </c>
      <c r="BX240">
        <f t="shared" si="52"/>
        <v>0</v>
      </c>
      <c r="BY240">
        <f t="shared" si="53"/>
        <v>0</v>
      </c>
      <c r="BZ240">
        <f t="shared" si="54"/>
        <v>0</v>
      </c>
      <c r="CA240">
        <f t="shared" si="55"/>
        <v>0</v>
      </c>
    </row>
    <row r="241" spans="2:79" ht="15" customHeight="1" x14ac:dyDescent="0.25">
      <c r="B241" s="2" t="s">
        <v>239</v>
      </c>
      <c r="C241" s="2" t="s">
        <v>1249</v>
      </c>
      <c r="D241" s="2" t="s">
        <v>2236</v>
      </c>
      <c r="G241">
        <v>0</v>
      </c>
      <c r="H241" t="s">
        <v>3251</v>
      </c>
      <c r="I241">
        <v>0</v>
      </c>
      <c r="J241">
        <v>0</v>
      </c>
      <c r="K241">
        <v>0</v>
      </c>
      <c r="L241">
        <v>0</v>
      </c>
      <c r="N241">
        <v>0</v>
      </c>
      <c r="O241" t="s">
        <v>3251</v>
      </c>
      <c r="P241">
        <v>0</v>
      </c>
      <c r="Q241">
        <v>0</v>
      </c>
      <c r="R241">
        <v>0</v>
      </c>
      <c r="S241">
        <v>0</v>
      </c>
      <c r="V241">
        <v>0</v>
      </c>
      <c r="W241" t="s">
        <v>3251</v>
      </c>
      <c r="X241">
        <v>0</v>
      </c>
      <c r="Y241">
        <v>0</v>
      </c>
      <c r="Z241">
        <v>0</v>
      </c>
      <c r="AA241">
        <v>0</v>
      </c>
      <c r="AC241">
        <v>0</v>
      </c>
      <c r="AD241" t="s">
        <v>3251</v>
      </c>
      <c r="AE241">
        <v>0</v>
      </c>
      <c r="AF241">
        <v>0</v>
      </c>
      <c r="AG241">
        <v>0</v>
      </c>
      <c r="AH241">
        <v>0</v>
      </c>
      <c r="AJ241">
        <v>0</v>
      </c>
      <c r="AK241" t="s">
        <v>3251</v>
      </c>
      <c r="AL241">
        <v>0</v>
      </c>
      <c r="AM241">
        <v>0</v>
      </c>
      <c r="AN241">
        <v>0</v>
      </c>
      <c r="AO241">
        <v>0</v>
      </c>
      <c r="AQ241">
        <v>0</v>
      </c>
      <c r="AR241" t="s">
        <v>3251</v>
      </c>
      <c r="AS241">
        <v>0</v>
      </c>
      <c r="AT241">
        <v>0</v>
      </c>
      <c r="AU241">
        <v>0</v>
      </c>
      <c r="AV241">
        <v>0</v>
      </c>
      <c r="AX241">
        <v>0</v>
      </c>
      <c r="AY241" t="s">
        <v>3251</v>
      </c>
      <c r="AZ241">
        <v>0</v>
      </c>
      <c r="BA241">
        <v>0</v>
      </c>
      <c r="BB241">
        <v>0</v>
      </c>
      <c r="BC241">
        <v>0</v>
      </c>
      <c r="BI241" s="2" t="s">
        <v>1249</v>
      </c>
      <c r="BJ241" s="2" t="s">
        <v>2236</v>
      </c>
      <c r="BM241">
        <f t="shared" si="42"/>
        <v>0</v>
      </c>
      <c r="BN241">
        <f t="shared" si="43"/>
        <v>0</v>
      </c>
      <c r="BO241">
        <f t="shared" si="44"/>
        <v>0</v>
      </c>
      <c r="BP241">
        <f t="shared" si="45"/>
        <v>0</v>
      </c>
      <c r="BQ241">
        <f t="shared" si="46"/>
        <v>0</v>
      </c>
      <c r="BR241">
        <f t="shared" si="47"/>
        <v>0</v>
      </c>
      <c r="BS241">
        <f t="shared" si="48"/>
        <v>0</v>
      </c>
      <c r="BU241">
        <f t="shared" si="49"/>
        <v>0</v>
      </c>
      <c r="BV241">
        <f t="shared" si="50"/>
        <v>0</v>
      </c>
      <c r="BW241">
        <f t="shared" si="51"/>
        <v>0</v>
      </c>
      <c r="BX241">
        <f t="shared" si="52"/>
        <v>0</v>
      </c>
      <c r="BY241">
        <f t="shared" si="53"/>
        <v>0</v>
      </c>
      <c r="BZ241">
        <f t="shared" si="54"/>
        <v>0</v>
      </c>
      <c r="CA241">
        <f t="shared" si="55"/>
        <v>0</v>
      </c>
    </row>
    <row r="242" spans="2:79" ht="15" customHeight="1" x14ac:dyDescent="0.25">
      <c r="B242" s="2" t="s">
        <v>240</v>
      </c>
      <c r="C242" s="2" t="s">
        <v>1250</v>
      </c>
      <c r="D242" s="2" t="s">
        <v>2237</v>
      </c>
      <c r="G242">
        <v>2.96312876321458E-2</v>
      </c>
      <c r="H242" t="s">
        <v>3252</v>
      </c>
      <c r="I242">
        <v>2.7861490174319999E-2</v>
      </c>
      <c r="J242">
        <v>2.81429311731799E-2</v>
      </c>
      <c r="K242">
        <v>1.33968237256991E-2</v>
      </c>
      <c r="L242">
        <v>2.81429311731799E-2</v>
      </c>
      <c r="N242">
        <v>1.2614173509243799E-2</v>
      </c>
      <c r="O242" t="s">
        <v>3252</v>
      </c>
      <c r="P242">
        <v>1.088990313444E-2</v>
      </c>
      <c r="Q242">
        <v>1.0999932042355699E-2</v>
      </c>
      <c r="R242">
        <v>8.6685329990006093E-3</v>
      </c>
      <c r="S242">
        <v>6.2406467445169098E-3</v>
      </c>
      <c r="V242">
        <v>1.2614173509243799E-2</v>
      </c>
      <c r="W242" t="s">
        <v>3252</v>
      </c>
      <c r="X242">
        <v>1.24880075396151E-2</v>
      </c>
      <c r="Y242">
        <v>1.26141735092478E-2</v>
      </c>
      <c r="Z242">
        <v>8.6685329989936999E-3</v>
      </c>
      <c r="AA242">
        <v>8.6685329989806305E-3</v>
      </c>
      <c r="AC242">
        <v>1.9824783291188801E-2</v>
      </c>
      <c r="AD242" t="s">
        <v>3252</v>
      </c>
      <c r="AE242">
        <v>1.9626503153400001E-2</v>
      </c>
      <c r="AF242">
        <v>5.5346303201354499E-3</v>
      </c>
      <c r="AG242">
        <v>5.5346303201354499E-3</v>
      </c>
      <c r="AH242">
        <v>1.31678900271524E-2</v>
      </c>
      <c r="AJ242">
        <v>3.9669458531857903E-2</v>
      </c>
      <c r="AK242" t="s">
        <v>3252</v>
      </c>
      <c r="AL242">
        <v>3.92727555633599E-2</v>
      </c>
      <c r="AM242">
        <v>1.773109022519E-2</v>
      </c>
      <c r="AN242">
        <v>1.773109022519E-2</v>
      </c>
      <c r="AO242">
        <v>1.77310902251905E-2</v>
      </c>
      <c r="AQ242">
        <v>9.7784494250998406E-3</v>
      </c>
      <c r="AR242" t="s">
        <v>3252</v>
      </c>
      <c r="AS242">
        <v>9.6806235418199806E-3</v>
      </c>
      <c r="AT242">
        <v>4.8078908267147301E-3</v>
      </c>
      <c r="AU242">
        <v>4.8078908267147301E-3</v>
      </c>
      <c r="AV242">
        <v>5.1077985196080703E-3</v>
      </c>
      <c r="AX242">
        <v>2.9613149529035002E-2</v>
      </c>
      <c r="AY242" t="s">
        <v>3252</v>
      </c>
      <c r="AZ242">
        <v>2.93170013235E-2</v>
      </c>
      <c r="BA242">
        <v>2.9613149529037201E-2</v>
      </c>
      <c r="BB242">
        <v>2.3821750185845501E-2</v>
      </c>
      <c r="BC242">
        <v>3.2040965027932203E-2</v>
      </c>
      <c r="BI242" s="2" t="s">
        <v>1250</v>
      </c>
      <c r="BJ242" s="2" t="s">
        <v>2237</v>
      </c>
      <c r="BM242">
        <f t="shared" si="42"/>
        <v>1.62344639064467E-2</v>
      </c>
      <c r="BN242">
        <f t="shared" si="43"/>
        <v>3.94564051024319E-3</v>
      </c>
      <c r="BO242">
        <f t="shared" si="44"/>
        <v>3.9456405102500994E-3</v>
      </c>
      <c r="BP242">
        <f t="shared" si="45"/>
        <v>1.4290152971053351E-2</v>
      </c>
      <c r="BQ242">
        <f t="shared" si="46"/>
        <v>2.1938368306667903E-2</v>
      </c>
      <c r="BR242">
        <f t="shared" si="47"/>
        <v>4.9705585983851105E-3</v>
      </c>
      <c r="BS242">
        <f t="shared" si="48"/>
        <v>5.7913993431895003E-3</v>
      </c>
      <c r="BU242">
        <f t="shared" si="49"/>
        <v>-1.47461074474808E-2</v>
      </c>
      <c r="BV242">
        <f t="shared" si="50"/>
        <v>2.4278862544836995E-3</v>
      </c>
      <c r="BW242">
        <f t="shared" si="51"/>
        <v>1.3069406668009265E-14</v>
      </c>
      <c r="BX242">
        <f t="shared" si="52"/>
        <v>-7.6332597070169501E-3</v>
      </c>
      <c r="BY242">
        <f t="shared" si="53"/>
        <v>-4.9960036108132044E-16</v>
      </c>
      <c r="BZ242">
        <f t="shared" si="54"/>
        <v>-2.9990769289334022E-4</v>
      </c>
      <c r="CA242">
        <f t="shared" si="55"/>
        <v>-8.2192148420867014E-3</v>
      </c>
    </row>
    <row r="243" spans="2:79" ht="15" customHeight="1" x14ac:dyDescent="0.25">
      <c r="B243" s="2" t="s">
        <v>241</v>
      </c>
      <c r="C243" s="2" t="s">
        <v>1251</v>
      </c>
      <c r="D243" s="2" t="s">
        <v>2238</v>
      </c>
      <c r="G243">
        <v>0.203835722030417</v>
      </c>
      <c r="H243" t="s">
        <v>3253</v>
      </c>
      <c r="I243">
        <v>0.18959102268029501</v>
      </c>
      <c r="J243">
        <v>0.36064975659883203</v>
      </c>
      <c r="K243">
        <v>9.2157697327996502E-2</v>
      </c>
      <c r="L243">
        <v>0.36064975659883203</v>
      </c>
      <c r="N243">
        <v>8.6773791169448403E-2</v>
      </c>
      <c r="O243" t="s">
        <v>3253</v>
      </c>
      <c r="P243">
        <v>7.4236167946440695E-2</v>
      </c>
      <c r="Q243">
        <v>0.15210770873767401</v>
      </c>
      <c r="R243">
        <v>5.9631451212364003E-2</v>
      </c>
      <c r="S243">
        <v>4.2929850059076201E-2</v>
      </c>
      <c r="V243">
        <v>8.6773791169448403E-2</v>
      </c>
      <c r="W243" t="s">
        <v>3253</v>
      </c>
      <c r="X243">
        <v>8.5171651565509404E-2</v>
      </c>
      <c r="Y243">
        <v>0.18523670673110801</v>
      </c>
      <c r="Z243">
        <v>5.9631451212315202E-2</v>
      </c>
      <c r="AA243">
        <v>5.9631451212226197E-2</v>
      </c>
      <c r="AC243">
        <v>0.136376085522254</v>
      </c>
      <c r="AD243" t="s">
        <v>3253</v>
      </c>
      <c r="AE243">
        <v>0.13385580579714201</v>
      </c>
      <c r="AF243">
        <v>3.8073113172859802E-2</v>
      </c>
      <c r="AG243">
        <v>3.8073113172859802E-2</v>
      </c>
      <c r="AH243">
        <v>9.0582846234122799E-2</v>
      </c>
      <c r="AJ243">
        <v>0.27288900917099301</v>
      </c>
      <c r="AK243" t="s">
        <v>3253</v>
      </c>
      <c r="AL243">
        <v>0.26785141037089799</v>
      </c>
      <c r="AM243">
        <v>0.12197342293411401</v>
      </c>
      <c r="AN243">
        <v>0.12197342293411401</v>
      </c>
      <c r="AO243">
        <v>0.121973422934117</v>
      </c>
      <c r="AQ243">
        <v>6.7266644758994701E-2</v>
      </c>
      <c r="AR243" t="s">
        <v>3253</v>
      </c>
      <c r="AS243">
        <v>6.60243864667166E-2</v>
      </c>
      <c r="AT243">
        <v>3.30738208299673E-2</v>
      </c>
      <c r="AU243">
        <v>3.30738208299673E-2</v>
      </c>
      <c r="AV243">
        <v>3.5136907047559299E-2</v>
      </c>
      <c r="AX243">
        <v>0.20371094873707499</v>
      </c>
      <c r="AY243" t="s">
        <v>3253</v>
      </c>
      <c r="AZ243">
        <v>0.19994669717671901</v>
      </c>
      <c r="BA243">
        <v>0.434878302798893</v>
      </c>
      <c r="BB243">
        <v>0.163871503305589</v>
      </c>
      <c r="BC243">
        <v>0.220412063157679</v>
      </c>
      <c r="BI243" s="2" t="s">
        <v>1251</v>
      </c>
      <c r="BJ243" s="2" t="s">
        <v>2238</v>
      </c>
      <c r="BM243">
        <f t="shared" si="42"/>
        <v>0.1116780247024205</v>
      </c>
      <c r="BN243">
        <f t="shared" si="43"/>
        <v>2.7142339957084399E-2</v>
      </c>
      <c r="BO243">
        <f t="shared" si="44"/>
        <v>2.7142339957133201E-2</v>
      </c>
      <c r="BP243">
        <f t="shared" si="45"/>
        <v>9.8302972349394196E-2</v>
      </c>
      <c r="BQ243">
        <f t="shared" si="46"/>
        <v>0.15091558623687901</v>
      </c>
      <c r="BR243">
        <f t="shared" si="47"/>
        <v>3.4192823929027401E-2</v>
      </c>
      <c r="BS243">
        <f t="shared" si="48"/>
        <v>3.9839445431485987E-2</v>
      </c>
      <c r="BU243">
        <f t="shared" si="49"/>
        <v>-0.26849205927083553</v>
      </c>
      <c r="BV243">
        <f t="shared" si="50"/>
        <v>1.6701601153287803E-2</v>
      </c>
      <c r="BW243">
        <f t="shared" si="51"/>
        <v>8.9005192105418018E-14</v>
      </c>
      <c r="BX243">
        <f t="shared" si="52"/>
        <v>-5.2509733061262998E-2</v>
      </c>
      <c r="BY243">
        <f t="shared" si="53"/>
        <v>-2.9976021664879227E-15</v>
      </c>
      <c r="BZ243">
        <f t="shared" si="54"/>
        <v>-2.0630862175919987E-3</v>
      </c>
      <c r="CA243">
        <f t="shared" si="55"/>
        <v>-5.654055985209E-2</v>
      </c>
    </row>
    <row r="244" spans="2:79" ht="15" customHeight="1" x14ac:dyDescent="0.25">
      <c r="B244" s="2" t="s">
        <v>242</v>
      </c>
      <c r="C244" s="2" t="s">
        <v>1252</v>
      </c>
      <c r="D244" s="9" t="s">
        <v>2239</v>
      </c>
      <c r="G244">
        <v>-0.20383572203036199</v>
      </c>
      <c r="H244" t="s">
        <v>3254</v>
      </c>
      <c r="I244">
        <v>-0.36064975659883203</v>
      </c>
      <c r="J244">
        <v>-0.189591022680247</v>
      </c>
      <c r="K244">
        <v>-9.2157697328048002E-2</v>
      </c>
      <c r="L244">
        <v>-0.189591022680247</v>
      </c>
      <c r="N244">
        <v>-8.6773791169434802E-2</v>
      </c>
      <c r="O244" t="s">
        <v>3254</v>
      </c>
      <c r="P244">
        <v>-0.152107708737731</v>
      </c>
      <c r="Q244">
        <v>-7.4236167946423903E-2</v>
      </c>
      <c r="R244">
        <v>-5.9631451212339898E-2</v>
      </c>
      <c r="S244">
        <v>-4.2929850059067597E-2</v>
      </c>
      <c r="V244">
        <v>-8.6773791169434802E-2</v>
      </c>
      <c r="W244" t="s">
        <v>3254</v>
      </c>
      <c r="X244">
        <v>-0.18523670673107501</v>
      </c>
      <c r="Y244">
        <v>-8.5171651565474404E-2</v>
      </c>
      <c r="Z244">
        <v>-5.9631451212339898E-2</v>
      </c>
      <c r="AA244">
        <v>-5.9631451212226197E-2</v>
      </c>
      <c r="AC244">
        <v>-0.136376085522215</v>
      </c>
      <c r="AD244" t="s">
        <v>3254</v>
      </c>
      <c r="AE244">
        <v>-0.29113310296747802</v>
      </c>
      <c r="AF244">
        <v>-3.8073113172913502E-2</v>
      </c>
      <c r="AG244">
        <v>-3.8073113172913502E-2</v>
      </c>
      <c r="AH244">
        <v>-9.0582846234155995E-2</v>
      </c>
      <c r="AJ244">
        <v>-0.27288900917096698</v>
      </c>
      <c r="AK244" t="s">
        <v>3254</v>
      </c>
      <c r="AL244">
        <v>-0.58253835266043597</v>
      </c>
      <c r="AM244">
        <v>-0.121973422934161</v>
      </c>
      <c r="AN244">
        <v>-0.121973422934161</v>
      </c>
      <c r="AO244">
        <v>-0.121973422934161</v>
      </c>
      <c r="AQ244">
        <v>-6.7266644759001806E-2</v>
      </c>
      <c r="AR244" t="s">
        <v>3254</v>
      </c>
      <c r="AS244">
        <v>-0.143594645111875</v>
      </c>
      <c r="AT244">
        <v>-3.30738208299408E-2</v>
      </c>
      <c r="AU244">
        <v>-3.30738208299408E-2</v>
      </c>
      <c r="AV244">
        <v>-3.5136907047558501E-2</v>
      </c>
      <c r="AX244">
        <v>-0.203710948737125</v>
      </c>
      <c r="AY244" t="s">
        <v>3254</v>
      </c>
      <c r="AZ244">
        <v>-0.434878302798893</v>
      </c>
      <c r="BA244">
        <v>-0.19994669717675601</v>
      </c>
      <c r="BB244">
        <v>-0.163871503305586</v>
      </c>
      <c r="BC244">
        <v>-0.22041206315771</v>
      </c>
      <c r="BI244" s="2" t="s">
        <v>1252</v>
      </c>
      <c r="BJ244" s="9" t="s">
        <v>2239</v>
      </c>
      <c r="BM244">
        <f t="shared" si="42"/>
        <v>-0.11167802470231399</v>
      </c>
      <c r="BN244">
        <f t="shared" si="43"/>
        <v>-2.7142339957094905E-2</v>
      </c>
      <c r="BO244">
        <f t="shared" si="44"/>
        <v>-2.7142339957094905E-2</v>
      </c>
      <c r="BP244">
        <f t="shared" si="45"/>
        <v>-9.8302972349301493E-2</v>
      </c>
      <c r="BQ244">
        <f t="shared" si="46"/>
        <v>-0.15091558623680598</v>
      </c>
      <c r="BR244">
        <f t="shared" si="47"/>
        <v>-3.4192823929061006E-2</v>
      </c>
      <c r="BS244">
        <f t="shared" si="48"/>
        <v>-3.9839445431539E-2</v>
      </c>
      <c r="BU244">
        <f t="shared" si="49"/>
        <v>9.7433325352198993E-2</v>
      </c>
      <c r="BV244">
        <f t="shared" si="50"/>
        <v>-1.6701601153272301E-2</v>
      </c>
      <c r="BW244">
        <f t="shared" si="51"/>
        <v>-1.1370071550942384E-13</v>
      </c>
      <c r="BX244">
        <f t="shared" si="52"/>
        <v>5.2509733061242493E-2</v>
      </c>
      <c r="BY244">
        <f t="shared" si="53"/>
        <v>0</v>
      </c>
      <c r="BZ244">
        <f t="shared" si="54"/>
        <v>2.0630862176177003E-3</v>
      </c>
      <c r="CA244">
        <f t="shared" si="55"/>
        <v>5.6540559852124E-2</v>
      </c>
    </row>
    <row r="245" spans="2:79" ht="15" customHeight="1" x14ac:dyDescent="0.25">
      <c r="B245" s="2" t="s">
        <v>243</v>
      </c>
      <c r="C245" s="2" t="s">
        <v>1253</v>
      </c>
      <c r="D245" s="2" t="s">
        <v>2240</v>
      </c>
      <c r="G245" s="41">
        <v>2.9142980798369001E-5</v>
      </c>
      <c r="H245" t="s">
        <v>3255</v>
      </c>
      <c r="I245" s="41">
        <v>2.74023485999919E-5</v>
      </c>
      <c r="J245" s="41">
        <v>2.7679151610662701E-5</v>
      </c>
      <c r="K245" s="41">
        <v>1.31760516601053E-5</v>
      </c>
      <c r="L245" s="41">
        <v>2.7679151610662701E-5</v>
      </c>
      <c r="N245" s="41">
        <v>1.240629907584E-5</v>
      </c>
      <c r="O245" t="s">
        <v>3255</v>
      </c>
      <c r="P245" s="41">
        <v>1.0710443700046E-5</v>
      </c>
      <c r="Q245" s="41">
        <v>1.08186593938464E-5</v>
      </c>
      <c r="R245" s="41">
        <v>8.5256804860378599E-6</v>
      </c>
      <c r="S245" s="41">
        <v>6.1378044211579697E-6</v>
      </c>
      <c r="V245" s="41">
        <v>1.240629907584E-5</v>
      </c>
      <c r="W245" t="s">
        <v>3255</v>
      </c>
      <c r="X245" s="41">
        <v>1.22822122499977E-5</v>
      </c>
      <c r="Y245" s="41">
        <v>1.2406299075839401E-5</v>
      </c>
      <c r="Z245" s="41">
        <v>8.5256804860378599E-6</v>
      </c>
      <c r="AA245" s="41">
        <v>8.5256804860378599E-6</v>
      </c>
      <c r="AC245" s="41">
        <v>1.9498082093449801E-5</v>
      </c>
      <c r="AD245" t="s">
        <v>3255</v>
      </c>
      <c r="AE245" s="41">
        <v>1.9303069499987401E-5</v>
      </c>
      <c r="AF245" s="41">
        <v>5.4434227478711097E-6</v>
      </c>
      <c r="AG245" s="41">
        <v>5.4434227478711097E-6</v>
      </c>
      <c r="AH245" s="41">
        <v>1.29508906592179E-5</v>
      </c>
      <c r="AJ245" s="41">
        <v>3.9015728328317698E-5</v>
      </c>
      <c r="AK245" t="s">
        <v>3255</v>
      </c>
      <c r="AL245" s="41">
        <v>3.86255627999876E-5</v>
      </c>
      <c r="AM245" s="41">
        <v>1.7438891903080601E-5</v>
      </c>
      <c r="AN245" s="41">
        <v>1.7438891903080601E-5</v>
      </c>
      <c r="AO245" s="41">
        <v>1.7438891903081099E-5</v>
      </c>
      <c r="AQ245" s="41">
        <v>9.6173061181481501E-6</v>
      </c>
      <c r="AR245" t="s">
        <v>3255</v>
      </c>
      <c r="AS245" s="41">
        <v>9.5210923500010907E-6</v>
      </c>
      <c r="AT245" s="41">
        <v>4.7286595097340003E-6</v>
      </c>
      <c r="AU245" s="41">
        <v>4.7286595097340003E-6</v>
      </c>
      <c r="AV245" s="41">
        <v>5.0236248938517798E-6</v>
      </c>
      <c r="AX245" s="41">
        <v>2.91251416009164E-5</v>
      </c>
      <c r="AY245" t="s">
        <v>3255</v>
      </c>
      <c r="AZ245" s="41">
        <v>2.8833873749967201E-5</v>
      </c>
      <c r="BA245" s="41">
        <v>2.9125141600879198E-5</v>
      </c>
      <c r="BB245" s="41">
        <v>2.3429181237766299E-5</v>
      </c>
      <c r="BC245" s="41">
        <v>3.1512948069689601E-5</v>
      </c>
      <c r="BI245" s="2" t="s">
        <v>1253</v>
      </c>
      <c r="BJ245" s="2" t="s">
        <v>2240</v>
      </c>
      <c r="BM245">
        <f t="shared" si="42"/>
        <v>1.5966929138263699E-5</v>
      </c>
      <c r="BN245">
        <f t="shared" si="43"/>
        <v>3.8806185898021404E-6</v>
      </c>
      <c r="BO245">
        <f t="shared" si="44"/>
        <v>3.8806185898021404E-6</v>
      </c>
      <c r="BP245">
        <f t="shared" si="45"/>
        <v>1.4054659345578691E-5</v>
      </c>
      <c r="BQ245">
        <f t="shared" si="46"/>
        <v>2.1576836425237097E-5</v>
      </c>
      <c r="BR245">
        <f t="shared" si="47"/>
        <v>4.8886466084141497E-6</v>
      </c>
      <c r="BS245">
        <f t="shared" si="48"/>
        <v>5.6959603631501007E-6</v>
      </c>
      <c r="BU245">
        <f t="shared" si="49"/>
        <v>-1.4503099950557401E-5</v>
      </c>
      <c r="BV245">
        <f t="shared" si="50"/>
        <v>2.3878760648798902E-6</v>
      </c>
      <c r="BW245">
        <f t="shared" si="51"/>
        <v>0</v>
      </c>
      <c r="BX245">
        <f t="shared" si="52"/>
        <v>-7.5074679113467904E-6</v>
      </c>
      <c r="BY245">
        <f t="shared" si="53"/>
        <v>-4.980553729855286E-19</v>
      </c>
      <c r="BZ245">
        <f t="shared" si="54"/>
        <v>-2.9496538411777944E-7</v>
      </c>
      <c r="CA245">
        <f t="shared" si="55"/>
        <v>-8.0837668319233016E-6</v>
      </c>
    </row>
    <row r="246" spans="2:79" ht="15" customHeight="1" x14ac:dyDescent="0.25">
      <c r="B246" s="2" t="s">
        <v>244</v>
      </c>
      <c r="C246" s="2" t="s">
        <v>1254</v>
      </c>
      <c r="D246" s="2" t="s">
        <v>2241</v>
      </c>
      <c r="G246">
        <v>2.96312876321458E-2</v>
      </c>
      <c r="H246" t="s">
        <v>3256</v>
      </c>
      <c r="I246">
        <v>2.7861490174319999E-2</v>
      </c>
      <c r="J246">
        <v>2.81429311731799E-2</v>
      </c>
      <c r="K246">
        <v>1.33968237256991E-2</v>
      </c>
      <c r="L246">
        <v>2.81429311731799E-2</v>
      </c>
      <c r="N246">
        <v>1.2614173509243799E-2</v>
      </c>
      <c r="O246" t="s">
        <v>3256</v>
      </c>
      <c r="P246">
        <v>1.088990313444E-2</v>
      </c>
      <c r="Q246">
        <v>1.0999932042355699E-2</v>
      </c>
      <c r="R246">
        <v>8.6685329990006093E-3</v>
      </c>
      <c r="S246">
        <v>6.2406467445169098E-3</v>
      </c>
      <c r="V246">
        <v>1.2614173509243799E-2</v>
      </c>
      <c r="W246" t="s">
        <v>3256</v>
      </c>
      <c r="X246">
        <v>1.24880075396151E-2</v>
      </c>
      <c r="Y246">
        <v>1.26141735092478E-2</v>
      </c>
      <c r="Z246">
        <v>8.6685329989936999E-3</v>
      </c>
      <c r="AA246">
        <v>8.6685329989806305E-3</v>
      </c>
      <c r="AC246">
        <v>1.9824783291188801E-2</v>
      </c>
      <c r="AD246" t="s">
        <v>3256</v>
      </c>
      <c r="AE246">
        <v>1.9626503153400001E-2</v>
      </c>
      <c r="AF246">
        <v>5.5346303201354499E-3</v>
      </c>
      <c r="AG246">
        <v>5.5346303201354499E-3</v>
      </c>
      <c r="AH246">
        <v>1.31678900271524E-2</v>
      </c>
      <c r="AJ246">
        <v>3.9669458531857903E-2</v>
      </c>
      <c r="AK246" t="s">
        <v>3256</v>
      </c>
      <c r="AL246">
        <v>3.92727555633599E-2</v>
      </c>
      <c r="AM246">
        <v>1.773109022519E-2</v>
      </c>
      <c r="AN246">
        <v>1.773109022519E-2</v>
      </c>
      <c r="AO246">
        <v>1.77310902251905E-2</v>
      </c>
      <c r="AQ246">
        <v>9.7784494250998406E-3</v>
      </c>
      <c r="AR246" t="s">
        <v>3256</v>
      </c>
      <c r="AS246">
        <v>9.6806235418199806E-3</v>
      </c>
      <c r="AT246">
        <v>4.8078908267147301E-3</v>
      </c>
      <c r="AU246">
        <v>4.8078908267147301E-3</v>
      </c>
      <c r="AV246">
        <v>5.1077985196080703E-3</v>
      </c>
      <c r="AX246">
        <v>2.9613149529035002E-2</v>
      </c>
      <c r="AY246" t="s">
        <v>3256</v>
      </c>
      <c r="AZ246">
        <v>2.93170013235E-2</v>
      </c>
      <c r="BA246">
        <v>2.9613149529037201E-2</v>
      </c>
      <c r="BB246">
        <v>2.3821750185845501E-2</v>
      </c>
      <c r="BC246">
        <v>3.2040965027932203E-2</v>
      </c>
      <c r="BI246" s="2" t="s">
        <v>1254</v>
      </c>
      <c r="BJ246" s="2" t="s">
        <v>2241</v>
      </c>
      <c r="BM246">
        <f t="shared" si="42"/>
        <v>1.62344639064467E-2</v>
      </c>
      <c r="BN246">
        <f t="shared" si="43"/>
        <v>3.94564051024319E-3</v>
      </c>
      <c r="BO246">
        <f t="shared" si="44"/>
        <v>3.9456405102500994E-3</v>
      </c>
      <c r="BP246">
        <f t="shared" si="45"/>
        <v>1.4290152971053351E-2</v>
      </c>
      <c r="BQ246">
        <f t="shared" si="46"/>
        <v>2.1938368306667903E-2</v>
      </c>
      <c r="BR246">
        <f t="shared" si="47"/>
        <v>4.9705585983851105E-3</v>
      </c>
      <c r="BS246">
        <f t="shared" si="48"/>
        <v>5.7913993431895003E-3</v>
      </c>
      <c r="BU246">
        <f t="shared" si="49"/>
        <v>-1.47461074474808E-2</v>
      </c>
      <c r="BV246">
        <f t="shared" si="50"/>
        <v>2.4278862544836995E-3</v>
      </c>
      <c r="BW246">
        <f t="shared" si="51"/>
        <v>1.3069406668009265E-14</v>
      </c>
      <c r="BX246">
        <f t="shared" si="52"/>
        <v>-7.6332597070169501E-3</v>
      </c>
      <c r="BY246">
        <f t="shared" si="53"/>
        <v>-4.9960036108132044E-16</v>
      </c>
      <c r="BZ246">
        <f t="shared" si="54"/>
        <v>-2.9990769289334022E-4</v>
      </c>
      <c r="CA246">
        <f t="shared" si="55"/>
        <v>-8.2192148420867014E-3</v>
      </c>
    </row>
    <row r="247" spans="2:79" ht="15" customHeight="1" x14ac:dyDescent="0.25">
      <c r="B247" s="2" t="s">
        <v>245</v>
      </c>
      <c r="C247" s="2" t="s">
        <v>1255</v>
      </c>
      <c r="D247" s="9" t="s">
        <v>2242</v>
      </c>
      <c r="G247">
        <v>0.26342275581430402</v>
      </c>
      <c r="H247" t="s">
        <v>3257</v>
      </c>
      <c r="I247">
        <v>0.247689220054326</v>
      </c>
      <c r="J247">
        <v>0.30457317671073297</v>
      </c>
      <c r="K247">
        <v>0.11909803815456101</v>
      </c>
      <c r="L247">
        <v>0.30457317671073297</v>
      </c>
      <c r="N247">
        <v>0.112140261651007</v>
      </c>
      <c r="O247" t="s">
        <v>3257</v>
      </c>
      <c r="P247">
        <v>9.6811462594359896E-2</v>
      </c>
      <c r="Q247">
        <v>0.122464053051203</v>
      </c>
      <c r="R247">
        <v>7.7063436453158801E-2</v>
      </c>
      <c r="S247">
        <v>5.5479477770632002E-2</v>
      </c>
      <c r="V247">
        <v>0.112140261651007</v>
      </c>
      <c r="W247" t="s">
        <v>3257</v>
      </c>
      <c r="X247">
        <v>0.111018643589659</v>
      </c>
      <c r="Y247">
        <v>0.13685417729004701</v>
      </c>
      <c r="Z247">
        <v>7.70634364530451E-2</v>
      </c>
      <c r="AA247">
        <v>7.7063436452931497E-2</v>
      </c>
      <c r="AC247">
        <v>0.176242730751937</v>
      </c>
      <c r="AD247" t="s">
        <v>3257</v>
      </c>
      <c r="AE247">
        <v>0.17448001625336901</v>
      </c>
      <c r="AF247">
        <v>4.9202977253003197E-2</v>
      </c>
      <c r="AG247">
        <v>4.9202977253003197E-2</v>
      </c>
      <c r="AH247">
        <v>0.117062812871154</v>
      </c>
      <c r="AJ247">
        <v>0.352662301343457</v>
      </c>
      <c r="AK247" t="s">
        <v>3257</v>
      </c>
      <c r="AL247">
        <v>0.34913560380334702</v>
      </c>
      <c r="AM247">
        <v>0.15762975638096999</v>
      </c>
      <c r="AN247">
        <v>0.15762975638096999</v>
      </c>
      <c r="AO247">
        <v>0.15762975638096999</v>
      </c>
      <c r="AQ247">
        <v>8.6930616284007597E-2</v>
      </c>
      <c r="AR247" t="s">
        <v>3257</v>
      </c>
      <c r="AS247">
        <v>8.6060942171798202E-2</v>
      </c>
      <c r="AT247">
        <v>4.2742248225977199E-2</v>
      </c>
      <c r="AU247">
        <v>4.2742248225977199E-2</v>
      </c>
      <c r="AV247">
        <v>4.5408433777311102E-2</v>
      </c>
      <c r="AX247">
        <v>0.26326150770501</v>
      </c>
      <c r="AY247" t="s">
        <v>3257</v>
      </c>
      <c r="AZ247">
        <v>0.26062874407341502</v>
      </c>
      <c r="BA247">
        <v>0.32151370247925098</v>
      </c>
      <c r="BB247">
        <v>0.21177584856172901</v>
      </c>
      <c r="BC247">
        <v>0.28484483736883698</v>
      </c>
      <c r="BI247" s="2" t="s">
        <v>1255</v>
      </c>
      <c r="BJ247" s="9" t="s">
        <v>2242</v>
      </c>
      <c r="BM247">
        <f t="shared" si="42"/>
        <v>0.14432471765974303</v>
      </c>
      <c r="BN247">
        <f t="shared" si="43"/>
        <v>3.5076825197848202E-2</v>
      </c>
      <c r="BO247">
        <f t="shared" si="44"/>
        <v>3.5076825197961903E-2</v>
      </c>
      <c r="BP247">
        <f t="shared" si="45"/>
        <v>0.12703975349893382</v>
      </c>
      <c r="BQ247">
        <f t="shared" si="46"/>
        <v>0.19503254496248701</v>
      </c>
      <c r="BR247">
        <f t="shared" si="47"/>
        <v>4.4188368058030399E-2</v>
      </c>
      <c r="BS247">
        <f t="shared" si="48"/>
        <v>5.1485659143280987E-2</v>
      </c>
      <c r="BU247">
        <f t="shared" si="49"/>
        <v>-0.18547513855617198</v>
      </c>
      <c r="BV247">
        <f t="shared" si="50"/>
        <v>2.1583958682526799E-2</v>
      </c>
      <c r="BW247">
        <f t="shared" si="51"/>
        <v>1.1360357099476914E-13</v>
      </c>
      <c r="BX247">
        <f t="shared" si="52"/>
        <v>-6.7859835618150802E-2</v>
      </c>
      <c r="BY247">
        <f t="shared" si="53"/>
        <v>0</v>
      </c>
      <c r="BZ247">
        <f t="shared" si="54"/>
        <v>-2.6661855513339036E-3</v>
      </c>
      <c r="CA247">
        <f t="shared" si="55"/>
        <v>-7.3068988807107965E-2</v>
      </c>
    </row>
    <row r="248" spans="2:79" ht="15" customHeight="1" x14ac:dyDescent="0.25">
      <c r="B248" s="2" t="s">
        <v>246</v>
      </c>
      <c r="C248" s="2" t="s">
        <v>1256</v>
      </c>
      <c r="D248" s="2" t="s">
        <v>2243</v>
      </c>
      <c r="G248">
        <v>0.263422755814263</v>
      </c>
      <c r="H248" t="s">
        <v>3258</v>
      </c>
      <c r="I248">
        <v>0.24768922005427599</v>
      </c>
      <c r="J248">
        <v>0.304573176710765</v>
      </c>
      <c r="K248">
        <v>0.11909803815454401</v>
      </c>
      <c r="L248">
        <v>0.304573176710765</v>
      </c>
      <c r="N248">
        <v>0.11214026165098</v>
      </c>
      <c r="O248" t="s">
        <v>3258</v>
      </c>
      <c r="P248">
        <v>9.68114625944132E-2</v>
      </c>
      <c r="Q248">
        <v>0.122464053051203</v>
      </c>
      <c r="R248">
        <v>7.7063436453109202E-2</v>
      </c>
      <c r="S248">
        <v>5.5479477770669902E-2</v>
      </c>
      <c r="V248">
        <v>0.11214026165098</v>
      </c>
      <c r="W248" t="s">
        <v>3258</v>
      </c>
      <c r="X248">
        <v>0.111018643589659</v>
      </c>
      <c r="Y248">
        <v>0.136854177290093</v>
      </c>
      <c r="Z248">
        <v>7.7063436453046294E-2</v>
      </c>
      <c r="AA248">
        <v>7.7063436452931205E-2</v>
      </c>
      <c r="AC248">
        <v>0.176242730751938</v>
      </c>
      <c r="AD248" t="s">
        <v>3258</v>
      </c>
      <c r="AE248">
        <v>0.17448001625339599</v>
      </c>
      <c r="AF248">
        <v>4.9202977253057001E-2</v>
      </c>
      <c r="AG248">
        <v>4.9202977253057001E-2</v>
      </c>
      <c r="AH248">
        <v>0.1170628128711</v>
      </c>
      <c r="AJ248">
        <v>0.35266230134343002</v>
      </c>
      <c r="AK248" t="s">
        <v>3258</v>
      </c>
      <c r="AL248">
        <v>0.34913560380332698</v>
      </c>
      <c r="AM248">
        <v>0.15762975638101501</v>
      </c>
      <c r="AN248">
        <v>0.15762975638101501</v>
      </c>
      <c r="AO248">
        <v>0.157629756381019</v>
      </c>
      <c r="AQ248">
        <v>8.69306162839764E-2</v>
      </c>
      <c r="AR248" t="s">
        <v>3258</v>
      </c>
      <c r="AS248">
        <v>8.6060942171820004E-2</v>
      </c>
      <c r="AT248">
        <v>4.2742248225937002E-2</v>
      </c>
      <c r="AU248">
        <v>4.2742248225937002E-2</v>
      </c>
      <c r="AV248">
        <v>4.5408433777257597E-2</v>
      </c>
      <c r="AX248">
        <v>0.26326150770496898</v>
      </c>
      <c r="AY248" t="s">
        <v>3258</v>
      </c>
      <c r="AZ248">
        <v>0.26062874407344699</v>
      </c>
      <c r="BA248">
        <v>0.32151370247926497</v>
      </c>
      <c r="BB248">
        <v>0.21177584856173001</v>
      </c>
      <c r="BC248">
        <v>0.28484483736878602</v>
      </c>
      <c r="BI248" s="2" t="s">
        <v>1256</v>
      </c>
      <c r="BJ248" s="2" t="s">
        <v>2243</v>
      </c>
      <c r="BM248">
        <f t="shared" si="42"/>
        <v>0.14432471765971899</v>
      </c>
      <c r="BN248">
        <f t="shared" si="43"/>
        <v>3.5076825197870795E-2</v>
      </c>
      <c r="BO248">
        <f t="shared" si="44"/>
        <v>3.5076825197933703E-2</v>
      </c>
      <c r="BP248">
        <f t="shared" si="45"/>
        <v>0.127039753498881</v>
      </c>
      <c r="BQ248">
        <f t="shared" si="46"/>
        <v>0.19503254496241501</v>
      </c>
      <c r="BR248">
        <f t="shared" si="47"/>
        <v>4.4188368058039398E-2</v>
      </c>
      <c r="BS248">
        <f t="shared" si="48"/>
        <v>5.1485659143238965E-2</v>
      </c>
      <c r="BU248">
        <f t="shared" si="49"/>
        <v>-0.185475138556221</v>
      </c>
      <c r="BV248">
        <f t="shared" si="50"/>
        <v>2.15839586824393E-2</v>
      </c>
      <c r="BW248">
        <f t="shared" si="51"/>
        <v>1.1508849429020529E-13</v>
      </c>
      <c r="BX248">
        <f t="shared" si="52"/>
        <v>-6.7859835618042999E-2</v>
      </c>
      <c r="BY248">
        <f t="shared" si="53"/>
        <v>-3.9968028886505635E-15</v>
      </c>
      <c r="BZ248">
        <f t="shared" si="54"/>
        <v>-2.6661855513205948E-3</v>
      </c>
      <c r="CA248">
        <f t="shared" si="55"/>
        <v>-7.3068988807056007E-2</v>
      </c>
    </row>
    <row r="249" spans="2:79" ht="15" customHeight="1" x14ac:dyDescent="0.25">
      <c r="B249" s="2" t="s">
        <v>247</v>
      </c>
      <c r="C249" s="2" t="s">
        <v>1257</v>
      </c>
      <c r="D249" s="2" t="s">
        <v>2244</v>
      </c>
      <c r="G249">
        <v>0</v>
      </c>
      <c r="H249" t="s">
        <v>3259</v>
      </c>
      <c r="I249">
        <v>0</v>
      </c>
      <c r="J249">
        <v>0</v>
      </c>
      <c r="K249">
        <v>0</v>
      </c>
      <c r="L249">
        <v>0</v>
      </c>
      <c r="N249">
        <v>0</v>
      </c>
      <c r="O249" t="s">
        <v>3259</v>
      </c>
      <c r="P249">
        <v>0</v>
      </c>
      <c r="Q249">
        <v>3.7219160260572898E-2</v>
      </c>
      <c r="R249">
        <v>0</v>
      </c>
      <c r="S249">
        <v>0</v>
      </c>
      <c r="V249">
        <v>0</v>
      </c>
      <c r="W249" t="s">
        <v>3259</v>
      </c>
      <c r="X249">
        <v>0</v>
      </c>
      <c r="Y249">
        <v>0</v>
      </c>
      <c r="Z249">
        <v>0</v>
      </c>
      <c r="AA249">
        <v>0</v>
      </c>
      <c r="AC249">
        <v>0</v>
      </c>
      <c r="AD249" t="s">
        <v>3259</v>
      </c>
      <c r="AE249">
        <v>0</v>
      </c>
      <c r="AF249">
        <v>0</v>
      </c>
      <c r="AG249">
        <v>0</v>
      </c>
      <c r="AH249">
        <v>0</v>
      </c>
      <c r="AJ249">
        <v>0</v>
      </c>
      <c r="AK249" t="s">
        <v>3259</v>
      </c>
      <c r="AL249">
        <v>0</v>
      </c>
      <c r="AM249">
        <v>0</v>
      </c>
      <c r="AN249">
        <v>0</v>
      </c>
      <c r="AO249">
        <v>0</v>
      </c>
      <c r="AQ249">
        <v>0</v>
      </c>
      <c r="AR249" t="s">
        <v>3259</v>
      </c>
      <c r="AS249">
        <v>0</v>
      </c>
      <c r="AT249">
        <v>0</v>
      </c>
      <c r="AU249">
        <v>0</v>
      </c>
      <c r="AV249">
        <v>0</v>
      </c>
      <c r="AX249">
        <v>0</v>
      </c>
      <c r="AY249" t="s">
        <v>3259</v>
      </c>
      <c r="AZ249">
        <v>0</v>
      </c>
      <c r="BA249">
        <v>0</v>
      </c>
      <c r="BB249">
        <v>0</v>
      </c>
      <c r="BC249">
        <v>0</v>
      </c>
      <c r="BI249" s="2" t="s">
        <v>1257</v>
      </c>
      <c r="BJ249" s="2" t="s">
        <v>2244</v>
      </c>
      <c r="BM249">
        <f t="shared" si="42"/>
        <v>0</v>
      </c>
      <c r="BN249">
        <f t="shared" si="43"/>
        <v>0</v>
      </c>
      <c r="BO249">
        <f t="shared" si="44"/>
        <v>0</v>
      </c>
      <c r="BP249">
        <f t="shared" si="45"/>
        <v>0</v>
      </c>
      <c r="BQ249">
        <f t="shared" si="46"/>
        <v>0</v>
      </c>
      <c r="BR249">
        <f t="shared" si="47"/>
        <v>0</v>
      </c>
      <c r="BS249">
        <f t="shared" si="48"/>
        <v>0</v>
      </c>
      <c r="BU249">
        <f t="shared" si="49"/>
        <v>0</v>
      </c>
      <c r="BV249">
        <f t="shared" si="50"/>
        <v>0</v>
      </c>
      <c r="BW249">
        <f t="shared" si="51"/>
        <v>0</v>
      </c>
      <c r="BX249">
        <f t="shared" si="52"/>
        <v>0</v>
      </c>
      <c r="BY249">
        <f t="shared" si="53"/>
        <v>0</v>
      </c>
      <c r="BZ249">
        <f t="shared" si="54"/>
        <v>0</v>
      </c>
      <c r="CA249">
        <f t="shared" si="55"/>
        <v>0</v>
      </c>
    </row>
    <row r="250" spans="2:79" ht="15" customHeight="1" x14ac:dyDescent="0.25">
      <c r="B250" s="2" t="s">
        <v>248</v>
      </c>
      <c r="C250" s="2" t="s">
        <v>1258</v>
      </c>
      <c r="D250" s="9" t="s">
        <v>2245</v>
      </c>
      <c r="G250">
        <v>0</v>
      </c>
      <c r="H250" t="s">
        <v>3260</v>
      </c>
      <c r="I250">
        <v>0</v>
      </c>
      <c r="J250">
        <v>0</v>
      </c>
      <c r="K250">
        <v>0</v>
      </c>
      <c r="L250">
        <v>0</v>
      </c>
      <c r="N250">
        <v>0</v>
      </c>
      <c r="O250" t="s">
        <v>3260</v>
      </c>
      <c r="P250">
        <v>0</v>
      </c>
      <c r="Q250">
        <v>0</v>
      </c>
      <c r="R250">
        <v>0</v>
      </c>
      <c r="S250">
        <v>0</v>
      </c>
      <c r="V250">
        <v>0</v>
      </c>
      <c r="W250" t="s">
        <v>3260</v>
      </c>
      <c r="X250">
        <v>0</v>
      </c>
      <c r="Y250">
        <v>0</v>
      </c>
      <c r="Z250">
        <v>0</v>
      </c>
      <c r="AA250">
        <v>0</v>
      </c>
      <c r="AC250">
        <v>0</v>
      </c>
      <c r="AD250" t="s">
        <v>3260</v>
      </c>
      <c r="AE250">
        <v>0</v>
      </c>
      <c r="AF250">
        <v>0</v>
      </c>
      <c r="AG250">
        <v>0</v>
      </c>
      <c r="AH250">
        <v>0</v>
      </c>
      <c r="AJ250">
        <v>0</v>
      </c>
      <c r="AK250" t="s">
        <v>3260</v>
      </c>
      <c r="AL250">
        <v>0</v>
      </c>
      <c r="AM250">
        <v>0</v>
      </c>
      <c r="AN250">
        <v>0</v>
      </c>
      <c r="AO250">
        <v>0</v>
      </c>
      <c r="AQ250">
        <v>0</v>
      </c>
      <c r="AR250" t="s">
        <v>3260</v>
      </c>
      <c r="AS250">
        <v>0</v>
      </c>
      <c r="AT250">
        <v>0</v>
      </c>
      <c r="AU250">
        <v>0</v>
      </c>
      <c r="AV250">
        <v>0</v>
      </c>
      <c r="AX250">
        <v>0</v>
      </c>
      <c r="AY250" t="s">
        <v>3260</v>
      </c>
      <c r="AZ250">
        <v>0</v>
      </c>
      <c r="BA250">
        <v>0</v>
      </c>
      <c r="BB250">
        <v>0</v>
      </c>
      <c r="BC250">
        <v>0</v>
      </c>
      <c r="BI250" s="2" t="s">
        <v>1258</v>
      </c>
      <c r="BJ250" s="9" t="s">
        <v>2245</v>
      </c>
      <c r="BM250">
        <f t="shared" si="42"/>
        <v>0</v>
      </c>
      <c r="BN250">
        <f t="shared" si="43"/>
        <v>0</v>
      </c>
      <c r="BO250">
        <f t="shared" si="44"/>
        <v>0</v>
      </c>
      <c r="BP250">
        <f t="shared" si="45"/>
        <v>0</v>
      </c>
      <c r="BQ250">
        <f t="shared" si="46"/>
        <v>0</v>
      </c>
      <c r="BR250">
        <f t="shared" si="47"/>
        <v>0</v>
      </c>
      <c r="BS250">
        <f t="shared" si="48"/>
        <v>0</v>
      </c>
      <c r="BU250">
        <f t="shared" si="49"/>
        <v>0</v>
      </c>
      <c r="BV250">
        <f t="shared" si="50"/>
        <v>0</v>
      </c>
      <c r="BW250">
        <f t="shared" si="51"/>
        <v>0</v>
      </c>
      <c r="BX250">
        <f t="shared" si="52"/>
        <v>0</v>
      </c>
      <c r="BY250">
        <f t="shared" si="53"/>
        <v>0</v>
      </c>
      <c r="BZ250">
        <f t="shared" si="54"/>
        <v>0</v>
      </c>
      <c r="CA250">
        <f t="shared" si="55"/>
        <v>0</v>
      </c>
    </row>
    <row r="251" spans="2:79" ht="15" customHeight="1" x14ac:dyDescent="0.25">
      <c r="B251" s="2" t="s">
        <v>249</v>
      </c>
      <c r="C251" s="2" t="s">
        <v>1259</v>
      </c>
      <c r="D251" s="2" t="s">
        <v>2246</v>
      </c>
      <c r="G251">
        <v>0</v>
      </c>
      <c r="H251" t="s">
        <v>3261</v>
      </c>
      <c r="I251">
        <v>0</v>
      </c>
      <c r="J251">
        <v>0</v>
      </c>
      <c r="K251">
        <v>3.1852876503409098E-3</v>
      </c>
      <c r="L251">
        <v>0</v>
      </c>
      <c r="N251">
        <v>0</v>
      </c>
      <c r="O251" t="s">
        <v>3261</v>
      </c>
      <c r="P251">
        <v>0</v>
      </c>
      <c r="Q251">
        <v>3.5679747743150698E-2</v>
      </c>
      <c r="R251">
        <v>2.0610684796368798E-3</v>
      </c>
      <c r="S251">
        <v>1.4838035800469301E-3</v>
      </c>
      <c r="V251">
        <v>0</v>
      </c>
      <c r="W251" t="s">
        <v>3261</v>
      </c>
      <c r="X251">
        <v>0</v>
      </c>
      <c r="Y251">
        <v>0</v>
      </c>
      <c r="Z251">
        <v>2.0610684796351902E-3</v>
      </c>
      <c r="AA251">
        <v>2.0610684796321201E-3</v>
      </c>
      <c r="AC251">
        <v>0</v>
      </c>
      <c r="AD251" t="s">
        <v>3261</v>
      </c>
      <c r="AE251">
        <v>0</v>
      </c>
      <c r="AF251">
        <v>1.31593801403174E-3</v>
      </c>
      <c r="AG251">
        <v>1.31593801403174E-3</v>
      </c>
      <c r="AH251">
        <v>3.13085536865544E-3</v>
      </c>
      <c r="AJ251">
        <v>0</v>
      </c>
      <c r="AK251" t="s">
        <v>3261</v>
      </c>
      <c r="AL251">
        <v>0</v>
      </c>
      <c r="AM251">
        <v>4.2158218901571102E-3</v>
      </c>
      <c r="AN251">
        <v>4.2158218901571102E-3</v>
      </c>
      <c r="AO251">
        <v>4.2158218901572298E-3</v>
      </c>
      <c r="AQ251">
        <v>0</v>
      </c>
      <c r="AR251" t="s">
        <v>3261</v>
      </c>
      <c r="AS251">
        <v>0</v>
      </c>
      <c r="AT251">
        <v>1.1431452401022501E-3</v>
      </c>
      <c r="AU251">
        <v>1.1431452401022501E-3</v>
      </c>
      <c r="AV251">
        <v>1.2144526104144199E-3</v>
      </c>
      <c r="AX251">
        <v>0</v>
      </c>
      <c r="AY251" t="s">
        <v>3261</v>
      </c>
      <c r="AZ251">
        <v>0</v>
      </c>
      <c r="BA251">
        <v>0</v>
      </c>
      <c r="BB251">
        <v>5.6639639537035503E-3</v>
      </c>
      <c r="BC251">
        <v>7.6182005748643301E-3</v>
      </c>
      <c r="BI251" s="2" t="s">
        <v>1259</v>
      </c>
      <c r="BJ251" s="2" t="s">
        <v>2246</v>
      </c>
      <c r="BM251">
        <f t="shared" si="42"/>
        <v>-3.1852876503409098E-3</v>
      </c>
      <c r="BN251">
        <f t="shared" si="43"/>
        <v>-2.0610684796368798E-3</v>
      </c>
      <c r="BO251">
        <f t="shared" si="44"/>
        <v>-2.0610684796351902E-3</v>
      </c>
      <c r="BP251">
        <f t="shared" si="45"/>
        <v>-1.31593801403174E-3</v>
      </c>
      <c r="BQ251">
        <f t="shared" si="46"/>
        <v>-4.2158218901571102E-3</v>
      </c>
      <c r="BR251">
        <f t="shared" si="47"/>
        <v>-1.1431452401022501E-3</v>
      </c>
      <c r="BS251">
        <f t="shared" si="48"/>
        <v>-5.6639639537035503E-3</v>
      </c>
      <c r="BU251">
        <f t="shared" si="49"/>
        <v>3.1852876503409098E-3</v>
      </c>
      <c r="BV251">
        <f t="shared" si="50"/>
        <v>5.772648995899497E-4</v>
      </c>
      <c r="BW251">
        <f t="shared" si="51"/>
        <v>3.0700268716099544E-15</v>
      </c>
      <c r="BX251">
        <f t="shared" si="52"/>
        <v>-1.8149173546237001E-3</v>
      </c>
      <c r="BY251">
        <f t="shared" si="53"/>
        <v>-1.1969591984239969E-16</v>
      </c>
      <c r="BZ251">
        <f t="shared" si="54"/>
        <v>-7.1307370312169872E-5</v>
      </c>
      <c r="CA251">
        <f t="shared" si="55"/>
        <v>-1.9542366211607798E-3</v>
      </c>
    </row>
    <row r="252" spans="2:79" ht="15" customHeight="1" x14ac:dyDescent="0.25">
      <c r="B252" s="2" t="s">
        <v>250</v>
      </c>
      <c r="C252" s="2" t="s">
        <v>1260</v>
      </c>
      <c r="D252" s="2" t="s">
        <v>2247</v>
      </c>
      <c r="G252">
        <v>0</v>
      </c>
      <c r="H252" t="s">
        <v>3262</v>
      </c>
      <c r="I252">
        <v>0</v>
      </c>
      <c r="J252">
        <v>0</v>
      </c>
      <c r="K252">
        <v>0</v>
      </c>
      <c r="L252">
        <v>0</v>
      </c>
      <c r="N252">
        <v>0</v>
      </c>
      <c r="O252" t="s">
        <v>3262</v>
      </c>
      <c r="P252">
        <v>0</v>
      </c>
      <c r="Q252">
        <v>0</v>
      </c>
      <c r="R252">
        <v>0</v>
      </c>
      <c r="S252">
        <v>0</v>
      </c>
      <c r="V252">
        <v>0</v>
      </c>
      <c r="W252" t="s">
        <v>3262</v>
      </c>
      <c r="X252">
        <v>0</v>
      </c>
      <c r="Y252">
        <v>0</v>
      </c>
      <c r="Z252">
        <v>0</v>
      </c>
      <c r="AA252">
        <v>0</v>
      </c>
      <c r="AC252">
        <v>0</v>
      </c>
      <c r="AD252" t="s">
        <v>3262</v>
      </c>
      <c r="AE252">
        <v>0</v>
      </c>
      <c r="AF252">
        <v>0</v>
      </c>
      <c r="AG252">
        <v>0</v>
      </c>
      <c r="AH252">
        <v>0</v>
      </c>
      <c r="AJ252">
        <v>0</v>
      </c>
      <c r="AK252" t="s">
        <v>3262</v>
      </c>
      <c r="AL252">
        <v>0</v>
      </c>
      <c r="AM252">
        <v>0</v>
      </c>
      <c r="AN252">
        <v>0</v>
      </c>
      <c r="AO252">
        <v>0</v>
      </c>
      <c r="AQ252">
        <v>0</v>
      </c>
      <c r="AR252" t="s">
        <v>3262</v>
      </c>
      <c r="AS252">
        <v>0</v>
      </c>
      <c r="AT252">
        <v>0</v>
      </c>
      <c r="AU252">
        <v>0</v>
      </c>
      <c r="AV252">
        <v>0</v>
      </c>
      <c r="AX252">
        <v>0</v>
      </c>
      <c r="AY252" t="s">
        <v>3262</v>
      </c>
      <c r="AZ252">
        <v>0</v>
      </c>
      <c r="BA252">
        <v>0</v>
      </c>
      <c r="BB252">
        <v>0</v>
      </c>
      <c r="BC252">
        <v>0</v>
      </c>
      <c r="BI252" s="2" t="s">
        <v>1260</v>
      </c>
      <c r="BJ252" s="2" t="s">
        <v>2247</v>
      </c>
      <c r="BM252">
        <f t="shared" si="42"/>
        <v>0</v>
      </c>
      <c r="BN252">
        <f t="shared" si="43"/>
        <v>0</v>
      </c>
      <c r="BO252">
        <f t="shared" si="44"/>
        <v>0</v>
      </c>
      <c r="BP252">
        <f t="shared" si="45"/>
        <v>0</v>
      </c>
      <c r="BQ252">
        <f t="shared" si="46"/>
        <v>0</v>
      </c>
      <c r="BR252">
        <f t="shared" si="47"/>
        <v>0</v>
      </c>
      <c r="BS252">
        <f t="shared" si="48"/>
        <v>0</v>
      </c>
      <c r="BU252">
        <f t="shared" si="49"/>
        <v>0</v>
      </c>
      <c r="BV252">
        <f t="shared" si="50"/>
        <v>0</v>
      </c>
      <c r="BW252">
        <f t="shared" si="51"/>
        <v>0</v>
      </c>
      <c r="BX252">
        <f t="shared" si="52"/>
        <v>0</v>
      </c>
      <c r="BY252">
        <f t="shared" si="53"/>
        <v>0</v>
      </c>
      <c r="BZ252">
        <f t="shared" si="54"/>
        <v>0</v>
      </c>
      <c r="CA252">
        <f t="shared" si="55"/>
        <v>0</v>
      </c>
    </row>
    <row r="253" spans="2:79" ht="15" customHeight="1" x14ac:dyDescent="0.25">
      <c r="B253" s="2" t="s">
        <v>251</v>
      </c>
      <c r="C253" s="2" t="s">
        <v>1261</v>
      </c>
      <c r="D253" s="2" t="s">
        <v>2248</v>
      </c>
      <c r="G253">
        <v>0</v>
      </c>
      <c r="H253" t="s">
        <v>3263</v>
      </c>
      <c r="I253">
        <v>0</v>
      </c>
      <c r="J253">
        <v>0</v>
      </c>
      <c r="K253">
        <v>0</v>
      </c>
      <c r="L253">
        <v>0</v>
      </c>
      <c r="N253">
        <v>0</v>
      </c>
      <c r="O253" t="s">
        <v>3263</v>
      </c>
      <c r="P253">
        <v>0</v>
      </c>
      <c r="Q253">
        <v>0</v>
      </c>
      <c r="R253">
        <v>0</v>
      </c>
      <c r="S253">
        <v>0</v>
      </c>
      <c r="V253">
        <v>0</v>
      </c>
      <c r="W253" t="s">
        <v>3263</v>
      </c>
      <c r="X253">
        <v>0</v>
      </c>
      <c r="Y253">
        <v>0</v>
      </c>
      <c r="Z253">
        <v>0</v>
      </c>
      <c r="AA253">
        <v>0</v>
      </c>
      <c r="AC253">
        <v>0</v>
      </c>
      <c r="AD253" t="s">
        <v>3263</v>
      </c>
      <c r="AE253">
        <v>0</v>
      </c>
      <c r="AF253">
        <v>0</v>
      </c>
      <c r="AG253">
        <v>0</v>
      </c>
      <c r="AH253">
        <v>0</v>
      </c>
      <c r="AJ253">
        <v>0</v>
      </c>
      <c r="AK253" t="s">
        <v>3263</v>
      </c>
      <c r="AL253">
        <v>0</v>
      </c>
      <c r="AM253">
        <v>0</v>
      </c>
      <c r="AN253">
        <v>0</v>
      </c>
      <c r="AO253">
        <v>0</v>
      </c>
      <c r="AQ253">
        <v>0</v>
      </c>
      <c r="AR253" t="s">
        <v>3263</v>
      </c>
      <c r="AS253">
        <v>0</v>
      </c>
      <c r="AT253">
        <v>0</v>
      </c>
      <c r="AU253">
        <v>0</v>
      </c>
      <c r="AV253">
        <v>0</v>
      </c>
      <c r="AX253">
        <v>0</v>
      </c>
      <c r="AY253" t="s">
        <v>3263</v>
      </c>
      <c r="AZ253">
        <v>0</v>
      </c>
      <c r="BA253">
        <v>0</v>
      </c>
      <c r="BB253">
        <v>0</v>
      </c>
      <c r="BC253">
        <v>0</v>
      </c>
      <c r="BI253" s="2" t="s">
        <v>1261</v>
      </c>
      <c r="BJ253" s="2" t="s">
        <v>2248</v>
      </c>
      <c r="BM253">
        <f t="shared" si="42"/>
        <v>0</v>
      </c>
      <c r="BN253">
        <f t="shared" si="43"/>
        <v>0</v>
      </c>
      <c r="BO253">
        <f t="shared" si="44"/>
        <v>0</v>
      </c>
      <c r="BP253">
        <f t="shared" si="45"/>
        <v>0</v>
      </c>
      <c r="BQ253">
        <f t="shared" si="46"/>
        <v>0</v>
      </c>
      <c r="BR253">
        <f t="shared" si="47"/>
        <v>0</v>
      </c>
      <c r="BS253">
        <f t="shared" si="48"/>
        <v>0</v>
      </c>
      <c r="BU253">
        <f t="shared" si="49"/>
        <v>0</v>
      </c>
      <c r="BV253">
        <f t="shared" si="50"/>
        <v>0</v>
      </c>
      <c r="BW253">
        <f t="shared" si="51"/>
        <v>0</v>
      </c>
      <c r="BX253">
        <f t="shared" si="52"/>
        <v>0</v>
      </c>
      <c r="BY253">
        <f t="shared" si="53"/>
        <v>0</v>
      </c>
      <c r="BZ253">
        <f t="shared" si="54"/>
        <v>0</v>
      </c>
      <c r="CA253">
        <f t="shared" si="55"/>
        <v>0</v>
      </c>
    </row>
    <row r="254" spans="2:79" ht="15" customHeight="1" x14ac:dyDescent="0.25">
      <c r="B254" s="2" t="s">
        <v>252</v>
      </c>
      <c r="C254" s="2" t="s">
        <v>1262</v>
      </c>
      <c r="D254" s="2" t="s">
        <v>2249</v>
      </c>
      <c r="G254">
        <v>1.69086370015341E-2</v>
      </c>
      <c r="H254" t="s">
        <v>3264</v>
      </c>
      <c r="I254">
        <v>1.5898729394679099E-2</v>
      </c>
      <c r="J254">
        <v>2.0039004483247001E-2</v>
      </c>
      <c r="K254">
        <v>7.6446907121795601E-3</v>
      </c>
      <c r="L254">
        <v>2.0039004483247001E-2</v>
      </c>
      <c r="N254">
        <v>7.1980834444326999E-3</v>
      </c>
      <c r="O254" t="s">
        <v>3264</v>
      </c>
      <c r="P254">
        <v>6.2141551649060401E-3</v>
      </c>
      <c r="Q254">
        <v>7.56664604344345E-3</v>
      </c>
      <c r="R254">
        <v>4.9465645784799901E-3</v>
      </c>
      <c r="S254">
        <v>3.5611287557874099E-3</v>
      </c>
      <c r="V254">
        <v>7.1980834444326999E-3</v>
      </c>
      <c r="W254" t="s">
        <v>3264</v>
      </c>
      <c r="X254">
        <v>7.1260887809726997E-3</v>
      </c>
      <c r="Y254">
        <v>8.5945587444655608E-3</v>
      </c>
      <c r="Z254">
        <v>4.9465645784759499E-3</v>
      </c>
      <c r="AA254">
        <v>4.9465645784685696E-3</v>
      </c>
      <c r="AC254">
        <v>1.13127066385443E-2</v>
      </c>
      <c r="AD254" t="s">
        <v>3264</v>
      </c>
      <c r="AE254">
        <v>1.1199561137879401E-2</v>
      </c>
      <c r="AF254">
        <v>3.1582513788341298E-3</v>
      </c>
      <c r="AG254">
        <v>3.1582513788341298E-3</v>
      </c>
      <c r="AH254">
        <v>7.5140532301301403E-3</v>
      </c>
      <c r="AJ254">
        <v>2.2636764311076401E-2</v>
      </c>
      <c r="AK254" t="s">
        <v>3264</v>
      </c>
      <c r="AL254">
        <v>2.2410391884233799E-2</v>
      </c>
      <c r="AM254">
        <v>1.0117973001414199E-2</v>
      </c>
      <c r="AN254">
        <v>1.0117973001414199E-2</v>
      </c>
      <c r="AO254">
        <v>1.0117973001414499E-2</v>
      </c>
      <c r="AQ254">
        <v>5.57992125821433E-3</v>
      </c>
      <c r="AR254" t="s">
        <v>3264</v>
      </c>
      <c r="AS254">
        <v>5.5240984276216203E-3</v>
      </c>
      <c r="AT254">
        <v>2.7435487023429799E-3</v>
      </c>
      <c r="AU254">
        <v>2.7435487023429799E-3</v>
      </c>
      <c r="AV254">
        <v>2.9146863989579302E-3</v>
      </c>
      <c r="AX254">
        <v>1.68982867729109E-2</v>
      </c>
      <c r="AY254" t="s">
        <v>3264</v>
      </c>
      <c r="AZ254">
        <v>1.6729294369738499E-2</v>
      </c>
      <c r="BA254">
        <v>2.0183348613849399E-2</v>
      </c>
      <c r="BB254">
        <v>1.35935141136667E-2</v>
      </c>
      <c r="BC254">
        <v>1.8283682220019699E-2</v>
      </c>
      <c r="BI254" s="2" t="s">
        <v>1262</v>
      </c>
      <c r="BJ254" s="2" t="s">
        <v>2249</v>
      </c>
      <c r="BM254">
        <f t="shared" si="42"/>
        <v>9.2639462893545389E-3</v>
      </c>
      <c r="BN254">
        <f t="shared" si="43"/>
        <v>2.2515188659527098E-3</v>
      </c>
      <c r="BO254">
        <f t="shared" si="44"/>
        <v>2.25151886595675E-3</v>
      </c>
      <c r="BP254">
        <f t="shared" si="45"/>
        <v>8.1544552597101697E-3</v>
      </c>
      <c r="BQ254">
        <f t="shared" si="46"/>
        <v>1.2518791309662202E-2</v>
      </c>
      <c r="BR254">
        <f t="shared" si="47"/>
        <v>2.83637255587135E-3</v>
      </c>
      <c r="BS254">
        <f t="shared" si="48"/>
        <v>3.3047726592442001E-3</v>
      </c>
      <c r="BU254">
        <f t="shared" si="49"/>
        <v>-1.239431377106744E-2</v>
      </c>
      <c r="BV254">
        <f t="shared" si="50"/>
        <v>1.3854358226925803E-3</v>
      </c>
      <c r="BW254">
        <f t="shared" si="51"/>
        <v>7.3803810285433258E-15</v>
      </c>
      <c r="BX254">
        <f t="shared" si="52"/>
        <v>-4.3558018512960105E-3</v>
      </c>
      <c r="BY254">
        <f t="shared" si="53"/>
        <v>-3.0010716134398763E-16</v>
      </c>
      <c r="BZ254">
        <f t="shared" si="54"/>
        <v>-1.7113769661495021E-4</v>
      </c>
      <c r="CA254">
        <f t="shared" si="55"/>
        <v>-4.6901681063529991E-3</v>
      </c>
    </row>
    <row r="255" spans="2:79" ht="15" customHeight="1" x14ac:dyDescent="0.25">
      <c r="B255" s="2" t="s">
        <v>253</v>
      </c>
      <c r="C255" s="2" t="s">
        <v>1263</v>
      </c>
      <c r="D255" s="2" t="s">
        <v>2250</v>
      </c>
      <c r="G255">
        <v>0</v>
      </c>
      <c r="H255" t="s">
        <v>3265</v>
      </c>
      <c r="I255">
        <v>0</v>
      </c>
      <c r="J255">
        <v>0</v>
      </c>
      <c r="K255">
        <v>0</v>
      </c>
      <c r="L255">
        <v>0</v>
      </c>
      <c r="N255">
        <v>0</v>
      </c>
      <c r="O255" t="s">
        <v>3265</v>
      </c>
      <c r="P255">
        <v>0</v>
      </c>
      <c r="Q255">
        <v>0</v>
      </c>
      <c r="R255">
        <v>0</v>
      </c>
      <c r="S255">
        <v>0</v>
      </c>
      <c r="V255">
        <v>0</v>
      </c>
      <c r="W255" t="s">
        <v>3265</v>
      </c>
      <c r="X255">
        <v>0</v>
      </c>
      <c r="Y255">
        <v>0</v>
      </c>
      <c r="Z255">
        <v>0</v>
      </c>
      <c r="AA255">
        <v>0</v>
      </c>
      <c r="AC255">
        <v>0</v>
      </c>
      <c r="AD255" t="s">
        <v>3265</v>
      </c>
      <c r="AE255">
        <v>0</v>
      </c>
      <c r="AF255">
        <v>0</v>
      </c>
      <c r="AG255">
        <v>0</v>
      </c>
      <c r="AH255">
        <v>0</v>
      </c>
      <c r="AJ255">
        <v>0</v>
      </c>
      <c r="AK255" t="s">
        <v>3265</v>
      </c>
      <c r="AL255">
        <v>0</v>
      </c>
      <c r="AM255">
        <v>0</v>
      </c>
      <c r="AN255">
        <v>0</v>
      </c>
      <c r="AO255">
        <v>0</v>
      </c>
      <c r="AQ255">
        <v>0</v>
      </c>
      <c r="AR255" t="s">
        <v>3265</v>
      </c>
      <c r="AS255">
        <v>0</v>
      </c>
      <c r="AT255">
        <v>0</v>
      </c>
      <c r="AU255">
        <v>0</v>
      </c>
      <c r="AV255">
        <v>0</v>
      </c>
      <c r="AX255">
        <v>0</v>
      </c>
      <c r="AY255" t="s">
        <v>3265</v>
      </c>
      <c r="AZ255">
        <v>0</v>
      </c>
      <c r="BA255">
        <v>0</v>
      </c>
      <c r="BB255">
        <v>0</v>
      </c>
      <c r="BC255">
        <v>0</v>
      </c>
      <c r="BI255" s="2" t="s">
        <v>1263</v>
      </c>
      <c r="BJ255" s="2" t="s">
        <v>2250</v>
      </c>
      <c r="BM255">
        <f t="shared" si="42"/>
        <v>0</v>
      </c>
      <c r="BN255">
        <f t="shared" si="43"/>
        <v>0</v>
      </c>
      <c r="BO255">
        <f t="shared" si="44"/>
        <v>0</v>
      </c>
      <c r="BP255">
        <f t="shared" si="45"/>
        <v>0</v>
      </c>
      <c r="BQ255">
        <f t="shared" si="46"/>
        <v>0</v>
      </c>
      <c r="BR255">
        <f t="shared" si="47"/>
        <v>0</v>
      </c>
      <c r="BS255">
        <f t="shared" si="48"/>
        <v>0</v>
      </c>
      <c r="BU255">
        <f t="shared" si="49"/>
        <v>0</v>
      </c>
      <c r="BV255">
        <f t="shared" si="50"/>
        <v>0</v>
      </c>
      <c r="BW255">
        <f t="shared" si="51"/>
        <v>0</v>
      </c>
      <c r="BX255">
        <f t="shared" si="52"/>
        <v>0</v>
      </c>
      <c r="BY255">
        <f t="shared" si="53"/>
        <v>0</v>
      </c>
      <c r="BZ255">
        <f t="shared" si="54"/>
        <v>0</v>
      </c>
      <c r="CA255">
        <f t="shared" si="55"/>
        <v>0</v>
      </c>
    </row>
    <row r="256" spans="2:79" ht="15" customHeight="1" x14ac:dyDescent="0.25">
      <c r="B256" s="2" t="s">
        <v>254</v>
      </c>
      <c r="C256" s="2" t="s">
        <v>1264</v>
      </c>
      <c r="D256" s="2" t="s">
        <v>2251</v>
      </c>
      <c r="G256">
        <v>8.41921286609741E-2</v>
      </c>
      <c r="H256" t="s">
        <v>3266</v>
      </c>
      <c r="I256">
        <v>7.91635582821755E-2</v>
      </c>
      <c r="J256">
        <v>7.9963223726372601E-2</v>
      </c>
      <c r="K256">
        <v>3.8064734842599798E-2</v>
      </c>
      <c r="L256">
        <v>7.9963223726372601E-2</v>
      </c>
      <c r="N256">
        <v>3.5840970943496003E-2</v>
      </c>
      <c r="O256" t="s">
        <v>3266</v>
      </c>
      <c r="P256">
        <v>3.0941757819720299E-2</v>
      </c>
      <c r="Q256">
        <v>3.1254385744859003E-2</v>
      </c>
      <c r="R256">
        <v>2.4630122545265601E-2</v>
      </c>
      <c r="S256">
        <v>1.7731707786875099E-2</v>
      </c>
      <c r="V256">
        <v>3.5840970943496003E-2</v>
      </c>
      <c r="W256" t="s">
        <v>3266</v>
      </c>
      <c r="X256">
        <v>3.54824923761001E-2</v>
      </c>
      <c r="Y256">
        <v>3.5840970943495101E-2</v>
      </c>
      <c r="Z256">
        <v>2.4630122545245402E-2</v>
      </c>
      <c r="AA256">
        <v>2.4630122545208799E-2</v>
      </c>
      <c r="AC256">
        <v>5.6328659295824E-2</v>
      </c>
      <c r="AD256" t="s">
        <v>3266</v>
      </c>
      <c r="AE256">
        <v>5.5765280914200001E-2</v>
      </c>
      <c r="AF256">
        <v>1.5725685423749702E-2</v>
      </c>
      <c r="AG256">
        <v>1.5725685423749702E-2</v>
      </c>
      <c r="AH256">
        <v>3.7414259721769101E-2</v>
      </c>
      <c r="AJ256">
        <v>0.11271383809193899</v>
      </c>
      <c r="AK256" t="s">
        <v>3266</v>
      </c>
      <c r="AL256">
        <v>0.11158667589168</v>
      </c>
      <c r="AM256">
        <v>5.0379796115205003E-2</v>
      </c>
      <c r="AN256">
        <v>5.0379796115205003E-2</v>
      </c>
      <c r="AO256">
        <v>5.0379796115207001E-2</v>
      </c>
      <c r="AQ256">
        <v>2.77837562215725E-2</v>
      </c>
      <c r="AR256" t="s">
        <v>3266</v>
      </c>
      <c r="AS256">
        <v>2.75058010596601E-2</v>
      </c>
      <c r="AT256">
        <v>1.36607820792626E-2</v>
      </c>
      <c r="AU256">
        <v>1.36607820792626E-2</v>
      </c>
      <c r="AV256">
        <v>1.45129174093214E-2</v>
      </c>
      <c r="AX256">
        <v>8.41405924088304E-2</v>
      </c>
      <c r="AY256" t="s">
        <v>3266</v>
      </c>
      <c r="AZ256">
        <v>8.3299139005475795E-2</v>
      </c>
      <c r="BA256">
        <v>8.4140592408861598E-2</v>
      </c>
      <c r="BB256">
        <v>6.7685342651140401E-2</v>
      </c>
      <c r="BC256">
        <v>9.1038806127577004E-2</v>
      </c>
      <c r="BI256" s="2" t="s">
        <v>1264</v>
      </c>
      <c r="BJ256" s="2" t="s">
        <v>2251</v>
      </c>
      <c r="BM256">
        <f t="shared" si="42"/>
        <v>4.6127393818374302E-2</v>
      </c>
      <c r="BN256">
        <f t="shared" si="43"/>
        <v>1.1210848398230402E-2</v>
      </c>
      <c r="BO256">
        <f t="shared" si="44"/>
        <v>1.1210848398250602E-2</v>
      </c>
      <c r="BP256">
        <f t="shared" si="45"/>
        <v>4.0602973872074302E-2</v>
      </c>
      <c r="BQ256">
        <f t="shared" si="46"/>
        <v>6.2334041976733992E-2</v>
      </c>
      <c r="BR256">
        <f t="shared" si="47"/>
        <v>1.41229741423099E-2</v>
      </c>
      <c r="BS256">
        <f t="shared" si="48"/>
        <v>1.6455249757689999E-2</v>
      </c>
      <c r="BU256">
        <f t="shared" si="49"/>
        <v>-4.1898488883772803E-2</v>
      </c>
      <c r="BV256">
        <f t="shared" si="50"/>
        <v>6.8984147583905017E-3</v>
      </c>
      <c r="BW256">
        <f t="shared" si="51"/>
        <v>3.660266534311063E-14</v>
      </c>
      <c r="BX256">
        <f t="shared" si="52"/>
        <v>-2.1688574298019399E-2</v>
      </c>
      <c r="BY256">
        <f t="shared" si="53"/>
        <v>-1.9984014443252818E-15</v>
      </c>
      <c r="BZ256">
        <f t="shared" si="54"/>
        <v>-8.5213533005880013E-4</v>
      </c>
      <c r="CA256">
        <f t="shared" si="55"/>
        <v>-2.3353463476436603E-2</v>
      </c>
    </row>
    <row r="257" spans="1:79" ht="15" customHeight="1" x14ac:dyDescent="0.25">
      <c r="B257" s="2" t="s">
        <v>255</v>
      </c>
      <c r="C257" s="2" t="s">
        <v>1265</v>
      </c>
      <c r="D257" s="2" t="s">
        <v>2252</v>
      </c>
      <c r="G257">
        <v>8.41921286609741E-2</v>
      </c>
      <c r="H257" t="s">
        <v>3267</v>
      </c>
      <c r="I257">
        <v>7.9163558282199703E-2</v>
      </c>
      <c r="J257">
        <v>7.9963223726372601E-2</v>
      </c>
      <c r="K257">
        <v>3.8064734842599798E-2</v>
      </c>
      <c r="L257">
        <v>7.9963223726372601E-2</v>
      </c>
      <c r="N257">
        <v>3.5840970943496003E-2</v>
      </c>
      <c r="O257" t="s">
        <v>3267</v>
      </c>
      <c r="P257">
        <v>3.0941757819720299E-2</v>
      </c>
      <c r="Q257">
        <v>3.1254385744859003E-2</v>
      </c>
      <c r="R257">
        <v>2.4630122545265601E-2</v>
      </c>
      <c r="S257">
        <v>1.7731707786875099E-2</v>
      </c>
      <c r="V257">
        <v>3.5840970943496003E-2</v>
      </c>
      <c r="W257" t="s">
        <v>3267</v>
      </c>
      <c r="X257">
        <v>3.54824923761001E-2</v>
      </c>
      <c r="Y257">
        <v>3.5840970943495101E-2</v>
      </c>
      <c r="Z257">
        <v>2.4630122545245402E-2</v>
      </c>
      <c r="AA257">
        <v>2.4630122545208799E-2</v>
      </c>
      <c r="AC257">
        <v>5.6328659295824E-2</v>
      </c>
      <c r="AD257" t="s">
        <v>3267</v>
      </c>
      <c r="AE257">
        <v>5.5765280914200001E-2</v>
      </c>
      <c r="AF257">
        <v>1.5725685423749702E-2</v>
      </c>
      <c r="AG257">
        <v>1.5725685423749702E-2</v>
      </c>
      <c r="AH257">
        <v>3.7414259721769101E-2</v>
      </c>
      <c r="AJ257">
        <v>0.11271383809193899</v>
      </c>
      <c r="AK257" t="s">
        <v>3267</v>
      </c>
      <c r="AL257">
        <v>0.11158667589168</v>
      </c>
      <c r="AM257">
        <v>5.0379796115205003E-2</v>
      </c>
      <c r="AN257">
        <v>5.0379796115205003E-2</v>
      </c>
      <c r="AO257">
        <v>5.0379796115207001E-2</v>
      </c>
      <c r="AQ257">
        <v>2.77837562215725E-2</v>
      </c>
      <c r="AR257" t="s">
        <v>3267</v>
      </c>
      <c r="AS257">
        <v>2.75058010596601E-2</v>
      </c>
      <c r="AT257">
        <v>1.36607820792626E-2</v>
      </c>
      <c r="AU257">
        <v>1.36607820792626E-2</v>
      </c>
      <c r="AV257">
        <v>1.45129174093214E-2</v>
      </c>
      <c r="AX257">
        <v>8.41405924088304E-2</v>
      </c>
      <c r="AY257" t="s">
        <v>3267</v>
      </c>
      <c r="AZ257">
        <v>8.3299139005475795E-2</v>
      </c>
      <c r="BA257">
        <v>8.4140592408861598E-2</v>
      </c>
      <c r="BB257">
        <v>6.7685342651140401E-2</v>
      </c>
      <c r="BC257">
        <v>9.1038806127577004E-2</v>
      </c>
      <c r="BI257" s="2" t="s">
        <v>1265</v>
      </c>
      <c r="BJ257" s="2" t="s">
        <v>2252</v>
      </c>
      <c r="BM257">
        <f t="shared" si="42"/>
        <v>4.6127393818374302E-2</v>
      </c>
      <c r="BN257">
        <f t="shared" si="43"/>
        <v>1.1210848398230402E-2</v>
      </c>
      <c r="BO257">
        <f t="shared" si="44"/>
        <v>1.1210848398250602E-2</v>
      </c>
      <c r="BP257">
        <f t="shared" si="45"/>
        <v>4.0602973872074302E-2</v>
      </c>
      <c r="BQ257">
        <f t="shared" si="46"/>
        <v>6.2334041976733992E-2</v>
      </c>
      <c r="BR257">
        <f t="shared" si="47"/>
        <v>1.41229741423099E-2</v>
      </c>
      <c r="BS257">
        <f t="shared" si="48"/>
        <v>1.6455249757689999E-2</v>
      </c>
      <c r="BU257">
        <f t="shared" si="49"/>
        <v>-4.1898488883772803E-2</v>
      </c>
      <c r="BV257">
        <f t="shared" si="50"/>
        <v>6.8984147583905017E-3</v>
      </c>
      <c r="BW257">
        <f t="shared" si="51"/>
        <v>3.660266534311063E-14</v>
      </c>
      <c r="BX257">
        <f t="shared" si="52"/>
        <v>-2.1688574298019399E-2</v>
      </c>
      <c r="BY257">
        <f t="shared" si="53"/>
        <v>-1.9984014443252818E-15</v>
      </c>
      <c r="BZ257">
        <f t="shared" si="54"/>
        <v>-8.5213533005880013E-4</v>
      </c>
      <c r="CA257">
        <f t="shared" si="55"/>
        <v>-2.3353463476436603E-2</v>
      </c>
    </row>
    <row r="258" spans="1:79" ht="15" customHeight="1" x14ac:dyDescent="0.25">
      <c r="B258" s="2" t="s">
        <v>256</v>
      </c>
      <c r="C258" s="2" t="s">
        <v>1266</v>
      </c>
      <c r="D258" s="9" t="s">
        <v>2253</v>
      </c>
      <c r="G258">
        <v>1.5931496169741901E-2</v>
      </c>
      <c r="H258" t="s">
        <v>3268</v>
      </c>
      <c r="I258">
        <v>1.49799505679766E-2</v>
      </c>
      <c r="J258">
        <v>1.5131269547168801E-2</v>
      </c>
      <c r="K258">
        <v>7.20290824085623E-3</v>
      </c>
      <c r="L258">
        <v>1.5131269547168801E-2</v>
      </c>
      <c r="N258">
        <v>6.7821101614526898E-3</v>
      </c>
      <c r="O258" t="s">
        <v>3268</v>
      </c>
      <c r="P258">
        <v>5.8550425560497396E-3</v>
      </c>
      <c r="Q258">
        <v>5.9142004686236803E-3</v>
      </c>
      <c r="R258">
        <v>4.6607053322986801E-3</v>
      </c>
      <c r="S258">
        <v>3.35533308373215E-3</v>
      </c>
      <c r="V258">
        <v>6.7821101614526898E-3</v>
      </c>
      <c r="W258" t="s">
        <v>3268</v>
      </c>
      <c r="X258">
        <v>6.7142760300384898E-3</v>
      </c>
      <c r="Y258">
        <v>6.7821101614526898E-3</v>
      </c>
      <c r="Z258">
        <v>4.6607053322986801E-3</v>
      </c>
      <c r="AA258">
        <v>4.6607053322986801E-3</v>
      </c>
      <c r="AC258">
        <v>1.06589515444284E-2</v>
      </c>
      <c r="AD258" t="s">
        <v>3268</v>
      </c>
      <c r="AE258">
        <v>1.05523446600273E-2</v>
      </c>
      <c r="AF258">
        <v>2.9757377687929E-3</v>
      </c>
      <c r="AG258">
        <v>2.9757377687929E-3</v>
      </c>
      <c r="AH258">
        <v>7.0798202270907504E-3</v>
      </c>
      <c r="AJ258">
        <v>2.1328598152763299E-2</v>
      </c>
      <c r="AK258" t="s">
        <v>3268</v>
      </c>
      <c r="AL258">
        <v>2.11153076639903E-2</v>
      </c>
      <c r="AM258">
        <v>9.5332609070055696E-3</v>
      </c>
      <c r="AN258">
        <v>9.5332609070055696E-3</v>
      </c>
      <c r="AO258">
        <v>9.5332609070055696E-3</v>
      </c>
      <c r="AQ258">
        <v>5.2574606779671696E-3</v>
      </c>
      <c r="AR258" t="s">
        <v>3268</v>
      </c>
      <c r="AS258">
        <v>5.2048638179940099E-3</v>
      </c>
      <c r="AT258">
        <v>2.5850005318943702E-3</v>
      </c>
      <c r="AU258">
        <v>2.5850005318943702E-3</v>
      </c>
      <c r="AV258">
        <v>2.7462482752298499E-3</v>
      </c>
      <c r="AX258">
        <v>1.5921744075171801E-2</v>
      </c>
      <c r="AY258" t="s">
        <v>3268</v>
      </c>
      <c r="AZ258">
        <v>1.5762517650046E-2</v>
      </c>
      <c r="BA258">
        <v>1.5921744075171801E-2</v>
      </c>
      <c r="BB258">
        <v>1.2807952410071301E-2</v>
      </c>
      <c r="BC258">
        <v>1.7227078281393901E-2</v>
      </c>
      <c r="BI258" s="2" t="s">
        <v>1266</v>
      </c>
      <c r="BJ258" s="9" t="s">
        <v>2253</v>
      </c>
      <c r="BM258">
        <f t="shared" si="42"/>
        <v>8.728587928885671E-3</v>
      </c>
      <c r="BN258">
        <f t="shared" si="43"/>
        <v>2.1214048291540097E-3</v>
      </c>
      <c r="BO258">
        <f t="shared" si="44"/>
        <v>2.1214048291540097E-3</v>
      </c>
      <c r="BP258">
        <f t="shared" si="45"/>
        <v>7.6832137756354998E-3</v>
      </c>
      <c r="BQ258">
        <f t="shared" si="46"/>
        <v>1.179533724575773E-2</v>
      </c>
      <c r="BR258">
        <f t="shared" si="47"/>
        <v>2.6724601460727995E-3</v>
      </c>
      <c r="BS258">
        <f t="shared" si="48"/>
        <v>3.1137916651005002E-3</v>
      </c>
      <c r="BU258">
        <f t="shared" si="49"/>
        <v>-7.9283613063125709E-3</v>
      </c>
      <c r="BV258">
        <f t="shared" si="50"/>
        <v>1.3053722485665302E-3</v>
      </c>
      <c r="BW258">
        <f t="shared" si="51"/>
        <v>0</v>
      </c>
      <c r="BX258">
        <f t="shared" si="52"/>
        <v>-4.1040824582978504E-3</v>
      </c>
      <c r="BY258">
        <f t="shared" si="53"/>
        <v>0</v>
      </c>
      <c r="BZ258">
        <f t="shared" si="54"/>
        <v>-1.6124774333547975E-4</v>
      </c>
      <c r="CA258">
        <f t="shared" si="55"/>
        <v>-4.4191258713226003E-3</v>
      </c>
    </row>
    <row r="259" spans="1:79" ht="15" customHeight="1" x14ac:dyDescent="0.25">
      <c r="B259" s="2" t="s">
        <v>257</v>
      </c>
      <c r="C259" s="2" t="s">
        <v>1267</v>
      </c>
      <c r="D259" s="2" t="s">
        <v>2254</v>
      </c>
      <c r="G259">
        <v>0</v>
      </c>
      <c r="H259" t="s">
        <v>3269</v>
      </c>
      <c r="I259">
        <v>0</v>
      </c>
      <c r="J259">
        <v>0.172006249889922</v>
      </c>
      <c r="K259">
        <v>0</v>
      </c>
      <c r="L259">
        <v>0.172006249889922</v>
      </c>
      <c r="N259">
        <v>0</v>
      </c>
      <c r="O259" t="s">
        <v>3269</v>
      </c>
      <c r="P259">
        <v>0</v>
      </c>
      <c r="Q259">
        <v>0.13895153161749199</v>
      </c>
      <c r="R259">
        <v>0</v>
      </c>
      <c r="S259">
        <v>0</v>
      </c>
      <c r="V259">
        <v>0</v>
      </c>
      <c r="W259" t="s">
        <v>3269</v>
      </c>
      <c r="X259">
        <v>0</v>
      </c>
      <c r="Y259">
        <v>0.192259429925629</v>
      </c>
      <c r="Z259">
        <v>0</v>
      </c>
      <c r="AA259">
        <v>0</v>
      </c>
      <c r="AC259">
        <v>0</v>
      </c>
      <c r="AD259" t="s">
        <v>3269</v>
      </c>
      <c r="AE259">
        <v>0</v>
      </c>
      <c r="AF259">
        <v>0</v>
      </c>
      <c r="AG259">
        <v>0</v>
      </c>
      <c r="AH259">
        <v>0</v>
      </c>
      <c r="AJ259">
        <v>0</v>
      </c>
      <c r="AK259" t="s">
        <v>3269</v>
      </c>
      <c r="AL259">
        <v>0</v>
      </c>
      <c r="AM259">
        <v>0</v>
      </c>
      <c r="AN259">
        <v>0</v>
      </c>
      <c r="AO259">
        <v>0</v>
      </c>
      <c r="AQ259">
        <v>0</v>
      </c>
      <c r="AR259" t="s">
        <v>3269</v>
      </c>
      <c r="AS259">
        <v>0</v>
      </c>
      <c r="AT259">
        <v>0</v>
      </c>
      <c r="AU259">
        <v>0</v>
      </c>
      <c r="AV259">
        <v>0</v>
      </c>
      <c r="AX259">
        <v>0</v>
      </c>
      <c r="AY259" t="s">
        <v>3269</v>
      </c>
      <c r="AZ259">
        <v>0</v>
      </c>
      <c r="BA259">
        <v>0.45308556546835299</v>
      </c>
      <c r="BB259">
        <v>0</v>
      </c>
      <c r="BC259">
        <v>0</v>
      </c>
      <c r="BI259" s="2" t="s">
        <v>1267</v>
      </c>
      <c r="BJ259" s="2" t="s">
        <v>2254</v>
      </c>
      <c r="BM259">
        <f t="shared" ref="BM259:BM322" si="56">G259-K259</f>
        <v>0</v>
      </c>
      <c r="BN259">
        <f t="shared" si="43"/>
        <v>0</v>
      </c>
      <c r="BO259">
        <f t="shared" si="44"/>
        <v>0</v>
      </c>
      <c r="BP259">
        <f t="shared" si="45"/>
        <v>0</v>
      </c>
      <c r="BQ259">
        <f t="shared" si="46"/>
        <v>0</v>
      </c>
      <c r="BR259">
        <f t="shared" si="47"/>
        <v>0</v>
      </c>
      <c r="BS259">
        <f t="shared" si="48"/>
        <v>0</v>
      </c>
      <c r="BU259">
        <f t="shared" si="49"/>
        <v>-0.172006249889922</v>
      </c>
      <c r="BV259">
        <f t="shared" si="50"/>
        <v>0</v>
      </c>
      <c r="BW259">
        <f t="shared" si="51"/>
        <v>0</v>
      </c>
      <c r="BX259">
        <f t="shared" si="52"/>
        <v>0</v>
      </c>
      <c r="BY259">
        <f t="shared" si="53"/>
        <v>0</v>
      </c>
      <c r="BZ259">
        <f t="shared" si="54"/>
        <v>0</v>
      </c>
      <c r="CA259">
        <f t="shared" si="55"/>
        <v>0</v>
      </c>
    </row>
    <row r="260" spans="1:79" ht="15" customHeight="1" x14ac:dyDescent="0.25">
      <c r="A260" s="7"/>
      <c r="B260" s="2" t="s">
        <v>258</v>
      </c>
      <c r="C260" s="2" t="s">
        <v>1268</v>
      </c>
      <c r="D260" s="2" t="s">
        <v>2255</v>
      </c>
      <c r="G260">
        <v>0</v>
      </c>
      <c r="H260" t="s">
        <v>3270</v>
      </c>
      <c r="I260">
        <v>0</v>
      </c>
      <c r="J260">
        <v>0</v>
      </c>
      <c r="K260">
        <v>0</v>
      </c>
      <c r="L260">
        <v>0</v>
      </c>
      <c r="N260">
        <v>0</v>
      </c>
      <c r="O260" t="s">
        <v>3270</v>
      </c>
      <c r="P260">
        <v>0</v>
      </c>
      <c r="Q260">
        <v>0</v>
      </c>
      <c r="R260">
        <v>0</v>
      </c>
      <c r="S260">
        <v>0</v>
      </c>
      <c r="V260">
        <v>0</v>
      </c>
      <c r="W260" t="s">
        <v>3270</v>
      </c>
      <c r="X260">
        <v>0</v>
      </c>
      <c r="Y260">
        <v>0</v>
      </c>
      <c r="Z260">
        <v>0</v>
      </c>
      <c r="AA260">
        <v>0</v>
      </c>
      <c r="AC260">
        <v>0</v>
      </c>
      <c r="AD260" t="s">
        <v>3270</v>
      </c>
      <c r="AE260">
        <v>0</v>
      </c>
      <c r="AF260">
        <v>0</v>
      </c>
      <c r="AG260">
        <v>0</v>
      </c>
      <c r="AH260">
        <v>0</v>
      </c>
      <c r="AJ260">
        <v>0</v>
      </c>
      <c r="AK260" t="s">
        <v>3270</v>
      </c>
      <c r="AL260">
        <v>0</v>
      </c>
      <c r="AM260">
        <v>0</v>
      </c>
      <c r="AN260">
        <v>0</v>
      </c>
      <c r="AO260">
        <v>0</v>
      </c>
      <c r="AQ260">
        <v>0</v>
      </c>
      <c r="AR260" t="s">
        <v>3270</v>
      </c>
      <c r="AS260">
        <v>0</v>
      </c>
      <c r="AT260">
        <v>0</v>
      </c>
      <c r="AU260">
        <v>0</v>
      </c>
      <c r="AV260">
        <v>0</v>
      </c>
      <c r="AX260">
        <v>0</v>
      </c>
      <c r="AY260" t="s">
        <v>3270</v>
      </c>
      <c r="AZ260">
        <v>0</v>
      </c>
      <c r="BA260">
        <v>0</v>
      </c>
      <c r="BB260">
        <v>0</v>
      </c>
      <c r="BC260">
        <v>0</v>
      </c>
      <c r="BH260" s="7"/>
      <c r="BI260" s="2" t="s">
        <v>1268</v>
      </c>
      <c r="BJ260" s="2" t="s">
        <v>2255</v>
      </c>
      <c r="BM260">
        <f t="shared" si="56"/>
        <v>0</v>
      </c>
      <c r="BN260">
        <f t="shared" ref="BN260:BN323" si="57">N260-R260</f>
        <v>0</v>
      </c>
      <c r="BO260">
        <f t="shared" ref="BO260:BO323" si="58">V260-Z260</f>
        <v>0</v>
      </c>
      <c r="BP260">
        <f t="shared" ref="BP260:BP323" si="59">AC260-AF260</f>
        <v>0</v>
      </c>
      <c r="BQ260">
        <f t="shared" ref="BQ260:BQ323" si="60">AJ260-AN260</f>
        <v>0</v>
      </c>
      <c r="BR260">
        <f t="shared" ref="BR260:BR323" si="61">AQ260-AU260</f>
        <v>0</v>
      </c>
      <c r="BS260">
        <f t="shared" ref="BS260:BS323" si="62">AX260-BB260</f>
        <v>0</v>
      </c>
      <c r="BU260">
        <f t="shared" ref="BU260:BU323" si="63">K260-L260</f>
        <v>0</v>
      </c>
      <c r="BV260">
        <f t="shared" ref="BV260:BV323" si="64">R260-S260</f>
        <v>0</v>
      </c>
      <c r="BW260">
        <f t="shared" ref="BW260:BW323" si="65">Z260-AA260</f>
        <v>0</v>
      </c>
      <c r="BX260">
        <f t="shared" ref="BX260:BX323" si="66">AG260-AH260</f>
        <v>0</v>
      </c>
      <c r="BY260">
        <f t="shared" ref="BY260:BY323" si="67">AN260-AO260</f>
        <v>0</v>
      </c>
      <c r="BZ260">
        <f t="shared" ref="BZ260:BZ323" si="68">AU260-AV260</f>
        <v>0</v>
      </c>
      <c r="CA260">
        <f t="shared" ref="CA260:CA323" si="69">BB260-BC260</f>
        <v>0</v>
      </c>
    </row>
    <row r="261" spans="1:79" ht="15" customHeight="1" x14ac:dyDescent="0.25">
      <c r="B261" s="2" t="s">
        <v>259</v>
      </c>
      <c r="C261" s="2" t="s">
        <v>1269</v>
      </c>
      <c r="D261" s="9" t="s">
        <v>2256</v>
      </c>
      <c r="G261">
        <v>0</v>
      </c>
      <c r="H261" t="s">
        <v>3271</v>
      </c>
      <c r="I261">
        <v>0</v>
      </c>
      <c r="J261">
        <v>0</v>
      </c>
      <c r="K261">
        <v>0</v>
      </c>
      <c r="L261">
        <v>0</v>
      </c>
      <c r="N261">
        <v>0</v>
      </c>
      <c r="O261" t="s">
        <v>3271</v>
      </c>
      <c r="P261">
        <v>0</v>
      </c>
      <c r="Q261">
        <v>0</v>
      </c>
      <c r="R261">
        <v>0</v>
      </c>
      <c r="S261">
        <v>0</v>
      </c>
      <c r="V261">
        <v>0</v>
      </c>
      <c r="W261" t="s">
        <v>3271</v>
      </c>
      <c r="X261">
        <v>0</v>
      </c>
      <c r="Y261">
        <v>0</v>
      </c>
      <c r="Z261">
        <v>0</v>
      </c>
      <c r="AA261">
        <v>0</v>
      </c>
      <c r="AC261">
        <v>0</v>
      </c>
      <c r="AD261" t="s">
        <v>3271</v>
      </c>
      <c r="AE261">
        <v>0</v>
      </c>
      <c r="AF261">
        <v>0</v>
      </c>
      <c r="AG261">
        <v>0</v>
      </c>
      <c r="AH261">
        <v>0</v>
      </c>
      <c r="AJ261">
        <v>0</v>
      </c>
      <c r="AK261" t="s">
        <v>3271</v>
      </c>
      <c r="AL261">
        <v>0</v>
      </c>
      <c r="AM261">
        <v>0</v>
      </c>
      <c r="AN261">
        <v>0</v>
      </c>
      <c r="AO261">
        <v>0</v>
      </c>
      <c r="AQ261">
        <v>0</v>
      </c>
      <c r="AR261" t="s">
        <v>3271</v>
      </c>
      <c r="AS261">
        <v>0</v>
      </c>
      <c r="AT261">
        <v>0</v>
      </c>
      <c r="AU261">
        <v>0</v>
      </c>
      <c r="AV261">
        <v>0</v>
      </c>
      <c r="AX261">
        <v>0</v>
      </c>
      <c r="AY261" t="s">
        <v>3271</v>
      </c>
      <c r="AZ261">
        <v>0</v>
      </c>
      <c r="BA261">
        <v>0</v>
      </c>
      <c r="BB261">
        <v>0</v>
      </c>
      <c r="BC261">
        <v>0</v>
      </c>
      <c r="BI261" s="2" t="s">
        <v>1269</v>
      </c>
      <c r="BJ261" s="9" t="s">
        <v>2256</v>
      </c>
      <c r="BM261">
        <f t="shared" si="56"/>
        <v>0</v>
      </c>
      <c r="BN261">
        <f t="shared" si="57"/>
        <v>0</v>
      </c>
      <c r="BO261">
        <f t="shared" si="58"/>
        <v>0</v>
      </c>
      <c r="BP261">
        <f t="shared" si="59"/>
        <v>0</v>
      </c>
      <c r="BQ261">
        <f t="shared" si="60"/>
        <v>0</v>
      </c>
      <c r="BR261">
        <f t="shared" si="61"/>
        <v>0</v>
      </c>
      <c r="BS261">
        <f t="shared" si="62"/>
        <v>0</v>
      </c>
      <c r="BU261">
        <f t="shared" si="63"/>
        <v>0</v>
      </c>
      <c r="BV261">
        <f t="shared" si="64"/>
        <v>0</v>
      </c>
      <c r="BW261">
        <f t="shared" si="65"/>
        <v>0</v>
      </c>
      <c r="BX261">
        <f t="shared" si="66"/>
        <v>0</v>
      </c>
      <c r="BY261">
        <f t="shared" si="67"/>
        <v>0</v>
      </c>
      <c r="BZ261">
        <f t="shared" si="68"/>
        <v>0</v>
      </c>
      <c r="CA261">
        <f t="shared" si="69"/>
        <v>0</v>
      </c>
    </row>
    <row r="262" spans="1:79" ht="15" customHeight="1" x14ac:dyDescent="0.25">
      <c r="B262" s="2" t="s">
        <v>260</v>
      </c>
      <c r="C262" s="2" t="s">
        <v>1270</v>
      </c>
      <c r="D262" s="9" t="s">
        <v>2257</v>
      </c>
      <c r="G262">
        <v>0</v>
      </c>
      <c r="H262" t="s">
        <v>3272</v>
      </c>
      <c r="I262">
        <v>0</v>
      </c>
      <c r="J262">
        <v>0.114670833254195</v>
      </c>
      <c r="K262">
        <v>0</v>
      </c>
      <c r="L262">
        <v>0.114670833254195</v>
      </c>
      <c r="N262">
        <v>0</v>
      </c>
      <c r="O262" t="s">
        <v>3272</v>
      </c>
      <c r="P262">
        <v>0</v>
      </c>
      <c r="Q262">
        <v>9.2634354425058504E-2</v>
      </c>
      <c r="R262">
        <v>0</v>
      </c>
      <c r="S262">
        <v>0</v>
      </c>
      <c r="V262">
        <v>0</v>
      </c>
      <c r="W262" t="s">
        <v>3272</v>
      </c>
      <c r="X262">
        <v>0</v>
      </c>
      <c r="Y262">
        <v>0.12817295329466599</v>
      </c>
      <c r="Z262">
        <v>0</v>
      </c>
      <c r="AA262">
        <v>0</v>
      </c>
      <c r="AC262">
        <v>0</v>
      </c>
      <c r="AD262" t="s">
        <v>3272</v>
      </c>
      <c r="AE262">
        <v>0</v>
      </c>
      <c r="AF262">
        <v>0</v>
      </c>
      <c r="AG262">
        <v>0</v>
      </c>
      <c r="AH262">
        <v>0</v>
      </c>
      <c r="AJ262">
        <v>0</v>
      </c>
      <c r="AK262" t="s">
        <v>3272</v>
      </c>
      <c r="AL262">
        <v>0</v>
      </c>
      <c r="AM262">
        <v>0</v>
      </c>
      <c r="AN262">
        <v>0</v>
      </c>
      <c r="AO262">
        <v>0</v>
      </c>
      <c r="AQ262">
        <v>0</v>
      </c>
      <c r="AR262" t="s">
        <v>3272</v>
      </c>
      <c r="AS262">
        <v>0</v>
      </c>
      <c r="AT262">
        <v>0</v>
      </c>
      <c r="AU262">
        <v>0</v>
      </c>
      <c r="AV262">
        <v>0</v>
      </c>
      <c r="AX262">
        <v>0</v>
      </c>
      <c r="AY262" t="s">
        <v>3272</v>
      </c>
      <c r="AZ262">
        <v>0</v>
      </c>
      <c r="BA262">
        <v>0.30205704365118902</v>
      </c>
      <c r="BB262">
        <v>0</v>
      </c>
      <c r="BC262">
        <v>0</v>
      </c>
      <c r="BI262" s="2" t="s">
        <v>1270</v>
      </c>
      <c r="BJ262" s="9" t="s">
        <v>2257</v>
      </c>
      <c r="BM262">
        <f t="shared" si="56"/>
        <v>0</v>
      </c>
      <c r="BN262">
        <f t="shared" si="57"/>
        <v>0</v>
      </c>
      <c r="BO262">
        <f t="shared" si="58"/>
        <v>0</v>
      </c>
      <c r="BP262">
        <f t="shared" si="59"/>
        <v>0</v>
      </c>
      <c r="BQ262">
        <f t="shared" si="60"/>
        <v>0</v>
      </c>
      <c r="BR262">
        <f t="shared" si="61"/>
        <v>0</v>
      </c>
      <c r="BS262">
        <f t="shared" si="62"/>
        <v>0</v>
      </c>
      <c r="BU262">
        <f t="shared" si="63"/>
        <v>-0.114670833254195</v>
      </c>
      <c r="BV262">
        <f t="shared" si="64"/>
        <v>0</v>
      </c>
      <c r="BW262">
        <f t="shared" si="65"/>
        <v>0</v>
      </c>
      <c r="BX262">
        <f t="shared" si="66"/>
        <v>0</v>
      </c>
      <c r="BY262">
        <f t="shared" si="67"/>
        <v>0</v>
      </c>
      <c r="BZ262">
        <f t="shared" si="68"/>
        <v>0</v>
      </c>
      <c r="CA262">
        <f t="shared" si="69"/>
        <v>0</v>
      </c>
    </row>
    <row r="263" spans="1:79" ht="15" customHeight="1" x14ac:dyDescent="0.25">
      <c r="B263" s="2" t="s">
        <v>261</v>
      </c>
      <c r="C263" s="2" t="s">
        <v>1271</v>
      </c>
      <c r="D263" s="9" t="s">
        <v>2258</v>
      </c>
      <c r="G263">
        <v>0</v>
      </c>
      <c r="H263" t="s">
        <v>3273</v>
      </c>
      <c r="I263">
        <v>0</v>
      </c>
      <c r="J263">
        <v>0</v>
      </c>
      <c r="K263">
        <v>0</v>
      </c>
      <c r="L263">
        <v>0</v>
      </c>
      <c r="N263">
        <v>0</v>
      </c>
      <c r="O263" t="s">
        <v>3273</v>
      </c>
      <c r="P263">
        <v>0</v>
      </c>
      <c r="Q263">
        <v>0</v>
      </c>
      <c r="R263">
        <v>0</v>
      </c>
      <c r="S263">
        <v>0</v>
      </c>
      <c r="V263">
        <v>0</v>
      </c>
      <c r="W263" t="s">
        <v>3273</v>
      </c>
      <c r="X263">
        <v>0</v>
      </c>
      <c r="Y263">
        <v>0</v>
      </c>
      <c r="Z263">
        <v>0</v>
      </c>
      <c r="AA263">
        <v>0</v>
      </c>
      <c r="AC263">
        <v>0</v>
      </c>
      <c r="AD263" t="s">
        <v>3273</v>
      </c>
      <c r="AE263">
        <v>0</v>
      </c>
      <c r="AF263">
        <v>0</v>
      </c>
      <c r="AG263">
        <v>0</v>
      </c>
      <c r="AH263">
        <v>0</v>
      </c>
      <c r="AJ263">
        <v>0</v>
      </c>
      <c r="AK263" t="s">
        <v>3273</v>
      </c>
      <c r="AL263">
        <v>0</v>
      </c>
      <c r="AM263">
        <v>0</v>
      </c>
      <c r="AN263">
        <v>0</v>
      </c>
      <c r="AO263">
        <v>0</v>
      </c>
      <c r="AQ263">
        <v>0</v>
      </c>
      <c r="AR263" t="s">
        <v>3273</v>
      </c>
      <c r="AS263">
        <v>0</v>
      </c>
      <c r="AT263">
        <v>0</v>
      </c>
      <c r="AU263">
        <v>0</v>
      </c>
      <c r="AV263">
        <v>0</v>
      </c>
      <c r="AX263">
        <v>0</v>
      </c>
      <c r="AY263" t="s">
        <v>3273</v>
      </c>
      <c r="AZ263">
        <v>0</v>
      </c>
      <c r="BA263">
        <v>0</v>
      </c>
      <c r="BB263">
        <v>0</v>
      </c>
      <c r="BC263">
        <v>0</v>
      </c>
      <c r="BI263" s="2" t="s">
        <v>1271</v>
      </c>
      <c r="BJ263" s="9" t="s">
        <v>2258</v>
      </c>
      <c r="BM263">
        <f t="shared" si="56"/>
        <v>0</v>
      </c>
      <c r="BN263">
        <f t="shared" si="57"/>
        <v>0</v>
      </c>
      <c r="BO263">
        <f t="shared" si="58"/>
        <v>0</v>
      </c>
      <c r="BP263">
        <f t="shared" si="59"/>
        <v>0</v>
      </c>
      <c r="BQ263">
        <f t="shared" si="60"/>
        <v>0</v>
      </c>
      <c r="BR263">
        <f t="shared" si="61"/>
        <v>0</v>
      </c>
      <c r="BS263">
        <f t="shared" si="62"/>
        <v>0</v>
      </c>
      <c r="BU263">
        <f t="shared" si="63"/>
        <v>0</v>
      </c>
      <c r="BV263">
        <f t="shared" si="64"/>
        <v>0</v>
      </c>
      <c r="BW263">
        <f t="shared" si="65"/>
        <v>0</v>
      </c>
      <c r="BX263">
        <f t="shared" si="66"/>
        <v>0</v>
      </c>
      <c r="BY263">
        <f t="shared" si="67"/>
        <v>0</v>
      </c>
      <c r="BZ263">
        <f t="shared" si="68"/>
        <v>0</v>
      </c>
      <c r="CA263">
        <f t="shared" si="69"/>
        <v>0</v>
      </c>
    </row>
    <row r="264" spans="1:79" ht="15" x14ac:dyDescent="0.25">
      <c r="A264" s="82" t="s">
        <v>4066</v>
      </c>
      <c r="B264" s="2" t="s">
        <v>262</v>
      </c>
      <c r="C264" s="2" t="s">
        <v>1272</v>
      </c>
      <c r="D264" s="2" t="s">
        <v>2259</v>
      </c>
      <c r="G264">
        <v>0</v>
      </c>
      <c r="H264" t="s">
        <v>3274</v>
      </c>
      <c r="I264">
        <v>0</v>
      </c>
      <c r="J264">
        <v>0.17200624988709001</v>
      </c>
      <c r="K264">
        <v>0</v>
      </c>
      <c r="L264">
        <v>0.17200624988709001</v>
      </c>
      <c r="N264">
        <v>0</v>
      </c>
      <c r="O264" t="s">
        <v>3274</v>
      </c>
      <c r="P264">
        <v>0</v>
      </c>
      <c r="Q264">
        <v>0.13895153163874599</v>
      </c>
      <c r="R264">
        <v>0</v>
      </c>
      <c r="S264">
        <v>0</v>
      </c>
      <c r="V264">
        <v>0</v>
      </c>
      <c r="W264" t="s">
        <v>3274</v>
      </c>
      <c r="X264">
        <v>0</v>
      </c>
      <c r="Y264">
        <v>0.19225942995876699</v>
      </c>
      <c r="Z264">
        <v>0</v>
      </c>
      <c r="AA264">
        <v>0</v>
      </c>
      <c r="AC264">
        <v>0</v>
      </c>
      <c r="AD264" t="s">
        <v>3274</v>
      </c>
      <c r="AE264">
        <v>0</v>
      </c>
      <c r="AF264">
        <v>0</v>
      </c>
      <c r="AG264">
        <v>0</v>
      </c>
      <c r="AH264">
        <v>0</v>
      </c>
      <c r="AJ264">
        <v>0</v>
      </c>
      <c r="AK264" t="s">
        <v>3274</v>
      </c>
      <c r="AL264">
        <v>0</v>
      </c>
      <c r="AM264">
        <v>0</v>
      </c>
      <c r="AN264">
        <v>0</v>
      </c>
      <c r="AO264">
        <v>0</v>
      </c>
      <c r="AQ264">
        <v>0</v>
      </c>
      <c r="AR264" t="s">
        <v>3274</v>
      </c>
      <c r="AS264">
        <v>0</v>
      </c>
      <c r="AT264">
        <v>0</v>
      </c>
      <c r="AU264">
        <v>0</v>
      </c>
      <c r="AV264">
        <v>0</v>
      </c>
      <c r="AX264">
        <v>0</v>
      </c>
      <c r="AY264" t="s">
        <v>3274</v>
      </c>
      <c r="AZ264">
        <v>0</v>
      </c>
      <c r="BA264">
        <v>0.45308556547024598</v>
      </c>
      <c r="BB264">
        <v>0</v>
      </c>
      <c r="BC264">
        <v>0</v>
      </c>
      <c r="BH264" s="82" t="s">
        <v>4066</v>
      </c>
      <c r="BI264" s="2" t="s">
        <v>1272</v>
      </c>
      <c r="BJ264" s="2" t="s">
        <v>2259</v>
      </c>
      <c r="BM264">
        <f t="shared" si="56"/>
        <v>0</v>
      </c>
      <c r="BN264">
        <f t="shared" si="57"/>
        <v>0</v>
      </c>
      <c r="BO264">
        <f t="shared" si="58"/>
        <v>0</v>
      </c>
      <c r="BP264">
        <f t="shared" si="59"/>
        <v>0</v>
      </c>
      <c r="BQ264">
        <f t="shared" si="60"/>
        <v>0</v>
      </c>
      <c r="BR264">
        <f t="shared" si="61"/>
        <v>0</v>
      </c>
      <c r="BS264">
        <f t="shared" si="62"/>
        <v>0</v>
      </c>
      <c r="BU264">
        <f t="shared" si="63"/>
        <v>-0.17200624988709001</v>
      </c>
      <c r="BV264">
        <f t="shared" si="64"/>
        <v>0</v>
      </c>
      <c r="BW264">
        <f t="shared" si="65"/>
        <v>0</v>
      </c>
      <c r="BX264">
        <f t="shared" si="66"/>
        <v>0</v>
      </c>
      <c r="BY264">
        <f t="shared" si="67"/>
        <v>0</v>
      </c>
      <c r="BZ264">
        <f t="shared" si="68"/>
        <v>0</v>
      </c>
      <c r="CA264">
        <f t="shared" si="69"/>
        <v>0</v>
      </c>
    </row>
    <row r="265" spans="1:79" ht="15" x14ac:dyDescent="0.25">
      <c r="A265" s="21" t="s">
        <v>4067</v>
      </c>
      <c r="B265" s="2" t="s">
        <v>263</v>
      </c>
      <c r="C265" s="2" t="s">
        <v>1273</v>
      </c>
      <c r="D265" s="9" t="s">
        <v>2260</v>
      </c>
      <c r="G265">
        <v>-3.0483562620644298</v>
      </c>
      <c r="H265" t="s">
        <v>3275</v>
      </c>
      <c r="I265">
        <v>-3.1313530918893102</v>
      </c>
      <c r="J265">
        <v>-2.5171061543188702</v>
      </c>
      <c r="K265">
        <v>-0.91524564600024405</v>
      </c>
      <c r="L265">
        <v>-2.5171061543188702</v>
      </c>
      <c r="N265">
        <v>-1.29769908365188</v>
      </c>
      <c r="O265" t="s">
        <v>3275</v>
      </c>
      <c r="P265">
        <v>-4.3278592243641496</v>
      </c>
      <c r="Q265">
        <v>-3.4941500344802998</v>
      </c>
      <c r="R265">
        <v>-2.3163453411903001</v>
      </c>
      <c r="S265">
        <v>-4.0744945728778301</v>
      </c>
      <c r="V265">
        <v>-1.29769908365188</v>
      </c>
      <c r="W265" t="s">
        <v>3275</v>
      </c>
      <c r="X265">
        <v>-1.66923845954284</v>
      </c>
      <c r="Y265">
        <v>-1.02419874167231</v>
      </c>
      <c r="Z265">
        <v>-2.5055232268959999</v>
      </c>
      <c r="AA265">
        <v>-2.2981862444007701</v>
      </c>
      <c r="AC265">
        <v>-2.0394997018039498</v>
      </c>
      <c r="AD265" t="s">
        <v>3275</v>
      </c>
      <c r="AE265">
        <v>-2.6258102296411598</v>
      </c>
      <c r="AF265">
        <v>-6.1716725654233597</v>
      </c>
      <c r="AG265">
        <v>-6.1716725654233597</v>
      </c>
      <c r="AH265">
        <v>-12.6263035204225</v>
      </c>
      <c r="AJ265">
        <v>-4.0810458131144296</v>
      </c>
      <c r="AK265" t="s">
        <v>3275</v>
      </c>
      <c r="AL265">
        <v>-5.2492750421477004</v>
      </c>
      <c r="AM265">
        <v>-1.2113545314707601</v>
      </c>
      <c r="AN265">
        <v>-1.2113545314707601</v>
      </c>
      <c r="AO265">
        <v>-1.21135453147087</v>
      </c>
      <c r="AQ265">
        <v>-1.0059703752582401</v>
      </c>
      <c r="AR265" t="s">
        <v>3275</v>
      </c>
      <c r="AS265">
        <v>-1.29405255577638</v>
      </c>
      <c r="AT265">
        <v>-2.4950011564510501</v>
      </c>
      <c r="AU265">
        <v>-2.4950011564510501</v>
      </c>
      <c r="AV265">
        <v>-2.67382013093538</v>
      </c>
      <c r="AX265">
        <v>-3.04649028172207</v>
      </c>
      <c r="AY265" t="s">
        <v>3275</v>
      </c>
      <c r="AZ265">
        <v>-3.92219479075152</v>
      </c>
      <c r="BA265">
        <v>-2.4021084049086299</v>
      </c>
      <c r="BB265">
        <v>-2.0123886246879001</v>
      </c>
      <c r="BC265">
        <v>-2.8447634573006999</v>
      </c>
      <c r="BH265" s="21" t="s">
        <v>4067</v>
      </c>
      <c r="BI265" s="2" t="s">
        <v>1273</v>
      </c>
      <c r="BJ265" s="9" t="s">
        <v>2260</v>
      </c>
      <c r="BM265">
        <f t="shared" si="56"/>
        <v>-2.1331106160641857</v>
      </c>
      <c r="BN265">
        <f t="shared" si="57"/>
        <v>1.0186462575384201</v>
      </c>
      <c r="BO265">
        <f t="shared" si="58"/>
        <v>1.2078241432441199</v>
      </c>
      <c r="BP265">
        <f t="shared" si="59"/>
        <v>4.1321728636194095</v>
      </c>
      <c r="BQ265">
        <f t="shared" si="60"/>
        <v>-2.8696912816436697</v>
      </c>
      <c r="BR265">
        <f t="shared" si="61"/>
        <v>1.4890307811928101</v>
      </c>
      <c r="BS265">
        <f t="shared" si="62"/>
        <v>-1.0341016570341699</v>
      </c>
      <c r="BU265">
        <f t="shared" si="63"/>
        <v>1.6018605083186261</v>
      </c>
      <c r="BV265">
        <f t="shared" si="64"/>
        <v>1.75814923168753</v>
      </c>
      <c r="BW265">
        <f t="shared" si="65"/>
        <v>-0.2073369824952298</v>
      </c>
      <c r="BX265">
        <f t="shared" si="66"/>
        <v>6.4546309549991401</v>
      </c>
      <c r="BY265">
        <f t="shared" si="67"/>
        <v>1.099120794378905E-13</v>
      </c>
      <c r="BZ265">
        <f t="shared" si="68"/>
        <v>0.17881897448432982</v>
      </c>
      <c r="CA265">
        <f t="shared" si="69"/>
        <v>0.83237483261279976</v>
      </c>
    </row>
    <row r="266" spans="1:79" ht="15" customHeight="1" x14ac:dyDescent="0.25">
      <c r="B266" s="2" t="s">
        <v>264</v>
      </c>
      <c r="C266" s="2" t="s">
        <v>1274</v>
      </c>
      <c r="D266" s="2" t="s">
        <v>2261</v>
      </c>
      <c r="G266">
        <v>0</v>
      </c>
      <c r="H266" t="s">
        <v>3276</v>
      </c>
      <c r="I266">
        <v>0</v>
      </c>
      <c r="J266">
        <v>0</v>
      </c>
      <c r="K266">
        <v>3.1852876503409098E-3</v>
      </c>
      <c r="L266">
        <v>0</v>
      </c>
      <c r="N266">
        <v>0</v>
      </c>
      <c r="O266" t="s">
        <v>3276</v>
      </c>
      <c r="P266">
        <v>0</v>
      </c>
      <c r="Q266">
        <v>3.5679747743150698E-2</v>
      </c>
      <c r="R266">
        <v>2.0610684796368798E-3</v>
      </c>
      <c r="S266">
        <v>1.4838035800469301E-3</v>
      </c>
      <c r="V266">
        <v>0</v>
      </c>
      <c r="W266" t="s">
        <v>3276</v>
      </c>
      <c r="X266">
        <v>0</v>
      </c>
      <c r="Y266">
        <v>0</v>
      </c>
      <c r="Z266">
        <v>2.0610684796351902E-3</v>
      </c>
      <c r="AA266">
        <v>2.0610684796321201E-3</v>
      </c>
      <c r="AC266">
        <v>0</v>
      </c>
      <c r="AD266" t="s">
        <v>3276</v>
      </c>
      <c r="AE266">
        <v>0</v>
      </c>
      <c r="AF266">
        <v>1.31593801403174E-3</v>
      </c>
      <c r="AG266">
        <v>1.31593801403174E-3</v>
      </c>
      <c r="AH266">
        <v>3.13085536865544E-3</v>
      </c>
      <c r="AJ266">
        <v>0</v>
      </c>
      <c r="AK266" t="s">
        <v>3276</v>
      </c>
      <c r="AL266">
        <v>0</v>
      </c>
      <c r="AM266">
        <v>4.2158218901571102E-3</v>
      </c>
      <c r="AN266">
        <v>4.2158218901571102E-3</v>
      </c>
      <c r="AO266">
        <v>4.2158218901572298E-3</v>
      </c>
      <c r="AQ266">
        <v>0</v>
      </c>
      <c r="AR266" t="s">
        <v>3276</v>
      </c>
      <c r="AS266">
        <v>0</v>
      </c>
      <c r="AT266">
        <v>1.1431452401022501E-3</v>
      </c>
      <c r="AU266">
        <v>1.1431452401022501E-3</v>
      </c>
      <c r="AV266">
        <v>1.2144526104144199E-3</v>
      </c>
      <c r="AX266">
        <v>0</v>
      </c>
      <c r="AY266" t="s">
        <v>3276</v>
      </c>
      <c r="AZ266">
        <v>0</v>
      </c>
      <c r="BA266">
        <v>0</v>
      </c>
      <c r="BB266">
        <v>5.6639639537035503E-3</v>
      </c>
      <c r="BC266">
        <v>7.6182005748643301E-3</v>
      </c>
      <c r="BI266" s="2" t="s">
        <v>1274</v>
      </c>
      <c r="BJ266" s="2" t="s">
        <v>2261</v>
      </c>
      <c r="BM266">
        <f t="shared" si="56"/>
        <v>-3.1852876503409098E-3</v>
      </c>
      <c r="BN266">
        <f t="shared" si="57"/>
        <v>-2.0610684796368798E-3</v>
      </c>
      <c r="BO266">
        <f t="shared" si="58"/>
        <v>-2.0610684796351902E-3</v>
      </c>
      <c r="BP266">
        <f t="shared" si="59"/>
        <v>-1.31593801403174E-3</v>
      </c>
      <c r="BQ266">
        <f t="shared" si="60"/>
        <v>-4.2158218901571102E-3</v>
      </c>
      <c r="BR266">
        <f t="shared" si="61"/>
        <v>-1.1431452401022501E-3</v>
      </c>
      <c r="BS266">
        <f t="shared" si="62"/>
        <v>-5.6639639537035503E-3</v>
      </c>
      <c r="BU266">
        <f t="shared" si="63"/>
        <v>3.1852876503409098E-3</v>
      </c>
      <c r="BV266">
        <f t="shared" si="64"/>
        <v>5.772648995899497E-4</v>
      </c>
      <c r="BW266">
        <f t="shared" si="65"/>
        <v>3.0700268716099544E-15</v>
      </c>
      <c r="BX266">
        <f t="shared" si="66"/>
        <v>-1.8149173546237001E-3</v>
      </c>
      <c r="BY266">
        <f t="shared" si="67"/>
        <v>-1.1969591984239969E-16</v>
      </c>
      <c r="BZ266">
        <f t="shared" si="68"/>
        <v>-7.1307370312169872E-5</v>
      </c>
      <c r="CA266">
        <f t="shared" si="69"/>
        <v>-1.9542366211607798E-3</v>
      </c>
    </row>
    <row r="267" spans="1:79" ht="15" customHeight="1" x14ac:dyDescent="0.25">
      <c r="B267" s="2" t="s">
        <v>265</v>
      </c>
      <c r="C267" s="2" t="s">
        <v>1275</v>
      </c>
      <c r="D267" s="2" t="s">
        <v>2262</v>
      </c>
      <c r="G267">
        <v>0</v>
      </c>
      <c r="H267" t="s">
        <v>3277</v>
      </c>
      <c r="I267">
        <v>0</v>
      </c>
      <c r="J267">
        <v>0</v>
      </c>
      <c r="K267">
        <v>0</v>
      </c>
      <c r="L267">
        <v>0</v>
      </c>
      <c r="N267">
        <v>0</v>
      </c>
      <c r="O267" t="s">
        <v>3277</v>
      </c>
      <c r="P267">
        <v>0</v>
      </c>
      <c r="Q267">
        <v>0</v>
      </c>
      <c r="R267">
        <v>0</v>
      </c>
      <c r="S267">
        <v>0</v>
      </c>
      <c r="V267">
        <v>0</v>
      </c>
      <c r="W267" t="s">
        <v>3277</v>
      </c>
      <c r="X267">
        <v>0</v>
      </c>
      <c r="Y267">
        <v>0</v>
      </c>
      <c r="Z267">
        <v>0</v>
      </c>
      <c r="AA267">
        <v>0</v>
      </c>
      <c r="AC267">
        <v>0</v>
      </c>
      <c r="AD267" t="s">
        <v>3277</v>
      </c>
      <c r="AE267">
        <v>0</v>
      </c>
      <c r="AF267">
        <v>0</v>
      </c>
      <c r="AG267">
        <v>0</v>
      </c>
      <c r="AH267">
        <v>0</v>
      </c>
      <c r="AJ267">
        <v>0</v>
      </c>
      <c r="AK267" t="s">
        <v>3277</v>
      </c>
      <c r="AL267">
        <v>0</v>
      </c>
      <c r="AM267">
        <v>0</v>
      </c>
      <c r="AN267">
        <v>0</v>
      </c>
      <c r="AO267">
        <v>0</v>
      </c>
      <c r="AQ267">
        <v>0</v>
      </c>
      <c r="AR267" t="s">
        <v>3277</v>
      </c>
      <c r="AS267">
        <v>0</v>
      </c>
      <c r="AT267">
        <v>0</v>
      </c>
      <c r="AU267">
        <v>0</v>
      </c>
      <c r="AV267">
        <v>0</v>
      </c>
      <c r="AX267">
        <v>0</v>
      </c>
      <c r="AY267" t="s">
        <v>3277</v>
      </c>
      <c r="AZ267">
        <v>0</v>
      </c>
      <c r="BA267">
        <v>0</v>
      </c>
      <c r="BB267">
        <v>0</v>
      </c>
      <c r="BC267">
        <v>0</v>
      </c>
      <c r="BI267" s="2" t="s">
        <v>1275</v>
      </c>
      <c r="BJ267" s="2" t="s">
        <v>2262</v>
      </c>
      <c r="BM267">
        <f t="shared" si="56"/>
        <v>0</v>
      </c>
      <c r="BN267">
        <f t="shared" si="57"/>
        <v>0</v>
      </c>
      <c r="BO267">
        <f t="shared" si="58"/>
        <v>0</v>
      </c>
      <c r="BP267">
        <f t="shared" si="59"/>
        <v>0</v>
      </c>
      <c r="BQ267">
        <f t="shared" si="60"/>
        <v>0</v>
      </c>
      <c r="BR267">
        <f t="shared" si="61"/>
        <v>0</v>
      </c>
      <c r="BS267">
        <f t="shared" si="62"/>
        <v>0</v>
      </c>
      <c r="BU267">
        <f t="shared" si="63"/>
        <v>0</v>
      </c>
      <c r="BV267">
        <f t="shared" si="64"/>
        <v>0</v>
      </c>
      <c r="BW267">
        <f t="shared" si="65"/>
        <v>0</v>
      </c>
      <c r="BX267">
        <f t="shared" si="66"/>
        <v>0</v>
      </c>
      <c r="BY267">
        <f t="shared" si="67"/>
        <v>0</v>
      </c>
      <c r="BZ267">
        <f t="shared" si="68"/>
        <v>0</v>
      </c>
      <c r="CA267">
        <f t="shared" si="69"/>
        <v>0</v>
      </c>
    </row>
    <row r="268" spans="1:79" ht="15" customHeight="1" x14ac:dyDescent="0.25">
      <c r="B268" s="2" t="s">
        <v>266</v>
      </c>
      <c r="C268" s="2" t="s">
        <v>1276</v>
      </c>
      <c r="D268" s="2" t="s">
        <v>2263</v>
      </c>
      <c r="G268">
        <v>0</v>
      </c>
      <c r="H268" t="s">
        <v>3278</v>
      </c>
      <c r="I268">
        <v>0</v>
      </c>
      <c r="J268">
        <v>0</v>
      </c>
      <c r="K268">
        <v>0</v>
      </c>
      <c r="L268">
        <v>0</v>
      </c>
      <c r="N268">
        <v>0</v>
      </c>
      <c r="O268" t="s">
        <v>3278</v>
      </c>
      <c r="P268">
        <v>0</v>
      </c>
      <c r="Q268">
        <v>0</v>
      </c>
      <c r="R268">
        <v>0</v>
      </c>
      <c r="S268">
        <v>0</v>
      </c>
      <c r="V268">
        <v>0</v>
      </c>
      <c r="W268" t="s">
        <v>3278</v>
      </c>
      <c r="X268">
        <v>0</v>
      </c>
      <c r="Y268">
        <v>0</v>
      </c>
      <c r="Z268">
        <v>0</v>
      </c>
      <c r="AA268">
        <v>0</v>
      </c>
      <c r="AC268">
        <v>0</v>
      </c>
      <c r="AD268" t="s">
        <v>3278</v>
      </c>
      <c r="AE268">
        <v>0</v>
      </c>
      <c r="AF268">
        <v>0</v>
      </c>
      <c r="AG268">
        <v>0</v>
      </c>
      <c r="AH268">
        <v>0</v>
      </c>
      <c r="AJ268">
        <v>0</v>
      </c>
      <c r="AK268" t="s">
        <v>3278</v>
      </c>
      <c r="AL268">
        <v>0</v>
      </c>
      <c r="AM268">
        <v>0</v>
      </c>
      <c r="AN268">
        <v>0</v>
      </c>
      <c r="AO268">
        <v>0</v>
      </c>
      <c r="AQ268">
        <v>0</v>
      </c>
      <c r="AR268" t="s">
        <v>3278</v>
      </c>
      <c r="AS268">
        <v>0</v>
      </c>
      <c r="AT268">
        <v>0</v>
      </c>
      <c r="AU268">
        <v>0</v>
      </c>
      <c r="AV268">
        <v>0</v>
      </c>
      <c r="AX268">
        <v>0</v>
      </c>
      <c r="AY268" t="s">
        <v>3278</v>
      </c>
      <c r="AZ268">
        <v>0</v>
      </c>
      <c r="BA268">
        <v>0</v>
      </c>
      <c r="BB268">
        <v>0</v>
      </c>
      <c r="BC268">
        <v>0</v>
      </c>
      <c r="BI268" s="2" t="s">
        <v>1276</v>
      </c>
      <c r="BJ268" s="2" t="s">
        <v>2263</v>
      </c>
      <c r="BM268">
        <f t="shared" si="56"/>
        <v>0</v>
      </c>
      <c r="BN268">
        <f t="shared" si="57"/>
        <v>0</v>
      </c>
      <c r="BO268">
        <f t="shared" si="58"/>
        <v>0</v>
      </c>
      <c r="BP268">
        <f t="shared" si="59"/>
        <v>0</v>
      </c>
      <c r="BQ268">
        <f t="shared" si="60"/>
        <v>0</v>
      </c>
      <c r="BR268">
        <f t="shared" si="61"/>
        <v>0</v>
      </c>
      <c r="BS268">
        <f t="shared" si="62"/>
        <v>0</v>
      </c>
      <c r="BU268">
        <f t="shared" si="63"/>
        <v>0</v>
      </c>
      <c r="BV268">
        <f t="shared" si="64"/>
        <v>0</v>
      </c>
      <c r="BW268">
        <f t="shared" si="65"/>
        <v>0</v>
      </c>
      <c r="BX268">
        <f t="shared" si="66"/>
        <v>0</v>
      </c>
      <c r="BY268">
        <f t="shared" si="67"/>
        <v>0</v>
      </c>
      <c r="BZ268">
        <f t="shared" si="68"/>
        <v>0</v>
      </c>
      <c r="CA268">
        <f t="shared" si="69"/>
        <v>0</v>
      </c>
    </row>
    <row r="269" spans="1:79" ht="15" customHeight="1" x14ac:dyDescent="0.25">
      <c r="B269" s="2" t="s">
        <v>267</v>
      </c>
      <c r="C269" s="2" t="s">
        <v>1277</v>
      </c>
      <c r="D269" s="2" t="s">
        <v>2264</v>
      </c>
      <c r="G269">
        <v>0</v>
      </c>
      <c r="H269" t="s">
        <v>3279</v>
      </c>
      <c r="I269">
        <v>0</v>
      </c>
      <c r="J269">
        <v>0</v>
      </c>
      <c r="K269">
        <v>0</v>
      </c>
      <c r="L269">
        <v>0</v>
      </c>
      <c r="N269">
        <v>0</v>
      </c>
      <c r="O269" t="s">
        <v>3279</v>
      </c>
      <c r="P269">
        <v>0</v>
      </c>
      <c r="Q269">
        <v>0</v>
      </c>
      <c r="R269">
        <v>0</v>
      </c>
      <c r="S269">
        <v>0</v>
      </c>
      <c r="V269">
        <v>0</v>
      </c>
      <c r="W269" t="s">
        <v>3279</v>
      </c>
      <c r="X269">
        <v>0</v>
      </c>
      <c r="Y269">
        <v>0</v>
      </c>
      <c r="Z269">
        <v>0</v>
      </c>
      <c r="AA269">
        <v>0</v>
      </c>
      <c r="AC269">
        <v>0</v>
      </c>
      <c r="AD269" t="s">
        <v>3279</v>
      </c>
      <c r="AE269">
        <v>0</v>
      </c>
      <c r="AF269">
        <v>0</v>
      </c>
      <c r="AG269">
        <v>0</v>
      </c>
      <c r="AH269">
        <v>0</v>
      </c>
      <c r="AJ269">
        <v>0</v>
      </c>
      <c r="AK269" t="s">
        <v>3279</v>
      </c>
      <c r="AL269">
        <v>0</v>
      </c>
      <c r="AM269">
        <v>0</v>
      </c>
      <c r="AN269">
        <v>0</v>
      </c>
      <c r="AO269">
        <v>0</v>
      </c>
      <c r="AQ269">
        <v>0</v>
      </c>
      <c r="AR269" t="s">
        <v>3279</v>
      </c>
      <c r="AS269">
        <v>0</v>
      </c>
      <c r="AT269">
        <v>0</v>
      </c>
      <c r="AU269">
        <v>0</v>
      </c>
      <c r="AV269">
        <v>0</v>
      </c>
      <c r="AX269">
        <v>0</v>
      </c>
      <c r="AY269" t="s">
        <v>3279</v>
      </c>
      <c r="AZ269">
        <v>0</v>
      </c>
      <c r="BA269">
        <v>0</v>
      </c>
      <c r="BB269">
        <v>0</v>
      </c>
      <c r="BC269">
        <v>0</v>
      </c>
      <c r="BI269" s="2" t="s">
        <v>1277</v>
      </c>
      <c r="BJ269" s="2" t="s">
        <v>2264</v>
      </c>
      <c r="BM269">
        <f t="shared" si="56"/>
        <v>0</v>
      </c>
      <c r="BN269">
        <f t="shared" si="57"/>
        <v>0</v>
      </c>
      <c r="BO269">
        <f t="shared" si="58"/>
        <v>0</v>
      </c>
      <c r="BP269">
        <f t="shared" si="59"/>
        <v>0</v>
      </c>
      <c r="BQ269">
        <f t="shared" si="60"/>
        <v>0</v>
      </c>
      <c r="BR269">
        <f t="shared" si="61"/>
        <v>0</v>
      </c>
      <c r="BS269">
        <f t="shared" si="62"/>
        <v>0</v>
      </c>
      <c r="BU269">
        <f t="shared" si="63"/>
        <v>0</v>
      </c>
      <c r="BV269">
        <f t="shared" si="64"/>
        <v>0</v>
      </c>
      <c r="BW269">
        <f t="shared" si="65"/>
        <v>0</v>
      </c>
      <c r="BX269">
        <f t="shared" si="66"/>
        <v>0</v>
      </c>
      <c r="BY269">
        <f t="shared" si="67"/>
        <v>0</v>
      </c>
      <c r="BZ269">
        <f t="shared" si="68"/>
        <v>0</v>
      </c>
      <c r="CA269">
        <f t="shared" si="69"/>
        <v>0</v>
      </c>
    </row>
    <row r="270" spans="1:79" ht="15" customHeight="1" x14ac:dyDescent="0.25">
      <c r="B270" s="2" t="s">
        <v>268</v>
      </c>
      <c r="C270" s="2" t="s">
        <v>1278</v>
      </c>
      <c r="D270" s="9" t="s">
        <v>2265</v>
      </c>
      <c r="G270">
        <v>0</v>
      </c>
      <c r="H270" t="s">
        <v>3280</v>
      </c>
      <c r="I270">
        <v>-0.33214999984272697</v>
      </c>
      <c r="J270">
        <v>0</v>
      </c>
      <c r="K270">
        <v>0</v>
      </c>
      <c r="L270">
        <v>0</v>
      </c>
      <c r="N270">
        <v>0</v>
      </c>
      <c r="O270" t="s">
        <v>3280</v>
      </c>
      <c r="P270">
        <v>-4.4111597343658097E-2</v>
      </c>
      <c r="Q270">
        <v>0</v>
      </c>
      <c r="R270">
        <v>0</v>
      </c>
      <c r="S270">
        <v>0</v>
      </c>
      <c r="V270">
        <v>0</v>
      </c>
      <c r="W270" t="s">
        <v>3280</v>
      </c>
      <c r="X270">
        <v>-6.3556836350585399E-2</v>
      </c>
      <c r="Y270">
        <v>0</v>
      </c>
      <c r="Z270">
        <v>0</v>
      </c>
      <c r="AA270">
        <v>0</v>
      </c>
      <c r="AC270">
        <v>0</v>
      </c>
      <c r="AD270" t="s">
        <v>3280</v>
      </c>
      <c r="AE270">
        <v>-0.100282454261219</v>
      </c>
      <c r="AF270">
        <v>0</v>
      </c>
      <c r="AG270">
        <v>0</v>
      </c>
      <c r="AH270">
        <v>0</v>
      </c>
      <c r="AJ270">
        <v>0</v>
      </c>
      <c r="AK270" t="s">
        <v>3280</v>
      </c>
      <c r="AL270">
        <v>-0.199841413156264</v>
      </c>
      <c r="AM270">
        <v>0</v>
      </c>
      <c r="AN270">
        <v>0</v>
      </c>
      <c r="AO270">
        <v>0</v>
      </c>
      <c r="AQ270">
        <v>0</v>
      </c>
      <c r="AR270" t="s">
        <v>3280</v>
      </c>
      <c r="AS270">
        <v>-4.9280354084203302E-2</v>
      </c>
      <c r="AT270">
        <v>0</v>
      </c>
      <c r="AU270">
        <v>0</v>
      </c>
      <c r="AV270">
        <v>0</v>
      </c>
      <c r="AX270">
        <v>0</v>
      </c>
      <c r="AY270" t="s">
        <v>3280</v>
      </c>
      <c r="AZ270">
        <v>-0.14978035222191</v>
      </c>
      <c r="BA270">
        <v>0</v>
      </c>
      <c r="BB270">
        <v>0</v>
      </c>
      <c r="BC270">
        <v>0</v>
      </c>
      <c r="BI270" s="2" t="s">
        <v>1278</v>
      </c>
      <c r="BJ270" s="9" t="s">
        <v>2265</v>
      </c>
      <c r="BM270">
        <f t="shared" si="56"/>
        <v>0</v>
      </c>
      <c r="BN270">
        <f t="shared" si="57"/>
        <v>0</v>
      </c>
      <c r="BO270">
        <f t="shared" si="58"/>
        <v>0</v>
      </c>
      <c r="BP270">
        <f t="shared" si="59"/>
        <v>0</v>
      </c>
      <c r="BQ270">
        <f t="shared" si="60"/>
        <v>0</v>
      </c>
      <c r="BR270">
        <f t="shared" si="61"/>
        <v>0</v>
      </c>
      <c r="BS270">
        <f t="shared" si="62"/>
        <v>0</v>
      </c>
      <c r="BU270">
        <f t="shared" si="63"/>
        <v>0</v>
      </c>
      <c r="BV270">
        <f t="shared" si="64"/>
        <v>0</v>
      </c>
      <c r="BW270">
        <f t="shared" si="65"/>
        <v>0</v>
      </c>
      <c r="BX270">
        <f t="shared" si="66"/>
        <v>0</v>
      </c>
      <c r="BY270">
        <f t="shared" si="67"/>
        <v>0</v>
      </c>
      <c r="BZ270">
        <f t="shared" si="68"/>
        <v>0</v>
      </c>
      <c r="CA270">
        <f t="shared" si="69"/>
        <v>0</v>
      </c>
    </row>
    <row r="271" spans="1:79" ht="15" customHeight="1" x14ac:dyDescent="0.25">
      <c r="B271" s="2" t="s">
        <v>269</v>
      </c>
      <c r="C271" s="2" t="s">
        <v>1279</v>
      </c>
      <c r="D271" s="2" t="s">
        <v>2266</v>
      </c>
      <c r="G271">
        <v>0</v>
      </c>
      <c r="H271" t="s">
        <v>3281</v>
      </c>
      <c r="I271">
        <v>0</v>
      </c>
      <c r="J271">
        <v>0</v>
      </c>
      <c r="K271">
        <v>0</v>
      </c>
      <c r="L271">
        <v>0</v>
      </c>
      <c r="N271">
        <v>0</v>
      </c>
      <c r="O271" t="s">
        <v>3281</v>
      </c>
      <c r="P271">
        <v>0</v>
      </c>
      <c r="Q271">
        <v>0</v>
      </c>
      <c r="R271">
        <v>0</v>
      </c>
      <c r="S271">
        <v>0</v>
      </c>
      <c r="V271">
        <v>0</v>
      </c>
      <c r="W271" t="s">
        <v>3281</v>
      </c>
      <c r="X271">
        <v>0</v>
      </c>
      <c r="Y271">
        <v>0</v>
      </c>
      <c r="Z271">
        <v>0</v>
      </c>
      <c r="AA271">
        <v>0</v>
      </c>
      <c r="AC271">
        <v>0</v>
      </c>
      <c r="AD271" t="s">
        <v>3281</v>
      </c>
      <c r="AE271">
        <v>0</v>
      </c>
      <c r="AF271">
        <v>0</v>
      </c>
      <c r="AG271">
        <v>0</v>
      </c>
      <c r="AH271">
        <v>0</v>
      </c>
      <c r="AJ271">
        <v>0</v>
      </c>
      <c r="AK271" t="s">
        <v>3281</v>
      </c>
      <c r="AL271">
        <v>0</v>
      </c>
      <c r="AM271">
        <v>0</v>
      </c>
      <c r="AN271">
        <v>0</v>
      </c>
      <c r="AO271">
        <v>0</v>
      </c>
      <c r="AQ271">
        <v>0</v>
      </c>
      <c r="AR271" t="s">
        <v>3281</v>
      </c>
      <c r="AS271">
        <v>0</v>
      </c>
      <c r="AT271">
        <v>0</v>
      </c>
      <c r="AU271">
        <v>0</v>
      </c>
      <c r="AV271">
        <v>0</v>
      </c>
      <c r="AX271">
        <v>0</v>
      </c>
      <c r="AY271" t="s">
        <v>3281</v>
      </c>
      <c r="AZ271">
        <v>0</v>
      </c>
      <c r="BA271">
        <v>0</v>
      </c>
      <c r="BB271">
        <v>0</v>
      </c>
      <c r="BC271">
        <v>0</v>
      </c>
      <c r="BI271" s="2" t="s">
        <v>1279</v>
      </c>
      <c r="BJ271" s="2" t="s">
        <v>2266</v>
      </c>
      <c r="BM271">
        <f t="shared" si="56"/>
        <v>0</v>
      </c>
      <c r="BN271">
        <f t="shared" si="57"/>
        <v>0</v>
      </c>
      <c r="BO271">
        <f t="shared" si="58"/>
        <v>0</v>
      </c>
      <c r="BP271">
        <f t="shared" si="59"/>
        <v>0</v>
      </c>
      <c r="BQ271">
        <f t="shared" si="60"/>
        <v>0</v>
      </c>
      <c r="BR271">
        <f t="shared" si="61"/>
        <v>0</v>
      </c>
      <c r="BS271">
        <f t="shared" si="62"/>
        <v>0</v>
      </c>
      <c r="BU271">
        <f t="shared" si="63"/>
        <v>0</v>
      </c>
      <c r="BV271">
        <f t="shared" si="64"/>
        <v>0</v>
      </c>
      <c r="BW271">
        <f t="shared" si="65"/>
        <v>0</v>
      </c>
      <c r="BX271">
        <f t="shared" si="66"/>
        <v>0</v>
      </c>
      <c r="BY271">
        <f t="shared" si="67"/>
        <v>0</v>
      </c>
      <c r="BZ271">
        <f t="shared" si="68"/>
        <v>0</v>
      </c>
      <c r="CA271">
        <f t="shared" si="69"/>
        <v>0</v>
      </c>
    </row>
    <row r="272" spans="1:79" ht="15" customHeight="1" x14ac:dyDescent="0.25">
      <c r="B272" s="2" t="s">
        <v>270</v>
      </c>
      <c r="C272" s="2" t="s">
        <v>1280</v>
      </c>
      <c r="D272" s="9" t="s">
        <v>2267</v>
      </c>
      <c r="G272">
        <v>0</v>
      </c>
      <c r="H272" t="s">
        <v>270</v>
      </c>
      <c r="I272">
        <v>0</v>
      </c>
      <c r="J272">
        <v>0</v>
      </c>
      <c r="K272">
        <v>0</v>
      </c>
      <c r="L272">
        <v>0</v>
      </c>
      <c r="N272">
        <v>0</v>
      </c>
      <c r="O272" t="s">
        <v>270</v>
      </c>
      <c r="P272">
        <v>0</v>
      </c>
      <c r="Q272">
        <v>0</v>
      </c>
      <c r="R272">
        <v>0</v>
      </c>
      <c r="S272">
        <v>0</v>
      </c>
      <c r="V272">
        <v>0</v>
      </c>
      <c r="W272" t="s">
        <v>270</v>
      </c>
      <c r="X272">
        <v>0</v>
      </c>
      <c r="Y272">
        <v>0</v>
      </c>
      <c r="Z272">
        <v>0</v>
      </c>
      <c r="AA272">
        <v>0</v>
      </c>
      <c r="AC272">
        <v>0</v>
      </c>
      <c r="AD272" t="s">
        <v>270</v>
      </c>
      <c r="AE272">
        <v>0</v>
      </c>
      <c r="AF272">
        <v>0</v>
      </c>
      <c r="AG272">
        <v>0</v>
      </c>
      <c r="AH272">
        <v>0</v>
      </c>
      <c r="AJ272">
        <v>0</v>
      </c>
      <c r="AK272" t="s">
        <v>270</v>
      </c>
      <c r="AL272">
        <v>0</v>
      </c>
      <c r="AM272">
        <v>0</v>
      </c>
      <c r="AN272">
        <v>0</v>
      </c>
      <c r="AO272">
        <v>0</v>
      </c>
      <c r="AQ272">
        <v>0</v>
      </c>
      <c r="AR272" t="s">
        <v>270</v>
      </c>
      <c r="AS272">
        <v>0</v>
      </c>
      <c r="AT272">
        <v>0</v>
      </c>
      <c r="AU272">
        <v>0</v>
      </c>
      <c r="AV272">
        <v>0</v>
      </c>
      <c r="AX272">
        <v>0</v>
      </c>
      <c r="AY272" t="s">
        <v>270</v>
      </c>
      <c r="AZ272">
        <v>0</v>
      </c>
      <c r="BA272">
        <v>0</v>
      </c>
      <c r="BB272">
        <v>0</v>
      </c>
      <c r="BC272">
        <v>0</v>
      </c>
      <c r="BI272" s="2" t="s">
        <v>1280</v>
      </c>
      <c r="BJ272" s="9" t="s">
        <v>2267</v>
      </c>
      <c r="BM272">
        <f t="shared" si="56"/>
        <v>0</v>
      </c>
      <c r="BN272">
        <f t="shared" si="57"/>
        <v>0</v>
      </c>
      <c r="BO272">
        <f t="shared" si="58"/>
        <v>0</v>
      </c>
      <c r="BP272">
        <f t="shared" si="59"/>
        <v>0</v>
      </c>
      <c r="BQ272">
        <f t="shared" si="60"/>
        <v>0</v>
      </c>
      <c r="BR272">
        <f t="shared" si="61"/>
        <v>0</v>
      </c>
      <c r="BS272">
        <f t="shared" si="62"/>
        <v>0</v>
      </c>
      <c r="BU272">
        <f t="shared" si="63"/>
        <v>0</v>
      </c>
      <c r="BV272">
        <f t="shared" si="64"/>
        <v>0</v>
      </c>
      <c r="BW272">
        <f t="shared" si="65"/>
        <v>0</v>
      </c>
      <c r="BX272">
        <f t="shared" si="66"/>
        <v>0</v>
      </c>
      <c r="BY272">
        <f t="shared" si="67"/>
        <v>0</v>
      </c>
      <c r="BZ272">
        <f t="shared" si="68"/>
        <v>0</v>
      </c>
      <c r="CA272">
        <f t="shared" si="69"/>
        <v>0</v>
      </c>
    </row>
    <row r="273" spans="1:79" ht="15" customHeight="1" x14ac:dyDescent="0.25">
      <c r="B273" s="2" t="s">
        <v>271</v>
      </c>
      <c r="C273" s="2" t="s">
        <v>1281</v>
      </c>
      <c r="D273" s="9" t="s">
        <v>2268</v>
      </c>
      <c r="G273">
        <v>0</v>
      </c>
      <c r="H273" t="s">
        <v>271</v>
      </c>
      <c r="I273">
        <v>0</v>
      </c>
      <c r="J273">
        <v>0</v>
      </c>
      <c r="K273">
        <v>0</v>
      </c>
      <c r="L273">
        <v>0</v>
      </c>
      <c r="N273">
        <v>0</v>
      </c>
      <c r="O273" t="s">
        <v>271</v>
      </c>
      <c r="P273">
        <v>0</v>
      </c>
      <c r="Q273">
        <v>0</v>
      </c>
      <c r="R273">
        <v>0</v>
      </c>
      <c r="S273">
        <v>0</v>
      </c>
      <c r="V273">
        <v>0</v>
      </c>
      <c r="W273" t="s">
        <v>271</v>
      </c>
      <c r="X273">
        <v>0</v>
      </c>
      <c r="Y273">
        <v>0</v>
      </c>
      <c r="Z273">
        <v>0</v>
      </c>
      <c r="AA273">
        <v>0</v>
      </c>
      <c r="AC273">
        <v>0</v>
      </c>
      <c r="AD273" t="s">
        <v>271</v>
      </c>
      <c r="AE273">
        <v>0</v>
      </c>
      <c r="AF273">
        <v>0</v>
      </c>
      <c r="AG273">
        <v>0</v>
      </c>
      <c r="AH273">
        <v>0</v>
      </c>
      <c r="AJ273">
        <v>0</v>
      </c>
      <c r="AK273" t="s">
        <v>271</v>
      </c>
      <c r="AL273">
        <v>0</v>
      </c>
      <c r="AM273">
        <v>0</v>
      </c>
      <c r="AN273">
        <v>0</v>
      </c>
      <c r="AO273">
        <v>0</v>
      </c>
      <c r="AQ273">
        <v>0</v>
      </c>
      <c r="AR273" t="s">
        <v>271</v>
      </c>
      <c r="AS273">
        <v>0</v>
      </c>
      <c r="AT273">
        <v>0</v>
      </c>
      <c r="AU273">
        <v>0</v>
      </c>
      <c r="AV273">
        <v>0</v>
      </c>
      <c r="AX273">
        <v>0</v>
      </c>
      <c r="AY273" t="s">
        <v>271</v>
      </c>
      <c r="AZ273">
        <v>0</v>
      </c>
      <c r="BA273">
        <v>0</v>
      </c>
      <c r="BB273">
        <v>0</v>
      </c>
      <c r="BC273">
        <v>0</v>
      </c>
      <c r="BI273" s="2" t="s">
        <v>1281</v>
      </c>
      <c r="BJ273" s="9" t="s">
        <v>2268</v>
      </c>
      <c r="BM273">
        <f t="shared" si="56"/>
        <v>0</v>
      </c>
      <c r="BN273">
        <f t="shared" si="57"/>
        <v>0</v>
      </c>
      <c r="BO273">
        <f t="shared" si="58"/>
        <v>0</v>
      </c>
      <c r="BP273">
        <f t="shared" si="59"/>
        <v>0</v>
      </c>
      <c r="BQ273">
        <f t="shared" si="60"/>
        <v>0</v>
      </c>
      <c r="BR273">
        <f t="shared" si="61"/>
        <v>0</v>
      </c>
      <c r="BS273">
        <f t="shared" si="62"/>
        <v>0</v>
      </c>
      <c r="BU273">
        <f t="shared" si="63"/>
        <v>0</v>
      </c>
      <c r="BV273">
        <f t="shared" si="64"/>
        <v>0</v>
      </c>
      <c r="BW273">
        <f t="shared" si="65"/>
        <v>0</v>
      </c>
      <c r="BX273">
        <f t="shared" si="66"/>
        <v>0</v>
      </c>
      <c r="BY273">
        <f t="shared" si="67"/>
        <v>0</v>
      </c>
      <c r="BZ273">
        <f t="shared" si="68"/>
        <v>0</v>
      </c>
      <c r="CA273">
        <f t="shared" si="69"/>
        <v>0</v>
      </c>
    </row>
    <row r="274" spans="1:79" ht="15" customHeight="1" x14ac:dyDescent="0.25">
      <c r="B274" s="2" t="s">
        <v>272</v>
      </c>
      <c r="C274" s="2" t="s">
        <v>1282</v>
      </c>
      <c r="D274" s="2" t="s">
        <v>2269</v>
      </c>
      <c r="G274">
        <v>0</v>
      </c>
      <c r="H274" t="s">
        <v>3282</v>
      </c>
      <c r="I274">
        <v>0</v>
      </c>
      <c r="J274">
        <v>0</v>
      </c>
      <c r="K274">
        <v>0</v>
      </c>
      <c r="L274">
        <v>0</v>
      </c>
      <c r="N274">
        <v>0</v>
      </c>
      <c r="O274" t="s">
        <v>3282</v>
      </c>
      <c r="P274">
        <v>0</v>
      </c>
      <c r="Q274">
        <v>3.7219160260572898E-2</v>
      </c>
      <c r="R274">
        <v>0</v>
      </c>
      <c r="S274">
        <v>0</v>
      </c>
      <c r="V274">
        <v>0</v>
      </c>
      <c r="W274" t="s">
        <v>3282</v>
      </c>
      <c r="X274">
        <v>0</v>
      </c>
      <c r="Y274">
        <v>0</v>
      </c>
      <c r="Z274">
        <v>0</v>
      </c>
      <c r="AA274">
        <v>0</v>
      </c>
      <c r="AC274">
        <v>0</v>
      </c>
      <c r="AD274" t="s">
        <v>3282</v>
      </c>
      <c r="AE274">
        <v>0</v>
      </c>
      <c r="AF274">
        <v>0</v>
      </c>
      <c r="AG274">
        <v>0</v>
      </c>
      <c r="AH274">
        <v>0</v>
      </c>
      <c r="AJ274">
        <v>0</v>
      </c>
      <c r="AK274" t="s">
        <v>3282</v>
      </c>
      <c r="AL274">
        <v>0</v>
      </c>
      <c r="AM274">
        <v>0</v>
      </c>
      <c r="AN274">
        <v>0</v>
      </c>
      <c r="AO274">
        <v>0</v>
      </c>
      <c r="AQ274">
        <v>0</v>
      </c>
      <c r="AR274" t="s">
        <v>3282</v>
      </c>
      <c r="AS274">
        <v>0</v>
      </c>
      <c r="AT274">
        <v>0</v>
      </c>
      <c r="AU274">
        <v>0</v>
      </c>
      <c r="AV274">
        <v>0</v>
      </c>
      <c r="AX274">
        <v>0</v>
      </c>
      <c r="AY274" t="s">
        <v>3282</v>
      </c>
      <c r="AZ274">
        <v>0</v>
      </c>
      <c r="BA274">
        <v>0</v>
      </c>
      <c r="BB274">
        <v>0</v>
      </c>
      <c r="BC274">
        <v>0</v>
      </c>
      <c r="BI274" s="2" t="s">
        <v>1282</v>
      </c>
      <c r="BJ274" s="2" t="s">
        <v>2269</v>
      </c>
      <c r="BM274">
        <f t="shared" si="56"/>
        <v>0</v>
      </c>
      <c r="BN274">
        <f t="shared" si="57"/>
        <v>0</v>
      </c>
      <c r="BO274">
        <f t="shared" si="58"/>
        <v>0</v>
      </c>
      <c r="BP274">
        <f t="shared" si="59"/>
        <v>0</v>
      </c>
      <c r="BQ274">
        <f t="shared" si="60"/>
        <v>0</v>
      </c>
      <c r="BR274">
        <f t="shared" si="61"/>
        <v>0</v>
      </c>
      <c r="BS274">
        <f t="shared" si="62"/>
        <v>0</v>
      </c>
      <c r="BU274">
        <f t="shared" si="63"/>
        <v>0</v>
      </c>
      <c r="BV274">
        <f t="shared" si="64"/>
        <v>0</v>
      </c>
      <c r="BW274">
        <f t="shared" si="65"/>
        <v>0</v>
      </c>
      <c r="BX274">
        <f t="shared" si="66"/>
        <v>0</v>
      </c>
      <c r="BY274">
        <f t="shared" si="67"/>
        <v>0</v>
      </c>
      <c r="BZ274">
        <f t="shared" si="68"/>
        <v>0</v>
      </c>
      <c r="CA274">
        <f t="shared" si="69"/>
        <v>0</v>
      </c>
    </row>
    <row r="275" spans="1:79" ht="15" x14ac:dyDescent="0.25">
      <c r="A275" s="82" t="s">
        <v>4068</v>
      </c>
      <c r="B275" s="3" t="s">
        <v>273</v>
      </c>
      <c r="C275" s="3" t="s">
        <v>1283</v>
      </c>
      <c r="D275" s="3" t="s">
        <v>2270</v>
      </c>
      <c r="G275">
        <v>0.75201775953081895</v>
      </c>
      <c r="H275" t="s">
        <v>3283</v>
      </c>
      <c r="I275">
        <v>0.70710175265335595</v>
      </c>
      <c r="J275">
        <v>0.87910800254043198</v>
      </c>
      <c r="K275">
        <v>0.34000000000000102</v>
      </c>
      <c r="L275">
        <v>0.87910800254043198</v>
      </c>
      <c r="N275">
        <v>0.320137370286391</v>
      </c>
      <c r="O275" t="s">
        <v>3283</v>
      </c>
      <c r="P275">
        <v>0.27637648606264698</v>
      </c>
      <c r="Q275">
        <v>0.41549468436492898</v>
      </c>
      <c r="R275">
        <v>0.22000000000047401</v>
      </c>
      <c r="S275">
        <v>0.15838231035804801</v>
      </c>
      <c r="V275">
        <v>0.320137370286391</v>
      </c>
      <c r="W275" t="s">
        <v>3283</v>
      </c>
      <c r="X275">
        <v>0.31693538153335399</v>
      </c>
      <c r="Y275">
        <v>0.50919481148710899</v>
      </c>
      <c r="Z275">
        <v>0.22000000000030501</v>
      </c>
      <c r="AA275">
        <v>0.21999999999997399</v>
      </c>
      <c r="AC275">
        <v>0.50313672827535705</v>
      </c>
      <c r="AD275" t="s">
        <v>3283</v>
      </c>
      <c r="AE275">
        <v>0.49810454112117197</v>
      </c>
      <c r="AF275">
        <v>0.14046421356104699</v>
      </c>
      <c r="AG275">
        <v>0.14046421356104699</v>
      </c>
      <c r="AH275">
        <v>0.33418985730501499</v>
      </c>
      <c r="AJ275">
        <v>1.0067782979017399</v>
      </c>
      <c r="AK275" t="s">
        <v>3283</v>
      </c>
      <c r="AL275">
        <v>0.99671030216439904</v>
      </c>
      <c r="AM275">
        <v>0.44999999999999002</v>
      </c>
      <c r="AN275">
        <v>0.44999999999999002</v>
      </c>
      <c r="AO275">
        <v>0.450000000000016</v>
      </c>
      <c r="AQ275">
        <v>0.24816902051774201</v>
      </c>
      <c r="AR275" t="s">
        <v>3283</v>
      </c>
      <c r="AS275">
        <v>0.24568627989309499</v>
      </c>
      <c r="AT275">
        <v>0.12202018288463699</v>
      </c>
      <c r="AU275">
        <v>0.12202018288463699</v>
      </c>
      <c r="AV275">
        <v>0.129631585234284</v>
      </c>
      <c r="AX275">
        <v>0.75155742936115799</v>
      </c>
      <c r="AY275" t="s">
        <v>3283</v>
      </c>
      <c r="AZ275">
        <v>0.74404143097577902</v>
      </c>
      <c r="BA275">
        <v>1.1971269964456701</v>
      </c>
      <c r="BB275">
        <v>0.75854846530766495</v>
      </c>
      <c r="BC275">
        <v>1.0754866035283801</v>
      </c>
      <c r="BH275" s="82" t="s">
        <v>4068</v>
      </c>
      <c r="BI275" s="3" t="s">
        <v>1283</v>
      </c>
      <c r="BJ275" s="3" t="s">
        <v>2270</v>
      </c>
      <c r="BM275">
        <f t="shared" si="56"/>
        <v>0.41201775953081793</v>
      </c>
      <c r="BN275">
        <f t="shared" si="57"/>
        <v>0.10013737028591699</v>
      </c>
      <c r="BO275">
        <f t="shared" si="58"/>
        <v>0.10013737028608599</v>
      </c>
      <c r="BP275">
        <f t="shared" si="59"/>
        <v>0.36267251471431006</v>
      </c>
      <c r="BQ275">
        <f t="shared" si="60"/>
        <v>0.55677829790174993</v>
      </c>
      <c r="BR275">
        <f t="shared" si="61"/>
        <v>0.12614883763310503</v>
      </c>
      <c r="BS275">
        <f t="shared" si="62"/>
        <v>-6.9910359465069627E-3</v>
      </c>
      <c r="BU275">
        <f t="shared" si="63"/>
        <v>-0.5391080025404309</v>
      </c>
      <c r="BV275">
        <f t="shared" si="64"/>
        <v>6.1617689642426005E-2</v>
      </c>
      <c r="BW275">
        <f t="shared" si="65"/>
        <v>3.3101299479199042E-13</v>
      </c>
      <c r="BX275">
        <f t="shared" si="66"/>
        <v>-0.193725643743968</v>
      </c>
      <c r="BY275">
        <f t="shared" si="67"/>
        <v>-2.5979218776228663E-14</v>
      </c>
      <c r="BZ275">
        <f t="shared" si="68"/>
        <v>-7.611402349647009E-3</v>
      </c>
      <c r="CA275">
        <f t="shared" si="69"/>
        <v>-0.31693813822071515</v>
      </c>
    </row>
    <row r="276" spans="1:79" ht="15" customHeight="1" x14ac:dyDescent="0.25">
      <c r="B276" s="2" t="s">
        <v>274</v>
      </c>
      <c r="C276" s="2" t="s">
        <v>1284</v>
      </c>
      <c r="D276" s="2" t="s">
        <v>2271</v>
      </c>
      <c r="G276">
        <v>0.75201775953081895</v>
      </c>
      <c r="H276" t="s">
        <v>3284</v>
      </c>
      <c r="I276">
        <v>0.70710175265335595</v>
      </c>
      <c r="J276">
        <v>0.87910800254043198</v>
      </c>
      <c r="K276">
        <v>0.34000000000000102</v>
      </c>
      <c r="L276">
        <v>0.87910800254043198</v>
      </c>
      <c r="N276">
        <v>0.320137370286391</v>
      </c>
      <c r="O276" t="s">
        <v>3284</v>
      </c>
      <c r="P276">
        <v>0.27637648606264698</v>
      </c>
      <c r="Q276">
        <v>0.41549468436492898</v>
      </c>
      <c r="R276">
        <v>0.22000000000047401</v>
      </c>
      <c r="S276">
        <v>0.15838231035804801</v>
      </c>
      <c r="V276">
        <v>0.320137370286391</v>
      </c>
      <c r="W276" t="s">
        <v>3284</v>
      </c>
      <c r="X276">
        <v>0.31693538153335399</v>
      </c>
      <c r="Y276">
        <v>0.50919481148710899</v>
      </c>
      <c r="Z276">
        <v>0.22000000000030501</v>
      </c>
      <c r="AA276">
        <v>0.21999999999997399</v>
      </c>
      <c r="AC276">
        <v>0.50313672827535705</v>
      </c>
      <c r="AD276" t="s">
        <v>3284</v>
      </c>
      <c r="AE276">
        <v>0.49810454112117197</v>
      </c>
      <c r="AF276">
        <v>0.14046421356104699</v>
      </c>
      <c r="AG276">
        <v>0.14046421356104699</v>
      </c>
      <c r="AH276">
        <v>0.33418985730501499</v>
      </c>
      <c r="AJ276">
        <v>1.0067782979017399</v>
      </c>
      <c r="AK276" t="s">
        <v>3284</v>
      </c>
      <c r="AL276">
        <v>0.99671030216439904</v>
      </c>
      <c r="AM276">
        <v>0.44999999999999002</v>
      </c>
      <c r="AN276">
        <v>0.44999999999999002</v>
      </c>
      <c r="AO276">
        <v>0.450000000000016</v>
      </c>
      <c r="AQ276">
        <v>0.24816902051774201</v>
      </c>
      <c r="AR276" t="s">
        <v>3284</v>
      </c>
      <c r="AS276">
        <v>0.24568627989309499</v>
      </c>
      <c r="AT276">
        <v>0.12202018288463699</v>
      </c>
      <c r="AU276">
        <v>0.12202018288463699</v>
      </c>
      <c r="AV276">
        <v>0.129631585234284</v>
      </c>
      <c r="AX276">
        <v>0.75155742936115799</v>
      </c>
      <c r="AY276" t="s">
        <v>3284</v>
      </c>
      <c r="AZ276">
        <v>0.74404143097577902</v>
      </c>
      <c r="BA276">
        <v>1.1971269964456701</v>
      </c>
      <c r="BB276">
        <v>0.75854846530766495</v>
      </c>
      <c r="BC276">
        <v>1.0754866035283801</v>
      </c>
      <c r="BI276" s="2" t="s">
        <v>1284</v>
      </c>
      <c r="BJ276" s="2" t="s">
        <v>2271</v>
      </c>
      <c r="BM276">
        <f t="shared" si="56"/>
        <v>0.41201775953081793</v>
      </c>
      <c r="BN276">
        <f t="shared" si="57"/>
        <v>0.10013737028591699</v>
      </c>
      <c r="BO276">
        <f t="shared" si="58"/>
        <v>0.10013737028608599</v>
      </c>
      <c r="BP276">
        <f t="shared" si="59"/>
        <v>0.36267251471431006</v>
      </c>
      <c r="BQ276">
        <f t="shared" si="60"/>
        <v>0.55677829790174993</v>
      </c>
      <c r="BR276">
        <f t="shared" si="61"/>
        <v>0.12614883763310503</v>
      </c>
      <c r="BS276">
        <f t="shared" si="62"/>
        <v>-6.9910359465069627E-3</v>
      </c>
      <c r="BU276">
        <f t="shared" si="63"/>
        <v>-0.5391080025404309</v>
      </c>
      <c r="BV276">
        <f t="shared" si="64"/>
        <v>6.1617689642426005E-2</v>
      </c>
      <c r="BW276">
        <f t="shared" si="65"/>
        <v>3.3101299479199042E-13</v>
      </c>
      <c r="BX276">
        <f t="shared" si="66"/>
        <v>-0.193725643743968</v>
      </c>
      <c r="BY276">
        <f t="shared" si="67"/>
        <v>-2.5979218776228663E-14</v>
      </c>
      <c r="BZ276">
        <f t="shared" si="68"/>
        <v>-7.611402349647009E-3</v>
      </c>
      <c r="CA276">
        <f t="shared" si="69"/>
        <v>-0.31693813822071515</v>
      </c>
    </row>
    <row r="277" spans="1:79" ht="15" customHeight="1" x14ac:dyDescent="0.25">
      <c r="B277" s="2" t="s">
        <v>275</v>
      </c>
      <c r="C277" s="2" t="s">
        <v>1285</v>
      </c>
      <c r="D277" s="9" t="s">
        <v>2272</v>
      </c>
      <c r="G277">
        <v>0</v>
      </c>
      <c r="H277" t="s">
        <v>3285</v>
      </c>
      <c r="I277">
        <v>0</v>
      </c>
      <c r="J277">
        <v>0</v>
      </c>
      <c r="K277">
        <v>0</v>
      </c>
      <c r="L277">
        <v>0</v>
      </c>
      <c r="N277">
        <v>0</v>
      </c>
      <c r="O277" t="s">
        <v>3285</v>
      </c>
      <c r="P277">
        <v>0</v>
      </c>
      <c r="Q277">
        <v>0</v>
      </c>
      <c r="R277">
        <v>0</v>
      </c>
      <c r="S277">
        <v>0</v>
      </c>
      <c r="V277">
        <v>0</v>
      </c>
      <c r="W277" t="s">
        <v>3285</v>
      </c>
      <c r="X277">
        <v>0</v>
      </c>
      <c r="Y277">
        <v>0</v>
      </c>
      <c r="Z277">
        <v>0</v>
      </c>
      <c r="AA277">
        <v>0</v>
      </c>
      <c r="AC277">
        <v>0</v>
      </c>
      <c r="AD277" t="s">
        <v>3285</v>
      </c>
      <c r="AE277">
        <v>0</v>
      </c>
      <c r="AF277">
        <v>0</v>
      </c>
      <c r="AG277">
        <v>0</v>
      </c>
      <c r="AH277">
        <v>0</v>
      </c>
      <c r="AJ277">
        <v>0</v>
      </c>
      <c r="AK277" t="s">
        <v>3285</v>
      </c>
      <c r="AL277">
        <v>0</v>
      </c>
      <c r="AM277">
        <v>0</v>
      </c>
      <c r="AN277">
        <v>0</v>
      </c>
      <c r="AO277">
        <v>0</v>
      </c>
      <c r="AQ277">
        <v>0</v>
      </c>
      <c r="AR277" t="s">
        <v>3285</v>
      </c>
      <c r="AS277">
        <v>0</v>
      </c>
      <c r="AT277">
        <v>0</v>
      </c>
      <c r="AU277">
        <v>0</v>
      </c>
      <c r="AV277">
        <v>0</v>
      </c>
      <c r="AX277">
        <v>0</v>
      </c>
      <c r="AY277" t="s">
        <v>3285</v>
      </c>
      <c r="AZ277">
        <v>0</v>
      </c>
      <c r="BA277">
        <v>0</v>
      </c>
      <c r="BB277">
        <v>0</v>
      </c>
      <c r="BC277">
        <v>0</v>
      </c>
      <c r="BI277" s="2" t="s">
        <v>1285</v>
      </c>
      <c r="BJ277" s="9" t="s">
        <v>2272</v>
      </c>
      <c r="BM277">
        <f t="shared" si="56"/>
        <v>0</v>
      </c>
      <c r="BN277">
        <f t="shared" si="57"/>
        <v>0</v>
      </c>
      <c r="BO277">
        <f t="shared" si="58"/>
        <v>0</v>
      </c>
      <c r="BP277">
        <f t="shared" si="59"/>
        <v>0</v>
      </c>
      <c r="BQ277">
        <f t="shared" si="60"/>
        <v>0</v>
      </c>
      <c r="BR277">
        <f t="shared" si="61"/>
        <v>0</v>
      </c>
      <c r="BS277">
        <f t="shared" si="62"/>
        <v>0</v>
      </c>
      <c r="BU277">
        <f t="shared" si="63"/>
        <v>0</v>
      </c>
      <c r="BV277">
        <f t="shared" si="64"/>
        <v>0</v>
      </c>
      <c r="BW277">
        <f t="shared" si="65"/>
        <v>0</v>
      </c>
      <c r="BX277">
        <f t="shared" si="66"/>
        <v>0</v>
      </c>
      <c r="BY277">
        <f t="shared" si="67"/>
        <v>0</v>
      </c>
      <c r="BZ277">
        <f t="shared" si="68"/>
        <v>0</v>
      </c>
      <c r="CA277">
        <f t="shared" si="69"/>
        <v>0</v>
      </c>
    </row>
    <row r="278" spans="1:79" ht="15" customHeight="1" x14ac:dyDescent="0.25">
      <c r="B278" s="2" t="s">
        <v>276</v>
      </c>
      <c r="C278" s="2" t="s">
        <v>1286</v>
      </c>
      <c r="D278" s="2" t="s">
        <v>2273</v>
      </c>
      <c r="G278" s="41">
        <v>6.4762179551833104E-7</v>
      </c>
      <c r="H278" t="s">
        <v>3286</v>
      </c>
      <c r="I278" s="41">
        <v>6.0894108000000005E-7</v>
      </c>
      <c r="J278" s="41">
        <v>6.1509225801430101E-7</v>
      </c>
      <c r="K278" s="41">
        <v>2.9280114800233999E-7</v>
      </c>
      <c r="L278" s="41">
        <v>6.1509225801430101E-7</v>
      </c>
      <c r="N278" s="41">
        <v>2.75695535018661E-7</v>
      </c>
      <c r="O278" t="s">
        <v>3286</v>
      </c>
      <c r="P278" s="41">
        <v>2.3800985999999999E-7</v>
      </c>
      <c r="Q278" s="41">
        <v>2.4041465319677101E-7</v>
      </c>
      <c r="R278" s="41">
        <v>1.8945956635487101E-7</v>
      </c>
      <c r="S278" s="41">
        <v>1.3639565381205799E-7</v>
      </c>
      <c r="V278" s="41">
        <v>2.75695535018661E-7</v>
      </c>
      <c r="W278" t="s">
        <v>3286</v>
      </c>
      <c r="X278" s="41">
        <v>2.7293804999999997E-7</v>
      </c>
      <c r="Y278" s="41">
        <v>2.75695535018652E-7</v>
      </c>
      <c r="Z278" s="41">
        <v>1.89459566354716E-7</v>
      </c>
      <c r="AA278" s="41">
        <v>1.8945956635443399E-7</v>
      </c>
      <c r="AC278" s="41">
        <v>4.3329071318767198E-7</v>
      </c>
      <c r="AD278" t="s">
        <v>3286</v>
      </c>
      <c r="AE278" s="41">
        <v>4.2895710000000001E-7</v>
      </c>
      <c r="AF278" s="41">
        <v>1.2096494995269099E-7</v>
      </c>
      <c r="AG278" s="41">
        <v>1.2096494995269099E-7</v>
      </c>
      <c r="AH278" s="41">
        <v>2.8779757020484099E-7</v>
      </c>
      <c r="AJ278" s="41">
        <v>8.6701618507360798E-7</v>
      </c>
      <c r="AK278" t="s">
        <v>3286</v>
      </c>
      <c r="AL278" s="41">
        <v>8.5834583999999995E-7</v>
      </c>
      <c r="AM278" s="41">
        <v>3.8753093117957E-7</v>
      </c>
      <c r="AN278" s="41">
        <v>3.8753093117957E-7</v>
      </c>
      <c r="AO278" s="41">
        <v>3.8753093117958E-7</v>
      </c>
      <c r="AQ278" s="41">
        <v>2.137179137365E-7</v>
      </c>
      <c r="AR278" t="s">
        <v>3286</v>
      </c>
      <c r="AS278" s="41">
        <v>2.1157983000000001E-7</v>
      </c>
      <c r="AT278" s="41">
        <v>1.05081322435519E-7</v>
      </c>
      <c r="AU278" s="41">
        <v>1.05081322435519E-7</v>
      </c>
      <c r="AV278" s="41">
        <v>1.11636108746952E-7</v>
      </c>
      <c r="AX278" s="41">
        <v>6.4722536890840296E-7</v>
      </c>
      <c r="AY278" t="s">
        <v>3286</v>
      </c>
      <c r="AZ278" s="41">
        <v>6.4075274999999999E-7</v>
      </c>
      <c r="BA278" s="41">
        <v>6.4722536890840296E-7</v>
      </c>
      <c r="BB278" s="41">
        <v>5.2064847195535904E-7</v>
      </c>
      <c r="BC278" s="41">
        <v>7.0028773501621599E-7</v>
      </c>
      <c r="BI278" s="2" t="s">
        <v>1286</v>
      </c>
      <c r="BJ278" s="2" t="s">
        <v>2273</v>
      </c>
      <c r="BM278">
        <f t="shared" si="56"/>
        <v>3.5482064751599105E-7</v>
      </c>
      <c r="BN278">
        <f t="shared" si="57"/>
        <v>8.623596866378999E-8</v>
      </c>
      <c r="BO278">
        <f t="shared" si="58"/>
        <v>8.6235968663944997E-8</v>
      </c>
      <c r="BP278">
        <f t="shared" si="59"/>
        <v>3.12325763234981E-7</v>
      </c>
      <c r="BQ278">
        <f t="shared" si="60"/>
        <v>4.7948525389403798E-7</v>
      </c>
      <c r="BR278">
        <f t="shared" si="61"/>
        <v>1.08636591300981E-7</v>
      </c>
      <c r="BS278">
        <f t="shared" si="62"/>
        <v>1.2657689695304391E-7</v>
      </c>
      <c r="BU278">
        <f t="shared" si="63"/>
        <v>-3.2229111001196102E-7</v>
      </c>
      <c r="BV278">
        <f t="shared" si="64"/>
        <v>5.306391254281302E-8</v>
      </c>
      <c r="BW278">
        <f t="shared" si="65"/>
        <v>2.8200903187647862E-19</v>
      </c>
      <c r="BX278">
        <f t="shared" si="66"/>
        <v>-1.6683262025215E-7</v>
      </c>
      <c r="BY278">
        <f t="shared" si="67"/>
        <v>-1.0005576689441423E-20</v>
      </c>
      <c r="BZ278">
        <f t="shared" si="68"/>
        <v>-6.5547863114329971E-9</v>
      </c>
      <c r="CA278">
        <f t="shared" si="69"/>
        <v>-1.7963926306085695E-7</v>
      </c>
    </row>
    <row r="279" spans="1:79" ht="15" customHeight="1" x14ac:dyDescent="0.25">
      <c r="B279" s="2" t="s">
        <v>277</v>
      </c>
      <c r="C279" s="2" t="s">
        <v>1287</v>
      </c>
      <c r="D279" s="2" t="s">
        <v>2274</v>
      </c>
      <c r="G279">
        <v>0</v>
      </c>
      <c r="H279" t="s">
        <v>3287</v>
      </c>
      <c r="I279">
        <v>0</v>
      </c>
      <c r="J279">
        <v>0.48662703024724802</v>
      </c>
      <c r="K279">
        <v>0</v>
      </c>
      <c r="L279">
        <v>0.48662703024724802</v>
      </c>
      <c r="N279">
        <v>0</v>
      </c>
      <c r="O279" t="s">
        <v>3287</v>
      </c>
      <c r="P279">
        <v>0</v>
      </c>
      <c r="Q279">
        <v>6.6399001974618397</v>
      </c>
      <c r="R279">
        <v>0</v>
      </c>
      <c r="S279">
        <v>0</v>
      </c>
      <c r="V279">
        <v>0</v>
      </c>
      <c r="W279" t="s">
        <v>3287</v>
      </c>
      <c r="X279">
        <v>0</v>
      </c>
      <c r="Y279">
        <v>0.52521666732194705</v>
      </c>
      <c r="Z279">
        <v>0</v>
      </c>
      <c r="AA279">
        <v>0</v>
      </c>
      <c r="AC279">
        <v>0</v>
      </c>
      <c r="AD279" t="s">
        <v>3287</v>
      </c>
      <c r="AE279">
        <v>0</v>
      </c>
      <c r="AF279">
        <v>0</v>
      </c>
      <c r="AG279">
        <v>0</v>
      </c>
      <c r="AH279">
        <v>0</v>
      </c>
      <c r="AJ279">
        <v>0</v>
      </c>
      <c r="AK279" t="s">
        <v>3287</v>
      </c>
      <c r="AL279">
        <v>0</v>
      </c>
      <c r="AM279">
        <v>0</v>
      </c>
      <c r="AN279">
        <v>0</v>
      </c>
      <c r="AO279">
        <v>0</v>
      </c>
      <c r="AQ279">
        <v>0</v>
      </c>
      <c r="AR279" t="s">
        <v>3287</v>
      </c>
      <c r="AS279">
        <v>0</v>
      </c>
      <c r="AT279">
        <v>0</v>
      </c>
      <c r="AU279">
        <v>0</v>
      </c>
      <c r="AV279">
        <v>0</v>
      </c>
      <c r="AX279">
        <v>0</v>
      </c>
      <c r="AY279" t="s">
        <v>3287</v>
      </c>
      <c r="AZ279">
        <v>0</v>
      </c>
      <c r="BA279">
        <v>1.23763167754727</v>
      </c>
      <c r="BB279">
        <v>0</v>
      </c>
      <c r="BC279">
        <v>0</v>
      </c>
      <c r="BI279" s="2" t="s">
        <v>1287</v>
      </c>
      <c r="BJ279" s="2" t="s">
        <v>2274</v>
      </c>
      <c r="BM279">
        <f t="shared" si="56"/>
        <v>0</v>
      </c>
      <c r="BN279">
        <f t="shared" si="57"/>
        <v>0</v>
      </c>
      <c r="BO279">
        <f t="shared" si="58"/>
        <v>0</v>
      </c>
      <c r="BP279">
        <f t="shared" si="59"/>
        <v>0</v>
      </c>
      <c r="BQ279">
        <f t="shared" si="60"/>
        <v>0</v>
      </c>
      <c r="BR279">
        <f t="shared" si="61"/>
        <v>0</v>
      </c>
      <c r="BS279">
        <f t="shared" si="62"/>
        <v>0</v>
      </c>
      <c r="BU279">
        <f t="shared" si="63"/>
        <v>-0.48662703024724802</v>
      </c>
      <c r="BV279">
        <f t="shared" si="64"/>
        <v>0</v>
      </c>
      <c r="BW279">
        <f t="shared" si="65"/>
        <v>0</v>
      </c>
      <c r="BX279">
        <f t="shared" si="66"/>
        <v>0</v>
      </c>
      <c r="BY279">
        <f t="shared" si="67"/>
        <v>0</v>
      </c>
      <c r="BZ279">
        <f t="shared" si="68"/>
        <v>0</v>
      </c>
      <c r="CA279">
        <f t="shared" si="69"/>
        <v>0</v>
      </c>
    </row>
    <row r="280" spans="1:79" ht="15" customHeight="1" x14ac:dyDescent="0.25">
      <c r="B280" s="2" t="s">
        <v>278</v>
      </c>
      <c r="C280" s="2" t="s">
        <v>1288</v>
      </c>
      <c r="D280" s="2" t="s">
        <v>2275</v>
      </c>
      <c r="G280">
        <v>2.97187165745409E-2</v>
      </c>
      <c r="H280" t="s">
        <v>3288</v>
      </c>
      <c r="I280">
        <v>0</v>
      </c>
      <c r="J280">
        <v>0.48662703026120901</v>
      </c>
      <c r="K280">
        <v>1.6621639531020301E-2</v>
      </c>
      <c r="L280">
        <v>0.48662703026120901</v>
      </c>
      <c r="N280">
        <v>1.26513924064713E-2</v>
      </c>
      <c r="O280" t="s">
        <v>3288</v>
      </c>
      <c r="P280">
        <v>0</v>
      </c>
      <c r="Q280">
        <v>6.6399001974939402</v>
      </c>
      <c r="R280">
        <v>5.5968942926204397</v>
      </c>
      <c r="S280">
        <v>9.3456666220304303</v>
      </c>
      <c r="V280">
        <v>1.26513924064713E-2</v>
      </c>
      <c r="W280" t="s">
        <v>3288</v>
      </c>
      <c r="X280">
        <v>0</v>
      </c>
      <c r="Y280">
        <v>0.52521666730543604</v>
      </c>
      <c r="Z280">
        <v>5.9551261470866397</v>
      </c>
      <c r="AA280">
        <v>5.5605760990452398</v>
      </c>
      <c r="AC280">
        <v>1.9883277537469098E-2</v>
      </c>
      <c r="AD280" t="s">
        <v>3288</v>
      </c>
      <c r="AE280">
        <v>0</v>
      </c>
      <c r="AF280">
        <v>13.1060102665221</v>
      </c>
      <c r="AG280">
        <v>13.1060102665221</v>
      </c>
      <c r="AH280">
        <v>22.578407248022799</v>
      </c>
      <c r="AJ280">
        <v>3.97865057168428E-2</v>
      </c>
      <c r="AK280" t="s">
        <v>3288</v>
      </c>
      <c r="AL280">
        <v>0</v>
      </c>
      <c r="AM280">
        <v>2.89056194686576</v>
      </c>
      <c r="AN280">
        <v>2.89056194686576</v>
      </c>
      <c r="AO280">
        <v>2.8214522641389501</v>
      </c>
      <c r="AQ280">
        <v>9.8073013434542798E-3</v>
      </c>
      <c r="AR280" t="s">
        <v>3288</v>
      </c>
      <c r="AS280">
        <v>0</v>
      </c>
      <c r="AT280">
        <v>4.8513057248267497</v>
      </c>
      <c r="AU280">
        <v>4.8513057248267497</v>
      </c>
      <c r="AV280">
        <v>5.1478943184023898</v>
      </c>
      <c r="AX280">
        <v>2.9700524953837799E-2</v>
      </c>
      <c r="AY280" t="s">
        <v>3288</v>
      </c>
      <c r="AZ280">
        <v>0</v>
      </c>
      <c r="BA280">
        <v>1.2376316775284999</v>
      </c>
      <c r="BB280">
        <v>2.7673742395815601</v>
      </c>
      <c r="BC280">
        <v>5.1146219945580098</v>
      </c>
      <c r="BI280" s="2" t="s">
        <v>1288</v>
      </c>
      <c r="BJ280" s="2" t="s">
        <v>2275</v>
      </c>
      <c r="BM280">
        <f t="shared" si="56"/>
        <v>1.3097077043520599E-2</v>
      </c>
      <c r="BN280">
        <f t="shared" si="57"/>
        <v>-5.584242900213968</v>
      </c>
      <c r="BO280">
        <f t="shared" si="58"/>
        <v>-5.9424747546801679</v>
      </c>
      <c r="BP280">
        <f t="shared" si="59"/>
        <v>-13.086126988984631</v>
      </c>
      <c r="BQ280">
        <f t="shared" si="60"/>
        <v>-2.850775441148917</v>
      </c>
      <c r="BR280">
        <f t="shared" si="61"/>
        <v>-4.8414984234832952</v>
      </c>
      <c r="BS280">
        <f t="shared" si="62"/>
        <v>-2.7376737146277224</v>
      </c>
      <c r="BU280">
        <f t="shared" si="63"/>
        <v>-0.47000539073018871</v>
      </c>
      <c r="BV280">
        <f t="shared" si="64"/>
        <v>-3.7487723294099906</v>
      </c>
      <c r="BW280">
        <f t="shared" si="65"/>
        <v>0.39455004804139993</v>
      </c>
      <c r="BX280">
        <f t="shared" si="66"/>
        <v>-9.4723969815006992</v>
      </c>
      <c r="BY280">
        <f t="shared" si="67"/>
        <v>6.910968272680984E-2</v>
      </c>
      <c r="BZ280">
        <f t="shared" si="68"/>
        <v>-0.29658859357564005</v>
      </c>
      <c r="CA280">
        <f t="shared" si="69"/>
        <v>-2.3472477549764497</v>
      </c>
    </row>
    <row r="281" spans="1:79" ht="15" customHeight="1" x14ac:dyDescent="0.25">
      <c r="B281" s="2" t="s">
        <v>279</v>
      </c>
      <c r="C281" s="2" t="s">
        <v>1289</v>
      </c>
      <c r="D281" s="2" t="s">
        <v>2276</v>
      </c>
      <c r="G281">
        <v>0</v>
      </c>
      <c r="H281" t="s">
        <v>3289</v>
      </c>
      <c r="I281">
        <v>0</v>
      </c>
      <c r="J281">
        <v>0</v>
      </c>
      <c r="K281">
        <v>0</v>
      </c>
      <c r="L281">
        <v>0</v>
      </c>
      <c r="N281">
        <v>0</v>
      </c>
      <c r="O281" t="s">
        <v>3289</v>
      </c>
      <c r="P281">
        <v>0</v>
      </c>
      <c r="Q281">
        <v>0</v>
      </c>
      <c r="R281">
        <v>0</v>
      </c>
      <c r="S281">
        <v>0</v>
      </c>
      <c r="V281">
        <v>0</v>
      </c>
      <c r="W281" t="s">
        <v>3289</v>
      </c>
      <c r="X281">
        <v>0</v>
      </c>
      <c r="Y281">
        <v>0</v>
      </c>
      <c r="Z281">
        <v>0</v>
      </c>
      <c r="AA281">
        <v>0</v>
      </c>
      <c r="AC281">
        <v>0</v>
      </c>
      <c r="AD281" t="s">
        <v>3289</v>
      </c>
      <c r="AE281">
        <v>0</v>
      </c>
      <c r="AF281">
        <v>0</v>
      </c>
      <c r="AG281">
        <v>0</v>
      </c>
      <c r="AH281">
        <v>0</v>
      </c>
      <c r="AJ281">
        <v>0</v>
      </c>
      <c r="AK281" t="s">
        <v>3289</v>
      </c>
      <c r="AL281">
        <v>0</v>
      </c>
      <c r="AM281">
        <v>0</v>
      </c>
      <c r="AN281">
        <v>0</v>
      </c>
      <c r="AO281">
        <v>0</v>
      </c>
      <c r="AQ281">
        <v>0</v>
      </c>
      <c r="AR281" t="s">
        <v>3289</v>
      </c>
      <c r="AS281">
        <v>0</v>
      </c>
      <c r="AT281">
        <v>0</v>
      </c>
      <c r="AU281">
        <v>0</v>
      </c>
      <c r="AV281">
        <v>0</v>
      </c>
      <c r="AX281">
        <v>0</v>
      </c>
      <c r="AY281" t="s">
        <v>3289</v>
      </c>
      <c r="AZ281">
        <v>0</v>
      </c>
      <c r="BA281">
        <v>0</v>
      </c>
      <c r="BB281">
        <v>0</v>
      </c>
      <c r="BC281">
        <v>0</v>
      </c>
      <c r="BI281" s="2" t="s">
        <v>1289</v>
      </c>
      <c r="BJ281" s="2" t="s">
        <v>2276</v>
      </c>
      <c r="BM281">
        <f t="shared" si="56"/>
        <v>0</v>
      </c>
      <c r="BN281">
        <f t="shared" si="57"/>
        <v>0</v>
      </c>
      <c r="BO281">
        <f t="shared" si="58"/>
        <v>0</v>
      </c>
      <c r="BP281">
        <f t="shared" si="59"/>
        <v>0</v>
      </c>
      <c r="BQ281">
        <f t="shared" si="60"/>
        <v>0</v>
      </c>
      <c r="BR281">
        <f t="shared" si="61"/>
        <v>0</v>
      </c>
      <c r="BS281">
        <f t="shared" si="62"/>
        <v>0</v>
      </c>
      <c r="BU281">
        <f t="shared" si="63"/>
        <v>0</v>
      </c>
      <c r="BV281">
        <f t="shared" si="64"/>
        <v>0</v>
      </c>
      <c r="BW281">
        <f t="shared" si="65"/>
        <v>0</v>
      </c>
      <c r="BX281">
        <f t="shared" si="66"/>
        <v>0</v>
      </c>
      <c r="BY281">
        <f t="shared" si="67"/>
        <v>0</v>
      </c>
      <c r="BZ281">
        <f t="shared" si="68"/>
        <v>0</v>
      </c>
      <c r="CA281">
        <f t="shared" si="69"/>
        <v>0</v>
      </c>
    </row>
    <row r="282" spans="1:79" ht="15" customHeight="1" x14ac:dyDescent="0.25">
      <c r="B282" s="2" t="s">
        <v>280</v>
      </c>
      <c r="C282" s="2" t="s">
        <v>1290</v>
      </c>
      <c r="D282" s="2" t="s">
        <v>2277</v>
      </c>
      <c r="G282">
        <v>0</v>
      </c>
      <c r="H282" t="s">
        <v>3290</v>
      </c>
      <c r="I282">
        <v>0</v>
      </c>
      <c r="J282">
        <v>0</v>
      </c>
      <c r="K282">
        <v>0</v>
      </c>
      <c r="L282">
        <v>0</v>
      </c>
      <c r="N282">
        <v>0</v>
      </c>
      <c r="O282" t="s">
        <v>3290</v>
      </c>
      <c r="P282">
        <v>0</v>
      </c>
      <c r="Q282">
        <v>0</v>
      </c>
      <c r="R282">
        <v>0</v>
      </c>
      <c r="S282">
        <v>0</v>
      </c>
      <c r="V282">
        <v>0</v>
      </c>
      <c r="W282" t="s">
        <v>3290</v>
      </c>
      <c r="X282">
        <v>0</v>
      </c>
      <c r="Y282">
        <v>0</v>
      </c>
      <c r="Z282">
        <v>0</v>
      </c>
      <c r="AA282">
        <v>0</v>
      </c>
      <c r="AC282">
        <v>0</v>
      </c>
      <c r="AD282" t="s">
        <v>3290</v>
      </c>
      <c r="AE282">
        <v>0</v>
      </c>
      <c r="AF282">
        <v>0</v>
      </c>
      <c r="AG282">
        <v>0</v>
      </c>
      <c r="AH282">
        <v>0</v>
      </c>
      <c r="AJ282">
        <v>0</v>
      </c>
      <c r="AK282" t="s">
        <v>3290</v>
      </c>
      <c r="AL282">
        <v>0</v>
      </c>
      <c r="AM282">
        <v>0</v>
      </c>
      <c r="AN282">
        <v>0</v>
      </c>
      <c r="AO282">
        <v>0</v>
      </c>
      <c r="AQ282">
        <v>0</v>
      </c>
      <c r="AR282" t="s">
        <v>3290</v>
      </c>
      <c r="AS282">
        <v>0</v>
      </c>
      <c r="AT282">
        <v>0</v>
      </c>
      <c r="AU282">
        <v>0</v>
      </c>
      <c r="AV282">
        <v>0</v>
      </c>
      <c r="AX282">
        <v>0</v>
      </c>
      <c r="AY282" t="s">
        <v>3290</v>
      </c>
      <c r="AZ282">
        <v>0</v>
      </c>
      <c r="BA282">
        <v>0</v>
      </c>
      <c r="BB282">
        <v>0</v>
      </c>
      <c r="BC282">
        <v>0</v>
      </c>
      <c r="BI282" s="2" t="s">
        <v>1290</v>
      </c>
      <c r="BJ282" s="2" t="s">
        <v>2277</v>
      </c>
      <c r="BM282">
        <f t="shared" si="56"/>
        <v>0</v>
      </c>
      <c r="BN282">
        <f t="shared" si="57"/>
        <v>0</v>
      </c>
      <c r="BO282">
        <f t="shared" si="58"/>
        <v>0</v>
      </c>
      <c r="BP282">
        <f t="shared" si="59"/>
        <v>0</v>
      </c>
      <c r="BQ282">
        <f t="shared" si="60"/>
        <v>0</v>
      </c>
      <c r="BR282">
        <f t="shared" si="61"/>
        <v>0</v>
      </c>
      <c r="BS282">
        <f t="shared" si="62"/>
        <v>0</v>
      </c>
      <c r="BU282">
        <f t="shared" si="63"/>
        <v>0</v>
      </c>
      <c r="BV282">
        <f t="shared" si="64"/>
        <v>0</v>
      </c>
      <c r="BW282">
        <f t="shared" si="65"/>
        <v>0</v>
      </c>
      <c r="BX282">
        <f t="shared" si="66"/>
        <v>0</v>
      </c>
      <c r="BY282">
        <f t="shared" si="67"/>
        <v>0</v>
      </c>
      <c r="BZ282">
        <f t="shared" si="68"/>
        <v>0</v>
      </c>
      <c r="CA282">
        <f t="shared" si="69"/>
        <v>0</v>
      </c>
    </row>
    <row r="283" spans="1:79" ht="15" customHeight="1" x14ac:dyDescent="0.25">
      <c r="B283" s="2" t="s">
        <v>281</v>
      </c>
      <c r="C283" s="2" t="s">
        <v>1291</v>
      </c>
      <c r="D283" s="2" t="s">
        <v>2278</v>
      </c>
      <c r="G283">
        <v>0</v>
      </c>
      <c r="H283" t="s">
        <v>3291</v>
      </c>
      <c r="I283">
        <v>0</v>
      </c>
      <c r="J283">
        <v>0</v>
      </c>
      <c r="K283">
        <v>0</v>
      </c>
      <c r="L283">
        <v>0</v>
      </c>
      <c r="N283">
        <v>0</v>
      </c>
      <c r="O283" t="s">
        <v>3291</v>
      </c>
      <c r="P283">
        <v>0</v>
      </c>
      <c r="Q283">
        <v>0</v>
      </c>
      <c r="R283">
        <v>0</v>
      </c>
      <c r="S283">
        <v>0</v>
      </c>
      <c r="V283">
        <v>0</v>
      </c>
      <c r="W283" t="s">
        <v>3291</v>
      </c>
      <c r="X283">
        <v>0</v>
      </c>
      <c r="Y283">
        <v>0</v>
      </c>
      <c r="Z283">
        <v>0</v>
      </c>
      <c r="AA283">
        <v>0</v>
      </c>
      <c r="AC283">
        <v>0</v>
      </c>
      <c r="AD283" t="s">
        <v>3291</v>
      </c>
      <c r="AE283">
        <v>0</v>
      </c>
      <c r="AF283">
        <v>0</v>
      </c>
      <c r="AG283">
        <v>0</v>
      </c>
      <c r="AH283">
        <v>0</v>
      </c>
      <c r="AJ283">
        <v>0</v>
      </c>
      <c r="AK283" t="s">
        <v>3291</v>
      </c>
      <c r="AL283">
        <v>0</v>
      </c>
      <c r="AM283">
        <v>0</v>
      </c>
      <c r="AN283">
        <v>0</v>
      </c>
      <c r="AO283">
        <v>0</v>
      </c>
      <c r="AQ283">
        <v>0</v>
      </c>
      <c r="AR283" t="s">
        <v>3291</v>
      </c>
      <c r="AS283">
        <v>0</v>
      </c>
      <c r="AT283">
        <v>0</v>
      </c>
      <c r="AU283">
        <v>0</v>
      </c>
      <c r="AV283">
        <v>0</v>
      </c>
      <c r="AX283">
        <v>0</v>
      </c>
      <c r="AY283" t="s">
        <v>3291</v>
      </c>
      <c r="AZ283">
        <v>0</v>
      </c>
      <c r="BA283">
        <v>0</v>
      </c>
      <c r="BB283">
        <v>0</v>
      </c>
      <c r="BC283">
        <v>0</v>
      </c>
      <c r="BI283" s="2" t="s">
        <v>1291</v>
      </c>
      <c r="BJ283" s="2" t="s">
        <v>2278</v>
      </c>
      <c r="BM283">
        <f t="shared" si="56"/>
        <v>0</v>
      </c>
      <c r="BN283">
        <f t="shared" si="57"/>
        <v>0</v>
      </c>
      <c r="BO283">
        <f t="shared" si="58"/>
        <v>0</v>
      </c>
      <c r="BP283">
        <f t="shared" si="59"/>
        <v>0</v>
      </c>
      <c r="BQ283">
        <f t="shared" si="60"/>
        <v>0</v>
      </c>
      <c r="BR283">
        <f t="shared" si="61"/>
        <v>0</v>
      </c>
      <c r="BS283">
        <f t="shared" si="62"/>
        <v>0</v>
      </c>
      <c r="BU283">
        <f t="shared" si="63"/>
        <v>0</v>
      </c>
      <c r="BV283">
        <f t="shared" si="64"/>
        <v>0</v>
      </c>
      <c r="BW283">
        <f t="shared" si="65"/>
        <v>0</v>
      </c>
      <c r="BX283">
        <f t="shared" si="66"/>
        <v>0</v>
      </c>
      <c r="BY283">
        <f t="shared" si="67"/>
        <v>0</v>
      </c>
      <c r="BZ283">
        <f t="shared" si="68"/>
        <v>0</v>
      </c>
      <c r="CA283">
        <f t="shared" si="69"/>
        <v>0</v>
      </c>
    </row>
    <row r="284" spans="1:79" ht="15" customHeight="1" x14ac:dyDescent="0.25">
      <c r="B284" s="2" t="s">
        <v>282</v>
      </c>
      <c r="C284" s="2" t="s">
        <v>1292</v>
      </c>
      <c r="D284" s="2" t="s">
        <v>2279</v>
      </c>
      <c r="G284">
        <v>0</v>
      </c>
      <c r="H284" t="s">
        <v>282</v>
      </c>
      <c r="I284">
        <v>0</v>
      </c>
      <c r="J284">
        <v>0</v>
      </c>
      <c r="K284">
        <v>0</v>
      </c>
      <c r="L284">
        <v>0</v>
      </c>
      <c r="N284">
        <v>0</v>
      </c>
      <c r="O284" t="s">
        <v>282</v>
      </c>
      <c r="P284">
        <v>0</v>
      </c>
      <c r="Q284">
        <v>0</v>
      </c>
      <c r="R284">
        <v>0</v>
      </c>
      <c r="S284">
        <v>0</v>
      </c>
      <c r="V284">
        <v>0</v>
      </c>
      <c r="W284" t="s">
        <v>282</v>
      </c>
      <c r="X284">
        <v>0</v>
      </c>
      <c r="Y284">
        <v>0</v>
      </c>
      <c r="Z284">
        <v>0</v>
      </c>
      <c r="AA284">
        <v>0</v>
      </c>
      <c r="AC284">
        <v>0</v>
      </c>
      <c r="AD284" t="s">
        <v>282</v>
      </c>
      <c r="AE284">
        <v>0</v>
      </c>
      <c r="AF284">
        <v>0</v>
      </c>
      <c r="AG284">
        <v>0</v>
      </c>
      <c r="AH284">
        <v>0</v>
      </c>
      <c r="AJ284">
        <v>0</v>
      </c>
      <c r="AK284" t="s">
        <v>282</v>
      </c>
      <c r="AL284">
        <v>0</v>
      </c>
      <c r="AM284">
        <v>0</v>
      </c>
      <c r="AN284">
        <v>0</v>
      </c>
      <c r="AO284">
        <v>0</v>
      </c>
      <c r="AQ284">
        <v>0</v>
      </c>
      <c r="AR284" t="s">
        <v>282</v>
      </c>
      <c r="AS284">
        <v>0</v>
      </c>
      <c r="AT284">
        <v>0</v>
      </c>
      <c r="AU284">
        <v>0</v>
      </c>
      <c r="AV284">
        <v>0</v>
      </c>
      <c r="AX284">
        <v>0</v>
      </c>
      <c r="AY284" t="s">
        <v>282</v>
      </c>
      <c r="AZ284">
        <v>0</v>
      </c>
      <c r="BA284">
        <v>0</v>
      </c>
      <c r="BB284">
        <v>0</v>
      </c>
      <c r="BC284">
        <v>0</v>
      </c>
      <c r="BI284" s="2" t="s">
        <v>1292</v>
      </c>
      <c r="BJ284" s="2" t="s">
        <v>2279</v>
      </c>
      <c r="BM284">
        <f t="shared" si="56"/>
        <v>0</v>
      </c>
      <c r="BN284">
        <f t="shared" si="57"/>
        <v>0</v>
      </c>
      <c r="BO284">
        <f t="shared" si="58"/>
        <v>0</v>
      </c>
      <c r="BP284">
        <f t="shared" si="59"/>
        <v>0</v>
      </c>
      <c r="BQ284">
        <f t="shared" si="60"/>
        <v>0</v>
      </c>
      <c r="BR284">
        <f t="shared" si="61"/>
        <v>0</v>
      </c>
      <c r="BS284">
        <f t="shared" si="62"/>
        <v>0</v>
      </c>
      <c r="BU284">
        <f t="shared" si="63"/>
        <v>0</v>
      </c>
      <c r="BV284">
        <f t="shared" si="64"/>
        <v>0</v>
      </c>
      <c r="BW284">
        <f t="shared" si="65"/>
        <v>0</v>
      </c>
      <c r="BX284">
        <f t="shared" si="66"/>
        <v>0</v>
      </c>
      <c r="BY284">
        <f t="shared" si="67"/>
        <v>0</v>
      </c>
      <c r="BZ284">
        <f t="shared" si="68"/>
        <v>0</v>
      </c>
      <c r="CA284">
        <f t="shared" si="69"/>
        <v>0</v>
      </c>
    </row>
    <row r="285" spans="1:79" ht="15" customHeight="1" x14ac:dyDescent="0.25">
      <c r="B285" s="2" t="s">
        <v>283</v>
      </c>
      <c r="C285" s="2" t="s">
        <v>1293</v>
      </c>
      <c r="D285" s="2" t="s">
        <v>2280</v>
      </c>
      <c r="G285">
        <v>0</v>
      </c>
      <c r="H285" t="s">
        <v>3292</v>
      </c>
      <c r="I285">
        <v>0</v>
      </c>
      <c r="J285">
        <v>3.4690336114649202E-2</v>
      </c>
      <c r="K285">
        <v>0</v>
      </c>
      <c r="L285">
        <v>3.4690336114649202E-2</v>
      </c>
      <c r="N285">
        <v>0</v>
      </c>
      <c r="O285" t="s">
        <v>3292</v>
      </c>
      <c r="P285">
        <v>0</v>
      </c>
      <c r="Q285">
        <v>3.03166978148776E-2</v>
      </c>
      <c r="R285">
        <v>0</v>
      </c>
      <c r="S285">
        <v>0</v>
      </c>
      <c r="V285">
        <v>0</v>
      </c>
      <c r="W285" t="s">
        <v>3292</v>
      </c>
      <c r="X285">
        <v>0</v>
      </c>
      <c r="Y285">
        <v>3.8775011074393802E-2</v>
      </c>
      <c r="Z285">
        <v>0</v>
      </c>
      <c r="AA285">
        <v>0</v>
      </c>
      <c r="AC285">
        <v>0</v>
      </c>
      <c r="AD285" t="s">
        <v>3292</v>
      </c>
      <c r="AE285">
        <v>0</v>
      </c>
      <c r="AF285">
        <v>0</v>
      </c>
      <c r="AG285">
        <v>0</v>
      </c>
      <c r="AH285">
        <v>0</v>
      </c>
      <c r="AJ285">
        <v>0</v>
      </c>
      <c r="AK285" t="s">
        <v>3292</v>
      </c>
      <c r="AL285">
        <v>0</v>
      </c>
      <c r="AM285">
        <v>0</v>
      </c>
      <c r="AN285">
        <v>0</v>
      </c>
      <c r="AO285">
        <v>0</v>
      </c>
      <c r="AQ285">
        <v>0</v>
      </c>
      <c r="AR285" t="s">
        <v>3292</v>
      </c>
      <c r="AS285">
        <v>0</v>
      </c>
      <c r="AT285">
        <v>0</v>
      </c>
      <c r="AU285">
        <v>0</v>
      </c>
      <c r="AV285">
        <v>0</v>
      </c>
      <c r="AX285">
        <v>0</v>
      </c>
      <c r="AY285" t="s">
        <v>3292</v>
      </c>
      <c r="AZ285">
        <v>0</v>
      </c>
      <c r="BA285">
        <v>9.1378601449355001E-2</v>
      </c>
      <c r="BB285">
        <v>0.230959038072059</v>
      </c>
      <c r="BC285">
        <v>0.39347121481291802</v>
      </c>
      <c r="BI285" s="2" t="s">
        <v>1293</v>
      </c>
      <c r="BJ285" s="2" t="s">
        <v>2280</v>
      </c>
      <c r="BM285">
        <f t="shared" si="56"/>
        <v>0</v>
      </c>
      <c r="BN285">
        <f t="shared" si="57"/>
        <v>0</v>
      </c>
      <c r="BO285">
        <f t="shared" si="58"/>
        <v>0</v>
      </c>
      <c r="BP285">
        <f t="shared" si="59"/>
        <v>0</v>
      </c>
      <c r="BQ285">
        <f t="shared" si="60"/>
        <v>0</v>
      </c>
      <c r="BR285">
        <f t="shared" si="61"/>
        <v>0</v>
      </c>
      <c r="BS285">
        <f t="shared" si="62"/>
        <v>-0.230959038072059</v>
      </c>
      <c r="BU285">
        <f t="shared" si="63"/>
        <v>-3.4690336114649202E-2</v>
      </c>
      <c r="BV285">
        <f t="shared" si="64"/>
        <v>0</v>
      </c>
      <c r="BW285">
        <f t="shared" si="65"/>
        <v>0</v>
      </c>
      <c r="BX285">
        <f t="shared" si="66"/>
        <v>0</v>
      </c>
      <c r="BY285">
        <f t="shared" si="67"/>
        <v>0</v>
      </c>
      <c r="BZ285">
        <f t="shared" si="68"/>
        <v>0</v>
      </c>
      <c r="CA285">
        <f t="shared" si="69"/>
        <v>-0.16251217674085902</v>
      </c>
    </row>
    <row r="286" spans="1:79" ht="15" customHeight="1" x14ac:dyDescent="0.25">
      <c r="B286" s="2" t="s">
        <v>284</v>
      </c>
      <c r="C286" s="2" t="s">
        <v>1294</v>
      </c>
      <c r="D286" s="2" t="s">
        <v>2281</v>
      </c>
      <c r="G286">
        <v>0</v>
      </c>
      <c r="H286" t="s">
        <v>3293</v>
      </c>
      <c r="I286">
        <v>0</v>
      </c>
      <c r="J286">
        <v>0</v>
      </c>
      <c r="K286">
        <v>0</v>
      </c>
      <c r="L286">
        <v>0</v>
      </c>
      <c r="N286">
        <v>0</v>
      </c>
      <c r="O286" t="s">
        <v>3293</v>
      </c>
      <c r="P286">
        <v>0</v>
      </c>
      <c r="Q286">
        <v>4.1685459492070802E-2</v>
      </c>
      <c r="R286">
        <v>0</v>
      </c>
      <c r="S286">
        <v>0</v>
      </c>
      <c r="V286">
        <v>0</v>
      </c>
      <c r="W286" t="s">
        <v>3293</v>
      </c>
      <c r="X286">
        <v>0</v>
      </c>
      <c r="Y286">
        <v>0</v>
      </c>
      <c r="Z286">
        <v>0</v>
      </c>
      <c r="AA286">
        <v>0</v>
      </c>
      <c r="AC286">
        <v>0</v>
      </c>
      <c r="AD286" t="s">
        <v>3293</v>
      </c>
      <c r="AE286">
        <v>0</v>
      </c>
      <c r="AF286">
        <v>0</v>
      </c>
      <c r="AG286">
        <v>0</v>
      </c>
      <c r="AH286">
        <v>0</v>
      </c>
      <c r="AJ286">
        <v>0</v>
      </c>
      <c r="AK286" t="s">
        <v>3293</v>
      </c>
      <c r="AL286">
        <v>0</v>
      </c>
      <c r="AM286">
        <v>0</v>
      </c>
      <c r="AN286">
        <v>0</v>
      </c>
      <c r="AO286">
        <v>0</v>
      </c>
      <c r="AQ286">
        <v>0</v>
      </c>
      <c r="AR286" t="s">
        <v>3293</v>
      </c>
      <c r="AS286">
        <v>0</v>
      </c>
      <c r="AT286">
        <v>0</v>
      </c>
      <c r="AU286">
        <v>0</v>
      </c>
      <c r="AV286">
        <v>0</v>
      </c>
      <c r="AX286">
        <v>0</v>
      </c>
      <c r="AY286" t="s">
        <v>3293</v>
      </c>
      <c r="AZ286">
        <v>0</v>
      </c>
      <c r="BA286">
        <v>0</v>
      </c>
      <c r="BB286">
        <v>0</v>
      </c>
      <c r="BC286">
        <v>0</v>
      </c>
      <c r="BI286" s="2" t="s">
        <v>1294</v>
      </c>
      <c r="BJ286" s="2" t="s">
        <v>2281</v>
      </c>
      <c r="BM286">
        <f t="shared" si="56"/>
        <v>0</v>
      </c>
      <c r="BN286">
        <f t="shared" si="57"/>
        <v>0</v>
      </c>
      <c r="BO286">
        <f t="shared" si="58"/>
        <v>0</v>
      </c>
      <c r="BP286">
        <f t="shared" si="59"/>
        <v>0</v>
      </c>
      <c r="BQ286">
        <f t="shared" si="60"/>
        <v>0</v>
      </c>
      <c r="BR286">
        <f t="shared" si="61"/>
        <v>0</v>
      </c>
      <c r="BS286">
        <f t="shared" si="62"/>
        <v>0</v>
      </c>
      <c r="BU286">
        <f t="shared" si="63"/>
        <v>0</v>
      </c>
      <c r="BV286">
        <f t="shared" si="64"/>
        <v>0</v>
      </c>
      <c r="BW286">
        <f t="shared" si="65"/>
        <v>0</v>
      </c>
      <c r="BX286">
        <f t="shared" si="66"/>
        <v>0</v>
      </c>
      <c r="BY286">
        <f t="shared" si="67"/>
        <v>0</v>
      </c>
      <c r="BZ286">
        <f t="shared" si="68"/>
        <v>0</v>
      </c>
      <c r="CA286">
        <f t="shared" si="69"/>
        <v>0</v>
      </c>
    </row>
    <row r="287" spans="1:79" ht="15" customHeight="1" x14ac:dyDescent="0.25">
      <c r="B287" s="2" t="s">
        <v>285</v>
      </c>
      <c r="C287" s="2" t="s">
        <v>1295</v>
      </c>
      <c r="D287" s="2" t="s">
        <v>2282</v>
      </c>
      <c r="G287">
        <v>0</v>
      </c>
      <c r="H287" t="s">
        <v>3294</v>
      </c>
      <c r="I287">
        <v>0</v>
      </c>
      <c r="J287">
        <v>0</v>
      </c>
      <c r="K287">
        <v>0</v>
      </c>
      <c r="L287">
        <v>0</v>
      </c>
      <c r="N287">
        <v>0</v>
      </c>
      <c r="O287" t="s">
        <v>3294</v>
      </c>
      <c r="P287">
        <v>0</v>
      </c>
      <c r="Q287">
        <v>0</v>
      </c>
      <c r="R287">
        <v>0</v>
      </c>
      <c r="S287">
        <v>0</v>
      </c>
      <c r="V287">
        <v>0</v>
      </c>
      <c r="W287" t="s">
        <v>3294</v>
      </c>
      <c r="X287">
        <v>0</v>
      </c>
      <c r="Y287">
        <v>0</v>
      </c>
      <c r="Z287">
        <v>0</v>
      </c>
      <c r="AA287">
        <v>0</v>
      </c>
      <c r="AC287">
        <v>0</v>
      </c>
      <c r="AD287" t="s">
        <v>3294</v>
      </c>
      <c r="AE287">
        <v>0</v>
      </c>
      <c r="AF287">
        <v>0</v>
      </c>
      <c r="AG287">
        <v>0</v>
      </c>
      <c r="AH287">
        <v>0</v>
      </c>
      <c r="AJ287">
        <v>0</v>
      </c>
      <c r="AK287" t="s">
        <v>3294</v>
      </c>
      <c r="AL287">
        <v>0</v>
      </c>
      <c r="AM287">
        <v>0</v>
      </c>
      <c r="AN287">
        <v>0</v>
      </c>
      <c r="AO287">
        <v>0</v>
      </c>
      <c r="AQ287">
        <v>0</v>
      </c>
      <c r="AR287" t="s">
        <v>3294</v>
      </c>
      <c r="AS287">
        <v>0</v>
      </c>
      <c r="AT287">
        <v>0</v>
      </c>
      <c r="AU287">
        <v>0</v>
      </c>
      <c r="AV287">
        <v>0</v>
      </c>
      <c r="AX287">
        <v>0</v>
      </c>
      <c r="AY287" t="s">
        <v>3294</v>
      </c>
      <c r="AZ287">
        <v>0</v>
      </c>
      <c r="BA287">
        <v>0</v>
      </c>
      <c r="BB287">
        <v>0</v>
      </c>
      <c r="BC287">
        <v>0</v>
      </c>
      <c r="BI287" s="2" t="s">
        <v>1295</v>
      </c>
      <c r="BJ287" s="2" t="s">
        <v>2282</v>
      </c>
      <c r="BM287">
        <f t="shared" si="56"/>
        <v>0</v>
      </c>
      <c r="BN287">
        <f t="shared" si="57"/>
        <v>0</v>
      </c>
      <c r="BO287">
        <f t="shared" si="58"/>
        <v>0</v>
      </c>
      <c r="BP287">
        <f t="shared" si="59"/>
        <v>0</v>
      </c>
      <c r="BQ287">
        <f t="shared" si="60"/>
        <v>0</v>
      </c>
      <c r="BR287">
        <f t="shared" si="61"/>
        <v>0</v>
      </c>
      <c r="BS287">
        <f t="shared" si="62"/>
        <v>0</v>
      </c>
      <c r="BU287">
        <f t="shared" si="63"/>
        <v>0</v>
      </c>
      <c r="BV287">
        <f t="shared" si="64"/>
        <v>0</v>
      </c>
      <c r="BW287">
        <f t="shared" si="65"/>
        <v>0</v>
      </c>
      <c r="BX287">
        <f t="shared" si="66"/>
        <v>0</v>
      </c>
      <c r="BY287">
        <f t="shared" si="67"/>
        <v>0</v>
      </c>
      <c r="BZ287">
        <f t="shared" si="68"/>
        <v>0</v>
      </c>
      <c r="CA287">
        <f t="shared" si="69"/>
        <v>0</v>
      </c>
    </row>
    <row r="288" spans="1:79" ht="15" customHeight="1" x14ac:dyDescent="0.25">
      <c r="B288" s="2" t="s">
        <v>286</v>
      </c>
      <c r="C288" s="2" t="s">
        <v>1296</v>
      </c>
      <c r="D288" s="2" t="s">
        <v>2283</v>
      </c>
      <c r="G288">
        <v>0</v>
      </c>
      <c r="H288" t="s">
        <v>3295</v>
      </c>
      <c r="I288">
        <v>0</v>
      </c>
      <c r="J288">
        <v>0</v>
      </c>
      <c r="K288">
        <v>0</v>
      </c>
      <c r="L288">
        <v>0</v>
      </c>
      <c r="N288">
        <v>0</v>
      </c>
      <c r="O288" t="s">
        <v>3295</v>
      </c>
      <c r="P288">
        <v>0</v>
      </c>
      <c r="Q288">
        <v>0</v>
      </c>
      <c r="R288">
        <v>0</v>
      </c>
      <c r="S288">
        <v>0</v>
      </c>
      <c r="V288">
        <v>0</v>
      </c>
      <c r="W288" t="s">
        <v>3295</v>
      </c>
      <c r="X288">
        <v>0</v>
      </c>
      <c r="Y288">
        <v>0</v>
      </c>
      <c r="Z288">
        <v>0</v>
      </c>
      <c r="AA288">
        <v>0</v>
      </c>
      <c r="AC288">
        <v>0</v>
      </c>
      <c r="AD288" t="s">
        <v>3295</v>
      </c>
      <c r="AE288">
        <v>0</v>
      </c>
      <c r="AF288">
        <v>0</v>
      </c>
      <c r="AG288">
        <v>0</v>
      </c>
      <c r="AH288">
        <v>0</v>
      </c>
      <c r="AJ288">
        <v>0</v>
      </c>
      <c r="AK288" t="s">
        <v>3295</v>
      </c>
      <c r="AL288">
        <v>0</v>
      </c>
      <c r="AM288">
        <v>0</v>
      </c>
      <c r="AN288">
        <v>0</v>
      </c>
      <c r="AO288">
        <v>0</v>
      </c>
      <c r="AQ288">
        <v>0</v>
      </c>
      <c r="AR288" t="s">
        <v>3295</v>
      </c>
      <c r="AS288">
        <v>0</v>
      </c>
      <c r="AT288">
        <v>0</v>
      </c>
      <c r="AU288">
        <v>0</v>
      </c>
      <c r="AV288">
        <v>0</v>
      </c>
      <c r="AX288">
        <v>0</v>
      </c>
      <c r="AY288" t="s">
        <v>3295</v>
      </c>
      <c r="AZ288">
        <v>0</v>
      </c>
      <c r="BA288">
        <v>0</v>
      </c>
      <c r="BB288">
        <v>0</v>
      </c>
      <c r="BC288">
        <v>0</v>
      </c>
      <c r="BI288" s="2" t="s">
        <v>1296</v>
      </c>
      <c r="BJ288" s="2" t="s">
        <v>2283</v>
      </c>
      <c r="BM288">
        <f t="shared" si="56"/>
        <v>0</v>
      </c>
      <c r="BN288">
        <f t="shared" si="57"/>
        <v>0</v>
      </c>
      <c r="BO288">
        <f t="shared" si="58"/>
        <v>0</v>
      </c>
      <c r="BP288">
        <f t="shared" si="59"/>
        <v>0</v>
      </c>
      <c r="BQ288">
        <f t="shared" si="60"/>
        <v>0</v>
      </c>
      <c r="BR288">
        <f t="shared" si="61"/>
        <v>0</v>
      </c>
      <c r="BS288">
        <f t="shared" si="62"/>
        <v>0</v>
      </c>
      <c r="BU288">
        <f t="shared" si="63"/>
        <v>0</v>
      </c>
      <c r="BV288">
        <f t="shared" si="64"/>
        <v>0</v>
      </c>
      <c r="BW288">
        <f t="shared" si="65"/>
        <v>0</v>
      </c>
      <c r="BX288">
        <f t="shared" si="66"/>
        <v>0</v>
      </c>
      <c r="BY288">
        <f t="shared" si="67"/>
        <v>0</v>
      </c>
      <c r="BZ288">
        <f t="shared" si="68"/>
        <v>0</v>
      </c>
      <c r="CA288">
        <f t="shared" si="69"/>
        <v>0</v>
      </c>
    </row>
    <row r="289" spans="1:79" ht="15" customHeight="1" x14ac:dyDescent="0.25">
      <c r="B289" s="2" t="s">
        <v>287</v>
      </c>
      <c r="C289" s="2" t="s">
        <v>1297</v>
      </c>
      <c r="D289" s="2" t="s">
        <v>2284</v>
      </c>
      <c r="G289" s="41">
        <v>2.9142980798369001E-5</v>
      </c>
      <c r="H289" t="s">
        <v>3296</v>
      </c>
      <c r="I289" s="41">
        <v>2.74023485999919E-5</v>
      </c>
      <c r="J289" s="41">
        <v>2.7679151610662701E-5</v>
      </c>
      <c r="K289" s="41">
        <v>1.31760516601053E-5</v>
      </c>
      <c r="L289" s="41">
        <v>2.7679151610662701E-5</v>
      </c>
      <c r="N289" s="41">
        <v>1.240629907584E-5</v>
      </c>
      <c r="O289" t="s">
        <v>3296</v>
      </c>
      <c r="P289" s="41">
        <v>1.0710443700046E-5</v>
      </c>
      <c r="Q289" s="41">
        <v>1.08186593938464E-5</v>
      </c>
      <c r="R289" s="41">
        <v>8.5256804860378599E-6</v>
      </c>
      <c r="S289" s="41">
        <v>6.1378044211579697E-6</v>
      </c>
      <c r="V289" s="41">
        <v>1.240629907584E-5</v>
      </c>
      <c r="W289" t="s">
        <v>3296</v>
      </c>
      <c r="X289" s="41">
        <v>1.22822122499977E-5</v>
      </c>
      <c r="Y289" s="41">
        <v>1.2406299075839401E-5</v>
      </c>
      <c r="Z289" s="41">
        <v>8.5256804860378599E-6</v>
      </c>
      <c r="AA289" s="41">
        <v>8.5256804860378599E-6</v>
      </c>
      <c r="AC289" s="41">
        <v>1.9498082093449801E-5</v>
      </c>
      <c r="AD289" t="s">
        <v>3296</v>
      </c>
      <c r="AE289" s="41">
        <v>1.9303069499987401E-5</v>
      </c>
      <c r="AF289" s="41">
        <v>5.4434227478711097E-6</v>
      </c>
      <c r="AG289" s="41">
        <v>5.4434227478711097E-6</v>
      </c>
      <c r="AH289" s="41">
        <v>1.29508906592179E-5</v>
      </c>
      <c r="AJ289" s="41">
        <v>3.9015728328317698E-5</v>
      </c>
      <c r="AK289" t="s">
        <v>3296</v>
      </c>
      <c r="AL289" s="41">
        <v>3.86255627999876E-5</v>
      </c>
      <c r="AM289" s="41">
        <v>1.7438891903080601E-5</v>
      </c>
      <c r="AN289" s="41">
        <v>1.7438891903080601E-5</v>
      </c>
      <c r="AO289" s="41">
        <v>1.7438891903081099E-5</v>
      </c>
      <c r="AQ289" s="41">
        <v>9.6173061181481501E-6</v>
      </c>
      <c r="AR289" t="s">
        <v>3296</v>
      </c>
      <c r="AS289" s="41">
        <v>9.5210923500010907E-6</v>
      </c>
      <c r="AT289" s="41">
        <v>4.7286595097340003E-6</v>
      </c>
      <c r="AU289" s="41">
        <v>4.7286595097340003E-6</v>
      </c>
      <c r="AV289" s="41">
        <v>5.0236248938517798E-6</v>
      </c>
      <c r="AX289" s="41">
        <v>2.91251416009164E-5</v>
      </c>
      <c r="AY289" t="s">
        <v>3296</v>
      </c>
      <c r="AZ289" s="41">
        <v>2.8833873749967201E-5</v>
      </c>
      <c r="BA289" s="41">
        <v>2.9125141600879198E-5</v>
      </c>
      <c r="BB289" s="41">
        <v>2.3429181237766299E-5</v>
      </c>
      <c r="BC289" s="41">
        <v>3.1512948069689601E-5</v>
      </c>
      <c r="BI289" s="2" t="s">
        <v>1297</v>
      </c>
      <c r="BJ289" s="2" t="s">
        <v>2284</v>
      </c>
      <c r="BM289">
        <f t="shared" si="56"/>
        <v>1.5966929138263699E-5</v>
      </c>
      <c r="BN289">
        <f t="shared" si="57"/>
        <v>3.8806185898021404E-6</v>
      </c>
      <c r="BO289">
        <f t="shared" si="58"/>
        <v>3.8806185898021404E-6</v>
      </c>
      <c r="BP289">
        <f t="shared" si="59"/>
        <v>1.4054659345578691E-5</v>
      </c>
      <c r="BQ289">
        <f t="shared" si="60"/>
        <v>2.1576836425237097E-5</v>
      </c>
      <c r="BR289">
        <f t="shared" si="61"/>
        <v>4.8886466084141497E-6</v>
      </c>
      <c r="BS289">
        <f t="shared" si="62"/>
        <v>5.6959603631501007E-6</v>
      </c>
      <c r="BU289">
        <f t="shared" si="63"/>
        <v>-1.4503099950557401E-5</v>
      </c>
      <c r="BV289">
        <f t="shared" si="64"/>
        <v>2.3878760648798902E-6</v>
      </c>
      <c r="BW289">
        <f t="shared" si="65"/>
        <v>0</v>
      </c>
      <c r="BX289">
        <f t="shared" si="66"/>
        <v>-7.5074679113467904E-6</v>
      </c>
      <c r="BY289">
        <f t="shared" si="67"/>
        <v>-4.980553729855286E-19</v>
      </c>
      <c r="BZ289">
        <f t="shared" si="68"/>
        <v>-2.9496538411777944E-7</v>
      </c>
      <c r="CA289">
        <f t="shared" si="69"/>
        <v>-8.0837668319233016E-6</v>
      </c>
    </row>
    <row r="290" spans="1:79" ht="15" customHeight="1" x14ac:dyDescent="0.25">
      <c r="B290" s="2" t="s">
        <v>288</v>
      </c>
      <c r="C290" s="2" t="s">
        <v>1298</v>
      </c>
      <c r="D290" s="9" t="s">
        <v>2285</v>
      </c>
      <c r="G290" s="41">
        <v>1.2952435781699E-6</v>
      </c>
      <c r="H290" t="s">
        <v>3297</v>
      </c>
      <c r="I290" s="41">
        <v>1.2178821862107699E-6</v>
      </c>
      <c r="J290" s="41">
        <v>1.2301844662943E-6</v>
      </c>
      <c r="K290" s="41">
        <v>0</v>
      </c>
      <c r="L290" s="41">
        <v>1.2301844662943E-6</v>
      </c>
      <c r="N290" s="41">
        <v>5.5139105370471995E-7</v>
      </c>
      <c r="O290" t="s">
        <v>3297</v>
      </c>
      <c r="P290" s="41">
        <v>0</v>
      </c>
      <c r="Q290" s="41">
        <v>4.80829044136044E-7</v>
      </c>
      <c r="R290" s="41">
        <v>0</v>
      </c>
      <c r="S290">
        <v>0</v>
      </c>
      <c r="V290" s="41">
        <v>5.5139105370471995E-7</v>
      </c>
      <c r="W290" t="s">
        <v>3297</v>
      </c>
      <c r="X290" s="41">
        <v>5.4587610520684404E-7</v>
      </c>
      <c r="Y290" s="41">
        <v>5.5139105370471995E-7</v>
      </c>
      <c r="Z290">
        <v>0</v>
      </c>
      <c r="AA290">
        <v>0</v>
      </c>
      <c r="AC290" s="41">
        <v>8.6658144482498798E-7</v>
      </c>
      <c r="AD290" t="s">
        <v>3297</v>
      </c>
      <c r="AE290" s="41">
        <v>8.5791418769076699E-7</v>
      </c>
      <c r="AF290">
        <v>0</v>
      </c>
      <c r="AG290">
        <v>0</v>
      </c>
      <c r="AH290">
        <v>0</v>
      </c>
      <c r="AJ290" s="41">
        <v>1.73403236658487E-6</v>
      </c>
      <c r="AK290" t="s">
        <v>3297</v>
      </c>
      <c r="AL290" s="41">
        <v>1.71669171322719E-6</v>
      </c>
      <c r="AM290">
        <v>0</v>
      </c>
      <c r="AN290">
        <v>0</v>
      </c>
      <c r="AO290">
        <v>0</v>
      </c>
      <c r="AQ290" s="41">
        <v>4.2743579342641201E-7</v>
      </c>
      <c r="AR290" t="s">
        <v>3297</v>
      </c>
      <c r="AS290" s="41">
        <v>4.2315969039918902E-7</v>
      </c>
      <c r="AT290">
        <v>0</v>
      </c>
      <c r="AU290">
        <v>0</v>
      </c>
      <c r="AV290">
        <v>0</v>
      </c>
      <c r="AX290" s="41">
        <v>1.2944507261636301E-6</v>
      </c>
      <c r="AY290" t="s">
        <v>3297</v>
      </c>
      <c r="AZ290" s="41">
        <v>1.2815055470127801E-6</v>
      </c>
      <c r="BA290" s="41">
        <v>1.2944507261636301E-6</v>
      </c>
      <c r="BB290">
        <v>0</v>
      </c>
      <c r="BC290">
        <v>0</v>
      </c>
      <c r="BI290" s="2" t="s">
        <v>1298</v>
      </c>
      <c r="BJ290" s="9" t="s">
        <v>2285</v>
      </c>
      <c r="BM290">
        <f t="shared" si="56"/>
        <v>1.2952435781699E-6</v>
      </c>
      <c r="BN290">
        <f t="shared" si="57"/>
        <v>5.5139105370471995E-7</v>
      </c>
      <c r="BO290">
        <f t="shared" si="58"/>
        <v>5.5139105370471995E-7</v>
      </c>
      <c r="BP290">
        <f t="shared" si="59"/>
        <v>8.6658144482498798E-7</v>
      </c>
      <c r="BQ290">
        <f t="shared" si="60"/>
        <v>1.73403236658487E-6</v>
      </c>
      <c r="BR290">
        <f t="shared" si="61"/>
        <v>4.2743579342641201E-7</v>
      </c>
      <c r="BS290">
        <f t="shared" si="62"/>
        <v>1.2944507261636301E-6</v>
      </c>
      <c r="BU290">
        <f t="shared" si="63"/>
        <v>-1.2301844662943E-6</v>
      </c>
      <c r="BV290">
        <f t="shared" si="64"/>
        <v>0</v>
      </c>
      <c r="BW290">
        <f t="shared" si="65"/>
        <v>0</v>
      </c>
      <c r="BX290">
        <f t="shared" si="66"/>
        <v>0</v>
      </c>
      <c r="BY290">
        <f t="shared" si="67"/>
        <v>0</v>
      </c>
      <c r="BZ290">
        <f t="shared" si="68"/>
        <v>0</v>
      </c>
      <c r="CA290">
        <f t="shared" si="69"/>
        <v>0</v>
      </c>
    </row>
    <row r="291" spans="1:79" ht="15" customHeight="1" x14ac:dyDescent="0.25">
      <c r="B291" s="2" t="s">
        <v>289</v>
      </c>
      <c r="C291" s="2" t="s">
        <v>1299</v>
      </c>
      <c r="D291" s="2" t="s">
        <v>2286</v>
      </c>
      <c r="G291">
        <v>0</v>
      </c>
      <c r="H291" t="s">
        <v>3298</v>
      </c>
      <c r="I291">
        <v>0</v>
      </c>
      <c r="J291">
        <v>3.4690336114649202E-2</v>
      </c>
      <c r="K291">
        <v>0</v>
      </c>
      <c r="L291">
        <v>3.4690336114649202E-2</v>
      </c>
      <c r="N291">
        <v>0</v>
      </c>
      <c r="O291" t="s">
        <v>3298</v>
      </c>
      <c r="P291">
        <v>0</v>
      </c>
      <c r="Q291">
        <v>3.03166978148776E-2</v>
      </c>
      <c r="R291">
        <v>0</v>
      </c>
      <c r="S291">
        <v>0</v>
      </c>
      <c r="V291">
        <v>0</v>
      </c>
      <c r="W291" t="s">
        <v>3298</v>
      </c>
      <c r="X291">
        <v>0</v>
      </c>
      <c r="Y291">
        <v>3.8775011074393802E-2</v>
      </c>
      <c r="Z291">
        <v>0</v>
      </c>
      <c r="AA291">
        <v>0</v>
      </c>
      <c r="AC291">
        <v>0</v>
      </c>
      <c r="AD291" t="s">
        <v>3298</v>
      </c>
      <c r="AE291">
        <v>0</v>
      </c>
      <c r="AF291">
        <v>0</v>
      </c>
      <c r="AG291">
        <v>0</v>
      </c>
      <c r="AH291">
        <v>0</v>
      </c>
      <c r="AJ291">
        <v>0</v>
      </c>
      <c r="AK291" t="s">
        <v>3298</v>
      </c>
      <c r="AL291">
        <v>0</v>
      </c>
      <c r="AM291">
        <v>0</v>
      </c>
      <c r="AN291">
        <v>0</v>
      </c>
      <c r="AO291">
        <v>0</v>
      </c>
      <c r="AQ291">
        <v>0</v>
      </c>
      <c r="AR291" t="s">
        <v>3298</v>
      </c>
      <c r="AS291">
        <v>0</v>
      </c>
      <c r="AT291">
        <v>0</v>
      </c>
      <c r="AU291">
        <v>0</v>
      </c>
      <c r="AV291">
        <v>0</v>
      </c>
      <c r="AX291">
        <v>0</v>
      </c>
      <c r="AY291" t="s">
        <v>3298</v>
      </c>
      <c r="AZ291">
        <v>0</v>
      </c>
      <c r="BA291">
        <v>9.1378601449355001E-2</v>
      </c>
      <c r="BB291">
        <v>0.230959038072059</v>
      </c>
      <c r="BC291">
        <v>0.39347121481291802</v>
      </c>
      <c r="BI291" s="2" t="s">
        <v>1299</v>
      </c>
      <c r="BJ291" s="2" t="s">
        <v>2286</v>
      </c>
      <c r="BM291">
        <f t="shared" si="56"/>
        <v>0</v>
      </c>
      <c r="BN291">
        <f t="shared" si="57"/>
        <v>0</v>
      </c>
      <c r="BO291">
        <f t="shared" si="58"/>
        <v>0</v>
      </c>
      <c r="BP291">
        <f t="shared" si="59"/>
        <v>0</v>
      </c>
      <c r="BQ291">
        <f t="shared" si="60"/>
        <v>0</v>
      </c>
      <c r="BR291">
        <f t="shared" si="61"/>
        <v>0</v>
      </c>
      <c r="BS291">
        <f t="shared" si="62"/>
        <v>-0.230959038072059</v>
      </c>
      <c r="BU291">
        <f t="shared" si="63"/>
        <v>-3.4690336114649202E-2</v>
      </c>
      <c r="BV291">
        <f t="shared" si="64"/>
        <v>0</v>
      </c>
      <c r="BW291">
        <f t="shared" si="65"/>
        <v>0</v>
      </c>
      <c r="BX291">
        <f t="shared" si="66"/>
        <v>0</v>
      </c>
      <c r="BY291">
        <f t="shared" si="67"/>
        <v>0</v>
      </c>
      <c r="BZ291">
        <f t="shared" si="68"/>
        <v>0</v>
      </c>
      <c r="CA291">
        <f t="shared" si="69"/>
        <v>-0.16251217674085902</v>
      </c>
    </row>
    <row r="292" spans="1:79" ht="15" customHeight="1" x14ac:dyDescent="0.25">
      <c r="B292" s="2" t="s">
        <v>290</v>
      </c>
      <c r="C292" s="2" t="s">
        <v>1300</v>
      </c>
      <c r="D292" s="9" t="s">
        <v>2287</v>
      </c>
      <c r="G292">
        <v>0</v>
      </c>
      <c r="H292" t="s">
        <v>3299</v>
      </c>
      <c r="I292">
        <v>0</v>
      </c>
      <c r="J292">
        <v>0</v>
      </c>
      <c r="K292">
        <v>0</v>
      </c>
      <c r="L292">
        <v>0</v>
      </c>
      <c r="N292">
        <v>0</v>
      </c>
      <c r="O292" t="s">
        <v>3299</v>
      </c>
      <c r="P292">
        <v>0</v>
      </c>
      <c r="Q292">
        <v>0</v>
      </c>
      <c r="R292">
        <v>0</v>
      </c>
      <c r="S292">
        <v>0</v>
      </c>
      <c r="V292">
        <v>0</v>
      </c>
      <c r="W292" t="s">
        <v>3299</v>
      </c>
      <c r="X292">
        <v>0</v>
      </c>
      <c r="Y292">
        <v>0</v>
      </c>
      <c r="Z292">
        <v>0</v>
      </c>
      <c r="AA292">
        <v>0</v>
      </c>
      <c r="AC292">
        <v>0</v>
      </c>
      <c r="AD292" t="s">
        <v>3299</v>
      </c>
      <c r="AE292">
        <v>0</v>
      </c>
      <c r="AF292">
        <v>0</v>
      </c>
      <c r="AG292">
        <v>0</v>
      </c>
      <c r="AH292">
        <v>0</v>
      </c>
      <c r="AJ292">
        <v>0</v>
      </c>
      <c r="AK292" t="s">
        <v>3299</v>
      </c>
      <c r="AL292">
        <v>0</v>
      </c>
      <c r="AM292">
        <v>0</v>
      </c>
      <c r="AN292">
        <v>0</v>
      </c>
      <c r="AO292">
        <v>0</v>
      </c>
      <c r="AQ292">
        <v>0</v>
      </c>
      <c r="AR292" t="s">
        <v>3299</v>
      </c>
      <c r="AS292">
        <v>0</v>
      </c>
      <c r="AT292">
        <v>0</v>
      </c>
      <c r="AU292">
        <v>0</v>
      </c>
      <c r="AV292">
        <v>0</v>
      </c>
      <c r="AX292">
        <v>0</v>
      </c>
      <c r="AY292" t="s">
        <v>3299</v>
      </c>
      <c r="AZ292">
        <v>0</v>
      </c>
      <c r="BA292">
        <v>0</v>
      </c>
      <c r="BB292">
        <v>0</v>
      </c>
      <c r="BC292">
        <v>0</v>
      </c>
      <c r="BI292" s="2" t="s">
        <v>1300</v>
      </c>
      <c r="BJ292" s="9" t="s">
        <v>2287</v>
      </c>
      <c r="BM292">
        <f t="shared" si="56"/>
        <v>0</v>
      </c>
      <c r="BN292">
        <f t="shared" si="57"/>
        <v>0</v>
      </c>
      <c r="BO292">
        <f t="shared" si="58"/>
        <v>0</v>
      </c>
      <c r="BP292">
        <f t="shared" si="59"/>
        <v>0</v>
      </c>
      <c r="BQ292">
        <f t="shared" si="60"/>
        <v>0</v>
      </c>
      <c r="BR292">
        <f t="shared" si="61"/>
        <v>0</v>
      </c>
      <c r="BS292">
        <f t="shared" si="62"/>
        <v>0</v>
      </c>
      <c r="BU292">
        <f t="shared" si="63"/>
        <v>0</v>
      </c>
      <c r="BV292">
        <f t="shared" si="64"/>
        <v>0</v>
      </c>
      <c r="BW292">
        <f t="shared" si="65"/>
        <v>0</v>
      </c>
      <c r="BX292">
        <f t="shared" si="66"/>
        <v>0</v>
      </c>
      <c r="BY292">
        <f t="shared" si="67"/>
        <v>0</v>
      </c>
      <c r="BZ292">
        <f t="shared" si="68"/>
        <v>0</v>
      </c>
      <c r="CA292">
        <f t="shared" si="69"/>
        <v>0</v>
      </c>
    </row>
    <row r="293" spans="1:79" ht="15" customHeight="1" x14ac:dyDescent="0.25">
      <c r="B293" s="2" t="s">
        <v>291</v>
      </c>
      <c r="C293" s="2" t="s">
        <v>1301</v>
      </c>
      <c r="D293" s="2" t="s">
        <v>2288</v>
      </c>
      <c r="G293">
        <v>0</v>
      </c>
      <c r="H293" t="s">
        <v>3300</v>
      </c>
      <c r="I293">
        <v>0</v>
      </c>
      <c r="J293">
        <v>0</v>
      </c>
      <c r="K293">
        <v>0</v>
      </c>
      <c r="L293">
        <v>0</v>
      </c>
      <c r="N293">
        <v>0</v>
      </c>
      <c r="O293" t="s">
        <v>3300</v>
      </c>
      <c r="P293">
        <v>0</v>
      </c>
      <c r="Q293">
        <v>0</v>
      </c>
      <c r="R293">
        <v>0</v>
      </c>
      <c r="S293">
        <v>0</v>
      </c>
      <c r="V293">
        <v>0</v>
      </c>
      <c r="W293" t="s">
        <v>3300</v>
      </c>
      <c r="X293">
        <v>0</v>
      </c>
      <c r="Y293">
        <v>0</v>
      </c>
      <c r="Z293">
        <v>0</v>
      </c>
      <c r="AA293">
        <v>0</v>
      </c>
      <c r="AC293">
        <v>0</v>
      </c>
      <c r="AD293" t="s">
        <v>3300</v>
      </c>
      <c r="AE293">
        <v>0</v>
      </c>
      <c r="AF293">
        <v>0</v>
      </c>
      <c r="AG293">
        <v>0</v>
      </c>
      <c r="AH293">
        <v>0</v>
      </c>
      <c r="AJ293">
        <v>0</v>
      </c>
      <c r="AK293" t="s">
        <v>3300</v>
      </c>
      <c r="AL293">
        <v>0</v>
      </c>
      <c r="AM293">
        <v>0</v>
      </c>
      <c r="AN293">
        <v>0</v>
      </c>
      <c r="AO293">
        <v>0</v>
      </c>
      <c r="AQ293">
        <v>0</v>
      </c>
      <c r="AR293" t="s">
        <v>3300</v>
      </c>
      <c r="AS293">
        <v>0</v>
      </c>
      <c r="AT293">
        <v>0</v>
      </c>
      <c r="AU293">
        <v>0</v>
      </c>
      <c r="AV293">
        <v>0</v>
      </c>
      <c r="AX293">
        <v>0</v>
      </c>
      <c r="AY293" t="s">
        <v>3300</v>
      </c>
      <c r="AZ293">
        <v>0</v>
      </c>
      <c r="BA293">
        <v>0</v>
      </c>
      <c r="BB293">
        <v>0</v>
      </c>
      <c r="BC293">
        <v>0</v>
      </c>
      <c r="BI293" s="2" t="s">
        <v>1301</v>
      </c>
      <c r="BJ293" s="2" t="s">
        <v>2288</v>
      </c>
      <c r="BM293">
        <f t="shared" si="56"/>
        <v>0</v>
      </c>
      <c r="BN293">
        <f t="shared" si="57"/>
        <v>0</v>
      </c>
      <c r="BO293">
        <f t="shared" si="58"/>
        <v>0</v>
      </c>
      <c r="BP293">
        <f t="shared" si="59"/>
        <v>0</v>
      </c>
      <c r="BQ293">
        <f t="shared" si="60"/>
        <v>0</v>
      </c>
      <c r="BR293">
        <f t="shared" si="61"/>
        <v>0</v>
      </c>
      <c r="BS293">
        <f t="shared" si="62"/>
        <v>0</v>
      </c>
      <c r="BU293">
        <f t="shared" si="63"/>
        <v>0</v>
      </c>
      <c r="BV293">
        <f t="shared" si="64"/>
        <v>0</v>
      </c>
      <c r="BW293">
        <f t="shared" si="65"/>
        <v>0</v>
      </c>
      <c r="BX293">
        <f t="shared" si="66"/>
        <v>0</v>
      </c>
      <c r="BY293">
        <f t="shared" si="67"/>
        <v>0</v>
      </c>
      <c r="BZ293">
        <f t="shared" si="68"/>
        <v>0</v>
      </c>
      <c r="CA293">
        <f t="shared" si="69"/>
        <v>0</v>
      </c>
    </row>
    <row r="294" spans="1:79" ht="15" customHeight="1" x14ac:dyDescent="0.25">
      <c r="B294" s="2" t="s">
        <v>292</v>
      </c>
      <c r="C294" s="2" t="s">
        <v>1302</v>
      </c>
      <c r="D294" s="2" t="s">
        <v>2289</v>
      </c>
      <c r="G294">
        <v>0</v>
      </c>
      <c r="H294" t="s">
        <v>3301</v>
      </c>
      <c r="I294">
        <v>0</v>
      </c>
      <c r="J294">
        <v>0</v>
      </c>
      <c r="K294">
        <v>0</v>
      </c>
      <c r="L294">
        <v>0</v>
      </c>
      <c r="N294">
        <v>0</v>
      </c>
      <c r="O294" t="s">
        <v>3301</v>
      </c>
      <c r="P294">
        <v>0</v>
      </c>
      <c r="Q294">
        <v>0</v>
      </c>
      <c r="R294">
        <v>0</v>
      </c>
      <c r="S294">
        <v>0</v>
      </c>
      <c r="V294">
        <v>0</v>
      </c>
      <c r="W294" t="s">
        <v>3301</v>
      </c>
      <c r="X294">
        <v>0</v>
      </c>
      <c r="Y294">
        <v>0</v>
      </c>
      <c r="Z294">
        <v>0</v>
      </c>
      <c r="AA294">
        <v>0</v>
      </c>
      <c r="AC294">
        <v>0</v>
      </c>
      <c r="AD294" t="s">
        <v>3301</v>
      </c>
      <c r="AE294">
        <v>0</v>
      </c>
      <c r="AF294">
        <v>0</v>
      </c>
      <c r="AG294">
        <v>0</v>
      </c>
      <c r="AH294">
        <v>0</v>
      </c>
      <c r="AJ294">
        <v>0</v>
      </c>
      <c r="AK294" t="s">
        <v>3301</v>
      </c>
      <c r="AL294">
        <v>0</v>
      </c>
      <c r="AM294">
        <v>0</v>
      </c>
      <c r="AN294">
        <v>0</v>
      </c>
      <c r="AO294">
        <v>0</v>
      </c>
      <c r="AQ294">
        <v>0</v>
      </c>
      <c r="AR294" t="s">
        <v>3301</v>
      </c>
      <c r="AS294">
        <v>0</v>
      </c>
      <c r="AT294">
        <v>0</v>
      </c>
      <c r="AU294">
        <v>0</v>
      </c>
      <c r="AV294">
        <v>0</v>
      </c>
      <c r="AX294">
        <v>0</v>
      </c>
      <c r="AY294" t="s">
        <v>3301</v>
      </c>
      <c r="AZ294">
        <v>0</v>
      </c>
      <c r="BA294">
        <v>0</v>
      </c>
      <c r="BB294">
        <v>0</v>
      </c>
      <c r="BC294">
        <v>0</v>
      </c>
      <c r="BI294" s="2" t="s">
        <v>1302</v>
      </c>
      <c r="BJ294" s="2" t="s">
        <v>2289</v>
      </c>
      <c r="BM294">
        <f t="shared" si="56"/>
        <v>0</v>
      </c>
      <c r="BN294">
        <f t="shared" si="57"/>
        <v>0</v>
      </c>
      <c r="BO294">
        <f t="shared" si="58"/>
        <v>0</v>
      </c>
      <c r="BP294">
        <f t="shared" si="59"/>
        <v>0</v>
      </c>
      <c r="BQ294">
        <f t="shared" si="60"/>
        <v>0</v>
      </c>
      <c r="BR294">
        <f t="shared" si="61"/>
        <v>0</v>
      </c>
      <c r="BS294">
        <f t="shared" si="62"/>
        <v>0</v>
      </c>
      <c r="BU294">
        <f t="shared" si="63"/>
        <v>0</v>
      </c>
      <c r="BV294">
        <f t="shared" si="64"/>
        <v>0</v>
      </c>
      <c r="BW294">
        <f t="shared" si="65"/>
        <v>0</v>
      </c>
      <c r="BX294">
        <f t="shared" si="66"/>
        <v>0</v>
      </c>
      <c r="BY294">
        <f t="shared" si="67"/>
        <v>0</v>
      </c>
      <c r="BZ294">
        <f t="shared" si="68"/>
        <v>0</v>
      </c>
      <c r="CA294">
        <f t="shared" si="69"/>
        <v>0</v>
      </c>
    </row>
    <row r="295" spans="1:79" ht="15" customHeight="1" x14ac:dyDescent="0.25">
      <c r="B295" s="2" t="s">
        <v>293</v>
      </c>
      <c r="C295" s="2" t="s">
        <v>1303</v>
      </c>
      <c r="D295" s="2" t="s">
        <v>2290</v>
      </c>
      <c r="G295">
        <v>0</v>
      </c>
      <c r="H295" t="s">
        <v>3302</v>
      </c>
      <c r="I295">
        <v>0</v>
      </c>
      <c r="J295">
        <v>0.45868333302723502</v>
      </c>
      <c r="K295">
        <v>0</v>
      </c>
      <c r="L295">
        <v>0.45868333302723502</v>
      </c>
      <c r="N295">
        <v>0</v>
      </c>
      <c r="O295" t="s">
        <v>3302</v>
      </c>
      <c r="P295">
        <v>5.1530944868258803</v>
      </c>
      <c r="Q295">
        <v>6.66902525650816</v>
      </c>
      <c r="R295">
        <v>5.5861391141003498</v>
      </c>
      <c r="S295">
        <v>9.3379237582926002</v>
      </c>
      <c r="V295">
        <v>0</v>
      </c>
      <c r="W295" t="s">
        <v>3302</v>
      </c>
      <c r="X295">
        <v>0</v>
      </c>
      <c r="Y295">
        <v>0.51269181313572798</v>
      </c>
      <c r="Z295">
        <v>5.9443709685665604</v>
      </c>
      <c r="AA295">
        <v>5.5498209205251703</v>
      </c>
      <c r="AC295">
        <v>0</v>
      </c>
      <c r="AD295" t="s">
        <v>3302</v>
      </c>
      <c r="AE295">
        <v>0</v>
      </c>
      <c r="AF295">
        <v>13.0991433679197</v>
      </c>
      <c r="AG295">
        <v>13.0991433679197</v>
      </c>
      <c r="AH295">
        <v>22.562069649954999</v>
      </c>
      <c r="AJ295">
        <v>0</v>
      </c>
      <c r="AK295" t="s">
        <v>3302</v>
      </c>
      <c r="AL295">
        <v>0</v>
      </c>
      <c r="AM295">
        <v>2.8685627180747102</v>
      </c>
      <c r="AN295">
        <v>2.8685627180747102</v>
      </c>
      <c r="AO295">
        <v>2.7994530353478901</v>
      </c>
      <c r="AQ295">
        <v>0</v>
      </c>
      <c r="AR295" t="s">
        <v>3302</v>
      </c>
      <c r="AS295">
        <v>0</v>
      </c>
      <c r="AT295">
        <v>4.8453405027813998</v>
      </c>
      <c r="AU295">
        <v>4.8453405027813998</v>
      </c>
      <c r="AV295">
        <v>5.1415569963976804</v>
      </c>
      <c r="AX295">
        <v>0</v>
      </c>
      <c r="AY295" t="s">
        <v>3302</v>
      </c>
      <c r="AZ295">
        <v>0</v>
      </c>
      <c r="BA295">
        <v>1.20822817458295</v>
      </c>
      <c r="BB295">
        <v>2.5068591998262399</v>
      </c>
      <c r="BC295">
        <v>4.68139707529809</v>
      </c>
      <c r="BI295" s="2" t="s">
        <v>1303</v>
      </c>
      <c r="BJ295" s="2" t="s">
        <v>2290</v>
      </c>
      <c r="BM295">
        <f t="shared" si="56"/>
        <v>0</v>
      </c>
      <c r="BN295">
        <f t="shared" si="57"/>
        <v>-5.5861391141003498</v>
      </c>
      <c r="BO295">
        <f t="shared" si="58"/>
        <v>-5.9443709685665604</v>
      </c>
      <c r="BP295">
        <f t="shared" si="59"/>
        <v>-13.0991433679197</v>
      </c>
      <c r="BQ295">
        <f t="shared" si="60"/>
        <v>-2.8685627180747102</v>
      </c>
      <c r="BR295">
        <f t="shared" si="61"/>
        <v>-4.8453405027813998</v>
      </c>
      <c r="BS295">
        <f t="shared" si="62"/>
        <v>-2.5068591998262399</v>
      </c>
      <c r="BU295">
        <f t="shared" si="63"/>
        <v>-0.45868333302723502</v>
      </c>
      <c r="BV295">
        <f t="shared" si="64"/>
        <v>-3.7517846441922504</v>
      </c>
      <c r="BW295">
        <f t="shared" si="65"/>
        <v>0.39455004804139016</v>
      </c>
      <c r="BX295">
        <f t="shared" si="66"/>
        <v>-9.4629262820352995</v>
      </c>
      <c r="BY295">
        <f t="shared" si="67"/>
        <v>6.9109682726820054E-2</v>
      </c>
      <c r="BZ295">
        <f t="shared" si="68"/>
        <v>-0.29621649361628055</v>
      </c>
      <c r="CA295">
        <f t="shared" si="69"/>
        <v>-2.1745378754718501</v>
      </c>
    </row>
    <row r="296" spans="1:79" ht="15" customHeight="1" x14ac:dyDescent="0.25">
      <c r="B296" s="2" t="s">
        <v>294</v>
      </c>
      <c r="C296" s="2" t="s">
        <v>1304</v>
      </c>
      <c r="D296" s="2" t="s">
        <v>2291</v>
      </c>
      <c r="G296">
        <v>0</v>
      </c>
      <c r="H296" t="s">
        <v>294</v>
      </c>
      <c r="I296">
        <v>0</v>
      </c>
      <c r="J296">
        <v>0</v>
      </c>
      <c r="K296">
        <v>0</v>
      </c>
      <c r="L296">
        <v>0</v>
      </c>
      <c r="N296">
        <v>0</v>
      </c>
      <c r="O296" t="s">
        <v>294</v>
      </c>
      <c r="P296">
        <v>0</v>
      </c>
      <c r="Q296">
        <v>0</v>
      </c>
      <c r="R296">
        <v>0</v>
      </c>
      <c r="S296">
        <v>0</v>
      </c>
      <c r="V296">
        <v>0</v>
      </c>
      <c r="W296" t="s">
        <v>294</v>
      </c>
      <c r="X296">
        <v>0</v>
      </c>
      <c r="Y296">
        <v>0</v>
      </c>
      <c r="Z296">
        <v>0</v>
      </c>
      <c r="AA296">
        <v>0</v>
      </c>
      <c r="AC296">
        <v>0</v>
      </c>
      <c r="AD296" t="s">
        <v>294</v>
      </c>
      <c r="AE296">
        <v>0</v>
      </c>
      <c r="AF296">
        <v>0</v>
      </c>
      <c r="AG296">
        <v>0</v>
      </c>
      <c r="AH296">
        <v>0</v>
      </c>
      <c r="AJ296">
        <v>0</v>
      </c>
      <c r="AK296" t="s">
        <v>294</v>
      </c>
      <c r="AL296">
        <v>0</v>
      </c>
      <c r="AM296">
        <v>0</v>
      </c>
      <c r="AN296">
        <v>0</v>
      </c>
      <c r="AO296">
        <v>0</v>
      </c>
      <c r="AQ296">
        <v>0</v>
      </c>
      <c r="AR296" t="s">
        <v>294</v>
      </c>
      <c r="AS296">
        <v>0</v>
      </c>
      <c r="AT296">
        <v>0</v>
      </c>
      <c r="AU296">
        <v>0</v>
      </c>
      <c r="AV296">
        <v>0</v>
      </c>
      <c r="AX296">
        <v>0</v>
      </c>
      <c r="AY296" t="s">
        <v>294</v>
      </c>
      <c r="AZ296">
        <v>0</v>
      </c>
      <c r="BA296">
        <v>0</v>
      </c>
      <c r="BB296">
        <v>0</v>
      </c>
      <c r="BC296">
        <v>0</v>
      </c>
      <c r="BI296" s="2" t="s">
        <v>1304</v>
      </c>
      <c r="BJ296" s="2" t="s">
        <v>2291</v>
      </c>
      <c r="BM296">
        <f t="shared" si="56"/>
        <v>0</v>
      </c>
      <c r="BN296">
        <f t="shared" si="57"/>
        <v>0</v>
      </c>
      <c r="BO296">
        <f t="shared" si="58"/>
        <v>0</v>
      </c>
      <c r="BP296">
        <f t="shared" si="59"/>
        <v>0</v>
      </c>
      <c r="BQ296">
        <f t="shared" si="60"/>
        <v>0</v>
      </c>
      <c r="BR296">
        <f t="shared" si="61"/>
        <v>0</v>
      </c>
      <c r="BS296">
        <f t="shared" si="62"/>
        <v>0</v>
      </c>
      <c r="BU296">
        <f t="shared" si="63"/>
        <v>0</v>
      </c>
      <c r="BV296">
        <f t="shared" si="64"/>
        <v>0</v>
      </c>
      <c r="BW296">
        <f t="shared" si="65"/>
        <v>0</v>
      </c>
      <c r="BX296">
        <f t="shared" si="66"/>
        <v>0</v>
      </c>
      <c r="BY296">
        <f t="shared" si="67"/>
        <v>0</v>
      </c>
      <c r="BZ296">
        <f t="shared" si="68"/>
        <v>0</v>
      </c>
      <c r="CA296">
        <f t="shared" si="69"/>
        <v>0</v>
      </c>
    </row>
    <row r="297" spans="1:79" ht="15" x14ac:dyDescent="0.25">
      <c r="A297" s="82" t="s">
        <v>4069</v>
      </c>
      <c r="B297" s="2" t="s">
        <v>295</v>
      </c>
      <c r="C297" s="2" t="s">
        <v>1305</v>
      </c>
      <c r="D297" s="9" t="s">
        <v>2292</v>
      </c>
      <c r="G297">
        <v>10.0907999569948</v>
      </c>
      <c r="H297" t="s">
        <v>3303</v>
      </c>
      <c r="I297">
        <v>8.7402779088178004</v>
      </c>
      <c r="J297">
        <v>1000</v>
      </c>
      <c r="K297">
        <v>7.9637490271115903</v>
      </c>
      <c r="L297">
        <v>1000</v>
      </c>
      <c r="N297">
        <v>5.6966914328425</v>
      </c>
      <c r="O297" t="s">
        <v>3303</v>
      </c>
      <c r="P297">
        <v>2.74433353618906</v>
      </c>
      <c r="Q297">
        <v>1000</v>
      </c>
      <c r="R297">
        <v>4.8311102744670498</v>
      </c>
      <c r="S297">
        <v>5.5157788867806001</v>
      </c>
      <c r="V297">
        <v>5.6966914328425</v>
      </c>
      <c r="W297" t="s">
        <v>3303</v>
      </c>
      <c r="X297">
        <v>4.9960080484563596</v>
      </c>
      <c r="Y297">
        <v>1000</v>
      </c>
      <c r="Z297">
        <v>4.6261622744669904</v>
      </c>
      <c r="AA297">
        <v>4.6261622744667701</v>
      </c>
      <c r="AC297">
        <v>7.26121064539507</v>
      </c>
      <c r="AD297" t="s">
        <v>3303</v>
      </c>
      <c r="AE297">
        <v>6.9297378669368799</v>
      </c>
      <c r="AF297">
        <v>6.9200524406124897</v>
      </c>
      <c r="AG297">
        <v>6.9200524406124897</v>
      </c>
      <c r="AH297">
        <v>7.1187493209586101</v>
      </c>
      <c r="AJ297">
        <v>12.3050977732</v>
      </c>
      <c r="AK297" t="s">
        <v>3303</v>
      </c>
      <c r="AL297">
        <v>11.6451228487963</v>
      </c>
      <c r="AM297">
        <v>12.6214115255822</v>
      </c>
      <c r="AN297">
        <v>12.6214115255822</v>
      </c>
      <c r="AO297">
        <v>9.9412658701270402</v>
      </c>
      <c r="AQ297">
        <v>4.2199181469021596</v>
      </c>
      <c r="AR297" t="s">
        <v>3303</v>
      </c>
      <c r="AS297">
        <v>4.0571701085967797</v>
      </c>
      <c r="AT297">
        <v>4.04951963965914</v>
      </c>
      <c r="AU297">
        <v>4.04951963965914</v>
      </c>
      <c r="AV297">
        <v>4.0519848046101297</v>
      </c>
      <c r="AX297">
        <v>10.0874777699083</v>
      </c>
      <c r="AY297" t="s">
        <v>3303</v>
      </c>
      <c r="AZ297">
        <v>9.5923950570440901</v>
      </c>
      <c r="BA297">
        <v>1000</v>
      </c>
      <c r="BB297">
        <v>15.1970462878613</v>
      </c>
      <c r="BC297">
        <v>19.082173190330298</v>
      </c>
      <c r="BH297" s="82" t="s">
        <v>4069</v>
      </c>
      <c r="BI297" s="2" t="s">
        <v>1305</v>
      </c>
      <c r="BJ297" s="9" t="s">
        <v>2292</v>
      </c>
      <c r="BM297">
        <f t="shared" si="56"/>
        <v>2.1270509298832101</v>
      </c>
      <c r="BN297">
        <f t="shared" si="57"/>
        <v>0.86558115837545024</v>
      </c>
      <c r="BO297">
        <f t="shared" si="58"/>
        <v>1.0705291583755097</v>
      </c>
      <c r="BP297">
        <f t="shared" si="59"/>
        <v>0.3411582047825803</v>
      </c>
      <c r="BQ297">
        <f t="shared" si="60"/>
        <v>-0.31631375238220016</v>
      </c>
      <c r="BR297">
        <f t="shared" si="61"/>
        <v>0.17039850724301964</v>
      </c>
      <c r="BS297">
        <f t="shared" si="62"/>
        <v>-5.109568517952999</v>
      </c>
      <c r="BU297">
        <f t="shared" si="63"/>
        <v>-992.03625097288841</v>
      </c>
      <c r="BV297">
        <f t="shared" si="64"/>
        <v>-0.68466861231355036</v>
      </c>
      <c r="BW297">
        <f t="shared" si="65"/>
        <v>2.2026824808563106E-13</v>
      </c>
      <c r="BX297">
        <f t="shared" si="66"/>
        <v>-0.19869688034612043</v>
      </c>
      <c r="BY297">
        <f t="shared" si="67"/>
        <v>2.6801456554551599</v>
      </c>
      <c r="BZ297">
        <f t="shared" si="68"/>
        <v>-2.4651649509896956E-3</v>
      </c>
      <c r="CA297">
        <f t="shared" si="69"/>
        <v>-3.8851269024689987</v>
      </c>
    </row>
    <row r="298" spans="1:79" ht="15" customHeight="1" x14ac:dyDescent="0.25">
      <c r="B298" s="2" t="s">
        <v>296</v>
      </c>
      <c r="C298" s="2" t="s">
        <v>1306</v>
      </c>
      <c r="D298" s="2" t="s">
        <v>2293</v>
      </c>
      <c r="G298">
        <v>0</v>
      </c>
      <c r="H298" t="s">
        <v>3304</v>
      </c>
      <c r="I298">
        <v>0</v>
      </c>
      <c r="J298">
        <v>0</v>
      </c>
      <c r="K298">
        <v>0</v>
      </c>
      <c r="L298">
        <v>0</v>
      </c>
      <c r="N298">
        <v>0</v>
      </c>
      <c r="O298" t="s">
        <v>3304</v>
      </c>
      <c r="P298">
        <v>0</v>
      </c>
      <c r="Q298">
        <v>2.4520858522669699E-2</v>
      </c>
      <c r="R298">
        <v>0</v>
      </c>
      <c r="S298">
        <v>0</v>
      </c>
      <c r="V298">
        <v>0</v>
      </c>
      <c r="W298" t="s">
        <v>3304</v>
      </c>
      <c r="X298">
        <v>0</v>
      </c>
      <c r="Y298">
        <v>0</v>
      </c>
      <c r="Z298">
        <v>0</v>
      </c>
      <c r="AA298">
        <v>0</v>
      </c>
      <c r="AC298">
        <v>0</v>
      </c>
      <c r="AD298" t="s">
        <v>3304</v>
      </c>
      <c r="AE298">
        <v>0</v>
      </c>
      <c r="AF298">
        <v>0</v>
      </c>
      <c r="AG298">
        <v>0</v>
      </c>
      <c r="AH298">
        <v>0</v>
      </c>
      <c r="AJ298">
        <v>0</v>
      </c>
      <c r="AK298" t="s">
        <v>3304</v>
      </c>
      <c r="AL298">
        <v>0</v>
      </c>
      <c r="AM298">
        <v>0</v>
      </c>
      <c r="AN298">
        <v>0</v>
      </c>
      <c r="AO298">
        <v>0</v>
      </c>
      <c r="AQ298">
        <v>0</v>
      </c>
      <c r="AR298" t="s">
        <v>3304</v>
      </c>
      <c r="AS298">
        <v>0</v>
      </c>
      <c r="AT298">
        <v>0</v>
      </c>
      <c r="AU298">
        <v>0</v>
      </c>
      <c r="AV298">
        <v>0</v>
      </c>
      <c r="AX298">
        <v>0</v>
      </c>
      <c r="AY298" t="s">
        <v>3304</v>
      </c>
      <c r="AZ298">
        <v>0</v>
      </c>
      <c r="BA298">
        <v>0</v>
      </c>
      <c r="BB298">
        <v>0</v>
      </c>
      <c r="BC298">
        <v>0</v>
      </c>
      <c r="BI298" s="2" t="s">
        <v>1306</v>
      </c>
      <c r="BJ298" s="2" t="s">
        <v>2293</v>
      </c>
      <c r="BM298">
        <f t="shared" si="56"/>
        <v>0</v>
      </c>
      <c r="BN298">
        <f t="shared" si="57"/>
        <v>0</v>
      </c>
      <c r="BO298">
        <f t="shared" si="58"/>
        <v>0</v>
      </c>
      <c r="BP298">
        <f t="shared" si="59"/>
        <v>0</v>
      </c>
      <c r="BQ298">
        <f t="shared" si="60"/>
        <v>0</v>
      </c>
      <c r="BR298">
        <f t="shared" si="61"/>
        <v>0</v>
      </c>
      <c r="BS298">
        <f t="shared" si="62"/>
        <v>0</v>
      </c>
      <c r="BU298">
        <f t="shared" si="63"/>
        <v>0</v>
      </c>
      <c r="BV298">
        <f t="shared" si="64"/>
        <v>0</v>
      </c>
      <c r="BW298">
        <f t="shared" si="65"/>
        <v>0</v>
      </c>
      <c r="BX298">
        <f t="shared" si="66"/>
        <v>0</v>
      </c>
      <c r="BY298">
        <f t="shared" si="67"/>
        <v>0</v>
      </c>
      <c r="BZ298">
        <f t="shared" si="68"/>
        <v>0</v>
      </c>
      <c r="CA298">
        <f t="shared" si="69"/>
        <v>0</v>
      </c>
    </row>
    <row r="299" spans="1:79" ht="15" customHeight="1" x14ac:dyDescent="0.25">
      <c r="B299" s="2" t="s">
        <v>297</v>
      </c>
      <c r="C299" s="2" t="s">
        <v>1307</v>
      </c>
      <c r="D299" s="2" t="s">
        <v>2294</v>
      </c>
      <c r="G299">
        <v>0</v>
      </c>
      <c r="H299" t="s">
        <v>3305</v>
      </c>
      <c r="I299">
        <v>0</v>
      </c>
      <c r="J299">
        <v>0.68802499954224305</v>
      </c>
      <c r="K299">
        <v>0</v>
      </c>
      <c r="L299">
        <v>0.68802499954224305</v>
      </c>
      <c r="N299">
        <v>0</v>
      </c>
      <c r="O299" t="s">
        <v>3305</v>
      </c>
      <c r="P299">
        <v>0</v>
      </c>
      <c r="Q299">
        <v>0.55580612653907302</v>
      </c>
      <c r="R299">
        <v>0</v>
      </c>
      <c r="S299">
        <v>0</v>
      </c>
      <c r="V299">
        <v>0</v>
      </c>
      <c r="W299" t="s">
        <v>3305</v>
      </c>
      <c r="X299">
        <v>0</v>
      </c>
      <c r="Y299">
        <v>0.76903771977581303</v>
      </c>
      <c r="Z299">
        <v>0</v>
      </c>
      <c r="AA299">
        <v>0</v>
      </c>
      <c r="AC299">
        <v>0</v>
      </c>
      <c r="AD299" t="s">
        <v>3305</v>
      </c>
      <c r="AE299">
        <v>0</v>
      </c>
      <c r="AF299">
        <v>0</v>
      </c>
      <c r="AG299">
        <v>0</v>
      </c>
      <c r="AH299">
        <v>0</v>
      </c>
      <c r="AJ299">
        <v>0</v>
      </c>
      <c r="AK299" t="s">
        <v>3305</v>
      </c>
      <c r="AL299">
        <v>0</v>
      </c>
      <c r="AM299">
        <v>0</v>
      </c>
      <c r="AN299">
        <v>0</v>
      </c>
      <c r="AO299">
        <v>0</v>
      </c>
      <c r="AQ299">
        <v>0</v>
      </c>
      <c r="AR299" t="s">
        <v>3305</v>
      </c>
      <c r="AS299">
        <v>0</v>
      </c>
      <c r="AT299">
        <v>0</v>
      </c>
      <c r="AU299">
        <v>0</v>
      </c>
      <c r="AV299">
        <v>0</v>
      </c>
      <c r="AX299">
        <v>0</v>
      </c>
      <c r="AY299" t="s">
        <v>3305</v>
      </c>
      <c r="AZ299">
        <v>0</v>
      </c>
      <c r="BA299">
        <v>1.8123422618846301</v>
      </c>
      <c r="BB299">
        <v>0</v>
      </c>
      <c r="BC299">
        <v>0</v>
      </c>
      <c r="BI299" s="2" t="s">
        <v>1307</v>
      </c>
      <c r="BJ299" s="2" t="s">
        <v>2294</v>
      </c>
      <c r="BM299">
        <f t="shared" si="56"/>
        <v>0</v>
      </c>
      <c r="BN299">
        <f t="shared" si="57"/>
        <v>0</v>
      </c>
      <c r="BO299">
        <f t="shared" si="58"/>
        <v>0</v>
      </c>
      <c r="BP299">
        <f t="shared" si="59"/>
        <v>0</v>
      </c>
      <c r="BQ299">
        <f t="shared" si="60"/>
        <v>0</v>
      </c>
      <c r="BR299">
        <f t="shared" si="61"/>
        <v>0</v>
      </c>
      <c r="BS299">
        <f t="shared" si="62"/>
        <v>0</v>
      </c>
      <c r="BU299">
        <f t="shared" si="63"/>
        <v>-0.68802499954224305</v>
      </c>
      <c r="BV299">
        <f t="shared" si="64"/>
        <v>0</v>
      </c>
      <c r="BW299">
        <f t="shared" si="65"/>
        <v>0</v>
      </c>
      <c r="BX299">
        <f t="shared" si="66"/>
        <v>0</v>
      </c>
      <c r="BY299">
        <f t="shared" si="67"/>
        <v>0</v>
      </c>
      <c r="BZ299">
        <f t="shared" si="68"/>
        <v>0</v>
      </c>
      <c r="CA299">
        <f t="shared" si="69"/>
        <v>0</v>
      </c>
    </row>
    <row r="300" spans="1:79" ht="15" customHeight="1" x14ac:dyDescent="0.25">
      <c r="B300" s="2" t="s">
        <v>298</v>
      </c>
      <c r="C300" s="2" t="s">
        <v>1308</v>
      </c>
      <c r="D300" s="9" t="s">
        <v>2295</v>
      </c>
      <c r="G300">
        <v>0</v>
      </c>
      <c r="H300" t="s">
        <v>3306</v>
      </c>
      <c r="I300">
        <v>-0.68802499950982099</v>
      </c>
      <c r="J300">
        <v>0</v>
      </c>
      <c r="K300">
        <v>0</v>
      </c>
      <c r="L300">
        <v>0</v>
      </c>
      <c r="N300">
        <v>0</v>
      </c>
      <c r="O300" t="s">
        <v>3306</v>
      </c>
      <c r="P300">
        <v>-0.55580612653716299</v>
      </c>
      <c r="Q300">
        <v>0</v>
      </c>
      <c r="R300">
        <v>0</v>
      </c>
      <c r="S300">
        <v>0</v>
      </c>
      <c r="V300">
        <v>0</v>
      </c>
      <c r="W300" t="s">
        <v>3306</v>
      </c>
      <c r="X300">
        <v>-0.76903771973513801</v>
      </c>
      <c r="Y300">
        <v>0</v>
      </c>
      <c r="Z300">
        <v>0</v>
      </c>
      <c r="AA300">
        <v>0</v>
      </c>
      <c r="AC300">
        <v>0</v>
      </c>
      <c r="AD300" t="s">
        <v>3306</v>
      </c>
      <c r="AE300">
        <v>-1.2134176965226999</v>
      </c>
      <c r="AF300">
        <v>0</v>
      </c>
      <c r="AG300">
        <v>0</v>
      </c>
      <c r="AH300">
        <v>0</v>
      </c>
      <c r="AJ300">
        <v>0</v>
      </c>
      <c r="AK300" t="s">
        <v>3306</v>
      </c>
      <c r="AL300">
        <v>-2.4180810991595099</v>
      </c>
      <c r="AM300">
        <v>0</v>
      </c>
      <c r="AN300">
        <v>0</v>
      </c>
      <c r="AO300">
        <v>0</v>
      </c>
      <c r="AQ300">
        <v>0</v>
      </c>
      <c r="AR300" t="s">
        <v>3306</v>
      </c>
      <c r="AS300">
        <v>-0.59629228442201998</v>
      </c>
      <c r="AT300">
        <v>0</v>
      </c>
      <c r="AU300">
        <v>0</v>
      </c>
      <c r="AV300">
        <v>0</v>
      </c>
      <c r="AX300">
        <v>0</v>
      </c>
      <c r="AY300" t="s">
        <v>3306</v>
      </c>
      <c r="AZ300">
        <v>-1.8123422618596099</v>
      </c>
      <c r="BA300">
        <v>0</v>
      </c>
      <c r="BB300">
        <v>0</v>
      </c>
      <c r="BC300">
        <v>0</v>
      </c>
      <c r="BI300" s="2" t="s">
        <v>1308</v>
      </c>
      <c r="BJ300" s="9" t="s">
        <v>2295</v>
      </c>
      <c r="BM300">
        <f t="shared" si="56"/>
        <v>0</v>
      </c>
      <c r="BN300">
        <f t="shared" si="57"/>
        <v>0</v>
      </c>
      <c r="BO300">
        <f t="shared" si="58"/>
        <v>0</v>
      </c>
      <c r="BP300">
        <f t="shared" si="59"/>
        <v>0</v>
      </c>
      <c r="BQ300">
        <f t="shared" si="60"/>
        <v>0</v>
      </c>
      <c r="BR300">
        <f t="shared" si="61"/>
        <v>0</v>
      </c>
      <c r="BS300">
        <f t="shared" si="62"/>
        <v>0</v>
      </c>
      <c r="BU300">
        <f t="shared" si="63"/>
        <v>0</v>
      </c>
      <c r="BV300">
        <f t="shared" si="64"/>
        <v>0</v>
      </c>
      <c r="BW300">
        <f t="shared" si="65"/>
        <v>0</v>
      </c>
      <c r="BX300">
        <f t="shared" si="66"/>
        <v>0</v>
      </c>
      <c r="BY300">
        <f t="shared" si="67"/>
        <v>0</v>
      </c>
      <c r="BZ300">
        <f t="shared" si="68"/>
        <v>0</v>
      </c>
      <c r="CA300">
        <f t="shared" si="69"/>
        <v>0</v>
      </c>
    </row>
    <row r="301" spans="1:79" ht="15" customHeight="1" x14ac:dyDescent="0.25">
      <c r="A301" s="7"/>
      <c r="B301" s="2" t="s">
        <v>299</v>
      </c>
      <c r="C301" s="2" t="s">
        <v>1309</v>
      </c>
      <c r="D301" s="2" t="s">
        <v>2296</v>
      </c>
      <c r="G301">
        <v>0</v>
      </c>
      <c r="H301" t="s">
        <v>3307</v>
      </c>
      <c r="I301">
        <v>0</v>
      </c>
      <c r="J301">
        <v>0</v>
      </c>
      <c r="K301">
        <v>0</v>
      </c>
      <c r="L301">
        <v>0</v>
      </c>
      <c r="N301">
        <v>0</v>
      </c>
      <c r="O301" t="s">
        <v>3307</v>
      </c>
      <c r="P301">
        <v>0</v>
      </c>
      <c r="Q301">
        <v>0</v>
      </c>
      <c r="R301">
        <v>0</v>
      </c>
      <c r="S301">
        <v>0</v>
      </c>
      <c r="V301">
        <v>0</v>
      </c>
      <c r="W301" t="s">
        <v>3307</v>
      </c>
      <c r="X301">
        <v>0</v>
      </c>
      <c r="Y301">
        <v>0</v>
      </c>
      <c r="Z301">
        <v>0</v>
      </c>
      <c r="AA301">
        <v>0</v>
      </c>
      <c r="AC301">
        <v>0</v>
      </c>
      <c r="AD301" t="s">
        <v>3307</v>
      </c>
      <c r="AE301">
        <v>0</v>
      </c>
      <c r="AF301">
        <v>0</v>
      </c>
      <c r="AG301">
        <v>0</v>
      </c>
      <c r="AH301">
        <v>0</v>
      </c>
      <c r="AJ301">
        <v>0</v>
      </c>
      <c r="AK301" t="s">
        <v>3307</v>
      </c>
      <c r="AL301">
        <v>0</v>
      </c>
      <c r="AM301">
        <v>0</v>
      </c>
      <c r="AN301">
        <v>0</v>
      </c>
      <c r="AO301">
        <v>0</v>
      </c>
      <c r="AQ301">
        <v>0</v>
      </c>
      <c r="AR301" t="s">
        <v>3307</v>
      </c>
      <c r="AS301">
        <v>0</v>
      </c>
      <c r="AT301">
        <v>0</v>
      </c>
      <c r="AU301">
        <v>0</v>
      </c>
      <c r="AV301">
        <v>0</v>
      </c>
      <c r="AX301">
        <v>0</v>
      </c>
      <c r="AY301" t="s">
        <v>3307</v>
      </c>
      <c r="AZ301">
        <v>0</v>
      </c>
      <c r="BA301">
        <v>0</v>
      </c>
      <c r="BB301">
        <v>0</v>
      </c>
      <c r="BC301">
        <v>0</v>
      </c>
      <c r="BH301" s="7"/>
      <c r="BI301" s="2" t="s">
        <v>1309</v>
      </c>
      <c r="BJ301" s="2" t="s">
        <v>2296</v>
      </c>
      <c r="BM301">
        <f t="shared" si="56"/>
        <v>0</v>
      </c>
      <c r="BN301">
        <f t="shared" si="57"/>
        <v>0</v>
      </c>
      <c r="BO301">
        <f t="shared" si="58"/>
        <v>0</v>
      </c>
      <c r="BP301">
        <f t="shared" si="59"/>
        <v>0</v>
      </c>
      <c r="BQ301">
        <f t="shared" si="60"/>
        <v>0</v>
      </c>
      <c r="BR301">
        <f t="shared" si="61"/>
        <v>0</v>
      </c>
      <c r="BS301">
        <f t="shared" si="62"/>
        <v>0</v>
      </c>
      <c r="BU301">
        <f t="shared" si="63"/>
        <v>0</v>
      </c>
      <c r="BV301">
        <f t="shared" si="64"/>
        <v>0</v>
      </c>
      <c r="BW301">
        <f t="shared" si="65"/>
        <v>0</v>
      </c>
      <c r="BX301">
        <f t="shared" si="66"/>
        <v>0</v>
      </c>
      <c r="BY301">
        <f t="shared" si="67"/>
        <v>0</v>
      </c>
      <c r="BZ301">
        <f t="shared" si="68"/>
        <v>0</v>
      </c>
      <c r="CA301">
        <f t="shared" si="69"/>
        <v>0</v>
      </c>
    </row>
    <row r="302" spans="1:79" ht="15" customHeight="1" x14ac:dyDescent="0.25">
      <c r="B302" s="2" t="s">
        <v>300</v>
      </c>
      <c r="C302" s="2" t="s">
        <v>1310</v>
      </c>
      <c r="D302" s="2" t="s">
        <v>2297</v>
      </c>
      <c r="G302">
        <v>7.2469985056528005E-2</v>
      </c>
      <c r="H302" t="s">
        <v>3308</v>
      </c>
      <c r="I302">
        <v>6.8141546923364604E-2</v>
      </c>
      <c r="J302">
        <v>7.4351959556278893E-2</v>
      </c>
      <c r="K302">
        <v>3.2764948565822599E-2</v>
      </c>
      <c r="L302">
        <v>7.4351959556278893E-2</v>
      </c>
      <c r="N302">
        <v>3.0850801256562001E-2</v>
      </c>
      <c r="O302" t="s">
        <v>3308</v>
      </c>
      <c r="P302">
        <v>2.6633709854840901E-2</v>
      </c>
      <c r="Q302">
        <v>2.8662446172618299E-2</v>
      </c>
      <c r="R302">
        <v>2.1200849072049398E-2</v>
      </c>
      <c r="S302">
        <v>1.5262906625346E-2</v>
      </c>
      <c r="V302">
        <v>3.0850801256562001E-2</v>
      </c>
      <c r="W302" t="s">
        <v>3308</v>
      </c>
      <c r="X302">
        <v>3.0542233973189399E-2</v>
      </c>
      <c r="Y302">
        <v>3.2744938918136103E-2</v>
      </c>
      <c r="Z302">
        <v>2.12008490720321E-2</v>
      </c>
      <c r="AA302">
        <v>2.12008490720005E-2</v>
      </c>
      <c r="AC302">
        <v>4.8485970866238598E-2</v>
      </c>
      <c r="AD302" t="s">
        <v>3308</v>
      </c>
      <c r="AE302">
        <v>4.8001032148726801E-2</v>
      </c>
      <c r="AF302">
        <v>1.35361845078407E-2</v>
      </c>
      <c r="AG302">
        <v>1.35361845078407E-2</v>
      </c>
      <c r="AH302">
        <v>3.2205039664171597E-2</v>
      </c>
      <c r="AJ302">
        <v>9.7020591973380907E-2</v>
      </c>
      <c r="AK302" t="s">
        <v>3308</v>
      </c>
      <c r="AL302">
        <v>9.6050365550694697E-2</v>
      </c>
      <c r="AM302">
        <v>4.3365373101824298E-2</v>
      </c>
      <c r="AN302">
        <v>4.3365373101824298E-2</v>
      </c>
      <c r="AO302">
        <v>4.3365373101825498E-2</v>
      </c>
      <c r="AQ302">
        <v>2.3915399577311001E-2</v>
      </c>
      <c r="AR302" t="s">
        <v>3308</v>
      </c>
      <c r="AS302">
        <v>2.36761443553496E-2</v>
      </c>
      <c r="AT302">
        <v>1.1758779459433299E-2</v>
      </c>
      <c r="AU302">
        <v>1.1758779459433299E-2</v>
      </c>
      <c r="AV302">
        <v>1.2492271243257601E-2</v>
      </c>
      <c r="AX302">
        <v>7.2425624241780395E-2</v>
      </c>
      <c r="AY302" t="s">
        <v>3308</v>
      </c>
      <c r="AZ302">
        <v>7.1701327130697004E-2</v>
      </c>
      <c r="BA302">
        <v>7.6882408497437202E-2</v>
      </c>
      <c r="BB302">
        <v>5.82614532793947E-2</v>
      </c>
      <c r="BC302">
        <v>7.8363393639765994E-2</v>
      </c>
      <c r="BI302" s="2" t="s">
        <v>1310</v>
      </c>
      <c r="BJ302" s="2" t="s">
        <v>2297</v>
      </c>
      <c r="BM302">
        <f t="shared" si="56"/>
        <v>3.9705036490705406E-2</v>
      </c>
      <c r="BN302">
        <f t="shared" si="57"/>
        <v>9.6499521845126029E-3</v>
      </c>
      <c r="BO302">
        <f t="shared" si="58"/>
        <v>9.6499521845299016E-3</v>
      </c>
      <c r="BP302">
        <f t="shared" si="59"/>
        <v>3.4949786358397898E-2</v>
      </c>
      <c r="BQ302">
        <f t="shared" si="60"/>
        <v>5.3655218871556609E-2</v>
      </c>
      <c r="BR302">
        <f t="shared" si="61"/>
        <v>1.2156620117877702E-2</v>
      </c>
      <c r="BS302">
        <f t="shared" si="62"/>
        <v>1.4164170962385696E-2</v>
      </c>
      <c r="BU302">
        <f t="shared" si="63"/>
        <v>-4.1587010990456294E-2</v>
      </c>
      <c r="BV302">
        <f t="shared" si="64"/>
        <v>5.9379424467033981E-3</v>
      </c>
      <c r="BW302">
        <f t="shared" si="65"/>
        <v>3.1599722838393518E-14</v>
      </c>
      <c r="BX302">
        <f t="shared" si="66"/>
        <v>-1.8668855156330898E-2</v>
      </c>
      <c r="BY302">
        <f t="shared" si="67"/>
        <v>-1.2004286453759505E-15</v>
      </c>
      <c r="BZ302">
        <f t="shared" si="68"/>
        <v>-7.3349178382430165E-4</v>
      </c>
      <c r="CA302">
        <f t="shared" si="69"/>
        <v>-2.0101940360371294E-2</v>
      </c>
    </row>
    <row r="303" spans="1:79" ht="15" customHeight="1" x14ac:dyDescent="0.25">
      <c r="B303" s="2" t="s">
        <v>301</v>
      </c>
      <c r="C303" s="2" t="s">
        <v>1311</v>
      </c>
      <c r="D303" s="2" t="s">
        <v>2298</v>
      </c>
      <c r="G303">
        <v>1.69086370015341E-2</v>
      </c>
      <c r="H303" t="s">
        <v>3309</v>
      </c>
      <c r="I303">
        <v>1.5898729394679099E-2</v>
      </c>
      <c r="J303">
        <v>2.0039004483247001E-2</v>
      </c>
      <c r="K303">
        <v>7.6446907121795601E-3</v>
      </c>
      <c r="L303">
        <v>2.0039004483247001E-2</v>
      </c>
      <c r="N303">
        <v>7.1980834444326999E-3</v>
      </c>
      <c r="O303" t="s">
        <v>3309</v>
      </c>
      <c r="P303">
        <v>6.2141551649060401E-3</v>
      </c>
      <c r="Q303">
        <v>7.56664604344345E-3</v>
      </c>
      <c r="R303">
        <v>4.9465645784799901E-3</v>
      </c>
      <c r="S303">
        <v>3.5611287557874099E-3</v>
      </c>
      <c r="V303">
        <v>7.1980834444326999E-3</v>
      </c>
      <c r="W303" t="s">
        <v>3309</v>
      </c>
      <c r="X303">
        <v>7.1260887809726997E-3</v>
      </c>
      <c r="Y303">
        <v>8.5945587444655608E-3</v>
      </c>
      <c r="Z303">
        <v>4.9465645784759499E-3</v>
      </c>
      <c r="AA303">
        <v>4.9465645784685696E-3</v>
      </c>
      <c r="AC303">
        <v>1.13127066385443E-2</v>
      </c>
      <c r="AD303" t="s">
        <v>3309</v>
      </c>
      <c r="AE303">
        <v>1.1199561137879401E-2</v>
      </c>
      <c r="AF303">
        <v>3.1582513788341298E-3</v>
      </c>
      <c r="AG303">
        <v>3.1582513788341298E-3</v>
      </c>
      <c r="AH303">
        <v>7.5140532301301403E-3</v>
      </c>
      <c r="AJ303">
        <v>2.2636764311076401E-2</v>
      </c>
      <c r="AK303" t="s">
        <v>3309</v>
      </c>
      <c r="AL303">
        <v>2.2410391884233799E-2</v>
      </c>
      <c r="AM303">
        <v>1.0117973001414199E-2</v>
      </c>
      <c r="AN303">
        <v>1.0117973001414199E-2</v>
      </c>
      <c r="AO303">
        <v>1.0117973001414499E-2</v>
      </c>
      <c r="AQ303">
        <v>5.57992125821433E-3</v>
      </c>
      <c r="AR303" t="s">
        <v>3309</v>
      </c>
      <c r="AS303">
        <v>5.5240984276216203E-3</v>
      </c>
      <c r="AT303">
        <v>2.7435487023429799E-3</v>
      </c>
      <c r="AU303">
        <v>2.7435487023429799E-3</v>
      </c>
      <c r="AV303">
        <v>2.9146863989579302E-3</v>
      </c>
      <c r="AX303">
        <v>1.68982867729109E-2</v>
      </c>
      <c r="AY303" t="s">
        <v>3309</v>
      </c>
      <c r="AZ303">
        <v>1.6729294369738499E-2</v>
      </c>
      <c r="BA303">
        <v>2.0183348613849399E-2</v>
      </c>
      <c r="BB303">
        <v>1.35935141136667E-2</v>
      </c>
      <c r="BC303">
        <v>1.8283682220019699E-2</v>
      </c>
      <c r="BI303" s="2" t="s">
        <v>1311</v>
      </c>
      <c r="BJ303" s="2" t="s">
        <v>2298</v>
      </c>
      <c r="BM303">
        <f t="shared" si="56"/>
        <v>9.2639462893545389E-3</v>
      </c>
      <c r="BN303">
        <f t="shared" si="57"/>
        <v>2.2515188659527098E-3</v>
      </c>
      <c r="BO303">
        <f t="shared" si="58"/>
        <v>2.25151886595675E-3</v>
      </c>
      <c r="BP303">
        <f t="shared" si="59"/>
        <v>8.1544552597101697E-3</v>
      </c>
      <c r="BQ303">
        <f t="shared" si="60"/>
        <v>1.2518791309662202E-2</v>
      </c>
      <c r="BR303">
        <f t="shared" si="61"/>
        <v>2.83637255587135E-3</v>
      </c>
      <c r="BS303">
        <f t="shared" si="62"/>
        <v>3.3047726592442001E-3</v>
      </c>
      <c r="BU303">
        <f t="shared" si="63"/>
        <v>-1.239431377106744E-2</v>
      </c>
      <c r="BV303">
        <f t="shared" si="64"/>
        <v>1.3854358226925803E-3</v>
      </c>
      <c r="BW303">
        <f t="shared" si="65"/>
        <v>7.3803810285433258E-15</v>
      </c>
      <c r="BX303">
        <f t="shared" si="66"/>
        <v>-4.3558018512960105E-3</v>
      </c>
      <c r="BY303">
        <f t="shared" si="67"/>
        <v>-3.0010716134398763E-16</v>
      </c>
      <c r="BZ303">
        <f t="shared" si="68"/>
        <v>-1.7113769661495021E-4</v>
      </c>
      <c r="CA303">
        <f t="shared" si="69"/>
        <v>-4.6901681063529991E-3</v>
      </c>
    </row>
    <row r="304" spans="1:79" ht="15" customHeight="1" x14ac:dyDescent="0.25">
      <c r="B304" s="2" t="s">
        <v>302</v>
      </c>
      <c r="C304" s="2" t="s">
        <v>1312</v>
      </c>
      <c r="D304" s="2" t="s">
        <v>2299</v>
      </c>
      <c r="G304" s="41">
        <v>5.18097436414665E-6</v>
      </c>
      <c r="H304" t="s">
        <v>3310</v>
      </c>
      <c r="I304" s="41">
        <v>4.8715286400000004E-6</v>
      </c>
      <c r="J304" s="41">
        <v>4.9207380641143903E-6</v>
      </c>
      <c r="K304" s="41">
        <v>2.3424091840187199E-6</v>
      </c>
      <c r="L304" s="41">
        <v>4.9207380641143903E-6</v>
      </c>
      <c r="N304" s="41">
        <v>2.2055642801492901E-6</v>
      </c>
      <c r="O304" t="s">
        <v>3310</v>
      </c>
      <c r="P304" s="41">
        <v>1.9040788799999999E-6</v>
      </c>
      <c r="Q304" s="41">
        <v>1.9233172255727399E-6</v>
      </c>
      <c r="R304" s="41">
        <v>1.51567653083897E-6</v>
      </c>
      <c r="S304" s="41">
        <v>1.0911652304964601E-6</v>
      </c>
      <c r="V304" s="41">
        <v>2.2055642801492901E-6</v>
      </c>
      <c r="W304" t="s">
        <v>3310</v>
      </c>
      <c r="X304" s="41">
        <v>2.1835043999999998E-6</v>
      </c>
      <c r="Y304" s="41">
        <v>2.2055642801492101E-6</v>
      </c>
      <c r="Z304" s="41">
        <v>1.5156765308377299E-6</v>
      </c>
      <c r="AA304" s="41">
        <v>1.51567653083547E-6</v>
      </c>
      <c r="AC304" s="41">
        <v>3.4663257055013699E-6</v>
      </c>
      <c r="AD304" t="s">
        <v>3310</v>
      </c>
      <c r="AE304" s="41">
        <v>3.4316568000000001E-6</v>
      </c>
      <c r="AF304" s="41">
        <v>9.6771959962153109E-7</v>
      </c>
      <c r="AG304" s="41">
        <v>9.6771959962153109E-7</v>
      </c>
      <c r="AH304" s="41">
        <v>2.30238056163873E-6</v>
      </c>
      <c r="AJ304" s="41">
        <v>6.9361294805888698E-6</v>
      </c>
      <c r="AK304" t="s">
        <v>3310</v>
      </c>
      <c r="AL304" s="41">
        <v>6.8667667199999996E-6</v>
      </c>
      <c r="AM304" s="41">
        <v>3.10024744943656E-6</v>
      </c>
      <c r="AN304" s="41">
        <v>3.10024744943656E-6</v>
      </c>
      <c r="AO304" s="41">
        <v>3.10024744943664E-6</v>
      </c>
      <c r="AQ304" s="41">
        <v>1.709743309892E-6</v>
      </c>
      <c r="AR304" t="s">
        <v>3310</v>
      </c>
      <c r="AS304" s="41">
        <v>1.6926386400000001E-6</v>
      </c>
      <c r="AT304" s="41">
        <v>8.4065057948414999E-7</v>
      </c>
      <c r="AU304" s="41">
        <v>8.4065057948414999E-7</v>
      </c>
      <c r="AV304" s="41">
        <v>8.9308886997561195E-7</v>
      </c>
      <c r="AX304" s="41">
        <v>5.1778029512672203E-6</v>
      </c>
      <c r="AY304" t="s">
        <v>3310</v>
      </c>
      <c r="AZ304" s="41">
        <v>5.1260219999999999E-6</v>
      </c>
      <c r="BA304" s="41">
        <v>5.1778029512664097E-6</v>
      </c>
      <c r="BB304" s="41">
        <v>4.1651877756428698E-6</v>
      </c>
      <c r="BC304" s="41">
        <v>5.6023018801297296E-6</v>
      </c>
      <c r="BI304" s="2" t="s">
        <v>1312</v>
      </c>
      <c r="BJ304" s="2" t="s">
        <v>2299</v>
      </c>
      <c r="BM304">
        <f t="shared" si="56"/>
        <v>2.8385651801279301E-6</v>
      </c>
      <c r="BN304">
        <f t="shared" si="57"/>
        <v>6.8988774931032013E-7</v>
      </c>
      <c r="BO304">
        <f t="shared" si="58"/>
        <v>6.8988774931156019E-7</v>
      </c>
      <c r="BP304">
        <f t="shared" si="59"/>
        <v>2.4986061058798391E-6</v>
      </c>
      <c r="BQ304">
        <f t="shared" si="60"/>
        <v>3.8358820311523098E-6</v>
      </c>
      <c r="BR304">
        <f t="shared" si="61"/>
        <v>8.6909273040785003E-7</v>
      </c>
      <c r="BS304">
        <f t="shared" si="62"/>
        <v>1.0126151756243505E-6</v>
      </c>
      <c r="BU304">
        <f t="shared" si="63"/>
        <v>-2.5783288800956704E-6</v>
      </c>
      <c r="BV304">
        <f t="shared" si="64"/>
        <v>4.2451130034250988E-7</v>
      </c>
      <c r="BW304">
        <f t="shared" si="65"/>
        <v>2.2598839032744733E-18</v>
      </c>
      <c r="BX304">
        <f t="shared" si="66"/>
        <v>-1.334660962017199E-6</v>
      </c>
      <c r="BY304">
        <f t="shared" si="67"/>
        <v>-8.0044613515531382E-20</v>
      </c>
      <c r="BZ304">
        <f t="shared" si="68"/>
        <v>-5.2438290491461965E-8</v>
      </c>
      <c r="CA304">
        <f t="shared" si="69"/>
        <v>-1.4371141044868598E-6</v>
      </c>
    </row>
    <row r="305" spans="1:79" ht="15" customHeight="1" x14ac:dyDescent="0.25">
      <c r="B305" s="4" t="s">
        <v>303</v>
      </c>
      <c r="C305" s="4" t="s">
        <v>1313</v>
      </c>
      <c r="D305" s="4" t="s">
        <v>2300</v>
      </c>
      <c r="G305">
        <v>-0.17944447786828699</v>
      </c>
      <c r="H305" t="s">
        <v>3311</v>
      </c>
      <c r="I305">
        <v>-0.85675173925744696</v>
      </c>
      <c r="J305">
        <v>-0.16872673975660701</v>
      </c>
      <c r="K305">
        <v>-8.1129988962857197E-2</v>
      </c>
      <c r="L305">
        <v>-0.16872673975660701</v>
      </c>
      <c r="N305">
        <v>-7.6390327926560503E-2</v>
      </c>
      <c r="O305" t="s">
        <v>3311</v>
      </c>
      <c r="P305">
        <v>-0.62175442436603101</v>
      </c>
      <c r="Q305">
        <v>-6.5948297834893296E-2</v>
      </c>
      <c r="R305">
        <v>-5.2495875211320701E-2</v>
      </c>
      <c r="S305">
        <v>-3.7792809091911302E-2</v>
      </c>
      <c r="V305">
        <v>-7.6390327926560503E-2</v>
      </c>
      <c r="W305" t="s">
        <v>3311</v>
      </c>
      <c r="X305">
        <v>-0.84466399763709898</v>
      </c>
      <c r="Y305">
        <v>-7.5626277885589802E-2</v>
      </c>
      <c r="Z305">
        <v>-5.2495875211320701E-2</v>
      </c>
      <c r="AA305">
        <v>-5.2495875211207001E-2</v>
      </c>
      <c r="AC305">
        <v>-0.12005714806264201</v>
      </c>
      <c r="AD305" t="s">
        <v>3311</v>
      </c>
      <c r="AE305">
        <v>-1.3322740775280399</v>
      </c>
      <c r="AF305">
        <v>-3.3517235576141502E-2</v>
      </c>
      <c r="AG305">
        <v>-3.3517235576141502E-2</v>
      </c>
      <c r="AH305">
        <v>-7.9743586572476502E-2</v>
      </c>
      <c r="AJ305">
        <v>-0.240234760025828</v>
      </c>
      <c r="AK305" t="s">
        <v>3311</v>
      </c>
      <c r="AL305">
        <v>-2.6559134608835402</v>
      </c>
      <c r="AM305">
        <v>-0.107377926568461</v>
      </c>
      <c r="AN305">
        <v>-0.107377926568461</v>
      </c>
      <c r="AO305">
        <v>-0.107377926568461</v>
      </c>
      <c r="AQ305">
        <v>-5.9217431696879402E-2</v>
      </c>
      <c r="AR305" t="s">
        <v>3311</v>
      </c>
      <c r="AS305">
        <v>-0.65491729117036401</v>
      </c>
      <c r="AT305">
        <v>-2.9116164972606402E-2</v>
      </c>
      <c r="AU305">
        <v>-2.9116164972606402E-2</v>
      </c>
      <c r="AV305">
        <v>-3.09323796450371E-2</v>
      </c>
      <c r="AX305">
        <v>-0.17933463510735201</v>
      </c>
      <c r="AY305" t="s">
        <v>3311</v>
      </c>
      <c r="AZ305">
        <v>-1.98988344944826</v>
      </c>
      <c r="BA305">
        <v>-0.177541187560564</v>
      </c>
      <c r="BB305">
        <v>-0.14426242885815599</v>
      </c>
      <c r="BC305">
        <v>-0.194037272737205</v>
      </c>
      <c r="BI305" s="4" t="s">
        <v>1313</v>
      </c>
      <c r="BJ305" s="4" t="s">
        <v>2300</v>
      </c>
      <c r="BM305">
        <f t="shared" si="56"/>
        <v>-9.8314488905429792E-2</v>
      </c>
      <c r="BN305">
        <f t="shared" si="57"/>
        <v>-2.3894452715239801E-2</v>
      </c>
      <c r="BO305">
        <f t="shared" si="58"/>
        <v>-2.3894452715239801E-2</v>
      </c>
      <c r="BP305">
        <f t="shared" si="59"/>
        <v>-8.6539912486500503E-2</v>
      </c>
      <c r="BQ305">
        <f t="shared" si="60"/>
        <v>-0.13285683345736699</v>
      </c>
      <c r="BR305">
        <f t="shared" si="61"/>
        <v>-3.0101266724273001E-2</v>
      </c>
      <c r="BS305">
        <f t="shared" si="62"/>
        <v>-3.507220624919602E-2</v>
      </c>
      <c r="BU305">
        <f t="shared" si="63"/>
        <v>8.7596750793749817E-2</v>
      </c>
      <c r="BV305">
        <f t="shared" si="64"/>
        <v>-1.47030661194094E-2</v>
      </c>
      <c r="BW305">
        <f t="shared" si="65"/>
        <v>-1.1370071550942384E-13</v>
      </c>
      <c r="BX305">
        <f t="shared" si="66"/>
        <v>4.6226350996335E-2</v>
      </c>
      <c r="BY305">
        <f t="shared" si="67"/>
        <v>0</v>
      </c>
      <c r="BZ305">
        <f t="shared" si="68"/>
        <v>1.816214672430698E-3</v>
      </c>
      <c r="CA305">
        <f t="shared" si="69"/>
        <v>4.9774843879049013E-2</v>
      </c>
    </row>
    <row r="306" spans="1:79" ht="15" customHeight="1" x14ac:dyDescent="0.25">
      <c r="B306" s="4" t="s">
        <v>304</v>
      </c>
      <c r="C306" s="4" t="s">
        <v>1314</v>
      </c>
      <c r="D306" s="4" t="s">
        <v>2301</v>
      </c>
      <c r="G306">
        <v>0</v>
      </c>
      <c r="H306" t="s">
        <v>3312</v>
      </c>
      <c r="I306">
        <v>0</v>
      </c>
      <c r="J306">
        <v>0.68802499950079099</v>
      </c>
      <c r="K306">
        <v>0</v>
      </c>
      <c r="L306">
        <v>0.68802499950079099</v>
      </c>
      <c r="N306">
        <v>0</v>
      </c>
      <c r="O306" t="s">
        <v>3312</v>
      </c>
      <c r="P306">
        <v>0</v>
      </c>
      <c r="Q306">
        <v>0.55580612659762096</v>
      </c>
      <c r="R306">
        <v>0</v>
      </c>
      <c r="S306">
        <v>0</v>
      </c>
      <c r="V306">
        <v>0</v>
      </c>
      <c r="W306" t="s">
        <v>3312</v>
      </c>
      <c r="X306">
        <v>0</v>
      </c>
      <c r="Y306">
        <v>0.76903771974615098</v>
      </c>
      <c r="Z306">
        <v>0</v>
      </c>
      <c r="AA306">
        <v>0</v>
      </c>
      <c r="AC306">
        <v>0</v>
      </c>
      <c r="AD306" t="s">
        <v>3312</v>
      </c>
      <c r="AE306">
        <v>0</v>
      </c>
      <c r="AF306">
        <v>0</v>
      </c>
      <c r="AG306">
        <v>0</v>
      </c>
      <c r="AH306">
        <v>0</v>
      </c>
      <c r="AJ306">
        <v>0</v>
      </c>
      <c r="AK306" t="s">
        <v>3312</v>
      </c>
      <c r="AL306">
        <v>0</v>
      </c>
      <c r="AM306">
        <v>0</v>
      </c>
      <c r="AN306">
        <v>0</v>
      </c>
      <c r="AO306">
        <v>0</v>
      </c>
      <c r="AQ306">
        <v>0</v>
      </c>
      <c r="AR306" t="s">
        <v>3312</v>
      </c>
      <c r="AS306">
        <v>0</v>
      </c>
      <c r="AT306">
        <v>0</v>
      </c>
      <c r="AU306">
        <v>0</v>
      </c>
      <c r="AV306">
        <v>0</v>
      </c>
      <c r="AX306">
        <v>0</v>
      </c>
      <c r="AY306" t="s">
        <v>3312</v>
      </c>
      <c r="AZ306">
        <v>0</v>
      </c>
      <c r="BA306">
        <v>1.81234226186814</v>
      </c>
      <c r="BB306">
        <v>0</v>
      </c>
      <c r="BC306">
        <v>0</v>
      </c>
      <c r="BI306" s="4" t="s">
        <v>1314</v>
      </c>
      <c r="BJ306" s="4" t="s">
        <v>2301</v>
      </c>
      <c r="BM306">
        <f t="shared" si="56"/>
        <v>0</v>
      </c>
      <c r="BN306">
        <f t="shared" si="57"/>
        <v>0</v>
      </c>
      <c r="BO306">
        <f t="shared" si="58"/>
        <v>0</v>
      </c>
      <c r="BP306">
        <f t="shared" si="59"/>
        <v>0</v>
      </c>
      <c r="BQ306">
        <f t="shared" si="60"/>
        <v>0</v>
      </c>
      <c r="BR306">
        <f t="shared" si="61"/>
        <v>0</v>
      </c>
      <c r="BS306">
        <f t="shared" si="62"/>
        <v>0</v>
      </c>
      <c r="BU306">
        <f t="shared" si="63"/>
        <v>-0.68802499950079099</v>
      </c>
      <c r="BV306">
        <f t="shared" si="64"/>
        <v>0</v>
      </c>
      <c r="BW306">
        <f t="shared" si="65"/>
        <v>0</v>
      </c>
      <c r="BX306">
        <f t="shared" si="66"/>
        <v>0</v>
      </c>
      <c r="BY306">
        <f t="shared" si="67"/>
        <v>0</v>
      </c>
      <c r="BZ306">
        <f t="shared" si="68"/>
        <v>0</v>
      </c>
      <c r="CA306">
        <f t="shared" si="69"/>
        <v>0</v>
      </c>
    </row>
    <row r="307" spans="1:79" ht="15" customHeight="1" x14ac:dyDescent="0.25">
      <c r="B307" s="2" t="s">
        <v>305</v>
      </c>
      <c r="C307" s="2" t="s">
        <v>1315</v>
      </c>
      <c r="D307" s="9" t="s">
        <v>2302</v>
      </c>
      <c r="G307">
        <v>2.2666762843186899E-2</v>
      </c>
      <c r="H307" t="s">
        <v>3313</v>
      </c>
      <c r="I307">
        <v>2.1312937799962101E-2</v>
      </c>
      <c r="J307">
        <v>0.78828345124895804</v>
      </c>
      <c r="K307">
        <v>1.0248040180044901E-2</v>
      </c>
      <c r="L307">
        <v>0.78828345124895804</v>
      </c>
      <c r="N307">
        <v>9.6493437256413E-3</v>
      </c>
      <c r="O307" t="s">
        <v>3313</v>
      </c>
      <c r="P307">
        <v>8.3303451000347195E-3</v>
      </c>
      <c r="Q307">
        <v>0.56413647163890401</v>
      </c>
      <c r="R307">
        <v>6.6310848224020499E-3</v>
      </c>
      <c r="S307">
        <v>4.7738478833707597E-3</v>
      </c>
      <c r="V307">
        <v>9.6493437256413E-3</v>
      </c>
      <c r="W307" t="s">
        <v>3313</v>
      </c>
      <c r="X307">
        <v>9.55283175005661E-3</v>
      </c>
      <c r="Y307">
        <v>0.77859055151156997</v>
      </c>
      <c r="Z307">
        <v>6.6310848224020499E-3</v>
      </c>
      <c r="AA307">
        <v>6.6310848224020499E-3</v>
      </c>
      <c r="AC307">
        <v>1.51651749615667E-2</v>
      </c>
      <c r="AD307" t="s">
        <v>3313</v>
      </c>
      <c r="AE307">
        <v>1.5013498500025001E-2</v>
      </c>
      <c r="AF307">
        <v>4.2337732483019898E-3</v>
      </c>
      <c r="AG307">
        <v>4.2337732483019898E-3</v>
      </c>
      <c r="AH307">
        <v>1.0072914957163399E-2</v>
      </c>
      <c r="AJ307">
        <v>3.0345566477535599E-2</v>
      </c>
      <c r="AK307" t="s">
        <v>3313</v>
      </c>
      <c r="AL307">
        <v>3.0042104399967701E-2</v>
      </c>
      <c r="AM307">
        <v>1.3563582591245901E-2</v>
      </c>
      <c r="AN307">
        <v>1.3563582591245901E-2</v>
      </c>
      <c r="AO307">
        <v>1.3563582591245901E-2</v>
      </c>
      <c r="AQ307">
        <v>7.4801269807949202E-3</v>
      </c>
      <c r="AR307" t="s">
        <v>3313</v>
      </c>
      <c r="AS307">
        <v>7.4052940500450902E-3</v>
      </c>
      <c r="AT307">
        <v>3.6778462851998501E-3</v>
      </c>
      <c r="AU307">
        <v>3.6778462851998501E-3</v>
      </c>
      <c r="AV307">
        <v>3.9072638061270499E-3</v>
      </c>
      <c r="AX307">
        <v>2.2652887911817701E-2</v>
      </c>
      <c r="AY307" t="s">
        <v>3313</v>
      </c>
      <c r="AZ307">
        <v>2.2426346249972098E-2</v>
      </c>
      <c r="BA307">
        <v>1.8347686081079899</v>
      </c>
      <c r="BB307">
        <v>1.8222696518478201E-2</v>
      </c>
      <c r="BC307">
        <v>2.4510070725568801E-2</v>
      </c>
      <c r="BI307" s="2" t="s">
        <v>1315</v>
      </c>
      <c r="BJ307" s="9" t="s">
        <v>2302</v>
      </c>
      <c r="BM307">
        <f t="shared" si="56"/>
        <v>1.2418722663141998E-2</v>
      </c>
      <c r="BN307">
        <f t="shared" si="57"/>
        <v>3.0182589032392501E-3</v>
      </c>
      <c r="BO307">
        <f t="shared" si="58"/>
        <v>3.0182589032392501E-3</v>
      </c>
      <c r="BP307">
        <f t="shared" si="59"/>
        <v>1.093140171326471E-2</v>
      </c>
      <c r="BQ307">
        <f t="shared" si="60"/>
        <v>1.6781983886289698E-2</v>
      </c>
      <c r="BR307">
        <f t="shared" si="61"/>
        <v>3.8022806955950702E-3</v>
      </c>
      <c r="BS307">
        <f t="shared" si="62"/>
        <v>4.4301913933394999E-3</v>
      </c>
      <c r="BU307">
        <f t="shared" si="63"/>
        <v>-0.77803541106891316</v>
      </c>
      <c r="BV307">
        <f t="shared" si="64"/>
        <v>1.8572369390312902E-3</v>
      </c>
      <c r="BW307">
        <f t="shared" si="65"/>
        <v>0</v>
      </c>
      <c r="BX307">
        <f t="shared" si="66"/>
        <v>-5.8391417088614096E-3</v>
      </c>
      <c r="BY307">
        <f t="shared" si="67"/>
        <v>0</v>
      </c>
      <c r="BZ307">
        <f t="shared" si="68"/>
        <v>-2.294175209271998E-4</v>
      </c>
      <c r="CA307">
        <f t="shared" si="69"/>
        <v>-6.2873742070906E-3</v>
      </c>
    </row>
    <row r="308" spans="1:79" ht="15" x14ac:dyDescent="0.25">
      <c r="A308" s="83" t="s">
        <v>4103</v>
      </c>
      <c r="B308" s="2" t="s">
        <v>306</v>
      </c>
      <c r="C308" s="2" t="s">
        <v>1316</v>
      </c>
      <c r="D308" s="2" t="s">
        <v>2303</v>
      </c>
      <c r="G308">
        <v>0</v>
      </c>
      <c r="H308" t="s">
        <v>3314</v>
      </c>
      <c r="I308">
        <v>0</v>
      </c>
      <c r="J308">
        <v>0.34401249976802101</v>
      </c>
      <c r="K308">
        <v>1.0248040180081901E-2</v>
      </c>
      <c r="L308">
        <v>0.34401249976802101</v>
      </c>
      <c r="N308">
        <v>0</v>
      </c>
      <c r="O308" t="s">
        <v>3314</v>
      </c>
      <c r="P308">
        <v>0</v>
      </c>
      <c r="Q308">
        <v>0.28623340834595001</v>
      </c>
      <c r="R308">
        <v>8.4</v>
      </c>
      <c r="S308">
        <v>4.7738478834220303E-3</v>
      </c>
      <c r="V308">
        <v>0</v>
      </c>
      <c r="W308" t="s">
        <v>3314</v>
      </c>
      <c r="X308">
        <v>0</v>
      </c>
      <c r="Y308">
        <v>0.38451885986565398</v>
      </c>
      <c r="Z308">
        <v>8.4</v>
      </c>
      <c r="AA308">
        <v>8.4</v>
      </c>
      <c r="AC308">
        <v>0</v>
      </c>
      <c r="AD308" t="s">
        <v>3314</v>
      </c>
      <c r="AE308">
        <v>0</v>
      </c>
      <c r="AF308">
        <v>8.4</v>
      </c>
      <c r="AG308">
        <v>8.4</v>
      </c>
      <c r="AH308">
        <v>8.4</v>
      </c>
      <c r="AJ308">
        <v>0</v>
      </c>
      <c r="AK308" t="s">
        <v>3314</v>
      </c>
      <c r="AL308">
        <v>0</v>
      </c>
      <c r="AM308">
        <v>8.4</v>
      </c>
      <c r="AN308">
        <v>8.4</v>
      </c>
      <c r="AO308">
        <v>8.4</v>
      </c>
      <c r="AQ308">
        <v>0</v>
      </c>
      <c r="AR308" t="s">
        <v>3314</v>
      </c>
      <c r="AS308">
        <v>0</v>
      </c>
      <c r="AT308">
        <v>8.4</v>
      </c>
      <c r="AU308">
        <v>8.4</v>
      </c>
      <c r="AV308">
        <v>8.4</v>
      </c>
      <c r="AX308">
        <v>0</v>
      </c>
      <c r="AY308" t="s">
        <v>3314</v>
      </c>
      <c r="AZ308">
        <v>0</v>
      </c>
      <c r="BA308">
        <v>0.906171130929463</v>
      </c>
      <c r="BB308">
        <v>8.4</v>
      </c>
      <c r="BC308">
        <v>8.4</v>
      </c>
      <c r="BH308" s="83" t="s">
        <v>4103</v>
      </c>
      <c r="BI308" s="2" t="s">
        <v>1316</v>
      </c>
      <c r="BJ308" s="2" t="s">
        <v>2303</v>
      </c>
      <c r="BM308">
        <f t="shared" si="56"/>
        <v>-1.0248040180081901E-2</v>
      </c>
      <c r="BN308">
        <f t="shared" si="57"/>
        <v>-8.4</v>
      </c>
      <c r="BO308">
        <f t="shared" si="58"/>
        <v>-8.4</v>
      </c>
      <c r="BP308">
        <f t="shared" si="59"/>
        <v>-8.4</v>
      </c>
      <c r="BQ308">
        <f t="shared" si="60"/>
        <v>-8.4</v>
      </c>
      <c r="BR308">
        <f t="shared" si="61"/>
        <v>-8.4</v>
      </c>
      <c r="BS308">
        <f t="shared" si="62"/>
        <v>-8.4</v>
      </c>
      <c r="BU308">
        <f t="shared" si="63"/>
        <v>-0.3337644595879391</v>
      </c>
      <c r="BV308">
        <f t="shared" si="64"/>
        <v>8.3952261521165781</v>
      </c>
      <c r="BW308">
        <f t="shared" si="65"/>
        <v>0</v>
      </c>
      <c r="BX308">
        <f t="shared" si="66"/>
        <v>0</v>
      </c>
      <c r="BY308">
        <f t="shared" si="67"/>
        <v>0</v>
      </c>
      <c r="BZ308">
        <f t="shared" si="68"/>
        <v>0</v>
      </c>
      <c r="CA308">
        <f t="shared" si="69"/>
        <v>0</v>
      </c>
    </row>
    <row r="309" spans="1:79" ht="15" x14ac:dyDescent="0.25">
      <c r="A309" s="83"/>
      <c r="B309" s="2" t="s">
        <v>307</v>
      </c>
      <c r="C309" s="2" t="s">
        <v>1317</v>
      </c>
      <c r="D309" s="9" t="s">
        <v>2304</v>
      </c>
      <c r="G309">
        <v>0</v>
      </c>
      <c r="H309" t="s">
        <v>3315</v>
      </c>
      <c r="I309">
        <v>0</v>
      </c>
      <c r="J309">
        <v>0.412814999734678</v>
      </c>
      <c r="K309">
        <v>0</v>
      </c>
      <c r="L309">
        <v>0.412814999734678</v>
      </c>
      <c r="N309">
        <v>0</v>
      </c>
      <c r="O309" t="s">
        <v>3315</v>
      </c>
      <c r="P309">
        <v>0</v>
      </c>
      <c r="Q309">
        <v>0.139784864971148</v>
      </c>
      <c r="R309">
        <v>0</v>
      </c>
      <c r="S309">
        <v>0</v>
      </c>
      <c r="V309">
        <v>0</v>
      </c>
      <c r="W309" t="s">
        <v>3315</v>
      </c>
      <c r="X309">
        <v>0</v>
      </c>
      <c r="Y309">
        <v>0.46142263176716403</v>
      </c>
      <c r="Z309">
        <v>0</v>
      </c>
      <c r="AA309">
        <v>0</v>
      </c>
      <c r="AC309">
        <v>0</v>
      </c>
      <c r="AD309" t="s">
        <v>3315</v>
      </c>
      <c r="AE309">
        <v>0</v>
      </c>
      <c r="AF309">
        <v>0</v>
      </c>
      <c r="AG309">
        <v>0</v>
      </c>
      <c r="AH309">
        <v>0</v>
      </c>
      <c r="AJ309">
        <v>0</v>
      </c>
      <c r="AK309" t="s">
        <v>3315</v>
      </c>
      <c r="AL309">
        <v>0</v>
      </c>
      <c r="AM309">
        <v>0</v>
      </c>
      <c r="AN309">
        <v>0</v>
      </c>
      <c r="AO309">
        <v>0</v>
      </c>
      <c r="AQ309">
        <v>0</v>
      </c>
      <c r="AR309" t="s">
        <v>3315</v>
      </c>
      <c r="AS309">
        <v>0</v>
      </c>
      <c r="AT309">
        <v>0</v>
      </c>
      <c r="AU309">
        <v>0</v>
      </c>
      <c r="AV309">
        <v>0</v>
      </c>
      <c r="AX309">
        <v>0</v>
      </c>
      <c r="AY309" t="s">
        <v>3315</v>
      </c>
      <c r="AZ309">
        <v>0</v>
      </c>
      <c r="BA309">
        <v>1.08740535712241</v>
      </c>
      <c r="BB309">
        <v>0</v>
      </c>
      <c r="BC309">
        <v>0</v>
      </c>
      <c r="BH309" s="83"/>
      <c r="BI309" s="2" t="s">
        <v>1317</v>
      </c>
      <c r="BJ309" s="9" t="s">
        <v>2304</v>
      </c>
      <c r="BM309">
        <f t="shared" si="56"/>
        <v>0</v>
      </c>
      <c r="BN309">
        <f t="shared" si="57"/>
        <v>0</v>
      </c>
      <c r="BO309">
        <f t="shared" si="58"/>
        <v>0</v>
      </c>
      <c r="BP309">
        <f t="shared" si="59"/>
        <v>0</v>
      </c>
      <c r="BQ309">
        <f t="shared" si="60"/>
        <v>0</v>
      </c>
      <c r="BR309">
        <f t="shared" si="61"/>
        <v>0</v>
      </c>
      <c r="BS309">
        <f t="shared" si="62"/>
        <v>0</v>
      </c>
      <c r="BU309">
        <f t="shared" si="63"/>
        <v>-0.412814999734678</v>
      </c>
      <c r="BV309">
        <f t="shared" si="64"/>
        <v>0</v>
      </c>
      <c r="BW309">
        <f t="shared" si="65"/>
        <v>0</v>
      </c>
      <c r="BX309">
        <f t="shared" si="66"/>
        <v>0</v>
      </c>
      <c r="BY309">
        <f t="shared" si="67"/>
        <v>0</v>
      </c>
      <c r="BZ309">
        <f t="shared" si="68"/>
        <v>0</v>
      </c>
      <c r="CA309">
        <f t="shared" si="69"/>
        <v>0</v>
      </c>
    </row>
    <row r="310" spans="1:79" ht="15" x14ac:dyDescent="0.25">
      <c r="A310" s="83"/>
      <c r="B310" s="2" t="s">
        <v>308</v>
      </c>
      <c r="C310" s="2" t="s">
        <v>1318</v>
      </c>
      <c r="D310" s="9" t="s">
        <v>2305</v>
      </c>
      <c r="G310">
        <v>0</v>
      </c>
      <c r="H310" t="s">
        <v>3316</v>
      </c>
      <c r="I310">
        <v>0</v>
      </c>
      <c r="J310">
        <v>0</v>
      </c>
      <c r="K310">
        <v>0</v>
      </c>
      <c r="L310">
        <v>0</v>
      </c>
      <c r="N310">
        <v>0</v>
      </c>
      <c r="O310" t="s">
        <v>3316</v>
      </c>
      <c r="P310">
        <v>0</v>
      </c>
      <c r="Q310">
        <v>0</v>
      </c>
      <c r="R310">
        <v>0</v>
      </c>
      <c r="S310">
        <v>0</v>
      </c>
      <c r="V310">
        <v>0</v>
      </c>
      <c r="W310" t="s">
        <v>3316</v>
      </c>
      <c r="X310">
        <v>0</v>
      </c>
      <c r="Y310">
        <v>0</v>
      </c>
      <c r="Z310">
        <v>0</v>
      </c>
      <c r="AA310">
        <v>0</v>
      </c>
      <c r="AC310">
        <v>0</v>
      </c>
      <c r="AD310" t="s">
        <v>3316</v>
      </c>
      <c r="AE310">
        <v>0</v>
      </c>
      <c r="AF310">
        <v>0</v>
      </c>
      <c r="AG310">
        <v>0</v>
      </c>
      <c r="AH310">
        <v>0</v>
      </c>
      <c r="AJ310">
        <v>0</v>
      </c>
      <c r="AK310" t="s">
        <v>3316</v>
      </c>
      <c r="AL310">
        <v>0</v>
      </c>
      <c r="AM310">
        <v>0</v>
      </c>
      <c r="AN310">
        <v>0</v>
      </c>
      <c r="AO310">
        <v>0</v>
      </c>
      <c r="AQ310">
        <v>0</v>
      </c>
      <c r="AR310" t="s">
        <v>3316</v>
      </c>
      <c r="AS310">
        <v>0</v>
      </c>
      <c r="AT310">
        <v>0</v>
      </c>
      <c r="AU310">
        <v>0</v>
      </c>
      <c r="AV310">
        <v>0</v>
      </c>
      <c r="AX310">
        <v>0</v>
      </c>
      <c r="AY310" t="s">
        <v>3316</v>
      </c>
      <c r="AZ310">
        <v>0</v>
      </c>
      <c r="BA310">
        <v>0</v>
      </c>
      <c r="BB310">
        <v>0</v>
      </c>
      <c r="BC310">
        <v>0</v>
      </c>
      <c r="BH310" s="83"/>
      <c r="BI310" s="2" t="s">
        <v>1318</v>
      </c>
      <c r="BJ310" s="9" t="s">
        <v>2305</v>
      </c>
      <c r="BM310">
        <f t="shared" si="56"/>
        <v>0</v>
      </c>
      <c r="BN310">
        <f t="shared" si="57"/>
        <v>0</v>
      </c>
      <c r="BO310">
        <f t="shared" si="58"/>
        <v>0</v>
      </c>
      <c r="BP310">
        <f t="shared" si="59"/>
        <v>0</v>
      </c>
      <c r="BQ310">
        <f t="shared" si="60"/>
        <v>0</v>
      </c>
      <c r="BR310">
        <f t="shared" si="61"/>
        <v>0</v>
      </c>
      <c r="BS310">
        <f t="shared" si="62"/>
        <v>0</v>
      </c>
      <c r="BU310">
        <f t="shared" si="63"/>
        <v>0</v>
      </c>
      <c r="BV310">
        <f t="shared" si="64"/>
        <v>0</v>
      </c>
      <c r="BW310">
        <f t="shared" si="65"/>
        <v>0</v>
      </c>
      <c r="BX310">
        <f t="shared" si="66"/>
        <v>0</v>
      </c>
      <c r="BY310">
        <f t="shared" si="67"/>
        <v>0</v>
      </c>
      <c r="BZ310">
        <f t="shared" si="68"/>
        <v>0</v>
      </c>
      <c r="CA310">
        <f t="shared" si="69"/>
        <v>0</v>
      </c>
    </row>
    <row r="311" spans="1:79" ht="15" customHeight="1" x14ac:dyDescent="0.25">
      <c r="B311" s="2" t="s">
        <v>309</v>
      </c>
      <c r="C311" s="2" t="s">
        <v>1318</v>
      </c>
      <c r="D311" s="9" t="s">
        <v>2306</v>
      </c>
      <c r="G311">
        <v>0</v>
      </c>
      <c r="H311" t="s">
        <v>3317</v>
      </c>
      <c r="I311">
        <v>0</v>
      </c>
      <c r="J311">
        <v>0</v>
      </c>
      <c r="K311">
        <v>0</v>
      </c>
      <c r="L311">
        <v>0</v>
      </c>
      <c r="N311">
        <v>0</v>
      </c>
      <c r="O311" t="s">
        <v>3317</v>
      </c>
      <c r="P311">
        <v>0</v>
      </c>
      <c r="Q311">
        <v>0</v>
      </c>
      <c r="R311">
        <v>0</v>
      </c>
      <c r="S311">
        <v>0</v>
      </c>
      <c r="V311">
        <v>0</v>
      </c>
      <c r="W311" t="s">
        <v>3317</v>
      </c>
      <c r="X311">
        <v>0</v>
      </c>
      <c r="Y311">
        <v>0</v>
      </c>
      <c r="Z311">
        <v>0</v>
      </c>
      <c r="AA311">
        <v>0</v>
      </c>
      <c r="AC311">
        <v>0</v>
      </c>
      <c r="AD311" t="s">
        <v>3317</v>
      </c>
      <c r="AE311">
        <v>0</v>
      </c>
      <c r="AF311">
        <v>0</v>
      </c>
      <c r="AG311">
        <v>0</v>
      </c>
      <c r="AH311">
        <v>0</v>
      </c>
      <c r="AJ311">
        <v>0</v>
      </c>
      <c r="AK311" t="s">
        <v>3317</v>
      </c>
      <c r="AL311">
        <v>0</v>
      </c>
      <c r="AM311">
        <v>0</v>
      </c>
      <c r="AN311">
        <v>0</v>
      </c>
      <c r="AO311">
        <v>0</v>
      </c>
      <c r="AQ311">
        <v>0</v>
      </c>
      <c r="AR311" t="s">
        <v>3317</v>
      </c>
      <c r="AS311">
        <v>0</v>
      </c>
      <c r="AT311">
        <v>0</v>
      </c>
      <c r="AU311">
        <v>0</v>
      </c>
      <c r="AV311">
        <v>0</v>
      </c>
      <c r="AX311">
        <v>0</v>
      </c>
      <c r="AY311" t="s">
        <v>3317</v>
      </c>
      <c r="AZ311">
        <v>0</v>
      </c>
      <c r="BA311">
        <v>0</v>
      </c>
      <c r="BB311">
        <v>0</v>
      </c>
      <c r="BC311">
        <v>0</v>
      </c>
      <c r="BI311" s="2" t="s">
        <v>1318</v>
      </c>
      <c r="BJ311" s="9" t="s">
        <v>2306</v>
      </c>
      <c r="BM311">
        <f t="shared" si="56"/>
        <v>0</v>
      </c>
      <c r="BN311">
        <f t="shared" si="57"/>
        <v>0</v>
      </c>
      <c r="BO311">
        <f t="shared" si="58"/>
        <v>0</v>
      </c>
      <c r="BP311">
        <f t="shared" si="59"/>
        <v>0</v>
      </c>
      <c r="BQ311">
        <f t="shared" si="60"/>
        <v>0</v>
      </c>
      <c r="BR311">
        <f t="shared" si="61"/>
        <v>0</v>
      </c>
      <c r="BS311">
        <f t="shared" si="62"/>
        <v>0</v>
      </c>
      <c r="BU311">
        <f t="shared" si="63"/>
        <v>0</v>
      </c>
      <c r="BV311">
        <f t="shared" si="64"/>
        <v>0</v>
      </c>
      <c r="BW311">
        <f t="shared" si="65"/>
        <v>0</v>
      </c>
      <c r="BX311">
        <f t="shared" si="66"/>
        <v>0</v>
      </c>
      <c r="BY311">
        <f t="shared" si="67"/>
        <v>0</v>
      </c>
      <c r="BZ311">
        <f t="shared" si="68"/>
        <v>0</v>
      </c>
      <c r="CA311">
        <f t="shared" si="69"/>
        <v>0</v>
      </c>
    </row>
    <row r="312" spans="1:79" ht="15" customHeight="1" x14ac:dyDescent="0.25">
      <c r="B312" s="2" t="s">
        <v>310</v>
      </c>
      <c r="C312" s="2" t="s">
        <v>1319</v>
      </c>
      <c r="D312" s="9" t="s">
        <v>2307</v>
      </c>
      <c r="G312">
        <v>4.4049314332482901E-2</v>
      </c>
      <c r="H312" t="s">
        <v>3318</v>
      </c>
      <c r="I312">
        <v>-999.95858163324897</v>
      </c>
      <c r="J312">
        <v>5.1769054472401897E-2</v>
      </c>
      <c r="K312">
        <v>1.9915465931717301E-2</v>
      </c>
      <c r="L312">
        <v>5.1769054472401897E-2</v>
      </c>
      <c r="N312">
        <v>1.8751992854731701E-2</v>
      </c>
      <c r="O312" t="s">
        <v>3318</v>
      </c>
      <c r="P312">
        <v>-999.98381127502205</v>
      </c>
      <c r="Q312">
        <v>1.95699521743791E-2</v>
      </c>
      <c r="R312">
        <v>0</v>
      </c>
      <c r="S312">
        <v>0</v>
      </c>
      <c r="V312">
        <v>1.8751992854731701E-2</v>
      </c>
      <c r="W312" t="s">
        <v>3318</v>
      </c>
      <c r="X312">
        <v>-999.98143556310004</v>
      </c>
      <c r="Y312">
        <v>2.2235611808355302E-2</v>
      </c>
      <c r="Z312">
        <v>0</v>
      </c>
      <c r="AA312">
        <v>0</v>
      </c>
      <c r="AC312">
        <v>0</v>
      </c>
      <c r="AD312" t="s">
        <v>3318</v>
      </c>
      <c r="AE312">
        <v>-999.97082360991601</v>
      </c>
      <c r="AF312">
        <v>8.2276772346858706E-3</v>
      </c>
      <c r="AG312">
        <v>8.2276772346858706E-3</v>
      </c>
      <c r="AH312">
        <v>1.95751374055817E-2</v>
      </c>
      <c r="AJ312">
        <v>0</v>
      </c>
      <c r="AK312" t="s">
        <v>3318</v>
      </c>
      <c r="AL312">
        <v>-999.94161786095901</v>
      </c>
      <c r="AM312">
        <v>2.6358704909625899E-2</v>
      </c>
      <c r="AN312">
        <v>2.6358704909625899E-2</v>
      </c>
      <c r="AO312">
        <v>2.6358704909625899E-2</v>
      </c>
      <c r="AQ312">
        <v>0</v>
      </c>
      <c r="AR312" t="s">
        <v>3318</v>
      </c>
      <c r="AS312">
        <v>-999.98560896729805</v>
      </c>
      <c r="AT312">
        <v>7.1473199859610802E-3</v>
      </c>
      <c r="AU312">
        <v>7.1473199859610802E-3</v>
      </c>
      <c r="AV312">
        <v>0</v>
      </c>
      <c r="AX312">
        <v>0</v>
      </c>
      <c r="AY312" t="s">
        <v>3318</v>
      </c>
      <c r="AZ312">
        <v>-999.95641789777699</v>
      </c>
      <c r="BA312">
        <v>5.22172378334744E-2</v>
      </c>
      <c r="BB312">
        <v>0</v>
      </c>
      <c r="BC312">
        <v>0</v>
      </c>
      <c r="BI312" s="2" t="s">
        <v>1319</v>
      </c>
      <c r="BJ312" s="9" t="s">
        <v>2307</v>
      </c>
      <c r="BM312">
        <f t="shared" si="56"/>
        <v>2.4133848400765601E-2</v>
      </c>
      <c r="BN312">
        <f t="shared" si="57"/>
        <v>1.8751992854731701E-2</v>
      </c>
      <c r="BO312">
        <f t="shared" si="58"/>
        <v>1.8751992854731701E-2</v>
      </c>
      <c r="BP312">
        <f t="shared" si="59"/>
        <v>-8.2276772346858706E-3</v>
      </c>
      <c r="BQ312">
        <f t="shared" si="60"/>
        <v>-2.6358704909625899E-2</v>
      </c>
      <c r="BR312">
        <f t="shared" si="61"/>
        <v>-7.1473199859610802E-3</v>
      </c>
      <c r="BS312">
        <f t="shared" si="62"/>
        <v>0</v>
      </c>
      <c r="BU312">
        <f t="shared" si="63"/>
        <v>-3.1853588540684596E-2</v>
      </c>
      <c r="BV312">
        <f t="shared" si="64"/>
        <v>0</v>
      </c>
      <c r="BW312">
        <f t="shared" si="65"/>
        <v>0</v>
      </c>
      <c r="BX312">
        <f t="shared" si="66"/>
        <v>-1.1347460170895829E-2</v>
      </c>
      <c r="BY312">
        <f t="shared" si="67"/>
        <v>0</v>
      </c>
      <c r="BZ312">
        <f t="shared" si="68"/>
        <v>7.1473199859610802E-3</v>
      </c>
      <c r="CA312">
        <f t="shared" si="69"/>
        <v>0</v>
      </c>
    </row>
    <row r="313" spans="1:79" ht="15" customHeight="1" x14ac:dyDescent="0.25">
      <c r="B313" s="2" t="s">
        <v>311</v>
      </c>
      <c r="C313" s="2" t="s">
        <v>1320</v>
      </c>
      <c r="D313" s="2" t="s">
        <v>2308</v>
      </c>
      <c r="G313">
        <v>0</v>
      </c>
      <c r="H313" t="s">
        <v>3319</v>
      </c>
      <c r="I313">
        <v>0</v>
      </c>
      <c r="J313">
        <v>1000</v>
      </c>
      <c r="K313">
        <v>0</v>
      </c>
      <c r="L313">
        <v>1000</v>
      </c>
      <c r="N313">
        <v>0</v>
      </c>
      <c r="O313" t="s">
        <v>3319</v>
      </c>
      <c r="P313">
        <v>0</v>
      </c>
      <c r="Q313">
        <v>1000</v>
      </c>
      <c r="R313">
        <v>1.28864779558441E-2</v>
      </c>
      <c r="S313">
        <v>9.2772279591826403E-3</v>
      </c>
      <c r="V313">
        <v>0</v>
      </c>
      <c r="W313" t="s">
        <v>3319</v>
      </c>
      <c r="X313">
        <v>0</v>
      </c>
      <c r="Y313">
        <v>1000</v>
      </c>
      <c r="Z313">
        <v>1.28864779558336E-2</v>
      </c>
      <c r="AA313">
        <v>1.28864779558143E-2</v>
      </c>
      <c r="AC313">
        <v>2.94711496040608E-2</v>
      </c>
      <c r="AD313" t="s">
        <v>3319</v>
      </c>
      <c r="AE313">
        <v>0</v>
      </c>
      <c r="AF313">
        <v>0</v>
      </c>
      <c r="AG313">
        <v>0</v>
      </c>
      <c r="AH313">
        <v>0</v>
      </c>
      <c r="AJ313">
        <v>5.8971870205718098E-2</v>
      </c>
      <c r="AK313" t="s">
        <v>3319</v>
      </c>
      <c r="AL313">
        <v>0</v>
      </c>
      <c r="AM313">
        <v>0</v>
      </c>
      <c r="AN313">
        <v>0</v>
      </c>
      <c r="AO313">
        <v>0</v>
      </c>
      <c r="AQ313">
        <v>1.45364588187425E-2</v>
      </c>
      <c r="AR313" t="s">
        <v>3319</v>
      </c>
      <c r="AS313">
        <v>0</v>
      </c>
      <c r="AT313">
        <v>0</v>
      </c>
      <c r="AU313">
        <v>0</v>
      </c>
      <c r="AV313">
        <v>7.5931571159052096E-3</v>
      </c>
      <c r="AX313">
        <v>4.4022350569930799E-2</v>
      </c>
      <c r="AY313" t="s">
        <v>3319</v>
      </c>
      <c r="AZ313">
        <v>0</v>
      </c>
      <c r="BA313">
        <v>1000</v>
      </c>
      <c r="BB313">
        <v>3.5412965339684202E-2</v>
      </c>
      <c r="BC313">
        <v>4.7631495382668698E-2</v>
      </c>
      <c r="BI313" s="2" t="s">
        <v>1320</v>
      </c>
      <c r="BJ313" s="2" t="s">
        <v>2308</v>
      </c>
      <c r="BM313">
        <f t="shared" si="56"/>
        <v>0</v>
      </c>
      <c r="BN313">
        <f t="shared" si="57"/>
        <v>-1.28864779558441E-2</v>
      </c>
      <c r="BO313">
        <f t="shared" si="58"/>
        <v>-1.28864779558336E-2</v>
      </c>
      <c r="BP313">
        <f t="shared" si="59"/>
        <v>2.94711496040608E-2</v>
      </c>
      <c r="BQ313">
        <f t="shared" si="60"/>
        <v>5.8971870205718098E-2</v>
      </c>
      <c r="BR313">
        <f t="shared" si="61"/>
        <v>1.45364588187425E-2</v>
      </c>
      <c r="BS313">
        <f t="shared" si="62"/>
        <v>8.6093852302465967E-3</v>
      </c>
      <c r="BU313">
        <f t="shared" si="63"/>
        <v>-1000</v>
      </c>
      <c r="BV313">
        <f t="shared" si="64"/>
        <v>3.6092499966614601E-3</v>
      </c>
      <c r="BW313">
        <f t="shared" si="65"/>
        <v>1.9300533393717956E-14</v>
      </c>
      <c r="BX313">
        <f t="shared" si="66"/>
        <v>0</v>
      </c>
      <c r="BY313">
        <f t="shared" si="67"/>
        <v>0</v>
      </c>
      <c r="BZ313">
        <f t="shared" si="68"/>
        <v>-7.5931571159052096E-3</v>
      </c>
      <c r="CA313">
        <f t="shared" si="69"/>
        <v>-1.2218530042984496E-2</v>
      </c>
    </row>
    <row r="314" spans="1:79" ht="15" x14ac:dyDescent="0.25">
      <c r="A314" s="82" t="s">
        <v>4070</v>
      </c>
      <c r="B314" s="2" t="s">
        <v>312</v>
      </c>
      <c r="C314" s="2" t="s">
        <v>1321</v>
      </c>
      <c r="D314" s="9" t="s">
        <v>2309</v>
      </c>
      <c r="G314">
        <v>-2.0243556581942799</v>
      </c>
      <c r="H314" t="s">
        <v>3320</v>
      </c>
      <c r="I314">
        <v>-2.2474588157205102</v>
      </c>
      <c r="J314">
        <v>-1.90344631594212</v>
      </c>
      <c r="K314">
        <v>-0.91524564600024405</v>
      </c>
      <c r="L314">
        <v>-1.90344631594212</v>
      </c>
      <c r="N314">
        <v>-0.86177738321373498</v>
      </c>
      <c r="O314" t="s">
        <v>3320</v>
      </c>
      <c r="P314">
        <v>-1.02188063834785</v>
      </c>
      <c r="Q314">
        <v>-0.74397757507597395</v>
      </c>
      <c r="R314">
        <v>-0.59221777094262495</v>
      </c>
      <c r="S314">
        <v>-0.42634917634893599</v>
      </c>
      <c r="V314">
        <v>-0.86177738321373498</v>
      </c>
      <c r="W314" t="s">
        <v>3320</v>
      </c>
      <c r="X314">
        <v>-1.2376768136001599</v>
      </c>
      <c r="Y314">
        <v>-0.85315795372844205</v>
      </c>
      <c r="Z314">
        <v>-0.59221777094216999</v>
      </c>
      <c r="AA314">
        <v>-0.59221777094126105</v>
      </c>
      <c r="AC314">
        <v>-1.3543931241265501</v>
      </c>
      <c r="AD314" t="s">
        <v>3320</v>
      </c>
      <c r="AE314">
        <v>-1.94755583415872</v>
      </c>
      <c r="AF314">
        <v>-0.378115470237049</v>
      </c>
      <c r="AG314">
        <v>-0.378115470237049</v>
      </c>
      <c r="AH314">
        <v>-0.89960532892894196</v>
      </c>
      <c r="AJ314">
        <v>-2.71014523004908</v>
      </c>
      <c r="AK314" t="s">
        <v>3320</v>
      </c>
      <c r="AL314">
        <v>-3.8920837546274898</v>
      </c>
      <c r="AM314">
        <v>-1.2113545314707601</v>
      </c>
      <c r="AN314">
        <v>-1.2113545314707601</v>
      </c>
      <c r="AO314">
        <v>-1.21135453147087</v>
      </c>
      <c r="AQ314">
        <v>-0.66804587326112097</v>
      </c>
      <c r="AR314" t="s">
        <v>3320</v>
      </c>
      <c r="AS314">
        <v>-0.95950872911430496</v>
      </c>
      <c r="AT314">
        <v>-0.32846600326263298</v>
      </c>
      <c r="AU314">
        <v>-0.32846600326263298</v>
      </c>
      <c r="AV314">
        <v>-0.348955129322917</v>
      </c>
      <c r="AX314">
        <v>-2.0231164959912999</v>
      </c>
      <c r="AY314" t="s">
        <v>3320</v>
      </c>
      <c r="AZ314">
        <v>-2.9090553203770901</v>
      </c>
      <c r="BA314">
        <v>-2.0028841894193201</v>
      </c>
      <c r="BB314">
        <v>-2.0123886246879001</v>
      </c>
      <c r="BC314">
        <v>-2.8447634573006999</v>
      </c>
      <c r="BH314" s="82" t="s">
        <v>4070</v>
      </c>
      <c r="BI314" s="2" t="s">
        <v>1321</v>
      </c>
      <c r="BJ314" s="9" t="s">
        <v>2309</v>
      </c>
      <c r="BM314">
        <f t="shared" si="56"/>
        <v>-1.1091100121940358</v>
      </c>
      <c r="BN314">
        <f t="shared" si="57"/>
        <v>-0.26955961227111003</v>
      </c>
      <c r="BO314">
        <f t="shared" si="58"/>
        <v>-0.269559612271565</v>
      </c>
      <c r="BP314">
        <f t="shared" si="59"/>
        <v>-0.97627765388950105</v>
      </c>
      <c r="BQ314">
        <f t="shared" si="60"/>
        <v>-1.4987906985783199</v>
      </c>
      <c r="BR314">
        <f t="shared" si="61"/>
        <v>-0.33957986999848799</v>
      </c>
      <c r="BS314">
        <f t="shared" si="62"/>
        <v>-1.0727871303399805E-2</v>
      </c>
      <c r="BU314">
        <f t="shared" si="63"/>
        <v>0.98820066994187594</v>
      </c>
      <c r="BV314">
        <f t="shared" si="64"/>
        <v>-0.16586859459368897</v>
      </c>
      <c r="BW314">
        <f t="shared" si="65"/>
        <v>-9.0893959026061566E-13</v>
      </c>
      <c r="BX314">
        <f t="shared" si="66"/>
        <v>0.52148985869189302</v>
      </c>
      <c r="BY314">
        <f t="shared" si="67"/>
        <v>1.099120794378905E-13</v>
      </c>
      <c r="BZ314">
        <f t="shared" si="68"/>
        <v>2.0489126060284024E-2</v>
      </c>
      <c r="CA314">
        <f t="shared" si="69"/>
        <v>0.83237483261279976</v>
      </c>
    </row>
    <row r="315" spans="1:79" ht="15" x14ac:dyDescent="0.25">
      <c r="A315" s="82" t="s">
        <v>4070</v>
      </c>
      <c r="B315" s="2" t="s">
        <v>313</v>
      </c>
      <c r="C315" s="2" t="s">
        <v>1322</v>
      </c>
      <c r="D315" s="2" t="s">
        <v>2310</v>
      </c>
      <c r="G315">
        <v>0</v>
      </c>
      <c r="H315" t="s">
        <v>3321</v>
      </c>
      <c r="I315">
        <v>0</v>
      </c>
      <c r="J315">
        <v>0.34401249976334702</v>
      </c>
      <c r="K315">
        <v>0</v>
      </c>
      <c r="L315">
        <v>0.34401249976334702</v>
      </c>
      <c r="N315">
        <v>0</v>
      </c>
      <c r="O315" t="s">
        <v>3321</v>
      </c>
      <c r="P315">
        <v>0</v>
      </c>
      <c r="Q315">
        <v>0.27790306327216502</v>
      </c>
      <c r="R315">
        <v>0</v>
      </c>
      <c r="S315">
        <v>0</v>
      </c>
      <c r="V315">
        <v>0</v>
      </c>
      <c r="W315" t="s">
        <v>3321</v>
      </c>
      <c r="X315">
        <v>0</v>
      </c>
      <c r="Y315">
        <v>0.38451885988470302</v>
      </c>
      <c r="Z315">
        <v>0</v>
      </c>
      <c r="AA315">
        <v>0</v>
      </c>
      <c r="AC315">
        <v>0</v>
      </c>
      <c r="AD315" t="s">
        <v>3321</v>
      </c>
      <c r="AE315">
        <v>0</v>
      </c>
      <c r="AF315">
        <v>0</v>
      </c>
      <c r="AG315">
        <v>0</v>
      </c>
      <c r="AH315">
        <v>0</v>
      </c>
      <c r="AJ315">
        <v>0</v>
      </c>
      <c r="AK315" t="s">
        <v>3321</v>
      </c>
      <c r="AL315">
        <v>0</v>
      </c>
      <c r="AM315">
        <v>0</v>
      </c>
      <c r="AN315">
        <v>0</v>
      </c>
      <c r="AO315">
        <v>0</v>
      </c>
      <c r="AQ315">
        <v>0</v>
      </c>
      <c r="AR315" t="s">
        <v>3321</v>
      </c>
      <c r="AS315">
        <v>0</v>
      </c>
      <c r="AT315">
        <v>0</v>
      </c>
      <c r="AU315">
        <v>0</v>
      </c>
      <c r="AV315">
        <v>0</v>
      </c>
      <c r="AX315">
        <v>0</v>
      </c>
      <c r="AY315" t="s">
        <v>3321</v>
      </c>
      <c r="AZ315">
        <v>0</v>
      </c>
      <c r="BA315">
        <v>0.90617113092822399</v>
      </c>
      <c r="BB315">
        <v>0</v>
      </c>
      <c r="BC315">
        <v>0</v>
      </c>
      <c r="BH315" s="82" t="s">
        <v>4070</v>
      </c>
      <c r="BI315" s="2" t="s">
        <v>1322</v>
      </c>
      <c r="BJ315" s="2" t="s">
        <v>2310</v>
      </c>
      <c r="BM315">
        <f t="shared" si="56"/>
        <v>0</v>
      </c>
      <c r="BN315">
        <f t="shared" si="57"/>
        <v>0</v>
      </c>
      <c r="BO315">
        <f t="shared" si="58"/>
        <v>0</v>
      </c>
      <c r="BP315">
        <f t="shared" si="59"/>
        <v>0</v>
      </c>
      <c r="BQ315">
        <f t="shared" si="60"/>
        <v>0</v>
      </c>
      <c r="BR315">
        <f t="shared" si="61"/>
        <v>0</v>
      </c>
      <c r="BS315">
        <f t="shared" si="62"/>
        <v>0</v>
      </c>
      <c r="BU315">
        <f t="shared" si="63"/>
        <v>-0.34401249976334702</v>
      </c>
      <c r="BV315">
        <f t="shared" si="64"/>
        <v>0</v>
      </c>
      <c r="BW315">
        <f t="shared" si="65"/>
        <v>0</v>
      </c>
      <c r="BX315">
        <f t="shared" si="66"/>
        <v>0</v>
      </c>
      <c r="BY315">
        <f t="shared" si="67"/>
        <v>0</v>
      </c>
      <c r="BZ315">
        <f t="shared" si="68"/>
        <v>0</v>
      </c>
      <c r="CA315">
        <f t="shared" si="69"/>
        <v>0</v>
      </c>
    </row>
    <row r="316" spans="1:79" ht="15" customHeight="1" x14ac:dyDescent="0.25">
      <c r="B316" s="2" t="s">
        <v>314</v>
      </c>
      <c r="C316" s="2" t="s">
        <v>1323</v>
      </c>
      <c r="D316" s="2" t="s">
        <v>2311</v>
      </c>
      <c r="G316">
        <v>0.29707880048559998</v>
      </c>
      <c r="H316" t="s">
        <v>3322</v>
      </c>
      <c r="I316">
        <v>0</v>
      </c>
      <c r="J316">
        <v>0.29342432844550098</v>
      </c>
      <c r="K316">
        <v>0.131128651723669</v>
      </c>
      <c r="L316">
        <v>0.29342432844550098</v>
      </c>
      <c r="N316">
        <v>0.12646779248224199</v>
      </c>
      <c r="O316" t="s">
        <v>3322</v>
      </c>
      <c r="P316">
        <v>0</v>
      </c>
      <c r="Q316">
        <v>0.13746892986398901</v>
      </c>
      <c r="R316">
        <v>8.4847951115484904E-2</v>
      </c>
      <c r="S316">
        <v>6.1083702394498098E-2</v>
      </c>
      <c r="V316">
        <v>0.12646779248224199</v>
      </c>
      <c r="W316" t="s">
        <v>3322</v>
      </c>
      <c r="X316">
        <v>0</v>
      </c>
      <c r="Y316">
        <v>0.13209183294639501</v>
      </c>
      <c r="Z316">
        <v>8.48479511154316E-2</v>
      </c>
      <c r="AA316">
        <v>8.4847951115300205E-2</v>
      </c>
      <c r="AC316">
        <v>0.198760273706235</v>
      </c>
      <c r="AD316" t="s">
        <v>3322</v>
      </c>
      <c r="AE316">
        <v>0</v>
      </c>
      <c r="AF316">
        <v>5.4173185116726398E-2</v>
      </c>
      <c r="AG316">
        <v>5.4173185116726398E-2</v>
      </c>
      <c r="AH316">
        <v>0.128887839435678</v>
      </c>
      <c r="AJ316">
        <v>0.39771998108420797</v>
      </c>
      <c r="AK316" t="s">
        <v>3322</v>
      </c>
      <c r="AL316">
        <v>0</v>
      </c>
      <c r="AM316">
        <v>0.173552627281301</v>
      </c>
      <c r="AN316">
        <v>0.173552627281301</v>
      </c>
      <c r="AO316">
        <v>0.173552627281327</v>
      </c>
      <c r="AQ316">
        <v>9.8037252443476094E-2</v>
      </c>
      <c r="AR316" t="s">
        <v>3322</v>
      </c>
      <c r="AS316">
        <v>0</v>
      </c>
      <c r="AT316">
        <v>4.7059829602171498E-2</v>
      </c>
      <c r="AU316">
        <v>4.7059829602171498E-2</v>
      </c>
      <c r="AV316">
        <v>4.9995338213443603E-2</v>
      </c>
      <c r="AX316">
        <v>0.296896950611864</v>
      </c>
      <c r="AY316" t="s">
        <v>3322</v>
      </c>
      <c r="AZ316">
        <v>0</v>
      </c>
      <c r="BA316">
        <v>0.31016259047679501</v>
      </c>
      <c r="BB316">
        <v>0.23316825297742799</v>
      </c>
      <c r="BC316">
        <v>0.31361825982514802</v>
      </c>
      <c r="BI316" s="2" t="s">
        <v>1323</v>
      </c>
      <c r="BJ316" s="2" t="s">
        <v>2311</v>
      </c>
      <c r="BM316">
        <f t="shared" si="56"/>
        <v>0.16595014876193098</v>
      </c>
      <c r="BN316">
        <f t="shared" si="57"/>
        <v>4.1619841366757088E-2</v>
      </c>
      <c r="BO316">
        <f t="shared" si="58"/>
        <v>4.1619841366810392E-2</v>
      </c>
      <c r="BP316">
        <f t="shared" si="59"/>
        <v>0.14458708858950861</v>
      </c>
      <c r="BQ316">
        <f t="shared" si="60"/>
        <v>0.22416735380290698</v>
      </c>
      <c r="BR316">
        <f t="shared" si="61"/>
        <v>5.0977422841304597E-2</v>
      </c>
      <c r="BS316">
        <f t="shared" si="62"/>
        <v>6.3728697634436005E-2</v>
      </c>
      <c r="BU316">
        <f t="shared" si="63"/>
        <v>-0.16229567672183198</v>
      </c>
      <c r="BV316">
        <f t="shared" si="64"/>
        <v>2.3764248720986807E-2</v>
      </c>
      <c r="BW316">
        <f t="shared" si="65"/>
        <v>1.3139489496438728E-13</v>
      </c>
      <c r="BX316">
        <f t="shared" si="66"/>
        <v>-7.4714654318951607E-2</v>
      </c>
      <c r="BY316">
        <f t="shared" si="67"/>
        <v>-2.6006974351844292E-14</v>
      </c>
      <c r="BZ316">
        <f t="shared" si="68"/>
        <v>-2.9355086112721057E-3</v>
      </c>
      <c r="CA316">
        <f t="shared" si="69"/>
        <v>-8.0450006847720024E-2</v>
      </c>
    </row>
    <row r="317" spans="1:79" ht="15" customHeight="1" x14ac:dyDescent="0.25">
      <c r="B317" s="2" t="s">
        <v>315</v>
      </c>
      <c r="C317" s="2" t="s">
        <v>1324</v>
      </c>
      <c r="D317" s="2" t="s">
        <v>2312</v>
      </c>
      <c r="G317">
        <v>0</v>
      </c>
      <c r="H317" t="s">
        <v>3323</v>
      </c>
      <c r="I317">
        <v>0</v>
      </c>
      <c r="J317">
        <v>0.28270433281791602</v>
      </c>
      <c r="K317">
        <v>0</v>
      </c>
      <c r="L317">
        <v>0.28270433281791602</v>
      </c>
      <c r="N317">
        <v>0</v>
      </c>
      <c r="O317" t="s">
        <v>3323</v>
      </c>
      <c r="P317">
        <v>0</v>
      </c>
      <c r="Q317">
        <v>0.123722036877617</v>
      </c>
      <c r="R317">
        <v>0</v>
      </c>
      <c r="S317">
        <v>0</v>
      </c>
      <c r="V317">
        <v>0</v>
      </c>
      <c r="W317" t="s">
        <v>3323</v>
      </c>
      <c r="X317">
        <v>0</v>
      </c>
      <c r="Y317">
        <v>0.12993228717377101</v>
      </c>
      <c r="Z317">
        <v>0</v>
      </c>
      <c r="AA317">
        <v>0</v>
      </c>
      <c r="AC317">
        <v>0</v>
      </c>
      <c r="AD317" t="s">
        <v>3323</v>
      </c>
      <c r="AE317">
        <v>0</v>
      </c>
      <c r="AF317">
        <v>0</v>
      </c>
      <c r="AG317">
        <v>0</v>
      </c>
      <c r="AH317">
        <v>0</v>
      </c>
      <c r="AJ317">
        <v>0</v>
      </c>
      <c r="AK317" t="s">
        <v>3323</v>
      </c>
      <c r="AL317">
        <v>0</v>
      </c>
      <c r="AM317">
        <v>0</v>
      </c>
      <c r="AN317">
        <v>0</v>
      </c>
      <c r="AO317">
        <v>0</v>
      </c>
      <c r="AQ317">
        <v>0</v>
      </c>
      <c r="AR317" t="s">
        <v>3323</v>
      </c>
      <c r="AS317">
        <v>0</v>
      </c>
      <c r="AT317">
        <v>0</v>
      </c>
      <c r="AU317">
        <v>0</v>
      </c>
      <c r="AV317">
        <v>0</v>
      </c>
      <c r="AX317">
        <v>0</v>
      </c>
      <c r="AY317" t="s">
        <v>3323</v>
      </c>
      <c r="AZ317">
        <v>0</v>
      </c>
      <c r="BA317">
        <v>0.305091719900622</v>
      </c>
      <c r="BB317">
        <v>0</v>
      </c>
      <c r="BC317">
        <v>0</v>
      </c>
      <c r="BI317" s="2" t="s">
        <v>1324</v>
      </c>
      <c r="BJ317" s="2" t="s">
        <v>2312</v>
      </c>
      <c r="BM317">
        <f t="shared" si="56"/>
        <v>0</v>
      </c>
      <c r="BN317">
        <f t="shared" si="57"/>
        <v>0</v>
      </c>
      <c r="BO317">
        <f t="shared" si="58"/>
        <v>0</v>
      </c>
      <c r="BP317">
        <f t="shared" si="59"/>
        <v>0</v>
      </c>
      <c r="BQ317">
        <f t="shared" si="60"/>
        <v>0</v>
      </c>
      <c r="BR317">
        <f t="shared" si="61"/>
        <v>0</v>
      </c>
      <c r="BS317">
        <f t="shared" si="62"/>
        <v>0</v>
      </c>
      <c r="BU317">
        <f t="shared" si="63"/>
        <v>-0.28270433281791602</v>
      </c>
      <c r="BV317">
        <f t="shared" si="64"/>
        <v>0</v>
      </c>
      <c r="BW317">
        <f t="shared" si="65"/>
        <v>0</v>
      </c>
      <c r="BX317">
        <f t="shared" si="66"/>
        <v>0</v>
      </c>
      <c r="BY317">
        <f t="shared" si="67"/>
        <v>0</v>
      </c>
      <c r="BZ317">
        <f t="shared" si="68"/>
        <v>0</v>
      </c>
      <c r="CA317">
        <f t="shared" si="69"/>
        <v>0</v>
      </c>
    </row>
    <row r="318" spans="1:79" ht="15" customHeight="1" x14ac:dyDescent="0.25">
      <c r="B318" s="2" t="s">
        <v>316</v>
      </c>
      <c r="C318" s="2" t="s">
        <v>1325</v>
      </c>
      <c r="D318" s="2" t="s">
        <v>2313</v>
      </c>
      <c r="G318">
        <v>0</v>
      </c>
      <c r="H318" t="s">
        <v>3324</v>
      </c>
      <c r="I318">
        <v>0</v>
      </c>
      <c r="J318">
        <v>0</v>
      </c>
      <c r="K318">
        <v>0</v>
      </c>
      <c r="L318">
        <v>0</v>
      </c>
      <c r="N318">
        <v>0</v>
      </c>
      <c r="O318" t="s">
        <v>3324</v>
      </c>
      <c r="P318">
        <v>0</v>
      </c>
      <c r="Q318">
        <v>0</v>
      </c>
      <c r="R318">
        <v>0</v>
      </c>
      <c r="S318">
        <v>0</v>
      </c>
      <c r="V318">
        <v>0</v>
      </c>
      <c r="W318" t="s">
        <v>3324</v>
      </c>
      <c r="X318">
        <v>0</v>
      </c>
      <c r="Y318">
        <v>0</v>
      </c>
      <c r="Z318">
        <v>0</v>
      </c>
      <c r="AA318">
        <v>0</v>
      </c>
      <c r="AC318">
        <v>0</v>
      </c>
      <c r="AD318" t="s">
        <v>3324</v>
      </c>
      <c r="AE318">
        <v>0</v>
      </c>
      <c r="AF318">
        <v>0</v>
      </c>
      <c r="AG318">
        <v>0</v>
      </c>
      <c r="AH318">
        <v>0</v>
      </c>
      <c r="AJ318">
        <v>0</v>
      </c>
      <c r="AK318" t="s">
        <v>3324</v>
      </c>
      <c r="AL318">
        <v>0</v>
      </c>
      <c r="AM318">
        <v>0</v>
      </c>
      <c r="AN318">
        <v>0</v>
      </c>
      <c r="AO318">
        <v>0</v>
      </c>
      <c r="AQ318">
        <v>0</v>
      </c>
      <c r="AR318" t="s">
        <v>3324</v>
      </c>
      <c r="AS318">
        <v>0</v>
      </c>
      <c r="AT318">
        <v>0</v>
      </c>
      <c r="AU318">
        <v>0</v>
      </c>
      <c r="AV318">
        <v>0</v>
      </c>
      <c r="AX318">
        <v>0</v>
      </c>
      <c r="AY318" t="s">
        <v>3324</v>
      </c>
      <c r="AZ318">
        <v>0</v>
      </c>
      <c r="BA318">
        <v>0</v>
      </c>
      <c r="BB318">
        <v>0</v>
      </c>
      <c r="BC318">
        <v>0</v>
      </c>
      <c r="BI318" s="2" t="s">
        <v>1325</v>
      </c>
      <c r="BJ318" s="2" t="s">
        <v>2313</v>
      </c>
      <c r="BM318">
        <f t="shared" si="56"/>
        <v>0</v>
      </c>
      <c r="BN318">
        <f t="shared" si="57"/>
        <v>0</v>
      </c>
      <c r="BO318">
        <f t="shared" si="58"/>
        <v>0</v>
      </c>
      <c r="BP318">
        <f t="shared" si="59"/>
        <v>0</v>
      </c>
      <c r="BQ318">
        <f t="shared" si="60"/>
        <v>0</v>
      </c>
      <c r="BR318">
        <f t="shared" si="61"/>
        <v>0</v>
      </c>
      <c r="BS318">
        <f t="shared" si="62"/>
        <v>0</v>
      </c>
      <c r="BU318">
        <f t="shared" si="63"/>
        <v>0</v>
      </c>
      <c r="BV318">
        <f t="shared" si="64"/>
        <v>0</v>
      </c>
      <c r="BW318">
        <f t="shared" si="65"/>
        <v>0</v>
      </c>
      <c r="BX318">
        <f t="shared" si="66"/>
        <v>0</v>
      </c>
      <c r="BY318">
        <f t="shared" si="67"/>
        <v>0</v>
      </c>
      <c r="BZ318">
        <f t="shared" si="68"/>
        <v>0</v>
      </c>
      <c r="CA318">
        <f t="shared" si="69"/>
        <v>0</v>
      </c>
    </row>
    <row r="319" spans="1:79" ht="15" customHeight="1" x14ac:dyDescent="0.25">
      <c r="B319" s="2" t="s">
        <v>317</v>
      </c>
      <c r="C319" s="2" t="s">
        <v>1326</v>
      </c>
      <c r="D319" s="9" t="s">
        <v>2314</v>
      </c>
      <c r="G319">
        <v>-2.9631287632128099E-2</v>
      </c>
      <c r="H319" t="s">
        <v>3325</v>
      </c>
      <c r="I319">
        <v>-2.8142931173192699E-2</v>
      </c>
      <c r="J319">
        <v>-2.7861490174359502E-2</v>
      </c>
      <c r="K319">
        <v>-1.3396823725656801E-2</v>
      </c>
      <c r="L319">
        <v>-2.7861490174359502E-2</v>
      </c>
      <c r="N319">
        <v>-1.2614173509291501E-2</v>
      </c>
      <c r="O319" t="s">
        <v>3325</v>
      </c>
      <c r="P319">
        <v>-1.09999320424095E-2</v>
      </c>
      <c r="Q319">
        <v>-1.08899031343981E-2</v>
      </c>
      <c r="R319">
        <v>-8.6685329989677502E-3</v>
      </c>
      <c r="S319">
        <v>-6.2406467445725901E-3</v>
      </c>
      <c r="V319">
        <v>-1.2614173509291501E-2</v>
      </c>
      <c r="W319" t="s">
        <v>3325</v>
      </c>
      <c r="X319">
        <v>-1.2614173509291501E-2</v>
      </c>
      <c r="Y319">
        <v>-1.24880075395595E-2</v>
      </c>
      <c r="Z319">
        <v>-8.6685329989677502E-3</v>
      </c>
      <c r="AA319">
        <v>-8.6685329989677502E-3</v>
      </c>
      <c r="AC319">
        <v>-1.9824783291142001E-2</v>
      </c>
      <c r="AD319" t="s">
        <v>3325</v>
      </c>
      <c r="AE319">
        <v>-1.9824783291142001E-2</v>
      </c>
      <c r="AF319">
        <v>-5.5346303200849399E-3</v>
      </c>
      <c r="AG319">
        <v>-5.5346303200849399E-3</v>
      </c>
      <c r="AH319">
        <v>-1.31678900271481E-2</v>
      </c>
      <c r="AJ319">
        <v>-3.96694585318755E-2</v>
      </c>
      <c r="AK319" t="s">
        <v>3325</v>
      </c>
      <c r="AL319">
        <v>-3.96694585318755E-2</v>
      </c>
      <c r="AM319">
        <v>-1.7731090225197501E-2</v>
      </c>
      <c r="AN319">
        <v>-1.7731090225197501E-2</v>
      </c>
      <c r="AO319">
        <v>-1.7731090225197501E-2</v>
      </c>
      <c r="AQ319">
        <v>-9.7784494250845507E-3</v>
      </c>
      <c r="AR319" t="s">
        <v>3325</v>
      </c>
      <c r="AS319">
        <v>-9.7784494250845507E-3</v>
      </c>
      <c r="AT319">
        <v>-4.8078908266688796E-3</v>
      </c>
      <c r="AU319">
        <v>-4.8078908266688796E-3</v>
      </c>
      <c r="AV319">
        <v>-5.1077985195888704E-3</v>
      </c>
      <c r="AX319">
        <v>-2.9613149529041E-2</v>
      </c>
      <c r="AY319" t="s">
        <v>3325</v>
      </c>
      <c r="AZ319">
        <v>-2.9613149529041E-2</v>
      </c>
      <c r="BA319">
        <v>-2.9317001323534E-2</v>
      </c>
      <c r="BB319">
        <v>-2.3821750185788901E-2</v>
      </c>
      <c r="BC319">
        <v>-3.2040965027931599E-2</v>
      </c>
      <c r="BI319" s="2" t="s">
        <v>1326</v>
      </c>
      <c r="BJ319" s="9" t="s">
        <v>2314</v>
      </c>
      <c r="BM319">
        <f t="shared" si="56"/>
        <v>-1.6234463906471298E-2</v>
      </c>
      <c r="BN319">
        <f t="shared" si="57"/>
        <v>-3.9456405103237505E-3</v>
      </c>
      <c r="BO319">
        <f t="shared" si="58"/>
        <v>-3.9456405103237505E-3</v>
      </c>
      <c r="BP319">
        <f t="shared" si="59"/>
        <v>-1.4290152971057062E-2</v>
      </c>
      <c r="BQ319">
        <f t="shared" si="60"/>
        <v>-2.1938368306677999E-2</v>
      </c>
      <c r="BR319">
        <f t="shared" si="61"/>
        <v>-4.9705585984156711E-3</v>
      </c>
      <c r="BS319">
        <f t="shared" si="62"/>
        <v>-5.7913993432520995E-3</v>
      </c>
      <c r="BU319">
        <f t="shared" si="63"/>
        <v>1.4464666448702701E-2</v>
      </c>
      <c r="BV319">
        <f t="shared" si="64"/>
        <v>-2.4278862543951601E-3</v>
      </c>
      <c r="BW319">
        <f t="shared" si="65"/>
        <v>0</v>
      </c>
      <c r="BX319">
        <f t="shared" si="66"/>
        <v>7.6332597070631596E-3</v>
      </c>
      <c r="BY319">
        <f t="shared" si="67"/>
        <v>0</v>
      </c>
      <c r="BZ319">
        <f t="shared" si="68"/>
        <v>2.9990769291999078E-4</v>
      </c>
      <c r="CA319">
        <f t="shared" si="69"/>
        <v>8.2192148421426983E-3</v>
      </c>
    </row>
    <row r="320" spans="1:79" ht="15" customHeight="1" x14ac:dyDescent="0.25">
      <c r="B320" s="2" t="s">
        <v>318</v>
      </c>
      <c r="C320" s="2" t="s">
        <v>1327</v>
      </c>
      <c r="D320" s="2" t="s">
        <v>2315</v>
      </c>
      <c r="G320">
        <v>0</v>
      </c>
      <c r="H320" t="s">
        <v>3326</v>
      </c>
      <c r="I320">
        <v>0</v>
      </c>
      <c r="J320">
        <v>0</v>
      </c>
      <c r="K320">
        <v>0</v>
      </c>
      <c r="L320">
        <v>0</v>
      </c>
      <c r="N320">
        <v>0</v>
      </c>
      <c r="O320" t="s">
        <v>3326</v>
      </c>
      <c r="P320">
        <v>0</v>
      </c>
      <c r="Q320">
        <v>0</v>
      </c>
      <c r="R320">
        <v>0</v>
      </c>
      <c r="S320">
        <v>0</v>
      </c>
      <c r="V320">
        <v>0</v>
      </c>
      <c r="W320" t="s">
        <v>3326</v>
      </c>
      <c r="X320">
        <v>0</v>
      </c>
      <c r="Y320">
        <v>0</v>
      </c>
      <c r="Z320">
        <v>0</v>
      </c>
      <c r="AA320">
        <v>0</v>
      </c>
      <c r="AC320">
        <v>0</v>
      </c>
      <c r="AD320" t="s">
        <v>3326</v>
      </c>
      <c r="AE320">
        <v>0</v>
      </c>
      <c r="AF320">
        <v>0</v>
      </c>
      <c r="AG320">
        <v>0</v>
      </c>
      <c r="AH320">
        <v>0</v>
      </c>
      <c r="AJ320">
        <v>0</v>
      </c>
      <c r="AK320" t="s">
        <v>3326</v>
      </c>
      <c r="AL320">
        <v>0</v>
      </c>
      <c r="AM320">
        <v>0</v>
      </c>
      <c r="AN320">
        <v>0</v>
      </c>
      <c r="AO320">
        <v>0</v>
      </c>
      <c r="AQ320">
        <v>0</v>
      </c>
      <c r="AR320" t="s">
        <v>3326</v>
      </c>
      <c r="AS320">
        <v>0</v>
      </c>
      <c r="AT320">
        <v>0</v>
      </c>
      <c r="AU320">
        <v>0</v>
      </c>
      <c r="AV320">
        <v>0</v>
      </c>
      <c r="AX320">
        <v>0</v>
      </c>
      <c r="AY320" t="s">
        <v>3326</v>
      </c>
      <c r="AZ320">
        <v>0</v>
      </c>
      <c r="BA320">
        <v>0</v>
      </c>
      <c r="BB320">
        <v>0</v>
      </c>
      <c r="BC320">
        <v>0</v>
      </c>
      <c r="BI320" s="2" t="s">
        <v>1327</v>
      </c>
      <c r="BJ320" s="2" t="s">
        <v>2315</v>
      </c>
      <c r="BM320">
        <f t="shared" si="56"/>
        <v>0</v>
      </c>
      <c r="BN320">
        <f t="shared" si="57"/>
        <v>0</v>
      </c>
      <c r="BO320">
        <f t="shared" si="58"/>
        <v>0</v>
      </c>
      <c r="BP320">
        <f t="shared" si="59"/>
        <v>0</v>
      </c>
      <c r="BQ320">
        <f t="shared" si="60"/>
        <v>0</v>
      </c>
      <c r="BR320">
        <f t="shared" si="61"/>
        <v>0</v>
      </c>
      <c r="BS320">
        <f t="shared" si="62"/>
        <v>0</v>
      </c>
      <c r="BU320">
        <f t="shared" si="63"/>
        <v>0</v>
      </c>
      <c r="BV320">
        <f t="shared" si="64"/>
        <v>0</v>
      </c>
      <c r="BW320">
        <f t="shared" si="65"/>
        <v>0</v>
      </c>
      <c r="BX320">
        <f t="shared" si="66"/>
        <v>0</v>
      </c>
      <c r="BY320">
        <f t="shared" si="67"/>
        <v>0</v>
      </c>
      <c r="BZ320">
        <f t="shared" si="68"/>
        <v>0</v>
      </c>
      <c r="CA320">
        <f t="shared" si="69"/>
        <v>0</v>
      </c>
    </row>
    <row r="321" spans="2:79" ht="15" customHeight="1" x14ac:dyDescent="0.25">
      <c r="B321" s="2" t="s">
        <v>319</v>
      </c>
      <c r="C321" s="2" t="s">
        <v>1328</v>
      </c>
      <c r="D321" s="2" t="s">
        <v>2316</v>
      </c>
      <c r="G321">
        <v>0</v>
      </c>
      <c r="H321" t="s">
        <v>3327</v>
      </c>
      <c r="I321">
        <v>0</v>
      </c>
      <c r="J321">
        <v>8.2805501770938008E-3</v>
      </c>
      <c r="K321">
        <v>0</v>
      </c>
      <c r="L321">
        <v>8.2805501770938008E-3</v>
      </c>
      <c r="N321">
        <v>0</v>
      </c>
      <c r="O321" t="s">
        <v>3327</v>
      </c>
      <c r="P321">
        <v>0</v>
      </c>
      <c r="Q321">
        <v>2.7049817571063498E-3</v>
      </c>
      <c r="R321">
        <v>0</v>
      </c>
      <c r="S321">
        <v>0</v>
      </c>
      <c r="V321">
        <v>0</v>
      </c>
      <c r="W321" t="s">
        <v>3327</v>
      </c>
      <c r="X321">
        <v>0</v>
      </c>
      <c r="Y321">
        <v>2.9369399264752901E-3</v>
      </c>
      <c r="Z321">
        <v>0</v>
      </c>
      <c r="AA321">
        <v>0</v>
      </c>
      <c r="AC321">
        <v>0</v>
      </c>
      <c r="AD321" t="s">
        <v>3327</v>
      </c>
      <c r="AE321">
        <v>0</v>
      </c>
      <c r="AF321">
        <v>0</v>
      </c>
      <c r="AG321">
        <v>0</v>
      </c>
      <c r="AH321">
        <v>0</v>
      </c>
      <c r="AJ321">
        <v>0</v>
      </c>
      <c r="AK321" t="s">
        <v>3327</v>
      </c>
      <c r="AL321">
        <v>0</v>
      </c>
      <c r="AM321">
        <v>0</v>
      </c>
      <c r="AN321">
        <v>0</v>
      </c>
      <c r="AO321">
        <v>0</v>
      </c>
      <c r="AQ321">
        <v>0</v>
      </c>
      <c r="AR321" t="s">
        <v>3327</v>
      </c>
      <c r="AS321">
        <v>0</v>
      </c>
      <c r="AT321">
        <v>0</v>
      </c>
      <c r="AU321">
        <v>0</v>
      </c>
      <c r="AV321">
        <v>0</v>
      </c>
      <c r="AX321">
        <v>0</v>
      </c>
      <c r="AY321" t="s">
        <v>3327</v>
      </c>
      <c r="AZ321">
        <v>0</v>
      </c>
      <c r="BA321">
        <v>6.9081084886674403E-3</v>
      </c>
      <c r="BB321">
        <v>0</v>
      </c>
      <c r="BC321">
        <v>0</v>
      </c>
      <c r="BI321" s="2" t="s">
        <v>1328</v>
      </c>
      <c r="BJ321" s="2" t="s">
        <v>2316</v>
      </c>
      <c r="BM321">
        <f t="shared" si="56"/>
        <v>0</v>
      </c>
      <c r="BN321">
        <f t="shared" si="57"/>
        <v>0</v>
      </c>
      <c r="BO321">
        <f t="shared" si="58"/>
        <v>0</v>
      </c>
      <c r="BP321">
        <f t="shared" si="59"/>
        <v>0</v>
      </c>
      <c r="BQ321">
        <f t="shared" si="60"/>
        <v>0</v>
      </c>
      <c r="BR321">
        <f t="shared" si="61"/>
        <v>0</v>
      </c>
      <c r="BS321">
        <f t="shared" si="62"/>
        <v>0</v>
      </c>
      <c r="BU321">
        <f t="shared" si="63"/>
        <v>-8.2805501770938008E-3</v>
      </c>
      <c r="BV321">
        <f t="shared" si="64"/>
        <v>0</v>
      </c>
      <c r="BW321">
        <f t="shared" si="65"/>
        <v>0</v>
      </c>
      <c r="BX321">
        <f t="shared" si="66"/>
        <v>0</v>
      </c>
      <c r="BY321">
        <f t="shared" si="67"/>
        <v>0</v>
      </c>
      <c r="BZ321">
        <f t="shared" si="68"/>
        <v>0</v>
      </c>
      <c r="CA321">
        <f t="shared" si="69"/>
        <v>0</v>
      </c>
    </row>
    <row r="322" spans="2:79" ht="15" customHeight="1" x14ac:dyDescent="0.25">
      <c r="B322" s="2" t="s">
        <v>320</v>
      </c>
      <c r="C322" s="2" t="s">
        <v>1329</v>
      </c>
      <c r="D322" s="9" t="s">
        <v>2317</v>
      </c>
      <c r="G322">
        <v>0</v>
      </c>
      <c r="H322" t="s">
        <v>3328</v>
      </c>
      <c r="I322">
        <v>-8.2805501771190393E-3</v>
      </c>
      <c r="J322">
        <v>0</v>
      </c>
      <c r="K322">
        <v>0</v>
      </c>
      <c r="L322">
        <v>0</v>
      </c>
      <c r="N322">
        <v>0</v>
      </c>
      <c r="O322" t="s">
        <v>3328</v>
      </c>
      <c r="P322">
        <v>-2.70498175711964E-3</v>
      </c>
      <c r="Q322">
        <v>0</v>
      </c>
      <c r="R322">
        <v>0</v>
      </c>
      <c r="S322">
        <v>0</v>
      </c>
      <c r="V322">
        <v>0</v>
      </c>
      <c r="W322" t="s">
        <v>3328</v>
      </c>
      <c r="X322">
        <v>-2.9369399264851399E-3</v>
      </c>
      <c r="Y322">
        <v>0</v>
      </c>
      <c r="Z322">
        <v>0</v>
      </c>
      <c r="AA322">
        <v>0</v>
      </c>
      <c r="AC322">
        <v>0</v>
      </c>
      <c r="AD322" t="s">
        <v>3328</v>
      </c>
      <c r="AE322">
        <v>-4.6251865697968199E-3</v>
      </c>
      <c r="AF322">
        <v>0</v>
      </c>
      <c r="AG322">
        <v>0</v>
      </c>
      <c r="AH322">
        <v>0</v>
      </c>
      <c r="AJ322">
        <v>0</v>
      </c>
      <c r="AK322" t="s">
        <v>3328</v>
      </c>
      <c r="AL322">
        <v>-9.2346041597011208E-3</v>
      </c>
      <c r="AM322">
        <v>0</v>
      </c>
      <c r="AN322">
        <v>0</v>
      </c>
      <c r="AO322">
        <v>0</v>
      </c>
      <c r="AQ322">
        <v>0</v>
      </c>
      <c r="AR322" t="s">
        <v>3328</v>
      </c>
      <c r="AS322">
        <v>-2.2772285069550002E-3</v>
      </c>
      <c r="AT322">
        <v>0</v>
      </c>
      <c r="AU322">
        <v>0</v>
      </c>
      <c r="AV322">
        <v>0</v>
      </c>
      <c r="AX322">
        <v>0</v>
      </c>
      <c r="AY322" t="s">
        <v>3328</v>
      </c>
      <c r="AZ322">
        <v>-6.9081084886874998E-3</v>
      </c>
      <c r="BA322">
        <v>0</v>
      </c>
      <c r="BB322">
        <v>0</v>
      </c>
      <c r="BC322">
        <v>0</v>
      </c>
      <c r="BI322" s="2" t="s">
        <v>1329</v>
      </c>
      <c r="BJ322" s="9" t="s">
        <v>2317</v>
      </c>
      <c r="BM322">
        <f t="shared" si="56"/>
        <v>0</v>
      </c>
      <c r="BN322">
        <f t="shared" si="57"/>
        <v>0</v>
      </c>
      <c r="BO322">
        <f t="shared" si="58"/>
        <v>0</v>
      </c>
      <c r="BP322">
        <f t="shared" si="59"/>
        <v>0</v>
      </c>
      <c r="BQ322">
        <f t="shared" si="60"/>
        <v>0</v>
      </c>
      <c r="BR322">
        <f t="shared" si="61"/>
        <v>0</v>
      </c>
      <c r="BS322">
        <f t="shared" si="62"/>
        <v>0</v>
      </c>
      <c r="BU322">
        <f t="shared" si="63"/>
        <v>0</v>
      </c>
      <c r="BV322">
        <f t="shared" si="64"/>
        <v>0</v>
      </c>
      <c r="BW322">
        <f t="shared" si="65"/>
        <v>0</v>
      </c>
      <c r="BX322">
        <f t="shared" si="66"/>
        <v>0</v>
      </c>
      <c r="BY322">
        <f t="shared" si="67"/>
        <v>0</v>
      </c>
      <c r="BZ322">
        <f t="shared" si="68"/>
        <v>0</v>
      </c>
      <c r="CA322">
        <f t="shared" si="69"/>
        <v>0</v>
      </c>
    </row>
    <row r="323" spans="2:79" ht="15" customHeight="1" x14ac:dyDescent="0.25">
      <c r="B323" s="2" t="s">
        <v>321</v>
      </c>
      <c r="C323" s="2" t="s">
        <v>1330</v>
      </c>
      <c r="D323" s="2" t="s">
        <v>2318</v>
      </c>
      <c r="G323">
        <v>7.2469985056528005E-2</v>
      </c>
      <c r="H323" t="s">
        <v>3329</v>
      </c>
      <c r="I323">
        <v>6.8141546923364604E-2</v>
      </c>
      <c r="J323">
        <v>7.4351959556278893E-2</v>
      </c>
      <c r="K323">
        <v>3.2764948565822599E-2</v>
      </c>
      <c r="L323">
        <v>7.4351959556278893E-2</v>
      </c>
      <c r="N323">
        <v>3.0850801256562001E-2</v>
      </c>
      <c r="O323" t="s">
        <v>3329</v>
      </c>
      <c r="P323">
        <v>2.6633709854840901E-2</v>
      </c>
      <c r="Q323">
        <v>2.8662446172618299E-2</v>
      </c>
      <c r="R323">
        <v>2.1200849072049398E-2</v>
      </c>
      <c r="S323">
        <v>1.5262906625346E-2</v>
      </c>
      <c r="V323">
        <v>3.0850801256562001E-2</v>
      </c>
      <c r="W323" t="s">
        <v>3329</v>
      </c>
      <c r="X323">
        <v>3.0542233973189399E-2</v>
      </c>
      <c r="Y323">
        <v>3.2744938918136103E-2</v>
      </c>
      <c r="Z323">
        <v>2.12008490720321E-2</v>
      </c>
      <c r="AA323">
        <v>2.12008490720005E-2</v>
      </c>
      <c r="AC323">
        <v>4.8485970866238598E-2</v>
      </c>
      <c r="AD323" t="s">
        <v>3329</v>
      </c>
      <c r="AE323">
        <v>4.8001032148726801E-2</v>
      </c>
      <c r="AF323">
        <v>1.35361845078407E-2</v>
      </c>
      <c r="AG323">
        <v>1.35361845078407E-2</v>
      </c>
      <c r="AH323">
        <v>3.2205039664171597E-2</v>
      </c>
      <c r="AJ323">
        <v>9.7020591973380907E-2</v>
      </c>
      <c r="AK323" t="s">
        <v>3329</v>
      </c>
      <c r="AL323">
        <v>9.6050365550694697E-2</v>
      </c>
      <c r="AM323">
        <v>4.3365373101824298E-2</v>
      </c>
      <c r="AN323">
        <v>4.3365373101824298E-2</v>
      </c>
      <c r="AO323">
        <v>4.3365373101825498E-2</v>
      </c>
      <c r="AQ323">
        <v>2.3915399577311001E-2</v>
      </c>
      <c r="AR323" t="s">
        <v>3329</v>
      </c>
      <c r="AS323">
        <v>2.36761443553496E-2</v>
      </c>
      <c r="AT323">
        <v>1.1758779459433299E-2</v>
      </c>
      <c r="AU323">
        <v>1.1758779459433299E-2</v>
      </c>
      <c r="AV323">
        <v>1.2492271243257601E-2</v>
      </c>
      <c r="AX323">
        <v>7.2425624241780395E-2</v>
      </c>
      <c r="AY323" t="s">
        <v>3329</v>
      </c>
      <c r="AZ323">
        <v>7.1701327130697004E-2</v>
      </c>
      <c r="BA323">
        <v>7.6882408497437202E-2</v>
      </c>
      <c r="BB323">
        <v>5.82614532793947E-2</v>
      </c>
      <c r="BC323">
        <v>7.8363393639765994E-2</v>
      </c>
      <c r="BI323" s="2" t="s">
        <v>1330</v>
      </c>
      <c r="BJ323" s="2" t="s">
        <v>2318</v>
      </c>
      <c r="BM323">
        <f t="shared" ref="BM323:BM386" si="70">G323-K323</f>
        <v>3.9705036490705406E-2</v>
      </c>
      <c r="BN323">
        <f t="shared" si="57"/>
        <v>9.6499521845126029E-3</v>
      </c>
      <c r="BO323">
        <f t="shared" si="58"/>
        <v>9.6499521845299016E-3</v>
      </c>
      <c r="BP323">
        <f t="shared" si="59"/>
        <v>3.4949786358397898E-2</v>
      </c>
      <c r="BQ323">
        <f t="shared" si="60"/>
        <v>5.3655218871556609E-2</v>
      </c>
      <c r="BR323">
        <f t="shared" si="61"/>
        <v>1.2156620117877702E-2</v>
      </c>
      <c r="BS323">
        <f t="shared" si="62"/>
        <v>1.4164170962385696E-2</v>
      </c>
      <c r="BU323">
        <f t="shared" si="63"/>
        <v>-4.1587010990456294E-2</v>
      </c>
      <c r="BV323">
        <f t="shared" si="64"/>
        <v>5.9379424467033981E-3</v>
      </c>
      <c r="BW323">
        <f t="shared" si="65"/>
        <v>3.1599722838393518E-14</v>
      </c>
      <c r="BX323">
        <f t="shared" si="66"/>
        <v>-1.8668855156330898E-2</v>
      </c>
      <c r="BY323">
        <f t="shared" si="67"/>
        <v>-1.2004286453759505E-15</v>
      </c>
      <c r="BZ323">
        <f t="shared" si="68"/>
        <v>-7.3349178382430165E-4</v>
      </c>
      <c r="CA323">
        <f t="shared" si="69"/>
        <v>-2.0101940360371294E-2</v>
      </c>
    </row>
    <row r="324" spans="2:79" ht="15" customHeight="1" x14ac:dyDescent="0.25">
      <c r="B324" s="2" t="s">
        <v>322</v>
      </c>
      <c r="C324" s="2" t="s">
        <v>1331</v>
      </c>
      <c r="D324" s="9" t="s">
        <v>2319</v>
      </c>
      <c r="G324">
        <v>0.773715600943092</v>
      </c>
      <c r="H324" t="s">
        <v>3330</v>
      </c>
      <c r="I324">
        <v>0.44030558735971698</v>
      </c>
      <c r="J324">
        <v>0.90421496402529999</v>
      </c>
      <c r="K324">
        <v>-0.113158230146041</v>
      </c>
      <c r="L324">
        <v>0.90421496402529999</v>
      </c>
      <c r="N324">
        <v>0.329374239764888</v>
      </c>
      <c r="O324" t="s">
        <v>3330</v>
      </c>
      <c r="P324">
        <v>2.6581893006072099</v>
      </c>
      <c r="Q324">
        <v>3.3807372651053802</v>
      </c>
      <c r="R324">
        <v>1.6509075389766401</v>
      </c>
      <c r="S324">
        <v>3.5954328614507198</v>
      </c>
      <c r="V324">
        <v>0.329374239764888</v>
      </c>
      <c r="W324" t="s">
        <v>3330</v>
      </c>
      <c r="X324">
        <v>0.232862908718971</v>
      </c>
      <c r="Y324">
        <v>0.58242577122484795</v>
      </c>
      <c r="Z324">
        <v>1.8400854246829099</v>
      </c>
      <c r="AA324">
        <v>1.6327484421885901</v>
      </c>
      <c r="AC324">
        <v>0.51765364732682395</v>
      </c>
      <c r="AD324" t="s">
        <v>3330</v>
      </c>
      <c r="AE324">
        <v>0.36544316858896803</v>
      </c>
      <c r="AF324">
        <v>5.7468080310527503</v>
      </c>
      <c r="AG324">
        <v>5.7468080310527503</v>
      </c>
      <c r="AH324">
        <v>11.6154736833013</v>
      </c>
      <c r="AJ324">
        <v>1.0358267021047101</v>
      </c>
      <c r="AK324" t="s">
        <v>3330</v>
      </c>
      <c r="AL324">
        <v>0.73236243271605905</v>
      </c>
      <c r="AM324">
        <v>-0.149768245781502</v>
      </c>
      <c r="AN324">
        <v>-0.149768245781502</v>
      </c>
      <c r="AO324">
        <v>-0.149768245781502</v>
      </c>
      <c r="AQ324">
        <v>0.25532939936897497</v>
      </c>
      <c r="AR324" t="s">
        <v>3330</v>
      </c>
      <c r="AS324">
        <v>0.18049837416322101</v>
      </c>
      <c r="AT324">
        <v>2.12592460043152</v>
      </c>
      <c r="AU324">
        <v>2.12592460043152</v>
      </c>
      <c r="AV324">
        <v>2.28172123468278</v>
      </c>
      <c r="AX324">
        <v>0.77324198894336904</v>
      </c>
      <c r="AY324" t="s">
        <v>3330</v>
      </c>
      <c r="AZ324">
        <v>0.54590076520378295</v>
      </c>
      <c r="BA324">
        <v>1.3696232200175</v>
      </c>
      <c r="BB324">
        <v>-2.04741331170885</v>
      </c>
      <c r="BC324">
        <v>-2.47046987801366</v>
      </c>
      <c r="BI324" s="2" t="s">
        <v>1331</v>
      </c>
      <c r="BJ324" s="9" t="s">
        <v>2319</v>
      </c>
      <c r="BM324">
        <f t="shared" si="70"/>
        <v>0.88687383108913298</v>
      </c>
      <c r="BN324">
        <f t="shared" ref="BN324:BN387" si="71">N324-R324</f>
        <v>-1.3215332992117521</v>
      </c>
      <c r="BO324">
        <f t="shared" ref="BO324:BO387" si="72">V324-Z324</f>
        <v>-1.5107111849180219</v>
      </c>
      <c r="BP324">
        <f t="shared" ref="BP324:BP387" si="73">AC324-AF324</f>
        <v>-5.229154383725926</v>
      </c>
      <c r="BQ324">
        <f t="shared" ref="BQ324:BQ387" si="74">AJ324-AN324</f>
        <v>1.185594947886212</v>
      </c>
      <c r="BR324">
        <f t="shared" ref="BR324:BR387" si="75">AQ324-AU324</f>
        <v>-1.8705952010625451</v>
      </c>
      <c r="BS324">
        <f t="shared" ref="BS324:BS387" si="76">AX324-BB324</f>
        <v>2.820655300652219</v>
      </c>
      <c r="BU324">
        <f t="shared" ref="BU324:BU387" si="77">K324-L324</f>
        <v>-1.0173731941713411</v>
      </c>
      <c r="BV324">
        <f t="shared" ref="BV324:BV387" si="78">R324-S324</f>
        <v>-1.9445253224740797</v>
      </c>
      <c r="BW324">
        <f t="shared" ref="BW324:BW387" si="79">Z324-AA324</f>
        <v>0.20733698249431987</v>
      </c>
      <c r="BX324">
        <f t="shared" ref="BX324:BX387" si="80">AG324-AH324</f>
        <v>-5.8686656522485494</v>
      </c>
      <c r="BY324">
        <f t="shared" ref="BY324:BY387" si="81">AN324-AO324</f>
        <v>0</v>
      </c>
      <c r="BZ324">
        <f t="shared" ref="BZ324:BZ387" si="82">AU324-AV324</f>
        <v>-0.15579663425126</v>
      </c>
      <c r="CA324">
        <f t="shared" ref="CA324:CA387" si="83">BB324-BC324</f>
        <v>0.42305656630481003</v>
      </c>
    </row>
    <row r="325" spans="2:79" ht="15" customHeight="1" x14ac:dyDescent="0.25">
      <c r="B325" s="2" t="s">
        <v>323</v>
      </c>
      <c r="C325" s="2" t="s">
        <v>1332</v>
      </c>
      <c r="D325" s="9" t="s">
        <v>2320</v>
      </c>
      <c r="G325">
        <v>0.17757724870932601</v>
      </c>
      <c r="H325" t="s">
        <v>3331</v>
      </c>
      <c r="I325">
        <v>0.166971035194933</v>
      </c>
      <c r="J325">
        <v>0.17525158537193899</v>
      </c>
      <c r="K325">
        <v>8.0285781981046994E-2</v>
      </c>
      <c r="L325">
        <v>0.17525158537193899</v>
      </c>
      <c r="N325">
        <v>7.5595440006622994E-2</v>
      </c>
      <c r="O325" t="s">
        <v>3331</v>
      </c>
      <c r="P325">
        <v>6.5262065602041702E-2</v>
      </c>
      <c r="Q325">
        <v>6.7967047359047697E-2</v>
      </c>
      <c r="R325">
        <v>5.1949623634982303E-2</v>
      </c>
      <c r="S325">
        <v>3.7399551879616397E-2</v>
      </c>
      <c r="V325">
        <v>7.5595440006622994E-2</v>
      </c>
      <c r="W325" t="s">
        <v>3331</v>
      </c>
      <c r="X325">
        <v>7.4839340371909202E-2</v>
      </c>
      <c r="Y325">
        <v>7.7776280298394299E-2</v>
      </c>
      <c r="Z325">
        <v>5.19496236348687E-2</v>
      </c>
      <c r="AA325">
        <v>5.19496236348687E-2</v>
      </c>
      <c r="AC325">
        <v>0.118807880265308</v>
      </c>
      <c r="AD325" t="s">
        <v>3331</v>
      </c>
      <c r="AE325">
        <v>0.117619607862935</v>
      </c>
      <c r="AF325">
        <v>3.31684683120557E-2</v>
      </c>
      <c r="AG325">
        <v>3.31684683120557E-2</v>
      </c>
      <c r="AH325">
        <v>7.8913805952652197E-2</v>
      </c>
      <c r="AJ325">
        <v>0.23773497093100099</v>
      </c>
      <c r="AK325" t="s">
        <v>3331</v>
      </c>
      <c r="AL325">
        <v>0.23535757098216001</v>
      </c>
      <c r="AM325">
        <v>0.106260593798538</v>
      </c>
      <c r="AN325">
        <v>0.106260593798538</v>
      </c>
      <c r="AO325">
        <v>0.106260593798538</v>
      </c>
      <c r="AQ325">
        <v>5.8601238228675398E-2</v>
      </c>
      <c r="AR325" t="s">
        <v>3331</v>
      </c>
      <c r="AS325">
        <v>5.80149778061241E-2</v>
      </c>
      <c r="AT325">
        <v>2.8813193530481802E-2</v>
      </c>
      <c r="AU325">
        <v>2.8813193530481802E-2</v>
      </c>
      <c r="AV325">
        <v>3.0610509382313501E-2</v>
      </c>
      <c r="AX325">
        <v>0.177468548929369</v>
      </c>
      <c r="AY325" t="s">
        <v>3331</v>
      </c>
      <c r="AZ325">
        <v>0.17569376329731801</v>
      </c>
      <c r="BA325">
        <v>0.18260187178543699</v>
      </c>
      <c r="BB325">
        <v>0.14276129036170501</v>
      </c>
      <c r="BC325">
        <v>0.192018196653748</v>
      </c>
      <c r="BI325" s="2" t="s">
        <v>1332</v>
      </c>
      <c r="BJ325" s="9" t="s">
        <v>2320</v>
      </c>
      <c r="BM325">
        <f t="shared" si="70"/>
        <v>9.7291466728279014E-2</v>
      </c>
      <c r="BN325">
        <f t="shared" si="71"/>
        <v>2.3645816371640691E-2</v>
      </c>
      <c r="BO325">
        <f t="shared" si="72"/>
        <v>2.3645816371754294E-2</v>
      </c>
      <c r="BP325">
        <f t="shared" si="73"/>
        <v>8.5639411953252309E-2</v>
      </c>
      <c r="BQ325">
        <f t="shared" si="74"/>
        <v>0.13147437713246299</v>
      </c>
      <c r="BR325">
        <f t="shared" si="75"/>
        <v>2.9788044698193596E-2</v>
      </c>
      <c r="BS325">
        <f t="shared" si="76"/>
        <v>3.470725856766399E-2</v>
      </c>
      <c r="BU325">
        <f t="shared" si="77"/>
        <v>-9.4965803390892001E-2</v>
      </c>
      <c r="BV325">
        <f t="shared" si="78"/>
        <v>1.4550071755365906E-2</v>
      </c>
      <c r="BW325">
        <f t="shared" si="79"/>
        <v>0</v>
      </c>
      <c r="BX325">
        <f t="shared" si="80"/>
        <v>-4.5745337640596496E-2</v>
      </c>
      <c r="BY325">
        <f t="shared" si="81"/>
        <v>0</v>
      </c>
      <c r="BZ325">
        <f t="shared" si="82"/>
        <v>-1.7973158518316996E-3</v>
      </c>
      <c r="CA325">
        <f t="shared" si="83"/>
        <v>-4.925690629204299E-2</v>
      </c>
    </row>
    <row r="326" spans="2:79" ht="15" customHeight="1" x14ac:dyDescent="0.25">
      <c r="B326" s="2" t="s">
        <v>324</v>
      </c>
      <c r="C326" s="2" t="s">
        <v>1333</v>
      </c>
      <c r="D326" s="2" t="s">
        <v>2321</v>
      </c>
      <c r="G326">
        <v>0</v>
      </c>
      <c r="H326" t="s">
        <v>3332</v>
      </c>
      <c r="I326">
        <v>0</v>
      </c>
      <c r="J326">
        <v>0</v>
      </c>
      <c r="K326">
        <v>0</v>
      </c>
      <c r="L326">
        <v>0</v>
      </c>
      <c r="N326">
        <v>0</v>
      </c>
      <c r="O326" t="s">
        <v>3332</v>
      </c>
      <c r="P326">
        <v>0</v>
      </c>
      <c r="Q326">
        <v>0</v>
      </c>
      <c r="R326">
        <v>0</v>
      </c>
      <c r="S326">
        <v>0</v>
      </c>
      <c r="V326">
        <v>0</v>
      </c>
      <c r="W326" t="s">
        <v>3332</v>
      </c>
      <c r="X326">
        <v>0</v>
      </c>
      <c r="Y326">
        <v>0</v>
      </c>
      <c r="Z326">
        <v>0</v>
      </c>
      <c r="AA326">
        <v>0</v>
      </c>
      <c r="AC326">
        <v>0</v>
      </c>
      <c r="AD326" t="s">
        <v>3332</v>
      </c>
      <c r="AE326">
        <v>0</v>
      </c>
      <c r="AF326">
        <v>0</v>
      </c>
      <c r="AG326">
        <v>0</v>
      </c>
      <c r="AH326">
        <v>0</v>
      </c>
      <c r="AJ326">
        <v>0</v>
      </c>
      <c r="AK326" t="s">
        <v>3332</v>
      </c>
      <c r="AL326">
        <v>0</v>
      </c>
      <c r="AM326">
        <v>0</v>
      </c>
      <c r="AN326">
        <v>0</v>
      </c>
      <c r="AO326">
        <v>0</v>
      </c>
      <c r="AQ326">
        <v>0</v>
      </c>
      <c r="AR326" t="s">
        <v>3332</v>
      </c>
      <c r="AS326">
        <v>0</v>
      </c>
      <c r="AT326">
        <v>0</v>
      </c>
      <c r="AU326">
        <v>0</v>
      </c>
      <c r="AV326">
        <v>0</v>
      </c>
      <c r="AX326">
        <v>0</v>
      </c>
      <c r="AY326" t="s">
        <v>3332</v>
      </c>
      <c r="AZ326">
        <v>0</v>
      </c>
      <c r="BA326">
        <v>0</v>
      </c>
      <c r="BB326">
        <v>0</v>
      </c>
      <c r="BC326">
        <v>0</v>
      </c>
      <c r="BI326" s="2" t="s">
        <v>1333</v>
      </c>
      <c r="BJ326" s="2" t="s">
        <v>2321</v>
      </c>
      <c r="BM326">
        <f t="shared" si="70"/>
        <v>0</v>
      </c>
      <c r="BN326">
        <f t="shared" si="71"/>
        <v>0</v>
      </c>
      <c r="BO326">
        <f t="shared" si="72"/>
        <v>0</v>
      </c>
      <c r="BP326">
        <f t="shared" si="73"/>
        <v>0</v>
      </c>
      <c r="BQ326">
        <f t="shared" si="74"/>
        <v>0</v>
      </c>
      <c r="BR326">
        <f t="shared" si="75"/>
        <v>0</v>
      </c>
      <c r="BS326">
        <f t="shared" si="76"/>
        <v>0</v>
      </c>
      <c r="BU326">
        <f t="shared" si="77"/>
        <v>0</v>
      </c>
      <c r="BV326">
        <f t="shared" si="78"/>
        <v>0</v>
      </c>
      <c r="BW326">
        <f t="shared" si="79"/>
        <v>0</v>
      </c>
      <c r="BX326">
        <f t="shared" si="80"/>
        <v>0</v>
      </c>
      <c r="BY326">
        <f t="shared" si="81"/>
        <v>0</v>
      </c>
      <c r="BZ326">
        <f t="shared" si="82"/>
        <v>0</v>
      </c>
      <c r="CA326">
        <f t="shared" si="83"/>
        <v>0</v>
      </c>
    </row>
    <row r="327" spans="2:79" ht="15" customHeight="1" x14ac:dyDescent="0.25">
      <c r="B327" s="2" t="s">
        <v>325</v>
      </c>
      <c r="C327" s="2" t="s">
        <v>1334</v>
      </c>
      <c r="D327" s="9" t="s">
        <v>2322</v>
      </c>
      <c r="G327">
        <v>0</v>
      </c>
      <c r="H327" t="s">
        <v>3333</v>
      </c>
      <c r="I327">
        <v>0</v>
      </c>
      <c r="J327">
        <v>0</v>
      </c>
      <c r="K327">
        <v>0</v>
      </c>
      <c r="L327">
        <v>0</v>
      </c>
      <c r="N327">
        <v>0</v>
      </c>
      <c r="O327" t="s">
        <v>3333</v>
      </c>
      <c r="P327">
        <v>0</v>
      </c>
      <c r="Q327">
        <v>0</v>
      </c>
      <c r="R327">
        <v>0</v>
      </c>
      <c r="S327">
        <v>0</v>
      </c>
      <c r="V327">
        <v>0</v>
      </c>
      <c r="W327" t="s">
        <v>3333</v>
      </c>
      <c r="X327">
        <v>0</v>
      </c>
      <c r="Y327">
        <v>0</v>
      </c>
      <c r="Z327">
        <v>0</v>
      </c>
      <c r="AA327">
        <v>0</v>
      </c>
      <c r="AC327">
        <v>0</v>
      </c>
      <c r="AD327" t="s">
        <v>3333</v>
      </c>
      <c r="AE327">
        <v>0</v>
      </c>
      <c r="AF327">
        <v>0</v>
      </c>
      <c r="AG327">
        <v>0</v>
      </c>
      <c r="AH327">
        <v>0</v>
      </c>
      <c r="AJ327">
        <v>0</v>
      </c>
      <c r="AK327" t="s">
        <v>3333</v>
      </c>
      <c r="AL327">
        <v>0</v>
      </c>
      <c r="AM327">
        <v>0</v>
      </c>
      <c r="AN327">
        <v>0</v>
      </c>
      <c r="AO327">
        <v>0</v>
      </c>
      <c r="AQ327">
        <v>0</v>
      </c>
      <c r="AR327" t="s">
        <v>3333</v>
      </c>
      <c r="AS327">
        <v>0</v>
      </c>
      <c r="AT327">
        <v>0</v>
      </c>
      <c r="AU327">
        <v>0</v>
      </c>
      <c r="AV327">
        <v>0</v>
      </c>
      <c r="AX327">
        <v>0</v>
      </c>
      <c r="AY327" t="s">
        <v>3333</v>
      </c>
      <c r="AZ327">
        <v>0</v>
      </c>
      <c r="BA327">
        <v>0</v>
      </c>
      <c r="BB327">
        <v>0</v>
      </c>
      <c r="BC327">
        <v>0</v>
      </c>
      <c r="BI327" s="2" t="s">
        <v>1334</v>
      </c>
      <c r="BJ327" s="9" t="s">
        <v>2322</v>
      </c>
      <c r="BM327">
        <f t="shared" si="70"/>
        <v>0</v>
      </c>
      <c r="BN327">
        <f t="shared" si="71"/>
        <v>0</v>
      </c>
      <c r="BO327">
        <f t="shared" si="72"/>
        <v>0</v>
      </c>
      <c r="BP327">
        <f t="shared" si="73"/>
        <v>0</v>
      </c>
      <c r="BQ327">
        <f t="shared" si="74"/>
        <v>0</v>
      </c>
      <c r="BR327">
        <f t="shared" si="75"/>
        <v>0</v>
      </c>
      <c r="BS327">
        <f t="shared" si="76"/>
        <v>0</v>
      </c>
      <c r="BU327">
        <f t="shared" si="77"/>
        <v>0</v>
      </c>
      <c r="BV327">
        <f t="shared" si="78"/>
        <v>0</v>
      </c>
      <c r="BW327">
        <f t="shared" si="79"/>
        <v>0</v>
      </c>
      <c r="BX327">
        <f t="shared" si="80"/>
        <v>0</v>
      </c>
      <c r="BY327">
        <f t="shared" si="81"/>
        <v>0</v>
      </c>
      <c r="BZ327">
        <f t="shared" si="82"/>
        <v>0</v>
      </c>
      <c r="CA327">
        <f t="shared" si="83"/>
        <v>0</v>
      </c>
    </row>
    <row r="328" spans="2:79" ht="15" customHeight="1" x14ac:dyDescent="0.25">
      <c r="B328" s="2" t="s">
        <v>326</v>
      </c>
      <c r="C328" s="2" t="s">
        <v>1335</v>
      </c>
      <c r="D328" s="2" t="s">
        <v>2323</v>
      </c>
      <c r="G328">
        <v>0</v>
      </c>
      <c r="H328" t="s">
        <v>326</v>
      </c>
      <c r="I328">
        <v>0</v>
      </c>
      <c r="J328">
        <v>2.0701375442734502E-3</v>
      </c>
      <c r="K328">
        <v>0</v>
      </c>
      <c r="L328">
        <v>2.0701375442734502E-3</v>
      </c>
      <c r="N328">
        <v>0</v>
      </c>
      <c r="O328" t="s">
        <v>326</v>
      </c>
      <c r="P328">
        <v>0</v>
      </c>
      <c r="Q328">
        <v>6.7624543927658702E-4</v>
      </c>
      <c r="R328">
        <v>0</v>
      </c>
      <c r="S328">
        <v>0</v>
      </c>
      <c r="V328">
        <v>0</v>
      </c>
      <c r="W328" t="s">
        <v>326</v>
      </c>
      <c r="X328">
        <v>0</v>
      </c>
      <c r="Y328">
        <v>7.3423498161882198E-4</v>
      </c>
      <c r="Z328">
        <v>0</v>
      </c>
      <c r="AA328">
        <v>0</v>
      </c>
      <c r="AC328">
        <v>0</v>
      </c>
      <c r="AD328" t="s">
        <v>326</v>
      </c>
      <c r="AE328">
        <v>0</v>
      </c>
      <c r="AF328">
        <v>0</v>
      </c>
      <c r="AG328">
        <v>0</v>
      </c>
      <c r="AH328">
        <v>0</v>
      </c>
      <c r="AJ328">
        <v>0</v>
      </c>
      <c r="AK328" t="s">
        <v>326</v>
      </c>
      <c r="AL328">
        <v>0</v>
      </c>
      <c r="AM328">
        <v>0</v>
      </c>
      <c r="AN328">
        <v>0</v>
      </c>
      <c r="AO328">
        <v>0</v>
      </c>
      <c r="AQ328">
        <v>0</v>
      </c>
      <c r="AR328" t="s">
        <v>326</v>
      </c>
      <c r="AS328">
        <v>0</v>
      </c>
      <c r="AT328">
        <v>0</v>
      </c>
      <c r="AU328">
        <v>0</v>
      </c>
      <c r="AV328">
        <v>0</v>
      </c>
      <c r="AX328">
        <v>0</v>
      </c>
      <c r="AY328" t="s">
        <v>326</v>
      </c>
      <c r="AZ328">
        <v>0</v>
      </c>
      <c r="BA328">
        <v>1.7270271221668601E-3</v>
      </c>
      <c r="BB328">
        <v>0</v>
      </c>
      <c r="BC328">
        <v>0</v>
      </c>
      <c r="BI328" s="2" t="s">
        <v>1335</v>
      </c>
      <c r="BJ328" s="2" t="s">
        <v>2323</v>
      </c>
      <c r="BM328">
        <f t="shared" si="70"/>
        <v>0</v>
      </c>
      <c r="BN328">
        <f t="shared" si="71"/>
        <v>0</v>
      </c>
      <c r="BO328">
        <f t="shared" si="72"/>
        <v>0</v>
      </c>
      <c r="BP328">
        <f t="shared" si="73"/>
        <v>0</v>
      </c>
      <c r="BQ328">
        <f t="shared" si="74"/>
        <v>0</v>
      </c>
      <c r="BR328">
        <f t="shared" si="75"/>
        <v>0</v>
      </c>
      <c r="BS328">
        <f t="shared" si="76"/>
        <v>0</v>
      </c>
      <c r="BU328">
        <f t="shared" si="77"/>
        <v>-2.0701375442734502E-3</v>
      </c>
      <c r="BV328">
        <f t="shared" si="78"/>
        <v>0</v>
      </c>
      <c r="BW328">
        <f t="shared" si="79"/>
        <v>0</v>
      </c>
      <c r="BX328">
        <f t="shared" si="80"/>
        <v>0</v>
      </c>
      <c r="BY328">
        <f t="shared" si="81"/>
        <v>0</v>
      </c>
      <c r="BZ328">
        <f t="shared" si="82"/>
        <v>0</v>
      </c>
      <c r="CA328">
        <f t="shared" si="83"/>
        <v>0</v>
      </c>
    </row>
    <row r="329" spans="2:79" ht="15" customHeight="1" x14ac:dyDescent="0.25">
      <c r="B329" s="2" t="s">
        <v>327</v>
      </c>
      <c r="C329" s="2" t="s">
        <v>1336</v>
      </c>
      <c r="D329" s="2" t="s">
        <v>2324</v>
      </c>
      <c r="G329">
        <v>0</v>
      </c>
      <c r="H329" t="s">
        <v>3334</v>
      </c>
      <c r="I329">
        <v>0</v>
      </c>
      <c r="J329">
        <v>0</v>
      </c>
      <c r="K329">
        <v>0</v>
      </c>
      <c r="L329">
        <v>0</v>
      </c>
      <c r="N329">
        <v>0</v>
      </c>
      <c r="O329" t="s">
        <v>3334</v>
      </c>
      <c r="P329">
        <v>0</v>
      </c>
      <c r="Q329">
        <v>0</v>
      </c>
      <c r="R329">
        <v>0</v>
      </c>
      <c r="S329">
        <v>0</v>
      </c>
      <c r="V329">
        <v>0</v>
      </c>
      <c r="W329" t="s">
        <v>3334</v>
      </c>
      <c r="X329">
        <v>0</v>
      </c>
      <c r="Y329">
        <v>0</v>
      </c>
      <c r="Z329">
        <v>0</v>
      </c>
      <c r="AA329">
        <v>0</v>
      </c>
      <c r="AC329">
        <v>0</v>
      </c>
      <c r="AD329" t="s">
        <v>3334</v>
      </c>
      <c r="AE329">
        <v>0</v>
      </c>
      <c r="AF329">
        <v>0</v>
      </c>
      <c r="AG329">
        <v>0</v>
      </c>
      <c r="AH329">
        <v>0</v>
      </c>
      <c r="AJ329">
        <v>0</v>
      </c>
      <c r="AK329" t="s">
        <v>3334</v>
      </c>
      <c r="AL329">
        <v>0</v>
      </c>
      <c r="AM329">
        <v>0</v>
      </c>
      <c r="AN329">
        <v>0</v>
      </c>
      <c r="AO329">
        <v>0</v>
      </c>
      <c r="AQ329">
        <v>0</v>
      </c>
      <c r="AR329" t="s">
        <v>3334</v>
      </c>
      <c r="AS329">
        <v>0</v>
      </c>
      <c r="AT329">
        <v>0</v>
      </c>
      <c r="AU329">
        <v>0</v>
      </c>
      <c r="AV329">
        <v>0</v>
      </c>
      <c r="AX329">
        <v>0</v>
      </c>
      <c r="AY329" t="s">
        <v>3334</v>
      </c>
      <c r="AZ329">
        <v>0</v>
      </c>
      <c r="BA329">
        <v>0</v>
      </c>
      <c r="BB329">
        <v>0</v>
      </c>
      <c r="BC329">
        <v>0</v>
      </c>
      <c r="BI329" s="2" t="s">
        <v>1336</v>
      </c>
      <c r="BJ329" s="2" t="s">
        <v>2324</v>
      </c>
      <c r="BM329">
        <f t="shared" si="70"/>
        <v>0</v>
      </c>
      <c r="BN329">
        <f t="shared" si="71"/>
        <v>0</v>
      </c>
      <c r="BO329">
        <f t="shared" si="72"/>
        <v>0</v>
      </c>
      <c r="BP329">
        <f t="shared" si="73"/>
        <v>0</v>
      </c>
      <c r="BQ329">
        <f t="shared" si="74"/>
        <v>0</v>
      </c>
      <c r="BR329">
        <f t="shared" si="75"/>
        <v>0</v>
      </c>
      <c r="BS329">
        <f t="shared" si="76"/>
        <v>0</v>
      </c>
      <c r="BU329">
        <f t="shared" si="77"/>
        <v>0</v>
      </c>
      <c r="BV329">
        <f t="shared" si="78"/>
        <v>0</v>
      </c>
      <c r="BW329">
        <f t="shared" si="79"/>
        <v>0</v>
      </c>
      <c r="BX329">
        <f t="shared" si="80"/>
        <v>0</v>
      </c>
      <c r="BY329">
        <f t="shared" si="81"/>
        <v>0</v>
      </c>
      <c r="BZ329">
        <f t="shared" si="82"/>
        <v>0</v>
      </c>
      <c r="CA329">
        <f t="shared" si="83"/>
        <v>0</v>
      </c>
    </row>
    <row r="330" spans="2:79" ht="15" customHeight="1" x14ac:dyDescent="0.25">
      <c r="B330" s="2" t="s">
        <v>328</v>
      </c>
      <c r="C330" s="2" t="s">
        <v>1337</v>
      </c>
      <c r="D330" s="2" t="s">
        <v>2325</v>
      </c>
      <c r="G330">
        <v>0</v>
      </c>
      <c r="H330" t="s">
        <v>3335</v>
      </c>
      <c r="I330">
        <v>0</v>
      </c>
      <c r="J330">
        <v>0.34401249977047899</v>
      </c>
      <c r="K330">
        <v>0</v>
      </c>
      <c r="L330">
        <v>0.34401249977047899</v>
      </c>
      <c r="N330">
        <v>0</v>
      </c>
      <c r="O330" t="s">
        <v>3335</v>
      </c>
      <c r="P330">
        <v>0</v>
      </c>
      <c r="Q330">
        <v>0.27790306327195802</v>
      </c>
      <c r="R330">
        <v>0</v>
      </c>
      <c r="S330">
        <v>0</v>
      </c>
      <c r="V330">
        <v>0</v>
      </c>
      <c r="W330" t="s">
        <v>3335</v>
      </c>
      <c r="X330">
        <v>0</v>
      </c>
      <c r="Y330">
        <v>0.38451885983643302</v>
      </c>
      <c r="Z330">
        <v>0</v>
      </c>
      <c r="AA330">
        <v>0</v>
      </c>
      <c r="AC330">
        <v>0</v>
      </c>
      <c r="AD330" t="s">
        <v>3335</v>
      </c>
      <c r="AE330">
        <v>0</v>
      </c>
      <c r="AF330">
        <v>0</v>
      </c>
      <c r="AG330">
        <v>0</v>
      </c>
      <c r="AH330">
        <v>0</v>
      </c>
      <c r="AJ330">
        <v>0</v>
      </c>
      <c r="AK330" t="s">
        <v>3335</v>
      </c>
      <c r="AL330">
        <v>0</v>
      </c>
      <c r="AM330">
        <v>0</v>
      </c>
      <c r="AN330">
        <v>0</v>
      </c>
      <c r="AO330">
        <v>0</v>
      </c>
      <c r="AQ330">
        <v>0</v>
      </c>
      <c r="AR330" t="s">
        <v>3335</v>
      </c>
      <c r="AS330">
        <v>0</v>
      </c>
      <c r="AT330">
        <v>0</v>
      </c>
      <c r="AU330">
        <v>0</v>
      </c>
      <c r="AV330">
        <v>0</v>
      </c>
      <c r="AX330">
        <v>0</v>
      </c>
      <c r="AY330" t="s">
        <v>3335</v>
      </c>
      <c r="AZ330">
        <v>0</v>
      </c>
      <c r="BA330">
        <v>0.90617113092943302</v>
      </c>
      <c r="BB330">
        <v>0</v>
      </c>
      <c r="BC330">
        <v>0</v>
      </c>
      <c r="BI330" s="2" t="s">
        <v>1337</v>
      </c>
      <c r="BJ330" s="2" t="s">
        <v>2325</v>
      </c>
      <c r="BM330">
        <f t="shared" si="70"/>
        <v>0</v>
      </c>
      <c r="BN330">
        <f t="shared" si="71"/>
        <v>0</v>
      </c>
      <c r="BO330">
        <f t="shared" si="72"/>
        <v>0</v>
      </c>
      <c r="BP330">
        <f t="shared" si="73"/>
        <v>0</v>
      </c>
      <c r="BQ330">
        <f t="shared" si="74"/>
        <v>0</v>
      </c>
      <c r="BR330">
        <f t="shared" si="75"/>
        <v>0</v>
      </c>
      <c r="BS330">
        <f t="shared" si="76"/>
        <v>0</v>
      </c>
      <c r="BU330">
        <f t="shared" si="77"/>
        <v>-0.34401249977047899</v>
      </c>
      <c r="BV330">
        <f t="shared" si="78"/>
        <v>0</v>
      </c>
      <c r="BW330">
        <f t="shared" si="79"/>
        <v>0</v>
      </c>
      <c r="BX330">
        <f t="shared" si="80"/>
        <v>0</v>
      </c>
      <c r="BY330">
        <f t="shared" si="81"/>
        <v>0</v>
      </c>
      <c r="BZ330">
        <f t="shared" si="82"/>
        <v>0</v>
      </c>
      <c r="CA330">
        <f t="shared" si="83"/>
        <v>0</v>
      </c>
    </row>
    <row r="331" spans="2:79" ht="15" customHeight="1" x14ac:dyDescent="0.25">
      <c r="B331" s="2" t="s">
        <v>329</v>
      </c>
      <c r="C331" s="2" t="s">
        <v>1338</v>
      </c>
      <c r="D331" s="2" t="s">
        <v>2326</v>
      </c>
      <c r="G331">
        <v>9.9733756509822996E-2</v>
      </c>
      <c r="H331" t="s">
        <v>3336</v>
      </c>
      <c r="I331">
        <v>9.3776926319999995E-2</v>
      </c>
      <c r="J331">
        <v>0.43778942609712601</v>
      </c>
      <c r="K331">
        <v>4.5091376792360298E-2</v>
      </c>
      <c r="L331">
        <v>0.43778942609712601</v>
      </c>
      <c r="N331">
        <v>4.2457112392873801E-2</v>
      </c>
      <c r="O331" t="s">
        <v>3336</v>
      </c>
      <c r="P331">
        <v>3.6653518439999998E-2</v>
      </c>
      <c r="Q331">
        <v>0.31455658172166101</v>
      </c>
      <c r="R331">
        <v>2.9176773218650202E-2</v>
      </c>
      <c r="S331">
        <v>2.1004930687056899E-2</v>
      </c>
      <c r="V331">
        <v>4.2457112392873801E-2</v>
      </c>
      <c r="W331" t="s">
        <v>3336</v>
      </c>
      <c r="X331">
        <v>4.2032459699999997E-2</v>
      </c>
      <c r="Y331">
        <v>0.42655131960030701</v>
      </c>
      <c r="Z331">
        <v>2.9176773218626301E-2</v>
      </c>
      <c r="AA331">
        <v>2.9176773218582801E-2</v>
      </c>
      <c r="AC331">
        <v>6.6726769830901395E-2</v>
      </c>
      <c r="AD331" t="s">
        <v>3336</v>
      </c>
      <c r="AE331">
        <v>6.6059393399999999E-2</v>
      </c>
      <c r="AF331">
        <v>1.86286022927145E-2</v>
      </c>
      <c r="AG331">
        <v>1.86286022927145E-2</v>
      </c>
      <c r="AH331">
        <v>4.4320825811545499E-2</v>
      </c>
      <c r="AJ331">
        <v>0.13352049250133599</v>
      </c>
      <c r="AK331" t="s">
        <v>3336</v>
      </c>
      <c r="AL331">
        <v>0.13218525936</v>
      </c>
      <c r="AM331">
        <v>5.9679763401653797E-2</v>
      </c>
      <c r="AN331">
        <v>5.9679763401653797E-2</v>
      </c>
      <c r="AO331">
        <v>5.9679763401655303E-2</v>
      </c>
      <c r="AQ331">
        <v>3.2912558715421002E-2</v>
      </c>
      <c r="AR331" t="s">
        <v>3336</v>
      </c>
      <c r="AS331">
        <v>3.2583293819999998E-2</v>
      </c>
      <c r="AT331">
        <v>1.6182523655069898E-2</v>
      </c>
      <c r="AU331">
        <v>1.6182523655069898E-2</v>
      </c>
      <c r="AV331">
        <v>1.7191960747030499E-2</v>
      </c>
      <c r="AX331">
        <v>9.9672706811894093E-2</v>
      </c>
      <c r="AY331" t="s">
        <v>3336</v>
      </c>
      <c r="AZ331">
        <v>9.8675923499999998E-2</v>
      </c>
      <c r="BA331">
        <v>1.0048470544510599</v>
      </c>
      <c r="BB331">
        <v>8.0179864681125201E-2</v>
      </c>
      <c r="BC331">
        <v>0.107844311192497</v>
      </c>
      <c r="BI331" s="2" t="s">
        <v>1338</v>
      </c>
      <c r="BJ331" s="2" t="s">
        <v>2326</v>
      </c>
      <c r="BM331">
        <f t="shared" si="70"/>
        <v>5.4642379717462698E-2</v>
      </c>
      <c r="BN331">
        <f t="shared" si="71"/>
        <v>1.3280339174223599E-2</v>
      </c>
      <c r="BO331">
        <f t="shared" si="72"/>
        <v>1.32803391742475E-2</v>
      </c>
      <c r="BP331">
        <f t="shared" si="73"/>
        <v>4.8098167538186895E-2</v>
      </c>
      <c r="BQ331">
        <f t="shared" si="74"/>
        <v>7.3840729099682201E-2</v>
      </c>
      <c r="BR331">
        <f t="shared" si="75"/>
        <v>1.6730035060351103E-2</v>
      </c>
      <c r="BS331">
        <f t="shared" si="76"/>
        <v>1.9492842130768892E-2</v>
      </c>
      <c r="BU331">
        <f t="shared" si="77"/>
        <v>-0.39269804930476571</v>
      </c>
      <c r="BV331">
        <f t="shared" si="78"/>
        <v>8.1718425315933027E-3</v>
      </c>
      <c r="BW331">
        <f t="shared" si="79"/>
        <v>4.3499925883594415E-14</v>
      </c>
      <c r="BX331">
        <f t="shared" si="80"/>
        <v>-2.5692223518830999E-2</v>
      </c>
      <c r="BY331">
        <f t="shared" si="81"/>
        <v>-1.5057399771478686E-15</v>
      </c>
      <c r="BZ331">
        <f t="shared" si="82"/>
        <v>-1.0094370919606008E-3</v>
      </c>
      <c r="CA331">
        <f t="shared" si="83"/>
        <v>-2.7664446511371801E-2</v>
      </c>
    </row>
    <row r="332" spans="2:79" ht="15" customHeight="1" x14ac:dyDescent="0.25">
      <c r="B332" s="2" t="s">
        <v>330</v>
      </c>
      <c r="C332" s="2" t="s">
        <v>1339</v>
      </c>
      <c r="D332" s="2" t="s">
        <v>2327</v>
      </c>
      <c r="G332">
        <v>9.9733756509822996E-2</v>
      </c>
      <c r="H332" t="s">
        <v>3337</v>
      </c>
      <c r="I332">
        <v>9.3776926319999995E-2</v>
      </c>
      <c r="J332">
        <v>0.43778942609712601</v>
      </c>
      <c r="K332">
        <v>4.5091376792360298E-2</v>
      </c>
      <c r="L332">
        <v>0.43778942609712601</v>
      </c>
      <c r="N332">
        <v>4.2457112392873801E-2</v>
      </c>
      <c r="O332" t="s">
        <v>3337</v>
      </c>
      <c r="P332">
        <v>3.6653518439999998E-2</v>
      </c>
      <c r="Q332">
        <v>0.31455658172166101</v>
      </c>
      <c r="R332">
        <v>2.9176773218650202E-2</v>
      </c>
      <c r="S332">
        <v>2.1004930687056899E-2</v>
      </c>
      <c r="V332">
        <v>4.2457112392873801E-2</v>
      </c>
      <c r="W332" t="s">
        <v>3337</v>
      </c>
      <c r="X332">
        <v>4.2032459699999997E-2</v>
      </c>
      <c r="Y332">
        <v>0.42655131960030701</v>
      </c>
      <c r="Z332">
        <v>2.9176773218626301E-2</v>
      </c>
      <c r="AA332">
        <v>2.9176773218582801E-2</v>
      </c>
      <c r="AC332">
        <v>6.6726769830901395E-2</v>
      </c>
      <c r="AD332" t="s">
        <v>3337</v>
      </c>
      <c r="AE332">
        <v>6.6059393399999999E-2</v>
      </c>
      <c r="AF332">
        <v>1.86286022927145E-2</v>
      </c>
      <c r="AG332">
        <v>1.86286022927145E-2</v>
      </c>
      <c r="AH332">
        <v>4.4320825811545499E-2</v>
      </c>
      <c r="AJ332">
        <v>0.13352049250133599</v>
      </c>
      <c r="AK332" t="s">
        <v>3337</v>
      </c>
      <c r="AL332">
        <v>0.13218525936</v>
      </c>
      <c r="AM332">
        <v>5.9679763401653797E-2</v>
      </c>
      <c r="AN332">
        <v>5.9679763401653797E-2</v>
      </c>
      <c r="AO332">
        <v>5.9679763401655303E-2</v>
      </c>
      <c r="AQ332">
        <v>3.2912558715421002E-2</v>
      </c>
      <c r="AR332" t="s">
        <v>3337</v>
      </c>
      <c r="AS332">
        <v>3.2583293819999998E-2</v>
      </c>
      <c r="AT332">
        <v>1.6182523655069898E-2</v>
      </c>
      <c r="AU332">
        <v>1.6182523655069898E-2</v>
      </c>
      <c r="AV332">
        <v>1.7191960747030499E-2</v>
      </c>
      <c r="AX332">
        <v>9.9672706811894093E-2</v>
      </c>
      <c r="AY332" t="s">
        <v>3337</v>
      </c>
      <c r="AZ332">
        <v>9.8675923499999998E-2</v>
      </c>
      <c r="BA332">
        <v>1.0048470544510599</v>
      </c>
      <c r="BB332">
        <v>8.0179864681125201E-2</v>
      </c>
      <c r="BC332">
        <v>0.107844311192497</v>
      </c>
      <c r="BI332" s="2" t="s">
        <v>1339</v>
      </c>
      <c r="BJ332" s="2" t="s">
        <v>2327</v>
      </c>
      <c r="BM332">
        <f t="shared" si="70"/>
        <v>5.4642379717462698E-2</v>
      </c>
      <c r="BN332">
        <f t="shared" si="71"/>
        <v>1.3280339174223599E-2</v>
      </c>
      <c r="BO332">
        <f t="shared" si="72"/>
        <v>1.32803391742475E-2</v>
      </c>
      <c r="BP332">
        <f t="shared" si="73"/>
        <v>4.8098167538186895E-2</v>
      </c>
      <c r="BQ332">
        <f t="shared" si="74"/>
        <v>7.3840729099682201E-2</v>
      </c>
      <c r="BR332">
        <f t="shared" si="75"/>
        <v>1.6730035060351103E-2</v>
      </c>
      <c r="BS332">
        <f t="shared" si="76"/>
        <v>1.9492842130768892E-2</v>
      </c>
      <c r="BU332">
        <f t="shared" si="77"/>
        <v>-0.39269804930476571</v>
      </c>
      <c r="BV332">
        <f t="shared" si="78"/>
        <v>8.1718425315933027E-3</v>
      </c>
      <c r="BW332">
        <f t="shared" si="79"/>
        <v>4.3499925883594415E-14</v>
      </c>
      <c r="BX332">
        <f t="shared" si="80"/>
        <v>-2.5692223518830999E-2</v>
      </c>
      <c r="BY332">
        <f t="shared" si="81"/>
        <v>-1.5057399771478686E-15</v>
      </c>
      <c r="BZ332">
        <f t="shared" si="82"/>
        <v>-1.0094370919606008E-3</v>
      </c>
      <c r="CA332">
        <f t="shared" si="83"/>
        <v>-2.7664446511371801E-2</v>
      </c>
    </row>
    <row r="333" spans="2:79" ht="15" customHeight="1" x14ac:dyDescent="0.25">
      <c r="B333" s="2" t="s">
        <v>331</v>
      </c>
      <c r="C333" s="2" t="s">
        <v>1340</v>
      </c>
      <c r="D333" s="2" t="s">
        <v>2328</v>
      </c>
      <c r="G333">
        <v>0</v>
      </c>
      <c r="H333" t="s">
        <v>3338</v>
      </c>
      <c r="I333">
        <v>0</v>
      </c>
      <c r="J333">
        <v>0</v>
      </c>
      <c r="K333">
        <v>0</v>
      </c>
      <c r="L333">
        <v>0</v>
      </c>
      <c r="N333">
        <v>0</v>
      </c>
      <c r="O333" t="s">
        <v>3338</v>
      </c>
      <c r="P333">
        <v>0</v>
      </c>
      <c r="Q333">
        <v>0</v>
      </c>
      <c r="R333">
        <v>0</v>
      </c>
      <c r="S333">
        <v>0</v>
      </c>
      <c r="V333">
        <v>0</v>
      </c>
      <c r="W333" t="s">
        <v>3338</v>
      </c>
      <c r="X333">
        <v>0</v>
      </c>
      <c r="Y333">
        <v>0</v>
      </c>
      <c r="Z333">
        <v>0</v>
      </c>
      <c r="AA333">
        <v>0</v>
      </c>
      <c r="AC333">
        <v>0</v>
      </c>
      <c r="AD333" t="s">
        <v>3338</v>
      </c>
      <c r="AE333">
        <v>0</v>
      </c>
      <c r="AF333">
        <v>0</v>
      </c>
      <c r="AG333">
        <v>0</v>
      </c>
      <c r="AH333">
        <v>0</v>
      </c>
      <c r="AJ333">
        <v>0</v>
      </c>
      <c r="AK333" t="s">
        <v>3338</v>
      </c>
      <c r="AL333">
        <v>0</v>
      </c>
      <c r="AM333">
        <v>0</v>
      </c>
      <c r="AN333">
        <v>0</v>
      </c>
      <c r="AO333">
        <v>0</v>
      </c>
      <c r="AQ333">
        <v>0</v>
      </c>
      <c r="AR333" t="s">
        <v>3338</v>
      </c>
      <c r="AS333">
        <v>0</v>
      </c>
      <c r="AT333">
        <v>0</v>
      </c>
      <c r="AU333">
        <v>0</v>
      </c>
      <c r="AV333">
        <v>0</v>
      </c>
      <c r="AX333">
        <v>0</v>
      </c>
      <c r="AY333" t="s">
        <v>3338</v>
      </c>
      <c r="AZ333">
        <v>0</v>
      </c>
      <c r="BA333">
        <v>0</v>
      </c>
      <c r="BB333">
        <v>0</v>
      </c>
      <c r="BC333">
        <v>0</v>
      </c>
      <c r="BI333" s="2" t="s">
        <v>1340</v>
      </c>
      <c r="BJ333" s="2" t="s">
        <v>2328</v>
      </c>
      <c r="BM333">
        <f t="shared" si="70"/>
        <v>0</v>
      </c>
      <c r="BN333">
        <f t="shared" si="71"/>
        <v>0</v>
      </c>
      <c r="BO333">
        <f t="shared" si="72"/>
        <v>0</v>
      </c>
      <c r="BP333">
        <f t="shared" si="73"/>
        <v>0</v>
      </c>
      <c r="BQ333">
        <f t="shared" si="74"/>
        <v>0</v>
      </c>
      <c r="BR333">
        <f t="shared" si="75"/>
        <v>0</v>
      </c>
      <c r="BS333">
        <f t="shared" si="76"/>
        <v>0</v>
      </c>
      <c r="BU333">
        <f t="shared" si="77"/>
        <v>0</v>
      </c>
      <c r="BV333">
        <f t="shared" si="78"/>
        <v>0</v>
      </c>
      <c r="BW333">
        <f t="shared" si="79"/>
        <v>0</v>
      </c>
      <c r="BX333">
        <f t="shared" si="80"/>
        <v>0</v>
      </c>
      <c r="BY333">
        <f t="shared" si="81"/>
        <v>0</v>
      </c>
      <c r="BZ333">
        <f t="shared" si="82"/>
        <v>0</v>
      </c>
      <c r="CA333">
        <f t="shared" si="83"/>
        <v>0</v>
      </c>
    </row>
    <row r="334" spans="2:79" ht="15" customHeight="1" x14ac:dyDescent="0.25">
      <c r="B334" s="2" t="s">
        <v>332</v>
      </c>
      <c r="C334" s="2" t="s">
        <v>1341</v>
      </c>
      <c r="D334" s="2" t="s">
        <v>2329</v>
      </c>
      <c r="G334">
        <v>1.2873361653592501</v>
      </c>
      <c r="H334" t="s">
        <v>3339</v>
      </c>
      <c r="I334">
        <v>1.1262371680656</v>
      </c>
      <c r="J334">
        <v>1.5383331464972601</v>
      </c>
      <c r="K334">
        <v>0.53516428475187205</v>
      </c>
      <c r="L334">
        <v>1.5383331464972601</v>
      </c>
      <c r="N334">
        <v>0.50989918204873996</v>
      </c>
      <c r="O334" t="s">
        <v>3339</v>
      </c>
      <c r="P334">
        <v>0.43502007201812298</v>
      </c>
      <c r="Q334">
        <v>0.71292313532545804</v>
      </c>
      <c r="R334">
        <v>0.34628277248723199</v>
      </c>
      <c r="S334">
        <v>0.28521150077048202</v>
      </c>
      <c r="V334">
        <v>0.50989918204873996</v>
      </c>
      <c r="W334" t="s">
        <v>3339</v>
      </c>
      <c r="X334">
        <v>0.50479921060738597</v>
      </c>
      <c r="Y334">
        <v>0.889318070468057</v>
      </c>
      <c r="Z334">
        <v>0.34628277248698103</v>
      </c>
      <c r="AA334">
        <v>0.346282772486455</v>
      </c>
      <c r="AC334">
        <v>0.83193420053351197</v>
      </c>
      <c r="AD334" t="s">
        <v>3339</v>
      </c>
      <c r="AE334">
        <v>0.79335660771398098</v>
      </c>
      <c r="AF334">
        <v>0.25294497260283899</v>
      </c>
      <c r="AG334">
        <v>0.25294497260283899</v>
      </c>
      <c r="AH334">
        <v>0.60180199751325103</v>
      </c>
      <c r="AJ334">
        <v>1.6035473463946599</v>
      </c>
      <c r="AK334" t="s">
        <v>3339</v>
      </c>
      <c r="AL334">
        <v>1.58751153405933</v>
      </c>
      <c r="AM334">
        <v>0.70830567099507602</v>
      </c>
      <c r="AN334">
        <v>0.70830567099507602</v>
      </c>
      <c r="AO334">
        <v>0.70830567099513597</v>
      </c>
      <c r="AQ334">
        <v>0.39527150628690899</v>
      </c>
      <c r="AR334" t="s">
        <v>3339</v>
      </c>
      <c r="AS334">
        <v>0.39131711816715797</v>
      </c>
      <c r="AT334">
        <v>0.192061305584557</v>
      </c>
      <c r="AU334">
        <v>0.192061305584557</v>
      </c>
      <c r="AV334">
        <v>0.20404174880339199</v>
      </c>
      <c r="AX334">
        <v>1.2863828782697899</v>
      </c>
      <c r="AY334" t="s">
        <v>3339</v>
      </c>
      <c r="AZ334">
        <v>1.1850728851977901</v>
      </c>
      <c r="BA334">
        <v>2.1769893021815299</v>
      </c>
      <c r="BB334">
        <v>1.2016324351555301</v>
      </c>
      <c r="BC334">
        <v>1.7922139653207301</v>
      </c>
      <c r="BI334" s="2" t="s">
        <v>1341</v>
      </c>
      <c r="BJ334" s="2" t="s">
        <v>2329</v>
      </c>
      <c r="BM334">
        <f t="shared" si="70"/>
        <v>0.75217188060737805</v>
      </c>
      <c r="BN334">
        <f t="shared" si="71"/>
        <v>0.16361640956150797</v>
      </c>
      <c r="BO334">
        <f t="shared" si="72"/>
        <v>0.16361640956175894</v>
      </c>
      <c r="BP334">
        <f t="shared" si="73"/>
        <v>0.57898922793067298</v>
      </c>
      <c r="BQ334">
        <f t="shared" si="74"/>
        <v>0.89524167539958388</v>
      </c>
      <c r="BR334">
        <f t="shared" si="75"/>
        <v>0.20321020070235199</v>
      </c>
      <c r="BS334">
        <f t="shared" si="76"/>
        <v>8.4750443114259832E-2</v>
      </c>
      <c r="BU334">
        <f t="shared" si="77"/>
        <v>-1.003168861745388</v>
      </c>
      <c r="BV334">
        <f t="shared" si="78"/>
        <v>6.1071271716749975E-2</v>
      </c>
      <c r="BW334">
        <f t="shared" si="79"/>
        <v>5.2602366906739917E-13</v>
      </c>
      <c r="BX334">
        <f t="shared" si="80"/>
        <v>-0.34885702491041204</v>
      </c>
      <c r="BY334">
        <f t="shared" si="81"/>
        <v>-5.9952043329758453E-14</v>
      </c>
      <c r="BZ334">
        <f t="shared" si="82"/>
        <v>-1.1980443218834985E-2</v>
      </c>
      <c r="CA334">
        <f t="shared" si="83"/>
        <v>-0.59058153016519999</v>
      </c>
    </row>
    <row r="335" spans="2:79" ht="15" customHeight="1" x14ac:dyDescent="0.25">
      <c r="B335" s="2" t="s">
        <v>333</v>
      </c>
      <c r="C335" s="2" t="s">
        <v>1342</v>
      </c>
      <c r="D335" s="2" t="s">
        <v>2330</v>
      </c>
      <c r="G335">
        <v>0</v>
      </c>
      <c r="H335" t="s">
        <v>3340</v>
      </c>
      <c r="I335">
        <v>0</v>
      </c>
      <c r="J335">
        <v>0</v>
      </c>
      <c r="K335">
        <v>0</v>
      </c>
      <c r="L335">
        <v>0</v>
      </c>
      <c r="N335">
        <v>0</v>
      </c>
      <c r="O335" t="s">
        <v>3340</v>
      </c>
      <c r="P335">
        <v>0</v>
      </c>
      <c r="Q335">
        <v>3.7219160260572898E-2</v>
      </c>
      <c r="R335">
        <v>0</v>
      </c>
      <c r="S335">
        <v>0</v>
      </c>
      <c r="V335">
        <v>0</v>
      </c>
      <c r="W335" t="s">
        <v>3340</v>
      </c>
      <c r="X335">
        <v>0</v>
      </c>
      <c r="Y335">
        <v>0</v>
      </c>
      <c r="Z335">
        <v>0</v>
      </c>
      <c r="AA335">
        <v>0</v>
      </c>
      <c r="AC335">
        <v>0</v>
      </c>
      <c r="AD335" t="s">
        <v>3340</v>
      </c>
      <c r="AE335">
        <v>0</v>
      </c>
      <c r="AF335">
        <v>0</v>
      </c>
      <c r="AG335">
        <v>0</v>
      </c>
      <c r="AH335">
        <v>0</v>
      </c>
      <c r="AJ335">
        <v>0</v>
      </c>
      <c r="AK335" t="s">
        <v>3340</v>
      </c>
      <c r="AL335">
        <v>0</v>
      </c>
      <c r="AM335">
        <v>0</v>
      </c>
      <c r="AN335">
        <v>0</v>
      </c>
      <c r="AO335">
        <v>0</v>
      </c>
      <c r="AQ335">
        <v>0</v>
      </c>
      <c r="AR335" t="s">
        <v>3340</v>
      </c>
      <c r="AS335">
        <v>0</v>
      </c>
      <c r="AT335">
        <v>0</v>
      </c>
      <c r="AU335">
        <v>0</v>
      </c>
      <c r="AV335">
        <v>0</v>
      </c>
      <c r="AX335">
        <v>0</v>
      </c>
      <c r="AY335" t="s">
        <v>3340</v>
      </c>
      <c r="AZ335">
        <v>0</v>
      </c>
      <c r="BA335">
        <v>0</v>
      </c>
      <c r="BB335">
        <v>0</v>
      </c>
      <c r="BC335">
        <v>0</v>
      </c>
      <c r="BI335" s="2" t="s">
        <v>1342</v>
      </c>
      <c r="BJ335" s="2" t="s">
        <v>2330</v>
      </c>
      <c r="BM335">
        <f t="shared" si="70"/>
        <v>0</v>
      </c>
      <c r="BN335">
        <f t="shared" si="71"/>
        <v>0</v>
      </c>
      <c r="BO335">
        <f t="shared" si="72"/>
        <v>0</v>
      </c>
      <c r="BP335">
        <f t="shared" si="73"/>
        <v>0</v>
      </c>
      <c r="BQ335">
        <f t="shared" si="74"/>
        <v>0</v>
      </c>
      <c r="BR335">
        <f t="shared" si="75"/>
        <v>0</v>
      </c>
      <c r="BS335">
        <f t="shared" si="76"/>
        <v>0</v>
      </c>
      <c r="BU335">
        <f t="shared" si="77"/>
        <v>0</v>
      </c>
      <c r="BV335">
        <f t="shared" si="78"/>
        <v>0</v>
      </c>
      <c r="BW335">
        <f t="shared" si="79"/>
        <v>0</v>
      </c>
      <c r="BX335">
        <f t="shared" si="80"/>
        <v>0</v>
      </c>
      <c r="BY335">
        <f t="shared" si="81"/>
        <v>0</v>
      </c>
      <c r="BZ335">
        <f t="shared" si="82"/>
        <v>0</v>
      </c>
      <c r="CA335">
        <f t="shared" si="83"/>
        <v>0</v>
      </c>
    </row>
    <row r="336" spans="2:79" ht="15" customHeight="1" x14ac:dyDescent="0.25">
      <c r="B336" s="2" t="s">
        <v>334</v>
      </c>
      <c r="C336" s="2" t="s">
        <v>1343</v>
      </c>
      <c r="D336" s="2" t="s">
        <v>2331</v>
      </c>
      <c r="G336">
        <v>0</v>
      </c>
      <c r="H336" t="s">
        <v>3341</v>
      </c>
      <c r="I336">
        <v>0</v>
      </c>
      <c r="J336">
        <v>0.34401249976802101</v>
      </c>
      <c r="K336">
        <v>1.0248040180081901E-2</v>
      </c>
      <c r="L336">
        <v>0.34401249976802101</v>
      </c>
      <c r="N336">
        <v>0</v>
      </c>
      <c r="O336" t="s">
        <v>3341</v>
      </c>
      <c r="P336">
        <v>0</v>
      </c>
      <c r="Q336">
        <v>0.28623340834595001</v>
      </c>
      <c r="R336">
        <v>8.4</v>
      </c>
      <c r="S336">
        <v>4.7738478834220303E-3</v>
      </c>
      <c r="V336">
        <v>0</v>
      </c>
      <c r="W336" t="s">
        <v>3341</v>
      </c>
      <c r="X336">
        <v>0</v>
      </c>
      <c r="Y336">
        <v>0.38451885986565398</v>
      </c>
      <c r="Z336">
        <v>8.4</v>
      </c>
      <c r="AA336">
        <v>8.4</v>
      </c>
      <c r="AC336">
        <v>0</v>
      </c>
      <c r="AD336" t="s">
        <v>3341</v>
      </c>
      <c r="AE336">
        <v>0</v>
      </c>
      <c r="AF336">
        <v>8.4</v>
      </c>
      <c r="AG336">
        <v>8.4</v>
      </c>
      <c r="AH336">
        <v>8.4</v>
      </c>
      <c r="AJ336">
        <v>0</v>
      </c>
      <c r="AK336" t="s">
        <v>3341</v>
      </c>
      <c r="AL336">
        <v>0</v>
      </c>
      <c r="AM336">
        <v>8.4</v>
      </c>
      <c r="AN336">
        <v>8.4</v>
      </c>
      <c r="AO336">
        <v>8.4</v>
      </c>
      <c r="AQ336">
        <v>0</v>
      </c>
      <c r="AR336" t="s">
        <v>3341</v>
      </c>
      <c r="AS336">
        <v>0</v>
      </c>
      <c r="AT336">
        <v>8.4</v>
      </c>
      <c r="AU336">
        <v>8.4</v>
      </c>
      <c r="AV336">
        <v>8.4</v>
      </c>
      <c r="AX336">
        <v>0</v>
      </c>
      <c r="AY336" t="s">
        <v>3341</v>
      </c>
      <c r="AZ336">
        <v>0</v>
      </c>
      <c r="BA336">
        <v>0.906171130929463</v>
      </c>
      <c r="BB336">
        <v>8.4</v>
      </c>
      <c r="BC336">
        <v>8.4</v>
      </c>
      <c r="BI336" s="2" t="s">
        <v>1343</v>
      </c>
      <c r="BJ336" s="2" t="s">
        <v>2331</v>
      </c>
      <c r="BM336">
        <f t="shared" si="70"/>
        <v>-1.0248040180081901E-2</v>
      </c>
      <c r="BN336">
        <f t="shared" si="71"/>
        <v>-8.4</v>
      </c>
      <c r="BO336">
        <f t="shared" si="72"/>
        <v>-8.4</v>
      </c>
      <c r="BP336">
        <f t="shared" si="73"/>
        <v>-8.4</v>
      </c>
      <c r="BQ336">
        <f t="shared" si="74"/>
        <v>-8.4</v>
      </c>
      <c r="BR336">
        <f t="shared" si="75"/>
        <v>-8.4</v>
      </c>
      <c r="BS336">
        <f t="shared" si="76"/>
        <v>-8.4</v>
      </c>
      <c r="BU336">
        <f t="shared" si="77"/>
        <v>-0.3337644595879391</v>
      </c>
      <c r="BV336">
        <f t="shared" si="78"/>
        <v>8.3952261521165781</v>
      </c>
      <c r="BW336">
        <f t="shared" si="79"/>
        <v>0</v>
      </c>
      <c r="BX336">
        <f t="shared" si="80"/>
        <v>0</v>
      </c>
      <c r="BY336">
        <f t="shared" si="81"/>
        <v>0</v>
      </c>
      <c r="BZ336">
        <f t="shared" si="82"/>
        <v>0</v>
      </c>
      <c r="CA336">
        <f t="shared" si="83"/>
        <v>0</v>
      </c>
    </row>
    <row r="337" spans="1:79" ht="15" customHeight="1" x14ac:dyDescent="0.25">
      <c r="B337" s="2" t="s">
        <v>335</v>
      </c>
      <c r="C337" s="2" t="s">
        <v>1344</v>
      </c>
      <c r="D337" s="2" t="s">
        <v>2332</v>
      </c>
      <c r="G337">
        <v>0</v>
      </c>
      <c r="H337" t="s">
        <v>3342</v>
      </c>
      <c r="I337">
        <v>0</v>
      </c>
      <c r="J337">
        <v>0.45868333298778602</v>
      </c>
      <c r="K337">
        <v>0</v>
      </c>
      <c r="L337">
        <v>0.45868333298778602</v>
      </c>
      <c r="N337">
        <v>0</v>
      </c>
      <c r="O337" t="s">
        <v>3342</v>
      </c>
      <c r="P337">
        <v>0</v>
      </c>
      <c r="Q337">
        <v>0.37053741768513199</v>
      </c>
      <c r="R337">
        <v>0</v>
      </c>
      <c r="S337">
        <v>0</v>
      </c>
      <c r="V337">
        <v>0</v>
      </c>
      <c r="W337" t="s">
        <v>3342</v>
      </c>
      <c r="X337">
        <v>0</v>
      </c>
      <c r="Y337">
        <v>0.51269181315563594</v>
      </c>
      <c r="Z337">
        <v>0</v>
      </c>
      <c r="AA337">
        <v>0</v>
      </c>
      <c r="AC337">
        <v>0</v>
      </c>
      <c r="AD337" t="s">
        <v>3342</v>
      </c>
      <c r="AE337">
        <v>0</v>
      </c>
      <c r="AF337">
        <v>0</v>
      </c>
      <c r="AG337">
        <v>0</v>
      </c>
      <c r="AH337">
        <v>0</v>
      </c>
      <c r="AJ337">
        <v>0</v>
      </c>
      <c r="AK337" t="s">
        <v>3342</v>
      </c>
      <c r="AL337">
        <v>0</v>
      </c>
      <c r="AM337">
        <v>0</v>
      </c>
      <c r="AN337">
        <v>0</v>
      </c>
      <c r="AO337">
        <v>0</v>
      </c>
      <c r="AQ337">
        <v>0</v>
      </c>
      <c r="AR337" t="s">
        <v>3342</v>
      </c>
      <c r="AS337">
        <v>0</v>
      </c>
      <c r="AT337">
        <v>0</v>
      </c>
      <c r="AU337">
        <v>0</v>
      </c>
      <c r="AV337">
        <v>0</v>
      </c>
      <c r="AX337">
        <v>0</v>
      </c>
      <c r="AY337" t="s">
        <v>3342</v>
      </c>
      <c r="AZ337">
        <v>0</v>
      </c>
      <c r="BA337">
        <v>1.2082281746016901</v>
      </c>
      <c r="BB337">
        <v>0</v>
      </c>
      <c r="BC337">
        <v>0</v>
      </c>
      <c r="BI337" s="2" t="s">
        <v>1344</v>
      </c>
      <c r="BJ337" s="2" t="s">
        <v>2332</v>
      </c>
      <c r="BM337">
        <f t="shared" si="70"/>
        <v>0</v>
      </c>
      <c r="BN337">
        <f t="shared" si="71"/>
        <v>0</v>
      </c>
      <c r="BO337">
        <f t="shared" si="72"/>
        <v>0</v>
      </c>
      <c r="BP337">
        <f t="shared" si="73"/>
        <v>0</v>
      </c>
      <c r="BQ337">
        <f t="shared" si="74"/>
        <v>0</v>
      </c>
      <c r="BR337">
        <f t="shared" si="75"/>
        <v>0</v>
      </c>
      <c r="BS337">
        <f t="shared" si="76"/>
        <v>0</v>
      </c>
      <c r="BU337">
        <f t="shared" si="77"/>
        <v>-0.45868333298778602</v>
      </c>
      <c r="BV337">
        <f t="shared" si="78"/>
        <v>0</v>
      </c>
      <c r="BW337">
        <f t="shared" si="79"/>
        <v>0</v>
      </c>
      <c r="BX337">
        <f t="shared" si="80"/>
        <v>0</v>
      </c>
      <c r="BY337">
        <f t="shared" si="81"/>
        <v>0</v>
      </c>
      <c r="BZ337">
        <f t="shared" si="82"/>
        <v>0</v>
      </c>
      <c r="CA337">
        <f t="shared" si="83"/>
        <v>0</v>
      </c>
    </row>
    <row r="338" spans="1:79" ht="15" customHeight="1" x14ac:dyDescent="0.25">
      <c r="B338" s="2" t="s">
        <v>336</v>
      </c>
      <c r="C338" s="2" t="s">
        <v>1345</v>
      </c>
      <c r="D338" s="2" t="s">
        <v>2333</v>
      </c>
      <c r="G338">
        <v>0</v>
      </c>
      <c r="H338" t="s">
        <v>3343</v>
      </c>
      <c r="I338">
        <v>0</v>
      </c>
      <c r="J338">
        <v>0</v>
      </c>
      <c r="K338">
        <v>0</v>
      </c>
      <c r="L338">
        <v>0</v>
      </c>
      <c r="N338">
        <v>0</v>
      </c>
      <c r="O338" t="s">
        <v>3343</v>
      </c>
      <c r="P338">
        <v>0</v>
      </c>
      <c r="Q338">
        <v>0</v>
      </c>
      <c r="R338">
        <v>0</v>
      </c>
      <c r="S338">
        <v>0</v>
      </c>
      <c r="V338">
        <v>0</v>
      </c>
      <c r="W338" t="s">
        <v>3343</v>
      </c>
      <c r="X338">
        <v>0</v>
      </c>
      <c r="Y338">
        <v>0</v>
      </c>
      <c r="Z338">
        <v>0</v>
      </c>
      <c r="AA338">
        <v>0</v>
      </c>
      <c r="AC338">
        <v>0</v>
      </c>
      <c r="AD338" t="s">
        <v>3343</v>
      </c>
      <c r="AE338">
        <v>0</v>
      </c>
      <c r="AF338">
        <v>0</v>
      </c>
      <c r="AG338">
        <v>0</v>
      </c>
      <c r="AH338">
        <v>0</v>
      </c>
      <c r="AJ338">
        <v>0</v>
      </c>
      <c r="AK338" t="s">
        <v>3343</v>
      </c>
      <c r="AL338">
        <v>0</v>
      </c>
      <c r="AM338">
        <v>0</v>
      </c>
      <c r="AN338">
        <v>0</v>
      </c>
      <c r="AO338">
        <v>0</v>
      </c>
      <c r="AQ338">
        <v>0</v>
      </c>
      <c r="AR338" t="s">
        <v>3343</v>
      </c>
      <c r="AS338">
        <v>0</v>
      </c>
      <c r="AT338">
        <v>0</v>
      </c>
      <c r="AU338">
        <v>0</v>
      </c>
      <c r="AV338">
        <v>0</v>
      </c>
      <c r="AX338">
        <v>0</v>
      </c>
      <c r="AY338" t="s">
        <v>3343</v>
      </c>
      <c r="AZ338">
        <v>0</v>
      </c>
      <c r="BA338">
        <v>0</v>
      </c>
      <c r="BB338">
        <v>0</v>
      </c>
      <c r="BC338">
        <v>0</v>
      </c>
      <c r="BI338" s="2" t="s">
        <v>1345</v>
      </c>
      <c r="BJ338" s="2" t="s">
        <v>2333</v>
      </c>
      <c r="BM338">
        <f t="shared" si="70"/>
        <v>0</v>
      </c>
      <c r="BN338">
        <f t="shared" si="71"/>
        <v>0</v>
      </c>
      <c r="BO338">
        <f t="shared" si="72"/>
        <v>0</v>
      </c>
      <c r="BP338">
        <f t="shared" si="73"/>
        <v>0</v>
      </c>
      <c r="BQ338">
        <f t="shared" si="74"/>
        <v>0</v>
      </c>
      <c r="BR338">
        <f t="shared" si="75"/>
        <v>0</v>
      </c>
      <c r="BS338">
        <f t="shared" si="76"/>
        <v>0</v>
      </c>
      <c r="BU338">
        <f t="shared" si="77"/>
        <v>0</v>
      </c>
      <c r="BV338">
        <f t="shared" si="78"/>
        <v>0</v>
      </c>
      <c r="BW338">
        <f t="shared" si="79"/>
        <v>0</v>
      </c>
      <c r="BX338">
        <f t="shared" si="80"/>
        <v>0</v>
      </c>
      <c r="BY338">
        <f t="shared" si="81"/>
        <v>0</v>
      </c>
      <c r="BZ338">
        <f t="shared" si="82"/>
        <v>0</v>
      </c>
      <c r="CA338">
        <f t="shared" si="83"/>
        <v>0</v>
      </c>
    </row>
    <row r="339" spans="1:79" ht="15" customHeight="1" x14ac:dyDescent="0.25">
      <c r="B339" s="2" t="s">
        <v>337</v>
      </c>
      <c r="C339" s="2" t="s">
        <v>1346</v>
      </c>
      <c r="D339" s="2" t="s">
        <v>2334</v>
      </c>
      <c r="G339">
        <v>0</v>
      </c>
      <c r="H339" t="s">
        <v>3344</v>
      </c>
      <c r="I339">
        <v>0</v>
      </c>
      <c r="J339">
        <v>0</v>
      </c>
      <c r="K339">
        <v>0</v>
      </c>
      <c r="L339">
        <v>0</v>
      </c>
      <c r="N339">
        <v>0</v>
      </c>
      <c r="O339" t="s">
        <v>3344</v>
      </c>
      <c r="P339">
        <v>0</v>
      </c>
      <c r="Q339">
        <v>0</v>
      </c>
      <c r="R339">
        <v>0</v>
      </c>
      <c r="S339">
        <v>0</v>
      </c>
      <c r="V339">
        <v>0</v>
      </c>
      <c r="W339" t="s">
        <v>3344</v>
      </c>
      <c r="X339">
        <v>0</v>
      </c>
      <c r="Y339">
        <v>0</v>
      </c>
      <c r="Z339">
        <v>0</v>
      </c>
      <c r="AA339">
        <v>0</v>
      </c>
      <c r="AC339">
        <v>0</v>
      </c>
      <c r="AD339" t="s">
        <v>3344</v>
      </c>
      <c r="AE339">
        <v>0</v>
      </c>
      <c r="AF339">
        <v>0</v>
      </c>
      <c r="AG339">
        <v>0</v>
      </c>
      <c r="AH339">
        <v>0</v>
      </c>
      <c r="AJ339">
        <v>0</v>
      </c>
      <c r="AK339" t="s">
        <v>3344</v>
      </c>
      <c r="AL339">
        <v>0</v>
      </c>
      <c r="AM339">
        <v>0</v>
      </c>
      <c r="AN339">
        <v>0</v>
      </c>
      <c r="AO339">
        <v>0</v>
      </c>
      <c r="AQ339">
        <v>0</v>
      </c>
      <c r="AR339" t="s">
        <v>3344</v>
      </c>
      <c r="AS339">
        <v>0</v>
      </c>
      <c r="AT339">
        <v>0</v>
      </c>
      <c r="AU339">
        <v>0</v>
      </c>
      <c r="AV339">
        <v>0</v>
      </c>
      <c r="AX339">
        <v>0</v>
      </c>
      <c r="AY339" t="s">
        <v>3344</v>
      </c>
      <c r="AZ339">
        <v>0</v>
      </c>
      <c r="BA339">
        <v>0</v>
      </c>
      <c r="BB339">
        <v>0</v>
      </c>
      <c r="BC339">
        <v>0</v>
      </c>
      <c r="BI339" s="2" t="s">
        <v>1346</v>
      </c>
      <c r="BJ339" s="2" t="s">
        <v>2334</v>
      </c>
      <c r="BM339">
        <f t="shared" si="70"/>
        <v>0</v>
      </c>
      <c r="BN339">
        <f t="shared" si="71"/>
        <v>0</v>
      </c>
      <c r="BO339">
        <f t="shared" si="72"/>
        <v>0</v>
      </c>
      <c r="BP339">
        <f t="shared" si="73"/>
        <v>0</v>
      </c>
      <c r="BQ339">
        <f t="shared" si="74"/>
        <v>0</v>
      </c>
      <c r="BR339">
        <f t="shared" si="75"/>
        <v>0</v>
      </c>
      <c r="BS339">
        <f t="shared" si="76"/>
        <v>0</v>
      </c>
      <c r="BU339">
        <f t="shared" si="77"/>
        <v>0</v>
      </c>
      <c r="BV339">
        <f t="shared" si="78"/>
        <v>0</v>
      </c>
      <c r="BW339">
        <f t="shared" si="79"/>
        <v>0</v>
      </c>
      <c r="BX339">
        <f t="shared" si="80"/>
        <v>0</v>
      </c>
      <c r="BY339">
        <f t="shared" si="81"/>
        <v>0</v>
      </c>
      <c r="BZ339">
        <f t="shared" si="82"/>
        <v>0</v>
      </c>
      <c r="CA339">
        <f t="shared" si="83"/>
        <v>0</v>
      </c>
    </row>
    <row r="340" spans="1:79" ht="15" customHeight="1" x14ac:dyDescent="0.25">
      <c r="B340" s="2" t="s">
        <v>338</v>
      </c>
      <c r="C340" s="2" t="s">
        <v>1347</v>
      </c>
      <c r="D340" s="9" t="s">
        <v>2335</v>
      </c>
      <c r="G340">
        <v>0.72577345105241897</v>
      </c>
      <c r="H340" t="s">
        <v>3345</v>
      </c>
      <c r="I340">
        <v>-1000</v>
      </c>
      <c r="J340">
        <v>1000</v>
      </c>
      <c r="K340">
        <v>13.1097571121126</v>
      </c>
      <c r="L340">
        <v>1000</v>
      </c>
      <c r="N340">
        <v>0</v>
      </c>
      <c r="O340" t="s">
        <v>3345</v>
      </c>
      <c r="P340">
        <v>-1000</v>
      </c>
      <c r="Q340">
        <v>1000</v>
      </c>
      <c r="R340">
        <v>4.7212200863187901</v>
      </c>
      <c r="S340">
        <v>0</v>
      </c>
      <c r="V340">
        <v>0</v>
      </c>
      <c r="W340" t="s">
        <v>3345</v>
      </c>
      <c r="X340">
        <v>-1000</v>
      </c>
      <c r="Y340">
        <v>1000</v>
      </c>
      <c r="Z340">
        <v>4.5670586633840502</v>
      </c>
      <c r="AA340">
        <v>4.8155419287841097</v>
      </c>
      <c r="AC340">
        <v>7.6684759341850404</v>
      </c>
      <c r="AD340" t="s">
        <v>3345</v>
      </c>
      <c r="AE340">
        <v>-1000</v>
      </c>
      <c r="AF340">
        <v>3.1198896583503002</v>
      </c>
      <c r="AG340">
        <v>3.1198896583503002</v>
      </c>
      <c r="AH340">
        <v>0</v>
      </c>
      <c r="AJ340">
        <v>14.293558887728601</v>
      </c>
      <c r="AK340" t="s">
        <v>3345</v>
      </c>
      <c r="AL340">
        <v>-1000</v>
      </c>
      <c r="AM340">
        <v>15.963207942501899</v>
      </c>
      <c r="AN340">
        <v>15.963207942501899</v>
      </c>
      <c r="AO340">
        <v>18.8184314608657</v>
      </c>
      <c r="AQ340">
        <v>4.7020845644868796</v>
      </c>
      <c r="AR340" t="s">
        <v>3345</v>
      </c>
      <c r="AS340">
        <v>-1000</v>
      </c>
      <c r="AT340">
        <v>3.6378928648894102</v>
      </c>
      <c r="AU340">
        <v>3.6378928648894102</v>
      </c>
      <c r="AV340">
        <v>3.4834521417299098</v>
      </c>
      <c r="AX340">
        <v>0.72595752553877502</v>
      </c>
      <c r="AY340" t="s">
        <v>3345</v>
      </c>
      <c r="AZ340">
        <v>-1000</v>
      </c>
      <c r="BA340">
        <v>1000</v>
      </c>
      <c r="BB340">
        <v>12.9946522317942</v>
      </c>
      <c r="BC340">
        <v>12.015902554202199</v>
      </c>
      <c r="BI340" s="2" t="s">
        <v>1347</v>
      </c>
      <c r="BJ340" s="9" t="s">
        <v>2335</v>
      </c>
      <c r="BM340">
        <f t="shared" si="70"/>
        <v>-12.383983661060181</v>
      </c>
      <c r="BN340">
        <f t="shared" si="71"/>
        <v>-4.7212200863187901</v>
      </c>
      <c r="BO340">
        <f t="shared" si="72"/>
        <v>-4.5670586633840502</v>
      </c>
      <c r="BP340">
        <f t="shared" si="73"/>
        <v>4.5485862758347402</v>
      </c>
      <c r="BQ340">
        <f t="shared" si="74"/>
        <v>-1.6696490547732985</v>
      </c>
      <c r="BR340">
        <f t="shared" si="75"/>
        <v>1.0641916995974694</v>
      </c>
      <c r="BS340">
        <f t="shared" si="76"/>
        <v>-12.268694706255426</v>
      </c>
      <c r="BU340">
        <f t="shared" si="77"/>
        <v>-986.89024288788744</v>
      </c>
      <c r="BV340">
        <f t="shared" si="78"/>
        <v>4.7212200863187901</v>
      </c>
      <c r="BW340">
        <f t="shared" si="79"/>
        <v>-0.24848326540005949</v>
      </c>
      <c r="BX340">
        <f t="shared" si="80"/>
        <v>3.1198896583503002</v>
      </c>
      <c r="BY340">
        <f t="shared" si="81"/>
        <v>-2.8552235183638004</v>
      </c>
      <c r="BZ340">
        <f t="shared" si="82"/>
        <v>0.15444072315950041</v>
      </c>
      <c r="CA340">
        <f t="shared" si="83"/>
        <v>0.97874967759200082</v>
      </c>
    </row>
    <row r="341" spans="1:79" ht="15" x14ac:dyDescent="0.25">
      <c r="A341" s="83"/>
      <c r="B341" s="2" t="s">
        <v>339</v>
      </c>
      <c r="C341" s="2" t="s">
        <v>1348</v>
      </c>
      <c r="D341" s="2" t="s">
        <v>2336</v>
      </c>
      <c r="G341">
        <v>0</v>
      </c>
      <c r="H341" t="s">
        <v>3346</v>
      </c>
      <c r="I341">
        <v>0</v>
      </c>
      <c r="J341">
        <v>0</v>
      </c>
      <c r="K341">
        <v>0</v>
      </c>
      <c r="L341">
        <v>0</v>
      </c>
      <c r="N341">
        <v>0</v>
      </c>
      <c r="O341" t="s">
        <v>3346</v>
      </c>
      <c r="P341">
        <v>0</v>
      </c>
      <c r="Q341">
        <v>0</v>
      </c>
      <c r="R341">
        <v>0</v>
      </c>
      <c r="S341">
        <v>0</v>
      </c>
      <c r="V341">
        <v>0</v>
      </c>
      <c r="W341" t="s">
        <v>3346</v>
      </c>
      <c r="X341">
        <v>0</v>
      </c>
      <c r="Y341">
        <v>0</v>
      </c>
      <c r="Z341">
        <v>0</v>
      </c>
      <c r="AA341">
        <v>0</v>
      </c>
      <c r="AC341">
        <v>0</v>
      </c>
      <c r="AD341" t="s">
        <v>3346</v>
      </c>
      <c r="AE341">
        <v>0</v>
      </c>
      <c r="AF341">
        <v>0</v>
      </c>
      <c r="AG341">
        <v>0</v>
      </c>
      <c r="AH341">
        <v>0</v>
      </c>
      <c r="AJ341">
        <v>0</v>
      </c>
      <c r="AK341" t="s">
        <v>3346</v>
      </c>
      <c r="AL341">
        <v>0</v>
      </c>
      <c r="AM341">
        <v>0</v>
      </c>
      <c r="AN341">
        <v>0</v>
      </c>
      <c r="AO341">
        <v>0</v>
      </c>
      <c r="AQ341">
        <v>0</v>
      </c>
      <c r="AR341" t="s">
        <v>3346</v>
      </c>
      <c r="AS341">
        <v>0</v>
      </c>
      <c r="AT341">
        <v>0</v>
      </c>
      <c r="AU341">
        <v>0</v>
      </c>
      <c r="AV341">
        <v>0</v>
      </c>
      <c r="AX341">
        <v>0</v>
      </c>
      <c r="AY341" t="s">
        <v>3346</v>
      </c>
      <c r="AZ341">
        <v>0</v>
      </c>
      <c r="BA341">
        <v>0</v>
      </c>
      <c r="BB341">
        <v>0</v>
      </c>
      <c r="BC341">
        <v>0</v>
      </c>
      <c r="BH341" s="83"/>
      <c r="BI341" s="2" t="s">
        <v>1348</v>
      </c>
      <c r="BJ341" s="2" t="s">
        <v>2336</v>
      </c>
      <c r="BM341">
        <f t="shared" si="70"/>
        <v>0</v>
      </c>
      <c r="BN341">
        <f t="shared" si="71"/>
        <v>0</v>
      </c>
      <c r="BO341">
        <f t="shared" si="72"/>
        <v>0</v>
      </c>
      <c r="BP341">
        <f t="shared" si="73"/>
        <v>0</v>
      </c>
      <c r="BQ341">
        <f t="shared" si="74"/>
        <v>0</v>
      </c>
      <c r="BR341">
        <f t="shared" si="75"/>
        <v>0</v>
      </c>
      <c r="BS341">
        <f t="shared" si="76"/>
        <v>0</v>
      </c>
      <c r="BU341">
        <f t="shared" si="77"/>
        <v>0</v>
      </c>
      <c r="BV341">
        <f t="shared" si="78"/>
        <v>0</v>
      </c>
      <c r="BW341">
        <f t="shared" si="79"/>
        <v>0</v>
      </c>
      <c r="BX341">
        <f t="shared" si="80"/>
        <v>0</v>
      </c>
      <c r="BY341">
        <f t="shared" si="81"/>
        <v>0</v>
      </c>
      <c r="BZ341">
        <f t="shared" si="82"/>
        <v>0</v>
      </c>
      <c r="CA341">
        <f t="shared" si="83"/>
        <v>0</v>
      </c>
    </row>
    <row r="342" spans="1:79" ht="15" customHeight="1" x14ac:dyDescent="0.25">
      <c r="B342" s="2" t="s">
        <v>340</v>
      </c>
      <c r="C342" s="2" t="s">
        <v>1349</v>
      </c>
      <c r="D342" s="2" t="s">
        <v>2337</v>
      </c>
      <c r="G342">
        <v>0</v>
      </c>
      <c r="H342" t="s">
        <v>3347</v>
      </c>
      <c r="I342">
        <v>0</v>
      </c>
      <c r="J342">
        <v>0.34401249974826698</v>
      </c>
      <c r="K342">
        <v>0</v>
      </c>
      <c r="L342">
        <v>0.34401249974826698</v>
      </c>
      <c r="N342">
        <v>0</v>
      </c>
      <c r="O342" t="s">
        <v>3347</v>
      </c>
      <c r="P342">
        <v>0</v>
      </c>
      <c r="Q342">
        <v>0.27790306327821102</v>
      </c>
      <c r="R342">
        <v>0</v>
      </c>
      <c r="S342">
        <v>0</v>
      </c>
      <c r="V342">
        <v>0</v>
      </c>
      <c r="W342" t="s">
        <v>3347</v>
      </c>
      <c r="X342">
        <v>0</v>
      </c>
      <c r="Y342">
        <v>0.38451885986712803</v>
      </c>
      <c r="Z342">
        <v>0</v>
      </c>
      <c r="AA342">
        <v>0</v>
      </c>
      <c r="AC342">
        <v>0</v>
      </c>
      <c r="AD342" t="s">
        <v>3347</v>
      </c>
      <c r="AE342">
        <v>0</v>
      </c>
      <c r="AF342">
        <v>0</v>
      </c>
      <c r="AG342">
        <v>0</v>
      </c>
      <c r="AH342">
        <v>0</v>
      </c>
      <c r="AJ342">
        <v>0</v>
      </c>
      <c r="AK342" t="s">
        <v>3347</v>
      </c>
      <c r="AL342">
        <v>0</v>
      </c>
      <c r="AM342">
        <v>0</v>
      </c>
      <c r="AN342">
        <v>0</v>
      </c>
      <c r="AO342">
        <v>0</v>
      </c>
      <c r="AQ342">
        <v>0</v>
      </c>
      <c r="AR342" t="s">
        <v>3347</v>
      </c>
      <c r="AS342">
        <v>0</v>
      </c>
      <c r="AT342">
        <v>0</v>
      </c>
      <c r="AU342">
        <v>0</v>
      </c>
      <c r="AV342">
        <v>0</v>
      </c>
      <c r="AX342">
        <v>0</v>
      </c>
      <c r="AY342" t="s">
        <v>3347</v>
      </c>
      <c r="AZ342">
        <v>0</v>
      </c>
      <c r="BA342">
        <v>0.90617113099309299</v>
      </c>
      <c r="BB342">
        <v>0</v>
      </c>
      <c r="BC342">
        <v>0</v>
      </c>
      <c r="BI342" s="2" t="s">
        <v>1349</v>
      </c>
      <c r="BJ342" s="2" t="s">
        <v>2337</v>
      </c>
      <c r="BM342">
        <f t="shared" si="70"/>
        <v>0</v>
      </c>
      <c r="BN342">
        <f t="shared" si="71"/>
        <v>0</v>
      </c>
      <c r="BO342">
        <f t="shared" si="72"/>
        <v>0</v>
      </c>
      <c r="BP342">
        <f t="shared" si="73"/>
        <v>0</v>
      </c>
      <c r="BQ342">
        <f t="shared" si="74"/>
        <v>0</v>
      </c>
      <c r="BR342">
        <f t="shared" si="75"/>
        <v>0</v>
      </c>
      <c r="BS342">
        <f t="shared" si="76"/>
        <v>0</v>
      </c>
      <c r="BU342">
        <f t="shared" si="77"/>
        <v>-0.34401249974826698</v>
      </c>
      <c r="BV342">
        <f t="shared" si="78"/>
        <v>0</v>
      </c>
      <c r="BW342">
        <f t="shared" si="79"/>
        <v>0</v>
      </c>
      <c r="BX342">
        <f t="shared" si="80"/>
        <v>0</v>
      </c>
      <c r="BY342">
        <f t="shared" si="81"/>
        <v>0</v>
      </c>
      <c r="BZ342">
        <f t="shared" si="82"/>
        <v>0</v>
      </c>
      <c r="CA342">
        <f t="shared" si="83"/>
        <v>0</v>
      </c>
    </row>
    <row r="343" spans="1:79" ht="15" customHeight="1" x14ac:dyDescent="0.25">
      <c r="B343" s="2" t="s">
        <v>341</v>
      </c>
      <c r="C343" s="2" t="s">
        <v>1350</v>
      </c>
      <c r="D343" s="2" t="s">
        <v>2338</v>
      </c>
      <c r="G343">
        <v>0.29707880048559998</v>
      </c>
      <c r="H343" t="s">
        <v>3348</v>
      </c>
      <c r="I343">
        <v>0.27933507930647</v>
      </c>
      <c r="J343">
        <v>0.29342432844541599</v>
      </c>
      <c r="K343">
        <v>0.131128651723669</v>
      </c>
      <c r="L343">
        <v>0.29342432844541599</v>
      </c>
      <c r="N343">
        <v>0.12646779248224199</v>
      </c>
      <c r="O343" t="s">
        <v>3348</v>
      </c>
      <c r="P343">
        <v>0.106590811721856</v>
      </c>
      <c r="Q343">
        <v>0.13746892986249001</v>
      </c>
      <c r="R343">
        <v>8.4847951115484904E-2</v>
      </c>
      <c r="S343">
        <v>6.1083702394498098E-2</v>
      </c>
      <c r="V343">
        <v>0.12646779248224199</v>
      </c>
      <c r="W343" t="s">
        <v>3348</v>
      </c>
      <c r="X343">
        <v>0.12520287158639301</v>
      </c>
      <c r="Y343">
        <v>0.13209183294687299</v>
      </c>
      <c r="Z343">
        <v>8.48479511154316E-2</v>
      </c>
      <c r="AA343">
        <v>8.4847951115300205E-2</v>
      </c>
      <c r="AC343">
        <v>0.198760273706235</v>
      </c>
      <c r="AD343" t="s">
        <v>3348</v>
      </c>
      <c r="AE343">
        <v>0.19677234708513</v>
      </c>
      <c r="AF343">
        <v>5.4173185116726398E-2</v>
      </c>
      <c r="AG343">
        <v>5.4173185116726398E-2</v>
      </c>
      <c r="AH343">
        <v>0.128887839435678</v>
      </c>
      <c r="AJ343">
        <v>0.39771998108420797</v>
      </c>
      <c r="AK343" t="s">
        <v>3348</v>
      </c>
      <c r="AL343">
        <v>0.393742697224639</v>
      </c>
      <c r="AM343">
        <v>0.173552627281301</v>
      </c>
      <c r="AN343">
        <v>0.173552627281301</v>
      </c>
      <c r="AO343">
        <v>0.173552627281327</v>
      </c>
      <c r="AQ343">
        <v>9.8037252443476094E-2</v>
      </c>
      <c r="AR343" t="s">
        <v>3348</v>
      </c>
      <c r="AS343">
        <v>9.7056464958994199E-2</v>
      </c>
      <c r="AT343">
        <v>4.7059829602171498E-2</v>
      </c>
      <c r="AU343">
        <v>4.7059829602171498E-2</v>
      </c>
      <c r="AV343">
        <v>4.9995338213443603E-2</v>
      </c>
      <c r="AX343">
        <v>0.296896950611864</v>
      </c>
      <c r="AY343" t="s">
        <v>3348</v>
      </c>
      <c r="AZ343">
        <v>0.29392781357217102</v>
      </c>
      <c r="BA343">
        <v>0.31016259047757599</v>
      </c>
      <c r="BB343">
        <v>0.23316825297742799</v>
      </c>
      <c r="BC343">
        <v>0.31361825982514802</v>
      </c>
      <c r="BI343" s="2" t="s">
        <v>1350</v>
      </c>
      <c r="BJ343" s="2" t="s">
        <v>2338</v>
      </c>
      <c r="BM343">
        <f t="shared" si="70"/>
        <v>0.16595014876193098</v>
      </c>
      <c r="BN343">
        <f t="shared" si="71"/>
        <v>4.1619841366757088E-2</v>
      </c>
      <c r="BO343">
        <f t="shared" si="72"/>
        <v>4.1619841366810392E-2</v>
      </c>
      <c r="BP343">
        <f t="shared" si="73"/>
        <v>0.14458708858950861</v>
      </c>
      <c r="BQ343">
        <f t="shared" si="74"/>
        <v>0.22416735380290698</v>
      </c>
      <c r="BR343">
        <f t="shared" si="75"/>
        <v>5.0977422841304597E-2</v>
      </c>
      <c r="BS343">
        <f t="shared" si="76"/>
        <v>6.3728697634436005E-2</v>
      </c>
      <c r="BU343">
        <f t="shared" si="77"/>
        <v>-0.162295676721747</v>
      </c>
      <c r="BV343">
        <f t="shared" si="78"/>
        <v>2.3764248720986807E-2</v>
      </c>
      <c r="BW343">
        <f t="shared" si="79"/>
        <v>1.3139489496438728E-13</v>
      </c>
      <c r="BX343">
        <f t="shared" si="80"/>
        <v>-7.4714654318951607E-2</v>
      </c>
      <c r="BY343">
        <f t="shared" si="81"/>
        <v>-2.6006974351844292E-14</v>
      </c>
      <c r="BZ343">
        <f t="shared" si="82"/>
        <v>-2.9355086112721057E-3</v>
      </c>
      <c r="CA343">
        <f t="shared" si="83"/>
        <v>-8.0450006847720024E-2</v>
      </c>
    </row>
    <row r="344" spans="1:79" ht="15" customHeight="1" x14ac:dyDescent="0.25">
      <c r="B344" s="2" t="s">
        <v>342</v>
      </c>
      <c r="C344" s="2" t="s">
        <v>1351</v>
      </c>
      <c r="D344" s="9" t="s">
        <v>2339</v>
      </c>
      <c r="G344">
        <v>-2.7780674027553701E-2</v>
      </c>
      <c r="H344" t="s">
        <v>3349</v>
      </c>
      <c r="I344">
        <v>-2.63852724460776E-2</v>
      </c>
      <c r="J344">
        <v>-2.6121408764311099E-2</v>
      </c>
      <c r="K344">
        <v>-1.2560128926793399E-2</v>
      </c>
      <c r="L344">
        <v>-2.6121408764311099E-2</v>
      </c>
      <c r="N344">
        <v>-1.18263589060916E-2</v>
      </c>
      <c r="O344" t="s">
        <v>3349</v>
      </c>
      <c r="P344">
        <v>-1.0312934428839101E-2</v>
      </c>
      <c r="Q344">
        <v>-1.02097773449259E-2</v>
      </c>
      <c r="R344">
        <v>-8.1271422467352802E-3</v>
      </c>
      <c r="S344">
        <v>-5.8508889347876902E-3</v>
      </c>
      <c r="V344">
        <v>-1.18263589060916E-2</v>
      </c>
      <c r="W344" t="s">
        <v>3349</v>
      </c>
      <c r="X344">
        <v>-1.18263589060916E-2</v>
      </c>
      <c r="Y344">
        <v>-1.1708072596093201E-2</v>
      </c>
      <c r="Z344">
        <v>-8.1271422467352802E-3</v>
      </c>
      <c r="AA344">
        <v>-8.1271422467352802E-3</v>
      </c>
      <c r="AC344">
        <v>-1.8586632113851899E-2</v>
      </c>
      <c r="AD344" t="s">
        <v>3349</v>
      </c>
      <c r="AE344">
        <v>-1.8586632113851899E-2</v>
      </c>
      <c r="AF344">
        <v>-5.1889665644466697E-3</v>
      </c>
      <c r="AG344">
        <v>-5.1889665644466697E-3</v>
      </c>
      <c r="AH344">
        <v>-1.23454932170262E-2</v>
      </c>
      <c r="AJ344">
        <v>-3.7191913831179597E-2</v>
      </c>
      <c r="AK344" t="s">
        <v>3349</v>
      </c>
      <c r="AL344">
        <v>-3.7191913831179597E-2</v>
      </c>
      <c r="AM344">
        <v>-1.6623700050217901E-2</v>
      </c>
      <c r="AN344">
        <v>-1.6623700050217901E-2</v>
      </c>
      <c r="AO344">
        <v>-1.6623700050217901E-2</v>
      </c>
      <c r="AQ344">
        <v>-9.1677391595794706E-3</v>
      </c>
      <c r="AR344" t="s">
        <v>3349</v>
      </c>
      <c r="AS344">
        <v>-9.1677391595794706E-3</v>
      </c>
      <c r="AT344">
        <v>-4.5076153785430497E-3</v>
      </c>
      <c r="AU344">
        <v>-4.5076153785430497E-3</v>
      </c>
      <c r="AV344">
        <v>-4.7887924221185997E-3</v>
      </c>
      <c r="AX344">
        <v>-2.7763668734451099E-2</v>
      </c>
      <c r="AY344" t="s">
        <v>3349</v>
      </c>
      <c r="AZ344">
        <v>-2.7763668734451099E-2</v>
      </c>
      <c r="BA344">
        <v>-2.7486016380521502E-2</v>
      </c>
      <c r="BB344">
        <v>-2.2333969582859901E-2</v>
      </c>
      <c r="BC344">
        <v>-3.0039855709901499E-2</v>
      </c>
      <c r="BI344" s="2" t="s">
        <v>1351</v>
      </c>
      <c r="BJ344" s="9" t="s">
        <v>2339</v>
      </c>
      <c r="BM344">
        <f t="shared" si="70"/>
        <v>-1.5220545100760301E-2</v>
      </c>
      <c r="BN344">
        <f t="shared" si="71"/>
        <v>-3.6992166593563195E-3</v>
      </c>
      <c r="BO344">
        <f t="shared" si="72"/>
        <v>-3.6992166593563195E-3</v>
      </c>
      <c r="BP344">
        <f t="shared" si="73"/>
        <v>-1.3397665549405229E-2</v>
      </c>
      <c r="BQ344">
        <f t="shared" si="74"/>
        <v>-2.0568213780961696E-2</v>
      </c>
      <c r="BR344">
        <f t="shared" si="75"/>
        <v>-4.6601237810364208E-3</v>
      </c>
      <c r="BS344">
        <f t="shared" si="76"/>
        <v>-5.4296991515911976E-3</v>
      </c>
      <c r="BU344">
        <f t="shared" si="77"/>
        <v>1.35612798375177E-2</v>
      </c>
      <c r="BV344">
        <f t="shared" si="78"/>
        <v>-2.2762533119475899E-3</v>
      </c>
      <c r="BW344">
        <f t="shared" si="79"/>
        <v>0</v>
      </c>
      <c r="BX344">
        <f t="shared" si="80"/>
        <v>7.1565266525795302E-3</v>
      </c>
      <c r="BY344">
        <f t="shared" si="81"/>
        <v>0</v>
      </c>
      <c r="BZ344">
        <f t="shared" si="82"/>
        <v>2.8117704357554993E-4</v>
      </c>
      <c r="CA344">
        <f t="shared" si="83"/>
        <v>7.7058861270415981E-3</v>
      </c>
    </row>
    <row r="345" spans="1:79" ht="15" customHeight="1" x14ac:dyDescent="0.25">
      <c r="B345" s="2" t="s">
        <v>343</v>
      </c>
      <c r="C345" s="2" t="s">
        <v>1352</v>
      </c>
      <c r="D345" s="2" t="s">
        <v>2340</v>
      </c>
      <c r="G345">
        <v>0</v>
      </c>
      <c r="H345" t="s">
        <v>3350</v>
      </c>
      <c r="I345">
        <v>0</v>
      </c>
      <c r="J345">
        <v>0</v>
      </c>
      <c r="K345">
        <v>0</v>
      </c>
      <c r="L345">
        <v>0</v>
      </c>
      <c r="N345">
        <v>0</v>
      </c>
      <c r="O345" t="s">
        <v>3350</v>
      </c>
      <c r="P345">
        <v>0</v>
      </c>
      <c r="Q345">
        <v>3.7219160260572898E-2</v>
      </c>
      <c r="R345">
        <v>0</v>
      </c>
      <c r="S345">
        <v>0</v>
      </c>
      <c r="V345">
        <v>0</v>
      </c>
      <c r="W345" t="s">
        <v>3350</v>
      </c>
      <c r="X345">
        <v>0</v>
      </c>
      <c r="Y345">
        <v>0</v>
      </c>
      <c r="Z345">
        <v>0</v>
      </c>
      <c r="AA345">
        <v>0</v>
      </c>
      <c r="AC345">
        <v>0</v>
      </c>
      <c r="AD345" t="s">
        <v>3350</v>
      </c>
      <c r="AE345">
        <v>0</v>
      </c>
      <c r="AF345">
        <v>0</v>
      </c>
      <c r="AG345">
        <v>0</v>
      </c>
      <c r="AH345">
        <v>0</v>
      </c>
      <c r="AJ345">
        <v>0</v>
      </c>
      <c r="AK345" t="s">
        <v>3350</v>
      </c>
      <c r="AL345">
        <v>0</v>
      </c>
      <c r="AM345">
        <v>0</v>
      </c>
      <c r="AN345">
        <v>0</v>
      </c>
      <c r="AO345">
        <v>0</v>
      </c>
      <c r="AQ345">
        <v>0</v>
      </c>
      <c r="AR345" t="s">
        <v>3350</v>
      </c>
      <c r="AS345">
        <v>0</v>
      </c>
      <c r="AT345">
        <v>0</v>
      </c>
      <c r="AU345">
        <v>0</v>
      </c>
      <c r="AV345">
        <v>0</v>
      </c>
      <c r="AX345">
        <v>0</v>
      </c>
      <c r="AY345" t="s">
        <v>3350</v>
      </c>
      <c r="AZ345">
        <v>0</v>
      </c>
      <c r="BA345">
        <v>0</v>
      </c>
      <c r="BB345">
        <v>0</v>
      </c>
      <c r="BC345">
        <v>0</v>
      </c>
      <c r="BI345" s="2" t="s">
        <v>1352</v>
      </c>
      <c r="BJ345" s="2" t="s">
        <v>2340</v>
      </c>
      <c r="BM345">
        <f t="shared" si="70"/>
        <v>0</v>
      </c>
      <c r="BN345">
        <f t="shared" si="71"/>
        <v>0</v>
      </c>
      <c r="BO345">
        <f t="shared" si="72"/>
        <v>0</v>
      </c>
      <c r="BP345">
        <f t="shared" si="73"/>
        <v>0</v>
      </c>
      <c r="BQ345">
        <f t="shared" si="74"/>
        <v>0</v>
      </c>
      <c r="BR345">
        <f t="shared" si="75"/>
        <v>0</v>
      </c>
      <c r="BS345">
        <f t="shared" si="76"/>
        <v>0</v>
      </c>
      <c r="BU345">
        <f t="shared" si="77"/>
        <v>0</v>
      </c>
      <c r="BV345">
        <f t="shared" si="78"/>
        <v>0</v>
      </c>
      <c r="BW345">
        <f t="shared" si="79"/>
        <v>0</v>
      </c>
      <c r="BX345">
        <f t="shared" si="80"/>
        <v>0</v>
      </c>
      <c r="BY345">
        <f t="shared" si="81"/>
        <v>0</v>
      </c>
      <c r="BZ345">
        <f t="shared" si="82"/>
        <v>0</v>
      </c>
      <c r="CA345">
        <f t="shared" si="83"/>
        <v>0</v>
      </c>
    </row>
    <row r="346" spans="1:79" ht="15" customHeight="1" x14ac:dyDescent="0.25">
      <c r="B346" s="2" t="s">
        <v>344</v>
      </c>
      <c r="C346" s="2" t="s">
        <v>1353</v>
      </c>
      <c r="D346" s="2" t="s">
        <v>2341</v>
      </c>
      <c r="G346">
        <v>0</v>
      </c>
      <c r="H346" t="s">
        <v>3351</v>
      </c>
      <c r="I346">
        <v>0</v>
      </c>
      <c r="J346">
        <v>0.34401249976971798</v>
      </c>
      <c r="K346">
        <v>0</v>
      </c>
      <c r="L346">
        <v>0.34401249976971798</v>
      </c>
      <c r="N346">
        <v>0</v>
      </c>
      <c r="O346" t="s">
        <v>3351</v>
      </c>
      <c r="P346">
        <v>0</v>
      </c>
      <c r="Q346">
        <v>0.27790306327574399</v>
      </c>
      <c r="R346">
        <v>0</v>
      </c>
      <c r="S346">
        <v>0</v>
      </c>
      <c r="V346">
        <v>0</v>
      </c>
      <c r="W346" t="s">
        <v>3351</v>
      </c>
      <c r="X346">
        <v>0</v>
      </c>
      <c r="Y346">
        <v>0.38451885988895601</v>
      </c>
      <c r="Z346">
        <v>0</v>
      </c>
      <c r="AA346">
        <v>0</v>
      </c>
      <c r="AC346">
        <v>0</v>
      </c>
      <c r="AD346" t="s">
        <v>3351</v>
      </c>
      <c r="AE346">
        <v>0</v>
      </c>
      <c r="AF346">
        <v>0</v>
      </c>
      <c r="AG346">
        <v>0</v>
      </c>
      <c r="AH346">
        <v>0</v>
      </c>
      <c r="AJ346">
        <v>0</v>
      </c>
      <c r="AK346" t="s">
        <v>3351</v>
      </c>
      <c r="AL346">
        <v>0</v>
      </c>
      <c r="AM346">
        <v>0</v>
      </c>
      <c r="AN346">
        <v>0</v>
      </c>
      <c r="AO346">
        <v>0</v>
      </c>
      <c r="AQ346">
        <v>0</v>
      </c>
      <c r="AR346" t="s">
        <v>3351</v>
      </c>
      <c r="AS346">
        <v>0</v>
      </c>
      <c r="AT346">
        <v>0</v>
      </c>
      <c r="AU346">
        <v>0</v>
      </c>
      <c r="AV346">
        <v>0</v>
      </c>
      <c r="AX346">
        <v>0</v>
      </c>
      <c r="AY346" t="s">
        <v>3351</v>
      </c>
      <c r="AZ346">
        <v>0</v>
      </c>
      <c r="BA346">
        <v>0.90617113094105395</v>
      </c>
      <c r="BB346">
        <v>0</v>
      </c>
      <c r="BC346">
        <v>0</v>
      </c>
      <c r="BI346" s="2" t="s">
        <v>1353</v>
      </c>
      <c r="BJ346" s="2" t="s">
        <v>2341</v>
      </c>
      <c r="BM346">
        <f t="shared" si="70"/>
        <v>0</v>
      </c>
      <c r="BN346">
        <f t="shared" si="71"/>
        <v>0</v>
      </c>
      <c r="BO346">
        <f t="shared" si="72"/>
        <v>0</v>
      </c>
      <c r="BP346">
        <f t="shared" si="73"/>
        <v>0</v>
      </c>
      <c r="BQ346">
        <f t="shared" si="74"/>
        <v>0</v>
      </c>
      <c r="BR346">
        <f t="shared" si="75"/>
        <v>0</v>
      </c>
      <c r="BS346">
        <f t="shared" si="76"/>
        <v>0</v>
      </c>
      <c r="BU346">
        <f t="shared" si="77"/>
        <v>-0.34401249976971798</v>
      </c>
      <c r="BV346">
        <f t="shared" si="78"/>
        <v>0</v>
      </c>
      <c r="BW346">
        <f t="shared" si="79"/>
        <v>0</v>
      </c>
      <c r="BX346">
        <f t="shared" si="80"/>
        <v>0</v>
      </c>
      <c r="BY346">
        <f t="shared" si="81"/>
        <v>0</v>
      </c>
      <c r="BZ346">
        <f t="shared" si="82"/>
        <v>0</v>
      </c>
      <c r="CA346">
        <f t="shared" si="83"/>
        <v>0</v>
      </c>
    </row>
    <row r="347" spans="1:79" ht="15" customHeight="1" x14ac:dyDescent="0.25">
      <c r="A347" s="44"/>
      <c r="B347" s="2" t="s">
        <v>345</v>
      </c>
      <c r="C347" s="2" t="s">
        <v>1354</v>
      </c>
      <c r="D347" s="2" t="s">
        <v>2342</v>
      </c>
      <c r="G347">
        <v>0</v>
      </c>
      <c r="H347" t="s">
        <v>3352</v>
      </c>
      <c r="I347">
        <v>0</v>
      </c>
      <c r="J347">
        <v>1000</v>
      </c>
      <c r="K347">
        <v>3.69</v>
      </c>
      <c r="L347">
        <v>1000</v>
      </c>
      <c r="N347">
        <v>0</v>
      </c>
      <c r="O347" t="s">
        <v>3352</v>
      </c>
      <c r="P347">
        <v>0</v>
      </c>
      <c r="Q347">
        <v>1000</v>
      </c>
      <c r="R347">
        <v>0</v>
      </c>
      <c r="S347">
        <v>1.87</v>
      </c>
      <c r="V347">
        <v>0</v>
      </c>
      <c r="W347" t="s">
        <v>3352</v>
      </c>
      <c r="X347">
        <v>0</v>
      </c>
      <c r="Y347">
        <v>1000</v>
      </c>
      <c r="Z347">
        <v>1.87</v>
      </c>
      <c r="AA347">
        <v>0</v>
      </c>
      <c r="AC347">
        <v>2.63</v>
      </c>
      <c r="AD347" t="s">
        <v>3352</v>
      </c>
      <c r="AE347">
        <v>0</v>
      </c>
      <c r="AF347">
        <v>2.63</v>
      </c>
      <c r="AG347">
        <v>2.63</v>
      </c>
      <c r="AH347">
        <v>0</v>
      </c>
      <c r="AJ347">
        <v>4.97</v>
      </c>
      <c r="AK347" t="s">
        <v>3352</v>
      </c>
      <c r="AL347">
        <v>0</v>
      </c>
      <c r="AM347">
        <v>4.97</v>
      </c>
      <c r="AN347">
        <v>4.97</v>
      </c>
      <c r="AO347">
        <v>0</v>
      </c>
      <c r="AQ347">
        <v>1.45</v>
      </c>
      <c r="AR347" t="s">
        <v>3352</v>
      </c>
      <c r="AS347">
        <v>0</v>
      </c>
      <c r="AT347">
        <v>1.45</v>
      </c>
      <c r="AU347">
        <v>1.45</v>
      </c>
      <c r="AV347">
        <v>0</v>
      </c>
      <c r="AX347">
        <v>0</v>
      </c>
      <c r="AY347" t="s">
        <v>3352</v>
      </c>
      <c r="AZ347">
        <v>0</v>
      </c>
      <c r="BA347">
        <v>1000</v>
      </c>
      <c r="BB347">
        <v>3.69</v>
      </c>
      <c r="BC347">
        <v>0</v>
      </c>
      <c r="BH347" s="44"/>
      <c r="BI347" s="2" t="s">
        <v>1354</v>
      </c>
      <c r="BJ347" s="2" t="s">
        <v>2342</v>
      </c>
      <c r="BM347">
        <f t="shared" si="70"/>
        <v>-3.69</v>
      </c>
      <c r="BN347">
        <f t="shared" si="71"/>
        <v>0</v>
      </c>
      <c r="BO347">
        <f t="shared" si="72"/>
        <v>-1.87</v>
      </c>
      <c r="BP347">
        <f t="shared" si="73"/>
        <v>0</v>
      </c>
      <c r="BQ347">
        <f t="shared" si="74"/>
        <v>0</v>
      </c>
      <c r="BR347">
        <f t="shared" si="75"/>
        <v>0</v>
      </c>
      <c r="BS347">
        <f t="shared" si="76"/>
        <v>-3.69</v>
      </c>
      <c r="BU347">
        <f t="shared" si="77"/>
        <v>-996.31</v>
      </c>
      <c r="BV347">
        <f t="shared" si="78"/>
        <v>-1.87</v>
      </c>
      <c r="BW347">
        <f t="shared" si="79"/>
        <v>1.87</v>
      </c>
      <c r="BX347">
        <f t="shared" si="80"/>
        <v>2.63</v>
      </c>
      <c r="BY347">
        <f t="shared" si="81"/>
        <v>4.97</v>
      </c>
      <c r="BZ347">
        <f t="shared" si="82"/>
        <v>1.45</v>
      </c>
      <c r="CA347">
        <f t="shared" si="83"/>
        <v>3.69</v>
      </c>
    </row>
    <row r="348" spans="1:79" ht="15" customHeight="1" x14ac:dyDescent="0.25">
      <c r="B348" s="2" t="s">
        <v>346</v>
      </c>
      <c r="C348" s="2" t="s">
        <v>1355</v>
      </c>
      <c r="D348" s="2" t="s">
        <v>2343</v>
      </c>
      <c r="G348">
        <v>0</v>
      </c>
      <c r="H348" t="s">
        <v>3353</v>
      </c>
      <c r="I348">
        <v>0</v>
      </c>
      <c r="J348">
        <v>993.99868333304903</v>
      </c>
      <c r="K348">
        <v>0</v>
      </c>
      <c r="L348">
        <v>993.99868333304903</v>
      </c>
      <c r="N348">
        <v>0</v>
      </c>
      <c r="O348" t="s">
        <v>3353</v>
      </c>
      <c r="P348">
        <v>0</v>
      </c>
      <c r="Q348">
        <v>996.88053741771205</v>
      </c>
      <c r="R348">
        <v>0</v>
      </c>
      <c r="S348">
        <v>0</v>
      </c>
      <c r="V348">
        <v>0</v>
      </c>
      <c r="W348" t="s">
        <v>3353</v>
      </c>
      <c r="X348">
        <v>0</v>
      </c>
      <c r="Y348">
        <v>997.02269181316797</v>
      </c>
      <c r="Z348">
        <v>0</v>
      </c>
      <c r="AA348">
        <v>0</v>
      </c>
      <c r="AC348">
        <v>0</v>
      </c>
      <c r="AD348" t="s">
        <v>3353</v>
      </c>
      <c r="AE348">
        <v>0</v>
      </c>
      <c r="AF348">
        <v>0</v>
      </c>
      <c r="AG348">
        <v>0</v>
      </c>
      <c r="AH348">
        <v>0</v>
      </c>
      <c r="AJ348">
        <v>0</v>
      </c>
      <c r="AK348" t="s">
        <v>3353</v>
      </c>
      <c r="AL348">
        <v>0</v>
      </c>
      <c r="AM348">
        <v>0</v>
      </c>
      <c r="AN348">
        <v>0</v>
      </c>
      <c r="AO348">
        <v>0</v>
      </c>
      <c r="AQ348">
        <v>0</v>
      </c>
      <c r="AR348" t="s">
        <v>3353</v>
      </c>
      <c r="AS348">
        <v>0</v>
      </c>
      <c r="AT348">
        <v>0</v>
      </c>
      <c r="AU348">
        <v>0</v>
      </c>
      <c r="AV348">
        <v>0</v>
      </c>
      <c r="AX348">
        <v>0</v>
      </c>
      <c r="AY348" t="s">
        <v>3353</v>
      </c>
      <c r="AZ348">
        <v>0</v>
      </c>
      <c r="BA348">
        <v>994.74822817456004</v>
      </c>
      <c r="BB348">
        <v>0</v>
      </c>
      <c r="BC348">
        <v>0</v>
      </c>
      <c r="BI348" s="2" t="s">
        <v>1355</v>
      </c>
      <c r="BJ348" s="2" t="s">
        <v>2343</v>
      </c>
      <c r="BM348">
        <f t="shared" si="70"/>
        <v>0</v>
      </c>
      <c r="BN348">
        <f t="shared" si="71"/>
        <v>0</v>
      </c>
      <c r="BO348">
        <f t="shared" si="72"/>
        <v>0</v>
      </c>
      <c r="BP348">
        <f t="shared" si="73"/>
        <v>0</v>
      </c>
      <c r="BQ348">
        <f t="shared" si="74"/>
        <v>0</v>
      </c>
      <c r="BR348">
        <f t="shared" si="75"/>
        <v>0</v>
      </c>
      <c r="BS348">
        <f t="shared" si="76"/>
        <v>0</v>
      </c>
      <c r="BU348">
        <f t="shared" si="77"/>
        <v>-993.99868333304903</v>
      </c>
      <c r="BV348">
        <f t="shared" si="78"/>
        <v>0</v>
      </c>
      <c r="BW348">
        <f t="shared" si="79"/>
        <v>0</v>
      </c>
      <c r="BX348">
        <f t="shared" si="80"/>
        <v>0</v>
      </c>
      <c r="BY348">
        <f t="shared" si="81"/>
        <v>0</v>
      </c>
      <c r="BZ348">
        <f t="shared" si="82"/>
        <v>0</v>
      </c>
      <c r="CA348">
        <f t="shared" si="83"/>
        <v>0</v>
      </c>
    </row>
    <row r="349" spans="1:79" ht="15" customHeight="1" x14ac:dyDescent="0.25">
      <c r="A349" s="44"/>
      <c r="B349" s="2" t="s">
        <v>347</v>
      </c>
      <c r="C349" s="2" t="s">
        <v>1356</v>
      </c>
      <c r="D349" s="9" t="s">
        <v>2344</v>
      </c>
      <c r="G349">
        <v>3.6900000000000501</v>
      </c>
      <c r="H349" t="s">
        <v>3354</v>
      </c>
      <c r="I349">
        <v>-1000</v>
      </c>
      <c r="J349">
        <v>3.6900000000000501</v>
      </c>
      <c r="K349">
        <v>0</v>
      </c>
      <c r="L349">
        <v>3.6900000000000501</v>
      </c>
      <c r="N349">
        <v>1.87</v>
      </c>
      <c r="O349" t="s">
        <v>3354</v>
      </c>
      <c r="P349">
        <v>-1000</v>
      </c>
      <c r="Q349">
        <v>1.87</v>
      </c>
      <c r="R349">
        <v>1.87</v>
      </c>
      <c r="S349">
        <v>0</v>
      </c>
      <c r="V349">
        <v>1.87</v>
      </c>
      <c r="W349" t="s">
        <v>3354</v>
      </c>
      <c r="X349">
        <v>-1000</v>
      </c>
      <c r="Y349">
        <v>1.87</v>
      </c>
      <c r="Z349">
        <v>0</v>
      </c>
      <c r="AA349">
        <v>1.87</v>
      </c>
      <c r="AC349">
        <v>0</v>
      </c>
      <c r="AD349" t="s">
        <v>3354</v>
      </c>
      <c r="AE349">
        <v>-1000</v>
      </c>
      <c r="AF349">
        <v>0</v>
      </c>
      <c r="AG349">
        <v>0</v>
      </c>
      <c r="AH349">
        <v>2.63</v>
      </c>
      <c r="AJ349">
        <v>0</v>
      </c>
      <c r="AK349" t="s">
        <v>3354</v>
      </c>
      <c r="AL349">
        <v>-1000</v>
      </c>
      <c r="AM349">
        <v>0</v>
      </c>
      <c r="AN349">
        <v>0</v>
      </c>
      <c r="AO349">
        <v>4.9700000000000299</v>
      </c>
      <c r="AQ349">
        <v>0</v>
      </c>
      <c r="AR349" t="s">
        <v>3354</v>
      </c>
      <c r="AS349">
        <v>-1000</v>
      </c>
      <c r="AT349">
        <v>0</v>
      </c>
      <c r="AU349">
        <v>0</v>
      </c>
      <c r="AV349">
        <v>1.4500000000000499</v>
      </c>
      <c r="AX349">
        <v>3.6900000000000501</v>
      </c>
      <c r="AY349" t="s">
        <v>3354</v>
      </c>
      <c r="AZ349">
        <v>-1000</v>
      </c>
      <c r="BA349">
        <v>3.6900000000000501</v>
      </c>
      <c r="BB349">
        <v>0</v>
      </c>
      <c r="BC349">
        <v>3.6900000000000501</v>
      </c>
      <c r="BH349" s="44"/>
      <c r="BI349" s="2" t="s">
        <v>1356</v>
      </c>
      <c r="BJ349" s="9" t="s">
        <v>2344</v>
      </c>
      <c r="BM349">
        <f t="shared" si="70"/>
        <v>3.6900000000000501</v>
      </c>
      <c r="BN349">
        <f t="shared" si="71"/>
        <v>0</v>
      </c>
      <c r="BO349">
        <f t="shared" si="72"/>
        <v>1.87</v>
      </c>
      <c r="BP349">
        <f t="shared" si="73"/>
        <v>0</v>
      </c>
      <c r="BQ349">
        <f t="shared" si="74"/>
        <v>0</v>
      </c>
      <c r="BR349">
        <f t="shared" si="75"/>
        <v>0</v>
      </c>
      <c r="BS349">
        <f t="shared" si="76"/>
        <v>3.6900000000000501</v>
      </c>
      <c r="BU349">
        <f t="shared" si="77"/>
        <v>-3.6900000000000501</v>
      </c>
      <c r="BV349">
        <f t="shared" si="78"/>
        <v>1.87</v>
      </c>
      <c r="BW349">
        <f t="shared" si="79"/>
        <v>-1.87</v>
      </c>
      <c r="BX349">
        <f t="shared" si="80"/>
        <v>-2.63</v>
      </c>
      <c r="BY349">
        <f t="shared" si="81"/>
        <v>-4.9700000000000299</v>
      </c>
      <c r="BZ349">
        <f t="shared" si="82"/>
        <v>-1.4500000000000499</v>
      </c>
      <c r="CA349">
        <f t="shared" si="83"/>
        <v>-3.6900000000000501</v>
      </c>
    </row>
    <row r="350" spans="1:79" ht="15" customHeight="1" x14ac:dyDescent="0.25">
      <c r="B350" s="2" t="s">
        <v>348</v>
      </c>
      <c r="C350" s="2" t="s">
        <v>1357</v>
      </c>
      <c r="D350" s="2" t="s">
        <v>2345</v>
      </c>
      <c r="G350">
        <v>0</v>
      </c>
      <c r="H350" t="s">
        <v>3355</v>
      </c>
      <c r="I350">
        <v>0</v>
      </c>
      <c r="J350">
        <v>0</v>
      </c>
      <c r="K350">
        <v>0</v>
      </c>
      <c r="L350">
        <v>0</v>
      </c>
      <c r="N350">
        <v>0</v>
      </c>
      <c r="O350" t="s">
        <v>3355</v>
      </c>
      <c r="P350">
        <v>0</v>
      </c>
      <c r="Q350">
        <v>0</v>
      </c>
      <c r="R350">
        <v>0</v>
      </c>
      <c r="S350">
        <v>0</v>
      </c>
      <c r="V350">
        <v>0</v>
      </c>
      <c r="W350" t="s">
        <v>3355</v>
      </c>
      <c r="X350">
        <v>0</v>
      </c>
      <c r="Y350">
        <v>0</v>
      </c>
      <c r="Z350">
        <v>0</v>
      </c>
      <c r="AA350">
        <v>0</v>
      </c>
      <c r="AC350">
        <v>0</v>
      </c>
      <c r="AD350" t="s">
        <v>3355</v>
      </c>
      <c r="AE350">
        <v>0</v>
      </c>
      <c r="AF350">
        <v>0</v>
      </c>
      <c r="AG350">
        <v>0</v>
      </c>
      <c r="AH350">
        <v>0</v>
      </c>
      <c r="AJ350">
        <v>0</v>
      </c>
      <c r="AK350" t="s">
        <v>3355</v>
      </c>
      <c r="AL350">
        <v>0</v>
      </c>
      <c r="AM350">
        <v>0</v>
      </c>
      <c r="AN350">
        <v>0</v>
      </c>
      <c r="AO350">
        <v>0</v>
      </c>
      <c r="AQ350">
        <v>0</v>
      </c>
      <c r="AR350" t="s">
        <v>3355</v>
      </c>
      <c r="AS350">
        <v>0</v>
      </c>
      <c r="AT350">
        <v>0</v>
      </c>
      <c r="AU350">
        <v>0</v>
      </c>
      <c r="AV350">
        <v>0</v>
      </c>
      <c r="AX350">
        <v>0</v>
      </c>
      <c r="AY350" t="s">
        <v>3355</v>
      </c>
      <c r="AZ350">
        <v>0</v>
      </c>
      <c r="BA350">
        <v>0</v>
      </c>
      <c r="BB350">
        <v>0</v>
      </c>
      <c r="BC350">
        <v>0</v>
      </c>
      <c r="BI350" s="2" t="s">
        <v>1357</v>
      </c>
      <c r="BJ350" s="2" t="s">
        <v>2345</v>
      </c>
      <c r="BM350">
        <f t="shared" si="70"/>
        <v>0</v>
      </c>
      <c r="BN350">
        <f t="shared" si="71"/>
        <v>0</v>
      </c>
      <c r="BO350">
        <f t="shared" si="72"/>
        <v>0</v>
      </c>
      <c r="BP350">
        <f t="shared" si="73"/>
        <v>0</v>
      </c>
      <c r="BQ350">
        <f t="shared" si="74"/>
        <v>0</v>
      </c>
      <c r="BR350">
        <f t="shared" si="75"/>
        <v>0</v>
      </c>
      <c r="BS350">
        <f t="shared" si="76"/>
        <v>0</v>
      </c>
      <c r="BU350">
        <f t="shared" si="77"/>
        <v>0</v>
      </c>
      <c r="BV350">
        <f t="shared" si="78"/>
        <v>0</v>
      </c>
      <c r="BW350">
        <f t="shared" si="79"/>
        <v>0</v>
      </c>
      <c r="BX350">
        <f t="shared" si="80"/>
        <v>0</v>
      </c>
      <c r="BY350">
        <f t="shared" si="81"/>
        <v>0</v>
      </c>
      <c r="BZ350">
        <f t="shared" si="82"/>
        <v>0</v>
      </c>
      <c r="CA350">
        <f t="shared" si="83"/>
        <v>0</v>
      </c>
    </row>
    <row r="351" spans="1:79" ht="15" customHeight="1" x14ac:dyDescent="0.25">
      <c r="B351" s="2" t="s">
        <v>349</v>
      </c>
      <c r="C351" s="2" t="s">
        <v>1358</v>
      </c>
      <c r="D351" s="2" t="s">
        <v>2346</v>
      </c>
      <c r="G351">
        <v>0</v>
      </c>
      <c r="H351" t="s">
        <v>3356</v>
      </c>
      <c r="I351">
        <v>0</v>
      </c>
      <c r="J351">
        <v>0</v>
      </c>
      <c r="K351">
        <v>0</v>
      </c>
      <c r="L351">
        <v>0</v>
      </c>
      <c r="N351">
        <v>0</v>
      </c>
      <c r="O351" t="s">
        <v>3356</v>
      </c>
      <c r="P351">
        <v>0</v>
      </c>
      <c r="Q351">
        <v>3.7219160260572898E-2</v>
      </c>
      <c r="R351">
        <v>0</v>
      </c>
      <c r="S351">
        <v>0</v>
      </c>
      <c r="V351">
        <v>0</v>
      </c>
      <c r="W351" t="s">
        <v>3356</v>
      </c>
      <c r="X351">
        <v>0</v>
      </c>
      <c r="Y351">
        <v>0</v>
      </c>
      <c r="Z351">
        <v>0</v>
      </c>
      <c r="AA351">
        <v>0</v>
      </c>
      <c r="AC351">
        <v>0</v>
      </c>
      <c r="AD351" t="s">
        <v>3356</v>
      </c>
      <c r="AE351">
        <v>0</v>
      </c>
      <c r="AF351">
        <v>0</v>
      </c>
      <c r="AG351">
        <v>0</v>
      </c>
      <c r="AH351">
        <v>0</v>
      </c>
      <c r="AJ351">
        <v>0</v>
      </c>
      <c r="AK351" t="s">
        <v>3356</v>
      </c>
      <c r="AL351">
        <v>0</v>
      </c>
      <c r="AM351">
        <v>0</v>
      </c>
      <c r="AN351">
        <v>0</v>
      </c>
      <c r="AO351">
        <v>0</v>
      </c>
      <c r="AQ351">
        <v>0</v>
      </c>
      <c r="AR351" t="s">
        <v>3356</v>
      </c>
      <c r="AS351">
        <v>0</v>
      </c>
      <c r="AT351">
        <v>0</v>
      </c>
      <c r="AU351">
        <v>0</v>
      </c>
      <c r="AV351">
        <v>0</v>
      </c>
      <c r="AX351">
        <v>0</v>
      </c>
      <c r="AY351" t="s">
        <v>3356</v>
      </c>
      <c r="AZ351">
        <v>0</v>
      </c>
      <c r="BA351">
        <v>0</v>
      </c>
      <c r="BB351">
        <v>0</v>
      </c>
      <c r="BC351">
        <v>0</v>
      </c>
      <c r="BI351" s="2" t="s">
        <v>1358</v>
      </c>
      <c r="BJ351" s="2" t="s">
        <v>2346</v>
      </c>
      <c r="BM351">
        <f t="shared" si="70"/>
        <v>0</v>
      </c>
      <c r="BN351">
        <f t="shared" si="71"/>
        <v>0</v>
      </c>
      <c r="BO351">
        <f t="shared" si="72"/>
        <v>0</v>
      </c>
      <c r="BP351">
        <f t="shared" si="73"/>
        <v>0</v>
      </c>
      <c r="BQ351">
        <f t="shared" si="74"/>
        <v>0</v>
      </c>
      <c r="BR351">
        <f t="shared" si="75"/>
        <v>0</v>
      </c>
      <c r="BS351">
        <f t="shared" si="76"/>
        <v>0</v>
      </c>
      <c r="BU351">
        <f t="shared" si="77"/>
        <v>0</v>
      </c>
      <c r="BV351">
        <f t="shared" si="78"/>
        <v>0</v>
      </c>
      <c r="BW351">
        <f t="shared" si="79"/>
        <v>0</v>
      </c>
      <c r="BX351">
        <f t="shared" si="80"/>
        <v>0</v>
      </c>
      <c r="BY351">
        <f t="shared" si="81"/>
        <v>0</v>
      </c>
      <c r="BZ351">
        <f t="shared" si="82"/>
        <v>0</v>
      </c>
      <c r="CA351">
        <f t="shared" si="83"/>
        <v>0</v>
      </c>
    </row>
    <row r="352" spans="1:79" ht="15" customHeight="1" x14ac:dyDescent="0.25">
      <c r="B352" s="2" t="s">
        <v>350</v>
      </c>
      <c r="C352" s="2" t="s">
        <v>1359</v>
      </c>
      <c r="D352" s="2" t="s">
        <v>2347</v>
      </c>
      <c r="G352" s="41">
        <v>5.18097436414665E-6</v>
      </c>
      <c r="H352" t="s">
        <v>3357</v>
      </c>
      <c r="I352" s="41">
        <v>4.8715286400000004E-6</v>
      </c>
      <c r="J352" s="41">
        <v>4.9207380641143903E-6</v>
      </c>
      <c r="K352" s="41">
        <v>2.3424091840187199E-6</v>
      </c>
      <c r="L352" s="41">
        <v>4.9207380641143903E-6</v>
      </c>
      <c r="N352" s="41">
        <v>2.2055642801492901E-6</v>
      </c>
      <c r="O352" t="s">
        <v>3357</v>
      </c>
      <c r="P352" s="41">
        <v>1.9040788799999999E-6</v>
      </c>
      <c r="Q352" s="41">
        <v>1.9233172255727399E-6</v>
      </c>
      <c r="R352" s="41">
        <v>1.51567653083897E-6</v>
      </c>
      <c r="S352" s="41">
        <v>1.0911652304964601E-6</v>
      </c>
      <c r="V352" s="41">
        <v>2.2055642801492901E-6</v>
      </c>
      <c r="W352" t="s">
        <v>3357</v>
      </c>
      <c r="X352" s="41">
        <v>2.1835043999999998E-6</v>
      </c>
      <c r="Y352" s="41">
        <v>2.2055642801492101E-6</v>
      </c>
      <c r="Z352" s="41">
        <v>1.5156765308377299E-6</v>
      </c>
      <c r="AA352" s="41">
        <v>1.51567653083547E-6</v>
      </c>
      <c r="AC352" s="41">
        <v>3.4663257055013699E-6</v>
      </c>
      <c r="AD352" t="s">
        <v>3357</v>
      </c>
      <c r="AE352" s="41">
        <v>3.4316568000000001E-6</v>
      </c>
      <c r="AF352" s="41">
        <v>9.6771959962153109E-7</v>
      </c>
      <c r="AG352" s="41">
        <v>9.6771959962153109E-7</v>
      </c>
      <c r="AH352" s="41">
        <v>2.30238056163873E-6</v>
      </c>
      <c r="AJ352" s="41">
        <v>6.9361294805888698E-6</v>
      </c>
      <c r="AK352" t="s">
        <v>3357</v>
      </c>
      <c r="AL352" s="41">
        <v>6.8667667199999996E-6</v>
      </c>
      <c r="AM352" s="41">
        <v>3.10024744943656E-6</v>
      </c>
      <c r="AN352" s="41">
        <v>3.10024744943656E-6</v>
      </c>
      <c r="AO352" s="41">
        <v>3.10024744943664E-6</v>
      </c>
      <c r="AQ352" s="41">
        <v>1.709743309892E-6</v>
      </c>
      <c r="AR352" t="s">
        <v>3357</v>
      </c>
      <c r="AS352" s="41">
        <v>1.6926386400000001E-6</v>
      </c>
      <c r="AT352" s="41">
        <v>8.4065057948414999E-7</v>
      </c>
      <c r="AU352" s="41">
        <v>8.4065057948414999E-7</v>
      </c>
      <c r="AV352" s="41">
        <v>8.9308886997561195E-7</v>
      </c>
      <c r="AX352" s="41">
        <v>5.1778029512672203E-6</v>
      </c>
      <c r="AY352" t="s">
        <v>3357</v>
      </c>
      <c r="AZ352" s="41">
        <v>5.1260219999999999E-6</v>
      </c>
      <c r="BA352" s="41">
        <v>5.1778029512664097E-6</v>
      </c>
      <c r="BB352" s="41">
        <v>4.1651877756428698E-6</v>
      </c>
      <c r="BC352" s="41">
        <v>5.6023018801297296E-6</v>
      </c>
      <c r="BI352" s="2" t="s">
        <v>1359</v>
      </c>
      <c r="BJ352" s="2" t="s">
        <v>2347</v>
      </c>
      <c r="BM352">
        <f t="shared" si="70"/>
        <v>2.8385651801279301E-6</v>
      </c>
      <c r="BN352">
        <f t="shared" si="71"/>
        <v>6.8988774931032013E-7</v>
      </c>
      <c r="BO352">
        <f t="shared" si="72"/>
        <v>6.8988774931156019E-7</v>
      </c>
      <c r="BP352">
        <f t="shared" si="73"/>
        <v>2.4986061058798391E-6</v>
      </c>
      <c r="BQ352">
        <f t="shared" si="74"/>
        <v>3.8358820311523098E-6</v>
      </c>
      <c r="BR352">
        <f t="shared" si="75"/>
        <v>8.6909273040785003E-7</v>
      </c>
      <c r="BS352">
        <f t="shared" si="76"/>
        <v>1.0126151756243505E-6</v>
      </c>
      <c r="BU352">
        <f t="shared" si="77"/>
        <v>-2.5783288800956704E-6</v>
      </c>
      <c r="BV352">
        <f t="shared" si="78"/>
        <v>4.2451130034250988E-7</v>
      </c>
      <c r="BW352">
        <f t="shared" si="79"/>
        <v>2.2598839032744733E-18</v>
      </c>
      <c r="BX352">
        <f t="shared" si="80"/>
        <v>-1.334660962017199E-6</v>
      </c>
      <c r="BY352">
        <f t="shared" si="81"/>
        <v>-8.0044613515531382E-20</v>
      </c>
      <c r="BZ352">
        <f t="shared" si="82"/>
        <v>-5.2438290491461965E-8</v>
      </c>
      <c r="CA352">
        <f t="shared" si="83"/>
        <v>-1.4371141044868598E-6</v>
      </c>
    </row>
    <row r="353" spans="1:79" ht="15" customHeight="1" x14ac:dyDescent="0.25">
      <c r="B353" s="2" t="s">
        <v>351</v>
      </c>
      <c r="C353" s="2" t="s">
        <v>1360</v>
      </c>
      <c r="D353" s="2" t="s">
        <v>2348</v>
      </c>
      <c r="G353" s="41">
        <v>5.18097436414665E-6</v>
      </c>
      <c r="H353" t="s">
        <v>3358</v>
      </c>
      <c r="I353" s="41">
        <v>4.8715286400000004E-6</v>
      </c>
      <c r="J353" s="41">
        <v>4.9207380641143903E-6</v>
      </c>
      <c r="K353" s="41">
        <v>2.3424091840187199E-6</v>
      </c>
      <c r="L353" s="41">
        <v>4.9207380641143903E-6</v>
      </c>
      <c r="N353" s="41">
        <v>2.2055642801492901E-6</v>
      </c>
      <c r="O353" t="s">
        <v>3358</v>
      </c>
      <c r="P353" s="41">
        <v>1.9040788799999999E-6</v>
      </c>
      <c r="Q353" s="41">
        <v>1.9233172255727399E-6</v>
      </c>
      <c r="R353" s="41">
        <v>1.51567653083897E-6</v>
      </c>
      <c r="S353" s="41">
        <v>1.0911652304964601E-6</v>
      </c>
      <c r="V353" s="41">
        <v>2.2055642801492901E-6</v>
      </c>
      <c r="W353" t="s">
        <v>3358</v>
      </c>
      <c r="X353" s="41">
        <v>2.1835043999999998E-6</v>
      </c>
      <c r="Y353" s="41">
        <v>2.2055642801492101E-6</v>
      </c>
      <c r="Z353" s="41">
        <v>1.5156765308377299E-6</v>
      </c>
      <c r="AA353" s="41">
        <v>1.51567653083547E-6</v>
      </c>
      <c r="AC353" s="41">
        <v>3.4663257055013699E-6</v>
      </c>
      <c r="AD353" t="s">
        <v>3358</v>
      </c>
      <c r="AE353" s="41">
        <v>3.4316568000000001E-6</v>
      </c>
      <c r="AF353" s="41">
        <v>9.6771959962153109E-7</v>
      </c>
      <c r="AG353" s="41">
        <v>9.6771959962153109E-7</v>
      </c>
      <c r="AH353" s="41">
        <v>2.30238056163873E-6</v>
      </c>
      <c r="AJ353" s="41">
        <v>6.9361294805888698E-6</v>
      </c>
      <c r="AK353" t="s">
        <v>3358</v>
      </c>
      <c r="AL353" s="41">
        <v>6.8667667199999996E-6</v>
      </c>
      <c r="AM353" s="41">
        <v>3.10024744943656E-6</v>
      </c>
      <c r="AN353" s="41">
        <v>3.10024744943656E-6</v>
      </c>
      <c r="AO353" s="41">
        <v>3.10024744943664E-6</v>
      </c>
      <c r="AQ353" s="41">
        <v>1.709743309892E-6</v>
      </c>
      <c r="AR353" t="s">
        <v>3358</v>
      </c>
      <c r="AS353" s="41">
        <v>1.6926386400000001E-6</v>
      </c>
      <c r="AT353" s="41">
        <v>8.4065057948414999E-7</v>
      </c>
      <c r="AU353" s="41">
        <v>8.4065057948414999E-7</v>
      </c>
      <c r="AV353" s="41">
        <v>8.9308886997561195E-7</v>
      </c>
      <c r="AX353" s="41">
        <v>5.1778029512672203E-6</v>
      </c>
      <c r="AY353" t="s">
        <v>3358</v>
      </c>
      <c r="AZ353" s="41">
        <v>5.1260219999999999E-6</v>
      </c>
      <c r="BA353" s="41">
        <v>5.1778029512664097E-6</v>
      </c>
      <c r="BB353" s="41">
        <v>4.1651877756428698E-6</v>
      </c>
      <c r="BC353" s="41">
        <v>5.6023018801297296E-6</v>
      </c>
      <c r="BI353" s="2" t="s">
        <v>1360</v>
      </c>
      <c r="BJ353" s="2" t="s">
        <v>2348</v>
      </c>
      <c r="BM353">
        <f t="shared" si="70"/>
        <v>2.8385651801279301E-6</v>
      </c>
      <c r="BN353">
        <f t="shared" si="71"/>
        <v>6.8988774931032013E-7</v>
      </c>
      <c r="BO353">
        <f t="shared" si="72"/>
        <v>6.8988774931156019E-7</v>
      </c>
      <c r="BP353">
        <f t="shared" si="73"/>
        <v>2.4986061058798391E-6</v>
      </c>
      <c r="BQ353">
        <f t="shared" si="74"/>
        <v>3.8358820311523098E-6</v>
      </c>
      <c r="BR353">
        <f t="shared" si="75"/>
        <v>8.6909273040785003E-7</v>
      </c>
      <c r="BS353">
        <f t="shared" si="76"/>
        <v>1.0126151756243505E-6</v>
      </c>
      <c r="BU353">
        <f t="shared" si="77"/>
        <v>-2.5783288800956704E-6</v>
      </c>
      <c r="BV353">
        <f t="shared" si="78"/>
        <v>4.2451130034250988E-7</v>
      </c>
      <c r="BW353">
        <f t="shared" si="79"/>
        <v>2.2598839032744733E-18</v>
      </c>
      <c r="BX353">
        <f t="shared" si="80"/>
        <v>-1.334660962017199E-6</v>
      </c>
      <c r="BY353">
        <f t="shared" si="81"/>
        <v>-8.0044613515531382E-20</v>
      </c>
      <c r="BZ353">
        <f t="shared" si="82"/>
        <v>-5.2438290491461965E-8</v>
      </c>
      <c r="CA353">
        <f t="shared" si="83"/>
        <v>-1.4371141044868598E-6</v>
      </c>
    </row>
    <row r="354" spans="1:79" ht="15" x14ac:dyDescent="0.25">
      <c r="A354" s="146" t="s">
        <v>4071</v>
      </c>
      <c r="B354" s="8" t="s">
        <v>352</v>
      </c>
      <c r="C354" s="8" t="s">
        <v>1361</v>
      </c>
      <c r="D354" s="8" t="s">
        <v>2349</v>
      </c>
      <c r="G354">
        <v>0</v>
      </c>
      <c r="H354" t="s">
        <v>3359</v>
      </c>
      <c r="I354">
        <v>0</v>
      </c>
      <c r="J354">
        <v>0.22934166646120999</v>
      </c>
      <c r="K354">
        <v>0</v>
      </c>
      <c r="L354">
        <v>0.22934166646120999</v>
      </c>
      <c r="N354">
        <v>0</v>
      </c>
      <c r="O354" t="s">
        <v>3359</v>
      </c>
      <c r="P354">
        <v>0</v>
      </c>
      <c r="Q354">
        <v>8.33709189771525E-2</v>
      </c>
      <c r="R354">
        <v>0</v>
      </c>
      <c r="S354">
        <v>0</v>
      </c>
      <c r="V354">
        <v>0</v>
      </c>
      <c r="W354" t="s">
        <v>3359</v>
      </c>
      <c r="X354">
        <v>0</v>
      </c>
      <c r="Y354">
        <v>0.25634590663685197</v>
      </c>
      <c r="Z354">
        <v>0</v>
      </c>
      <c r="AA354">
        <v>0</v>
      </c>
      <c r="AC354">
        <v>0</v>
      </c>
      <c r="AD354" t="s">
        <v>3359</v>
      </c>
      <c r="AE354">
        <v>0</v>
      </c>
      <c r="AF354">
        <v>0</v>
      </c>
      <c r="AG354">
        <v>0</v>
      </c>
      <c r="AH354">
        <v>0</v>
      </c>
      <c r="AJ354">
        <v>0</v>
      </c>
      <c r="AK354" t="s">
        <v>3359</v>
      </c>
      <c r="AL354">
        <v>0</v>
      </c>
      <c r="AM354">
        <v>0</v>
      </c>
      <c r="AN354">
        <v>0</v>
      </c>
      <c r="AO354">
        <v>0</v>
      </c>
      <c r="AQ354">
        <v>0</v>
      </c>
      <c r="AR354" t="s">
        <v>3359</v>
      </c>
      <c r="AS354">
        <v>0</v>
      </c>
      <c r="AT354">
        <v>0</v>
      </c>
      <c r="AU354">
        <v>0</v>
      </c>
      <c r="AV354">
        <v>0</v>
      </c>
      <c r="AX354">
        <v>0</v>
      </c>
      <c r="AY354" t="s">
        <v>3359</v>
      </c>
      <c r="AZ354">
        <v>0</v>
      </c>
      <c r="BA354">
        <v>0.60411408726008597</v>
      </c>
      <c r="BB354">
        <v>0</v>
      </c>
      <c r="BC354">
        <v>0</v>
      </c>
      <c r="BH354" s="146" t="s">
        <v>4071</v>
      </c>
      <c r="BI354" s="8" t="s">
        <v>1361</v>
      </c>
      <c r="BJ354" s="8" t="s">
        <v>2349</v>
      </c>
      <c r="BM354">
        <f t="shared" si="70"/>
        <v>0</v>
      </c>
      <c r="BN354">
        <f t="shared" si="71"/>
        <v>0</v>
      </c>
      <c r="BO354">
        <f t="shared" si="72"/>
        <v>0</v>
      </c>
      <c r="BP354">
        <f t="shared" si="73"/>
        <v>0</v>
      </c>
      <c r="BQ354">
        <f t="shared" si="74"/>
        <v>0</v>
      </c>
      <c r="BR354">
        <f t="shared" si="75"/>
        <v>0</v>
      </c>
      <c r="BS354">
        <f t="shared" si="76"/>
        <v>0</v>
      </c>
      <c r="BU354">
        <f t="shared" si="77"/>
        <v>-0.22934166646120999</v>
      </c>
      <c r="BV354">
        <f t="shared" si="78"/>
        <v>0</v>
      </c>
      <c r="BW354">
        <f t="shared" si="79"/>
        <v>0</v>
      </c>
      <c r="BX354">
        <f t="shared" si="80"/>
        <v>0</v>
      </c>
      <c r="BY354">
        <f t="shared" si="81"/>
        <v>0</v>
      </c>
      <c r="BZ354">
        <f t="shared" si="82"/>
        <v>0</v>
      </c>
      <c r="CA354">
        <f t="shared" si="83"/>
        <v>0</v>
      </c>
    </row>
    <row r="355" spans="1:79" ht="15" x14ac:dyDescent="0.25">
      <c r="A355" s="146"/>
      <c r="B355" s="8" t="s">
        <v>353</v>
      </c>
      <c r="C355" s="8" t="s">
        <v>1362</v>
      </c>
      <c r="D355" s="34" t="s">
        <v>2350</v>
      </c>
      <c r="G355">
        <v>0</v>
      </c>
      <c r="H355" t="s">
        <v>3360</v>
      </c>
      <c r="I355">
        <v>-1000</v>
      </c>
      <c r="J355">
        <v>1000</v>
      </c>
      <c r="K355">
        <v>0</v>
      </c>
      <c r="L355">
        <v>1000</v>
      </c>
      <c r="N355">
        <v>0</v>
      </c>
      <c r="O355" t="s">
        <v>3360</v>
      </c>
      <c r="P355">
        <v>-1000</v>
      </c>
      <c r="Q355">
        <v>1000</v>
      </c>
      <c r="R355">
        <v>0</v>
      </c>
      <c r="S355">
        <v>0</v>
      </c>
      <c r="V355">
        <v>0</v>
      </c>
      <c r="W355" t="s">
        <v>3360</v>
      </c>
      <c r="X355">
        <v>-1000</v>
      </c>
      <c r="Y355">
        <v>1000</v>
      </c>
      <c r="Z355">
        <v>0</v>
      </c>
      <c r="AA355">
        <v>-1.19159026641E-2</v>
      </c>
      <c r="AC355">
        <v>0</v>
      </c>
      <c r="AD355" t="s">
        <v>3360</v>
      </c>
      <c r="AE355">
        <v>-1000</v>
      </c>
      <c r="AF355">
        <v>0</v>
      </c>
      <c r="AG355">
        <v>0</v>
      </c>
      <c r="AH355">
        <v>0</v>
      </c>
      <c r="AJ355">
        <v>0</v>
      </c>
      <c r="AK355" t="s">
        <v>3360</v>
      </c>
      <c r="AL355">
        <v>-1000</v>
      </c>
      <c r="AM355">
        <v>0</v>
      </c>
      <c r="AN355">
        <v>0</v>
      </c>
      <c r="AO355">
        <v>0</v>
      </c>
      <c r="AQ355">
        <v>0</v>
      </c>
      <c r="AR355" t="s">
        <v>3360</v>
      </c>
      <c r="AS355">
        <v>-1000</v>
      </c>
      <c r="AT355">
        <v>-1.43974197729915</v>
      </c>
      <c r="AU355">
        <v>-1.43974197729915</v>
      </c>
      <c r="AV355">
        <v>-1.30152169304529</v>
      </c>
      <c r="AX355">
        <v>0</v>
      </c>
      <c r="AY355" t="s">
        <v>3360</v>
      </c>
      <c r="AZ355">
        <v>-1000</v>
      </c>
      <c r="BA355">
        <v>1000</v>
      </c>
      <c r="BB355">
        <v>0</v>
      </c>
      <c r="BC355">
        <v>0</v>
      </c>
      <c r="BH355" s="146"/>
      <c r="BI355" s="8" t="s">
        <v>1362</v>
      </c>
      <c r="BJ355" s="34" t="s">
        <v>2350</v>
      </c>
      <c r="BM355">
        <f t="shared" si="70"/>
        <v>0</v>
      </c>
      <c r="BN355">
        <f t="shared" si="71"/>
        <v>0</v>
      </c>
      <c r="BO355">
        <f t="shared" si="72"/>
        <v>0</v>
      </c>
      <c r="BP355">
        <f t="shared" si="73"/>
        <v>0</v>
      </c>
      <c r="BQ355">
        <f t="shared" si="74"/>
        <v>0</v>
      </c>
      <c r="BR355">
        <f t="shared" si="75"/>
        <v>1.43974197729915</v>
      </c>
      <c r="BS355">
        <f t="shared" si="76"/>
        <v>0</v>
      </c>
      <c r="BU355">
        <f t="shared" si="77"/>
        <v>-1000</v>
      </c>
      <c r="BV355">
        <f t="shared" si="78"/>
        <v>0</v>
      </c>
      <c r="BW355">
        <f t="shared" si="79"/>
        <v>1.19159026641E-2</v>
      </c>
      <c r="BX355">
        <f t="shared" si="80"/>
        <v>0</v>
      </c>
      <c r="BY355">
        <f t="shared" si="81"/>
        <v>0</v>
      </c>
      <c r="BZ355">
        <f t="shared" si="82"/>
        <v>-0.13822028425386002</v>
      </c>
      <c r="CA355">
        <f t="shared" si="83"/>
        <v>0</v>
      </c>
    </row>
    <row r="356" spans="1:79" ht="15" x14ac:dyDescent="0.25">
      <c r="A356" s="146"/>
      <c r="B356" s="8" t="s">
        <v>354</v>
      </c>
      <c r="C356" s="8" t="s">
        <v>1363</v>
      </c>
      <c r="D356" s="34" t="s">
        <v>2351</v>
      </c>
      <c r="G356">
        <v>0</v>
      </c>
      <c r="H356" t="s">
        <v>3361</v>
      </c>
      <c r="I356">
        <v>-1000</v>
      </c>
      <c r="J356">
        <v>1000</v>
      </c>
      <c r="K356">
        <v>0</v>
      </c>
      <c r="L356">
        <v>1000</v>
      </c>
      <c r="N356">
        <v>0</v>
      </c>
      <c r="O356" t="s">
        <v>3361</v>
      </c>
      <c r="P356">
        <v>-1000</v>
      </c>
      <c r="Q356">
        <v>1000</v>
      </c>
      <c r="R356">
        <v>0</v>
      </c>
      <c r="S356">
        <v>0</v>
      </c>
      <c r="V356">
        <v>0</v>
      </c>
      <c r="W356" t="s">
        <v>3361</v>
      </c>
      <c r="X356">
        <v>-1000</v>
      </c>
      <c r="Y356">
        <v>1000</v>
      </c>
      <c r="Z356">
        <v>0</v>
      </c>
      <c r="AA356">
        <v>1.19159026641E-2</v>
      </c>
      <c r="AC356">
        <v>0</v>
      </c>
      <c r="AD356" t="s">
        <v>3361</v>
      </c>
      <c r="AE356">
        <v>-1000</v>
      </c>
      <c r="AF356">
        <v>0</v>
      </c>
      <c r="AG356">
        <v>0</v>
      </c>
      <c r="AH356">
        <v>0</v>
      </c>
      <c r="AJ356">
        <v>0</v>
      </c>
      <c r="AK356" t="s">
        <v>3361</v>
      </c>
      <c r="AL356">
        <v>-1000</v>
      </c>
      <c r="AM356">
        <v>0</v>
      </c>
      <c r="AN356">
        <v>0</v>
      </c>
      <c r="AO356">
        <v>0</v>
      </c>
      <c r="AQ356">
        <v>0</v>
      </c>
      <c r="AR356" t="s">
        <v>3361</v>
      </c>
      <c r="AS356">
        <v>-1000</v>
      </c>
      <c r="AT356">
        <v>1.43974197729915</v>
      </c>
      <c r="AU356">
        <v>1.43974197729915</v>
      </c>
      <c r="AV356">
        <v>1.30152169304529</v>
      </c>
      <c r="AX356">
        <v>0</v>
      </c>
      <c r="AY356" t="s">
        <v>3361</v>
      </c>
      <c r="AZ356">
        <v>-1000</v>
      </c>
      <c r="BA356">
        <v>1000</v>
      </c>
      <c r="BB356">
        <v>0</v>
      </c>
      <c r="BC356">
        <v>0</v>
      </c>
      <c r="BH356" s="146"/>
      <c r="BI356" s="8" t="s">
        <v>1363</v>
      </c>
      <c r="BJ356" s="34" t="s">
        <v>2351</v>
      </c>
      <c r="BM356">
        <f t="shared" si="70"/>
        <v>0</v>
      </c>
      <c r="BN356">
        <f t="shared" si="71"/>
        <v>0</v>
      </c>
      <c r="BO356">
        <f t="shared" si="72"/>
        <v>0</v>
      </c>
      <c r="BP356">
        <f t="shared" si="73"/>
        <v>0</v>
      </c>
      <c r="BQ356">
        <f t="shared" si="74"/>
        <v>0</v>
      </c>
      <c r="BR356">
        <f t="shared" si="75"/>
        <v>-1.43974197729915</v>
      </c>
      <c r="BS356">
        <f t="shared" si="76"/>
        <v>0</v>
      </c>
      <c r="BU356">
        <f t="shared" si="77"/>
        <v>-1000</v>
      </c>
      <c r="BV356">
        <f t="shared" si="78"/>
        <v>0</v>
      </c>
      <c r="BW356">
        <f t="shared" si="79"/>
        <v>-1.19159026641E-2</v>
      </c>
      <c r="BX356">
        <f t="shared" si="80"/>
        <v>0</v>
      </c>
      <c r="BY356">
        <f t="shared" si="81"/>
        <v>0</v>
      </c>
      <c r="BZ356">
        <f t="shared" si="82"/>
        <v>0.13822028425386002</v>
      </c>
      <c r="CA356">
        <f t="shared" si="83"/>
        <v>0</v>
      </c>
    </row>
    <row r="357" spans="1:79" ht="15" customHeight="1" x14ac:dyDescent="0.25">
      <c r="B357" s="2" t="s">
        <v>355</v>
      </c>
      <c r="C357" s="2" t="s">
        <v>1364</v>
      </c>
      <c r="D357" s="2" t="s">
        <v>2352</v>
      </c>
      <c r="G357">
        <v>0</v>
      </c>
      <c r="H357" t="s">
        <v>3362</v>
      </c>
      <c r="I357">
        <v>0</v>
      </c>
      <c r="J357">
        <v>0</v>
      </c>
      <c r="K357">
        <v>0</v>
      </c>
      <c r="L357">
        <v>0</v>
      </c>
      <c r="N357">
        <v>0</v>
      </c>
      <c r="O357" t="s">
        <v>3362</v>
      </c>
      <c r="P357">
        <v>0</v>
      </c>
      <c r="Q357">
        <v>0</v>
      </c>
      <c r="R357">
        <v>0</v>
      </c>
      <c r="S357">
        <v>0</v>
      </c>
      <c r="V357">
        <v>0</v>
      </c>
      <c r="W357" t="s">
        <v>3362</v>
      </c>
      <c r="X357">
        <v>0</v>
      </c>
      <c r="Y357">
        <v>0</v>
      </c>
      <c r="Z357">
        <v>0</v>
      </c>
      <c r="AA357">
        <v>0</v>
      </c>
      <c r="AC357">
        <v>0</v>
      </c>
      <c r="AD357" t="s">
        <v>3362</v>
      </c>
      <c r="AE357">
        <v>0</v>
      </c>
      <c r="AF357">
        <v>0</v>
      </c>
      <c r="AG357">
        <v>0</v>
      </c>
      <c r="AH357">
        <v>0</v>
      </c>
      <c r="AJ357">
        <v>0</v>
      </c>
      <c r="AK357" t="s">
        <v>3362</v>
      </c>
      <c r="AL357">
        <v>0</v>
      </c>
      <c r="AM357">
        <v>0</v>
      </c>
      <c r="AN357">
        <v>0</v>
      </c>
      <c r="AO357">
        <v>0</v>
      </c>
      <c r="AQ357">
        <v>0</v>
      </c>
      <c r="AR357" t="s">
        <v>3362</v>
      </c>
      <c r="AS357">
        <v>0</v>
      </c>
      <c r="AT357">
        <v>0</v>
      </c>
      <c r="AU357">
        <v>0</v>
      </c>
      <c r="AV357">
        <v>0</v>
      </c>
      <c r="AX357">
        <v>0</v>
      </c>
      <c r="AY357" t="s">
        <v>3362</v>
      </c>
      <c r="AZ357">
        <v>0</v>
      </c>
      <c r="BA357">
        <v>0</v>
      </c>
      <c r="BB357">
        <v>0</v>
      </c>
      <c r="BC357">
        <v>0</v>
      </c>
      <c r="BI357" s="2" t="s">
        <v>1364</v>
      </c>
      <c r="BJ357" s="2" t="s">
        <v>2352</v>
      </c>
      <c r="BM357">
        <f t="shared" si="70"/>
        <v>0</v>
      </c>
      <c r="BN357">
        <f t="shared" si="71"/>
        <v>0</v>
      </c>
      <c r="BO357">
        <f t="shared" si="72"/>
        <v>0</v>
      </c>
      <c r="BP357">
        <f t="shared" si="73"/>
        <v>0</v>
      </c>
      <c r="BQ357">
        <f t="shared" si="74"/>
        <v>0</v>
      </c>
      <c r="BR357">
        <f t="shared" si="75"/>
        <v>0</v>
      </c>
      <c r="BS357">
        <f t="shared" si="76"/>
        <v>0</v>
      </c>
      <c r="BU357">
        <f t="shared" si="77"/>
        <v>0</v>
      </c>
      <c r="BV357">
        <f t="shared" si="78"/>
        <v>0</v>
      </c>
      <c r="BW357">
        <f t="shared" si="79"/>
        <v>0</v>
      </c>
      <c r="BX357">
        <f t="shared" si="80"/>
        <v>0</v>
      </c>
      <c r="BY357">
        <f t="shared" si="81"/>
        <v>0</v>
      </c>
      <c r="BZ357">
        <f t="shared" si="82"/>
        <v>0</v>
      </c>
      <c r="CA357">
        <f t="shared" si="83"/>
        <v>0</v>
      </c>
    </row>
    <row r="358" spans="1:79" ht="15" customHeight="1" x14ac:dyDescent="0.25">
      <c r="B358" s="2" t="s">
        <v>356</v>
      </c>
      <c r="C358" s="2" t="s">
        <v>1365</v>
      </c>
      <c r="D358" s="9" t="s">
        <v>2353</v>
      </c>
      <c r="G358">
        <v>0</v>
      </c>
      <c r="H358" t="s">
        <v>3363</v>
      </c>
      <c r="I358">
        <v>0</v>
      </c>
      <c r="J358">
        <v>0</v>
      </c>
      <c r="K358">
        <v>0</v>
      </c>
      <c r="L358">
        <v>0</v>
      </c>
      <c r="N358">
        <v>0</v>
      </c>
      <c r="O358" t="s">
        <v>3363</v>
      </c>
      <c r="P358">
        <v>0</v>
      </c>
      <c r="Q358">
        <v>0</v>
      </c>
      <c r="R358">
        <v>0</v>
      </c>
      <c r="S358">
        <v>0</v>
      </c>
      <c r="V358">
        <v>0</v>
      </c>
      <c r="W358" t="s">
        <v>3363</v>
      </c>
      <c r="X358">
        <v>0</v>
      </c>
      <c r="Y358">
        <v>0</v>
      </c>
      <c r="Z358">
        <v>0</v>
      </c>
      <c r="AA358">
        <v>0</v>
      </c>
      <c r="AC358">
        <v>0</v>
      </c>
      <c r="AD358" t="s">
        <v>3363</v>
      </c>
      <c r="AE358">
        <v>0</v>
      </c>
      <c r="AF358">
        <v>0</v>
      </c>
      <c r="AG358">
        <v>0</v>
      </c>
      <c r="AH358">
        <v>0</v>
      </c>
      <c r="AJ358">
        <v>0</v>
      </c>
      <c r="AK358" t="s">
        <v>3363</v>
      </c>
      <c r="AL358">
        <v>0</v>
      </c>
      <c r="AM358">
        <v>0</v>
      </c>
      <c r="AN358">
        <v>0</v>
      </c>
      <c r="AO358">
        <v>0</v>
      </c>
      <c r="AQ358">
        <v>0</v>
      </c>
      <c r="AR358" t="s">
        <v>3363</v>
      </c>
      <c r="AS358">
        <v>0</v>
      </c>
      <c r="AT358">
        <v>0</v>
      </c>
      <c r="AU358">
        <v>0</v>
      </c>
      <c r="AV358">
        <v>0</v>
      </c>
      <c r="AX358">
        <v>0</v>
      </c>
      <c r="AY358" t="s">
        <v>3363</v>
      </c>
      <c r="AZ358">
        <v>0</v>
      </c>
      <c r="BA358">
        <v>0</v>
      </c>
      <c r="BB358">
        <v>0</v>
      </c>
      <c r="BC358">
        <v>0</v>
      </c>
      <c r="BI358" s="2" t="s">
        <v>1365</v>
      </c>
      <c r="BJ358" s="9" t="s">
        <v>2353</v>
      </c>
      <c r="BM358">
        <f t="shared" si="70"/>
        <v>0</v>
      </c>
      <c r="BN358">
        <f t="shared" si="71"/>
        <v>0</v>
      </c>
      <c r="BO358">
        <f t="shared" si="72"/>
        <v>0</v>
      </c>
      <c r="BP358">
        <f t="shared" si="73"/>
        <v>0</v>
      </c>
      <c r="BQ358">
        <f t="shared" si="74"/>
        <v>0</v>
      </c>
      <c r="BR358">
        <f t="shared" si="75"/>
        <v>0</v>
      </c>
      <c r="BS358">
        <f t="shared" si="76"/>
        <v>0</v>
      </c>
      <c r="BU358">
        <f t="shared" si="77"/>
        <v>0</v>
      </c>
      <c r="BV358">
        <f t="shared" si="78"/>
        <v>0</v>
      </c>
      <c r="BW358">
        <f t="shared" si="79"/>
        <v>0</v>
      </c>
      <c r="BX358">
        <f t="shared" si="80"/>
        <v>0</v>
      </c>
      <c r="BY358">
        <f t="shared" si="81"/>
        <v>0</v>
      </c>
      <c r="BZ358">
        <f t="shared" si="82"/>
        <v>0</v>
      </c>
      <c r="CA358">
        <f t="shared" si="83"/>
        <v>0</v>
      </c>
    </row>
    <row r="359" spans="1:79" ht="15" customHeight="1" x14ac:dyDescent="0.25">
      <c r="B359" s="2" t="s">
        <v>357</v>
      </c>
      <c r="C359" s="2" t="s">
        <v>1366</v>
      </c>
      <c r="D359" s="2" t="s">
        <v>2354</v>
      </c>
      <c r="G359">
        <v>0</v>
      </c>
      <c r="H359" t="s">
        <v>3364</v>
      </c>
      <c r="I359">
        <v>0</v>
      </c>
      <c r="J359">
        <v>0</v>
      </c>
      <c r="K359">
        <v>0</v>
      </c>
      <c r="L359">
        <v>0</v>
      </c>
      <c r="N359">
        <v>0</v>
      </c>
      <c r="O359" t="s">
        <v>3364</v>
      </c>
      <c r="P359">
        <v>0</v>
      </c>
      <c r="Q359">
        <v>0</v>
      </c>
      <c r="R359">
        <v>0</v>
      </c>
      <c r="S359">
        <v>0</v>
      </c>
      <c r="V359">
        <v>0</v>
      </c>
      <c r="W359" t="s">
        <v>3364</v>
      </c>
      <c r="X359">
        <v>0</v>
      </c>
      <c r="Y359">
        <v>0</v>
      </c>
      <c r="Z359">
        <v>0</v>
      </c>
      <c r="AA359">
        <v>0</v>
      </c>
      <c r="AC359">
        <v>0</v>
      </c>
      <c r="AD359" t="s">
        <v>3364</v>
      </c>
      <c r="AE359">
        <v>0</v>
      </c>
      <c r="AF359">
        <v>0</v>
      </c>
      <c r="AG359">
        <v>0</v>
      </c>
      <c r="AH359">
        <v>0</v>
      </c>
      <c r="AJ359">
        <v>0</v>
      </c>
      <c r="AK359" t="s">
        <v>3364</v>
      </c>
      <c r="AL359">
        <v>0</v>
      </c>
      <c r="AM359">
        <v>0</v>
      </c>
      <c r="AN359">
        <v>0</v>
      </c>
      <c r="AO359">
        <v>0</v>
      </c>
      <c r="AQ359">
        <v>0</v>
      </c>
      <c r="AR359" t="s">
        <v>3364</v>
      </c>
      <c r="AS359">
        <v>0</v>
      </c>
      <c r="AT359">
        <v>0</v>
      </c>
      <c r="AU359">
        <v>0</v>
      </c>
      <c r="AV359">
        <v>0</v>
      </c>
      <c r="AX359">
        <v>0</v>
      </c>
      <c r="AY359" t="s">
        <v>3364</v>
      </c>
      <c r="AZ359">
        <v>0</v>
      </c>
      <c r="BA359">
        <v>0</v>
      </c>
      <c r="BB359">
        <v>0</v>
      </c>
      <c r="BC359">
        <v>0</v>
      </c>
      <c r="BI359" s="2" t="s">
        <v>1366</v>
      </c>
      <c r="BJ359" s="2" t="s">
        <v>2354</v>
      </c>
      <c r="BM359">
        <f t="shared" si="70"/>
        <v>0</v>
      </c>
      <c r="BN359">
        <f t="shared" si="71"/>
        <v>0</v>
      </c>
      <c r="BO359">
        <f t="shared" si="72"/>
        <v>0</v>
      </c>
      <c r="BP359">
        <f t="shared" si="73"/>
        <v>0</v>
      </c>
      <c r="BQ359">
        <f t="shared" si="74"/>
        <v>0</v>
      </c>
      <c r="BR359">
        <f t="shared" si="75"/>
        <v>0</v>
      </c>
      <c r="BS359">
        <f t="shared" si="76"/>
        <v>0</v>
      </c>
      <c r="BU359">
        <f t="shared" si="77"/>
        <v>0</v>
      </c>
      <c r="BV359">
        <f t="shared" si="78"/>
        <v>0</v>
      </c>
      <c r="BW359">
        <f t="shared" si="79"/>
        <v>0</v>
      </c>
      <c r="BX359">
        <f t="shared" si="80"/>
        <v>0</v>
      </c>
      <c r="BY359">
        <f t="shared" si="81"/>
        <v>0</v>
      </c>
      <c r="BZ359">
        <f t="shared" si="82"/>
        <v>0</v>
      </c>
      <c r="CA359">
        <f t="shared" si="83"/>
        <v>0</v>
      </c>
    </row>
    <row r="360" spans="1:79" ht="15" x14ac:dyDescent="0.25">
      <c r="A360" s="83" t="s">
        <v>4071</v>
      </c>
      <c r="B360" s="2" t="s">
        <v>358</v>
      </c>
      <c r="C360" s="2" t="s">
        <v>1367</v>
      </c>
      <c r="D360" s="2" t="s">
        <v>2355</v>
      </c>
      <c r="G360">
        <v>0</v>
      </c>
      <c r="H360" t="s">
        <v>3365</v>
      </c>
      <c r="I360">
        <v>0</v>
      </c>
      <c r="J360">
        <v>0.22934166652294199</v>
      </c>
      <c r="K360">
        <v>0</v>
      </c>
      <c r="L360">
        <v>0.22934166652294199</v>
      </c>
      <c r="N360">
        <v>0</v>
      </c>
      <c r="O360" t="s">
        <v>3365</v>
      </c>
      <c r="P360">
        <v>0</v>
      </c>
      <c r="Q360">
        <v>8.3370918975219893E-2</v>
      </c>
      <c r="R360">
        <v>0</v>
      </c>
      <c r="S360">
        <v>0</v>
      </c>
      <c r="V360">
        <v>0</v>
      </c>
      <c r="W360" t="s">
        <v>3365</v>
      </c>
      <c r="X360">
        <v>0</v>
      </c>
      <c r="Y360">
        <v>0.256345906581259</v>
      </c>
      <c r="Z360">
        <v>0</v>
      </c>
      <c r="AA360">
        <v>0</v>
      </c>
      <c r="AC360">
        <v>0</v>
      </c>
      <c r="AD360" t="s">
        <v>3365</v>
      </c>
      <c r="AE360">
        <v>0</v>
      </c>
      <c r="AF360">
        <v>0</v>
      </c>
      <c r="AG360">
        <v>0</v>
      </c>
      <c r="AH360">
        <v>0</v>
      </c>
      <c r="AJ360">
        <v>0</v>
      </c>
      <c r="AK360" t="s">
        <v>3365</v>
      </c>
      <c r="AL360">
        <v>0</v>
      </c>
      <c r="AM360">
        <v>0</v>
      </c>
      <c r="AN360">
        <v>0</v>
      </c>
      <c r="AO360">
        <v>0</v>
      </c>
      <c r="AQ360">
        <v>0</v>
      </c>
      <c r="AR360" t="s">
        <v>3365</v>
      </c>
      <c r="AS360">
        <v>0</v>
      </c>
      <c r="AT360">
        <v>0</v>
      </c>
      <c r="AU360">
        <v>0</v>
      </c>
      <c r="AV360">
        <v>0</v>
      </c>
      <c r="AX360">
        <v>0</v>
      </c>
      <c r="AY360" t="s">
        <v>3365</v>
      </c>
      <c r="AZ360">
        <v>0</v>
      </c>
      <c r="BA360">
        <v>0.60411408729976301</v>
      </c>
      <c r="BB360">
        <v>0</v>
      </c>
      <c r="BC360">
        <v>0</v>
      </c>
      <c r="BH360" s="83" t="s">
        <v>4071</v>
      </c>
      <c r="BI360" s="2" t="s">
        <v>1367</v>
      </c>
      <c r="BJ360" s="2" t="s">
        <v>2355</v>
      </c>
      <c r="BM360">
        <f t="shared" si="70"/>
        <v>0</v>
      </c>
      <c r="BN360">
        <f t="shared" si="71"/>
        <v>0</v>
      </c>
      <c r="BO360">
        <f t="shared" si="72"/>
        <v>0</v>
      </c>
      <c r="BP360">
        <f t="shared" si="73"/>
        <v>0</v>
      </c>
      <c r="BQ360">
        <f t="shared" si="74"/>
        <v>0</v>
      </c>
      <c r="BR360">
        <f t="shared" si="75"/>
        <v>0</v>
      </c>
      <c r="BS360">
        <f t="shared" si="76"/>
        <v>0</v>
      </c>
      <c r="BU360">
        <f t="shared" si="77"/>
        <v>-0.22934166652294199</v>
      </c>
      <c r="BV360">
        <f t="shared" si="78"/>
        <v>0</v>
      </c>
      <c r="BW360">
        <f t="shared" si="79"/>
        <v>0</v>
      </c>
      <c r="BX360">
        <f t="shared" si="80"/>
        <v>0</v>
      </c>
      <c r="BY360">
        <f t="shared" si="81"/>
        <v>0</v>
      </c>
      <c r="BZ360">
        <f t="shared" si="82"/>
        <v>0</v>
      </c>
      <c r="CA360">
        <f t="shared" si="83"/>
        <v>0</v>
      </c>
    </row>
    <row r="361" spans="1:79" ht="15" customHeight="1" x14ac:dyDescent="0.25">
      <c r="B361" s="2" t="s">
        <v>359</v>
      </c>
      <c r="C361" s="2" t="s">
        <v>1368</v>
      </c>
      <c r="D361" s="2" t="s">
        <v>2356</v>
      </c>
      <c r="G361">
        <v>0.110080921326853</v>
      </c>
      <c r="H361" t="s">
        <v>3366</v>
      </c>
      <c r="I361">
        <v>8.9534234082132402E-2</v>
      </c>
      <c r="J361">
        <v>0.443371468634154</v>
      </c>
      <c r="K361">
        <v>0.50318107133104295</v>
      </c>
      <c r="L361">
        <v>0.443371468634154</v>
      </c>
      <c r="N361">
        <v>4.6861947375504899E-2</v>
      </c>
      <c r="O361" t="s">
        <v>3366</v>
      </c>
      <c r="P361">
        <v>2.6170034863296499</v>
      </c>
      <c r="Q361">
        <v>3.63216608645005</v>
      </c>
      <c r="R361">
        <v>4.1875992958910704</v>
      </c>
      <c r="S361">
        <v>5.9241753635456798</v>
      </c>
      <c r="V361">
        <v>4.6861947375504899E-2</v>
      </c>
      <c r="W361" t="s">
        <v>3366</v>
      </c>
      <c r="X361">
        <v>4.0130810781959E-2</v>
      </c>
      <c r="Y361">
        <v>0.30273914444995897</v>
      </c>
      <c r="Z361">
        <v>4.3566532646508298</v>
      </c>
      <c r="AA361">
        <v>4.1694401991033399</v>
      </c>
      <c r="AC361">
        <v>7.3649530078802802E-2</v>
      </c>
      <c r="AD361" t="s">
        <v>3366</v>
      </c>
      <c r="AE361">
        <v>6.3070708586409396E-2</v>
      </c>
      <c r="AF361">
        <v>7.5134654888018799</v>
      </c>
      <c r="AG361">
        <v>7.5134654888018799</v>
      </c>
      <c r="AH361">
        <v>11.329953842069401</v>
      </c>
      <c r="AJ361">
        <v>0.147372959213735</v>
      </c>
      <c r="AK361" t="s">
        <v>3366</v>
      </c>
      <c r="AL361">
        <v>0.12620488235521701</v>
      </c>
      <c r="AM361">
        <v>3.5345376654245602</v>
      </c>
      <c r="AN361">
        <v>3.5345376654245602</v>
      </c>
      <c r="AO361">
        <v>3.4654279826978098</v>
      </c>
      <c r="AQ361">
        <v>3.6327166568478703E-2</v>
      </c>
      <c r="AR361" t="s">
        <v>3366</v>
      </c>
      <c r="AS361">
        <v>3.11091477463252E-2</v>
      </c>
      <c r="AT361">
        <v>2.8593884270868899</v>
      </c>
      <c r="AU361">
        <v>2.8593884270868899</v>
      </c>
      <c r="AV361">
        <v>3.0085395240102102</v>
      </c>
      <c r="AX361">
        <v>0.110013537854227</v>
      </c>
      <c r="AY361" t="s">
        <v>3366</v>
      </c>
      <c r="AZ361">
        <v>9.4211588923790196E-2</v>
      </c>
      <c r="BA361">
        <v>0.71302742768910898</v>
      </c>
      <c r="BB361">
        <v>5.47875614019061</v>
      </c>
      <c r="BC361">
        <v>8.4781494426756705</v>
      </c>
      <c r="BI361" s="2" t="s">
        <v>1368</v>
      </c>
      <c r="BJ361" s="2" t="s">
        <v>2356</v>
      </c>
      <c r="BM361">
        <f t="shared" si="70"/>
        <v>-0.39310015000418996</v>
      </c>
      <c r="BN361">
        <f t="shared" si="71"/>
        <v>-4.1407373485155654</v>
      </c>
      <c r="BO361">
        <f t="shared" si="72"/>
        <v>-4.3097913172753248</v>
      </c>
      <c r="BP361">
        <f t="shared" si="73"/>
        <v>-7.4398159587230772</v>
      </c>
      <c r="BQ361">
        <f t="shared" si="74"/>
        <v>-3.3871647062108252</v>
      </c>
      <c r="BR361">
        <f t="shared" si="75"/>
        <v>-2.8230612605184113</v>
      </c>
      <c r="BS361">
        <f t="shared" si="76"/>
        <v>-5.3687426023363827</v>
      </c>
      <c r="BU361">
        <f t="shared" si="77"/>
        <v>5.9809602696888953E-2</v>
      </c>
      <c r="BV361">
        <f t="shared" si="78"/>
        <v>-1.7365760676546094</v>
      </c>
      <c r="BW361">
        <f t="shared" si="79"/>
        <v>0.18721306554748995</v>
      </c>
      <c r="BX361">
        <f t="shared" si="80"/>
        <v>-3.8164883532675207</v>
      </c>
      <c r="BY361">
        <f t="shared" si="81"/>
        <v>6.9109682726750332E-2</v>
      </c>
      <c r="BZ361">
        <f t="shared" si="82"/>
        <v>-0.14915109692332029</v>
      </c>
      <c r="CA361">
        <f t="shared" si="83"/>
        <v>-2.9993933024850605</v>
      </c>
    </row>
    <row r="362" spans="1:79" ht="15" customHeight="1" x14ac:dyDescent="0.25">
      <c r="B362" s="2" t="s">
        <v>360</v>
      </c>
      <c r="C362" s="2" t="s">
        <v>1369</v>
      </c>
      <c r="D362" s="9" t="s">
        <v>2357</v>
      </c>
      <c r="G362">
        <v>0</v>
      </c>
      <c r="H362" t="s">
        <v>3367</v>
      </c>
      <c r="I362">
        <v>0</v>
      </c>
      <c r="J362">
        <v>5.0129876693745202E-3</v>
      </c>
      <c r="K362">
        <v>0</v>
      </c>
      <c r="L362">
        <v>5.0129876693745202E-3</v>
      </c>
      <c r="N362">
        <v>0</v>
      </c>
      <c r="O362" t="s">
        <v>3367</v>
      </c>
      <c r="P362">
        <v>0</v>
      </c>
      <c r="Q362">
        <v>1.9591043336504299E-3</v>
      </c>
      <c r="R362">
        <v>0</v>
      </c>
      <c r="S362">
        <v>0</v>
      </c>
      <c r="V362">
        <v>0</v>
      </c>
      <c r="W362" t="s">
        <v>3367</v>
      </c>
      <c r="X362">
        <v>0</v>
      </c>
      <c r="Y362">
        <v>2.2465853000994702E-3</v>
      </c>
      <c r="Z362">
        <v>0</v>
      </c>
      <c r="AA362">
        <v>0</v>
      </c>
      <c r="AC362">
        <v>0</v>
      </c>
      <c r="AD362" t="s">
        <v>3367</v>
      </c>
      <c r="AE362">
        <v>0</v>
      </c>
      <c r="AF362">
        <v>0</v>
      </c>
      <c r="AG362">
        <v>0</v>
      </c>
      <c r="AH362">
        <v>0</v>
      </c>
      <c r="AJ362">
        <v>0</v>
      </c>
      <c r="AK362" t="s">
        <v>3367</v>
      </c>
      <c r="AL362">
        <v>0</v>
      </c>
      <c r="AM362">
        <v>0</v>
      </c>
      <c r="AN362">
        <v>0</v>
      </c>
      <c r="AO362">
        <v>0</v>
      </c>
      <c r="AQ362">
        <v>0</v>
      </c>
      <c r="AR362" t="s">
        <v>3367</v>
      </c>
      <c r="AS362">
        <v>0</v>
      </c>
      <c r="AT362">
        <v>0</v>
      </c>
      <c r="AU362">
        <v>0</v>
      </c>
      <c r="AV362">
        <v>0</v>
      </c>
      <c r="AX362">
        <v>0</v>
      </c>
      <c r="AY362" t="s">
        <v>3367</v>
      </c>
      <c r="AZ362">
        <v>0</v>
      </c>
      <c r="BA362">
        <v>5.2741141743126701E-3</v>
      </c>
      <c r="BB362">
        <v>0</v>
      </c>
      <c r="BC362">
        <v>0</v>
      </c>
      <c r="BI362" s="2" t="s">
        <v>1369</v>
      </c>
      <c r="BJ362" s="9" t="s">
        <v>2357</v>
      </c>
      <c r="BM362">
        <f t="shared" si="70"/>
        <v>0</v>
      </c>
      <c r="BN362">
        <f t="shared" si="71"/>
        <v>0</v>
      </c>
      <c r="BO362">
        <f t="shared" si="72"/>
        <v>0</v>
      </c>
      <c r="BP362">
        <f t="shared" si="73"/>
        <v>0</v>
      </c>
      <c r="BQ362">
        <f t="shared" si="74"/>
        <v>0</v>
      </c>
      <c r="BR362">
        <f t="shared" si="75"/>
        <v>0</v>
      </c>
      <c r="BS362">
        <f t="shared" si="76"/>
        <v>0</v>
      </c>
      <c r="BU362">
        <f t="shared" si="77"/>
        <v>-5.0129876693745202E-3</v>
      </c>
      <c r="BV362">
        <f t="shared" si="78"/>
        <v>0</v>
      </c>
      <c r="BW362">
        <f t="shared" si="79"/>
        <v>0</v>
      </c>
      <c r="BX362">
        <f t="shared" si="80"/>
        <v>0</v>
      </c>
      <c r="BY362">
        <f t="shared" si="81"/>
        <v>0</v>
      </c>
      <c r="BZ362">
        <f t="shared" si="82"/>
        <v>0</v>
      </c>
      <c r="CA362">
        <f t="shared" si="83"/>
        <v>0</v>
      </c>
    </row>
    <row r="363" spans="1:79" ht="15" customHeight="1" x14ac:dyDescent="0.25">
      <c r="B363" s="2" t="s">
        <v>361</v>
      </c>
      <c r="C363" s="2" t="s">
        <v>1370</v>
      </c>
      <c r="D363" s="9" t="s">
        <v>2358</v>
      </c>
      <c r="G363">
        <v>0</v>
      </c>
      <c r="H363" t="s">
        <v>3368</v>
      </c>
      <c r="I363">
        <v>0</v>
      </c>
      <c r="J363">
        <v>0</v>
      </c>
      <c r="K363">
        <v>0</v>
      </c>
      <c r="L363">
        <v>0</v>
      </c>
      <c r="N363">
        <v>0</v>
      </c>
      <c r="O363" t="s">
        <v>3368</v>
      </c>
      <c r="P363">
        <v>0</v>
      </c>
      <c r="Q363">
        <v>0</v>
      </c>
      <c r="R363">
        <v>0</v>
      </c>
      <c r="S363">
        <v>0</v>
      </c>
      <c r="V363">
        <v>0</v>
      </c>
      <c r="W363" t="s">
        <v>3368</v>
      </c>
      <c r="X363">
        <v>0</v>
      </c>
      <c r="Y363">
        <v>0</v>
      </c>
      <c r="Z363">
        <v>0</v>
      </c>
      <c r="AA363">
        <v>0</v>
      </c>
      <c r="AC363">
        <v>0</v>
      </c>
      <c r="AD363" t="s">
        <v>3368</v>
      </c>
      <c r="AE363">
        <v>0</v>
      </c>
      <c r="AF363">
        <v>0</v>
      </c>
      <c r="AG363">
        <v>0</v>
      </c>
      <c r="AH363">
        <v>0</v>
      </c>
      <c r="AJ363">
        <v>0</v>
      </c>
      <c r="AK363" t="s">
        <v>3368</v>
      </c>
      <c r="AL363">
        <v>0</v>
      </c>
      <c r="AM363">
        <v>0</v>
      </c>
      <c r="AN363">
        <v>0</v>
      </c>
      <c r="AO363">
        <v>0</v>
      </c>
      <c r="AQ363">
        <v>0</v>
      </c>
      <c r="AR363" t="s">
        <v>3368</v>
      </c>
      <c r="AS363">
        <v>0</v>
      </c>
      <c r="AT363">
        <v>0</v>
      </c>
      <c r="AU363">
        <v>0</v>
      </c>
      <c r="AV363">
        <v>0</v>
      </c>
      <c r="AX363">
        <v>0</v>
      </c>
      <c r="AY363" t="s">
        <v>3368</v>
      </c>
      <c r="AZ363">
        <v>0</v>
      </c>
      <c r="BA363">
        <v>0</v>
      </c>
      <c r="BB363">
        <v>0</v>
      </c>
      <c r="BC363">
        <v>0</v>
      </c>
      <c r="BI363" s="2" t="s">
        <v>1370</v>
      </c>
      <c r="BJ363" s="9" t="s">
        <v>2358</v>
      </c>
      <c r="BM363">
        <f t="shared" si="70"/>
        <v>0</v>
      </c>
      <c r="BN363">
        <f t="shared" si="71"/>
        <v>0</v>
      </c>
      <c r="BO363">
        <f t="shared" si="72"/>
        <v>0</v>
      </c>
      <c r="BP363">
        <f t="shared" si="73"/>
        <v>0</v>
      </c>
      <c r="BQ363">
        <f t="shared" si="74"/>
        <v>0</v>
      </c>
      <c r="BR363">
        <f t="shared" si="75"/>
        <v>0</v>
      </c>
      <c r="BS363">
        <f t="shared" si="76"/>
        <v>0</v>
      </c>
      <c r="BU363">
        <f t="shared" si="77"/>
        <v>0</v>
      </c>
      <c r="BV363">
        <f t="shared" si="78"/>
        <v>0</v>
      </c>
      <c r="BW363">
        <f t="shared" si="79"/>
        <v>0</v>
      </c>
      <c r="BX363">
        <f t="shared" si="80"/>
        <v>0</v>
      </c>
      <c r="BY363">
        <f t="shared" si="81"/>
        <v>0</v>
      </c>
      <c r="BZ363">
        <f t="shared" si="82"/>
        <v>0</v>
      </c>
      <c r="CA363">
        <f t="shared" si="83"/>
        <v>0</v>
      </c>
    </row>
    <row r="364" spans="1:79" ht="15" customHeight="1" x14ac:dyDescent="0.25">
      <c r="B364" s="4" t="s">
        <v>362</v>
      </c>
      <c r="C364" s="4" t="s">
        <v>1371</v>
      </c>
      <c r="D364" s="4" t="s">
        <v>2359</v>
      </c>
      <c r="G364">
        <v>0</v>
      </c>
      <c r="H364" t="s">
        <v>3369</v>
      </c>
      <c r="I364">
        <v>0</v>
      </c>
      <c r="J364">
        <v>5.0139009961837596E-3</v>
      </c>
      <c r="K364">
        <v>0</v>
      </c>
      <c r="L364">
        <v>5.0139009961837596E-3</v>
      </c>
      <c r="N364">
        <v>0</v>
      </c>
      <c r="O364" t="s">
        <v>3369</v>
      </c>
      <c r="P364">
        <v>0</v>
      </c>
      <c r="Q364">
        <v>1.9598782573674398E-3</v>
      </c>
      <c r="R364">
        <v>0</v>
      </c>
      <c r="S364">
        <v>0</v>
      </c>
      <c r="V364">
        <v>0</v>
      </c>
      <c r="W364" t="s">
        <v>3369</v>
      </c>
      <c r="X364">
        <v>0</v>
      </c>
      <c r="Y364">
        <v>2.24751780293783E-3</v>
      </c>
      <c r="Z364">
        <v>0</v>
      </c>
      <c r="AA364">
        <v>0</v>
      </c>
      <c r="AC364">
        <v>0</v>
      </c>
      <c r="AD364" t="s">
        <v>3369</v>
      </c>
      <c r="AE364">
        <v>0</v>
      </c>
      <c r="AF364">
        <v>0</v>
      </c>
      <c r="AG364">
        <v>0</v>
      </c>
      <c r="AH364">
        <v>0</v>
      </c>
      <c r="AJ364">
        <v>0</v>
      </c>
      <c r="AK364" t="s">
        <v>3369</v>
      </c>
      <c r="AL364">
        <v>0</v>
      </c>
      <c r="AM364">
        <v>0</v>
      </c>
      <c r="AN364">
        <v>0</v>
      </c>
      <c r="AO364">
        <v>0</v>
      </c>
      <c r="AQ364">
        <v>0</v>
      </c>
      <c r="AR364" t="s">
        <v>3369</v>
      </c>
      <c r="AS364">
        <v>0</v>
      </c>
      <c r="AT364">
        <v>0</v>
      </c>
      <c r="AU364">
        <v>0</v>
      </c>
      <c r="AV364">
        <v>0</v>
      </c>
      <c r="AX364">
        <v>0</v>
      </c>
      <c r="AY364" t="s">
        <v>3369</v>
      </c>
      <c r="AZ364">
        <v>0</v>
      </c>
      <c r="BA364">
        <v>5.2762946497544299E-3</v>
      </c>
      <c r="BB364">
        <v>0</v>
      </c>
      <c r="BC364">
        <v>0</v>
      </c>
      <c r="BI364" s="4" t="s">
        <v>1371</v>
      </c>
      <c r="BJ364" s="4" t="s">
        <v>2359</v>
      </c>
      <c r="BM364">
        <f t="shared" si="70"/>
        <v>0</v>
      </c>
      <c r="BN364">
        <f t="shared" si="71"/>
        <v>0</v>
      </c>
      <c r="BO364">
        <f t="shared" si="72"/>
        <v>0</v>
      </c>
      <c r="BP364">
        <f t="shared" si="73"/>
        <v>0</v>
      </c>
      <c r="BQ364">
        <f t="shared" si="74"/>
        <v>0</v>
      </c>
      <c r="BR364">
        <f t="shared" si="75"/>
        <v>0</v>
      </c>
      <c r="BS364">
        <f t="shared" si="76"/>
        <v>0</v>
      </c>
      <c r="BU364">
        <f t="shared" si="77"/>
        <v>-5.0139009961837596E-3</v>
      </c>
      <c r="BV364">
        <f t="shared" si="78"/>
        <v>0</v>
      </c>
      <c r="BW364">
        <f t="shared" si="79"/>
        <v>0</v>
      </c>
      <c r="BX364">
        <f t="shared" si="80"/>
        <v>0</v>
      </c>
      <c r="BY364">
        <f t="shared" si="81"/>
        <v>0</v>
      </c>
      <c r="BZ364">
        <f t="shared" si="82"/>
        <v>0</v>
      </c>
      <c r="CA364">
        <f t="shared" si="83"/>
        <v>0</v>
      </c>
    </row>
    <row r="365" spans="1:79" ht="15" customHeight="1" x14ac:dyDescent="0.25">
      <c r="B365" s="2" t="s">
        <v>363</v>
      </c>
      <c r="C365" s="2" t="s">
        <v>1372</v>
      </c>
      <c r="D365" s="2" t="s">
        <v>2360</v>
      </c>
      <c r="G365">
        <v>0</v>
      </c>
      <c r="H365" t="s">
        <v>3370</v>
      </c>
      <c r="I365">
        <v>0</v>
      </c>
      <c r="J365">
        <v>0</v>
      </c>
      <c r="K365">
        <v>-0.91319428137347602</v>
      </c>
      <c r="L365">
        <v>0</v>
      </c>
      <c r="N365">
        <v>0</v>
      </c>
      <c r="O365" t="s">
        <v>3370</v>
      </c>
      <c r="P365">
        <v>-0.62087811814007798</v>
      </c>
      <c r="Q365">
        <v>0</v>
      </c>
      <c r="R365">
        <v>-2.66</v>
      </c>
      <c r="S365">
        <v>-2.4670265537340201</v>
      </c>
      <c r="V365">
        <v>0</v>
      </c>
      <c r="W365" t="s">
        <v>3370</v>
      </c>
      <c r="X365">
        <v>0</v>
      </c>
      <c r="Y365">
        <v>0</v>
      </c>
      <c r="Z365">
        <v>-2.66</v>
      </c>
      <c r="AA365">
        <v>-2.66</v>
      </c>
      <c r="AC365">
        <v>0</v>
      </c>
      <c r="AD365" t="s">
        <v>3370</v>
      </c>
      <c r="AE365">
        <v>0</v>
      </c>
      <c r="AF365">
        <v>-1.88929716743404</v>
      </c>
      <c r="AG365">
        <v>-1.88929716743404</v>
      </c>
      <c r="AH365">
        <v>-6.26228633245152E-3</v>
      </c>
      <c r="AJ365">
        <v>0</v>
      </c>
      <c r="AK365" t="s">
        <v>3370</v>
      </c>
      <c r="AL365">
        <v>0</v>
      </c>
      <c r="AM365">
        <v>-4.0772022081277601</v>
      </c>
      <c r="AN365">
        <v>-4.0772022081277601</v>
      </c>
      <c r="AO365">
        <v>-4.0080925254010502</v>
      </c>
      <c r="AQ365">
        <v>0</v>
      </c>
      <c r="AR365" t="s">
        <v>3370</v>
      </c>
      <c r="AS365">
        <v>0</v>
      </c>
      <c r="AT365">
        <v>-0.84</v>
      </c>
      <c r="AU365">
        <v>-0.84</v>
      </c>
      <c r="AV365">
        <v>-0.84</v>
      </c>
      <c r="AX365">
        <v>0</v>
      </c>
      <c r="AY365" t="s">
        <v>3370</v>
      </c>
      <c r="AZ365">
        <v>0</v>
      </c>
      <c r="BA365">
        <v>0</v>
      </c>
      <c r="BB365">
        <v>-8.0540263019490794</v>
      </c>
      <c r="BC365">
        <v>-11.658602539396799</v>
      </c>
      <c r="BI365" s="2" t="s">
        <v>1372</v>
      </c>
      <c r="BJ365" s="2" t="s">
        <v>2360</v>
      </c>
      <c r="BM365">
        <f t="shared" si="70"/>
        <v>0.91319428137347602</v>
      </c>
      <c r="BN365">
        <f t="shared" si="71"/>
        <v>2.66</v>
      </c>
      <c r="BO365">
        <f t="shared" si="72"/>
        <v>2.66</v>
      </c>
      <c r="BP365">
        <f t="shared" si="73"/>
        <v>1.88929716743404</v>
      </c>
      <c r="BQ365">
        <f t="shared" si="74"/>
        <v>4.0772022081277601</v>
      </c>
      <c r="BR365">
        <f t="shared" si="75"/>
        <v>0.84</v>
      </c>
      <c r="BS365">
        <f t="shared" si="76"/>
        <v>8.0540263019490794</v>
      </c>
      <c r="BU365">
        <f t="shared" si="77"/>
        <v>-0.91319428137347602</v>
      </c>
      <c r="BV365">
        <f t="shared" si="78"/>
        <v>-0.19297344626598001</v>
      </c>
      <c r="BW365">
        <f t="shared" si="79"/>
        <v>0</v>
      </c>
      <c r="BX365">
        <f t="shared" si="80"/>
        <v>-1.8830348811015885</v>
      </c>
      <c r="BY365">
        <f t="shared" si="81"/>
        <v>-6.910968272670992E-2</v>
      </c>
      <c r="BZ365">
        <f t="shared" si="82"/>
        <v>0</v>
      </c>
      <c r="CA365">
        <f t="shared" si="83"/>
        <v>3.6045762374477199</v>
      </c>
    </row>
    <row r="366" spans="1:79" ht="15" customHeight="1" x14ac:dyDescent="0.25">
      <c r="B366" s="2" t="s">
        <v>364</v>
      </c>
      <c r="C366" s="2" t="s">
        <v>1373</v>
      </c>
      <c r="D366" s="2" t="s">
        <v>2361</v>
      </c>
      <c r="G366">
        <v>0</v>
      </c>
      <c r="H366" t="s">
        <v>3371</v>
      </c>
      <c r="I366">
        <v>0</v>
      </c>
      <c r="J366">
        <v>0</v>
      </c>
      <c r="K366">
        <v>0</v>
      </c>
      <c r="L366">
        <v>0</v>
      </c>
      <c r="N366">
        <v>0</v>
      </c>
      <c r="O366" t="s">
        <v>3371</v>
      </c>
      <c r="P366">
        <v>0</v>
      </c>
      <c r="Q366">
        <v>0</v>
      </c>
      <c r="R366">
        <v>0</v>
      </c>
      <c r="S366">
        <v>0</v>
      </c>
      <c r="V366">
        <v>0</v>
      </c>
      <c r="W366" t="s">
        <v>3371</v>
      </c>
      <c r="X366">
        <v>0</v>
      </c>
      <c r="Y366">
        <v>0</v>
      </c>
      <c r="Z366">
        <v>0</v>
      </c>
      <c r="AA366">
        <v>0</v>
      </c>
      <c r="AC366">
        <v>0</v>
      </c>
      <c r="AD366" t="s">
        <v>3371</v>
      </c>
      <c r="AE366">
        <v>0</v>
      </c>
      <c r="AF366">
        <v>0</v>
      </c>
      <c r="AG366">
        <v>0</v>
      </c>
      <c r="AH366">
        <v>0</v>
      </c>
      <c r="AJ366">
        <v>0</v>
      </c>
      <c r="AK366" t="s">
        <v>3371</v>
      </c>
      <c r="AL366">
        <v>0</v>
      </c>
      <c r="AM366">
        <v>0</v>
      </c>
      <c r="AN366">
        <v>0</v>
      </c>
      <c r="AO366">
        <v>0</v>
      </c>
      <c r="AQ366">
        <v>0</v>
      </c>
      <c r="AR366" t="s">
        <v>3371</v>
      </c>
      <c r="AS366">
        <v>0</v>
      </c>
      <c r="AT366">
        <v>0</v>
      </c>
      <c r="AU366">
        <v>0</v>
      </c>
      <c r="AV366">
        <v>0</v>
      </c>
      <c r="AX366">
        <v>0</v>
      </c>
      <c r="AY366" t="s">
        <v>3371</v>
      </c>
      <c r="AZ366">
        <v>0</v>
      </c>
      <c r="BA366">
        <v>0</v>
      </c>
      <c r="BB366">
        <v>0</v>
      </c>
      <c r="BC366">
        <v>0</v>
      </c>
      <c r="BI366" s="2" t="s">
        <v>1373</v>
      </c>
      <c r="BJ366" s="2" t="s">
        <v>2361</v>
      </c>
      <c r="BM366">
        <f t="shared" si="70"/>
        <v>0</v>
      </c>
      <c r="BN366">
        <f t="shared" si="71"/>
        <v>0</v>
      </c>
      <c r="BO366">
        <f t="shared" si="72"/>
        <v>0</v>
      </c>
      <c r="BP366">
        <f t="shared" si="73"/>
        <v>0</v>
      </c>
      <c r="BQ366">
        <f t="shared" si="74"/>
        <v>0</v>
      </c>
      <c r="BR366">
        <f t="shared" si="75"/>
        <v>0</v>
      </c>
      <c r="BS366">
        <f t="shared" si="76"/>
        <v>0</v>
      </c>
      <c r="BU366">
        <f t="shared" si="77"/>
        <v>0</v>
      </c>
      <c r="BV366">
        <f t="shared" si="78"/>
        <v>0</v>
      </c>
      <c r="BW366">
        <f t="shared" si="79"/>
        <v>0</v>
      </c>
      <c r="BX366">
        <f t="shared" si="80"/>
        <v>0</v>
      </c>
      <c r="BY366">
        <f t="shared" si="81"/>
        <v>0</v>
      </c>
      <c r="BZ366">
        <f t="shared" si="82"/>
        <v>0</v>
      </c>
      <c r="CA366">
        <f t="shared" si="83"/>
        <v>0</v>
      </c>
    </row>
    <row r="367" spans="1:79" ht="15" customHeight="1" x14ac:dyDescent="0.25">
      <c r="B367" s="2" t="s">
        <v>365</v>
      </c>
      <c r="C367" s="2" t="s">
        <v>1109</v>
      </c>
      <c r="D367" s="9" t="s">
        <v>2362</v>
      </c>
      <c r="G367">
        <v>0</v>
      </c>
      <c r="H367" t="s">
        <v>3372</v>
      </c>
      <c r="I367">
        <v>0</v>
      </c>
      <c r="J367">
        <v>0</v>
      </c>
      <c r="K367">
        <v>0</v>
      </c>
      <c r="L367">
        <v>0</v>
      </c>
      <c r="N367">
        <v>0</v>
      </c>
      <c r="O367" t="s">
        <v>3372</v>
      </c>
      <c r="P367">
        <v>0</v>
      </c>
      <c r="Q367">
        <v>0</v>
      </c>
      <c r="R367">
        <v>0</v>
      </c>
      <c r="S367">
        <v>0</v>
      </c>
      <c r="V367">
        <v>0</v>
      </c>
      <c r="W367" t="s">
        <v>3372</v>
      </c>
      <c r="X367">
        <v>0</v>
      </c>
      <c r="Y367">
        <v>0</v>
      </c>
      <c r="Z367">
        <v>0</v>
      </c>
      <c r="AA367">
        <v>0</v>
      </c>
      <c r="AC367">
        <v>0</v>
      </c>
      <c r="AD367" t="s">
        <v>3372</v>
      </c>
      <c r="AE367">
        <v>0</v>
      </c>
      <c r="AF367">
        <v>0</v>
      </c>
      <c r="AG367">
        <v>0</v>
      </c>
      <c r="AH367">
        <v>0</v>
      </c>
      <c r="AJ367">
        <v>0</v>
      </c>
      <c r="AK367" t="s">
        <v>3372</v>
      </c>
      <c r="AL367">
        <v>0</v>
      </c>
      <c r="AM367">
        <v>0</v>
      </c>
      <c r="AN367">
        <v>0</v>
      </c>
      <c r="AO367">
        <v>0</v>
      </c>
      <c r="AQ367">
        <v>0</v>
      </c>
      <c r="AR367" t="s">
        <v>3372</v>
      </c>
      <c r="AS367">
        <v>0</v>
      </c>
      <c r="AT367">
        <v>0</v>
      </c>
      <c r="AU367">
        <v>0</v>
      </c>
      <c r="AV367">
        <v>0</v>
      </c>
      <c r="AX367">
        <v>0</v>
      </c>
      <c r="AY367" t="s">
        <v>3372</v>
      </c>
      <c r="AZ367">
        <v>0</v>
      </c>
      <c r="BA367">
        <v>0</v>
      </c>
      <c r="BB367">
        <v>0</v>
      </c>
      <c r="BC367">
        <v>0</v>
      </c>
      <c r="BI367" s="2" t="s">
        <v>1109</v>
      </c>
      <c r="BJ367" s="9" t="s">
        <v>2362</v>
      </c>
      <c r="BM367">
        <f t="shared" si="70"/>
        <v>0</v>
      </c>
      <c r="BN367">
        <f t="shared" si="71"/>
        <v>0</v>
      </c>
      <c r="BO367">
        <f t="shared" si="72"/>
        <v>0</v>
      </c>
      <c r="BP367">
        <f t="shared" si="73"/>
        <v>0</v>
      </c>
      <c r="BQ367">
        <f t="shared" si="74"/>
        <v>0</v>
      </c>
      <c r="BR367">
        <f t="shared" si="75"/>
        <v>0</v>
      </c>
      <c r="BS367">
        <f t="shared" si="76"/>
        <v>0</v>
      </c>
      <c r="BU367">
        <f t="shared" si="77"/>
        <v>0</v>
      </c>
      <c r="BV367">
        <f t="shared" si="78"/>
        <v>0</v>
      </c>
      <c r="BW367">
        <f t="shared" si="79"/>
        <v>0</v>
      </c>
      <c r="BX367">
        <f t="shared" si="80"/>
        <v>0</v>
      </c>
      <c r="BY367">
        <f t="shared" si="81"/>
        <v>0</v>
      </c>
      <c r="BZ367">
        <f t="shared" si="82"/>
        <v>0</v>
      </c>
      <c r="CA367">
        <f t="shared" si="83"/>
        <v>0</v>
      </c>
    </row>
    <row r="368" spans="1:79" ht="15" customHeight="1" x14ac:dyDescent="0.25">
      <c r="B368" s="2" t="s">
        <v>366</v>
      </c>
      <c r="C368" s="2" t="s">
        <v>1374</v>
      </c>
      <c r="D368" s="2" t="s">
        <v>2363</v>
      </c>
      <c r="G368">
        <v>0</v>
      </c>
      <c r="H368" t="s">
        <v>3373</v>
      </c>
      <c r="I368">
        <v>0</v>
      </c>
      <c r="J368">
        <v>0</v>
      </c>
      <c r="K368">
        <v>0</v>
      </c>
      <c r="L368">
        <v>0</v>
      </c>
      <c r="N368">
        <v>0</v>
      </c>
      <c r="O368" t="s">
        <v>3373</v>
      </c>
      <c r="P368">
        <v>0</v>
      </c>
      <c r="Q368">
        <v>0</v>
      </c>
      <c r="R368">
        <v>0</v>
      </c>
      <c r="S368">
        <v>0</v>
      </c>
      <c r="V368">
        <v>0</v>
      </c>
      <c r="W368" t="s">
        <v>3373</v>
      </c>
      <c r="X368">
        <v>0</v>
      </c>
      <c r="Y368">
        <v>0</v>
      </c>
      <c r="Z368">
        <v>0</v>
      </c>
      <c r="AA368">
        <v>0</v>
      </c>
      <c r="AC368">
        <v>0</v>
      </c>
      <c r="AD368" t="s">
        <v>3373</v>
      </c>
      <c r="AE368">
        <v>0</v>
      </c>
      <c r="AF368">
        <v>0</v>
      </c>
      <c r="AG368">
        <v>0</v>
      </c>
      <c r="AH368">
        <v>0</v>
      </c>
      <c r="AJ368">
        <v>0</v>
      </c>
      <c r="AK368" t="s">
        <v>3373</v>
      </c>
      <c r="AL368">
        <v>0</v>
      </c>
      <c r="AM368">
        <v>0</v>
      </c>
      <c r="AN368">
        <v>0</v>
      </c>
      <c r="AO368">
        <v>0</v>
      </c>
      <c r="AQ368">
        <v>0</v>
      </c>
      <c r="AR368" t="s">
        <v>3373</v>
      </c>
      <c r="AS368">
        <v>0</v>
      </c>
      <c r="AT368">
        <v>0</v>
      </c>
      <c r="AU368">
        <v>0</v>
      </c>
      <c r="AV368">
        <v>0</v>
      </c>
      <c r="AX368">
        <v>0</v>
      </c>
      <c r="AY368" t="s">
        <v>3373</v>
      </c>
      <c r="AZ368">
        <v>0</v>
      </c>
      <c r="BA368">
        <v>0</v>
      </c>
      <c r="BB368">
        <v>0</v>
      </c>
      <c r="BC368">
        <v>0</v>
      </c>
      <c r="BI368" s="2" t="s">
        <v>1374</v>
      </c>
      <c r="BJ368" s="2" t="s">
        <v>2363</v>
      </c>
      <c r="BM368">
        <f t="shared" si="70"/>
        <v>0</v>
      </c>
      <c r="BN368">
        <f t="shared" si="71"/>
        <v>0</v>
      </c>
      <c r="BO368">
        <f t="shared" si="72"/>
        <v>0</v>
      </c>
      <c r="BP368">
        <f t="shared" si="73"/>
        <v>0</v>
      </c>
      <c r="BQ368">
        <f t="shared" si="74"/>
        <v>0</v>
      </c>
      <c r="BR368">
        <f t="shared" si="75"/>
        <v>0</v>
      </c>
      <c r="BS368">
        <f t="shared" si="76"/>
        <v>0</v>
      </c>
      <c r="BU368">
        <f t="shared" si="77"/>
        <v>0</v>
      </c>
      <c r="BV368">
        <f t="shared" si="78"/>
        <v>0</v>
      </c>
      <c r="BW368">
        <f t="shared" si="79"/>
        <v>0</v>
      </c>
      <c r="BX368">
        <f t="shared" si="80"/>
        <v>0</v>
      </c>
      <c r="BY368">
        <f t="shared" si="81"/>
        <v>0</v>
      </c>
      <c r="BZ368">
        <f t="shared" si="82"/>
        <v>0</v>
      </c>
      <c r="CA368">
        <f t="shared" si="83"/>
        <v>0</v>
      </c>
    </row>
    <row r="369" spans="1:79" ht="15" customHeight="1" x14ac:dyDescent="0.25">
      <c r="B369" s="2" t="s">
        <v>367</v>
      </c>
      <c r="C369" s="2" t="s">
        <v>1375</v>
      </c>
      <c r="D369" s="2" t="s">
        <v>2364</v>
      </c>
      <c r="G369">
        <v>1.69086370015341E-2</v>
      </c>
      <c r="H369" t="s">
        <v>3374</v>
      </c>
      <c r="I369">
        <v>1.5898729394679099E-2</v>
      </c>
      <c r="J369">
        <v>2.0039004483247001E-2</v>
      </c>
      <c r="K369">
        <v>7.6446907121795601E-3</v>
      </c>
      <c r="L369">
        <v>2.0039004483247001E-2</v>
      </c>
      <c r="N369">
        <v>7.1980834444326999E-3</v>
      </c>
      <c r="O369" t="s">
        <v>3374</v>
      </c>
      <c r="P369">
        <v>6.2141551649060401E-3</v>
      </c>
      <c r="Q369">
        <v>7.56664604344345E-3</v>
      </c>
      <c r="R369">
        <v>4.9465645784799901E-3</v>
      </c>
      <c r="S369">
        <v>3.5611287557874099E-3</v>
      </c>
      <c r="V369">
        <v>7.1980834444326999E-3</v>
      </c>
      <c r="W369" t="s">
        <v>3374</v>
      </c>
      <c r="X369">
        <v>7.1260887809726997E-3</v>
      </c>
      <c r="Y369">
        <v>8.5945587444655608E-3</v>
      </c>
      <c r="Z369">
        <v>4.9465645784759499E-3</v>
      </c>
      <c r="AA369">
        <v>4.9465645784685696E-3</v>
      </c>
      <c r="AC369">
        <v>1.13127066385443E-2</v>
      </c>
      <c r="AD369" t="s">
        <v>3374</v>
      </c>
      <c r="AE369">
        <v>1.1199561137879401E-2</v>
      </c>
      <c r="AF369">
        <v>3.1582513788341298E-3</v>
      </c>
      <c r="AG369">
        <v>3.1582513788341298E-3</v>
      </c>
      <c r="AH369">
        <v>7.5140532301301403E-3</v>
      </c>
      <c r="AJ369">
        <v>2.2636764311076401E-2</v>
      </c>
      <c r="AK369" t="s">
        <v>3374</v>
      </c>
      <c r="AL369">
        <v>2.2410391884233799E-2</v>
      </c>
      <c r="AM369">
        <v>1.0117973001414199E-2</v>
      </c>
      <c r="AN369">
        <v>1.0117973001414199E-2</v>
      </c>
      <c r="AO369">
        <v>1.0117973001414499E-2</v>
      </c>
      <c r="AQ369">
        <v>5.57992125821433E-3</v>
      </c>
      <c r="AR369" t="s">
        <v>3374</v>
      </c>
      <c r="AS369">
        <v>5.5240984276216203E-3</v>
      </c>
      <c r="AT369">
        <v>2.7435487023429799E-3</v>
      </c>
      <c r="AU369">
        <v>2.7435487023429799E-3</v>
      </c>
      <c r="AV369">
        <v>2.9146863989579302E-3</v>
      </c>
      <c r="AX369">
        <v>1.68982867729109E-2</v>
      </c>
      <c r="AY369" t="s">
        <v>3374</v>
      </c>
      <c r="AZ369">
        <v>1.6729294369738499E-2</v>
      </c>
      <c r="BA369">
        <v>2.0183348613849399E-2</v>
      </c>
      <c r="BB369">
        <v>1.35935141136667E-2</v>
      </c>
      <c r="BC369">
        <v>1.8283682220019699E-2</v>
      </c>
      <c r="BI369" s="2" t="s">
        <v>1375</v>
      </c>
      <c r="BJ369" s="2" t="s">
        <v>2364</v>
      </c>
      <c r="BM369">
        <f t="shared" si="70"/>
        <v>9.2639462893545389E-3</v>
      </c>
      <c r="BN369">
        <f t="shared" si="71"/>
        <v>2.2515188659527098E-3</v>
      </c>
      <c r="BO369">
        <f t="shared" si="72"/>
        <v>2.25151886595675E-3</v>
      </c>
      <c r="BP369">
        <f t="shared" si="73"/>
        <v>8.1544552597101697E-3</v>
      </c>
      <c r="BQ369">
        <f t="shared" si="74"/>
        <v>1.2518791309662202E-2</v>
      </c>
      <c r="BR369">
        <f t="shared" si="75"/>
        <v>2.83637255587135E-3</v>
      </c>
      <c r="BS369">
        <f t="shared" si="76"/>
        <v>3.3047726592442001E-3</v>
      </c>
      <c r="BU369">
        <f t="shared" si="77"/>
        <v>-1.239431377106744E-2</v>
      </c>
      <c r="BV369">
        <f t="shared" si="78"/>
        <v>1.3854358226925803E-3</v>
      </c>
      <c r="BW369">
        <f t="shared" si="79"/>
        <v>7.3803810285433258E-15</v>
      </c>
      <c r="BX369">
        <f t="shared" si="80"/>
        <v>-4.3558018512960105E-3</v>
      </c>
      <c r="BY369">
        <f t="shared" si="81"/>
        <v>-3.0010716134398763E-16</v>
      </c>
      <c r="BZ369">
        <f t="shared" si="82"/>
        <v>-1.7113769661495021E-4</v>
      </c>
      <c r="CA369">
        <f t="shared" si="83"/>
        <v>-4.6901681063529991E-3</v>
      </c>
    </row>
    <row r="370" spans="1:79" ht="15" customHeight="1" x14ac:dyDescent="0.25">
      <c r="B370" s="2" t="s">
        <v>368</v>
      </c>
      <c r="C370" s="2" t="s">
        <v>1376</v>
      </c>
      <c r="D370" s="2" t="s">
        <v>2365</v>
      </c>
      <c r="G370">
        <v>1.69086370015341E-2</v>
      </c>
      <c r="H370" t="s">
        <v>3375</v>
      </c>
      <c r="I370">
        <v>1.5898729394679099E-2</v>
      </c>
      <c r="J370">
        <v>2.0039004483247001E-2</v>
      </c>
      <c r="K370">
        <v>7.6446907121795601E-3</v>
      </c>
      <c r="L370">
        <v>2.0039004483247001E-2</v>
      </c>
      <c r="N370">
        <v>7.1980834444326999E-3</v>
      </c>
      <c r="O370" t="s">
        <v>3375</v>
      </c>
      <c r="P370">
        <v>6.2141551649060401E-3</v>
      </c>
      <c r="Q370">
        <v>7.56664604344345E-3</v>
      </c>
      <c r="R370">
        <v>4.9465645784799901E-3</v>
      </c>
      <c r="S370">
        <v>3.5611287557874099E-3</v>
      </c>
      <c r="V370">
        <v>7.1980834444326999E-3</v>
      </c>
      <c r="W370" t="s">
        <v>3375</v>
      </c>
      <c r="X370">
        <v>7.1260887809726997E-3</v>
      </c>
      <c r="Y370">
        <v>8.5945587444655608E-3</v>
      </c>
      <c r="Z370">
        <v>4.9465645784759499E-3</v>
      </c>
      <c r="AA370">
        <v>4.9465645784685696E-3</v>
      </c>
      <c r="AC370">
        <v>1.13127066385443E-2</v>
      </c>
      <c r="AD370" t="s">
        <v>3375</v>
      </c>
      <c r="AE370">
        <v>1.1199561137879401E-2</v>
      </c>
      <c r="AF370">
        <v>3.1582513788341298E-3</v>
      </c>
      <c r="AG370">
        <v>3.1582513788341298E-3</v>
      </c>
      <c r="AH370">
        <v>7.5140532301301403E-3</v>
      </c>
      <c r="AJ370">
        <v>2.2636764311076401E-2</v>
      </c>
      <c r="AK370" t="s">
        <v>3375</v>
      </c>
      <c r="AL370">
        <v>2.2410391884233799E-2</v>
      </c>
      <c r="AM370">
        <v>1.0117973001414199E-2</v>
      </c>
      <c r="AN370">
        <v>1.0117973001414199E-2</v>
      </c>
      <c r="AO370">
        <v>1.0117973001414499E-2</v>
      </c>
      <c r="AQ370">
        <v>5.57992125821433E-3</v>
      </c>
      <c r="AR370" t="s">
        <v>3375</v>
      </c>
      <c r="AS370">
        <v>5.5240984276216203E-3</v>
      </c>
      <c r="AT370">
        <v>2.7435487023429799E-3</v>
      </c>
      <c r="AU370">
        <v>2.7435487023429799E-3</v>
      </c>
      <c r="AV370">
        <v>2.9146863989579302E-3</v>
      </c>
      <c r="AX370">
        <v>1.68982867729109E-2</v>
      </c>
      <c r="AY370" t="s">
        <v>3375</v>
      </c>
      <c r="AZ370">
        <v>1.6729294369738499E-2</v>
      </c>
      <c r="BA370">
        <v>2.0183348613849399E-2</v>
      </c>
      <c r="BB370">
        <v>1.35935141136667E-2</v>
      </c>
      <c r="BC370">
        <v>1.8283682220019699E-2</v>
      </c>
      <c r="BI370" s="2" t="s">
        <v>1376</v>
      </c>
      <c r="BJ370" s="2" t="s">
        <v>2365</v>
      </c>
      <c r="BM370">
        <f t="shared" si="70"/>
        <v>9.2639462893545389E-3</v>
      </c>
      <c r="BN370">
        <f t="shared" si="71"/>
        <v>2.2515188659527098E-3</v>
      </c>
      <c r="BO370">
        <f t="shared" si="72"/>
        <v>2.25151886595675E-3</v>
      </c>
      <c r="BP370">
        <f t="shared" si="73"/>
        <v>8.1544552597101697E-3</v>
      </c>
      <c r="BQ370">
        <f t="shared" si="74"/>
        <v>1.2518791309662202E-2</v>
      </c>
      <c r="BR370">
        <f t="shared" si="75"/>
        <v>2.83637255587135E-3</v>
      </c>
      <c r="BS370">
        <f t="shared" si="76"/>
        <v>3.3047726592442001E-3</v>
      </c>
      <c r="BU370">
        <f t="shared" si="77"/>
        <v>-1.239431377106744E-2</v>
      </c>
      <c r="BV370">
        <f t="shared" si="78"/>
        <v>1.3854358226925803E-3</v>
      </c>
      <c r="BW370">
        <f t="shared" si="79"/>
        <v>7.3803810285433258E-15</v>
      </c>
      <c r="BX370">
        <f t="shared" si="80"/>
        <v>-4.3558018512960105E-3</v>
      </c>
      <c r="BY370">
        <f t="shared" si="81"/>
        <v>-3.0010716134398763E-16</v>
      </c>
      <c r="BZ370">
        <f t="shared" si="82"/>
        <v>-1.7113769661495021E-4</v>
      </c>
      <c r="CA370">
        <f t="shared" si="83"/>
        <v>-4.6901681063529991E-3</v>
      </c>
    </row>
    <row r="371" spans="1:79" ht="15" customHeight="1" x14ac:dyDescent="0.25">
      <c r="B371" s="2" t="s">
        <v>369</v>
      </c>
      <c r="C371" s="2" t="s">
        <v>1377</v>
      </c>
      <c r="D371" s="2" t="s">
        <v>2366</v>
      </c>
      <c r="G371">
        <v>1.69086370015341E-2</v>
      </c>
      <c r="H371" t="s">
        <v>3376</v>
      </c>
      <c r="I371">
        <v>1.5898729394679099E-2</v>
      </c>
      <c r="J371">
        <v>2.0039004483247001E-2</v>
      </c>
      <c r="K371">
        <v>7.6446907121795601E-3</v>
      </c>
      <c r="L371">
        <v>2.0039004483247001E-2</v>
      </c>
      <c r="N371">
        <v>7.1980834444326999E-3</v>
      </c>
      <c r="O371" t="s">
        <v>3376</v>
      </c>
      <c r="P371">
        <v>6.2141551649060401E-3</v>
      </c>
      <c r="Q371">
        <v>7.56664604344345E-3</v>
      </c>
      <c r="R371">
        <v>4.9465645784799901E-3</v>
      </c>
      <c r="S371">
        <v>3.5611287557874099E-3</v>
      </c>
      <c r="V371">
        <v>7.1980834444326999E-3</v>
      </c>
      <c r="W371" t="s">
        <v>3376</v>
      </c>
      <c r="X371">
        <v>7.1260887809726997E-3</v>
      </c>
      <c r="Y371">
        <v>8.5945587444655608E-3</v>
      </c>
      <c r="Z371">
        <v>4.9465645784759499E-3</v>
      </c>
      <c r="AA371">
        <v>4.9465645784685696E-3</v>
      </c>
      <c r="AC371">
        <v>1.13127066385443E-2</v>
      </c>
      <c r="AD371" t="s">
        <v>3376</v>
      </c>
      <c r="AE371">
        <v>1.1199561137879401E-2</v>
      </c>
      <c r="AF371">
        <v>3.1582513788341298E-3</v>
      </c>
      <c r="AG371">
        <v>3.1582513788341298E-3</v>
      </c>
      <c r="AH371">
        <v>7.5140532301301403E-3</v>
      </c>
      <c r="AJ371">
        <v>2.2636764311076401E-2</v>
      </c>
      <c r="AK371" t="s">
        <v>3376</v>
      </c>
      <c r="AL371">
        <v>2.2410391884233799E-2</v>
      </c>
      <c r="AM371">
        <v>1.0117973001414199E-2</v>
      </c>
      <c r="AN371">
        <v>1.0117973001414199E-2</v>
      </c>
      <c r="AO371">
        <v>1.0117973001414499E-2</v>
      </c>
      <c r="AQ371">
        <v>5.57992125821433E-3</v>
      </c>
      <c r="AR371" t="s">
        <v>3376</v>
      </c>
      <c r="AS371">
        <v>5.5240984276216203E-3</v>
      </c>
      <c r="AT371">
        <v>2.7435487023429799E-3</v>
      </c>
      <c r="AU371">
        <v>2.7435487023429799E-3</v>
      </c>
      <c r="AV371">
        <v>2.9146863989579302E-3</v>
      </c>
      <c r="AX371">
        <v>1.68982867729109E-2</v>
      </c>
      <c r="AY371" t="s">
        <v>3376</v>
      </c>
      <c r="AZ371">
        <v>1.6729294369738499E-2</v>
      </c>
      <c r="BA371">
        <v>2.0183348613849399E-2</v>
      </c>
      <c r="BB371">
        <v>1.35935141136667E-2</v>
      </c>
      <c r="BC371">
        <v>1.8283682220019699E-2</v>
      </c>
      <c r="BI371" s="2" t="s">
        <v>1377</v>
      </c>
      <c r="BJ371" s="2" t="s">
        <v>2366</v>
      </c>
      <c r="BM371">
        <f t="shared" si="70"/>
        <v>9.2639462893545389E-3</v>
      </c>
      <c r="BN371">
        <f t="shared" si="71"/>
        <v>2.2515188659527098E-3</v>
      </c>
      <c r="BO371">
        <f t="shared" si="72"/>
        <v>2.25151886595675E-3</v>
      </c>
      <c r="BP371">
        <f t="shared" si="73"/>
        <v>8.1544552597101697E-3</v>
      </c>
      <c r="BQ371">
        <f t="shared" si="74"/>
        <v>1.2518791309662202E-2</v>
      </c>
      <c r="BR371">
        <f t="shared" si="75"/>
        <v>2.83637255587135E-3</v>
      </c>
      <c r="BS371">
        <f t="shared" si="76"/>
        <v>3.3047726592442001E-3</v>
      </c>
      <c r="BU371">
        <f t="shared" si="77"/>
        <v>-1.239431377106744E-2</v>
      </c>
      <c r="BV371">
        <f t="shared" si="78"/>
        <v>1.3854358226925803E-3</v>
      </c>
      <c r="BW371">
        <f t="shared" si="79"/>
        <v>7.3803810285433258E-15</v>
      </c>
      <c r="BX371">
        <f t="shared" si="80"/>
        <v>-4.3558018512960105E-3</v>
      </c>
      <c r="BY371">
        <f t="shared" si="81"/>
        <v>-3.0010716134398763E-16</v>
      </c>
      <c r="BZ371">
        <f t="shared" si="82"/>
        <v>-1.7113769661495021E-4</v>
      </c>
      <c r="CA371">
        <f t="shared" si="83"/>
        <v>-4.6901681063529991E-3</v>
      </c>
    </row>
    <row r="372" spans="1:79" ht="15" customHeight="1" x14ac:dyDescent="0.25">
      <c r="B372" s="2" t="s">
        <v>370</v>
      </c>
      <c r="C372" s="2" t="s">
        <v>1378</v>
      </c>
      <c r="D372" s="2" t="s">
        <v>2367</v>
      </c>
      <c r="G372">
        <v>8.9558973249982105E-2</v>
      </c>
      <c r="H372" t="s">
        <v>3377</v>
      </c>
      <c r="I372">
        <v>0</v>
      </c>
      <c r="J372">
        <v>0.16844610470094901</v>
      </c>
      <c r="K372">
        <v>0</v>
      </c>
      <c r="L372">
        <v>0.16844610470094901</v>
      </c>
      <c r="N372">
        <v>0</v>
      </c>
      <c r="O372" t="s">
        <v>3377</v>
      </c>
      <c r="P372">
        <v>0</v>
      </c>
      <c r="Q372">
        <v>6.5765676562945602E-2</v>
      </c>
      <c r="R372">
        <v>0</v>
      </c>
      <c r="S372">
        <v>3.5915748299565203E-2</v>
      </c>
      <c r="V372">
        <v>0</v>
      </c>
      <c r="W372" t="s">
        <v>3377</v>
      </c>
      <c r="X372">
        <v>0</v>
      </c>
      <c r="Y372">
        <v>7.5447084440900494E-2</v>
      </c>
      <c r="Z372">
        <v>0</v>
      </c>
      <c r="AA372">
        <v>0</v>
      </c>
      <c r="AC372">
        <v>3.05625706710821E-2</v>
      </c>
      <c r="AD372" t="s">
        <v>3377</v>
      </c>
      <c r="AE372">
        <v>0</v>
      </c>
      <c r="AF372">
        <v>3.18525302980463E-2</v>
      </c>
      <c r="AG372">
        <v>3.18525302980463E-2</v>
      </c>
      <c r="AH372">
        <v>7.5782950583941897E-2</v>
      </c>
      <c r="AJ372">
        <v>0</v>
      </c>
      <c r="AK372" t="s">
        <v>3377</v>
      </c>
      <c r="AL372">
        <v>0</v>
      </c>
      <c r="AM372">
        <v>0</v>
      </c>
      <c r="AN372">
        <v>0</v>
      </c>
      <c r="AO372">
        <v>0</v>
      </c>
      <c r="AQ372">
        <v>0</v>
      </c>
      <c r="AR372" t="s">
        <v>3377</v>
      </c>
      <c r="AS372">
        <v>0</v>
      </c>
      <c r="AT372">
        <v>0</v>
      </c>
      <c r="AU372">
        <v>0</v>
      </c>
      <c r="AV372">
        <v>0</v>
      </c>
      <c r="AX372">
        <v>8.9338877592576499E-2</v>
      </c>
      <c r="AY372" t="s">
        <v>3377</v>
      </c>
      <c r="AZ372">
        <v>0</v>
      </c>
      <c r="BA372">
        <v>0.17729559501511999</v>
      </c>
      <c r="BB372">
        <v>1.9063510981142999E-2</v>
      </c>
      <c r="BC372">
        <v>0.11879905019326201</v>
      </c>
      <c r="BI372" s="2" t="s">
        <v>1378</v>
      </c>
      <c r="BJ372" s="2" t="s">
        <v>2367</v>
      </c>
      <c r="BM372">
        <f t="shared" si="70"/>
        <v>8.9558973249982105E-2</v>
      </c>
      <c r="BN372">
        <f t="shared" si="71"/>
        <v>0</v>
      </c>
      <c r="BO372">
        <f t="shared" si="72"/>
        <v>0</v>
      </c>
      <c r="BP372">
        <f t="shared" si="73"/>
        <v>-1.2899596269641996E-3</v>
      </c>
      <c r="BQ372">
        <f t="shared" si="74"/>
        <v>0</v>
      </c>
      <c r="BR372">
        <f t="shared" si="75"/>
        <v>0</v>
      </c>
      <c r="BS372">
        <f t="shared" si="76"/>
        <v>7.0275366611433493E-2</v>
      </c>
      <c r="BU372">
        <f t="shared" si="77"/>
        <v>-0.16844610470094901</v>
      </c>
      <c r="BV372">
        <f t="shared" si="78"/>
        <v>-3.5915748299565203E-2</v>
      </c>
      <c r="BW372">
        <f t="shared" si="79"/>
        <v>0</v>
      </c>
      <c r="BX372">
        <f t="shared" si="80"/>
        <v>-4.3930420285895597E-2</v>
      </c>
      <c r="BY372">
        <f t="shared" si="81"/>
        <v>0</v>
      </c>
      <c r="BZ372">
        <f t="shared" si="82"/>
        <v>0</v>
      </c>
      <c r="CA372">
        <f t="shared" si="83"/>
        <v>-9.9735539212119001E-2</v>
      </c>
    </row>
    <row r="373" spans="1:79" ht="15" customHeight="1" x14ac:dyDescent="0.25">
      <c r="A373" s="7"/>
      <c r="B373" s="2" t="s">
        <v>371</v>
      </c>
      <c r="C373" s="2" t="s">
        <v>1379</v>
      </c>
      <c r="D373" s="2" t="s">
        <v>2368</v>
      </c>
      <c r="G373">
        <v>0</v>
      </c>
      <c r="H373" t="s">
        <v>3378</v>
      </c>
      <c r="I373">
        <v>0</v>
      </c>
      <c r="J373">
        <v>0</v>
      </c>
      <c r="K373">
        <v>0</v>
      </c>
      <c r="L373">
        <v>0</v>
      </c>
      <c r="N373">
        <v>0</v>
      </c>
      <c r="O373" t="s">
        <v>3378</v>
      </c>
      <c r="P373">
        <v>0</v>
      </c>
      <c r="Q373">
        <v>0</v>
      </c>
      <c r="R373">
        <v>0</v>
      </c>
      <c r="S373">
        <v>0</v>
      </c>
      <c r="V373">
        <v>0</v>
      </c>
      <c r="W373" t="s">
        <v>3378</v>
      </c>
      <c r="X373">
        <v>0</v>
      </c>
      <c r="Y373">
        <v>0</v>
      </c>
      <c r="Z373">
        <v>0</v>
      </c>
      <c r="AA373">
        <v>0</v>
      </c>
      <c r="AC373">
        <v>0</v>
      </c>
      <c r="AD373" t="s">
        <v>3378</v>
      </c>
      <c r="AE373">
        <v>0</v>
      </c>
      <c r="AF373">
        <v>0</v>
      </c>
      <c r="AG373">
        <v>0</v>
      </c>
      <c r="AH373">
        <v>0</v>
      </c>
      <c r="AJ373">
        <v>0</v>
      </c>
      <c r="AK373" t="s">
        <v>3378</v>
      </c>
      <c r="AL373">
        <v>0</v>
      </c>
      <c r="AM373">
        <v>0</v>
      </c>
      <c r="AN373">
        <v>0</v>
      </c>
      <c r="AO373">
        <v>0</v>
      </c>
      <c r="AQ373">
        <v>0</v>
      </c>
      <c r="AR373" t="s">
        <v>3378</v>
      </c>
      <c r="AS373">
        <v>0</v>
      </c>
      <c r="AT373">
        <v>0</v>
      </c>
      <c r="AU373">
        <v>0</v>
      </c>
      <c r="AV373">
        <v>0</v>
      </c>
      <c r="AX373">
        <v>0</v>
      </c>
      <c r="AY373" t="s">
        <v>3378</v>
      </c>
      <c r="AZ373">
        <v>0</v>
      </c>
      <c r="BA373">
        <v>0</v>
      </c>
      <c r="BB373">
        <v>0</v>
      </c>
      <c r="BC373">
        <v>0</v>
      </c>
      <c r="BH373" s="7"/>
      <c r="BI373" s="2" t="s">
        <v>1379</v>
      </c>
      <c r="BJ373" s="2" t="s">
        <v>2368</v>
      </c>
      <c r="BM373">
        <f t="shared" si="70"/>
        <v>0</v>
      </c>
      <c r="BN373">
        <f t="shared" si="71"/>
        <v>0</v>
      </c>
      <c r="BO373">
        <f t="shared" si="72"/>
        <v>0</v>
      </c>
      <c r="BP373">
        <f t="shared" si="73"/>
        <v>0</v>
      </c>
      <c r="BQ373">
        <f t="shared" si="74"/>
        <v>0</v>
      </c>
      <c r="BR373">
        <f t="shared" si="75"/>
        <v>0</v>
      </c>
      <c r="BS373">
        <f t="shared" si="76"/>
        <v>0</v>
      </c>
      <c r="BU373">
        <f t="shared" si="77"/>
        <v>0</v>
      </c>
      <c r="BV373">
        <f t="shared" si="78"/>
        <v>0</v>
      </c>
      <c r="BW373">
        <f t="shared" si="79"/>
        <v>0</v>
      </c>
      <c r="BX373">
        <f t="shared" si="80"/>
        <v>0</v>
      </c>
      <c r="BY373">
        <f t="shared" si="81"/>
        <v>0</v>
      </c>
      <c r="BZ373">
        <f t="shared" si="82"/>
        <v>0</v>
      </c>
      <c r="CA373">
        <f t="shared" si="83"/>
        <v>0</v>
      </c>
    </row>
    <row r="374" spans="1:79" ht="15" customHeight="1" x14ac:dyDescent="0.25">
      <c r="B374" s="2" t="s">
        <v>372</v>
      </c>
      <c r="C374" s="2" t="s">
        <v>1380</v>
      </c>
      <c r="D374" s="2" t="s">
        <v>2369</v>
      </c>
      <c r="G374">
        <v>0</v>
      </c>
      <c r="H374" t="s">
        <v>3379</v>
      </c>
      <c r="I374">
        <v>0</v>
      </c>
      <c r="J374">
        <v>0</v>
      </c>
      <c r="K374">
        <v>0</v>
      </c>
      <c r="L374">
        <v>0</v>
      </c>
      <c r="N374">
        <v>0</v>
      </c>
      <c r="O374" t="s">
        <v>3379</v>
      </c>
      <c r="P374">
        <v>0</v>
      </c>
      <c r="Q374">
        <v>0</v>
      </c>
      <c r="R374">
        <v>0</v>
      </c>
      <c r="S374">
        <v>0</v>
      </c>
      <c r="V374">
        <v>0</v>
      </c>
      <c r="W374" t="s">
        <v>3379</v>
      </c>
      <c r="X374">
        <v>0</v>
      </c>
      <c r="Y374">
        <v>0</v>
      </c>
      <c r="Z374">
        <v>0</v>
      </c>
      <c r="AA374">
        <v>0</v>
      </c>
      <c r="AC374">
        <v>0</v>
      </c>
      <c r="AD374" t="s">
        <v>3379</v>
      </c>
      <c r="AE374">
        <v>0</v>
      </c>
      <c r="AF374">
        <v>0</v>
      </c>
      <c r="AG374">
        <v>0</v>
      </c>
      <c r="AH374">
        <v>0</v>
      </c>
      <c r="AJ374">
        <v>0</v>
      </c>
      <c r="AK374" t="s">
        <v>3379</v>
      </c>
      <c r="AL374">
        <v>0</v>
      </c>
      <c r="AM374">
        <v>0</v>
      </c>
      <c r="AN374">
        <v>0</v>
      </c>
      <c r="AO374">
        <v>0</v>
      </c>
      <c r="AQ374">
        <v>0</v>
      </c>
      <c r="AR374" t="s">
        <v>3379</v>
      </c>
      <c r="AS374">
        <v>0</v>
      </c>
      <c r="AT374">
        <v>0</v>
      </c>
      <c r="AU374">
        <v>0</v>
      </c>
      <c r="AV374">
        <v>0</v>
      </c>
      <c r="AX374">
        <v>0</v>
      </c>
      <c r="AY374" t="s">
        <v>3379</v>
      </c>
      <c r="AZ374">
        <v>0</v>
      </c>
      <c r="BA374">
        <v>0</v>
      </c>
      <c r="BB374">
        <v>0</v>
      </c>
      <c r="BC374">
        <v>0</v>
      </c>
      <c r="BI374" s="2" t="s">
        <v>1380</v>
      </c>
      <c r="BJ374" s="2" t="s">
        <v>2369</v>
      </c>
      <c r="BM374">
        <f t="shared" si="70"/>
        <v>0</v>
      </c>
      <c r="BN374">
        <f t="shared" si="71"/>
        <v>0</v>
      </c>
      <c r="BO374">
        <f t="shared" si="72"/>
        <v>0</v>
      </c>
      <c r="BP374">
        <f t="shared" si="73"/>
        <v>0</v>
      </c>
      <c r="BQ374">
        <f t="shared" si="74"/>
        <v>0</v>
      </c>
      <c r="BR374">
        <f t="shared" si="75"/>
        <v>0</v>
      </c>
      <c r="BS374">
        <f t="shared" si="76"/>
        <v>0</v>
      </c>
      <c r="BU374">
        <f t="shared" si="77"/>
        <v>0</v>
      </c>
      <c r="BV374">
        <f t="shared" si="78"/>
        <v>0</v>
      </c>
      <c r="BW374">
        <f t="shared" si="79"/>
        <v>0</v>
      </c>
      <c r="BX374">
        <f t="shared" si="80"/>
        <v>0</v>
      </c>
      <c r="BY374">
        <f t="shared" si="81"/>
        <v>0</v>
      </c>
      <c r="BZ374">
        <f t="shared" si="82"/>
        <v>0</v>
      </c>
      <c r="CA374">
        <f t="shared" si="83"/>
        <v>0</v>
      </c>
    </row>
    <row r="375" spans="1:79" ht="15" customHeight="1" x14ac:dyDescent="0.25">
      <c r="B375" s="2" t="s">
        <v>373</v>
      </c>
      <c r="C375" s="2" t="s">
        <v>1381</v>
      </c>
      <c r="D375" s="2" t="s">
        <v>2370</v>
      </c>
      <c r="G375">
        <v>0</v>
      </c>
      <c r="H375" t="s">
        <v>3380</v>
      </c>
      <c r="I375">
        <v>0</v>
      </c>
      <c r="J375">
        <v>0</v>
      </c>
      <c r="K375">
        <v>0</v>
      </c>
      <c r="L375">
        <v>0</v>
      </c>
      <c r="N375">
        <v>0</v>
      </c>
      <c r="O375" t="s">
        <v>3380</v>
      </c>
      <c r="P375">
        <v>0</v>
      </c>
      <c r="Q375">
        <v>0</v>
      </c>
      <c r="R375">
        <v>0</v>
      </c>
      <c r="S375">
        <v>0</v>
      </c>
      <c r="V375">
        <v>0</v>
      </c>
      <c r="W375" t="s">
        <v>3380</v>
      </c>
      <c r="X375">
        <v>0</v>
      </c>
      <c r="Y375">
        <v>0</v>
      </c>
      <c r="Z375">
        <v>0</v>
      </c>
      <c r="AA375">
        <v>0</v>
      </c>
      <c r="AC375">
        <v>0</v>
      </c>
      <c r="AD375" t="s">
        <v>3380</v>
      </c>
      <c r="AE375">
        <v>0</v>
      </c>
      <c r="AF375">
        <v>0</v>
      </c>
      <c r="AG375">
        <v>0</v>
      </c>
      <c r="AH375">
        <v>0</v>
      </c>
      <c r="AJ375">
        <v>0</v>
      </c>
      <c r="AK375" t="s">
        <v>3380</v>
      </c>
      <c r="AL375">
        <v>0</v>
      </c>
      <c r="AM375">
        <v>0</v>
      </c>
      <c r="AN375">
        <v>0</v>
      </c>
      <c r="AO375">
        <v>0</v>
      </c>
      <c r="AQ375">
        <v>0</v>
      </c>
      <c r="AR375" t="s">
        <v>3380</v>
      </c>
      <c r="AS375">
        <v>0</v>
      </c>
      <c r="AT375">
        <v>0</v>
      </c>
      <c r="AU375">
        <v>0</v>
      </c>
      <c r="AV375">
        <v>0</v>
      </c>
      <c r="AX375">
        <v>0</v>
      </c>
      <c r="AY375" t="s">
        <v>3380</v>
      </c>
      <c r="AZ375">
        <v>0</v>
      </c>
      <c r="BA375">
        <v>0</v>
      </c>
      <c r="BB375">
        <v>0</v>
      </c>
      <c r="BC375">
        <v>0</v>
      </c>
      <c r="BI375" s="2" t="s">
        <v>1381</v>
      </c>
      <c r="BJ375" s="2" t="s">
        <v>2370</v>
      </c>
      <c r="BM375">
        <f t="shared" si="70"/>
        <v>0</v>
      </c>
      <c r="BN375">
        <f t="shared" si="71"/>
        <v>0</v>
      </c>
      <c r="BO375">
        <f t="shared" si="72"/>
        <v>0</v>
      </c>
      <c r="BP375">
        <f t="shared" si="73"/>
        <v>0</v>
      </c>
      <c r="BQ375">
        <f t="shared" si="74"/>
        <v>0</v>
      </c>
      <c r="BR375">
        <f t="shared" si="75"/>
        <v>0</v>
      </c>
      <c r="BS375">
        <f t="shared" si="76"/>
        <v>0</v>
      </c>
      <c r="BU375">
        <f t="shared" si="77"/>
        <v>0</v>
      </c>
      <c r="BV375">
        <f t="shared" si="78"/>
        <v>0</v>
      </c>
      <c r="BW375">
        <f t="shared" si="79"/>
        <v>0</v>
      </c>
      <c r="BX375">
        <f t="shared" si="80"/>
        <v>0</v>
      </c>
      <c r="BY375">
        <f t="shared" si="81"/>
        <v>0</v>
      </c>
      <c r="BZ375">
        <f t="shared" si="82"/>
        <v>0</v>
      </c>
      <c r="CA375">
        <f t="shared" si="83"/>
        <v>0</v>
      </c>
    </row>
    <row r="376" spans="1:79" ht="15" customHeight="1" x14ac:dyDescent="0.25">
      <c r="B376" s="2" t="s">
        <v>374</v>
      </c>
      <c r="C376" s="2" t="s">
        <v>1382</v>
      </c>
      <c r="D376" s="2" t="s">
        <v>2371</v>
      </c>
      <c r="G376">
        <v>0</v>
      </c>
      <c r="H376" t="s">
        <v>3381</v>
      </c>
      <c r="I376">
        <v>0</v>
      </c>
      <c r="J376">
        <v>0</v>
      </c>
      <c r="K376">
        <v>0</v>
      </c>
      <c r="L376">
        <v>0</v>
      </c>
      <c r="N376">
        <v>0</v>
      </c>
      <c r="O376" t="s">
        <v>3381</v>
      </c>
      <c r="P376">
        <v>0</v>
      </c>
      <c r="Q376">
        <v>0</v>
      </c>
      <c r="R376">
        <v>0</v>
      </c>
      <c r="S376">
        <v>0</v>
      </c>
      <c r="V376">
        <v>0</v>
      </c>
      <c r="W376" t="s">
        <v>3381</v>
      </c>
      <c r="X376">
        <v>0</v>
      </c>
      <c r="Y376">
        <v>0</v>
      </c>
      <c r="Z376">
        <v>0</v>
      </c>
      <c r="AA376">
        <v>0</v>
      </c>
      <c r="AC376">
        <v>0</v>
      </c>
      <c r="AD376" t="s">
        <v>3381</v>
      </c>
      <c r="AE376">
        <v>0</v>
      </c>
      <c r="AF376">
        <v>0</v>
      </c>
      <c r="AG376">
        <v>0</v>
      </c>
      <c r="AH376">
        <v>0</v>
      </c>
      <c r="AJ376">
        <v>0</v>
      </c>
      <c r="AK376" t="s">
        <v>3381</v>
      </c>
      <c r="AL376">
        <v>0</v>
      </c>
      <c r="AM376">
        <v>0</v>
      </c>
      <c r="AN376">
        <v>0</v>
      </c>
      <c r="AO376">
        <v>0</v>
      </c>
      <c r="AQ376">
        <v>0</v>
      </c>
      <c r="AR376" t="s">
        <v>3381</v>
      </c>
      <c r="AS376">
        <v>0</v>
      </c>
      <c r="AT376">
        <v>0</v>
      </c>
      <c r="AU376">
        <v>0</v>
      </c>
      <c r="AV376">
        <v>0</v>
      </c>
      <c r="AX376">
        <v>0</v>
      </c>
      <c r="AY376" t="s">
        <v>3381</v>
      </c>
      <c r="AZ376">
        <v>0</v>
      </c>
      <c r="BA376">
        <v>0</v>
      </c>
      <c r="BB376">
        <v>0</v>
      </c>
      <c r="BC376">
        <v>0</v>
      </c>
      <c r="BI376" s="2" t="s">
        <v>1382</v>
      </c>
      <c r="BJ376" s="2" t="s">
        <v>2371</v>
      </c>
      <c r="BM376">
        <f t="shared" si="70"/>
        <v>0</v>
      </c>
      <c r="BN376">
        <f t="shared" si="71"/>
        <v>0</v>
      </c>
      <c r="BO376">
        <f t="shared" si="72"/>
        <v>0</v>
      </c>
      <c r="BP376">
        <f t="shared" si="73"/>
        <v>0</v>
      </c>
      <c r="BQ376">
        <f t="shared" si="74"/>
        <v>0</v>
      </c>
      <c r="BR376">
        <f t="shared" si="75"/>
        <v>0</v>
      </c>
      <c r="BS376">
        <f t="shared" si="76"/>
        <v>0</v>
      </c>
      <c r="BU376">
        <f t="shared" si="77"/>
        <v>0</v>
      </c>
      <c r="BV376">
        <f t="shared" si="78"/>
        <v>0</v>
      </c>
      <c r="BW376">
        <f t="shared" si="79"/>
        <v>0</v>
      </c>
      <c r="BX376">
        <f t="shared" si="80"/>
        <v>0</v>
      </c>
      <c r="BY376">
        <f t="shared" si="81"/>
        <v>0</v>
      </c>
      <c r="BZ376">
        <f t="shared" si="82"/>
        <v>0</v>
      </c>
      <c r="CA376">
        <f t="shared" si="83"/>
        <v>0</v>
      </c>
    </row>
    <row r="377" spans="1:79" ht="15" x14ac:dyDescent="0.25">
      <c r="A377" s="83" t="s">
        <v>4103</v>
      </c>
      <c r="B377" s="2" t="s">
        <v>375</v>
      </c>
      <c r="C377" s="2" t="s">
        <v>1383</v>
      </c>
      <c r="D377" s="2" t="s">
        <v>2372</v>
      </c>
      <c r="G377">
        <v>1.75307772143638</v>
      </c>
      <c r="H377" t="s">
        <v>3382</v>
      </c>
      <c r="I377">
        <v>1.2738167517114001</v>
      </c>
      <c r="J377">
        <v>2.1118382276744301</v>
      </c>
      <c r="K377">
        <v>0</v>
      </c>
      <c r="L377">
        <v>2.1118382276744301</v>
      </c>
      <c r="N377">
        <v>0.40488406633668</v>
      </c>
      <c r="O377" t="s">
        <v>3382</v>
      </c>
      <c r="P377">
        <v>0</v>
      </c>
      <c r="Q377">
        <v>0.27790306327339098</v>
      </c>
      <c r="R377">
        <v>8.3933689151775805</v>
      </c>
      <c r="S377">
        <v>0</v>
      </c>
      <c r="V377">
        <v>0.40488406633668</v>
      </c>
      <c r="W377" t="s">
        <v>3382</v>
      </c>
      <c r="X377">
        <v>2.1416567763479399E-2</v>
      </c>
      <c r="Y377">
        <v>0.79045428750517299</v>
      </c>
      <c r="Z377">
        <v>8.3933689151775894</v>
      </c>
      <c r="AA377">
        <v>8.3933689151776001</v>
      </c>
      <c r="AC377">
        <v>0.42479689701436402</v>
      </c>
      <c r="AD377" t="s">
        <v>3382</v>
      </c>
      <c r="AE377">
        <v>0</v>
      </c>
      <c r="AF377">
        <v>8.3957662267516593</v>
      </c>
      <c r="AG377">
        <v>8.3957662267516593</v>
      </c>
      <c r="AH377">
        <v>8.3899270850428298</v>
      </c>
      <c r="AJ377">
        <v>0.82942803121910103</v>
      </c>
      <c r="AK377" t="s">
        <v>3382</v>
      </c>
      <c r="AL377">
        <v>0</v>
      </c>
      <c r="AM377">
        <v>8.3864364174087207</v>
      </c>
      <c r="AN377">
        <v>8.3864364174087207</v>
      </c>
      <c r="AO377">
        <v>8.3864364174087207</v>
      </c>
      <c r="AQ377">
        <v>0.19851461054141301</v>
      </c>
      <c r="AR377" t="s">
        <v>3382</v>
      </c>
      <c r="AS377">
        <v>0</v>
      </c>
      <c r="AT377">
        <v>8.3963221537147597</v>
      </c>
      <c r="AU377">
        <v>8.3963221537147597</v>
      </c>
      <c r="AV377">
        <v>8.3960927361938609</v>
      </c>
      <c r="AX377">
        <v>1.7532288691625399</v>
      </c>
      <c r="AY377" t="s">
        <v>3382</v>
      </c>
      <c r="AZ377">
        <v>0.84952558877550299</v>
      </c>
      <c r="BA377">
        <v>2.66186785065773</v>
      </c>
      <c r="BB377">
        <v>8.3817773034815595</v>
      </c>
      <c r="BC377">
        <v>8.3754899292744298</v>
      </c>
      <c r="BH377" s="83" t="s">
        <v>4103</v>
      </c>
      <c r="BI377" s="2" t="s">
        <v>1383</v>
      </c>
      <c r="BJ377" s="2" t="s">
        <v>2372</v>
      </c>
      <c r="BM377">
        <f t="shared" si="70"/>
        <v>1.75307772143638</v>
      </c>
      <c r="BN377">
        <f t="shared" si="71"/>
        <v>-7.9884848488409004</v>
      </c>
      <c r="BO377">
        <f t="shared" si="72"/>
        <v>-7.9884848488409093</v>
      </c>
      <c r="BP377">
        <f t="shared" si="73"/>
        <v>-7.9709693297372954</v>
      </c>
      <c r="BQ377">
        <f t="shared" si="74"/>
        <v>-7.5570083861896196</v>
      </c>
      <c r="BR377">
        <f t="shared" si="75"/>
        <v>-8.1978075431733473</v>
      </c>
      <c r="BS377">
        <f t="shared" si="76"/>
        <v>-6.6285484343190193</v>
      </c>
      <c r="BU377">
        <f t="shared" si="77"/>
        <v>-2.1118382276744301</v>
      </c>
      <c r="BV377">
        <f t="shared" si="78"/>
        <v>8.3933689151775805</v>
      </c>
      <c r="BW377">
        <f t="shared" si="79"/>
        <v>0</v>
      </c>
      <c r="BX377">
        <f t="shared" si="80"/>
        <v>5.8391417088294872E-3</v>
      </c>
      <c r="BY377">
        <f t="shared" si="81"/>
        <v>0</v>
      </c>
      <c r="BZ377">
        <f t="shared" si="82"/>
        <v>2.2941752089877809E-4</v>
      </c>
      <c r="CA377">
        <f t="shared" si="83"/>
        <v>6.287374207129659E-3</v>
      </c>
    </row>
    <row r="378" spans="1:79" ht="15" customHeight="1" x14ac:dyDescent="0.25">
      <c r="B378" s="2" t="s">
        <v>376</v>
      </c>
      <c r="C378" s="2" t="s">
        <v>1384</v>
      </c>
      <c r="D378" s="9" t="s">
        <v>2373</v>
      </c>
      <c r="G378">
        <v>0</v>
      </c>
      <c r="H378" t="s">
        <v>3383</v>
      </c>
      <c r="I378">
        <v>0</v>
      </c>
      <c r="J378">
        <v>0</v>
      </c>
      <c r="K378">
        <v>0</v>
      </c>
      <c r="L378">
        <v>0</v>
      </c>
      <c r="N378">
        <v>0</v>
      </c>
      <c r="O378" t="s">
        <v>3383</v>
      </c>
      <c r="P378">
        <v>0</v>
      </c>
      <c r="Q378">
        <v>0</v>
      </c>
      <c r="R378">
        <v>0</v>
      </c>
      <c r="S378">
        <v>0</v>
      </c>
      <c r="V378">
        <v>0</v>
      </c>
      <c r="W378" t="s">
        <v>3383</v>
      </c>
      <c r="X378">
        <v>0</v>
      </c>
      <c r="Y378">
        <v>0</v>
      </c>
      <c r="Z378">
        <v>0</v>
      </c>
      <c r="AA378">
        <v>0</v>
      </c>
      <c r="AC378">
        <v>0</v>
      </c>
      <c r="AD378" t="s">
        <v>3383</v>
      </c>
      <c r="AE378">
        <v>0</v>
      </c>
      <c r="AF378">
        <v>0</v>
      </c>
      <c r="AG378">
        <v>0</v>
      </c>
      <c r="AH378">
        <v>0</v>
      </c>
      <c r="AJ378">
        <v>0</v>
      </c>
      <c r="AK378" t="s">
        <v>3383</v>
      </c>
      <c r="AL378">
        <v>0</v>
      </c>
      <c r="AM378">
        <v>0</v>
      </c>
      <c r="AN378">
        <v>0</v>
      </c>
      <c r="AO378">
        <v>0</v>
      </c>
      <c r="AQ378">
        <v>0</v>
      </c>
      <c r="AR378" t="s">
        <v>3383</v>
      </c>
      <c r="AS378">
        <v>0</v>
      </c>
      <c r="AT378">
        <v>0</v>
      </c>
      <c r="AU378">
        <v>0</v>
      </c>
      <c r="AV378">
        <v>0</v>
      </c>
      <c r="AX378">
        <v>0</v>
      </c>
      <c r="AY378" t="s">
        <v>3383</v>
      </c>
      <c r="AZ378">
        <v>0</v>
      </c>
      <c r="BA378">
        <v>0</v>
      </c>
      <c r="BB378">
        <v>0</v>
      </c>
      <c r="BC378">
        <v>0</v>
      </c>
      <c r="BI378" s="2" t="s">
        <v>1384</v>
      </c>
      <c r="BJ378" s="9" t="s">
        <v>2373</v>
      </c>
      <c r="BM378">
        <f t="shared" si="70"/>
        <v>0</v>
      </c>
      <c r="BN378">
        <f t="shared" si="71"/>
        <v>0</v>
      </c>
      <c r="BO378">
        <f t="shared" si="72"/>
        <v>0</v>
      </c>
      <c r="BP378">
        <f t="shared" si="73"/>
        <v>0</v>
      </c>
      <c r="BQ378">
        <f t="shared" si="74"/>
        <v>0</v>
      </c>
      <c r="BR378">
        <f t="shared" si="75"/>
        <v>0</v>
      </c>
      <c r="BS378">
        <f t="shared" si="76"/>
        <v>0</v>
      </c>
      <c r="BU378">
        <f t="shared" si="77"/>
        <v>0</v>
      </c>
      <c r="BV378">
        <f t="shared" si="78"/>
        <v>0</v>
      </c>
      <c r="BW378">
        <f t="shared" si="79"/>
        <v>0</v>
      </c>
      <c r="BX378">
        <f t="shared" si="80"/>
        <v>0</v>
      </c>
      <c r="BY378">
        <f t="shared" si="81"/>
        <v>0</v>
      </c>
      <c r="BZ378">
        <f t="shared" si="82"/>
        <v>0</v>
      </c>
      <c r="CA378">
        <f t="shared" si="83"/>
        <v>0</v>
      </c>
    </row>
    <row r="379" spans="1:79" ht="15" customHeight="1" x14ac:dyDescent="0.25">
      <c r="B379" s="2" t="s">
        <v>377</v>
      </c>
      <c r="C379" s="2" t="s">
        <v>1385</v>
      </c>
      <c r="D379" s="2" t="s">
        <v>2374</v>
      </c>
      <c r="G379">
        <v>0</v>
      </c>
      <c r="H379" t="s">
        <v>3384</v>
      </c>
      <c r="I379">
        <v>0</v>
      </c>
      <c r="J379">
        <v>0</v>
      </c>
      <c r="K379">
        <v>0</v>
      </c>
      <c r="L379">
        <v>0</v>
      </c>
      <c r="N379">
        <v>0</v>
      </c>
      <c r="O379" t="s">
        <v>3384</v>
      </c>
      <c r="P379">
        <v>0</v>
      </c>
      <c r="Q379">
        <v>0</v>
      </c>
      <c r="R379">
        <v>0</v>
      </c>
      <c r="S379">
        <v>0</v>
      </c>
      <c r="V379">
        <v>0</v>
      </c>
      <c r="W379" t="s">
        <v>3384</v>
      </c>
      <c r="X379">
        <v>0</v>
      </c>
      <c r="Y379">
        <v>0</v>
      </c>
      <c r="Z379">
        <v>0</v>
      </c>
      <c r="AA379">
        <v>0</v>
      </c>
      <c r="AC379">
        <v>0</v>
      </c>
      <c r="AD379" t="s">
        <v>3384</v>
      </c>
      <c r="AE379">
        <v>0</v>
      </c>
      <c r="AF379">
        <v>0</v>
      </c>
      <c r="AG379">
        <v>0</v>
      </c>
      <c r="AH379">
        <v>0</v>
      </c>
      <c r="AJ379">
        <v>0</v>
      </c>
      <c r="AK379" t="s">
        <v>3384</v>
      </c>
      <c r="AL379">
        <v>0</v>
      </c>
      <c r="AM379">
        <v>0</v>
      </c>
      <c r="AN379">
        <v>0</v>
      </c>
      <c r="AO379">
        <v>0</v>
      </c>
      <c r="AQ379">
        <v>0</v>
      </c>
      <c r="AR379" t="s">
        <v>3384</v>
      </c>
      <c r="AS379">
        <v>0</v>
      </c>
      <c r="AT379">
        <v>0</v>
      </c>
      <c r="AU379">
        <v>0</v>
      </c>
      <c r="AV379">
        <v>0</v>
      </c>
      <c r="AX379">
        <v>0</v>
      </c>
      <c r="AY379" t="s">
        <v>3384</v>
      </c>
      <c r="AZ379">
        <v>0</v>
      </c>
      <c r="BA379">
        <v>0</v>
      </c>
      <c r="BB379">
        <v>0</v>
      </c>
      <c r="BC379">
        <v>0</v>
      </c>
      <c r="BI379" s="2" t="s">
        <v>1385</v>
      </c>
      <c r="BJ379" s="2" t="s">
        <v>2374</v>
      </c>
      <c r="BM379">
        <f t="shared" si="70"/>
        <v>0</v>
      </c>
      <c r="BN379">
        <f t="shared" si="71"/>
        <v>0</v>
      </c>
      <c r="BO379">
        <f t="shared" si="72"/>
        <v>0</v>
      </c>
      <c r="BP379">
        <f t="shared" si="73"/>
        <v>0</v>
      </c>
      <c r="BQ379">
        <f t="shared" si="74"/>
        <v>0</v>
      </c>
      <c r="BR379">
        <f t="shared" si="75"/>
        <v>0</v>
      </c>
      <c r="BS379">
        <f t="shared" si="76"/>
        <v>0</v>
      </c>
      <c r="BU379">
        <f t="shared" si="77"/>
        <v>0</v>
      </c>
      <c r="BV379">
        <f t="shared" si="78"/>
        <v>0</v>
      </c>
      <c r="BW379">
        <f t="shared" si="79"/>
        <v>0</v>
      </c>
      <c r="BX379">
        <f t="shared" si="80"/>
        <v>0</v>
      </c>
      <c r="BY379">
        <f t="shared" si="81"/>
        <v>0</v>
      </c>
      <c r="BZ379">
        <f t="shared" si="82"/>
        <v>0</v>
      </c>
      <c r="CA379">
        <f t="shared" si="83"/>
        <v>0</v>
      </c>
    </row>
    <row r="380" spans="1:79" ht="15" customHeight="1" x14ac:dyDescent="0.25">
      <c r="B380" s="2" t="s">
        <v>378</v>
      </c>
      <c r="C380" s="2" t="s">
        <v>1386</v>
      </c>
      <c r="D380" s="2" t="s">
        <v>2375</v>
      </c>
      <c r="G380">
        <v>2.96312876321458E-2</v>
      </c>
      <c r="H380" t="s">
        <v>3385</v>
      </c>
      <c r="I380">
        <v>2.7861490174319999E-2</v>
      </c>
      <c r="J380">
        <v>2.81429311731799E-2</v>
      </c>
      <c r="K380">
        <v>1.33968237256991E-2</v>
      </c>
      <c r="L380">
        <v>2.81429311731799E-2</v>
      </c>
      <c r="N380">
        <v>1.2614173509243799E-2</v>
      </c>
      <c r="O380" t="s">
        <v>3385</v>
      </c>
      <c r="P380">
        <v>1.088990313444E-2</v>
      </c>
      <c r="Q380">
        <v>1.0999932042355699E-2</v>
      </c>
      <c r="R380">
        <v>8.6685329990006093E-3</v>
      </c>
      <c r="S380">
        <v>6.2406467445169098E-3</v>
      </c>
      <c r="V380">
        <v>1.2614173509243799E-2</v>
      </c>
      <c r="W380" t="s">
        <v>3385</v>
      </c>
      <c r="X380">
        <v>1.24880075396151E-2</v>
      </c>
      <c r="Y380">
        <v>1.26141735092478E-2</v>
      </c>
      <c r="Z380">
        <v>8.6685329989936999E-3</v>
      </c>
      <c r="AA380">
        <v>8.6685329989806305E-3</v>
      </c>
      <c r="AC380">
        <v>1.9824783291188801E-2</v>
      </c>
      <c r="AD380" t="s">
        <v>3385</v>
      </c>
      <c r="AE380">
        <v>1.9626503153400001E-2</v>
      </c>
      <c r="AF380">
        <v>5.5346303201354499E-3</v>
      </c>
      <c r="AG380">
        <v>5.5346303201354499E-3</v>
      </c>
      <c r="AH380">
        <v>1.31678900271524E-2</v>
      </c>
      <c r="AJ380">
        <v>3.9669458531857903E-2</v>
      </c>
      <c r="AK380" t="s">
        <v>3385</v>
      </c>
      <c r="AL380">
        <v>3.92727555633599E-2</v>
      </c>
      <c r="AM380">
        <v>1.773109022519E-2</v>
      </c>
      <c r="AN380">
        <v>1.773109022519E-2</v>
      </c>
      <c r="AO380">
        <v>1.77310902251905E-2</v>
      </c>
      <c r="AQ380">
        <v>9.7784494250998406E-3</v>
      </c>
      <c r="AR380" t="s">
        <v>3385</v>
      </c>
      <c r="AS380">
        <v>9.6806235418199806E-3</v>
      </c>
      <c r="AT380">
        <v>4.8078908267147301E-3</v>
      </c>
      <c r="AU380">
        <v>4.8078908267147301E-3</v>
      </c>
      <c r="AV380">
        <v>5.1077985196080703E-3</v>
      </c>
      <c r="AX380">
        <v>2.9613149529035002E-2</v>
      </c>
      <c r="AY380" t="s">
        <v>3385</v>
      </c>
      <c r="AZ380">
        <v>2.93170013235E-2</v>
      </c>
      <c r="BA380">
        <v>2.9613149529037201E-2</v>
      </c>
      <c r="BB380">
        <v>2.3821750185845501E-2</v>
      </c>
      <c r="BC380">
        <v>3.2040965027932203E-2</v>
      </c>
      <c r="BI380" s="2" t="s">
        <v>1386</v>
      </c>
      <c r="BJ380" s="2" t="s">
        <v>2375</v>
      </c>
      <c r="BM380">
        <f t="shared" si="70"/>
        <v>1.62344639064467E-2</v>
      </c>
      <c r="BN380">
        <f t="shared" si="71"/>
        <v>3.94564051024319E-3</v>
      </c>
      <c r="BO380">
        <f t="shared" si="72"/>
        <v>3.9456405102500994E-3</v>
      </c>
      <c r="BP380">
        <f t="shared" si="73"/>
        <v>1.4290152971053351E-2</v>
      </c>
      <c r="BQ380">
        <f t="shared" si="74"/>
        <v>2.1938368306667903E-2</v>
      </c>
      <c r="BR380">
        <f t="shared" si="75"/>
        <v>4.9705585983851105E-3</v>
      </c>
      <c r="BS380">
        <f t="shared" si="76"/>
        <v>5.7913993431895003E-3</v>
      </c>
      <c r="BU380">
        <f t="shared" si="77"/>
        <v>-1.47461074474808E-2</v>
      </c>
      <c r="BV380">
        <f t="shared" si="78"/>
        <v>2.4278862544836995E-3</v>
      </c>
      <c r="BW380">
        <f t="shared" si="79"/>
        <v>1.3069406668009265E-14</v>
      </c>
      <c r="BX380">
        <f t="shared" si="80"/>
        <v>-7.6332597070169501E-3</v>
      </c>
      <c r="BY380">
        <f t="shared" si="81"/>
        <v>-4.9960036108132044E-16</v>
      </c>
      <c r="BZ380">
        <f t="shared" si="82"/>
        <v>-2.9990769289334022E-4</v>
      </c>
      <c r="CA380">
        <f t="shared" si="83"/>
        <v>-8.2192148420867014E-3</v>
      </c>
    </row>
    <row r="381" spans="1:79" ht="15" customHeight="1" x14ac:dyDescent="0.25">
      <c r="B381" s="2" t="s">
        <v>379</v>
      </c>
      <c r="C381" s="2" t="s">
        <v>1387</v>
      </c>
      <c r="D381" s="2" t="s">
        <v>2376</v>
      </c>
      <c r="G381" s="41">
        <v>2.9142980798369001E-5</v>
      </c>
      <c r="H381" t="s">
        <v>3386</v>
      </c>
      <c r="I381" s="41">
        <v>2.74023485999919E-5</v>
      </c>
      <c r="J381" s="41">
        <v>2.7679151610662701E-5</v>
      </c>
      <c r="K381" s="41">
        <v>1.31760516601053E-5</v>
      </c>
      <c r="L381" s="41">
        <v>2.7679151610662701E-5</v>
      </c>
      <c r="N381" s="41">
        <v>1.240629907584E-5</v>
      </c>
      <c r="O381" t="s">
        <v>3386</v>
      </c>
      <c r="P381" s="41">
        <v>1.0710443700046E-5</v>
      </c>
      <c r="Q381" s="41">
        <v>1.08186593938464E-5</v>
      </c>
      <c r="R381" s="41">
        <v>8.5256804860378599E-6</v>
      </c>
      <c r="S381" s="41">
        <v>6.1378044211579697E-6</v>
      </c>
      <c r="V381" s="41">
        <v>1.240629907584E-5</v>
      </c>
      <c r="W381" t="s">
        <v>3386</v>
      </c>
      <c r="X381" s="41">
        <v>1.22822122499977E-5</v>
      </c>
      <c r="Y381" s="41">
        <v>1.2406299075839401E-5</v>
      </c>
      <c r="Z381" s="41">
        <v>8.5256804860378599E-6</v>
      </c>
      <c r="AA381" s="41">
        <v>8.5256804860378599E-6</v>
      </c>
      <c r="AC381" s="41">
        <v>1.9498082093449801E-5</v>
      </c>
      <c r="AD381" t="s">
        <v>3386</v>
      </c>
      <c r="AE381" s="41">
        <v>1.9303069499987401E-5</v>
      </c>
      <c r="AF381" s="41">
        <v>5.4434227478711097E-6</v>
      </c>
      <c r="AG381" s="41">
        <v>5.4434227478711097E-6</v>
      </c>
      <c r="AH381" s="41">
        <v>1.29508906592179E-5</v>
      </c>
      <c r="AJ381" s="41">
        <v>3.9015728328317698E-5</v>
      </c>
      <c r="AK381" t="s">
        <v>3386</v>
      </c>
      <c r="AL381" s="41">
        <v>3.86255627999876E-5</v>
      </c>
      <c r="AM381" s="41">
        <v>1.7438891903080601E-5</v>
      </c>
      <c r="AN381" s="41">
        <v>1.7438891903080601E-5</v>
      </c>
      <c r="AO381" s="41">
        <v>1.7438891903081099E-5</v>
      </c>
      <c r="AQ381" s="41">
        <v>9.6173061181481501E-6</v>
      </c>
      <c r="AR381" t="s">
        <v>3386</v>
      </c>
      <c r="AS381" s="41">
        <v>9.5210923500010907E-6</v>
      </c>
      <c r="AT381" s="41">
        <v>4.7286595097340003E-6</v>
      </c>
      <c r="AU381" s="41">
        <v>4.7286595097340003E-6</v>
      </c>
      <c r="AV381" s="41">
        <v>5.0236248938517798E-6</v>
      </c>
      <c r="AX381" s="41">
        <v>2.91251416009164E-5</v>
      </c>
      <c r="AY381" t="s">
        <v>3386</v>
      </c>
      <c r="AZ381" s="41">
        <v>2.8833873749967201E-5</v>
      </c>
      <c r="BA381" s="41">
        <v>2.9125141600879198E-5</v>
      </c>
      <c r="BB381" s="41">
        <v>2.3429181237766299E-5</v>
      </c>
      <c r="BC381" s="41">
        <v>3.1512948069689601E-5</v>
      </c>
      <c r="BI381" s="2" t="s">
        <v>1387</v>
      </c>
      <c r="BJ381" s="2" t="s">
        <v>2376</v>
      </c>
      <c r="BM381">
        <f t="shared" si="70"/>
        <v>1.5966929138263699E-5</v>
      </c>
      <c r="BN381">
        <f t="shared" si="71"/>
        <v>3.8806185898021404E-6</v>
      </c>
      <c r="BO381">
        <f t="shared" si="72"/>
        <v>3.8806185898021404E-6</v>
      </c>
      <c r="BP381">
        <f t="shared" si="73"/>
        <v>1.4054659345578691E-5</v>
      </c>
      <c r="BQ381">
        <f t="shared" si="74"/>
        <v>2.1576836425237097E-5</v>
      </c>
      <c r="BR381">
        <f t="shared" si="75"/>
        <v>4.8886466084141497E-6</v>
      </c>
      <c r="BS381">
        <f t="shared" si="76"/>
        <v>5.6959603631501007E-6</v>
      </c>
      <c r="BU381">
        <f t="shared" si="77"/>
        <v>-1.4503099950557401E-5</v>
      </c>
      <c r="BV381">
        <f t="shared" si="78"/>
        <v>2.3878760648798902E-6</v>
      </c>
      <c r="BW381">
        <f t="shared" si="79"/>
        <v>0</v>
      </c>
      <c r="BX381">
        <f t="shared" si="80"/>
        <v>-7.5074679113467904E-6</v>
      </c>
      <c r="BY381">
        <f t="shared" si="81"/>
        <v>-4.980553729855286E-19</v>
      </c>
      <c r="BZ381">
        <f t="shared" si="82"/>
        <v>-2.9496538411777944E-7</v>
      </c>
      <c r="CA381">
        <f t="shared" si="83"/>
        <v>-8.0837668319233016E-6</v>
      </c>
    </row>
    <row r="382" spans="1:79" ht="15" customHeight="1" x14ac:dyDescent="0.25">
      <c r="B382" s="2" t="s">
        <v>380</v>
      </c>
      <c r="C382" s="2" t="s">
        <v>1388</v>
      </c>
      <c r="D382" s="2" t="s">
        <v>2377</v>
      </c>
      <c r="G382">
        <v>0</v>
      </c>
      <c r="H382" t="s">
        <v>3387</v>
      </c>
      <c r="I382">
        <v>0</v>
      </c>
      <c r="J382">
        <v>0</v>
      </c>
      <c r="K382">
        <v>0</v>
      </c>
      <c r="L382">
        <v>0</v>
      </c>
      <c r="N382">
        <v>0</v>
      </c>
      <c r="O382" t="s">
        <v>3387</v>
      </c>
      <c r="P382">
        <v>0</v>
      </c>
      <c r="Q382">
        <v>0</v>
      </c>
      <c r="R382">
        <v>0</v>
      </c>
      <c r="S382">
        <v>0</v>
      </c>
      <c r="V382">
        <v>0</v>
      </c>
      <c r="W382" t="s">
        <v>3387</v>
      </c>
      <c r="X382">
        <v>0</v>
      </c>
      <c r="Y382">
        <v>0</v>
      </c>
      <c r="Z382">
        <v>0</v>
      </c>
      <c r="AA382">
        <v>0</v>
      </c>
      <c r="AC382">
        <v>0</v>
      </c>
      <c r="AD382" t="s">
        <v>3387</v>
      </c>
      <c r="AE382">
        <v>0</v>
      </c>
      <c r="AF382">
        <v>0</v>
      </c>
      <c r="AG382">
        <v>0</v>
      </c>
      <c r="AH382">
        <v>0</v>
      </c>
      <c r="AJ382">
        <v>0</v>
      </c>
      <c r="AK382" t="s">
        <v>3387</v>
      </c>
      <c r="AL382">
        <v>0</v>
      </c>
      <c r="AM382">
        <v>0</v>
      </c>
      <c r="AN382">
        <v>0</v>
      </c>
      <c r="AO382">
        <v>0</v>
      </c>
      <c r="AQ382">
        <v>0</v>
      </c>
      <c r="AR382" t="s">
        <v>3387</v>
      </c>
      <c r="AS382">
        <v>0</v>
      </c>
      <c r="AT382">
        <v>0</v>
      </c>
      <c r="AU382">
        <v>0</v>
      </c>
      <c r="AV382">
        <v>0</v>
      </c>
      <c r="AX382">
        <v>0</v>
      </c>
      <c r="AY382" t="s">
        <v>3387</v>
      </c>
      <c r="AZ382">
        <v>0</v>
      </c>
      <c r="BA382">
        <v>0</v>
      </c>
      <c r="BB382">
        <v>0</v>
      </c>
      <c r="BC382">
        <v>0</v>
      </c>
      <c r="BI382" s="2" t="s">
        <v>1388</v>
      </c>
      <c r="BJ382" s="2" t="s">
        <v>2377</v>
      </c>
      <c r="BM382">
        <f t="shared" si="70"/>
        <v>0</v>
      </c>
      <c r="BN382">
        <f t="shared" si="71"/>
        <v>0</v>
      </c>
      <c r="BO382">
        <f t="shared" si="72"/>
        <v>0</v>
      </c>
      <c r="BP382">
        <f t="shared" si="73"/>
        <v>0</v>
      </c>
      <c r="BQ382">
        <f t="shared" si="74"/>
        <v>0</v>
      </c>
      <c r="BR382">
        <f t="shared" si="75"/>
        <v>0</v>
      </c>
      <c r="BS382">
        <f t="shared" si="76"/>
        <v>0</v>
      </c>
      <c r="BU382">
        <f t="shared" si="77"/>
        <v>0</v>
      </c>
      <c r="BV382">
        <f t="shared" si="78"/>
        <v>0</v>
      </c>
      <c r="BW382">
        <f t="shared" si="79"/>
        <v>0</v>
      </c>
      <c r="BX382">
        <f t="shared" si="80"/>
        <v>0</v>
      </c>
      <c r="BY382">
        <f t="shared" si="81"/>
        <v>0</v>
      </c>
      <c r="BZ382">
        <f t="shared" si="82"/>
        <v>0</v>
      </c>
      <c r="CA382">
        <f t="shared" si="83"/>
        <v>0</v>
      </c>
    </row>
    <row r="383" spans="1:79" ht="15" customHeight="1" x14ac:dyDescent="0.25">
      <c r="B383" s="2" t="s">
        <v>381</v>
      </c>
      <c r="C383" s="2" t="s">
        <v>1389</v>
      </c>
      <c r="D383" s="9" t="s">
        <v>2378</v>
      </c>
      <c r="G383">
        <v>0</v>
      </c>
      <c r="H383" t="s">
        <v>3388</v>
      </c>
      <c r="I383">
        <v>0</v>
      </c>
      <c r="J383">
        <v>0</v>
      </c>
      <c r="K383">
        <v>0</v>
      </c>
      <c r="L383">
        <v>0</v>
      </c>
      <c r="N383">
        <v>0</v>
      </c>
      <c r="O383" t="s">
        <v>3388</v>
      </c>
      <c r="P383">
        <v>0</v>
      </c>
      <c r="Q383">
        <v>0</v>
      </c>
      <c r="R383">
        <v>0</v>
      </c>
      <c r="S383">
        <v>0</v>
      </c>
      <c r="V383">
        <v>0</v>
      </c>
      <c r="W383" t="s">
        <v>3388</v>
      </c>
      <c r="X383">
        <v>0</v>
      </c>
      <c r="Y383">
        <v>0</v>
      </c>
      <c r="Z383">
        <v>0</v>
      </c>
      <c r="AA383">
        <v>0</v>
      </c>
      <c r="AC383">
        <v>0</v>
      </c>
      <c r="AD383" t="s">
        <v>3388</v>
      </c>
      <c r="AE383">
        <v>0</v>
      </c>
      <c r="AF383">
        <v>0</v>
      </c>
      <c r="AG383">
        <v>0</v>
      </c>
      <c r="AH383">
        <v>0</v>
      </c>
      <c r="AJ383">
        <v>0</v>
      </c>
      <c r="AK383" t="s">
        <v>3388</v>
      </c>
      <c r="AL383">
        <v>0</v>
      </c>
      <c r="AM383">
        <v>0</v>
      </c>
      <c r="AN383">
        <v>0</v>
      </c>
      <c r="AO383">
        <v>0</v>
      </c>
      <c r="AQ383">
        <v>0</v>
      </c>
      <c r="AR383" t="s">
        <v>3388</v>
      </c>
      <c r="AS383">
        <v>0</v>
      </c>
      <c r="AT383">
        <v>0</v>
      </c>
      <c r="AU383">
        <v>0</v>
      </c>
      <c r="AV383">
        <v>0</v>
      </c>
      <c r="AX383">
        <v>0</v>
      </c>
      <c r="AY383" t="s">
        <v>3388</v>
      </c>
      <c r="AZ383">
        <v>0</v>
      </c>
      <c r="BA383">
        <v>0</v>
      </c>
      <c r="BB383">
        <v>0</v>
      </c>
      <c r="BC383">
        <v>0</v>
      </c>
      <c r="BI383" s="2" t="s">
        <v>1389</v>
      </c>
      <c r="BJ383" s="9" t="s">
        <v>2378</v>
      </c>
      <c r="BM383">
        <f t="shared" si="70"/>
        <v>0</v>
      </c>
      <c r="BN383">
        <f t="shared" si="71"/>
        <v>0</v>
      </c>
      <c r="BO383">
        <f t="shared" si="72"/>
        <v>0</v>
      </c>
      <c r="BP383">
        <f t="shared" si="73"/>
        <v>0</v>
      </c>
      <c r="BQ383">
        <f t="shared" si="74"/>
        <v>0</v>
      </c>
      <c r="BR383">
        <f t="shared" si="75"/>
        <v>0</v>
      </c>
      <c r="BS383">
        <f t="shared" si="76"/>
        <v>0</v>
      </c>
      <c r="BU383">
        <f t="shared" si="77"/>
        <v>0</v>
      </c>
      <c r="BV383">
        <f t="shared" si="78"/>
        <v>0</v>
      </c>
      <c r="BW383">
        <f t="shared" si="79"/>
        <v>0</v>
      </c>
      <c r="BX383">
        <f t="shared" si="80"/>
        <v>0</v>
      </c>
      <c r="BY383">
        <f t="shared" si="81"/>
        <v>0</v>
      </c>
      <c r="BZ383">
        <f t="shared" si="82"/>
        <v>0</v>
      </c>
      <c r="CA383">
        <f t="shared" si="83"/>
        <v>0</v>
      </c>
    </row>
    <row r="384" spans="1:79" ht="15" customHeight="1" x14ac:dyDescent="0.25">
      <c r="B384" s="2" t="s">
        <v>382</v>
      </c>
      <c r="C384" s="2" t="s">
        <v>1390</v>
      </c>
      <c r="D384" s="9" t="s">
        <v>2379</v>
      </c>
      <c r="G384">
        <v>-8.80182754593761E-2</v>
      </c>
      <c r="H384" t="s">
        <v>3389</v>
      </c>
      <c r="I384">
        <v>-0.168443246732636</v>
      </c>
      <c r="J384">
        <v>0</v>
      </c>
      <c r="K384">
        <v>-8.0285781981046994E-2</v>
      </c>
      <c r="L384">
        <v>0</v>
      </c>
      <c r="N384">
        <v>-7.5595440006622994E-2</v>
      </c>
      <c r="O384" t="s">
        <v>3389</v>
      </c>
      <c r="P384">
        <v>-6.5938311041463804E-2</v>
      </c>
      <c r="Q384">
        <v>0</v>
      </c>
      <c r="R384">
        <v>-5.1949623634982303E-2</v>
      </c>
      <c r="S384">
        <v>-1.4838035800721599E-3</v>
      </c>
      <c r="V384">
        <v>-7.5595440006622994E-2</v>
      </c>
      <c r="W384" t="s">
        <v>3389</v>
      </c>
      <c r="X384">
        <v>-7.5595440006622994E-2</v>
      </c>
      <c r="Y384">
        <v>0</v>
      </c>
      <c r="Z384">
        <v>-5.19496236348687E-2</v>
      </c>
      <c r="AA384">
        <v>-5.19496236348687E-2</v>
      </c>
      <c r="AC384">
        <v>-8.8245309594299201E-2</v>
      </c>
      <c r="AD384" t="s">
        <v>3389</v>
      </c>
      <c r="AE384">
        <v>-0.118744034222573</v>
      </c>
      <c r="AF384">
        <v>-1.31593801404506E-3</v>
      </c>
      <c r="AG384">
        <v>-1.31593801404506E-3</v>
      </c>
      <c r="AH384">
        <v>-3.1308553686813E-3</v>
      </c>
      <c r="AJ384">
        <v>-0.23773497093100099</v>
      </c>
      <c r="AK384" t="s">
        <v>3389</v>
      </c>
      <c r="AL384">
        <v>-0.23773497093100099</v>
      </c>
      <c r="AM384">
        <v>-0.106260593798538</v>
      </c>
      <c r="AN384">
        <v>-0.106260593798538</v>
      </c>
      <c r="AO384">
        <v>-0.106260593798538</v>
      </c>
      <c r="AQ384">
        <v>-5.8601238228675398E-2</v>
      </c>
      <c r="AR384" t="s">
        <v>3389</v>
      </c>
      <c r="AS384">
        <v>-5.8601238228561697E-2</v>
      </c>
      <c r="AT384">
        <v>-2.8813193530481802E-2</v>
      </c>
      <c r="AU384">
        <v>-2.8813193530481802E-2</v>
      </c>
      <c r="AV384">
        <v>-3.0610509382313501E-2</v>
      </c>
      <c r="AX384">
        <v>-8.8129671336787396E-2</v>
      </c>
      <c r="AY384" t="s">
        <v>3389</v>
      </c>
      <c r="AZ384">
        <v>-0.17720332357771401</v>
      </c>
      <c r="BA384">
        <v>0</v>
      </c>
      <c r="BB384">
        <v>-0.123697779380564</v>
      </c>
      <c r="BC384">
        <v>-7.3219146460473894E-2</v>
      </c>
      <c r="BI384" s="2" t="s">
        <v>1390</v>
      </c>
      <c r="BJ384" s="9" t="s">
        <v>2379</v>
      </c>
      <c r="BM384">
        <f t="shared" si="70"/>
        <v>-7.7324934783291055E-3</v>
      </c>
      <c r="BN384">
        <f t="shared" si="71"/>
        <v>-2.3645816371640691E-2</v>
      </c>
      <c r="BO384">
        <f t="shared" si="72"/>
        <v>-2.3645816371754294E-2</v>
      </c>
      <c r="BP384">
        <f t="shared" si="73"/>
        <v>-8.6929371580254142E-2</v>
      </c>
      <c r="BQ384">
        <f t="shared" si="74"/>
        <v>-0.13147437713246299</v>
      </c>
      <c r="BR384">
        <f t="shared" si="75"/>
        <v>-2.9788044698193596E-2</v>
      </c>
      <c r="BS384">
        <f t="shared" si="76"/>
        <v>3.5568108043776608E-2</v>
      </c>
      <c r="BU384">
        <f t="shared" si="77"/>
        <v>-8.0285781981046994E-2</v>
      </c>
      <c r="BV384">
        <f t="shared" si="78"/>
        <v>-5.046582005491014E-2</v>
      </c>
      <c r="BW384">
        <f t="shared" si="79"/>
        <v>0</v>
      </c>
      <c r="BX384">
        <f t="shared" si="80"/>
        <v>1.81491735463624E-3</v>
      </c>
      <c r="BY384">
        <f t="shared" si="81"/>
        <v>0</v>
      </c>
      <c r="BZ384">
        <f t="shared" si="82"/>
        <v>1.7973158518316996E-3</v>
      </c>
      <c r="CA384">
        <f t="shared" si="83"/>
        <v>-5.0478632920090111E-2</v>
      </c>
    </row>
    <row r="385" spans="2:79" ht="15" customHeight="1" x14ac:dyDescent="0.25">
      <c r="B385" s="2" t="s">
        <v>383</v>
      </c>
      <c r="C385" s="2" t="s">
        <v>1391</v>
      </c>
      <c r="D385" s="2" t="s">
        <v>2380</v>
      </c>
      <c r="G385">
        <v>8.8018275459348899E-2</v>
      </c>
      <c r="H385" t="s">
        <v>3390</v>
      </c>
      <c r="I385">
        <v>0</v>
      </c>
      <c r="J385">
        <v>0.168443246732602</v>
      </c>
      <c r="K385">
        <v>8.0285781981093596E-2</v>
      </c>
      <c r="L385">
        <v>0.168443246732602</v>
      </c>
      <c r="N385">
        <v>7.5595440006581804E-2</v>
      </c>
      <c r="O385" t="s">
        <v>3390</v>
      </c>
      <c r="P385">
        <v>0</v>
      </c>
      <c r="Q385">
        <v>6.5938311041435202E-2</v>
      </c>
      <c r="R385">
        <v>5.1949623634939303E-2</v>
      </c>
      <c r="S385">
        <v>1.4838035800469301E-3</v>
      </c>
      <c r="V385">
        <v>7.5595440006581804E-2</v>
      </c>
      <c r="W385" t="s">
        <v>3390</v>
      </c>
      <c r="X385">
        <v>0</v>
      </c>
      <c r="Y385">
        <v>7.5595440006579903E-2</v>
      </c>
      <c r="Z385">
        <v>5.1949623634896899E-2</v>
      </c>
      <c r="AA385">
        <v>5.1949623634819302E-2</v>
      </c>
      <c r="AC385">
        <v>8.8245309594264201E-2</v>
      </c>
      <c r="AD385" t="s">
        <v>3390</v>
      </c>
      <c r="AE385">
        <v>0</v>
      </c>
      <c r="AF385">
        <v>1.31593801403174E-3</v>
      </c>
      <c r="AG385">
        <v>1.31593801403174E-3</v>
      </c>
      <c r="AH385">
        <v>3.13085536865544E-3</v>
      </c>
      <c r="AJ385">
        <v>0.23773497093099799</v>
      </c>
      <c r="AK385" t="s">
        <v>3390</v>
      </c>
      <c r="AL385">
        <v>0</v>
      </c>
      <c r="AM385">
        <v>0.106260593798507</v>
      </c>
      <c r="AN385">
        <v>0.106260593798507</v>
      </c>
      <c r="AO385">
        <v>0.10626059379850999</v>
      </c>
      <c r="AQ385">
        <v>5.8601238228634597E-2</v>
      </c>
      <c r="AR385" t="s">
        <v>3390</v>
      </c>
      <c r="AS385">
        <v>0</v>
      </c>
      <c r="AT385">
        <v>2.8813193530496901E-2</v>
      </c>
      <c r="AU385">
        <v>2.8813193530496901E-2</v>
      </c>
      <c r="AV385">
        <v>3.0610509382305601E-2</v>
      </c>
      <c r="AX385">
        <v>8.8129671336738796E-2</v>
      </c>
      <c r="AY385" t="s">
        <v>3390</v>
      </c>
      <c r="AZ385">
        <v>0</v>
      </c>
      <c r="BA385">
        <v>0.17720332357774901</v>
      </c>
      <c r="BB385">
        <v>0.12369777938054401</v>
      </c>
      <c r="BC385">
        <v>7.3219146460443293E-2</v>
      </c>
      <c r="BI385" s="2" t="s">
        <v>1391</v>
      </c>
      <c r="BJ385" s="2" t="s">
        <v>2380</v>
      </c>
      <c r="BM385">
        <f t="shared" si="70"/>
        <v>7.7324934782553034E-3</v>
      </c>
      <c r="BN385">
        <f t="shared" si="71"/>
        <v>2.3645816371642502E-2</v>
      </c>
      <c r="BO385">
        <f t="shared" si="72"/>
        <v>2.3645816371684905E-2</v>
      </c>
      <c r="BP385">
        <f t="shared" si="73"/>
        <v>8.6929371580232465E-2</v>
      </c>
      <c r="BQ385">
        <f t="shared" si="74"/>
        <v>0.13147437713249099</v>
      </c>
      <c r="BR385">
        <f t="shared" si="75"/>
        <v>2.9788044698137697E-2</v>
      </c>
      <c r="BS385">
        <f t="shared" si="76"/>
        <v>-3.5568108043805211E-2</v>
      </c>
      <c r="BU385">
        <f t="shared" si="77"/>
        <v>-8.8157464751508402E-2</v>
      </c>
      <c r="BV385">
        <f t="shared" si="78"/>
        <v>5.046582005489237E-2</v>
      </c>
      <c r="BW385">
        <f t="shared" si="79"/>
        <v>7.7597650527394535E-14</v>
      </c>
      <c r="BX385">
        <f t="shared" si="80"/>
        <v>-1.8149173546237001E-3</v>
      </c>
      <c r="BY385">
        <f t="shared" si="81"/>
        <v>-2.9976021664879227E-15</v>
      </c>
      <c r="BZ385">
        <f t="shared" si="82"/>
        <v>-1.7973158518087007E-3</v>
      </c>
      <c r="CA385">
        <f t="shared" si="83"/>
        <v>5.0478632920100713E-2</v>
      </c>
    </row>
    <row r="386" spans="2:79" ht="15" customHeight="1" x14ac:dyDescent="0.25">
      <c r="B386" s="2" t="s">
        <v>384</v>
      </c>
      <c r="C386" s="2" t="s">
        <v>1392</v>
      </c>
      <c r="D386" s="9" t="s">
        <v>2381</v>
      </c>
      <c r="G386">
        <v>-29.216512723815299</v>
      </c>
      <c r="H386" t="s">
        <v>3391</v>
      </c>
      <c r="I386">
        <v>-27.336512905173102</v>
      </c>
      <c r="J386">
        <v>-26.0567706329335</v>
      </c>
      <c r="K386">
        <v>-15.281609483806101</v>
      </c>
      <c r="L386">
        <v>-26.0567706329335</v>
      </c>
      <c r="N386">
        <v>-15.143158970634699</v>
      </c>
      <c r="O386" t="s">
        <v>3391</v>
      </c>
      <c r="P386">
        <v>-17.019275140100799</v>
      </c>
      <c r="Q386">
        <v>-16.122688761097798</v>
      </c>
      <c r="R386">
        <v>-18.244172710765401</v>
      </c>
      <c r="S386">
        <v>-14.884524152096599</v>
      </c>
      <c r="V386">
        <v>-15.143158970634699</v>
      </c>
      <c r="W386" t="s">
        <v>3391</v>
      </c>
      <c r="X386">
        <v>-15.4908749469563</v>
      </c>
      <c r="Y386">
        <v>-14.810105865759899</v>
      </c>
      <c r="Z386">
        <v>-17.7201243055598</v>
      </c>
      <c r="AA386">
        <v>-17.546026388156001</v>
      </c>
      <c r="AC386">
        <v>-21.633055707278899</v>
      </c>
      <c r="AD386" t="s">
        <v>3391</v>
      </c>
      <c r="AE386">
        <v>-22.163556121894999</v>
      </c>
      <c r="AF386">
        <v>-22.7034728729287</v>
      </c>
      <c r="AG386">
        <v>-22.7034728729287</v>
      </c>
      <c r="AH386">
        <v>-41.999193386606798</v>
      </c>
      <c r="AJ386">
        <v>-36.333408661534101</v>
      </c>
      <c r="AK386" t="s">
        <v>3391</v>
      </c>
      <c r="AL386">
        <v>-37.4267517696778</v>
      </c>
      <c r="AM386">
        <v>-21.651291820554199</v>
      </c>
      <c r="AN386">
        <v>-21.651291820554199</v>
      </c>
      <c r="AO386">
        <v>-21.545323640373699</v>
      </c>
      <c r="AQ386">
        <v>-12.464072198723599</v>
      </c>
      <c r="AR386" t="s">
        <v>3391</v>
      </c>
      <c r="AS386">
        <v>-12.733675102234701</v>
      </c>
      <c r="AT386">
        <v>-16.594648821941099</v>
      </c>
      <c r="AU386">
        <v>-16.594648821941099</v>
      </c>
      <c r="AV386">
        <v>-17.0816319949028</v>
      </c>
      <c r="AX386">
        <v>-29.202144108199001</v>
      </c>
      <c r="AY386" t="s">
        <v>3391</v>
      </c>
      <c r="AZ386">
        <v>-29.971677852735901</v>
      </c>
      <c r="BA386">
        <v>-28.653553251207502</v>
      </c>
      <c r="BB386">
        <v>-33.213302103173099</v>
      </c>
      <c r="BC386">
        <v>-43.019521187177297</v>
      </c>
      <c r="BI386" s="2" t="s">
        <v>1392</v>
      </c>
      <c r="BJ386" s="9" t="s">
        <v>2381</v>
      </c>
      <c r="BM386">
        <f t="shared" si="70"/>
        <v>-13.934903240009199</v>
      </c>
      <c r="BN386">
        <f t="shared" si="71"/>
        <v>3.1010137401307016</v>
      </c>
      <c r="BO386">
        <f t="shared" si="72"/>
        <v>2.5769653349251005</v>
      </c>
      <c r="BP386">
        <f t="shared" si="73"/>
        <v>1.0704171656498005</v>
      </c>
      <c r="BQ386">
        <f t="shared" si="74"/>
        <v>-14.682116840979901</v>
      </c>
      <c r="BR386">
        <f t="shared" si="75"/>
        <v>4.1305766232175003</v>
      </c>
      <c r="BS386">
        <f t="shared" si="76"/>
        <v>4.0111579949740985</v>
      </c>
      <c r="BU386">
        <f t="shared" si="77"/>
        <v>10.775161149127399</v>
      </c>
      <c r="BV386">
        <f t="shared" si="78"/>
        <v>-3.3596485586688019</v>
      </c>
      <c r="BW386">
        <f t="shared" si="79"/>
        <v>-0.17409791740379887</v>
      </c>
      <c r="BX386">
        <f t="shared" si="80"/>
        <v>19.295720513678098</v>
      </c>
      <c r="BY386">
        <f t="shared" si="81"/>
        <v>-0.10596818018050058</v>
      </c>
      <c r="BZ386">
        <f t="shared" si="82"/>
        <v>0.48698317296170046</v>
      </c>
      <c r="CA386">
        <f t="shared" si="83"/>
        <v>9.8062190840041978</v>
      </c>
    </row>
    <row r="387" spans="2:79" ht="15" customHeight="1" x14ac:dyDescent="0.25">
      <c r="B387" s="2" t="s">
        <v>385</v>
      </c>
      <c r="C387" s="2" t="s">
        <v>1393</v>
      </c>
      <c r="D387" s="9" t="s">
        <v>2382</v>
      </c>
      <c r="G387">
        <v>0</v>
      </c>
      <c r="H387" t="s">
        <v>3392</v>
      </c>
      <c r="I387">
        <v>0</v>
      </c>
      <c r="J387">
        <v>0.114670833254195</v>
      </c>
      <c r="K387">
        <v>0</v>
      </c>
      <c r="L387">
        <v>0.114670833254195</v>
      </c>
      <c r="N387">
        <v>0</v>
      </c>
      <c r="O387" t="s">
        <v>3392</v>
      </c>
      <c r="P387">
        <v>0</v>
      </c>
      <c r="Q387">
        <v>9.2634354425058504E-2</v>
      </c>
      <c r="R387">
        <v>0</v>
      </c>
      <c r="S387">
        <v>0</v>
      </c>
      <c r="V387">
        <v>0</v>
      </c>
      <c r="W387" t="s">
        <v>3392</v>
      </c>
      <c r="X387">
        <v>0</v>
      </c>
      <c r="Y387">
        <v>0.12817295329466599</v>
      </c>
      <c r="Z387">
        <v>0</v>
      </c>
      <c r="AA387">
        <v>0</v>
      </c>
      <c r="AC387">
        <v>0</v>
      </c>
      <c r="AD387" t="s">
        <v>3392</v>
      </c>
      <c r="AE387">
        <v>0</v>
      </c>
      <c r="AF387">
        <v>0</v>
      </c>
      <c r="AG387">
        <v>0</v>
      </c>
      <c r="AH387">
        <v>0</v>
      </c>
      <c r="AJ387">
        <v>0</v>
      </c>
      <c r="AK387" t="s">
        <v>3392</v>
      </c>
      <c r="AL387">
        <v>0</v>
      </c>
      <c r="AM387">
        <v>0</v>
      </c>
      <c r="AN387">
        <v>0</v>
      </c>
      <c r="AO387">
        <v>0</v>
      </c>
      <c r="AQ387">
        <v>0</v>
      </c>
      <c r="AR387" t="s">
        <v>3392</v>
      </c>
      <c r="AS387">
        <v>0</v>
      </c>
      <c r="AT387">
        <v>0</v>
      </c>
      <c r="AU387">
        <v>0</v>
      </c>
      <c r="AV387">
        <v>0</v>
      </c>
      <c r="AX387">
        <v>0</v>
      </c>
      <c r="AY387" t="s">
        <v>3392</v>
      </c>
      <c r="AZ387">
        <v>0</v>
      </c>
      <c r="BA387">
        <v>0.30205704365118902</v>
      </c>
      <c r="BB387">
        <v>0</v>
      </c>
      <c r="BC387">
        <v>0</v>
      </c>
      <c r="BI387" s="2" t="s">
        <v>1393</v>
      </c>
      <c r="BJ387" s="9" t="s">
        <v>2382</v>
      </c>
      <c r="BM387">
        <f t="shared" ref="BM387:BM450" si="84">G387-K387</f>
        <v>0</v>
      </c>
      <c r="BN387">
        <f t="shared" si="71"/>
        <v>0</v>
      </c>
      <c r="BO387">
        <f t="shared" si="72"/>
        <v>0</v>
      </c>
      <c r="BP387">
        <f t="shared" si="73"/>
        <v>0</v>
      </c>
      <c r="BQ387">
        <f t="shared" si="74"/>
        <v>0</v>
      </c>
      <c r="BR387">
        <f t="shared" si="75"/>
        <v>0</v>
      </c>
      <c r="BS387">
        <f t="shared" si="76"/>
        <v>0</v>
      </c>
      <c r="BU387">
        <f t="shared" si="77"/>
        <v>-0.114670833254195</v>
      </c>
      <c r="BV387">
        <f t="shared" si="78"/>
        <v>0</v>
      </c>
      <c r="BW387">
        <f t="shared" si="79"/>
        <v>0</v>
      </c>
      <c r="BX387">
        <f t="shared" si="80"/>
        <v>0</v>
      </c>
      <c r="BY387">
        <f t="shared" si="81"/>
        <v>0</v>
      </c>
      <c r="BZ387">
        <f t="shared" si="82"/>
        <v>0</v>
      </c>
      <c r="CA387">
        <f t="shared" si="83"/>
        <v>0</v>
      </c>
    </row>
    <row r="388" spans="2:79" ht="15" customHeight="1" x14ac:dyDescent="0.25">
      <c r="B388" s="4" t="s">
        <v>386</v>
      </c>
      <c r="C388" s="4" t="s">
        <v>1394</v>
      </c>
      <c r="D388" s="4" t="s">
        <v>2383</v>
      </c>
      <c r="G388">
        <v>0.31800118059194399</v>
      </c>
      <c r="H388" t="s">
        <v>3393</v>
      </c>
      <c r="I388">
        <v>0.29900782168078899</v>
      </c>
      <c r="J388">
        <v>0.31142864694521499</v>
      </c>
      <c r="K388">
        <v>0.14377389919204001</v>
      </c>
      <c r="L388">
        <v>0.31142864694521499</v>
      </c>
      <c r="N388">
        <v>0.13537454456685299</v>
      </c>
      <c r="O388" t="s">
        <v>3393</v>
      </c>
      <c r="P388">
        <v>0.116869779547716</v>
      </c>
      <c r="Q388">
        <v>0.12432359438728501</v>
      </c>
      <c r="R388">
        <v>9.3030170065642195E-2</v>
      </c>
      <c r="S388">
        <v>6.6974242127119499E-2</v>
      </c>
      <c r="V388">
        <v>0.13537454456685299</v>
      </c>
      <c r="W388" t="s">
        <v>3393</v>
      </c>
      <c r="X388">
        <v>0.13402053903848801</v>
      </c>
      <c r="Y388">
        <v>0.138425948928766</v>
      </c>
      <c r="Z388">
        <v>9.3030170065566103E-2</v>
      </c>
      <c r="AA388">
        <v>9.3030170065427298E-2</v>
      </c>
      <c r="AC388">
        <v>0.21275837114611901</v>
      </c>
      <c r="AD388" t="s">
        <v>3393</v>
      </c>
      <c r="AE388">
        <v>0.21063044074071499</v>
      </c>
      <c r="AF388">
        <v>5.9397316707684E-2</v>
      </c>
      <c r="AG388">
        <v>5.9397316707684E-2</v>
      </c>
      <c r="AH388">
        <v>0.14131699663286301</v>
      </c>
      <c r="AJ388">
        <v>0.42573022148685102</v>
      </c>
      <c r="AK388" t="s">
        <v>3393</v>
      </c>
      <c r="AL388">
        <v>0.42147282930420699</v>
      </c>
      <c r="AM388">
        <v>0.19028898422476001</v>
      </c>
      <c r="AN388">
        <v>0.19028898422476001</v>
      </c>
      <c r="AO388">
        <v>0.19028898422476501</v>
      </c>
      <c r="AQ388">
        <v>0.104941725791455</v>
      </c>
      <c r="AR388" t="s">
        <v>3393</v>
      </c>
      <c r="AS388">
        <v>0.10389186434895201</v>
      </c>
      <c r="AT388">
        <v>5.1597992568969797E-2</v>
      </c>
      <c r="AU388">
        <v>5.1597992568969797E-2</v>
      </c>
      <c r="AV388">
        <v>5.4816583728174398E-2</v>
      </c>
      <c r="AX388">
        <v>0.317806523570134</v>
      </c>
      <c r="AY388" t="s">
        <v>3393</v>
      </c>
      <c r="AZ388">
        <v>0.31462827900111301</v>
      </c>
      <c r="BA388">
        <v>0.32499044173304698</v>
      </c>
      <c r="BB388">
        <v>0.25565357728994098</v>
      </c>
      <c r="BC388">
        <v>0.34386169216399098</v>
      </c>
      <c r="BI388" s="4" t="s">
        <v>1394</v>
      </c>
      <c r="BJ388" s="4" t="s">
        <v>2383</v>
      </c>
      <c r="BM388">
        <f t="shared" si="84"/>
        <v>0.17422728139990398</v>
      </c>
      <c r="BN388">
        <f t="shared" ref="BN388:BN451" si="85">N388-R388</f>
        <v>4.2344374501210799E-2</v>
      </c>
      <c r="BO388">
        <f t="shared" ref="BO388:BO451" si="86">V388-Z388</f>
        <v>4.2344374501286891E-2</v>
      </c>
      <c r="BP388">
        <f t="shared" ref="BP388:BP451" si="87">AC388-AF388</f>
        <v>0.15336105443843501</v>
      </c>
      <c r="BQ388">
        <f t="shared" ref="BQ388:BQ451" si="88">AJ388-AN388</f>
        <v>0.23544123726209101</v>
      </c>
      <c r="BR388">
        <f t="shared" ref="BR388:BR451" si="89">AQ388-AU388</f>
        <v>5.3343733222485201E-2</v>
      </c>
      <c r="BS388">
        <f t="shared" ref="BS388:BS451" si="90">AX388-BB388</f>
        <v>6.2152946280193022E-2</v>
      </c>
      <c r="BU388">
        <f t="shared" ref="BU388:BU451" si="91">K388-L388</f>
        <v>-0.16765474775317499</v>
      </c>
      <c r="BV388">
        <f t="shared" ref="BV388:BV451" si="92">R388-S388</f>
        <v>2.6055927938522697E-2</v>
      </c>
      <c r="BW388">
        <f t="shared" ref="BW388:BW451" si="93">Z388-AA388</f>
        <v>1.388056336537602E-13</v>
      </c>
      <c r="BX388">
        <f t="shared" ref="BX388:BX451" si="94">AG388-AH388</f>
        <v>-8.1919679925179012E-2</v>
      </c>
      <c r="BY388">
        <f t="shared" ref="BY388:BY451" si="95">AN388-AO388</f>
        <v>-4.9960036108132044E-15</v>
      </c>
      <c r="BZ388">
        <f t="shared" ref="BZ388:BZ451" si="96">AU388-AV388</f>
        <v>-3.2185911592046007E-3</v>
      </c>
      <c r="CA388">
        <f t="shared" ref="CA388:CA451" si="97">BB388-BC388</f>
        <v>-8.8208114874050003E-2</v>
      </c>
    </row>
    <row r="389" spans="2:79" ht="15" customHeight="1" x14ac:dyDescent="0.25">
      <c r="B389" s="4" t="s">
        <v>387</v>
      </c>
      <c r="C389" s="4" t="s">
        <v>1395</v>
      </c>
      <c r="D389" s="4" t="s">
        <v>2384</v>
      </c>
      <c r="G389">
        <v>0.31800118059194399</v>
      </c>
      <c r="H389" t="s">
        <v>3394</v>
      </c>
      <c r="I389">
        <v>0.29900782168078899</v>
      </c>
      <c r="J389">
        <v>0.31142864694521499</v>
      </c>
      <c r="K389">
        <v>0.14377389919204001</v>
      </c>
      <c r="L389">
        <v>0.31142864694521499</v>
      </c>
      <c r="N389">
        <v>0.13537454456685299</v>
      </c>
      <c r="O389" t="s">
        <v>3394</v>
      </c>
      <c r="P389">
        <v>0.116869779547716</v>
      </c>
      <c r="Q389">
        <v>0.12432359438728501</v>
      </c>
      <c r="R389">
        <v>9.3030170065642195E-2</v>
      </c>
      <c r="S389">
        <v>6.6974242127119499E-2</v>
      </c>
      <c r="V389">
        <v>0.13537454456685299</v>
      </c>
      <c r="W389" t="s">
        <v>3394</v>
      </c>
      <c r="X389">
        <v>0.13402053903848801</v>
      </c>
      <c r="Y389">
        <v>0.138425948928766</v>
      </c>
      <c r="Z389">
        <v>9.3030170065566103E-2</v>
      </c>
      <c r="AA389">
        <v>9.3030170065427298E-2</v>
      </c>
      <c r="AC389">
        <v>0.21275837114611901</v>
      </c>
      <c r="AD389" t="s">
        <v>3394</v>
      </c>
      <c r="AE389">
        <v>0.21063044074071499</v>
      </c>
      <c r="AF389">
        <v>5.9397316707684E-2</v>
      </c>
      <c r="AG389">
        <v>5.9397316707684E-2</v>
      </c>
      <c r="AH389">
        <v>0.14131699663286301</v>
      </c>
      <c r="AJ389">
        <v>0.42573022148685102</v>
      </c>
      <c r="AK389" t="s">
        <v>3394</v>
      </c>
      <c r="AL389">
        <v>0.42147282930420699</v>
      </c>
      <c r="AM389">
        <v>0.19028898422476001</v>
      </c>
      <c r="AN389">
        <v>0.19028898422476001</v>
      </c>
      <c r="AO389">
        <v>0.19028898422476501</v>
      </c>
      <c r="AQ389">
        <v>0.104941725791455</v>
      </c>
      <c r="AR389" t="s">
        <v>3394</v>
      </c>
      <c r="AS389">
        <v>0.10389186434895201</v>
      </c>
      <c r="AT389">
        <v>5.1597992568969797E-2</v>
      </c>
      <c r="AU389">
        <v>5.1597992568969797E-2</v>
      </c>
      <c r="AV389">
        <v>5.4816583728174398E-2</v>
      </c>
      <c r="AX389">
        <v>0.317806523570134</v>
      </c>
      <c r="AY389" t="s">
        <v>3394</v>
      </c>
      <c r="AZ389">
        <v>0.31462827900111301</v>
      </c>
      <c r="BA389">
        <v>0.32499044173304698</v>
      </c>
      <c r="BB389">
        <v>0.25565357728994098</v>
      </c>
      <c r="BC389">
        <v>0.34386169216399098</v>
      </c>
      <c r="BI389" s="4" t="s">
        <v>1395</v>
      </c>
      <c r="BJ389" s="4" t="s">
        <v>2384</v>
      </c>
      <c r="BM389">
        <f t="shared" si="84"/>
        <v>0.17422728139990398</v>
      </c>
      <c r="BN389">
        <f t="shared" si="85"/>
        <v>4.2344374501210799E-2</v>
      </c>
      <c r="BO389">
        <f t="shared" si="86"/>
        <v>4.2344374501286891E-2</v>
      </c>
      <c r="BP389">
        <f t="shared" si="87"/>
        <v>0.15336105443843501</v>
      </c>
      <c r="BQ389">
        <f t="shared" si="88"/>
        <v>0.23544123726209101</v>
      </c>
      <c r="BR389">
        <f t="shared" si="89"/>
        <v>5.3343733222485201E-2</v>
      </c>
      <c r="BS389">
        <f t="shared" si="90"/>
        <v>6.2152946280193022E-2</v>
      </c>
      <c r="BU389">
        <f t="shared" si="91"/>
        <v>-0.16765474775317499</v>
      </c>
      <c r="BV389">
        <f t="shared" si="92"/>
        <v>2.6055927938522697E-2</v>
      </c>
      <c r="BW389">
        <f t="shared" si="93"/>
        <v>1.388056336537602E-13</v>
      </c>
      <c r="BX389">
        <f t="shared" si="94"/>
        <v>-8.1919679925179012E-2</v>
      </c>
      <c r="BY389">
        <f t="shared" si="95"/>
        <v>-4.9960036108132044E-15</v>
      </c>
      <c r="BZ389">
        <f t="shared" si="96"/>
        <v>-3.2185911592046007E-3</v>
      </c>
      <c r="CA389">
        <f t="shared" si="97"/>
        <v>-8.8208114874050003E-2</v>
      </c>
    </row>
    <row r="390" spans="2:79" ht="15" customHeight="1" x14ac:dyDescent="0.25">
      <c r="B390" s="2" t="s">
        <v>388</v>
      </c>
      <c r="C390" s="2" t="s">
        <v>1396</v>
      </c>
      <c r="D390" s="2" t="s">
        <v>2385</v>
      </c>
      <c r="G390">
        <v>0</v>
      </c>
      <c r="H390" t="s">
        <v>3395</v>
      </c>
      <c r="I390">
        <v>0</v>
      </c>
      <c r="J390">
        <v>0</v>
      </c>
      <c r="K390">
        <v>0</v>
      </c>
      <c r="L390">
        <v>0</v>
      </c>
      <c r="N390">
        <v>0</v>
      </c>
      <c r="O390" t="s">
        <v>3395</v>
      </c>
      <c r="P390">
        <v>0</v>
      </c>
      <c r="Q390">
        <v>0</v>
      </c>
      <c r="R390">
        <v>0</v>
      </c>
      <c r="S390">
        <v>0</v>
      </c>
      <c r="V390">
        <v>0</v>
      </c>
      <c r="W390" t="s">
        <v>3395</v>
      </c>
      <c r="X390">
        <v>0</v>
      </c>
      <c r="Y390">
        <v>0</v>
      </c>
      <c r="Z390">
        <v>0</v>
      </c>
      <c r="AA390">
        <v>0</v>
      </c>
      <c r="AC390">
        <v>0</v>
      </c>
      <c r="AD390" t="s">
        <v>3395</v>
      </c>
      <c r="AE390">
        <v>0</v>
      </c>
      <c r="AF390">
        <v>0</v>
      </c>
      <c r="AG390">
        <v>0</v>
      </c>
      <c r="AH390">
        <v>0</v>
      </c>
      <c r="AJ390">
        <v>0</v>
      </c>
      <c r="AK390" t="s">
        <v>3395</v>
      </c>
      <c r="AL390">
        <v>0</v>
      </c>
      <c r="AM390">
        <v>0</v>
      </c>
      <c r="AN390">
        <v>0</v>
      </c>
      <c r="AO390">
        <v>0</v>
      </c>
      <c r="AQ390">
        <v>0</v>
      </c>
      <c r="AR390" t="s">
        <v>3395</v>
      </c>
      <c r="AS390">
        <v>0</v>
      </c>
      <c r="AT390">
        <v>0</v>
      </c>
      <c r="AU390">
        <v>0</v>
      </c>
      <c r="AV390">
        <v>0</v>
      </c>
      <c r="AX390">
        <v>0</v>
      </c>
      <c r="AY390" t="s">
        <v>3395</v>
      </c>
      <c r="AZ390">
        <v>0</v>
      </c>
      <c r="BA390">
        <v>0</v>
      </c>
      <c r="BB390">
        <v>0</v>
      </c>
      <c r="BC390">
        <v>0</v>
      </c>
      <c r="BI390" s="2" t="s">
        <v>1396</v>
      </c>
      <c r="BJ390" s="2" t="s">
        <v>2385</v>
      </c>
      <c r="BM390">
        <f t="shared" si="84"/>
        <v>0</v>
      </c>
      <c r="BN390">
        <f t="shared" si="85"/>
        <v>0</v>
      </c>
      <c r="BO390">
        <f t="shared" si="86"/>
        <v>0</v>
      </c>
      <c r="BP390">
        <f t="shared" si="87"/>
        <v>0</v>
      </c>
      <c r="BQ390">
        <f t="shared" si="88"/>
        <v>0</v>
      </c>
      <c r="BR390">
        <f t="shared" si="89"/>
        <v>0</v>
      </c>
      <c r="BS390">
        <f t="shared" si="90"/>
        <v>0</v>
      </c>
      <c r="BU390">
        <f t="shared" si="91"/>
        <v>0</v>
      </c>
      <c r="BV390">
        <f t="shared" si="92"/>
        <v>0</v>
      </c>
      <c r="BW390">
        <f t="shared" si="93"/>
        <v>0</v>
      </c>
      <c r="BX390">
        <f t="shared" si="94"/>
        <v>0</v>
      </c>
      <c r="BY390">
        <f t="shared" si="95"/>
        <v>0</v>
      </c>
      <c r="BZ390">
        <f t="shared" si="96"/>
        <v>0</v>
      </c>
      <c r="CA390">
        <f t="shared" si="97"/>
        <v>0</v>
      </c>
    </row>
    <row r="391" spans="2:79" ht="15" customHeight="1" x14ac:dyDescent="0.25">
      <c r="B391" s="2" t="s">
        <v>389</v>
      </c>
      <c r="C391" s="2" t="s">
        <v>1397</v>
      </c>
      <c r="D391" s="9" t="s">
        <v>2386</v>
      </c>
      <c r="G391">
        <v>2.3749230747201899</v>
      </c>
      <c r="H391" t="s">
        <v>3396</v>
      </c>
      <c r="I391">
        <v>2.2330752794995301</v>
      </c>
      <c r="J391">
        <v>2.57708777925916</v>
      </c>
      <c r="K391">
        <v>1.0737442864145801</v>
      </c>
      <c r="L391">
        <v>2.57708777925916</v>
      </c>
      <c r="N391">
        <v>1.01101552209047</v>
      </c>
      <c r="O391" t="s">
        <v>3396</v>
      </c>
      <c r="P391">
        <v>1.2690454601777199</v>
      </c>
      <c r="Q391">
        <v>4.0226323388795899</v>
      </c>
      <c r="R391">
        <v>0.69477571474033095</v>
      </c>
      <c r="S391">
        <v>0.67020989395780395</v>
      </c>
      <c r="V391">
        <v>1.01101552209047</v>
      </c>
      <c r="W391" t="s">
        <v>3396</v>
      </c>
      <c r="X391">
        <v>1.0009034244983499</v>
      </c>
      <c r="Y391">
        <v>1.3854222843722299</v>
      </c>
      <c r="Z391">
        <v>0.69477571473976196</v>
      </c>
      <c r="AA391">
        <v>0.694775714738739</v>
      </c>
      <c r="AC391">
        <v>1.58893990278352</v>
      </c>
      <c r="AD391" t="s">
        <v>3396</v>
      </c>
      <c r="AE391">
        <v>1.5730479145468099</v>
      </c>
      <c r="AF391">
        <v>0.44359601987309799</v>
      </c>
      <c r="AG391">
        <v>0.44359601987309799</v>
      </c>
      <c r="AH391">
        <v>3.8249999251676199</v>
      </c>
      <c r="AJ391">
        <v>3.1794741287840198</v>
      </c>
      <c r="AK391" t="s">
        <v>3396</v>
      </c>
      <c r="AL391">
        <v>3.1476787155913799</v>
      </c>
      <c r="AM391">
        <v>1.42113214378389</v>
      </c>
      <c r="AN391">
        <v>1.42113214378389</v>
      </c>
      <c r="AO391">
        <v>1.4211321437840101</v>
      </c>
      <c r="AQ391">
        <v>0.78373459374950005</v>
      </c>
      <c r="AR391" t="s">
        <v>3396</v>
      </c>
      <c r="AS391">
        <v>0.77589393051562205</v>
      </c>
      <c r="AT391">
        <v>0.38534845352830899</v>
      </c>
      <c r="AU391">
        <v>0.38534845352830899</v>
      </c>
      <c r="AV391">
        <v>0.44855430710481398</v>
      </c>
      <c r="AX391">
        <v>2.3734693208319899</v>
      </c>
      <c r="AY391" t="s">
        <v>3396</v>
      </c>
      <c r="AZ391">
        <v>2.3497332883114299</v>
      </c>
      <c r="BA391">
        <v>3.25590441924385</v>
      </c>
      <c r="BB391">
        <v>1.9092934771828101</v>
      </c>
      <c r="BC391">
        <v>4.2872663725817102</v>
      </c>
      <c r="BI391" s="2" t="s">
        <v>1397</v>
      </c>
      <c r="BJ391" s="9" t="s">
        <v>2386</v>
      </c>
      <c r="BM391">
        <f t="shared" si="84"/>
        <v>1.3011787883056098</v>
      </c>
      <c r="BN391">
        <f t="shared" si="85"/>
        <v>0.31623980735013901</v>
      </c>
      <c r="BO391">
        <f t="shared" si="86"/>
        <v>0.316239807350708</v>
      </c>
      <c r="BP391">
        <f t="shared" si="87"/>
        <v>1.1453438829104221</v>
      </c>
      <c r="BQ391">
        <f t="shared" si="88"/>
        <v>1.7583419850001298</v>
      </c>
      <c r="BR391">
        <f t="shared" si="89"/>
        <v>0.39838614022119107</v>
      </c>
      <c r="BS391">
        <f t="shared" si="90"/>
        <v>0.46417584364917985</v>
      </c>
      <c r="BU391">
        <f t="shared" si="91"/>
        <v>-1.5033434928445799</v>
      </c>
      <c r="BV391">
        <f t="shared" si="92"/>
        <v>2.4565820782527004E-2</v>
      </c>
      <c r="BW391">
        <f t="shared" si="93"/>
        <v>1.0229594948896192E-12</v>
      </c>
      <c r="BX391">
        <f t="shared" si="94"/>
        <v>-3.3814039052945217</v>
      </c>
      <c r="BY391">
        <f t="shared" si="95"/>
        <v>-1.2012613126444194E-13</v>
      </c>
      <c r="BZ391">
        <f t="shared" si="96"/>
        <v>-6.3205853576504989E-2</v>
      </c>
      <c r="CA391">
        <f t="shared" si="97"/>
        <v>-2.3779728953989001</v>
      </c>
    </row>
    <row r="392" spans="2:79" ht="15" customHeight="1" x14ac:dyDescent="0.25">
      <c r="B392" s="4" t="s">
        <v>390</v>
      </c>
      <c r="C392" s="4" t="s">
        <v>1394</v>
      </c>
      <c r="D392" s="4" t="s">
        <v>2387</v>
      </c>
      <c r="G392">
        <v>0.28418390658887599</v>
      </c>
      <c r="H392" t="s">
        <v>3397</v>
      </c>
      <c r="I392">
        <v>0.26721036289142502</v>
      </c>
      <c r="J392">
        <v>0.271350637979483</v>
      </c>
      <c r="K392">
        <v>0.12848451776768099</v>
      </c>
      <c r="L392">
        <v>0.271350637979483</v>
      </c>
      <c r="N392">
        <v>0.120978377677988</v>
      </c>
      <c r="O392" t="s">
        <v>3397</v>
      </c>
      <c r="P392">
        <v>0.104441469217904</v>
      </c>
      <c r="Q392">
        <v>0.105793960096366</v>
      </c>
      <c r="R392">
        <v>8.3137040908682194E-2</v>
      </c>
      <c r="S392">
        <v>5.9851984615544702E-2</v>
      </c>
      <c r="V392">
        <v>0.120978377677988</v>
      </c>
      <c r="W392" t="s">
        <v>3397</v>
      </c>
      <c r="X392">
        <v>0.119768361476578</v>
      </c>
      <c r="Y392">
        <v>0.12123683143979901</v>
      </c>
      <c r="Z392">
        <v>8.3137040908614193E-2</v>
      </c>
      <c r="AA392">
        <v>8.3137040908490195E-2</v>
      </c>
      <c r="AC392">
        <v>0.19013295786903101</v>
      </c>
      <c r="AD392" t="s">
        <v>3397</v>
      </c>
      <c r="AE392">
        <v>0.188231318464921</v>
      </c>
      <c r="AF392">
        <v>5.30808139500158E-2</v>
      </c>
      <c r="AG392">
        <v>5.30808139500158E-2</v>
      </c>
      <c r="AH392">
        <v>0.126288890172602</v>
      </c>
      <c r="AJ392">
        <v>0.38045669286469802</v>
      </c>
      <c r="AK392" t="s">
        <v>3397</v>
      </c>
      <c r="AL392">
        <v>0.376652045535743</v>
      </c>
      <c r="AM392">
        <v>0.17005303822193199</v>
      </c>
      <c r="AN392">
        <v>0.17005303822193199</v>
      </c>
      <c r="AO392">
        <v>0.17005303822193699</v>
      </c>
      <c r="AQ392">
        <v>9.3781883275026207E-2</v>
      </c>
      <c r="AR392" t="s">
        <v>3397</v>
      </c>
      <c r="AS392">
        <v>9.2843667493751503E-2</v>
      </c>
      <c r="AT392">
        <v>4.6110895164283801E-2</v>
      </c>
      <c r="AU392">
        <v>4.6110895164283801E-2</v>
      </c>
      <c r="AV392">
        <v>4.8987210930258603E-2</v>
      </c>
      <c r="AX392">
        <v>0.28400995002431201</v>
      </c>
      <c r="AY392" t="s">
        <v>3397</v>
      </c>
      <c r="AZ392">
        <v>0.28116969026162297</v>
      </c>
      <c r="BA392">
        <v>0.28462374450563199</v>
      </c>
      <c r="BB392">
        <v>0.22846654906260699</v>
      </c>
      <c r="BC392">
        <v>0.30729432772395199</v>
      </c>
      <c r="BI392" s="4" t="s">
        <v>1394</v>
      </c>
      <c r="BJ392" s="4" t="s">
        <v>2387</v>
      </c>
      <c r="BM392">
        <f t="shared" si="84"/>
        <v>0.155699388821195</v>
      </c>
      <c r="BN392">
        <f t="shared" si="85"/>
        <v>3.7841336769305803E-2</v>
      </c>
      <c r="BO392">
        <f t="shared" si="86"/>
        <v>3.7841336769373804E-2</v>
      </c>
      <c r="BP392">
        <f t="shared" si="87"/>
        <v>0.13705214391901521</v>
      </c>
      <c r="BQ392">
        <f t="shared" si="88"/>
        <v>0.21040365464276603</v>
      </c>
      <c r="BR392">
        <f t="shared" si="89"/>
        <v>4.7670988110742406E-2</v>
      </c>
      <c r="BS392">
        <f t="shared" si="90"/>
        <v>5.5543400961705014E-2</v>
      </c>
      <c r="BU392">
        <f t="shared" si="91"/>
        <v>-0.14286612021180201</v>
      </c>
      <c r="BV392">
        <f t="shared" si="92"/>
        <v>2.3285056293137492E-2</v>
      </c>
      <c r="BW392">
        <f t="shared" si="93"/>
        <v>1.2399803406282217E-13</v>
      </c>
      <c r="BX392">
        <f t="shared" si="94"/>
        <v>-7.320807622258621E-2</v>
      </c>
      <c r="BY392">
        <f t="shared" si="95"/>
        <v>-4.9960036108132044E-15</v>
      </c>
      <c r="BZ392">
        <f t="shared" si="96"/>
        <v>-2.8763157659748018E-3</v>
      </c>
      <c r="CA392">
        <f t="shared" si="97"/>
        <v>-7.8827778661344994E-2</v>
      </c>
    </row>
    <row r="393" spans="2:79" ht="15" customHeight="1" x14ac:dyDescent="0.25">
      <c r="B393" s="4" t="s">
        <v>391</v>
      </c>
      <c r="C393" s="4" t="s">
        <v>1398</v>
      </c>
      <c r="D393" s="4" t="s">
        <v>2388</v>
      </c>
      <c r="G393">
        <v>0.30109254359040999</v>
      </c>
      <c r="H393" t="s">
        <v>3398</v>
      </c>
      <c r="I393">
        <v>0.28310909228610398</v>
      </c>
      <c r="J393">
        <v>0.291389642463115</v>
      </c>
      <c r="K393">
        <v>0.13612920847986101</v>
      </c>
      <c r="L393">
        <v>0.291389642463115</v>
      </c>
      <c r="N393">
        <v>0.12817646112242101</v>
      </c>
      <c r="O393" t="s">
        <v>3398</v>
      </c>
      <c r="P393">
        <v>0.11065562438281</v>
      </c>
      <c r="Q393">
        <v>0.113360606139735</v>
      </c>
      <c r="R393">
        <v>8.8083605487162195E-2</v>
      </c>
      <c r="S393">
        <v>6.3413113371332097E-2</v>
      </c>
      <c r="V393">
        <v>0.12817646112242101</v>
      </c>
      <c r="W393" t="s">
        <v>3398</v>
      </c>
      <c r="X393">
        <v>0.126894450257551</v>
      </c>
      <c r="Y393">
        <v>0.12983139018399201</v>
      </c>
      <c r="Z393">
        <v>8.80836054870901E-2</v>
      </c>
      <c r="AA393">
        <v>8.8083605486958802E-2</v>
      </c>
      <c r="AC393">
        <v>0.20144566450757501</v>
      </c>
      <c r="AD393" t="s">
        <v>3398</v>
      </c>
      <c r="AE393">
        <v>0.19943087960280101</v>
      </c>
      <c r="AF393">
        <v>5.6239065328849903E-2</v>
      </c>
      <c r="AG393">
        <v>5.6239065328849903E-2</v>
      </c>
      <c r="AH393">
        <v>0.13380294340273299</v>
      </c>
      <c r="AJ393">
        <v>0.40309345717577399</v>
      </c>
      <c r="AK393" t="s">
        <v>3398</v>
      </c>
      <c r="AL393">
        <v>0.39906243741997699</v>
      </c>
      <c r="AM393">
        <v>0.180171011223346</v>
      </c>
      <c r="AN393">
        <v>0.180171011223346</v>
      </c>
      <c r="AO393">
        <v>0.180171011223351</v>
      </c>
      <c r="AQ393">
        <v>9.9361804533240505E-2</v>
      </c>
      <c r="AR393" t="s">
        <v>3398</v>
      </c>
      <c r="AS393">
        <v>9.8367765921373099E-2</v>
      </c>
      <c r="AT393">
        <v>4.8854443866626802E-2</v>
      </c>
      <c r="AU393">
        <v>4.8854443866626802E-2</v>
      </c>
      <c r="AV393">
        <v>5.1901897329216497E-2</v>
      </c>
      <c r="AX393">
        <v>0.30090823679722301</v>
      </c>
      <c r="AY393" t="s">
        <v>3398</v>
      </c>
      <c r="AZ393">
        <v>0.297898984631362</v>
      </c>
      <c r="BA393">
        <v>0.30480709311937998</v>
      </c>
      <c r="BB393">
        <v>0.24206006317627399</v>
      </c>
      <c r="BC393">
        <v>0.32557800994397101</v>
      </c>
      <c r="BI393" s="4" t="s">
        <v>1398</v>
      </c>
      <c r="BJ393" s="4" t="s">
        <v>2388</v>
      </c>
      <c r="BM393">
        <f t="shared" si="84"/>
        <v>0.16496333511054898</v>
      </c>
      <c r="BN393">
        <f t="shared" si="85"/>
        <v>4.0092855635258814E-2</v>
      </c>
      <c r="BO393">
        <f t="shared" si="86"/>
        <v>4.009285563533091E-2</v>
      </c>
      <c r="BP393">
        <f t="shared" si="87"/>
        <v>0.14520659917872511</v>
      </c>
      <c r="BQ393">
        <f t="shared" si="88"/>
        <v>0.22292244595242799</v>
      </c>
      <c r="BR393">
        <f t="shared" si="89"/>
        <v>5.0507360666613703E-2</v>
      </c>
      <c r="BS393">
        <f t="shared" si="90"/>
        <v>5.8848173620949018E-2</v>
      </c>
      <c r="BU393">
        <f t="shared" si="91"/>
        <v>-0.15526043398325398</v>
      </c>
      <c r="BV393">
        <f t="shared" si="92"/>
        <v>2.4670492115830098E-2</v>
      </c>
      <c r="BW393">
        <f t="shared" si="93"/>
        <v>1.3129775044973258E-13</v>
      </c>
      <c r="BX393">
        <f t="shared" si="94"/>
        <v>-7.7563878073883097E-2</v>
      </c>
      <c r="BY393">
        <f t="shared" si="95"/>
        <v>-4.9960036108132044E-15</v>
      </c>
      <c r="BZ393">
        <f t="shared" si="96"/>
        <v>-3.0474534625896943E-3</v>
      </c>
      <c r="CA393">
        <f t="shared" si="97"/>
        <v>-8.3517946767697027E-2</v>
      </c>
    </row>
    <row r="394" spans="2:79" ht="15" customHeight="1" x14ac:dyDescent="0.25">
      <c r="B394" s="4" t="s">
        <v>392</v>
      </c>
      <c r="C394" s="4" t="s">
        <v>1394</v>
      </c>
      <c r="D394" s="4" t="s">
        <v>2389</v>
      </c>
      <c r="G394">
        <v>0.30109254359040999</v>
      </c>
      <c r="H394" t="s">
        <v>3399</v>
      </c>
      <c r="I394">
        <v>0.28310909228610398</v>
      </c>
      <c r="J394">
        <v>0.291389642463115</v>
      </c>
      <c r="K394">
        <v>0.13612920847986101</v>
      </c>
      <c r="L394">
        <v>0.291389642463115</v>
      </c>
      <c r="N394">
        <v>0.12817646112242101</v>
      </c>
      <c r="O394" t="s">
        <v>3399</v>
      </c>
      <c r="P394">
        <v>0.11065562438281</v>
      </c>
      <c r="Q394">
        <v>0.113360606139735</v>
      </c>
      <c r="R394">
        <v>8.8083605487162195E-2</v>
      </c>
      <c r="S394">
        <v>6.3413113371332097E-2</v>
      </c>
      <c r="V394">
        <v>0.12817646112242101</v>
      </c>
      <c r="W394" t="s">
        <v>3399</v>
      </c>
      <c r="X394">
        <v>0.126894450257551</v>
      </c>
      <c r="Y394">
        <v>0.12983139018399201</v>
      </c>
      <c r="Z394">
        <v>8.80836054870901E-2</v>
      </c>
      <c r="AA394">
        <v>8.8083605486958802E-2</v>
      </c>
      <c r="AC394">
        <v>0.20144566450757501</v>
      </c>
      <c r="AD394" t="s">
        <v>3399</v>
      </c>
      <c r="AE394">
        <v>0.19943087960280101</v>
      </c>
      <c r="AF394">
        <v>5.6239065328849903E-2</v>
      </c>
      <c r="AG394">
        <v>5.6239065328849903E-2</v>
      </c>
      <c r="AH394">
        <v>0.13380294340273299</v>
      </c>
      <c r="AJ394">
        <v>0.40309345717577399</v>
      </c>
      <c r="AK394" t="s">
        <v>3399</v>
      </c>
      <c r="AL394">
        <v>0.39906243741997699</v>
      </c>
      <c r="AM394">
        <v>0.180171011223346</v>
      </c>
      <c r="AN394">
        <v>0.180171011223346</v>
      </c>
      <c r="AO394">
        <v>0.180171011223351</v>
      </c>
      <c r="AQ394">
        <v>9.9361804533240505E-2</v>
      </c>
      <c r="AR394" t="s">
        <v>3399</v>
      </c>
      <c r="AS394">
        <v>9.8367765921373099E-2</v>
      </c>
      <c r="AT394">
        <v>4.8854443866626802E-2</v>
      </c>
      <c r="AU394">
        <v>4.8854443866626802E-2</v>
      </c>
      <c r="AV394">
        <v>5.1901897329216497E-2</v>
      </c>
      <c r="AX394">
        <v>0.30090823679722301</v>
      </c>
      <c r="AY394" t="s">
        <v>3399</v>
      </c>
      <c r="AZ394">
        <v>0.297898984631362</v>
      </c>
      <c r="BA394">
        <v>0.30480709311937998</v>
      </c>
      <c r="BB394">
        <v>0.24206006317627399</v>
      </c>
      <c r="BC394">
        <v>0.32557800994397101</v>
      </c>
      <c r="BI394" s="4" t="s">
        <v>1394</v>
      </c>
      <c r="BJ394" s="4" t="s">
        <v>2389</v>
      </c>
      <c r="BM394">
        <f t="shared" si="84"/>
        <v>0.16496333511054898</v>
      </c>
      <c r="BN394">
        <f t="shared" si="85"/>
        <v>4.0092855635258814E-2</v>
      </c>
      <c r="BO394">
        <f t="shared" si="86"/>
        <v>4.009285563533091E-2</v>
      </c>
      <c r="BP394">
        <f t="shared" si="87"/>
        <v>0.14520659917872511</v>
      </c>
      <c r="BQ394">
        <f t="shared" si="88"/>
        <v>0.22292244595242799</v>
      </c>
      <c r="BR394">
        <f t="shared" si="89"/>
        <v>5.0507360666613703E-2</v>
      </c>
      <c r="BS394">
        <f t="shared" si="90"/>
        <v>5.8848173620949018E-2</v>
      </c>
      <c r="BU394">
        <f t="shared" si="91"/>
        <v>-0.15526043398325398</v>
      </c>
      <c r="BV394">
        <f t="shared" si="92"/>
        <v>2.4670492115830098E-2</v>
      </c>
      <c r="BW394">
        <f t="shared" si="93"/>
        <v>1.3129775044973258E-13</v>
      </c>
      <c r="BX394">
        <f t="shared" si="94"/>
        <v>-7.7563878073883097E-2</v>
      </c>
      <c r="BY394">
        <f t="shared" si="95"/>
        <v>-4.9960036108132044E-15</v>
      </c>
      <c r="BZ394">
        <f t="shared" si="96"/>
        <v>-3.0474534625896943E-3</v>
      </c>
      <c r="CA394">
        <f t="shared" si="97"/>
        <v>-8.3517946767697027E-2</v>
      </c>
    </row>
    <row r="395" spans="2:79" ht="15" customHeight="1" x14ac:dyDescent="0.25">
      <c r="B395" s="4" t="s">
        <v>393</v>
      </c>
      <c r="C395" s="4" t="s">
        <v>1399</v>
      </c>
      <c r="D395" s="4" t="s">
        <v>2390</v>
      </c>
      <c r="G395">
        <v>0.31800118059194399</v>
      </c>
      <c r="H395" t="s">
        <v>3400</v>
      </c>
      <c r="I395">
        <v>0</v>
      </c>
      <c r="J395">
        <v>1000</v>
      </c>
      <c r="K395">
        <v>0.14377389919204001</v>
      </c>
      <c r="L395">
        <v>1000</v>
      </c>
      <c r="N395">
        <v>0</v>
      </c>
      <c r="O395" t="s">
        <v>3400</v>
      </c>
      <c r="P395">
        <v>0</v>
      </c>
      <c r="Q395">
        <v>1000</v>
      </c>
      <c r="R395">
        <v>9.3030170065642195E-2</v>
      </c>
      <c r="S395">
        <v>6.6974242127119499E-2</v>
      </c>
      <c r="V395">
        <v>0</v>
      </c>
      <c r="W395" t="s">
        <v>3400</v>
      </c>
      <c r="X395">
        <v>0</v>
      </c>
      <c r="Y395">
        <v>1000</v>
      </c>
      <c r="Z395">
        <v>9.3030170065566103E-2</v>
      </c>
      <c r="AA395">
        <v>9.3030170065427298E-2</v>
      </c>
      <c r="AC395">
        <v>0.21275837114611901</v>
      </c>
      <c r="AD395" t="s">
        <v>3400</v>
      </c>
      <c r="AE395">
        <v>0</v>
      </c>
      <c r="AF395">
        <v>5.9397316707684E-2</v>
      </c>
      <c r="AG395">
        <v>5.9397316707684E-2</v>
      </c>
      <c r="AH395">
        <v>0</v>
      </c>
      <c r="AJ395">
        <v>0.42573022148685102</v>
      </c>
      <c r="AK395" t="s">
        <v>3400</v>
      </c>
      <c r="AL395">
        <v>0</v>
      </c>
      <c r="AM395">
        <v>0.19028898422476001</v>
      </c>
      <c r="AN395">
        <v>0.19028898422476001</v>
      </c>
      <c r="AO395">
        <v>0.19028898422476501</v>
      </c>
      <c r="AQ395">
        <v>0</v>
      </c>
      <c r="AR395" t="s">
        <v>3400</v>
      </c>
      <c r="AS395">
        <v>0</v>
      </c>
      <c r="AT395">
        <v>0</v>
      </c>
      <c r="AU395">
        <v>0</v>
      </c>
      <c r="AV395">
        <v>5.4816583728174398E-2</v>
      </c>
      <c r="AX395">
        <v>0.317806523570134</v>
      </c>
      <c r="AY395" t="s">
        <v>3400</v>
      </c>
      <c r="AZ395">
        <v>0</v>
      </c>
      <c r="BA395">
        <v>1000</v>
      </c>
      <c r="BB395">
        <v>0</v>
      </c>
      <c r="BC395">
        <v>0.34386169216399098</v>
      </c>
      <c r="BI395" s="4" t="s">
        <v>1399</v>
      </c>
      <c r="BJ395" s="4" t="s">
        <v>2390</v>
      </c>
      <c r="BM395">
        <f t="shared" si="84"/>
        <v>0.17422728139990398</v>
      </c>
      <c r="BN395">
        <f t="shared" si="85"/>
        <v>-9.3030170065642195E-2</v>
      </c>
      <c r="BO395">
        <f t="shared" si="86"/>
        <v>-9.3030170065566103E-2</v>
      </c>
      <c r="BP395">
        <f t="shared" si="87"/>
        <v>0.15336105443843501</v>
      </c>
      <c r="BQ395">
        <f t="shared" si="88"/>
        <v>0.23544123726209101</v>
      </c>
      <c r="BR395">
        <f t="shared" si="89"/>
        <v>0</v>
      </c>
      <c r="BS395">
        <f t="shared" si="90"/>
        <v>0.317806523570134</v>
      </c>
      <c r="BU395">
        <f t="shared" si="91"/>
        <v>-999.85622610080793</v>
      </c>
      <c r="BV395">
        <f t="shared" si="92"/>
        <v>2.6055927938522697E-2</v>
      </c>
      <c r="BW395">
        <f t="shared" si="93"/>
        <v>1.388056336537602E-13</v>
      </c>
      <c r="BX395">
        <f t="shared" si="94"/>
        <v>5.9397316707684E-2</v>
      </c>
      <c r="BY395">
        <f t="shared" si="95"/>
        <v>-4.9960036108132044E-15</v>
      </c>
      <c r="BZ395">
        <f t="shared" si="96"/>
        <v>-5.4816583728174398E-2</v>
      </c>
      <c r="CA395">
        <f t="shared" si="97"/>
        <v>-0.34386169216399098</v>
      </c>
    </row>
    <row r="396" spans="2:79" ht="15" customHeight="1" x14ac:dyDescent="0.25">
      <c r="B396" s="2" t="s">
        <v>394</v>
      </c>
      <c r="C396" s="2" t="s">
        <v>1399</v>
      </c>
      <c r="D396" s="9" t="s">
        <v>2391</v>
      </c>
      <c r="G396">
        <v>0</v>
      </c>
      <c r="H396" t="s">
        <v>3401</v>
      </c>
      <c r="I396">
        <v>-999.70099217831898</v>
      </c>
      <c r="J396">
        <v>0.31142864694561501</v>
      </c>
      <c r="K396">
        <v>0</v>
      </c>
      <c r="L396">
        <v>0.31142864694561501</v>
      </c>
      <c r="N396">
        <v>0.135374544566844</v>
      </c>
      <c r="O396" t="s">
        <v>3401</v>
      </c>
      <c r="P396">
        <v>-999.88313022045202</v>
      </c>
      <c r="Q396">
        <v>0.120927252183492</v>
      </c>
      <c r="R396">
        <v>0</v>
      </c>
      <c r="S396">
        <v>0</v>
      </c>
      <c r="V396">
        <v>0.135374544566844</v>
      </c>
      <c r="W396" t="s">
        <v>3401</v>
      </c>
      <c r="X396">
        <v>-999.86597946096197</v>
      </c>
      <c r="Y396">
        <v>0.13842594892810201</v>
      </c>
      <c r="Z396">
        <v>0</v>
      </c>
      <c r="AA396">
        <v>0</v>
      </c>
      <c r="AC396">
        <v>0</v>
      </c>
      <c r="AD396" t="s">
        <v>3401</v>
      </c>
      <c r="AE396">
        <v>-999.78936955925894</v>
      </c>
      <c r="AF396">
        <v>0</v>
      </c>
      <c r="AG396">
        <v>0</v>
      </c>
      <c r="AH396">
        <v>0.14131699663289499</v>
      </c>
      <c r="AJ396">
        <v>0</v>
      </c>
      <c r="AK396" t="s">
        <v>3401</v>
      </c>
      <c r="AL396">
        <v>-999.57852717069602</v>
      </c>
      <c r="AM396">
        <v>0</v>
      </c>
      <c r="AN396">
        <v>0</v>
      </c>
      <c r="AO396">
        <v>0</v>
      </c>
      <c r="AQ396">
        <v>0.104941725791491</v>
      </c>
      <c r="AR396" t="s">
        <v>3401</v>
      </c>
      <c r="AS396">
        <v>-999.89610813565105</v>
      </c>
      <c r="AT396">
        <v>5.1597992568986201E-2</v>
      </c>
      <c r="AU396">
        <v>5.1597992568986201E-2</v>
      </c>
      <c r="AV396">
        <v>0</v>
      </c>
      <c r="AX396">
        <v>0</v>
      </c>
      <c r="AY396" t="s">
        <v>3401</v>
      </c>
      <c r="AZ396">
        <v>-999.685371720999</v>
      </c>
      <c r="BA396">
        <v>0.324990441733576</v>
      </c>
      <c r="BB396">
        <v>0.255653577289991</v>
      </c>
      <c r="BC396">
        <v>0</v>
      </c>
      <c r="BI396" s="2" t="s">
        <v>1399</v>
      </c>
      <c r="BJ396" s="9" t="s">
        <v>2391</v>
      </c>
      <c r="BM396">
        <f t="shared" si="84"/>
        <v>0</v>
      </c>
      <c r="BN396">
        <f t="shared" si="85"/>
        <v>0.135374544566844</v>
      </c>
      <c r="BO396">
        <f t="shared" si="86"/>
        <v>0.135374544566844</v>
      </c>
      <c r="BP396">
        <f t="shared" si="87"/>
        <v>0</v>
      </c>
      <c r="BQ396">
        <f t="shared" si="88"/>
        <v>0</v>
      </c>
      <c r="BR396">
        <f t="shared" si="89"/>
        <v>5.3343733222504797E-2</v>
      </c>
      <c r="BS396">
        <f t="shared" si="90"/>
        <v>-0.255653577289991</v>
      </c>
      <c r="BU396">
        <f t="shared" si="91"/>
        <v>-0.31142864694561501</v>
      </c>
      <c r="BV396">
        <f t="shared" si="92"/>
        <v>0</v>
      </c>
      <c r="BW396">
        <f t="shared" si="93"/>
        <v>0</v>
      </c>
      <c r="BX396">
        <f t="shared" si="94"/>
        <v>-0.14131699663289499</v>
      </c>
      <c r="BY396">
        <f t="shared" si="95"/>
        <v>0</v>
      </c>
      <c r="BZ396">
        <f t="shared" si="96"/>
        <v>5.1597992568986201E-2</v>
      </c>
      <c r="CA396">
        <f t="shared" si="97"/>
        <v>0.255653577289991</v>
      </c>
    </row>
    <row r="397" spans="2:79" ht="15" customHeight="1" x14ac:dyDescent="0.25">
      <c r="B397" s="4" t="s">
        <v>395</v>
      </c>
      <c r="C397" s="4" t="s">
        <v>1400</v>
      </c>
      <c r="D397" s="4" t="s">
        <v>2392</v>
      </c>
      <c r="G397">
        <v>-0.26727526958734399</v>
      </c>
      <c r="H397" t="s">
        <v>3402</v>
      </c>
      <c r="I397">
        <v>-0.253850241328337</v>
      </c>
      <c r="J397">
        <v>-0.25131163349669799</v>
      </c>
      <c r="K397">
        <v>-0.120839827055534</v>
      </c>
      <c r="L397">
        <v>-0.25131163349669799</v>
      </c>
      <c r="N397">
        <v>-0.113780294233607</v>
      </c>
      <c r="O397" t="s">
        <v>3402</v>
      </c>
      <c r="P397">
        <v>-9.9219778720566906E-2</v>
      </c>
      <c r="Q397">
        <v>-9.8227314053019696E-2</v>
      </c>
      <c r="R397">
        <v>-7.8190476330178199E-2</v>
      </c>
      <c r="S397">
        <v>-5.6290855859742799E-2</v>
      </c>
      <c r="V397">
        <v>-0.113780294233607</v>
      </c>
      <c r="W397" t="s">
        <v>3402</v>
      </c>
      <c r="X397">
        <v>-0.113780294233607</v>
      </c>
      <c r="Y397">
        <v>-0.11264227269555201</v>
      </c>
      <c r="Z397">
        <v>-7.8190476330178199E-2</v>
      </c>
      <c r="AA397">
        <v>-7.8190476330064498E-2</v>
      </c>
      <c r="AC397">
        <v>-0.178820251230491</v>
      </c>
      <c r="AD397" t="s">
        <v>3402</v>
      </c>
      <c r="AE397">
        <v>-0.178820251230491</v>
      </c>
      <c r="AF397">
        <v>-4.9922562571168803E-2</v>
      </c>
      <c r="AG397">
        <v>-4.9922562571168803E-2</v>
      </c>
      <c r="AH397">
        <v>-0.118774836942521</v>
      </c>
      <c r="AJ397">
        <v>-0.35781992855356798</v>
      </c>
      <c r="AK397" t="s">
        <v>3402</v>
      </c>
      <c r="AL397">
        <v>-0.35781992855356798</v>
      </c>
      <c r="AM397">
        <v>-0.159935065220566</v>
      </c>
      <c r="AN397">
        <v>-0.159935065220566</v>
      </c>
      <c r="AO397">
        <v>-0.159935065220566</v>
      </c>
      <c r="AQ397">
        <v>-8.8201962016796601E-2</v>
      </c>
      <c r="AR397" t="s">
        <v>3402</v>
      </c>
      <c r="AS397">
        <v>-8.8201962016682997E-2</v>
      </c>
      <c r="AT397">
        <v>-4.3367346461991502E-2</v>
      </c>
      <c r="AU397">
        <v>-4.3367346461991502E-2</v>
      </c>
      <c r="AV397">
        <v>-4.6072524531268803E-2</v>
      </c>
      <c r="AX397">
        <v>-0.26711166325139901</v>
      </c>
      <c r="AY397" t="s">
        <v>3402</v>
      </c>
      <c r="AZ397">
        <v>-0.26711166325139901</v>
      </c>
      <c r="BA397">
        <v>-0.26444039589193802</v>
      </c>
      <c r="BB397">
        <v>-0.214873034948937</v>
      </c>
      <c r="BC397">
        <v>-0.28901064550393601</v>
      </c>
      <c r="BI397" s="4" t="s">
        <v>1400</v>
      </c>
      <c r="BJ397" s="4" t="s">
        <v>2392</v>
      </c>
      <c r="BM397">
        <f t="shared" si="84"/>
        <v>-0.14643544253180998</v>
      </c>
      <c r="BN397">
        <f t="shared" si="85"/>
        <v>-3.55898179034288E-2</v>
      </c>
      <c r="BO397">
        <f t="shared" si="86"/>
        <v>-3.55898179034288E-2</v>
      </c>
      <c r="BP397">
        <f t="shared" si="87"/>
        <v>-0.12889768865932219</v>
      </c>
      <c r="BQ397">
        <f t="shared" si="88"/>
        <v>-0.19788486333300198</v>
      </c>
      <c r="BR397">
        <f t="shared" si="89"/>
        <v>-4.4834615554805099E-2</v>
      </c>
      <c r="BS397">
        <f t="shared" si="90"/>
        <v>-5.2238628302462009E-2</v>
      </c>
      <c r="BU397">
        <f t="shared" si="91"/>
        <v>0.13047180644116399</v>
      </c>
      <c r="BV397">
        <f t="shared" si="92"/>
        <v>-2.1899620470435401E-2</v>
      </c>
      <c r="BW397">
        <f t="shared" si="93"/>
        <v>-1.1370071550942384E-13</v>
      </c>
      <c r="BX397">
        <f t="shared" si="94"/>
        <v>6.885227437135219E-2</v>
      </c>
      <c r="BY397">
        <f t="shared" si="95"/>
        <v>0</v>
      </c>
      <c r="BZ397">
        <f t="shared" si="96"/>
        <v>2.7051780692773017E-3</v>
      </c>
      <c r="CA397">
        <f t="shared" si="97"/>
        <v>7.4137610554999012E-2</v>
      </c>
    </row>
    <row r="398" spans="2:79" ht="15" customHeight="1" x14ac:dyDescent="0.25">
      <c r="B398" s="4" t="s">
        <v>396</v>
      </c>
      <c r="C398" s="4" t="s">
        <v>1401</v>
      </c>
      <c r="D398" s="4" t="s">
        <v>2393</v>
      </c>
      <c r="G398">
        <v>0.31800118059194399</v>
      </c>
      <c r="H398" t="s">
        <v>3403</v>
      </c>
      <c r="I398">
        <v>0.29900782168078899</v>
      </c>
      <c r="J398">
        <v>0.31142864694521499</v>
      </c>
      <c r="K398">
        <v>0.14377389919204001</v>
      </c>
      <c r="L398">
        <v>0.31142864694521499</v>
      </c>
      <c r="N398">
        <v>0.13537454456685299</v>
      </c>
      <c r="O398" t="s">
        <v>3403</v>
      </c>
      <c r="P398">
        <v>0.116869779547716</v>
      </c>
      <c r="Q398">
        <v>0.12432359438728501</v>
      </c>
      <c r="R398">
        <v>9.3030170065642195E-2</v>
      </c>
      <c r="S398">
        <v>6.6974242127119499E-2</v>
      </c>
      <c r="V398">
        <v>0.13537454456685299</v>
      </c>
      <c r="W398" t="s">
        <v>3403</v>
      </c>
      <c r="X398">
        <v>0.13402053903848801</v>
      </c>
      <c r="Y398">
        <v>0.138425948928766</v>
      </c>
      <c r="Z398">
        <v>9.3030170065566103E-2</v>
      </c>
      <c r="AA398">
        <v>9.3030170065427298E-2</v>
      </c>
      <c r="AC398">
        <v>0.21275837114611901</v>
      </c>
      <c r="AD398" t="s">
        <v>3403</v>
      </c>
      <c r="AE398">
        <v>0.21063044074071499</v>
      </c>
      <c r="AF398">
        <v>5.9397316707684E-2</v>
      </c>
      <c r="AG398">
        <v>5.9397316707684E-2</v>
      </c>
      <c r="AH398">
        <v>0.14131699663286301</v>
      </c>
      <c r="AJ398">
        <v>0.42573022148685102</v>
      </c>
      <c r="AK398" t="s">
        <v>3403</v>
      </c>
      <c r="AL398">
        <v>0.42147282930420699</v>
      </c>
      <c r="AM398">
        <v>0.19028898422476001</v>
      </c>
      <c r="AN398">
        <v>0.19028898422476001</v>
      </c>
      <c r="AO398">
        <v>0.19028898422476501</v>
      </c>
      <c r="AQ398">
        <v>0.104941725791455</v>
      </c>
      <c r="AR398" t="s">
        <v>3403</v>
      </c>
      <c r="AS398">
        <v>0.10389186434895201</v>
      </c>
      <c r="AT398">
        <v>5.1597992568969797E-2</v>
      </c>
      <c r="AU398">
        <v>5.1597992568969797E-2</v>
      </c>
      <c r="AV398">
        <v>5.4816583728174398E-2</v>
      </c>
      <c r="AX398">
        <v>0.317806523570134</v>
      </c>
      <c r="AY398" t="s">
        <v>3403</v>
      </c>
      <c r="AZ398">
        <v>0.31462827900111301</v>
      </c>
      <c r="BA398">
        <v>0.32499044173304698</v>
      </c>
      <c r="BB398">
        <v>0.25565357728994098</v>
      </c>
      <c r="BC398">
        <v>0.34386169216399098</v>
      </c>
      <c r="BI398" s="4" t="s">
        <v>1401</v>
      </c>
      <c r="BJ398" s="4" t="s">
        <v>2393</v>
      </c>
      <c r="BM398">
        <f t="shared" si="84"/>
        <v>0.17422728139990398</v>
      </c>
      <c r="BN398">
        <f t="shared" si="85"/>
        <v>4.2344374501210799E-2</v>
      </c>
      <c r="BO398">
        <f t="shared" si="86"/>
        <v>4.2344374501286891E-2</v>
      </c>
      <c r="BP398">
        <f t="shared" si="87"/>
        <v>0.15336105443843501</v>
      </c>
      <c r="BQ398">
        <f t="shared" si="88"/>
        <v>0.23544123726209101</v>
      </c>
      <c r="BR398">
        <f t="shared" si="89"/>
        <v>5.3343733222485201E-2</v>
      </c>
      <c r="BS398">
        <f t="shared" si="90"/>
        <v>6.2152946280193022E-2</v>
      </c>
      <c r="BU398">
        <f t="shared" si="91"/>
        <v>-0.16765474775317499</v>
      </c>
      <c r="BV398">
        <f t="shared" si="92"/>
        <v>2.6055927938522697E-2</v>
      </c>
      <c r="BW398">
        <f t="shared" si="93"/>
        <v>1.388056336537602E-13</v>
      </c>
      <c r="BX398">
        <f t="shared" si="94"/>
        <v>-8.1919679925179012E-2</v>
      </c>
      <c r="BY398">
        <f t="shared" si="95"/>
        <v>-4.9960036108132044E-15</v>
      </c>
      <c r="BZ398">
        <f t="shared" si="96"/>
        <v>-3.2185911592046007E-3</v>
      </c>
      <c r="CA398">
        <f t="shared" si="97"/>
        <v>-8.8208114874050003E-2</v>
      </c>
    </row>
    <row r="399" spans="2:79" ht="15" customHeight="1" x14ac:dyDescent="0.25">
      <c r="B399" s="2" t="s">
        <v>397</v>
      </c>
      <c r="C399" s="2" t="s">
        <v>1402</v>
      </c>
      <c r="D399" s="2" t="s">
        <v>2394</v>
      </c>
      <c r="G399">
        <v>0</v>
      </c>
      <c r="H399" t="s">
        <v>3404</v>
      </c>
      <c r="I399">
        <v>0</v>
      </c>
      <c r="J399">
        <v>0</v>
      </c>
      <c r="K399">
        <v>0</v>
      </c>
      <c r="L399">
        <v>0</v>
      </c>
      <c r="N399">
        <v>0</v>
      </c>
      <c r="O399" t="s">
        <v>3404</v>
      </c>
      <c r="P399">
        <v>0</v>
      </c>
      <c r="Q399">
        <v>0</v>
      </c>
      <c r="R399">
        <v>0</v>
      </c>
      <c r="S399">
        <v>0</v>
      </c>
      <c r="V399">
        <v>0</v>
      </c>
      <c r="W399" t="s">
        <v>3404</v>
      </c>
      <c r="X399">
        <v>0</v>
      </c>
      <c r="Y399">
        <v>0</v>
      </c>
      <c r="Z399">
        <v>0</v>
      </c>
      <c r="AA399">
        <v>0</v>
      </c>
      <c r="AC399">
        <v>0</v>
      </c>
      <c r="AD399" t="s">
        <v>3404</v>
      </c>
      <c r="AE399">
        <v>0</v>
      </c>
      <c r="AF399">
        <v>0</v>
      </c>
      <c r="AG399">
        <v>0</v>
      </c>
      <c r="AH399">
        <v>0</v>
      </c>
      <c r="AJ399">
        <v>0</v>
      </c>
      <c r="AK399" t="s">
        <v>3404</v>
      </c>
      <c r="AL399">
        <v>0</v>
      </c>
      <c r="AM399">
        <v>0</v>
      </c>
      <c r="AN399">
        <v>0</v>
      </c>
      <c r="AO399">
        <v>0</v>
      </c>
      <c r="AQ399">
        <v>0</v>
      </c>
      <c r="AR399" t="s">
        <v>3404</v>
      </c>
      <c r="AS399">
        <v>0</v>
      </c>
      <c r="AT399">
        <v>0</v>
      </c>
      <c r="AU399">
        <v>0</v>
      </c>
      <c r="AV399">
        <v>0</v>
      </c>
      <c r="AX399">
        <v>0</v>
      </c>
      <c r="AY399" t="s">
        <v>3404</v>
      </c>
      <c r="AZ399">
        <v>0</v>
      </c>
      <c r="BA399">
        <v>0</v>
      </c>
      <c r="BB399">
        <v>0</v>
      </c>
      <c r="BC399">
        <v>0</v>
      </c>
      <c r="BI399" s="2" t="s">
        <v>1402</v>
      </c>
      <c r="BJ399" s="2" t="s">
        <v>2394</v>
      </c>
      <c r="BM399">
        <f t="shared" si="84"/>
        <v>0</v>
      </c>
      <c r="BN399">
        <f t="shared" si="85"/>
        <v>0</v>
      </c>
      <c r="BO399">
        <f t="shared" si="86"/>
        <v>0</v>
      </c>
      <c r="BP399">
        <f t="shared" si="87"/>
        <v>0</v>
      </c>
      <c r="BQ399">
        <f t="shared" si="88"/>
        <v>0</v>
      </c>
      <c r="BR399">
        <f t="shared" si="89"/>
        <v>0</v>
      </c>
      <c r="BS399">
        <f t="shared" si="90"/>
        <v>0</v>
      </c>
      <c r="BU399">
        <f t="shared" si="91"/>
        <v>0</v>
      </c>
      <c r="BV399">
        <f t="shared" si="92"/>
        <v>0</v>
      </c>
      <c r="BW399">
        <f t="shared" si="93"/>
        <v>0</v>
      </c>
      <c r="BX399">
        <f t="shared" si="94"/>
        <v>0</v>
      </c>
      <c r="BY399">
        <f t="shared" si="95"/>
        <v>0</v>
      </c>
      <c r="BZ399">
        <f t="shared" si="96"/>
        <v>0</v>
      </c>
      <c r="CA399">
        <f t="shared" si="97"/>
        <v>0</v>
      </c>
    </row>
    <row r="400" spans="2:79" ht="15" customHeight="1" x14ac:dyDescent="0.25">
      <c r="B400" s="2" t="s">
        <v>398</v>
      </c>
      <c r="C400" s="2" t="s">
        <v>1403</v>
      </c>
      <c r="D400" s="2" t="s">
        <v>2395</v>
      </c>
      <c r="G400">
        <v>0</v>
      </c>
      <c r="H400" t="s">
        <v>3405</v>
      </c>
      <c r="I400">
        <v>0</v>
      </c>
      <c r="J400">
        <v>0</v>
      </c>
      <c r="K400">
        <v>0</v>
      </c>
      <c r="L400">
        <v>0</v>
      </c>
      <c r="N400">
        <v>0</v>
      </c>
      <c r="O400" t="s">
        <v>3405</v>
      </c>
      <c r="P400">
        <v>0</v>
      </c>
      <c r="Q400">
        <v>0</v>
      </c>
      <c r="R400">
        <v>0</v>
      </c>
      <c r="S400">
        <v>0</v>
      </c>
      <c r="V400">
        <v>0</v>
      </c>
      <c r="W400" t="s">
        <v>3405</v>
      </c>
      <c r="X400">
        <v>0</v>
      </c>
      <c r="Y400">
        <v>0</v>
      </c>
      <c r="Z400">
        <v>0</v>
      </c>
      <c r="AA400">
        <v>0</v>
      </c>
      <c r="AC400">
        <v>0</v>
      </c>
      <c r="AD400" t="s">
        <v>3405</v>
      </c>
      <c r="AE400">
        <v>0</v>
      </c>
      <c r="AF400">
        <v>0</v>
      </c>
      <c r="AG400">
        <v>0</v>
      </c>
      <c r="AH400">
        <v>0</v>
      </c>
      <c r="AJ400">
        <v>0</v>
      </c>
      <c r="AK400" t="s">
        <v>3405</v>
      </c>
      <c r="AL400">
        <v>0</v>
      </c>
      <c r="AM400">
        <v>0</v>
      </c>
      <c r="AN400">
        <v>0</v>
      </c>
      <c r="AO400">
        <v>0</v>
      </c>
      <c r="AQ400">
        <v>0</v>
      </c>
      <c r="AR400" t="s">
        <v>3405</v>
      </c>
      <c r="AS400">
        <v>0</v>
      </c>
      <c r="AT400">
        <v>0</v>
      </c>
      <c r="AU400">
        <v>0</v>
      </c>
      <c r="AV400">
        <v>0</v>
      </c>
      <c r="AX400">
        <v>0</v>
      </c>
      <c r="AY400" t="s">
        <v>3405</v>
      </c>
      <c r="AZ400">
        <v>0</v>
      </c>
      <c r="BA400">
        <v>0</v>
      </c>
      <c r="BB400">
        <v>0</v>
      </c>
      <c r="BC400">
        <v>0</v>
      </c>
      <c r="BI400" s="2" t="s">
        <v>1403</v>
      </c>
      <c r="BJ400" s="2" t="s">
        <v>2395</v>
      </c>
      <c r="BM400">
        <f t="shared" si="84"/>
        <v>0</v>
      </c>
      <c r="BN400">
        <f t="shared" si="85"/>
        <v>0</v>
      </c>
      <c r="BO400">
        <f t="shared" si="86"/>
        <v>0</v>
      </c>
      <c r="BP400">
        <f t="shared" si="87"/>
        <v>0</v>
      </c>
      <c r="BQ400">
        <f t="shared" si="88"/>
        <v>0</v>
      </c>
      <c r="BR400">
        <f t="shared" si="89"/>
        <v>0</v>
      </c>
      <c r="BS400">
        <f t="shared" si="90"/>
        <v>0</v>
      </c>
      <c r="BU400">
        <f t="shared" si="91"/>
        <v>0</v>
      </c>
      <c r="BV400">
        <f t="shared" si="92"/>
        <v>0</v>
      </c>
      <c r="BW400">
        <f t="shared" si="93"/>
        <v>0</v>
      </c>
      <c r="BX400">
        <f t="shared" si="94"/>
        <v>0</v>
      </c>
      <c r="BY400">
        <f t="shared" si="95"/>
        <v>0</v>
      </c>
      <c r="BZ400">
        <f t="shared" si="96"/>
        <v>0</v>
      </c>
      <c r="CA400">
        <f t="shared" si="97"/>
        <v>0</v>
      </c>
    </row>
    <row r="401" spans="2:79" ht="15" customHeight="1" x14ac:dyDescent="0.25">
      <c r="B401" s="2" t="s">
        <v>399</v>
      </c>
      <c r="C401" s="2" t="s">
        <v>1404</v>
      </c>
      <c r="D401" s="2" t="s">
        <v>2396</v>
      </c>
      <c r="G401">
        <v>0</v>
      </c>
      <c r="H401" t="s">
        <v>3406</v>
      </c>
      <c r="I401">
        <v>0</v>
      </c>
      <c r="J401">
        <v>0</v>
      </c>
      <c r="K401">
        <v>0</v>
      </c>
      <c r="L401">
        <v>0</v>
      </c>
      <c r="N401">
        <v>0</v>
      </c>
      <c r="O401" t="s">
        <v>3406</v>
      </c>
      <c r="P401">
        <v>0</v>
      </c>
      <c r="Q401">
        <v>0</v>
      </c>
      <c r="R401">
        <v>0</v>
      </c>
      <c r="S401">
        <v>0</v>
      </c>
      <c r="V401">
        <v>0</v>
      </c>
      <c r="W401" t="s">
        <v>3406</v>
      </c>
      <c r="X401">
        <v>0</v>
      </c>
      <c r="Y401">
        <v>0</v>
      </c>
      <c r="Z401">
        <v>0</v>
      </c>
      <c r="AA401">
        <v>0</v>
      </c>
      <c r="AC401">
        <v>0</v>
      </c>
      <c r="AD401" t="s">
        <v>3406</v>
      </c>
      <c r="AE401">
        <v>0</v>
      </c>
      <c r="AF401">
        <v>0</v>
      </c>
      <c r="AG401">
        <v>0</v>
      </c>
      <c r="AH401">
        <v>0</v>
      </c>
      <c r="AJ401">
        <v>0</v>
      </c>
      <c r="AK401" t="s">
        <v>3406</v>
      </c>
      <c r="AL401">
        <v>0</v>
      </c>
      <c r="AM401">
        <v>0</v>
      </c>
      <c r="AN401">
        <v>0</v>
      </c>
      <c r="AO401">
        <v>0</v>
      </c>
      <c r="AQ401">
        <v>0</v>
      </c>
      <c r="AR401" t="s">
        <v>3406</v>
      </c>
      <c r="AS401">
        <v>0</v>
      </c>
      <c r="AT401">
        <v>0</v>
      </c>
      <c r="AU401">
        <v>0</v>
      </c>
      <c r="AV401">
        <v>0</v>
      </c>
      <c r="AX401">
        <v>0</v>
      </c>
      <c r="AY401" t="s">
        <v>3406</v>
      </c>
      <c r="AZ401">
        <v>0</v>
      </c>
      <c r="BA401">
        <v>0</v>
      </c>
      <c r="BB401">
        <v>0</v>
      </c>
      <c r="BC401">
        <v>0</v>
      </c>
      <c r="BI401" s="2" t="s">
        <v>1404</v>
      </c>
      <c r="BJ401" s="2" t="s">
        <v>2396</v>
      </c>
      <c r="BM401">
        <f t="shared" si="84"/>
        <v>0</v>
      </c>
      <c r="BN401">
        <f t="shared" si="85"/>
        <v>0</v>
      </c>
      <c r="BO401">
        <f t="shared" si="86"/>
        <v>0</v>
      </c>
      <c r="BP401">
        <f t="shared" si="87"/>
        <v>0</v>
      </c>
      <c r="BQ401">
        <f t="shared" si="88"/>
        <v>0</v>
      </c>
      <c r="BR401">
        <f t="shared" si="89"/>
        <v>0</v>
      </c>
      <c r="BS401">
        <f t="shared" si="90"/>
        <v>0</v>
      </c>
      <c r="BU401">
        <f t="shared" si="91"/>
        <v>0</v>
      </c>
      <c r="BV401">
        <f t="shared" si="92"/>
        <v>0</v>
      </c>
      <c r="BW401">
        <f t="shared" si="93"/>
        <v>0</v>
      </c>
      <c r="BX401">
        <f t="shared" si="94"/>
        <v>0</v>
      </c>
      <c r="BY401">
        <f t="shared" si="95"/>
        <v>0</v>
      </c>
      <c r="BZ401">
        <f t="shared" si="96"/>
        <v>0</v>
      </c>
      <c r="CA401">
        <f t="shared" si="97"/>
        <v>0</v>
      </c>
    </row>
    <row r="402" spans="2:79" ht="15" customHeight="1" x14ac:dyDescent="0.25">
      <c r="B402" s="2" t="s">
        <v>400</v>
      </c>
      <c r="C402" s="2" t="s">
        <v>1405</v>
      </c>
      <c r="D402" s="2" t="s">
        <v>2397</v>
      </c>
      <c r="G402">
        <v>0</v>
      </c>
      <c r="H402" t="s">
        <v>3407</v>
      </c>
      <c r="I402">
        <v>0</v>
      </c>
      <c r="J402">
        <v>0</v>
      </c>
      <c r="K402">
        <v>0</v>
      </c>
      <c r="L402">
        <v>0</v>
      </c>
      <c r="N402">
        <v>0</v>
      </c>
      <c r="O402" t="s">
        <v>3407</v>
      </c>
      <c r="P402">
        <v>0</v>
      </c>
      <c r="Q402">
        <v>0</v>
      </c>
      <c r="R402">
        <v>0</v>
      </c>
      <c r="S402">
        <v>0</v>
      </c>
      <c r="V402">
        <v>0</v>
      </c>
      <c r="W402" t="s">
        <v>3407</v>
      </c>
      <c r="X402">
        <v>0</v>
      </c>
      <c r="Y402">
        <v>0</v>
      </c>
      <c r="Z402">
        <v>0</v>
      </c>
      <c r="AA402">
        <v>0</v>
      </c>
      <c r="AC402">
        <v>0</v>
      </c>
      <c r="AD402" t="s">
        <v>3407</v>
      </c>
      <c r="AE402">
        <v>0</v>
      </c>
      <c r="AF402">
        <v>0</v>
      </c>
      <c r="AG402">
        <v>0</v>
      </c>
      <c r="AH402">
        <v>0</v>
      </c>
      <c r="AJ402">
        <v>0</v>
      </c>
      <c r="AK402" t="s">
        <v>3407</v>
      </c>
      <c r="AL402">
        <v>0</v>
      </c>
      <c r="AM402">
        <v>0</v>
      </c>
      <c r="AN402">
        <v>0</v>
      </c>
      <c r="AO402">
        <v>0</v>
      </c>
      <c r="AQ402">
        <v>0</v>
      </c>
      <c r="AR402" t="s">
        <v>3407</v>
      </c>
      <c r="AS402">
        <v>0</v>
      </c>
      <c r="AT402">
        <v>0</v>
      </c>
      <c r="AU402">
        <v>0</v>
      </c>
      <c r="AV402">
        <v>0</v>
      </c>
      <c r="AX402">
        <v>0</v>
      </c>
      <c r="AY402" t="s">
        <v>3407</v>
      </c>
      <c r="AZ402">
        <v>0</v>
      </c>
      <c r="BA402">
        <v>0</v>
      </c>
      <c r="BB402">
        <v>0</v>
      </c>
      <c r="BC402">
        <v>0</v>
      </c>
      <c r="BI402" s="2" t="s">
        <v>1405</v>
      </c>
      <c r="BJ402" s="2" t="s">
        <v>2397</v>
      </c>
      <c r="BM402">
        <f t="shared" si="84"/>
        <v>0</v>
      </c>
      <c r="BN402">
        <f t="shared" si="85"/>
        <v>0</v>
      </c>
      <c r="BO402">
        <f t="shared" si="86"/>
        <v>0</v>
      </c>
      <c r="BP402">
        <f t="shared" si="87"/>
        <v>0</v>
      </c>
      <c r="BQ402">
        <f t="shared" si="88"/>
        <v>0</v>
      </c>
      <c r="BR402">
        <f t="shared" si="89"/>
        <v>0</v>
      </c>
      <c r="BS402">
        <f t="shared" si="90"/>
        <v>0</v>
      </c>
      <c r="BU402">
        <f t="shared" si="91"/>
        <v>0</v>
      </c>
      <c r="BV402">
        <f t="shared" si="92"/>
        <v>0</v>
      </c>
      <c r="BW402">
        <f t="shared" si="93"/>
        <v>0</v>
      </c>
      <c r="BX402">
        <f t="shared" si="94"/>
        <v>0</v>
      </c>
      <c r="BY402">
        <f t="shared" si="95"/>
        <v>0</v>
      </c>
      <c r="BZ402">
        <f t="shared" si="96"/>
        <v>0</v>
      </c>
      <c r="CA402">
        <f t="shared" si="97"/>
        <v>0</v>
      </c>
    </row>
    <row r="403" spans="2:79" ht="15" customHeight="1" x14ac:dyDescent="0.25">
      <c r="B403" s="2" t="s">
        <v>401</v>
      </c>
      <c r="C403" s="2" t="s">
        <v>1406</v>
      </c>
      <c r="D403" s="2" t="s">
        <v>2398</v>
      </c>
      <c r="G403">
        <v>0</v>
      </c>
      <c r="H403" t="s">
        <v>3408</v>
      </c>
      <c r="I403">
        <v>0</v>
      </c>
      <c r="J403">
        <v>0</v>
      </c>
      <c r="K403">
        <v>0</v>
      </c>
      <c r="L403">
        <v>0</v>
      </c>
      <c r="N403">
        <v>0</v>
      </c>
      <c r="O403" t="s">
        <v>3408</v>
      </c>
      <c r="P403">
        <v>0</v>
      </c>
      <c r="Q403">
        <v>0</v>
      </c>
      <c r="R403">
        <v>0</v>
      </c>
      <c r="S403">
        <v>0</v>
      </c>
      <c r="V403">
        <v>0</v>
      </c>
      <c r="W403" t="s">
        <v>3408</v>
      </c>
      <c r="X403">
        <v>0</v>
      </c>
      <c r="Y403">
        <v>0</v>
      </c>
      <c r="Z403">
        <v>0</v>
      </c>
      <c r="AA403">
        <v>0</v>
      </c>
      <c r="AC403">
        <v>0</v>
      </c>
      <c r="AD403" t="s">
        <v>3408</v>
      </c>
      <c r="AE403">
        <v>0</v>
      </c>
      <c r="AF403">
        <v>0</v>
      </c>
      <c r="AG403">
        <v>0</v>
      </c>
      <c r="AH403">
        <v>0</v>
      </c>
      <c r="AJ403">
        <v>0</v>
      </c>
      <c r="AK403" t="s">
        <v>3408</v>
      </c>
      <c r="AL403">
        <v>0</v>
      </c>
      <c r="AM403">
        <v>0</v>
      </c>
      <c r="AN403">
        <v>0</v>
      </c>
      <c r="AO403">
        <v>0</v>
      </c>
      <c r="AQ403">
        <v>0</v>
      </c>
      <c r="AR403" t="s">
        <v>3408</v>
      </c>
      <c r="AS403">
        <v>0</v>
      </c>
      <c r="AT403">
        <v>0</v>
      </c>
      <c r="AU403">
        <v>0</v>
      </c>
      <c r="AV403">
        <v>0</v>
      </c>
      <c r="AX403">
        <v>0</v>
      </c>
      <c r="AY403" t="s">
        <v>3408</v>
      </c>
      <c r="AZ403">
        <v>0</v>
      </c>
      <c r="BA403">
        <v>0</v>
      </c>
      <c r="BB403">
        <v>0</v>
      </c>
      <c r="BC403">
        <v>0</v>
      </c>
      <c r="BI403" s="2" t="s">
        <v>1406</v>
      </c>
      <c r="BJ403" s="2" t="s">
        <v>2398</v>
      </c>
      <c r="BM403">
        <f t="shared" si="84"/>
        <v>0</v>
      </c>
      <c r="BN403">
        <f t="shared" si="85"/>
        <v>0</v>
      </c>
      <c r="BO403">
        <f t="shared" si="86"/>
        <v>0</v>
      </c>
      <c r="BP403">
        <f t="shared" si="87"/>
        <v>0</v>
      </c>
      <c r="BQ403">
        <f t="shared" si="88"/>
        <v>0</v>
      </c>
      <c r="BR403">
        <f t="shared" si="89"/>
        <v>0</v>
      </c>
      <c r="BS403">
        <f t="shared" si="90"/>
        <v>0</v>
      </c>
      <c r="BU403">
        <f t="shared" si="91"/>
        <v>0</v>
      </c>
      <c r="BV403">
        <f t="shared" si="92"/>
        <v>0</v>
      </c>
      <c r="BW403">
        <f t="shared" si="93"/>
        <v>0</v>
      </c>
      <c r="BX403">
        <f t="shared" si="94"/>
        <v>0</v>
      </c>
      <c r="BY403">
        <f t="shared" si="95"/>
        <v>0</v>
      </c>
      <c r="BZ403">
        <f t="shared" si="96"/>
        <v>0</v>
      </c>
      <c r="CA403">
        <f t="shared" si="97"/>
        <v>0</v>
      </c>
    </row>
    <row r="404" spans="2:79" ht="15" customHeight="1" x14ac:dyDescent="0.25">
      <c r="B404" s="2" t="s">
        <v>402</v>
      </c>
      <c r="C404" s="2" t="s">
        <v>1407</v>
      </c>
      <c r="D404" s="2" t="s">
        <v>2399</v>
      </c>
      <c r="G404">
        <v>0</v>
      </c>
      <c r="H404" t="s">
        <v>3409</v>
      </c>
      <c r="I404">
        <v>0</v>
      </c>
      <c r="J404">
        <v>0</v>
      </c>
      <c r="K404">
        <v>0</v>
      </c>
      <c r="L404">
        <v>0</v>
      </c>
      <c r="N404">
        <v>0</v>
      </c>
      <c r="O404" t="s">
        <v>3409</v>
      </c>
      <c r="P404">
        <v>0</v>
      </c>
      <c r="Q404">
        <v>2.4520858522669699E-2</v>
      </c>
      <c r="R404">
        <v>0</v>
      </c>
      <c r="S404">
        <v>0</v>
      </c>
      <c r="V404">
        <v>0</v>
      </c>
      <c r="W404" t="s">
        <v>3409</v>
      </c>
      <c r="X404">
        <v>0</v>
      </c>
      <c r="Y404">
        <v>0</v>
      </c>
      <c r="Z404">
        <v>0</v>
      </c>
      <c r="AA404">
        <v>0</v>
      </c>
      <c r="AC404">
        <v>0</v>
      </c>
      <c r="AD404" t="s">
        <v>3409</v>
      </c>
      <c r="AE404">
        <v>0</v>
      </c>
      <c r="AF404">
        <v>0</v>
      </c>
      <c r="AG404">
        <v>0</v>
      </c>
      <c r="AH404">
        <v>0</v>
      </c>
      <c r="AJ404">
        <v>0</v>
      </c>
      <c r="AK404" t="s">
        <v>3409</v>
      </c>
      <c r="AL404">
        <v>0</v>
      </c>
      <c r="AM404">
        <v>0</v>
      </c>
      <c r="AN404">
        <v>0</v>
      </c>
      <c r="AO404">
        <v>0</v>
      </c>
      <c r="AQ404">
        <v>0</v>
      </c>
      <c r="AR404" t="s">
        <v>3409</v>
      </c>
      <c r="AS404">
        <v>0</v>
      </c>
      <c r="AT404">
        <v>0</v>
      </c>
      <c r="AU404">
        <v>0</v>
      </c>
      <c r="AV404">
        <v>0</v>
      </c>
      <c r="AX404">
        <v>0</v>
      </c>
      <c r="AY404" t="s">
        <v>3409</v>
      </c>
      <c r="AZ404">
        <v>0</v>
      </c>
      <c r="BA404">
        <v>0</v>
      </c>
      <c r="BB404">
        <v>0</v>
      </c>
      <c r="BC404">
        <v>0</v>
      </c>
      <c r="BI404" s="2" t="s">
        <v>1407</v>
      </c>
      <c r="BJ404" s="2" t="s">
        <v>2399</v>
      </c>
      <c r="BM404">
        <f t="shared" si="84"/>
        <v>0</v>
      </c>
      <c r="BN404">
        <f t="shared" si="85"/>
        <v>0</v>
      </c>
      <c r="BO404">
        <f t="shared" si="86"/>
        <v>0</v>
      </c>
      <c r="BP404">
        <f t="shared" si="87"/>
        <v>0</v>
      </c>
      <c r="BQ404">
        <f t="shared" si="88"/>
        <v>0</v>
      </c>
      <c r="BR404">
        <f t="shared" si="89"/>
        <v>0</v>
      </c>
      <c r="BS404">
        <f t="shared" si="90"/>
        <v>0</v>
      </c>
      <c r="BU404">
        <f t="shared" si="91"/>
        <v>0</v>
      </c>
      <c r="BV404">
        <f t="shared" si="92"/>
        <v>0</v>
      </c>
      <c r="BW404">
        <f t="shared" si="93"/>
        <v>0</v>
      </c>
      <c r="BX404">
        <f t="shared" si="94"/>
        <v>0</v>
      </c>
      <c r="BY404">
        <f t="shared" si="95"/>
        <v>0</v>
      </c>
      <c r="BZ404">
        <f t="shared" si="96"/>
        <v>0</v>
      </c>
      <c r="CA404">
        <f t="shared" si="97"/>
        <v>0</v>
      </c>
    </row>
    <row r="405" spans="2:79" ht="15" customHeight="1" x14ac:dyDescent="0.25">
      <c r="B405" s="4" t="s">
        <v>403</v>
      </c>
      <c r="C405" s="4" t="s">
        <v>1408</v>
      </c>
      <c r="D405" s="4" t="s">
        <v>2400</v>
      </c>
      <c r="G405">
        <v>0.26727526958734199</v>
      </c>
      <c r="H405" t="s">
        <v>3410</v>
      </c>
      <c r="I405">
        <v>0.25131163349674601</v>
      </c>
      <c r="J405">
        <v>0.25385024132838602</v>
      </c>
      <c r="K405">
        <v>0.120839827055502</v>
      </c>
      <c r="L405">
        <v>0.25385024132838602</v>
      </c>
      <c r="N405">
        <v>0.113780294233555</v>
      </c>
      <c r="O405" t="s">
        <v>3410</v>
      </c>
      <c r="P405">
        <v>9.8227314052997894E-2</v>
      </c>
      <c r="Q405">
        <v>9.9219778720519305E-2</v>
      </c>
      <c r="R405">
        <v>7.8190476330202194E-2</v>
      </c>
      <c r="S405">
        <v>5.6290855859757301E-2</v>
      </c>
      <c r="V405">
        <v>0.113780294233555</v>
      </c>
      <c r="W405" t="s">
        <v>3410</v>
      </c>
      <c r="X405">
        <v>0.11264227269560501</v>
      </c>
      <c r="Y405">
        <v>0.113780294233553</v>
      </c>
      <c r="Z405">
        <v>7.8190476330138203E-2</v>
      </c>
      <c r="AA405">
        <v>7.8190476330021602E-2</v>
      </c>
      <c r="AC405">
        <v>0.178820251230486</v>
      </c>
      <c r="AD405" t="s">
        <v>3410</v>
      </c>
      <c r="AE405">
        <v>0.17703175732704199</v>
      </c>
      <c r="AF405">
        <v>4.9922562571181703E-2</v>
      </c>
      <c r="AG405">
        <v>4.9922562571181703E-2</v>
      </c>
      <c r="AH405">
        <v>0.118774836942472</v>
      </c>
      <c r="AJ405">
        <v>0.35781992855362199</v>
      </c>
      <c r="AK405" t="s">
        <v>3410</v>
      </c>
      <c r="AL405">
        <v>0.35424165365151</v>
      </c>
      <c r="AM405">
        <v>0.15993506522051801</v>
      </c>
      <c r="AN405">
        <v>0.15993506522051801</v>
      </c>
      <c r="AO405">
        <v>0.159935065220522</v>
      </c>
      <c r="AQ405">
        <v>8.8201962016811894E-2</v>
      </c>
      <c r="AR405" t="s">
        <v>3410</v>
      </c>
      <c r="AS405">
        <v>8.7319569066129907E-2</v>
      </c>
      <c r="AT405">
        <v>4.3367346461940799E-2</v>
      </c>
      <c r="AU405">
        <v>4.3367346461940799E-2</v>
      </c>
      <c r="AV405">
        <v>4.6072524531300701E-2</v>
      </c>
      <c r="AX405">
        <v>0.26711166325140101</v>
      </c>
      <c r="AY405" t="s">
        <v>3410</v>
      </c>
      <c r="AZ405">
        <v>0.26444039589188501</v>
      </c>
      <c r="BA405">
        <v>0.26711166325144098</v>
      </c>
      <c r="BB405">
        <v>0.214873034948941</v>
      </c>
      <c r="BC405">
        <v>0.28901064550393202</v>
      </c>
      <c r="BI405" s="4" t="s">
        <v>1408</v>
      </c>
      <c r="BJ405" s="4" t="s">
        <v>2400</v>
      </c>
      <c r="BM405">
        <f t="shared" si="84"/>
        <v>0.14643544253183999</v>
      </c>
      <c r="BN405">
        <f t="shared" si="85"/>
        <v>3.5589817903352805E-2</v>
      </c>
      <c r="BO405">
        <f t="shared" si="86"/>
        <v>3.5589817903416796E-2</v>
      </c>
      <c r="BP405">
        <f t="shared" si="87"/>
        <v>0.12889768865930429</v>
      </c>
      <c r="BQ405">
        <f t="shared" si="88"/>
        <v>0.19788486333310398</v>
      </c>
      <c r="BR405">
        <f t="shared" si="89"/>
        <v>4.4834615554871095E-2</v>
      </c>
      <c r="BS405">
        <f t="shared" si="90"/>
        <v>5.2238628302460011E-2</v>
      </c>
      <c r="BU405">
        <f t="shared" si="91"/>
        <v>-0.13301041427288401</v>
      </c>
      <c r="BV405">
        <f t="shared" si="92"/>
        <v>2.1899620470444893E-2</v>
      </c>
      <c r="BW405">
        <f t="shared" si="93"/>
        <v>1.1660117316125707E-13</v>
      </c>
      <c r="BX405">
        <f t="shared" si="94"/>
        <v>-6.8852274371290295E-2</v>
      </c>
      <c r="BY405">
        <f t="shared" si="95"/>
        <v>-3.9968028886505635E-15</v>
      </c>
      <c r="BZ405">
        <f t="shared" si="96"/>
        <v>-2.7051780693599023E-3</v>
      </c>
      <c r="CA405">
        <f t="shared" si="97"/>
        <v>-7.4137610554991018E-2</v>
      </c>
    </row>
    <row r="406" spans="2:79" ht="15" customHeight="1" x14ac:dyDescent="0.25">
      <c r="B406" s="4" t="s">
        <v>404</v>
      </c>
      <c r="C406" s="4" t="s">
        <v>1409</v>
      </c>
      <c r="D406" s="4" t="s">
        <v>2401</v>
      </c>
      <c r="G406">
        <v>0.26727526958734199</v>
      </c>
      <c r="H406" t="s">
        <v>3411</v>
      </c>
      <c r="I406">
        <v>0.25131163349674601</v>
      </c>
      <c r="J406">
        <v>0.25385024132838602</v>
      </c>
      <c r="K406">
        <v>0.120839827055502</v>
      </c>
      <c r="L406">
        <v>0.25385024132838602</v>
      </c>
      <c r="N406">
        <v>0.113780294233555</v>
      </c>
      <c r="O406" t="s">
        <v>3411</v>
      </c>
      <c r="P406">
        <v>9.8227314052997894E-2</v>
      </c>
      <c r="Q406">
        <v>9.9219778720519305E-2</v>
      </c>
      <c r="R406">
        <v>7.8190476330202194E-2</v>
      </c>
      <c r="S406">
        <v>5.6290855859757301E-2</v>
      </c>
      <c r="V406">
        <v>0.113780294233555</v>
      </c>
      <c r="W406" t="s">
        <v>3411</v>
      </c>
      <c r="X406">
        <v>0.11264227269560501</v>
      </c>
      <c r="Y406">
        <v>0.113780294233553</v>
      </c>
      <c r="Z406">
        <v>7.8190476330138203E-2</v>
      </c>
      <c r="AA406">
        <v>7.8190476330021602E-2</v>
      </c>
      <c r="AC406">
        <v>0.178820251230486</v>
      </c>
      <c r="AD406" t="s">
        <v>3411</v>
      </c>
      <c r="AE406">
        <v>0.17703175732704199</v>
      </c>
      <c r="AF406">
        <v>4.9922562571181703E-2</v>
      </c>
      <c r="AG406">
        <v>4.9922562571181703E-2</v>
      </c>
      <c r="AH406">
        <v>0.118774836942472</v>
      </c>
      <c r="AJ406">
        <v>0.35781992855362199</v>
      </c>
      <c r="AK406" t="s">
        <v>3411</v>
      </c>
      <c r="AL406">
        <v>0.35424165365151</v>
      </c>
      <c r="AM406">
        <v>0.15993506522051801</v>
      </c>
      <c r="AN406">
        <v>0.15993506522051801</v>
      </c>
      <c r="AO406">
        <v>0.159935065220522</v>
      </c>
      <c r="AQ406">
        <v>8.8201962016811894E-2</v>
      </c>
      <c r="AR406" t="s">
        <v>3411</v>
      </c>
      <c r="AS406">
        <v>8.7319569066129907E-2</v>
      </c>
      <c r="AT406">
        <v>4.3367346461940799E-2</v>
      </c>
      <c r="AU406">
        <v>4.3367346461940799E-2</v>
      </c>
      <c r="AV406">
        <v>4.6072524531300701E-2</v>
      </c>
      <c r="AX406">
        <v>0.26711166325140101</v>
      </c>
      <c r="AY406" t="s">
        <v>3411</v>
      </c>
      <c r="AZ406">
        <v>0.26444039589188501</v>
      </c>
      <c r="BA406">
        <v>0.26711166325144098</v>
      </c>
      <c r="BB406">
        <v>0.214873034948941</v>
      </c>
      <c r="BC406">
        <v>0.28901064550393202</v>
      </c>
      <c r="BI406" s="4" t="s">
        <v>1409</v>
      </c>
      <c r="BJ406" s="4" t="s">
        <v>2401</v>
      </c>
      <c r="BM406">
        <f t="shared" si="84"/>
        <v>0.14643544253183999</v>
      </c>
      <c r="BN406">
        <f t="shared" si="85"/>
        <v>3.5589817903352805E-2</v>
      </c>
      <c r="BO406">
        <f t="shared" si="86"/>
        <v>3.5589817903416796E-2</v>
      </c>
      <c r="BP406">
        <f t="shared" si="87"/>
        <v>0.12889768865930429</v>
      </c>
      <c r="BQ406">
        <f t="shared" si="88"/>
        <v>0.19788486333310398</v>
      </c>
      <c r="BR406">
        <f t="shared" si="89"/>
        <v>4.4834615554871095E-2</v>
      </c>
      <c r="BS406">
        <f t="shared" si="90"/>
        <v>5.2238628302460011E-2</v>
      </c>
      <c r="BU406">
        <f t="shared" si="91"/>
        <v>-0.13301041427288401</v>
      </c>
      <c r="BV406">
        <f t="shared" si="92"/>
        <v>2.1899620470444893E-2</v>
      </c>
      <c r="BW406">
        <f t="shared" si="93"/>
        <v>1.1660117316125707E-13</v>
      </c>
      <c r="BX406">
        <f t="shared" si="94"/>
        <v>-6.8852274371290295E-2</v>
      </c>
      <c r="BY406">
        <f t="shared" si="95"/>
        <v>-3.9968028886505635E-15</v>
      </c>
      <c r="BZ406">
        <f t="shared" si="96"/>
        <v>-2.7051780693599023E-3</v>
      </c>
      <c r="CA406">
        <f t="shared" si="97"/>
        <v>-7.4137610554991018E-2</v>
      </c>
    </row>
    <row r="407" spans="2:79" ht="15" customHeight="1" x14ac:dyDescent="0.25">
      <c r="B407" s="2" t="s">
        <v>405</v>
      </c>
      <c r="C407" s="2" t="s">
        <v>1410</v>
      </c>
      <c r="D407" s="2" t="s">
        <v>2402</v>
      </c>
      <c r="G407">
        <v>0</v>
      </c>
      <c r="H407" t="s">
        <v>3412</v>
      </c>
      <c r="I407">
        <v>0</v>
      </c>
      <c r="J407">
        <v>0</v>
      </c>
      <c r="K407">
        <v>0</v>
      </c>
      <c r="L407">
        <v>0</v>
      </c>
      <c r="N407">
        <v>0</v>
      </c>
      <c r="O407" t="s">
        <v>3412</v>
      </c>
      <c r="P407">
        <v>0</v>
      </c>
      <c r="Q407">
        <v>7.4538148405199197E-3</v>
      </c>
      <c r="R407">
        <v>0</v>
      </c>
      <c r="S407">
        <v>0</v>
      </c>
      <c r="V407">
        <v>0</v>
      </c>
      <c r="W407" t="s">
        <v>3412</v>
      </c>
      <c r="X407">
        <v>0</v>
      </c>
      <c r="Y407">
        <v>0</v>
      </c>
      <c r="Z407">
        <v>0</v>
      </c>
      <c r="AA407">
        <v>0</v>
      </c>
      <c r="AC407">
        <v>0</v>
      </c>
      <c r="AD407" t="s">
        <v>3412</v>
      </c>
      <c r="AE407">
        <v>0</v>
      </c>
      <c r="AF407">
        <v>0</v>
      </c>
      <c r="AG407">
        <v>0</v>
      </c>
      <c r="AH407">
        <v>0</v>
      </c>
      <c r="AJ407">
        <v>0</v>
      </c>
      <c r="AK407" t="s">
        <v>3412</v>
      </c>
      <c r="AL407">
        <v>0</v>
      </c>
      <c r="AM407">
        <v>0</v>
      </c>
      <c r="AN407">
        <v>0</v>
      </c>
      <c r="AO407">
        <v>0</v>
      </c>
      <c r="AQ407">
        <v>0</v>
      </c>
      <c r="AR407" t="s">
        <v>3412</v>
      </c>
      <c r="AS407">
        <v>0</v>
      </c>
      <c r="AT407">
        <v>0</v>
      </c>
      <c r="AU407">
        <v>0</v>
      </c>
      <c r="AV407">
        <v>0</v>
      </c>
      <c r="AX407">
        <v>0</v>
      </c>
      <c r="AY407" t="s">
        <v>3412</v>
      </c>
      <c r="AZ407">
        <v>0</v>
      </c>
      <c r="BA407">
        <v>0</v>
      </c>
      <c r="BB407">
        <v>0</v>
      </c>
      <c r="BC407">
        <v>0</v>
      </c>
      <c r="BI407" s="2" t="s">
        <v>1410</v>
      </c>
      <c r="BJ407" s="2" t="s">
        <v>2402</v>
      </c>
      <c r="BM407">
        <f t="shared" si="84"/>
        <v>0</v>
      </c>
      <c r="BN407">
        <f t="shared" si="85"/>
        <v>0</v>
      </c>
      <c r="BO407">
        <f t="shared" si="86"/>
        <v>0</v>
      </c>
      <c r="BP407">
        <f t="shared" si="87"/>
        <v>0</v>
      </c>
      <c r="BQ407">
        <f t="shared" si="88"/>
        <v>0</v>
      </c>
      <c r="BR407">
        <f t="shared" si="89"/>
        <v>0</v>
      </c>
      <c r="BS407">
        <f t="shared" si="90"/>
        <v>0</v>
      </c>
      <c r="BU407">
        <f t="shared" si="91"/>
        <v>0</v>
      </c>
      <c r="BV407">
        <f t="shared" si="92"/>
        <v>0</v>
      </c>
      <c r="BW407">
        <f t="shared" si="93"/>
        <v>0</v>
      </c>
      <c r="BX407">
        <f t="shared" si="94"/>
        <v>0</v>
      </c>
      <c r="BY407">
        <f t="shared" si="95"/>
        <v>0</v>
      </c>
      <c r="BZ407">
        <f t="shared" si="96"/>
        <v>0</v>
      </c>
      <c r="CA407">
        <f t="shared" si="97"/>
        <v>0</v>
      </c>
    </row>
    <row r="408" spans="2:79" ht="15" customHeight="1" x14ac:dyDescent="0.25">
      <c r="B408" s="4" t="s">
        <v>406</v>
      </c>
      <c r="C408" s="4" t="s">
        <v>1394</v>
      </c>
      <c r="D408" s="4" t="s">
        <v>2403</v>
      </c>
      <c r="G408">
        <v>0.31800118059194399</v>
      </c>
      <c r="H408" t="s">
        <v>3413</v>
      </c>
      <c r="I408">
        <v>0.29900782168078899</v>
      </c>
      <c r="J408">
        <v>0.31142864694521499</v>
      </c>
      <c r="K408">
        <v>0.14377389919204001</v>
      </c>
      <c r="L408">
        <v>0.31142864694521499</v>
      </c>
      <c r="N408">
        <v>0.13537454456685299</v>
      </c>
      <c r="O408" t="s">
        <v>3413</v>
      </c>
      <c r="P408">
        <v>0.116869779547716</v>
      </c>
      <c r="Q408">
        <v>0.12432359438728501</v>
      </c>
      <c r="R408">
        <v>9.3030170065642195E-2</v>
      </c>
      <c r="S408">
        <v>6.6974242127119499E-2</v>
      </c>
      <c r="V408">
        <v>0.13537454456685299</v>
      </c>
      <c r="W408" t="s">
        <v>3413</v>
      </c>
      <c r="X408">
        <v>0.13402053903848801</v>
      </c>
      <c r="Y408">
        <v>0.138425948928766</v>
      </c>
      <c r="Z408">
        <v>9.3030170065566103E-2</v>
      </c>
      <c r="AA408">
        <v>9.3030170065427298E-2</v>
      </c>
      <c r="AC408">
        <v>0.21275837114611901</v>
      </c>
      <c r="AD408" t="s">
        <v>3413</v>
      </c>
      <c r="AE408">
        <v>0.21063044074071499</v>
      </c>
      <c r="AF408">
        <v>5.9397316707684E-2</v>
      </c>
      <c r="AG408">
        <v>5.9397316707684E-2</v>
      </c>
      <c r="AH408">
        <v>0.14131699663286301</v>
      </c>
      <c r="AJ408">
        <v>0.42573022148685102</v>
      </c>
      <c r="AK408" t="s">
        <v>3413</v>
      </c>
      <c r="AL408">
        <v>0.42147282930420699</v>
      </c>
      <c r="AM408">
        <v>0.19028898422476001</v>
      </c>
      <c r="AN408">
        <v>0.19028898422476001</v>
      </c>
      <c r="AO408">
        <v>0.19028898422476501</v>
      </c>
      <c r="AQ408">
        <v>0.104941725791455</v>
      </c>
      <c r="AR408" t="s">
        <v>3413</v>
      </c>
      <c r="AS408">
        <v>0.10389186434895201</v>
      </c>
      <c r="AT408">
        <v>5.1597992568969797E-2</v>
      </c>
      <c r="AU408">
        <v>5.1597992568969797E-2</v>
      </c>
      <c r="AV408">
        <v>5.4816583728174398E-2</v>
      </c>
      <c r="AX408">
        <v>0.317806523570134</v>
      </c>
      <c r="AY408" t="s">
        <v>3413</v>
      </c>
      <c r="AZ408">
        <v>0.31462827900111301</v>
      </c>
      <c r="BA408">
        <v>0.32499044173304698</v>
      </c>
      <c r="BB408">
        <v>0.25565357728994098</v>
      </c>
      <c r="BC408">
        <v>0.34386169216399098</v>
      </c>
      <c r="BI408" s="4" t="s">
        <v>1394</v>
      </c>
      <c r="BJ408" s="4" t="s">
        <v>2403</v>
      </c>
      <c r="BM408">
        <f t="shared" si="84"/>
        <v>0.17422728139990398</v>
      </c>
      <c r="BN408">
        <f t="shared" si="85"/>
        <v>4.2344374501210799E-2</v>
      </c>
      <c r="BO408">
        <f t="shared" si="86"/>
        <v>4.2344374501286891E-2</v>
      </c>
      <c r="BP408">
        <f t="shared" si="87"/>
        <v>0.15336105443843501</v>
      </c>
      <c r="BQ408">
        <f t="shared" si="88"/>
        <v>0.23544123726209101</v>
      </c>
      <c r="BR408">
        <f t="shared" si="89"/>
        <v>5.3343733222485201E-2</v>
      </c>
      <c r="BS408">
        <f t="shared" si="90"/>
        <v>6.2152946280193022E-2</v>
      </c>
      <c r="BU408">
        <f t="shared" si="91"/>
        <v>-0.16765474775317499</v>
      </c>
      <c r="BV408">
        <f t="shared" si="92"/>
        <v>2.6055927938522697E-2</v>
      </c>
      <c r="BW408">
        <f t="shared" si="93"/>
        <v>1.388056336537602E-13</v>
      </c>
      <c r="BX408">
        <f t="shared" si="94"/>
        <v>-8.1919679925179012E-2</v>
      </c>
      <c r="BY408">
        <f t="shared" si="95"/>
        <v>-4.9960036108132044E-15</v>
      </c>
      <c r="BZ408">
        <f t="shared" si="96"/>
        <v>-3.2185911592046007E-3</v>
      </c>
      <c r="CA408">
        <f t="shared" si="97"/>
        <v>-8.8208114874050003E-2</v>
      </c>
    </row>
    <row r="409" spans="2:79" ht="15" customHeight="1" x14ac:dyDescent="0.25">
      <c r="B409" s="4" t="s">
        <v>407</v>
      </c>
      <c r="C409" s="4" t="s">
        <v>1411</v>
      </c>
      <c r="D409" s="4" t="s">
        <v>2404</v>
      </c>
      <c r="G409">
        <v>0.31800118059194399</v>
      </c>
      <c r="H409" t="s">
        <v>3414</v>
      </c>
      <c r="I409">
        <v>0.29900782168078899</v>
      </c>
      <c r="J409">
        <v>0.31142864694521499</v>
      </c>
      <c r="K409">
        <v>0.14377389919204001</v>
      </c>
      <c r="L409">
        <v>0.31142864694521499</v>
      </c>
      <c r="N409">
        <v>0.13537454456685299</v>
      </c>
      <c r="O409" t="s">
        <v>3414</v>
      </c>
      <c r="P409">
        <v>0.116869779547716</v>
      </c>
      <c r="Q409">
        <v>0.12432359438728501</v>
      </c>
      <c r="R409">
        <v>9.3030170065642195E-2</v>
      </c>
      <c r="S409">
        <v>6.6974242127119499E-2</v>
      </c>
      <c r="V409">
        <v>0.13537454456685299</v>
      </c>
      <c r="W409" t="s">
        <v>3414</v>
      </c>
      <c r="X409">
        <v>0.13402053903848801</v>
      </c>
      <c r="Y409">
        <v>0.138425948928766</v>
      </c>
      <c r="Z409">
        <v>9.3030170065566103E-2</v>
      </c>
      <c r="AA409">
        <v>9.3030170065427298E-2</v>
      </c>
      <c r="AC409">
        <v>0.21275837114611901</v>
      </c>
      <c r="AD409" t="s">
        <v>3414</v>
      </c>
      <c r="AE409">
        <v>0.21063044074071499</v>
      </c>
      <c r="AF409">
        <v>5.9397316707684E-2</v>
      </c>
      <c r="AG409">
        <v>5.9397316707684E-2</v>
      </c>
      <c r="AH409">
        <v>0.14131699663286301</v>
      </c>
      <c r="AJ409">
        <v>0.42573022148685102</v>
      </c>
      <c r="AK409" t="s">
        <v>3414</v>
      </c>
      <c r="AL409">
        <v>0.42147282930420699</v>
      </c>
      <c r="AM409">
        <v>0.19028898422476001</v>
      </c>
      <c r="AN409">
        <v>0.19028898422476001</v>
      </c>
      <c r="AO409">
        <v>0.19028898422476501</v>
      </c>
      <c r="AQ409">
        <v>0.104941725791455</v>
      </c>
      <c r="AR409" t="s">
        <v>3414</v>
      </c>
      <c r="AS409">
        <v>0.10389186434895201</v>
      </c>
      <c r="AT409">
        <v>5.1597992568969797E-2</v>
      </c>
      <c r="AU409">
        <v>5.1597992568969797E-2</v>
      </c>
      <c r="AV409">
        <v>5.4816583728174398E-2</v>
      </c>
      <c r="AX409">
        <v>0.317806523570134</v>
      </c>
      <c r="AY409" t="s">
        <v>3414</v>
      </c>
      <c r="AZ409">
        <v>0.31462827900111301</v>
      </c>
      <c r="BA409">
        <v>0.32499044173304698</v>
      </c>
      <c r="BB409">
        <v>0.25565357728994098</v>
      </c>
      <c r="BC409">
        <v>0.34386169216399098</v>
      </c>
      <c r="BI409" s="4" t="s">
        <v>1411</v>
      </c>
      <c r="BJ409" s="4" t="s">
        <v>2404</v>
      </c>
      <c r="BM409">
        <f t="shared" si="84"/>
        <v>0.17422728139990398</v>
      </c>
      <c r="BN409">
        <f t="shared" si="85"/>
        <v>4.2344374501210799E-2</v>
      </c>
      <c r="BO409">
        <f t="shared" si="86"/>
        <v>4.2344374501286891E-2</v>
      </c>
      <c r="BP409">
        <f t="shared" si="87"/>
        <v>0.15336105443843501</v>
      </c>
      <c r="BQ409">
        <f t="shared" si="88"/>
        <v>0.23544123726209101</v>
      </c>
      <c r="BR409">
        <f t="shared" si="89"/>
        <v>5.3343733222485201E-2</v>
      </c>
      <c r="BS409">
        <f t="shared" si="90"/>
        <v>6.2152946280193022E-2</v>
      </c>
      <c r="BU409">
        <f t="shared" si="91"/>
        <v>-0.16765474775317499</v>
      </c>
      <c r="BV409">
        <f t="shared" si="92"/>
        <v>2.6055927938522697E-2</v>
      </c>
      <c r="BW409">
        <f t="shared" si="93"/>
        <v>1.388056336537602E-13</v>
      </c>
      <c r="BX409">
        <f t="shared" si="94"/>
        <v>-8.1919679925179012E-2</v>
      </c>
      <c r="BY409">
        <f t="shared" si="95"/>
        <v>-4.9960036108132044E-15</v>
      </c>
      <c r="BZ409">
        <f t="shared" si="96"/>
        <v>-3.2185911592046007E-3</v>
      </c>
      <c r="CA409">
        <f t="shared" si="97"/>
        <v>-8.8208114874050003E-2</v>
      </c>
    </row>
    <row r="410" spans="2:79" ht="15" customHeight="1" x14ac:dyDescent="0.25">
      <c r="B410" s="2" t="s">
        <v>408</v>
      </c>
      <c r="C410" s="2" t="s">
        <v>1412</v>
      </c>
      <c r="D410" s="2" t="s">
        <v>2405</v>
      </c>
      <c r="G410">
        <v>0</v>
      </c>
      <c r="H410" t="s">
        <v>3415</v>
      </c>
      <c r="I410">
        <v>0</v>
      </c>
      <c r="J410">
        <v>0</v>
      </c>
      <c r="K410">
        <v>0</v>
      </c>
      <c r="L410">
        <v>0</v>
      </c>
      <c r="N410">
        <v>0</v>
      </c>
      <c r="O410" t="s">
        <v>3415</v>
      </c>
      <c r="P410">
        <v>0</v>
      </c>
      <c r="Q410">
        <v>0</v>
      </c>
      <c r="R410">
        <v>0</v>
      </c>
      <c r="S410">
        <v>0</v>
      </c>
      <c r="V410">
        <v>0</v>
      </c>
      <c r="W410" t="s">
        <v>3415</v>
      </c>
      <c r="X410">
        <v>0</v>
      </c>
      <c r="Y410">
        <v>0</v>
      </c>
      <c r="Z410">
        <v>0</v>
      </c>
      <c r="AA410">
        <v>0</v>
      </c>
      <c r="AC410">
        <v>0</v>
      </c>
      <c r="AD410" t="s">
        <v>3415</v>
      </c>
      <c r="AE410">
        <v>0</v>
      </c>
      <c r="AF410">
        <v>0</v>
      </c>
      <c r="AG410">
        <v>0</v>
      </c>
      <c r="AH410">
        <v>0</v>
      </c>
      <c r="AJ410">
        <v>0</v>
      </c>
      <c r="AK410" t="s">
        <v>3415</v>
      </c>
      <c r="AL410">
        <v>0</v>
      </c>
      <c r="AM410">
        <v>0</v>
      </c>
      <c r="AN410">
        <v>0</v>
      </c>
      <c r="AO410">
        <v>0</v>
      </c>
      <c r="AQ410">
        <v>0</v>
      </c>
      <c r="AR410" t="s">
        <v>3415</v>
      </c>
      <c r="AS410">
        <v>0</v>
      </c>
      <c r="AT410">
        <v>0</v>
      </c>
      <c r="AU410">
        <v>0</v>
      </c>
      <c r="AV410">
        <v>0</v>
      </c>
      <c r="AX410">
        <v>0</v>
      </c>
      <c r="AY410" t="s">
        <v>3415</v>
      </c>
      <c r="AZ410">
        <v>0</v>
      </c>
      <c r="BA410">
        <v>0</v>
      </c>
      <c r="BB410">
        <v>0</v>
      </c>
      <c r="BC410">
        <v>0</v>
      </c>
      <c r="BI410" s="2" t="s">
        <v>1412</v>
      </c>
      <c r="BJ410" s="2" t="s">
        <v>2405</v>
      </c>
      <c r="BM410">
        <f t="shared" si="84"/>
        <v>0</v>
      </c>
      <c r="BN410">
        <f t="shared" si="85"/>
        <v>0</v>
      </c>
      <c r="BO410">
        <f t="shared" si="86"/>
        <v>0</v>
      </c>
      <c r="BP410">
        <f t="shared" si="87"/>
        <v>0</v>
      </c>
      <c r="BQ410">
        <f t="shared" si="88"/>
        <v>0</v>
      </c>
      <c r="BR410">
        <f t="shared" si="89"/>
        <v>0</v>
      </c>
      <c r="BS410">
        <f t="shared" si="90"/>
        <v>0</v>
      </c>
      <c r="BU410">
        <f t="shared" si="91"/>
        <v>0</v>
      </c>
      <c r="BV410">
        <f t="shared" si="92"/>
        <v>0</v>
      </c>
      <c r="BW410">
        <f t="shared" si="93"/>
        <v>0</v>
      </c>
      <c r="BX410">
        <f t="shared" si="94"/>
        <v>0</v>
      </c>
      <c r="BY410">
        <f t="shared" si="95"/>
        <v>0</v>
      </c>
      <c r="BZ410">
        <f t="shared" si="96"/>
        <v>0</v>
      </c>
      <c r="CA410">
        <f t="shared" si="97"/>
        <v>0</v>
      </c>
    </row>
    <row r="411" spans="2:79" ht="15" customHeight="1" x14ac:dyDescent="0.25">
      <c r="B411" s="2" t="s">
        <v>409</v>
      </c>
      <c r="C411" s="2" t="s">
        <v>1413</v>
      </c>
      <c r="D411" s="2" t="s">
        <v>2406</v>
      </c>
      <c r="G411">
        <v>0</v>
      </c>
      <c r="H411" t="s">
        <v>3416</v>
      </c>
      <c r="I411">
        <v>0</v>
      </c>
      <c r="J411">
        <v>0</v>
      </c>
      <c r="K411">
        <v>0</v>
      </c>
      <c r="L411">
        <v>0</v>
      </c>
      <c r="N411">
        <v>0</v>
      </c>
      <c r="O411" t="s">
        <v>3416</v>
      </c>
      <c r="P411">
        <v>0</v>
      </c>
      <c r="Q411">
        <v>0</v>
      </c>
      <c r="R411">
        <v>0</v>
      </c>
      <c r="S411">
        <v>0</v>
      </c>
      <c r="V411">
        <v>0</v>
      </c>
      <c r="W411" t="s">
        <v>3416</v>
      </c>
      <c r="X411">
        <v>0</v>
      </c>
      <c r="Y411">
        <v>0</v>
      </c>
      <c r="Z411">
        <v>0</v>
      </c>
      <c r="AA411">
        <v>0</v>
      </c>
      <c r="AC411">
        <v>0</v>
      </c>
      <c r="AD411" t="s">
        <v>3416</v>
      </c>
      <c r="AE411">
        <v>0</v>
      </c>
      <c r="AF411">
        <v>0</v>
      </c>
      <c r="AG411">
        <v>0</v>
      </c>
      <c r="AH411">
        <v>0</v>
      </c>
      <c r="AJ411">
        <v>0</v>
      </c>
      <c r="AK411" t="s">
        <v>3416</v>
      </c>
      <c r="AL411">
        <v>0</v>
      </c>
      <c r="AM411">
        <v>0</v>
      </c>
      <c r="AN411">
        <v>0</v>
      </c>
      <c r="AO411">
        <v>0</v>
      </c>
      <c r="AQ411">
        <v>0</v>
      </c>
      <c r="AR411" t="s">
        <v>3416</v>
      </c>
      <c r="AS411">
        <v>0</v>
      </c>
      <c r="AT411">
        <v>0</v>
      </c>
      <c r="AU411">
        <v>0</v>
      </c>
      <c r="AV411">
        <v>0</v>
      </c>
      <c r="AX411">
        <v>0</v>
      </c>
      <c r="AY411" t="s">
        <v>3416</v>
      </c>
      <c r="AZ411">
        <v>0</v>
      </c>
      <c r="BA411">
        <v>0</v>
      </c>
      <c r="BB411">
        <v>0</v>
      </c>
      <c r="BC411">
        <v>0</v>
      </c>
      <c r="BI411" s="2" t="s">
        <v>1413</v>
      </c>
      <c r="BJ411" s="2" t="s">
        <v>2406</v>
      </c>
      <c r="BM411">
        <f t="shared" si="84"/>
        <v>0</v>
      </c>
      <c r="BN411">
        <f t="shared" si="85"/>
        <v>0</v>
      </c>
      <c r="BO411">
        <f t="shared" si="86"/>
        <v>0</v>
      </c>
      <c r="BP411">
        <f t="shared" si="87"/>
        <v>0</v>
      </c>
      <c r="BQ411">
        <f t="shared" si="88"/>
        <v>0</v>
      </c>
      <c r="BR411">
        <f t="shared" si="89"/>
        <v>0</v>
      </c>
      <c r="BS411">
        <f t="shared" si="90"/>
        <v>0</v>
      </c>
      <c r="BU411">
        <f t="shared" si="91"/>
        <v>0</v>
      </c>
      <c r="BV411">
        <f t="shared" si="92"/>
        <v>0</v>
      </c>
      <c r="BW411">
        <f t="shared" si="93"/>
        <v>0</v>
      </c>
      <c r="BX411">
        <f t="shared" si="94"/>
        <v>0</v>
      </c>
      <c r="BY411">
        <f t="shared" si="95"/>
        <v>0</v>
      </c>
      <c r="BZ411">
        <f t="shared" si="96"/>
        <v>0</v>
      </c>
      <c r="CA411">
        <f t="shared" si="97"/>
        <v>0</v>
      </c>
    </row>
    <row r="412" spans="2:79" ht="15" customHeight="1" x14ac:dyDescent="0.25">
      <c r="B412" s="2" t="s">
        <v>410</v>
      </c>
      <c r="C412" s="2" t="s">
        <v>1414</v>
      </c>
      <c r="D412" s="9" t="s">
        <v>2407</v>
      </c>
      <c r="G412">
        <v>0</v>
      </c>
      <c r="H412" t="s">
        <v>3417</v>
      </c>
      <c r="I412">
        <v>0</v>
      </c>
      <c r="J412">
        <v>3.4690336114635997E-2</v>
      </c>
      <c r="K412">
        <v>0</v>
      </c>
      <c r="L412">
        <v>3.4690336114635997E-2</v>
      </c>
      <c r="N412">
        <v>0</v>
      </c>
      <c r="O412" t="s">
        <v>3417</v>
      </c>
      <c r="P412">
        <v>0</v>
      </c>
      <c r="Q412">
        <v>3.0316697814896501E-2</v>
      </c>
      <c r="R412">
        <v>0</v>
      </c>
      <c r="S412">
        <v>0</v>
      </c>
      <c r="V412">
        <v>0</v>
      </c>
      <c r="W412" t="s">
        <v>3417</v>
      </c>
      <c r="X412">
        <v>0</v>
      </c>
      <c r="Y412">
        <v>3.8775011074449098E-2</v>
      </c>
      <c r="Z412">
        <v>0</v>
      </c>
      <c r="AA412">
        <v>0</v>
      </c>
      <c r="AC412">
        <v>0</v>
      </c>
      <c r="AD412" t="s">
        <v>3417</v>
      </c>
      <c r="AE412">
        <v>0</v>
      </c>
      <c r="AF412">
        <v>0</v>
      </c>
      <c r="AG412">
        <v>0</v>
      </c>
      <c r="AH412">
        <v>0</v>
      </c>
      <c r="AJ412">
        <v>0</v>
      </c>
      <c r="AK412" t="s">
        <v>3417</v>
      </c>
      <c r="AL412">
        <v>0</v>
      </c>
      <c r="AM412">
        <v>0</v>
      </c>
      <c r="AN412">
        <v>0</v>
      </c>
      <c r="AO412">
        <v>0</v>
      </c>
      <c r="AQ412">
        <v>0</v>
      </c>
      <c r="AR412" t="s">
        <v>3417</v>
      </c>
      <c r="AS412">
        <v>0</v>
      </c>
      <c r="AT412">
        <v>0</v>
      </c>
      <c r="AU412">
        <v>0</v>
      </c>
      <c r="AV412">
        <v>0</v>
      </c>
      <c r="AX412">
        <v>0</v>
      </c>
      <c r="AY412" t="s">
        <v>3417</v>
      </c>
      <c r="AZ412">
        <v>0</v>
      </c>
      <c r="BA412">
        <v>9.1378601449377997E-2</v>
      </c>
      <c r="BB412">
        <v>0.23095903807211501</v>
      </c>
      <c r="BC412">
        <v>0.39347121481296199</v>
      </c>
      <c r="BI412" s="2" t="s">
        <v>1414</v>
      </c>
      <c r="BJ412" s="9" t="s">
        <v>2407</v>
      </c>
      <c r="BM412">
        <f t="shared" si="84"/>
        <v>0</v>
      </c>
      <c r="BN412">
        <f t="shared" si="85"/>
        <v>0</v>
      </c>
      <c r="BO412">
        <f t="shared" si="86"/>
        <v>0</v>
      </c>
      <c r="BP412">
        <f t="shared" si="87"/>
        <v>0</v>
      </c>
      <c r="BQ412">
        <f t="shared" si="88"/>
        <v>0</v>
      </c>
      <c r="BR412">
        <f t="shared" si="89"/>
        <v>0</v>
      </c>
      <c r="BS412">
        <f t="shared" si="90"/>
        <v>-0.23095903807211501</v>
      </c>
      <c r="BU412">
        <f t="shared" si="91"/>
        <v>-3.4690336114635997E-2</v>
      </c>
      <c r="BV412">
        <f t="shared" si="92"/>
        <v>0</v>
      </c>
      <c r="BW412">
        <f t="shared" si="93"/>
        <v>0</v>
      </c>
      <c r="BX412">
        <f t="shared" si="94"/>
        <v>0</v>
      </c>
      <c r="BY412">
        <f t="shared" si="95"/>
        <v>0</v>
      </c>
      <c r="BZ412">
        <f t="shared" si="96"/>
        <v>0</v>
      </c>
      <c r="CA412">
        <f t="shared" si="97"/>
        <v>-0.16251217674084698</v>
      </c>
    </row>
    <row r="413" spans="2:79" ht="15" customHeight="1" x14ac:dyDescent="0.25">
      <c r="B413" s="2" t="s">
        <v>411</v>
      </c>
      <c r="C413" s="2" t="s">
        <v>1415</v>
      </c>
      <c r="D413" s="2" t="s">
        <v>2408</v>
      </c>
      <c r="G413">
        <v>5.8285961596649803E-2</v>
      </c>
      <c r="H413" t="s">
        <v>3418</v>
      </c>
      <c r="I413">
        <v>5.4804697200000002E-2</v>
      </c>
      <c r="J413">
        <v>8.9495033311450298E-2</v>
      </c>
      <c r="K413">
        <v>2.6352103320210599E-2</v>
      </c>
      <c r="L413">
        <v>8.9495033311450298E-2</v>
      </c>
      <c r="N413">
        <v>2.4812598151679501E-2</v>
      </c>
      <c r="O413" t="s">
        <v>3418</v>
      </c>
      <c r="P413">
        <v>2.1420887400000001E-2</v>
      </c>
      <c r="Q413">
        <v>5.1737585211994598E-2</v>
      </c>
      <c r="R413">
        <v>1.7051360971938399E-2</v>
      </c>
      <c r="S413">
        <v>1.2275608843085199E-2</v>
      </c>
      <c r="V413">
        <v>2.4812598151679501E-2</v>
      </c>
      <c r="W413" t="s">
        <v>3418</v>
      </c>
      <c r="X413">
        <v>2.4564424500000001E-2</v>
      </c>
      <c r="Y413">
        <v>6.3339435579993997E-2</v>
      </c>
      <c r="Z413">
        <v>1.7051360971924501E-2</v>
      </c>
      <c r="AA413">
        <v>1.7051360971899E-2</v>
      </c>
      <c r="AC413">
        <v>3.8996164186890503E-2</v>
      </c>
      <c r="AD413" t="s">
        <v>3418</v>
      </c>
      <c r="AE413">
        <v>3.8606138999999998E-2</v>
      </c>
      <c r="AF413">
        <v>1.08868454957422E-2</v>
      </c>
      <c r="AG413">
        <v>1.08868454957422E-2</v>
      </c>
      <c r="AH413">
        <v>2.59017813184357E-2</v>
      </c>
      <c r="AJ413">
        <v>7.8031456656624698E-2</v>
      </c>
      <c r="AK413" t="s">
        <v>3418</v>
      </c>
      <c r="AL413">
        <v>7.7251125599999998E-2</v>
      </c>
      <c r="AM413">
        <v>3.48777838061613E-2</v>
      </c>
      <c r="AN413">
        <v>3.48777838061613E-2</v>
      </c>
      <c r="AO413">
        <v>3.4877783806162202E-2</v>
      </c>
      <c r="AQ413">
        <v>1.9234612236285E-2</v>
      </c>
      <c r="AR413" t="s">
        <v>3418</v>
      </c>
      <c r="AS413">
        <v>1.9042184699999999E-2</v>
      </c>
      <c r="AT413">
        <v>9.4573190191966795E-3</v>
      </c>
      <c r="AU413">
        <v>9.4573190191966795E-3</v>
      </c>
      <c r="AV413">
        <v>1.00472497872256E-2</v>
      </c>
      <c r="AX413">
        <v>5.8250283201756299E-2</v>
      </c>
      <c r="AY413" t="s">
        <v>3418</v>
      </c>
      <c r="AZ413">
        <v>5.7667747499999998E-2</v>
      </c>
      <c r="BA413">
        <v>0.14904634893938601</v>
      </c>
      <c r="BB413">
        <v>0.27781740054804199</v>
      </c>
      <c r="BC413">
        <v>0.45649711096437801</v>
      </c>
      <c r="BI413" s="2" t="s">
        <v>1415</v>
      </c>
      <c r="BJ413" s="2" t="s">
        <v>2408</v>
      </c>
      <c r="BM413">
        <f t="shared" si="84"/>
        <v>3.19338582764392E-2</v>
      </c>
      <c r="BN413">
        <f t="shared" si="85"/>
        <v>7.7612371797411012E-3</v>
      </c>
      <c r="BO413">
        <f t="shared" si="86"/>
        <v>7.7612371797549998E-3</v>
      </c>
      <c r="BP413">
        <f t="shared" si="87"/>
        <v>2.8109318691148303E-2</v>
      </c>
      <c r="BQ413">
        <f t="shared" si="88"/>
        <v>4.3153672850463398E-2</v>
      </c>
      <c r="BR413">
        <f t="shared" si="89"/>
        <v>9.7772932170883207E-3</v>
      </c>
      <c r="BS413">
        <f t="shared" si="90"/>
        <v>-0.2195671173462857</v>
      </c>
      <c r="BU413">
        <f t="shared" si="91"/>
        <v>-6.3142929991239702E-2</v>
      </c>
      <c r="BV413">
        <f t="shared" si="92"/>
        <v>4.7757521288532001E-3</v>
      </c>
      <c r="BW413">
        <f t="shared" si="93"/>
        <v>2.5500435096859064E-14</v>
      </c>
      <c r="BX413">
        <f t="shared" si="94"/>
        <v>-1.50149358226935E-2</v>
      </c>
      <c r="BY413">
        <f t="shared" si="95"/>
        <v>-9.0205620750793969E-16</v>
      </c>
      <c r="BZ413">
        <f t="shared" si="96"/>
        <v>-5.8993076802892064E-4</v>
      </c>
      <c r="CA413">
        <f t="shared" si="97"/>
        <v>-0.17867971041633601</v>
      </c>
    </row>
    <row r="414" spans="2:79" ht="15" customHeight="1" x14ac:dyDescent="0.25">
      <c r="B414" s="2" t="s">
        <v>412</v>
      </c>
      <c r="C414" s="2" t="s">
        <v>1416</v>
      </c>
      <c r="D414" s="2" t="s">
        <v>2409</v>
      </c>
      <c r="G414">
        <v>5.8285961596649803E-2</v>
      </c>
      <c r="H414" t="s">
        <v>3419</v>
      </c>
      <c r="I414">
        <v>5.4804697200000002E-2</v>
      </c>
      <c r="J414">
        <v>8.9495033311450298E-2</v>
      </c>
      <c r="K414">
        <v>2.6352103320210599E-2</v>
      </c>
      <c r="L414">
        <v>8.9495033311450298E-2</v>
      </c>
      <c r="N414">
        <v>2.4812598151679501E-2</v>
      </c>
      <c r="O414" t="s">
        <v>3419</v>
      </c>
      <c r="P414">
        <v>2.1420887400000001E-2</v>
      </c>
      <c r="Q414">
        <v>5.1737585211994598E-2</v>
      </c>
      <c r="R414">
        <v>1.7051360971938399E-2</v>
      </c>
      <c r="S414">
        <v>1.2275608843085199E-2</v>
      </c>
      <c r="V414">
        <v>2.4812598151679501E-2</v>
      </c>
      <c r="W414" t="s">
        <v>3419</v>
      </c>
      <c r="X414">
        <v>2.4564424500000001E-2</v>
      </c>
      <c r="Y414">
        <v>6.3339435579993997E-2</v>
      </c>
      <c r="Z414">
        <v>1.7051360971924501E-2</v>
      </c>
      <c r="AA414">
        <v>1.7051360971899E-2</v>
      </c>
      <c r="AC414">
        <v>3.8996164186890503E-2</v>
      </c>
      <c r="AD414" t="s">
        <v>3419</v>
      </c>
      <c r="AE414">
        <v>3.8606138999999998E-2</v>
      </c>
      <c r="AF414">
        <v>1.08868454957422E-2</v>
      </c>
      <c r="AG414">
        <v>1.08868454957422E-2</v>
      </c>
      <c r="AH414">
        <v>2.59017813184357E-2</v>
      </c>
      <c r="AJ414">
        <v>7.8031456656624698E-2</v>
      </c>
      <c r="AK414" t="s">
        <v>3419</v>
      </c>
      <c r="AL414">
        <v>7.7251125599999998E-2</v>
      </c>
      <c r="AM414">
        <v>3.48777838061613E-2</v>
      </c>
      <c r="AN414">
        <v>3.48777838061613E-2</v>
      </c>
      <c r="AO414">
        <v>3.4877783806162202E-2</v>
      </c>
      <c r="AQ414">
        <v>1.9234612236285E-2</v>
      </c>
      <c r="AR414" t="s">
        <v>3419</v>
      </c>
      <c r="AS414">
        <v>1.9042184699999999E-2</v>
      </c>
      <c r="AT414">
        <v>9.4573190191966795E-3</v>
      </c>
      <c r="AU414">
        <v>9.4573190191966795E-3</v>
      </c>
      <c r="AV414">
        <v>1.00472497872256E-2</v>
      </c>
      <c r="AX414">
        <v>5.8250283201756299E-2</v>
      </c>
      <c r="AY414" t="s">
        <v>3419</v>
      </c>
      <c r="AZ414">
        <v>5.7667747499999998E-2</v>
      </c>
      <c r="BA414">
        <v>0.14904634893938601</v>
      </c>
      <c r="BB414">
        <v>0.27781740054804199</v>
      </c>
      <c r="BC414">
        <v>0.45649711096437801</v>
      </c>
      <c r="BI414" s="2" t="s">
        <v>1416</v>
      </c>
      <c r="BJ414" s="2" t="s">
        <v>2409</v>
      </c>
      <c r="BM414">
        <f t="shared" si="84"/>
        <v>3.19338582764392E-2</v>
      </c>
      <c r="BN414">
        <f t="shared" si="85"/>
        <v>7.7612371797411012E-3</v>
      </c>
      <c r="BO414">
        <f t="shared" si="86"/>
        <v>7.7612371797549998E-3</v>
      </c>
      <c r="BP414">
        <f t="shared" si="87"/>
        <v>2.8109318691148303E-2</v>
      </c>
      <c r="BQ414">
        <f t="shared" si="88"/>
        <v>4.3153672850463398E-2</v>
      </c>
      <c r="BR414">
        <f t="shared" si="89"/>
        <v>9.7772932170883207E-3</v>
      </c>
      <c r="BS414">
        <f t="shared" si="90"/>
        <v>-0.2195671173462857</v>
      </c>
      <c r="BU414">
        <f t="shared" si="91"/>
        <v>-6.3142929991239702E-2</v>
      </c>
      <c r="BV414">
        <f t="shared" si="92"/>
        <v>4.7757521288532001E-3</v>
      </c>
      <c r="BW414">
        <f t="shared" si="93"/>
        <v>2.5500435096859064E-14</v>
      </c>
      <c r="BX414">
        <f t="shared" si="94"/>
        <v>-1.50149358226935E-2</v>
      </c>
      <c r="BY414">
        <f t="shared" si="95"/>
        <v>-9.0205620750793969E-16</v>
      </c>
      <c r="BZ414">
        <f t="shared" si="96"/>
        <v>-5.8993076802892064E-4</v>
      </c>
      <c r="CA414">
        <f t="shared" si="97"/>
        <v>-0.17867971041633601</v>
      </c>
    </row>
    <row r="415" spans="2:79" ht="15" customHeight="1" x14ac:dyDescent="0.25">
      <c r="B415" s="2" t="s">
        <v>413</v>
      </c>
      <c r="C415" s="2" t="s">
        <v>1417</v>
      </c>
      <c r="D415" s="2" t="s">
        <v>2410</v>
      </c>
      <c r="G415">
        <v>0</v>
      </c>
      <c r="H415" t="s">
        <v>3420</v>
      </c>
      <c r="I415">
        <v>0</v>
      </c>
      <c r="J415">
        <v>0</v>
      </c>
      <c r="K415">
        <v>0</v>
      </c>
      <c r="L415">
        <v>0</v>
      </c>
      <c r="N415">
        <v>0</v>
      </c>
      <c r="O415" t="s">
        <v>3420</v>
      </c>
      <c r="P415">
        <v>0</v>
      </c>
      <c r="Q415">
        <v>0</v>
      </c>
      <c r="R415">
        <v>0</v>
      </c>
      <c r="S415">
        <v>0</v>
      </c>
      <c r="V415">
        <v>0</v>
      </c>
      <c r="W415" t="s">
        <v>3420</v>
      </c>
      <c r="X415">
        <v>0</v>
      </c>
      <c r="Y415">
        <v>0</v>
      </c>
      <c r="Z415">
        <v>0</v>
      </c>
      <c r="AA415">
        <v>0</v>
      </c>
      <c r="AC415">
        <v>0</v>
      </c>
      <c r="AD415" t="s">
        <v>3420</v>
      </c>
      <c r="AE415">
        <v>0</v>
      </c>
      <c r="AF415">
        <v>0</v>
      </c>
      <c r="AG415">
        <v>0</v>
      </c>
      <c r="AH415">
        <v>0</v>
      </c>
      <c r="AJ415">
        <v>0</v>
      </c>
      <c r="AK415" t="s">
        <v>3420</v>
      </c>
      <c r="AL415">
        <v>0</v>
      </c>
      <c r="AM415">
        <v>0</v>
      </c>
      <c r="AN415">
        <v>0</v>
      </c>
      <c r="AO415">
        <v>0</v>
      </c>
      <c r="AQ415">
        <v>0</v>
      </c>
      <c r="AR415" t="s">
        <v>3420</v>
      </c>
      <c r="AS415">
        <v>0</v>
      </c>
      <c r="AT415">
        <v>0</v>
      </c>
      <c r="AU415">
        <v>0</v>
      </c>
      <c r="AV415">
        <v>0</v>
      </c>
      <c r="AX415">
        <v>0</v>
      </c>
      <c r="AY415" t="s">
        <v>3420</v>
      </c>
      <c r="AZ415">
        <v>0</v>
      </c>
      <c r="BA415">
        <v>0</v>
      </c>
      <c r="BB415">
        <v>0</v>
      </c>
      <c r="BC415">
        <v>0</v>
      </c>
      <c r="BI415" s="2" t="s">
        <v>1417</v>
      </c>
      <c r="BJ415" s="2" t="s">
        <v>2410</v>
      </c>
      <c r="BM415">
        <f t="shared" si="84"/>
        <v>0</v>
      </c>
      <c r="BN415">
        <f t="shared" si="85"/>
        <v>0</v>
      </c>
      <c r="BO415">
        <f t="shared" si="86"/>
        <v>0</v>
      </c>
      <c r="BP415">
        <f t="shared" si="87"/>
        <v>0</v>
      </c>
      <c r="BQ415">
        <f t="shared" si="88"/>
        <v>0</v>
      </c>
      <c r="BR415">
        <f t="shared" si="89"/>
        <v>0</v>
      </c>
      <c r="BS415">
        <f t="shared" si="90"/>
        <v>0</v>
      </c>
      <c r="BU415">
        <f t="shared" si="91"/>
        <v>0</v>
      </c>
      <c r="BV415">
        <f t="shared" si="92"/>
        <v>0</v>
      </c>
      <c r="BW415">
        <f t="shared" si="93"/>
        <v>0</v>
      </c>
      <c r="BX415">
        <f t="shared" si="94"/>
        <v>0</v>
      </c>
      <c r="BY415">
        <f t="shared" si="95"/>
        <v>0</v>
      </c>
      <c r="BZ415">
        <f t="shared" si="96"/>
        <v>0</v>
      </c>
      <c r="CA415">
        <f t="shared" si="97"/>
        <v>0</v>
      </c>
    </row>
    <row r="416" spans="2:79" ht="15" customHeight="1" x14ac:dyDescent="0.25">
      <c r="B416" s="2" t="s">
        <v>414</v>
      </c>
      <c r="C416" s="2" t="s">
        <v>1418</v>
      </c>
      <c r="D416" s="2" t="s">
        <v>2411</v>
      </c>
      <c r="G416">
        <v>0</v>
      </c>
      <c r="H416" t="s">
        <v>3421</v>
      </c>
      <c r="I416">
        <v>0</v>
      </c>
      <c r="J416">
        <v>1.37604999907717</v>
      </c>
      <c r="K416">
        <v>0</v>
      </c>
      <c r="L416">
        <v>1.37604999907717</v>
      </c>
      <c r="N416">
        <v>0</v>
      </c>
      <c r="O416" t="s">
        <v>3421</v>
      </c>
      <c r="P416">
        <v>0</v>
      </c>
      <c r="Q416">
        <v>1.1116122529849499</v>
      </c>
      <c r="R416">
        <v>0</v>
      </c>
      <c r="S416">
        <v>0</v>
      </c>
      <c r="V416">
        <v>0</v>
      </c>
      <c r="W416" t="s">
        <v>3421</v>
      </c>
      <c r="X416">
        <v>0</v>
      </c>
      <c r="Y416">
        <v>1.5380754395212799</v>
      </c>
      <c r="Z416">
        <v>0</v>
      </c>
      <c r="AA416">
        <v>0</v>
      </c>
      <c r="AC416">
        <v>0</v>
      </c>
      <c r="AD416" t="s">
        <v>3421</v>
      </c>
      <c r="AE416">
        <v>0</v>
      </c>
      <c r="AF416">
        <v>0</v>
      </c>
      <c r="AG416">
        <v>0</v>
      </c>
      <c r="AH416">
        <v>0</v>
      </c>
      <c r="AJ416">
        <v>0</v>
      </c>
      <c r="AK416" t="s">
        <v>3421</v>
      </c>
      <c r="AL416">
        <v>0</v>
      </c>
      <c r="AM416">
        <v>0</v>
      </c>
      <c r="AN416">
        <v>0</v>
      </c>
      <c r="AO416">
        <v>0</v>
      </c>
      <c r="AQ416">
        <v>0</v>
      </c>
      <c r="AR416" t="s">
        <v>3421</v>
      </c>
      <c r="AS416">
        <v>0</v>
      </c>
      <c r="AT416">
        <v>0</v>
      </c>
      <c r="AU416">
        <v>0</v>
      </c>
      <c r="AV416">
        <v>0</v>
      </c>
      <c r="AX416">
        <v>0</v>
      </c>
      <c r="AY416" t="s">
        <v>3421</v>
      </c>
      <c r="AZ416">
        <v>0</v>
      </c>
      <c r="BA416">
        <v>3.6246845236549001</v>
      </c>
      <c r="BB416">
        <v>0</v>
      </c>
      <c r="BC416">
        <v>0</v>
      </c>
      <c r="BI416" s="2" t="s">
        <v>1418</v>
      </c>
      <c r="BJ416" s="2" t="s">
        <v>2411</v>
      </c>
      <c r="BM416">
        <f t="shared" si="84"/>
        <v>0</v>
      </c>
      <c r="BN416">
        <f t="shared" si="85"/>
        <v>0</v>
      </c>
      <c r="BO416">
        <f t="shared" si="86"/>
        <v>0</v>
      </c>
      <c r="BP416">
        <f t="shared" si="87"/>
        <v>0</v>
      </c>
      <c r="BQ416">
        <f t="shared" si="88"/>
        <v>0</v>
      </c>
      <c r="BR416">
        <f t="shared" si="89"/>
        <v>0</v>
      </c>
      <c r="BS416">
        <f t="shared" si="90"/>
        <v>0</v>
      </c>
      <c r="BU416">
        <f t="shared" si="91"/>
        <v>-1.37604999907717</v>
      </c>
      <c r="BV416">
        <f t="shared" si="92"/>
        <v>0</v>
      </c>
      <c r="BW416">
        <f t="shared" si="93"/>
        <v>0</v>
      </c>
      <c r="BX416">
        <f t="shared" si="94"/>
        <v>0</v>
      </c>
      <c r="BY416">
        <f t="shared" si="95"/>
        <v>0</v>
      </c>
      <c r="BZ416">
        <f t="shared" si="96"/>
        <v>0</v>
      </c>
      <c r="CA416">
        <f t="shared" si="97"/>
        <v>0</v>
      </c>
    </row>
    <row r="417" spans="2:79" ht="15" customHeight="1" x14ac:dyDescent="0.25">
      <c r="B417" s="2" t="s">
        <v>415</v>
      </c>
      <c r="C417" s="2" t="s">
        <v>1419</v>
      </c>
      <c r="D417" s="2" t="s">
        <v>2412</v>
      </c>
      <c r="G417" s="41">
        <v>6.4762179551833104E-7</v>
      </c>
      <c r="H417" t="s">
        <v>3422</v>
      </c>
      <c r="I417" s="41">
        <v>6.0894108000000005E-7</v>
      </c>
      <c r="J417" s="41">
        <v>6.15092258014299E-7</v>
      </c>
      <c r="K417" s="41">
        <v>2.9280114800233999E-7</v>
      </c>
      <c r="L417" s="41">
        <v>6.15092258014299E-7</v>
      </c>
      <c r="N417" s="41">
        <v>2.75695535018661E-7</v>
      </c>
      <c r="O417" t="s">
        <v>3422</v>
      </c>
      <c r="P417" s="41">
        <v>2.3800985999999999E-7</v>
      </c>
      <c r="Q417" s="41">
        <v>2.4041465319659202E-7</v>
      </c>
      <c r="R417" s="41">
        <v>1.8945956635487101E-7</v>
      </c>
      <c r="S417" s="41">
        <v>1.3639565381205799E-7</v>
      </c>
      <c r="V417" s="41">
        <v>2.75695535018661E-7</v>
      </c>
      <c r="W417" t="s">
        <v>3422</v>
      </c>
      <c r="X417" s="41">
        <v>2.7293804999999997E-7</v>
      </c>
      <c r="Y417" s="41">
        <v>2.75695535018652E-7</v>
      </c>
      <c r="Z417" s="41">
        <v>1.89459566354716E-7</v>
      </c>
      <c r="AA417" s="41">
        <v>1.8945956635443399E-7</v>
      </c>
      <c r="AC417" s="41">
        <v>4.3329071318767198E-7</v>
      </c>
      <c r="AD417" t="s">
        <v>3422</v>
      </c>
      <c r="AE417" s="41">
        <v>4.2895710000000001E-7</v>
      </c>
      <c r="AF417" s="41">
        <v>1.2096494995269099E-7</v>
      </c>
      <c r="AG417" s="41">
        <v>1.2096494995269099E-7</v>
      </c>
      <c r="AH417" s="41">
        <v>2.8779757020484099E-7</v>
      </c>
      <c r="AJ417" s="41">
        <v>8.6701618507360798E-7</v>
      </c>
      <c r="AK417" t="s">
        <v>3422</v>
      </c>
      <c r="AL417" s="41">
        <v>8.5834583999999995E-7</v>
      </c>
      <c r="AM417" s="41">
        <v>3.8753093117957E-7</v>
      </c>
      <c r="AN417" s="41">
        <v>3.8753093117957E-7</v>
      </c>
      <c r="AO417" s="41">
        <v>3.8753093117958E-7</v>
      </c>
      <c r="AQ417" s="41">
        <v>2.137179137365E-7</v>
      </c>
      <c r="AR417" t="s">
        <v>3422</v>
      </c>
      <c r="AS417" s="41">
        <v>2.1157983000000001E-7</v>
      </c>
      <c r="AT417" s="41">
        <v>1.05081322435519E-7</v>
      </c>
      <c r="AU417" s="41">
        <v>1.05081322435519E-7</v>
      </c>
      <c r="AV417" s="41">
        <v>1.11636108746952E-7</v>
      </c>
      <c r="AX417" s="41">
        <v>6.4722536890840296E-7</v>
      </c>
      <c r="AY417" t="s">
        <v>3422</v>
      </c>
      <c r="AZ417" s="41">
        <v>6.4075274999999999E-7</v>
      </c>
      <c r="BA417" s="41">
        <v>6.4722536890830195E-7</v>
      </c>
      <c r="BB417" s="41">
        <v>5.2064847195535904E-7</v>
      </c>
      <c r="BC417" s="41">
        <v>7.0028773501621599E-7</v>
      </c>
      <c r="BI417" s="2" t="s">
        <v>1419</v>
      </c>
      <c r="BJ417" s="2" t="s">
        <v>2412</v>
      </c>
      <c r="BM417">
        <f t="shared" si="84"/>
        <v>3.5482064751599105E-7</v>
      </c>
      <c r="BN417">
        <f t="shared" si="85"/>
        <v>8.623596866378999E-8</v>
      </c>
      <c r="BO417">
        <f t="shared" si="86"/>
        <v>8.6235968663944997E-8</v>
      </c>
      <c r="BP417">
        <f t="shared" si="87"/>
        <v>3.12325763234981E-7</v>
      </c>
      <c r="BQ417">
        <f t="shared" si="88"/>
        <v>4.7948525389403798E-7</v>
      </c>
      <c r="BR417">
        <f t="shared" si="89"/>
        <v>1.08636591300981E-7</v>
      </c>
      <c r="BS417">
        <f t="shared" si="90"/>
        <v>1.2657689695304391E-7</v>
      </c>
      <c r="BU417">
        <f t="shared" si="91"/>
        <v>-3.2229111001195901E-7</v>
      </c>
      <c r="BV417">
        <f t="shared" si="92"/>
        <v>5.306391254281302E-8</v>
      </c>
      <c r="BW417">
        <f t="shared" si="93"/>
        <v>2.8200903187647862E-19</v>
      </c>
      <c r="BX417">
        <f t="shared" si="94"/>
        <v>-1.6683262025215E-7</v>
      </c>
      <c r="BY417">
        <f t="shared" si="95"/>
        <v>-1.0005576689441423E-20</v>
      </c>
      <c r="BZ417">
        <f t="shared" si="96"/>
        <v>-6.5547863114329971E-9</v>
      </c>
      <c r="CA417">
        <f t="shared" si="97"/>
        <v>-1.7963926306085695E-7</v>
      </c>
    </row>
    <row r="418" spans="2:79" ht="15" customHeight="1" x14ac:dyDescent="0.25">
      <c r="B418" s="2" t="s">
        <v>416</v>
      </c>
      <c r="C418" s="2" t="s">
        <v>1420</v>
      </c>
      <c r="D418" s="2" t="s">
        <v>2413</v>
      </c>
      <c r="G418">
        <v>0</v>
      </c>
      <c r="H418" t="s">
        <v>3423</v>
      </c>
      <c r="I418">
        <v>0</v>
      </c>
      <c r="J418">
        <v>0.13760499991376399</v>
      </c>
      <c r="K418">
        <v>0</v>
      </c>
      <c r="L418">
        <v>0.13760499991376399</v>
      </c>
      <c r="N418">
        <v>0</v>
      </c>
      <c r="O418" t="s">
        <v>3423</v>
      </c>
      <c r="P418">
        <v>0</v>
      </c>
      <c r="Q418">
        <v>0.11116122530219399</v>
      </c>
      <c r="R418">
        <v>0</v>
      </c>
      <c r="S418">
        <v>0.17002724449873299</v>
      </c>
      <c r="V418">
        <v>0</v>
      </c>
      <c r="W418" t="s">
        <v>3423</v>
      </c>
      <c r="X418">
        <v>0</v>
      </c>
      <c r="Y418">
        <v>0.15380754395886101</v>
      </c>
      <c r="Z418">
        <v>0</v>
      </c>
      <c r="AA418">
        <v>0</v>
      </c>
      <c r="AC418">
        <v>0</v>
      </c>
      <c r="AD418" t="s">
        <v>3423</v>
      </c>
      <c r="AE418">
        <v>0</v>
      </c>
      <c r="AF418">
        <v>0</v>
      </c>
      <c r="AG418">
        <v>0</v>
      </c>
      <c r="AH418">
        <v>2.7696044844059702</v>
      </c>
      <c r="AJ418">
        <v>0</v>
      </c>
      <c r="AK418" t="s">
        <v>3423</v>
      </c>
      <c r="AL418">
        <v>0</v>
      </c>
      <c r="AM418">
        <v>0</v>
      </c>
      <c r="AN418">
        <v>0</v>
      </c>
      <c r="AO418">
        <v>0</v>
      </c>
      <c r="AQ418">
        <v>0</v>
      </c>
      <c r="AR418" t="s">
        <v>3423</v>
      </c>
      <c r="AS418">
        <v>0</v>
      </c>
      <c r="AT418">
        <v>0</v>
      </c>
      <c r="AU418">
        <v>0</v>
      </c>
      <c r="AV418">
        <v>3.9168501268984503E-2</v>
      </c>
      <c r="AX418">
        <v>0</v>
      </c>
      <c r="AY418" t="s">
        <v>3423</v>
      </c>
      <c r="AZ418">
        <v>0</v>
      </c>
      <c r="BA418">
        <v>0.36246845237608999</v>
      </c>
      <c r="BB418">
        <v>0</v>
      </c>
      <c r="BC418">
        <v>1.71920965747</v>
      </c>
      <c r="BI418" s="2" t="s">
        <v>1420</v>
      </c>
      <c r="BJ418" s="2" t="s">
        <v>2413</v>
      </c>
      <c r="BM418">
        <f t="shared" si="84"/>
        <v>0</v>
      </c>
      <c r="BN418">
        <f t="shared" si="85"/>
        <v>0</v>
      </c>
      <c r="BO418">
        <f t="shared" si="86"/>
        <v>0</v>
      </c>
      <c r="BP418">
        <f t="shared" si="87"/>
        <v>0</v>
      </c>
      <c r="BQ418">
        <f t="shared" si="88"/>
        <v>0</v>
      </c>
      <c r="BR418">
        <f t="shared" si="89"/>
        <v>0</v>
      </c>
      <c r="BS418">
        <f t="shared" si="90"/>
        <v>0</v>
      </c>
      <c r="BU418">
        <f t="shared" si="91"/>
        <v>-0.13760499991376399</v>
      </c>
      <c r="BV418">
        <f t="shared" si="92"/>
        <v>-0.17002724449873299</v>
      </c>
      <c r="BW418">
        <f t="shared" si="93"/>
        <v>0</v>
      </c>
      <c r="BX418">
        <f t="shared" si="94"/>
        <v>-2.7696044844059702</v>
      </c>
      <c r="BY418">
        <f t="shared" si="95"/>
        <v>0</v>
      </c>
      <c r="BZ418">
        <f t="shared" si="96"/>
        <v>-3.9168501268984503E-2</v>
      </c>
      <c r="CA418">
        <f t="shared" si="97"/>
        <v>-1.71920965747</v>
      </c>
    </row>
    <row r="419" spans="2:79" ht="15" customHeight="1" x14ac:dyDescent="0.25">
      <c r="B419" s="2" t="s">
        <v>417</v>
      </c>
      <c r="C419" s="2" t="s">
        <v>1421</v>
      </c>
      <c r="D419" s="9" t="s">
        <v>2414</v>
      </c>
      <c r="G419">
        <v>0</v>
      </c>
      <c r="H419" t="s">
        <v>3424</v>
      </c>
      <c r="I419">
        <v>0</v>
      </c>
      <c r="J419">
        <v>0</v>
      </c>
      <c r="K419">
        <v>0</v>
      </c>
      <c r="L419">
        <v>0</v>
      </c>
      <c r="N419">
        <v>0</v>
      </c>
      <c r="O419" t="s">
        <v>3424</v>
      </c>
      <c r="P419">
        <v>0</v>
      </c>
      <c r="Q419">
        <v>0</v>
      </c>
      <c r="R419">
        <v>0</v>
      </c>
      <c r="S419">
        <v>0</v>
      </c>
      <c r="V419">
        <v>0</v>
      </c>
      <c r="W419" t="s">
        <v>3424</v>
      </c>
      <c r="X419">
        <v>0</v>
      </c>
      <c r="Y419">
        <v>0</v>
      </c>
      <c r="Z419">
        <v>0</v>
      </c>
      <c r="AA419">
        <v>0</v>
      </c>
      <c r="AC419">
        <v>0</v>
      </c>
      <c r="AD419" t="s">
        <v>3424</v>
      </c>
      <c r="AE419">
        <v>0</v>
      </c>
      <c r="AF419">
        <v>0</v>
      </c>
      <c r="AG419">
        <v>0</v>
      </c>
      <c r="AH419">
        <v>0</v>
      </c>
      <c r="AJ419">
        <v>0</v>
      </c>
      <c r="AK419" t="s">
        <v>3424</v>
      </c>
      <c r="AL419">
        <v>0</v>
      </c>
      <c r="AM419">
        <v>0</v>
      </c>
      <c r="AN419">
        <v>0</v>
      </c>
      <c r="AO419">
        <v>0</v>
      </c>
      <c r="AQ419">
        <v>0</v>
      </c>
      <c r="AR419" t="s">
        <v>3424</v>
      </c>
      <c r="AS419">
        <v>0</v>
      </c>
      <c r="AT419">
        <v>0</v>
      </c>
      <c r="AU419">
        <v>0</v>
      </c>
      <c r="AV419">
        <v>0</v>
      </c>
      <c r="AX419">
        <v>0</v>
      </c>
      <c r="AY419" t="s">
        <v>3424</v>
      </c>
      <c r="AZ419">
        <v>0</v>
      </c>
      <c r="BA419">
        <v>0</v>
      </c>
      <c r="BB419">
        <v>0</v>
      </c>
      <c r="BC419">
        <v>0</v>
      </c>
      <c r="BI419" s="2" t="s">
        <v>1421</v>
      </c>
      <c r="BJ419" s="9" t="s">
        <v>2414</v>
      </c>
      <c r="BM419">
        <f t="shared" si="84"/>
        <v>0</v>
      </c>
      <c r="BN419">
        <f t="shared" si="85"/>
        <v>0</v>
      </c>
      <c r="BO419">
        <f t="shared" si="86"/>
        <v>0</v>
      </c>
      <c r="BP419">
        <f t="shared" si="87"/>
        <v>0</v>
      </c>
      <c r="BQ419">
        <f t="shared" si="88"/>
        <v>0</v>
      </c>
      <c r="BR419">
        <f t="shared" si="89"/>
        <v>0</v>
      </c>
      <c r="BS419">
        <f t="shared" si="90"/>
        <v>0</v>
      </c>
      <c r="BU419">
        <f t="shared" si="91"/>
        <v>0</v>
      </c>
      <c r="BV419">
        <f t="shared" si="92"/>
        <v>0</v>
      </c>
      <c r="BW419">
        <f t="shared" si="93"/>
        <v>0</v>
      </c>
      <c r="BX419">
        <f t="shared" si="94"/>
        <v>0</v>
      </c>
      <c r="BY419">
        <f t="shared" si="95"/>
        <v>0</v>
      </c>
      <c r="BZ419">
        <f t="shared" si="96"/>
        <v>0</v>
      </c>
      <c r="CA419">
        <f t="shared" si="97"/>
        <v>0</v>
      </c>
    </row>
    <row r="420" spans="2:79" ht="15" customHeight="1" x14ac:dyDescent="0.25">
      <c r="B420" s="2" t="s">
        <v>418</v>
      </c>
      <c r="C420" s="2" t="s">
        <v>1422</v>
      </c>
      <c r="D420" s="2" t="s">
        <v>2415</v>
      </c>
      <c r="G420">
        <v>0</v>
      </c>
      <c r="H420" t="s">
        <v>3425</v>
      </c>
      <c r="I420">
        <v>0</v>
      </c>
      <c r="J420">
        <v>0</v>
      </c>
      <c r="K420">
        <v>0</v>
      </c>
      <c r="L420">
        <v>0</v>
      </c>
      <c r="N420">
        <v>0</v>
      </c>
      <c r="O420" t="s">
        <v>3425</v>
      </c>
      <c r="P420">
        <v>0</v>
      </c>
      <c r="Q420">
        <v>0</v>
      </c>
      <c r="R420">
        <v>0</v>
      </c>
      <c r="S420">
        <v>0</v>
      </c>
      <c r="V420">
        <v>0</v>
      </c>
      <c r="W420" t="s">
        <v>3425</v>
      </c>
      <c r="X420">
        <v>0</v>
      </c>
      <c r="Y420">
        <v>0</v>
      </c>
      <c r="Z420">
        <v>0</v>
      </c>
      <c r="AA420">
        <v>0</v>
      </c>
      <c r="AC420">
        <v>0</v>
      </c>
      <c r="AD420" t="s">
        <v>3425</v>
      </c>
      <c r="AE420">
        <v>0</v>
      </c>
      <c r="AF420">
        <v>0</v>
      </c>
      <c r="AG420">
        <v>0</v>
      </c>
      <c r="AH420">
        <v>0</v>
      </c>
      <c r="AJ420">
        <v>0</v>
      </c>
      <c r="AK420" t="s">
        <v>3425</v>
      </c>
      <c r="AL420">
        <v>0</v>
      </c>
      <c r="AM420">
        <v>0</v>
      </c>
      <c r="AN420">
        <v>0</v>
      </c>
      <c r="AO420">
        <v>0</v>
      </c>
      <c r="AQ420">
        <v>0</v>
      </c>
      <c r="AR420" t="s">
        <v>3425</v>
      </c>
      <c r="AS420">
        <v>0</v>
      </c>
      <c r="AT420">
        <v>0</v>
      </c>
      <c r="AU420">
        <v>0</v>
      </c>
      <c r="AV420">
        <v>0</v>
      </c>
      <c r="AX420">
        <v>0</v>
      </c>
      <c r="AY420" t="s">
        <v>3425</v>
      </c>
      <c r="AZ420">
        <v>0</v>
      </c>
      <c r="BA420">
        <v>0</v>
      </c>
      <c r="BB420">
        <v>0</v>
      </c>
      <c r="BC420">
        <v>0</v>
      </c>
      <c r="BI420" s="2" t="s">
        <v>1422</v>
      </c>
      <c r="BJ420" s="2" t="s">
        <v>2415</v>
      </c>
      <c r="BM420">
        <f t="shared" si="84"/>
        <v>0</v>
      </c>
      <c r="BN420">
        <f t="shared" si="85"/>
        <v>0</v>
      </c>
      <c r="BO420">
        <f t="shared" si="86"/>
        <v>0</v>
      </c>
      <c r="BP420">
        <f t="shared" si="87"/>
        <v>0</v>
      </c>
      <c r="BQ420">
        <f t="shared" si="88"/>
        <v>0</v>
      </c>
      <c r="BR420">
        <f t="shared" si="89"/>
        <v>0</v>
      </c>
      <c r="BS420">
        <f t="shared" si="90"/>
        <v>0</v>
      </c>
      <c r="BU420">
        <f t="shared" si="91"/>
        <v>0</v>
      </c>
      <c r="BV420">
        <f t="shared" si="92"/>
        <v>0</v>
      </c>
      <c r="BW420">
        <f t="shared" si="93"/>
        <v>0</v>
      </c>
      <c r="BX420">
        <f t="shared" si="94"/>
        <v>0</v>
      </c>
      <c r="BY420">
        <f t="shared" si="95"/>
        <v>0</v>
      </c>
      <c r="BZ420">
        <f t="shared" si="96"/>
        <v>0</v>
      </c>
      <c r="CA420">
        <f t="shared" si="97"/>
        <v>0</v>
      </c>
    </row>
    <row r="421" spans="2:79" ht="15" customHeight="1" x14ac:dyDescent="0.25">
      <c r="B421" s="4" t="s">
        <v>419</v>
      </c>
      <c r="C421" s="4" t="s">
        <v>1394</v>
      </c>
      <c r="D421" s="4" t="s">
        <v>2416</v>
      </c>
      <c r="G421">
        <v>0.31800118059194399</v>
      </c>
      <c r="H421" t="s">
        <v>3426</v>
      </c>
      <c r="I421">
        <v>0.29900782168078899</v>
      </c>
      <c r="J421">
        <v>0.31142864694521499</v>
      </c>
      <c r="K421">
        <v>0.14377389919204001</v>
      </c>
      <c r="L421">
        <v>0.31142864694521499</v>
      </c>
      <c r="N421">
        <v>0.13537454456685299</v>
      </c>
      <c r="O421" t="s">
        <v>3426</v>
      </c>
      <c r="P421">
        <v>0.116869779547716</v>
      </c>
      <c r="Q421">
        <v>0.12432359438728501</v>
      </c>
      <c r="R421">
        <v>9.3030170065642195E-2</v>
      </c>
      <c r="S421">
        <v>6.6974242127119499E-2</v>
      </c>
      <c r="V421">
        <v>0.13537454456685299</v>
      </c>
      <c r="W421" t="s">
        <v>3426</v>
      </c>
      <c r="X421">
        <v>0.13402053903848801</v>
      </c>
      <c r="Y421">
        <v>0.138425948928766</v>
      </c>
      <c r="Z421">
        <v>9.3030170065566103E-2</v>
      </c>
      <c r="AA421">
        <v>9.3030170065427298E-2</v>
      </c>
      <c r="AC421">
        <v>0.21275837114611901</v>
      </c>
      <c r="AD421" t="s">
        <v>3426</v>
      </c>
      <c r="AE421">
        <v>0.21063044074071499</v>
      </c>
      <c r="AF421">
        <v>5.9397316707684E-2</v>
      </c>
      <c r="AG421">
        <v>5.9397316707684E-2</v>
      </c>
      <c r="AH421">
        <v>0.14131699663286301</v>
      </c>
      <c r="AJ421">
        <v>0.42573022148685102</v>
      </c>
      <c r="AK421" t="s">
        <v>3426</v>
      </c>
      <c r="AL421">
        <v>0.42147282930420699</v>
      </c>
      <c r="AM421">
        <v>0.19028898422476001</v>
      </c>
      <c r="AN421">
        <v>0.19028898422476001</v>
      </c>
      <c r="AO421">
        <v>0.19028898422476501</v>
      </c>
      <c r="AQ421">
        <v>0.104941725791455</v>
      </c>
      <c r="AR421" t="s">
        <v>3426</v>
      </c>
      <c r="AS421">
        <v>0.10389186434895201</v>
      </c>
      <c r="AT421">
        <v>5.1597992568969797E-2</v>
      </c>
      <c r="AU421">
        <v>5.1597992568969797E-2</v>
      </c>
      <c r="AV421">
        <v>5.4816583728174398E-2</v>
      </c>
      <c r="AX421">
        <v>0.317806523570134</v>
      </c>
      <c r="AY421" t="s">
        <v>3426</v>
      </c>
      <c r="AZ421">
        <v>0.31462827900111301</v>
      </c>
      <c r="BA421">
        <v>0.32499044173304698</v>
      </c>
      <c r="BB421">
        <v>0.25565357728994098</v>
      </c>
      <c r="BC421">
        <v>0.34386169216399098</v>
      </c>
      <c r="BI421" s="4" t="s">
        <v>1394</v>
      </c>
      <c r="BJ421" s="4" t="s">
        <v>2416</v>
      </c>
      <c r="BM421">
        <f t="shared" si="84"/>
        <v>0.17422728139990398</v>
      </c>
      <c r="BN421">
        <f t="shared" si="85"/>
        <v>4.2344374501210799E-2</v>
      </c>
      <c r="BO421">
        <f t="shared" si="86"/>
        <v>4.2344374501286891E-2</v>
      </c>
      <c r="BP421">
        <f t="shared" si="87"/>
        <v>0.15336105443843501</v>
      </c>
      <c r="BQ421">
        <f t="shared" si="88"/>
        <v>0.23544123726209101</v>
      </c>
      <c r="BR421">
        <f t="shared" si="89"/>
        <v>5.3343733222485201E-2</v>
      </c>
      <c r="BS421">
        <f t="shared" si="90"/>
        <v>6.2152946280193022E-2</v>
      </c>
      <c r="BU421">
        <f t="shared" si="91"/>
        <v>-0.16765474775317499</v>
      </c>
      <c r="BV421">
        <f t="shared" si="92"/>
        <v>2.6055927938522697E-2</v>
      </c>
      <c r="BW421">
        <f t="shared" si="93"/>
        <v>1.388056336537602E-13</v>
      </c>
      <c r="BX421">
        <f t="shared" si="94"/>
        <v>-8.1919679925179012E-2</v>
      </c>
      <c r="BY421">
        <f t="shared" si="95"/>
        <v>-4.9960036108132044E-15</v>
      </c>
      <c r="BZ421">
        <f t="shared" si="96"/>
        <v>-3.2185911592046007E-3</v>
      </c>
      <c r="CA421">
        <f t="shared" si="97"/>
        <v>-8.8208114874050003E-2</v>
      </c>
    </row>
    <row r="422" spans="2:79" ht="15" customHeight="1" x14ac:dyDescent="0.25">
      <c r="B422" s="4" t="s">
        <v>420</v>
      </c>
      <c r="C422" s="4" t="s">
        <v>1423</v>
      </c>
      <c r="D422" s="4" t="s">
        <v>2417</v>
      </c>
      <c r="G422">
        <v>0.31800118059194399</v>
      </c>
      <c r="H422" t="s">
        <v>3427</v>
      </c>
      <c r="I422">
        <v>0.29900782168078899</v>
      </c>
      <c r="J422">
        <v>0.31142864694521499</v>
      </c>
      <c r="K422">
        <v>0.14377389919204001</v>
      </c>
      <c r="L422">
        <v>0.31142864694521499</v>
      </c>
      <c r="N422">
        <v>0.13537454456685299</v>
      </c>
      <c r="O422" t="s">
        <v>3427</v>
      </c>
      <c r="P422">
        <v>0.116869779547716</v>
      </c>
      <c r="Q422">
        <v>0.12432359438728501</v>
      </c>
      <c r="R422">
        <v>9.3030170065642195E-2</v>
      </c>
      <c r="S422">
        <v>6.6974242127119499E-2</v>
      </c>
      <c r="V422">
        <v>0.13537454456685299</v>
      </c>
      <c r="W422" t="s">
        <v>3427</v>
      </c>
      <c r="X422">
        <v>0.13402053903848801</v>
      </c>
      <c r="Y422">
        <v>0.138425948928766</v>
      </c>
      <c r="Z422">
        <v>9.3030170065566103E-2</v>
      </c>
      <c r="AA422">
        <v>9.3030170065427298E-2</v>
      </c>
      <c r="AC422">
        <v>0.21275837114611901</v>
      </c>
      <c r="AD422" t="s">
        <v>3427</v>
      </c>
      <c r="AE422">
        <v>0.21063044074071499</v>
      </c>
      <c r="AF422">
        <v>5.9397316707684E-2</v>
      </c>
      <c r="AG422">
        <v>5.9397316707684E-2</v>
      </c>
      <c r="AH422">
        <v>0.14131699663286301</v>
      </c>
      <c r="AJ422">
        <v>0.42573022148685102</v>
      </c>
      <c r="AK422" t="s">
        <v>3427</v>
      </c>
      <c r="AL422">
        <v>0.42147282930420699</v>
      </c>
      <c r="AM422">
        <v>0.19028898422476001</v>
      </c>
      <c r="AN422">
        <v>0.19028898422476001</v>
      </c>
      <c r="AO422">
        <v>0.19028898422476501</v>
      </c>
      <c r="AQ422">
        <v>0.104941725791455</v>
      </c>
      <c r="AR422" t="s">
        <v>3427</v>
      </c>
      <c r="AS422">
        <v>0.10389186434895201</v>
      </c>
      <c r="AT422">
        <v>5.1597992568969797E-2</v>
      </c>
      <c r="AU422">
        <v>5.1597992568969797E-2</v>
      </c>
      <c r="AV422">
        <v>5.4816583728174398E-2</v>
      </c>
      <c r="AX422">
        <v>0.317806523570134</v>
      </c>
      <c r="AY422" t="s">
        <v>3427</v>
      </c>
      <c r="AZ422">
        <v>0.31462827900111301</v>
      </c>
      <c r="BA422">
        <v>0.32499044173304698</v>
      </c>
      <c r="BB422">
        <v>0.25565357728994098</v>
      </c>
      <c r="BC422">
        <v>0.34386169216399098</v>
      </c>
      <c r="BI422" s="4" t="s">
        <v>1423</v>
      </c>
      <c r="BJ422" s="4" t="s">
        <v>2417</v>
      </c>
      <c r="BM422">
        <f t="shared" si="84"/>
        <v>0.17422728139990398</v>
      </c>
      <c r="BN422">
        <f t="shared" si="85"/>
        <v>4.2344374501210799E-2</v>
      </c>
      <c r="BO422">
        <f t="shared" si="86"/>
        <v>4.2344374501286891E-2</v>
      </c>
      <c r="BP422">
        <f t="shared" si="87"/>
        <v>0.15336105443843501</v>
      </c>
      <c r="BQ422">
        <f t="shared" si="88"/>
        <v>0.23544123726209101</v>
      </c>
      <c r="BR422">
        <f t="shared" si="89"/>
        <v>5.3343733222485201E-2</v>
      </c>
      <c r="BS422">
        <f t="shared" si="90"/>
        <v>6.2152946280193022E-2</v>
      </c>
      <c r="BU422">
        <f t="shared" si="91"/>
        <v>-0.16765474775317499</v>
      </c>
      <c r="BV422">
        <f t="shared" si="92"/>
        <v>2.6055927938522697E-2</v>
      </c>
      <c r="BW422">
        <f t="shared" si="93"/>
        <v>1.388056336537602E-13</v>
      </c>
      <c r="BX422">
        <f t="shared" si="94"/>
        <v>-8.1919679925179012E-2</v>
      </c>
      <c r="BY422">
        <f t="shared" si="95"/>
        <v>-4.9960036108132044E-15</v>
      </c>
      <c r="BZ422">
        <f t="shared" si="96"/>
        <v>-3.2185911592046007E-3</v>
      </c>
      <c r="CA422">
        <f t="shared" si="97"/>
        <v>-8.8208114874050003E-2</v>
      </c>
    </row>
    <row r="423" spans="2:79" ht="15" customHeight="1" x14ac:dyDescent="0.25">
      <c r="B423" s="4" t="s">
        <v>421</v>
      </c>
      <c r="C423" s="4" t="s">
        <v>1424</v>
      </c>
      <c r="D423" s="4" t="s">
        <v>2418</v>
      </c>
      <c r="G423">
        <v>0</v>
      </c>
      <c r="H423" t="s">
        <v>3428</v>
      </c>
      <c r="I423">
        <v>0</v>
      </c>
      <c r="J423">
        <v>0</v>
      </c>
      <c r="K423">
        <v>0</v>
      </c>
      <c r="L423">
        <v>0</v>
      </c>
      <c r="N423">
        <v>0</v>
      </c>
      <c r="O423" t="s">
        <v>3428</v>
      </c>
      <c r="P423">
        <v>0</v>
      </c>
      <c r="Q423">
        <v>0</v>
      </c>
      <c r="R423">
        <v>0</v>
      </c>
      <c r="S423">
        <v>0</v>
      </c>
      <c r="V423">
        <v>0</v>
      </c>
      <c r="W423" t="s">
        <v>3428</v>
      </c>
      <c r="X423">
        <v>0</v>
      </c>
      <c r="Y423">
        <v>0</v>
      </c>
      <c r="Z423">
        <v>0</v>
      </c>
      <c r="AA423">
        <v>0</v>
      </c>
      <c r="AC423">
        <v>0</v>
      </c>
      <c r="AD423" t="s">
        <v>3428</v>
      </c>
      <c r="AE423">
        <v>0</v>
      </c>
      <c r="AF423">
        <v>0</v>
      </c>
      <c r="AG423">
        <v>0</v>
      </c>
      <c r="AH423">
        <v>0</v>
      </c>
      <c r="AJ423">
        <v>0</v>
      </c>
      <c r="AK423" t="s">
        <v>3428</v>
      </c>
      <c r="AL423">
        <v>0</v>
      </c>
      <c r="AM423">
        <v>0</v>
      </c>
      <c r="AN423">
        <v>0</v>
      </c>
      <c r="AO423">
        <v>0</v>
      </c>
      <c r="AQ423">
        <v>0</v>
      </c>
      <c r="AR423" t="s">
        <v>3428</v>
      </c>
      <c r="AS423">
        <v>0</v>
      </c>
      <c r="AT423">
        <v>0</v>
      </c>
      <c r="AU423">
        <v>0</v>
      </c>
      <c r="AV423">
        <v>0</v>
      </c>
      <c r="AX423">
        <v>0</v>
      </c>
      <c r="AY423" t="s">
        <v>3428</v>
      </c>
      <c r="AZ423">
        <v>0</v>
      </c>
      <c r="BA423">
        <v>0</v>
      </c>
      <c r="BB423">
        <v>0</v>
      </c>
      <c r="BC423">
        <v>0</v>
      </c>
      <c r="BI423" s="4" t="s">
        <v>1424</v>
      </c>
      <c r="BJ423" s="4" t="s">
        <v>2418</v>
      </c>
      <c r="BM423">
        <f t="shared" si="84"/>
        <v>0</v>
      </c>
      <c r="BN423">
        <f t="shared" si="85"/>
        <v>0</v>
      </c>
      <c r="BO423">
        <f t="shared" si="86"/>
        <v>0</v>
      </c>
      <c r="BP423">
        <f t="shared" si="87"/>
        <v>0</v>
      </c>
      <c r="BQ423">
        <f t="shared" si="88"/>
        <v>0</v>
      </c>
      <c r="BR423">
        <f t="shared" si="89"/>
        <v>0</v>
      </c>
      <c r="BS423">
        <f t="shared" si="90"/>
        <v>0</v>
      </c>
      <c r="BU423">
        <f t="shared" si="91"/>
        <v>0</v>
      </c>
      <c r="BV423">
        <f t="shared" si="92"/>
        <v>0</v>
      </c>
      <c r="BW423">
        <f t="shared" si="93"/>
        <v>0</v>
      </c>
      <c r="BX423">
        <f t="shared" si="94"/>
        <v>0</v>
      </c>
      <c r="BY423">
        <f t="shared" si="95"/>
        <v>0</v>
      </c>
      <c r="BZ423">
        <f t="shared" si="96"/>
        <v>0</v>
      </c>
      <c r="CA423">
        <f t="shared" si="97"/>
        <v>0</v>
      </c>
    </row>
    <row r="424" spans="2:79" ht="15" customHeight="1" x14ac:dyDescent="0.25">
      <c r="B424" s="4" t="s">
        <v>422</v>
      </c>
      <c r="C424" s="4" t="s">
        <v>1425</v>
      </c>
      <c r="D424" s="4" t="s">
        <v>2419</v>
      </c>
      <c r="G424">
        <v>0</v>
      </c>
      <c r="H424" t="s">
        <v>3429</v>
      </c>
      <c r="I424">
        <v>0</v>
      </c>
      <c r="J424">
        <v>0</v>
      </c>
      <c r="K424">
        <v>0</v>
      </c>
      <c r="L424">
        <v>0</v>
      </c>
      <c r="N424">
        <v>0</v>
      </c>
      <c r="O424" t="s">
        <v>3429</v>
      </c>
      <c r="P424">
        <v>0</v>
      </c>
      <c r="Q424">
        <v>0</v>
      </c>
      <c r="R424">
        <v>0</v>
      </c>
      <c r="S424">
        <v>0</v>
      </c>
      <c r="V424">
        <v>0</v>
      </c>
      <c r="W424" t="s">
        <v>3429</v>
      </c>
      <c r="X424">
        <v>0</v>
      </c>
      <c r="Y424">
        <v>0</v>
      </c>
      <c r="Z424">
        <v>0</v>
      </c>
      <c r="AA424">
        <v>0</v>
      </c>
      <c r="AC424">
        <v>0</v>
      </c>
      <c r="AD424" t="s">
        <v>3429</v>
      </c>
      <c r="AE424">
        <v>0</v>
      </c>
      <c r="AF424">
        <v>0</v>
      </c>
      <c r="AG424">
        <v>0</v>
      </c>
      <c r="AH424">
        <v>0</v>
      </c>
      <c r="AJ424">
        <v>0</v>
      </c>
      <c r="AK424" t="s">
        <v>3429</v>
      </c>
      <c r="AL424">
        <v>0</v>
      </c>
      <c r="AM424">
        <v>0</v>
      </c>
      <c r="AN424">
        <v>0</v>
      </c>
      <c r="AO424">
        <v>0</v>
      </c>
      <c r="AQ424">
        <v>0</v>
      </c>
      <c r="AR424" t="s">
        <v>3429</v>
      </c>
      <c r="AS424">
        <v>0</v>
      </c>
      <c r="AT424">
        <v>0</v>
      </c>
      <c r="AU424">
        <v>0</v>
      </c>
      <c r="AV424">
        <v>0</v>
      </c>
      <c r="AX424">
        <v>0</v>
      </c>
      <c r="AY424" t="s">
        <v>3429</v>
      </c>
      <c r="AZ424">
        <v>0</v>
      </c>
      <c r="BA424">
        <v>0</v>
      </c>
      <c r="BB424">
        <v>0</v>
      </c>
      <c r="BC424">
        <v>0</v>
      </c>
      <c r="BI424" s="4" t="s">
        <v>1425</v>
      </c>
      <c r="BJ424" s="4" t="s">
        <v>2419</v>
      </c>
      <c r="BM424">
        <f t="shared" si="84"/>
        <v>0</v>
      </c>
      <c r="BN424">
        <f t="shared" si="85"/>
        <v>0</v>
      </c>
      <c r="BO424">
        <f t="shared" si="86"/>
        <v>0</v>
      </c>
      <c r="BP424">
        <f t="shared" si="87"/>
        <v>0</v>
      </c>
      <c r="BQ424">
        <f t="shared" si="88"/>
        <v>0</v>
      </c>
      <c r="BR424">
        <f t="shared" si="89"/>
        <v>0</v>
      </c>
      <c r="BS424">
        <f t="shared" si="90"/>
        <v>0</v>
      </c>
      <c r="BU424">
        <f t="shared" si="91"/>
        <v>0</v>
      </c>
      <c r="BV424">
        <f t="shared" si="92"/>
        <v>0</v>
      </c>
      <c r="BW424">
        <f t="shared" si="93"/>
        <v>0</v>
      </c>
      <c r="BX424">
        <f t="shared" si="94"/>
        <v>0</v>
      </c>
      <c r="BY424">
        <f t="shared" si="95"/>
        <v>0</v>
      </c>
      <c r="BZ424">
        <f t="shared" si="96"/>
        <v>0</v>
      </c>
      <c r="CA424">
        <f t="shared" si="97"/>
        <v>0</v>
      </c>
    </row>
    <row r="425" spans="2:79" ht="15" customHeight="1" x14ac:dyDescent="0.25">
      <c r="B425" s="2" t="s">
        <v>423</v>
      </c>
      <c r="C425" s="2" t="s">
        <v>1426</v>
      </c>
      <c r="D425" s="2" t="s">
        <v>2420</v>
      </c>
      <c r="G425">
        <v>0</v>
      </c>
      <c r="H425" t="s">
        <v>3430</v>
      </c>
      <c r="I425">
        <v>0</v>
      </c>
      <c r="J425">
        <v>0</v>
      </c>
      <c r="K425">
        <v>0</v>
      </c>
      <c r="L425">
        <v>0</v>
      </c>
      <c r="N425">
        <v>0</v>
      </c>
      <c r="O425" t="s">
        <v>3430</v>
      </c>
      <c r="P425">
        <v>0</v>
      </c>
      <c r="Q425">
        <v>4.4041979212920697E-2</v>
      </c>
      <c r="R425">
        <v>0</v>
      </c>
      <c r="S425">
        <v>0</v>
      </c>
      <c r="V425">
        <v>0</v>
      </c>
      <c r="W425" t="s">
        <v>3430</v>
      </c>
      <c r="X425">
        <v>0</v>
      </c>
      <c r="Y425">
        <v>0</v>
      </c>
      <c r="Z425">
        <v>0</v>
      </c>
      <c r="AA425">
        <v>0</v>
      </c>
      <c r="AC425">
        <v>0</v>
      </c>
      <c r="AD425" t="s">
        <v>3430</v>
      </c>
      <c r="AE425">
        <v>0</v>
      </c>
      <c r="AF425">
        <v>0</v>
      </c>
      <c r="AG425">
        <v>0</v>
      </c>
      <c r="AH425">
        <v>0</v>
      </c>
      <c r="AJ425">
        <v>0</v>
      </c>
      <c r="AK425" t="s">
        <v>3430</v>
      </c>
      <c r="AL425">
        <v>0</v>
      </c>
      <c r="AM425">
        <v>0</v>
      </c>
      <c r="AN425">
        <v>0</v>
      </c>
      <c r="AO425">
        <v>0</v>
      </c>
      <c r="AQ425">
        <v>0</v>
      </c>
      <c r="AR425" t="s">
        <v>3430</v>
      </c>
      <c r="AS425">
        <v>0</v>
      </c>
      <c r="AT425">
        <v>0</v>
      </c>
      <c r="AU425">
        <v>0</v>
      </c>
      <c r="AV425">
        <v>0</v>
      </c>
      <c r="AX425">
        <v>0</v>
      </c>
      <c r="AY425" t="s">
        <v>3430</v>
      </c>
      <c r="AZ425">
        <v>0</v>
      </c>
      <c r="BA425">
        <v>0</v>
      </c>
      <c r="BB425">
        <v>0</v>
      </c>
      <c r="BC425">
        <v>0</v>
      </c>
      <c r="BI425" s="2" t="s">
        <v>1426</v>
      </c>
      <c r="BJ425" s="2" t="s">
        <v>2420</v>
      </c>
      <c r="BM425">
        <f t="shared" si="84"/>
        <v>0</v>
      </c>
      <c r="BN425">
        <f t="shared" si="85"/>
        <v>0</v>
      </c>
      <c r="BO425">
        <f t="shared" si="86"/>
        <v>0</v>
      </c>
      <c r="BP425">
        <f t="shared" si="87"/>
        <v>0</v>
      </c>
      <c r="BQ425">
        <f t="shared" si="88"/>
        <v>0</v>
      </c>
      <c r="BR425">
        <f t="shared" si="89"/>
        <v>0</v>
      </c>
      <c r="BS425">
        <f t="shared" si="90"/>
        <v>0</v>
      </c>
      <c r="BU425">
        <f t="shared" si="91"/>
        <v>0</v>
      </c>
      <c r="BV425">
        <f t="shared" si="92"/>
        <v>0</v>
      </c>
      <c r="BW425">
        <f t="shared" si="93"/>
        <v>0</v>
      </c>
      <c r="BX425">
        <f t="shared" si="94"/>
        <v>0</v>
      </c>
      <c r="BY425">
        <f t="shared" si="95"/>
        <v>0</v>
      </c>
      <c r="BZ425">
        <f t="shared" si="96"/>
        <v>0</v>
      </c>
      <c r="CA425">
        <f t="shared" si="97"/>
        <v>0</v>
      </c>
    </row>
    <row r="426" spans="2:79" ht="15" customHeight="1" x14ac:dyDescent="0.25">
      <c r="B426" s="2" t="s">
        <v>424</v>
      </c>
      <c r="C426" s="2" t="s">
        <v>1427</v>
      </c>
      <c r="D426" s="2" t="s">
        <v>2421</v>
      </c>
      <c r="G426">
        <v>0</v>
      </c>
      <c r="H426" t="s">
        <v>3431</v>
      </c>
      <c r="I426">
        <v>0</v>
      </c>
      <c r="J426">
        <v>0</v>
      </c>
      <c r="K426">
        <v>0</v>
      </c>
      <c r="L426">
        <v>0</v>
      </c>
      <c r="N426">
        <v>0</v>
      </c>
      <c r="O426" t="s">
        <v>3431</v>
      </c>
      <c r="P426">
        <v>0</v>
      </c>
      <c r="Q426">
        <v>2.4520858522669699E-2</v>
      </c>
      <c r="R426">
        <v>0</v>
      </c>
      <c r="S426">
        <v>0</v>
      </c>
      <c r="V426">
        <v>0</v>
      </c>
      <c r="W426" t="s">
        <v>3431</v>
      </c>
      <c r="X426">
        <v>0</v>
      </c>
      <c r="Y426">
        <v>0</v>
      </c>
      <c r="Z426">
        <v>0</v>
      </c>
      <c r="AA426">
        <v>0</v>
      </c>
      <c r="AC426">
        <v>0</v>
      </c>
      <c r="AD426" t="s">
        <v>3431</v>
      </c>
      <c r="AE426">
        <v>0</v>
      </c>
      <c r="AF426">
        <v>0</v>
      </c>
      <c r="AG426">
        <v>0</v>
      </c>
      <c r="AH426">
        <v>0</v>
      </c>
      <c r="AJ426">
        <v>0</v>
      </c>
      <c r="AK426" t="s">
        <v>3431</v>
      </c>
      <c r="AL426">
        <v>0</v>
      </c>
      <c r="AM426">
        <v>0</v>
      </c>
      <c r="AN426">
        <v>0</v>
      </c>
      <c r="AO426">
        <v>0</v>
      </c>
      <c r="AQ426">
        <v>0</v>
      </c>
      <c r="AR426" t="s">
        <v>3431</v>
      </c>
      <c r="AS426">
        <v>0</v>
      </c>
      <c r="AT426">
        <v>0</v>
      </c>
      <c r="AU426">
        <v>0</v>
      </c>
      <c r="AV426">
        <v>0</v>
      </c>
      <c r="AX426">
        <v>0</v>
      </c>
      <c r="AY426" t="s">
        <v>3431</v>
      </c>
      <c r="AZ426">
        <v>0</v>
      </c>
      <c r="BA426">
        <v>0</v>
      </c>
      <c r="BB426">
        <v>0</v>
      </c>
      <c r="BC426">
        <v>0</v>
      </c>
      <c r="BI426" s="2" t="s">
        <v>1427</v>
      </c>
      <c r="BJ426" s="2" t="s">
        <v>2421</v>
      </c>
      <c r="BM426">
        <f t="shared" si="84"/>
        <v>0</v>
      </c>
      <c r="BN426">
        <f t="shared" si="85"/>
        <v>0</v>
      </c>
      <c r="BO426">
        <f t="shared" si="86"/>
        <v>0</v>
      </c>
      <c r="BP426">
        <f t="shared" si="87"/>
        <v>0</v>
      </c>
      <c r="BQ426">
        <f t="shared" si="88"/>
        <v>0</v>
      </c>
      <c r="BR426">
        <f t="shared" si="89"/>
        <v>0</v>
      </c>
      <c r="BS426">
        <f t="shared" si="90"/>
        <v>0</v>
      </c>
      <c r="BU426">
        <f t="shared" si="91"/>
        <v>0</v>
      </c>
      <c r="BV426">
        <f t="shared" si="92"/>
        <v>0</v>
      </c>
      <c r="BW426">
        <f t="shared" si="93"/>
        <v>0</v>
      </c>
      <c r="BX426">
        <f t="shared" si="94"/>
        <v>0</v>
      </c>
      <c r="BY426">
        <f t="shared" si="95"/>
        <v>0</v>
      </c>
      <c r="BZ426">
        <f t="shared" si="96"/>
        <v>0</v>
      </c>
      <c r="CA426">
        <f t="shared" si="97"/>
        <v>0</v>
      </c>
    </row>
    <row r="427" spans="2:79" ht="15" customHeight="1" x14ac:dyDescent="0.25">
      <c r="B427" s="2" t="s">
        <v>425</v>
      </c>
      <c r="C427" s="2" t="s">
        <v>1428</v>
      </c>
      <c r="D427" s="2" t="s">
        <v>2422</v>
      </c>
      <c r="G427">
        <v>2.96312876321458E-2</v>
      </c>
      <c r="H427" t="s">
        <v>3432</v>
      </c>
      <c r="I427">
        <v>2.7861490174319999E-2</v>
      </c>
      <c r="J427">
        <v>2.81429311731799E-2</v>
      </c>
      <c r="K427">
        <v>1.33968237256991E-2</v>
      </c>
      <c r="L427">
        <v>2.81429311731799E-2</v>
      </c>
      <c r="N427">
        <v>1.2614173509243799E-2</v>
      </c>
      <c r="O427" t="s">
        <v>3432</v>
      </c>
      <c r="P427">
        <v>1.088990313444E-2</v>
      </c>
      <c r="Q427">
        <v>1.0999932042355699E-2</v>
      </c>
      <c r="R427">
        <v>8.6685329990006093E-3</v>
      </c>
      <c r="S427">
        <v>6.2406467445169098E-3</v>
      </c>
      <c r="V427">
        <v>1.2614173509243799E-2</v>
      </c>
      <c r="W427" t="s">
        <v>3432</v>
      </c>
      <c r="X427">
        <v>1.24880075396151E-2</v>
      </c>
      <c r="Y427">
        <v>1.26141735092478E-2</v>
      </c>
      <c r="Z427">
        <v>8.6685329989936999E-3</v>
      </c>
      <c r="AA427">
        <v>8.6685329989806305E-3</v>
      </c>
      <c r="AC427">
        <v>1.9824783291188801E-2</v>
      </c>
      <c r="AD427" t="s">
        <v>3432</v>
      </c>
      <c r="AE427">
        <v>1.9626503153400001E-2</v>
      </c>
      <c r="AF427">
        <v>5.5346303201354499E-3</v>
      </c>
      <c r="AG427">
        <v>5.5346303201354499E-3</v>
      </c>
      <c r="AH427">
        <v>1.31678900271524E-2</v>
      </c>
      <c r="AJ427">
        <v>3.9669458531857903E-2</v>
      </c>
      <c r="AK427" t="s">
        <v>3432</v>
      </c>
      <c r="AL427">
        <v>3.92727555633599E-2</v>
      </c>
      <c r="AM427">
        <v>1.773109022519E-2</v>
      </c>
      <c r="AN427">
        <v>1.773109022519E-2</v>
      </c>
      <c r="AO427">
        <v>1.77310902251905E-2</v>
      </c>
      <c r="AQ427">
        <v>9.7784494250998406E-3</v>
      </c>
      <c r="AR427" t="s">
        <v>3432</v>
      </c>
      <c r="AS427">
        <v>9.6806235418199806E-3</v>
      </c>
      <c r="AT427">
        <v>4.8078908267147301E-3</v>
      </c>
      <c r="AU427">
        <v>4.8078908267147301E-3</v>
      </c>
      <c r="AV427">
        <v>5.1077985196080703E-3</v>
      </c>
      <c r="AX427">
        <v>2.9613149529035002E-2</v>
      </c>
      <c r="AY427" t="s">
        <v>3432</v>
      </c>
      <c r="AZ427">
        <v>2.93170013235E-2</v>
      </c>
      <c r="BA427">
        <v>2.9613149529037201E-2</v>
      </c>
      <c r="BB427">
        <v>2.3821750185845501E-2</v>
      </c>
      <c r="BC427">
        <v>3.2040965027932203E-2</v>
      </c>
      <c r="BI427" s="2" t="s">
        <v>1428</v>
      </c>
      <c r="BJ427" s="2" t="s">
        <v>2422</v>
      </c>
      <c r="BM427">
        <f t="shared" si="84"/>
        <v>1.62344639064467E-2</v>
      </c>
      <c r="BN427">
        <f t="shared" si="85"/>
        <v>3.94564051024319E-3</v>
      </c>
      <c r="BO427">
        <f t="shared" si="86"/>
        <v>3.9456405102500994E-3</v>
      </c>
      <c r="BP427">
        <f t="shared" si="87"/>
        <v>1.4290152971053351E-2</v>
      </c>
      <c r="BQ427">
        <f t="shared" si="88"/>
        <v>2.1938368306667903E-2</v>
      </c>
      <c r="BR427">
        <f t="shared" si="89"/>
        <v>4.9705585983851105E-3</v>
      </c>
      <c r="BS427">
        <f t="shared" si="90"/>
        <v>5.7913993431895003E-3</v>
      </c>
      <c r="BU427">
        <f t="shared" si="91"/>
        <v>-1.47461074474808E-2</v>
      </c>
      <c r="BV427">
        <f t="shared" si="92"/>
        <v>2.4278862544836995E-3</v>
      </c>
      <c r="BW427">
        <f t="shared" si="93"/>
        <v>1.3069406668009265E-14</v>
      </c>
      <c r="BX427">
        <f t="shared" si="94"/>
        <v>-7.6332597070169501E-3</v>
      </c>
      <c r="BY427">
        <f t="shared" si="95"/>
        <v>-4.9960036108132044E-16</v>
      </c>
      <c r="BZ427">
        <f t="shared" si="96"/>
        <v>-2.9990769289334022E-4</v>
      </c>
      <c r="CA427">
        <f t="shared" si="97"/>
        <v>-8.2192148420867014E-3</v>
      </c>
    </row>
    <row r="428" spans="2:79" ht="15" customHeight="1" x14ac:dyDescent="0.25">
      <c r="B428" s="2" t="s">
        <v>426</v>
      </c>
      <c r="C428" s="2" t="s">
        <v>1429</v>
      </c>
      <c r="D428" s="9" t="s">
        <v>2423</v>
      </c>
      <c r="G428">
        <v>0</v>
      </c>
      <c r="H428" t="s">
        <v>3433</v>
      </c>
      <c r="I428">
        <v>0</v>
      </c>
      <c r="J428">
        <v>0.20793255571584299</v>
      </c>
      <c r="K428">
        <v>0</v>
      </c>
      <c r="L428">
        <v>0.20793255571584299</v>
      </c>
      <c r="N428">
        <v>0</v>
      </c>
      <c r="O428" t="s">
        <v>3433</v>
      </c>
      <c r="P428">
        <v>0</v>
      </c>
      <c r="Q428">
        <v>0.135475811887659</v>
      </c>
      <c r="R428">
        <v>0</v>
      </c>
      <c r="S428">
        <v>0</v>
      </c>
      <c r="V428">
        <v>0</v>
      </c>
      <c r="W428" t="s">
        <v>3433</v>
      </c>
      <c r="X428">
        <v>0</v>
      </c>
      <c r="Y428">
        <v>0.17829117287089999</v>
      </c>
      <c r="Z428">
        <v>0</v>
      </c>
      <c r="AA428">
        <v>0</v>
      </c>
      <c r="AC428">
        <v>0</v>
      </c>
      <c r="AD428" t="s">
        <v>3433</v>
      </c>
      <c r="AE428">
        <v>0</v>
      </c>
      <c r="AF428">
        <v>0</v>
      </c>
      <c r="AG428">
        <v>0</v>
      </c>
      <c r="AH428">
        <v>0</v>
      </c>
      <c r="AJ428">
        <v>0</v>
      </c>
      <c r="AK428" t="s">
        <v>3433</v>
      </c>
      <c r="AL428">
        <v>0</v>
      </c>
      <c r="AM428">
        <v>0</v>
      </c>
      <c r="AN428">
        <v>0</v>
      </c>
      <c r="AO428">
        <v>0</v>
      </c>
      <c r="AQ428">
        <v>0</v>
      </c>
      <c r="AR428" t="s">
        <v>3433</v>
      </c>
      <c r="AS428">
        <v>0</v>
      </c>
      <c r="AT428">
        <v>0</v>
      </c>
      <c r="AU428">
        <v>0</v>
      </c>
      <c r="AV428">
        <v>0</v>
      </c>
      <c r="AX428">
        <v>0</v>
      </c>
      <c r="AY428" t="s">
        <v>3433</v>
      </c>
      <c r="AZ428">
        <v>0</v>
      </c>
      <c r="BA428">
        <v>0.41971519729338502</v>
      </c>
      <c r="BB428">
        <v>0</v>
      </c>
      <c r="BC428">
        <v>0</v>
      </c>
      <c r="BI428" s="2" t="s">
        <v>1429</v>
      </c>
      <c r="BJ428" s="9" t="s">
        <v>2423</v>
      </c>
      <c r="BM428">
        <f t="shared" si="84"/>
        <v>0</v>
      </c>
      <c r="BN428">
        <f t="shared" si="85"/>
        <v>0</v>
      </c>
      <c r="BO428">
        <f t="shared" si="86"/>
        <v>0</v>
      </c>
      <c r="BP428">
        <f t="shared" si="87"/>
        <v>0</v>
      </c>
      <c r="BQ428">
        <f t="shared" si="88"/>
        <v>0</v>
      </c>
      <c r="BR428">
        <f t="shared" si="89"/>
        <v>0</v>
      </c>
      <c r="BS428">
        <f t="shared" si="90"/>
        <v>0</v>
      </c>
      <c r="BU428">
        <f t="shared" si="91"/>
        <v>-0.20793255571584299</v>
      </c>
      <c r="BV428">
        <f t="shared" si="92"/>
        <v>0</v>
      </c>
      <c r="BW428">
        <f t="shared" si="93"/>
        <v>0</v>
      </c>
      <c r="BX428">
        <f t="shared" si="94"/>
        <v>0</v>
      </c>
      <c r="BY428">
        <f t="shared" si="95"/>
        <v>0</v>
      </c>
      <c r="BZ428">
        <f t="shared" si="96"/>
        <v>0</v>
      </c>
      <c r="CA428">
        <f t="shared" si="97"/>
        <v>0</v>
      </c>
    </row>
    <row r="429" spans="2:79" ht="15" customHeight="1" x14ac:dyDescent="0.25">
      <c r="B429" s="2" t="s">
        <v>427</v>
      </c>
      <c r="C429" s="2" t="s">
        <v>1430</v>
      </c>
      <c r="D429" s="9" t="s">
        <v>2424</v>
      </c>
      <c r="G429">
        <v>-0.43641851552217797</v>
      </c>
      <c r="H429" t="s">
        <v>3434</v>
      </c>
      <c r="I429">
        <v>-0.74250240612366303</v>
      </c>
      <c r="J429">
        <v>-0.410352406316633</v>
      </c>
      <c r="K429">
        <v>-0.19412716112560699</v>
      </c>
      <c r="L429">
        <v>-0.410352406316633</v>
      </c>
      <c r="N429">
        <v>-0.18578534101470701</v>
      </c>
      <c r="O429" t="s">
        <v>3434</v>
      </c>
      <c r="P429">
        <v>-0.25043489160657401</v>
      </c>
      <c r="Q429">
        <v>-0.157800537180037</v>
      </c>
      <c r="R429">
        <v>-0.12561169249329401</v>
      </c>
      <c r="S429">
        <v>-9.0430318477388E-2</v>
      </c>
      <c r="V429">
        <v>-0.18578534101470701</v>
      </c>
      <c r="W429" t="s">
        <v>3434</v>
      </c>
      <c r="X429">
        <v>-0.35482440172756902</v>
      </c>
      <c r="Y429">
        <v>-0.18392713067225899</v>
      </c>
      <c r="Z429">
        <v>-0.12561169249317999</v>
      </c>
      <c r="AA429">
        <v>-0.12561169249295301</v>
      </c>
      <c r="AC429">
        <v>-0.29198537039280797</v>
      </c>
      <c r="AD429" t="s">
        <v>3434</v>
      </c>
      <c r="AE429">
        <v>-0.55871341791669205</v>
      </c>
      <c r="AF429">
        <v>-8.0199761818676094E-2</v>
      </c>
      <c r="AG429">
        <v>-8.0199761818676094E-2</v>
      </c>
      <c r="AH429">
        <v>-0.19080978904582899</v>
      </c>
      <c r="AJ429">
        <v>-0.584263715399857</v>
      </c>
      <c r="AK429" t="s">
        <v>3434</v>
      </c>
      <c r="AL429">
        <v>-1.1157723101102901</v>
      </c>
      <c r="AM429">
        <v>-0.25693300737202701</v>
      </c>
      <c r="AN429">
        <v>-0.25693300737202701</v>
      </c>
      <c r="AO429">
        <v>-0.25693300737202701</v>
      </c>
      <c r="AQ429">
        <v>-0.14401994389140799</v>
      </c>
      <c r="AR429" t="s">
        <v>3434</v>
      </c>
      <c r="AS429">
        <v>-0.27508853137442202</v>
      </c>
      <c r="AT429">
        <v>-6.9668916774730902E-2</v>
      </c>
      <c r="AU429">
        <v>-6.9668916774730902E-2</v>
      </c>
      <c r="AV429">
        <v>-7.4014740099187307E-2</v>
      </c>
      <c r="AX429">
        <v>-0.43615137208473698</v>
      </c>
      <c r="AY429" t="s">
        <v>3434</v>
      </c>
      <c r="AZ429">
        <v>-0.83453233709803998</v>
      </c>
      <c r="BA429">
        <v>-0.43178961225032703</v>
      </c>
      <c r="BB429">
        <v>-0.34518993690642202</v>
      </c>
      <c r="BC429">
        <v>-0.46429076831577698</v>
      </c>
      <c r="BI429" s="2" t="s">
        <v>1430</v>
      </c>
      <c r="BJ429" s="9" t="s">
        <v>2424</v>
      </c>
      <c r="BM429">
        <f t="shared" si="84"/>
        <v>-0.24229135439657098</v>
      </c>
      <c r="BN429">
        <f t="shared" si="85"/>
        <v>-6.0173648521412992E-2</v>
      </c>
      <c r="BO429">
        <f t="shared" si="86"/>
        <v>-6.0173648521527012E-2</v>
      </c>
      <c r="BP429">
        <f t="shared" si="87"/>
        <v>-0.21178560857413187</v>
      </c>
      <c r="BQ429">
        <f t="shared" si="88"/>
        <v>-0.32733070802782999</v>
      </c>
      <c r="BR429">
        <f t="shared" si="89"/>
        <v>-7.4351027116677085E-2</v>
      </c>
      <c r="BS429">
        <f t="shared" si="90"/>
        <v>-9.0961435178314953E-2</v>
      </c>
      <c r="BU429">
        <f t="shared" si="91"/>
        <v>0.21622524519102601</v>
      </c>
      <c r="BV429">
        <f t="shared" si="92"/>
        <v>-3.5181374015906014E-2</v>
      </c>
      <c r="BW429">
        <f t="shared" si="93"/>
        <v>-2.2698509738461325E-13</v>
      </c>
      <c r="BX429">
        <f t="shared" si="94"/>
        <v>0.11061002722715289</v>
      </c>
      <c r="BY429">
        <f t="shared" si="95"/>
        <v>0</v>
      </c>
      <c r="BZ429">
        <f t="shared" si="96"/>
        <v>4.3458233244564048E-3</v>
      </c>
      <c r="CA429">
        <f t="shared" si="97"/>
        <v>0.11910083140935496</v>
      </c>
    </row>
    <row r="430" spans="2:79" ht="15" customHeight="1" x14ac:dyDescent="0.25">
      <c r="B430" s="2" t="s">
        <v>428</v>
      </c>
      <c r="C430" s="2" t="s">
        <v>1431</v>
      </c>
      <c r="D430" s="2" t="s">
        <v>2425</v>
      </c>
      <c r="G430">
        <v>0.156076852719918</v>
      </c>
      <c r="H430" t="s">
        <v>3435</v>
      </c>
      <c r="I430">
        <v>0.14675480027999999</v>
      </c>
      <c r="J430">
        <v>0.51483110592574699</v>
      </c>
      <c r="K430">
        <v>8.7839758798406303E-2</v>
      </c>
      <c r="L430">
        <v>0.51483110592574699</v>
      </c>
      <c r="N430">
        <v>6.6442623939497306E-2</v>
      </c>
      <c r="O430" t="s">
        <v>3435</v>
      </c>
      <c r="P430">
        <v>5.7360376260021398E-2</v>
      </c>
      <c r="Q430">
        <v>0.18125304161814901</v>
      </c>
      <c r="R430">
        <v>5.6837490987329098E-2</v>
      </c>
      <c r="S430">
        <v>4.0918423352309899E-2</v>
      </c>
      <c r="V430">
        <v>6.6442623939497306E-2</v>
      </c>
      <c r="W430" t="s">
        <v>3435</v>
      </c>
      <c r="X430">
        <v>6.5778070049986995E-2</v>
      </c>
      <c r="Y430">
        <v>0.25935904047584102</v>
      </c>
      <c r="Z430">
        <v>5.6837490987282697E-2</v>
      </c>
      <c r="AA430">
        <v>5.6837490987197703E-2</v>
      </c>
      <c r="AC430">
        <v>0.104423061878229</v>
      </c>
      <c r="AD430" t="s">
        <v>3435</v>
      </c>
      <c r="AE430">
        <v>0.10337866110001</v>
      </c>
      <c r="AF430">
        <v>3.6289243055907597E-2</v>
      </c>
      <c r="AG430">
        <v>3.6289243055907597E-2</v>
      </c>
      <c r="AH430">
        <v>8.6338695466312607E-2</v>
      </c>
      <c r="AJ430">
        <v>0.20895090060273999</v>
      </c>
      <c r="AK430" t="s">
        <v>3435</v>
      </c>
      <c r="AL430">
        <v>0.20686134744005399</v>
      </c>
      <c r="AM430">
        <v>0.11625850429201</v>
      </c>
      <c r="AN430">
        <v>0.11625850429201</v>
      </c>
      <c r="AO430">
        <v>0.116258504292012</v>
      </c>
      <c r="AQ430">
        <v>5.1506017210496503E-2</v>
      </c>
      <c r="AR430" t="s">
        <v>3435</v>
      </c>
      <c r="AS430">
        <v>5.0990739030000003E-2</v>
      </c>
      <c r="AT430">
        <v>2.5324598706960001E-2</v>
      </c>
      <c r="AU430">
        <v>2.5324598706960001E-2</v>
      </c>
      <c r="AV430">
        <v>2.6904302208015301E-2</v>
      </c>
      <c r="AX430">
        <v>0.15598131390692499</v>
      </c>
      <c r="AY430" t="s">
        <v>3435</v>
      </c>
      <c r="AZ430">
        <v>0.15442141275002499</v>
      </c>
      <c r="BA430">
        <v>0.61041667149269596</v>
      </c>
      <c r="BB430">
        <v>0.156193500289664</v>
      </c>
      <c r="BC430">
        <v>0.21008491992939601</v>
      </c>
      <c r="BI430" s="2" t="s">
        <v>1431</v>
      </c>
      <c r="BJ430" s="2" t="s">
        <v>2425</v>
      </c>
      <c r="BM430">
        <f t="shared" si="84"/>
        <v>6.8237093921511699E-2</v>
      </c>
      <c r="BN430">
        <f t="shared" si="85"/>
        <v>9.6051329521682077E-3</v>
      </c>
      <c r="BO430">
        <f t="shared" si="86"/>
        <v>9.6051329522146081E-3</v>
      </c>
      <c r="BP430">
        <f t="shared" si="87"/>
        <v>6.8133818822321404E-2</v>
      </c>
      <c r="BQ430">
        <f t="shared" si="88"/>
        <v>9.2692396310729994E-2</v>
      </c>
      <c r="BR430">
        <f t="shared" si="89"/>
        <v>2.6181418503536502E-2</v>
      </c>
      <c r="BS430">
        <f t="shared" si="90"/>
        <v>-2.1218638273901025E-4</v>
      </c>
      <c r="BU430">
        <f t="shared" si="91"/>
        <v>-0.42699134712734066</v>
      </c>
      <c r="BV430">
        <f t="shared" si="92"/>
        <v>1.5919067635019199E-2</v>
      </c>
      <c r="BW430">
        <f t="shared" si="93"/>
        <v>8.499451142895964E-14</v>
      </c>
      <c r="BX430">
        <f t="shared" si="94"/>
        <v>-5.004945241040501E-2</v>
      </c>
      <c r="BY430">
        <f t="shared" si="95"/>
        <v>-1.9984014443252818E-15</v>
      </c>
      <c r="BZ430">
        <f t="shared" si="96"/>
        <v>-1.5797035010552997E-3</v>
      </c>
      <c r="CA430">
        <f t="shared" si="97"/>
        <v>-5.3891419639732013E-2</v>
      </c>
    </row>
    <row r="431" spans="2:79" ht="15" customHeight="1" x14ac:dyDescent="0.25">
      <c r="B431" s="2" t="s">
        <v>429</v>
      </c>
      <c r="C431" s="2" t="s">
        <v>1432</v>
      </c>
      <c r="D431" s="2" t="s">
        <v>2426</v>
      </c>
      <c r="G431">
        <v>0</v>
      </c>
      <c r="H431" t="s">
        <v>3436</v>
      </c>
      <c r="I431">
        <v>0</v>
      </c>
      <c r="J431">
        <v>0</v>
      </c>
      <c r="K431">
        <v>0</v>
      </c>
      <c r="L431">
        <v>0</v>
      </c>
      <c r="N431">
        <v>0</v>
      </c>
      <c r="O431" t="s">
        <v>3436</v>
      </c>
      <c r="P431">
        <v>0</v>
      </c>
      <c r="Q431">
        <v>0</v>
      </c>
      <c r="R431">
        <v>0</v>
      </c>
      <c r="S431">
        <v>0</v>
      </c>
      <c r="V431">
        <v>0</v>
      </c>
      <c r="W431" t="s">
        <v>3436</v>
      </c>
      <c r="X431">
        <v>0</v>
      </c>
      <c r="Y431">
        <v>0</v>
      </c>
      <c r="Z431">
        <v>0</v>
      </c>
      <c r="AA431">
        <v>0</v>
      </c>
      <c r="AC431">
        <v>0</v>
      </c>
      <c r="AD431" t="s">
        <v>3436</v>
      </c>
      <c r="AE431">
        <v>0</v>
      </c>
      <c r="AF431">
        <v>0</v>
      </c>
      <c r="AG431">
        <v>0</v>
      </c>
      <c r="AH431">
        <v>0</v>
      </c>
      <c r="AJ431">
        <v>0</v>
      </c>
      <c r="AK431" t="s">
        <v>3436</v>
      </c>
      <c r="AL431">
        <v>0</v>
      </c>
      <c r="AM431">
        <v>0</v>
      </c>
      <c r="AN431">
        <v>0</v>
      </c>
      <c r="AO431">
        <v>0</v>
      </c>
      <c r="AQ431">
        <v>0</v>
      </c>
      <c r="AR431" t="s">
        <v>3436</v>
      </c>
      <c r="AS431">
        <v>0</v>
      </c>
      <c r="AT431">
        <v>0</v>
      </c>
      <c r="AU431">
        <v>0</v>
      </c>
      <c r="AV431">
        <v>0</v>
      </c>
      <c r="AX431">
        <v>0</v>
      </c>
      <c r="AY431" t="s">
        <v>3436</v>
      </c>
      <c r="AZ431">
        <v>0</v>
      </c>
      <c r="BA431">
        <v>0</v>
      </c>
      <c r="BB431">
        <v>0</v>
      </c>
      <c r="BC431">
        <v>0</v>
      </c>
      <c r="BI431" s="2" t="s">
        <v>1432</v>
      </c>
      <c r="BJ431" s="2" t="s">
        <v>2426</v>
      </c>
      <c r="BM431">
        <f t="shared" si="84"/>
        <v>0</v>
      </c>
      <c r="BN431">
        <f t="shared" si="85"/>
        <v>0</v>
      </c>
      <c r="BO431">
        <f t="shared" si="86"/>
        <v>0</v>
      </c>
      <c r="BP431">
        <f t="shared" si="87"/>
        <v>0</v>
      </c>
      <c r="BQ431">
        <f t="shared" si="88"/>
        <v>0</v>
      </c>
      <c r="BR431">
        <f t="shared" si="89"/>
        <v>0</v>
      </c>
      <c r="BS431">
        <f t="shared" si="90"/>
        <v>0</v>
      </c>
      <c r="BU431">
        <f t="shared" si="91"/>
        <v>0</v>
      </c>
      <c r="BV431">
        <f t="shared" si="92"/>
        <v>0</v>
      </c>
      <c r="BW431">
        <f t="shared" si="93"/>
        <v>0</v>
      </c>
      <c r="BX431">
        <f t="shared" si="94"/>
        <v>0</v>
      </c>
      <c r="BY431">
        <f t="shared" si="95"/>
        <v>0</v>
      </c>
      <c r="BZ431">
        <f t="shared" si="96"/>
        <v>0</v>
      </c>
      <c r="CA431">
        <f t="shared" si="97"/>
        <v>0</v>
      </c>
    </row>
    <row r="432" spans="2:79" ht="15" customHeight="1" x14ac:dyDescent="0.25">
      <c r="B432" s="2" t="s">
        <v>430</v>
      </c>
      <c r="C432" s="2" t="s">
        <v>1433</v>
      </c>
      <c r="D432" s="2" t="s">
        <v>2427</v>
      </c>
      <c r="G432">
        <v>0.280341662802231</v>
      </c>
      <c r="H432" t="s">
        <v>3437</v>
      </c>
      <c r="I432">
        <v>5.5665050317392398E-2</v>
      </c>
      <c r="J432">
        <v>0.37826843930022602</v>
      </c>
      <c r="K432">
        <v>0.10628740232714499</v>
      </c>
      <c r="L432">
        <v>0.37826843930022602</v>
      </c>
      <c r="N432">
        <v>0.11934271707520699</v>
      </c>
      <c r="O432" t="s">
        <v>3437</v>
      </c>
      <c r="P432">
        <v>0</v>
      </c>
      <c r="Q432">
        <v>0.19307451533648601</v>
      </c>
      <c r="R432">
        <v>6.8774201505950594E-2</v>
      </c>
      <c r="S432">
        <v>4.9511895125084603E-2</v>
      </c>
      <c r="V432">
        <v>0.11934271707520699</v>
      </c>
      <c r="W432" t="s">
        <v>3437</v>
      </c>
      <c r="X432">
        <v>0</v>
      </c>
      <c r="Y432">
        <v>0.24632201390911601</v>
      </c>
      <c r="Z432">
        <v>6.8774201505894306E-2</v>
      </c>
      <c r="AA432">
        <v>6.8774201505791902E-2</v>
      </c>
      <c r="AC432">
        <v>0.187562308514612</v>
      </c>
      <c r="AD432" t="s">
        <v>3437</v>
      </c>
      <c r="AE432">
        <v>0</v>
      </c>
      <c r="AF432">
        <v>4.3910518762726801E-2</v>
      </c>
      <c r="AG432">
        <v>4.3910518762726801E-2</v>
      </c>
      <c r="AH432">
        <v>0.10447109357949701</v>
      </c>
      <c r="AJ432">
        <v>0.37531281479716999</v>
      </c>
      <c r="AK432" t="s">
        <v>3437</v>
      </c>
      <c r="AL432">
        <v>0</v>
      </c>
      <c r="AM432">
        <v>0.140674503080045</v>
      </c>
      <c r="AN432">
        <v>0.140674503080045</v>
      </c>
      <c r="AO432">
        <v>0.140674503080049</v>
      </c>
      <c r="AQ432">
        <v>9.2513926680866707E-2</v>
      </c>
      <c r="AR432" t="s">
        <v>3437</v>
      </c>
      <c r="AS432">
        <v>0</v>
      </c>
      <c r="AT432">
        <v>4.43443180677889E-2</v>
      </c>
      <c r="AU432">
        <v>4.43443180677889E-2</v>
      </c>
      <c r="AV432">
        <v>4.7110437891213601E-2</v>
      </c>
      <c r="AX432">
        <v>0.28017005817778001</v>
      </c>
      <c r="AY432" t="s">
        <v>3437</v>
      </c>
      <c r="AZ432">
        <v>0</v>
      </c>
      <c r="BA432">
        <v>0.57942524314438804</v>
      </c>
      <c r="BB432">
        <v>0.18899643661673901</v>
      </c>
      <c r="BC432">
        <v>0.25420584838635502</v>
      </c>
      <c r="BI432" s="2" t="s">
        <v>1433</v>
      </c>
      <c r="BJ432" s="2" t="s">
        <v>2427</v>
      </c>
      <c r="BM432">
        <f t="shared" si="84"/>
        <v>0.17405426047508599</v>
      </c>
      <c r="BN432">
        <f t="shared" si="85"/>
        <v>5.05685155692564E-2</v>
      </c>
      <c r="BO432">
        <f t="shared" si="86"/>
        <v>5.0568515569312689E-2</v>
      </c>
      <c r="BP432">
        <f t="shared" si="87"/>
        <v>0.14365178975188519</v>
      </c>
      <c r="BQ432">
        <f t="shared" si="88"/>
        <v>0.23463831171712499</v>
      </c>
      <c r="BR432">
        <f t="shared" si="89"/>
        <v>4.8169608613077806E-2</v>
      </c>
      <c r="BS432">
        <f t="shared" si="90"/>
        <v>9.1173621561041002E-2</v>
      </c>
      <c r="BU432">
        <f t="shared" si="91"/>
        <v>-0.27198103697308101</v>
      </c>
      <c r="BV432">
        <f t="shared" si="92"/>
        <v>1.9262306380865991E-2</v>
      </c>
      <c r="BW432">
        <f t="shared" si="93"/>
        <v>1.0240419623386288E-13</v>
      </c>
      <c r="BX432">
        <f t="shared" si="94"/>
        <v>-6.0560574816770206E-2</v>
      </c>
      <c r="BY432">
        <f t="shared" si="95"/>
        <v>-3.9968028886505635E-15</v>
      </c>
      <c r="BZ432">
        <f t="shared" si="96"/>
        <v>-2.7661198234247009E-3</v>
      </c>
      <c r="CA432">
        <f t="shared" si="97"/>
        <v>-6.5209411769616005E-2</v>
      </c>
    </row>
    <row r="433" spans="1:79" ht="15" customHeight="1" x14ac:dyDescent="0.25">
      <c r="B433" s="2" t="s">
        <v>431</v>
      </c>
      <c r="C433" s="2" t="s">
        <v>1434</v>
      </c>
      <c r="D433" s="2" t="s">
        <v>2428</v>
      </c>
      <c r="G433">
        <v>5.8285961596649803E-2</v>
      </c>
      <c r="H433" t="s">
        <v>3438</v>
      </c>
      <c r="I433">
        <v>5.4804697200000002E-2</v>
      </c>
      <c r="J433">
        <v>8.9495033311450298E-2</v>
      </c>
      <c r="K433">
        <v>2.6352103320210599E-2</v>
      </c>
      <c r="L433">
        <v>8.9495033311450298E-2</v>
      </c>
      <c r="N433">
        <v>2.4812598151679501E-2</v>
      </c>
      <c r="O433" t="s">
        <v>3438</v>
      </c>
      <c r="P433">
        <v>2.1420887400000001E-2</v>
      </c>
      <c r="Q433">
        <v>5.1737585211994598E-2</v>
      </c>
      <c r="R433">
        <v>1.7051360971938399E-2</v>
      </c>
      <c r="S433">
        <v>1.2275608843085199E-2</v>
      </c>
      <c r="V433">
        <v>2.4812598151679501E-2</v>
      </c>
      <c r="W433" t="s">
        <v>3438</v>
      </c>
      <c r="X433">
        <v>2.4564424500000001E-2</v>
      </c>
      <c r="Y433">
        <v>6.3339435579993997E-2</v>
      </c>
      <c r="Z433">
        <v>1.7051360971924501E-2</v>
      </c>
      <c r="AA433">
        <v>1.7051360971899E-2</v>
      </c>
      <c r="AC433">
        <v>3.8996164186890503E-2</v>
      </c>
      <c r="AD433" t="s">
        <v>3438</v>
      </c>
      <c r="AE433">
        <v>3.8606138999999998E-2</v>
      </c>
      <c r="AF433">
        <v>1.08868454957422E-2</v>
      </c>
      <c r="AG433">
        <v>1.08868454957422E-2</v>
      </c>
      <c r="AH433">
        <v>2.59017813184357E-2</v>
      </c>
      <c r="AJ433">
        <v>7.8031456656624698E-2</v>
      </c>
      <c r="AK433" t="s">
        <v>3438</v>
      </c>
      <c r="AL433">
        <v>7.7251125599999998E-2</v>
      </c>
      <c r="AM433">
        <v>3.48777838061613E-2</v>
      </c>
      <c r="AN433">
        <v>3.48777838061613E-2</v>
      </c>
      <c r="AO433">
        <v>3.4877783806162202E-2</v>
      </c>
      <c r="AQ433">
        <v>1.9234612236285E-2</v>
      </c>
      <c r="AR433" t="s">
        <v>3438</v>
      </c>
      <c r="AS433">
        <v>1.9042184699999999E-2</v>
      </c>
      <c r="AT433">
        <v>9.4573190191966795E-3</v>
      </c>
      <c r="AU433">
        <v>9.4573190191966795E-3</v>
      </c>
      <c r="AV433">
        <v>1.00472497872256E-2</v>
      </c>
      <c r="AX433">
        <v>5.8250283201756299E-2</v>
      </c>
      <c r="AY433" t="s">
        <v>3438</v>
      </c>
      <c r="AZ433">
        <v>5.7667747499999998E-2</v>
      </c>
      <c r="BA433">
        <v>0.14904634893938601</v>
      </c>
      <c r="BB433">
        <v>0.27781740054804199</v>
      </c>
      <c r="BC433">
        <v>0.45649711096437801</v>
      </c>
      <c r="BI433" s="2" t="s">
        <v>1434</v>
      </c>
      <c r="BJ433" s="2" t="s">
        <v>2428</v>
      </c>
      <c r="BM433">
        <f t="shared" si="84"/>
        <v>3.19338582764392E-2</v>
      </c>
      <c r="BN433">
        <f t="shared" si="85"/>
        <v>7.7612371797411012E-3</v>
      </c>
      <c r="BO433">
        <f t="shared" si="86"/>
        <v>7.7612371797549998E-3</v>
      </c>
      <c r="BP433">
        <f t="shared" si="87"/>
        <v>2.8109318691148303E-2</v>
      </c>
      <c r="BQ433">
        <f t="shared" si="88"/>
        <v>4.3153672850463398E-2</v>
      </c>
      <c r="BR433">
        <f t="shared" si="89"/>
        <v>9.7772932170883207E-3</v>
      </c>
      <c r="BS433">
        <f t="shared" si="90"/>
        <v>-0.2195671173462857</v>
      </c>
      <c r="BU433">
        <f t="shared" si="91"/>
        <v>-6.3142929991239702E-2</v>
      </c>
      <c r="BV433">
        <f t="shared" si="92"/>
        <v>4.7757521288532001E-3</v>
      </c>
      <c r="BW433">
        <f t="shared" si="93"/>
        <v>2.5500435096859064E-14</v>
      </c>
      <c r="BX433">
        <f t="shared" si="94"/>
        <v>-1.50149358226935E-2</v>
      </c>
      <c r="BY433">
        <f t="shared" si="95"/>
        <v>-9.0205620750793969E-16</v>
      </c>
      <c r="BZ433">
        <f t="shared" si="96"/>
        <v>-5.8993076802892064E-4</v>
      </c>
      <c r="CA433">
        <f t="shared" si="97"/>
        <v>-0.17867971041633601</v>
      </c>
    </row>
    <row r="434" spans="1:79" ht="15" customHeight="1" x14ac:dyDescent="0.25">
      <c r="B434" s="4" t="s">
        <v>432</v>
      </c>
      <c r="C434" s="4" t="s">
        <v>1408</v>
      </c>
      <c r="D434" s="4" t="s">
        <v>2429</v>
      </c>
      <c r="G434">
        <v>0.26727526958734199</v>
      </c>
      <c r="H434" t="s">
        <v>3439</v>
      </c>
      <c r="I434">
        <v>0.25131163349674601</v>
      </c>
      <c r="J434">
        <v>0.25385024132838602</v>
      </c>
      <c r="K434">
        <v>0.120839827055502</v>
      </c>
      <c r="L434">
        <v>0.25385024132838602</v>
      </c>
      <c r="N434">
        <v>0.113780294233555</v>
      </c>
      <c r="O434" t="s">
        <v>3439</v>
      </c>
      <c r="P434">
        <v>9.8227314052997894E-2</v>
      </c>
      <c r="Q434">
        <v>9.9219778720519305E-2</v>
      </c>
      <c r="R434">
        <v>7.8190476330202194E-2</v>
      </c>
      <c r="S434">
        <v>5.6290855859757301E-2</v>
      </c>
      <c r="V434">
        <v>0.113780294233555</v>
      </c>
      <c r="W434" t="s">
        <v>3439</v>
      </c>
      <c r="X434">
        <v>0.11264227269560501</v>
      </c>
      <c r="Y434">
        <v>0.113780294233553</v>
      </c>
      <c r="Z434">
        <v>7.8190476330138203E-2</v>
      </c>
      <c r="AA434">
        <v>7.8190476330021602E-2</v>
      </c>
      <c r="AC434">
        <v>0.178820251230486</v>
      </c>
      <c r="AD434" t="s">
        <v>3439</v>
      </c>
      <c r="AE434">
        <v>0.17703175732704199</v>
      </c>
      <c r="AF434">
        <v>4.9922562571181703E-2</v>
      </c>
      <c r="AG434">
        <v>4.9922562571181703E-2</v>
      </c>
      <c r="AH434">
        <v>0.118774836942472</v>
      </c>
      <c r="AJ434">
        <v>0.35781992855362199</v>
      </c>
      <c r="AK434" t="s">
        <v>3439</v>
      </c>
      <c r="AL434">
        <v>0.35424165365151</v>
      </c>
      <c r="AM434">
        <v>0.15993506522051801</v>
      </c>
      <c r="AN434">
        <v>0.15993506522051801</v>
      </c>
      <c r="AO434">
        <v>0.159935065220522</v>
      </c>
      <c r="AQ434">
        <v>8.8201962016811894E-2</v>
      </c>
      <c r="AR434" t="s">
        <v>3439</v>
      </c>
      <c r="AS434">
        <v>8.7319569066129907E-2</v>
      </c>
      <c r="AT434">
        <v>4.3367346461940799E-2</v>
      </c>
      <c r="AU434">
        <v>4.3367346461940799E-2</v>
      </c>
      <c r="AV434">
        <v>4.6072524531300701E-2</v>
      </c>
      <c r="AX434">
        <v>0.26711166325140101</v>
      </c>
      <c r="AY434" t="s">
        <v>3439</v>
      </c>
      <c r="AZ434">
        <v>0.26444039589188501</v>
      </c>
      <c r="BA434">
        <v>0.26711166325144098</v>
      </c>
      <c r="BB434">
        <v>0.214873034948941</v>
      </c>
      <c r="BC434">
        <v>0.28901064550393202</v>
      </c>
      <c r="BI434" s="4" t="s">
        <v>1408</v>
      </c>
      <c r="BJ434" s="4" t="s">
        <v>2429</v>
      </c>
      <c r="BM434">
        <f t="shared" si="84"/>
        <v>0.14643544253183999</v>
      </c>
      <c r="BN434">
        <f t="shared" si="85"/>
        <v>3.5589817903352805E-2</v>
      </c>
      <c r="BO434">
        <f t="shared" si="86"/>
        <v>3.5589817903416796E-2</v>
      </c>
      <c r="BP434">
        <f t="shared" si="87"/>
        <v>0.12889768865930429</v>
      </c>
      <c r="BQ434">
        <f t="shared" si="88"/>
        <v>0.19788486333310398</v>
      </c>
      <c r="BR434">
        <f t="shared" si="89"/>
        <v>4.4834615554871095E-2</v>
      </c>
      <c r="BS434">
        <f t="shared" si="90"/>
        <v>5.2238628302460011E-2</v>
      </c>
      <c r="BU434">
        <f t="shared" si="91"/>
        <v>-0.13301041427288401</v>
      </c>
      <c r="BV434">
        <f t="shared" si="92"/>
        <v>2.1899620470444893E-2</v>
      </c>
      <c r="BW434">
        <f t="shared" si="93"/>
        <v>1.1660117316125707E-13</v>
      </c>
      <c r="BX434">
        <f t="shared" si="94"/>
        <v>-6.8852274371290295E-2</v>
      </c>
      <c r="BY434">
        <f t="shared" si="95"/>
        <v>-3.9968028886505635E-15</v>
      </c>
      <c r="BZ434">
        <f t="shared" si="96"/>
        <v>-2.7051780693599023E-3</v>
      </c>
      <c r="CA434">
        <f t="shared" si="97"/>
        <v>-7.4137610554991018E-2</v>
      </c>
    </row>
    <row r="435" spans="1:79" ht="15" customHeight="1" x14ac:dyDescent="0.25">
      <c r="B435" s="4" t="s">
        <v>433</v>
      </c>
      <c r="C435" s="4" t="s">
        <v>1435</v>
      </c>
      <c r="D435" s="4" t="s">
        <v>2430</v>
      </c>
      <c r="G435">
        <v>0.26727526958734199</v>
      </c>
      <c r="H435" t="s">
        <v>3440</v>
      </c>
      <c r="I435">
        <v>0.25131163349674601</v>
      </c>
      <c r="J435">
        <v>0.25385024132838602</v>
      </c>
      <c r="K435">
        <v>0.120839827055502</v>
      </c>
      <c r="L435">
        <v>0.25385024132838602</v>
      </c>
      <c r="N435">
        <v>0.113780294233555</v>
      </c>
      <c r="O435" t="s">
        <v>3440</v>
      </c>
      <c r="P435">
        <v>9.8227314052997894E-2</v>
      </c>
      <c r="Q435">
        <v>9.9219778720519305E-2</v>
      </c>
      <c r="R435">
        <v>7.8190476330202194E-2</v>
      </c>
      <c r="S435">
        <v>5.6290855859757301E-2</v>
      </c>
      <c r="V435">
        <v>0.113780294233555</v>
      </c>
      <c r="W435" t="s">
        <v>3440</v>
      </c>
      <c r="X435">
        <v>0.11264227269560501</v>
      </c>
      <c r="Y435">
        <v>0.113780294233553</v>
      </c>
      <c r="Z435">
        <v>7.8190476330138203E-2</v>
      </c>
      <c r="AA435">
        <v>7.8190476330021602E-2</v>
      </c>
      <c r="AC435">
        <v>0.178820251230486</v>
      </c>
      <c r="AD435" t="s">
        <v>3440</v>
      </c>
      <c r="AE435">
        <v>0.17703175732704199</v>
      </c>
      <c r="AF435">
        <v>4.9922562571181703E-2</v>
      </c>
      <c r="AG435">
        <v>4.9922562571181703E-2</v>
      </c>
      <c r="AH435">
        <v>0.118774836942472</v>
      </c>
      <c r="AJ435">
        <v>0.35781992855362199</v>
      </c>
      <c r="AK435" t="s">
        <v>3440</v>
      </c>
      <c r="AL435">
        <v>0.35424165365151</v>
      </c>
      <c r="AM435">
        <v>0.15993506522051801</v>
      </c>
      <c r="AN435">
        <v>0.15993506522051801</v>
      </c>
      <c r="AO435">
        <v>0.159935065220522</v>
      </c>
      <c r="AQ435">
        <v>8.8201962016811894E-2</v>
      </c>
      <c r="AR435" t="s">
        <v>3440</v>
      </c>
      <c r="AS435">
        <v>8.7319569066129907E-2</v>
      </c>
      <c r="AT435">
        <v>4.3367346461940799E-2</v>
      </c>
      <c r="AU435">
        <v>4.3367346461940799E-2</v>
      </c>
      <c r="AV435">
        <v>4.6072524531300701E-2</v>
      </c>
      <c r="AX435">
        <v>0.26711166325140101</v>
      </c>
      <c r="AY435" t="s">
        <v>3440</v>
      </c>
      <c r="AZ435">
        <v>0.26444039589188501</v>
      </c>
      <c r="BA435">
        <v>0.26711166325144098</v>
      </c>
      <c r="BB435">
        <v>0.214873034948941</v>
      </c>
      <c r="BC435">
        <v>0.28901064550393202</v>
      </c>
      <c r="BI435" s="4" t="s">
        <v>1435</v>
      </c>
      <c r="BJ435" s="4" t="s">
        <v>2430</v>
      </c>
      <c r="BM435">
        <f t="shared" si="84"/>
        <v>0.14643544253183999</v>
      </c>
      <c r="BN435">
        <f t="shared" si="85"/>
        <v>3.5589817903352805E-2</v>
      </c>
      <c r="BO435">
        <f t="shared" si="86"/>
        <v>3.5589817903416796E-2</v>
      </c>
      <c r="BP435">
        <f t="shared" si="87"/>
        <v>0.12889768865930429</v>
      </c>
      <c r="BQ435">
        <f t="shared" si="88"/>
        <v>0.19788486333310398</v>
      </c>
      <c r="BR435">
        <f t="shared" si="89"/>
        <v>4.4834615554871095E-2</v>
      </c>
      <c r="BS435">
        <f t="shared" si="90"/>
        <v>5.2238628302460011E-2</v>
      </c>
      <c r="BU435">
        <f t="shared" si="91"/>
        <v>-0.13301041427288401</v>
      </c>
      <c r="BV435">
        <f t="shared" si="92"/>
        <v>2.1899620470444893E-2</v>
      </c>
      <c r="BW435">
        <f t="shared" si="93"/>
        <v>1.1660117316125707E-13</v>
      </c>
      <c r="BX435">
        <f t="shared" si="94"/>
        <v>-6.8852274371290295E-2</v>
      </c>
      <c r="BY435">
        <f t="shared" si="95"/>
        <v>-3.9968028886505635E-15</v>
      </c>
      <c r="BZ435">
        <f t="shared" si="96"/>
        <v>-2.7051780693599023E-3</v>
      </c>
      <c r="CA435">
        <f t="shared" si="97"/>
        <v>-7.4137610554991018E-2</v>
      </c>
    </row>
    <row r="436" spans="1:79" ht="15" customHeight="1" x14ac:dyDescent="0.25">
      <c r="B436" s="2" t="s">
        <v>434</v>
      </c>
      <c r="C436" s="2" t="s">
        <v>1436</v>
      </c>
      <c r="D436" s="2" t="s">
        <v>2431</v>
      </c>
      <c r="G436">
        <v>0</v>
      </c>
      <c r="H436" t="s">
        <v>3441</v>
      </c>
      <c r="I436">
        <v>0</v>
      </c>
      <c r="J436">
        <v>0.11467083325710101</v>
      </c>
      <c r="K436">
        <v>0</v>
      </c>
      <c r="L436">
        <v>0.11467083325710101</v>
      </c>
      <c r="N436">
        <v>0</v>
      </c>
      <c r="O436" t="s">
        <v>3441</v>
      </c>
      <c r="P436">
        <v>0</v>
      </c>
      <c r="Q436">
        <v>9.2634354423622695E-2</v>
      </c>
      <c r="R436">
        <v>0</v>
      </c>
      <c r="S436">
        <v>0</v>
      </c>
      <c r="V436">
        <v>0</v>
      </c>
      <c r="W436" t="s">
        <v>3441</v>
      </c>
      <c r="X436">
        <v>0</v>
      </c>
      <c r="Y436">
        <v>0.12817295331415801</v>
      </c>
      <c r="Z436">
        <v>0</v>
      </c>
      <c r="AA436">
        <v>0</v>
      </c>
      <c r="AC436">
        <v>0</v>
      </c>
      <c r="AD436" t="s">
        <v>3441</v>
      </c>
      <c r="AE436">
        <v>0</v>
      </c>
      <c r="AF436">
        <v>0</v>
      </c>
      <c r="AG436">
        <v>0</v>
      </c>
      <c r="AH436">
        <v>0</v>
      </c>
      <c r="AJ436">
        <v>0</v>
      </c>
      <c r="AK436" t="s">
        <v>3441</v>
      </c>
      <c r="AL436">
        <v>0</v>
      </c>
      <c r="AM436">
        <v>0</v>
      </c>
      <c r="AN436">
        <v>0</v>
      </c>
      <c r="AO436">
        <v>0</v>
      </c>
      <c r="AQ436">
        <v>0</v>
      </c>
      <c r="AR436" t="s">
        <v>3441</v>
      </c>
      <c r="AS436">
        <v>0</v>
      </c>
      <c r="AT436">
        <v>0</v>
      </c>
      <c r="AU436">
        <v>0</v>
      </c>
      <c r="AV436">
        <v>0</v>
      </c>
      <c r="AX436">
        <v>0</v>
      </c>
      <c r="AY436" t="s">
        <v>3441</v>
      </c>
      <c r="AZ436">
        <v>0</v>
      </c>
      <c r="BA436">
        <v>0.30205704364556601</v>
      </c>
      <c r="BB436">
        <v>0</v>
      </c>
      <c r="BC436">
        <v>0</v>
      </c>
      <c r="BI436" s="2" t="s">
        <v>1436</v>
      </c>
      <c r="BJ436" s="2" t="s">
        <v>2431</v>
      </c>
      <c r="BM436">
        <f t="shared" si="84"/>
        <v>0</v>
      </c>
      <c r="BN436">
        <f t="shared" si="85"/>
        <v>0</v>
      </c>
      <c r="BO436">
        <f t="shared" si="86"/>
        <v>0</v>
      </c>
      <c r="BP436">
        <f t="shared" si="87"/>
        <v>0</v>
      </c>
      <c r="BQ436">
        <f t="shared" si="88"/>
        <v>0</v>
      </c>
      <c r="BR436">
        <f t="shared" si="89"/>
        <v>0</v>
      </c>
      <c r="BS436">
        <f t="shared" si="90"/>
        <v>0</v>
      </c>
      <c r="BU436">
        <f t="shared" si="91"/>
        <v>-0.11467083325710101</v>
      </c>
      <c r="BV436">
        <f t="shared" si="92"/>
        <v>0</v>
      </c>
      <c r="BW436">
        <f t="shared" si="93"/>
        <v>0</v>
      </c>
      <c r="BX436">
        <f t="shared" si="94"/>
        <v>0</v>
      </c>
      <c r="BY436">
        <f t="shared" si="95"/>
        <v>0</v>
      </c>
      <c r="BZ436">
        <f t="shared" si="96"/>
        <v>0</v>
      </c>
      <c r="CA436">
        <f t="shared" si="97"/>
        <v>0</v>
      </c>
    </row>
    <row r="437" spans="1:79" ht="15" x14ac:dyDescent="0.25">
      <c r="A437" s="82" t="s">
        <v>4072</v>
      </c>
      <c r="B437" s="2" t="s">
        <v>435</v>
      </c>
      <c r="C437" s="2" t="s">
        <v>1437</v>
      </c>
      <c r="D437" s="9" t="s">
        <v>2432</v>
      </c>
      <c r="G437">
        <v>4.5540852573367401</v>
      </c>
      <c r="H437" t="s">
        <v>3442</v>
      </c>
      <c r="I437">
        <v>3.50401162408127</v>
      </c>
      <c r="J437">
        <v>4.1972040755342697</v>
      </c>
      <c r="K437">
        <v>0</v>
      </c>
      <c r="L437">
        <v>4.1972040755342697</v>
      </c>
      <c r="N437">
        <v>2.8911583209295499</v>
      </c>
      <c r="O437" t="s">
        <v>3442</v>
      </c>
      <c r="P437">
        <v>0</v>
      </c>
      <c r="Q437">
        <v>0.55580612658731299</v>
      </c>
      <c r="R437">
        <v>-1.19329877695372</v>
      </c>
      <c r="S437">
        <v>-1.5210862346921199</v>
      </c>
      <c r="V437">
        <v>2.8911583209295499</v>
      </c>
      <c r="W437" t="s">
        <v>3442</v>
      </c>
      <c r="X437">
        <v>2.5524366747507701</v>
      </c>
      <c r="Y437">
        <v>3.0279707720528699</v>
      </c>
      <c r="Z437">
        <v>-1.6869328029322499</v>
      </c>
      <c r="AA437">
        <v>-1.4716932285567601</v>
      </c>
      <c r="AC437">
        <v>4.1437660219527297</v>
      </c>
      <c r="AD437" t="s">
        <v>3442</v>
      </c>
      <c r="AE437">
        <v>3.6090312398484898</v>
      </c>
      <c r="AF437">
        <v>-0.24</v>
      </c>
      <c r="AG437">
        <v>-0.24</v>
      </c>
      <c r="AH437" s="41">
        <v>7.9052320245409695E-12</v>
      </c>
      <c r="AJ437">
        <v>6.3803114291486098</v>
      </c>
      <c r="AK437" t="s">
        <v>3442</v>
      </c>
      <c r="AL437">
        <v>5.3152708082481004</v>
      </c>
      <c r="AM437">
        <v>0</v>
      </c>
      <c r="AN437">
        <v>0</v>
      </c>
      <c r="AO437">
        <v>0</v>
      </c>
      <c r="AQ437">
        <v>2.5405029400981198</v>
      </c>
      <c r="AR437" t="s">
        <v>3442</v>
      </c>
      <c r="AS437">
        <v>2.27786679235055</v>
      </c>
      <c r="AT437">
        <v>-0.91446514564115899</v>
      </c>
      <c r="AU437">
        <v>-0.91446514564115899</v>
      </c>
      <c r="AV437">
        <v>-0.91037719778975001</v>
      </c>
      <c r="AX437">
        <v>4.5506692402209401</v>
      </c>
      <c r="AY437" t="s">
        <v>3442</v>
      </c>
      <c r="AZ437">
        <v>3.7519974825582998</v>
      </c>
      <c r="BA437">
        <v>4.8726081994694797</v>
      </c>
      <c r="BB437">
        <v>1.1200000000000001</v>
      </c>
      <c r="BC437">
        <v>1.1200000000000001</v>
      </c>
      <c r="BH437" s="82" t="s">
        <v>4072</v>
      </c>
      <c r="BI437" s="2" t="s">
        <v>1437</v>
      </c>
      <c r="BJ437" s="9" t="s">
        <v>2432</v>
      </c>
      <c r="BM437">
        <f t="shared" si="84"/>
        <v>4.5540852573367401</v>
      </c>
      <c r="BN437">
        <f t="shared" si="85"/>
        <v>4.0844570978832699</v>
      </c>
      <c r="BO437">
        <f t="shared" si="86"/>
        <v>4.5780911238617996</v>
      </c>
      <c r="BP437">
        <f t="shared" si="87"/>
        <v>4.3837660219527299</v>
      </c>
      <c r="BQ437">
        <f t="shared" si="88"/>
        <v>6.3803114291486098</v>
      </c>
      <c r="BR437">
        <f t="shared" si="89"/>
        <v>3.4549680857392788</v>
      </c>
      <c r="BS437">
        <f t="shared" si="90"/>
        <v>3.43066924022094</v>
      </c>
      <c r="BU437">
        <f t="shared" si="91"/>
        <v>-4.1972040755342697</v>
      </c>
      <c r="BV437">
        <f t="shared" si="92"/>
        <v>0.3277874577383999</v>
      </c>
      <c r="BW437">
        <f t="shared" si="93"/>
        <v>-0.21523957437548979</v>
      </c>
      <c r="BX437">
        <f t="shared" si="94"/>
        <v>-0.24000000000790522</v>
      </c>
      <c r="BY437">
        <f t="shared" si="95"/>
        <v>0</v>
      </c>
      <c r="BZ437">
        <f t="shared" si="96"/>
        <v>-4.0879478514089795E-3</v>
      </c>
      <c r="CA437">
        <f t="shared" si="97"/>
        <v>0</v>
      </c>
    </row>
    <row r="438" spans="1:79" ht="15" customHeight="1" x14ac:dyDescent="0.25">
      <c r="B438" s="2" t="s">
        <v>436</v>
      </c>
      <c r="C438" s="2" t="s">
        <v>1438</v>
      </c>
      <c r="D438" s="2" t="s">
        <v>2433</v>
      </c>
      <c r="G438">
        <v>0</v>
      </c>
      <c r="H438" t="s">
        <v>3443</v>
      </c>
      <c r="I438">
        <v>0</v>
      </c>
      <c r="J438">
        <v>0</v>
      </c>
      <c r="K438">
        <v>0</v>
      </c>
      <c r="L438">
        <v>0</v>
      </c>
      <c r="N438">
        <v>0</v>
      </c>
      <c r="O438" t="s">
        <v>3443</v>
      </c>
      <c r="P438">
        <v>0</v>
      </c>
      <c r="Q438">
        <v>0</v>
      </c>
      <c r="R438">
        <v>0</v>
      </c>
      <c r="S438">
        <v>0</v>
      </c>
      <c r="V438">
        <v>0</v>
      </c>
      <c r="W438" t="s">
        <v>3443</v>
      </c>
      <c r="X438">
        <v>0</v>
      </c>
      <c r="Y438">
        <v>0</v>
      </c>
      <c r="Z438">
        <v>0</v>
      </c>
      <c r="AA438">
        <v>0</v>
      </c>
      <c r="AC438">
        <v>0</v>
      </c>
      <c r="AD438" t="s">
        <v>3443</v>
      </c>
      <c r="AE438">
        <v>0</v>
      </c>
      <c r="AF438">
        <v>0</v>
      </c>
      <c r="AG438">
        <v>0</v>
      </c>
      <c r="AH438">
        <v>0</v>
      </c>
      <c r="AJ438">
        <v>0</v>
      </c>
      <c r="AK438" t="s">
        <v>3443</v>
      </c>
      <c r="AL438">
        <v>0</v>
      </c>
      <c r="AM438">
        <v>0</v>
      </c>
      <c r="AN438">
        <v>0</v>
      </c>
      <c r="AO438">
        <v>0</v>
      </c>
      <c r="AQ438">
        <v>0</v>
      </c>
      <c r="AR438" t="s">
        <v>3443</v>
      </c>
      <c r="AS438">
        <v>0</v>
      </c>
      <c r="AT438">
        <v>0</v>
      </c>
      <c r="AU438">
        <v>0</v>
      </c>
      <c r="AV438">
        <v>0</v>
      </c>
      <c r="AX438">
        <v>0</v>
      </c>
      <c r="AY438" t="s">
        <v>3443</v>
      </c>
      <c r="AZ438">
        <v>0</v>
      </c>
      <c r="BA438">
        <v>0</v>
      </c>
      <c r="BB438">
        <v>0</v>
      </c>
      <c r="BC438">
        <v>0</v>
      </c>
      <c r="BI438" s="2" t="s">
        <v>1438</v>
      </c>
      <c r="BJ438" s="2" t="s">
        <v>2433</v>
      </c>
      <c r="BM438">
        <f t="shared" si="84"/>
        <v>0</v>
      </c>
      <c r="BN438">
        <f t="shared" si="85"/>
        <v>0</v>
      </c>
      <c r="BO438">
        <f t="shared" si="86"/>
        <v>0</v>
      </c>
      <c r="BP438">
        <f t="shared" si="87"/>
        <v>0</v>
      </c>
      <c r="BQ438">
        <f t="shared" si="88"/>
        <v>0</v>
      </c>
      <c r="BR438">
        <f t="shared" si="89"/>
        <v>0</v>
      </c>
      <c r="BS438">
        <f t="shared" si="90"/>
        <v>0</v>
      </c>
      <c r="BU438">
        <f t="shared" si="91"/>
        <v>0</v>
      </c>
      <c r="BV438">
        <f t="shared" si="92"/>
        <v>0</v>
      </c>
      <c r="BW438">
        <f t="shared" si="93"/>
        <v>0</v>
      </c>
      <c r="BX438">
        <f t="shared" si="94"/>
        <v>0</v>
      </c>
      <c r="BY438">
        <f t="shared" si="95"/>
        <v>0</v>
      </c>
      <c r="BZ438">
        <f t="shared" si="96"/>
        <v>0</v>
      </c>
      <c r="CA438">
        <f t="shared" si="97"/>
        <v>0</v>
      </c>
    </row>
    <row r="439" spans="1:79" ht="15" customHeight="1" x14ac:dyDescent="0.25">
      <c r="B439" s="2" t="s">
        <v>437</v>
      </c>
      <c r="C439" s="2" t="s">
        <v>1439</v>
      </c>
      <c r="D439" s="2" t="s">
        <v>2434</v>
      </c>
      <c r="G439">
        <v>0</v>
      </c>
      <c r="H439" t="s">
        <v>3444</v>
      </c>
      <c r="I439">
        <v>0</v>
      </c>
      <c r="J439">
        <v>0</v>
      </c>
      <c r="K439">
        <v>0</v>
      </c>
      <c r="L439">
        <v>0</v>
      </c>
      <c r="N439">
        <v>0</v>
      </c>
      <c r="O439" t="s">
        <v>3444</v>
      </c>
      <c r="P439">
        <v>0</v>
      </c>
      <c r="Q439">
        <v>0</v>
      </c>
      <c r="R439">
        <v>0</v>
      </c>
      <c r="S439">
        <v>0</v>
      </c>
      <c r="V439">
        <v>0</v>
      </c>
      <c r="W439" t="s">
        <v>3444</v>
      </c>
      <c r="X439">
        <v>0</v>
      </c>
      <c r="Y439">
        <v>0</v>
      </c>
      <c r="Z439">
        <v>0</v>
      </c>
      <c r="AA439">
        <v>0</v>
      </c>
      <c r="AC439">
        <v>0</v>
      </c>
      <c r="AD439" t="s">
        <v>3444</v>
      </c>
      <c r="AE439">
        <v>0</v>
      </c>
      <c r="AF439">
        <v>0</v>
      </c>
      <c r="AG439">
        <v>0</v>
      </c>
      <c r="AH439">
        <v>0</v>
      </c>
      <c r="AJ439">
        <v>0</v>
      </c>
      <c r="AK439" t="s">
        <v>3444</v>
      </c>
      <c r="AL439">
        <v>0</v>
      </c>
      <c r="AM439">
        <v>0</v>
      </c>
      <c r="AN439">
        <v>0</v>
      </c>
      <c r="AO439">
        <v>0</v>
      </c>
      <c r="AQ439">
        <v>0</v>
      </c>
      <c r="AR439" t="s">
        <v>3444</v>
      </c>
      <c r="AS439">
        <v>0</v>
      </c>
      <c r="AT439">
        <v>0</v>
      </c>
      <c r="AU439">
        <v>0</v>
      </c>
      <c r="AV439">
        <v>0</v>
      </c>
      <c r="AX439">
        <v>0</v>
      </c>
      <c r="AY439" t="s">
        <v>3444</v>
      </c>
      <c r="AZ439">
        <v>0</v>
      </c>
      <c r="BA439">
        <v>0</v>
      </c>
      <c r="BB439">
        <v>0</v>
      </c>
      <c r="BC439">
        <v>0</v>
      </c>
      <c r="BI439" s="2" t="s">
        <v>1439</v>
      </c>
      <c r="BJ439" s="2" t="s">
        <v>2434</v>
      </c>
      <c r="BM439">
        <f t="shared" si="84"/>
        <v>0</v>
      </c>
      <c r="BN439">
        <f t="shared" si="85"/>
        <v>0</v>
      </c>
      <c r="BO439">
        <f t="shared" si="86"/>
        <v>0</v>
      </c>
      <c r="BP439">
        <f t="shared" si="87"/>
        <v>0</v>
      </c>
      <c r="BQ439">
        <f t="shared" si="88"/>
        <v>0</v>
      </c>
      <c r="BR439">
        <f t="shared" si="89"/>
        <v>0</v>
      </c>
      <c r="BS439">
        <f t="shared" si="90"/>
        <v>0</v>
      </c>
      <c r="BU439">
        <f t="shared" si="91"/>
        <v>0</v>
      </c>
      <c r="BV439">
        <f t="shared" si="92"/>
        <v>0</v>
      </c>
      <c r="BW439">
        <f t="shared" si="93"/>
        <v>0</v>
      </c>
      <c r="BX439">
        <f t="shared" si="94"/>
        <v>0</v>
      </c>
      <c r="BY439">
        <f t="shared" si="95"/>
        <v>0</v>
      </c>
      <c r="BZ439">
        <f t="shared" si="96"/>
        <v>0</v>
      </c>
      <c r="CA439">
        <f t="shared" si="97"/>
        <v>0</v>
      </c>
    </row>
    <row r="440" spans="1:79" ht="15" x14ac:dyDescent="0.25">
      <c r="A440" s="82" t="s">
        <v>4073</v>
      </c>
      <c r="B440" s="2" t="s">
        <v>438</v>
      </c>
      <c r="C440" s="2" t="s">
        <v>1440</v>
      </c>
      <c r="D440" s="2" t="s">
        <v>2435</v>
      </c>
      <c r="G440">
        <v>0</v>
      </c>
      <c r="H440" t="s">
        <v>3445</v>
      </c>
      <c r="I440">
        <v>0</v>
      </c>
      <c r="J440">
        <v>0.45868333304588299</v>
      </c>
      <c r="K440">
        <v>1.2290589874764699</v>
      </c>
      <c r="L440">
        <v>0.45868333304588299</v>
      </c>
      <c r="N440">
        <v>0</v>
      </c>
      <c r="O440" t="s">
        <v>3445</v>
      </c>
      <c r="P440">
        <v>0.423258162035684</v>
      </c>
      <c r="Q440">
        <v>0.59</v>
      </c>
      <c r="R440">
        <v>3.98</v>
      </c>
      <c r="S440">
        <v>3.98</v>
      </c>
      <c r="V440">
        <v>0</v>
      </c>
      <c r="W440" t="s">
        <v>3445</v>
      </c>
      <c r="X440">
        <v>0</v>
      </c>
      <c r="Y440">
        <v>0.51269181310817702</v>
      </c>
      <c r="Z440">
        <v>3.98</v>
      </c>
      <c r="AA440">
        <v>3.98</v>
      </c>
      <c r="AC440">
        <v>0</v>
      </c>
      <c r="AD440" t="s">
        <v>3445</v>
      </c>
      <c r="AE440">
        <v>0</v>
      </c>
      <c r="AF440">
        <v>3.97</v>
      </c>
      <c r="AG440">
        <v>3.97</v>
      </c>
      <c r="AH440">
        <v>3.97</v>
      </c>
      <c r="AJ440">
        <v>0</v>
      </c>
      <c r="AK440" t="s">
        <v>3445</v>
      </c>
      <c r="AL440">
        <v>0</v>
      </c>
      <c r="AM440">
        <v>4.8685600025356699</v>
      </c>
      <c r="AN440">
        <v>4.8685600025356699</v>
      </c>
      <c r="AO440">
        <v>4.8777746268994804</v>
      </c>
      <c r="AQ440">
        <v>0</v>
      </c>
      <c r="AR440" t="s">
        <v>3445</v>
      </c>
      <c r="AS440">
        <v>0</v>
      </c>
      <c r="AT440">
        <v>3.26</v>
      </c>
      <c r="AU440">
        <v>3.26</v>
      </c>
      <c r="AV440">
        <v>3.26</v>
      </c>
      <c r="AX440">
        <v>0</v>
      </c>
      <c r="AY440" t="s">
        <v>3445</v>
      </c>
      <c r="AZ440">
        <v>0</v>
      </c>
      <c r="BA440">
        <v>1.2082281745988399</v>
      </c>
      <c r="BB440">
        <v>8.0540263019490794</v>
      </c>
      <c r="BC440">
        <v>11.658602539396799</v>
      </c>
      <c r="BH440" s="82" t="s">
        <v>4073</v>
      </c>
      <c r="BI440" s="2" t="s">
        <v>1440</v>
      </c>
      <c r="BJ440" s="2" t="s">
        <v>2435</v>
      </c>
      <c r="BM440">
        <f t="shared" si="84"/>
        <v>-1.2290589874764699</v>
      </c>
      <c r="BN440">
        <f t="shared" si="85"/>
        <v>-3.98</v>
      </c>
      <c r="BO440">
        <f t="shared" si="86"/>
        <v>-3.98</v>
      </c>
      <c r="BP440">
        <f t="shared" si="87"/>
        <v>-3.97</v>
      </c>
      <c r="BQ440">
        <f t="shared" si="88"/>
        <v>-4.8685600025356699</v>
      </c>
      <c r="BR440">
        <f t="shared" si="89"/>
        <v>-3.26</v>
      </c>
      <c r="BS440">
        <f t="shared" si="90"/>
        <v>-8.0540263019490794</v>
      </c>
      <c r="BU440">
        <f t="shared" si="91"/>
        <v>0.77037565443058686</v>
      </c>
      <c r="BV440">
        <f t="shared" si="92"/>
        <v>0</v>
      </c>
      <c r="BW440">
        <f t="shared" si="93"/>
        <v>0</v>
      </c>
      <c r="BX440">
        <f t="shared" si="94"/>
        <v>0</v>
      </c>
      <c r="BY440">
        <f t="shared" si="95"/>
        <v>-9.2146243638104863E-3</v>
      </c>
      <c r="BZ440">
        <f t="shared" si="96"/>
        <v>0</v>
      </c>
      <c r="CA440">
        <f t="shared" si="97"/>
        <v>-3.6045762374477199</v>
      </c>
    </row>
    <row r="441" spans="1:79" ht="15" customHeight="1" x14ac:dyDescent="0.25">
      <c r="B441" s="2" t="s">
        <v>439</v>
      </c>
      <c r="C441" s="2" t="s">
        <v>1441</v>
      </c>
      <c r="D441" s="2" t="s">
        <v>2436</v>
      </c>
      <c r="G441">
        <v>5.8285961596649803E-2</v>
      </c>
      <c r="H441" t="s">
        <v>3446</v>
      </c>
      <c r="I441">
        <v>5.4804697200000002E-2</v>
      </c>
      <c r="J441">
        <v>8.9495033311450298E-2</v>
      </c>
      <c r="K441">
        <v>2.6352103320210599E-2</v>
      </c>
      <c r="L441">
        <v>8.9495033311450298E-2</v>
      </c>
      <c r="N441">
        <v>2.4812598151679501E-2</v>
      </c>
      <c r="O441" t="s">
        <v>3446</v>
      </c>
      <c r="P441">
        <v>2.1420887400000001E-2</v>
      </c>
      <c r="Q441">
        <v>5.1737585211994598E-2</v>
      </c>
      <c r="R441">
        <v>1.7051360971938399E-2</v>
      </c>
      <c r="S441">
        <v>1.2275608843085199E-2</v>
      </c>
      <c r="V441">
        <v>2.4812598151679501E-2</v>
      </c>
      <c r="W441" t="s">
        <v>3446</v>
      </c>
      <c r="X441">
        <v>2.4564424500000001E-2</v>
      </c>
      <c r="Y441">
        <v>6.3339435579993997E-2</v>
      </c>
      <c r="Z441">
        <v>1.7051360971924501E-2</v>
      </c>
      <c r="AA441">
        <v>1.7051360971899E-2</v>
      </c>
      <c r="AC441">
        <v>3.8996164186890503E-2</v>
      </c>
      <c r="AD441" t="s">
        <v>3446</v>
      </c>
      <c r="AE441">
        <v>3.8606138999999998E-2</v>
      </c>
      <c r="AF441">
        <v>1.08868454957422E-2</v>
      </c>
      <c r="AG441">
        <v>1.08868454957422E-2</v>
      </c>
      <c r="AH441">
        <v>2.59017813184357E-2</v>
      </c>
      <c r="AJ441">
        <v>7.8031456656624698E-2</v>
      </c>
      <c r="AK441" t="s">
        <v>3446</v>
      </c>
      <c r="AL441">
        <v>7.7251125599999998E-2</v>
      </c>
      <c r="AM441">
        <v>3.48777838061613E-2</v>
      </c>
      <c r="AN441">
        <v>3.48777838061613E-2</v>
      </c>
      <c r="AO441">
        <v>3.4877783806162202E-2</v>
      </c>
      <c r="AQ441">
        <v>1.9234612236285E-2</v>
      </c>
      <c r="AR441" t="s">
        <v>3446</v>
      </c>
      <c r="AS441">
        <v>1.9042184699999999E-2</v>
      </c>
      <c r="AT441">
        <v>9.4573190191966795E-3</v>
      </c>
      <c r="AU441">
        <v>9.4573190191966795E-3</v>
      </c>
      <c r="AV441">
        <v>1.00472497872256E-2</v>
      </c>
      <c r="AX441">
        <v>5.8250283201756299E-2</v>
      </c>
      <c r="AY441" t="s">
        <v>3446</v>
      </c>
      <c r="AZ441">
        <v>5.7667747499999998E-2</v>
      </c>
      <c r="BA441">
        <v>0.14904634893938601</v>
      </c>
      <c r="BB441">
        <v>0.27781740054804199</v>
      </c>
      <c r="BC441">
        <v>0.45649711096437801</v>
      </c>
      <c r="BI441" s="2" t="s">
        <v>1441</v>
      </c>
      <c r="BJ441" s="2" t="s">
        <v>2436</v>
      </c>
      <c r="BM441">
        <f t="shared" si="84"/>
        <v>3.19338582764392E-2</v>
      </c>
      <c r="BN441">
        <f t="shared" si="85"/>
        <v>7.7612371797411012E-3</v>
      </c>
      <c r="BO441">
        <f t="shared" si="86"/>
        <v>7.7612371797549998E-3</v>
      </c>
      <c r="BP441">
        <f t="shared" si="87"/>
        <v>2.8109318691148303E-2</v>
      </c>
      <c r="BQ441">
        <f t="shared" si="88"/>
        <v>4.3153672850463398E-2</v>
      </c>
      <c r="BR441">
        <f t="shared" si="89"/>
        <v>9.7772932170883207E-3</v>
      </c>
      <c r="BS441">
        <f t="shared" si="90"/>
        <v>-0.2195671173462857</v>
      </c>
      <c r="BU441">
        <f t="shared" si="91"/>
        <v>-6.3142929991239702E-2</v>
      </c>
      <c r="BV441">
        <f t="shared" si="92"/>
        <v>4.7757521288532001E-3</v>
      </c>
      <c r="BW441">
        <f t="shared" si="93"/>
        <v>2.5500435096859064E-14</v>
      </c>
      <c r="BX441">
        <f t="shared" si="94"/>
        <v>-1.50149358226935E-2</v>
      </c>
      <c r="BY441">
        <f t="shared" si="95"/>
        <v>-9.0205620750793969E-16</v>
      </c>
      <c r="BZ441">
        <f t="shared" si="96"/>
        <v>-5.8993076802892064E-4</v>
      </c>
      <c r="CA441">
        <f t="shared" si="97"/>
        <v>-0.17867971041633601</v>
      </c>
    </row>
    <row r="442" spans="1:79" ht="15" customHeight="1" x14ac:dyDescent="0.25">
      <c r="B442" s="2" t="s">
        <v>440</v>
      </c>
      <c r="C442" s="2" t="s">
        <v>1442</v>
      </c>
      <c r="D442" s="2" t="s">
        <v>2437</v>
      </c>
      <c r="G442">
        <v>5.8285961596649803E-2</v>
      </c>
      <c r="H442" t="s">
        <v>3447</v>
      </c>
      <c r="I442">
        <v>5.4804697200000002E-2</v>
      </c>
      <c r="J442">
        <v>8.9495033311450298E-2</v>
      </c>
      <c r="K442">
        <v>2.6352103320210599E-2</v>
      </c>
      <c r="L442">
        <v>8.9495033311450298E-2</v>
      </c>
      <c r="N442">
        <v>2.4812598151679501E-2</v>
      </c>
      <c r="O442" t="s">
        <v>3447</v>
      </c>
      <c r="P442">
        <v>2.1420887400000001E-2</v>
      </c>
      <c r="Q442">
        <v>5.1737585211994598E-2</v>
      </c>
      <c r="R442">
        <v>1.7051360971938399E-2</v>
      </c>
      <c r="S442">
        <v>1.2275608843085199E-2</v>
      </c>
      <c r="V442">
        <v>2.4812598151679501E-2</v>
      </c>
      <c r="W442" t="s">
        <v>3447</v>
      </c>
      <c r="X442">
        <v>2.4564424500000001E-2</v>
      </c>
      <c r="Y442">
        <v>6.3339435579993997E-2</v>
      </c>
      <c r="Z442">
        <v>1.7051360971924501E-2</v>
      </c>
      <c r="AA442">
        <v>1.7051360971899E-2</v>
      </c>
      <c r="AC442">
        <v>3.8996164186890503E-2</v>
      </c>
      <c r="AD442" t="s">
        <v>3447</v>
      </c>
      <c r="AE442">
        <v>3.8606138999999998E-2</v>
      </c>
      <c r="AF442">
        <v>1.08868454957422E-2</v>
      </c>
      <c r="AG442">
        <v>1.08868454957422E-2</v>
      </c>
      <c r="AH442">
        <v>2.59017813184357E-2</v>
      </c>
      <c r="AJ442">
        <v>7.8031456656624698E-2</v>
      </c>
      <c r="AK442" t="s">
        <v>3447</v>
      </c>
      <c r="AL442">
        <v>7.7251125599999998E-2</v>
      </c>
      <c r="AM442">
        <v>3.48777838061613E-2</v>
      </c>
      <c r="AN442">
        <v>3.48777838061613E-2</v>
      </c>
      <c r="AO442">
        <v>3.4877783806162202E-2</v>
      </c>
      <c r="AQ442">
        <v>1.9234612236285E-2</v>
      </c>
      <c r="AR442" t="s">
        <v>3447</v>
      </c>
      <c r="AS442">
        <v>1.9042184699999999E-2</v>
      </c>
      <c r="AT442">
        <v>9.4573190191966795E-3</v>
      </c>
      <c r="AU442">
        <v>9.4573190191966795E-3</v>
      </c>
      <c r="AV442">
        <v>1.00472497872256E-2</v>
      </c>
      <c r="AX442">
        <v>5.8250283201756299E-2</v>
      </c>
      <c r="AY442" t="s">
        <v>3447</v>
      </c>
      <c r="AZ442">
        <v>5.7667747499999998E-2</v>
      </c>
      <c r="BA442">
        <v>0.14904634893938601</v>
      </c>
      <c r="BB442">
        <v>0.27781740054804199</v>
      </c>
      <c r="BC442">
        <v>0.45649711096437801</v>
      </c>
      <c r="BI442" s="2" t="s">
        <v>1442</v>
      </c>
      <c r="BJ442" s="2" t="s">
        <v>2437</v>
      </c>
      <c r="BM442">
        <f t="shared" si="84"/>
        <v>3.19338582764392E-2</v>
      </c>
      <c r="BN442">
        <f t="shared" si="85"/>
        <v>7.7612371797411012E-3</v>
      </c>
      <c r="BO442">
        <f t="shared" si="86"/>
        <v>7.7612371797549998E-3</v>
      </c>
      <c r="BP442">
        <f t="shared" si="87"/>
        <v>2.8109318691148303E-2</v>
      </c>
      <c r="BQ442">
        <f t="shared" si="88"/>
        <v>4.3153672850463398E-2</v>
      </c>
      <c r="BR442">
        <f t="shared" si="89"/>
        <v>9.7772932170883207E-3</v>
      </c>
      <c r="BS442">
        <f t="shared" si="90"/>
        <v>-0.2195671173462857</v>
      </c>
      <c r="BU442">
        <f t="shared" si="91"/>
        <v>-6.3142929991239702E-2</v>
      </c>
      <c r="BV442">
        <f t="shared" si="92"/>
        <v>4.7757521288532001E-3</v>
      </c>
      <c r="BW442">
        <f t="shared" si="93"/>
        <v>2.5500435096859064E-14</v>
      </c>
      <c r="BX442">
        <f t="shared" si="94"/>
        <v>-1.50149358226935E-2</v>
      </c>
      <c r="BY442">
        <f t="shared" si="95"/>
        <v>-9.0205620750793969E-16</v>
      </c>
      <c r="BZ442">
        <f t="shared" si="96"/>
        <v>-5.8993076802892064E-4</v>
      </c>
      <c r="CA442">
        <f t="shared" si="97"/>
        <v>-0.17867971041633601</v>
      </c>
    </row>
    <row r="443" spans="1:79" ht="15" customHeight="1" x14ac:dyDescent="0.25">
      <c r="B443" s="2" t="s">
        <v>441</v>
      </c>
      <c r="C443" s="2" t="s">
        <v>1443</v>
      </c>
      <c r="D443" s="2" t="s">
        <v>2438</v>
      </c>
      <c r="G443">
        <v>3.49715769579899E-2</v>
      </c>
      <c r="H443" t="s">
        <v>3448</v>
      </c>
      <c r="I443">
        <v>3.288281832E-2</v>
      </c>
      <c r="J443">
        <v>3.3214981932778102E-2</v>
      </c>
      <c r="K443">
        <v>1.5811261992126301E-2</v>
      </c>
      <c r="L443">
        <v>3.3214981932778102E-2</v>
      </c>
      <c r="N443">
        <v>1.48875588910077E-2</v>
      </c>
      <c r="O443" t="s">
        <v>3448</v>
      </c>
      <c r="P443">
        <v>1.285253244E-2</v>
      </c>
      <c r="Q443">
        <v>5.4537991929482998E-2</v>
      </c>
      <c r="R443">
        <v>1.02308165831631E-2</v>
      </c>
      <c r="S443">
        <v>7.3653653058511296E-3</v>
      </c>
      <c r="V443">
        <v>1.48875588910077E-2</v>
      </c>
      <c r="W443" t="s">
        <v>3448</v>
      </c>
      <c r="X443">
        <v>1.4738654699999999E-2</v>
      </c>
      <c r="Y443">
        <v>1.4887558891007201E-2</v>
      </c>
      <c r="Z443">
        <v>1.02308165831547E-2</v>
      </c>
      <c r="AA443">
        <v>1.02308165831394E-2</v>
      </c>
      <c r="AC443">
        <v>2.3397698512134298E-2</v>
      </c>
      <c r="AD443" t="s">
        <v>3448</v>
      </c>
      <c r="AE443">
        <v>2.3163683399999999E-2</v>
      </c>
      <c r="AF443">
        <v>6.5321072974453302E-3</v>
      </c>
      <c r="AG443">
        <v>6.5321072974453302E-3</v>
      </c>
      <c r="AH443">
        <v>1.55410687910614E-2</v>
      </c>
      <c r="AJ443">
        <v>4.6818873993974802E-2</v>
      </c>
      <c r="AK443" t="s">
        <v>3448</v>
      </c>
      <c r="AL443">
        <v>4.6350675360000003E-2</v>
      </c>
      <c r="AM443">
        <v>2.09266702836968E-2</v>
      </c>
      <c r="AN443">
        <v>2.09266702836968E-2</v>
      </c>
      <c r="AO443">
        <v>2.09266702836973E-2</v>
      </c>
      <c r="AQ443">
        <v>1.1540767341771001E-2</v>
      </c>
      <c r="AR443" t="s">
        <v>3448</v>
      </c>
      <c r="AS443">
        <v>1.1425310819999999E-2</v>
      </c>
      <c r="AT443">
        <v>5.6743914115180098E-3</v>
      </c>
      <c r="AU443">
        <v>5.6743914115180098E-3</v>
      </c>
      <c r="AV443">
        <v>6.0283498723353798E-3</v>
      </c>
      <c r="AX443">
        <v>3.4950169921053799E-2</v>
      </c>
      <c r="AY443" t="s">
        <v>3448</v>
      </c>
      <c r="AZ443">
        <v>3.4600648499999997E-2</v>
      </c>
      <c r="BA443">
        <v>3.4950169921056103E-2</v>
      </c>
      <c r="BB443">
        <v>2.8115017485589401E-2</v>
      </c>
      <c r="BC443">
        <v>3.78155376908757E-2</v>
      </c>
      <c r="BI443" s="2" t="s">
        <v>1443</v>
      </c>
      <c r="BJ443" s="2" t="s">
        <v>2438</v>
      </c>
      <c r="BM443">
        <f t="shared" si="84"/>
        <v>1.9160314965863599E-2</v>
      </c>
      <c r="BN443">
        <f t="shared" si="85"/>
        <v>4.6567423078446007E-3</v>
      </c>
      <c r="BO443">
        <f t="shared" si="86"/>
        <v>4.6567423078530002E-3</v>
      </c>
      <c r="BP443">
        <f t="shared" si="87"/>
        <v>1.6865591214688967E-2</v>
      </c>
      <c r="BQ443">
        <f t="shared" si="88"/>
        <v>2.5892203710278002E-2</v>
      </c>
      <c r="BR443">
        <f t="shared" si="89"/>
        <v>5.866375930252991E-3</v>
      </c>
      <c r="BS443">
        <f t="shared" si="90"/>
        <v>6.8351524354643978E-3</v>
      </c>
      <c r="BU443">
        <f t="shared" si="91"/>
        <v>-1.7403719940651801E-2</v>
      </c>
      <c r="BV443">
        <f t="shared" si="92"/>
        <v>2.86545127731197E-3</v>
      </c>
      <c r="BW443">
        <f t="shared" si="93"/>
        <v>1.5300261058115439E-14</v>
      </c>
      <c r="BX443">
        <f t="shared" si="94"/>
        <v>-9.008961493616071E-3</v>
      </c>
      <c r="BY443">
        <f t="shared" si="95"/>
        <v>-4.9960036108132044E-16</v>
      </c>
      <c r="BZ443">
        <f t="shared" si="96"/>
        <v>-3.5395846081737008E-4</v>
      </c>
      <c r="CA443">
        <f t="shared" si="97"/>
        <v>-9.700520205286299E-3</v>
      </c>
    </row>
    <row r="444" spans="1:79" ht="15" customHeight="1" x14ac:dyDescent="0.25">
      <c r="B444" s="2" t="s">
        <v>442</v>
      </c>
      <c r="C444" s="2" t="s">
        <v>1444</v>
      </c>
      <c r="D444" s="2" t="s">
        <v>2439</v>
      </c>
      <c r="G444">
        <v>0</v>
      </c>
      <c r="H444" t="s">
        <v>3449</v>
      </c>
      <c r="I444">
        <v>0</v>
      </c>
      <c r="J444">
        <v>0</v>
      </c>
      <c r="K444">
        <v>0</v>
      </c>
      <c r="L444">
        <v>0</v>
      </c>
      <c r="N444">
        <v>0</v>
      </c>
      <c r="O444" t="s">
        <v>3449</v>
      </c>
      <c r="P444">
        <v>0</v>
      </c>
      <c r="Q444">
        <v>0</v>
      </c>
      <c r="R444">
        <v>0</v>
      </c>
      <c r="S444">
        <v>0</v>
      </c>
      <c r="V444">
        <v>0</v>
      </c>
      <c r="W444" t="s">
        <v>3449</v>
      </c>
      <c r="X444">
        <v>0</v>
      </c>
      <c r="Y444">
        <v>0</v>
      </c>
      <c r="Z444">
        <v>0</v>
      </c>
      <c r="AA444">
        <v>0</v>
      </c>
      <c r="AC444">
        <v>0</v>
      </c>
      <c r="AD444" t="s">
        <v>3449</v>
      </c>
      <c r="AE444">
        <v>0</v>
      </c>
      <c r="AF444">
        <v>0</v>
      </c>
      <c r="AG444">
        <v>0</v>
      </c>
      <c r="AH444">
        <v>0</v>
      </c>
      <c r="AJ444">
        <v>0</v>
      </c>
      <c r="AK444" t="s">
        <v>3449</v>
      </c>
      <c r="AL444">
        <v>0</v>
      </c>
      <c r="AM444">
        <v>0</v>
      </c>
      <c r="AN444">
        <v>0</v>
      </c>
      <c r="AO444">
        <v>0</v>
      </c>
      <c r="AQ444">
        <v>0</v>
      </c>
      <c r="AR444" t="s">
        <v>3449</v>
      </c>
      <c r="AS444">
        <v>0</v>
      </c>
      <c r="AT444">
        <v>0</v>
      </c>
      <c r="AU444">
        <v>0</v>
      </c>
      <c r="AV444">
        <v>0</v>
      </c>
      <c r="AX444">
        <v>0</v>
      </c>
      <c r="AY444" t="s">
        <v>3449</v>
      </c>
      <c r="AZ444">
        <v>0</v>
      </c>
      <c r="BA444">
        <v>0</v>
      </c>
      <c r="BB444">
        <v>0</v>
      </c>
      <c r="BC444">
        <v>0</v>
      </c>
      <c r="BI444" s="2" t="s">
        <v>1444</v>
      </c>
      <c r="BJ444" s="2" t="s">
        <v>2439</v>
      </c>
      <c r="BM444">
        <f t="shared" si="84"/>
        <v>0</v>
      </c>
      <c r="BN444">
        <f t="shared" si="85"/>
        <v>0</v>
      </c>
      <c r="BO444">
        <f t="shared" si="86"/>
        <v>0</v>
      </c>
      <c r="BP444">
        <f t="shared" si="87"/>
        <v>0</v>
      </c>
      <c r="BQ444">
        <f t="shared" si="88"/>
        <v>0</v>
      </c>
      <c r="BR444">
        <f t="shared" si="89"/>
        <v>0</v>
      </c>
      <c r="BS444">
        <f t="shared" si="90"/>
        <v>0</v>
      </c>
      <c r="BU444">
        <f t="shared" si="91"/>
        <v>0</v>
      </c>
      <c r="BV444">
        <f t="shared" si="92"/>
        <v>0</v>
      </c>
      <c r="BW444">
        <f t="shared" si="93"/>
        <v>0</v>
      </c>
      <c r="BX444">
        <f t="shared" si="94"/>
        <v>0</v>
      </c>
      <c r="BY444">
        <f t="shared" si="95"/>
        <v>0</v>
      </c>
      <c r="BZ444">
        <f t="shared" si="96"/>
        <v>0</v>
      </c>
      <c r="CA444">
        <f t="shared" si="97"/>
        <v>0</v>
      </c>
    </row>
    <row r="445" spans="1:79" ht="15" customHeight="1" x14ac:dyDescent="0.25">
      <c r="B445" s="2" t="s">
        <v>443</v>
      </c>
      <c r="C445" s="2" t="s">
        <v>1445</v>
      </c>
      <c r="D445" s="9" t="s">
        <v>2440</v>
      </c>
      <c r="G445">
        <v>-0.178743615563008</v>
      </c>
      <c r="H445" t="s">
        <v>3450</v>
      </c>
      <c r="I445">
        <v>-0.28273857134343</v>
      </c>
      <c r="J445">
        <v>-0.16806773808002601</v>
      </c>
      <c r="K445">
        <v>-8.0813116848617E-2</v>
      </c>
      <c r="L445">
        <v>-0.16806773808002601</v>
      </c>
      <c r="N445">
        <v>-7.6091967665206497E-2</v>
      </c>
      <c r="O445" t="s">
        <v>3450</v>
      </c>
      <c r="P445">
        <v>-0.158325075787729</v>
      </c>
      <c r="Q445">
        <v>-6.5690721360056201E-2</v>
      </c>
      <c r="R445">
        <v>-5.2290840313958101E-2</v>
      </c>
      <c r="S445">
        <v>-3.7645200452175197E-2</v>
      </c>
      <c r="V445">
        <v>-7.6091967665206497E-2</v>
      </c>
      <c r="W445" t="s">
        <v>3450</v>
      </c>
      <c r="X445">
        <v>-0.203503855072768</v>
      </c>
      <c r="Y445">
        <v>-7.5330901800043704E-2</v>
      </c>
      <c r="Z445">
        <v>-5.2290840313958101E-2</v>
      </c>
      <c r="AA445">
        <v>-5.2290840313844497E-2</v>
      </c>
      <c r="AC445">
        <v>-0.119588236839832</v>
      </c>
      <c r="AD445" t="s">
        <v>3450</v>
      </c>
      <c r="AE445">
        <v>-0.32062844237202598</v>
      </c>
      <c r="AF445">
        <v>-3.33863261869283E-2</v>
      </c>
      <c r="AG445">
        <v>-3.33863261869283E-2</v>
      </c>
      <c r="AH445">
        <v>-7.9432129376527896E-2</v>
      </c>
      <c r="AJ445">
        <v>-0.23929646708029401</v>
      </c>
      <c r="AK445" t="s">
        <v>3450</v>
      </c>
      <c r="AL445">
        <v>-0.63991696837115297</v>
      </c>
      <c r="AM445">
        <v>-0.10695853700553901</v>
      </c>
      <c r="AN445">
        <v>-0.10695853700553901</v>
      </c>
      <c r="AO445">
        <v>-0.10695853700553901</v>
      </c>
      <c r="AQ445">
        <v>-5.8986144191294401E-2</v>
      </c>
      <c r="AR445" t="s">
        <v>3450</v>
      </c>
      <c r="AS445">
        <v>-0.15777808048301301</v>
      </c>
      <c r="AT445">
        <v>-2.9002444992215701E-2</v>
      </c>
      <c r="AU445">
        <v>-2.9002444992215701E-2</v>
      </c>
      <c r="AV445">
        <v>-3.0811566014108401E-2</v>
      </c>
      <c r="AX445">
        <v>-0.178634201818682</v>
      </c>
      <c r="AY445" t="s">
        <v>3450</v>
      </c>
      <c r="AZ445">
        <v>-0.47890480265084501</v>
      </c>
      <c r="BA445">
        <v>-0.17684775899999799</v>
      </c>
      <c r="BB445">
        <v>-0.14369897825963601</v>
      </c>
      <c r="BC445">
        <v>-0.19327941486449199</v>
      </c>
      <c r="BI445" s="2" t="s">
        <v>1445</v>
      </c>
      <c r="BJ445" s="9" t="s">
        <v>2440</v>
      </c>
      <c r="BM445">
        <f t="shared" si="84"/>
        <v>-9.7930498714390996E-2</v>
      </c>
      <c r="BN445">
        <f t="shared" si="85"/>
        <v>-2.3801127351248397E-2</v>
      </c>
      <c r="BO445">
        <f t="shared" si="86"/>
        <v>-2.3801127351248397E-2</v>
      </c>
      <c r="BP445">
        <f t="shared" si="87"/>
        <v>-8.6201910652903696E-2</v>
      </c>
      <c r="BQ445">
        <f t="shared" si="88"/>
        <v>-0.132337930074755</v>
      </c>
      <c r="BR445">
        <f t="shared" si="89"/>
        <v>-2.9983699199078701E-2</v>
      </c>
      <c r="BS445">
        <f t="shared" si="90"/>
        <v>-3.4935223559045991E-2</v>
      </c>
      <c r="BU445">
        <f t="shared" si="91"/>
        <v>8.7254621231409007E-2</v>
      </c>
      <c r="BV445">
        <f t="shared" si="92"/>
        <v>-1.4645639861782904E-2</v>
      </c>
      <c r="BW445">
        <f t="shared" si="93"/>
        <v>-1.1360357099476914E-13</v>
      </c>
      <c r="BX445">
        <f t="shared" si="94"/>
        <v>4.6045803189599596E-2</v>
      </c>
      <c r="BY445">
        <f t="shared" si="95"/>
        <v>0</v>
      </c>
      <c r="BZ445">
        <f t="shared" si="96"/>
        <v>1.8091210218926998E-3</v>
      </c>
      <c r="CA445">
        <f t="shared" si="97"/>
        <v>4.9580436604855976E-2</v>
      </c>
    </row>
    <row r="446" spans="1:79" ht="15" customHeight="1" x14ac:dyDescent="0.25">
      <c r="B446" s="2" t="s">
        <v>444</v>
      </c>
      <c r="C446" s="2" t="s">
        <v>1446</v>
      </c>
      <c r="D446" s="2" t="s">
        <v>2441</v>
      </c>
      <c r="G446">
        <v>0</v>
      </c>
      <c r="H446" t="s">
        <v>3451</v>
      </c>
      <c r="I446">
        <v>0</v>
      </c>
      <c r="J446">
        <v>0</v>
      </c>
      <c r="K446">
        <v>0</v>
      </c>
      <c r="L446">
        <v>0</v>
      </c>
      <c r="N446">
        <v>0</v>
      </c>
      <c r="O446" t="s">
        <v>3451</v>
      </c>
      <c r="P446">
        <v>0</v>
      </c>
      <c r="Q446">
        <v>0</v>
      </c>
      <c r="R446">
        <v>0</v>
      </c>
      <c r="S446">
        <v>0</v>
      </c>
      <c r="V446">
        <v>0</v>
      </c>
      <c r="W446" t="s">
        <v>3451</v>
      </c>
      <c r="X446">
        <v>0</v>
      </c>
      <c r="Y446">
        <v>0</v>
      </c>
      <c r="Z446">
        <v>0</v>
      </c>
      <c r="AA446">
        <v>0</v>
      </c>
      <c r="AC446">
        <v>0</v>
      </c>
      <c r="AD446" t="s">
        <v>3451</v>
      </c>
      <c r="AE446">
        <v>0</v>
      </c>
      <c r="AF446">
        <v>0</v>
      </c>
      <c r="AG446">
        <v>0</v>
      </c>
      <c r="AH446">
        <v>0</v>
      </c>
      <c r="AJ446">
        <v>0</v>
      </c>
      <c r="AK446" t="s">
        <v>3451</v>
      </c>
      <c r="AL446">
        <v>0</v>
      </c>
      <c r="AM446">
        <v>0</v>
      </c>
      <c r="AN446">
        <v>0</v>
      </c>
      <c r="AO446">
        <v>0</v>
      </c>
      <c r="AQ446">
        <v>0</v>
      </c>
      <c r="AR446" t="s">
        <v>3451</v>
      </c>
      <c r="AS446">
        <v>0</v>
      </c>
      <c r="AT446">
        <v>0</v>
      </c>
      <c r="AU446">
        <v>0</v>
      </c>
      <c r="AV446">
        <v>0</v>
      </c>
      <c r="AX446">
        <v>0</v>
      </c>
      <c r="AY446" t="s">
        <v>3451</v>
      </c>
      <c r="AZ446">
        <v>0</v>
      </c>
      <c r="BA446">
        <v>0</v>
      </c>
      <c r="BB446">
        <v>0</v>
      </c>
      <c r="BC446">
        <v>0</v>
      </c>
      <c r="BI446" s="2" t="s">
        <v>1446</v>
      </c>
      <c r="BJ446" s="2" t="s">
        <v>2441</v>
      </c>
      <c r="BM446">
        <f t="shared" si="84"/>
        <v>0</v>
      </c>
      <c r="BN446">
        <f t="shared" si="85"/>
        <v>0</v>
      </c>
      <c r="BO446">
        <f t="shared" si="86"/>
        <v>0</v>
      </c>
      <c r="BP446">
        <f t="shared" si="87"/>
        <v>0</v>
      </c>
      <c r="BQ446">
        <f t="shared" si="88"/>
        <v>0</v>
      </c>
      <c r="BR446">
        <f t="shared" si="89"/>
        <v>0</v>
      </c>
      <c r="BS446">
        <f t="shared" si="90"/>
        <v>0</v>
      </c>
      <c r="BU446">
        <f t="shared" si="91"/>
        <v>0</v>
      </c>
      <c r="BV446">
        <f t="shared" si="92"/>
        <v>0</v>
      </c>
      <c r="BW446">
        <f t="shared" si="93"/>
        <v>0</v>
      </c>
      <c r="BX446">
        <f t="shared" si="94"/>
        <v>0</v>
      </c>
      <c r="BY446">
        <f t="shared" si="95"/>
        <v>0</v>
      </c>
      <c r="BZ446">
        <f t="shared" si="96"/>
        <v>0</v>
      </c>
      <c r="CA446">
        <f t="shared" si="97"/>
        <v>0</v>
      </c>
    </row>
    <row r="447" spans="1:79" ht="15" customHeight="1" x14ac:dyDescent="0.25">
      <c r="B447" s="2" t="s">
        <v>445</v>
      </c>
      <c r="C447" s="2" t="s">
        <v>1446</v>
      </c>
      <c r="D447" s="2" t="s">
        <v>2442</v>
      </c>
      <c r="G447">
        <v>0</v>
      </c>
      <c r="H447" t="s">
        <v>3452</v>
      </c>
      <c r="I447">
        <v>0</v>
      </c>
      <c r="J447">
        <v>0</v>
      </c>
      <c r="K447">
        <v>0</v>
      </c>
      <c r="L447">
        <v>0</v>
      </c>
      <c r="N447">
        <v>0</v>
      </c>
      <c r="O447" t="s">
        <v>3452</v>
      </c>
      <c r="P447">
        <v>0</v>
      </c>
      <c r="Q447">
        <v>0</v>
      </c>
      <c r="R447">
        <v>0</v>
      </c>
      <c r="S447">
        <v>0</v>
      </c>
      <c r="V447">
        <v>0</v>
      </c>
      <c r="W447" t="s">
        <v>3452</v>
      </c>
      <c r="X447">
        <v>0</v>
      </c>
      <c r="Y447">
        <v>0</v>
      </c>
      <c r="Z447">
        <v>0</v>
      </c>
      <c r="AA447">
        <v>0</v>
      </c>
      <c r="AC447">
        <v>0</v>
      </c>
      <c r="AD447" t="s">
        <v>3452</v>
      </c>
      <c r="AE447">
        <v>0</v>
      </c>
      <c r="AF447">
        <v>0</v>
      </c>
      <c r="AG447">
        <v>0</v>
      </c>
      <c r="AH447">
        <v>0</v>
      </c>
      <c r="AJ447">
        <v>0</v>
      </c>
      <c r="AK447" t="s">
        <v>3452</v>
      </c>
      <c r="AL447">
        <v>0</v>
      </c>
      <c r="AM447">
        <v>0</v>
      </c>
      <c r="AN447">
        <v>0</v>
      </c>
      <c r="AO447">
        <v>0</v>
      </c>
      <c r="AQ447">
        <v>0</v>
      </c>
      <c r="AR447" t="s">
        <v>3452</v>
      </c>
      <c r="AS447">
        <v>0</v>
      </c>
      <c r="AT447">
        <v>0</v>
      </c>
      <c r="AU447">
        <v>0</v>
      </c>
      <c r="AV447">
        <v>0</v>
      </c>
      <c r="AX447">
        <v>0</v>
      </c>
      <c r="AY447" t="s">
        <v>3452</v>
      </c>
      <c r="AZ447">
        <v>0</v>
      </c>
      <c r="BA447">
        <v>0</v>
      </c>
      <c r="BB447">
        <v>0</v>
      </c>
      <c r="BC447">
        <v>0</v>
      </c>
      <c r="BI447" s="2" t="s">
        <v>1446</v>
      </c>
      <c r="BJ447" s="2" t="s">
        <v>2442</v>
      </c>
      <c r="BM447">
        <f t="shared" si="84"/>
        <v>0</v>
      </c>
      <c r="BN447">
        <f t="shared" si="85"/>
        <v>0</v>
      </c>
      <c r="BO447">
        <f t="shared" si="86"/>
        <v>0</v>
      </c>
      <c r="BP447">
        <f t="shared" si="87"/>
        <v>0</v>
      </c>
      <c r="BQ447">
        <f t="shared" si="88"/>
        <v>0</v>
      </c>
      <c r="BR447">
        <f t="shared" si="89"/>
        <v>0</v>
      </c>
      <c r="BS447">
        <f t="shared" si="90"/>
        <v>0</v>
      </c>
      <c r="BU447">
        <f t="shared" si="91"/>
        <v>0</v>
      </c>
      <c r="BV447">
        <f t="shared" si="92"/>
        <v>0</v>
      </c>
      <c r="BW447">
        <f t="shared" si="93"/>
        <v>0</v>
      </c>
      <c r="BX447">
        <f t="shared" si="94"/>
        <v>0</v>
      </c>
      <c r="BY447">
        <f t="shared" si="95"/>
        <v>0</v>
      </c>
      <c r="BZ447">
        <f t="shared" si="96"/>
        <v>0</v>
      </c>
      <c r="CA447">
        <f t="shared" si="97"/>
        <v>0</v>
      </c>
    </row>
    <row r="448" spans="1:79" ht="15" customHeight="1" x14ac:dyDescent="0.25">
      <c r="B448" s="2" t="s">
        <v>446</v>
      </c>
      <c r="C448" s="2" t="s">
        <v>1447</v>
      </c>
      <c r="D448" s="9" t="s">
        <v>2443</v>
      </c>
      <c r="G448">
        <v>0</v>
      </c>
      <c r="H448" t="s">
        <v>3453</v>
      </c>
      <c r="I448">
        <v>0</v>
      </c>
      <c r="J448">
        <v>0.11467083325897</v>
      </c>
      <c r="K448">
        <v>0</v>
      </c>
      <c r="L448">
        <v>0.11467083325897</v>
      </c>
      <c r="N448">
        <v>0</v>
      </c>
      <c r="O448" t="s">
        <v>3453</v>
      </c>
      <c r="P448">
        <v>0</v>
      </c>
      <c r="Q448">
        <v>9.2634354431993401E-2</v>
      </c>
      <c r="R448">
        <v>0</v>
      </c>
      <c r="S448">
        <v>0</v>
      </c>
      <c r="V448">
        <v>0</v>
      </c>
      <c r="W448" t="s">
        <v>3453</v>
      </c>
      <c r="X448">
        <v>0</v>
      </c>
      <c r="Y448">
        <v>0.128172953299554</v>
      </c>
      <c r="Z448">
        <v>0</v>
      </c>
      <c r="AA448">
        <v>0</v>
      </c>
      <c r="AC448">
        <v>0</v>
      </c>
      <c r="AD448" t="s">
        <v>3453</v>
      </c>
      <c r="AE448">
        <v>0</v>
      </c>
      <c r="AF448">
        <v>0</v>
      </c>
      <c r="AG448">
        <v>0</v>
      </c>
      <c r="AH448">
        <v>0</v>
      </c>
      <c r="AJ448">
        <v>0</v>
      </c>
      <c r="AK448" t="s">
        <v>3453</v>
      </c>
      <c r="AL448">
        <v>0</v>
      </c>
      <c r="AM448">
        <v>0</v>
      </c>
      <c r="AN448">
        <v>0</v>
      </c>
      <c r="AO448">
        <v>0</v>
      </c>
      <c r="AQ448">
        <v>0</v>
      </c>
      <c r="AR448" t="s">
        <v>3453</v>
      </c>
      <c r="AS448">
        <v>0</v>
      </c>
      <c r="AT448">
        <v>0</v>
      </c>
      <c r="AU448">
        <v>0</v>
      </c>
      <c r="AV448">
        <v>0</v>
      </c>
      <c r="AX448">
        <v>0</v>
      </c>
      <c r="AY448" t="s">
        <v>3453</v>
      </c>
      <c r="AZ448">
        <v>0</v>
      </c>
      <c r="BA448">
        <v>0.30205704365687303</v>
      </c>
      <c r="BB448">
        <v>0</v>
      </c>
      <c r="BC448">
        <v>0</v>
      </c>
      <c r="BI448" s="2" t="s">
        <v>1447</v>
      </c>
      <c r="BJ448" s="9" t="s">
        <v>2443</v>
      </c>
      <c r="BM448">
        <f t="shared" si="84"/>
        <v>0</v>
      </c>
      <c r="BN448">
        <f t="shared" si="85"/>
        <v>0</v>
      </c>
      <c r="BO448">
        <f t="shared" si="86"/>
        <v>0</v>
      </c>
      <c r="BP448">
        <f t="shared" si="87"/>
        <v>0</v>
      </c>
      <c r="BQ448">
        <f t="shared" si="88"/>
        <v>0</v>
      </c>
      <c r="BR448">
        <f t="shared" si="89"/>
        <v>0</v>
      </c>
      <c r="BS448">
        <f t="shared" si="90"/>
        <v>0</v>
      </c>
      <c r="BU448">
        <f t="shared" si="91"/>
        <v>-0.11467083325897</v>
      </c>
      <c r="BV448">
        <f t="shared" si="92"/>
        <v>0</v>
      </c>
      <c r="BW448">
        <f t="shared" si="93"/>
        <v>0</v>
      </c>
      <c r="BX448">
        <f t="shared" si="94"/>
        <v>0</v>
      </c>
      <c r="BY448">
        <f t="shared" si="95"/>
        <v>0</v>
      </c>
      <c r="BZ448">
        <f t="shared" si="96"/>
        <v>0</v>
      </c>
      <c r="CA448">
        <f t="shared" si="97"/>
        <v>0</v>
      </c>
    </row>
    <row r="449" spans="2:79" ht="15" customHeight="1" x14ac:dyDescent="0.25">
      <c r="B449" s="2" t="s">
        <v>447</v>
      </c>
      <c r="C449" s="2" t="s">
        <v>1448</v>
      </c>
      <c r="D449" s="2" t="s">
        <v>2444</v>
      </c>
      <c r="G449">
        <v>0</v>
      </c>
      <c r="H449" t="s">
        <v>3454</v>
      </c>
      <c r="I449">
        <v>0</v>
      </c>
      <c r="J449">
        <v>0</v>
      </c>
      <c r="K449">
        <v>0</v>
      </c>
      <c r="L449">
        <v>0</v>
      </c>
      <c r="N449">
        <v>0</v>
      </c>
      <c r="O449" t="s">
        <v>3454</v>
      </c>
      <c r="P449">
        <v>0</v>
      </c>
      <c r="Q449">
        <v>0</v>
      </c>
      <c r="R449">
        <v>0</v>
      </c>
      <c r="S449">
        <v>0</v>
      </c>
      <c r="V449">
        <v>0</v>
      </c>
      <c r="W449" t="s">
        <v>3454</v>
      </c>
      <c r="X449">
        <v>0</v>
      </c>
      <c r="Y449">
        <v>0</v>
      </c>
      <c r="Z449">
        <v>0</v>
      </c>
      <c r="AA449">
        <v>0</v>
      </c>
      <c r="AC449">
        <v>0</v>
      </c>
      <c r="AD449" t="s">
        <v>3454</v>
      </c>
      <c r="AE449">
        <v>0</v>
      </c>
      <c r="AF449">
        <v>0</v>
      </c>
      <c r="AG449">
        <v>0</v>
      </c>
      <c r="AH449">
        <v>0</v>
      </c>
      <c r="AJ449">
        <v>0</v>
      </c>
      <c r="AK449" t="s">
        <v>3454</v>
      </c>
      <c r="AL449">
        <v>0</v>
      </c>
      <c r="AM449">
        <v>0</v>
      </c>
      <c r="AN449">
        <v>0</v>
      </c>
      <c r="AO449">
        <v>0</v>
      </c>
      <c r="AQ449">
        <v>0</v>
      </c>
      <c r="AR449" t="s">
        <v>3454</v>
      </c>
      <c r="AS449">
        <v>0</v>
      </c>
      <c r="AT449">
        <v>0</v>
      </c>
      <c r="AU449">
        <v>0</v>
      </c>
      <c r="AV449">
        <v>0</v>
      </c>
      <c r="AX449">
        <v>0</v>
      </c>
      <c r="AY449" t="s">
        <v>3454</v>
      </c>
      <c r="AZ449">
        <v>0</v>
      </c>
      <c r="BA449">
        <v>0</v>
      </c>
      <c r="BB449">
        <v>0</v>
      </c>
      <c r="BC449">
        <v>0</v>
      </c>
      <c r="BI449" s="2" t="s">
        <v>1448</v>
      </c>
      <c r="BJ449" s="2" t="s">
        <v>2444</v>
      </c>
      <c r="BM449">
        <f t="shared" si="84"/>
        <v>0</v>
      </c>
      <c r="BN449">
        <f t="shared" si="85"/>
        <v>0</v>
      </c>
      <c r="BO449">
        <f t="shared" si="86"/>
        <v>0</v>
      </c>
      <c r="BP449">
        <f t="shared" si="87"/>
        <v>0</v>
      </c>
      <c r="BQ449">
        <f t="shared" si="88"/>
        <v>0</v>
      </c>
      <c r="BR449">
        <f t="shared" si="89"/>
        <v>0</v>
      </c>
      <c r="BS449">
        <f t="shared" si="90"/>
        <v>0</v>
      </c>
      <c r="BU449">
        <f t="shared" si="91"/>
        <v>0</v>
      </c>
      <c r="BV449">
        <f t="shared" si="92"/>
        <v>0</v>
      </c>
      <c r="BW449">
        <f t="shared" si="93"/>
        <v>0</v>
      </c>
      <c r="BX449">
        <f t="shared" si="94"/>
        <v>0</v>
      </c>
      <c r="BY449">
        <f t="shared" si="95"/>
        <v>0</v>
      </c>
      <c r="BZ449">
        <f t="shared" si="96"/>
        <v>0</v>
      </c>
      <c r="CA449">
        <f t="shared" si="97"/>
        <v>0</v>
      </c>
    </row>
    <row r="450" spans="2:79" ht="15" customHeight="1" x14ac:dyDescent="0.25">
      <c r="B450" s="2" t="s">
        <v>448</v>
      </c>
      <c r="C450" s="2" t="s">
        <v>1449</v>
      </c>
      <c r="D450" s="9" t="s">
        <v>2445</v>
      </c>
      <c r="G450">
        <v>-0.35536476208221801</v>
      </c>
      <c r="H450" t="s">
        <v>3455</v>
      </c>
      <c r="I450">
        <v>-0.368830112619776</v>
      </c>
      <c r="J450">
        <v>-0.334139776506504</v>
      </c>
      <c r="K450">
        <v>-0.15748075504393499</v>
      </c>
      <c r="L450">
        <v>-0.334139776506504</v>
      </c>
      <c r="N450">
        <v>-0.15128039063392901</v>
      </c>
      <c r="O450" t="s">
        <v>3455</v>
      </c>
      <c r="P450">
        <v>-0.15888981726357099</v>
      </c>
      <c r="Q450">
        <v>-0.12801169912188501</v>
      </c>
      <c r="R450">
        <v>-0.101899312087426</v>
      </c>
      <c r="S450">
        <v>-7.3359311237595703E-2</v>
      </c>
      <c r="V450">
        <v>-0.15128039063392901</v>
      </c>
      <c r="W450" t="s">
        <v>3455</v>
      </c>
      <c r="X450">
        <v>-0.18854230716567599</v>
      </c>
      <c r="Y450">
        <v>-0.14976729608633799</v>
      </c>
      <c r="Z450">
        <v>-0.101899312087312</v>
      </c>
      <c r="AA450">
        <v>-0.101899312087198</v>
      </c>
      <c r="AC450">
        <v>-0.23775643789315401</v>
      </c>
      <c r="AD450" t="s">
        <v>3455</v>
      </c>
      <c r="AE450">
        <v>-0.29655921028143001</v>
      </c>
      <c r="AF450">
        <v>-6.5060030612471606E-2</v>
      </c>
      <c r="AG450">
        <v>-6.5060030612471606E-2</v>
      </c>
      <c r="AH450">
        <v>-0.154789620754059</v>
      </c>
      <c r="AJ450">
        <v>-0.47575143774088202</v>
      </c>
      <c r="AK450" t="s">
        <v>3455</v>
      </c>
      <c r="AL450">
        <v>-0.59291387824600905</v>
      </c>
      <c r="AM450">
        <v>-0.20843041108742</v>
      </c>
      <c r="AN450">
        <v>-0.20843041108742</v>
      </c>
      <c r="AO450">
        <v>-0.20843041108753399</v>
      </c>
      <c r="AQ450">
        <v>-0.117271864679765</v>
      </c>
      <c r="AR450" t="s">
        <v>3455</v>
      </c>
      <c r="AS450">
        <v>-0.14616380685390601</v>
      </c>
      <c r="AT450">
        <v>-5.6517148621423999E-2</v>
      </c>
      <c r="AU450">
        <v>-5.6517148621423999E-2</v>
      </c>
      <c r="AV450">
        <v>-6.0042588000669597E-2</v>
      </c>
      <c r="AX450">
        <v>-0.355147233813568</v>
      </c>
      <c r="AY450" t="s">
        <v>3455</v>
      </c>
      <c r="AZ450">
        <v>-0.442974162496171</v>
      </c>
      <c r="BA450">
        <v>-0.35159556107214501</v>
      </c>
      <c r="BB450">
        <v>-0.51098565352549496</v>
      </c>
      <c r="BC450">
        <v>-0.77011537078953995</v>
      </c>
      <c r="BI450" s="2" t="s">
        <v>1449</v>
      </c>
      <c r="BJ450" s="9" t="s">
        <v>2445</v>
      </c>
      <c r="BM450">
        <f t="shared" si="84"/>
        <v>-0.19788400703828302</v>
      </c>
      <c r="BN450">
        <f t="shared" si="85"/>
        <v>-4.9381078546503004E-2</v>
      </c>
      <c r="BO450">
        <f t="shared" si="86"/>
        <v>-4.938107854661701E-2</v>
      </c>
      <c r="BP450">
        <f t="shared" si="87"/>
        <v>-0.17269640728068242</v>
      </c>
      <c r="BQ450">
        <f t="shared" si="88"/>
        <v>-0.26732102665346202</v>
      </c>
      <c r="BR450">
        <f t="shared" si="89"/>
        <v>-6.0754716058340999E-2</v>
      </c>
      <c r="BS450">
        <f t="shared" si="90"/>
        <v>0.15583841971192697</v>
      </c>
      <c r="BU450">
        <f t="shared" si="91"/>
        <v>0.17665902146256901</v>
      </c>
      <c r="BV450">
        <f t="shared" si="92"/>
        <v>-2.8540000849830299E-2</v>
      </c>
      <c r="BW450">
        <f t="shared" si="93"/>
        <v>-1.1399214905338795E-13</v>
      </c>
      <c r="BX450">
        <f t="shared" si="94"/>
        <v>8.9729590141587393E-2</v>
      </c>
      <c r="BY450">
        <f t="shared" si="95"/>
        <v>1.1399214905338795E-13</v>
      </c>
      <c r="BZ450">
        <f t="shared" si="96"/>
        <v>3.5254393792455985E-3</v>
      </c>
      <c r="CA450">
        <f t="shared" si="97"/>
        <v>0.25912971726404499</v>
      </c>
    </row>
    <row r="451" spans="2:79" ht="15" customHeight="1" x14ac:dyDescent="0.25">
      <c r="B451" s="2" t="s">
        <v>449</v>
      </c>
      <c r="C451" s="2" t="s">
        <v>1450</v>
      </c>
      <c r="D451" s="2" t="s">
        <v>2446</v>
      </c>
      <c r="G451">
        <v>8.9558973249982105E-2</v>
      </c>
      <c r="H451" t="s">
        <v>3456</v>
      </c>
      <c r="I451">
        <v>0</v>
      </c>
      <c r="J451">
        <v>0.16844610470094901</v>
      </c>
      <c r="K451">
        <v>0</v>
      </c>
      <c r="L451">
        <v>0.16844610470094901</v>
      </c>
      <c r="N451">
        <v>0</v>
      </c>
      <c r="O451" t="s">
        <v>3456</v>
      </c>
      <c r="P451">
        <v>0</v>
      </c>
      <c r="Q451">
        <v>6.5765676562945602E-2</v>
      </c>
      <c r="R451">
        <v>0</v>
      </c>
      <c r="S451">
        <v>3.5915748299565203E-2</v>
      </c>
      <c r="V451">
        <v>0</v>
      </c>
      <c r="W451" t="s">
        <v>3456</v>
      </c>
      <c r="X451">
        <v>0</v>
      </c>
      <c r="Y451">
        <v>7.5447084440900494E-2</v>
      </c>
      <c r="Z451">
        <v>0</v>
      </c>
      <c r="AA451">
        <v>0</v>
      </c>
      <c r="AC451">
        <v>3.05625706710821E-2</v>
      </c>
      <c r="AD451" t="s">
        <v>3456</v>
      </c>
      <c r="AE451">
        <v>0</v>
      </c>
      <c r="AF451">
        <v>3.18525302980463E-2</v>
      </c>
      <c r="AG451">
        <v>3.18525302980463E-2</v>
      </c>
      <c r="AH451">
        <v>7.5782950583941897E-2</v>
      </c>
      <c r="AJ451">
        <v>0</v>
      </c>
      <c r="AK451" t="s">
        <v>3456</v>
      </c>
      <c r="AL451">
        <v>0</v>
      </c>
      <c r="AM451">
        <v>0</v>
      </c>
      <c r="AN451">
        <v>0</v>
      </c>
      <c r="AO451">
        <v>0</v>
      </c>
      <c r="AQ451">
        <v>0</v>
      </c>
      <c r="AR451" t="s">
        <v>3456</v>
      </c>
      <c r="AS451">
        <v>0</v>
      </c>
      <c r="AT451">
        <v>0</v>
      </c>
      <c r="AU451">
        <v>0</v>
      </c>
      <c r="AV451">
        <v>0</v>
      </c>
      <c r="AX451">
        <v>8.9338877592576499E-2</v>
      </c>
      <c r="AY451" t="s">
        <v>3456</v>
      </c>
      <c r="AZ451">
        <v>0</v>
      </c>
      <c r="BA451">
        <v>0.17729559501511999</v>
      </c>
      <c r="BB451">
        <v>1.9063510981142999E-2</v>
      </c>
      <c r="BC451">
        <v>0.11879905019326201</v>
      </c>
      <c r="BI451" s="2" t="s">
        <v>1450</v>
      </c>
      <c r="BJ451" s="2" t="s">
        <v>2446</v>
      </c>
      <c r="BM451">
        <f t="shared" ref="BM451:BM514" si="98">G451-K451</f>
        <v>8.9558973249982105E-2</v>
      </c>
      <c r="BN451">
        <f t="shared" si="85"/>
        <v>0</v>
      </c>
      <c r="BO451">
        <f t="shared" si="86"/>
        <v>0</v>
      </c>
      <c r="BP451">
        <f t="shared" si="87"/>
        <v>-1.2899596269641996E-3</v>
      </c>
      <c r="BQ451">
        <f t="shared" si="88"/>
        <v>0</v>
      </c>
      <c r="BR451">
        <f t="shared" si="89"/>
        <v>0</v>
      </c>
      <c r="BS451">
        <f t="shared" si="90"/>
        <v>7.0275366611433493E-2</v>
      </c>
      <c r="BU451">
        <f t="shared" si="91"/>
        <v>-0.16844610470094901</v>
      </c>
      <c r="BV451">
        <f t="shared" si="92"/>
        <v>-3.5915748299565203E-2</v>
      </c>
      <c r="BW451">
        <f t="shared" si="93"/>
        <v>0</v>
      </c>
      <c r="BX451">
        <f t="shared" si="94"/>
        <v>-4.3930420285895597E-2</v>
      </c>
      <c r="BY451">
        <f t="shared" si="95"/>
        <v>0</v>
      </c>
      <c r="BZ451">
        <f t="shared" si="96"/>
        <v>0</v>
      </c>
      <c r="CA451">
        <f t="shared" si="97"/>
        <v>-9.9735539212119001E-2</v>
      </c>
    </row>
    <row r="452" spans="2:79" ht="15" customHeight="1" x14ac:dyDescent="0.25">
      <c r="B452" s="2" t="s">
        <v>450</v>
      </c>
      <c r="C452" s="2" t="s">
        <v>1451</v>
      </c>
      <c r="D452" s="2" t="s">
        <v>2447</v>
      </c>
      <c r="G452">
        <v>0.27718212848184598</v>
      </c>
      <c r="H452" t="s">
        <v>3457</v>
      </c>
      <c r="I452">
        <v>0.26062678224000002</v>
      </c>
      <c r="J452">
        <v>0.39823178214246002</v>
      </c>
      <c r="K452">
        <v>0.12531889134500099</v>
      </c>
      <c r="L452">
        <v>0.39823178214246002</v>
      </c>
      <c r="N452">
        <v>0.117997688987987</v>
      </c>
      <c r="O452" t="s">
        <v>3457</v>
      </c>
      <c r="P452">
        <v>0.10186822008</v>
      </c>
      <c r="Q452">
        <v>0.213029445377137</v>
      </c>
      <c r="R452">
        <v>0</v>
      </c>
      <c r="S452">
        <v>0</v>
      </c>
      <c r="V452">
        <v>0.117997688987987</v>
      </c>
      <c r="W452" t="s">
        <v>3457</v>
      </c>
      <c r="X452">
        <v>0.1168174854</v>
      </c>
      <c r="Y452">
        <v>0.27062502934649502</v>
      </c>
      <c r="Z452">
        <v>8.1088694399818598E-2</v>
      </c>
      <c r="AA452">
        <v>0</v>
      </c>
      <c r="AC452">
        <v>0.18544842524432301</v>
      </c>
      <c r="AD452" t="s">
        <v>3457</v>
      </c>
      <c r="AE452">
        <v>0.18359363879999999</v>
      </c>
      <c r="AF452">
        <v>5.17729985797519E-2</v>
      </c>
      <c r="AG452">
        <v>5.17729985797519E-2</v>
      </c>
      <c r="AH452">
        <v>0</v>
      </c>
      <c r="AJ452">
        <v>0.37108292721150399</v>
      </c>
      <c r="AK452" t="s">
        <v>3457</v>
      </c>
      <c r="AL452">
        <v>0.36737201951999998</v>
      </c>
      <c r="AM452">
        <v>0.16586323854485599</v>
      </c>
      <c r="AN452">
        <v>0.16586323854485599</v>
      </c>
      <c r="AO452">
        <v>0</v>
      </c>
      <c r="AQ452">
        <v>9.1471267079221999E-2</v>
      </c>
      <c r="AR452" t="s">
        <v>3457</v>
      </c>
      <c r="AS452">
        <v>9.0556167240038093E-2</v>
      </c>
      <c r="AT452">
        <v>4.4974806002402001E-2</v>
      </c>
      <c r="AU452">
        <v>4.4974806002402001E-2</v>
      </c>
      <c r="AV452">
        <v>0</v>
      </c>
      <c r="AX452">
        <v>0.27701245789279699</v>
      </c>
      <c r="AY452" t="s">
        <v>3457</v>
      </c>
      <c r="AZ452">
        <v>0.27424217699999998</v>
      </c>
      <c r="BA452">
        <v>0.636710629383339</v>
      </c>
      <c r="BB452">
        <v>0.22283754599689401</v>
      </c>
      <c r="BC452">
        <v>0</v>
      </c>
      <c r="BI452" s="2" t="s">
        <v>1451</v>
      </c>
      <c r="BJ452" s="2" t="s">
        <v>2447</v>
      </c>
      <c r="BM452">
        <f t="shared" si="98"/>
        <v>0.15186323713684499</v>
      </c>
      <c r="BN452">
        <f t="shared" ref="BN452:BN515" si="99">N452-R452</f>
        <v>0.117997688987987</v>
      </c>
      <c r="BO452">
        <f t="shared" ref="BO452:BO515" si="100">V452-Z452</f>
        <v>3.6908994588168403E-2</v>
      </c>
      <c r="BP452">
        <f t="shared" ref="BP452:BP515" si="101">AC452-AF452</f>
        <v>0.13367542666457111</v>
      </c>
      <c r="BQ452">
        <f t="shared" ref="BQ452:BQ515" si="102">AJ452-AN452</f>
        <v>0.205219688666648</v>
      </c>
      <c r="BR452">
        <f t="shared" ref="BR452:BR515" si="103">AQ452-AU452</f>
        <v>4.6496461076819998E-2</v>
      </c>
      <c r="BS452">
        <f t="shared" ref="BS452:BS515" si="104">AX452-BB452</f>
        <v>5.4174911895902983E-2</v>
      </c>
      <c r="BU452">
        <f t="shared" ref="BU452:BU515" si="105">K452-L452</f>
        <v>-0.27291289079745906</v>
      </c>
      <c r="BV452">
        <f t="shared" ref="BV452:BV515" si="106">R452-S452</f>
        <v>0</v>
      </c>
      <c r="BW452">
        <f t="shared" ref="BW452:BW515" si="107">Z452-AA452</f>
        <v>8.1088694399818598E-2</v>
      </c>
      <c r="BX452">
        <f t="shared" ref="BX452:BX515" si="108">AG452-AH452</f>
        <v>5.17729985797519E-2</v>
      </c>
      <c r="BY452">
        <f t="shared" ref="BY452:BY515" si="109">AN452-AO452</f>
        <v>0.16586323854485599</v>
      </c>
      <c r="BZ452">
        <f t="shared" ref="BZ452:BZ515" si="110">AU452-AV452</f>
        <v>4.4974806002402001E-2</v>
      </c>
      <c r="CA452">
        <f t="shared" ref="CA452:CA515" si="111">BB452-BC452</f>
        <v>0.22283754599689401</v>
      </c>
    </row>
    <row r="453" spans="2:79" ht="15" customHeight="1" x14ac:dyDescent="0.25">
      <c r="B453" s="2" t="s">
        <v>451</v>
      </c>
      <c r="C453" s="2" t="s">
        <v>1452</v>
      </c>
      <c r="D453" s="9" t="s">
        <v>2448</v>
      </c>
      <c r="G453">
        <v>-0.27718212848185397</v>
      </c>
      <c r="H453" t="s">
        <v>3458</v>
      </c>
      <c r="I453">
        <v>-0.398231782142489</v>
      </c>
      <c r="J453">
        <v>-0.260626782240024</v>
      </c>
      <c r="K453">
        <v>-0.12531889134504601</v>
      </c>
      <c r="L453">
        <v>-0.260626782240024</v>
      </c>
      <c r="N453">
        <v>-0.11799768898799801</v>
      </c>
      <c r="O453" t="s">
        <v>3458</v>
      </c>
      <c r="P453">
        <v>-0.213029445377174</v>
      </c>
      <c r="Q453">
        <v>-0.10186822007995</v>
      </c>
      <c r="R453">
        <v>0</v>
      </c>
      <c r="S453">
        <v>0</v>
      </c>
      <c r="V453">
        <v>-0.11799768898799801</v>
      </c>
      <c r="W453" t="s">
        <v>3458</v>
      </c>
      <c r="X453">
        <v>-0.27062502934654697</v>
      </c>
      <c r="Y453">
        <v>-0.11681748540002</v>
      </c>
      <c r="Z453">
        <v>-8.1088694399795699E-2</v>
      </c>
      <c r="AA453">
        <v>0</v>
      </c>
      <c r="AC453">
        <v>-0.18544842524431701</v>
      </c>
      <c r="AD453" t="s">
        <v>3458</v>
      </c>
      <c r="AE453">
        <v>-0.426277178115129</v>
      </c>
      <c r="AF453">
        <v>-5.1772998579735899E-2</v>
      </c>
      <c r="AG453">
        <v>-5.1772998579735899E-2</v>
      </c>
      <c r="AH453">
        <v>0</v>
      </c>
      <c r="AJ453">
        <v>-0.37108292721154601</v>
      </c>
      <c r="AK453" t="s">
        <v>3458</v>
      </c>
      <c r="AL453">
        <v>-0.85098823928842704</v>
      </c>
      <c r="AM453">
        <v>-0.16586323854483001</v>
      </c>
      <c r="AN453">
        <v>-0.16586323854483001</v>
      </c>
      <c r="AO453">
        <v>0</v>
      </c>
      <c r="AQ453">
        <v>-9.14712670792142E-2</v>
      </c>
      <c r="AR453" t="s">
        <v>3458</v>
      </c>
      <c r="AS453">
        <v>-0.20981462413351401</v>
      </c>
      <c r="AT453">
        <v>-4.4974806002414901E-2</v>
      </c>
      <c r="AU453">
        <v>-4.4974806002414901E-2</v>
      </c>
      <c r="AV453">
        <v>0</v>
      </c>
      <c r="AX453">
        <v>-0.277012457892852</v>
      </c>
      <c r="AY453" t="s">
        <v>3458</v>
      </c>
      <c r="AZ453">
        <v>-0.63671062938328804</v>
      </c>
      <c r="BA453">
        <v>-0.27424217700001902</v>
      </c>
      <c r="BB453">
        <v>-0.222837545996867</v>
      </c>
      <c r="BC453">
        <v>0</v>
      </c>
      <c r="BI453" s="2" t="s">
        <v>1452</v>
      </c>
      <c r="BJ453" s="9" t="s">
        <v>2448</v>
      </c>
      <c r="BM453">
        <f t="shared" si="98"/>
        <v>-0.15186323713680797</v>
      </c>
      <c r="BN453">
        <f t="shared" si="99"/>
        <v>-0.11799768898799801</v>
      </c>
      <c r="BO453">
        <f t="shared" si="100"/>
        <v>-3.6908994588202307E-2</v>
      </c>
      <c r="BP453">
        <f t="shared" si="101"/>
        <v>-0.1336754266645811</v>
      </c>
      <c r="BQ453">
        <f t="shared" si="102"/>
        <v>-0.205219688666716</v>
      </c>
      <c r="BR453">
        <f t="shared" si="103"/>
        <v>-4.6496461076799299E-2</v>
      </c>
      <c r="BS453">
        <f t="shared" si="104"/>
        <v>-5.4174911895985001E-2</v>
      </c>
      <c r="BU453">
        <f t="shared" si="105"/>
        <v>0.13530789089497799</v>
      </c>
      <c r="BV453">
        <f t="shared" si="106"/>
        <v>0</v>
      </c>
      <c r="BW453">
        <f t="shared" si="107"/>
        <v>-8.1088694399795699E-2</v>
      </c>
      <c r="BX453">
        <f t="shared" si="108"/>
        <v>-5.1772998579735899E-2</v>
      </c>
      <c r="BY453">
        <f t="shared" si="109"/>
        <v>-0.16586323854483001</v>
      </c>
      <c r="BZ453">
        <f t="shared" si="110"/>
        <v>-4.4974806002414901E-2</v>
      </c>
      <c r="CA453">
        <f t="shared" si="111"/>
        <v>-0.222837545996867</v>
      </c>
    </row>
    <row r="454" spans="2:79" ht="15" customHeight="1" x14ac:dyDescent="0.25">
      <c r="B454" s="2" t="s">
        <v>452</v>
      </c>
      <c r="C454" s="2" t="s">
        <v>1453</v>
      </c>
      <c r="D454" s="9" t="s">
        <v>2449</v>
      </c>
      <c r="G454">
        <v>-0.27718212848185397</v>
      </c>
      <c r="H454" t="s">
        <v>3459</v>
      </c>
      <c r="I454">
        <v>-0.398231782142489</v>
      </c>
      <c r="J454">
        <v>-0.260626782240024</v>
      </c>
      <c r="K454">
        <v>-0.12531889134504601</v>
      </c>
      <c r="L454">
        <v>-0.260626782240024</v>
      </c>
      <c r="N454">
        <v>-0.11799768898799801</v>
      </c>
      <c r="O454" t="s">
        <v>3459</v>
      </c>
      <c r="P454">
        <v>-0.213029445377174</v>
      </c>
      <c r="Q454">
        <v>-0.10186822007995</v>
      </c>
      <c r="R454">
        <v>0</v>
      </c>
      <c r="S454">
        <v>0</v>
      </c>
      <c r="V454">
        <v>-0.11799768898799801</v>
      </c>
      <c r="W454" t="s">
        <v>3459</v>
      </c>
      <c r="X454">
        <v>-0.27062502934654697</v>
      </c>
      <c r="Y454">
        <v>-0.11681748540002</v>
      </c>
      <c r="Z454">
        <v>-8.1088694399795699E-2</v>
      </c>
      <c r="AA454">
        <v>0</v>
      </c>
      <c r="AC454">
        <v>-0.18544842524431701</v>
      </c>
      <c r="AD454" t="s">
        <v>3459</v>
      </c>
      <c r="AE454">
        <v>-0.426277178115129</v>
      </c>
      <c r="AF454">
        <v>-5.1772998579735899E-2</v>
      </c>
      <c r="AG454">
        <v>-5.1772998579735899E-2</v>
      </c>
      <c r="AH454">
        <v>0</v>
      </c>
      <c r="AJ454">
        <v>-0.37108292721154601</v>
      </c>
      <c r="AK454" t="s">
        <v>3459</v>
      </c>
      <c r="AL454">
        <v>-0.85098823928842704</v>
      </c>
      <c r="AM454">
        <v>-0.16586323854483001</v>
      </c>
      <c r="AN454">
        <v>-0.16586323854483001</v>
      </c>
      <c r="AO454">
        <v>0</v>
      </c>
      <c r="AQ454">
        <v>-9.14712670792142E-2</v>
      </c>
      <c r="AR454" t="s">
        <v>3459</v>
      </c>
      <c r="AS454">
        <v>-0.20981462413351401</v>
      </c>
      <c r="AT454">
        <v>-4.4974806002414901E-2</v>
      </c>
      <c r="AU454">
        <v>-4.4974806002414901E-2</v>
      </c>
      <c r="AV454">
        <v>0</v>
      </c>
      <c r="AX454">
        <v>-0.277012457892852</v>
      </c>
      <c r="AY454" t="s">
        <v>3459</v>
      </c>
      <c r="AZ454">
        <v>-0.63671062938328804</v>
      </c>
      <c r="BA454">
        <v>-0.27424217700001902</v>
      </c>
      <c r="BB454">
        <v>-0.222837545996867</v>
      </c>
      <c r="BC454">
        <v>0</v>
      </c>
      <c r="BI454" s="2" t="s">
        <v>1453</v>
      </c>
      <c r="BJ454" s="9" t="s">
        <v>2449</v>
      </c>
      <c r="BM454">
        <f t="shared" si="98"/>
        <v>-0.15186323713680797</v>
      </c>
      <c r="BN454">
        <f t="shared" si="99"/>
        <v>-0.11799768898799801</v>
      </c>
      <c r="BO454">
        <f t="shared" si="100"/>
        <v>-3.6908994588202307E-2</v>
      </c>
      <c r="BP454">
        <f t="shared" si="101"/>
        <v>-0.1336754266645811</v>
      </c>
      <c r="BQ454">
        <f t="shared" si="102"/>
        <v>-0.205219688666716</v>
      </c>
      <c r="BR454">
        <f t="shared" si="103"/>
        <v>-4.6496461076799299E-2</v>
      </c>
      <c r="BS454">
        <f t="shared" si="104"/>
        <v>-5.4174911895985001E-2</v>
      </c>
      <c r="BU454">
        <f t="shared" si="105"/>
        <v>0.13530789089497799</v>
      </c>
      <c r="BV454">
        <f t="shared" si="106"/>
        <v>0</v>
      </c>
      <c r="BW454">
        <f t="shared" si="107"/>
        <v>-8.1088694399795699E-2</v>
      </c>
      <c r="BX454">
        <f t="shared" si="108"/>
        <v>-5.1772998579735899E-2</v>
      </c>
      <c r="BY454">
        <f t="shared" si="109"/>
        <v>-0.16586323854483001</v>
      </c>
      <c r="BZ454">
        <f t="shared" si="110"/>
        <v>-4.4974806002414901E-2</v>
      </c>
      <c r="CA454">
        <f t="shared" si="111"/>
        <v>-0.222837545996867</v>
      </c>
    </row>
    <row r="455" spans="2:79" ht="15" customHeight="1" x14ac:dyDescent="0.25">
      <c r="B455" s="2" t="s">
        <v>453</v>
      </c>
      <c r="C455" s="2" t="s">
        <v>1454</v>
      </c>
      <c r="D455" s="2" t="s">
        <v>2450</v>
      </c>
      <c r="G455">
        <v>0.27718212848184598</v>
      </c>
      <c r="H455" t="s">
        <v>3460</v>
      </c>
      <c r="I455">
        <v>0.26062678224000002</v>
      </c>
      <c r="J455">
        <v>0.39823178214246002</v>
      </c>
      <c r="K455">
        <v>0.12531889134500099</v>
      </c>
      <c r="L455">
        <v>0.39823178214246002</v>
      </c>
      <c r="N455">
        <v>0.117997688987987</v>
      </c>
      <c r="O455" t="s">
        <v>3460</v>
      </c>
      <c r="P455">
        <v>0.10186822008</v>
      </c>
      <c r="Q455">
        <v>0.213029445377137</v>
      </c>
      <c r="R455">
        <v>0</v>
      </c>
      <c r="S455">
        <v>0</v>
      </c>
      <c r="V455">
        <v>0.117997688987987</v>
      </c>
      <c r="W455" t="s">
        <v>3460</v>
      </c>
      <c r="X455">
        <v>0.1168174854</v>
      </c>
      <c r="Y455">
        <v>0.27062502934649502</v>
      </c>
      <c r="Z455">
        <v>8.1088694399818598E-2</v>
      </c>
      <c r="AA455">
        <v>0</v>
      </c>
      <c r="AC455">
        <v>0.18544842524432301</v>
      </c>
      <c r="AD455" t="s">
        <v>3460</v>
      </c>
      <c r="AE455">
        <v>0.18359363879999999</v>
      </c>
      <c r="AF455">
        <v>5.17729985797519E-2</v>
      </c>
      <c r="AG455">
        <v>5.17729985797519E-2</v>
      </c>
      <c r="AH455">
        <v>0</v>
      </c>
      <c r="AJ455">
        <v>0.37108292721150399</v>
      </c>
      <c r="AK455" t="s">
        <v>3460</v>
      </c>
      <c r="AL455">
        <v>0.36737201951999998</v>
      </c>
      <c r="AM455">
        <v>0.16586323854485599</v>
      </c>
      <c r="AN455">
        <v>0.16586323854485599</v>
      </c>
      <c r="AO455">
        <v>0</v>
      </c>
      <c r="AQ455">
        <v>9.1471267079221999E-2</v>
      </c>
      <c r="AR455" t="s">
        <v>3460</v>
      </c>
      <c r="AS455">
        <v>9.0556167240038093E-2</v>
      </c>
      <c r="AT455">
        <v>4.4974806002402001E-2</v>
      </c>
      <c r="AU455">
        <v>4.4974806002402001E-2</v>
      </c>
      <c r="AV455">
        <v>0</v>
      </c>
      <c r="AX455">
        <v>0.27701245789279699</v>
      </c>
      <c r="AY455" t="s">
        <v>3460</v>
      </c>
      <c r="AZ455">
        <v>0.27424217699999998</v>
      </c>
      <c r="BA455">
        <v>0.636710629383339</v>
      </c>
      <c r="BB455">
        <v>0.22283754599689401</v>
      </c>
      <c r="BC455">
        <v>0</v>
      </c>
      <c r="BI455" s="2" t="s">
        <v>1454</v>
      </c>
      <c r="BJ455" s="2" t="s">
        <v>2450</v>
      </c>
      <c r="BM455">
        <f t="shared" si="98"/>
        <v>0.15186323713684499</v>
      </c>
      <c r="BN455">
        <f t="shared" si="99"/>
        <v>0.117997688987987</v>
      </c>
      <c r="BO455">
        <f t="shared" si="100"/>
        <v>3.6908994588168403E-2</v>
      </c>
      <c r="BP455">
        <f t="shared" si="101"/>
        <v>0.13367542666457111</v>
      </c>
      <c r="BQ455">
        <f t="shared" si="102"/>
        <v>0.205219688666648</v>
      </c>
      <c r="BR455">
        <f t="shared" si="103"/>
        <v>4.6496461076819998E-2</v>
      </c>
      <c r="BS455">
        <f t="shared" si="104"/>
        <v>5.4174911895902983E-2</v>
      </c>
      <c r="BU455">
        <f t="shared" si="105"/>
        <v>-0.27291289079745906</v>
      </c>
      <c r="BV455">
        <f t="shared" si="106"/>
        <v>0</v>
      </c>
      <c r="BW455">
        <f t="shared" si="107"/>
        <v>8.1088694399818598E-2</v>
      </c>
      <c r="BX455">
        <f t="shared" si="108"/>
        <v>5.17729985797519E-2</v>
      </c>
      <c r="BY455">
        <f t="shared" si="109"/>
        <v>0.16586323854485599</v>
      </c>
      <c r="BZ455">
        <f t="shared" si="110"/>
        <v>4.4974806002402001E-2</v>
      </c>
      <c r="CA455">
        <f t="shared" si="111"/>
        <v>0.22283754599689401</v>
      </c>
    </row>
    <row r="456" spans="2:79" ht="15" customHeight="1" x14ac:dyDescent="0.25">
      <c r="B456" s="2" t="s">
        <v>454</v>
      </c>
      <c r="C456" s="2" t="s">
        <v>1455</v>
      </c>
      <c r="D456" s="2" t="s">
        <v>2451</v>
      </c>
      <c r="G456">
        <v>0</v>
      </c>
      <c r="H456" t="s">
        <v>3461</v>
      </c>
      <c r="I456">
        <v>0</v>
      </c>
      <c r="J456">
        <v>3.4690336114649202E-2</v>
      </c>
      <c r="K456">
        <v>0</v>
      </c>
      <c r="L456">
        <v>3.4690336114649202E-2</v>
      </c>
      <c r="N456">
        <v>0</v>
      </c>
      <c r="O456" t="s">
        <v>3461</v>
      </c>
      <c r="P456">
        <v>0</v>
      </c>
      <c r="Q456">
        <v>3.03166978148776E-2</v>
      </c>
      <c r="R456">
        <v>0</v>
      </c>
      <c r="S456">
        <v>0</v>
      </c>
      <c r="V456">
        <v>0</v>
      </c>
      <c r="W456" t="s">
        <v>3461</v>
      </c>
      <c r="X456">
        <v>0</v>
      </c>
      <c r="Y456">
        <v>3.8775011074393802E-2</v>
      </c>
      <c r="Z456">
        <v>0</v>
      </c>
      <c r="AA456">
        <v>0</v>
      </c>
      <c r="AC456">
        <v>0</v>
      </c>
      <c r="AD456" t="s">
        <v>3461</v>
      </c>
      <c r="AE456">
        <v>0</v>
      </c>
      <c r="AF456">
        <v>0</v>
      </c>
      <c r="AG456">
        <v>0</v>
      </c>
      <c r="AH456">
        <v>0</v>
      </c>
      <c r="AJ456">
        <v>0</v>
      </c>
      <c r="AK456" t="s">
        <v>3461</v>
      </c>
      <c r="AL456">
        <v>0</v>
      </c>
      <c r="AM456">
        <v>0</v>
      </c>
      <c r="AN456">
        <v>0</v>
      </c>
      <c r="AO456">
        <v>0</v>
      </c>
      <c r="AQ456">
        <v>0</v>
      </c>
      <c r="AR456" t="s">
        <v>3461</v>
      </c>
      <c r="AS456">
        <v>0</v>
      </c>
      <c r="AT456">
        <v>0</v>
      </c>
      <c r="AU456">
        <v>0</v>
      </c>
      <c r="AV456">
        <v>0</v>
      </c>
      <c r="AX456">
        <v>0</v>
      </c>
      <c r="AY456" t="s">
        <v>3461</v>
      </c>
      <c r="AZ456">
        <v>0</v>
      </c>
      <c r="BA456">
        <v>9.1378601449355001E-2</v>
      </c>
      <c r="BB456">
        <v>0.230959038072059</v>
      </c>
      <c r="BC456">
        <v>0.39347121481291802</v>
      </c>
      <c r="BI456" s="2" t="s">
        <v>1455</v>
      </c>
      <c r="BJ456" s="2" t="s">
        <v>2451</v>
      </c>
      <c r="BM456">
        <f t="shared" si="98"/>
        <v>0</v>
      </c>
      <c r="BN456">
        <f t="shared" si="99"/>
        <v>0</v>
      </c>
      <c r="BO456">
        <f t="shared" si="100"/>
        <v>0</v>
      </c>
      <c r="BP456">
        <f t="shared" si="101"/>
        <v>0</v>
      </c>
      <c r="BQ456">
        <f t="shared" si="102"/>
        <v>0</v>
      </c>
      <c r="BR456">
        <f t="shared" si="103"/>
        <v>0</v>
      </c>
      <c r="BS456">
        <f t="shared" si="104"/>
        <v>-0.230959038072059</v>
      </c>
      <c r="BU456">
        <f t="shared" si="105"/>
        <v>-3.4690336114649202E-2</v>
      </c>
      <c r="BV456">
        <f t="shared" si="106"/>
        <v>0</v>
      </c>
      <c r="BW456">
        <f t="shared" si="107"/>
        <v>0</v>
      </c>
      <c r="BX456">
        <f t="shared" si="108"/>
        <v>0</v>
      </c>
      <c r="BY456">
        <f t="shared" si="109"/>
        <v>0</v>
      </c>
      <c r="BZ456">
        <f t="shared" si="110"/>
        <v>0</v>
      </c>
      <c r="CA456">
        <f t="shared" si="111"/>
        <v>-0.16251217674085902</v>
      </c>
    </row>
    <row r="457" spans="2:79" ht="15" customHeight="1" x14ac:dyDescent="0.25">
      <c r="B457" s="2" t="s">
        <v>455</v>
      </c>
      <c r="C457" s="2" t="s">
        <v>1456</v>
      </c>
      <c r="D457" s="2" t="s">
        <v>2452</v>
      </c>
      <c r="G457">
        <v>0</v>
      </c>
      <c r="H457" t="s">
        <v>3462</v>
      </c>
      <c r="I457">
        <v>0</v>
      </c>
      <c r="J457">
        <v>0.45868333302572301</v>
      </c>
      <c r="K457">
        <v>0</v>
      </c>
      <c r="L457">
        <v>0.45868333302572301</v>
      </c>
      <c r="N457">
        <v>0</v>
      </c>
      <c r="O457" t="s">
        <v>3462</v>
      </c>
      <c r="P457">
        <v>0</v>
      </c>
      <c r="Q457">
        <v>0.37053741767992598</v>
      </c>
      <c r="R457">
        <v>0</v>
      </c>
      <c r="S457">
        <v>0</v>
      </c>
      <c r="V457">
        <v>0</v>
      </c>
      <c r="W457" t="s">
        <v>3462</v>
      </c>
      <c r="X457">
        <v>0</v>
      </c>
      <c r="Y457">
        <v>0.51269181315885803</v>
      </c>
      <c r="Z457">
        <v>0</v>
      </c>
      <c r="AA457">
        <v>0</v>
      </c>
      <c r="AC457">
        <v>0</v>
      </c>
      <c r="AD457" t="s">
        <v>3462</v>
      </c>
      <c r="AE457">
        <v>0</v>
      </c>
      <c r="AF457">
        <v>0</v>
      </c>
      <c r="AG457">
        <v>0</v>
      </c>
      <c r="AH457">
        <v>0</v>
      </c>
      <c r="AJ457">
        <v>0</v>
      </c>
      <c r="AK457" t="s">
        <v>3462</v>
      </c>
      <c r="AL457">
        <v>0</v>
      </c>
      <c r="AM457">
        <v>0</v>
      </c>
      <c r="AN457">
        <v>0</v>
      </c>
      <c r="AO457">
        <v>0</v>
      </c>
      <c r="AQ457">
        <v>0</v>
      </c>
      <c r="AR457" t="s">
        <v>3462</v>
      </c>
      <c r="AS457">
        <v>0</v>
      </c>
      <c r="AT457">
        <v>0</v>
      </c>
      <c r="AU457">
        <v>0</v>
      </c>
      <c r="AV457">
        <v>0</v>
      </c>
      <c r="AX457">
        <v>0</v>
      </c>
      <c r="AY457" t="s">
        <v>3462</v>
      </c>
      <c r="AZ457">
        <v>0</v>
      </c>
      <c r="BA457">
        <v>1.2082281745638801</v>
      </c>
      <c r="BB457">
        <v>0</v>
      </c>
      <c r="BC457">
        <v>0</v>
      </c>
      <c r="BI457" s="2" t="s">
        <v>1456</v>
      </c>
      <c r="BJ457" s="2" t="s">
        <v>2452</v>
      </c>
      <c r="BM457">
        <f t="shared" si="98"/>
        <v>0</v>
      </c>
      <c r="BN457">
        <f t="shared" si="99"/>
        <v>0</v>
      </c>
      <c r="BO457">
        <f t="shared" si="100"/>
        <v>0</v>
      </c>
      <c r="BP457">
        <f t="shared" si="101"/>
        <v>0</v>
      </c>
      <c r="BQ457">
        <f t="shared" si="102"/>
        <v>0</v>
      </c>
      <c r="BR457">
        <f t="shared" si="103"/>
        <v>0</v>
      </c>
      <c r="BS457">
        <f t="shared" si="104"/>
        <v>0</v>
      </c>
      <c r="BU457">
        <f t="shared" si="105"/>
        <v>-0.45868333302572301</v>
      </c>
      <c r="BV457">
        <f t="shared" si="106"/>
        <v>0</v>
      </c>
      <c r="BW457">
        <f t="shared" si="107"/>
        <v>0</v>
      </c>
      <c r="BX457">
        <f t="shared" si="108"/>
        <v>0</v>
      </c>
      <c r="BY457">
        <f t="shared" si="109"/>
        <v>0</v>
      </c>
      <c r="BZ457">
        <f t="shared" si="110"/>
        <v>0</v>
      </c>
      <c r="CA457">
        <f t="shared" si="111"/>
        <v>0</v>
      </c>
    </row>
    <row r="458" spans="2:79" ht="15" customHeight="1" x14ac:dyDescent="0.25">
      <c r="B458" s="2" t="s">
        <v>456</v>
      </c>
      <c r="C458" s="2" t="s">
        <v>1457</v>
      </c>
      <c r="D458" s="2" t="s">
        <v>2453</v>
      </c>
      <c r="G458">
        <v>0.17874361556305901</v>
      </c>
      <c r="H458" t="s">
        <v>3463</v>
      </c>
      <c r="I458">
        <v>0.16806773808</v>
      </c>
      <c r="J458">
        <v>0.28273857134341801</v>
      </c>
      <c r="K458">
        <v>8.0813116848645797E-2</v>
      </c>
      <c r="L458">
        <v>0.28273857134341801</v>
      </c>
      <c r="N458">
        <v>7.6091967665150403E-2</v>
      </c>
      <c r="O458" t="s">
        <v>3463</v>
      </c>
      <c r="P458">
        <v>6.5690721359999996E-2</v>
      </c>
      <c r="Q458">
        <v>0.158325075787729</v>
      </c>
      <c r="R458">
        <v>5.22908403139445E-2</v>
      </c>
      <c r="S458">
        <v>3.7645200452127998E-2</v>
      </c>
      <c r="V458">
        <v>7.6091967665150403E-2</v>
      </c>
      <c r="W458" t="s">
        <v>3463</v>
      </c>
      <c r="X458">
        <v>7.5330901800000002E-2</v>
      </c>
      <c r="Y458">
        <v>0.203503855072724</v>
      </c>
      <c r="Z458">
        <v>5.2290840313901701E-2</v>
      </c>
      <c r="AA458">
        <v>5.2290840313823701E-2</v>
      </c>
      <c r="AC458">
        <v>0.119588236839797</v>
      </c>
      <c r="AD458" t="s">
        <v>3463</v>
      </c>
      <c r="AE458">
        <v>0.1183921596</v>
      </c>
      <c r="AF458">
        <v>3.3386326186942802E-2</v>
      </c>
      <c r="AG458">
        <v>3.3386326186942802E-2</v>
      </c>
      <c r="AH458">
        <v>7.9432129376536195E-2</v>
      </c>
      <c r="AJ458">
        <v>0.23929646708031599</v>
      </c>
      <c r="AK458" t="s">
        <v>3463</v>
      </c>
      <c r="AL458">
        <v>0.23690345184</v>
      </c>
      <c r="AM458">
        <v>0.106958537005561</v>
      </c>
      <c r="AN458">
        <v>0.106958537005561</v>
      </c>
      <c r="AO458">
        <v>0.106958537005564</v>
      </c>
      <c r="AQ458">
        <v>5.8986144191274001E-2</v>
      </c>
      <c r="AR458" t="s">
        <v>3463</v>
      </c>
      <c r="AS458">
        <v>5.839603308E-2</v>
      </c>
      <c r="AT458">
        <v>2.90024449922032E-2</v>
      </c>
      <c r="AU458">
        <v>2.90024449922032E-2</v>
      </c>
      <c r="AV458">
        <v>3.08115660141586E-2</v>
      </c>
      <c r="AX458">
        <v>0.178634201818719</v>
      </c>
      <c r="AY458" t="s">
        <v>3463</v>
      </c>
      <c r="AZ458">
        <v>0.17684775899999999</v>
      </c>
      <c r="BA458">
        <v>0.47890480265082203</v>
      </c>
      <c r="BB458">
        <v>0.14369897825967901</v>
      </c>
      <c r="BC458">
        <v>0.193279414864476</v>
      </c>
      <c r="BI458" s="2" t="s">
        <v>1457</v>
      </c>
      <c r="BJ458" s="2" t="s">
        <v>2453</v>
      </c>
      <c r="BM458">
        <f t="shared" si="98"/>
        <v>9.7930498714413214E-2</v>
      </c>
      <c r="BN458">
        <f t="shared" si="99"/>
        <v>2.3801127351205903E-2</v>
      </c>
      <c r="BO458">
        <f t="shared" si="100"/>
        <v>2.3801127351248702E-2</v>
      </c>
      <c r="BP458">
        <f t="shared" si="101"/>
        <v>8.6201910652854194E-2</v>
      </c>
      <c r="BQ458">
        <f t="shared" si="102"/>
        <v>0.13233793007475497</v>
      </c>
      <c r="BR458">
        <f t="shared" si="103"/>
        <v>2.9983699199070801E-2</v>
      </c>
      <c r="BS458">
        <f t="shared" si="104"/>
        <v>3.4935223559039996E-2</v>
      </c>
      <c r="BU458">
        <f t="shared" si="105"/>
        <v>-0.20192545449477223</v>
      </c>
      <c r="BV458">
        <f t="shared" si="106"/>
        <v>1.4645639861816502E-2</v>
      </c>
      <c r="BW458">
        <f t="shared" si="107"/>
        <v>7.8000106373821154E-14</v>
      </c>
      <c r="BX458">
        <f t="shared" si="108"/>
        <v>-4.6045803189593393E-2</v>
      </c>
      <c r="BY458">
        <f t="shared" si="109"/>
        <v>-2.9976021664879227E-15</v>
      </c>
      <c r="BZ458">
        <f t="shared" si="110"/>
        <v>-1.8091210219553996E-3</v>
      </c>
      <c r="CA458">
        <f t="shared" si="111"/>
        <v>-4.9580436604796996E-2</v>
      </c>
    </row>
    <row r="459" spans="2:79" ht="15" customHeight="1" x14ac:dyDescent="0.25">
      <c r="B459" s="2" t="s">
        <v>457</v>
      </c>
      <c r="C459" s="2" t="s">
        <v>1458</v>
      </c>
      <c r="D459" s="2" t="s">
        <v>2454</v>
      </c>
      <c r="G459">
        <v>0.31800118059194399</v>
      </c>
      <c r="H459" t="s">
        <v>3464</v>
      </c>
      <c r="I459">
        <v>0</v>
      </c>
      <c r="J459">
        <v>0.31142864694507899</v>
      </c>
      <c r="K459">
        <v>0.14377389919204001</v>
      </c>
      <c r="L459">
        <v>0.31142864694507899</v>
      </c>
      <c r="N459">
        <v>0.13537454456685299</v>
      </c>
      <c r="O459" t="s">
        <v>3464</v>
      </c>
      <c r="P459">
        <v>0</v>
      </c>
      <c r="Q459">
        <v>0.124323594387554</v>
      </c>
      <c r="R459">
        <v>9.3030170065642195E-2</v>
      </c>
      <c r="S459">
        <v>6.6974242127119499E-2</v>
      </c>
      <c r="V459">
        <v>0.13537454456685299</v>
      </c>
      <c r="W459" t="s">
        <v>3464</v>
      </c>
      <c r="X459">
        <v>0</v>
      </c>
      <c r="Y459">
        <v>0.13842594892843299</v>
      </c>
      <c r="Z459">
        <v>9.3030170065566103E-2</v>
      </c>
      <c r="AA459">
        <v>9.3030170065427298E-2</v>
      </c>
      <c r="AC459">
        <v>0.21275837114611901</v>
      </c>
      <c r="AD459" t="s">
        <v>3464</v>
      </c>
      <c r="AE459">
        <v>0</v>
      </c>
      <c r="AF459">
        <v>5.9397316707684E-2</v>
      </c>
      <c r="AG459">
        <v>5.9397316707684E-2</v>
      </c>
      <c r="AH459">
        <v>0.14131699663286301</v>
      </c>
      <c r="AJ459">
        <v>0.42573022148685102</v>
      </c>
      <c r="AK459" t="s">
        <v>3464</v>
      </c>
      <c r="AL459">
        <v>0</v>
      </c>
      <c r="AM459">
        <v>0.19028898422476001</v>
      </c>
      <c r="AN459">
        <v>0.19028898422476001</v>
      </c>
      <c r="AO459">
        <v>0.19028898422476501</v>
      </c>
      <c r="AQ459">
        <v>0.104941725791455</v>
      </c>
      <c r="AR459" t="s">
        <v>3464</v>
      </c>
      <c r="AS459">
        <v>0</v>
      </c>
      <c r="AT459">
        <v>5.1597992568969797E-2</v>
      </c>
      <c r="AU459">
        <v>5.1597992568969797E-2</v>
      </c>
      <c r="AV459">
        <v>5.4816583728174398E-2</v>
      </c>
      <c r="AX459">
        <v>0.317806523570134</v>
      </c>
      <c r="AY459" t="s">
        <v>3464</v>
      </c>
      <c r="AZ459">
        <v>0</v>
      </c>
      <c r="BA459">
        <v>0.32499044173350899</v>
      </c>
      <c r="BB459">
        <v>0.25565357728994098</v>
      </c>
      <c r="BC459">
        <v>0.34386169216399098</v>
      </c>
      <c r="BI459" s="2" t="s">
        <v>1458</v>
      </c>
      <c r="BJ459" s="2" t="s">
        <v>2454</v>
      </c>
      <c r="BM459">
        <f t="shared" si="98"/>
        <v>0.17422728139990398</v>
      </c>
      <c r="BN459">
        <f t="shared" si="99"/>
        <v>4.2344374501210799E-2</v>
      </c>
      <c r="BO459">
        <f t="shared" si="100"/>
        <v>4.2344374501286891E-2</v>
      </c>
      <c r="BP459">
        <f t="shared" si="101"/>
        <v>0.15336105443843501</v>
      </c>
      <c r="BQ459">
        <f t="shared" si="102"/>
        <v>0.23544123726209101</v>
      </c>
      <c r="BR459">
        <f t="shared" si="103"/>
        <v>5.3343733222485201E-2</v>
      </c>
      <c r="BS459">
        <f t="shared" si="104"/>
        <v>6.2152946280193022E-2</v>
      </c>
      <c r="BU459">
        <f t="shared" si="105"/>
        <v>-0.16765474775303899</v>
      </c>
      <c r="BV459">
        <f t="shared" si="106"/>
        <v>2.6055927938522697E-2</v>
      </c>
      <c r="BW459">
        <f t="shared" si="107"/>
        <v>1.388056336537602E-13</v>
      </c>
      <c r="BX459">
        <f t="shared" si="108"/>
        <v>-8.1919679925179012E-2</v>
      </c>
      <c r="BY459">
        <f t="shared" si="109"/>
        <v>-4.9960036108132044E-15</v>
      </c>
      <c r="BZ459">
        <f t="shared" si="110"/>
        <v>-3.2185911592046007E-3</v>
      </c>
      <c r="CA459">
        <f t="shared" si="111"/>
        <v>-8.8208114874050003E-2</v>
      </c>
    </row>
    <row r="460" spans="2:79" ht="15" customHeight="1" x14ac:dyDescent="0.25">
      <c r="B460" s="2" t="s">
        <v>458</v>
      </c>
      <c r="C460" s="2" t="s">
        <v>1459</v>
      </c>
      <c r="D460" s="2" t="s">
        <v>2455</v>
      </c>
      <c r="G460">
        <v>0</v>
      </c>
      <c r="H460" t="s">
        <v>3465</v>
      </c>
      <c r="I460">
        <v>0</v>
      </c>
      <c r="J460">
        <v>0</v>
      </c>
      <c r="K460">
        <v>0</v>
      </c>
      <c r="L460">
        <v>0</v>
      </c>
      <c r="N460">
        <v>0</v>
      </c>
      <c r="O460" t="s">
        <v>3465</v>
      </c>
      <c r="P460">
        <v>0</v>
      </c>
      <c r="Q460">
        <v>0</v>
      </c>
      <c r="R460">
        <v>0</v>
      </c>
      <c r="S460">
        <v>0</v>
      </c>
      <c r="V460">
        <v>0</v>
      </c>
      <c r="W460" t="s">
        <v>3465</v>
      </c>
      <c r="X460">
        <v>0</v>
      </c>
      <c r="Y460">
        <v>0</v>
      </c>
      <c r="Z460">
        <v>0</v>
      </c>
      <c r="AA460">
        <v>0</v>
      </c>
      <c r="AC460">
        <v>0</v>
      </c>
      <c r="AD460" t="s">
        <v>3465</v>
      </c>
      <c r="AE460">
        <v>0</v>
      </c>
      <c r="AF460">
        <v>0</v>
      </c>
      <c r="AG460">
        <v>0</v>
      </c>
      <c r="AH460">
        <v>0</v>
      </c>
      <c r="AJ460">
        <v>0</v>
      </c>
      <c r="AK460" t="s">
        <v>3465</v>
      </c>
      <c r="AL460">
        <v>0</v>
      </c>
      <c r="AM460">
        <v>0</v>
      </c>
      <c r="AN460">
        <v>0</v>
      </c>
      <c r="AO460">
        <v>0</v>
      </c>
      <c r="AQ460">
        <v>0</v>
      </c>
      <c r="AR460" t="s">
        <v>3465</v>
      </c>
      <c r="AS460">
        <v>0</v>
      </c>
      <c r="AT460">
        <v>0</v>
      </c>
      <c r="AU460">
        <v>0</v>
      </c>
      <c r="AV460">
        <v>0</v>
      </c>
      <c r="AX460">
        <v>0</v>
      </c>
      <c r="AY460" t="s">
        <v>3465</v>
      </c>
      <c r="AZ460">
        <v>0</v>
      </c>
      <c r="BA460">
        <v>0</v>
      </c>
      <c r="BB460">
        <v>0</v>
      </c>
      <c r="BC460">
        <v>0</v>
      </c>
      <c r="BI460" s="2" t="s">
        <v>1459</v>
      </c>
      <c r="BJ460" s="2" t="s">
        <v>2455</v>
      </c>
      <c r="BM460">
        <f t="shared" si="98"/>
        <v>0</v>
      </c>
      <c r="BN460">
        <f t="shared" si="99"/>
        <v>0</v>
      </c>
      <c r="BO460">
        <f t="shared" si="100"/>
        <v>0</v>
      </c>
      <c r="BP460">
        <f t="shared" si="101"/>
        <v>0</v>
      </c>
      <c r="BQ460">
        <f t="shared" si="102"/>
        <v>0</v>
      </c>
      <c r="BR460">
        <f t="shared" si="103"/>
        <v>0</v>
      </c>
      <c r="BS460">
        <f t="shared" si="104"/>
        <v>0</v>
      </c>
      <c r="BU460">
        <f t="shared" si="105"/>
        <v>0</v>
      </c>
      <c r="BV460">
        <f t="shared" si="106"/>
        <v>0</v>
      </c>
      <c r="BW460">
        <f t="shared" si="107"/>
        <v>0</v>
      </c>
      <c r="BX460">
        <f t="shared" si="108"/>
        <v>0</v>
      </c>
      <c r="BY460">
        <f t="shared" si="109"/>
        <v>0</v>
      </c>
      <c r="BZ460">
        <f t="shared" si="110"/>
        <v>0</v>
      </c>
      <c r="CA460">
        <f t="shared" si="111"/>
        <v>0</v>
      </c>
    </row>
    <row r="461" spans="2:79" ht="15" customHeight="1" x14ac:dyDescent="0.25">
      <c r="B461" s="2" t="s">
        <v>459</v>
      </c>
      <c r="C461" s="2" t="s">
        <v>1460</v>
      </c>
      <c r="D461" s="2" t="s">
        <v>2456</v>
      </c>
      <c r="G461">
        <v>1.69086370015341E-2</v>
      </c>
      <c r="H461" t="s">
        <v>3466</v>
      </c>
      <c r="I461">
        <v>1.5898729394679099E-2</v>
      </c>
      <c r="J461">
        <v>2.0039004483247001E-2</v>
      </c>
      <c r="K461">
        <v>7.6446907121795601E-3</v>
      </c>
      <c r="L461">
        <v>2.0039004483247001E-2</v>
      </c>
      <c r="N461">
        <v>7.1980834444326999E-3</v>
      </c>
      <c r="O461" t="s">
        <v>3466</v>
      </c>
      <c r="P461">
        <v>6.2141551649060401E-3</v>
      </c>
      <c r="Q461">
        <v>7.56664604344345E-3</v>
      </c>
      <c r="R461">
        <v>4.9465645784799901E-3</v>
      </c>
      <c r="S461">
        <v>3.5611287557874099E-3</v>
      </c>
      <c r="V461">
        <v>7.1980834444326999E-3</v>
      </c>
      <c r="W461" t="s">
        <v>3466</v>
      </c>
      <c r="X461">
        <v>7.1260887809726997E-3</v>
      </c>
      <c r="Y461">
        <v>8.5945587444655608E-3</v>
      </c>
      <c r="Z461">
        <v>4.9465645784759499E-3</v>
      </c>
      <c r="AA461">
        <v>4.9465645784685696E-3</v>
      </c>
      <c r="AC461">
        <v>1.13127066385443E-2</v>
      </c>
      <c r="AD461" t="s">
        <v>3466</v>
      </c>
      <c r="AE461">
        <v>1.1199561137879401E-2</v>
      </c>
      <c r="AF461">
        <v>3.1582513788341298E-3</v>
      </c>
      <c r="AG461">
        <v>3.1582513788341298E-3</v>
      </c>
      <c r="AH461">
        <v>7.5140532301301403E-3</v>
      </c>
      <c r="AJ461">
        <v>2.2636764311076401E-2</v>
      </c>
      <c r="AK461" t="s">
        <v>3466</v>
      </c>
      <c r="AL461">
        <v>2.2410391884233799E-2</v>
      </c>
      <c r="AM461">
        <v>1.0117973001414199E-2</v>
      </c>
      <c r="AN461">
        <v>1.0117973001414199E-2</v>
      </c>
      <c r="AO461">
        <v>1.0117973001414499E-2</v>
      </c>
      <c r="AQ461">
        <v>5.57992125821433E-3</v>
      </c>
      <c r="AR461" t="s">
        <v>3466</v>
      </c>
      <c r="AS461">
        <v>5.5240984276216203E-3</v>
      </c>
      <c r="AT461">
        <v>2.7435487023429799E-3</v>
      </c>
      <c r="AU461">
        <v>2.7435487023429799E-3</v>
      </c>
      <c r="AV461">
        <v>2.9146863989579302E-3</v>
      </c>
      <c r="AX461">
        <v>1.68982867729109E-2</v>
      </c>
      <c r="AY461" t="s">
        <v>3466</v>
      </c>
      <c r="AZ461">
        <v>1.6729294369738499E-2</v>
      </c>
      <c r="BA461">
        <v>2.0183348613849399E-2</v>
      </c>
      <c r="BB461">
        <v>1.35935141136667E-2</v>
      </c>
      <c r="BC461">
        <v>1.8283682220019699E-2</v>
      </c>
      <c r="BI461" s="2" t="s">
        <v>1460</v>
      </c>
      <c r="BJ461" s="2" t="s">
        <v>2456</v>
      </c>
      <c r="BM461">
        <f t="shared" si="98"/>
        <v>9.2639462893545389E-3</v>
      </c>
      <c r="BN461">
        <f t="shared" si="99"/>
        <v>2.2515188659527098E-3</v>
      </c>
      <c r="BO461">
        <f t="shared" si="100"/>
        <v>2.25151886595675E-3</v>
      </c>
      <c r="BP461">
        <f t="shared" si="101"/>
        <v>8.1544552597101697E-3</v>
      </c>
      <c r="BQ461">
        <f t="shared" si="102"/>
        <v>1.2518791309662202E-2</v>
      </c>
      <c r="BR461">
        <f t="shared" si="103"/>
        <v>2.83637255587135E-3</v>
      </c>
      <c r="BS461">
        <f t="shared" si="104"/>
        <v>3.3047726592442001E-3</v>
      </c>
      <c r="BU461">
        <f t="shared" si="105"/>
        <v>-1.239431377106744E-2</v>
      </c>
      <c r="BV461">
        <f t="shared" si="106"/>
        <v>1.3854358226925803E-3</v>
      </c>
      <c r="BW461">
        <f t="shared" si="107"/>
        <v>7.3803810285433258E-15</v>
      </c>
      <c r="BX461">
        <f t="shared" si="108"/>
        <v>-4.3558018512960105E-3</v>
      </c>
      <c r="BY461">
        <f t="shared" si="109"/>
        <v>-3.0010716134398763E-16</v>
      </c>
      <c r="BZ461">
        <f t="shared" si="110"/>
        <v>-1.7113769661495021E-4</v>
      </c>
      <c r="CA461">
        <f t="shared" si="111"/>
        <v>-4.6901681063529991E-3</v>
      </c>
    </row>
    <row r="462" spans="2:79" ht="15" customHeight="1" x14ac:dyDescent="0.25">
      <c r="B462" s="2" t="s">
        <v>460</v>
      </c>
      <c r="C462" s="2" t="s">
        <v>1461</v>
      </c>
      <c r="D462" s="2" t="s">
        <v>2457</v>
      </c>
      <c r="G462">
        <v>1.69086370015341E-2</v>
      </c>
      <c r="H462" t="s">
        <v>3467</v>
      </c>
      <c r="I462">
        <v>1.5898729394679099E-2</v>
      </c>
      <c r="J462">
        <v>2.0039004483247001E-2</v>
      </c>
      <c r="K462">
        <v>7.6446907121795601E-3</v>
      </c>
      <c r="L462">
        <v>2.0039004483247001E-2</v>
      </c>
      <c r="N462">
        <v>7.1980834444326999E-3</v>
      </c>
      <c r="O462" t="s">
        <v>3467</v>
      </c>
      <c r="P462">
        <v>6.2141551649060401E-3</v>
      </c>
      <c r="Q462">
        <v>7.56664604344345E-3</v>
      </c>
      <c r="R462">
        <v>4.9465645784799901E-3</v>
      </c>
      <c r="S462">
        <v>3.5611287557874099E-3</v>
      </c>
      <c r="V462">
        <v>7.1980834444326999E-3</v>
      </c>
      <c r="W462" t="s">
        <v>3467</v>
      </c>
      <c r="X462">
        <v>7.1260887809726997E-3</v>
      </c>
      <c r="Y462">
        <v>8.5945587444655608E-3</v>
      </c>
      <c r="Z462">
        <v>4.9465645784759499E-3</v>
      </c>
      <c r="AA462">
        <v>4.9465645784685696E-3</v>
      </c>
      <c r="AC462">
        <v>1.13127066385443E-2</v>
      </c>
      <c r="AD462" t="s">
        <v>3467</v>
      </c>
      <c r="AE462">
        <v>1.1199561137879401E-2</v>
      </c>
      <c r="AF462">
        <v>3.1582513788341298E-3</v>
      </c>
      <c r="AG462">
        <v>3.1582513788341298E-3</v>
      </c>
      <c r="AH462">
        <v>7.5140532301301403E-3</v>
      </c>
      <c r="AJ462">
        <v>2.2636764311076401E-2</v>
      </c>
      <c r="AK462" t="s">
        <v>3467</v>
      </c>
      <c r="AL462">
        <v>2.2410391884233799E-2</v>
      </c>
      <c r="AM462">
        <v>1.0117973001414199E-2</v>
      </c>
      <c r="AN462">
        <v>1.0117973001414199E-2</v>
      </c>
      <c r="AO462">
        <v>1.0117973001414499E-2</v>
      </c>
      <c r="AQ462">
        <v>5.57992125821433E-3</v>
      </c>
      <c r="AR462" t="s">
        <v>3467</v>
      </c>
      <c r="AS462">
        <v>5.5240984276216203E-3</v>
      </c>
      <c r="AT462">
        <v>2.7435487023429799E-3</v>
      </c>
      <c r="AU462">
        <v>2.7435487023429799E-3</v>
      </c>
      <c r="AV462">
        <v>2.9146863989579302E-3</v>
      </c>
      <c r="AX462">
        <v>1.68982867729109E-2</v>
      </c>
      <c r="AY462" t="s">
        <v>3467</v>
      </c>
      <c r="AZ462">
        <v>1.6729294369738499E-2</v>
      </c>
      <c r="BA462">
        <v>2.0183348613849399E-2</v>
      </c>
      <c r="BB462">
        <v>1.35935141136667E-2</v>
      </c>
      <c r="BC462">
        <v>1.8283682220019699E-2</v>
      </c>
      <c r="BI462" s="2" t="s">
        <v>1461</v>
      </c>
      <c r="BJ462" s="2" t="s">
        <v>2457</v>
      </c>
      <c r="BM462">
        <f t="shared" si="98"/>
        <v>9.2639462893545389E-3</v>
      </c>
      <c r="BN462">
        <f t="shared" si="99"/>
        <v>2.2515188659527098E-3</v>
      </c>
      <c r="BO462">
        <f t="shared" si="100"/>
        <v>2.25151886595675E-3</v>
      </c>
      <c r="BP462">
        <f t="shared" si="101"/>
        <v>8.1544552597101697E-3</v>
      </c>
      <c r="BQ462">
        <f t="shared" si="102"/>
        <v>1.2518791309662202E-2</v>
      </c>
      <c r="BR462">
        <f t="shared" si="103"/>
        <v>2.83637255587135E-3</v>
      </c>
      <c r="BS462">
        <f t="shared" si="104"/>
        <v>3.3047726592442001E-3</v>
      </c>
      <c r="BU462">
        <f t="shared" si="105"/>
        <v>-1.239431377106744E-2</v>
      </c>
      <c r="BV462">
        <f t="shared" si="106"/>
        <v>1.3854358226925803E-3</v>
      </c>
      <c r="BW462">
        <f t="shared" si="107"/>
        <v>7.3803810285433258E-15</v>
      </c>
      <c r="BX462">
        <f t="shared" si="108"/>
        <v>-4.3558018512960105E-3</v>
      </c>
      <c r="BY462">
        <f t="shared" si="109"/>
        <v>-3.0010716134398763E-16</v>
      </c>
      <c r="BZ462">
        <f t="shared" si="110"/>
        <v>-1.7113769661495021E-4</v>
      </c>
      <c r="CA462">
        <f t="shared" si="111"/>
        <v>-4.6901681063529991E-3</v>
      </c>
    </row>
    <row r="463" spans="2:79" ht="15" customHeight="1" x14ac:dyDescent="0.25">
      <c r="B463" s="2" t="s">
        <v>461</v>
      </c>
      <c r="C463" s="2" t="s">
        <v>1462</v>
      </c>
      <c r="D463" s="9" t="s">
        <v>2458</v>
      </c>
      <c r="G463">
        <v>0</v>
      </c>
      <c r="H463" t="s">
        <v>3468</v>
      </c>
      <c r="I463">
        <v>-1.3760499990330599</v>
      </c>
      <c r="J463">
        <v>0</v>
      </c>
      <c r="K463">
        <v>0</v>
      </c>
      <c r="L463">
        <v>0</v>
      </c>
      <c r="N463">
        <v>0</v>
      </c>
      <c r="O463" t="s">
        <v>3468</v>
      </c>
      <c r="P463">
        <v>-1.11161225305318</v>
      </c>
      <c r="Q463">
        <v>0</v>
      </c>
      <c r="R463">
        <v>0</v>
      </c>
      <c r="S463">
        <v>0</v>
      </c>
      <c r="V463">
        <v>0</v>
      </c>
      <c r="W463" t="s">
        <v>3468</v>
      </c>
      <c r="X463">
        <v>-1.5380754395012</v>
      </c>
      <c r="Y463">
        <v>0</v>
      </c>
      <c r="Z463">
        <v>0</v>
      </c>
      <c r="AA463">
        <v>0</v>
      </c>
      <c r="AC463">
        <v>0</v>
      </c>
      <c r="AD463" t="s">
        <v>3468</v>
      </c>
      <c r="AE463">
        <v>-2.42683539308746</v>
      </c>
      <c r="AF463">
        <v>0</v>
      </c>
      <c r="AG463">
        <v>0</v>
      </c>
      <c r="AH463">
        <v>0</v>
      </c>
      <c r="AJ463">
        <v>0</v>
      </c>
      <c r="AK463" t="s">
        <v>3468</v>
      </c>
      <c r="AL463">
        <v>-4.8361621983635796</v>
      </c>
      <c r="AM463">
        <v>0</v>
      </c>
      <c r="AN463">
        <v>0</v>
      </c>
      <c r="AO463">
        <v>0</v>
      </c>
      <c r="AQ463">
        <v>0</v>
      </c>
      <c r="AR463" t="s">
        <v>3468</v>
      </c>
      <c r="AS463">
        <v>-1.19258456882676</v>
      </c>
      <c r="AT463">
        <v>0</v>
      </c>
      <c r="AU463">
        <v>0</v>
      </c>
      <c r="AV463">
        <v>0</v>
      </c>
      <c r="AX463">
        <v>0</v>
      </c>
      <c r="AY463" t="s">
        <v>3468</v>
      </c>
      <c r="AZ463">
        <v>-3.6246845236637499</v>
      </c>
      <c r="BA463">
        <v>0</v>
      </c>
      <c r="BB463">
        <v>0</v>
      </c>
      <c r="BC463">
        <v>0</v>
      </c>
      <c r="BI463" s="2" t="s">
        <v>1462</v>
      </c>
      <c r="BJ463" s="9" t="s">
        <v>2458</v>
      </c>
      <c r="BM463">
        <f t="shared" si="98"/>
        <v>0</v>
      </c>
      <c r="BN463">
        <f t="shared" si="99"/>
        <v>0</v>
      </c>
      <c r="BO463">
        <f t="shared" si="100"/>
        <v>0</v>
      </c>
      <c r="BP463">
        <f t="shared" si="101"/>
        <v>0</v>
      </c>
      <c r="BQ463">
        <f t="shared" si="102"/>
        <v>0</v>
      </c>
      <c r="BR463">
        <f t="shared" si="103"/>
        <v>0</v>
      </c>
      <c r="BS463">
        <f t="shared" si="104"/>
        <v>0</v>
      </c>
      <c r="BU463">
        <f t="shared" si="105"/>
        <v>0</v>
      </c>
      <c r="BV463">
        <f t="shared" si="106"/>
        <v>0</v>
      </c>
      <c r="BW463">
        <f t="shared" si="107"/>
        <v>0</v>
      </c>
      <c r="BX463">
        <f t="shared" si="108"/>
        <v>0</v>
      </c>
      <c r="BY463">
        <f t="shared" si="109"/>
        <v>0</v>
      </c>
      <c r="BZ463">
        <f t="shared" si="110"/>
        <v>0</v>
      </c>
      <c r="CA463">
        <f t="shared" si="111"/>
        <v>0</v>
      </c>
    </row>
    <row r="464" spans="2:79" ht="15" customHeight="1" x14ac:dyDescent="0.25">
      <c r="B464" s="2" t="s">
        <v>462</v>
      </c>
      <c r="C464" s="2" t="s">
        <v>1463</v>
      </c>
      <c r="D464" s="2" t="s">
        <v>2459</v>
      </c>
      <c r="G464">
        <v>0</v>
      </c>
      <c r="H464" t="s">
        <v>3469</v>
      </c>
      <c r="I464">
        <v>0</v>
      </c>
      <c r="J464">
        <v>0</v>
      </c>
      <c r="K464">
        <v>0</v>
      </c>
      <c r="L464">
        <v>0</v>
      </c>
      <c r="N464">
        <v>0</v>
      </c>
      <c r="O464" t="s">
        <v>3469</v>
      </c>
      <c r="P464">
        <v>0</v>
      </c>
      <c r="Q464">
        <v>4.1685459492070802E-2</v>
      </c>
      <c r="R464">
        <v>0</v>
      </c>
      <c r="S464">
        <v>0</v>
      </c>
      <c r="V464">
        <v>0</v>
      </c>
      <c r="W464" t="s">
        <v>3469</v>
      </c>
      <c r="X464">
        <v>0</v>
      </c>
      <c r="Y464">
        <v>0</v>
      </c>
      <c r="Z464">
        <v>0</v>
      </c>
      <c r="AA464">
        <v>0</v>
      </c>
      <c r="AC464">
        <v>0</v>
      </c>
      <c r="AD464" t="s">
        <v>3469</v>
      </c>
      <c r="AE464">
        <v>0</v>
      </c>
      <c r="AF464">
        <v>0</v>
      </c>
      <c r="AG464">
        <v>0</v>
      </c>
      <c r="AH464">
        <v>0</v>
      </c>
      <c r="AJ464">
        <v>0</v>
      </c>
      <c r="AK464" t="s">
        <v>3469</v>
      </c>
      <c r="AL464">
        <v>0</v>
      </c>
      <c r="AM464">
        <v>0</v>
      </c>
      <c r="AN464">
        <v>0</v>
      </c>
      <c r="AO464">
        <v>0</v>
      </c>
      <c r="AQ464">
        <v>0</v>
      </c>
      <c r="AR464" t="s">
        <v>3469</v>
      </c>
      <c r="AS464">
        <v>0</v>
      </c>
      <c r="AT464">
        <v>0</v>
      </c>
      <c r="AU464">
        <v>0</v>
      </c>
      <c r="AV464">
        <v>0</v>
      </c>
      <c r="AX464">
        <v>0</v>
      </c>
      <c r="AY464" t="s">
        <v>3469</v>
      </c>
      <c r="AZ464">
        <v>0</v>
      </c>
      <c r="BA464">
        <v>0</v>
      </c>
      <c r="BB464">
        <v>0</v>
      </c>
      <c r="BC464">
        <v>0</v>
      </c>
      <c r="BI464" s="2" t="s">
        <v>1463</v>
      </c>
      <c r="BJ464" s="2" t="s">
        <v>2459</v>
      </c>
      <c r="BM464">
        <f t="shared" si="98"/>
        <v>0</v>
      </c>
      <c r="BN464">
        <f t="shared" si="99"/>
        <v>0</v>
      </c>
      <c r="BO464">
        <f t="shared" si="100"/>
        <v>0</v>
      </c>
      <c r="BP464">
        <f t="shared" si="101"/>
        <v>0</v>
      </c>
      <c r="BQ464">
        <f t="shared" si="102"/>
        <v>0</v>
      </c>
      <c r="BR464">
        <f t="shared" si="103"/>
        <v>0</v>
      </c>
      <c r="BS464">
        <f t="shared" si="104"/>
        <v>0</v>
      </c>
      <c r="BU464">
        <f t="shared" si="105"/>
        <v>0</v>
      </c>
      <c r="BV464">
        <f t="shared" si="106"/>
        <v>0</v>
      </c>
      <c r="BW464">
        <f t="shared" si="107"/>
        <v>0</v>
      </c>
      <c r="BX464">
        <f t="shared" si="108"/>
        <v>0</v>
      </c>
      <c r="BY464">
        <f t="shared" si="109"/>
        <v>0</v>
      </c>
      <c r="BZ464">
        <f t="shared" si="110"/>
        <v>0</v>
      </c>
      <c r="CA464">
        <f t="shared" si="111"/>
        <v>0</v>
      </c>
    </row>
    <row r="465" spans="2:79" ht="15" customHeight="1" x14ac:dyDescent="0.25">
      <c r="B465" s="2" t="s">
        <v>463</v>
      </c>
      <c r="C465" s="2" t="s">
        <v>1464</v>
      </c>
      <c r="D465" s="9" t="s">
        <v>2460</v>
      </c>
      <c r="G465">
        <v>0</v>
      </c>
      <c r="H465" t="s">
        <v>3470</v>
      </c>
      <c r="I465">
        <v>0</v>
      </c>
      <c r="J465">
        <v>0</v>
      </c>
      <c r="K465">
        <v>0</v>
      </c>
      <c r="L465">
        <v>0</v>
      </c>
      <c r="N465">
        <v>0</v>
      </c>
      <c r="O465" t="s">
        <v>3470</v>
      </c>
      <c r="P465">
        <v>0</v>
      </c>
      <c r="Q465">
        <v>0</v>
      </c>
      <c r="R465">
        <v>0</v>
      </c>
      <c r="S465">
        <v>0</v>
      </c>
      <c r="V465">
        <v>0</v>
      </c>
      <c r="W465" t="s">
        <v>3470</v>
      </c>
      <c r="X465">
        <v>0</v>
      </c>
      <c r="Y465">
        <v>0</v>
      </c>
      <c r="Z465">
        <v>0</v>
      </c>
      <c r="AA465">
        <v>0</v>
      </c>
      <c r="AC465">
        <v>0</v>
      </c>
      <c r="AD465" t="s">
        <v>3470</v>
      </c>
      <c r="AE465">
        <v>0</v>
      </c>
      <c r="AF465">
        <v>0</v>
      </c>
      <c r="AG465">
        <v>0</v>
      </c>
      <c r="AH465">
        <v>0</v>
      </c>
      <c r="AJ465">
        <v>0</v>
      </c>
      <c r="AK465" t="s">
        <v>3470</v>
      </c>
      <c r="AL465">
        <v>0</v>
      </c>
      <c r="AM465">
        <v>0</v>
      </c>
      <c r="AN465">
        <v>0</v>
      </c>
      <c r="AO465">
        <v>0</v>
      </c>
      <c r="AQ465">
        <v>0</v>
      </c>
      <c r="AR465" t="s">
        <v>3470</v>
      </c>
      <c r="AS465">
        <v>0</v>
      </c>
      <c r="AT465">
        <v>0</v>
      </c>
      <c r="AU465">
        <v>0</v>
      </c>
      <c r="AV465">
        <v>0</v>
      </c>
      <c r="AX465">
        <v>0</v>
      </c>
      <c r="AY465" t="s">
        <v>3470</v>
      </c>
      <c r="AZ465">
        <v>0</v>
      </c>
      <c r="BA465">
        <v>0</v>
      </c>
      <c r="BB465">
        <v>0</v>
      </c>
      <c r="BC465">
        <v>0</v>
      </c>
      <c r="BI465" s="2" t="s">
        <v>1464</v>
      </c>
      <c r="BJ465" s="9" t="s">
        <v>2460</v>
      </c>
      <c r="BM465">
        <f t="shared" si="98"/>
        <v>0</v>
      </c>
      <c r="BN465">
        <f t="shared" si="99"/>
        <v>0</v>
      </c>
      <c r="BO465">
        <f t="shared" si="100"/>
        <v>0</v>
      </c>
      <c r="BP465">
        <f t="shared" si="101"/>
        <v>0</v>
      </c>
      <c r="BQ465">
        <f t="shared" si="102"/>
        <v>0</v>
      </c>
      <c r="BR465">
        <f t="shared" si="103"/>
        <v>0</v>
      </c>
      <c r="BS465">
        <f t="shared" si="104"/>
        <v>0</v>
      </c>
      <c r="BU465">
        <f t="shared" si="105"/>
        <v>0</v>
      </c>
      <c r="BV465">
        <f t="shared" si="106"/>
        <v>0</v>
      </c>
      <c r="BW465">
        <f t="shared" si="107"/>
        <v>0</v>
      </c>
      <c r="BX465">
        <f t="shared" si="108"/>
        <v>0</v>
      </c>
      <c r="BY465">
        <f t="shared" si="109"/>
        <v>0</v>
      </c>
      <c r="BZ465">
        <f t="shared" si="110"/>
        <v>0</v>
      </c>
      <c r="CA465">
        <f t="shared" si="111"/>
        <v>0</v>
      </c>
    </row>
    <row r="466" spans="2:79" ht="15" customHeight="1" x14ac:dyDescent="0.25">
      <c r="B466" s="2" t="s">
        <v>464</v>
      </c>
      <c r="C466" s="2" t="s">
        <v>1465</v>
      </c>
      <c r="D466" s="9" t="s">
        <v>2461</v>
      </c>
      <c r="G466">
        <v>0</v>
      </c>
      <c r="H466" t="s">
        <v>3471</v>
      </c>
      <c r="I466">
        <v>0</v>
      </c>
      <c r="J466">
        <v>0</v>
      </c>
      <c r="K466">
        <v>0</v>
      </c>
      <c r="L466">
        <v>0</v>
      </c>
      <c r="N466">
        <v>0</v>
      </c>
      <c r="O466" t="s">
        <v>3471</v>
      </c>
      <c r="P466">
        <v>0</v>
      </c>
      <c r="Q466">
        <v>0</v>
      </c>
      <c r="R466">
        <v>0</v>
      </c>
      <c r="S466">
        <v>0</v>
      </c>
      <c r="V466">
        <v>0</v>
      </c>
      <c r="W466" t="s">
        <v>3471</v>
      </c>
      <c r="X466">
        <v>0</v>
      </c>
      <c r="Y466">
        <v>0</v>
      </c>
      <c r="Z466">
        <v>0</v>
      </c>
      <c r="AA466">
        <v>0</v>
      </c>
      <c r="AC466">
        <v>0</v>
      </c>
      <c r="AD466" t="s">
        <v>3471</v>
      </c>
      <c r="AE466">
        <v>0</v>
      </c>
      <c r="AF466">
        <v>0</v>
      </c>
      <c r="AG466">
        <v>0</v>
      </c>
      <c r="AH466">
        <v>0</v>
      </c>
      <c r="AJ466">
        <v>0</v>
      </c>
      <c r="AK466" t="s">
        <v>3471</v>
      </c>
      <c r="AL466">
        <v>0</v>
      </c>
      <c r="AM466">
        <v>0</v>
      </c>
      <c r="AN466">
        <v>0</v>
      </c>
      <c r="AO466">
        <v>0</v>
      </c>
      <c r="AQ466">
        <v>0</v>
      </c>
      <c r="AR466" t="s">
        <v>3471</v>
      </c>
      <c r="AS466">
        <v>0</v>
      </c>
      <c r="AT466">
        <v>0</v>
      </c>
      <c r="AU466">
        <v>0</v>
      </c>
      <c r="AV466">
        <v>0</v>
      </c>
      <c r="AX466">
        <v>0</v>
      </c>
      <c r="AY466" t="s">
        <v>3471</v>
      </c>
      <c r="AZ466">
        <v>0</v>
      </c>
      <c r="BA466">
        <v>0</v>
      </c>
      <c r="BB466">
        <v>0</v>
      </c>
      <c r="BC466">
        <v>0</v>
      </c>
      <c r="BI466" s="2" t="s">
        <v>1465</v>
      </c>
      <c r="BJ466" s="9" t="s">
        <v>2461</v>
      </c>
      <c r="BM466">
        <f t="shared" si="98"/>
        <v>0</v>
      </c>
      <c r="BN466">
        <f t="shared" si="99"/>
        <v>0</v>
      </c>
      <c r="BO466">
        <f t="shared" si="100"/>
        <v>0</v>
      </c>
      <c r="BP466">
        <f t="shared" si="101"/>
        <v>0</v>
      </c>
      <c r="BQ466">
        <f t="shared" si="102"/>
        <v>0</v>
      </c>
      <c r="BR466">
        <f t="shared" si="103"/>
        <v>0</v>
      </c>
      <c r="BS466">
        <f t="shared" si="104"/>
        <v>0</v>
      </c>
      <c r="BU466">
        <f t="shared" si="105"/>
        <v>0</v>
      </c>
      <c r="BV466">
        <f t="shared" si="106"/>
        <v>0</v>
      </c>
      <c r="BW466">
        <f t="shared" si="107"/>
        <v>0</v>
      </c>
      <c r="BX466">
        <f t="shared" si="108"/>
        <v>0</v>
      </c>
      <c r="BY466">
        <f t="shared" si="109"/>
        <v>0</v>
      </c>
      <c r="BZ466">
        <f t="shared" si="110"/>
        <v>0</v>
      </c>
      <c r="CA466">
        <f t="shared" si="111"/>
        <v>0</v>
      </c>
    </row>
    <row r="467" spans="2:79" ht="15" customHeight="1" x14ac:dyDescent="0.25">
      <c r="B467" s="2" t="s">
        <v>465</v>
      </c>
      <c r="C467" s="2" t="s">
        <v>1466</v>
      </c>
      <c r="D467" s="2" t="s">
        <v>2462</v>
      </c>
      <c r="G467">
        <v>0</v>
      </c>
      <c r="H467" t="s">
        <v>3472</v>
      </c>
      <c r="I467">
        <v>0</v>
      </c>
      <c r="J467">
        <v>0</v>
      </c>
      <c r="K467">
        <v>0</v>
      </c>
      <c r="L467">
        <v>0</v>
      </c>
      <c r="N467">
        <v>0</v>
      </c>
      <c r="O467" t="s">
        <v>3472</v>
      </c>
      <c r="P467">
        <v>0</v>
      </c>
      <c r="Q467">
        <v>0</v>
      </c>
      <c r="R467">
        <v>0</v>
      </c>
      <c r="S467">
        <v>0</v>
      </c>
      <c r="V467">
        <v>0</v>
      </c>
      <c r="W467" t="s">
        <v>3472</v>
      </c>
      <c r="X467">
        <v>0</v>
      </c>
      <c r="Y467">
        <v>0</v>
      </c>
      <c r="Z467">
        <v>0</v>
      </c>
      <c r="AA467">
        <v>0</v>
      </c>
      <c r="AC467">
        <v>0</v>
      </c>
      <c r="AD467" t="s">
        <v>3472</v>
      </c>
      <c r="AE467">
        <v>0</v>
      </c>
      <c r="AF467">
        <v>0</v>
      </c>
      <c r="AG467">
        <v>0</v>
      </c>
      <c r="AH467">
        <v>0</v>
      </c>
      <c r="AJ467">
        <v>0</v>
      </c>
      <c r="AK467" t="s">
        <v>3472</v>
      </c>
      <c r="AL467">
        <v>0</v>
      </c>
      <c r="AM467">
        <v>0</v>
      </c>
      <c r="AN467">
        <v>0</v>
      </c>
      <c r="AO467">
        <v>0</v>
      </c>
      <c r="AQ467">
        <v>0</v>
      </c>
      <c r="AR467" t="s">
        <v>3472</v>
      </c>
      <c r="AS467">
        <v>0</v>
      </c>
      <c r="AT467">
        <v>0</v>
      </c>
      <c r="AU467">
        <v>0</v>
      </c>
      <c r="AV467">
        <v>0</v>
      </c>
      <c r="AX467">
        <v>0</v>
      </c>
      <c r="AY467" t="s">
        <v>3472</v>
      </c>
      <c r="AZ467">
        <v>0</v>
      </c>
      <c r="BA467">
        <v>0</v>
      </c>
      <c r="BB467">
        <v>0</v>
      </c>
      <c r="BC467">
        <v>0</v>
      </c>
      <c r="BI467" s="2" t="s">
        <v>1466</v>
      </c>
      <c r="BJ467" s="2" t="s">
        <v>2462</v>
      </c>
      <c r="BM467">
        <f t="shared" si="98"/>
        <v>0</v>
      </c>
      <c r="BN467">
        <f t="shared" si="99"/>
        <v>0</v>
      </c>
      <c r="BO467">
        <f t="shared" si="100"/>
        <v>0</v>
      </c>
      <c r="BP467">
        <f t="shared" si="101"/>
        <v>0</v>
      </c>
      <c r="BQ467">
        <f t="shared" si="102"/>
        <v>0</v>
      </c>
      <c r="BR467">
        <f t="shared" si="103"/>
        <v>0</v>
      </c>
      <c r="BS467">
        <f t="shared" si="104"/>
        <v>0</v>
      </c>
      <c r="BU467">
        <f t="shared" si="105"/>
        <v>0</v>
      </c>
      <c r="BV467">
        <f t="shared" si="106"/>
        <v>0</v>
      </c>
      <c r="BW467">
        <f t="shared" si="107"/>
        <v>0</v>
      </c>
      <c r="BX467">
        <f t="shared" si="108"/>
        <v>0</v>
      </c>
      <c r="BY467">
        <f t="shared" si="109"/>
        <v>0</v>
      </c>
      <c r="BZ467">
        <f t="shared" si="110"/>
        <v>0</v>
      </c>
      <c r="CA467">
        <f t="shared" si="111"/>
        <v>0</v>
      </c>
    </row>
    <row r="468" spans="2:79" ht="15" customHeight="1" x14ac:dyDescent="0.25">
      <c r="B468" s="2" t="s">
        <v>466</v>
      </c>
      <c r="C468" s="2" t="s">
        <v>1467</v>
      </c>
      <c r="D468" s="2" t="s">
        <v>2463</v>
      </c>
      <c r="G468">
        <v>0</v>
      </c>
      <c r="H468" t="s">
        <v>3473</v>
      </c>
      <c r="I468">
        <v>0</v>
      </c>
      <c r="J468">
        <v>0</v>
      </c>
      <c r="K468">
        <v>0</v>
      </c>
      <c r="L468">
        <v>0</v>
      </c>
      <c r="N468">
        <v>0</v>
      </c>
      <c r="O468" t="s">
        <v>3473</v>
      </c>
      <c r="P468">
        <v>0</v>
      </c>
      <c r="Q468">
        <v>0</v>
      </c>
      <c r="R468">
        <v>8.1088694399884906E-2</v>
      </c>
      <c r="S468">
        <v>0.22840458433029401</v>
      </c>
      <c r="V468">
        <v>0</v>
      </c>
      <c r="W468" t="s">
        <v>3473</v>
      </c>
      <c r="X468">
        <v>0</v>
      </c>
      <c r="Y468">
        <v>0</v>
      </c>
      <c r="Z468">
        <v>0</v>
      </c>
      <c r="AA468">
        <v>8.1088694399697597E-2</v>
      </c>
      <c r="AC468">
        <v>0</v>
      </c>
      <c r="AD468" t="s">
        <v>3473</v>
      </c>
      <c r="AE468">
        <v>0</v>
      </c>
      <c r="AF468">
        <v>0</v>
      </c>
      <c r="AG468">
        <v>0</v>
      </c>
      <c r="AH468">
        <v>2.8927818444536499</v>
      </c>
      <c r="AJ468">
        <v>0</v>
      </c>
      <c r="AK468" t="s">
        <v>3473</v>
      </c>
      <c r="AL468">
        <v>0</v>
      </c>
      <c r="AM468">
        <v>0</v>
      </c>
      <c r="AN468">
        <v>0</v>
      </c>
      <c r="AO468">
        <v>0.16586323854485999</v>
      </c>
      <c r="AQ468">
        <v>0</v>
      </c>
      <c r="AR468" t="s">
        <v>3473</v>
      </c>
      <c r="AS468">
        <v>0</v>
      </c>
      <c r="AT468">
        <v>0</v>
      </c>
      <c r="AU468">
        <v>0</v>
      </c>
      <c r="AV468">
        <v>8.6948755812679704E-2</v>
      </c>
      <c r="AX468">
        <v>0</v>
      </c>
      <c r="AY468" t="s">
        <v>3473</v>
      </c>
      <c r="AZ468">
        <v>0</v>
      </c>
      <c r="BA468">
        <v>0</v>
      </c>
      <c r="BB468">
        <v>0</v>
      </c>
      <c r="BC468">
        <v>2.01893280805694</v>
      </c>
      <c r="BI468" s="2" t="s">
        <v>1467</v>
      </c>
      <c r="BJ468" s="2" t="s">
        <v>2463</v>
      </c>
      <c r="BM468">
        <f t="shared" si="98"/>
        <v>0</v>
      </c>
      <c r="BN468">
        <f t="shared" si="99"/>
        <v>-8.1088694399884906E-2</v>
      </c>
      <c r="BO468">
        <f t="shared" si="100"/>
        <v>0</v>
      </c>
      <c r="BP468">
        <f t="shared" si="101"/>
        <v>0</v>
      </c>
      <c r="BQ468">
        <f t="shared" si="102"/>
        <v>0</v>
      </c>
      <c r="BR468">
        <f t="shared" si="103"/>
        <v>0</v>
      </c>
      <c r="BS468">
        <f t="shared" si="104"/>
        <v>0</v>
      </c>
      <c r="BU468">
        <f t="shared" si="105"/>
        <v>0</v>
      </c>
      <c r="BV468">
        <f t="shared" si="106"/>
        <v>-0.14731588993040912</v>
      </c>
      <c r="BW468">
        <f t="shared" si="107"/>
        <v>-8.1088694399697597E-2</v>
      </c>
      <c r="BX468">
        <f t="shared" si="108"/>
        <v>-2.8927818444536499</v>
      </c>
      <c r="BY468">
        <f t="shared" si="109"/>
        <v>-0.16586323854485999</v>
      </c>
      <c r="BZ468">
        <f t="shared" si="110"/>
        <v>-8.6948755812679704E-2</v>
      </c>
      <c r="CA468">
        <f t="shared" si="111"/>
        <v>-2.01893280805694</v>
      </c>
    </row>
    <row r="469" spans="2:79" ht="15" customHeight="1" x14ac:dyDescent="0.25">
      <c r="B469" s="2" t="s">
        <v>467</v>
      </c>
      <c r="C469" s="2" t="s">
        <v>1468</v>
      </c>
      <c r="D469" s="2" t="s">
        <v>2464</v>
      </c>
      <c r="G469">
        <v>0</v>
      </c>
      <c r="H469" t="s">
        <v>3474</v>
      </c>
      <c r="I469">
        <v>0</v>
      </c>
      <c r="J469">
        <v>0</v>
      </c>
      <c r="K469">
        <v>0</v>
      </c>
      <c r="L469">
        <v>0</v>
      </c>
      <c r="N469">
        <v>0</v>
      </c>
      <c r="O469" t="s">
        <v>3474</v>
      </c>
      <c r="P469">
        <v>0</v>
      </c>
      <c r="Q469">
        <v>0</v>
      </c>
      <c r="R469">
        <v>0</v>
      </c>
      <c r="S469">
        <v>0</v>
      </c>
      <c r="V469">
        <v>0</v>
      </c>
      <c r="W469" t="s">
        <v>3474</v>
      </c>
      <c r="X469">
        <v>0</v>
      </c>
      <c r="Y469">
        <v>0</v>
      </c>
      <c r="Z469">
        <v>0</v>
      </c>
      <c r="AA469">
        <v>0</v>
      </c>
      <c r="AC469">
        <v>0</v>
      </c>
      <c r="AD469" t="s">
        <v>3474</v>
      </c>
      <c r="AE469">
        <v>0</v>
      </c>
      <c r="AF469">
        <v>0</v>
      </c>
      <c r="AG469">
        <v>0</v>
      </c>
      <c r="AH469">
        <v>0</v>
      </c>
      <c r="AJ469">
        <v>0</v>
      </c>
      <c r="AK469" t="s">
        <v>3474</v>
      </c>
      <c r="AL469">
        <v>0</v>
      </c>
      <c r="AM469">
        <v>0</v>
      </c>
      <c r="AN469">
        <v>0</v>
      </c>
      <c r="AO469">
        <v>0</v>
      </c>
      <c r="AQ469">
        <v>0</v>
      </c>
      <c r="AR469" t="s">
        <v>3474</v>
      </c>
      <c r="AS469">
        <v>0</v>
      </c>
      <c r="AT469">
        <v>0</v>
      </c>
      <c r="AU469">
        <v>0</v>
      </c>
      <c r="AV469">
        <v>0</v>
      </c>
      <c r="AX469">
        <v>0</v>
      </c>
      <c r="AY469" t="s">
        <v>3474</v>
      </c>
      <c r="AZ469">
        <v>0</v>
      </c>
      <c r="BA469">
        <v>0</v>
      </c>
      <c r="BB469">
        <v>0</v>
      </c>
      <c r="BC469">
        <v>0</v>
      </c>
      <c r="BI469" s="2" t="s">
        <v>1468</v>
      </c>
      <c r="BJ469" s="2" t="s">
        <v>2464</v>
      </c>
      <c r="BM469">
        <f t="shared" si="98"/>
        <v>0</v>
      </c>
      <c r="BN469">
        <f t="shared" si="99"/>
        <v>0</v>
      </c>
      <c r="BO469">
        <f t="shared" si="100"/>
        <v>0</v>
      </c>
      <c r="BP469">
        <f t="shared" si="101"/>
        <v>0</v>
      </c>
      <c r="BQ469">
        <f t="shared" si="102"/>
        <v>0</v>
      </c>
      <c r="BR469">
        <f t="shared" si="103"/>
        <v>0</v>
      </c>
      <c r="BS469">
        <f t="shared" si="104"/>
        <v>0</v>
      </c>
      <c r="BU469">
        <f t="shared" si="105"/>
        <v>0</v>
      </c>
      <c r="BV469">
        <f t="shared" si="106"/>
        <v>0</v>
      </c>
      <c r="BW469">
        <f t="shared" si="107"/>
        <v>0</v>
      </c>
      <c r="BX469">
        <f t="shared" si="108"/>
        <v>0</v>
      </c>
      <c r="BY469">
        <f t="shared" si="109"/>
        <v>0</v>
      </c>
      <c r="BZ469">
        <f t="shared" si="110"/>
        <v>0</v>
      </c>
      <c r="CA469">
        <f t="shared" si="111"/>
        <v>0</v>
      </c>
    </row>
    <row r="470" spans="2:79" ht="15" customHeight="1" x14ac:dyDescent="0.25">
      <c r="B470" s="2" t="s">
        <v>468</v>
      </c>
      <c r="C470" s="2" t="s">
        <v>1469</v>
      </c>
      <c r="D470" s="9" t="s">
        <v>2465</v>
      </c>
      <c r="G470">
        <v>-0.27718212848185397</v>
      </c>
      <c r="H470" t="s">
        <v>3475</v>
      </c>
      <c r="I470">
        <v>-1000</v>
      </c>
      <c r="J470">
        <v>1000</v>
      </c>
      <c r="K470">
        <v>0</v>
      </c>
      <c r="L470">
        <v>1000</v>
      </c>
      <c r="N470">
        <v>-0.11799768898799801</v>
      </c>
      <c r="O470" t="s">
        <v>3475</v>
      </c>
      <c r="P470">
        <v>-1000</v>
      </c>
      <c r="Q470">
        <v>1000</v>
      </c>
      <c r="R470">
        <v>0</v>
      </c>
      <c r="S470">
        <v>0</v>
      </c>
      <c r="V470">
        <v>-0.11799768898799801</v>
      </c>
      <c r="W470" t="s">
        <v>3475</v>
      </c>
      <c r="X470">
        <v>-1000</v>
      </c>
      <c r="Y470">
        <v>1000</v>
      </c>
      <c r="Z470">
        <v>0</v>
      </c>
      <c r="AA470">
        <v>0</v>
      </c>
      <c r="AC470">
        <v>-0.18544842524431701</v>
      </c>
      <c r="AD470" t="s">
        <v>3475</v>
      </c>
      <c r="AE470">
        <v>-1000</v>
      </c>
      <c r="AF470">
        <v>0</v>
      </c>
      <c r="AG470">
        <v>0</v>
      </c>
      <c r="AH470">
        <v>2.3413859031218198</v>
      </c>
      <c r="AJ470">
        <v>-0.37108292721154601</v>
      </c>
      <c r="AK470" t="s">
        <v>3475</v>
      </c>
      <c r="AL470">
        <v>-1000</v>
      </c>
      <c r="AM470">
        <v>-0.16586323854483001</v>
      </c>
      <c r="AN470">
        <v>-0.16586323854483001</v>
      </c>
      <c r="AO470">
        <v>0</v>
      </c>
      <c r="AQ470">
        <v>-9.14712670792142E-2</v>
      </c>
      <c r="AR470" t="s">
        <v>3475</v>
      </c>
      <c r="AS470">
        <v>-1000</v>
      </c>
      <c r="AT470">
        <v>0</v>
      </c>
      <c r="AU470">
        <v>0</v>
      </c>
      <c r="AV470">
        <v>3.9168501268932197E-2</v>
      </c>
      <c r="AX470">
        <v>0</v>
      </c>
      <c r="AY470" t="s">
        <v>3475</v>
      </c>
      <c r="AZ470">
        <v>-1000</v>
      </c>
      <c r="BA470">
        <v>1000</v>
      </c>
      <c r="BB470">
        <v>0</v>
      </c>
      <c r="BC470">
        <v>0</v>
      </c>
      <c r="BI470" s="2" t="s">
        <v>1469</v>
      </c>
      <c r="BJ470" s="9" t="s">
        <v>2465</v>
      </c>
      <c r="BM470">
        <f t="shared" si="98"/>
        <v>-0.27718212848185397</v>
      </c>
      <c r="BN470">
        <f t="shared" si="99"/>
        <v>-0.11799768898799801</v>
      </c>
      <c r="BO470">
        <f t="shared" si="100"/>
        <v>-0.11799768898799801</v>
      </c>
      <c r="BP470">
        <f t="shared" si="101"/>
        <v>-0.18544842524431701</v>
      </c>
      <c r="BQ470">
        <f t="shared" si="102"/>
        <v>-0.205219688666716</v>
      </c>
      <c r="BR470">
        <f t="shared" si="103"/>
        <v>-9.14712670792142E-2</v>
      </c>
      <c r="BS470">
        <f t="shared" si="104"/>
        <v>0</v>
      </c>
      <c r="BU470">
        <f t="shared" si="105"/>
        <v>-1000</v>
      </c>
      <c r="BV470">
        <f t="shared" si="106"/>
        <v>0</v>
      </c>
      <c r="BW470">
        <f t="shared" si="107"/>
        <v>0</v>
      </c>
      <c r="BX470">
        <f t="shared" si="108"/>
        <v>-2.3413859031218198</v>
      </c>
      <c r="BY470">
        <f t="shared" si="109"/>
        <v>-0.16586323854483001</v>
      </c>
      <c r="BZ470">
        <f t="shared" si="110"/>
        <v>-3.9168501268932197E-2</v>
      </c>
      <c r="CA470">
        <f t="shared" si="111"/>
        <v>0</v>
      </c>
    </row>
    <row r="471" spans="2:79" ht="15" customHeight="1" x14ac:dyDescent="0.25">
      <c r="B471" s="2" t="s">
        <v>469</v>
      </c>
      <c r="C471" s="2" t="s">
        <v>1470</v>
      </c>
      <c r="D471" s="2" t="s">
        <v>2466</v>
      </c>
      <c r="G471">
        <v>0</v>
      </c>
      <c r="H471" t="s">
        <v>3476</v>
      </c>
      <c r="I471">
        <v>0</v>
      </c>
      <c r="J471">
        <v>1000</v>
      </c>
      <c r="K471">
        <v>0.12531889134500099</v>
      </c>
      <c r="L471">
        <v>1000</v>
      </c>
      <c r="N471">
        <v>0</v>
      </c>
      <c r="O471" t="s">
        <v>3476</v>
      </c>
      <c r="P471">
        <v>0</v>
      </c>
      <c r="Q471">
        <v>1000</v>
      </c>
      <c r="R471">
        <v>0</v>
      </c>
      <c r="S471">
        <v>0</v>
      </c>
      <c r="V471">
        <v>0</v>
      </c>
      <c r="W471" t="s">
        <v>3476</v>
      </c>
      <c r="X471">
        <v>0</v>
      </c>
      <c r="Y471">
        <v>1000</v>
      </c>
      <c r="Z471">
        <v>0</v>
      </c>
      <c r="AA471">
        <v>0</v>
      </c>
      <c r="AC471">
        <v>0</v>
      </c>
      <c r="AD471" t="s">
        <v>3476</v>
      </c>
      <c r="AE471">
        <v>0</v>
      </c>
      <c r="AF471">
        <v>5.17729985797519E-2</v>
      </c>
      <c r="AG471">
        <v>5.17729985797519E-2</v>
      </c>
      <c r="AH471">
        <v>0</v>
      </c>
      <c r="AJ471">
        <v>0</v>
      </c>
      <c r="AK471" t="s">
        <v>3476</v>
      </c>
      <c r="AL471">
        <v>0</v>
      </c>
      <c r="AM471">
        <v>0</v>
      </c>
      <c r="AN471">
        <v>0</v>
      </c>
      <c r="AO471">
        <v>0</v>
      </c>
      <c r="AQ471">
        <v>0</v>
      </c>
      <c r="AR471" t="s">
        <v>3476</v>
      </c>
      <c r="AS471">
        <v>0</v>
      </c>
      <c r="AT471">
        <v>0</v>
      </c>
      <c r="AU471">
        <v>0</v>
      </c>
      <c r="AV471">
        <v>0</v>
      </c>
      <c r="AX471">
        <v>10.959923914866</v>
      </c>
      <c r="AY471" t="s">
        <v>3476</v>
      </c>
      <c r="AZ471">
        <v>0</v>
      </c>
      <c r="BA471">
        <v>1000</v>
      </c>
      <c r="BB471">
        <v>0.22283754599689401</v>
      </c>
      <c r="BC471">
        <v>0</v>
      </c>
      <c r="BI471" s="2" t="s">
        <v>1470</v>
      </c>
      <c r="BJ471" s="2" t="s">
        <v>2466</v>
      </c>
      <c r="BM471">
        <f t="shared" si="98"/>
        <v>-0.12531889134500099</v>
      </c>
      <c r="BN471">
        <f t="shared" si="99"/>
        <v>0</v>
      </c>
      <c r="BO471">
        <f t="shared" si="100"/>
        <v>0</v>
      </c>
      <c r="BP471">
        <f t="shared" si="101"/>
        <v>-5.17729985797519E-2</v>
      </c>
      <c r="BQ471">
        <f t="shared" si="102"/>
        <v>0</v>
      </c>
      <c r="BR471">
        <f t="shared" si="103"/>
        <v>0</v>
      </c>
      <c r="BS471">
        <f t="shared" si="104"/>
        <v>10.737086368869106</v>
      </c>
      <c r="BU471">
        <f t="shared" si="105"/>
        <v>-999.87468110865495</v>
      </c>
      <c r="BV471">
        <f t="shared" si="106"/>
        <v>0</v>
      </c>
      <c r="BW471">
        <f t="shared" si="107"/>
        <v>0</v>
      </c>
      <c r="BX471">
        <f t="shared" si="108"/>
        <v>5.17729985797519E-2</v>
      </c>
      <c r="BY471">
        <f t="shared" si="109"/>
        <v>0</v>
      </c>
      <c r="BZ471">
        <f t="shared" si="110"/>
        <v>0</v>
      </c>
      <c r="CA471">
        <f t="shared" si="111"/>
        <v>0.22283754599689401</v>
      </c>
    </row>
    <row r="472" spans="2:79" ht="15" customHeight="1" x14ac:dyDescent="0.25">
      <c r="B472" s="2" t="s">
        <v>470</v>
      </c>
      <c r="C472" s="2" t="s">
        <v>1471</v>
      </c>
      <c r="D472" s="2" t="s">
        <v>2467</v>
      </c>
      <c r="G472">
        <v>0</v>
      </c>
      <c r="H472" t="s">
        <v>3477</v>
      </c>
      <c r="I472">
        <v>0</v>
      </c>
      <c r="J472">
        <v>0</v>
      </c>
      <c r="K472">
        <v>0</v>
      </c>
      <c r="L472">
        <v>0</v>
      </c>
      <c r="N472">
        <v>0</v>
      </c>
      <c r="O472" t="s">
        <v>3477</v>
      </c>
      <c r="P472">
        <v>0</v>
      </c>
      <c r="Q472">
        <v>0</v>
      </c>
      <c r="R472">
        <v>0</v>
      </c>
      <c r="S472">
        <v>0</v>
      </c>
      <c r="V472">
        <v>0</v>
      </c>
      <c r="W472" t="s">
        <v>3477</v>
      </c>
      <c r="X472">
        <v>0</v>
      </c>
      <c r="Y472">
        <v>0</v>
      </c>
      <c r="Z472">
        <v>0</v>
      </c>
      <c r="AA472">
        <v>0</v>
      </c>
      <c r="AC472">
        <v>0</v>
      </c>
      <c r="AD472" t="s">
        <v>3477</v>
      </c>
      <c r="AE472">
        <v>0</v>
      </c>
      <c r="AF472">
        <v>0</v>
      </c>
      <c r="AG472">
        <v>0</v>
      </c>
      <c r="AH472">
        <v>0</v>
      </c>
      <c r="AJ472">
        <v>0</v>
      </c>
      <c r="AK472" t="s">
        <v>3477</v>
      </c>
      <c r="AL472">
        <v>0</v>
      </c>
      <c r="AM472">
        <v>0</v>
      </c>
      <c r="AN472">
        <v>0</v>
      </c>
      <c r="AO472">
        <v>0</v>
      </c>
      <c r="AQ472">
        <v>0</v>
      </c>
      <c r="AR472" t="s">
        <v>3477</v>
      </c>
      <c r="AS472">
        <v>0</v>
      </c>
      <c r="AT472">
        <v>0</v>
      </c>
      <c r="AU472">
        <v>0</v>
      </c>
      <c r="AV472">
        <v>0</v>
      </c>
      <c r="AX472">
        <v>0</v>
      </c>
      <c r="AY472" t="s">
        <v>3477</v>
      </c>
      <c r="AZ472">
        <v>0</v>
      </c>
      <c r="BA472">
        <v>0</v>
      </c>
      <c r="BB472">
        <v>0</v>
      </c>
      <c r="BC472">
        <v>0</v>
      </c>
      <c r="BI472" s="2" t="s">
        <v>1471</v>
      </c>
      <c r="BJ472" s="2" t="s">
        <v>2467</v>
      </c>
      <c r="BM472">
        <f t="shared" si="98"/>
        <v>0</v>
      </c>
      <c r="BN472">
        <f t="shared" si="99"/>
        <v>0</v>
      </c>
      <c r="BO472">
        <f t="shared" si="100"/>
        <v>0</v>
      </c>
      <c r="BP472">
        <f t="shared" si="101"/>
        <v>0</v>
      </c>
      <c r="BQ472">
        <f t="shared" si="102"/>
        <v>0</v>
      </c>
      <c r="BR472">
        <f t="shared" si="103"/>
        <v>0</v>
      </c>
      <c r="BS472">
        <f t="shared" si="104"/>
        <v>0</v>
      </c>
      <c r="BU472">
        <f t="shared" si="105"/>
        <v>0</v>
      </c>
      <c r="BV472">
        <f t="shared" si="106"/>
        <v>0</v>
      </c>
      <c r="BW472">
        <f t="shared" si="107"/>
        <v>0</v>
      </c>
      <c r="BX472">
        <f t="shared" si="108"/>
        <v>0</v>
      </c>
      <c r="BY472">
        <f t="shared" si="109"/>
        <v>0</v>
      </c>
      <c r="BZ472">
        <f t="shared" si="110"/>
        <v>0</v>
      </c>
      <c r="CA472">
        <f t="shared" si="111"/>
        <v>0</v>
      </c>
    </row>
    <row r="473" spans="2:79" ht="15" customHeight="1" x14ac:dyDescent="0.25">
      <c r="B473" s="2" t="s">
        <v>471</v>
      </c>
      <c r="C473" s="2" t="s">
        <v>1472</v>
      </c>
      <c r="D473" s="2" t="s">
        <v>2468</v>
      </c>
      <c r="G473">
        <v>0</v>
      </c>
      <c r="H473" t="s">
        <v>3478</v>
      </c>
      <c r="I473">
        <v>0</v>
      </c>
      <c r="J473">
        <v>0</v>
      </c>
      <c r="K473">
        <v>0</v>
      </c>
      <c r="L473">
        <v>0</v>
      </c>
      <c r="N473">
        <v>0</v>
      </c>
      <c r="O473" t="s">
        <v>3478</v>
      </c>
      <c r="P473">
        <v>0</v>
      </c>
      <c r="Q473">
        <v>0</v>
      </c>
      <c r="R473">
        <v>0</v>
      </c>
      <c r="S473">
        <v>0</v>
      </c>
      <c r="V473">
        <v>0</v>
      </c>
      <c r="W473" t="s">
        <v>3478</v>
      </c>
      <c r="X473">
        <v>0</v>
      </c>
      <c r="Y473">
        <v>0</v>
      </c>
      <c r="Z473">
        <v>0</v>
      </c>
      <c r="AA473">
        <v>0</v>
      </c>
      <c r="AC473">
        <v>0</v>
      </c>
      <c r="AD473" t="s">
        <v>3478</v>
      </c>
      <c r="AE473">
        <v>0</v>
      </c>
      <c r="AF473">
        <v>0</v>
      </c>
      <c r="AG473">
        <v>0</v>
      </c>
      <c r="AH473">
        <v>0</v>
      </c>
      <c r="AJ473">
        <v>0</v>
      </c>
      <c r="AK473" t="s">
        <v>3478</v>
      </c>
      <c r="AL473">
        <v>0</v>
      </c>
      <c r="AM473">
        <v>0</v>
      </c>
      <c r="AN473">
        <v>0</v>
      </c>
      <c r="AO473">
        <v>0</v>
      </c>
      <c r="AQ473">
        <v>0</v>
      </c>
      <c r="AR473" t="s">
        <v>3478</v>
      </c>
      <c r="AS473">
        <v>0</v>
      </c>
      <c r="AT473">
        <v>0</v>
      </c>
      <c r="AU473">
        <v>0</v>
      </c>
      <c r="AV473">
        <v>0</v>
      </c>
      <c r="AX473">
        <v>0</v>
      </c>
      <c r="AY473" t="s">
        <v>3478</v>
      </c>
      <c r="AZ473">
        <v>0</v>
      </c>
      <c r="BA473">
        <v>0</v>
      </c>
      <c r="BB473">
        <v>0</v>
      </c>
      <c r="BC473">
        <v>0</v>
      </c>
      <c r="BI473" s="2" t="s">
        <v>1472</v>
      </c>
      <c r="BJ473" s="2" t="s">
        <v>2468</v>
      </c>
      <c r="BM473">
        <f t="shared" si="98"/>
        <v>0</v>
      </c>
      <c r="BN473">
        <f t="shared" si="99"/>
        <v>0</v>
      </c>
      <c r="BO473">
        <f t="shared" si="100"/>
        <v>0</v>
      </c>
      <c r="BP473">
        <f t="shared" si="101"/>
        <v>0</v>
      </c>
      <c r="BQ473">
        <f t="shared" si="102"/>
        <v>0</v>
      </c>
      <c r="BR473">
        <f t="shared" si="103"/>
        <v>0</v>
      </c>
      <c r="BS473">
        <f t="shared" si="104"/>
        <v>0</v>
      </c>
      <c r="BU473">
        <f t="shared" si="105"/>
        <v>0</v>
      </c>
      <c r="BV473">
        <f t="shared" si="106"/>
        <v>0</v>
      </c>
      <c r="BW473">
        <f t="shared" si="107"/>
        <v>0</v>
      </c>
      <c r="BX473">
        <f t="shared" si="108"/>
        <v>0</v>
      </c>
      <c r="BY473">
        <f t="shared" si="109"/>
        <v>0</v>
      </c>
      <c r="BZ473">
        <f t="shared" si="110"/>
        <v>0</v>
      </c>
      <c r="CA473">
        <f t="shared" si="111"/>
        <v>0</v>
      </c>
    </row>
    <row r="474" spans="2:79" ht="15" customHeight="1" x14ac:dyDescent="0.25">
      <c r="B474" s="2" t="s">
        <v>472</v>
      </c>
      <c r="C474" s="2" t="s">
        <v>1473</v>
      </c>
      <c r="D474" s="2" t="s">
        <v>2469</v>
      </c>
      <c r="G474">
        <v>0</v>
      </c>
      <c r="H474" t="s">
        <v>3479</v>
      </c>
      <c r="I474">
        <v>0</v>
      </c>
      <c r="J474">
        <v>0</v>
      </c>
      <c r="K474">
        <v>0</v>
      </c>
      <c r="L474">
        <v>0</v>
      </c>
      <c r="N474">
        <v>0</v>
      </c>
      <c r="O474" t="s">
        <v>3479</v>
      </c>
      <c r="P474">
        <v>0</v>
      </c>
      <c r="Q474">
        <v>0</v>
      </c>
      <c r="R474">
        <v>0</v>
      </c>
      <c r="S474">
        <v>0</v>
      </c>
      <c r="V474">
        <v>0</v>
      </c>
      <c r="W474" t="s">
        <v>3479</v>
      </c>
      <c r="X474">
        <v>0</v>
      </c>
      <c r="Y474">
        <v>0</v>
      </c>
      <c r="Z474">
        <v>0</v>
      </c>
      <c r="AA474">
        <v>0</v>
      </c>
      <c r="AC474">
        <v>0</v>
      </c>
      <c r="AD474" t="s">
        <v>3479</v>
      </c>
      <c r="AE474">
        <v>0</v>
      </c>
      <c r="AF474">
        <v>0</v>
      </c>
      <c r="AG474">
        <v>0</v>
      </c>
      <c r="AH474">
        <v>0</v>
      </c>
      <c r="AJ474">
        <v>0</v>
      </c>
      <c r="AK474" t="s">
        <v>3479</v>
      </c>
      <c r="AL474">
        <v>0</v>
      </c>
      <c r="AM474">
        <v>0</v>
      </c>
      <c r="AN474">
        <v>0</v>
      </c>
      <c r="AO474">
        <v>0</v>
      </c>
      <c r="AQ474">
        <v>0</v>
      </c>
      <c r="AR474" t="s">
        <v>3479</v>
      </c>
      <c r="AS474">
        <v>0</v>
      </c>
      <c r="AT474">
        <v>0</v>
      </c>
      <c r="AU474">
        <v>0</v>
      </c>
      <c r="AV474">
        <v>0</v>
      </c>
      <c r="AX474">
        <v>0</v>
      </c>
      <c r="AY474" t="s">
        <v>3479</v>
      </c>
      <c r="AZ474">
        <v>0</v>
      </c>
      <c r="BA474">
        <v>0</v>
      </c>
      <c r="BB474">
        <v>0</v>
      </c>
      <c r="BC474">
        <v>0</v>
      </c>
      <c r="BI474" s="2" t="s">
        <v>1473</v>
      </c>
      <c r="BJ474" s="2" t="s">
        <v>2469</v>
      </c>
      <c r="BM474">
        <f t="shared" si="98"/>
        <v>0</v>
      </c>
      <c r="BN474">
        <f t="shared" si="99"/>
        <v>0</v>
      </c>
      <c r="BO474">
        <f t="shared" si="100"/>
        <v>0</v>
      </c>
      <c r="BP474">
        <f t="shared" si="101"/>
        <v>0</v>
      </c>
      <c r="BQ474">
        <f t="shared" si="102"/>
        <v>0</v>
      </c>
      <c r="BR474">
        <f t="shared" si="103"/>
        <v>0</v>
      </c>
      <c r="BS474">
        <f t="shared" si="104"/>
        <v>0</v>
      </c>
      <c r="BU474">
        <f t="shared" si="105"/>
        <v>0</v>
      </c>
      <c r="BV474">
        <f t="shared" si="106"/>
        <v>0</v>
      </c>
      <c r="BW474">
        <f t="shared" si="107"/>
        <v>0</v>
      </c>
      <c r="BX474">
        <f t="shared" si="108"/>
        <v>0</v>
      </c>
      <c r="BY474">
        <f t="shared" si="109"/>
        <v>0</v>
      </c>
      <c r="BZ474">
        <f t="shared" si="110"/>
        <v>0</v>
      </c>
      <c r="CA474">
        <f t="shared" si="111"/>
        <v>0</v>
      </c>
    </row>
    <row r="475" spans="2:79" ht="15" customHeight="1" x14ac:dyDescent="0.25">
      <c r="B475" s="2" t="s">
        <v>473</v>
      </c>
      <c r="C475" s="2" t="s">
        <v>1474</v>
      </c>
      <c r="D475" s="2" t="s">
        <v>2470</v>
      </c>
      <c r="G475">
        <v>0</v>
      </c>
      <c r="H475" t="s">
        <v>3480</v>
      </c>
      <c r="I475">
        <v>0</v>
      </c>
      <c r="J475">
        <v>0</v>
      </c>
      <c r="K475">
        <v>0</v>
      </c>
      <c r="L475">
        <v>0</v>
      </c>
      <c r="N475">
        <v>0</v>
      </c>
      <c r="O475" t="s">
        <v>3480</v>
      </c>
      <c r="P475">
        <v>0</v>
      </c>
      <c r="Q475">
        <v>0</v>
      </c>
      <c r="R475">
        <v>0</v>
      </c>
      <c r="S475">
        <v>0</v>
      </c>
      <c r="V475">
        <v>0</v>
      </c>
      <c r="W475" t="s">
        <v>3480</v>
      </c>
      <c r="X475">
        <v>0</v>
      </c>
      <c r="Y475">
        <v>0</v>
      </c>
      <c r="Z475">
        <v>0</v>
      </c>
      <c r="AA475">
        <v>0</v>
      </c>
      <c r="AC475">
        <v>0</v>
      </c>
      <c r="AD475" t="s">
        <v>3480</v>
      </c>
      <c r="AE475">
        <v>0</v>
      </c>
      <c r="AF475">
        <v>0</v>
      </c>
      <c r="AG475">
        <v>0</v>
      </c>
      <c r="AH475">
        <v>0</v>
      </c>
      <c r="AJ475">
        <v>0</v>
      </c>
      <c r="AK475" t="s">
        <v>3480</v>
      </c>
      <c r="AL475">
        <v>0</v>
      </c>
      <c r="AM475">
        <v>0</v>
      </c>
      <c r="AN475">
        <v>0</v>
      </c>
      <c r="AO475">
        <v>0</v>
      </c>
      <c r="AQ475">
        <v>0</v>
      </c>
      <c r="AR475" t="s">
        <v>3480</v>
      </c>
      <c r="AS475">
        <v>0</v>
      </c>
      <c r="AT475">
        <v>0</v>
      </c>
      <c r="AU475">
        <v>0</v>
      </c>
      <c r="AV475">
        <v>0</v>
      </c>
      <c r="AX475">
        <v>0</v>
      </c>
      <c r="AY475" t="s">
        <v>3480</v>
      </c>
      <c r="AZ475">
        <v>0</v>
      </c>
      <c r="BA475">
        <v>0</v>
      </c>
      <c r="BB475">
        <v>0</v>
      </c>
      <c r="BC475">
        <v>0</v>
      </c>
      <c r="BI475" s="2" t="s">
        <v>1474</v>
      </c>
      <c r="BJ475" s="2" t="s">
        <v>2470</v>
      </c>
      <c r="BM475">
        <f t="shared" si="98"/>
        <v>0</v>
      </c>
      <c r="BN475">
        <f t="shared" si="99"/>
        <v>0</v>
      </c>
      <c r="BO475">
        <f t="shared" si="100"/>
        <v>0</v>
      </c>
      <c r="BP475">
        <f t="shared" si="101"/>
        <v>0</v>
      </c>
      <c r="BQ475">
        <f t="shared" si="102"/>
        <v>0</v>
      </c>
      <c r="BR475">
        <f t="shared" si="103"/>
        <v>0</v>
      </c>
      <c r="BS475">
        <f t="shared" si="104"/>
        <v>0</v>
      </c>
      <c r="BU475">
        <f t="shared" si="105"/>
        <v>0</v>
      </c>
      <c r="BV475">
        <f t="shared" si="106"/>
        <v>0</v>
      </c>
      <c r="BW475">
        <f t="shared" si="107"/>
        <v>0</v>
      </c>
      <c r="BX475">
        <f t="shared" si="108"/>
        <v>0</v>
      </c>
      <c r="BY475">
        <f t="shared" si="109"/>
        <v>0</v>
      </c>
      <c r="BZ475">
        <f t="shared" si="110"/>
        <v>0</v>
      </c>
      <c r="CA475">
        <f t="shared" si="111"/>
        <v>0</v>
      </c>
    </row>
    <row r="476" spans="2:79" ht="15" customHeight="1" x14ac:dyDescent="0.25">
      <c r="B476" s="2" t="s">
        <v>474</v>
      </c>
      <c r="C476" s="2" t="s">
        <v>1475</v>
      </c>
      <c r="D476" s="2" t="s">
        <v>2471</v>
      </c>
      <c r="G476">
        <v>0</v>
      </c>
      <c r="H476" t="s">
        <v>3481</v>
      </c>
      <c r="I476">
        <v>0</v>
      </c>
      <c r="J476">
        <v>1000</v>
      </c>
      <c r="K476">
        <v>0</v>
      </c>
      <c r="L476">
        <v>1000</v>
      </c>
      <c r="N476">
        <v>0</v>
      </c>
      <c r="O476" t="s">
        <v>3481</v>
      </c>
      <c r="P476">
        <v>0</v>
      </c>
      <c r="Q476">
        <v>1000</v>
      </c>
      <c r="R476">
        <v>0</v>
      </c>
      <c r="S476">
        <v>0</v>
      </c>
      <c r="V476">
        <v>0</v>
      </c>
      <c r="W476" t="s">
        <v>3481</v>
      </c>
      <c r="X476">
        <v>0</v>
      </c>
      <c r="Y476">
        <v>1000</v>
      </c>
      <c r="Z476">
        <v>0</v>
      </c>
      <c r="AA476">
        <v>0</v>
      </c>
      <c r="AC476">
        <v>0</v>
      </c>
      <c r="AD476" t="s">
        <v>3481</v>
      </c>
      <c r="AE476">
        <v>0</v>
      </c>
      <c r="AF476">
        <v>0</v>
      </c>
      <c r="AG476">
        <v>0</v>
      </c>
      <c r="AH476">
        <v>0</v>
      </c>
      <c r="AJ476">
        <v>0</v>
      </c>
      <c r="AK476" t="s">
        <v>3481</v>
      </c>
      <c r="AL476">
        <v>0</v>
      </c>
      <c r="AM476">
        <v>0</v>
      </c>
      <c r="AN476">
        <v>0</v>
      </c>
      <c r="AO476">
        <v>0</v>
      </c>
      <c r="AQ476">
        <v>0</v>
      </c>
      <c r="AR476" t="s">
        <v>3481</v>
      </c>
      <c r="AS476">
        <v>0</v>
      </c>
      <c r="AT476">
        <v>4.4974806002402001E-2</v>
      </c>
      <c r="AU476">
        <v>4.4974806002402001E-2</v>
      </c>
      <c r="AV476">
        <v>0</v>
      </c>
      <c r="AX476">
        <v>0</v>
      </c>
      <c r="AY476" t="s">
        <v>3481</v>
      </c>
      <c r="AZ476">
        <v>0</v>
      </c>
      <c r="BA476">
        <v>1000</v>
      </c>
      <c r="BB476">
        <v>0</v>
      </c>
      <c r="BC476">
        <v>0</v>
      </c>
      <c r="BI476" s="2" t="s">
        <v>1475</v>
      </c>
      <c r="BJ476" s="2" t="s">
        <v>2471</v>
      </c>
      <c r="BM476">
        <f t="shared" si="98"/>
        <v>0</v>
      </c>
      <c r="BN476">
        <f t="shared" si="99"/>
        <v>0</v>
      </c>
      <c r="BO476">
        <f t="shared" si="100"/>
        <v>0</v>
      </c>
      <c r="BP476">
        <f t="shared" si="101"/>
        <v>0</v>
      </c>
      <c r="BQ476">
        <f t="shared" si="102"/>
        <v>0</v>
      </c>
      <c r="BR476">
        <f t="shared" si="103"/>
        <v>-4.4974806002402001E-2</v>
      </c>
      <c r="BS476">
        <f t="shared" si="104"/>
        <v>0</v>
      </c>
      <c r="BU476">
        <f t="shared" si="105"/>
        <v>-1000</v>
      </c>
      <c r="BV476">
        <f t="shared" si="106"/>
        <v>0</v>
      </c>
      <c r="BW476">
        <f t="shared" si="107"/>
        <v>0</v>
      </c>
      <c r="BX476">
        <f t="shared" si="108"/>
        <v>0</v>
      </c>
      <c r="BY476">
        <f t="shared" si="109"/>
        <v>0</v>
      </c>
      <c r="BZ476">
        <f t="shared" si="110"/>
        <v>4.4974806002402001E-2</v>
      </c>
      <c r="CA476">
        <f t="shared" si="111"/>
        <v>0</v>
      </c>
    </row>
    <row r="477" spans="2:79" ht="15" customHeight="1" x14ac:dyDescent="0.25">
      <c r="B477" s="2" t="s">
        <v>475</v>
      </c>
      <c r="C477" s="2" t="s">
        <v>1475</v>
      </c>
      <c r="D477" s="9" t="s">
        <v>2472</v>
      </c>
      <c r="G477">
        <v>0</v>
      </c>
      <c r="H477" t="s">
        <v>3482</v>
      </c>
      <c r="I477">
        <v>-1000</v>
      </c>
      <c r="J477">
        <v>1000</v>
      </c>
      <c r="K477">
        <v>0</v>
      </c>
      <c r="L477">
        <v>1000</v>
      </c>
      <c r="N477">
        <v>0</v>
      </c>
      <c r="O477" t="s">
        <v>3482</v>
      </c>
      <c r="P477">
        <v>-1000</v>
      </c>
      <c r="Q477">
        <v>1000</v>
      </c>
      <c r="R477">
        <v>0</v>
      </c>
      <c r="S477">
        <v>0.17002724449878301</v>
      </c>
      <c r="V477">
        <v>0</v>
      </c>
      <c r="W477" t="s">
        <v>3482</v>
      </c>
      <c r="X477">
        <v>-1000</v>
      </c>
      <c r="Y477">
        <v>1000</v>
      </c>
      <c r="Z477">
        <v>-8.1088694399795699E-2</v>
      </c>
      <c r="AA477">
        <v>0</v>
      </c>
      <c r="AC477">
        <v>0</v>
      </c>
      <c r="AD477" t="s">
        <v>3482</v>
      </c>
      <c r="AE477">
        <v>-1000</v>
      </c>
      <c r="AF477">
        <v>0</v>
      </c>
      <c r="AG477">
        <v>0</v>
      </c>
      <c r="AH477">
        <v>0.42821858128422702</v>
      </c>
      <c r="AJ477">
        <v>0</v>
      </c>
      <c r="AK477" t="s">
        <v>3482</v>
      </c>
      <c r="AL477">
        <v>-1000</v>
      </c>
      <c r="AM477">
        <v>0</v>
      </c>
      <c r="AN477">
        <v>0</v>
      </c>
      <c r="AO477">
        <v>0</v>
      </c>
      <c r="AQ477">
        <v>0</v>
      </c>
      <c r="AR477" t="s">
        <v>3482</v>
      </c>
      <c r="AS477">
        <v>-1000</v>
      </c>
      <c r="AT477">
        <v>0</v>
      </c>
      <c r="AU477">
        <v>0</v>
      </c>
      <c r="AV477">
        <v>0</v>
      </c>
      <c r="AX477">
        <v>10.6829114569732</v>
      </c>
      <c r="AY477" t="s">
        <v>3482</v>
      </c>
      <c r="AZ477">
        <v>-1000</v>
      </c>
      <c r="BA477">
        <v>1000</v>
      </c>
      <c r="BB477">
        <v>0</v>
      </c>
      <c r="BC477">
        <v>1.71920965746995</v>
      </c>
      <c r="BI477" s="2" t="s">
        <v>1475</v>
      </c>
      <c r="BJ477" s="9" t="s">
        <v>2472</v>
      </c>
      <c r="BM477">
        <f t="shared" si="98"/>
        <v>0</v>
      </c>
      <c r="BN477">
        <f t="shared" si="99"/>
        <v>0</v>
      </c>
      <c r="BO477">
        <f t="shared" si="100"/>
        <v>8.1088694399795699E-2</v>
      </c>
      <c r="BP477">
        <f t="shared" si="101"/>
        <v>0</v>
      </c>
      <c r="BQ477">
        <f t="shared" si="102"/>
        <v>0</v>
      </c>
      <c r="BR477">
        <f t="shared" si="103"/>
        <v>0</v>
      </c>
      <c r="BS477">
        <f t="shared" si="104"/>
        <v>10.6829114569732</v>
      </c>
      <c r="BU477">
        <f t="shared" si="105"/>
        <v>-1000</v>
      </c>
      <c r="BV477">
        <f t="shared" si="106"/>
        <v>-0.17002724449878301</v>
      </c>
      <c r="BW477">
        <f t="shared" si="107"/>
        <v>-8.1088694399795699E-2</v>
      </c>
      <c r="BX477">
        <f t="shared" si="108"/>
        <v>-0.42821858128422702</v>
      </c>
      <c r="BY477">
        <f t="shared" si="109"/>
        <v>0</v>
      </c>
      <c r="BZ477">
        <f t="shared" si="110"/>
        <v>0</v>
      </c>
      <c r="CA477">
        <f t="shared" si="111"/>
        <v>-1.71920965746995</v>
      </c>
    </row>
    <row r="478" spans="2:79" ht="15" customHeight="1" x14ac:dyDescent="0.25">
      <c r="B478" s="2" t="s">
        <v>476</v>
      </c>
      <c r="C478" s="2" t="s">
        <v>1476</v>
      </c>
      <c r="D478" s="2" t="s">
        <v>2473</v>
      </c>
      <c r="G478">
        <v>0</v>
      </c>
      <c r="H478" t="s">
        <v>3483</v>
      </c>
      <c r="I478">
        <v>0</v>
      </c>
      <c r="J478">
        <v>0.45868333304530801</v>
      </c>
      <c r="K478">
        <v>0</v>
      </c>
      <c r="L478">
        <v>0.45868333304530801</v>
      </c>
      <c r="N478">
        <v>0</v>
      </c>
      <c r="O478" t="s">
        <v>3483</v>
      </c>
      <c r="P478">
        <v>0</v>
      </c>
      <c r="Q478">
        <v>0.37053741774482801</v>
      </c>
      <c r="R478">
        <v>0</v>
      </c>
      <c r="S478">
        <v>0</v>
      </c>
      <c r="V478">
        <v>0</v>
      </c>
      <c r="W478" t="s">
        <v>3483</v>
      </c>
      <c r="X478">
        <v>0</v>
      </c>
      <c r="Y478">
        <v>0.512691813165009</v>
      </c>
      <c r="Z478">
        <v>0</v>
      </c>
      <c r="AA478">
        <v>0</v>
      </c>
      <c r="AC478">
        <v>0</v>
      </c>
      <c r="AD478" t="s">
        <v>3483</v>
      </c>
      <c r="AE478">
        <v>0</v>
      </c>
      <c r="AF478">
        <v>0</v>
      </c>
      <c r="AG478">
        <v>0</v>
      </c>
      <c r="AH478">
        <v>0</v>
      </c>
      <c r="AJ478">
        <v>0</v>
      </c>
      <c r="AK478" t="s">
        <v>3483</v>
      </c>
      <c r="AL478">
        <v>0</v>
      </c>
      <c r="AM478">
        <v>0</v>
      </c>
      <c r="AN478">
        <v>0</v>
      </c>
      <c r="AO478">
        <v>0</v>
      </c>
      <c r="AQ478">
        <v>0</v>
      </c>
      <c r="AR478" t="s">
        <v>3483</v>
      </c>
      <c r="AS478">
        <v>0</v>
      </c>
      <c r="AT478">
        <v>0</v>
      </c>
      <c r="AU478">
        <v>0</v>
      </c>
      <c r="AV478">
        <v>0</v>
      </c>
      <c r="AX478">
        <v>0</v>
      </c>
      <c r="AY478" t="s">
        <v>3483</v>
      </c>
      <c r="AZ478">
        <v>0</v>
      </c>
      <c r="BA478">
        <v>1.2082281745568499</v>
      </c>
      <c r="BB478">
        <v>0</v>
      </c>
      <c r="BC478">
        <v>0</v>
      </c>
      <c r="BI478" s="2" t="s">
        <v>1476</v>
      </c>
      <c r="BJ478" s="2" t="s">
        <v>2473</v>
      </c>
      <c r="BM478">
        <f t="shared" si="98"/>
        <v>0</v>
      </c>
      <c r="BN478">
        <f t="shared" si="99"/>
        <v>0</v>
      </c>
      <c r="BO478">
        <f t="shared" si="100"/>
        <v>0</v>
      </c>
      <c r="BP478">
        <f t="shared" si="101"/>
        <v>0</v>
      </c>
      <c r="BQ478">
        <f t="shared" si="102"/>
        <v>0</v>
      </c>
      <c r="BR478">
        <f t="shared" si="103"/>
        <v>0</v>
      </c>
      <c r="BS478">
        <f t="shared" si="104"/>
        <v>0</v>
      </c>
      <c r="BU478">
        <f t="shared" si="105"/>
        <v>-0.45868333304530801</v>
      </c>
      <c r="BV478">
        <f t="shared" si="106"/>
        <v>0</v>
      </c>
      <c r="BW478">
        <f t="shared" si="107"/>
        <v>0</v>
      </c>
      <c r="BX478">
        <f t="shared" si="108"/>
        <v>0</v>
      </c>
      <c r="BY478">
        <f t="shared" si="109"/>
        <v>0</v>
      </c>
      <c r="BZ478">
        <f t="shared" si="110"/>
        <v>0</v>
      </c>
      <c r="CA478">
        <f t="shared" si="111"/>
        <v>0</v>
      </c>
    </row>
    <row r="479" spans="2:79" ht="15" customHeight="1" x14ac:dyDescent="0.25">
      <c r="B479" s="2" t="s">
        <v>477</v>
      </c>
      <c r="C479" s="2" t="s">
        <v>1477</v>
      </c>
      <c r="D479" s="2" t="s">
        <v>2474</v>
      </c>
      <c r="G479">
        <v>0</v>
      </c>
      <c r="H479" t="s">
        <v>3484</v>
      </c>
      <c r="I479">
        <v>0</v>
      </c>
      <c r="J479">
        <v>0</v>
      </c>
      <c r="K479">
        <v>0</v>
      </c>
      <c r="L479">
        <v>0</v>
      </c>
      <c r="N479">
        <v>0</v>
      </c>
      <c r="O479" t="s">
        <v>3484</v>
      </c>
      <c r="P479">
        <v>0</v>
      </c>
      <c r="Q479">
        <v>3.7219160260572898E-2</v>
      </c>
      <c r="R479">
        <v>0</v>
      </c>
      <c r="S479">
        <v>0</v>
      </c>
      <c r="V479">
        <v>0</v>
      </c>
      <c r="W479" t="s">
        <v>3484</v>
      </c>
      <c r="X479">
        <v>0</v>
      </c>
      <c r="Y479">
        <v>0</v>
      </c>
      <c r="Z479">
        <v>0</v>
      </c>
      <c r="AA479">
        <v>0</v>
      </c>
      <c r="AC479">
        <v>0</v>
      </c>
      <c r="AD479" t="s">
        <v>3484</v>
      </c>
      <c r="AE479">
        <v>0</v>
      </c>
      <c r="AF479">
        <v>0</v>
      </c>
      <c r="AG479">
        <v>0</v>
      </c>
      <c r="AH479">
        <v>0</v>
      </c>
      <c r="AJ479">
        <v>0</v>
      </c>
      <c r="AK479" t="s">
        <v>3484</v>
      </c>
      <c r="AL479">
        <v>0</v>
      </c>
      <c r="AM479">
        <v>0</v>
      </c>
      <c r="AN479">
        <v>0</v>
      </c>
      <c r="AO479">
        <v>0</v>
      </c>
      <c r="AQ479">
        <v>0</v>
      </c>
      <c r="AR479" t="s">
        <v>3484</v>
      </c>
      <c r="AS479">
        <v>0</v>
      </c>
      <c r="AT479">
        <v>0</v>
      </c>
      <c r="AU479">
        <v>0</v>
      </c>
      <c r="AV479">
        <v>0</v>
      </c>
      <c r="AX479">
        <v>0</v>
      </c>
      <c r="AY479" t="s">
        <v>3484</v>
      </c>
      <c r="AZ479">
        <v>0</v>
      </c>
      <c r="BA479">
        <v>0</v>
      </c>
      <c r="BB479">
        <v>0</v>
      </c>
      <c r="BC479">
        <v>0</v>
      </c>
      <c r="BI479" s="2" t="s">
        <v>1477</v>
      </c>
      <c r="BJ479" s="2" t="s">
        <v>2474</v>
      </c>
      <c r="BM479">
        <f t="shared" si="98"/>
        <v>0</v>
      </c>
      <c r="BN479">
        <f t="shared" si="99"/>
        <v>0</v>
      </c>
      <c r="BO479">
        <f t="shared" si="100"/>
        <v>0</v>
      </c>
      <c r="BP479">
        <f t="shared" si="101"/>
        <v>0</v>
      </c>
      <c r="BQ479">
        <f t="shared" si="102"/>
        <v>0</v>
      </c>
      <c r="BR479">
        <f t="shared" si="103"/>
        <v>0</v>
      </c>
      <c r="BS479">
        <f t="shared" si="104"/>
        <v>0</v>
      </c>
      <c r="BU479">
        <f t="shared" si="105"/>
        <v>0</v>
      </c>
      <c r="BV479">
        <f t="shared" si="106"/>
        <v>0</v>
      </c>
      <c r="BW479">
        <f t="shared" si="107"/>
        <v>0</v>
      </c>
      <c r="BX479">
        <f t="shared" si="108"/>
        <v>0</v>
      </c>
      <c r="BY479">
        <f t="shared" si="109"/>
        <v>0</v>
      </c>
      <c r="BZ479">
        <f t="shared" si="110"/>
        <v>0</v>
      </c>
      <c r="CA479">
        <f t="shared" si="111"/>
        <v>0</v>
      </c>
    </row>
    <row r="480" spans="2:79" ht="15" customHeight="1" x14ac:dyDescent="0.25">
      <c r="B480" s="2" t="s">
        <v>478</v>
      </c>
      <c r="C480" s="2" t="s">
        <v>1478</v>
      </c>
      <c r="D480" s="9" t="s">
        <v>2475</v>
      </c>
      <c r="G480">
        <v>0</v>
      </c>
      <c r="H480" t="s">
        <v>3485</v>
      </c>
      <c r="I480">
        <v>-0.45868333298722103</v>
      </c>
      <c r="J480">
        <v>0</v>
      </c>
      <c r="K480">
        <v>0</v>
      </c>
      <c r="L480">
        <v>0</v>
      </c>
      <c r="N480">
        <v>0</v>
      </c>
      <c r="O480" t="s">
        <v>3485</v>
      </c>
      <c r="P480">
        <v>-0.37053741766931098</v>
      </c>
      <c r="Q480">
        <v>0</v>
      </c>
      <c r="R480">
        <v>0</v>
      </c>
      <c r="S480">
        <v>0</v>
      </c>
      <c r="V480">
        <v>0</v>
      </c>
      <c r="W480" t="s">
        <v>3485</v>
      </c>
      <c r="X480">
        <v>-0.51269181315069601</v>
      </c>
      <c r="Y480">
        <v>0</v>
      </c>
      <c r="Z480">
        <v>0</v>
      </c>
      <c r="AA480">
        <v>0</v>
      </c>
      <c r="AC480">
        <v>0</v>
      </c>
      <c r="AD480" t="s">
        <v>3485</v>
      </c>
      <c r="AE480">
        <v>-0.80894513101156895</v>
      </c>
      <c r="AF480">
        <v>0</v>
      </c>
      <c r="AG480">
        <v>0</v>
      </c>
      <c r="AH480">
        <v>0</v>
      </c>
      <c r="AJ480">
        <v>0</v>
      </c>
      <c r="AK480" t="s">
        <v>3485</v>
      </c>
      <c r="AL480">
        <v>-1.6120540660859899</v>
      </c>
      <c r="AM480">
        <v>0</v>
      </c>
      <c r="AN480">
        <v>0</v>
      </c>
      <c r="AO480">
        <v>0</v>
      </c>
      <c r="AQ480">
        <v>0</v>
      </c>
      <c r="AR480" t="s">
        <v>3485</v>
      </c>
      <c r="AS480">
        <v>-0.397528189635523</v>
      </c>
      <c r="AT480">
        <v>0</v>
      </c>
      <c r="AU480">
        <v>0</v>
      </c>
      <c r="AV480">
        <v>0</v>
      </c>
      <c r="AX480">
        <v>0</v>
      </c>
      <c r="AY480" t="s">
        <v>3485</v>
      </c>
      <c r="AZ480">
        <v>-1.20822817457145</v>
      </c>
      <c r="BA480">
        <v>0</v>
      </c>
      <c r="BB480">
        <v>0</v>
      </c>
      <c r="BC480">
        <v>0</v>
      </c>
      <c r="BI480" s="2" t="s">
        <v>1478</v>
      </c>
      <c r="BJ480" s="9" t="s">
        <v>2475</v>
      </c>
      <c r="BM480">
        <f t="shared" si="98"/>
        <v>0</v>
      </c>
      <c r="BN480">
        <f t="shared" si="99"/>
        <v>0</v>
      </c>
      <c r="BO480">
        <f t="shared" si="100"/>
        <v>0</v>
      </c>
      <c r="BP480">
        <f t="shared" si="101"/>
        <v>0</v>
      </c>
      <c r="BQ480">
        <f t="shared" si="102"/>
        <v>0</v>
      </c>
      <c r="BR480">
        <f t="shared" si="103"/>
        <v>0</v>
      </c>
      <c r="BS480">
        <f t="shared" si="104"/>
        <v>0</v>
      </c>
      <c r="BU480">
        <f t="shared" si="105"/>
        <v>0</v>
      </c>
      <c r="BV480">
        <f t="shared" si="106"/>
        <v>0</v>
      </c>
      <c r="BW480">
        <f t="shared" si="107"/>
        <v>0</v>
      </c>
      <c r="BX480">
        <f t="shared" si="108"/>
        <v>0</v>
      </c>
      <c r="BY480">
        <f t="shared" si="109"/>
        <v>0</v>
      </c>
      <c r="BZ480">
        <f t="shared" si="110"/>
        <v>0</v>
      </c>
      <c r="CA480">
        <f t="shared" si="111"/>
        <v>0</v>
      </c>
    </row>
    <row r="481" spans="1:79" ht="15" customHeight="1" x14ac:dyDescent="0.25">
      <c r="B481" s="2" t="s">
        <v>479</v>
      </c>
      <c r="C481" s="2" t="s">
        <v>1479</v>
      </c>
      <c r="D481" s="2" t="s">
        <v>2476</v>
      </c>
      <c r="G481">
        <v>0</v>
      </c>
      <c r="H481" t="s">
        <v>3486</v>
      </c>
      <c r="I481">
        <v>0</v>
      </c>
      <c r="J481">
        <v>0</v>
      </c>
      <c r="K481">
        <v>0</v>
      </c>
      <c r="L481">
        <v>0</v>
      </c>
      <c r="N481">
        <v>0</v>
      </c>
      <c r="O481" t="s">
        <v>3486</v>
      </c>
      <c r="P481">
        <v>0</v>
      </c>
      <c r="Q481">
        <v>0</v>
      </c>
      <c r="R481">
        <v>0</v>
      </c>
      <c r="S481">
        <v>0</v>
      </c>
      <c r="V481">
        <v>0</v>
      </c>
      <c r="W481" t="s">
        <v>3486</v>
      </c>
      <c r="X481">
        <v>0</v>
      </c>
      <c r="Y481">
        <v>0</v>
      </c>
      <c r="Z481">
        <v>0</v>
      </c>
      <c r="AA481">
        <v>0</v>
      </c>
      <c r="AC481">
        <v>0</v>
      </c>
      <c r="AD481" t="s">
        <v>3486</v>
      </c>
      <c r="AE481">
        <v>0</v>
      </c>
      <c r="AF481">
        <v>0</v>
      </c>
      <c r="AG481">
        <v>0</v>
      </c>
      <c r="AH481">
        <v>0</v>
      </c>
      <c r="AJ481">
        <v>0</v>
      </c>
      <c r="AK481" t="s">
        <v>3486</v>
      </c>
      <c r="AL481">
        <v>0</v>
      </c>
      <c r="AM481">
        <v>0</v>
      </c>
      <c r="AN481">
        <v>0</v>
      </c>
      <c r="AO481">
        <v>0</v>
      </c>
      <c r="AQ481">
        <v>0</v>
      </c>
      <c r="AR481" t="s">
        <v>3486</v>
      </c>
      <c r="AS481">
        <v>0</v>
      </c>
      <c r="AT481">
        <v>0</v>
      </c>
      <c r="AU481">
        <v>0</v>
      </c>
      <c r="AV481">
        <v>0</v>
      </c>
      <c r="AX481">
        <v>0</v>
      </c>
      <c r="AY481" t="s">
        <v>3486</v>
      </c>
      <c r="AZ481">
        <v>0</v>
      </c>
      <c r="BA481">
        <v>0</v>
      </c>
      <c r="BB481">
        <v>0</v>
      </c>
      <c r="BC481">
        <v>0</v>
      </c>
      <c r="BI481" s="2" t="s">
        <v>1479</v>
      </c>
      <c r="BJ481" s="2" t="s">
        <v>2476</v>
      </c>
      <c r="BM481">
        <f t="shared" si="98"/>
        <v>0</v>
      </c>
      <c r="BN481">
        <f t="shared" si="99"/>
        <v>0</v>
      </c>
      <c r="BO481">
        <f t="shared" si="100"/>
        <v>0</v>
      </c>
      <c r="BP481">
        <f t="shared" si="101"/>
        <v>0</v>
      </c>
      <c r="BQ481">
        <f t="shared" si="102"/>
        <v>0</v>
      </c>
      <c r="BR481">
        <f t="shared" si="103"/>
        <v>0</v>
      </c>
      <c r="BS481">
        <f t="shared" si="104"/>
        <v>0</v>
      </c>
      <c r="BU481">
        <f t="shared" si="105"/>
        <v>0</v>
      </c>
      <c r="BV481">
        <f t="shared" si="106"/>
        <v>0</v>
      </c>
      <c r="BW481">
        <f t="shared" si="107"/>
        <v>0</v>
      </c>
      <c r="BX481">
        <f t="shared" si="108"/>
        <v>0</v>
      </c>
      <c r="BY481">
        <f t="shared" si="109"/>
        <v>0</v>
      </c>
      <c r="BZ481">
        <f t="shared" si="110"/>
        <v>0</v>
      </c>
      <c r="CA481">
        <f t="shared" si="111"/>
        <v>0</v>
      </c>
    </row>
    <row r="482" spans="1:79" ht="15" customHeight="1" x14ac:dyDescent="0.25">
      <c r="B482" s="2" t="s">
        <v>480</v>
      </c>
      <c r="C482" s="2" t="s">
        <v>1480</v>
      </c>
      <c r="D482" s="9" t="s">
        <v>2477</v>
      </c>
      <c r="G482">
        <v>0</v>
      </c>
      <c r="H482" t="s">
        <v>3487</v>
      </c>
      <c r="I482">
        <v>0</v>
      </c>
      <c r="J482">
        <v>0</v>
      </c>
      <c r="K482">
        <v>0</v>
      </c>
      <c r="L482">
        <v>0</v>
      </c>
      <c r="N482">
        <v>0</v>
      </c>
      <c r="O482" t="s">
        <v>3487</v>
      </c>
      <c r="P482">
        <v>0</v>
      </c>
      <c r="Q482">
        <v>0</v>
      </c>
      <c r="R482">
        <v>0</v>
      </c>
      <c r="S482">
        <v>0</v>
      </c>
      <c r="V482">
        <v>0</v>
      </c>
      <c r="W482" t="s">
        <v>3487</v>
      </c>
      <c r="X482">
        <v>0</v>
      </c>
      <c r="Y482">
        <v>0</v>
      </c>
      <c r="Z482">
        <v>0</v>
      </c>
      <c r="AA482">
        <v>0</v>
      </c>
      <c r="AC482">
        <v>0</v>
      </c>
      <c r="AD482" t="s">
        <v>3487</v>
      </c>
      <c r="AE482">
        <v>0</v>
      </c>
      <c r="AF482">
        <v>0</v>
      </c>
      <c r="AG482">
        <v>0</v>
      </c>
      <c r="AH482">
        <v>0</v>
      </c>
      <c r="AJ482">
        <v>0</v>
      </c>
      <c r="AK482" t="s">
        <v>3487</v>
      </c>
      <c r="AL482">
        <v>0</v>
      </c>
      <c r="AM482">
        <v>0</v>
      </c>
      <c r="AN482">
        <v>0</v>
      </c>
      <c r="AO482">
        <v>0</v>
      </c>
      <c r="AQ482">
        <v>0</v>
      </c>
      <c r="AR482" t="s">
        <v>3487</v>
      </c>
      <c r="AS482">
        <v>0</v>
      </c>
      <c r="AT482">
        <v>0</v>
      </c>
      <c r="AU482">
        <v>0</v>
      </c>
      <c r="AV482">
        <v>0</v>
      </c>
      <c r="AX482">
        <v>0</v>
      </c>
      <c r="AY482" t="s">
        <v>3487</v>
      </c>
      <c r="AZ482">
        <v>0</v>
      </c>
      <c r="BA482">
        <v>0</v>
      </c>
      <c r="BB482">
        <v>0</v>
      </c>
      <c r="BC482">
        <v>0</v>
      </c>
      <c r="BI482" s="2" t="s">
        <v>1480</v>
      </c>
      <c r="BJ482" s="9" t="s">
        <v>2477</v>
      </c>
      <c r="BM482">
        <f t="shared" si="98"/>
        <v>0</v>
      </c>
      <c r="BN482">
        <f t="shared" si="99"/>
        <v>0</v>
      </c>
      <c r="BO482">
        <f t="shared" si="100"/>
        <v>0</v>
      </c>
      <c r="BP482">
        <f t="shared" si="101"/>
        <v>0</v>
      </c>
      <c r="BQ482">
        <f t="shared" si="102"/>
        <v>0</v>
      </c>
      <c r="BR482">
        <f t="shared" si="103"/>
        <v>0</v>
      </c>
      <c r="BS482">
        <f t="shared" si="104"/>
        <v>0</v>
      </c>
      <c r="BU482">
        <f t="shared" si="105"/>
        <v>0</v>
      </c>
      <c r="BV482">
        <f t="shared" si="106"/>
        <v>0</v>
      </c>
      <c r="BW482">
        <f t="shared" si="107"/>
        <v>0</v>
      </c>
      <c r="BX482">
        <f t="shared" si="108"/>
        <v>0</v>
      </c>
      <c r="BY482">
        <f t="shared" si="109"/>
        <v>0</v>
      </c>
      <c r="BZ482">
        <f t="shared" si="110"/>
        <v>0</v>
      </c>
      <c r="CA482">
        <f t="shared" si="111"/>
        <v>0</v>
      </c>
    </row>
    <row r="483" spans="1:79" ht="15" customHeight="1" x14ac:dyDescent="0.25">
      <c r="B483" s="2" t="s">
        <v>481</v>
      </c>
      <c r="C483" s="2" t="s">
        <v>1481</v>
      </c>
      <c r="D483" s="2" t="s">
        <v>2478</v>
      </c>
      <c r="G483">
        <v>0</v>
      </c>
      <c r="H483" t="s">
        <v>3488</v>
      </c>
      <c r="I483">
        <v>0</v>
      </c>
      <c r="J483">
        <v>0.30323644915112202</v>
      </c>
      <c r="K483">
        <v>0</v>
      </c>
      <c r="L483">
        <v>0.30323644915112202</v>
      </c>
      <c r="N483">
        <v>0</v>
      </c>
      <c r="O483" t="s">
        <v>3488</v>
      </c>
      <c r="P483">
        <v>0</v>
      </c>
      <c r="Q483">
        <v>0.123810869363861</v>
      </c>
      <c r="R483">
        <v>0</v>
      </c>
      <c r="S483">
        <v>0</v>
      </c>
      <c r="V483">
        <v>0</v>
      </c>
      <c r="W483" t="s">
        <v>3488</v>
      </c>
      <c r="X483">
        <v>0</v>
      </c>
      <c r="Y483">
        <v>0.14218009346259</v>
      </c>
      <c r="Z483">
        <v>0</v>
      </c>
      <c r="AA483">
        <v>0</v>
      </c>
      <c r="AC483">
        <v>0</v>
      </c>
      <c r="AD483" t="s">
        <v>3488</v>
      </c>
      <c r="AE483">
        <v>0</v>
      </c>
      <c r="AF483">
        <v>0</v>
      </c>
      <c r="AG483">
        <v>0</v>
      </c>
      <c r="AH483">
        <v>0</v>
      </c>
      <c r="AJ483">
        <v>0</v>
      </c>
      <c r="AK483" t="s">
        <v>3488</v>
      </c>
      <c r="AL483">
        <v>0</v>
      </c>
      <c r="AM483">
        <v>0</v>
      </c>
      <c r="AN483">
        <v>0</v>
      </c>
      <c r="AO483">
        <v>0</v>
      </c>
      <c r="AQ483">
        <v>0</v>
      </c>
      <c r="AR483" t="s">
        <v>3488</v>
      </c>
      <c r="AS483">
        <v>0</v>
      </c>
      <c r="AT483">
        <v>0</v>
      </c>
      <c r="AU483">
        <v>0</v>
      </c>
      <c r="AV483">
        <v>0</v>
      </c>
      <c r="AX483">
        <v>0</v>
      </c>
      <c r="AY483" t="s">
        <v>3488</v>
      </c>
      <c r="AZ483">
        <v>0</v>
      </c>
      <c r="BA483">
        <v>0.33389677580701799</v>
      </c>
      <c r="BB483">
        <v>0</v>
      </c>
      <c r="BC483">
        <v>0</v>
      </c>
      <c r="BI483" s="2" t="s">
        <v>1481</v>
      </c>
      <c r="BJ483" s="2" t="s">
        <v>2478</v>
      </c>
      <c r="BM483">
        <f t="shared" si="98"/>
        <v>0</v>
      </c>
      <c r="BN483">
        <f t="shared" si="99"/>
        <v>0</v>
      </c>
      <c r="BO483">
        <f t="shared" si="100"/>
        <v>0</v>
      </c>
      <c r="BP483">
        <f t="shared" si="101"/>
        <v>0</v>
      </c>
      <c r="BQ483">
        <f t="shared" si="102"/>
        <v>0</v>
      </c>
      <c r="BR483">
        <f t="shared" si="103"/>
        <v>0</v>
      </c>
      <c r="BS483">
        <f t="shared" si="104"/>
        <v>0</v>
      </c>
      <c r="BU483">
        <f t="shared" si="105"/>
        <v>-0.30323644915112202</v>
      </c>
      <c r="BV483">
        <f t="shared" si="106"/>
        <v>0</v>
      </c>
      <c r="BW483">
        <f t="shared" si="107"/>
        <v>0</v>
      </c>
      <c r="BX483">
        <f t="shared" si="108"/>
        <v>0</v>
      </c>
      <c r="BY483">
        <f t="shared" si="109"/>
        <v>0</v>
      </c>
      <c r="BZ483">
        <f t="shared" si="110"/>
        <v>0</v>
      </c>
      <c r="CA483">
        <f t="shared" si="111"/>
        <v>0</v>
      </c>
    </row>
    <row r="484" spans="1:79" ht="15" customHeight="1" x14ac:dyDescent="0.25">
      <c r="B484" s="2" t="s">
        <v>482</v>
      </c>
      <c r="C484" s="2" t="s">
        <v>1482</v>
      </c>
      <c r="D484" s="2" t="s">
        <v>2479</v>
      </c>
      <c r="G484">
        <v>0</v>
      </c>
      <c r="H484" t="s">
        <v>3489</v>
      </c>
      <c r="I484">
        <v>0</v>
      </c>
      <c r="J484">
        <v>0</v>
      </c>
      <c r="K484">
        <v>0</v>
      </c>
      <c r="L484">
        <v>0</v>
      </c>
      <c r="N484">
        <v>0</v>
      </c>
      <c r="O484" t="s">
        <v>3489</v>
      </c>
      <c r="P484">
        <v>0</v>
      </c>
      <c r="Q484">
        <v>0</v>
      </c>
      <c r="R484">
        <v>0</v>
      </c>
      <c r="S484">
        <v>0</v>
      </c>
      <c r="V484">
        <v>0</v>
      </c>
      <c r="W484" t="s">
        <v>3489</v>
      </c>
      <c r="X484">
        <v>0</v>
      </c>
      <c r="Y484">
        <v>0</v>
      </c>
      <c r="Z484">
        <v>0</v>
      </c>
      <c r="AA484">
        <v>0</v>
      </c>
      <c r="AC484">
        <v>0</v>
      </c>
      <c r="AD484" t="s">
        <v>3489</v>
      </c>
      <c r="AE484">
        <v>0</v>
      </c>
      <c r="AF484">
        <v>0</v>
      </c>
      <c r="AG484">
        <v>0</v>
      </c>
      <c r="AH484">
        <v>0</v>
      </c>
      <c r="AJ484">
        <v>0</v>
      </c>
      <c r="AK484" t="s">
        <v>3489</v>
      </c>
      <c r="AL484">
        <v>0</v>
      </c>
      <c r="AM484">
        <v>0</v>
      </c>
      <c r="AN484">
        <v>0</v>
      </c>
      <c r="AO484">
        <v>0</v>
      </c>
      <c r="AQ484">
        <v>0</v>
      </c>
      <c r="AR484" t="s">
        <v>3489</v>
      </c>
      <c r="AS484">
        <v>0</v>
      </c>
      <c r="AT484">
        <v>0</v>
      </c>
      <c r="AU484">
        <v>0</v>
      </c>
      <c r="AV484">
        <v>0</v>
      </c>
      <c r="AX484">
        <v>0</v>
      </c>
      <c r="AY484" t="s">
        <v>3489</v>
      </c>
      <c r="AZ484">
        <v>0</v>
      </c>
      <c r="BA484">
        <v>0</v>
      </c>
      <c r="BB484">
        <v>0</v>
      </c>
      <c r="BC484">
        <v>0</v>
      </c>
      <c r="BI484" s="2" t="s">
        <v>1482</v>
      </c>
      <c r="BJ484" s="2" t="s">
        <v>2479</v>
      </c>
      <c r="BM484">
        <f t="shared" si="98"/>
        <v>0</v>
      </c>
      <c r="BN484">
        <f t="shared" si="99"/>
        <v>0</v>
      </c>
      <c r="BO484">
        <f t="shared" si="100"/>
        <v>0</v>
      </c>
      <c r="BP484">
        <f t="shared" si="101"/>
        <v>0</v>
      </c>
      <c r="BQ484">
        <f t="shared" si="102"/>
        <v>0</v>
      </c>
      <c r="BR484">
        <f t="shared" si="103"/>
        <v>0</v>
      </c>
      <c r="BS484">
        <f t="shared" si="104"/>
        <v>0</v>
      </c>
      <c r="BU484">
        <f t="shared" si="105"/>
        <v>0</v>
      </c>
      <c r="BV484">
        <f t="shared" si="106"/>
        <v>0</v>
      </c>
      <c r="BW484">
        <f t="shared" si="107"/>
        <v>0</v>
      </c>
      <c r="BX484">
        <f t="shared" si="108"/>
        <v>0</v>
      </c>
      <c r="BY484">
        <f t="shared" si="109"/>
        <v>0</v>
      </c>
      <c r="BZ484">
        <f t="shared" si="110"/>
        <v>0</v>
      </c>
      <c r="CA484">
        <f t="shared" si="111"/>
        <v>0</v>
      </c>
    </row>
    <row r="485" spans="1:79" ht="15" customHeight="1" x14ac:dyDescent="0.25">
      <c r="B485" s="2" t="s">
        <v>483</v>
      </c>
      <c r="C485" s="2" t="s">
        <v>1483</v>
      </c>
      <c r="D485" s="2" t="s">
        <v>2480</v>
      </c>
      <c r="G485">
        <v>0</v>
      </c>
      <c r="H485" t="s">
        <v>3490</v>
      </c>
      <c r="I485">
        <v>0</v>
      </c>
      <c r="J485">
        <v>0</v>
      </c>
      <c r="K485">
        <v>0</v>
      </c>
      <c r="L485">
        <v>0</v>
      </c>
      <c r="N485">
        <v>0</v>
      </c>
      <c r="O485" t="s">
        <v>3490</v>
      </c>
      <c r="P485">
        <v>0</v>
      </c>
      <c r="Q485">
        <v>0</v>
      </c>
      <c r="R485">
        <v>0</v>
      </c>
      <c r="S485">
        <v>0</v>
      </c>
      <c r="V485">
        <v>0</v>
      </c>
      <c r="W485" t="s">
        <v>3490</v>
      </c>
      <c r="X485">
        <v>0</v>
      </c>
      <c r="Y485">
        <v>0</v>
      </c>
      <c r="Z485">
        <v>0</v>
      </c>
      <c r="AA485">
        <v>0</v>
      </c>
      <c r="AC485">
        <v>0</v>
      </c>
      <c r="AD485" t="s">
        <v>3490</v>
      </c>
      <c r="AE485">
        <v>0</v>
      </c>
      <c r="AF485">
        <v>0</v>
      </c>
      <c r="AG485">
        <v>0</v>
      </c>
      <c r="AH485">
        <v>0</v>
      </c>
      <c r="AJ485">
        <v>0</v>
      </c>
      <c r="AK485" t="s">
        <v>3490</v>
      </c>
      <c r="AL485">
        <v>0</v>
      </c>
      <c r="AM485">
        <v>0</v>
      </c>
      <c r="AN485">
        <v>0</v>
      </c>
      <c r="AO485">
        <v>0</v>
      </c>
      <c r="AQ485">
        <v>0</v>
      </c>
      <c r="AR485" t="s">
        <v>3490</v>
      </c>
      <c r="AS485">
        <v>0</v>
      </c>
      <c r="AT485">
        <v>0</v>
      </c>
      <c r="AU485">
        <v>0</v>
      </c>
      <c r="AV485">
        <v>0</v>
      </c>
      <c r="AX485">
        <v>0</v>
      </c>
      <c r="AY485" t="s">
        <v>3490</v>
      </c>
      <c r="AZ485">
        <v>0</v>
      </c>
      <c r="BA485">
        <v>0</v>
      </c>
      <c r="BB485">
        <v>0</v>
      </c>
      <c r="BC485">
        <v>0</v>
      </c>
      <c r="BI485" s="2" t="s">
        <v>1483</v>
      </c>
      <c r="BJ485" s="2" t="s">
        <v>2480</v>
      </c>
      <c r="BM485">
        <f t="shared" si="98"/>
        <v>0</v>
      </c>
      <c r="BN485">
        <f t="shared" si="99"/>
        <v>0</v>
      </c>
      <c r="BO485">
        <f t="shared" si="100"/>
        <v>0</v>
      </c>
      <c r="BP485">
        <f t="shared" si="101"/>
        <v>0</v>
      </c>
      <c r="BQ485">
        <f t="shared" si="102"/>
        <v>0</v>
      </c>
      <c r="BR485">
        <f t="shared" si="103"/>
        <v>0</v>
      </c>
      <c r="BS485">
        <f t="shared" si="104"/>
        <v>0</v>
      </c>
      <c r="BU485">
        <f t="shared" si="105"/>
        <v>0</v>
      </c>
      <c r="BV485">
        <f t="shared" si="106"/>
        <v>0</v>
      </c>
      <c r="BW485">
        <f t="shared" si="107"/>
        <v>0</v>
      </c>
      <c r="BX485">
        <f t="shared" si="108"/>
        <v>0</v>
      </c>
      <c r="BY485">
        <f t="shared" si="109"/>
        <v>0</v>
      </c>
      <c r="BZ485">
        <f t="shared" si="110"/>
        <v>0</v>
      </c>
      <c r="CA485">
        <f t="shared" si="111"/>
        <v>0</v>
      </c>
    </row>
    <row r="486" spans="1:79" ht="15" customHeight="1" x14ac:dyDescent="0.25">
      <c r="B486" s="2" t="s">
        <v>484</v>
      </c>
      <c r="C486" s="2" t="s">
        <v>1484</v>
      </c>
      <c r="D486" s="2" t="s">
        <v>2481</v>
      </c>
      <c r="G486">
        <v>0</v>
      </c>
      <c r="H486" t="s">
        <v>3491</v>
      </c>
      <c r="I486">
        <v>0</v>
      </c>
      <c r="J486">
        <v>0</v>
      </c>
      <c r="K486">
        <v>0</v>
      </c>
      <c r="L486">
        <v>0</v>
      </c>
      <c r="N486">
        <v>0</v>
      </c>
      <c r="O486" t="s">
        <v>3491</v>
      </c>
      <c r="P486">
        <v>0</v>
      </c>
      <c r="Q486">
        <v>0</v>
      </c>
      <c r="R486">
        <v>0</v>
      </c>
      <c r="S486">
        <v>0</v>
      </c>
      <c r="V486">
        <v>0</v>
      </c>
      <c r="W486" t="s">
        <v>3491</v>
      </c>
      <c r="X486">
        <v>0</v>
      </c>
      <c r="Y486">
        <v>0</v>
      </c>
      <c r="Z486">
        <v>0</v>
      </c>
      <c r="AA486">
        <v>0</v>
      </c>
      <c r="AC486">
        <v>0</v>
      </c>
      <c r="AD486" t="s">
        <v>3491</v>
      </c>
      <c r="AE486">
        <v>0</v>
      </c>
      <c r="AF486">
        <v>0</v>
      </c>
      <c r="AG486">
        <v>0</v>
      </c>
      <c r="AH486">
        <v>0</v>
      </c>
      <c r="AJ486">
        <v>0</v>
      </c>
      <c r="AK486" t="s">
        <v>3491</v>
      </c>
      <c r="AL486">
        <v>0</v>
      </c>
      <c r="AM486">
        <v>0</v>
      </c>
      <c r="AN486">
        <v>0</v>
      </c>
      <c r="AO486">
        <v>0</v>
      </c>
      <c r="AQ486">
        <v>0</v>
      </c>
      <c r="AR486" t="s">
        <v>3491</v>
      </c>
      <c r="AS486">
        <v>0</v>
      </c>
      <c r="AT486">
        <v>0</v>
      </c>
      <c r="AU486">
        <v>0</v>
      </c>
      <c r="AV486">
        <v>0</v>
      </c>
      <c r="AX486">
        <v>0</v>
      </c>
      <c r="AY486" t="s">
        <v>3491</v>
      </c>
      <c r="AZ486">
        <v>0</v>
      </c>
      <c r="BA486">
        <v>0</v>
      </c>
      <c r="BB486">
        <v>0</v>
      </c>
      <c r="BC486">
        <v>0</v>
      </c>
      <c r="BI486" s="2" t="s">
        <v>1484</v>
      </c>
      <c r="BJ486" s="2" t="s">
        <v>2481</v>
      </c>
      <c r="BM486">
        <f t="shared" si="98"/>
        <v>0</v>
      </c>
      <c r="BN486">
        <f t="shared" si="99"/>
        <v>0</v>
      </c>
      <c r="BO486">
        <f t="shared" si="100"/>
        <v>0</v>
      </c>
      <c r="BP486">
        <f t="shared" si="101"/>
        <v>0</v>
      </c>
      <c r="BQ486">
        <f t="shared" si="102"/>
        <v>0</v>
      </c>
      <c r="BR486">
        <f t="shared" si="103"/>
        <v>0</v>
      </c>
      <c r="BS486">
        <f t="shared" si="104"/>
        <v>0</v>
      </c>
      <c r="BU486">
        <f t="shared" si="105"/>
        <v>0</v>
      </c>
      <c r="BV486">
        <f t="shared" si="106"/>
        <v>0</v>
      </c>
      <c r="BW486">
        <f t="shared" si="107"/>
        <v>0</v>
      </c>
      <c r="BX486">
        <f t="shared" si="108"/>
        <v>0</v>
      </c>
      <c r="BY486">
        <f t="shared" si="109"/>
        <v>0</v>
      </c>
      <c r="BZ486">
        <f t="shared" si="110"/>
        <v>0</v>
      </c>
      <c r="CA486">
        <f t="shared" si="111"/>
        <v>0</v>
      </c>
    </row>
    <row r="487" spans="1:79" ht="15" x14ac:dyDescent="0.25">
      <c r="A487" s="82" t="s">
        <v>4074</v>
      </c>
      <c r="B487" s="2" t="s">
        <v>485</v>
      </c>
      <c r="C487" s="2" t="s">
        <v>1485</v>
      </c>
      <c r="D487" s="2" t="s">
        <v>2482</v>
      </c>
      <c r="G487">
        <v>0</v>
      </c>
      <c r="H487" t="s">
        <v>3492</v>
      </c>
      <c r="I487">
        <v>0</v>
      </c>
      <c r="J487">
        <v>0.34401249977645698</v>
      </c>
      <c r="K487">
        <v>0.315864706102996</v>
      </c>
      <c r="L487">
        <v>0.34401249977645698</v>
      </c>
      <c r="N487" s="41">
        <v>0</v>
      </c>
      <c r="O487" t="s">
        <v>3492</v>
      </c>
      <c r="P487">
        <v>0</v>
      </c>
      <c r="Q487">
        <v>0.59</v>
      </c>
      <c r="R487">
        <v>1.32</v>
      </c>
      <c r="S487">
        <v>1.5129734462659801</v>
      </c>
      <c r="V487">
        <v>0</v>
      </c>
      <c r="W487" t="s">
        <v>3492</v>
      </c>
      <c r="X487">
        <v>0</v>
      </c>
      <c r="Y487">
        <v>0.38451885986023598</v>
      </c>
      <c r="Z487">
        <v>1.32</v>
      </c>
      <c r="AA487">
        <v>1.32</v>
      </c>
      <c r="AC487">
        <v>0</v>
      </c>
      <c r="AD487" t="s">
        <v>3492</v>
      </c>
      <c r="AE487">
        <v>0</v>
      </c>
      <c r="AF487">
        <v>2.0807028325659598</v>
      </c>
      <c r="AG487">
        <v>2.0807028325659598</v>
      </c>
      <c r="AH487">
        <v>3.96373771366755</v>
      </c>
      <c r="AJ487">
        <v>0</v>
      </c>
      <c r="AK487" t="s">
        <v>3492</v>
      </c>
      <c r="AL487">
        <v>0</v>
      </c>
      <c r="AM487">
        <v>0.79135779440792198</v>
      </c>
      <c r="AN487">
        <v>0.79135779440792198</v>
      </c>
      <c r="AO487">
        <v>0.86968210149843195</v>
      </c>
      <c r="AQ487">
        <v>0</v>
      </c>
      <c r="AR487" t="s">
        <v>3492</v>
      </c>
      <c r="AS487">
        <v>0</v>
      </c>
      <c r="AT487">
        <v>2.42</v>
      </c>
      <c r="AU487">
        <v>2.42</v>
      </c>
      <c r="AV487">
        <v>2.42</v>
      </c>
      <c r="AX487">
        <v>0</v>
      </c>
      <c r="AY487" t="s">
        <v>3492</v>
      </c>
      <c r="AZ487">
        <v>0</v>
      </c>
      <c r="BA487">
        <v>0.90617113094086199</v>
      </c>
      <c r="BB487">
        <v>0</v>
      </c>
      <c r="BC487">
        <v>0</v>
      </c>
      <c r="BH487" s="82" t="s">
        <v>4074</v>
      </c>
      <c r="BI487" s="2" t="s">
        <v>1485</v>
      </c>
      <c r="BJ487" s="2" t="s">
        <v>2482</v>
      </c>
      <c r="BM487">
        <f t="shared" si="98"/>
        <v>-0.315864706102996</v>
      </c>
      <c r="BN487">
        <f t="shared" si="99"/>
        <v>-1.32</v>
      </c>
      <c r="BO487">
        <f t="shared" si="100"/>
        <v>-1.32</v>
      </c>
      <c r="BP487">
        <f t="shared" si="101"/>
        <v>-2.0807028325659598</v>
      </c>
      <c r="BQ487">
        <f t="shared" si="102"/>
        <v>-0.79135779440792198</v>
      </c>
      <c r="BR487">
        <f t="shared" si="103"/>
        <v>-2.42</v>
      </c>
      <c r="BS487">
        <f t="shared" si="104"/>
        <v>0</v>
      </c>
      <c r="BU487">
        <f t="shared" si="105"/>
        <v>-2.8147793673460986E-2</v>
      </c>
      <c r="BV487">
        <f t="shared" si="106"/>
        <v>-0.19297344626598001</v>
      </c>
      <c r="BW487">
        <f t="shared" si="107"/>
        <v>0</v>
      </c>
      <c r="BX487">
        <f t="shared" si="108"/>
        <v>-1.8830348811015902</v>
      </c>
      <c r="BY487">
        <f t="shared" si="109"/>
        <v>-7.832430709050997E-2</v>
      </c>
      <c r="BZ487">
        <f t="shared" si="110"/>
        <v>0</v>
      </c>
      <c r="CA487">
        <f t="shared" si="111"/>
        <v>0</v>
      </c>
    </row>
    <row r="488" spans="1:79" ht="15" customHeight="1" x14ac:dyDescent="0.25">
      <c r="B488" s="2" t="s">
        <v>486</v>
      </c>
      <c r="C488" s="2" t="s">
        <v>1486</v>
      </c>
      <c r="D488" s="2" t="s">
        <v>2483</v>
      </c>
      <c r="G488">
        <v>0</v>
      </c>
      <c r="H488" t="s">
        <v>3493</v>
      </c>
      <c r="I488">
        <v>0</v>
      </c>
      <c r="J488">
        <v>0</v>
      </c>
      <c r="K488">
        <v>0</v>
      </c>
      <c r="L488">
        <v>0</v>
      </c>
      <c r="N488">
        <v>0</v>
      </c>
      <c r="O488" t="s">
        <v>3493</v>
      </c>
      <c r="P488">
        <v>0</v>
      </c>
      <c r="Q488">
        <v>0</v>
      </c>
      <c r="R488">
        <v>0</v>
      </c>
      <c r="S488">
        <v>0</v>
      </c>
      <c r="V488">
        <v>0</v>
      </c>
      <c r="W488" t="s">
        <v>3493</v>
      </c>
      <c r="X488">
        <v>0</v>
      </c>
      <c r="Y488">
        <v>0</v>
      </c>
      <c r="Z488">
        <v>0</v>
      </c>
      <c r="AA488">
        <v>0</v>
      </c>
      <c r="AC488">
        <v>0</v>
      </c>
      <c r="AD488" t="s">
        <v>3493</v>
      </c>
      <c r="AE488">
        <v>0</v>
      </c>
      <c r="AF488">
        <v>0</v>
      </c>
      <c r="AG488">
        <v>0</v>
      </c>
      <c r="AH488">
        <v>0</v>
      </c>
      <c r="AJ488">
        <v>0</v>
      </c>
      <c r="AK488" t="s">
        <v>3493</v>
      </c>
      <c r="AL488">
        <v>0</v>
      </c>
      <c r="AM488">
        <v>0</v>
      </c>
      <c r="AN488">
        <v>0</v>
      </c>
      <c r="AO488">
        <v>0</v>
      </c>
      <c r="AQ488">
        <v>0</v>
      </c>
      <c r="AR488" t="s">
        <v>3493</v>
      </c>
      <c r="AS488">
        <v>0</v>
      </c>
      <c r="AT488">
        <v>0</v>
      </c>
      <c r="AU488">
        <v>0</v>
      </c>
      <c r="AV488">
        <v>0</v>
      </c>
      <c r="AX488">
        <v>0</v>
      </c>
      <c r="AY488" t="s">
        <v>3493</v>
      </c>
      <c r="AZ488">
        <v>0</v>
      </c>
      <c r="BA488">
        <v>0</v>
      </c>
      <c r="BB488">
        <v>0</v>
      </c>
      <c r="BC488">
        <v>0</v>
      </c>
      <c r="BI488" s="2" t="s">
        <v>1486</v>
      </c>
      <c r="BJ488" s="2" t="s">
        <v>2483</v>
      </c>
      <c r="BM488">
        <f t="shared" si="98"/>
        <v>0</v>
      </c>
      <c r="BN488">
        <f t="shared" si="99"/>
        <v>0</v>
      </c>
      <c r="BO488">
        <f t="shared" si="100"/>
        <v>0</v>
      </c>
      <c r="BP488">
        <f t="shared" si="101"/>
        <v>0</v>
      </c>
      <c r="BQ488">
        <f t="shared" si="102"/>
        <v>0</v>
      </c>
      <c r="BR488">
        <f t="shared" si="103"/>
        <v>0</v>
      </c>
      <c r="BS488">
        <f t="shared" si="104"/>
        <v>0</v>
      </c>
      <c r="BU488">
        <f t="shared" si="105"/>
        <v>0</v>
      </c>
      <c r="BV488">
        <f t="shared" si="106"/>
        <v>0</v>
      </c>
      <c r="BW488">
        <f t="shared" si="107"/>
        <v>0</v>
      </c>
      <c r="BX488">
        <f t="shared" si="108"/>
        <v>0</v>
      </c>
      <c r="BY488">
        <f t="shared" si="109"/>
        <v>0</v>
      </c>
      <c r="BZ488">
        <f t="shared" si="110"/>
        <v>0</v>
      </c>
      <c r="CA488">
        <f t="shared" si="111"/>
        <v>0</v>
      </c>
    </row>
    <row r="489" spans="1:79" ht="15" customHeight="1" x14ac:dyDescent="0.25">
      <c r="B489" s="2" t="s">
        <v>487</v>
      </c>
      <c r="C489" s="2" t="s">
        <v>1487</v>
      </c>
      <c r="D489" s="9" t="s">
        <v>2484</v>
      </c>
      <c r="G489">
        <v>0</v>
      </c>
      <c r="H489" t="s">
        <v>3494</v>
      </c>
      <c r="I489">
        <v>0</v>
      </c>
      <c r="J489">
        <v>6.4646644251638505E-2</v>
      </c>
      <c r="K489">
        <v>0</v>
      </c>
      <c r="L489">
        <v>6.4646644251638505E-2</v>
      </c>
      <c r="N489">
        <v>0</v>
      </c>
      <c r="O489" t="s">
        <v>3494</v>
      </c>
      <c r="P489">
        <v>0</v>
      </c>
      <c r="Q489">
        <v>2.3957160626082399E-2</v>
      </c>
      <c r="R489">
        <v>0</v>
      </c>
      <c r="S489">
        <v>0</v>
      </c>
      <c r="V489">
        <v>0</v>
      </c>
      <c r="W489" t="s">
        <v>3494</v>
      </c>
      <c r="X489">
        <v>0</v>
      </c>
      <c r="Y489">
        <v>2.50500885955489E-2</v>
      </c>
      <c r="Z489">
        <v>0</v>
      </c>
      <c r="AA489">
        <v>0</v>
      </c>
      <c r="AC489">
        <v>0</v>
      </c>
      <c r="AD489" t="s">
        <v>3494</v>
      </c>
      <c r="AE489">
        <v>0</v>
      </c>
      <c r="AF489">
        <v>0</v>
      </c>
      <c r="AG489">
        <v>0</v>
      </c>
      <c r="AH489">
        <v>0</v>
      </c>
      <c r="AJ489">
        <v>0</v>
      </c>
      <c r="AK489" t="s">
        <v>3494</v>
      </c>
      <c r="AL489">
        <v>0</v>
      </c>
      <c r="AM489">
        <v>0</v>
      </c>
      <c r="AN489">
        <v>0</v>
      </c>
      <c r="AO489">
        <v>0</v>
      </c>
      <c r="AQ489">
        <v>0</v>
      </c>
      <c r="AR489" t="s">
        <v>3494</v>
      </c>
      <c r="AS489">
        <v>0</v>
      </c>
      <c r="AT489">
        <v>0</v>
      </c>
      <c r="AU489">
        <v>0</v>
      </c>
      <c r="AV489">
        <v>0</v>
      </c>
      <c r="AX489">
        <v>0</v>
      </c>
      <c r="AY489" t="s">
        <v>3494</v>
      </c>
      <c r="AZ489">
        <v>0</v>
      </c>
      <c r="BA489">
        <v>5.9033949899685502E-2</v>
      </c>
      <c r="BB489">
        <v>0</v>
      </c>
      <c r="BC489">
        <v>0</v>
      </c>
      <c r="BI489" s="2" t="s">
        <v>1487</v>
      </c>
      <c r="BJ489" s="9" t="s">
        <v>2484</v>
      </c>
      <c r="BM489">
        <f t="shared" si="98"/>
        <v>0</v>
      </c>
      <c r="BN489">
        <f t="shared" si="99"/>
        <v>0</v>
      </c>
      <c r="BO489">
        <f t="shared" si="100"/>
        <v>0</v>
      </c>
      <c r="BP489">
        <f t="shared" si="101"/>
        <v>0</v>
      </c>
      <c r="BQ489">
        <f t="shared" si="102"/>
        <v>0</v>
      </c>
      <c r="BR489">
        <f t="shared" si="103"/>
        <v>0</v>
      </c>
      <c r="BS489">
        <f t="shared" si="104"/>
        <v>0</v>
      </c>
      <c r="BU489">
        <f t="shared" si="105"/>
        <v>-6.4646644251638505E-2</v>
      </c>
      <c r="BV489">
        <f t="shared" si="106"/>
        <v>0</v>
      </c>
      <c r="BW489">
        <f t="shared" si="107"/>
        <v>0</v>
      </c>
      <c r="BX489">
        <f t="shared" si="108"/>
        <v>0</v>
      </c>
      <c r="BY489">
        <f t="shared" si="109"/>
        <v>0</v>
      </c>
      <c r="BZ489">
        <f t="shared" si="110"/>
        <v>0</v>
      </c>
      <c r="CA489">
        <f t="shared" si="111"/>
        <v>0</v>
      </c>
    </row>
    <row r="490" spans="1:79" ht="15" customHeight="1" x14ac:dyDescent="0.25">
      <c r="B490" s="2" t="s">
        <v>488</v>
      </c>
      <c r="C490" s="2" t="s">
        <v>1488</v>
      </c>
      <c r="D490" s="9" t="s">
        <v>2485</v>
      </c>
      <c r="G490">
        <v>0</v>
      </c>
      <c r="H490" t="s">
        <v>3495</v>
      </c>
      <c r="I490">
        <v>-6.4646644251638505E-2</v>
      </c>
      <c r="J490">
        <v>0</v>
      </c>
      <c r="K490">
        <v>0</v>
      </c>
      <c r="L490">
        <v>0</v>
      </c>
      <c r="N490">
        <v>0</v>
      </c>
      <c r="O490" t="s">
        <v>3495</v>
      </c>
      <c r="P490">
        <v>-2.3957160626082399E-2</v>
      </c>
      <c r="Q490">
        <v>0</v>
      </c>
      <c r="R490">
        <v>0</v>
      </c>
      <c r="S490">
        <v>0</v>
      </c>
      <c r="V490">
        <v>0</v>
      </c>
      <c r="W490" t="s">
        <v>3495</v>
      </c>
      <c r="X490">
        <v>-2.50500885955489E-2</v>
      </c>
      <c r="Y490">
        <v>0</v>
      </c>
      <c r="Z490">
        <v>0</v>
      </c>
      <c r="AA490">
        <v>0</v>
      </c>
      <c r="AC490">
        <v>0</v>
      </c>
      <c r="AD490" t="s">
        <v>3495</v>
      </c>
      <c r="AE490">
        <v>-3.9525006401618198E-2</v>
      </c>
      <c r="AF490">
        <v>0</v>
      </c>
      <c r="AG490">
        <v>0</v>
      </c>
      <c r="AH490">
        <v>0</v>
      </c>
      <c r="AJ490">
        <v>0</v>
      </c>
      <c r="AK490" t="s">
        <v>3495</v>
      </c>
      <c r="AL490">
        <v>-7.8764856650991505E-2</v>
      </c>
      <c r="AM490">
        <v>0</v>
      </c>
      <c r="AN490">
        <v>0</v>
      </c>
      <c r="AO490">
        <v>0</v>
      </c>
      <c r="AQ490">
        <v>0</v>
      </c>
      <c r="AR490" t="s">
        <v>3495</v>
      </c>
      <c r="AS490">
        <v>-1.9423201445988501E-2</v>
      </c>
      <c r="AT490">
        <v>0</v>
      </c>
      <c r="AU490">
        <v>0</v>
      </c>
      <c r="AV490">
        <v>0</v>
      </c>
      <c r="AX490">
        <v>0</v>
      </c>
      <c r="AY490" t="s">
        <v>3495</v>
      </c>
      <c r="AZ490">
        <v>-5.9033949899685502E-2</v>
      </c>
      <c r="BA490">
        <v>0</v>
      </c>
      <c r="BB490">
        <v>0</v>
      </c>
      <c r="BC490">
        <v>0</v>
      </c>
      <c r="BI490" s="2" t="s">
        <v>1488</v>
      </c>
      <c r="BJ490" s="9" t="s">
        <v>2485</v>
      </c>
      <c r="BM490">
        <f t="shared" si="98"/>
        <v>0</v>
      </c>
      <c r="BN490">
        <f t="shared" si="99"/>
        <v>0</v>
      </c>
      <c r="BO490">
        <f t="shared" si="100"/>
        <v>0</v>
      </c>
      <c r="BP490">
        <f t="shared" si="101"/>
        <v>0</v>
      </c>
      <c r="BQ490">
        <f t="shared" si="102"/>
        <v>0</v>
      </c>
      <c r="BR490">
        <f t="shared" si="103"/>
        <v>0</v>
      </c>
      <c r="BS490">
        <f t="shared" si="104"/>
        <v>0</v>
      </c>
      <c r="BU490">
        <f t="shared" si="105"/>
        <v>0</v>
      </c>
      <c r="BV490">
        <f t="shared" si="106"/>
        <v>0</v>
      </c>
      <c r="BW490">
        <f t="shared" si="107"/>
        <v>0</v>
      </c>
      <c r="BX490">
        <f t="shared" si="108"/>
        <v>0</v>
      </c>
      <c r="BY490">
        <f t="shared" si="109"/>
        <v>0</v>
      </c>
      <c r="BZ490">
        <f t="shared" si="110"/>
        <v>0</v>
      </c>
      <c r="CA490">
        <f t="shared" si="111"/>
        <v>0</v>
      </c>
    </row>
    <row r="491" spans="1:79" ht="15" customHeight="1" x14ac:dyDescent="0.25">
      <c r="B491" s="2" t="s">
        <v>489</v>
      </c>
      <c r="C491" s="2" t="s">
        <v>1489</v>
      </c>
      <c r="D491" s="2" t="s">
        <v>2486</v>
      </c>
      <c r="G491">
        <v>0</v>
      </c>
      <c r="H491" t="s">
        <v>3496</v>
      </c>
      <c r="I491">
        <v>0</v>
      </c>
      <c r="J491">
        <v>0</v>
      </c>
      <c r="K491">
        <v>0</v>
      </c>
      <c r="L491">
        <v>0</v>
      </c>
      <c r="N491">
        <v>0</v>
      </c>
      <c r="O491" t="s">
        <v>3496</v>
      </c>
      <c r="P491">
        <v>0</v>
      </c>
      <c r="Q491">
        <v>0</v>
      </c>
      <c r="R491">
        <v>0</v>
      </c>
      <c r="S491">
        <v>0</v>
      </c>
      <c r="V491">
        <v>0</v>
      </c>
      <c r="W491" t="s">
        <v>3496</v>
      </c>
      <c r="X491">
        <v>0</v>
      </c>
      <c r="Y491">
        <v>0</v>
      </c>
      <c r="Z491">
        <v>0</v>
      </c>
      <c r="AA491">
        <v>0</v>
      </c>
      <c r="AC491">
        <v>0</v>
      </c>
      <c r="AD491" t="s">
        <v>3496</v>
      </c>
      <c r="AE491">
        <v>0</v>
      </c>
      <c r="AF491">
        <v>0</v>
      </c>
      <c r="AG491">
        <v>0</v>
      </c>
      <c r="AH491">
        <v>0</v>
      </c>
      <c r="AJ491">
        <v>0</v>
      </c>
      <c r="AK491" t="s">
        <v>3496</v>
      </c>
      <c r="AL491">
        <v>0</v>
      </c>
      <c r="AM491">
        <v>0</v>
      </c>
      <c r="AN491">
        <v>0</v>
      </c>
      <c r="AO491">
        <v>0</v>
      </c>
      <c r="AQ491">
        <v>0</v>
      </c>
      <c r="AR491" t="s">
        <v>3496</v>
      </c>
      <c r="AS491">
        <v>0</v>
      </c>
      <c r="AT491">
        <v>0</v>
      </c>
      <c r="AU491">
        <v>0</v>
      </c>
      <c r="AV491">
        <v>0</v>
      </c>
      <c r="AX491">
        <v>0</v>
      </c>
      <c r="AY491" t="s">
        <v>3496</v>
      </c>
      <c r="AZ491">
        <v>0</v>
      </c>
      <c r="BA491">
        <v>0</v>
      </c>
      <c r="BB491">
        <v>0</v>
      </c>
      <c r="BC491">
        <v>0</v>
      </c>
      <c r="BI491" s="2" t="s">
        <v>1489</v>
      </c>
      <c r="BJ491" s="2" t="s">
        <v>2486</v>
      </c>
      <c r="BM491">
        <f t="shared" si="98"/>
        <v>0</v>
      </c>
      <c r="BN491">
        <f t="shared" si="99"/>
        <v>0</v>
      </c>
      <c r="BO491">
        <f t="shared" si="100"/>
        <v>0</v>
      </c>
      <c r="BP491">
        <f t="shared" si="101"/>
        <v>0</v>
      </c>
      <c r="BQ491">
        <f t="shared" si="102"/>
        <v>0</v>
      </c>
      <c r="BR491">
        <f t="shared" si="103"/>
        <v>0</v>
      </c>
      <c r="BS491">
        <f t="shared" si="104"/>
        <v>0</v>
      </c>
      <c r="BU491">
        <f t="shared" si="105"/>
        <v>0</v>
      </c>
      <c r="BV491">
        <f t="shared" si="106"/>
        <v>0</v>
      </c>
      <c r="BW491">
        <f t="shared" si="107"/>
        <v>0</v>
      </c>
      <c r="BX491">
        <f t="shared" si="108"/>
        <v>0</v>
      </c>
      <c r="BY491">
        <f t="shared" si="109"/>
        <v>0</v>
      </c>
      <c r="BZ491">
        <f t="shared" si="110"/>
        <v>0</v>
      </c>
      <c r="CA491">
        <f t="shared" si="111"/>
        <v>0</v>
      </c>
    </row>
    <row r="492" spans="1:79" ht="15" customHeight="1" x14ac:dyDescent="0.25">
      <c r="B492" s="2" t="s">
        <v>490</v>
      </c>
      <c r="C492" s="2" t="s">
        <v>1490</v>
      </c>
      <c r="D492" s="2" t="s">
        <v>2487</v>
      </c>
      <c r="G492">
        <v>0.26727526958734199</v>
      </c>
      <c r="H492" t="s">
        <v>3497</v>
      </c>
      <c r="I492">
        <v>0.25131163349674601</v>
      </c>
      <c r="J492">
        <v>0.25385024132838602</v>
      </c>
      <c r="K492">
        <v>0.120839827055502</v>
      </c>
      <c r="L492">
        <v>0.25385024132838602</v>
      </c>
      <c r="N492">
        <v>0.113780294233555</v>
      </c>
      <c r="O492" t="s">
        <v>3497</v>
      </c>
      <c r="P492">
        <v>9.8227314052997894E-2</v>
      </c>
      <c r="Q492">
        <v>9.9219778720519305E-2</v>
      </c>
      <c r="R492">
        <v>7.8190476330202194E-2</v>
      </c>
      <c r="S492">
        <v>5.6290855859757301E-2</v>
      </c>
      <c r="V492">
        <v>0.113780294233555</v>
      </c>
      <c r="W492" t="s">
        <v>3497</v>
      </c>
      <c r="X492">
        <v>0.11264227269560501</v>
      </c>
      <c r="Y492">
        <v>0.113780294233553</v>
      </c>
      <c r="Z492">
        <v>7.8190476330138203E-2</v>
      </c>
      <c r="AA492">
        <v>7.8190476330021602E-2</v>
      </c>
      <c r="AC492">
        <v>0.178820251230486</v>
      </c>
      <c r="AD492" t="s">
        <v>3497</v>
      </c>
      <c r="AE492">
        <v>0.17703175732704199</v>
      </c>
      <c r="AF492">
        <v>4.9922562571181703E-2</v>
      </c>
      <c r="AG492">
        <v>4.9922562571181703E-2</v>
      </c>
      <c r="AH492">
        <v>0.118774836942472</v>
      </c>
      <c r="AJ492">
        <v>0.35781992855362199</v>
      </c>
      <c r="AK492" t="s">
        <v>3497</v>
      </c>
      <c r="AL492">
        <v>0.35424165365151</v>
      </c>
      <c r="AM492">
        <v>0.15993506522051801</v>
      </c>
      <c r="AN492">
        <v>0.15993506522051801</v>
      </c>
      <c r="AO492">
        <v>0.159935065220522</v>
      </c>
      <c r="AQ492">
        <v>8.8201962016811894E-2</v>
      </c>
      <c r="AR492" t="s">
        <v>3497</v>
      </c>
      <c r="AS492">
        <v>8.7319569066129907E-2</v>
      </c>
      <c r="AT492">
        <v>4.3367346461940799E-2</v>
      </c>
      <c r="AU492">
        <v>4.3367346461940799E-2</v>
      </c>
      <c r="AV492">
        <v>4.6072524531300701E-2</v>
      </c>
      <c r="AX492">
        <v>0.26711166325140101</v>
      </c>
      <c r="AY492" t="s">
        <v>3497</v>
      </c>
      <c r="AZ492">
        <v>0.26444039589188501</v>
      </c>
      <c r="BA492">
        <v>0.26711166325144098</v>
      </c>
      <c r="BB492">
        <v>0.214873034948941</v>
      </c>
      <c r="BC492">
        <v>0.28901064550393202</v>
      </c>
      <c r="BI492" s="2" t="s">
        <v>1490</v>
      </c>
      <c r="BJ492" s="2" t="s">
        <v>2487</v>
      </c>
      <c r="BM492">
        <f t="shared" si="98"/>
        <v>0.14643544253183999</v>
      </c>
      <c r="BN492">
        <f t="shared" si="99"/>
        <v>3.5589817903352805E-2</v>
      </c>
      <c r="BO492">
        <f t="shared" si="100"/>
        <v>3.5589817903416796E-2</v>
      </c>
      <c r="BP492">
        <f t="shared" si="101"/>
        <v>0.12889768865930429</v>
      </c>
      <c r="BQ492">
        <f t="shared" si="102"/>
        <v>0.19788486333310398</v>
      </c>
      <c r="BR492">
        <f t="shared" si="103"/>
        <v>4.4834615554871095E-2</v>
      </c>
      <c r="BS492">
        <f t="shared" si="104"/>
        <v>5.2238628302460011E-2</v>
      </c>
      <c r="BU492">
        <f t="shared" si="105"/>
        <v>-0.13301041427288401</v>
      </c>
      <c r="BV492">
        <f t="shared" si="106"/>
        <v>2.1899620470444893E-2</v>
      </c>
      <c r="BW492">
        <f t="shared" si="107"/>
        <v>1.1660117316125707E-13</v>
      </c>
      <c r="BX492">
        <f t="shared" si="108"/>
        <v>-6.8852274371290295E-2</v>
      </c>
      <c r="BY492">
        <f t="shared" si="109"/>
        <v>-3.9968028886505635E-15</v>
      </c>
      <c r="BZ492">
        <f t="shared" si="110"/>
        <v>-2.7051780693599023E-3</v>
      </c>
      <c r="CA492">
        <f t="shared" si="111"/>
        <v>-7.4137610554991018E-2</v>
      </c>
    </row>
    <row r="493" spans="1:79" ht="15" customHeight="1" x14ac:dyDescent="0.25">
      <c r="B493" s="2" t="s">
        <v>491</v>
      </c>
      <c r="C493" s="2" t="s">
        <v>1491</v>
      </c>
      <c r="D493" s="2" t="s">
        <v>2488</v>
      </c>
      <c r="G493">
        <v>0</v>
      </c>
      <c r="H493" t="s">
        <v>3498</v>
      </c>
      <c r="I493">
        <v>0</v>
      </c>
      <c r="J493">
        <v>0.13760499991376399</v>
      </c>
      <c r="K493">
        <v>0</v>
      </c>
      <c r="L493">
        <v>0.13760499991376399</v>
      </c>
      <c r="N493">
        <v>0</v>
      </c>
      <c r="O493" t="s">
        <v>3498</v>
      </c>
      <c r="P493">
        <v>0</v>
      </c>
      <c r="Q493">
        <v>0.11116122530219399</v>
      </c>
      <c r="R493">
        <v>0</v>
      </c>
      <c r="S493">
        <v>0.17002724449873299</v>
      </c>
      <c r="V493">
        <v>0</v>
      </c>
      <c r="W493" t="s">
        <v>3498</v>
      </c>
      <c r="X493">
        <v>0</v>
      </c>
      <c r="Y493">
        <v>0.15380754395886101</v>
      </c>
      <c r="Z493">
        <v>0</v>
      </c>
      <c r="AA493">
        <v>0</v>
      </c>
      <c r="AC493">
        <v>0</v>
      </c>
      <c r="AD493" t="s">
        <v>3498</v>
      </c>
      <c r="AE493">
        <v>0</v>
      </c>
      <c r="AF493">
        <v>0</v>
      </c>
      <c r="AG493">
        <v>0</v>
      </c>
      <c r="AH493">
        <v>2.7696044844059702</v>
      </c>
      <c r="AJ493">
        <v>0</v>
      </c>
      <c r="AK493" t="s">
        <v>3498</v>
      </c>
      <c r="AL493">
        <v>0</v>
      </c>
      <c r="AM493">
        <v>0</v>
      </c>
      <c r="AN493">
        <v>0</v>
      </c>
      <c r="AO493">
        <v>0</v>
      </c>
      <c r="AQ493">
        <v>0</v>
      </c>
      <c r="AR493" t="s">
        <v>3498</v>
      </c>
      <c r="AS493">
        <v>0</v>
      </c>
      <c r="AT493">
        <v>0</v>
      </c>
      <c r="AU493">
        <v>0</v>
      </c>
      <c r="AV493">
        <v>3.9168501268984503E-2</v>
      </c>
      <c r="AX493">
        <v>0</v>
      </c>
      <c r="AY493" t="s">
        <v>3498</v>
      </c>
      <c r="AZ493">
        <v>0</v>
      </c>
      <c r="BA493">
        <v>0.36246845237608999</v>
      </c>
      <c r="BB493">
        <v>0</v>
      </c>
      <c r="BC493">
        <v>1.71920965747</v>
      </c>
      <c r="BI493" s="2" t="s">
        <v>1491</v>
      </c>
      <c r="BJ493" s="2" t="s">
        <v>2488</v>
      </c>
      <c r="BM493">
        <f t="shared" si="98"/>
        <v>0</v>
      </c>
      <c r="BN493">
        <f t="shared" si="99"/>
        <v>0</v>
      </c>
      <c r="BO493">
        <f t="shared" si="100"/>
        <v>0</v>
      </c>
      <c r="BP493">
        <f t="shared" si="101"/>
        <v>0</v>
      </c>
      <c r="BQ493">
        <f t="shared" si="102"/>
        <v>0</v>
      </c>
      <c r="BR493">
        <f t="shared" si="103"/>
        <v>0</v>
      </c>
      <c r="BS493">
        <f t="shared" si="104"/>
        <v>0</v>
      </c>
      <c r="BU493">
        <f t="shared" si="105"/>
        <v>-0.13760499991376399</v>
      </c>
      <c r="BV493">
        <f t="shared" si="106"/>
        <v>-0.17002724449873299</v>
      </c>
      <c r="BW493">
        <f t="shared" si="107"/>
        <v>0</v>
      </c>
      <c r="BX493">
        <f t="shared" si="108"/>
        <v>-2.7696044844059702</v>
      </c>
      <c r="BY493">
        <f t="shared" si="109"/>
        <v>0</v>
      </c>
      <c r="BZ493">
        <f t="shared" si="110"/>
        <v>-3.9168501268984503E-2</v>
      </c>
      <c r="CA493">
        <f t="shared" si="111"/>
        <v>-1.71920965747</v>
      </c>
    </row>
    <row r="494" spans="1:79" ht="15" customHeight="1" x14ac:dyDescent="0.25">
      <c r="B494" s="4" t="s">
        <v>492</v>
      </c>
      <c r="C494" s="4" t="s">
        <v>1492</v>
      </c>
      <c r="D494" s="4" t="s">
        <v>2489</v>
      </c>
      <c r="G494">
        <v>0.31800118059194399</v>
      </c>
      <c r="H494" t="s">
        <v>3499</v>
      </c>
      <c r="I494">
        <v>0.29900782168078899</v>
      </c>
      <c r="J494">
        <v>0.31142864694521499</v>
      </c>
      <c r="K494">
        <v>0.14377389919204001</v>
      </c>
      <c r="L494">
        <v>0.31142864694521499</v>
      </c>
      <c r="N494">
        <v>0.13537454456685299</v>
      </c>
      <c r="O494" t="s">
        <v>3499</v>
      </c>
      <c r="P494">
        <v>0.116869779547716</v>
      </c>
      <c r="Q494">
        <v>0.12432359438728501</v>
      </c>
      <c r="R494">
        <v>9.3030170065642195E-2</v>
      </c>
      <c r="S494">
        <v>6.6974242127119499E-2</v>
      </c>
      <c r="V494">
        <v>0.13537454456685299</v>
      </c>
      <c r="W494" t="s">
        <v>3499</v>
      </c>
      <c r="X494">
        <v>0.13402053903848801</v>
      </c>
      <c r="Y494">
        <v>0.138425948928766</v>
      </c>
      <c r="Z494">
        <v>9.3030170065566103E-2</v>
      </c>
      <c r="AA494">
        <v>9.3030170065427298E-2</v>
      </c>
      <c r="AC494">
        <v>0.21275837114611901</v>
      </c>
      <c r="AD494" t="s">
        <v>3499</v>
      </c>
      <c r="AE494">
        <v>0.21063044074071499</v>
      </c>
      <c r="AF494">
        <v>5.9397316707684E-2</v>
      </c>
      <c r="AG494">
        <v>5.9397316707684E-2</v>
      </c>
      <c r="AH494">
        <v>0.14131699663286301</v>
      </c>
      <c r="AJ494">
        <v>0.42573022148685102</v>
      </c>
      <c r="AK494" t="s">
        <v>3499</v>
      </c>
      <c r="AL494">
        <v>0.42147282930420699</v>
      </c>
      <c r="AM494">
        <v>0.19028898422476001</v>
      </c>
      <c r="AN494">
        <v>0.19028898422476001</v>
      </c>
      <c r="AO494">
        <v>0.19028898422476501</v>
      </c>
      <c r="AQ494">
        <v>0.104941725791455</v>
      </c>
      <c r="AR494" t="s">
        <v>3499</v>
      </c>
      <c r="AS494">
        <v>0.10389186434895201</v>
      </c>
      <c r="AT494">
        <v>5.1597992568969797E-2</v>
      </c>
      <c r="AU494">
        <v>5.1597992568969797E-2</v>
      </c>
      <c r="AV494">
        <v>5.4816583728174398E-2</v>
      </c>
      <c r="AX494">
        <v>0.317806523570134</v>
      </c>
      <c r="AY494" t="s">
        <v>3499</v>
      </c>
      <c r="AZ494">
        <v>0.31462827900111301</v>
      </c>
      <c r="BA494">
        <v>0.32499044173304698</v>
      </c>
      <c r="BB494">
        <v>0.25565357728994098</v>
      </c>
      <c r="BC494">
        <v>0.34386169216399098</v>
      </c>
      <c r="BI494" s="4" t="s">
        <v>1492</v>
      </c>
      <c r="BJ494" s="4" t="s">
        <v>2489</v>
      </c>
      <c r="BM494">
        <f t="shared" si="98"/>
        <v>0.17422728139990398</v>
      </c>
      <c r="BN494">
        <f t="shared" si="99"/>
        <v>4.2344374501210799E-2</v>
      </c>
      <c r="BO494">
        <f t="shared" si="100"/>
        <v>4.2344374501286891E-2</v>
      </c>
      <c r="BP494">
        <f t="shared" si="101"/>
        <v>0.15336105443843501</v>
      </c>
      <c r="BQ494">
        <f t="shared" si="102"/>
        <v>0.23544123726209101</v>
      </c>
      <c r="BR494">
        <f t="shared" si="103"/>
        <v>5.3343733222485201E-2</v>
      </c>
      <c r="BS494">
        <f t="shared" si="104"/>
        <v>6.2152946280193022E-2</v>
      </c>
      <c r="BU494">
        <f t="shared" si="105"/>
        <v>-0.16765474775317499</v>
      </c>
      <c r="BV494">
        <f t="shared" si="106"/>
        <v>2.6055927938522697E-2</v>
      </c>
      <c r="BW494">
        <f t="shared" si="107"/>
        <v>1.388056336537602E-13</v>
      </c>
      <c r="BX494">
        <f t="shared" si="108"/>
        <v>-8.1919679925179012E-2</v>
      </c>
      <c r="BY494">
        <f t="shared" si="109"/>
        <v>-4.9960036108132044E-15</v>
      </c>
      <c r="BZ494">
        <f t="shared" si="110"/>
        <v>-3.2185911592046007E-3</v>
      </c>
      <c r="CA494">
        <f t="shared" si="111"/>
        <v>-8.8208114874050003E-2</v>
      </c>
    </row>
    <row r="495" spans="1:79" ht="15" customHeight="1" x14ac:dyDescent="0.25">
      <c r="B495" s="4" t="s">
        <v>493</v>
      </c>
      <c r="C495" s="4" t="s">
        <v>1493</v>
      </c>
      <c r="D495" s="4" t="s">
        <v>2490</v>
      </c>
      <c r="G495">
        <v>0.31800118059194399</v>
      </c>
      <c r="H495" t="s">
        <v>3500</v>
      </c>
      <c r="I495">
        <v>0.29900782168078899</v>
      </c>
      <c r="J495">
        <v>0.31142864694521499</v>
      </c>
      <c r="K495">
        <v>0.14377389919204001</v>
      </c>
      <c r="L495">
        <v>0.31142864694521499</v>
      </c>
      <c r="N495">
        <v>0.13537454456685299</v>
      </c>
      <c r="O495" t="s">
        <v>3500</v>
      </c>
      <c r="P495">
        <v>0.116869779547716</v>
      </c>
      <c r="Q495">
        <v>0.12432359438728501</v>
      </c>
      <c r="R495">
        <v>9.3030170065642195E-2</v>
      </c>
      <c r="S495">
        <v>6.6974242127119499E-2</v>
      </c>
      <c r="V495">
        <v>0.13537454456685299</v>
      </c>
      <c r="W495" t="s">
        <v>3500</v>
      </c>
      <c r="X495">
        <v>0.13402053903848801</v>
      </c>
      <c r="Y495">
        <v>0.138425948928766</v>
      </c>
      <c r="Z495">
        <v>9.3030170065566103E-2</v>
      </c>
      <c r="AA495">
        <v>9.3030170065427298E-2</v>
      </c>
      <c r="AC495">
        <v>0.21275837114611901</v>
      </c>
      <c r="AD495" t="s">
        <v>3500</v>
      </c>
      <c r="AE495">
        <v>0.21063044074071499</v>
      </c>
      <c r="AF495">
        <v>5.9397316707684E-2</v>
      </c>
      <c r="AG495">
        <v>5.9397316707684E-2</v>
      </c>
      <c r="AH495">
        <v>0.14131699663286301</v>
      </c>
      <c r="AJ495">
        <v>0.42573022148685102</v>
      </c>
      <c r="AK495" t="s">
        <v>3500</v>
      </c>
      <c r="AL495">
        <v>0.42147282930420699</v>
      </c>
      <c r="AM495">
        <v>0.19028898422476001</v>
      </c>
      <c r="AN495">
        <v>0.19028898422476001</v>
      </c>
      <c r="AO495">
        <v>0.19028898422476501</v>
      </c>
      <c r="AQ495">
        <v>0.104941725791455</v>
      </c>
      <c r="AR495" t="s">
        <v>3500</v>
      </c>
      <c r="AS495">
        <v>0.10389186434895201</v>
      </c>
      <c r="AT495">
        <v>5.1597992568969797E-2</v>
      </c>
      <c r="AU495">
        <v>5.1597992568969797E-2</v>
      </c>
      <c r="AV495">
        <v>5.4816583728174398E-2</v>
      </c>
      <c r="AX495">
        <v>0.317806523570134</v>
      </c>
      <c r="AY495" t="s">
        <v>3500</v>
      </c>
      <c r="AZ495">
        <v>0.31462827900111301</v>
      </c>
      <c r="BA495">
        <v>0.32499044173304698</v>
      </c>
      <c r="BB495">
        <v>0.25565357728994098</v>
      </c>
      <c r="BC495">
        <v>0.34386169216399098</v>
      </c>
      <c r="BI495" s="4" t="s">
        <v>1493</v>
      </c>
      <c r="BJ495" s="4" t="s">
        <v>2490</v>
      </c>
      <c r="BM495">
        <f t="shared" si="98"/>
        <v>0.17422728139990398</v>
      </c>
      <c r="BN495">
        <f t="shared" si="99"/>
        <v>4.2344374501210799E-2</v>
      </c>
      <c r="BO495">
        <f t="shared" si="100"/>
        <v>4.2344374501286891E-2</v>
      </c>
      <c r="BP495">
        <f t="shared" si="101"/>
        <v>0.15336105443843501</v>
      </c>
      <c r="BQ495">
        <f t="shared" si="102"/>
        <v>0.23544123726209101</v>
      </c>
      <c r="BR495">
        <f t="shared" si="103"/>
        <v>5.3343733222485201E-2</v>
      </c>
      <c r="BS495">
        <f t="shared" si="104"/>
        <v>6.2152946280193022E-2</v>
      </c>
      <c r="BU495">
        <f t="shared" si="105"/>
        <v>-0.16765474775317499</v>
      </c>
      <c r="BV495">
        <f t="shared" si="106"/>
        <v>2.6055927938522697E-2</v>
      </c>
      <c r="BW495">
        <f t="shared" si="107"/>
        <v>1.388056336537602E-13</v>
      </c>
      <c r="BX495">
        <f t="shared" si="108"/>
        <v>-8.1919679925179012E-2</v>
      </c>
      <c r="BY495">
        <f t="shared" si="109"/>
        <v>-4.9960036108132044E-15</v>
      </c>
      <c r="BZ495">
        <f t="shared" si="110"/>
        <v>-3.2185911592046007E-3</v>
      </c>
      <c r="CA495">
        <f t="shared" si="111"/>
        <v>-8.8208114874050003E-2</v>
      </c>
    </row>
    <row r="496" spans="1:79" ht="15" customHeight="1" x14ac:dyDescent="0.25">
      <c r="B496" s="4" t="s">
        <v>494</v>
      </c>
      <c r="C496" s="4" t="s">
        <v>1494</v>
      </c>
      <c r="D496" s="4" t="s">
        <v>2491</v>
      </c>
      <c r="G496">
        <v>0.31800118059194399</v>
      </c>
      <c r="H496" t="s">
        <v>3501</v>
      </c>
      <c r="I496">
        <v>0.29900782168078899</v>
      </c>
      <c r="J496">
        <v>0.31142864694521499</v>
      </c>
      <c r="K496">
        <v>0.14377389919204001</v>
      </c>
      <c r="L496">
        <v>0.31142864694521499</v>
      </c>
      <c r="N496">
        <v>0.13537454456685299</v>
      </c>
      <c r="O496" t="s">
        <v>3501</v>
      </c>
      <c r="P496">
        <v>0.116869779547716</v>
      </c>
      <c r="Q496">
        <v>0.12432359438728501</v>
      </c>
      <c r="R496">
        <v>9.3030170065642195E-2</v>
      </c>
      <c r="S496">
        <v>6.6974242127119499E-2</v>
      </c>
      <c r="V496">
        <v>0.13537454456685299</v>
      </c>
      <c r="W496" t="s">
        <v>3501</v>
      </c>
      <c r="X496">
        <v>0.13402053903848801</v>
      </c>
      <c r="Y496">
        <v>0.138425948928766</v>
      </c>
      <c r="Z496">
        <v>9.3030170065566103E-2</v>
      </c>
      <c r="AA496">
        <v>9.3030170065427298E-2</v>
      </c>
      <c r="AC496">
        <v>0.21275837114611901</v>
      </c>
      <c r="AD496" t="s">
        <v>3501</v>
      </c>
      <c r="AE496">
        <v>0.21063044074071499</v>
      </c>
      <c r="AF496">
        <v>5.9397316707684E-2</v>
      </c>
      <c r="AG496">
        <v>5.9397316707684E-2</v>
      </c>
      <c r="AH496">
        <v>0.14131699663286301</v>
      </c>
      <c r="AJ496">
        <v>0.42573022148685102</v>
      </c>
      <c r="AK496" t="s">
        <v>3501</v>
      </c>
      <c r="AL496">
        <v>0.42147282930420699</v>
      </c>
      <c r="AM496">
        <v>0.19028898422476001</v>
      </c>
      <c r="AN496">
        <v>0.19028898422476001</v>
      </c>
      <c r="AO496">
        <v>0.19028898422476501</v>
      </c>
      <c r="AQ496">
        <v>0.104941725791455</v>
      </c>
      <c r="AR496" t="s">
        <v>3501</v>
      </c>
      <c r="AS496">
        <v>0.10389186434895201</v>
      </c>
      <c r="AT496">
        <v>5.1597992568969797E-2</v>
      </c>
      <c r="AU496">
        <v>5.1597992568969797E-2</v>
      </c>
      <c r="AV496">
        <v>5.4816583728174398E-2</v>
      </c>
      <c r="AX496">
        <v>0.317806523570134</v>
      </c>
      <c r="AY496" t="s">
        <v>3501</v>
      </c>
      <c r="AZ496">
        <v>0.31462827900111301</v>
      </c>
      <c r="BA496">
        <v>0.32499044173304698</v>
      </c>
      <c r="BB496">
        <v>0.25565357728994098</v>
      </c>
      <c r="BC496">
        <v>0.34386169216399098</v>
      </c>
      <c r="BI496" s="4" t="s">
        <v>1494</v>
      </c>
      <c r="BJ496" s="4" t="s">
        <v>2491</v>
      </c>
      <c r="BM496">
        <f t="shared" si="98"/>
        <v>0.17422728139990398</v>
      </c>
      <c r="BN496">
        <f t="shared" si="99"/>
        <v>4.2344374501210799E-2</v>
      </c>
      <c r="BO496">
        <f t="shared" si="100"/>
        <v>4.2344374501286891E-2</v>
      </c>
      <c r="BP496">
        <f t="shared" si="101"/>
        <v>0.15336105443843501</v>
      </c>
      <c r="BQ496">
        <f t="shared" si="102"/>
        <v>0.23544123726209101</v>
      </c>
      <c r="BR496">
        <f t="shared" si="103"/>
        <v>5.3343733222485201E-2</v>
      </c>
      <c r="BS496">
        <f t="shared" si="104"/>
        <v>6.2152946280193022E-2</v>
      </c>
      <c r="BU496">
        <f t="shared" si="105"/>
        <v>-0.16765474775317499</v>
      </c>
      <c r="BV496">
        <f t="shared" si="106"/>
        <v>2.6055927938522697E-2</v>
      </c>
      <c r="BW496">
        <f t="shared" si="107"/>
        <v>1.388056336537602E-13</v>
      </c>
      <c r="BX496">
        <f t="shared" si="108"/>
        <v>-8.1919679925179012E-2</v>
      </c>
      <c r="BY496">
        <f t="shared" si="109"/>
        <v>-4.9960036108132044E-15</v>
      </c>
      <c r="BZ496">
        <f t="shared" si="110"/>
        <v>-3.2185911592046007E-3</v>
      </c>
      <c r="CA496">
        <f t="shared" si="111"/>
        <v>-8.8208114874050003E-2</v>
      </c>
    </row>
    <row r="497" spans="1:79" ht="15" customHeight="1" x14ac:dyDescent="0.25">
      <c r="B497" s="4" t="s">
        <v>495</v>
      </c>
      <c r="C497" s="4" t="s">
        <v>1495</v>
      </c>
      <c r="D497" s="4" t="s">
        <v>2492</v>
      </c>
      <c r="G497">
        <v>0.30109254359040999</v>
      </c>
      <c r="H497" t="s">
        <v>3502</v>
      </c>
      <c r="I497">
        <v>0.28310909228610398</v>
      </c>
      <c r="J497">
        <v>0.291389642463115</v>
      </c>
      <c r="K497">
        <v>0.13612920847986101</v>
      </c>
      <c r="L497">
        <v>0.291389642463115</v>
      </c>
      <c r="N497">
        <v>0.12817646112242101</v>
      </c>
      <c r="O497" t="s">
        <v>3502</v>
      </c>
      <c r="P497">
        <v>0.11065562438281</v>
      </c>
      <c r="Q497">
        <v>0.113360606139735</v>
      </c>
      <c r="R497">
        <v>8.8083605487162195E-2</v>
      </c>
      <c r="S497">
        <v>6.3413113371332097E-2</v>
      </c>
      <c r="V497">
        <v>0.12817646112242101</v>
      </c>
      <c r="W497" t="s">
        <v>3502</v>
      </c>
      <c r="X497">
        <v>0.126894450257551</v>
      </c>
      <c r="Y497">
        <v>0.12983139018399201</v>
      </c>
      <c r="Z497">
        <v>8.80836054870901E-2</v>
      </c>
      <c r="AA497">
        <v>8.8083605486958802E-2</v>
      </c>
      <c r="AC497">
        <v>0.20144566450757501</v>
      </c>
      <c r="AD497" t="s">
        <v>3502</v>
      </c>
      <c r="AE497">
        <v>0.19943087960280101</v>
      </c>
      <c r="AF497">
        <v>5.6239065328849903E-2</v>
      </c>
      <c r="AG497">
        <v>5.6239065328849903E-2</v>
      </c>
      <c r="AH497">
        <v>0.13380294340273299</v>
      </c>
      <c r="AJ497">
        <v>0.40309345717577399</v>
      </c>
      <c r="AK497" t="s">
        <v>3502</v>
      </c>
      <c r="AL497">
        <v>0.39906243741997699</v>
      </c>
      <c r="AM497">
        <v>0.180171011223346</v>
      </c>
      <c r="AN497">
        <v>0.180171011223346</v>
      </c>
      <c r="AO497">
        <v>0.180171011223351</v>
      </c>
      <c r="AQ497">
        <v>9.9361804533240505E-2</v>
      </c>
      <c r="AR497" t="s">
        <v>3502</v>
      </c>
      <c r="AS497">
        <v>9.8367765921373099E-2</v>
      </c>
      <c r="AT497">
        <v>4.8854443866626802E-2</v>
      </c>
      <c r="AU497">
        <v>4.8854443866626802E-2</v>
      </c>
      <c r="AV497">
        <v>5.1901897329216497E-2</v>
      </c>
      <c r="AX497">
        <v>0.30090823679722301</v>
      </c>
      <c r="AY497" t="s">
        <v>3502</v>
      </c>
      <c r="AZ497">
        <v>0.297898984631362</v>
      </c>
      <c r="BA497">
        <v>0.30480709311937998</v>
      </c>
      <c r="BB497">
        <v>0.24206006317627399</v>
      </c>
      <c r="BC497">
        <v>0.32557800994397101</v>
      </c>
      <c r="BI497" s="4" t="s">
        <v>1495</v>
      </c>
      <c r="BJ497" s="4" t="s">
        <v>2492</v>
      </c>
      <c r="BM497">
        <f t="shared" si="98"/>
        <v>0.16496333511054898</v>
      </c>
      <c r="BN497">
        <f t="shared" si="99"/>
        <v>4.0092855635258814E-2</v>
      </c>
      <c r="BO497">
        <f t="shared" si="100"/>
        <v>4.009285563533091E-2</v>
      </c>
      <c r="BP497">
        <f t="shared" si="101"/>
        <v>0.14520659917872511</v>
      </c>
      <c r="BQ497">
        <f t="shared" si="102"/>
        <v>0.22292244595242799</v>
      </c>
      <c r="BR497">
        <f t="shared" si="103"/>
        <v>5.0507360666613703E-2</v>
      </c>
      <c r="BS497">
        <f t="shared" si="104"/>
        <v>5.8848173620949018E-2</v>
      </c>
      <c r="BU497">
        <f t="shared" si="105"/>
        <v>-0.15526043398325398</v>
      </c>
      <c r="BV497">
        <f t="shared" si="106"/>
        <v>2.4670492115830098E-2</v>
      </c>
      <c r="BW497">
        <f t="shared" si="107"/>
        <v>1.3129775044973258E-13</v>
      </c>
      <c r="BX497">
        <f t="shared" si="108"/>
        <v>-7.7563878073883097E-2</v>
      </c>
      <c r="BY497">
        <f t="shared" si="109"/>
        <v>-4.9960036108132044E-15</v>
      </c>
      <c r="BZ497">
        <f t="shared" si="110"/>
        <v>-3.0474534625896943E-3</v>
      </c>
      <c r="CA497">
        <f t="shared" si="111"/>
        <v>-8.3517946767697027E-2</v>
      </c>
    </row>
    <row r="498" spans="1:79" ht="15" customHeight="1" x14ac:dyDescent="0.25">
      <c r="B498" s="4" t="s">
        <v>496</v>
      </c>
      <c r="C498" s="4" t="s">
        <v>1496</v>
      </c>
      <c r="D498" s="4" t="s">
        <v>2493</v>
      </c>
      <c r="G498">
        <v>0.26727526958734199</v>
      </c>
      <c r="H498" t="s">
        <v>3503</v>
      </c>
      <c r="I498">
        <v>0.25131163349674601</v>
      </c>
      <c r="J498">
        <v>0.25385024132838602</v>
      </c>
      <c r="K498">
        <v>0.120839827055502</v>
      </c>
      <c r="L498">
        <v>0.25385024132838602</v>
      </c>
      <c r="N498">
        <v>0.113780294233555</v>
      </c>
      <c r="O498" t="s">
        <v>3503</v>
      </c>
      <c r="P498">
        <v>9.8227314052997894E-2</v>
      </c>
      <c r="Q498">
        <v>9.9219778720519305E-2</v>
      </c>
      <c r="R498">
        <v>7.8190476330202194E-2</v>
      </c>
      <c r="S498">
        <v>5.6290855859757301E-2</v>
      </c>
      <c r="V498">
        <v>0.113780294233555</v>
      </c>
      <c r="W498" t="s">
        <v>3503</v>
      </c>
      <c r="X498">
        <v>0.11264227269560501</v>
      </c>
      <c r="Y498">
        <v>0.113780294233553</v>
      </c>
      <c r="Z498">
        <v>7.8190476330138203E-2</v>
      </c>
      <c r="AA498">
        <v>7.8190476330021602E-2</v>
      </c>
      <c r="AC498">
        <v>0.178820251230486</v>
      </c>
      <c r="AD498" t="s">
        <v>3503</v>
      </c>
      <c r="AE498">
        <v>0.17703175732704199</v>
      </c>
      <c r="AF498">
        <v>4.9922562571181703E-2</v>
      </c>
      <c r="AG498">
        <v>4.9922562571181703E-2</v>
      </c>
      <c r="AH498">
        <v>0.118774836942472</v>
      </c>
      <c r="AJ498">
        <v>0.35781992855362199</v>
      </c>
      <c r="AK498" t="s">
        <v>3503</v>
      </c>
      <c r="AL498">
        <v>0.35424165365151</v>
      </c>
      <c r="AM498">
        <v>0.15993506522051801</v>
      </c>
      <c r="AN498">
        <v>0.15993506522051801</v>
      </c>
      <c r="AO498">
        <v>0.159935065220522</v>
      </c>
      <c r="AQ498">
        <v>8.8201962016811894E-2</v>
      </c>
      <c r="AR498" t="s">
        <v>3503</v>
      </c>
      <c r="AS498">
        <v>8.7319569066129907E-2</v>
      </c>
      <c r="AT498">
        <v>4.3367346461940799E-2</v>
      </c>
      <c r="AU498">
        <v>4.3367346461940799E-2</v>
      </c>
      <c r="AV498">
        <v>4.6072524531300701E-2</v>
      </c>
      <c r="AX498">
        <v>0.26711166325140101</v>
      </c>
      <c r="AY498" t="s">
        <v>3503</v>
      </c>
      <c r="AZ498">
        <v>0.26444039589188501</v>
      </c>
      <c r="BA498">
        <v>0.26711166325144098</v>
      </c>
      <c r="BB498">
        <v>0.214873034948941</v>
      </c>
      <c r="BC498">
        <v>0.28901064550393202</v>
      </c>
      <c r="BI498" s="4" t="s">
        <v>1496</v>
      </c>
      <c r="BJ498" s="4" t="s">
        <v>2493</v>
      </c>
      <c r="BM498">
        <f t="shared" si="98"/>
        <v>0.14643544253183999</v>
      </c>
      <c r="BN498">
        <f t="shared" si="99"/>
        <v>3.5589817903352805E-2</v>
      </c>
      <c r="BO498">
        <f t="shared" si="100"/>
        <v>3.5589817903416796E-2</v>
      </c>
      <c r="BP498">
        <f t="shared" si="101"/>
        <v>0.12889768865930429</v>
      </c>
      <c r="BQ498">
        <f t="shared" si="102"/>
        <v>0.19788486333310398</v>
      </c>
      <c r="BR498">
        <f t="shared" si="103"/>
        <v>4.4834615554871095E-2</v>
      </c>
      <c r="BS498">
        <f t="shared" si="104"/>
        <v>5.2238628302460011E-2</v>
      </c>
      <c r="BU498">
        <f t="shared" si="105"/>
        <v>-0.13301041427288401</v>
      </c>
      <c r="BV498">
        <f t="shared" si="106"/>
        <v>2.1899620470444893E-2</v>
      </c>
      <c r="BW498">
        <f t="shared" si="107"/>
        <v>1.1660117316125707E-13</v>
      </c>
      <c r="BX498">
        <f t="shared" si="108"/>
        <v>-6.8852274371290295E-2</v>
      </c>
      <c r="BY498">
        <f t="shared" si="109"/>
        <v>-3.9968028886505635E-15</v>
      </c>
      <c r="BZ498">
        <f t="shared" si="110"/>
        <v>-2.7051780693599023E-3</v>
      </c>
      <c r="CA498">
        <f t="shared" si="111"/>
        <v>-7.4137610554991018E-2</v>
      </c>
    </row>
    <row r="499" spans="1:79" ht="15" customHeight="1" x14ac:dyDescent="0.25">
      <c r="B499" s="4" t="s">
        <v>497</v>
      </c>
      <c r="C499" s="4" t="s">
        <v>1497</v>
      </c>
      <c r="D499" s="4" t="s">
        <v>2494</v>
      </c>
      <c r="G499">
        <v>0.26727526958734199</v>
      </c>
      <c r="H499" t="s">
        <v>3504</v>
      </c>
      <c r="I499">
        <v>0.25131163349674601</v>
      </c>
      <c r="J499">
        <v>0.25385024132838602</v>
      </c>
      <c r="K499">
        <v>0.120839827055502</v>
      </c>
      <c r="L499">
        <v>0.25385024132838602</v>
      </c>
      <c r="N499">
        <v>0.113780294233555</v>
      </c>
      <c r="O499" t="s">
        <v>3504</v>
      </c>
      <c r="P499">
        <v>9.8227314052997894E-2</v>
      </c>
      <c r="Q499">
        <v>9.9219778720519305E-2</v>
      </c>
      <c r="R499">
        <v>7.8190476330202194E-2</v>
      </c>
      <c r="S499">
        <v>5.6290855859757301E-2</v>
      </c>
      <c r="V499">
        <v>0.113780294233555</v>
      </c>
      <c r="W499" t="s">
        <v>3504</v>
      </c>
      <c r="X499">
        <v>0.11264227269560501</v>
      </c>
      <c r="Y499">
        <v>0.113780294233553</v>
      </c>
      <c r="Z499">
        <v>7.8190476330138203E-2</v>
      </c>
      <c r="AA499">
        <v>7.8190476330021602E-2</v>
      </c>
      <c r="AC499">
        <v>0.178820251230486</v>
      </c>
      <c r="AD499" t="s">
        <v>3504</v>
      </c>
      <c r="AE499">
        <v>0.17703175732704199</v>
      </c>
      <c r="AF499">
        <v>4.9922562571181703E-2</v>
      </c>
      <c r="AG499">
        <v>4.9922562571181703E-2</v>
      </c>
      <c r="AH499">
        <v>0.118774836942472</v>
      </c>
      <c r="AJ499">
        <v>0.35781992855362199</v>
      </c>
      <c r="AK499" t="s">
        <v>3504</v>
      </c>
      <c r="AL499">
        <v>0.35424165365151</v>
      </c>
      <c r="AM499">
        <v>0.15993506522051801</v>
      </c>
      <c r="AN499">
        <v>0.15993506522051801</v>
      </c>
      <c r="AO499">
        <v>0.159935065220522</v>
      </c>
      <c r="AQ499">
        <v>8.8201962016811894E-2</v>
      </c>
      <c r="AR499" t="s">
        <v>3504</v>
      </c>
      <c r="AS499">
        <v>8.7319569066129907E-2</v>
      </c>
      <c r="AT499">
        <v>4.3367346461940799E-2</v>
      </c>
      <c r="AU499">
        <v>4.3367346461940799E-2</v>
      </c>
      <c r="AV499">
        <v>4.6072524531300701E-2</v>
      </c>
      <c r="AX499">
        <v>0.26711166325140101</v>
      </c>
      <c r="AY499" t="s">
        <v>3504</v>
      </c>
      <c r="AZ499">
        <v>0.26444039589188501</v>
      </c>
      <c r="BA499">
        <v>0.26711166325144098</v>
      </c>
      <c r="BB499">
        <v>0.214873034948941</v>
      </c>
      <c r="BC499">
        <v>0.28901064550393202</v>
      </c>
      <c r="BI499" s="4" t="s">
        <v>1497</v>
      </c>
      <c r="BJ499" s="4" t="s">
        <v>2494</v>
      </c>
      <c r="BM499">
        <f t="shared" si="98"/>
        <v>0.14643544253183999</v>
      </c>
      <c r="BN499">
        <f t="shared" si="99"/>
        <v>3.5589817903352805E-2</v>
      </c>
      <c r="BO499">
        <f t="shared" si="100"/>
        <v>3.5589817903416796E-2</v>
      </c>
      <c r="BP499">
        <f t="shared" si="101"/>
        <v>0.12889768865930429</v>
      </c>
      <c r="BQ499">
        <f t="shared" si="102"/>
        <v>0.19788486333310398</v>
      </c>
      <c r="BR499">
        <f t="shared" si="103"/>
        <v>4.4834615554871095E-2</v>
      </c>
      <c r="BS499">
        <f t="shared" si="104"/>
        <v>5.2238628302460011E-2</v>
      </c>
      <c r="BU499">
        <f t="shared" si="105"/>
        <v>-0.13301041427288401</v>
      </c>
      <c r="BV499">
        <f t="shared" si="106"/>
        <v>2.1899620470444893E-2</v>
      </c>
      <c r="BW499">
        <f t="shared" si="107"/>
        <v>1.1660117316125707E-13</v>
      </c>
      <c r="BX499">
        <f t="shared" si="108"/>
        <v>-6.8852274371290295E-2</v>
      </c>
      <c r="BY499">
        <f t="shared" si="109"/>
        <v>-3.9968028886505635E-15</v>
      </c>
      <c r="BZ499">
        <f t="shared" si="110"/>
        <v>-2.7051780693599023E-3</v>
      </c>
      <c r="CA499">
        <f t="shared" si="111"/>
        <v>-7.4137610554991018E-2</v>
      </c>
    </row>
    <row r="500" spans="1:79" ht="15" customHeight="1" x14ac:dyDescent="0.25">
      <c r="B500" s="4" t="s">
        <v>498</v>
      </c>
      <c r="C500" s="4" t="s">
        <v>1498</v>
      </c>
      <c r="D500" s="4" t="s">
        <v>2495</v>
      </c>
      <c r="G500">
        <v>0.26727526958734199</v>
      </c>
      <c r="H500" t="s">
        <v>3505</v>
      </c>
      <c r="I500">
        <v>0.25131163349674601</v>
      </c>
      <c r="J500">
        <v>0.25385024132838602</v>
      </c>
      <c r="K500">
        <v>0.120839827055502</v>
      </c>
      <c r="L500">
        <v>0.25385024132838602</v>
      </c>
      <c r="N500">
        <v>0.113780294233555</v>
      </c>
      <c r="O500" t="s">
        <v>3505</v>
      </c>
      <c r="P500">
        <v>9.8227314052997894E-2</v>
      </c>
      <c r="Q500">
        <v>9.9219778720519305E-2</v>
      </c>
      <c r="R500">
        <v>7.8190476330202194E-2</v>
      </c>
      <c r="S500">
        <v>5.6290855859757301E-2</v>
      </c>
      <c r="V500">
        <v>0.113780294233555</v>
      </c>
      <c r="W500" t="s">
        <v>3505</v>
      </c>
      <c r="X500">
        <v>0.11264227269560501</v>
      </c>
      <c r="Y500">
        <v>0.113780294233553</v>
      </c>
      <c r="Z500">
        <v>7.8190476330138203E-2</v>
      </c>
      <c r="AA500">
        <v>7.8190476330021602E-2</v>
      </c>
      <c r="AC500">
        <v>0.178820251230486</v>
      </c>
      <c r="AD500" t="s">
        <v>3505</v>
      </c>
      <c r="AE500">
        <v>0.17703175732704199</v>
      </c>
      <c r="AF500">
        <v>4.9922562571181703E-2</v>
      </c>
      <c r="AG500">
        <v>4.9922562571181703E-2</v>
      </c>
      <c r="AH500">
        <v>0.118774836942472</v>
      </c>
      <c r="AJ500">
        <v>0.35781992855362199</v>
      </c>
      <c r="AK500" t="s">
        <v>3505</v>
      </c>
      <c r="AL500">
        <v>0.35424165365151</v>
      </c>
      <c r="AM500">
        <v>0.15993506522051801</v>
      </c>
      <c r="AN500">
        <v>0.15993506522051801</v>
      </c>
      <c r="AO500">
        <v>0.159935065220522</v>
      </c>
      <c r="AQ500">
        <v>8.8201962016811894E-2</v>
      </c>
      <c r="AR500" t="s">
        <v>3505</v>
      </c>
      <c r="AS500">
        <v>8.7319569066129907E-2</v>
      </c>
      <c r="AT500">
        <v>4.3367346461940799E-2</v>
      </c>
      <c r="AU500">
        <v>4.3367346461940799E-2</v>
      </c>
      <c r="AV500">
        <v>4.6072524531300701E-2</v>
      </c>
      <c r="AX500">
        <v>0.26711166325140101</v>
      </c>
      <c r="AY500" t="s">
        <v>3505</v>
      </c>
      <c r="AZ500">
        <v>0.26444039589188501</v>
      </c>
      <c r="BA500">
        <v>0.26711166325144098</v>
      </c>
      <c r="BB500">
        <v>0.214873034948941</v>
      </c>
      <c r="BC500">
        <v>0.28901064550393202</v>
      </c>
      <c r="BI500" s="4" t="s">
        <v>1498</v>
      </c>
      <c r="BJ500" s="4" t="s">
        <v>2495</v>
      </c>
      <c r="BM500">
        <f t="shared" si="98"/>
        <v>0.14643544253183999</v>
      </c>
      <c r="BN500">
        <f t="shared" si="99"/>
        <v>3.5589817903352805E-2</v>
      </c>
      <c r="BO500">
        <f t="shared" si="100"/>
        <v>3.5589817903416796E-2</v>
      </c>
      <c r="BP500">
        <f t="shared" si="101"/>
        <v>0.12889768865930429</v>
      </c>
      <c r="BQ500">
        <f t="shared" si="102"/>
        <v>0.19788486333310398</v>
      </c>
      <c r="BR500">
        <f t="shared" si="103"/>
        <v>4.4834615554871095E-2</v>
      </c>
      <c r="BS500">
        <f t="shared" si="104"/>
        <v>5.2238628302460011E-2</v>
      </c>
      <c r="BU500">
        <f t="shared" si="105"/>
        <v>-0.13301041427288401</v>
      </c>
      <c r="BV500">
        <f t="shared" si="106"/>
        <v>2.1899620470444893E-2</v>
      </c>
      <c r="BW500">
        <f t="shared" si="107"/>
        <v>1.1660117316125707E-13</v>
      </c>
      <c r="BX500">
        <f t="shared" si="108"/>
        <v>-6.8852274371290295E-2</v>
      </c>
      <c r="BY500">
        <f t="shared" si="109"/>
        <v>-3.9968028886505635E-15</v>
      </c>
      <c r="BZ500">
        <f t="shared" si="110"/>
        <v>-2.7051780693599023E-3</v>
      </c>
      <c r="CA500">
        <f t="shared" si="111"/>
        <v>-7.4137610554991018E-2</v>
      </c>
    </row>
    <row r="501" spans="1:79" ht="15" customHeight="1" x14ac:dyDescent="0.25">
      <c r="B501" s="4" t="s">
        <v>499</v>
      </c>
      <c r="C501" s="4" t="s">
        <v>1499</v>
      </c>
      <c r="D501" s="4" t="s">
        <v>2496</v>
      </c>
      <c r="G501">
        <v>2.3749230747201899</v>
      </c>
      <c r="H501" t="s">
        <v>3506</v>
      </c>
      <c r="I501">
        <v>2.2330752794995301</v>
      </c>
      <c r="J501">
        <v>2.5409701481723901</v>
      </c>
      <c r="K501">
        <v>1.0737442864145801</v>
      </c>
      <c r="L501">
        <v>2.5409701481723901</v>
      </c>
      <c r="N501">
        <v>1.01101552209047</v>
      </c>
      <c r="O501" t="s">
        <v>3506</v>
      </c>
      <c r="P501">
        <v>0.87281668473281104</v>
      </c>
      <c r="Q501">
        <v>1.0107182383870901</v>
      </c>
      <c r="R501">
        <v>0.69477571474033095</v>
      </c>
      <c r="S501">
        <v>0.50018264945913404</v>
      </c>
      <c r="V501">
        <v>1.01101552209047</v>
      </c>
      <c r="W501" t="s">
        <v>3506</v>
      </c>
      <c r="X501">
        <v>1.0009034244983499</v>
      </c>
      <c r="Y501">
        <v>1.15100276835244</v>
      </c>
      <c r="Z501">
        <v>0.69477571473976196</v>
      </c>
      <c r="AA501">
        <v>0.694775714738739</v>
      </c>
      <c r="AC501">
        <v>1.58893990278352</v>
      </c>
      <c r="AD501" t="s">
        <v>3506</v>
      </c>
      <c r="AE501">
        <v>1.5730479145468099</v>
      </c>
      <c r="AF501">
        <v>0.44359601987309799</v>
      </c>
      <c r="AG501">
        <v>0.44359601987309799</v>
      </c>
      <c r="AH501">
        <v>1.05539544076157</v>
      </c>
      <c r="AJ501">
        <v>3.1794741287840198</v>
      </c>
      <c r="AK501" t="s">
        <v>3506</v>
      </c>
      <c r="AL501">
        <v>3.1476787155913799</v>
      </c>
      <c r="AM501">
        <v>1.42113214378389</v>
      </c>
      <c r="AN501">
        <v>1.42113214378389</v>
      </c>
      <c r="AO501">
        <v>1.4211321437840101</v>
      </c>
      <c r="AQ501">
        <v>0.78373459374950005</v>
      </c>
      <c r="AR501" t="s">
        <v>3506</v>
      </c>
      <c r="AS501">
        <v>0.77589393051573596</v>
      </c>
      <c r="AT501">
        <v>0.38534845352830899</v>
      </c>
      <c r="AU501">
        <v>0.38534845352830899</v>
      </c>
      <c r="AV501">
        <v>0.409385805835768</v>
      </c>
      <c r="AX501">
        <v>2.3734693208319899</v>
      </c>
      <c r="AY501" t="s">
        <v>3506</v>
      </c>
      <c r="AZ501">
        <v>2.3497332883114299</v>
      </c>
      <c r="BA501">
        <v>2.7022595453900098</v>
      </c>
      <c r="BB501">
        <v>1.9092934771828101</v>
      </c>
      <c r="BC501">
        <v>2.5680567151117701</v>
      </c>
      <c r="BI501" s="4" t="s">
        <v>1499</v>
      </c>
      <c r="BJ501" s="4" t="s">
        <v>2496</v>
      </c>
      <c r="BM501">
        <f t="shared" si="98"/>
        <v>1.3011787883056098</v>
      </c>
      <c r="BN501">
        <f t="shared" si="99"/>
        <v>0.31623980735013901</v>
      </c>
      <c r="BO501">
        <f t="shared" si="100"/>
        <v>0.316239807350708</v>
      </c>
      <c r="BP501">
        <f t="shared" si="101"/>
        <v>1.1453438829104221</v>
      </c>
      <c r="BQ501">
        <f t="shared" si="102"/>
        <v>1.7583419850001298</v>
      </c>
      <c r="BR501">
        <f t="shared" si="103"/>
        <v>0.39838614022119107</v>
      </c>
      <c r="BS501">
        <f t="shared" si="104"/>
        <v>0.46417584364917985</v>
      </c>
      <c r="BU501">
        <f t="shared" si="105"/>
        <v>-1.46722586175781</v>
      </c>
      <c r="BV501">
        <f t="shared" si="106"/>
        <v>0.19459306528119691</v>
      </c>
      <c r="BW501">
        <f t="shared" si="107"/>
        <v>1.0229594948896192E-12</v>
      </c>
      <c r="BX501">
        <f t="shared" si="108"/>
        <v>-0.61179942088847206</v>
      </c>
      <c r="BY501">
        <f t="shared" si="109"/>
        <v>-1.2012613126444194E-13</v>
      </c>
      <c r="BZ501">
        <f t="shared" si="110"/>
        <v>-2.4037352307459015E-2</v>
      </c>
      <c r="CA501">
        <f t="shared" si="111"/>
        <v>-0.65876323792896008</v>
      </c>
    </row>
    <row r="502" spans="1:79" ht="15" x14ac:dyDescent="0.25">
      <c r="A502" s="82" t="s">
        <v>4075</v>
      </c>
      <c r="B502" s="2" t="s">
        <v>500</v>
      </c>
      <c r="C502" s="2" t="s">
        <v>1500</v>
      </c>
      <c r="D502" s="9" t="s">
        <v>2497</v>
      </c>
      <c r="G502">
        <v>7.5904216478444404</v>
      </c>
      <c r="H502" t="s">
        <v>3507</v>
      </c>
      <c r="I502">
        <v>5.9869396058498996</v>
      </c>
      <c r="J502">
        <v>1000</v>
      </c>
      <c r="K502">
        <v>8.27961373321466</v>
      </c>
      <c r="L502">
        <v>1000</v>
      </c>
      <c r="N502">
        <v>4.4321623702338702</v>
      </c>
      <c r="O502" t="s">
        <v>3507</v>
      </c>
      <c r="P502">
        <v>2.3552692476340602</v>
      </c>
      <c r="Q502">
        <v>1000</v>
      </c>
      <c r="R502">
        <v>5.6458180041880697</v>
      </c>
      <c r="S502">
        <v>6.6537793114175701</v>
      </c>
      <c r="V502">
        <v>4.4321623702338702</v>
      </c>
      <c r="W502" t="s">
        <v>3507</v>
      </c>
      <c r="X502">
        <v>3.1953279571597499</v>
      </c>
      <c r="Y502">
        <v>1000</v>
      </c>
      <c r="Z502">
        <v>5.2786926153887599</v>
      </c>
      <c r="AA502">
        <v>5.4408700041888096</v>
      </c>
      <c r="AC502">
        <v>5.9874175154254798</v>
      </c>
      <c r="AD502" t="s">
        <v>3507</v>
      </c>
      <c r="AE502">
        <v>4.8101315305216303</v>
      </c>
      <c r="AF502">
        <v>8.5901323995616394</v>
      </c>
      <c r="AG502">
        <v>8.5901323995616394</v>
      </c>
      <c r="AH502">
        <v>11.082487034626199</v>
      </c>
      <c r="AJ502">
        <v>9.8312102089691997</v>
      </c>
      <c r="AK502" t="s">
        <v>3507</v>
      </c>
      <c r="AL502">
        <v>7.4854185353084404</v>
      </c>
      <c r="AM502">
        <v>13.41276931999</v>
      </c>
      <c r="AN502">
        <v>13.41276931999</v>
      </c>
      <c r="AO502">
        <v>10.810947971625501</v>
      </c>
      <c r="AQ502">
        <v>3.6381164555219798</v>
      </c>
      <c r="AR502" t="s">
        <v>3507</v>
      </c>
      <c r="AS502">
        <v>3.05965054868977</v>
      </c>
      <c r="AT502">
        <v>6.4695196396592101</v>
      </c>
      <c r="AU502">
        <v>6.4695196396592101</v>
      </c>
      <c r="AV502">
        <v>6.4719848046100896</v>
      </c>
      <c r="AX502">
        <v>7.5937268740675599</v>
      </c>
      <c r="AY502" t="s">
        <v>3507</v>
      </c>
      <c r="AZ502">
        <v>5.8353503885065301</v>
      </c>
      <c r="BA502">
        <v>1000</v>
      </c>
      <c r="BB502">
        <v>15.197046287892199</v>
      </c>
      <c r="BC502">
        <v>19.082173190330298</v>
      </c>
      <c r="BH502" s="82" t="s">
        <v>4075</v>
      </c>
      <c r="BI502" s="2" t="s">
        <v>1500</v>
      </c>
      <c r="BJ502" s="9" t="s">
        <v>2497</v>
      </c>
      <c r="BM502">
        <f t="shared" si="98"/>
        <v>-0.68919208537021959</v>
      </c>
      <c r="BN502">
        <f t="shared" si="99"/>
        <v>-1.2136556339541995</v>
      </c>
      <c r="BO502">
        <f t="shared" si="100"/>
        <v>-0.84653024515488973</v>
      </c>
      <c r="BP502">
        <f t="shared" si="101"/>
        <v>-2.6027148841361596</v>
      </c>
      <c r="BQ502">
        <f t="shared" si="102"/>
        <v>-3.5815591110208</v>
      </c>
      <c r="BR502">
        <f t="shared" si="103"/>
        <v>-2.8314031841372302</v>
      </c>
      <c r="BS502">
        <f t="shared" si="104"/>
        <v>-7.6033194138246394</v>
      </c>
      <c r="BU502">
        <f t="shared" si="105"/>
        <v>-991.72038626678534</v>
      </c>
      <c r="BV502">
        <f t="shared" si="106"/>
        <v>-1.0079613072295004</v>
      </c>
      <c r="BW502">
        <f t="shared" si="107"/>
        <v>-0.16217738880004973</v>
      </c>
      <c r="BX502">
        <f t="shared" si="108"/>
        <v>-2.4923546350645598</v>
      </c>
      <c r="BY502">
        <f t="shared" si="109"/>
        <v>2.6018213483644992</v>
      </c>
      <c r="BZ502">
        <f t="shared" si="110"/>
        <v>-2.4651649508795614E-3</v>
      </c>
      <c r="CA502">
        <f t="shared" si="111"/>
        <v>-3.885126902438099</v>
      </c>
    </row>
    <row r="503" spans="1:79" ht="15" x14ac:dyDescent="0.25">
      <c r="A503" s="82" t="s">
        <v>4076</v>
      </c>
      <c r="B503" s="2" t="s">
        <v>501</v>
      </c>
      <c r="C503" s="2" t="s">
        <v>1501</v>
      </c>
      <c r="D503" s="2" t="s">
        <v>2498</v>
      </c>
      <c r="G503">
        <v>0</v>
      </c>
      <c r="H503" t="s">
        <v>3508</v>
      </c>
      <c r="I503">
        <v>0</v>
      </c>
      <c r="J503">
        <v>0.688024999563846</v>
      </c>
      <c r="K503">
        <v>0</v>
      </c>
      <c r="L503">
        <v>0.688024999563846</v>
      </c>
      <c r="N503">
        <v>0</v>
      </c>
      <c r="O503" t="s">
        <v>3508</v>
      </c>
      <c r="P503">
        <v>0</v>
      </c>
      <c r="Q503">
        <v>0.55580612657968198</v>
      </c>
      <c r="R503">
        <v>0</v>
      </c>
      <c r="S503">
        <v>0</v>
      </c>
      <c r="V503">
        <v>0</v>
      </c>
      <c r="W503" t="s">
        <v>3508</v>
      </c>
      <c r="X503">
        <v>0</v>
      </c>
      <c r="Y503">
        <v>0.76903771972125101</v>
      </c>
      <c r="Z503">
        <v>0</v>
      </c>
      <c r="AA503">
        <v>0</v>
      </c>
      <c r="AC503">
        <v>0</v>
      </c>
      <c r="AD503" t="s">
        <v>3508</v>
      </c>
      <c r="AE503">
        <v>0</v>
      </c>
      <c r="AF503">
        <v>0</v>
      </c>
      <c r="AG503">
        <v>0</v>
      </c>
      <c r="AH503">
        <v>0</v>
      </c>
      <c r="AJ503">
        <v>0</v>
      </c>
      <c r="AK503" t="s">
        <v>3508</v>
      </c>
      <c r="AL503">
        <v>0</v>
      </c>
      <c r="AM503">
        <v>0</v>
      </c>
      <c r="AN503">
        <v>0</v>
      </c>
      <c r="AO503">
        <v>0</v>
      </c>
      <c r="AQ503">
        <v>0</v>
      </c>
      <c r="AR503" t="s">
        <v>3508</v>
      </c>
      <c r="AS503">
        <v>0</v>
      </c>
      <c r="AT503">
        <v>0</v>
      </c>
      <c r="AU503">
        <v>0</v>
      </c>
      <c r="AV503">
        <v>0</v>
      </c>
      <c r="AX503">
        <v>0</v>
      </c>
      <c r="AY503" t="s">
        <v>3508</v>
      </c>
      <c r="AZ503">
        <v>0</v>
      </c>
      <c r="BA503">
        <v>1.8123422618566301</v>
      </c>
      <c r="BB503">
        <v>0</v>
      </c>
      <c r="BC503">
        <v>0</v>
      </c>
      <c r="BH503" s="82" t="s">
        <v>4076</v>
      </c>
      <c r="BI503" s="2" t="s">
        <v>1501</v>
      </c>
      <c r="BJ503" s="2" t="s">
        <v>2498</v>
      </c>
      <c r="BM503">
        <f t="shared" si="98"/>
        <v>0</v>
      </c>
      <c r="BN503">
        <f t="shared" si="99"/>
        <v>0</v>
      </c>
      <c r="BO503">
        <f t="shared" si="100"/>
        <v>0</v>
      </c>
      <c r="BP503">
        <f t="shared" si="101"/>
        <v>0</v>
      </c>
      <c r="BQ503">
        <f t="shared" si="102"/>
        <v>0</v>
      </c>
      <c r="BR503">
        <f t="shared" si="103"/>
        <v>0</v>
      </c>
      <c r="BS503">
        <f t="shared" si="104"/>
        <v>0</v>
      </c>
      <c r="BU503">
        <f t="shared" si="105"/>
        <v>-0.688024999563846</v>
      </c>
      <c r="BV503">
        <f t="shared" si="106"/>
        <v>0</v>
      </c>
      <c r="BW503">
        <f t="shared" si="107"/>
        <v>0</v>
      </c>
      <c r="BX503">
        <f t="shared" si="108"/>
        <v>0</v>
      </c>
      <c r="BY503">
        <f t="shared" si="109"/>
        <v>0</v>
      </c>
      <c r="BZ503">
        <f t="shared" si="110"/>
        <v>0</v>
      </c>
      <c r="CA503">
        <f t="shared" si="111"/>
        <v>0</v>
      </c>
    </row>
    <row r="504" spans="1:79" ht="15" customHeight="1" x14ac:dyDescent="0.25">
      <c r="B504" s="2" t="s">
        <v>502</v>
      </c>
      <c r="C504" s="2" t="s">
        <v>1502</v>
      </c>
      <c r="D504" s="2" t="s">
        <v>2499</v>
      </c>
      <c r="G504">
        <v>0</v>
      </c>
      <c r="H504" t="s">
        <v>3509</v>
      </c>
      <c r="I504">
        <v>0</v>
      </c>
      <c r="J504">
        <v>0</v>
      </c>
      <c r="K504">
        <v>3.1852876503409098E-3</v>
      </c>
      <c r="L504">
        <v>0</v>
      </c>
      <c r="N504">
        <v>0</v>
      </c>
      <c r="O504" t="s">
        <v>3509</v>
      </c>
      <c r="P504">
        <v>0</v>
      </c>
      <c r="Q504">
        <v>3.5679747743150698E-2</v>
      </c>
      <c r="R504">
        <v>2.0610684796368798E-3</v>
      </c>
      <c r="S504">
        <v>1.4838035800469301E-3</v>
      </c>
      <c r="V504">
        <v>0</v>
      </c>
      <c r="W504" t="s">
        <v>3509</v>
      </c>
      <c r="X504">
        <v>0</v>
      </c>
      <c r="Y504">
        <v>0</v>
      </c>
      <c r="Z504">
        <v>2.0610684796351902E-3</v>
      </c>
      <c r="AA504">
        <v>2.0610684796321201E-3</v>
      </c>
      <c r="AC504">
        <v>0</v>
      </c>
      <c r="AD504" t="s">
        <v>3509</v>
      </c>
      <c r="AE504">
        <v>0</v>
      </c>
      <c r="AF504">
        <v>1.31593801403174E-3</v>
      </c>
      <c r="AG504">
        <v>1.31593801403174E-3</v>
      </c>
      <c r="AH504">
        <v>3.13085536865544E-3</v>
      </c>
      <c r="AJ504">
        <v>0</v>
      </c>
      <c r="AK504" t="s">
        <v>3509</v>
      </c>
      <c r="AL504">
        <v>0</v>
      </c>
      <c r="AM504">
        <v>4.2158218901571102E-3</v>
      </c>
      <c r="AN504">
        <v>4.2158218901571102E-3</v>
      </c>
      <c r="AO504">
        <v>4.2158218901572298E-3</v>
      </c>
      <c r="AQ504">
        <v>0</v>
      </c>
      <c r="AR504" t="s">
        <v>3509</v>
      </c>
      <c r="AS504">
        <v>0</v>
      </c>
      <c r="AT504">
        <v>1.1431452401022501E-3</v>
      </c>
      <c r="AU504">
        <v>1.1431452401022501E-3</v>
      </c>
      <c r="AV504">
        <v>1.2144526104144199E-3</v>
      </c>
      <c r="AX504">
        <v>0</v>
      </c>
      <c r="AY504" t="s">
        <v>3509</v>
      </c>
      <c r="AZ504">
        <v>0</v>
      </c>
      <c r="BA504">
        <v>0</v>
      </c>
      <c r="BB504">
        <v>5.6639639537035503E-3</v>
      </c>
      <c r="BC504">
        <v>7.6182005748643301E-3</v>
      </c>
      <c r="BI504" s="2" t="s">
        <v>1502</v>
      </c>
      <c r="BJ504" s="2" t="s">
        <v>2499</v>
      </c>
      <c r="BM504">
        <f t="shared" si="98"/>
        <v>-3.1852876503409098E-3</v>
      </c>
      <c r="BN504">
        <f t="shared" si="99"/>
        <v>-2.0610684796368798E-3</v>
      </c>
      <c r="BO504">
        <f t="shared" si="100"/>
        <v>-2.0610684796351902E-3</v>
      </c>
      <c r="BP504">
        <f t="shared" si="101"/>
        <v>-1.31593801403174E-3</v>
      </c>
      <c r="BQ504">
        <f t="shared" si="102"/>
        <v>-4.2158218901571102E-3</v>
      </c>
      <c r="BR504">
        <f t="shared" si="103"/>
        <v>-1.1431452401022501E-3</v>
      </c>
      <c r="BS504">
        <f t="shared" si="104"/>
        <v>-5.6639639537035503E-3</v>
      </c>
      <c r="BU504">
        <f t="shared" si="105"/>
        <v>3.1852876503409098E-3</v>
      </c>
      <c r="BV504">
        <f t="shared" si="106"/>
        <v>5.772648995899497E-4</v>
      </c>
      <c r="BW504">
        <f t="shared" si="107"/>
        <v>3.0700268716099544E-15</v>
      </c>
      <c r="BX504">
        <f t="shared" si="108"/>
        <v>-1.8149173546237001E-3</v>
      </c>
      <c r="BY504">
        <f t="shared" si="109"/>
        <v>-1.1969591984239969E-16</v>
      </c>
      <c r="BZ504">
        <f t="shared" si="110"/>
        <v>-7.1307370312169872E-5</v>
      </c>
      <c r="CA504">
        <f t="shared" si="111"/>
        <v>-1.9542366211607798E-3</v>
      </c>
    </row>
    <row r="505" spans="1:79" ht="15" x14ac:dyDescent="0.25">
      <c r="A505" s="147" t="s">
        <v>4077</v>
      </c>
      <c r="B505" s="2" t="s">
        <v>503</v>
      </c>
      <c r="C505" s="2" t="s">
        <v>1503</v>
      </c>
      <c r="D505" s="2" t="s">
        <v>2500</v>
      </c>
      <c r="G505">
        <v>2.5003783091503999</v>
      </c>
      <c r="H505" t="s">
        <v>3510</v>
      </c>
      <c r="I505">
        <v>0</v>
      </c>
      <c r="J505">
        <v>2.93727483017528</v>
      </c>
      <c r="K505">
        <v>0</v>
      </c>
      <c r="L505">
        <v>2.93727483017528</v>
      </c>
      <c r="N505">
        <v>1.2645290626086101</v>
      </c>
      <c r="O505" t="s">
        <v>3510</v>
      </c>
      <c r="P505">
        <v>0</v>
      </c>
      <c r="Q505">
        <v>0.27790306324766301</v>
      </c>
      <c r="R505">
        <v>0</v>
      </c>
      <c r="S505">
        <v>0.37497302162895502</v>
      </c>
      <c r="V505">
        <v>1.2645290626086101</v>
      </c>
      <c r="W505" t="s">
        <v>3510</v>
      </c>
      <c r="X505">
        <v>0</v>
      </c>
      <c r="Y505">
        <v>1.6756383515216799</v>
      </c>
      <c r="Z505">
        <v>0</v>
      </c>
      <c r="AA505">
        <v>0</v>
      </c>
      <c r="AC505">
        <v>1.27379312996953</v>
      </c>
      <c r="AD505" t="s">
        <v>3510</v>
      </c>
      <c r="AE505">
        <v>0</v>
      </c>
      <c r="AF505">
        <v>0.41062287361688199</v>
      </c>
      <c r="AG505">
        <v>0.41062287361688199</v>
      </c>
      <c r="AH505">
        <v>0</v>
      </c>
      <c r="AJ505">
        <v>2.47388756423089</v>
      </c>
      <c r="AK505" t="s">
        <v>3510</v>
      </c>
      <c r="AL505">
        <v>0</v>
      </c>
      <c r="AM505">
        <v>0</v>
      </c>
      <c r="AN505">
        <v>0</v>
      </c>
      <c r="AO505">
        <v>0</v>
      </c>
      <c r="AQ505">
        <v>0.58180169138018401</v>
      </c>
      <c r="AR505" t="s">
        <v>3510</v>
      </c>
      <c r="AS505">
        <v>0</v>
      </c>
      <c r="AT505">
        <v>0</v>
      </c>
      <c r="AU505">
        <v>0</v>
      </c>
      <c r="AV505">
        <v>0</v>
      </c>
      <c r="AX505">
        <v>2.4937508958407202</v>
      </c>
      <c r="AY505" t="s">
        <v>3510</v>
      </c>
      <c r="AZ505">
        <v>0</v>
      </c>
      <c r="BA505">
        <v>3.4623385006317502</v>
      </c>
      <c r="BB505" s="41">
        <v>-3.0952880666554302E-11</v>
      </c>
      <c r="BC505">
        <v>0</v>
      </c>
      <c r="BH505" s="147" t="s">
        <v>4077</v>
      </c>
      <c r="BI505" s="2" t="s">
        <v>1503</v>
      </c>
      <c r="BJ505" s="2" t="s">
        <v>2500</v>
      </c>
      <c r="BM505">
        <f t="shared" si="98"/>
        <v>2.5003783091503999</v>
      </c>
      <c r="BN505">
        <f t="shared" si="99"/>
        <v>1.2645290626086101</v>
      </c>
      <c r="BO505">
        <f t="shared" si="100"/>
        <v>1.2645290626086101</v>
      </c>
      <c r="BP505">
        <f t="shared" si="101"/>
        <v>0.86317025635264799</v>
      </c>
      <c r="BQ505">
        <f t="shared" si="102"/>
        <v>2.47388756423089</v>
      </c>
      <c r="BR505">
        <f t="shared" si="103"/>
        <v>0.58180169138018401</v>
      </c>
      <c r="BS505">
        <f t="shared" si="104"/>
        <v>2.4937508958716732</v>
      </c>
      <c r="BU505">
        <f t="shared" si="105"/>
        <v>-2.93727483017528</v>
      </c>
      <c r="BV505">
        <f t="shared" si="106"/>
        <v>-0.37497302162895502</v>
      </c>
      <c r="BW505">
        <f t="shared" si="107"/>
        <v>0</v>
      </c>
      <c r="BX505">
        <f t="shared" si="108"/>
        <v>0.41062287361688199</v>
      </c>
      <c r="BY505">
        <f t="shared" si="109"/>
        <v>0</v>
      </c>
      <c r="BZ505">
        <f t="shared" si="110"/>
        <v>0</v>
      </c>
      <c r="CA505">
        <f t="shared" si="111"/>
        <v>-3.0952880666554302E-11</v>
      </c>
    </row>
    <row r="506" spans="1:79" ht="15" x14ac:dyDescent="0.25">
      <c r="A506" s="147"/>
      <c r="B506" s="2" t="s">
        <v>504</v>
      </c>
      <c r="C506" s="2" t="s">
        <v>1504</v>
      </c>
      <c r="D506" s="2" t="s">
        <v>2501</v>
      </c>
      <c r="G506">
        <v>0</v>
      </c>
      <c r="H506" t="s">
        <v>3511</v>
      </c>
      <c r="I506">
        <v>0</v>
      </c>
      <c r="J506">
        <v>0</v>
      </c>
      <c r="K506">
        <v>0</v>
      </c>
      <c r="L506">
        <v>0</v>
      </c>
      <c r="N506">
        <v>0</v>
      </c>
      <c r="O506" t="s">
        <v>3511</v>
      </c>
      <c r="P506">
        <v>0</v>
      </c>
      <c r="Q506">
        <v>0</v>
      </c>
      <c r="R506">
        <v>0</v>
      </c>
      <c r="S506">
        <v>0</v>
      </c>
      <c r="V506">
        <v>0</v>
      </c>
      <c r="W506" t="s">
        <v>3511</v>
      </c>
      <c r="X506">
        <v>0</v>
      </c>
      <c r="Y506">
        <v>0</v>
      </c>
      <c r="Z506">
        <v>0</v>
      </c>
      <c r="AA506">
        <v>0</v>
      </c>
      <c r="AC506">
        <v>0</v>
      </c>
      <c r="AD506" t="s">
        <v>3511</v>
      </c>
      <c r="AE506">
        <v>0</v>
      </c>
      <c r="AF506">
        <v>0</v>
      </c>
      <c r="AG506">
        <v>0</v>
      </c>
      <c r="AH506">
        <v>0</v>
      </c>
      <c r="AJ506">
        <v>0</v>
      </c>
      <c r="AK506" t="s">
        <v>3511</v>
      </c>
      <c r="AL506">
        <v>0</v>
      </c>
      <c r="AM506">
        <v>0</v>
      </c>
      <c r="AN506">
        <v>0</v>
      </c>
      <c r="AO506">
        <v>0</v>
      </c>
      <c r="AQ506">
        <v>0</v>
      </c>
      <c r="AR506" t="s">
        <v>3511</v>
      </c>
      <c r="AS506">
        <v>0</v>
      </c>
      <c r="AT506">
        <v>0</v>
      </c>
      <c r="AU506">
        <v>0</v>
      </c>
      <c r="AV506">
        <v>0</v>
      </c>
      <c r="AX506">
        <v>0</v>
      </c>
      <c r="AY506" t="s">
        <v>3511</v>
      </c>
      <c r="AZ506">
        <v>0</v>
      </c>
      <c r="BA506">
        <v>0</v>
      </c>
      <c r="BB506">
        <v>0</v>
      </c>
      <c r="BC506">
        <v>0</v>
      </c>
      <c r="BH506" s="147"/>
      <c r="BI506" s="2" t="s">
        <v>1504</v>
      </c>
      <c r="BJ506" s="2" t="s">
        <v>2501</v>
      </c>
      <c r="BM506">
        <f t="shared" si="98"/>
        <v>0</v>
      </c>
      <c r="BN506">
        <f t="shared" si="99"/>
        <v>0</v>
      </c>
      <c r="BO506">
        <f t="shared" si="100"/>
        <v>0</v>
      </c>
      <c r="BP506">
        <f t="shared" si="101"/>
        <v>0</v>
      </c>
      <c r="BQ506">
        <f t="shared" si="102"/>
        <v>0</v>
      </c>
      <c r="BR506">
        <f t="shared" si="103"/>
        <v>0</v>
      </c>
      <c r="BS506">
        <f t="shared" si="104"/>
        <v>0</v>
      </c>
      <c r="BU506">
        <f t="shared" si="105"/>
        <v>0</v>
      </c>
      <c r="BV506">
        <f t="shared" si="106"/>
        <v>0</v>
      </c>
      <c r="BW506">
        <f t="shared" si="107"/>
        <v>0</v>
      </c>
      <c r="BX506">
        <f t="shared" si="108"/>
        <v>0</v>
      </c>
      <c r="BY506">
        <f t="shared" si="109"/>
        <v>0</v>
      </c>
      <c r="BZ506">
        <f t="shared" si="110"/>
        <v>0</v>
      </c>
      <c r="CA506">
        <f t="shared" si="111"/>
        <v>0</v>
      </c>
    </row>
    <row r="507" spans="1:79" ht="15" x14ac:dyDescent="0.25">
      <c r="A507" s="147"/>
      <c r="B507" s="2" t="s">
        <v>505</v>
      </c>
      <c r="C507" s="2" t="s">
        <v>1505</v>
      </c>
      <c r="D507" s="2" t="s">
        <v>2502</v>
      </c>
      <c r="G507">
        <v>0</v>
      </c>
      <c r="H507" t="s">
        <v>3512</v>
      </c>
      <c r="I507">
        <v>0</v>
      </c>
      <c r="J507">
        <v>2.9372748301990601</v>
      </c>
      <c r="K507">
        <v>0</v>
      </c>
      <c r="L507">
        <v>2.9372748301990601</v>
      </c>
      <c r="N507">
        <v>0</v>
      </c>
      <c r="O507" t="s">
        <v>3512</v>
      </c>
      <c r="P507">
        <v>0</v>
      </c>
      <c r="Q507">
        <v>0.27790306328483899</v>
      </c>
      <c r="R507">
        <v>0.50529227027901202</v>
      </c>
      <c r="S507">
        <v>0</v>
      </c>
      <c r="V507">
        <v>0</v>
      </c>
      <c r="W507" t="s">
        <v>3512</v>
      </c>
      <c r="X507">
        <v>0</v>
      </c>
      <c r="Y507">
        <v>1.6756383515104301</v>
      </c>
      <c r="Z507">
        <v>0.66746965907826805</v>
      </c>
      <c r="AA507">
        <v>0.50529227027793699</v>
      </c>
      <c r="AC507">
        <v>0</v>
      </c>
      <c r="AD507" t="s">
        <v>3512</v>
      </c>
      <c r="AE507">
        <v>0</v>
      </c>
      <c r="AF507">
        <v>0</v>
      </c>
      <c r="AG507">
        <v>0</v>
      </c>
      <c r="AH507">
        <v>0</v>
      </c>
      <c r="AJ507">
        <v>0</v>
      </c>
      <c r="AK507" t="s">
        <v>3512</v>
      </c>
      <c r="AL507">
        <v>0</v>
      </c>
      <c r="AM507">
        <v>0</v>
      </c>
      <c r="AN507">
        <v>0</v>
      </c>
      <c r="AO507">
        <v>0</v>
      </c>
      <c r="AQ507">
        <v>0</v>
      </c>
      <c r="AR507" t="s">
        <v>3512</v>
      </c>
      <c r="AS507">
        <v>0</v>
      </c>
      <c r="AT507">
        <v>0</v>
      </c>
      <c r="AU507">
        <v>0</v>
      </c>
      <c r="AV507">
        <v>0</v>
      </c>
      <c r="AX507">
        <v>0</v>
      </c>
      <c r="AY507" t="s">
        <v>3512</v>
      </c>
      <c r="AZ507">
        <v>0</v>
      </c>
      <c r="BA507">
        <v>3.4623385006405001</v>
      </c>
      <c r="BB507">
        <v>0</v>
      </c>
      <c r="BC507">
        <v>0</v>
      </c>
      <c r="BH507" s="147"/>
      <c r="BI507" s="2" t="s">
        <v>1505</v>
      </c>
      <c r="BJ507" s="2" t="s">
        <v>2502</v>
      </c>
      <c r="BM507">
        <f t="shared" si="98"/>
        <v>0</v>
      </c>
      <c r="BN507">
        <f t="shared" si="99"/>
        <v>-0.50529227027901202</v>
      </c>
      <c r="BO507">
        <f t="shared" si="100"/>
        <v>-0.66746965907826805</v>
      </c>
      <c r="BP507">
        <f t="shared" si="101"/>
        <v>0</v>
      </c>
      <c r="BQ507">
        <f t="shared" si="102"/>
        <v>0</v>
      </c>
      <c r="BR507">
        <f t="shared" si="103"/>
        <v>0</v>
      </c>
      <c r="BS507">
        <f t="shared" si="104"/>
        <v>0</v>
      </c>
      <c r="BU507">
        <f t="shared" si="105"/>
        <v>-2.9372748301990601</v>
      </c>
      <c r="BV507">
        <f t="shared" si="106"/>
        <v>0.50529227027901202</v>
      </c>
      <c r="BW507">
        <f t="shared" si="107"/>
        <v>0.16217738880033106</v>
      </c>
      <c r="BX507">
        <f t="shared" si="108"/>
        <v>0</v>
      </c>
      <c r="BY507">
        <f t="shared" si="109"/>
        <v>0</v>
      </c>
      <c r="BZ507">
        <f t="shared" si="110"/>
        <v>0</v>
      </c>
      <c r="CA507">
        <f t="shared" si="111"/>
        <v>0</v>
      </c>
    </row>
    <row r="508" spans="1:79" ht="15" customHeight="1" x14ac:dyDescent="0.25">
      <c r="B508" s="2" t="s">
        <v>506</v>
      </c>
      <c r="C508" s="2" t="s">
        <v>1506</v>
      </c>
      <c r="D508" s="2" t="s">
        <v>2503</v>
      </c>
      <c r="G508">
        <v>0</v>
      </c>
      <c r="H508" t="s">
        <v>3513</v>
      </c>
      <c r="I508">
        <v>0</v>
      </c>
      <c r="J508">
        <v>0</v>
      </c>
      <c r="K508">
        <v>0</v>
      </c>
      <c r="L508">
        <v>0</v>
      </c>
      <c r="N508">
        <v>0</v>
      </c>
      <c r="O508" t="s">
        <v>3513</v>
      </c>
      <c r="P508">
        <v>0</v>
      </c>
      <c r="Q508">
        <v>0</v>
      </c>
      <c r="R508">
        <v>0</v>
      </c>
      <c r="S508">
        <v>0</v>
      </c>
      <c r="V508">
        <v>0</v>
      </c>
      <c r="W508" t="s">
        <v>3513</v>
      </c>
      <c r="X508">
        <v>0</v>
      </c>
      <c r="Y508">
        <v>0</v>
      </c>
      <c r="Z508">
        <v>0</v>
      </c>
      <c r="AA508">
        <v>0</v>
      </c>
      <c r="AC508">
        <v>0</v>
      </c>
      <c r="AD508" t="s">
        <v>3513</v>
      </c>
      <c r="AE508">
        <v>0</v>
      </c>
      <c r="AF508">
        <v>0</v>
      </c>
      <c r="AG508">
        <v>0</v>
      </c>
      <c r="AH508">
        <v>0</v>
      </c>
      <c r="AJ508">
        <v>0</v>
      </c>
      <c r="AK508" t="s">
        <v>3513</v>
      </c>
      <c r="AL508">
        <v>0</v>
      </c>
      <c r="AM508">
        <v>0</v>
      </c>
      <c r="AN508">
        <v>0</v>
      </c>
      <c r="AO508">
        <v>0</v>
      </c>
      <c r="AQ508">
        <v>0</v>
      </c>
      <c r="AR508" t="s">
        <v>3513</v>
      </c>
      <c r="AS508">
        <v>0</v>
      </c>
      <c r="AT508">
        <v>0</v>
      </c>
      <c r="AU508">
        <v>0</v>
      </c>
      <c r="AV508">
        <v>0</v>
      </c>
      <c r="AX508">
        <v>0</v>
      </c>
      <c r="AY508" t="s">
        <v>3513</v>
      </c>
      <c r="AZ508">
        <v>0</v>
      </c>
      <c r="BA508">
        <v>0</v>
      </c>
      <c r="BB508">
        <v>0</v>
      </c>
      <c r="BC508">
        <v>0</v>
      </c>
      <c r="BI508" s="2" t="s">
        <v>1506</v>
      </c>
      <c r="BJ508" s="2" t="s">
        <v>2503</v>
      </c>
      <c r="BM508">
        <f t="shared" si="98"/>
        <v>0</v>
      </c>
      <c r="BN508">
        <f t="shared" si="99"/>
        <v>0</v>
      </c>
      <c r="BO508">
        <f t="shared" si="100"/>
        <v>0</v>
      </c>
      <c r="BP508">
        <f t="shared" si="101"/>
        <v>0</v>
      </c>
      <c r="BQ508">
        <f t="shared" si="102"/>
        <v>0</v>
      </c>
      <c r="BR508">
        <f t="shared" si="103"/>
        <v>0</v>
      </c>
      <c r="BS508">
        <f t="shared" si="104"/>
        <v>0</v>
      </c>
      <c r="BU508">
        <f t="shared" si="105"/>
        <v>0</v>
      </c>
      <c r="BV508">
        <f t="shared" si="106"/>
        <v>0</v>
      </c>
      <c r="BW508">
        <f t="shared" si="107"/>
        <v>0</v>
      </c>
      <c r="BX508">
        <f t="shared" si="108"/>
        <v>0</v>
      </c>
      <c r="BY508">
        <f t="shared" si="109"/>
        <v>0</v>
      </c>
      <c r="BZ508">
        <f t="shared" si="110"/>
        <v>0</v>
      </c>
      <c r="CA508">
        <f t="shared" si="111"/>
        <v>0</v>
      </c>
    </row>
    <row r="509" spans="1:79" ht="15" customHeight="1" x14ac:dyDescent="0.25">
      <c r="B509" s="2" t="s">
        <v>507</v>
      </c>
      <c r="C509" s="2" t="s">
        <v>1507</v>
      </c>
      <c r="D509" s="2" t="s">
        <v>2504</v>
      </c>
      <c r="G509">
        <v>0</v>
      </c>
      <c r="H509" t="s">
        <v>3514</v>
      </c>
      <c r="I509">
        <v>0</v>
      </c>
      <c r="J509">
        <v>0</v>
      </c>
      <c r="K509">
        <v>0</v>
      </c>
      <c r="L509">
        <v>0</v>
      </c>
      <c r="N509">
        <v>0</v>
      </c>
      <c r="O509" t="s">
        <v>3514</v>
      </c>
      <c r="P509">
        <v>0</v>
      </c>
      <c r="Q509">
        <v>0</v>
      </c>
      <c r="R509">
        <v>0</v>
      </c>
      <c r="S509">
        <v>0</v>
      </c>
      <c r="V509">
        <v>0</v>
      </c>
      <c r="W509" t="s">
        <v>3514</v>
      </c>
      <c r="X509">
        <v>0</v>
      </c>
      <c r="Y509">
        <v>0</v>
      </c>
      <c r="Z509">
        <v>0</v>
      </c>
      <c r="AA509">
        <v>0</v>
      </c>
      <c r="AC509">
        <v>0</v>
      </c>
      <c r="AD509" t="s">
        <v>3514</v>
      </c>
      <c r="AE509">
        <v>0</v>
      </c>
      <c r="AF509">
        <v>0</v>
      </c>
      <c r="AG509">
        <v>0</v>
      </c>
      <c r="AH509">
        <v>0</v>
      </c>
      <c r="AJ509">
        <v>0</v>
      </c>
      <c r="AK509" t="s">
        <v>3514</v>
      </c>
      <c r="AL509">
        <v>0</v>
      </c>
      <c r="AM509">
        <v>0</v>
      </c>
      <c r="AN509">
        <v>0</v>
      </c>
      <c r="AO509">
        <v>0</v>
      </c>
      <c r="AQ509">
        <v>0</v>
      </c>
      <c r="AR509" t="s">
        <v>3514</v>
      </c>
      <c r="AS509">
        <v>0</v>
      </c>
      <c r="AT509">
        <v>0</v>
      </c>
      <c r="AU509">
        <v>0</v>
      </c>
      <c r="AV509">
        <v>0</v>
      </c>
      <c r="AX509">
        <v>0</v>
      </c>
      <c r="AY509" t="s">
        <v>3514</v>
      </c>
      <c r="AZ509">
        <v>0</v>
      </c>
      <c r="BA509">
        <v>0</v>
      </c>
      <c r="BB509">
        <v>0</v>
      </c>
      <c r="BC509">
        <v>0</v>
      </c>
      <c r="BI509" s="2" t="s">
        <v>1507</v>
      </c>
      <c r="BJ509" s="2" t="s">
        <v>2504</v>
      </c>
      <c r="BM509">
        <f t="shared" si="98"/>
        <v>0</v>
      </c>
      <c r="BN509">
        <f t="shared" si="99"/>
        <v>0</v>
      </c>
      <c r="BO509">
        <f t="shared" si="100"/>
        <v>0</v>
      </c>
      <c r="BP509">
        <f t="shared" si="101"/>
        <v>0</v>
      </c>
      <c r="BQ509">
        <f t="shared" si="102"/>
        <v>0</v>
      </c>
      <c r="BR509">
        <f t="shared" si="103"/>
        <v>0</v>
      </c>
      <c r="BS509">
        <f t="shared" si="104"/>
        <v>0</v>
      </c>
      <c r="BU509">
        <f t="shared" si="105"/>
        <v>0</v>
      </c>
      <c r="BV509">
        <f t="shared" si="106"/>
        <v>0</v>
      </c>
      <c r="BW509">
        <f t="shared" si="107"/>
        <v>0</v>
      </c>
      <c r="BX509">
        <f t="shared" si="108"/>
        <v>0</v>
      </c>
      <c r="BY509">
        <f t="shared" si="109"/>
        <v>0</v>
      </c>
      <c r="BZ509">
        <f t="shared" si="110"/>
        <v>0</v>
      </c>
      <c r="CA509">
        <f t="shared" si="111"/>
        <v>0</v>
      </c>
    </row>
    <row r="510" spans="1:79" ht="15" customHeight="1" x14ac:dyDescent="0.25">
      <c r="B510" s="2" t="s">
        <v>508</v>
      </c>
      <c r="C510" s="2" t="s">
        <v>1508</v>
      </c>
      <c r="D510" s="2" t="s">
        <v>2505</v>
      </c>
      <c r="G510">
        <v>0</v>
      </c>
      <c r="H510" t="s">
        <v>3515</v>
      </c>
      <c r="I510">
        <v>0</v>
      </c>
      <c r="J510">
        <v>0</v>
      </c>
      <c r="K510">
        <v>0</v>
      </c>
      <c r="L510">
        <v>0</v>
      </c>
      <c r="N510">
        <v>0</v>
      </c>
      <c r="O510" t="s">
        <v>3515</v>
      </c>
      <c r="P510">
        <v>0</v>
      </c>
      <c r="Q510">
        <v>0</v>
      </c>
      <c r="R510">
        <v>0</v>
      </c>
      <c r="S510">
        <v>0</v>
      </c>
      <c r="V510">
        <v>0</v>
      </c>
      <c r="W510" t="s">
        <v>3515</v>
      </c>
      <c r="X510">
        <v>0</v>
      </c>
      <c r="Y510">
        <v>0</v>
      </c>
      <c r="Z510">
        <v>0</v>
      </c>
      <c r="AA510">
        <v>0</v>
      </c>
      <c r="AC510">
        <v>0</v>
      </c>
      <c r="AD510" t="s">
        <v>3515</v>
      </c>
      <c r="AE510">
        <v>0</v>
      </c>
      <c r="AF510">
        <v>0</v>
      </c>
      <c r="AG510">
        <v>0</v>
      </c>
      <c r="AH510">
        <v>0</v>
      </c>
      <c r="AJ510">
        <v>0</v>
      </c>
      <c r="AK510" t="s">
        <v>3515</v>
      </c>
      <c r="AL510">
        <v>0</v>
      </c>
      <c r="AM510">
        <v>0</v>
      </c>
      <c r="AN510">
        <v>0</v>
      </c>
      <c r="AO510">
        <v>0</v>
      </c>
      <c r="AQ510">
        <v>0</v>
      </c>
      <c r="AR510" t="s">
        <v>3515</v>
      </c>
      <c r="AS510">
        <v>0</v>
      </c>
      <c r="AT510">
        <v>0</v>
      </c>
      <c r="AU510">
        <v>0</v>
      </c>
      <c r="AV510">
        <v>0</v>
      </c>
      <c r="AX510">
        <v>0</v>
      </c>
      <c r="AY510" t="s">
        <v>3515</v>
      </c>
      <c r="AZ510">
        <v>0</v>
      </c>
      <c r="BA510">
        <v>0</v>
      </c>
      <c r="BB510">
        <v>0</v>
      </c>
      <c r="BC510">
        <v>0</v>
      </c>
      <c r="BI510" s="2" t="s">
        <v>1508</v>
      </c>
      <c r="BJ510" s="2" t="s">
        <v>2505</v>
      </c>
      <c r="BM510">
        <f t="shared" si="98"/>
        <v>0</v>
      </c>
      <c r="BN510">
        <f t="shared" si="99"/>
        <v>0</v>
      </c>
      <c r="BO510">
        <f t="shared" si="100"/>
        <v>0</v>
      </c>
      <c r="BP510">
        <f t="shared" si="101"/>
        <v>0</v>
      </c>
      <c r="BQ510">
        <f t="shared" si="102"/>
        <v>0</v>
      </c>
      <c r="BR510">
        <f t="shared" si="103"/>
        <v>0</v>
      </c>
      <c r="BS510">
        <f t="shared" si="104"/>
        <v>0</v>
      </c>
      <c r="BU510">
        <f t="shared" si="105"/>
        <v>0</v>
      </c>
      <c r="BV510">
        <f t="shared" si="106"/>
        <v>0</v>
      </c>
      <c r="BW510">
        <f t="shared" si="107"/>
        <v>0</v>
      </c>
      <c r="BX510">
        <f t="shared" si="108"/>
        <v>0</v>
      </c>
      <c r="BY510">
        <f t="shared" si="109"/>
        <v>0</v>
      </c>
      <c r="BZ510">
        <f t="shared" si="110"/>
        <v>0</v>
      </c>
      <c r="CA510">
        <f t="shared" si="111"/>
        <v>0</v>
      </c>
    </row>
    <row r="511" spans="1:79" ht="15" customHeight="1" x14ac:dyDescent="0.25">
      <c r="B511" s="2" t="s">
        <v>509</v>
      </c>
      <c r="C511" s="2" t="s">
        <v>1509</v>
      </c>
      <c r="D511" s="2" t="s">
        <v>2506</v>
      </c>
      <c r="G511">
        <v>7.0465603370860304E-3</v>
      </c>
      <c r="H511" t="s">
        <v>3516</v>
      </c>
      <c r="I511">
        <v>6.6256881588057596E-3</v>
      </c>
      <c r="J511">
        <v>2.07149372953381E-2</v>
      </c>
      <c r="K511">
        <v>3.1852876503409098E-3</v>
      </c>
      <c r="L511">
        <v>2.07149372953381E-2</v>
      </c>
      <c r="N511">
        <v>2.9997526884025598E-3</v>
      </c>
      <c r="O511" t="s">
        <v>3516</v>
      </c>
      <c r="P511">
        <v>2.5892311997059202E-3</v>
      </c>
      <c r="Q511">
        <v>3.5679747744588999E-2</v>
      </c>
      <c r="R511">
        <v>2.0610684796368798E-3</v>
      </c>
      <c r="S511">
        <v>1.4838035800469301E-3</v>
      </c>
      <c r="V511">
        <v>2.9997526884025598E-3</v>
      </c>
      <c r="W511" t="s">
        <v>3516</v>
      </c>
      <c r="X511">
        <v>2.9697493983696002E-3</v>
      </c>
      <c r="Y511">
        <v>9.8587107584473706E-3</v>
      </c>
      <c r="Z511">
        <v>2.0610684796351902E-3</v>
      </c>
      <c r="AA511">
        <v>2.0610684796321201E-3</v>
      </c>
      <c r="AC511">
        <v>4.7144941308411301E-3</v>
      </c>
      <c r="AD511" t="s">
        <v>3516</v>
      </c>
      <c r="AE511">
        <v>4.6673415071712002E-3</v>
      </c>
      <c r="AF511">
        <v>1.31593801403174E-3</v>
      </c>
      <c r="AG511">
        <v>1.31593801403174E-3</v>
      </c>
      <c r="AH511">
        <v>3.13085536865544E-3</v>
      </c>
      <c r="AJ511">
        <v>9.4337187284772306E-3</v>
      </c>
      <c r="AK511" t="s">
        <v>3516</v>
      </c>
      <c r="AL511">
        <v>9.3393795476044792E-3</v>
      </c>
      <c r="AM511">
        <v>4.2158218901571102E-3</v>
      </c>
      <c r="AN511">
        <v>4.2158218901571102E-3</v>
      </c>
      <c r="AO511">
        <v>4.2158218901572298E-3</v>
      </c>
      <c r="AQ511">
        <v>2.3253945198911498E-3</v>
      </c>
      <c r="AR511" t="s">
        <v>3516</v>
      </c>
      <c r="AS511">
        <v>2.3021307320457598E-3</v>
      </c>
      <c r="AT511">
        <v>1.1431452401022501E-3</v>
      </c>
      <c r="AU511">
        <v>1.1431452401022501E-3</v>
      </c>
      <c r="AV511">
        <v>1.2144526104144199E-3</v>
      </c>
      <c r="AX511">
        <v>7.0422469491713303E-3</v>
      </c>
      <c r="AY511" t="s">
        <v>3516</v>
      </c>
      <c r="AZ511">
        <v>6.9718205058479999E-3</v>
      </c>
      <c r="BA511">
        <v>2.3206597411343802E-2</v>
      </c>
      <c r="BB511">
        <v>5.6639639537035503E-3</v>
      </c>
      <c r="BC511">
        <v>7.6182005748643301E-3</v>
      </c>
      <c r="BI511" s="2" t="s">
        <v>1509</v>
      </c>
      <c r="BJ511" s="2" t="s">
        <v>2506</v>
      </c>
      <c r="BM511">
        <f t="shared" si="98"/>
        <v>3.8612726867451206E-3</v>
      </c>
      <c r="BN511">
        <f t="shared" si="99"/>
        <v>9.3868420876568005E-4</v>
      </c>
      <c r="BO511">
        <f t="shared" si="100"/>
        <v>9.3868420876736967E-4</v>
      </c>
      <c r="BP511">
        <f t="shared" si="101"/>
        <v>3.3985561168093899E-3</v>
      </c>
      <c r="BQ511">
        <f t="shared" si="102"/>
        <v>5.2178968383201204E-3</v>
      </c>
      <c r="BR511">
        <f t="shared" si="103"/>
        <v>1.1822492797888997E-3</v>
      </c>
      <c r="BS511">
        <f t="shared" si="104"/>
        <v>1.37828299546778E-3</v>
      </c>
      <c r="BU511">
        <f t="shared" si="105"/>
        <v>-1.7529649644997189E-2</v>
      </c>
      <c r="BV511">
        <f t="shared" si="106"/>
        <v>5.772648995899497E-4</v>
      </c>
      <c r="BW511">
        <f t="shared" si="107"/>
        <v>3.0700268716099544E-15</v>
      </c>
      <c r="BX511">
        <f t="shared" si="108"/>
        <v>-1.8149173546237001E-3</v>
      </c>
      <c r="BY511">
        <f t="shared" si="109"/>
        <v>-1.1969591984239969E-16</v>
      </c>
      <c r="BZ511">
        <f t="shared" si="110"/>
        <v>-7.1307370312169872E-5</v>
      </c>
      <c r="CA511">
        <f t="shared" si="111"/>
        <v>-1.9542366211607798E-3</v>
      </c>
    </row>
    <row r="512" spans="1:79" ht="15" customHeight="1" x14ac:dyDescent="0.25">
      <c r="B512" s="2" t="s">
        <v>510</v>
      </c>
      <c r="C512" s="2" t="s">
        <v>1510</v>
      </c>
      <c r="D512" s="2" t="s">
        <v>2507</v>
      </c>
      <c r="G512">
        <v>0</v>
      </c>
      <c r="H512" t="s">
        <v>3517</v>
      </c>
      <c r="I512">
        <v>0</v>
      </c>
      <c r="J512">
        <v>0</v>
      </c>
      <c r="K512">
        <v>0</v>
      </c>
      <c r="L512">
        <v>0</v>
      </c>
      <c r="N512">
        <v>0</v>
      </c>
      <c r="O512" t="s">
        <v>3517</v>
      </c>
      <c r="P512">
        <v>0</v>
      </c>
      <c r="Q512">
        <v>0</v>
      </c>
      <c r="R512">
        <v>0</v>
      </c>
      <c r="S512">
        <v>0</v>
      </c>
      <c r="V512">
        <v>0</v>
      </c>
      <c r="W512" t="s">
        <v>3517</v>
      </c>
      <c r="X512">
        <v>0</v>
      </c>
      <c r="Y512">
        <v>0</v>
      </c>
      <c r="Z512">
        <v>0</v>
      </c>
      <c r="AA512">
        <v>0</v>
      </c>
      <c r="AC512">
        <v>0</v>
      </c>
      <c r="AD512" t="s">
        <v>3517</v>
      </c>
      <c r="AE512">
        <v>0</v>
      </c>
      <c r="AF512">
        <v>0</v>
      </c>
      <c r="AG512">
        <v>0</v>
      </c>
      <c r="AH512">
        <v>0</v>
      </c>
      <c r="AJ512">
        <v>0</v>
      </c>
      <c r="AK512" t="s">
        <v>3517</v>
      </c>
      <c r="AL512">
        <v>0</v>
      </c>
      <c r="AM512">
        <v>0</v>
      </c>
      <c r="AN512">
        <v>0</v>
      </c>
      <c r="AO512">
        <v>0</v>
      </c>
      <c r="AQ512">
        <v>0</v>
      </c>
      <c r="AR512" t="s">
        <v>3517</v>
      </c>
      <c r="AS512">
        <v>0</v>
      </c>
      <c r="AT512">
        <v>0</v>
      </c>
      <c r="AU512">
        <v>0</v>
      </c>
      <c r="AV512">
        <v>0</v>
      </c>
      <c r="AX512">
        <v>0</v>
      </c>
      <c r="AY512" t="s">
        <v>3517</v>
      </c>
      <c r="AZ512">
        <v>0</v>
      </c>
      <c r="BA512">
        <v>0</v>
      </c>
      <c r="BB512">
        <v>0</v>
      </c>
      <c r="BC512">
        <v>0</v>
      </c>
      <c r="BI512" s="2" t="s">
        <v>1510</v>
      </c>
      <c r="BJ512" s="2" t="s">
        <v>2507</v>
      </c>
      <c r="BM512">
        <f t="shared" si="98"/>
        <v>0</v>
      </c>
      <c r="BN512">
        <f t="shared" si="99"/>
        <v>0</v>
      </c>
      <c r="BO512">
        <f t="shared" si="100"/>
        <v>0</v>
      </c>
      <c r="BP512">
        <f t="shared" si="101"/>
        <v>0</v>
      </c>
      <c r="BQ512">
        <f t="shared" si="102"/>
        <v>0</v>
      </c>
      <c r="BR512">
        <f t="shared" si="103"/>
        <v>0</v>
      </c>
      <c r="BS512">
        <f t="shared" si="104"/>
        <v>0</v>
      </c>
      <c r="BU512">
        <f t="shared" si="105"/>
        <v>0</v>
      </c>
      <c r="BV512">
        <f t="shared" si="106"/>
        <v>0</v>
      </c>
      <c r="BW512">
        <f t="shared" si="107"/>
        <v>0</v>
      </c>
      <c r="BX512">
        <f t="shared" si="108"/>
        <v>0</v>
      </c>
      <c r="BY512">
        <f t="shared" si="109"/>
        <v>0</v>
      </c>
      <c r="BZ512">
        <f t="shared" si="110"/>
        <v>0</v>
      </c>
      <c r="CA512">
        <f t="shared" si="111"/>
        <v>0</v>
      </c>
    </row>
    <row r="513" spans="2:79" ht="15" customHeight="1" x14ac:dyDescent="0.25">
      <c r="B513" s="2" t="s">
        <v>511</v>
      </c>
      <c r="C513" s="2" t="s">
        <v>1511</v>
      </c>
      <c r="D513" s="2" t="s">
        <v>2508</v>
      </c>
      <c r="G513">
        <v>0.101598047239171</v>
      </c>
      <c r="H513" t="s">
        <v>3518</v>
      </c>
      <c r="I513">
        <v>9.5529867956645795E-2</v>
      </c>
      <c r="J513">
        <v>0.109619117093299</v>
      </c>
      <c r="K513">
        <v>4.2748967608341598E-2</v>
      </c>
      <c r="L513">
        <v>0.109619117093299</v>
      </c>
      <c r="N513">
        <v>4.3250749410057E-2</v>
      </c>
      <c r="O513" t="s">
        <v>3518</v>
      </c>
      <c r="P513">
        <v>3.4749439559999998E-2</v>
      </c>
      <c r="Q513">
        <v>4.2491274716291397E-2</v>
      </c>
      <c r="R513">
        <v>2.76610966878112E-2</v>
      </c>
      <c r="S513">
        <v>1.9913765456560501E-2</v>
      </c>
      <c r="V513">
        <v>4.3250749410057E-2</v>
      </c>
      <c r="W513" t="s">
        <v>3518</v>
      </c>
      <c r="X513">
        <v>4.2818158822269602E-2</v>
      </c>
      <c r="Y513">
        <v>4.9707120180479701E-2</v>
      </c>
      <c r="Z513">
        <v>2.76610966877886E-2</v>
      </c>
      <c r="AA513">
        <v>2.76610966877473E-2</v>
      </c>
      <c r="AC513">
        <v>6.7974071674814798E-2</v>
      </c>
      <c r="AD513" t="s">
        <v>3518</v>
      </c>
      <c r="AE513">
        <v>6.7294220192971196E-2</v>
      </c>
      <c r="AF513">
        <v>1.7660882693092898E-2</v>
      </c>
      <c r="AG513">
        <v>1.7660882693092898E-2</v>
      </c>
      <c r="AH513">
        <v>4.2018445249906798E-2</v>
      </c>
      <c r="AJ513">
        <v>0.136016347716854</v>
      </c>
      <c r="AK513" t="s">
        <v>3518</v>
      </c>
      <c r="AL513">
        <v>0.134656155495924</v>
      </c>
      <c r="AM513">
        <v>5.6579515952217198E-2</v>
      </c>
      <c r="AN513">
        <v>5.6579515952217198E-2</v>
      </c>
      <c r="AO513">
        <v>5.6579515952218697E-2</v>
      </c>
      <c r="AQ513">
        <v>3.3527782489592699E-2</v>
      </c>
      <c r="AR513" t="s">
        <v>3518</v>
      </c>
      <c r="AS513">
        <v>3.3192362752385803E-2</v>
      </c>
      <c r="AT513">
        <v>1.53418730755857E-2</v>
      </c>
      <c r="AU513">
        <v>1.53418730755857E-2</v>
      </c>
      <c r="AV513">
        <v>1.62988718770549E-2</v>
      </c>
      <c r="AX513">
        <v>0.10153585635906</v>
      </c>
      <c r="AY513" t="s">
        <v>3518</v>
      </c>
      <c r="AZ513">
        <v>0.100520440500348</v>
      </c>
      <c r="BA513">
        <v>0.11675521740523299</v>
      </c>
      <c r="BB513">
        <v>7.6014676905482401E-2</v>
      </c>
      <c r="BC513">
        <v>0.102242009312368</v>
      </c>
      <c r="BI513" s="2" t="s">
        <v>1511</v>
      </c>
      <c r="BJ513" s="2" t="s">
        <v>2508</v>
      </c>
      <c r="BM513">
        <f t="shared" si="98"/>
        <v>5.8849079630829401E-2</v>
      </c>
      <c r="BN513">
        <f t="shared" si="99"/>
        <v>1.55896527222458E-2</v>
      </c>
      <c r="BO513">
        <f t="shared" si="100"/>
        <v>1.55896527222684E-2</v>
      </c>
      <c r="BP513">
        <f t="shared" si="101"/>
        <v>5.03131889817219E-2</v>
      </c>
      <c r="BQ513">
        <f t="shared" si="102"/>
        <v>7.9436831764636812E-2</v>
      </c>
      <c r="BR513">
        <f t="shared" si="103"/>
        <v>1.8185909414006999E-2</v>
      </c>
      <c r="BS513">
        <f t="shared" si="104"/>
        <v>2.5521179453577597E-2</v>
      </c>
      <c r="BU513">
        <f t="shared" si="105"/>
        <v>-6.6870149484957397E-2</v>
      </c>
      <c r="BV513">
        <f t="shared" si="106"/>
        <v>7.7473312312506988E-3</v>
      </c>
      <c r="BW513">
        <f t="shared" si="107"/>
        <v>4.1300296516055823E-14</v>
      </c>
      <c r="BX513">
        <f t="shared" si="108"/>
        <v>-2.43575625568139E-2</v>
      </c>
      <c r="BY513">
        <f t="shared" si="109"/>
        <v>-1.4988010832439613E-15</v>
      </c>
      <c r="BZ513">
        <f t="shared" si="110"/>
        <v>-9.5699880146920061E-4</v>
      </c>
      <c r="CA513">
        <f t="shared" si="111"/>
        <v>-2.6227332406885601E-2</v>
      </c>
    </row>
    <row r="514" spans="2:79" ht="15" customHeight="1" x14ac:dyDescent="0.25">
      <c r="B514" s="2" t="s">
        <v>512</v>
      </c>
      <c r="C514" s="2" t="s">
        <v>1512</v>
      </c>
      <c r="D514" s="2" t="s">
        <v>2509</v>
      </c>
      <c r="G514">
        <v>0</v>
      </c>
      <c r="H514" t="s">
        <v>3519</v>
      </c>
      <c r="I514">
        <v>0</v>
      </c>
      <c r="J514">
        <v>0</v>
      </c>
      <c r="K514">
        <v>0</v>
      </c>
      <c r="L514">
        <v>0</v>
      </c>
      <c r="N514">
        <v>0</v>
      </c>
      <c r="O514" t="s">
        <v>3519</v>
      </c>
      <c r="P514">
        <v>0</v>
      </c>
      <c r="Q514">
        <v>0</v>
      </c>
      <c r="R514">
        <v>0</v>
      </c>
      <c r="S514">
        <v>0</v>
      </c>
      <c r="V514">
        <v>0</v>
      </c>
      <c r="W514" t="s">
        <v>3519</v>
      </c>
      <c r="X514">
        <v>0</v>
      </c>
      <c r="Y514">
        <v>0</v>
      </c>
      <c r="Z514">
        <v>0</v>
      </c>
      <c r="AA514">
        <v>0</v>
      </c>
      <c r="AC514">
        <v>0</v>
      </c>
      <c r="AD514" t="s">
        <v>3519</v>
      </c>
      <c r="AE514">
        <v>0</v>
      </c>
      <c r="AF514">
        <v>0</v>
      </c>
      <c r="AG514">
        <v>0</v>
      </c>
      <c r="AH514">
        <v>0</v>
      </c>
      <c r="AJ514">
        <v>0</v>
      </c>
      <c r="AK514" t="s">
        <v>3519</v>
      </c>
      <c r="AL514">
        <v>0</v>
      </c>
      <c r="AM514">
        <v>0</v>
      </c>
      <c r="AN514">
        <v>0</v>
      </c>
      <c r="AO514">
        <v>0</v>
      </c>
      <c r="AQ514">
        <v>0</v>
      </c>
      <c r="AR514" t="s">
        <v>3519</v>
      </c>
      <c r="AS514">
        <v>0</v>
      </c>
      <c r="AT514">
        <v>0</v>
      </c>
      <c r="AU514">
        <v>0</v>
      </c>
      <c r="AV514">
        <v>0</v>
      </c>
      <c r="AX514">
        <v>0</v>
      </c>
      <c r="AY514" t="s">
        <v>3519</v>
      </c>
      <c r="AZ514">
        <v>0</v>
      </c>
      <c r="BA514">
        <v>0</v>
      </c>
      <c r="BB514">
        <v>0</v>
      </c>
      <c r="BC514">
        <v>0</v>
      </c>
      <c r="BI514" s="2" t="s">
        <v>1512</v>
      </c>
      <c r="BJ514" s="2" t="s">
        <v>2509</v>
      </c>
      <c r="BM514">
        <f t="shared" si="98"/>
        <v>0</v>
      </c>
      <c r="BN514">
        <f t="shared" si="99"/>
        <v>0</v>
      </c>
      <c r="BO514">
        <f t="shared" si="100"/>
        <v>0</v>
      </c>
      <c r="BP514">
        <f t="shared" si="101"/>
        <v>0</v>
      </c>
      <c r="BQ514">
        <f t="shared" si="102"/>
        <v>0</v>
      </c>
      <c r="BR514">
        <f t="shared" si="103"/>
        <v>0</v>
      </c>
      <c r="BS514">
        <f t="shared" si="104"/>
        <v>0</v>
      </c>
      <c r="BU514">
        <f t="shared" si="105"/>
        <v>0</v>
      </c>
      <c r="BV514">
        <f t="shared" si="106"/>
        <v>0</v>
      </c>
      <c r="BW514">
        <f t="shared" si="107"/>
        <v>0</v>
      </c>
      <c r="BX514">
        <f t="shared" si="108"/>
        <v>0</v>
      </c>
      <c r="BY514">
        <f t="shared" si="109"/>
        <v>0</v>
      </c>
      <c r="BZ514">
        <f t="shared" si="110"/>
        <v>0</v>
      </c>
      <c r="CA514">
        <f t="shared" si="111"/>
        <v>0</v>
      </c>
    </row>
    <row r="515" spans="2:79" ht="15" customHeight="1" x14ac:dyDescent="0.25">
      <c r="B515" s="2" t="s">
        <v>513</v>
      </c>
      <c r="C515" s="2" t="s">
        <v>1513</v>
      </c>
      <c r="D515" s="2" t="s">
        <v>2510</v>
      </c>
      <c r="G515">
        <v>0</v>
      </c>
      <c r="H515" t="s">
        <v>3520</v>
      </c>
      <c r="I515">
        <v>0</v>
      </c>
      <c r="J515">
        <v>0</v>
      </c>
      <c r="K515">
        <v>0</v>
      </c>
      <c r="L515">
        <v>0</v>
      </c>
      <c r="N515">
        <v>0</v>
      </c>
      <c r="O515" t="s">
        <v>3520</v>
      </c>
      <c r="P515">
        <v>0</v>
      </c>
      <c r="Q515">
        <v>0</v>
      </c>
      <c r="R515">
        <v>0</v>
      </c>
      <c r="S515">
        <v>0</v>
      </c>
      <c r="V515">
        <v>0</v>
      </c>
      <c r="W515" t="s">
        <v>3520</v>
      </c>
      <c r="X515">
        <v>0</v>
      </c>
      <c r="Y515">
        <v>0</v>
      </c>
      <c r="Z515">
        <v>0</v>
      </c>
      <c r="AA515">
        <v>0</v>
      </c>
      <c r="AC515">
        <v>0</v>
      </c>
      <c r="AD515" t="s">
        <v>3520</v>
      </c>
      <c r="AE515">
        <v>0</v>
      </c>
      <c r="AF515">
        <v>0</v>
      </c>
      <c r="AG515">
        <v>0</v>
      </c>
      <c r="AH515">
        <v>0</v>
      </c>
      <c r="AJ515">
        <v>0</v>
      </c>
      <c r="AK515" t="s">
        <v>3520</v>
      </c>
      <c r="AL515">
        <v>0</v>
      </c>
      <c r="AM515">
        <v>0</v>
      </c>
      <c r="AN515">
        <v>0</v>
      </c>
      <c r="AO515">
        <v>0</v>
      </c>
      <c r="AQ515">
        <v>0</v>
      </c>
      <c r="AR515" t="s">
        <v>3520</v>
      </c>
      <c r="AS515">
        <v>0</v>
      </c>
      <c r="AT515">
        <v>0</v>
      </c>
      <c r="AU515">
        <v>0</v>
      </c>
      <c r="AV515">
        <v>0</v>
      </c>
      <c r="AX515">
        <v>0</v>
      </c>
      <c r="AY515" t="s">
        <v>3520</v>
      </c>
      <c r="AZ515">
        <v>0</v>
      </c>
      <c r="BA515">
        <v>0</v>
      </c>
      <c r="BB515">
        <v>0</v>
      </c>
      <c r="BC515">
        <v>0</v>
      </c>
      <c r="BI515" s="2" t="s">
        <v>1513</v>
      </c>
      <c r="BJ515" s="2" t="s">
        <v>2510</v>
      </c>
      <c r="BM515">
        <f t="shared" ref="BM515:BM578" si="112">G515-K515</f>
        <v>0</v>
      </c>
      <c r="BN515">
        <f t="shared" si="99"/>
        <v>0</v>
      </c>
      <c r="BO515">
        <f t="shared" si="100"/>
        <v>0</v>
      </c>
      <c r="BP515">
        <f t="shared" si="101"/>
        <v>0</v>
      </c>
      <c r="BQ515">
        <f t="shared" si="102"/>
        <v>0</v>
      </c>
      <c r="BR515">
        <f t="shared" si="103"/>
        <v>0</v>
      </c>
      <c r="BS515">
        <f t="shared" si="104"/>
        <v>0</v>
      </c>
      <c r="BU515">
        <f t="shared" si="105"/>
        <v>0</v>
      </c>
      <c r="BV515">
        <f t="shared" si="106"/>
        <v>0</v>
      </c>
      <c r="BW515">
        <f t="shared" si="107"/>
        <v>0</v>
      </c>
      <c r="BX515">
        <f t="shared" si="108"/>
        <v>0</v>
      </c>
      <c r="BY515">
        <f t="shared" si="109"/>
        <v>0</v>
      </c>
      <c r="BZ515">
        <f t="shared" si="110"/>
        <v>0</v>
      </c>
      <c r="CA515">
        <f t="shared" si="111"/>
        <v>0</v>
      </c>
    </row>
    <row r="516" spans="2:79" ht="15" customHeight="1" x14ac:dyDescent="0.25">
      <c r="B516" s="2" t="s">
        <v>514</v>
      </c>
      <c r="C516" s="2" t="s">
        <v>1514</v>
      </c>
      <c r="D516" s="2" t="s">
        <v>2511</v>
      </c>
      <c r="G516">
        <v>0</v>
      </c>
      <c r="H516" t="s">
        <v>514</v>
      </c>
      <c r="I516">
        <v>0</v>
      </c>
      <c r="J516">
        <v>0</v>
      </c>
      <c r="K516">
        <v>0</v>
      </c>
      <c r="L516">
        <v>0</v>
      </c>
      <c r="N516">
        <v>0</v>
      </c>
      <c r="O516" t="s">
        <v>514</v>
      </c>
      <c r="P516">
        <v>0</v>
      </c>
      <c r="Q516">
        <v>0</v>
      </c>
      <c r="R516">
        <v>0</v>
      </c>
      <c r="S516">
        <v>0</v>
      </c>
      <c r="V516">
        <v>0</v>
      </c>
      <c r="W516" t="s">
        <v>514</v>
      </c>
      <c r="X516">
        <v>0</v>
      </c>
      <c r="Y516">
        <v>0</v>
      </c>
      <c r="Z516">
        <v>0</v>
      </c>
      <c r="AA516">
        <v>0</v>
      </c>
      <c r="AC516">
        <v>0</v>
      </c>
      <c r="AD516" t="s">
        <v>514</v>
      </c>
      <c r="AE516">
        <v>0</v>
      </c>
      <c r="AF516">
        <v>0</v>
      </c>
      <c r="AG516">
        <v>0</v>
      </c>
      <c r="AH516">
        <v>0</v>
      </c>
      <c r="AJ516">
        <v>0</v>
      </c>
      <c r="AK516" t="s">
        <v>514</v>
      </c>
      <c r="AL516">
        <v>0</v>
      </c>
      <c r="AM516">
        <v>0</v>
      </c>
      <c r="AN516">
        <v>0</v>
      </c>
      <c r="AO516">
        <v>0</v>
      </c>
      <c r="AQ516">
        <v>0</v>
      </c>
      <c r="AR516" t="s">
        <v>514</v>
      </c>
      <c r="AS516">
        <v>0</v>
      </c>
      <c r="AT516">
        <v>0</v>
      </c>
      <c r="AU516">
        <v>0</v>
      </c>
      <c r="AV516">
        <v>0</v>
      </c>
      <c r="AX516">
        <v>0</v>
      </c>
      <c r="AY516" t="s">
        <v>514</v>
      </c>
      <c r="AZ516">
        <v>0</v>
      </c>
      <c r="BA516">
        <v>0</v>
      </c>
      <c r="BB516">
        <v>0</v>
      </c>
      <c r="BC516">
        <v>0</v>
      </c>
      <c r="BI516" s="2" t="s">
        <v>1514</v>
      </c>
      <c r="BJ516" s="2" t="s">
        <v>2511</v>
      </c>
      <c r="BM516">
        <f t="shared" si="112"/>
        <v>0</v>
      </c>
      <c r="BN516">
        <f t="shared" ref="BN516:BN579" si="113">N516-R516</f>
        <v>0</v>
      </c>
      <c r="BO516">
        <f t="shared" ref="BO516:BO579" si="114">V516-Z516</f>
        <v>0</v>
      </c>
      <c r="BP516">
        <f t="shared" ref="BP516:BP579" si="115">AC516-AF516</f>
        <v>0</v>
      </c>
      <c r="BQ516">
        <f t="shared" ref="BQ516:BQ579" si="116">AJ516-AN516</f>
        <v>0</v>
      </c>
      <c r="BR516">
        <f t="shared" ref="BR516:BR579" si="117">AQ516-AU516</f>
        <v>0</v>
      </c>
      <c r="BS516">
        <f t="shared" ref="BS516:BS579" si="118">AX516-BB516</f>
        <v>0</v>
      </c>
      <c r="BU516">
        <f t="shared" ref="BU516:BU579" si="119">K516-L516</f>
        <v>0</v>
      </c>
      <c r="BV516">
        <f t="shared" ref="BV516:BV579" si="120">R516-S516</f>
        <v>0</v>
      </c>
      <c r="BW516">
        <f t="shared" ref="BW516:BW579" si="121">Z516-AA516</f>
        <v>0</v>
      </c>
      <c r="BX516">
        <f t="shared" ref="BX516:BX579" si="122">AG516-AH516</f>
        <v>0</v>
      </c>
      <c r="BY516">
        <f t="shared" ref="BY516:BY579" si="123">AN516-AO516</f>
        <v>0</v>
      </c>
      <c r="BZ516">
        <f t="shared" ref="BZ516:BZ579" si="124">AU516-AV516</f>
        <v>0</v>
      </c>
      <c r="CA516">
        <f t="shared" ref="CA516:CA579" si="125">BB516-BC516</f>
        <v>0</v>
      </c>
    </row>
    <row r="517" spans="2:79" ht="15" customHeight="1" x14ac:dyDescent="0.25">
      <c r="B517" s="2" t="s">
        <v>515</v>
      </c>
      <c r="C517" s="2" t="s">
        <v>1515</v>
      </c>
      <c r="D517" s="2" t="s">
        <v>2512</v>
      </c>
      <c r="G517">
        <v>0</v>
      </c>
      <c r="H517" t="s">
        <v>3521</v>
      </c>
      <c r="I517">
        <v>0</v>
      </c>
      <c r="J517">
        <v>0.34401249977959097</v>
      </c>
      <c r="K517">
        <v>0</v>
      </c>
      <c r="L517">
        <v>0.34401249977959097</v>
      </c>
      <c r="N517">
        <v>0</v>
      </c>
      <c r="O517" t="s">
        <v>3521</v>
      </c>
      <c r="P517">
        <v>0</v>
      </c>
      <c r="Q517">
        <v>0.27790306324441999</v>
      </c>
      <c r="R517">
        <v>0</v>
      </c>
      <c r="S517">
        <v>0</v>
      </c>
      <c r="V517">
        <v>0</v>
      </c>
      <c r="W517" t="s">
        <v>3521</v>
      </c>
      <c r="X517">
        <v>0</v>
      </c>
      <c r="Y517">
        <v>0.38451885988495998</v>
      </c>
      <c r="Z517">
        <v>0</v>
      </c>
      <c r="AA517">
        <v>0</v>
      </c>
      <c r="AC517">
        <v>0</v>
      </c>
      <c r="AD517" t="s">
        <v>3521</v>
      </c>
      <c r="AE517">
        <v>0</v>
      </c>
      <c r="AF517">
        <v>0</v>
      </c>
      <c r="AG517">
        <v>0</v>
      </c>
      <c r="AH517">
        <v>0</v>
      </c>
      <c r="AJ517">
        <v>0</v>
      </c>
      <c r="AK517" t="s">
        <v>3521</v>
      </c>
      <c r="AL517">
        <v>0</v>
      </c>
      <c r="AM517">
        <v>0</v>
      </c>
      <c r="AN517">
        <v>0</v>
      </c>
      <c r="AO517">
        <v>0</v>
      </c>
      <c r="AQ517">
        <v>0</v>
      </c>
      <c r="AR517" t="s">
        <v>3521</v>
      </c>
      <c r="AS517">
        <v>0</v>
      </c>
      <c r="AT517">
        <v>0</v>
      </c>
      <c r="AU517">
        <v>0</v>
      </c>
      <c r="AV517">
        <v>0</v>
      </c>
      <c r="AX517">
        <v>0</v>
      </c>
      <c r="AY517" t="s">
        <v>3521</v>
      </c>
      <c r="AZ517">
        <v>0</v>
      </c>
      <c r="BA517">
        <v>0.90617113093637902</v>
      </c>
      <c r="BB517">
        <v>0</v>
      </c>
      <c r="BC517">
        <v>0</v>
      </c>
      <c r="BI517" s="2" t="s">
        <v>1515</v>
      </c>
      <c r="BJ517" s="2" t="s">
        <v>2512</v>
      </c>
      <c r="BM517">
        <f t="shared" si="112"/>
        <v>0</v>
      </c>
      <c r="BN517">
        <f t="shared" si="113"/>
        <v>0</v>
      </c>
      <c r="BO517">
        <f t="shared" si="114"/>
        <v>0</v>
      </c>
      <c r="BP517">
        <f t="shared" si="115"/>
        <v>0</v>
      </c>
      <c r="BQ517">
        <f t="shared" si="116"/>
        <v>0</v>
      </c>
      <c r="BR517">
        <f t="shared" si="117"/>
        <v>0</v>
      </c>
      <c r="BS517">
        <f t="shared" si="118"/>
        <v>0</v>
      </c>
      <c r="BU517">
        <f t="shared" si="119"/>
        <v>-0.34401249977959097</v>
      </c>
      <c r="BV517">
        <f t="shared" si="120"/>
        <v>0</v>
      </c>
      <c r="BW517">
        <f t="shared" si="121"/>
        <v>0</v>
      </c>
      <c r="BX517">
        <f t="shared" si="122"/>
        <v>0</v>
      </c>
      <c r="BY517">
        <f t="shared" si="123"/>
        <v>0</v>
      </c>
      <c r="BZ517">
        <f t="shared" si="124"/>
        <v>0</v>
      </c>
      <c r="CA517">
        <f t="shared" si="125"/>
        <v>0</v>
      </c>
    </row>
    <row r="518" spans="2:79" ht="15" customHeight="1" x14ac:dyDescent="0.25">
      <c r="B518" s="2" t="s">
        <v>516</v>
      </c>
      <c r="C518" s="2" t="s">
        <v>1516</v>
      </c>
      <c r="D518" s="9" t="s">
        <v>2513</v>
      </c>
      <c r="G518">
        <v>0</v>
      </c>
      <c r="H518" t="s">
        <v>3522</v>
      </c>
      <c r="I518">
        <v>0</v>
      </c>
      <c r="J518">
        <v>0.13760499991371899</v>
      </c>
      <c r="K518">
        <v>0</v>
      </c>
      <c r="L518">
        <v>0.13760499991371899</v>
      </c>
      <c r="N518">
        <v>0</v>
      </c>
      <c r="O518" t="s">
        <v>3522</v>
      </c>
      <c r="P518">
        <v>0</v>
      </c>
      <c r="Q518">
        <v>0.111161225302226</v>
      </c>
      <c r="R518">
        <v>0</v>
      </c>
      <c r="S518">
        <v>0.17002724449878301</v>
      </c>
      <c r="V518">
        <v>0</v>
      </c>
      <c r="W518" t="s">
        <v>3522</v>
      </c>
      <c r="X518">
        <v>0</v>
      </c>
      <c r="Y518">
        <v>0.153807543958806</v>
      </c>
      <c r="Z518">
        <v>0</v>
      </c>
      <c r="AA518">
        <v>0</v>
      </c>
      <c r="AC518">
        <v>0</v>
      </c>
      <c r="AD518" t="s">
        <v>3522</v>
      </c>
      <c r="AE518">
        <v>0</v>
      </c>
      <c r="AF518">
        <v>0</v>
      </c>
      <c r="AG518">
        <v>0</v>
      </c>
      <c r="AH518">
        <v>2.7696044844059302</v>
      </c>
      <c r="AJ518">
        <v>0</v>
      </c>
      <c r="AK518" t="s">
        <v>3522</v>
      </c>
      <c r="AL518">
        <v>0</v>
      </c>
      <c r="AM518">
        <v>0</v>
      </c>
      <c r="AN518">
        <v>0</v>
      </c>
      <c r="AO518">
        <v>0</v>
      </c>
      <c r="AQ518">
        <v>0</v>
      </c>
      <c r="AR518" t="s">
        <v>3522</v>
      </c>
      <c r="AS518">
        <v>0</v>
      </c>
      <c r="AT518">
        <v>0</v>
      </c>
      <c r="AU518">
        <v>0</v>
      </c>
      <c r="AV518">
        <v>3.9168501268932197E-2</v>
      </c>
      <c r="AX518">
        <v>0</v>
      </c>
      <c r="AY518" t="s">
        <v>3522</v>
      </c>
      <c r="AZ518">
        <v>0</v>
      </c>
      <c r="BA518">
        <v>0.36246845237610598</v>
      </c>
      <c r="BB518">
        <v>0</v>
      </c>
      <c r="BC518">
        <v>1.71920965746995</v>
      </c>
      <c r="BI518" s="2" t="s">
        <v>1516</v>
      </c>
      <c r="BJ518" s="9" t="s">
        <v>2513</v>
      </c>
      <c r="BM518">
        <f t="shared" si="112"/>
        <v>0</v>
      </c>
      <c r="BN518">
        <f t="shared" si="113"/>
        <v>0</v>
      </c>
      <c r="BO518">
        <f t="shared" si="114"/>
        <v>0</v>
      </c>
      <c r="BP518">
        <f t="shared" si="115"/>
        <v>0</v>
      </c>
      <c r="BQ518">
        <f t="shared" si="116"/>
        <v>0</v>
      </c>
      <c r="BR518">
        <f t="shared" si="117"/>
        <v>0</v>
      </c>
      <c r="BS518">
        <f t="shared" si="118"/>
        <v>0</v>
      </c>
      <c r="BU518">
        <f t="shared" si="119"/>
        <v>-0.13760499991371899</v>
      </c>
      <c r="BV518">
        <f t="shared" si="120"/>
        <v>-0.17002724449878301</v>
      </c>
      <c r="BW518">
        <f t="shared" si="121"/>
        <v>0</v>
      </c>
      <c r="BX518">
        <f t="shared" si="122"/>
        <v>-2.7696044844059302</v>
      </c>
      <c r="BY518">
        <f t="shared" si="123"/>
        <v>0</v>
      </c>
      <c r="BZ518">
        <f t="shared" si="124"/>
        <v>-3.9168501268932197E-2</v>
      </c>
      <c r="CA518">
        <f t="shared" si="125"/>
        <v>-1.71920965746995</v>
      </c>
    </row>
    <row r="519" spans="2:79" ht="15" customHeight="1" x14ac:dyDescent="0.25">
      <c r="B519" s="2" t="s">
        <v>517</v>
      </c>
      <c r="C519" s="2" t="s">
        <v>1517</v>
      </c>
      <c r="D519" s="9" t="s">
        <v>2514</v>
      </c>
      <c r="G519">
        <v>0</v>
      </c>
      <c r="H519" t="s">
        <v>3523</v>
      </c>
      <c r="I519">
        <v>0</v>
      </c>
      <c r="J519">
        <v>1000</v>
      </c>
      <c r="K519">
        <v>0</v>
      </c>
      <c r="L519">
        <v>1000</v>
      </c>
      <c r="N519">
        <v>0</v>
      </c>
      <c r="O519" t="s">
        <v>3523</v>
      </c>
      <c r="P519">
        <v>0</v>
      </c>
      <c r="Q519">
        <v>1000</v>
      </c>
      <c r="R519">
        <v>0</v>
      </c>
      <c r="S519">
        <v>0</v>
      </c>
      <c r="V519">
        <v>0</v>
      </c>
      <c r="W519" t="s">
        <v>3523</v>
      </c>
      <c r="X519">
        <v>0</v>
      </c>
      <c r="Y519">
        <v>1000</v>
      </c>
      <c r="Z519">
        <v>0</v>
      </c>
      <c r="AA519">
        <v>0</v>
      </c>
      <c r="AC519">
        <v>0</v>
      </c>
      <c r="AD519" t="s">
        <v>3523</v>
      </c>
      <c r="AE519">
        <v>0</v>
      </c>
      <c r="AF519">
        <v>0</v>
      </c>
      <c r="AG519">
        <v>0</v>
      </c>
      <c r="AH519">
        <v>0</v>
      </c>
      <c r="AJ519">
        <v>0</v>
      </c>
      <c r="AK519" t="s">
        <v>3523</v>
      </c>
      <c r="AL519">
        <v>0</v>
      </c>
      <c r="AM519">
        <v>0</v>
      </c>
      <c r="AN519">
        <v>0</v>
      </c>
      <c r="AO519">
        <v>0</v>
      </c>
      <c r="AQ519">
        <v>0</v>
      </c>
      <c r="AR519" t="s">
        <v>3523</v>
      </c>
      <c r="AS519">
        <v>0</v>
      </c>
      <c r="AT519">
        <v>0</v>
      </c>
      <c r="AU519">
        <v>0</v>
      </c>
      <c r="AV519">
        <v>0</v>
      </c>
      <c r="AX519">
        <v>0</v>
      </c>
      <c r="AY519" t="s">
        <v>3523</v>
      </c>
      <c r="AZ519">
        <v>0</v>
      </c>
      <c r="BA519">
        <v>1000</v>
      </c>
      <c r="BB519">
        <v>0</v>
      </c>
      <c r="BC519">
        <v>0</v>
      </c>
      <c r="BI519" s="2" t="s">
        <v>1517</v>
      </c>
      <c r="BJ519" s="9" t="s">
        <v>2514</v>
      </c>
      <c r="BM519">
        <f t="shared" si="112"/>
        <v>0</v>
      </c>
      <c r="BN519">
        <f t="shared" si="113"/>
        <v>0</v>
      </c>
      <c r="BO519">
        <f t="shared" si="114"/>
        <v>0</v>
      </c>
      <c r="BP519">
        <f t="shared" si="115"/>
        <v>0</v>
      </c>
      <c r="BQ519">
        <f t="shared" si="116"/>
        <v>0</v>
      </c>
      <c r="BR519">
        <f t="shared" si="117"/>
        <v>0</v>
      </c>
      <c r="BS519">
        <f t="shared" si="118"/>
        <v>0</v>
      </c>
      <c r="BU519">
        <f t="shared" si="119"/>
        <v>-1000</v>
      </c>
      <c r="BV519">
        <f t="shared" si="120"/>
        <v>0</v>
      </c>
      <c r="BW519">
        <f t="shared" si="121"/>
        <v>0</v>
      </c>
      <c r="BX519">
        <f t="shared" si="122"/>
        <v>0</v>
      </c>
      <c r="BY519">
        <f t="shared" si="123"/>
        <v>0</v>
      </c>
      <c r="BZ519">
        <f t="shared" si="124"/>
        <v>0</v>
      </c>
      <c r="CA519">
        <f t="shared" si="125"/>
        <v>0</v>
      </c>
    </row>
    <row r="520" spans="2:79" ht="15" customHeight="1" x14ac:dyDescent="0.25">
      <c r="B520" s="2" t="s">
        <v>518</v>
      </c>
      <c r="C520" s="2" t="s">
        <v>1518</v>
      </c>
      <c r="D520" s="2" t="s">
        <v>2515</v>
      </c>
      <c r="G520">
        <v>0</v>
      </c>
      <c r="H520" t="s">
        <v>3524</v>
      </c>
      <c r="I520">
        <v>0</v>
      </c>
      <c r="J520">
        <v>1000</v>
      </c>
      <c r="K520">
        <v>0</v>
      </c>
      <c r="L520">
        <v>1000</v>
      </c>
      <c r="N520">
        <v>0</v>
      </c>
      <c r="O520" t="s">
        <v>3524</v>
      </c>
      <c r="P520">
        <v>0</v>
      </c>
      <c r="Q520">
        <v>1000</v>
      </c>
      <c r="R520">
        <v>0</v>
      </c>
      <c r="S520">
        <v>0</v>
      </c>
      <c r="V520">
        <v>0</v>
      </c>
      <c r="W520" t="s">
        <v>3524</v>
      </c>
      <c r="X520">
        <v>0</v>
      </c>
      <c r="Y520">
        <v>1000</v>
      </c>
      <c r="Z520">
        <v>0</v>
      </c>
      <c r="AA520">
        <v>0</v>
      </c>
      <c r="AC520">
        <v>0</v>
      </c>
      <c r="AD520" t="s">
        <v>3524</v>
      </c>
      <c r="AE520">
        <v>0</v>
      </c>
      <c r="AF520">
        <v>0</v>
      </c>
      <c r="AG520">
        <v>0</v>
      </c>
      <c r="AH520">
        <v>0</v>
      </c>
      <c r="AJ520">
        <v>0</v>
      </c>
      <c r="AK520" t="s">
        <v>3524</v>
      </c>
      <c r="AL520">
        <v>0</v>
      </c>
      <c r="AM520">
        <v>0</v>
      </c>
      <c r="AN520">
        <v>0</v>
      </c>
      <c r="AO520">
        <v>0</v>
      </c>
      <c r="AQ520">
        <v>0</v>
      </c>
      <c r="AR520" t="s">
        <v>3524</v>
      </c>
      <c r="AS520">
        <v>0</v>
      </c>
      <c r="AT520">
        <v>0</v>
      </c>
      <c r="AU520">
        <v>0</v>
      </c>
      <c r="AV520">
        <v>0</v>
      </c>
      <c r="AX520">
        <v>0</v>
      </c>
      <c r="AY520" t="s">
        <v>3524</v>
      </c>
      <c r="AZ520">
        <v>0</v>
      </c>
      <c r="BA520">
        <v>1000</v>
      </c>
      <c r="BB520">
        <v>0</v>
      </c>
      <c r="BC520">
        <v>0</v>
      </c>
      <c r="BI520" s="2" t="s">
        <v>1518</v>
      </c>
      <c r="BJ520" s="2" t="s">
        <v>2515</v>
      </c>
      <c r="BM520">
        <f t="shared" si="112"/>
        <v>0</v>
      </c>
      <c r="BN520">
        <f t="shared" si="113"/>
        <v>0</v>
      </c>
      <c r="BO520">
        <f t="shared" si="114"/>
        <v>0</v>
      </c>
      <c r="BP520">
        <f t="shared" si="115"/>
        <v>0</v>
      </c>
      <c r="BQ520">
        <f t="shared" si="116"/>
        <v>0</v>
      </c>
      <c r="BR520">
        <f t="shared" si="117"/>
        <v>0</v>
      </c>
      <c r="BS520">
        <f t="shared" si="118"/>
        <v>0</v>
      </c>
      <c r="BU520">
        <f t="shared" si="119"/>
        <v>-1000</v>
      </c>
      <c r="BV520">
        <f t="shared" si="120"/>
        <v>0</v>
      </c>
      <c r="BW520">
        <f t="shared" si="121"/>
        <v>0</v>
      </c>
      <c r="BX520">
        <f t="shared" si="122"/>
        <v>0</v>
      </c>
      <c r="BY520">
        <f t="shared" si="123"/>
        <v>0</v>
      </c>
      <c r="BZ520">
        <f t="shared" si="124"/>
        <v>0</v>
      </c>
      <c r="CA520">
        <f t="shared" si="125"/>
        <v>0</v>
      </c>
    </row>
    <row r="521" spans="2:79" ht="15" customHeight="1" x14ac:dyDescent="0.25">
      <c r="B521" s="2" t="s">
        <v>519</v>
      </c>
      <c r="C521" s="2" t="s">
        <v>1519</v>
      </c>
      <c r="D521" s="2" t="s">
        <v>2516</v>
      </c>
      <c r="G521">
        <v>0</v>
      </c>
      <c r="H521" t="s">
        <v>3525</v>
      </c>
      <c r="I521">
        <v>0</v>
      </c>
      <c r="J521">
        <v>0</v>
      </c>
      <c r="K521">
        <v>0</v>
      </c>
      <c r="L521">
        <v>0</v>
      </c>
      <c r="N521">
        <v>0</v>
      </c>
      <c r="O521" t="s">
        <v>3525</v>
      </c>
      <c r="P521">
        <v>0</v>
      </c>
      <c r="Q521">
        <v>2.4520858522669699E-2</v>
      </c>
      <c r="R521">
        <v>0</v>
      </c>
      <c r="S521">
        <v>0</v>
      </c>
      <c r="V521">
        <v>0</v>
      </c>
      <c r="W521" t="s">
        <v>3525</v>
      </c>
      <c r="X521">
        <v>0</v>
      </c>
      <c r="Y521">
        <v>0</v>
      </c>
      <c r="Z521">
        <v>0</v>
      </c>
      <c r="AA521">
        <v>0</v>
      </c>
      <c r="AC521">
        <v>0</v>
      </c>
      <c r="AD521" t="s">
        <v>3525</v>
      </c>
      <c r="AE521">
        <v>0</v>
      </c>
      <c r="AF521">
        <v>0</v>
      </c>
      <c r="AG521">
        <v>0</v>
      </c>
      <c r="AH521">
        <v>0</v>
      </c>
      <c r="AJ521">
        <v>0</v>
      </c>
      <c r="AK521" t="s">
        <v>3525</v>
      </c>
      <c r="AL521">
        <v>0</v>
      </c>
      <c r="AM521">
        <v>0</v>
      </c>
      <c r="AN521">
        <v>0</v>
      </c>
      <c r="AO521">
        <v>0</v>
      </c>
      <c r="AQ521">
        <v>0</v>
      </c>
      <c r="AR521" t="s">
        <v>3525</v>
      </c>
      <c r="AS521">
        <v>0</v>
      </c>
      <c r="AT521">
        <v>0</v>
      </c>
      <c r="AU521">
        <v>0</v>
      </c>
      <c r="AV521">
        <v>0</v>
      </c>
      <c r="AX521">
        <v>0</v>
      </c>
      <c r="AY521" t="s">
        <v>3525</v>
      </c>
      <c r="AZ521">
        <v>0</v>
      </c>
      <c r="BA521">
        <v>0</v>
      </c>
      <c r="BB521">
        <v>0</v>
      </c>
      <c r="BC521">
        <v>0</v>
      </c>
      <c r="BI521" s="2" t="s">
        <v>1519</v>
      </c>
      <c r="BJ521" s="2" t="s">
        <v>2516</v>
      </c>
      <c r="BM521">
        <f t="shared" si="112"/>
        <v>0</v>
      </c>
      <c r="BN521">
        <f t="shared" si="113"/>
        <v>0</v>
      </c>
      <c r="BO521">
        <f t="shared" si="114"/>
        <v>0</v>
      </c>
      <c r="BP521">
        <f t="shared" si="115"/>
        <v>0</v>
      </c>
      <c r="BQ521">
        <f t="shared" si="116"/>
        <v>0</v>
      </c>
      <c r="BR521">
        <f t="shared" si="117"/>
        <v>0</v>
      </c>
      <c r="BS521">
        <f t="shared" si="118"/>
        <v>0</v>
      </c>
      <c r="BU521">
        <f t="shared" si="119"/>
        <v>0</v>
      </c>
      <c r="BV521">
        <f t="shared" si="120"/>
        <v>0</v>
      </c>
      <c r="BW521">
        <f t="shared" si="121"/>
        <v>0</v>
      </c>
      <c r="BX521">
        <f t="shared" si="122"/>
        <v>0</v>
      </c>
      <c r="BY521">
        <f t="shared" si="123"/>
        <v>0</v>
      </c>
      <c r="BZ521">
        <f t="shared" si="124"/>
        <v>0</v>
      </c>
      <c r="CA521">
        <f t="shared" si="125"/>
        <v>0</v>
      </c>
    </row>
    <row r="522" spans="2:79" ht="15" customHeight="1" x14ac:dyDescent="0.25">
      <c r="B522" s="2" t="s">
        <v>520</v>
      </c>
      <c r="C522" s="2" t="s">
        <v>1520</v>
      </c>
      <c r="D522" s="9" t="s">
        <v>2517</v>
      </c>
      <c r="G522">
        <v>0</v>
      </c>
      <c r="H522" t="s">
        <v>3526</v>
      </c>
      <c r="I522">
        <v>-0.114670833254195</v>
      </c>
      <c r="J522">
        <v>0</v>
      </c>
      <c r="K522">
        <v>0</v>
      </c>
      <c r="L522">
        <v>0</v>
      </c>
      <c r="N522">
        <v>0</v>
      </c>
      <c r="O522" t="s">
        <v>3526</v>
      </c>
      <c r="P522">
        <v>-9.2634354425058504E-2</v>
      </c>
      <c r="Q522">
        <v>0</v>
      </c>
      <c r="R522">
        <v>0</v>
      </c>
      <c r="S522">
        <v>0</v>
      </c>
      <c r="V522">
        <v>0</v>
      </c>
      <c r="W522" t="s">
        <v>3526</v>
      </c>
      <c r="X522">
        <v>-0.12817295329466599</v>
      </c>
      <c r="Y522">
        <v>0</v>
      </c>
      <c r="Z522">
        <v>0</v>
      </c>
      <c r="AA522">
        <v>0</v>
      </c>
      <c r="AC522">
        <v>0</v>
      </c>
      <c r="AD522" t="s">
        <v>3526</v>
      </c>
      <c r="AE522">
        <v>-0.20223628277437899</v>
      </c>
      <c r="AF522">
        <v>0</v>
      </c>
      <c r="AG522">
        <v>0</v>
      </c>
      <c r="AH522">
        <v>0</v>
      </c>
      <c r="AJ522">
        <v>0</v>
      </c>
      <c r="AK522" t="s">
        <v>3526</v>
      </c>
      <c r="AL522">
        <v>-0.40301351647940498</v>
      </c>
      <c r="AM522">
        <v>0</v>
      </c>
      <c r="AN522">
        <v>0</v>
      </c>
      <c r="AO522">
        <v>0</v>
      </c>
      <c r="AQ522">
        <v>0</v>
      </c>
      <c r="AR522" t="s">
        <v>3526</v>
      </c>
      <c r="AS522">
        <v>-9.9382047427411593E-2</v>
      </c>
      <c r="AT522">
        <v>0</v>
      </c>
      <c r="AU522">
        <v>0</v>
      </c>
      <c r="AV522">
        <v>0</v>
      </c>
      <c r="AX522">
        <v>0</v>
      </c>
      <c r="AY522" t="s">
        <v>3526</v>
      </c>
      <c r="AZ522">
        <v>-0.30205704365118902</v>
      </c>
      <c r="BA522">
        <v>0</v>
      </c>
      <c r="BB522">
        <v>0</v>
      </c>
      <c r="BC522">
        <v>0</v>
      </c>
      <c r="BI522" s="2" t="s">
        <v>1520</v>
      </c>
      <c r="BJ522" s="9" t="s">
        <v>2517</v>
      </c>
      <c r="BM522">
        <f t="shared" si="112"/>
        <v>0</v>
      </c>
      <c r="BN522">
        <f t="shared" si="113"/>
        <v>0</v>
      </c>
      <c r="BO522">
        <f t="shared" si="114"/>
        <v>0</v>
      </c>
      <c r="BP522">
        <f t="shared" si="115"/>
        <v>0</v>
      </c>
      <c r="BQ522">
        <f t="shared" si="116"/>
        <v>0</v>
      </c>
      <c r="BR522">
        <f t="shared" si="117"/>
        <v>0</v>
      </c>
      <c r="BS522">
        <f t="shared" si="118"/>
        <v>0</v>
      </c>
      <c r="BU522">
        <f t="shared" si="119"/>
        <v>0</v>
      </c>
      <c r="BV522">
        <f t="shared" si="120"/>
        <v>0</v>
      </c>
      <c r="BW522">
        <f t="shared" si="121"/>
        <v>0</v>
      </c>
      <c r="BX522">
        <f t="shared" si="122"/>
        <v>0</v>
      </c>
      <c r="BY522">
        <f t="shared" si="123"/>
        <v>0</v>
      </c>
      <c r="BZ522">
        <f t="shared" si="124"/>
        <v>0</v>
      </c>
      <c r="CA522">
        <f t="shared" si="125"/>
        <v>0</v>
      </c>
    </row>
    <row r="523" spans="2:79" ht="15" customHeight="1" x14ac:dyDescent="0.25">
      <c r="B523" s="2" t="s">
        <v>521</v>
      </c>
      <c r="C523" s="2" t="s">
        <v>1521</v>
      </c>
      <c r="D523" s="2" t="s">
        <v>2518</v>
      </c>
      <c r="G523">
        <v>0</v>
      </c>
      <c r="H523" t="s">
        <v>3527</v>
      </c>
      <c r="I523">
        <v>0</v>
      </c>
      <c r="J523">
        <v>0.114670833254179</v>
      </c>
      <c r="K523">
        <v>0</v>
      </c>
      <c r="L523">
        <v>0.114670833254179</v>
      </c>
      <c r="N523">
        <v>0</v>
      </c>
      <c r="O523" t="s">
        <v>3527</v>
      </c>
      <c r="P523">
        <v>0</v>
      </c>
      <c r="Q523">
        <v>9.26343544250645E-2</v>
      </c>
      <c r="R523">
        <v>0</v>
      </c>
      <c r="S523">
        <v>0</v>
      </c>
      <c r="V523">
        <v>0</v>
      </c>
      <c r="W523" t="s">
        <v>3527</v>
      </c>
      <c r="X523">
        <v>0</v>
      </c>
      <c r="Y523">
        <v>0.12817295329469</v>
      </c>
      <c r="Z523">
        <v>0</v>
      </c>
      <c r="AA523">
        <v>0</v>
      </c>
      <c r="AC523">
        <v>0</v>
      </c>
      <c r="AD523" t="s">
        <v>3527</v>
      </c>
      <c r="AE523">
        <v>0</v>
      </c>
      <c r="AF523">
        <v>0</v>
      </c>
      <c r="AG523">
        <v>0</v>
      </c>
      <c r="AH523">
        <v>0</v>
      </c>
      <c r="AJ523">
        <v>0</v>
      </c>
      <c r="AK523" t="s">
        <v>3527</v>
      </c>
      <c r="AL523">
        <v>0</v>
      </c>
      <c r="AM523">
        <v>0</v>
      </c>
      <c r="AN523">
        <v>0</v>
      </c>
      <c r="AO523">
        <v>0</v>
      </c>
      <c r="AQ523">
        <v>0</v>
      </c>
      <c r="AR523" t="s">
        <v>3527</v>
      </c>
      <c r="AS523">
        <v>0</v>
      </c>
      <c r="AT523">
        <v>0</v>
      </c>
      <c r="AU523">
        <v>0</v>
      </c>
      <c r="AV523">
        <v>0</v>
      </c>
      <c r="AX523">
        <v>0</v>
      </c>
      <c r="AY523" t="s">
        <v>3527</v>
      </c>
      <c r="AZ523">
        <v>0</v>
      </c>
      <c r="BA523">
        <v>0.30205704365116798</v>
      </c>
      <c r="BB523">
        <v>0</v>
      </c>
      <c r="BC523">
        <v>0</v>
      </c>
      <c r="BI523" s="2" t="s">
        <v>1521</v>
      </c>
      <c r="BJ523" s="2" t="s">
        <v>2518</v>
      </c>
      <c r="BM523">
        <f t="shared" si="112"/>
        <v>0</v>
      </c>
      <c r="BN523">
        <f t="shared" si="113"/>
        <v>0</v>
      </c>
      <c r="BO523">
        <f t="shared" si="114"/>
        <v>0</v>
      </c>
      <c r="BP523">
        <f t="shared" si="115"/>
        <v>0</v>
      </c>
      <c r="BQ523">
        <f t="shared" si="116"/>
        <v>0</v>
      </c>
      <c r="BR523">
        <f t="shared" si="117"/>
        <v>0</v>
      </c>
      <c r="BS523">
        <f t="shared" si="118"/>
        <v>0</v>
      </c>
      <c r="BU523">
        <f t="shared" si="119"/>
        <v>-0.114670833254179</v>
      </c>
      <c r="BV523">
        <f t="shared" si="120"/>
        <v>0</v>
      </c>
      <c r="BW523">
        <f t="shared" si="121"/>
        <v>0</v>
      </c>
      <c r="BX523">
        <f t="shared" si="122"/>
        <v>0</v>
      </c>
      <c r="BY523">
        <f t="shared" si="123"/>
        <v>0</v>
      </c>
      <c r="BZ523">
        <f t="shared" si="124"/>
        <v>0</v>
      </c>
      <c r="CA523">
        <f t="shared" si="125"/>
        <v>0</v>
      </c>
    </row>
    <row r="524" spans="2:79" ht="15" customHeight="1" x14ac:dyDescent="0.25">
      <c r="B524" s="2" t="s">
        <v>522</v>
      </c>
      <c r="C524" s="2" t="s">
        <v>1522</v>
      </c>
      <c r="D524" s="2" t="s">
        <v>2519</v>
      </c>
      <c r="G524">
        <v>0</v>
      </c>
      <c r="H524" t="s">
        <v>3528</v>
      </c>
      <c r="I524">
        <v>0</v>
      </c>
      <c r="J524">
        <v>0</v>
      </c>
      <c r="K524">
        <v>0</v>
      </c>
      <c r="L524">
        <v>0</v>
      </c>
      <c r="N524">
        <v>0</v>
      </c>
      <c r="O524" t="s">
        <v>3528</v>
      </c>
      <c r="P524">
        <v>0</v>
      </c>
      <c r="Q524">
        <v>0</v>
      </c>
      <c r="R524">
        <v>0</v>
      </c>
      <c r="S524">
        <v>0</v>
      </c>
      <c r="V524">
        <v>0</v>
      </c>
      <c r="W524" t="s">
        <v>3528</v>
      </c>
      <c r="X524">
        <v>0</v>
      </c>
      <c r="Y524">
        <v>0</v>
      </c>
      <c r="Z524">
        <v>0</v>
      </c>
      <c r="AA524">
        <v>0</v>
      </c>
      <c r="AC524">
        <v>0</v>
      </c>
      <c r="AD524" t="s">
        <v>3528</v>
      </c>
      <c r="AE524">
        <v>0</v>
      </c>
      <c r="AF524">
        <v>0</v>
      </c>
      <c r="AG524">
        <v>0</v>
      </c>
      <c r="AH524">
        <v>0</v>
      </c>
      <c r="AJ524">
        <v>0</v>
      </c>
      <c r="AK524" t="s">
        <v>3528</v>
      </c>
      <c r="AL524">
        <v>0</v>
      </c>
      <c r="AM524">
        <v>0</v>
      </c>
      <c r="AN524">
        <v>0</v>
      </c>
      <c r="AO524">
        <v>0</v>
      </c>
      <c r="AQ524">
        <v>0</v>
      </c>
      <c r="AR524" t="s">
        <v>3528</v>
      </c>
      <c r="AS524">
        <v>0</v>
      </c>
      <c r="AT524">
        <v>0</v>
      </c>
      <c r="AU524">
        <v>0</v>
      </c>
      <c r="AV524">
        <v>0</v>
      </c>
      <c r="AX524">
        <v>0</v>
      </c>
      <c r="AY524" t="s">
        <v>3528</v>
      </c>
      <c r="AZ524">
        <v>0</v>
      </c>
      <c r="BA524">
        <v>0</v>
      </c>
      <c r="BB524">
        <v>0</v>
      </c>
      <c r="BC524">
        <v>0</v>
      </c>
      <c r="BI524" s="2" t="s">
        <v>1522</v>
      </c>
      <c r="BJ524" s="2" t="s">
        <v>2519</v>
      </c>
      <c r="BM524">
        <f t="shared" si="112"/>
        <v>0</v>
      </c>
      <c r="BN524">
        <f t="shared" si="113"/>
        <v>0</v>
      </c>
      <c r="BO524">
        <f t="shared" si="114"/>
        <v>0</v>
      </c>
      <c r="BP524">
        <f t="shared" si="115"/>
        <v>0</v>
      </c>
      <c r="BQ524">
        <f t="shared" si="116"/>
        <v>0</v>
      </c>
      <c r="BR524">
        <f t="shared" si="117"/>
        <v>0</v>
      </c>
      <c r="BS524">
        <f t="shared" si="118"/>
        <v>0</v>
      </c>
      <c r="BU524">
        <f t="shared" si="119"/>
        <v>0</v>
      </c>
      <c r="BV524">
        <f t="shared" si="120"/>
        <v>0</v>
      </c>
      <c r="BW524">
        <f t="shared" si="121"/>
        <v>0</v>
      </c>
      <c r="BX524">
        <f t="shared" si="122"/>
        <v>0</v>
      </c>
      <c r="BY524">
        <f t="shared" si="123"/>
        <v>0</v>
      </c>
      <c r="BZ524">
        <f t="shared" si="124"/>
        <v>0</v>
      </c>
      <c r="CA524">
        <f t="shared" si="125"/>
        <v>0</v>
      </c>
    </row>
    <row r="525" spans="2:79" ht="15" customHeight="1" x14ac:dyDescent="0.25">
      <c r="B525" s="2" t="s">
        <v>523</v>
      </c>
      <c r="C525" s="2" t="s">
        <v>1523</v>
      </c>
      <c r="D525" s="2" t="s">
        <v>2520</v>
      </c>
      <c r="G525">
        <v>0</v>
      </c>
      <c r="H525" t="s">
        <v>3529</v>
      </c>
      <c r="I525">
        <v>0</v>
      </c>
      <c r="J525">
        <v>2.93727483018694</v>
      </c>
      <c r="K525">
        <v>0</v>
      </c>
      <c r="L525">
        <v>2.93727483018694</v>
      </c>
      <c r="N525">
        <v>0</v>
      </c>
      <c r="O525" t="s">
        <v>3529</v>
      </c>
      <c r="P525">
        <v>0</v>
      </c>
      <c r="Q525">
        <v>0.27790306330125097</v>
      </c>
      <c r="R525">
        <v>1.03292816160935</v>
      </c>
      <c r="S525">
        <v>0.15662243902943401</v>
      </c>
      <c r="V525">
        <v>0</v>
      </c>
      <c r="W525" t="s">
        <v>3529</v>
      </c>
      <c r="X525">
        <v>0</v>
      </c>
      <c r="Y525">
        <v>1.6756383516112701</v>
      </c>
      <c r="Z525">
        <v>0.99038283002996097</v>
      </c>
      <c r="AA525">
        <v>1.1245337100043999</v>
      </c>
      <c r="AC525">
        <v>0</v>
      </c>
      <c r="AD525" t="s">
        <v>3529</v>
      </c>
      <c r="AE525">
        <v>0</v>
      </c>
      <c r="AF525">
        <v>0</v>
      </c>
      <c r="AG525">
        <v>0</v>
      </c>
      <c r="AH525">
        <v>0</v>
      </c>
      <c r="AJ525">
        <v>0</v>
      </c>
      <c r="AK525" t="s">
        <v>3529</v>
      </c>
      <c r="AL525">
        <v>0</v>
      </c>
      <c r="AM525">
        <v>0</v>
      </c>
      <c r="AN525">
        <v>0</v>
      </c>
      <c r="AO525">
        <v>0</v>
      </c>
      <c r="AQ525">
        <v>0</v>
      </c>
      <c r="AR525" t="s">
        <v>3529</v>
      </c>
      <c r="AS525">
        <v>0</v>
      </c>
      <c r="AT525">
        <v>2.0387658519405898</v>
      </c>
      <c r="AU525">
        <v>2.0387658519405898</v>
      </c>
      <c r="AV525">
        <v>1.9089586975349799</v>
      </c>
      <c r="AX525">
        <v>0</v>
      </c>
      <c r="AY525" t="s">
        <v>3529</v>
      </c>
      <c r="AZ525">
        <v>0</v>
      </c>
      <c r="BA525">
        <v>3.4623385007400902</v>
      </c>
      <c r="BB525">
        <v>3.88739471280328</v>
      </c>
      <c r="BC525">
        <v>2.8949053506791902</v>
      </c>
      <c r="BI525" s="2" t="s">
        <v>1523</v>
      </c>
      <c r="BJ525" s="2" t="s">
        <v>2520</v>
      </c>
      <c r="BM525">
        <f t="shared" si="112"/>
        <v>0</v>
      </c>
      <c r="BN525">
        <f t="shared" si="113"/>
        <v>-1.03292816160935</v>
      </c>
      <c r="BO525">
        <f t="shared" si="114"/>
        <v>-0.99038283002996097</v>
      </c>
      <c r="BP525">
        <f t="shared" si="115"/>
        <v>0</v>
      </c>
      <c r="BQ525">
        <f t="shared" si="116"/>
        <v>0</v>
      </c>
      <c r="BR525">
        <f t="shared" si="117"/>
        <v>-2.0387658519405898</v>
      </c>
      <c r="BS525">
        <f t="shared" si="118"/>
        <v>-3.88739471280328</v>
      </c>
      <c r="BU525">
        <f t="shared" si="119"/>
        <v>-2.93727483018694</v>
      </c>
      <c r="BV525">
        <f t="shared" si="120"/>
        <v>0.87630572257991601</v>
      </c>
      <c r="BW525">
        <f t="shared" si="121"/>
        <v>-0.13415087997443897</v>
      </c>
      <c r="BX525">
        <f t="shared" si="122"/>
        <v>0</v>
      </c>
      <c r="BY525">
        <f t="shared" si="123"/>
        <v>0</v>
      </c>
      <c r="BZ525">
        <f t="shared" si="124"/>
        <v>0.12980715440560986</v>
      </c>
      <c r="CA525">
        <f t="shared" si="125"/>
        <v>0.99248936212408978</v>
      </c>
    </row>
    <row r="526" spans="2:79" ht="15" customHeight="1" x14ac:dyDescent="0.25">
      <c r="B526" s="2" t="s">
        <v>524</v>
      </c>
      <c r="C526" s="2" t="s">
        <v>1524</v>
      </c>
      <c r="D526" s="2" t="s">
        <v>2521</v>
      </c>
      <c r="G526">
        <v>0</v>
      </c>
      <c r="H526" t="s">
        <v>3530</v>
      </c>
      <c r="I526">
        <v>0</v>
      </c>
      <c r="J526">
        <v>0</v>
      </c>
      <c r="K526">
        <v>0</v>
      </c>
      <c r="L526">
        <v>0</v>
      </c>
      <c r="N526">
        <v>0</v>
      </c>
      <c r="O526" t="s">
        <v>3530</v>
      </c>
      <c r="P526">
        <v>0</v>
      </c>
      <c r="Q526">
        <v>0</v>
      </c>
      <c r="R526">
        <v>0</v>
      </c>
      <c r="S526">
        <v>0</v>
      </c>
      <c r="V526">
        <v>0</v>
      </c>
      <c r="W526" t="s">
        <v>3530</v>
      </c>
      <c r="X526">
        <v>0</v>
      </c>
      <c r="Y526">
        <v>0</v>
      </c>
      <c r="Z526">
        <v>0</v>
      </c>
      <c r="AA526">
        <v>0</v>
      </c>
      <c r="AC526">
        <v>0</v>
      </c>
      <c r="AD526" t="s">
        <v>3530</v>
      </c>
      <c r="AE526">
        <v>0</v>
      </c>
      <c r="AF526">
        <v>0</v>
      </c>
      <c r="AG526">
        <v>0</v>
      </c>
      <c r="AH526">
        <v>0</v>
      </c>
      <c r="AJ526">
        <v>0</v>
      </c>
      <c r="AK526" t="s">
        <v>3530</v>
      </c>
      <c r="AL526">
        <v>0</v>
      </c>
      <c r="AM526">
        <v>0</v>
      </c>
      <c r="AN526">
        <v>0</v>
      </c>
      <c r="AO526">
        <v>0</v>
      </c>
      <c r="AQ526">
        <v>0</v>
      </c>
      <c r="AR526" t="s">
        <v>3530</v>
      </c>
      <c r="AS526">
        <v>0</v>
      </c>
      <c r="AT526">
        <v>0</v>
      </c>
      <c r="AU526">
        <v>0</v>
      </c>
      <c r="AV526">
        <v>0</v>
      </c>
      <c r="AX526">
        <v>0</v>
      </c>
      <c r="AY526" t="s">
        <v>3530</v>
      </c>
      <c r="AZ526">
        <v>0</v>
      </c>
      <c r="BA526">
        <v>0</v>
      </c>
      <c r="BB526">
        <v>0</v>
      </c>
      <c r="BC526">
        <v>0</v>
      </c>
      <c r="BI526" s="2" t="s">
        <v>1524</v>
      </c>
      <c r="BJ526" s="2" t="s">
        <v>2521</v>
      </c>
      <c r="BM526">
        <f t="shared" si="112"/>
        <v>0</v>
      </c>
      <c r="BN526">
        <f t="shared" si="113"/>
        <v>0</v>
      </c>
      <c r="BO526">
        <f t="shared" si="114"/>
        <v>0</v>
      </c>
      <c r="BP526">
        <f t="shared" si="115"/>
        <v>0</v>
      </c>
      <c r="BQ526">
        <f t="shared" si="116"/>
        <v>0</v>
      </c>
      <c r="BR526">
        <f t="shared" si="117"/>
        <v>0</v>
      </c>
      <c r="BS526">
        <f t="shared" si="118"/>
        <v>0</v>
      </c>
      <c r="BU526">
        <f t="shared" si="119"/>
        <v>0</v>
      </c>
      <c r="BV526">
        <f t="shared" si="120"/>
        <v>0</v>
      </c>
      <c r="BW526">
        <f t="shared" si="121"/>
        <v>0</v>
      </c>
      <c r="BX526">
        <f t="shared" si="122"/>
        <v>0</v>
      </c>
      <c r="BY526">
        <f t="shared" si="123"/>
        <v>0</v>
      </c>
      <c r="BZ526">
        <f t="shared" si="124"/>
        <v>0</v>
      </c>
      <c r="CA526">
        <f t="shared" si="125"/>
        <v>0</v>
      </c>
    </row>
    <row r="527" spans="2:79" ht="15" customHeight="1" x14ac:dyDescent="0.25">
      <c r="B527" s="2" t="s">
        <v>525</v>
      </c>
      <c r="C527" s="2" t="s">
        <v>1525</v>
      </c>
      <c r="D527" s="2" t="s">
        <v>2522</v>
      </c>
      <c r="G527">
        <v>0</v>
      </c>
      <c r="H527" t="s">
        <v>3531</v>
      </c>
      <c r="I527">
        <v>0</v>
      </c>
      <c r="J527">
        <v>0</v>
      </c>
      <c r="K527">
        <v>0</v>
      </c>
      <c r="L527">
        <v>0</v>
      </c>
      <c r="N527">
        <v>0</v>
      </c>
      <c r="O527" t="s">
        <v>3531</v>
      </c>
      <c r="P527">
        <v>0</v>
      </c>
      <c r="Q527">
        <v>0</v>
      </c>
      <c r="R527">
        <v>0</v>
      </c>
      <c r="S527">
        <v>0</v>
      </c>
      <c r="V527">
        <v>0</v>
      </c>
      <c r="W527" t="s">
        <v>3531</v>
      </c>
      <c r="X527">
        <v>0</v>
      </c>
      <c r="Y527">
        <v>0</v>
      </c>
      <c r="Z527">
        <v>0</v>
      </c>
      <c r="AA527">
        <v>0</v>
      </c>
      <c r="AC527">
        <v>0</v>
      </c>
      <c r="AD527" t="s">
        <v>3531</v>
      </c>
      <c r="AE527">
        <v>0</v>
      </c>
      <c r="AF527">
        <v>0</v>
      </c>
      <c r="AG527">
        <v>0</v>
      </c>
      <c r="AH527">
        <v>0</v>
      </c>
      <c r="AJ527">
        <v>0</v>
      </c>
      <c r="AK527" t="s">
        <v>3531</v>
      </c>
      <c r="AL527">
        <v>0</v>
      </c>
      <c r="AM527">
        <v>0</v>
      </c>
      <c r="AN527">
        <v>0</v>
      </c>
      <c r="AO527">
        <v>0</v>
      </c>
      <c r="AQ527">
        <v>0</v>
      </c>
      <c r="AR527" t="s">
        <v>3531</v>
      </c>
      <c r="AS527">
        <v>0</v>
      </c>
      <c r="AT527">
        <v>0</v>
      </c>
      <c r="AU527">
        <v>0</v>
      </c>
      <c r="AV527">
        <v>0</v>
      </c>
      <c r="AX527">
        <v>0</v>
      </c>
      <c r="AY527" t="s">
        <v>3531</v>
      </c>
      <c r="AZ527">
        <v>0</v>
      </c>
      <c r="BA527">
        <v>0</v>
      </c>
      <c r="BB527">
        <v>0</v>
      </c>
      <c r="BC527">
        <v>0</v>
      </c>
      <c r="BI527" s="2" t="s">
        <v>1525</v>
      </c>
      <c r="BJ527" s="2" t="s">
        <v>2522</v>
      </c>
      <c r="BM527">
        <f t="shared" si="112"/>
        <v>0</v>
      </c>
      <c r="BN527">
        <f t="shared" si="113"/>
        <v>0</v>
      </c>
      <c r="BO527">
        <f t="shared" si="114"/>
        <v>0</v>
      </c>
      <c r="BP527">
        <f t="shared" si="115"/>
        <v>0</v>
      </c>
      <c r="BQ527">
        <f t="shared" si="116"/>
        <v>0</v>
      </c>
      <c r="BR527">
        <f t="shared" si="117"/>
        <v>0</v>
      </c>
      <c r="BS527">
        <f t="shared" si="118"/>
        <v>0</v>
      </c>
      <c r="BU527">
        <f t="shared" si="119"/>
        <v>0</v>
      </c>
      <c r="BV527">
        <f t="shared" si="120"/>
        <v>0</v>
      </c>
      <c r="BW527">
        <f t="shared" si="121"/>
        <v>0</v>
      </c>
      <c r="BX527">
        <f t="shared" si="122"/>
        <v>0</v>
      </c>
      <c r="BY527">
        <f t="shared" si="123"/>
        <v>0</v>
      </c>
      <c r="BZ527">
        <f t="shared" si="124"/>
        <v>0</v>
      </c>
      <c r="CA527">
        <f t="shared" si="125"/>
        <v>0</v>
      </c>
    </row>
    <row r="528" spans="2:79" ht="15" customHeight="1" x14ac:dyDescent="0.25">
      <c r="B528" s="2" t="s">
        <v>526</v>
      </c>
      <c r="C528" s="2" t="s">
        <v>1526</v>
      </c>
      <c r="D528" s="9" t="s">
        <v>2523</v>
      </c>
      <c r="G528">
        <v>0</v>
      </c>
      <c r="H528" t="s">
        <v>3532</v>
      </c>
      <c r="I528">
        <v>0</v>
      </c>
      <c r="J528">
        <v>0</v>
      </c>
      <c r="K528">
        <v>0</v>
      </c>
      <c r="L528">
        <v>0</v>
      </c>
      <c r="N528">
        <v>0</v>
      </c>
      <c r="O528" t="s">
        <v>3532</v>
      </c>
      <c r="P528">
        <v>0</v>
      </c>
      <c r="Q528">
        <v>0</v>
      </c>
      <c r="R528">
        <v>0</v>
      </c>
      <c r="S528">
        <v>0</v>
      </c>
      <c r="V528">
        <v>0</v>
      </c>
      <c r="W528" t="s">
        <v>3532</v>
      </c>
      <c r="X528">
        <v>0</v>
      </c>
      <c r="Y528">
        <v>0</v>
      </c>
      <c r="Z528">
        <v>0</v>
      </c>
      <c r="AA528">
        <v>0</v>
      </c>
      <c r="AC528">
        <v>0</v>
      </c>
      <c r="AD528" t="s">
        <v>3532</v>
      </c>
      <c r="AE528">
        <v>0</v>
      </c>
      <c r="AF528">
        <v>0</v>
      </c>
      <c r="AG528">
        <v>0</v>
      </c>
      <c r="AH528">
        <v>0</v>
      </c>
      <c r="AJ528">
        <v>0</v>
      </c>
      <c r="AK528" t="s">
        <v>3532</v>
      </c>
      <c r="AL528">
        <v>0</v>
      </c>
      <c r="AM528">
        <v>0</v>
      </c>
      <c r="AN528">
        <v>0</v>
      </c>
      <c r="AO528">
        <v>0</v>
      </c>
      <c r="AQ528">
        <v>0</v>
      </c>
      <c r="AR528" t="s">
        <v>3532</v>
      </c>
      <c r="AS528">
        <v>0</v>
      </c>
      <c r="AT528">
        <v>0</v>
      </c>
      <c r="AU528">
        <v>0</v>
      </c>
      <c r="AV528">
        <v>0</v>
      </c>
      <c r="AX528">
        <v>0</v>
      </c>
      <c r="AY528" t="s">
        <v>3532</v>
      </c>
      <c r="AZ528">
        <v>0</v>
      </c>
      <c r="BA528">
        <v>0</v>
      </c>
      <c r="BB528">
        <v>0</v>
      </c>
      <c r="BC528">
        <v>0</v>
      </c>
      <c r="BI528" s="2" t="s">
        <v>1526</v>
      </c>
      <c r="BJ528" s="9" t="s">
        <v>2523</v>
      </c>
      <c r="BM528">
        <f t="shared" si="112"/>
        <v>0</v>
      </c>
      <c r="BN528">
        <f t="shared" si="113"/>
        <v>0</v>
      </c>
      <c r="BO528">
        <f t="shared" si="114"/>
        <v>0</v>
      </c>
      <c r="BP528">
        <f t="shared" si="115"/>
        <v>0</v>
      </c>
      <c r="BQ528">
        <f t="shared" si="116"/>
        <v>0</v>
      </c>
      <c r="BR528">
        <f t="shared" si="117"/>
        <v>0</v>
      </c>
      <c r="BS528">
        <f t="shared" si="118"/>
        <v>0</v>
      </c>
      <c r="BU528">
        <f t="shared" si="119"/>
        <v>0</v>
      </c>
      <c r="BV528">
        <f t="shared" si="120"/>
        <v>0</v>
      </c>
      <c r="BW528">
        <f t="shared" si="121"/>
        <v>0</v>
      </c>
      <c r="BX528">
        <f t="shared" si="122"/>
        <v>0</v>
      </c>
      <c r="BY528">
        <f t="shared" si="123"/>
        <v>0</v>
      </c>
      <c r="BZ528">
        <f t="shared" si="124"/>
        <v>0</v>
      </c>
      <c r="CA528">
        <f t="shared" si="125"/>
        <v>0</v>
      </c>
    </row>
    <row r="529" spans="2:79" ht="15" customHeight="1" x14ac:dyDescent="0.25">
      <c r="B529" s="2" t="s">
        <v>527</v>
      </c>
      <c r="C529" s="2" t="s">
        <v>1527</v>
      </c>
      <c r="D529" s="2" t="s">
        <v>2524</v>
      </c>
      <c r="G529">
        <v>0</v>
      </c>
      <c r="H529" t="s">
        <v>3533</v>
      </c>
      <c r="I529">
        <v>0</v>
      </c>
      <c r="J529">
        <v>0</v>
      </c>
      <c r="K529">
        <v>0</v>
      </c>
      <c r="L529">
        <v>0</v>
      </c>
      <c r="N529">
        <v>0</v>
      </c>
      <c r="O529" t="s">
        <v>3533</v>
      </c>
      <c r="P529">
        <v>0</v>
      </c>
      <c r="Q529">
        <v>0</v>
      </c>
      <c r="R529">
        <v>0</v>
      </c>
      <c r="S529">
        <v>0</v>
      </c>
      <c r="V529">
        <v>0</v>
      </c>
      <c r="W529" t="s">
        <v>3533</v>
      </c>
      <c r="X529">
        <v>0</v>
      </c>
      <c r="Y529">
        <v>0</v>
      </c>
      <c r="Z529">
        <v>0</v>
      </c>
      <c r="AA529">
        <v>0</v>
      </c>
      <c r="AC529">
        <v>0</v>
      </c>
      <c r="AD529" t="s">
        <v>3533</v>
      </c>
      <c r="AE529">
        <v>0</v>
      </c>
      <c r="AF529">
        <v>0</v>
      </c>
      <c r="AG529">
        <v>0</v>
      </c>
      <c r="AH529">
        <v>0</v>
      </c>
      <c r="AJ529">
        <v>0</v>
      </c>
      <c r="AK529" t="s">
        <v>3533</v>
      </c>
      <c r="AL529">
        <v>0</v>
      </c>
      <c r="AM529">
        <v>0</v>
      </c>
      <c r="AN529">
        <v>0</v>
      </c>
      <c r="AO529">
        <v>0</v>
      </c>
      <c r="AQ529">
        <v>0</v>
      </c>
      <c r="AR529" t="s">
        <v>3533</v>
      </c>
      <c r="AS529">
        <v>0</v>
      </c>
      <c r="AT529">
        <v>0</v>
      </c>
      <c r="AU529">
        <v>0</v>
      </c>
      <c r="AV529">
        <v>0</v>
      </c>
      <c r="AX529">
        <v>0</v>
      </c>
      <c r="AY529" t="s">
        <v>3533</v>
      </c>
      <c r="AZ529">
        <v>0</v>
      </c>
      <c r="BA529">
        <v>0</v>
      </c>
      <c r="BB529">
        <v>0</v>
      </c>
      <c r="BC529">
        <v>0</v>
      </c>
      <c r="BI529" s="2" t="s">
        <v>1527</v>
      </c>
      <c r="BJ529" s="2" t="s">
        <v>2524</v>
      </c>
      <c r="BM529">
        <f t="shared" si="112"/>
        <v>0</v>
      </c>
      <c r="BN529">
        <f t="shared" si="113"/>
        <v>0</v>
      </c>
      <c r="BO529">
        <f t="shared" si="114"/>
        <v>0</v>
      </c>
      <c r="BP529">
        <f t="shared" si="115"/>
        <v>0</v>
      </c>
      <c r="BQ529">
        <f t="shared" si="116"/>
        <v>0</v>
      </c>
      <c r="BR529">
        <f t="shared" si="117"/>
        <v>0</v>
      </c>
      <c r="BS529">
        <f t="shared" si="118"/>
        <v>0</v>
      </c>
      <c r="BU529">
        <f t="shared" si="119"/>
        <v>0</v>
      </c>
      <c r="BV529">
        <f t="shared" si="120"/>
        <v>0</v>
      </c>
      <c r="BW529">
        <f t="shared" si="121"/>
        <v>0</v>
      </c>
      <c r="BX529">
        <f t="shared" si="122"/>
        <v>0</v>
      </c>
      <c r="BY529">
        <f t="shared" si="123"/>
        <v>0</v>
      </c>
      <c r="BZ529">
        <f t="shared" si="124"/>
        <v>0</v>
      </c>
      <c r="CA529">
        <f t="shared" si="125"/>
        <v>0</v>
      </c>
    </row>
    <row r="530" spans="2:79" ht="15" customHeight="1" x14ac:dyDescent="0.25">
      <c r="B530" s="2" t="s">
        <v>528</v>
      </c>
      <c r="C530" s="2" t="s">
        <v>1528</v>
      </c>
      <c r="D530" s="2" t="s">
        <v>2525</v>
      </c>
      <c r="G530">
        <v>8.41921286609741E-2</v>
      </c>
      <c r="H530" t="s">
        <v>3534</v>
      </c>
      <c r="I530">
        <v>7.9163558282199703E-2</v>
      </c>
      <c r="J530">
        <v>7.9963223726372601E-2</v>
      </c>
      <c r="K530">
        <v>3.8064734842599798E-2</v>
      </c>
      <c r="L530">
        <v>7.9963223726372601E-2</v>
      </c>
      <c r="N530">
        <v>3.5840970943496003E-2</v>
      </c>
      <c r="O530" t="s">
        <v>3534</v>
      </c>
      <c r="P530">
        <v>3.0941757819720299E-2</v>
      </c>
      <c r="Q530">
        <v>3.1254385744859003E-2</v>
      </c>
      <c r="R530">
        <v>2.4630122545265601E-2</v>
      </c>
      <c r="S530">
        <v>1.7731707786875099E-2</v>
      </c>
      <c r="V530">
        <v>3.5840970943496003E-2</v>
      </c>
      <c r="W530" t="s">
        <v>3534</v>
      </c>
      <c r="X530">
        <v>3.54824923761001E-2</v>
      </c>
      <c r="Y530">
        <v>3.5840970943495101E-2</v>
      </c>
      <c r="Z530">
        <v>2.4630122545245402E-2</v>
      </c>
      <c r="AA530">
        <v>2.4630122545208799E-2</v>
      </c>
      <c r="AC530">
        <v>5.6328659295824E-2</v>
      </c>
      <c r="AD530" t="s">
        <v>3534</v>
      </c>
      <c r="AE530">
        <v>5.5765280914200001E-2</v>
      </c>
      <c r="AF530">
        <v>1.5725685423749702E-2</v>
      </c>
      <c r="AG530">
        <v>1.5725685423749702E-2</v>
      </c>
      <c r="AH530">
        <v>3.7414259721769101E-2</v>
      </c>
      <c r="AJ530">
        <v>0.11271383809193899</v>
      </c>
      <c r="AK530" t="s">
        <v>3534</v>
      </c>
      <c r="AL530">
        <v>0.11158667589168</v>
      </c>
      <c r="AM530">
        <v>5.0379796115205003E-2</v>
      </c>
      <c r="AN530">
        <v>5.0379796115205003E-2</v>
      </c>
      <c r="AO530">
        <v>5.0379796115207001E-2</v>
      </c>
      <c r="AQ530">
        <v>2.77837562215725E-2</v>
      </c>
      <c r="AR530" t="s">
        <v>3534</v>
      </c>
      <c r="AS530">
        <v>2.75058010596601E-2</v>
      </c>
      <c r="AT530">
        <v>1.36607820792626E-2</v>
      </c>
      <c r="AU530">
        <v>1.36607820792626E-2</v>
      </c>
      <c r="AV530">
        <v>1.45129174093214E-2</v>
      </c>
      <c r="AX530">
        <v>8.41405924088304E-2</v>
      </c>
      <c r="AY530" t="s">
        <v>3534</v>
      </c>
      <c r="AZ530">
        <v>8.3299139005475795E-2</v>
      </c>
      <c r="BA530">
        <v>8.4140592408861598E-2</v>
      </c>
      <c r="BB530">
        <v>6.7685342651140401E-2</v>
      </c>
      <c r="BC530">
        <v>9.1038806127577004E-2</v>
      </c>
      <c r="BI530" s="2" t="s">
        <v>1528</v>
      </c>
      <c r="BJ530" s="2" t="s">
        <v>2525</v>
      </c>
      <c r="BM530">
        <f t="shared" si="112"/>
        <v>4.6127393818374302E-2</v>
      </c>
      <c r="BN530">
        <f t="shared" si="113"/>
        <v>1.1210848398230402E-2</v>
      </c>
      <c r="BO530">
        <f t="shared" si="114"/>
        <v>1.1210848398250602E-2</v>
      </c>
      <c r="BP530">
        <f t="shared" si="115"/>
        <v>4.0602973872074302E-2</v>
      </c>
      <c r="BQ530">
        <f t="shared" si="116"/>
        <v>6.2334041976733992E-2</v>
      </c>
      <c r="BR530">
        <f t="shared" si="117"/>
        <v>1.41229741423099E-2</v>
      </c>
      <c r="BS530">
        <f t="shared" si="118"/>
        <v>1.6455249757689999E-2</v>
      </c>
      <c r="BU530">
        <f t="shared" si="119"/>
        <v>-4.1898488883772803E-2</v>
      </c>
      <c r="BV530">
        <f t="shared" si="120"/>
        <v>6.8984147583905017E-3</v>
      </c>
      <c r="BW530">
        <f t="shared" si="121"/>
        <v>3.660266534311063E-14</v>
      </c>
      <c r="BX530">
        <f t="shared" si="122"/>
        <v>-2.1688574298019399E-2</v>
      </c>
      <c r="BY530">
        <f t="shared" si="123"/>
        <v>-1.9984014443252818E-15</v>
      </c>
      <c r="BZ530">
        <f t="shared" si="124"/>
        <v>-8.5213533005880013E-4</v>
      </c>
      <c r="CA530">
        <f t="shared" si="125"/>
        <v>-2.3353463476436603E-2</v>
      </c>
    </row>
    <row r="531" spans="2:79" ht="15" customHeight="1" x14ac:dyDescent="0.25">
      <c r="B531" s="2" t="s">
        <v>529</v>
      </c>
      <c r="C531" s="2" t="s">
        <v>1529</v>
      </c>
      <c r="D531" s="2" t="s">
        <v>2526</v>
      </c>
      <c r="G531">
        <v>0</v>
      </c>
      <c r="H531" t="s">
        <v>3535</v>
      </c>
      <c r="I531">
        <v>0</v>
      </c>
      <c r="J531">
        <v>0</v>
      </c>
      <c r="K531">
        <v>0</v>
      </c>
      <c r="L531">
        <v>0</v>
      </c>
      <c r="N531">
        <v>0</v>
      </c>
      <c r="O531" t="s">
        <v>3535</v>
      </c>
      <c r="P531">
        <v>0</v>
      </c>
      <c r="Q531">
        <v>0</v>
      </c>
      <c r="R531">
        <v>0</v>
      </c>
      <c r="S531">
        <v>0</v>
      </c>
      <c r="V531">
        <v>0</v>
      </c>
      <c r="W531" t="s">
        <v>3535</v>
      </c>
      <c r="X531">
        <v>0</v>
      </c>
      <c r="Y531">
        <v>0</v>
      </c>
      <c r="Z531">
        <v>0</v>
      </c>
      <c r="AA531">
        <v>0</v>
      </c>
      <c r="AC531">
        <v>0</v>
      </c>
      <c r="AD531" t="s">
        <v>3535</v>
      </c>
      <c r="AE531">
        <v>0</v>
      </c>
      <c r="AF531">
        <v>0</v>
      </c>
      <c r="AG531">
        <v>0</v>
      </c>
      <c r="AH531">
        <v>0</v>
      </c>
      <c r="AJ531">
        <v>0</v>
      </c>
      <c r="AK531" t="s">
        <v>3535</v>
      </c>
      <c r="AL531">
        <v>0</v>
      </c>
      <c r="AM531">
        <v>0</v>
      </c>
      <c r="AN531">
        <v>0</v>
      </c>
      <c r="AO531">
        <v>0</v>
      </c>
      <c r="AQ531">
        <v>0</v>
      </c>
      <c r="AR531" t="s">
        <v>3535</v>
      </c>
      <c r="AS531">
        <v>0</v>
      </c>
      <c r="AT531">
        <v>0</v>
      </c>
      <c r="AU531">
        <v>0</v>
      </c>
      <c r="AV531">
        <v>0</v>
      </c>
      <c r="AX531">
        <v>0</v>
      </c>
      <c r="AY531" t="s">
        <v>3535</v>
      </c>
      <c r="AZ531">
        <v>0</v>
      </c>
      <c r="BA531">
        <v>0</v>
      </c>
      <c r="BB531">
        <v>0</v>
      </c>
      <c r="BC531">
        <v>0</v>
      </c>
      <c r="BI531" s="2" t="s">
        <v>1529</v>
      </c>
      <c r="BJ531" s="2" t="s">
        <v>2526</v>
      </c>
      <c r="BM531">
        <f t="shared" si="112"/>
        <v>0</v>
      </c>
      <c r="BN531">
        <f t="shared" si="113"/>
        <v>0</v>
      </c>
      <c r="BO531">
        <f t="shared" si="114"/>
        <v>0</v>
      </c>
      <c r="BP531">
        <f t="shared" si="115"/>
        <v>0</v>
      </c>
      <c r="BQ531">
        <f t="shared" si="116"/>
        <v>0</v>
      </c>
      <c r="BR531">
        <f t="shared" si="117"/>
        <v>0</v>
      </c>
      <c r="BS531">
        <f t="shared" si="118"/>
        <v>0</v>
      </c>
      <c r="BU531">
        <f t="shared" si="119"/>
        <v>0</v>
      </c>
      <c r="BV531">
        <f t="shared" si="120"/>
        <v>0</v>
      </c>
      <c r="BW531">
        <f t="shared" si="121"/>
        <v>0</v>
      </c>
      <c r="BX531">
        <f t="shared" si="122"/>
        <v>0</v>
      </c>
      <c r="BY531">
        <f t="shared" si="123"/>
        <v>0</v>
      </c>
      <c r="BZ531">
        <f t="shared" si="124"/>
        <v>0</v>
      </c>
      <c r="CA531">
        <f t="shared" si="125"/>
        <v>0</v>
      </c>
    </row>
    <row r="532" spans="2:79" ht="15" customHeight="1" x14ac:dyDescent="0.25">
      <c r="B532" s="2" t="s">
        <v>530</v>
      </c>
      <c r="C532" s="2" t="s">
        <v>1530</v>
      </c>
      <c r="D532" s="2" t="s">
        <v>2527</v>
      </c>
      <c r="G532">
        <v>0</v>
      </c>
      <c r="H532" t="s">
        <v>3536</v>
      </c>
      <c r="I532">
        <v>0</v>
      </c>
      <c r="J532">
        <v>0</v>
      </c>
      <c r="K532">
        <v>3.1852876503409098E-3</v>
      </c>
      <c r="L532">
        <v>0</v>
      </c>
      <c r="N532">
        <v>0</v>
      </c>
      <c r="O532" t="s">
        <v>3536</v>
      </c>
      <c r="P532">
        <v>0</v>
      </c>
      <c r="Q532">
        <v>3.5679747743150698E-2</v>
      </c>
      <c r="R532">
        <v>2.0610684796368798E-3</v>
      </c>
      <c r="S532">
        <v>1.4838035800469301E-3</v>
      </c>
      <c r="V532">
        <v>0</v>
      </c>
      <c r="W532" t="s">
        <v>3536</v>
      </c>
      <c r="X532">
        <v>0</v>
      </c>
      <c r="Y532">
        <v>0</v>
      </c>
      <c r="Z532">
        <v>2.0610684796351902E-3</v>
      </c>
      <c r="AA532">
        <v>2.0610684796321201E-3</v>
      </c>
      <c r="AC532">
        <v>0</v>
      </c>
      <c r="AD532" t="s">
        <v>3536</v>
      </c>
      <c r="AE532">
        <v>0</v>
      </c>
      <c r="AF532">
        <v>1.31593801403174E-3</v>
      </c>
      <c r="AG532">
        <v>1.31593801403174E-3</v>
      </c>
      <c r="AH532">
        <v>3.13085536865544E-3</v>
      </c>
      <c r="AJ532">
        <v>0</v>
      </c>
      <c r="AK532" t="s">
        <v>3536</v>
      </c>
      <c r="AL532">
        <v>0</v>
      </c>
      <c r="AM532">
        <v>4.2158218901571102E-3</v>
      </c>
      <c r="AN532">
        <v>4.2158218901571102E-3</v>
      </c>
      <c r="AO532">
        <v>4.2158218901572298E-3</v>
      </c>
      <c r="AQ532">
        <v>0</v>
      </c>
      <c r="AR532" t="s">
        <v>3536</v>
      </c>
      <c r="AS532">
        <v>0</v>
      </c>
      <c r="AT532">
        <v>1.1431452401022501E-3</v>
      </c>
      <c r="AU532">
        <v>1.1431452401022501E-3</v>
      </c>
      <c r="AV532">
        <v>1.2144526104144199E-3</v>
      </c>
      <c r="AX532">
        <v>0</v>
      </c>
      <c r="AY532" t="s">
        <v>3536</v>
      </c>
      <c r="AZ532">
        <v>0</v>
      </c>
      <c r="BA532">
        <v>0</v>
      </c>
      <c r="BB532">
        <v>5.6639639537035503E-3</v>
      </c>
      <c r="BC532">
        <v>7.6182005748643301E-3</v>
      </c>
      <c r="BI532" s="2" t="s">
        <v>1530</v>
      </c>
      <c r="BJ532" s="2" t="s">
        <v>2527</v>
      </c>
      <c r="BM532">
        <f t="shared" si="112"/>
        <v>-3.1852876503409098E-3</v>
      </c>
      <c r="BN532">
        <f t="shared" si="113"/>
        <v>-2.0610684796368798E-3</v>
      </c>
      <c r="BO532">
        <f t="shared" si="114"/>
        <v>-2.0610684796351902E-3</v>
      </c>
      <c r="BP532">
        <f t="shared" si="115"/>
        <v>-1.31593801403174E-3</v>
      </c>
      <c r="BQ532">
        <f t="shared" si="116"/>
        <v>-4.2158218901571102E-3</v>
      </c>
      <c r="BR532">
        <f t="shared" si="117"/>
        <v>-1.1431452401022501E-3</v>
      </c>
      <c r="BS532">
        <f t="shared" si="118"/>
        <v>-5.6639639537035503E-3</v>
      </c>
      <c r="BU532">
        <f t="shared" si="119"/>
        <v>3.1852876503409098E-3</v>
      </c>
      <c r="BV532">
        <f t="shared" si="120"/>
        <v>5.772648995899497E-4</v>
      </c>
      <c r="BW532">
        <f t="shared" si="121"/>
        <v>3.0700268716099544E-15</v>
      </c>
      <c r="BX532">
        <f t="shared" si="122"/>
        <v>-1.8149173546237001E-3</v>
      </c>
      <c r="BY532">
        <f t="shared" si="123"/>
        <v>-1.1969591984239969E-16</v>
      </c>
      <c r="BZ532">
        <f t="shared" si="124"/>
        <v>-7.1307370312169872E-5</v>
      </c>
      <c r="CA532">
        <f t="shared" si="125"/>
        <v>-1.9542366211607798E-3</v>
      </c>
    </row>
    <row r="533" spans="2:79" ht="15" customHeight="1" x14ac:dyDescent="0.25">
      <c r="B533" s="2" t="s">
        <v>531</v>
      </c>
      <c r="C533" s="2" t="s">
        <v>1531</v>
      </c>
      <c r="D533" s="9" t="s">
        <v>2528</v>
      </c>
      <c r="G533">
        <v>0.65244356256789604</v>
      </c>
      <c r="H533" t="s">
        <v>3537</v>
      </c>
      <c r="I533">
        <v>0.58553115859706395</v>
      </c>
      <c r="J533">
        <v>1.0721581888682301</v>
      </c>
      <c r="K533">
        <v>0.288609406767591</v>
      </c>
      <c r="L533">
        <v>1.0721581888682301</v>
      </c>
      <c r="N533">
        <v>0.27774818311615901</v>
      </c>
      <c r="O533" t="s">
        <v>3537</v>
      </c>
      <c r="P533">
        <v>5.3876969978410898</v>
      </c>
      <c r="Q533">
        <v>6.8609914426732503</v>
      </c>
      <c r="R533">
        <v>5.7728863773032799</v>
      </c>
      <c r="S533">
        <v>9.4723667719247295</v>
      </c>
      <c r="V533">
        <v>0.27774818311615901</v>
      </c>
      <c r="W533" t="s">
        <v>3537</v>
      </c>
      <c r="X533">
        <v>0.26244531349732397</v>
      </c>
      <c r="Y533">
        <v>0.78766198080052197</v>
      </c>
      <c r="Z533">
        <v>6.1311182317693902</v>
      </c>
      <c r="AA533">
        <v>5.7365681837276297</v>
      </c>
      <c r="AC533">
        <v>0.43651671159932498</v>
      </c>
      <c r="AD533" t="s">
        <v>3537</v>
      </c>
      <c r="AE533">
        <v>0.41246642080909601</v>
      </c>
      <c r="AF533">
        <v>13.2183765836488</v>
      </c>
      <c r="AG533">
        <v>13.2183765836488</v>
      </c>
      <c r="AH533">
        <v>22.845747110144899</v>
      </c>
      <c r="AJ533">
        <v>0.87347141882503399</v>
      </c>
      <c r="AK533" t="s">
        <v>3537</v>
      </c>
      <c r="AL533">
        <v>0.82534788779776103</v>
      </c>
      <c r="AM533">
        <v>3.2505457564434401</v>
      </c>
      <c r="AN533">
        <v>3.2505457564434401</v>
      </c>
      <c r="AO533">
        <v>3.1814360737166698</v>
      </c>
      <c r="AQ533">
        <v>0.21530911712318401</v>
      </c>
      <c r="AR533" t="s">
        <v>3537</v>
      </c>
      <c r="AS533">
        <v>0.20344592779929399</v>
      </c>
      <c r="AT533">
        <v>4.9489174810049699</v>
      </c>
      <c r="AU533">
        <v>4.9489174810049699</v>
      </c>
      <c r="AV533">
        <v>5.2515949226118401</v>
      </c>
      <c r="AX533">
        <v>0.65204418442544898</v>
      </c>
      <c r="AY533" t="s">
        <v>3537</v>
      </c>
      <c r="AZ533">
        <v>0.616119871699084</v>
      </c>
      <c r="BA533">
        <v>1.8537515492207599</v>
      </c>
      <c r="BB533">
        <v>3.2510131063290801</v>
      </c>
      <c r="BC533">
        <v>5.7651307059127301</v>
      </c>
      <c r="BI533" s="2" t="s">
        <v>1531</v>
      </c>
      <c r="BJ533" s="9" t="s">
        <v>2528</v>
      </c>
      <c r="BM533">
        <f t="shared" si="112"/>
        <v>0.36383415580030504</v>
      </c>
      <c r="BN533">
        <f t="shared" si="113"/>
        <v>-5.4951381941871205</v>
      </c>
      <c r="BO533">
        <f t="shared" si="114"/>
        <v>-5.8533700486532307</v>
      </c>
      <c r="BP533">
        <f t="shared" si="115"/>
        <v>-12.781859872049475</v>
      </c>
      <c r="BQ533">
        <f t="shared" si="116"/>
        <v>-2.377074337618406</v>
      </c>
      <c r="BR533">
        <f t="shared" si="117"/>
        <v>-4.7336083638817854</v>
      </c>
      <c r="BS533">
        <f t="shared" si="118"/>
        <v>-2.5989689219036309</v>
      </c>
      <c r="BU533">
        <f t="shared" si="119"/>
        <v>-0.78354878210063905</v>
      </c>
      <c r="BV533">
        <f t="shared" si="120"/>
        <v>-3.6994803946214496</v>
      </c>
      <c r="BW533">
        <f t="shared" si="121"/>
        <v>0.39455004804176053</v>
      </c>
      <c r="BX533">
        <f t="shared" si="122"/>
        <v>-9.6273705264960991</v>
      </c>
      <c r="BY533">
        <f t="shared" si="123"/>
        <v>6.9109682726770316E-2</v>
      </c>
      <c r="BZ533">
        <f t="shared" si="124"/>
        <v>-0.30267744160687027</v>
      </c>
      <c r="CA533">
        <f t="shared" si="125"/>
        <v>-2.51411759958365</v>
      </c>
    </row>
    <row r="534" spans="2:79" ht="15" customHeight="1" x14ac:dyDescent="0.25">
      <c r="B534" s="2" t="s">
        <v>532</v>
      </c>
      <c r="C534" s="2" t="s">
        <v>1532</v>
      </c>
      <c r="D534" s="9" t="s">
        <v>2529</v>
      </c>
      <c r="G534">
        <v>0.65244356256789604</v>
      </c>
      <c r="H534" t="s">
        <v>3538</v>
      </c>
      <c r="I534">
        <v>0.58553115859706395</v>
      </c>
      <c r="J534">
        <v>1.0721581888682301</v>
      </c>
      <c r="K534">
        <v>0.288609406767591</v>
      </c>
      <c r="L534">
        <v>1.0721581888682301</v>
      </c>
      <c r="N534">
        <v>0.27774818311615901</v>
      </c>
      <c r="O534" t="s">
        <v>3538</v>
      </c>
      <c r="P534">
        <v>5.3876969978410898</v>
      </c>
      <c r="Q534">
        <v>6.8609914426732503</v>
      </c>
      <c r="R534">
        <v>5.7728863773032799</v>
      </c>
      <c r="S534">
        <v>9.4723667719247295</v>
      </c>
      <c r="V534">
        <v>0.27774818311615901</v>
      </c>
      <c r="W534" t="s">
        <v>3538</v>
      </c>
      <c r="X534">
        <v>0.26244531349732397</v>
      </c>
      <c r="Y534">
        <v>0.78766198080052197</v>
      </c>
      <c r="Z534">
        <v>6.1311182317693902</v>
      </c>
      <c r="AA534">
        <v>5.7365681837276297</v>
      </c>
      <c r="AC534">
        <v>0.43651671159932498</v>
      </c>
      <c r="AD534" t="s">
        <v>3538</v>
      </c>
      <c r="AE534">
        <v>0.41246642080909601</v>
      </c>
      <c r="AF534">
        <v>13.2183765836488</v>
      </c>
      <c r="AG534">
        <v>13.2183765836488</v>
      </c>
      <c r="AH534">
        <v>22.845747110144899</v>
      </c>
      <c r="AJ534">
        <v>0.87347141882503399</v>
      </c>
      <c r="AK534" t="s">
        <v>3538</v>
      </c>
      <c r="AL534">
        <v>0.82534788779776103</v>
      </c>
      <c r="AM534">
        <v>3.2505457564434401</v>
      </c>
      <c r="AN534">
        <v>3.2505457564434401</v>
      </c>
      <c r="AO534">
        <v>3.1814360737166698</v>
      </c>
      <c r="AQ534">
        <v>0.21530911712318401</v>
      </c>
      <c r="AR534" t="s">
        <v>3538</v>
      </c>
      <c r="AS534">
        <v>0.20344592779929399</v>
      </c>
      <c r="AT534">
        <v>4.9489174810049699</v>
      </c>
      <c r="AU534">
        <v>4.9489174810049699</v>
      </c>
      <c r="AV534">
        <v>5.2515949226118401</v>
      </c>
      <c r="AX534">
        <v>0.65204418442544898</v>
      </c>
      <c r="AY534" t="s">
        <v>3538</v>
      </c>
      <c r="AZ534">
        <v>0.616119871699084</v>
      </c>
      <c r="BA534">
        <v>1.8537515492207599</v>
      </c>
      <c r="BB534">
        <v>3.2510131063290801</v>
      </c>
      <c r="BC534">
        <v>5.7651307059127301</v>
      </c>
      <c r="BI534" s="2" t="s">
        <v>1532</v>
      </c>
      <c r="BJ534" s="9" t="s">
        <v>2529</v>
      </c>
      <c r="BM534">
        <f t="shared" si="112"/>
        <v>0.36383415580030504</v>
      </c>
      <c r="BN534">
        <f t="shared" si="113"/>
        <v>-5.4951381941871205</v>
      </c>
      <c r="BO534">
        <f t="shared" si="114"/>
        <v>-5.8533700486532307</v>
      </c>
      <c r="BP534">
        <f t="shared" si="115"/>
        <v>-12.781859872049475</v>
      </c>
      <c r="BQ534">
        <f t="shared" si="116"/>
        <v>-2.377074337618406</v>
      </c>
      <c r="BR534">
        <f t="shared" si="117"/>
        <v>-4.7336083638817854</v>
      </c>
      <c r="BS534">
        <f t="shared" si="118"/>
        <v>-2.5989689219036309</v>
      </c>
      <c r="BU534">
        <f t="shared" si="119"/>
        <v>-0.78354878210063905</v>
      </c>
      <c r="BV534">
        <f t="shared" si="120"/>
        <v>-3.6994803946214496</v>
      </c>
      <c r="BW534">
        <f t="shared" si="121"/>
        <v>0.39455004804176053</v>
      </c>
      <c r="BX534">
        <f t="shared" si="122"/>
        <v>-9.6273705264960991</v>
      </c>
      <c r="BY534">
        <f t="shared" si="123"/>
        <v>6.9109682726770316E-2</v>
      </c>
      <c r="BZ534">
        <f t="shared" si="124"/>
        <v>-0.30267744160687027</v>
      </c>
      <c r="CA534">
        <f t="shared" si="125"/>
        <v>-2.51411759958365</v>
      </c>
    </row>
    <row r="535" spans="2:79" ht="15" customHeight="1" x14ac:dyDescent="0.25">
      <c r="B535" s="2" t="s">
        <v>533</v>
      </c>
      <c r="C535" s="2" t="s">
        <v>1533</v>
      </c>
      <c r="D535" s="2" t="s">
        <v>2530</v>
      </c>
      <c r="G535">
        <v>0.13122933487131699</v>
      </c>
      <c r="H535" t="s">
        <v>3539</v>
      </c>
      <c r="I535">
        <v>0.12339135813096599</v>
      </c>
      <c r="J535">
        <v>0.13748060726834299</v>
      </c>
      <c r="K535">
        <v>5.6145791334040698E-2</v>
      </c>
      <c r="L535">
        <v>0.13748060726834299</v>
      </c>
      <c r="N535">
        <v>5.58649229193008E-2</v>
      </c>
      <c r="O535" t="s">
        <v>3539</v>
      </c>
      <c r="P535">
        <v>4.5639342694439998E-2</v>
      </c>
      <c r="Q535">
        <v>5.3381177847693403E-2</v>
      </c>
      <c r="R535">
        <v>3.6329629686811998E-2</v>
      </c>
      <c r="S535">
        <v>2.61544122010774E-2</v>
      </c>
      <c r="V535">
        <v>5.58649229193008E-2</v>
      </c>
      <c r="W535" t="s">
        <v>3539</v>
      </c>
      <c r="X535">
        <v>5.5306166361969597E-2</v>
      </c>
      <c r="Y535">
        <v>6.2195127721426498E-2</v>
      </c>
      <c r="Z535">
        <v>3.63296296867823E-2</v>
      </c>
      <c r="AA535">
        <v>3.63296296867281E-2</v>
      </c>
      <c r="AC535">
        <v>8.7798854966003495E-2</v>
      </c>
      <c r="AD535" t="s">
        <v>3539</v>
      </c>
      <c r="AE535">
        <v>8.6920723346371201E-2</v>
      </c>
      <c r="AF535">
        <v>2.3195513013228398E-2</v>
      </c>
      <c r="AG535">
        <v>2.3195513013228398E-2</v>
      </c>
      <c r="AH535">
        <v>5.5186335277059101E-2</v>
      </c>
      <c r="AJ535">
        <v>0.175685806248712</v>
      </c>
      <c r="AK535" t="s">
        <v>3539</v>
      </c>
      <c r="AL535">
        <v>0.17392891105928401</v>
      </c>
      <c r="AM535">
        <v>7.4310606177407201E-2</v>
      </c>
      <c r="AN535">
        <v>7.4310606177407201E-2</v>
      </c>
      <c r="AO535">
        <v>7.43106061774092E-2</v>
      </c>
      <c r="AQ535">
        <v>4.3306231914692503E-2</v>
      </c>
      <c r="AR535" t="s">
        <v>3539</v>
      </c>
      <c r="AS535">
        <v>4.28729862942058E-2</v>
      </c>
      <c r="AT535">
        <v>2.0149763902300499E-2</v>
      </c>
      <c r="AU535">
        <v>2.0149763902300499E-2</v>
      </c>
      <c r="AV535">
        <v>2.14066703966629E-2</v>
      </c>
      <c r="AX535">
        <v>0.131149005888095</v>
      </c>
      <c r="AY535" t="s">
        <v>3539</v>
      </c>
      <c r="AZ535">
        <v>0.12983744182384799</v>
      </c>
      <c r="BA535">
        <v>0.14607221873071699</v>
      </c>
      <c r="BB535">
        <v>9.9836427091327798E-2</v>
      </c>
      <c r="BC535">
        <v>0.13428297434029901</v>
      </c>
      <c r="BI535" s="2" t="s">
        <v>1533</v>
      </c>
      <c r="BJ535" s="2" t="s">
        <v>2530</v>
      </c>
      <c r="BM535">
        <f t="shared" si="112"/>
        <v>7.5083543537276295E-2</v>
      </c>
      <c r="BN535">
        <f t="shared" si="113"/>
        <v>1.9535293232488801E-2</v>
      </c>
      <c r="BO535">
        <f t="shared" si="114"/>
        <v>1.95352932325185E-2</v>
      </c>
      <c r="BP535">
        <f t="shared" si="115"/>
        <v>6.460334195277509E-2</v>
      </c>
      <c r="BQ535">
        <f t="shared" si="116"/>
        <v>0.10137520007130479</v>
      </c>
      <c r="BR535">
        <f t="shared" si="117"/>
        <v>2.3156468012392004E-2</v>
      </c>
      <c r="BS535">
        <f t="shared" si="118"/>
        <v>3.1312578796767201E-2</v>
      </c>
      <c r="BU535">
        <f t="shared" si="119"/>
        <v>-8.1334815934302293E-2</v>
      </c>
      <c r="BV535">
        <f t="shared" si="120"/>
        <v>1.0175217485734599E-2</v>
      </c>
      <c r="BW535">
        <f t="shared" si="121"/>
        <v>5.4199700283419361E-14</v>
      </c>
      <c r="BX535">
        <f t="shared" si="122"/>
        <v>-3.1990822263830702E-2</v>
      </c>
      <c r="BY535">
        <f t="shared" si="123"/>
        <v>-1.9984014443252818E-15</v>
      </c>
      <c r="BZ535">
        <f t="shared" si="124"/>
        <v>-1.2569064943624003E-3</v>
      </c>
      <c r="CA535">
        <f t="shared" si="125"/>
        <v>-3.4446547248971213E-2</v>
      </c>
    </row>
    <row r="536" spans="2:79" ht="15" customHeight="1" x14ac:dyDescent="0.25">
      <c r="B536" s="2" t="s">
        <v>534</v>
      </c>
      <c r="C536" s="2" t="s">
        <v>1534</v>
      </c>
      <c r="D536" s="2" t="s">
        <v>2531</v>
      </c>
      <c r="G536">
        <v>0</v>
      </c>
      <c r="H536" t="s">
        <v>3540</v>
      </c>
      <c r="I536">
        <v>0</v>
      </c>
      <c r="J536">
        <v>0</v>
      </c>
      <c r="K536">
        <v>0</v>
      </c>
      <c r="L536">
        <v>0</v>
      </c>
      <c r="N536">
        <v>0</v>
      </c>
      <c r="O536" t="s">
        <v>3540</v>
      </c>
      <c r="P536">
        <v>0</v>
      </c>
      <c r="Q536">
        <v>0</v>
      </c>
      <c r="R536">
        <v>0</v>
      </c>
      <c r="S536">
        <v>0</v>
      </c>
      <c r="V536">
        <v>0</v>
      </c>
      <c r="W536" t="s">
        <v>3540</v>
      </c>
      <c r="X536">
        <v>0</v>
      </c>
      <c r="Y536">
        <v>0</v>
      </c>
      <c r="Z536">
        <v>0</v>
      </c>
      <c r="AA536">
        <v>0</v>
      </c>
      <c r="AC536">
        <v>0</v>
      </c>
      <c r="AD536" t="s">
        <v>3540</v>
      </c>
      <c r="AE536">
        <v>0</v>
      </c>
      <c r="AF536">
        <v>0</v>
      </c>
      <c r="AG536">
        <v>0</v>
      </c>
      <c r="AH536">
        <v>0</v>
      </c>
      <c r="AJ536">
        <v>0</v>
      </c>
      <c r="AK536" t="s">
        <v>3540</v>
      </c>
      <c r="AL536">
        <v>0</v>
      </c>
      <c r="AM536">
        <v>0</v>
      </c>
      <c r="AN536">
        <v>0</v>
      </c>
      <c r="AO536">
        <v>0</v>
      </c>
      <c r="AQ536">
        <v>0</v>
      </c>
      <c r="AR536" t="s">
        <v>3540</v>
      </c>
      <c r="AS536">
        <v>0</v>
      </c>
      <c r="AT536">
        <v>0</v>
      </c>
      <c r="AU536">
        <v>0</v>
      </c>
      <c r="AV536">
        <v>0</v>
      </c>
      <c r="AX536">
        <v>0</v>
      </c>
      <c r="AY536" t="s">
        <v>3540</v>
      </c>
      <c r="AZ536">
        <v>0</v>
      </c>
      <c r="BA536">
        <v>0</v>
      </c>
      <c r="BB536">
        <v>0</v>
      </c>
      <c r="BC536">
        <v>0</v>
      </c>
      <c r="BI536" s="2" t="s">
        <v>1534</v>
      </c>
      <c r="BJ536" s="2" t="s">
        <v>2531</v>
      </c>
      <c r="BM536">
        <f t="shared" si="112"/>
        <v>0</v>
      </c>
      <c r="BN536">
        <f t="shared" si="113"/>
        <v>0</v>
      </c>
      <c r="BO536">
        <f t="shared" si="114"/>
        <v>0</v>
      </c>
      <c r="BP536">
        <f t="shared" si="115"/>
        <v>0</v>
      </c>
      <c r="BQ536">
        <f t="shared" si="116"/>
        <v>0</v>
      </c>
      <c r="BR536">
        <f t="shared" si="117"/>
        <v>0</v>
      </c>
      <c r="BS536">
        <f t="shared" si="118"/>
        <v>0</v>
      </c>
      <c r="BU536">
        <f t="shared" si="119"/>
        <v>0</v>
      </c>
      <c r="BV536">
        <f t="shared" si="120"/>
        <v>0</v>
      </c>
      <c r="BW536">
        <f t="shared" si="121"/>
        <v>0</v>
      </c>
      <c r="BX536">
        <f t="shared" si="122"/>
        <v>0</v>
      </c>
      <c r="BY536">
        <f t="shared" si="123"/>
        <v>0</v>
      </c>
      <c r="BZ536">
        <f t="shared" si="124"/>
        <v>0</v>
      </c>
      <c r="CA536">
        <f t="shared" si="125"/>
        <v>0</v>
      </c>
    </row>
    <row r="537" spans="2:79" ht="15" customHeight="1" x14ac:dyDescent="0.25">
      <c r="B537" s="2" t="s">
        <v>535</v>
      </c>
      <c r="C537" s="2" t="s">
        <v>1535</v>
      </c>
      <c r="D537" s="9" t="s">
        <v>2532</v>
      </c>
      <c r="G537">
        <v>0</v>
      </c>
      <c r="H537" t="s">
        <v>3541</v>
      </c>
      <c r="I537">
        <v>0</v>
      </c>
      <c r="J537">
        <v>0</v>
      </c>
      <c r="K537">
        <v>3.1852876503535299E-3</v>
      </c>
      <c r="L537">
        <v>0</v>
      </c>
      <c r="N537">
        <v>0</v>
      </c>
      <c r="O537" t="s">
        <v>3541</v>
      </c>
      <c r="P537">
        <v>0</v>
      </c>
      <c r="Q537">
        <v>3.56797477431883E-2</v>
      </c>
      <c r="R537">
        <v>2.0610684796338301E-3</v>
      </c>
      <c r="S537">
        <v>1.4838035800721599E-3</v>
      </c>
      <c r="V537">
        <v>0</v>
      </c>
      <c r="W537" t="s">
        <v>3541</v>
      </c>
      <c r="X537">
        <v>0</v>
      </c>
      <c r="Y537">
        <v>0</v>
      </c>
      <c r="Z537">
        <v>2.0610684796338301E-3</v>
      </c>
      <c r="AA537">
        <v>2.0610684796338301E-3</v>
      </c>
      <c r="AC537">
        <v>0</v>
      </c>
      <c r="AD537" t="s">
        <v>3541</v>
      </c>
      <c r="AE537">
        <v>0</v>
      </c>
      <c r="AF537">
        <v>1.31593801404506E-3</v>
      </c>
      <c r="AG537">
        <v>1.31593801404506E-3</v>
      </c>
      <c r="AH537">
        <v>3.1308553686813E-3</v>
      </c>
      <c r="AJ537">
        <v>0</v>
      </c>
      <c r="AK537" t="s">
        <v>3541</v>
      </c>
      <c r="AL537">
        <v>0</v>
      </c>
      <c r="AM537">
        <v>4.2158218901704502E-3</v>
      </c>
      <c r="AN537">
        <v>4.2158218901704502E-3</v>
      </c>
      <c r="AO537">
        <v>4.2158218901704502E-3</v>
      </c>
      <c r="AQ537">
        <v>0</v>
      </c>
      <c r="AR537" t="s">
        <v>3541</v>
      </c>
      <c r="AS537">
        <v>0</v>
      </c>
      <c r="AT537">
        <v>1.1431452401211601E-3</v>
      </c>
      <c r="AU537">
        <v>1.1431452401211601E-3</v>
      </c>
      <c r="AV537">
        <v>1.2144526103838899E-3</v>
      </c>
      <c r="AX537">
        <v>0</v>
      </c>
      <c r="AY537" t="s">
        <v>3541</v>
      </c>
      <c r="AZ537">
        <v>0</v>
      </c>
      <c r="BA537">
        <v>0</v>
      </c>
      <c r="BB537">
        <v>5.6639639536797404E-3</v>
      </c>
      <c r="BC537">
        <v>7.6182005748251002E-3</v>
      </c>
      <c r="BI537" s="2" t="s">
        <v>1535</v>
      </c>
      <c r="BJ537" s="9" t="s">
        <v>2532</v>
      </c>
      <c r="BM537">
        <f t="shared" si="112"/>
        <v>-3.1852876503535299E-3</v>
      </c>
      <c r="BN537">
        <f t="shared" si="113"/>
        <v>-2.0610684796338301E-3</v>
      </c>
      <c r="BO537">
        <f t="shared" si="114"/>
        <v>-2.0610684796338301E-3</v>
      </c>
      <c r="BP537">
        <f t="shared" si="115"/>
        <v>-1.31593801404506E-3</v>
      </c>
      <c r="BQ537">
        <f t="shared" si="116"/>
        <v>-4.2158218901704502E-3</v>
      </c>
      <c r="BR537">
        <f t="shared" si="117"/>
        <v>-1.1431452401211601E-3</v>
      </c>
      <c r="BS537">
        <f t="shared" si="118"/>
        <v>-5.6639639536797404E-3</v>
      </c>
      <c r="BU537">
        <f t="shared" si="119"/>
        <v>3.1852876503535299E-3</v>
      </c>
      <c r="BV537">
        <f t="shared" si="120"/>
        <v>5.7726489956167024E-4</v>
      </c>
      <c r="BW537">
        <f t="shared" si="121"/>
        <v>0</v>
      </c>
      <c r="BX537">
        <f t="shared" si="122"/>
        <v>-1.81491735463624E-3</v>
      </c>
      <c r="BY537">
        <f t="shared" si="123"/>
        <v>0</v>
      </c>
      <c r="BZ537">
        <f t="shared" si="124"/>
        <v>-7.1307370262729819E-5</v>
      </c>
      <c r="CA537">
        <f t="shared" si="125"/>
        <v>-1.9542366211453598E-3</v>
      </c>
    </row>
    <row r="538" spans="2:79" ht="15" customHeight="1" x14ac:dyDescent="0.25">
      <c r="B538" s="2" t="s">
        <v>536</v>
      </c>
      <c r="C538" s="2" t="s">
        <v>1536</v>
      </c>
      <c r="D538" s="9" t="s">
        <v>2533</v>
      </c>
      <c r="G538">
        <v>0</v>
      </c>
      <c r="H538" t="s">
        <v>3542</v>
      </c>
      <c r="I538">
        <v>0</v>
      </c>
      <c r="J538">
        <v>0</v>
      </c>
      <c r="K538">
        <v>0</v>
      </c>
      <c r="L538">
        <v>0</v>
      </c>
      <c r="N538">
        <v>0</v>
      </c>
      <c r="O538" t="s">
        <v>3542</v>
      </c>
      <c r="P538">
        <v>0</v>
      </c>
      <c r="Q538">
        <v>0</v>
      </c>
      <c r="R538">
        <v>0</v>
      </c>
      <c r="S538">
        <v>0</v>
      </c>
      <c r="V538">
        <v>0</v>
      </c>
      <c r="W538" t="s">
        <v>3542</v>
      </c>
      <c r="X538">
        <v>0</v>
      </c>
      <c r="Y538">
        <v>0</v>
      </c>
      <c r="Z538">
        <v>0</v>
      </c>
      <c r="AA538">
        <v>0</v>
      </c>
      <c r="AC538">
        <v>0</v>
      </c>
      <c r="AD538" t="s">
        <v>3542</v>
      </c>
      <c r="AE538">
        <v>0</v>
      </c>
      <c r="AF538">
        <v>0</v>
      </c>
      <c r="AG538">
        <v>0</v>
      </c>
      <c r="AH538">
        <v>0</v>
      </c>
      <c r="AJ538">
        <v>0</v>
      </c>
      <c r="AK538" t="s">
        <v>3542</v>
      </c>
      <c r="AL538">
        <v>0</v>
      </c>
      <c r="AM538">
        <v>0</v>
      </c>
      <c r="AN538">
        <v>0</v>
      </c>
      <c r="AO538">
        <v>0</v>
      </c>
      <c r="AQ538">
        <v>0</v>
      </c>
      <c r="AR538" t="s">
        <v>3542</v>
      </c>
      <c r="AS538">
        <v>0</v>
      </c>
      <c r="AT538">
        <v>0</v>
      </c>
      <c r="AU538">
        <v>0</v>
      </c>
      <c r="AV538">
        <v>0</v>
      </c>
      <c r="AX538">
        <v>0</v>
      </c>
      <c r="AY538" t="s">
        <v>3542</v>
      </c>
      <c r="AZ538">
        <v>0</v>
      </c>
      <c r="BA538">
        <v>0</v>
      </c>
      <c r="BB538">
        <v>0</v>
      </c>
      <c r="BC538">
        <v>0</v>
      </c>
      <c r="BI538" s="2" t="s">
        <v>1536</v>
      </c>
      <c r="BJ538" s="9" t="s">
        <v>2533</v>
      </c>
      <c r="BM538">
        <f t="shared" si="112"/>
        <v>0</v>
      </c>
      <c r="BN538">
        <f t="shared" si="113"/>
        <v>0</v>
      </c>
      <c r="BO538">
        <f t="shared" si="114"/>
        <v>0</v>
      </c>
      <c r="BP538">
        <f t="shared" si="115"/>
        <v>0</v>
      </c>
      <c r="BQ538">
        <f t="shared" si="116"/>
        <v>0</v>
      </c>
      <c r="BR538">
        <f t="shared" si="117"/>
        <v>0</v>
      </c>
      <c r="BS538">
        <f t="shared" si="118"/>
        <v>0</v>
      </c>
      <c r="BU538">
        <f t="shared" si="119"/>
        <v>0</v>
      </c>
      <c r="BV538">
        <f t="shared" si="120"/>
        <v>0</v>
      </c>
      <c r="BW538">
        <f t="shared" si="121"/>
        <v>0</v>
      </c>
      <c r="BX538">
        <f t="shared" si="122"/>
        <v>0</v>
      </c>
      <c r="BY538">
        <f t="shared" si="123"/>
        <v>0</v>
      </c>
      <c r="BZ538">
        <f t="shared" si="124"/>
        <v>0</v>
      </c>
      <c r="CA538">
        <f t="shared" si="125"/>
        <v>0</v>
      </c>
    </row>
    <row r="539" spans="2:79" ht="15" customHeight="1" x14ac:dyDescent="0.25">
      <c r="B539" s="2" t="s">
        <v>537</v>
      </c>
      <c r="C539" s="2" t="s">
        <v>1537</v>
      </c>
      <c r="D539" s="9" t="s">
        <v>2534</v>
      </c>
      <c r="G539">
        <v>9.23970132104421</v>
      </c>
      <c r="H539" t="s">
        <v>3543</v>
      </c>
      <c r="I539">
        <v>8.4080166668170495</v>
      </c>
      <c r="J539">
        <v>8.6549999999999692</v>
      </c>
      <c r="K539">
        <v>6.3401673415529602</v>
      </c>
      <c r="L539">
        <v>8.6549999999999692</v>
      </c>
      <c r="N539">
        <v>4.9094568566570196</v>
      </c>
      <c r="O539" t="s">
        <v>3543</v>
      </c>
      <c r="P539">
        <v>5.4926628735038303</v>
      </c>
      <c r="Q539">
        <v>5.6785531406701502</v>
      </c>
      <c r="R539">
        <v>6.3910548365202002</v>
      </c>
      <c r="S539">
        <v>0</v>
      </c>
      <c r="V539">
        <v>4.9094568566570196</v>
      </c>
      <c r="W539" t="s">
        <v>3543</v>
      </c>
      <c r="X539">
        <v>4.7085070221945697</v>
      </c>
      <c r="Y539">
        <v>4.9648529287816201</v>
      </c>
      <c r="Z539">
        <v>6.12626790842842</v>
      </c>
      <c r="AA539">
        <v>6.2125691590927099</v>
      </c>
      <c r="AC539">
        <v>6.7194727089197404</v>
      </c>
      <c r="AD539" t="s">
        <v>3543</v>
      </c>
      <c r="AE539">
        <v>6.4020596005000199</v>
      </c>
      <c r="AF539">
        <v>0</v>
      </c>
      <c r="AG539">
        <v>0</v>
      </c>
      <c r="AH539">
        <v>8.8907633613563402</v>
      </c>
      <c r="AJ539">
        <v>11.3082113996849</v>
      </c>
      <c r="AK539" t="s">
        <v>3543</v>
      </c>
      <c r="AL539">
        <v>10.6763659334562</v>
      </c>
      <c r="AM539">
        <v>5.8260692411151904</v>
      </c>
      <c r="AN539">
        <v>5.8260692411151904</v>
      </c>
      <c r="AO539">
        <v>5.8675350507514903</v>
      </c>
      <c r="AQ539">
        <v>4.1645467685210598</v>
      </c>
      <c r="AR539" t="s">
        <v>3543</v>
      </c>
      <c r="AS539">
        <v>4.0087353788003401</v>
      </c>
      <c r="AT539">
        <v>5.5866923499653502</v>
      </c>
      <c r="AU539">
        <v>5.5866923499653502</v>
      </c>
      <c r="AV539">
        <v>5.8024901634513499</v>
      </c>
      <c r="AX539">
        <v>9.2356652725882196</v>
      </c>
      <c r="AY539" t="s">
        <v>3543</v>
      </c>
      <c r="AZ539">
        <v>8.7615818695790004</v>
      </c>
      <c r="BA539">
        <v>9.3656959568786498</v>
      </c>
      <c r="BB539">
        <v>10.165728655600899</v>
      </c>
      <c r="BC539">
        <v>14.26</v>
      </c>
      <c r="BI539" s="2" t="s">
        <v>1537</v>
      </c>
      <c r="BJ539" s="9" t="s">
        <v>2534</v>
      </c>
      <c r="BM539">
        <f t="shared" si="112"/>
        <v>2.8995339794912498</v>
      </c>
      <c r="BN539">
        <f t="shared" si="113"/>
        <v>-1.4815979798631806</v>
      </c>
      <c r="BO539">
        <f t="shared" si="114"/>
        <v>-1.2168110517714004</v>
      </c>
      <c r="BP539">
        <f t="shared" si="115"/>
        <v>6.7194727089197404</v>
      </c>
      <c r="BQ539">
        <f t="shared" si="116"/>
        <v>5.4821421585697099</v>
      </c>
      <c r="BR539">
        <f t="shared" si="117"/>
        <v>-1.4221455814442905</v>
      </c>
      <c r="BS539">
        <f t="shared" si="118"/>
        <v>-0.93006338301267988</v>
      </c>
      <c r="BU539">
        <f t="shared" si="119"/>
        <v>-2.3148326584470089</v>
      </c>
      <c r="BV539">
        <f t="shared" si="120"/>
        <v>6.3910548365202002</v>
      </c>
      <c r="BW539">
        <f t="shared" si="121"/>
        <v>-8.6301250664289952E-2</v>
      </c>
      <c r="BX539">
        <f t="shared" si="122"/>
        <v>-8.8907633613563402</v>
      </c>
      <c r="BY539">
        <f t="shared" si="123"/>
        <v>-4.1465809636299866E-2</v>
      </c>
      <c r="BZ539">
        <f t="shared" si="124"/>
        <v>-0.21579781348599969</v>
      </c>
      <c r="CA539">
        <f t="shared" si="125"/>
        <v>-4.0942713443991003</v>
      </c>
    </row>
    <row r="540" spans="2:79" ht="15" customHeight="1" x14ac:dyDescent="0.25">
      <c r="B540" s="2" t="s">
        <v>538</v>
      </c>
      <c r="C540" s="2" t="s">
        <v>1538</v>
      </c>
      <c r="D540" s="2" t="s">
        <v>2535</v>
      </c>
      <c r="G540">
        <v>0</v>
      </c>
      <c r="H540" t="s">
        <v>538</v>
      </c>
      <c r="I540">
        <v>0</v>
      </c>
      <c r="J540">
        <v>0</v>
      </c>
      <c r="K540">
        <v>0</v>
      </c>
      <c r="L540">
        <v>0</v>
      </c>
      <c r="N540">
        <v>0</v>
      </c>
      <c r="O540" t="s">
        <v>538</v>
      </c>
      <c r="P540">
        <v>0</v>
      </c>
      <c r="Q540">
        <v>0</v>
      </c>
      <c r="R540">
        <v>0</v>
      </c>
      <c r="S540">
        <v>0</v>
      </c>
      <c r="V540">
        <v>0</v>
      </c>
      <c r="W540" t="s">
        <v>538</v>
      </c>
      <c r="X540">
        <v>0</v>
      </c>
      <c r="Y540">
        <v>0</v>
      </c>
      <c r="Z540">
        <v>0</v>
      </c>
      <c r="AA540">
        <v>0</v>
      </c>
      <c r="AC540">
        <v>0</v>
      </c>
      <c r="AD540" t="s">
        <v>538</v>
      </c>
      <c r="AE540">
        <v>0</v>
      </c>
      <c r="AF540">
        <v>0</v>
      </c>
      <c r="AG540">
        <v>0</v>
      </c>
      <c r="AH540">
        <v>0</v>
      </c>
      <c r="AJ540">
        <v>0</v>
      </c>
      <c r="AK540" t="s">
        <v>538</v>
      </c>
      <c r="AL540">
        <v>0</v>
      </c>
      <c r="AM540">
        <v>0</v>
      </c>
      <c r="AN540">
        <v>0</v>
      </c>
      <c r="AO540">
        <v>0</v>
      </c>
      <c r="AQ540">
        <v>0</v>
      </c>
      <c r="AR540" t="s">
        <v>538</v>
      </c>
      <c r="AS540">
        <v>0</v>
      </c>
      <c r="AT540">
        <v>0</v>
      </c>
      <c r="AU540">
        <v>0</v>
      </c>
      <c r="AV540">
        <v>0</v>
      </c>
      <c r="AX540">
        <v>0</v>
      </c>
      <c r="AY540" t="s">
        <v>538</v>
      </c>
      <c r="AZ540">
        <v>0</v>
      </c>
      <c r="BA540">
        <v>0</v>
      </c>
      <c r="BB540">
        <v>0</v>
      </c>
      <c r="BC540">
        <v>0</v>
      </c>
      <c r="BI540" s="2" t="s">
        <v>1538</v>
      </c>
      <c r="BJ540" s="2" t="s">
        <v>2535</v>
      </c>
      <c r="BM540">
        <f t="shared" si="112"/>
        <v>0</v>
      </c>
      <c r="BN540">
        <f t="shared" si="113"/>
        <v>0</v>
      </c>
      <c r="BO540">
        <f t="shared" si="114"/>
        <v>0</v>
      </c>
      <c r="BP540">
        <f t="shared" si="115"/>
        <v>0</v>
      </c>
      <c r="BQ540">
        <f t="shared" si="116"/>
        <v>0</v>
      </c>
      <c r="BR540">
        <f t="shared" si="117"/>
        <v>0</v>
      </c>
      <c r="BS540">
        <f t="shared" si="118"/>
        <v>0</v>
      </c>
      <c r="BU540">
        <f t="shared" si="119"/>
        <v>0</v>
      </c>
      <c r="BV540">
        <f t="shared" si="120"/>
        <v>0</v>
      </c>
      <c r="BW540">
        <f t="shared" si="121"/>
        <v>0</v>
      </c>
      <c r="BX540">
        <f t="shared" si="122"/>
        <v>0</v>
      </c>
      <c r="BY540">
        <f t="shared" si="123"/>
        <v>0</v>
      </c>
      <c r="BZ540">
        <f t="shared" si="124"/>
        <v>0</v>
      </c>
      <c r="CA540">
        <f t="shared" si="125"/>
        <v>0</v>
      </c>
    </row>
    <row r="541" spans="2:79" ht="15" customHeight="1" x14ac:dyDescent="0.25">
      <c r="B541" s="2" t="s">
        <v>539</v>
      </c>
      <c r="C541" s="2" t="s">
        <v>1539</v>
      </c>
      <c r="D541" s="2" t="s">
        <v>2536</v>
      </c>
      <c r="G541">
        <v>0</v>
      </c>
      <c r="H541" t="s">
        <v>3544</v>
      </c>
      <c r="I541">
        <v>0</v>
      </c>
      <c r="J541">
        <v>0.34401249976558901</v>
      </c>
      <c r="K541">
        <v>0</v>
      </c>
      <c r="L541">
        <v>0.34401249976558901</v>
      </c>
      <c r="N541">
        <v>0</v>
      </c>
      <c r="O541" t="s">
        <v>3544</v>
      </c>
      <c r="P541">
        <v>0</v>
      </c>
      <c r="Q541">
        <v>0.14311670421293299</v>
      </c>
      <c r="R541">
        <v>0</v>
      </c>
      <c r="S541">
        <v>0</v>
      </c>
      <c r="V541">
        <v>0</v>
      </c>
      <c r="W541" t="s">
        <v>3544</v>
      </c>
      <c r="X541">
        <v>0</v>
      </c>
      <c r="Y541">
        <v>0.38451885984171102</v>
      </c>
      <c r="Z541">
        <v>0</v>
      </c>
      <c r="AA541">
        <v>0</v>
      </c>
      <c r="AC541">
        <v>0</v>
      </c>
      <c r="AD541" t="s">
        <v>3544</v>
      </c>
      <c r="AE541">
        <v>0</v>
      </c>
      <c r="AF541">
        <v>0</v>
      </c>
      <c r="AG541">
        <v>0</v>
      </c>
      <c r="AH541">
        <v>0</v>
      </c>
      <c r="AJ541">
        <v>0</v>
      </c>
      <c r="AK541" t="s">
        <v>3544</v>
      </c>
      <c r="AL541">
        <v>0</v>
      </c>
      <c r="AM541">
        <v>0</v>
      </c>
      <c r="AN541">
        <v>0</v>
      </c>
      <c r="AO541">
        <v>0</v>
      </c>
      <c r="AQ541">
        <v>0</v>
      </c>
      <c r="AR541" t="s">
        <v>3544</v>
      </c>
      <c r="AS541">
        <v>0</v>
      </c>
      <c r="AT541">
        <v>0</v>
      </c>
      <c r="AU541">
        <v>0</v>
      </c>
      <c r="AV541">
        <v>0</v>
      </c>
      <c r="AX541">
        <v>0</v>
      </c>
      <c r="AY541" t="s">
        <v>3544</v>
      </c>
      <c r="AZ541">
        <v>0</v>
      </c>
      <c r="BA541">
        <v>0.90617113092375601</v>
      </c>
      <c r="BB541">
        <v>0</v>
      </c>
      <c r="BC541">
        <v>0</v>
      </c>
      <c r="BI541" s="2" t="s">
        <v>1539</v>
      </c>
      <c r="BJ541" s="2" t="s">
        <v>2536</v>
      </c>
      <c r="BM541">
        <f t="shared" si="112"/>
        <v>0</v>
      </c>
      <c r="BN541">
        <f t="shared" si="113"/>
        <v>0</v>
      </c>
      <c r="BO541">
        <f t="shared" si="114"/>
        <v>0</v>
      </c>
      <c r="BP541">
        <f t="shared" si="115"/>
        <v>0</v>
      </c>
      <c r="BQ541">
        <f t="shared" si="116"/>
        <v>0</v>
      </c>
      <c r="BR541">
        <f t="shared" si="117"/>
        <v>0</v>
      </c>
      <c r="BS541">
        <f t="shared" si="118"/>
        <v>0</v>
      </c>
      <c r="BU541">
        <f t="shared" si="119"/>
        <v>-0.34401249976558901</v>
      </c>
      <c r="BV541">
        <f t="shared" si="120"/>
        <v>0</v>
      </c>
      <c r="BW541">
        <f t="shared" si="121"/>
        <v>0</v>
      </c>
      <c r="BX541">
        <f t="shared" si="122"/>
        <v>0</v>
      </c>
      <c r="BY541">
        <f t="shared" si="123"/>
        <v>0</v>
      </c>
      <c r="BZ541">
        <f t="shared" si="124"/>
        <v>0</v>
      </c>
      <c r="CA541">
        <f t="shared" si="125"/>
        <v>0</v>
      </c>
    </row>
    <row r="542" spans="2:79" ht="15" customHeight="1" x14ac:dyDescent="0.25">
      <c r="B542" s="7" t="s">
        <v>540</v>
      </c>
      <c r="C542" s="7" t="s">
        <v>1540</v>
      </c>
      <c r="D542" s="7" t="s">
        <v>2537</v>
      </c>
      <c r="G542">
        <v>36.347402059478298</v>
      </c>
      <c r="H542" t="s">
        <v>3545</v>
      </c>
      <c r="I542">
        <v>33.551794300195901</v>
      </c>
      <c r="J542">
        <v>34.788044834639997</v>
      </c>
      <c r="K542">
        <v>30.9168692955711</v>
      </c>
      <c r="L542">
        <v>34.788044834639997</v>
      </c>
      <c r="N542">
        <v>19.443419633267801</v>
      </c>
      <c r="O542" t="s">
        <v>3545</v>
      </c>
      <c r="P542">
        <v>19.130862303594601</v>
      </c>
      <c r="Q542">
        <v>26.1598267896549</v>
      </c>
      <c r="R542">
        <v>24.2599014653929</v>
      </c>
      <c r="S542">
        <v>25.743752505787999</v>
      </c>
      <c r="V542">
        <v>19.443419633267801</v>
      </c>
      <c r="W542" t="s">
        <v>3545</v>
      </c>
      <c r="X542">
        <v>18.9038918021716</v>
      </c>
      <c r="Y542">
        <v>19.941800282830101</v>
      </c>
      <c r="Z542">
        <v>23.780147153610798</v>
      </c>
      <c r="AA542">
        <v>23.6087392718307</v>
      </c>
      <c r="AC542">
        <v>26.496520873857602</v>
      </c>
      <c r="AD542" t="s">
        <v>3545</v>
      </c>
      <c r="AE542">
        <v>25.643796734669099</v>
      </c>
      <c r="AF542">
        <v>45.522937498489199</v>
      </c>
      <c r="AG542">
        <v>45.522937498489199</v>
      </c>
      <c r="AH542">
        <v>59.3221223513182</v>
      </c>
      <c r="AJ542">
        <v>44.556856085832401</v>
      </c>
      <c r="AK542" t="s">
        <v>3545</v>
      </c>
      <c r="AL542">
        <v>42.8604216757169</v>
      </c>
      <c r="AM542">
        <v>47.071361886324198</v>
      </c>
      <c r="AN542">
        <v>47.071361886324198</v>
      </c>
      <c r="AO542">
        <v>47.186544690869603</v>
      </c>
      <c r="AQ542">
        <v>16.681916188582601</v>
      </c>
      <c r="AR542" t="s">
        <v>3545</v>
      </c>
      <c r="AS542">
        <v>16.263580033423501</v>
      </c>
      <c r="AT542">
        <v>23.739536010889701</v>
      </c>
      <c r="AU542">
        <v>23.739536010889701</v>
      </c>
      <c r="AV542">
        <v>24.051220056246599</v>
      </c>
      <c r="AX542">
        <v>36.330397280317001</v>
      </c>
      <c r="AY542" t="s">
        <v>3545</v>
      </c>
      <c r="AZ542">
        <v>35.056781443412497</v>
      </c>
      <c r="BA542">
        <v>37.502641295519197</v>
      </c>
      <c r="BB542">
        <v>49.537348310307998</v>
      </c>
      <c r="BC542">
        <v>57.704533548504898</v>
      </c>
      <c r="BI542" s="7" t="s">
        <v>1540</v>
      </c>
      <c r="BJ542" s="7" t="s">
        <v>2537</v>
      </c>
      <c r="BM542">
        <f t="shared" si="112"/>
        <v>5.4305327639071983</v>
      </c>
      <c r="BN542">
        <f t="shared" si="113"/>
        <v>-4.8164818321250991</v>
      </c>
      <c r="BO542">
        <f t="shared" si="114"/>
        <v>-4.3367275203429969</v>
      </c>
      <c r="BP542">
        <f t="shared" si="115"/>
        <v>-19.026416624631597</v>
      </c>
      <c r="BQ542">
        <f t="shared" si="116"/>
        <v>-2.5145058004917971</v>
      </c>
      <c r="BR542">
        <f t="shared" si="117"/>
        <v>-7.0576198223070996</v>
      </c>
      <c r="BS542">
        <f t="shared" si="118"/>
        <v>-13.206951029990996</v>
      </c>
      <c r="BU542">
        <f t="shared" si="119"/>
        <v>-3.8711755390688971</v>
      </c>
      <c r="BV542">
        <f t="shared" si="120"/>
        <v>-1.4838510403950984</v>
      </c>
      <c r="BW542">
        <f t="shared" si="121"/>
        <v>0.17140788178009814</v>
      </c>
      <c r="BX542">
        <f t="shared" si="122"/>
        <v>-13.799184852829001</v>
      </c>
      <c r="BY542">
        <f t="shared" si="123"/>
        <v>-0.1151828045454053</v>
      </c>
      <c r="BZ542">
        <f t="shared" si="124"/>
        <v>-0.31168404535689831</v>
      </c>
      <c r="CA542">
        <f t="shared" si="125"/>
        <v>-8.1671852381969003</v>
      </c>
    </row>
    <row r="543" spans="2:79" ht="15" customHeight="1" x14ac:dyDescent="0.25">
      <c r="B543" s="9" t="s">
        <v>541</v>
      </c>
      <c r="C543" s="9" t="s">
        <v>1541</v>
      </c>
      <c r="D543" s="9" t="s">
        <v>2538</v>
      </c>
      <c r="G543">
        <v>0</v>
      </c>
      <c r="H543" t="s">
        <v>3546</v>
      </c>
      <c r="I543">
        <v>0</v>
      </c>
      <c r="J543">
        <v>0.68802499956034102</v>
      </c>
      <c r="K543">
        <v>0</v>
      </c>
      <c r="L543">
        <v>0.68802499956034102</v>
      </c>
      <c r="N543">
        <v>0</v>
      </c>
      <c r="O543" t="s">
        <v>3546</v>
      </c>
      <c r="P543">
        <v>0</v>
      </c>
      <c r="Q543">
        <v>0.55580612654219796</v>
      </c>
      <c r="R543">
        <v>0</v>
      </c>
      <c r="S543">
        <v>0</v>
      </c>
      <c r="V543">
        <v>0</v>
      </c>
      <c r="W543" t="s">
        <v>3546</v>
      </c>
      <c r="X543">
        <v>0</v>
      </c>
      <c r="Y543">
        <v>0.76903771974047896</v>
      </c>
      <c r="Z543">
        <v>0</v>
      </c>
      <c r="AA543">
        <v>0</v>
      </c>
      <c r="AC543">
        <v>0</v>
      </c>
      <c r="AD543" t="s">
        <v>3546</v>
      </c>
      <c r="AE543">
        <v>0</v>
      </c>
      <c r="AF543">
        <v>0</v>
      </c>
      <c r="AG543">
        <v>0</v>
      </c>
      <c r="AH543">
        <v>0</v>
      </c>
      <c r="AJ543">
        <v>0</v>
      </c>
      <c r="AK543" t="s">
        <v>3546</v>
      </c>
      <c r="AL543">
        <v>0</v>
      </c>
      <c r="AM543">
        <v>0</v>
      </c>
      <c r="AN543">
        <v>0</v>
      </c>
      <c r="AO543">
        <v>0</v>
      </c>
      <c r="AQ543">
        <v>0</v>
      </c>
      <c r="AR543" t="s">
        <v>3546</v>
      </c>
      <c r="AS543">
        <v>0</v>
      </c>
      <c r="AT543">
        <v>0</v>
      </c>
      <c r="AU543">
        <v>0</v>
      </c>
      <c r="AV543">
        <v>0</v>
      </c>
      <c r="AX543">
        <v>0</v>
      </c>
      <c r="AY543" t="s">
        <v>3546</v>
      </c>
      <c r="AZ543">
        <v>0</v>
      </c>
      <c r="BA543">
        <v>1.81234226185944</v>
      </c>
      <c r="BB543">
        <v>0</v>
      </c>
      <c r="BC543">
        <v>0</v>
      </c>
      <c r="BI543" s="9" t="s">
        <v>1541</v>
      </c>
      <c r="BJ543" s="9" t="s">
        <v>2538</v>
      </c>
      <c r="BM543">
        <f t="shared" si="112"/>
        <v>0</v>
      </c>
      <c r="BN543">
        <f t="shared" si="113"/>
        <v>0</v>
      </c>
      <c r="BO543">
        <f t="shared" si="114"/>
        <v>0</v>
      </c>
      <c r="BP543">
        <f t="shared" si="115"/>
        <v>0</v>
      </c>
      <c r="BQ543">
        <f t="shared" si="116"/>
        <v>0</v>
      </c>
      <c r="BR543">
        <f t="shared" si="117"/>
        <v>0</v>
      </c>
      <c r="BS543">
        <f t="shared" si="118"/>
        <v>0</v>
      </c>
      <c r="BU543">
        <f t="shared" si="119"/>
        <v>-0.68802499956034102</v>
      </c>
      <c r="BV543">
        <f t="shared" si="120"/>
        <v>0</v>
      </c>
      <c r="BW543">
        <f t="shared" si="121"/>
        <v>0</v>
      </c>
      <c r="BX543">
        <f t="shared" si="122"/>
        <v>0</v>
      </c>
      <c r="BY543">
        <f t="shared" si="123"/>
        <v>0</v>
      </c>
      <c r="BZ543">
        <f t="shared" si="124"/>
        <v>0</v>
      </c>
      <c r="CA543">
        <f t="shared" si="125"/>
        <v>0</v>
      </c>
    </row>
    <row r="544" spans="2:79" ht="15" customHeight="1" x14ac:dyDescent="0.25">
      <c r="B544" s="2" t="s">
        <v>542</v>
      </c>
      <c r="C544" s="2" t="s">
        <v>1542</v>
      </c>
      <c r="D544" s="2" t="s">
        <v>2539</v>
      </c>
      <c r="G544">
        <v>3.1344894903107001E-4</v>
      </c>
      <c r="H544" t="s">
        <v>3547</v>
      </c>
      <c r="I544">
        <v>2.9472748292391798E-4</v>
      </c>
      <c r="J544">
        <v>2.9770465287897401E-4</v>
      </c>
      <c r="K544">
        <v>1.41715755633598E-4</v>
      </c>
      <c r="L544">
        <v>2.9770465287897401E-4</v>
      </c>
      <c r="N544">
        <v>1.3343663894893601E-4</v>
      </c>
      <c r="O544" t="s">
        <v>3547</v>
      </c>
      <c r="P544">
        <v>1.1519677173055199E-4</v>
      </c>
      <c r="Q544">
        <v>1.16360692147184E-4</v>
      </c>
      <c r="R544" s="41">
        <v>9.16984301149171E-5</v>
      </c>
      <c r="S544" s="41">
        <v>6.6015496444471494E-5</v>
      </c>
      <c r="V544">
        <v>1.3343663894893601E-4</v>
      </c>
      <c r="W544" t="s">
        <v>3547</v>
      </c>
      <c r="X544">
        <v>1.3210201632318799E-4</v>
      </c>
      <c r="Y544">
        <v>1.33436638949074E-4</v>
      </c>
      <c r="Z544" s="41">
        <v>9.16984301149171E-5</v>
      </c>
      <c r="AA544" s="41">
        <v>9.16984301149171E-5</v>
      </c>
      <c r="AC544">
        <v>2.0971270518277399E-4</v>
      </c>
      <c r="AD544" t="s">
        <v>3547</v>
      </c>
      <c r="AE544">
        <v>2.0761523637702299E-4</v>
      </c>
      <c r="AF544" s="41">
        <v>5.8547035777678502E-5</v>
      </c>
      <c r="AG544" s="41">
        <v>5.8547035777678502E-5</v>
      </c>
      <c r="AH544" s="41">
        <v>1.3929402398105099E-4</v>
      </c>
      <c r="AJ544">
        <v>4.1963583357684803E-4</v>
      </c>
      <c r="AK544" t="s">
        <v>3547</v>
      </c>
      <c r="AL544">
        <v>4.1543938664290203E-4</v>
      </c>
      <c r="AM544">
        <v>1.87564970691057E-4</v>
      </c>
      <c r="AN544">
        <v>1.87564970691057E-4</v>
      </c>
      <c r="AO544">
        <v>1.87564970691057E-4</v>
      </c>
      <c r="AQ544">
        <v>1.03439470248379E-4</v>
      </c>
      <c r="AR544" t="s">
        <v>3547</v>
      </c>
      <c r="AS544">
        <v>1.02404637800646E-4</v>
      </c>
      <c r="AT544" s="41">
        <v>5.0859360058552698E-5</v>
      </c>
      <c r="AU544" s="41">
        <v>5.0859360058552698E-5</v>
      </c>
      <c r="AV544" s="41">
        <v>5.4031876633331401E-5</v>
      </c>
      <c r="AX544">
        <v>3.1325707855067698E-4</v>
      </c>
      <c r="AY544" t="s">
        <v>3547</v>
      </c>
      <c r="AZ544">
        <v>3.1012433100841003E-4</v>
      </c>
      <c r="BA544">
        <v>3.1325707855205001E-4</v>
      </c>
      <c r="BB544">
        <v>2.5199386042373801E-4</v>
      </c>
      <c r="BC544">
        <v>3.3893926374872801E-4</v>
      </c>
      <c r="BI544" s="2" t="s">
        <v>1542</v>
      </c>
      <c r="BJ544" s="2" t="s">
        <v>2539</v>
      </c>
      <c r="BM544">
        <f t="shared" si="112"/>
        <v>1.71733193397472E-4</v>
      </c>
      <c r="BN544">
        <f t="shared" si="113"/>
        <v>4.1738208834018911E-5</v>
      </c>
      <c r="BO544">
        <f t="shared" si="114"/>
        <v>4.1738208834018911E-5</v>
      </c>
      <c r="BP544">
        <f t="shared" si="115"/>
        <v>1.5116566940509549E-4</v>
      </c>
      <c r="BQ544">
        <f t="shared" si="116"/>
        <v>2.3207086288579102E-4</v>
      </c>
      <c r="BR544">
        <f t="shared" si="117"/>
        <v>5.25801101898263E-5</v>
      </c>
      <c r="BS544">
        <f t="shared" si="118"/>
        <v>6.1263218126938969E-5</v>
      </c>
      <c r="BU544">
        <f t="shared" si="119"/>
        <v>-1.55988897245376E-4</v>
      </c>
      <c r="BV544">
        <f t="shared" si="120"/>
        <v>2.5682933670445607E-5</v>
      </c>
      <c r="BW544">
        <f t="shared" si="121"/>
        <v>0</v>
      </c>
      <c r="BX544">
        <f t="shared" si="122"/>
        <v>-8.0746988203372487E-5</v>
      </c>
      <c r="BY544">
        <f t="shared" si="123"/>
        <v>0</v>
      </c>
      <c r="BZ544">
        <f t="shared" si="124"/>
        <v>-3.1725165747787035E-6</v>
      </c>
      <c r="CA544">
        <f t="shared" si="125"/>
        <v>-8.6945403324989999E-5</v>
      </c>
    </row>
    <row r="545" spans="2:79" ht="15" customHeight="1" x14ac:dyDescent="0.25">
      <c r="B545" s="2" t="s">
        <v>543</v>
      </c>
      <c r="C545" s="2" t="s">
        <v>1543</v>
      </c>
      <c r="D545" s="2" t="s">
        <v>2540</v>
      </c>
      <c r="G545">
        <v>0</v>
      </c>
      <c r="H545" t="s">
        <v>3548</v>
      </c>
      <c r="I545">
        <v>0</v>
      </c>
      <c r="J545">
        <v>0.68802499956430396</v>
      </c>
      <c r="K545">
        <v>0</v>
      </c>
      <c r="L545">
        <v>0.68802499956430396</v>
      </c>
      <c r="N545">
        <v>0</v>
      </c>
      <c r="O545" t="s">
        <v>3548</v>
      </c>
      <c r="P545">
        <v>0</v>
      </c>
      <c r="Q545">
        <v>0.55580612653912698</v>
      </c>
      <c r="R545">
        <v>0</v>
      </c>
      <c r="S545">
        <v>1.99066460686313</v>
      </c>
      <c r="V545">
        <v>0</v>
      </c>
      <c r="W545" t="s">
        <v>3548</v>
      </c>
      <c r="X545">
        <v>0</v>
      </c>
      <c r="Y545">
        <v>0.76903771978288704</v>
      </c>
      <c r="Z545">
        <v>0</v>
      </c>
      <c r="AA545">
        <v>0</v>
      </c>
      <c r="AC545">
        <v>0</v>
      </c>
      <c r="AD545" t="s">
        <v>3548</v>
      </c>
      <c r="AE545">
        <v>0</v>
      </c>
      <c r="AF545">
        <v>0</v>
      </c>
      <c r="AG545">
        <v>0</v>
      </c>
      <c r="AH545">
        <v>0</v>
      </c>
      <c r="AJ545">
        <v>0</v>
      </c>
      <c r="AK545" t="s">
        <v>3548</v>
      </c>
      <c r="AL545">
        <v>0</v>
      </c>
      <c r="AM545">
        <v>0</v>
      </c>
      <c r="AN545">
        <v>0</v>
      </c>
      <c r="AO545">
        <v>0</v>
      </c>
      <c r="AQ545">
        <v>0</v>
      </c>
      <c r="AR545" t="s">
        <v>3548</v>
      </c>
      <c r="AS545">
        <v>0</v>
      </c>
      <c r="AT545">
        <v>0</v>
      </c>
      <c r="AU545">
        <v>0</v>
      </c>
      <c r="AV545">
        <v>0</v>
      </c>
      <c r="AX545">
        <v>0</v>
      </c>
      <c r="AY545" t="s">
        <v>3548</v>
      </c>
      <c r="AZ545">
        <v>0</v>
      </c>
      <c r="BA545">
        <v>1.8123422618721201</v>
      </c>
      <c r="BB545">
        <v>0</v>
      </c>
      <c r="BC545">
        <v>0</v>
      </c>
      <c r="BI545" s="2" t="s">
        <v>1543</v>
      </c>
      <c r="BJ545" s="2" t="s">
        <v>2540</v>
      </c>
      <c r="BM545">
        <f t="shared" si="112"/>
        <v>0</v>
      </c>
      <c r="BN545">
        <f t="shared" si="113"/>
        <v>0</v>
      </c>
      <c r="BO545">
        <f t="shared" si="114"/>
        <v>0</v>
      </c>
      <c r="BP545">
        <f t="shared" si="115"/>
        <v>0</v>
      </c>
      <c r="BQ545">
        <f t="shared" si="116"/>
        <v>0</v>
      </c>
      <c r="BR545">
        <f t="shared" si="117"/>
        <v>0</v>
      </c>
      <c r="BS545">
        <f t="shared" si="118"/>
        <v>0</v>
      </c>
      <c r="BU545">
        <f t="shared" si="119"/>
        <v>-0.68802499956430396</v>
      </c>
      <c r="BV545">
        <f t="shared" si="120"/>
        <v>-1.99066460686313</v>
      </c>
      <c r="BW545">
        <f t="shared" si="121"/>
        <v>0</v>
      </c>
      <c r="BX545">
        <f t="shared" si="122"/>
        <v>0</v>
      </c>
      <c r="BY545">
        <f t="shared" si="123"/>
        <v>0</v>
      </c>
      <c r="BZ545">
        <f t="shared" si="124"/>
        <v>0</v>
      </c>
      <c r="CA545">
        <f t="shared" si="125"/>
        <v>0</v>
      </c>
    </row>
    <row r="546" spans="2:79" ht="15" customHeight="1" x14ac:dyDescent="0.25">
      <c r="B546" s="2" t="s">
        <v>544</v>
      </c>
      <c r="C546" s="2" t="s">
        <v>1544</v>
      </c>
      <c r="D546" s="2" t="s">
        <v>2541</v>
      </c>
      <c r="G546">
        <v>1.6164640016138601E-3</v>
      </c>
      <c r="H546" t="s">
        <v>3549</v>
      </c>
      <c r="I546">
        <v>0</v>
      </c>
      <c r="J546">
        <v>1.5352702756636599E-3</v>
      </c>
      <c r="K546">
        <v>7.3083166541110202E-4</v>
      </c>
      <c r="L546">
        <v>1.5352702756636599E-3</v>
      </c>
      <c r="N546">
        <v>6.8813605540540802E-4</v>
      </c>
      <c r="O546" t="s">
        <v>3549</v>
      </c>
      <c r="P546">
        <v>0</v>
      </c>
      <c r="Q546">
        <v>6.0007497437885703E-4</v>
      </c>
      <c r="R546">
        <v>4.7289107762082998E-4</v>
      </c>
      <c r="S546">
        <v>3.4044355191475999E-4</v>
      </c>
      <c r="V546">
        <v>6.8813605540540802E-4</v>
      </c>
      <c r="W546" t="s">
        <v>3549</v>
      </c>
      <c r="X546">
        <v>0</v>
      </c>
      <c r="Y546">
        <v>6.8813605540675904E-4</v>
      </c>
      <c r="Z546">
        <v>4.7289107762082998E-4</v>
      </c>
      <c r="AA546">
        <v>4.7289107762082998E-4</v>
      </c>
      <c r="AC546">
        <v>1.08149362011556E-3</v>
      </c>
      <c r="AD546" t="s">
        <v>3549</v>
      </c>
      <c r="AE546">
        <v>0</v>
      </c>
      <c r="AF546">
        <v>3.0192851509625002E-4</v>
      </c>
      <c r="AG546">
        <v>3.0192851509625002E-4</v>
      </c>
      <c r="AH546">
        <v>7.1834273523308E-4</v>
      </c>
      <c r="AJ546">
        <v>2.1640723979441398E-3</v>
      </c>
      <c r="AK546" t="s">
        <v>3549</v>
      </c>
      <c r="AL546">
        <v>0</v>
      </c>
      <c r="AM546">
        <v>9.6727720422507002E-4</v>
      </c>
      <c r="AN546">
        <v>9.6727720422507002E-4</v>
      </c>
      <c r="AO546">
        <v>9.6727720422507002E-4</v>
      </c>
      <c r="AQ546">
        <v>5.3343991268617298E-4</v>
      </c>
      <c r="AR546" t="s">
        <v>3549</v>
      </c>
      <c r="AS546">
        <v>0</v>
      </c>
      <c r="AT546">
        <v>2.6228298079899998E-4</v>
      </c>
      <c r="AU546">
        <v>2.6228298079899998E-4</v>
      </c>
      <c r="AV546">
        <v>2.7864372743025001E-4</v>
      </c>
      <c r="AX546">
        <v>1.6154745207943601E-3</v>
      </c>
      <c r="AY546" t="s">
        <v>3549</v>
      </c>
      <c r="AZ546">
        <v>0</v>
      </c>
      <c r="BA546">
        <v>1.6154745207959001E-3</v>
      </c>
      <c r="BB546">
        <v>1.2995385859982699E-3</v>
      </c>
      <c r="BC546">
        <v>1.7479181866093499E-3</v>
      </c>
      <c r="BI546" s="2" t="s">
        <v>1544</v>
      </c>
      <c r="BJ546" s="2" t="s">
        <v>2541</v>
      </c>
      <c r="BM546">
        <f t="shared" si="112"/>
        <v>8.8563233620275804E-4</v>
      </c>
      <c r="BN546">
        <f t="shared" si="113"/>
        <v>2.1524497778457804E-4</v>
      </c>
      <c r="BO546">
        <f t="shared" si="114"/>
        <v>2.1524497778457804E-4</v>
      </c>
      <c r="BP546">
        <f t="shared" si="115"/>
        <v>7.7956510501930995E-4</v>
      </c>
      <c r="BQ546">
        <f t="shared" si="116"/>
        <v>1.1967951937190699E-3</v>
      </c>
      <c r="BR546">
        <f t="shared" si="117"/>
        <v>2.71156931887173E-4</v>
      </c>
      <c r="BS546">
        <f t="shared" si="118"/>
        <v>3.1593593479609019E-4</v>
      </c>
      <c r="BU546">
        <f t="shared" si="119"/>
        <v>-8.0443861025255789E-4</v>
      </c>
      <c r="BV546">
        <f t="shared" si="120"/>
        <v>1.3244752570606999E-4</v>
      </c>
      <c r="BW546">
        <f t="shared" si="121"/>
        <v>0</v>
      </c>
      <c r="BX546">
        <f t="shared" si="122"/>
        <v>-4.1641422013682998E-4</v>
      </c>
      <c r="BY546">
        <f t="shared" si="123"/>
        <v>0</v>
      </c>
      <c r="BZ546">
        <f t="shared" si="124"/>
        <v>-1.636074663125003E-5</v>
      </c>
      <c r="CA546">
        <f t="shared" si="125"/>
        <v>-4.4837960061108002E-4</v>
      </c>
    </row>
    <row r="547" spans="2:79" ht="15" customHeight="1" x14ac:dyDescent="0.25">
      <c r="B547" s="2" t="s">
        <v>545</v>
      </c>
      <c r="C547" s="2" t="s">
        <v>1545</v>
      </c>
      <c r="D547" s="2" t="s">
        <v>2542</v>
      </c>
      <c r="G547">
        <v>0</v>
      </c>
      <c r="H547" t="s">
        <v>3550</v>
      </c>
      <c r="I547">
        <v>0</v>
      </c>
      <c r="J547">
        <v>1.53520175977938E-3</v>
      </c>
      <c r="K547">
        <v>0</v>
      </c>
      <c r="L547">
        <v>1.53520175977938E-3</v>
      </c>
      <c r="N547">
        <v>0</v>
      </c>
      <c r="O547" t="s">
        <v>3550</v>
      </c>
      <c r="P547">
        <v>0</v>
      </c>
      <c r="Q547">
        <v>6.0006201377857805E-4</v>
      </c>
      <c r="R547">
        <v>0</v>
      </c>
      <c r="S547">
        <v>0</v>
      </c>
      <c r="V547">
        <v>0</v>
      </c>
      <c r="W547" t="s">
        <v>3550</v>
      </c>
      <c r="X547">
        <v>0</v>
      </c>
      <c r="Y547">
        <v>6.8812373835867901E-4</v>
      </c>
      <c r="Z547">
        <v>0</v>
      </c>
      <c r="AA547">
        <v>0</v>
      </c>
      <c r="AC547">
        <v>0</v>
      </c>
      <c r="AD547" t="s">
        <v>3550</v>
      </c>
      <c r="AE547">
        <v>0</v>
      </c>
      <c r="AF547">
        <v>0</v>
      </c>
      <c r="AG547">
        <v>0</v>
      </c>
      <c r="AH547">
        <v>0</v>
      </c>
      <c r="AJ547">
        <v>0</v>
      </c>
      <c r="AK547" t="s">
        <v>3550</v>
      </c>
      <c r="AL547">
        <v>0</v>
      </c>
      <c r="AM547">
        <v>0</v>
      </c>
      <c r="AN547">
        <v>0</v>
      </c>
      <c r="AO547">
        <v>0</v>
      </c>
      <c r="AQ547">
        <v>0</v>
      </c>
      <c r="AR547" t="s">
        <v>3550</v>
      </c>
      <c r="AS547">
        <v>0</v>
      </c>
      <c r="AT547">
        <v>0</v>
      </c>
      <c r="AU547">
        <v>0</v>
      </c>
      <c r="AV547">
        <v>0</v>
      </c>
      <c r="AX547">
        <v>0</v>
      </c>
      <c r="AY547" t="s">
        <v>3550</v>
      </c>
      <c r="AZ547">
        <v>0</v>
      </c>
      <c r="BA547">
        <v>1.6154457198491901E-3</v>
      </c>
      <c r="BB547">
        <v>0</v>
      </c>
      <c r="BC547">
        <v>0</v>
      </c>
      <c r="BI547" s="2" t="s">
        <v>1545</v>
      </c>
      <c r="BJ547" s="2" t="s">
        <v>2542</v>
      </c>
      <c r="BM547">
        <f t="shared" si="112"/>
        <v>0</v>
      </c>
      <c r="BN547">
        <f t="shared" si="113"/>
        <v>0</v>
      </c>
      <c r="BO547">
        <f t="shared" si="114"/>
        <v>0</v>
      </c>
      <c r="BP547">
        <f t="shared" si="115"/>
        <v>0</v>
      </c>
      <c r="BQ547">
        <f t="shared" si="116"/>
        <v>0</v>
      </c>
      <c r="BR547">
        <f t="shared" si="117"/>
        <v>0</v>
      </c>
      <c r="BS547">
        <f t="shared" si="118"/>
        <v>0</v>
      </c>
      <c r="BU547">
        <f t="shared" si="119"/>
        <v>-1.53520175977938E-3</v>
      </c>
      <c r="BV547">
        <f t="shared" si="120"/>
        <v>0</v>
      </c>
      <c r="BW547">
        <f t="shared" si="121"/>
        <v>0</v>
      </c>
      <c r="BX547">
        <f t="shared" si="122"/>
        <v>0</v>
      </c>
      <c r="BY547">
        <f t="shared" si="123"/>
        <v>0</v>
      </c>
      <c r="BZ547">
        <f t="shared" si="124"/>
        <v>0</v>
      </c>
      <c r="CA547">
        <f t="shared" si="125"/>
        <v>0</v>
      </c>
    </row>
    <row r="548" spans="2:79" ht="15" customHeight="1" x14ac:dyDescent="0.25">
      <c r="B548" s="2" t="s">
        <v>546</v>
      </c>
      <c r="C548" s="2" t="s">
        <v>1546</v>
      </c>
      <c r="D548" s="2" t="s">
        <v>2543</v>
      </c>
      <c r="G548">
        <v>0</v>
      </c>
      <c r="H548" t="s">
        <v>3551</v>
      </c>
      <c r="I548">
        <v>0</v>
      </c>
      <c r="J548">
        <v>0</v>
      </c>
      <c r="K548">
        <v>0</v>
      </c>
      <c r="L548">
        <v>0</v>
      </c>
      <c r="N548">
        <v>0</v>
      </c>
      <c r="O548" t="s">
        <v>3551</v>
      </c>
      <c r="P548">
        <v>0</v>
      </c>
      <c r="Q548">
        <v>0</v>
      </c>
      <c r="R548">
        <v>0</v>
      </c>
      <c r="S548">
        <v>0</v>
      </c>
      <c r="V548">
        <v>0</v>
      </c>
      <c r="W548" t="s">
        <v>3551</v>
      </c>
      <c r="X548">
        <v>0</v>
      </c>
      <c r="Y548">
        <v>0</v>
      </c>
      <c r="Z548">
        <v>0</v>
      </c>
      <c r="AA548">
        <v>0</v>
      </c>
      <c r="AC548">
        <v>0</v>
      </c>
      <c r="AD548" t="s">
        <v>3551</v>
      </c>
      <c r="AE548">
        <v>0</v>
      </c>
      <c r="AF548">
        <v>0</v>
      </c>
      <c r="AG548">
        <v>0</v>
      </c>
      <c r="AH548">
        <v>0</v>
      </c>
      <c r="AJ548">
        <v>0</v>
      </c>
      <c r="AK548" t="s">
        <v>3551</v>
      </c>
      <c r="AL548">
        <v>0</v>
      </c>
      <c r="AM548">
        <v>0</v>
      </c>
      <c r="AN548">
        <v>0</v>
      </c>
      <c r="AO548">
        <v>0</v>
      </c>
      <c r="AQ548">
        <v>0</v>
      </c>
      <c r="AR548" t="s">
        <v>3551</v>
      </c>
      <c r="AS548">
        <v>0</v>
      </c>
      <c r="AT548">
        <v>0</v>
      </c>
      <c r="AU548">
        <v>0</v>
      </c>
      <c r="AV548">
        <v>0</v>
      </c>
      <c r="AX548">
        <v>0</v>
      </c>
      <c r="AY548" t="s">
        <v>3551</v>
      </c>
      <c r="AZ548">
        <v>0</v>
      </c>
      <c r="BA548">
        <v>0</v>
      </c>
      <c r="BB548">
        <v>0</v>
      </c>
      <c r="BC548">
        <v>0</v>
      </c>
      <c r="BI548" s="2" t="s">
        <v>1546</v>
      </c>
      <c r="BJ548" s="2" t="s">
        <v>2543</v>
      </c>
      <c r="BM548">
        <f t="shared" si="112"/>
        <v>0</v>
      </c>
      <c r="BN548">
        <f t="shared" si="113"/>
        <v>0</v>
      </c>
      <c r="BO548">
        <f t="shared" si="114"/>
        <v>0</v>
      </c>
      <c r="BP548">
        <f t="shared" si="115"/>
        <v>0</v>
      </c>
      <c r="BQ548">
        <f t="shared" si="116"/>
        <v>0</v>
      </c>
      <c r="BR548">
        <f t="shared" si="117"/>
        <v>0</v>
      </c>
      <c r="BS548">
        <f t="shared" si="118"/>
        <v>0</v>
      </c>
      <c r="BU548">
        <f t="shared" si="119"/>
        <v>0</v>
      </c>
      <c r="BV548">
        <f t="shared" si="120"/>
        <v>0</v>
      </c>
      <c r="BW548">
        <f t="shared" si="121"/>
        <v>0</v>
      </c>
      <c r="BX548">
        <f t="shared" si="122"/>
        <v>0</v>
      </c>
      <c r="BY548">
        <f t="shared" si="123"/>
        <v>0</v>
      </c>
      <c r="BZ548">
        <f t="shared" si="124"/>
        <v>0</v>
      </c>
      <c r="CA548">
        <f t="shared" si="125"/>
        <v>0</v>
      </c>
    </row>
    <row r="549" spans="2:79" ht="15" customHeight="1" x14ac:dyDescent="0.25">
      <c r="B549" s="2" t="s">
        <v>547</v>
      </c>
      <c r="C549" s="2" t="s">
        <v>1547</v>
      </c>
      <c r="D549" s="9" t="s">
        <v>2544</v>
      </c>
      <c r="G549">
        <v>6.4600000000000399</v>
      </c>
      <c r="H549" t="s">
        <v>3552</v>
      </c>
      <c r="I549">
        <v>6.0013166669669999</v>
      </c>
      <c r="J549">
        <v>1000</v>
      </c>
      <c r="K549">
        <v>6.4600000000000399</v>
      </c>
      <c r="L549">
        <v>1000</v>
      </c>
      <c r="N549">
        <v>3.49000000000001</v>
      </c>
      <c r="O549" t="s">
        <v>3552</v>
      </c>
      <c r="P549">
        <v>3.1194625822937501</v>
      </c>
      <c r="Q549">
        <v>1000</v>
      </c>
      <c r="R549">
        <v>3.49000000000001</v>
      </c>
      <c r="S549">
        <v>3.49000000000001</v>
      </c>
      <c r="V549">
        <v>3.49000000000001</v>
      </c>
      <c r="W549" t="s">
        <v>3552</v>
      </c>
      <c r="X549">
        <v>2.9773081868675</v>
      </c>
      <c r="Y549">
        <v>1000</v>
      </c>
      <c r="Z549">
        <v>3.49000000000001</v>
      </c>
      <c r="AA549">
        <v>3.49000000000001</v>
      </c>
      <c r="AC549">
        <v>5.5</v>
      </c>
      <c r="AD549" t="s">
        <v>3552</v>
      </c>
      <c r="AE549">
        <v>4.6910548689354501</v>
      </c>
      <c r="AF549">
        <v>5.5</v>
      </c>
      <c r="AG549">
        <v>5.5</v>
      </c>
      <c r="AH549">
        <v>5.5</v>
      </c>
      <c r="AJ549">
        <v>10.050000000000001</v>
      </c>
      <c r="AK549" t="s">
        <v>3552</v>
      </c>
      <c r="AL549">
        <v>8.4379459338956604</v>
      </c>
      <c r="AM549">
        <v>10.050000000000001</v>
      </c>
      <c r="AN549">
        <v>10.050000000000001</v>
      </c>
      <c r="AO549">
        <v>10.050000000000001</v>
      </c>
      <c r="AQ549">
        <v>3.6900000000000501</v>
      </c>
      <c r="AR549" t="s">
        <v>3552</v>
      </c>
      <c r="AS549">
        <v>3.2924718103773798</v>
      </c>
      <c r="AT549">
        <v>3.6900000000000501</v>
      </c>
      <c r="AU549">
        <v>3.6900000000000501</v>
      </c>
      <c r="AV549">
        <v>3.6900000000000501</v>
      </c>
      <c r="AX549">
        <v>6.4600000000000399</v>
      </c>
      <c r="AY549" t="s">
        <v>3552</v>
      </c>
      <c r="AZ549">
        <v>5.2517718254202901</v>
      </c>
      <c r="BA549">
        <v>1000</v>
      </c>
      <c r="BB549">
        <v>6.4600000000000399</v>
      </c>
      <c r="BC549">
        <v>6.4600000000000399</v>
      </c>
      <c r="BI549" s="2" t="s">
        <v>1547</v>
      </c>
      <c r="BJ549" s="9" t="s">
        <v>2544</v>
      </c>
      <c r="BM549">
        <f t="shared" si="112"/>
        <v>0</v>
      </c>
      <c r="BN549">
        <f t="shared" si="113"/>
        <v>0</v>
      </c>
      <c r="BO549">
        <f t="shared" si="114"/>
        <v>0</v>
      </c>
      <c r="BP549">
        <f t="shared" si="115"/>
        <v>0</v>
      </c>
      <c r="BQ549">
        <f t="shared" si="116"/>
        <v>0</v>
      </c>
      <c r="BR549">
        <f t="shared" si="117"/>
        <v>0</v>
      </c>
      <c r="BS549">
        <f t="shared" si="118"/>
        <v>0</v>
      </c>
      <c r="BU549">
        <f t="shared" si="119"/>
        <v>-993.54</v>
      </c>
      <c r="BV549">
        <f t="shared" si="120"/>
        <v>0</v>
      </c>
      <c r="BW549">
        <f t="shared" si="121"/>
        <v>0</v>
      </c>
      <c r="BX549">
        <f t="shared" si="122"/>
        <v>0</v>
      </c>
      <c r="BY549">
        <f t="shared" si="123"/>
        <v>0</v>
      </c>
      <c r="BZ549">
        <f t="shared" si="124"/>
        <v>0</v>
      </c>
      <c r="CA549">
        <f t="shared" si="125"/>
        <v>0</v>
      </c>
    </row>
    <row r="550" spans="2:79" ht="15" customHeight="1" x14ac:dyDescent="0.25">
      <c r="B550" s="2" t="s">
        <v>548</v>
      </c>
      <c r="C550" s="2" t="s">
        <v>1548</v>
      </c>
      <c r="D550" s="2" t="s">
        <v>2545</v>
      </c>
      <c r="G550">
        <v>0</v>
      </c>
      <c r="H550" t="s">
        <v>3553</v>
      </c>
      <c r="I550">
        <v>0</v>
      </c>
      <c r="J550">
        <v>0</v>
      </c>
      <c r="K550">
        <v>0</v>
      </c>
      <c r="L550">
        <v>0</v>
      </c>
      <c r="N550">
        <v>0</v>
      </c>
      <c r="O550" t="s">
        <v>3553</v>
      </c>
      <c r="P550">
        <v>0</v>
      </c>
      <c r="Q550">
        <v>0</v>
      </c>
      <c r="R550">
        <v>0</v>
      </c>
      <c r="S550">
        <v>0</v>
      </c>
      <c r="V550">
        <v>0</v>
      </c>
      <c r="W550" t="s">
        <v>3553</v>
      </c>
      <c r="X550">
        <v>0</v>
      </c>
      <c r="Y550">
        <v>0</v>
      </c>
      <c r="Z550">
        <v>0</v>
      </c>
      <c r="AA550">
        <v>0</v>
      </c>
      <c r="AC550">
        <v>0</v>
      </c>
      <c r="AD550" t="s">
        <v>3553</v>
      </c>
      <c r="AE550">
        <v>0</v>
      </c>
      <c r="AF550">
        <v>0</v>
      </c>
      <c r="AG550">
        <v>0</v>
      </c>
      <c r="AH550">
        <v>0</v>
      </c>
      <c r="AJ550">
        <v>0</v>
      </c>
      <c r="AK550" t="s">
        <v>3553</v>
      </c>
      <c r="AL550">
        <v>0</v>
      </c>
      <c r="AM550">
        <v>0</v>
      </c>
      <c r="AN550">
        <v>0</v>
      </c>
      <c r="AO550">
        <v>0</v>
      </c>
      <c r="AQ550">
        <v>0</v>
      </c>
      <c r="AR550" t="s">
        <v>3553</v>
      </c>
      <c r="AS550">
        <v>0</v>
      </c>
      <c r="AT550">
        <v>0</v>
      </c>
      <c r="AU550">
        <v>0</v>
      </c>
      <c r="AV550">
        <v>0</v>
      </c>
      <c r="AX550">
        <v>0</v>
      </c>
      <c r="AY550" t="s">
        <v>3553</v>
      </c>
      <c r="AZ550">
        <v>0</v>
      </c>
      <c r="BA550">
        <v>0</v>
      </c>
      <c r="BB550">
        <v>0</v>
      </c>
      <c r="BC550">
        <v>0</v>
      </c>
      <c r="BI550" s="2" t="s">
        <v>1548</v>
      </c>
      <c r="BJ550" s="2" t="s">
        <v>2545</v>
      </c>
      <c r="BM550">
        <f t="shared" si="112"/>
        <v>0</v>
      </c>
      <c r="BN550">
        <f t="shared" si="113"/>
        <v>0</v>
      </c>
      <c r="BO550">
        <f t="shared" si="114"/>
        <v>0</v>
      </c>
      <c r="BP550">
        <f t="shared" si="115"/>
        <v>0</v>
      </c>
      <c r="BQ550">
        <f t="shared" si="116"/>
        <v>0</v>
      </c>
      <c r="BR550">
        <f t="shared" si="117"/>
        <v>0</v>
      </c>
      <c r="BS550">
        <f t="shared" si="118"/>
        <v>0</v>
      </c>
      <c r="BU550">
        <f t="shared" si="119"/>
        <v>0</v>
      </c>
      <c r="BV550">
        <f t="shared" si="120"/>
        <v>0</v>
      </c>
      <c r="BW550">
        <f t="shared" si="121"/>
        <v>0</v>
      </c>
      <c r="BX550">
        <f t="shared" si="122"/>
        <v>0</v>
      </c>
      <c r="BY550">
        <f t="shared" si="123"/>
        <v>0</v>
      </c>
      <c r="BZ550">
        <f t="shared" si="124"/>
        <v>0</v>
      </c>
      <c r="CA550">
        <f t="shared" si="125"/>
        <v>0</v>
      </c>
    </row>
    <row r="551" spans="2:79" ht="15" customHeight="1" x14ac:dyDescent="0.25">
      <c r="B551" s="2" t="s">
        <v>549</v>
      </c>
      <c r="C551" s="2" t="s">
        <v>1549</v>
      </c>
      <c r="D551" s="9" t="s">
        <v>2546</v>
      </c>
      <c r="G551">
        <v>0.59749803419254</v>
      </c>
      <c r="H551" t="s">
        <v>3554</v>
      </c>
      <c r="I551">
        <v>-998.09369146161305</v>
      </c>
      <c r="J551">
        <v>1000</v>
      </c>
      <c r="K551">
        <v>0.259516295862113</v>
      </c>
      <c r="L551">
        <v>1000</v>
      </c>
      <c r="N551">
        <v>0.24735495594461601</v>
      </c>
      <c r="O551" t="s">
        <v>3554</v>
      </c>
      <c r="P551">
        <v>-999.26267202894905</v>
      </c>
      <c r="Q551">
        <v>1000</v>
      </c>
      <c r="R551">
        <v>0.16792230908754399</v>
      </c>
      <c r="S551">
        <v>0.12089056033585199</v>
      </c>
      <c r="V551">
        <v>0.24735495594461601</v>
      </c>
      <c r="W551" t="s">
        <v>3554</v>
      </c>
      <c r="X551">
        <v>-999.14555914807295</v>
      </c>
      <c r="Y551">
        <v>1000</v>
      </c>
      <c r="Z551">
        <v>0.16792230908743</v>
      </c>
      <c r="AA551">
        <v>0.16792230908720299</v>
      </c>
      <c r="AC551">
        <v>0.38874987679616901</v>
      </c>
      <c r="AD551" t="s">
        <v>3554</v>
      </c>
      <c r="AE551">
        <v>-998.65713677531301</v>
      </c>
      <c r="AF551">
        <v>0.11028648738920301</v>
      </c>
      <c r="AG551">
        <v>0.11028648738920301</v>
      </c>
      <c r="AH551">
        <v>0.25508151141900698</v>
      </c>
      <c r="AJ551">
        <v>0.77788982055017197</v>
      </c>
      <c r="AK551" t="s">
        <v>3554</v>
      </c>
      <c r="AL551">
        <v>-997.312922288501</v>
      </c>
      <c r="AM551">
        <v>0.34347745040565802</v>
      </c>
      <c r="AN551">
        <v>0.34347745040565802</v>
      </c>
      <c r="AO551">
        <v>0.34347745040577099</v>
      </c>
      <c r="AQ551">
        <v>0.191748426877098</v>
      </c>
      <c r="AR551" t="s">
        <v>3554</v>
      </c>
      <c r="AS551">
        <v>-999.33764291862201</v>
      </c>
      <c r="AT551">
        <v>9.3135958478342204E-2</v>
      </c>
      <c r="AU551">
        <v>9.3135958478342204E-2</v>
      </c>
      <c r="AV551">
        <v>9.8945614196281895E-2</v>
      </c>
      <c r="AX551">
        <v>0.58069276530625302</v>
      </c>
      <c r="AY551" t="s">
        <v>3554</v>
      </c>
      <c r="AZ551">
        <v>-997.99410406286904</v>
      </c>
      <c r="BA551">
        <v>1000</v>
      </c>
      <c r="BB551">
        <v>0.692421582908196</v>
      </c>
      <c r="BC551">
        <v>1.0141521112813101</v>
      </c>
      <c r="BI551" s="2" t="s">
        <v>1549</v>
      </c>
      <c r="BJ551" s="9" t="s">
        <v>2546</v>
      </c>
      <c r="BM551">
        <f t="shared" si="112"/>
        <v>0.337981738330427</v>
      </c>
      <c r="BN551">
        <f t="shared" si="113"/>
        <v>7.943264685707202E-2</v>
      </c>
      <c r="BO551">
        <f t="shared" si="114"/>
        <v>7.9432646857186012E-2</v>
      </c>
      <c r="BP551">
        <f t="shared" si="115"/>
        <v>0.27846338940696602</v>
      </c>
      <c r="BQ551">
        <f t="shared" si="116"/>
        <v>0.43441237014451395</v>
      </c>
      <c r="BR551">
        <f t="shared" si="117"/>
        <v>9.8612468398755801E-2</v>
      </c>
      <c r="BS551">
        <f t="shared" si="118"/>
        <v>-0.11172881760194298</v>
      </c>
      <c r="BU551">
        <f t="shared" si="119"/>
        <v>-999.74048370413789</v>
      </c>
      <c r="BV551">
        <f t="shared" si="120"/>
        <v>4.7031748751691999E-2</v>
      </c>
      <c r="BW551">
        <f t="shared" si="121"/>
        <v>2.2701285296022888E-13</v>
      </c>
      <c r="BX551">
        <f t="shared" si="122"/>
        <v>-0.14479502402980399</v>
      </c>
      <c r="BY551">
        <f t="shared" si="123"/>
        <v>-1.1296519275560968E-13</v>
      </c>
      <c r="BZ551">
        <f t="shared" si="124"/>
        <v>-5.8096557179396907E-3</v>
      </c>
      <c r="CA551">
        <f t="shared" si="125"/>
        <v>-0.32173052837311411</v>
      </c>
    </row>
    <row r="552" spans="2:79" ht="15" customHeight="1" x14ac:dyDescent="0.25">
      <c r="B552" s="2" t="s">
        <v>550</v>
      </c>
      <c r="C552" s="2" t="s">
        <v>1550</v>
      </c>
      <c r="D552" s="9" t="s">
        <v>2547</v>
      </c>
      <c r="G552">
        <v>0.302645803421001</v>
      </c>
      <c r="H552" t="s">
        <v>3555</v>
      </c>
      <c r="I552">
        <v>0.284569580066659</v>
      </c>
      <c r="J552">
        <v>0.31611063098841902</v>
      </c>
      <c r="K552">
        <v>0.13683146443338501</v>
      </c>
      <c r="L552">
        <v>0.31611063098841902</v>
      </c>
      <c r="N552">
        <v>0.128837690875685</v>
      </c>
      <c r="O552" t="s">
        <v>3555</v>
      </c>
      <c r="P552">
        <v>0.11122646859678301</v>
      </c>
      <c r="Q552">
        <v>0.122491474667186</v>
      </c>
      <c r="R552">
        <v>8.8538006398266603E-2</v>
      </c>
      <c r="S552">
        <v>6.3740245490066599E-2</v>
      </c>
      <c r="V552">
        <v>0.128837690875685</v>
      </c>
      <c r="W552" t="s">
        <v>3555</v>
      </c>
      <c r="X552">
        <v>0.127549066442839</v>
      </c>
      <c r="Y552">
        <v>0.14013722232687101</v>
      </c>
      <c r="Z552">
        <v>8.8538006398266603E-2</v>
      </c>
      <c r="AA552">
        <v>8.8538006398039201E-2</v>
      </c>
      <c r="AC552">
        <v>0.202484871440447</v>
      </c>
      <c r="AD552" t="s">
        <v>3555</v>
      </c>
      <c r="AE552">
        <v>0.20045969277293799</v>
      </c>
      <c r="AF552">
        <v>5.6529188358922497E-2</v>
      </c>
      <c r="AG552">
        <v>5.6529188358922497E-2</v>
      </c>
      <c r="AH552">
        <v>0.13449319874655399</v>
      </c>
      <c r="AJ552">
        <v>0.405172913769206</v>
      </c>
      <c r="AK552" t="s">
        <v>3555</v>
      </c>
      <c r="AL552">
        <v>0.401121099008037</v>
      </c>
      <c r="AM552">
        <v>0.181100467632405</v>
      </c>
      <c r="AN552">
        <v>0.181100467632405</v>
      </c>
      <c r="AO552">
        <v>0.181100467632405</v>
      </c>
      <c r="AQ552">
        <v>9.9874386803890103E-2</v>
      </c>
      <c r="AR552" t="s">
        <v>3555</v>
      </c>
      <c r="AS552">
        <v>9.8875220199715799E-2</v>
      </c>
      <c r="AT552">
        <v>4.9106471513368902E-2</v>
      </c>
      <c r="AU552">
        <v>4.9106471513368902E-2</v>
      </c>
      <c r="AV552">
        <v>5.2169646012998797E-2</v>
      </c>
      <c r="AX552">
        <v>0.30246054583596998</v>
      </c>
      <c r="AY552" t="s">
        <v>3555</v>
      </c>
      <c r="AZ552">
        <v>0.29943576970379099</v>
      </c>
      <c r="BA552">
        <v>0.32901450433007501</v>
      </c>
      <c r="BB552">
        <v>0.24330878945909301</v>
      </c>
      <c r="BC552">
        <v>0.32725758406604699</v>
      </c>
      <c r="BI552" s="2" t="s">
        <v>1550</v>
      </c>
      <c r="BJ552" s="9" t="s">
        <v>2547</v>
      </c>
      <c r="BM552">
        <f t="shared" si="112"/>
        <v>0.16581433898761599</v>
      </c>
      <c r="BN552">
        <f t="shared" si="113"/>
        <v>4.0299684477418399E-2</v>
      </c>
      <c r="BO552">
        <f t="shared" si="114"/>
        <v>4.0299684477418399E-2</v>
      </c>
      <c r="BP552">
        <f t="shared" si="115"/>
        <v>0.14595568308152451</v>
      </c>
      <c r="BQ552">
        <f t="shared" si="116"/>
        <v>0.224072446136801</v>
      </c>
      <c r="BR552">
        <f t="shared" si="117"/>
        <v>5.0767915290521201E-2</v>
      </c>
      <c r="BS552">
        <f t="shared" si="118"/>
        <v>5.9151756376876974E-2</v>
      </c>
      <c r="BU552">
        <f t="shared" si="119"/>
        <v>-0.17927916655503401</v>
      </c>
      <c r="BV552">
        <f t="shared" si="120"/>
        <v>2.4797760908200003E-2</v>
      </c>
      <c r="BW552">
        <f t="shared" si="121"/>
        <v>2.2740143101884769E-13</v>
      </c>
      <c r="BX552">
        <f t="shared" si="122"/>
        <v>-7.7964010387631497E-2</v>
      </c>
      <c r="BY552">
        <f t="shared" si="123"/>
        <v>0</v>
      </c>
      <c r="BZ552">
        <f t="shared" si="124"/>
        <v>-3.0631744996298949E-3</v>
      </c>
      <c r="CA552">
        <f t="shared" si="125"/>
        <v>-8.394879460695398E-2</v>
      </c>
    </row>
    <row r="553" spans="2:79" ht="15" customHeight="1" x14ac:dyDescent="0.25">
      <c r="B553" s="2" t="s">
        <v>551</v>
      </c>
      <c r="C553" s="2" t="s">
        <v>1551</v>
      </c>
      <c r="D553" s="9" t="s">
        <v>2548</v>
      </c>
      <c r="G553">
        <v>0.21828880685006899</v>
      </c>
      <c r="H553" t="s">
        <v>3556</v>
      </c>
      <c r="I553">
        <v>0.19027105042516701</v>
      </c>
      <c r="J553">
        <v>0.224858379513762</v>
      </c>
      <c r="K553">
        <v>9.8692189923326595E-2</v>
      </c>
      <c r="L553">
        <v>0.224858379513762</v>
      </c>
      <c r="N553">
        <v>9.29265349152502E-2</v>
      </c>
      <c r="O553" t="s">
        <v>3556</v>
      </c>
      <c r="P553">
        <v>7.4369077011169807E-2</v>
      </c>
      <c r="Q553">
        <v>8.7622060889657405E-2</v>
      </c>
      <c r="R553">
        <v>6.8671925288867897E-2</v>
      </c>
      <c r="S553">
        <v>4.5973814865760701E-2</v>
      </c>
      <c r="V553">
        <v>9.29265349152502E-2</v>
      </c>
      <c r="W553" t="s">
        <v>3556</v>
      </c>
      <c r="X553">
        <v>8.5282815004916301E-2</v>
      </c>
      <c r="Y553">
        <v>0.100398187468159</v>
      </c>
      <c r="Z553">
        <v>6.3859652303335707E-2</v>
      </c>
      <c r="AA553">
        <v>6.3859652303335707E-2</v>
      </c>
      <c r="AC553">
        <v>0.14604590743465501</v>
      </c>
      <c r="AD553" t="s">
        <v>3556</v>
      </c>
      <c r="AE553">
        <v>0.134032865715767</v>
      </c>
      <c r="AF553">
        <v>4.0772708359327198E-2</v>
      </c>
      <c r="AG553">
        <v>4.0772708359327198E-2</v>
      </c>
      <c r="AH553">
        <v>9.7005673139960905E-2</v>
      </c>
      <c r="AJ553">
        <v>0.29223835557900202</v>
      </c>
      <c r="AK553" t="s">
        <v>3556</v>
      </c>
      <c r="AL553">
        <v>0.26820060260172301</v>
      </c>
      <c r="AM553">
        <v>0.130622016074881</v>
      </c>
      <c r="AN553">
        <v>0.130622016074881</v>
      </c>
      <c r="AO553">
        <v>0.130622016074881</v>
      </c>
      <c r="AQ553">
        <v>7.2036223479244696E-2</v>
      </c>
      <c r="AR553" t="s">
        <v>3556</v>
      </c>
      <c r="AS553">
        <v>6.6110692520396697E-2</v>
      </c>
      <c r="AT553">
        <v>3.54189384227084E-2</v>
      </c>
      <c r="AU553">
        <v>3.54189384227084E-2</v>
      </c>
      <c r="AV553">
        <v>3.7628308911735103E-2</v>
      </c>
      <c r="AX553">
        <v>0.21815518643711601</v>
      </c>
      <c r="AY553" t="s">
        <v>3556</v>
      </c>
      <c r="AZ553">
        <v>0.200210993821202</v>
      </c>
      <c r="BA553">
        <v>0.235702685565229</v>
      </c>
      <c r="BB553">
        <v>0.17549090305158199</v>
      </c>
      <c r="BC553">
        <v>0.23604050263020299</v>
      </c>
      <c r="BI553" s="2" t="s">
        <v>1551</v>
      </c>
      <c r="BJ553" s="9" t="s">
        <v>2548</v>
      </c>
      <c r="BM553">
        <f t="shared" si="112"/>
        <v>0.11959661692674239</v>
      </c>
      <c r="BN553">
        <f t="shared" si="113"/>
        <v>2.4254609626382304E-2</v>
      </c>
      <c r="BO553">
        <f t="shared" si="114"/>
        <v>2.9066882611914494E-2</v>
      </c>
      <c r="BP553">
        <f t="shared" si="115"/>
        <v>0.10527319907532781</v>
      </c>
      <c r="BQ553">
        <f t="shared" si="116"/>
        <v>0.16161633950412102</v>
      </c>
      <c r="BR553">
        <f t="shared" si="117"/>
        <v>3.6617285056536296E-2</v>
      </c>
      <c r="BS553">
        <f t="shared" si="118"/>
        <v>4.2664283385534019E-2</v>
      </c>
      <c r="BU553">
        <f t="shared" si="119"/>
        <v>-0.12616618959043541</v>
      </c>
      <c r="BV553">
        <f t="shared" si="120"/>
        <v>2.2698110423107196E-2</v>
      </c>
      <c r="BW553">
        <f t="shared" si="121"/>
        <v>0</v>
      </c>
      <c r="BX553">
        <f t="shared" si="122"/>
        <v>-5.6232964780633707E-2</v>
      </c>
      <c r="BY553">
        <f t="shared" si="123"/>
        <v>0</v>
      </c>
      <c r="BZ553">
        <f t="shared" si="124"/>
        <v>-2.2093704890267032E-3</v>
      </c>
      <c r="CA553">
        <f t="shared" si="125"/>
        <v>-6.0549599578620994E-2</v>
      </c>
    </row>
    <row r="554" spans="2:79" ht="15" customHeight="1" x14ac:dyDescent="0.25">
      <c r="B554" s="2" t="s">
        <v>552</v>
      </c>
      <c r="C554" s="2" t="s">
        <v>1552</v>
      </c>
      <c r="D554" s="9" t="s">
        <v>2549</v>
      </c>
      <c r="G554">
        <v>3.2840133171248502E-2</v>
      </c>
      <c r="H554" t="s">
        <v>3557</v>
      </c>
      <c r="I554">
        <v>3.0878679962711399E-2</v>
      </c>
      <c r="J554">
        <v>0.374891179725864</v>
      </c>
      <c r="K554">
        <v>1.4847598952997001E-2</v>
      </c>
      <c r="L554">
        <v>0.374891179725864</v>
      </c>
      <c r="N554">
        <v>1.3980193605903E-2</v>
      </c>
      <c r="O554" t="s">
        <v>3557</v>
      </c>
      <c r="P554">
        <v>1.20691977209617E-2</v>
      </c>
      <c r="Q554">
        <v>0.28997226100238999</v>
      </c>
      <c r="R554">
        <v>9.6072699108162903E-3</v>
      </c>
      <c r="S554">
        <v>6.91646183952344E-3</v>
      </c>
      <c r="V554">
        <v>1.3980193605903E-2</v>
      </c>
      <c r="W554" t="s">
        <v>3557</v>
      </c>
      <c r="X554">
        <v>1.3840364811016999E-2</v>
      </c>
      <c r="Y554">
        <v>0.39835922472627799</v>
      </c>
      <c r="Z554">
        <v>9.6072699108162903E-3</v>
      </c>
      <c r="AA554">
        <v>9.6072699108162903E-3</v>
      </c>
      <c r="AC554">
        <v>2.1971658182906102E-2</v>
      </c>
      <c r="AD554" t="s">
        <v>3557</v>
      </c>
      <c r="AE554">
        <v>2.1751905797827899E-2</v>
      </c>
      <c r="AF554">
        <v>6.13398914765639E-3</v>
      </c>
      <c r="AG554">
        <v>6.13398914765639E-3</v>
      </c>
      <c r="AH554">
        <v>1.45938734572155E-2</v>
      </c>
      <c r="AJ554">
        <v>4.3965362463836803E-2</v>
      </c>
      <c r="AK554" t="s">
        <v>3557</v>
      </c>
      <c r="AL554">
        <v>4.3525699548240503E-2</v>
      </c>
      <c r="AM554">
        <v>1.9651233908462001E-2</v>
      </c>
      <c r="AN554">
        <v>1.9651233908462001E-2</v>
      </c>
      <c r="AO554">
        <v>1.9651233908462001E-2</v>
      </c>
      <c r="AQ554">
        <v>1.0837381936085E-2</v>
      </c>
      <c r="AR554" t="s">
        <v>3557</v>
      </c>
      <c r="AS554">
        <v>1.07289622455937E-2</v>
      </c>
      <c r="AT554">
        <v>5.3285492342638498E-3</v>
      </c>
      <c r="AU554">
        <v>5.3285492342638498E-3</v>
      </c>
      <c r="AV554">
        <v>5.6609346740970103E-3</v>
      </c>
      <c r="AX554">
        <v>3.2820030848029098E-2</v>
      </c>
      <c r="AY554" t="s">
        <v>3557</v>
      </c>
      <c r="AZ554">
        <v>3.2491812019770798E-2</v>
      </c>
      <c r="BA554">
        <v>0.93866294295799002</v>
      </c>
      <c r="BB554">
        <v>2.6401466523793701E-2</v>
      </c>
      <c r="BC554">
        <v>3.5510760501438199E-2</v>
      </c>
      <c r="BI554" s="2" t="s">
        <v>1552</v>
      </c>
      <c r="BJ554" s="9" t="s">
        <v>2549</v>
      </c>
      <c r="BM554">
        <f t="shared" si="112"/>
        <v>1.7992534218251501E-2</v>
      </c>
      <c r="BN554">
        <f t="shared" si="113"/>
        <v>4.3729236950867095E-3</v>
      </c>
      <c r="BO554">
        <f t="shared" si="114"/>
        <v>4.3729236950867095E-3</v>
      </c>
      <c r="BP554">
        <f t="shared" si="115"/>
        <v>1.5837669035249712E-2</v>
      </c>
      <c r="BQ554">
        <f t="shared" si="116"/>
        <v>2.4314128555374803E-2</v>
      </c>
      <c r="BR554">
        <f t="shared" si="117"/>
        <v>5.5088327018211498E-3</v>
      </c>
      <c r="BS554">
        <f t="shared" si="118"/>
        <v>6.4185643242353971E-3</v>
      </c>
      <c r="BU554">
        <f t="shared" si="119"/>
        <v>-0.36004358077286702</v>
      </c>
      <c r="BV554">
        <f t="shared" si="120"/>
        <v>2.6908080712928504E-3</v>
      </c>
      <c r="BW554">
        <f t="shared" si="121"/>
        <v>0</v>
      </c>
      <c r="BX554">
        <f t="shared" si="122"/>
        <v>-8.4598843095591101E-3</v>
      </c>
      <c r="BY554">
        <f t="shared" si="123"/>
        <v>0</v>
      </c>
      <c r="BZ554">
        <f t="shared" si="124"/>
        <v>-3.3238543983316049E-4</v>
      </c>
      <c r="CA554">
        <f t="shared" si="125"/>
        <v>-9.1092939776444976E-3</v>
      </c>
    </row>
    <row r="555" spans="2:79" ht="15" customHeight="1" x14ac:dyDescent="0.25">
      <c r="B555" s="2" t="s">
        <v>553</v>
      </c>
      <c r="C555" s="2" t="s">
        <v>1553</v>
      </c>
      <c r="D555" s="9" t="s">
        <v>2550</v>
      </c>
      <c r="G555">
        <v>0</v>
      </c>
      <c r="H555" t="s">
        <v>3558</v>
      </c>
      <c r="I555">
        <v>0</v>
      </c>
      <c r="J555">
        <v>1.56233433535817E-2</v>
      </c>
      <c r="K555">
        <v>7.4371491592728498E-3</v>
      </c>
      <c r="L555">
        <v>1.56233433535817E-2</v>
      </c>
      <c r="N555">
        <v>7.0026665895284203E-3</v>
      </c>
      <c r="O555" t="s">
        <v>3558</v>
      </c>
      <c r="P555">
        <v>0</v>
      </c>
      <c r="Q555">
        <v>6.1065321912110501E-3</v>
      </c>
      <c r="R555">
        <v>4.81227298541853E-3</v>
      </c>
      <c r="S555">
        <v>3.4644496067812698E-3</v>
      </c>
      <c r="V555">
        <v>7.0026665895284203E-3</v>
      </c>
      <c r="W555" t="s">
        <v>3558</v>
      </c>
      <c r="X555">
        <v>0</v>
      </c>
      <c r="Y555">
        <v>7.0026665895284203E-3</v>
      </c>
      <c r="Z555">
        <v>4.81227298541853E-3</v>
      </c>
      <c r="AA555">
        <v>4.81227298541853E-3</v>
      </c>
      <c r="AC555">
        <v>1.1005584114968801E-2</v>
      </c>
      <c r="AD555" t="s">
        <v>3558</v>
      </c>
      <c r="AE555">
        <v>0</v>
      </c>
      <c r="AF555">
        <v>0</v>
      </c>
      <c r="AG555">
        <v>0</v>
      </c>
      <c r="AH555">
        <v>7.3100582832239499E-3</v>
      </c>
      <c r="AJ555">
        <v>2.20222111008752E-2</v>
      </c>
      <c r="AK555" t="s">
        <v>3558</v>
      </c>
      <c r="AL555">
        <v>0</v>
      </c>
      <c r="AM555">
        <v>9.8432856519821092E-3</v>
      </c>
      <c r="AN555">
        <v>9.8432856519821092E-3</v>
      </c>
      <c r="AO555">
        <v>9.8432856519821092E-3</v>
      </c>
      <c r="AQ555">
        <v>5.4284350088664697E-3</v>
      </c>
      <c r="AR555" t="s">
        <v>3558</v>
      </c>
      <c r="AS555">
        <v>0</v>
      </c>
      <c r="AT555">
        <v>2.6690655898846702E-3</v>
      </c>
      <c r="AU555">
        <v>2.6690655898846702E-3</v>
      </c>
      <c r="AV555">
        <v>2.8355571621432301E-3</v>
      </c>
      <c r="AX555">
        <v>1.64395243702984E-2</v>
      </c>
      <c r="AY555" t="s">
        <v>3558</v>
      </c>
      <c r="AZ555">
        <v>0</v>
      </c>
      <c r="BA555">
        <v>1.64395243702984E-2</v>
      </c>
      <c r="BB555">
        <v>1.3224471187641E-2</v>
      </c>
      <c r="BC555">
        <v>1.7787308469451101E-2</v>
      </c>
      <c r="BI555" s="2" t="s">
        <v>1553</v>
      </c>
      <c r="BJ555" s="9" t="s">
        <v>2550</v>
      </c>
      <c r="BM555">
        <f t="shared" si="112"/>
        <v>-7.4371491592728498E-3</v>
      </c>
      <c r="BN555">
        <f t="shared" si="113"/>
        <v>2.1903936041098903E-3</v>
      </c>
      <c r="BO555">
        <f t="shared" si="114"/>
        <v>2.1903936041098903E-3</v>
      </c>
      <c r="BP555">
        <f t="shared" si="115"/>
        <v>1.1005584114968801E-2</v>
      </c>
      <c r="BQ555">
        <f t="shared" si="116"/>
        <v>1.2178925448893091E-2</v>
      </c>
      <c r="BR555">
        <f t="shared" si="117"/>
        <v>2.7593694189817996E-3</v>
      </c>
      <c r="BS555">
        <f t="shared" si="118"/>
        <v>3.2150531826574003E-3</v>
      </c>
      <c r="BU555">
        <f t="shared" si="119"/>
        <v>-8.1861941943088511E-3</v>
      </c>
      <c r="BV555">
        <f t="shared" si="120"/>
        <v>1.3478233786372602E-3</v>
      </c>
      <c r="BW555">
        <f t="shared" si="121"/>
        <v>0</v>
      </c>
      <c r="BX555">
        <f t="shared" si="122"/>
        <v>-7.3100582832239499E-3</v>
      </c>
      <c r="BY555">
        <f t="shared" si="123"/>
        <v>0</v>
      </c>
      <c r="BZ555">
        <f t="shared" si="124"/>
        <v>-1.6649157225855993E-4</v>
      </c>
      <c r="CA555">
        <f t="shared" si="125"/>
        <v>-4.5628372818101014E-3</v>
      </c>
    </row>
    <row r="556" spans="2:79" ht="15" customHeight="1" x14ac:dyDescent="0.25">
      <c r="B556" s="2" t="s">
        <v>554</v>
      </c>
      <c r="C556" s="2" t="s">
        <v>1554</v>
      </c>
      <c r="D556" s="9" t="s">
        <v>2551</v>
      </c>
      <c r="G556">
        <v>0</v>
      </c>
      <c r="H556" t="s">
        <v>3559</v>
      </c>
      <c r="I556">
        <v>-1.5131269547168801E-2</v>
      </c>
      <c r="J556">
        <v>0.17200624988322499</v>
      </c>
      <c r="K556">
        <v>0</v>
      </c>
      <c r="L556">
        <v>0.17200624988322499</v>
      </c>
      <c r="N556">
        <v>0</v>
      </c>
      <c r="O556" t="s">
        <v>3559</v>
      </c>
      <c r="P556">
        <v>-5.9142004686236803E-3</v>
      </c>
      <c r="Q556">
        <v>0.138951531648559</v>
      </c>
      <c r="R556">
        <v>0</v>
      </c>
      <c r="S556">
        <v>0</v>
      </c>
      <c r="V556">
        <v>0</v>
      </c>
      <c r="W556" t="s">
        <v>3559</v>
      </c>
      <c r="X556">
        <v>-6.7821101614526898E-3</v>
      </c>
      <c r="Y556">
        <v>0.19225942992534301</v>
      </c>
      <c r="Z556">
        <v>0</v>
      </c>
      <c r="AA556">
        <v>0</v>
      </c>
      <c r="AC556">
        <v>0</v>
      </c>
      <c r="AD556" t="s">
        <v>3559</v>
      </c>
      <c r="AE556">
        <v>-1.06589515444284E-2</v>
      </c>
      <c r="AF556">
        <v>0</v>
      </c>
      <c r="AG556">
        <v>0</v>
      </c>
      <c r="AH556">
        <v>0</v>
      </c>
      <c r="AJ556">
        <v>0</v>
      </c>
      <c r="AK556" t="s">
        <v>3559</v>
      </c>
      <c r="AL556">
        <v>-2.1328598152763299E-2</v>
      </c>
      <c r="AM556">
        <v>0</v>
      </c>
      <c r="AN556">
        <v>0</v>
      </c>
      <c r="AO556">
        <v>0</v>
      </c>
      <c r="AQ556">
        <v>0</v>
      </c>
      <c r="AR556" t="s">
        <v>3559</v>
      </c>
      <c r="AS556">
        <v>-5.2574606778534897E-3</v>
      </c>
      <c r="AT556">
        <v>0</v>
      </c>
      <c r="AU556">
        <v>0</v>
      </c>
      <c r="AV556">
        <v>0</v>
      </c>
      <c r="AX556">
        <v>0</v>
      </c>
      <c r="AY556" t="s">
        <v>3559</v>
      </c>
      <c r="AZ556">
        <v>-1.5921744075171801E-2</v>
      </c>
      <c r="BA556">
        <v>0.45308556547490803</v>
      </c>
      <c r="BB556">
        <v>0</v>
      </c>
      <c r="BC556">
        <v>0</v>
      </c>
      <c r="BI556" s="2" t="s">
        <v>1554</v>
      </c>
      <c r="BJ556" s="9" t="s">
        <v>2551</v>
      </c>
      <c r="BM556">
        <f t="shared" si="112"/>
        <v>0</v>
      </c>
      <c r="BN556">
        <f t="shared" si="113"/>
        <v>0</v>
      </c>
      <c r="BO556">
        <f t="shared" si="114"/>
        <v>0</v>
      </c>
      <c r="BP556">
        <f t="shared" si="115"/>
        <v>0</v>
      </c>
      <c r="BQ556">
        <f t="shared" si="116"/>
        <v>0</v>
      </c>
      <c r="BR556">
        <f t="shared" si="117"/>
        <v>0</v>
      </c>
      <c r="BS556">
        <f t="shared" si="118"/>
        <v>0</v>
      </c>
      <c r="BU556">
        <f t="shared" si="119"/>
        <v>-0.17200624988322499</v>
      </c>
      <c r="BV556">
        <f t="shared" si="120"/>
        <v>0</v>
      </c>
      <c r="BW556">
        <f t="shared" si="121"/>
        <v>0</v>
      </c>
      <c r="BX556">
        <f t="shared" si="122"/>
        <v>0</v>
      </c>
      <c r="BY556">
        <f t="shared" si="123"/>
        <v>0</v>
      </c>
      <c r="BZ556">
        <f t="shared" si="124"/>
        <v>0</v>
      </c>
      <c r="CA556">
        <f t="shared" si="125"/>
        <v>0</v>
      </c>
    </row>
    <row r="557" spans="2:79" ht="15" customHeight="1" x14ac:dyDescent="0.25">
      <c r="B557" s="2" t="s">
        <v>555</v>
      </c>
      <c r="C557" s="2" t="s">
        <v>1555</v>
      </c>
      <c r="D557" s="9" t="s">
        <v>2552</v>
      </c>
      <c r="G557">
        <v>1.64495936061257E-2</v>
      </c>
      <c r="H557" t="s">
        <v>3560</v>
      </c>
      <c r="I557">
        <v>0</v>
      </c>
      <c r="J557">
        <v>3.0727580940038E-2</v>
      </c>
      <c r="K557">
        <v>7.4371491592728498E-3</v>
      </c>
      <c r="L557">
        <v>3.0727580940038E-2</v>
      </c>
      <c r="N557">
        <v>7.0026665895284203E-3</v>
      </c>
      <c r="O557" t="s">
        <v>3560</v>
      </c>
      <c r="P557">
        <v>0</v>
      </c>
      <c r="Q557">
        <v>1.20156170715973E-2</v>
      </c>
      <c r="R557">
        <v>0</v>
      </c>
      <c r="S557">
        <v>3.4644496067812698E-3</v>
      </c>
      <c r="V557">
        <v>7.0026665895284203E-3</v>
      </c>
      <c r="W557" t="s">
        <v>3560</v>
      </c>
      <c r="X557">
        <v>0</v>
      </c>
      <c r="Y557">
        <v>1.3779914838323699E-2</v>
      </c>
      <c r="Z557">
        <v>4.81227298541853E-3</v>
      </c>
      <c r="AA557">
        <v>4.81227298541853E-3</v>
      </c>
      <c r="AC557">
        <v>1.1005584114968801E-2</v>
      </c>
      <c r="AD557" t="s">
        <v>3560</v>
      </c>
      <c r="AE557">
        <v>0</v>
      </c>
      <c r="AF557">
        <v>3.0725097287813701E-3</v>
      </c>
      <c r="AG557">
        <v>3.0725097287813701E-3</v>
      </c>
      <c r="AH557">
        <v>7.3100582832239499E-3</v>
      </c>
      <c r="AJ557">
        <v>2.20222111008752E-2</v>
      </c>
      <c r="AK557" t="s">
        <v>3560</v>
      </c>
      <c r="AL557">
        <v>0</v>
      </c>
      <c r="AM557">
        <v>9.8432856519821092E-3</v>
      </c>
      <c r="AN557">
        <v>9.8432856519821092E-3</v>
      </c>
      <c r="AO557">
        <v>9.8432856519821092E-3</v>
      </c>
      <c r="AQ557">
        <v>5.4284350088664697E-3</v>
      </c>
      <c r="AR557" t="s">
        <v>3560</v>
      </c>
      <c r="AS557">
        <v>0</v>
      </c>
      <c r="AT557">
        <v>2.6690655898846702E-3</v>
      </c>
      <c r="AU557">
        <v>2.6690655898846702E-3</v>
      </c>
      <c r="AV557">
        <v>2.8355571621432301E-3</v>
      </c>
      <c r="AX557">
        <v>1.64395243702984E-2</v>
      </c>
      <c r="AY557" t="s">
        <v>3560</v>
      </c>
      <c r="AZ557">
        <v>0</v>
      </c>
      <c r="BA557">
        <v>3.2349899822634101E-2</v>
      </c>
      <c r="BB557">
        <v>1.3224471187641E-2</v>
      </c>
      <c r="BC557">
        <v>1.7787308469451101E-2</v>
      </c>
      <c r="BI557" s="2" t="s">
        <v>1555</v>
      </c>
      <c r="BJ557" s="9" t="s">
        <v>2552</v>
      </c>
      <c r="BM557">
        <f t="shared" si="112"/>
        <v>9.0124444468528513E-3</v>
      </c>
      <c r="BN557">
        <f t="shared" si="113"/>
        <v>7.0026665895284203E-3</v>
      </c>
      <c r="BO557">
        <f t="shared" si="114"/>
        <v>2.1903936041098903E-3</v>
      </c>
      <c r="BP557">
        <f t="shared" si="115"/>
        <v>7.933074386187431E-3</v>
      </c>
      <c r="BQ557">
        <f t="shared" si="116"/>
        <v>1.2178925448893091E-2</v>
      </c>
      <c r="BR557">
        <f t="shared" si="117"/>
        <v>2.7593694189817996E-3</v>
      </c>
      <c r="BS557">
        <f t="shared" si="118"/>
        <v>3.2150531826574003E-3</v>
      </c>
      <c r="BU557">
        <f t="shared" si="119"/>
        <v>-2.3290431780765151E-2</v>
      </c>
      <c r="BV557">
        <f t="shared" si="120"/>
        <v>-3.4644496067812698E-3</v>
      </c>
      <c r="BW557">
        <f t="shared" si="121"/>
        <v>0</v>
      </c>
      <c r="BX557">
        <f t="shared" si="122"/>
        <v>-4.2375485544425794E-3</v>
      </c>
      <c r="BY557">
        <f t="shared" si="123"/>
        <v>0</v>
      </c>
      <c r="BZ557">
        <f t="shared" si="124"/>
        <v>-1.6649157225855993E-4</v>
      </c>
      <c r="CA557">
        <f t="shared" si="125"/>
        <v>-4.5628372818101014E-3</v>
      </c>
    </row>
    <row r="558" spans="2:79" ht="15" customHeight="1" x14ac:dyDescent="0.25">
      <c r="B558" s="2" t="s">
        <v>556</v>
      </c>
      <c r="C558" s="2" t="s">
        <v>1556</v>
      </c>
      <c r="D558" s="9" t="s">
        <v>2553</v>
      </c>
      <c r="G558">
        <v>0</v>
      </c>
      <c r="H558" t="s">
        <v>3561</v>
      </c>
      <c r="I558">
        <v>0</v>
      </c>
      <c r="J558">
        <v>1.5131269547168801E-2</v>
      </c>
      <c r="K558">
        <v>0</v>
      </c>
      <c r="L558">
        <v>1.5131269547168801E-2</v>
      </c>
      <c r="N558">
        <v>0</v>
      </c>
      <c r="O558" t="s">
        <v>3561</v>
      </c>
      <c r="P558">
        <v>0</v>
      </c>
      <c r="Q558">
        <v>5.9142004686236803E-3</v>
      </c>
      <c r="R558">
        <v>0</v>
      </c>
      <c r="S558">
        <v>0</v>
      </c>
      <c r="V558">
        <v>0</v>
      </c>
      <c r="W558" t="s">
        <v>3561</v>
      </c>
      <c r="X558">
        <v>0</v>
      </c>
      <c r="Y558">
        <v>6.7821101614526898E-3</v>
      </c>
      <c r="Z558">
        <v>0</v>
      </c>
      <c r="AA558">
        <v>0</v>
      </c>
      <c r="AC558">
        <v>0</v>
      </c>
      <c r="AD558" t="s">
        <v>3561</v>
      </c>
      <c r="AE558">
        <v>0</v>
      </c>
      <c r="AF558">
        <v>0</v>
      </c>
      <c r="AG558">
        <v>0</v>
      </c>
      <c r="AH558">
        <v>0</v>
      </c>
      <c r="AJ558">
        <v>0</v>
      </c>
      <c r="AK558" t="s">
        <v>3561</v>
      </c>
      <c r="AL558">
        <v>0</v>
      </c>
      <c r="AM558">
        <v>0</v>
      </c>
      <c r="AN558">
        <v>0</v>
      </c>
      <c r="AO558">
        <v>0</v>
      </c>
      <c r="AQ558">
        <v>0</v>
      </c>
      <c r="AR558" t="s">
        <v>3561</v>
      </c>
      <c r="AS558">
        <v>0</v>
      </c>
      <c r="AT558">
        <v>0</v>
      </c>
      <c r="AU558">
        <v>0</v>
      </c>
      <c r="AV558">
        <v>0</v>
      </c>
      <c r="AX558">
        <v>0</v>
      </c>
      <c r="AY558" t="s">
        <v>3561</v>
      </c>
      <c r="AZ558">
        <v>0</v>
      </c>
      <c r="BA558">
        <v>1.5921744075171801E-2</v>
      </c>
      <c r="BB558">
        <v>0</v>
      </c>
      <c r="BC558">
        <v>0</v>
      </c>
      <c r="BI558" s="2" t="s">
        <v>1556</v>
      </c>
      <c r="BJ558" s="9" t="s">
        <v>2553</v>
      </c>
      <c r="BM558">
        <f t="shared" si="112"/>
        <v>0</v>
      </c>
      <c r="BN558">
        <f t="shared" si="113"/>
        <v>0</v>
      </c>
      <c r="BO558">
        <f t="shared" si="114"/>
        <v>0</v>
      </c>
      <c r="BP558">
        <f t="shared" si="115"/>
        <v>0</v>
      </c>
      <c r="BQ558">
        <f t="shared" si="116"/>
        <v>0</v>
      </c>
      <c r="BR558">
        <f t="shared" si="117"/>
        <v>0</v>
      </c>
      <c r="BS558">
        <f t="shared" si="118"/>
        <v>0</v>
      </c>
      <c r="BU558">
        <f t="shared" si="119"/>
        <v>-1.5131269547168801E-2</v>
      </c>
      <c r="BV558">
        <f t="shared" si="120"/>
        <v>0</v>
      </c>
      <c r="BW558">
        <f t="shared" si="121"/>
        <v>0</v>
      </c>
      <c r="BX558">
        <f t="shared" si="122"/>
        <v>0</v>
      </c>
      <c r="BY558">
        <f t="shared" si="123"/>
        <v>0</v>
      </c>
      <c r="BZ558">
        <f t="shared" si="124"/>
        <v>0</v>
      </c>
      <c r="CA558">
        <f t="shared" si="125"/>
        <v>0</v>
      </c>
    </row>
    <row r="559" spans="2:79" ht="15" customHeight="1" x14ac:dyDescent="0.25">
      <c r="B559" s="2" t="s">
        <v>557</v>
      </c>
      <c r="C559" s="2" t="s">
        <v>1557</v>
      </c>
      <c r="D559" s="9" t="s">
        <v>2554</v>
      </c>
      <c r="G559">
        <v>0</v>
      </c>
      <c r="H559" t="s">
        <v>3562</v>
      </c>
      <c r="I559">
        <v>0</v>
      </c>
      <c r="J559">
        <v>0.49396666630798303</v>
      </c>
      <c r="K559">
        <v>0</v>
      </c>
      <c r="L559">
        <v>0.49396666630798303</v>
      </c>
      <c r="N559">
        <v>0</v>
      </c>
      <c r="O559" t="s">
        <v>3562</v>
      </c>
      <c r="P559">
        <v>0</v>
      </c>
      <c r="Q559">
        <v>0.142514391412874</v>
      </c>
      <c r="R559">
        <v>0</v>
      </c>
      <c r="S559">
        <v>0</v>
      </c>
      <c r="V559">
        <v>0</v>
      </c>
      <c r="W559" t="s">
        <v>3562</v>
      </c>
      <c r="X559">
        <v>0</v>
      </c>
      <c r="Y559">
        <v>0.19718915890257499</v>
      </c>
      <c r="Z559">
        <v>0</v>
      </c>
      <c r="AA559">
        <v>0</v>
      </c>
      <c r="AC559">
        <v>0</v>
      </c>
      <c r="AD559" t="s">
        <v>3562</v>
      </c>
      <c r="AE559">
        <v>0</v>
      </c>
      <c r="AF559">
        <v>0</v>
      </c>
      <c r="AG559">
        <v>0</v>
      </c>
      <c r="AH559">
        <v>0</v>
      </c>
      <c r="AJ559">
        <v>0</v>
      </c>
      <c r="AK559" t="s">
        <v>3562</v>
      </c>
      <c r="AL559">
        <v>0</v>
      </c>
      <c r="AM559">
        <v>0</v>
      </c>
      <c r="AN559">
        <v>0</v>
      </c>
      <c r="AO559">
        <v>0</v>
      </c>
      <c r="AQ559">
        <v>0</v>
      </c>
      <c r="AR559" t="s">
        <v>3562</v>
      </c>
      <c r="AS559">
        <v>0</v>
      </c>
      <c r="AT559">
        <v>0</v>
      </c>
      <c r="AU559">
        <v>0</v>
      </c>
      <c r="AV559">
        <v>0</v>
      </c>
      <c r="AX559">
        <v>0</v>
      </c>
      <c r="AY559" t="s">
        <v>3562</v>
      </c>
      <c r="AZ559">
        <v>0</v>
      </c>
      <c r="BA559">
        <v>0.46470314406610702</v>
      </c>
      <c r="BB559">
        <v>0</v>
      </c>
      <c r="BC559">
        <v>0</v>
      </c>
      <c r="BI559" s="2" t="s">
        <v>1557</v>
      </c>
      <c r="BJ559" s="9" t="s">
        <v>2554</v>
      </c>
      <c r="BM559">
        <f t="shared" si="112"/>
        <v>0</v>
      </c>
      <c r="BN559">
        <f t="shared" si="113"/>
        <v>0</v>
      </c>
      <c r="BO559">
        <f t="shared" si="114"/>
        <v>0</v>
      </c>
      <c r="BP559">
        <f t="shared" si="115"/>
        <v>0</v>
      </c>
      <c r="BQ559">
        <f t="shared" si="116"/>
        <v>0</v>
      </c>
      <c r="BR559">
        <f t="shared" si="117"/>
        <v>0</v>
      </c>
      <c r="BS559">
        <f t="shared" si="118"/>
        <v>0</v>
      </c>
      <c r="BU559">
        <f t="shared" si="119"/>
        <v>-0.49396666630798303</v>
      </c>
      <c r="BV559">
        <f t="shared" si="120"/>
        <v>0</v>
      </c>
      <c r="BW559">
        <f t="shared" si="121"/>
        <v>0</v>
      </c>
      <c r="BX559">
        <f t="shared" si="122"/>
        <v>0</v>
      </c>
      <c r="BY559">
        <f t="shared" si="123"/>
        <v>0</v>
      </c>
      <c r="BZ559">
        <f t="shared" si="124"/>
        <v>0</v>
      </c>
      <c r="CA559">
        <f t="shared" si="125"/>
        <v>0</v>
      </c>
    </row>
    <row r="560" spans="2:79" ht="15" customHeight="1" x14ac:dyDescent="0.25">
      <c r="B560" s="2" t="s">
        <v>558</v>
      </c>
      <c r="C560" s="2" t="s">
        <v>1558</v>
      </c>
      <c r="D560" s="9" t="s">
        <v>2555</v>
      </c>
      <c r="G560">
        <v>-9.9721281918942903</v>
      </c>
      <c r="H560" t="s">
        <v>3563</v>
      </c>
      <c r="I560">
        <v>-10.886448093950101</v>
      </c>
      <c r="J560">
        <v>-9.5370772792290399</v>
      </c>
      <c r="K560">
        <v>-13.6291101587786</v>
      </c>
      <c r="L560">
        <v>-9.5370772792290399</v>
      </c>
      <c r="N560">
        <v>-4.9200778284764501</v>
      </c>
      <c r="O560" t="s">
        <v>3563</v>
      </c>
      <c r="P560">
        <v>-5.59894886123198</v>
      </c>
      <c r="Q560">
        <v>-4.9601442446695501</v>
      </c>
      <c r="R560">
        <v>-5.8528658559586102</v>
      </c>
      <c r="S560">
        <v>-6.4432004508919398</v>
      </c>
      <c r="V560">
        <v>-4.9200778284764501</v>
      </c>
      <c r="W560" t="s">
        <v>3563</v>
      </c>
      <c r="X560">
        <v>-5.2611015121376603</v>
      </c>
      <c r="Y560">
        <v>-4.5789730919656204</v>
      </c>
      <c r="Z560">
        <v>-5.7717771615600704</v>
      </c>
      <c r="AA560">
        <v>-5.8528658559625901</v>
      </c>
      <c r="AC560">
        <v>-6.76131892076467</v>
      </c>
      <c r="AD560" t="s">
        <v>3563</v>
      </c>
      <c r="AE560">
        <v>-7.1195461471479602</v>
      </c>
      <c r="AF560">
        <v>-9.8126380059900402</v>
      </c>
      <c r="AG560">
        <v>-9.8126380059900402</v>
      </c>
      <c r="AH560">
        <v>-10.878849618719901</v>
      </c>
      <c r="AJ560">
        <v>-12.600646245354</v>
      </c>
      <c r="AK560" t="s">
        <v>3563</v>
      </c>
      <c r="AL560">
        <v>-14.4321568611886</v>
      </c>
      <c r="AM560">
        <v>-17.299998739559999</v>
      </c>
      <c r="AN560">
        <v>-17.299998739559999</v>
      </c>
      <c r="AO560">
        <v>-17.465861978104702</v>
      </c>
      <c r="AQ560">
        <v>-4.2847846751574297</v>
      </c>
      <c r="AR560" t="s">
        <v>3563</v>
      </c>
      <c r="AS560">
        <v>-4.7836032919317404</v>
      </c>
      <c r="AT560">
        <v>-5.3504532412325698</v>
      </c>
      <c r="AU560">
        <v>-5.3504532412325698</v>
      </c>
      <c r="AV560">
        <v>-5.3738044805376202</v>
      </c>
      <c r="AX560">
        <v>-9.9664362613280009</v>
      </c>
      <c r="AY560" t="s">
        <v>3563</v>
      </c>
      <c r="AZ560">
        <v>-10.501479011708099</v>
      </c>
      <c r="BA560">
        <v>-9.2848468698299502</v>
      </c>
      <c r="BB560">
        <v>-11.3703048236206</v>
      </c>
      <c r="BC560">
        <v>-11.446824761542601</v>
      </c>
      <c r="BI560" s="2" t="s">
        <v>1558</v>
      </c>
      <c r="BJ560" s="9" t="s">
        <v>2555</v>
      </c>
      <c r="BM560">
        <f t="shared" si="112"/>
        <v>3.6569819668843095</v>
      </c>
      <c r="BN560">
        <f t="shared" si="113"/>
        <v>0.93278802748216005</v>
      </c>
      <c r="BO560">
        <f t="shared" si="114"/>
        <v>0.85169933308362022</v>
      </c>
      <c r="BP560">
        <f t="shared" si="115"/>
        <v>3.0513190852253702</v>
      </c>
      <c r="BQ560">
        <f t="shared" si="116"/>
        <v>4.6993524942059999</v>
      </c>
      <c r="BR560">
        <f t="shared" si="117"/>
        <v>1.0656685660751402</v>
      </c>
      <c r="BS560">
        <f t="shared" si="118"/>
        <v>1.4038685622925993</v>
      </c>
      <c r="BU560">
        <f t="shared" si="119"/>
        <v>-4.09203287954956</v>
      </c>
      <c r="BV560">
        <f t="shared" si="120"/>
        <v>0.59033459493332963</v>
      </c>
      <c r="BW560">
        <f t="shared" si="121"/>
        <v>8.1088694402519756E-2</v>
      </c>
      <c r="BX560">
        <f t="shared" si="122"/>
        <v>1.0662116127298606</v>
      </c>
      <c r="BY560">
        <f t="shared" si="123"/>
        <v>0.16586323854470209</v>
      </c>
      <c r="BZ560">
        <f t="shared" si="124"/>
        <v>2.3351239305050342E-2</v>
      </c>
      <c r="CA560">
        <f t="shared" si="125"/>
        <v>7.6519937922000736E-2</v>
      </c>
    </row>
    <row r="561" spans="2:79" ht="15" customHeight="1" x14ac:dyDescent="0.25">
      <c r="B561" s="2" t="s">
        <v>559</v>
      </c>
      <c r="C561" s="2" t="s">
        <v>1559</v>
      </c>
      <c r="D561" s="2" t="s">
        <v>2556</v>
      </c>
      <c r="G561">
        <v>0</v>
      </c>
      <c r="H561" t="s">
        <v>3564</v>
      </c>
      <c r="I561">
        <v>0</v>
      </c>
      <c r="J561">
        <v>0.34401249978870002</v>
      </c>
      <c r="K561">
        <v>0</v>
      </c>
      <c r="L561">
        <v>0.34401249978870002</v>
      </c>
      <c r="N561">
        <v>0</v>
      </c>
      <c r="O561" t="s">
        <v>3564</v>
      </c>
      <c r="P561">
        <v>0</v>
      </c>
      <c r="Q561">
        <v>0.27790306331533199</v>
      </c>
      <c r="R561">
        <v>0</v>
      </c>
      <c r="S561">
        <v>0</v>
      </c>
      <c r="V561">
        <v>0</v>
      </c>
      <c r="W561" t="s">
        <v>3564</v>
      </c>
      <c r="X561">
        <v>0</v>
      </c>
      <c r="Y561">
        <v>0.38451885988144602</v>
      </c>
      <c r="Z561">
        <v>0</v>
      </c>
      <c r="AA561">
        <v>0</v>
      </c>
      <c r="AC561">
        <v>0</v>
      </c>
      <c r="AD561" t="s">
        <v>3564</v>
      </c>
      <c r="AE561">
        <v>0</v>
      </c>
      <c r="AF561">
        <v>0</v>
      </c>
      <c r="AG561">
        <v>0</v>
      </c>
      <c r="AH561">
        <v>0</v>
      </c>
      <c r="AJ561">
        <v>0</v>
      </c>
      <c r="AK561" t="s">
        <v>3564</v>
      </c>
      <c r="AL561">
        <v>0</v>
      </c>
      <c r="AM561">
        <v>0</v>
      </c>
      <c r="AN561">
        <v>0</v>
      </c>
      <c r="AO561">
        <v>0</v>
      </c>
      <c r="AQ561">
        <v>0</v>
      </c>
      <c r="AR561" t="s">
        <v>3564</v>
      </c>
      <c r="AS561">
        <v>0</v>
      </c>
      <c r="AT561">
        <v>0</v>
      </c>
      <c r="AU561">
        <v>0</v>
      </c>
      <c r="AV561">
        <v>0</v>
      </c>
      <c r="AX561">
        <v>0</v>
      </c>
      <c r="AY561" t="s">
        <v>3564</v>
      </c>
      <c r="AZ561">
        <v>0</v>
      </c>
      <c r="BA561">
        <v>0.90617113093875201</v>
      </c>
      <c r="BB561">
        <v>0</v>
      </c>
      <c r="BC561">
        <v>0</v>
      </c>
      <c r="BI561" s="2" t="s">
        <v>1559</v>
      </c>
      <c r="BJ561" s="2" t="s">
        <v>2556</v>
      </c>
      <c r="BM561">
        <f t="shared" si="112"/>
        <v>0</v>
      </c>
      <c r="BN561">
        <f t="shared" si="113"/>
        <v>0</v>
      </c>
      <c r="BO561">
        <f t="shared" si="114"/>
        <v>0</v>
      </c>
      <c r="BP561">
        <f t="shared" si="115"/>
        <v>0</v>
      </c>
      <c r="BQ561">
        <f t="shared" si="116"/>
        <v>0</v>
      </c>
      <c r="BR561">
        <f t="shared" si="117"/>
        <v>0</v>
      </c>
      <c r="BS561">
        <f t="shared" si="118"/>
        <v>0</v>
      </c>
      <c r="BU561">
        <f t="shared" si="119"/>
        <v>-0.34401249978870002</v>
      </c>
      <c r="BV561">
        <f t="shared" si="120"/>
        <v>0</v>
      </c>
      <c r="BW561">
        <f t="shared" si="121"/>
        <v>0</v>
      </c>
      <c r="BX561">
        <f t="shared" si="122"/>
        <v>0</v>
      </c>
      <c r="BY561">
        <f t="shared" si="123"/>
        <v>0</v>
      </c>
      <c r="BZ561">
        <f t="shared" si="124"/>
        <v>0</v>
      </c>
      <c r="CA561">
        <f t="shared" si="125"/>
        <v>0</v>
      </c>
    </row>
    <row r="562" spans="2:79" ht="15" customHeight="1" x14ac:dyDescent="0.25">
      <c r="B562" s="2" t="s">
        <v>560</v>
      </c>
      <c r="C562" s="2" t="s">
        <v>1560</v>
      </c>
      <c r="D562" s="2" t="s">
        <v>2557</v>
      </c>
      <c r="G562">
        <v>18.479402642088498</v>
      </c>
      <c r="H562" t="s">
        <v>3565</v>
      </c>
      <c r="I562">
        <v>16.816033333634099</v>
      </c>
      <c r="J562">
        <v>17.309999999999999</v>
      </c>
      <c r="K562">
        <v>12.680334683105899</v>
      </c>
      <c r="L562">
        <v>17.309999999999999</v>
      </c>
      <c r="N562">
        <v>9.8189137133141209</v>
      </c>
      <c r="O562" t="s">
        <v>3565</v>
      </c>
      <c r="P562">
        <v>10.9853257470077</v>
      </c>
      <c r="Q562">
        <v>11.3571062813404</v>
      </c>
      <c r="R562">
        <v>12.7821096730405</v>
      </c>
      <c r="S562">
        <v>0</v>
      </c>
      <c r="V562">
        <v>9.8189137133141209</v>
      </c>
      <c r="W562" t="s">
        <v>3565</v>
      </c>
      <c r="X562">
        <v>9.4170140443891608</v>
      </c>
      <c r="Y562">
        <v>9.9297058575631691</v>
      </c>
      <c r="Z562">
        <v>12.252535816856801</v>
      </c>
      <c r="AA562">
        <v>12.4251383181855</v>
      </c>
      <c r="AC562">
        <v>13.438945417839401</v>
      </c>
      <c r="AD562" t="s">
        <v>3565</v>
      </c>
      <c r="AE562">
        <v>12.804119201000001</v>
      </c>
      <c r="AF562">
        <v>0</v>
      </c>
      <c r="AG562">
        <v>0</v>
      </c>
      <c r="AH562">
        <v>17.781526722712801</v>
      </c>
      <c r="AJ562">
        <v>22.616422799369701</v>
      </c>
      <c r="AK562" t="s">
        <v>3565</v>
      </c>
      <c r="AL562">
        <v>21.352731866912301</v>
      </c>
      <c r="AM562">
        <v>11.652138482230299</v>
      </c>
      <c r="AN562">
        <v>11.652138482230299</v>
      </c>
      <c r="AO562">
        <v>11.7350701015031</v>
      </c>
      <c r="AQ562">
        <v>8.3290935370420893</v>
      </c>
      <c r="AR562" t="s">
        <v>3565</v>
      </c>
      <c r="AS562">
        <v>8.0174707576007602</v>
      </c>
      <c r="AT562">
        <v>11.1733846999307</v>
      </c>
      <c r="AU562">
        <v>11.1733846999307</v>
      </c>
      <c r="AV562">
        <v>11.6049803269026</v>
      </c>
      <c r="AX562">
        <v>18.4713305451764</v>
      </c>
      <c r="AY562" t="s">
        <v>3565</v>
      </c>
      <c r="AZ562">
        <v>17.523163739158001</v>
      </c>
      <c r="BA562">
        <v>18.731391913757399</v>
      </c>
      <c r="BB562">
        <v>20.331457311201898</v>
      </c>
      <c r="BC562">
        <v>28.52</v>
      </c>
      <c r="BI562" s="2" t="s">
        <v>1560</v>
      </c>
      <c r="BJ562" s="2" t="s">
        <v>2557</v>
      </c>
      <c r="BM562">
        <f t="shared" si="112"/>
        <v>5.7990679589825991</v>
      </c>
      <c r="BN562">
        <f t="shared" si="113"/>
        <v>-2.9631959597263791</v>
      </c>
      <c r="BO562">
        <f t="shared" si="114"/>
        <v>-2.4336221035426799</v>
      </c>
      <c r="BP562">
        <f t="shared" si="115"/>
        <v>13.438945417839401</v>
      </c>
      <c r="BQ562">
        <f t="shared" si="116"/>
        <v>10.964284317139402</v>
      </c>
      <c r="BR562">
        <f t="shared" si="117"/>
        <v>-2.8442911628886112</v>
      </c>
      <c r="BS562">
        <f t="shared" si="118"/>
        <v>-1.8601267660254983</v>
      </c>
      <c r="BU562">
        <f t="shared" si="119"/>
        <v>-4.6296653168940995</v>
      </c>
      <c r="BV562">
        <f t="shared" si="120"/>
        <v>12.7821096730405</v>
      </c>
      <c r="BW562">
        <f t="shared" si="121"/>
        <v>-0.17260250132869892</v>
      </c>
      <c r="BX562">
        <f t="shared" si="122"/>
        <v>-17.781526722712801</v>
      </c>
      <c r="BY562">
        <f t="shared" si="123"/>
        <v>-8.2931619272800461E-2</v>
      </c>
      <c r="BZ562">
        <f t="shared" si="124"/>
        <v>-0.4315956269718999</v>
      </c>
      <c r="CA562">
        <f t="shared" si="125"/>
        <v>-8.1885426887981012</v>
      </c>
    </row>
    <row r="563" spans="2:79" ht="15" customHeight="1" x14ac:dyDescent="0.25">
      <c r="B563" s="2" t="s">
        <v>561</v>
      </c>
      <c r="C563" s="2" t="s">
        <v>1561</v>
      </c>
      <c r="D563" s="9" t="s">
        <v>2558</v>
      </c>
      <c r="G563">
        <v>0</v>
      </c>
      <c r="H563" t="s">
        <v>3566</v>
      </c>
      <c r="I563">
        <v>0</v>
      </c>
      <c r="J563">
        <v>0.344012499788732</v>
      </c>
      <c r="K563">
        <v>0</v>
      </c>
      <c r="L563">
        <v>0.344012499788732</v>
      </c>
      <c r="N563">
        <v>0</v>
      </c>
      <c r="O563" t="s">
        <v>3566</v>
      </c>
      <c r="P563">
        <v>0</v>
      </c>
      <c r="Q563">
        <v>0.27790306331530701</v>
      </c>
      <c r="R563">
        <v>0</v>
      </c>
      <c r="S563">
        <v>0</v>
      </c>
      <c r="V563">
        <v>0</v>
      </c>
      <c r="W563" t="s">
        <v>3566</v>
      </c>
      <c r="X563">
        <v>0</v>
      </c>
      <c r="Y563">
        <v>0.38451885988149598</v>
      </c>
      <c r="Z563">
        <v>0</v>
      </c>
      <c r="AA563">
        <v>0</v>
      </c>
      <c r="AC563">
        <v>0</v>
      </c>
      <c r="AD563" t="s">
        <v>3566</v>
      </c>
      <c r="AE563">
        <v>0</v>
      </c>
      <c r="AF563">
        <v>0</v>
      </c>
      <c r="AG563">
        <v>0</v>
      </c>
      <c r="AH563">
        <v>0</v>
      </c>
      <c r="AJ563">
        <v>0</v>
      </c>
      <c r="AK563" t="s">
        <v>3566</v>
      </c>
      <c r="AL563">
        <v>0</v>
      </c>
      <c r="AM563">
        <v>0</v>
      </c>
      <c r="AN563">
        <v>0</v>
      </c>
      <c r="AO563">
        <v>0</v>
      </c>
      <c r="AQ563">
        <v>0</v>
      </c>
      <c r="AR563" t="s">
        <v>3566</v>
      </c>
      <c r="AS563">
        <v>0</v>
      </c>
      <c r="AT563">
        <v>0</v>
      </c>
      <c r="AU563">
        <v>0</v>
      </c>
      <c r="AV563">
        <v>0</v>
      </c>
      <c r="AX563">
        <v>0</v>
      </c>
      <c r="AY563" t="s">
        <v>3566</v>
      </c>
      <c r="AZ563">
        <v>0</v>
      </c>
      <c r="BA563">
        <v>0.90617113093878698</v>
      </c>
      <c r="BB563">
        <v>0</v>
      </c>
      <c r="BC563">
        <v>0</v>
      </c>
      <c r="BI563" s="2" t="s">
        <v>1561</v>
      </c>
      <c r="BJ563" s="9" t="s">
        <v>2558</v>
      </c>
      <c r="BM563">
        <f t="shared" si="112"/>
        <v>0</v>
      </c>
      <c r="BN563">
        <f t="shared" si="113"/>
        <v>0</v>
      </c>
      <c r="BO563">
        <f t="shared" si="114"/>
        <v>0</v>
      </c>
      <c r="BP563">
        <f t="shared" si="115"/>
        <v>0</v>
      </c>
      <c r="BQ563">
        <f t="shared" si="116"/>
        <v>0</v>
      </c>
      <c r="BR563">
        <f t="shared" si="117"/>
        <v>0</v>
      </c>
      <c r="BS563">
        <f t="shared" si="118"/>
        <v>0</v>
      </c>
      <c r="BU563">
        <f t="shared" si="119"/>
        <v>-0.344012499788732</v>
      </c>
      <c r="BV563">
        <f t="shared" si="120"/>
        <v>0</v>
      </c>
      <c r="BW563">
        <f t="shared" si="121"/>
        <v>0</v>
      </c>
      <c r="BX563">
        <f t="shared" si="122"/>
        <v>0</v>
      </c>
      <c r="BY563">
        <f t="shared" si="123"/>
        <v>0</v>
      </c>
      <c r="BZ563">
        <f t="shared" si="124"/>
        <v>0</v>
      </c>
      <c r="CA563">
        <f t="shared" si="125"/>
        <v>0</v>
      </c>
    </row>
    <row r="564" spans="2:79" ht="15" customHeight="1" x14ac:dyDescent="0.25">
      <c r="B564" s="2" t="s">
        <v>562</v>
      </c>
      <c r="C564" s="2" t="s">
        <v>1562</v>
      </c>
      <c r="D564" s="2" t="s">
        <v>2559</v>
      </c>
      <c r="G564">
        <v>0</v>
      </c>
      <c r="H564" t="s">
        <v>3567</v>
      </c>
      <c r="I564">
        <v>0</v>
      </c>
      <c r="J564">
        <v>0</v>
      </c>
      <c r="K564">
        <v>0</v>
      </c>
      <c r="L564">
        <v>0</v>
      </c>
      <c r="N564">
        <v>0</v>
      </c>
      <c r="O564" t="s">
        <v>3567</v>
      </c>
      <c r="P564">
        <v>0</v>
      </c>
      <c r="Q564">
        <v>0</v>
      </c>
      <c r="R564">
        <v>0</v>
      </c>
      <c r="S564">
        <v>0</v>
      </c>
      <c r="V564">
        <v>0</v>
      </c>
      <c r="W564" t="s">
        <v>3567</v>
      </c>
      <c r="X564">
        <v>0</v>
      </c>
      <c r="Y564">
        <v>0</v>
      </c>
      <c r="Z564">
        <v>0</v>
      </c>
      <c r="AA564">
        <v>0</v>
      </c>
      <c r="AC564">
        <v>0</v>
      </c>
      <c r="AD564" t="s">
        <v>3567</v>
      </c>
      <c r="AE564">
        <v>0</v>
      </c>
      <c r="AF564">
        <v>0</v>
      </c>
      <c r="AG564">
        <v>0</v>
      </c>
      <c r="AH564">
        <v>0</v>
      </c>
      <c r="AJ564">
        <v>0</v>
      </c>
      <c r="AK564" t="s">
        <v>3567</v>
      </c>
      <c r="AL564">
        <v>0</v>
      </c>
      <c r="AM564">
        <v>0</v>
      </c>
      <c r="AN564">
        <v>0</v>
      </c>
      <c r="AO564">
        <v>0</v>
      </c>
      <c r="AQ564">
        <v>0</v>
      </c>
      <c r="AR564" t="s">
        <v>3567</v>
      </c>
      <c r="AS564">
        <v>0</v>
      </c>
      <c r="AT564">
        <v>0</v>
      </c>
      <c r="AU564">
        <v>0</v>
      </c>
      <c r="AV564">
        <v>0</v>
      </c>
      <c r="AX564">
        <v>0</v>
      </c>
      <c r="AY564" t="s">
        <v>3567</v>
      </c>
      <c r="AZ564">
        <v>0</v>
      </c>
      <c r="BA564">
        <v>0</v>
      </c>
      <c r="BB564">
        <v>0</v>
      </c>
      <c r="BC564">
        <v>0</v>
      </c>
      <c r="BI564" s="2" t="s">
        <v>1562</v>
      </c>
      <c r="BJ564" s="2" t="s">
        <v>2559</v>
      </c>
      <c r="BM564">
        <f t="shared" si="112"/>
        <v>0</v>
      </c>
      <c r="BN564">
        <f t="shared" si="113"/>
        <v>0</v>
      </c>
      <c r="BO564">
        <f t="shared" si="114"/>
        <v>0</v>
      </c>
      <c r="BP564">
        <f t="shared" si="115"/>
        <v>0</v>
      </c>
      <c r="BQ564">
        <f t="shared" si="116"/>
        <v>0</v>
      </c>
      <c r="BR564">
        <f t="shared" si="117"/>
        <v>0</v>
      </c>
      <c r="BS564">
        <f t="shared" si="118"/>
        <v>0</v>
      </c>
      <c r="BU564">
        <f t="shared" si="119"/>
        <v>0</v>
      </c>
      <c r="BV564">
        <f t="shared" si="120"/>
        <v>0</v>
      </c>
      <c r="BW564">
        <f t="shared" si="121"/>
        <v>0</v>
      </c>
      <c r="BX564">
        <f t="shared" si="122"/>
        <v>0</v>
      </c>
      <c r="BY564">
        <f t="shared" si="123"/>
        <v>0</v>
      </c>
      <c r="BZ564">
        <f t="shared" si="124"/>
        <v>0</v>
      </c>
      <c r="CA564">
        <f t="shared" si="125"/>
        <v>0</v>
      </c>
    </row>
    <row r="565" spans="2:79" ht="15" customHeight="1" x14ac:dyDescent="0.25">
      <c r="B565" s="2" t="s">
        <v>563</v>
      </c>
      <c r="C565" s="2" t="s">
        <v>1563</v>
      </c>
      <c r="D565" s="2" t="s">
        <v>2560</v>
      </c>
      <c r="G565">
        <v>1.6164640016138601E-3</v>
      </c>
      <c r="H565" t="s">
        <v>3568</v>
      </c>
      <c r="I565">
        <v>1.51991693610398E-3</v>
      </c>
      <c r="J565">
        <v>1.5352702761083101E-3</v>
      </c>
      <c r="K565">
        <v>7.3083166541110202E-4</v>
      </c>
      <c r="L565">
        <v>1.5352702761083101E-3</v>
      </c>
      <c r="N565">
        <v>6.8813605540540802E-4</v>
      </c>
      <c r="O565" t="s">
        <v>3568</v>
      </c>
      <c r="P565">
        <v>5.9407261005617296E-4</v>
      </c>
      <c r="Q565">
        <v>6.0007497437884999E-4</v>
      </c>
      <c r="R565">
        <v>4.7289107762082998E-4</v>
      </c>
      <c r="S565">
        <v>3.4044355191475999E-4</v>
      </c>
      <c r="V565">
        <v>6.8813605540540802E-4</v>
      </c>
      <c r="W565" t="s">
        <v>3568</v>
      </c>
      <c r="X565">
        <v>6.8125337293167799E-4</v>
      </c>
      <c r="Y565">
        <v>6.8813605540659099E-4</v>
      </c>
      <c r="Z565">
        <v>4.7289107762082998E-4</v>
      </c>
      <c r="AA565">
        <v>4.7289107762082998E-4</v>
      </c>
      <c r="AC565">
        <v>1.08149362011556E-3</v>
      </c>
      <c r="AD565" t="s">
        <v>3568</v>
      </c>
      <c r="AE565">
        <v>1.0706769215858001E-3</v>
      </c>
      <c r="AF565">
        <v>3.0192851509625002E-4</v>
      </c>
      <c r="AG565">
        <v>3.0192851509625002E-4</v>
      </c>
      <c r="AH565">
        <v>7.1834273523308E-4</v>
      </c>
      <c r="AJ565">
        <v>2.1640723979441398E-3</v>
      </c>
      <c r="AK565" t="s">
        <v>3568</v>
      </c>
      <c r="AL565">
        <v>2.1424312167255301E-3</v>
      </c>
      <c r="AM565">
        <v>9.6727720422507002E-4</v>
      </c>
      <c r="AN565">
        <v>9.6727720422507002E-4</v>
      </c>
      <c r="AO565">
        <v>9.6727720422507002E-4</v>
      </c>
      <c r="AQ565">
        <v>5.3343991268617298E-4</v>
      </c>
      <c r="AR565" t="s">
        <v>3568</v>
      </c>
      <c r="AS565">
        <v>5.2810325576047002E-4</v>
      </c>
      <c r="AT565">
        <v>2.6228298079899998E-4</v>
      </c>
      <c r="AU565">
        <v>2.6228298079899998E-4</v>
      </c>
      <c r="AV565">
        <v>2.7864372743025001E-4</v>
      </c>
      <c r="AX565">
        <v>1.6154745207943601E-3</v>
      </c>
      <c r="AY565" t="s">
        <v>3568</v>
      </c>
      <c r="AZ565">
        <v>1.5993188640095501E-3</v>
      </c>
      <c r="BA565">
        <v>1.61547452079544E-3</v>
      </c>
      <c r="BB565">
        <v>1.2995385859982699E-3</v>
      </c>
      <c r="BC565">
        <v>1.7479181866093499E-3</v>
      </c>
      <c r="BI565" s="2" t="s">
        <v>1563</v>
      </c>
      <c r="BJ565" s="2" t="s">
        <v>2560</v>
      </c>
      <c r="BM565">
        <f t="shared" si="112"/>
        <v>8.8563233620275804E-4</v>
      </c>
      <c r="BN565">
        <f t="shared" si="113"/>
        <v>2.1524497778457804E-4</v>
      </c>
      <c r="BO565">
        <f t="shared" si="114"/>
        <v>2.1524497778457804E-4</v>
      </c>
      <c r="BP565">
        <f t="shared" si="115"/>
        <v>7.7956510501930995E-4</v>
      </c>
      <c r="BQ565">
        <f t="shared" si="116"/>
        <v>1.1967951937190699E-3</v>
      </c>
      <c r="BR565">
        <f t="shared" si="117"/>
        <v>2.71156931887173E-4</v>
      </c>
      <c r="BS565">
        <f t="shared" si="118"/>
        <v>3.1593593479609019E-4</v>
      </c>
      <c r="BU565">
        <f t="shared" si="119"/>
        <v>-8.0443861069720807E-4</v>
      </c>
      <c r="BV565">
        <f t="shared" si="120"/>
        <v>1.3244752570606999E-4</v>
      </c>
      <c r="BW565">
        <f t="shared" si="121"/>
        <v>0</v>
      </c>
      <c r="BX565">
        <f t="shared" si="122"/>
        <v>-4.1641422013682998E-4</v>
      </c>
      <c r="BY565">
        <f t="shared" si="123"/>
        <v>0</v>
      </c>
      <c r="BZ565">
        <f t="shared" si="124"/>
        <v>-1.636074663125003E-5</v>
      </c>
      <c r="CA565">
        <f t="shared" si="125"/>
        <v>-4.4837960061108002E-4</v>
      </c>
    </row>
    <row r="566" spans="2:79" ht="15" customHeight="1" x14ac:dyDescent="0.25">
      <c r="B566" s="2" t="s">
        <v>564</v>
      </c>
      <c r="C566" s="2" t="s">
        <v>1564</v>
      </c>
      <c r="D566" s="2" t="s">
        <v>2561</v>
      </c>
      <c r="G566">
        <v>0</v>
      </c>
      <c r="H566" t="s">
        <v>3569</v>
      </c>
      <c r="I566">
        <v>0</v>
      </c>
      <c r="J566">
        <v>0</v>
      </c>
      <c r="K566">
        <v>0</v>
      </c>
      <c r="L566">
        <v>0</v>
      </c>
      <c r="N566">
        <v>0</v>
      </c>
      <c r="O566" t="s">
        <v>3569</v>
      </c>
      <c r="P566">
        <v>0</v>
      </c>
      <c r="Q566">
        <v>0</v>
      </c>
      <c r="R566">
        <v>0</v>
      </c>
      <c r="S566">
        <v>0</v>
      </c>
      <c r="V566">
        <v>0</v>
      </c>
      <c r="W566" t="s">
        <v>3569</v>
      </c>
      <c r="X566">
        <v>0</v>
      </c>
      <c r="Y566">
        <v>0</v>
      </c>
      <c r="Z566">
        <v>0</v>
      </c>
      <c r="AA566">
        <v>0</v>
      </c>
      <c r="AC566">
        <v>0</v>
      </c>
      <c r="AD566" t="s">
        <v>3569</v>
      </c>
      <c r="AE566">
        <v>0</v>
      </c>
      <c r="AF566">
        <v>0</v>
      </c>
      <c r="AG566">
        <v>0</v>
      </c>
      <c r="AH566">
        <v>0</v>
      </c>
      <c r="AJ566">
        <v>0</v>
      </c>
      <c r="AK566" t="s">
        <v>3569</v>
      </c>
      <c r="AL566">
        <v>0</v>
      </c>
      <c r="AM566">
        <v>0</v>
      </c>
      <c r="AN566">
        <v>0</v>
      </c>
      <c r="AO566">
        <v>0</v>
      </c>
      <c r="AQ566">
        <v>0</v>
      </c>
      <c r="AR566" t="s">
        <v>3569</v>
      </c>
      <c r="AS566">
        <v>0</v>
      </c>
      <c r="AT566">
        <v>0</v>
      </c>
      <c r="AU566">
        <v>0</v>
      </c>
      <c r="AV566">
        <v>0</v>
      </c>
      <c r="AX566">
        <v>0</v>
      </c>
      <c r="AY566" t="s">
        <v>3569</v>
      </c>
      <c r="AZ566">
        <v>0</v>
      </c>
      <c r="BA566">
        <v>0</v>
      </c>
      <c r="BB566">
        <v>0</v>
      </c>
      <c r="BC566">
        <v>0</v>
      </c>
      <c r="BI566" s="2" t="s">
        <v>1564</v>
      </c>
      <c r="BJ566" s="2" t="s">
        <v>2561</v>
      </c>
      <c r="BM566">
        <f t="shared" si="112"/>
        <v>0</v>
      </c>
      <c r="BN566">
        <f t="shared" si="113"/>
        <v>0</v>
      </c>
      <c r="BO566">
        <f t="shared" si="114"/>
        <v>0</v>
      </c>
      <c r="BP566">
        <f t="shared" si="115"/>
        <v>0</v>
      </c>
      <c r="BQ566">
        <f t="shared" si="116"/>
        <v>0</v>
      </c>
      <c r="BR566">
        <f t="shared" si="117"/>
        <v>0</v>
      </c>
      <c r="BS566">
        <f t="shared" si="118"/>
        <v>0</v>
      </c>
      <c r="BU566">
        <f t="shared" si="119"/>
        <v>0</v>
      </c>
      <c r="BV566">
        <f t="shared" si="120"/>
        <v>0</v>
      </c>
      <c r="BW566">
        <f t="shared" si="121"/>
        <v>0</v>
      </c>
      <c r="BX566">
        <f t="shared" si="122"/>
        <v>0</v>
      </c>
      <c r="BY566">
        <f t="shared" si="123"/>
        <v>0</v>
      </c>
      <c r="BZ566">
        <f t="shared" si="124"/>
        <v>0</v>
      </c>
      <c r="CA566">
        <f t="shared" si="125"/>
        <v>0</v>
      </c>
    </row>
    <row r="567" spans="2:79" ht="15" customHeight="1" x14ac:dyDescent="0.25">
      <c r="B567" s="2" t="s">
        <v>565</v>
      </c>
      <c r="C567" s="2" t="s">
        <v>1565</v>
      </c>
      <c r="D567" s="2" t="s">
        <v>2562</v>
      </c>
      <c r="G567">
        <v>1.6164640016138601E-3</v>
      </c>
      <c r="H567" t="s">
        <v>3570</v>
      </c>
      <c r="I567">
        <v>1.51991693610398E-3</v>
      </c>
      <c r="J567">
        <v>1.5352702761083101E-3</v>
      </c>
      <c r="K567">
        <v>7.3083166541110202E-4</v>
      </c>
      <c r="L567">
        <v>1.5352702761083101E-3</v>
      </c>
      <c r="N567">
        <v>6.8813605540540802E-4</v>
      </c>
      <c r="O567" t="s">
        <v>3570</v>
      </c>
      <c r="P567">
        <v>5.9407261005617296E-4</v>
      </c>
      <c r="Q567">
        <v>6.0007497437884999E-4</v>
      </c>
      <c r="R567">
        <v>4.7289107762082998E-4</v>
      </c>
      <c r="S567">
        <v>3.4044355191475999E-4</v>
      </c>
      <c r="V567">
        <v>6.8813605540540802E-4</v>
      </c>
      <c r="W567" t="s">
        <v>3570</v>
      </c>
      <c r="X567">
        <v>6.8125337293167799E-4</v>
      </c>
      <c r="Y567">
        <v>6.8813605540659099E-4</v>
      </c>
      <c r="Z567">
        <v>4.7289107762082998E-4</v>
      </c>
      <c r="AA567">
        <v>4.7289107762082998E-4</v>
      </c>
      <c r="AC567">
        <v>1.08149362011556E-3</v>
      </c>
      <c r="AD567" t="s">
        <v>3570</v>
      </c>
      <c r="AE567">
        <v>1.0706769215858001E-3</v>
      </c>
      <c r="AF567">
        <v>3.0192851509625002E-4</v>
      </c>
      <c r="AG567">
        <v>3.0192851509625002E-4</v>
      </c>
      <c r="AH567">
        <v>7.1834273523308E-4</v>
      </c>
      <c r="AJ567">
        <v>2.1640723979441398E-3</v>
      </c>
      <c r="AK567" t="s">
        <v>3570</v>
      </c>
      <c r="AL567">
        <v>2.1424312167255301E-3</v>
      </c>
      <c r="AM567">
        <v>9.6727720422507002E-4</v>
      </c>
      <c r="AN567">
        <v>9.6727720422507002E-4</v>
      </c>
      <c r="AO567">
        <v>9.6727720422507002E-4</v>
      </c>
      <c r="AQ567">
        <v>5.3343991268617298E-4</v>
      </c>
      <c r="AR567" t="s">
        <v>3570</v>
      </c>
      <c r="AS567">
        <v>5.2810325576047002E-4</v>
      </c>
      <c r="AT567">
        <v>2.6228298079899998E-4</v>
      </c>
      <c r="AU567">
        <v>2.6228298079899998E-4</v>
      </c>
      <c r="AV567">
        <v>2.7864372743025001E-4</v>
      </c>
      <c r="AX567">
        <v>1.6154745207943601E-3</v>
      </c>
      <c r="AY567" t="s">
        <v>3570</v>
      </c>
      <c r="AZ567">
        <v>1.5993188640095501E-3</v>
      </c>
      <c r="BA567">
        <v>1.61547452079544E-3</v>
      </c>
      <c r="BB567">
        <v>1.2995385859982699E-3</v>
      </c>
      <c r="BC567">
        <v>1.7479181866093499E-3</v>
      </c>
      <c r="BI567" s="2" t="s">
        <v>1565</v>
      </c>
      <c r="BJ567" s="2" t="s">
        <v>2562</v>
      </c>
      <c r="BM567">
        <f t="shared" si="112"/>
        <v>8.8563233620275804E-4</v>
      </c>
      <c r="BN567">
        <f t="shared" si="113"/>
        <v>2.1524497778457804E-4</v>
      </c>
      <c r="BO567">
        <f t="shared" si="114"/>
        <v>2.1524497778457804E-4</v>
      </c>
      <c r="BP567">
        <f t="shared" si="115"/>
        <v>7.7956510501930995E-4</v>
      </c>
      <c r="BQ567">
        <f t="shared" si="116"/>
        <v>1.1967951937190699E-3</v>
      </c>
      <c r="BR567">
        <f t="shared" si="117"/>
        <v>2.71156931887173E-4</v>
      </c>
      <c r="BS567">
        <f t="shared" si="118"/>
        <v>3.1593593479609019E-4</v>
      </c>
      <c r="BU567">
        <f t="shared" si="119"/>
        <v>-8.0443861069720807E-4</v>
      </c>
      <c r="BV567">
        <f t="shared" si="120"/>
        <v>1.3244752570606999E-4</v>
      </c>
      <c r="BW567">
        <f t="shared" si="121"/>
        <v>0</v>
      </c>
      <c r="BX567">
        <f t="shared" si="122"/>
        <v>-4.1641422013682998E-4</v>
      </c>
      <c r="BY567">
        <f t="shared" si="123"/>
        <v>0</v>
      </c>
      <c r="BZ567">
        <f t="shared" si="124"/>
        <v>-1.636074663125003E-5</v>
      </c>
      <c r="CA567">
        <f t="shared" si="125"/>
        <v>-4.4837960061108002E-4</v>
      </c>
    </row>
    <row r="568" spans="2:79" ht="15" customHeight="1" x14ac:dyDescent="0.25">
      <c r="B568" s="2" t="s">
        <v>566</v>
      </c>
      <c r="C568" s="2" t="s">
        <v>1566</v>
      </c>
      <c r="D568" s="2" t="s">
        <v>2563</v>
      </c>
      <c r="G568">
        <v>0</v>
      </c>
      <c r="H568" t="s">
        <v>3571</v>
      </c>
      <c r="I568">
        <v>0</v>
      </c>
      <c r="J568">
        <v>0.221433333184198</v>
      </c>
      <c r="K568">
        <v>4.6296653168941102</v>
      </c>
      <c r="L568">
        <v>0.221433333184198</v>
      </c>
      <c r="N568">
        <v>0</v>
      </c>
      <c r="O568" t="s">
        <v>3571</v>
      </c>
      <c r="P568">
        <v>0</v>
      </c>
      <c r="Q568">
        <v>0.92634354425323395</v>
      </c>
      <c r="R568">
        <v>0</v>
      </c>
      <c r="S568">
        <v>42</v>
      </c>
      <c r="V568">
        <v>0</v>
      </c>
      <c r="W568" t="s">
        <v>3571</v>
      </c>
      <c r="X568">
        <v>0</v>
      </c>
      <c r="Y568">
        <v>1.2817295329893501</v>
      </c>
      <c r="Z568">
        <v>0.99746418314317098</v>
      </c>
      <c r="AA568">
        <v>0</v>
      </c>
      <c r="AC568">
        <v>0</v>
      </c>
      <c r="AD568" t="s">
        <v>3571</v>
      </c>
      <c r="AE568">
        <v>0</v>
      </c>
      <c r="AF568">
        <v>65</v>
      </c>
      <c r="AG568">
        <v>65</v>
      </c>
      <c r="AH568">
        <v>47.218473277287202</v>
      </c>
      <c r="AJ568">
        <v>0</v>
      </c>
      <c r="AK568" t="s">
        <v>3571</v>
      </c>
      <c r="AL568">
        <v>0</v>
      </c>
      <c r="AM568">
        <v>26.537861517769699</v>
      </c>
      <c r="AN568">
        <v>26.537861517769699</v>
      </c>
      <c r="AO568">
        <v>26.4549298984969</v>
      </c>
      <c r="AQ568">
        <v>0</v>
      </c>
      <c r="AR568" t="s">
        <v>3571</v>
      </c>
      <c r="AS568">
        <v>0</v>
      </c>
      <c r="AT568">
        <v>3.8266153000692702</v>
      </c>
      <c r="AU568">
        <v>3.8266153000692702</v>
      </c>
      <c r="AV568">
        <v>3.3950196730973699</v>
      </c>
      <c r="AX568">
        <v>0</v>
      </c>
      <c r="AY568" t="s">
        <v>3571</v>
      </c>
      <c r="AZ568">
        <v>0</v>
      </c>
      <c r="BA568">
        <v>3.0205704364541002</v>
      </c>
      <c r="BB568">
        <v>8.1885426887981101</v>
      </c>
      <c r="BC568">
        <v>0</v>
      </c>
      <c r="BI568" s="2" t="s">
        <v>1566</v>
      </c>
      <c r="BJ568" s="2" t="s">
        <v>2563</v>
      </c>
      <c r="BM568">
        <f t="shared" si="112"/>
        <v>-4.6296653168941102</v>
      </c>
      <c r="BN568">
        <f t="shared" si="113"/>
        <v>0</v>
      </c>
      <c r="BO568">
        <f t="shared" si="114"/>
        <v>-0.99746418314317098</v>
      </c>
      <c r="BP568">
        <f t="shared" si="115"/>
        <v>-65</v>
      </c>
      <c r="BQ568">
        <f t="shared" si="116"/>
        <v>-26.537861517769699</v>
      </c>
      <c r="BR568">
        <f t="shared" si="117"/>
        <v>-3.8266153000692702</v>
      </c>
      <c r="BS568">
        <f t="shared" si="118"/>
        <v>-8.1885426887981101</v>
      </c>
      <c r="BU568">
        <f t="shared" si="119"/>
        <v>4.4082319837099124</v>
      </c>
      <c r="BV568">
        <f t="shared" si="120"/>
        <v>-42</v>
      </c>
      <c r="BW568">
        <f t="shared" si="121"/>
        <v>0.99746418314317098</v>
      </c>
      <c r="BX568">
        <f t="shared" si="122"/>
        <v>17.781526722712798</v>
      </c>
      <c r="BY568">
        <f t="shared" si="123"/>
        <v>8.2931619272798685E-2</v>
      </c>
      <c r="BZ568">
        <f t="shared" si="124"/>
        <v>0.43159562697190035</v>
      </c>
      <c r="CA568">
        <f t="shared" si="125"/>
        <v>8.1885426887981101</v>
      </c>
    </row>
    <row r="569" spans="2:79" ht="15" customHeight="1" x14ac:dyDescent="0.25">
      <c r="B569" s="2" t="s">
        <v>567</v>
      </c>
      <c r="C569" s="2" t="s">
        <v>1567</v>
      </c>
      <c r="D569" s="2" t="s">
        <v>2564</v>
      </c>
      <c r="G569">
        <v>0</v>
      </c>
      <c r="H569" t="s">
        <v>3572</v>
      </c>
      <c r="I569">
        <v>0</v>
      </c>
      <c r="J569">
        <v>0.45868333304805398</v>
      </c>
      <c r="K569">
        <v>0</v>
      </c>
      <c r="L569">
        <v>0.45868333304805398</v>
      </c>
      <c r="N569">
        <v>0</v>
      </c>
      <c r="O569" t="s">
        <v>3572</v>
      </c>
      <c r="P569">
        <v>0</v>
      </c>
      <c r="Q569">
        <v>0.37053741773061</v>
      </c>
      <c r="R569">
        <v>0</v>
      </c>
      <c r="S569">
        <v>0</v>
      </c>
      <c r="V569">
        <v>0</v>
      </c>
      <c r="W569" t="s">
        <v>3572</v>
      </c>
      <c r="X569">
        <v>0</v>
      </c>
      <c r="Y569">
        <v>0.51269181317377699</v>
      </c>
      <c r="Z569">
        <v>0</v>
      </c>
      <c r="AA569">
        <v>0</v>
      </c>
      <c r="AC569">
        <v>0</v>
      </c>
      <c r="AD569" t="s">
        <v>3572</v>
      </c>
      <c r="AE569">
        <v>0</v>
      </c>
      <c r="AF569">
        <v>0</v>
      </c>
      <c r="AG569">
        <v>0</v>
      </c>
      <c r="AH569">
        <v>0</v>
      </c>
      <c r="AJ569">
        <v>0</v>
      </c>
      <c r="AK569" t="s">
        <v>3572</v>
      </c>
      <c r="AL569">
        <v>0</v>
      </c>
      <c r="AM569">
        <v>0</v>
      </c>
      <c r="AN569">
        <v>0</v>
      </c>
      <c r="AO569">
        <v>0</v>
      </c>
      <c r="AQ569">
        <v>0</v>
      </c>
      <c r="AR569" t="s">
        <v>3572</v>
      </c>
      <c r="AS569">
        <v>0</v>
      </c>
      <c r="AT569">
        <v>0</v>
      </c>
      <c r="AU569">
        <v>0</v>
      </c>
      <c r="AV569">
        <v>0</v>
      </c>
      <c r="AX569">
        <v>0</v>
      </c>
      <c r="AY569" t="s">
        <v>3572</v>
      </c>
      <c r="AZ569">
        <v>0</v>
      </c>
      <c r="BA569">
        <v>1.20822817458146</v>
      </c>
      <c r="BB569">
        <v>0</v>
      </c>
      <c r="BC569">
        <v>0</v>
      </c>
      <c r="BI569" s="2" t="s">
        <v>1567</v>
      </c>
      <c r="BJ569" s="2" t="s">
        <v>2564</v>
      </c>
      <c r="BM569">
        <f t="shared" si="112"/>
        <v>0</v>
      </c>
      <c r="BN569">
        <f t="shared" si="113"/>
        <v>0</v>
      </c>
      <c r="BO569">
        <f t="shared" si="114"/>
        <v>0</v>
      </c>
      <c r="BP569">
        <f t="shared" si="115"/>
        <v>0</v>
      </c>
      <c r="BQ569">
        <f t="shared" si="116"/>
        <v>0</v>
      </c>
      <c r="BR569">
        <f t="shared" si="117"/>
        <v>0</v>
      </c>
      <c r="BS569">
        <f t="shared" si="118"/>
        <v>0</v>
      </c>
      <c r="BU569">
        <f t="shared" si="119"/>
        <v>-0.45868333304805398</v>
      </c>
      <c r="BV569">
        <f t="shared" si="120"/>
        <v>0</v>
      </c>
      <c r="BW569">
        <f t="shared" si="121"/>
        <v>0</v>
      </c>
      <c r="BX569">
        <f t="shared" si="122"/>
        <v>0</v>
      </c>
      <c r="BY569">
        <f t="shared" si="123"/>
        <v>0</v>
      </c>
      <c r="BZ569">
        <f t="shared" si="124"/>
        <v>0</v>
      </c>
      <c r="CA569">
        <f t="shared" si="125"/>
        <v>0</v>
      </c>
    </row>
    <row r="570" spans="2:79" ht="15" customHeight="1" x14ac:dyDescent="0.25">
      <c r="B570" s="9" t="s">
        <v>568</v>
      </c>
      <c r="C570" s="9" t="s">
        <v>1568</v>
      </c>
      <c r="D570" s="9" t="s">
        <v>2565</v>
      </c>
      <c r="G570">
        <v>18.479402642088498</v>
      </c>
      <c r="H570" t="s">
        <v>3573</v>
      </c>
      <c r="I570">
        <v>17.145344444551199</v>
      </c>
      <c r="J570">
        <v>17.309999999999999</v>
      </c>
      <c r="K570">
        <v>17.309999999999999</v>
      </c>
      <c r="L570">
        <v>17.309999999999999</v>
      </c>
      <c r="N570">
        <v>9.8189137133141209</v>
      </c>
      <c r="O570" t="s">
        <v>3573</v>
      </c>
      <c r="P570">
        <v>10.9853257470077</v>
      </c>
      <c r="Q570">
        <v>11.9116692913846</v>
      </c>
      <c r="R570">
        <v>12.7821096730405</v>
      </c>
      <c r="S570">
        <v>42</v>
      </c>
      <c r="V570">
        <v>9.8189137133141209</v>
      </c>
      <c r="W570" t="s">
        <v>3573</v>
      </c>
      <c r="X570">
        <v>9.7018428295102606</v>
      </c>
      <c r="Y570">
        <v>10.6987435773265</v>
      </c>
      <c r="Z570">
        <v>13.25</v>
      </c>
      <c r="AA570">
        <v>12.4251383181855</v>
      </c>
      <c r="AC570">
        <v>13.438945417839401</v>
      </c>
      <c r="AD570" t="s">
        <v>3573</v>
      </c>
      <c r="AE570">
        <v>13.294001709697101</v>
      </c>
      <c r="AF570">
        <v>65</v>
      </c>
      <c r="AG570">
        <v>65</v>
      </c>
      <c r="AH570">
        <v>65</v>
      </c>
      <c r="AJ570">
        <v>22.616422799369701</v>
      </c>
      <c r="AK570" t="s">
        <v>3573</v>
      </c>
      <c r="AL570">
        <v>22.328764565157201</v>
      </c>
      <c r="AM570">
        <v>38.19</v>
      </c>
      <c r="AN570">
        <v>38.19</v>
      </c>
      <c r="AO570">
        <v>38.19</v>
      </c>
      <c r="AQ570">
        <v>8.3290935370420893</v>
      </c>
      <c r="AR570" t="s">
        <v>3573</v>
      </c>
      <c r="AS570">
        <v>8.2591676119960198</v>
      </c>
      <c r="AT570">
        <v>15</v>
      </c>
      <c r="AU570">
        <v>15</v>
      </c>
      <c r="AV570">
        <v>15</v>
      </c>
      <c r="AX570">
        <v>18.4713305451764</v>
      </c>
      <c r="AY570" t="s">
        <v>3573</v>
      </c>
      <c r="AZ570">
        <v>18.2548409507888</v>
      </c>
      <c r="BA570">
        <v>20.5437341756592</v>
      </c>
      <c r="BB570">
        <v>28.52</v>
      </c>
      <c r="BC570">
        <v>28.52</v>
      </c>
      <c r="BI570" s="9" t="s">
        <v>1568</v>
      </c>
      <c r="BJ570" s="9" t="s">
        <v>2565</v>
      </c>
      <c r="BM570">
        <f t="shared" si="112"/>
        <v>1.1694026420884995</v>
      </c>
      <c r="BN570">
        <f t="shared" si="113"/>
        <v>-2.9631959597263791</v>
      </c>
      <c r="BO570">
        <f t="shared" si="114"/>
        <v>-3.4310862866858791</v>
      </c>
      <c r="BP570">
        <f t="shared" si="115"/>
        <v>-51.561054582160601</v>
      </c>
      <c r="BQ570">
        <f t="shared" si="116"/>
        <v>-15.573577200630297</v>
      </c>
      <c r="BR570">
        <f t="shared" si="117"/>
        <v>-6.6709064629579107</v>
      </c>
      <c r="BS570">
        <f t="shared" si="118"/>
        <v>-10.0486694548236</v>
      </c>
      <c r="BU570">
        <f t="shared" si="119"/>
        <v>0</v>
      </c>
      <c r="BV570">
        <f t="shared" si="120"/>
        <v>-29.217890326959498</v>
      </c>
      <c r="BW570">
        <f t="shared" si="121"/>
        <v>0.82486168181450026</v>
      </c>
      <c r="BX570">
        <f t="shared" si="122"/>
        <v>0</v>
      </c>
      <c r="BY570">
        <f t="shared" si="123"/>
        <v>0</v>
      </c>
      <c r="BZ570">
        <f t="shared" si="124"/>
        <v>0</v>
      </c>
      <c r="CA570">
        <f t="shared" si="125"/>
        <v>0</v>
      </c>
    </row>
    <row r="571" spans="2:79" ht="15" customHeight="1" x14ac:dyDescent="0.25">
      <c r="B571" s="2" t="s">
        <v>569</v>
      </c>
      <c r="C571" s="2" t="s">
        <v>1569</v>
      </c>
      <c r="D571" s="2" t="s">
        <v>2566</v>
      </c>
      <c r="G571">
        <v>18.479402642088498</v>
      </c>
      <c r="H571" t="s">
        <v>3574</v>
      </c>
      <c r="I571">
        <v>16.851316666952201</v>
      </c>
      <c r="J571">
        <v>17.309999999999999</v>
      </c>
      <c r="K571">
        <v>17.309999999999999</v>
      </c>
      <c r="L571">
        <v>17.309999999999999</v>
      </c>
      <c r="N571">
        <v>9.8189137133141209</v>
      </c>
      <c r="O571" t="s">
        <v>3574</v>
      </c>
      <c r="P571">
        <v>10.9853257469605</v>
      </c>
      <c r="Q571">
        <v>11.9116692912812</v>
      </c>
      <c r="R571">
        <v>12.7821096730405</v>
      </c>
      <c r="S571">
        <v>42</v>
      </c>
      <c r="V571">
        <v>9.8189137133141209</v>
      </c>
      <c r="W571" t="s">
        <v>3574</v>
      </c>
      <c r="X571">
        <v>9.4170140444209007</v>
      </c>
      <c r="Y571">
        <v>10.6987435773241</v>
      </c>
      <c r="Z571">
        <v>13.25</v>
      </c>
      <c r="AA571">
        <v>12.4251383181855</v>
      </c>
      <c r="AC571">
        <v>13.438945417839401</v>
      </c>
      <c r="AD571" t="s">
        <v>3574</v>
      </c>
      <c r="AE571">
        <v>12.804119200995199</v>
      </c>
      <c r="AF571">
        <v>65</v>
      </c>
      <c r="AG571">
        <v>65</v>
      </c>
      <c r="AH571">
        <v>65</v>
      </c>
      <c r="AJ571">
        <v>22.616422799369701</v>
      </c>
      <c r="AK571" t="s">
        <v>3574</v>
      </c>
      <c r="AL571">
        <v>21.352731866917701</v>
      </c>
      <c r="AM571">
        <v>38.19</v>
      </c>
      <c r="AN571">
        <v>38.19</v>
      </c>
      <c r="AO571">
        <v>38.19</v>
      </c>
      <c r="AQ571">
        <v>8.3290935370420893</v>
      </c>
      <c r="AR571" t="s">
        <v>3574</v>
      </c>
      <c r="AS571">
        <v>8.0174707576293596</v>
      </c>
      <c r="AT571">
        <v>15</v>
      </c>
      <c r="AU571">
        <v>15</v>
      </c>
      <c r="AV571">
        <v>15</v>
      </c>
      <c r="AX571">
        <v>18.4713305451764</v>
      </c>
      <c r="AY571" t="s">
        <v>3574</v>
      </c>
      <c r="AZ571">
        <v>17.5231637391744</v>
      </c>
      <c r="BA571">
        <v>20.543734175658798</v>
      </c>
      <c r="BB571">
        <v>28.52</v>
      </c>
      <c r="BC571">
        <v>28.52</v>
      </c>
      <c r="BI571" s="2" t="s">
        <v>1569</v>
      </c>
      <c r="BJ571" s="2" t="s">
        <v>2566</v>
      </c>
      <c r="BM571">
        <f t="shared" si="112"/>
        <v>1.1694026420884995</v>
      </c>
      <c r="BN571">
        <f t="shared" si="113"/>
        <v>-2.9631959597263791</v>
      </c>
      <c r="BO571">
        <f t="shared" si="114"/>
        <v>-3.4310862866858791</v>
      </c>
      <c r="BP571">
        <f t="shared" si="115"/>
        <v>-51.561054582160601</v>
      </c>
      <c r="BQ571">
        <f t="shared" si="116"/>
        <v>-15.573577200630297</v>
      </c>
      <c r="BR571">
        <f t="shared" si="117"/>
        <v>-6.6709064629579107</v>
      </c>
      <c r="BS571">
        <f t="shared" si="118"/>
        <v>-10.0486694548236</v>
      </c>
      <c r="BU571">
        <f t="shared" si="119"/>
        <v>0</v>
      </c>
      <c r="BV571">
        <f t="shared" si="120"/>
        <v>-29.217890326959498</v>
      </c>
      <c r="BW571">
        <f t="shared" si="121"/>
        <v>0.82486168181450026</v>
      </c>
      <c r="BX571">
        <f t="shared" si="122"/>
        <v>0</v>
      </c>
      <c r="BY571">
        <f t="shared" si="123"/>
        <v>0</v>
      </c>
      <c r="BZ571">
        <f t="shared" si="124"/>
        <v>0</v>
      </c>
      <c r="CA571">
        <f t="shared" si="125"/>
        <v>0</v>
      </c>
    </row>
    <row r="572" spans="2:79" ht="15" customHeight="1" x14ac:dyDescent="0.25">
      <c r="B572" s="2" t="s">
        <v>570</v>
      </c>
      <c r="C572" s="2" t="s">
        <v>1570</v>
      </c>
      <c r="D572" s="2" t="s">
        <v>2567</v>
      </c>
      <c r="G572">
        <v>9.2397013210442402</v>
      </c>
      <c r="H572" t="s">
        <v>3575</v>
      </c>
      <c r="I572">
        <v>8.4080166668170602</v>
      </c>
      <c r="J572">
        <v>8.6549999999999994</v>
      </c>
      <c r="K572">
        <v>6.3401673415529496</v>
      </c>
      <c r="L572">
        <v>8.6549999999999994</v>
      </c>
      <c r="N572">
        <v>4.9094568566570604</v>
      </c>
      <c r="O572" t="s">
        <v>3575</v>
      </c>
      <c r="P572">
        <v>5.4926628735038401</v>
      </c>
      <c r="Q572">
        <v>5.6785531406701804</v>
      </c>
      <c r="R572">
        <v>6.3910548365202402</v>
      </c>
      <c r="S572">
        <v>0</v>
      </c>
      <c r="V572">
        <v>4.9094568566570604</v>
      </c>
      <c r="W572" t="s">
        <v>3575</v>
      </c>
      <c r="X572">
        <v>4.7085070221945804</v>
      </c>
      <c r="Y572">
        <v>4.9648529287815899</v>
      </c>
      <c r="Z572">
        <v>6.12626790842842</v>
      </c>
      <c r="AA572">
        <v>6.2125691590927303</v>
      </c>
      <c r="AC572">
        <v>6.7194727089196897</v>
      </c>
      <c r="AD572" t="s">
        <v>3575</v>
      </c>
      <c r="AE572">
        <v>6.4020596005000003</v>
      </c>
      <c r="AF572">
        <v>0</v>
      </c>
      <c r="AG572">
        <v>0</v>
      </c>
      <c r="AH572">
        <v>8.8907633613563792</v>
      </c>
      <c r="AJ572">
        <v>11.308211399684801</v>
      </c>
      <c r="AK572" t="s">
        <v>3575</v>
      </c>
      <c r="AL572">
        <v>10.676365933456101</v>
      </c>
      <c r="AM572">
        <v>5.8260692411151496</v>
      </c>
      <c r="AN572">
        <v>5.8260692411151496</v>
      </c>
      <c r="AO572">
        <v>5.8675350507515303</v>
      </c>
      <c r="AQ572">
        <v>4.16454676852105</v>
      </c>
      <c r="AR572" t="s">
        <v>3575</v>
      </c>
      <c r="AS572">
        <v>4.0087353788003801</v>
      </c>
      <c r="AT572">
        <v>5.5866923499653698</v>
      </c>
      <c r="AU572">
        <v>5.5866923499653698</v>
      </c>
      <c r="AV572">
        <v>5.8024901634513197</v>
      </c>
      <c r="AX572">
        <v>9.2356652725881805</v>
      </c>
      <c r="AY572" t="s">
        <v>3575</v>
      </c>
      <c r="AZ572">
        <v>8.7615818695790093</v>
      </c>
      <c r="BA572">
        <v>9.3656959568786906</v>
      </c>
      <c r="BB572">
        <v>10.165728655600899</v>
      </c>
      <c r="BC572">
        <v>14.26</v>
      </c>
      <c r="BI572" s="2" t="s">
        <v>1570</v>
      </c>
      <c r="BJ572" s="2" t="s">
        <v>2567</v>
      </c>
      <c r="BM572">
        <f t="shared" si="112"/>
        <v>2.8995339794912907</v>
      </c>
      <c r="BN572">
        <f t="shared" si="113"/>
        <v>-1.4815979798631798</v>
      </c>
      <c r="BO572">
        <f t="shared" si="114"/>
        <v>-1.2168110517713595</v>
      </c>
      <c r="BP572">
        <f t="shared" si="115"/>
        <v>6.7194727089196897</v>
      </c>
      <c r="BQ572">
        <f t="shared" si="116"/>
        <v>5.4821421585696513</v>
      </c>
      <c r="BR572">
        <f t="shared" si="117"/>
        <v>-1.4221455814443198</v>
      </c>
      <c r="BS572">
        <f t="shared" si="118"/>
        <v>-0.93006338301271896</v>
      </c>
      <c r="BU572">
        <f t="shared" si="119"/>
        <v>-2.3148326584470498</v>
      </c>
      <c r="BV572">
        <f t="shared" si="120"/>
        <v>6.3910548365202402</v>
      </c>
      <c r="BW572">
        <f t="shared" si="121"/>
        <v>-8.6301250664310381E-2</v>
      </c>
      <c r="BX572">
        <f t="shared" si="122"/>
        <v>-8.8907633613563792</v>
      </c>
      <c r="BY572">
        <f t="shared" si="123"/>
        <v>-4.1465809636380691E-2</v>
      </c>
      <c r="BZ572">
        <f t="shared" si="124"/>
        <v>-0.21579781348594995</v>
      </c>
      <c r="CA572">
        <f t="shared" si="125"/>
        <v>-4.0942713443991003</v>
      </c>
    </row>
    <row r="573" spans="2:79" ht="15" customHeight="1" x14ac:dyDescent="0.25">
      <c r="B573" s="2" t="s">
        <v>571</v>
      </c>
      <c r="C573" s="2" t="s">
        <v>1571</v>
      </c>
      <c r="D573" s="2" t="s">
        <v>2568</v>
      </c>
      <c r="G573">
        <v>9.2397013210442402</v>
      </c>
      <c r="H573" t="s">
        <v>3576</v>
      </c>
      <c r="I573">
        <v>8.4080166668170602</v>
      </c>
      <c r="J573">
        <v>8.6549999999999994</v>
      </c>
      <c r="K573">
        <v>6.3401673415529496</v>
      </c>
      <c r="L573">
        <v>8.6549999999999994</v>
      </c>
      <c r="N573">
        <v>4.9094568566570604</v>
      </c>
      <c r="O573" t="s">
        <v>3576</v>
      </c>
      <c r="P573">
        <v>5.4926628735038401</v>
      </c>
      <c r="Q573">
        <v>5.6785531406701804</v>
      </c>
      <c r="R573">
        <v>6.3910548365202402</v>
      </c>
      <c r="S573">
        <v>0</v>
      </c>
      <c r="V573">
        <v>4.9094568566570604</v>
      </c>
      <c r="W573" t="s">
        <v>3576</v>
      </c>
      <c r="X573">
        <v>4.7085070221945804</v>
      </c>
      <c r="Y573">
        <v>4.9648529287815899</v>
      </c>
      <c r="Z573">
        <v>6.12626790842842</v>
      </c>
      <c r="AA573">
        <v>6.2125691590927303</v>
      </c>
      <c r="AC573">
        <v>6.7194727089196897</v>
      </c>
      <c r="AD573" t="s">
        <v>3576</v>
      </c>
      <c r="AE573">
        <v>6.4020596005000003</v>
      </c>
      <c r="AF573">
        <v>0</v>
      </c>
      <c r="AG573">
        <v>0</v>
      </c>
      <c r="AH573">
        <v>8.8907633613563792</v>
      </c>
      <c r="AJ573">
        <v>11.308211399684801</v>
      </c>
      <c r="AK573" t="s">
        <v>3576</v>
      </c>
      <c r="AL573">
        <v>10.676365933456101</v>
      </c>
      <c r="AM573">
        <v>5.8260692411151496</v>
      </c>
      <c r="AN573">
        <v>5.8260692411151496</v>
      </c>
      <c r="AO573">
        <v>5.8675350507515303</v>
      </c>
      <c r="AQ573">
        <v>4.16454676852105</v>
      </c>
      <c r="AR573" t="s">
        <v>3576</v>
      </c>
      <c r="AS573">
        <v>4.0087353788003801</v>
      </c>
      <c r="AT573">
        <v>5.5866923499653698</v>
      </c>
      <c r="AU573">
        <v>5.5866923499653698</v>
      </c>
      <c r="AV573">
        <v>5.8024901634513197</v>
      </c>
      <c r="AX573">
        <v>9.2356652725881805</v>
      </c>
      <c r="AY573" t="s">
        <v>3576</v>
      </c>
      <c r="AZ573">
        <v>8.7615818695790093</v>
      </c>
      <c r="BA573">
        <v>9.3656959568786906</v>
      </c>
      <c r="BB573">
        <v>10.165728655600899</v>
      </c>
      <c r="BC573">
        <v>14.26</v>
      </c>
      <c r="BI573" s="2" t="s">
        <v>1571</v>
      </c>
      <c r="BJ573" s="2" t="s">
        <v>2568</v>
      </c>
      <c r="BM573">
        <f t="shared" si="112"/>
        <v>2.8995339794912907</v>
      </c>
      <c r="BN573">
        <f t="shared" si="113"/>
        <v>-1.4815979798631798</v>
      </c>
      <c r="BO573">
        <f t="shared" si="114"/>
        <v>-1.2168110517713595</v>
      </c>
      <c r="BP573">
        <f t="shared" si="115"/>
        <v>6.7194727089196897</v>
      </c>
      <c r="BQ573">
        <f t="shared" si="116"/>
        <v>5.4821421585696513</v>
      </c>
      <c r="BR573">
        <f t="shared" si="117"/>
        <v>-1.4221455814443198</v>
      </c>
      <c r="BS573">
        <f t="shared" si="118"/>
        <v>-0.93006338301271896</v>
      </c>
      <c r="BU573">
        <f t="shared" si="119"/>
        <v>-2.3148326584470498</v>
      </c>
      <c r="BV573">
        <f t="shared" si="120"/>
        <v>6.3910548365202402</v>
      </c>
      <c r="BW573">
        <f t="shared" si="121"/>
        <v>-8.6301250664310381E-2</v>
      </c>
      <c r="BX573">
        <f t="shared" si="122"/>
        <v>-8.8907633613563792</v>
      </c>
      <c r="BY573">
        <f t="shared" si="123"/>
        <v>-4.1465809636380691E-2</v>
      </c>
      <c r="BZ573">
        <f t="shared" si="124"/>
        <v>-0.21579781348594995</v>
      </c>
      <c r="CA573">
        <f t="shared" si="125"/>
        <v>-4.0942713443991003</v>
      </c>
    </row>
    <row r="574" spans="2:79" ht="15" customHeight="1" x14ac:dyDescent="0.25">
      <c r="B574" s="2" t="s">
        <v>572</v>
      </c>
      <c r="C574" s="2" t="s">
        <v>1572</v>
      </c>
      <c r="D574" s="2" t="s">
        <v>2569</v>
      </c>
      <c r="G574">
        <v>0</v>
      </c>
      <c r="H574" t="s">
        <v>3577</v>
      </c>
      <c r="I574">
        <v>0</v>
      </c>
      <c r="J574">
        <v>0</v>
      </c>
      <c r="K574">
        <v>0</v>
      </c>
      <c r="L574">
        <v>0</v>
      </c>
      <c r="N574">
        <v>0</v>
      </c>
      <c r="O574" t="s">
        <v>3577</v>
      </c>
      <c r="P574">
        <v>0</v>
      </c>
      <c r="Q574">
        <v>0</v>
      </c>
      <c r="R574">
        <v>0</v>
      </c>
      <c r="S574">
        <v>0</v>
      </c>
      <c r="V574">
        <v>0</v>
      </c>
      <c r="W574" t="s">
        <v>3577</v>
      </c>
      <c r="X574">
        <v>0</v>
      </c>
      <c r="Y574">
        <v>0</v>
      </c>
      <c r="Z574">
        <v>0</v>
      </c>
      <c r="AA574">
        <v>0</v>
      </c>
      <c r="AC574">
        <v>0</v>
      </c>
      <c r="AD574" t="s">
        <v>3577</v>
      </c>
      <c r="AE574">
        <v>0</v>
      </c>
      <c r="AF574">
        <v>0</v>
      </c>
      <c r="AG574">
        <v>0</v>
      </c>
      <c r="AH574">
        <v>0</v>
      </c>
      <c r="AJ574">
        <v>0</v>
      </c>
      <c r="AK574" t="s">
        <v>3577</v>
      </c>
      <c r="AL574">
        <v>0</v>
      </c>
      <c r="AM574">
        <v>0</v>
      </c>
      <c r="AN574">
        <v>0</v>
      </c>
      <c r="AO574">
        <v>0</v>
      </c>
      <c r="AQ574">
        <v>0</v>
      </c>
      <c r="AR574" t="s">
        <v>3577</v>
      </c>
      <c r="AS574">
        <v>0</v>
      </c>
      <c r="AT574">
        <v>0</v>
      </c>
      <c r="AU574">
        <v>0</v>
      </c>
      <c r="AV574">
        <v>0</v>
      </c>
      <c r="AX574">
        <v>0</v>
      </c>
      <c r="AY574" t="s">
        <v>3577</v>
      </c>
      <c r="AZ574">
        <v>0</v>
      </c>
      <c r="BA574">
        <v>0</v>
      </c>
      <c r="BB574">
        <v>0</v>
      </c>
      <c r="BC574">
        <v>0</v>
      </c>
      <c r="BI574" s="2" t="s">
        <v>1572</v>
      </c>
      <c r="BJ574" s="2" t="s">
        <v>2569</v>
      </c>
      <c r="BM574">
        <f t="shared" si="112"/>
        <v>0</v>
      </c>
      <c r="BN574">
        <f t="shared" si="113"/>
        <v>0</v>
      </c>
      <c r="BO574">
        <f t="shared" si="114"/>
        <v>0</v>
      </c>
      <c r="BP574">
        <f t="shared" si="115"/>
        <v>0</v>
      </c>
      <c r="BQ574">
        <f t="shared" si="116"/>
        <v>0</v>
      </c>
      <c r="BR574">
        <f t="shared" si="117"/>
        <v>0</v>
      </c>
      <c r="BS574">
        <f t="shared" si="118"/>
        <v>0</v>
      </c>
      <c r="BU574">
        <f t="shared" si="119"/>
        <v>0</v>
      </c>
      <c r="BV574">
        <f t="shared" si="120"/>
        <v>0</v>
      </c>
      <c r="BW574">
        <f t="shared" si="121"/>
        <v>0</v>
      </c>
      <c r="BX574">
        <f t="shared" si="122"/>
        <v>0</v>
      </c>
      <c r="BY574">
        <f t="shared" si="123"/>
        <v>0</v>
      </c>
      <c r="BZ574">
        <f t="shared" si="124"/>
        <v>0</v>
      </c>
      <c r="CA574">
        <f t="shared" si="125"/>
        <v>0</v>
      </c>
    </row>
    <row r="575" spans="2:79" ht="15" customHeight="1" x14ac:dyDescent="0.25">
      <c r="B575" s="2" t="s">
        <v>573</v>
      </c>
      <c r="C575" s="2" t="s">
        <v>1573</v>
      </c>
      <c r="D575" s="2" t="s">
        <v>2570</v>
      </c>
      <c r="G575">
        <v>0</v>
      </c>
      <c r="H575" t="s">
        <v>3578</v>
      </c>
      <c r="I575">
        <v>0</v>
      </c>
      <c r="J575">
        <v>0</v>
      </c>
      <c r="K575">
        <v>0</v>
      </c>
      <c r="L575">
        <v>0</v>
      </c>
      <c r="N575">
        <v>0</v>
      </c>
      <c r="O575" t="s">
        <v>3578</v>
      </c>
      <c r="P575">
        <v>0</v>
      </c>
      <c r="Q575">
        <v>0</v>
      </c>
      <c r="R575">
        <v>0</v>
      </c>
      <c r="S575">
        <v>0</v>
      </c>
      <c r="V575">
        <v>0</v>
      </c>
      <c r="W575" t="s">
        <v>3578</v>
      </c>
      <c r="X575">
        <v>0</v>
      </c>
      <c r="Y575">
        <v>0</v>
      </c>
      <c r="Z575">
        <v>0</v>
      </c>
      <c r="AA575">
        <v>0</v>
      </c>
      <c r="AC575">
        <v>0</v>
      </c>
      <c r="AD575" t="s">
        <v>3578</v>
      </c>
      <c r="AE575">
        <v>0</v>
      </c>
      <c r="AF575">
        <v>0</v>
      </c>
      <c r="AG575">
        <v>0</v>
      </c>
      <c r="AH575">
        <v>0</v>
      </c>
      <c r="AJ575">
        <v>0</v>
      </c>
      <c r="AK575" t="s">
        <v>3578</v>
      </c>
      <c r="AL575">
        <v>0</v>
      </c>
      <c r="AM575">
        <v>0</v>
      </c>
      <c r="AN575">
        <v>0</v>
      </c>
      <c r="AO575">
        <v>0</v>
      </c>
      <c r="AQ575">
        <v>0</v>
      </c>
      <c r="AR575" t="s">
        <v>3578</v>
      </c>
      <c r="AS575">
        <v>0</v>
      </c>
      <c r="AT575">
        <v>0</v>
      </c>
      <c r="AU575">
        <v>0</v>
      </c>
      <c r="AV575">
        <v>0</v>
      </c>
      <c r="AX575">
        <v>0</v>
      </c>
      <c r="AY575" t="s">
        <v>3578</v>
      </c>
      <c r="AZ575">
        <v>0</v>
      </c>
      <c r="BA575">
        <v>0</v>
      </c>
      <c r="BB575">
        <v>0</v>
      </c>
      <c r="BC575">
        <v>0</v>
      </c>
      <c r="BI575" s="2" t="s">
        <v>1573</v>
      </c>
      <c r="BJ575" s="2" t="s">
        <v>2570</v>
      </c>
      <c r="BM575">
        <f t="shared" si="112"/>
        <v>0</v>
      </c>
      <c r="BN575">
        <f t="shared" si="113"/>
        <v>0</v>
      </c>
      <c r="BO575">
        <f t="shared" si="114"/>
        <v>0</v>
      </c>
      <c r="BP575">
        <f t="shared" si="115"/>
        <v>0</v>
      </c>
      <c r="BQ575">
        <f t="shared" si="116"/>
        <v>0</v>
      </c>
      <c r="BR575">
        <f t="shared" si="117"/>
        <v>0</v>
      </c>
      <c r="BS575">
        <f t="shared" si="118"/>
        <v>0</v>
      </c>
      <c r="BU575">
        <f t="shared" si="119"/>
        <v>0</v>
      </c>
      <c r="BV575">
        <f t="shared" si="120"/>
        <v>0</v>
      </c>
      <c r="BW575">
        <f t="shared" si="121"/>
        <v>0</v>
      </c>
      <c r="BX575">
        <f t="shared" si="122"/>
        <v>0</v>
      </c>
      <c r="BY575">
        <f t="shared" si="123"/>
        <v>0</v>
      </c>
      <c r="BZ575">
        <f t="shared" si="124"/>
        <v>0</v>
      </c>
      <c r="CA575">
        <f t="shared" si="125"/>
        <v>0</v>
      </c>
    </row>
    <row r="576" spans="2:79" ht="15" customHeight="1" x14ac:dyDescent="0.25">
      <c r="B576" s="2" t="s">
        <v>574</v>
      </c>
      <c r="C576" s="2" t="s">
        <v>1574</v>
      </c>
      <c r="D576" s="2" t="s">
        <v>2571</v>
      </c>
      <c r="G576">
        <v>0</v>
      </c>
      <c r="H576" t="s">
        <v>3579</v>
      </c>
      <c r="I576">
        <v>0</v>
      </c>
      <c r="J576">
        <v>0</v>
      </c>
      <c r="K576">
        <v>0</v>
      </c>
      <c r="L576">
        <v>0</v>
      </c>
      <c r="N576">
        <v>0</v>
      </c>
      <c r="O576" t="s">
        <v>3579</v>
      </c>
      <c r="P576">
        <v>0</v>
      </c>
      <c r="Q576">
        <v>0</v>
      </c>
      <c r="R576">
        <v>0</v>
      </c>
      <c r="S576">
        <v>0</v>
      </c>
      <c r="V576">
        <v>0</v>
      </c>
      <c r="W576" t="s">
        <v>3579</v>
      </c>
      <c r="X576">
        <v>0</v>
      </c>
      <c r="Y576">
        <v>0</v>
      </c>
      <c r="Z576">
        <v>0</v>
      </c>
      <c r="AA576">
        <v>0</v>
      </c>
      <c r="AC576">
        <v>0</v>
      </c>
      <c r="AD576" t="s">
        <v>3579</v>
      </c>
      <c r="AE576">
        <v>0</v>
      </c>
      <c r="AF576">
        <v>0</v>
      </c>
      <c r="AG576">
        <v>0</v>
      </c>
      <c r="AH576">
        <v>0</v>
      </c>
      <c r="AJ576">
        <v>0</v>
      </c>
      <c r="AK576" t="s">
        <v>3579</v>
      </c>
      <c r="AL576">
        <v>0</v>
      </c>
      <c r="AM576">
        <v>0</v>
      </c>
      <c r="AN576">
        <v>0</v>
      </c>
      <c r="AO576">
        <v>0</v>
      </c>
      <c r="AQ576">
        <v>0</v>
      </c>
      <c r="AR576" t="s">
        <v>3579</v>
      </c>
      <c r="AS576">
        <v>0</v>
      </c>
      <c r="AT576">
        <v>0</v>
      </c>
      <c r="AU576">
        <v>0</v>
      </c>
      <c r="AV576">
        <v>0</v>
      </c>
      <c r="AX576">
        <v>0</v>
      </c>
      <c r="AY576" t="s">
        <v>3579</v>
      </c>
      <c r="AZ576">
        <v>0</v>
      </c>
      <c r="BA576">
        <v>0</v>
      </c>
      <c r="BB576">
        <v>0</v>
      </c>
      <c r="BC576">
        <v>0</v>
      </c>
      <c r="BI576" s="2" t="s">
        <v>1574</v>
      </c>
      <c r="BJ576" s="2" t="s">
        <v>2571</v>
      </c>
      <c r="BM576">
        <f t="shared" si="112"/>
        <v>0</v>
      </c>
      <c r="BN576">
        <f t="shared" si="113"/>
        <v>0</v>
      </c>
      <c r="BO576">
        <f t="shared" si="114"/>
        <v>0</v>
      </c>
      <c r="BP576">
        <f t="shared" si="115"/>
        <v>0</v>
      </c>
      <c r="BQ576">
        <f t="shared" si="116"/>
        <v>0</v>
      </c>
      <c r="BR576">
        <f t="shared" si="117"/>
        <v>0</v>
      </c>
      <c r="BS576">
        <f t="shared" si="118"/>
        <v>0</v>
      </c>
      <c r="BU576">
        <f t="shared" si="119"/>
        <v>0</v>
      </c>
      <c r="BV576">
        <f t="shared" si="120"/>
        <v>0</v>
      </c>
      <c r="BW576">
        <f t="shared" si="121"/>
        <v>0</v>
      </c>
      <c r="BX576">
        <f t="shared" si="122"/>
        <v>0</v>
      </c>
      <c r="BY576">
        <f t="shared" si="123"/>
        <v>0</v>
      </c>
      <c r="BZ576">
        <f t="shared" si="124"/>
        <v>0</v>
      </c>
      <c r="CA576">
        <f t="shared" si="125"/>
        <v>0</v>
      </c>
    </row>
    <row r="577" spans="1:79" ht="15" customHeight="1" x14ac:dyDescent="0.25">
      <c r="B577" s="2" t="s">
        <v>575</v>
      </c>
      <c r="C577" s="2" t="s">
        <v>1575</v>
      </c>
      <c r="D577" s="2" t="s">
        <v>2572</v>
      </c>
      <c r="G577">
        <v>8.8018275459348899E-2</v>
      </c>
      <c r="H577" t="s">
        <v>3580</v>
      </c>
      <c r="I577">
        <v>0</v>
      </c>
      <c r="J577">
        <v>0.24950251294977799</v>
      </c>
      <c r="K577">
        <v>7.7100494330752598E-2</v>
      </c>
      <c r="L577">
        <v>0.24950251294977799</v>
      </c>
      <c r="N577">
        <v>7.5595440006581804E-2</v>
      </c>
      <c r="O577" t="s">
        <v>3580</v>
      </c>
      <c r="P577">
        <v>0</v>
      </c>
      <c r="Q577">
        <v>0.156170265899501</v>
      </c>
      <c r="R577">
        <v>4.9888555155302397E-2</v>
      </c>
      <c r="S577">
        <v>0</v>
      </c>
      <c r="V577">
        <v>7.5595440006581804E-2</v>
      </c>
      <c r="W577" t="s">
        <v>3580</v>
      </c>
      <c r="X577">
        <v>0</v>
      </c>
      <c r="Y577">
        <v>0.20301229369547899</v>
      </c>
      <c r="Z577">
        <v>4.9888555155261798E-2</v>
      </c>
      <c r="AA577">
        <v>4.9888555155187198E-2</v>
      </c>
      <c r="AC577">
        <v>8.8245309594264201E-2</v>
      </c>
      <c r="AD577" t="s">
        <v>3580</v>
      </c>
      <c r="AE577">
        <v>0</v>
      </c>
      <c r="AF577">
        <v>0</v>
      </c>
      <c r="AG577">
        <v>0</v>
      </c>
      <c r="AH577">
        <v>0</v>
      </c>
      <c r="AJ577">
        <v>0.23773497093099799</v>
      </c>
      <c r="AK577" t="s">
        <v>3580</v>
      </c>
      <c r="AL577">
        <v>0</v>
      </c>
      <c r="AM577">
        <v>0.10204477190835</v>
      </c>
      <c r="AN577">
        <v>0.10204477190835</v>
      </c>
      <c r="AO577">
        <v>0.102044771908352</v>
      </c>
      <c r="AQ577">
        <v>5.8601238228634597E-2</v>
      </c>
      <c r="AR577" t="s">
        <v>3580</v>
      </c>
      <c r="AS577">
        <v>0</v>
      </c>
      <c r="AT577">
        <v>2.7670048290394701E-2</v>
      </c>
      <c r="AU577">
        <v>2.7670048290394701E-2</v>
      </c>
      <c r="AV577">
        <v>2.9396056771891201E-2</v>
      </c>
      <c r="AX577">
        <v>8.8129671336738796E-2</v>
      </c>
      <c r="AY577" t="s">
        <v>3580</v>
      </c>
      <c r="AZ577">
        <v>0</v>
      </c>
      <c r="BA577">
        <v>0.43452908666228202</v>
      </c>
      <c r="BB577">
        <v>0.11803381542684099</v>
      </c>
      <c r="BC577">
        <v>6.5600945885579007E-2</v>
      </c>
      <c r="BI577" s="2" t="s">
        <v>1575</v>
      </c>
      <c r="BJ577" s="2" t="s">
        <v>2572</v>
      </c>
      <c r="BM577">
        <f t="shared" si="112"/>
        <v>1.0917781128596302E-2</v>
      </c>
      <c r="BN577">
        <f t="shared" si="113"/>
        <v>2.5706884851279407E-2</v>
      </c>
      <c r="BO577">
        <f t="shared" si="114"/>
        <v>2.5706884851320007E-2</v>
      </c>
      <c r="BP577">
        <f t="shared" si="115"/>
        <v>8.8245309594264201E-2</v>
      </c>
      <c r="BQ577">
        <f t="shared" si="116"/>
        <v>0.13569019902264801</v>
      </c>
      <c r="BR577">
        <f t="shared" si="117"/>
        <v>3.0931189938239897E-2</v>
      </c>
      <c r="BS577">
        <f t="shared" si="118"/>
        <v>-2.9904144090102197E-2</v>
      </c>
      <c r="BU577">
        <f t="shared" si="119"/>
        <v>-0.17240201861902538</v>
      </c>
      <c r="BV577">
        <f t="shared" si="120"/>
        <v>4.9888555155302397E-2</v>
      </c>
      <c r="BW577">
        <f t="shared" si="121"/>
        <v>7.4600048360906612E-14</v>
      </c>
      <c r="BX577">
        <f t="shared" si="122"/>
        <v>0</v>
      </c>
      <c r="BY577">
        <f t="shared" si="123"/>
        <v>-1.9984014443252818E-15</v>
      </c>
      <c r="BZ577">
        <f t="shared" si="124"/>
        <v>-1.7260084814965E-3</v>
      </c>
      <c r="CA577">
        <f t="shared" si="125"/>
        <v>5.2432869541261987E-2</v>
      </c>
    </row>
    <row r="578" spans="1:79" ht="15" customHeight="1" x14ac:dyDescent="0.25">
      <c r="B578" s="2" t="s">
        <v>576</v>
      </c>
      <c r="C578" s="2" t="s">
        <v>1576</v>
      </c>
      <c r="D578" s="2" t="s">
        <v>2573</v>
      </c>
      <c r="G578">
        <v>0</v>
      </c>
      <c r="H578" t="s">
        <v>3581</v>
      </c>
      <c r="I578">
        <v>0</v>
      </c>
      <c r="J578">
        <v>0</v>
      </c>
      <c r="K578">
        <v>0</v>
      </c>
      <c r="L578">
        <v>0</v>
      </c>
      <c r="N578">
        <v>0</v>
      </c>
      <c r="O578" t="s">
        <v>3581</v>
      </c>
      <c r="P578">
        <v>0</v>
      </c>
      <c r="Q578">
        <v>0</v>
      </c>
      <c r="R578">
        <v>0</v>
      </c>
      <c r="S578">
        <v>0</v>
      </c>
      <c r="V578">
        <v>0</v>
      </c>
      <c r="W578" t="s">
        <v>3581</v>
      </c>
      <c r="X578">
        <v>0</v>
      </c>
      <c r="Y578">
        <v>0</v>
      </c>
      <c r="Z578">
        <v>0</v>
      </c>
      <c r="AA578">
        <v>0</v>
      </c>
      <c r="AC578">
        <v>0</v>
      </c>
      <c r="AD578" t="s">
        <v>3581</v>
      </c>
      <c r="AE578">
        <v>0</v>
      </c>
      <c r="AF578">
        <v>0</v>
      </c>
      <c r="AG578">
        <v>0</v>
      </c>
      <c r="AH578">
        <v>0</v>
      </c>
      <c r="AJ578">
        <v>0</v>
      </c>
      <c r="AK578" t="s">
        <v>3581</v>
      </c>
      <c r="AL578">
        <v>0</v>
      </c>
      <c r="AM578">
        <v>0</v>
      </c>
      <c r="AN578">
        <v>0</v>
      </c>
      <c r="AO578">
        <v>0</v>
      </c>
      <c r="AQ578">
        <v>0</v>
      </c>
      <c r="AR578" t="s">
        <v>3581</v>
      </c>
      <c r="AS578">
        <v>0</v>
      </c>
      <c r="AT578">
        <v>0</v>
      </c>
      <c r="AU578">
        <v>0</v>
      </c>
      <c r="AV578">
        <v>0</v>
      </c>
      <c r="AX578">
        <v>0</v>
      </c>
      <c r="AY578" t="s">
        <v>3581</v>
      </c>
      <c r="AZ578">
        <v>0</v>
      </c>
      <c r="BA578">
        <v>0</v>
      </c>
      <c r="BB578">
        <v>0</v>
      </c>
      <c r="BC578">
        <v>0</v>
      </c>
      <c r="BI578" s="2" t="s">
        <v>1576</v>
      </c>
      <c r="BJ578" s="2" t="s">
        <v>2573</v>
      </c>
      <c r="BM578">
        <f t="shared" si="112"/>
        <v>0</v>
      </c>
      <c r="BN578">
        <f t="shared" si="113"/>
        <v>0</v>
      </c>
      <c r="BO578">
        <f t="shared" si="114"/>
        <v>0</v>
      </c>
      <c r="BP578">
        <f t="shared" si="115"/>
        <v>0</v>
      </c>
      <c r="BQ578">
        <f t="shared" si="116"/>
        <v>0</v>
      </c>
      <c r="BR578">
        <f t="shared" si="117"/>
        <v>0</v>
      </c>
      <c r="BS578">
        <f t="shared" si="118"/>
        <v>0</v>
      </c>
      <c r="BU578">
        <f t="shared" si="119"/>
        <v>0</v>
      </c>
      <c r="BV578">
        <f t="shared" si="120"/>
        <v>0</v>
      </c>
      <c r="BW578">
        <f t="shared" si="121"/>
        <v>0</v>
      </c>
      <c r="BX578">
        <f t="shared" si="122"/>
        <v>0</v>
      </c>
      <c r="BY578">
        <f t="shared" si="123"/>
        <v>0</v>
      </c>
      <c r="BZ578">
        <f t="shared" si="124"/>
        <v>0</v>
      </c>
      <c r="CA578">
        <f t="shared" si="125"/>
        <v>0</v>
      </c>
    </row>
    <row r="579" spans="1:79" ht="15" customHeight="1" x14ac:dyDescent="0.25">
      <c r="B579" s="2" t="s">
        <v>577</v>
      </c>
      <c r="C579" s="2" t="s">
        <v>1577</v>
      </c>
      <c r="D579" s="2" t="s">
        <v>2574</v>
      </c>
      <c r="G579">
        <v>0</v>
      </c>
      <c r="H579" t="s">
        <v>3582</v>
      </c>
      <c r="I579">
        <v>0</v>
      </c>
      <c r="J579">
        <v>0</v>
      </c>
      <c r="K579">
        <v>0</v>
      </c>
      <c r="L579">
        <v>0</v>
      </c>
      <c r="N579">
        <v>0</v>
      </c>
      <c r="O579" t="s">
        <v>3582</v>
      </c>
      <c r="P579">
        <v>0</v>
      </c>
      <c r="Q579">
        <v>0</v>
      </c>
      <c r="R579">
        <v>0</v>
      </c>
      <c r="S579">
        <v>0</v>
      </c>
      <c r="V579">
        <v>0</v>
      </c>
      <c r="W579" t="s">
        <v>3582</v>
      </c>
      <c r="X579">
        <v>0</v>
      </c>
      <c r="Y579">
        <v>0</v>
      </c>
      <c r="Z579">
        <v>0</v>
      </c>
      <c r="AA579">
        <v>0</v>
      </c>
      <c r="AC579">
        <v>0</v>
      </c>
      <c r="AD579" t="s">
        <v>3582</v>
      </c>
      <c r="AE579">
        <v>0</v>
      </c>
      <c r="AF579">
        <v>0</v>
      </c>
      <c r="AG579">
        <v>0</v>
      </c>
      <c r="AH579">
        <v>0</v>
      </c>
      <c r="AJ579">
        <v>0</v>
      </c>
      <c r="AK579" t="s">
        <v>3582</v>
      </c>
      <c r="AL579">
        <v>0</v>
      </c>
      <c r="AM579">
        <v>0</v>
      </c>
      <c r="AN579">
        <v>0</v>
      </c>
      <c r="AO579">
        <v>0</v>
      </c>
      <c r="AQ579">
        <v>0</v>
      </c>
      <c r="AR579" t="s">
        <v>3582</v>
      </c>
      <c r="AS579">
        <v>0</v>
      </c>
      <c r="AT579">
        <v>0</v>
      </c>
      <c r="AU579">
        <v>0</v>
      </c>
      <c r="AV579">
        <v>0</v>
      </c>
      <c r="AX579">
        <v>0</v>
      </c>
      <c r="AY579" t="s">
        <v>3582</v>
      </c>
      <c r="AZ579">
        <v>0</v>
      </c>
      <c r="BA579">
        <v>0</v>
      </c>
      <c r="BB579">
        <v>0</v>
      </c>
      <c r="BC579">
        <v>0</v>
      </c>
      <c r="BI579" s="2" t="s">
        <v>1577</v>
      </c>
      <c r="BJ579" s="2" t="s">
        <v>2574</v>
      </c>
      <c r="BM579">
        <f t="shared" ref="BM579:BM642" si="126">G579-K579</f>
        <v>0</v>
      </c>
      <c r="BN579">
        <f t="shared" si="113"/>
        <v>0</v>
      </c>
      <c r="BO579">
        <f t="shared" si="114"/>
        <v>0</v>
      </c>
      <c r="BP579">
        <f t="shared" si="115"/>
        <v>0</v>
      </c>
      <c r="BQ579">
        <f t="shared" si="116"/>
        <v>0</v>
      </c>
      <c r="BR579">
        <f t="shared" si="117"/>
        <v>0</v>
      </c>
      <c r="BS579">
        <f t="shared" si="118"/>
        <v>0</v>
      </c>
      <c r="BU579">
        <f t="shared" si="119"/>
        <v>0</v>
      </c>
      <c r="BV579">
        <f t="shared" si="120"/>
        <v>0</v>
      </c>
      <c r="BW579">
        <f t="shared" si="121"/>
        <v>0</v>
      </c>
      <c r="BX579">
        <f t="shared" si="122"/>
        <v>0</v>
      </c>
      <c r="BY579">
        <f t="shared" si="123"/>
        <v>0</v>
      </c>
      <c r="BZ579">
        <f t="shared" si="124"/>
        <v>0</v>
      </c>
      <c r="CA579">
        <f t="shared" si="125"/>
        <v>0</v>
      </c>
    </row>
    <row r="580" spans="1:79" ht="15" customHeight="1" x14ac:dyDescent="0.25">
      <c r="B580" s="2" t="s">
        <v>578</v>
      </c>
      <c r="C580" s="2" t="s">
        <v>1578</v>
      </c>
      <c r="D580" s="2" t="s">
        <v>2575</v>
      </c>
      <c r="G580">
        <v>0</v>
      </c>
      <c r="H580" t="s">
        <v>3583</v>
      </c>
      <c r="I580">
        <v>0</v>
      </c>
      <c r="J580">
        <v>0</v>
      </c>
      <c r="K580">
        <v>0</v>
      </c>
      <c r="L580">
        <v>0</v>
      </c>
      <c r="N580">
        <v>0</v>
      </c>
      <c r="O580" t="s">
        <v>3583</v>
      </c>
      <c r="P580">
        <v>0</v>
      </c>
      <c r="Q580">
        <v>0</v>
      </c>
      <c r="R580">
        <v>0</v>
      </c>
      <c r="S580">
        <v>0</v>
      </c>
      <c r="V580">
        <v>0</v>
      </c>
      <c r="W580" t="s">
        <v>3583</v>
      </c>
      <c r="X580">
        <v>0</v>
      </c>
      <c r="Y580">
        <v>0</v>
      </c>
      <c r="Z580">
        <v>0</v>
      </c>
      <c r="AA580">
        <v>0</v>
      </c>
      <c r="AC580">
        <v>0</v>
      </c>
      <c r="AD580" t="s">
        <v>3583</v>
      </c>
      <c r="AE580">
        <v>0</v>
      </c>
      <c r="AF580">
        <v>0</v>
      </c>
      <c r="AG580">
        <v>0</v>
      </c>
      <c r="AH580">
        <v>0</v>
      </c>
      <c r="AJ580">
        <v>0</v>
      </c>
      <c r="AK580" t="s">
        <v>3583</v>
      </c>
      <c r="AL580">
        <v>0</v>
      </c>
      <c r="AM580">
        <v>0</v>
      </c>
      <c r="AN580">
        <v>0</v>
      </c>
      <c r="AO580">
        <v>0</v>
      </c>
      <c r="AQ580">
        <v>0</v>
      </c>
      <c r="AR580" t="s">
        <v>3583</v>
      </c>
      <c r="AS580">
        <v>0</v>
      </c>
      <c r="AT580">
        <v>0</v>
      </c>
      <c r="AU580">
        <v>0</v>
      </c>
      <c r="AV580">
        <v>0</v>
      </c>
      <c r="AX580">
        <v>0</v>
      </c>
      <c r="AY580" t="s">
        <v>3583</v>
      </c>
      <c r="AZ580">
        <v>0</v>
      </c>
      <c r="BA580">
        <v>0</v>
      </c>
      <c r="BB580">
        <v>0</v>
      </c>
      <c r="BC580">
        <v>0</v>
      </c>
      <c r="BI580" s="2" t="s">
        <v>1578</v>
      </c>
      <c r="BJ580" s="2" t="s">
        <v>2575</v>
      </c>
      <c r="BM580">
        <f t="shared" si="126"/>
        <v>0</v>
      </c>
      <c r="BN580">
        <f t="shared" ref="BN580:BN643" si="127">N580-R580</f>
        <v>0</v>
      </c>
      <c r="BO580">
        <f t="shared" ref="BO580:BO643" si="128">V580-Z580</f>
        <v>0</v>
      </c>
      <c r="BP580">
        <f t="shared" ref="BP580:BP643" si="129">AC580-AF580</f>
        <v>0</v>
      </c>
      <c r="BQ580">
        <f t="shared" ref="BQ580:BQ643" si="130">AJ580-AN580</f>
        <v>0</v>
      </c>
      <c r="BR580">
        <f t="shared" ref="BR580:BR643" si="131">AQ580-AU580</f>
        <v>0</v>
      </c>
      <c r="BS580">
        <f t="shared" ref="BS580:BS643" si="132">AX580-BB580</f>
        <v>0</v>
      </c>
      <c r="BU580">
        <f t="shared" ref="BU580:BU643" si="133">K580-L580</f>
        <v>0</v>
      </c>
      <c r="BV580">
        <f t="shared" ref="BV580:BV643" si="134">R580-S580</f>
        <v>0</v>
      </c>
      <c r="BW580">
        <f t="shared" ref="BW580:BW643" si="135">Z580-AA580</f>
        <v>0</v>
      </c>
      <c r="BX580">
        <f t="shared" ref="BX580:BX643" si="136">AG580-AH580</f>
        <v>0</v>
      </c>
      <c r="BY580">
        <f t="shared" ref="BY580:BY643" si="137">AN580-AO580</f>
        <v>0</v>
      </c>
      <c r="BZ580">
        <f t="shared" ref="BZ580:BZ643" si="138">AU580-AV580</f>
        <v>0</v>
      </c>
      <c r="CA580">
        <f t="shared" ref="CA580:CA643" si="139">BB580-BC580</f>
        <v>0</v>
      </c>
    </row>
    <row r="581" spans="1:79" ht="15" customHeight="1" x14ac:dyDescent="0.25">
      <c r="B581" s="2" t="s">
        <v>579</v>
      </c>
      <c r="C581" s="2" t="s">
        <v>1579</v>
      </c>
      <c r="D581" s="2" t="s">
        <v>2576</v>
      </c>
      <c r="G581">
        <v>0</v>
      </c>
      <c r="H581" t="s">
        <v>3584</v>
      </c>
      <c r="I581">
        <v>0</v>
      </c>
      <c r="J581">
        <v>0</v>
      </c>
      <c r="K581">
        <v>0</v>
      </c>
      <c r="L581">
        <v>0</v>
      </c>
      <c r="N581">
        <v>0</v>
      </c>
      <c r="O581" t="s">
        <v>3584</v>
      </c>
      <c r="P581">
        <v>0</v>
      </c>
      <c r="Q581">
        <v>0</v>
      </c>
      <c r="R581">
        <v>0</v>
      </c>
      <c r="S581">
        <v>0</v>
      </c>
      <c r="V581">
        <v>0</v>
      </c>
      <c r="W581" t="s">
        <v>3584</v>
      </c>
      <c r="X581">
        <v>0</v>
      </c>
      <c r="Y581">
        <v>0</v>
      </c>
      <c r="Z581">
        <v>0</v>
      </c>
      <c r="AA581">
        <v>0</v>
      </c>
      <c r="AC581">
        <v>0</v>
      </c>
      <c r="AD581" t="s">
        <v>3584</v>
      </c>
      <c r="AE581">
        <v>0</v>
      </c>
      <c r="AF581">
        <v>0</v>
      </c>
      <c r="AG581">
        <v>0</v>
      </c>
      <c r="AH581">
        <v>0</v>
      </c>
      <c r="AJ581">
        <v>0</v>
      </c>
      <c r="AK581" t="s">
        <v>3584</v>
      </c>
      <c r="AL581">
        <v>0</v>
      </c>
      <c r="AM581">
        <v>0</v>
      </c>
      <c r="AN581">
        <v>0</v>
      </c>
      <c r="AO581">
        <v>0</v>
      </c>
      <c r="AQ581">
        <v>0</v>
      </c>
      <c r="AR581" t="s">
        <v>3584</v>
      </c>
      <c r="AS581">
        <v>0</v>
      </c>
      <c r="AT581">
        <v>0</v>
      </c>
      <c r="AU581">
        <v>0</v>
      </c>
      <c r="AV581">
        <v>0</v>
      </c>
      <c r="AX581">
        <v>0</v>
      </c>
      <c r="AY581" t="s">
        <v>3584</v>
      </c>
      <c r="AZ581">
        <v>0</v>
      </c>
      <c r="BA581">
        <v>0</v>
      </c>
      <c r="BB581">
        <v>0</v>
      </c>
      <c r="BC581">
        <v>0</v>
      </c>
      <c r="BI581" s="2" t="s">
        <v>1579</v>
      </c>
      <c r="BJ581" s="2" t="s">
        <v>2576</v>
      </c>
      <c r="BM581">
        <f t="shared" si="126"/>
        <v>0</v>
      </c>
      <c r="BN581">
        <f t="shared" si="127"/>
        <v>0</v>
      </c>
      <c r="BO581">
        <f t="shared" si="128"/>
        <v>0</v>
      </c>
      <c r="BP581">
        <f t="shared" si="129"/>
        <v>0</v>
      </c>
      <c r="BQ581">
        <f t="shared" si="130"/>
        <v>0</v>
      </c>
      <c r="BR581">
        <f t="shared" si="131"/>
        <v>0</v>
      </c>
      <c r="BS581">
        <f t="shared" si="132"/>
        <v>0</v>
      </c>
      <c r="BU581">
        <f t="shared" si="133"/>
        <v>0</v>
      </c>
      <c r="BV581">
        <f t="shared" si="134"/>
        <v>0</v>
      </c>
      <c r="BW581">
        <f t="shared" si="135"/>
        <v>0</v>
      </c>
      <c r="BX581">
        <f t="shared" si="136"/>
        <v>0</v>
      </c>
      <c r="BY581">
        <f t="shared" si="137"/>
        <v>0</v>
      </c>
      <c r="BZ581">
        <f t="shared" si="138"/>
        <v>0</v>
      </c>
      <c r="CA581">
        <f t="shared" si="139"/>
        <v>0</v>
      </c>
    </row>
    <row r="582" spans="1:79" ht="15" customHeight="1" x14ac:dyDescent="0.25">
      <c r="B582" s="2" t="s">
        <v>580</v>
      </c>
      <c r="C582" s="2" t="s">
        <v>1580</v>
      </c>
      <c r="D582" s="2" t="s">
        <v>2577</v>
      </c>
      <c r="G582">
        <v>0</v>
      </c>
      <c r="H582" t="s">
        <v>3585</v>
      </c>
      <c r="I582">
        <v>0</v>
      </c>
      <c r="J582">
        <v>0</v>
      </c>
      <c r="K582">
        <v>0</v>
      </c>
      <c r="L582">
        <v>0</v>
      </c>
      <c r="N582">
        <v>0</v>
      </c>
      <c r="O582" t="s">
        <v>3585</v>
      </c>
      <c r="P582">
        <v>0</v>
      </c>
      <c r="Q582">
        <v>0</v>
      </c>
      <c r="R582">
        <v>0</v>
      </c>
      <c r="S582">
        <v>0</v>
      </c>
      <c r="V582">
        <v>0</v>
      </c>
      <c r="W582" t="s">
        <v>3585</v>
      </c>
      <c r="X582">
        <v>0</v>
      </c>
      <c r="Y582">
        <v>0</v>
      </c>
      <c r="Z582">
        <v>0</v>
      </c>
      <c r="AA582">
        <v>0</v>
      </c>
      <c r="AC582">
        <v>0</v>
      </c>
      <c r="AD582" t="s">
        <v>3585</v>
      </c>
      <c r="AE582">
        <v>0</v>
      </c>
      <c r="AF582">
        <v>0</v>
      </c>
      <c r="AG582">
        <v>0</v>
      </c>
      <c r="AH582">
        <v>0</v>
      </c>
      <c r="AJ582">
        <v>0</v>
      </c>
      <c r="AK582" t="s">
        <v>3585</v>
      </c>
      <c r="AL582">
        <v>0</v>
      </c>
      <c r="AM582">
        <v>0</v>
      </c>
      <c r="AN582">
        <v>0</v>
      </c>
      <c r="AO582">
        <v>0</v>
      </c>
      <c r="AQ582">
        <v>0</v>
      </c>
      <c r="AR582" t="s">
        <v>3585</v>
      </c>
      <c r="AS582">
        <v>0</v>
      </c>
      <c r="AT582">
        <v>0</v>
      </c>
      <c r="AU582">
        <v>0</v>
      </c>
      <c r="AV582">
        <v>0</v>
      </c>
      <c r="AX582">
        <v>0</v>
      </c>
      <c r="AY582" t="s">
        <v>3585</v>
      </c>
      <c r="AZ582">
        <v>0</v>
      </c>
      <c r="BA582">
        <v>0</v>
      </c>
      <c r="BB582">
        <v>0</v>
      </c>
      <c r="BC582">
        <v>0</v>
      </c>
      <c r="BI582" s="2" t="s">
        <v>1580</v>
      </c>
      <c r="BJ582" s="2" t="s">
        <v>2577</v>
      </c>
      <c r="BM582">
        <f t="shared" si="126"/>
        <v>0</v>
      </c>
      <c r="BN582">
        <f t="shared" si="127"/>
        <v>0</v>
      </c>
      <c r="BO582">
        <f t="shared" si="128"/>
        <v>0</v>
      </c>
      <c r="BP582">
        <f t="shared" si="129"/>
        <v>0</v>
      </c>
      <c r="BQ582">
        <f t="shared" si="130"/>
        <v>0</v>
      </c>
      <c r="BR582">
        <f t="shared" si="131"/>
        <v>0</v>
      </c>
      <c r="BS582">
        <f t="shared" si="132"/>
        <v>0</v>
      </c>
      <c r="BU582">
        <f t="shared" si="133"/>
        <v>0</v>
      </c>
      <c r="BV582">
        <f t="shared" si="134"/>
        <v>0</v>
      </c>
      <c r="BW582">
        <f t="shared" si="135"/>
        <v>0</v>
      </c>
      <c r="BX582">
        <f t="shared" si="136"/>
        <v>0</v>
      </c>
      <c r="BY582">
        <f t="shared" si="137"/>
        <v>0</v>
      </c>
      <c r="BZ582">
        <f t="shared" si="138"/>
        <v>0</v>
      </c>
      <c r="CA582">
        <f t="shared" si="139"/>
        <v>0</v>
      </c>
    </row>
    <row r="583" spans="1:79" ht="15" customHeight="1" x14ac:dyDescent="0.25">
      <c r="B583" s="2" t="s">
        <v>581</v>
      </c>
      <c r="C583" s="2" t="s">
        <v>1581</v>
      </c>
      <c r="D583" s="2" t="s">
        <v>2578</v>
      </c>
      <c r="G583">
        <v>0</v>
      </c>
      <c r="H583" t="s">
        <v>3586</v>
      </c>
      <c r="I583">
        <v>0</v>
      </c>
      <c r="J583">
        <v>0.34401249976265202</v>
      </c>
      <c r="K583">
        <v>0</v>
      </c>
      <c r="L583">
        <v>0.34401249976265202</v>
      </c>
      <c r="N583">
        <v>0</v>
      </c>
      <c r="O583" t="s">
        <v>3586</v>
      </c>
      <c r="P583">
        <v>0</v>
      </c>
      <c r="Q583">
        <v>0.27790306327216302</v>
      </c>
      <c r="R583">
        <v>0</v>
      </c>
      <c r="S583">
        <v>0</v>
      </c>
      <c r="V583">
        <v>0</v>
      </c>
      <c r="W583" t="s">
        <v>3586</v>
      </c>
      <c r="X583">
        <v>0</v>
      </c>
      <c r="Y583">
        <v>0.38451885986311801</v>
      </c>
      <c r="Z583">
        <v>0</v>
      </c>
      <c r="AA583">
        <v>0</v>
      </c>
      <c r="AC583">
        <v>0</v>
      </c>
      <c r="AD583" t="s">
        <v>3586</v>
      </c>
      <c r="AE583">
        <v>0</v>
      </c>
      <c r="AF583">
        <v>0</v>
      </c>
      <c r="AG583">
        <v>0</v>
      </c>
      <c r="AH583">
        <v>0</v>
      </c>
      <c r="AJ583">
        <v>0</v>
      </c>
      <c r="AK583" t="s">
        <v>3586</v>
      </c>
      <c r="AL583">
        <v>0</v>
      </c>
      <c r="AM583">
        <v>0</v>
      </c>
      <c r="AN583">
        <v>0</v>
      </c>
      <c r="AO583">
        <v>0</v>
      </c>
      <c r="AQ583">
        <v>0</v>
      </c>
      <c r="AR583" t="s">
        <v>3586</v>
      </c>
      <c r="AS583">
        <v>0</v>
      </c>
      <c r="AT583">
        <v>0</v>
      </c>
      <c r="AU583">
        <v>0</v>
      </c>
      <c r="AV583">
        <v>0</v>
      </c>
      <c r="AX583">
        <v>0</v>
      </c>
      <c r="AY583" t="s">
        <v>3586</v>
      </c>
      <c r="AZ583">
        <v>0</v>
      </c>
      <c r="BA583">
        <v>0.90617113093420398</v>
      </c>
      <c r="BB583">
        <v>0</v>
      </c>
      <c r="BC583">
        <v>0</v>
      </c>
      <c r="BI583" s="2" t="s">
        <v>1581</v>
      </c>
      <c r="BJ583" s="2" t="s">
        <v>2578</v>
      </c>
      <c r="BM583">
        <f t="shared" si="126"/>
        <v>0</v>
      </c>
      <c r="BN583">
        <f t="shared" si="127"/>
        <v>0</v>
      </c>
      <c r="BO583">
        <f t="shared" si="128"/>
        <v>0</v>
      </c>
      <c r="BP583">
        <f t="shared" si="129"/>
        <v>0</v>
      </c>
      <c r="BQ583">
        <f t="shared" si="130"/>
        <v>0</v>
      </c>
      <c r="BR583">
        <f t="shared" si="131"/>
        <v>0</v>
      </c>
      <c r="BS583">
        <f t="shared" si="132"/>
        <v>0</v>
      </c>
      <c r="BU583">
        <f t="shared" si="133"/>
        <v>-0.34401249976265202</v>
      </c>
      <c r="BV583">
        <f t="shared" si="134"/>
        <v>0</v>
      </c>
      <c r="BW583">
        <f t="shared" si="135"/>
        <v>0</v>
      </c>
      <c r="BX583">
        <f t="shared" si="136"/>
        <v>0</v>
      </c>
      <c r="BY583">
        <f t="shared" si="137"/>
        <v>0</v>
      </c>
      <c r="BZ583">
        <f t="shared" si="138"/>
        <v>0</v>
      </c>
      <c r="CA583">
        <f t="shared" si="139"/>
        <v>0</v>
      </c>
    </row>
    <row r="584" spans="1:79" ht="15" customHeight="1" x14ac:dyDescent="0.25">
      <c r="B584" s="2" t="s">
        <v>582</v>
      </c>
      <c r="C584" s="2" t="s">
        <v>1582</v>
      </c>
      <c r="D584" s="2" t="s">
        <v>2579</v>
      </c>
      <c r="G584">
        <v>0</v>
      </c>
      <c r="H584" t="s">
        <v>3587</v>
      </c>
      <c r="I584">
        <v>0</v>
      </c>
      <c r="J584">
        <v>0</v>
      </c>
      <c r="K584">
        <v>0</v>
      </c>
      <c r="L584">
        <v>0</v>
      </c>
      <c r="N584">
        <v>0</v>
      </c>
      <c r="O584" t="s">
        <v>3587</v>
      </c>
      <c r="P584">
        <v>0</v>
      </c>
      <c r="Q584">
        <v>0</v>
      </c>
      <c r="R584">
        <v>0</v>
      </c>
      <c r="S584">
        <v>0</v>
      </c>
      <c r="V584">
        <v>0</v>
      </c>
      <c r="W584" t="s">
        <v>3587</v>
      </c>
      <c r="X584">
        <v>0</v>
      </c>
      <c r="Y584">
        <v>0</v>
      </c>
      <c r="Z584">
        <v>0</v>
      </c>
      <c r="AA584">
        <v>0</v>
      </c>
      <c r="AC584">
        <v>0</v>
      </c>
      <c r="AD584" t="s">
        <v>3587</v>
      </c>
      <c r="AE584">
        <v>0</v>
      </c>
      <c r="AF584">
        <v>0</v>
      </c>
      <c r="AG584">
        <v>0</v>
      </c>
      <c r="AH584">
        <v>0</v>
      </c>
      <c r="AJ584">
        <v>0</v>
      </c>
      <c r="AK584" t="s">
        <v>3587</v>
      </c>
      <c r="AL584">
        <v>0</v>
      </c>
      <c r="AM584">
        <v>0</v>
      </c>
      <c r="AN584">
        <v>0</v>
      </c>
      <c r="AO584">
        <v>0</v>
      </c>
      <c r="AQ584">
        <v>0</v>
      </c>
      <c r="AR584" t="s">
        <v>3587</v>
      </c>
      <c r="AS584">
        <v>0</v>
      </c>
      <c r="AT584">
        <v>0</v>
      </c>
      <c r="AU584">
        <v>0</v>
      </c>
      <c r="AV584">
        <v>0</v>
      </c>
      <c r="AX584">
        <v>0</v>
      </c>
      <c r="AY584" t="s">
        <v>3587</v>
      </c>
      <c r="AZ584">
        <v>0</v>
      </c>
      <c r="BA584">
        <v>0</v>
      </c>
      <c r="BB584">
        <v>0</v>
      </c>
      <c r="BC584">
        <v>0</v>
      </c>
      <c r="BI584" s="2" t="s">
        <v>1582</v>
      </c>
      <c r="BJ584" s="2" t="s">
        <v>2579</v>
      </c>
      <c r="BM584">
        <f t="shared" si="126"/>
        <v>0</v>
      </c>
      <c r="BN584">
        <f t="shared" si="127"/>
        <v>0</v>
      </c>
      <c r="BO584">
        <f t="shared" si="128"/>
        <v>0</v>
      </c>
      <c r="BP584">
        <f t="shared" si="129"/>
        <v>0</v>
      </c>
      <c r="BQ584">
        <f t="shared" si="130"/>
        <v>0</v>
      </c>
      <c r="BR584">
        <f t="shared" si="131"/>
        <v>0</v>
      </c>
      <c r="BS584">
        <f t="shared" si="132"/>
        <v>0</v>
      </c>
      <c r="BU584">
        <f t="shared" si="133"/>
        <v>0</v>
      </c>
      <c r="BV584">
        <f t="shared" si="134"/>
        <v>0</v>
      </c>
      <c r="BW584">
        <f t="shared" si="135"/>
        <v>0</v>
      </c>
      <c r="BX584">
        <f t="shared" si="136"/>
        <v>0</v>
      </c>
      <c r="BY584">
        <f t="shared" si="137"/>
        <v>0</v>
      </c>
      <c r="BZ584">
        <f t="shared" si="138"/>
        <v>0</v>
      </c>
      <c r="CA584">
        <f t="shared" si="139"/>
        <v>0</v>
      </c>
    </row>
    <row r="585" spans="1:79" ht="15" customHeight="1" x14ac:dyDescent="0.25">
      <c r="B585" s="2" t="s">
        <v>583</v>
      </c>
      <c r="C585" s="2" t="s">
        <v>1583</v>
      </c>
      <c r="D585" s="2" t="s">
        <v>2580</v>
      </c>
      <c r="G585">
        <v>0</v>
      </c>
      <c r="H585" t="s">
        <v>3588</v>
      </c>
      <c r="I585">
        <v>0</v>
      </c>
      <c r="J585">
        <v>0</v>
      </c>
      <c r="K585">
        <v>0</v>
      </c>
      <c r="L585">
        <v>0</v>
      </c>
      <c r="N585">
        <v>0</v>
      </c>
      <c r="O585" t="s">
        <v>3588</v>
      </c>
      <c r="P585">
        <v>0</v>
      </c>
      <c r="Q585">
        <v>0</v>
      </c>
      <c r="R585">
        <v>0</v>
      </c>
      <c r="S585">
        <v>0</v>
      </c>
      <c r="V585">
        <v>0</v>
      </c>
      <c r="W585" t="s">
        <v>3588</v>
      </c>
      <c r="X585">
        <v>0</v>
      </c>
      <c r="Y585">
        <v>0</v>
      </c>
      <c r="Z585">
        <v>0</v>
      </c>
      <c r="AA585">
        <v>0</v>
      </c>
      <c r="AC585">
        <v>0</v>
      </c>
      <c r="AD585" t="s">
        <v>3588</v>
      </c>
      <c r="AE585">
        <v>0</v>
      </c>
      <c r="AF585">
        <v>0</v>
      </c>
      <c r="AG585">
        <v>0</v>
      </c>
      <c r="AH585">
        <v>0</v>
      </c>
      <c r="AJ585">
        <v>0</v>
      </c>
      <c r="AK585" t="s">
        <v>3588</v>
      </c>
      <c r="AL585">
        <v>0</v>
      </c>
      <c r="AM585">
        <v>0</v>
      </c>
      <c r="AN585">
        <v>0</v>
      </c>
      <c r="AO585">
        <v>0</v>
      </c>
      <c r="AQ585">
        <v>0</v>
      </c>
      <c r="AR585" t="s">
        <v>3588</v>
      </c>
      <c r="AS585">
        <v>0</v>
      </c>
      <c r="AT585">
        <v>0</v>
      </c>
      <c r="AU585">
        <v>0</v>
      </c>
      <c r="AV585">
        <v>0</v>
      </c>
      <c r="AX585">
        <v>0</v>
      </c>
      <c r="AY585" t="s">
        <v>3588</v>
      </c>
      <c r="AZ585">
        <v>0</v>
      </c>
      <c r="BA585">
        <v>0</v>
      </c>
      <c r="BB585">
        <v>0</v>
      </c>
      <c r="BC585">
        <v>0</v>
      </c>
      <c r="BI585" s="2" t="s">
        <v>1583</v>
      </c>
      <c r="BJ585" s="2" t="s">
        <v>2580</v>
      </c>
      <c r="BM585">
        <f t="shared" si="126"/>
        <v>0</v>
      </c>
      <c r="BN585">
        <f t="shared" si="127"/>
        <v>0</v>
      </c>
      <c r="BO585">
        <f t="shared" si="128"/>
        <v>0</v>
      </c>
      <c r="BP585">
        <f t="shared" si="129"/>
        <v>0</v>
      </c>
      <c r="BQ585">
        <f t="shared" si="130"/>
        <v>0</v>
      </c>
      <c r="BR585">
        <f t="shared" si="131"/>
        <v>0</v>
      </c>
      <c r="BS585">
        <f t="shared" si="132"/>
        <v>0</v>
      </c>
      <c r="BU585">
        <f t="shared" si="133"/>
        <v>0</v>
      </c>
      <c r="BV585">
        <f t="shared" si="134"/>
        <v>0</v>
      </c>
      <c r="BW585">
        <f t="shared" si="135"/>
        <v>0</v>
      </c>
      <c r="BX585">
        <f t="shared" si="136"/>
        <v>0</v>
      </c>
      <c r="BY585">
        <f t="shared" si="137"/>
        <v>0</v>
      </c>
      <c r="BZ585">
        <f t="shared" si="138"/>
        <v>0</v>
      </c>
      <c r="CA585">
        <f t="shared" si="139"/>
        <v>0</v>
      </c>
    </row>
    <row r="586" spans="1:79" ht="15" customHeight="1" x14ac:dyDescent="0.25">
      <c r="B586" s="2" t="s">
        <v>584</v>
      </c>
      <c r="C586" s="2" t="s">
        <v>1584</v>
      </c>
      <c r="D586" s="2" t="s">
        <v>2581</v>
      </c>
      <c r="G586">
        <v>0</v>
      </c>
      <c r="H586" t="s">
        <v>3589</v>
      </c>
      <c r="I586">
        <v>0</v>
      </c>
      <c r="J586">
        <v>0</v>
      </c>
      <c r="K586">
        <v>0</v>
      </c>
      <c r="L586">
        <v>0</v>
      </c>
      <c r="N586">
        <v>0</v>
      </c>
      <c r="O586" t="s">
        <v>3589</v>
      </c>
      <c r="P586">
        <v>0</v>
      </c>
      <c r="Q586">
        <v>0</v>
      </c>
      <c r="R586">
        <v>0</v>
      </c>
      <c r="S586">
        <v>0</v>
      </c>
      <c r="V586">
        <v>0</v>
      </c>
      <c r="W586" t="s">
        <v>3589</v>
      </c>
      <c r="X586">
        <v>0</v>
      </c>
      <c r="Y586">
        <v>0</v>
      </c>
      <c r="Z586">
        <v>0</v>
      </c>
      <c r="AA586">
        <v>0</v>
      </c>
      <c r="AC586">
        <v>0</v>
      </c>
      <c r="AD586" t="s">
        <v>3589</v>
      </c>
      <c r="AE586">
        <v>0</v>
      </c>
      <c r="AF586">
        <v>0</v>
      </c>
      <c r="AG586">
        <v>0</v>
      </c>
      <c r="AH586">
        <v>0</v>
      </c>
      <c r="AJ586">
        <v>0</v>
      </c>
      <c r="AK586" t="s">
        <v>3589</v>
      </c>
      <c r="AL586">
        <v>0</v>
      </c>
      <c r="AM586">
        <v>0</v>
      </c>
      <c r="AN586">
        <v>0</v>
      </c>
      <c r="AO586">
        <v>0</v>
      </c>
      <c r="AQ586">
        <v>0</v>
      </c>
      <c r="AR586" t="s">
        <v>3589</v>
      </c>
      <c r="AS586">
        <v>0</v>
      </c>
      <c r="AT586">
        <v>0</v>
      </c>
      <c r="AU586">
        <v>0</v>
      </c>
      <c r="AV586">
        <v>0</v>
      </c>
      <c r="AX586">
        <v>0</v>
      </c>
      <c r="AY586" t="s">
        <v>3589</v>
      </c>
      <c r="AZ586">
        <v>0</v>
      </c>
      <c r="BA586">
        <v>0</v>
      </c>
      <c r="BB586">
        <v>0</v>
      </c>
      <c r="BC586">
        <v>0</v>
      </c>
      <c r="BI586" s="2" t="s">
        <v>1584</v>
      </c>
      <c r="BJ586" s="2" t="s">
        <v>2581</v>
      </c>
      <c r="BM586">
        <f t="shared" si="126"/>
        <v>0</v>
      </c>
      <c r="BN586">
        <f t="shared" si="127"/>
        <v>0</v>
      </c>
      <c r="BO586">
        <f t="shared" si="128"/>
        <v>0</v>
      </c>
      <c r="BP586">
        <f t="shared" si="129"/>
        <v>0</v>
      </c>
      <c r="BQ586">
        <f t="shared" si="130"/>
        <v>0</v>
      </c>
      <c r="BR586">
        <f t="shared" si="131"/>
        <v>0</v>
      </c>
      <c r="BS586">
        <f t="shared" si="132"/>
        <v>0</v>
      </c>
      <c r="BU586">
        <f t="shared" si="133"/>
        <v>0</v>
      </c>
      <c r="BV586">
        <f t="shared" si="134"/>
        <v>0</v>
      </c>
      <c r="BW586">
        <f t="shared" si="135"/>
        <v>0</v>
      </c>
      <c r="BX586">
        <f t="shared" si="136"/>
        <v>0</v>
      </c>
      <c r="BY586">
        <f t="shared" si="137"/>
        <v>0</v>
      </c>
      <c r="BZ586">
        <f t="shared" si="138"/>
        <v>0</v>
      </c>
      <c r="CA586">
        <f t="shared" si="139"/>
        <v>0</v>
      </c>
    </row>
    <row r="587" spans="1:79" ht="15" customHeight="1" x14ac:dyDescent="0.25">
      <c r="B587" s="2" t="s">
        <v>585</v>
      </c>
      <c r="C587" s="2" t="s">
        <v>1585</v>
      </c>
      <c r="D587" s="9" t="s">
        <v>2582</v>
      </c>
      <c r="G587">
        <v>0</v>
      </c>
      <c r="H587" t="s">
        <v>3590</v>
      </c>
      <c r="I587">
        <v>0</v>
      </c>
      <c r="J587">
        <v>0</v>
      </c>
      <c r="K587">
        <v>0</v>
      </c>
      <c r="L587">
        <v>0</v>
      </c>
      <c r="N587">
        <v>0</v>
      </c>
      <c r="O587" t="s">
        <v>3590</v>
      </c>
      <c r="P587">
        <v>0</v>
      </c>
      <c r="Q587">
        <v>0</v>
      </c>
      <c r="R587">
        <v>0</v>
      </c>
      <c r="S587">
        <v>0</v>
      </c>
      <c r="V587">
        <v>0</v>
      </c>
      <c r="W587" t="s">
        <v>3590</v>
      </c>
      <c r="X587">
        <v>0</v>
      </c>
      <c r="Y587">
        <v>0</v>
      </c>
      <c r="Z587">
        <v>0</v>
      </c>
      <c r="AA587">
        <v>0</v>
      </c>
      <c r="AC587">
        <v>0</v>
      </c>
      <c r="AD587" t="s">
        <v>3590</v>
      </c>
      <c r="AE587">
        <v>0</v>
      </c>
      <c r="AF587">
        <v>0</v>
      </c>
      <c r="AG587">
        <v>0</v>
      </c>
      <c r="AH587">
        <v>0</v>
      </c>
      <c r="AJ587">
        <v>0</v>
      </c>
      <c r="AK587" t="s">
        <v>3590</v>
      </c>
      <c r="AL587">
        <v>0</v>
      </c>
      <c r="AM587">
        <v>0</v>
      </c>
      <c r="AN587">
        <v>0</v>
      </c>
      <c r="AO587">
        <v>0</v>
      </c>
      <c r="AQ587">
        <v>0</v>
      </c>
      <c r="AR587" t="s">
        <v>3590</v>
      </c>
      <c r="AS587">
        <v>0</v>
      </c>
      <c r="AT587">
        <v>0</v>
      </c>
      <c r="AU587">
        <v>0</v>
      </c>
      <c r="AV587">
        <v>0</v>
      </c>
      <c r="AX587">
        <v>0</v>
      </c>
      <c r="AY587" t="s">
        <v>3590</v>
      </c>
      <c r="AZ587">
        <v>0</v>
      </c>
      <c r="BA587">
        <v>0</v>
      </c>
      <c r="BB587">
        <v>0</v>
      </c>
      <c r="BC587">
        <v>0</v>
      </c>
      <c r="BI587" s="2" t="s">
        <v>1585</v>
      </c>
      <c r="BJ587" s="9" t="s">
        <v>2582</v>
      </c>
      <c r="BM587">
        <f t="shared" si="126"/>
        <v>0</v>
      </c>
      <c r="BN587">
        <f t="shared" si="127"/>
        <v>0</v>
      </c>
      <c r="BO587">
        <f t="shared" si="128"/>
        <v>0</v>
      </c>
      <c r="BP587">
        <f t="shared" si="129"/>
        <v>0</v>
      </c>
      <c r="BQ587">
        <f t="shared" si="130"/>
        <v>0</v>
      </c>
      <c r="BR587">
        <f t="shared" si="131"/>
        <v>0</v>
      </c>
      <c r="BS587">
        <f t="shared" si="132"/>
        <v>0</v>
      </c>
      <c r="BU587">
        <f t="shared" si="133"/>
        <v>0</v>
      </c>
      <c r="BV587">
        <f t="shared" si="134"/>
        <v>0</v>
      </c>
      <c r="BW587">
        <f t="shared" si="135"/>
        <v>0</v>
      </c>
      <c r="BX587">
        <f t="shared" si="136"/>
        <v>0</v>
      </c>
      <c r="BY587">
        <f t="shared" si="137"/>
        <v>0</v>
      </c>
      <c r="BZ587">
        <f t="shared" si="138"/>
        <v>0</v>
      </c>
      <c r="CA587">
        <f t="shared" si="139"/>
        <v>0</v>
      </c>
    </row>
    <row r="588" spans="1:79" ht="15" x14ac:dyDescent="0.25">
      <c r="A588" s="83" t="s">
        <v>4097</v>
      </c>
      <c r="B588" s="2" t="s">
        <v>586</v>
      </c>
      <c r="C588" s="2" t="s">
        <v>1586</v>
      </c>
      <c r="D588" s="9" t="s">
        <v>2583</v>
      </c>
      <c r="G588">
        <v>-8.80182754593761E-2</v>
      </c>
      <c r="H588" t="s">
        <v>3591</v>
      </c>
      <c r="I588">
        <v>-9.8887556520025996E-2</v>
      </c>
      <c r="J588">
        <v>0.18991588938592899</v>
      </c>
      <c r="K588">
        <v>-8.0285781981046994E-2</v>
      </c>
      <c r="L588">
        <v>0.18991588938592899</v>
      </c>
      <c r="N588">
        <v>-7.5595440006622994E-2</v>
      </c>
      <c r="O588" t="s">
        <v>3591</v>
      </c>
      <c r="P588">
        <v>-6.5938311041463804E-2</v>
      </c>
      <c r="Q588">
        <v>0.21264099770587599</v>
      </c>
      <c r="R588">
        <v>-5.1949623634982303E-2</v>
      </c>
      <c r="S588">
        <v>-1.4838035800721599E-3</v>
      </c>
      <c r="V588">
        <v>-7.5595440006622994E-2</v>
      </c>
      <c r="W588" t="s">
        <v>3591</v>
      </c>
      <c r="X588">
        <v>-7.5595440006622994E-2</v>
      </c>
      <c r="Y588">
        <v>0.218330445388006</v>
      </c>
      <c r="Z588">
        <v>-5.19496236348687E-2</v>
      </c>
      <c r="AA588">
        <v>-5.19496236348687E-2</v>
      </c>
      <c r="AC588">
        <v>-8.8245309594299201E-2</v>
      </c>
      <c r="AD588" t="s">
        <v>3591</v>
      </c>
      <c r="AE588">
        <v>-8.9463054899965797E-2</v>
      </c>
      <c r="AF588">
        <v>-1.31593801404506E-3</v>
      </c>
      <c r="AG588">
        <v>-1.31593801404506E-3</v>
      </c>
      <c r="AH588">
        <v>0.116892614323547</v>
      </c>
      <c r="AJ588">
        <v>-0.23773497093100099</v>
      </c>
      <c r="AK588" t="s">
        <v>3591</v>
      </c>
      <c r="AL588">
        <v>-0.23773497093100099</v>
      </c>
      <c r="AM588">
        <v>-0.106260593798538</v>
      </c>
      <c r="AN588">
        <v>-0.106260593798538</v>
      </c>
      <c r="AO588">
        <v>-0.106260593798538</v>
      </c>
      <c r="AQ588">
        <v>-5.8601238228675398E-2</v>
      </c>
      <c r="AR588" t="s">
        <v>3591</v>
      </c>
      <c r="AS588">
        <v>-5.8601238228561697E-2</v>
      </c>
      <c r="AT588">
        <v>-2.8813193530481802E-2</v>
      </c>
      <c r="AU588">
        <v>-2.8813193530481802E-2</v>
      </c>
      <c r="AV588">
        <v>-3.0610509382313501E-2</v>
      </c>
      <c r="AX588">
        <v>-8.8129671336787396E-2</v>
      </c>
      <c r="AY588" t="s">
        <v>3591</v>
      </c>
      <c r="AZ588">
        <v>-8.9948477250004502E-2</v>
      </c>
      <c r="BA588">
        <v>0.572032043313357</v>
      </c>
      <c r="BB588">
        <v>-0.123697779380564</v>
      </c>
      <c r="BC588">
        <v>-7.3219146460473894E-2</v>
      </c>
      <c r="BH588" s="83" t="s">
        <v>4097</v>
      </c>
      <c r="BI588" s="2" t="s">
        <v>1586</v>
      </c>
      <c r="BJ588" s="9" t="s">
        <v>2583</v>
      </c>
      <c r="BM588">
        <f t="shared" si="126"/>
        <v>-7.7324934783291055E-3</v>
      </c>
      <c r="BN588">
        <f t="shared" si="127"/>
        <v>-2.3645816371640691E-2</v>
      </c>
      <c r="BO588">
        <f t="shared" si="128"/>
        <v>-2.3645816371754294E-2</v>
      </c>
      <c r="BP588">
        <f t="shared" si="129"/>
        <v>-8.6929371580254142E-2</v>
      </c>
      <c r="BQ588">
        <f t="shared" si="130"/>
        <v>-0.13147437713246299</v>
      </c>
      <c r="BR588">
        <f t="shared" si="131"/>
        <v>-2.9788044698193596E-2</v>
      </c>
      <c r="BS588">
        <f t="shared" si="132"/>
        <v>3.5568108043776608E-2</v>
      </c>
      <c r="BU588">
        <f t="shared" si="133"/>
        <v>-0.27020167136697598</v>
      </c>
      <c r="BV588">
        <f t="shared" si="134"/>
        <v>-5.046582005491014E-2</v>
      </c>
      <c r="BW588">
        <f t="shared" si="135"/>
        <v>0</v>
      </c>
      <c r="BX588">
        <f t="shared" si="136"/>
        <v>-0.11820855233759206</v>
      </c>
      <c r="BY588">
        <f t="shared" si="137"/>
        <v>0</v>
      </c>
      <c r="BZ588">
        <f t="shared" si="138"/>
        <v>1.7973158518316996E-3</v>
      </c>
      <c r="CA588">
        <f t="shared" si="139"/>
        <v>-5.0478632920090111E-2</v>
      </c>
    </row>
    <row r="589" spans="1:79" ht="15" customHeight="1" x14ac:dyDescent="0.25">
      <c r="B589" s="2" t="s">
        <v>587</v>
      </c>
      <c r="C589" s="2" t="s">
        <v>1587</v>
      </c>
      <c r="D589" s="2" t="s">
        <v>2584</v>
      </c>
      <c r="G589">
        <v>0</v>
      </c>
      <c r="H589" t="s">
        <v>3592</v>
      </c>
      <c r="I589">
        <v>0</v>
      </c>
      <c r="J589">
        <v>0</v>
      </c>
      <c r="K589">
        <v>0</v>
      </c>
      <c r="L589">
        <v>0</v>
      </c>
      <c r="N589">
        <v>0</v>
      </c>
      <c r="O589" t="s">
        <v>3592</v>
      </c>
      <c r="P589">
        <v>0</v>
      </c>
      <c r="Q589">
        <v>0</v>
      </c>
      <c r="R589">
        <v>0</v>
      </c>
      <c r="S589">
        <v>0</v>
      </c>
      <c r="V589">
        <v>0</v>
      </c>
      <c r="W589" t="s">
        <v>3592</v>
      </c>
      <c r="X589">
        <v>0</v>
      </c>
      <c r="Y589">
        <v>0</v>
      </c>
      <c r="Z589">
        <v>0</v>
      </c>
      <c r="AA589">
        <v>0</v>
      </c>
      <c r="AC589">
        <v>0</v>
      </c>
      <c r="AD589" t="s">
        <v>3592</v>
      </c>
      <c r="AE589">
        <v>0</v>
      </c>
      <c r="AF589">
        <v>0</v>
      </c>
      <c r="AG589">
        <v>0</v>
      </c>
      <c r="AH589">
        <v>0</v>
      </c>
      <c r="AJ589">
        <v>0</v>
      </c>
      <c r="AK589" t="s">
        <v>3592</v>
      </c>
      <c r="AL589">
        <v>0</v>
      </c>
      <c r="AM589">
        <v>0</v>
      </c>
      <c r="AN589">
        <v>0</v>
      </c>
      <c r="AO589">
        <v>0</v>
      </c>
      <c r="AQ589">
        <v>0</v>
      </c>
      <c r="AR589" t="s">
        <v>3592</v>
      </c>
      <c r="AS589">
        <v>0</v>
      </c>
      <c r="AT589">
        <v>0</v>
      </c>
      <c r="AU589">
        <v>0</v>
      </c>
      <c r="AV589">
        <v>0</v>
      </c>
      <c r="AX589">
        <v>0</v>
      </c>
      <c r="AY589" t="s">
        <v>3592</v>
      </c>
      <c r="AZ589">
        <v>0</v>
      </c>
      <c r="BA589">
        <v>0</v>
      </c>
      <c r="BB589">
        <v>0</v>
      </c>
      <c r="BC589">
        <v>0</v>
      </c>
      <c r="BI589" s="2" t="s">
        <v>1587</v>
      </c>
      <c r="BJ589" s="2" t="s">
        <v>2584</v>
      </c>
      <c r="BM589">
        <f t="shared" si="126"/>
        <v>0</v>
      </c>
      <c r="BN589">
        <f t="shared" si="127"/>
        <v>0</v>
      </c>
      <c r="BO589">
        <f t="shared" si="128"/>
        <v>0</v>
      </c>
      <c r="BP589">
        <f t="shared" si="129"/>
        <v>0</v>
      </c>
      <c r="BQ589">
        <f t="shared" si="130"/>
        <v>0</v>
      </c>
      <c r="BR589">
        <f t="shared" si="131"/>
        <v>0</v>
      </c>
      <c r="BS589">
        <f t="shared" si="132"/>
        <v>0</v>
      </c>
      <c r="BU589">
        <f t="shared" si="133"/>
        <v>0</v>
      </c>
      <c r="BV589">
        <f t="shared" si="134"/>
        <v>0</v>
      </c>
      <c r="BW589">
        <f t="shared" si="135"/>
        <v>0</v>
      </c>
      <c r="BX589">
        <f t="shared" si="136"/>
        <v>0</v>
      </c>
      <c r="BY589">
        <f t="shared" si="137"/>
        <v>0</v>
      </c>
      <c r="BZ589">
        <f t="shared" si="138"/>
        <v>0</v>
      </c>
      <c r="CA589">
        <f t="shared" si="139"/>
        <v>0</v>
      </c>
    </row>
    <row r="590" spans="1:79" ht="15" customHeight="1" x14ac:dyDescent="0.25">
      <c r="B590" s="2" t="s">
        <v>588</v>
      </c>
      <c r="C590" s="2" t="s">
        <v>1588</v>
      </c>
      <c r="D590" s="2" t="s">
        <v>2585</v>
      </c>
      <c r="G590">
        <v>0.31800118059194399</v>
      </c>
      <c r="H590" t="s">
        <v>3593</v>
      </c>
      <c r="I590">
        <v>0.29900782168078899</v>
      </c>
      <c r="J590">
        <v>0.31142864694521499</v>
      </c>
      <c r="K590">
        <v>0.14377389919204001</v>
      </c>
      <c r="L590">
        <v>0.31142864694521499</v>
      </c>
      <c r="N590">
        <v>0.13537454456685299</v>
      </c>
      <c r="O590" t="s">
        <v>3593</v>
      </c>
      <c r="P590">
        <v>0.116869779547716</v>
      </c>
      <c r="Q590">
        <v>0.12432359438728501</v>
      </c>
      <c r="R590">
        <v>9.3030170065642195E-2</v>
      </c>
      <c r="S590">
        <v>6.6974242127119499E-2</v>
      </c>
      <c r="V590">
        <v>0.13537454456685299</v>
      </c>
      <c r="W590" t="s">
        <v>3593</v>
      </c>
      <c r="X590">
        <v>0.13402053903848801</v>
      </c>
      <c r="Y590">
        <v>0.138425948928766</v>
      </c>
      <c r="Z590">
        <v>9.3030170065566103E-2</v>
      </c>
      <c r="AA590">
        <v>9.3030170065427298E-2</v>
      </c>
      <c r="AC590">
        <v>0.21275837114611901</v>
      </c>
      <c r="AD590" t="s">
        <v>3593</v>
      </c>
      <c r="AE590">
        <v>0.21063044074071499</v>
      </c>
      <c r="AF590">
        <v>5.9397316707684E-2</v>
      </c>
      <c r="AG590">
        <v>5.9397316707684E-2</v>
      </c>
      <c r="AH590">
        <v>0.14131699663286301</v>
      </c>
      <c r="AJ590">
        <v>0.42573022148685102</v>
      </c>
      <c r="AK590" t="s">
        <v>3593</v>
      </c>
      <c r="AL590">
        <v>0.42147282930420699</v>
      </c>
      <c r="AM590">
        <v>0.19028898422476001</v>
      </c>
      <c r="AN590">
        <v>0.19028898422476001</v>
      </c>
      <c r="AO590">
        <v>0.19028898422476501</v>
      </c>
      <c r="AQ590">
        <v>0.104941725791455</v>
      </c>
      <c r="AR590" t="s">
        <v>3593</v>
      </c>
      <c r="AS590">
        <v>0.10389186434895201</v>
      </c>
      <c r="AT590">
        <v>5.1597992568969797E-2</v>
      </c>
      <c r="AU590">
        <v>5.1597992568969797E-2</v>
      </c>
      <c r="AV590">
        <v>5.4816583728174398E-2</v>
      </c>
      <c r="AX590">
        <v>0.317806523570134</v>
      </c>
      <c r="AY590" t="s">
        <v>3593</v>
      </c>
      <c r="AZ590">
        <v>0.31462827900111301</v>
      </c>
      <c r="BA590">
        <v>0.32499044173304698</v>
      </c>
      <c r="BB590">
        <v>0.25565357728994098</v>
      </c>
      <c r="BC590">
        <v>0.34386169216399098</v>
      </c>
      <c r="BI590" s="2" t="s">
        <v>1588</v>
      </c>
      <c r="BJ590" s="2" t="s">
        <v>2585</v>
      </c>
      <c r="BM590">
        <f t="shared" si="126"/>
        <v>0.17422728139990398</v>
      </c>
      <c r="BN590">
        <f t="shared" si="127"/>
        <v>4.2344374501210799E-2</v>
      </c>
      <c r="BO590">
        <f t="shared" si="128"/>
        <v>4.2344374501286891E-2</v>
      </c>
      <c r="BP590">
        <f t="shared" si="129"/>
        <v>0.15336105443843501</v>
      </c>
      <c r="BQ590">
        <f t="shared" si="130"/>
        <v>0.23544123726209101</v>
      </c>
      <c r="BR590">
        <f t="shared" si="131"/>
        <v>5.3343733222485201E-2</v>
      </c>
      <c r="BS590">
        <f t="shared" si="132"/>
        <v>6.2152946280193022E-2</v>
      </c>
      <c r="BU590">
        <f t="shared" si="133"/>
        <v>-0.16765474775317499</v>
      </c>
      <c r="BV590">
        <f t="shared" si="134"/>
        <v>2.6055927938522697E-2</v>
      </c>
      <c r="BW590">
        <f t="shared" si="135"/>
        <v>1.388056336537602E-13</v>
      </c>
      <c r="BX590">
        <f t="shared" si="136"/>
        <v>-8.1919679925179012E-2</v>
      </c>
      <c r="BY590">
        <f t="shared" si="137"/>
        <v>-4.9960036108132044E-15</v>
      </c>
      <c r="BZ590">
        <f t="shared" si="138"/>
        <v>-3.2185911592046007E-3</v>
      </c>
      <c r="CA590">
        <f t="shared" si="139"/>
        <v>-8.8208114874050003E-2</v>
      </c>
    </row>
    <row r="591" spans="1:79" ht="15" customHeight="1" x14ac:dyDescent="0.25">
      <c r="B591" s="2" t="s">
        <v>589</v>
      </c>
      <c r="C591" s="2" t="s">
        <v>1589</v>
      </c>
      <c r="D591" s="9" t="s">
        <v>2586</v>
      </c>
      <c r="G591">
        <v>0</v>
      </c>
      <c r="H591" t="s">
        <v>3594</v>
      </c>
      <c r="I591">
        <v>-0.34401249978543502</v>
      </c>
      <c r="J591">
        <v>0.13760499991394701</v>
      </c>
      <c r="K591">
        <v>0</v>
      </c>
      <c r="L591">
        <v>0.13760499991394701</v>
      </c>
      <c r="N591">
        <v>0</v>
      </c>
      <c r="O591" t="s">
        <v>3594</v>
      </c>
      <c r="P591">
        <v>-0.27790306324845898</v>
      </c>
      <c r="Q591">
        <v>0.111161225302112</v>
      </c>
      <c r="R591">
        <v>0</v>
      </c>
      <c r="S591">
        <v>0.17002724449878301</v>
      </c>
      <c r="V591">
        <v>0</v>
      </c>
      <c r="W591" t="s">
        <v>3594</v>
      </c>
      <c r="X591">
        <v>-0.38451885989911699</v>
      </c>
      <c r="Y591">
        <v>0.15380754397836</v>
      </c>
      <c r="Z591">
        <v>0</v>
      </c>
      <c r="AA591">
        <v>0</v>
      </c>
      <c r="AC591">
        <v>0</v>
      </c>
      <c r="AD591" t="s">
        <v>3594</v>
      </c>
      <c r="AE591">
        <v>-0.60670884830051397</v>
      </c>
      <c r="AF591">
        <v>0</v>
      </c>
      <c r="AG591">
        <v>0</v>
      </c>
      <c r="AH591">
        <v>2.7696044844059302</v>
      </c>
      <c r="AJ591">
        <v>0</v>
      </c>
      <c r="AK591" t="s">
        <v>3594</v>
      </c>
      <c r="AL591">
        <v>-1.20904054961204</v>
      </c>
      <c r="AM591">
        <v>0</v>
      </c>
      <c r="AN591">
        <v>0</v>
      </c>
      <c r="AO591">
        <v>0</v>
      </c>
      <c r="AQ591">
        <v>0</v>
      </c>
      <c r="AR591" t="s">
        <v>3594</v>
      </c>
      <c r="AS591">
        <v>-0.298146142273708</v>
      </c>
      <c r="AT591">
        <v>0</v>
      </c>
      <c r="AU591">
        <v>0</v>
      </c>
      <c r="AV591">
        <v>3.9168501268932197E-2</v>
      </c>
      <c r="AX591">
        <v>0</v>
      </c>
      <c r="AY591" t="s">
        <v>3594</v>
      </c>
      <c r="AZ591">
        <v>-0.90617113092764601</v>
      </c>
      <c r="BA591">
        <v>0.36246845237951703</v>
      </c>
      <c r="BB591">
        <v>0</v>
      </c>
      <c r="BC591">
        <v>1.71920965746995</v>
      </c>
      <c r="BI591" s="2" t="s">
        <v>1589</v>
      </c>
      <c r="BJ591" s="9" t="s">
        <v>2586</v>
      </c>
      <c r="BM591">
        <f t="shared" si="126"/>
        <v>0</v>
      </c>
      <c r="BN591">
        <f t="shared" si="127"/>
        <v>0</v>
      </c>
      <c r="BO591">
        <f t="shared" si="128"/>
        <v>0</v>
      </c>
      <c r="BP591">
        <f t="shared" si="129"/>
        <v>0</v>
      </c>
      <c r="BQ591">
        <f t="shared" si="130"/>
        <v>0</v>
      </c>
      <c r="BR591">
        <f t="shared" si="131"/>
        <v>0</v>
      </c>
      <c r="BS591">
        <f t="shared" si="132"/>
        <v>0</v>
      </c>
      <c r="BU591">
        <f t="shared" si="133"/>
        <v>-0.13760499991394701</v>
      </c>
      <c r="BV591">
        <f t="shared" si="134"/>
        <v>-0.17002724449878301</v>
      </c>
      <c r="BW591">
        <f t="shared" si="135"/>
        <v>0</v>
      </c>
      <c r="BX591">
        <f t="shared" si="136"/>
        <v>-2.7696044844059302</v>
      </c>
      <c r="BY591">
        <f t="shared" si="137"/>
        <v>0</v>
      </c>
      <c r="BZ591">
        <f t="shared" si="138"/>
        <v>-3.9168501268932197E-2</v>
      </c>
      <c r="CA591">
        <f t="shared" si="139"/>
        <v>-1.71920965746995</v>
      </c>
    </row>
    <row r="592" spans="1:79" ht="15" customHeight="1" x14ac:dyDescent="0.25">
      <c r="B592" s="2" t="s">
        <v>590</v>
      </c>
      <c r="C592" s="2" t="s">
        <v>1590</v>
      </c>
      <c r="D592" s="2" t="s">
        <v>2587</v>
      </c>
      <c r="G592">
        <v>0</v>
      </c>
      <c r="H592" t="s">
        <v>3595</v>
      </c>
      <c r="I592">
        <v>0</v>
      </c>
      <c r="J592">
        <v>0</v>
      </c>
      <c r="K592">
        <v>0</v>
      </c>
      <c r="L592">
        <v>0</v>
      </c>
      <c r="N592">
        <v>0</v>
      </c>
      <c r="O592" t="s">
        <v>3595</v>
      </c>
      <c r="P592">
        <v>0</v>
      </c>
      <c r="Q592">
        <v>0</v>
      </c>
      <c r="R592">
        <v>0</v>
      </c>
      <c r="S592">
        <v>0</v>
      </c>
      <c r="V592">
        <v>0</v>
      </c>
      <c r="W592" t="s">
        <v>3595</v>
      </c>
      <c r="X592">
        <v>0</v>
      </c>
      <c r="Y592">
        <v>0</v>
      </c>
      <c r="Z592">
        <v>0</v>
      </c>
      <c r="AA592">
        <v>0</v>
      </c>
      <c r="AC592">
        <v>0</v>
      </c>
      <c r="AD592" t="s">
        <v>3595</v>
      </c>
      <c r="AE592">
        <v>0</v>
      </c>
      <c r="AF592">
        <v>0</v>
      </c>
      <c r="AG592">
        <v>0</v>
      </c>
      <c r="AH592">
        <v>0</v>
      </c>
      <c r="AJ592">
        <v>0</v>
      </c>
      <c r="AK592" t="s">
        <v>3595</v>
      </c>
      <c r="AL592">
        <v>0</v>
      </c>
      <c r="AM592">
        <v>0</v>
      </c>
      <c r="AN592">
        <v>0</v>
      </c>
      <c r="AO592">
        <v>0</v>
      </c>
      <c r="AQ592">
        <v>0</v>
      </c>
      <c r="AR592" t="s">
        <v>3595</v>
      </c>
      <c r="AS592">
        <v>0</v>
      </c>
      <c r="AT592">
        <v>0</v>
      </c>
      <c r="AU592">
        <v>0</v>
      </c>
      <c r="AV592">
        <v>0</v>
      </c>
      <c r="AX592">
        <v>0</v>
      </c>
      <c r="AY592" t="s">
        <v>3595</v>
      </c>
      <c r="AZ592">
        <v>0</v>
      </c>
      <c r="BA592">
        <v>0</v>
      </c>
      <c r="BB592">
        <v>0</v>
      </c>
      <c r="BC592">
        <v>0</v>
      </c>
      <c r="BI592" s="2" t="s">
        <v>1590</v>
      </c>
      <c r="BJ592" s="2" t="s">
        <v>2587</v>
      </c>
      <c r="BM592">
        <f t="shared" si="126"/>
        <v>0</v>
      </c>
      <c r="BN592">
        <f t="shared" si="127"/>
        <v>0</v>
      </c>
      <c r="BO592">
        <f t="shared" si="128"/>
        <v>0</v>
      </c>
      <c r="BP592">
        <f t="shared" si="129"/>
        <v>0</v>
      </c>
      <c r="BQ592">
        <f t="shared" si="130"/>
        <v>0</v>
      </c>
      <c r="BR592">
        <f t="shared" si="131"/>
        <v>0</v>
      </c>
      <c r="BS592">
        <f t="shared" si="132"/>
        <v>0</v>
      </c>
      <c r="BU592">
        <f t="shared" si="133"/>
        <v>0</v>
      </c>
      <c r="BV592">
        <f t="shared" si="134"/>
        <v>0</v>
      </c>
      <c r="BW592">
        <f t="shared" si="135"/>
        <v>0</v>
      </c>
      <c r="BX592">
        <f t="shared" si="136"/>
        <v>0</v>
      </c>
      <c r="BY592">
        <f t="shared" si="137"/>
        <v>0</v>
      </c>
      <c r="BZ592">
        <f t="shared" si="138"/>
        <v>0</v>
      </c>
      <c r="CA592">
        <f t="shared" si="139"/>
        <v>0</v>
      </c>
    </row>
    <row r="593" spans="1:79" ht="15" customHeight="1" x14ac:dyDescent="0.25">
      <c r="B593" s="2" t="s">
        <v>591</v>
      </c>
      <c r="C593" s="2" t="s">
        <v>1591</v>
      </c>
      <c r="D593" s="2" t="s">
        <v>2588</v>
      </c>
      <c r="G593">
        <v>0</v>
      </c>
      <c r="H593" t="s">
        <v>3596</v>
      </c>
      <c r="I593">
        <v>0</v>
      </c>
      <c r="J593">
        <v>0.114670833259014</v>
      </c>
      <c r="K593">
        <v>0</v>
      </c>
      <c r="L593">
        <v>0.114670833259014</v>
      </c>
      <c r="N593">
        <v>0</v>
      </c>
      <c r="O593" t="s">
        <v>3596</v>
      </c>
      <c r="P593">
        <v>0</v>
      </c>
      <c r="Q593">
        <v>9.2634354432023697E-2</v>
      </c>
      <c r="R593">
        <v>0</v>
      </c>
      <c r="S593">
        <v>0</v>
      </c>
      <c r="V593">
        <v>0</v>
      </c>
      <c r="W593" t="s">
        <v>3596</v>
      </c>
      <c r="X593">
        <v>0</v>
      </c>
      <c r="Y593">
        <v>0.12817295329956199</v>
      </c>
      <c r="Z593">
        <v>0</v>
      </c>
      <c r="AA593">
        <v>0</v>
      </c>
      <c r="AC593">
        <v>0</v>
      </c>
      <c r="AD593" t="s">
        <v>3596</v>
      </c>
      <c r="AE593">
        <v>0</v>
      </c>
      <c r="AF593">
        <v>0</v>
      </c>
      <c r="AG593">
        <v>0</v>
      </c>
      <c r="AH593">
        <v>0</v>
      </c>
      <c r="AJ593">
        <v>0</v>
      </c>
      <c r="AK593" t="s">
        <v>3596</v>
      </c>
      <c r="AL593">
        <v>0</v>
      </c>
      <c r="AM593">
        <v>0</v>
      </c>
      <c r="AN593">
        <v>0</v>
      </c>
      <c r="AO593">
        <v>0</v>
      </c>
      <c r="AQ593">
        <v>0</v>
      </c>
      <c r="AR593" t="s">
        <v>3596</v>
      </c>
      <c r="AS593">
        <v>0</v>
      </c>
      <c r="AT593">
        <v>0</v>
      </c>
      <c r="AU593">
        <v>0</v>
      </c>
      <c r="AV593">
        <v>0</v>
      </c>
      <c r="AX593">
        <v>0</v>
      </c>
      <c r="AY593" t="s">
        <v>3596</v>
      </c>
      <c r="AZ593">
        <v>0</v>
      </c>
      <c r="BA593">
        <v>0.30205704365686398</v>
      </c>
      <c r="BB593">
        <v>0</v>
      </c>
      <c r="BC593">
        <v>0</v>
      </c>
      <c r="BI593" s="2" t="s">
        <v>1591</v>
      </c>
      <c r="BJ593" s="2" t="s">
        <v>2588</v>
      </c>
      <c r="BM593">
        <f t="shared" si="126"/>
        <v>0</v>
      </c>
      <c r="BN593">
        <f t="shared" si="127"/>
        <v>0</v>
      </c>
      <c r="BO593">
        <f t="shared" si="128"/>
        <v>0</v>
      </c>
      <c r="BP593">
        <f t="shared" si="129"/>
        <v>0</v>
      </c>
      <c r="BQ593">
        <f t="shared" si="130"/>
        <v>0</v>
      </c>
      <c r="BR593">
        <f t="shared" si="131"/>
        <v>0</v>
      </c>
      <c r="BS593">
        <f t="shared" si="132"/>
        <v>0</v>
      </c>
      <c r="BU593">
        <f t="shared" si="133"/>
        <v>-0.114670833259014</v>
      </c>
      <c r="BV593">
        <f t="shared" si="134"/>
        <v>0</v>
      </c>
      <c r="BW593">
        <f t="shared" si="135"/>
        <v>0</v>
      </c>
      <c r="BX593">
        <f t="shared" si="136"/>
        <v>0</v>
      </c>
      <c r="BY593">
        <f t="shared" si="137"/>
        <v>0</v>
      </c>
      <c r="BZ593">
        <f t="shared" si="138"/>
        <v>0</v>
      </c>
      <c r="CA593">
        <f t="shared" si="139"/>
        <v>0</v>
      </c>
    </row>
    <row r="594" spans="1:79" ht="15" customHeight="1" x14ac:dyDescent="0.25">
      <c r="B594" s="2" t="s">
        <v>592</v>
      </c>
      <c r="C594" s="2" t="s">
        <v>1592</v>
      </c>
      <c r="D594" s="2" t="s">
        <v>2589</v>
      </c>
      <c r="G594">
        <v>0</v>
      </c>
      <c r="H594" t="s">
        <v>3597</v>
      </c>
      <c r="I594">
        <v>0</v>
      </c>
      <c r="J594">
        <v>0.13760499991376399</v>
      </c>
      <c r="K594">
        <v>0</v>
      </c>
      <c r="L594">
        <v>0.13760499991376399</v>
      </c>
      <c r="N594">
        <v>0</v>
      </c>
      <c r="O594" t="s">
        <v>3597</v>
      </c>
      <c r="P594">
        <v>0</v>
      </c>
      <c r="Q594">
        <v>0.11116122530219399</v>
      </c>
      <c r="R594">
        <v>0</v>
      </c>
      <c r="S594">
        <v>0.17002724449873299</v>
      </c>
      <c r="V594">
        <v>0</v>
      </c>
      <c r="W594" t="s">
        <v>3597</v>
      </c>
      <c r="X594">
        <v>0</v>
      </c>
      <c r="Y594">
        <v>0.15380754395886101</v>
      </c>
      <c r="Z594">
        <v>0</v>
      </c>
      <c r="AA594">
        <v>0</v>
      </c>
      <c r="AC594">
        <v>0</v>
      </c>
      <c r="AD594" t="s">
        <v>3597</v>
      </c>
      <c r="AE594">
        <v>0</v>
      </c>
      <c r="AF594">
        <v>0</v>
      </c>
      <c r="AG594">
        <v>0</v>
      </c>
      <c r="AH594">
        <v>2.7696044844059702</v>
      </c>
      <c r="AJ594">
        <v>0</v>
      </c>
      <c r="AK594" t="s">
        <v>3597</v>
      </c>
      <c r="AL594">
        <v>0</v>
      </c>
      <c r="AM594">
        <v>0</v>
      </c>
      <c r="AN594">
        <v>0</v>
      </c>
      <c r="AO594">
        <v>0</v>
      </c>
      <c r="AQ594">
        <v>0</v>
      </c>
      <c r="AR594" t="s">
        <v>3597</v>
      </c>
      <c r="AS594">
        <v>0</v>
      </c>
      <c r="AT594">
        <v>0</v>
      </c>
      <c r="AU594">
        <v>0</v>
      </c>
      <c r="AV594">
        <v>3.9168501268984503E-2</v>
      </c>
      <c r="AX594">
        <v>0</v>
      </c>
      <c r="AY594" t="s">
        <v>3597</v>
      </c>
      <c r="AZ594">
        <v>0</v>
      </c>
      <c r="BA594">
        <v>0.36246845237608999</v>
      </c>
      <c r="BB594">
        <v>0</v>
      </c>
      <c r="BC594">
        <v>1.71920965747</v>
      </c>
      <c r="BI594" s="2" t="s">
        <v>1592</v>
      </c>
      <c r="BJ594" s="2" t="s">
        <v>2589</v>
      </c>
      <c r="BM594">
        <f t="shared" si="126"/>
        <v>0</v>
      </c>
      <c r="BN594">
        <f t="shared" si="127"/>
        <v>0</v>
      </c>
      <c r="BO594">
        <f t="shared" si="128"/>
        <v>0</v>
      </c>
      <c r="BP594">
        <f t="shared" si="129"/>
        <v>0</v>
      </c>
      <c r="BQ594">
        <f t="shared" si="130"/>
        <v>0</v>
      </c>
      <c r="BR594">
        <f t="shared" si="131"/>
        <v>0</v>
      </c>
      <c r="BS594">
        <f t="shared" si="132"/>
        <v>0</v>
      </c>
      <c r="BU594">
        <f t="shared" si="133"/>
        <v>-0.13760499991376399</v>
      </c>
      <c r="BV594">
        <f t="shared" si="134"/>
        <v>-0.17002724449873299</v>
      </c>
      <c r="BW594">
        <f t="shared" si="135"/>
        <v>0</v>
      </c>
      <c r="BX594">
        <f t="shared" si="136"/>
        <v>-2.7696044844059702</v>
      </c>
      <c r="BY594">
        <f t="shared" si="137"/>
        <v>0</v>
      </c>
      <c r="BZ594">
        <f t="shared" si="138"/>
        <v>-3.9168501268984503E-2</v>
      </c>
      <c r="CA594">
        <f t="shared" si="139"/>
        <v>-1.71920965747</v>
      </c>
    </row>
    <row r="595" spans="1:79" ht="15" customHeight="1" x14ac:dyDescent="0.25">
      <c r="B595" s="2" t="s">
        <v>593</v>
      </c>
      <c r="C595" s="2" t="s">
        <v>1593</v>
      </c>
      <c r="D595" s="2" t="s">
        <v>2590</v>
      </c>
      <c r="G595">
        <v>0</v>
      </c>
      <c r="H595" t="s">
        <v>3598</v>
      </c>
      <c r="I595">
        <v>0</v>
      </c>
      <c r="J595">
        <v>0</v>
      </c>
      <c r="K595">
        <v>0</v>
      </c>
      <c r="L595">
        <v>0</v>
      </c>
      <c r="N595">
        <v>0</v>
      </c>
      <c r="O595" t="s">
        <v>3598</v>
      </c>
      <c r="P595">
        <v>0</v>
      </c>
      <c r="Q595">
        <v>0</v>
      </c>
      <c r="R595">
        <v>0</v>
      </c>
      <c r="S595">
        <v>0</v>
      </c>
      <c r="V595">
        <v>0</v>
      </c>
      <c r="W595" t="s">
        <v>3598</v>
      </c>
      <c r="X595">
        <v>0</v>
      </c>
      <c r="Y595">
        <v>0</v>
      </c>
      <c r="Z595">
        <v>0</v>
      </c>
      <c r="AA595">
        <v>0</v>
      </c>
      <c r="AC595">
        <v>0</v>
      </c>
      <c r="AD595" t="s">
        <v>3598</v>
      </c>
      <c r="AE595">
        <v>0</v>
      </c>
      <c r="AF595">
        <v>0</v>
      </c>
      <c r="AG595">
        <v>0</v>
      </c>
      <c r="AH595">
        <v>0</v>
      </c>
      <c r="AJ595">
        <v>0</v>
      </c>
      <c r="AK595" t="s">
        <v>3598</v>
      </c>
      <c r="AL595">
        <v>0</v>
      </c>
      <c r="AM595">
        <v>0</v>
      </c>
      <c r="AN595">
        <v>0</v>
      </c>
      <c r="AO595">
        <v>0</v>
      </c>
      <c r="AQ595">
        <v>0</v>
      </c>
      <c r="AR595" t="s">
        <v>3598</v>
      </c>
      <c r="AS595">
        <v>0</v>
      </c>
      <c r="AT595">
        <v>0</v>
      </c>
      <c r="AU595">
        <v>0</v>
      </c>
      <c r="AV595">
        <v>0</v>
      </c>
      <c r="AX595">
        <v>0</v>
      </c>
      <c r="AY595" t="s">
        <v>3598</v>
      </c>
      <c r="AZ595">
        <v>0</v>
      </c>
      <c r="BA595">
        <v>0</v>
      </c>
      <c r="BB595">
        <v>0</v>
      </c>
      <c r="BC595">
        <v>0</v>
      </c>
      <c r="BI595" s="2" t="s">
        <v>1593</v>
      </c>
      <c r="BJ595" s="2" t="s">
        <v>2590</v>
      </c>
      <c r="BM595">
        <f t="shared" si="126"/>
        <v>0</v>
      </c>
      <c r="BN595">
        <f t="shared" si="127"/>
        <v>0</v>
      </c>
      <c r="BO595">
        <f t="shared" si="128"/>
        <v>0</v>
      </c>
      <c r="BP595">
        <f t="shared" si="129"/>
        <v>0</v>
      </c>
      <c r="BQ595">
        <f t="shared" si="130"/>
        <v>0</v>
      </c>
      <c r="BR595">
        <f t="shared" si="131"/>
        <v>0</v>
      </c>
      <c r="BS595">
        <f t="shared" si="132"/>
        <v>0</v>
      </c>
      <c r="BU595">
        <f t="shared" si="133"/>
        <v>0</v>
      </c>
      <c r="BV595">
        <f t="shared" si="134"/>
        <v>0</v>
      </c>
      <c r="BW595">
        <f t="shared" si="135"/>
        <v>0</v>
      </c>
      <c r="BX595">
        <f t="shared" si="136"/>
        <v>0</v>
      </c>
      <c r="BY595">
        <f t="shared" si="137"/>
        <v>0</v>
      </c>
      <c r="BZ595">
        <f t="shared" si="138"/>
        <v>0</v>
      </c>
      <c r="CA595">
        <f t="shared" si="139"/>
        <v>0</v>
      </c>
    </row>
    <row r="596" spans="1:79" ht="15" customHeight="1" x14ac:dyDescent="0.25">
      <c r="B596" s="2" t="s">
        <v>594</v>
      </c>
      <c r="C596" s="2" t="s">
        <v>1594</v>
      </c>
      <c r="D596" s="9" t="s">
        <v>2591</v>
      </c>
      <c r="G596">
        <v>0</v>
      </c>
      <c r="H596" t="s">
        <v>3599</v>
      </c>
      <c r="I596">
        <v>0</v>
      </c>
      <c r="J596">
        <v>0</v>
      </c>
      <c r="K596">
        <v>0</v>
      </c>
      <c r="L596">
        <v>0</v>
      </c>
      <c r="N596">
        <v>0</v>
      </c>
      <c r="O596" t="s">
        <v>3599</v>
      </c>
      <c r="P596">
        <v>0</v>
      </c>
      <c r="Q596">
        <v>0</v>
      </c>
      <c r="R596">
        <v>0</v>
      </c>
      <c r="S596">
        <v>0</v>
      </c>
      <c r="V596">
        <v>0</v>
      </c>
      <c r="W596" t="s">
        <v>3599</v>
      </c>
      <c r="X596">
        <v>0</v>
      </c>
      <c r="Y596">
        <v>0</v>
      </c>
      <c r="Z596">
        <v>0</v>
      </c>
      <c r="AA596">
        <v>0</v>
      </c>
      <c r="AC596">
        <v>0</v>
      </c>
      <c r="AD596" t="s">
        <v>3599</v>
      </c>
      <c r="AE596">
        <v>0</v>
      </c>
      <c r="AF596">
        <v>0</v>
      </c>
      <c r="AG596">
        <v>0</v>
      </c>
      <c r="AH596">
        <v>0</v>
      </c>
      <c r="AJ596">
        <v>0</v>
      </c>
      <c r="AK596" t="s">
        <v>3599</v>
      </c>
      <c r="AL596">
        <v>0</v>
      </c>
      <c r="AM596">
        <v>0</v>
      </c>
      <c r="AN596">
        <v>0</v>
      </c>
      <c r="AO596">
        <v>0</v>
      </c>
      <c r="AQ596">
        <v>0</v>
      </c>
      <c r="AR596" t="s">
        <v>3599</v>
      </c>
      <c r="AS596">
        <v>0</v>
      </c>
      <c r="AT596">
        <v>0</v>
      </c>
      <c r="AU596">
        <v>0</v>
      </c>
      <c r="AV596">
        <v>0</v>
      </c>
      <c r="AX596">
        <v>0</v>
      </c>
      <c r="AY596" t="s">
        <v>3599</v>
      </c>
      <c r="AZ596">
        <v>0</v>
      </c>
      <c r="BA596">
        <v>0</v>
      </c>
      <c r="BB596">
        <v>0</v>
      </c>
      <c r="BC596">
        <v>0</v>
      </c>
      <c r="BI596" s="2" t="s">
        <v>1594</v>
      </c>
      <c r="BJ596" s="9" t="s">
        <v>2591</v>
      </c>
      <c r="BM596">
        <f t="shared" si="126"/>
        <v>0</v>
      </c>
      <c r="BN596">
        <f t="shared" si="127"/>
        <v>0</v>
      </c>
      <c r="BO596">
        <f t="shared" si="128"/>
        <v>0</v>
      </c>
      <c r="BP596">
        <f t="shared" si="129"/>
        <v>0</v>
      </c>
      <c r="BQ596">
        <f t="shared" si="130"/>
        <v>0</v>
      </c>
      <c r="BR596">
        <f t="shared" si="131"/>
        <v>0</v>
      </c>
      <c r="BS596">
        <f t="shared" si="132"/>
        <v>0</v>
      </c>
      <c r="BU596">
        <f t="shared" si="133"/>
        <v>0</v>
      </c>
      <c r="BV596">
        <f t="shared" si="134"/>
        <v>0</v>
      </c>
      <c r="BW596">
        <f t="shared" si="135"/>
        <v>0</v>
      </c>
      <c r="BX596">
        <f t="shared" si="136"/>
        <v>0</v>
      </c>
      <c r="BY596">
        <f t="shared" si="137"/>
        <v>0</v>
      </c>
      <c r="BZ596">
        <f t="shared" si="138"/>
        <v>0</v>
      </c>
      <c r="CA596">
        <f t="shared" si="139"/>
        <v>0</v>
      </c>
    </row>
    <row r="597" spans="1:79" ht="15" customHeight="1" x14ac:dyDescent="0.25">
      <c r="B597" s="2" t="s">
        <v>595</v>
      </c>
      <c r="C597" s="2" t="s">
        <v>1595</v>
      </c>
      <c r="D597" s="2" t="s">
        <v>2592</v>
      </c>
      <c r="G597">
        <v>0</v>
      </c>
      <c r="H597" t="s">
        <v>3600</v>
      </c>
      <c r="I597">
        <v>0</v>
      </c>
      <c r="J597">
        <v>0</v>
      </c>
      <c r="K597">
        <v>0</v>
      </c>
      <c r="L597">
        <v>0</v>
      </c>
      <c r="N597">
        <v>0</v>
      </c>
      <c r="O597" t="s">
        <v>3600</v>
      </c>
      <c r="P597">
        <v>0</v>
      </c>
      <c r="Q597">
        <v>0</v>
      </c>
      <c r="R597">
        <v>0</v>
      </c>
      <c r="S597">
        <v>0</v>
      </c>
      <c r="V597">
        <v>0</v>
      </c>
      <c r="W597" t="s">
        <v>3600</v>
      </c>
      <c r="X597">
        <v>0</v>
      </c>
      <c r="Y597">
        <v>0</v>
      </c>
      <c r="Z597">
        <v>0</v>
      </c>
      <c r="AA597">
        <v>0</v>
      </c>
      <c r="AC597">
        <v>0</v>
      </c>
      <c r="AD597" t="s">
        <v>3600</v>
      </c>
      <c r="AE597">
        <v>0</v>
      </c>
      <c r="AF597">
        <v>0</v>
      </c>
      <c r="AG597">
        <v>0</v>
      </c>
      <c r="AH597">
        <v>0</v>
      </c>
      <c r="AJ597">
        <v>0</v>
      </c>
      <c r="AK597" t="s">
        <v>3600</v>
      </c>
      <c r="AL597">
        <v>0</v>
      </c>
      <c r="AM597">
        <v>0</v>
      </c>
      <c r="AN597">
        <v>0</v>
      </c>
      <c r="AO597">
        <v>0</v>
      </c>
      <c r="AQ597">
        <v>0</v>
      </c>
      <c r="AR597" t="s">
        <v>3600</v>
      </c>
      <c r="AS597">
        <v>0</v>
      </c>
      <c r="AT597">
        <v>0</v>
      </c>
      <c r="AU597">
        <v>0</v>
      </c>
      <c r="AV597">
        <v>0</v>
      </c>
      <c r="AX597">
        <v>0</v>
      </c>
      <c r="AY597" t="s">
        <v>3600</v>
      </c>
      <c r="AZ597">
        <v>0</v>
      </c>
      <c r="BA597">
        <v>0</v>
      </c>
      <c r="BB597">
        <v>0</v>
      </c>
      <c r="BC597">
        <v>0</v>
      </c>
      <c r="BI597" s="2" t="s">
        <v>1595</v>
      </c>
      <c r="BJ597" s="2" t="s">
        <v>2592</v>
      </c>
      <c r="BM597">
        <f t="shared" si="126"/>
        <v>0</v>
      </c>
      <c r="BN597">
        <f t="shared" si="127"/>
        <v>0</v>
      </c>
      <c r="BO597">
        <f t="shared" si="128"/>
        <v>0</v>
      </c>
      <c r="BP597">
        <f t="shared" si="129"/>
        <v>0</v>
      </c>
      <c r="BQ597">
        <f t="shared" si="130"/>
        <v>0</v>
      </c>
      <c r="BR597">
        <f t="shared" si="131"/>
        <v>0</v>
      </c>
      <c r="BS597">
        <f t="shared" si="132"/>
        <v>0</v>
      </c>
      <c r="BU597">
        <f t="shared" si="133"/>
        <v>0</v>
      </c>
      <c r="BV597">
        <f t="shared" si="134"/>
        <v>0</v>
      </c>
      <c r="BW597">
        <f t="shared" si="135"/>
        <v>0</v>
      </c>
      <c r="BX597">
        <f t="shared" si="136"/>
        <v>0</v>
      </c>
      <c r="BY597">
        <f t="shared" si="137"/>
        <v>0</v>
      </c>
      <c r="BZ597">
        <f t="shared" si="138"/>
        <v>0</v>
      </c>
      <c r="CA597">
        <f t="shared" si="139"/>
        <v>0</v>
      </c>
    </row>
    <row r="598" spans="1:79" ht="15" customHeight="1" x14ac:dyDescent="0.25">
      <c r="B598" s="2" t="s">
        <v>596</v>
      </c>
      <c r="C598" s="2" t="s">
        <v>1596</v>
      </c>
      <c r="D598" s="2" t="s">
        <v>2593</v>
      </c>
      <c r="G598">
        <v>0</v>
      </c>
      <c r="H598" t="s">
        <v>3601</v>
      </c>
      <c r="I598">
        <v>0</v>
      </c>
      <c r="J598">
        <v>0</v>
      </c>
      <c r="K598">
        <v>0</v>
      </c>
      <c r="L598">
        <v>0</v>
      </c>
      <c r="N598">
        <v>0</v>
      </c>
      <c r="O598" t="s">
        <v>3601</v>
      </c>
      <c r="P598">
        <v>0</v>
      </c>
      <c r="Q598">
        <v>0</v>
      </c>
      <c r="R598">
        <v>0</v>
      </c>
      <c r="S598">
        <v>0</v>
      </c>
      <c r="V598">
        <v>0</v>
      </c>
      <c r="W598" t="s">
        <v>3601</v>
      </c>
      <c r="X598">
        <v>0</v>
      </c>
      <c r="Y598">
        <v>0</v>
      </c>
      <c r="Z598">
        <v>0</v>
      </c>
      <c r="AA598">
        <v>0</v>
      </c>
      <c r="AC598">
        <v>0</v>
      </c>
      <c r="AD598" t="s">
        <v>3601</v>
      </c>
      <c r="AE598">
        <v>0</v>
      </c>
      <c r="AF598">
        <v>0</v>
      </c>
      <c r="AG598">
        <v>0</v>
      </c>
      <c r="AH598">
        <v>0</v>
      </c>
      <c r="AJ598">
        <v>0</v>
      </c>
      <c r="AK598" t="s">
        <v>3601</v>
      </c>
      <c r="AL598">
        <v>0</v>
      </c>
      <c r="AM598">
        <v>0</v>
      </c>
      <c r="AN598">
        <v>0</v>
      </c>
      <c r="AO598">
        <v>0</v>
      </c>
      <c r="AQ598">
        <v>0</v>
      </c>
      <c r="AR598" t="s">
        <v>3601</v>
      </c>
      <c r="AS598">
        <v>0</v>
      </c>
      <c r="AT598">
        <v>0</v>
      </c>
      <c r="AU598">
        <v>0</v>
      </c>
      <c r="AV598">
        <v>0</v>
      </c>
      <c r="AX598">
        <v>0</v>
      </c>
      <c r="AY598" t="s">
        <v>3601</v>
      </c>
      <c r="AZ598">
        <v>0</v>
      </c>
      <c r="BA598">
        <v>0</v>
      </c>
      <c r="BB598">
        <v>0</v>
      </c>
      <c r="BC598">
        <v>0</v>
      </c>
      <c r="BI598" s="2" t="s">
        <v>1596</v>
      </c>
      <c r="BJ598" s="2" t="s">
        <v>2593</v>
      </c>
      <c r="BM598">
        <f t="shared" si="126"/>
        <v>0</v>
      </c>
      <c r="BN598">
        <f t="shared" si="127"/>
        <v>0</v>
      </c>
      <c r="BO598">
        <f t="shared" si="128"/>
        <v>0</v>
      </c>
      <c r="BP598">
        <f t="shared" si="129"/>
        <v>0</v>
      </c>
      <c r="BQ598">
        <f t="shared" si="130"/>
        <v>0</v>
      </c>
      <c r="BR598">
        <f t="shared" si="131"/>
        <v>0</v>
      </c>
      <c r="BS598">
        <f t="shared" si="132"/>
        <v>0</v>
      </c>
      <c r="BU598">
        <f t="shared" si="133"/>
        <v>0</v>
      </c>
      <c r="BV598">
        <f t="shared" si="134"/>
        <v>0</v>
      </c>
      <c r="BW598">
        <f t="shared" si="135"/>
        <v>0</v>
      </c>
      <c r="BX598">
        <f t="shared" si="136"/>
        <v>0</v>
      </c>
      <c r="BY598">
        <f t="shared" si="137"/>
        <v>0</v>
      </c>
      <c r="BZ598">
        <f t="shared" si="138"/>
        <v>0</v>
      </c>
      <c r="CA598">
        <f t="shared" si="139"/>
        <v>0</v>
      </c>
    </row>
    <row r="599" spans="1:79" ht="15" customHeight="1" x14ac:dyDescent="0.25">
      <c r="B599" s="2" t="s">
        <v>597</v>
      </c>
      <c r="C599" s="2" t="s">
        <v>1597</v>
      </c>
      <c r="D599" s="2" t="s">
        <v>2594</v>
      </c>
      <c r="G599">
        <v>0</v>
      </c>
      <c r="H599" t="s">
        <v>3602</v>
      </c>
      <c r="I599">
        <v>0</v>
      </c>
      <c r="J599">
        <v>0</v>
      </c>
      <c r="K599">
        <v>0</v>
      </c>
      <c r="L599">
        <v>0</v>
      </c>
      <c r="N599">
        <v>0</v>
      </c>
      <c r="O599" t="s">
        <v>3602</v>
      </c>
      <c r="P599">
        <v>0</v>
      </c>
      <c r="Q599">
        <v>0</v>
      </c>
      <c r="R599">
        <v>0</v>
      </c>
      <c r="S599">
        <v>0</v>
      </c>
      <c r="V599">
        <v>0</v>
      </c>
      <c r="W599" t="s">
        <v>3602</v>
      </c>
      <c r="X599">
        <v>0</v>
      </c>
      <c r="Y599">
        <v>0</v>
      </c>
      <c r="Z599">
        <v>0</v>
      </c>
      <c r="AA599">
        <v>0</v>
      </c>
      <c r="AC599">
        <v>0</v>
      </c>
      <c r="AD599" t="s">
        <v>3602</v>
      </c>
      <c r="AE599">
        <v>0</v>
      </c>
      <c r="AF599">
        <v>0</v>
      </c>
      <c r="AG599">
        <v>0</v>
      </c>
      <c r="AH599">
        <v>0</v>
      </c>
      <c r="AJ599">
        <v>0</v>
      </c>
      <c r="AK599" t="s">
        <v>3602</v>
      </c>
      <c r="AL599">
        <v>0</v>
      </c>
      <c r="AM599">
        <v>0</v>
      </c>
      <c r="AN599">
        <v>0</v>
      </c>
      <c r="AO599">
        <v>0</v>
      </c>
      <c r="AQ599">
        <v>0</v>
      </c>
      <c r="AR599" t="s">
        <v>3602</v>
      </c>
      <c r="AS599">
        <v>0</v>
      </c>
      <c r="AT599">
        <v>0</v>
      </c>
      <c r="AU599">
        <v>0</v>
      </c>
      <c r="AV599">
        <v>0</v>
      </c>
      <c r="AX599">
        <v>0</v>
      </c>
      <c r="AY599" t="s">
        <v>3602</v>
      </c>
      <c r="AZ599">
        <v>0</v>
      </c>
      <c r="BA599">
        <v>0</v>
      </c>
      <c r="BB599">
        <v>0</v>
      </c>
      <c r="BC599">
        <v>0</v>
      </c>
      <c r="BI599" s="2" t="s">
        <v>1597</v>
      </c>
      <c r="BJ599" s="2" t="s">
        <v>2594</v>
      </c>
      <c r="BM599">
        <f t="shared" si="126"/>
        <v>0</v>
      </c>
      <c r="BN599">
        <f t="shared" si="127"/>
        <v>0</v>
      </c>
      <c r="BO599">
        <f t="shared" si="128"/>
        <v>0</v>
      </c>
      <c r="BP599">
        <f t="shared" si="129"/>
        <v>0</v>
      </c>
      <c r="BQ599">
        <f t="shared" si="130"/>
        <v>0</v>
      </c>
      <c r="BR599">
        <f t="shared" si="131"/>
        <v>0</v>
      </c>
      <c r="BS599">
        <f t="shared" si="132"/>
        <v>0</v>
      </c>
      <c r="BU599">
        <f t="shared" si="133"/>
        <v>0</v>
      </c>
      <c r="BV599">
        <f t="shared" si="134"/>
        <v>0</v>
      </c>
      <c r="BW599">
        <f t="shared" si="135"/>
        <v>0</v>
      </c>
      <c r="BX599">
        <f t="shared" si="136"/>
        <v>0</v>
      </c>
      <c r="BY599">
        <f t="shared" si="137"/>
        <v>0</v>
      </c>
      <c r="BZ599">
        <f t="shared" si="138"/>
        <v>0</v>
      </c>
      <c r="CA599">
        <f t="shared" si="139"/>
        <v>0</v>
      </c>
    </row>
    <row r="600" spans="1:79" ht="15" customHeight="1" x14ac:dyDescent="0.25">
      <c r="B600" s="2" t="s">
        <v>598</v>
      </c>
      <c r="C600" s="2" t="s">
        <v>1598</v>
      </c>
      <c r="D600" s="2" t="s">
        <v>2595</v>
      </c>
      <c r="G600">
        <v>0.203835722030417</v>
      </c>
      <c r="H600" t="s">
        <v>3603</v>
      </c>
      <c r="I600">
        <v>0.18959102268029501</v>
      </c>
      <c r="J600">
        <v>0.19359721274871</v>
      </c>
      <c r="K600">
        <v>9.2157697327996502E-2</v>
      </c>
      <c r="L600">
        <v>0.19359721274871</v>
      </c>
      <c r="N600">
        <v>8.6773791169448403E-2</v>
      </c>
      <c r="O600" t="s">
        <v>3603</v>
      </c>
      <c r="P600">
        <v>7.4236167946440695E-2</v>
      </c>
      <c r="Q600">
        <v>7.5669310020360703E-2</v>
      </c>
      <c r="R600">
        <v>5.9631451212364003E-2</v>
      </c>
      <c r="S600">
        <v>4.2929850059076201E-2</v>
      </c>
      <c r="V600">
        <v>8.6773791169448403E-2</v>
      </c>
      <c r="W600" t="s">
        <v>3603</v>
      </c>
      <c r="X600">
        <v>8.5171651565509404E-2</v>
      </c>
      <c r="Y600">
        <v>8.6773791169447306E-2</v>
      </c>
      <c r="Z600">
        <v>5.9631451212315202E-2</v>
      </c>
      <c r="AA600">
        <v>5.9631451212226197E-2</v>
      </c>
      <c r="AC600">
        <v>0.136376085522254</v>
      </c>
      <c r="AD600" t="s">
        <v>3603</v>
      </c>
      <c r="AE600">
        <v>0.13385580579714201</v>
      </c>
      <c r="AF600">
        <v>3.8073113172859802E-2</v>
      </c>
      <c r="AG600">
        <v>3.8073113172859802E-2</v>
      </c>
      <c r="AH600">
        <v>9.0582846234122799E-2</v>
      </c>
      <c r="AJ600">
        <v>0.27288900917099301</v>
      </c>
      <c r="AK600" t="s">
        <v>3603</v>
      </c>
      <c r="AL600">
        <v>0.26785141037089799</v>
      </c>
      <c r="AM600">
        <v>0.12197342293411401</v>
      </c>
      <c r="AN600">
        <v>0.12197342293411401</v>
      </c>
      <c r="AO600">
        <v>0.121973422934117</v>
      </c>
      <c r="AQ600">
        <v>6.7266644758994701E-2</v>
      </c>
      <c r="AR600" t="s">
        <v>3603</v>
      </c>
      <c r="AS600">
        <v>6.60243864667166E-2</v>
      </c>
      <c r="AT600">
        <v>3.30738208299673E-2</v>
      </c>
      <c r="AU600">
        <v>3.30738208299673E-2</v>
      </c>
      <c r="AV600">
        <v>3.5136907047559299E-2</v>
      </c>
      <c r="AX600">
        <v>0.20371094873707499</v>
      </c>
      <c r="AY600" t="s">
        <v>3603</v>
      </c>
      <c r="AZ600">
        <v>0.19994669717671901</v>
      </c>
      <c r="BA600">
        <v>0.20371094873707399</v>
      </c>
      <c r="BB600">
        <v>0.163871503305589</v>
      </c>
      <c r="BC600">
        <v>0.220412063157679</v>
      </c>
      <c r="BI600" s="2" t="s">
        <v>1598</v>
      </c>
      <c r="BJ600" s="2" t="s">
        <v>2595</v>
      </c>
      <c r="BM600">
        <f t="shared" si="126"/>
        <v>0.1116780247024205</v>
      </c>
      <c r="BN600">
        <f t="shared" si="127"/>
        <v>2.7142339957084399E-2</v>
      </c>
      <c r="BO600">
        <f t="shared" si="128"/>
        <v>2.7142339957133201E-2</v>
      </c>
      <c r="BP600">
        <f t="shared" si="129"/>
        <v>9.8302972349394196E-2</v>
      </c>
      <c r="BQ600">
        <f t="shared" si="130"/>
        <v>0.15091558623687901</v>
      </c>
      <c r="BR600">
        <f t="shared" si="131"/>
        <v>3.4192823929027401E-2</v>
      </c>
      <c r="BS600">
        <f t="shared" si="132"/>
        <v>3.9839445431485987E-2</v>
      </c>
      <c r="BU600">
        <f t="shared" si="133"/>
        <v>-0.1014395154207135</v>
      </c>
      <c r="BV600">
        <f t="shared" si="134"/>
        <v>1.6701601153287803E-2</v>
      </c>
      <c r="BW600">
        <f t="shared" si="135"/>
        <v>8.9005192105418018E-14</v>
      </c>
      <c r="BX600">
        <f t="shared" si="136"/>
        <v>-5.2509733061262998E-2</v>
      </c>
      <c r="BY600">
        <f t="shared" si="137"/>
        <v>-2.9976021664879227E-15</v>
      </c>
      <c r="BZ600">
        <f t="shared" si="138"/>
        <v>-2.0630862175919987E-3</v>
      </c>
      <c r="CA600">
        <f t="shared" si="139"/>
        <v>-5.654055985209E-2</v>
      </c>
    </row>
    <row r="601" spans="1:79" ht="15" customHeight="1" x14ac:dyDescent="0.25">
      <c r="B601" s="2" t="s">
        <v>599</v>
      </c>
      <c r="C601" s="2" t="s">
        <v>1599</v>
      </c>
      <c r="D601" s="2" t="s">
        <v>2596</v>
      </c>
      <c r="G601">
        <v>0</v>
      </c>
      <c r="H601" t="s">
        <v>3604</v>
      </c>
      <c r="I601">
        <v>0</v>
      </c>
      <c r="J601">
        <v>0</v>
      </c>
      <c r="K601">
        <v>0</v>
      </c>
      <c r="L601">
        <v>0</v>
      </c>
      <c r="N601">
        <v>0</v>
      </c>
      <c r="O601" t="s">
        <v>3604</v>
      </c>
      <c r="P601">
        <v>0</v>
      </c>
      <c r="Q601">
        <v>0</v>
      </c>
      <c r="R601">
        <v>0</v>
      </c>
      <c r="S601">
        <v>0</v>
      </c>
      <c r="V601">
        <v>0</v>
      </c>
      <c r="W601" t="s">
        <v>3604</v>
      </c>
      <c r="X601">
        <v>0</v>
      </c>
      <c r="Y601">
        <v>0</v>
      </c>
      <c r="Z601">
        <v>0</v>
      </c>
      <c r="AA601">
        <v>0</v>
      </c>
      <c r="AC601">
        <v>0</v>
      </c>
      <c r="AD601" t="s">
        <v>3604</v>
      </c>
      <c r="AE601">
        <v>0</v>
      </c>
      <c r="AF601">
        <v>0</v>
      </c>
      <c r="AG601">
        <v>0</v>
      </c>
      <c r="AH601">
        <v>0</v>
      </c>
      <c r="AJ601">
        <v>0</v>
      </c>
      <c r="AK601" t="s">
        <v>3604</v>
      </c>
      <c r="AL601">
        <v>0</v>
      </c>
      <c r="AM601">
        <v>0</v>
      </c>
      <c r="AN601">
        <v>0</v>
      </c>
      <c r="AO601">
        <v>0</v>
      </c>
      <c r="AQ601">
        <v>0</v>
      </c>
      <c r="AR601" t="s">
        <v>3604</v>
      </c>
      <c r="AS601">
        <v>0</v>
      </c>
      <c r="AT601">
        <v>0</v>
      </c>
      <c r="AU601">
        <v>0</v>
      </c>
      <c r="AV601">
        <v>0</v>
      </c>
      <c r="AX601">
        <v>0</v>
      </c>
      <c r="AY601" t="s">
        <v>3604</v>
      </c>
      <c r="AZ601">
        <v>0</v>
      </c>
      <c r="BA601">
        <v>0</v>
      </c>
      <c r="BB601">
        <v>0</v>
      </c>
      <c r="BC601">
        <v>0</v>
      </c>
      <c r="BI601" s="2" t="s">
        <v>1599</v>
      </c>
      <c r="BJ601" s="2" t="s">
        <v>2596</v>
      </c>
      <c r="BM601">
        <f t="shared" si="126"/>
        <v>0</v>
      </c>
      <c r="BN601">
        <f t="shared" si="127"/>
        <v>0</v>
      </c>
      <c r="BO601">
        <f t="shared" si="128"/>
        <v>0</v>
      </c>
      <c r="BP601">
        <f t="shared" si="129"/>
        <v>0</v>
      </c>
      <c r="BQ601">
        <f t="shared" si="130"/>
        <v>0</v>
      </c>
      <c r="BR601">
        <f t="shared" si="131"/>
        <v>0</v>
      </c>
      <c r="BS601">
        <f t="shared" si="132"/>
        <v>0</v>
      </c>
      <c r="BU601">
        <f t="shared" si="133"/>
        <v>0</v>
      </c>
      <c r="BV601">
        <f t="shared" si="134"/>
        <v>0</v>
      </c>
      <c r="BW601">
        <f t="shared" si="135"/>
        <v>0</v>
      </c>
      <c r="BX601">
        <f t="shared" si="136"/>
        <v>0</v>
      </c>
      <c r="BY601">
        <f t="shared" si="137"/>
        <v>0</v>
      </c>
      <c r="BZ601">
        <f t="shared" si="138"/>
        <v>0</v>
      </c>
      <c r="CA601">
        <f t="shared" si="139"/>
        <v>0</v>
      </c>
    </row>
    <row r="602" spans="1:79" ht="15" customHeight="1" x14ac:dyDescent="0.25">
      <c r="B602" s="2" t="s">
        <v>600</v>
      </c>
      <c r="C602" s="2" t="s">
        <v>1600</v>
      </c>
      <c r="D602" s="2" t="s">
        <v>2597</v>
      </c>
      <c r="G602">
        <v>0</v>
      </c>
      <c r="H602" t="s">
        <v>3605</v>
      </c>
      <c r="I602">
        <v>0</v>
      </c>
      <c r="J602">
        <v>0</v>
      </c>
      <c r="K602">
        <v>0</v>
      </c>
      <c r="L602">
        <v>0</v>
      </c>
      <c r="N602">
        <v>0</v>
      </c>
      <c r="O602" t="s">
        <v>3605</v>
      </c>
      <c r="P602">
        <v>0</v>
      </c>
      <c r="Q602">
        <v>0</v>
      </c>
      <c r="R602">
        <v>0</v>
      </c>
      <c r="S602">
        <v>0</v>
      </c>
      <c r="V602">
        <v>0</v>
      </c>
      <c r="W602" t="s">
        <v>3605</v>
      </c>
      <c r="X602">
        <v>0</v>
      </c>
      <c r="Y602">
        <v>0</v>
      </c>
      <c r="Z602">
        <v>0</v>
      </c>
      <c r="AA602">
        <v>0</v>
      </c>
      <c r="AC602">
        <v>0</v>
      </c>
      <c r="AD602" t="s">
        <v>3605</v>
      </c>
      <c r="AE602">
        <v>0</v>
      </c>
      <c r="AF602">
        <v>0</v>
      </c>
      <c r="AG602">
        <v>0</v>
      </c>
      <c r="AH602">
        <v>0</v>
      </c>
      <c r="AJ602">
        <v>0</v>
      </c>
      <c r="AK602" t="s">
        <v>3605</v>
      </c>
      <c r="AL602">
        <v>0</v>
      </c>
      <c r="AM602">
        <v>0</v>
      </c>
      <c r="AN602">
        <v>0</v>
      </c>
      <c r="AO602">
        <v>0</v>
      </c>
      <c r="AQ602">
        <v>0</v>
      </c>
      <c r="AR602" t="s">
        <v>3605</v>
      </c>
      <c r="AS602">
        <v>0</v>
      </c>
      <c r="AT602">
        <v>0</v>
      </c>
      <c r="AU602">
        <v>0</v>
      </c>
      <c r="AV602">
        <v>0</v>
      </c>
      <c r="AX602">
        <v>0</v>
      </c>
      <c r="AY602" t="s">
        <v>3605</v>
      </c>
      <c r="AZ602">
        <v>0</v>
      </c>
      <c r="BA602">
        <v>0</v>
      </c>
      <c r="BB602">
        <v>0</v>
      </c>
      <c r="BC602">
        <v>0</v>
      </c>
      <c r="BI602" s="2" t="s">
        <v>1600</v>
      </c>
      <c r="BJ602" s="2" t="s">
        <v>2597</v>
      </c>
      <c r="BM602">
        <f t="shared" si="126"/>
        <v>0</v>
      </c>
      <c r="BN602">
        <f t="shared" si="127"/>
        <v>0</v>
      </c>
      <c r="BO602">
        <f t="shared" si="128"/>
        <v>0</v>
      </c>
      <c r="BP602">
        <f t="shared" si="129"/>
        <v>0</v>
      </c>
      <c r="BQ602">
        <f t="shared" si="130"/>
        <v>0</v>
      </c>
      <c r="BR602">
        <f t="shared" si="131"/>
        <v>0</v>
      </c>
      <c r="BS602">
        <f t="shared" si="132"/>
        <v>0</v>
      </c>
      <c r="BU602">
        <f t="shared" si="133"/>
        <v>0</v>
      </c>
      <c r="BV602">
        <f t="shared" si="134"/>
        <v>0</v>
      </c>
      <c r="BW602">
        <f t="shared" si="135"/>
        <v>0</v>
      </c>
      <c r="BX602">
        <f t="shared" si="136"/>
        <v>0</v>
      </c>
      <c r="BY602">
        <f t="shared" si="137"/>
        <v>0</v>
      </c>
      <c r="BZ602">
        <f t="shared" si="138"/>
        <v>0</v>
      </c>
      <c r="CA602">
        <f t="shared" si="139"/>
        <v>0</v>
      </c>
    </row>
    <row r="603" spans="1:79" ht="15" customHeight="1" x14ac:dyDescent="0.25">
      <c r="B603" s="2" t="s">
        <v>601</v>
      </c>
      <c r="C603" s="2" t="s">
        <v>1601</v>
      </c>
      <c r="D603" s="2" t="s">
        <v>2598</v>
      </c>
      <c r="G603">
        <v>0</v>
      </c>
      <c r="H603" t="s">
        <v>3606</v>
      </c>
      <c r="I603">
        <v>0</v>
      </c>
      <c r="J603">
        <v>0</v>
      </c>
      <c r="K603">
        <v>0</v>
      </c>
      <c r="L603">
        <v>0</v>
      </c>
      <c r="N603">
        <v>0</v>
      </c>
      <c r="O603" t="s">
        <v>3606</v>
      </c>
      <c r="P603">
        <v>0</v>
      </c>
      <c r="Q603">
        <v>0</v>
      </c>
      <c r="R603">
        <v>0</v>
      </c>
      <c r="S603">
        <v>0</v>
      </c>
      <c r="V603">
        <v>0</v>
      </c>
      <c r="W603" t="s">
        <v>3606</v>
      </c>
      <c r="X603">
        <v>0</v>
      </c>
      <c r="Y603">
        <v>0</v>
      </c>
      <c r="Z603">
        <v>0</v>
      </c>
      <c r="AA603">
        <v>0</v>
      </c>
      <c r="AC603">
        <v>0</v>
      </c>
      <c r="AD603" t="s">
        <v>3606</v>
      </c>
      <c r="AE603">
        <v>0</v>
      </c>
      <c r="AF603">
        <v>0</v>
      </c>
      <c r="AG603">
        <v>0</v>
      </c>
      <c r="AH603">
        <v>0</v>
      </c>
      <c r="AJ603">
        <v>0</v>
      </c>
      <c r="AK603" t="s">
        <v>3606</v>
      </c>
      <c r="AL603">
        <v>0</v>
      </c>
      <c r="AM603">
        <v>0</v>
      </c>
      <c r="AN603">
        <v>0</v>
      </c>
      <c r="AO603">
        <v>0</v>
      </c>
      <c r="AQ603">
        <v>0</v>
      </c>
      <c r="AR603" t="s">
        <v>3606</v>
      </c>
      <c r="AS603">
        <v>0</v>
      </c>
      <c r="AT603">
        <v>0</v>
      </c>
      <c r="AU603">
        <v>0</v>
      </c>
      <c r="AV603">
        <v>0</v>
      </c>
      <c r="AX603">
        <v>0</v>
      </c>
      <c r="AY603" t="s">
        <v>3606</v>
      </c>
      <c r="AZ603">
        <v>0</v>
      </c>
      <c r="BA603">
        <v>0</v>
      </c>
      <c r="BB603">
        <v>0</v>
      </c>
      <c r="BC603">
        <v>0</v>
      </c>
      <c r="BI603" s="2" t="s">
        <v>1601</v>
      </c>
      <c r="BJ603" s="2" t="s">
        <v>2598</v>
      </c>
      <c r="BM603">
        <f t="shared" si="126"/>
        <v>0</v>
      </c>
      <c r="BN603">
        <f t="shared" si="127"/>
        <v>0</v>
      </c>
      <c r="BO603">
        <f t="shared" si="128"/>
        <v>0</v>
      </c>
      <c r="BP603">
        <f t="shared" si="129"/>
        <v>0</v>
      </c>
      <c r="BQ603">
        <f t="shared" si="130"/>
        <v>0</v>
      </c>
      <c r="BR603">
        <f t="shared" si="131"/>
        <v>0</v>
      </c>
      <c r="BS603">
        <f t="shared" si="132"/>
        <v>0</v>
      </c>
      <c r="BU603">
        <f t="shared" si="133"/>
        <v>0</v>
      </c>
      <c r="BV603">
        <f t="shared" si="134"/>
        <v>0</v>
      </c>
      <c r="BW603">
        <f t="shared" si="135"/>
        <v>0</v>
      </c>
      <c r="BX603">
        <f t="shared" si="136"/>
        <v>0</v>
      </c>
      <c r="BY603">
        <f t="shared" si="137"/>
        <v>0</v>
      </c>
      <c r="BZ603">
        <f t="shared" si="138"/>
        <v>0</v>
      </c>
      <c r="CA603">
        <f t="shared" si="139"/>
        <v>0</v>
      </c>
    </row>
    <row r="604" spans="1:79" ht="15" x14ac:dyDescent="0.25">
      <c r="A604" s="82" t="s">
        <v>4093</v>
      </c>
      <c r="B604" s="2" t="s">
        <v>602</v>
      </c>
      <c r="C604" s="2" t="s">
        <v>1602</v>
      </c>
      <c r="D604" s="2" t="s">
        <v>2599</v>
      </c>
      <c r="G604">
        <v>1.73</v>
      </c>
      <c r="H604" t="s">
        <v>3607</v>
      </c>
      <c r="I604">
        <v>0</v>
      </c>
      <c r="J604">
        <v>2</v>
      </c>
      <c r="K604">
        <v>1.73</v>
      </c>
      <c r="L604">
        <v>2</v>
      </c>
      <c r="N604">
        <v>0.3</v>
      </c>
      <c r="O604" t="s">
        <v>3607</v>
      </c>
      <c r="P604">
        <v>0</v>
      </c>
      <c r="Q604">
        <v>0.51</v>
      </c>
      <c r="R604">
        <v>0.3</v>
      </c>
      <c r="S604">
        <v>0.3</v>
      </c>
      <c r="V604">
        <v>0.3</v>
      </c>
      <c r="W604" t="s">
        <v>3607</v>
      </c>
      <c r="X604">
        <v>0</v>
      </c>
      <c r="Y604">
        <v>0.51</v>
      </c>
      <c r="Z604">
        <v>0.3</v>
      </c>
      <c r="AA604">
        <v>0.3</v>
      </c>
      <c r="AC604">
        <v>0.38</v>
      </c>
      <c r="AD604" t="s">
        <v>3607</v>
      </c>
      <c r="AE604">
        <v>0</v>
      </c>
      <c r="AF604">
        <v>0.38</v>
      </c>
      <c r="AG604">
        <v>0.38</v>
      </c>
      <c r="AH604">
        <v>0.38</v>
      </c>
      <c r="AJ604">
        <v>0.12</v>
      </c>
      <c r="AK604" t="s">
        <v>3607</v>
      </c>
      <c r="AL604">
        <v>0</v>
      </c>
      <c r="AM604">
        <v>0.12</v>
      </c>
      <c r="AN604">
        <v>0.12</v>
      </c>
      <c r="AO604">
        <v>0.12</v>
      </c>
      <c r="AQ604">
        <v>0</v>
      </c>
      <c r="AR604" t="s">
        <v>3607</v>
      </c>
      <c r="AS604">
        <v>0</v>
      </c>
      <c r="AT604">
        <v>0</v>
      </c>
      <c r="AU604">
        <v>0</v>
      </c>
      <c r="AV604">
        <v>0</v>
      </c>
      <c r="AX604">
        <v>1.73</v>
      </c>
      <c r="AY604" t="s">
        <v>3607</v>
      </c>
      <c r="AZ604">
        <v>0</v>
      </c>
      <c r="BA604">
        <v>2</v>
      </c>
      <c r="BB604">
        <v>1.73</v>
      </c>
      <c r="BC604">
        <v>1.73</v>
      </c>
      <c r="BH604" s="82" t="s">
        <v>4093</v>
      </c>
      <c r="BI604" s="2" t="s">
        <v>1602</v>
      </c>
      <c r="BJ604" s="2" t="s">
        <v>2599</v>
      </c>
      <c r="BM604">
        <f t="shared" si="126"/>
        <v>0</v>
      </c>
      <c r="BN604">
        <f t="shared" si="127"/>
        <v>0</v>
      </c>
      <c r="BO604">
        <f t="shared" si="128"/>
        <v>0</v>
      </c>
      <c r="BP604">
        <f t="shared" si="129"/>
        <v>0</v>
      </c>
      <c r="BQ604">
        <f t="shared" si="130"/>
        <v>0</v>
      </c>
      <c r="BR604">
        <f t="shared" si="131"/>
        <v>0</v>
      </c>
      <c r="BS604">
        <f t="shared" si="132"/>
        <v>0</v>
      </c>
      <c r="BU604">
        <f t="shared" si="133"/>
        <v>-0.27</v>
      </c>
      <c r="BV604">
        <f t="shared" si="134"/>
        <v>0</v>
      </c>
      <c r="BW604">
        <f t="shared" si="135"/>
        <v>0</v>
      </c>
      <c r="BX604">
        <f t="shared" si="136"/>
        <v>0</v>
      </c>
      <c r="BY604">
        <f t="shared" si="137"/>
        <v>0</v>
      </c>
      <c r="BZ604">
        <f t="shared" si="138"/>
        <v>0</v>
      </c>
      <c r="CA604">
        <f t="shared" si="139"/>
        <v>0</v>
      </c>
    </row>
    <row r="605" spans="1:79" ht="15" customHeight="1" x14ac:dyDescent="0.25">
      <c r="A605" s="86" t="s">
        <v>4098</v>
      </c>
      <c r="B605" s="2" t="s">
        <v>603</v>
      </c>
      <c r="C605" s="2" t="s">
        <v>1603</v>
      </c>
      <c r="D605" s="2" t="s">
        <v>2600</v>
      </c>
      <c r="G605">
        <v>4.2273791179831197E-2</v>
      </c>
      <c r="H605" t="s">
        <v>3608</v>
      </c>
      <c r="I605">
        <v>0</v>
      </c>
      <c r="J605">
        <v>0.38376139062312098</v>
      </c>
      <c r="K605">
        <v>5</v>
      </c>
      <c r="L605">
        <v>0.38376139062312098</v>
      </c>
      <c r="N605">
        <v>0</v>
      </c>
      <c r="O605" t="s">
        <v>3608</v>
      </c>
      <c r="P605">
        <v>1.70892214263986</v>
      </c>
      <c r="Q605">
        <v>2.62048849618178</v>
      </c>
      <c r="R605">
        <v>0.72561900000000001</v>
      </c>
      <c r="S605">
        <v>0.56433326725394894</v>
      </c>
      <c r="V605">
        <v>0</v>
      </c>
      <c r="W605" t="s">
        <v>3608</v>
      </c>
      <c r="X605">
        <v>0</v>
      </c>
      <c r="Y605">
        <v>0.40233500846204301</v>
      </c>
      <c r="Z605">
        <v>0.52067099999999999</v>
      </c>
      <c r="AA605">
        <v>0.52067099999999999</v>
      </c>
      <c r="AC605">
        <v>2.8283237618331899E-2</v>
      </c>
      <c r="AD605" t="s">
        <v>3608</v>
      </c>
      <c r="AE605">
        <v>0</v>
      </c>
      <c r="AF605">
        <v>2.7126199999999998</v>
      </c>
      <c r="AG605">
        <v>2.7126199999999998</v>
      </c>
      <c r="AH605">
        <v>2.7126199999999998</v>
      </c>
      <c r="AJ605">
        <v>5.6594854297639399E-2</v>
      </c>
      <c r="AK605" t="s">
        <v>3608</v>
      </c>
      <c r="AL605">
        <v>0</v>
      </c>
      <c r="AM605">
        <v>4.8078500000000002</v>
      </c>
      <c r="AN605">
        <v>4.8078500000000002</v>
      </c>
      <c r="AO605">
        <v>4.8078500000000002</v>
      </c>
      <c r="AQ605">
        <v>0</v>
      </c>
      <c r="AR605" t="s">
        <v>3608</v>
      </c>
      <c r="AS605">
        <v>0</v>
      </c>
      <c r="AT605">
        <v>0.25047214839561899</v>
      </c>
      <c r="AU605">
        <v>0.25047214839561899</v>
      </c>
      <c r="AV605">
        <v>0.24863025344210701</v>
      </c>
      <c r="AX605">
        <v>4.2247914262404603E-2</v>
      </c>
      <c r="AY605" t="s">
        <v>3608</v>
      </c>
      <c r="AZ605">
        <v>0</v>
      </c>
      <c r="BA605">
        <v>0.94799654221417295</v>
      </c>
      <c r="BB605">
        <v>6.5699500000000004</v>
      </c>
      <c r="BC605">
        <v>6.5699500000000004</v>
      </c>
      <c r="BH605" s="86" t="s">
        <v>4098</v>
      </c>
      <c r="BI605" s="2" t="s">
        <v>1603</v>
      </c>
      <c r="BJ605" s="2" t="s">
        <v>2600</v>
      </c>
      <c r="BM605">
        <f t="shared" si="126"/>
        <v>-4.9577262088201692</v>
      </c>
      <c r="BN605">
        <f t="shared" si="127"/>
        <v>-0.72561900000000001</v>
      </c>
      <c r="BO605">
        <f t="shared" si="128"/>
        <v>-0.52067099999999999</v>
      </c>
      <c r="BP605">
        <f t="shared" si="129"/>
        <v>-2.6843367623816681</v>
      </c>
      <c r="BQ605">
        <f t="shared" si="130"/>
        <v>-4.7512551457023608</v>
      </c>
      <c r="BR605">
        <f t="shared" si="131"/>
        <v>-0.25047214839561899</v>
      </c>
      <c r="BS605">
        <f t="shared" si="132"/>
        <v>-6.5277020857375954</v>
      </c>
      <c r="BU605">
        <f t="shared" si="133"/>
        <v>4.6162386093768788</v>
      </c>
      <c r="BV605">
        <f t="shared" si="134"/>
        <v>0.16128573274605107</v>
      </c>
      <c r="BW605">
        <f t="shared" si="135"/>
        <v>0</v>
      </c>
      <c r="BX605">
        <f t="shared" si="136"/>
        <v>0</v>
      </c>
      <c r="BY605">
        <f t="shared" si="137"/>
        <v>0</v>
      </c>
      <c r="BZ605">
        <f t="shared" si="138"/>
        <v>1.8418949535119744E-3</v>
      </c>
      <c r="CA605">
        <f t="shared" si="139"/>
        <v>0</v>
      </c>
    </row>
    <row r="606" spans="1:79" ht="15" x14ac:dyDescent="0.25">
      <c r="A606" s="82" t="s">
        <v>4094</v>
      </c>
      <c r="B606" s="2" t="s">
        <v>604</v>
      </c>
      <c r="C606" s="2" t="s">
        <v>1604</v>
      </c>
      <c r="D606" s="2" t="s">
        <v>2601</v>
      </c>
      <c r="G606">
        <v>1.77574448427952</v>
      </c>
      <c r="H606" t="s">
        <v>3609</v>
      </c>
      <c r="I606">
        <v>1.44512616591263</v>
      </c>
      <c r="J606">
        <v>2.13315116544327</v>
      </c>
      <c r="K606">
        <v>0</v>
      </c>
      <c r="L606">
        <v>2.13315116544327</v>
      </c>
      <c r="N606">
        <v>0.41453341006233302</v>
      </c>
      <c r="O606" t="s">
        <v>3609</v>
      </c>
      <c r="P606">
        <v>0</v>
      </c>
      <c r="Q606">
        <v>0.28623340839165701</v>
      </c>
      <c r="R606">
        <v>0</v>
      </c>
      <c r="S606">
        <v>0</v>
      </c>
      <c r="V606">
        <v>0.41453341006233302</v>
      </c>
      <c r="W606" t="s">
        <v>3609</v>
      </c>
      <c r="X606">
        <v>3.09693995134794E-2</v>
      </c>
      <c r="Y606">
        <v>0.80000711927736301</v>
      </c>
      <c r="Z606">
        <v>0</v>
      </c>
      <c r="AA606">
        <v>0</v>
      </c>
      <c r="AC606">
        <v>0.43996207197593201</v>
      </c>
      <c r="AD606" t="s">
        <v>3609</v>
      </c>
      <c r="AE606">
        <v>0</v>
      </c>
      <c r="AF606">
        <v>0</v>
      </c>
      <c r="AG606">
        <v>0</v>
      </c>
      <c r="AH606">
        <v>0</v>
      </c>
      <c r="AJ606">
        <v>0.85977359769667705</v>
      </c>
      <c r="AK606" t="s">
        <v>3609</v>
      </c>
      <c r="AL606">
        <v>0</v>
      </c>
      <c r="AM606">
        <v>0</v>
      </c>
      <c r="AN606">
        <v>0</v>
      </c>
      <c r="AO606">
        <v>0</v>
      </c>
      <c r="AQ606">
        <v>0.205994737522191</v>
      </c>
      <c r="AR606" t="s">
        <v>3609</v>
      </c>
      <c r="AS606">
        <v>0</v>
      </c>
      <c r="AT606">
        <v>0</v>
      </c>
      <c r="AU606">
        <v>0</v>
      </c>
      <c r="AV606">
        <v>0</v>
      </c>
      <c r="AX606">
        <v>1.7758817570743299</v>
      </c>
      <c r="AY606" t="s">
        <v>3609</v>
      </c>
      <c r="AZ606">
        <v>0.87195193502550306</v>
      </c>
      <c r="BA606">
        <v>2.6842941969059302</v>
      </c>
      <c r="BB606">
        <v>0</v>
      </c>
      <c r="BC606">
        <v>0</v>
      </c>
      <c r="BH606" s="82" t="s">
        <v>4094</v>
      </c>
      <c r="BI606" s="2" t="s">
        <v>1604</v>
      </c>
      <c r="BJ606" s="2" t="s">
        <v>2601</v>
      </c>
      <c r="BM606">
        <f t="shared" si="126"/>
        <v>1.77574448427952</v>
      </c>
      <c r="BN606">
        <f t="shared" si="127"/>
        <v>0.41453341006233302</v>
      </c>
      <c r="BO606">
        <f t="shared" si="128"/>
        <v>0.41453341006233302</v>
      </c>
      <c r="BP606">
        <f t="shared" si="129"/>
        <v>0.43996207197593201</v>
      </c>
      <c r="BQ606">
        <f t="shared" si="130"/>
        <v>0.85977359769667705</v>
      </c>
      <c r="BR606">
        <f t="shared" si="131"/>
        <v>0.205994737522191</v>
      </c>
      <c r="BS606">
        <f t="shared" si="132"/>
        <v>1.7758817570743299</v>
      </c>
      <c r="BU606">
        <f t="shared" si="133"/>
        <v>-2.13315116544327</v>
      </c>
      <c r="BV606">
        <f t="shared" si="134"/>
        <v>0</v>
      </c>
      <c r="BW606">
        <f t="shared" si="135"/>
        <v>0</v>
      </c>
      <c r="BX606">
        <f t="shared" si="136"/>
        <v>0</v>
      </c>
      <c r="BY606">
        <f t="shared" si="137"/>
        <v>0</v>
      </c>
      <c r="BZ606">
        <f t="shared" si="138"/>
        <v>0</v>
      </c>
      <c r="CA606">
        <f t="shared" si="139"/>
        <v>0</v>
      </c>
    </row>
    <row r="607" spans="1:79" ht="15" x14ac:dyDescent="0.25">
      <c r="A607" t="s">
        <v>4105</v>
      </c>
      <c r="B607" s="2" t="s">
        <v>605</v>
      </c>
      <c r="C607" s="2" t="s">
        <v>1605</v>
      </c>
      <c r="D607" s="9" t="s">
        <v>2602</v>
      </c>
      <c r="G607">
        <v>0</v>
      </c>
      <c r="H607" t="s">
        <v>3610</v>
      </c>
      <c r="I607">
        <v>-0.34401249976553999</v>
      </c>
      <c r="J607">
        <v>0.34401249976974702</v>
      </c>
      <c r="K607">
        <v>3.0822771225886099</v>
      </c>
      <c r="L607">
        <v>0.34401249976974702</v>
      </c>
      <c r="N607">
        <v>0</v>
      </c>
      <c r="O607" t="s">
        <v>3610</v>
      </c>
      <c r="P607">
        <v>1.3436600770724001</v>
      </c>
      <c r="Q607">
        <v>2.1856996120076202</v>
      </c>
      <c r="R607">
        <v>0.26885713814567702</v>
      </c>
      <c r="S607">
        <v>0.26284946367388801</v>
      </c>
      <c r="V607">
        <v>0</v>
      </c>
      <c r="W607" t="s">
        <v>3610</v>
      </c>
      <c r="X607">
        <v>-0.38451885988763501</v>
      </c>
      <c r="Y607">
        <v>0.38451885989149998</v>
      </c>
      <c r="Z607">
        <v>6.3909138145732E-2</v>
      </c>
      <c r="AA607">
        <v>6.3909138145618299E-2</v>
      </c>
      <c r="AC607">
        <v>0</v>
      </c>
      <c r="AD607" t="s">
        <v>3610</v>
      </c>
      <c r="AE607">
        <v>-0.60670884823935001</v>
      </c>
      <c r="AF607">
        <v>2.3135591871711099</v>
      </c>
      <c r="AG607">
        <v>2.3135591871711099</v>
      </c>
      <c r="AH607">
        <v>2.4495126143235701</v>
      </c>
      <c r="AJ607">
        <v>0</v>
      </c>
      <c r="AK607" t="s">
        <v>3610</v>
      </c>
      <c r="AL607">
        <v>-1.2090405495976</v>
      </c>
      <c r="AM607">
        <v>3.7567461916614802</v>
      </c>
      <c r="AN607">
        <v>3.7567461916614802</v>
      </c>
      <c r="AO607">
        <v>3.7567461916614802</v>
      </c>
      <c r="AQ607">
        <v>0</v>
      </c>
      <c r="AR607" t="s">
        <v>3610</v>
      </c>
      <c r="AS607">
        <v>-0.29814614219924401</v>
      </c>
      <c r="AT607">
        <v>0</v>
      </c>
      <c r="AU607">
        <v>0</v>
      </c>
      <c r="AV607">
        <v>0</v>
      </c>
      <c r="AX607">
        <v>0</v>
      </c>
      <c r="AY607" t="s">
        <v>3610</v>
      </c>
      <c r="AZ607">
        <v>-0.90617113093378499</v>
      </c>
      <c r="BA607">
        <v>0.90617113093696799</v>
      </c>
      <c r="BB607">
        <v>4.7162522206194799</v>
      </c>
      <c r="BC607">
        <v>4.7667308535395696</v>
      </c>
      <c r="BH607" t="s">
        <v>4105</v>
      </c>
      <c r="BI607" s="2" t="s">
        <v>1605</v>
      </c>
      <c r="BJ607" s="9" t="s">
        <v>2602</v>
      </c>
      <c r="BM607">
        <f t="shared" si="126"/>
        <v>-3.0822771225886099</v>
      </c>
      <c r="BN607">
        <f t="shared" si="127"/>
        <v>-0.26885713814567702</v>
      </c>
      <c r="BO607">
        <f t="shared" si="128"/>
        <v>-6.3909138145732E-2</v>
      </c>
      <c r="BP607">
        <f t="shared" si="129"/>
        <v>-2.3135591871711099</v>
      </c>
      <c r="BQ607">
        <f t="shared" si="130"/>
        <v>-3.7567461916614802</v>
      </c>
      <c r="BR607">
        <f t="shared" si="131"/>
        <v>0</v>
      </c>
      <c r="BS607">
        <f t="shared" si="132"/>
        <v>-4.7162522206194799</v>
      </c>
      <c r="BU607">
        <f t="shared" si="133"/>
        <v>2.7382646228188627</v>
      </c>
      <c r="BV607">
        <f t="shared" si="134"/>
        <v>6.0076744717890151E-3</v>
      </c>
      <c r="BW607">
        <f t="shared" si="135"/>
        <v>1.1370071550942384E-13</v>
      </c>
      <c r="BX607">
        <f t="shared" si="136"/>
        <v>-0.13595342715246028</v>
      </c>
      <c r="BY607">
        <f t="shared" si="137"/>
        <v>0</v>
      </c>
      <c r="BZ607">
        <f t="shared" si="138"/>
        <v>0</v>
      </c>
      <c r="CA607">
        <f t="shared" si="139"/>
        <v>-5.0478632920089694E-2</v>
      </c>
    </row>
    <row r="608" spans="1:79" ht="15" customHeight="1" x14ac:dyDescent="0.25">
      <c r="B608" s="2" t="s">
        <v>606</v>
      </c>
      <c r="C608" s="2" t="s">
        <v>1606</v>
      </c>
      <c r="D608" s="2" t="s">
        <v>2603</v>
      </c>
      <c r="G608">
        <v>0</v>
      </c>
      <c r="H608" t="s">
        <v>3611</v>
      </c>
      <c r="I608">
        <v>0</v>
      </c>
      <c r="J608">
        <v>0</v>
      </c>
      <c r="K608">
        <v>0</v>
      </c>
      <c r="L608">
        <v>0</v>
      </c>
      <c r="N608">
        <v>0</v>
      </c>
      <c r="O608" t="s">
        <v>3611</v>
      </c>
      <c r="P608">
        <v>0</v>
      </c>
      <c r="Q608">
        <v>0</v>
      </c>
      <c r="R608">
        <v>0</v>
      </c>
      <c r="S608">
        <v>0</v>
      </c>
      <c r="V608">
        <v>0</v>
      </c>
      <c r="W608" t="s">
        <v>3611</v>
      </c>
      <c r="X608">
        <v>0</v>
      </c>
      <c r="Y608">
        <v>0</v>
      </c>
      <c r="Z608">
        <v>0</v>
      </c>
      <c r="AA608">
        <v>0</v>
      </c>
      <c r="AC608">
        <v>0</v>
      </c>
      <c r="AD608" t="s">
        <v>3611</v>
      </c>
      <c r="AE608">
        <v>0</v>
      </c>
      <c r="AF608">
        <v>0</v>
      </c>
      <c r="AG608">
        <v>0</v>
      </c>
      <c r="AH608">
        <v>0</v>
      </c>
      <c r="AJ608">
        <v>0</v>
      </c>
      <c r="AK608" t="s">
        <v>3611</v>
      </c>
      <c r="AL608">
        <v>0</v>
      </c>
      <c r="AM608">
        <v>0</v>
      </c>
      <c r="AN608">
        <v>0</v>
      </c>
      <c r="AO608">
        <v>0</v>
      </c>
      <c r="AQ608">
        <v>0</v>
      </c>
      <c r="AR608" t="s">
        <v>3611</v>
      </c>
      <c r="AS608">
        <v>0</v>
      </c>
      <c r="AT608">
        <v>0</v>
      </c>
      <c r="AU608">
        <v>0</v>
      </c>
      <c r="AV608">
        <v>0</v>
      </c>
      <c r="AX608">
        <v>0</v>
      </c>
      <c r="AY608" t="s">
        <v>3611</v>
      </c>
      <c r="AZ608">
        <v>0</v>
      </c>
      <c r="BA608">
        <v>0</v>
      </c>
      <c r="BB608">
        <v>0</v>
      </c>
      <c r="BC608">
        <v>0</v>
      </c>
      <c r="BI608" s="2" t="s">
        <v>1606</v>
      </c>
      <c r="BJ608" s="2" t="s">
        <v>2603</v>
      </c>
      <c r="BM608">
        <f t="shared" si="126"/>
        <v>0</v>
      </c>
      <c r="BN608">
        <f t="shared" si="127"/>
        <v>0</v>
      </c>
      <c r="BO608">
        <f t="shared" si="128"/>
        <v>0</v>
      </c>
      <c r="BP608">
        <f t="shared" si="129"/>
        <v>0</v>
      </c>
      <c r="BQ608">
        <f t="shared" si="130"/>
        <v>0</v>
      </c>
      <c r="BR608">
        <f t="shared" si="131"/>
        <v>0</v>
      </c>
      <c r="BS608">
        <f t="shared" si="132"/>
        <v>0</v>
      </c>
      <c r="BU608">
        <f t="shared" si="133"/>
        <v>0</v>
      </c>
      <c r="BV608">
        <f t="shared" si="134"/>
        <v>0</v>
      </c>
      <c r="BW608">
        <f t="shared" si="135"/>
        <v>0</v>
      </c>
      <c r="BX608">
        <f t="shared" si="136"/>
        <v>0</v>
      </c>
      <c r="BY608">
        <f t="shared" si="137"/>
        <v>0</v>
      </c>
      <c r="BZ608">
        <f t="shared" si="138"/>
        <v>0</v>
      </c>
      <c r="CA608">
        <f t="shared" si="139"/>
        <v>0</v>
      </c>
    </row>
    <row r="609" spans="1:79" ht="15" customHeight="1" x14ac:dyDescent="0.25">
      <c r="B609" s="2" t="s">
        <v>607</v>
      </c>
      <c r="C609" s="2" t="s">
        <v>1607</v>
      </c>
      <c r="D609" s="9" t="s">
        <v>2604</v>
      </c>
      <c r="G609">
        <v>-0.20383572203036199</v>
      </c>
      <c r="H609" t="s">
        <v>3612</v>
      </c>
      <c r="I609">
        <v>-0.19359721274872799</v>
      </c>
      <c r="J609">
        <v>-0.189591022680247</v>
      </c>
      <c r="K609">
        <v>-9.2157697328048002E-2</v>
      </c>
      <c r="L609">
        <v>-0.189591022680247</v>
      </c>
      <c r="N609">
        <v>-8.6773791169434802E-2</v>
      </c>
      <c r="O609" t="s">
        <v>3612</v>
      </c>
      <c r="P609">
        <v>-7.5669310020316502E-2</v>
      </c>
      <c r="Q609">
        <v>-7.4236167946423903E-2</v>
      </c>
      <c r="R609">
        <v>-5.9631451212339898E-2</v>
      </c>
      <c r="S609">
        <v>-4.2929850059067597E-2</v>
      </c>
      <c r="V609">
        <v>-8.6773791169434802E-2</v>
      </c>
      <c r="W609" t="s">
        <v>3612</v>
      </c>
      <c r="X609">
        <v>-8.6773791169434802E-2</v>
      </c>
      <c r="Y609">
        <v>-8.5171651565474404E-2</v>
      </c>
      <c r="Z609">
        <v>-5.9631451212339898E-2</v>
      </c>
      <c r="AA609">
        <v>-5.9631451212226197E-2</v>
      </c>
      <c r="AC609">
        <v>-0.136376085522215</v>
      </c>
      <c r="AD609" t="s">
        <v>3612</v>
      </c>
      <c r="AE609">
        <v>-0.136376085522215</v>
      </c>
      <c r="AF609">
        <v>-3.8073113172913502E-2</v>
      </c>
      <c r="AG609">
        <v>-3.8073113172913502E-2</v>
      </c>
      <c r="AH609">
        <v>-9.0582846234155995E-2</v>
      </c>
      <c r="AJ609">
        <v>-0.27288900917096698</v>
      </c>
      <c r="AK609" t="s">
        <v>3612</v>
      </c>
      <c r="AL609">
        <v>-0.27288900917096698</v>
      </c>
      <c r="AM609">
        <v>-0.121973422934161</v>
      </c>
      <c r="AN609">
        <v>-0.121973422934161</v>
      </c>
      <c r="AO609">
        <v>-0.121973422934161</v>
      </c>
      <c r="AQ609">
        <v>-6.7266644759001806E-2</v>
      </c>
      <c r="AR609" t="s">
        <v>3612</v>
      </c>
      <c r="AS609">
        <v>-6.7266644758888106E-2</v>
      </c>
      <c r="AT609">
        <v>-3.30738208299408E-2</v>
      </c>
      <c r="AU609">
        <v>-3.30738208299408E-2</v>
      </c>
      <c r="AV609">
        <v>-3.5136907047558501E-2</v>
      </c>
      <c r="AX609">
        <v>-0.203710948737125</v>
      </c>
      <c r="AY609" t="s">
        <v>3612</v>
      </c>
      <c r="AZ609">
        <v>-0.203710948737125</v>
      </c>
      <c r="BA609">
        <v>-0.19994669717675601</v>
      </c>
      <c r="BB609">
        <v>-0.163871503305586</v>
      </c>
      <c r="BC609">
        <v>-0.22041206315771</v>
      </c>
      <c r="BI609" s="2" t="s">
        <v>1607</v>
      </c>
      <c r="BJ609" s="9" t="s">
        <v>2604</v>
      </c>
      <c r="BM609">
        <f t="shared" si="126"/>
        <v>-0.11167802470231399</v>
      </c>
      <c r="BN609">
        <f t="shared" si="127"/>
        <v>-2.7142339957094905E-2</v>
      </c>
      <c r="BO609">
        <f t="shared" si="128"/>
        <v>-2.7142339957094905E-2</v>
      </c>
      <c r="BP609">
        <f t="shared" si="129"/>
        <v>-9.8302972349301493E-2</v>
      </c>
      <c r="BQ609">
        <f t="shared" si="130"/>
        <v>-0.15091558623680598</v>
      </c>
      <c r="BR609">
        <f t="shared" si="131"/>
        <v>-3.4192823929061006E-2</v>
      </c>
      <c r="BS609">
        <f t="shared" si="132"/>
        <v>-3.9839445431539E-2</v>
      </c>
      <c r="BU609">
        <f t="shared" si="133"/>
        <v>9.7433325352198993E-2</v>
      </c>
      <c r="BV609">
        <f t="shared" si="134"/>
        <v>-1.6701601153272301E-2</v>
      </c>
      <c r="BW609">
        <f t="shared" si="135"/>
        <v>-1.1370071550942384E-13</v>
      </c>
      <c r="BX609">
        <f t="shared" si="136"/>
        <v>5.2509733061242493E-2</v>
      </c>
      <c r="BY609">
        <f t="shared" si="137"/>
        <v>0</v>
      </c>
      <c r="BZ609">
        <f t="shared" si="138"/>
        <v>2.0630862176177003E-3</v>
      </c>
      <c r="CA609">
        <f t="shared" si="139"/>
        <v>5.6540559852124E-2</v>
      </c>
    </row>
    <row r="610" spans="1:79" ht="15" x14ac:dyDescent="0.25">
      <c r="A610" s="82" t="s">
        <v>4077</v>
      </c>
      <c r="B610" s="2" t="s">
        <v>608</v>
      </c>
      <c r="C610" s="2" t="s">
        <v>1608</v>
      </c>
      <c r="D610" s="2" t="s">
        <v>2605</v>
      </c>
      <c r="G610">
        <v>0</v>
      </c>
      <c r="H610" t="s">
        <v>3613</v>
      </c>
      <c r="I610">
        <v>0</v>
      </c>
      <c r="J610">
        <v>2.9372748302075702</v>
      </c>
      <c r="K610">
        <v>0</v>
      </c>
      <c r="L610">
        <v>2.9372748302075702</v>
      </c>
      <c r="N610">
        <v>0</v>
      </c>
      <c r="O610" t="s">
        <v>3613</v>
      </c>
      <c r="P610">
        <v>0</v>
      </c>
      <c r="Q610">
        <v>0.27790306329210201</v>
      </c>
      <c r="R610">
        <v>0</v>
      </c>
      <c r="S610">
        <v>0</v>
      </c>
      <c r="V610">
        <v>0</v>
      </c>
      <c r="W610" t="s">
        <v>3613</v>
      </c>
      <c r="X610">
        <v>0</v>
      </c>
      <c r="Y610">
        <v>1.6756383515609401</v>
      </c>
      <c r="Z610">
        <v>0</v>
      </c>
      <c r="AA610">
        <v>0</v>
      </c>
      <c r="AC610">
        <v>0</v>
      </c>
      <c r="AD610" t="s">
        <v>3613</v>
      </c>
      <c r="AE610">
        <v>0</v>
      </c>
      <c r="AF610">
        <v>0</v>
      </c>
      <c r="AG610">
        <v>0</v>
      </c>
      <c r="AH610">
        <v>0</v>
      </c>
      <c r="AJ610">
        <v>0</v>
      </c>
      <c r="AK610" t="s">
        <v>3613</v>
      </c>
      <c r="AL610">
        <v>0</v>
      </c>
      <c r="AM610">
        <v>0</v>
      </c>
      <c r="AN610">
        <v>0</v>
      </c>
      <c r="AO610">
        <v>0</v>
      </c>
      <c r="AQ610">
        <v>0</v>
      </c>
      <c r="AR610" t="s">
        <v>3613</v>
      </c>
      <c r="AS610">
        <v>0</v>
      </c>
      <c r="AT610">
        <v>0</v>
      </c>
      <c r="AU610">
        <v>0</v>
      </c>
      <c r="AV610">
        <v>0</v>
      </c>
      <c r="AX610">
        <v>0</v>
      </c>
      <c r="AY610" t="s">
        <v>3613</v>
      </c>
      <c r="AZ610">
        <v>0</v>
      </c>
      <c r="BA610">
        <v>3.46233850064471</v>
      </c>
      <c r="BB610">
        <v>0</v>
      </c>
      <c r="BC610">
        <v>0</v>
      </c>
      <c r="BH610" s="82" t="s">
        <v>4077</v>
      </c>
      <c r="BI610" s="2" t="s">
        <v>1608</v>
      </c>
      <c r="BJ610" s="2" t="s">
        <v>2605</v>
      </c>
      <c r="BM610">
        <f t="shared" si="126"/>
        <v>0</v>
      </c>
      <c r="BN610">
        <f t="shared" si="127"/>
        <v>0</v>
      </c>
      <c r="BO610">
        <f t="shared" si="128"/>
        <v>0</v>
      </c>
      <c r="BP610">
        <f t="shared" si="129"/>
        <v>0</v>
      </c>
      <c r="BQ610">
        <f t="shared" si="130"/>
        <v>0</v>
      </c>
      <c r="BR610">
        <f t="shared" si="131"/>
        <v>0</v>
      </c>
      <c r="BS610">
        <f t="shared" si="132"/>
        <v>0</v>
      </c>
      <c r="BU610">
        <f t="shared" si="133"/>
        <v>-2.9372748302075702</v>
      </c>
      <c r="BV610">
        <f t="shared" si="134"/>
        <v>0</v>
      </c>
      <c r="BW610">
        <f t="shared" si="135"/>
        <v>0</v>
      </c>
      <c r="BX610">
        <f t="shared" si="136"/>
        <v>0</v>
      </c>
      <c r="BY610">
        <f t="shared" si="137"/>
        <v>0</v>
      </c>
      <c r="BZ610">
        <f t="shared" si="138"/>
        <v>0</v>
      </c>
      <c r="CA610">
        <f t="shared" si="139"/>
        <v>0</v>
      </c>
    </row>
    <row r="611" spans="1:79" ht="15" customHeight="1" x14ac:dyDescent="0.25">
      <c r="B611" s="2" t="s">
        <v>609</v>
      </c>
      <c r="C611" s="2" t="s">
        <v>1609</v>
      </c>
      <c r="D611" s="9" t="s">
        <v>2606</v>
      </c>
      <c r="G611">
        <v>0</v>
      </c>
      <c r="H611" t="s">
        <v>3614</v>
      </c>
      <c r="I611">
        <v>0</v>
      </c>
      <c r="J611">
        <v>0</v>
      </c>
      <c r="K611">
        <v>0</v>
      </c>
      <c r="L611">
        <v>0</v>
      </c>
      <c r="N611">
        <v>0</v>
      </c>
      <c r="O611" t="s">
        <v>3614</v>
      </c>
      <c r="P611">
        <v>0</v>
      </c>
      <c r="Q611">
        <v>0</v>
      </c>
      <c r="R611">
        <v>0</v>
      </c>
      <c r="S611">
        <v>0</v>
      </c>
      <c r="V611">
        <v>0</v>
      </c>
      <c r="W611" t="s">
        <v>3614</v>
      </c>
      <c r="X611">
        <v>0</v>
      </c>
      <c r="Y611">
        <v>0</v>
      </c>
      <c r="Z611">
        <v>0</v>
      </c>
      <c r="AA611">
        <v>0</v>
      </c>
      <c r="AC611">
        <v>0</v>
      </c>
      <c r="AD611" t="s">
        <v>3614</v>
      </c>
      <c r="AE611">
        <v>0</v>
      </c>
      <c r="AF611">
        <v>0</v>
      </c>
      <c r="AG611">
        <v>0</v>
      </c>
      <c r="AH611">
        <v>0</v>
      </c>
      <c r="AJ611">
        <v>0</v>
      </c>
      <c r="AK611" t="s">
        <v>3614</v>
      </c>
      <c r="AL611">
        <v>0</v>
      </c>
      <c r="AM611">
        <v>0</v>
      </c>
      <c r="AN611">
        <v>0</v>
      </c>
      <c r="AO611">
        <v>0</v>
      </c>
      <c r="AQ611">
        <v>0</v>
      </c>
      <c r="AR611" t="s">
        <v>3614</v>
      </c>
      <c r="AS611">
        <v>0</v>
      </c>
      <c r="AT611">
        <v>0</v>
      </c>
      <c r="AU611">
        <v>0</v>
      </c>
      <c r="AV611">
        <v>0</v>
      </c>
      <c r="AX611">
        <v>0</v>
      </c>
      <c r="AY611" t="s">
        <v>3614</v>
      </c>
      <c r="AZ611">
        <v>0</v>
      </c>
      <c r="BA611">
        <v>0</v>
      </c>
      <c r="BB611">
        <v>0</v>
      </c>
      <c r="BC611">
        <v>0</v>
      </c>
      <c r="BI611" s="2" t="s">
        <v>1609</v>
      </c>
      <c r="BJ611" s="9" t="s">
        <v>2606</v>
      </c>
      <c r="BM611">
        <f t="shared" si="126"/>
        <v>0</v>
      </c>
      <c r="BN611">
        <f t="shared" si="127"/>
        <v>0</v>
      </c>
      <c r="BO611">
        <f t="shared" si="128"/>
        <v>0</v>
      </c>
      <c r="BP611">
        <f t="shared" si="129"/>
        <v>0</v>
      </c>
      <c r="BQ611">
        <f t="shared" si="130"/>
        <v>0</v>
      </c>
      <c r="BR611">
        <f t="shared" si="131"/>
        <v>0</v>
      </c>
      <c r="BS611">
        <f t="shared" si="132"/>
        <v>0</v>
      </c>
      <c r="BU611">
        <f t="shared" si="133"/>
        <v>0</v>
      </c>
      <c r="BV611">
        <f t="shared" si="134"/>
        <v>0</v>
      </c>
      <c r="BW611">
        <f t="shared" si="135"/>
        <v>0</v>
      </c>
      <c r="BX611">
        <f t="shared" si="136"/>
        <v>0</v>
      </c>
      <c r="BY611">
        <f t="shared" si="137"/>
        <v>0</v>
      </c>
      <c r="BZ611">
        <f t="shared" si="138"/>
        <v>0</v>
      </c>
      <c r="CA611">
        <f t="shared" si="139"/>
        <v>0</v>
      </c>
    </row>
    <row r="612" spans="1:79" ht="15" customHeight="1" x14ac:dyDescent="0.25">
      <c r="B612" s="2" t="s">
        <v>610</v>
      </c>
      <c r="C612" s="2" t="s">
        <v>1610</v>
      </c>
      <c r="D612" s="2" t="s">
        <v>2607</v>
      </c>
      <c r="G612">
        <v>2.2666762843141602E-2</v>
      </c>
      <c r="H612" t="s">
        <v>3615</v>
      </c>
      <c r="I612">
        <v>2.1312937800000001E-2</v>
      </c>
      <c r="J612">
        <v>0.78828345124900401</v>
      </c>
      <c r="K612">
        <v>1.0248040180081901E-2</v>
      </c>
      <c r="L612">
        <v>0.78828345124900401</v>
      </c>
      <c r="N612">
        <v>9.6493437256531308E-3</v>
      </c>
      <c r="O612" t="s">
        <v>3615</v>
      </c>
      <c r="P612">
        <v>8.3303451000000008E-3</v>
      </c>
      <c r="Q612">
        <v>0.56413647163890801</v>
      </c>
      <c r="R612">
        <v>6.6310848224205004E-3</v>
      </c>
      <c r="S612">
        <v>4.7738478834220303E-3</v>
      </c>
      <c r="V612">
        <v>9.6493437256531308E-3</v>
      </c>
      <c r="W612" t="s">
        <v>3615</v>
      </c>
      <c r="X612">
        <v>9.5528317500000008E-3</v>
      </c>
      <c r="Y612">
        <v>0.77859055151161705</v>
      </c>
      <c r="Z612">
        <v>6.6310848224150698E-3</v>
      </c>
      <c r="AA612">
        <v>6.6310848224051802E-3</v>
      </c>
      <c r="AC612">
        <v>1.51651749615685E-2</v>
      </c>
      <c r="AD612" t="s">
        <v>3615</v>
      </c>
      <c r="AE612">
        <v>1.50134985E-2</v>
      </c>
      <c r="AF612">
        <v>4.2337732483441999E-3</v>
      </c>
      <c r="AG612">
        <v>4.2337732483441999E-3</v>
      </c>
      <c r="AH612">
        <v>1.00729149571694E-2</v>
      </c>
      <c r="AJ612">
        <v>3.0345566477576299E-2</v>
      </c>
      <c r="AK612" t="s">
        <v>3615</v>
      </c>
      <c r="AL612">
        <v>3.0042104399999998E-2</v>
      </c>
      <c r="AM612">
        <v>1.3563582591284901E-2</v>
      </c>
      <c r="AN612">
        <v>1.3563582591284901E-2</v>
      </c>
      <c r="AO612">
        <v>1.35635825912853E-2</v>
      </c>
      <c r="AQ612">
        <v>7.4801269807775001E-3</v>
      </c>
      <c r="AR612" t="s">
        <v>3615</v>
      </c>
      <c r="AS612">
        <v>7.4052940500000004E-3</v>
      </c>
      <c r="AT612">
        <v>3.6778462852431601E-3</v>
      </c>
      <c r="AU612">
        <v>3.6778462852431601E-3</v>
      </c>
      <c r="AV612">
        <v>3.9072638061432999E-3</v>
      </c>
      <c r="AX612">
        <v>2.2652887911794099E-2</v>
      </c>
      <c r="AY612" t="s">
        <v>3615</v>
      </c>
      <c r="AZ612">
        <v>2.242634625E-2</v>
      </c>
      <c r="BA612">
        <v>1.8347686081079699</v>
      </c>
      <c r="BB612">
        <v>1.8222696518437598E-2</v>
      </c>
      <c r="BC612">
        <v>2.4510070725567601E-2</v>
      </c>
      <c r="BI612" s="2" t="s">
        <v>1610</v>
      </c>
      <c r="BJ612" s="2" t="s">
        <v>2607</v>
      </c>
      <c r="BM612">
        <f t="shared" si="126"/>
        <v>1.2418722663059701E-2</v>
      </c>
      <c r="BN612">
        <f t="shared" si="127"/>
        <v>3.0182589032326304E-3</v>
      </c>
      <c r="BO612">
        <f t="shared" si="128"/>
        <v>3.018258903238061E-3</v>
      </c>
      <c r="BP612">
        <f t="shared" si="129"/>
        <v>1.0931401713224299E-2</v>
      </c>
      <c r="BQ612">
        <f t="shared" si="130"/>
        <v>1.6781983886291398E-2</v>
      </c>
      <c r="BR612">
        <f t="shared" si="131"/>
        <v>3.8022806955343401E-3</v>
      </c>
      <c r="BS612">
        <f t="shared" si="132"/>
        <v>4.4301913933565001E-3</v>
      </c>
      <c r="BU612">
        <f t="shared" si="133"/>
        <v>-0.77803541106892216</v>
      </c>
      <c r="BV612">
        <f t="shared" si="134"/>
        <v>1.8572369389984701E-3</v>
      </c>
      <c r="BW612">
        <f t="shared" si="135"/>
        <v>9.8896585365437772E-15</v>
      </c>
      <c r="BX612">
        <f t="shared" si="136"/>
        <v>-5.8391417088251999E-3</v>
      </c>
      <c r="BY612">
        <f t="shared" si="137"/>
        <v>-3.9898639947466563E-16</v>
      </c>
      <c r="BZ612">
        <f t="shared" si="138"/>
        <v>-2.2941752090013985E-4</v>
      </c>
      <c r="CA612">
        <f t="shared" si="139"/>
        <v>-6.2873742071300025E-3</v>
      </c>
    </row>
    <row r="613" spans="1:79" ht="15" customHeight="1" x14ac:dyDescent="0.25">
      <c r="B613" s="2" t="s">
        <v>611</v>
      </c>
      <c r="C613" s="2" t="s">
        <v>1611</v>
      </c>
      <c r="D613" s="2" t="s">
        <v>2608</v>
      </c>
      <c r="G613">
        <v>8.4543185007670708E-3</v>
      </c>
      <c r="H613" t="s">
        <v>3616</v>
      </c>
      <c r="I613">
        <v>7.9493646973395598E-3</v>
      </c>
      <c r="J613">
        <v>1.00195022416235E-2</v>
      </c>
      <c r="K613">
        <v>3.8223453560897801E-3</v>
      </c>
      <c r="L613">
        <v>1.00195022416235E-2</v>
      </c>
      <c r="N613">
        <v>3.59904172221635E-3</v>
      </c>
      <c r="O613" t="s">
        <v>3616</v>
      </c>
      <c r="P613">
        <v>3.10707758245302E-3</v>
      </c>
      <c r="Q613">
        <v>3.7833230217217302E-3</v>
      </c>
      <c r="R613">
        <v>2.4732822892399998E-3</v>
      </c>
      <c r="S613">
        <v>1.7805643778937099E-3</v>
      </c>
      <c r="V613">
        <v>3.59904172221635E-3</v>
      </c>
      <c r="W613" t="s">
        <v>3616</v>
      </c>
      <c r="X613">
        <v>3.5630443904863499E-3</v>
      </c>
      <c r="Y613">
        <v>4.2972793722327804E-3</v>
      </c>
      <c r="Z613">
        <v>2.4732822892379702E-3</v>
      </c>
      <c r="AA613">
        <v>2.47328228923428E-3</v>
      </c>
      <c r="AC613">
        <v>5.6563533192721298E-3</v>
      </c>
      <c r="AD613" t="s">
        <v>3616</v>
      </c>
      <c r="AE613">
        <v>5.5997805689397004E-3</v>
      </c>
      <c r="AF613">
        <v>1.5791256894170599E-3</v>
      </c>
      <c r="AG613">
        <v>1.5791256894170599E-3</v>
      </c>
      <c r="AH613">
        <v>3.7570266150650702E-3</v>
      </c>
      <c r="AJ613">
        <v>1.13183821555382E-2</v>
      </c>
      <c r="AK613" t="s">
        <v>3616</v>
      </c>
      <c r="AL613">
        <v>1.12051959421169E-2</v>
      </c>
      <c r="AM613">
        <v>5.0589865007070901E-3</v>
      </c>
      <c r="AN613">
        <v>5.0589865007070901E-3</v>
      </c>
      <c r="AO613">
        <v>5.0589865007072297E-3</v>
      </c>
      <c r="AQ613">
        <v>2.7899606291071602E-3</v>
      </c>
      <c r="AR613" t="s">
        <v>3616</v>
      </c>
      <c r="AS613">
        <v>2.7620492138108101E-3</v>
      </c>
      <c r="AT613">
        <v>1.37177435117149E-3</v>
      </c>
      <c r="AU613">
        <v>1.37177435117149E-3</v>
      </c>
      <c r="AV613">
        <v>1.4573431994789701E-3</v>
      </c>
      <c r="AX613">
        <v>8.4491433864554398E-3</v>
      </c>
      <c r="AY613" t="s">
        <v>3616</v>
      </c>
      <c r="AZ613">
        <v>8.3646471848692495E-3</v>
      </c>
      <c r="BA613">
        <v>1.0091674306924699E-2</v>
      </c>
      <c r="BB613">
        <v>6.7967570568333397E-3</v>
      </c>
      <c r="BC613">
        <v>9.1418411100098393E-3</v>
      </c>
      <c r="BI613" s="2" t="s">
        <v>1611</v>
      </c>
      <c r="BJ613" s="2" t="s">
        <v>2608</v>
      </c>
      <c r="BM613">
        <f t="shared" si="126"/>
        <v>4.6319731446772903E-3</v>
      </c>
      <c r="BN613">
        <f t="shared" si="127"/>
        <v>1.1257594329763501E-3</v>
      </c>
      <c r="BO613">
        <f t="shared" si="128"/>
        <v>1.1257594329783798E-3</v>
      </c>
      <c r="BP613">
        <f t="shared" si="129"/>
        <v>4.0772276298550701E-3</v>
      </c>
      <c r="BQ613">
        <f t="shared" si="130"/>
        <v>6.2593956548311104E-3</v>
      </c>
      <c r="BR613">
        <f t="shared" si="131"/>
        <v>1.4181862779356702E-3</v>
      </c>
      <c r="BS613">
        <f t="shared" si="132"/>
        <v>1.6523863296221001E-3</v>
      </c>
      <c r="BU613">
        <f t="shared" si="133"/>
        <v>-6.1971568855337198E-3</v>
      </c>
      <c r="BV613">
        <f t="shared" si="134"/>
        <v>6.9271791134628991E-4</v>
      </c>
      <c r="BW613">
        <f t="shared" si="135"/>
        <v>3.6901905142716629E-15</v>
      </c>
      <c r="BX613">
        <f t="shared" si="136"/>
        <v>-2.1779009256480105E-3</v>
      </c>
      <c r="BY613">
        <f t="shared" si="137"/>
        <v>-1.3964523981613297E-16</v>
      </c>
      <c r="BZ613">
        <f t="shared" si="138"/>
        <v>-8.5568848307480093E-5</v>
      </c>
      <c r="CA613">
        <f t="shared" si="139"/>
        <v>-2.3450840531764995E-3</v>
      </c>
    </row>
    <row r="614" spans="1:79" ht="15" customHeight="1" x14ac:dyDescent="0.25">
      <c r="B614" s="2" t="s">
        <v>612</v>
      </c>
      <c r="C614" s="2" t="s">
        <v>1612</v>
      </c>
      <c r="D614" s="2" t="s">
        <v>2609</v>
      </c>
      <c r="G614">
        <v>8.4543185007670708E-3</v>
      </c>
      <c r="H614" t="s">
        <v>3617</v>
      </c>
      <c r="I614">
        <v>7.9493646973395598E-3</v>
      </c>
      <c r="J614">
        <v>1.00195022416235E-2</v>
      </c>
      <c r="K614">
        <v>3.8223453560897801E-3</v>
      </c>
      <c r="L614">
        <v>1.00195022416235E-2</v>
      </c>
      <c r="N614">
        <v>3.59904172221635E-3</v>
      </c>
      <c r="O614" t="s">
        <v>3617</v>
      </c>
      <c r="P614">
        <v>3.10707758245302E-3</v>
      </c>
      <c r="Q614">
        <v>3.7833230217217302E-3</v>
      </c>
      <c r="R614">
        <v>2.4732822892399998E-3</v>
      </c>
      <c r="S614">
        <v>1.7805643778937099E-3</v>
      </c>
      <c r="V614">
        <v>3.59904172221635E-3</v>
      </c>
      <c r="W614" t="s">
        <v>3617</v>
      </c>
      <c r="X614">
        <v>3.5630443904863499E-3</v>
      </c>
      <c r="Y614">
        <v>4.2972793722327804E-3</v>
      </c>
      <c r="Z614">
        <v>2.4732822892379702E-3</v>
      </c>
      <c r="AA614">
        <v>2.47328228923428E-3</v>
      </c>
      <c r="AC614">
        <v>5.6563533192721298E-3</v>
      </c>
      <c r="AD614" t="s">
        <v>3617</v>
      </c>
      <c r="AE614">
        <v>5.5997805689397004E-3</v>
      </c>
      <c r="AF614">
        <v>1.5791256894170599E-3</v>
      </c>
      <c r="AG614">
        <v>1.5791256894170599E-3</v>
      </c>
      <c r="AH614">
        <v>3.7570266150650702E-3</v>
      </c>
      <c r="AJ614">
        <v>1.13183821555382E-2</v>
      </c>
      <c r="AK614" t="s">
        <v>3617</v>
      </c>
      <c r="AL614">
        <v>1.12051959421169E-2</v>
      </c>
      <c r="AM614">
        <v>5.0589865007070901E-3</v>
      </c>
      <c r="AN614">
        <v>5.0589865007070901E-3</v>
      </c>
      <c r="AO614">
        <v>5.0589865007072297E-3</v>
      </c>
      <c r="AQ614">
        <v>2.7899606291071602E-3</v>
      </c>
      <c r="AR614" t="s">
        <v>3617</v>
      </c>
      <c r="AS614">
        <v>2.7620492138108101E-3</v>
      </c>
      <c r="AT614">
        <v>1.37177435117149E-3</v>
      </c>
      <c r="AU614">
        <v>1.37177435117149E-3</v>
      </c>
      <c r="AV614">
        <v>1.4573431994789701E-3</v>
      </c>
      <c r="AX614">
        <v>8.4491433864554398E-3</v>
      </c>
      <c r="AY614" t="s">
        <v>3617</v>
      </c>
      <c r="AZ614">
        <v>8.3646471848692495E-3</v>
      </c>
      <c r="BA614">
        <v>1.0091674306924699E-2</v>
      </c>
      <c r="BB614">
        <v>6.7967570568333397E-3</v>
      </c>
      <c r="BC614">
        <v>9.1418411100098393E-3</v>
      </c>
      <c r="BI614" s="2" t="s">
        <v>1612</v>
      </c>
      <c r="BJ614" s="2" t="s">
        <v>2609</v>
      </c>
      <c r="BM614">
        <f t="shared" si="126"/>
        <v>4.6319731446772903E-3</v>
      </c>
      <c r="BN614">
        <f t="shared" si="127"/>
        <v>1.1257594329763501E-3</v>
      </c>
      <c r="BO614">
        <f t="shared" si="128"/>
        <v>1.1257594329783798E-3</v>
      </c>
      <c r="BP614">
        <f t="shared" si="129"/>
        <v>4.0772276298550701E-3</v>
      </c>
      <c r="BQ614">
        <f t="shared" si="130"/>
        <v>6.2593956548311104E-3</v>
      </c>
      <c r="BR614">
        <f t="shared" si="131"/>
        <v>1.4181862779356702E-3</v>
      </c>
      <c r="BS614">
        <f t="shared" si="132"/>
        <v>1.6523863296221001E-3</v>
      </c>
      <c r="BU614">
        <f t="shared" si="133"/>
        <v>-6.1971568855337198E-3</v>
      </c>
      <c r="BV614">
        <f t="shared" si="134"/>
        <v>6.9271791134628991E-4</v>
      </c>
      <c r="BW614">
        <f t="shared" si="135"/>
        <v>3.6901905142716629E-15</v>
      </c>
      <c r="BX614">
        <f t="shared" si="136"/>
        <v>-2.1779009256480105E-3</v>
      </c>
      <c r="BY614">
        <f t="shared" si="137"/>
        <v>-1.3964523981613297E-16</v>
      </c>
      <c r="BZ614">
        <f t="shared" si="138"/>
        <v>-8.5568848307480093E-5</v>
      </c>
      <c r="CA614">
        <f t="shared" si="139"/>
        <v>-2.3450840531764995E-3</v>
      </c>
    </row>
    <row r="615" spans="1:79" ht="15" customHeight="1" x14ac:dyDescent="0.25">
      <c r="B615" s="2" t="s">
        <v>613</v>
      </c>
      <c r="C615" s="2" t="s">
        <v>1613</v>
      </c>
      <c r="D615" s="2" t="s">
        <v>2610</v>
      </c>
      <c r="G615">
        <v>8.4543185007670708E-3</v>
      </c>
      <c r="H615" t="s">
        <v>3618</v>
      </c>
      <c r="I615">
        <v>7.9493646973395598E-3</v>
      </c>
      <c r="J615">
        <v>1.00195022416235E-2</v>
      </c>
      <c r="K615">
        <v>3.8223453560897801E-3</v>
      </c>
      <c r="L615">
        <v>1.00195022416235E-2</v>
      </c>
      <c r="N615">
        <v>3.59904172221635E-3</v>
      </c>
      <c r="O615" t="s">
        <v>3618</v>
      </c>
      <c r="P615">
        <v>3.10707758245302E-3</v>
      </c>
      <c r="Q615">
        <v>3.7833230217217302E-3</v>
      </c>
      <c r="R615">
        <v>2.4732822892399998E-3</v>
      </c>
      <c r="S615">
        <v>1.7805643778937099E-3</v>
      </c>
      <c r="V615">
        <v>3.59904172221635E-3</v>
      </c>
      <c r="W615" t="s">
        <v>3618</v>
      </c>
      <c r="X615">
        <v>3.5630443904863499E-3</v>
      </c>
      <c r="Y615">
        <v>4.2972793722327804E-3</v>
      </c>
      <c r="Z615">
        <v>2.4732822892379702E-3</v>
      </c>
      <c r="AA615">
        <v>2.47328228923428E-3</v>
      </c>
      <c r="AC615">
        <v>5.6563533192721298E-3</v>
      </c>
      <c r="AD615" t="s">
        <v>3618</v>
      </c>
      <c r="AE615">
        <v>5.5997805689397004E-3</v>
      </c>
      <c r="AF615">
        <v>1.5791256894170599E-3</v>
      </c>
      <c r="AG615">
        <v>1.5791256894170599E-3</v>
      </c>
      <c r="AH615">
        <v>3.7570266150650702E-3</v>
      </c>
      <c r="AJ615">
        <v>1.13183821555382E-2</v>
      </c>
      <c r="AK615" t="s">
        <v>3618</v>
      </c>
      <c r="AL615">
        <v>1.12051959421169E-2</v>
      </c>
      <c r="AM615">
        <v>5.0589865007070901E-3</v>
      </c>
      <c r="AN615">
        <v>5.0589865007070901E-3</v>
      </c>
      <c r="AO615">
        <v>5.0589865007072297E-3</v>
      </c>
      <c r="AQ615">
        <v>2.7899606291071602E-3</v>
      </c>
      <c r="AR615" t="s">
        <v>3618</v>
      </c>
      <c r="AS615">
        <v>2.7620492138108101E-3</v>
      </c>
      <c r="AT615">
        <v>1.37177435117149E-3</v>
      </c>
      <c r="AU615">
        <v>1.37177435117149E-3</v>
      </c>
      <c r="AV615">
        <v>1.4573431994789701E-3</v>
      </c>
      <c r="AX615">
        <v>8.4491433864554398E-3</v>
      </c>
      <c r="AY615" t="s">
        <v>3618</v>
      </c>
      <c r="AZ615">
        <v>8.3646471848692495E-3</v>
      </c>
      <c r="BA615">
        <v>1.0091674306924699E-2</v>
      </c>
      <c r="BB615">
        <v>6.7967570568333397E-3</v>
      </c>
      <c r="BC615">
        <v>9.1418411100098393E-3</v>
      </c>
      <c r="BI615" s="2" t="s">
        <v>1613</v>
      </c>
      <c r="BJ615" s="2" t="s">
        <v>2610</v>
      </c>
      <c r="BM615">
        <f t="shared" si="126"/>
        <v>4.6319731446772903E-3</v>
      </c>
      <c r="BN615">
        <f t="shared" si="127"/>
        <v>1.1257594329763501E-3</v>
      </c>
      <c r="BO615">
        <f t="shared" si="128"/>
        <v>1.1257594329783798E-3</v>
      </c>
      <c r="BP615">
        <f t="shared" si="129"/>
        <v>4.0772276298550701E-3</v>
      </c>
      <c r="BQ615">
        <f t="shared" si="130"/>
        <v>6.2593956548311104E-3</v>
      </c>
      <c r="BR615">
        <f t="shared" si="131"/>
        <v>1.4181862779356702E-3</v>
      </c>
      <c r="BS615">
        <f t="shared" si="132"/>
        <v>1.6523863296221001E-3</v>
      </c>
      <c r="BU615">
        <f t="shared" si="133"/>
        <v>-6.1971568855337198E-3</v>
      </c>
      <c r="BV615">
        <f t="shared" si="134"/>
        <v>6.9271791134628991E-4</v>
      </c>
      <c r="BW615">
        <f t="shared" si="135"/>
        <v>3.6901905142716629E-15</v>
      </c>
      <c r="BX615">
        <f t="shared" si="136"/>
        <v>-2.1779009256480105E-3</v>
      </c>
      <c r="BY615">
        <f t="shared" si="137"/>
        <v>-1.3964523981613297E-16</v>
      </c>
      <c r="BZ615">
        <f t="shared" si="138"/>
        <v>-8.5568848307480093E-5</v>
      </c>
      <c r="CA615">
        <f t="shared" si="139"/>
        <v>-2.3450840531764995E-3</v>
      </c>
    </row>
    <row r="616" spans="1:79" ht="15" customHeight="1" x14ac:dyDescent="0.25">
      <c r="B616" s="2" t="s">
        <v>614</v>
      </c>
      <c r="C616" s="2" t="s">
        <v>1613</v>
      </c>
      <c r="D616" s="2" t="s">
        <v>2611</v>
      </c>
      <c r="G616">
        <v>8.4543185007670708E-3</v>
      </c>
      <c r="H616" t="s">
        <v>3619</v>
      </c>
      <c r="I616">
        <v>7.9493646973395598E-3</v>
      </c>
      <c r="J616">
        <v>1.00195022416235E-2</v>
      </c>
      <c r="K616">
        <v>3.8223453560897801E-3</v>
      </c>
      <c r="L616">
        <v>1.00195022416235E-2</v>
      </c>
      <c r="N616">
        <v>3.59904172221635E-3</v>
      </c>
      <c r="O616" t="s">
        <v>3619</v>
      </c>
      <c r="P616">
        <v>3.10707758245302E-3</v>
      </c>
      <c r="Q616">
        <v>3.7833230217217302E-3</v>
      </c>
      <c r="R616">
        <v>2.4732822892399998E-3</v>
      </c>
      <c r="S616">
        <v>1.7805643778937099E-3</v>
      </c>
      <c r="V616">
        <v>3.59904172221635E-3</v>
      </c>
      <c r="W616" t="s">
        <v>3619</v>
      </c>
      <c r="X616">
        <v>3.5630443904863499E-3</v>
      </c>
      <c r="Y616">
        <v>4.2972793722327804E-3</v>
      </c>
      <c r="Z616">
        <v>2.4732822892379702E-3</v>
      </c>
      <c r="AA616">
        <v>2.47328228923428E-3</v>
      </c>
      <c r="AC616">
        <v>5.6563533192721298E-3</v>
      </c>
      <c r="AD616" t="s">
        <v>3619</v>
      </c>
      <c r="AE616">
        <v>5.5997805689397004E-3</v>
      </c>
      <c r="AF616">
        <v>1.5791256894170599E-3</v>
      </c>
      <c r="AG616">
        <v>1.5791256894170599E-3</v>
      </c>
      <c r="AH616">
        <v>3.7570266150650702E-3</v>
      </c>
      <c r="AJ616">
        <v>1.13183821555382E-2</v>
      </c>
      <c r="AK616" t="s">
        <v>3619</v>
      </c>
      <c r="AL616">
        <v>1.12051959421169E-2</v>
      </c>
      <c r="AM616">
        <v>5.0589865007070901E-3</v>
      </c>
      <c r="AN616">
        <v>5.0589865007070901E-3</v>
      </c>
      <c r="AO616">
        <v>5.0589865007072297E-3</v>
      </c>
      <c r="AQ616">
        <v>2.7899606291071602E-3</v>
      </c>
      <c r="AR616" t="s">
        <v>3619</v>
      </c>
      <c r="AS616">
        <v>2.7620492138108101E-3</v>
      </c>
      <c r="AT616">
        <v>1.37177435117149E-3</v>
      </c>
      <c r="AU616">
        <v>1.37177435117149E-3</v>
      </c>
      <c r="AV616">
        <v>1.4573431994789701E-3</v>
      </c>
      <c r="AX616">
        <v>8.4491433864554398E-3</v>
      </c>
      <c r="AY616" t="s">
        <v>3619</v>
      </c>
      <c r="AZ616">
        <v>8.3646471848692495E-3</v>
      </c>
      <c r="BA616">
        <v>1.0091674306924699E-2</v>
      </c>
      <c r="BB616">
        <v>6.7967570568333397E-3</v>
      </c>
      <c r="BC616">
        <v>9.1418411100098393E-3</v>
      </c>
      <c r="BI616" s="2" t="s">
        <v>1613</v>
      </c>
      <c r="BJ616" s="2" t="s">
        <v>2611</v>
      </c>
      <c r="BM616">
        <f t="shared" si="126"/>
        <v>4.6319731446772903E-3</v>
      </c>
      <c r="BN616">
        <f t="shared" si="127"/>
        <v>1.1257594329763501E-3</v>
      </c>
      <c r="BO616">
        <f t="shared" si="128"/>
        <v>1.1257594329783798E-3</v>
      </c>
      <c r="BP616">
        <f t="shared" si="129"/>
        <v>4.0772276298550701E-3</v>
      </c>
      <c r="BQ616">
        <f t="shared" si="130"/>
        <v>6.2593956548311104E-3</v>
      </c>
      <c r="BR616">
        <f t="shared" si="131"/>
        <v>1.4181862779356702E-3</v>
      </c>
      <c r="BS616">
        <f t="shared" si="132"/>
        <v>1.6523863296221001E-3</v>
      </c>
      <c r="BU616">
        <f t="shared" si="133"/>
        <v>-6.1971568855337198E-3</v>
      </c>
      <c r="BV616">
        <f t="shared" si="134"/>
        <v>6.9271791134628991E-4</v>
      </c>
      <c r="BW616">
        <f t="shared" si="135"/>
        <v>3.6901905142716629E-15</v>
      </c>
      <c r="BX616">
        <f t="shared" si="136"/>
        <v>-2.1779009256480105E-3</v>
      </c>
      <c r="BY616">
        <f t="shared" si="137"/>
        <v>-1.3964523981613297E-16</v>
      </c>
      <c r="BZ616">
        <f t="shared" si="138"/>
        <v>-8.5568848307480093E-5</v>
      </c>
      <c r="CA616">
        <f t="shared" si="139"/>
        <v>-2.3450840531764995E-3</v>
      </c>
    </row>
    <row r="617" spans="1:79" ht="15" customHeight="1" x14ac:dyDescent="0.25">
      <c r="B617" s="2" t="s">
        <v>615</v>
      </c>
      <c r="C617" s="2" t="s">
        <v>1614</v>
      </c>
      <c r="D617" s="2" t="s">
        <v>2612</v>
      </c>
      <c r="G617">
        <v>8.4543185007670708E-3</v>
      </c>
      <c r="H617" t="s">
        <v>3620</v>
      </c>
      <c r="I617">
        <v>7.9493646973395598E-3</v>
      </c>
      <c r="J617">
        <v>1.00195022416235E-2</v>
      </c>
      <c r="K617">
        <v>3.8223453560897801E-3</v>
      </c>
      <c r="L617">
        <v>1.00195022416235E-2</v>
      </c>
      <c r="N617">
        <v>3.59904172221635E-3</v>
      </c>
      <c r="O617" t="s">
        <v>3620</v>
      </c>
      <c r="P617">
        <v>3.10707758245302E-3</v>
      </c>
      <c r="Q617">
        <v>3.7833230217217302E-3</v>
      </c>
      <c r="R617">
        <v>2.4732822892399998E-3</v>
      </c>
      <c r="S617">
        <v>1.7805643778937099E-3</v>
      </c>
      <c r="V617">
        <v>3.59904172221635E-3</v>
      </c>
      <c r="W617" t="s">
        <v>3620</v>
      </c>
      <c r="X617">
        <v>3.5630443904863499E-3</v>
      </c>
      <c r="Y617">
        <v>4.2972793722327804E-3</v>
      </c>
      <c r="Z617">
        <v>2.4732822892379702E-3</v>
      </c>
      <c r="AA617">
        <v>2.47328228923428E-3</v>
      </c>
      <c r="AC617">
        <v>5.6563533192721298E-3</v>
      </c>
      <c r="AD617" t="s">
        <v>3620</v>
      </c>
      <c r="AE617">
        <v>5.5997805689397004E-3</v>
      </c>
      <c r="AF617">
        <v>1.5791256894170599E-3</v>
      </c>
      <c r="AG617">
        <v>1.5791256894170599E-3</v>
      </c>
      <c r="AH617">
        <v>3.7570266150650702E-3</v>
      </c>
      <c r="AJ617">
        <v>1.13183821555382E-2</v>
      </c>
      <c r="AK617" t="s">
        <v>3620</v>
      </c>
      <c r="AL617">
        <v>1.12051959421169E-2</v>
      </c>
      <c r="AM617">
        <v>5.0589865007070901E-3</v>
      </c>
      <c r="AN617">
        <v>5.0589865007070901E-3</v>
      </c>
      <c r="AO617">
        <v>5.0589865007072297E-3</v>
      </c>
      <c r="AQ617">
        <v>2.7899606291071602E-3</v>
      </c>
      <c r="AR617" t="s">
        <v>3620</v>
      </c>
      <c r="AS617">
        <v>2.7620492138108101E-3</v>
      </c>
      <c r="AT617">
        <v>1.37177435117149E-3</v>
      </c>
      <c r="AU617">
        <v>1.37177435117149E-3</v>
      </c>
      <c r="AV617">
        <v>1.4573431994789701E-3</v>
      </c>
      <c r="AX617">
        <v>8.4491433864554398E-3</v>
      </c>
      <c r="AY617" t="s">
        <v>3620</v>
      </c>
      <c r="AZ617">
        <v>8.3646471848692495E-3</v>
      </c>
      <c r="BA617">
        <v>1.0091674306924699E-2</v>
      </c>
      <c r="BB617">
        <v>6.7967570568333397E-3</v>
      </c>
      <c r="BC617">
        <v>9.1418411100098393E-3</v>
      </c>
      <c r="BI617" s="2" t="s">
        <v>1614</v>
      </c>
      <c r="BJ617" s="2" t="s">
        <v>2612</v>
      </c>
      <c r="BM617">
        <f t="shared" si="126"/>
        <v>4.6319731446772903E-3</v>
      </c>
      <c r="BN617">
        <f t="shared" si="127"/>
        <v>1.1257594329763501E-3</v>
      </c>
      <c r="BO617">
        <f t="shared" si="128"/>
        <v>1.1257594329783798E-3</v>
      </c>
      <c r="BP617">
        <f t="shared" si="129"/>
        <v>4.0772276298550701E-3</v>
      </c>
      <c r="BQ617">
        <f t="shared" si="130"/>
        <v>6.2593956548311104E-3</v>
      </c>
      <c r="BR617">
        <f t="shared" si="131"/>
        <v>1.4181862779356702E-3</v>
      </c>
      <c r="BS617">
        <f t="shared" si="132"/>
        <v>1.6523863296221001E-3</v>
      </c>
      <c r="BU617">
        <f t="shared" si="133"/>
        <v>-6.1971568855337198E-3</v>
      </c>
      <c r="BV617">
        <f t="shared" si="134"/>
        <v>6.9271791134628991E-4</v>
      </c>
      <c r="BW617">
        <f t="shared" si="135"/>
        <v>3.6901905142716629E-15</v>
      </c>
      <c r="BX617">
        <f t="shared" si="136"/>
        <v>-2.1779009256480105E-3</v>
      </c>
      <c r="BY617">
        <f t="shared" si="137"/>
        <v>-1.3964523981613297E-16</v>
      </c>
      <c r="BZ617">
        <f t="shared" si="138"/>
        <v>-8.5568848307480093E-5</v>
      </c>
      <c r="CA617">
        <f t="shared" si="139"/>
        <v>-2.3450840531764995E-3</v>
      </c>
    </row>
    <row r="618" spans="1:79" ht="15" customHeight="1" x14ac:dyDescent="0.25">
      <c r="B618" s="2" t="s">
        <v>616</v>
      </c>
      <c r="C618" s="2" t="s">
        <v>1615</v>
      </c>
      <c r="D618" s="2" t="s">
        <v>2613</v>
      </c>
      <c r="G618">
        <v>8.4543185007670708E-3</v>
      </c>
      <c r="H618" t="s">
        <v>3621</v>
      </c>
      <c r="I618">
        <v>7.9493646973395598E-3</v>
      </c>
      <c r="J618">
        <v>1.00195022416235E-2</v>
      </c>
      <c r="K618">
        <v>3.8223453560897801E-3</v>
      </c>
      <c r="L618">
        <v>1.00195022416235E-2</v>
      </c>
      <c r="N618">
        <v>3.59904172221635E-3</v>
      </c>
      <c r="O618" t="s">
        <v>3621</v>
      </c>
      <c r="P618">
        <v>3.10707758245302E-3</v>
      </c>
      <c r="Q618">
        <v>3.7833230217217302E-3</v>
      </c>
      <c r="R618">
        <v>2.4732822892399998E-3</v>
      </c>
      <c r="S618">
        <v>1.7805643778937099E-3</v>
      </c>
      <c r="V618">
        <v>3.59904172221635E-3</v>
      </c>
      <c r="W618" t="s">
        <v>3621</v>
      </c>
      <c r="X618">
        <v>3.5630443904863499E-3</v>
      </c>
      <c r="Y618">
        <v>4.2972793722327804E-3</v>
      </c>
      <c r="Z618">
        <v>2.4732822892379702E-3</v>
      </c>
      <c r="AA618">
        <v>2.47328228923428E-3</v>
      </c>
      <c r="AC618">
        <v>5.6563533192721298E-3</v>
      </c>
      <c r="AD618" t="s">
        <v>3621</v>
      </c>
      <c r="AE618">
        <v>5.5997805689397004E-3</v>
      </c>
      <c r="AF618">
        <v>1.5791256894170599E-3</v>
      </c>
      <c r="AG618">
        <v>1.5791256894170599E-3</v>
      </c>
      <c r="AH618">
        <v>3.7570266150650702E-3</v>
      </c>
      <c r="AJ618">
        <v>1.13183821555382E-2</v>
      </c>
      <c r="AK618" t="s">
        <v>3621</v>
      </c>
      <c r="AL618">
        <v>1.12051959421169E-2</v>
      </c>
      <c r="AM618">
        <v>5.0589865007070901E-3</v>
      </c>
      <c r="AN618">
        <v>5.0589865007070901E-3</v>
      </c>
      <c r="AO618">
        <v>5.0589865007072297E-3</v>
      </c>
      <c r="AQ618">
        <v>2.7899606291071602E-3</v>
      </c>
      <c r="AR618" t="s">
        <v>3621</v>
      </c>
      <c r="AS618">
        <v>2.7620492138108101E-3</v>
      </c>
      <c r="AT618">
        <v>1.37177435117149E-3</v>
      </c>
      <c r="AU618">
        <v>1.37177435117149E-3</v>
      </c>
      <c r="AV618">
        <v>1.4573431994789701E-3</v>
      </c>
      <c r="AX618">
        <v>8.4491433864554398E-3</v>
      </c>
      <c r="AY618" t="s">
        <v>3621</v>
      </c>
      <c r="AZ618">
        <v>8.3646471848692495E-3</v>
      </c>
      <c r="BA618">
        <v>1.0091674306924699E-2</v>
      </c>
      <c r="BB618">
        <v>6.7967570568333397E-3</v>
      </c>
      <c r="BC618">
        <v>9.1418411100098393E-3</v>
      </c>
      <c r="BI618" s="2" t="s">
        <v>1615</v>
      </c>
      <c r="BJ618" s="2" t="s">
        <v>2613</v>
      </c>
      <c r="BM618">
        <f t="shared" si="126"/>
        <v>4.6319731446772903E-3</v>
      </c>
      <c r="BN618">
        <f t="shared" si="127"/>
        <v>1.1257594329763501E-3</v>
      </c>
      <c r="BO618">
        <f t="shared" si="128"/>
        <v>1.1257594329783798E-3</v>
      </c>
      <c r="BP618">
        <f t="shared" si="129"/>
        <v>4.0772276298550701E-3</v>
      </c>
      <c r="BQ618">
        <f t="shared" si="130"/>
        <v>6.2593956548311104E-3</v>
      </c>
      <c r="BR618">
        <f t="shared" si="131"/>
        <v>1.4181862779356702E-3</v>
      </c>
      <c r="BS618">
        <f t="shared" si="132"/>
        <v>1.6523863296221001E-3</v>
      </c>
      <c r="BU618">
        <f t="shared" si="133"/>
        <v>-6.1971568855337198E-3</v>
      </c>
      <c r="BV618">
        <f t="shared" si="134"/>
        <v>6.9271791134628991E-4</v>
      </c>
      <c r="BW618">
        <f t="shared" si="135"/>
        <v>3.6901905142716629E-15</v>
      </c>
      <c r="BX618">
        <f t="shared" si="136"/>
        <v>-2.1779009256480105E-3</v>
      </c>
      <c r="BY618">
        <f t="shared" si="137"/>
        <v>-1.3964523981613297E-16</v>
      </c>
      <c r="BZ618">
        <f t="shared" si="138"/>
        <v>-8.5568848307480093E-5</v>
      </c>
      <c r="CA618">
        <f t="shared" si="139"/>
        <v>-2.3450840531764995E-3</v>
      </c>
    </row>
    <row r="619" spans="1:79" ht="15" customHeight="1" x14ac:dyDescent="0.25">
      <c r="B619" s="2" t="s">
        <v>617</v>
      </c>
      <c r="C619" s="2" t="s">
        <v>1616</v>
      </c>
      <c r="D619" s="2" t="s">
        <v>2614</v>
      </c>
      <c r="G619">
        <v>8.4543185007670708E-3</v>
      </c>
      <c r="H619" t="s">
        <v>3622</v>
      </c>
      <c r="I619">
        <v>7.9493646973395598E-3</v>
      </c>
      <c r="J619">
        <v>1.00195022416235E-2</v>
      </c>
      <c r="K619">
        <v>3.8223453560897801E-3</v>
      </c>
      <c r="L619">
        <v>1.00195022416235E-2</v>
      </c>
      <c r="N619">
        <v>3.59904172221635E-3</v>
      </c>
      <c r="O619" t="s">
        <v>3622</v>
      </c>
      <c r="P619">
        <v>3.10707758245302E-3</v>
      </c>
      <c r="Q619">
        <v>3.7833230217217302E-3</v>
      </c>
      <c r="R619">
        <v>2.4732822892399998E-3</v>
      </c>
      <c r="S619">
        <v>1.7805643778937099E-3</v>
      </c>
      <c r="V619">
        <v>3.59904172221635E-3</v>
      </c>
      <c r="W619" t="s">
        <v>3622</v>
      </c>
      <c r="X619">
        <v>3.5630443904863499E-3</v>
      </c>
      <c r="Y619">
        <v>4.2972793722327804E-3</v>
      </c>
      <c r="Z619">
        <v>2.4732822892379702E-3</v>
      </c>
      <c r="AA619">
        <v>2.47328228923428E-3</v>
      </c>
      <c r="AC619">
        <v>5.6563533192721298E-3</v>
      </c>
      <c r="AD619" t="s">
        <v>3622</v>
      </c>
      <c r="AE619">
        <v>5.5997805689397004E-3</v>
      </c>
      <c r="AF619">
        <v>1.5791256894170599E-3</v>
      </c>
      <c r="AG619">
        <v>1.5791256894170599E-3</v>
      </c>
      <c r="AH619">
        <v>3.7570266150650702E-3</v>
      </c>
      <c r="AJ619">
        <v>1.13183821555382E-2</v>
      </c>
      <c r="AK619" t="s">
        <v>3622</v>
      </c>
      <c r="AL619">
        <v>1.12051959421169E-2</v>
      </c>
      <c r="AM619">
        <v>5.0589865007070901E-3</v>
      </c>
      <c r="AN619">
        <v>5.0589865007070901E-3</v>
      </c>
      <c r="AO619">
        <v>5.0589865007072297E-3</v>
      </c>
      <c r="AQ619">
        <v>2.7899606291071602E-3</v>
      </c>
      <c r="AR619" t="s">
        <v>3622</v>
      </c>
      <c r="AS619">
        <v>2.7620492138108101E-3</v>
      </c>
      <c r="AT619">
        <v>1.37177435117149E-3</v>
      </c>
      <c r="AU619">
        <v>1.37177435117149E-3</v>
      </c>
      <c r="AV619">
        <v>1.4573431994789701E-3</v>
      </c>
      <c r="AX619">
        <v>8.4491433864554398E-3</v>
      </c>
      <c r="AY619" t="s">
        <v>3622</v>
      </c>
      <c r="AZ619">
        <v>8.3646471848692495E-3</v>
      </c>
      <c r="BA619">
        <v>1.0091674306924699E-2</v>
      </c>
      <c r="BB619">
        <v>6.7967570568333397E-3</v>
      </c>
      <c r="BC619">
        <v>9.1418411100098393E-3</v>
      </c>
      <c r="BI619" s="2" t="s">
        <v>1616</v>
      </c>
      <c r="BJ619" s="2" t="s">
        <v>2614</v>
      </c>
      <c r="BM619">
        <f t="shared" si="126"/>
        <v>4.6319731446772903E-3</v>
      </c>
      <c r="BN619">
        <f t="shared" si="127"/>
        <v>1.1257594329763501E-3</v>
      </c>
      <c r="BO619">
        <f t="shared" si="128"/>
        <v>1.1257594329783798E-3</v>
      </c>
      <c r="BP619">
        <f t="shared" si="129"/>
        <v>4.0772276298550701E-3</v>
      </c>
      <c r="BQ619">
        <f t="shared" si="130"/>
        <v>6.2593956548311104E-3</v>
      </c>
      <c r="BR619">
        <f t="shared" si="131"/>
        <v>1.4181862779356702E-3</v>
      </c>
      <c r="BS619">
        <f t="shared" si="132"/>
        <v>1.6523863296221001E-3</v>
      </c>
      <c r="BU619">
        <f t="shared" si="133"/>
        <v>-6.1971568855337198E-3</v>
      </c>
      <c r="BV619">
        <f t="shared" si="134"/>
        <v>6.9271791134628991E-4</v>
      </c>
      <c r="BW619">
        <f t="shared" si="135"/>
        <v>3.6901905142716629E-15</v>
      </c>
      <c r="BX619">
        <f t="shared" si="136"/>
        <v>-2.1779009256480105E-3</v>
      </c>
      <c r="BY619">
        <f t="shared" si="137"/>
        <v>-1.3964523981613297E-16</v>
      </c>
      <c r="BZ619">
        <f t="shared" si="138"/>
        <v>-8.5568848307480093E-5</v>
      </c>
      <c r="CA619">
        <f t="shared" si="139"/>
        <v>-2.3450840531764995E-3</v>
      </c>
    </row>
    <row r="620" spans="1:79" ht="15" customHeight="1" x14ac:dyDescent="0.25">
      <c r="B620" s="2" t="s">
        <v>618</v>
      </c>
      <c r="C620" s="2" t="s">
        <v>1617</v>
      </c>
      <c r="D620" s="2" t="s">
        <v>2615</v>
      </c>
      <c r="G620">
        <v>8.4543185007670708E-3</v>
      </c>
      <c r="H620" t="s">
        <v>3623</v>
      </c>
      <c r="I620">
        <v>7.9493646973395598E-3</v>
      </c>
      <c r="J620">
        <v>1.00195022416235E-2</v>
      </c>
      <c r="K620">
        <v>3.8223453560897801E-3</v>
      </c>
      <c r="L620">
        <v>1.00195022416235E-2</v>
      </c>
      <c r="N620">
        <v>3.59904172221635E-3</v>
      </c>
      <c r="O620" t="s">
        <v>3623</v>
      </c>
      <c r="P620">
        <v>3.10707758245302E-3</v>
      </c>
      <c r="Q620">
        <v>3.7833230217217302E-3</v>
      </c>
      <c r="R620">
        <v>2.4732822892399998E-3</v>
      </c>
      <c r="S620">
        <v>1.7805643778937099E-3</v>
      </c>
      <c r="V620">
        <v>3.59904172221635E-3</v>
      </c>
      <c r="W620" t="s">
        <v>3623</v>
      </c>
      <c r="X620">
        <v>3.5630443904863499E-3</v>
      </c>
      <c r="Y620">
        <v>4.2972793722327804E-3</v>
      </c>
      <c r="Z620">
        <v>2.4732822892379702E-3</v>
      </c>
      <c r="AA620">
        <v>2.47328228923428E-3</v>
      </c>
      <c r="AC620">
        <v>5.6563533192721298E-3</v>
      </c>
      <c r="AD620" t="s">
        <v>3623</v>
      </c>
      <c r="AE620">
        <v>5.5997805689397004E-3</v>
      </c>
      <c r="AF620">
        <v>1.5791256894170599E-3</v>
      </c>
      <c r="AG620">
        <v>1.5791256894170599E-3</v>
      </c>
      <c r="AH620">
        <v>3.7570266150650702E-3</v>
      </c>
      <c r="AJ620">
        <v>1.13183821555382E-2</v>
      </c>
      <c r="AK620" t="s">
        <v>3623</v>
      </c>
      <c r="AL620">
        <v>1.12051959421169E-2</v>
      </c>
      <c r="AM620">
        <v>5.0589865007070901E-3</v>
      </c>
      <c r="AN620">
        <v>5.0589865007070901E-3</v>
      </c>
      <c r="AO620">
        <v>5.0589865007072297E-3</v>
      </c>
      <c r="AQ620">
        <v>2.7899606291071602E-3</v>
      </c>
      <c r="AR620" t="s">
        <v>3623</v>
      </c>
      <c r="AS620">
        <v>2.7620492138108101E-3</v>
      </c>
      <c r="AT620">
        <v>1.37177435117149E-3</v>
      </c>
      <c r="AU620">
        <v>1.37177435117149E-3</v>
      </c>
      <c r="AV620">
        <v>1.4573431994789701E-3</v>
      </c>
      <c r="AX620">
        <v>8.4491433864554398E-3</v>
      </c>
      <c r="AY620" t="s">
        <v>3623</v>
      </c>
      <c r="AZ620">
        <v>8.3646471848692495E-3</v>
      </c>
      <c r="BA620">
        <v>1.0091674306924699E-2</v>
      </c>
      <c r="BB620">
        <v>6.7967570568333397E-3</v>
      </c>
      <c r="BC620">
        <v>9.1418411100098393E-3</v>
      </c>
      <c r="BI620" s="2" t="s">
        <v>1617</v>
      </c>
      <c r="BJ620" s="2" t="s">
        <v>2615</v>
      </c>
      <c r="BM620">
        <f t="shared" si="126"/>
        <v>4.6319731446772903E-3</v>
      </c>
      <c r="BN620">
        <f t="shared" si="127"/>
        <v>1.1257594329763501E-3</v>
      </c>
      <c r="BO620">
        <f t="shared" si="128"/>
        <v>1.1257594329783798E-3</v>
      </c>
      <c r="BP620">
        <f t="shared" si="129"/>
        <v>4.0772276298550701E-3</v>
      </c>
      <c r="BQ620">
        <f t="shared" si="130"/>
        <v>6.2593956548311104E-3</v>
      </c>
      <c r="BR620">
        <f t="shared" si="131"/>
        <v>1.4181862779356702E-3</v>
      </c>
      <c r="BS620">
        <f t="shared" si="132"/>
        <v>1.6523863296221001E-3</v>
      </c>
      <c r="BU620">
        <f t="shared" si="133"/>
        <v>-6.1971568855337198E-3</v>
      </c>
      <c r="BV620">
        <f t="shared" si="134"/>
        <v>6.9271791134628991E-4</v>
      </c>
      <c r="BW620">
        <f t="shared" si="135"/>
        <v>3.6901905142716629E-15</v>
      </c>
      <c r="BX620">
        <f t="shared" si="136"/>
        <v>-2.1779009256480105E-3</v>
      </c>
      <c r="BY620">
        <f t="shared" si="137"/>
        <v>-1.3964523981613297E-16</v>
      </c>
      <c r="BZ620">
        <f t="shared" si="138"/>
        <v>-8.5568848307480093E-5</v>
      </c>
      <c r="CA620">
        <f t="shared" si="139"/>
        <v>-2.3450840531764995E-3</v>
      </c>
    </row>
    <row r="621" spans="1:79" ht="15" customHeight="1" x14ac:dyDescent="0.25">
      <c r="B621" s="2" t="s">
        <v>619</v>
      </c>
      <c r="C621" s="2" t="s">
        <v>1618</v>
      </c>
      <c r="D621" s="2" t="s">
        <v>2616</v>
      </c>
      <c r="G621">
        <v>0</v>
      </c>
      <c r="H621" t="s">
        <v>3624</v>
      </c>
      <c r="I621">
        <v>0</v>
      </c>
      <c r="J621">
        <v>0</v>
      </c>
      <c r="K621">
        <v>0</v>
      </c>
      <c r="L621">
        <v>0</v>
      </c>
      <c r="N621">
        <v>0</v>
      </c>
      <c r="O621" t="s">
        <v>3624</v>
      </c>
      <c r="P621">
        <v>0</v>
      </c>
      <c r="Q621">
        <v>3.7768895803653299E-3</v>
      </c>
      <c r="R621">
        <v>0</v>
      </c>
      <c r="S621">
        <v>1.7805643778937099E-3</v>
      </c>
      <c r="V621">
        <v>0</v>
      </c>
      <c r="W621" t="s">
        <v>3624</v>
      </c>
      <c r="X621">
        <v>0</v>
      </c>
      <c r="Y621">
        <v>0</v>
      </c>
      <c r="Z621">
        <v>0</v>
      </c>
      <c r="AA621">
        <v>0</v>
      </c>
      <c r="AC621">
        <v>0</v>
      </c>
      <c r="AD621" t="s">
        <v>3624</v>
      </c>
      <c r="AE621">
        <v>0</v>
      </c>
      <c r="AF621">
        <v>1.5791256894170599E-3</v>
      </c>
      <c r="AG621">
        <v>1.5791256894170599E-3</v>
      </c>
      <c r="AH621">
        <v>0</v>
      </c>
      <c r="AJ621">
        <v>0</v>
      </c>
      <c r="AK621" t="s">
        <v>3624</v>
      </c>
      <c r="AL621">
        <v>0</v>
      </c>
      <c r="AM621">
        <v>0</v>
      </c>
      <c r="AN621">
        <v>0</v>
      </c>
      <c r="AO621">
        <v>0</v>
      </c>
      <c r="AQ621">
        <v>0</v>
      </c>
      <c r="AR621" t="s">
        <v>3624</v>
      </c>
      <c r="AS621">
        <v>0</v>
      </c>
      <c r="AT621">
        <v>0</v>
      </c>
      <c r="AU621">
        <v>0</v>
      </c>
      <c r="AV621">
        <v>0</v>
      </c>
      <c r="AX621">
        <v>0</v>
      </c>
      <c r="AY621" t="s">
        <v>3624</v>
      </c>
      <c r="AZ621">
        <v>0</v>
      </c>
      <c r="BA621">
        <v>0</v>
      </c>
      <c r="BB621">
        <v>0</v>
      </c>
      <c r="BC621">
        <v>0</v>
      </c>
      <c r="BI621" s="2" t="s">
        <v>1618</v>
      </c>
      <c r="BJ621" s="2" t="s">
        <v>2616</v>
      </c>
      <c r="BM621">
        <f t="shared" si="126"/>
        <v>0</v>
      </c>
      <c r="BN621">
        <f t="shared" si="127"/>
        <v>0</v>
      </c>
      <c r="BO621">
        <f t="shared" si="128"/>
        <v>0</v>
      </c>
      <c r="BP621">
        <f t="shared" si="129"/>
        <v>-1.5791256894170599E-3</v>
      </c>
      <c r="BQ621">
        <f t="shared" si="130"/>
        <v>0</v>
      </c>
      <c r="BR621">
        <f t="shared" si="131"/>
        <v>0</v>
      </c>
      <c r="BS621">
        <f t="shared" si="132"/>
        <v>0</v>
      </c>
      <c r="BU621">
        <f t="shared" si="133"/>
        <v>0</v>
      </c>
      <c r="BV621">
        <f t="shared" si="134"/>
        <v>-1.7805643778937099E-3</v>
      </c>
      <c r="BW621">
        <f t="shared" si="135"/>
        <v>0</v>
      </c>
      <c r="BX621">
        <f t="shared" si="136"/>
        <v>1.5791256894170599E-3</v>
      </c>
      <c r="BY621">
        <f t="shared" si="137"/>
        <v>0</v>
      </c>
      <c r="BZ621">
        <f t="shared" si="138"/>
        <v>0</v>
      </c>
      <c r="CA621">
        <f t="shared" si="139"/>
        <v>0</v>
      </c>
    </row>
    <row r="622" spans="1:79" ht="15" customHeight="1" x14ac:dyDescent="0.25">
      <c r="B622" s="2" t="s">
        <v>620</v>
      </c>
      <c r="C622" s="2" t="s">
        <v>1619</v>
      </c>
      <c r="D622" s="2" t="s">
        <v>2617</v>
      </c>
      <c r="G622">
        <v>8.4543185007670708E-3</v>
      </c>
      <c r="H622" t="s">
        <v>620</v>
      </c>
      <c r="I622">
        <v>7.9493646973395598E-3</v>
      </c>
      <c r="J622">
        <v>1.00195022416443E-2</v>
      </c>
      <c r="K622">
        <v>3.8223453560897801E-3</v>
      </c>
      <c r="L622">
        <v>1.00195022416443E-2</v>
      </c>
      <c r="N622">
        <v>3.59904172221635E-3</v>
      </c>
      <c r="O622" t="s">
        <v>620</v>
      </c>
      <c r="P622">
        <v>0</v>
      </c>
      <c r="Q622">
        <v>3.7833230216836999E-3</v>
      </c>
      <c r="R622">
        <v>2.4732822892399998E-3</v>
      </c>
      <c r="S622">
        <v>0</v>
      </c>
      <c r="V622">
        <v>3.59904172221635E-3</v>
      </c>
      <c r="W622" t="s">
        <v>620</v>
      </c>
      <c r="X622">
        <v>3.5630443904863499E-3</v>
      </c>
      <c r="Y622">
        <v>4.2972793721210104E-3</v>
      </c>
      <c r="Z622">
        <v>2.4732822892379702E-3</v>
      </c>
      <c r="AA622">
        <v>2.47328228923428E-3</v>
      </c>
      <c r="AC622">
        <v>5.6563533192721298E-3</v>
      </c>
      <c r="AD622" t="s">
        <v>620</v>
      </c>
      <c r="AE622">
        <v>5.5997805689397004E-3</v>
      </c>
      <c r="AF622">
        <v>0</v>
      </c>
      <c r="AG622">
        <v>0</v>
      </c>
      <c r="AH622">
        <v>3.7570266150650702E-3</v>
      </c>
      <c r="AJ622">
        <v>1.13183821555382E-2</v>
      </c>
      <c r="AK622" t="s">
        <v>620</v>
      </c>
      <c r="AL622">
        <v>1.12051959421169E-2</v>
      </c>
      <c r="AM622">
        <v>5.0589865007070901E-3</v>
      </c>
      <c r="AN622">
        <v>5.0589865007070901E-3</v>
      </c>
      <c r="AO622">
        <v>5.0589865007072297E-3</v>
      </c>
      <c r="AQ622">
        <v>2.7899606291071602E-3</v>
      </c>
      <c r="AR622" t="s">
        <v>620</v>
      </c>
      <c r="AS622">
        <v>2.7620492138108101E-3</v>
      </c>
      <c r="AT622">
        <v>1.37177435117149E-3</v>
      </c>
      <c r="AU622">
        <v>1.37177435117149E-3</v>
      </c>
      <c r="AV622">
        <v>1.4573431994789701E-3</v>
      </c>
      <c r="AX622">
        <v>8.4491433864554398E-3</v>
      </c>
      <c r="AY622" t="s">
        <v>620</v>
      </c>
      <c r="AZ622">
        <v>8.3646471848692495E-3</v>
      </c>
      <c r="BA622">
        <v>1.0091674306900099E-2</v>
      </c>
      <c r="BB622">
        <v>6.7967570568333397E-3</v>
      </c>
      <c r="BC622">
        <v>9.1418411100098393E-3</v>
      </c>
      <c r="BI622" s="2" t="s">
        <v>1619</v>
      </c>
      <c r="BJ622" s="2" t="s">
        <v>2617</v>
      </c>
      <c r="BM622">
        <f t="shared" si="126"/>
        <v>4.6319731446772903E-3</v>
      </c>
      <c r="BN622">
        <f t="shared" si="127"/>
        <v>1.1257594329763501E-3</v>
      </c>
      <c r="BO622">
        <f t="shared" si="128"/>
        <v>1.1257594329783798E-3</v>
      </c>
      <c r="BP622">
        <f t="shared" si="129"/>
        <v>5.6563533192721298E-3</v>
      </c>
      <c r="BQ622">
        <f t="shared" si="130"/>
        <v>6.2593956548311104E-3</v>
      </c>
      <c r="BR622">
        <f t="shared" si="131"/>
        <v>1.4181862779356702E-3</v>
      </c>
      <c r="BS622">
        <f t="shared" si="132"/>
        <v>1.6523863296221001E-3</v>
      </c>
      <c r="BU622">
        <f t="shared" si="133"/>
        <v>-6.1971568855545191E-3</v>
      </c>
      <c r="BV622">
        <f t="shared" si="134"/>
        <v>2.4732822892399998E-3</v>
      </c>
      <c r="BW622">
        <f t="shared" si="135"/>
        <v>3.6901905142716629E-15</v>
      </c>
      <c r="BX622">
        <f t="shared" si="136"/>
        <v>-3.7570266150650702E-3</v>
      </c>
      <c r="BY622">
        <f t="shared" si="137"/>
        <v>-1.3964523981613297E-16</v>
      </c>
      <c r="BZ622">
        <f t="shared" si="138"/>
        <v>-8.5568848307480093E-5</v>
      </c>
      <c r="CA622">
        <f t="shared" si="139"/>
        <v>-2.3450840531764995E-3</v>
      </c>
    </row>
    <row r="623" spans="1:79" ht="15" customHeight="1" x14ac:dyDescent="0.25">
      <c r="B623" s="2" t="s">
        <v>621</v>
      </c>
      <c r="C623" s="2" t="s">
        <v>1620</v>
      </c>
      <c r="D623" s="2" t="s">
        <v>2618</v>
      </c>
      <c r="G623">
        <v>8.4543185007670708E-3</v>
      </c>
      <c r="H623" t="s">
        <v>3625</v>
      </c>
      <c r="I623">
        <v>7.9493646973395598E-3</v>
      </c>
      <c r="J623">
        <v>1.00195022419661E-2</v>
      </c>
      <c r="K623">
        <v>3.8223453560897801E-3</v>
      </c>
      <c r="L623">
        <v>1.00195022419661E-2</v>
      </c>
      <c r="N623">
        <v>3.59904172221635E-3</v>
      </c>
      <c r="O623" t="s">
        <v>3625</v>
      </c>
      <c r="P623">
        <v>3.10707758245302E-3</v>
      </c>
      <c r="Q623">
        <v>3.78332302182194E-3</v>
      </c>
      <c r="R623">
        <v>2.4732822892399998E-3</v>
      </c>
      <c r="S623">
        <v>1.7805643778937099E-3</v>
      </c>
      <c r="V623">
        <v>3.59904172221635E-3</v>
      </c>
      <c r="W623" t="s">
        <v>3625</v>
      </c>
      <c r="X623">
        <v>3.5630443904863499E-3</v>
      </c>
      <c r="Y623">
        <v>4.2972793720699497E-3</v>
      </c>
      <c r="Z623">
        <v>2.4732822892379702E-3</v>
      </c>
      <c r="AA623">
        <v>2.47328228923428E-3</v>
      </c>
      <c r="AC623">
        <v>5.6563533192721298E-3</v>
      </c>
      <c r="AD623" t="s">
        <v>3625</v>
      </c>
      <c r="AE623">
        <v>5.5997805689397004E-3</v>
      </c>
      <c r="AF623">
        <v>1.5791256894170599E-3</v>
      </c>
      <c r="AG623">
        <v>1.5791256894170599E-3</v>
      </c>
      <c r="AH623">
        <v>3.7570266150650702E-3</v>
      </c>
      <c r="AJ623">
        <v>1.13183821555382E-2</v>
      </c>
      <c r="AK623" t="s">
        <v>3625</v>
      </c>
      <c r="AL623">
        <v>1.12051959421169E-2</v>
      </c>
      <c r="AM623">
        <v>5.0589865007070901E-3</v>
      </c>
      <c r="AN623">
        <v>5.0589865007070901E-3</v>
      </c>
      <c r="AO623">
        <v>5.0589865007072297E-3</v>
      </c>
      <c r="AQ623">
        <v>2.7899606291071602E-3</v>
      </c>
      <c r="AR623" t="s">
        <v>3625</v>
      </c>
      <c r="AS623">
        <v>2.7620492138108101E-3</v>
      </c>
      <c r="AT623">
        <v>1.37177435117149E-3</v>
      </c>
      <c r="AU623">
        <v>1.37177435117149E-3</v>
      </c>
      <c r="AV623">
        <v>1.4573431994789701E-3</v>
      </c>
      <c r="AX623">
        <v>8.4491433864554398E-3</v>
      </c>
      <c r="AY623" t="s">
        <v>3625</v>
      </c>
      <c r="AZ623">
        <v>8.3646471848692495E-3</v>
      </c>
      <c r="BA623">
        <v>1.00916743069231E-2</v>
      </c>
      <c r="BB623">
        <v>6.7967570568333397E-3</v>
      </c>
      <c r="BC623">
        <v>9.1418411100098393E-3</v>
      </c>
      <c r="BI623" s="2" t="s">
        <v>1620</v>
      </c>
      <c r="BJ623" s="2" t="s">
        <v>2618</v>
      </c>
      <c r="BM623">
        <f t="shared" si="126"/>
        <v>4.6319731446772903E-3</v>
      </c>
      <c r="BN623">
        <f t="shared" si="127"/>
        <v>1.1257594329763501E-3</v>
      </c>
      <c r="BO623">
        <f t="shared" si="128"/>
        <v>1.1257594329783798E-3</v>
      </c>
      <c r="BP623">
        <f t="shared" si="129"/>
        <v>4.0772276298550701E-3</v>
      </c>
      <c r="BQ623">
        <f t="shared" si="130"/>
        <v>6.2593956548311104E-3</v>
      </c>
      <c r="BR623">
        <f t="shared" si="131"/>
        <v>1.4181862779356702E-3</v>
      </c>
      <c r="BS623">
        <f t="shared" si="132"/>
        <v>1.6523863296221001E-3</v>
      </c>
      <c r="BU623">
        <f t="shared" si="133"/>
        <v>-6.197156885876319E-3</v>
      </c>
      <c r="BV623">
        <f t="shared" si="134"/>
        <v>6.9271791134628991E-4</v>
      </c>
      <c r="BW623">
        <f t="shared" si="135"/>
        <v>3.6901905142716629E-15</v>
      </c>
      <c r="BX623">
        <f t="shared" si="136"/>
        <v>-2.1779009256480105E-3</v>
      </c>
      <c r="BY623">
        <f t="shared" si="137"/>
        <v>-1.3964523981613297E-16</v>
      </c>
      <c r="BZ623">
        <f t="shared" si="138"/>
        <v>-8.5568848307480093E-5</v>
      </c>
      <c r="CA623">
        <f t="shared" si="139"/>
        <v>-2.3450840531764995E-3</v>
      </c>
    </row>
    <row r="624" spans="1:79" ht="15" customHeight="1" x14ac:dyDescent="0.25">
      <c r="B624" s="2" t="s">
        <v>622</v>
      </c>
      <c r="C624" s="2" t="s">
        <v>1621</v>
      </c>
      <c r="D624" s="2" t="s">
        <v>2619</v>
      </c>
      <c r="G624">
        <v>0</v>
      </c>
      <c r="H624" t="s">
        <v>622</v>
      </c>
      <c r="I624">
        <v>0</v>
      </c>
      <c r="J624">
        <v>2.0701375442734502E-3</v>
      </c>
      <c r="K624">
        <v>0</v>
      </c>
      <c r="L624">
        <v>2.0701375442734502E-3</v>
      </c>
      <c r="N624">
        <v>0</v>
      </c>
      <c r="O624" t="s">
        <v>622</v>
      </c>
      <c r="P624">
        <v>0</v>
      </c>
      <c r="Q624">
        <v>6.7624543927658702E-4</v>
      </c>
      <c r="R624">
        <v>0</v>
      </c>
      <c r="S624">
        <v>0</v>
      </c>
      <c r="V624">
        <v>0</v>
      </c>
      <c r="W624" t="s">
        <v>622</v>
      </c>
      <c r="X624">
        <v>0</v>
      </c>
      <c r="Y624">
        <v>7.3423498161882198E-4</v>
      </c>
      <c r="Z624">
        <v>0</v>
      </c>
      <c r="AA624">
        <v>0</v>
      </c>
      <c r="AC624">
        <v>0</v>
      </c>
      <c r="AD624" t="s">
        <v>622</v>
      </c>
      <c r="AE624">
        <v>0</v>
      </c>
      <c r="AF624">
        <v>0</v>
      </c>
      <c r="AG624">
        <v>0</v>
      </c>
      <c r="AH624">
        <v>0</v>
      </c>
      <c r="AJ624">
        <v>0</v>
      </c>
      <c r="AK624" t="s">
        <v>622</v>
      </c>
      <c r="AL624">
        <v>0</v>
      </c>
      <c r="AM624">
        <v>0</v>
      </c>
      <c r="AN624">
        <v>0</v>
      </c>
      <c r="AO624">
        <v>0</v>
      </c>
      <c r="AQ624">
        <v>0</v>
      </c>
      <c r="AR624" t="s">
        <v>622</v>
      </c>
      <c r="AS624">
        <v>0</v>
      </c>
      <c r="AT624">
        <v>0</v>
      </c>
      <c r="AU624">
        <v>0</v>
      </c>
      <c r="AV624">
        <v>0</v>
      </c>
      <c r="AX624">
        <v>0</v>
      </c>
      <c r="AY624" t="s">
        <v>622</v>
      </c>
      <c r="AZ624">
        <v>0</v>
      </c>
      <c r="BA624">
        <v>1.7270271221668601E-3</v>
      </c>
      <c r="BB624">
        <v>0</v>
      </c>
      <c r="BC624">
        <v>0</v>
      </c>
      <c r="BI624" s="2" t="s">
        <v>1621</v>
      </c>
      <c r="BJ624" s="2" t="s">
        <v>2619</v>
      </c>
      <c r="BM624">
        <f t="shared" si="126"/>
        <v>0</v>
      </c>
      <c r="BN624">
        <f t="shared" si="127"/>
        <v>0</v>
      </c>
      <c r="BO624">
        <f t="shared" si="128"/>
        <v>0</v>
      </c>
      <c r="BP624">
        <f t="shared" si="129"/>
        <v>0</v>
      </c>
      <c r="BQ624">
        <f t="shared" si="130"/>
        <v>0</v>
      </c>
      <c r="BR624">
        <f t="shared" si="131"/>
        <v>0</v>
      </c>
      <c r="BS624">
        <f t="shared" si="132"/>
        <v>0</v>
      </c>
      <c r="BU624">
        <f t="shared" si="133"/>
        <v>-2.0701375442734502E-3</v>
      </c>
      <c r="BV624">
        <f t="shared" si="134"/>
        <v>0</v>
      </c>
      <c r="BW624">
        <f t="shared" si="135"/>
        <v>0</v>
      </c>
      <c r="BX624">
        <f t="shared" si="136"/>
        <v>0</v>
      </c>
      <c r="BY624">
        <f t="shared" si="137"/>
        <v>0</v>
      </c>
      <c r="BZ624">
        <f t="shared" si="138"/>
        <v>0</v>
      </c>
      <c r="CA624">
        <f t="shared" si="139"/>
        <v>0</v>
      </c>
    </row>
    <row r="625" spans="1:79" ht="15" customHeight="1" x14ac:dyDescent="0.25">
      <c r="B625" s="2" t="s">
        <v>623</v>
      </c>
      <c r="C625" s="2" t="s">
        <v>1622</v>
      </c>
      <c r="D625" s="2" t="s">
        <v>2620</v>
      </c>
      <c r="G625">
        <v>0</v>
      </c>
      <c r="H625" t="s">
        <v>3626</v>
      </c>
      <c r="I625">
        <v>0</v>
      </c>
      <c r="J625">
        <v>2.0701375442734502E-3</v>
      </c>
      <c r="K625">
        <v>0</v>
      </c>
      <c r="L625">
        <v>2.0701375442734502E-3</v>
      </c>
      <c r="N625">
        <v>0</v>
      </c>
      <c r="O625" t="s">
        <v>3626</v>
      </c>
      <c r="P625">
        <v>0</v>
      </c>
      <c r="Q625">
        <v>6.7624543927658702E-4</v>
      </c>
      <c r="R625">
        <v>0</v>
      </c>
      <c r="S625">
        <v>0</v>
      </c>
      <c r="V625">
        <v>0</v>
      </c>
      <c r="W625" t="s">
        <v>3626</v>
      </c>
      <c r="X625">
        <v>0</v>
      </c>
      <c r="Y625">
        <v>7.3423498161882198E-4</v>
      </c>
      <c r="Z625">
        <v>0</v>
      </c>
      <c r="AA625">
        <v>0</v>
      </c>
      <c r="AC625">
        <v>0</v>
      </c>
      <c r="AD625" t="s">
        <v>3626</v>
      </c>
      <c r="AE625">
        <v>0</v>
      </c>
      <c r="AF625">
        <v>0</v>
      </c>
      <c r="AG625">
        <v>0</v>
      </c>
      <c r="AH625">
        <v>0</v>
      </c>
      <c r="AJ625">
        <v>0</v>
      </c>
      <c r="AK625" t="s">
        <v>3626</v>
      </c>
      <c r="AL625">
        <v>0</v>
      </c>
      <c r="AM625">
        <v>0</v>
      </c>
      <c r="AN625">
        <v>0</v>
      </c>
      <c r="AO625">
        <v>0</v>
      </c>
      <c r="AQ625">
        <v>0</v>
      </c>
      <c r="AR625" t="s">
        <v>3626</v>
      </c>
      <c r="AS625">
        <v>0</v>
      </c>
      <c r="AT625">
        <v>0</v>
      </c>
      <c r="AU625">
        <v>0</v>
      </c>
      <c r="AV625">
        <v>0</v>
      </c>
      <c r="AX625">
        <v>0</v>
      </c>
      <c r="AY625" t="s">
        <v>3626</v>
      </c>
      <c r="AZ625">
        <v>0</v>
      </c>
      <c r="BA625">
        <v>1.7270271221668601E-3</v>
      </c>
      <c r="BB625">
        <v>0</v>
      </c>
      <c r="BC625">
        <v>0</v>
      </c>
      <c r="BI625" s="2" t="s">
        <v>1622</v>
      </c>
      <c r="BJ625" s="2" t="s">
        <v>2620</v>
      </c>
      <c r="BM625">
        <f t="shared" si="126"/>
        <v>0</v>
      </c>
      <c r="BN625">
        <f t="shared" si="127"/>
        <v>0</v>
      </c>
      <c r="BO625">
        <f t="shared" si="128"/>
        <v>0</v>
      </c>
      <c r="BP625">
        <f t="shared" si="129"/>
        <v>0</v>
      </c>
      <c r="BQ625">
        <f t="shared" si="130"/>
        <v>0</v>
      </c>
      <c r="BR625">
        <f t="shared" si="131"/>
        <v>0</v>
      </c>
      <c r="BS625">
        <f t="shared" si="132"/>
        <v>0</v>
      </c>
      <c r="BU625">
        <f t="shared" si="133"/>
        <v>-2.0701375442734502E-3</v>
      </c>
      <c r="BV625">
        <f t="shared" si="134"/>
        <v>0</v>
      </c>
      <c r="BW625">
        <f t="shared" si="135"/>
        <v>0</v>
      </c>
      <c r="BX625">
        <f t="shared" si="136"/>
        <v>0</v>
      </c>
      <c r="BY625">
        <f t="shared" si="137"/>
        <v>0</v>
      </c>
      <c r="BZ625">
        <f t="shared" si="138"/>
        <v>0</v>
      </c>
      <c r="CA625">
        <f t="shared" si="139"/>
        <v>0</v>
      </c>
    </row>
    <row r="626" spans="1:79" ht="15" customHeight="1" x14ac:dyDescent="0.25">
      <c r="B626" s="2" t="s">
        <v>624</v>
      </c>
      <c r="C626" s="2" t="s">
        <v>1623</v>
      </c>
      <c r="D626" s="2" t="s">
        <v>2621</v>
      </c>
      <c r="G626">
        <v>0</v>
      </c>
      <c r="H626" t="s">
        <v>3627</v>
      </c>
      <c r="I626">
        <v>0</v>
      </c>
      <c r="J626">
        <v>0</v>
      </c>
      <c r="K626">
        <v>0</v>
      </c>
      <c r="L626">
        <v>0</v>
      </c>
      <c r="N626">
        <v>0</v>
      </c>
      <c r="O626" t="s">
        <v>3627</v>
      </c>
      <c r="P626">
        <v>0</v>
      </c>
      <c r="Q626">
        <v>0</v>
      </c>
      <c r="R626">
        <v>0</v>
      </c>
      <c r="S626">
        <v>0</v>
      </c>
      <c r="V626">
        <v>0</v>
      </c>
      <c r="W626" t="s">
        <v>3627</v>
      </c>
      <c r="X626">
        <v>0</v>
      </c>
      <c r="Y626">
        <v>0</v>
      </c>
      <c r="Z626">
        <v>0</v>
      </c>
      <c r="AA626">
        <v>0</v>
      </c>
      <c r="AC626">
        <v>0</v>
      </c>
      <c r="AD626" t="s">
        <v>3627</v>
      </c>
      <c r="AE626">
        <v>0</v>
      </c>
      <c r="AF626">
        <v>0</v>
      </c>
      <c r="AG626">
        <v>0</v>
      </c>
      <c r="AH626">
        <v>0</v>
      </c>
      <c r="AJ626">
        <v>0</v>
      </c>
      <c r="AK626" t="s">
        <v>3627</v>
      </c>
      <c r="AL626">
        <v>0</v>
      </c>
      <c r="AM626">
        <v>0</v>
      </c>
      <c r="AN626">
        <v>0</v>
      </c>
      <c r="AO626">
        <v>0</v>
      </c>
      <c r="AQ626">
        <v>0</v>
      </c>
      <c r="AR626" t="s">
        <v>3627</v>
      </c>
      <c r="AS626">
        <v>0</v>
      </c>
      <c r="AT626">
        <v>0</v>
      </c>
      <c r="AU626">
        <v>0</v>
      </c>
      <c r="AV626">
        <v>0</v>
      </c>
      <c r="AX626">
        <v>0</v>
      </c>
      <c r="AY626" t="s">
        <v>3627</v>
      </c>
      <c r="AZ626">
        <v>0</v>
      </c>
      <c r="BA626">
        <v>0</v>
      </c>
      <c r="BB626">
        <v>0</v>
      </c>
      <c r="BC626">
        <v>0</v>
      </c>
      <c r="BI626" s="2" t="s">
        <v>1623</v>
      </c>
      <c r="BJ626" s="2" t="s">
        <v>2621</v>
      </c>
      <c r="BM626">
        <f t="shared" si="126"/>
        <v>0</v>
      </c>
      <c r="BN626">
        <f t="shared" si="127"/>
        <v>0</v>
      </c>
      <c r="BO626">
        <f t="shared" si="128"/>
        <v>0</v>
      </c>
      <c r="BP626">
        <f t="shared" si="129"/>
        <v>0</v>
      </c>
      <c r="BQ626">
        <f t="shared" si="130"/>
        <v>0</v>
      </c>
      <c r="BR626">
        <f t="shared" si="131"/>
        <v>0</v>
      </c>
      <c r="BS626">
        <f t="shared" si="132"/>
        <v>0</v>
      </c>
      <c r="BU626">
        <f t="shared" si="133"/>
        <v>0</v>
      </c>
      <c r="BV626">
        <f t="shared" si="134"/>
        <v>0</v>
      </c>
      <c r="BW626">
        <f t="shared" si="135"/>
        <v>0</v>
      </c>
      <c r="BX626">
        <f t="shared" si="136"/>
        <v>0</v>
      </c>
      <c r="BY626">
        <f t="shared" si="137"/>
        <v>0</v>
      </c>
      <c r="BZ626">
        <f t="shared" si="138"/>
        <v>0</v>
      </c>
      <c r="CA626">
        <f t="shared" si="139"/>
        <v>0</v>
      </c>
    </row>
    <row r="627" spans="1:79" ht="15" customHeight="1" x14ac:dyDescent="0.25">
      <c r="B627" s="2" t="s">
        <v>625</v>
      </c>
      <c r="C627" s="2" t="s">
        <v>1624</v>
      </c>
      <c r="D627" s="2" t="s">
        <v>2622</v>
      </c>
      <c r="G627">
        <v>8.4543185007670708E-3</v>
      </c>
      <c r="H627" t="s">
        <v>3628</v>
      </c>
      <c r="I627">
        <v>7.9493646973395598E-3</v>
      </c>
      <c r="J627">
        <v>1.00195022416235E-2</v>
      </c>
      <c r="K627">
        <v>3.8223453560897801E-3</v>
      </c>
      <c r="L627">
        <v>1.00195022416235E-2</v>
      </c>
      <c r="N627">
        <v>3.59904172221635E-3</v>
      </c>
      <c r="O627" t="s">
        <v>3628</v>
      </c>
      <c r="P627">
        <v>3.10707758245302E-3</v>
      </c>
      <c r="Q627">
        <v>3.7833230217217302E-3</v>
      </c>
      <c r="R627">
        <v>2.4732822892399998E-3</v>
      </c>
      <c r="S627">
        <v>1.7805643778937099E-3</v>
      </c>
      <c r="V627">
        <v>3.59904172221635E-3</v>
      </c>
      <c r="W627" t="s">
        <v>3628</v>
      </c>
      <c r="X627">
        <v>3.5630443904863499E-3</v>
      </c>
      <c r="Y627">
        <v>4.2972793722327804E-3</v>
      </c>
      <c r="Z627">
        <v>2.4732822892379702E-3</v>
      </c>
      <c r="AA627">
        <v>2.47328228923428E-3</v>
      </c>
      <c r="AC627">
        <v>5.6563533192721298E-3</v>
      </c>
      <c r="AD627" t="s">
        <v>3628</v>
      </c>
      <c r="AE627">
        <v>5.5997805689397004E-3</v>
      </c>
      <c r="AF627">
        <v>1.5791256894170599E-3</v>
      </c>
      <c r="AG627">
        <v>1.5791256894170599E-3</v>
      </c>
      <c r="AH627">
        <v>3.7570266150650702E-3</v>
      </c>
      <c r="AJ627">
        <v>1.13183821555382E-2</v>
      </c>
      <c r="AK627" t="s">
        <v>3628</v>
      </c>
      <c r="AL627">
        <v>1.12051959421169E-2</v>
      </c>
      <c r="AM627">
        <v>5.0589865007070901E-3</v>
      </c>
      <c r="AN627">
        <v>5.0589865007070901E-3</v>
      </c>
      <c r="AO627">
        <v>5.0589865007072297E-3</v>
      </c>
      <c r="AQ627">
        <v>2.7899606291071602E-3</v>
      </c>
      <c r="AR627" t="s">
        <v>3628</v>
      </c>
      <c r="AS627">
        <v>2.7620492138108101E-3</v>
      </c>
      <c r="AT627">
        <v>1.37177435117149E-3</v>
      </c>
      <c r="AU627">
        <v>1.37177435117149E-3</v>
      </c>
      <c r="AV627">
        <v>1.4573431994789701E-3</v>
      </c>
      <c r="AX627">
        <v>8.4491433864554398E-3</v>
      </c>
      <c r="AY627" t="s">
        <v>3628</v>
      </c>
      <c r="AZ627">
        <v>8.3646471848692495E-3</v>
      </c>
      <c r="BA627">
        <v>1.0091674306924699E-2</v>
      </c>
      <c r="BB627">
        <v>6.7967570568333397E-3</v>
      </c>
      <c r="BC627">
        <v>9.1418411100098393E-3</v>
      </c>
      <c r="BI627" s="2" t="s">
        <v>1624</v>
      </c>
      <c r="BJ627" s="2" t="s">
        <v>2622</v>
      </c>
      <c r="BM627">
        <f t="shared" si="126"/>
        <v>4.6319731446772903E-3</v>
      </c>
      <c r="BN627">
        <f t="shared" si="127"/>
        <v>1.1257594329763501E-3</v>
      </c>
      <c r="BO627">
        <f t="shared" si="128"/>
        <v>1.1257594329783798E-3</v>
      </c>
      <c r="BP627">
        <f t="shared" si="129"/>
        <v>4.0772276298550701E-3</v>
      </c>
      <c r="BQ627">
        <f t="shared" si="130"/>
        <v>6.2593956548311104E-3</v>
      </c>
      <c r="BR627">
        <f t="shared" si="131"/>
        <v>1.4181862779356702E-3</v>
      </c>
      <c r="BS627">
        <f t="shared" si="132"/>
        <v>1.6523863296221001E-3</v>
      </c>
      <c r="BU627">
        <f t="shared" si="133"/>
        <v>-6.1971568855337198E-3</v>
      </c>
      <c r="BV627">
        <f t="shared" si="134"/>
        <v>6.9271791134628991E-4</v>
      </c>
      <c r="BW627">
        <f t="shared" si="135"/>
        <v>3.6901905142716629E-15</v>
      </c>
      <c r="BX627">
        <f t="shared" si="136"/>
        <v>-2.1779009256480105E-3</v>
      </c>
      <c r="BY627">
        <f t="shared" si="137"/>
        <v>-1.3964523981613297E-16</v>
      </c>
      <c r="BZ627">
        <f t="shared" si="138"/>
        <v>-8.5568848307480093E-5</v>
      </c>
      <c r="CA627">
        <f t="shared" si="139"/>
        <v>-2.3450840531764995E-3</v>
      </c>
    </row>
    <row r="628" spans="1:79" ht="15" customHeight="1" x14ac:dyDescent="0.25">
      <c r="B628" s="2" t="s">
        <v>626</v>
      </c>
      <c r="C628" s="2" t="s">
        <v>1624</v>
      </c>
      <c r="D628" s="2" t="s">
        <v>2623</v>
      </c>
      <c r="G628">
        <v>8.4543185007670708E-3</v>
      </c>
      <c r="H628" t="s">
        <v>3629</v>
      </c>
      <c r="I628">
        <v>7.9493646973395598E-3</v>
      </c>
      <c r="J628">
        <v>1.00195022416235E-2</v>
      </c>
      <c r="K628">
        <v>3.8223453560897801E-3</v>
      </c>
      <c r="L628">
        <v>1.00195022416235E-2</v>
      </c>
      <c r="N628">
        <v>3.59904172221635E-3</v>
      </c>
      <c r="O628" t="s">
        <v>3629</v>
      </c>
      <c r="P628">
        <v>3.10707758245302E-3</v>
      </c>
      <c r="Q628">
        <v>3.7833230217217302E-3</v>
      </c>
      <c r="R628">
        <v>2.4732822892399998E-3</v>
      </c>
      <c r="S628">
        <v>1.7805643778937099E-3</v>
      </c>
      <c r="V628">
        <v>3.59904172221635E-3</v>
      </c>
      <c r="W628" t="s">
        <v>3629</v>
      </c>
      <c r="X628">
        <v>3.5630443904863499E-3</v>
      </c>
      <c r="Y628">
        <v>4.2972793722327804E-3</v>
      </c>
      <c r="Z628">
        <v>2.4732822892379702E-3</v>
      </c>
      <c r="AA628">
        <v>2.47328228923428E-3</v>
      </c>
      <c r="AC628">
        <v>5.6563533192721298E-3</v>
      </c>
      <c r="AD628" t="s">
        <v>3629</v>
      </c>
      <c r="AE628">
        <v>5.5997805689397004E-3</v>
      </c>
      <c r="AF628">
        <v>1.5791256894170599E-3</v>
      </c>
      <c r="AG628">
        <v>1.5791256894170599E-3</v>
      </c>
      <c r="AH628">
        <v>3.7570266150650702E-3</v>
      </c>
      <c r="AJ628">
        <v>1.13183821555382E-2</v>
      </c>
      <c r="AK628" t="s">
        <v>3629</v>
      </c>
      <c r="AL628">
        <v>1.12051959421169E-2</v>
      </c>
      <c r="AM628">
        <v>5.0589865007070901E-3</v>
      </c>
      <c r="AN628">
        <v>5.0589865007070901E-3</v>
      </c>
      <c r="AO628">
        <v>5.0589865007072297E-3</v>
      </c>
      <c r="AQ628">
        <v>2.7899606291071602E-3</v>
      </c>
      <c r="AR628" t="s">
        <v>3629</v>
      </c>
      <c r="AS628">
        <v>2.7620492138108101E-3</v>
      </c>
      <c r="AT628">
        <v>1.37177435117149E-3</v>
      </c>
      <c r="AU628">
        <v>1.37177435117149E-3</v>
      </c>
      <c r="AV628">
        <v>1.4573431994789701E-3</v>
      </c>
      <c r="AX628">
        <v>8.4491433864554398E-3</v>
      </c>
      <c r="AY628" t="s">
        <v>3629</v>
      </c>
      <c r="AZ628">
        <v>8.3646471848692495E-3</v>
      </c>
      <c r="BA628">
        <v>1.0091674306924699E-2</v>
      </c>
      <c r="BB628">
        <v>6.7967570568333397E-3</v>
      </c>
      <c r="BC628">
        <v>9.1418411100098393E-3</v>
      </c>
      <c r="BI628" s="2" t="s">
        <v>1624</v>
      </c>
      <c r="BJ628" s="2" t="s">
        <v>2623</v>
      </c>
      <c r="BM628">
        <f t="shared" si="126"/>
        <v>4.6319731446772903E-3</v>
      </c>
      <c r="BN628">
        <f t="shared" si="127"/>
        <v>1.1257594329763501E-3</v>
      </c>
      <c r="BO628">
        <f t="shared" si="128"/>
        <v>1.1257594329783798E-3</v>
      </c>
      <c r="BP628">
        <f t="shared" si="129"/>
        <v>4.0772276298550701E-3</v>
      </c>
      <c r="BQ628">
        <f t="shared" si="130"/>
        <v>6.2593956548311104E-3</v>
      </c>
      <c r="BR628">
        <f t="shared" si="131"/>
        <v>1.4181862779356702E-3</v>
      </c>
      <c r="BS628">
        <f t="shared" si="132"/>
        <v>1.6523863296221001E-3</v>
      </c>
      <c r="BU628">
        <f t="shared" si="133"/>
        <v>-6.1971568855337198E-3</v>
      </c>
      <c r="BV628">
        <f t="shared" si="134"/>
        <v>6.9271791134628991E-4</v>
      </c>
      <c r="BW628">
        <f t="shared" si="135"/>
        <v>3.6901905142716629E-15</v>
      </c>
      <c r="BX628">
        <f t="shared" si="136"/>
        <v>-2.1779009256480105E-3</v>
      </c>
      <c r="BY628">
        <f t="shared" si="137"/>
        <v>-1.3964523981613297E-16</v>
      </c>
      <c r="BZ628">
        <f t="shared" si="138"/>
        <v>-8.5568848307480093E-5</v>
      </c>
      <c r="CA628">
        <f t="shared" si="139"/>
        <v>-2.3450840531764995E-3</v>
      </c>
    </row>
    <row r="629" spans="1:79" ht="15" customHeight="1" x14ac:dyDescent="0.25">
      <c r="B629" s="2" t="s">
        <v>627</v>
      </c>
      <c r="C629" s="2" t="s">
        <v>1625</v>
      </c>
      <c r="D629" s="2" t="s">
        <v>2624</v>
      </c>
      <c r="G629">
        <v>8.4543185007670708E-3</v>
      </c>
      <c r="H629" t="s">
        <v>3630</v>
      </c>
      <c r="I629">
        <v>7.9493646973395598E-3</v>
      </c>
      <c r="J629">
        <v>1.00195022419661E-2</v>
      </c>
      <c r="K629">
        <v>3.8223453560897801E-3</v>
      </c>
      <c r="L629">
        <v>1.00195022419661E-2</v>
      </c>
      <c r="N629">
        <v>3.59904172221635E-3</v>
      </c>
      <c r="O629" t="s">
        <v>3630</v>
      </c>
      <c r="P629">
        <v>3.10707758245302E-3</v>
      </c>
      <c r="Q629">
        <v>3.78332302182194E-3</v>
      </c>
      <c r="R629">
        <v>2.4732822892399998E-3</v>
      </c>
      <c r="S629">
        <v>1.7805643778937099E-3</v>
      </c>
      <c r="V629">
        <v>3.59904172221635E-3</v>
      </c>
      <c r="W629" t="s">
        <v>3630</v>
      </c>
      <c r="X629">
        <v>3.5630443904863499E-3</v>
      </c>
      <c r="Y629">
        <v>4.2972793720699497E-3</v>
      </c>
      <c r="Z629">
        <v>2.4732822892379702E-3</v>
      </c>
      <c r="AA629">
        <v>2.47328228923428E-3</v>
      </c>
      <c r="AC629">
        <v>5.6563533192721298E-3</v>
      </c>
      <c r="AD629" t="s">
        <v>3630</v>
      </c>
      <c r="AE629">
        <v>5.5997805689397004E-3</v>
      </c>
      <c r="AF629">
        <v>1.5791256894170599E-3</v>
      </c>
      <c r="AG629">
        <v>1.5791256894170599E-3</v>
      </c>
      <c r="AH629">
        <v>3.7570266150650702E-3</v>
      </c>
      <c r="AJ629">
        <v>1.13183821555382E-2</v>
      </c>
      <c r="AK629" t="s">
        <v>3630</v>
      </c>
      <c r="AL629">
        <v>1.12051959421169E-2</v>
      </c>
      <c r="AM629">
        <v>5.0589865007070901E-3</v>
      </c>
      <c r="AN629">
        <v>5.0589865007070901E-3</v>
      </c>
      <c r="AO629">
        <v>5.0589865007072297E-3</v>
      </c>
      <c r="AQ629">
        <v>2.7899606291071602E-3</v>
      </c>
      <c r="AR629" t="s">
        <v>3630</v>
      </c>
      <c r="AS629">
        <v>2.7620492138108101E-3</v>
      </c>
      <c r="AT629">
        <v>1.37177435117149E-3</v>
      </c>
      <c r="AU629">
        <v>1.37177435117149E-3</v>
      </c>
      <c r="AV629">
        <v>1.4573431994789701E-3</v>
      </c>
      <c r="AX629">
        <v>8.4491433864554398E-3</v>
      </c>
      <c r="AY629" t="s">
        <v>3630</v>
      </c>
      <c r="AZ629">
        <v>8.3646471848692495E-3</v>
      </c>
      <c r="BA629">
        <v>1.00916743069231E-2</v>
      </c>
      <c r="BB629">
        <v>6.7967570568333397E-3</v>
      </c>
      <c r="BC629">
        <v>9.1418411100098393E-3</v>
      </c>
      <c r="BI629" s="2" t="s">
        <v>1625</v>
      </c>
      <c r="BJ629" s="2" t="s">
        <v>2624</v>
      </c>
      <c r="BM629">
        <f t="shared" si="126"/>
        <v>4.6319731446772903E-3</v>
      </c>
      <c r="BN629">
        <f t="shared" si="127"/>
        <v>1.1257594329763501E-3</v>
      </c>
      <c r="BO629">
        <f t="shared" si="128"/>
        <v>1.1257594329783798E-3</v>
      </c>
      <c r="BP629">
        <f t="shared" si="129"/>
        <v>4.0772276298550701E-3</v>
      </c>
      <c r="BQ629">
        <f t="shared" si="130"/>
        <v>6.2593956548311104E-3</v>
      </c>
      <c r="BR629">
        <f t="shared" si="131"/>
        <v>1.4181862779356702E-3</v>
      </c>
      <c r="BS629">
        <f t="shared" si="132"/>
        <v>1.6523863296221001E-3</v>
      </c>
      <c r="BU629">
        <f t="shared" si="133"/>
        <v>-6.197156885876319E-3</v>
      </c>
      <c r="BV629">
        <f t="shared" si="134"/>
        <v>6.9271791134628991E-4</v>
      </c>
      <c r="BW629">
        <f t="shared" si="135"/>
        <v>3.6901905142716629E-15</v>
      </c>
      <c r="BX629">
        <f t="shared" si="136"/>
        <v>-2.1779009256480105E-3</v>
      </c>
      <c r="BY629">
        <f t="shared" si="137"/>
        <v>-1.3964523981613297E-16</v>
      </c>
      <c r="BZ629">
        <f t="shared" si="138"/>
        <v>-8.5568848307480093E-5</v>
      </c>
      <c r="CA629">
        <f t="shared" si="139"/>
        <v>-2.3450840531764995E-3</v>
      </c>
    </row>
    <row r="630" spans="1:79" ht="15" customHeight="1" x14ac:dyDescent="0.25">
      <c r="B630" s="2" t="s">
        <v>628</v>
      </c>
      <c r="C630" s="2" t="s">
        <v>1626</v>
      </c>
      <c r="D630" s="2" t="s">
        <v>2625</v>
      </c>
      <c r="G630">
        <v>1.69086370015341E-2</v>
      </c>
      <c r="H630" t="s">
        <v>628</v>
      </c>
      <c r="I630">
        <v>1.5898729394679099E-2</v>
      </c>
      <c r="J630">
        <v>2.0039004483932098E-2</v>
      </c>
      <c r="K630">
        <v>7.6446907121795601E-3</v>
      </c>
      <c r="L630">
        <v>2.0039004483932098E-2</v>
      </c>
      <c r="N630">
        <v>7.1980834444326999E-3</v>
      </c>
      <c r="O630" t="s">
        <v>628</v>
      </c>
      <c r="P630">
        <v>6.2141551649060401E-3</v>
      </c>
      <c r="Q630">
        <v>7.56664604364388E-3</v>
      </c>
      <c r="R630">
        <v>4.9465645784799901E-3</v>
      </c>
      <c r="S630">
        <v>3.5611287557874099E-3</v>
      </c>
      <c r="V630">
        <v>7.1980834444326999E-3</v>
      </c>
      <c r="W630" t="s">
        <v>628</v>
      </c>
      <c r="X630">
        <v>7.1260887809726997E-3</v>
      </c>
      <c r="Y630">
        <v>8.5945587441398994E-3</v>
      </c>
      <c r="Z630">
        <v>4.9465645784759499E-3</v>
      </c>
      <c r="AA630">
        <v>4.9465645784685696E-3</v>
      </c>
      <c r="AC630">
        <v>1.13127066385443E-2</v>
      </c>
      <c r="AD630" t="s">
        <v>628</v>
      </c>
      <c r="AE630">
        <v>1.1199561137879401E-2</v>
      </c>
      <c r="AF630">
        <v>3.1582513788341298E-3</v>
      </c>
      <c r="AG630">
        <v>3.1582513788341298E-3</v>
      </c>
      <c r="AH630">
        <v>7.5140532301301403E-3</v>
      </c>
      <c r="AJ630">
        <v>2.2636764311076401E-2</v>
      </c>
      <c r="AK630" t="s">
        <v>628</v>
      </c>
      <c r="AL630">
        <v>2.2410391884233799E-2</v>
      </c>
      <c r="AM630">
        <v>1.0117973001414199E-2</v>
      </c>
      <c r="AN630">
        <v>1.0117973001414199E-2</v>
      </c>
      <c r="AO630">
        <v>1.0117973001414499E-2</v>
      </c>
      <c r="AQ630">
        <v>5.57992125821433E-3</v>
      </c>
      <c r="AR630" t="s">
        <v>628</v>
      </c>
      <c r="AS630">
        <v>5.5240984276216203E-3</v>
      </c>
      <c r="AT630">
        <v>2.7435487023429799E-3</v>
      </c>
      <c r="AU630">
        <v>2.7435487023429799E-3</v>
      </c>
      <c r="AV630">
        <v>2.9146863989579302E-3</v>
      </c>
      <c r="AX630">
        <v>1.68982867729109E-2</v>
      </c>
      <c r="AY630" t="s">
        <v>628</v>
      </c>
      <c r="AZ630">
        <v>1.6729294369738499E-2</v>
      </c>
      <c r="BA630">
        <v>2.0183348613846099E-2</v>
      </c>
      <c r="BB630">
        <v>1.35935141136667E-2</v>
      </c>
      <c r="BC630">
        <v>1.8283682220019699E-2</v>
      </c>
      <c r="BI630" s="2" t="s">
        <v>1626</v>
      </c>
      <c r="BJ630" s="2" t="s">
        <v>2625</v>
      </c>
      <c r="BM630">
        <f t="shared" si="126"/>
        <v>9.2639462893545389E-3</v>
      </c>
      <c r="BN630">
        <f t="shared" si="127"/>
        <v>2.2515188659527098E-3</v>
      </c>
      <c r="BO630">
        <f t="shared" si="128"/>
        <v>2.25151886595675E-3</v>
      </c>
      <c r="BP630">
        <f t="shared" si="129"/>
        <v>8.1544552597101697E-3</v>
      </c>
      <c r="BQ630">
        <f t="shared" si="130"/>
        <v>1.2518791309662202E-2</v>
      </c>
      <c r="BR630">
        <f t="shared" si="131"/>
        <v>2.83637255587135E-3</v>
      </c>
      <c r="BS630">
        <f t="shared" si="132"/>
        <v>3.3047726592442001E-3</v>
      </c>
      <c r="BU630">
        <f t="shared" si="133"/>
        <v>-1.2394313771752537E-2</v>
      </c>
      <c r="BV630">
        <f t="shared" si="134"/>
        <v>1.3854358226925803E-3</v>
      </c>
      <c r="BW630">
        <f t="shared" si="135"/>
        <v>7.3803810285433258E-15</v>
      </c>
      <c r="BX630">
        <f t="shared" si="136"/>
        <v>-4.3558018512960105E-3</v>
      </c>
      <c r="BY630">
        <f t="shared" si="137"/>
        <v>-3.0010716134398763E-16</v>
      </c>
      <c r="BZ630">
        <f t="shared" si="138"/>
        <v>-1.7113769661495021E-4</v>
      </c>
      <c r="CA630">
        <f t="shared" si="139"/>
        <v>-4.6901681063529991E-3</v>
      </c>
    </row>
    <row r="631" spans="1:79" ht="15" customHeight="1" x14ac:dyDescent="0.25">
      <c r="B631" s="2" t="s">
        <v>629</v>
      </c>
      <c r="C631" s="2" t="s">
        <v>1627</v>
      </c>
      <c r="D631" s="2" t="s">
        <v>2626</v>
      </c>
      <c r="G631">
        <v>1.69086370015341E-2</v>
      </c>
      <c r="H631" t="s">
        <v>3631</v>
      </c>
      <c r="I631">
        <v>1.5898729394679099E-2</v>
      </c>
      <c r="J631">
        <v>2.0039004483932098E-2</v>
      </c>
      <c r="K631">
        <v>7.6446907121795601E-3</v>
      </c>
      <c r="L631">
        <v>2.0039004483932098E-2</v>
      </c>
      <c r="N631">
        <v>7.1980834444326999E-3</v>
      </c>
      <c r="O631" t="s">
        <v>3631</v>
      </c>
      <c r="P631">
        <v>6.2141551649060401E-3</v>
      </c>
      <c r="Q631">
        <v>7.56664604364388E-3</v>
      </c>
      <c r="R631">
        <v>4.9465645784799901E-3</v>
      </c>
      <c r="S631">
        <v>3.5611287557874099E-3</v>
      </c>
      <c r="V631">
        <v>7.1980834444326999E-3</v>
      </c>
      <c r="W631" t="s">
        <v>3631</v>
      </c>
      <c r="X631">
        <v>7.1260887809726997E-3</v>
      </c>
      <c r="Y631">
        <v>8.5945587441398994E-3</v>
      </c>
      <c r="Z631">
        <v>4.9465645784759499E-3</v>
      </c>
      <c r="AA631">
        <v>4.9465645784685696E-3</v>
      </c>
      <c r="AC631">
        <v>1.13127066385443E-2</v>
      </c>
      <c r="AD631" t="s">
        <v>3631</v>
      </c>
      <c r="AE631">
        <v>1.1199561137879401E-2</v>
      </c>
      <c r="AF631">
        <v>3.1582513788341298E-3</v>
      </c>
      <c r="AG631">
        <v>3.1582513788341298E-3</v>
      </c>
      <c r="AH631">
        <v>7.5140532301301403E-3</v>
      </c>
      <c r="AJ631">
        <v>2.2636764311076401E-2</v>
      </c>
      <c r="AK631" t="s">
        <v>3631</v>
      </c>
      <c r="AL631">
        <v>2.2410391884233799E-2</v>
      </c>
      <c r="AM631">
        <v>1.0117973001414199E-2</v>
      </c>
      <c r="AN631">
        <v>1.0117973001414199E-2</v>
      </c>
      <c r="AO631">
        <v>1.0117973001414499E-2</v>
      </c>
      <c r="AQ631">
        <v>5.57992125821433E-3</v>
      </c>
      <c r="AR631" t="s">
        <v>3631</v>
      </c>
      <c r="AS631">
        <v>5.5240984276216203E-3</v>
      </c>
      <c r="AT631">
        <v>2.7435487023429799E-3</v>
      </c>
      <c r="AU631">
        <v>2.7435487023429799E-3</v>
      </c>
      <c r="AV631">
        <v>2.9146863989579302E-3</v>
      </c>
      <c r="AX631">
        <v>1.68982867729109E-2</v>
      </c>
      <c r="AY631" t="s">
        <v>3631</v>
      </c>
      <c r="AZ631">
        <v>1.6729294369738499E-2</v>
      </c>
      <c r="BA631">
        <v>2.0183348613846099E-2</v>
      </c>
      <c r="BB631">
        <v>1.35935141136667E-2</v>
      </c>
      <c r="BC631">
        <v>1.8283682220019699E-2</v>
      </c>
      <c r="BI631" s="2" t="s">
        <v>1627</v>
      </c>
      <c r="BJ631" s="2" t="s">
        <v>2626</v>
      </c>
      <c r="BM631">
        <f t="shared" si="126"/>
        <v>9.2639462893545389E-3</v>
      </c>
      <c r="BN631">
        <f t="shared" si="127"/>
        <v>2.2515188659527098E-3</v>
      </c>
      <c r="BO631">
        <f t="shared" si="128"/>
        <v>2.25151886595675E-3</v>
      </c>
      <c r="BP631">
        <f t="shared" si="129"/>
        <v>8.1544552597101697E-3</v>
      </c>
      <c r="BQ631">
        <f t="shared" si="130"/>
        <v>1.2518791309662202E-2</v>
      </c>
      <c r="BR631">
        <f t="shared" si="131"/>
        <v>2.83637255587135E-3</v>
      </c>
      <c r="BS631">
        <f t="shared" si="132"/>
        <v>3.3047726592442001E-3</v>
      </c>
      <c r="BU631">
        <f t="shared" si="133"/>
        <v>-1.2394313771752537E-2</v>
      </c>
      <c r="BV631">
        <f t="shared" si="134"/>
        <v>1.3854358226925803E-3</v>
      </c>
      <c r="BW631">
        <f t="shared" si="135"/>
        <v>7.3803810285433258E-15</v>
      </c>
      <c r="BX631">
        <f t="shared" si="136"/>
        <v>-4.3558018512960105E-3</v>
      </c>
      <c r="BY631">
        <f t="shared" si="137"/>
        <v>-3.0010716134398763E-16</v>
      </c>
      <c r="BZ631">
        <f t="shared" si="138"/>
        <v>-1.7113769661495021E-4</v>
      </c>
      <c r="CA631">
        <f t="shared" si="139"/>
        <v>-4.6901681063529991E-3</v>
      </c>
    </row>
    <row r="632" spans="1:79" ht="15" customHeight="1" x14ac:dyDescent="0.25">
      <c r="B632" s="2" t="s">
        <v>630</v>
      </c>
      <c r="C632" s="2" t="s">
        <v>1628</v>
      </c>
      <c r="D632" s="2" t="s">
        <v>2627</v>
      </c>
      <c r="G632">
        <v>1.69086370015341E-2</v>
      </c>
      <c r="H632" t="s">
        <v>3632</v>
      </c>
      <c r="I632">
        <v>1.5898729394679099E-2</v>
      </c>
      <c r="J632">
        <v>2.0039004483932098E-2</v>
      </c>
      <c r="K632">
        <v>7.6446907121795601E-3</v>
      </c>
      <c r="L632">
        <v>2.0039004483932098E-2</v>
      </c>
      <c r="N632">
        <v>7.1980834444326999E-3</v>
      </c>
      <c r="O632" t="s">
        <v>3632</v>
      </c>
      <c r="P632">
        <v>6.2141551649060401E-3</v>
      </c>
      <c r="Q632">
        <v>7.56664604364388E-3</v>
      </c>
      <c r="R632">
        <v>4.9465645784799901E-3</v>
      </c>
      <c r="S632">
        <v>3.5611287557874099E-3</v>
      </c>
      <c r="V632">
        <v>7.1980834444326999E-3</v>
      </c>
      <c r="W632" t="s">
        <v>3632</v>
      </c>
      <c r="X632">
        <v>7.1260887809726997E-3</v>
      </c>
      <c r="Y632">
        <v>8.5945587441398994E-3</v>
      </c>
      <c r="Z632">
        <v>4.9465645784759499E-3</v>
      </c>
      <c r="AA632">
        <v>4.9465645784685696E-3</v>
      </c>
      <c r="AC632">
        <v>1.13127066385443E-2</v>
      </c>
      <c r="AD632" t="s">
        <v>3632</v>
      </c>
      <c r="AE632">
        <v>1.1199561137879401E-2</v>
      </c>
      <c r="AF632">
        <v>3.1582513788341298E-3</v>
      </c>
      <c r="AG632">
        <v>3.1582513788341298E-3</v>
      </c>
      <c r="AH632">
        <v>7.5140532301301403E-3</v>
      </c>
      <c r="AJ632">
        <v>2.2636764311076401E-2</v>
      </c>
      <c r="AK632" t="s">
        <v>3632</v>
      </c>
      <c r="AL632">
        <v>2.2410391884233799E-2</v>
      </c>
      <c r="AM632">
        <v>1.0117973001414199E-2</v>
      </c>
      <c r="AN632">
        <v>1.0117973001414199E-2</v>
      </c>
      <c r="AO632">
        <v>1.0117973001414499E-2</v>
      </c>
      <c r="AQ632">
        <v>5.57992125821433E-3</v>
      </c>
      <c r="AR632" t="s">
        <v>3632</v>
      </c>
      <c r="AS632">
        <v>5.5240984276216203E-3</v>
      </c>
      <c r="AT632">
        <v>2.7435487023429799E-3</v>
      </c>
      <c r="AU632">
        <v>2.7435487023429799E-3</v>
      </c>
      <c r="AV632">
        <v>2.9146863989579302E-3</v>
      </c>
      <c r="AX632">
        <v>1.68982867729109E-2</v>
      </c>
      <c r="AY632" t="s">
        <v>3632</v>
      </c>
      <c r="AZ632">
        <v>1.6729294369738499E-2</v>
      </c>
      <c r="BA632">
        <v>2.0183348613846099E-2</v>
      </c>
      <c r="BB632">
        <v>1.35935141136667E-2</v>
      </c>
      <c r="BC632">
        <v>1.8283682220019699E-2</v>
      </c>
      <c r="BI632" s="2" t="s">
        <v>1628</v>
      </c>
      <c r="BJ632" s="2" t="s">
        <v>2627</v>
      </c>
      <c r="BM632">
        <f t="shared" si="126"/>
        <v>9.2639462893545389E-3</v>
      </c>
      <c r="BN632">
        <f t="shared" si="127"/>
        <v>2.2515188659527098E-3</v>
      </c>
      <c r="BO632">
        <f t="shared" si="128"/>
        <v>2.25151886595675E-3</v>
      </c>
      <c r="BP632">
        <f t="shared" si="129"/>
        <v>8.1544552597101697E-3</v>
      </c>
      <c r="BQ632">
        <f t="shared" si="130"/>
        <v>1.2518791309662202E-2</v>
      </c>
      <c r="BR632">
        <f t="shared" si="131"/>
        <v>2.83637255587135E-3</v>
      </c>
      <c r="BS632">
        <f t="shared" si="132"/>
        <v>3.3047726592442001E-3</v>
      </c>
      <c r="BU632">
        <f t="shared" si="133"/>
        <v>-1.2394313771752537E-2</v>
      </c>
      <c r="BV632">
        <f t="shared" si="134"/>
        <v>1.3854358226925803E-3</v>
      </c>
      <c r="BW632">
        <f t="shared" si="135"/>
        <v>7.3803810285433258E-15</v>
      </c>
      <c r="BX632">
        <f t="shared" si="136"/>
        <v>-4.3558018512960105E-3</v>
      </c>
      <c r="BY632">
        <f t="shared" si="137"/>
        <v>-3.0010716134398763E-16</v>
      </c>
      <c r="BZ632">
        <f t="shared" si="138"/>
        <v>-1.7113769661495021E-4</v>
      </c>
      <c r="CA632">
        <f t="shared" si="139"/>
        <v>-4.6901681063529991E-3</v>
      </c>
    </row>
    <row r="633" spans="1:79" ht="15" customHeight="1" x14ac:dyDescent="0.25">
      <c r="B633" s="2" t="s">
        <v>631</v>
      </c>
      <c r="C633" s="2" t="s">
        <v>1629</v>
      </c>
      <c r="D633" s="2" t="s">
        <v>2628</v>
      </c>
      <c r="G633">
        <v>8.4543185007670708E-3</v>
      </c>
      <c r="H633" t="s">
        <v>3633</v>
      </c>
      <c r="I633">
        <v>7.9493646973395598E-3</v>
      </c>
      <c r="J633">
        <v>1.00195022419661E-2</v>
      </c>
      <c r="K633">
        <v>3.8223453560897801E-3</v>
      </c>
      <c r="L633">
        <v>1.00195022419661E-2</v>
      </c>
      <c r="N633">
        <v>3.59904172221635E-3</v>
      </c>
      <c r="O633" t="s">
        <v>3633</v>
      </c>
      <c r="P633">
        <v>3.10707758245302E-3</v>
      </c>
      <c r="Q633">
        <v>3.78332302182194E-3</v>
      </c>
      <c r="R633">
        <v>2.4732822892399998E-3</v>
      </c>
      <c r="S633">
        <v>1.7805643778937099E-3</v>
      </c>
      <c r="V633">
        <v>3.59904172221635E-3</v>
      </c>
      <c r="W633" t="s">
        <v>3633</v>
      </c>
      <c r="X633">
        <v>3.5630443904863499E-3</v>
      </c>
      <c r="Y633">
        <v>4.2972793720699497E-3</v>
      </c>
      <c r="Z633">
        <v>2.4732822892379702E-3</v>
      </c>
      <c r="AA633">
        <v>2.47328228923428E-3</v>
      </c>
      <c r="AC633">
        <v>5.6563533192721298E-3</v>
      </c>
      <c r="AD633" t="s">
        <v>3633</v>
      </c>
      <c r="AE633">
        <v>5.5997805689397004E-3</v>
      </c>
      <c r="AF633">
        <v>1.5791256894170599E-3</v>
      </c>
      <c r="AG633">
        <v>1.5791256894170599E-3</v>
      </c>
      <c r="AH633">
        <v>3.7570266150650702E-3</v>
      </c>
      <c r="AJ633">
        <v>1.13183821555382E-2</v>
      </c>
      <c r="AK633" t="s">
        <v>3633</v>
      </c>
      <c r="AL633">
        <v>1.12051959421169E-2</v>
      </c>
      <c r="AM633">
        <v>5.0589865007070901E-3</v>
      </c>
      <c r="AN633">
        <v>5.0589865007070901E-3</v>
      </c>
      <c r="AO633">
        <v>5.0589865007072297E-3</v>
      </c>
      <c r="AQ633">
        <v>2.7899606291071602E-3</v>
      </c>
      <c r="AR633" t="s">
        <v>3633</v>
      </c>
      <c r="AS633">
        <v>2.7620492138108101E-3</v>
      </c>
      <c r="AT633">
        <v>1.37177435117149E-3</v>
      </c>
      <c r="AU633">
        <v>1.37177435117149E-3</v>
      </c>
      <c r="AV633">
        <v>1.4573431994789701E-3</v>
      </c>
      <c r="AX633">
        <v>8.4491433864554398E-3</v>
      </c>
      <c r="AY633" t="s">
        <v>3633</v>
      </c>
      <c r="AZ633">
        <v>8.3646471848692495E-3</v>
      </c>
      <c r="BA633">
        <v>1.00916743069231E-2</v>
      </c>
      <c r="BB633">
        <v>6.7967570568333397E-3</v>
      </c>
      <c r="BC633">
        <v>9.1418411100098393E-3</v>
      </c>
      <c r="BI633" s="2" t="s">
        <v>1629</v>
      </c>
      <c r="BJ633" s="2" t="s">
        <v>2628</v>
      </c>
      <c r="BM633">
        <f t="shared" si="126"/>
        <v>4.6319731446772903E-3</v>
      </c>
      <c r="BN633">
        <f t="shared" si="127"/>
        <v>1.1257594329763501E-3</v>
      </c>
      <c r="BO633">
        <f t="shared" si="128"/>
        <v>1.1257594329783798E-3</v>
      </c>
      <c r="BP633">
        <f t="shared" si="129"/>
        <v>4.0772276298550701E-3</v>
      </c>
      <c r="BQ633">
        <f t="shared" si="130"/>
        <v>6.2593956548311104E-3</v>
      </c>
      <c r="BR633">
        <f t="shared" si="131"/>
        <v>1.4181862779356702E-3</v>
      </c>
      <c r="BS633">
        <f t="shared" si="132"/>
        <v>1.6523863296221001E-3</v>
      </c>
      <c r="BU633">
        <f t="shared" si="133"/>
        <v>-6.197156885876319E-3</v>
      </c>
      <c r="BV633">
        <f t="shared" si="134"/>
        <v>6.9271791134628991E-4</v>
      </c>
      <c r="BW633">
        <f t="shared" si="135"/>
        <v>3.6901905142716629E-15</v>
      </c>
      <c r="BX633">
        <f t="shared" si="136"/>
        <v>-2.1779009256480105E-3</v>
      </c>
      <c r="BY633">
        <f t="shared" si="137"/>
        <v>-1.3964523981613297E-16</v>
      </c>
      <c r="BZ633">
        <f t="shared" si="138"/>
        <v>-8.5568848307480093E-5</v>
      </c>
      <c r="CA633">
        <f t="shared" si="139"/>
        <v>-2.3450840531764995E-3</v>
      </c>
    </row>
    <row r="634" spans="1:79" ht="15" customHeight="1" x14ac:dyDescent="0.25">
      <c r="B634" s="2" t="s">
        <v>632</v>
      </c>
      <c r="C634" s="2" t="s">
        <v>1630</v>
      </c>
      <c r="D634" s="2" t="s">
        <v>2629</v>
      </c>
      <c r="G634">
        <v>8.41921286609741E-2</v>
      </c>
      <c r="H634" t="s">
        <v>3634</v>
      </c>
      <c r="I634">
        <v>7.9163558282199703E-2</v>
      </c>
      <c r="J634">
        <v>7.9963223726372601E-2</v>
      </c>
      <c r="K634">
        <v>3.8064734842599798E-2</v>
      </c>
      <c r="L634">
        <v>7.9963223726372601E-2</v>
      </c>
      <c r="N634">
        <v>3.5840970943496003E-2</v>
      </c>
      <c r="O634" t="s">
        <v>3634</v>
      </c>
      <c r="P634">
        <v>3.0941757819720299E-2</v>
      </c>
      <c r="Q634">
        <v>3.1254385744859003E-2</v>
      </c>
      <c r="R634">
        <v>2.4630122545265601E-2</v>
      </c>
      <c r="S634">
        <v>1.7731707786875099E-2</v>
      </c>
      <c r="V634">
        <v>3.5840970943496003E-2</v>
      </c>
      <c r="W634" t="s">
        <v>3634</v>
      </c>
      <c r="X634">
        <v>3.54824923761001E-2</v>
      </c>
      <c r="Y634">
        <v>3.5840970943495101E-2</v>
      </c>
      <c r="Z634">
        <v>2.4630122545245402E-2</v>
      </c>
      <c r="AA634">
        <v>2.4630122545208799E-2</v>
      </c>
      <c r="AC634">
        <v>5.6328659295824E-2</v>
      </c>
      <c r="AD634" t="s">
        <v>3634</v>
      </c>
      <c r="AE634">
        <v>5.5765280914200001E-2</v>
      </c>
      <c r="AF634">
        <v>1.5725685423749702E-2</v>
      </c>
      <c r="AG634">
        <v>1.5725685423749702E-2</v>
      </c>
      <c r="AH634">
        <v>3.7414259721769101E-2</v>
      </c>
      <c r="AJ634">
        <v>0.11271383809193899</v>
      </c>
      <c r="AK634" t="s">
        <v>3634</v>
      </c>
      <c r="AL634">
        <v>0.11158667589168</v>
      </c>
      <c r="AM634">
        <v>5.0379796115205003E-2</v>
      </c>
      <c r="AN634">
        <v>5.0379796115205003E-2</v>
      </c>
      <c r="AO634">
        <v>5.0379796115207001E-2</v>
      </c>
      <c r="AQ634">
        <v>2.77837562215725E-2</v>
      </c>
      <c r="AR634" t="s">
        <v>3634</v>
      </c>
      <c r="AS634">
        <v>2.75058010596601E-2</v>
      </c>
      <c r="AT634">
        <v>1.36607820792626E-2</v>
      </c>
      <c r="AU634">
        <v>1.36607820792626E-2</v>
      </c>
      <c r="AV634">
        <v>1.45129174093214E-2</v>
      </c>
      <c r="AX634">
        <v>8.41405924088304E-2</v>
      </c>
      <c r="AY634" t="s">
        <v>3634</v>
      </c>
      <c r="AZ634">
        <v>8.3299139005475795E-2</v>
      </c>
      <c r="BA634">
        <v>8.4140592408861598E-2</v>
      </c>
      <c r="BB634">
        <v>6.7685342651140401E-2</v>
      </c>
      <c r="BC634">
        <v>9.1038806127577004E-2</v>
      </c>
      <c r="BI634" s="2" t="s">
        <v>1630</v>
      </c>
      <c r="BJ634" s="2" t="s">
        <v>2629</v>
      </c>
      <c r="BM634">
        <f t="shared" si="126"/>
        <v>4.6127393818374302E-2</v>
      </c>
      <c r="BN634">
        <f t="shared" si="127"/>
        <v>1.1210848398230402E-2</v>
      </c>
      <c r="BO634">
        <f t="shared" si="128"/>
        <v>1.1210848398250602E-2</v>
      </c>
      <c r="BP634">
        <f t="shared" si="129"/>
        <v>4.0602973872074302E-2</v>
      </c>
      <c r="BQ634">
        <f t="shared" si="130"/>
        <v>6.2334041976733992E-2</v>
      </c>
      <c r="BR634">
        <f t="shared" si="131"/>
        <v>1.41229741423099E-2</v>
      </c>
      <c r="BS634">
        <f t="shared" si="132"/>
        <v>1.6455249757689999E-2</v>
      </c>
      <c r="BU634">
        <f t="shared" si="133"/>
        <v>-4.1898488883772803E-2</v>
      </c>
      <c r="BV634">
        <f t="shared" si="134"/>
        <v>6.8984147583905017E-3</v>
      </c>
      <c r="BW634">
        <f t="shared" si="135"/>
        <v>3.660266534311063E-14</v>
      </c>
      <c r="BX634">
        <f t="shared" si="136"/>
        <v>-2.1688574298019399E-2</v>
      </c>
      <c r="BY634">
        <f t="shared" si="137"/>
        <v>-1.9984014443252818E-15</v>
      </c>
      <c r="BZ634">
        <f t="shared" si="138"/>
        <v>-8.5213533005880013E-4</v>
      </c>
      <c r="CA634">
        <f t="shared" si="139"/>
        <v>-2.3353463476436603E-2</v>
      </c>
    </row>
    <row r="635" spans="1:79" ht="15" customHeight="1" x14ac:dyDescent="0.25">
      <c r="B635" s="2" t="s">
        <v>633</v>
      </c>
      <c r="C635" s="2" t="s">
        <v>1631</v>
      </c>
      <c r="D635" s="2" t="s">
        <v>2630</v>
      </c>
      <c r="G635">
        <v>2.7780674027496899E-2</v>
      </c>
      <c r="H635" t="s">
        <v>3635</v>
      </c>
      <c r="I635">
        <v>2.61214087643428E-2</v>
      </c>
      <c r="J635">
        <v>2.6385272446020801E-2</v>
      </c>
      <c r="K635">
        <v>1.25601289268215E-2</v>
      </c>
      <c r="L635">
        <v>2.6385272446020801E-2</v>
      </c>
      <c r="N635">
        <v>1.18263589060646E-2</v>
      </c>
      <c r="O635" t="s">
        <v>3635</v>
      </c>
      <c r="P635">
        <v>1.02097773449674E-2</v>
      </c>
      <c r="Q635">
        <v>1.03129344288786E-2</v>
      </c>
      <c r="R635">
        <v>8.1271422467847198E-3</v>
      </c>
      <c r="S635">
        <v>5.8508889347792898E-3</v>
      </c>
      <c r="V635">
        <v>1.18263589060646E-2</v>
      </c>
      <c r="W635" t="s">
        <v>3635</v>
      </c>
      <c r="X635">
        <v>1.17080725961083E-2</v>
      </c>
      <c r="Y635">
        <v>1.1826358906064399E-2</v>
      </c>
      <c r="Z635">
        <v>8.1271422467780706E-3</v>
      </c>
      <c r="AA635">
        <v>8.1271422467659501E-3</v>
      </c>
      <c r="AC635">
        <v>1.8586632113847201E-2</v>
      </c>
      <c r="AD635" t="s">
        <v>3635</v>
      </c>
      <c r="AE635">
        <v>1.8400735505423701E-2</v>
      </c>
      <c r="AF635">
        <v>5.1889665645032798E-3</v>
      </c>
      <c r="AG635">
        <v>5.1889665645032798E-3</v>
      </c>
      <c r="AH635">
        <v>1.2345493217020701E-2</v>
      </c>
      <c r="AJ635">
        <v>3.7191913831152203E-2</v>
      </c>
      <c r="AK635" t="s">
        <v>3635</v>
      </c>
      <c r="AL635">
        <v>3.6819986833230497E-2</v>
      </c>
      <c r="AM635">
        <v>1.6623700050205099E-2</v>
      </c>
      <c r="AN635">
        <v>1.6623700050205099E-2</v>
      </c>
      <c r="AO635">
        <v>1.6623700050205501E-2</v>
      </c>
      <c r="AQ635">
        <v>9.1677391595483392E-3</v>
      </c>
      <c r="AR635" t="s">
        <v>3635</v>
      </c>
      <c r="AS635">
        <v>9.0760229638640107E-3</v>
      </c>
      <c r="AT635">
        <v>4.5076153785451401E-3</v>
      </c>
      <c r="AU635">
        <v>4.5076153785451401E-3</v>
      </c>
      <c r="AV635">
        <v>4.7887924221498403E-3</v>
      </c>
      <c r="AX635">
        <v>2.7763668734434799E-2</v>
      </c>
      <c r="AY635" t="s">
        <v>3635</v>
      </c>
      <c r="AZ635">
        <v>2.7486016380479199E-2</v>
      </c>
      <c r="BA635">
        <v>2.77636687344389E-2</v>
      </c>
      <c r="BB635">
        <v>2.2333969582863999E-2</v>
      </c>
      <c r="BC635">
        <v>3.0039855709873199E-2</v>
      </c>
      <c r="BI635" s="2" t="s">
        <v>1631</v>
      </c>
      <c r="BJ635" s="2" t="s">
        <v>2630</v>
      </c>
      <c r="BM635">
        <f t="shared" si="126"/>
        <v>1.5220545100675399E-2</v>
      </c>
      <c r="BN635">
        <f t="shared" si="127"/>
        <v>3.6992166592798807E-3</v>
      </c>
      <c r="BO635">
        <f t="shared" si="128"/>
        <v>3.6992166592865298E-3</v>
      </c>
      <c r="BP635">
        <f t="shared" si="129"/>
        <v>1.3397665549343921E-2</v>
      </c>
      <c r="BQ635">
        <f t="shared" si="130"/>
        <v>2.0568213780947104E-2</v>
      </c>
      <c r="BR635">
        <f t="shared" si="131"/>
        <v>4.6601237810031991E-3</v>
      </c>
      <c r="BS635">
        <f t="shared" si="132"/>
        <v>5.4296991515708007E-3</v>
      </c>
      <c r="BU635">
        <f t="shared" si="133"/>
        <v>-1.3825143519199301E-2</v>
      </c>
      <c r="BV635">
        <f t="shared" si="134"/>
        <v>2.27625331200543E-3</v>
      </c>
      <c r="BW635">
        <f t="shared" si="135"/>
        <v>1.2120512926649951E-14</v>
      </c>
      <c r="BX635">
        <f t="shared" si="136"/>
        <v>-7.156526652517421E-3</v>
      </c>
      <c r="BY635">
        <f t="shared" si="137"/>
        <v>-4.0245584642661925E-16</v>
      </c>
      <c r="BZ635">
        <f t="shared" si="138"/>
        <v>-2.8117704360470022E-4</v>
      </c>
      <c r="CA635">
        <f t="shared" si="139"/>
        <v>-7.7058861270092004E-3</v>
      </c>
    </row>
    <row r="636" spans="1:79" ht="15" customHeight="1" x14ac:dyDescent="0.25">
      <c r="B636" s="6" t="s">
        <v>634</v>
      </c>
      <c r="C636" s="6" t="s">
        <v>1632</v>
      </c>
      <c r="D636" s="6" t="s">
        <v>2631</v>
      </c>
      <c r="G636">
        <v>0</v>
      </c>
      <c r="H636" t="s">
        <v>3636</v>
      </c>
      <c r="I636">
        <v>0</v>
      </c>
      <c r="J636">
        <v>1000</v>
      </c>
      <c r="K636">
        <v>0</v>
      </c>
      <c r="L636">
        <v>1000</v>
      </c>
      <c r="N636">
        <v>0.10307723190017599</v>
      </c>
      <c r="O636" t="s">
        <v>3636</v>
      </c>
      <c r="P636">
        <v>0</v>
      </c>
      <c r="Q636">
        <v>1000</v>
      </c>
      <c r="R636">
        <v>6.8774201505950594E-2</v>
      </c>
      <c r="S636">
        <v>0</v>
      </c>
      <c r="V636">
        <v>0.10307723190017599</v>
      </c>
      <c r="W636" t="s">
        <v>3636</v>
      </c>
      <c r="X636">
        <v>0</v>
      </c>
      <c r="Y636">
        <v>1000</v>
      </c>
      <c r="Z636">
        <v>6.8774201505894306E-2</v>
      </c>
      <c r="AA636">
        <v>6.8774201505791902E-2</v>
      </c>
      <c r="AC636">
        <v>0.16199902301796601</v>
      </c>
      <c r="AD636" t="s">
        <v>3636</v>
      </c>
      <c r="AE636">
        <v>0</v>
      </c>
      <c r="AF636">
        <v>4.3910518762726801E-2</v>
      </c>
      <c r="AG636">
        <v>4.3910518762726801E-2</v>
      </c>
      <c r="AH636">
        <v>0.10447109357949701</v>
      </c>
      <c r="AJ636">
        <v>0.32416059391019703</v>
      </c>
      <c r="AK636" t="s">
        <v>3636</v>
      </c>
      <c r="AL636">
        <v>0</v>
      </c>
      <c r="AM636">
        <v>0</v>
      </c>
      <c r="AN636">
        <v>0</v>
      </c>
      <c r="AO636">
        <v>0.140674503080049</v>
      </c>
      <c r="AQ636">
        <v>7.9904997206240697E-2</v>
      </c>
      <c r="AR636" t="s">
        <v>3636</v>
      </c>
      <c r="AS636">
        <v>0</v>
      </c>
      <c r="AT636">
        <v>3.8144730206738399E-2</v>
      </c>
      <c r="AU636">
        <v>3.8144730206738399E-2</v>
      </c>
      <c r="AV636">
        <v>4.0524130747361102E-2</v>
      </c>
      <c r="AX636">
        <v>0.24198505586292199</v>
      </c>
      <c r="AY636" t="s">
        <v>3636</v>
      </c>
      <c r="AZ636">
        <v>0</v>
      </c>
      <c r="BA636">
        <v>1000</v>
      </c>
      <c r="BB636">
        <v>0.18899643661673901</v>
      </c>
      <c r="BC636">
        <v>0.25420584838635502</v>
      </c>
      <c r="BI636" s="6" t="s">
        <v>1632</v>
      </c>
      <c r="BJ636" s="6" t="s">
        <v>2631</v>
      </c>
      <c r="BM636">
        <f t="shared" si="126"/>
        <v>0</v>
      </c>
      <c r="BN636">
        <f t="shared" si="127"/>
        <v>3.4303030394225401E-2</v>
      </c>
      <c r="BO636">
        <f t="shared" si="128"/>
        <v>3.4303030394281689E-2</v>
      </c>
      <c r="BP636">
        <f t="shared" si="129"/>
        <v>0.1180885042552392</v>
      </c>
      <c r="BQ636">
        <f t="shared" si="130"/>
        <v>0.32416059391019703</v>
      </c>
      <c r="BR636">
        <f t="shared" si="131"/>
        <v>4.1760266999502298E-2</v>
      </c>
      <c r="BS636">
        <f t="shared" si="132"/>
        <v>5.2988619246182977E-2</v>
      </c>
      <c r="BU636">
        <f t="shared" si="133"/>
        <v>-1000</v>
      </c>
      <c r="BV636">
        <f t="shared" si="134"/>
        <v>6.8774201505950594E-2</v>
      </c>
      <c r="BW636">
        <f t="shared" si="135"/>
        <v>1.0240419623386288E-13</v>
      </c>
      <c r="BX636">
        <f t="shared" si="136"/>
        <v>-6.0560574816770206E-2</v>
      </c>
      <c r="BY636">
        <f t="shared" si="137"/>
        <v>-0.140674503080049</v>
      </c>
      <c r="BZ636">
        <f t="shared" si="138"/>
        <v>-2.3794005406227031E-3</v>
      </c>
      <c r="CA636">
        <f t="shared" si="139"/>
        <v>-6.5209411769616005E-2</v>
      </c>
    </row>
    <row r="637" spans="1:79" ht="15" customHeight="1" x14ac:dyDescent="0.25">
      <c r="B637" s="6" t="s">
        <v>635</v>
      </c>
      <c r="C637" s="6" t="s">
        <v>1633</v>
      </c>
      <c r="D637" s="6" t="s">
        <v>2632</v>
      </c>
      <c r="G637">
        <v>0.24213327211020899</v>
      </c>
      <c r="H637" t="s">
        <v>3637</v>
      </c>
      <c r="I637">
        <v>-999.77232869980105</v>
      </c>
      <c r="J637">
        <v>0.241760549335822</v>
      </c>
      <c r="K637">
        <v>0.106287402327098</v>
      </c>
      <c r="L637">
        <v>0.241760549335822</v>
      </c>
      <c r="N637">
        <v>0</v>
      </c>
      <c r="O637" t="s">
        <v>3637</v>
      </c>
      <c r="P637">
        <v>-999.91360194480001</v>
      </c>
      <c r="Q637">
        <v>9.4139890355677394E-2</v>
      </c>
      <c r="R637">
        <v>0</v>
      </c>
      <c r="S637">
        <v>4.9511895125078802E-2</v>
      </c>
      <c r="V637">
        <v>0</v>
      </c>
      <c r="W637" t="s">
        <v>3637</v>
      </c>
      <c r="X637">
        <v>-999.89795373845197</v>
      </c>
      <c r="Y637">
        <v>0.10893522290803</v>
      </c>
      <c r="Z637">
        <v>0</v>
      </c>
      <c r="AA637">
        <v>0</v>
      </c>
      <c r="AC637">
        <v>0</v>
      </c>
      <c r="AD637" t="s">
        <v>3637</v>
      </c>
      <c r="AE637">
        <v>-999.83962123119295</v>
      </c>
      <c r="AF637">
        <v>0</v>
      </c>
      <c r="AG637">
        <v>0</v>
      </c>
      <c r="AH637">
        <v>0</v>
      </c>
      <c r="AJ637">
        <v>0</v>
      </c>
      <c r="AK637" t="s">
        <v>3637</v>
      </c>
      <c r="AL637">
        <v>-999.679081080532</v>
      </c>
      <c r="AM637">
        <v>0.140674503080049</v>
      </c>
      <c r="AN637">
        <v>0.140674503080049</v>
      </c>
      <c r="AO637">
        <v>0</v>
      </c>
      <c r="AQ637">
        <v>0</v>
      </c>
      <c r="AR637" t="s">
        <v>3637</v>
      </c>
      <c r="AS637">
        <v>-999.92089439097799</v>
      </c>
      <c r="AT637">
        <v>0</v>
      </c>
      <c r="AU637">
        <v>0</v>
      </c>
      <c r="AV637">
        <v>0</v>
      </c>
      <c r="AX637">
        <v>0</v>
      </c>
      <c r="AY637" t="s">
        <v>3637</v>
      </c>
      <c r="AZ637">
        <v>-999.76043493124405</v>
      </c>
      <c r="BA637">
        <v>0.25579984566115899</v>
      </c>
      <c r="BB637">
        <v>0</v>
      </c>
      <c r="BC637">
        <v>0</v>
      </c>
      <c r="BI637" s="6" t="s">
        <v>1633</v>
      </c>
      <c r="BJ637" s="6" t="s">
        <v>2632</v>
      </c>
      <c r="BM637">
        <f t="shared" si="126"/>
        <v>0.13584586978311097</v>
      </c>
      <c r="BN637">
        <f t="shared" si="127"/>
        <v>0</v>
      </c>
      <c r="BO637">
        <f t="shared" si="128"/>
        <v>0</v>
      </c>
      <c r="BP637">
        <f t="shared" si="129"/>
        <v>0</v>
      </c>
      <c r="BQ637">
        <f t="shared" si="130"/>
        <v>-0.140674503080049</v>
      </c>
      <c r="BR637">
        <f t="shared" si="131"/>
        <v>0</v>
      </c>
      <c r="BS637">
        <f t="shared" si="132"/>
        <v>0</v>
      </c>
      <c r="BU637">
        <f t="shared" si="133"/>
        <v>-0.13547314700872398</v>
      </c>
      <c r="BV637">
        <f t="shared" si="134"/>
        <v>-4.9511895125078802E-2</v>
      </c>
      <c r="BW637">
        <f t="shared" si="135"/>
        <v>0</v>
      </c>
      <c r="BX637">
        <f t="shared" si="136"/>
        <v>0</v>
      </c>
      <c r="BY637">
        <f t="shared" si="137"/>
        <v>0.140674503080049</v>
      </c>
      <c r="BZ637">
        <f t="shared" si="138"/>
        <v>0</v>
      </c>
      <c r="CA637">
        <f t="shared" si="139"/>
        <v>0</v>
      </c>
    </row>
    <row r="638" spans="1:79" ht="15" customHeight="1" x14ac:dyDescent="0.25">
      <c r="A638" s="21" t="s">
        <v>4078</v>
      </c>
      <c r="B638" s="2" t="s">
        <v>636</v>
      </c>
      <c r="C638" s="2" t="s">
        <v>1634</v>
      </c>
      <c r="D638" s="2" t="s">
        <v>2633</v>
      </c>
      <c r="G638">
        <v>0</v>
      </c>
      <c r="H638" t="s">
        <v>3638</v>
      </c>
      <c r="I638">
        <v>0</v>
      </c>
      <c r="J638">
        <v>0.34401249978209802</v>
      </c>
      <c r="K638">
        <v>0</v>
      </c>
      <c r="L638">
        <v>0.34401249978209802</v>
      </c>
      <c r="N638">
        <v>0</v>
      </c>
      <c r="O638" t="s">
        <v>3638</v>
      </c>
      <c r="P638">
        <v>0.39622877544690499</v>
      </c>
      <c r="Q638">
        <v>3.1498156541485698</v>
      </c>
      <c r="R638">
        <v>0</v>
      </c>
      <c r="S638">
        <v>0</v>
      </c>
      <c r="V638">
        <v>0</v>
      </c>
      <c r="W638" t="s">
        <v>3638</v>
      </c>
      <c r="X638">
        <v>0</v>
      </c>
      <c r="Y638">
        <v>0.384518859859519</v>
      </c>
      <c r="Z638">
        <v>0</v>
      </c>
      <c r="AA638">
        <v>0</v>
      </c>
      <c r="AC638">
        <v>0</v>
      </c>
      <c r="AD638" t="s">
        <v>3638</v>
      </c>
      <c r="AE638">
        <v>0</v>
      </c>
      <c r="AF638">
        <v>0</v>
      </c>
      <c r="AG638">
        <v>0</v>
      </c>
      <c r="AH638">
        <v>0</v>
      </c>
      <c r="AJ638">
        <v>0</v>
      </c>
      <c r="AK638" t="s">
        <v>3638</v>
      </c>
      <c r="AL638">
        <v>0</v>
      </c>
      <c r="AM638">
        <v>0</v>
      </c>
      <c r="AN638">
        <v>0</v>
      </c>
      <c r="AO638">
        <v>0</v>
      </c>
      <c r="AQ638">
        <v>0</v>
      </c>
      <c r="AR638" t="s">
        <v>3638</v>
      </c>
      <c r="AS638">
        <v>0</v>
      </c>
      <c r="AT638">
        <v>0</v>
      </c>
      <c r="AU638">
        <v>0</v>
      </c>
      <c r="AV638">
        <v>0</v>
      </c>
      <c r="AX638">
        <v>0</v>
      </c>
      <c r="AY638" t="s">
        <v>3638</v>
      </c>
      <c r="AZ638">
        <v>0</v>
      </c>
      <c r="BA638">
        <v>0.90617113094970103</v>
      </c>
      <c r="BB638">
        <v>0</v>
      </c>
      <c r="BC638">
        <v>0</v>
      </c>
      <c r="BH638" s="21" t="s">
        <v>4078</v>
      </c>
      <c r="BI638" s="2" t="s">
        <v>1634</v>
      </c>
      <c r="BJ638" s="2" t="s">
        <v>2633</v>
      </c>
      <c r="BM638">
        <f t="shared" si="126"/>
        <v>0</v>
      </c>
      <c r="BN638">
        <f t="shared" si="127"/>
        <v>0</v>
      </c>
      <c r="BO638">
        <f t="shared" si="128"/>
        <v>0</v>
      </c>
      <c r="BP638">
        <f t="shared" si="129"/>
        <v>0</v>
      </c>
      <c r="BQ638">
        <f t="shared" si="130"/>
        <v>0</v>
      </c>
      <c r="BR638">
        <f t="shared" si="131"/>
        <v>0</v>
      </c>
      <c r="BS638">
        <f t="shared" si="132"/>
        <v>0</v>
      </c>
      <c r="BU638">
        <f t="shared" si="133"/>
        <v>-0.34401249978209802</v>
      </c>
      <c r="BV638">
        <f t="shared" si="134"/>
        <v>0</v>
      </c>
      <c r="BW638">
        <f t="shared" si="135"/>
        <v>0</v>
      </c>
      <c r="BX638">
        <f t="shared" si="136"/>
        <v>0</v>
      </c>
      <c r="BY638">
        <f t="shared" si="137"/>
        <v>0</v>
      </c>
      <c r="BZ638">
        <f t="shared" si="138"/>
        <v>0</v>
      </c>
      <c r="CA638">
        <f t="shared" si="139"/>
        <v>0</v>
      </c>
    </row>
    <row r="639" spans="1:79" ht="15" customHeight="1" x14ac:dyDescent="0.25">
      <c r="B639" s="2" t="s">
        <v>637</v>
      </c>
      <c r="C639" s="2" t="s">
        <v>1635</v>
      </c>
      <c r="D639" s="2" t="s">
        <v>2634</v>
      </c>
      <c r="G639">
        <v>0</v>
      </c>
      <c r="H639" t="s">
        <v>3639</v>
      </c>
      <c r="I639">
        <v>0</v>
      </c>
      <c r="J639">
        <v>0</v>
      </c>
      <c r="K639">
        <v>0</v>
      </c>
      <c r="L639">
        <v>0</v>
      </c>
      <c r="N639">
        <v>0</v>
      </c>
      <c r="O639" t="s">
        <v>3639</v>
      </c>
      <c r="P639">
        <v>0</v>
      </c>
      <c r="Q639">
        <v>0</v>
      </c>
      <c r="R639">
        <v>0</v>
      </c>
      <c r="S639">
        <v>0</v>
      </c>
      <c r="V639">
        <v>0</v>
      </c>
      <c r="W639" t="s">
        <v>3639</v>
      </c>
      <c r="X639">
        <v>0</v>
      </c>
      <c r="Y639">
        <v>0</v>
      </c>
      <c r="Z639">
        <v>0</v>
      </c>
      <c r="AA639">
        <v>0</v>
      </c>
      <c r="AC639">
        <v>0</v>
      </c>
      <c r="AD639" t="s">
        <v>3639</v>
      </c>
      <c r="AE639">
        <v>0</v>
      </c>
      <c r="AF639">
        <v>0</v>
      </c>
      <c r="AG639">
        <v>0</v>
      </c>
      <c r="AH639">
        <v>0</v>
      </c>
      <c r="AJ639">
        <v>0</v>
      </c>
      <c r="AK639" t="s">
        <v>3639</v>
      </c>
      <c r="AL639">
        <v>0</v>
      </c>
      <c r="AM639">
        <v>0</v>
      </c>
      <c r="AN639">
        <v>0</v>
      </c>
      <c r="AO639">
        <v>0</v>
      </c>
      <c r="AQ639">
        <v>0</v>
      </c>
      <c r="AR639" t="s">
        <v>3639</v>
      </c>
      <c r="AS639">
        <v>0</v>
      </c>
      <c r="AT639">
        <v>0</v>
      </c>
      <c r="AU639">
        <v>0</v>
      </c>
      <c r="AV639">
        <v>0</v>
      </c>
      <c r="AX639">
        <v>0</v>
      </c>
      <c r="AY639" t="s">
        <v>3639</v>
      </c>
      <c r="AZ639">
        <v>0</v>
      </c>
      <c r="BA639">
        <v>0</v>
      </c>
      <c r="BB639">
        <v>0</v>
      </c>
      <c r="BC639">
        <v>0</v>
      </c>
      <c r="BI639" s="2" t="s">
        <v>1635</v>
      </c>
      <c r="BJ639" s="2" t="s">
        <v>2634</v>
      </c>
      <c r="BM639">
        <f t="shared" si="126"/>
        <v>0</v>
      </c>
      <c r="BN639">
        <f t="shared" si="127"/>
        <v>0</v>
      </c>
      <c r="BO639">
        <f t="shared" si="128"/>
        <v>0</v>
      </c>
      <c r="BP639">
        <f t="shared" si="129"/>
        <v>0</v>
      </c>
      <c r="BQ639">
        <f t="shared" si="130"/>
        <v>0</v>
      </c>
      <c r="BR639">
        <f t="shared" si="131"/>
        <v>0</v>
      </c>
      <c r="BS639">
        <f t="shared" si="132"/>
        <v>0</v>
      </c>
      <c r="BU639">
        <f t="shared" si="133"/>
        <v>0</v>
      </c>
      <c r="BV639">
        <f t="shared" si="134"/>
        <v>0</v>
      </c>
      <c r="BW639">
        <f t="shared" si="135"/>
        <v>0</v>
      </c>
      <c r="BX639">
        <f t="shared" si="136"/>
        <v>0</v>
      </c>
      <c r="BY639">
        <f t="shared" si="137"/>
        <v>0</v>
      </c>
      <c r="BZ639">
        <f t="shared" si="138"/>
        <v>0</v>
      </c>
      <c r="CA639">
        <f t="shared" si="139"/>
        <v>0</v>
      </c>
    </row>
    <row r="640" spans="1:79" ht="15" customHeight="1" x14ac:dyDescent="0.25">
      <c r="B640" s="2" t="s">
        <v>638</v>
      </c>
      <c r="C640" s="2" t="s">
        <v>1636</v>
      </c>
      <c r="D640" s="2" t="s">
        <v>2635</v>
      </c>
      <c r="G640">
        <v>0</v>
      </c>
      <c r="H640" t="s">
        <v>3640</v>
      </c>
      <c r="I640">
        <v>0</v>
      </c>
      <c r="J640">
        <v>0</v>
      </c>
      <c r="K640">
        <v>0</v>
      </c>
      <c r="L640">
        <v>0</v>
      </c>
      <c r="N640">
        <v>0</v>
      </c>
      <c r="O640" t="s">
        <v>3640</v>
      </c>
      <c r="P640">
        <v>0</v>
      </c>
      <c r="Q640">
        <v>0</v>
      </c>
      <c r="R640">
        <v>0</v>
      </c>
      <c r="S640">
        <v>0</v>
      </c>
      <c r="V640">
        <v>0</v>
      </c>
      <c r="W640" t="s">
        <v>3640</v>
      </c>
      <c r="X640">
        <v>0</v>
      </c>
      <c r="Y640">
        <v>0</v>
      </c>
      <c r="Z640">
        <v>0</v>
      </c>
      <c r="AA640">
        <v>0</v>
      </c>
      <c r="AC640">
        <v>0</v>
      </c>
      <c r="AD640" t="s">
        <v>3640</v>
      </c>
      <c r="AE640">
        <v>0</v>
      </c>
      <c r="AF640">
        <v>0</v>
      </c>
      <c r="AG640">
        <v>0</v>
      </c>
      <c r="AH640">
        <v>0</v>
      </c>
      <c r="AJ640">
        <v>0</v>
      </c>
      <c r="AK640" t="s">
        <v>3640</v>
      </c>
      <c r="AL640">
        <v>0</v>
      </c>
      <c r="AM640">
        <v>0</v>
      </c>
      <c r="AN640">
        <v>0</v>
      </c>
      <c r="AO640">
        <v>0</v>
      </c>
      <c r="AQ640">
        <v>0</v>
      </c>
      <c r="AR640" t="s">
        <v>3640</v>
      </c>
      <c r="AS640">
        <v>0</v>
      </c>
      <c r="AT640">
        <v>0</v>
      </c>
      <c r="AU640">
        <v>0</v>
      </c>
      <c r="AV640">
        <v>0</v>
      </c>
      <c r="AX640">
        <v>0</v>
      </c>
      <c r="AY640" t="s">
        <v>3640</v>
      </c>
      <c r="AZ640">
        <v>0</v>
      </c>
      <c r="BA640">
        <v>0</v>
      </c>
      <c r="BB640">
        <v>0</v>
      </c>
      <c r="BC640">
        <v>0</v>
      </c>
      <c r="BI640" s="2" t="s">
        <v>1636</v>
      </c>
      <c r="BJ640" s="2" t="s">
        <v>2635</v>
      </c>
      <c r="BM640">
        <f t="shared" si="126"/>
        <v>0</v>
      </c>
      <c r="BN640">
        <f t="shared" si="127"/>
        <v>0</v>
      </c>
      <c r="BO640">
        <f t="shared" si="128"/>
        <v>0</v>
      </c>
      <c r="BP640">
        <f t="shared" si="129"/>
        <v>0</v>
      </c>
      <c r="BQ640">
        <f t="shared" si="130"/>
        <v>0</v>
      </c>
      <c r="BR640">
        <f t="shared" si="131"/>
        <v>0</v>
      </c>
      <c r="BS640">
        <f t="shared" si="132"/>
        <v>0</v>
      </c>
      <c r="BU640">
        <f t="shared" si="133"/>
        <v>0</v>
      </c>
      <c r="BV640">
        <f t="shared" si="134"/>
        <v>0</v>
      </c>
      <c r="BW640">
        <f t="shared" si="135"/>
        <v>0</v>
      </c>
      <c r="BX640">
        <f t="shared" si="136"/>
        <v>0</v>
      </c>
      <c r="BY640">
        <f t="shared" si="137"/>
        <v>0</v>
      </c>
      <c r="BZ640">
        <f t="shared" si="138"/>
        <v>0</v>
      </c>
      <c r="CA640">
        <f t="shared" si="139"/>
        <v>0</v>
      </c>
    </row>
    <row r="641" spans="1:79" ht="15" customHeight="1" x14ac:dyDescent="0.25">
      <c r="B641" s="2" t="s">
        <v>639</v>
      </c>
      <c r="C641" s="2" t="s">
        <v>1637</v>
      </c>
      <c r="D641" s="2" t="s">
        <v>2636</v>
      </c>
      <c r="G641">
        <v>0</v>
      </c>
      <c r="H641" t="s">
        <v>3641</v>
      </c>
      <c r="I641">
        <v>0</v>
      </c>
      <c r="J641">
        <v>0</v>
      </c>
      <c r="K641">
        <v>0</v>
      </c>
      <c r="L641">
        <v>0</v>
      </c>
      <c r="N641">
        <v>0</v>
      </c>
      <c r="O641" t="s">
        <v>3641</v>
      </c>
      <c r="P641">
        <v>0</v>
      </c>
      <c r="Q641">
        <v>0</v>
      </c>
      <c r="R641">
        <v>0</v>
      </c>
      <c r="S641">
        <v>0</v>
      </c>
      <c r="V641">
        <v>0</v>
      </c>
      <c r="W641" t="s">
        <v>3641</v>
      </c>
      <c r="X641">
        <v>0</v>
      </c>
      <c r="Y641">
        <v>0</v>
      </c>
      <c r="Z641">
        <v>0</v>
      </c>
      <c r="AA641">
        <v>0</v>
      </c>
      <c r="AC641">
        <v>0</v>
      </c>
      <c r="AD641" t="s">
        <v>3641</v>
      </c>
      <c r="AE641">
        <v>0</v>
      </c>
      <c r="AF641">
        <v>0</v>
      </c>
      <c r="AG641">
        <v>0</v>
      </c>
      <c r="AH641">
        <v>0</v>
      </c>
      <c r="AJ641">
        <v>0</v>
      </c>
      <c r="AK641" t="s">
        <v>3641</v>
      </c>
      <c r="AL641">
        <v>0</v>
      </c>
      <c r="AM641">
        <v>0</v>
      </c>
      <c r="AN641">
        <v>0</v>
      </c>
      <c r="AO641">
        <v>0</v>
      </c>
      <c r="AQ641">
        <v>0</v>
      </c>
      <c r="AR641" t="s">
        <v>3641</v>
      </c>
      <c r="AS641">
        <v>0</v>
      </c>
      <c r="AT641">
        <v>0</v>
      </c>
      <c r="AU641">
        <v>0</v>
      </c>
      <c r="AV641">
        <v>0</v>
      </c>
      <c r="AX641">
        <v>0</v>
      </c>
      <c r="AY641" t="s">
        <v>3641</v>
      </c>
      <c r="AZ641">
        <v>0</v>
      </c>
      <c r="BA641">
        <v>0</v>
      </c>
      <c r="BB641">
        <v>0</v>
      </c>
      <c r="BC641">
        <v>0</v>
      </c>
      <c r="BI641" s="2" t="s">
        <v>1637</v>
      </c>
      <c r="BJ641" s="2" t="s">
        <v>2636</v>
      </c>
      <c r="BM641">
        <f t="shared" si="126"/>
        <v>0</v>
      </c>
      <c r="BN641">
        <f t="shared" si="127"/>
        <v>0</v>
      </c>
      <c r="BO641">
        <f t="shared" si="128"/>
        <v>0</v>
      </c>
      <c r="BP641">
        <f t="shared" si="129"/>
        <v>0</v>
      </c>
      <c r="BQ641">
        <f t="shared" si="130"/>
        <v>0</v>
      </c>
      <c r="BR641">
        <f t="shared" si="131"/>
        <v>0</v>
      </c>
      <c r="BS641">
        <f t="shared" si="132"/>
        <v>0</v>
      </c>
      <c r="BU641">
        <f t="shared" si="133"/>
        <v>0</v>
      </c>
      <c r="BV641">
        <f t="shared" si="134"/>
        <v>0</v>
      </c>
      <c r="BW641">
        <f t="shared" si="135"/>
        <v>0</v>
      </c>
      <c r="BX641">
        <f t="shared" si="136"/>
        <v>0</v>
      </c>
      <c r="BY641">
        <f t="shared" si="137"/>
        <v>0</v>
      </c>
      <c r="BZ641">
        <f t="shared" si="138"/>
        <v>0</v>
      </c>
      <c r="CA641">
        <f t="shared" si="139"/>
        <v>0</v>
      </c>
    </row>
    <row r="642" spans="1:79" ht="15" customHeight="1" x14ac:dyDescent="0.25">
      <c r="B642" s="2" t="s">
        <v>640</v>
      </c>
      <c r="C642" s="2" t="s">
        <v>1638</v>
      </c>
      <c r="D642" s="2" t="s">
        <v>2637</v>
      </c>
      <c r="G642">
        <v>0</v>
      </c>
      <c r="H642" t="s">
        <v>3642</v>
      </c>
      <c r="I642">
        <v>0</v>
      </c>
      <c r="J642">
        <v>0</v>
      </c>
      <c r="K642">
        <v>0</v>
      </c>
      <c r="L642">
        <v>0</v>
      </c>
      <c r="N642">
        <v>0</v>
      </c>
      <c r="O642" t="s">
        <v>3642</v>
      </c>
      <c r="P642">
        <v>0</v>
      </c>
      <c r="Q642">
        <v>0</v>
      </c>
      <c r="R642">
        <v>0</v>
      </c>
      <c r="S642">
        <v>0</v>
      </c>
      <c r="V642">
        <v>0</v>
      </c>
      <c r="W642" t="s">
        <v>3642</v>
      </c>
      <c r="X642">
        <v>0</v>
      </c>
      <c r="Y642">
        <v>0</v>
      </c>
      <c r="Z642">
        <v>0</v>
      </c>
      <c r="AA642">
        <v>0</v>
      </c>
      <c r="AC642">
        <v>0</v>
      </c>
      <c r="AD642" t="s">
        <v>3642</v>
      </c>
      <c r="AE642">
        <v>0</v>
      </c>
      <c r="AF642">
        <v>0</v>
      </c>
      <c r="AG642">
        <v>0</v>
      </c>
      <c r="AH642">
        <v>0</v>
      </c>
      <c r="AJ642">
        <v>0</v>
      </c>
      <c r="AK642" t="s">
        <v>3642</v>
      </c>
      <c r="AL642">
        <v>0</v>
      </c>
      <c r="AM642">
        <v>0</v>
      </c>
      <c r="AN642">
        <v>0</v>
      </c>
      <c r="AO642">
        <v>0</v>
      </c>
      <c r="AQ642">
        <v>0</v>
      </c>
      <c r="AR642" t="s">
        <v>3642</v>
      </c>
      <c r="AS642">
        <v>0</v>
      </c>
      <c r="AT642">
        <v>0</v>
      </c>
      <c r="AU642">
        <v>0</v>
      </c>
      <c r="AV642">
        <v>0</v>
      </c>
      <c r="AX642">
        <v>0</v>
      </c>
      <c r="AY642" t="s">
        <v>3642</v>
      </c>
      <c r="AZ642">
        <v>0</v>
      </c>
      <c r="BA642">
        <v>0</v>
      </c>
      <c r="BB642">
        <v>0</v>
      </c>
      <c r="BC642">
        <v>0</v>
      </c>
      <c r="BI642" s="2" t="s">
        <v>1638</v>
      </c>
      <c r="BJ642" s="2" t="s">
        <v>2637</v>
      </c>
      <c r="BM642">
        <f t="shared" si="126"/>
        <v>0</v>
      </c>
      <c r="BN642">
        <f t="shared" si="127"/>
        <v>0</v>
      </c>
      <c r="BO642">
        <f t="shared" si="128"/>
        <v>0</v>
      </c>
      <c r="BP642">
        <f t="shared" si="129"/>
        <v>0</v>
      </c>
      <c r="BQ642">
        <f t="shared" si="130"/>
        <v>0</v>
      </c>
      <c r="BR642">
        <f t="shared" si="131"/>
        <v>0</v>
      </c>
      <c r="BS642">
        <f t="shared" si="132"/>
        <v>0</v>
      </c>
      <c r="BU642">
        <f t="shared" si="133"/>
        <v>0</v>
      </c>
      <c r="BV642">
        <f t="shared" si="134"/>
        <v>0</v>
      </c>
      <c r="BW642">
        <f t="shared" si="135"/>
        <v>0</v>
      </c>
      <c r="BX642">
        <f t="shared" si="136"/>
        <v>0</v>
      </c>
      <c r="BY642">
        <f t="shared" si="137"/>
        <v>0</v>
      </c>
      <c r="BZ642">
        <f t="shared" si="138"/>
        <v>0</v>
      </c>
      <c r="CA642">
        <f t="shared" si="139"/>
        <v>0</v>
      </c>
    </row>
    <row r="643" spans="1:79" ht="15" customHeight="1" x14ac:dyDescent="0.25">
      <c r="B643" s="2" t="s">
        <v>641</v>
      </c>
      <c r="C643" s="2" t="s">
        <v>1639</v>
      </c>
      <c r="D643" s="2" t="s">
        <v>2638</v>
      </c>
      <c r="G643">
        <v>0</v>
      </c>
      <c r="H643" t="s">
        <v>3643</v>
      </c>
      <c r="I643">
        <v>0</v>
      </c>
      <c r="J643">
        <v>0</v>
      </c>
      <c r="K643">
        <v>0</v>
      </c>
      <c r="L643">
        <v>0</v>
      </c>
      <c r="N643">
        <v>0</v>
      </c>
      <c r="O643" t="s">
        <v>3643</v>
      </c>
      <c r="P643">
        <v>0</v>
      </c>
      <c r="Q643">
        <v>0</v>
      </c>
      <c r="R643">
        <v>0</v>
      </c>
      <c r="S643">
        <v>0</v>
      </c>
      <c r="V643">
        <v>0</v>
      </c>
      <c r="W643" t="s">
        <v>3643</v>
      </c>
      <c r="X643">
        <v>0</v>
      </c>
      <c r="Y643">
        <v>0</v>
      </c>
      <c r="Z643">
        <v>0</v>
      </c>
      <c r="AA643">
        <v>0</v>
      </c>
      <c r="AC643">
        <v>0</v>
      </c>
      <c r="AD643" t="s">
        <v>3643</v>
      </c>
      <c r="AE643">
        <v>0</v>
      </c>
      <c r="AF643">
        <v>0</v>
      </c>
      <c r="AG643">
        <v>0</v>
      </c>
      <c r="AH643">
        <v>0</v>
      </c>
      <c r="AJ643">
        <v>0</v>
      </c>
      <c r="AK643" t="s">
        <v>3643</v>
      </c>
      <c r="AL643">
        <v>0</v>
      </c>
      <c r="AM643">
        <v>0</v>
      </c>
      <c r="AN643">
        <v>0</v>
      </c>
      <c r="AO643">
        <v>0</v>
      </c>
      <c r="AQ643">
        <v>0</v>
      </c>
      <c r="AR643" t="s">
        <v>3643</v>
      </c>
      <c r="AS643">
        <v>0</v>
      </c>
      <c r="AT643">
        <v>0</v>
      </c>
      <c r="AU643">
        <v>0</v>
      </c>
      <c r="AV643">
        <v>0</v>
      </c>
      <c r="AX643">
        <v>0</v>
      </c>
      <c r="AY643" t="s">
        <v>3643</v>
      </c>
      <c r="AZ643">
        <v>0</v>
      </c>
      <c r="BA643">
        <v>0</v>
      </c>
      <c r="BB643">
        <v>0</v>
      </c>
      <c r="BC643">
        <v>0</v>
      </c>
      <c r="BI643" s="2" t="s">
        <v>1639</v>
      </c>
      <c r="BJ643" s="2" t="s">
        <v>2638</v>
      </c>
      <c r="BM643">
        <f t="shared" ref="BM643:BM706" si="140">G643-K643</f>
        <v>0</v>
      </c>
      <c r="BN643">
        <f t="shared" si="127"/>
        <v>0</v>
      </c>
      <c r="BO643">
        <f t="shared" si="128"/>
        <v>0</v>
      </c>
      <c r="BP643">
        <f t="shared" si="129"/>
        <v>0</v>
      </c>
      <c r="BQ643">
        <f t="shared" si="130"/>
        <v>0</v>
      </c>
      <c r="BR643">
        <f t="shared" si="131"/>
        <v>0</v>
      </c>
      <c r="BS643">
        <f t="shared" si="132"/>
        <v>0</v>
      </c>
      <c r="BU643">
        <f t="shared" si="133"/>
        <v>0</v>
      </c>
      <c r="BV643">
        <f t="shared" si="134"/>
        <v>0</v>
      </c>
      <c r="BW643">
        <f t="shared" si="135"/>
        <v>0</v>
      </c>
      <c r="BX643">
        <f t="shared" si="136"/>
        <v>0</v>
      </c>
      <c r="BY643">
        <f t="shared" si="137"/>
        <v>0</v>
      </c>
      <c r="BZ643">
        <f t="shared" si="138"/>
        <v>0</v>
      </c>
      <c r="CA643">
        <f t="shared" si="139"/>
        <v>0</v>
      </c>
    </row>
    <row r="644" spans="1:79" ht="15" customHeight="1" x14ac:dyDescent="0.25">
      <c r="B644" s="2" t="s">
        <v>642</v>
      </c>
      <c r="C644" s="2" t="s">
        <v>1640</v>
      </c>
      <c r="D644" s="2" t="s">
        <v>2639</v>
      </c>
      <c r="G644">
        <v>0</v>
      </c>
      <c r="H644" t="s">
        <v>3644</v>
      </c>
      <c r="I644">
        <v>0</v>
      </c>
      <c r="J644">
        <v>0</v>
      </c>
      <c r="K644">
        <v>0</v>
      </c>
      <c r="L644">
        <v>0</v>
      </c>
      <c r="N644">
        <v>0</v>
      </c>
      <c r="O644" t="s">
        <v>3644</v>
      </c>
      <c r="P644">
        <v>0</v>
      </c>
      <c r="Q644">
        <v>0</v>
      </c>
      <c r="R644">
        <v>0</v>
      </c>
      <c r="S644">
        <v>0</v>
      </c>
      <c r="V644">
        <v>0</v>
      </c>
      <c r="W644" t="s">
        <v>3644</v>
      </c>
      <c r="X644">
        <v>0</v>
      </c>
      <c r="Y644">
        <v>0</v>
      </c>
      <c r="Z644">
        <v>0</v>
      </c>
      <c r="AA644">
        <v>0</v>
      </c>
      <c r="AC644">
        <v>0</v>
      </c>
      <c r="AD644" t="s">
        <v>3644</v>
      </c>
      <c r="AE644">
        <v>0</v>
      </c>
      <c r="AF644">
        <v>0</v>
      </c>
      <c r="AG644">
        <v>0</v>
      </c>
      <c r="AH644">
        <v>0</v>
      </c>
      <c r="AJ644">
        <v>0</v>
      </c>
      <c r="AK644" t="s">
        <v>3644</v>
      </c>
      <c r="AL644">
        <v>0</v>
      </c>
      <c r="AM644">
        <v>0</v>
      </c>
      <c r="AN644">
        <v>0</v>
      </c>
      <c r="AO644">
        <v>0</v>
      </c>
      <c r="AQ644">
        <v>0</v>
      </c>
      <c r="AR644" t="s">
        <v>3644</v>
      </c>
      <c r="AS644">
        <v>0</v>
      </c>
      <c r="AT644">
        <v>0</v>
      </c>
      <c r="AU644">
        <v>0</v>
      </c>
      <c r="AV644">
        <v>0</v>
      </c>
      <c r="AX644">
        <v>0</v>
      </c>
      <c r="AY644" t="s">
        <v>3644</v>
      </c>
      <c r="AZ644">
        <v>0</v>
      </c>
      <c r="BA644">
        <v>0</v>
      </c>
      <c r="BB644">
        <v>0</v>
      </c>
      <c r="BC644">
        <v>0</v>
      </c>
      <c r="BI644" s="2" t="s">
        <v>1640</v>
      </c>
      <c r="BJ644" s="2" t="s">
        <v>2639</v>
      </c>
      <c r="BM644">
        <f t="shared" si="140"/>
        <v>0</v>
      </c>
      <c r="BN644">
        <f t="shared" ref="BN644:BN707" si="141">N644-R644</f>
        <v>0</v>
      </c>
      <c r="BO644">
        <f t="shared" ref="BO644:BO707" si="142">V644-Z644</f>
        <v>0</v>
      </c>
      <c r="BP644">
        <f t="shared" ref="BP644:BP707" si="143">AC644-AF644</f>
        <v>0</v>
      </c>
      <c r="BQ644">
        <f t="shared" ref="BQ644:BQ707" si="144">AJ644-AN644</f>
        <v>0</v>
      </c>
      <c r="BR644">
        <f t="shared" ref="BR644:BR707" si="145">AQ644-AU644</f>
        <v>0</v>
      </c>
      <c r="BS644">
        <f t="shared" ref="BS644:BS707" si="146">AX644-BB644</f>
        <v>0</v>
      </c>
      <c r="BU644">
        <f t="shared" ref="BU644:BU707" si="147">K644-L644</f>
        <v>0</v>
      </c>
      <c r="BV644">
        <f t="shared" ref="BV644:BV707" si="148">R644-S644</f>
        <v>0</v>
      </c>
      <c r="BW644">
        <f t="shared" ref="BW644:BW707" si="149">Z644-AA644</f>
        <v>0</v>
      </c>
      <c r="BX644">
        <f t="shared" ref="BX644:BX707" si="150">AG644-AH644</f>
        <v>0</v>
      </c>
      <c r="BY644">
        <f t="shared" ref="BY644:BY707" si="151">AN644-AO644</f>
        <v>0</v>
      </c>
      <c r="BZ644">
        <f t="shared" ref="BZ644:BZ707" si="152">AU644-AV644</f>
        <v>0</v>
      </c>
      <c r="CA644">
        <f t="shared" ref="CA644:CA707" si="153">BB644-BC644</f>
        <v>0</v>
      </c>
    </row>
    <row r="645" spans="1:79" ht="15" customHeight="1" x14ac:dyDescent="0.25">
      <c r="B645" s="2" t="s">
        <v>643</v>
      </c>
      <c r="C645" s="2" t="s">
        <v>1641</v>
      </c>
      <c r="D645" s="9" t="s">
        <v>2640</v>
      </c>
      <c r="G645">
        <v>0</v>
      </c>
      <c r="H645" t="s">
        <v>3645</v>
      </c>
      <c r="I645">
        <v>0</v>
      </c>
      <c r="J645">
        <v>0</v>
      </c>
      <c r="K645">
        <v>0</v>
      </c>
      <c r="L645">
        <v>0</v>
      </c>
      <c r="N645">
        <v>0</v>
      </c>
      <c r="O645" t="s">
        <v>3645</v>
      </c>
      <c r="P645">
        <v>0</v>
      </c>
      <c r="Q645">
        <v>2.5652590455365502E-2</v>
      </c>
      <c r="R645">
        <v>0</v>
      </c>
      <c r="S645">
        <v>0</v>
      </c>
      <c r="V645">
        <v>0</v>
      </c>
      <c r="W645" t="s">
        <v>3645</v>
      </c>
      <c r="X645">
        <v>0</v>
      </c>
      <c r="Y645">
        <v>0</v>
      </c>
      <c r="Z645">
        <v>0</v>
      </c>
      <c r="AA645">
        <v>0</v>
      </c>
      <c r="AC645">
        <v>0</v>
      </c>
      <c r="AD645" t="s">
        <v>3645</v>
      </c>
      <c r="AE645">
        <v>0</v>
      </c>
      <c r="AF645">
        <v>0</v>
      </c>
      <c r="AG645">
        <v>0</v>
      </c>
      <c r="AH645">
        <v>0</v>
      </c>
      <c r="AJ645">
        <v>0</v>
      </c>
      <c r="AK645" t="s">
        <v>3645</v>
      </c>
      <c r="AL645">
        <v>0</v>
      </c>
      <c r="AM645">
        <v>0</v>
      </c>
      <c r="AN645">
        <v>0</v>
      </c>
      <c r="AO645">
        <v>0</v>
      </c>
      <c r="AQ645">
        <v>0</v>
      </c>
      <c r="AR645" t="s">
        <v>3645</v>
      </c>
      <c r="AS645">
        <v>0</v>
      </c>
      <c r="AT645">
        <v>0</v>
      </c>
      <c r="AU645">
        <v>0</v>
      </c>
      <c r="AV645">
        <v>0</v>
      </c>
      <c r="AX645">
        <v>0</v>
      </c>
      <c r="AY645" t="s">
        <v>3645</v>
      </c>
      <c r="AZ645">
        <v>0</v>
      </c>
      <c r="BA645">
        <v>0</v>
      </c>
      <c r="BB645">
        <v>0</v>
      </c>
      <c r="BC645">
        <v>0</v>
      </c>
      <c r="BI645" s="2" t="s">
        <v>1641</v>
      </c>
      <c r="BJ645" s="9" t="s">
        <v>2640</v>
      </c>
      <c r="BM645">
        <f t="shared" si="140"/>
        <v>0</v>
      </c>
      <c r="BN645">
        <f t="shared" si="141"/>
        <v>0</v>
      </c>
      <c r="BO645">
        <f t="shared" si="142"/>
        <v>0</v>
      </c>
      <c r="BP645">
        <f t="shared" si="143"/>
        <v>0</v>
      </c>
      <c r="BQ645">
        <f t="shared" si="144"/>
        <v>0</v>
      </c>
      <c r="BR645">
        <f t="shared" si="145"/>
        <v>0</v>
      </c>
      <c r="BS645">
        <f t="shared" si="146"/>
        <v>0</v>
      </c>
      <c r="BU645">
        <f t="shared" si="147"/>
        <v>0</v>
      </c>
      <c r="BV645">
        <f t="shared" si="148"/>
        <v>0</v>
      </c>
      <c r="BW645">
        <f t="shared" si="149"/>
        <v>0</v>
      </c>
      <c r="BX645">
        <f t="shared" si="150"/>
        <v>0</v>
      </c>
      <c r="BY645">
        <f t="shared" si="151"/>
        <v>0</v>
      </c>
      <c r="BZ645">
        <f t="shared" si="152"/>
        <v>0</v>
      </c>
      <c r="CA645">
        <f t="shared" si="153"/>
        <v>0</v>
      </c>
    </row>
    <row r="646" spans="1:79" ht="15" customHeight="1" x14ac:dyDescent="0.25">
      <c r="B646" s="2" t="s">
        <v>644</v>
      </c>
      <c r="C646" s="2" t="s">
        <v>1642</v>
      </c>
      <c r="D646" s="9" t="s">
        <v>2641</v>
      </c>
      <c r="G646">
        <v>0</v>
      </c>
      <c r="H646" t="s">
        <v>3646</v>
      </c>
      <c r="I646">
        <v>0</v>
      </c>
      <c r="J646">
        <v>0</v>
      </c>
      <c r="K646">
        <v>0</v>
      </c>
      <c r="L646">
        <v>0</v>
      </c>
      <c r="N646">
        <v>0</v>
      </c>
      <c r="O646" t="s">
        <v>3646</v>
      </c>
      <c r="P646">
        <v>0</v>
      </c>
      <c r="Q646">
        <v>2.5652590455365502E-2</v>
      </c>
      <c r="R646">
        <v>0</v>
      </c>
      <c r="S646">
        <v>0</v>
      </c>
      <c r="V646">
        <v>0</v>
      </c>
      <c r="W646" t="s">
        <v>3646</v>
      </c>
      <c r="X646">
        <v>0</v>
      </c>
      <c r="Y646">
        <v>0</v>
      </c>
      <c r="Z646">
        <v>0</v>
      </c>
      <c r="AA646">
        <v>0</v>
      </c>
      <c r="AC646">
        <v>0</v>
      </c>
      <c r="AD646" t="s">
        <v>3646</v>
      </c>
      <c r="AE646">
        <v>0</v>
      </c>
      <c r="AF646">
        <v>0</v>
      </c>
      <c r="AG646">
        <v>0</v>
      </c>
      <c r="AH646">
        <v>0</v>
      </c>
      <c r="AJ646">
        <v>0</v>
      </c>
      <c r="AK646" t="s">
        <v>3646</v>
      </c>
      <c r="AL646">
        <v>0</v>
      </c>
      <c r="AM646">
        <v>0</v>
      </c>
      <c r="AN646">
        <v>0</v>
      </c>
      <c r="AO646">
        <v>0</v>
      </c>
      <c r="AQ646">
        <v>0</v>
      </c>
      <c r="AR646" t="s">
        <v>3646</v>
      </c>
      <c r="AS646">
        <v>0</v>
      </c>
      <c r="AT646">
        <v>0</v>
      </c>
      <c r="AU646">
        <v>0</v>
      </c>
      <c r="AV646">
        <v>0</v>
      </c>
      <c r="AX646">
        <v>0</v>
      </c>
      <c r="AY646" t="s">
        <v>3646</v>
      </c>
      <c r="AZ646">
        <v>0</v>
      </c>
      <c r="BA646">
        <v>0</v>
      </c>
      <c r="BB646">
        <v>0</v>
      </c>
      <c r="BC646">
        <v>0</v>
      </c>
      <c r="BI646" s="2" t="s">
        <v>1642</v>
      </c>
      <c r="BJ646" s="9" t="s">
        <v>2641</v>
      </c>
      <c r="BM646">
        <f t="shared" si="140"/>
        <v>0</v>
      </c>
      <c r="BN646">
        <f t="shared" si="141"/>
        <v>0</v>
      </c>
      <c r="BO646">
        <f t="shared" si="142"/>
        <v>0</v>
      </c>
      <c r="BP646">
        <f t="shared" si="143"/>
        <v>0</v>
      </c>
      <c r="BQ646">
        <f t="shared" si="144"/>
        <v>0</v>
      </c>
      <c r="BR646">
        <f t="shared" si="145"/>
        <v>0</v>
      </c>
      <c r="BS646">
        <f t="shared" si="146"/>
        <v>0</v>
      </c>
      <c r="BU646">
        <f t="shared" si="147"/>
        <v>0</v>
      </c>
      <c r="BV646">
        <f t="shared" si="148"/>
        <v>0</v>
      </c>
      <c r="BW646">
        <f t="shared" si="149"/>
        <v>0</v>
      </c>
      <c r="BX646">
        <f t="shared" si="150"/>
        <v>0</v>
      </c>
      <c r="BY646">
        <f t="shared" si="151"/>
        <v>0</v>
      </c>
      <c r="BZ646">
        <f t="shared" si="152"/>
        <v>0</v>
      </c>
      <c r="CA646">
        <f t="shared" si="153"/>
        <v>0</v>
      </c>
    </row>
    <row r="647" spans="1:79" ht="15" customHeight="1" x14ac:dyDescent="0.25">
      <c r="B647" s="2" t="s">
        <v>645</v>
      </c>
      <c r="C647" s="2" t="s">
        <v>1643</v>
      </c>
      <c r="D647" s="9" t="s">
        <v>2642</v>
      </c>
      <c r="G647">
        <v>0</v>
      </c>
      <c r="H647" t="s">
        <v>3647</v>
      </c>
      <c r="I647">
        <v>0</v>
      </c>
      <c r="J647">
        <v>0</v>
      </c>
      <c r="K647">
        <v>0</v>
      </c>
      <c r="L647">
        <v>0</v>
      </c>
      <c r="N647">
        <v>0</v>
      </c>
      <c r="O647" t="s">
        <v>3647</v>
      </c>
      <c r="P647">
        <v>0</v>
      </c>
      <c r="Q647">
        <v>2.5652590455365502E-2</v>
      </c>
      <c r="R647">
        <v>0</v>
      </c>
      <c r="S647">
        <v>0</v>
      </c>
      <c r="V647">
        <v>0</v>
      </c>
      <c r="W647" t="s">
        <v>3647</v>
      </c>
      <c r="X647">
        <v>0</v>
      </c>
      <c r="Y647">
        <v>0</v>
      </c>
      <c r="Z647">
        <v>0</v>
      </c>
      <c r="AA647">
        <v>0</v>
      </c>
      <c r="AC647">
        <v>0</v>
      </c>
      <c r="AD647" t="s">
        <v>3647</v>
      </c>
      <c r="AE647">
        <v>0</v>
      </c>
      <c r="AF647">
        <v>0</v>
      </c>
      <c r="AG647">
        <v>0</v>
      </c>
      <c r="AH647">
        <v>0</v>
      </c>
      <c r="AJ647">
        <v>0</v>
      </c>
      <c r="AK647" t="s">
        <v>3647</v>
      </c>
      <c r="AL647">
        <v>0</v>
      </c>
      <c r="AM647">
        <v>0</v>
      </c>
      <c r="AN647">
        <v>0</v>
      </c>
      <c r="AO647">
        <v>0</v>
      </c>
      <c r="AQ647">
        <v>0</v>
      </c>
      <c r="AR647" t="s">
        <v>3647</v>
      </c>
      <c r="AS647">
        <v>0</v>
      </c>
      <c r="AT647">
        <v>0</v>
      </c>
      <c r="AU647">
        <v>0</v>
      </c>
      <c r="AV647">
        <v>0</v>
      </c>
      <c r="AX647">
        <v>0</v>
      </c>
      <c r="AY647" t="s">
        <v>3647</v>
      </c>
      <c r="AZ647">
        <v>0</v>
      </c>
      <c r="BA647">
        <v>0</v>
      </c>
      <c r="BB647">
        <v>0</v>
      </c>
      <c r="BC647">
        <v>0</v>
      </c>
      <c r="BI647" s="2" t="s">
        <v>1643</v>
      </c>
      <c r="BJ647" s="9" t="s">
        <v>2642</v>
      </c>
      <c r="BM647">
        <f t="shared" si="140"/>
        <v>0</v>
      </c>
      <c r="BN647">
        <f t="shared" si="141"/>
        <v>0</v>
      </c>
      <c r="BO647">
        <f t="shared" si="142"/>
        <v>0</v>
      </c>
      <c r="BP647">
        <f t="shared" si="143"/>
        <v>0</v>
      </c>
      <c r="BQ647">
        <f t="shared" si="144"/>
        <v>0</v>
      </c>
      <c r="BR647">
        <f t="shared" si="145"/>
        <v>0</v>
      </c>
      <c r="BS647">
        <f t="shared" si="146"/>
        <v>0</v>
      </c>
      <c r="BU647">
        <f t="shared" si="147"/>
        <v>0</v>
      </c>
      <c r="BV647">
        <f t="shared" si="148"/>
        <v>0</v>
      </c>
      <c r="BW647">
        <f t="shared" si="149"/>
        <v>0</v>
      </c>
      <c r="BX647">
        <f t="shared" si="150"/>
        <v>0</v>
      </c>
      <c r="BY647">
        <f t="shared" si="151"/>
        <v>0</v>
      </c>
      <c r="BZ647">
        <f t="shared" si="152"/>
        <v>0</v>
      </c>
      <c r="CA647">
        <f t="shared" si="153"/>
        <v>0</v>
      </c>
    </row>
    <row r="648" spans="1:79" ht="15" customHeight="1" x14ac:dyDescent="0.25">
      <c r="B648" s="2" t="s">
        <v>646</v>
      </c>
      <c r="C648" s="2" t="s">
        <v>1644</v>
      </c>
      <c r="D648" s="2" t="s">
        <v>2643</v>
      </c>
      <c r="G648">
        <v>0</v>
      </c>
      <c r="H648" t="s">
        <v>3648</v>
      </c>
      <c r="I648">
        <v>0</v>
      </c>
      <c r="J648">
        <v>0</v>
      </c>
      <c r="K648">
        <v>0</v>
      </c>
      <c r="L648">
        <v>0</v>
      </c>
      <c r="N648">
        <v>0</v>
      </c>
      <c r="O648" t="s">
        <v>3648</v>
      </c>
      <c r="P648">
        <v>0</v>
      </c>
      <c r="Q648">
        <v>2.56525904553821E-2</v>
      </c>
      <c r="R648">
        <v>0</v>
      </c>
      <c r="S648">
        <v>0</v>
      </c>
      <c r="V648">
        <v>0</v>
      </c>
      <c r="W648" t="s">
        <v>3648</v>
      </c>
      <c r="X648">
        <v>0</v>
      </c>
      <c r="Y648">
        <v>0</v>
      </c>
      <c r="Z648">
        <v>0</v>
      </c>
      <c r="AA648">
        <v>0</v>
      </c>
      <c r="AC648">
        <v>0</v>
      </c>
      <c r="AD648" t="s">
        <v>3648</v>
      </c>
      <c r="AE648">
        <v>0</v>
      </c>
      <c r="AF648">
        <v>0</v>
      </c>
      <c r="AG648">
        <v>0</v>
      </c>
      <c r="AH648">
        <v>0</v>
      </c>
      <c r="AJ648">
        <v>0</v>
      </c>
      <c r="AK648" t="s">
        <v>3648</v>
      </c>
      <c r="AL648">
        <v>0</v>
      </c>
      <c r="AM648">
        <v>0</v>
      </c>
      <c r="AN648">
        <v>0</v>
      </c>
      <c r="AO648">
        <v>0</v>
      </c>
      <c r="AQ648">
        <v>0</v>
      </c>
      <c r="AR648" t="s">
        <v>3648</v>
      </c>
      <c r="AS648">
        <v>0</v>
      </c>
      <c r="AT648">
        <v>0</v>
      </c>
      <c r="AU648">
        <v>0</v>
      </c>
      <c r="AV648">
        <v>0</v>
      </c>
      <c r="AX648">
        <v>0</v>
      </c>
      <c r="AY648" t="s">
        <v>3648</v>
      </c>
      <c r="AZ648">
        <v>0</v>
      </c>
      <c r="BA648">
        <v>0</v>
      </c>
      <c r="BB648">
        <v>0</v>
      </c>
      <c r="BC648">
        <v>0</v>
      </c>
      <c r="BI648" s="2" t="s">
        <v>1644</v>
      </c>
      <c r="BJ648" s="2" t="s">
        <v>2643</v>
      </c>
      <c r="BM648">
        <f t="shared" si="140"/>
        <v>0</v>
      </c>
      <c r="BN648">
        <f t="shared" si="141"/>
        <v>0</v>
      </c>
      <c r="BO648">
        <f t="shared" si="142"/>
        <v>0</v>
      </c>
      <c r="BP648">
        <f t="shared" si="143"/>
        <v>0</v>
      </c>
      <c r="BQ648">
        <f t="shared" si="144"/>
        <v>0</v>
      </c>
      <c r="BR648">
        <f t="shared" si="145"/>
        <v>0</v>
      </c>
      <c r="BS648">
        <f t="shared" si="146"/>
        <v>0</v>
      </c>
      <c r="BU648">
        <f t="shared" si="147"/>
        <v>0</v>
      </c>
      <c r="BV648">
        <f t="shared" si="148"/>
        <v>0</v>
      </c>
      <c r="BW648">
        <f t="shared" si="149"/>
        <v>0</v>
      </c>
      <c r="BX648">
        <f t="shared" si="150"/>
        <v>0</v>
      </c>
      <c r="BY648">
        <f t="shared" si="151"/>
        <v>0</v>
      </c>
      <c r="BZ648">
        <f t="shared" si="152"/>
        <v>0</v>
      </c>
      <c r="CA648">
        <f t="shared" si="153"/>
        <v>0</v>
      </c>
    </row>
    <row r="649" spans="1:79" ht="15" customHeight="1" x14ac:dyDescent="0.25">
      <c r="B649" s="2" t="s">
        <v>647</v>
      </c>
      <c r="C649" s="2" t="s">
        <v>1645</v>
      </c>
      <c r="D649" s="9" t="s">
        <v>2644</v>
      </c>
      <c r="G649">
        <v>0</v>
      </c>
      <c r="H649" t="s">
        <v>3649</v>
      </c>
      <c r="I649">
        <v>0</v>
      </c>
      <c r="J649">
        <v>0</v>
      </c>
      <c r="K649">
        <v>0</v>
      </c>
      <c r="L649">
        <v>0</v>
      </c>
      <c r="N649">
        <v>0</v>
      </c>
      <c r="O649" t="s">
        <v>3649</v>
      </c>
      <c r="P649">
        <v>0</v>
      </c>
      <c r="Q649">
        <v>2.5652590455365502E-2</v>
      </c>
      <c r="R649">
        <v>0</v>
      </c>
      <c r="S649">
        <v>0</v>
      </c>
      <c r="V649">
        <v>0</v>
      </c>
      <c r="W649" t="s">
        <v>3649</v>
      </c>
      <c r="X649">
        <v>0</v>
      </c>
      <c r="Y649">
        <v>0</v>
      </c>
      <c r="Z649">
        <v>0</v>
      </c>
      <c r="AA649">
        <v>0</v>
      </c>
      <c r="AC649">
        <v>0</v>
      </c>
      <c r="AD649" t="s">
        <v>3649</v>
      </c>
      <c r="AE649">
        <v>0</v>
      </c>
      <c r="AF649">
        <v>0</v>
      </c>
      <c r="AG649">
        <v>0</v>
      </c>
      <c r="AH649">
        <v>0</v>
      </c>
      <c r="AJ649">
        <v>0</v>
      </c>
      <c r="AK649" t="s">
        <v>3649</v>
      </c>
      <c r="AL649">
        <v>0</v>
      </c>
      <c r="AM649">
        <v>0</v>
      </c>
      <c r="AN649">
        <v>0</v>
      </c>
      <c r="AO649">
        <v>0</v>
      </c>
      <c r="AQ649">
        <v>0</v>
      </c>
      <c r="AR649" t="s">
        <v>3649</v>
      </c>
      <c r="AS649">
        <v>0</v>
      </c>
      <c r="AT649">
        <v>0</v>
      </c>
      <c r="AU649">
        <v>0</v>
      </c>
      <c r="AV649">
        <v>0</v>
      </c>
      <c r="AX649">
        <v>0</v>
      </c>
      <c r="AY649" t="s">
        <v>3649</v>
      </c>
      <c r="AZ649">
        <v>0</v>
      </c>
      <c r="BA649">
        <v>0</v>
      </c>
      <c r="BB649">
        <v>0</v>
      </c>
      <c r="BC649">
        <v>0</v>
      </c>
      <c r="BI649" s="2" t="s">
        <v>1645</v>
      </c>
      <c r="BJ649" s="9" t="s">
        <v>2644</v>
      </c>
      <c r="BM649">
        <f t="shared" si="140"/>
        <v>0</v>
      </c>
      <c r="BN649">
        <f t="shared" si="141"/>
        <v>0</v>
      </c>
      <c r="BO649">
        <f t="shared" si="142"/>
        <v>0</v>
      </c>
      <c r="BP649">
        <f t="shared" si="143"/>
        <v>0</v>
      </c>
      <c r="BQ649">
        <f t="shared" si="144"/>
        <v>0</v>
      </c>
      <c r="BR649">
        <f t="shared" si="145"/>
        <v>0</v>
      </c>
      <c r="BS649">
        <f t="shared" si="146"/>
        <v>0</v>
      </c>
      <c r="BU649">
        <f t="shared" si="147"/>
        <v>0</v>
      </c>
      <c r="BV649">
        <f t="shared" si="148"/>
        <v>0</v>
      </c>
      <c r="BW649">
        <f t="shared" si="149"/>
        <v>0</v>
      </c>
      <c r="BX649">
        <f t="shared" si="150"/>
        <v>0</v>
      </c>
      <c r="BY649">
        <f t="shared" si="151"/>
        <v>0</v>
      </c>
      <c r="BZ649">
        <f t="shared" si="152"/>
        <v>0</v>
      </c>
      <c r="CA649">
        <f t="shared" si="153"/>
        <v>0</v>
      </c>
    </row>
    <row r="650" spans="1:79" ht="15" customHeight="1" x14ac:dyDescent="0.25">
      <c r="B650" s="2" t="s">
        <v>648</v>
      </c>
      <c r="C650" s="2" t="s">
        <v>1646</v>
      </c>
      <c r="D650" s="2" t="s">
        <v>2645</v>
      </c>
      <c r="G650">
        <v>0</v>
      </c>
      <c r="H650" t="s">
        <v>3650</v>
      </c>
      <c r="I650">
        <v>0</v>
      </c>
      <c r="J650">
        <v>0</v>
      </c>
      <c r="K650">
        <v>0</v>
      </c>
      <c r="L650">
        <v>0</v>
      </c>
      <c r="N650">
        <v>0</v>
      </c>
      <c r="O650" t="s">
        <v>3650</v>
      </c>
      <c r="P650">
        <v>0</v>
      </c>
      <c r="Q650">
        <v>0</v>
      </c>
      <c r="R650">
        <v>0</v>
      </c>
      <c r="S650">
        <v>0</v>
      </c>
      <c r="V650">
        <v>0</v>
      </c>
      <c r="W650" t="s">
        <v>3650</v>
      </c>
      <c r="X650">
        <v>0</v>
      </c>
      <c r="Y650">
        <v>0</v>
      </c>
      <c r="Z650">
        <v>0</v>
      </c>
      <c r="AA650">
        <v>0</v>
      </c>
      <c r="AC650">
        <v>0</v>
      </c>
      <c r="AD650" t="s">
        <v>3650</v>
      </c>
      <c r="AE650">
        <v>0</v>
      </c>
      <c r="AF650">
        <v>0</v>
      </c>
      <c r="AG650">
        <v>0</v>
      </c>
      <c r="AH650">
        <v>0</v>
      </c>
      <c r="AJ650">
        <v>0</v>
      </c>
      <c r="AK650" t="s">
        <v>3650</v>
      </c>
      <c r="AL650">
        <v>0</v>
      </c>
      <c r="AM650">
        <v>0</v>
      </c>
      <c r="AN650">
        <v>0</v>
      </c>
      <c r="AO650">
        <v>0</v>
      </c>
      <c r="AQ650">
        <v>0</v>
      </c>
      <c r="AR650" t="s">
        <v>3650</v>
      </c>
      <c r="AS650">
        <v>0</v>
      </c>
      <c r="AT650">
        <v>0</v>
      </c>
      <c r="AU650">
        <v>0</v>
      </c>
      <c r="AV650">
        <v>0</v>
      </c>
      <c r="AX650">
        <v>0</v>
      </c>
      <c r="AY650" t="s">
        <v>3650</v>
      </c>
      <c r="AZ650">
        <v>0</v>
      </c>
      <c r="BA650">
        <v>0</v>
      </c>
      <c r="BB650">
        <v>0</v>
      </c>
      <c r="BC650">
        <v>0</v>
      </c>
      <c r="BI650" s="2" t="s">
        <v>1646</v>
      </c>
      <c r="BJ650" s="2" t="s">
        <v>2645</v>
      </c>
      <c r="BM650">
        <f t="shared" si="140"/>
        <v>0</v>
      </c>
      <c r="BN650">
        <f t="shared" si="141"/>
        <v>0</v>
      </c>
      <c r="BO650">
        <f t="shared" si="142"/>
        <v>0</v>
      </c>
      <c r="BP650">
        <f t="shared" si="143"/>
        <v>0</v>
      </c>
      <c r="BQ650">
        <f t="shared" si="144"/>
        <v>0</v>
      </c>
      <c r="BR650">
        <f t="shared" si="145"/>
        <v>0</v>
      </c>
      <c r="BS650">
        <f t="shared" si="146"/>
        <v>0</v>
      </c>
      <c r="BU650">
        <f t="shared" si="147"/>
        <v>0</v>
      </c>
      <c r="BV650">
        <f t="shared" si="148"/>
        <v>0</v>
      </c>
      <c r="BW650">
        <f t="shared" si="149"/>
        <v>0</v>
      </c>
      <c r="BX650">
        <f t="shared" si="150"/>
        <v>0</v>
      </c>
      <c r="BY650">
        <f t="shared" si="151"/>
        <v>0</v>
      </c>
      <c r="BZ650">
        <f t="shared" si="152"/>
        <v>0</v>
      </c>
      <c r="CA650">
        <f t="shared" si="153"/>
        <v>0</v>
      </c>
    </row>
    <row r="651" spans="1:79" ht="15" x14ac:dyDescent="0.25">
      <c r="A651" s="82" t="s">
        <v>4079</v>
      </c>
      <c r="B651" s="2" t="s">
        <v>649</v>
      </c>
      <c r="C651" s="2" t="s">
        <v>1647</v>
      </c>
      <c r="D651" s="2" t="s">
        <v>2646</v>
      </c>
      <c r="G651" s="41">
        <v>6.8155247392613596</v>
      </c>
      <c r="H651" t="s">
        <v>3651</v>
      </c>
      <c r="I651">
        <v>3.7101264906800302</v>
      </c>
      <c r="J651">
        <v>7.2020614205049904</v>
      </c>
      <c r="K651">
        <v>6.2216115084390902</v>
      </c>
      <c r="L651">
        <v>7.2020614205049904</v>
      </c>
      <c r="N651" s="41">
        <v>3.84145517198395</v>
      </c>
      <c r="O651" t="s">
        <v>3651</v>
      </c>
      <c r="P651">
        <v>1.0819183293879799</v>
      </c>
      <c r="Q651">
        <v>2.3055082268865501</v>
      </c>
      <c r="R651">
        <v>3.53</v>
      </c>
      <c r="S651">
        <v>3.53</v>
      </c>
      <c r="V651" s="41">
        <v>3.84145517198395</v>
      </c>
      <c r="W651" t="s">
        <v>3651</v>
      </c>
      <c r="X651">
        <v>2.2015397426057399</v>
      </c>
      <c r="Y651">
        <v>4.2616969539953597</v>
      </c>
      <c r="Z651">
        <v>3.53</v>
      </c>
      <c r="AA651">
        <v>3.53</v>
      </c>
      <c r="AC651" s="41">
        <v>5.3387809987972901</v>
      </c>
      <c r="AD651" t="s">
        <v>3651</v>
      </c>
      <c r="AE651">
        <v>3.4726314802400799</v>
      </c>
      <c r="AF651">
        <v>5.51</v>
      </c>
      <c r="AG651">
        <v>5.51</v>
      </c>
      <c r="AH651">
        <v>0</v>
      </c>
      <c r="AJ651" s="41">
        <v>9.6524234279469301</v>
      </c>
      <c r="AK651" t="s">
        <v>3651</v>
      </c>
      <c r="AL651">
        <v>5.9982105623060704</v>
      </c>
      <c r="AM651">
        <v>10.88</v>
      </c>
      <c r="AN651">
        <v>10.88</v>
      </c>
      <c r="AO651">
        <v>10.88</v>
      </c>
      <c r="AQ651" s="41">
        <v>3.5639910009445899</v>
      </c>
      <c r="AR651" t="s">
        <v>3651</v>
      </c>
      <c r="AS651">
        <v>2.69112427020193</v>
      </c>
      <c r="AT651">
        <v>3.23</v>
      </c>
      <c r="AU651">
        <v>3.23</v>
      </c>
      <c r="AV651">
        <v>3.23</v>
      </c>
      <c r="AX651" s="41">
        <v>6.8102102481469799</v>
      </c>
      <c r="AY651" t="s">
        <v>3651</v>
      </c>
      <c r="AZ651">
        <v>3.4317248374118998</v>
      </c>
      <c r="BA651">
        <v>7.8002344690019996</v>
      </c>
      <c r="BB651">
        <v>6.94</v>
      </c>
      <c r="BC651">
        <v>6.94</v>
      </c>
      <c r="BH651" s="82" t="s">
        <v>4079</v>
      </c>
      <c r="BI651" s="2" t="s">
        <v>1647</v>
      </c>
      <c r="BJ651" s="2" t="s">
        <v>2646</v>
      </c>
      <c r="BM651">
        <f t="shared" si="140"/>
        <v>0.59391323082226943</v>
      </c>
      <c r="BN651">
        <f t="shared" si="141"/>
        <v>0.31145517198395023</v>
      </c>
      <c r="BO651">
        <f t="shared" si="142"/>
        <v>0.31145517198395023</v>
      </c>
      <c r="BP651">
        <f t="shared" si="143"/>
        <v>-0.17121900120270972</v>
      </c>
      <c r="BQ651">
        <f t="shared" si="144"/>
        <v>-1.2275765720530707</v>
      </c>
      <c r="BR651">
        <f t="shared" si="145"/>
        <v>0.33399100094458989</v>
      </c>
      <c r="BS651">
        <f t="shared" si="146"/>
        <v>-0.12978975185302044</v>
      </c>
      <c r="BU651">
        <f t="shared" si="147"/>
        <v>-0.98044991206590026</v>
      </c>
      <c r="BV651">
        <f t="shared" si="148"/>
        <v>0</v>
      </c>
      <c r="BW651">
        <f t="shared" si="149"/>
        <v>0</v>
      </c>
      <c r="BX651">
        <f t="shared" si="150"/>
        <v>5.51</v>
      </c>
      <c r="BY651">
        <f t="shared" si="151"/>
        <v>0</v>
      </c>
      <c r="BZ651">
        <f t="shared" si="152"/>
        <v>0</v>
      </c>
      <c r="CA651">
        <f t="shared" si="153"/>
        <v>0</v>
      </c>
    </row>
    <row r="652" spans="1:79" ht="15" customHeight="1" x14ac:dyDescent="0.25">
      <c r="B652" s="2" t="s">
        <v>650</v>
      </c>
      <c r="C652" s="2" t="s">
        <v>1648</v>
      </c>
      <c r="D652" s="2" t="s">
        <v>2647</v>
      </c>
      <c r="G652">
        <v>0</v>
      </c>
      <c r="H652" t="s">
        <v>3652</v>
      </c>
      <c r="I652">
        <v>0</v>
      </c>
      <c r="J652">
        <v>0.13760499989535899</v>
      </c>
      <c r="K652">
        <v>0</v>
      </c>
      <c r="L652">
        <v>0.13760499989535899</v>
      </c>
      <c r="N652">
        <v>0</v>
      </c>
      <c r="O652" t="s">
        <v>3652</v>
      </c>
      <c r="P652">
        <v>0</v>
      </c>
      <c r="Q652">
        <v>0.11116122531349799</v>
      </c>
      <c r="R652">
        <v>0</v>
      </c>
      <c r="S652">
        <v>0.17002724449873299</v>
      </c>
      <c r="V652">
        <v>0</v>
      </c>
      <c r="W652" t="s">
        <v>3652</v>
      </c>
      <c r="X652">
        <v>0</v>
      </c>
      <c r="Y652">
        <v>0.153807543958839</v>
      </c>
      <c r="Z652">
        <v>0</v>
      </c>
      <c r="AA652">
        <v>0</v>
      </c>
      <c r="AC652">
        <v>0</v>
      </c>
      <c r="AD652" t="s">
        <v>3652</v>
      </c>
      <c r="AE652">
        <v>0</v>
      </c>
      <c r="AF652">
        <v>0</v>
      </c>
      <c r="AG652">
        <v>0</v>
      </c>
      <c r="AH652">
        <v>2.7696044844059702</v>
      </c>
      <c r="AJ652">
        <v>0</v>
      </c>
      <c r="AK652" t="s">
        <v>3652</v>
      </c>
      <c r="AL652">
        <v>0</v>
      </c>
      <c r="AM652">
        <v>0</v>
      </c>
      <c r="AN652">
        <v>0</v>
      </c>
      <c r="AO652">
        <v>0</v>
      </c>
      <c r="AQ652">
        <v>0</v>
      </c>
      <c r="AR652" t="s">
        <v>3652</v>
      </c>
      <c r="AS652">
        <v>0</v>
      </c>
      <c r="AT652">
        <v>0</v>
      </c>
      <c r="AU652">
        <v>0</v>
      </c>
      <c r="AV652">
        <v>3.9168501268984503E-2</v>
      </c>
      <c r="AX652">
        <v>0</v>
      </c>
      <c r="AY652" t="s">
        <v>3652</v>
      </c>
      <c r="AZ652">
        <v>0</v>
      </c>
      <c r="BA652">
        <v>0.36246845245938297</v>
      </c>
      <c r="BB652">
        <v>0</v>
      </c>
      <c r="BC652">
        <v>1.71920965747</v>
      </c>
      <c r="BI652" s="2" t="s">
        <v>1648</v>
      </c>
      <c r="BJ652" s="2" t="s">
        <v>2647</v>
      </c>
      <c r="BM652">
        <f t="shared" si="140"/>
        <v>0</v>
      </c>
      <c r="BN652">
        <f t="shared" si="141"/>
        <v>0</v>
      </c>
      <c r="BO652">
        <f t="shared" si="142"/>
        <v>0</v>
      </c>
      <c r="BP652">
        <f t="shared" si="143"/>
        <v>0</v>
      </c>
      <c r="BQ652">
        <f t="shared" si="144"/>
        <v>0</v>
      </c>
      <c r="BR652">
        <f t="shared" si="145"/>
        <v>0</v>
      </c>
      <c r="BS652">
        <f t="shared" si="146"/>
        <v>0</v>
      </c>
      <c r="BU652">
        <f t="shared" si="147"/>
        <v>-0.13760499989535899</v>
      </c>
      <c r="BV652">
        <f t="shared" si="148"/>
        <v>-0.17002724449873299</v>
      </c>
      <c r="BW652">
        <f t="shared" si="149"/>
        <v>0</v>
      </c>
      <c r="BX652">
        <f t="shared" si="150"/>
        <v>-2.7696044844059702</v>
      </c>
      <c r="BY652">
        <f t="shared" si="151"/>
        <v>0</v>
      </c>
      <c r="BZ652">
        <f t="shared" si="152"/>
        <v>-3.9168501268984503E-2</v>
      </c>
      <c r="CA652">
        <f t="shared" si="153"/>
        <v>-1.71920965747</v>
      </c>
    </row>
    <row r="653" spans="1:79" ht="15" customHeight="1" x14ac:dyDescent="0.25">
      <c r="B653" s="2" t="s">
        <v>651</v>
      </c>
      <c r="C653" s="2" t="s">
        <v>1649</v>
      </c>
      <c r="D653" s="9" t="s">
        <v>2648</v>
      </c>
      <c r="G653" s="50">
        <v>0</v>
      </c>
      <c r="H653" t="s">
        <v>3653</v>
      </c>
      <c r="I653" s="50">
        <v>-0.34401249980476201</v>
      </c>
      <c r="J653" s="50">
        <v>0</v>
      </c>
      <c r="K653" s="50">
        <v>-0.30439809379117799</v>
      </c>
      <c r="L653" s="50">
        <v>0</v>
      </c>
      <c r="N653">
        <v>0</v>
      </c>
      <c r="O653" t="s">
        <v>3653</v>
      </c>
      <c r="P653">
        <v>-0.47456972995291802</v>
      </c>
      <c r="Q653">
        <v>0</v>
      </c>
      <c r="R653">
        <v>-0.88666666666665594</v>
      </c>
      <c r="S653">
        <v>-1.58295117034868E-3</v>
      </c>
      <c r="V653">
        <v>0</v>
      </c>
      <c r="W653" t="s">
        <v>3653</v>
      </c>
      <c r="X653">
        <v>-0.38451885984170497</v>
      </c>
      <c r="Y653">
        <v>0</v>
      </c>
      <c r="Z653">
        <v>-0.88666666666665594</v>
      </c>
      <c r="AA653">
        <v>-0.88666666666665594</v>
      </c>
      <c r="AC653">
        <v>0</v>
      </c>
      <c r="AD653" t="s">
        <v>3653</v>
      </c>
      <c r="AE653">
        <v>-0.60670884828982696</v>
      </c>
      <c r="AF653">
        <v>-0.167968079969228</v>
      </c>
      <c r="AG653">
        <v>-0.167968079969228</v>
      </c>
      <c r="AH653">
        <v>-2.08742877748591E-3</v>
      </c>
      <c r="AJ653">
        <v>0</v>
      </c>
      <c r="AK653" t="s">
        <v>3653</v>
      </c>
      <c r="AL653">
        <v>-1.2090405495805501</v>
      </c>
      <c r="AM653">
        <v>-1.35906740270923</v>
      </c>
      <c r="AN653">
        <v>-1.35906740270923</v>
      </c>
      <c r="AO653">
        <v>-1.3360308418003799</v>
      </c>
      <c r="AQ653">
        <v>0</v>
      </c>
      <c r="AR653" t="s">
        <v>3653</v>
      </c>
      <c r="AS653">
        <v>-0.29814614220868002</v>
      </c>
      <c r="AT653">
        <v>-0.27999999999997299</v>
      </c>
      <c r="AU653">
        <v>-0.27999999999997299</v>
      </c>
      <c r="AV653">
        <v>-0.27999999999997299</v>
      </c>
      <c r="AX653">
        <v>0</v>
      </c>
      <c r="AY653" t="s">
        <v>3653</v>
      </c>
      <c r="AZ653">
        <v>-0.9061711309364</v>
      </c>
      <c r="BA653">
        <v>0</v>
      </c>
      <c r="BB653">
        <v>-2.6846754339829899</v>
      </c>
      <c r="BC653">
        <v>-3.8862008464656101</v>
      </c>
      <c r="BI653" s="2" t="s">
        <v>1649</v>
      </c>
      <c r="BJ653" s="9" t="s">
        <v>2648</v>
      </c>
      <c r="BM653">
        <f t="shared" si="140"/>
        <v>0.30439809379117799</v>
      </c>
      <c r="BN653">
        <f t="shared" si="141"/>
        <v>0.88666666666665594</v>
      </c>
      <c r="BO653">
        <f t="shared" si="142"/>
        <v>0.88666666666665594</v>
      </c>
      <c r="BP653">
        <f t="shared" si="143"/>
        <v>0.167968079969228</v>
      </c>
      <c r="BQ653">
        <f t="shared" si="144"/>
        <v>1.35906740270923</v>
      </c>
      <c r="BR653">
        <f t="shared" si="145"/>
        <v>0.27999999999997299</v>
      </c>
      <c r="BS653">
        <f t="shared" si="146"/>
        <v>2.6846754339829899</v>
      </c>
      <c r="BU653">
        <f t="shared" si="147"/>
        <v>-0.30439809379117799</v>
      </c>
      <c r="BV653">
        <f t="shared" si="148"/>
        <v>-0.88508371549630727</v>
      </c>
      <c r="BW653">
        <f t="shared" si="149"/>
        <v>0</v>
      </c>
      <c r="BX653">
        <f t="shared" si="150"/>
        <v>-0.16588065119174208</v>
      </c>
      <c r="BY653">
        <f t="shared" si="151"/>
        <v>-2.303656090885009E-2</v>
      </c>
      <c r="BZ653">
        <f t="shared" si="152"/>
        <v>0</v>
      </c>
      <c r="CA653">
        <f t="shared" si="153"/>
        <v>1.2015254124826202</v>
      </c>
    </row>
    <row r="654" spans="1:79" ht="15" customHeight="1" x14ac:dyDescent="0.25">
      <c r="B654" s="2" t="s">
        <v>652</v>
      </c>
      <c r="C654" s="2" t="s">
        <v>1650</v>
      </c>
      <c r="D654" s="2" t="s">
        <v>2649</v>
      </c>
      <c r="G654">
        <v>0</v>
      </c>
      <c r="H654" t="s">
        <v>3654</v>
      </c>
      <c r="I654">
        <v>0</v>
      </c>
      <c r="J654">
        <v>0.34401249975682502</v>
      </c>
      <c r="K654">
        <v>0.30439809379115901</v>
      </c>
      <c r="L654">
        <v>0.34401249975682502</v>
      </c>
      <c r="N654">
        <v>0</v>
      </c>
      <c r="O654" t="s">
        <v>3654</v>
      </c>
      <c r="P654">
        <v>0</v>
      </c>
      <c r="Q654">
        <v>0.47456972994082303</v>
      </c>
      <c r="R654">
        <v>0.88666666666666705</v>
      </c>
      <c r="S654">
        <v>1.58295117036555E-3</v>
      </c>
      <c r="V654">
        <v>0</v>
      </c>
      <c r="W654" t="s">
        <v>3654</v>
      </c>
      <c r="X654">
        <v>0</v>
      </c>
      <c r="Y654">
        <v>0.38451885985089301</v>
      </c>
      <c r="Z654">
        <v>0.88666666666666705</v>
      </c>
      <c r="AA654">
        <v>0.88666666666666705</v>
      </c>
      <c r="AC654">
        <v>0</v>
      </c>
      <c r="AD654" t="s">
        <v>3654</v>
      </c>
      <c r="AE654">
        <v>0</v>
      </c>
      <c r="AF654">
        <v>0.16796807996924401</v>
      </c>
      <c r="AG654">
        <v>0.16796807996924401</v>
      </c>
      <c r="AH654">
        <v>2.08742877748384E-3</v>
      </c>
      <c r="AJ654">
        <v>0</v>
      </c>
      <c r="AK654" t="s">
        <v>3654</v>
      </c>
      <c r="AL654">
        <v>0</v>
      </c>
      <c r="AM654">
        <v>1.35906740270925</v>
      </c>
      <c r="AN654">
        <v>1.35906740270925</v>
      </c>
      <c r="AO654">
        <v>1.3360308418003499</v>
      </c>
      <c r="AQ654">
        <v>0</v>
      </c>
      <c r="AR654" t="s">
        <v>3654</v>
      </c>
      <c r="AS654">
        <v>0</v>
      </c>
      <c r="AT654">
        <v>0.28000000000000003</v>
      </c>
      <c r="AU654">
        <v>0.28000000000000003</v>
      </c>
      <c r="AV654">
        <v>0.28000000000000003</v>
      </c>
      <c r="AX654">
        <v>0</v>
      </c>
      <c r="AY654" t="s">
        <v>3654</v>
      </c>
      <c r="AZ654">
        <v>0</v>
      </c>
      <c r="BA654">
        <v>0.906171130936549</v>
      </c>
      <c r="BB654">
        <v>2.6846754339830299</v>
      </c>
      <c r="BC654">
        <v>3.8862008464656101</v>
      </c>
      <c r="BI654" s="2" t="s">
        <v>1650</v>
      </c>
      <c r="BJ654" s="2" t="s">
        <v>2649</v>
      </c>
      <c r="BM654">
        <f t="shared" si="140"/>
        <v>-0.30439809379115901</v>
      </c>
      <c r="BN654">
        <f t="shared" si="141"/>
        <v>-0.88666666666666705</v>
      </c>
      <c r="BO654">
        <f t="shared" si="142"/>
        <v>-0.88666666666666705</v>
      </c>
      <c r="BP654">
        <f t="shared" si="143"/>
        <v>-0.16796807996924401</v>
      </c>
      <c r="BQ654">
        <f t="shared" si="144"/>
        <v>-1.35906740270925</v>
      </c>
      <c r="BR654">
        <f t="shared" si="145"/>
        <v>-0.28000000000000003</v>
      </c>
      <c r="BS654">
        <f t="shared" si="146"/>
        <v>-2.6846754339830299</v>
      </c>
      <c r="BU654">
        <f t="shared" si="147"/>
        <v>-3.9614405965666011E-2</v>
      </c>
      <c r="BV654">
        <f t="shared" si="148"/>
        <v>0.88508371549630149</v>
      </c>
      <c r="BW654">
        <f t="shared" si="149"/>
        <v>0</v>
      </c>
      <c r="BX654">
        <f t="shared" si="150"/>
        <v>0.16588065119176018</v>
      </c>
      <c r="BY654">
        <f t="shared" si="151"/>
        <v>2.303656090890005E-2</v>
      </c>
      <c r="BZ654">
        <f t="shared" si="152"/>
        <v>0</v>
      </c>
      <c r="CA654">
        <f t="shared" si="153"/>
        <v>-1.2015254124825803</v>
      </c>
    </row>
    <row r="655" spans="1:79" ht="15" customHeight="1" x14ac:dyDescent="0.25">
      <c r="B655" s="2" t="s">
        <v>653</v>
      </c>
      <c r="C655" s="2" t="s">
        <v>1651</v>
      </c>
      <c r="D655" s="2" t="s">
        <v>2650</v>
      </c>
      <c r="G655">
        <v>0</v>
      </c>
      <c r="H655" t="s">
        <v>3655</v>
      </c>
      <c r="I655">
        <v>0</v>
      </c>
      <c r="J655">
        <v>0</v>
      </c>
      <c r="K655">
        <v>0</v>
      </c>
      <c r="L655">
        <v>0</v>
      </c>
      <c r="N655">
        <v>0</v>
      </c>
      <c r="O655" t="s">
        <v>3655</v>
      </c>
      <c r="P655">
        <v>0</v>
      </c>
      <c r="Q655">
        <v>0</v>
      </c>
      <c r="R655">
        <v>0</v>
      </c>
      <c r="S655">
        <v>0</v>
      </c>
      <c r="V655">
        <v>0</v>
      </c>
      <c r="W655" t="s">
        <v>3655</v>
      </c>
      <c r="X655">
        <v>0</v>
      </c>
      <c r="Y655">
        <v>0</v>
      </c>
      <c r="Z655">
        <v>0</v>
      </c>
      <c r="AA655">
        <v>0</v>
      </c>
      <c r="AC655">
        <v>0</v>
      </c>
      <c r="AD655" t="s">
        <v>3655</v>
      </c>
      <c r="AE655">
        <v>0</v>
      </c>
      <c r="AF655">
        <v>0</v>
      </c>
      <c r="AG655">
        <v>0</v>
      </c>
      <c r="AH655">
        <v>0</v>
      </c>
      <c r="AJ655">
        <v>0</v>
      </c>
      <c r="AK655" t="s">
        <v>3655</v>
      </c>
      <c r="AL655">
        <v>0</v>
      </c>
      <c r="AM655">
        <v>0</v>
      </c>
      <c r="AN655">
        <v>0</v>
      </c>
      <c r="AO655">
        <v>0</v>
      </c>
      <c r="AQ655">
        <v>0</v>
      </c>
      <c r="AR655" t="s">
        <v>3655</v>
      </c>
      <c r="AS655">
        <v>0</v>
      </c>
      <c r="AT655">
        <v>0</v>
      </c>
      <c r="AU655">
        <v>0</v>
      </c>
      <c r="AV655">
        <v>0</v>
      </c>
      <c r="AX655">
        <v>0</v>
      </c>
      <c r="AY655" t="s">
        <v>3655</v>
      </c>
      <c r="AZ655">
        <v>0</v>
      </c>
      <c r="BA655">
        <v>0</v>
      </c>
      <c r="BB655">
        <v>0</v>
      </c>
      <c r="BC655">
        <v>0</v>
      </c>
      <c r="BI655" s="2" t="s">
        <v>1651</v>
      </c>
      <c r="BJ655" s="2" t="s">
        <v>2650</v>
      </c>
      <c r="BM655">
        <f t="shared" si="140"/>
        <v>0</v>
      </c>
      <c r="BN655">
        <f t="shared" si="141"/>
        <v>0</v>
      </c>
      <c r="BO655">
        <f t="shared" si="142"/>
        <v>0</v>
      </c>
      <c r="BP655">
        <f t="shared" si="143"/>
        <v>0</v>
      </c>
      <c r="BQ655">
        <f t="shared" si="144"/>
        <v>0</v>
      </c>
      <c r="BR655">
        <f t="shared" si="145"/>
        <v>0</v>
      </c>
      <c r="BS655">
        <f t="shared" si="146"/>
        <v>0</v>
      </c>
      <c r="BU655">
        <f t="shared" si="147"/>
        <v>0</v>
      </c>
      <c r="BV655">
        <f t="shared" si="148"/>
        <v>0</v>
      </c>
      <c r="BW655">
        <f t="shared" si="149"/>
        <v>0</v>
      </c>
      <c r="BX655">
        <f t="shared" si="150"/>
        <v>0</v>
      </c>
      <c r="BY655">
        <f t="shared" si="151"/>
        <v>0</v>
      </c>
      <c r="BZ655">
        <f t="shared" si="152"/>
        <v>0</v>
      </c>
      <c r="CA655">
        <f t="shared" si="153"/>
        <v>0</v>
      </c>
    </row>
    <row r="656" spans="1:79" ht="15" customHeight="1" x14ac:dyDescent="0.25">
      <c r="B656" s="2" t="s">
        <v>654</v>
      </c>
      <c r="C656" s="2" t="s">
        <v>1652</v>
      </c>
      <c r="D656" s="9" t="s">
        <v>2651</v>
      </c>
      <c r="G656">
        <v>0</v>
      </c>
      <c r="H656" t="s">
        <v>3656</v>
      </c>
      <c r="I656">
        <v>0</v>
      </c>
      <c r="J656">
        <v>0</v>
      </c>
      <c r="K656">
        <v>0</v>
      </c>
      <c r="L656">
        <v>0</v>
      </c>
      <c r="N656">
        <v>0</v>
      </c>
      <c r="O656" t="s">
        <v>3656</v>
      </c>
      <c r="P656">
        <v>0</v>
      </c>
      <c r="Q656">
        <v>0</v>
      </c>
      <c r="R656">
        <v>0</v>
      </c>
      <c r="S656">
        <v>0</v>
      </c>
      <c r="V656">
        <v>0</v>
      </c>
      <c r="W656" t="s">
        <v>3656</v>
      </c>
      <c r="X656">
        <v>0</v>
      </c>
      <c r="Y656">
        <v>0</v>
      </c>
      <c r="Z656">
        <v>0</v>
      </c>
      <c r="AA656">
        <v>0</v>
      </c>
      <c r="AC656">
        <v>0</v>
      </c>
      <c r="AD656" t="s">
        <v>3656</v>
      </c>
      <c r="AE656">
        <v>0</v>
      </c>
      <c r="AF656">
        <v>0</v>
      </c>
      <c r="AG656">
        <v>0</v>
      </c>
      <c r="AH656">
        <v>0</v>
      </c>
      <c r="AJ656">
        <v>0</v>
      </c>
      <c r="AK656" t="s">
        <v>3656</v>
      </c>
      <c r="AL656">
        <v>0</v>
      </c>
      <c r="AM656">
        <v>0</v>
      </c>
      <c r="AN656">
        <v>0</v>
      </c>
      <c r="AO656">
        <v>0</v>
      </c>
      <c r="AQ656">
        <v>0</v>
      </c>
      <c r="AR656" t="s">
        <v>3656</v>
      </c>
      <c r="AS656">
        <v>0</v>
      </c>
      <c r="AT656">
        <v>0</v>
      </c>
      <c r="AU656">
        <v>0</v>
      </c>
      <c r="AV656">
        <v>0</v>
      </c>
      <c r="AX656">
        <v>0</v>
      </c>
      <c r="AY656" t="s">
        <v>3656</v>
      </c>
      <c r="AZ656">
        <v>0</v>
      </c>
      <c r="BA656">
        <v>0</v>
      </c>
      <c r="BB656">
        <v>0</v>
      </c>
      <c r="BC656">
        <v>0</v>
      </c>
      <c r="BI656" s="2" t="s">
        <v>1652</v>
      </c>
      <c r="BJ656" s="9" t="s">
        <v>2651</v>
      </c>
      <c r="BM656">
        <f t="shared" si="140"/>
        <v>0</v>
      </c>
      <c r="BN656">
        <f t="shared" si="141"/>
        <v>0</v>
      </c>
      <c r="BO656">
        <f t="shared" si="142"/>
        <v>0</v>
      </c>
      <c r="BP656">
        <f t="shared" si="143"/>
        <v>0</v>
      </c>
      <c r="BQ656">
        <f t="shared" si="144"/>
        <v>0</v>
      </c>
      <c r="BR656">
        <f t="shared" si="145"/>
        <v>0</v>
      </c>
      <c r="BS656">
        <f t="shared" si="146"/>
        <v>0</v>
      </c>
      <c r="BU656">
        <f t="shared" si="147"/>
        <v>0</v>
      </c>
      <c r="BV656">
        <f t="shared" si="148"/>
        <v>0</v>
      </c>
      <c r="BW656">
        <f t="shared" si="149"/>
        <v>0</v>
      </c>
      <c r="BX656">
        <f t="shared" si="150"/>
        <v>0</v>
      </c>
      <c r="BY656">
        <f t="shared" si="151"/>
        <v>0</v>
      </c>
      <c r="BZ656">
        <f t="shared" si="152"/>
        <v>0</v>
      </c>
      <c r="CA656">
        <f t="shared" si="153"/>
        <v>0</v>
      </c>
    </row>
    <row r="657" spans="1:79" ht="15" customHeight="1" x14ac:dyDescent="0.25">
      <c r="B657" s="2" t="s">
        <v>655</v>
      </c>
      <c r="C657" s="2" t="s">
        <v>1653</v>
      </c>
      <c r="D657" s="2" t="s">
        <v>2652</v>
      </c>
      <c r="G657">
        <v>0</v>
      </c>
      <c r="H657" t="s">
        <v>3657</v>
      </c>
      <c r="I657">
        <v>0</v>
      </c>
      <c r="J657">
        <v>0</v>
      </c>
      <c r="K657">
        <v>0</v>
      </c>
      <c r="L657">
        <v>0</v>
      </c>
      <c r="N657">
        <v>0</v>
      </c>
      <c r="O657" t="s">
        <v>3657</v>
      </c>
      <c r="P657">
        <v>0</v>
      </c>
      <c r="Q657">
        <v>0</v>
      </c>
      <c r="R657">
        <v>0</v>
      </c>
      <c r="S657">
        <v>0</v>
      </c>
      <c r="V657">
        <v>0</v>
      </c>
      <c r="W657" t="s">
        <v>3657</v>
      </c>
      <c r="X657">
        <v>0</v>
      </c>
      <c r="Y657">
        <v>0</v>
      </c>
      <c r="Z657">
        <v>0</v>
      </c>
      <c r="AA657">
        <v>0</v>
      </c>
      <c r="AC657">
        <v>0</v>
      </c>
      <c r="AD657" t="s">
        <v>3657</v>
      </c>
      <c r="AE657">
        <v>0</v>
      </c>
      <c r="AF657">
        <v>0</v>
      </c>
      <c r="AG657">
        <v>0</v>
      </c>
      <c r="AH657">
        <v>0</v>
      </c>
      <c r="AJ657">
        <v>0</v>
      </c>
      <c r="AK657" t="s">
        <v>3657</v>
      </c>
      <c r="AL657">
        <v>0</v>
      </c>
      <c r="AM657">
        <v>0</v>
      </c>
      <c r="AN657">
        <v>0</v>
      </c>
      <c r="AO657">
        <v>0</v>
      </c>
      <c r="AQ657">
        <v>0</v>
      </c>
      <c r="AR657" t="s">
        <v>3657</v>
      </c>
      <c r="AS657">
        <v>0</v>
      </c>
      <c r="AT657">
        <v>0</v>
      </c>
      <c r="AU657">
        <v>0</v>
      </c>
      <c r="AV657">
        <v>0</v>
      </c>
      <c r="AX657">
        <v>0</v>
      </c>
      <c r="AY657" t="s">
        <v>3657</v>
      </c>
      <c r="AZ657">
        <v>0</v>
      </c>
      <c r="BA657">
        <v>0</v>
      </c>
      <c r="BB657">
        <v>0</v>
      </c>
      <c r="BC657">
        <v>0</v>
      </c>
      <c r="BI657" s="2" t="s">
        <v>1653</v>
      </c>
      <c r="BJ657" s="2" t="s">
        <v>2652</v>
      </c>
      <c r="BM657">
        <f t="shared" si="140"/>
        <v>0</v>
      </c>
      <c r="BN657">
        <f t="shared" si="141"/>
        <v>0</v>
      </c>
      <c r="BO657">
        <f t="shared" si="142"/>
        <v>0</v>
      </c>
      <c r="BP657">
        <f t="shared" si="143"/>
        <v>0</v>
      </c>
      <c r="BQ657">
        <f t="shared" si="144"/>
        <v>0</v>
      </c>
      <c r="BR657">
        <f t="shared" si="145"/>
        <v>0</v>
      </c>
      <c r="BS657">
        <f t="shared" si="146"/>
        <v>0</v>
      </c>
      <c r="BU657">
        <f t="shared" si="147"/>
        <v>0</v>
      </c>
      <c r="BV657">
        <f t="shared" si="148"/>
        <v>0</v>
      </c>
      <c r="BW657">
        <f t="shared" si="149"/>
        <v>0</v>
      </c>
      <c r="BX657">
        <f t="shared" si="150"/>
        <v>0</v>
      </c>
      <c r="BY657">
        <f t="shared" si="151"/>
        <v>0</v>
      </c>
      <c r="BZ657">
        <f t="shared" si="152"/>
        <v>0</v>
      </c>
      <c r="CA657">
        <f t="shared" si="153"/>
        <v>0</v>
      </c>
    </row>
    <row r="658" spans="1:79" ht="15" customHeight="1" x14ac:dyDescent="0.25">
      <c r="B658" s="2" t="s">
        <v>656</v>
      </c>
      <c r="C658" s="2" t="s">
        <v>1654</v>
      </c>
      <c r="D658" s="9" t="s">
        <v>2653</v>
      </c>
      <c r="G658">
        <v>-7.2469985056500305E-2</v>
      </c>
      <c r="H658" t="s">
        <v>3658</v>
      </c>
      <c r="I658">
        <v>-7.4351959556224798E-2</v>
      </c>
      <c r="J658">
        <v>-6.8141546923357096E-2</v>
      </c>
      <c r="K658">
        <v>-3.2764948565841202E-2</v>
      </c>
      <c r="L658">
        <v>-6.8141546923357096E-2</v>
      </c>
      <c r="N658">
        <v>-3.0850801256519799E-2</v>
      </c>
      <c r="O658" t="s">
        <v>3658</v>
      </c>
      <c r="P658">
        <v>-2.8662446172575101E-2</v>
      </c>
      <c r="Q658">
        <v>-2.6633709854877501E-2</v>
      </c>
      <c r="R658">
        <v>-2.1200849072101801E-2</v>
      </c>
      <c r="S658">
        <v>-1.5262906625366701E-2</v>
      </c>
      <c r="V658">
        <v>-3.0850801256519799E-2</v>
      </c>
      <c r="W658" t="s">
        <v>3658</v>
      </c>
      <c r="X658">
        <v>-3.2744938918085602E-2</v>
      </c>
      <c r="Y658">
        <v>-3.0542233973164901E-2</v>
      </c>
      <c r="Z658">
        <v>-2.1200849071988201E-2</v>
      </c>
      <c r="AA658">
        <v>-2.1200849071988201E-2</v>
      </c>
      <c r="AC658">
        <v>-4.8485970866295303E-2</v>
      </c>
      <c r="AD658" t="s">
        <v>3658</v>
      </c>
      <c r="AE658">
        <v>-5.1469922076194101E-2</v>
      </c>
      <c r="AF658">
        <v>-1.3536184507870501E-2</v>
      </c>
      <c r="AG658">
        <v>-1.3536184507870501E-2</v>
      </c>
      <c r="AH658">
        <v>-3.22050396641771E-2</v>
      </c>
      <c r="AJ658">
        <v>-9.7020591973432602E-2</v>
      </c>
      <c r="AK658" t="s">
        <v>3658</v>
      </c>
      <c r="AL658">
        <v>-0.102976318670471</v>
      </c>
      <c r="AM658">
        <v>-4.3365373101778501E-2</v>
      </c>
      <c r="AN658">
        <v>-4.3365373101778501E-2</v>
      </c>
      <c r="AO658">
        <v>-4.3365373101778501E-2</v>
      </c>
      <c r="AQ658">
        <v>-2.3915399577276699E-2</v>
      </c>
      <c r="AR658" t="s">
        <v>3658</v>
      </c>
      <c r="AS658">
        <v>-2.5384065735124799E-2</v>
      </c>
      <c r="AT658">
        <v>-1.1758779459455601E-2</v>
      </c>
      <c r="AU658">
        <v>-1.1758779459455601E-2</v>
      </c>
      <c r="AV658">
        <v>-1.2492271243218099E-2</v>
      </c>
      <c r="AX658">
        <v>-7.2425624241759606E-2</v>
      </c>
      <c r="AY658" t="s">
        <v>3658</v>
      </c>
      <c r="AZ658">
        <v>-7.6882408497453994E-2</v>
      </c>
      <c r="BA658">
        <v>-7.1701327130654094E-2</v>
      </c>
      <c r="BB658">
        <v>-5.82614532794423E-2</v>
      </c>
      <c r="BC658">
        <v>-7.83633936397337E-2</v>
      </c>
      <c r="BI658" s="2" t="s">
        <v>1654</v>
      </c>
      <c r="BJ658" s="9" t="s">
        <v>2653</v>
      </c>
      <c r="BM658">
        <f t="shared" si="140"/>
        <v>-3.9705036490659103E-2</v>
      </c>
      <c r="BN658">
        <f t="shared" si="141"/>
        <v>-9.6499521844179981E-3</v>
      </c>
      <c r="BO658">
        <f t="shared" si="142"/>
        <v>-9.6499521845315982E-3</v>
      </c>
      <c r="BP658">
        <f t="shared" si="143"/>
        <v>-3.49497863584248E-2</v>
      </c>
      <c r="BQ658">
        <f t="shared" si="144"/>
        <v>-5.3655218871654101E-2</v>
      </c>
      <c r="BR658">
        <f t="shared" si="145"/>
        <v>-1.2156620117821098E-2</v>
      </c>
      <c r="BS658">
        <f t="shared" si="146"/>
        <v>-1.4164170962317306E-2</v>
      </c>
      <c r="BU658">
        <f t="shared" si="147"/>
        <v>3.5376598357515894E-2</v>
      </c>
      <c r="BV658">
        <f t="shared" si="148"/>
        <v>-5.9379424467351002E-3</v>
      </c>
      <c r="BW658">
        <f t="shared" si="149"/>
        <v>0</v>
      </c>
      <c r="BX658">
        <f t="shared" si="150"/>
        <v>1.8668855156306598E-2</v>
      </c>
      <c r="BY658">
        <f t="shared" si="151"/>
        <v>0</v>
      </c>
      <c r="BZ658">
        <f t="shared" si="152"/>
        <v>7.3349178376249866E-4</v>
      </c>
      <c r="CA658">
        <f t="shared" si="153"/>
        <v>2.01019403602914E-2</v>
      </c>
    </row>
    <row r="659" spans="1:79" ht="15" x14ac:dyDescent="0.25">
      <c r="A659" s="82" t="s">
        <v>4080</v>
      </c>
      <c r="B659" s="2" t="s">
        <v>657</v>
      </c>
      <c r="C659" s="2" t="s">
        <v>1655</v>
      </c>
      <c r="D659" s="2" t="s">
        <v>2654</v>
      </c>
      <c r="G659">
        <v>0</v>
      </c>
      <c r="H659" t="s">
        <v>3659</v>
      </c>
      <c r="I659">
        <v>0</v>
      </c>
      <c r="J659">
        <v>0</v>
      </c>
      <c r="K659">
        <v>0</v>
      </c>
      <c r="L659">
        <v>0</v>
      </c>
      <c r="N659">
        <v>0</v>
      </c>
      <c r="O659" t="s">
        <v>3659</v>
      </c>
      <c r="P659">
        <v>0</v>
      </c>
      <c r="Q659">
        <v>0</v>
      </c>
      <c r="R659">
        <v>0</v>
      </c>
      <c r="S659">
        <v>0</v>
      </c>
      <c r="V659">
        <v>0</v>
      </c>
      <c r="W659" t="s">
        <v>3659</v>
      </c>
      <c r="X659">
        <v>0</v>
      </c>
      <c r="Y659">
        <v>0</v>
      </c>
      <c r="Z659">
        <v>0</v>
      </c>
      <c r="AA659">
        <v>0</v>
      </c>
      <c r="AC659">
        <v>0</v>
      </c>
      <c r="AD659" t="s">
        <v>3659</v>
      </c>
      <c r="AE659">
        <v>0</v>
      </c>
      <c r="AF659">
        <v>0</v>
      </c>
      <c r="AG659">
        <v>0</v>
      </c>
      <c r="AH659">
        <v>0</v>
      </c>
      <c r="AJ659">
        <v>0</v>
      </c>
      <c r="AK659" t="s">
        <v>3659</v>
      </c>
      <c r="AL659">
        <v>0</v>
      </c>
      <c r="AM659">
        <v>0</v>
      </c>
      <c r="AN659">
        <v>0</v>
      </c>
      <c r="AO659">
        <v>0</v>
      </c>
      <c r="AQ659">
        <v>0</v>
      </c>
      <c r="AR659" t="s">
        <v>3659</v>
      </c>
      <c r="AS659">
        <v>0</v>
      </c>
      <c r="AT659">
        <v>0</v>
      </c>
      <c r="AU659">
        <v>0</v>
      </c>
      <c r="AV659">
        <v>0</v>
      </c>
      <c r="AX659">
        <v>0</v>
      </c>
      <c r="AY659" t="s">
        <v>3659</v>
      </c>
      <c r="AZ659">
        <v>0</v>
      </c>
      <c r="BA659">
        <v>0</v>
      </c>
      <c r="BB659">
        <v>0</v>
      </c>
      <c r="BC659">
        <v>0</v>
      </c>
      <c r="BH659" s="82" t="s">
        <v>4080</v>
      </c>
      <c r="BI659" s="2" t="s">
        <v>1655</v>
      </c>
      <c r="BJ659" s="2" t="s">
        <v>2654</v>
      </c>
      <c r="BM659">
        <f t="shared" si="140"/>
        <v>0</v>
      </c>
      <c r="BN659">
        <f t="shared" si="141"/>
        <v>0</v>
      </c>
      <c r="BO659">
        <f t="shared" si="142"/>
        <v>0</v>
      </c>
      <c r="BP659">
        <f t="shared" si="143"/>
        <v>0</v>
      </c>
      <c r="BQ659">
        <f t="shared" si="144"/>
        <v>0</v>
      </c>
      <c r="BR659">
        <f t="shared" si="145"/>
        <v>0</v>
      </c>
      <c r="BS659">
        <f t="shared" si="146"/>
        <v>0</v>
      </c>
      <c r="BU659">
        <f t="shared" si="147"/>
        <v>0</v>
      </c>
      <c r="BV659">
        <f t="shared" si="148"/>
        <v>0</v>
      </c>
      <c r="BW659">
        <f t="shared" si="149"/>
        <v>0</v>
      </c>
      <c r="BX659">
        <f t="shared" si="150"/>
        <v>0</v>
      </c>
      <c r="BY659">
        <f t="shared" si="151"/>
        <v>0</v>
      </c>
      <c r="BZ659">
        <f t="shared" si="152"/>
        <v>0</v>
      </c>
      <c r="CA659">
        <f t="shared" si="153"/>
        <v>0</v>
      </c>
    </row>
    <row r="660" spans="1:79" ht="15" customHeight="1" x14ac:dyDescent="0.25">
      <c r="B660" s="2" t="s">
        <v>658</v>
      </c>
      <c r="C660" s="2" t="s">
        <v>1656</v>
      </c>
      <c r="D660" s="2" t="s">
        <v>2655</v>
      </c>
      <c r="G660">
        <v>1.0240006038701499</v>
      </c>
      <c r="H660" t="s">
        <v>3660</v>
      </c>
      <c r="I660">
        <v>0.67564173730083099</v>
      </c>
      <c r="J660">
        <v>1.22790677596445</v>
      </c>
      <c r="K660">
        <v>0</v>
      </c>
      <c r="L660">
        <v>1.22790677596445</v>
      </c>
      <c r="N660">
        <v>0.43592170043817502</v>
      </c>
      <c r="O660" t="s">
        <v>3660</v>
      </c>
      <c r="P660">
        <v>2.7501724594064099</v>
      </c>
      <c r="Q660">
        <v>3.5838816492636201</v>
      </c>
      <c r="R660">
        <v>1.7241275702476899</v>
      </c>
      <c r="S660">
        <v>3.6481453965288302</v>
      </c>
      <c r="V660">
        <v>0.43592170043817502</v>
      </c>
      <c r="W660" t="s">
        <v>3660</v>
      </c>
      <c r="X660">
        <v>0.33834469009139001</v>
      </c>
      <c r="Y660">
        <v>0.81608050579179303</v>
      </c>
      <c r="Z660">
        <v>1.91330545595391</v>
      </c>
      <c r="AA660">
        <v>1.70596847345952</v>
      </c>
      <c r="AC660">
        <v>0.68510657767740701</v>
      </c>
      <c r="AD660" t="s">
        <v>3660</v>
      </c>
      <c r="AE660">
        <v>0.53122129674452101</v>
      </c>
      <c r="AF660">
        <v>5.7935570951863697</v>
      </c>
      <c r="AG660">
        <v>5.7935570951863697</v>
      </c>
      <c r="AH660">
        <v>11.7266981914936</v>
      </c>
      <c r="AJ660">
        <v>1.37090058306537</v>
      </c>
      <c r="AK660" t="s">
        <v>3660</v>
      </c>
      <c r="AL660">
        <v>1.0640855040705901</v>
      </c>
      <c r="AM660">
        <v>0</v>
      </c>
      <c r="AN660">
        <v>0</v>
      </c>
      <c r="AO660">
        <v>0</v>
      </c>
      <c r="AQ660">
        <v>0.337924501997172</v>
      </c>
      <c r="AR660" t="s">
        <v>3660</v>
      </c>
      <c r="AS660">
        <v>0.26226717616164702</v>
      </c>
      <c r="AT660">
        <v>2.1665351531883399</v>
      </c>
      <c r="AU660">
        <v>2.1665351531883399</v>
      </c>
      <c r="AV660">
        <v>2.3248650016125501</v>
      </c>
      <c r="AX660">
        <v>1.0233737857308201</v>
      </c>
      <c r="AY660" t="s">
        <v>3660</v>
      </c>
      <c r="AZ660">
        <v>0.79353110285011297</v>
      </c>
      <c r="BA660">
        <v>1.9193106013318899</v>
      </c>
      <c r="BB660">
        <v>0</v>
      </c>
      <c r="BC660">
        <v>0</v>
      </c>
      <c r="BI660" s="2" t="s">
        <v>1656</v>
      </c>
      <c r="BJ660" s="2" t="s">
        <v>2655</v>
      </c>
      <c r="BM660">
        <f t="shared" si="140"/>
        <v>1.0240006038701499</v>
      </c>
      <c r="BN660">
        <f t="shared" si="141"/>
        <v>-1.2882058698095149</v>
      </c>
      <c r="BO660">
        <f t="shared" si="142"/>
        <v>-1.477383755515735</v>
      </c>
      <c r="BP660">
        <f t="shared" si="143"/>
        <v>-5.1084505175089632</v>
      </c>
      <c r="BQ660">
        <f t="shared" si="144"/>
        <v>1.37090058306537</v>
      </c>
      <c r="BR660">
        <f t="shared" si="145"/>
        <v>-1.8286106511911679</v>
      </c>
      <c r="BS660">
        <f t="shared" si="146"/>
        <v>1.0233737857308201</v>
      </c>
      <c r="BU660">
        <f t="shared" si="147"/>
        <v>-1.22790677596445</v>
      </c>
      <c r="BV660">
        <f t="shared" si="148"/>
        <v>-1.9240178262811403</v>
      </c>
      <c r="BW660">
        <f t="shared" si="149"/>
        <v>0.20733698249439003</v>
      </c>
      <c r="BX660">
        <f t="shared" si="150"/>
        <v>-5.9331410963072306</v>
      </c>
      <c r="BY660">
        <f t="shared" si="151"/>
        <v>0</v>
      </c>
      <c r="BZ660">
        <f t="shared" si="152"/>
        <v>-0.15832984842421016</v>
      </c>
      <c r="CA660">
        <f t="shared" si="153"/>
        <v>0</v>
      </c>
    </row>
    <row r="661" spans="1:79" ht="15" x14ac:dyDescent="0.25">
      <c r="A661" s="82" t="s">
        <v>4081</v>
      </c>
      <c r="B661" s="5" t="s">
        <v>659</v>
      </c>
      <c r="C661" s="5" t="s">
        <v>1657</v>
      </c>
      <c r="D661" s="5" t="s">
        <v>2656</v>
      </c>
      <c r="G661">
        <v>0</v>
      </c>
      <c r="H661" t="s">
        <v>3661</v>
      </c>
      <c r="I661">
        <v>0</v>
      </c>
      <c r="J661">
        <v>0.41281499973243002</v>
      </c>
      <c r="K661">
        <v>0</v>
      </c>
      <c r="L661">
        <v>0.41281499973243002</v>
      </c>
      <c r="N661">
        <v>0</v>
      </c>
      <c r="O661" t="s">
        <v>3661</v>
      </c>
      <c r="P661">
        <v>0</v>
      </c>
      <c r="Q661">
        <v>1E-3</v>
      </c>
      <c r="R661">
        <v>0</v>
      </c>
      <c r="S661">
        <v>0</v>
      </c>
      <c r="V661">
        <v>0</v>
      </c>
      <c r="W661" t="s">
        <v>3661</v>
      </c>
      <c r="X661">
        <v>0</v>
      </c>
      <c r="Y661">
        <v>0.46142263186236698</v>
      </c>
      <c r="Z661">
        <v>0</v>
      </c>
      <c r="AA661">
        <v>0</v>
      </c>
      <c r="AC661">
        <v>0</v>
      </c>
      <c r="AD661" t="s">
        <v>3661</v>
      </c>
      <c r="AE661">
        <v>0</v>
      </c>
      <c r="AF661">
        <v>0</v>
      </c>
      <c r="AG661">
        <v>0</v>
      </c>
      <c r="AH661">
        <v>0</v>
      </c>
      <c r="AJ661">
        <v>0</v>
      </c>
      <c r="AK661" t="s">
        <v>3661</v>
      </c>
      <c r="AL661">
        <v>0</v>
      </c>
      <c r="AM661">
        <v>0</v>
      </c>
      <c r="AN661">
        <v>0</v>
      </c>
      <c r="AO661">
        <v>0</v>
      </c>
      <c r="AQ661">
        <v>0</v>
      </c>
      <c r="AR661" t="s">
        <v>3661</v>
      </c>
      <c r="AS661">
        <v>0</v>
      </c>
      <c r="AT661">
        <v>0</v>
      </c>
      <c r="AU661">
        <v>0</v>
      </c>
      <c r="AV661">
        <v>0</v>
      </c>
      <c r="AX661">
        <v>0</v>
      </c>
      <c r="AY661" t="s">
        <v>3661</v>
      </c>
      <c r="AZ661">
        <v>0</v>
      </c>
      <c r="BA661">
        <v>1.0874053570475599</v>
      </c>
      <c r="BB661">
        <v>0</v>
      </c>
      <c r="BC661">
        <v>0</v>
      </c>
      <c r="BH661" s="82" t="s">
        <v>4081</v>
      </c>
      <c r="BI661" s="5" t="s">
        <v>1657</v>
      </c>
      <c r="BJ661" s="5" t="s">
        <v>2656</v>
      </c>
      <c r="BM661">
        <f t="shared" si="140"/>
        <v>0</v>
      </c>
      <c r="BN661">
        <f t="shared" si="141"/>
        <v>0</v>
      </c>
      <c r="BO661">
        <f t="shared" si="142"/>
        <v>0</v>
      </c>
      <c r="BP661">
        <f t="shared" si="143"/>
        <v>0</v>
      </c>
      <c r="BQ661">
        <f t="shared" si="144"/>
        <v>0</v>
      </c>
      <c r="BR661">
        <f t="shared" si="145"/>
        <v>0</v>
      </c>
      <c r="BS661">
        <f t="shared" si="146"/>
        <v>0</v>
      </c>
      <c r="BU661">
        <f t="shared" si="147"/>
        <v>-0.41281499973243002</v>
      </c>
      <c r="BV661">
        <f t="shared" si="148"/>
        <v>0</v>
      </c>
      <c r="BW661">
        <f t="shared" si="149"/>
        <v>0</v>
      </c>
      <c r="BX661">
        <f t="shared" si="150"/>
        <v>0</v>
      </c>
      <c r="BY661">
        <f t="shared" si="151"/>
        <v>0</v>
      </c>
      <c r="BZ661">
        <f t="shared" si="152"/>
        <v>0</v>
      </c>
      <c r="CA661">
        <f t="shared" si="153"/>
        <v>0</v>
      </c>
    </row>
    <row r="662" spans="1:79" ht="15" x14ac:dyDescent="0.25">
      <c r="A662" s="82" t="s">
        <v>4082</v>
      </c>
      <c r="B662" s="2" t="s">
        <v>660</v>
      </c>
      <c r="C662" s="2" t="s">
        <v>1658</v>
      </c>
      <c r="D662" s="2" t="s">
        <v>2657</v>
      </c>
      <c r="G662">
        <v>0</v>
      </c>
      <c r="H662" t="s">
        <v>3662</v>
      </c>
      <c r="I662">
        <v>0</v>
      </c>
      <c r="J662">
        <v>0.17200624988709001</v>
      </c>
      <c r="K662">
        <v>0</v>
      </c>
      <c r="L662">
        <v>0.17200624988709001</v>
      </c>
      <c r="N662">
        <v>0</v>
      </c>
      <c r="O662" t="s">
        <v>3662</v>
      </c>
      <c r="P662">
        <v>0</v>
      </c>
      <c r="Q662">
        <v>0.13895153163874599</v>
      </c>
      <c r="R662">
        <v>0</v>
      </c>
      <c r="S662">
        <v>0</v>
      </c>
      <c r="V662">
        <v>0</v>
      </c>
      <c r="W662" t="s">
        <v>3662</v>
      </c>
      <c r="X662">
        <v>0</v>
      </c>
      <c r="Y662">
        <v>0.19225942995876699</v>
      </c>
      <c r="Z662">
        <v>0</v>
      </c>
      <c r="AA662">
        <v>0</v>
      </c>
      <c r="AC662">
        <v>0</v>
      </c>
      <c r="AD662" t="s">
        <v>3662</v>
      </c>
      <c r="AE662">
        <v>0</v>
      </c>
      <c r="AF662">
        <v>0</v>
      </c>
      <c r="AG662">
        <v>0</v>
      </c>
      <c r="AH662">
        <v>0</v>
      </c>
      <c r="AJ662">
        <v>0</v>
      </c>
      <c r="AK662" t="s">
        <v>3662</v>
      </c>
      <c r="AL662">
        <v>0</v>
      </c>
      <c r="AM662">
        <v>0</v>
      </c>
      <c r="AN662">
        <v>0</v>
      </c>
      <c r="AO662">
        <v>0</v>
      </c>
      <c r="AQ662">
        <v>0</v>
      </c>
      <c r="AR662" t="s">
        <v>3662</v>
      </c>
      <c r="AS662">
        <v>0</v>
      </c>
      <c r="AT662">
        <v>0</v>
      </c>
      <c r="AU662">
        <v>0</v>
      </c>
      <c r="AV662">
        <v>0</v>
      </c>
      <c r="AX662">
        <v>0</v>
      </c>
      <c r="AY662" t="s">
        <v>3662</v>
      </c>
      <c r="AZ662">
        <v>0</v>
      </c>
      <c r="BA662">
        <v>0.45308556547024598</v>
      </c>
      <c r="BB662">
        <v>0</v>
      </c>
      <c r="BC662">
        <v>0</v>
      </c>
      <c r="BH662" s="82" t="s">
        <v>4082</v>
      </c>
      <c r="BI662" s="2" t="s">
        <v>1658</v>
      </c>
      <c r="BJ662" s="2" t="s">
        <v>2657</v>
      </c>
      <c r="BM662">
        <f t="shared" si="140"/>
        <v>0</v>
      </c>
      <c r="BN662">
        <f t="shared" si="141"/>
        <v>0</v>
      </c>
      <c r="BO662">
        <f t="shared" si="142"/>
        <v>0</v>
      </c>
      <c r="BP662">
        <f t="shared" si="143"/>
        <v>0</v>
      </c>
      <c r="BQ662">
        <f t="shared" si="144"/>
        <v>0</v>
      </c>
      <c r="BR662">
        <f t="shared" si="145"/>
        <v>0</v>
      </c>
      <c r="BS662">
        <f t="shared" si="146"/>
        <v>0</v>
      </c>
      <c r="BU662">
        <f t="shared" si="147"/>
        <v>-0.17200624988709001</v>
      </c>
      <c r="BV662">
        <f t="shared" si="148"/>
        <v>0</v>
      </c>
      <c r="BW662">
        <f t="shared" si="149"/>
        <v>0</v>
      </c>
      <c r="BX662">
        <f t="shared" si="150"/>
        <v>0</v>
      </c>
      <c r="BY662">
        <f t="shared" si="151"/>
        <v>0</v>
      </c>
      <c r="BZ662">
        <f t="shared" si="152"/>
        <v>0</v>
      </c>
      <c r="CA662">
        <f t="shared" si="153"/>
        <v>0</v>
      </c>
    </row>
    <row r="663" spans="1:79" ht="15" x14ac:dyDescent="0.25">
      <c r="A663" s="84"/>
      <c r="B663" s="2" t="s">
        <v>661</v>
      </c>
      <c r="C663" s="2" t="s">
        <v>1659</v>
      </c>
      <c r="D663" s="9" t="s">
        <v>2658</v>
      </c>
      <c r="G663">
        <v>-0.160691707843853</v>
      </c>
      <c r="H663" t="s">
        <v>3663</v>
      </c>
      <c r="I663">
        <v>-0.56390902220289296</v>
      </c>
      <c r="J663">
        <v>-0.151094022465941</v>
      </c>
      <c r="K663">
        <v>-7.2651533436214805E-2</v>
      </c>
      <c r="L663">
        <v>-0.151094022465941</v>
      </c>
      <c r="N663">
        <v>-6.8407188692049203E-2</v>
      </c>
      <c r="O663" t="s">
        <v>3663</v>
      </c>
      <c r="P663">
        <v>-0.19884126354941101</v>
      </c>
      <c r="Q663">
        <v>-5.9056398582924899E-2</v>
      </c>
      <c r="R663">
        <v>-4.7009815752971897E-2</v>
      </c>
      <c r="S663">
        <v>-3.3843287402078197E-2</v>
      </c>
      <c r="V663">
        <v>-6.8407188692049203E-2</v>
      </c>
      <c r="W663" t="s">
        <v>3663</v>
      </c>
      <c r="X663">
        <v>-0.529145617230938</v>
      </c>
      <c r="Y663">
        <v>-6.7722985380669301E-2</v>
      </c>
      <c r="Z663">
        <v>-4.7009815752971897E-2</v>
      </c>
      <c r="AA663">
        <v>-4.7009815752858203E-2</v>
      </c>
      <c r="AC663">
        <v>-0.107510626073463</v>
      </c>
      <c r="AD663" t="s">
        <v>3663</v>
      </c>
      <c r="AE663">
        <v>-0.83448596262974195</v>
      </c>
      <c r="AF663">
        <v>-3.00145309062145E-2</v>
      </c>
      <c r="AG663">
        <v>-3.00145309062145E-2</v>
      </c>
      <c r="AH663">
        <v>-7.1410016447202906E-2</v>
      </c>
      <c r="AJ663">
        <v>-0.21512912701814499</v>
      </c>
      <c r="AK663" t="s">
        <v>3663</v>
      </c>
      <c r="AL663">
        <v>-1.66382644978296</v>
      </c>
      <c r="AM663">
        <v>-9.6156441312700694E-2</v>
      </c>
      <c r="AN663">
        <v>-9.6156441312700694E-2</v>
      </c>
      <c r="AO663">
        <v>-9.6156441312700694E-2</v>
      </c>
      <c r="AQ663">
        <v>-5.3028938792408602E-2</v>
      </c>
      <c r="AR663" t="s">
        <v>3663</v>
      </c>
      <c r="AS663">
        <v>-0.41027379560671301</v>
      </c>
      <c r="AT663">
        <v>-2.6073392343391798E-2</v>
      </c>
      <c r="AU663">
        <v>-2.6073392343391798E-2</v>
      </c>
      <c r="AV663">
        <v>-2.76998042619425E-2</v>
      </c>
      <c r="AX663">
        <v>-0.16059334415479001</v>
      </c>
      <c r="AY663" t="s">
        <v>3663</v>
      </c>
      <c r="AZ663">
        <v>-1.2463926772277301</v>
      </c>
      <c r="BA663">
        <v>-0.15898732009281999</v>
      </c>
      <c r="BB663">
        <v>-0.12918634413449601</v>
      </c>
      <c r="BC663">
        <v>-0.173759488795213</v>
      </c>
      <c r="BH663" s="84"/>
      <c r="BI663" s="2" t="s">
        <v>1659</v>
      </c>
      <c r="BJ663" s="9" t="s">
        <v>2658</v>
      </c>
      <c r="BM663">
        <f t="shared" si="140"/>
        <v>-8.80401744076382E-2</v>
      </c>
      <c r="BN663">
        <f t="shared" si="141"/>
        <v>-2.1397372939077307E-2</v>
      </c>
      <c r="BO663">
        <f t="shared" si="142"/>
        <v>-2.1397372939077307E-2</v>
      </c>
      <c r="BP663">
        <f t="shared" si="143"/>
        <v>-7.7496095167248494E-2</v>
      </c>
      <c r="BQ663">
        <f t="shared" si="144"/>
        <v>-0.11897268570544429</v>
      </c>
      <c r="BR663">
        <f t="shared" si="145"/>
        <v>-2.6955546449016803E-2</v>
      </c>
      <c r="BS663">
        <f t="shared" si="146"/>
        <v>-3.1407000020294007E-2</v>
      </c>
      <c r="BU663">
        <f t="shared" si="147"/>
        <v>7.8442489029726198E-2</v>
      </c>
      <c r="BV663">
        <f t="shared" si="148"/>
        <v>-1.31665283508937E-2</v>
      </c>
      <c r="BW663">
        <f t="shared" si="149"/>
        <v>-1.1369377661551994E-13</v>
      </c>
      <c r="BX663">
        <f t="shared" si="150"/>
        <v>4.1395485540988403E-2</v>
      </c>
      <c r="BY663">
        <f t="shared" si="151"/>
        <v>0</v>
      </c>
      <c r="BZ663">
        <f t="shared" si="152"/>
        <v>1.626411918550702E-3</v>
      </c>
      <c r="CA663">
        <f t="shared" si="153"/>
        <v>4.457314466071699E-2</v>
      </c>
    </row>
    <row r="664" spans="1:79" ht="15" customHeight="1" x14ac:dyDescent="0.25">
      <c r="B664" s="2" t="s">
        <v>662</v>
      </c>
      <c r="C664" s="2" t="s">
        <v>1660</v>
      </c>
      <c r="D664" s="9" t="s">
        <v>2659</v>
      </c>
      <c r="G664">
        <v>-2.0243556581942799</v>
      </c>
      <c r="H664" t="s">
        <v>3664</v>
      </c>
      <c r="I664">
        <v>-2.2474588157205102</v>
      </c>
      <c r="J664">
        <v>-1.90344631594212</v>
      </c>
      <c r="K664">
        <v>-0.91524564600024405</v>
      </c>
      <c r="L664">
        <v>-1.90344631594212</v>
      </c>
      <c r="N664">
        <v>-0.86177738321373498</v>
      </c>
      <c r="O664" t="s">
        <v>3664</v>
      </c>
      <c r="P664">
        <v>-1.02188063834785</v>
      </c>
      <c r="Q664">
        <v>-0.74397757507597395</v>
      </c>
      <c r="R664">
        <v>-0.59221777094262495</v>
      </c>
      <c r="S664">
        <v>-0.42634917634893599</v>
      </c>
      <c r="V664">
        <v>-0.86177738321373498</v>
      </c>
      <c r="W664" t="s">
        <v>3664</v>
      </c>
      <c r="X664">
        <v>-1.2376768136001599</v>
      </c>
      <c r="Y664">
        <v>-0.85315795372844205</v>
      </c>
      <c r="Z664">
        <v>-0.59221777094216999</v>
      </c>
      <c r="AA664">
        <v>-0.59221777094126105</v>
      </c>
      <c r="AC664">
        <v>-1.3543931241265501</v>
      </c>
      <c r="AD664" t="s">
        <v>3664</v>
      </c>
      <c r="AE664">
        <v>-1.94755583415872</v>
      </c>
      <c r="AF664">
        <v>-0.378115470237049</v>
      </c>
      <c r="AG664">
        <v>-0.378115470237049</v>
      </c>
      <c r="AH664">
        <v>-0.89960532892894196</v>
      </c>
      <c r="AJ664">
        <v>-2.71014523004908</v>
      </c>
      <c r="AK664" t="s">
        <v>3664</v>
      </c>
      <c r="AL664">
        <v>-3.8920837546274898</v>
      </c>
      <c r="AM664">
        <v>-1.2113545314707601</v>
      </c>
      <c r="AN664">
        <v>-1.2113545314707601</v>
      </c>
      <c r="AO664">
        <v>-1.21135453147087</v>
      </c>
      <c r="AQ664">
        <v>-0.66804587326112097</v>
      </c>
      <c r="AR664" t="s">
        <v>3664</v>
      </c>
      <c r="AS664">
        <v>-0.95950872911430496</v>
      </c>
      <c r="AT664">
        <v>-0.32846600326263298</v>
      </c>
      <c r="AU664">
        <v>-0.32846600326263298</v>
      </c>
      <c r="AV664">
        <v>-0.348955129322917</v>
      </c>
      <c r="AX664">
        <v>-2.0231164959912999</v>
      </c>
      <c r="AY664" t="s">
        <v>3664</v>
      </c>
      <c r="AZ664">
        <v>-2.9090553203770901</v>
      </c>
      <c r="BA664">
        <v>-2.0028841894193201</v>
      </c>
      <c r="BB664">
        <v>-2.0123886246879001</v>
      </c>
      <c r="BC664">
        <v>-2.8447634573006999</v>
      </c>
      <c r="BI664" s="2" t="s">
        <v>1660</v>
      </c>
      <c r="BJ664" s="9" t="s">
        <v>2659</v>
      </c>
      <c r="BM664">
        <f t="shared" si="140"/>
        <v>-1.1091100121940358</v>
      </c>
      <c r="BN664">
        <f t="shared" si="141"/>
        <v>-0.26955961227111003</v>
      </c>
      <c r="BO664">
        <f t="shared" si="142"/>
        <v>-0.269559612271565</v>
      </c>
      <c r="BP664">
        <f t="shared" si="143"/>
        <v>-0.97627765388950105</v>
      </c>
      <c r="BQ664">
        <f t="shared" si="144"/>
        <v>-1.4987906985783199</v>
      </c>
      <c r="BR664">
        <f t="shared" si="145"/>
        <v>-0.33957986999848799</v>
      </c>
      <c r="BS664">
        <f t="shared" si="146"/>
        <v>-1.0727871303399805E-2</v>
      </c>
      <c r="BU664">
        <f t="shared" si="147"/>
        <v>0.98820066994187594</v>
      </c>
      <c r="BV664">
        <f t="shared" si="148"/>
        <v>-0.16586859459368897</v>
      </c>
      <c r="BW664">
        <f t="shared" si="149"/>
        <v>-9.0893959026061566E-13</v>
      </c>
      <c r="BX664">
        <f t="shared" si="150"/>
        <v>0.52148985869189302</v>
      </c>
      <c r="BY664">
        <f t="shared" si="151"/>
        <v>1.099120794378905E-13</v>
      </c>
      <c r="BZ664">
        <f t="shared" si="152"/>
        <v>2.0489126060284024E-2</v>
      </c>
      <c r="CA664">
        <f t="shared" si="153"/>
        <v>0.83237483261279976</v>
      </c>
    </row>
    <row r="665" spans="1:79" ht="15" customHeight="1" x14ac:dyDescent="0.25">
      <c r="B665" s="2" t="s">
        <v>663</v>
      </c>
      <c r="C665" s="2" t="s">
        <v>1661</v>
      </c>
      <c r="D665" s="2" t="s">
        <v>2660</v>
      </c>
      <c r="G665">
        <v>0</v>
      </c>
      <c r="H665" t="s">
        <v>3665</v>
      </c>
      <c r="I665">
        <v>0</v>
      </c>
      <c r="J665">
        <v>0.41281499973470498</v>
      </c>
      <c r="K665">
        <v>0</v>
      </c>
      <c r="L665">
        <v>0.41281499973470498</v>
      </c>
      <c r="N665">
        <v>0</v>
      </c>
      <c r="O665" t="s">
        <v>3665</v>
      </c>
      <c r="P665">
        <v>0</v>
      </c>
      <c r="Q665">
        <v>0.139784864971118</v>
      </c>
      <c r="R665">
        <v>0</v>
      </c>
      <c r="S665">
        <v>0</v>
      </c>
      <c r="V665">
        <v>0</v>
      </c>
      <c r="W665" t="s">
        <v>3665</v>
      </c>
      <c r="X665">
        <v>0</v>
      </c>
      <c r="Y665">
        <v>0.46142263176716403</v>
      </c>
      <c r="Z665">
        <v>0</v>
      </c>
      <c r="AA665">
        <v>0</v>
      </c>
      <c r="AC665">
        <v>0</v>
      </c>
      <c r="AD665" t="s">
        <v>3665</v>
      </c>
      <c r="AE665">
        <v>0</v>
      </c>
      <c r="AF665">
        <v>0</v>
      </c>
      <c r="AG665">
        <v>0</v>
      </c>
      <c r="AH665">
        <v>0</v>
      </c>
      <c r="AJ665">
        <v>0</v>
      </c>
      <c r="AK665" t="s">
        <v>3665</v>
      </c>
      <c r="AL665">
        <v>0</v>
      </c>
      <c r="AM665">
        <v>0</v>
      </c>
      <c r="AN665">
        <v>0</v>
      </c>
      <c r="AO665">
        <v>0</v>
      </c>
      <c r="AQ665">
        <v>0</v>
      </c>
      <c r="AR665" t="s">
        <v>3665</v>
      </c>
      <c r="AS665">
        <v>0</v>
      </c>
      <c r="AT665">
        <v>0</v>
      </c>
      <c r="AU665">
        <v>0</v>
      </c>
      <c r="AV665">
        <v>0</v>
      </c>
      <c r="AX665">
        <v>0</v>
      </c>
      <c r="AY665" t="s">
        <v>3665</v>
      </c>
      <c r="AZ665">
        <v>0</v>
      </c>
      <c r="BA665">
        <v>1.0874053571223501</v>
      </c>
      <c r="BB665">
        <v>0</v>
      </c>
      <c r="BC665">
        <v>0</v>
      </c>
      <c r="BI665" s="2" t="s">
        <v>1661</v>
      </c>
      <c r="BJ665" s="2" t="s">
        <v>2660</v>
      </c>
      <c r="BM665">
        <f t="shared" si="140"/>
        <v>0</v>
      </c>
      <c r="BN665">
        <f t="shared" si="141"/>
        <v>0</v>
      </c>
      <c r="BO665">
        <f t="shared" si="142"/>
        <v>0</v>
      </c>
      <c r="BP665">
        <f t="shared" si="143"/>
        <v>0</v>
      </c>
      <c r="BQ665">
        <f t="shared" si="144"/>
        <v>0</v>
      </c>
      <c r="BR665">
        <f t="shared" si="145"/>
        <v>0</v>
      </c>
      <c r="BS665">
        <f t="shared" si="146"/>
        <v>0</v>
      </c>
      <c r="BU665">
        <f t="shared" si="147"/>
        <v>-0.41281499973470498</v>
      </c>
      <c r="BV665">
        <f t="shared" si="148"/>
        <v>0</v>
      </c>
      <c r="BW665">
        <f t="shared" si="149"/>
        <v>0</v>
      </c>
      <c r="BX665">
        <f t="shared" si="150"/>
        <v>0</v>
      </c>
      <c r="BY665">
        <f t="shared" si="151"/>
        <v>0</v>
      </c>
      <c r="BZ665">
        <f t="shared" si="152"/>
        <v>0</v>
      </c>
      <c r="CA665">
        <f t="shared" si="153"/>
        <v>0</v>
      </c>
    </row>
    <row r="666" spans="1:79" ht="15" customHeight="1" x14ac:dyDescent="0.25">
      <c r="B666" s="2" t="s">
        <v>664</v>
      </c>
      <c r="C666" s="2" t="s">
        <v>1662</v>
      </c>
      <c r="D666" s="2" t="s">
        <v>2661</v>
      </c>
      <c r="G666">
        <v>0</v>
      </c>
      <c r="H666" t="s">
        <v>3666</v>
      </c>
      <c r="I666">
        <v>0</v>
      </c>
      <c r="J666">
        <v>0</v>
      </c>
      <c r="K666">
        <v>0</v>
      </c>
      <c r="L666">
        <v>0</v>
      </c>
      <c r="N666">
        <v>0</v>
      </c>
      <c r="O666" t="s">
        <v>3666</v>
      </c>
      <c r="P666">
        <v>0</v>
      </c>
      <c r="Q666">
        <v>0</v>
      </c>
      <c r="R666">
        <v>0</v>
      </c>
      <c r="S666">
        <v>0</v>
      </c>
      <c r="V666">
        <v>0</v>
      </c>
      <c r="W666" t="s">
        <v>3666</v>
      </c>
      <c r="X666">
        <v>0</v>
      </c>
      <c r="Y666">
        <v>0</v>
      </c>
      <c r="Z666">
        <v>0</v>
      </c>
      <c r="AA666">
        <v>0</v>
      </c>
      <c r="AC666">
        <v>0</v>
      </c>
      <c r="AD666" t="s">
        <v>3666</v>
      </c>
      <c r="AE666">
        <v>0</v>
      </c>
      <c r="AF666">
        <v>0</v>
      </c>
      <c r="AG666">
        <v>0</v>
      </c>
      <c r="AH666">
        <v>0</v>
      </c>
      <c r="AJ666">
        <v>0</v>
      </c>
      <c r="AK666" t="s">
        <v>3666</v>
      </c>
      <c r="AL666">
        <v>0</v>
      </c>
      <c r="AM666">
        <v>0</v>
      </c>
      <c r="AN666">
        <v>0</v>
      </c>
      <c r="AO666">
        <v>0</v>
      </c>
      <c r="AQ666">
        <v>0</v>
      </c>
      <c r="AR666" t="s">
        <v>3666</v>
      </c>
      <c r="AS666">
        <v>0</v>
      </c>
      <c r="AT666">
        <v>0</v>
      </c>
      <c r="AU666">
        <v>0</v>
      </c>
      <c r="AV666">
        <v>0</v>
      </c>
      <c r="AX666">
        <v>0</v>
      </c>
      <c r="AY666" t="s">
        <v>3666</v>
      </c>
      <c r="AZ666">
        <v>0</v>
      </c>
      <c r="BA666">
        <v>0</v>
      </c>
      <c r="BB666">
        <v>0</v>
      </c>
      <c r="BC666">
        <v>0</v>
      </c>
      <c r="BI666" s="2" t="s">
        <v>1662</v>
      </c>
      <c r="BJ666" s="2" t="s">
        <v>2661</v>
      </c>
      <c r="BM666">
        <f t="shared" si="140"/>
        <v>0</v>
      </c>
      <c r="BN666">
        <f t="shared" si="141"/>
        <v>0</v>
      </c>
      <c r="BO666">
        <f t="shared" si="142"/>
        <v>0</v>
      </c>
      <c r="BP666">
        <f t="shared" si="143"/>
        <v>0</v>
      </c>
      <c r="BQ666">
        <f t="shared" si="144"/>
        <v>0</v>
      </c>
      <c r="BR666">
        <f t="shared" si="145"/>
        <v>0</v>
      </c>
      <c r="BS666">
        <f t="shared" si="146"/>
        <v>0</v>
      </c>
      <c r="BU666">
        <f t="shared" si="147"/>
        <v>0</v>
      </c>
      <c r="BV666">
        <f t="shared" si="148"/>
        <v>0</v>
      </c>
      <c r="BW666">
        <f t="shared" si="149"/>
        <v>0</v>
      </c>
      <c r="BX666">
        <f t="shared" si="150"/>
        <v>0</v>
      </c>
      <c r="BY666">
        <f t="shared" si="151"/>
        <v>0</v>
      </c>
      <c r="BZ666">
        <f t="shared" si="152"/>
        <v>0</v>
      </c>
      <c r="CA666">
        <f t="shared" si="153"/>
        <v>0</v>
      </c>
    </row>
    <row r="667" spans="1:79" ht="15" customHeight="1" x14ac:dyDescent="0.25">
      <c r="B667" s="2" t="s">
        <v>665</v>
      </c>
      <c r="C667" s="2" t="s">
        <v>1663</v>
      </c>
      <c r="D667" s="9" t="s">
        <v>2662</v>
      </c>
      <c r="G667">
        <v>-3.0483562620644298</v>
      </c>
      <c r="H667" t="s">
        <v>3667</v>
      </c>
      <c r="I667">
        <v>-3.1313530918893102</v>
      </c>
      <c r="J667">
        <v>-2.5171061543188702</v>
      </c>
      <c r="K667">
        <v>-0.91524564600024405</v>
      </c>
      <c r="L667">
        <v>-2.5171061543188702</v>
      </c>
      <c r="N667">
        <v>-1.29769908365188</v>
      </c>
      <c r="O667" t="s">
        <v>3667</v>
      </c>
      <c r="P667">
        <v>-4.3278592243641496</v>
      </c>
      <c r="Q667">
        <v>-3.4941500344802998</v>
      </c>
      <c r="R667">
        <v>-2.3163453411903001</v>
      </c>
      <c r="S667">
        <v>-4.0744945728778301</v>
      </c>
      <c r="V667">
        <v>-1.29769908365188</v>
      </c>
      <c r="W667" t="s">
        <v>3667</v>
      </c>
      <c r="X667">
        <v>-1.66923845954284</v>
      </c>
      <c r="Y667">
        <v>-1.02419874167231</v>
      </c>
      <c r="Z667">
        <v>-2.5055232268959999</v>
      </c>
      <c r="AA667">
        <v>-2.2981862444007701</v>
      </c>
      <c r="AC667">
        <v>-2.0394997018039498</v>
      </c>
      <c r="AD667" t="s">
        <v>3667</v>
      </c>
      <c r="AE667">
        <v>-2.6258102296411598</v>
      </c>
      <c r="AF667">
        <v>-6.1716725654233597</v>
      </c>
      <c r="AG667">
        <v>-6.1716725654233597</v>
      </c>
      <c r="AH667">
        <v>-12.6263035204225</v>
      </c>
      <c r="AJ667">
        <v>-4.0810458131144296</v>
      </c>
      <c r="AK667" t="s">
        <v>3667</v>
      </c>
      <c r="AL667">
        <v>-5.2492750421477004</v>
      </c>
      <c r="AM667">
        <v>-1.2113545314707601</v>
      </c>
      <c r="AN667">
        <v>-1.2113545314707601</v>
      </c>
      <c r="AO667">
        <v>-1.21135453147087</v>
      </c>
      <c r="AQ667">
        <v>-1.0059703752582401</v>
      </c>
      <c r="AR667" t="s">
        <v>3667</v>
      </c>
      <c r="AS667">
        <v>-1.29405255577638</v>
      </c>
      <c r="AT667">
        <v>-2.4950011564510501</v>
      </c>
      <c r="AU667">
        <v>-2.4950011564510501</v>
      </c>
      <c r="AV667">
        <v>-2.67382013093538</v>
      </c>
      <c r="AX667">
        <v>-3.04649028172207</v>
      </c>
      <c r="AY667" t="s">
        <v>3667</v>
      </c>
      <c r="AZ667">
        <v>-3.92219479075152</v>
      </c>
      <c r="BA667">
        <v>-2.4021084049086299</v>
      </c>
      <c r="BB667">
        <v>-2.0123886246879001</v>
      </c>
      <c r="BC667">
        <v>-2.8447634573006999</v>
      </c>
      <c r="BI667" s="2" t="s">
        <v>1663</v>
      </c>
      <c r="BJ667" s="9" t="s">
        <v>2662</v>
      </c>
      <c r="BM667">
        <f t="shared" si="140"/>
        <v>-2.1331106160641857</v>
      </c>
      <c r="BN667">
        <f t="shared" si="141"/>
        <v>1.0186462575384201</v>
      </c>
      <c r="BO667">
        <f t="shared" si="142"/>
        <v>1.2078241432441199</v>
      </c>
      <c r="BP667">
        <f t="shared" si="143"/>
        <v>4.1321728636194095</v>
      </c>
      <c r="BQ667">
        <f t="shared" si="144"/>
        <v>-2.8696912816436697</v>
      </c>
      <c r="BR667">
        <f t="shared" si="145"/>
        <v>1.4890307811928101</v>
      </c>
      <c r="BS667">
        <f t="shared" si="146"/>
        <v>-1.0341016570341699</v>
      </c>
      <c r="BU667">
        <f t="shared" si="147"/>
        <v>1.6018605083186261</v>
      </c>
      <c r="BV667">
        <f t="shared" si="148"/>
        <v>1.75814923168753</v>
      </c>
      <c r="BW667">
        <f t="shared" si="149"/>
        <v>-0.2073369824952298</v>
      </c>
      <c r="BX667">
        <f t="shared" si="150"/>
        <v>6.4546309549991401</v>
      </c>
      <c r="BY667">
        <f t="shared" si="151"/>
        <v>1.099120794378905E-13</v>
      </c>
      <c r="BZ667">
        <f t="shared" si="152"/>
        <v>0.17881897448432982</v>
      </c>
      <c r="CA667">
        <f t="shared" si="153"/>
        <v>0.83237483261279976</v>
      </c>
    </row>
    <row r="668" spans="1:79" ht="15" customHeight="1" x14ac:dyDescent="0.25">
      <c r="B668" s="2" t="s">
        <v>666</v>
      </c>
      <c r="C668" s="2" t="s">
        <v>1664</v>
      </c>
      <c r="D668" s="9" t="s">
        <v>2663</v>
      </c>
      <c r="G668">
        <v>-0.160691707843853</v>
      </c>
      <c r="H668" t="s">
        <v>3668</v>
      </c>
      <c r="I668">
        <v>-0.16558498527615501</v>
      </c>
      <c r="J668">
        <v>-0.151094022465941</v>
      </c>
      <c r="K668">
        <v>-7.2651533436214805E-2</v>
      </c>
      <c r="L668">
        <v>-0.151094022465941</v>
      </c>
      <c r="N668">
        <v>-6.8407188692049203E-2</v>
      </c>
      <c r="O668" t="s">
        <v>3668</v>
      </c>
      <c r="P668">
        <v>-6.37901166575148E-2</v>
      </c>
      <c r="Q668">
        <v>-5.9056398582924899E-2</v>
      </c>
      <c r="R668">
        <v>-4.7009815752971897E-2</v>
      </c>
      <c r="S668">
        <v>-3.3843287402078197E-2</v>
      </c>
      <c r="V668">
        <v>-6.8407188692049203E-2</v>
      </c>
      <c r="W668" t="s">
        <v>3668</v>
      </c>
      <c r="X668">
        <v>-7.2862630252188906E-2</v>
      </c>
      <c r="Y668">
        <v>-6.7722985380669301E-2</v>
      </c>
      <c r="Z668">
        <v>-4.7009815752971897E-2</v>
      </c>
      <c r="AA668">
        <v>-4.7009815752858203E-2</v>
      </c>
      <c r="AC668">
        <v>-0.107510626073463</v>
      </c>
      <c r="AD668" t="s">
        <v>3668</v>
      </c>
      <c r="AE668">
        <v>-0.114529421118618</v>
      </c>
      <c r="AF668">
        <v>-3.00145309062145E-2</v>
      </c>
      <c r="AG668">
        <v>-3.00145309062145E-2</v>
      </c>
      <c r="AH668">
        <v>-7.1410016447202906E-2</v>
      </c>
      <c r="AJ668">
        <v>-0.21512912701814499</v>
      </c>
      <c r="AK668" t="s">
        <v>3668</v>
      </c>
      <c r="AL668">
        <v>-0.229138347564913</v>
      </c>
      <c r="AM668">
        <v>-9.6156441312700694E-2</v>
      </c>
      <c r="AN668">
        <v>-9.6156441312700694E-2</v>
      </c>
      <c r="AO668">
        <v>-9.6156441312700694E-2</v>
      </c>
      <c r="AQ668">
        <v>-5.3028938792408602E-2</v>
      </c>
      <c r="AR668" t="s">
        <v>3668</v>
      </c>
      <c r="AS668">
        <v>-5.6483574836306602E-2</v>
      </c>
      <c r="AT668">
        <v>-2.6073392343391798E-2</v>
      </c>
      <c r="AU668">
        <v>-2.6073392343391798E-2</v>
      </c>
      <c r="AV668">
        <v>-2.76998042619425E-2</v>
      </c>
      <c r="AX668">
        <v>-0.16059334415479001</v>
      </c>
      <c r="AY668" t="s">
        <v>3668</v>
      </c>
      <c r="AZ668">
        <v>-0.17107650994762499</v>
      </c>
      <c r="BA668">
        <v>-0.15898732009281999</v>
      </c>
      <c r="BB668">
        <v>-0.12918634413449601</v>
      </c>
      <c r="BC668">
        <v>-0.173759488795213</v>
      </c>
      <c r="BI668" s="2" t="s">
        <v>1664</v>
      </c>
      <c r="BJ668" s="9" t="s">
        <v>2663</v>
      </c>
      <c r="BM668">
        <f t="shared" si="140"/>
        <v>-8.80401744076382E-2</v>
      </c>
      <c r="BN668">
        <f t="shared" si="141"/>
        <v>-2.1397372939077307E-2</v>
      </c>
      <c r="BO668">
        <f t="shared" si="142"/>
        <v>-2.1397372939077307E-2</v>
      </c>
      <c r="BP668">
        <f t="shared" si="143"/>
        <v>-7.7496095167248494E-2</v>
      </c>
      <c r="BQ668">
        <f t="shared" si="144"/>
        <v>-0.11897268570544429</v>
      </c>
      <c r="BR668">
        <f t="shared" si="145"/>
        <v>-2.6955546449016803E-2</v>
      </c>
      <c r="BS668">
        <f t="shared" si="146"/>
        <v>-3.1407000020294007E-2</v>
      </c>
      <c r="BU668">
        <f t="shared" si="147"/>
        <v>7.8442489029726198E-2</v>
      </c>
      <c r="BV668">
        <f t="shared" si="148"/>
        <v>-1.31665283508937E-2</v>
      </c>
      <c r="BW668">
        <f t="shared" si="149"/>
        <v>-1.1369377661551994E-13</v>
      </c>
      <c r="BX668">
        <f t="shared" si="150"/>
        <v>4.1395485540988403E-2</v>
      </c>
      <c r="BY668">
        <f t="shared" si="151"/>
        <v>0</v>
      </c>
      <c r="BZ668">
        <f t="shared" si="152"/>
        <v>1.626411918550702E-3</v>
      </c>
      <c r="CA668">
        <f t="shared" si="153"/>
        <v>4.457314466071699E-2</v>
      </c>
    </row>
    <row r="669" spans="1:79" ht="15" customHeight="1" x14ac:dyDescent="0.25">
      <c r="B669" s="3" t="s">
        <v>667</v>
      </c>
      <c r="C669" s="3" t="s">
        <v>1665</v>
      </c>
      <c r="D669" s="3" t="s">
        <v>2664</v>
      </c>
      <c r="G669">
        <v>-8.7830791719056805E-2</v>
      </c>
      <c r="H669" t="s">
        <v>3669</v>
      </c>
      <c r="I669">
        <v>-8.3419119578025003E-2</v>
      </c>
      <c r="J669">
        <v>-7.7620410244321703E-2</v>
      </c>
      <c r="K669">
        <v>-3.9709838092676399E-2</v>
      </c>
      <c r="L669">
        <v>-7.7620410244321703E-2</v>
      </c>
      <c r="N669">
        <v>-3.7389966307046101E-2</v>
      </c>
      <c r="O669" t="s">
        <v>3669</v>
      </c>
      <c r="P669">
        <v>-3.26051554739024E-2</v>
      </c>
      <c r="Q669">
        <v>-3.0338605133010801E-2</v>
      </c>
      <c r="R669">
        <v>-2.5694601118857501E-2</v>
      </c>
      <c r="S669">
        <v>-1.84980467678315E-2</v>
      </c>
      <c r="V669">
        <v>-3.7389966307046101E-2</v>
      </c>
      <c r="W669" t="s">
        <v>3669</v>
      </c>
      <c r="X669">
        <v>-3.7389966307046101E-2</v>
      </c>
      <c r="Y669">
        <v>-3.4790826416724499E-2</v>
      </c>
      <c r="Z669">
        <v>-2.5694601118857501E-2</v>
      </c>
      <c r="AA669">
        <v>-2.56946011187438E-2</v>
      </c>
      <c r="AC669">
        <v>-5.8763103167848399E-2</v>
      </c>
      <c r="AD669" t="s">
        <v>3669</v>
      </c>
      <c r="AE669">
        <v>-5.8763103167848399E-2</v>
      </c>
      <c r="AF669">
        <v>-1.6405326995027301E-2</v>
      </c>
      <c r="AG669">
        <v>-1.6405326995027301E-2</v>
      </c>
      <c r="AH669">
        <v>-3.9031250369930597E-2</v>
      </c>
      <c r="AJ669">
        <v>-0.117585168527739</v>
      </c>
      <c r="AK669" t="s">
        <v>3669</v>
      </c>
      <c r="AL669">
        <v>-0.117585168527739</v>
      </c>
      <c r="AM669">
        <v>-5.2557138651991402E-2</v>
      </c>
      <c r="AN669">
        <v>-5.2557138651991402E-2</v>
      </c>
      <c r="AO669">
        <v>-5.2557138651991402E-2</v>
      </c>
      <c r="AQ669">
        <v>-2.8984530319917198E-2</v>
      </c>
      <c r="AR669" t="s">
        <v>3669</v>
      </c>
      <c r="AS669">
        <v>-2.8984530319803501E-2</v>
      </c>
      <c r="AT669">
        <v>-1.42511814893851E-2</v>
      </c>
      <c r="AU669">
        <v>-1.42511814893851E-2</v>
      </c>
      <c r="AV669">
        <v>-1.51401448863453E-2</v>
      </c>
      <c r="AX669">
        <v>-8.7777028144046199E-2</v>
      </c>
      <c r="AY669" t="s">
        <v>3669</v>
      </c>
      <c r="AZ669">
        <v>-8.7777028144046199E-2</v>
      </c>
      <c r="BA669">
        <v>-8.1675375424083499E-2</v>
      </c>
      <c r="BB669">
        <v>-7.0610606090781403E-2</v>
      </c>
      <c r="BC669">
        <v>-9.4973372766730804E-2</v>
      </c>
      <c r="BI669" s="3" t="s">
        <v>1665</v>
      </c>
      <c r="BJ669" s="3" t="s">
        <v>2664</v>
      </c>
      <c r="BM669">
        <f t="shared" si="140"/>
        <v>-4.8120953626380407E-2</v>
      </c>
      <c r="BN669">
        <f t="shared" si="141"/>
        <v>-1.1695365188188599E-2</v>
      </c>
      <c r="BO669">
        <f t="shared" si="142"/>
        <v>-1.1695365188188599E-2</v>
      </c>
      <c r="BP669">
        <f t="shared" si="143"/>
        <v>-4.2357776172821097E-2</v>
      </c>
      <c r="BQ669">
        <f t="shared" si="144"/>
        <v>-6.5028029875747601E-2</v>
      </c>
      <c r="BR669">
        <f t="shared" si="145"/>
        <v>-1.4733348830532098E-2</v>
      </c>
      <c r="BS669">
        <f t="shared" si="146"/>
        <v>-1.7166422053264796E-2</v>
      </c>
      <c r="BU669">
        <f t="shared" si="147"/>
        <v>3.7910572151645304E-2</v>
      </c>
      <c r="BV669">
        <f t="shared" si="148"/>
        <v>-7.1965543510260008E-3</v>
      </c>
      <c r="BW669">
        <f t="shared" si="149"/>
        <v>-1.1370071550942384E-13</v>
      </c>
      <c r="BX669">
        <f t="shared" si="150"/>
        <v>2.2625923374903295E-2</v>
      </c>
      <c r="BY669">
        <f t="shared" si="151"/>
        <v>0</v>
      </c>
      <c r="BZ669">
        <f t="shared" si="152"/>
        <v>8.8896339696020038E-4</v>
      </c>
      <c r="CA669">
        <f t="shared" si="153"/>
        <v>2.4362766675949402E-2</v>
      </c>
    </row>
    <row r="670" spans="1:79" ht="15" customHeight="1" x14ac:dyDescent="0.25">
      <c r="B670" s="2" t="s">
        <v>668</v>
      </c>
      <c r="C670" s="2" t="s">
        <v>1666</v>
      </c>
      <c r="D670" s="2" t="s">
        <v>2665</v>
      </c>
      <c r="G670">
        <v>0</v>
      </c>
      <c r="H670" t="s">
        <v>3670</v>
      </c>
      <c r="I670">
        <v>0</v>
      </c>
      <c r="J670">
        <v>0</v>
      </c>
      <c r="K670">
        <v>0</v>
      </c>
      <c r="L670">
        <v>0</v>
      </c>
      <c r="N670">
        <v>0</v>
      </c>
      <c r="O670" t="s">
        <v>3670</v>
      </c>
      <c r="P670">
        <v>0</v>
      </c>
      <c r="Q670">
        <v>0</v>
      </c>
      <c r="R670">
        <v>0</v>
      </c>
      <c r="S670">
        <v>0</v>
      </c>
      <c r="V670">
        <v>0</v>
      </c>
      <c r="W670" t="s">
        <v>3670</v>
      </c>
      <c r="X670">
        <v>0</v>
      </c>
      <c r="Y670">
        <v>0</v>
      </c>
      <c r="Z670">
        <v>0</v>
      </c>
      <c r="AA670">
        <v>0</v>
      </c>
      <c r="AC670">
        <v>0</v>
      </c>
      <c r="AD670" t="s">
        <v>3670</v>
      </c>
      <c r="AE670">
        <v>0</v>
      </c>
      <c r="AF670">
        <v>0</v>
      </c>
      <c r="AG670">
        <v>0</v>
      </c>
      <c r="AH670">
        <v>0</v>
      </c>
      <c r="AJ670">
        <v>0</v>
      </c>
      <c r="AK670" t="s">
        <v>3670</v>
      </c>
      <c r="AL670">
        <v>0</v>
      </c>
      <c r="AM670">
        <v>0</v>
      </c>
      <c r="AN670">
        <v>0</v>
      </c>
      <c r="AO670">
        <v>0</v>
      </c>
      <c r="AQ670">
        <v>0</v>
      </c>
      <c r="AR670" t="s">
        <v>3670</v>
      </c>
      <c r="AS670">
        <v>0</v>
      </c>
      <c r="AT670">
        <v>0</v>
      </c>
      <c r="AU670">
        <v>0</v>
      </c>
      <c r="AV670">
        <v>0</v>
      </c>
      <c r="AX670">
        <v>0</v>
      </c>
      <c r="AY670" t="s">
        <v>3670</v>
      </c>
      <c r="AZ670">
        <v>0</v>
      </c>
      <c r="BA670">
        <v>0</v>
      </c>
      <c r="BB670">
        <v>0</v>
      </c>
      <c r="BC670">
        <v>0</v>
      </c>
      <c r="BI670" s="2" t="s">
        <v>1666</v>
      </c>
      <c r="BJ670" s="2" t="s">
        <v>2665</v>
      </c>
      <c r="BM670">
        <f t="shared" si="140"/>
        <v>0</v>
      </c>
      <c r="BN670">
        <f t="shared" si="141"/>
        <v>0</v>
      </c>
      <c r="BO670">
        <f t="shared" si="142"/>
        <v>0</v>
      </c>
      <c r="BP670">
        <f t="shared" si="143"/>
        <v>0</v>
      </c>
      <c r="BQ670">
        <f t="shared" si="144"/>
        <v>0</v>
      </c>
      <c r="BR670">
        <f t="shared" si="145"/>
        <v>0</v>
      </c>
      <c r="BS670">
        <f t="shared" si="146"/>
        <v>0</v>
      </c>
      <c r="BU670">
        <f t="shared" si="147"/>
        <v>0</v>
      </c>
      <c r="BV670">
        <f t="shared" si="148"/>
        <v>0</v>
      </c>
      <c r="BW670">
        <f t="shared" si="149"/>
        <v>0</v>
      </c>
      <c r="BX670">
        <f t="shared" si="150"/>
        <v>0</v>
      </c>
      <c r="BY670">
        <f t="shared" si="151"/>
        <v>0</v>
      </c>
      <c r="BZ670">
        <f t="shared" si="152"/>
        <v>0</v>
      </c>
      <c r="CA670">
        <f t="shared" si="153"/>
        <v>0</v>
      </c>
    </row>
    <row r="671" spans="1:79" ht="15" customHeight="1" x14ac:dyDescent="0.25">
      <c r="B671" s="2" t="s">
        <v>669</v>
      </c>
      <c r="C671" s="2" t="s">
        <v>1667</v>
      </c>
      <c r="D671" s="9" t="s">
        <v>2666</v>
      </c>
      <c r="G671">
        <v>0</v>
      </c>
      <c r="H671" t="s">
        <v>3671</v>
      </c>
      <c r="I671">
        <v>0</v>
      </c>
      <c r="J671">
        <v>0</v>
      </c>
      <c r="K671">
        <v>0</v>
      </c>
      <c r="L671">
        <v>0</v>
      </c>
      <c r="N671">
        <v>0</v>
      </c>
      <c r="O671" t="s">
        <v>3671</v>
      </c>
      <c r="P671">
        <v>0</v>
      </c>
      <c r="Q671">
        <v>0</v>
      </c>
      <c r="R671">
        <v>0</v>
      </c>
      <c r="S671">
        <v>0</v>
      </c>
      <c r="V671">
        <v>0</v>
      </c>
      <c r="W671" t="s">
        <v>3671</v>
      </c>
      <c r="X671">
        <v>0</v>
      </c>
      <c r="Y671">
        <v>0</v>
      </c>
      <c r="Z671">
        <v>0</v>
      </c>
      <c r="AA671">
        <v>0</v>
      </c>
      <c r="AC671">
        <v>0</v>
      </c>
      <c r="AD671" t="s">
        <v>3671</v>
      </c>
      <c r="AE671">
        <v>0</v>
      </c>
      <c r="AF671">
        <v>0</v>
      </c>
      <c r="AG671">
        <v>0</v>
      </c>
      <c r="AH671">
        <v>0</v>
      </c>
      <c r="AJ671">
        <v>0</v>
      </c>
      <c r="AK671" t="s">
        <v>3671</v>
      </c>
      <c r="AL671">
        <v>0</v>
      </c>
      <c r="AM671">
        <v>0</v>
      </c>
      <c r="AN671">
        <v>0</v>
      </c>
      <c r="AO671">
        <v>0</v>
      </c>
      <c r="AQ671">
        <v>0</v>
      </c>
      <c r="AR671" t="s">
        <v>3671</v>
      </c>
      <c r="AS671">
        <v>0</v>
      </c>
      <c r="AT671">
        <v>0</v>
      </c>
      <c r="AU671">
        <v>0</v>
      </c>
      <c r="AV671">
        <v>0</v>
      </c>
      <c r="AX671">
        <v>0</v>
      </c>
      <c r="AY671" t="s">
        <v>3671</v>
      </c>
      <c r="AZ671">
        <v>0</v>
      </c>
      <c r="BA671">
        <v>0</v>
      </c>
      <c r="BB671">
        <v>0</v>
      </c>
      <c r="BC671">
        <v>0</v>
      </c>
      <c r="BI671" s="2" t="s">
        <v>1667</v>
      </c>
      <c r="BJ671" s="9" t="s">
        <v>2666</v>
      </c>
      <c r="BM671">
        <f t="shared" si="140"/>
        <v>0</v>
      </c>
      <c r="BN671">
        <f t="shared" si="141"/>
        <v>0</v>
      </c>
      <c r="BO671">
        <f t="shared" si="142"/>
        <v>0</v>
      </c>
      <c r="BP671">
        <f t="shared" si="143"/>
        <v>0</v>
      </c>
      <c r="BQ671">
        <f t="shared" si="144"/>
        <v>0</v>
      </c>
      <c r="BR671">
        <f t="shared" si="145"/>
        <v>0</v>
      </c>
      <c r="BS671">
        <f t="shared" si="146"/>
        <v>0</v>
      </c>
      <c r="BU671">
        <f t="shared" si="147"/>
        <v>0</v>
      </c>
      <c r="BV671">
        <f t="shared" si="148"/>
        <v>0</v>
      </c>
      <c r="BW671">
        <f t="shared" si="149"/>
        <v>0</v>
      </c>
      <c r="BX671">
        <f t="shared" si="150"/>
        <v>0</v>
      </c>
      <c r="BY671">
        <f t="shared" si="151"/>
        <v>0</v>
      </c>
      <c r="BZ671">
        <f t="shared" si="152"/>
        <v>0</v>
      </c>
      <c r="CA671">
        <f t="shared" si="153"/>
        <v>0</v>
      </c>
    </row>
    <row r="672" spans="1:79" ht="15" customHeight="1" x14ac:dyDescent="0.25">
      <c r="B672" s="2" t="s">
        <v>670</v>
      </c>
      <c r="C672" s="2" t="s">
        <v>1668</v>
      </c>
      <c r="D672" s="2" t="s">
        <v>2667</v>
      </c>
      <c r="G672">
        <v>0</v>
      </c>
      <c r="H672" t="s">
        <v>3672</v>
      </c>
      <c r="I672">
        <v>0</v>
      </c>
      <c r="J672">
        <v>0</v>
      </c>
      <c r="K672">
        <v>0</v>
      </c>
      <c r="L672">
        <v>0</v>
      </c>
      <c r="N672">
        <v>0</v>
      </c>
      <c r="O672" t="s">
        <v>3672</v>
      </c>
      <c r="P672">
        <v>0</v>
      </c>
      <c r="Q672">
        <v>0</v>
      </c>
      <c r="R672">
        <v>0</v>
      </c>
      <c r="S672">
        <v>0</v>
      </c>
      <c r="V672">
        <v>0</v>
      </c>
      <c r="W672" t="s">
        <v>3672</v>
      </c>
      <c r="X672">
        <v>0</v>
      </c>
      <c r="Y672">
        <v>0</v>
      </c>
      <c r="Z672">
        <v>0</v>
      </c>
      <c r="AA672">
        <v>0</v>
      </c>
      <c r="AC672">
        <v>0</v>
      </c>
      <c r="AD672" t="s">
        <v>3672</v>
      </c>
      <c r="AE672">
        <v>0</v>
      </c>
      <c r="AF672">
        <v>0</v>
      </c>
      <c r="AG672">
        <v>0</v>
      </c>
      <c r="AH672">
        <v>0</v>
      </c>
      <c r="AJ672">
        <v>0</v>
      </c>
      <c r="AK672" t="s">
        <v>3672</v>
      </c>
      <c r="AL672">
        <v>0</v>
      </c>
      <c r="AM672">
        <v>0</v>
      </c>
      <c r="AN672">
        <v>0</v>
      </c>
      <c r="AO672">
        <v>0</v>
      </c>
      <c r="AQ672">
        <v>0</v>
      </c>
      <c r="AR672" t="s">
        <v>3672</v>
      </c>
      <c r="AS672">
        <v>0</v>
      </c>
      <c r="AT672">
        <v>0</v>
      </c>
      <c r="AU672">
        <v>0</v>
      </c>
      <c r="AV672">
        <v>0</v>
      </c>
      <c r="AX672">
        <v>0</v>
      </c>
      <c r="AY672" t="s">
        <v>3672</v>
      </c>
      <c r="AZ672">
        <v>0</v>
      </c>
      <c r="BA672">
        <v>0</v>
      </c>
      <c r="BB672">
        <v>0</v>
      </c>
      <c r="BC672">
        <v>0</v>
      </c>
      <c r="BI672" s="2" t="s">
        <v>1668</v>
      </c>
      <c r="BJ672" s="2" t="s">
        <v>2667</v>
      </c>
      <c r="BM672">
        <f t="shared" si="140"/>
        <v>0</v>
      </c>
      <c r="BN672">
        <f t="shared" si="141"/>
        <v>0</v>
      </c>
      <c r="BO672">
        <f t="shared" si="142"/>
        <v>0</v>
      </c>
      <c r="BP672">
        <f t="shared" si="143"/>
        <v>0</v>
      </c>
      <c r="BQ672">
        <f t="shared" si="144"/>
        <v>0</v>
      </c>
      <c r="BR672">
        <f t="shared" si="145"/>
        <v>0</v>
      </c>
      <c r="BS672">
        <f t="shared" si="146"/>
        <v>0</v>
      </c>
      <c r="BU672">
        <f t="shared" si="147"/>
        <v>0</v>
      </c>
      <c r="BV672">
        <f t="shared" si="148"/>
        <v>0</v>
      </c>
      <c r="BW672">
        <f t="shared" si="149"/>
        <v>0</v>
      </c>
      <c r="BX672">
        <f t="shared" si="150"/>
        <v>0</v>
      </c>
      <c r="BY672">
        <f t="shared" si="151"/>
        <v>0</v>
      </c>
      <c r="BZ672">
        <f t="shared" si="152"/>
        <v>0</v>
      </c>
      <c r="CA672">
        <f t="shared" si="153"/>
        <v>0</v>
      </c>
    </row>
    <row r="673" spans="1:79" ht="15" customHeight="1" x14ac:dyDescent="0.25">
      <c r="B673" s="2" t="s">
        <v>671</v>
      </c>
      <c r="C673" s="2" t="s">
        <v>1669</v>
      </c>
      <c r="D673" s="2" t="s">
        <v>2668</v>
      </c>
      <c r="G673">
        <v>0</v>
      </c>
      <c r="H673" t="s">
        <v>3673</v>
      </c>
      <c r="I673">
        <v>0</v>
      </c>
      <c r="J673">
        <v>0</v>
      </c>
      <c r="K673">
        <v>0</v>
      </c>
      <c r="L673">
        <v>0</v>
      </c>
      <c r="N673">
        <v>0</v>
      </c>
      <c r="O673" t="s">
        <v>3673</v>
      </c>
      <c r="P673">
        <v>0</v>
      </c>
      <c r="Q673">
        <v>4.4041979212920697E-2</v>
      </c>
      <c r="R673">
        <v>0</v>
      </c>
      <c r="S673">
        <v>0</v>
      </c>
      <c r="V673">
        <v>0</v>
      </c>
      <c r="W673" t="s">
        <v>3673</v>
      </c>
      <c r="X673">
        <v>0</v>
      </c>
      <c r="Y673">
        <v>0</v>
      </c>
      <c r="Z673">
        <v>0</v>
      </c>
      <c r="AA673">
        <v>0</v>
      </c>
      <c r="AC673">
        <v>0</v>
      </c>
      <c r="AD673" t="s">
        <v>3673</v>
      </c>
      <c r="AE673">
        <v>0</v>
      </c>
      <c r="AF673">
        <v>0</v>
      </c>
      <c r="AG673">
        <v>0</v>
      </c>
      <c r="AH673">
        <v>0</v>
      </c>
      <c r="AJ673">
        <v>0</v>
      </c>
      <c r="AK673" t="s">
        <v>3673</v>
      </c>
      <c r="AL673">
        <v>0</v>
      </c>
      <c r="AM673">
        <v>0</v>
      </c>
      <c r="AN673">
        <v>0</v>
      </c>
      <c r="AO673">
        <v>0</v>
      </c>
      <c r="AQ673">
        <v>0</v>
      </c>
      <c r="AR673" t="s">
        <v>3673</v>
      </c>
      <c r="AS673">
        <v>0</v>
      </c>
      <c r="AT673">
        <v>0</v>
      </c>
      <c r="AU673">
        <v>0</v>
      </c>
      <c r="AV673">
        <v>0</v>
      </c>
      <c r="AX673">
        <v>0</v>
      </c>
      <c r="AY673" t="s">
        <v>3673</v>
      </c>
      <c r="AZ673">
        <v>0</v>
      </c>
      <c r="BA673">
        <v>0</v>
      </c>
      <c r="BB673">
        <v>0</v>
      </c>
      <c r="BC673">
        <v>0</v>
      </c>
      <c r="BI673" s="2" t="s">
        <v>1669</v>
      </c>
      <c r="BJ673" s="2" t="s">
        <v>2668</v>
      </c>
      <c r="BM673">
        <f t="shared" si="140"/>
        <v>0</v>
      </c>
      <c r="BN673">
        <f t="shared" si="141"/>
        <v>0</v>
      </c>
      <c r="BO673">
        <f t="shared" si="142"/>
        <v>0</v>
      </c>
      <c r="BP673">
        <f t="shared" si="143"/>
        <v>0</v>
      </c>
      <c r="BQ673">
        <f t="shared" si="144"/>
        <v>0</v>
      </c>
      <c r="BR673">
        <f t="shared" si="145"/>
        <v>0</v>
      </c>
      <c r="BS673">
        <f t="shared" si="146"/>
        <v>0</v>
      </c>
      <c r="BU673">
        <f t="shared" si="147"/>
        <v>0</v>
      </c>
      <c r="BV673">
        <f t="shared" si="148"/>
        <v>0</v>
      </c>
      <c r="BW673">
        <f t="shared" si="149"/>
        <v>0</v>
      </c>
      <c r="BX673">
        <f t="shared" si="150"/>
        <v>0</v>
      </c>
      <c r="BY673">
        <f t="shared" si="151"/>
        <v>0</v>
      </c>
      <c r="BZ673">
        <f t="shared" si="152"/>
        <v>0</v>
      </c>
      <c r="CA673">
        <f t="shared" si="153"/>
        <v>0</v>
      </c>
    </row>
    <row r="674" spans="1:79" ht="15" customHeight="1" x14ac:dyDescent="0.25">
      <c r="B674" s="2" t="s">
        <v>672</v>
      </c>
      <c r="C674" s="2" t="s">
        <v>1670</v>
      </c>
      <c r="D674" s="9" t="s">
        <v>2669</v>
      </c>
      <c r="G674">
        <v>0</v>
      </c>
      <c r="H674" t="s">
        <v>3674</v>
      </c>
      <c r="I674">
        <v>-1000</v>
      </c>
      <c r="J674">
        <v>0</v>
      </c>
      <c r="K674">
        <v>0</v>
      </c>
      <c r="L674">
        <v>0</v>
      </c>
      <c r="N674">
        <v>0</v>
      </c>
      <c r="O674" t="s">
        <v>3674</v>
      </c>
      <c r="P674">
        <v>-1000</v>
      </c>
      <c r="Q674">
        <v>0</v>
      </c>
      <c r="R674">
        <v>0</v>
      </c>
      <c r="S674">
        <v>0</v>
      </c>
      <c r="V674">
        <v>0</v>
      </c>
      <c r="W674" t="s">
        <v>3674</v>
      </c>
      <c r="X674">
        <v>-1000</v>
      </c>
      <c r="Y674">
        <v>0</v>
      </c>
      <c r="Z674">
        <v>0</v>
      </c>
      <c r="AA674">
        <v>0</v>
      </c>
      <c r="AC674">
        <v>0</v>
      </c>
      <c r="AD674" t="s">
        <v>3674</v>
      </c>
      <c r="AE674">
        <v>-1000</v>
      </c>
      <c r="AF674">
        <v>0</v>
      </c>
      <c r="AG674">
        <v>0</v>
      </c>
      <c r="AH674">
        <v>0</v>
      </c>
      <c r="AJ674">
        <v>0</v>
      </c>
      <c r="AK674" t="s">
        <v>3674</v>
      </c>
      <c r="AL674">
        <v>-1000</v>
      </c>
      <c r="AM674">
        <v>0</v>
      </c>
      <c r="AN674">
        <v>0</v>
      </c>
      <c r="AO674">
        <v>0</v>
      </c>
      <c r="AQ674">
        <v>0</v>
      </c>
      <c r="AR674" t="s">
        <v>3674</v>
      </c>
      <c r="AS674">
        <v>-1000</v>
      </c>
      <c r="AT674">
        <v>0</v>
      </c>
      <c r="AU674">
        <v>0</v>
      </c>
      <c r="AV674">
        <v>0</v>
      </c>
      <c r="AX674">
        <v>0</v>
      </c>
      <c r="AY674" t="s">
        <v>3674</v>
      </c>
      <c r="AZ674">
        <v>-1000</v>
      </c>
      <c r="BA674">
        <v>0</v>
      </c>
      <c r="BB674">
        <v>0</v>
      </c>
      <c r="BC674">
        <v>0</v>
      </c>
      <c r="BI674" s="2" t="s">
        <v>1670</v>
      </c>
      <c r="BJ674" s="9" t="s">
        <v>2669</v>
      </c>
      <c r="BM674">
        <f t="shared" si="140"/>
        <v>0</v>
      </c>
      <c r="BN674">
        <f t="shared" si="141"/>
        <v>0</v>
      </c>
      <c r="BO674">
        <f t="shared" si="142"/>
        <v>0</v>
      </c>
      <c r="BP674">
        <f t="shared" si="143"/>
        <v>0</v>
      </c>
      <c r="BQ674">
        <f t="shared" si="144"/>
        <v>0</v>
      </c>
      <c r="BR674">
        <f t="shared" si="145"/>
        <v>0</v>
      </c>
      <c r="BS674">
        <f t="shared" si="146"/>
        <v>0</v>
      </c>
      <c r="BU674">
        <f t="shared" si="147"/>
        <v>0</v>
      </c>
      <c r="BV674">
        <f t="shared" si="148"/>
        <v>0</v>
      </c>
      <c r="BW674">
        <f t="shared" si="149"/>
        <v>0</v>
      </c>
      <c r="BX674">
        <f t="shared" si="150"/>
        <v>0</v>
      </c>
      <c r="BY674">
        <f t="shared" si="151"/>
        <v>0</v>
      </c>
      <c r="BZ674">
        <f t="shared" si="152"/>
        <v>0</v>
      </c>
      <c r="CA674">
        <f t="shared" si="153"/>
        <v>0</v>
      </c>
    </row>
    <row r="675" spans="1:79" ht="15" customHeight="1" x14ac:dyDescent="0.25">
      <c r="B675" s="2" t="s">
        <v>673</v>
      </c>
      <c r="C675" s="2" t="s">
        <v>1670</v>
      </c>
      <c r="D675" s="2" t="s">
        <v>2670</v>
      </c>
      <c r="G675">
        <v>0</v>
      </c>
      <c r="H675" t="s">
        <v>3675</v>
      </c>
      <c r="I675">
        <v>0</v>
      </c>
      <c r="J675">
        <v>1000</v>
      </c>
      <c r="K675">
        <v>0</v>
      </c>
      <c r="L675">
        <v>1000</v>
      </c>
      <c r="N675">
        <v>0</v>
      </c>
      <c r="O675" t="s">
        <v>3675</v>
      </c>
      <c r="P675">
        <v>0</v>
      </c>
      <c r="Q675">
        <v>1000</v>
      </c>
      <c r="R675">
        <v>0</v>
      </c>
      <c r="S675">
        <v>0</v>
      </c>
      <c r="V675">
        <v>0</v>
      </c>
      <c r="W675" t="s">
        <v>3675</v>
      </c>
      <c r="X675">
        <v>0</v>
      </c>
      <c r="Y675">
        <v>1000</v>
      </c>
      <c r="Z675">
        <v>0</v>
      </c>
      <c r="AA675">
        <v>0</v>
      </c>
      <c r="AC675">
        <v>0</v>
      </c>
      <c r="AD675" t="s">
        <v>3675</v>
      </c>
      <c r="AE675">
        <v>0</v>
      </c>
      <c r="AF675">
        <v>0</v>
      </c>
      <c r="AG675">
        <v>0</v>
      </c>
      <c r="AH675">
        <v>0</v>
      </c>
      <c r="AJ675">
        <v>0</v>
      </c>
      <c r="AK675" t="s">
        <v>3675</v>
      </c>
      <c r="AL675">
        <v>0</v>
      </c>
      <c r="AM675">
        <v>0</v>
      </c>
      <c r="AN675">
        <v>0</v>
      </c>
      <c r="AO675">
        <v>0</v>
      </c>
      <c r="AQ675">
        <v>0</v>
      </c>
      <c r="AR675" t="s">
        <v>3675</v>
      </c>
      <c r="AS675">
        <v>0</v>
      </c>
      <c r="AT675">
        <v>0</v>
      </c>
      <c r="AU675">
        <v>0</v>
      </c>
      <c r="AV675">
        <v>0</v>
      </c>
      <c r="AX675">
        <v>0</v>
      </c>
      <c r="AY675" t="s">
        <v>3675</v>
      </c>
      <c r="AZ675">
        <v>0</v>
      </c>
      <c r="BA675">
        <v>1000</v>
      </c>
      <c r="BB675">
        <v>0</v>
      </c>
      <c r="BC675">
        <v>0</v>
      </c>
      <c r="BI675" s="2" t="s">
        <v>1670</v>
      </c>
      <c r="BJ675" s="2" t="s">
        <v>2670</v>
      </c>
      <c r="BM675">
        <f t="shared" si="140"/>
        <v>0</v>
      </c>
      <c r="BN675">
        <f t="shared" si="141"/>
        <v>0</v>
      </c>
      <c r="BO675">
        <f t="shared" si="142"/>
        <v>0</v>
      </c>
      <c r="BP675">
        <f t="shared" si="143"/>
        <v>0</v>
      </c>
      <c r="BQ675">
        <f t="shared" si="144"/>
        <v>0</v>
      </c>
      <c r="BR675">
        <f t="shared" si="145"/>
        <v>0</v>
      </c>
      <c r="BS675">
        <f t="shared" si="146"/>
        <v>0</v>
      </c>
      <c r="BU675">
        <f t="shared" si="147"/>
        <v>-1000</v>
      </c>
      <c r="BV675">
        <f t="shared" si="148"/>
        <v>0</v>
      </c>
      <c r="BW675">
        <f t="shared" si="149"/>
        <v>0</v>
      </c>
      <c r="BX675">
        <f t="shared" si="150"/>
        <v>0</v>
      </c>
      <c r="BY675">
        <f t="shared" si="151"/>
        <v>0</v>
      </c>
      <c r="BZ675">
        <f t="shared" si="152"/>
        <v>0</v>
      </c>
      <c r="CA675">
        <f t="shared" si="153"/>
        <v>0</v>
      </c>
    </row>
    <row r="676" spans="1:79" ht="15" customHeight="1" x14ac:dyDescent="0.25">
      <c r="B676" s="2" t="s">
        <v>674</v>
      </c>
      <c r="C676" s="2" t="s">
        <v>1671</v>
      </c>
      <c r="D676" s="9" t="s">
        <v>2671</v>
      </c>
      <c r="G676">
        <v>-0.113981436011272</v>
      </c>
      <c r="H676" t="s">
        <v>3676</v>
      </c>
      <c r="I676">
        <v>-0.15914674155442299</v>
      </c>
      <c r="J676">
        <v>-0.10717363007995601</v>
      </c>
      <c r="K676">
        <v>-5.1533002048358902E-2</v>
      </c>
      <c r="L676">
        <v>-0.10717363007995601</v>
      </c>
      <c r="N676">
        <v>-4.85224141632443E-2</v>
      </c>
      <c r="O676" t="s">
        <v>3676</v>
      </c>
      <c r="P676">
        <v>-8.5931714574940102E-2</v>
      </c>
      <c r="Q676">
        <v>-4.1889735359973201E-2</v>
      </c>
      <c r="R676">
        <v>-3.3344883678410001E-2</v>
      </c>
      <c r="S676">
        <v>-2.4005635070920999E-2</v>
      </c>
      <c r="V676">
        <v>-4.85224141632443E-2</v>
      </c>
      <c r="W676" t="s">
        <v>3676</v>
      </c>
      <c r="X676">
        <v>-6.4516476508629197E-2</v>
      </c>
      <c r="Y676">
        <v>-4.8037096800044303E-2</v>
      </c>
      <c r="Z676">
        <v>-3.3344883678410001E-2</v>
      </c>
      <c r="AA676">
        <v>-3.3344883678410001E-2</v>
      </c>
      <c r="AC676">
        <v>-7.6259165521037203E-2</v>
      </c>
      <c r="AD676" t="s">
        <v>3676</v>
      </c>
      <c r="AE676">
        <v>-0.10149825738381001</v>
      </c>
      <c r="AF676">
        <v>-2.1289831191666098E-2</v>
      </c>
      <c r="AG676">
        <v>-2.1289831191666098E-2</v>
      </c>
      <c r="AH676">
        <v>-5.06523723560122E-2</v>
      </c>
      <c r="AJ676">
        <v>-0.15259484857290301</v>
      </c>
      <c r="AK676" t="s">
        <v>3676</v>
      </c>
      <c r="AL676">
        <v>-0.20288489139329599</v>
      </c>
      <c r="AM676">
        <v>-6.8205443887563902E-2</v>
      </c>
      <c r="AN676">
        <v>-6.8205443887563902E-2</v>
      </c>
      <c r="AO676">
        <v>-6.8205443887563902E-2</v>
      </c>
      <c r="AQ676">
        <v>-3.7614352817627199E-2</v>
      </c>
      <c r="AR676" t="s">
        <v>3676</v>
      </c>
      <c r="AS676">
        <v>-5.0015741889978899E-2</v>
      </c>
      <c r="AT676">
        <v>-1.8494312748657701E-2</v>
      </c>
      <c r="AU676">
        <v>-1.8494312748657701E-2</v>
      </c>
      <c r="AV676">
        <v>-1.9647955139475901E-2</v>
      </c>
      <c r="AX676">
        <v>-0.113911664927855</v>
      </c>
      <c r="AY676" t="s">
        <v>3676</v>
      </c>
      <c r="AZ676">
        <v>-0.151608389611738</v>
      </c>
      <c r="BA676">
        <v>-0.11277248399994701</v>
      </c>
      <c r="BB676">
        <v>-9.1634131064097402E-2</v>
      </c>
      <c r="BC676">
        <v>-0.123250641362802</v>
      </c>
      <c r="BI676" s="2" t="s">
        <v>1671</v>
      </c>
      <c r="BJ676" s="9" t="s">
        <v>2671</v>
      </c>
      <c r="BM676">
        <f t="shared" si="140"/>
        <v>-6.2448433962913101E-2</v>
      </c>
      <c r="BN676">
        <f t="shared" si="141"/>
        <v>-1.5177530484834299E-2</v>
      </c>
      <c r="BO676">
        <f t="shared" si="142"/>
        <v>-1.5177530484834299E-2</v>
      </c>
      <c r="BP676">
        <f t="shared" si="143"/>
        <v>-5.4969334329371108E-2</v>
      </c>
      <c r="BQ676">
        <f t="shared" si="144"/>
        <v>-8.4389404685339106E-2</v>
      </c>
      <c r="BR676">
        <f t="shared" si="145"/>
        <v>-1.9120040068969498E-2</v>
      </c>
      <c r="BS676">
        <f t="shared" si="146"/>
        <v>-2.2277533863757595E-2</v>
      </c>
      <c r="BU676">
        <f t="shared" si="147"/>
        <v>5.5640628031597104E-2</v>
      </c>
      <c r="BV676">
        <f t="shared" si="148"/>
        <v>-9.3392486074890015E-3</v>
      </c>
      <c r="BW676">
        <f t="shared" si="149"/>
        <v>0</v>
      </c>
      <c r="BX676">
        <f t="shared" si="150"/>
        <v>2.9362541164346102E-2</v>
      </c>
      <c r="BY676">
        <f t="shared" si="151"/>
        <v>0</v>
      </c>
      <c r="BZ676">
        <f t="shared" si="152"/>
        <v>1.1536423908182006E-3</v>
      </c>
      <c r="CA676">
        <f t="shared" si="153"/>
        <v>3.1616510298704603E-2</v>
      </c>
    </row>
    <row r="677" spans="1:79" ht="15" customHeight="1" x14ac:dyDescent="0.25">
      <c r="B677" s="2" t="s">
        <v>675</v>
      </c>
      <c r="C677" s="2" t="s">
        <v>1672</v>
      </c>
      <c r="D677" s="2" t="s">
        <v>2672</v>
      </c>
      <c r="G677">
        <v>0</v>
      </c>
      <c r="H677" t="s">
        <v>3677</v>
      </c>
      <c r="I677">
        <v>0</v>
      </c>
      <c r="J677">
        <v>0</v>
      </c>
      <c r="K677">
        <v>0</v>
      </c>
      <c r="L677">
        <v>0</v>
      </c>
      <c r="N677">
        <v>0</v>
      </c>
      <c r="O677" t="s">
        <v>3677</v>
      </c>
      <c r="P677">
        <v>0</v>
      </c>
      <c r="Q677">
        <v>0</v>
      </c>
      <c r="R677">
        <v>0</v>
      </c>
      <c r="S677">
        <v>0</v>
      </c>
      <c r="V677">
        <v>0</v>
      </c>
      <c r="W677" t="s">
        <v>3677</v>
      </c>
      <c r="X677">
        <v>0</v>
      </c>
      <c r="Y677">
        <v>0</v>
      </c>
      <c r="Z677">
        <v>0</v>
      </c>
      <c r="AA677">
        <v>0</v>
      </c>
      <c r="AC677">
        <v>0</v>
      </c>
      <c r="AD677" t="s">
        <v>3677</v>
      </c>
      <c r="AE677">
        <v>0</v>
      </c>
      <c r="AF677">
        <v>0</v>
      </c>
      <c r="AG677">
        <v>0</v>
      </c>
      <c r="AH677">
        <v>0</v>
      </c>
      <c r="AJ677">
        <v>0</v>
      </c>
      <c r="AK677" t="s">
        <v>3677</v>
      </c>
      <c r="AL677">
        <v>0</v>
      </c>
      <c r="AM677">
        <v>0</v>
      </c>
      <c r="AN677">
        <v>0</v>
      </c>
      <c r="AO677">
        <v>0</v>
      </c>
      <c r="AQ677">
        <v>0</v>
      </c>
      <c r="AR677" t="s">
        <v>3677</v>
      </c>
      <c r="AS677">
        <v>0</v>
      </c>
      <c r="AT677">
        <v>0</v>
      </c>
      <c r="AU677">
        <v>0</v>
      </c>
      <c r="AV677">
        <v>0</v>
      </c>
      <c r="AX677">
        <v>0</v>
      </c>
      <c r="AY677" t="s">
        <v>3677</v>
      </c>
      <c r="AZ677">
        <v>0</v>
      </c>
      <c r="BA677">
        <v>0</v>
      </c>
      <c r="BB677">
        <v>0</v>
      </c>
      <c r="BC677">
        <v>0</v>
      </c>
      <c r="BI677" s="2" t="s">
        <v>1672</v>
      </c>
      <c r="BJ677" s="2" t="s">
        <v>2672</v>
      </c>
      <c r="BM677">
        <f t="shared" si="140"/>
        <v>0</v>
      </c>
      <c r="BN677">
        <f t="shared" si="141"/>
        <v>0</v>
      </c>
      <c r="BO677">
        <f t="shared" si="142"/>
        <v>0</v>
      </c>
      <c r="BP677">
        <f t="shared" si="143"/>
        <v>0</v>
      </c>
      <c r="BQ677">
        <f t="shared" si="144"/>
        <v>0</v>
      </c>
      <c r="BR677">
        <f t="shared" si="145"/>
        <v>0</v>
      </c>
      <c r="BS677">
        <f t="shared" si="146"/>
        <v>0</v>
      </c>
      <c r="BU677">
        <f t="shared" si="147"/>
        <v>0</v>
      </c>
      <c r="BV677">
        <f t="shared" si="148"/>
        <v>0</v>
      </c>
      <c r="BW677">
        <f t="shared" si="149"/>
        <v>0</v>
      </c>
      <c r="BX677">
        <f t="shared" si="150"/>
        <v>0</v>
      </c>
      <c r="BY677">
        <f t="shared" si="151"/>
        <v>0</v>
      </c>
      <c r="BZ677">
        <f t="shared" si="152"/>
        <v>0</v>
      </c>
      <c r="CA677">
        <f t="shared" si="153"/>
        <v>0</v>
      </c>
    </row>
    <row r="678" spans="1:79" ht="15" customHeight="1" x14ac:dyDescent="0.25">
      <c r="B678" s="2" t="s">
        <v>676</v>
      </c>
      <c r="C678" s="2" t="s">
        <v>1673</v>
      </c>
      <c r="D678" s="2" t="s">
        <v>2673</v>
      </c>
      <c r="G678">
        <v>0</v>
      </c>
      <c r="H678" t="s">
        <v>3678</v>
      </c>
      <c r="I678">
        <v>0</v>
      </c>
      <c r="J678">
        <v>0.45868333302280101</v>
      </c>
      <c r="K678">
        <v>0</v>
      </c>
      <c r="L678">
        <v>0.45868333302280101</v>
      </c>
      <c r="N678">
        <v>0</v>
      </c>
      <c r="O678" t="s">
        <v>3678</v>
      </c>
      <c r="P678">
        <v>0</v>
      </c>
      <c r="Q678">
        <v>0.370537417659005</v>
      </c>
      <c r="R678">
        <v>0</v>
      </c>
      <c r="S678">
        <v>0</v>
      </c>
      <c r="V678">
        <v>0</v>
      </c>
      <c r="W678" t="s">
        <v>3678</v>
      </c>
      <c r="X678">
        <v>0</v>
      </c>
      <c r="Y678">
        <v>0.51269181317377699</v>
      </c>
      <c r="Z678">
        <v>0</v>
      </c>
      <c r="AA678">
        <v>0</v>
      </c>
      <c r="AC678">
        <v>0</v>
      </c>
      <c r="AD678" t="s">
        <v>3678</v>
      </c>
      <c r="AE678">
        <v>0</v>
      </c>
      <c r="AF678">
        <v>0</v>
      </c>
      <c r="AG678">
        <v>0</v>
      </c>
      <c r="AH678">
        <v>0</v>
      </c>
      <c r="AJ678">
        <v>0</v>
      </c>
      <c r="AK678" t="s">
        <v>3678</v>
      </c>
      <c r="AL678">
        <v>0</v>
      </c>
      <c r="AM678">
        <v>0</v>
      </c>
      <c r="AN678">
        <v>0</v>
      </c>
      <c r="AO678">
        <v>0</v>
      </c>
      <c r="AQ678">
        <v>0</v>
      </c>
      <c r="AR678" t="s">
        <v>3678</v>
      </c>
      <c r="AS678">
        <v>0</v>
      </c>
      <c r="AT678">
        <v>0</v>
      </c>
      <c r="AU678">
        <v>0</v>
      </c>
      <c r="AV678">
        <v>0</v>
      </c>
      <c r="AX678">
        <v>0</v>
      </c>
      <c r="AY678" t="s">
        <v>3678</v>
      </c>
      <c r="AZ678">
        <v>0</v>
      </c>
      <c r="BA678">
        <v>1.20822817458263</v>
      </c>
      <c r="BB678">
        <v>0</v>
      </c>
      <c r="BC678">
        <v>0</v>
      </c>
      <c r="BI678" s="2" t="s">
        <v>1673</v>
      </c>
      <c r="BJ678" s="2" t="s">
        <v>2673</v>
      </c>
      <c r="BM678">
        <f t="shared" si="140"/>
        <v>0</v>
      </c>
      <c r="BN678">
        <f t="shared" si="141"/>
        <v>0</v>
      </c>
      <c r="BO678">
        <f t="shared" si="142"/>
        <v>0</v>
      </c>
      <c r="BP678">
        <f t="shared" si="143"/>
        <v>0</v>
      </c>
      <c r="BQ678">
        <f t="shared" si="144"/>
        <v>0</v>
      </c>
      <c r="BR678">
        <f t="shared" si="145"/>
        <v>0</v>
      </c>
      <c r="BS678">
        <f t="shared" si="146"/>
        <v>0</v>
      </c>
      <c r="BU678">
        <f t="shared" si="147"/>
        <v>-0.45868333302280101</v>
      </c>
      <c r="BV678">
        <f t="shared" si="148"/>
        <v>0</v>
      </c>
      <c r="BW678">
        <f t="shared" si="149"/>
        <v>0</v>
      </c>
      <c r="BX678">
        <f t="shared" si="150"/>
        <v>0</v>
      </c>
      <c r="BY678">
        <f t="shared" si="151"/>
        <v>0</v>
      </c>
      <c r="BZ678">
        <f t="shared" si="152"/>
        <v>0</v>
      </c>
      <c r="CA678">
        <f t="shared" si="153"/>
        <v>0</v>
      </c>
    </row>
    <row r="679" spans="1:79" ht="15" customHeight="1" x14ac:dyDescent="0.25">
      <c r="B679" s="2" t="s">
        <v>677</v>
      </c>
      <c r="C679" s="2" t="s">
        <v>1674</v>
      </c>
      <c r="D679" s="9" t="s">
        <v>2674</v>
      </c>
      <c r="G679">
        <v>0.65746835710740503</v>
      </c>
      <c r="H679" t="s">
        <v>3679</v>
      </c>
      <c r="I679">
        <v>0.159516199809559</v>
      </c>
      <c r="J679">
        <v>0.63683077073312699</v>
      </c>
      <c r="K679">
        <v>0.297252950824827</v>
      </c>
      <c r="L679">
        <v>0.63683077073312699</v>
      </c>
      <c r="N679">
        <v>0.27988726093678901</v>
      </c>
      <c r="O679" t="s">
        <v>3679</v>
      </c>
      <c r="P679">
        <v>-0.12890881171358601</v>
      </c>
      <c r="Q679">
        <v>0.24771481489915501</v>
      </c>
      <c r="R679">
        <v>0.19234014465166599</v>
      </c>
      <c r="S679">
        <v>0.13846943856583499</v>
      </c>
      <c r="V679">
        <v>0.27988726093678901</v>
      </c>
      <c r="W679" t="s">
        <v>3679</v>
      </c>
      <c r="X679">
        <v>-0.235603962567211</v>
      </c>
      <c r="Y679">
        <v>0.28369596544007403</v>
      </c>
      <c r="Z679">
        <v>0.192340144651553</v>
      </c>
      <c r="AA679">
        <v>0.19234014465132501</v>
      </c>
      <c r="AC679">
        <v>0.43987854534975701</v>
      </c>
      <c r="AD679" t="s">
        <v>3679</v>
      </c>
      <c r="AE679">
        <v>-0.37346608795485298</v>
      </c>
      <c r="AF679">
        <v>0.122804123430342</v>
      </c>
      <c r="AG679">
        <v>0.122804123430342</v>
      </c>
      <c r="AH679">
        <v>0.29217329770483502</v>
      </c>
      <c r="AJ679">
        <v>0.88019845954943299</v>
      </c>
      <c r="AK679" t="s">
        <v>3679</v>
      </c>
      <c r="AL679">
        <v>-0.74065777718089998</v>
      </c>
      <c r="AM679">
        <v>0.39342302315037597</v>
      </c>
      <c r="AN679">
        <v>0.39342302315037597</v>
      </c>
      <c r="AO679">
        <v>0.39342302315048999</v>
      </c>
      <c r="AQ679">
        <v>0.216967320434719</v>
      </c>
      <c r="AR679" t="s">
        <v>3679</v>
      </c>
      <c r="AS679">
        <v>-0.18273146073374799</v>
      </c>
      <c r="AT679">
        <v>0.106678998301845</v>
      </c>
      <c r="AU679">
        <v>0.106678998301845</v>
      </c>
      <c r="AV679">
        <v>0.113333444797036</v>
      </c>
      <c r="AX679">
        <v>0.65706590315403501</v>
      </c>
      <c r="AY679" t="s">
        <v>3679</v>
      </c>
      <c r="AZ679">
        <v>-0.55773330123065501</v>
      </c>
      <c r="BA679">
        <v>0.66603811744653296</v>
      </c>
      <c r="BB679">
        <v>0.52856450764295504</v>
      </c>
      <c r="BC679">
        <v>0.71093503929273505</v>
      </c>
      <c r="BI679" s="2" t="s">
        <v>1674</v>
      </c>
      <c r="BJ679" s="9" t="s">
        <v>2674</v>
      </c>
      <c r="BM679">
        <f t="shared" si="140"/>
        <v>0.36021540628257803</v>
      </c>
      <c r="BN679">
        <f t="shared" si="141"/>
        <v>8.7547116285123017E-2</v>
      </c>
      <c r="BO679">
        <f t="shared" si="142"/>
        <v>8.754711628523601E-2</v>
      </c>
      <c r="BP679">
        <f t="shared" si="143"/>
        <v>0.31707442191941504</v>
      </c>
      <c r="BQ679">
        <f t="shared" si="144"/>
        <v>0.48677543639905702</v>
      </c>
      <c r="BR679">
        <f t="shared" si="145"/>
        <v>0.110288322132874</v>
      </c>
      <c r="BS679">
        <f t="shared" si="146"/>
        <v>0.12850139551107997</v>
      </c>
      <c r="BU679">
        <f t="shared" si="147"/>
        <v>-0.33957781990829999</v>
      </c>
      <c r="BV679">
        <f t="shared" si="148"/>
        <v>5.3870706085830999E-2</v>
      </c>
      <c r="BW679">
        <f t="shared" si="149"/>
        <v>2.279842981067759E-13</v>
      </c>
      <c r="BX679">
        <f t="shared" si="150"/>
        <v>-0.16936917427449302</v>
      </c>
      <c r="BY679">
        <f t="shared" si="151"/>
        <v>-1.1401990462900358E-13</v>
      </c>
      <c r="BZ679">
        <f t="shared" si="152"/>
        <v>-6.6544464951909937E-3</v>
      </c>
      <c r="CA679">
        <f t="shared" si="153"/>
        <v>-0.18237053164978001</v>
      </c>
    </row>
    <row r="680" spans="1:79" ht="15" customHeight="1" x14ac:dyDescent="0.25">
      <c r="B680" s="2" t="s">
        <v>678</v>
      </c>
      <c r="C680" s="2" t="s">
        <v>1675</v>
      </c>
      <c r="D680" s="9" t="s">
        <v>2675</v>
      </c>
      <c r="G680">
        <v>0</v>
      </c>
      <c r="H680" t="s">
        <v>3680</v>
      </c>
      <c r="I680">
        <v>-6.4646644251638505E-2</v>
      </c>
      <c r="J680">
        <v>0</v>
      </c>
      <c r="K680">
        <v>0</v>
      </c>
      <c r="L680">
        <v>0</v>
      </c>
      <c r="N680">
        <v>0</v>
      </c>
      <c r="O680" t="s">
        <v>3680</v>
      </c>
      <c r="P680">
        <v>-2.3957160626082399E-2</v>
      </c>
      <c r="Q680">
        <v>0</v>
      </c>
      <c r="R680">
        <v>0</v>
      </c>
      <c r="S680">
        <v>0</v>
      </c>
      <c r="V680">
        <v>0</v>
      </c>
      <c r="W680" t="s">
        <v>3680</v>
      </c>
      <c r="X680">
        <v>-2.50500885955489E-2</v>
      </c>
      <c r="Y680">
        <v>0</v>
      </c>
      <c r="Z680">
        <v>0</v>
      </c>
      <c r="AA680">
        <v>0</v>
      </c>
      <c r="AC680">
        <v>0</v>
      </c>
      <c r="AD680" t="s">
        <v>3680</v>
      </c>
      <c r="AE680">
        <v>-3.9525006401618198E-2</v>
      </c>
      <c r="AF680">
        <v>0</v>
      </c>
      <c r="AG680">
        <v>0</v>
      </c>
      <c r="AH680">
        <v>0</v>
      </c>
      <c r="AJ680">
        <v>0</v>
      </c>
      <c r="AK680" t="s">
        <v>3680</v>
      </c>
      <c r="AL680">
        <v>-7.8764856650991505E-2</v>
      </c>
      <c r="AM680">
        <v>0</v>
      </c>
      <c r="AN680">
        <v>0</v>
      </c>
      <c r="AO680">
        <v>0</v>
      </c>
      <c r="AQ680">
        <v>0</v>
      </c>
      <c r="AR680" t="s">
        <v>3680</v>
      </c>
      <c r="AS680">
        <v>-1.9423201445988501E-2</v>
      </c>
      <c r="AT680">
        <v>0</v>
      </c>
      <c r="AU680">
        <v>0</v>
      </c>
      <c r="AV680">
        <v>0</v>
      </c>
      <c r="AX680">
        <v>0</v>
      </c>
      <c r="AY680" t="s">
        <v>3680</v>
      </c>
      <c r="AZ680">
        <v>-5.9033949899685502E-2</v>
      </c>
      <c r="BA680">
        <v>0</v>
      </c>
      <c r="BB680">
        <v>0</v>
      </c>
      <c r="BC680">
        <v>0</v>
      </c>
      <c r="BI680" s="2" t="s">
        <v>1675</v>
      </c>
      <c r="BJ680" s="9" t="s">
        <v>2675</v>
      </c>
      <c r="BM680">
        <f t="shared" si="140"/>
        <v>0</v>
      </c>
      <c r="BN680">
        <f t="shared" si="141"/>
        <v>0</v>
      </c>
      <c r="BO680">
        <f t="shared" si="142"/>
        <v>0</v>
      </c>
      <c r="BP680">
        <f t="shared" si="143"/>
        <v>0</v>
      </c>
      <c r="BQ680">
        <f t="shared" si="144"/>
        <v>0</v>
      </c>
      <c r="BR680">
        <f t="shared" si="145"/>
        <v>0</v>
      </c>
      <c r="BS680">
        <f t="shared" si="146"/>
        <v>0</v>
      </c>
      <c r="BU680">
        <f t="shared" si="147"/>
        <v>0</v>
      </c>
      <c r="BV680">
        <f t="shared" si="148"/>
        <v>0</v>
      </c>
      <c r="BW680">
        <f t="shared" si="149"/>
        <v>0</v>
      </c>
      <c r="BX680">
        <f t="shared" si="150"/>
        <v>0</v>
      </c>
      <c r="BY680">
        <f t="shared" si="151"/>
        <v>0</v>
      </c>
      <c r="BZ680">
        <f t="shared" si="152"/>
        <v>0</v>
      </c>
      <c r="CA680">
        <f t="shared" si="153"/>
        <v>0</v>
      </c>
    </row>
    <row r="681" spans="1:79" ht="15" customHeight="1" x14ac:dyDescent="0.25">
      <c r="B681" s="2" t="s">
        <v>679</v>
      </c>
      <c r="C681" s="2" t="s">
        <v>1676</v>
      </c>
      <c r="D681" s="2" t="s">
        <v>2676</v>
      </c>
      <c r="G681" s="41">
        <v>2.9142980798369001E-5</v>
      </c>
      <c r="H681" t="s">
        <v>3681</v>
      </c>
      <c r="I681" s="41">
        <v>2.74023485999919E-5</v>
      </c>
      <c r="J681" s="41">
        <v>2.7679151610662701E-5</v>
      </c>
      <c r="K681" s="41">
        <v>1.31760516601053E-5</v>
      </c>
      <c r="L681" s="41">
        <v>2.7679151610662701E-5</v>
      </c>
      <c r="N681" s="41">
        <v>1.240629907584E-5</v>
      </c>
      <c r="O681" t="s">
        <v>3681</v>
      </c>
      <c r="P681" s="41">
        <v>1.0710443700046E-5</v>
      </c>
      <c r="Q681" s="41">
        <v>1.08186593938464E-5</v>
      </c>
      <c r="R681" s="41">
        <v>8.5256804860378599E-6</v>
      </c>
      <c r="S681" s="41">
        <v>6.1378044211579697E-6</v>
      </c>
      <c r="V681" s="41">
        <v>1.240629907584E-5</v>
      </c>
      <c r="W681" t="s">
        <v>3681</v>
      </c>
      <c r="X681" s="41">
        <v>1.22822122499977E-5</v>
      </c>
      <c r="Y681" s="41">
        <v>1.2406299075839401E-5</v>
      </c>
      <c r="Z681" s="41">
        <v>8.5256804860378599E-6</v>
      </c>
      <c r="AA681" s="41">
        <v>8.5256804860378599E-6</v>
      </c>
      <c r="AC681" s="41">
        <v>1.9498082093449801E-5</v>
      </c>
      <c r="AD681" t="s">
        <v>3681</v>
      </c>
      <c r="AE681" s="41">
        <v>1.9303069499987401E-5</v>
      </c>
      <c r="AF681" s="41">
        <v>5.4434227478711097E-6</v>
      </c>
      <c r="AG681" s="41">
        <v>5.4434227478711097E-6</v>
      </c>
      <c r="AH681" s="41">
        <v>1.29508906592179E-5</v>
      </c>
      <c r="AJ681" s="41">
        <v>3.9015728328317698E-5</v>
      </c>
      <c r="AK681" t="s">
        <v>3681</v>
      </c>
      <c r="AL681" s="41">
        <v>3.86255627999876E-5</v>
      </c>
      <c r="AM681" s="41">
        <v>1.7438891903080601E-5</v>
      </c>
      <c r="AN681" s="41">
        <v>1.7438891903080601E-5</v>
      </c>
      <c r="AO681" s="41">
        <v>1.7438891903081099E-5</v>
      </c>
      <c r="AQ681" s="41">
        <v>9.6173061181481501E-6</v>
      </c>
      <c r="AR681" t="s">
        <v>3681</v>
      </c>
      <c r="AS681" s="41">
        <v>9.5210923500010907E-6</v>
      </c>
      <c r="AT681" s="41">
        <v>4.7286595097340003E-6</v>
      </c>
      <c r="AU681" s="41">
        <v>4.7286595097340003E-6</v>
      </c>
      <c r="AV681" s="41">
        <v>5.0236248938517798E-6</v>
      </c>
      <c r="AX681" s="41">
        <v>2.91251416009164E-5</v>
      </c>
      <c r="AY681" t="s">
        <v>3681</v>
      </c>
      <c r="AZ681" s="41">
        <v>2.8833873749967201E-5</v>
      </c>
      <c r="BA681" s="41">
        <v>2.9125141600879198E-5</v>
      </c>
      <c r="BB681" s="41">
        <v>2.3429181237766299E-5</v>
      </c>
      <c r="BC681" s="41">
        <v>3.1512948069689601E-5</v>
      </c>
      <c r="BI681" s="2" t="s">
        <v>1676</v>
      </c>
      <c r="BJ681" s="2" t="s">
        <v>2676</v>
      </c>
      <c r="BM681">
        <f t="shared" si="140"/>
        <v>1.5966929138263699E-5</v>
      </c>
      <c r="BN681">
        <f t="shared" si="141"/>
        <v>3.8806185898021404E-6</v>
      </c>
      <c r="BO681">
        <f t="shared" si="142"/>
        <v>3.8806185898021404E-6</v>
      </c>
      <c r="BP681">
        <f t="shared" si="143"/>
        <v>1.4054659345578691E-5</v>
      </c>
      <c r="BQ681">
        <f t="shared" si="144"/>
        <v>2.1576836425237097E-5</v>
      </c>
      <c r="BR681">
        <f t="shared" si="145"/>
        <v>4.8886466084141497E-6</v>
      </c>
      <c r="BS681">
        <f t="shared" si="146"/>
        <v>5.6959603631501007E-6</v>
      </c>
      <c r="BU681">
        <f t="shared" si="147"/>
        <v>-1.4503099950557401E-5</v>
      </c>
      <c r="BV681">
        <f t="shared" si="148"/>
        <v>2.3878760648798902E-6</v>
      </c>
      <c r="BW681">
        <f t="shared" si="149"/>
        <v>0</v>
      </c>
      <c r="BX681">
        <f t="shared" si="150"/>
        <v>-7.5074679113467904E-6</v>
      </c>
      <c r="BY681">
        <f t="shared" si="151"/>
        <v>-4.980553729855286E-19</v>
      </c>
      <c r="BZ681">
        <f t="shared" si="152"/>
        <v>-2.9496538411777944E-7</v>
      </c>
      <c r="CA681">
        <f t="shared" si="153"/>
        <v>-8.0837668319233016E-6</v>
      </c>
    </row>
    <row r="682" spans="1:79" ht="15" customHeight="1" x14ac:dyDescent="0.25">
      <c r="B682" s="2" t="s">
        <v>680</v>
      </c>
      <c r="C682" s="2" t="s">
        <v>1677</v>
      </c>
      <c r="D682" s="2" t="s">
        <v>2677</v>
      </c>
      <c r="G682">
        <v>0</v>
      </c>
      <c r="H682" t="s">
        <v>3682</v>
      </c>
      <c r="I682">
        <v>0</v>
      </c>
      <c r="J682">
        <v>0</v>
      </c>
      <c r="K682">
        <v>0</v>
      </c>
      <c r="L682">
        <v>0</v>
      </c>
      <c r="N682">
        <v>0</v>
      </c>
      <c r="O682" t="s">
        <v>3682</v>
      </c>
      <c r="P682">
        <v>0</v>
      </c>
      <c r="Q682">
        <v>0</v>
      </c>
      <c r="R682">
        <v>0</v>
      </c>
      <c r="S682">
        <v>0</v>
      </c>
      <c r="V682">
        <v>0</v>
      </c>
      <c r="W682" t="s">
        <v>3682</v>
      </c>
      <c r="X682">
        <v>0</v>
      </c>
      <c r="Y682">
        <v>0</v>
      </c>
      <c r="Z682">
        <v>0</v>
      </c>
      <c r="AA682">
        <v>0</v>
      </c>
      <c r="AC682">
        <v>0</v>
      </c>
      <c r="AD682" t="s">
        <v>3682</v>
      </c>
      <c r="AE682">
        <v>0</v>
      </c>
      <c r="AF682">
        <v>0</v>
      </c>
      <c r="AG682">
        <v>0</v>
      </c>
      <c r="AH682">
        <v>0</v>
      </c>
      <c r="AJ682">
        <v>0</v>
      </c>
      <c r="AK682" t="s">
        <v>3682</v>
      </c>
      <c r="AL682">
        <v>0</v>
      </c>
      <c r="AM682">
        <v>0</v>
      </c>
      <c r="AN682">
        <v>0</v>
      </c>
      <c r="AO682">
        <v>0</v>
      </c>
      <c r="AQ682">
        <v>0</v>
      </c>
      <c r="AR682" t="s">
        <v>3682</v>
      </c>
      <c r="AS682">
        <v>0</v>
      </c>
      <c r="AT682">
        <v>0</v>
      </c>
      <c r="AU682">
        <v>0</v>
      </c>
      <c r="AV682">
        <v>0</v>
      </c>
      <c r="AX682">
        <v>0</v>
      </c>
      <c r="AY682" t="s">
        <v>3682</v>
      </c>
      <c r="AZ682">
        <v>0</v>
      </c>
      <c r="BA682">
        <v>0</v>
      </c>
      <c r="BB682">
        <v>0</v>
      </c>
      <c r="BC682">
        <v>0</v>
      </c>
      <c r="BI682" s="2" t="s">
        <v>1677</v>
      </c>
      <c r="BJ682" s="2" t="s">
        <v>2677</v>
      </c>
      <c r="BM682">
        <f t="shared" si="140"/>
        <v>0</v>
      </c>
      <c r="BN682">
        <f t="shared" si="141"/>
        <v>0</v>
      </c>
      <c r="BO682">
        <f t="shared" si="142"/>
        <v>0</v>
      </c>
      <c r="BP682">
        <f t="shared" si="143"/>
        <v>0</v>
      </c>
      <c r="BQ682">
        <f t="shared" si="144"/>
        <v>0</v>
      </c>
      <c r="BR682">
        <f t="shared" si="145"/>
        <v>0</v>
      </c>
      <c r="BS682">
        <f t="shared" si="146"/>
        <v>0</v>
      </c>
      <c r="BU682">
        <f t="shared" si="147"/>
        <v>0</v>
      </c>
      <c r="BV682">
        <f t="shared" si="148"/>
        <v>0</v>
      </c>
      <c r="BW682">
        <f t="shared" si="149"/>
        <v>0</v>
      </c>
      <c r="BX682">
        <f t="shared" si="150"/>
        <v>0</v>
      </c>
      <c r="BY682">
        <f t="shared" si="151"/>
        <v>0</v>
      </c>
      <c r="BZ682">
        <f t="shared" si="152"/>
        <v>0</v>
      </c>
      <c r="CA682">
        <f t="shared" si="153"/>
        <v>0</v>
      </c>
    </row>
    <row r="683" spans="1:79" ht="15" customHeight="1" x14ac:dyDescent="0.25">
      <c r="B683" s="2" t="s">
        <v>681</v>
      </c>
      <c r="C683" s="2" t="s">
        <v>1678</v>
      </c>
      <c r="D683" s="2" t="s">
        <v>2678</v>
      </c>
      <c r="G683">
        <v>0</v>
      </c>
      <c r="H683" t="s">
        <v>3683</v>
      </c>
      <c r="I683">
        <v>0</v>
      </c>
      <c r="J683">
        <v>0.19384550122215399</v>
      </c>
      <c r="K683">
        <v>0</v>
      </c>
      <c r="L683">
        <v>0.19384550122215399</v>
      </c>
      <c r="N683">
        <v>0</v>
      </c>
      <c r="O683" t="s">
        <v>3683</v>
      </c>
      <c r="P683">
        <v>0</v>
      </c>
      <c r="Q683">
        <v>0.134416244025998</v>
      </c>
      <c r="R683">
        <v>0</v>
      </c>
      <c r="S683">
        <v>0</v>
      </c>
      <c r="V683">
        <v>0</v>
      </c>
      <c r="W683" t="s">
        <v>3683</v>
      </c>
      <c r="X683">
        <v>0</v>
      </c>
      <c r="Y683">
        <v>0.178065846875057</v>
      </c>
      <c r="Z683">
        <v>0</v>
      </c>
      <c r="AA683">
        <v>0</v>
      </c>
      <c r="AC683">
        <v>0</v>
      </c>
      <c r="AD683" t="s">
        <v>3683</v>
      </c>
      <c r="AE683">
        <v>0</v>
      </c>
      <c r="AF683">
        <v>0</v>
      </c>
      <c r="AG683">
        <v>0</v>
      </c>
      <c r="AH683">
        <v>0</v>
      </c>
      <c r="AJ683">
        <v>0</v>
      </c>
      <c r="AK683" t="s">
        <v>3683</v>
      </c>
      <c r="AL683">
        <v>0</v>
      </c>
      <c r="AM683">
        <v>0</v>
      </c>
      <c r="AN683">
        <v>0</v>
      </c>
      <c r="AO683">
        <v>0</v>
      </c>
      <c r="AQ683">
        <v>0</v>
      </c>
      <c r="AR683" t="s">
        <v>3683</v>
      </c>
      <c r="AS683">
        <v>0</v>
      </c>
      <c r="AT683">
        <v>0</v>
      </c>
      <c r="AU683">
        <v>0</v>
      </c>
      <c r="AV683">
        <v>0</v>
      </c>
      <c r="AX683">
        <v>0</v>
      </c>
      <c r="AY683" t="s">
        <v>3683</v>
      </c>
      <c r="AZ683">
        <v>0</v>
      </c>
      <c r="BA683">
        <v>0.37596449888897199</v>
      </c>
      <c r="BB683">
        <v>0</v>
      </c>
      <c r="BC683">
        <v>0</v>
      </c>
      <c r="BI683" s="2" t="s">
        <v>1678</v>
      </c>
      <c r="BJ683" s="2" t="s">
        <v>2678</v>
      </c>
      <c r="BM683">
        <f t="shared" si="140"/>
        <v>0</v>
      </c>
      <c r="BN683">
        <f t="shared" si="141"/>
        <v>0</v>
      </c>
      <c r="BO683">
        <f t="shared" si="142"/>
        <v>0</v>
      </c>
      <c r="BP683">
        <f t="shared" si="143"/>
        <v>0</v>
      </c>
      <c r="BQ683">
        <f t="shared" si="144"/>
        <v>0</v>
      </c>
      <c r="BR683">
        <f t="shared" si="145"/>
        <v>0</v>
      </c>
      <c r="BS683">
        <f t="shared" si="146"/>
        <v>0</v>
      </c>
      <c r="BU683">
        <f t="shared" si="147"/>
        <v>-0.19384550122215399</v>
      </c>
      <c r="BV683">
        <f t="shared" si="148"/>
        <v>0</v>
      </c>
      <c r="BW683">
        <f t="shared" si="149"/>
        <v>0</v>
      </c>
      <c r="BX683">
        <f t="shared" si="150"/>
        <v>0</v>
      </c>
      <c r="BY683">
        <f t="shared" si="151"/>
        <v>0</v>
      </c>
      <c r="BZ683">
        <f t="shared" si="152"/>
        <v>0</v>
      </c>
      <c r="CA683">
        <f t="shared" si="153"/>
        <v>0</v>
      </c>
    </row>
    <row r="684" spans="1:79" ht="15" customHeight="1" x14ac:dyDescent="0.25">
      <c r="B684" s="2" t="s">
        <v>682</v>
      </c>
      <c r="C684" s="2" t="s">
        <v>1679</v>
      </c>
      <c r="D684" s="2" t="s">
        <v>2679</v>
      </c>
      <c r="G684">
        <v>8.8018275459348899E-2</v>
      </c>
      <c r="H684" t="s">
        <v>3684</v>
      </c>
      <c r="I684">
        <v>0</v>
      </c>
      <c r="J684">
        <v>0.24950251295289999</v>
      </c>
      <c r="K684">
        <v>7.7100494330752598E-2</v>
      </c>
      <c r="L684">
        <v>0.24950251295289999</v>
      </c>
      <c r="N684">
        <v>7.5595440006581804E-2</v>
      </c>
      <c r="O684" t="s">
        <v>3684</v>
      </c>
      <c r="P684">
        <v>0</v>
      </c>
      <c r="Q684">
        <v>0.15617026589469801</v>
      </c>
      <c r="R684">
        <v>4.9888555155302397E-2</v>
      </c>
      <c r="S684">
        <v>0</v>
      </c>
      <c r="V684">
        <v>7.5595440006581804E-2</v>
      </c>
      <c r="W684" t="s">
        <v>3684</v>
      </c>
      <c r="X684">
        <v>0</v>
      </c>
      <c r="Y684">
        <v>0.20301229366555501</v>
      </c>
      <c r="Z684">
        <v>4.9888555155261798E-2</v>
      </c>
      <c r="AA684">
        <v>4.9888555155187198E-2</v>
      </c>
      <c r="AC684">
        <v>8.8245309594264201E-2</v>
      </c>
      <c r="AD684" t="s">
        <v>3684</v>
      </c>
      <c r="AE684">
        <v>0</v>
      </c>
      <c r="AF684">
        <v>0</v>
      </c>
      <c r="AG684">
        <v>0</v>
      </c>
      <c r="AH684">
        <v>0</v>
      </c>
      <c r="AJ684">
        <v>0.23773497093099799</v>
      </c>
      <c r="AK684" t="s">
        <v>3684</v>
      </c>
      <c r="AL684">
        <v>0</v>
      </c>
      <c r="AM684">
        <v>0.10204477190835</v>
      </c>
      <c r="AN684">
        <v>0.10204477190835</v>
      </c>
      <c r="AO684">
        <v>0.102044771908352</v>
      </c>
      <c r="AQ684">
        <v>5.8601238228634597E-2</v>
      </c>
      <c r="AR684" t="s">
        <v>3684</v>
      </c>
      <c r="AS684">
        <v>0</v>
      </c>
      <c r="AT684">
        <v>2.7670048290394701E-2</v>
      </c>
      <c r="AU684">
        <v>2.7670048290394701E-2</v>
      </c>
      <c r="AV684">
        <v>2.9396056771891201E-2</v>
      </c>
      <c r="AX684">
        <v>8.8129671336738796E-2</v>
      </c>
      <c r="AY684" t="s">
        <v>3684</v>
      </c>
      <c r="AZ684">
        <v>0</v>
      </c>
      <c r="BA684">
        <v>0.43452908667167101</v>
      </c>
      <c r="BB684">
        <v>0.11803381542684099</v>
      </c>
      <c r="BC684">
        <v>6.5600945885579007E-2</v>
      </c>
      <c r="BI684" s="2" t="s">
        <v>1679</v>
      </c>
      <c r="BJ684" s="2" t="s">
        <v>2679</v>
      </c>
      <c r="BM684">
        <f t="shared" si="140"/>
        <v>1.0917781128596302E-2</v>
      </c>
      <c r="BN684">
        <f t="shared" si="141"/>
        <v>2.5706884851279407E-2</v>
      </c>
      <c r="BO684">
        <f t="shared" si="142"/>
        <v>2.5706884851320007E-2</v>
      </c>
      <c r="BP684">
        <f t="shared" si="143"/>
        <v>8.8245309594264201E-2</v>
      </c>
      <c r="BQ684">
        <f t="shared" si="144"/>
        <v>0.13569019902264801</v>
      </c>
      <c r="BR684">
        <f t="shared" si="145"/>
        <v>3.0931189938239897E-2</v>
      </c>
      <c r="BS684">
        <f t="shared" si="146"/>
        <v>-2.9904144090102197E-2</v>
      </c>
      <c r="BU684">
        <f t="shared" si="147"/>
        <v>-0.17240201862214738</v>
      </c>
      <c r="BV684">
        <f t="shared" si="148"/>
        <v>4.9888555155302397E-2</v>
      </c>
      <c r="BW684">
        <f t="shared" si="149"/>
        <v>7.4600048360906612E-14</v>
      </c>
      <c r="BX684">
        <f t="shared" si="150"/>
        <v>0</v>
      </c>
      <c r="BY684">
        <f t="shared" si="151"/>
        <v>-1.9984014443252818E-15</v>
      </c>
      <c r="BZ684">
        <f t="shared" si="152"/>
        <v>-1.7260084814965E-3</v>
      </c>
      <c r="CA684">
        <f t="shared" si="153"/>
        <v>5.2432869541261987E-2</v>
      </c>
    </row>
    <row r="685" spans="1:79" ht="15" customHeight="1" x14ac:dyDescent="0.25">
      <c r="B685" s="2" t="s">
        <v>683</v>
      </c>
      <c r="C685" s="2" t="s">
        <v>1680</v>
      </c>
      <c r="D685" s="2" t="s">
        <v>2680</v>
      </c>
      <c r="G685">
        <v>8.41921286609741E-2</v>
      </c>
      <c r="H685" t="s">
        <v>3685</v>
      </c>
      <c r="I685">
        <v>7.91635582821755E-2</v>
      </c>
      <c r="J685">
        <v>7.9963223726372601E-2</v>
      </c>
      <c r="K685">
        <v>3.8064734842599798E-2</v>
      </c>
      <c r="L685">
        <v>7.9963223726372601E-2</v>
      </c>
      <c r="N685">
        <v>3.5840970943496003E-2</v>
      </c>
      <c r="O685" t="s">
        <v>3685</v>
      </c>
      <c r="P685">
        <v>3.0941757819720299E-2</v>
      </c>
      <c r="Q685">
        <v>3.1254385744859003E-2</v>
      </c>
      <c r="R685">
        <v>2.4630122545265601E-2</v>
      </c>
      <c r="S685">
        <v>1.7731707786875099E-2</v>
      </c>
      <c r="V685">
        <v>3.5840970943496003E-2</v>
      </c>
      <c r="W685" t="s">
        <v>3685</v>
      </c>
      <c r="X685">
        <v>3.54824923761001E-2</v>
      </c>
      <c r="Y685">
        <v>3.5840970943495101E-2</v>
      </c>
      <c r="Z685">
        <v>2.4630122545245402E-2</v>
      </c>
      <c r="AA685">
        <v>2.4630122545208799E-2</v>
      </c>
      <c r="AC685">
        <v>5.6328659295824E-2</v>
      </c>
      <c r="AD685" t="s">
        <v>3685</v>
      </c>
      <c r="AE685">
        <v>5.5765280914200001E-2</v>
      </c>
      <c r="AF685">
        <v>1.5725685423749702E-2</v>
      </c>
      <c r="AG685">
        <v>1.5725685423749702E-2</v>
      </c>
      <c r="AH685">
        <v>3.7414259721769101E-2</v>
      </c>
      <c r="AJ685">
        <v>0.11271383809193899</v>
      </c>
      <c r="AK685" t="s">
        <v>3685</v>
      </c>
      <c r="AL685">
        <v>0.11158667589168</v>
      </c>
      <c r="AM685">
        <v>5.0379796115205003E-2</v>
      </c>
      <c r="AN685">
        <v>5.0379796115205003E-2</v>
      </c>
      <c r="AO685">
        <v>5.0379796115207001E-2</v>
      </c>
      <c r="AQ685">
        <v>2.77837562215725E-2</v>
      </c>
      <c r="AR685" t="s">
        <v>3685</v>
      </c>
      <c r="AS685">
        <v>2.75058010596601E-2</v>
      </c>
      <c r="AT685">
        <v>1.36607820792626E-2</v>
      </c>
      <c r="AU685">
        <v>1.36607820792626E-2</v>
      </c>
      <c r="AV685">
        <v>1.45129174093214E-2</v>
      </c>
      <c r="AX685">
        <v>8.41405924088304E-2</v>
      </c>
      <c r="AY685" t="s">
        <v>3685</v>
      </c>
      <c r="AZ685">
        <v>8.3299139005475795E-2</v>
      </c>
      <c r="BA685">
        <v>8.4140592408861598E-2</v>
      </c>
      <c r="BB685">
        <v>6.7685342651140401E-2</v>
      </c>
      <c r="BC685">
        <v>9.1038806127577004E-2</v>
      </c>
      <c r="BI685" s="2" t="s">
        <v>1680</v>
      </c>
      <c r="BJ685" s="2" t="s">
        <v>2680</v>
      </c>
      <c r="BM685">
        <f t="shared" si="140"/>
        <v>4.6127393818374302E-2</v>
      </c>
      <c r="BN685">
        <f t="shared" si="141"/>
        <v>1.1210848398230402E-2</v>
      </c>
      <c r="BO685">
        <f t="shared" si="142"/>
        <v>1.1210848398250602E-2</v>
      </c>
      <c r="BP685">
        <f t="shared" si="143"/>
        <v>4.0602973872074302E-2</v>
      </c>
      <c r="BQ685">
        <f t="shared" si="144"/>
        <v>6.2334041976733992E-2</v>
      </c>
      <c r="BR685">
        <f t="shared" si="145"/>
        <v>1.41229741423099E-2</v>
      </c>
      <c r="BS685">
        <f t="shared" si="146"/>
        <v>1.6455249757689999E-2</v>
      </c>
      <c r="BU685">
        <f t="shared" si="147"/>
        <v>-4.1898488883772803E-2</v>
      </c>
      <c r="BV685">
        <f t="shared" si="148"/>
        <v>6.8984147583905017E-3</v>
      </c>
      <c r="BW685">
        <f t="shared" si="149"/>
        <v>3.660266534311063E-14</v>
      </c>
      <c r="BX685">
        <f t="shared" si="150"/>
        <v>-2.1688574298019399E-2</v>
      </c>
      <c r="BY685">
        <f t="shared" si="151"/>
        <v>-1.9984014443252818E-15</v>
      </c>
      <c r="BZ685">
        <f t="shared" si="152"/>
        <v>-8.5213533005880013E-4</v>
      </c>
      <c r="CA685">
        <f t="shared" si="153"/>
        <v>-2.3353463476436603E-2</v>
      </c>
    </row>
    <row r="686" spans="1:79" ht="15" customHeight="1" x14ac:dyDescent="0.25">
      <c r="B686" s="2" t="s">
        <v>684</v>
      </c>
      <c r="C686" s="2" t="s">
        <v>1681</v>
      </c>
      <c r="D686" s="2" t="s">
        <v>2681</v>
      </c>
      <c r="G686">
        <v>0</v>
      </c>
      <c r="H686" t="s">
        <v>3686</v>
      </c>
      <c r="I686">
        <v>0</v>
      </c>
      <c r="J686">
        <v>0</v>
      </c>
      <c r="K686">
        <v>0</v>
      </c>
      <c r="L686">
        <v>0</v>
      </c>
      <c r="N686">
        <v>0</v>
      </c>
      <c r="O686" t="s">
        <v>3686</v>
      </c>
      <c r="P686">
        <v>0</v>
      </c>
      <c r="Q686">
        <v>2.56525904553821E-2</v>
      </c>
      <c r="R686">
        <v>0</v>
      </c>
      <c r="S686">
        <v>0</v>
      </c>
      <c r="V686">
        <v>0</v>
      </c>
      <c r="W686" t="s">
        <v>3686</v>
      </c>
      <c r="X686">
        <v>0</v>
      </c>
      <c r="Y686">
        <v>0</v>
      </c>
      <c r="Z686">
        <v>0</v>
      </c>
      <c r="AA686">
        <v>0</v>
      </c>
      <c r="AC686">
        <v>0</v>
      </c>
      <c r="AD686" t="s">
        <v>3686</v>
      </c>
      <c r="AE686">
        <v>0</v>
      </c>
      <c r="AF686">
        <v>0</v>
      </c>
      <c r="AG686">
        <v>0</v>
      </c>
      <c r="AH686">
        <v>0</v>
      </c>
      <c r="AJ686">
        <v>0</v>
      </c>
      <c r="AK686" t="s">
        <v>3686</v>
      </c>
      <c r="AL686">
        <v>0</v>
      </c>
      <c r="AM686">
        <v>0</v>
      </c>
      <c r="AN686">
        <v>0</v>
      </c>
      <c r="AO686">
        <v>0</v>
      </c>
      <c r="AQ686">
        <v>0</v>
      </c>
      <c r="AR686" t="s">
        <v>3686</v>
      </c>
      <c r="AS686">
        <v>0</v>
      </c>
      <c r="AT686">
        <v>0</v>
      </c>
      <c r="AU686">
        <v>0</v>
      </c>
      <c r="AV686">
        <v>0</v>
      </c>
      <c r="AX686">
        <v>0</v>
      </c>
      <c r="AY686" t="s">
        <v>3686</v>
      </c>
      <c r="AZ686">
        <v>0</v>
      </c>
      <c r="BA686">
        <v>0</v>
      </c>
      <c r="BB686">
        <v>0</v>
      </c>
      <c r="BC686">
        <v>0</v>
      </c>
      <c r="BI686" s="2" t="s">
        <v>1681</v>
      </c>
      <c r="BJ686" s="2" t="s">
        <v>2681</v>
      </c>
      <c r="BM686">
        <f t="shared" si="140"/>
        <v>0</v>
      </c>
      <c r="BN686">
        <f t="shared" si="141"/>
        <v>0</v>
      </c>
      <c r="BO686">
        <f t="shared" si="142"/>
        <v>0</v>
      </c>
      <c r="BP686">
        <f t="shared" si="143"/>
        <v>0</v>
      </c>
      <c r="BQ686">
        <f t="shared" si="144"/>
        <v>0</v>
      </c>
      <c r="BR686">
        <f t="shared" si="145"/>
        <v>0</v>
      </c>
      <c r="BS686">
        <f t="shared" si="146"/>
        <v>0</v>
      </c>
      <c r="BU686">
        <f t="shared" si="147"/>
        <v>0</v>
      </c>
      <c r="BV686">
        <f t="shared" si="148"/>
        <v>0</v>
      </c>
      <c r="BW686">
        <f t="shared" si="149"/>
        <v>0</v>
      </c>
      <c r="BX686">
        <f t="shared" si="150"/>
        <v>0</v>
      </c>
      <c r="BY686">
        <f t="shared" si="151"/>
        <v>0</v>
      </c>
      <c r="BZ686">
        <f t="shared" si="152"/>
        <v>0</v>
      </c>
      <c r="CA686">
        <f t="shared" si="153"/>
        <v>0</v>
      </c>
    </row>
    <row r="687" spans="1:79" ht="15" x14ac:dyDescent="0.25">
      <c r="A687" s="82" t="s">
        <v>4083</v>
      </c>
      <c r="B687" s="2" t="s">
        <v>685</v>
      </c>
      <c r="C687" s="2" t="s">
        <v>1682</v>
      </c>
      <c r="D687" s="2" t="s">
        <v>2682</v>
      </c>
      <c r="G687">
        <v>0</v>
      </c>
      <c r="H687" t="s">
        <v>3687</v>
      </c>
      <c r="I687">
        <v>0</v>
      </c>
      <c r="J687">
        <v>0.22934166651341001</v>
      </c>
      <c r="K687">
        <v>0</v>
      </c>
      <c r="L687">
        <v>0.22934166651341001</v>
      </c>
      <c r="N687">
        <v>0</v>
      </c>
      <c r="O687" t="s">
        <v>3687</v>
      </c>
      <c r="P687">
        <v>0</v>
      </c>
      <c r="Q687">
        <v>0.185268708850377</v>
      </c>
      <c r="R687">
        <v>0</v>
      </c>
      <c r="S687">
        <v>0</v>
      </c>
      <c r="V687">
        <v>0</v>
      </c>
      <c r="W687" t="s">
        <v>3687</v>
      </c>
      <c r="X687">
        <v>0</v>
      </c>
      <c r="Y687">
        <v>0.25634590660704598</v>
      </c>
      <c r="Z687">
        <v>0</v>
      </c>
      <c r="AA687">
        <v>0</v>
      </c>
      <c r="AC687">
        <v>0</v>
      </c>
      <c r="AD687" t="s">
        <v>3687</v>
      </c>
      <c r="AE687">
        <v>0</v>
      </c>
      <c r="AF687">
        <v>0</v>
      </c>
      <c r="AG687">
        <v>0</v>
      </c>
      <c r="AH687">
        <v>0</v>
      </c>
      <c r="AJ687">
        <v>0</v>
      </c>
      <c r="AK687" t="s">
        <v>3687</v>
      </c>
      <c r="AL687">
        <v>0</v>
      </c>
      <c r="AM687">
        <v>0</v>
      </c>
      <c r="AN687">
        <v>0</v>
      </c>
      <c r="AO687">
        <v>0</v>
      </c>
      <c r="AQ687">
        <v>0</v>
      </c>
      <c r="AR687" t="s">
        <v>3687</v>
      </c>
      <c r="AS687">
        <v>0</v>
      </c>
      <c r="AT687">
        <v>0</v>
      </c>
      <c r="AU687">
        <v>0</v>
      </c>
      <c r="AV687">
        <v>0</v>
      </c>
      <c r="AX687">
        <v>0</v>
      </c>
      <c r="AY687" t="s">
        <v>3687</v>
      </c>
      <c r="AZ687">
        <v>0</v>
      </c>
      <c r="BA687">
        <v>0.60411408726614202</v>
      </c>
      <c r="BB687">
        <v>0</v>
      </c>
      <c r="BC687">
        <v>0</v>
      </c>
      <c r="BH687" s="82" t="s">
        <v>4083</v>
      </c>
      <c r="BI687" s="2" t="s">
        <v>1682</v>
      </c>
      <c r="BJ687" s="2" t="s">
        <v>2682</v>
      </c>
      <c r="BM687">
        <f t="shared" si="140"/>
        <v>0</v>
      </c>
      <c r="BN687">
        <f t="shared" si="141"/>
        <v>0</v>
      </c>
      <c r="BO687">
        <f t="shared" si="142"/>
        <v>0</v>
      </c>
      <c r="BP687">
        <f t="shared" si="143"/>
        <v>0</v>
      </c>
      <c r="BQ687">
        <f t="shared" si="144"/>
        <v>0</v>
      </c>
      <c r="BR687">
        <f t="shared" si="145"/>
        <v>0</v>
      </c>
      <c r="BS687">
        <f t="shared" si="146"/>
        <v>0</v>
      </c>
      <c r="BU687">
        <f t="shared" si="147"/>
        <v>-0.22934166651341001</v>
      </c>
      <c r="BV687">
        <f t="shared" si="148"/>
        <v>0</v>
      </c>
      <c r="BW687">
        <f t="shared" si="149"/>
        <v>0</v>
      </c>
      <c r="BX687">
        <f t="shared" si="150"/>
        <v>0</v>
      </c>
      <c r="BY687">
        <f t="shared" si="151"/>
        <v>0</v>
      </c>
      <c r="BZ687">
        <f t="shared" si="152"/>
        <v>0</v>
      </c>
      <c r="CA687">
        <f t="shared" si="153"/>
        <v>0</v>
      </c>
    </row>
    <row r="688" spans="1:79" ht="15" customHeight="1" x14ac:dyDescent="0.25">
      <c r="B688" s="2" t="s">
        <v>686</v>
      </c>
      <c r="C688" s="2" t="s">
        <v>1683</v>
      </c>
      <c r="D688" s="2" t="s">
        <v>2683</v>
      </c>
      <c r="G688">
        <v>2.34799268441988</v>
      </c>
      <c r="H688" t="s">
        <v>3688</v>
      </c>
      <c r="I688">
        <v>2.20775336929198</v>
      </c>
      <c r="J688">
        <v>2.5517658690631699</v>
      </c>
      <c r="K688">
        <v>1.05519683913658</v>
      </c>
      <c r="L688">
        <v>2.5517658690631699</v>
      </c>
      <c r="N688">
        <v>0.99955113282274399</v>
      </c>
      <c r="O688" t="s">
        <v>3688</v>
      </c>
      <c r="P688">
        <v>0.85773998383842898</v>
      </c>
      <c r="Q688">
        <v>1.1356430471104899</v>
      </c>
      <c r="R688">
        <v>0.68277442532515598</v>
      </c>
      <c r="S688">
        <v>0.491542686073419</v>
      </c>
      <c r="V688">
        <v>0.99955113282274399</v>
      </c>
      <c r="W688" t="s">
        <v>3688</v>
      </c>
      <c r="X688">
        <v>0.98955370114970298</v>
      </c>
      <c r="Y688">
        <v>1.37407256098686</v>
      </c>
      <c r="Z688">
        <v>0.68277442532461496</v>
      </c>
      <c r="AA688">
        <v>0.682774425323595</v>
      </c>
      <c r="AC688">
        <v>1.57092215214509</v>
      </c>
      <c r="AD688" t="s">
        <v>3688</v>
      </c>
      <c r="AE688">
        <v>1.5552103707746101</v>
      </c>
      <c r="AF688">
        <v>0.43593351223948001</v>
      </c>
      <c r="AG688">
        <v>0.43593351223948001</v>
      </c>
      <c r="AH688">
        <v>1.03716494441106</v>
      </c>
      <c r="AJ688">
        <v>3.1434205487125899</v>
      </c>
      <c r="AK688" t="s">
        <v>3688</v>
      </c>
      <c r="AL688">
        <v>3.11198567893973</v>
      </c>
      <c r="AM688">
        <v>1.3965840517984101</v>
      </c>
      <c r="AN688">
        <v>1.3965840517984101</v>
      </c>
      <c r="AO688">
        <v>1.39658405179847</v>
      </c>
      <c r="AQ688">
        <v>0.77484745179268799</v>
      </c>
      <c r="AR688" t="s">
        <v>3688</v>
      </c>
      <c r="AS688">
        <v>0.76709569759520302</v>
      </c>
      <c r="AT688">
        <v>0.378692092031577</v>
      </c>
      <c r="AU688">
        <v>0.378692092031577</v>
      </c>
      <c r="AV688">
        <v>0.40231423232789498</v>
      </c>
      <c r="AX688">
        <v>2.3465554153433099</v>
      </c>
      <c r="AY688" t="s">
        <v>3688</v>
      </c>
      <c r="AZ688">
        <v>2.32308853706559</v>
      </c>
      <c r="BA688">
        <v>3.2292596679952399</v>
      </c>
      <c r="BB688">
        <v>2.3382311495621102</v>
      </c>
      <c r="BC688">
        <v>3.31063951727978</v>
      </c>
      <c r="BI688" s="2" t="s">
        <v>1683</v>
      </c>
      <c r="BJ688" s="2" t="s">
        <v>2683</v>
      </c>
      <c r="BM688">
        <f t="shared" si="140"/>
        <v>1.2927958452832999</v>
      </c>
      <c r="BN688">
        <f t="shared" si="141"/>
        <v>0.31677670749758802</v>
      </c>
      <c r="BO688">
        <f t="shared" si="142"/>
        <v>0.31677670749812903</v>
      </c>
      <c r="BP688">
        <f t="shared" si="143"/>
        <v>1.1349886399056099</v>
      </c>
      <c r="BQ688">
        <f t="shared" si="144"/>
        <v>1.7468364969141799</v>
      </c>
      <c r="BR688">
        <f t="shared" si="145"/>
        <v>0.39615535976111099</v>
      </c>
      <c r="BS688">
        <f t="shared" si="146"/>
        <v>8.3242657811997134E-3</v>
      </c>
      <c r="BU688">
        <f t="shared" si="147"/>
        <v>-1.4965690299265899</v>
      </c>
      <c r="BV688">
        <f t="shared" si="148"/>
        <v>0.19123173925173698</v>
      </c>
      <c r="BW688">
        <f t="shared" si="149"/>
        <v>1.0199618927231313E-12</v>
      </c>
      <c r="BX688">
        <f t="shared" si="150"/>
        <v>-0.60123143217157993</v>
      </c>
      <c r="BY688">
        <f t="shared" si="151"/>
        <v>-5.9952043329758453E-14</v>
      </c>
      <c r="BZ688">
        <f t="shared" si="152"/>
        <v>-2.3622140296317984E-2</v>
      </c>
      <c r="CA688">
        <f t="shared" si="153"/>
        <v>-0.97240836771766981</v>
      </c>
    </row>
    <row r="689" spans="1:79" ht="15" customHeight="1" x14ac:dyDescent="0.25">
      <c r="B689" s="2" t="s">
        <v>687</v>
      </c>
      <c r="C689" s="2" t="s">
        <v>1684</v>
      </c>
      <c r="D689" s="2" t="s">
        <v>2684</v>
      </c>
      <c r="G689">
        <v>0</v>
      </c>
      <c r="H689" t="s">
        <v>3689</v>
      </c>
      <c r="I689">
        <v>0</v>
      </c>
      <c r="J689">
        <v>0</v>
      </c>
      <c r="K689">
        <v>0</v>
      </c>
      <c r="L689">
        <v>0</v>
      </c>
      <c r="N689">
        <v>0</v>
      </c>
      <c r="O689" t="s">
        <v>3689</v>
      </c>
      <c r="P689">
        <v>0</v>
      </c>
      <c r="Q689">
        <v>0</v>
      </c>
      <c r="R689">
        <v>0</v>
      </c>
      <c r="S689">
        <v>0</v>
      </c>
      <c r="V689">
        <v>0</v>
      </c>
      <c r="W689" t="s">
        <v>3689</v>
      </c>
      <c r="X689">
        <v>0</v>
      </c>
      <c r="Y689">
        <v>0</v>
      </c>
      <c r="Z689">
        <v>0</v>
      </c>
      <c r="AA689">
        <v>0</v>
      </c>
      <c r="AC689">
        <v>0</v>
      </c>
      <c r="AD689" t="s">
        <v>3689</v>
      </c>
      <c r="AE689">
        <v>0</v>
      </c>
      <c r="AF689">
        <v>0</v>
      </c>
      <c r="AG689">
        <v>0</v>
      </c>
      <c r="AH689">
        <v>0</v>
      </c>
      <c r="AJ689">
        <v>0</v>
      </c>
      <c r="AK689" t="s">
        <v>3689</v>
      </c>
      <c r="AL689">
        <v>0</v>
      </c>
      <c r="AM689">
        <v>0</v>
      </c>
      <c r="AN689">
        <v>0</v>
      </c>
      <c r="AO689">
        <v>0</v>
      </c>
      <c r="AQ689">
        <v>0</v>
      </c>
      <c r="AR689" t="s">
        <v>3689</v>
      </c>
      <c r="AS689">
        <v>0</v>
      </c>
      <c r="AT689">
        <v>0</v>
      </c>
      <c r="AU689">
        <v>0</v>
      </c>
      <c r="AV689">
        <v>0</v>
      </c>
      <c r="AX689">
        <v>0</v>
      </c>
      <c r="AY689" t="s">
        <v>3689</v>
      </c>
      <c r="AZ689">
        <v>0</v>
      </c>
      <c r="BA689">
        <v>0</v>
      </c>
      <c r="BB689">
        <v>0</v>
      </c>
      <c r="BC689">
        <v>0</v>
      </c>
      <c r="BI689" s="2" t="s">
        <v>1684</v>
      </c>
      <c r="BJ689" s="2" t="s">
        <v>2684</v>
      </c>
      <c r="BM689">
        <f t="shared" si="140"/>
        <v>0</v>
      </c>
      <c r="BN689">
        <f t="shared" si="141"/>
        <v>0</v>
      </c>
      <c r="BO689">
        <f t="shared" si="142"/>
        <v>0</v>
      </c>
      <c r="BP689">
        <f t="shared" si="143"/>
        <v>0</v>
      </c>
      <c r="BQ689">
        <f t="shared" si="144"/>
        <v>0</v>
      </c>
      <c r="BR689">
        <f t="shared" si="145"/>
        <v>0</v>
      </c>
      <c r="BS689">
        <f t="shared" si="146"/>
        <v>0</v>
      </c>
      <c r="BU689">
        <f t="shared" si="147"/>
        <v>0</v>
      </c>
      <c r="BV689">
        <f t="shared" si="148"/>
        <v>0</v>
      </c>
      <c r="BW689">
        <f t="shared" si="149"/>
        <v>0</v>
      </c>
      <c r="BX689">
        <f t="shared" si="150"/>
        <v>0</v>
      </c>
      <c r="BY689">
        <f t="shared" si="151"/>
        <v>0</v>
      </c>
      <c r="BZ689">
        <f t="shared" si="152"/>
        <v>0</v>
      </c>
      <c r="CA689">
        <f t="shared" si="153"/>
        <v>0</v>
      </c>
    </row>
    <row r="690" spans="1:79" ht="15" customHeight="1" x14ac:dyDescent="0.25">
      <c r="B690" s="2" t="s">
        <v>688</v>
      </c>
      <c r="C690" s="2" t="s">
        <v>1685</v>
      </c>
      <c r="D690" s="2" t="s">
        <v>2685</v>
      </c>
      <c r="G690" s="41">
        <v>2.5904871820733199E-6</v>
      </c>
      <c r="H690" t="s">
        <v>3690</v>
      </c>
      <c r="I690" s="41">
        <v>2.4357643200000002E-6</v>
      </c>
      <c r="J690" s="41">
        <v>2.4603690320571901E-6</v>
      </c>
      <c r="K690" s="41">
        <v>1.17120459200936E-6</v>
      </c>
      <c r="L690" s="41">
        <v>2.4603690320571901E-6</v>
      </c>
      <c r="N690" s="41">
        <v>1.10278214007464E-6</v>
      </c>
      <c r="O690" t="s">
        <v>3690</v>
      </c>
      <c r="P690" s="41">
        <v>9.5203943999999997E-7</v>
      </c>
      <c r="Q690" s="41">
        <v>9.6165861278636997E-7</v>
      </c>
      <c r="R690" s="41">
        <v>7.5783826541948499E-7</v>
      </c>
      <c r="S690" s="41">
        <v>5.4558261524823195E-7</v>
      </c>
      <c r="V690" s="41">
        <v>1.10278214007464E-6</v>
      </c>
      <c r="W690" t="s">
        <v>3690</v>
      </c>
      <c r="X690" s="41">
        <v>1.0917521999999999E-6</v>
      </c>
      <c r="Y690" s="41">
        <v>1.1027821400746099E-6</v>
      </c>
      <c r="Z690" s="41">
        <v>7.5783826541886496E-7</v>
      </c>
      <c r="AA690" s="41">
        <v>7.5783826541773502E-7</v>
      </c>
      <c r="AC690" s="41">
        <v>1.7331628527506901E-6</v>
      </c>
      <c r="AD690" t="s">
        <v>3690</v>
      </c>
      <c r="AE690" s="41">
        <v>1.7158284000000001E-6</v>
      </c>
      <c r="AF690" s="41">
        <v>4.8385979981076501E-7</v>
      </c>
      <c r="AG690" s="41">
        <v>4.8385979981076501E-7</v>
      </c>
      <c r="AH690" s="41">
        <v>1.1511902808193599E-6</v>
      </c>
      <c r="AJ690" s="41">
        <v>3.4680647402944298E-6</v>
      </c>
      <c r="AK690" t="s">
        <v>3690</v>
      </c>
      <c r="AL690" s="41">
        <v>3.4333833599999998E-6</v>
      </c>
      <c r="AM690" s="41">
        <v>1.55012372471828E-6</v>
      </c>
      <c r="AN690" s="41">
        <v>1.55012372471828E-6</v>
      </c>
      <c r="AO690" s="41">
        <v>1.55012372471832E-6</v>
      </c>
      <c r="AQ690" s="41">
        <v>8.5487165494600001E-7</v>
      </c>
      <c r="AR690" t="s">
        <v>3690</v>
      </c>
      <c r="AS690" s="41">
        <v>8.4631932000000005E-7</v>
      </c>
      <c r="AT690" s="41">
        <v>4.2032528974207499E-7</v>
      </c>
      <c r="AU690" s="41">
        <v>4.2032528974207499E-7</v>
      </c>
      <c r="AV690" s="41">
        <v>4.4654443498780598E-7</v>
      </c>
      <c r="AX690" s="41">
        <v>2.5889014756336101E-6</v>
      </c>
      <c r="AY690" t="s">
        <v>3690</v>
      </c>
      <c r="AZ690" s="41">
        <v>2.5630109999999999E-6</v>
      </c>
      <c r="BA690" s="41">
        <v>2.5889014756332099E-6</v>
      </c>
      <c r="BB690" s="41">
        <v>2.0825938878214298E-6</v>
      </c>
      <c r="BC690" s="41">
        <v>2.8011509400648602E-6</v>
      </c>
      <c r="BI690" s="2" t="s">
        <v>1685</v>
      </c>
      <c r="BJ690" s="2" t="s">
        <v>2685</v>
      </c>
      <c r="BM690">
        <f t="shared" si="140"/>
        <v>1.4192825900639599E-6</v>
      </c>
      <c r="BN690">
        <f t="shared" si="141"/>
        <v>3.4494387465515499E-7</v>
      </c>
      <c r="BO690">
        <f t="shared" si="142"/>
        <v>3.4494387465577501E-7</v>
      </c>
      <c r="BP690">
        <f t="shared" si="143"/>
        <v>1.249303052939925E-6</v>
      </c>
      <c r="BQ690">
        <f t="shared" si="144"/>
        <v>1.9179410155761498E-6</v>
      </c>
      <c r="BR690">
        <f t="shared" si="145"/>
        <v>4.3454636520392501E-7</v>
      </c>
      <c r="BS690">
        <f t="shared" si="146"/>
        <v>5.0630758781218031E-7</v>
      </c>
      <c r="BU690">
        <f t="shared" si="147"/>
        <v>-1.2891644400478301E-6</v>
      </c>
      <c r="BV690">
        <f t="shared" si="148"/>
        <v>2.1225565017125303E-7</v>
      </c>
      <c r="BW690">
        <f t="shared" si="149"/>
        <v>1.1299419516372367E-18</v>
      </c>
      <c r="BX690">
        <f t="shared" si="150"/>
        <v>-6.6733048100859493E-7</v>
      </c>
      <c r="BY690">
        <f t="shared" si="151"/>
        <v>-4.0022306757765691E-20</v>
      </c>
      <c r="BZ690">
        <f t="shared" si="152"/>
        <v>-2.6219145245730983E-8</v>
      </c>
      <c r="CA690">
        <f t="shared" si="153"/>
        <v>-7.1855705224343033E-7</v>
      </c>
    </row>
    <row r="691" spans="1:79" ht="15" x14ac:dyDescent="0.25">
      <c r="A691" s="82" t="s">
        <v>4084</v>
      </c>
      <c r="B691" s="2" t="s">
        <v>689</v>
      </c>
      <c r="C691" s="2" t="s">
        <v>1686</v>
      </c>
      <c r="D691" s="2" t="s">
        <v>2686</v>
      </c>
      <c r="G691">
        <v>0</v>
      </c>
      <c r="H691" t="s">
        <v>3691</v>
      </c>
      <c r="I691">
        <v>0</v>
      </c>
      <c r="J691">
        <v>0.34401249978065601</v>
      </c>
      <c r="K691">
        <v>-2.94</v>
      </c>
      <c r="L691">
        <v>0.34401249978065601</v>
      </c>
      <c r="N691">
        <v>0</v>
      </c>
      <c r="O691" t="s">
        <v>3691</v>
      </c>
      <c r="P691">
        <v>-5.79</v>
      </c>
      <c r="Q691">
        <v>-3.70419689226854</v>
      </c>
      <c r="R691">
        <v>-1.62</v>
      </c>
      <c r="S691">
        <v>-1.62</v>
      </c>
      <c r="V691">
        <v>0</v>
      </c>
      <c r="W691" t="s">
        <v>3691</v>
      </c>
      <c r="X691">
        <v>0</v>
      </c>
      <c r="Y691">
        <v>0.38451885987364698</v>
      </c>
      <c r="Z691">
        <v>-1.62</v>
      </c>
      <c r="AA691">
        <v>-1.62</v>
      </c>
      <c r="AC691">
        <v>0</v>
      </c>
      <c r="AD691" t="s">
        <v>3691</v>
      </c>
      <c r="AE691">
        <v>0</v>
      </c>
      <c r="AF691">
        <v>-1.27</v>
      </c>
      <c r="AG691">
        <v>-1.27</v>
      </c>
      <c r="AH691">
        <v>-1.27</v>
      </c>
      <c r="AJ691">
        <v>0</v>
      </c>
      <c r="AK691" t="s">
        <v>3691</v>
      </c>
      <c r="AL691">
        <v>0</v>
      </c>
      <c r="AM691">
        <v>-4.3</v>
      </c>
      <c r="AN691">
        <v>-4.3</v>
      </c>
      <c r="AO691">
        <v>-4.3</v>
      </c>
      <c r="AQ691">
        <v>0</v>
      </c>
      <c r="AR691" t="s">
        <v>3691</v>
      </c>
      <c r="AS691">
        <v>0</v>
      </c>
      <c r="AT691">
        <v>0</v>
      </c>
      <c r="AU691">
        <v>0</v>
      </c>
      <c r="AV691">
        <v>0</v>
      </c>
      <c r="AX691">
        <v>0</v>
      </c>
      <c r="AY691" t="s">
        <v>3691</v>
      </c>
      <c r="AZ691">
        <v>0</v>
      </c>
      <c r="BA691">
        <v>0.90617113093754498</v>
      </c>
      <c r="BB691">
        <v>-2.83</v>
      </c>
      <c r="BC691">
        <v>-2.83</v>
      </c>
      <c r="BH691" s="82" t="s">
        <v>4084</v>
      </c>
      <c r="BI691" s="2" t="s">
        <v>1686</v>
      </c>
      <c r="BJ691" s="2" t="s">
        <v>2686</v>
      </c>
      <c r="BM691">
        <f t="shared" si="140"/>
        <v>2.94</v>
      </c>
      <c r="BN691">
        <f t="shared" si="141"/>
        <v>1.62</v>
      </c>
      <c r="BO691">
        <f t="shared" si="142"/>
        <v>1.62</v>
      </c>
      <c r="BP691">
        <f t="shared" si="143"/>
        <v>1.27</v>
      </c>
      <c r="BQ691">
        <f t="shared" si="144"/>
        <v>4.3</v>
      </c>
      <c r="BR691">
        <f t="shared" si="145"/>
        <v>0</v>
      </c>
      <c r="BS691">
        <f t="shared" si="146"/>
        <v>2.83</v>
      </c>
      <c r="BU691">
        <f t="shared" si="147"/>
        <v>-3.2840124997806561</v>
      </c>
      <c r="BV691">
        <f t="shared" si="148"/>
        <v>0</v>
      </c>
      <c r="BW691">
        <f t="shared" si="149"/>
        <v>0</v>
      </c>
      <c r="BX691">
        <f t="shared" si="150"/>
        <v>0</v>
      </c>
      <c r="BY691">
        <f t="shared" si="151"/>
        <v>0</v>
      </c>
      <c r="BZ691">
        <f t="shared" si="152"/>
        <v>0</v>
      </c>
      <c r="CA691">
        <f t="shared" si="153"/>
        <v>0</v>
      </c>
    </row>
    <row r="692" spans="1:79" ht="15" customHeight="1" x14ac:dyDescent="0.25">
      <c r="B692" s="2" t="s">
        <v>690</v>
      </c>
      <c r="C692" s="2" t="s">
        <v>1687</v>
      </c>
      <c r="D692" s="2" t="s">
        <v>2687</v>
      </c>
      <c r="G692">
        <v>8.41921286609741E-2</v>
      </c>
      <c r="H692" t="s">
        <v>3692</v>
      </c>
      <c r="I692">
        <v>7.91635582821755E-2</v>
      </c>
      <c r="J692">
        <v>7.9963223726372601E-2</v>
      </c>
      <c r="K692">
        <v>3.8064734842599798E-2</v>
      </c>
      <c r="L692">
        <v>7.9963223726372601E-2</v>
      </c>
      <c r="N692">
        <v>3.5840970943496003E-2</v>
      </c>
      <c r="O692" t="s">
        <v>3692</v>
      </c>
      <c r="P692">
        <v>3.0941757819720299E-2</v>
      </c>
      <c r="Q692">
        <v>3.1254385744859003E-2</v>
      </c>
      <c r="R692">
        <v>2.4630122545265601E-2</v>
      </c>
      <c r="S692">
        <v>1.7731707786875099E-2</v>
      </c>
      <c r="V692">
        <v>3.5840970943496003E-2</v>
      </c>
      <c r="W692" t="s">
        <v>3692</v>
      </c>
      <c r="X692">
        <v>3.54824923761001E-2</v>
      </c>
      <c r="Y692">
        <v>3.5840970943495101E-2</v>
      </c>
      <c r="Z692">
        <v>2.4630122545245402E-2</v>
      </c>
      <c r="AA692">
        <v>2.4630122545208799E-2</v>
      </c>
      <c r="AC692">
        <v>5.6328659295824E-2</v>
      </c>
      <c r="AD692" t="s">
        <v>3692</v>
      </c>
      <c r="AE692">
        <v>5.5765280914200001E-2</v>
      </c>
      <c r="AF692">
        <v>1.5725685423749702E-2</v>
      </c>
      <c r="AG692">
        <v>1.5725685423749702E-2</v>
      </c>
      <c r="AH692">
        <v>3.7414259721769101E-2</v>
      </c>
      <c r="AJ692">
        <v>0.11271383809193899</v>
      </c>
      <c r="AK692" t="s">
        <v>3692</v>
      </c>
      <c r="AL692">
        <v>0.11158667589168</v>
      </c>
      <c r="AM692">
        <v>5.0379796115205003E-2</v>
      </c>
      <c r="AN692">
        <v>5.0379796115205003E-2</v>
      </c>
      <c r="AO692">
        <v>5.0379796115207001E-2</v>
      </c>
      <c r="AQ692">
        <v>2.77837562215725E-2</v>
      </c>
      <c r="AR692" t="s">
        <v>3692</v>
      </c>
      <c r="AS692">
        <v>2.75058010596601E-2</v>
      </c>
      <c r="AT692">
        <v>1.36607820792626E-2</v>
      </c>
      <c r="AU692">
        <v>1.36607820792626E-2</v>
      </c>
      <c r="AV692">
        <v>1.45129174093214E-2</v>
      </c>
      <c r="AX692">
        <v>8.41405924088304E-2</v>
      </c>
      <c r="AY692" t="s">
        <v>3692</v>
      </c>
      <c r="AZ692">
        <v>8.3299139005475795E-2</v>
      </c>
      <c r="BA692">
        <v>8.4140592408861598E-2</v>
      </c>
      <c r="BB692">
        <v>6.7685342651140401E-2</v>
      </c>
      <c r="BC692">
        <v>9.1038806127577004E-2</v>
      </c>
      <c r="BI692" s="2" t="s">
        <v>1687</v>
      </c>
      <c r="BJ692" s="2" t="s">
        <v>2687</v>
      </c>
      <c r="BM692">
        <f t="shared" si="140"/>
        <v>4.6127393818374302E-2</v>
      </c>
      <c r="BN692">
        <f t="shared" si="141"/>
        <v>1.1210848398230402E-2</v>
      </c>
      <c r="BO692">
        <f t="shared" si="142"/>
        <v>1.1210848398250602E-2</v>
      </c>
      <c r="BP692">
        <f t="shared" si="143"/>
        <v>4.0602973872074302E-2</v>
      </c>
      <c r="BQ692">
        <f t="shared" si="144"/>
        <v>6.2334041976733992E-2</v>
      </c>
      <c r="BR692">
        <f t="shared" si="145"/>
        <v>1.41229741423099E-2</v>
      </c>
      <c r="BS692">
        <f t="shared" si="146"/>
        <v>1.6455249757689999E-2</v>
      </c>
      <c r="BU692">
        <f t="shared" si="147"/>
        <v>-4.1898488883772803E-2</v>
      </c>
      <c r="BV692">
        <f t="shared" si="148"/>
        <v>6.8984147583905017E-3</v>
      </c>
      <c r="BW692">
        <f t="shared" si="149"/>
        <v>3.660266534311063E-14</v>
      </c>
      <c r="BX692">
        <f t="shared" si="150"/>
        <v>-2.1688574298019399E-2</v>
      </c>
      <c r="BY692">
        <f t="shared" si="151"/>
        <v>-1.9984014443252818E-15</v>
      </c>
      <c r="BZ692">
        <f t="shared" si="152"/>
        <v>-8.5213533005880013E-4</v>
      </c>
      <c r="CA692">
        <f t="shared" si="153"/>
        <v>-2.3353463476436603E-2</v>
      </c>
    </row>
    <row r="693" spans="1:79" ht="15" x14ac:dyDescent="0.25">
      <c r="A693" s="82" t="s">
        <v>4085</v>
      </c>
      <c r="B693" s="2" t="s">
        <v>691</v>
      </c>
      <c r="C693" s="2" t="s">
        <v>1688</v>
      </c>
      <c r="D693" s="2" t="s">
        <v>2688</v>
      </c>
      <c r="G693">
        <v>3.6198910847220098</v>
      </c>
      <c r="H693" t="s">
        <v>3693</v>
      </c>
      <c r="I693">
        <v>2.9421625407479701</v>
      </c>
      <c r="J693">
        <v>6.3339735901718104</v>
      </c>
      <c r="K693">
        <v>0</v>
      </c>
      <c r="L693">
        <v>6.3339735901718104</v>
      </c>
      <c r="N693">
        <v>1.54100404930434</v>
      </c>
      <c r="O693" t="s">
        <v>3693</v>
      </c>
      <c r="P693">
        <v>0</v>
      </c>
      <c r="Q693">
        <v>0.27790306327470299</v>
      </c>
      <c r="R693">
        <v>0.86354592092175197</v>
      </c>
      <c r="S693">
        <v>2.5748655461097201</v>
      </c>
      <c r="V693">
        <v>1.54100404930434</v>
      </c>
      <c r="W693" t="s">
        <v>3693</v>
      </c>
      <c r="X693">
        <v>1.13794097483003</v>
      </c>
      <c r="Y693">
        <v>3.1980981862192701</v>
      </c>
      <c r="Z693">
        <v>1.0527238066273701</v>
      </c>
      <c r="AA693">
        <v>0.84538682413184396</v>
      </c>
      <c r="AC693">
        <v>2.42188450206022</v>
      </c>
      <c r="AD693" t="s">
        <v>3693</v>
      </c>
      <c r="AE693">
        <v>1.7860317591655299</v>
      </c>
      <c r="AF693">
        <v>5.0084257378728498</v>
      </c>
      <c r="AG693">
        <v>5.0084257378728498</v>
      </c>
      <c r="AH693">
        <v>6.8170884990178999</v>
      </c>
      <c r="AJ693">
        <v>4.8461990939435102</v>
      </c>
      <c r="AK693" t="s">
        <v>3693</v>
      </c>
      <c r="AL693">
        <v>3.5788483712119099</v>
      </c>
      <c r="AM693">
        <v>0</v>
      </c>
      <c r="AN693">
        <v>0</v>
      </c>
      <c r="AO693">
        <v>0</v>
      </c>
      <c r="AQ693">
        <v>1.194579268244</v>
      </c>
      <c r="AR693" t="s">
        <v>3693</v>
      </c>
      <c r="AS693">
        <v>0.88205498036882102</v>
      </c>
      <c r="AT693">
        <v>2.4757548285938298</v>
      </c>
      <c r="AU693">
        <v>2.4757548285938298</v>
      </c>
      <c r="AV693">
        <v>2.5865067254593801</v>
      </c>
      <c r="AX693">
        <v>3.61767525263941</v>
      </c>
      <c r="AY693" t="s">
        <v>3693</v>
      </c>
      <c r="AZ693">
        <v>2.66797445202294</v>
      </c>
      <c r="BA693">
        <v>7.0364840836385101</v>
      </c>
      <c r="BB693">
        <v>0</v>
      </c>
      <c r="BC693">
        <v>0.63277666996821702</v>
      </c>
      <c r="BH693" s="82" t="s">
        <v>4085</v>
      </c>
      <c r="BI693" s="2" t="s">
        <v>1688</v>
      </c>
      <c r="BJ693" s="2" t="s">
        <v>2688</v>
      </c>
      <c r="BM693">
        <f t="shared" si="140"/>
        <v>3.6198910847220098</v>
      </c>
      <c r="BN693">
        <f t="shared" si="141"/>
        <v>0.67745812838258801</v>
      </c>
      <c r="BO693">
        <f t="shared" si="142"/>
        <v>0.4882802426769699</v>
      </c>
      <c r="BP693">
        <f t="shared" si="143"/>
        <v>-2.5865412358126298</v>
      </c>
      <c r="BQ693">
        <f t="shared" si="144"/>
        <v>4.8461990939435102</v>
      </c>
      <c r="BR693">
        <f t="shared" si="145"/>
        <v>-1.2811755603498298</v>
      </c>
      <c r="BS693">
        <f t="shared" si="146"/>
        <v>3.61767525263941</v>
      </c>
      <c r="BU693">
        <f t="shared" si="147"/>
        <v>-6.3339735901718104</v>
      </c>
      <c r="BV693">
        <f t="shared" si="148"/>
        <v>-1.7113196251879681</v>
      </c>
      <c r="BW693">
        <f t="shared" si="149"/>
        <v>0.20733698249552612</v>
      </c>
      <c r="BX693">
        <f t="shared" si="150"/>
        <v>-1.8086627611450501</v>
      </c>
      <c r="BY693">
        <f t="shared" si="151"/>
        <v>0</v>
      </c>
      <c r="BZ693">
        <f t="shared" si="152"/>
        <v>-0.11075189686555031</v>
      </c>
      <c r="CA693">
        <f t="shared" si="153"/>
        <v>-0.63277666996821702</v>
      </c>
    </row>
    <row r="694" spans="1:79" ht="15" customHeight="1" x14ac:dyDescent="0.25">
      <c r="B694" s="2" t="s">
        <v>692</v>
      </c>
      <c r="C694" s="2" t="s">
        <v>1689</v>
      </c>
      <c r="D694" s="2" t="s">
        <v>2689</v>
      </c>
      <c r="G694">
        <v>0</v>
      </c>
      <c r="H694" t="s">
        <v>3694</v>
      </c>
      <c r="I694">
        <v>0</v>
      </c>
      <c r="J694">
        <v>0.114670833254179</v>
      </c>
      <c r="K694">
        <v>0</v>
      </c>
      <c r="L694">
        <v>0.114670833254179</v>
      </c>
      <c r="N694">
        <v>0</v>
      </c>
      <c r="O694" t="s">
        <v>3694</v>
      </c>
      <c r="P694">
        <v>0</v>
      </c>
      <c r="Q694">
        <v>9.26343544250645E-2</v>
      </c>
      <c r="R694">
        <v>0</v>
      </c>
      <c r="S694">
        <v>0</v>
      </c>
      <c r="V694">
        <v>0</v>
      </c>
      <c r="W694" t="s">
        <v>3694</v>
      </c>
      <c r="X694">
        <v>0</v>
      </c>
      <c r="Y694">
        <v>0.12817295329469</v>
      </c>
      <c r="Z694">
        <v>0</v>
      </c>
      <c r="AA694">
        <v>0</v>
      </c>
      <c r="AC694">
        <v>0</v>
      </c>
      <c r="AD694" t="s">
        <v>3694</v>
      </c>
      <c r="AE694">
        <v>0</v>
      </c>
      <c r="AF694">
        <v>0</v>
      </c>
      <c r="AG694">
        <v>0</v>
      </c>
      <c r="AH694">
        <v>0</v>
      </c>
      <c r="AJ694">
        <v>0</v>
      </c>
      <c r="AK694" t="s">
        <v>3694</v>
      </c>
      <c r="AL694">
        <v>0</v>
      </c>
      <c r="AM694">
        <v>0</v>
      </c>
      <c r="AN694">
        <v>0</v>
      </c>
      <c r="AO694">
        <v>0</v>
      </c>
      <c r="AQ694">
        <v>0</v>
      </c>
      <c r="AR694" t="s">
        <v>3694</v>
      </c>
      <c r="AS694">
        <v>0</v>
      </c>
      <c r="AT694">
        <v>0</v>
      </c>
      <c r="AU694">
        <v>0</v>
      </c>
      <c r="AV694">
        <v>0</v>
      </c>
      <c r="AX694">
        <v>0</v>
      </c>
      <c r="AY694" t="s">
        <v>3694</v>
      </c>
      <c r="AZ694">
        <v>0</v>
      </c>
      <c r="BA694">
        <v>0.30205704365116798</v>
      </c>
      <c r="BB694">
        <v>0</v>
      </c>
      <c r="BC694">
        <v>0</v>
      </c>
      <c r="BI694" s="2" t="s">
        <v>1689</v>
      </c>
      <c r="BJ694" s="2" t="s">
        <v>2689</v>
      </c>
      <c r="BM694">
        <f t="shared" si="140"/>
        <v>0</v>
      </c>
      <c r="BN694">
        <f t="shared" si="141"/>
        <v>0</v>
      </c>
      <c r="BO694">
        <f t="shared" si="142"/>
        <v>0</v>
      </c>
      <c r="BP694">
        <f t="shared" si="143"/>
        <v>0</v>
      </c>
      <c r="BQ694">
        <f t="shared" si="144"/>
        <v>0</v>
      </c>
      <c r="BR694">
        <f t="shared" si="145"/>
        <v>0</v>
      </c>
      <c r="BS694">
        <f t="shared" si="146"/>
        <v>0</v>
      </c>
      <c r="BU694">
        <f t="shared" si="147"/>
        <v>-0.114670833254179</v>
      </c>
      <c r="BV694">
        <f t="shared" si="148"/>
        <v>0</v>
      </c>
      <c r="BW694">
        <f t="shared" si="149"/>
        <v>0</v>
      </c>
      <c r="BX694">
        <f t="shared" si="150"/>
        <v>0</v>
      </c>
      <c r="BY694">
        <f t="shared" si="151"/>
        <v>0</v>
      </c>
      <c r="BZ694">
        <f t="shared" si="152"/>
        <v>0</v>
      </c>
      <c r="CA694">
        <f t="shared" si="153"/>
        <v>0</v>
      </c>
    </row>
    <row r="695" spans="1:79" ht="15" customHeight="1" x14ac:dyDescent="0.25">
      <c r="B695" s="2" t="s">
        <v>693</v>
      </c>
      <c r="C695" s="2" t="s">
        <v>1690</v>
      </c>
      <c r="D695" s="2" t="s">
        <v>2690</v>
      </c>
      <c r="G695">
        <v>0</v>
      </c>
      <c r="H695" t="s">
        <v>3695</v>
      </c>
      <c r="I695">
        <v>0</v>
      </c>
      <c r="J695">
        <v>0</v>
      </c>
      <c r="K695">
        <v>0</v>
      </c>
      <c r="L695">
        <v>0</v>
      </c>
      <c r="N695">
        <v>0</v>
      </c>
      <c r="O695" t="s">
        <v>3695</v>
      </c>
      <c r="P695">
        <v>0</v>
      </c>
      <c r="Q695">
        <v>0</v>
      </c>
      <c r="R695">
        <v>0</v>
      </c>
      <c r="S695">
        <v>0</v>
      </c>
      <c r="V695">
        <v>0</v>
      </c>
      <c r="W695" t="s">
        <v>3695</v>
      </c>
      <c r="X695">
        <v>0</v>
      </c>
      <c r="Y695">
        <v>0</v>
      </c>
      <c r="Z695">
        <v>0</v>
      </c>
      <c r="AA695">
        <v>0</v>
      </c>
      <c r="AC695">
        <v>0</v>
      </c>
      <c r="AD695" t="s">
        <v>3695</v>
      </c>
      <c r="AE695">
        <v>0</v>
      </c>
      <c r="AF695">
        <v>0</v>
      </c>
      <c r="AG695">
        <v>0</v>
      </c>
      <c r="AH695">
        <v>0</v>
      </c>
      <c r="AJ695">
        <v>0</v>
      </c>
      <c r="AK695" t="s">
        <v>3695</v>
      </c>
      <c r="AL695">
        <v>0</v>
      </c>
      <c r="AM695">
        <v>0</v>
      </c>
      <c r="AN695">
        <v>0</v>
      </c>
      <c r="AO695">
        <v>0</v>
      </c>
      <c r="AQ695">
        <v>0</v>
      </c>
      <c r="AR695" t="s">
        <v>3695</v>
      </c>
      <c r="AS695">
        <v>0</v>
      </c>
      <c r="AT695">
        <v>0</v>
      </c>
      <c r="AU695">
        <v>0</v>
      </c>
      <c r="AV695">
        <v>0</v>
      </c>
      <c r="AX695">
        <v>0</v>
      </c>
      <c r="AY695" t="s">
        <v>3695</v>
      </c>
      <c r="AZ695">
        <v>0</v>
      </c>
      <c r="BA695">
        <v>0</v>
      </c>
      <c r="BB695">
        <v>0</v>
      </c>
      <c r="BC695">
        <v>0</v>
      </c>
      <c r="BI695" s="2" t="s">
        <v>1690</v>
      </c>
      <c r="BJ695" s="2" t="s">
        <v>2690</v>
      </c>
      <c r="BM695">
        <f t="shared" si="140"/>
        <v>0</v>
      </c>
      <c r="BN695">
        <f t="shared" si="141"/>
        <v>0</v>
      </c>
      <c r="BO695">
        <f t="shared" si="142"/>
        <v>0</v>
      </c>
      <c r="BP695">
        <f t="shared" si="143"/>
        <v>0</v>
      </c>
      <c r="BQ695">
        <f t="shared" si="144"/>
        <v>0</v>
      </c>
      <c r="BR695">
        <f t="shared" si="145"/>
        <v>0</v>
      </c>
      <c r="BS695">
        <f t="shared" si="146"/>
        <v>0</v>
      </c>
      <c r="BU695">
        <f t="shared" si="147"/>
        <v>0</v>
      </c>
      <c r="BV695">
        <f t="shared" si="148"/>
        <v>0</v>
      </c>
      <c r="BW695">
        <f t="shared" si="149"/>
        <v>0</v>
      </c>
      <c r="BX695">
        <f t="shared" si="150"/>
        <v>0</v>
      </c>
      <c r="BY695">
        <f t="shared" si="151"/>
        <v>0</v>
      </c>
      <c r="BZ695">
        <f t="shared" si="152"/>
        <v>0</v>
      </c>
      <c r="CA695">
        <f t="shared" si="153"/>
        <v>0</v>
      </c>
    </row>
    <row r="696" spans="1:79" ht="15" customHeight="1" x14ac:dyDescent="0.25">
      <c r="B696" s="2" t="s">
        <v>694</v>
      </c>
      <c r="C696" s="2" t="s">
        <v>1691</v>
      </c>
      <c r="D696" s="2" t="s">
        <v>2691</v>
      </c>
      <c r="G696">
        <v>8.41921286609741E-2</v>
      </c>
      <c r="H696" t="s">
        <v>3696</v>
      </c>
      <c r="I696">
        <v>7.91635582821755E-2</v>
      </c>
      <c r="J696">
        <v>7.9963223726372601E-2</v>
      </c>
      <c r="K696">
        <v>3.8064734842599798E-2</v>
      </c>
      <c r="L696">
        <v>7.9963223726372601E-2</v>
      </c>
      <c r="N696">
        <v>3.5840970943496003E-2</v>
      </c>
      <c r="O696" t="s">
        <v>3696</v>
      </c>
      <c r="P696">
        <v>3.0941757819720299E-2</v>
      </c>
      <c r="Q696">
        <v>3.1254385744859003E-2</v>
      </c>
      <c r="R696">
        <v>2.4630122545265601E-2</v>
      </c>
      <c r="S696">
        <v>1.7731707786875099E-2</v>
      </c>
      <c r="V696">
        <v>3.5840970943496003E-2</v>
      </c>
      <c r="W696" t="s">
        <v>3696</v>
      </c>
      <c r="X696">
        <v>3.54824923761001E-2</v>
      </c>
      <c r="Y696">
        <v>3.5840970943495101E-2</v>
      </c>
      <c r="Z696">
        <v>2.4630122545245402E-2</v>
      </c>
      <c r="AA696">
        <v>2.4630122545208799E-2</v>
      </c>
      <c r="AC696">
        <v>5.6328659295824E-2</v>
      </c>
      <c r="AD696" t="s">
        <v>3696</v>
      </c>
      <c r="AE696">
        <v>5.5765280914200001E-2</v>
      </c>
      <c r="AF696">
        <v>1.5725685423749702E-2</v>
      </c>
      <c r="AG696">
        <v>1.5725685423749702E-2</v>
      </c>
      <c r="AH696">
        <v>3.7414259721769101E-2</v>
      </c>
      <c r="AJ696">
        <v>0.11271383809193899</v>
      </c>
      <c r="AK696" t="s">
        <v>3696</v>
      </c>
      <c r="AL696">
        <v>0.11158667589168</v>
      </c>
      <c r="AM696">
        <v>5.0379796115205003E-2</v>
      </c>
      <c r="AN696">
        <v>5.0379796115205003E-2</v>
      </c>
      <c r="AO696">
        <v>5.0379796115207001E-2</v>
      </c>
      <c r="AQ696">
        <v>2.77837562215725E-2</v>
      </c>
      <c r="AR696" t="s">
        <v>3696</v>
      </c>
      <c r="AS696">
        <v>2.75058010596601E-2</v>
      </c>
      <c r="AT696">
        <v>1.36607820792626E-2</v>
      </c>
      <c r="AU696">
        <v>1.36607820792626E-2</v>
      </c>
      <c r="AV696">
        <v>1.45129174093214E-2</v>
      </c>
      <c r="AX696">
        <v>8.41405924088304E-2</v>
      </c>
      <c r="AY696" t="s">
        <v>3696</v>
      </c>
      <c r="AZ696">
        <v>8.3299139005475795E-2</v>
      </c>
      <c r="BA696">
        <v>8.4140592408861598E-2</v>
      </c>
      <c r="BB696">
        <v>6.7685342651140401E-2</v>
      </c>
      <c r="BC696">
        <v>9.1038806127577004E-2</v>
      </c>
      <c r="BI696" s="2" t="s">
        <v>1691</v>
      </c>
      <c r="BJ696" s="2" t="s">
        <v>2691</v>
      </c>
      <c r="BM696">
        <f t="shared" si="140"/>
        <v>4.6127393818374302E-2</v>
      </c>
      <c r="BN696">
        <f t="shared" si="141"/>
        <v>1.1210848398230402E-2</v>
      </c>
      <c r="BO696">
        <f t="shared" si="142"/>
        <v>1.1210848398250602E-2</v>
      </c>
      <c r="BP696">
        <f t="shared" si="143"/>
        <v>4.0602973872074302E-2</v>
      </c>
      <c r="BQ696">
        <f t="shared" si="144"/>
        <v>6.2334041976733992E-2</v>
      </c>
      <c r="BR696">
        <f t="shared" si="145"/>
        <v>1.41229741423099E-2</v>
      </c>
      <c r="BS696">
        <f t="shared" si="146"/>
        <v>1.6455249757689999E-2</v>
      </c>
      <c r="BU696">
        <f t="shared" si="147"/>
        <v>-4.1898488883772803E-2</v>
      </c>
      <c r="BV696">
        <f t="shared" si="148"/>
        <v>6.8984147583905017E-3</v>
      </c>
      <c r="BW696">
        <f t="shared" si="149"/>
        <v>3.660266534311063E-14</v>
      </c>
      <c r="BX696">
        <f t="shared" si="150"/>
        <v>-2.1688574298019399E-2</v>
      </c>
      <c r="BY696">
        <f t="shared" si="151"/>
        <v>-1.9984014443252818E-15</v>
      </c>
      <c r="BZ696">
        <f t="shared" si="152"/>
        <v>-8.5213533005880013E-4</v>
      </c>
      <c r="CA696">
        <f t="shared" si="153"/>
        <v>-2.3353463476436603E-2</v>
      </c>
    </row>
    <row r="697" spans="1:79" ht="15" customHeight="1" x14ac:dyDescent="0.25">
      <c r="B697" s="2" t="s">
        <v>695</v>
      </c>
      <c r="C697" s="2" t="s">
        <v>1692</v>
      </c>
      <c r="D697" s="2" t="s">
        <v>2692</v>
      </c>
      <c r="G697">
        <v>8.4838455212901398E-2</v>
      </c>
      <c r="H697" t="s">
        <v>3697</v>
      </c>
      <c r="I697">
        <v>7.9771281479999998E-2</v>
      </c>
      <c r="J697">
        <v>8.05770857998728E-2</v>
      </c>
      <c r="K697">
        <v>3.8356950388306499E-2</v>
      </c>
      <c r="L697">
        <v>8.05770857998728E-2</v>
      </c>
      <c r="N697">
        <v>3.6116115087444597E-2</v>
      </c>
      <c r="O697" t="s">
        <v>3697</v>
      </c>
      <c r="P697">
        <v>0</v>
      </c>
      <c r="Q697">
        <v>5.5700150187024101E-2</v>
      </c>
      <c r="R697">
        <v>2.48192031924881E-2</v>
      </c>
      <c r="S697">
        <v>1.78678306493796E-2</v>
      </c>
      <c r="V697">
        <v>3.6116115087444597E-2</v>
      </c>
      <c r="W697" t="s">
        <v>3697</v>
      </c>
      <c r="X697">
        <v>3.5754884549999998E-2</v>
      </c>
      <c r="Y697">
        <v>3.6116115087444098E-2</v>
      </c>
      <c r="Z697">
        <v>2.48192031924678E-2</v>
      </c>
      <c r="AA697">
        <v>2.4819203192430798E-2</v>
      </c>
      <c r="AC697">
        <v>5.6761083427584999E-2</v>
      </c>
      <c r="AD697" t="s">
        <v>3697</v>
      </c>
      <c r="AE697">
        <v>5.6193380100000002E-2</v>
      </c>
      <c r="AF697">
        <v>1.5846408443802602E-2</v>
      </c>
      <c r="AG697">
        <v>1.5846408443802602E-2</v>
      </c>
      <c r="AH697">
        <v>3.7701481696834203E-2</v>
      </c>
      <c r="AJ697">
        <v>0.11357912024464301</v>
      </c>
      <c r="AK697" t="s">
        <v>3697</v>
      </c>
      <c r="AL697">
        <v>0.11244330504</v>
      </c>
      <c r="AM697">
        <v>5.0766551984523699E-2</v>
      </c>
      <c r="AN697">
        <v>5.0766551984523699E-2</v>
      </c>
      <c r="AO697">
        <v>5.0766551984525003E-2</v>
      </c>
      <c r="AQ697">
        <v>2.7997046699481502E-2</v>
      </c>
      <c r="AR697" t="s">
        <v>3697</v>
      </c>
      <c r="AS697">
        <v>2.7716957729999998E-2</v>
      </c>
      <c r="AT697">
        <v>1.3765653239053001E-2</v>
      </c>
      <c r="AU697">
        <v>1.3765653239053001E-2</v>
      </c>
      <c r="AV697">
        <v>1.4624330245850701E-2</v>
      </c>
      <c r="AX697">
        <v>8.4786523327000804E-2</v>
      </c>
      <c r="AY697" t="s">
        <v>3697</v>
      </c>
      <c r="AZ697">
        <v>8.3938610250000004E-2</v>
      </c>
      <c r="BA697">
        <v>8.4786523327013405E-2</v>
      </c>
      <c r="BB697">
        <v>6.8204949826151995E-2</v>
      </c>
      <c r="BC697">
        <v>9.1737693287124306E-2</v>
      </c>
      <c r="BI697" s="2" t="s">
        <v>1692</v>
      </c>
      <c r="BJ697" s="2" t="s">
        <v>2692</v>
      </c>
      <c r="BM697">
        <f t="shared" si="140"/>
        <v>4.6481504824594899E-2</v>
      </c>
      <c r="BN697">
        <f t="shared" si="141"/>
        <v>1.1296911894956498E-2</v>
      </c>
      <c r="BO697">
        <f t="shared" si="142"/>
        <v>1.1296911894976797E-2</v>
      </c>
      <c r="BP697">
        <f t="shared" si="143"/>
        <v>4.0914674983782401E-2</v>
      </c>
      <c r="BQ697">
        <f t="shared" si="144"/>
        <v>6.28125682601193E-2</v>
      </c>
      <c r="BR697">
        <f t="shared" si="145"/>
        <v>1.4231393460428501E-2</v>
      </c>
      <c r="BS697">
        <f t="shared" si="146"/>
        <v>1.6581573500848809E-2</v>
      </c>
      <c r="BU697">
        <f t="shared" si="147"/>
        <v>-4.2220135411566301E-2</v>
      </c>
      <c r="BV697">
        <f t="shared" si="148"/>
        <v>6.9513725431084999E-3</v>
      </c>
      <c r="BW697">
        <f t="shared" si="149"/>
        <v>3.7001651742585295E-14</v>
      </c>
      <c r="BX697">
        <f t="shared" si="150"/>
        <v>-2.1855073253031602E-2</v>
      </c>
      <c r="BY697">
        <f t="shared" si="151"/>
        <v>-1.3045120539345589E-15</v>
      </c>
      <c r="BZ697">
        <f t="shared" si="152"/>
        <v>-8.5867700679769995E-4</v>
      </c>
      <c r="CA697">
        <f t="shared" si="153"/>
        <v>-2.3532743460972311E-2</v>
      </c>
    </row>
    <row r="698" spans="1:79" ht="15" customHeight="1" x14ac:dyDescent="0.25">
      <c r="B698" s="2" t="s">
        <v>696</v>
      </c>
      <c r="C698" s="2" t="s">
        <v>1693</v>
      </c>
      <c r="D698" s="2" t="s">
        <v>2693</v>
      </c>
      <c r="G698">
        <v>0.113981436011226</v>
      </c>
      <c r="H698" t="s">
        <v>3698</v>
      </c>
      <c r="I698">
        <v>0.10717363007995601</v>
      </c>
      <c r="J698">
        <v>0.15914674155446401</v>
      </c>
      <c r="K698">
        <v>5.1533002048411797E-2</v>
      </c>
      <c r="L698">
        <v>0.15914674155446401</v>
      </c>
      <c r="N698">
        <v>4.8522414163284303E-2</v>
      </c>
      <c r="O698" t="s">
        <v>3698</v>
      </c>
      <c r="P698">
        <v>4.1889735359973201E-2</v>
      </c>
      <c r="Q698">
        <v>8.5931714574920603E-2</v>
      </c>
      <c r="R698">
        <v>3.3344883678457303E-2</v>
      </c>
      <c r="S698">
        <v>2.40056350709222E-2</v>
      </c>
      <c r="V698">
        <v>4.8522414163284303E-2</v>
      </c>
      <c r="W698" t="s">
        <v>3698</v>
      </c>
      <c r="X698">
        <v>4.8037096800044303E-2</v>
      </c>
      <c r="Y698">
        <v>6.4516476508634096E-2</v>
      </c>
      <c r="Z698">
        <v>3.3344883678430103E-2</v>
      </c>
      <c r="AA698">
        <v>3.3344883678380302E-2</v>
      </c>
      <c r="AC698">
        <v>7.6259165521030195E-2</v>
      </c>
      <c r="AD698" t="s">
        <v>3698</v>
      </c>
      <c r="AE698">
        <v>7.5496449599995699E-2</v>
      </c>
      <c r="AF698">
        <v>2.12898311916737E-2</v>
      </c>
      <c r="AG698">
        <v>2.12898311916737E-2</v>
      </c>
      <c r="AH698">
        <v>5.0652372356052001E-2</v>
      </c>
      <c r="AJ698">
        <v>0.15259484857295499</v>
      </c>
      <c r="AK698" t="s">
        <v>3698</v>
      </c>
      <c r="AL698">
        <v>0.15106886783996701</v>
      </c>
      <c r="AM698">
        <v>6.82054438876043E-2</v>
      </c>
      <c r="AN698">
        <v>6.82054438876043E-2</v>
      </c>
      <c r="AO698">
        <v>6.8205443887606104E-2</v>
      </c>
      <c r="AQ698">
        <v>3.7614352817624E-2</v>
      </c>
      <c r="AR698" t="s">
        <v>3698</v>
      </c>
      <c r="AS698">
        <v>3.7238050080000001E-2</v>
      </c>
      <c r="AT698">
        <v>1.84943127486513E-2</v>
      </c>
      <c r="AU698">
        <v>1.84943127486513E-2</v>
      </c>
      <c r="AV698">
        <v>1.9647955139463501E-2</v>
      </c>
      <c r="AX698">
        <v>0.11391166492787901</v>
      </c>
      <c r="AY698" t="s">
        <v>3698</v>
      </c>
      <c r="AZ698">
        <v>0.11277248399994701</v>
      </c>
      <c r="BA698">
        <v>0.15160838961179099</v>
      </c>
      <c r="BB698">
        <v>9.1634131064143101E-2</v>
      </c>
      <c r="BC698">
        <v>0.123250641362854</v>
      </c>
      <c r="BI698" s="2" t="s">
        <v>1693</v>
      </c>
      <c r="BJ698" s="2" t="s">
        <v>2693</v>
      </c>
      <c r="BM698">
        <f t="shared" si="140"/>
        <v>6.2448433962814201E-2</v>
      </c>
      <c r="BN698">
        <f t="shared" si="141"/>
        <v>1.5177530484827E-2</v>
      </c>
      <c r="BO698">
        <f t="shared" si="142"/>
        <v>1.51775304848542E-2</v>
      </c>
      <c r="BP698">
        <f t="shared" si="143"/>
        <v>5.4969334329356495E-2</v>
      </c>
      <c r="BQ698">
        <f t="shared" si="144"/>
        <v>8.4389404685350694E-2</v>
      </c>
      <c r="BR698">
        <f t="shared" si="145"/>
        <v>1.91200400689727E-2</v>
      </c>
      <c r="BS698">
        <f t="shared" si="146"/>
        <v>2.2277533863735904E-2</v>
      </c>
      <c r="BU698">
        <f t="shared" si="147"/>
        <v>-0.10761373950605221</v>
      </c>
      <c r="BV698">
        <f t="shared" si="148"/>
        <v>9.3392486075351035E-3</v>
      </c>
      <c r="BW698">
        <f t="shared" si="149"/>
        <v>4.9800441548342178E-14</v>
      </c>
      <c r="BX698">
        <f t="shared" si="150"/>
        <v>-2.9362541164378302E-2</v>
      </c>
      <c r="BY698">
        <f t="shared" si="151"/>
        <v>-1.8041124150158794E-15</v>
      </c>
      <c r="BZ698">
        <f t="shared" si="152"/>
        <v>-1.1536423908122019E-3</v>
      </c>
      <c r="CA698">
        <f t="shared" si="153"/>
        <v>-3.1616510298710904E-2</v>
      </c>
    </row>
    <row r="699" spans="1:79" ht="15" customHeight="1" x14ac:dyDescent="0.25">
      <c r="B699" s="2" t="s">
        <v>697</v>
      </c>
      <c r="C699" s="2" t="s">
        <v>1694</v>
      </c>
      <c r="D699" s="2" t="s">
        <v>2694</v>
      </c>
      <c r="G699" s="41">
        <v>0</v>
      </c>
      <c r="H699" t="s">
        <v>3699</v>
      </c>
      <c r="I699">
        <v>0</v>
      </c>
      <c r="J699" s="41">
        <v>0</v>
      </c>
      <c r="K699">
        <v>0</v>
      </c>
      <c r="L699" s="41">
        <v>0</v>
      </c>
      <c r="N699">
        <v>0</v>
      </c>
      <c r="O699" t="s">
        <v>3699</v>
      </c>
      <c r="P699">
        <v>0</v>
      </c>
      <c r="Q699" s="41">
        <v>2.4041465194781701E-7</v>
      </c>
      <c r="R699" s="41">
        <v>0</v>
      </c>
      <c r="S699" s="41">
        <v>1.3639393407298001E-7</v>
      </c>
      <c r="V699">
        <v>0</v>
      </c>
      <c r="W699" t="s">
        <v>3699</v>
      </c>
      <c r="X699">
        <v>0</v>
      </c>
      <c r="Y699">
        <v>0</v>
      </c>
      <c r="Z699">
        <v>0</v>
      </c>
      <c r="AA699">
        <v>0</v>
      </c>
      <c r="AC699">
        <v>0</v>
      </c>
      <c r="AD699" t="s">
        <v>3699</v>
      </c>
      <c r="AE699">
        <v>0</v>
      </c>
      <c r="AF699" s="41">
        <v>1.2096494995269099E-7</v>
      </c>
      <c r="AG699" s="41">
        <v>1.2096494995269099E-7</v>
      </c>
      <c r="AH699" s="41">
        <v>0</v>
      </c>
      <c r="AJ699">
        <v>0</v>
      </c>
      <c r="AK699" t="s">
        <v>3699</v>
      </c>
      <c r="AL699">
        <v>0</v>
      </c>
      <c r="AM699">
        <v>0</v>
      </c>
      <c r="AN699">
        <v>0</v>
      </c>
      <c r="AO699">
        <v>0</v>
      </c>
      <c r="AQ699">
        <v>0</v>
      </c>
      <c r="AR699" t="s">
        <v>3699</v>
      </c>
      <c r="AS699">
        <v>0</v>
      </c>
      <c r="AT699">
        <v>0</v>
      </c>
      <c r="AU699">
        <v>0</v>
      </c>
      <c r="AV699">
        <v>0</v>
      </c>
      <c r="AX699">
        <v>0</v>
      </c>
      <c r="AY699" t="s">
        <v>3699</v>
      </c>
      <c r="AZ699">
        <v>0</v>
      </c>
      <c r="BA699">
        <v>0</v>
      </c>
      <c r="BB699">
        <v>0</v>
      </c>
      <c r="BC699">
        <v>0</v>
      </c>
      <c r="BI699" s="2" t="s">
        <v>1694</v>
      </c>
      <c r="BJ699" s="2" t="s">
        <v>2694</v>
      </c>
      <c r="BM699">
        <f t="shared" si="140"/>
        <v>0</v>
      </c>
      <c r="BN699">
        <f t="shared" si="141"/>
        <v>0</v>
      </c>
      <c r="BO699">
        <f t="shared" si="142"/>
        <v>0</v>
      </c>
      <c r="BP699">
        <f t="shared" si="143"/>
        <v>-1.2096494995269099E-7</v>
      </c>
      <c r="BQ699">
        <f t="shared" si="144"/>
        <v>0</v>
      </c>
      <c r="BR699">
        <f t="shared" si="145"/>
        <v>0</v>
      </c>
      <c r="BS699">
        <f t="shared" si="146"/>
        <v>0</v>
      </c>
      <c r="BU699">
        <f t="shared" si="147"/>
        <v>0</v>
      </c>
      <c r="BV699">
        <f t="shared" si="148"/>
        <v>-1.3639393407298001E-7</v>
      </c>
      <c r="BW699">
        <f t="shared" si="149"/>
        <v>0</v>
      </c>
      <c r="BX699">
        <f t="shared" si="150"/>
        <v>1.2096494995269099E-7</v>
      </c>
      <c r="BY699">
        <f t="shared" si="151"/>
        <v>0</v>
      </c>
      <c r="BZ699">
        <f t="shared" si="152"/>
        <v>0</v>
      </c>
      <c r="CA699">
        <f t="shared" si="153"/>
        <v>0</v>
      </c>
    </row>
    <row r="700" spans="1:79" ht="15" customHeight="1" x14ac:dyDescent="0.25">
      <c r="B700" s="2" t="s">
        <v>698</v>
      </c>
      <c r="C700" s="2" t="s">
        <v>1695</v>
      </c>
      <c r="D700" s="2" t="s">
        <v>2695</v>
      </c>
      <c r="G700" s="41">
        <v>6.4762179551833104E-7</v>
      </c>
      <c r="H700" t="s">
        <v>3700</v>
      </c>
      <c r="I700" s="41">
        <v>6.0894108000000005E-7</v>
      </c>
      <c r="J700" s="41">
        <v>6.1509225801397596E-7</v>
      </c>
      <c r="K700" s="41">
        <v>2.9280114800233999E-7</v>
      </c>
      <c r="L700" s="41">
        <v>6.1509225801397596E-7</v>
      </c>
      <c r="N700" s="41">
        <v>2.75695535018661E-7</v>
      </c>
      <c r="O700" t="s">
        <v>3700</v>
      </c>
      <c r="P700" s="41">
        <v>0</v>
      </c>
      <c r="Q700" s="41">
        <v>2.4041465319658598E-7</v>
      </c>
      <c r="R700" s="41">
        <v>1.8945956635487101E-7</v>
      </c>
      <c r="S700" s="41">
        <v>1.7197390784810399E-12</v>
      </c>
      <c r="V700" s="41">
        <v>2.75695535018661E-7</v>
      </c>
      <c r="W700" t="s">
        <v>3700</v>
      </c>
      <c r="X700" s="41">
        <v>2.7293804999999997E-7</v>
      </c>
      <c r="Y700" s="41">
        <v>2.7569553501859901E-7</v>
      </c>
      <c r="Z700" s="41">
        <v>1.89459566354716E-7</v>
      </c>
      <c r="AA700" s="41">
        <v>1.8945956635443399E-7</v>
      </c>
      <c r="AC700" s="41">
        <v>4.3329071318767198E-7</v>
      </c>
      <c r="AD700" t="s">
        <v>3700</v>
      </c>
      <c r="AE700" s="41">
        <v>4.2895710000000001E-7</v>
      </c>
      <c r="AF700" s="41">
        <v>0</v>
      </c>
      <c r="AG700" s="41">
        <v>0</v>
      </c>
      <c r="AH700" s="41">
        <v>2.8779757020484099E-7</v>
      </c>
      <c r="AJ700" s="41">
        <v>8.6701618507360798E-7</v>
      </c>
      <c r="AK700" t="s">
        <v>3700</v>
      </c>
      <c r="AL700" s="41">
        <v>8.5834583999999995E-7</v>
      </c>
      <c r="AM700" s="41">
        <v>3.8753093117957E-7</v>
      </c>
      <c r="AN700" s="41">
        <v>3.8753093117957E-7</v>
      </c>
      <c r="AO700" s="41">
        <v>3.8753093117958E-7</v>
      </c>
      <c r="AQ700" s="41">
        <v>2.137179137365E-7</v>
      </c>
      <c r="AR700" t="s">
        <v>3700</v>
      </c>
      <c r="AS700" s="41">
        <v>2.1157983000000001E-7</v>
      </c>
      <c r="AT700" s="41">
        <v>1.05081322435519E-7</v>
      </c>
      <c r="AU700" s="41">
        <v>1.05081322435519E-7</v>
      </c>
      <c r="AV700" s="41">
        <v>1.11636108746952E-7</v>
      </c>
      <c r="AX700" s="41">
        <v>6.4722536890840296E-7</v>
      </c>
      <c r="AY700" t="s">
        <v>3700</v>
      </c>
      <c r="AZ700" s="41">
        <v>6.4075274999999999E-7</v>
      </c>
      <c r="BA700" s="41">
        <v>6.4722536890850195E-7</v>
      </c>
      <c r="BB700" s="41">
        <v>5.2064847195535904E-7</v>
      </c>
      <c r="BC700" s="41">
        <v>7.0028773501621599E-7</v>
      </c>
      <c r="BI700" s="2" t="s">
        <v>1695</v>
      </c>
      <c r="BJ700" s="2" t="s">
        <v>2695</v>
      </c>
      <c r="BM700">
        <f t="shared" si="140"/>
        <v>3.5482064751599105E-7</v>
      </c>
      <c r="BN700">
        <f t="shared" si="141"/>
        <v>8.623596866378999E-8</v>
      </c>
      <c r="BO700">
        <f t="shared" si="142"/>
        <v>8.6235968663944997E-8</v>
      </c>
      <c r="BP700">
        <f t="shared" si="143"/>
        <v>4.3329071318767198E-7</v>
      </c>
      <c r="BQ700">
        <f t="shared" si="144"/>
        <v>4.7948525389403798E-7</v>
      </c>
      <c r="BR700">
        <f t="shared" si="145"/>
        <v>1.08636591300981E-7</v>
      </c>
      <c r="BS700">
        <f t="shared" si="146"/>
        <v>1.2657689695304391E-7</v>
      </c>
      <c r="BU700">
        <f t="shared" si="147"/>
        <v>-3.2229111001163597E-7</v>
      </c>
      <c r="BV700">
        <f t="shared" si="148"/>
        <v>1.8945784661579253E-7</v>
      </c>
      <c r="BW700">
        <f t="shared" si="149"/>
        <v>2.8200903187647862E-19</v>
      </c>
      <c r="BX700">
        <f t="shared" si="150"/>
        <v>-2.8779757020484099E-7</v>
      </c>
      <c r="BY700">
        <f t="shared" si="151"/>
        <v>-1.0005576689441423E-20</v>
      </c>
      <c r="BZ700">
        <f t="shared" si="152"/>
        <v>-6.5547863114329971E-9</v>
      </c>
      <c r="CA700">
        <f t="shared" si="153"/>
        <v>-1.7963926306085695E-7</v>
      </c>
    </row>
    <row r="701" spans="1:79" ht="15" x14ac:dyDescent="0.25">
      <c r="A701" s="82" t="s">
        <v>4086</v>
      </c>
      <c r="B701" s="2" t="s">
        <v>699</v>
      </c>
      <c r="C701" s="2" t="s">
        <v>1696</v>
      </c>
      <c r="D701" s="2" t="s">
        <v>2696</v>
      </c>
      <c r="G701">
        <v>0</v>
      </c>
      <c r="H701" t="s">
        <v>3701</v>
      </c>
      <c r="I701">
        <v>0</v>
      </c>
      <c r="J701">
        <v>0.34401249973643599</v>
      </c>
      <c r="K701">
        <v>0</v>
      </c>
      <c r="L701">
        <v>0.34401249973643599</v>
      </c>
      <c r="N701">
        <v>0</v>
      </c>
      <c r="O701" t="s">
        <v>3701</v>
      </c>
      <c r="P701">
        <v>0</v>
      </c>
      <c r="Q701">
        <v>0.277903063246633</v>
      </c>
      <c r="R701">
        <v>0</v>
      </c>
      <c r="S701">
        <v>0</v>
      </c>
      <c r="V701">
        <v>0</v>
      </c>
      <c r="W701" t="s">
        <v>3701</v>
      </c>
      <c r="X701">
        <v>0</v>
      </c>
      <c r="Y701">
        <v>0.38451885986717099</v>
      </c>
      <c r="Z701">
        <v>0</v>
      </c>
      <c r="AA701">
        <v>0</v>
      </c>
      <c r="AC701">
        <v>0</v>
      </c>
      <c r="AD701" t="s">
        <v>3701</v>
      </c>
      <c r="AE701">
        <v>0</v>
      </c>
      <c r="AF701">
        <v>0</v>
      </c>
      <c r="AG701">
        <v>0</v>
      </c>
      <c r="AH701">
        <v>4.7932001935939699</v>
      </c>
      <c r="AJ701">
        <v>0</v>
      </c>
      <c r="AK701" t="s">
        <v>3701</v>
      </c>
      <c r="AL701">
        <v>0</v>
      </c>
      <c r="AM701">
        <v>0</v>
      </c>
      <c r="AN701">
        <v>0</v>
      </c>
      <c r="AO701">
        <v>0</v>
      </c>
      <c r="AQ701">
        <v>0</v>
      </c>
      <c r="AR701" t="s">
        <v>3701</v>
      </c>
      <c r="AS701">
        <v>0</v>
      </c>
      <c r="AT701">
        <v>0.111981988389954</v>
      </c>
      <c r="AU701">
        <v>0.111981988389954</v>
      </c>
      <c r="AV701">
        <v>0.18583375185168099</v>
      </c>
      <c r="AX701">
        <v>0</v>
      </c>
      <c r="AY701" t="s">
        <v>3701</v>
      </c>
      <c r="AZ701">
        <v>0</v>
      </c>
      <c r="BA701">
        <v>0.90617113094629098</v>
      </c>
      <c r="BB701">
        <v>0</v>
      </c>
      <c r="BC701">
        <v>0</v>
      </c>
      <c r="BH701" s="82" t="s">
        <v>4086</v>
      </c>
      <c r="BI701" s="2" t="s">
        <v>1696</v>
      </c>
      <c r="BJ701" s="2" t="s">
        <v>2696</v>
      </c>
      <c r="BM701">
        <f t="shared" si="140"/>
        <v>0</v>
      </c>
      <c r="BN701">
        <f t="shared" si="141"/>
        <v>0</v>
      </c>
      <c r="BO701">
        <f t="shared" si="142"/>
        <v>0</v>
      </c>
      <c r="BP701">
        <f t="shared" si="143"/>
        <v>0</v>
      </c>
      <c r="BQ701">
        <f t="shared" si="144"/>
        <v>0</v>
      </c>
      <c r="BR701">
        <f t="shared" si="145"/>
        <v>-0.111981988389954</v>
      </c>
      <c r="BS701">
        <f t="shared" si="146"/>
        <v>0</v>
      </c>
      <c r="BU701">
        <f t="shared" si="147"/>
        <v>-0.34401249973643599</v>
      </c>
      <c r="BV701">
        <f t="shared" si="148"/>
        <v>0</v>
      </c>
      <c r="BW701">
        <f t="shared" si="149"/>
        <v>0</v>
      </c>
      <c r="BX701">
        <f t="shared" si="150"/>
        <v>-4.7932001935939699</v>
      </c>
      <c r="BY701">
        <f t="shared" si="151"/>
        <v>0</v>
      </c>
      <c r="BZ701">
        <f t="shared" si="152"/>
        <v>-7.3851763461726991E-2</v>
      </c>
      <c r="CA701">
        <f t="shared" si="153"/>
        <v>0</v>
      </c>
    </row>
    <row r="702" spans="1:79" ht="15" customHeight="1" x14ac:dyDescent="0.25">
      <c r="B702" s="2" t="s">
        <v>700</v>
      </c>
      <c r="C702" s="2" t="s">
        <v>1697</v>
      </c>
      <c r="D702" s="2" t="s">
        <v>2697</v>
      </c>
      <c r="G702">
        <v>2.7780674027496899E-2</v>
      </c>
      <c r="H702" t="s">
        <v>3702</v>
      </c>
      <c r="I702">
        <v>2.61214087643428E-2</v>
      </c>
      <c r="J702">
        <v>2.6385272446020801E-2</v>
      </c>
      <c r="K702">
        <v>1.25601289268215E-2</v>
      </c>
      <c r="L702">
        <v>2.6385272446020801E-2</v>
      </c>
      <c r="N702">
        <v>1.18263589060646E-2</v>
      </c>
      <c r="O702" t="s">
        <v>3702</v>
      </c>
      <c r="P702">
        <v>1.02097773449674E-2</v>
      </c>
      <c r="Q702">
        <v>1.03129344288786E-2</v>
      </c>
      <c r="R702">
        <v>8.1271422467847198E-3</v>
      </c>
      <c r="S702">
        <v>5.8508889347792898E-3</v>
      </c>
      <c r="V702">
        <v>1.18263589060646E-2</v>
      </c>
      <c r="W702" t="s">
        <v>3702</v>
      </c>
      <c r="X702">
        <v>1.17080725961083E-2</v>
      </c>
      <c r="Y702">
        <v>1.1826358906064399E-2</v>
      </c>
      <c r="Z702">
        <v>8.1271422467780706E-3</v>
      </c>
      <c r="AA702">
        <v>8.1271422467659501E-3</v>
      </c>
      <c r="AC702">
        <v>1.8586632113847201E-2</v>
      </c>
      <c r="AD702" t="s">
        <v>3702</v>
      </c>
      <c r="AE702">
        <v>1.8400735505423701E-2</v>
      </c>
      <c r="AF702">
        <v>5.1889665645032798E-3</v>
      </c>
      <c r="AG702">
        <v>5.1889665645032798E-3</v>
      </c>
      <c r="AH702">
        <v>1.2345493217020701E-2</v>
      </c>
      <c r="AJ702">
        <v>3.7191913831152203E-2</v>
      </c>
      <c r="AK702" t="s">
        <v>3702</v>
      </c>
      <c r="AL702">
        <v>3.6819986833230497E-2</v>
      </c>
      <c r="AM702">
        <v>1.6623700050205099E-2</v>
      </c>
      <c r="AN702">
        <v>1.6623700050205099E-2</v>
      </c>
      <c r="AO702">
        <v>1.6623700050205501E-2</v>
      </c>
      <c r="AQ702">
        <v>9.1677391595483392E-3</v>
      </c>
      <c r="AR702" t="s">
        <v>3702</v>
      </c>
      <c r="AS702">
        <v>9.0760229638640107E-3</v>
      </c>
      <c r="AT702">
        <v>4.5076153785451401E-3</v>
      </c>
      <c r="AU702">
        <v>4.5076153785451401E-3</v>
      </c>
      <c r="AV702">
        <v>4.7887924221498403E-3</v>
      </c>
      <c r="AX702">
        <v>2.7763668734434799E-2</v>
      </c>
      <c r="AY702" t="s">
        <v>3702</v>
      </c>
      <c r="AZ702">
        <v>2.7486016380479199E-2</v>
      </c>
      <c r="BA702">
        <v>2.77636687344389E-2</v>
      </c>
      <c r="BB702">
        <v>2.2333969582863999E-2</v>
      </c>
      <c r="BC702">
        <v>3.0039855709873199E-2</v>
      </c>
      <c r="BI702" s="2" t="s">
        <v>1697</v>
      </c>
      <c r="BJ702" s="2" t="s">
        <v>2697</v>
      </c>
      <c r="BM702">
        <f t="shared" si="140"/>
        <v>1.5220545100675399E-2</v>
      </c>
      <c r="BN702">
        <f t="shared" si="141"/>
        <v>3.6992166592798807E-3</v>
      </c>
      <c r="BO702">
        <f t="shared" si="142"/>
        <v>3.6992166592865298E-3</v>
      </c>
      <c r="BP702">
        <f t="shared" si="143"/>
        <v>1.3397665549343921E-2</v>
      </c>
      <c r="BQ702">
        <f t="shared" si="144"/>
        <v>2.0568213780947104E-2</v>
      </c>
      <c r="BR702">
        <f t="shared" si="145"/>
        <v>4.6601237810031991E-3</v>
      </c>
      <c r="BS702">
        <f t="shared" si="146"/>
        <v>5.4296991515708007E-3</v>
      </c>
      <c r="BU702">
        <f t="shared" si="147"/>
        <v>-1.3825143519199301E-2</v>
      </c>
      <c r="BV702">
        <f t="shared" si="148"/>
        <v>2.27625331200543E-3</v>
      </c>
      <c r="BW702">
        <f t="shared" si="149"/>
        <v>1.2120512926649951E-14</v>
      </c>
      <c r="BX702">
        <f t="shared" si="150"/>
        <v>-7.156526652517421E-3</v>
      </c>
      <c r="BY702">
        <f t="shared" si="151"/>
        <v>-4.0245584642661925E-16</v>
      </c>
      <c r="BZ702">
        <f t="shared" si="152"/>
        <v>-2.8117704360470022E-4</v>
      </c>
      <c r="CA702">
        <f t="shared" si="153"/>
        <v>-7.7058861270092004E-3</v>
      </c>
    </row>
    <row r="703" spans="1:79" ht="15" customHeight="1" x14ac:dyDescent="0.25">
      <c r="B703" s="2" t="s">
        <v>701</v>
      </c>
      <c r="C703" s="2" t="s">
        <v>1698</v>
      </c>
      <c r="D703" s="9" t="s">
        <v>2698</v>
      </c>
      <c r="G703">
        <v>0</v>
      </c>
      <c r="H703" t="s">
        <v>3703</v>
      </c>
      <c r="I703">
        <v>0</v>
      </c>
      <c r="J703">
        <v>0</v>
      </c>
      <c r="K703">
        <v>0</v>
      </c>
      <c r="L703">
        <v>0</v>
      </c>
      <c r="N703">
        <v>0</v>
      </c>
      <c r="O703" t="s">
        <v>3703</v>
      </c>
      <c r="P703">
        <v>0</v>
      </c>
      <c r="Q703">
        <v>7.4538148405736103E-3</v>
      </c>
      <c r="R703">
        <v>0</v>
      </c>
      <c r="S703">
        <v>0</v>
      </c>
      <c r="V703">
        <v>0</v>
      </c>
      <c r="W703" t="s">
        <v>3703</v>
      </c>
      <c r="X703">
        <v>0</v>
      </c>
      <c r="Y703">
        <v>0</v>
      </c>
      <c r="Z703">
        <v>0</v>
      </c>
      <c r="AA703">
        <v>0</v>
      </c>
      <c r="AC703">
        <v>0</v>
      </c>
      <c r="AD703" t="s">
        <v>3703</v>
      </c>
      <c r="AE703">
        <v>0</v>
      </c>
      <c r="AF703">
        <v>0</v>
      </c>
      <c r="AG703">
        <v>0</v>
      </c>
      <c r="AH703">
        <v>0</v>
      </c>
      <c r="AJ703">
        <v>0</v>
      </c>
      <c r="AK703" t="s">
        <v>3703</v>
      </c>
      <c r="AL703">
        <v>0</v>
      </c>
      <c r="AM703">
        <v>0</v>
      </c>
      <c r="AN703">
        <v>0</v>
      </c>
      <c r="AO703">
        <v>0</v>
      </c>
      <c r="AQ703">
        <v>0</v>
      </c>
      <c r="AR703" t="s">
        <v>3703</v>
      </c>
      <c r="AS703">
        <v>0</v>
      </c>
      <c r="AT703">
        <v>0</v>
      </c>
      <c r="AU703">
        <v>0</v>
      </c>
      <c r="AV703">
        <v>0</v>
      </c>
      <c r="AX703">
        <v>0</v>
      </c>
      <c r="AY703" t="s">
        <v>3703</v>
      </c>
      <c r="AZ703">
        <v>0</v>
      </c>
      <c r="BA703">
        <v>0</v>
      </c>
      <c r="BB703">
        <v>0</v>
      </c>
      <c r="BC703">
        <v>0</v>
      </c>
      <c r="BI703" s="2" t="s">
        <v>1698</v>
      </c>
      <c r="BJ703" s="9" t="s">
        <v>2698</v>
      </c>
      <c r="BM703">
        <f t="shared" si="140"/>
        <v>0</v>
      </c>
      <c r="BN703">
        <f t="shared" si="141"/>
        <v>0</v>
      </c>
      <c r="BO703">
        <f t="shared" si="142"/>
        <v>0</v>
      </c>
      <c r="BP703">
        <f t="shared" si="143"/>
        <v>0</v>
      </c>
      <c r="BQ703">
        <f t="shared" si="144"/>
        <v>0</v>
      </c>
      <c r="BR703">
        <f t="shared" si="145"/>
        <v>0</v>
      </c>
      <c r="BS703">
        <f t="shared" si="146"/>
        <v>0</v>
      </c>
      <c r="BU703">
        <f t="shared" si="147"/>
        <v>0</v>
      </c>
      <c r="BV703">
        <f t="shared" si="148"/>
        <v>0</v>
      </c>
      <c r="BW703">
        <f t="shared" si="149"/>
        <v>0</v>
      </c>
      <c r="BX703">
        <f t="shared" si="150"/>
        <v>0</v>
      </c>
      <c r="BY703">
        <f t="shared" si="151"/>
        <v>0</v>
      </c>
      <c r="BZ703">
        <f t="shared" si="152"/>
        <v>0</v>
      </c>
      <c r="CA703">
        <f t="shared" si="153"/>
        <v>0</v>
      </c>
    </row>
    <row r="704" spans="1:79" ht="15" customHeight="1" x14ac:dyDescent="0.25">
      <c r="B704" s="2" t="s">
        <v>702</v>
      </c>
      <c r="C704" s="2" t="s">
        <v>1699</v>
      </c>
      <c r="D704" s="2" t="s">
        <v>2699</v>
      </c>
      <c r="G704">
        <v>0</v>
      </c>
      <c r="H704" t="s">
        <v>3704</v>
      </c>
      <c r="I704">
        <v>0</v>
      </c>
      <c r="J704">
        <v>0</v>
      </c>
      <c r="K704">
        <v>0</v>
      </c>
      <c r="L704">
        <v>0</v>
      </c>
      <c r="N704">
        <v>0</v>
      </c>
      <c r="O704" t="s">
        <v>3704</v>
      </c>
      <c r="P704">
        <v>0</v>
      </c>
      <c r="Q704">
        <v>7.4538148405199197E-3</v>
      </c>
      <c r="R704">
        <v>0</v>
      </c>
      <c r="S704">
        <v>0</v>
      </c>
      <c r="V704">
        <v>0</v>
      </c>
      <c r="W704" t="s">
        <v>3704</v>
      </c>
      <c r="X704">
        <v>0</v>
      </c>
      <c r="Y704">
        <v>0</v>
      </c>
      <c r="Z704">
        <v>0</v>
      </c>
      <c r="AA704">
        <v>0</v>
      </c>
      <c r="AC704">
        <v>0</v>
      </c>
      <c r="AD704" t="s">
        <v>3704</v>
      </c>
      <c r="AE704">
        <v>0</v>
      </c>
      <c r="AF704">
        <v>0</v>
      </c>
      <c r="AG704">
        <v>0</v>
      </c>
      <c r="AH704">
        <v>0</v>
      </c>
      <c r="AJ704">
        <v>0</v>
      </c>
      <c r="AK704" t="s">
        <v>3704</v>
      </c>
      <c r="AL704">
        <v>0</v>
      </c>
      <c r="AM704">
        <v>0</v>
      </c>
      <c r="AN704">
        <v>0</v>
      </c>
      <c r="AO704">
        <v>0</v>
      </c>
      <c r="AQ704">
        <v>0</v>
      </c>
      <c r="AR704" t="s">
        <v>3704</v>
      </c>
      <c r="AS704">
        <v>0</v>
      </c>
      <c r="AT704">
        <v>0</v>
      </c>
      <c r="AU704">
        <v>0</v>
      </c>
      <c r="AV704">
        <v>0</v>
      </c>
      <c r="AX704">
        <v>0</v>
      </c>
      <c r="AY704" t="s">
        <v>3704</v>
      </c>
      <c r="AZ704">
        <v>0</v>
      </c>
      <c r="BA704">
        <v>0</v>
      </c>
      <c r="BB704">
        <v>0</v>
      </c>
      <c r="BC704">
        <v>0</v>
      </c>
      <c r="BI704" s="2" t="s">
        <v>1699</v>
      </c>
      <c r="BJ704" s="2" t="s">
        <v>2699</v>
      </c>
      <c r="BM704">
        <f t="shared" si="140"/>
        <v>0</v>
      </c>
      <c r="BN704">
        <f t="shared" si="141"/>
        <v>0</v>
      </c>
      <c r="BO704">
        <f t="shared" si="142"/>
        <v>0</v>
      </c>
      <c r="BP704">
        <f t="shared" si="143"/>
        <v>0</v>
      </c>
      <c r="BQ704">
        <f t="shared" si="144"/>
        <v>0</v>
      </c>
      <c r="BR704">
        <f t="shared" si="145"/>
        <v>0</v>
      </c>
      <c r="BS704">
        <f t="shared" si="146"/>
        <v>0</v>
      </c>
      <c r="BU704">
        <f t="shared" si="147"/>
        <v>0</v>
      </c>
      <c r="BV704">
        <f t="shared" si="148"/>
        <v>0</v>
      </c>
      <c r="BW704">
        <f t="shared" si="149"/>
        <v>0</v>
      </c>
      <c r="BX704">
        <f t="shared" si="150"/>
        <v>0</v>
      </c>
      <c r="BY704">
        <f t="shared" si="151"/>
        <v>0</v>
      </c>
      <c r="BZ704">
        <f t="shared" si="152"/>
        <v>0</v>
      </c>
      <c r="CA704">
        <f t="shared" si="153"/>
        <v>0</v>
      </c>
    </row>
    <row r="705" spans="2:79" ht="15" customHeight="1" x14ac:dyDescent="0.25">
      <c r="B705" s="2" t="s">
        <v>703</v>
      </c>
      <c r="C705" s="2" t="s">
        <v>1700</v>
      </c>
      <c r="D705" s="9" t="s">
        <v>2700</v>
      </c>
      <c r="G705">
        <v>0.29707880048556501</v>
      </c>
      <c r="H705" t="s">
        <v>3705</v>
      </c>
      <c r="I705">
        <v>0.27933507930652002</v>
      </c>
      <c r="J705">
        <v>0.29342432844543997</v>
      </c>
      <c r="K705">
        <v>0.13112865172365701</v>
      </c>
      <c r="L705">
        <v>0.29342432844543997</v>
      </c>
      <c r="N705">
        <v>0.126467792482231</v>
      </c>
      <c r="O705" t="s">
        <v>3705</v>
      </c>
      <c r="P705">
        <v>0.10659081172184399</v>
      </c>
      <c r="Q705">
        <v>0.137468929862507</v>
      </c>
      <c r="R705">
        <v>8.4847951115534698E-2</v>
      </c>
      <c r="S705">
        <v>6.1083702394512301E-2</v>
      </c>
      <c r="V705">
        <v>0.126467792482231</v>
      </c>
      <c r="W705" t="s">
        <v>3705</v>
      </c>
      <c r="X705">
        <v>0.125202871586339</v>
      </c>
      <c r="Y705">
        <v>0.13209183294691201</v>
      </c>
      <c r="Z705">
        <v>8.4847951115420997E-2</v>
      </c>
      <c r="AA705">
        <v>8.4847951115307296E-2</v>
      </c>
      <c r="AC705">
        <v>0.19876027370628399</v>
      </c>
      <c r="AD705" t="s">
        <v>3705</v>
      </c>
      <c r="AE705">
        <v>0.19677234708513</v>
      </c>
      <c r="AF705">
        <v>5.4173185116724198E-2</v>
      </c>
      <c r="AG705">
        <v>5.4173185116724198E-2</v>
      </c>
      <c r="AH705">
        <v>0.12888783943571999</v>
      </c>
      <c r="AJ705">
        <v>0.39771998108426498</v>
      </c>
      <c r="AK705" t="s">
        <v>3705</v>
      </c>
      <c r="AL705">
        <v>0.393742697224639</v>
      </c>
      <c r="AM705">
        <v>0.17355262728130999</v>
      </c>
      <c r="AN705">
        <v>0.17355262728130999</v>
      </c>
      <c r="AO705">
        <v>0.17355262728130999</v>
      </c>
      <c r="AQ705">
        <v>9.8037252443532494E-2</v>
      </c>
      <c r="AR705" t="s">
        <v>3705</v>
      </c>
      <c r="AS705">
        <v>9.7056464958996003E-2</v>
      </c>
      <c r="AT705">
        <v>4.7059829602176299E-2</v>
      </c>
      <c r="AU705">
        <v>4.7059829602176299E-2</v>
      </c>
      <c r="AV705">
        <v>4.9995338213420802E-2</v>
      </c>
      <c r="AX705">
        <v>0.29689695061188098</v>
      </c>
      <c r="AY705" t="s">
        <v>3705</v>
      </c>
      <c r="AZ705">
        <v>0.29392781357216802</v>
      </c>
      <c r="BA705">
        <v>0.31016259047760297</v>
      </c>
      <c r="BB705">
        <v>0.23316825297740701</v>
      </c>
      <c r="BC705">
        <v>0.31361825982514802</v>
      </c>
      <c r="BI705" s="2" t="s">
        <v>1700</v>
      </c>
      <c r="BJ705" s="9" t="s">
        <v>2700</v>
      </c>
      <c r="BM705">
        <f t="shared" si="140"/>
        <v>0.165950148761908</v>
      </c>
      <c r="BN705">
        <f t="shared" si="141"/>
        <v>4.1619841366696303E-2</v>
      </c>
      <c r="BO705">
        <f t="shared" si="142"/>
        <v>4.1619841366810004E-2</v>
      </c>
      <c r="BP705">
        <f t="shared" si="143"/>
        <v>0.14458708858955979</v>
      </c>
      <c r="BQ705">
        <f t="shared" si="144"/>
        <v>0.22416735380295499</v>
      </c>
      <c r="BR705">
        <f t="shared" si="145"/>
        <v>5.0977422841356194E-2</v>
      </c>
      <c r="BS705">
        <f t="shared" si="146"/>
        <v>6.3728697634473974E-2</v>
      </c>
      <c r="BU705">
        <f t="shared" si="147"/>
        <v>-0.16229567672178297</v>
      </c>
      <c r="BV705">
        <f t="shared" si="148"/>
        <v>2.3764248721022396E-2</v>
      </c>
      <c r="BW705">
        <f t="shared" si="149"/>
        <v>1.1370071550942384E-13</v>
      </c>
      <c r="BX705">
        <f t="shared" si="150"/>
        <v>-7.4714654318995793E-2</v>
      </c>
      <c r="BY705">
        <f t="shared" si="151"/>
        <v>0</v>
      </c>
      <c r="BZ705">
        <f t="shared" si="152"/>
        <v>-2.9355086112445028E-3</v>
      </c>
      <c r="CA705">
        <f t="shared" si="153"/>
        <v>-8.0450006847741007E-2</v>
      </c>
    </row>
    <row r="706" spans="2:79" ht="15" customHeight="1" x14ac:dyDescent="0.25">
      <c r="B706" s="2" t="s">
        <v>704</v>
      </c>
      <c r="C706" s="2" t="s">
        <v>1701</v>
      </c>
      <c r="D706" s="9" t="s">
        <v>2701</v>
      </c>
      <c r="G706">
        <v>3.4971576958014297E-2</v>
      </c>
      <c r="H706" t="s">
        <v>3706</v>
      </c>
      <c r="I706">
        <v>3.2882818319990299E-2</v>
      </c>
      <c r="J706">
        <v>3.3214981932815101E-2</v>
      </c>
      <c r="K706">
        <v>1.5811261992098501E-2</v>
      </c>
      <c r="L706">
        <v>3.3214981932815101E-2</v>
      </c>
      <c r="N706">
        <v>1.48875588910187E-2</v>
      </c>
      <c r="O706" t="s">
        <v>3706</v>
      </c>
      <c r="P706">
        <v>1.28525324399789E-2</v>
      </c>
      <c r="Q706">
        <v>5.4537991929464603E-2</v>
      </c>
      <c r="R706">
        <v>1.0230816583202801E-2</v>
      </c>
      <c r="S706">
        <v>7.3653653058727304E-3</v>
      </c>
      <c r="V706">
        <v>1.48875588910187E-2</v>
      </c>
      <c r="W706" t="s">
        <v>3706</v>
      </c>
      <c r="X706">
        <v>1.4738654699954201E-2</v>
      </c>
      <c r="Y706">
        <v>1.48875588910187E-2</v>
      </c>
      <c r="Z706">
        <v>1.0230816583202801E-2</v>
      </c>
      <c r="AA706">
        <v>1.02308165830891E-2</v>
      </c>
      <c r="AC706">
        <v>2.33976985120989E-2</v>
      </c>
      <c r="AD706" t="s">
        <v>3706</v>
      </c>
      <c r="AE706">
        <v>2.3163683399957301E-2</v>
      </c>
      <c r="AF706">
        <v>6.53210729740295E-3</v>
      </c>
      <c r="AG706">
        <v>6.53210729740295E-3</v>
      </c>
      <c r="AH706">
        <v>1.55410687910944E-2</v>
      </c>
      <c r="AJ706">
        <v>4.6818873993970597E-2</v>
      </c>
      <c r="AK706" t="s">
        <v>3706</v>
      </c>
      <c r="AL706">
        <v>4.6350675360031297E-2</v>
      </c>
      <c r="AM706">
        <v>2.0926670283642999E-2</v>
      </c>
      <c r="AN706">
        <v>2.0926670283642999E-2</v>
      </c>
      <c r="AO706">
        <v>2.0926670283642999E-2</v>
      </c>
      <c r="AQ706">
        <v>1.1540767341784899E-2</v>
      </c>
      <c r="AR706" t="s">
        <v>3706</v>
      </c>
      <c r="AS706">
        <v>1.14253108199591E-2</v>
      </c>
      <c r="AT706">
        <v>5.6743914115031701E-3</v>
      </c>
      <c r="AU706">
        <v>5.6743914115031701E-3</v>
      </c>
      <c r="AV706">
        <v>6.02834987228107E-3</v>
      </c>
      <c r="AX706">
        <v>3.4950169921103197E-2</v>
      </c>
      <c r="AY706" t="s">
        <v>3706</v>
      </c>
      <c r="AZ706">
        <v>3.4600648500031597E-2</v>
      </c>
      <c r="BA706">
        <v>3.4950169921103197E-2</v>
      </c>
      <c r="BB706">
        <v>2.8115017485561101E-2</v>
      </c>
      <c r="BC706">
        <v>3.7815537690903497E-2</v>
      </c>
      <c r="BI706" s="2" t="s">
        <v>1701</v>
      </c>
      <c r="BJ706" s="9" t="s">
        <v>2701</v>
      </c>
      <c r="BM706">
        <f t="shared" si="140"/>
        <v>1.9160314965915796E-2</v>
      </c>
      <c r="BN706">
        <f t="shared" si="141"/>
        <v>4.6567423078158997E-3</v>
      </c>
      <c r="BO706">
        <f t="shared" si="142"/>
        <v>4.6567423078158997E-3</v>
      </c>
      <c r="BP706">
        <f t="shared" si="143"/>
        <v>1.6865591214695948E-2</v>
      </c>
      <c r="BQ706">
        <f t="shared" si="144"/>
        <v>2.5892203710327598E-2</v>
      </c>
      <c r="BR706">
        <f t="shared" si="145"/>
        <v>5.8663759302817293E-3</v>
      </c>
      <c r="BS706">
        <f t="shared" si="146"/>
        <v>6.835152435542096E-3</v>
      </c>
      <c r="BU706">
        <f t="shared" si="147"/>
        <v>-1.74037199407166E-2</v>
      </c>
      <c r="BV706">
        <f t="shared" si="148"/>
        <v>2.8654512773300701E-3</v>
      </c>
      <c r="BW706">
        <f t="shared" si="149"/>
        <v>1.1370071550942384E-13</v>
      </c>
      <c r="BX706">
        <f t="shared" si="150"/>
        <v>-9.0089614936914499E-3</v>
      </c>
      <c r="BY706">
        <f t="shared" si="151"/>
        <v>0</v>
      </c>
      <c r="BZ706">
        <f t="shared" si="152"/>
        <v>-3.5395846077789991E-4</v>
      </c>
      <c r="CA706">
        <f t="shared" si="153"/>
        <v>-9.7005202053423965E-3</v>
      </c>
    </row>
    <row r="707" spans="2:79" ht="15" customHeight="1" x14ac:dyDescent="0.25">
      <c r="B707" s="2" t="s">
        <v>705</v>
      </c>
      <c r="C707" s="2" t="s">
        <v>1702</v>
      </c>
      <c r="D707" s="2" t="s">
        <v>2702</v>
      </c>
      <c r="G707">
        <v>0.29707880048559998</v>
      </c>
      <c r="H707" t="s">
        <v>3707</v>
      </c>
      <c r="I707">
        <v>0.27933507930647</v>
      </c>
      <c r="J707">
        <v>0.29342432844541599</v>
      </c>
      <c r="K707">
        <v>0.131128651723669</v>
      </c>
      <c r="L707">
        <v>0.29342432844541599</v>
      </c>
      <c r="N707">
        <v>0.12646779248224199</v>
      </c>
      <c r="O707" t="s">
        <v>3707</v>
      </c>
      <c r="P707">
        <v>0.106590811721856</v>
      </c>
      <c r="Q707">
        <v>0.13746892986249001</v>
      </c>
      <c r="R707">
        <v>8.4847951115484904E-2</v>
      </c>
      <c r="S707">
        <v>6.1083702394498098E-2</v>
      </c>
      <c r="V707">
        <v>0.12646779248224199</v>
      </c>
      <c r="W707" t="s">
        <v>3707</v>
      </c>
      <c r="X707">
        <v>0.12520287158639301</v>
      </c>
      <c r="Y707">
        <v>0.13209183294687299</v>
      </c>
      <c r="Z707">
        <v>8.48479511154316E-2</v>
      </c>
      <c r="AA707">
        <v>8.4847951115300205E-2</v>
      </c>
      <c r="AC707">
        <v>0.198760273706235</v>
      </c>
      <c r="AD707" t="s">
        <v>3707</v>
      </c>
      <c r="AE707">
        <v>0.19677234708513</v>
      </c>
      <c r="AF707">
        <v>5.4173185116726398E-2</v>
      </c>
      <c r="AG707">
        <v>5.4173185116726398E-2</v>
      </c>
      <c r="AH707">
        <v>0.128887839435678</v>
      </c>
      <c r="AJ707">
        <v>0.39771998108420797</v>
      </c>
      <c r="AK707" t="s">
        <v>3707</v>
      </c>
      <c r="AL707">
        <v>0.393742697224639</v>
      </c>
      <c r="AM707">
        <v>0.173552627281301</v>
      </c>
      <c r="AN707">
        <v>0.173552627281301</v>
      </c>
      <c r="AO707">
        <v>0.173552627281327</v>
      </c>
      <c r="AQ707">
        <v>9.8037252443476094E-2</v>
      </c>
      <c r="AR707" t="s">
        <v>3707</v>
      </c>
      <c r="AS707">
        <v>9.7056464958994199E-2</v>
      </c>
      <c r="AT707">
        <v>4.7059829602171498E-2</v>
      </c>
      <c r="AU707">
        <v>4.7059829602171498E-2</v>
      </c>
      <c r="AV707">
        <v>4.9995338213443603E-2</v>
      </c>
      <c r="AX707">
        <v>0.296896950611864</v>
      </c>
      <c r="AY707" t="s">
        <v>3707</v>
      </c>
      <c r="AZ707">
        <v>0.29392781357217102</v>
      </c>
      <c r="BA707">
        <v>0.31016259047757599</v>
      </c>
      <c r="BB707">
        <v>0.23316825297742799</v>
      </c>
      <c r="BC707">
        <v>0.31361825982514802</v>
      </c>
      <c r="BI707" s="2" t="s">
        <v>1702</v>
      </c>
      <c r="BJ707" s="2" t="s">
        <v>2702</v>
      </c>
      <c r="BM707">
        <f t="shared" ref="BM707:BM770" si="154">G707-K707</f>
        <v>0.16595014876193098</v>
      </c>
      <c r="BN707">
        <f t="shared" si="141"/>
        <v>4.1619841366757088E-2</v>
      </c>
      <c r="BO707">
        <f t="shared" si="142"/>
        <v>4.1619841366810392E-2</v>
      </c>
      <c r="BP707">
        <f t="shared" si="143"/>
        <v>0.14458708858950861</v>
      </c>
      <c r="BQ707">
        <f t="shared" si="144"/>
        <v>0.22416735380290698</v>
      </c>
      <c r="BR707">
        <f t="shared" si="145"/>
        <v>5.0977422841304597E-2</v>
      </c>
      <c r="BS707">
        <f t="shared" si="146"/>
        <v>6.3728697634436005E-2</v>
      </c>
      <c r="BU707">
        <f t="shared" si="147"/>
        <v>-0.162295676721747</v>
      </c>
      <c r="BV707">
        <f t="shared" si="148"/>
        <v>2.3764248720986807E-2</v>
      </c>
      <c r="BW707">
        <f t="shared" si="149"/>
        <v>1.3139489496438728E-13</v>
      </c>
      <c r="BX707">
        <f t="shared" si="150"/>
        <v>-7.4714654318951607E-2</v>
      </c>
      <c r="BY707">
        <f t="shared" si="151"/>
        <v>-2.6006974351844292E-14</v>
      </c>
      <c r="BZ707">
        <f t="shared" si="152"/>
        <v>-2.9355086112721057E-3</v>
      </c>
      <c r="CA707">
        <f t="shared" si="153"/>
        <v>-8.0450006847720024E-2</v>
      </c>
    </row>
    <row r="708" spans="2:79" ht="15" customHeight="1" x14ac:dyDescent="0.25">
      <c r="B708" s="2" t="s">
        <v>706</v>
      </c>
      <c r="C708" s="2" t="s">
        <v>1703</v>
      </c>
      <c r="D708" s="2" t="s">
        <v>2703</v>
      </c>
      <c r="G708">
        <v>5.8285961596649803E-2</v>
      </c>
      <c r="H708" t="s">
        <v>3708</v>
      </c>
      <c r="I708">
        <v>5.4804697200000002E-2</v>
      </c>
      <c r="J708">
        <v>8.9495033311450298E-2</v>
      </c>
      <c r="K708">
        <v>2.6352103320210599E-2</v>
      </c>
      <c r="L708">
        <v>8.9495033311450298E-2</v>
      </c>
      <c r="N708">
        <v>2.4812598151679501E-2</v>
      </c>
      <c r="O708" t="s">
        <v>3708</v>
      </c>
      <c r="P708">
        <v>2.1420887400000001E-2</v>
      </c>
      <c r="Q708">
        <v>5.1737585211994598E-2</v>
      </c>
      <c r="R708">
        <v>1.7051360971938399E-2</v>
      </c>
      <c r="S708">
        <v>1.2275608843085199E-2</v>
      </c>
      <c r="V708">
        <v>2.4812598151679501E-2</v>
      </c>
      <c r="W708" t="s">
        <v>3708</v>
      </c>
      <c r="X708">
        <v>2.4564424500000001E-2</v>
      </c>
      <c r="Y708">
        <v>6.3339435579993997E-2</v>
      </c>
      <c r="Z708">
        <v>1.7051360971924501E-2</v>
      </c>
      <c r="AA708">
        <v>1.7051360971899E-2</v>
      </c>
      <c r="AC708">
        <v>3.8996164186890503E-2</v>
      </c>
      <c r="AD708" t="s">
        <v>3708</v>
      </c>
      <c r="AE708">
        <v>3.8606138999999998E-2</v>
      </c>
      <c r="AF708">
        <v>1.08868454957422E-2</v>
      </c>
      <c r="AG708">
        <v>1.08868454957422E-2</v>
      </c>
      <c r="AH708">
        <v>2.59017813184357E-2</v>
      </c>
      <c r="AJ708">
        <v>7.8031456656624698E-2</v>
      </c>
      <c r="AK708" t="s">
        <v>3708</v>
      </c>
      <c r="AL708">
        <v>7.7251125599999998E-2</v>
      </c>
      <c r="AM708">
        <v>3.48777838061613E-2</v>
      </c>
      <c r="AN708">
        <v>3.48777838061613E-2</v>
      </c>
      <c r="AO708">
        <v>3.4877783806162202E-2</v>
      </c>
      <c r="AQ708">
        <v>1.9234612236285E-2</v>
      </c>
      <c r="AR708" t="s">
        <v>3708</v>
      </c>
      <c r="AS708">
        <v>1.9042184699999999E-2</v>
      </c>
      <c r="AT708">
        <v>9.4573190191966795E-3</v>
      </c>
      <c r="AU708">
        <v>9.4573190191966795E-3</v>
      </c>
      <c r="AV708">
        <v>1.00472497872256E-2</v>
      </c>
      <c r="AX708">
        <v>5.8250283201756299E-2</v>
      </c>
      <c r="AY708" t="s">
        <v>3708</v>
      </c>
      <c r="AZ708">
        <v>5.7667747499999998E-2</v>
      </c>
      <c r="BA708">
        <v>0.14904634893938601</v>
      </c>
      <c r="BB708">
        <v>0.27781740054804199</v>
      </c>
      <c r="BC708">
        <v>0.45649711096437801</v>
      </c>
      <c r="BI708" s="2" t="s">
        <v>1703</v>
      </c>
      <c r="BJ708" s="2" t="s">
        <v>2703</v>
      </c>
      <c r="BM708">
        <f t="shared" si="154"/>
        <v>3.19338582764392E-2</v>
      </c>
      <c r="BN708">
        <f t="shared" ref="BN708:BN771" si="155">N708-R708</f>
        <v>7.7612371797411012E-3</v>
      </c>
      <c r="BO708">
        <f t="shared" ref="BO708:BO771" si="156">V708-Z708</f>
        <v>7.7612371797549998E-3</v>
      </c>
      <c r="BP708">
        <f t="shared" ref="BP708:BP771" si="157">AC708-AF708</f>
        <v>2.8109318691148303E-2</v>
      </c>
      <c r="BQ708">
        <f t="shared" ref="BQ708:BQ771" si="158">AJ708-AN708</f>
        <v>4.3153672850463398E-2</v>
      </c>
      <c r="BR708">
        <f t="shared" ref="BR708:BR771" si="159">AQ708-AU708</f>
        <v>9.7772932170883207E-3</v>
      </c>
      <c r="BS708">
        <f t="shared" ref="BS708:BS771" si="160">AX708-BB708</f>
        <v>-0.2195671173462857</v>
      </c>
      <c r="BU708">
        <f t="shared" ref="BU708:BU771" si="161">K708-L708</f>
        <v>-6.3142929991239702E-2</v>
      </c>
      <c r="BV708">
        <f t="shared" ref="BV708:BV771" si="162">R708-S708</f>
        <v>4.7757521288532001E-3</v>
      </c>
      <c r="BW708">
        <f t="shared" ref="BW708:BW771" si="163">Z708-AA708</f>
        <v>2.5500435096859064E-14</v>
      </c>
      <c r="BX708">
        <f t="shared" ref="BX708:BX771" si="164">AG708-AH708</f>
        <v>-1.50149358226935E-2</v>
      </c>
      <c r="BY708">
        <f t="shared" ref="BY708:BY771" si="165">AN708-AO708</f>
        <v>-9.0205620750793969E-16</v>
      </c>
      <c r="BZ708">
        <f t="shared" ref="BZ708:BZ771" si="166">AU708-AV708</f>
        <v>-5.8993076802892064E-4</v>
      </c>
      <c r="CA708">
        <f t="shared" ref="CA708:CA771" si="167">BB708-BC708</f>
        <v>-0.17867971041633601</v>
      </c>
    </row>
    <row r="709" spans="2:79" ht="15" customHeight="1" x14ac:dyDescent="0.25">
      <c r="B709" s="2" t="s">
        <v>707</v>
      </c>
      <c r="C709" s="2" t="s">
        <v>1704</v>
      </c>
      <c r="D709" s="9" t="s">
        <v>2704</v>
      </c>
      <c r="G709">
        <v>0.29707880048556501</v>
      </c>
      <c r="H709" t="s">
        <v>3709</v>
      </c>
      <c r="I709">
        <v>0.27933507930652002</v>
      </c>
      <c r="J709">
        <v>0.29342432844543997</v>
      </c>
      <c r="K709">
        <v>0.13112865172365701</v>
      </c>
      <c r="L709">
        <v>0.29342432844543997</v>
      </c>
      <c r="N709">
        <v>0.126467792482231</v>
      </c>
      <c r="O709" t="s">
        <v>3709</v>
      </c>
      <c r="P709">
        <v>0.10659081172184399</v>
      </c>
      <c r="Q709">
        <v>0.137468929862507</v>
      </c>
      <c r="R709">
        <v>8.4847951115534698E-2</v>
      </c>
      <c r="S709">
        <v>6.1083702394512301E-2</v>
      </c>
      <c r="V709">
        <v>0.126467792482231</v>
      </c>
      <c r="W709" t="s">
        <v>3709</v>
      </c>
      <c r="X709">
        <v>0.125202871586339</v>
      </c>
      <c r="Y709">
        <v>0.13209183294691201</v>
      </c>
      <c r="Z709">
        <v>8.4847951115420997E-2</v>
      </c>
      <c r="AA709">
        <v>8.4847951115307296E-2</v>
      </c>
      <c r="AC709">
        <v>0.19876027370628399</v>
      </c>
      <c r="AD709" t="s">
        <v>3709</v>
      </c>
      <c r="AE709">
        <v>0.19677234708513</v>
      </c>
      <c r="AF709">
        <v>5.4173185116724198E-2</v>
      </c>
      <c r="AG709">
        <v>5.4173185116724198E-2</v>
      </c>
      <c r="AH709">
        <v>0.12888783943571999</v>
      </c>
      <c r="AJ709">
        <v>0.39771998108426498</v>
      </c>
      <c r="AK709" t="s">
        <v>3709</v>
      </c>
      <c r="AL709">
        <v>0.393742697224639</v>
      </c>
      <c r="AM709">
        <v>0.17355262728130999</v>
      </c>
      <c r="AN709">
        <v>0.17355262728130999</v>
      </c>
      <c r="AO709">
        <v>0.17355262728130999</v>
      </c>
      <c r="AQ709">
        <v>9.8037252443532494E-2</v>
      </c>
      <c r="AR709" t="s">
        <v>3709</v>
      </c>
      <c r="AS709">
        <v>9.7056464958996003E-2</v>
      </c>
      <c r="AT709">
        <v>4.7059829602176299E-2</v>
      </c>
      <c r="AU709">
        <v>4.7059829602176299E-2</v>
      </c>
      <c r="AV709">
        <v>4.9995338213420802E-2</v>
      </c>
      <c r="AX709">
        <v>0.29689695061188098</v>
      </c>
      <c r="AY709" t="s">
        <v>3709</v>
      </c>
      <c r="AZ709">
        <v>0.29392781357216802</v>
      </c>
      <c r="BA709">
        <v>0.31016259047760297</v>
      </c>
      <c r="BB709">
        <v>0.23316825297740701</v>
      </c>
      <c r="BC709">
        <v>0.31361825982514802</v>
      </c>
      <c r="BI709" s="2" t="s">
        <v>1704</v>
      </c>
      <c r="BJ709" s="9" t="s">
        <v>2704</v>
      </c>
      <c r="BM709">
        <f t="shared" si="154"/>
        <v>0.165950148761908</v>
      </c>
      <c r="BN709">
        <f t="shared" si="155"/>
        <v>4.1619841366696303E-2</v>
      </c>
      <c r="BO709">
        <f t="shared" si="156"/>
        <v>4.1619841366810004E-2</v>
      </c>
      <c r="BP709">
        <f t="shared" si="157"/>
        <v>0.14458708858955979</v>
      </c>
      <c r="BQ709">
        <f t="shared" si="158"/>
        <v>0.22416735380295499</v>
      </c>
      <c r="BR709">
        <f t="shared" si="159"/>
        <v>5.0977422841356194E-2</v>
      </c>
      <c r="BS709">
        <f t="shared" si="160"/>
        <v>6.3728697634473974E-2</v>
      </c>
      <c r="BU709">
        <f t="shared" si="161"/>
        <v>-0.16229567672178297</v>
      </c>
      <c r="BV709">
        <f t="shared" si="162"/>
        <v>2.3764248721022396E-2</v>
      </c>
      <c r="BW709">
        <f t="shared" si="163"/>
        <v>1.1370071550942384E-13</v>
      </c>
      <c r="BX709">
        <f t="shared" si="164"/>
        <v>-7.4714654318995793E-2</v>
      </c>
      <c r="BY709">
        <f t="shared" si="165"/>
        <v>0</v>
      </c>
      <c r="BZ709">
        <f t="shared" si="166"/>
        <v>-2.9355086112445028E-3</v>
      </c>
      <c r="CA709">
        <f t="shared" si="167"/>
        <v>-8.0450006847741007E-2</v>
      </c>
    </row>
    <row r="710" spans="2:79" ht="15" customHeight="1" x14ac:dyDescent="0.25">
      <c r="B710" s="2" t="s">
        <v>708</v>
      </c>
      <c r="C710" s="2" t="s">
        <v>1705</v>
      </c>
      <c r="D710" s="2" t="s">
        <v>2705</v>
      </c>
      <c r="G710">
        <v>5.8285961596649803E-2</v>
      </c>
      <c r="H710" t="s">
        <v>3710</v>
      </c>
      <c r="I710">
        <v>5.4804697200000002E-2</v>
      </c>
      <c r="J710">
        <v>8.9495033311450298E-2</v>
      </c>
      <c r="K710">
        <v>2.6352103320210599E-2</v>
      </c>
      <c r="L710">
        <v>8.9495033311450298E-2</v>
      </c>
      <c r="N710">
        <v>2.4812598151679501E-2</v>
      </c>
      <c r="O710" t="s">
        <v>3710</v>
      </c>
      <c r="P710">
        <v>2.1420887400000001E-2</v>
      </c>
      <c r="Q710">
        <v>5.1737585211994598E-2</v>
      </c>
      <c r="R710">
        <v>1.7051360971938399E-2</v>
      </c>
      <c r="S710">
        <v>1.2275608843085199E-2</v>
      </c>
      <c r="V710">
        <v>2.4812598151679501E-2</v>
      </c>
      <c r="W710" t="s">
        <v>3710</v>
      </c>
      <c r="X710">
        <v>2.4564424500000001E-2</v>
      </c>
      <c r="Y710">
        <v>6.3339435579993997E-2</v>
      </c>
      <c r="Z710">
        <v>1.7051360971924501E-2</v>
      </c>
      <c r="AA710">
        <v>1.7051360971899E-2</v>
      </c>
      <c r="AC710">
        <v>3.8996164186890503E-2</v>
      </c>
      <c r="AD710" t="s">
        <v>3710</v>
      </c>
      <c r="AE710">
        <v>3.8606138999999998E-2</v>
      </c>
      <c r="AF710">
        <v>1.08868454957422E-2</v>
      </c>
      <c r="AG710">
        <v>1.08868454957422E-2</v>
      </c>
      <c r="AH710">
        <v>2.59017813184357E-2</v>
      </c>
      <c r="AJ710">
        <v>7.8031456656624698E-2</v>
      </c>
      <c r="AK710" t="s">
        <v>3710</v>
      </c>
      <c r="AL710">
        <v>7.7251125599999998E-2</v>
      </c>
      <c r="AM710">
        <v>3.48777838061613E-2</v>
      </c>
      <c r="AN710">
        <v>3.48777838061613E-2</v>
      </c>
      <c r="AO710">
        <v>3.4877783806162202E-2</v>
      </c>
      <c r="AQ710">
        <v>1.9234612236285E-2</v>
      </c>
      <c r="AR710" t="s">
        <v>3710</v>
      </c>
      <c r="AS710">
        <v>1.9042184699999999E-2</v>
      </c>
      <c r="AT710">
        <v>9.4573190191966795E-3</v>
      </c>
      <c r="AU710">
        <v>9.4573190191966795E-3</v>
      </c>
      <c r="AV710">
        <v>1.00472497872256E-2</v>
      </c>
      <c r="AX710">
        <v>5.8250283201756299E-2</v>
      </c>
      <c r="AY710" t="s">
        <v>3710</v>
      </c>
      <c r="AZ710">
        <v>5.7667747499999998E-2</v>
      </c>
      <c r="BA710">
        <v>0.14904634893938601</v>
      </c>
      <c r="BB710">
        <v>0.27781740054804199</v>
      </c>
      <c r="BC710">
        <v>0.45649711096437801</v>
      </c>
      <c r="BI710" s="2" t="s">
        <v>1705</v>
      </c>
      <c r="BJ710" s="2" t="s">
        <v>2705</v>
      </c>
      <c r="BM710">
        <f t="shared" si="154"/>
        <v>3.19338582764392E-2</v>
      </c>
      <c r="BN710">
        <f t="shared" si="155"/>
        <v>7.7612371797411012E-3</v>
      </c>
      <c r="BO710">
        <f t="shared" si="156"/>
        <v>7.7612371797549998E-3</v>
      </c>
      <c r="BP710">
        <f t="shared" si="157"/>
        <v>2.8109318691148303E-2</v>
      </c>
      <c r="BQ710">
        <f t="shared" si="158"/>
        <v>4.3153672850463398E-2</v>
      </c>
      <c r="BR710">
        <f t="shared" si="159"/>
        <v>9.7772932170883207E-3</v>
      </c>
      <c r="BS710">
        <f t="shared" si="160"/>
        <v>-0.2195671173462857</v>
      </c>
      <c r="BU710">
        <f t="shared" si="161"/>
        <v>-6.3142929991239702E-2</v>
      </c>
      <c r="BV710">
        <f t="shared" si="162"/>
        <v>4.7757521288532001E-3</v>
      </c>
      <c r="BW710">
        <f t="shared" si="163"/>
        <v>2.5500435096859064E-14</v>
      </c>
      <c r="BX710">
        <f t="shared" si="164"/>
        <v>-1.50149358226935E-2</v>
      </c>
      <c r="BY710">
        <f t="shared" si="165"/>
        <v>-9.0205620750793969E-16</v>
      </c>
      <c r="BZ710">
        <f t="shared" si="166"/>
        <v>-5.8993076802892064E-4</v>
      </c>
      <c r="CA710">
        <f t="shared" si="167"/>
        <v>-0.17867971041633601</v>
      </c>
    </row>
    <row r="711" spans="2:79" ht="15" customHeight="1" x14ac:dyDescent="0.25">
      <c r="B711" s="2" t="s">
        <v>709</v>
      </c>
      <c r="C711" s="2" t="s">
        <v>1706</v>
      </c>
      <c r="D711" s="2" t="s">
        <v>2706</v>
      </c>
      <c r="G711">
        <v>0.29707880048559998</v>
      </c>
      <c r="H711" t="s">
        <v>3711</v>
      </c>
      <c r="I711">
        <v>0.27933507930647</v>
      </c>
      <c r="J711">
        <v>0.29342432844541599</v>
      </c>
      <c r="K711">
        <v>0.131128651723669</v>
      </c>
      <c r="L711">
        <v>0.29342432844541599</v>
      </c>
      <c r="N711">
        <v>0.12646779248224199</v>
      </c>
      <c r="O711" t="s">
        <v>3711</v>
      </c>
      <c r="P711">
        <v>0.106590811721856</v>
      </c>
      <c r="Q711">
        <v>0.13746892986249001</v>
      </c>
      <c r="R711">
        <v>8.4847951115484904E-2</v>
      </c>
      <c r="S711">
        <v>6.1083702394498098E-2</v>
      </c>
      <c r="V711">
        <v>0.12646779248224199</v>
      </c>
      <c r="W711" t="s">
        <v>3711</v>
      </c>
      <c r="X711">
        <v>0.12520287158639301</v>
      </c>
      <c r="Y711">
        <v>0.13209183294687299</v>
      </c>
      <c r="Z711">
        <v>8.48479511154316E-2</v>
      </c>
      <c r="AA711">
        <v>8.4847951115300205E-2</v>
      </c>
      <c r="AC711">
        <v>0.198760273706235</v>
      </c>
      <c r="AD711" t="s">
        <v>3711</v>
      </c>
      <c r="AE711">
        <v>0.19677234708513</v>
      </c>
      <c r="AF711">
        <v>5.4173185116726398E-2</v>
      </c>
      <c r="AG711">
        <v>5.4173185116726398E-2</v>
      </c>
      <c r="AH711">
        <v>0.128887839435678</v>
      </c>
      <c r="AJ711">
        <v>0.39771998108420797</v>
      </c>
      <c r="AK711" t="s">
        <v>3711</v>
      </c>
      <c r="AL711">
        <v>0.393742697224639</v>
      </c>
      <c r="AM711">
        <v>0.173552627281301</v>
      </c>
      <c r="AN711">
        <v>0.173552627281301</v>
      </c>
      <c r="AO711">
        <v>0.173552627281327</v>
      </c>
      <c r="AQ711">
        <v>9.8037252443476094E-2</v>
      </c>
      <c r="AR711" t="s">
        <v>3711</v>
      </c>
      <c r="AS711">
        <v>9.7056464958994199E-2</v>
      </c>
      <c r="AT711">
        <v>4.7059829602171498E-2</v>
      </c>
      <c r="AU711">
        <v>4.7059829602171498E-2</v>
      </c>
      <c r="AV711">
        <v>4.9995338213443603E-2</v>
      </c>
      <c r="AX711">
        <v>0.296896950611864</v>
      </c>
      <c r="AY711" t="s">
        <v>3711</v>
      </c>
      <c r="AZ711">
        <v>0.29392781357217102</v>
      </c>
      <c r="BA711">
        <v>0.31016259047757599</v>
      </c>
      <c r="BB711">
        <v>0.23316825297742799</v>
      </c>
      <c r="BC711">
        <v>0.31361825982514802</v>
      </c>
      <c r="BI711" s="2" t="s">
        <v>1706</v>
      </c>
      <c r="BJ711" s="2" t="s">
        <v>2706</v>
      </c>
      <c r="BM711">
        <f t="shared" si="154"/>
        <v>0.16595014876193098</v>
      </c>
      <c r="BN711">
        <f t="shared" si="155"/>
        <v>4.1619841366757088E-2</v>
      </c>
      <c r="BO711">
        <f t="shared" si="156"/>
        <v>4.1619841366810392E-2</v>
      </c>
      <c r="BP711">
        <f t="shared" si="157"/>
        <v>0.14458708858950861</v>
      </c>
      <c r="BQ711">
        <f t="shared" si="158"/>
        <v>0.22416735380290698</v>
      </c>
      <c r="BR711">
        <f t="shared" si="159"/>
        <v>5.0977422841304597E-2</v>
      </c>
      <c r="BS711">
        <f t="shared" si="160"/>
        <v>6.3728697634436005E-2</v>
      </c>
      <c r="BU711">
        <f t="shared" si="161"/>
        <v>-0.162295676721747</v>
      </c>
      <c r="BV711">
        <f t="shared" si="162"/>
        <v>2.3764248720986807E-2</v>
      </c>
      <c r="BW711">
        <f t="shared" si="163"/>
        <v>1.3139489496438728E-13</v>
      </c>
      <c r="BX711">
        <f t="shared" si="164"/>
        <v>-7.4714654318951607E-2</v>
      </c>
      <c r="BY711">
        <f t="shared" si="165"/>
        <v>-2.6006974351844292E-14</v>
      </c>
      <c r="BZ711">
        <f t="shared" si="166"/>
        <v>-2.9355086112721057E-3</v>
      </c>
      <c r="CA711">
        <f t="shared" si="167"/>
        <v>-8.0450006847720024E-2</v>
      </c>
    </row>
    <row r="712" spans="2:79" ht="15" customHeight="1" x14ac:dyDescent="0.25">
      <c r="B712" s="2" t="s">
        <v>710</v>
      </c>
      <c r="C712" s="2" t="s">
        <v>1707</v>
      </c>
      <c r="D712" s="2" t="s">
        <v>2707</v>
      </c>
      <c r="G712">
        <v>5.8285961596649803E-2</v>
      </c>
      <c r="H712" t="s">
        <v>3712</v>
      </c>
      <c r="I712">
        <v>5.4804697200000002E-2</v>
      </c>
      <c r="J712">
        <v>8.9495033311450298E-2</v>
      </c>
      <c r="K712">
        <v>2.6352103320210599E-2</v>
      </c>
      <c r="L712">
        <v>8.9495033311450298E-2</v>
      </c>
      <c r="N712">
        <v>2.4812598151679501E-2</v>
      </c>
      <c r="O712" t="s">
        <v>3712</v>
      </c>
      <c r="P712">
        <v>2.1420887400000001E-2</v>
      </c>
      <c r="Q712">
        <v>5.1737585211994598E-2</v>
      </c>
      <c r="R712">
        <v>1.7051360971938399E-2</v>
      </c>
      <c r="S712">
        <v>1.2275608843085199E-2</v>
      </c>
      <c r="V712">
        <v>2.4812598151679501E-2</v>
      </c>
      <c r="W712" t="s">
        <v>3712</v>
      </c>
      <c r="X712">
        <v>2.4564424500000001E-2</v>
      </c>
      <c r="Y712">
        <v>6.3339435579993997E-2</v>
      </c>
      <c r="Z712">
        <v>1.7051360971924501E-2</v>
      </c>
      <c r="AA712">
        <v>1.7051360971899E-2</v>
      </c>
      <c r="AC712">
        <v>3.8996164186890503E-2</v>
      </c>
      <c r="AD712" t="s">
        <v>3712</v>
      </c>
      <c r="AE712">
        <v>3.8606138999999998E-2</v>
      </c>
      <c r="AF712">
        <v>1.08868454957422E-2</v>
      </c>
      <c r="AG712">
        <v>1.08868454957422E-2</v>
      </c>
      <c r="AH712">
        <v>2.59017813184357E-2</v>
      </c>
      <c r="AJ712">
        <v>7.8031456656624698E-2</v>
      </c>
      <c r="AK712" t="s">
        <v>3712</v>
      </c>
      <c r="AL712">
        <v>7.7251125599999998E-2</v>
      </c>
      <c r="AM712">
        <v>3.48777838061613E-2</v>
      </c>
      <c r="AN712">
        <v>3.48777838061613E-2</v>
      </c>
      <c r="AO712">
        <v>3.4877783806162202E-2</v>
      </c>
      <c r="AQ712">
        <v>1.9234612236285E-2</v>
      </c>
      <c r="AR712" t="s">
        <v>3712</v>
      </c>
      <c r="AS712">
        <v>1.9042184699999999E-2</v>
      </c>
      <c r="AT712">
        <v>9.4573190191966795E-3</v>
      </c>
      <c r="AU712">
        <v>9.4573190191966795E-3</v>
      </c>
      <c r="AV712">
        <v>1.00472497872256E-2</v>
      </c>
      <c r="AX712">
        <v>5.8250283201756299E-2</v>
      </c>
      <c r="AY712" t="s">
        <v>3712</v>
      </c>
      <c r="AZ712">
        <v>5.7667747499999998E-2</v>
      </c>
      <c r="BA712">
        <v>0.14904634893938601</v>
      </c>
      <c r="BB712">
        <v>0.27781740054804199</v>
      </c>
      <c r="BC712">
        <v>0.45649711096437801</v>
      </c>
      <c r="BI712" s="2" t="s">
        <v>1707</v>
      </c>
      <c r="BJ712" s="2" t="s">
        <v>2707</v>
      </c>
      <c r="BM712">
        <f t="shared" si="154"/>
        <v>3.19338582764392E-2</v>
      </c>
      <c r="BN712">
        <f t="shared" si="155"/>
        <v>7.7612371797411012E-3</v>
      </c>
      <c r="BO712">
        <f t="shared" si="156"/>
        <v>7.7612371797549998E-3</v>
      </c>
      <c r="BP712">
        <f t="shared" si="157"/>
        <v>2.8109318691148303E-2</v>
      </c>
      <c r="BQ712">
        <f t="shared" si="158"/>
        <v>4.3153672850463398E-2</v>
      </c>
      <c r="BR712">
        <f t="shared" si="159"/>
        <v>9.7772932170883207E-3</v>
      </c>
      <c r="BS712">
        <f t="shared" si="160"/>
        <v>-0.2195671173462857</v>
      </c>
      <c r="BU712">
        <f t="shared" si="161"/>
        <v>-6.3142929991239702E-2</v>
      </c>
      <c r="BV712">
        <f t="shared" si="162"/>
        <v>4.7757521288532001E-3</v>
      </c>
      <c r="BW712">
        <f t="shared" si="163"/>
        <v>2.5500435096859064E-14</v>
      </c>
      <c r="BX712">
        <f t="shared" si="164"/>
        <v>-1.50149358226935E-2</v>
      </c>
      <c r="BY712">
        <f t="shared" si="165"/>
        <v>-9.0205620750793969E-16</v>
      </c>
      <c r="BZ712">
        <f t="shared" si="166"/>
        <v>-5.8993076802892064E-4</v>
      </c>
      <c r="CA712">
        <f t="shared" si="167"/>
        <v>-0.17867971041633601</v>
      </c>
    </row>
    <row r="713" spans="2:79" ht="15" customHeight="1" x14ac:dyDescent="0.25">
      <c r="B713" s="2" t="s">
        <v>711</v>
      </c>
      <c r="C713" s="2" t="s">
        <v>1708</v>
      </c>
      <c r="D713" s="2" t="s">
        <v>2708</v>
      </c>
      <c r="G713">
        <v>0</v>
      </c>
      <c r="H713" t="s">
        <v>3713</v>
      </c>
      <c r="I713">
        <v>0</v>
      </c>
      <c r="J713">
        <v>0</v>
      </c>
      <c r="K713">
        <v>0</v>
      </c>
      <c r="L713">
        <v>0</v>
      </c>
      <c r="N713">
        <v>0</v>
      </c>
      <c r="O713" t="s">
        <v>3713</v>
      </c>
      <c r="P713">
        <v>0</v>
      </c>
      <c r="Q713">
        <v>0</v>
      </c>
      <c r="R713">
        <v>0</v>
      </c>
      <c r="S713">
        <v>0</v>
      </c>
      <c r="V713">
        <v>0</v>
      </c>
      <c r="W713" t="s">
        <v>3713</v>
      </c>
      <c r="X713">
        <v>0</v>
      </c>
      <c r="Y713">
        <v>0</v>
      </c>
      <c r="Z713">
        <v>0</v>
      </c>
      <c r="AA713">
        <v>0</v>
      </c>
      <c r="AC713">
        <v>0</v>
      </c>
      <c r="AD713" t="s">
        <v>3713</v>
      </c>
      <c r="AE713">
        <v>0</v>
      </c>
      <c r="AF713">
        <v>0</v>
      </c>
      <c r="AG713">
        <v>0</v>
      </c>
      <c r="AH713">
        <v>0</v>
      </c>
      <c r="AJ713">
        <v>0</v>
      </c>
      <c r="AK713" t="s">
        <v>3713</v>
      </c>
      <c r="AL713">
        <v>0</v>
      </c>
      <c r="AM713">
        <v>0</v>
      </c>
      <c r="AN713">
        <v>0</v>
      </c>
      <c r="AO713">
        <v>0</v>
      </c>
      <c r="AQ713">
        <v>0</v>
      </c>
      <c r="AR713" t="s">
        <v>3713</v>
      </c>
      <c r="AS713">
        <v>0</v>
      </c>
      <c r="AT713">
        <v>0</v>
      </c>
      <c r="AU713">
        <v>0</v>
      </c>
      <c r="AV713">
        <v>0</v>
      </c>
      <c r="AX713">
        <v>0</v>
      </c>
      <c r="AY713" t="s">
        <v>3713</v>
      </c>
      <c r="AZ713">
        <v>0</v>
      </c>
      <c r="BA713">
        <v>0</v>
      </c>
      <c r="BB713">
        <v>0</v>
      </c>
      <c r="BC713">
        <v>0</v>
      </c>
      <c r="BI713" s="2" t="s">
        <v>1708</v>
      </c>
      <c r="BJ713" s="2" t="s">
        <v>2708</v>
      </c>
      <c r="BM713">
        <f t="shared" si="154"/>
        <v>0</v>
      </c>
      <c r="BN713">
        <f t="shared" si="155"/>
        <v>0</v>
      </c>
      <c r="BO713">
        <f t="shared" si="156"/>
        <v>0</v>
      </c>
      <c r="BP713">
        <f t="shared" si="157"/>
        <v>0</v>
      </c>
      <c r="BQ713">
        <f t="shared" si="158"/>
        <v>0</v>
      </c>
      <c r="BR713">
        <f t="shared" si="159"/>
        <v>0</v>
      </c>
      <c r="BS713">
        <f t="shared" si="160"/>
        <v>0</v>
      </c>
      <c r="BU713">
        <f t="shared" si="161"/>
        <v>0</v>
      </c>
      <c r="BV713">
        <f t="shared" si="162"/>
        <v>0</v>
      </c>
      <c r="BW713">
        <f t="shared" si="163"/>
        <v>0</v>
      </c>
      <c r="BX713">
        <f t="shared" si="164"/>
        <v>0</v>
      </c>
      <c r="BY713">
        <f t="shared" si="165"/>
        <v>0</v>
      </c>
      <c r="BZ713">
        <f t="shared" si="166"/>
        <v>0</v>
      </c>
      <c r="CA713">
        <f t="shared" si="167"/>
        <v>0</v>
      </c>
    </row>
    <row r="714" spans="2:79" ht="15" customHeight="1" x14ac:dyDescent="0.25">
      <c r="B714" s="2" t="s">
        <v>712</v>
      </c>
      <c r="C714" s="2" t="s">
        <v>1709</v>
      </c>
      <c r="D714" s="2" t="s">
        <v>2709</v>
      </c>
      <c r="G714">
        <v>0</v>
      </c>
      <c r="H714" t="s">
        <v>3714</v>
      </c>
      <c r="I714">
        <v>0</v>
      </c>
      <c r="J714">
        <v>0</v>
      </c>
      <c r="K714">
        <v>0</v>
      </c>
      <c r="L714">
        <v>0</v>
      </c>
      <c r="N714">
        <v>0</v>
      </c>
      <c r="O714" t="s">
        <v>3714</v>
      </c>
      <c r="P714">
        <v>0</v>
      </c>
      <c r="Q714">
        <v>0</v>
      </c>
      <c r="R714">
        <v>0</v>
      </c>
      <c r="S714">
        <v>0</v>
      </c>
      <c r="V714">
        <v>0</v>
      </c>
      <c r="W714" t="s">
        <v>3714</v>
      </c>
      <c r="X714">
        <v>0</v>
      </c>
      <c r="Y714">
        <v>0</v>
      </c>
      <c r="Z714">
        <v>0</v>
      </c>
      <c r="AA714">
        <v>0</v>
      </c>
      <c r="AC714">
        <v>0</v>
      </c>
      <c r="AD714" t="s">
        <v>3714</v>
      </c>
      <c r="AE714">
        <v>0</v>
      </c>
      <c r="AF714">
        <v>0</v>
      </c>
      <c r="AG714">
        <v>0</v>
      </c>
      <c r="AH714">
        <v>0</v>
      </c>
      <c r="AJ714">
        <v>0</v>
      </c>
      <c r="AK714" t="s">
        <v>3714</v>
      </c>
      <c r="AL714">
        <v>0</v>
      </c>
      <c r="AM714">
        <v>0</v>
      </c>
      <c r="AN714">
        <v>0</v>
      </c>
      <c r="AO714">
        <v>0</v>
      </c>
      <c r="AQ714">
        <v>0</v>
      </c>
      <c r="AR714" t="s">
        <v>3714</v>
      </c>
      <c r="AS714">
        <v>0</v>
      </c>
      <c r="AT714">
        <v>0</v>
      </c>
      <c r="AU714">
        <v>0</v>
      </c>
      <c r="AV714">
        <v>0</v>
      </c>
      <c r="AX714">
        <v>0</v>
      </c>
      <c r="AY714" t="s">
        <v>3714</v>
      </c>
      <c r="AZ714">
        <v>0</v>
      </c>
      <c r="BA714">
        <v>0</v>
      </c>
      <c r="BB714">
        <v>0</v>
      </c>
      <c r="BC714">
        <v>0</v>
      </c>
      <c r="BI714" s="2" t="s">
        <v>1709</v>
      </c>
      <c r="BJ714" s="2" t="s">
        <v>2709</v>
      </c>
      <c r="BM714">
        <f t="shared" si="154"/>
        <v>0</v>
      </c>
      <c r="BN714">
        <f t="shared" si="155"/>
        <v>0</v>
      </c>
      <c r="BO714">
        <f t="shared" si="156"/>
        <v>0</v>
      </c>
      <c r="BP714">
        <f t="shared" si="157"/>
        <v>0</v>
      </c>
      <c r="BQ714">
        <f t="shared" si="158"/>
        <v>0</v>
      </c>
      <c r="BR714">
        <f t="shared" si="159"/>
        <v>0</v>
      </c>
      <c r="BS714">
        <f t="shared" si="160"/>
        <v>0</v>
      </c>
      <c r="BU714">
        <f t="shared" si="161"/>
        <v>0</v>
      </c>
      <c r="BV714">
        <f t="shared" si="162"/>
        <v>0</v>
      </c>
      <c r="BW714">
        <f t="shared" si="163"/>
        <v>0</v>
      </c>
      <c r="BX714">
        <f t="shared" si="164"/>
        <v>0</v>
      </c>
      <c r="BY714">
        <f t="shared" si="165"/>
        <v>0</v>
      </c>
      <c r="BZ714">
        <f t="shared" si="166"/>
        <v>0</v>
      </c>
      <c r="CA714">
        <f t="shared" si="167"/>
        <v>0</v>
      </c>
    </row>
    <row r="715" spans="2:79" ht="15" customHeight="1" x14ac:dyDescent="0.25">
      <c r="B715" s="2" t="s">
        <v>713</v>
      </c>
      <c r="C715" s="2" t="s">
        <v>1710</v>
      </c>
      <c r="D715" s="2" t="s">
        <v>2710</v>
      </c>
      <c r="G715">
        <v>0</v>
      </c>
      <c r="H715" t="s">
        <v>3715</v>
      </c>
      <c r="I715">
        <v>0</v>
      </c>
      <c r="J715">
        <v>0</v>
      </c>
      <c r="K715">
        <v>0</v>
      </c>
      <c r="L715">
        <v>0</v>
      </c>
      <c r="N715">
        <v>0</v>
      </c>
      <c r="O715" t="s">
        <v>3715</v>
      </c>
      <c r="P715">
        <v>0</v>
      </c>
      <c r="Q715">
        <v>0</v>
      </c>
      <c r="R715">
        <v>0</v>
      </c>
      <c r="S715">
        <v>0</v>
      </c>
      <c r="V715">
        <v>0</v>
      </c>
      <c r="W715" t="s">
        <v>3715</v>
      </c>
      <c r="X715">
        <v>0</v>
      </c>
      <c r="Y715">
        <v>0</v>
      </c>
      <c r="Z715">
        <v>0</v>
      </c>
      <c r="AA715">
        <v>0</v>
      </c>
      <c r="AC715">
        <v>0</v>
      </c>
      <c r="AD715" t="s">
        <v>3715</v>
      </c>
      <c r="AE715">
        <v>0</v>
      </c>
      <c r="AF715">
        <v>0</v>
      </c>
      <c r="AG715">
        <v>0</v>
      </c>
      <c r="AH715">
        <v>0</v>
      </c>
      <c r="AJ715">
        <v>0</v>
      </c>
      <c r="AK715" t="s">
        <v>3715</v>
      </c>
      <c r="AL715">
        <v>0</v>
      </c>
      <c r="AM715">
        <v>0</v>
      </c>
      <c r="AN715">
        <v>0</v>
      </c>
      <c r="AO715">
        <v>0</v>
      </c>
      <c r="AQ715">
        <v>0</v>
      </c>
      <c r="AR715" t="s">
        <v>3715</v>
      </c>
      <c r="AS715">
        <v>0</v>
      </c>
      <c r="AT715">
        <v>0</v>
      </c>
      <c r="AU715">
        <v>0</v>
      </c>
      <c r="AV715">
        <v>0</v>
      </c>
      <c r="AX715">
        <v>0</v>
      </c>
      <c r="AY715" t="s">
        <v>3715</v>
      </c>
      <c r="AZ715">
        <v>0</v>
      </c>
      <c r="BA715">
        <v>0</v>
      </c>
      <c r="BB715">
        <v>0</v>
      </c>
      <c r="BC715">
        <v>0</v>
      </c>
      <c r="BI715" s="2" t="s">
        <v>1710</v>
      </c>
      <c r="BJ715" s="2" t="s">
        <v>2710</v>
      </c>
      <c r="BM715">
        <f t="shared" si="154"/>
        <v>0</v>
      </c>
      <c r="BN715">
        <f t="shared" si="155"/>
        <v>0</v>
      </c>
      <c r="BO715">
        <f t="shared" si="156"/>
        <v>0</v>
      </c>
      <c r="BP715">
        <f t="shared" si="157"/>
        <v>0</v>
      </c>
      <c r="BQ715">
        <f t="shared" si="158"/>
        <v>0</v>
      </c>
      <c r="BR715">
        <f t="shared" si="159"/>
        <v>0</v>
      </c>
      <c r="BS715">
        <f t="shared" si="160"/>
        <v>0</v>
      </c>
      <c r="BU715">
        <f t="shared" si="161"/>
        <v>0</v>
      </c>
      <c r="BV715">
        <f t="shared" si="162"/>
        <v>0</v>
      </c>
      <c r="BW715">
        <f t="shared" si="163"/>
        <v>0</v>
      </c>
      <c r="BX715">
        <f t="shared" si="164"/>
        <v>0</v>
      </c>
      <c r="BY715">
        <f t="shared" si="165"/>
        <v>0</v>
      </c>
      <c r="BZ715">
        <f t="shared" si="166"/>
        <v>0</v>
      </c>
      <c r="CA715">
        <f t="shared" si="167"/>
        <v>0</v>
      </c>
    </row>
    <row r="716" spans="2:79" ht="15" customHeight="1" x14ac:dyDescent="0.25">
      <c r="B716" s="2" t="s">
        <v>714</v>
      </c>
      <c r="C716" s="2" t="s">
        <v>1711</v>
      </c>
      <c r="D716" s="9" t="s">
        <v>2711</v>
      </c>
      <c r="G716">
        <v>0.68380680053166998</v>
      </c>
      <c r="H716" t="s">
        <v>3716</v>
      </c>
      <c r="I716">
        <v>0.56020367198720999</v>
      </c>
      <c r="J716">
        <v>0.85097192381306297</v>
      </c>
      <c r="K716">
        <v>0.346466328010479</v>
      </c>
      <c r="L716">
        <v>0.85097192381306297</v>
      </c>
      <c r="N716">
        <v>0.32922531675637901</v>
      </c>
      <c r="O716" t="s">
        <v>3716</v>
      </c>
      <c r="P716">
        <v>0.21895994875819699</v>
      </c>
      <c r="Q716">
        <v>0.42058431479767899</v>
      </c>
      <c r="R716">
        <v>0.22418409459555699</v>
      </c>
      <c r="S716">
        <v>0.125478773734471</v>
      </c>
      <c r="V716">
        <v>0.32922531675637901</v>
      </c>
      <c r="W716" t="s">
        <v>3716</v>
      </c>
      <c r="X716">
        <v>0.25109309070751401</v>
      </c>
      <c r="Y716">
        <v>0.51819186102215997</v>
      </c>
      <c r="Z716">
        <v>0.22418409459533001</v>
      </c>
      <c r="AA716">
        <v>0.224184094594989</v>
      </c>
      <c r="AC716">
        <v>0.48685702514194401</v>
      </c>
      <c r="AD716" t="s">
        <v>3716</v>
      </c>
      <c r="AE716">
        <v>0.39462494884583099</v>
      </c>
      <c r="AF716">
        <v>0.11128311761194699</v>
      </c>
      <c r="AG716">
        <v>0.11128311761194699</v>
      </c>
      <c r="AH716">
        <v>0.26476273388323102</v>
      </c>
      <c r="AJ716">
        <v>1.0353583642347499</v>
      </c>
      <c r="AK716" t="s">
        <v>3716</v>
      </c>
      <c r="AL716">
        <v>0.78964699081268497</v>
      </c>
      <c r="AM716">
        <v>0.45855837530803001</v>
      </c>
      <c r="AN716">
        <v>0.45855837530803001</v>
      </c>
      <c r="AO716">
        <v>0.45855837530803001</v>
      </c>
      <c r="AQ716">
        <v>0.25521395492182802</v>
      </c>
      <c r="AR716" t="s">
        <v>3716</v>
      </c>
      <c r="AS716">
        <v>0.19464575732877201</v>
      </c>
      <c r="AT716">
        <v>0.12434083737411999</v>
      </c>
      <c r="AU716">
        <v>0.12434083737411999</v>
      </c>
      <c r="AV716">
        <v>0.132096998030306</v>
      </c>
      <c r="AX716">
        <v>0.68355349832927503</v>
      </c>
      <c r="AY716" t="s">
        <v>3716</v>
      </c>
      <c r="AZ716">
        <v>0.58946925273482997</v>
      </c>
      <c r="BA716">
        <v>1.15341600108877</v>
      </c>
      <c r="BB716">
        <v>0.82796949228315997</v>
      </c>
      <c r="BC716">
        <v>1.10331003628517</v>
      </c>
      <c r="BI716" s="2" t="s">
        <v>1711</v>
      </c>
      <c r="BJ716" s="9" t="s">
        <v>2711</v>
      </c>
      <c r="BM716">
        <f t="shared" si="154"/>
        <v>0.33734047252119098</v>
      </c>
      <c r="BN716">
        <f t="shared" si="155"/>
        <v>0.10504122216082201</v>
      </c>
      <c r="BO716">
        <f t="shared" si="156"/>
        <v>0.105041222161049</v>
      </c>
      <c r="BP716">
        <f t="shared" si="157"/>
        <v>0.37557390752999703</v>
      </c>
      <c r="BQ716">
        <f t="shared" si="158"/>
        <v>0.57679998892671991</v>
      </c>
      <c r="BR716">
        <f t="shared" si="159"/>
        <v>0.13087311754770803</v>
      </c>
      <c r="BS716">
        <f t="shared" si="160"/>
        <v>-0.14441599395388494</v>
      </c>
      <c r="BU716">
        <f t="shared" si="161"/>
        <v>-0.50450559580258392</v>
      </c>
      <c r="BV716">
        <f t="shared" si="162"/>
        <v>9.8705320861085993E-2</v>
      </c>
      <c r="BW716">
        <f t="shared" si="163"/>
        <v>3.4100500201361683E-13</v>
      </c>
      <c r="BX716">
        <f t="shared" si="164"/>
        <v>-0.15347961627128404</v>
      </c>
      <c r="BY716">
        <f t="shared" si="165"/>
        <v>0</v>
      </c>
      <c r="BZ716">
        <f t="shared" si="166"/>
        <v>-7.7561606561860064E-3</v>
      </c>
      <c r="CA716">
        <f t="shared" si="167"/>
        <v>-0.27534054400201002</v>
      </c>
    </row>
    <row r="717" spans="2:79" ht="15" customHeight="1" x14ac:dyDescent="0.25">
      <c r="B717" s="2" t="s">
        <v>715</v>
      </c>
      <c r="C717" s="2" t="s">
        <v>1712</v>
      </c>
      <c r="D717" s="9" t="s">
        <v>2712</v>
      </c>
      <c r="G717">
        <v>0.26342275581430402</v>
      </c>
      <c r="H717" t="s">
        <v>3717</v>
      </c>
      <c r="I717">
        <v>0.247689220054326</v>
      </c>
      <c r="J717">
        <v>0.30457317671073297</v>
      </c>
      <c r="K717">
        <v>0.11909803815456101</v>
      </c>
      <c r="L717">
        <v>0.30457317671073297</v>
      </c>
      <c r="N717">
        <v>0.112140261651007</v>
      </c>
      <c r="O717" t="s">
        <v>3717</v>
      </c>
      <c r="P717">
        <v>9.6811462594359896E-2</v>
      </c>
      <c r="Q717">
        <v>0.122464053051203</v>
      </c>
      <c r="R717">
        <v>7.7063436453158801E-2</v>
      </c>
      <c r="S717">
        <v>5.5479477770632002E-2</v>
      </c>
      <c r="V717">
        <v>0.112140261651007</v>
      </c>
      <c r="W717" t="s">
        <v>3717</v>
      </c>
      <c r="X717">
        <v>0.111018643589659</v>
      </c>
      <c r="Y717">
        <v>0.13685417729004701</v>
      </c>
      <c r="Z717">
        <v>7.70634364530451E-2</v>
      </c>
      <c r="AA717">
        <v>7.7063436452931497E-2</v>
      </c>
      <c r="AC717">
        <v>0.176242730751937</v>
      </c>
      <c r="AD717" t="s">
        <v>3717</v>
      </c>
      <c r="AE717">
        <v>0.17448001625336901</v>
      </c>
      <c r="AF717">
        <v>4.9202977253003197E-2</v>
      </c>
      <c r="AG717">
        <v>4.9202977253003197E-2</v>
      </c>
      <c r="AH717">
        <v>0.117062812871154</v>
      </c>
      <c r="AJ717">
        <v>0.352662301343457</v>
      </c>
      <c r="AK717" t="s">
        <v>3717</v>
      </c>
      <c r="AL717">
        <v>0.34913560380334702</v>
      </c>
      <c r="AM717">
        <v>0.15762975638096999</v>
      </c>
      <c r="AN717">
        <v>0.15762975638096999</v>
      </c>
      <c r="AO717">
        <v>0.15762975638096999</v>
      </c>
      <c r="AQ717">
        <v>8.6930616284007597E-2</v>
      </c>
      <c r="AR717" t="s">
        <v>3717</v>
      </c>
      <c r="AS717">
        <v>8.6060942171798202E-2</v>
      </c>
      <c r="AT717">
        <v>4.2742248225977199E-2</v>
      </c>
      <c r="AU717">
        <v>4.2742248225977199E-2</v>
      </c>
      <c r="AV717">
        <v>4.5408433777311102E-2</v>
      </c>
      <c r="AX717">
        <v>0.26326150770501</v>
      </c>
      <c r="AY717" t="s">
        <v>3717</v>
      </c>
      <c r="AZ717">
        <v>0.26062874407341502</v>
      </c>
      <c r="BA717">
        <v>0.32151370247925098</v>
      </c>
      <c r="BB717">
        <v>0.21177584856172901</v>
      </c>
      <c r="BC717">
        <v>0.28484483736883698</v>
      </c>
      <c r="BI717" s="2" t="s">
        <v>1712</v>
      </c>
      <c r="BJ717" s="9" t="s">
        <v>2712</v>
      </c>
      <c r="BM717">
        <f t="shared" si="154"/>
        <v>0.14432471765974303</v>
      </c>
      <c r="BN717">
        <f t="shared" si="155"/>
        <v>3.5076825197848202E-2</v>
      </c>
      <c r="BO717">
        <f t="shared" si="156"/>
        <v>3.5076825197961903E-2</v>
      </c>
      <c r="BP717">
        <f t="shared" si="157"/>
        <v>0.12703975349893382</v>
      </c>
      <c r="BQ717">
        <f t="shared" si="158"/>
        <v>0.19503254496248701</v>
      </c>
      <c r="BR717">
        <f t="shared" si="159"/>
        <v>4.4188368058030399E-2</v>
      </c>
      <c r="BS717">
        <f t="shared" si="160"/>
        <v>5.1485659143280987E-2</v>
      </c>
      <c r="BU717">
        <f t="shared" si="161"/>
        <v>-0.18547513855617198</v>
      </c>
      <c r="BV717">
        <f t="shared" si="162"/>
        <v>2.1583958682526799E-2</v>
      </c>
      <c r="BW717">
        <f t="shared" si="163"/>
        <v>1.1360357099476914E-13</v>
      </c>
      <c r="BX717">
        <f t="shared" si="164"/>
        <v>-6.7859835618150802E-2</v>
      </c>
      <c r="BY717">
        <f t="shared" si="165"/>
        <v>0</v>
      </c>
      <c r="BZ717">
        <f t="shared" si="166"/>
        <v>-2.6661855513339036E-3</v>
      </c>
      <c r="CA717">
        <f t="shared" si="167"/>
        <v>-7.3068988807107965E-2</v>
      </c>
    </row>
    <row r="718" spans="2:79" ht="15" customHeight="1" x14ac:dyDescent="0.25">
      <c r="B718" s="2" t="s">
        <v>716</v>
      </c>
      <c r="C718" s="2" t="s">
        <v>1713</v>
      </c>
      <c r="D718" s="2" t="s">
        <v>2713</v>
      </c>
      <c r="G718">
        <v>8.0407329744695694E-2</v>
      </c>
      <c r="H718" t="s">
        <v>3718</v>
      </c>
      <c r="I718">
        <v>7.5604815269478001E-2</v>
      </c>
      <c r="J718">
        <v>7.6368532306697101E-2</v>
      </c>
      <c r="K718">
        <v>3.6353561013502303E-2</v>
      </c>
      <c r="L718">
        <v>7.6368532306697101E-2</v>
      </c>
      <c r="N718">
        <v>3.4229764882516597E-2</v>
      </c>
      <c r="O718" t="s">
        <v>3718</v>
      </c>
      <c r="P718">
        <v>2.9550792496401E-2</v>
      </c>
      <c r="Q718">
        <v>2.9849366449406702E-2</v>
      </c>
      <c r="R718">
        <v>2.35228924205532E-2</v>
      </c>
      <c r="S718">
        <v>1.6934591126649402E-2</v>
      </c>
      <c r="V718">
        <v>3.4229764882516597E-2</v>
      </c>
      <c r="W718" t="s">
        <v>3718</v>
      </c>
      <c r="X718">
        <v>3.3887401471192499E-2</v>
      </c>
      <c r="Y718">
        <v>3.4229764882516001E-2</v>
      </c>
      <c r="Z718">
        <v>2.3522892420533899E-2</v>
      </c>
      <c r="AA718">
        <v>2.3522892420498799E-2</v>
      </c>
      <c r="AC718">
        <v>5.3796443374348003E-2</v>
      </c>
      <c r="AD718" t="s">
        <v>3718</v>
      </c>
      <c r="AE718">
        <v>5.3258391278235E-2</v>
      </c>
      <c r="AF718">
        <v>1.50187481114838E-2</v>
      </c>
      <c r="AG718">
        <v>1.50187481114838E-2</v>
      </c>
      <c r="AH718">
        <v>3.5732327551857103E-2</v>
      </c>
      <c r="AJ718">
        <v>0.107646865453941</v>
      </c>
      <c r="AK718" t="s">
        <v>3718</v>
      </c>
      <c r="AL718">
        <v>0.10657037405084401</v>
      </c>
      <c r="AM718">
        <v>4.8115007223753399E-2</v>
      </c>
      <c r="AN718">
        <v>4.8115007223753399E-2</v>
      </c>
      <c r="AO718">
        <v>4.8115007223754599E-2</v>
      </c>
      <c r="AQ718">
        <v>2.65347566760093E-2</v>
      </c>
      <c r="AR718" t="s">
        <v>3718</v>
      </c>
      <c r="AS718">
        <v>2.6269296796165499E-2</v>
      </c>
      <c r="AT718">
        <v>1.3046671068750799E-2</v>
      </c>
      <c r="AU718">
        <v>1.3046671068750799E-2</v>
      </c>
      <c r="AV718">
        <v>1.3860499244387699E-2</v>
      </c>
      <c r="AX718">
        <v>8.0358110269124206E-2</v>
      </c>
      <c r="AY718" t="s">
        <v>3718</v>
      </c>
      <c r="AZ718">
        <v>7.9554483821587502E-2</v>
      </c>
      <c r="BA718">
        <v>8.0358110269136099E-2</v>
      </c>
      <c r="BB718">
        <v>6.4642594883762602E-2</v>
      </c>
      <c r="BC718">
        <v>8.6946219560983098E-2</v>
      </c>
      <c r="BI718" s="2" t="s">
        <v>1713</v>
      </c>
      <c r="BJ718" s="2" t="s">
        <v>2713</v>
      </c>
      <c r="BM718">
        <f t="shared" si="154"/>
        <v>4.4053768731193391E-2</v>
      </c>
      <c r="BN718">
        <f t="shared" si="155"/>
        <v>1.0706872461963397E-2</v>
      </c>
      <c r="BO718">
        <f t="shared" si="156"/>
        <v>1.0706872461982698E-2</v>
      </c>
      <c r="BP718">
        <f t="shared" si="157"/>
        <v>3.8777695262864204E-2</v>
      </c>
      <c r="BQ718">
        <f t="shared" si="158"/>
        <v>5.9531858230187605E-2</v>
      </c>
      <c r="BR718">
        <f t="shared" si="159"/>
        <v>1.3488085607258501E-2</v>
      </c>
      <c r="BS718">
        <f t="shared" si="160"/>
        <v>1.5715515385361603E-2</v>
      </c>
      <c r="BU718">
        <f t="shared" si="161"/>
        <v>-4.0014971293194798E-2</v>
      </c>
      <c r="BV718">
        <f t="shared" si="162"/>
        <v>6.5883012939037984E-3</v>
      </c>
      <c r="BW718">
        <f t="shared" si="163"/>
        <v>3.5100394812914715E-14</v>
      </c>
      <c r="BX718">
        <f t="shared" si="164"/>
        <v>-2.0713579440373303E-2</v>
      </c>
      <c r="BY718">
        <f t="shared" si="165"/>
        <v>-1.2004286453759505E-15</v>
      </c>
      <c r="BZ718">
        <f t="shared" si="166"/>
        <v>-8.1382817563689994E-4</v>
      </c>
      <c r="CA718">
        <f t="shared" si="167"/>
        <v>-2.2303624677220496E-2</v>
      </c>
    </row>
    <row r="719" spans="2:79" ht="15" customHeight="1" x14ac:dyDescent="0.25">
      <c r="B719" s="2" t="s">
        <v>717</v>
      </c>
      <c r="C719" s="2" t="s">
        <v>1714</v>
      </c>
      <c r="D719" s="2" t="s">
        <v>2714</v>
      </c>
      <c r="G719">
        <v>1.0240006038701499</v>
      </c>
      <c r="H719" t="s">
        <v>3719</v>
      </c>
      <c r="I719">
        <v>0.67564173730083099</v>
      </c>
      <c r="J719">
        <v>1.22790677596445</v>
      </c>
      <c r="K719">
        <v>0</v>
      </c>
      <c r="L719">
        <v>1.22790677596445</v>
      </c>
      <c r="N719">
        <v>0.43592170043817502</v>
      </c>
      <c r="O719" t="s">
        <v>3719</v>
      </c>
      <c r="P719">
        <v>2.7501724594064099</v>
      </c>
      <c r="Q719">
        <v>3.5838816492636201</v>
      </c>
      <c r="R719">
        <v>1.7241275702476899</v>
      </c>
      <c r="S719">
        <v>3.6481453965288302</v>
      </c>
      <c r="V719">
        <v>0.43592170043817502</v>
      </c>
      <c r="W719" t="s">
        <v>3719</v>
      </c>
      <c r="X719">
        <v>0.33834469009139001</v>
      </c>
      <c r="Y719">
        <v>0.81608050579179303</v>
      </c>
      <c r="Z719">
        <v>1.91330545595391</v>
      </c>
      <c r="AA719">
        <v>1.70596847345952</v>
      </c>
      <c r="AC719">
        <v>0.68510657767740701</v>
      </c>
      <c r="AD719" t="s">
        <v>3719</v>
      </c>
      <c r="AE719">
        <v>0.53122129674452101</v>
      </c>
      <c r="AF719">
        <v>5.7935570951863697</v>
      </c>
      <c r="AG719">
        <v>5.7935570951863697</v>
      </c>
      <c r="AH719">
        <v>11.7266981914936</v>
      </c>
      <c r="AJ719">
        <v>1.37090058306537</v>
      </c>
      <c r="AK719" t="s">
        <v>3719</v>
      </c>
      <c r="AL719">
        <v>1.0640855040705901</v>
      </c>
      <c r="AM719">
        <v>0</v>
      </c>
      <c r="AN719">
        <v>0</v>
      </c>
      <c r="AO719">
        <v>0</v>
      </c>
      <c r="AQ719">
        <v>0.337924501997172</v>
      </c>
      <c r="AR719" t="s">
        <v>3719</v>
      </c>
      <c r="AS719">
        <v>0.26226717616164702</v>
      </c>
      <c r="AT719">
        <v>2.1665351531883399</v>
      </c>
      <c r="AU719">
        <v>2.1665351531883399</v>
      </c>
      <c r="AV719">
        <v>2.3248650016125501</v>
      </c>
      <c r="AX719">
        <v>1.0233737857308201</v>
      </c>
      <c r="AY719" t="s">
        <v>3719</v>
      </c>
      <c r="AZ719">
        <v>0.79353110285011297</v>
      </c>
      <c r="BA719">
        <v>1.9193106013318899</v>
      </c>
      <c r="BB719">
        <v>0</v>
      </c>
      <c r="BC719">
        <v>0</v>
      </c>
      <c r="BI719" s="2" t="s">
        <v>1714</v>
      </c>
      <c r="BJ719" s="2" t="s">
        <v>2714</v>
      </c>
      <c r="BM719">
        <f t="shared" si="154"/>
        <v>1.0240006038701499</v>
      </c>
      <c r="BN719">
        <f t="shared" si="155"/>
        <v>-1.2882058698095149</v>
      </c>
      <c r="BO719">
        <f t="shared" si="156"/>
        <v>-1.477383755515735</v>
      </c>
      <c r="BP719">
        <f t="shared" si="157"/>
        <v>-5.1084505175089632</v>
      </c>
      <c r="BQ719">
        <f t="shared" si="158"/>
        <v>1.37090058306537</v>
      </c>
      <c r="BR719">
        <f t="shared" si="159"/>
        <v>-1.8286106511911679</v>
      </c>
      <c r="BS719">
        <f t="shared" si="160"/>
        <v>1.0233737857308201</v>
      </c>
      <c r="BU719">
        <f t="shared" si="161"/>
        <v>-1.22790677596445</v>
      </c>
      <c r="BV719">
        <f t="shared" si="162"/>
        <v>-1.9240178262811403</v>
      </c>
      <c r="BW719">
        <f t="shared" si="163"/>
        <v>0.20733698249439003</v>
      </c>
      <c r="BX719">
        <f t="shared" si="164"/>
        <v>-5.9331410963072306</v>
      </c>
      <c r="BY719">
        <f t="shared" si="165"/>
        <v>0</v>
      </c>
      <c r="BZ719">
        <f t="shared" si="166"/>
        <v>-0.15832984842421016</v>
      </c>
      <c r="CA719">
        <f t="shared" si="167"/>
        <v>0</v>
      </c>
    </row>
    <row r="720" spans="2:79" ht="15" customHeight="1" x14ac:dyDescent="0.25">
      <c r="B720" s="2" t="s">
        <v>718</v>
      </c>
      <c r="C720" s="2" t="s">
        <v>1715</v>
      </c>
      <c r="D720" s="2" t="s">
        <v>2715</v>
      </c>
      <c r="G720">
        <v>1.0240006038701499</v>
      </c>
      <c r="H720" t="s">
        <v>3720</v>
      </c>
      <c r="I720">
        <v>0.67564173730083099</v>
      </c>
      <c r="J720">
        <v>1.22790677596445</v>
      </c>
      <c r="K720">
        <v>0</v>
      </c>
      <c r="L720">
        <v>1.22790677596445</v>
      </c>
      <c r="N720">
        <v>0.43592170043817502</v>
      </c>
      <c r="O720" t="s">
        <v>3720</v>
      </c>
      <c r="P720">
        <v>2.7501724594064099</v>
      </c>
      <c r="Q720">
        <v>3.5838816492636201</v>
      </c>
      <c r="R720">
        <v>1.7241275702476899</v>
      </c>
      <c r="S720">
        <v>3.6481453965288302</v>
      </c>
      <c r="V720">
        <v>0.43592170043817502</v>
      </c>
      <c r="W720" t="s">
        <v>3720</v>
      </c>
      <c r="X720">
        <v>0.33834469009139001</v>
      </c>
      <c r="Y720">
        <v>0.81608050579179303</v>
      </c>
      <c r="Z720">
        <v>1.91330545595391</v>
      </c>
      <c r="AA720">
        <v>1.70596847345952</v>
      </c>
      <c r="AC720">
        <v>0.68510657767740701</v>
      </c>
      <c r="AD720" t="s">
        <v>3720</v>
      </c>
      <c r="AE720">
        <v>0.53122129674452101</v>
      </c>
      <c r="AF720">
        <v>5.7935570951863697</v>
      </c>
      <c r="AG720">
        <v>5.7935570951863697</v>
      </c>
      <c r="AH720">
        <v>11.7266981914936</v>
      </c>
      <c r="AJ720">
        <v>1.37090058306537</v>
      </c>
      <c r="AK720" t="s">
        <v>3720</v>
      </c>
      <c r="AL720">
        <v>1.0640855040705901</v>
      </c>
      <c r="AM720">
        <v>0</v>
      </c>
      <c r="AN720">
        <v>0</v>
      </c>
      <c r="AO720">
        <v>0</v>
      </c>
      <c r="AQ720">
        <v>0.337924501997172</v>
      </c>
      <c r="AR720" t="s">
        <v>3720</v>
      </c>
      <c r="AS720">
        <v>0.26226717616164702</v>
      </c>
      <c r="AT720">
        <v>2.1665351531883399</v>
      </c>
      <c r="AU720">
        <v>2.1665351531883399</v>
      </c>
      <c r="AV720">
        <v>2.3248650016125501</v>
      </c>
      <c r="AX720">
        <v>1.0233737857308201</v>
      </c>
      <c r="AY720" t="s">
        <v>3720</v>
      </c>
      <c r="AZ720">
        <v>0.79353110285011297</v>
      </c>
      <c r="BA720">
        <v>1.9193106013318899</v>
      </c>
      <c r="BB720">
        <v>0</v>
      </c>
      <c r="BC720">
        <v>0</v>
      </c>
      <c r="BI720" s="2" t="s">
        <v>1715</v>
      </c>
      <c r="BJ720" s="2" t="s">
        <v>2715</v>
      </c>
      <c r="BM720">
        <f t="shared" si="154"/>
        <v>1.0240006038701499</v>
      </c>
      <c r="BN720">
        <f t="shared" si="155"/>
        <v>-1.2882058698095149</v>
      </c>
      <c r="BO720">
        <f t="shared" si="156"/>
        <v>-1.477383755515735</v>
      </c>
      <c r="BP720">
        <f t="shared" si="157"/>
        <v>-5.1084505175089632</v>
      </c>
      <c r="BQ720">
        <f t="shared" si="158"/>
        <v>1.37090058306537</v>
      </c>
      <c r="BR720">
        <f t="shared" si="159"/>
        <v>-1.8286106511911679</v>
      </c>
      <c r="BS720">
        <f t="shared" si="160"/>
        <v>1.0233737857308201</v>
      </c>
      <c r="BU720">
        <f t="shared" si="161"/>
        <v>-1.22790677596445</v>
      </c>
      <c r="BV720">
        <f t="shared" si="162"/>
        <v>-1.9240178262811403</v>
      </c>
      <c r="BW720">
        <f t="shared" si="163"/>
        <v>0.20733698249439003</v>
      </c>
      <c r="BX720">
        <f t="shared" si="164"/>
        <v>-5.9331410963072306</v>
      </c>
      <c r="BY720">
        <f t="shared" si="165"/>
        <v>0</v>
      </c>
      <c r="BZ720">
        <f t="shared" si="166"/>
        <v>-0.15832984842421016</v>
      </c>
      <c r="CA720">
        <f t="shared" si="167"/>
        <v>0</v>
      </c>
    </row>
    <row r="721" spans="1:79" ht="15" customHeight="1" x14ac:dyDescent="0.25">
      <c r="B721" s="2" t="s">
        <v>719</v>
      </c>
      <c r="C721" s="2" t="s">
        <v>1716</v>
      </c>
      <c r="D721" s="2" t="s">
        <v>2716</v>
      </c>
      <c r="G721">
        <v>0</v>
      </c>
      <c r="H721" t="s">
        <v>3721</v>
      </c>
      <c r="I721">
        <v>0</v>
      </c>
      <c r="J721">
        <v>1000</v>
      </c>
      <c r="K721">
        <v>0</v>
      </c>
      <c r="L721">
        <v>1000</v>
      </c>
      <c r="N721">
        <v>0</v>
      </c>
      <c r="O721" t="s">
        <v>3721</v>
      </c>
      <c r="P721">
        <v>0</v>
      </c>
      <c r="Q721">
        <v>999.90168890811901</v>
      </c>
      <c r="R721">
        <v>0</v>
      </c>
      <c r="S721">
        <v>0</v>
      </c>
      <c r="V721">
        <v>0</v>
      </c>
      <c r="W721" t="s">
        <v>3721</v>
      </c>
      <c r="X721">
        <v>0</v>
      </c>
      <c r="Y721">
        <v>1000</v>
      </c>
      <c r="Z721">
        <v>0</v>
      </c>
      <c r="AA721">
        <v>0</v>
      </c>
      <c r="AC721">
        <v>0</v>
      </c>
      <c r="AD721" t="s">
        <v>3721</v>
      </c>
      <c r="AE721">
        <v>0</v>
      </c>
      <c r="AF721">
        <v>0</v>
      </c>
      <c r="AG721">
        <v>0</v>
      </c>
      <c r="AH721">
        <v>0</v>
      </c>
      <c r="AJ721">
        <v>0</v>
      </c>
      <c r="AK721" t="s">
        <v>3721</v>
      </c>
      <c r="AL721">
        <v>0</v>
      </c>
      <c r="AM721">
        <v>0</v>
      </c>
      <c r="AN721">
        <v>0</v>
      </c>
      <c r="AO721">
        <v>0</v>
      </c>
      <c r="AQ721">
        <v>0</v>
      </c>
      <c r="AR721" t="s">
        <v>3721</v>
      </c>
      <c r="AS721">
        <v>0</v>
      </c>
      <c r="AT721">
        <v>0</v>
      </c>
      <c r="AU721">
        <v>0</v>
      </c>
      <c r="AV721">
        <v>0</v>
      </c>
      <c r="AX721">
        <v>0</v>
      </c>
      <c r="AY721" t="s">
        <v>3721</v>
      </c>
      <c r="AZ721">
        <v>0</v>
      </c>
      <c r="BA721">
        <v>1000</v>
      </c>
      <c r="BB721">
        <v>0</v>
      </c>
      <c r="BC721">
        <v>0</v>
      </c>
      <c r="BI721" s="2" t="s">
        <v>1716</v>
      </c>
      <c r="BJ721" s="2" t="s">
        <v>2716</v>
      </c>
      <c r="BM721">
        <f t="shared" si="154"/>
        <v>0</v>
      </c>
      <c r="BN721">
        <f t="shared" si="155"/>
        <v>0</v>
      </c>
      <c r="BO721">
        <f t="shared" si="156"/>
        <v>0</v>
      </c>
      <c r="BP721">
        <f t="shared" si="157"/>
        <v>0</v>
      </c>
      <c r="BQ721">
        <f t="shared" si="158"/>
        <v>0</v>
      </c>
      <c r="BR721">
        <f t="shared" si="159"/>
        <v>0</v>
      </c>
      <c r="BS721">
        <f t="shared" si="160"/>
        <v>0</v>
      </c>
      <c r="BU721">
        <f t="shared" si="161"/>
        <v>-1000</v>
      </c>
      <c r="BV721">
        <f t="shared" si="162"/>
        <v>0</v>
      </c>
      <c r="BW721">
        <f t="shared" si="163"/>
        <v>0</v>
      </c>
      <c r="BX721">
        <f t="shared" si="164"/>
        <v>0</v>
      </c>
      <c r="BY721">
        <f t="shared" si="165"/>
        <v>0</v>
      </c>
      <c r="BZ721">
        <f t="shared" si="166"/>
        <v>0</v>
      </c>
      <c r="CA721">
        <f t="shared" si="167"/>
        <v>0</v>
      </c>
    </row>
    <row r="722" spans="1:79" ht="15" customHeight="1" x14ac:dyDescent="0.25">
      <c r="B722" s="2" t="s">
        <v>720</v>
      </c>
      <c r="C722" s="2" t="s">
        <v>1716</v>
      </c>
      <c r="D722" s="9" t="s">
        <v>2717</v>
      </c>
      <c r="G722">
        <v>-0.85690863700153797</v>
      </c>
      <c r="H722" t="s">
        <v>3722</v>
      </c>
      <c r="I722">
        <v>-1000</v>
      </c>
      <c r="J722">
        <v>0.32811377039365702</v>
      </c>
      <c r="K722">
        <v>-0.84372669071217399</v>
      </c>
      <c r="L722">
        <v>0.32811377039365702</v>
      </c>
      <c r="N722">
        <v>-0.37719808344468198</v>
      </c>
      <c r="O722" t="s">
        <v>3722</v>
      </c>
      <c r="P722">
        <v>-1000</v>
      </c>
      <c r="Q722">
        <v>-9.8311091879736495E-2</v>
      </c>
      <c r="R722">
        <v>-0.37494656457852199</v>
      </c>
      <c r="S722">
        <v>-0.373561128755796</v>
      </c>
      <c r="V722">
        <v>-0.37719808344468198</v>
      </c>
      <c r="W722" t="s">
        <v>3722</v>
      </c>
      <c r="X722">
        <v>-1000</v>
      </c>
      <c r="Y722">
        <v>7.3927711416672502E-3</v>
      </c>
      <c r="Z722">
        <v>-4.9465645785176102E-3</v>
      </c>
      <c r="AA722">
        <v>-4.9465645785176102E-3</v>
      </c>
      <c r="AC722">
        <v>-0.89131270663858697</v>
      </c>
      <c r="AD722" t="s">
        <v>3722</v>
      </c>
      <c r="AE722">
        <v>-1000</v>
      </c>
      <c r="AF722">
        <v>-0.88315825137885895</v>
      </c>
      <c r="AG722">
        <v>-0.88315825137885895</v>
      </c>
      <c r="AH722">
        <v>-0.88751405323012</v>
      </c>
      <c r="AJ722">
        <v>-0.90263676431106898</v>
      </c>
      <c r="AK722" t="s">
        <v>3722</v>
      </c>
      <c r="AL722">
        <v>-1000</v>
      </c>
      <c r="AM722">
        <v>-0.89011797300145201</v>
      </c>
      <c r="AN722">
        <v>-0.89011797300145201</v>
      </c>
      <c r="AO722">
        <v>-0.89011797300145201</v>
      </c>
      <c r="AQ722">
        <v>-5.5799212582314803E-3</v>
      </c>
      <c r="AR722" t="s">
        <v>3722</v>
      </c>
      <c r="AS722">
        <v>-1000</v>
      </c>
      <c r="AT722">
        <v>-2.74354870236948E-3</v>
      </c>
      <c r="AU722">
        <v>-2.74354870236948E-3</v>
      </c>
      <c r="AV722">
        <v>-2.9146863989808502E-3</v>
      </c>
      <c r="AX722">
        <v>-0.85689828677288904</v>
      </c>
      <c r="AY722" t="s">
        <v>3722</v>
      </c>
      <c r="AZ722">
        <v>-1000</v>
      </c>
      <c r="BA722">
        <v>4.9441836576761503E-2</v>
      </c>
      <c r="BB722">
        <v>-0.85359351411364104</v>
      </c>
      <c r="BC722">
        <v>-0.85828368221996199</v>
      </c>
      <c r="BI722" s="2" t="s">
        <v>1716</v>
      </c>
      <c r="BJ722" s="9" t="s">
        <v>2717</v>
      </c>
      <c r="BM722">
        <f t="shared" si="154"/>
        <v>-1.3181946289363977E-2</v>
      </c>
      <c r="BN722">
        <f t="shared" si="155"/>
        <v>-2.251518866159985E-3</v>
      </c>
      <c r="BO722">
        <f t="shared" si="156"/>
        <v>-0.37225151886616437</v>
      </c>
      <c r="BP722">
        <f t="shared" si="157"/>
        <v>-8.1544552597280218E-3</v>
      </c>
      <c r="BQ722">
        <f t="shared" si="158"/>
        <v>-1.2518791309616972E-2</v>
      </c>
      <c r="BR722">
        <f t="shared" si="159"/>
        <v>-2.8363725558620003E-3</v>
      </c>
      <c r="BS722">
        <f t="shared" si="160"/>
        <v>-3.3047726592480009E-3</v>
      </c>
      <c r="BU722">
        <f t="shared" si="161"/>
        <v>-1.1718404611058311</v>
      </c>
      <c r="BV722">
        <f t="shared" si="162"/>
        <v>-1.3854358227259889E-3</v>
      </c>
      <c r="BW722">
        <f t="shared" si="163"/>
        <v>0</v>
      </c>
      <c r="BX722">
        <f t="shared" si="164"/>
        <v>4.3558018512610541E-3</v>
      </c>
      <c r="BY722">
        <f t="shared" si="165"/>
        <v>0</v>
      </c>
      <c r="BZ722">
        <f t="shared" si="166"/>
        <v>1.7113769661137018E-4</v>
      </c>
      <c r="CA722">
        <f t="shared" si="167"/>
        <v>4.6901681063209466E-3</v>
      </c>
    </row>
    <row r="723" spans="1:79" ht="15" customHeight="1" x14ac:dyDescent="0.25">
      <c r="B723" s="2" t="s">
        <v>721</v>
      </c>
      <c r="C723" s="2" t="s">
        <v>1717</v>
      </c>
      <c r="D723" s="2" t="s">
        <v>2718</v>
      </c>
      <c r="G723">
        <v>0</v>
      </c>
      <c r="H723" t="s">
        <v>3723</v>
      </c>
      <c r="I723">
        <v>0</v>
      </c>
      <c r="J723">
        <v>0</v>
      </c>
      <c r="K723">
        <v>0</v>
      </c>
      <c r="L723">
        <v>0</v>
      </c>
      <c r="N723">
        <v>0</v>
      </c>
      <c r="O723" t="s">
        <v>3723</v>
      </c>
      <c r="P723">
        <v>0</v>
      </c>
      <c r="Q723">
        <v>0</v>
      </c>
      <c r="R723">
        <v>0</v>
      </c>
      <c r="S723">
        <v>0</v>
      </c>
      <c r="V723">
        <v>0</v>
      </c>
      <c r="W723" t="s">
        <v>3723</v>
      </c>
      <c r="X723">
        <v>0</v>
      </c>
      <c r="Y723">
        <v>0</v>
      </c>
      <c r="Z723">
        <v>0</v>
      </c>
      <c r="AA723">
        <v>0</v>
      </c>
      <c r="AC723">
        <v>0</v>
      </c>
      <c r="AD723" t="s">
        <v>3723</v>
      </c>
      <c r="AE723">
        <v>0</v>
      </c>
      <c r="AF723">
        <v>0</v>
      </c>
      <c r="AG723">
        <v>0</v>
      </c>
      <c r="AH723">
        <v>0</v>
      </c>
      <c r="AJ723">
        <v>0</v>
      </c>
      <c r="AK723" t="s">
        <v>3723</v>
      </c>
      <c r="AL723">
        <v>0</v>
      </c>
      <c r="AM723">
        <v>0</v>
      </c>
      <c r="AN723">
        <v>0</v>
      </c>
      <c r="AO723">
        <v>0</v>
      </c>
      <c r="AQ723">
        <v>0</v>
      </c>
      <c r="AR723" t="s">
        <v>3723</v>
      </c>
      <c r="AS723">
        <v>0</v>
      </c>
      <c r="AT723">
        <v>0</v>
      </c>
      <c r="AU723">
        <v>0</v>
      </c>
      <c r="AV723">
        <v>0</v>
      </c>
      <c r="AX723">
        <v>0</v>
      </c>
      <c r="AY723" t="s">
        <v>3723</v>
      </c>
      <c r="AZ723">
        <v>0</v>
      </c>
      <c r="BA723">
        <v>0</v>
      </c>
      <c r="BB723">
        <v>0</v>
      </c>
      <c r="BC723">
        <v>0</v>
      </c>
      <c r="BI723" s="2" t="s">
        <v>1717</v>
      </c>
      <c r="BJ723" s="2" t="s">
        <v>2718</v>
      </c>
      <c r="BM723">
        <f t="shared" si="154"/>
        <v>0</v>
      </c>
      <c r="BN723">
        <f t="shared" si="155"/>
        <v>0</v>
      </c>
      <c r="BO723">
        <f t="shared" si="156"/>
        <v>0</v>
      </c>
      <c r="BP723">
        <f t="shared" si="157"/>
        <v>0</v>
      </c>
      <c r="BQ723">
        <f t="shared" si="158"/>
        <v>0</v>
      </c>
      <c r="BR723">
        <f t="shared" si="159"/>
        <v>0</v>
      </c>
      <c r="BS723">
        <f t="shared" si="160"/>
        <v>0</v>
      </c>
      <c r="BU723">
        <f t="shared" si="161"/>
        <v>0</v>
      </c>
      <c r="BV723">
        <f t="shared" si="162"/>
        <v>0</v>
      </c>
      <c r="BW723">
        <f t="shared" si="163"/>
        <v>0</v>
      </c>
      <c r="BX723">
        <f t="shared" si="164"/>
        <v>0</v>
      </c>
      <c r="BY723">
        <f t="shared" si="165"/>
        <v>0</v>
      </c>
      <c r="BZ723">
        <f t="shared" si="166"/>
        <v>0</v>
      </c>
      <c r="CA723">
        <f t="shared" si="167"/>
        <v>0</v>
      </c>
    </row>
    <row r="724" spans="1:79" ht="15" customHeight="1" x14ac:dyDescent="0.25">
      <c r="B724" s="2" t="s">
        <v>722</v>
      </c>
      <c r="C724" s="2" t="s">
        <v>1718</v>
      </c>
      <c r="D724" s="2" t="s">
        <v>2719</v>
      </c>
      <c r="G724">
        <v>8.41921286609741E-2</v>
      </c>
      <c r="H724" t="s">
        <v>3724</v>
      </c>
      <c r="I724">
        <v>7.91635582821755E-2</v>
      </c>
      <c r="J724">
        <v>7.9963223726372601E-2</v>
      </c>
      <c r="K724">
        <v>3.8064734842599798E-2</v>
      </c>
      <c r="L724">
        <v>7.9963223726372601E-2</v>
      </c>
      <c r="N724">
        <v>3.5840970943496003E-2</v>
      </c>
      <c r="O724" t="s">
        <v>3724</v>
      </c>
      <c r="P724">
        <v>3.0941757819720299E-2</v>
      </c>
      <c r="Q724">
        <v>3.1254385744859003E-2</v>
      </c>
      <c r="R724">
        <v>2.4630122545265601E-2</v>
      </c>
      <c r="S724">
        <v>1.7731707786875099E-2</v>
      </c>
      <c r="V724">
        <v>3.5840970943496003E-2</v>
      </c>
      <c r="W724" t="s">
        <v>3724</v>
      </c>
      <c r="X724">
        <v>3.54824923761001E-2</v>
      </c>
      <c r="Y724">
        <v>3.5840970943495101E-2</v>
      </c>
      <c r="Z724">
        <v>2.4630122545245402E-2</v>
      </c>
      <c r="AA724">
        <v>2.4630122545208799E-2</v>
      </c>
      <c r="AC724">
        <v>5.6328659295824E-2</v>
      </c>
      <c r="AD724" t="s">
        <v>3724</v>
      </c>
      <c r="AE724">
        <v>5.5765280914200001E-2</v>
      </c>
      <c r="AF724">
        <v>1.5725685423749702E-2</v>
      </c>
      <c r="AG724">
        <v>1.5725685423749702E-2</v>
      </c>
      <c r="AH724">
        <v>3.7414259721769101E-2</v>
      </c>
      <c r="AJ724">
        <v>0.11271383809193899</v>
      </c>
      <c r="AK724" t="s">
        <v>3724</v>
      </c>
      <c r="AL724">
        <v>0.11158667589168</v>
      </c>
      <c r="AM724">
        <v>5.0379796115205003E-2</v>
      </c>
      <c r="AN724">
        <v>5.0379796115205003E-2</v>
      </c>
      <c r="AO724">
        <v>5.0379796115207001E-2</v>
      </c>
      <c r="AQ724">
        <v>2.77837562215725E-2</v>
      </c>
      <c r="AR724" t="s">
        <v>3724</v>
      </c>
      <c r="AS724">
        <v>2.75058010596601E-2</v>
      </c>
      <c r="AT724">
        <v>1.36607820792626E-2</v>
      </c>
      <c r="AU724">
        <v>1.36607820792626E-2</v>
      </c>
      <c r="AV724">
        <v>1.45129174093214E-2</v>
      </c>
      <c r="AX724">
        <v>8.41405924088304E-2</v>
      </c>
      <c r="AY724" t="s">
        <v>3724</v>
      </c>
      <c r="AZ724">
        <v>8.3299139005475795E-2</v>
      </c>
      <c r="BA724">
        <v>8.4140592408861598E-2</v>
      </c>
      <c r="BB724">
        <v>6.7685342651140401E-2</v>
      </c>
      <c r="BC724">
        <v>9.1038806127577004E-2</v>
      </c>
      <c r="BI724" s="2" t="s">
        <v>1718</v>
      </c>
      <c r="BJ724" s="2" t="s">
        <v>2719</v>
      </c>
      <c r="BM724">
        <f t="shared" si="154"/>
        <v>4.6127393818374302E-2</v>
      </c>
      <c r="BN724">
        <f t="shared" si="155"/>
        <v>1.1210848398230402E-2</v>
      </c>
      <c r="BO724">
        <f t="shared" si="156"/>
        <v>1.1210848398250602E-2</v>
      </c>
      <c r="BP724">
        <f t="shared" si="157"/>
        <v>4.0602973872074302E-2</v>
      </c>
      <c r="BQ724">
        <f t="shared" si="158"/>
        <v>6.2334041976733992E-2</v>
      </c>
      <c r="BR724">
        <f t="shared" si="159"/>
        <v>1.41229741423099E-2</v>
      </c>
      <c r="BS724">
        <f t="shared" si="160"/>
        <v>1.6455249757689999E-2</v>
      </c>
      <c r="BU724">
        <f t="shared" si="161"/>
        <v>-4.1898488883772803E-2</v>
      </c>
      <c r="BV724">
        <f t="shared" si="162"/>
        <v>6.8984147583905017E-3</v>
      </c>
      <c r="BW724">
        <f t="shared" si="163"/>
        <v>3.660266534311063E-14</v>
      </c>
      <c r="BX724">
        <f t="shared" si="164"/>
        <v>-2.1688574298019399E-2</v>
      </c>
      <c r="BY724">
        <f t="shared" si="165"/>
        <v>-1.9984014443252818E-15</v>
      </c>
      <c r="BZ724">
        <f t="shared" si="166"/>
        <v>-8.5213533005880013E-4</v>
      </c>
      <c r="CA724">
        <f t="shared" si="167"/>
        <v>-2.3353463476436603E-2</v>
      </c>
    </row>
    <row r="725" spans="1:79" ht="15" customHeight="1" x14ac:dyDescent="0.25">
      <c r="B725" s="5" t="s">
        <v>723</v>
      </c>
      <c r="C725" s="2" t="s">
        <v>1719</v>
      </c>
      <c r="D725" s="2" t="s">
        <v>2720</v>
      </c>
      <c r="G725">
        <v>0</v>
      </c>
      <c r="H725" t="s">
        <v>3725</v>
      </c>
      <c r="I725">
        <v>0</v>
      </c>
      <c r="J725">
        <v>0</v>
      </c>
      <c r="K725">
        <v>0</v>
      </c>
      <c r="L725">
        <v>0</v>
      </c>
      <c r="N725">
        <v>0</v>
      </c>
      <c r="O725" t="s">
        <v>3725</v>
      </c>
      <c r="P725">
        <v>0</v>
      </c>
      <c r="Q725">
        <v>0</v>
      </c>
      <c r="R725">
        <v>0</v>
      </c>
      <c r="S725">
        <v>0</v>
      </c>
      <c r="V725">
        <v>0</v>
      </c>
      <c r="W725" t="s">
        <v>3725</v>
      </c>
      <c r="X725">
        <v>0</v>
      </c>
      <c r="Y725">
        <v>0</v>
      </c>
      <c r="Z725">
        <v>0</v>
      </c>
      <c r="AA725">
        <v>0</v>
      </c>
      <c r="AC725">
        <v>0</v>
      </c>
      <c r="AD725" t="s">
        <v>3725</v>
      </c>
      <c r="AE725">
        <v>0</v>
      </c>
      <c r="AF725">
        <v>0</v>
      </c>
      <c r="AG725">
        <v>0</v>
      </c>
      <c r="AH725">
        <v>0</v>
      </c>
      <c r="AJ725">
        <v>0</v>
      </c>
      <c r="AK725" t="s">
        <v>3725</v>
      </c>
      <c r="AL725">
        <v>0</v>
      </c>
      <c r="AM725">
        <v>0</v>
      </c>
      <c r="AN725">
        <v>0</v>
      </c>
      <c r="AO725">
        <v>0</v>
      </c>
      <c r="AQ725">
        <v>0</v>
      </c>
      <c r="AR725" t="s">
        <v>3725</v>
      </c>
      <c r="AS725">
        <v>0</v>
      </c>
      <c r="AT725">
        <v>0</v>
      </c>
      <c r="AU725">
        <v>0</v>
      </c>
      <c r="AV725">
        <v>0</v>
      </c>
      <c r="AX725">
        <v>0</v>
      </c>
      <c r="AY725" t="s">
        <v>3725</v>
      </c>
      <c r="AZ725">
        <v>0</v>
      </c>
      <c r="BA725">
        <v>0</v>
      </c>
      <c r="BB725">
        <v>0</v>
      </c>
      <c r="BC725">
        <v>0</v>
      </c>
      <c r="BI725" s="2" t="s">
        <v>1719</v>
      </c>
      <c r="BJ725" s="2" t="s">
        <v>2720</v>
      </c>
      <c r="BM725">
        <f t="shared" si="154"/>
        <v>0</v>
      </c>
      <c r="BN725">
        <f t="shared" si="155"/>
        <v>0</v>
      </c>
      <c r="BO725">
        <f t="shared" si="156"/>
        <v>0</v>
      </c>
      <c r="BP725">
        <f t="shared" si="157"/>
        <v>0</v>
      </c>
      <c r="BQ725">
        <f t="shared" si="158"/>
        <v>0</v>
      </c>
      <c r="BR725">
        <f t="shared" si="159"/>
        <v>0</v>
      </c>
      <c r="BS725">
        <f t="shared" si="160"/>
        <v>0</v>
      </c>
      <c r="BU725">
        <f t="shared" si="161"/>
        <v>0</v>
      </c>
      <c r="BV725">
        <f t="shared" si="162"/>
        <v>0</v>
      </c>
      <c r="BW725">
        <f t="shared" si="163"/>
        <v>0</v>
      </c>
      <c r="BX725">
        <f t="shared" si="164"/>
        <v>0</v>
      </c>
      <c r="BY725">
        <f t="shared" si="165"/>
        <v>0</v>
      </c>
      <c r="BZ725">
        <f t="shared" si="166"/>
        <v>0</v>
      </c>
      <c r="CA725">
        <f t="shared" si="167"/>
        <v>0</v>
      </c>
    </row>
    <row r="726" spans="1:79" ht="15" x14ac:dyDescent="0.25">
      <c r="A726" s="83" t="s">
        <v>4098</v>
      </c>
      <c r="B726" s="2" t="s">
        <v>724</v>
      </c>
      <c r="C726" s="2" t="s">
        <v>1720</v>
      </c>
      <c r="D726" s="2" t="s">
        <v>2721</v>
      </c>
      <c r="G726">
        <v>0</v>
      </c>
      <c r="H726" t="s">
        <v>3726</v>
      </c>
      <c r="I726">
        <v>0</v>
      </c>
      <c r="J726">
        <v>0.34401249978673798</v>
      </c>
      <c r="K726">
        <v>4.9808872791596501</v>
      </c>
      <c r="L726">
        <v>0.34401249978673798</v>
      </c>
      <c r="N726">
        <v>0</v>
      </c>
      <c r="O726" t="s">
        <v>3726</v>
      </c>
      <c r="P726">
        <v>1.9951844138646799</v>
      </c>
      <c r="Q726">
        <v>2.6049523002511599</v>
      </c>
      <c r="R726">
        <v>0.71325194533857195</v>
      </c>
      <c r="S726">
        <v>0.72561900000000001</v>
      </c>
      <c r="V726">
        <v>0</v>
      </c>
      <c r="W726" t="s">
        <v>3726</v>
      </c>
      <c r="X726">
        <v>0</v>
      </c>
      <c r="Y726">
        <v>0.38451885991489299</v>
      </c>
      <c r="Z726">
        <v>0.50830394533858203</v>
      </c>
      <c r="AA726">
        <v>0.50830394533860102</v>
      </c>
      <c r="AC726">
        <v>0</v>
      </c>
      <c r="AD726" t="s">
        <v>3726</v>
      </c>
      <c r="AE726">
        <v>0</v>
      </c>
      <c r="AF726">
        <v>2.8616719971112801</v>
      </c>
      <c r="AG726">
        <v>2.8616719971112801</v>
      </c>
      <c r="AH726">
        <v>2.9398553869479498</v>
      </c>
      <c r="AJ726">
        <v>0</v>
      </c>
      <c r="AK726" t="s">
        <v>3726</v>
      </c>
      <c r="AL726">
        <v>0</v>
      </c>
      <c r="AM726">
        <v>4.7825537518289503</v>
      </c>
      <c r="AN726">
        <v>4.7825537518289503</v>
      </c>
      <c r="AO726">
        <v>4.7825537518289503</v>
      </c>
      <c r="AQ726">
        <v>0</v>
      </c>
      <c r="AR726" t="s">
        <v>3726</v>
      </c>
      <c r="AS726">
        <v>0</v>
      </c>
      <c r="AT726">
        <v>0.24361291988867201</v>
      </c>
      <c r="AU726">
        <v>0.24361291988867201</v>
      </c>
      <c r="AV726">
        <v>0.241343158440123</v>
      </c>
      <c r="AX726">
        <v>0</v>
      </c>
      <c r="AY726" t="s">
        <v>3726</v>
      </c>
      <c r="AZ726">
        <v>0</v>
      </c>
      <c r="BA726">
        <v>0.90617113092991997</v>
      </c>
      <c r="BB726">
        <v>6.5359644471142699</v>
      </c>
      <c r="BC726">
        <v>6.5242384169730903</v>
      </c>
      <c r="BH726" s="83" t="s">
        <v>4098</v>
      </c>
      <c r="BI726" s="2" t="s">
        <v>1720</v>
      </c>
      <c r="BJ726" s="2" t="s">
        <v>2721</v>
      </c>
      <c r="BM726">
        <f t="shared" si="154"/>
        <v>-4.9808872791596501</v>
      </c>
      <c r="BN726">
        <f t="shared" si="155"/>
        <v>-0.71325194533857195</v>
      </c>
      <c r="BO726">
        <f t="shared" si="156"/>
        <v>-0.50830394533858203</v>
      </c>
      <c r="BP726">
        <f t="shared" si="157"/>
        <v>-2.8616719971112801</v>
      </c>
      <c r="BQ726">
        <f t="shared" si="158"/>
        <v>-4.7825537518289503</v>
      </c>
      <c r="BR726">
        <f t="shared" si="159"/>
        <v>-0.24361291988867201</v>
      </c>
      <c r="BS726">
        <f t="shared" si="160"/>
        <v>-6.5359644471142699</v>
      </c>
      <c r="BU726">
        <f t="shared" si="161"/>
        <v>4.6368747793729117</v>
      </c>
      <c r="BV726">
        <f t="shared" si="162"/>
        <v>-1.2367054661428067E-2</v>
      </c>
      <c r="BW726">
        <f t="shared" si="163"/>
        <v>-1.8984813721090177E-14</v>
      </c>
      <c r="BX726">
        <f t="shared" si="164"/>
        <v>-7.8183389836669726E-2</v>
      </c>
      <c r="BY726">
        <f t="shared" si="165"/>
        <v>0</v>
      </c>
      <c r="BZ726">
        <f t="shared" si="166"/>
        <v>2.2697614485490125E-3</v>
      </c>
      <c r="CA726">
        <f t="shared" si="167"/>
        <v>1.1726030141179677E-2</v>
      </c>
    </row>
    <row r="727" spans="1:79" ht="15" customHeight="1" x14ac:dyDescent="0.25">
      <c r="B727" s="2" t="s">
        <v>725</v>
      </c>
      <c r="C727" s="2" t="s">
        <v>1721</v>
      </c>
      <c r="D727" s="2" t="s">
        <v>2722</v>
      </c>
      <c r="G727">
        <v>0</v>
      </c>
      <c r="H727" t="s">
        <v>3727</v>
      </c>
      <c r="I727">
        <v>0</v>
      </c>
      <c r="J727">
        <v>0.68802499953470497</v>
      </c>
      <c r="K727">
        <v>0</v>
      </c>
      <c r="L727">
        <v>0.68802499953470497</v>
      </c>
      <c r="N727">
        <v>0</v>
      </c>
      <c r="O727" t="s">
        <v>3727</v>
      </c>
      <c r="P727">
        <v>0</v>
      </c>
      <c r="Q727">
        <v>0.55580612654961403</v>
      </c>
      <c r="R727">
        <v>0</v>
      </c>
      <c r="S727">
        <v>0</v>
      </c>
      <c r="V727">
        <v>0</v>
      </c>
      <c r="W727" t="s">
        <v>3727</v>
      </c>
      <c r="X727">
        <v>0</v>
      </c>
      <c r="Y727">
        <v>0.769037719525556</v>
      </c>
      <c r="Z727">
        <v>0</v>
      </c>
      <c r="AA727">
        <v>0</v>
      </c>
      <c r="AC727">
        <v>0</v>
      </c>
      <c r="AD727" t="s">
        <v>3727</v>
      </c>
      <c r="AE727">
        <v>0</v>
      </c>
      <c r="AF727">
        <v>0</v>
      </c>
      <c r="AG727">
        <v>0</v>
      </c>
      <c r="AH727">
        <v>0</v>
      </c>
      <c r="AJ727">
        <v>0</v>
      </c>
      <c r="AK727" t="s">
        <v>3727</v>
      </c>
      <c r="AL727">
        <v>0</v>
      </c>
      <c r="AM727">
        <v>0</v>
      </c>
      <c r="AN727">
        <v>0</v>
      </c>
      <c r="AO727">
        <v>0</v>
      </c>
      <c r="AQ727">
        <v>0</v>
      </c>
      <c r="AR727" t="s">
        <v>3727</v>
      </c>
      <c r="AS727">
        <v>0</v>
      </c>
      <c r="AT727">
        <v>0</v>
      </c>
      <c r="AU727">
        <v>0</v>
      </c>
      <c r="AV727">
        <v>0</v>
      </c>
      <c r="AX727">
        <v>0</v>
      </c>
      <c r="AY727" t="s">
        <v>3727</v>
      </c>
      <c r="AZ727">
        <v>0</v>
      </c>
      <c r="BA727">
        <v>1.8123422618853</v>
      </c>
      <c r="BB727">
        <v>0</v>
      </c>
      <c r="BC727">
        <v>0</v>
      </c>
      <c r="BI727" s="2" t="s">
        <v>1721</v>
      </c>
      <c r="BJ727" s="2" t="s">
        <v>2722</v>
      </c>
      <c r="BM727">
        <f t="shared" si="154"/>
        <v>0</v>
      </c>
      <c r="BN727">
        <f t="shared" si="155"/>
        <v>0</v>
      </c>
      <c r="BO727">
        <f t="shared" si="156"/>
        <v>0</v>
      </c>
      <c r="BP727">
        <f t="shared" si="157"/>
        <v>0</v>
      </c>
      <c r="BQ727">
        <f t="shared" si="158"/>
        <v>0</v>
      </c>
      <c r="BR727">
        <f t="shared" si="159"/>
        <v>0</v>
      </c>
      <c r="BS727">
        <f t="shared" si="160"/>
        <v>0</v>
      </c>
      <c r="BU727">
        <f t="shared" si="161"/>
        <v>-0.68802499953470497</v>
      </c>
      <c r="BV727">
        <f t="shared" si="162"/>
        <v>0</v>
      </c>
      <c r="BW727">
        <f t="shared" si="163"/>
        <v>0</v>
      </c>
      <c r="BX727">
        <f t="shared" si="164"/>
        <v>0</v>
      </c>
      <c r="BY727">
        <f t="shared" si="165"/>
        <v>0</v>
      </c>
      <c r="BZ727">
        <f t="shared" si="166"/>
        <v>0</v>
      </c>
      <c r="CA727">
        <f t="shared" si="167"/>
        <v>0</v>
      </c>
    </row>
    <row r="728" spans="1:79" ht="15" customHeight="1" x14ac:dyDescent="0.25">
      <c r="B728" s="2" t="s">
        <v>726</v>
      </c>
      <c r="C728" s="2" t="s">
        <v>1722</v>
      </c>
      <c r="D728" s="2" t="s">
        <v>2723</v>
      </c>
      <c r="G728">
        <v>0</v>
      </c>
      <c r="H728" t="s">
        <v>3728</v>
      </c>
      <c r="I728">
        <v>0</v>
      </c>
      <c r="J728">
        <v>0.34401249975936898</v>
      </c>
      <c r="K728">
        <v>0.30439809379115901</v>
      </c>
      <c r="L728">
        <v>0.34401249975936898</v>
      </c>
      <c r="N728">
        <v>0</v>
      </c>
      <c r="O728" t="s">
        <v>3728</v>
      </c>
      <c r="P728">
        <v>0</v>
      </c>
      <c r="Q728">
        <v>0.47456972994209701</v>
      </c>
      <c r="R728">
        <v>0.88666666666666705</v>
      </c>
      <c r="S728">
        <v>1.58295117036555E-3</v>
      </c>
      <c r="V728">
        <v>0</v>
      </c>
      <c r="W728" t="s">
        <v>3728</v>
      </c>
      <c r="X728">
        <v>0</v>
      </c>
      <c r="Y728">
        <v>0.38451885988027701</v>
      </c>
      <c r="Z728">
        <v>0.88666666666666705</v>
      </c>
      <c r="AA728">
        <v>0.88666666666666705</v>
      </c>
      <c r="AC728">
        <v>0</v>
      </c>
      <c r="AD728" t="s">
        <v>3728</v>
      </c>
      <c r="AE728">
        <v>0</v>
      </c>
      <c r="AF728">
        <v>1.5530590789804599</v>
      </c>
      <c r="AG728">
        <v>1.5530590789804599</v>
      </c>
      <c r="AH728">
        <v>2.08742877748384E-3</v>
      </c>
      <c r="AJ728">
        <v>0</v>
      </c>
      <c r="AK728" t="s">
        <v>3728</v>
      </c>
      <c r="AL728">
        <v>0</v>
      </c>
      <c r="AM728">
        <v>1.35906740270925</v>
      </c>
      <c r="AN728">
        <v>1.35906740270925</v>
      </c>
      <c r="AO728">
        <v>1.3360308418003499</v>
      </c>
      <c r="AQ728">
        <v>0</v>
      </c>
      <c r="AR728" t="s">
        <v>3728</v>
      </c>
      <c r="AS728">
        <v>0</v>
      </c>
      <c r="AT728">
        <v>0.28000000000000003</v>
      </c>
      <c r="AU728">
        <v>0.28000000000000003</v>
      </c>
      <c r="AV728">
        <v>0.28000000000000003</v>
      </c>
      <c r="AX728">
        <v>0</v>
      </c>
      <c r="AY728" t="s">
        <v>3728</v>
      </c>
      <c r="AZ728">
        <v>0</v>
      </c>
      <c r="BA728">
        <v>0.90617113096072199</v>
      </c>
      <c r="BB728">
        <v>2.6846754339830299</v>
      </c>
      <c r="BC728">
        <v>3.8862008464656101</v>
      </c>
      <c r="BI728" s="2" t="s">
        <v>1722</v>
      </c>
      <c r="BJ728" s="2" t="s">
        <v>2723</v>
      </c>
      <c r="BM728">
        <f t="shared" si="154"/>
        <v>-0.30439809379115901</v>
      </c>
      <c r="BN728">
        <f t="shared" si="155"/>
        <v>-0.88666666666666705</v>
      </c>
      <c r="BO728">
        <f t="shared" si="156"/>
        <v>-0.88666666666666705</v>
      </c>
      <c r="BP728">
        <f t="shared" si="157"/>
        <v>-1.5530590789804599</v>
      </c>
      <c r="BQ728">
        <f t="shared" si="158"/>
        <v>-1.35906740270925</v>
      </c>
      <c r="BR728">
        <f t="shared" si="159"/>
        <v>-0.28000000000000003</v>
      </c>
      <c r="BS728">
        <f t="shared" si="160"/>
        <v>-2.6846754339830299</v>
      </c>
      <c r="BU728">
        <f t="shared" si="161"/>
        <v>-3.9614405968209976E-2</v>
      </c>
      <c r="BV728">
        <f t="shared" si="162"/>
        <v>0.88508371549630149</v>
      </c>
      <c r="BW728">
        <f t="shared" si="163"/>
        <v>0</v>
      </c>
      <c r="BX728">
        <f t="shared" si="164"/>
        <v>1.550971650202976</v>
      </c>
      <c r="BY728">
        <f t="shared" si="165"/>
        <v>2.303656090890005E-2</v>
      </c>
      <c r="BZ728">
        <f t="shared" si="166"/>
        <v>0</v>
      </c>
      <c r="CA728">
        <f t="shared" si="167"/>
        <v>-1.2015254124825803</v>
      </c>
    </row>
    <row r="729" spans="1:79" ht="15" customHeight="1" x14ac:dyDescent="0.25">
      <c r="B729" s="2" t="s">
        <v>727</v>
      </c>
      <c r="C729" s="2" t="s">
        <v>1723</v>
      </c>
      <c r="D729" s="2" t="s">
        <v>2724</v>
      </c>
      <c r="G729">
        <v>0</v>
      </c>
      <c r="H729" t="s">
        <v>3729</v>
      </c>
      <c r="I729">
        <v>0</v>
      </c>
      <c r="J729">
        <v>0.34401249975936898</v>
      </c>
      <c r="K729">
        <v>0.30439809379115901</v>
      </c>
      <c r="L729">
        <v>0.34401249975936898</v>
      </c>
      <c r="N729">
        <v>0</v>
      </c>
      <c r="O729" t="s">
        <v>3729</v>
      </c>
      <c r="P729">
        <v>0</v>
      </c>
      <c r="Q729">
        <v>0.47456972996982899</v>
      </c>
      <c r="R729">
        <v>0.88666666666666705</v>
      </c>
      <c r="S729">
        <v>1.58295117036555E-3</v>
      </c>
      <c r="V729">
        <v>0</v>
      </c>
      <c r="W729" t="s">
        <v>3729</v>
      </c>
      <c r="X729">
        <v>0</v>
      </c>
      <c r="Y729">
        <v>0.384518859873207</v>
      </c>
      <c r="Z729">
        <v>0.88666666666666705</v>
      </c>
      <c r="AA729">
        <v>0.88666666666666705</v>
      </c>
      <c r="AC729">
        <v>0</v>
      </c>
      <c r="AD729" t="s">
        <v>3729</v>
      </c>
      <c r="AE729">
        <v>0</v>
      </c>
      <c r="AF729">
        <v>0.16796807996924401</v>
      </c>
      <c r="AG729">
        <v>0.16796807996924401</v>
      </c>
      <c r="AH729">
        <v>2.08742877748384E-3</v>
      </c>
      <c r="AJ729">
        <v>0</v>
      </c>
      <c r="AK729" t="s">
        <v>3729</v>
      </c>
      <c r="AL729">
        <v>0</v>
      </c>
      <c r="AM729">
        <v>1.35906740270925</v>
      </c>
      <c r="AN729">
        <v>1.35906740270925</v>
      </c>
      <c r="AO729">
        <v>1.3360308418003499</v>
      </c>
      <c r="AQ729">
        <v>0</v>
      </c>
      <c r="AR729" t="s">
        <v>3729</v>
      </c>
      <c r="AS729">
        <v>0</v>
      </c>
      <c r="AT729">
        <v>0.28000000000000003</v>
      </c>
      <c r="AU729">
        <v>0.28000000000000003</v>
      </c>
      <c r="AV729">
        <v>0.28000000000000003</v>
      </c>
      <c r="AX729">
        <v>0</v>
      </c>
      <c r="AY729" t="s">
        <v>3729</v>
      </c>
      <c r="AZ729">
        <v>0</v>
      </c>
      <c r="BA729">
        <v>0.90617113093433199</v>
      </c>
      <c r="BB729">
        <v>2.6846754339830299</v>
      </c>
      <c r="BC729">
        <v>3.8862008464656101</v>
      </c>
      <c r="BI729" s="2" t="s">
        <v>1723</v>
      </c>
      <c r="BJ729" s="2" t="s">
        <v>2724</v>
      </c>
      <c r="BM729">
        <f t="shared" si="154"/>
        <v>-0.30439809379115901</v>
      </c>
      <c r="BN729">
        <f t="shared" si="155"/>
        <v>-0.88666666666666705</v>
      </c>
      <c r="BO729">
        <f t="shared" si="156"/>
        <v>-0.88666666666666705</v>
      </c>
      <c r="BP729">
        <f t="shared" si="157"/>
        <v>-0.16796807996924401</v>
      </c>
      <c r="BQ729">
        <f t="shared" si="158"/>
        <v>-1.35906740270925</v>
      </c>
      <c r="BR729">
        <f t="shared" si="159"/>
        <v>-0.28000000000000003</v>
      </c>
      <c r="BS729">
        <f t="shared" si="160"/>
        <v>-2.6846754339830299</v>
      </c>
      <c r="BU729">
        <f t="shared" si="161"/>
        <v>-3.9614405968209976E-2</v>
      </c>
      <c r="BV729">
        <f t="shared" si="162"/>
        <v>0.88508371549630149</v>
      </c>
      <c r="BW729">
        <f t="shared" si="163"/>
        <v>0</v>
      </c>
      <c r="BX729">
        <f t="shared" si="164"/>
        <v>0.16588065119176018</v>
      </c>
      <c r="BY729">
        <f t="shared" si="165"/>
        <v>2.303656090890005E-2</v>
      </c>
      <c r="BZ729">
        <f t="shared" si="166"/>
        <v>0</v>
      </c>
      <c r="CA729">
        <f t="shared" si="167"/>
        <v>-1.2015254124825803</v>
      </c>
    </row>
    <row r="730" spans="1:79" ht="15" customHeight="1" x14ac:dyDescent="0.25">
      <c r="B730" s="2" t="s">
        <v>728</v>
      </c>
      <c r="C730" s="2" t="s">
        <v>1724</v>
      </c>
      <c r="D730" s="2" t="s">
        <v>2725</v>
      </c>
      <c r="G730">
        <v>0</v>
      </c>
      <c r="H730" t="s">
        <v>3730</v>
      </c>
      <c r="I730">
        <v>0</v>
      </c>
      <c r="J730">
        <v>0.34401249980474802</v>
      </c>
      <c r="K730">
        <v>0</v>
      </c>
      <c r="L730">
        <v>0.34401249980474802</v>
      </c>
      <c r="N730">
        <v>0</v>
      </c>
      <c r="O730" t="s">
        <v>3730</v>
      </c>
      <c r="P730">
        <v>0</v>
      </c>
      <c r="Q730">
        <v>0.27790306328627401</v>
      </c>
      <c r="R730">
        <v>0</v>
      </c>
      <c r="S730">
        <v>0</v>
      </c>
      <c r="V730">
        <v>0</v>
      </c>
      <c r="W730" t="s">
        <v>3730</v>
      </c>
      <c r="X730">
        <v>0</v>
      </c>
      <c r="Y730">
        <v>0.38451885984171202</v>
      </c>
      <c r="Z730">
        <v>0</v>
      </c>
      <c r="AA730">
        <v>0</v>
      </c>
      <c r="AC730">
        <v>0</v>
      </c>
      <c r="AD730" t="s">
        <v>3730</v>
      </c>
      <c r="AE730">
        <v>0</v>
      </c>
      <c r="AF730">
        <v>0</v>
      </c>
      <c r="AG730">
        <v>0</v>
      </c>
      <c r="AH730">
        <v>0</v>
      </c>
      <c r="AJ730">
        <v>0</v>
      </c>
      <c r="AK730" t="s">
        <v>3730</v>
      </c>
      <c r="AL730">
        <v>0</v>
      </c>
      <c r="AM730">
        <v>0</v>
      </c>
      <c r="AN730">
        <v>0</v>
      </c>
      <c r="AO730">
        <v>0</v>
      </c>
      <c r="AQ730">
        <v>0</v>
      </c>
      <c r="AR730" t="s">
        <v>3730</v>
      </c>
      <c r="AS730">
        <v>0</v>
      </c>
      <c r="AT730">
        <v>0</v>
      </c>
      <c r="AU730">
        <v>0</v>
      </c>
      <c r="AV730">
        <v>0</v>
      </c>
      <c r="AX730">
        <v>0</v>
      </c>
      <c r="AY730" t="s">
        <v>3730</v>
      </c>
      <c r="AZ730">
        <v>0</v>
      </c>
      <c r="BA730">
        <v>0.90617113093638602</v>
      </c>
      <c r="BB730">
        <v>0</v>
      </c>
      <c r="BC730">
        <v>0</v>
      </c>
      <c r="BI730" s="2" t="s">
        <v>1724</v>
      </c>
      <c r="BJ730" s="2" t="s">
        <v>2725</v>
      </c>
      <c r="BM730">
        <f t="shared" si="154"/>
        <v>0</v>
      </c>
      <c r="BN730">
        <f t="shared" si="155"/>
        <v>0</v>
      </c>
      <c r="BO730">
        <f t="shared" si="156"/>
        <v>0</v>
      </c>
      <c r="BP730">
        <f t="shared" si="157"/>
        <v>0</v>
      </c>
      <c r="BQ730">
        <f t="shared" si="158"/>
        <v>0</v>
      </c>
      <c r="BR730">
        <f t="shared" si="159"/>
        <v>0</v>
      </c>
      <c r="BS730">
        <f t="shared" si="160"/>
        <v>0</v>
      </c>
      <c r="BU730">
        <f t="shared" si="161"/>
        <v>-0.34401249980474802</v>
      </c>
      <c r="BV730">
        <f t="shared" si="162"/>
        <v>0</v>
      </c>
      <c r="BW730">
        <f t="shared" si="163"/>
        <v>0</v>
      </c>
      <c r="BX730">
        <f t="shared" si="164"/>
        <v>0</v>
      </c>
      <c r="BY730">
        <f t="shared" si="165"/>
        <v>0</v>
      </c>
      <c r="BZ730">
        <f t="shared" si="166"/>
        <v>0</v>
      </c>
      <c r="CA730">
        <f t="shared" si="167"/>
        <v>0</v>
      </c>
    </row>
    <row r="731" spans="1:79" ht="15" customHeight="1" x14ac:dyDescent="0.25">
      <c r="B731" s="2" t="s">
        <v>729</v>
      </c>
      <c r="C731" s="2" t="s">
        <v>1725</v>
      </c>
      <c r="D731" s="2" t="s">
        <v>2726</v>
      </c>
      <c r="G731">
        <v>0</v>
      </c>
      <c r="H731" t="s">
        <v>3731</v>
      </c>
      <c r="I731">
        <v>0</v>
      </c>
      <c r="J731">
        <v>0.34401249975682502</v>
      </c>
      <c r="K731">
        <v>0</v>
      </c>
      <c r="L731">
        <v>0.34401249975682502</v>
      </c>
      <c r="N731">
        <v>0</v>
      </c>
      <c r="O731" t="s">
        <v>3731</v>
      </c>
      <c r="P731">
        <v>0</v>
      </c>
      <c r="Q731">
        <v>0.27790306327415598</v>
      </c>
      <c r="R731">
        <v>0</v>
      </c>
      <c r="S731">
        <v>0</v>
      </c>
      <c r="V731">
        <v>0</v>
      </c>
      <c r="W731" t="s">
        <v>3731</v>
      </c>
      <c r="X731">
        <v>0</v>
      </c>
      <c r="Y731">
        <v>0.38451885985089301</v>
      </c>
      <c r="Z731">
        <v>0</v>
      </c>
      <c r="AA731">
        <v>0</v>
      </c>
      <c r="AC731">
        <v>0</v>
      </c>
      <c r="AD731" t="s">
        <v>3731</v>
      </c>
      <c r="AE731">
        <v>0</v>
      </c>
      <c r="AF731">
        <v>0</v>
      </c>
      <c r="AG731">
        <v>0</v>
      </c>
      <c r="AH731">
        <v>0</v>
      </c>
      <c r="AJ731">
        <v>0</v>
      </c>
      <c r="AK731" t="s">
        <v>3731</v>
      </c>
      <c r="AL731">
        <v>0</v>
      </c>
      <c r="AM731">
        <v>0</v>
      </c>
      <c r="AN731">
        <v>0</v>
      </c>
      <c r="AO731">
        <v>0</v>
      </c>
      <c r="AQ731">
        <v>0</v>
      </c>
      <c r="AR731" t="s">
        <v>3731</v>
      </c>
      <c r="AS731">
        <v>0</v>
      </c>
      <c r="AT731">
        <v>0</v>
      </c>
      <c r="AU731">
        <v>0</v>
      </c>
      <c r="AV731">
        <v>0</v>
      </c>
      <c r="AX731">
        <v>0</v>
      </c>
      <c r="AY731" t="s">
        <v>3731</v>
      </c>
      <c r="AZ731">
        <v>0</v>
      </c>
      <c r="BA731">
        <v>0.906171130936549</v>
      </c>
      <c r="BB731">
        <v>0</v>
      </c>
      <c r="BC731">
        <v>0</v>
      </c>
      <c r="BI731" s="2" t="s">
        <v>1725</v>
      </c>
      <c r="BJ731" s="2" t="s">
        <v>2726</v>
      </c>
      <c r="BM731">
        <f t="shared" si="154"/>
        <v>0</v>
      </c>
      <c r="BN731">
        <f t="shared" si="155"/>
        <v>0</v>
      </c>
      <c r="BO731">
        <f t="shared" si="156"/>
        <v>0</v>
      </c>
      <c r="BP731">
        <f t="shared" si="157"/>
        <v>0</v>
      </c>
      <c r="BQ731">
        <f t="shared" si="158"/>
        <v>0</v>
      </c>
      <c r="BR731">
        <f t="shared" si="159"/>
        <v>0</v>
      </c>
      <c r="BS731">
        <f t="shared" si="160"/>
        <v>0</v>
      </c>
      <c r="BU731">
        <f t="shared" si="161"/>
        <v>-0.34401249975682502</v>
      </c>
      <c r="BV731">
        <f t="shared" si="162"/>
        <v>0</v>
      </c>
      <c r="BW731">
        <f t="shared" si="163"/>
        <v>0</v>
      </c>
      <c r="BX731">
        <f t="shared" si="164"/>
        <v>0</v>
      </c>
      <c r="BY731">
        <f t="shared" si="165"/>
        <v>0</v>
      </c>
      <c r="BZ731">
        <f t="shared" si="166"/>
        <v>0</v>
      </c>
      <c r="CA731">
        <f t="shared" si="167"/>
        <v>0</v>
      </c>
    </row>
    <row r="732" spans="1:79" ht="15" customHeight="1" x14ac:dyDescent="0.25">
      <c r="B732" s="2" t="s">
        <v>730</v>
      </c>
      <c r="C732" s="2" t="s">
        <v>1726</v>
      </c>
      <c r="D732" s="9" t="s">
        <v>2727</v>
      </c>
      <c r="G732">
        <v>0</v>
      </c>
      <c r="H732" t="s">
        <v>3732</v>
      </c>
      <c r="I732">
        <v>0</v>
      </c>
      <c r="J732">
        <v>0.34401249980476201</v>
      </c>
      <c r="K732">
        <v>0.30439809379117799</v>
      </c>
      <c r="L732">
        <v>0.34401249980476201</v>
      </c>
      <c r="N732">
        <v>0</v>
      </c>
      <c r="O732" t="s">
        <v>3732</v>
      </c>
      <c r="P732">
        <v>0</v>
      </c>
      <c r="Q732">
        <v>0.47456972995291802</v>
      </c>
      <c r="R732">
        <v>0.88666666666665594</v>
      </c>
      <c r="S732">
        <v>1.58295117034868E-3</v>
      </c>
      <c r="V732">
        <v>0</v>
      </c>
      <c r="W732" t="s">
        <v>3732</v>
      </c>
      <c r="X732">
        <v>0</v>
      </c>
      <c r="Y732">
        <v>0.38451885984170497</v>
      </c>
      <c r="Z732">
        <v>0.88666666666665594</v>
      </c>
      <c r="AA732">
        <v>0.88666666666665594</v>
      </c>
      <c r="AC732">
        <v>0</v>
      </c>
      <c r="AD732" t="s">
        <v>3732</v>
      </c>
      <c r="AE732">
        <v>0</v>
      </c>
      <c r="AF732">
        <v>0.167968079969228</v>
      </c>
      <c r="AG732">
        <v>0.167968079969228</v>
      </c>
      <c r="AH732">
        <v>2.08742877748591E-3</v>
      </c>
      <c r="AJ732">
        <v>0</v>
      </c>
      <c r="AK732" t="s">
        <v>3732</v>
      </c>
      <c r="AL732">
        <v>0</v>
      </c>
      <c r="AM732">
        <v>1.35906740270923</v>
      </c>
      <c r="AN732">
        <v>1.35906740270923</v>
      </c>
      <c r="AO732">
        <v>1.3360308418003799</v>
      </c>
      <c r="AQ732">
        <v>0</v>
      </c>
      <c r="AR732" t="s">
        <v>3732</v>
      </c>
      <c r="AS732">
        <v>0</v>
      </c>
      <c r="AT732">
        <v>0.27999999999997299</v>
      </c>
      <c r="AU732">
        <v>0.27999999999997299</v>
      </c>
      <c r="AV732">
        <v>0.27999999999997299</v>
      </c>
      <c r="AX732">
        <v>0</v>
      </c>
      <c r="AY732" t="s">
        <v>3732</v>
      </c>
      <c r="AZ732">
        <v>0</v>
      </c>
      <c r="BA732">
        <v>0.9061711309364</v>
      </c>
      <c r="BB732">
        <v>2.6846754339829899</v>
      </c>
      <c r="BC732">
        <v>3.8862008464656101</v>
      </c>
      <c r="BI732" s="2" t="s">
        <v>1726</v>
      </c>
      <c r="BJ732" s="9" t="s">
        <v>2727</v>
      </c>
      <c r="BM732">
        <f t="shared" si="154"/>
        <v>-0.30439809379117799</v>
      </c>
      <c r="BN732">
        <f t="shared" si="155"/>
        <v>-0.88666666666665594</v>
      </c>
      <c r="BO732">
        <f t="shared" si="156"/>
        <v>-0.88666666666665594</v>
      </c>
      <c r="BP732">
        <f t="shared" si="157"/>
        <v>-0.167968079969228</v>
      </c>
      <c r="BQ732">
        <f t="shared" si="158"/>
        <v>-1.35906740270923</v>
      </c>
      <c r="BR732">
        <f t="shared" si="159"/>
        <v>-0.27999999999997299</v>
      </c>
      <c r="BS732">
        <f t="shared" si="160"/>
        <v>-2.6846754339829899</v>
      </c>
      <c r="BU732">
        <f t="shared" si="161"/>
        <v>-3.9614406013584014E-2</v>
      </c>
      <c r="BV732">
        <f t="shared" si="162"/>
        <v>0.88508371549630727</v>
      </c>
      <c r="BW732">
        <f t="shared" si="163"/>
        <v>0</v>
      </c>
      <c r="BX732">
        <f t="shared" si="164"/>
        <v>0.16588065119174208</v>
      </c>
      <c r="BY732">
        <f t="shared" si="165"/>
        <v>2.303656090885009E-2</v>
      </c>
      <c r="BZ732">
        <f t="shared" si="166"/>
        <v>0</v>
      </c>
      <c r="CA732">
        <f t="shared" si="167"/>
        <v>-1.2015254124826202</v>
      </c>
    </row>
    <row r="733" spans="1:79" ht="15" customHeight="1" x14ac:dyDescent="0.25">
      <c r="B733" s="2" t="s">
        <v>731</v>
      </c>
      <c r="C733" s="2" t="s">
        <v>1727</v>
      </c>
      <c r="D733" s="9" t="s">
        <v>2728</v>
      </c>
      <c r="G733">
        <v>0</v>
      </c>
      <c r="H733" t="s">
        <v>3733</v>
      </c>
      <c r="I733">
        <v>0</v>
      </c>
      <c r="J733">
        <v>0.34401249975940101</v>
      </c>
      <c r="K733">
        <v>0.30439809379117799</v>
      </c>
      <c r="L733">
        <v>0.34401249975940101</v>
      </c>
      <c r="N733">
        <v>0</v>
      </c>
      <c r="O733" t="s">
        <v>3733</v>
      </c>
      <c r="P733">
        <v>0</v>
      </c>
      <c r="Q733">
        <v>0.47456972996985802</v>
      </c>
      <c r="R733">
        <v>0.88666666666665594</v>
      </c>
      <c r="S733">
        <v>1.58295117034868E-3</v>
      </c>
      <c r="V733">
        <v>0</v>
      </c>
      <c r="W733" t="s">
        <v>3733</v>
      </c>
      <c r="X733">
        <v>0</v>
      </c>
      <c r="Y733">
        <v>0.38451885987319701</v>
      </c>
      <c r="Z733">
        <v>0.88666666666665594</v>
      </c>
      <c r="AA733">
        <v>0.88666666666665594</v>
      </c>
      <c r="AC733">
        <v>0</v>
      </c>
      <c r="AD733" t="s">
        <v>3733</v>
      </c>
      <c r="AE733">
        <v>0</v>
      </c>
      <c r="AF733">
        <v>0.167968079969228</v>
      </c>
      <c r="AG733">
        <v>0.167968079969228</v>
      </c>
      <c r="AH733">
        <v>2.08742877748591E-3</v>
      </c>
      <c r="AJ733">
        <v>0</v>
      </c>
      <c r="AK733" t="s">
        <v>3733</v>
      </c>
      <c r="AL733">
        <v>0</v>
      </c>
      <c r="AM733">
        <v>1.35906740270923</v>
      </c>
      <c r="AN733">
        <v>1.35906740270923</v>
      </c>
      <c r="AO733">
        <v>1.3360308418003799</v>
      </c>
      <c r="AQ733">
        <v>0</v>
      </c>
      <c r="AR733" t="s">
        <v>3733</v>
      </c>
      <c r="AS733">
        <v>0</v>
      </c>
      <c r="AT733">
        <v>0.27999999999997299</v>
      </c>
      <c r="AU733">
        <v>0.27999999999997299</v>
      </c>
      <c r="AV733">
        <v>0.27999999999997299</v>
      </c>
      <c r="AX733">
        <v>0</v>
      </c>
      <c r="AY733" t="s">
        <v>3733</v>
      </c>
      <c r="AZ733">
        <v>0</v>
      </c>
      <c r="BA733">
        <v>0.90617113093435397</v>
      </c>
      <c r="BB733">
        <v>2.6846754339829899</v>
      </c>
      <c r="BC733">
        <v>3.8862008464656101</v>
      </c>
      <c r="BI733" s="2" t="s">
        <v>1727</v>
      </c>
      <c r="BJ733" s="9" t="s">
        <v>2728</v>
      </c>
      <c r="BM733">
        <f t="shared" si="154"/>
        <v>-0.30439809379117799</v>
      </c>
      <c r="BN733">
        <f t="shared" si="155"/>
        <v>-0.88666666666665594</v>
      </c>
      <c r="BO733">
        <f t="shared" si="156"/>
        <v>-0.88666666666665594</v>
      </c>
      <c r="BP733">
        <f t="shared" si="157"/>
        <v>-0.167968079969228</v>
      </c>
      <c r="BQ733">
        <f t="shared" si="158"/>
        <v>-1.35906740270923</v>
      </c>
      <c r="BR733">
        <f t="shared" si="159"/>
        <v>-0.27999999999997299</v>
      </c>
      <c r="BS733">
        <f t="shared" si="160"/>
        <v>-2.6846754339829899</v>
      </c>
      <c r="BU733">
        <f t="shared" si="161"/>
        <v>-3.9614405968223021E-2</v>
      </c>
      <c r="BV733">
        <f t="shared" si="162"/>
        <v>0.88508371549630727</v>
      </c>
      <c r="BW733">
        <f t="shared" si="163"/>
        <v>0</v>
      </c>
      <c r="BX733">
        <f t="shared" si="164"/>
        <v>0.16588065119174208</v>
      </c>
      <c r="BY733">
        <f t="shared" si="165"/>
        <v>2.303656090885009E-2</v>
      </c>
      <c r="BZ733">
        <f t="shared" si="166"/>
        <v>0</v>
      </c>
      <c r="CA733">
        <f t="shared" si="167"/>
        <v>-1.2015254124826202</v>
      </c>
    </row>
    <row r="734" spans="1:79" ht="15" x14ac:dyDescent="0.25">
      <c r="A734" s="82" t="s">
        <v>4087</v>
      </c>
      <c r="B734" s="2" t="s">
        <v>732</v>
      </c>
      <c r="C734" s="2" t="s">
        <v>1728</v>
      </c>
      <c r="D734" s="2" t="s">
        <v>2729</v>
      </c>
      <c r="G734">
        <v>0</v>
      </c>
      <c r="H734" t="s">
        <v>3734</v>
      </c>
      <c r="I734">
        <v>0</v>
      </c>
      <c r="J734">
        <v>2.93727483019302</v>
      </c>
      <c r="K734">
        <v>1.7663534580517199</v>
      </c>
      <c r="L734">
        <v>2.93727483019302</v>
      </c>
      <c r="N734">
        <v>0</v>
      </c>
      <c r="O734" t="s">
        <v>3734</v>
      </c>
      <c r="P734">
        <v>0</v>
      </c>
      <c r="Q734">
        <v>2.08580310778316</v>
      </c>
      <c r="R734">
        <v>0</v>
      </c>
      <c r="S734">
        <v>0</v>
      </c>
      <c r="V734">
        <v>0</v>
      </c>
      <c r="W734" t="s">
        <v>3734</v>
      </c>
      <c r="X734">
        <v>0</v>
      </c>
      <c r="Y734">
        <v>1.67563835151945</v>
      </c>
      <c r="Z734">
        <v>0</v>
      </c>
      <c r="AA734">
        <v>0</v>
      </c>
      <c r="AC734">
        <v>0</v>
      </c>
      <c r="AD734" t="s">
        <v>3734</v>
      </c>
      <c r="AE734">
        <v>0</v>
      </c>
      <c r="AF734">
        <v>0</v>
      </c>
      <c r="AG734">
        <v>0</v>
      </c>
      <c r="AH734">
        <v>0</v>
      </c>
      <c r="AJ734">
        <v>0</v>
      </c>
      <c r="AK734" t="s">
        <v>3734</v>
      </c>
      <c r="AL734">
        <v>0</v>
      </c>
      <c r="AM734">
        <v>2.74664428271553</v>
      </c>
      <c r="AN734">
        <v>2.74664428271553</v>
      </c>
      <c r="AO734">
        <v>2.7466442827154598</v>
      </c>
      <c r="AQ734">
        <v>0</v>
      </c>
      <c r="AR734" t="s">
        <v>3734</v>
      </c>
      <c r="AS734">
        <v>0</v>
      </c>
      <c r="AT734">
        <v>0</v>
      </c>
      <c r="AU734">
        <v>0</v>
      </c>
      <c r="AV734">
        <v>0</v>
      </c>
      <c r="AX734">
        <v>0</v>
      </c>
      <c r="AY734" t="s">
        <v>3734</v>
      </c>
      <c r="AZ734">
        <v>0</v>
      </c>
      <c r="BA734">
        <v>3.4623385006846901</v>
      </c>
      <c r="BB734">
        <v>0.35813219449205802</v>
      </c>
      <c r="BC734">
        <v>0</v>
      </c>
      <c r="BH734" s="82" t="s">
        <v>4087</v>
      </c>
      <c r="BI734" s="2" t="s">
        <v>1728</v>
      </c>
      <c r="BJ734" s="2" t="s">
        <v>2729</v>
      </c>
      <c r="BM734">
        <f t="shared" si="154"/>
        <v>-1.7663534580517199</v>
      </c>
      <c r="BN734">
        <f t="shared" si="155"/>
        <v>0</v>
      </c>
      <c r="BO734">
        <f t="shared" si="156"/>
        <v>0</v>
      </c>
      <c r="BP734">
        <f t="shared" si="157"/>
        <v>0</v>
      </c>
      <c r="BQ734">
        <f t="shared" si="158"/>
        <v>-2.74664428271553</v>
      </c>
      <c r="BR734">
        <f t="shared" si="159"/>
        <v>0</v>
      </c>
      <c r="BS734">
        <f t="shared" si="160"/>
        <v>-0.35813219449205802</v>
      </c>
      <c r="BU734">
        <f t="shared" si="161"/>
        <v>-1.1709213721413001</v>
      </c>
      <c r="BV734">
        <f t="shared" si="162"/>
        <v>0</v>
      </c>
      <c r="BW734">
        <f t="shared" si="163"/>
        <v>0</v>
      </c>
      <c r="BX734">
        <f t="shared" si="164"/>
        <v>0</v>
      </c>
      <c r="BY734">
        <f t="shared" si="165"/>
        <v>7.0166095156309893E-14</v>
      </c>
      <c r="BZ734">
        <f t="shared" si="166"/>
        <v>0</v>
      </c>
      <c r="CA734">
        <f t="shared" si="167"/>
        <v>0.35813219449205802</v>
      </c>
    </row>
    <row r="735" spans="1:79" ht="15" customHeight="1" x14ac:dyDescent="0.25">
      <c r="B735" s="2" t="s">
        <v>733</v>
      </c>
      <c r="C735" s="2" t="s">
        <v>1729</v>
      </c>
      <c r="D735" s="2" t="s">
        <v>2730</v>
      </c>
      <c r="G735">
        <v>0</v>
      </c>
      <c r="H735" t="s">
        <v>3735</v>
      </c>
      <c r="I735">
        <v>0</v>
      </c>
      <c r="J735">
        <v>0</v>
      </c>
      <c r="K735">
        <v>0</v>
      </c>
      <c r="L735">
        <v>0</v>
      </c>
      <c r="N735">
        <v>0</v>
      </c>
      <c r="O735" t="s">
        <v>3735</v>
      </c>
      <c r="P735">
        <v>0</v>
      </c>
      <c r="Q735">
        <v>0</v>
      </c>
      <c r="R735">
        <v>0</v>
      </c>
      <c r="S735">
        <v>0</v>
      </c>
      <c r="V735">
        <v>0</v>
      </c>
      <c r="W735" t="s">
        <v>3735</v>
      </c>
      <c r="X735">
        <v>0</v>
      </c>
      <c r="Y735">
        <v>0</v>
      </c>
      <c r="Z735">
        <v>0</v>
      </c>
      <c r="AA735">
        <v>0</v>
      </c>
      <c r="AC735">
        <v>0</v>
      </c>
      <c r="AD735" t="s">
        <v>3735</v>
      </c>
      <c r="AE735">
        <v>0</v>
      </c>
      <c r="AF735">
        <v>0</v>
      </c>
      <c r="AG735">
        <v>0</v>
      </c>
      <c r="AH735">
        <v>0</v>
      </c>
      <c r="AJ735">
        <v>0</v>
      </c>
      <c r="AK735" t="s">
        <v>3735</v>
      </c>
      <c r="AL735">
        <v>0</v>
      </c>
      <c r="AM735">
        <v>0</v>
      </c>
      <c r="AN735">
        <v>0</v>
      </c>
      <c r="AO735">
        <v>0</v>
      </c>
      <c r="AQ735">
        <v>0</v>
      </c>
      <c r="AR735" t="s">
        <v>3735</v>
      </c>
      <c r="AS735">
        <v>0</v>
      </c>
      <c r="AT735">
        <v>0</v>
      </c>
      <c r="AU735">
        <v>0</v>
      </c>
      <c r="AV735">
        <v>0</v>
      </c>
      <c r="AX735">
        <v>0</v>
      </c>
      <c r="AY735" t="s">
        <v>3735</v>
      </c>
      <c r="AZ735">
        <v>0</v>
      </c>
      <c r="BA735">
        <v>0</v>
      </c>
      <c r="BB735">
        <v>0</v>
      </c>
      <c r="BC735">
        <v>0</v>
      </c>
      <c r="BI735" s="2" t="s">
        <v>1729</v>
      </c>
      <c r="BJ735" s="2" t="s">
        <v>2730</v>
      </c>
      <c r="BM735">
        <f t="shared" si="154"/>
        <v>0</v>
      </c>
      <c r="BN735">
        <f t="shared" si="155"/>
        <v>0</v>
      </c>
      <c r="BO735">
        <f t="shared" si="156"/>
        <v>0</v>
      </c>
      <c r="BP735">
        <f t="shared" si="157"/>
        <v>0</v>
      </c>
      <c r="BQ735">
        <f t="shared" si="158"/>
        <v>0</v>
      </c>
      <c r="BR735">
        <f t="shared" si="159"/>
        <v>0</v>
      </c>
      <c r="BS735">
        <f t="shared" si="160"/>
        <v>0</v>
      </c>
      <c r="BU735">
        <f t="shared" si="161"/>
        <v>0</v>
      </c>
      <c r="BV735">
        <f t="shared" si="162"/>
        <v>0</v>
      </c>
      <c r="BW735">
        <f t="shared" si="163"/>
        <v>0</v>
      </c>
      <c r="BX735">
        <f t="shared" si="164"/>
        <v>0</v>
      </c>
      <c r="BY735">
        <f t="shared" si="165"/>
        <v>0</v>
      </c>
      <c r="BZ735">
        <f t="shared" si="166"/>
        <v>0</v>
      </c>
      <c r="CA735">
        <f t="shared" si="167"/>
        <v>0</v>
      </c>
    </row>
    <row r="736" spans="1:79" ht="15" customHeight="1" x14ac:dyDescent="0.25">
      <c r="B736" s="2" t="s">
        <v>734</v>
      </c>
      <c r="C736" s="2" t="s">
        <v>1730</v>
      </c>
      <c r="D736" s="9" t="s">
        <v>2731</v>
      </c>
      <c r="G736">
        <v>0</v>
      </c>
      <c r="H736" t="s">
        <v>3736</v>
      </c>
      <c r="I736">
        <v>-0.72830911256551201</v>
      </c>
      <c r="J736">
        <v>0</v>
      </c>
      <c r="K736">
        <v>-1.03501611285662</v>
      </c>
      <c r="L736">
        <v>0</v>
      </c>
      <c r="N736">
        <v>0</v>
      </c>
      <c r="O736" t="s">
        <v>3736</v>
      </c>
      <c r="P736">
        <v>-9.2634354424376397E-2</v>
      </c>
      <c r="Q736">
        <v>0</v>
      </c>
      <c r="R736">
        <v>0</v>
      </c>
      <c r="S736">
        <v>0</v>
      </c>
      <c r="V736">
        <v>0</v>
      </c>
      <c r="W736" t="s">
        <v>3736</v>
      </c>
      <c r="X736">
        <v>-8.5448635525267505E-2</v>
      </c>
      <c r="Y736">
        <v>0</v>
      </c>
      <c r="Z736">
        <v>0</v>
      </c>
      <c r="AA736">
        <v>0</v>
      </c>
      <c r="AC736">
        <v>0</v>
      </c>
      <c r="AD736" t="s">
        <v>3736</v>
      </c>
      <c r="AE736">
        <v>-0.134824188515381</v>
      </c>
      <c r="AF736">
        <v>0</v>
      </c>
      <c r="AG736">
        <v>0</v>
      </c>
      <c r="AH736">
        <v>0</v>
      </c>
      <c r="AJ736">
        <v>0</v>
      </c>
      <c r="AK736" t="s">
        <v>3736</v>
      </c>
      <c r="AL736">
        <v>-0.26867567768783801</v>
      </c>
      <c r="AM736">
        <v>-0.63318361642086496</v>
      </c>
      <c r="AN736">
        <v>-0.63318361642086496</v>
      </c>
      <c r="AO736">
        <v>-0.96491009351041201</v>
      </c>
      <c r="AQ736">
        <v>0</v>
      </c>
      <c r="AR736" t="s">
        <v>3736</v>
      </c>
      <c r="AS736">
        <v>-6.6254698269631304E-2</v>
      </c>
      <c r="AT736" s="41">
        <v>4.43378667114303E-12</v>
      </c>
      <c r="AU736" s="41">
        <v>4.43378667114303E-12</v>
      </c>
      <c r="AV736" s="41">
        <v>3.5242919693701002E-12</v>
      </c>
      <c r="AX736">
        <v>0</v>
      </c>
      <c r="AY736" t="s">
        <v>3736</v>
      </c>
      <c r="AZ736">
        <v>-0.20137136243624801</v>
      </c>
      <c r="BA736">
        <v>0</v>
      </c>
      <c r="BB736">
        <v>0</v>
      </c>
      <c r="BC736">
        <v>0</v>
      </c>
      <c r="BI736" s="2" t="s">
        <v>1730</v>
      </c>
      <c r="BJ736" s="9" t="s">
        <v>2731</v>
      </c>
      <c r="BM736">
        <f t="shared" si="154"/>
        <v>1.03501611285662</v>
      </c>
      <c r="BN736">
        <f t="shared" si="155"/>
        <v>0</v>
      </c>
      <c r="BO736">
        <f t="shared" si="156"/>
        <v>0</v>
      </c>
      <c r="BP736">
        <f t="shared" si="157"/>
        <v>0</v>
      </c>
      <c r="BQ736">
        <f t="shared" si="158"/>
        <v>0.63318361642086496</v>
      </c>
      <c r="BR736">
        <f t="shared" si="159"/>
        <v>-4.43378667114303E-12</v>
      </c>
      <c r="BS736">
        <f t="shared" si="160"/>
        <v>0</v>
      </c>
      <c r="BU736">
        <f t="shared" si="161"/>
        <v>-1.03501611285662</v>
      </c>
      <c r="BV736">
        <f t="shared" si="162"/>
        <v>0</v>
      </c>
      <c r="BW736">
        <f t="shared" si="163"/>
        <v>0</v>
      </c>
      <c r="BX736">
        <f t="shared" si="164"/>
        <v>0</v>
      </c>
      <c r="BY736">
        <f t="shared" si="165"/>
        <v>0.33172647708954706</v>
      </c>
      <c r="BZ736">
        <f t="shared" si="166"/>
        <v>9.0949470177292985E-13</v>
      </c>
      <c r="CA736">
        <f t="shared" si="167"/>
        <v>0</v>
      </c>
    </row>
    <row r="737" spans="2:79" ht="15" customHeight="1" x14ac:dyDescent="0.25">
      <c r="B737" s="2" t="s">
        <v>735</v>
      </c>
      <c r="C737" s="2" t="s">
        <v>1731</v>
      </c>
      <c r="D737" s="2" t="s">
        <v>2732</v>
      </c>
      <c r="G737">
        <v>0</v>
      </c>
      <c r="H737" t="s">
        <v>3737</v>
      </c>
      <c r="I737">
        <v>0</v>
      </c>
      <c r="J737">
        <v>0</v>
      </c>
      <c r="K737">
        <v>0</v>
      </c>
      <c r="L737">
        <v>0</v>
      </c>
      <c r="N737">
        <v>0</v>
      </c>
      <c r="O737" t="s">
        <v>3737</v>
      </c>
      <c r="P737">
        <v>0</v>
      </c>
      <c r="Q737">
        <v>0</v>
      </c>
      <c r="R737">
        <v>0</v>
      </c>
      <c r="S737">
        <v>0</v>
      </c>
      <c r="V737">
        <v>0</v>
      </c>
      <c r="W737" t="s">
        <v>3737</v>
      </c>
      <c r="X737">
        <v>0</v>
      </c>
      <c r="Y737">
        <v>0</v>
      </c>
      <c r="Z737">
        <v>0</v>
      </c>
      <c r="AA737">
        <v>0</v>
      </c>
      <c r="AC737">
        <v>0</v>
      </c>
      <c r="AD737" t="s">
        <v>3737</v>
      </c>
      <c r="AE737">
        <v>0</v>
      </c>
      <c r="AF737">
        <v>0</v>
      </c>
      <c r="AG737">
        <v>0</v>
      </c>
      <c r="AH737">
        <v>0</v>
      </c>
      <c r="AJ737">
        <v>0</v>
      </c>
      <c r="AK737" t="s">
        <v>3737</v>
      </c>
      <c r="AL737">
        <v>0</v>
      </c>
      <c r="AM737">
        <v>0</v>
      </c>
      <c r="AN737">
        <v>0</v>
      </c>
      <c r="AO737">
        <v>0</v>
      </c>
      <c r="AQ737">
        <v>0</v>
      </c>
      <c r="AR737" t="s">
        <v>3737</v>
      </c>
      <c r="AS737">
        <v>0</v>
      </c>
      <c r="AT737">
        <v>0</v>
      </c>
      <c r="AU737">
        <v>0</v>
      </c>
      <c r="AV737">
        <v>0</v>
      </c>
      <c r="AX737">
        <v>0</v>
      </c>
      <c r="AY737" t="s">
        <v>3737</v>
      </c>
      <c r="AZ737">
        <v>0</v>
      </c>
      <c r="BA737">
        <v>0</v>
      </c>
      <c r="BB737">
        <v>0</v>
      </c>
      <c r="BC737">
        <v>0</v>
      </c>
      <c r="BI737" s="2" t="s">
        <v>1731</v>
      </c>
      <c r="BJ737" s="2" t="s">
        <v>2732</v>
      </c>
      <c r="BM737">
        <f t="shared" si="154"/>
        <v>0</v>
      </c>
      <c r="BN737">
        <f t="shared" si="155"/>
        <v>0</v>
      </c>
      <c r="BO737">
        <f t="shared" si="156"/>
        <v>0</v>
      </c>
      <c r="BP737">
        <f t="shared" si="157"/>
        <v>0</v>
      </c>
      <c r="BQ737">
        <f t="shared" si="158"/>
        <v>0</v>
      </c>
      <c r="BR737">
        <f t="shared" si="159"/>
        <v>0</v>
      </c>
      <c r="BS737">
        <f t="shared" si="160"/>
        <v>0</v>
      </c>
      <c r="BU737">
        <f t="shared" si="161"/>
        <v>0</v>
      </c>
      <c r="BV737">
        <f t="shared" si="162"/>
        <v>0</v>
      </c>
      <c r="BW737">
        <f t="shared" si="163"/>
        <v>0</v>
      </c>
      <c r="BX737">
        <f t="shared" si="164"/>
        <v>0</v>
      </c>
      <c r="BY737">
        <f t="shared" si="165"/>
        <v>0</v>
      </c>
      <c r="BZ737">
        <f t="shared" si="166"/>
        <v>0</v>
      </c>
      <c r="CA737">
        <f t="shared" si="167"/>
        <v>0</v>
      </c>
    </row>
    <row r="738" spans="2:79" ht="15" customHeight="1" x14ac:dyDescent="0.25">
      <c r="B738" s="2" t="s">
        <v>736</v>
      </c>
      <c r="C738" s="2" t="s">
        <v>1732</v>
      </c>
      <c r="D738" s="2" t="s">
        <v>2733</v>
      </c>
      <c r="G738">
        <v>0</v>
      </c>
      <c r="H738" t="s">
        <v>3738</v>
      </c>
      <c r="I738">
        <v>0</v>
      </c>
      <c r="J738">
        <v>0</v>
      </c>
      <c r="K738">
        <v>0</v>
      </c>
      <c r="L738">
        <v>0</v>
      </c>
      <c r="N738">
        <v>0</v>
      </c>
      <c r="O738" t="s">
        <v>3738</v>
      </c>
      <c r="P738">
        <v>0</v>
      </c>
      <c r="Q738">
        <v>0</v>
      </c>
      <c r="R738">
        <v>0</v>
      </c>
      <c r="S738">
        <v>0</v>
      </c>
      <c r="V738">
        <v>0</v>
      </c>
      <c r="W738" t="s">
        <v>3738</v>
      </c>
      <c r="X738">
        <v>0</v>
      </c>
      <c r="Y738">
        <v>0</v>
      </c>
      <c r="Z738">
        <v>0</v>
      </c>
      <c r="AA738">
        <v>0</v>
      </c>
      <c r="AC738">
        <v>0</v>
      </c>
      <c r="AD738" t="s">
        <v>3738</v>
      </c>
      <c r="AE738">
        <v>0</v>
      </c>
      <c r="AF738">
        <v>0</v>
      </c>
      <c r="AG738">
        <v>0</v>
      </c>
      <c r="AH738">
        <v>0</v>
      </c>
      <c r="AJ738">
        <v>0</v>
      </c>
      <c r="AK738" t="s">
        <v>3738</v>
      </c>
      <c r="AL738">
        <v>0</v>
      </c>
      <c r="AM738">
        <v>0</v>
      </c>
      <c r="AN738">
        <v>0</v>
      </c>
      <c r="AO738">
        <v>0</v>
      </c>
      <c r="AQ738">
        <v>0</v>
      </c>
      <c r="AR738" t="s">
        <v>3738</v>
      </c>
      <c r="AS738">
        <v>0</v>
      </c>
      <c r="AT738">
        <v>0</v>
      </c>
      <c r="AU738">
        <v>0</v>
      </c>
      <c r="AV738">
        <v>0</v>
      </c>
      <c r="AX738">
        <v>0</v>
      </c>
      <c r="AY738" t="s">
        <v>3738</v>
      </c>
      <c r="AZ738">
        <v>0</v>
      </c>
      <c r="BA738">
        <v>0</v>
      </c>
      <c r="BB738">
        <v>0</v>
      </c>
      <c r="BC738">
        <v>0</v>
      </c>
      <c r="BI738" s="2" t="s">
        <v>1732</v>
      </c>
      <c r="BJ738" s="2" t="s">
        <v>2733</v>
      </c>
      <c r="BM738">
        <f t="shared" si="154"/>
        <v>0</v>
      </c>
      <c r="BN738">
        <f t="shared" si="155"/>
        <v>0</v>
      </c>
      <c r="BO738">
        <f t="shared" si="156"/>
        <v>0</v>
      </c>
      <c r="BP738">
        <f t="shared" si="157"/>
        <v>0</v>
      </c>
      <c r="BQ738">
        <f t="shared" si="158"/>
        <v>0</v>
      </c>
      <c r="BR738">
        <f t="shared" si="159"/>
        <v>0</v>
      </c>
      <c r="BS738">
        <f t="shared" si="160"/>
        <v>0</v>
      </c>
      <c r="BU738">
        <f t="shared" si="161"/>
        <v>0</v>
      </c>
      <c r="BV738">
        <f t="shared" si="162"/>
        <v>0</v>
      </c>
      <c r="BW738">
        <f t="shared" si="163"/>
        <v>0</v>
      </c>
      <c r="BX738">
        <f t="shared" si="164"/>
        <v>0</v>
      </c>
      <c r="BY738">
        <f t="shared" si="165"/>
        <v>0</v>
      </c>
      <c r="BZ738">
        <f t="shared" si="166"/>
        <v>0</v>
      </c>
      <c r="CA738">
        <f t="shared" si="167"/>
        <v>0</v>
      </c>
    </row>
    <row r="739" spans="2:79" ht="15" customHeight="1" x14ac:dyDescent="0.25">
      <c r="B739" s="2" t="s">
        <v>737</v>
      </c>
      <c r="C739" s="2" t="s">
        <v>1733</v>
      </c>
      <c r="D739" s="2" t="s">
        <v>2734</v>
      </c>
      <c r="G739">
        <v>0</v>
      </c>
      <c r="H739" t="s">
        <v>3739</v>
      </c>
      <c r="I739">
        <v>0</v>
      </c>
      <c r="J739">
        <v>0</v>
      </c>
      <c r="K739">
        <v>0</v>
      </c>
      <c r="L739">
        <v>0</v>
      </c>
      <c r="N739">
        <v>0</v>
      </c>
      <c r="O739" t="s">
        <v>3739</v>
      </c>
      <c r="P739">
        <v>0</v>
      </c>
      <c r="Q739">
        <v>6.0006633391645396E-4</v>
      </c>
      <c r="R739">
        <v>0</v>
      </c>
      <c r="S739">
        <v>0</v>
      </c>
      <c r="V739">
        <v>0</v>
      </c>
      <c r="W739" t="s">
        <v>3739</v>
      </c>
      <c r="X739">
        <v>0</v>
      </c>
      <c r="Y739">
        <v>0</v>
      </c>
      <c r="Z739">
        <v>0</v>
      </c>
      <c r="AA739">
        <v>0</v>
      </c>
      <c r="AC739">
        <v>0</v>
      </c>
      <c r="AD739" t="s">
        <v>3739</v>
      </c>
      <c r="AE739">
        <v>0</v>
      </c>
      <c r="AF739">
        <v>3.0192851509625002E-4</v>
      </c>
      <c r="AG739">
        <v>3.0192851509625002E-4</v>
      </c>
      <c r="AH739">
        <v>0</v>
      </c>
      <c r="AJ739">
        <v>0</v>
      </c>
      <c r="AK739" t="s">
        <v>3739</v>
      </c>
      <c r="AL739">
        <v>0</v>
      </c>
      <c r="AM739">
        <v>0</v>
      </c>
      <c r="AN739">
        <v>0</v>
      </c>
      <c r="AO739">
        <v>0</v>
      </c>
      <c r="AQ739">
        <v>0</v>
      </c>
      <c r="AR739" t="s">
        <v>3739</v>
      </c>
      <c r="AS739">
        <v>0</v>
      </c>
      <c r="AT739">
        <v>0</v>
      </c>
      <c r="AU739">
        <v>0</v>
      </c>
      <c r="AV739">
        <v>0</v>
      </c>
      <c r="AX739">
        <v>0</v>
      </c>
      <c r="AY739" t="s">
        <v>3739</v>
      </c>
      <c r="AZ739">
        <v>0</v>
      </c>
      <c r="BA739">
        <v>0</v>
      </c>
      <c r="BB739">
        <v>0</v>
      </c>
      <c r="BC739">
        <v>0</v>
      </c>
      <c r="BI739" s="2" t="s">
        <v>1733</v>
      </c>
      <c r="BJ739" s="2" t="s">
        <v>2734</v>
      </c>
      <c r="BM739">
        <f t="shared" si="154"/>
        <v>0</v>
      </c>
      <c r="BN739">
        <f t="shared" si="155"/>
        <v>0</v>
      </c>
      <c r="BO739">
        <f t="shared" si="156"/>
        <v>0</v>
      </c>
      <c r="BP739">
        <f t="shared" si="157"/>
        <v>-3.0192851509625002E-4</v>
      </c>
      <c r="BQ739">
        <f t="shared" si="158"/>
        <v>0</v>
      </c>
      <c r="BR739">
        <f t="shared" si="159"/>
        <v>0</v>
      </c>
      <c r="BS739">
        <f t="shared" si="160"/>
        <v>0</v>
      </c>
      <c r="BU739">
        <f t="shared" si="161"/>
        <v>0</v>
      </c>
      <c r="BV739">
        <f t="shared" si="162"/>
        <v>0</v>
      </c>
      <c r="BW739">
        <f t="shared" si="163"/>
        <v>0</v>
      </c>
      <c r="BX739">
        <f t="shared" si="164"/>
        <v>3.0192851509625002E-4</v>
      </c>
      <c r="BY739">
        <f t="shared" si="165"/>
        <v>0</v>
      </c>
      <c r="BZ739">
        <f t="shared" si="166"/>
        <v>0</v>
      </c>
      <c r="CA739">
        <f t="shared" si="167"/>
        <v>0</v>
      </c>
    </row>
    <row r="740" spans="2:79" ht="15" customHeight="1" x14ac:dyDescent="0.25">
      <c r="B740" s="2" t="s">
        <v>738</v>
      </c>
      <c r="C740" s="2" t="s">
        <v>1734</v>
      </c>
      <c r="D740" s="2" t="s">
        <v>2735</v>
      </c>
      <c r="G740" s="41">
        <v>2.9142980798369001E-5</v>
      </c>
      <c r="H740" t="s">
        <v>3740</v>
      </c>
      <c r="I740" s="41">
        <v>2.74023485999919E-5</v>
      </c>
      <c r="J740" s="41">
        <v>2.7679151610662701E-5</v>
      </c>
      <c r="K740" s="41">
        <v>1.31760516601053E-5</v>
      </c>
      <c r="L740" s="41">
        <v>2.7679151610662701E-5</v>
      </c>
      <c r="N740" s="41">
        <v>1.240629907584E-5</v>
      </c>
      <c r="O740" t="s">
        <v>3740</v>
      </c>
      <c r="P740" s="41">
        <v>1.0710443700046E-5</v>
      </c>
      <c r="Q740" s="41">
        <v>1.08186593938464E-5</v>
      </c>
      <c r="R740" s="41">
        <v>8.5256804860378599E-6</v>
      </c>
      <c r="S740" s="41">
        <v>6.1378044211579697E-6</v>
      </c>
      <c r="V740" s="41">
        <v>1.240629907584E-5</v>
      </c>
      <c r="W740" t="s">
        <v>3740</v>
      </c>
      <c r="X740" s="41">
        <v>1.22822122499977E-5</v>
      </c>
      <c r="Y740" s="41">
        <v>1.2406299075839401E-5</v>
      </c>
      <c r="Z740" s="41">
        <v>8.5256804860378599E-6</v>
      </c>
      <c r="AA740" s="41">
        <v>8.5256804860378599E-6</v>
      </c>
      <c r="AC740" s="41">
        <v>1.9498082093449801E-5</v>
      </c>
      <c r="AD740" t="s">
        <v>3740</v>
      </c>
      <c r="AE740" s="41">
        <v>1.9303069499987401E-5</v>
      </c>
      <c r="AF740" s="41">
        <v>5.4434227478711097E-6</v>
      </c>
      <c r="AG740" s="41">
        <v>5.4434227478711097E-6</v>
      </c>
      <c r="AH740" s="41">
        <v>1.29508906592179E-5</v>
      </c>
      <c r="AJ740" s="41">
        <v>3.9015728328317698E-5</v>
      </c>
      <c r="AK740" t="s">
        <v>3740</v>
      </c>
      <c r="AL740" s="41">
        <v>3.86255627999876E-5</v>
      </c>
      <c r="AM740" s="41">
        <v>1.7438891903080601E-5</v>
      </c>
      <c r="AN740" s="41">
        <v>1.7438891903080601E-5</v>
      </c>
      <c r="AO740" s="41">
        <v>1.7438891903081099E-5</v>
      </c>
      <c r="AQ740" s="41">
        <v>9.6173061181481501E-6</v>
      </c>
      <c r="AR740" t="s">
        <v>3740</v>
      </c>
      <c r="AS740" s="41">
        <v>9.5210923500010907E-6</v>
      </c>
      <c r="AT740" s="41">
        <v>4.7286595097340003E-6</v>
      </c>
      <c r="AU740" s="41">
        <v>4.7286595097340003E-6</v>
      </c>
      <c r="AV740" s="41">
        <v>5.0236248938517798E-6</v>
      </c>
      <c r="AX740" s="41">
        <v>2.91251416009164E-5</v>
      </c>
      <c r="AY740" t="s">
        <v>3740</v>
      </c>
      <c r="AZ740" s="41">
        <v>2.8833873749967201E-5</v>
      </c>
      <c r="BA740" s="41">
        <v>2.9125141600879198E-5</v>
      </c>
      <c r="BB740" s="41">
        <v>2.3429181237766299E-5</v>
      </c>
      <c r="BC740" s="41">
        <v>3.1512948069689601E-5</v>
      </c>
      <c r="BI740" s="2" t="s">
        <v>1734</v>
      </c>
      <c r="BJ740" s="2" t="s">
        <v>2735</v>
      </c>
      <c r="BM740">
        <f t="shared" si="154"/>
        <v>1.5966929138263699E-5</v>
      </c>
      <c r="BN740">
        <f t="shared" si="155"/>
        <v>3.8806185898021404E-6</v>
      </c>
      <c r="BO740">
        <f t="shared" si="156"/>
        <v>3.8806185898021404E-6</v>
      </c>
      <c r="BP740">
        <f t="shared" si="157"/>
        <v>1.4054659345578691E-5</v>
      </c>
      <c r="BQ740">
        <f t="shared" si="158"/>
        <v>2.1576836425237097E-5</v>
      </c>
      <c r="BR740">
        <f t="shared" si="159"/>
        <v>4.8886466084141497E-6</v>
      </c>
      <c r="BS740">
        <f t="shared" si="160"/>
        <v>5.6959603631501007E-6</v>
      </c>
      <c r="BU740">
        <f t="shared" si="161"/>
        <v>-1.4503099950557401E-5</v>
      </c>
      <c r="BV740">
        <f t="shared" si="162"/>
        <v>2.3878760648798902E-6</v>
      </c>
      <c r="BW740">
        <f t="shared" si="163"/>
        <v>0</v>
      </c>
      <c r="BX740">
        <f t="shared" si="164"/>
        <v>-7.5074679113467904E-6</v>
      </c>
      <c r="BY740">
        <f t="shared" si="165"/>
        <v>-4.980553729855286E-19</v>
      </c>
      <c r="BZ740">
        <f t="shared" si="166"/>
        <v>-2.9496538411777944E-7</v>
      </c>
      <c r="CA740">
        <f t="shared" si="167"/>
        <v>-8.0837668319233016E-6</v>
      </c>
    </row>
    <row r="741" spans="2:79" ht="15" customHeight="1" x14ac:dyDescent="0.25">
      <c r="B741" s="2" t="s">
        <v>739</v>
      </c>
      <c r="C741" s="2" t="s">
        <v>1735</v>
      </c>
      <c r="D741" s="2" t="s">
        <v>2736</v>
      </c>
      <c r="G741" s="41">
        <v>5.82859615967379E-5</v>
      </c>
      <c r="H741" t="s">
        <v>3741</v>
      </c>
      <c r="I741" s="41">
        <v>5.48046971999838E-5</v>
      </c>
      <c r="J741" s="41">
        <v>5.5358303221325403E-5</v>
      </c>
      <c r="K741" s="41">
        <v>2.63521033202106E-5</v>
      </c>
      <c r="L741" s="41">
        <v>5.5358303221325403E-5</v>
      </c>
      <c r="N741" s="41">
        <v>2.4812598151680001E-5</v>
      </c>
      <c r="O741" t="s">
        <v>3741</v>
      </c>
      <c r="P741" s="41">
        <v>2.1420887400092101E-5</v>
      </c>
      <c r="Q741" s="41">
        <v>2.1637318787692698E-5</v>
      </c>
      <c r="R741" s="41">
        <v>1.70513609720757E-5</v>
      </c>
      <c r="S741" s="41">
        <v>1.22756088423159E-5</v>
      </c>
      <c r="V741" s="41">
        <v>2.4812598151680001E-5</v>
      </c>
      <c r="W741" t="s">
        <v>3741</v>
      </c>
      <c r="X741" s="41">
        <v>2.4564424499995401E-5</v>
      </c>
      <c r="Y741" s="41">
        <v>2.4812598151678899E-5</v>
      </c>
      <c r="Z741" s="41">
        <v>1.70513609720757E-5</v>
      </c>
      <c r="AA741" s="41">
        <v>1.70513609720757E-5</v>
      </c>
      <c r="AC741" s="41">
        <v>3.8996164186899703E-5</v>
      </c>
      <c r="AD741" t="s">
        <v>3741</v>
      </c>
      <c r="AE741" s="41">
        <v>3.8606138999974802E-5</v>
      </c>
      <c r="AF741" s="41">
        <v>1.0886845495742201E-5</v>
      </c>
      <c r="AG741" s="41">
        <v>1.0886845495742201E-5</v>
      </c>
      <c r="AH741" s="41">
        <v>2.5901781318435699E-5</v>
      </c>
      <c r="AJ741" s="41">
        <v>7.8031456656635397E-5</v>
      </c>
      <c r="AK741" t="s">
        <v>3741</v>
      </c>
      <c r="AL741" s="41">
        <v>7.7251125599975295E-5</v>
      </c>
      <c r="AM741" s="41">
        <v>3.4877783806161297E-5</v>
      </c>
      <c r="AN741" s="41">
        <v>3.4877783806161297E-5</v>
      </c>
      <c r="AO741" s="41">
        <v>3.4877783806162198E-5</v>
      </c>
      <c r="AQ741" s="41">
        <v>1.92346122362963E-5</v>
      </c>
      <c r="AR741" t="s">
        <v>3741</v>
      </c>
      <c r="AS741" s="41">
        <v>1.9042184700002198E-5</v>
      </c>
      <c r="AT741" s="41">
        <v>9.4573190194680007E-6</v>
      </c>
      <c r="AU741" s="41">
        <v>9.4573190194680007E-6</v>
      </c>
      <c r="AV741" s="41">
        <v>1.00472497877036E-5</v>
      </c>
      <c r="AX741" s="41">
        <v>5.82502832018328E-5</v>
      </c>
      <c r="AY741" t="s">
        <v>3741</v>
      </c>
      <c r="AZ741" s="41">
        <v>5.7667747499934301E-5</v>
      </c>
      <c r="BA741" s="41">
        <v>5.8250283201758397E-5</v>
      </c>
      <c r="BB741" s="41">
        <v>4.6858362475532497E-5</v>
      </c>
      <c r="BC741" s="41">
        <v>6.3025896139379297E-5</v>
      </c>
      <c r="BI741" s="2" t="s">
        <v>1735</v>
      </c>
      <c r="BJ741" s="2" t="s">
        <v>2736</v>
      </c>
      <c r="BM741">
        <f t="shared" si="154"/>
        <v>3.1933858276527303E-5</v>
      </c>
      <c r="BN741">
        <f t="shared" si="155"/>
        <v>7.761237179604301E-6</v>
      </c>
      <c r="BO741">
        <f t="shared" si="156"/>
        <v>7.761237179604301E-6</v>
      </c>
      <c r="BP741">
        <f t="shared" si="157"/>
        <v>2.81093186911575E-5</v>
      </c>
      <c r="BQ741">
        <f t="shared" si="158"/>
        <v>4.31536728504741E-5</v>
      </c>
      <c r="BR741">
        <f t="shared" si="159"/>
        <v>9.7772932168282995E-6</v>
      </c>
      <c r="BS741">
        <f t="shared" si="160"/>
        <v>1.1391920726300303E-5</v>
      </c>
      <c r="BU741">
        <f t="shared" si="161"/>
        <v>-2.9006199901114802E-5</v>
      </c>
      <c r="BV741">
        <f t="shared" si="162"/>
        <v>4.7757521297597991E-6</v>
      </c>
      <c r="BW741">
        <f t="shared" si="163"/>
        <v>0</v>
      </c>
      <c r="BX741">
        <f t="shared" si="164"/>
        <v>-1.5014935822693498E-5</v>
      </c>
      <c r="BY741">
        <f t="shared" si="165"/>
        <v>-9.0124305587857556E-19</v>
      </c>
      <c r="BZ741">
        <f t="shared" si="166"/>
        <v>-5.8993076823559954E-7</v>
      </c>
      <c r="CA741">
        <f t="shared" si="167"/>
        <v>-1.61675336638468E-5</v>
      </c>
    </row>
    <row r="742" spans="2:79" ht="15" customHeight="1" x14ac:dyDescent="0.25">
      <c r="B742" s="2" t="s">
        <v>740</v>
      </c>
      <c r="C742" s="2" t="s">
        <v>1735</v>
      </c>
      <c r="D742" s="2" t="s">
        <v>2737</v>
      </c>
      <c r="G742" s="41">
        <v>2.9142980798369001E-5</v>
      </c>
      <c r="H742" t="s">
        <v>3742</v>
      </c>
      <c r="I742" s="41">
        <v>2.74023485999919E-5</v>
      </c>
      <c r="J742" s="41">
        <v>2.7679151610662701E-5</v>
      </c>
      <c r="K742" s="41">
        <v>1.31760516601053E-5</v>
      </c>
      <c r="L742" s="41">
        <v>2.7679151610662701E-5</v>
      </c>
      <c r="N742" s="41">
        <v>1.240629907584E-5</v>
      </c>
      <c r="O742" t="s">
        <v>3742</v>
      </c>
      <c r="P742" s="41">
        <v>1.0710443700046E-5</v>
      </c>
      <c r="Q742" s="41">
        <v>1.08186593938464E-5</v>
      </c>
      <c r="R742" s="41">
        <v>8.5256804860378599E-6</v>
      </c>
      <c r="S742" s="41">
        <v>6.1378044211579697E-6</v>
      </c>
      <c r="V742" s="41">
        <v>1.240629907584E-5</v>
      </c>
      <c r="W742" t="s">
        <v>3742</v>
      </c>
      <c r="X742" s="41">
        <v>1.22822122499977E-5</v>
      </c>
      <c r="Y742" s="41">
        <v>1.2406299075839401E-5</v>
      </c>
      <c r="Z742" s="41">
        <v>8.5256804860378599E-6</v>
      </c>
      <c r="AA742" s="41">
        <v>8.5256804860378599E-6</v>
      </c>
      <c r="AC742" s="41">
        <v>1.9498082093449801E-5</v>
      </c>
      <c r="AD742" t="s">
        <v>3742</v>
      </c>
      <c r="AE742" s="41">
        <v>1.9303069499987401E-5</v>
      </c>
      <c r="AF742" s="41">
        <v>5.4434227478711097E-6</v>
      </c>
      <c r="AG742" s="41">
        <v>5.4434227478711097E-6</v>
      </c>
      <c r="AH742" s="41">
        <v>1.29508906592179E-5</v>
      </c>
      <c r="AJ742" s="41">
        <v>3.9015728328317698E-5</v>
      </c>
      <c r="AK742" t="s">
        <v>3742</v>
      </c>
      <c r="AL742" s="41">
        <v>3.86255627999876E-5</v>
      </c>
      <c r="AM742" s="41">
        <v>1.7438891903080601E-5</v>
      </c>
      <c r="AN742" s="41">
        <v>1.7438891903080601E-5</v>
      </c>
      <c r="AO742" s="41">
        <v>1.7438891903081099E-5</v>
      </c>
      <c r="AQ742" s="41">
        <v>9.6173061181481501E-6</v>
      </c>
      <c r="AR742" t="s">
        <v>3742</v>
      </c>
      <c r="AS742" s="41">
        <v>9.5210923500010907E-6</v>
      </c>
      <c r="AT742" s="41">
        <v>4.7286595097340003E-6</v>
      </c>
      <c r="AU742" s="41">
        <v>4.7286595097340003E-6</v>
      </c>
      <c r="AV742" s="41">
        <v>5.0236248938517798E-6</v>
      </c>
      <c r="AX742" s="41">
        <v>2.91251416009164E-5</v>
      </c>
      <c r="AY742" t="s">
        <v>3742</v>
      </c>
      <c r="AZ742" s="41">
        <v>2.8833873749967201E-5</v>
      </c>
      <c r="BA742" s="41">
        <v>2.9125141600879198E-5</v>
      </c>
      <c r="BB742" s="41">
        <v>2.3429181237766299E-5</v>
      </c>
      <c r="BC742" s="41">
        <v>3.1512948069689601E-5</v>
      </c>
      <c r="BI742" s="2" t="s">
        <v>1735</v>
      </c>
      <c r="BJ742" s="2" t="s">
        <v>2737</v>
      </c>
      <c r="BM742">
        <f t="shared" si="154"/>
        <v>1.5966929138263699E-5</v>
      </c>
      <c r="BN742">
        <f t="shared" si="155"/>
        <v>3.8806185898021404E-6</v>
      </c>
      <c r="BO742">
        <f t="shared" si="156"/>
        <v>3.8806185898021404E-6</v>
      </c>
      <c r="BP742">
        <f t="shared" si="157"/>
        <v>1.4054659345578691E-5</v>
      </c>
      <c r="BQ742">
        <f t="shared" si="158"/>
        <v>2.1576836425237097E-5</v>
      </c>
      <c r="BR742">
        <f t="shared" si="159"/>
        <v>4.8886466084141497E-6</v>
      </c>
      <c r="BS742">
        <f t="shared" si="160"/>
        <v>5.6959603631501007E-6</v>
      </c>
      <c r="BU742">
        <f t="shared" si="161"/>
        <v>-1.4503099950557401E-5</v>
      </c>
      <c r="BV742">
        <f t="shared" si="162"/>
        <v>2.3878760648798902E-6</v>
      </c>
      <c r="BW742">
        <f t="shared" si="163"/>
        <v>0</v>
      </c>
      <c r="BX742">
        <f t="shared" si="164"/>
        <v>-7.5074679113467904E-6</v>
      </c>
      <c r="BY742">
        <f t="shared" si="165"/>
        <v>-4.980553729855286E-19</v>
      </c>
      <c r="BZ742">
        <f t="shared" si="166"/>
        <v>-2.9496538411777944E-7</v>
      </c>
      <c r="CA742">
        <f t="shared" si="167"/>
        <v>-8.0837668319233016E-6</v>
      </c>
    </row>
    <row r="743" spans="2:79" ht="15" customHeight="1" x14ac:dyDescent="0.25">
      <c r="B743" s="2" t="s">
        <v>741</v>
      </c>
      <c r="C743" s="2" t="s">
        <v>1736</v>
      </c>
      <c r="D743" s="2" t="s">
        <v>2738</v>
      </c>
      <c r="G743">
        <v>8.8018275459348899E-2</v>
      </c>
      <c r="H743" t="s">
        <v>3743</v>
      </c>
      <c r="I743">
        <v>0</v>
      </c>
      <c r="J743">
        <v>0.2495025129449</v>
      </c>
      <c r="K743">
        <v>7.7100494330752598E-2</v>
      </c>
      <c r="L743">
        <v>0.2495025129449</v>
      </c>
      <c r="N743">
        <v>7.5595440006581804E-2</v>
      </c>
      <c r="O743" t="s">
        <v>3743</v>
      </c>
      <c r="P743">
        <v>0</v>
      </c>
      <c r="Q743">
        <v>0.15617026589861799</v>
      </c>
      <c r="R743">
        <v>4.9888555155302397E-2</v>
      </c>
      <c r="S743">
        <v>0</v>
      </c>
      <c r="V743">
        <v>7.5595440006581804E-2</v>
      </c>
      <c r="W743" t="s">
        <v>3743</v>
      </c>
      <c r="X743">
        <v>0</v>
      </c>
      <c r="Y743">
        <v>0.20301229366002599</v>
      </c>
      <c r="Z743">
        <v>4.9888555155261798E-2</v>
      </c>
      <c r="AA743">
        <v>4.9888555155187198E-2</v>
      </c>
      <c r="AC743">
        <v>8.8245309594264201E-2</v>
      </c>
      <c r="AD743" t="s">
        <v>3743</v>
      </c>
      <c r="AE743">
        <v>0</v>
      </c>
      <c r="AF743">
        <v>0</v>
      </c>
      <c r="AG743">
        <v>0</v>
      </c>
      <c r="AH743">
        <v>0</v>
      </c>
      <c r="AJ743">
        <v>0.23773497093099799</v>
      </c>
      <c r="AK743" t="s">
        <v>3743</v>
      </c>
      <c r="AL743">
        <v>0</v>
      </c>
      <c r="AM743">
        <v>0.10204477190835</v>
      </c>
      <c r="AN743">
        <v>0.10204477190835</v>
      </c>
      <c r="AO743">
        <v>0.102044771908352</v>
      </c>
      <c r="AQ743">
        <v>5.8601238228634597E-2</v>
      </c>
      <c r="AR743" t="s">
        <v>3743</v>
      </c>
      <c r="AS743">
        <v>0</v>
      </c>
      <c r="AT743">
        <v>2.7670048290394701E-2</v>
      </c>
      <c r="AU743">
        <v>2.7670048290394701E-2</v>
      </c>
      <c r="AV743">
        <v>2.9396056771891201E-2</v>
      </c>
      <c r="AX743">
        <v>8.8129671336738796E-2</v>
      </c>
      <c r="AY743" t="s">
        <v>3743</v>
      </c>
      <c r="AZ743">
        <v>0</v>
      </c>
      <c r="BA743">
        <v>0.43452908667212398</v>
      </c>
      <c r="BB743">
        <v>0.11803381542684099</v>
      </c>
      <c r="BC743">
        <v>6.5600945885579007E-2</v>
      </c>
      <c r="BI743" s="2" t="s">
        <v>1736</v>
      </c>
      <c r="BJ743" s="2" t="s">
        <v>2738</v>
      </c>
      <c r="BM743">
        <f t="shared" si="154"/>
        <v>1.0917781128596302E-2</v>
      </c>
      <c r="BN743">
        <f t="shared" si="155"/>
        <v>2.5706884851279407E-2</v>
      </c>
      <c r="BO743">
        <f t="shared" si="156"/>
        <v>2.5706884851320007E-2</v>
      </c>
      <c r="BP743">
        <f t="shared" si="157"/>
        <v>8.8245309594264201E-2</v>
      </c>
      <c r="BQ743">
        <f t="shared" si="158"/>
        <v>0.13569019902264801</v>
      </c>
      <c r="BR743">
        <f t="shared" si="159"/>
        <v>3.0931189938239897E-2</v>
      </c>
      <c r="BS743">
        <f t="shared" si="160"/>
        <v>-2.9904144090102197E-2</v>
      </c>
      <c r="BU743">
        <f t="shared" si="161"/>
        <v>-0.17240201861414739</v>
      </c>
      <c r="BV743">
        <f t="shared" si="162"/>
        <v>4.9888555155302397E-2</v>
      </c>
      <c r="BW743">
        <f t="shared" si="163"/>
        <v>7.4600048360906612E-14</v>
      </c>
      <c r="BX743">
        <f t="shared" si="164"/>
        <v>0</v>
      </c>
      <c r="BY743">
        <f t="shared" si="165"/>
        <v>-1.9984014443252818E-15</v>
      </c>
      <c r="BZ743">
        <f t="shared" si="166"/>
        <v>-1.7260084814965E-3</v>
      </c>
      <c r="CA743">
        <f t="shared" si="167"/>
        <v>5.2432869541261987E-2</v>
      </c>
    </row>
    <row r="744" spans="2:79" ht="15" customHeight="1" x14ac:dyDescent="0.25">
      <c r="B744" s="2" t="s">
        <v>742</v>
      </c>
      <c r="C744" s="2" t="s">
        <v>1737</v>
      </c>
      <c r="D744" s="2" t="s">
        <v>2739</v>
      </c>
      <c r="G744">
        <v>0</v>
      </c>
      <c r="H744" t="s">
        <v>742</v>
      </c>
      <c r="I744">
        <v>0</v>
      </c>
      <c r="J744">
        <v>2.0701375442734502E-3</v>
      </c>
      <c r="K744">
        <v>0</v>
      </c>
      <c r="L744">
        <v>2.0701375442734502E-3</v>
      </c>
      <c r="N744">
        <v>0</v>
      </c>
      <c r="O744" t="s">
        <v>742</v>
      </c>
      <c r="P744">
        <v>0</v>
      </c>
      <c r="Q744">
        <v>6.7624543927658702E-4</v>
      </c>
      <c r="R744">
        <v>0</v>
      </c>
      <c r="S744">
        <v>0</v>
      </c>
      <c r="V744">
        <v>0</v>
      </c>
      <c r="W744" t="s">
        <v>742</v>
      </c>
      <c r="X744">
        <v>0</v>
      </c>
      <c r="Y744">
        <v>7.3423498161882198E-4</v>
      </c>
      <c r="Z744">
        <v>0</v>
      </c>
      <c r="AA744">
        <v>0</v>
      </c>
      <c r="AC744">
        <v>0</v>
      </c>
      <c r="AD744" t="s">
        <v>742</v>
      </c>
      <c r="AE744">
        <v>0</v>
      </c>
      <c r="AF744">
        <v>0</v>
      </c>
      <c r="AG744">
        <v>0</v>
      </c>
      <c r="AH744">
        <v>0</v>
      </c>
      <c r="AJ744">
        <v>0</v>
      </c>
      <c r="AK744" t="s">
        <v>742</v>
      </c>
      <c r="AL744">
        <v>0</v>
      </c>
      <c r="AM744">
        <v>0</v>
      </c>
      <c r="AN744">
        <v>0</v>
      </c>
      <c r="AO744">
        <v>0</v>
      </c>
      <c r="AQ744">
        <v>0</v>
      </c>
      <c r="AR744" t="s">
        <v>742</v>
      </c>
      <c r="AS744">
        <v>0</v>
      </c>
      <c r="AT744">
        <v>0</v>
      </c>
      <c r="AU744">
        <v>0</v>
      </c>
      <c r="AV744">
        <v>0</v>
      </c>
      <c r="AX744">
        <v>0</v>
      </c>
      <c r="AY744" t="s">
        <v>742</v>
      </c>
      <c r="AZ744">
        <v>0</v>
      </c>
      <c r="BA744">
        <v>1.7270271221668601E-3</v>
      </c>
      <c r="BB744">
        <v>0</v>
      </c>
      <c r="BC744">
        <v>0</v>
      </c>
      <c r="BI744" s="2" t="s">
        <v>1737</v>
      </c>
      <c r="BJ744" s="2" t="s">
        <v>2739</v>
      </c>
      <c r="BM744">
        <f t="shared" si="154"/>
        <v>0</v>
      </c>
      <c r="BN744">
        <f t="shared" si="155"/>
        <v>0</v>
      </c>
      <c r="BO744">
        <f t="shared" si="156"/>
        <v>0</v>
      </c>
      <c r="BP744">
        <f t="shared" si="157"/>
        <v>0</v>
      </c>
      <c r="BQ744">
        <f t="shared" si="158"/>
        <v>0</v>
      </c>
      <c r="BR744">
        <f t="shared" si="159"/>
        <v>0</v>
      </c>
      <c r="BS744">
        <f t="shared" si="160"/>
        <v>0</v>
      </c>
      <c r="BU744">
        <f t="shared" si="161"/>
        <v>-2.0701375442734502E-3</v>
      </c>
      <c r="BV744">
        <f t="shared" si="162"/>
        <v>0</v>
      </c>
      <c r="BW744">
        <f t="shared" si="163"/>
        <v>0</v>
      </c>
      <c r="BX744">
        <f t="shared" si="164"/>
        <v>0</v>
      </c>
      <c r="BY744">
        <f t="shared" si="165"/>
        <v>0</v>
      </c>
      <c r="BZ744">
        <f t="shared" si="166"/>
        <v>0</v>
      </c>
      <c r="CA744">
        <f t="shared" si="167"/>
        <v>0</v>
      </c>
    </row>
    <row r="745" spans="2:79" ht="15" customHeight="1" x14ac:dyDescent="0.25">
      <c r="B745" s="2" t="s">
        <v>743</v>
      </c>
      <c r="C745" s="2" t="s">
        <v>1738</v>
      </c>
      <c r="D745" s="2" t="s">
        <v>2740</v>
      </c>
      <c r="G745">
        <v>0</v>
      </c>
      <c r="H745" t="s">
        <v>743</v>
      </c>
      <c r="I745">
        <v>0</v>
      </c>
      <c r="J745">
        <v>2.0701375442734502E-3</v>
      </c>
      <c r="K745">
        <v>0</v>
      </c>
      <c r="L745">
        <v>2.0701375442734502E-3</v>
      </c>
      <c r="N745">
        <v>0</v>
      </c>
      <c r="O745" t="s">
        <v>743</v>
      </c>
      <c r="P745">
        <v>0</v>
      </c>
      <c r="Q745">
        <v>6.7624543927658702E-4</v>
      </c>
      <c r="R745">
        <v>0</v>
      </c>
      <c r="S745">
        <v>0</v>
      </c>
      <c r="V745">
        <v>0</v>
      </c>
      <c r="W745" t="s">
        <v>743</v>
      </c>
      <c r="X745">
        <v>0</v>
      </c>
      <c r="Y745">
        <v>7.3423498161882198E-4</v>
      </c>
      <c r="Z745">
        <v>0</v>
      </c>
      <c r="AA745">
        <v>0</v>
      </c>
      <c r="AC745">
        <v>0</v>
      </c>
      <c r="AD745" t="s">
        <v>743</v>
      </c>
      <c r="AE745">
        <v>0</v>
      </c>
      <c r="AF745">
        <v>0</v>
      </c>
      <c r="AG745">
        <v>0</v>
      </c>
      <c r="AH745">
        <v>0</v>
      </c>
      <c r="AJ745">
        <v>0</v>
      </c>
      <c r="AK745" t="s">
        <v>743</v>
      </c>
      <c r="AL745">
        <v>0</v>
      </c>
      <c r="AM745">
        <v>0</v>
      </c>
      <c r="AN745">
        <v>0</v>
      </c>
      <c r="AO745">
        <v>0</v>
      </c>
      <c r="AQ745">
        <v>0</v>
      </c>
      <c r="AR745" t="s">
        <v>743</v>
      </c>
      <c r="AS745">
        <v>0</v>
      </c>
      <c r="AT745">
        <v>0</v>
      </c>
      <c r="AU745">
        <v>0</v>
      </c>
      <c r="AV745">
        <v>0</v>
      </c>
      <c r="AX745">
        <v>0</v>
      </c>
      <c r="AY745" t="s">
        <v>743</v>
      </c>
      <c r="AZ745">
        <v>0</v>
      </c>
      <c r="BA745">
        <v>1.7270271221668601E-3</v>
      </c>
      <c r="BB745">
        <v>0</v>
      </c>
      <c r="BC745">
        <v>0</v>
      </c>
      <c r="BI745" s="2" t="s">
        <v>1738</v>
      </c>
      <c r="BJ745" s="2" t="s">
        <v>2740</v>
      </c>
      <c r="BM745">
        <f t="shared" si="154"/>
        <v>0</v>
      </c>
      <c r="BN745">
        <f t="shared" si="155"/>
        <v>0</v>
      </c>
      <c r="BO745">
        <f t="shared" si="156"/>
        <v>0</v>
      </c>
      <c r="BP745">
        <f t="shared" si="157"/>
        <v>0</v>
      </c>
      <c r="BQ745">
        <f t="shared" si="158"/>
        <v>0</v>
      </c>
      <c r="BR745">
        <f t="shared" si="159"/>
        <v>0</v>
      </c>
      <c r="BS745">
        <f t="shared" si="160"/>
        <v>0</v>
      </c>
      <c r="BU745">
        <f t="shared" si="161"/>
        <v>-2.0701375442734502E-3</v>
      </c>
      <c r="BV745">
        <f t="shared" si="162"/>
        <v>0</v>
      </c>
      <c r="BW745">
        <f t="shared" si="163"/>
        <v>0</v>
      </c>
      <c r="BX745">
        <f t="shared" si="164"/>
        <v>0</v>
      </c>
      <c r="BY745">
        <f t="shared" si="165"/>
        <v>0</v>
      </c>
      <c r="BZ745">
        <f t="shared" si="166"/>
        <v>0</v>
      </c>
      <c r="CA745">
        <f t="shared" si="167"/>
        <v>0</v>
      </c>
    </row>
    <row r="746" spans="2:79" ht="15" customHeight="1" x14ac:dyDescent="0.25">
      <c r="B746" s="2" t="s">
        <v>744</v>
      </c>
      <c r="C746" s="2" t="s">
        <v>1739</v>
      </c>
      <c r="D746" s="2" t="s">
        <v>2741</v>
      </c>
      <c r="G746">
        <v>0</v>
      </c>
      <c r="H746" t="s">
        <v>744</v>
      </c>
      <c r="I746">
        <v>0</v>
      </c>
      <c r="J746">
        <v>2.0701375442734502E-3</v>
      </c>
      <c r="K746">
        <v>0</v>
      </c>
      <c r="L746">
        <v>2.0701375442734502E-3</v>
      </c>
      <c r="N746">
        <v>0</v>
      </c>
      <c r="O746" t="s">
        <v>744</v>
      </c>
      <c r="P746">
        <v>0</v>
      </c>
      <c r="Q746">
        <v>6.7624543927658702E-4</v>
      </c>
      <c r="R746">
        <v>0</v>
      </c>
      <c r="S746">
        <v>0</v>
      </c>
      <c r="V746">
        <v>0</v>
      </c>
      <c r="W746" t="s">
        <v>744</v>
      </c>
      <c r="X746">
        <v>0</v>
      </c>
      <c r="Y746">
        <v>7.3423498161882198E-4</v>
      </c>
      <c r="Z746">
        <v>0</v>
      </c>
      <c r="AA746">
        <v>0</v>
      </c>
      <c r="AC746">
        <v>0</v>
      </c>
      <c r="AD746" t="s">
        <v>744</v>
      </c>
      <c r="AE746">
        <v>0</v>
      </c>
      <c r="AF746">
        <v>0</v>
      </c>
      <c r="AG746">
        <v>0</v>
      </c>
      <c r="AH746">
        <v>0</v>
      </c>
      <c r="AJ746">
        <v>0</v>
      </c>
      <c r="AK746" t="s">
        <v>744</v>
      </c>
      <c r="AL746">
        <v>0</v>
      </c>
      <c r="AM746">
        <v>0</v>
      </c>
      <c r="AN746">
        <v>0</v>
      </c>
      <c r="AO746">
        <v>0</v>
      </c>
      <c r="AQ746">
        <v>0</v>
      </c>
      <c r="AR746" t="s">
        <v>744</v>
      </c>
      <c r="AS746">
        <v>0</v>
      </c>
      <c r="AT746">
        <v>0</v>
      </c>
      <c r="AU746">
        <v>0</v>
      </c>
      <c r="AV746">
        <v>0</v>
      </c>
      <c r="AX746">
        <v>0</v>
      </c>
      <c r="AY746" t="s">
        <v>744</v>
      </c>
      <c r="AZ746">
        <v>0</v>
      </c>
      <c r="BA746">
        <v>1.7270271221668601E-3</v>
      </c>
      <c r="BB746">
        <v>0</v>
      </c>
      <c r="BC746">
        <v>0</v>
      </c>
      <c r="BI746" s="2" t="s">
        <v>1739</v>
      </c>
      <c r="BJ746" s="2" t="s">
        <v>2741</v>
      </c>
      <c r="BM746">
        <f t="shared" si="154"/>
        <v>0</v>
      </c>
      <c r="BN746">
        <f t="shared" si="155"/>
        <v>0</v>
      </c>
      <c r="BO746">
        <f t="shared" si="156"/>
        <v>0</v>
      </c>
      <c r="BP746">
        <f t="shared" si="157"/>
        <v>0</v>
      </c>
      <c r="BQ746">
        <f t="shared" si="158"/>
        <v>0</v>
      </c>
      <c r="BR746">
        <f t="shared" si="159"/>
        <v>0</v>
      </c>
      <c r="BS746">
        <f t="shared" si="160"/>
        <v>0</v>
      </c>
      <c r="BU746">
        <f t="shared" si="161"/>
        <v>-2.0701375442734502E-3</v>
      </c>
      <c r="BV746">
        <f t="shared" si="162"/>
        <v>0</v>
      </c>
      <c r="BW746">
        <f t="shared" si="163"/>
        <v>0</v>
      </c>
      <c r="BX746">
        <f t="shared" si="164"/>
        <v>0</v>
      </c>
      <c r="BY746">
        <f t="shared" si="165"/>
        <v>0</v>
      </c>
      <c r="BZ746">
        <f t="shared" si="166"/>
        <v>0</v>
      </c>
      <c r="CA746">
        <f t="shared" si="167"/>
        <v>0</v>
      </c>
    </row>
    <row r="747" spans="2:79" ht="15" customHeight="1" x14ac:dyDescent="0.25">
      <c r="B747" s="2" t="s">
        <v>745</v>
      </c>
      <c r="C747" s="2" t="s">
        <v>1740</v>
      </c>
      <c r="D747" s="2" t="s">
        <v>2742</v>
      </c>
      <c r="G747">
        <v>0</v>
      </c>
      <c r="H747" t="s">
        <v>3744</v>
      </c>
      <c r="I747">
        <v>0</v>
      </c>
      <c r="J747">
        <v>0</v>
      </c>
      <c r="K747">
        <v>0</v>
      </c>
      <c r="L747">
        <v>0</v>
      </c>
      <c r="N747">
        <v>0</v>
      </c>
      <c r="O747" t="s">
        <v>3744</v>
      </c>
      <c r="P747">
        <v>0</v>
      </c>
      <c r="Q747">
        <v>0</v>
      </c>
      <c r="R747">
        <v>0</v>
      </c>
      <c r="S747">
        <v>0</v>
      </c>
      <c r="V747">
        <v>0</v>
      </c>
      <c r="W747" t="s">
        <v>3744</v>
      </c>
      <c r="X747">
        <v>0</v>
      </c>
      <c r="Y747">
        <v>0</v>
      </c>
      <c r="Z747">
        <v>0</v>
      </c>
      <c r="AA747">
        <v>0</v>
      </c>
      <c r="AC747">
        <v>0</v>
      </c>
      <c r="AD747" t="s">
        <v>3744</v>
      </c>
      <c r="AE747">
        <v>0</v>
      </c>
      <c r="AF747">
        <v>0</v>
      </c>
      <c r="AG747">
        <v>0</v>
      </c>
      <c r="AH747">
        <v>0</v>
      </c>
      <c r="AJ747">
        <v>0</v>
      </c>
      <c r="AK747" t="s">
        <v>3744</v>
      </c>
      <c r="AL747">
        <v>0</v>
      </c>
      <c r="AM747">
        <v>0</v>
      </c>
      <c r="AN747">
        <v>0</v>
      </c>
      <c r="AO747">
        <v>0</v>
      </c>
      <c r="AQ747">
        <v>0</v>
      </c>
      <c r="AR747" t="s">
        <v>3744</v>
      </c>
      <c r="AS747">
        <v>0</v>
      </c>
      <c r="AT747">
        <v>0</v>
      </c>
      <c r="AU747">
        <v>0</v>
      </c>
      <c r="AV747">
        <v>0</v>
      </c>
      <c r="AX747">
        <v>0</v>
      </c>
      <c r="AY747" t="s">
        <v>3744</v>
      </c>
      <c r="AZ747">
        <v>0</v>
      </c>
      <c r="BA747">
        <v>0</v>
      </c>
      <c r="BB747">
        <v>0</v>
      </c>
      <c r="BC747">
        <v>0</v>
      </c>
      <c r="BI747" s="2" t="s">
        <v>1740</v>
      </c>
      <c r="BJ747" s="2" t="s">
        <v>2742</v>
      </c>
      <c r="BM747">
        <f t="shared" si="154"/>
        <v>0</v>
      </c>
      <c r="BN747">
        <f t="shared" si="155"/>
        <v>0</v>
      </c>
      <c r="BO747">
        <f t="shared" si="156"/>
        <v>0</v>
      </c>
      <c r="BP747">
        <f t="shared" si="157"/>
        <v>0</v>
      </c>
      <c r="BQ747">
        <f t="shared" si="158"/>
        <v>0</v>
      </c>
      <c r="BR747">
        <f t="shared" si="159"/>
        <v>0</v>
      </c>
      <c r="BS747">
        <f t="shared" si="160"/>
        <v>0</v>
      </c>
      <c r="BU747">
        <f t="shared" si="161"/>
        <v>0</v>
      </c>
      <c r="BV747">
        <f t="shared" si="162"/>
        <v>0</v>
      </c>
      <c r="BW747">
        <f t="shared" si="163"/>
        <v>0</v>
      </c>
      <c r="BX747">
        <f t="shared" si="164"/>
        <v>0</v>
      </c>
      <c r="BY747">
        <f t="shared" si="165"/>
        <v>0</v>
      </c>
      <c r="BZ747">
        <f t="shared" si="166"/>
        <v>0</v>
      </c>
      <c r="CA747">
        <f t="shared" si="167"/>
        <v>0</v>
      </c>
    </row>
    <row r="748" spans="2:79" ht="15" customHeight="1" x14ac:dyDescent="0.25">
      <c r="B748" s="2" t="s">
        <v>746</v>
      </c>
      <c r="C748" s="2" t="s">
        <v>1741</v>
      </c>
      <c r="D748" s="2" t="s">
        <v>2743</v>
      </c>
      <c r="G748">
        <v>0</v>
      </c>
      <c r="H748" t="s">
        <v>3745</v>
      </c>
      <c r="I748">
        <v>0</v>
      </c>
      <c r="J748">
        <v>0</v>
      </c>
      <c r="K748">
        <v>0</v>
      </c>
      <c r="L748">
        <v>0</v>
      </c>
      <c r="N748">
        <v>0</v>
      </c>
      <c r="O748" t="s">
        <v>3745</v>
      </c>
      <c r="P748">
        <v>0</v>
      </c>
      <c r="Q748">
        <v>0</v>
      </c>
      <c r="R748">
        <v>0</v>
      </c>
      <c r="S748">
        <v>0</v>
      </c>
      <c r="V748">
        <v>0</v>
      </c>
      <c r="W748" t="s">
        <v>3745</v>
      </c>
      <c r="X748">
        <v>0</v>
      </c>
      <c r="Y748">
        <v>0</v>
      </c>
      <c r="Z748">
        <v>0</v>
      </c>
      <c r="AA748">
        <v>0</v>
      </c>
      <c r="AC748">
        <v>0</v>
      </c>
      <c r="AD748" t="s">
        <v>3745</v>
      </c>
      <c r="AE748">
        <v>0</v>
      </c>
      <c r="AF748">
        <v>0</v>
      </c>
      <c r="AG748">
        <v>0</v>
      </c>
      <c r="AH748">
        <v>0</v>
      </c>
      <c r="AJ748">
        <v>0</v>
      </c>
      <c r="AK748" t="s">
        <v>3745</v>
      </c>
      <c r="AL748">
        <v>0</v>
      </c>
      <c r="AM748">
        <v>0</v>
      </c>
      <c r="AN748">
        <v>0</v>
      </c>
      <c r="AO748">
        <v>0</v>
      </c>
      <c r="AQ748">
        <v>0</v>
      </c>
      <c r="AR748" t="s">
        <v>3745</v>
      </c>
      <c r="AS748">
        <v>0</v>
      </c>
      <c r="AT748">
        <v>0</v>
      </c>
      <c r="AU748">
        <v>0</v>
      </c>
      <c r="AV748">
        <v>0</v>
      </c>
      <c r="AX748">
        <v>0</v>
      </c>
      <c r="AY748" t="s">
        <v>3745</v>
      </c>
      <c r="AZ748">
        <v>0</v>
      </c>
      <c r="BA748">
        <v>0</v>
      </c>
      <c r="BB748">
        <v>0</v>
      </c>
      <c r="BC748">
        <v>0</v>
      </c>
      <c r="BI748" s="2" t="s">
        <v>1741</v>
      </c>
      <c r="BJ748" s="2" t="s">
        <v>2743</v>
      </c>
      <c r="BM748">
        <f t="shared" si="154"/>
        <v>0</v>
      </c>
      <c r="BN748">
        <f t="shared" si="155"/>
        <v>0</v>
      </c>
      <c r="BO748">
        <f t="shared" si="156"/>
        <v>0</v>
      </c>
      <c r="BP748">
        <f t="shared" si="157"/>
        <v>0</v>
      </c>
      <c r="BQ748">
        <f t="shared" si="158"/>
        <v>0</v>
      </c>
      <c r="BR748">
        <f t="shared" si="159"/>
        <v>0</v>
      </c>
      <c r="BS748">
        <f t="shared" si="160"/>
        <v>0</v>
      </c>
      <c r="BU748">
        <f t="shared" si="161"/>
        <v>0</v>
      </c>
      <c r="BV748">
        <f t="shared" si="162"/>
        <v>0</v>
      </c>
      <c r="BW748">
        <f t="shared" si="163"/>
        <v>0</v>
      </c>
      <c r="BX748">
        <f t="shared" si="164"/>
        <v>0</v>
      </c>
      <c r="BY748">
        <f t="shared" si="165"/>
        <v>0</v>
      </c>
      <c r="BZ748">
        <f t="shared" si="166"/>
        <v>0</v>
      </c>
      <c r="CA748">
        <f t="shared" si="167"/>
        <v>0</v>
      </c>
    </row>
    <row r="749" spans="2:79" ht="15" customHeight="1" x14ac:dyDescent="0.25">
      <c r="B749" s="2" t="s">
        <v>747</v>
      </c>
      <c r="C749" s="2" t="s">
        <v>1742</v>
      </c>
      <c r="D749" s="2" t="s">
        <v>2744</v>
      </c>
      <c r="G749">
        <v>0</v>
      </c>
      <c r="H749" t="s">
        <v>3746</v>
      </c>
      <c r="I749">
        <v>0</v>
      </c>
      <c r="J749">
        <v>0</v>
      </c>
      <c r="K749">
        <v>0</v>
      </c>
      <c r="L749">
        <v>0</v>
      </c>
      <c r="N749">
        <v>0</v>
      </c>
      <c r="O749" t="s">
        <v>3746</v>
      </c>
      <c r="P749">
        <v>0</v>
      </c>
      <c r="Q749">
        <v>0</v>
      </c>
      <c r="R749">
        <v>0</v>
      </c>
      <c r="S749">
        <v>0</v>
      </c>
      <c r="V749">
        <v>0</v>
      </c>
      <c r="W749" t="s">
        <v>3746</v>
      </c>
      <c r="X749">
        <v>0</v>
      </c>
      <c r="Y749">
        <v>0</v>
      </c>
      <c r="Z749">
        <v>0</v>
      </c>
      <c r="AA749">
        <v>0</v>
      </c>
      <c r="AC749">
        <v>0</v>
      </c>
      <c r="AD749" t="s">
        <v>3746</v>
      </c>
      <c r="AE749">
        <v>0</v>
      </c>
      <c r="AF749">
        <v>0</v>
      </c>
      <c r="AG749">
        <v>0</v>
      </c>
      <c r="AH749">
        <v>0</v>
      </c>
      <c r="AJ749">
        <v>0</v>
      </c>
      <c r="AK749" t="s">
        <v>3746</v>
      </c>
      <c r="AL749">
        <v>0</v>
      </c>
      <c r="AM749">
        <v>0</v>
      </c>
      <c r="AN749">
        <v>0</v>
      </c>
      <c r="AO749">
        <v>0</v>
      </c>
      <c r="AQ749">
        <v>0</v>
      </c>
      <c r="AR749" t="s">
        <v>3746</v>
      </c>
      <c r="AS749">
        <v>0</v>
      </c>
      <c r="AT749">
        <v>0</v>
      </c>
      <c r="AU749">
        <v>0</v>
      </c>
      <c r="AV749">
        <v>0</v>
      </c>
      <c r="AX749">
        <v>0</v>
      </c>
      <c r="AY749" t="s">
        <v>3746</v>
      </c>
      <c r="AZ749">
        <v>0</v>
      </c>
      <c r="BA749">
        <v>0</v>
      </c>
      <c r="BB749">
        <v>0</v>
      </c>
      <c r="BC749">
        <v>0</v>
      </c>
      <c r="BI749" s="2" t="s">
        <v>1742</v>
      </c>
      <c r="BJ749" s="2" t="s">
        <v>2744</v>
      </c>
      <c r="BM749">
        <f t="shared" si="154"/>
        <v>0</v>
      </c>
      <c r="BN749">
        <f t="shared" si="155"/>
        <v>0</v>
      </c>
      <c r="BO749">
        <f t="shared" si="156"/>
        <v>0</v>
      </c>
      <c r="BP749">
        <f t="shared" si="157"/>
        <v>0</v>
      </c>
      <c r="BQ749">
        <f t="shared" si="158"/>
        <v>0</v>
      </c>
      <c r="BR749">
        <f t="shared" si="159"/>
        <v>0</v>
      </c>
      <c r="BS749">
        <f t="shared" si="160"/>
        <v>0</v>
      </c>
      <c r="BU749">
        <f t="shared" si="161"/>
        <v>0</v>
      </c>
      <c r="BV749">
        <f t="shared" si="162"/>
        <v>0</v>
      </c>
      <c r="BW749">
        <f t="shared" si="163"/>
        <v>0</v>
      </c>
      <c r="BX749">
        <f t="shared" si="164"/>
        <v>0</v>
      </c>
      <c r="BY749">
        <f t="shared" si="165"/>
        <v>0</v>
      </c>
      <c r="BZ749">
        <f t="shared" si="166"/>
        <v>0</v>
      </c>
      <c r="CA749">
        <f t="shared" si="167"/>
        <v>0</v>
      </c>
    </row>
    <row r="750" spans="2:79" ht="15" customHeight="1" x14ac:dyDescent="0.25">
      <c r="B750" s="2" t="s">
        <v>748</v>
      </c>
      <c r="C750" s="2" t="s">
        <v>1743</v>
      </c>
      <c r="D750" s="2" t="s">
        <v>2745</v>
      </c>
      <c r="G750">
        <v>0</v>
      </c>
      <c r="H750" t="s">
        <v>3747</v>
      </c>
      <c r="I750">
        <v>0</v>
      </c>
      <c r="J750">
        <v>0</v>
      </c>
      <c r="K750">
        <v>0</v>
      </c>
      <c r="L750">
        <v>0</v>
      </c>
      <c r="N750">
        <v>0</v>
      </c>
      <c r="O750" t="s">
        <v>3747</v>
      </c>
      <c r="P750">
        <v>0</v>
      </c>
      <c r="Q750">
        <v>0</v>
      </c>
      <c r="R750">
        <v>0</v>
      </c>
      <c r="S750">
        <v>0</v>
      </c>
      <c r="V750">
        <v>0</v>
      </c>
      <c r="W750" t="s">
        <v>3747</v>
      </c>
      <c r="X750">
        <v>0</v>
      </c>
      <c r="Y750">
        <v>0</v>
      </c>
      <c r="Z750">
        <v>0</v>
      </c>
      <c r="AA750">
        <v>0</v>
      </c>
      <c r="AC750">
        <v>0</v>
      </c>
      <c r="AD750" t="s">
        <v>3747</v>
      </c>
      <c r="AE750">
        <v>0</v>
      </c>
      <c r="AF750">
        <v>0</v>
      </c>
      <c r="AG750">
        <v>0</v>
      </c>
      <c r="AH750">
        <v>0</v>
      </c>
      <c r="AJ750">
        <v>0</v>
      </c>
      <c r="AK750" t="s">
        <v>3747</v>
      </c>
      <c r="AL750">
        <v>0</v>
      </c>
      <c r="AM750">
        <v>0</v>
      </c>
      <c r="AN750">
        <v>0</v>
      </c>
      <c r="AO750">
        <v>0</v>
      </c>
      <c r="AQ750">
        <v>0</v>
      </c>
      <c r="AR750" t="s">
        <v>3747</v>
      </c>
      <c r="AS750">
        <v>0</v>
      </c>
      <c r="AT750">
        <v>0</v>
      </c>
      <c r="AU750">
        <v>0</v>
      </c>
      <c r="AV750">
        <v>0</v>
      </c>
      <c r="AX750">
        <v>0</v>
      </c>
      <c r="AY750" t="s">
        <v>3747</v>
      </c>
      <c r="AZ750">
        <v>0</v>
      </c>
      <c r="BA750">
        <v>0</v>
      </c>
      <c r="BB750">
        <v>0</v>
      </c>
      <c r="BC750">
        <v>0</v>
      </c>
      <c r="BI750" s="2" t="s">
        <v>1743</v>
      </c>
      <c r="BJ750" s="2" t="s">
        <v>2745</v>
      </c>
      <c r="BM750">
        <f t="shared" si="154"/>
        <v>0</v>
      </c>
      <c r="BN750">
        <f t="shared" si="155"/>
        <v>0</v>
      </c>
      <c r="BO750">
        <f t="shared" si="156"/>
        <v>0</v>
      </c>
      <c r="BP750">
        <f t="shared" si="157"/>
        <v>0</v>
      </c>
      <c r="BQ750">
        <f t="shared" si="158"/>
        <v>0</v>
      </c>
      <c r="BR750">
        <f t="shared" si="159"/>
        <v>0</v>
      </c>
      <c r="BS750">
        <f t="shared" si="160"/>
        <v>0</v>
      </c>
      <c r="BU750">
        <f t="shared" si="161"/>
        <v>0</v>
      </c>
      <c r="BV750">
        <f t="shared" si="162"/>
        <v>0</v>
      </c>
      <c r="BW750">
        <f t="shared" si="163"/>
        <v>0</v>
      </c>
      <c r="BX750">
        <f t="shared" si="164"/>
        <v>0</v>
      </c>
      <c r="BY750">
        <f t="shared" si="165"/>
        <v>0</v>
      </c>
      <c r="BZ750">
        <f t="shared" si="166"/>
        <v>0</v>
      </c>
      <c r="CA750">
        <f t="shared" si="167"/>
        <v>0</v>
      </c>
    </row>
    <row r="751" spans="2:79" ht="15" customHeight="1" x14ac:dyDescent="0.25">
      <c r="B751" s="2" t="s">
        <v>749</v>
      </c>
      <c r="C751" s="2" t="s">
        <v>1744</v>
      </c>
      <c r="D751" s="2" t="s">
        <v>2746</v>
      </c>
      <c r="G751" s="41">
        <v>5.82859615967379E-5</v>
      </c>
      <c r="H751" t="s">
        <v>3748</v>
      </c>
      <c r="I751" s="41">
        <v>5.48046971999838E-5</v>
      </c>
      <c r="J751" s="41">
        <v>5.5358303221325403E-5</v>
      </c>
      <c r="K751" s="41">
        <v>2.63521033202106E-5</v>
      </c>
      <c r="L751" s="41">
        <v>5.5358303221325403E-5</v>
      </c>
      <c r="N751" s="41">
        <v>2.4812598151680001E-5</v>
      </c>
      <c r="O751" t="s">
        <v>3748</v>
      </c>
      <c r="P751" s="41">
        <v>2.1420887400092101E-5</v>
      </c>
      <c r="Q751" s="41">
        <v>2.1637318787692698E-5</v>
      </c>
      <c r="R751" s="41">
        <v>1.70513609720757E-5</v>
      </c>
      <c r="S751" s="41">
        <v>1.22756088423159E-5</v>
      </c>
      <c r="V751" s="41">
        <v>2.4812598151680001E-5</v>
      </c>
      <c r="W751" t="s">
        <v>3748</v>
      </c>
      <c r="X751" s="41">
        <v>2.4564424499995401E-5</v>
      </c>
      <c r="Y751" s="41">
        <v>2.4812598151678899E-5</v>
      </c>
      <c r="Z751" s="41">
        <v>1.70513609720757E-5</v>
      </c>
      <c r="AA751" s="41">
        <v>1.70513609720757E-5</v>
      </c>
      <c r="AC751" s="41">
        <v>3.8996164186899703E-5</v>
      </c>
      <c r="AD751" t="s">
        <v>3748</v>
      </c>
      <c r="AE751" s="41">
        <v>3.8606138999974802E-5</v>
      </c>
      <c r="AF751" s="41">
        <v>1.0886845495742201E-5</v>
      </c>
      <c r="AG751" s="41">
        <v>1.0886845495742201E-5</v>
      </c>
      <c r="AH751" s="41">
        <v>2.5901781318435699E-5</v>
      </c>
      <c r="AJ751" s="41">
        <v>7.8031456656635397E-5</v>
      </c>
      <c r="AK751" t="s">
        <v>3748</v>
      </c>
      <c r="AL751" s="41">
        <v>7.7251125599975295E-5</v>
      </c>
      <c r="AM751" s="41">
        <v>3.4877783806161297E-5</v>
      </c>
      <c r="AN751" s="41">
        <v>3.4877783806161297E-5</v>
      </c>
      <c r="AO751" s="41">
        <v>3.4877783806162198E-5</v>
      </c>
      <c r="AQ751" s="41">
        <v>1.92346122362963E-5</v>
      </c>
      <c r="AR751" t="s">
        <v>3748</v>
      </c>
      <c r="AS751" s="41">
        <v>1.9042184700002198E-5</v>
      </c>
      <c r="AT751" s="41">
        <v>9.4573190194680007E-6</v>
      </c>
      <c r="AU751" s="41">
        <v>9.4573190194680007E-6</v>
      </c>
      <c r="AV751" s="41">
        <v>1.00472497877036E-5</v>
      </c>
      <c r="AX751" s="41">
        <v>5.82502832018328E-5</v>
      </c>
      <c r="AY751" t="s">
        <v>3748</v>
      </c>
      <c r="AZ751" s="41">
        <v>5.7667747499934301E-5</v>
      </c>
      <c r="BA751" s="41">
        <v>5.8250283201758397E-5</v>
      </c>
      <c r="BB751" s="41">
        <v>4.6858362475532497E-5</v>
      </c>
      <c r="BC751" s="41">
        <v>6.3025896139379297E-5</v>
      </c>
      <c r="BI751" s="2" t="s">
        <v>1744</v>
      </c>
      <c r="BJ751" s="2" t="s">
        <v>2746</v>
      </c>
      <c r="BM751">
        <f t="shared" si="154"/>
        <v>3.1933858276527303E-5</v>
      </c>
      <c r="BN751">
        <f t="shared" si="155"/>
        <v>7.761237179604301E-6</v>
      </c>
      <c r="BO751">
        <f t="shared" si="156"/>
        <v>7.761237179604301E-6</v>
      </c>
      <c r="BP751">
        <f t="shared" si="157"/>
        <v>2.81093186911575E-5</v>
      </c>
      <c r="BQ751">
        <f t="shared" si="158"/>
        <v>4.31536728504741E-5</v>
      </c>
      <c r="BR751">
        <f t="shared" si="159"/>
        <v>9.7772932168282995E-6</v>
      </c>
      <c r="BS751">
        <f t="shared" si="160"/>
        <v>1.1391920726300303E-5</v>
      </c>
      <c r="BU751">
        <f t="shared" si="161"/>
        <v>-2.9006199901114802E-5</v>
      </c>
      <c r="BV751">
        <f t="shared" si="162"/>
        <v>4.7757521297597991E-6</v>
      </c>
      <c r="BW751">
        <f t="shared" si="163"/>
        <v>0</v>
      </c>
      <c r="BX751">
        <f t="shared" si="164"/>
        <v>-1.5014935822693498E-5</v>
      </c>
      <c r="BY751">
        <f t="shared" si="165"/>
        <v>-9.0124305587857556E-19</v>
      </c>
      <c r="BZ751">
        <f t="shared" si="166"/>
        <v>-5.8993076823559954E-7</v>
      </c>
      <c r="CA751">
        <f t="shared" si="167"/>
        <v>-1.61675336638468E-5</v>
      </c>
    </row>
    <row r="752" spans="2:79" ht="15" customHeight="1" x14ac:dyDescent="0.25">
      <c r="B752" s="2" t="s">
        <v>750</v>
      </c>
      <c r="C752" s="2" t="s">
        <v>1745</v>
      </c>
      <c r="D752" s="2" t="s">
        <v>2747</v>
      </c>
      <c r="G752">
        <v>0</v>
      </c>
      <c r="H752" t="s">
        <v>3749</v>
      </c>
      <c r="I752">
        <v>0</v>
      </c>
      <c r="J752">
        <v>1.5131269547152101E-2</v>
      </c>
      <c r="K752">
        <v>0</v>
      </c>
      <c r="L752">
        <v>1.5131269547152101E-2</v>
      </c>
      <c r="N752">
        <v>0</v>
      </c>
      <c r="O752" t="s">
        <v>3749</v>
      </c>
      <c r="P752">
        <v>0</v>
      </c>
      <c r="Q752">
        <v>5.9142004686359604E-3</v>
      </c>
      <c r="R752">
        <v>0</v>
      </c>
      <c r="S752">
        <v>0</v>
      </c>
      <c r="V752">
        <v>0</v>
      </c>
      <c r="W752" t="s">
        <v>3749</v>
      </c>
      <c r="X752">
        <v>0</v>
      </c>
      <c r="Y752">
        <v>6.7821101614584101E-3</v>
      </c>
      <c r="Z752">
        <v>0</v>
      </c>
      <c r="AA752">
        <v>0</v>
      </c>
      <c r="AC752">
        <v>0</v>
      </c>
      <c r="AD752" t="s">
        <v>3749</v>
      </c>
      <c r="AE752">
        <v>0</v>
      </c>
      <c r="AF752">
        <v>0</v>
      </c>
      <c r="AG752">
        <v>0</v>
      </c>
      <c r="AH752">
        <v>0</v>
      </c>
      <c r="AJ752">
        <v>0</v>
      </c>
      <c r="AK752" t="s">
        <v>3749</v>
      </c>
      <c r="AL752">
        <v>0</v>
      </c>
      <c r="AM752">
        <v>0</v>
      </c>
      <c r="AN752">
        <v>0</v>
      </c>
      <c r="AO752">
        <v>0</v>
      </c>
      <c r="AQ752">
        <v>0</v>
      </c>
      <c r="AR752" t="s">
        <v>3749</v>
      </c>
      <c r="AS752">
        <v>0</v>
      </c>
      <c r="AT752">
        <v>0</v>
      </c>
      <c r="AU752">
        <v>0</v>
      </c>
      <c r="AV752">
        <v>0</v>
      </c>
      <c r="AX752">
        <v>0</v>
      </c>
      <c r="AY752" t="s">
        <v>3749</v>
      </c>
      <c r="AZ752">
        <v>0</v>
      </c>
      <c r="BA752">
        <v>1.5921744075149201E-2</v>
      </c>
      <c r="BB752">
        <v>0</v>
      </c>
      <c r="BC752">
        <v>0</v>
      </c>
      <c r="BI752" s="2" t="s">
        <v>1745</v>
      </c>
      <c r="BJ752" s="2" t="s">
        <v>2747</v>
      </c>
      <c r="BM752">
        <f t="shared" si="154"/>
        <v>0</v>
      </c>
      <c r="BN752">
        <f t="shared" si="155"/>
        <v>0</v>
      </c>
      <c r="BO752">
        <f t="shared" si="156"/>
        <v>0</v>
      </c>
      <c r="BP752">
        <f t="shared" si="157"/>
        <v>0</v>
      </c>
      <c r="BQ752">
        <f t="shared" si="158"/>
        <v>0</v>
      </c>
      <c r="BR752">
        <f t="shared" si="159"/>
        <v>0</v>
      </c>
      <c r="BS752">
        <f t="shared" si="160"/>
        <v>0</v>
      </c>
      <c r="BU752">
        <f t="shared" si="161"/>
        <v>-1.5131269547152101E-2</v>
      </c>
      <c r="BV752">
        <f t="shared" si="162"/>
        <v>0</v>
      </c>
      <c r="BW752">
        <f t="shared" si="163"/>
        <v>0</v>
      </c>
      <c r="BX752">
        <f t="shared" si="164"/>
        <v>0</v>
      </c>
      <c r="BY752">
        <f t="shared" si="165"/>
        <v>0</v>
      </c>
      <c r="BZ752">
        <f t="shared" si="166"/>
        <v>0</v>
      </c>
      <c r="CA752">
        <f t="shared" si="167"/>
        <v>0</v>
      </c>
    </row>
    <row r="753" spans="2:79" ht="15" customHeight="1" x14ac:dyDescent="0.25">
      <c r="B753" s="2" t="s">
        <v>751</v>
      </c>
      <c r="C753" s="2" t="s">
        <v>1746</v>
      </c>
      <c r="D753" s="2" t="s">
        <v>2748</v>
      </c>
      <c r="G753">
        <v>0</v>
      </c>
      <c r="H753" t="s">
        <v>3750</v>
      </c>
      <c r="I753">
        <v>0</v>
      </c>
      <c r="J753">
        <v>1.56233433535651E-2</v>
      </c>
      <c r="K753">
        <v>7.43714915925943E-3</v>
      </c>
      <c r="L753">
        <v>1.56233433535651E-2</v>
      </c>
      <c r="N753">
        <v>7.0026665894739899E-3</v>
      </c>
      <c r="O753" t="s">
        <v>3750</v>
      </c>
      <c r="P753">
        <v>0</v>
      </c>
      <c r="Q753">
        <v>6.1065321911932197E-3</v>
      </c>
      <c r="R753">
        <v>4.81227298541373E-3</v>
      </c>
      <c r="S753">
        <v>3.4644496068262699E-3</v>
      </c>
      <c r="V753">
        <v>7.0026665894739899E-3</v>
      </c>
      <c r="W753" t="s">
        <v>3750</v>
      </c>
      <c r="X753">
        <v>0</v>
      </c>
      <c r="Y753">
        <v>7.0026665894738901E-3</v>
      </c>
      <c r="Z753">
        <v>4.8122729854097896E-3</v>
      </c>
      <c r="AA753">
        <v>4.81227298540262E-3</v>
      </c>
      <c r="AC753">
        <v>1.1005584114966899E-2</v>
      </c>
      <c r="AD753" t="s">
        <v>3750</v>
      </c>
      <c r="AE753">
        <v>0</v>
      </c>
      <c r="AF753">
        <v>0</v>
      </c>
      <c r="AG753">
        <v>0</v>
      </c>
      <c r="AH753">
        <v>7.3100582832029701E-3</v>
      </c>
      <c r="AJ753">
        <v>2.2022211100869701E-2</v>
      </c>
      <c r="AK753" t="s">
        <v>3750</v>
      </c>
      <c r="AL753">
        <v>0</v>
      </c>
      <c r="AM753">
        <v>9.8432856519610704E-3</v>
      </c>
      <c r="AN753">
        <v>9.8432856519610704E-3</v>
      </c>
      <c r="AO753">
        <v>9.8432856519613306E-3</v>
      </c>
      <c r="AQ753">
        <v>5.4284350089070996E-3</v>
      </c>
      <c r="AR753" t="s">
        <v>3750</v>
      </c>
      <c r="AS753">
        <v>0</v>
      </c>
      <c r="AT753">
        <v>2.6690655898621699E-3</v>
      </c>
      <c r="AU753">
        <v>2.6690655898621699E-3</v>
      </c>
      <c r="AV753">
        <v>2.8355571621725699E-3</v>
      </c>
      <c r="AX753">
        <v>1.6439524370273399E-2</v>
      </c>
      <c r="AY753" t="s">
        <v>3750</v>
      </c>
      <c r="AZ753">
        <v>0</v>
      </c>
      <c r="BA753">
        <v>1.6439524370276001E-2</v>
      </c>
      <c r="BB753">
        <v>1.3224471187666099E-2</v>
      </c>
      <c r="BC753">
        <v>1.77873084694119E-2</v>
      </c>
      <c r="BI753" s="2" t="s">
        <v>1746</v>
      </c>
      <c r="BJ753" s="2" t="s">
        <v>2748</v>
      </c>
      <c r="BM753">
        <f t="shared" si="154"/>
        <v>-7.43714915925943E-3</v>
      </c>
      <c r="BN753">
        <f t="shared" si="155"/>
        <v>2.1903936040602598E-3</v>
      </c>
      <c r="BO753">
        <f t="shared" si="156"/>
        <v>2.1903936040642003E-3</v>
      </c>
      <c r="BP753">
        <f t="shared" si="157"/>
        <v>1.1005584114966899E-2</v>
      </c>
      <c r="BQ753">
        <f t="shared" si="158"/>
        <v>1.2178925448908631E-2</v>
      </c>
      <c r="BR753">
        <f t="shared" si="159"/>
        <v>2.7593694190449296E-3</v>
      </c>
      <c r="BS753">
        <f t="shared" si="160"/>
        <v>3.2150531826072998E-3</v>
      </c>
      <c r="BU753">
        <f t="shared" si="161"/>
        <v>-8.1861941943056696E-3</v>
      </c>
      <c r="BV753">
        <f t="shared" si="162"/>
        <v>1.3478233785874602E-3</v>
      </c>
      <c r="BW753">
        <f t="shared" si="163"/>
        <v>7.1696121262121437E-15</v>
      </c>
      <c r="BX753">
        <f t="shared" si="164"/>
        <v>-7.3100582832029701E-3</v>
      </c>
      <c r="BY753">
        <f t="shared" si="165"/>
        <v>-2.6020852139652106E-16</v>
      </c>
      <c r="BZ753">
        <f t="shared" si="166"/>
        <v>-1.6649157231039997E-4</v>
      </c>
      <c r="CA753">
        <f t="shared" si="167"/>
        <v>-4.5628372817458004E-3</v>
      </c>
    </row>
    <row r="754" spans="2:79" ht="15" customHeight="1" x14ac:dyDescent="0.25">
      <c r="B754" s="2" t="s">
        <v>752</v>
      </c>
      <c r="C754" s="2" t="s">
        <v>1747</v>
      </c>
      <c r="D754" s="2" t="s">
        <v>2749</v>
      </c>
      <c r="G754">
        <v>1.6449593606165599E-2</v>
      </c>
      <c r="H754" t="s">
        <v>3751</v>
      </c>
      <c r="I754">
        <v>0</v>
      </c>
      <c r="J754">
        <v>3.0727580940045799E-2</v>
      </c>
      <c r="K754">
        <v>7.43714915925943E-3</v>
      </c>
      <c r="L754">
        <v>3.0727580940045799E-2</v>
      </c>
      <c r="N754">
        <v>7.0026665894739899E-3</v>
      </c>
      <c r="O754" t="s">
        <v>3751</v>
      </c>
      <c r="P754">
        <v>0</v>
      </c>
      <c r="Q754">
        <v>1.2015617071561501E-2</v>
      </c>
      <c r="R754">
        <v>0</v>
      </c>
      <c r="S754">
        <v>3.4644496068262699E-3</v>
      </c>
      <c r="V754">
        <v>7.0026665894739899E-3</v>
      </c>
      <c r="W754" t="s">
        <v>3751</v>
      </c>
      <c r="X754">
        <v>0</v>
      </c>
      <c r="Y754">
        <v>1.3779914838282401E-2</v>
      </c>
      <c r="Z754">
        <v>4.8122729854097896E-3</v>
      </c>
      <c r="AA754">
        <v>4.81227298540262E-3</v>
      </c>
      <c r="AC754">
        <v>1.1005584114966899E-2</v>
      </c>
      <c r="AD754" t="s">
        <v>3751</v>
      </c>
      <c r="AE754">
        <v>0</v>
      </c>
      <c r="AF754">
        <v>3.0725097287983599E-3</v>
      </c>
      <c r="AG754">
        <v>3.0725097287983599E-3</v>
      </c>
      <c r="AH754">
        <v>7.3100582832029701E-3</v>
      </c>
      <c r="AJ754">
        <v>2.2022211100869701E-2</v>
      </c>
      <c r="AK754" t="s">
        <v>3751</v>
      </c>
      <c r="AL754">
        <v>0</v>
      </c>
      <c r="AM754">
        <v>9.8432856519610704E-3</v>
      </c>
      <c r="AN754">
        <v>9.8432856519610704E-3</v>
      </c>
      <c r="AO754">
        <v>9.8432856519613306E-3</v>
      </c>
      <c r="AQ754">
        <v>5.4284350089070996E-3</v>
      </c>
      <c r="AR754" t="s">
        <v>3751</v>
      </c>
      <c r="AS754">
        <v>0</v>
      </c>
      <c r="AT754">
        <v>2.6690655898621699E-3</v>
      </c>
      <c r="AU754">
        <v>2.6690655898621699E-3</v>
      </c>
      <c r="AV754">
        <v>2.8355571621725699E-3</v>
      </c>
      <c r="AX754">
        <v>1.6439524370273399E-2</v>
      </c>
      <c r="AY754" t="s">
        <v>3751</v>
      </c>
      <c r="AZ754">
        <v>0</v>
      </c>
      <c r="BA754">
        <v>3.2349899822596999E-2</v>
      </c>
      <c r="BB754">
        <v>1.3224471187666099E-2</v>
      </c>
      <c r="BC754">
        <v>1.77873084694119E-2</v>
      </c>
      <c r="BI754" s="2" t="s">
        <v>1747</v>
      </c>
      <c r="BJ754" s="2" t="s">
        <v>2749</v>
      </c>
      <c r="BM754">
        <f t="shared" si="154"/>
        <v>9.0124444469061697E-3</v>
      </c>
      <c r="BN754">
        <f t="shared" si="155"/>
        <v>7.0026665894739899E-3</v>
      </c>
      <c r="BO754">
        <f t="shared" si="156"/>
        <v>2.1903936040642003E-3</v>
      </c>
      <c r="BP754">
        <f t="shared" si="157"/>
        <v>7.9330743861685399E-3</v>
      </c>
      <c r="BQ754">
        <f t="shared" si="158"/>
        <v>1.2178925448908631E-2</v>
      </c>
      <c r="BR754">
        <f t="shared" si="159"/>
        <v>2.7593694190449296E-3</v>
      </c>
      <c r="BS754">
        <f t="shared" si="160"/>
        <v>3.2150531826072998E-3</v>
      </c>
      <c r="BU754">
        <f t="shared" si="161"/>
        <v>-2.329043178078637E-2</v>
      </c>
      <c r="BV754">
        <f t="shared" si="162"/>
        <v>-3.4644496068262699E-3</v>
      </c>
      <c r="BW754">
        <f t="shared" si="163"/>
        <v>7.1696121262121437E-15</v>
      </c>
      <c r="BX754">
        <f t="shared" si="164"/>
        <v>-4.2375485544046097E-3</v>
      </c>
      <c r="BY754">
        <f t="shared" si="165"/>
        <v>-2.6020852139652106E-16</v>
      </c>
      <c r="BZ754">
        <f t="shared" si="166"/>
        <v>-1.6649157231039997E-4</v>
      </c>
      <c r="CA754">
        <f t="shared" si="167"/>
        <v>-4.5628372817458004E-3</v>
      </c>
    </row>
    <row r="755" spans="2:79" ht="15" customHeight="1" x14ac:dyDescent="0.25">
      <c r="B755" s="2" t="s">
        <v>753</v>
      </c>
      <c r="C755" s="2" t="s">
        <v>1748</v>
      </c>
      <c r="D755" s="2" t="s">
        <v>2750</v>
      </c>
      <c r="G755">
        <v>1.5931496169750901E-2</v>
      </c>
      <c r="H755" t="s">
        <v>3752</v>
      </c>
      <c r="I755">
        <v>0</v>
      </c>
      <c r="J755">
        <v>1.5131269547151801E-2</v>
      </c>
      <c r="K755">
        <v>7.2029082408575596E-3</v>
      </c>
      <c r="L755">
        <v>1.5131269547151801E-2</v>
      </c>
      <c r="N755">
        <v>6.7821101614590597E-3</v>
      </c>
      <c r="O755" t="s">
        <v>3752</v>
      </c>
      <c r="P755">
        <v>0</v>
      </c>
      <c r="Q755">
        <v>5.9142004686353403E-3</v>
      </c>
      <c r="R755">
        <v>4.6607053323298297E-3</v>
      </c>
      <c r="S755">
        <v>3.35533308377663E-3</v>
      </c>
      <c r="V755">
        <v>6.7821101614590597E-3</v>
      </c>
      <c r="W755" t="s">
        <v>3752</v>
      </c>
      <c r="X755">
        <v>0</v>
      </c>
      <c r="Y755">
        <v>6.7821101614590398E-3</v>
      </c>
      <c r="Z755">
        <v>4.6607053323260202E-3</v>
      </c>
      <c r="AA755">
        <v>4.6607053323190701E-3</v>
      </c>
      <c r="AC755">
        <v>1.0658951544416701E-2</v>
      </c>
      <c r="AD755" t="s">
        <v>3752</v>
      </c>
      <c r="AE755">
        <v>0</v>
      </c>
      <c r="AF755">
        <v>2.97573776883621E-3</v>
      </c>
      <c r="AG755">
        <v>2.97573776883621E-3</v>
      </c>
      <c r="AH755">
        <v>7.0798202270390903E-3</v>
      </c>
      <c r="AJ755">
        <v>2.1328598152810799E-2</v>
      </c>
      <c r="AK755" t="s">
        <v>3752</v>
      </c>
      <c r="AL755">
        <v>0</v>
      </c>
      <c r="AM755">
        <v>9.5332609070174195E-3</v>
      </c>
      <c r="AN755">
        <v>9.5332609070174195E-3</v>
      </c>
      <c r="AO755">
        <v>9.5332609070176693E-3</v>
      </c>
      <c r="AQ755">
        <v>5.2574606779179E-3</v>
      </c>
      <c r="AR755" t="s">
        <v>3752</v>
      </c>
      <c r="AS755">
        <v>0</v>
      </c>
      <c r="AT755">
        <v>2.5850005319137601E-3</v>
      </c>
      <c r="AU755">
        <v>2.5850005319137601E-3</v>
      </c>
      <c r="AV755">
        <v>2.7462482751750101E-3</v>
      </c>
      <c r="AX755">
        <v>1.5921744075146699E-2</v>
      </c>
      <c r="AY755" t="s">
        <v>3752</v>
      </c>
      <c r="AZ755">
        <v>0</v>
      </c>
      <c r="BA755">
        <v>1.59217440751479E-2</v>
      </c>
      <c r="BB755">
        <v>1.2807952410101801E-2</v>
      </c>
      <c r="BC755">
        <v>1.7227078281398901E-2</v>
      </c>
      <c r="BI755" s="2" t="s">
        <v>1748</v>
      </c>
      <c r="BJ755" s="2" t="s">
        <v>2750</v>
      </c>
      <c r="BM755">
        <f t="shared" si="154"/>
        <v>8.7285879288933402E-3</v>
      </c>
      <c r="BN755">
        <f t="shared" si="155"/>
        <v>2.12140482912923E-3</v>
      </c>
      <c r="BO755">
        <f t="shared" si="156"/>
        <v>2.1214048291330395E-3</v>
      </c>
      <c r="BP755">
        <f t="shared" si="157"/>
        <v>7.6832137755804908E-3</v>
      </c>
      <c r="BQ755">
        <f t="shared" si="158"/>
        <v>1.179533724579338E-2</v>
      </c>
      <c r="BR755">
        <f t="shared" si="159"/>
        <v>2.67246014600414E-3</v>
      </c>
      <c r="BS755">
        <f t="shared" si="160"/>
        <v>3.1137916650448988E-3</v>
      </c>
      <c r="BU755">
        <f t="shared" si="161"/>
        <v>-7.9283613062942418E-3</v>
      </c>
      <c r="BV755">
        <f t="shared" si="162"/>
        <v>1.3053722485531997E-3</v>
      </c>
      <c r="BW755">
        <f t="shared" si="163"/>
        <v>6.9501696065010776E-15</v>
      </c>
      <c r="BX755">
        <f t="shared" si="164"/>
        <v>-4.1040824582028804E-3</v>
      </c>
      <c r="BY755">
        <f t="shared" si="165"/>
        <v>-2.4980018054066022E-16</v>
      </c>
      <c r="BZ755">
        <f t="shared" si="166"/>
        <v>-1.6124774326125007E-4</v>
      </c>
      <c r="CA755">
        <f t="shared" si="167"/>
        <v>-4.4191258712970999E-3</v>
      </c>
    </row>
    <row r="756" spans="2:79" ht="15" customHeight="1" x14ac:dyDescent="0.25">
      <c r="B756" s="2" t="s">
        <v>754</v>
      </c>
      <c r="C756" s="2" t="s">
        <v>1749</v>
      </c>
      <c r="D756" s="2" t="s">
        <v>2751</v>
      </c>
      <c r="G756">
        <v>1.5931496169751001E-2</v>
      </c>
      <c r="H756" t="s">
        <v>3753</v>
      </c>
      <c r="I756">
        <v>0</v>
      </c>
      <c r="J756">
        <v>1.51312695471522E-2</v>
      </c>
      <c r="K756">
        <v>7.2029082408575596E-3</v>
      </c>
      <c r="L756">
        <v>1.51312695471522E-2</v>
      </c>
      <c r="N756">
        <v>6.7821101614590597E-3</v>
      </c>
      <c r="O756" t="s">
        <v>3753</v>
      </c>
      <c r="P756">
        <v>0</v>
      </c>
      <c r="Q756">
        <v>5.9142004686228997E-3</v>
      </c>
      <c r="R756">
        <v>4.6607053323298297E-3</v>
      </c>
      <c r="S756">
        <v>3.35533308377663E-3</v>
      </c>
      <c r="V756">
        <v>6.7821101614590597E-3</v>
      </c>
      <c r="W756" t="s">
        <v>3753</v>
      </c>
      <c r="X756">
        <v>0</v>
      </c>
      <c r="Y756">
        <v>6.7821101614588897E-3</v>
      </c>
      <c r="Z756">
        <v>4.6607053323260202E-3</v>
      </c>
      <c r="AA756">
        <v>4.6607053323190701E-3</v>
      </c>
      <c r="AC756">
        <v>1.0658951544416701E-2</v>
      </c>
      <c r="AD756" t="s">
        <v>3753</v>
      </c>
      <c r="AE756">
        <v>0</v>
      </c>
      <c r="AF756">
        <v>2.97573776883621E-3</v>
      </c>
      <c r="AG756">
        <v>2.97573776883621E-3</v>
      </c>
      <c r="AH756">
        <v>7.0798202270390903E-3</v>
      </c>
      <c r="AJ756">
        <v>2.1328598152810799E-2</v>
      </c>
      <c r="AK756" t="s">
        <v>3753</v>
      </c>
      <c r="AL756">
        <v>0</v>
      </c>
      <c r="AM756">
        <v>9.5332609070174195E-3</v>
      </c>
      <c r="AN756">
        <v>9.5332609070174195E-3</v>
      </c>
      <c r="AO756">
        <v>9.5332609070176693E-3</v>
      </c>
      <c r="AQ756">
        <v>5.2574606779179E-3</v>
      </c>
      <c r="AR756" t="s">
        <v>3753</v>
      </c>
      <c r="AS756">
        <v>0</v>
      </c>
      <c r="AT756">
        <v>2.5850005319137601E-3</v>
      </c>
      <c r="AU756">
        <v>2.5850005319137601E-3</v>
      </c>
      <c r="AV756">
        <v>2.7462482751750101E-3</v>
      </c>
      <c r="AX756">
        <v>1.5921744075146699E-2</v>
      </c>
      <c r="AY756" t="s">
        <v>3753</v>
      </c>
      <c r="AZ756">
        <v>0</v>
      </c>
      <c r="BA756">
        <v>1.59217440751491E-2</v>
      </c>
      <c r="BB756">
        <v>1.2807952410101801E-2</v>
      </c>
      <c r="BC756">
        <v>1.7227078281398901E-2</v>
      </c>
      <c r="BI756" s="2" t="s">
        <v>1749</v>
      </c>
      <c r="BJ756" s="2" t="s">
        <v>2751</v>
      </c>
      <c r="BM756">
        <f t="shared" si="154"/>
        <v>8.7285879288934408E-3</v>
      </c>
      <c r="BN756">
        <f t="shared" si="155"/>
        <v>2.12140482912923E-3</v>
      </c>
      <c r="BO756">
        <f t="shared" si="156"/>
        <v>2.1214048291330395E-3</v>
      </c>
      <c r="BP756">
        <f t="shared" si="157"/>
        <v>7.6832137755804908E-3</v>
      </c>
      <c r="BQ756">
        <f t="shared" si="158"/>
        <v>1.179533724579338E-2</v>
      </c>
      <c r="BR756">
        <f t="shared" si="159"/>
        <v>2.67246014600414E-3</v>
      </c>
      <c r="BS756">
        <f t="shared" si="160"/>
        <v>3.1137916650448988E-3</v>
      </c>
      <c r="BU756">
        <f t="shared" si="161"/>
        <v>-7.9283613062946408E-3</v>
      </c>
      <c r="BV756">
        <f t="shared" si="162"/>
        <v>1.3053722485531997E-3</v>
      </c>
      <c r="BW756">
        <f t="shared" si="163"/>
        <v>6.9501696065010776E-15</v>
      </c>
      <c r="BX756">
        <f t="shared" si="164"/>
        <v>-4.1040824582028804E-3</v>
      </c>
      <c r="BY756">
        <f t="shared" si="165"/>
        <v>-2.4980018054066022E-16</v>
      </c>
      <c r="BZ756">
        <f t="shared" si="166"/>
        <v>-1.6124774326125007E-4</v>
      </c>
      <c r="CA756">
        <f t="shared" si="167"/>
        <v>-4.4191258712970999E-3</v>
      </c>
    </row>
    <row r="757" spans="2:79" ht="15" customHeight="1" x14ac:dyDescent="0.25">
      <c r="B757" s="2" t="s">
        <v>755</v>
      </c>
      <c r="C757" s="2" t="s">
        <v>1750</v>
      </c>
      <c r="D757" s="2" t="s">
        <v>2752</v>
      </c>
      <c r="G757">
        <v>1.6449593606165599E-2</v>
      </c>
      <c r="H757" t="s">
        <v>3754</v>
      </c>
      <c r="I757">
        <v>0</v>
      </c>
      <c r="J757">
        <v>1.5623343353555299E-2</v>
      </c>
      <c r="K757">
        <v>0</v>
      </c>
      <c r="L757">
        <v>1.5623343353555299E-2</v>
      </c>
      <c r="N757">
        <v>0</v>
      </c>
      <c r="O757" t="s">
        <v>3754</v>
      </c>
      <c r="P757">
        <v>0</v>
      </c>
      <c r="Q757">
        <v>6.1065321911933203E-3</v>
      </c>
      <c r="R757">
        <v>0</v>
      </c>
      <c r="S757">
        <v>0</v>
      </c>
      <c r="V757">
        <v>0</v>
      </c>
      <c r="W757" t="s">
        <v>3754</v>
      </c>
      <c r="X757">
        <v>0</v>
      </c>
      <c r="Y757">
        <v>7.0026665894737496E-3</v>
      </c>
      <c r="Z757">
        <v>0</v>
      </c>
      <c r="AA757">
        <v>0</v>
      </c>
      <c r="AC757">
        <v>0</v>
      </c>
      <c r="AD757" t="s">
        <v>3754</v>
      </c>
      <c r="AE757">
        <v>0</v>
      </c>
      <c r="AF757">
        <v>3.0725097287983599E-3</v>
      </c>
      <c r="AG757">
        <v>3.0725097287983599E-3</v>
      </c>
      <c r="AH757">
        <v>0</v>
      </c>
      <c r="AJ757">
        <v>0</v>
      </c>
      <c r="AK757" t="s">
        <v>3754</v>
      </c>
      <c r="AL757">
        <v>0</v>
      </c>
      <c r="AM757">
        <v>0</v>
      </c>
      <c r="AN757">
        <v>0</v>
      </c>
      <c r="AO757">
        <v>0</v>
      </c>
      <c r="AQ757">
        <v>0</v>
      </c>
      <c r="AR757" t="s">
        <v>3754</v>
      </c>
      <c r="AS757">
        <v>0</v>
      </c>
      <c r="AT757">
        <v>0</v>
      </c>
      <c r="AU757">
        <v>0</v>
      </c>
      <c r="AV757">
        <v>0</v>
      </c>
      <c r="AX757">
        <v>0</v>
      </c>
      <c r="AY757" t="s">
        <v>3754</v>
      </c>
      <c r="AZ757">
        <v>0</v>
      </c>
      <c r="BA757">
        <v>1.64395243702758E-2</v>
      </c>
      <c r="BB757">
        <v>0</v>
      </c>
      <c r="BC757">
        <v>0</v>
      </c>
      <c r="BI757" s="2" t="s">
        <v>1750</v>
      </c>
      <c r="BJ757" s="2" t="s">
        <v>2752</v>
      </c>
      <c r="BM757">
        <f t="shared" si="154"/>
        <v>1.6449593606165599E-2</v>
      </c>
      <c r="BN757">
        <f t="shared" si="155"/>
        <v>0</v>
      </c>
      <c r="BO757">
        <f t="shared" si="156"/>
        <v>0</v>
      </c>
      <c r="BP757">
        <f t="shared" si="157"/>
        <v>-3.0725097287983599E-3</v>
      </c>
      <c r="BQ757">
        <f t="shared" si="158"/>
        <v>0</v>
      </c>
      <c r="BR757">
        <f t="shared" si="159"/>
        <v>0</v>
      </c>
      <c r="BS757">
        <f t="shared" si="160"/>
        <v>0</v>
      </c>
      <c r="BU757">
        <f t="shared" si="161"/>
        <v>-1.5623343353555299E-2</v>
      </c>
      <c r="BV757">
        <f t="shared" si="162"/>
        <v>0</v>
      </c>
      <c r="BW757">
        <f t="shared" si="163"/>
        <v>0</v>
      </c>
      <c r="BX757">
        <f t="shared" si="164"/>
        <v>3.0725097287983599E-3</v>
      </c>
      <c r="BY757">
        <f t="shared" si="165"/>
        <v>0</v>
      </c>
      <c r="BZ757">
        <f t="shared" si="166"/>
        <v>0</v>
      </c>
      <c r="CA757">
        <f t="shared" si="167"/>
        <v>0</v>
      </c>
    </row>
    <row r="758" spans="2:79" ht="15" customHeight="1" x14ac:dyDescent="0.25">
      <c r="B758" s="2" t="s">
        <v>756</v>
      </c>
      <c r="C758" s="2" t="s">
        <v>1751</v>
      </c>
      <c r="D758" s="2" t="s">
        <v>2753</v>
      </c>
      <c r="G758">
        <v>0</v>
      </c>
      <c r="H758" t="s">
        <v>3755</v>
      </c>
      <c r="I758">
        <v>0</v>
      </c>
      <c r="J758">
        <v>3.0727580940045799E-2</v>
      </c>
      <c r="K758">
        <v>0</v>
      </c>
      <c r="L758">
        <v>3.0727580940045799E-2</v>
      </c>
      <c r="N758">
        <v>0</v>
      </c>
      <c r="O758" t="s">
        <v>3755</v>
      </c>
      <c r="P758">
        <v>0</v>
      </c>
      <c r="Q758">
        <v>1.2015617071561501E-2</v>
      </c>
      <c r="R758">
        <v>4.81227298541373E-3</v>
      </c>
      <c r="S758">
        <v>0</v>
      </c>
      <c r="V758">
        <v>0</v>
      </c>
      <c r="W758" t="s">
        <v>3755</v>
      </c>
      <c r="X758">
        <v>0</v>
      </c>
      <c r="Y758">
        <v>1.3779914838282401E-2</v>
      </c>
      <c r="Z758">
        <v>0</v>
      </c>
      <c r="AA758">
        <v>0</v>
      </c>
      <c r="AC758">
        <v>0</v>
      </c>
      <c r="AD758" t="s">
        <v>3755</v>
      </c>
      <c r="AE758">
        <v>0</v>
      </c>
      <c r="AF758">
        <v>0</v>
      </c>
      <c r="AG758">
        <v>0</v>
      </c>
      <c r="AH758">
        <v>0</v>
      </c>
      <c r="AJ758">
        <v>0</v>
      </c>
      <c r="AK758" t="s">
        <v>3755</v>
      </c>
      <c r="AL758">
        <v>0</v>
      </c>
      <c r="AM758">
        <v>0</v>
      </c>
      <c r="AN758">
        <v>0</v>
      </c>
      <c r="AO758">
        <v>0</v>
      </c>
      <c r="AQ758">
        <v>0</v>
      </c>
      <c r="AR758" t="s">
        <v>3755</v>
      </c>
      <c r="AS758">
        <v>0</v>
      </c>
      <c r="AT758">
        <v>0</v>
      </c>
      <c r="AU758">
        <v>0</v>
      </c>
      <c r="AV758">
        <v>0</v>
      </c>
      <c r="AX758">
        <v>0</v>
      </c>
      <c r="AY758" t="s">
        <v>3755</v>
      </c>
      <c r="AZ758">
        <v>0</v>
      </c>
      <c r="BA758">
        <v>3.23498998225994E-2</v>
      </c>
      <c r="BB758">
        <v>0</v>
      </c>
      <c r="BC758">
        <v>0</v>
      </c>
      <c r="BI758" s="2" t="s">
        <v>1751</v>
      </c>
      <c r="BJ758" s="2" t="s">
        <v>2753</v>
      </c>
      <c r="BM758">
        <f t="shared" si="154"/>
        <v>0</v>
      </c>
      <c r="BN758">
        <f t="shared" si="155"/>
        <v>-4.81227298541373E-3</v>
      </c>
      <c r="BO758">
        <f t="shared" si="156"/>
        <v>0</v>
      </c>
      <c r="BP758">
        <f t="shared" si="157"/>
        <v>0</v>
      </c>
      <c r="BQ758">
        <f t="shared" si="158"/>
        <v>0</v>
      </c>
      <c r="BR758">
        <f t="shared" si="159"/>
        <v>0</v>
      </c>
      <c r="BS758">
        <f t="shared" si="160"/>
        <v>0</v>
      </c>
      <c r="BU758">
        <f t="shared" si="161"/>
        <v>-3.0727580940045799E-2</v>
      </c>
      <c r="BV758">
        <f t="shared" si="162"/>
        <v>4.81227298541373E-3</v>
      </c>
      <c r="BW758">
        <f t="shared" si="163"/>
        <v>0</v>
      </c>
      <c r="BX758">
        <f t="shared" si="164"/>
        <v>0</v>
      </c>
      <c r="BY758">
        <f t="shared" si="165"/>
        <v>0</v>
      </c>
      <c r="BZ758">
        <f t="shared" si="166"/>
        <v>0</v>
      </c>
      <c r="CA758">
        <f t="shared" si="167"/>
        <v>0</v>
      </c>
    </row>
    <row r="759" spans="2:79" ht="15" customHeight="1" x14ac:dyDescent="0.25">
      <c r="B759" s="2" t="s">
        <v>757</v>
      </c>
      <c r="C759" s="2" t="s">
        <v>1752</v>
      </c>
      <c r="D759" s="2" t="s">
        <v>2754</v>
      </c>
      <c r="G759">
        <v>0</v>
      </c>
      <c r="H759" t="s">
        <v>3756</v>
      </c>
      <c r="I759">
        <v>0</v>
      </c>
      <c r="J759">
        <v>1.5131269547152699E-2</v>
      </c>
      <c r="K759">
        <v>0</v>
      </c>
      <c r="L759">
        <v>1.5131269547152699E-2</v>
      </c>
      <c r="N759">
        <v>0</v>
      </c>
      <c r="O759" t="s">
        <v>3756</v>
      </c>
      <c r="P759">
        <v>0</v>
      </c>
      <c r="Q759">
        <v>5.9142004686353299E-3</v>
      </c>
      <c r="R759">
        <v>0</v>
      </c>
      <c r="S759">
        <v>0</v>
      </c>
      <c r="V759">
        <v>0</v>
      </c>
      <c r="W759" t="s">
        <v>3756</v>
      </c>
      <c r="X759">
        <v>0</v>
      </c>
      <c r="Y759">
        <v>6.7821101614588698E-3</v>
      </c>
      <c r="Z759">
        <v>0</v>
      </c>
      <c r="AA759">
        <v>0</v>
      </c>
      <c r="AC759">
        <v>0</v>
      </c>
      <c r="AD759" t="s">
        <v>3756</v>
      </c>
      <c r="AE759">
        <v>0</v>
      </c>
      <c r="AF759">
        <v>0</v>
      </c>
      <c r="AG759">
        <v>0</v>
      </c>
      <c r="AH759">
        <v>0</v>
      </c>
      <c r="AJ759">
        <v>0</v>
      </c>
      <c r="AK759" t="s">
        <v>3756</v>
      </c>
      <c r="AL759">
        <v>0</v>
      </c>
      <c r="AM759">
        <v>0</v>
      </c>
      <c r="AN759">
        <v>0</v>
      </c>
      <c r="AO759">
        <v>0</v>
      </c>
      <c r="AQ759">
        <v>0</v>
      </c>
      <c r="AR759" t="s">
        <v>3756</v>
      </c>
      <c r="AS759">
        <v>0</v>
      </c>
      <c r="AT759">
        <v>0</v>
      </c>
      <c r="AU759">
        <v>0</v>
      </c>
      <c r="AV759">
        <v>0</v>
      </c>
      <c r="AX759">
        <v>0</v>
      </c>
      <c r="AY759" t="s">
        <v>3756</v>
      </c>
      <c r="AZ759">
        <v>0</v>
      </c>
      <c r="BA759">
        <v>1.5921744075146699E-2</v>
      </c>
      <c r="BB759">
        <v>0</v>
      </c>
      <c r="BC759">
        <v>0</v>
      </c>
      <c r="BI759" s="2" t="s">
        <v>1752</v>
      </c>
      <c r="BJ759" s="2" t="s">
        <v>2754</v>
      </c>
      <c r="BM759">
        <f t="shared" si="154"/>
        <v>0</v>
      </c>
      <c r="BN759">
        <f t="shared" si="155"/>
        <v>0</v>
      </c>
      <c r="BO759">
        <f t="shared" si="156"/>
        <v>0</v>
      </c>
      <c r="BP759">
        <f t="shared" si="157"/>
        <v>0</v>
      </c>
      <c r="BQ759">
        <f t="shared" si="158"/>
        <v>0</v>
      </c>
      <c r="BR759">
        <f t="shared" si="159"/>
        <v>0</v>
      </c>
      <c r="BS759">
        <f t="shared" si="160"/>
        <v>0</v>
      </c>
      <c r="BU759">
        <f t="shared" si="161"/>
        <v>-1.5131269547152699E-2</v>
      </c>
      <c r="BV759">
        <f t="shared" si="162"/>
        <v>0</v>
      </c>
      <c r="BW759">
        <f t="shared" si="163"/>
        <v>0</v>
      </c>
      <c r="BX759">
        <f t="shared" si="164"/>
        <v>0</v>
      </c>
      <c r="BY759">
        <f t="shared" si="165"/>
        <v>0</v>
      </c>
      <c r="BZ759">
        <f t="shared" si="166"/>
        <v>0</v>
      </c>
      <c r="CA759">
        <f t="shared" si="167"/>
        <v>0</v>
      </c>
    </row>
    <row r="760" spans="2:79" ht="15" customHeight="1" x14ac:dyDescent="0.25">
      <c r="B760" s="2" t="s">
        <v>758</v>
      </c>
      <c r="C760" s="2" t="s">
        <v>1753</v>
      </c>
      <c r="D760" s="9" t="s">
        <v>2755</v>
      </c>
      <c r="G760">
        <v>-0.50194742962889904</v>
      </c>
      <c r="H760" t="s">
        <v>3757</v>
      </c>
      <c r="I760">
        <v>-0.49509434461083401</v>
      </c>
      <c r="J760">
        <v>-0.19675745403765199</v>
      </c>
      <c r="K760">
        <v>-0.22693882728572101</v>
      </c>
      <c r="L760">
        <v>-0.19675745403765199</v>
      </c>
      <c r="N760">
        <v>-0.21368129689335499</v>
      </c>
      <c r="O760" t="s">
        <v>3757</v>
      </c>
      <c r="P760">
        <v>-0.21226252878796001</v>
      </c>
      <c r="Q760">
        <v>-0.183805555794152</v>
      </c>
      <c r="R760">
        <v>-0.14684277059700401</v>
      </c>
      <c r="S760">
        <v>-0.10571498757485601</v>
      </c>
      <c r="V760">
        <v>-0.21368129689335499</v>
      </c>
      <c r="W760" t="s">
        <v>3757</v>
      </c>
      <c r="X760">
        <v>-0.23739408078472499</v>
      </c>
      <c r="Y760">
        <v>9.6071014512631295E-2</v>
      </c>
      <c r="Z760">
        <v>-0.14684277059689099</v>
      </c>
      <c r="AA760">
        <v>-0.14684277059666301</v>
      </c>
      <c r="AC760">
        <v>-0.335827424697072</v>
      </c>
      <c r="AD760" t="s">
        <v>3757</v>
      </c>
      <c r="AE760">
        <v>-0.373255752676869</v>
      </c>
      <c r="AF760">
        <v>-9.3755246768068901E-2</v>
      </c>
      <c r="AG760">
        <v>-9.3755246768068901E-2</v>
      </c>
      <c r="AH760">
        <v>-0.223060747963473</v>
      </c>
      <c r="AJ760">
        <v>-0.67199181459920998</v>
      </c>
      <c r="AK760" t="s">
        <v>3757</v>
      </c>
      <c r="AL760">
        <v>-0.74655179139119798</v>
      </c>
      <c r="AM760">
        <v>-0.30036021258411</v>
      </c>
      <c r="AN760">
        <v>-0.30036021258411</v>
      </c>
      <c r="AO760">
        <v>-0.30036021258411</v>
      </c>
      <c r="AQ760">
        <v>-0.16564476088979099</v>
      </c>
      <c r="AR760" t="s">
        <v>3757</v>
      </c>
      <c r="AS760">
        <v>-0.18403105029210601</v>
      </c>
      <c r="AT760">
        <v>-8.1444462379522506E-2</v>
      </c>
      <c r="AU760">
        <v>-8.1444462379522506E-2</v>
      </c>
      <c r="AV760">
        <v>-8.6524823330137196E-2</v>
      </c>
      <c r="AX760">
        <v>-0.50164017419172102</v>
      </c>
      <c r="AY760" t="s">
        <v>3757</v>
      </c>
      <c r="AZ760">
        <v>-0.55754255700662703</v>
      </c>
      <c r="BA760">
        <v>0.22831341537243999</v>
      </c>
      <c r="BB760">
        <v>-0.55750715378007998</v>
      </c>
      <c r="BC760">
        <v>-0.80508003887337098</v>
      </c>
      <c r="BI760" s="2" t="s">
        <v>1753</v>
      </c>
      <c r="BJ760" s="9" t="s">
        <v>2755</v>
      </c>
      <c r="BM760">
        <f t="shared" si="154"/>
        <v>-0.27500860234317803</v>
      </c>
      <c r="BN760">
        <f t="shared" si="155"/>
        <v>-6.6838526296350981E-2</v>
      </c>
      <c r="BO760">
        <f t="shared" si="156"/>
        <v>-6.6838526296464001E-2</v>
      </c>
      <c r="BP760">
        <f t="shared" si="157"/>
        <v>-0.2420721779290031</v>
      </c>
      <c r="BQ760">
        <f t="shared" si="158"/>
        <v>-0.37163160201509998</v>
      </c>
      <c r="BR760">
        <f t="shared" si="159"/>
        <v>-8.4200298510268487E-2</v>
      </c>
      <c r="BS760">
        <f t="shared" si="160"/>
        <v>5.5866979588358956E-2</v>
      </c>
      <c r="BU760">
        <f t="shared" si="161"/>
        <v>-3.0181373248069021E-2</v>
      </c>
      <c r="BV760">
        <f t="shared" si="162"/>
        <v>-4.1127783022148007E-2</v>
      </c>
      <c r="BW760">
        <f t="shared" si="163"/>
        <v>-2.279842981067759E-13</v>
      </c>
      <c r="BX760">
        <f t="shared" si="164"/>
        <v>0.1293055011954041</v>
      </c>
      <c r="BY760">
        <f t="shared" si="165"/>
        <v>0</v>
      </c>
      <c r="BZ760">
        <f t="shared" si="166"/>
        <v>5.0803609506146902E-3</v>
      </c>
      <c r="CA760">
        <f t="shared" si="167"/>
        <v>0.24757288509329101</v>
      </c>
    </row>
    <row r="761" spans="2:79" ht="15" customHeight="1" x14ac:dyDescent="0.25">
      <c r="B761" s="2" t="s">
        <v>759</v>
      </c>
      <c r="C761" s="2" t="s">
        <v>1754</v>
      </c>
      <c r="D761" s="9" t="s">
        <v>2756</v>
      </c>
      <c r="G761">
        <v>-0.485038792627279</v>
      </c>
      <c r="H761" t="s">
        <v>3758</v>
      </c>
      <c r="I761">
        <v>-0.59367372437941401</v>
      </c>
      <c r="J761">
        <v>-0.45606872447444902</v>
      </c>
      <c r="K761">
        <v>-0.21929413657358099</v>
      </c>
      <c r="L761">
        <v>-0.45606872447444902</v>
      </c>
      <c r="N761">
        <v>-0.206483213448905</v>
      </c>
      <c r="O761" t="s">
        <v>3758</v>
      </c>
      <c r="P761">
        <v>-0.206348373622632</v>
      </c>
      <c r="Q761">
        <v>-0.178258067294564</v>
      </c>
      <c r="R761">
        <v>-0.14189620601848699</v>
      </c>
      <c r="S761">
        <v>-0.102153858819065</v>
      </c>
      <c r="V761">
        <v>-0.206483213448905</v>
      </c>
      <c r="W761" t="s">
        <v>3758</v>
      </c>
      <c r="X761">
        <v>-0.35822552853983303</v>
      </c>
      <c r="Y761">
        <v>-0.20441798461786201</v>
      </c>
      <c r="Z761">
        <v>-0.14189620601837299</v>
      </c>
      <c r="AA761">
        <v>-0.14189620601814601</v>
      </c>
      <c r="AC761">
        <v>-0.32451471805848098</v>
      </c>
      <c r="AD761" t="s">
        <v>3758</v>
      </c>
      <c r="AE761">
        <v>-0.56395258139878002</v>
      </c>
      <c r="AF761">
        <v>-9.0596995389319104E-2</v>
      </c>
      <c r="AG761">
        <v>-9.0596995389319104E-2</v>
      </c>
      <c r="AH761">
        <v>-0.215546694733348</v>
      </c>
      <c r="AJ761">
        <v>-0.64935505028802298</v>
      </c>
      <c r="AK761" t="s">
        <v>3758</v>
      </c>
      <c r="AL761">
        <v>-1.1264775823923401</v>
      </c>
      <c r="AM761">
        <v>-0.29024223958265299</v>
      </c>
      <c r="AN761">
        <v>-0.29024223958265299</v>
      </c>
      <c r="AO761">
        <v>-0.29024223958265299</v>
      </c>
      <c r="AQ761">
        <v>-0.16006483963167301</v>
      </c>
      <c r="AR761" t="s">
        <v>3758</v>
      </c>
      <c r="AS761">
        <v>-0.27772197063666199</v>
      </c>
      <c r="AT761">
        <v>-7.8700913677152998E-2</v>
      </c>
      <c r="AU761">
        <v>-7.8700913677152998E-2</v>
      </c>
      <c r="AV761">
        <v>-8.3610136931270104E-2</v>
      </c>
      <c r="AX761">
        <v>-0.48474188741886298</v>
      </c>
      <c r="AY761" t="s">
        <v>3758</v>
      </c>
      <c r="AZ761">
        <v>-0.84236264739092803</v>
      </c>
      <c r="BA761">
        <v>-0.47989419501277603</v>
      </c>
      <c r="BB761">
        <v>-0.54391363966647099</v>
      </c>
      <c r="BC761">
        <v>-0.78679635665344005</v>
      </c>
      <c r="BI761" s="2" t="s">
        <v>1754</v>
      </c>
      <c r="BJ761" s="9" t="s">
        <v>2756</v>
      </c>
      <c r="BM761">
        <f t="shared" si="154"/>
        <v>-0.26574465605369801</v>
      </c>
      <c r="BN761">
        <f t="shared" si="155"/>
        <v>-6.4587007430418009E-2</v>
      </c>
      <c r="BO761">
        <f t="shared" si="156"/>
        <v>-6.4587007430532001E-2</v>
      </c>
      <c r="BP761">
        <f t="shared" si="157"/>
        <v>-0.23391772266916189</v>
      </c>
      <c r="BQ761">
        <f t="shared" si="158"/>
        <v>-0.35911281070536999</v>
      </c>
      <c r="BR761">
        <f t="shared" si="159"/>
        <v>-8.1363925954520008E-2</v>
      </c>
      <c r="BS761">
        <f t="shared" si="160"/>
        <v>5.9171752247608012E-2</v>
      </c>
      <c r="BU761">
        <f t="shared" si="161"/>
        <v>0.23677458790086803</v>
      </c>
      <c r="BV761">
        <f t="shared" si="162"/>
        <v>-3.974234719942199E-2</v>
      </c>
      <c r="BW761">
        <f t="shared" si="163"/>
        <v>-2.2698509738461325E-13</v>
      </c>
      <c r="BX761">
        <f t="shared" si="164"/>
        <v>0.1249496993440289</v>
      </c>
      <c r="BY761">
        <f t="shared" si="165"/>
        <v>0</v>
      </c>
      <c r="BZ761">
        <f t="shared" si="166"/>
        <v>4.9092232541171066E-3</v>
      </c>
      <c r="CA761">
        <f t="shared" si="167"/>
        <v>0.24288271698696906</v>
      </c>
    </row>
    <row r="762" spans="2:79" ht="15" customHeight="1" x14ac:dyDescent="0.25">
      <c r="B762" s="2" t="s">
        <v>760</v>
      </c>
      <c r="C762" s="2" t="s">
        <v>1755</v>
      </c>
      <c r="D762" s="9" t="s">
        <v>2757</v>
      </c>
      <c r="G762">
        <v>1.6908637001506601E-2</v>
      </c>
      <c r="H762" t="s">
        <v>3759</v>
      </c>
      <c r="I762">
        <v>1.5898729394734801E-2</v>
      </c>
      <c r="J762">
        <v>2.0039004483237501E-2</v>
      </c>
      <c r="K762">
        <v>7.6446907121408003E-3</v>
      </c>
      <c r="L762">
        <v>2.0039004483237501E-2</v>
      </c>
      <c r="N762">
        <v>7.1980834444502796E-3</v>
      </c>
      <c r="O762" t="s">
        <v>3759</v>
      </c>
      <c r="P762">
        <v>6.2141551649119702E-3</v>
      </c>
      <c r="Q762">
        <v>7.5666460434149502E-3</v>
      </c>
      <c r="R762">
        <v>4.9465645785176102E-3</v>
      </c>
      <c r="S762">
        <v>3.56112875579129E-3</v>
      </c>
      <c r="V762">
        <v>7.1980834444502796E-3</v>
      </c>
      <c r="W762" t="s">
        <v>3759</v>
      </c>
      <c r="X762">
        <v>7.1260887809785302E-3</v>
      </c>
      <c r="Y762">
        <v>8.5945587444484807E-3</v>
      </c>
      <c r="Z762">
        <v>4.9465645785176102E-3</v>
      </c>
      <c r="AA762">
        <v>4.9465645785176102E-3</v>
      </c>
      <c r="AC762">
        <v>1.1312706638591401E-2</v>
      </c>
      <c r="AD762" t="s">
        <v>3759</v>
      </c>
      <c r="AE762">
        <v>1.11995611379143E-2</v>
      </c>
      <c r="AF762">
        <v>3.1582513788635E-3</v>
      </c>
      <c r="AG762">
        <v>3.1582513788635E-3</v>
      </c>
      <c r="AH762">
        <v>7.5140532301247696E-3</v>
      </c>
      <c r="AJ762">
        <v>2.26367643110734E-2</v>
      </c>
      <c r="AK762" t="s">
        <v>3759</v>
      </c>
      <c r="AL762">
        <v>2.2410391884250199E-2</v>
      </c>
      <c r="AM762">
        <v>1.01179730014564E-2</v>
      </c>
      <c r="AN762">
        <v>1.01179730014564E-2</v>
      </c>
      <c r="AO762">
        <v>1.01179730014564E-2</v>
      </c>
      <c r="AQ762">
        <v>5.5799212582314803E-3</v>
      </c>
      <c r="AR762" t="s">
        <v>3759</v>
      </c>
      <c r="AS762">
        <v>5.5240984275997098E-3</v>
      </c>
      <c r="AT762">
        <v>2.74354870236948E-3</v>
      </c>
      <c r="AU762">
        <v>2.74354870236948E-3</v>
      </c>
      <c r="AV762">
        <v>2.9146863989808502E-3</v>
      </c>
      <c r="AX762">
        <v>1.6898286772857301E-2</v>
      </c>
      <c r="AY762" t="s">
        <v>3759</v>
      </c>
      <c r="AZ762">
        <v>1.6729294369724802E-2</v>
      </c>
      <c r="BA762">
        <v>2.01833486138412E-2</v>
      </c>
      <c r="BB762">
        <v>1.3593514113722401E-2</v>
      </c>
      <c r="BC762">
        <v>1.8283682220044301E-2</v>
      </c>
      <c r="BI762" s="2" t="s">
        <v>1755</v>
      </c>
      <c r="BJ762" s="9" t="s">
        <v>2757</v>
      </c>
      <c r="BM762">
        <f t="shared" si="154"/>
        <v>9.2639462893658008E-3</v>
      </c>
      <c r="BN762">
        <f t="shared" si="155"/>
        <v>2.2515188659326694E-3</v>
      </c>
      <c r="BO762">
        <f t="shared" si="156"/>
        <v>2.2515188659326694E-3</v>
      </c>
      <c r="BP762">
        <f t="shared" si="157"/>
        <v>8.1544552597279003E-3</v>
      </c>
      <c r="BQ762">
        <f t="shared" si="158"/>
        <v>1.2518791309617E-2</v>
      </c>
      <c r="BR762">
        <f t="shared" si="159"/>
        <v>2.8363725558620003E-3</v>
      </c>
      <c r="BS762">
        <f t="shared" si="160"/>
        <v>3.3047726591349004E-3</v>
      </c>
      <c r="BU762">
        <f t="shared" si="161"/>
        <v>-1.2394313771096701E-2</v>
      </c>
      <c r="BV762">
        <f t="shared" si="162"/>
        <v>1.3854358227263202E-3</v>
      </c>
      <c r="BW762">
        <f t="shared" si="163"/>
        <v>0</v>
      </c>
      <c r="BX762">
        <f t="shared" si="164"/>
        <v>-4.3558018512612692E-3</v>
      </c>
      <c r="BY762">
        <f t="shared" si="165"/>
        <v>0</v>
      </c>
      <c r="BZ762">
        <f t="shared" si="166"/>
        <v>-1.7113769661137018E-4</v>
      </c>
      <c r="CA762">
        <f t="shared" si="167"/>
        <v>-4.6901681063219007E-3</v>
      </c>
    </row>
    <row r="763" spans="2:79" ht="15" customHeight="1" x14ac:dyDescent="0.25">
      <c r="B763" s="2" t="s">
        <v>761</v>
      </c>
      <c r="C763" s="2" t="s">
        <v>1756</v>
      </c>
      <c r="D763" s="2" t="s">
        <v>2758</v>
      </c>
      <c r="G763">
        <v>0.24213327211023999</v>
      </c>
      <c r="H763" t="s">
        <v>3760</v>
      </c>
      <c r="I763">
        <v>0.227671300198836</v>
      </c>
      <c r="J763">
        <v>0.24176054933559499</v>
      </c>
      <c r="K763">
        <v>0.10628740232714499</v>
      </c>
      <c r="L763">
        <v>0.24176054933559499</v>
      </c>
      <c r="N763">
        <v>0.10307723190017599</v>
      </c>
      <c r="O763" t="s">
        <v>3760</v>
      </c>
      <c r="P763">
        <v>8.6398055199765594E-2</v>
      </c>
      <c r="Q763">
        <v>9.4139890354654199E-2</v>
      </c>
      <c r="R763">
        <v>6.8774201505950594E-2</v>
      </c>
      <c r="S763">
        <v>4.9511895125084603E-2</v>
      </c>
      <c r="V763">
        <v>0.10307723190017599</v>
      </c>
      <c r="W763" t="s">
        <v>3760</v>
      </c>
      <c r="X763">
        <v>0.10204626154837</v>
      </c>
      <c r="Y763">
        <v>0.108935222907121</v>
      </c>
      <c r="Z763">
        <v>6.8774201505894306E-2</v>
      </c>
      <c r="AA763">
        <v>6.8774201505791902E-2</v>
      </c>
      <c r="AC763">
        <v>0.16199902301796601</v>
      </c>
      <c r="AD763" t="s">
        <v>3760</v>
      </c>
      <c r="AE763">
        <v>0.16037876880716301</v>
      </c>
      <c r="AF763">
        <v>4.3910518762726801E-2</v>
      </c>
      <c r="AG763">
        <v>4.3910518762726801E-2</v>
      </c>
      <c r="AH763">
        <v>0.10447109357949701</v>
      </c>
      <c r="AJ763">
        <v>0.32416059391019703</v>
      </c>
      <c r="AK763" t="s">
        <v>3760</v>
      </c>
      <c r="AL763">
        <v>0.32091891946765799</v>
      </c>
      <c r="AM763">
        <v>0.140674503080045</v>
      </c>
      <c r="AN763">
        <v>0.140674503080045</v>
      </c>
      <c r="AO763">
        <v>0.140674503080049</v>
      </c>
      <c r="AQ763">
        <v>7.9904997206240697E-2</v>
      </c>
      <c r="AR763" t="s">
        <v>3760</v>
      </c>
      <c r="AS763">
        <v>7.9105609022008097E-2</v>
      </c>
      <c r="AT763">
        <v>3.8144730206738399E-2</v>
      </c>
      <c r="AU763">
        <v>3.8144730206738399E-2</v>
      </c>
      <c r="AV763">
        <v>4.0524130747361102E-2</v>
      </c>
      <c r="AX763">
        <v>0.24198505586292199</v>
      </c>
      <c r="AY763" t="s">
        <v>3760</v>
      </c>
      <c r="AZ763">
        <v>0.239565068755837</v>
      </c>
      <c r="BA763">
        <v>0.25579984566047598</v>
      </c>
      <c r="BB763">
        <v>0.18899643661673901</v>
      </c>
      <c r="BC763">
        <v>0.25420584838635502</v>
      </c>
      <c r="BI763" s="2" t="s">
        <v>1756</v>
      </c>
      <c r="BJ763" s="2" t="s">
        <v>2758</v>
      </c>
      <c r="BM763">
        <f t="shared" si="154"/>
        <v>0.13584586978309499</v>
      </c>
      <c r="BN763">
        <f t="shared" si="155"/>
        <v>3.4303030394225401E-2</v>
      </c>
      <c r="BO763">
        <f t="shared" si="156"/>
        <v>3.4303030394281689E-2</v>
      </c>
      <c r="BP763">
        <f t="shared" si="157"/>
        <v>0.1180885042552392</v>
      </c>
      <c r="BQ763">
        <f t="shared" si="158"/>
        <v>0.18348609083015202</v>
      </c>
      <c r="BR763">
        <f t="shared" si="159"/>
        <v>4.1760266999502298E-2</v>
      </c>
      <c r="BS763">
        <f t="shared" si="160"/>
        <v>5.2988619246182977E-2</v>
      </c>
      <c r="BU763">
        <f t="shared" si="161"/>
        <v>-0.13547314700844998</v>
      </c>
      <c r="BV763">
        <f t="shared" si="162"/>
        <v>1.9262306380865991E-2</v>
      </c>
      <c r="BW763">
        <f t="shared" si="163"/>
        <v>1.0240419623386288E-13</v>
      </c>
      <c r="BX763">
        <f t="shared" si="164"/>
        <v>-6.0560574816770206E-2</v>
      </c>
      <c r="BY763">
        <f t="shared" si="165"/>
        <v>-3.9968028886505635E-15</v>
      </c>
      <c r="BZ763">
        <f t="shared" si="166"/>
        <v>-2.3794005406227031E-3</v>
      </c>
      <c r="CA763">
        <f t="shared" si="167"/>
        <v>-6.5209411769616005E-2</v>
      </c>
    </row>
    <row r="764" spans="2:79" ht="15" customHeight="1" x14ac:dyDescent="0.25">
      <c r="B764" s="2" t="s">
        <v>762</v>
      </c>
      <c r="C764" s="2" t="s">
        <v>1757</v>
      </c>
      <c r="D764" s="2" t="s">
        <v>2759</v>
      </c>
      <c r="G764">
        <v>0</v>
      </c>
      <c r="H764" t="s">
        <v>3761</v>
      </c>
      <c r="I764">
        <v>0</v>
      </c>
      <c r="J764">
        <v>0</v>
      </c>
      <c r="K764">
        <v>0</v>
      </c>
      <c r="L764">
        <v>0</v>
      </c>
      <c r="N764">
        <v>0</v>
      </c>
      <c r="O764" t="s">
        <v>3761</v>
      </c>
      <c r="P764">
        <v>0</v>
      </c>
      <c r="Q764">
        <v>0</v>
      </c>
      <c r="R764">
        <v>0</v>
      </c>
      <c r="S764">
        <v>0</v>
      </c>
      <c r="V764">
        <v>0</v>
      </c>
      <c r="W764" t="s">
        <v>3761</v>
      </c>
      <c r="X764">
        <v>0</v>
      </c>
      <c r="Y764">
        <v>0</v>
      </c>
      <c r="Z764">
        <v>0</v>
      </c>
      <c r="AA764">
        <v>0</v>
      </c>
      <c r="AC764">
        <v>0</v>
      </c>
      <c r="AD764" t="s">
        <v>3761</v>
      </c>
      <c r="AE764">
        <v>0</v>
      </c>
      <c r="AF764">
        <v>0</v>
      </c>
      <c r="AG764">
        <v>0</v>
      </c>
      <c r="AH764">
        <v>0</v>
      </c>
      <c r="AJ764">
        <v>0</v>
      </c>
      <c r="AK764" t="s">
        <v>3761</v>
      </c>
      <c r="AL764">
        <v>0</v>
      </c>
      <c r="AM764">
        <v>0</v>
      </c>
      <c r="AN764">
        <v>0</v>
      </c>
      <c r="AO764">
        <v>0</v>
      </c>
      <c r="AQ764">
        <v>0</v>
      </c>
      <c r="AR764" t="s">
        <v>3761</v>
      </c>
      <c r="AS764">
        <v>0</v>
      </c>
      <c r="AT764">
        <v>0</v>
      </c>
      <c r="AU764">
        <v>0</v>
      </c>
      <c r="AV764">
        <v>0</v>
      </c>
      <c r="AX764">
        <v>0</v>
      </c>
      <c r="AY764" t="s">
        <v>3761</v>
      </c>
      <c r="AZ764">
        <v>0</v>
      </c>
      <c r="BA764">
        <v>0</v>
      </c>
      <c r="BB764">
        <v>0</v>
      </c>
      <c r="BC764">
        <v>0</v>
      </c>
      <c r="BI764" s="2" t="s">
        <v>1757</v>
      </c>
      <c r="BJ764" s="2" t="s">
        <v>2759</v>
      </c>
      <c r="BM764">
        <f t="shared" si="154"/>
        <v>0</v>
      </c>
      <c r="BN764">
        <f t="shared" si="155"/>
        <v>0</v>
      </c>
      <c r="BO764">
        <f t="shared" si="156"/>
        <v>0</v>
      </c>
      <c r="BP764">
        <f t="shared" si="157"/>
        <v>0</v>
      </c>
      <c r="BQ764">
        <f t="shared" si="158"/>
        <v>0</v>
      </c>
      <c r="BR764">
        <f t="shared" si="159"/>
        <v>0</v>
      </c>
      <c r="BS764">
        <f t="shared" si="160"/>
        <v>0</v>
      </c>
      <c r="BU764">
        <f t="shared" si="161"/>
        <v>0</v>
      </c>
      <c r="BV764">
        <f t="shared" si="162"/>
        <v>0</v>
      </c>
      <c r="BW764">
        <f t="shared" si="163"/>
        <v>0</v>
      </c>
      <c r="BX764">
        <f t="shared" si="164"/>
        <v>0</v>
      </c>
      <c r="BY764">
        <f t="shared" si="165"/>
        <v>0</v>
      </c>
      <c r="BZ764">
        <f t="shared" si="166"/>
        <v>0</v>
      </c>
      <c r="CA764">
        <f t="shared" si="167"/>
        <v>0</v>
      </c>
    </row>
    <row r="765" spans="2:79" ht="15" customHeight="1" x14ac:dyDescent="0.25">
      <c r="B765" s="2" t="s">
        <v>763</v>
      </c>
      <c r="C765" s="2" t="s">
        <v>1758</v>
      </c>
      <c r="D765" s="2" t="s">
        <v>2760</v>
      </c>
      <c r="G765">
        <v>0.23890537936647299</v>
      </c>
      <c r="H765" t="s">
        <v>3762</v>
      </c>
      <c r="I765">
        <v>0.22463620084434299</v>
      </c>
      <c r="J765">
        <v>0.36224120076371003</v>
      </c>
      <c r="K765">
        <v>0.108013303175584</v>
      </c>
      <c r="L765">
        <v>0.36224120076371003</v>
      </c>
      <c r="N765">
        <v>0.10170310332214801</v>
      </c>
      <c r="O765" t="s">
        <v>3762</v>
      </c>
      <c r="P765">
        <v>8.7800991704967399E-2</v>
      </c>
      <c r="Q765">
        <v>0.125020151963842</v>
      </c>
      <c r="R765">
        <v>6.9890960878472796E-2</v>
      </c>
      <c r="S765">
        <v>5.0315872077510197E-2</v>
      </c>
      <c r="V765">
        <v>0.10170310332214801</v>
      </c>
      <c r="W765" t="s">
        <v>3762</v>
      </c>
      <c r="X765">
        <v>0.100685876896108</v>
      </c>
      <c r="Y765">
        <v>0.12776466984531601</v>
      </c>
      <c r="Z765">
        <v>6.9890960878415606E-2</v>
      </c>
      <c r="AA765">
        <v>6.9890960878311301E-2</v>
      </c>
      <c r="AC765">
        <v>0.15983940461302801</v>
      </c>
      <c r="AD765" t="s">
        <v>3762</v>
      </c>
      <c r="AE765">
        <v>0.15824075010542399</v>
      </c>
      <c r="AF765">
        <v>4.4623540249080697E-2</v>
      </c>
      <c r="AG765">
        <v>4.4623540249080697E-2</v>
      </c>
      <c r="AH765">
        <v>0.10616750110379899</v>
      </c>
      <c r="AJ765">
        <v>0.319839190165149</v>
      </c>
      <c r="AK765" t="s">
        <v>3762</v>
      </c>
      <c r="AL765">
        <v>0.31664073067323001</v>
      </c>
      <c r="AM765">
        <v>0.14295878361474501</v>
      </c>
      <c r="AN765">
        <v>0.14295878361474501</v>
      </c>
      <c r="AO765">
        <v>0.14295878361474901</v>
      </c>
      <c r="AQ765">
        <v>7.8839779037647398E-2</v>
      </c>
      <c r="AR765" t="s">
        <v>3762</v>
      </c>
      <c r="AS765">
        <v>7.8051047543863994E-2</v>
      </c>
      <c r="AT765">
        <v>3.8764126492524198E-2</v>
      </c>
      <c r="AU765">
        <v>3.8764126492524198E-2</v>
      </c>
      <c r="AV765">
        <v>4.1182163873656003E-2</v>
      </c>
      <c r="AX765">
        <v>0.23875913899857401</v>
      </c>
      <c r="AY765" t="s">
        <v>3762</v>
      </c>
      <c r="AZ765">
        <v>0.236371412880479</v>
      </c>
      <c r="BA765">
        <v>0.30018628125626201</v>
      </c>
      <c r="BB765">
        <v>0.19206537144031099</v>
      </c>
      <c r="BC765">
        <v>0.25833365732516</v>
      </c>
      <c r="BI765" s="2" t="s">
        <v>1758</v>
      </c>
      <c r="BJ765" s="2" t="s">
        <v>2760</v>
      </c>
      <c r="BM765">
        <f t="shared" si="154"/>
        <v>0.130892076190889</v>
      </c>
      <c r="BN765">
        <f t="shared" si="155"/>
        <v>3.1812142443675209E-2</v>
      </c>
      <c r="BO765">
        <f t="shared" si="156"/>
        <v>3.18121424437324E-2</v>
      </c>
      <c r="BP765">
        <f t="shared" si="157"/>
        <v>0.11521586436394732</v>
      </c>
      <c r="BQ765">
        <f t="shared" si="158"/>
        <v>0.17688040655040399</v>
      </c>
      <c r="BR765">
        <f t="shared" si="159"/>
        <v>4.00756525451232E-2</v>
      </c>
      <c r="BS765">
        <f t="shared" si="160"/>
        <v>4.6693767558263016E-2</v>
      </c>
      <c r="BU765">
        <f t="shared" si="161"/>
        <v>-0.25422789758812603</v>
      </c>
      <c r="BV765">
        <f t="shared" si="162"/>
        <v>1.9575088800962599E-2</v>
      </c>
      <c r="BW765">
        <f t="shared" si="163"/>
        <v>1.0430545316353346E-13</v>
      </c>
      <c r="BX765">
        <f t="shared" si="164"/>
        <v>-6.1543960854718298E-2</v>
      </c>
      <c r="BY765">
        <f t="shared" si="165"/>
        <v>-3.9968028886505635E-15</v>
      </c>
      <c r="BZ765">
        <f t="shared" si="166"/>
        <v>-2.4180373811318046E-3</v>
      </c>
      <c r="CA765">
        <f t="shared" si="167"/>
        <v>-6.626828588484901E-2</v>
      </c>
    </row>
    <row r="766" spans="2:79" ht="15" customHeight="1" x14ac:dyDescent="0.25">
      <c r="B766" s="2" t="s">
        <v>764</v>
      </c>
      <c r="C766" s="2" t="s">
        <v>1759</v>
      </c>
      <c r="D766" s="9" t="s">
        <v>2761</v>
      </c>
      <c r="G766">
        <v>-0.238905379366429</v>
      </c>
      <c r="H766" t="s">
        <v>3763</v>
      </c>
      <c r="I766">
        <v>-0.36224120076371902</v>
      </c>
      <c r="J766">
        <v>-0.22463620084431599</v>
      </c>
      <c r="K766">
        <v>-0.108013303175539</v>
      </c>
      <c r="L766">
        <v>-0.22463620084431599</v>
      </c>
      <c r="N766">
        <v>-0.10170310332216601</v>
      </c>
      <c r="O766" t="s">
        <v>3763</v>
      </c>
      <c r="P766">
        <v>-0.12502015196389499</v>
      </c>
      <c r="Q766">
        <v>-8.7800991704966705E-2</v>
      </c>
      <c r="R766">
        <v>-6.9890960878524297E-2</v>
      </c>
      <c r="S766">
        <v>-5.0315872077476301E-2</v>
      </c>
      <c r="V766">
        <v>-0.10170310332216601</v>
      </c>
      <c r="W766" t="s">
        <v>3763</v>
      </c>
      <c r="X766">
        <v>-0.12776466984530499</v>
      </c>
      <c r="Y766">
        <v>-0.10068587689613701</v>
      </c>
      <c r="Z766">
        <v>-6.9890960878410596E-2</v>
      </c>
      <c r="AA766">
        <v>-6.9890960878296896E-2</v>
      </c>
      <c r="AC766">
        <v>-0.15983940461308099</v>
      </c>
      <c r="AD766" t="s">
        <v>3763</v>
      </c>
      <c r="AE766">
        <v>-0.20096672533600199</v>
      </c>
      <c r="AF766">
        <v>-4.4623540249062899E-2</v>
      </c>
      <c r="AG766">
        <v>-4.4623540249062899E-2</v>
      </c>
      <c r="AH766">
        <v>-0.106167501103755</v>
      </c>
      <c r="AJ766">
        <v>-0.31983919016511198</v>
      </c>
      <c r="AK766" t="s">
        <v>3763</v>
      </c>
      <c r="AL766">
        <v>-0.40178443134880099</v>
      </c>
      <c r="AM766">
        <v>-0.14295878361474501</v>
      </c>
      <c r="AN766">
        <v>-0.14295878361474501</v>
      </c>
      <c r="AO766">
        <v>-0.14295878361474501</v>
      </c>
      <c r="AQ766">
        <v>-7.8839779037593899E-2</v>
      </c>
      <c r="AR766" t="s">
        <v>3763</v>
      </c>
      <c r="AS766">
        <v>-9.9047254742231403E-2</v>
      </c>
      <c r="AT766">
        <v>-3.8764126492537798E-2</v>
      </c>
      <c r="AU766">
        <v>-3.8764126492537798E-2</v>
      </c>
      <c r="AV766">
        <v>-4.1182163873600103E-2</v>
      </c>
      <c r="AX766">
        <v>-0.23875913899860299</v>
      </c>
      <c r="AY766" t="s">
        <v>3763</v>
      </c>
      <c r="AZ766">
        <v>-0.30018628125628799</v>
      </c>
      <c r="BA766">
        <v>-0.23637141288043001</v>
      </c>
      <c r="BB766">
        <v>-0.19206537144032201</v>
      </c>
      <c r="BC766">
        <v>-0.25833365732512498</v>
      </c>
      <c r="BI766" s="2" t="s">
        <v>1759</v>
      </c>
      <c r="BJ766" s="9" t="s">
        <v>2761</v>
      </c>
      <c r="BM766">
        <f t="shared" si="154"/>
        <v>-0.13089207619088999</v>
      </c>
      <c r="BN766">
        <f t="shared" si="155"/>
        <v>-3.1812142443641708E-2</v>
      </c>
      <c r="BO766">
        <f t="shared" si="156"/>
        <v>-3.1812142443755409E-2</v>
      </c>
      <c r="BP766">
        <f t="shared" si="157"/>
        <v>-0.11521586436401809</v>
      </c>
      <c r="BQ766">
        <f t="shared" si="158"/>
        <v>-0.17688040655036696</v>
      </c>
      <c r="BR766">
        <f t="shared" si="159"/>
        <v>-4.0075652545056101E-2</v>
      </c>
      <c r="BS766">
        <f t="shared" si="160"/>
        <v>-4.6693767558280974E-2</v>
      </c>
      <c r="BU766">
        <f t="shared" si="161"/>
        <v>0.11662289766877698</v>
      </c>
      <c r="BV766">
        <f t="shared" si="162"/>
        <v>-1.9575088801047996E-2</v>
      </c>
      <c r="BW766">
        <f t="shared" si="163"/>
        <v>-1.1370071550942384E-13</v>
      </c>
      <c r="BX766">
        <f t="shared" si="164"/>
        <v>6.1543960854692104E-2</v>
      </c>
      <c r="BY766">
        <f t="shared" si="165"/>
        <v>0</v>
      </c>
      <c r="BZ766">
        <f t="shared" si="166"/>
        <v>2.4180373810623046E-3</v>
      </c>
      <c r="CA766">
        <f t="shared" si="167"/>
        <v>6.6268285884802963E-2</v>
      </c>
    </row>
    <row r="767" spans="2:79" ht="15" customHeight="1" x14ac:dyDescent="0.25">
      <c r="B767" s="2" t="s">
        <v>765</v>
      </c>
      <c r="C767" s="2" t="s">
        <v>1760</v>
      </c>
      <c r="D767" s="9" t="s">
        <v>2762</v>
      </c>
      <c r="G767">
        <v>0</v>
      </c>
      <c r="H767" t="s">
        <v>3764</v>
      </c>
      <c r="I767">
        <v>0</v>
      </c>
      <c r="J767">
        <v>0</v>
      </c>
      <c r="K767">
        <v>0</v>
      </c>
      <c r="L767">
        <v>0</v>
      </c>
      <c r="N767">
        <v>0</v>
      </c>
      <c r="O767" t="s">
        <v>3764</v>
      </c>
      <c r="P767">
        <v>0</v>
      </c>
      <c r="Q767">
        <v>0</v>
      </c>
      <c r="R767">
        <v>0</v>
      </c>
      <c r="S767">
        <v>0</v>
      </c>
      <c r="V767">
        <v>0</v>
      </c>
      <c r="W767" t="s">
        <v>3764</v>
      </c>
      <c r="X767">
        <v>0</v>
      </c>
      <c r="Y767">
        <v>0</v>
      </c>
      <c r="Z767">
        <v>0</v>
      </c>
      <c r="AA767">
        <v>0</v>
      </c>
      <c r="AC767">
        <v>0</v>
      </c>
      <c r="AD767" t="s">
        <v>3764</v>
      </c>
      <c r="AE767">
        <v>0</v>
      </c>
      <c r="AF767">
        <v>0</v>
      </c>
      <c r="AG767">
        <v>0</v>
      </c>
      <c r="AH767">
        <v>0</v>
      </c>
      <c r="AJ767">
        <v>0</v>
      </c>
      <c r="AK767" t="s">
        <v>3764</v>
      </c>
      <c r="AL767">
        <v>0</v>
      </c>
      <c r="AM767">
        <v>0</v>
      </c>
      <c r="AN767">
        <v>0</v>
      </c>
      <c r="AO767">
        <v>0</v>
      </c>
      <c r="AQ767">
        <v>0</v>
      </c>
      <c r="AR767" t="s">
        <v>3764</v>
      </c>
      <c r="AS767">
        <v>0</v>
      </c>
      <c r="AT767">
        <v>0</v>
      </c>
      <c r="AU767">
        <v>0</v>
      </c>
      <c r="AV767">
        <v>0</v>
      </c>
      <c r="AX767">
        <v>0</v>
      </c>
      <c r="AY767" t="s">
        <v>3764</v>
      </c>
      <c r="AZ767">
        <v>0</v>
      </c>
      <c r="BA767">
        <v>0</v>
      </c>
      <c r="BB767">
        <v>0</v>
      </c>
      <c r="BC767">
        <v>0</v>
      </c>
      <c r="BI767" s="2" t="s">
        <v>1760</v>
      </c>
      <c r="BJ767" s="9" t="s">
        <v>2762</v>
      </c>
      <c r="BM767">
        <f t="shared" si="154"/>
        <v>0</v>
      </c>
      <c r="BN767">
        <f t="shared" si="155"/>
        <v>0</v>
      </c>
      <c r="BO767">
        <f t="shared" si="156"/>
        <v>0</v>
      </c>
      <c r="BP767">
        <f t="shared" si="157"/>
        <v>0</v>
      </c>
      <c r="BQ767">
        <f t="shared" si="158"/>
        <v>0</v>
      </c>
      <c r="BR767">
        <f t="shared" si="159"/>
        <v>0</v>
      </c>
      <c r="BS767">
        <f t="shared" si="160"/>
        <v>0</v>
      </c>
      <c r="BU767">
        <f t="shared" si="161"/>
        <v>0</v>
      </c>
      <c r="BV767">
        <f t="shared" si="162"/>
        <v>0</v>
      </c>
      <c r="BW767">
        <f t="shared" si="163"/>
        <v>0</v>
      </c>
      <c r="BX767">
        <f t="shared" si="164"/>
        <v>0</v>
      </c>
      <c r="BY767">
        <f t="shared" si="165"/>
        <v>0</v>
      </c>
      <c r="BZ767">
        <f t="shared" si="166"/>
        <v>0</v>
      </c>
      <c r="CA767">
        <f t="shared" si="167"/>
        <v>0</v>
      </c>
    </row>
    <row r="768" spans="2:79" ht="15" customHeight="1" x14ac:dyDescent="0.25">
      <c r="B768" s="2" t="s">
        <v>766</v>
      </c>
      <c r="C768" s="2" t="s">
        <v>1761</v>
      </c>
      <c r="D768" s="2" t="s">
        <v>2763</v>
      </c>
      <c r="G768">
        <v>0</v>
      </c>
      <c r="H768" t="s">
        <v>3765</v>
      </c>
      <c r="I768">
        <v>0</v>
      </c>
      <c r="J768">
        <v>0</v>
      </c>
      <c r="K768">
        <v>0</v>
      </c>
      <c r="L768">
        <v>0</v>
      </c>
      <c r="N768">
        <v>0</v>
      </c>
      <c r="O768" t="s">
        <v>3765</v>
      </c>
      <c r="P768">
        <v>0</v>
      </c>
      <c r="Q768">
        <v>0</v>
      </c>
      <c r="R768">
        <v>0</v>
      </c>
      <c r="S768">
        <v>0</v>
      </c>
      <c r="V768">
        <v>0</v>
      </c>
      <c r="W768" t="s">
        <v>3765</v>
      </c>
      <c r="X768">
        <v>0</v>
      </c>
      <c r="Y768">
        <v>0</v>
      </c>
      <c r="Z768">
        <v>0</v>
      </c>
      <c r="AA768">
        <v>0</v>
      </c>
      <c r="AC768">
        <v>0</v>
      </c>
      <c r="AD768" t="s">
        <v>3765</v>
      </c>
      <c r="AE768">
        <v>0</v>
      </c>
      <c r="AF768">
        <v>0</v>
      </c>
      <c r="AG768">
        <v>0</v>
      </c>
      <c r="AH768">
        <v>0</v>
      </c>
      <c r="AJ768">
        <v>0</v>
      </c>
      <c r="AK768" t="s">
        <v>3765</v>
      </c>
      <c r="AL768">
        <v>0</v>
      </c>
      <c r="AM768">
        <v>0</v>
      </c>
      <c r="AN768">
        <v>0</v>
      </c>
      <c r="AO768">
        <v>0</v>
      </c>
      <c r="AQ768">
        <v>0</v>
      </c>
      <c r="AR768" t="s">
        <v>3765</v>
      </c>
      <c r="AS768">
        <v>0</v>
      </c>
      <c r="AT768">
        <v>0</v>
      </c>
      <c r="AU768">
        <v>0</v>
      </c>
      <c r="AV768">
        <v>0</v>
      </c>
      <c r="AX768">
        <v>0</v>
      </c>
      <c r="AY768" t="s">
        <v>3765</v>
      </c>
      <c r="AZ768">
        <v>0</v>
      </c>
      <c r="BA768">
        <v>0</v>
      </c>
      <c r="BB768">
        <v>0</v>
      </c>
      <c r="BC768">
        <v>0</v>
      </c>
      <c r="BI768" s="2" t="s">
        <v>1761</v>
      </c>
      <c r="BJ768" s="2" t="s">
        <v>2763</v>
      </c>
      <c r="BM768">
        <f t="shared" si="154"/>
        <v>0</v>
      </c>
      <c r="BN768">
        <f t="shared" si="155"/>
        <v>0</v>
      </c>
      <c r="BO768">
        <f t="shared" si="156"/>
        <v>0</v>
      </c>
      <c r="BP768">
        <f t="shared" si="157"/>
        <v>0</v>
      </c>
      <c r="BQ768">
        <f t="shared" si="158"/>
        <v>0</v>
      </c>
      <c r="BR768">
        <f t="shared" si="159"/>
        <v>0</v>
      </c>
      <c r="BS768">
        <f t="shared" si="160"/>
        <v>0</v>
      </c>
      <c r="BU768">
        <f t="shared" si="161"/>
        <v>0</v>
      </c>
      <c r="BV768">
        <f t="shared" si="162"/>
        <v>0</v>
      </c>
      <c r="BW768">
        <f t="shared" si="163"/>
        <v>0</v>
      </c>
      <c r="BX768">
        <f t="shared" si="164"/>
        <v>0</v>
      </c>
      <c r="BY768">
        <f t="shared" si="165"/>
        <v>0</v>
      </c>
      <c r="BZ768">
        <f t="shared" si="166"/>
        <v>0</v>
      </c>
      <c r="CA768">
        <f t="shared" si="167"/>
        <v>0</v>
      </c>
    </row>
    <row r="769" spans="2:79" ht="15" customHeight="1" x14ac:dyDescent="0.25">
      <c r="B769" s="2" t="s">
        <v>767</v>
      </c>
      <c r="C769" s="2" t="s">
        <v>1762</v>
      </c>
      <c r="D769" s="9" t="s">
        <v>2764</v>
      </c>
      <c r="G769">
        <v>0</v>
      </c>
      <c r="H769" t="s">
        <v>3766</v>
      </c>
      <c r="I769">
        <v>0</v>
      </c>
      <c r="J769">
        <v>0.17200624989118299</v>
      </c>
      <c r="K769">
        <v>0</v>
      </c>
      <c r="L769">
        <v>0.17200624989118299</v>
      </c>
      <c r="N769">
        <v>0</v>
      </c>
      <c r="O769" t="s">
        <v>3766</v>
      </c>
      <c r="P769">
        <v>0</v>
      </c>
      <c r="Q769">
        <v>8.9511956377009497E-2</v>
      </c>
      <c r="R769">
        <v>0</v>
      </c>
      <c r="S769">
        <v>0</v>
      </c>
      <c r="V769">
        <v>0</v>
      </c>
      <c r="W769" t="s">
        <v>3766</v>
      </c>
      <c r="X769">
        <v>0</v>
      </c>
      <c r="Y769">
        <v>0.105166924623177</v>
      </c>
      <c r="Z769">
        <v>0</v>
      </c>
      <c r="AA769">
        <v>0</v>
      </c>
      <c r="AC769">
        <v>0</v>
      </c>
      <c r="AD769" t="s">
        <v>3766</v>
      </c>
      <c r="AE769">
        <v>0</v>
      </c>
      <c r="AF769">
        <v>0</v>
      </c>
      <c r="AG769">
        <v>0</v>
      </c>
      <c r="AH769">
        <v>0</v>
      </c>
      <c r="AJ769">
        <v>0</v>
      </c>
      <c r="AK769" t="s">
        <v>3766</v>
      </c>
      <c r="AL769">
        <v>0</v>
      </c>
      <c r="AM769">
        <v>0</v>
      </c>
      <c r="AN769">
        <v>0</v>
      </c>
      <c r="AO769">
        <v>0</v>
      </c>
      <c r="AQ769">
        <v>0</v>
      </c>
      <c r="AR769" t="s">
        <v>3766</v>
      </c>
      <c r="AS769">
        <v>0</v>
      </c>
      <c r="AT769">
        <v>0</v>
      </c>
      <c r="AU769">
        <v>0</v>
      </c>
      <c r="AV769">
        <v>0</v>
      </c>
      <c r="AX769">
        <v>0</v>
      </c>
      <c r="AY769" t="s">
        <v>3766</v>
      </c>
      <c r="AZ769">
        <v>0</v>
      </c>
      <c r="BA769">
        <v>0.24695119144416799</v>
      </c>
      <c r="BB769">
        <v>0</v>
      </c>
      <c r="BC769">
        <v>0</v>
      </c>
      <c r="BI769" s="2" t="s">
        <v>1762</v>
      </c>
      <c r="BJ769" s="9" t="s">
        <v>2764</v>
      </c>
      <c r="BM769">
        <f t="shared" si="154"/>
        <v>0</v>
      </c>
      <c r="BN769">
        <f t="shared" si="155"/>
        <v>0</v>
      </c>
      <c r="BO769">
        <f t="shared" si="156"/>
        <v>0</v>
      </c>
      <c r="BP769">
        <f t="shared" si="157"/>
        <v>0</v>
      </c>
      <c r="BQ769">
        <f t="shared" si="158"/>
        <v>0</v>
      </c>
      <c r="BR769">
        <f t="shared" si="159"/>
        <v>0</v>
      </c>
      <c r="BS769">
        <f t="shared" si="160"/>
        <v>0</v>
      </c>
      <c r="BU769">
        <f t="shared" si="161"/>
        <v>-0.17200624989118299</v>
      </c>
      <c r="BV769">
        <f t="shared" si="162"/>
        <v>0</v>
      </c>
      <c r="BW769">
        <f t="shared" si="163"/>
        <v>0</v>
      </c>
      <c r="BX769">
        <f t="shared" si="164"/>
        <v>0</v>
      </c>
      <c r="BY769">
        <f t="shared" si="165"/>
        <v>0</v>
      </c>
      <c r="BZ769">
        <f t="shared" si="166"/>
        <v>0</v>
      </c>
      <c r="CA769">
        <f t="shared" si="167"/>
        <v>0</v>
      </c>
    </row>
    <row r="770" spans="2:79" ht="15" customHeight="1" x14ac:dyDescent="0.25">
      <c r="B770" s="2" t="s">
        <v>768</v>
      </c>
      <c r="C770" s="2" t="s">
        <v>1763</v>
      </c>
      <c r="D770" s="2" t="s">
        <v>2765</v>
      </c>
      <c r="G770">
        <v>0</v>
      </c>
      <c r="H770" t="s">
        <v>3767</v>
      </c>
      <c r="I770">
        <v>0</v>
      </c>
      <c r="J770">
        <v>0</v>
      </c>
      <c r="K770">
        <v>0</v>
      </c>
      <c r="L770">
        <v>0</v>
      </c>
      <c r="N770">
        <v>0</v>
      </c>
      <c r="O770" t="s">
        <v>3767</v>
      </c>
      <c r="P770">
        <v>0</v>
      </c>
      <c r="Q770">
        <v>0</v>
      </c>
      <c r="R770">
        <v>0</v>
      </c>
      <c r="S770">
        <v>0</v>
      </c>
      <c r="V770">
        <v>0</v>
      </c>
      <c r="W770" t="s">
        <v>3767</v>
      </c>
      <c r="X770">
        <v>0</v>
      </c>
      <c r="Y770">
        <v>0</v>
      </c>
      <c r="Z770">
        <v>0</v>
      </c>
      <c r="AA770">
        <v>0</v>
      </c>
      <c r="AC770">
        <v>0</v>
      </c>
      <c r="AD770" t="s">
        <v>3767</v>
      </c>
      <c r="AE770">
        <v>0</v>
      </c>
      <c r="AF770">
        <v>0</v>
      </c>
      <c r="AG770">
        <v>0</v>
      </c>
      <c r="AH770">
        <v>0</v>
      </c>
      <c r="AJ770">
        <v>0</v>
      </c>
      <c r="AK770" t="s">
        <v>3767</v>
      </c>
      <c r="AL770">
        <v>0</v>
      </c>
      <c r="AM770">
        <v>0</v>
      </c>
      <c r="AN770">
        <v>0</v>
      </c>
      <c r="AO770">
        <v>0</v>
      </c>
      <c r="AQ770">
        <v>0</v>
      </c>
      <c r="AR770" t="s">
        <v>3767</v>
      </c>
      <c r="AS770">
        <v>0</v>
      </c>
      <c r="AT770">
        <v>0</v>
      </c>
      <c r="AU770">
        <v>0</v>
      </c>
      <c r="AV770">
        <v>0</v>
      </c>
      <c r="AX770">
        <v>0</v>
      </c>
      <c r="AY770" t="s">
        <v>3767</v>
      </c>
      <c r="AZ770">
        <v>0</v>
      </c>
      <c r="BA770">
        <v>0</v>
      </c>
      <c r="BB770">
        <v>0</v>
      </c>
      <c r="BC770">
        <v>0</v>
      </c>
      <c r="BI770" s="2" t="s">
        <v>1763</v>
      </c>
      <c r="BJ770" s="2" t="s">
        <v>2765</v>
      </c>
      <c r="BM770">
        <f t="shared" si="154"/>
        <v>0</v>
      </c>
      <c r="BN770">
        <f t="shared" si="155"/>
        <v>0</v>
      </c>
      <c r="BO770">
        <f t="shared" si="156"/>
        <v>0</v>
      </c>
      <c r="BP770">
        <f t="shared" si="157"/>
        <v>0</v>
      </c>
      <c r="BQ770">
        <f t="shared" si="158"/>
        <v>0</v>
      </c>
      <c r="BR770">
        <f t="shared" si="159"/>
        <v>0</v>
      </c>
      <c r="BS770">
        <f t="shared" si="160"/>
        <v>0</v>
      </c>
      <c r="BU770">
        <f t="shared" si="161"/>
        <v>0</v>
      </c>
      <c r="BV770">
        <f t="shared" si="162"/>
        <v>0</v>
      </c>
      <c r="BW770">
        <f t="shared" si="163"/>
        <v>0</v>
      </c>
      <c r="BX770">
        <f t="shared" si="164"/>
        <v>0</v>
      </c>
      <c r="BY770">
        <f t="shared" si="165"/>
        <v>0</v>
      </c>
      <c r="BZ770">
        <f t="shared" si="166"/>
        <v>0</v>
      </c>
      <c r="CA770">
        <f t="shared" si="167"/>
        <v>0</v>
      </c>
    </row>
    <row r="771" spans="2:79" ht="15" customHeight="1" x14ac:dyDescent="0.25">
      <c r="B771" s="2" t="s">
        <v>769</v>
      </c>
      <c r="C771" s="2" t="s">
        <v>1764</v>
      </c>
      <c r="D771" s="2" t="s">
        <v>2766</v>
      </c>
      <c r="G771">
        <v>0</v>
      </c>
      <c r="H771" t="s">
        <v>3768</v>
      </c>
      <c r="I771">
        <v>0</v>
      </c>
      <c r="J771">
        <v>0.34401249976966602</v>
      </c>
      <c r="K771">
        <v>0</v>
      </c>
      <c r="L771">
        <v>0.34401249976966602</v>
      </c>
      <c r="N771">
        <v>0</v>
      </c>
      <c r="O771" t="s">
        <v>3768</v>
      </c>
      <c r="P771">
        <v>0</v>
      </c>
      <c r="Q771">
        <v>0.277903063316013</v>
      </c>
      <c r="R771">
        <v>0</v>
      </c>
      <c r="S771">
        <v>0</v>
      </c>
      <c r="V771">
        <v>0</v>
      </c>
      <c r="W771" t="s">
        <v>3768</v>
      </c>
      <c r="X771">
        <v>0</v>
      </c>
      <c r="Y771">
        <v>0.38451885985044698</v>
      </c>
      <c r="Z771">
        <v>0</v>
      </c>
      <c r="AA771">
        <v>0</v>
      </c>
      <c r="AC771">
        <v>0</v>
      </c>
      <c r="AD771" t="s">
        <v>3768</v>
      </c>
      <c r="AE771">
        <v>0</v>
      </c>
      <c r="AF771">
        <v>0</v>
      </c>
      <c r="AG771">
        <v>0</v>
      </c>
      <c r="AH771">
        <v>0</v>
      </c>
      <c r="AJ771">
        <v>0</v>
      </c>
      <c r="AK771" t="s">
        <v>3768</v>
      </c>
      <c r="AL771">
        <v>0</v>
      </c>
      <c r="AM771">
        <v>0</v>
      </c>
      <c r="AN771">
        <v>0</v>
      </c>
      <c r="AO771">
        <v>0</v>
      </c>
      <c r="AQ771">
        <v>0</v>
      </c>
      <c r="AR771" t="s">
        <v>3768</v>
      </c>
      <c r="AS771">
        <v>0</v>
      </c>
      <c r="AT771">
        <v>0</v>
      </c>
      <c r="AU771">
        <v>0</v>
      </c>
      <c r="AV771">
        <v>0</v>
      </c>
      <c r="AX771">
        <v>0</v>
      </c>
      <c r="AY771" t="s">
        <v>3768</v>
      </c>
      <c r="AZ771">
        <v>0</v>
      </c>
      <c r="BA771">
        <v>0.90617113093863799</v>
      </c>
      <c r="BB771">
        <v>1.7332176564352699</v>
      </c>
      <c r="BC771">
        <v>2.0478673436065602</v>
      </c>
      <c r="BI771" s="2" t="s">
        <v>1764</v>
      </c>
      <c r="BJ771" s="2" t="s">
        <v>2766</v>
      </c>
      <c r="BM771">
        <f t="shared" ref="BM771:BM834" si="168">G771-K771</f>
        <v>0</v>
      </c>
      <c r="BN771">
        <f t="shared" si="155"/>
        <v>0</v>
      </c>
      <c r="BO771">
        <f t="shared" si="156"/>
        <v>0</v>
      </c>
      <c r="BP771">
        <f t="shared" si="157"/>
        <v>0</v>
      </c>
      <c r="BQ771">
        <f t="shared" si="158"/>
        <v>0</v>
      </c>
      <c r="BR771">
        <f t="shared" si="159"/>
        <v>0</v>
      </c>
      <c r="BS771">
        <f t="shared" si="160"/>
        <v>-1.7332176564352699</v>
      </c>
      <c r="BU771">
        <f t="shared" si="161"/>
        <v>-0.34401249976966602</v>
      </c>
      <c r="BV771">
        <f t="shared" si="162"/>
        <v>0</v>
      </c>
      <c r="BW771">
        <f t="shared" si="163"/>
        <v>0</v>
      </c>
      <c r="BX771">
        <f t="shared" si="164"/>
        <v>0</v>
      </c>
      <c r="BY771">
        <f t="shared" si="165"/>
        <v>0</v>
      </c>
      <c r="BZ771">
        <f t="shared" si="166"/>
        <v>0</v>
      </c>
      <c r="CA771">
        <f t="shared" si="167"/>
        <v>-0.31464968717129027</v>
      </c>
    </row>
    <row r="772" spans="2:79" ht="15" customHeight="1" x14ac:dyDescent="0.25">
      <c r="B772" s="2" t="s">
        <v>770</v>
      </c>
      <c r="C772" s="2" t="s">
        <v>1765</v>
      </c>
      <c r="D772" s="2" t="s">
        <v>2767</v>
      </c>
      <c r="G772">
        <v>0</v>
      </c>
      <c r="H772" t="s">
        <v>3769</v>
      </c>
      <c r="I772">
        <v>0</v>
      </c>
      <c r="J772">
        <v>0</v>
      </c>
      <c r="K772">
        <v>0</v>
      </c>
      <c r="L772">
        <v>0</v>
      </c>
      <c r="N772">
        <v>0</v>
      </c>
      <c r="O772" t="s">
        <v>3769</v>
      </c>
      <c r="P772">
        <v>0</v>
      </c>
      <c r="Q772">
        <v>0</v>
      </c>
      <c r="R772">
        <v>0</v>
      </c>
      <c r="S772">
        <v>0</v>
      </c>
      <c r="V772">
        <v>0</v>
      </c>
      <c r="W772" t="s">
        <v>3769</v>
      </c>
      <c r="X772">
        <v>0</v>
      </c>
      <c r="Y772">
        <v>0</v>
      </c>
      <c r="Z772">
        <v>0</v>
      </c>
      <c r="AA772">
        <v>0</v>
      </c>
      <c r="AC772">
        <v>0</v>
      </c>
      <c r="AD772" t="s">
        <v>3769</v>
      </c>
      <c r="AE772">
        <v>0</v>
      </c>
      <c r="AF772">
        <v>0</v>
      </c>
      <c r="AG772">
        <v>0</v>
      </c>
      <c r="AH772">
        <v>0</v>
      </c>
      <c r="AJ772">
        <v>0</v>
      </c>
      <c r="AK772" t="s">
        <v>3769</v>
      </c>
      <c r="AL772">
        <v>0</v>
      </c>
      <c r="AM772">
        <v>0</v>
      </c>
      <c r="AN772">
        <v>0</v>
      </c>
      <c r="AO772">
        <v>0</v>
      </c>
      <c r="AQ772">
        <v>0</v>
      </c>
      <c r="AR772" t="s">
        <v>3769</v>
      </c>
      <c r="AS772">
        <v>0</v>
      </c>
      <c r="AT772">
        <v>0</v>
      </c>
      <c r="AU772">
        <v>0</v>
      </c>
      <c r="AV772">
        <v>0</v>
      </c>
      <c r="AX772">
        <v>0</v>
      </c>
      <c r="AY772" t="s">
        <v>3769</v>
      </c>
      <c r="AZ772">
        <v>0</v>
      </c>
      <c r="BA772">
        <v>0</v>
      </c>
      <c r="BB772">
        <v>0</v>
      </c>
      <c r="BC772">
        <v>0</v>
      </c>
      <c r="BI772" s="2" t="s">
        <v>1765</v>
      </c>
      <c r="BJ772" s="2" t="s">
        <v>2767</v>
      </c>
      <c r="BM772">
        <f t="shared" si="168"/>
        <v>0</v>
      </c>
      <c r="BN772">
        <f t="shared" ref="BN772:BN835" si="169">N772-R772</f>
        <v>0</v>
      </c>
      <c r="BO772">
        <f t="shared" ref="BO772:BO835" si="170">V772-Z772</f>
        <v>0</v>
      </c>
      <c r="BP772">
        <f t="shared" ref="BP772:BP835" si="171">AC772-AF772</f>
        <v>0</v>
      </c>
      <c r="BQ772">
        <f t="shared" ref="BQ772:BQ835" si="172">AJ772-AN772</f>
        <v>0</v>
      </c>
      <c r="BR772">
        <f t="shared" ref="BR772:BR835" si="173">AQ772-AU772</f>
        <v>0</v>
      </c>
      <c r="BS772">
        <f t="shared" ref="BS772:BS835" si="174">AX772-BB772</f>
        <v>0</v>
      </c>
      <c r="BU772">
        <f t="shared" ref="BU772:BU835" si="175">K772-L772</f>
        <v>0</v>
      </c>
      <c r="BV772">
        <f t="shared" ref="BV772:BV835" si="176">R772-S772</f>
        <v>0</v>
      </c>
      <c r="BW772">
        <f t="shared" ref="BW772:BW835" si="177">Z772-AA772</f>
        <v>0</v>
      </c>
      <c r="BX772">
        <f t="shared" ref="BX772:BX835" si="178">AG772-AH772</f>
        <v>0</v>
      </c>
      <c r="BY772">
        <f t="shared" ref="BY772:BY835" si="179">AN772-AO772</f>
        <v>0</v>
      </c>
      <c r="BZ772">
        <f t="shared" ref="BZ772:BZ835" si="180">AU772-AV772</f>
        <v>0</v>
      </c>
      <c r="CA772">
        <f t="shared" ref="CA772:CA835" si="181">BB772-BC772</f>
        <v>0</v>
      </c>
    </row>
    <row r="773" spans="2:79" ht="15" customHeight="1" x14ac:dyDescent="0.25">
      <c r="B773" s="2" t="s">
        <v>771</v>
      </c>
      <c r="C773" s="2" t="s">
        <v>1766</v>
      </c>
      <c r="D773" s="2" t="s">
        <v>2768</v>
      </c>
      <c r="G773">
        <v>0</v>
      </c>
      <c r="H773" t="s">
        <v>3770</v>
      </c>
      <c r="I773">
        <v>0</v>
      </c>
      <c r="J773">
        <v>0</v>
      </c>
      <c r="K773">
        <v>0</v>
      </c>
      <c r="L773">
        <v>0</v>
      </c>
      <c r="N773">
        <v>0</v>
      </c>
      <c r="O773" t="s">
        <v>3770</v>
      </c>
      <c r="P773">
        <v>0</v>
      </c>
      <c r="Q773">
        <v>0</v>
      </c>
      <c r="R773">
        <v>0</v>
      </c>
      <c r="S773">
        <v>0</v>
      </c>
      <c r="V773">
        <v>0</v>
      </c>
      <c r="W773" t="s">
        <v>3770</v>
      </c>
      <c r="X773">
        <v>0</v>
      </c>
      <c r="Y773">
        <v>0</v>
      </c>
      <c r="Z773">
        <v>0</v>
      </c>
      <c r="AA773">
        <v>0</v>
      </c>
      <c r="AC773">
        <v>0</v>
      </c>
      <c r="AD773" t="s">
        <v>3770</v>
      </c>
      <c r="AE773">
        <v>0</v>
      </c>
      <c r="AF773">
        <v>0</v>
      </c>
      <c r="AG773">
        <v>0</v>
      </c>
      <c r="AH773">
        <v>0</v>
      </c>
      <c r="AJ773">
        <v>0</v>
      </c>
      <c r="AK773" t="s">
        <v>3770</v>
      </c>
      <c r="AL773">
        <v>0</v>
      </c>
      <c r="AM773">
        <v>0</v>
      </c>
      <c r="AN773">
        <v>0</v>
      </c>
      <c r="AO773">
        <v>0</v>
      </c>
      <c r="AQ773">
        <v>0</v>
      </c>
      <c r="AR773" t="s">
        <v>3770</v>
      </c>
      <c r="AS773">
        <v>0</v>
      </c>
      <c r="AT773">
        <v>0</v>
      </c>
      <c r="AU773">
        <v>0</v>
      </c>
      <c r="AV773">
        <v>0</v>
      </c>
      <c r="AX773">
        <v>0</v>
      </c>
      <c r="AY773" t="s">
        <v>3770</v>
      </c>
      <c r="AZ773">
        <v>0</v>
      </c>
      <c r="BA773">
        <v>0</v>
      </c>
      <c r="BB773">
        <v>0</v>
      </c>
      <c r="BC773">
        <v>0</v>
      </c>
      <c r="BI773" s="2" t="s">
        <v>1766</v>
      </c>
      <c r="BJ773" s="2" t="s">
        <v>2768</v>
      </c>
      <c r="BM773">
        <f t="shared" si="168"/>
        <v>0</v>
      </c>
      <c r="BN773">
        <f t="shared" si="169"/>
        <v>0</v>
      </c>
      <c r="BO773">
        <f t="shared" si="170"/>
        <v>0</v>
      </c>
      <c r="BP773">
        <f t="shared" si="171"/>
        <v>0</v>
      </c>
      <c r="BQ773">
        <f t="shared" si="172"/>
        <v>0</v>
      </c>
      <c r="BR773">
        <f t="shared" si="173"/>
        <v>0</v>
      </c>
      <c r="BS773">
        <f t="shared" si="174"/>
        <v>0</v>
      </c>
      <c r="BU773">
        <f t="shared" si="175"/>
        <v>0</v>
      </c>
      <c r="BV773">
        <f t="shared" si="176"/>
        <v>0</v>
      </c>
      <c r="BW773">
        <f t="shared" si="177"/>
        <v>0</v>
      </c>
      <c r="BX773">
        <f t="shared" si="178"/>
        <v>0</v>
      </c>
      <c r="BY773">
        <f t="shared" si="179"/>
        <v>0</v>
      </c>
      <c r="BZ773">
        <f t="shared" si="180"/>
        <v>0</v>
      </c>
      <c r="CA773">
        <f t="shared" si="181"/>
        <v>0</v>
      </c>
    </row>
    <row r="774" spans="2:79" ht="15" customHeight="1" x14ac:dyDescent="0.25">
      <c r="B774" s="2" t="s">
        <v>772</v>
      </c>
      <c r="C774" s="2" t="s">
        <v>1767</v>
      </c>
      <c r="D774" s="2" t="s">
        <v>2769</v>
      </c>
      <c r="G774">
        <v>0</v>
      </c>
      <c r="H774" t="s">
        <v>3771</v>
      </c>
      <c r="I774">
        <v>0</v>
      </c>
      <c r="J774">
        <v>0</v>
      </c>
      <c r="K774">
        <v>0</v>
      </c>
      <c r="L774">
        <v>0</v>
      </c>
      <c r="N774">
        <v>0</v>
      </c>
      <c r="O774" t="s">
        <v>3771</v>
      </c>
      <c r="P774">
        <v>0</v>
      </c>
      <c r="Q774">
        <v>0</v>
      </c>
      <c r="R774">
        <v>0</v>
      </c>
      <c r="S774">
        <v>0</v>
      </c>
      <c r="V774">
        <v>0</v>
      </c>
      <c r="W774" t="s">
        <v>3771</v>
      </c>
      <c r="X774">
        <v>0</v>
      </c>
      <c r="Y774">
        <v>0</v>
      </c>
      <c r="Z774">
        <v>0</v>
      </c>
      <c r="AA774">
        <v>0</v>
      </c>
      <c r="AC774">
        <v>0</v>
      </c>
      <c r="AD774" t="s">
        <v>3771</v>
      </c>
      <c r="AE774">
        <v>0</v>
      </c>
      <c r="AF774">
        <v>0</v>
      </c>
      <c r="AG774">
        <v>0</v>
      </c>
      <c r="AH774">
        <v>0</v>
      </c>
      <c r="AJ774">
        <v>0</v>
      </c>
      <c r="AK774" t="s">
        <v>3771</v>
      </c>
      <c r="AL774">
        <v>0</v>
      </c>
      <c r="AM774">
        <v>0</v>
      </c>
      <c r="AN774">
        <v>0</v>
      </c>
      <c r="AO774">
        <v>0</v>
      </c>
      <c r="AQ774">
        <v>0</v>
      </c>
      <c r="AR774" t="s">
        <v>3771</v>
      </c>
      <c r="AS774">
        <v>0</v>
      </c>
      <c r="AT774">
        <v>0</v>
      </c>
      <c r="AU774">
        <v>0</v>
      </c>
      <c r="AV774">
        <v>0</v>
      </c>
      <c r="AX774">
        <v>0</v>
      </c>
      <c r="AY774" t="s">
        <v>3771</v>
      </c>
      <c r="AZ774">
        <v>0</v>
      </c>
      <c r="BA774">
        <v>0</v>
      </c>
      <c r="BB774">
        <v>0</v>
      </c>
      <c r="BC774">
        <v>0</v>
      </c>
      <c r="BI774" s="2" t="s">
        <v>1767</v>
      </c>
      <c r="BJ774" s="2" t="s">
        <v>2769</v>
      </c>
      <c r="BM774">
        <f t="shared" si="168"/>
        <v>0</v>
      </c>
      <c r="BN774">
        <f t="shared" si="169"/>
        <v>0</v>
      </c>
      <c r="BO774">
        <f t="shared" si="170"/>
        <v>0</v>
      </c>
      <c r="BP774">
        <f t="shared" si="171"/>
        <v>0</v>
      </c>
      <c r="BQ774">
        <f t="shared" si="172"/>
        <v>0</v>
      </c>
      <c r="BR774">
        <f t="shared" si="173"/>
        <v>0</v>
      </c>
      <c r="BS774">
        <f t="shared" si="174"/>
        <v>0</v>
      </c>
      <c r="BU774">
        <f t="shared" si="175"/>
        <v>0</v>
      </c>
      <c r="BV774">
        <f t="shared" si="176"/>
        <v>0</v>
      </c>
      <c r="BW774">
        <f t="shared" si="177"/>
        <v>0</v>
      </c>
      <c r="BX774">
        <f t="shared" si="178"/>
        <v>0</v>
      </c>
      <c r="BY774">
        <f t="shared" si="179"/>
        <v>0</v>
      </c>
      <c r="BZ774">
        <f t="shared" si="180"/>
        <v>0</v>
      </c>
      <c r="CA774">
        <f t="shared" si="181"/>
        <v>0</v>
      </c>
    </row>
    <row r="775" spans="2:79" ht="15" customHeight="1" x14ac:dyDescent="0.25">
      <c r="B775" s="2" t="s">
        <v>773</v>
      </c>
      <c r="C775" s="2" t="s">
        <v>1768</v>
      </c>
      <c r="D775" s="2" t="s">
        <v>2770</v>
      </c>
      <c r="G775">
        <v>0</v>
      </c>
      <c r="H775" t="s">
        <v>3772</v>
      </c>
      <c r="I775">
        <v>0</v>
      </c>
      <c r="J775">
        <v>0</v>
      </c>
      <c r="K775">
        <v>0</v>
      </c>
      <c r="L775">
        <v>0</v>
      </c>
      <c r="N775">
        <v>0</v>
      </c>
      <c r="O775" t="s">
        <v>3772</v>
      </c>
      <c r="P775">
        <v>0</v>
      </c>
      <c r="Q775">
        <v>0</v>
      </c>
      <c r="R775">
        <v>0</v>
      </c>
      <c r="S775">
        <v>0</v>
      </c>
      <c r="V775">
        <v>0</v>
      </c>
      <c r="W775" t="s">
        <v>3772</v>
      </c>
      <c r="X775">
        <v>0</v>
      </c>
      <c r="Y775">
        <v>0</v>
      </c>
      <c r="Z775">
        <v>0</v>
      </c>
      <c r="AA775">
        <v>0</v>
      </c>
      <c r="AC775">
        <v>0</v>
      </c>
      <c r="AD775" t="s">
        <v>3772</v>
      </c>
      <c r="AE775">
        <v>0</v>
      </c>
      <c r="AF775">
        <v>0</v>
      </c>
      <c r="AG775">
        <v>0</v>
      </c>
      <c r="AH775">
        <v>0</v>
      </c>
      <c r="AJ775">
        <v>0</v>
      </c>
      <c r="AK775" t="s">
        <v>3772</v>
      </c>
      <c r="AL775">
        <v>0</v>
      </c>
      <c r="AM775">
        <v>0</v>
      </c>
      <c r="AN775">
        <v>0</v>
      </c>
      <c r="AO775">
        <v>0</v>
      </c>
      <c r="AQ775">
        <v>0</v>
      </c>
      <c r="AR775" t="s">
        <v>3772</v>
      </c>
      <c r="AS775">
        <v>0</v>
      </c>
      <c r="AT775">
        <v>0</v>
      </c>
      <c r="AU775">
        <v>0</v>
      </c>
      <c r="AV775">
        <v>0</v>
      </c>
      <c r="AX775">
        <v>0</v>
      </c>
      <c r="AY775" t="s">
        <v>3772</v>
      </c>
      <c r="AZ775">
        <v>0</v>
      </c>
      <c r="BA775">
        <v>0</v>
      </c>
      <c r="BB775">
        <v>0</v>
      </c>
      <c r="BC775">
        <v>0</v>
      </c>
      <c r="BI775" s="2" t="s">
        <v>1768</v>
      </c>
      <c r="BJ775" s="2" t="s">
        <v>2770</v>
      </c>
      <c r="BM775">
        <f t="shared" si="168"/>
        <v>0</v>
      </c>
      <c r="BN775">
        <f t="shared" si="169"/>
        <v>0</v>
      </c>
      <c r="BO775">
        <f t="shared" si="170"/>
        <v>0</v>
      </c>
      <c r="BP775">
        <f t="shared" si="171"/>
        <v>0</v>
      </c>
      <c r="BQ775">
        <f t="shared" si="172"/>
        <v>0</v>
      </c>
      <c r="BR775">
        <f t="shared" si="173"/>
        <v>0</v>
      </c>
      <c r="BS775">
        <f t="shared" si="174"/>
        <v>0</v>
      </c>
      <c r="BU775">
        <f t="shared" si="175"/>
        <v>0</v>
      </c>
      <c r="BV775">
        <f t="shared" si="176"/>
        <v>0</v>
      </c>
      <c r="BW775">
        <f t="shared" si="177"/>
        <v>0</v>
      </c>
      <c r="BX775">
        <f t="shared" si="178"/>
        <v>0</v>
      </c>
      <c r="BY775">
        <f t="shared" si="179"/>
        <v>0</v>
      </c>
      <c r="BZ775">
        <f t="shared" si="180"/>
        <v>0</v>
      </c>
      <c r="CA775">
        <f t="shared" si="181"/>
        <v>0</v>
      </c>
    </row>
    <row r="776" spans="2:79" ht="15" customHeight="1" x14ac:dyDescent="0.25">
      <c r="B776" s="2" t="s">
        <v>774</v>
      </c>
      <c r="C776" s="2" t="s">
        <v>1769</v>
      </c>
      <c r="D776" s="9" t="s">
        <v>2771</v>
      </c>
      <c r="G776">
        <v>0.26342275581430402</v>
      </c>
      <c r="H776" t="s">
        <v>3773</v>
      </c>
      <c r="I776">
        <v>0.247689220054326</v>
      </c>
      <c r="J776">
        <v>0.30457317671073297</v>
      </c>
      <c r="K776">
        <v>0.11909803815456101</v>
      </c>
      <c r="L776">
        <v>0.30457317671073297</v>
      </c>
      <c r="N776">
        <v>0.112140261651007</v>
      </c>
      <c r="O776" t="s">
        <v>3773</v>
      </c>
      <c r="P776">
        <v>9.6811462594359896E-2</v>
      </c>
      <c r="Q776">
        <v>0.122464053051203</v>
      </c>
      <c r="R776">
        <v>7.7063436453158801E-2</v>
      </c>
      <c r="S776">
        <v>5.5479477770632002E-2</v>
      </c>
      <c r="V776">
        <v>0.112140261651007</v>
      </c>
      <c r="W776" t="s">
        <v>3773</v>
      </c>
      <c r="X776">
        <v>0.111018643589659</v>
      </c>
      <c r="Y776">
        <v>0.13685417729004701</v>
      </c>
      <c r="Z776">
        <v>7.70634364530451E-2</v>
      </c>
      <c r="AA776">
        <v>7.7063436452931497E-2</v>
      </c>
      <c r="AC776">
        <v>0.176242730751937</v>
      </c>
      <c r="AD776" t="s">
        <v>3773</v>
      </c>
      <c r="AE776">
        <v>0.17448001625336901</v>
      </c>
      <c r="AF776">
        <v>4.9202977253003197E-2</v>
      </c>
      <c r="AG776">
        <v>4.9202977253003197E-2</v>
      </c>
      <c r="AH776">
        <v>0.117062812871154</v>
      </c>
      <c r="AJ776">
        <v>0.352662301343457</v>
      </c>
      <c r="AK776" t="s">
        <v>3773</v>
      </c>
      <c r="AL776">
        <v>0.34913560380334702</v>
      </c>
      <c r="AM776">
        <v>0.15762975638096999</v>
      </c>
      <c r="AN776">
        <v>0.15762975638096999</v>
      </c>
      <c r="AO776">
        <v>0.15762975638096999</v>
      </c>
      <c r="AQ776">
        <v>8.6930616284007597E-2</v>
      </c>
      <c r="AR776" t="s">
        <v>3773</v>
      </c>
      <c r="AS776">
        <v>8.6060942171798202E-2</v>
      </c>
      <c r="AT776">
        <v>4.2742248225977199E-2</v>
      </c>
      <c r="AU776">
        <v>4.2742248225977199E-2</v>
      </c>
      <c r="AV776">
        <v>4.5408433777311102E-2</v>
      </c>
      <c r="AX776">
        <v>0.26326150770501</v>
      </c>
      <c r="AY776" t="s">
        <v>3773</v>
      </c>
      <c r="AZ776">
        <v>0.26062874407341502</v>
      </c>
      <c r="BA776">
        <v>0.32151370247925098</v>
      </c>
      <c r="BB776">
        <v>0.21177584856172901</v>
      </c>
      <c r="BC776">
        <v>0.28484483736883698</v>
      </c>
      <c r="BI776" s="2" t="s">
        <v>1769</v>
      </c>
      <c r="BJ776" s="9" t="s">
        <v>2771</v>
      </c>
      <c r="BM776">
        <f t="shared" si="168"/>
        <v>0.14432471765974303</v>
      </c>
      <c r="BN776">
        <f t="shared" si="169"/>
        <v>3.5076825197848202E-2</v>
      </c>
      <c r="BO776">
        <f t="shared" si="170"/>
        <v>3.5076825197961903E-2</v>
      </c>
      <c r="BP776">
        <f t="shared" si="171"/>
        <v>0.12703975349893382</v>
      </c>
      <c r="BQ776">
        <f t="shared" si="172"/>
        <v>0.19503254496248701</v>
      </c>
      <c r="BR776">
        <f t="shared" si="173"/>
        <v>4.4188368058030399E-2</v>
      </c>
      <c r="BS776">
        <f t="shared" si="174"/>
        <v>5.1485659143280987E-2</v>
      </c>
      <c r="BU776">
        <f t="shared" si="175"/>
        <v>-0.18547513855617198</v>
      </c>
      <c r="BV776">
        <f t="shared" si="176"/>
        <v>2.1583958682526799E-2</v>
      </c>
      <c r="BW776">
        <f t="shared" si="177"/>
        <v>1.1360357099476914E-13</v>
      </c>
      <c r="BX776">
        <f t="shared" si="178"/>
        <v>-6.7859835618150802E-2</v>
      </c>
      <c r="BY776">
        <f t="shared" si="179"/>
        <v>0</v>
      </c>
      <c r="BZ776">
        <f t="shared" si="180"/>
        <v>-2.6661855513339036E-3</v>
      </c>
      <c r="CA776">
        <f t="shared" si="181"/>
        <v>-7.3068988807107965E-2</v>
      </c>
    </row>
    <row r="777" spans="2:79" ht="15" customHeight="1" x14ac:dyDescent="0.25">
      <c r="B777" s="2" t="s">
        <v>775</v>
      </c>
      <c r="C777" s="2" t="s">
        <v>1770</v>
      </c>
      <c r="D777" s="2" t="s">
        <v>2772</v>
      </c>
      <c r="G777">
        <v>0.263422755814263</v>
      </c>
      <c r="H777" t="s">
        <v>3774</v>
      </c>
      <c r="I777">
        <v>0.24768922005427599</v>
      </c>
      <c r="J777">
        <v>0.304573176710765</v>
      </c>
      <c r="K777">
        <v>0.11909803815454401</v>
      </c>
      <c r="L777">
        <v>0.304573176710765</v>
      </c>
      <c r="N777">
        <v>0.11214026165098</v>
      </c>
      <c r="O777" t="s">
        <v>3774</v>
      </c>
      <c r="P777">
        <v>9.68114625944132E-2</v>
      </c>
      <c r="Q777">
        <v>0.122464053051203</v>
      </c>
      <c r="R777">
        <v>7.7063436453109202E-2</v>
      </c>
      <c r="S777">
        <v>5.5479477770669902E-2</v>
      </c>
      <c r="V777">
        <v>0.11214026165098</v>
      </c>
      <c r="W777" t="s">
        <v>3774</v>
      </c>
      <c r="X777">
        <v>0.111018643589659</v>
      </c>
      <c r="Y777">
        <v>0.136854177290093</v>
      </c>
      <c r="Z777">
        <v>7.7063436453046294E-2</v>
      </c>
      <c r="AA777">
        <v>7.7063436452931205E-2</v>
      </c>
      <c r="AC777">
        <v>0.176242730751938</v>
      </c>
      <c r="AD777" t="s">
        <v>3774</v>
      </c>
      <c r="AE777">
        <v>0.17448001625339599</v>
      </c>
      <c r="AF777">
        <v>4.9202977253057001E-2</v>
      </c>
      <c r="AG777">
        <v>4.9202977253057001E-2</v>
      </c>
      <c r="AH777">
        <v>0.1170628128711</v>
      </c>
      <c r="AJ777">
        <v>0.35266230134343002</v>
      </c>
      <c r="AK777" t="s">
        <v>3774</v>
      </c>
      <c r="AL777">
        <v>0.34913560380332698</v>
      </c>
      <c r="AM777">
        <v>0.15762975638101501</v>
      </c>
      <c r="AN777">
        <v>0.15762975638101501</v>
      </c>
      <c r="AO777">
        <v>0.157629756381019</v>
      </c>
      <c r="AQ777">
        <v>8.69306162839764E-2</v>
      </c>
      <c r="AR777" t="s">
        <v>3774</v>
      </c>
      <c r="AS777">
        <v>8.6060942171820004E-2</v>
      </c>
      <c r="AT777">
        <v>4.2742248225937002E-2</v>
      </c>
      <c r="AU777">
        <v>4.2742248225937002E-2</v>
      </c>
      <c r="AV777">
        <v>4.5408433777257597E-2</v>
      </c>
      <c r="AX777">
        <v>0.26326150770496898</v>
      </c>
      <c r="AY777" t="s">
        <v>3774</v>
      </c>
      <c r="AZ777">
        <v>0.26062874407344699</v>
      </c>
      <c r="BA777">
        <v>0.32151370247926497</v>
      </c>
      <c r="BB777">
        <v>0.21177584856173001</v>
      </c>
      <c r="BC777">
        <v>0.28484483736878602</v>
      </c>
      <c r="BI777" s="2" t="s">
        <v>1770</v>
      </c>
      <c r="BJ777" s="2" t="s">
        <v>2772</v>
      </c>
      <c r="BM777">
        <f t="shared" si="168"/>
        <v>0.14432471765971899</v>
      </c>
      <c r="BN777">
        <f t="shared" si="169"/>
        <v>3.5076825197870795E-2</v>
      </c>
      <c r="BO777">
        <f t="shared" si="170"/>
        <v>3.5076825197933703E-2</v>
      </c>
      <c r="BP777">
        <f t="shared" si="171"/>
        <v>0.127039753498881</v>
      </c>
      <c r="BQ777">
        <f t="shared" si="172"/>
        <v>0.19503254496241501</v>
      </c>
      <c r="BR777">
        <f t="shared" si="173"/>
        <v>4.4188368058039398E-2</v>
      </c>
      <c r="BS777">
        <f t="shared" si="174"/>
        <v>5.1485659143238965E-2</v>
      </c>
      <c r="BU777">
        <f t="shared" si="175"/>
        <v>-0.185475138556221</v>
      </c>
      <c r="BV777">
        <f t="shared" si="176"/>
        <v>2.15839586824393E-2</v>
      </c>
      <c r="BW777">
        <f t="shared" si="177"/>
        <v>1.1508849429020529E-13</v>
      </c>
      <c r="BX777">
        <f t="shared" si="178"/>
        <v>-6.7859835618042999E-2</v>
      </c>
      <c r="BY777">
        <f t="shared" si="179"/>
        <v>-3.9968028886505635E-15</v>
      </c>
      <c r="BZ777">
        <f t="shared" si="180"/>
        <v>-2.6661855513205948E-3</v>
      </c>
      <c r="CA777">
        <f t="shared" si="181"/>
        <v>-7.3068988807056007E-2</v>
      </c>
    </row>
    <row r="778" spans="2:79" ht="15" customHeight="1" x14ac:dyDescent="0.25">
      <c r="B778" s="2" t="s">
        <v>776</v>
      </c>
      <c r="C778" s="2" t="s">
        <v>1771</v>
      </c>
      <c r="D778" s="2" t="s">
        <v>2773</v>
      </c>
      <c r="G778">
        <v>3.8208390691990501E-2</v>
      </c>
      <c r="H778" t="s">
        <v>3775</v>
      </c>
      <c r="I778">
        <v>0</v>
      </c>
      <c r="J778">
        <v>0.20793255571445801</v>
      </c>
      <c r="K778">
        <v>0</v>
      </c>
      <c r="L778">
        <v>0.20793255571445801</v>
      </c>
      <c r="N778">
        <v>1.6265485175030899E-2</v>
      </c>
      <c r="O778" t="s">
        <v>3775</v>
      </c>
      <c r="P778">
        <v>0</v>
      </c>
      <c r="Q778">
        <v>0.13547581187451899</v>
      </c>
      <c r="R778">
        <v>0</v>
      </c>
      <c r="S778">
        <v>0</v>
      </c>
      <c r="V778">
        <v>1.6265485175030899E-2</v>
      </c>
      <c r="W778" t="s">
        <v>3775</v>
      </c>
      <c r="X778">
        <v>0</v>
      </c>
      <c r="Y778">
        <v>0.17829117287401</v>
      </c>
      <c r="Z778">
        <v>0</v>
      </c>
      <c r="AA778">
        <v>0</v>
      </c>
      <c r="AC778">
        <v>2.55632854966459E-2</v>
      </c>
      <c r="AD778" t="s">
        <v>3775</v>
      </c>
      <c r="AE778">
        <v>0</v>
      </c>
      <c r="AF778">
        <v>0</v>
      </c>
      <c r="AG778">
        <v>0</v>
      </c>
      <c r="AH778">
        <v>0</v>
      </c>
      <c r="AJ778">
        <v>5.1152220886972598E-2</v>
      </c>
      <c r="AK778" t="s">
        <v>3775</v>
      </c>
      <c r="AL778">
        <v>0</v>
      </c>
      <c r="AM778">
        <v>0</v>
      </c>
      <c r="AN778">
        <v>0</v>
      </c>
      <c r="AO778">
        <v>0</v>
      </c>
      <c r="AQ778">
        <v>1.2608929474626E-2</v>
      </c>
      <c r="AR778" t="s">
        <v>3775</v>
      </c>
      <c r="AS778">
        <v>0</v>
      </c>
      <c r="AT778">
        <v>6.1995878610504604E-3</v>
      </c>
      <c r="AU778">
        <v>6.1995878610504604E-3</v>
      </c>
      <c r="AV778">
        <v>6.5863071438524703E-3</v>
      </c>
      <c r="AX778">
        <v>3.8185002314857802E-2</v>
      </c>
      <c r="AY778" t="s">
        <v>3775</v>
      </c>
      <c r="AZ778">
        <v>0</v>
      </c>
      <c r="BA778">
        <v>0.41971519731256501</v>
      </c>
      <c r="BB778">
        <v>0</v>
      </c>
      <c r="BC778">
        <v>0</v>
      </c>
      <c r="BI778" s="2" t="s">
        <v>1771</v>
      </c>
      <c r="BJ778" s="2" t="s">
        <v>2773</v>
      </c>
      <c r="BM778">
        <f t="shared" si="168"/>
        <v>3.8208390691990501E-2</v>
      </c>
      <c r="BN778">
        <f t="shared" si="169"/>
        <v>1.6265485175030899E-2</v>
      </c>
      <c r="BO778">
        <f t="shared" si="170"/>
        <v>1.6265485175030899E-2</v>
      </c>
      <c r="BP778">
        <f t="shared" si="171"/>
        <v>2.55632854966459E-2</v>
      </c>
      <c r="BQ778">
        <f t="shared" si="172"/>
        <v>5.1152220886972598E-2</v>
      </c>
      <c r="BR778">
        <f t="shared" si="173"/>
        <v>6.4093416135755392E-3</v>
      </c>
      <c r="BS778">
        <f t="shared" si="174"/>
        <v>3.8185002314857802E-2</v>
      </c>
      <c r="BU778">
        <f t="shared" si="175"/>
        <v>-0.20793255571445801</v>
      </c>
      <c r="BV778">
        <f t="shared" si="176"/>
        <v>0</v>
      </c>
      <c r="BW778">
        <f t="shared" si="177"/>
        <v>0</v>
      </c>
      <c r="BX778">
        <f t="shared" si="178"/>
        <v>0</v>
      </c>
      <c r="BY778">
        <f t="shared" si="179"/>
        <v>0</v>
      </c>
      <c r="BZ778">
        <f t="shared" si="180"/>
        <v>-3.8671928280200989E-4</v>
      </c>
      <c r="CA778">
        <f t="shared" si="181"/>
        <v>0</v>
      </c>
    </row>
    <row r="779" spans="2:79" ht="15" customHeight="1" x14ac:dyDescent="0.25">
      <c r="B779" s="2" t="s">
        <v>777</v>
      </c>
      <c r="C779" s="2" t="s">
        <v>1772</v>
      </c>
      <c r="D779" s="2" t="s">
        <v>2774</v>
      </c>
      <c r="G779">
        <v>0.24213327211023999</v>
      </c>
      <c r="H779" t="s">
        <v>3776</v>
      </c>
      <c r="I779">
        <v>5.5665050317392398E-2</v>
      </c>
      <c r="J779">
        <v>0.24176054933593599</v>
      </c>
      <c r="K779">
        <v>0.10628740232714499</v>
      </c>
      <c r="L779">
        <v>0.24176054933593599</v>
      </c>
      <c r="N779">
        <v>0.10307723190017599</v>
      </c>
      <c r="O779" t="s">
        <v>3776</v>
      </c>
      <c r="P779">
        <v>0</v>
      </c>
      <c r="Q779">
        <v>9.4139890355450007E-2</v>
      </c>
      <c r="R779">
        <v>6.8774201505950594E-2</v>
      </c>
      <c r="S779">
        <v>4.9511895125084603E-2</v>
      </c>
      <c r="V779">
        <v>0.10307723190017599</v>
      </c>
      <c r="W779" t="s">
        <v>3776</v>
      </c>
      <c r="X779">
        <v>0</v>
      </c>
      <c r="Y779">
        <v>0.108935222907507</v>
      </c>
      <c r="Z779">
        <v>6.8774201505894306E-2</v>
      </c>
      <c r="AA779">
        <v>6.8774201505791902E-2</v>
      </c>
      <c r="AC779">
        <v>0.16199902301796601</v>
      </c>
      <c r="AD779" t="s">
        <v>3776</v>
      </c>
      <c r="AE779">
        <v>0</v>
      </c>
      <c r="AF779">
        <v>4.3910518762726801E-2</v>
      </c>
      <c r="AG779">
        <v>4.3910518762726801E-2</v>
      </c>
      <c r="AH779">
        <v>0.10447109357949701</v>
      </c>
      <c r="AJ779">
        <v>0.32416059391019703</v>
      </c>
      <c r="AK779" t="s">
        <v>3776</v>
      </c>
      <c r="AL779">
        <v>0</v>
      </c>
      <c r="AM779">
        <v>0.140674503080045</v>
      </c>
      <c r="AN779">
        <v>0.140674503080045</v>
      </c>
      <c r="AO779">
        <v>0.140674503080049</v>
      </c>
      <c r="AQ779">
        <v>7.9904997206240697E-2</v>
      </c>
      <c r="AR779" t="s">
        <v>3776</v>
      </c>
      <c r="AS779">
        <v>0</v>
      </c>
      <c r="AT779">
        <v>3.8144730206738399E-2</v>
      </c>
      <c r="AU779">
        <v>3.8144730206738399E-2</v>
      </c>
      <c r="AV779">
        <v>4.0524130747361102E-2</v>
      </c>
      <c r="AX779">
        <v>0.24198505586292199</v>
      </c>
      <c r="AY779" t="s">
        <v>3776</v>
      </c>
      <c r="AZ779">
        <v>0</v>
      </c>
      <c r="BA779">
        <v>0.25579984565877101</v>
      </c>
      <c r="BB779">
        <v>0.18899643661673901</v>
      </c>
      <c r="BC779">
        <v>0.25420584838635502</v>
      </c>
      <c r="BI779" s="2" t="s">
        <v>1772</v>
      </c>
      <c r="BJ779" s="2" t="s">
        <v>2774</v>
      </c>
      <c r="BM779">
        <f t="shared" si="168"/>
        <v>0.13584586978309499</v>
      </c>
      <c r="BN779">
        <f t="shared" si="169"/>
        <v>3.4303030394225401E-2</v>
      </c>
      <c r="BO779">
        <f t="shared" si="170"/>
        <v>3.4303030394281689E-2</v>
      </c>
      <c r="BP779">
        <f t="shared" si="171"/>
        <v>0.1180885042552392</v>
      </c>
      <c r="BQ779">
        <f t="shared" si="172"/>
        <v>0.18348609083015202</v>
      </c>
      <c r="BR779">
        <f t="shared" si="173"/>
        <v>4.1760266999502298E-2</v>
      </c>
      <c r="BS779">
        <f t="shared" si="174"/>
        <v>5.2988619246182977E-2</v>
      </c>
      <c r="BU779">
        <f t="shared" si="175"/>
        <v>-0.13547314700879098</v>
      </c>
      <c r="BV779">
        <f t="shared" si="176"/>
        <v>1.9262306380865991E-2</v>
      </c>
      <c r="BW779">
        <f t="shared" si="177"/>
        <v>1.0240419623386288E-13</v>
      </c>
      <c r="BX779">
        <f t="shared" si="178"/>
        <v>-6.0560574816770206E-2</v>
      </c>
      <c r="BY779">
        <f t="shared" si="179"/>
        <v>-3.9968028886505635E-15</v>
      </c>
      <c r="BZ779">
        <f t="shared" si="180"/>
        <v>-2.3794005406227031E-3</v>
      </c>
      <c r="CA779">
        <f t="shared" si="181"/>
        <v>-6.5209411769616005E-2</v>
      </c>
    </row>
    <row r="780" spans="2:79" ht="15" customHeight="1" x14ac:dyDescent="0.25">
      <c r="B780" s="2" t="s">
        <v>778</v>
      </c>
      <c r="C780" s="2" t="s">
        <v>1773</v>
      </c>
      <c r="D780" s="2" t="s">
        <v>2775</v>
      </c>
      <c r="G780">
        <v>0</v>
      </c>
      <c r="H780" t="s">
        <v>3777</v>
      </c>
      <c r="I780">
        <v>0</v>
      </c>
      <c r="J780">
        <v>0.207932555715824</v>
      </c>
      <c r="K780">
        <v>0</v>
      </c>
      <c r="L780">
        <v>0.207932555715824</v>
      </c>
      <c r="N780">
        <v>0</v>
      </c>
      <c r="O780" t="s">
        <v>3777</v>
      </c>
      <c r="P780">
        <v>0</v>
      </c>
      <c r="Q780">
        <v>0.13547581188767599</v>
      </c>
      <c r="R780">
        <v>0</v>
      </c>
      <c r="S780">
        <v>0</v>
      </c>
      <c r="V780">
        <v>0</v>
      </c>
      <c r="W780" t="s">
        <v>3777</v>
      </c>
      <c r="X780">
        <v>0</v>
      </c>
      <c r="Y780">
        <v>0.178291172870952</v>
      </c>
      <c r="Z780">
        <v>0</v>
      </c>
      <c r="AA780">
        <v>0</v>
      </c>
      <c r="AC780">
        <v>0</v>
      </c>
      <c r="AD780" t="s">
        <v>3777</v>
      </c>
      <c r="AE780">
        <v>0</v>
      </c>
      <c r="AF780">
        <v>0</v>
      </c>
      <c r="AG780">
        <v>0</v>
      </c>
      <c r="AH780">
        <v>0</v>
      </c>
      <c r="AJ780">
        <v>0</v>
      </c>
      <c r="AK780" t="s">
        <v>3777</v>
      </c>
      <c r="AL780">
        <v>0</v>
      </c>
      <c r="AM780">
        <v>0</v>
      </c>
      <c r="AN780">
        <v>0</v>
      </c>
      <c r="AO780">
        <v>0</v>
      </c>
      <c r="AQ780">
        <v>0</v>
      </c>
      <c r="AR780" t="s">
        <v>3777</v>
      </c>
      <c r="AS780">
        <v>0</v>
      </c>
      <c r="AT780">
        <v>0</v>
      </c>
      <c r="AU780">
        <v>0</v>
      </c>
      <c r="AV780">
        <v>0</v>
      </c>
      <c r="AX780">
        <v>0</v>
      </c>
      <c r="AY780" t="s">
        <v>3777</v>
      </c>
      <c r="AZ780">
        <v>0</v>
      </c>
      <c r="BA780">
        <v>0.41971519729336898</v>
      </c>
      <c r="BB780">
        <v>0</v>
      </c>
      <c r="BC780">
        <v>0</v>
      </c>
      <c r="BI780" s="2" t="s">
        <v>1773</v>
      </c>
      <c r="BJ780" s="2" t="s">
        <v>2775</v>
      </c>
      <c r="BM780">
        <f t="shared" si="168"/>
        <v>0</v>
      </c>
      <c r="BN780">
        <f t="shared" si="169"/>
        <v>0</v>
      </c>
      <c r="BO780">
        <f t="shared" si="170"/>
        <v>0</v>
      </c>
      <c r="BP780">
        <f t="shared" si="171"/>
        <v>0</v>
      </c>
      <c r="BQ780">
        <f t="shared" si="172"/>
        <v>0</v>
      </c>
      <c r="BR780">
        <f t="shared" si="173"/>
        <v>0</v>
      </c>
      <c r="BS780">
        <f t="shared" si="174"/>
        <v>0</v>
      </c>
      <c r="BU780">
        <f t="shared" si="175"/>
        <v>-0.207932555715824</v>
      </c>
      <c r="BV780">
        <f t="shared" si="176"/>
        <v>0</v>
      </c>
      <c r="BW780">
        <f t="shared" si="177"/>
        <v>0</v>
      </c>
      <c r="BX780">
        <f t="shared" si="178"/>
        <v>0</v>
      </c>
      <c r="BY780">
        <f t="shared" si="179"/>
        <v>0</v>
      </c>
      <c r="BZ780">
        <f t="shared" si="180"/>
        <v>0</v>
      </c>
      <c r="CA780">
        <f t="shared" si="181"/>
        <v>0</v>
      </c>
    </row>
    <row r="781" spans="2:79" ht="15" customHeight="1" x14ac:dyDescent="0.25">
      <c r="B781" s="2" t="s">
        <v>779</v>
      </c>
      <c r="C781" s="2" t="s">
        <v>1774</v>
      </c>
      <c r="D781" s="2" t="s">
        <v>2776</v>
      </c>
      <c r="G781">
        <v>0</v>
      </c>
      <c r="H781" t="s">
        <v>3778</v>
      </c>
      <c r="I781">
        <v>0</v>
      </c>
      <c r="J781">
        <v>0</v>
      </c>
      <c r="K781">
        <v>0</v>
      </c>
      <c r="L781">
        <v>0</v>
      </c>
      <c r="N781">
        <v>0</v>
      </c>
      <c r="O781" t="s">
        <v>3778</v>
      </c>
      <c r="P781">
        <v>0</v>
      </c>
      <c r="Q781">
        <v>0</v>
      </c>
      <c r="R781">
        <v>0</v>
      </c>
      <c r="S781">
        <v>0</v>
      </c>
      <c r="V781">
        <v>0</v>
      </c>
      <c r="W781" t="s">
        <v>3778</v>
      </c>
      <c r="X781">
        <v>0</v>
      </c>
      <c r="Y781">
        <v>0</v>
      </c>
      <c r="Z781">
        <v>0</v>
      </c>
      <c r="AA781">
        <v>0</v>
      </c>
      <c r="AC781">
        <v>0</v>
      </c>
      <c r="AD781" t="s">
        <v>3778</v>
      </c>
      <c r="AE781">
        <v>0</v>
      </c>
      <c r="AF781">
        <v>0</v>
      </c>
      <c r="AG781">
        <v>0</v>
      </c>
      <c r="AH781">
        <v>0</v>
      </c>
      <c r="AJ781">
        <v>0</v>
      </c>
      <c r="AK781" t="s">
        <v>3778</v>
      </c>
      <c r="AL781">
        <v>0</v>
      </c>
      <c r="AM781">
        <v>0</v>
      </c>
      <c r="AN781">
        <v>0</v>
      </c>
      <c r="AO781">
        <v>0</v>
      </c>
      <c r="AQ781">
        <v>0</v>
      </c>
      <c r="AR781" t="s">
        <v>3778</v>
      </c>
      <c r="AS781">
        <v>0</v>
      </c>
      <c r="AT781">
        <v>0</v>
      </c>
      <c r="AU781">
        <v>0</v>
      </c>
      <c r="AV781">
        <v>0</v>
      </c>
      <c r="AX781">
        <v>0</v>
      </c>
      <c r="AY781" t="s">
        <v>3778</v>
      </c>
      <c r="AZ781">
        <v>0</v>
      </c>
      <c r="BA781">
        <v>0</v>
      </c>
      <c r="BB781">
        <v>0</v>
      </c>
      <c r="BC781">
        <v>0</v>
      </c>
      <c r="BI781" s="2" t="s">
        <v>1774</v>
      </c>
      <c r="BJ781" s="2" t="s">
        <v>2776</v>
      </c>
      <c r="BM781">
        <f t="shared" si="168"/>
        <v>0</v>
      </c>
      <c r="BN781">
        <f t="shared" si="169"/>
        <v>0</v>
      </c>
      <c r="BO781">
        <f t="shared" si="170"/>
        <v>0</v>
      </c>
      <c r="BP781">
        <f t="shared" si="171"/>
        <v>0</v>
      </c>
      <c r="BQ781">
        <f t="shared" si="172"/>
        <v>0</v>
      </c>
      <c r="BR781">
        <f t="shared" si="173"/>
        <v>0</v>
      </c>
      <c r="BS781">
        <f t="shared" si="174"/>
        <v>0</v>
      </c>
      <c r="BU781">
        <f t="shared" si="175"/>
        <v>0</v>
      </c>
      <c r="BV781">
        <f t="shared" si="176"/>
        <v>0</v>
      </c>
      <c r="BW781">
        <f t="shared" si="177"/>
        <v>0</v>
      </c>
      <c r="BX781">
        <f t="shared" si="178"/>
        <v>0</v>
      </c>
      <c r="BY781">
        <f t="shared" si="179"/>
        <v>0</v>
      </c>
      <c r="BZ781">
        <f t="shared" si="180"/>
        <v>0</v>
      </c>
      <c r="CA781">
        <f t="shared" si="181"/>
        <v>0</v>
      </c>
    </row>
    <row r="782" spans="2:79" ht="15" customHeight="1" x14ac:dyDescent="0.25">
      <c r="B782" s="2" t="s">
        <v>780</v>
      </c>
      <c r="C782" s="2" t="s">
        <v>1775</v>
      </c>
      <c r="D782" s="2" t="s">
        <v>2777</v>
      </c>
      <c r="G782">
        <v>0</v>
      </c>
      <c r="H782" t="s">
        <v>3779</v>
      </c>
      <c r="I782">
        <v>0</v>
      </c>
      <c r="J782">
        <v>0</v>
      </c>
      <c r="K782">
        <v>0</v>
      </c>
      <c r="L782">
        <v>0</v>
      </c>
      <c r="N782">
        <v>0</v>
      </c>
      <c r="O782" t="s">
        <v>3779</v>
      </c>
      <c r="P782">
        <v>0</v>
      </c>
      <c r="Q782">
        <v>0</v>
      </c>
      <c r="R782">
        <v>0</v>
      </c>
      <c r="S782">
        <v>0</v>
      </c>
      <c r="V782">
        <v>0</v>
      </c>
      <c r="W782" t="s">
        <v>3779</v>
      </c>
      <c r="X782">
        <v>0</v>
      </c>
      <c r="Y782">
        <v>0</v>
      </c>
      <c r="Z782">
        <v>0</v>
      </c>
      <c r="AA782">
        <v>0</v>
      </c>
      <c r="AC782">
        <v>0</v>
      </c>
      <c r="AD782" t="s">
        <v>3779</v>
      </c>
      <c r="AE782">
        <v>0</v>
      </c>
      <c r="AF782">
        <v>0</v>
      </c>
      <c r="AG782">
        <v>0</v>
      </c>
      <c r="AH782">
        <v>0</v>
      </c>
      <c r="AJ782">
        <v>0</v>
      </c>
      <c r="AK782" t="s">
        <v>3779</v>
      </c>
      <c r="AL782">
        <v>0</v>
      </c>
      <c r="AM782">
        <v>0</v>
      </c>
      <c r="AN782">
        <v>0</v>
      </c>
      <c r="AO782">
        <v>0</v>
      </c>
      <c r="AQ782">
        <v>0</v>
      </c>
      <c r="AR782" t="s">
        <v>3779</v>
      </c>
      <c r="AS782">
        <v>0</v>
      </c>
      <c r="AT782">
        <v>0</v>
      </c>
      <c r="AU782">
        <v>0</v>
      </c>
      <c r="AV782">
        <v>0</v>
      </c>
      <c r="AX782">
        <v>0</v>
      </c>
      <c r="AY782" t="s">
        <v>3779</v>
      </c>
      <c r="AZ782">
        <v>0</v>
      </c>
      <c r="BA782">
        <v>0</v>
      </c>
      <c r="BB782">
        <v>0</v>
      </c>
      <c r="BC782">
        <v>0</v>
      </c>
      <c r="BI782" s="2" t="s">
        <v>1775</v>
      </c>
      <c r="BJ782" s="2" t="s">
        <v>2777</v>
      </c>
      <c r="BM782">
        <f t="shared" si="168"/>
        <v>0</v>
      </c>
      <c r="BN782">
        <f t="shared" si="169"/>
        <v>0</v>
      </c>
      <c r="BO782">
        <f t="shared" si="170"/>
        <v>0</v>
      </c>
      <c r="BP782">
        <f t="shared" si="171"/>
        <v>0</v>
      </c>
      <c r="BQ782">
        <f t="shared" si="172"/>
        <v>0</v>
      </c>
      <c r="BR782">
        <f t="shared" si="173"/>
        <v>0</v>
      </c>
      <c r="BS782">
        <f t="shared" si="174"/>
        <v>0</v>
      </c>
      <c r="BU782">
        <f t="shared" si="175"/>
        <v>0</v>
      </c>
      <c r="BV782">
        <f t="shared" si="176"/>
        <v>0</v>
      </c>
      <c r="BW782">
        <f t="shared" si="177"/>
        <v>0</v>
      </c>
      <c r="BX782">
        <f t="shared" si="178"/>
        <v>0</v>
      </c>
      <c r="BY782">
        <f t="shared" si="179"/>
        <v>0</v>
      </c>
      <c r="BZ782">
        <f t="shared" si="180"/>
        <v>0</v>
      </c>
      <c r="CA782">
        <f t="shared" si="181"/>
        <v>0</v>
      </c>
    </row>
    <row r="783" spans="2:79" ht="15" customHeight="1" x14ac:dyDescent="0.25">
      <c r="B783" s="2" t="s">
        <v>781</v>
      </c>
      <c r="C783" s="2" t="s">
        <v>1776</v>
      </c>
      <c r="D783" s="2" t="s">
        <v>2778</v>
      </c>
      <c r="G783">
        <v>0</v>
      </c>
      <c r="H783" t="s">
        <v>3780</v>
      </c>
      <c r="I783">
        <v>0</v>
      </c>
      <c r="J783">
        <v>0</v>
      </c>
      <c r="K783">
        <v>0</v>
      </c>
      <c r="L783">
        <v>0</v>
      </c>
      <c r="N783">
        <v>0</v>
      </c>
      <c r="O783" t="s">
        <v>3780</v>
      </c>
      <c r="P783">
        <v>0</v>
      </c>
      <c r="Q783">
        <v>3.3090516544537901E-2</v>
      </c>
      <c r="R783">
        <v>0</v>
      </c>
      <c r="S783">
        <v>0</v>
      </c>
      <c r="V783">
        <v>0</v>
      </c>
      <c r="W783" t="s">
        <v>3780</v>
      </c>
      <c r="X783">
        <v>0</v>
      </c>
      <c r="Y783">
        <v>0</v>
      </c>
      <c r="Z783">
        <v>0</v>
      </c>
      <c r="AA783">
        <v>0</v>
      </c>
      <c r="AC783">
        <v>0</v>
      </c>
      <c r="AD783" t="s">
        <v>3780</v>
      </c>
      <c r="AE783">
        <v>0</v>
      </c>
      <c r="AF783">
        <v>0</v>
      </c>
      <c r="AG783">
        <v>0</v>
      </c>
      <c r="AH783">
        <v>0</v>
      </c>
      <c r="AJ783">
        <v>0</v>
      </c>
      <c r="AK783" t="s">
        <v>3780</v>
      </c>
      <c r="AL783">
        <v>0</v>
      </c>
      <c r="AM783">
        <v>0</v>
      </c>
      <c r="AN783">
        <v>0</v>
      </c>
      <c r="AO783">
        <v>0</v>
      </c>
      <c r="AQ783">
        <v>0</v>
      </c>
      <c r="AR783" t="s">
        <v>3780</v>
      </c>
      <c r="AS783">
        <v>0</v>
      </c>
      <c r="AT783">
        <v>0</v>
      </c>
      <c r="AU783">
        <v>0</v>
      </c>
      <c r="AV783">
        <v>0</v>
      </c>
      <c r="AX783">
        <v>0</v>
      </c>
      <c r="AY783" t="s">
        <v>3780</v>
      </c>
      <c r="AZ783">
        <v>0</v>
      </c>
      <c r="BA783">
        <v>0</v>
      </c>
      <c r="BB783">
        <v>0</v>
      </c>
      <c r="BC783">
        <v>0</v>
      </c>
      <c r="BI783" s="2" t="s">
        <v>1776</v>
      </c>
      <c r="BJ783" s="2" t="s">
        <v>2778</v>
      </c>
      <c r="BM783">
        <f t="shared" si="168"/>
        <v>0</v>
      </c>
      <c r="BN783">
        <f t="shared" si="169"/>
        <v>0</v>
      </c>
      <c r="BO783">
        <f t="shared" si="170"/>
        <v>0</v>
      </c>
      <c r="BP783">
        <f t="shared" si="171"/>
        <v>0</v>
      </c>
      <c r="BQ783">
        <f t="shared" si="172"/>
        <v>0</v>
      </c>
      <c r="BR783">
        <f t="shared" si="173"/>
        <v>0</v>
      </c>
      <c r="BS783">
        <f t="shared" si="174"/>
        <v>0</v>
      </c>
      <c r="BU783">
        <f t="shared" si="175"/>
        <v>0</v>
      </c>
      <c r="BV783">
        <f t="shared" si="176"/>
        <v>0</v>
      </c>
      <c r="BW783">
        <f t="shared" si="177"/>
        <v>0</v>
      </c>
      <c r="BX783">
        <f t="shared" si="178"/>
        <v>0</v>
      </c>
      <c r="BY783">
        <f t="shared" si="179"/>
        <v>0</v>
      </c>
      <c r="BZ783">
        <f t="shared" si="180"/>
        <v>0</v>
      </c>
      <c r="CA783">
        <f t="shared" si="181"/>
        <v>0</v>
      </c>
    </row>
    <row r="784" spans="2:79" ht="15" customHeight="1" x14ac:dyDescent="0.25">
      <c r="B784" s="2" t="s">
        <v>782</v>
      </c>
      <c r="C784" s="2" t="s">
        <v>1777</v>
      </c>
      <c r="D784" s="2" t="s">
        <v>2779</v>
      </c>
      <c r="G784">
        <v>7.0452650934950001E-3</v>
      </c>
      <c r="H784" t="s">
        <v>3781</v>
      </c>
      <c r="I784">
        <v>6.6244702766457596E-3</v>
      </c>
      <c r="J784">
        <v>2.0713719415685901E-2</v>
      </c>
      <c r="K784">
        <v>3.1852876503409098E-3</v>
      </c>
      <c r="L784">
        <v>2.0713719415685901E-2</v>
      </c>
      <c r="N784">
        <v>2.9992012973325301E-3</v>
      </c>
      <c r="O784" t="s">
        <v>3781</v>
      </c>
      <c r="P784">
        <v>2.5892311997059202E-3</v>
      </c>
      <c r="Q784">
        <v>3.5679747744576801E-2</v>
      </c>
      <c r="R784">
        <v>2.0610684796368798E-3</v>
      </c>
      <c r="S784">
        <v>1.4838035800469301E-3</v>
      </c>
      <c r="V784">
        <v>2.9992012973325301E-3</v>
      </c>
      <c r="W784" t="s">
        <v>3781</v>
      </c>
      <c r="X784">
        <v>2.9692035222696001E-3</v>
      </c>
      <c r="Y784">
        <v>9.8581648790504496E-3</v>
      </c>
      <c r="Z784">
        <v>2.0610684796351902E-3</v>
      </c>
      <c r="AA784">
        <v>2.0610684796321201E-3</v>
      </c>
      <c r="AC784">
        <v>4.71362754941476E-3</v>
      </c>
      <c r="AD784" t="s">
        <v>3781</v>
      </c>
      <c r="AE784">
        <v>4.6664835929711998E-3</v>
      </c>
      <c r="AF784">
        <v>1.31593801403174E-3</v>
      </c>
      <c r="AG784">
        <v>1.31593801403174E-3</v>
      </c>
      <c r="AH784">
        <v>3.13085536865544E-3</v>
      </c>
      <c r="AJ784">
        <v>9.4319846961070809E-3</v>
      </c>
      <c r="AK784" t="s">
        <v>3781</v>
      </c>
      <c r="AL784">
        <v>9.3376628559244806E-3</v>
      </c>
      <c r="AM784">
        <v>4.2158218901571102E-3</v>
      </c>
      <c r="AN784">
        <v>4.2158218901571102E-3</v>
      </c>
      <c r="AO784">
        <v>4.2158218901572298E-3</v>
      </c>
      <c r="AQ784">
        <v>2.3249670840636799E-3</v>
      </c>
      <c r="AR784" t="s">
        <v>3781</v>
      </c>
      <c r="AS784">
        <v>2.3017075723857599E-3</v>
      </c>
      <c r="AT784">
        <v>1.1431452401022501E-3</v>
      </c>
      <c r="AU784">
        <v>1.1431452401022501E-3</v>
      </c>
      <c r="AV784">
        <v>1.2144526104144199E-3</v>
      </c>
      <c r="AX784">
        <v>7.0409524984335198E-3</v>
      </c>
      <c r="AY784" t="s">
        <v>3781</v>
      </c>
      <c r="AZ784">
        <v>6.9705390003479998E-3</v>
      </c>
      <c r="BA784">
        <v>2.3205315907785601E-2</v>
      </c>
      <c r="BB784">
        <v>5.6639639537035503E-3</v>
      </c>
      <c r="BC784">
        <v>7.6182005748643301E-3</v>
      </c>
      <c r="BI784" s="2" t="s">
        <v>1777</v>
      </c>
      <c r="BJ784" s="2" t="s">
        <v>2779</v>
      </c>
      <c r="BM784">
        <f t="shared" si="168"/>
        <v>3.8599774431540904E-3</v>
      </c>
      <c r="BN784">
        <f t="shared" si="169"/>
        <v>9.3813281769565028E-4</v>
      </c>
      <c r="BO784">
        <f t="shared" si="170"/>
        <v>9.381328176973399E-4</v>
      </c>
      <c r="BP784">
        <f t="shared" si="171"/>
        <v>3.3976895353830198E-3</v>
      </c>
      <c r="BQ784">
        <f t="shared" si="172"/>
        <v>5.2161628059499707E-3</v>
      </c>
      <c r="BR784">
        <f t="shared" si="173"/>
        <v>1.1818218439614298E-3</v>
      </c>
      <c r="BS784">
        <f t="shared" si="174"/>
        <v>1.3769885447299695E-3</v>
      </c>
      <c r="BU784">
        <f t="shared" si="175"/>
        <v>-1.7528431765344993E-2</v>
      </c>
      <c r="BV784">
        <f t="shared" si="176"/>
        <v>5.772648995899497E-4</v>
      </c>
      <c r="BW784">
        <f t="shared" si="177"/>
        <v>3.0700268716099544E-15</v>
      </c>
      <c r="BX784">
        <f t="shared" si="178"/>
        <v>-1.8149173546237001E-3</v>
      </c>
      <c r="BY784">
        <f t="shared" si="179"/>
        <v>-1.1969591984239969E-16</v>
      </c>
      <c r="BZ784">
        <f t="shared" si="180"/>
        <v>-7.1307370312169872E-5</v>
      </c>
      <c r="CA784">
        <f t="shared" si="181"/>
        <v>-1.9542366211607798E-3</v>
      </c>
    </row>
    <row r="785" spans="1:79" ht="15" x14ac:dyDescent="0.25">
      <c r="A785" s="83" t="s">
        <v>4101</v>
      </c>
      <c r="B785" s="6" t="s">
        <v>783</v>
      </c>
      <c r="C785" s="6" t="s">
        <v>1778</v>
      </c>
      <c r="D785" s="6" t="s">
        <v>2780</v>
      </c>
      <c r="G785">
        <v>0</v>
      </c>
      <c r="H785" t="s">
        <v>3782</v>
      </c>
      <c r="I785">
        <v>0</v>
      </c>
      <c r="J785">
        <v>1000</v>
      </c>
      <c r="K785">
        <v>4.9808872791596501</v>
      </c>
      <c r="L785">
        <v>1000</v>
      </c>
      <c r="N785">
        <v>0</v>
      </c>
      <c r="O785" t="s">
        <v>3782</v>
      </c>
      <c r="P785">
        <v>0</v>
      </c>
      <c r="Q785">
        <v>1000</v>
      </c>
      <c r="R785">
        <v>0.20847490004629099</v>
      </c>
      <c r="S785">
        <v>0.72561900000000001</v>
      </c>
      <c r="V785">
        <v>0</v>
      </c>
      <c r="W785" t="s">
        <v>3782</v>
      </c>
      <c r="X785">
        <v>0</v>
      </c>
      <c r="Y785">
        <v>1000</v>
      </c>
      <c r="Z785">
        <v>0</v>
      </c>
      <c r="AA785">
        <v>0</v>
      </c>
      <c r="AC785">
        <v>0</v>
      </c>
      <c r="AD785" t="s">
        <v>3782</v>
      </c>
      <c r="AE785">
        <v>0</v>
      </c>
      <c r="AF785">
        <v>2.8616719971112801</v>
      </c>
      <c r="AG785">
        <v>2.8616719971112801</v>
      </c>
      <c r="AH785">
        <v>2.9398553869479498</v>
      </c>
      <c r="AJ785">
        <v>0</v>
      </c>
      <c r="AK785" t="s">
        <v>3782</v>
      </c>
      <c r="AL785">
        <v>0</v>
      </c>
      <c r="AM785">
        <v>4.7825537518289503</v>
      </c>
      <c r="AN785">
        <v>4.7825537518289503</v>
      </c>
      <c r="AO785">
        <v>4.7825537518289503</v>
      </c>
      <c r="AQ785">
        <v>0</v>
      </c>
      <c r="AR785" t="s">
        <v>3782</v>
      </c>
      <c r="AS785">
        <v>0</v>
      </c>
      <c r="AT785">
        <v>0</v>
      </c>
      <c r="AU785">
        <v>0</v>
      </c>
      <c r="AV785">
        <v>0</v>
      </c>
      <c r="AX785">
        <v>0</v>
      </c>
      <c r="AY785" t="s">
        <v>3782</v>
      </c>
      <c r="AZ785">
        <v>0</v>
      </c>
      <c r="BA785">
        <v>1000</v>
      </c>
      <c r="BB785">
        <v>6.0501517048029303</v>
      </c>
      <c r="BC785">
        <v>6.1892438563839303</v>
      </c>
      <c r="BH785" s="83" t="s">
        <v>4101</v>
      </c>
      <c r="BI785" s="6" t="s">
        <v>1778</v>
      </c>
      <c r="BJ785" s="6" t="s">
        <v>2780</v>
      </c>
      <c r="BM785">
        <f t="shared" si="168"/>
        <v>-4.9808872791596501</v>
      </c>
      <c r="BN785">
        <f t="shared" si="169"/>
        <v>-0.20847490004629099</v>
      </c>
      <c r="BO785">
        <f t="shared" si="170"/>
        <v>0</v>
      </c>
      <c r="BP785">
        <f t="shared" si="171"/>
        <v>-2.8616719971112801</v>
      </c>
      <c r="BQ785">
        <f t="shared" si="172"/>
        <v>-4.7825537518289503</v>
      </c>
      <c r="BR785">
        <f t="shared" si="173"/>
        <v>0</v>
      </c>
      <c r="BS785">
        <f t="shared" si="174"/>
        <v>-6.0501517048029303</v>
      </c>
      <c r="BU785">
        <f t="shared" si="175"/>
        <v>-995.01911272084033</v>
      </c>
      <c r="BV785">
        <f t="shared" si="176"/>
        <v>-0.51714409995370902</v>
      </c>
      <c r="BW785">
        <f t="shared" si="177"/>
        <v>0</v>
      </c>
      <c r="BX785">
        <f t="shared" si="178"/>
        <v>-7.8183389836669726E-2</v>
      </c>
      <c r="BY785">
        <f t="shared" si="179"/>
        <v>0</v>
      </c>
      <c r="BZ785">
        <f t="shared" si="180"/>
        <v>0</v>
      </c>
      <c r="CA785">
        <f t="shared" si="181"/>
        <v>-0.13909215158099997</v>
      </c>
    </row>
    <row r="786" spans="1:79" ht="15" customHeight="1" x14ac:dyDescent="0.25">
      <c r="B786" s="2" t="s">
        <v>784</v>
      </c>
      <c r="C786" s="2" t="s">
        <v>1779</v>
      </c>
      <c r="D786" s="9" t="s">
        <v>2781</v>
      </c>
      <c r="G786">
        <v>0</v>
      </c>
      <c r="H786" t="s">
        <v>3783</v>
      </c>
      <c r="I786">
        <v>-1000</v>
      </c>
      <c r="J786">
        <v>0.34401249975690001</v>
      </c>
      <c r="K786">
        <v>0</v>
      </c>
      <c r="L786">
        <v>0.34401249975690001</v>
      </c>
      <c r="N786">
        <v>0</v>
      </c>
      <c r="O786" t="s">
        <v>3783</v>
      </c>
      <c r="P786">
        <v>-998.00481558612796</v>
      </c>
      <c r="Q786">
        <v>2.60495230032382</v>
      </c>
      <c r="R786">
        <v>0.50477704529225798</v>
      </c>
      <c r="S786">
        <v>0</v>
      </c>
      <c r="V786">
        <v>0</v>
      </c>
      <c r="W786" t="s">
        <v>3783</v>
      </c>
      <c r="X786">
        <v>-1000</v>
      </c>
      <c r="Y786">
        <v>0.38451885985682599</v>
      </c>
      <c r="Z786">
        <v>0.50830394533863898</v>
      </c>
      <c r="AA786">
        <v>0.50830394533863898</v>
      </c>
      <c r="AC786">
        <v>0</v>
      </c>
      <c r="AD786" t="s">
        <v>3783</v>
      </c>
      <c r="AE786">
        <v>-1000</v>
      </c>
      <c r="AF786">
        <v>0</v>
      </c>
      <c r="AG786">
        <v>0</v>
      </c>
      <c r="AH786">
        <v>0</v>
      </c>
      <c r="AJ786">
        <v>0</v>
      </c>
      <c r="AK786" t="s">
        <v>3783</v>
      </c>
      <c r="AL786">
        <v>-1000</v>
      </c>
      <c r="AM786">
        <v>0</v>
      </c>
      <c r="AN786">
        <v>0</v>
      </c>
      <c r="AO786">
        <v>0</v>
      </c>
      <c r="AQ786">
        <v>0</v>
      </c>
      <c r="AR786" t="s">
        <v>3783</v>
      </c>
      <c r="AS786">
        <v>-1000</v>
      </c>
      <c r="AT786">
        <v>0.243612919888619</v>
      </c>
      <c r="AU786">
        <v>0.243612919888619</v>
      </c>
      <c r="AV786">
        <v>0.24134315844014501</v>
      </c>
      <c r="AX786">
        <v>0</v>
      </c>
      <c r="AY786" t="s">
        <v>3783</v>
      </c>
      <c r="AZ786">
        <v>-1000</v>
      </c>
      <c r="BA786">
        <v>0.90617113093594504</v>
      </c>
      <c r="BB786">
        <v>0.48581274231128202</v>
      </c>
      <c r="BC786">
        <v>0.33499456058916599</v>
      </c>
      <c r="BI786" s="2" t="s">
        <v>1779</v>
      </c>
      <c r="BJ786" s="9" t="s">
        <v>2781</v>
      </c>
      <c r="BM786">
        <f t="shared" si="168"/>
        <v>0</v>
      </c>
      <c r="BN786">
        <f t="shared" si="169"/>
        <v>-0.50477704529225798</v>
      </c>
      <c r="BO786">
        <f t="shared" si="170"/>
        <v>-0.50830394533863898</v>
      </c>
      <c r="BP786">
        <f t="shared" si="171"/>
        <v>0</v>
      </c>
      <c r="BQ786">
        <f t="shared" si="172"/>
        <v>0</v>
      </c>
      <c r="BR786">
        <f t="shared" si="173"/>
        <v>-0.243612919888619</v>
      </c>
      <c r="BS786">
        <f t="shared" si="174"/>
        <v>-0.48581274231128202</v>
      </c>
      <c r="BU786">
        <f t="shared" si="175"/>
        <v>-0.34401249975690001</v>
      </c>
      <c r="BV786">
        <f t="shared" si="176"/>
        <v>0.50477704529225798</v>
      </c>
      <c r="BW786">
        <f t="shared" si="177"/>
        <v>0</v>
      </c>
      <c r="BX786">
        <f t="shared" si="178"/>
        <v>0</v>
      </c>
      <c r="BY786">
        <f t="shared" si="179"/>
        <v>0</v>
      </c>
      <c r="BZ786">
        <f t="shared" si="180"/>
        <v>2.2697614484739892E-3</v>
      </c>
      <c r="CA786">
        <f t="shared" si="181"/>
        <v>0.15081818172211603</v>
      </c>
    </row>
    <row r="787" spans="1:79" ht="15" customHeight="1" x14ac:dyDescent="0.25">
      <c r="B787" s="2" t="s">
        <v>785</v>
      </c>
      <c r="C787" s="2" t="s">
        <v>1780</v>
      </c>
      <c r="D787" s="2" t="s">
        <v>2782</v>
      </c>
      <c r="G787">
        <v>0</v>
      </c>
      <c r="H787" t="s">
        <v>3784</v>
      </c>
      <c r="I787">
        <v>0</v>
      </c>
      <c r="J787">
        <v>0</v>
      </c>
      <c r="K787">
        <v>0</v>
      </c>
      <c r="L787">
        <v>0</v>
      </c>
      <c r="N787">
        <v>0</v>
      </c>
      <c r="O787" t="s">
        <v>3784</v>
      </c>
      <c r="P787">
        <v>0</v>
      </c>
      <c r="Q787">
        <v>0</v>
      </c>
      <c r="R787">
        <v>0</v>
      </c>
      <c r="S787">
        <v>0</v>
      </c>
      <c r="V787">
        <v>0</v>
      </c>
      <c r="W787" t="s">
        <v>3784</v>
      </c>
      <c r="X787">
        <v>0</v>
      </c>
      <c r="Y787">
        <v>0</v>
      </c>
      <c r="Z787">
        <v>0</v>
      </c>
      <c r="AA787">
        <v>0</v>
      </c>
      <c r="AC787">
        <v>0</v>
      </c>
      <c r="AD787" t="s">
        <v>3784</v>
      </c>
      <c r="AE787">
        <v>0</v>
      </c>
      <c r="AF787">
        <v>0</v>
      </c>
      <c r="AG787">
        <v>0</v>
      </c>
      <c r="AH787">
        <v>0</v>
      </c>
      <c r="AJ787">
        <v>0</v>
      </c>
      <c r="AK787" t="s">
        <v>3784</v>
      </c>
      <c r="AL787">
        <v>0</v>
      </c>
      <c r="AM787">
        <v>0</v>
      </c>
      <c r="AN787">
        <v>0</v>
      </c>
      <c r="AO787">
        <v>0</v>
      </c>
      <c r="AQ787">
        <v>0</v>
      </c>
      <c r="AR787" t="s">
        <v>3784</v>
      </c>
      <c r="AS787">
        <v>0</v>
      </c>
      <c r="AT787">
        <v>0</v>
      </c>
      <c r="AU787">
        <v>0</v>
      </c>
      <c r="AV787">
        <v>0</v>
      </c>
      <c r="AX787">
        <v>0</v>
      </c>
      <c r="AY787" t="s">
        <v>3784</v>
      </c>
      <c r="AZ787">
        <v>0</v>
      </c>
      <c r="BA787">
        <v>0</v>
      </c>
      <c r="BB787">
        <v>0</v>
      </c>
      <c r="BC787">
        <v>0</v>
      </c>
      <c r="BI787" s="2" t="s">
        <v>1780</v>
      </c>
      <c r="BJ787" s="2" t="s">
        <v>2782</v>
      </c>
      <c r="BM787">
        <f t="shared" si="168"/>
        <v>0</v>
      </c>
      <c r="BN787">
        <f t="shared" si="169"/>
        <v>0</v>
      </c>
      <c r="BO787">
        <f t="shared" si="170"/>
        <v>0</v>
      </c>
      <c r="BP787">
        <f t="shared" si="171"/>
        <v>0</v>
      </c>
      <c r="BQ787">
        <f t="shared" si="172"/>
        <v>0</v>
      </c>
      <c r="BR787">
        <f t="shared" si="173"/>
        <v>0</v>
      </c>
      <c r="BS787">
        <f t="shared" si="174"/>
        <v>0</v>
      </c>
      <c r="BU787">
        <f t="shared" si="175"/>
        <v>0</v>
      </c>
      <c r="BV787">
        <f t="shared" si="176"/>
        <v>0</v>
      </c>
      <c r="BW787">
        <f t="shared" si="177"/>
        <v>0</v>
      </c>
      <c r="BX787">
        <f t="shared" si="178"/>
        <v>0</v>
      </c>
      <c r="BY787">
        <f t="shared" si="179"/>
        <v>0</v>
      </c>
      <c r="BZ787">
        <f t="shared" si="180"/>
        <v>0</v>
      </c>
      <c r="CA787">
        <f t="shared" si="181"/>
        <v>0</v>
      </c>
    </row>
    <row r="788" spans="1:79" ht="15" customHeight="1" x14ac:dyDescent="0.25">
      <c r="B788" s="2" t="s">
        <v>786</v>
      </c>
      <c r="C788" s="2" t="s">
        <v>1781</v>
      </c>
      <c r="D788" s="2" t="s">
        <v>2783</v>
      </c>
      <c r="G788">
        <v>0</v>
      </c>
      <c r="H788" t="s">
        <v>3785</v>
      </c>
      <c r="I788">
        <v>0</v>
      </c>
      <c r="J788">
        <v>1.3760499991284001</v>
      </c>
      <c r="K788">
        <v>0</v>
      </c>
      <c r="L788">
        <v>1.3760499991284001</v>
      </c>
      <c r="N788">
        <v>0</v>
      </c>
      <c r="O788" t="s">
        <v>3785</v>
      </c>
      <c r="P788">
        <v>0</v>
      </c>
      <c r="Q788">
        <v>1.1116122531725701</v>
      </c>
      <c r="R788">
        <v>0</v>
      </c>
      <c r="S788">
        <v>0</v>
      </c>
      <c r="V788">
        <v>0</v>
      </c>
      <c r="W788" t="s">
        <v>3785</v>
      </c>
      <c r="X788">
        <v>0</v>
      </c>
      <c r="Y788">
        <v>1.5380754394657199</v>
      </c>
      <c r="Z788">
        <v>0</v>
      </c>
      <c r="AA788">
        <v>0</v>
      </c>
      <c r="AC788">
        <v>0</v>
      </c>
      <c r="AD788" t="s">
        <v>3785</v>
      </c>
      <c r="AE788">
        <v>0</v>
      </c>
      <c r="AF788">
        <v>0</v>
      </c>
      <c r="AG788">
        <v>0</v>
      </c>
      <c r="AH788">
        <v>0</v>
      </c>
      <c r="AJ788">
        <v>0</v>
      </c>
      <c r="AK788" t="s">
        <v>3785</v>
      </c>
      <c r="AL788">
        <v>0</v>
      </c>
      <c r="AM788">
        <v>0</v>
      </c>
      <c r="AN788">
        <v>0</v>
      </c>
      <c r="AO788">
        <v>0</v>
      </c>
      <c r="AQ788">
        <v>0</v>
      </c>
      <c r="AR788" t="s">
        <v>3785</v>
      </c>
      <c r="AS788">
        <v>0</v>
      </c>
      <c r="AT788">
        <v>0</v>
      </c>
      <c r="AU788">
        <v>0</v>
      </c>
      <c r="AV788">
        <v>0</v>
      </c>
      <c r="AX788">
        <v>0</v>
      </c>
      <c r="AY788" t="s">
        <v>3785</v>
      </c>
      <c r="AZ788">
        <v>0</v>
      </c>
      <c r="BA788">
        <v>3.6246845237592198</v>
      </c>
      <c r="BB788">
        <v>0</v>
      </c>
      <c r="BC788">
        <v>0</v>
      </c>
      <c r="BI788" s="2" t="s">
        <v>1781</v>
      </c>
      <c r="BJ788" s="2" t="s">
        <v>2783</v>
      </c>
      <c r="BM788">
        <f t="shared" si="168"/>
        <v>0</v>
      </c>
      <c r="BN788">
        <f t="shared" si="169"/>
        <v>0</v>
      </c>
      <c r="BO788">
        <f t="shared" si="170"/>
        <v>0</v>
      </c>
      <c r="BP788">
        <f t="shared" si="171"/>
        <v>0</v>
      </c>
      <c r="BQ788">
        <f t="shared" si="172"/>
        <v>0</v>
      </c>
      <c r="BR788">
        <f t="shared" si="173"/>
        <v>0</v>
      </c>
      <c r="BS788">
        <f t="shared" si="174"/>
        <v>0</v>
      </c>
      <c r="BU788">
        <f t="shared" si="175"/>
        <v>-1.3760499991284001</v>
      </c>
      <c r="BV788">
        <f t="shared" si="176"/>
        <v>0</v>
      </c>
      <c r="BW788">
        <f t="shared" si="177"/>
        <v>0</v>
      </c>
      <c r="BX788">
        <f t="shared" si="178"/>
        <v>0</v>
      </c>
      <c r="BY788">
        <f t="shared" si="179"/>
        <v>0</v>
      </c>
      <c r="BZ788">
        <f t="shared" si="180"/>
        <v>0</v>
      </c>
      <c r="CA788">
        <f t="shared" si="181"/>
        <v>0</v>
      </c>
    </row>
    <row r="789" spans="1:79" ht="15" customHeight="1" x14ac:dyDescent="0.25">
      <c r="B789" s="2" t="s">
        <v>787</v>
      </c>
      <c r="C789" s="2" t="s">
        <v>1782</v>
      </c>
      <c r="D789" s="2" t="s">
        <v>2784</v>
      </c>
      <c r="G789">
        <v>0</v>
      </c>
      <c r="H789" t="s">
        <v>3786</v>
      </c>
      <c r="I789">
        <v>0</v>
      </c>
      <c r="J789">
        <v>1.7740093964333701</v>
      </c>
      <c r="K789">
        <v>0</v>
      </c>
      <c r="L789">
        <v>1.7740093964333701</v>
      </c>
      <c r="N789">
        <v>0</v>
      </c>
      <c r="O789" t="s">
        <v>3786</v>
      </c>
      <c r="P789">
        <v>0</v>
      </c>
      <c r="Q789">
        <v>1.1116122530546699</v>
      </c>
      <c r="R789">
        <v>0</v>
      </c>
      <c r="S789">
        <v>0</v>
      </c>
      <c r="V789">
        <v>0</v>
      </c>
      <c r="W789" t="s">
        <v>3786</v>
      </c>
      <c r="X789">
        <v>0</v>
      </c>
      <c r="Y789">
        <v>1.5380754393462299</v>
      </c>
      <c r="Z789">
        <v>0</v>
      </c>
      <c r="AA789">
        <v>0</v>
      </c>
      <c r="AC789">
        <v>0</v>
      </c>
      <c r="AD789" t="s">
        <v>3786</v>
      </c>
      <c r="AE789">
        <v>0</v>
      </c>
      <c r="AF789">
        <v>0</v>
      </c>
      <c r="AG789">
        <v>0</v>
      </c>
      <c r="AH789">
        <v>0</v>
      </c>
      <c r="AJ789">
        <v>0</v>
      </c>
      <c r="AK789" t="s">
        <v>3786</v>
      </c>
      <c r="AL789">
        <v>0</v>
      </c>
      <c r="AM789">
        <v>0</v>
      </c>
      <c r="AN789">
        <v>0</v>
      </c>
      <c r="AO789">
        <v>0</v>
      </c>
      <c r="AQ789">
        <v>0</v>
      </c>
      <c r="AR789" t="s">
        <v>3786</v>
      </c>
      <c r="AS789">
        <v>0</v>
      </c>
      <c r="AT789">
        <v>0</v>
      </c>
      <c r="AU789">
        <v>0</v>
      </c>
      <c r="AV789">
        <v>0</v>
      </c>
      <c r="AX789">
        <v>0</v>
      </c>
      <c r="AY789" t="s">
        <v>3786</v>
      </c>
      <c r="AZ789">
        <v>0</v>
      </c>
      <c r="BA789">
        <v>3.6246845237571002</v>
      </c>
      <c r="BB789">
        <v>0</v>
      </c>
      <c r="BC789">
        <v>0</v>
      </c>
      <c r="BI789" s="2" t="s">
        <v>1782</v>
      </c>
      <c r="BJ789" s="2" t="s">
        <v>2784</v>
      </c>
      <c r="BM789">
        <f t="shared" si="168"/>
        <v>0</v>
      </c>
      <c r="BN789">
        <f t="shared" si="169"/>
        <v>0</v>
      </c>
      <c r="BO789">
        <f t="shared" si="170"/>
        <v>0</v>
      </c>
      <c r="BP789">
        <f t="shared" si="171"/>
        <v>0</v>
      </c>
      <c r="BQ789">
        <f t="shared" si="172"/>
        <v>0</v>
      </c>
      <c r="BR789">
        <f t="shared" si="173"/>
        <v>0</v>
      </c>
      <c r="BS789">
        <f t="shared" si="174"/>
        <v>0</v>
      </c>
      <c r="BU789">
        <f t="shared" si="175"/>
        <v>-1.7740093964333701</v>
      </c>
      <c r="BV789">
        <f t="shared" si="176"/>
        <v>0</v>
      </c>
      <c r="BW789">
        <f t="shared" si="177"/>
        <v>0</v>
      </c>
      <c r="BX789">
        <f t="shared" si="178"/>
        <v>0</v>
      </c>
      <c r="BY789">
        <f t="shared" si="179"/>
        <v>0</v>
      </c>
      <c r="BZ789">
        <f t="shared" si="180"/>
        <v>0</v>
      </c>
      <c r="CA789">
        <f t="shared" si="181"/>
        <v>0</v>
      </c>
    </row>
    <row r="790" spans="1:79" ht="15" x14ac:dyDescent="0.25">
      <c r="A790" s="82" t="s">
        <v>4088</v>
      </c>
      <c r="B790" s="2" t="s">
        <v>788</v>
      </c>
      <c r="C790" s="2" t="s">
        <v>1783</v>
      </c>
      <c r="D790" s="9" t="s">
        <v>2785</v>
      </c>
      <c r="G790">
        <v>9.6159336431363691</v>
      </c>
      <c r="H790" t="s">
        <v>3787</v>
      </c>
      <c r="I790">
        <v>8.2937740882057405</v>
      </c>
      <c r="J790">
        <v>9.0312845677364102</v>
      </c>
      <c r="K790">
        <v>6.2109456810338797</v>
      </c>
      <c r="L790">
        <v>9.0312845677364102</v>
      </c>
      <c r="N790">
        <v>5.0037513303861898</v>
      </c>
      <c r="O790" t="s">
        <v>3787</v>
      </c>
      <c r="P790">
        <v>2.5724038597334098</v>
      </c>
      <c r="Q790">
        <v>3.2949518242643299</v>
      </c>
      <c r="R790">
        <v>4.6942515664194397</v>
      </c>
      <c r="S790">
        <v>4.7066187272087099</v>
      </c>
      <c r="V790">
        <v>5.0037513303861898</v>
      </c>
      <c r="W790" t="s">
        <v>3787</v>
      </c>
      <c r="X790">
        <v>4.7958772211635496</v>
      </c>
      <c r="Y790">
        <v>5.3127439857098597</v>
      </c>
      <c r="Z790">
        <v>4.4893035664194896</v>
      </c>
      <c r="AA790">
        <v>4.4893035664194896</v>
      </c>
      <c r="AC790">
        <v>6.94350181406105</v>
      </c>
      <c r="AD790" t="s">
        <v>3787</v>
      </c>
      <c r="AE790">
        <v>6.6152066416202597</v>
      </c>
      <c r="AF790">
        <v>6.83267175518142</v>
      </c>
      <c r="AG790">
        <v>6.83267175518142</v>
      </c>
      <c r="AH790">
        <v>6.9108548113528103</v>
      </c>
      <c r="AJ790">
        <v>11.669361325305999</v>
      </c>
      <c r="AK790" t="s">
        <v>3787</v>
      </c>
      <c r="AL790">
        <v>11.0157438997377</v>
      </c>
      <c r="AM790">
        <v>9.6521129793027303</v>
      </c>
      <c r="AN790">
        <v>9.6521129793027303</v>
      </c>
      <c r="AO790">
        <v>9.6613276036665603</v>
      </c>
      <c r="AQ790">
        <v>4.0632102680075404</v>
      </c>
      <c r="AR790" t="s">
        <v>3787</v>
      </c>
      <c r="AS790">
        <v>3.9020299717907401</v>
      </c>
      <c r="AT790">
        <v>3.9736127097260101</v>
      </c>
      <c r="AU790">
        <v>3.9736127097260101</v>
      </c>
      <c r="AV790">
        <v>3.9713429351678502</v>
      </c>
      <c r="AX790">
        <v>9.6129021344121401</v>
      </c>
      <c r="AY790" t="s">
        <v>3787</v>
      </c>
      <c r="AZ790">
        <v>9.1225654456852698</v>
      </c>
      <c r="BA790">
        <v>10.3405947879357</v>
      </c>
      <c r="BB790">
        <v>14.589989707766399</v>
      </c>
      <c r="BC790">
        <v>18.182839555794398</v>
      </c>
      <c r="BH790" s="82" t="s">
        <v>4088</v>
      </c>
      <c r="BI790" s="2" t="s">
        <v>1783</v>
      </c>
      <c r="BJ790" s="9" t="s">
        <v>2785</v>
      </c>
      <c r="BM790">
        <f t="shared" si="168"/>
        <v>3.4049879621024894</v>
      </c>
      <c r="BN790">
        <f t="shared" si="169"/>
        <v>0.30949976396675005</v>
      </c>
      <c r="BO790">
        <f t="shared" si="170"/>
        <v>0.51444776396670022</v>
      </c>
      <c r="BP790">
        <f t="shared" si="171"/>
        <v>0.11083005887963004</v>
      </c>
      <c r="BQ790">
        <f t="shared" si="172"/>
        <v>2.0172483460032691</v>
      </c>
      <c r="BR790">
        <f t="shared" si="173"/>
        <v>8.9597558281530265E-2</v>
      </c>
      <c r="BS790">
        <f t="shared" si="174"/>
        <v>-4.9770875733542592</v>
      </c>
      <c r="BU790">
        <f t="shared" si="175"/>
        <v>-2.8203388867025305</v>
      </c>
      <c r="BV790">
        <f t="shared" si="176"/>
        <v>-1.2367160789270137E-2</v>
      </c>
      <c r="BW790">
        <f t="shared" si="177"/>
        <v>0</v>
      </c>
      <c r="BX790">
        <f t="shared" si="178"/>
        <v>-7.8183056171390319E-2</v>
      </c>
      <c r="BY790">
        <f t="shared" si="179"/>
        <v>-9.2146243638300263E-3</v>
      </c>
      <c r="BZ790">
        <f t="shared" si="180"/>
        <v>2.2697745581599094E-3</v>
      </c>
      <c r="CA790">
        <f t="shared" si="181"/>
        <v>-3.5928498480279991</v>
      </c>
    </row>
    <row r="791" spans="1:79" ht="15" customHeight="1" x14ac:dyDescent="0.25">
      <c r="B791" s="2" t="s">
        <v>789</v>
      </c>
      <c r="C791" s="2" t="s">
        <v>1784</v>
      </c>
      <c r="D791" s="9" t="s">
        <v>2786</v>
      </c>
      <c r="G791">
        <v>9.6175501071379603</v>
      </c>
      <c r="H791" t="s">
        <v>3788</v>
      </c>
      <c r="I791">
        <v>8.2952940051532096</v>
      </c>
      <c r="J791">
        <v>9.3053024087378198</v>
      </c>
      <c r="K791">
        <v>6.2116765126992304</v>
      </c>
      <c r="L791">
        <v>9.3053024087378198</v>
      </c>
      <c r="N791">
        <v>5.0044394664415703</v>
      </c>
      <c r="O791" t="s">
        <v>3788</v>
      </c>
      <c r="P791">
        <v>2.46163868280598</v>
      </c>
      <c r="Q791">
        <v>3.29554589685893</v>
      </c>
      <c r="R791">
        <v>4.6947244574970499</v>
      </c>
      <c r="S791">
        <v>4.8769864152593501</v>
      </c>
      <c r="V791">
        <v>5.0044394664415703</v>
      </c>
      <c r="W791" t="s">
        <v>3788</v>
      </c>
      <c r="X791">
        <v>4.7965584745279601</v>
      </c>
      <c r="Y791">
        <v>5.82194210088233</v>
      </c>
      <c r="Z791">
        <v>4.4897764574970997</v>
      </c>
      <c r="AA791">
        <v>4.4897764574970997</v>
      </c>
      <c r="AC791">
        <v>6.9445833076811097</v>
      </c>
      <c r="AD791" t="s">
        <v>3788</v>
      </c>
      <c r="AE791">
        <v>6.6162773185561701</v>
      </c>
      <c r="AF791">
        <v>6.83267175518142</v>
      </c>
      <c r="AG791">
        <v>6.83267175518142</v>
      </c>
      <c r="AH791">
        <v>9.6811776384939794</v>
      </c>
      <c r="AJ791">
        <v>11.671525397704</v>
      </c>
      <c r="AK791" t="s">
        <v>3788</v>
      </c>
      <c r="AL791">
        <v>11.0178863309392</v>
      </c>
      <c r="AM791">
        <v>9.6530802565069997</v>
      </c>
      <c r="AN791">
        <v>9.6530802565069997</v>
      </c>
      <c r="AO791">
        <v>9.6622948808708298</v>
      </c>
      <c r="AQ791">
        <v>4.0637437079202501</v>
      </c>
      <c r="AR791" t="s">
        <v>3788</v>
      </c>
      <c r="AS791">
        <v>3.90255807507299</v>
      </c>
      <c r="AT791">
        <v>3.9738749927067798</v>
      </c>
      <c r="AU791">
        <v>3.9738749927067798</v>
      </c>
      <c r="AV791">
        <v>4.01079008016427</v>
      </c>
      <c r="AX791">
        <v>9.6145176089329407</v>
      </c>
      <c r="AY791" t="s">
        <v>3788</v>
      </c>
      <c r="AZ791">
        <v>9.1241647645621207</v>
      </c>
      <c r="BA791">
        <v>11.5406211137234</v>
      </c>
      <c r="BB791">
        <v>14.5912892463524</v>
      </c>
      <c r="BC791">
        <v>19.903797131451</v>
      </c>
      <c r="BI791" s="2" t="s">
        <v>1784</v>
      </c>
      <c r="BJ791" s="9" t="s">
        <v>2786</v>
      </c>
      <c r="BM791">
        <f t="shared" si="168"/>
        <v>3.4058735944387299</v>
      </c>
      <c r="BN791">
        <f t="shared" si="169"/>
        <v>0.30971500894452042</v>
      </c>
      <c r="BO791">
        <f t="shared" si="170"/>
        <v>0.51466300894447059</v>
      </c>
      <c r="BP791">
        <f t="shared" si="171"/>
        <v>0.11191155249968965</v>
      </c>
      <c r="BQ791">
        <f t="shared" si="172"/>
        <v>2.0184451411970006</v>
      </c>
      <c r="BR791">
        <f t="shared" si="173"/>
        <v>8.9868715213470285E-2</v>
      </c>
      <c r="BS791">
        <f t="shared" si="174"/>
        <v>-4.9767716374194588</v>
      </c>
      <c r="BU791">
        <f t="shared" si="175"/>
        <v>-3.0936258960385894</v>
      </c>
      <c r="BV791">
        <f t="shared" si="176"/>
        <v>-0.18226195776230014</v>
      </c>
      <c r="BW791">
        <f t="shared" si="177"/>
        <v>0</v>
      </c>
      <c r="BX791">
        <f t="shared" si="178"/>
        <v>-2.8485058833125594</v>
      </c>
      <c r="BY791">
        <f t="shared" si="179"/>
        <v>-9.2146243638300263E-3</v>
      </c>
      <c r="BZ791">
        <f t="shared" si="180"/>
        <v>-3.691508745749017E-2</v>
      </c>
      <c r="CA791">
        <f t="shared" si="181"/>
        <v>-5.3125078850986007</v>
      </c>
    </row>
    <row r="792" spans="1:79" ht="15" customHeight="1" x14ac:dyDescent="0.25">
      <c r="B792" s="2" t="s">
        <v>790</v>
      </c>
      <c r="C792" s="2" t="s">
        <v>1785</v>
      </c>
      <c r="D792" s="9" t="s">
        <v>2787</v>
      </c>
      <c r="G792">
        <v>-9.0966866009675904</v>
      </c>
      <c r="H792" t="s">
        <v>3789</v>
      </c>
      <c r="I792">
        <v>-8.8460812463715701</v>
      </c>
      <c r="J792">
        <v>-8.1151440166859192</v>
      </c>
      <c r="K792">
        <v>0.21330129110504001</v>
      </c>
      <c r="L792">
        <v>-8.1151440166859192</v>
      </c>
      <c r="N792">
        <v>-4.7827055099888902</v>
      </c>
      <c r="O792" t="s">
        <v>3789</v>
      </c>
      <c r="P792">
        <v>-0.20370354032809199</v>
      </c>
      <c r="Q792">
        <v>0.21940285396794901</v>
      </c>
      <c r="R792">
        <v>0.13766554130359099</v>
      </c>
      <c r="S792">
        <v>0.268855284492588</v>
      </c>
      <c r="V792">
        <v>-4.7827055099888902</v>
      </c>
      <c r="W792" t="s">
        <v>3789</v>
      </c>
      <c r="X792">
        <v>-5.2371410626064998</v>
      </c>
      <c r="Y792">
        <v>-4.44886933030807</v>
      </c>
      <c r="Z792">
        <v>0.137665541303477</v>
      </c>
      <c r="AA792">
        <v>0.13766554130324901</v>
      </c>
      <c r="AC792">
        <v>-6.5961001009334304</v>
      </c>
      <c r="AD792" t="s">
        <v>3789</v>
      </c>
      <c r="AE792">
        <v>-7.3126896398142698</v>
      </c>
      <c r="AF792">
        <v>8.7534300941683796E-2</v>
      </c>
      <c r="AG792">
        <v>8.7534300941683796E-2</v>
      </c>
      <c r="AH792">
        <v>2.9792436546844101</v>
      </c>
      <c r="AJ792">
        <v>-10.9742093203437</v>
      </c>
      <c r="AK792" t="s">
        <v>3789</v>
      </c>
      <c r="AL792">
        <v>-12.403098990307701</v>
      </c>
      <c r="AM792">
        <v>0.28263406175665301</v>
      </c>
      <c r="AN792">
        <v>0.28263406175665301</v>
      </c>
      <c r="AO792">
        <v>0.28263406175665301</v>
      </c>
      <c r="AQ792">
        <v>-3.89185656228904</v>
      </c>
      <c r="AR792" t="s">
        <v>3789</v>
      </c>
      <c r="AS792">
        <v>-4.2442108491009103</v>
      </c>
      <c r="AT792">
        <v>-0.386891345277036</v>
      </c>
      <c r="AU792">
        <v>-0.386891345277036</v>
      </c>
      <c r="AV792">
        <v>-0.34253867369398</v>
      </c>
      <c r="AX792">
        <v>-9.0939729372357796</v>
      </c>
      <c r="AY792" t="s">
        <v>3789</v>
      </c>
      <c r="AZ792">
        <v>-10.164265058028599</v>
      </c>
      <c r="BA792">
        <v>-8.3067687896530096</v>
      </c>
      <c r="BB792">
        <v>0.38106284935395301</v>
      </c>
      <c r="BC792">
        <v>2.2317505637570298</v>
      </c>
      <c r="BI792" s="2" t="s">
        <v>1785</v>
      </c>
      <c r="BJ792" s="9" t="s">
        <v>2787</v>
      </c>
      <c r="BM792">
        <f t="shared" si="168"/>
        <v>-9.3099878920726304</v>
      </c>
      <c r="BN792">
        <f t="shared" si="169"/>
        <v>-4.9203710512924808</v>
      </c>
      <c r="BO792">
        <f t="shared" si="170"/>
        <v>-4.9203710512923671</v>
      </c>
      <c r="BP792">
        <f t="shared" si="171"/>
        <v>-6.6836344018751142</v>
      </c>
      <c r="BQ792">
        <f t="shared" si="172"/>
        <v>-11.256843382100353</v>
      </c>
      <c r="BR792">
        <f t="shared" si="173"/>
        <v>-3.5049652170120038</v>
      </c>
      <c r="BS792">
        <f t="shared" si="174"/>
        <v>-9.4750357865897321</v>
      </c>
      <c r="BU792">
        <f t="shared" si="175"/>
        <v>8.3284453077909593</v>
      </c>
      <c r="BV792">
        <f t="shared" si="176"/>
        <v>-0.13118974318899701</v>
      </c>
      <c r="BW792">
        <f t="shared" si="177"/>
        <v>2.279842981067759E-13</v>
      </c>
      <c r="BX792">
        <f t="shared" si="178"/>
        <v>-2.8917093537427263</v>
      </c>
      <c r="BY792">
        <f t="shared" si="179"/>
        <v>0</v>
      </c>
      <c r="BZ792">
        <f t="shared" si="180"/>
        <v>-4.4352671583056003E-2</v>
      </c>
      <c r="CA792">
        <f t="shared" si="181"/>
        <v>-1.8506877144030769</v>
      </c>
    </row>
    <row r="793" spans="1:79" ht="15" customHeight="1" x14ac:dyDescent="0.25">
      <c r="B793" s="2" t="s">
        <v>791</v>
      </c>
      <c r="C793" s="2" t="s">
        <v>1786</v>
      </c>
      <c r="D793" s="2" t="s">
        <v>2788</v>
      </c>
      <c r="G793">
        <v>0</v>
      </c>
      <c r="H793" t="s">
        <v>3790</v>
      </c>
      <c r="I793">
        <v>0</v>
      </c>
      <c r="J793">
        <v>0</v>
      </c>
      <c r="K793">
        <v>0</v>
      </c>
      <c r="L793">
        <v>0</v>
      </c>
      <c r="N793">
        <v>0</v>
      </c>
      <c r="O793" t="s">
        <v>3790</v>
      </c>
      <c r="P793">
        <v>0</v>
      </c>
      <c r="Q793">
        <v>0</v>
      </c>
      <c r="R793">
        <v>0</v>
      </c>
      <c r="S793">
        <v>0</v>
      </c>
      <c r="V793">
        <v>0</v>
      </c>
      <c r="W793" t="s">
        <v>3790</v>
      </c>
      <c r="X793">
        <v>0</v>
      </c>
      <c r="Y793">
        <v>0</v>
      </c>
      <c r="Z793">
        <v>0</v>
      </c>
      <c r="AA793">
        <v>0</v>
      </c>
      <c r="AC793">
        <v>0</v>
      </c>
      <c r="AD793" t="s">
        <v>3790</v>
      </c>
      <c r="AE793">
        <v>0</v>
      </c>
      <c r="AF793">
        <v>0</v>
      </c>
      <c r="AG793">
        <v>0</v>
      </c>
      <c r="AH793">
        <v>0</v>
      </c>
      <c r="AJ793">
        <v>0</v>
      </c>
      <c r="AK793" t="s">
        <v>3790</v>
      </c>
      <c r="AL793">
        <v>0</v>
      </c>
      <c r="AM793">
        <v>0</v>
      </c>
      <c r="AN793">
        <v>0</v>
      </c>
      <c r="AO793">
        <v>0</v>
      </c>
      <c r="AQ793">
        <v>0</v>
      </c>
      <c r="AR793" t="s">
        <v>3790</v>
      </c>
      <c r="AS793">
        <v>0</v>
      </c>
      <c r="AT793">
        <v>0</v>
      </c>
      <c r="AU793">
        <v>0</v>
      </c>
      <c r="AV793">
        <v>0</v>
      </c>
      <c r="AX793">
        <v>0</v>
      </c>
      <c r="AY793" t="s">
        <v>3790</v>
      </c>
      <c r="AZ793">
        <v>0</v>
      </c>
      <c r="BA793">
        <v>0</v>
      </c>
      <c r="BB793">
        <v>0</v>
      </c>
      <c r="BC793">
        <v>0</v>
      </c>
      <c r="BI793" s="2" t="s">
        <v>1786</v>
      </c>
      <c r="BJ793" s="2" t="s">
        <v>2788</v>
      </c>
      <c r="BM793">
        <f t="shared" si="168"/>
        <v>0</v>
      </c>
      <c r="BN793">
        <f t="shared" si="169"/>
        <v>0</v>
      </c>
      <c r="BO793">
        <f t="shared" si="170"/>
        <v>0</v>
      </c>
      <c r="BP793">
        <f t="shared" si="171"/>
        <v>0</v>
      </c>
      <c r="BQ793">
        <f t="shared" si="172"/>
        <v>0</v>
      </c>
      <c r="BR793">
        <f t="shared" si="173"/>
        <v>0</v>
      </c>
      <c r="BS793">
        <f t="shared" si="174"/>
        <v>0</v>
      </c>
      <c r="BU793">
        <f t="shared" si="175"/>
        <v>0</v>
      </c>
      <c r="BV793">
        <f t="shared" si="176"/>
        <v>0</v>
      </c>
      <c r="BW793">
        <f t="shared" si="177"/>
        <v>0</v>
      </c>
      <c r="BX793">
        <f t="shared" si="178"/>
        <v>0</v>
      </c>
      <c r="BY793">
        <f t="shared" si="179"/>
        <v>0</v>
      </c>
      <c r="BZ793">
        <f t="shared" si="180"/>
        <v>0</v>
      </c>
      <c r="CA793">
        <f t="shared" si="181"/>
        <v>0</v>
      </c>
    </row>
    <row r="794" spans="1:79" ht="15" customHeight="1" x14ac:dyDescent="0.25">
      <c r="B794" s="2" t="s">
        <v>792</v>
      </c>
      <c r="C794" s="2" t="s">
        <v>1787</v>
      </c>
      <c r="D794" s="9" t="s">
        <v>2789</v>
      </c>
      <c r="G794">
        <v>-0.24213327211020899</v>
      </c>
      <c r="H794" t="s">
        <v>3791</v>
      </c>
      <c r="I794">
        <v>-0.24176054933559499</v>
      </c>
      <c r="J794">
        <v>-0.227671300198836</v>
      </c>
      <c r="K794">
        <v>-0.106287402327098</v>
      </c>
      <c r="L794">
        <v>-0.227671300198836</v>
      </c>
      <c r="N794">
        <v>-0.10307723190021501</v>
      </c>
      <c r="O794" t="s">
        <v>3791</v>
      </c>
      <c r="P794">
        <v>-9.4139890354654199E-2</v>
      </c>
      <c r="Q794">
        <v>-8.6398055199765594E-2</v>
      </c>
      <c r="R794">
        <v>-6.8774201505902993E-2</v>
      </c>
      <c r="S794">
        <v>-4.9511895125078802E-2</v>
      </c>
      <c r="V794">
        <v>-0.10307723190021501</v>
      </c>
      <c r="W794" t="s">
        <v>3791</v>
      </c>
      <c r="X794">
        <v>-0.108935222907121</v>
      </c>
      <c r="Y794">
        <v>-0.102046261548367</v>
      </c>
      <c r="Z794">
        <v>-6.8774201505902993E-2</v>
      </c>
      <c r="AA794">
        <v>-6.8774201505789306E-2</v>
      </c>
      <c r="AC794">
        <v>-0.161999023017984</v>
      </c>
      <c r="AD794" t="s">
        <v>3791</v>
      </c>
      <c r="AE794">
        <v>-0.17124844061720501</v>
      </c>
      <c r="AF794">
        <v>-4.39105187626865E-2</v>
      </c>
      <c r="AG794">
        <v>-4.39105187626865E-2</v>
      </c>
      <c r="AH794">
        <v>-0.104471093579491</v>
      </c>
      <c r="AJ794">
        <v>-0.324160593910165</v>
      </c>
      <c r="AK794" t="s">
        <v>3791</v>
      </c>
      <c r="AL794">
        <v>-0.34257984302007599</v>
      </c>
      <c r="AM794">
        <v>-0.140674503080049</v>
      </c>
      <c r="AN794">
        <v>-0.140674503080049</v>
      </c>
      <c r="AO794">
        <v>-0.140674503080049</v>
      </c>
      <c r="AQ794">
        <v>-7.9904997206199396E-2</v>
      </c>
      <c r="AR794" t="s">
        <v>3791</v>
      </c>
      <c r="AS794">
        <v>-8.4447134410311306E-2</v>
      </c>
      <c r="AT794">
        <v>-3.8144730206681701E-2</v>
      </c>
      <c r="AU794">
        <v>-3.8144730206681701E-2</v>
      </c>
      <c r="AV794">
        <v>-4.0524130747371601E-2</v>
      </c>
      <c r="AX794">
        <v>-0.24198505586287</v>
      </c>
      <c r="AY794" t="s">
        <v>3791</v>
      </c>
      <c r="AZ794">
        <v>-0.25579984566047598</v>
      </c>
      <c r="BA794">
        <v>-0.239565068755837</v>
      </c>
      <c r="BB794">
        <v>-0.18899643661677601</v>
      </c>
      <c r="BC794">
        <v>-0.25420584838639099</v>
      </c>
      <c r="BI794" s="2" t="s">
        <v>1787</v>
      </c>
      <c r="BJ794" s="9" t="s">
        <v>2789</v>
      </c>
      <c r="BM794">
        <f t="shared" si="168"/>
        <v>-0.13584586978311097</v>
      </c>
      <c r="BN794">
        <f t="shared" si="169"/>
        <v>-3.4303030394312012E-2</v>
      </c>
      <c r="BO794">
        <f t="shared" si="170"/>
        <v>-3.4303030394312012E-2</v>
      </c>
      <c r="BP794">
        <f t="shared" si="171"/>
        <v>-0.11808850425529749</v>
      </c>
      <c r="BQ794">
        <f t="shared" si="172"/>
        <v>-0.18348609083011599</v>
      </c>
      <c r="BR794">
        <f t="shared" si="173"/>
        <v>-4.1760266999517695E-2</v>
      </c>
      <c r="BS794">
        <f t="shared" si="174"/>
        <v>-5.2988619246093993E-2</v>
      </c>
      <c r="BU794">
        <f t="shared" si="175"/>
        <v>0.12138389787173799</v>
      </c>
      <c r="BV794">
        <f t="shared" si="176"/>
        <v>-1.9262306380824191E-2</v>
      </c>
      <c r="BW794">
        <f t="shared" si="177"/>
        <v>-1.1368683772161603E-13</v>
      </c>
      <c r="BX794">
        <f t="shared" si="178"/>
        <v>6.0560574816804498E-2</v>
      </c>
      <c r="BY794">
        <f t="shared" si="179"/>
        <v>0</v>
      </c>
      <c r="BZ794">
        <f t="shared" si="180"/>
        <v>2.3794005406898994E-3</v>
      </c>
      <c r="CA794">
        <f t="shared" si="181"/>
        <v>6.5209411769614978E-2</v>
      </c>
    </row>
    <row r="795" spans="1:79" ht="15" x14ac:dyDescent="0.25">
      <c r="A795" s="82" t="s">
        <v>4089</v>
      </c>
      <c r="B795" s="2" t="s">
        <v>793</v>
      </c>
      <c r="C795" s="2" t="s">
        <v>1788</v>
      </c>
      <c r="D795" s="9" t="s">
        <v>2790</v>
      </c>
      <c r="G795">
        <v>-0.127716655408108</v>
      </c>
      <c r="H795" t="s">
        <v>3792</v>
      </c>
      <c r="I795">
        <v>-0.13165192697556499</v>
      </c>
      <c r="J795">
        <v>1.75165183037507E-2</v>
      </c>
      <c r="K795">
        <v>-5.7742739921650403E-2</v>
      </c>
      <c r="L795">
        <v>1.75165183037507E-2</v>
      </c>
      <c r="N795">
        <v>-5.4369559343399501E-2</v>
      </c>
      <c r="O795" t="s">
        <v>3792</v>
      </c>
      <c r="P795">
        <v>-6.0832610679881299E-2</v>
      </c>
      <c r="Q795">
        <v>-3.8063517107275402E-2</v>
      </c>
      <c r="R795">
        <v>-3.7362949361181598E-2</v>
      </c>
      <c r="S795">
        <v>-2.6898319280007899E-2</v>
      </c>
      <c r="V795">
        <v>-5.4369559343399501E-2</v>
      </c>
      <c r="W795" t="s">
        <v>3792</v>
      </c>
      <c r="X795">
        <v>-6.6750762987908302E-2</v>
      </c>
      <c r="Y795">
        <v>9.9981784651163294E-2</v>
      </c>
      <c r="Z795">
        <v>-3.7362949361181598E-2</v>
      </c>
      <c r="AA795">
        <v>-3.7362949361067897E-2</v>
      </c>
      <c r="AC795">
        <v>-8.5448700291863106E-2</v>
      </c>
      <c r="AD795" t="s">
        <v>3792</v>
      </c>
      <c r="AE795">
        <v>-0.10498764878002501</v>
      </c>
      <c r="AF795">
        <v>-2.3855260446907799E-2</v>
      </c>
      <c r="AG795">
        <v>-2.3855260446907799E-2</v>
      </c>
      <c r="AH795">
        <v>-5.67559941612217E-2</v>
      </c>
      <c r="AJ795">
        <v>-0.17098313878341301</v>
      </c>
      <c r="AK795" t="s">
        <v>3792</v>
      </c>
      <c r="AL795">
        <v>-0.20991328973593701</v>
      </c>
      <c r="AM795">
        <v>-7.6424214602184307E-2</v>
      </c>
      <c r="AN795">
        <v>-7.6424214602184307E-2</v>
      </c>
      <c r="AO795">
        <v>-7.6424214602184307E-2</v>
      </c>
      <c r="AQ795">
        <v>-4.2147032932007299E-2</v>
      </c>
      <c r="AR795" t="s">
        <v>3792</v>
      </c>
      <c r="AS795">
        <v>-5.1747103272873601E-2</v>
      </c>
      <c r="AT795">
        <v>-2.0722881427900599E-2</v>
      </c>
      <c r="AU795">
        <v>-2.0722881427900599E-2</v>
      </c>
      <c r="AV795">
        <v>-2.2015537975903499E-2</v>
      </c>
      <c r="AX795">
        <v>-0.12763847662984101</v>
      </c>
      <c r="AY795" t="s">
        <v>3792</v>
      </c>
      <c r="AZ795">
        <v>-0.15682155365254899</v>
      </c>
      <c r="BA795">
        <v>0.23610643258234601</v>
      </c>
      <c r="BB795">
        <v>-0.17966240966597999</v>
      </c>
      <c r="BC795">
        <v>-0.26925944186234602</v>
      </c>
      <c r="BH795" s="82" t="s">
        <v>4089</v>
      </c>
      <c r="BI795" s="2" t="s">
        <v>1788</v>
      </c>
      <c r="BJ795" s="9" t="s">
        <v>2790</v>
      </c>
      <c r="BM795">
        <f t="shared" si="168"/>
        <v>-6.9973915486457594E-2</v>
      </c>
      <c r="BN795">
        <f t="shared" si="169"/>
        <v>-1.7006609982217903E-2</v>
      </c>
      <c r="BO795">
        <f t="shared" si="170"/>
        <v>-1.7006609982217903E-2</v>
      </c>
      <c r="BP795">
        <f t="shared" si="171"/>
        <v>-6.1593439844955307E-2</v>
      </c>
      <c r="BQ795">
        <f t="shared" si="172"/>
        <v>-9.4558924181228701E-2</v>
      </c>
      <c r="BR795">
        <f t="shared" si="173"/>
        <v>-2.14241515041067E-2</v>
      </c>
      <c r="BS795">
        <f t="shared" si="174"/>
        <v>5.2023933036138975E-2</v>
      </c>
      <c r="BU795">
        <f t="shared" si="175"/>
        <v>-7.525925822540111E-2</v>
      </c>
      <c r="BV795">
        <f t="shared" si="176"/>
        <v>-1.0464630081173699E-2</v>
      </c>
      <c r="BW795">
        <f t="shared" si="177"/>
        <v>-1.1370071550942384E-13</v>
      </c>
      <c r="BX795">
        <f t="shared" si="178"/>
        <v>3.2900733714313901E-2</v>
      </c>
      <c r="BY795">
        <f t="shared" si="179"/>
        <v>0</v>
      </c>
      <c r="BZ795">
        <f t="shared" si="180"/>
        <v>1.2926565480028997E-3</v>
      </c>
      <c r="CA795">
        <f t="shared" si="181"/>
        <v>8.9597032196366028E-2</v>
      </c>
    </row>
    <row r="796" spans="1:79" ht="15" customHeight="1" x14ac:dyDescent="0.25">
      <c r="B796" s="2" t="s">
        <v>794</v>
      </c>
      <c r="C796" s="2" t="s">
        <v>1789</v>
      </c>
      <c r="D796" s="2" t="s">
        <v>2791</v>
      </c>
      <c r="G796">
        <v>0</v>
      </c>
      <c r="H796" t="s">
        <v>3793</v>
      </c>
      <c r="I796">
        <v>0</v>
      </c>
      <c r="J796">
        <v>0</v>
      </c>
      <c r="K796">
        <v>0</v>
      </c>
      <c r="L796">
        <v>0</v>
      </c>
      <c r="N796">
        <v>0</v>
      </c>
      <c r="O796" t="s">
        <v>3793</v>
      </c>
      <c r="P796">
        <v>0</v>
      </c>
      <c r="Q796">
        <v>0</v>
      </c>
      <c r="R796">
        <v>0</v>
      </c>
      <c r="S796">
        <v>0</v>
      </c>
      <c r="V796">
        <v>0</v>
      </c>
      <c r="W796" t="s">
        <v>3793</v>
      </c>
      <c r="X796">
        <v>0</v>
      </c>
      <c r="Y796">
        <v>0</v>
      </c>
      <c r="Z796">
        <v>0</v>
      </c>
      <c r="AA796">
        <v>0</v>
      </c>
      <c r="AC796">
        <v>0</v>
      </c>
      <c r="AD796" t="s">
        <v>3793</v>
      </c>
      <c r="AE796">
        <v>0</v>
      </c>
      <c r="AF796">
        <v>0</v>
      </c>
      <c r="AG796">
        <v>0</v>
      </c>
      <c r="AH796">
        <v>0</v>
      </c>
      <c r="AJ796">
        <v>0</v>
      </c>
      <c r="AK796" t="s">
        <v>3793</v>
      </c>
      <c r="AL796">
        <v>0</v>
      </c>
      <c r="AM796">
        <v>0</v>
      </c>
      <c r="AN796">
        <v>0</v>
      </c>
      <c r="AO796">
        <v>0</v>
      </c>
      <c r="AQ796">
        <v>0</v>
      </c>
      <c r="AR796" t="s">
        <v>3793</v>
      </c>
      <c r="AS796">
        <v>0</v>
      </c>
      <c r="AT796">
        <v>0</v>
      </c>
      <c r="AU796">
        <v>0</v>
      </c>
      <c r="AV796">
        <v>0</v>
      </c>
      <c r="AX796">
        <v>0</v>
      </c>
      <c r="AY796" t="s">
        <v>3793</v>
      </c>
      <c r="AZ796">
        <v>0</v>
      </c>
      <c r="BA796">
        <v>0</v>
      </c>
      <c r="BB796">
        <v>0</v>
      </c>
      <c r="BC796">
        <v>0</v>
      </c>
      <c r="BI796" s="2" t="s">
        <v>1789</v>
      </c>
      <c r="BJ796" s="2" t="s">
        <v>2791</v>
      </c>
      <c r="BM796">
        <f t="shared" si="168"/>
        <v>0</v>
      </c>
      <c r="BN796">
        <f t="shared" si="169"/>
        <v>0</v>
      </c>
      <c r="BO796">
        <f t="shared" si="170"/>
        <v>0</v>
      </c>
      <c r="BP796">
        <f t="shared" si="171"/>
        <v>0</v>
      </c>
      <c r="BQ796">
        <f t="shared" si="172"/>
        <v>0</v>
      </c>
      <c r="BR796">
        <f t="shared" si="173"/>
        <v>0</v>
      </c>
      <c r="BS796">
        <f t="shared" si="174"/>
        <v>0</v>
      </c>
      <c r="BU796">
        <f t="shared" si="175"/>
        <v>0</v>
      </c>
      <c r="BV796">
        <f t="shared" si="176"/>
        <v>0</v>
      </c>
      <c r="BW796">
        <f t="shared" si="177"/>
        <v>0</v>
      </c>
      <c r="BX796">
        <f t="shared" si="178"/>
        <v>0</v>
      </c>
      <c r="BY796">
        <f t="shared" si="179"/>
        <v>0</v>
      </c>
      <c r="BZ796">
        <f t="shared" si="180"/>
        <v>0</v>
      </c>
      <c r="CA796">
        <f t="shared" si="181"/>
        <v>0</v>
      </c>
    </row>
    <row r="797" spans="1:79" ht="15" customHeight="1" x14ac:dyDescent="0.25">
      <c r="B797" s="2" t="s">
        <v>795</v>
      </c>
      <c r="C797" s="2" t="s">
        <v>1790</v>
      </c>
      <c r="D797" s="9" t="s">
        <v>2792</v>
      </c>
      <c r="G797">
        <v>1.6908637001506601E-2</v>
      </c>
      <c r="H797" t="s">
        <v>3794</v>
      </c>
      <c r="I797">
        <v>1.5898729394734801E-2</v>
      </c>
      <c r="J797">
        <v>2.0039004483237501E-2</v>
      </c>
      <c r="K797">
        <v>7.6446907121408003E-3</v>
      </c>
      <c r="L797">
        <v>2.0039004483237501E-2</v>
      </c>
      <c r="N797">
        <v>7.1980834444502796E-3</v>
      </c>
      <c r="O797" t="s">
        <v>3794</v>
      </c>
      <c r="P797">
        <v>6.2141551649119702E-3</v>
      </c>
      <c r="Q797">
        <v>7.5666460434149502E-3</v>
      </c>
      <c r="R797">
        <v>4.9465645785176102E-3</v>
      </c>
      <c r="S797">
        <v>3.56112875579129E-3</v>
      </c>
      <c r="V797">
        <v>7.1980834444502796E-3</v>
      </c>
      <c r="W797" t="s">
        <v>3794</v>
      </c>
      <c r="X797">
        <v>7.1260887809785302E-3</v>
      </c>
      <c r="Y797">
        <v>8.5945587444484807E-3</v>
      </c>
      <c r="Z797">
        <v>4.9465645785176102E-3</v>
      </c>
      <c r="AA797">
        <v>4.9465645785176102E-3</v>
      </c>
      <c r="AC797">
        <v>1.1312706638591401E-2</v>
      </c>
      <c r="AD797" t="s">
        <v>3794</v>
      </c>
      <c r="AE797">
        <v>1.11995611379143E-2</v>
      </c>
      <c r="AF797">
        <v>3.1582513788635E-3</v>
      </c>
      <c r="AG797">
        <v>3.1582513788635E-3</v>
      </c>
      <c r="AH797">
        <v>7.5140532301247696E-3</v>
      </c>
      <c r="AJ797">
        <v>2.26367643110734E-2</v>
      </c>
      <c r="AK797" t="s">
        <v>3794</v>
      </c>
      <c r="AL797">
        <v>2.2410391884250199E-2</v>
      </c>
      <c r="AM797">
        <v>1.01179730014564E-2</v>
      </c>
      <c r="AN797">
        <v>1.01179730014564E-2</v>
      </c>
      <c r="AO797">
        <v>1.01179730014564E-2</v>
      </c>
      <c r="AQ797">
        <v>5.5799212582314803E-3</v>
      </c>
      <c r="AR797" t="s">
        <v>3794</v>
      </c>
      <c r="AS797">
        <v>5.5240984275997098E-3</v>
      </c>
      <c r="AT797">
        <v>2.74354870236948E-3</v>
      </c>
      <c r="AU797">
        <v>2.74354870236948E-3</v>
      </c>
      <c r="AV797">
        <v>2.9146863989808502E-3</v>
      </c>
      <c r="AX797">
        <v>1.6898286772857301E-2</v>
      </c>
      <c r="AY797" t="s">
        <v>3794</v>
      </c>
      <c r="AZ797">
        <v>1.6729294369724802E-2</v>
      </c>
      <c r="BA797">
        <v>2.01833486138412E-2</v>
      </c>
      <c r="BB797">
        <v>1.3593514113722401E-2</v>
      </c>
      <c r="BC797">
        <v>1.8283682220044301E-2</v>
      </c>
      <c r="BI797" s="2" t="s">
        <v>1790</v>
      </c>
      <c r="BJ797" s="9" t="s">
        <v>2792</v>
      </c>
      <c r="BM797">
        <f t="shared" si="168"/>
        <v>9.2639462893658008E-3</v>
      </c>
      <c r="BN797">
        <f t="shared" si="169"/>
        <v>2.2515188659326694E-3</v>
      </c>
      <c r="BO797">
        <f t="shared" si="170"/>
        <v>2.2515188659326694E-3</v>
      </c>
      <c r="BP797">
        <f t="shared" si="171"/>
        <v>8.1544552597279003E-3</v>
      </c>
      <c r="BQ797">
        <f t="shared" si="172"/>
        <v>1.2518791309617E-2</v>
      </c>
      <c r="BR797">
        <f t="shared" si="173"/>
        <v>2.8363725558620003E-3</v>
      </c>
      <c r="BS797">
        <f t="shared" si="174"/>
        <v>3.3047726591349004E-3</v>
      </c>
      <c r="BU797">
        <f t="shared" si="175"/>
        <v>-1.2394313771096701E-2</v>
      </c>
      <c r="BV797">
        <f t="shared" si="176"/>
        <v>1.3854358227263202E-3</v>
      </c>
      <c r="BW797">
        <f t="shared" si="177"/>
        <v>0</v>
      </c>
      <c r="BX797">
        <f t="shared" si="178"/>
        <v>-4.3558018512612692E-3</v>
      </c>
      <c r="BY797">
        <f t="shared" si="179"/>
        <v>0</v>
      </c>
      <c r="BZ797">
        <f t="shared" si="180"/>
        <v>-1.7113769661137018E-4</v>
      </c>
      <c r="CA797">
        <f t="shared" si="181"/>
        <v>-4.6901681063219007E-3</v>
      </c>
    </row>
    <row r="798" spans="1:79" ht="15" customHeight="1" x14ac:dyDescent="0.25">
      <c r="B798" s="2" t="s">
        <v>796</v>
      </c>
      <c r="C798" s="2" t="s">
        <v>1791</v>
      </c>
      <c r="D798" s="9" t="s">
        <v>2793</v>
      </c>
      <c r="G798">
        <v>-1.6908637001506601E-2</v>
      </c>
      <c r="H798" t="s">
        <v>3795</v>
      </c>
      <c r="I798">
        <v>-2.0039004483237501E-2</v>
      </c>
      <c r="J798">
        <v>-1.5898729394734801E-2</v>
      </c>
      <c r="K798">
        <v>-7.6446907121408003E-3</v>
      </c>
      <c r="L798">
        <v>-1.5898729394734801E-2</v>
      </c>
      <c r="N798">
        <v>-7.1980834444502796E-3</v>
      </c>
      <c r="O798" t="s">
        <v>3795</v>
      </c>
      <c r="P798">
        <v>-7.5666460434149502E-3</v>
      </c>
      <c r="Q798">
        <v>-6.2141551649119702E-3</v>
      </c>
      <c r="R798">
        <v>-4.9465645785176102E-3</v>
      </c>
      <c r="S798">
        <v>-3.56112875579129E-3</v>
      </c>
      <c r="V798">
        <v>-7.1980834444502796E-3</v>
      </c>
      <c r="W798" t="s">
        <v>3795</v>
      </c>
      <c r="X798">
        <v>-8.5945587444484807E-3</v>
      </c>
      <c r="Y798">
        <v>-7.1260887809785302E-3</v>
      </c>
      <c r="Z798">
        <v>-4.9465645785176102E-3</v>
      </c>
      <c r="AA798">
        <v>-4.9465645785176102E-3</v>
      </c>
      <c r="AC798">
        <v>-1.1312706638591401E-2</v>
      </c>
      <c r="AD798" t="s">
        <v>3795</v>
      </c>
      <c r="AE798">
        <v>-1.35121544230969E-2</v>
      </c>
      <c r="AF798">
        <v>-3.1582513788635E-3</v>
      </c>
      <c r="AG798">
        <v>-3.1582513788635E-3</v>
      </c>
      <c r="AH798">
        <v>-7.5140532301247696E-3</v>
      </c>
      <c r="AJ798">
        <v>-2.26367643110734E-2</v>
      </c>
      <c r="AK798" t="s">
        <v>3795</v>
      </c>
      <c r="AL798">
        <v>-2.7027693964100801E-2</v>
      </c>
      <c r="AM798">
        <v>-1.01179730014564E-2</v>
      </c>
      <c r="AN798">
        <v>-1.01179730014564E-2</v>
      </c>
      <c r="AO798">
        <v>-1.01179730014564E-2</v>
      </c>
      <c r="AQ798">
        <v>-5.5799212582314803E-3</v>
      </c>
      <c r="AR798" t="s">
        <v>3795</v>
      </c>
      <c r="AS798">
        <v>-6.6627126808498404E-3</v>
      </c>
      <c r="AT798">
        <v>-2.74354870236948E-3</v>
      </c>
      <c r="AU798">
        <v>-2.74354870236948E-3</v>
      </c>
      <c r="AV798">
        <v>-2.9146863989808502E-3</v>
      </c>
      <c r="AX798">
        <v>-1.6898286772857301E-2</v>
      </c>
      <c r="AY798" t="s">
        <v>3795</v>
      </c>
      <c r="AZ798">
        <v>-2.01833486138412E-2</v>
      </c>
      <c r="BA798">
        <v>-1.6729294369724802E-2</v>
      </c>
      <c r="BB798">
        <v>-1.3593514113722401E-2</v>
      </c>
      <c r="BC798">
        <v>-1.8283682220044301E-2</v>
      </c>
      <c r="BI798" s="2" t="s">
        <v>1791</v>
      </c>
      <c r="BJ798" s="9" t="s">
        <v>2793</v>
      </c>
      <c r="BM798">
        <f t="shared" si="168"/>
        <v>-9.2639462893658008E-3</v>
      </c>
      <c r="BN798">
        <f t="shared" si="169"/>
        <v>-2.2515188659326694E-3</v>
      </c>
      <c r="BO798">
        <f t="shared" si="170"/>
        <v>-2.2515188659326694E-3</v>
      </c>
      <c r="BP798">
        <f t="shared" si="171"/>
        <v>-8.1544552597279003E-3</v>
      </c>
      <c r="BQ798">
        <f t="shared" si="172"/>
        <v>-1.2518791309617E-2</v>
      </c>
      <c r="BR798">
        <f t="shared" si="173"/>
        <v>-2.8363725558620003E-3</v>
      </c>
      <c r="BS798">
        <f t="shared" si="174"/>
        <v>-3.3047726591349004E-3</v>
      </c>
      <c r="BU798">
        <f t="shared" si="175"/>
        <v>8.2540386825940004E-3</v>
      </c>
      <c r="BV798">
        <f t="shared" si="176"/>
        <v>-1.3854358227263202E-3</v>
      </c>
      <c r="BW798">
        <f t="shared" si="177"/>
        <v>0</v>
      </c>
      <c r="BX798">
        <f t="shared" si="178"/>
        <v>4.3558018512612692E-3</v>
      </c>
      <c r="BY798">
        <f t="shared" si="179"/>
        <v>0</v>
      </c>
      <c r="BZ798">
        <f t="shared" si="180"/>
        <v>1.7113769661137018E-4</v>
      </c>
      <c r="CA798">
        <f t="shared" si="181"/>
        <v>4.6901681063219007E-3</v>
      </c>
    </row>
    <row r="799" spans="1:79" ht="15" customHeight="1" x14ac:dyDescent="0.25">
      <c r="B799" s="2" t="s">
        <v>797</v>
      </c>
      <c r="C799" s="2" t="s">
        <v>1792</v>
      </c>
      <c r="D799" s="2" t="s">
        <v>2794</v>
      </c>
      <c r="G799">
        <v>1.69086370015341E-2</v>
      </c>
      <c r="H799" t="s">
        <v>3796</v>
      </c>
      <c r="I799">
        <v>1.5898729394679099E-2</v>
      </c>
      <c r="J799">
        <v>2.0039004483247001E-2</v>
      </c>
      <c r="K799">
        <v>7.6446907121795601E-3</v>
      </c>
      <c r="L799">
        <v>2.0039004483247001E-2</v>
      </c>
      <c r="N799">
        <v>7.1980834444326999E-3</v>
      </c>
      <c r="O799" t="s">
        <v>3796</v>
      </c>
      <c r="P799">
        <v>6.2141551649060401E-3</v>
      </c>
      <c r="Q799">
        <v>7.56664604344345E-3</v>
      </c>
      <c r="R799">
        <v>4.9465645784799901E-3</v>
      </c>
      <c r="S799">
        <v>3.5611287557874099E-3</v>
      </c>
      <c r="V799">
        <v>7.1980834444326999E-3</v>
      </c>
      <c r="W799" t="s">
        <v>3796</v>
      </c>
      <c r="X799">
        <v>7.1260887809726997E-3</v>
      </c>
      <c r="Y799">
        <v>8.5945587444655608E-3</v>
      </c>
      <c r="Z799">
        <v>4.9465645784759499E-3</v>
      </c>
      <c r="AA799">
        <v>4.9465645784685696E-3</v>
      </c>
      <c r="AC799">
        <v>1.13127066385443E-2</v>
      </c>
      <c r="AD799" t="s">
        <v>3796</v>
      </c>
      <c r="AE799">
        <v>1.1199561137879401E-2</v>
      </c>
      <c r="AF799">
        <v>3.1582513788341298E-3</v>
      </c>
      <c r="AG799">
        <v>3.1582513788341298E-3</v>
      </c>
      <c r="AH799">
        <v>7.5140532301301403E-3</v>
      </c>
      <c r="AJ799">
        <v>2.2636764311076401E-2</v>
      </c>
      <c r="AK799" t="s">
        <v>3796</v>
      </c>
      <c r="AL799">
        <v>2.2410391884233799E-2</v>
      </c>
      <c r="AM799">
        <v>1.0117973001414199E-2</v>
      </c>
      <c r="AN799">
        <v>1.0117973001414199E-2</v>
      </c>
      <c r="AO799">
        <v>1.0117973001414499E-2</v>
      </c>
      <c r="AQ799">
        <v>5.57992125821433E-3</v>
      </c>
      <c r="AR799" t="s">
        <v>3796</v>
      </c>
      <c r="AS799">
        <v>5.5240984276216203E-3</v>
      </c>
      <c r="AT799">
        <v>2.7435487023429799E-3</v>
      </c>
      <c r="AU799">
        <v>2.7435487023429799E-3</v>
      </c>
      <c r="AV799">
        <v>2.9146863989579302E-3</v>
      </c>
      <c r="AX799">
        <v>1.68982867729109E-2</v>
      </c>
      <c r="AY799" t="s">
        <v>3796</v>
      </c>
      <c r="AZ799">
        <v>1.6729294369738499E-2</v>
      </c>
      <c r="BA799">
        <v>2.0183348613849399E-2</v>
      </c>
      <c r="BB799">
        <v>1.35935141136667E-2</v>
      </c>
      <c r="BC799">
        <v>1.8283682220019699E-2</v>
      </c>
      <c r="BI799" s="2" t="s">
        <v>1792</v>
      </c>
      <c r="BJ799" s="2" t="s">
        <v>2794</v>
      </c>
      <c r="BM799">
        <f t="shared" si="168"/>
        <v>9.2639462893545389E-3</v>
      </c>
      <c r="BN799">
        <f t="shared" si="169"/>
        <v>2.2515188659527098E-3</v>
      </c>
      <c r="BO799">
        <f t="shared" si="170"/>
        <v>2.25151886595675E-3</v>
      </c>
      <c r="BP799">
        <f t="shared" si="171"/>
        <v>8.1544552597101697E-3</v>
      </c>
      <c r="BQ799">
        <f t="shared" si="172"/>
        <v>1.2518791309662202E-2</v>
      </c>
      <c r="BR799">
        <f t="shared" si="173"/>
        <v>2.83637255587135E-3</v>
      </c>
      <c r="BS799">
        <f t="shared" si="174"/>
        <v>3.3047726592442001E-3</v>
      </c>
      <c r="BU799">
        <f t="shared" si="175"/>
        <v>-1.239431377106744E-2</v>
      </c>
      <c r="BV799">
        <f t="shared" si="176"/>
        <v>1.3854358226925803E-3</v>
      </c>
      <c r="BW799">
        <f t="shared" si="177"/>
        <v>7.3803810285433258E-15</v>
      </c>
      <c r="BX799">
        <f t="shared" si="178"/>
        <v>-4.3558018512960105E-3</v>
      </c>
      <c r="BY799">
        <f t="shared" si="179"/>
        <v>-3.0010716134398763E-16</v>
      </c>
      <c r="BZ799">
        <f t="shared" si="180"/>
        <v>-1.7113769661495021E-4</v>
      </c>
      <c r="CA799">
        <f t="shared" si="181"/>
        <v>-4.6901681063529991E-3</v>
      </c>
    </row>
    <row r="800" spans="1:79" ht="15" customHeight="1" x14ac:dyDescent="0.25">
      <c r="B800" s="2" t="s">
        <v>798</v>
      </c>
      <c r="C800" s="2" t="s">
        <v>1793</v>
      </c>
      <c r="D800" s="2" t="s">
        <v>2795</v>
      </c>
      <c r="G800">
        <v>0</v>
      </c>
      <c r="H800" t="s">
        <v>3797</v>
      </c>
      <c r="I800">
        <v>0</v>
      </c>
      <c r="J800">
        <v>0.68802499956177599</v>
      </c>
      <c r="K800">
        <v>0</v>
      </c>
      <c r="L800">
        <v>0.68802499956177599</v>
      </c>
      <c r="N800">
        <v>0</v>
      </c>
      <c r="O800" t="s">
        <v>3797</v>
      </c>
      <c r="P800">
        <v>0</v>
      </c>
      <c r="Q800">
        <v>0.555806126597432</v>
      </c>
      <c r="R800">
        <v>0</v>
      </c>
      <c r="S800">
        <v>0</v>
      </c>
      <c r="V800">
        <v>0</v>
      </c>
      <c r="W800" t="s">
        <v>3797</v>
      </c>
      <c r="X800">
        <v>0</v>
      </c>
      <c r="Y800">
        <v>0.769037719771404</v>
      </c>
      <c r="Z800">
        <v>0</v>
      </c>
      <c r="AA800">
        <v>0</v>
      </c>
      <c r="AC800">
        <v>0</v>
      </c>
      <c r="AD800" t="s">
        <v>3797</v>
      </c>
      <c r="AE800">
        <v>0</v>
      </c>
      <c r="AF800">
        <v>0</v>
      </c>
      <c r="AG800">
        <v>0</v>
      </c>
      <c r="AH800">
        <v>0</v>
      </c>
      <c r="AJ800">
        <v>0</v>
      </c>
      <c r="AK800" t="s">
        <v>3797</v>
      </c>
      <c r="AL800">
        <v>0</v>
      </c>
      <c r="AM800">
        <v>0</v>
      </c>
      <c r="AN800">
        <v>0</v>
      </c>
      <c r="AO800">
        <v>0</v>
      </c>
      <c r="AQ800">
        <v>0</v>
      </c>
      <c r="AR800" t="s">
        <v>3797</v>
      </c>
      <c r="AS800">
        <v>0</v>
      </c>
      <c r="AT800">
        <v>0</v>
      </c>
      <c r="AU800">
        <v>0</v>
      </c>
      <c r="AV800">
        <v>0</v>
      </c>
      <c r="AX800">
        <v>0</v>
      </c>
      <c r="AY800" t="s">
        <v>3797</v>
      </c>
      <c r="AZ800">
        <v>0</v>
      </c>
      <c r="BA800">
        <v>1.8123422618224401</v>
      </c>
      <c r="BB800">
        <v>0</v>
      </c>
      <c r="BC800">
        <v>0</v>
      </c>
      <c r="BI800" s="2" t="s">
        <v>1793</v>
      </c>
      <c r="BJ800" s="2" t="s">
        <v>2795</v>
      </c>
      <c r="BM800">
        <f t="shared" si="168"/>
        <v>0</v>
      </c>
      <c r="BN800">
        <f t="shared" si="169"/>
        <v>0</v>
      </c>
      <c r="BO800">
        <f t="shared" si="170"/>
        <v>0</v>
      </c>
      <c r="BP800">
        <f t="shared" si="171"/>
        <v>0</v>
      </c>
      <c r="BQ800">
        <f t="shared" si="172"/>
        <v>0</v>
      </c>
      <c r="BR800">
        <f t="shared" si="173"/>
        <v>0</v>
      </c>
      <c r="BS800">
        <f t="shared" si="174"/>
        <v>0</v>
      </c>
      <c r="BU800">
        <f t="shared" si="175"/>
        <v>-0.68802499956177599</v>
      </c>
      <c r="BV800">
        <f t="shared" si="176"/>
        <v>0</v>
      </c>
      <c r="BW800">
        <f t="shared" si="177"/>
        <v>0</v>
      </c>
      <c r="BX800">
        <f t="shared" si="178"/>
        <v>0</v>
      </c>
      <c r="BY800">
        <f t="shared" si="179"/>
        <v>0</v>
      </c>
      <c r="BZ800">
        <f t="shared" si="180"/>
        <v>0</v>
      </c>
      <c r="CA800">
        <f t="shared" si="181"/>
        <v>0</v>
      </c>
    </row>
    <row r="801" spans="1:79" ht="15" customHeight="1" x14ac:dyDescent="0.25">
      <c r="B801" s="10" t="s">
        <v>799</v>
      </c>
      <c r="C801" s="10" t="s">
        <v>1794</v>
      </c>
      <c r="D801" s="10" t="s">
        <v>2796</v>
      </c>
      <c r="G801">
        <v>0</v>
      </c>
      <c r="H801" t="s">
        <v>3798</v>
      </c>
      <c r="I801">
        <v>0</v>
      </c>
      <c r="J801">
        <v>1000</v>
      </c>
      <c r="K801">
        <v>7.6428554020814099</v>
      </c>
      <c r="L801">
        <v>1000</v>
      </c>
      <c r="N801">
        <v>0.64349852704126997</v>
      </c>
      <c r="O801" t="s">
        <v>3798</v>
      </c>
      <c r="P801">
        <v>0</v>
      </c>
      <c r="Q801">
        <v>1000</v>
      </c>
      <c r="R801">
        <v>0</v>
      </c>
      <c r="S801">
        <v>4.5108703473192602</v>
      </c>
      <c r="V801">
        <v>0.64349852704126997</v>
      </c>
      <c r="W801" t="s">
        <v>3798</v>
      </c>
      <c r="X801">
        <v>0</v>
      </c>
      <c r="Y801">
        <v>1000</v>
      </c>
      <c r="Z801">
        <v>0</v>
      </c>
      <c r="AA801">
        <v>0</v>
      </c>
      <c r="AC801">
        <v>8.2797577792314794</v>
      </c>
      <c r="AD801" t="s">
        <v>3798</v>
      </c>
      <c r="AE801">
        <v>0</v>
      </c>
      <c r="AF801">
        <v>4.2845475614254296</v>
      </c>
      <c r="AG801">
        <v>4.2845475614254296</v>
      </c>
      <c r="AH801">
        <v>9.5019327500458708</v>
      </c>
      <c r="AJ801">
        <v>13.605357510863</v>
      </c>
      <c r="AK801" t="s">
        <v>3798</v>
      </c>
      <c r="AL801">
        <v>0</v>
      </c>
      <c r="AM801">
        <v>3.5324672740089502</v>
      </c>
      <c r="AN801">
        <v>3.5324672740089502</v>
      </c>
      <c r="AO801">
        <v>6.4844443481907197</v>
      </c>
      <c r="AQ801">
        <v>5.5002119455949803</v>
      </c>
      <c r="AR801" t="s">
        <v>3798</v>
      </c>
      <c r="AS801">
        <v>0</v>
      </c>
      <c r="AT801">
        <v>0</v>
      </c>
      <c r="AU801">
        <v>0</v>
      </c>
      <c r="AV801">
        <v>0</v>
      </c>
      <c r="AX801">
        <v>0</v>
      </c>
      <c r="AY801" t="s">
        <v>3798</v>
      </c>
      <c r="AZ801">
        <v>0</v>
      </c>
      <c r="BA801">
        <v>1000</v>
      </c>
      <c r="BB801">
        <v>0</v>
      </c>
      <c r="BC801">
        <v>0</v>
      </c>
      <c r="BI801" s="10" t="s">
        <v>1794</v>
      </c>
      <c r="BJ801" s="10" t="s">
        <v>2796</v>
      </c>
      <c r="BM801">
        <f t="shared" si="168"/>
        <v>-7.6428554020814099</v>
      </c>
      <c r="BN801">
        <f t="shared" si="169"/>
        <v>0.64349852704126997</v>
      </c>
      <c r="BO801">
        <f t="shared" si="170"/>
        <v>0.64349852704126997</v>
      </c>
      <c r="BP801">
        <f t="shared" si="171"/>
        <v>3.9952102178060498</v>
      </c>
      <c r="BQ801">
        <f t="shared" si="172"/>
        <v>10.07289023685405</v>
      </c>
      <c r="BR801">
        <f t="shared" si="173"/>
        <v>5.5002119455949803</v>
      </c>
      <c r="BS801">
        <f t="shared" si="174"/>
        <v>0</v>
      </c>
      <c r="BU801">
        <f t="shared" si="175"/>
        <v>-992.35714459791859</v>
      </c>
      <c r="BV801">
        <f t="shared" si="176"/>
        <v>-4.5108703473192602</v>
      </c>
      <c r="BW801">
        <f t="shared" si="177"/>
        <v>0</v>
      </c>
      <c r="BX801">
        <f t="shared" si="178"/>
        <v>-5.2173851886204412</v>
      </c>
      <c r="BY801">
        <f t="shared" si="179"/>
        <v>-2.9519770741817695</v>
      </c>
      <c r="BZ801">
        <f t="shared" si="180"/>
        <v>0</v>
      </c>
      <c r="CA801">
        <f t="shared" si="181"/>
        <v>0</v>
      </c>
    </row>
    <row r="802" spans="1:79" ht="15" customHeight="1" x14ac:dyDescent="0.25">
      <c r="B802" s="2" t="s">
        <v>800</v>
      </c>
      <c r="C802" s="2" t="s">
        <v>1795</v>
      </c>
      <c r="D802" s="2" t="s">
        <v>2797</v>
      </c>
      <c r="G802">
        <v>0.23890537936647299</v>
      </c>
      <c r="H802" t="s">
        <v>3799</v>
      </c>
      <c r="I802">
        <v>0.22463620084434299</v>
      </c>
      <c r="J802">
        <v>0.36224120076371003</v>
      </c>
      <c r="K802">
        <v>0.108013303175584</v>
      </c>
      <c r="L802">
        <v>0.36224120076371003</v>
      </c>
      <c r="N802">
        <v>0.10170310332214801</v>
      </c>
      <c r="O802" t="s">
        <v>3799</v>
      </c>
      <c r="P802">
        <v>8.7800991704967399E-2</v>
      </c>
      <c r="Q802">
        <v>0.125020151963842</v>
      </c>
      <c r="R802">
        <v>6.9890960878472796E-2</v>
      </c>
      <c r="S802">
        <v>5.0315872077510197E-2</v>
      </c>
      <c r="V802">
        <v>0.10170310332214801</v>
      </c>
      <c r="W802" t="s">
        <v>3799</v>
      </c>
      <c r="X802">
        <v>0.100685876896108</v>
      </c>
      <c r="Y802">
        <v>0.12776466984531601</v>
      </c>
      <c r="Z802">
        <v>6.9890960878415606E-2</v>
      </c>
      <c r="AA802">
        <v>6.9890960878311301E-2</v>
      </c>
      <c r="AC802">
        <v>0.15983940461302801</v>
      </c>
      <c r="AD802" t="s">
        <v>3799</v>
      </c>
      <c r="AE802">
        <v>0.15824075010542399</v>
      </c>
      <c r="AF802">
        <v>4.4623540249080697E-2</v>
      </c>
      <c r="AG802">
        <v>4.4623540249080697E-2</v>
      </c>
      <c r="AH802">
        <v>0.10616750110379899</v>
      </c>
      <c r="AJ802">
        <v>0.319839190165149</v>
      </c>
      <c r="AK802" t="s">
        <v>3799</v>
      </c>
      <c r="AL802">
        <v>0.31664073067323001</v>
      </c>
      <c r="AM802">
        <v>0.14295878361474501</v>
      </c>
      <c r="AN802">
        <v>0.14295878361474501</v>
      </c>
      <c r="AO802">
        <v>0.14295878361474901</v>
      </c>
      <c r="AQ802">
        <v>7.8839779037647398E-2</v>
      </c>
      <c r="AR802" t="s">
        <v>3799</v>
      </c>
      <c r="AS802">
        <v>7.8051047543863994E-2</v>
      </c>
      <c r="AT802">
        <v>3.8764126492524198E-2</v>
      </c>
      <c r="AU802">
        <v>3.8764126492524198E-2</v>
      </c>
      <c r="AV802">
        <v>4.1182163873656003E-2</v>
      </c>
      <c r="AX802">
        <v>0.23875913899857401</v>
      </c>
      <c r="AY802" t="s">
        <v>3799</v>
      </c>
      <c r="AZ802">
        <v>0.236371412880479</v>
      </c>
      <c r="BA802">
        <v>0.30018628125626201</v>
      </c>
      <c r="BB802">
        <v>0.19206537144031099</v>
      </c>
      <c r="BC802">
        <v>0.25833365732516</v>
      </c>
      <c r="BI802" s="2" t="s">
        <v>1795</v>
      </c>
      <c r="BJ802" s="2" t="s">
        <v>2797</v>
      </c>
      <c r="BM802">
        <f t="shared" si="168"/>
        <v>0.130892076190889</v>
      </c>
      <c r="BN802">
        <f t="shared" si="169"/>
        <v>3.1812142443675209E-2</v>
      </c>
      <c r="BO802">
        <f t="shared" si="170"/>
        <v>3.18121424437324E-2</v>
      </c>
      <c r="BP802">
        <f t="shared" si="171"/>
        <v>0.11521586436394732</v>
      </c>
      <c r="BQ802">
        <f t="shared" si="172"/>
        <v>0.17688040655040399</v>
      </c>
      <c r="BR802">
        <f t="shared" si="173"/>
        <v>4.00756525451232E-2</v>
      </c>
      <c r="BS802">
        <f t="shared" si="174"/>
        <v>4.6693767558263016E-2</v>
      </c>
      <c r="BU802">
        <f t="shared" si="175"/>
        <v>-0.25422789758812603</v>
      </c>
      <c r="BV802">
        <f t="shared" si="176"/>
        <v>1.9575088800962599E-2</v>
      </c>
      <c r="BW802">
        <f t="shared" si="177"/>
        <v>1.0430545316353346E-13</v>
      </c>
      <c r="BX802">
        <f t="shared" si="178"/>
        <v>-6.1543960854718298E-2</v>
      </c>
      <c r="BY802">
        <f t="shared" si="179"/>
        <v>-3.9968028886505635E-15</v>
      </c>
      <c r="BZ802">
        <f t="shared" si="180"/>
        <v>-2.4180373811318046E-3</v>
      </c>
      <c r="CA802">
        <f t="shared" si="181"/>
        <v>-6.626828588484901E-2</v>
      </c>
    </row>
    <row r="803" spans="1:79" ht="15" customHeight="1" x14ac:dyDescent="0.25">
      <c r="B803" s="2" t="s">
        <v>801</v>
      </c>
      <c r="C803" s="2" t="s">
        <v>1796</v>
      </c>
      <c r="D803" s="9" t="s">
        <v>2798</v>
      </c>
      <c r="G803">
        <v>0</v>
      </c>
      <c r="H803" t="s">
        <v>3800</v>
      </c>
      <c r="I803">
        <v>0</v>
      </c>
      <c r="J803">
        <v>0</v>
      </c>
      <c r="K803">
        <v>0</v>
      </c>
      <c r="L803">
        <v>0</v>
      </c>
      <c r="N803">
        <v>0</v>
      </c>
      <c r="O803" t="s">
        <v>3800</v>
      </c>
      <c r="P803">
        <v>0</v>
      </c>
      <c r="Q803">
        <v>0</v>
      </c>
      <c r="R803">
        <v>0</v>
      </c>
      <c r="S803">
        <v>0</v>
      </c>
      <c r="V803">
        <v>0</v>
      </c>
      <c r="W803" t="s">
        <v>3800</v>
      </c>
      <c r="X803">
        <v>0</v>
      </c>
      <c r="Y803">
        <v>0</v>
      </c>
      <c r="Z803">
        <v>0</v>
      </c>
      <c r="AA803">
        <v>0</v>
      </c>
      <c r="AC803">
        <v>0</v>
      </c>
      <c r="AD803" t="s">
        <v>3800</v>
      </c>
      <c r="AE803">
        <v>0</v>
      </c>
      <c r="AF803">
        <v>0</v>
      </c>
      <c r="AG803">
        <v>0</v>
      </c>
      <c r="AH803">
        <v>0</v>
      </c>
      <c r="AJ803">
        <v>0</v>
      </c>
      <c r="AK803" t="s">
        <v>3800</v>
      </c>
      <c r="AL803">
        <v>0</v>
      </c>
      <c r="AM803">
        <v>0</v>
      </c>
      <c r="AN803">
        <v>0</v>
      </c>
      <c r="AO803">
        <v>0</v>
      </c>
      <c r="AQ803">
        <v>0</v>
      </c>
      <c r="AR803" t="s">
        <v>3800</v>
      </c>
      <c r="AS803">
        <v>0</v>
      </c>
      <c r="AT803">
        <v>0</v>
      </c>
      <c r="AU803">
        <v>0</v>
      </c>
      <c r="AV803">
        <v>0</v>
      </c>
      <c r="AX803">
        <v>0</v>
      </c>
      <c r="AY803" t="s">
        <v>3800</v>
      </c>
      <c r="AZ803">
        <v>0</v>
      </c>
      <c r="BA803">
        <v>0</v>
      </c>
      <c r="BB803">
        <v>0</v>
      </c>
      <c r="BC803">
        <v>0</v>
      </c>
      <c r="BI803" s="2" t="s">
        <v>1796</v>
      </c>
      <c r="BJ803" s="9" t="s">
        <v>2798</v>
      </c>
      <c r="BM803">
        <f t="shared" si="168"/>
        <v>0</v>
      </c>
      <c r="BN803">
        <f t="shared" si="169"/>
        <v>0</v>
      </c>
      <c r="BO803">
        <f t="shared" si="170"/>
        <v>0</v>
      </c>
      <c r="BP803">
        <f t="shared" si="171"/>
        <v>0</v>
      </c>
      <c r="BQ803">
        <f t="shared" si="172"/>
        <v>0</v>
      </c>
      <c r="BR803">
        <f t="shared" si="173"/>
        <v>0</v>
      </c>
      <c r="BS803">
        <f t="shared" si="174"/>
        <v>0</v>
      </c>
      <c r="BU803">
        <f t="shared" si="175"/>
        <v>0</v>
      </c>
      <c r="BV803">
        <f t="shared" si="176"/>
        <v>0</v>
      </c>
      <c r="BW803">
        <f t="shared" si="177"/>
        <v>0</v>
      </c>
      <c r="BX803">
        <f t="shared" si="178"/>
        <v>0</v>
      </c>
      <c r="BY803">
        <f t="shared" si="179"/>
        <v>0</v>
      </c>
      <c r="BZ803">
        <f t="shared" si="180"/>
        <v>0</v>
      </c>
      <c r="CA803">
        <f t="shared" si="181"/>
        <v>0</v>
      </c>
    </row>
    <row r="804" spans="1:79" ht="15" customHeight="1" x14ac:dyDescent="0.25">
      <c r="B804" s="2" t="s">
        <v>802</v>
      </c>
      <c r="C804" s="2" t="s">
        <v>1797</v>
      </c>
      <c r="D804" s="2" t="s">
        <v>2799</v>
      </c>
      <c r="G804">
        <v>0</v>
      </c>
      <c r="H804" t="s">
        <v>3801</v>
      </c>
      <c r="I804">
        <v>0</v>
      </c>
      <c r="J804">
        <v>0</v>
      </c>
      <c r="K804">
        <v>0</v>
      </c>
      <c r="L804">
        <v>0</v>
      </c>
      <c r="N804">
        <v>0</v>
      </c>
      <c r="O804" t="s">
        <v>3801</v>
      </c>
      <c r="P804">
        <v>0</v>
      </c>
      <c r="Q804">
        <v>0</v>
      </c>
      <c r="R804">
        <v>0</v>
      </c>
      <c r="S804">
        <v>0</v>
      </c>
      <c r="V804">
        <v>0</v>
      </c>
      <c r="W804" t="s">
        <v>3801</v>
      </c>
      <c r="X804">
        <v>0</v>
      </c>
      <c r="Y804">
        <v>0</v>
      </c>
      <c r="Z804">
        <v>0</v>
      </c>
      <c r="AA804">
        <v>0</v>
      </c>
      <c r="AC804">
        <v>0</v>
      </c>
      <c r="AD804" t="s">
        <v>3801</v>
      </c>
      <c r="AE804">
        <v>0</v>
      </c>
      <c r="AF804">
        <v>0</v>
      </c>
      <c r="AG804">
        <v>0</v>
      </c>
      <c r="AH804">
        <v>0</v>
      </c>
      <c r="AJ804">
        <v>0</v>
      </c>
      <c r="AK804" t="s">
        <v>3801</v>
      </c>
      <c r="AL804">
        <v>0</v>
      </c>
      <c r="AM804">
        <v>0</v>
      </c>
      <c r="AN804">
        <v>0</v>
      </c>
      <c r="AO804">
        <v>0</v>
      </c>
      <c r="AQ804">
        <v>0</v>
      </c>
      <c r="AR804" t="s">
        <v>3801</v>
      </c>
      <c r="AS804">
        <v>0</v>
      </c>
      <c r="AT804">
        <v>0</v>
      </c>
      <c r="AU804">
        <v>0</v>
      </c>
      <c r="AV804">
        <v>0</v>
      </c>
      <c r="AX804">
        <v>0</v>
      </c>
      <c r="AY804" t="s">
        <v>3801</v>
      </c>
      <c r="AZ804">
        <v>0</v>
      </c>
      <c r="BA804">
        <v>0</v>
      </c>
      <c r="BB804">
        <v>0</v>
      </c>
      <c r="BC804">
        <v>0</v>
      </c>
      <c r="BI804" s="2" t="s">
        <v>1797</v>
      </c>
      <c r="BJ804" s="2" t="s">
        <v>2799</v>
      </c>
      <c r="BM804">
        <f t="shared" si="168"/>
        <v>0</v>
      </c>
      <c r="BN804">
        <f t="shared" si="169"/>
        <v>0</v>
      </c>
      <c r="BO804">
        <f t="shared" si="170"/>
        <v>0</v>
      </c>
      <c r="BP804">
        <f t="shared" si="171"/>
        <v>0</v>
      </c>
      <c r="BQ804">
        <f t="shared" si="172"/>
        <v>0</v>
      </c>
      <c r="BR804">
        <f t="shared" si="173"/>
        <v>0</v>
      </c>
      <c r="BS804">
        <f t="shared" si="174"/>
        <v>0</v>
      </c>
      <c r="BU804">
        <f t="shared" si="175"/>
        <v>0</v>
      </c>
      <c r="BV804">
        <f t="shared" si="176"/>
        <v>0</v>
      </c>
      <c r="BW804">
        <f t="shared" si="177"/>
        <v>0</v>
      </c>
      <c r="BX804">
        <f t="shared" si="178"/>
        <v>0</v>
      </c>
      <c r="BY804">
        <f t="shared" si="179"/>
        <v>0</v>
      </c>
      <c r="BZ804">
        <f t="shared" si="180"/>
        <v>0</v>
      </c>
      <c r="CA804">
        <f t="shared" si="181"/>
        <v>0</v>
      </c>
    </row>
    <row r="805" spans="1:79" ht="15" customHeight="1" x14ac:dyDescent="0.25">
      <c r="B805" s="2" t="s">
        <v>803</v>
      </c>
      <c r="C805" s="2" t="s">
        <v>1798</v>
      </c>
      <c r="D805" s="2" t="s">
        <v>2800</v>
      </c>
      <c r="G805">
        <v>0</v>
      </c>
      <c r="H805" t="s">
        <v>3802</v>
      </c>
      <c r="I805">
        <v>0</v>
      </c>
      <c r="J805">
        <v>0</v>
      </c>
      <c r="K805">
        <v>0</v>
      </c>
      <c r="L805">
        <v>0</v>
      </c>
      <c r="N805">
        <v>0</v>
      </c>
      <c r="O805" t="s">
        <v>3802</v>
      </c>
      <c r="P805">
        <v>0</v>
      </c>
      <c r="Q805">
        <v>0</v>
      </c>
      <c r="R805">
        <v>0</v>
      </c>
      <c r="S805">
        <v>0</v>
      </c>
      <c r="V805">
        <v>0</v>
      </c>
      <c r="W805" t="s">
        <v>3802</v>
      </c>
      <c r="X805">
        <v>0</v>
      </c>
      <c r="Y805">
        <v>0</v>
      </c>
      <c r="Z805">
        <v>0</v>
      </c>
      <c r="AA805">
        <v>0</v>
      </c>
      <c r="AC805">
        <v>0</v>
      </c>
      <c r="AD805" t="s">
        <v>3802</v>
      </c>
      <c r="AE805">
        <v>0</v>
      </c>
      <c r="AF805">
        <v>0</v>
      </c>
      <c r="AG805">
        <v>0</v>
      </c>
      <c r="AH805">
        <v>0</v>
      </c>
      <c r="AJ805">
        <v>0</v>
      </c>
      <c r="AK805" t="s">
        <v>3802</v>
      </c>
      <c r="AL805">
        <v>0</v>
      </c>
      <c r="AM805">
        <v>0</v>
      </c>
      <c r="AN805">
        <v>0</v>
      </c>
      <c r="AO805">
        <v>0</v>
      </c>
      <c r="AQ805">
        <v>0</v>
      </c>
      <c r="AR805" t="s">
        <v>3802</v>
      </c>
      <c r="AS805">
        <v>0</v>
      </c>
      <c r="AT805">
        <v>0</v>
      </c>
      <c r="AU805">
        <v>0</v>
      </c>
      <c r="AV805">
        <v>0</v>
      </c>
      <c r="AX805">
        <v>0</v>
      </c>
      <c r="AY805" t="s">
        <v>3802</v>
      </c>
      <c r="AZ805">
        <v>0</v>
      </c>
      <c r="BA805">
        <v>0</v>
      </c>
      <c r="BB805">
        <v>0</v>
      </c>
      <c r="BC805">
        <v>0</v>
      </c>
      <c r="BI805" s="2" t="s">
        <v>1798</v>
      </c>
      <c r="BJ805" s="2" t="s">
        <v>2800</v>
      </c>
      <c r="BM805">
        <f t="shared" si="168"/>
        <v>0</v>
      </c>
      <c r="BN805">
        <f t="shared" si="169"/>
        <v>0</v>
      </c>
      <c r="BO805">
        <f t="shared" si="170"/>
        <v>0</v>
      </c>
      <c r="BP805">
        <f t="shared" si="171"/>
        <v>0</v>
      </c>
      <c r="BQ805">
        <f t="shared" si="172"/>
        <v>0</v>
      </c>
      <c r="BR805">
        <f t="shared" si="173"/>
        <v>0</v>
      </c>
      <c r="BS805">
        <f t="shared" si="174"/>
        <v>0</v>
      </c>
      <c r="BU805">
        <f t="shared" si="175"/>
        <v>0</v>
      </c>
      <c r="BV805">
        <f t="shared" si="176"/>
        <v>0</v>
      </c>
      <c r="BW805">
        <f t="shared" si="177"/>
        <v>0</v>
      </c>
      <c r="BX805">
        <f t="shared" si="178"/>
        <v>0</v>
      </c>
      <c r="BY805">
        <f t="shared" si="179"/>
        <v>0</v>
      </c>
      <c r="BZ805">
        <f t="shared" si="180"/>
        <v>0</v>
      </c>
      <c r="CA805">
        <f t="shared" si="181"/>
        <v>0</v>
      </c>
    </row>
    <row r="806" spans="1:79" ht="15" customHeight="1" x14ac:dyDescent="0.25">
      <c r="B806" s="2" t="s">
        <v>804</v>
      </c>
      <c r="C806" s="2" t="s">
        <v>1799</v>
      </c>
      <c r="D806" s="9" t="s">
        <v>2801</v>
      </c>
      <c r="G806">
        <v>0</v>
      </c>
      <c r="H806" t="s">
        <v>3803</v>
      </c>
      <c r="I806">
        <v>0</v>
      </c>
      <c r="J806">
        <v>1000</v>
      </c>
      <c r="K806">
        <v>0</v>
      </c>
      <c r="L806">
        <v>1000</v>
      </c>
      <c r="N806">
        <v>0</v>
      </c>
      <c r="O806" t="s">
        <v>3803</v>
      </c>
      <c r="P806">
        <v>0</v>
      </c>
      <c r="Q806">
        <v>1000</v>
      </c>
      <c r="R806">
        <v>0</v>
      </c>
      <c r="S806">
        <v>0</v>
      </c>
      <c r="V806">
        <v>0</v>
      </c>
      <c r="W806" t="s">
        <v>3803</v>
      </c>
      <c r="X806">
        <v>0</v>
      </c>
      <c r="Y806">
        <v>1000</v>
      </c>
      <c r="Z806">
        <v>0</v>
      </c>
      <c r="AA806">
        <v>0</v>
      </c>
      <c r="AC806">
        <v>0</v>
      </c>
      <c r="AD806" t="s">
        <v>3803</v>
      </c>
      <c r="AE806">
        <v>0</v>
      </c>
      <c r="AF806">
        <v>0</v>
      </c>
      <c r="AG806">
        <v>0</v>
      </c>
      <c r="AH806">
        <v>0</v>
      </c>
      <c r="AJ806">
        <v>0</v>
      </c>
      <c r="AK806" t="s">
        <v>3803</v>
      </c>
      <c r="AL806">
        <v>0</v>
      </c>
      <c r="AM806">
        <v>0</v>
      </c>
      <c r="AN806">
        <v>0</v>
      </c>
      <c r="AO806">
        <v>0</v>
      </c>
      <c r="AQ806">
        <v>0</v>
      </c>
      <c r="AR806" t="s">
        <v>3803</v>
      </c>
      <c r="AS806">
        <v>0</v>
      </c>
      <c r="AT806">
        <v>0</v>
      </c>
      <c r="AU806">
        <v>0</v>
      </c>
      <c r="AV806">
        <v>0</v>
      </c>
      <c r="AX806">
        <v>0</v>
      </c>
      <c r="AY806" t="s">
        <v>3803</v>
      </c>
      <c r="AZ806">
        <v>0</v>
      </c>
      <c r="BA806">
        <v>1000</v>
      </c>
      <c r="BB806">
        <v>0</v>
      </c>
      <c r="BC806">
        <v>0</v>
      </c>
      <c r="BI806" s="2" t="s">
        <v>1799</v>
      </c>
      <c r="BJ806" s="9" t="s">
        <v>2801</v>
      </c>
      <c r="BM806">
        <f t="shared" si="168"/>
        <v>0</v>
      </c>
      <c r="BN806">
        <f t="shared" si="169"/>
        <v>0</v>
      </c>
      <c r="BO806">
        <f t="shared" si="170"/>
        <v>0</v>
      </c>
      <c r="BP806">
        <f t="shared" si="171"/>
        <v>0</v>
      </c>
      <c r="BQ806">
        <f t="shared" si="172"/>
        <v>0</v>
      </c>
      <c r="BR806">
        <f t="shared" si="173"/>
        <v>0</v>
      </c>
      <c r="BS806">
        <f t="shared" si="174"/>
        <v>0</v>
      </c>
      <c r="BU806">
        <f t="shared" si="175"/>
        <v>-1000</v>
      </c>
      <c r="BV806">
        <f t="shared" si="176"/>
        <v>0</v>
      </c>
      <c r="BW806">
        <f t="shared" si="177"/>
        <v>0</v>
      </c>
      <c r="BX806">
        <f t="shared" si="178"/>
        <v>0</v>
      </c>
      <c r="BY806">
        <f t="shared" si="179"/>
        <v>0</v>
      </c>
      <c r="BZ806">
        <f t="shared" si="180"/>
        <v>0</v>
      </c>
      <c r="CA806">
        <f t="shared" si="181"/>
        <v>0</v>
      </c>
    </row>
    <row r="807" spans="1:79" ht="15" customHeight="1" x14ac:dyDescent="0.25">
      <c r="B807" s="2" t="s">
        <v>805</v>
      </c>
      <c r="C807" s="2" t="s">
        <v>1331</v>
      </c>
      <c r="D807" s="2" t="s">
        <v>2802</v>
      </c>
      <c r="G807">
        <v>0</v>
      </c>
      <c r="H807" t="s">
        <v>3804</v>
      </c>
      <c r="I807">
        <v>0</v>
      </c>
      <c r="J807">
        <v>1000</v>
      </c>
      <c r="K807">
        <v>0</v>
      </c>
      <c r="L807">
        <v>1000</v>
      </c>
      <c r="N807">
        <v>0</v>
      </c>
      <c r="O807" t="s">
        <v>3804</v>
      </c>
      <c r="P807">
        <v>0</v>
      </c>
      <c r="Q807">
        <v>1000</v>
      </c>
      <c r="R807">
        <v>0</v>
      </c>
      <c r="S807">
        <v>0</v>
      </c>
      <c r="V807">
        <v>0</v>
      </c>
      <c r="W807" t="s">
        <v>3804</v>
      </c>
      <c r="X807">
        <v>0</v>
      </c>
      <c r="Y807">
        <v>1000</v>
      </c>
      <c r="Z807">
        <v>0</v>
      </c>
      <c r="AA807">
        <v>0</v>
      </c>
      <c r="AC807">
        <v>0</v>
      </c>
      <c r="AD807" t="s">
        <v>3804</v>
      </c>
      <c r="AE807">
        <v>0</v>
      </c>
      <c r="AF807">
        <v>0</v>
      </c>
      <c r="AG807">
        <v>0</v>
      </c>
      <c r="AH807">
        <v>0</v>
      </c>
      <c r="AJ807">
        <v>0</v>
      </c>
      <c r="AK807" t="s">
        <v>3804</v>
      </c>
      <c r="AL807">
        <v>0</v>
      </c>
      <c r="AM807">
        <v>0</v>
      </c>
      <c r="AN807">
        <v>0</v>
      </c>
      <c r="AO807">
        <v>0</v>
      </c>
      <c r="AQ807">
        <v>0</v>
      </c>
      <c r="AR807" t="s">
        <v>3804</v>
      </c>
      <c r="AS807">
        <v>0</v>
      </c>
      <c r="AT807">
        <v>0</v>
      </c>
      <c r="AU807">
        <v>0</v>
      </c>
      <c r="AV807">
        <v>0</v>
      </c>
      <c r="AX807">
        <v>0</v>
      </c>
      <c r="AY807" t="s">
        <v>3804</v>
      </c>
      <c r="AZ807">
        <v>0</v>
      </c>
      <c r="BA807">
        <v>1000</v>
      </c>
      <c r="BB807">
        <v>0</v>
      </c>
      <c r="BC807">
        <v>0</v>
      </c>
      <c r="BI807" s="2" t="s">
        <v>1331</v>
      </c>
      <c r="BJ807" s="2" t="s">
        <v>2802</v>
      </c>
      <c r="BM807">
        <f t="shared" si="168"/>
        <v>0</v>
      </c>
      <c r="BN807">
        <f t="shared" si="169"/>
        <v>0</v>
      </c>
      <c r="BO807">
        <f t="shared" si="170"/>
        <v>0</v>
      </c>
      <c r="BP807">
        <f t="shared" si="171"/>
        <v>0</v>
      </c>
      <c r="BQ807">
        <f t="shared" si="172"/>
        <v>0</v>
      </c>
      <c r="BR807">
        <f t="shared" si="173"/>
        <v>0</v>
      </c>
      <c r="BS807">
        <f t="shared" si="174"/>
        <v>0</v>
      </c>
      <c r="BU807">
        <f t="shared" si="175"/>
        <v>-1000</v>
      </c>
      <c r="BV807">
        <f t="shared" si="176"/>
        <v>0</v>
      </c>
      <c r="BW807">
        <f t="shared" si="177"/>
        <v>0</v>
      </c>
      <c r="BX807">
        <f t="shared" si="178"/>
        <v>0</v>
      </c>
      <c r="BY807">
        <f t="shared" si="179"/>
        <v>0</v>
      </c>
      <c r="BZ807">
        <f t="shared" si="180"/>
        <v>0</v>
      </c>
      <c r="CA807">
        <f t="shared" si="181"/>
        <v>0</v>
      </c>
    </row>
    <row r="808" spans="1:79" ht="15" customHeight="1" x14ac:dyDescent="0.25">
      <c r="B808" s="2" t="s">
        <v>806</v>
      </c>
      <c r="C808" s="2" t="s">
        <v>1800</v>
      </c>
      <c r="D808" s="2" t="s">
        <v>2803</v>
      </c>
      <c r="G808">
        <v>0</v>
      </c>
      <c r="H808" t="s">
        <v>3805</v>
      </c>
      <c r="I808">
        <v>0</v>
      </c>
      <c r="J808">
        <v>0</v>
      </c>
      <c r="K808">
        <v>0</v>
      </c>
      <c r="L808">
        <v>0</v>
      </c>
      <c r="N808">
        <v>0</v>
      </c>
      <c r="O808" t="s">
        <v>3805</v>
      </c>
      <c r="P808">
        <v>0</v>
      </c>
      <c r="Q808">
        <v>0</v>
      </c>
      <c r="R808">
        <v>0</v>
      </c>
      <c r="S808">
        <v>0</v>
      </c>
      <c r="V808">
        <v>0</v>
      </c>
      <c r="W808" t="s">
        <v>3805</v>
      </c>
      <c r="X808">
        <v>0</v>
      </c>
      <c r="Y808">
        <v>0</v>
      </c>
      <c r="Z808">
        <v>0</v>
      </c>
      <c r="AA808">
        <v>0</v>
      </c>
      <c r="AC808">
        <v>0</v>
      </c>
      <c r="AD808" t="s">
        <v>3805</v>
      </c>
      <c r="AE808">
        <v>0</v>
      </c>
      <c r="AF808">
        <v>0</v>
      </c>
      <c r="AG808">
        <v>0</v>
      </c>
      <c r="AH808">
        <v>0</v>
      </c>
      <c r="AJ808">
        <v>0</v>
      </c>
      <c r="AK808" t="s">
        <v>3805</v>
      </c>
      <c r="AL808">
        <v>0</v>
      </c>
      <c r="AM808">
        <v>0</v>
      </c>
      <c r="AN808">
        <v>0</v>
      </c>
      <c r="AO808">
        <v>0</v>
      </c>
      <c r="AQ808">
        <v>0</v>
      </c>
      <c r="AR808" t="s">
        <v>3805</v>
      </c>
      <c r="AS808">
        <v>0</v>
      </c>
      <c r="AT808">
        <v>0</v>
      </c>
      <c r="AU808">
        <v>0</v>
      </c>
      <c r="AV808">
        <v>0</v>
      </c>
      <c r="AX808">
        <v>0</v>
      </c>
      <c r="AY808" t="s">
        <v>3805</v>
      </c>
      <c r="AZ808">
        <v>0</v>
      </c>
      <c r="BA808">
        <v>0</v>
      </c>
      <c r="BB808">
        <v>0</v>
      </c>
      <c r="BC808">
        <v>0</v>
      </c>
      <c r="BI808" s="2" t="s">
        <v>1800</v>
      </c>
      <c r="BJ808" s="2" t="s">
        <v>2803</v>
      </c>
      <c r="BM808">
        <f t="shared" si="168"/>
        <v>0</v>
      </c>
      <c r="BN808">
        <f t="shared" si="169"/>
        <v>0</v>
      </c>
      <c r="BO808">
        <f t="shared" si="170"/>
        <v>0</v>
      </c>
      <c r="BP808">
        <f t="shared" si="171"/>
        <v>0</v>
      </c>
      <c r="BQ808">
        <f t="shared" si="172"/>
        <v>0</v>
      </c>
      <c r="BR808">
        <f t="shared" si="173"/>
        <v>0</v>
      </c>
      <c r="BS808">
        <f t="shared" si="174"/>
        <v>0</v>
      </c>
      <c r="BU808">
        <f t="shared" si="175"/>
        <v>0</v>
      </c>
      <c r="BV808">
        <f t="shared" si="176"/>
        <v>0</v>
      </c>
      <c r="BW808">
        <f t="shared" si="177"/>
        <v>0</v>
      </c>
      <c r="BX808">
        <f t="shared" si="178"/>
        <v>0</v>
      </c>
      <c r="BY808">
        <f t="shared" si="179"/>
        <v>0</v>
      </c>
      <c r="BZ808">
        <f t="shared" si="180"/>
        <v>0</v>
      </c>
      <c r="CA808">
        <f t="shared" si="181"/>
        <v>0</v>
      </c>
    </row>
    <row r="809" spans="1:79" ht="15" customHeight="1" x14ac:dyDescent="0.25">
      <c r="B809" s="2" t="s">
        <v>807</v>
      </c>
      <c r="C809" s="2" t="s">
        <v>1801</v>
      </c>
      <c r="D809" s="2" t="s">
        <v>2804</v>
      </c>
      <c r="G809">
        <v>0</v>
      </c>
      <c r="H809" t="s">
        <v>3806</v>
      </c>
      <c r="I809">
        <v>0</v>
      </c>
      <c r="J809">
        <v>0</v>
      </c>
      <c r="K809">
        <v>0</v>
      </c>
      <c r="L809">
        <v>0</v>
      </c>
      <c r="N809">
        <v>0</v>
      </c>
      <c r="O809" t="s">
        <v>3806</v>
      </c>
      <c r="P809">
        <v>0</v>
      </c>
      <c r="Q809">
        <v>0</v>
      </c>
      <c r="R809">
        <v>0</v>
      </c>
      <c r="S809">
        <v>0</v>
      </c>
      <c r="V809">
        <v>0</v>
      </c>
      <c r="W809" t="s">
        <v>3806</v>
      </c>
      <c r="X809">
        <v>0</v>
      </c>
      <c r="Y809">
        <v>0</v>
      </c>
      <c r="Z809">
        <v>0</v>
      </c>
      <c r="AA809">
        <v>0</v>
      </c>
      <c r="AC809">
        <v>0</v>
      </c>
      <c r="AD809" t="s">
        <v>3806</v>
      </c>
      <c r="AE809">
        <v>0</v>
      </c>
      <c r="AF809">
        <v>0</v>
      </c>
      <c r="AG809">
        <v>0</v>
      </c>
      <c r="AH809">
        <v>0</v>
      </c>
      <c r="AJ809">
        <v>0</v>
      </c>
      <c r="AK809" t="s">
        <v>3806</v>
      </c>
      <c r="AL809">
        <v>0</v>
      </c>
      <c r="AM809">
        <v>0</v>
      </c>
      <c r="AN809">
        <v>0</v>
      </c>
      <c r="AO809">
        <v>0</v>
      </c>
      <c r="AQ809">
        <v>0</v>
      </c>
      <c r="AR809" t="s">
        <v>3806</v>
      </c>
      <c r="AS809">
        <v>0</v>
      </c>
      <c r="AT809">
        <v>0</v>
      </c>
      <c r="AU809">
        <v>0</v>
      </c>
      <c r="AV809">
        <v>0</v>
      </c>
      <c r="AX809">
        <v>0</v>
      </c>
      <c r="AY809" t="s">
        <v>3806</v>
      </c>
      <c r="AZ809">
        <v>0</v>
      </c>
      <c r="BA809">
        <v>0</v>
      </c>
      <c r="BB809">
        <v>0</v>
      </c>
      <c r="BC809">
        <v>0</v>
      </c>
      <c r="BI809" s="2" t="s">
        <v>1801</v>
      </c>
      <c r="BJ809" s="2" t="s">
        <v>2804</v>
      </c>
      <c r="BM809">
        <f t="shared" si="168"/>
        <v>0</v>
      </c>
      <c r="BN809">
        <f t="shared" si="169"/>
        <v>0</v>
      </c>
      <c r="BO809">
        <f t="shared" si="170"/>
        <v>0</v>
      </c>
      <c r="BP809">
        <f t="shared" si="171"/>
        <v>0</v>
      </c>
      <c r="BQ809">
        <f t="shared" si="172"/>
        <v>0</v>
      </c>
      <c r="BR809">
        <f t="shared" si="173"/>
        <v>0</v>
      </c>
      <c r="BS809">
        <f t="shared" si="174"/>
        <v>0</v>
      </c>
      <c r="BU809">
        <f t="shared" si="175"/>
        <v>0</v>
      </c>
      <c r="BV809">
        <f t="shared" si="176"/>
        <v>0</v>
      </c>
      <c r="BW809">
        <f t="shared" si="177"/>
        <v>0</v>
      </c>
      <c r="BX809">
        <f t="shared" si="178"/>
        <v>0</v>
      </c>
      <c r="BY809">
        <f t="shared" si="179"/>
        <v>0</v>
      </c>
      <c r="BZ809">
        <f t="shared" si="180"/>
        <v>0</v>
      </c>
      <c r="CA809">
        <f t="shared" si="181"/>
        <v>0</v>
      </c>
    </row>
    <row r="810" spans="1:79" ht="15" customHeight="1" x14ac:dyDescent="0.25">
      <c r="B810" s="2" t="s">
        <v>808</v>
      </c>
      <c r="C810" s="2" t="s">
        <v>1802</v>
      </c>
      <c r="D810" s="2" t="s">
        <v>2805</v>
      </c>
      <c r="G810">
        <v>0</v>
      </c>
      <c r="H810" t="s">
        <v>3807</v>
      </c>
      <c r="I810">
        <v>0</v>
      </c>
      <c r="J810">
        <v>0.19464428316978799</v>
      </c>
      <c r="K810">
        <v>1.72746821298424E-2</v>
      </c>
      <c r="L810">
        <v>0.19464428316978799</v>
      </c>
      <c r="N810">
        <v>0</v>
      </c>
      <c r="O810" t="s">
        <v>3807</v>
      </c>
      <c r="P810">
        <v>0</v>
      </c>
      <c r="Q810">
        <v>0.12389266535048001</v>
      </c>
      <c r="R810">
        <v>1.11777354958051E-2</v>
      </c>
      <c r="S810">
        <v>8.04707078360389E-3</v>
      </c>
      <c r="V810">
        <v>0</v>
      </c>
      <c r="W810" t="s">
        <v>3807</v>
      </c>
      <c r="X810">
        <v>0</v>
      </c>
      <c r="Y810">
        <v>0.164018453278691</v>
      </c>
      <c r="Z810">
        <v>1.1177735495795999E-2</v>
      </c>
      <c r="AA810">
        <v>1.11777354957792E-2</v>
      </c>
      <c r="AC810">
        <v>0</v>
      </c>
      <c r="AD810" t="s">
        <v>3807</v>
      </c>
      <c r="AE810">
        <v>0</v>
      </c>
      <c r="AF810">
        <v>7.13669011730899E-3</v>
      </c>
      <c r="AG810">
        <v>7.13669011730899E-3</v>
      </c>
      <c r="AH810">
        <v>1.69794810469459E-2</v>
      </c>
      <c r="AJ810">
        <v>0</v>
      </c>
      <c r="AK810" t="s">
        <v>3807</v>
      </c>
      <c r="AL810">
        <v>0</v>
      </c>
      <c r="AM810">
        <v>2.2863549877733699E-2</v>
      </c>
      <c r="AN810">
        <v>2.2863549877733699E-2</v>
      </c>
      <c r="AO810">
        <v>2.2863549877733601E-2</v>
      </c>
      <c r="AQ810">
        <v>0</v>
      </c>
      <c r="AR810" t="s">
        <v>3807</v>
      </c>
      <c r="AS810">
        <v>0</v>
      </c>
      <c r="AT810">
        <v>0</v>
      </c>
      <c r="AU810">
        <v>0</v>
      </c>
      <c r="AV810">
        <v>0</v>
      </c>
      <c r="AX810">
        <v>0</v>
      </c>
      <c r="AY810" t="s">
        <v>3807</v>
      </c>
      <c r="AZ810">
        <v>0</v>
      </c>
      <c r="BA810">
        <v>0.38620838382716299</v>
      </c>
      <c r="BB810">
        <v>3.0717218548422499E-2</v>
      </c>
      <c r="BC810">
        <v>4.1315575790487898E-2</v>
      </c>
      <c r="BI810" s="2" t="s">
        <v>1802</v>
      </c>
      <c r="BJ810" s="2" t="s">
        <v>2805</v>
      </c>
      <c r="BM810">
        <f t="shared" si="168"/>
        <v>-1.72746821298424E-2</v>
      </c>
      <c r="BN810">
        <f t="shared" si="169"/>
        <v>-1.11777354958051E-2</v>
      </c>
      <c r="BO810">
        <f t="shared" si="170"/>
        <v>-1.1177735495795999E-2</v>
      </c>
      <c r="BP810">
        <f t="shared" si="171"/>
        <v>-7.13669011730899E-3</v>
      </c>
      <c r="BQ810">
        <f t="shared" si="172"/>
        <v>-2.2863549877733699E-2</v>
      </c>
      <c r="BR810">
        <f t="shared" si="173"/>
        <v>0</v>
      </c>
      <c r="BS810">
        <f t="shared" si="174"/>
        <v>-3.0717218548422499E-2</v>
      </c>
      <c r="BU810">
        <f t="shared" si="175"/>
        <v>-0.17736960103994559</v>
      </c>
      <c r="BV810">
        <f t="shared" si="176"/>
        <v>3.1306647122012095E-3</v>
      </c>
      <c r="BW810">
        <f t="shared" si="177"/>
        <v>1.67990621413594E-14</v>
      </c>
      <c r="BX810">
        <f t="shared" si="178"/>
        <v>-9.8427909296369097E-3</v>
      </c>
      <c r="BY810">
        <f t="shared" si="179"/>
        <v>9.7144514654701197E-17</v>
      </c>
      <c r="BZ810">
        <f t="shared" si="180"/>
        <v>0</v>
      </c>
      <c r="CA810">
        <f t="shared" si="181"/>
        <v>-1.0598357242065398E-2</v>
      </c>
    </row>
    <row r="811" spans="1:79" ht="15" customHeight="1" x14ac:dyDescent="0.25">
      <c r="B811" s="2" t="s">
        <v>809</v>
      </c>
      <c r="C811" s="2" t="s">
        <v>1803</v>
      </c>
      <c r="D811" s="2" t="s">
        <v>2806</v>
      </c>
      <c r="G811">
        <v>0.156076852719918</v>
      </c>
      <c r="H811" t="s">
        <v>3808</v>
      </c>
      <c r="I811">
        <v>0.14675480027999999</v>
      </c>
      <c r="J811">
        <v>0.51483110592574699</v>
      </c>
      <c r="K811">
        <v>8.7839758798406303E-2</v>
      </c>
      <c r="L811">
        <v>0.51483110592574699</v>
      </c>
      <c r="N811">
        <v>6.6442623939497306E-2</v>
      </c>
      <c r="O811" t="s">
        <v>3808</v>
      </c>
      <c r="P811">
        <v>5.7360376260021398E-2</v>
      </c>
      <c r="Q811">
        <v>0.18125304161814901</v>
      </c>
      <c r="R811">
        <v>5.6837490987329098E-2</v>
      </c>
      <c r="S811">
        <v>4.0918423352309899E-2</v>
      </c>
      <c r="V811">
        <v>6.6442623939497306E-2</v>
      </c>
      <c r="W811" t="s">
        <v>3808</v>
      </c>
      <c r="X811">
        <v>6.5778070049986995E-2</v>
      </c>
      <c r="Y811">
        <v>0.25935904047582897</v>
      </c>
      <c r="Z811">
        <v>5.6837490987282697E-2</v>
      </c>
      <c r="AA811">
        <v>5.6837490987197703E-2</v>
      </c>
      <c r="AC811">
        <v>0.104423061878229</v>
      </c>
      <c r="AD811" t="s">
        <v>3808</v>
      </c>
      <c r="AE811">
        <v>0.10337866110001</v>
      </c>
      <c r="AF811">
        <v>3.6289243055907597E-2</v>
      </c>
      <c r="AG811">
        <v>3.6289243055907597E-2</v>
      </c>
      <c r="AH811">
        <v>8.6338695466312607E-2</v>
      </c>
      <c r="AJ811">
        <v>0.20895090060273999</v>
      </c>
      <c r="AK811" t="s">
        <v>3808</v>
      </c>
      <c r="AL811">
        <v>0.20686134744005399</v>
      </c>
      <c r="AM811">
        <v>0.11625850429201</v>
      </c>
      <c r="AN811">
        <v>0.11625850429201</v>
      </c>
      <c r="AO811">
        <v>0.116258504292012</v>
      </c>
      <c r="AQ811">
        <v>5.1506017210496503E-2</v>
      </c>
      <c r="AR811" t="s">
        <v>3808</v>
      </c>
      <c r="AS811">
        <v>5.0990739030000003E-2</v>
      </c>
      <c r="AT811">
        <v>2.5324598706960001E-2</v>
      </c>
      <c r="AU811">
        <v>2.5324598706960001E-2</v>
      </c>
      <c r="AV811">
        <v>2.6904302208015301E-2</v>
      </c>
      <c r="AX811">
        <v>0.15598131390692499</v>
      </c>
      <c r="AY811" t="s">
        <v>3808</v>
      </c>
      <c r="AZ811">
        <v>0.15442141275002499</v>
      </c>
      <c r="BA811">
        <v>0.61041667149265799</v>
      </c>
      <c r="BB811">
        <v>0.156193500289664</v>
      </c>
      <c r="BC811">
        <v>0.21008491992939601</v>
      </c>
      <c r="BI811" s="2" t="s">
        <v>1803</v>
      </c>
      <c r="BJ811" s="2" t="s">
        <v>2806</v>
      </c>
      <c r="BM811">
        <f t="shared" si="168"/>
        <v>6.8237093921511699E-2</v>
      </c>
      <c r="BN811">
        <f t="shared" si="169"/>
        <v>9.6051329521682077E-3</v>
      </c>
      <c r="BO811">
        <f t="shared" si="170"/>
        <v>9.6051329522146081E-3</v>
      </c>
      <c r="BP811">
        <f t="shared" si="171"/>
        <v>6.8133818822321404E-2</v>
      </c>
      <c r="BQ811">
        <f t="shared" si="172"/>
        <v>9.2692396310729994E-2</v>
      </c>
      <c r="BR811">
        <f t="shared" si="173"/>
        <v>2.6181418503536502E-2</v>
      </c>
      <c r="BS811">
        <f t="shared" si="174"/>
        <v>-2.1218638273901025E-4</v>
      </c>
      <c r="BU811">
        <f t="shared" si="175"/>
        <v>-0.42699134712734066</v>
      </c>
      <c r="BV811">
        <f t="shared" si="176"/>
        <v>1.5919067635019199E-2</v>
      </c>
      <c r="BW811">
        <f t="shared" si="177"/>
        <v>8.499451142895964E-14</v>
      </c>
      <c r="BX811">
        <f t="shared" si="178"/>
        <v>-5.004945241040501E-2</v>
      </c>
      <c r="BY811">
        <f t="shared" si="179"/>
        <v>-1.9984014443252818E-15</v>
      </c>
      <c r="BZ811">
        <f t="shared" si="180"/>
        <v>-1.5797035010552997E-3</v>
      </c>
      <c r="CA811">
        <f t="shared" si="181"/>
        <v>-5.3891419639732013E-2</v>
      </c>
    </row>
    <row r="812" spans="1:79" ht="15" customHeight="1" x14ac:dyDescent="0.25">
      <c r="B812" s="2" t="s">
        <v>810</v>
      </c>
      <c r="C812" s="2" t="s">
        <v>1804</v>
      </c>
      <c r="D812" s="2" t="s">
        <v>2807</v>
      </c>
      <c r="G812">
        <v>0</v>
      </c>
      <c r="H812" t="s">
        <v>3809</v>
      </c>
      <c r="I812">
        <v>0</v>
      </c>
      <c r="J812">
        <v>0</v>
      </c>
      <c r="K812">
        <v>0</v>
      </c>
      <c r="L812">
        <v>0</v>
      </c>
      <c r="N812">
        <v>0</v>
      </c>
      <c r="O812" t="s">
        <v>3809</v>
      </c>
      <c r="P812">
        <v>0</v>
      </c>
      <c r="Q812">
        <v>0</v>
      </c>
      <c r="R812">
        <v>0</v>
      </c>
      <c r="S812">
        <v>0</v>
      </c>
      <c r="V812">
        <v>0</v>
      </c>
      <c r="W812" t="s">
        <v>3809</v>
      </c>
      <c r="X812">
        <v>0</v>
      </c>
      <c r="Y812">
        <v>0</v>
      </c>
      <c r="Z812">
        <v>0</v>
      </c>
      <c r="AA812">
        <v>0</v>
      </c>
      <c r="AC812">
        <v>0</v>
      </c>
      <c r="AD812" t="s">
        <v>3809</v>
      </c>
      <c r="AE812">
        <v>0</v>
      </c>
      <c r="AF812">
        <v>0</v>
      </c>
      <c r="AG812">
        <v>0</v>
      </c>
      <c r="AH812">
        <v>0</v>
      </c>
      <c r="AJ812">
        <v>0</v>
      </c>
      <c r="AK812" t="s">
        <v>3809</v>
      </c>
      <c r="AL812">
        <v>0</v>
      </c>
      <c r="AM812">
        <v>0</v>
      </c>
      <c r="AN812">
        <v>0</v>
      </c>
      <c r="AO812">
        <v>0</v>
      </c>
      <c r="AQ812">
        <v>0</v>
      </c>
      <c r="AR812" t="s">
        <v>3809</v>
      </c>
      <c r="AS812">
        <v>0</v>
      </c>
      <c r="AT812">
        <v>0</v>
      </c>
      <c r="AU812">
        <v>0</v>
      </c>
      <c r="AV812">
        <v>0</v>
      </c>
      <c r="AX812">
        <v>0</v>
      </c>
      <c r="AY812" t="s">
        <v>3809</v>
      </c>
      <c r="AZ812">
        <v>0</v>
      </c>
      <c r="BA812">
        <v>0</v>
      </c>
      <c r="BB812">
        <v>0</v>
      </c>
      <c r="BC812">
        <v>0</v>
      </c>
      <c r="BI812" s="2" t="s">
        <v>1804</v>
      </c>
      <c r="BJ812" s="2" t="s">
        <v>2807</v>
      </c>
      <c r="BM812">
        <f t="shared" si="168"/>
        <v>0</v>
      </c>
      <c r="BN812">
        <f t="shared" si="169"/>
        <v>0</v>
      </c>
      <c r="BO812">
        <f t="shared" si="170"/>
        <v>0</v>
      </c>
      <c r="BP812">
        <f t="shared" si="171"/>
        <v>0</v>
      </c>
      <c r="BQ812">
        <f t="shared" si="172"/>
        <v>0</v>
      </c>
      <c r="BR812">
        <f t="shared" si="173"/>
        <v>0</v>
      </c>
      <c r="BS812">
        <f t="shared" si="174"/>
        <v>0</v>
      </c>
      <c r="BU812">
        <f t="shared" si="175"/>
        <v>0</v>
      </c>
      <c r="BV812">
        <f t="shared" si="176"/>
        <v>0</v>
      </c>
      <c r="BW812">
        <f t="shared" si="177"/>
        <v>0</v>
      </c>
      <c r="BX812">
        <f t="shared" si="178"/>
        <v>0</v>
      </c>
      <c r="BY812">
        <f t="shared" si="179"/>
        <v>0</v>
      </c>
      <c r="BZ812">
        <f t="shared" si="180"/>
        <v>0</v>
      </c>
      <c r="CA812">
        <f t="shared" si="181"/>
        <v>0</v>
      </c>
    </row>
    <row r="813" spans="1:79" ht="15" customHeight="1" x14ac:dyDescent="0.25">
      <c r="B813" s="2" t="s">
        <v>811</v>
      </c>
      <c r="C813" s="2" t="s">
        <v>1805</v>
      </c>
      <c r="D813" s="2" t="s">
        <v>2808</v>
      </c>
      <c r="G813">
        <v>0</v>
      </c>
      <c r="H813" t="s">
        <v>3810</v>
      </c>
      <c r="I813">
        <v>0</v>
      </c>
      <c r="J813">
        <v>0.34401249976670201</v>
      </c>
      <c r="K813">
        <v>0</v>
      </c>
      <c r="L813">
        <v>0.34401249976670201</v>
      </c>
      <c r="N813">
        <v>0</v>
      </c>
      <c r="O813" t="s">
        <v>3810</v>
      </c>
      <c r="P813">
        <v>0</v>
      </c>
      <c r="Q813">
        <v>0.27790306328518199</v>
      </c>
      <c r="R813">
        <v>0</v>
      </c>
      <c r="S813">
        <v>0</v>
      </c>
      <c r="V813">
        <v>0</v>
      </c>
      <c r="W813" t="s">
        <v>3810</v>
      </c>
      <c r="X813">
        <v>0</v>
      </c>
      <c r="Y813">
        <v>0.384518859916399</v>
      </c>
      <c r="Z813">
        <v>0</v>
      </c>
      <c r="AA813">
        <v>0</v>
      </c>
      <c r="AC813">
        <v>0</v>
      </c>
      <c r="AD813" t="s">
        <v>3810</v>
      </c>
      <c r="AE813">
        <v>0</v>
      </c>
      <c r="AF813">
        <v>0</v>
      </c>
      <c r="AG813">
        <v>0</v>
      </c>
      <c r="AH813">
        <v>0</v>
      </c>
      <c r="AJ813">
        <v>0</v>
      </c>
      <c r="AK813" t="s">
        <v>3810</v>
      </c>
      <c r="AL813">
        <v>0</v>
      </c>
      <c r="AM813">
        <v>0</v>
      </c>
      <c r="AN813">
        <v>0</v>
      </c>
      <c r="AO813">
        <v>0</v>
      </c>
      <c r="AQ813">
        <v>0</v>
      </c>
      <c r="AR813" t="s">
        <v>3810</v>
      </c>
      <c r="AS813">
        <v>0</v>
      </c>
      <c r="AT813">
        <v>0</v>
      </c>
      <c r="AU813">
        <v>0</v>
      </c>
      <c r="AV813">
        <v>0</v>
      </c>
      <c r="AX813">
        <v>0</v>
      </c>
      <c r="AY813" t="s">
        <v>3810</v>
      </c>
      <c r="AZ813">
        <v>0</v>
      </c>
      <c r="BA813">
        <v>0.90617113093828705</v>
      </c>
      <c r="BB813">
        <v>0</v>
      </c>
      <c r="BC813">
        <v>0</v>
      </c>
      <c r="BI813" s="2" t="s">
        <v>1805</v>
      </c>
      <c r="BJ813" s="2" t="s">
        <v>2808</v>
      </c>
      <c r="BM813">
        <f t="shared" si="168"/>
        <v>0</v>
      </c>
      <c r="BN813">
        <f t="shared" si="169"/>
        <v>0</v>
      </c>
      <c r="BO813">
        <f t="shared" si="170"/>
        <v>0</v>
      </c>
      <c r="BP813">
        <f t="shared" si="171"/>
        <v>0</v>
      </c>
      <c r="BQ813">
        <f t="shared" si="172"/>
        <v>0</v>
      </c>
      <c r="BR813">
        <f t="shared" si="173"/>
        <v>0</v>
      </c>
      <c r="BS813">
        <f t="shared" si="174"/>
        <v>0</v>
      </c>
      <c r="BU813">
        <f t="shared" si="175"/>
        <v>-0.34401249976670201</v>
      </c>
      <c r="BV813">
        <f t="shared" si="176"/>
        <v>0</v>
      </c>
      <c r="BW813">
        <f t="shared" si="177"/>
        <v>0</v>
      </c>
      <c r="BX813">
        <f t="shared" si="178"/>
        <v>0</v>
      </c>
      <c r="BY813">
        <f t="shared" si="179"/>
        <v>0</v>
      </c>
      <c r="BZ813">
        <f t="shared" si="180"/>
        <v>0</v>
      </c>
      <c r="CA813">
        <f t="shared" si="181"/>
        <v>0</v>
      </c>
    </row>
    <row r="814" spans="1:79" ht="15" x14ac:dyDescent="0.25">
      <c r="A814" s="82" t="s">
        <v>4090</v>
      </c>
      <c r="B814" s="2" t="s">
        <v>812</v>
      </c>
      <c r="C814" s="2" t="s">
        <v>1806</v>
      </c>
      <c r="D814" s="9" t="s">
        <v>2809</v>
      </c>
      <c r="G814">
        <v>-0.110808018406487</v>
      </c>
      <c r="H814" t="s">
        <v>3811</v>
      </c>
      <c r="I814">
        <v>-0.115753197581284</v>
      </c>
      <c r="J814">
        <v>3.3415247701668697E-2</v>
      </c>
      <c r="K814">
        <v>-5.0098049209509603E-2</v>
      </c>
      <c r="L814">
        <v>3.3415247701668697E-2</v>
      </c>
      <c r="N814">
        <v>-4.7171475898949197E-2</v>
      </c>
      <c r="O814" t="s">
        <v>3811</v>
      </c>
      <c r="P814">
        <v>-5.4618455514969397E-2</v>
      </c>
      <c r="Q814">
        <v>-3.1849361942363402E-2</v>
      </c>
      <c r="R814">
        <v>-3.2416384782664003E-2</v>
      </c>
      <c r="S814">
        <v>-2.3337190524216601E-2</v>
      </c>
      <c r="V814">
        <v>-4.7171475898949197E-2</v>
      </c>
      <c r="W814" t="s">
        <v>3811</v>
      </c>
      <c r="X814">
        <v>-5.9624674206474999E-2</v>
      </c>
      <c r="Y814">
        <v>0.107107873439759</v>
      </c>
      <c r="Z814">
        <v>-3.2416384782664003E-2</v>
      </c>
      <c r="AA814">
        <v>-3.2416384782664003E-2</v>
      </c>
      <c r="AC814">
        <v>-7.4135993653271698E-2</v>
      </c>
      <c r="AD814" t="s">
        <v>3811</v>
      </c>
      <c r="AE814">
        <v>-9.3788087642792603E-2</v>
      </c>
      <c r="AF814">
        <v>-2.0697009068157999E-2</v>
      </c>
      <c r="AG814">
        <v>-2.0697009068157999E-2</v>
      </c>
      <c r="AH814">
        <v>-4.9241940931096899E-2</v>
      </c>
      <c r="AJ814">
        <v>-0.148346374472339</v>
      </c>
      <c r="AK814" t="s">
        <v>3811</v>
      </c>
      <c r="AL814">
        <v>-0.18750289785191401</v>
      </c>
      <c r="AM814">
        <v>-6.6306241600841503E-2</v>
      </c>
      <c r="AN814">
        <v>-6.6306241600841503E-2</v>
      </c>
      <c r="AO814">
        <v>-6.6306241600841503E-2</v>
      </c>
      <c r="AQ814">
        <v>-3.6567111673775798E-2</v>
      </c>
      <c r="AR814" t="s">
        <v>3811</v>
      </c>
      <c r="AS814">
        <v>-4.6223004846297003E-2</v>
      </c>
      <c r="AT814">
        <v>-1.7979332725644798E-2</v>
      </c>
      <c r="AU814">
        <v>-1.7979332725644798E-2</v>
      </c>
      <c r="AV814">
        <v>-1.9100851577036299E-2</v>
      </c>
      <c r="AX814">
        <v>-0.11074018985686999</v>
      </c>
      <c r="AY814" t="s">
        <v>3811</v>
      </c>
      <c r="AZ814">
        <v>-0.14009225928248301</v>
      </c>
      <c r="BA814">
        <v>0.252835726907847</v>
      </c>
      <c r="BB814">
        <v>-0.166068895552371</v>
      </c>
      <c r="BC814">
        <v>-0.25097575964230101</v>
      </c>
      <c r="BH814" s="82" t="s">
        <v>4090</v>
      </c>
      <c r="BI814" s="2" t="s">
        <v>1806</v>
      </c>
      <c r="BJ814" s="9" t="s">
        <v>2809</v>
      </c>
      <c r="BM814">
        <f t="shared" si="168"/>
        <v>-6.0709969196977402E-2</v>
      </c>
      <c r="BN814">
        <f t="shared" si="169"/>
        <v>-1.4755091116285195E-2</v>
      </c>
      <c r="BO814">
        <f t="shared" si="170"/>
        <v>-1.4755091116285195E-2</v>
      </c>
      <c r="BP814">
        <f t="shared" si="171"/>
        <v>-5.3438984585113702E-2</v>
      </c>
      <c r="BQ814">
        <f t="shared" si="172"/>
        <v>-8.2040132871497501E-2</v>
      </c>
      <c r="BR814">
        <f t="shared" si="173"/>
        <v>-1.8587778948131E-2</v>
      </c>
      <c r="BS814">
        <f t="shared" si="174"/>
        <v>5.532870569550101E-2</v>
      </c>
      <c r="BU814">
        <f t="shared" si="175"/>
        <v>-8.35132969111783E-2</v>
      </c>
      <c r="BV814">
        <f t="shared" si="176"/>
        <v>-9.0791942584474011E-3</v>
      </c>
      <c r="BW814">
        <f t="shared" si="177"/>
        <v>0</v>
      </c>
      <c r="BX814">
        <f t="shared" si="178"/>
        <v>2.85449318629389E-2</v>
      </c>
      <c r="BY814">
        <f t="shared" si="179"/>
        <v>0</v>
      </c>
      <c r="BZ814">
        <f t="shared" si="180"/>
        <v>1.1215188513915009E-3</v>
      </c>
      <c r="CA814">
        <f t="shared" si="181"/>
        <v>8.4906864089930006E-2</v>
      </c>
    </row>
    <row r="815" spans="1:79" ht="15" x14ac:dyDescent="0.25">
      <c r="A815" s="82" t="s">
        <v>4091</v>
      </c>
      <c r="B815" s="2" t="s">
        <v>813</v>
      </c>
      <c r="C815" s="2" t="s">
        <v>1806</v>
      </c>
      <c r="D815" s="9" t="s">
        <v>2810</v>
      </c>
      <c r="G815">
        <v>-0.39113941122229801</v>
      </c>
      <c r="H815" t="s">
        <v>3812</v>
      </c>
      <c r="I815">
        <v>-0.40570033942981398</v>
      </c>
      <c r="J815">
        <v>-0.23017270175284901</v>
      </c>
      <c r="K815">
        <v>-0.17684077807621201</v>
      </c>
      <c r="L815">
        <v>-0.23017270175284901</v>
      </c>
      <c r="N815">
        <v>-0.166509820994406</v>
      </c>
      <c r="O815" t="s">
        <v>3812</v>
      </c>
      <c r="P815">
        <v>-0.160850647081929</v>
      </c>
      <c r="Q815">
        <v>-0.14341558677642799</v>
      </c>
      <c r="R815">
        <v>-0.114426385814227</v>
      </c>
      <c r="S815">
        <v>-8.2377797050639898E-2</v>
      </c>
      <c r="V815">
        <v>-0.166509820994406</v>
      </c>
      <c r="W815" t="s">
        <v>3812</v>
      </c>
      <c r="X815">
        <v>-0.18206809201615201</v>
      </c>
      <c r="Y815">
        <v>-1.10368589644168E-2</v>
      </c>
      <c r="Z815">
        <v>-0.114426385814227</v>
      </c>
      <c r="AA815">
        <v>-0.114426385813999</v>
      </c>
      <c r="AC815">
        <v>-0.26169143104380099</v>
      </c>
      <c r="AD815" t="s">
        <v>3812</v>
      </c>
      <c r="AE815">
        <v>-0.28625029851150402</v>
      </c>
      <c r="AF815">
        <v>-7.3058237700024606E-2</v>
      </c>
      <c r="AG815">
        <v>-7.3058237700024606E-2</v>
      </c>
      <c r="AH815">
        <v>-0.17381880703237601</v>
      </c>
      <c r="AJ815">
        <v>-0.52364544012686998</v>
      </c>
      <c r="AK815" t="s">
        <v>3812</v>
      </c>
      <c r="AL815">
        <v>-0.57256522667000798</v>
      </c>
      <c r="AM815">
        <v>-0.23405397098326799</v>
      </c>
      <c r="AN815">
        <v>-0.23405397098326799</v>
      </c>
      <c r="AO815">
        <v>-0.23405397098326799</v>
      </c>
      <c r="AQ815">
        <v>-0.129077649216015</v>
      </c>
      <c r="AR815" t="s">
        <v>3812</v>
      </c>
      <c r="AS815">
        <v>-0.14114113678112999</v>
      </c>
      <c r="AT815">
        <v>-6.3465129653877697E-2</v>
      </c>
      <c r="AU815">
        <v>-6.3465129653877697E-2</v>
      </c>
      <c r="AV815">
        <v>-6.7423971753214601E-2</v>
      </c>
      <c r="AX815">
        <v>-0.39089998433485101</v>
      </c>
      <c r="AY815" t="s">
        <v>3812</v>
      </c>
      <c r="AZ815">
        <v>-0.427580736182335</v>
      </c>
      <c r="BA815">
        <v>-2.4522311534497E-2</v>
      </c>
      <c r="BB815">
        <v>-0.391438258227709</v>
      </c>
      <c r="BC815">
        <v>-0.55410427923106897</v>
      </c>
      <c r="BH815" s="82" t="s">
        <v>4091</v>
      </c>
      <c r="BI815" s="2" t="s">
        <v>1806</v>
      </c>
      <c r="BJ815" s="9" t="s">
        <v>2810</v>
      </c>
      <c r="BM815">
        <f t="shared" si="168"/>
        <v>-0.21429863314608599</v>
      </c>
      <c r="BN815">
        <f t="shared" si="169"/>
        <v>-5.2083435180179008E-2</v>
      </c>
      <c r="BO815">
        <f t="shared" si="170"/>
        <v>-5.2083435180179008E-2</v>
      </c>
      <c r="BP815">
        <f t="shared" si="171"/>
        <v>-0.18863319334377637</v>
      </c>
      <c r="BQ815">
        <f t="shared" si="172"/>
        <v>-0.28959146914360201</v>
      </c>
      <c r="BR815">
        <f t="shared" si="173"/>
        <v>-6.5612519562137303E-2</v>
      </c>
      <c r="BS815">
        <f t="shared" si="174"/>
        <v>5.3827389285798777E-4</v>
      </c>
      <c r="BU815">
        <f t="shared" si="175"/>
        <v>5.3331923676637E-2</v>
      </c>
      <c r="BV815">
        <f t="shared" si="176"/>
        <v>-3.2048588763587099E-2</v>
      </c>
      <c r="BW815">
        <f t="shared" si="177"/>
        <v>-2.2799817589458371E-13</v>
      </c>
      <c r="BX815">
        <f t="shared" si="178"/>
        <v>0.1007605693323514</v>
      </c>
      <c r="BY815">
        <f t="shared" si="179"/>
        <v>0</v>
      </c>
      <c r="BZ815">
        <f t="shared" si="180"/>
        <v>3.9588420993369039E-3</v>
      </c>
      <c r="CA815">
        <f t="shared" si="181"/>
        <v>0.16266602100335997</v>
      </c>
    </row>
    <row r="816" spans="1:79" ht="15" customHeight="1" x14ac:dyDescent="0.25">
      <c r="B816" s="2" t="s">
        <v>814</v>
      </c>
      <c r="C816" s="2" t="s">
        <v>1807</v>
      </c>
      <c r="D816" s="2" t="s">
        <v>2811</v>
      </c>
      <c r="G816">
        <v>1.5931496169750901E-2</v>
      </c>
      <c r="H816" t="s">
        <v>3813</v>
      </c>
      <c r="I816">
        <v>1.4979950568E-2</v>
      </c>
      <c r="J816">
        <v>1.51312695471672E-2</v>
      </c>
      <c r="K816">
        <v>7.2029082408575596E-3</v>
      </c>
      <c r="L816">
        <v>1.51312695471672E-2</v>
      </c>
      <c r="N816">
        <v>6.7821101614590597E-3</v>
      </c>
      <c r="O816" t="s">
        <v>3813</v>
      </c>
      <c r="P816">
        <v>5.8550425559999999E-3</v>
      </c>
      <c r="Q816">
        <v>5.9142004686405297E-3</v>
      </c>
      <c r="R816">
        <v>4.6607053323298297E-3</v>
      </c>
      <c r="S816">
        <v>3.35533308377663E-3</v>
      </c>
      <c r="V816">
        <v>6.7821101614590597E-3</v>
      </c>
      <c r="W816" t="s">
        <v>3813</v>
      </c>
      <c r="X816">
        <v>6.7142760299999998E-3</v>
      </c>
      <c r="Y816">
        <v>6.7821101614588897E-3</v>
      </c>
      <c r="Z816">
        <v>4.6607053323260202E-3</v>
      </c>
      <c r="AA816">
        <v>4.6607053323190701E-3</v>
      </c>
      <c r="AC816">
        <v>1.0658951544416701E-2</v>
      </c>
      <c r="AD816" t="s">
        <v>3813</v>
      </c>
      <c r="AE816">
        <v>1.0552344660000001E-2</v>
      </c>
      <c r="AF816">
        <v>2.97573776883621E-3</v>
      </c>
      <c r="AG816">
        <v>2.97573776883621E-3</v>
      </c>
      <c r="AH816">
        <v>7.0798202270390903E-3</v>
      </c>
      <c r="AJ816">
        <v>2.1328598152810799E-2</v>
      </c>
      <c r="AK816" t="s">
        <v>3813</v>
      </c>
      <c r="AL816">
        <v>2.1115307664000001E-2</v>
      </c>
      <c r="AM816">
        <v>9.5332609070174195E-3</v>
      </c>
      <c r="AN816">
        <v>9.5332609070174195E-3</v>
      </c>
      <c r="AO816">
        <v>9.5332609070176693E-3</v>
      </c>
      <c r="AQ816">
        <v>5.2574606779179E-3</v>
      </c>
      <c r="AR816" t="s">
        <v>3813</v>
      </c>
      <c r="AS816">
        <v>5.2048638179999999E-3</v>
      </c>
      <c r="AT816">
        <v>2.5850005319137601E-3</v>
      </c>
      <c r="AU816">
        <v>2.5850005319137601E-3</v>
      </c>
      <c r="AV816">
        <v>2.7462482751750101E-3</v>
      </c>
      <c r="AX816">
        <v>1.5921744075146699E-2</v>
      </c>
      <c r="AY816" t="s">
        <v>3813</v>
      </c>
      <c r="AZ816">
        <v>1.5762517649999998E-2</v>
      </c>
      <c r="BA816">
        <v>1.5921744075147799E-2</v>
      </c>
      <c r="BB816">
        <v>1.2807952410101801E-2</v>
      </c>
      <c r="BC816">
        <v>1.7227078281398901E-2</v>
      </c>
      <c r="BI816" s="2" t="s">
        <v>1807</v>
      </c>
      <c r="BJ816" s="2" t="s">
        <v>2811</v>
      </c>
      <c r="BM816">
        <f t="shared" si="168"/>
        <v>8.7285879288933402E-3</v>
      </c>
      <c r="BN816">
        <f t="shared" si="169"/>
        <v>2.12140482912923E-3</v>
      </c>
      <c r="BO816">
        <f t="shared" si="170"/>
        <v>2.1214048291330395E-3</v>
      </c>
      <c r="BP816">
        <f t="shared" si="171"/>
        <v>7.6832137755804908E-3</v>
      </c>
      <c r="BQ816">
        <f t="shared" si="172"/>
        <v>1.179533724579338E-2</v>
      </c>
      <c r="BR816">
        <f t="shared" si="173"/>
        <v>2.67246014600414E-3</v>
      </c>
      <c r="BS816">
        <f t="shared" si="174"/>
        <v>3.1137916650448988E-3</v>
      </c>
      <c r="BU816">
        <f t="shared" si="175"/>
        <v>-7.9283613063096392E-3</v>
      </c>
      <c r="BV816">
        <f t="shared" si="176"/>
        <v>1.3053722485531997E-3</v>
      </c>
      <c r="BW816">
        <f t="shared" si="177"/>
        <v>6.9501696065010776E-15</v>
      </c>
      <c r="BX816">
        <f t="shared" si="178"/>
        <v>-4.1040824582028804E-3</v>
      </c>
      <c r="BY816">
        <f t="shared" si="179"/>
        <v>-2.4980018054066022E-16</v>
      </c>
      <c r="BZ816">
        <f t="shared" si="180"/>
        <v>-1.6124774326125007E-4</v>
      </c>
      <c r="CA816">
        <f t="shared" si="181"/>
        <v>-4.4191258712970999E-3</v>
      </c>
    </row>
    <row r="817" spans="2:79" ht="15" customHeight="1" x14ac:dyDescent="0.25">
      <c r="B817" s="2" t="s">
        <v>815</v>
      </c>
      <c r="C817" s="2" t="s">
        <v>1808</v>
      </c>
      <c r="D817" s="9" t="s">
        <v>2812</v>
      </c>
      <c r="G817">
        <v>0</v>
      </c>
      <c r="H817" t="s">
        <v>3814</v>
      </c>
      <c r="I817">
        <v>0</v>
      </c>
      <c r="J817">
        <v>0</v>
      </c>
      <c r="K817">
        <v>0</v>
      </c>
      <c r="L817">
        <v>0</v>
      </c>
      <c r="N817">
        <v>0</v>
      </c>
      <c r="O817" t="s">
        <v>3814</v>
      </c>
      <c r="P817">
        <v>0</v>
      </c>
      <c r="Q817">
        <v>0</v>
      </c>
      <c r="R817">
        <v>0</v>
      </c>
      <c r="S817">
        <v>0</v>
      </c>
      <c r="V817">
        <v>0</v>
      </c>
      <c r="W817" t="s">
        <v>3814</v>
      </c>
      <c r="X817">
        <v>0</v>
      </c>
      <c r="Y817">
        <v>0</v>
      </c>
      <c r="Z817">
        <v>0</v>
      </c>
      <c r="AA817">
        <v>0</v>
      </c>
      <c r="AC817">
        <v>0</v>
      </c>
      <c r="AD817" t="s">
        <v>3814</v>
      </c>
      <c r="AE817">
        <v>0</v>
      </c>
      <c r="AF817">
        <v>0</v>
      </c>
      <c r="AG817">
        <v>0</v>
      </c>
      <c r="AH817">
        <v>0</v>
      </c>
      <c r="AJ817">
        <v>0</v>
      </c>
      <c r="AK817" t="s">
        <v>3814</v>
      </c>
      <c r="AL817">
        <v>0</v>
      </c>
      <c r="AM817">
        <v>0</v>
      </c>
      <c r="AN817">
        <v>0</v>
      </c>
      <c r="AO817">
        <v>0</v>
      </c>
      <c r="AQ817">
        <v>0</v>
      </c>
      <c r="AR817" t="s">
        <v>3814</v>
      </c>
      <c r="AS817">
        <v>0</v>
      </c>
      <c r="AT817">
        <v>0</v>
      </c>
      <c r="AU817">
        <v>0</v>
      </c>
      <c r="AV817">
        <v>0</v>
      </c>
      <c r="AX817">
        <v>0</v>
      </c>
      <c r="AY817" t="s">
        <v>3814</v>
      </c>
      <c r="AZ817">
        <v>0</v>
      </c>
      <c r="BA817">
        <v>0</v>
      </c>
      <c r="BB817">
        <v>0</v>
      </c>
      <c r="BC817">
        <v>0</v>
      </c>
      <c r="BI817" s="2" t="s">
        <v>1808</v>
      </c>
      <c r="BJ817" s="9" t="s">
        <v>2812</v>
      </c>
      <c r="BM817">
        <f t="shared" si="168"/>
        <v>0</v>
      </c>
      <c r="BN817">
        <f t="shared" si="169"/>
        <v>0</v>
      </c>
      <c r="BO817">
        <f t="shared" si="170"/>
        <v>0</v>
      </c>
      <c r="BP817">
        <f t="shared" si="171"/>
        <v>0</v>
      </c>
      <c r="BQ817">
        <f t="shared" si="172"/>
        <v>0</v>
      </c>
      <c r="BR817">
        <f t="shared" si="173"/>
        <v>0</v>
      </c>
      <c r="BS817">
        <f t="shared" si="174"/>
        <v>0</v>
      </c>
      <c r="BU817">
        <f t="shared" si="175"/>
        <v>0</v>
      </c>
      <c r="BV817">
        <f t="shared" si="176"/>
        <v>0</v>
      </c>
      <c r="BW817">
        <f t="shared" si="177"/>
        <v>0</v>
      </c>
      <c r="BX817">
        <f t="shared" si="178"/>
        <v>0</v>
      </c>
      <c r="BY817">
        <f t="shared" si="179"/>
        <v>0</v>
      </c>
      <c r="BZ817">
        <f t="shared" si="180"/>
        <v>0</v>
      </c>
      <c r="CA817">
        <f t="shared" si="181"/>
        <v>0</v>
      </c>
    </row>
    <row r="818" spans="2:79" ht="15" customHeight="1" x14ac:dyDescent="0.25">
      <c r="B818" s="2" t="s">
        <v>816</v>
      </c>
      <c r="C818" s="2" t="s">
        <v>1809</v>
      </c>
      <c r="D818" s="9" t="s">
        <v>2813</v>
      </c>
      <c r="G818">
        <v>0</v>
      </c>
      <c r="H818" t="s">
        <v>3815</v>
      </c>
      <c r="I818">
        <v>0</v>
      </c>
      <c r="J818">
        <v>0</v>
      </c>
      <c r="K818">
        <v>0</v>
      </c>
      <c r="L818">
        <v>0</v>
      </c>
      <c r="N818">
        <v>0</v>
      </c>
      <c r="O818" t="s">
        <v>3815</v>
      </c>
      <c r="P818">
        <v>0</v>
      </c>
      <c r="Q818">
        <v>0</v>
      </c>
      <c r="R818">
        <v>0</v>
      </c>
      <c r="S818">
        <v>0</v>
      </c>
      <c r="V818">
        <v>0</v>
      </c>
      <c r="W818" t="s">
        <v>3815</v>
      </c>
      <c r="X818">
        <v>0</v>
      </c>
      <c r="Y818">
        <v>0</v>
      </c>
      <c r="Z818">
        <v>0</v>
      </c>
      <c r="AA818">
        <v>0</v>
      </c>
      <c r="AC818">
        <v>0</v>
      </c>
      <c r="AD818" t="s">
        <v>3815</v>
      </c>
      <c r="AE818">
        <v>0</v>
      </c>
      <c r="AF818">
        <v>0</v>
      </c>
      <c r="AG818">
        <v>0</v>
      </c>
      <c r="AH818">
        <v>0</v>
      </c>
      <c r="AJ818">
        <v>0</v>
      </c>
      <c r="AK818" t="s">
        <v>3815</v>
      </c>
      <c r="AL818">
        <v>0</v>
      </c>
      <c r="AM818">
        <v>0</v>
      </c>
      <c r="AN818">
        <v>0</v>
      </c>
      <c r="AO818">
        <v>0</v>
      </c>
      <c r="AQ818">
        <v>0</v>
      </c>
      <c r="AR818" t="s">
        <v>3815</v>
      </c>
      <c r="AS818">
        <v>0</v>
      </c>
      <c r="AT818">
        <v>0</v>
      </c>
      <c r="AU818">
        <v>0</v>
      </c>
      <c r="AV818">
        <v>0</v>
      </c>
      <c r="AX818">
        <v>0</v>
      </c>
      <c r="AY818" t="s">
        <v>3815</v>
      </c>
      <c r="AZ818">
        <v>0</v>
      </c>
      <c r="BA818">
        <v>0</v>
      </c>
      <c r="BB818">
        <v>0</v>
      </c>
      <c r="BC818">
        <v>0</v>
      </c>
      <c r="BI818" s="2" t="s">
        <v>1809</v>
      </c>
      <c r="BJ818" s="9" t="s">
        <v>2813</v>
      </c>
      <c r="BM818">
        <f t="shared" si="168"/>
        <v>0</v>
      </c>
      <c r="BN818">
        <f t="shared" si="169"/>
        <v>0</v>
      </c>
      <c r="BO818">
        <f t="shared" si="170"/>
        <v>0</v>
      </c>
      <c r="BP818">
        <f t="shared" si="171"/>
        <v>0</v>
      </c>
      <c r="BQ818">
        <f t="shared" si="172"/>
        <v>0</v>
      </c>
      <c r="BR818">
        <f t="shared" si="173"/>
        <v>0</v>
      </c>
      <c r="BS818">
        <f t="shared" si="174"/>
        <v>0</v>
      </c>
      <c r="BU818">
        <f t="shared" si="175"/>
        <v>0</v>
      </c>
      <c r="BV818">
        <f t="shared" si="176"/>
        <v>0</v>
      </c>
      <c r="BW818">
        <f t="shared" si="177"/>
        <v>0</v>
      </c>
      <c r="BX818">
        <f t="shared" si="178"/>
        <v>0</v>
      </c>
      <c r="BY818">
        <f t="shared" si="179"/>
        <v>0</v>
      </c>
      <c r="BZ818">
        <f t="shared" si="180"/>
        <v>0</v>
      </c>
      <c r="CA818">
        <f t="shared" si="181"/>
        <v>0</v>
      </c>
    </row>
    <row r="819" spans="2:79" ht="15" customHeight="1" x14ac:dyDescent="0.25">
      <c r="B819" s="2" t="s">
        <v>817</v>
      </c>
      <c r="C819" s="2" t="s">
        <v>1810</v>
      </c>
      <c r="D819" s="2" t="s">
        <v>2814</v>
      </c>
      <c r="G819">
        <v>0</v>
      </c>
      <c r="H819" t="s">
        <v>3816</v>
      </c>
      <c r="I819">
        <v>0</v>
      </c>
      <c r="J819">
        <v>0</v>
      </c>
      <c r="K819">
        <v>0</v>
      </c>
      <c r="L819">
        <v>0</v>
      </c>
      <c r="N819">
        <v>0</v>
      </c>
      <c r="O819" t="s">
        <v>3816</v>
      </c>
      <c r="P819">
        <v>0</v>
      </c>
      <c r="Q819">
        <v>0</v>
      </c>
      <c r="R819">
        <v>0</v>
      </c>
      <c r="S819">
        <v>0</v>
      </c>
      <c r="V819">
        <v>0</v>
      </c>
      <c r="W819" t="s">
        <v>3816</v>
      </c>
      <c r="X819">
        <v>0</v>
      </c>
      <c r="Y819">
        <v>0</v>
      </c>
      <c r="Z819">
        <v>0</v>
      </c>
      <c r="AA819">
        <v>0</v>
      </c>
      <c r="AC819">
        <v>0</v>
      </c>
      <c r="AD819" t="s">
        <v>3816</v>
      </c>
      <c r="AE819">
        <v>0</v>
      </c>
      <c r="AF819">
        <v>0</v>
      </c>
      <c r="AG819">
        <v>0</v>
      </c>
      <c r="AH819">
        <v>0</v>
      </c>
      <c r="AJ819">
        <v>0</v>
      </c>
      <c r="AK819" t="s">
        <v>3816</v>
      </c>
      <c r="AL819">
        <v>0</v>
      </c>
      <c r="AM819">
        <v>0</v>
      </c>
      <c r="AN819">
        <v>0</v>
      </c>
      <c r="AO819">
        <v>0</v>
      </c>
      <c r="AQ819">
        <v>0</v>
      </c>
      <c r="AR819" t="s">
        <v>3816</v>
      </c>
      <c r="AS819">
        <v>0</v>
      </c>
      <c r="AT819">
        <v>0</v>
      </c>
      <c r="AU819">
        <v>0</v>
      </c>
      <c r="AV819">
        <v>0</v>
      </c>
      <c r="AX819">
        <v>0</v>
      </c>
      <c r="AY819" t="s">
        <v>3816</v>
      </c>
      <c r="AZ819">
        <v>0</v>
      </c>
      <c r="BA819">
        <v>0</v>
      </c>
      <c r="BB819">
        <v>0</v>
      </c>
      <c r="BC819">
        <v>0</v>
      </c>
      <c r="BI819" s="2" t="s">
        <v>1810</v>
      </c>
      <c r="BJ819" s="2" t="s">
        <v>2814</v>
      </c>
      <c r="BM819">
        <f t="shared" si="168"/>
        <v>0</v>
      </c>
      <c r="BN819">
        <f t="shared" si="169"/>
        <v>0</v>
      </c>
      <c r="BO819">
        <f t="shared" si="170"/>
        <v>0</v>
      </c>
      <c r="BP819">
        <f t="shared" si="171"/>
        <v>0</v>
      </c>
      <c r="BQ819">
        <f t="shared" si="172"/>
        <v>0</v>
      </c>
      <c r="BR819">
        <f t="shared" si="173"/>
        <v>0</v>
      </c>
      <c r="BS819">
        <f t="shared" si="174"/>
        <v>0</v>
      </c>
      <c r="BU819">
        <f t="shared" si="175"/>
        <v>0</v>
      </c>
      <c r="BV819">
        <f t="shared" si="176"/>
        <v>0</v>
      </c>
      <c r="BW819">
        <f t="shared" si="177"/>
        <v>0</v>
      </c>
      <c r="BX819">
        <f t="shared" si="178"/>
        <v>0</v>
      </c>
      <c r="BY819">
        <f t="shared" si="179"/>
        <v>0</v>
      </c>
      <c r="BZ819">
        <f t="shared" si="180"/>
        <v>0</v>
      </c>
      <c r="CA819">
        <f t="shared" si="181"/>
        <v>0</v>
      </c>
    </row>
    <row r="820" spans="2:79" ht="15" customHeight="1" x14ac:dyDescent="0.25">
      <c r="B820" s="2" t="s">
        <v>818</v>
      </c>
      <c r="C820" s="2" t="s">
        <v>1811</v>
      </c>
      <c r="D820" s="9" t="s">
        <v>2815</v>
      </c>
      <c r="G820">
        <v>-0.93307870140063198</v>
      </c>
      <c r="H820" t="s">
        <v>3817</v>
      </c>
      <c r="I820">
        <v>-1.0493546592332501</v>
      </c>
      <c r="J820">
        <v>-0.87734840934717795</v>
      </c>
      <c r="K820">
        <v>-0.42186082062823999</v>
      </c>
      <c r="L820">
        <v>-0.87734840934717795</v>
      </c>
      <c r="N820">
        <v>-0.39721583426830898</v>
      </c>
      <c r="O820" t="s">
        <v>3817</v>
      </c>
      <c r="P820">
        <v>-0.48203705481068898</v>
      </c>
      <c r="Q820">
        <v>-0.342918856508732</v>
      </c>
      <c r="R820">
        <v>-0.27296876628940903</v>
      </c>
      <c r="S820">
        <v>-0.19651556300186701</v>
      </c>
      <c r="V820">
        <v>-0.39721583426830898</v>
      </c>
      <c r="W820" t="s">
        <v>3817</v>
      </c>
      <c r="X820">
        <v>-0.585502342723771</v>
      </c>
      <c r="Y820">
        <v>-0.393242912791607</v>
      </c>
      <c r="Z820">
        <v>-0.27296876628929601</v>
      </c>
      <c r="AA820">
        <v>-0.27296876628884098</v>
      </c>
      <c r="AC820">
        <v>-0.62427536995812705</v>
      </c>
      <c r="AD820" t="s">
        <v>3817</v>
      </c>
      <c r="AE820">
        <v>-0.92138602312491003</v>
      </c>
      <c r="AF820">
        <v>-0.174283377652273</v>
      </c>
      <c r="AG820">
        <v>-0.174283377652273</v>
      </c>
      <c r="AH820">
        <v>-0.41465178661280799</v>
      </c>
      <c r="AJ820">
        <v>-1.2491771303255099</v>
      </c>
      <c r="AK820" t="s">
        <v>3817</v>
      </c>
      <c r="AL820">
        <v>-1.8412053698302799</v>
      </c>
      <c r="AM820">
        <v>-0.55834520377265995</v>
      </c>
      <c r="AN820">
        <v>-0.55834520377265995</v>
      </c>
      <c r="AO820">
        <v>-0.55834520377277397</v>
      </c>
      <c r="AQ820">
        <v>-0.30791989212730198</v>
      </c>
      <c r="AR820" t="s">
        <v>3817</v>
      </c>
      <c r="AS820">
        <v>-0.45391246099870802</v>
      </c>
      <c r="AT820">
        <v>-0.15139863083800301</v>
      </c>
      <c r="AU820">
        <v>-0.15139863083800301</v>
      </c>
      <c r="AV820">
        <v>-0.16084260860668601</v>
      </c>
      <c r="AX820">
        <v>-0.93250753898928496</v>
      </c>
      <c r="AY820" t="s">
        <v>3817</v>
      </c>
      <c r="AZ820">
        <v>-1.37626750286199</v>
      </c>
      <c r="BA820">
        <v>-0.92318193740027299</v>
      </c>
      <c r="BB820">
        <v>-0.90411043275173597</v>
      </c>
      <c r="BC820">
        <v>-1.2712717944520999</v>
      </c>
      <c r="BI820" s="2" t="s">
        <v>1811</v>
      </c>
      <c r="BJ820" s="9" t="s">
        <v>2815</v>
      </c>
      <c r="BM820">
        <f t="shared" si="168"/>
        <v>-0.51121788077239194</v>
      </c>
      <c r="BN820">
        <f t="shared" si="169"/>
        <v>-0.12424706797889995</v>
      </c>
      <c r="BO820">
        <f t="shared" si="170"/>
        <v>-0.12424706797901297</v>
      </c>
      <c r="BP820">
        <f t="shared" si="171"/>
        <v>-0.44999199230585407</v>
      </c>
      <c r="BQ820">
        <f t="shared" si="172"/>
        <v>-0.69083192655284997</v>
      </c>
      <c r="BR820">
        <f t="shared" si="173"/>
        <v>-0.15652126128929897</v>
      </c>
      <c r="BS820">
        <f t="shared" si="174"/>
        <v>-2.8397106237548986E-2</v>
      </c>
      <c r="BU820">
        <f t="shared" si="175"/>
        <v>0.45548758871893796</v>
      </c>
      <c r="BV820">
        <f t="shared" si="176"/>
        <v>-7.6453203287542015E-2</v>
      </c>
      <c r="BW820">
        <f t="shared" si="177"/>
        <v>-4.5502490664262041E-13</v>
      </c>
      <c r="BX820">
        <f t="shared" si="178"/>
        <v>0.24036840896053499</v>
      </c>
      <c r="BY820">
        <f t="shared" si="179"/>
        <v>1.1401990462900358E-13</v>
      </c>
      <c r="BZ820">
        <f t="shared" si="180"/>
        <v>9.4439777686829984E-3</v>
      </c>
      <c r="CA820">
        <f t="shared" si="181"/>
        <v>0.36716136170036395</v>
      </c>
    </row>
    <row r="821" spans="2:79" ht="15" customHeight="1" x14ac:dyDescent="0.25">
      <c r="B821" s="2" t="s">
        <v>819</v>
      </c>
      <c r="C821" s="2" t="s">
        <v>1812</v>
      </c>
      <c r="D821" s="2" t="s">
        <v>2816</v>
      </c>
      <c r="G821">
        <v>0.30689545166207299</v>
      </c>
      <c r="H821" t="s">
        <v>3818</v>
      </c>
      <c r="I821">
        <v>0.28856540819879201</v>
      </c>
      <c r="J821">
        <v>0.302654657336348</v>
      </c>
      <c r="K821">
        <v>0.13556751712737899</v>
      </c>
      <c r="L821">
        <v>0.302654657336348</v>
      </c>
      <c r="N821">
        <v>0.130646785402043</v>
      </c>
      <c r="O821" t="s">
        <v>3818</v>
      </c>
      <c r="P821">
        <v>0.110199041199962</v>
      </c>
      <c r="Q821">
        <v>0.11794087635632899</v>
      </c>
      <c r="R821">
        <v>8.7720158141437701E-2</v>
      </c>
      <c r="S821">
        <v>6.3151460506290405E-2</v>
      </c>
      <c r="V821">
        <v>0.130646785402043</v>
      </c>
      <c r="W821" t="s">
        <v>3818</v>
      </c>
      <c r="X821">
        <v>0.129340066548366</v>
      </c>
      <c r="Y821">
        <v>0.13622902790586999</v>
      </c>
      <c r="Z821">
        <v>8.7720158141365898E-2</v>
      </c>
      <c r="AA821">
        <v>8.7720158141235197E-2</v>
      </c>
      <c r="AC821">
        <v>0.20532809433673299</v>
      </c>
      <c r="AD821" t="s">
        <v>3818</v>
      </c>
      <c r="AE821">
        <v>0.20327447880720201</v>
      </c>
      <c r="AF821">
        <v>5.6007013757995897E-2</v>
      </c>
      <c r="AG821">
        <v>5.6007013757995897E-2</v>
      </c>
      <c r="AH821">
        <v>0.13325085059998101</v>
      </c>
      <c r="AJ821">
        <v>0.41086221241755799</v>
      </c>
      <c r="AK821" t="s">
        <v>3818</v>
      </c>
      <c r="AL821">
        <v>0.40675350346759798</v>
      </c>
      <c r="AM821">
        <v>0.179427596198002</v>
      </c>
      <c r="AN821">
        <v>0.179427596198002</v>
      </c>
      <c r="AO821">
        <v>0.17942759619800699</v>
      </c>
      <c r="AQ821">
        <v>0.101276788579891</v>
      </c>
      <c r="AR821" t="s">
        <v>3818</v>
      </c>
      <c r="AS821">
        <v>0.100263592021975</v>
      </c>
      <c r="AT821">
        <v>4.8652862450290303E-2</v>
      </c>
      <c r="AU821">
        <v>4.8652862450290303E-2</v>
      </c>
      <c r="AV821">
        <v>5.1687741622056201E-2</v>
      </c>
      <c r="AX821">
        <v>0.30670759275376203</v>
      </c>
      <c r="AY821" t="s">
        <v>3818</v>
      </c>
      <c r="AZ821">
        <v>0.303640343755887</v>
      </c>
      <c r="BA821">
        <v>0.31987512066132201</v>
      </c>
      <c r="BB821">
        <v>0.24106128381227501</v>
      </c>
      <c r="BC821">
        <v>0.32423462188797703</v>
      </c>
      <c r="BI821" s="2" t="s">
        <v>1812</v>
      </c>
      <c r="BJ821" s="2" t="s">
        <v>2816</v>
      </c>
      <c r="BM821">
        <f t="shared" si="168"/>
        <v>0.171327934534694</v>
      </c>
      <c r="BN821">
        <f t="shared" si="169"/>
        <v>4.2926627260605296E-2</v>
      </c>
      <c r="BO821">
        <f t="shared" si="170"/>
        <v>4.29266272606771E-2</v>
      </c>
      <c r="BP821">
        <f t="shared" si="171"/>
        <v>0.14932108057873711</v>
      </c>
      <c r="BQ821">
        <f t="shared" si="172"/>
        <v>0.23143461621955599</v>
      </c>
      <c r="BR821">
        <f t="shared" si="173"/>
        <v>5.26239261296007E-2</v>
      </c>
      <c r="BS821">
        <f t="shared" si="174"/>
        <v>6.5646308941487014E-2</v>
      </c>
      <c r="BU821">
        <f t="shared" si="175"/>
        <v>-0.167087140208969</v>
      </c>
      <c r="BV821">
        <f t="shared" si="176"/>
        <v>2.4568697635147296E-2</v>
      </c>
      <c r="BW821">
        <f t="shared" si="177"/>
        <v>1.3070100557399655E-13</v>
      </c>
      <c r="BX821">
        <f t="shared" si="178"/>
        <v>-7.7243836841985117E-2</v>
      </c>
      <c r="BY821">
        <f t="shared" si="179"/>
        <v>-4.9960036108132044E-15</v>
      </c>
      <c r="BZ821">
        <f t="shared" si="180"/>
        <v>-3.0348791717658974E-3</v>
      </c>
      <c r="CA821">
        <f t="shared" si="181"/>
        <v>-8.3173338075702014E-2</v>
      </c>
    </row>
    <row r="822" spans="2:79" ht="15" customHeight="1" x14ac:dyDescent="0.25">
      <c r="B822" s="2" t="s">
        <v>820</v>
      </c>
      <c r="C822" s="2" t="s">
        <v>1813</v>
      </c>
      <c r="D822" s="2" t="s">
        <v>2817</v>
      </c>
      <c r="G822">
        <v>0</v>
      </c>
      <c r="H822" t="s">
        <v>3819</v>
      </c>
      <c r="I822">
        <v>0</v>
      </c>
      <c r="J822">
        <v>0</v>
      </c>
      <c r="K822">
        <v>0</v>
      </c>
      <c r="L822">
        <v>0</v>
      </c>
      <c r="N822">
        <v>0</v>
      </c>
      <c r="O822" t="s">
        <v>3819</v>
      </c>
      <c r="P822">
        <v>0</v>
      </c>
      <c r="Q822">
        <v>0</v>
      </c>
      <c r="R822">
        <v>0</v>
      </c>
      <c r="S822">
        <v>0</v>
      </c>
      <c r="V822">
        <v>0</v>
      </c>
      <c r="W822" t="s">
        <v>3819</v>
      </c>
      <c r="X822">
        <v>0</v>
      </c>
      <c r="Y822">
        <v>0</v>
      </c>
      <c r="Z822">
        <v>0</v>
      </c>
      <c r="AA822">
        <v>0</v>
      </c>
      <c r="AC822">
        <v>0</v>
      </c>
      <c r="AD822" t="s">
        <v>3819</v>
      </c>
      <c r="AE822">
        <v>0</v>
      </c>
      <c r="AF822">
        <v>0</v>
      </c>
      <c r="AG822">
        <v>0</v>
      </c>
      <c r="AH822">
        <v>0</v>
      </c>
      <c r="AJ822">
        <v>0</v>
      </c>
      <c r="AK822" t="s">
        <v>3819</v>
      </c>
      <c r="AL822">
        <v>0</v>
      </c>
      <c r="AM822">
        <v>0</v>
      </c>
      <c r="AN822">
        <v>0</v>
      </c>
      <c r="AO822">
        <v>0</v>
      </c>
      <c r="AQ822">
        <v>0</v>
      </c>
      <c r="AR822" t="s">
        <v>3819</v>
      </c>
      <c r="AS822">
        <v>0</v>
      </c>
      <c r="AT822">
        <v>0</v>
      </c>
      <c r="AU822">
        <v>0</v>
      </c>
      <c r="AV822">
        <v>0</v>
      </c>
      <c r="AX822">
        <v>0</v>
      </c>
      <c r="AY822" t="s">
        <v>3819</v>
      </c>
      <c r="AZ822">
        <v>0</v>
      </c>
      <c r="BA822">
        <v>0</v>
      </c>
      <c r="BB822">
        <v>0</v>
      </c>
      <c r="BC822">
        <v>0</v>
      </c>
      <c r="BI822" s="2" t="s">
        <v>1813</v>
      </c>
      <c r="BJ822" s="2" t="s">
        <v>2817</v>
      </c>
      <c r="BM822">
        <f t="shared" si="168"/>
        <v>0</v>
      </c>
      <c r="BN822">
        <f t="shared" si="169"/>
        <v>0</v>
      </c>
      <c r="BO822">
        <f t="shared" si="170"/>
        <v>0</v>
      </c>
      <c r="BP822">
        <f t="shared" si="171"/>
        <v>0</v>
      </c>
      <c r="BQ822">
        <f t="shared" si="172"/>
        <v>0</v>
      </c>
      <c r="BR822">
        <f t="shared" si="173"/>
        <v>0</v>
      </c>
      <c r="BS822">
        <f t="shared" si="174"/>
        <v>0</v>
      </c>
      <c r="BU822">
        <f t="shared" si="175"/>
        <v>0</v>
      </c>
      <c r="BV822">
        <f t="shared" si="176"/>
        <v>0</v>
      </c>
      <c r="BW822">
        <f t="shared" si="177"/>
        <v>0</v>
      </c>
      <c r="BX822">
        <f t="shared" si="178"/>
        <v>0</v>
      </c>
      <c r="BY822">
        <f t="shared" si="179"/>
        <v>0</v>
      </c>
      <c r="BZ822">
        <f t="shared" si="180"/>
        <v>0</v>
      </c>
      <c r="CA822">
        <f t="shared" si="181"/>
        <v>0</v>
      </c>
    </row>
    <row r="823" spans="2:79" ht="15" customHeight="1" x14ac:dyDescent="0.25">
      <c r="B823" s="2" t="s">
        <v>821</v>
      </c>
      <c r="C823" s="2" t="s">
        <v>1814</v>
      </c>
      <c r="D823" s="2" t="s">
        <v>2818</v>
      </c>
      <c r="G823">
        <v>0</v>
      </c>
      <c r="H823" t="s">
        <v>3820</v>
      </c>
      <c r="I823">
        <v>0</v>
      </c>
      <c r="J823">
        <v>0</v>
      </c>
      <c r="K823">
        <v>0</v>
      </c>
      <c r="L823">
        <v>0</v>
      </c>
      <c r="N823">
        <v>0</v>
      </c>
      <c r="O823" t="s">
        <v>3820</v>
      </c>
      <c r="P823">
        <v>0</v>
      </c>
      <c r="Q823">
        <v>0</v>
      </c>
      <c r="R823">
        <v>0</v>
      </c>
      <c r="S823">
        <v>0</v>
      </c>
      <c r="V823">
        <v>0</v>
      </c>
      <c r="W823" t="s">
        <v>3820</v>
      </c>
      <c r="X823">
        <v>0</v>
      </c>
      <c r="Y823">
        <v>0</v>
      </c>
      <c r="Z823">
        <v>0</v>
      </c>
      <c r="AA823">
        <v>0</v>
      </c>
      <c r="AC823">
        <v>0</v>
      </c>
      <c r="AD823" t="s">
        <v>3820</v>
      </c>
      <c r="AE823">
        <v>0</v>
      </c>
      <c r="AF823">
        <v>0</v>
      </c>
      <c r="AG823">
        <v>0</v>
      </c>
      <c r="AH823">
        <v>0</v>
      </c>
      <c r="AJ823">
        <v>0</v>
      </c>
      <c r="AK823" t="s">
        <v>3820</v>
      </c>
      <c r="AL823">
        <v>0</v>
      </c>
      <c r="AM823">
        <v>0</v>
      </c>
      <c r="AN823">
        <v>0</v>
      </c>
      <c r="AO823">
        <v>0</v>
      </c>
      <c r="AQ823">
        <v>0</v>
      </c>
      <c r="AR823" t="s">
        <v>3820</v>
      </c>
      <c r="AS823">
        <v>0</v>
      </c>
      <c r="AT823">
        <v>0</v>
      </c>
      <c r="AU823">
        <v>0</v>
      </c>
      <c r="AV823">
        <v>0</v>
      </c>
      <c r="AX823">
        <v>0</v>
      </c>
      <c r="AY823" t="s">
        <v>3820</v>
      </c>
      <c r="AZ823">
        <v>0</v>
      </c>
      <c r="BA823">
        <v>0</v>
      </c>
      <c r="BB823">
        <v>0</v>
      </c>
      <c r="BC823">
        <v>0</v>
      </c>
      <c r="BI823" s="2" t="s">
        <v>1814</v>
      </c>
      <c r="BJ823" s="2" t="s">
        <v>2818</v>
      </c>
      <c r="BM823">
        <f t="shared" si="168"/>
        <v>0</v>
      </c>
      <c r="BN823">
        <f t="shared" si="169"/>
        <v>0</v>
      </c>
      <c r="BO823">
        <f t="shared" si="170"/>
        <v>0</v>
      </c>
      <c r="BP823">
        <f t="shared" si="171"/>
        <v>0</v>
      </c>
      <c r="BQ823">
        <f t="shared" si="172"/>
        <v>0</v>
      </c>
      <c r="BR823">
        <f t="shared" si="173"/>
        <v>0</v>
      </c>
      <c r="BS823">
        <f t="shared" si="174"/>
        <v>0</v>
      </c>
      <c r="BU823">
        <f t="shared" si="175"/>
        <v>0</v>
      </c>
      <c r="BV823">
        <f t="shared" si="176"/>
        <v>0</v>
      </c>
      <c r="BW823">
        <f t="shared" si="177"/>
        <v>0</v>
      </c>
      <c r="BX823">
        <f t="shared" si="178"/>
        <v>0</v>
      </c>
      <c r="BY823">
        <f t="shared" si="179"/>
        <v>0</v>
      </c>
      <c r="BZ823">
        <f t="shared" si="180"/>
        <v>0</v>
      </c>
      <c r="CA823">
        <f t="shared" si="181"/>
        <v>0</v>
      </c>
    </row>
    <row r="824" spans="2:79" ht="15" customHeight="1" x14ac:dyDescent="0.25">
      <c r="B824" s="2" t="s">
        <v>822</v>
      </c>
      <c r="C824" s="2" t="s">
        <v>1815</v>
      </c>
      <c r="D824" s="2" t="s">
        <v>2819</v>
      </c>
      <c r="G824">
        <v>0</v>
      </c>
      <c r="H824" t="s">
        <v>3821</v>
      </c>
      <c r="I824">
        <v>0</v>
      </c>
      <c r="J824">
        <v>0</v>
      </c>
      <c r="K824">
        <v>0</v>
      </c>
      <c r="L824">
        <v>0</v>
      </c>
      <c r="N824">
        <v>0</v>
      </c>
      <c r="O824" t="s">
        <v>3821</v>
      </c>
      <c r="P824">
        <v>0</v>
      </c>
      <c r="Q824">
        <v>0</v>
      </c>
      <c r="R824">
        <v>0</v>
      </c>
      <c r="S824">
        <v>0</v>
      </c>
      <c r="V824">
        <v>0</v>
      </c>
      <c r="W824" t="s">
        <v>3821</v>
      </c>
      <c r="X824">
        <v>0</v>
      </c>
      <c r="Y824">
        <v>0</v>
      </c>
      <c r="Z824">
        <v>0</v>
      </c>
      <c r="AA824">
        <v>0</v>
      </c>
      <c r="AC824">
        <v>0</v>
      </c>
      <c r="AD824" t="s">
        <v>3821</v>
      </c>
      <c r="AE824">
        <v>0</v>
      </c>
      <c r="AF824">
        <v>0</v>
      </c>
      <c r="AG824">
        <v>0</v>
      </c>
      <c r="AH824">
        <v>0</v>
      </c>
      <c r="AJ824">
        <v>0</v>
      </c>
      <c r="AK824" t="s">
        <v>3821</v>
      </c>
      <c r="AL824">
        <v>0</v>
      </c>
      <c r="AM824">
        <v>0</v>
      </c>
      <c r="AN824">
        <v>0</v>
      </c>
      <c r="AO824">
        <v>0</v>
      </c>
      <c r="AQ824">
        <v>0</v>
      </c>
      <c r="AR824" t="s">
        <v>3821</v>
      </c>
      <c r="AS824">
        <v>0</v>
      </c>
      <c r="AT824">
        <v>0</v>
      </c>
      <c r="AU824">
        <v>0</v>
      </c>
      <c r="AV824">
        <v>0</v>
      </c>
      <c r="AX824">
        <v>0</v>
      </c>
      <c r="AY824" t="s">
        <v>3821</v>
      </c>
      <c r="AZ824">
        <v>0</v>
      </c>
      <c r="BA824">
        <v>0</v>
      </c>
      <c r="BB824">
        <v>0</v>
      </c>
      <c r="BC824">
        <v>0</v>
      </c>
      <c r="BI824" s="2" t="s">
        <v>1815</v>
      </c>
      <c r="BJ824" s="2" t="s">
        <v>2819</v>
      </c>
      <c r="BM824">
        <f t="shared" si="168"/>
        <v>0</v>
      </c>
      <c r="BN824">
        <f t="shared" si="169"/>
        <v>0</v>
      </c>
      <c r="BO824">
        <f t="shared" si="170"/>
        <v>0</v>
      </c>
      <c r="BP824">
        <f t="shared" si="171"/>
        <v>0</v>
      </c>
      <c r="BQ824">
        <f t="shared" si="172"/>
        <v>0</v>
      </c>
      <c r="BR824">
        <f t="shared" si="173"/>
        <v>0</v>
      </c>
      <c r="BS824">
        <f t="shared" si="174"/>
        <v>0</v>
      </c>
      <c r="BU824">
        <f t="shared" si="175"/>
        <v>0</v>
      </c>
      <c r="BV824">
        <f t="shared" si="176"/>
        <v>0</v>
      </c>
      <c r="BW824">
        <f t="shared" si="177"/>
        <v>0</v>
      </c>
      <c r="BX824">
        <f t="shared" si="178"/>
        <v>0</v>
      </c>
      <c r="BY824">
        <f t="shared" si="179"/>
        <v>0</v>
      </c>
      <c r="BZ824">
        <f t="shared" si="180"/>
        <v>0</v>
      </c>
      <c r="CA824">
        <f t="shared" si="181"/>
        <v>0</v>
      </c>
    </row>
    <row r="825" spans="2:79" ht="15" customHeight="1" x14ac:dyDescent="0.25">
      <c r="B825" s="2" t="s">
        <v>823</v>
      </c>
      <c r="C825" s="2" t="s">
        <v>1816</v>
      </c>
      <c r="D825" s="2" t="s">
        <v>2820</v>
      </c>
      <c r="G825">
        <v>0</v>
      </c>
      <c r="H825" t="s">
        <v>3822</v>
      </c>
      <c r="I825">
        <v>0</v>
      </c>
      <c r="J825">
        <v>0</v>
      </c>
      <c r="K825">
        <v>0</v>
      </c>
      <c r="L825">
        <v>0</v>
      </c>
      <c r="N825">
        <v>0</v>
      </c>
      <c r="O825" t="s">
        <v>3822</v>
      </c>
      <c r="P825">
        <v>0</v>
      </c>
      <c r="Q825">
        <v>4.16854594920711E-2</v>
      </c>
      <c r="R825">
        <v>0</v>
      </c>
      <c r="S825">
        <v>0</v>
      </c>
      <c r="V825">
        <v>0</v>
      </c>
      <c r="W825" t="s">
        <v>3822</v>
      </c>
      <c r="X825">
        <v>0</v>
      </c>
      <c r="Y825">
        <v>0</v>
      </c>
      <c r="Z825">
        <v>0</v>
      </c>
      <c r="AA825">
        <v>0</v>
      </c>
      <c r="AC825">
        <v>0</v>
      </c>
      <c r="AD825" t="s">
        <v>3822</v>
      </c>
      <c r="AE825">
        <v>0</v>
      </c>
      <c r="AF825">
        <v>0</v>
      </c>
      <c r="AG825">
        <v>0</v>
      </c>
      <c r="AH825">
        <v>0</v>
      </c>
      <c r="AJ825">
        <v>0</v>
      </c>
      <c r="AK825" t="s">
        <v>3822</v>
      </c>
      <c r="AL825">
        <v>0</v>
      </c>
      <c r="AM825">
        <v>0</v>
      </c>
      <c r="AN825">
        <v>0</v>
      </c>
      <c r="AO825">
        <v>0</v>
      </c>
      <c r="AQ825">
        <v>0</v>
      </c>
      <c r="AR825" t="s">
        <v>3822</v>
      </c>
      <c r="AS825">
        <v>0</v>
      </c>
      <c r="AT825">
        <v>0</v>
      </c>
      <c r="AU825">
        <v>0</v>
      </c>
      <c r="AV825">
        <v>0</v>
      </c>
      <c r="AX825">
        <v>0</v>
      </c>
      <c r="AY825" t="s">
        <v>3822</v>
      </c>
      <c r="AZ825">
        <v>0</v>
      </c>
      <c r="BA825">
        <v>0</v>
      </c>
      <c r="BB825">
        <v>0</v>
      </c>
      <c r="BC825">
        <v>0</v>
      </c>
      <c r="BI825" s="2" t="s">
        <v>1816</v>
      </c>
      <c r="BJ825" s="2" t="s">
        <v>2820</v>
      </c>
      <c r="BM825">
        <f t="shared" si="168"/>
        <v>0</v>
      </c>
      <c r="BN825">
        <f t="shared" si="169"/>
        <v>0</v>
      </c>
      <c r="BO825">
        <f t="shared" si="170"/>
        <v>0</v>
      </c>
      <c r="BP825">
        <f t="shared" si="171"/>
        <v>0</v>
      </c>
      <c r="BQ825">
        <f t="shared" si="172"/>
        <v>0</v>
      </c>
      <c r="BR825">
        <f t="shared" si="173"/>
        <v>0</v>
      </c>
      <c r="BS825">
        <f t="shared" si="174"/>
        <v>0</v>
      </c>
      <c r="BU825">
        <f t="shared" si="175"/>
        <v>0</v>
      </c>
      <c r="BV825">
        <f t="shared" si="176"/>
        <v>0</v>
      </c>
      <c r="BW825">
        <f t="shared" si="177"/>
        <v>0</v>
      </c>
      <c r="BX825">
        <f t="shared" si="178"/>
        <v>0</v>
      </c>
      <c r="BY825">
        <f t="shared" si="179"/>
        <v>0</v>
      </c>
      <c r="BZ825">
        <f t="shared" si="180"/>
        <v>0</v>
      </c>
      <c r="CA825">
        <f t="shared" si="181"/>
        <v>0</v>
      </c>
    </row>
    <row r="826" spans="2:79" ht="15" customHeight="1" x14ac:dyDescent="0.25">
      <c r="B826" s="2" t="s">
        <v>824</v>
      </c>
      <c r="C826" s="2" t="s">
        <v>1817</v>
      </c>
      <c r="D826" s="2" t="s">
        <v>2821</v>
      </c>
      <c r="G826">
        <v>3.49715769579899E-2</v>
      </c>
      <c r="H826" t="s">
        <v>3823</v>
      </c>
      <c r="I826">
        <v>3.288281832E-2</v>
      </c>
      <c r="J826">
        <v>3.3214981932778102E-2</v>
      </c>
      <c r="K826">
        <v>1.5811261992126301E-2</v>
      </c>
      <c r="L826">
        <v>3.3214981932778102E-2</v>
      </c>
      <c r="N826">
        <v>1.48875588910077E-2</v>
      </c>
      <c r="O826" t="s">
        <v>3823</v>
      </c>
      <c r="P826">
        <v>1.285253244E-2</v>
      </c>
      <c r="Q826">
        <v>5.4537991929482998E-2</v>
      </c>
      <c r="R826">
        <v>1.02308165831631E-2</v>
      </c>
      <c r="S826">
        <v>7.3653653058511296E-3</v>
      </c>
      <c r="V826">
        <v>1.48875588910077E-2</v>
      </c>
      <c r="W826" t="s">
        <v>3823</v>
      </c>
      <c r="X826">
        <v>1.4738654699999999E-2</v>
      </c>
      <c r="Y826">
        <v>1.4887558891007201E-2</v>
      </c>
      <c r="Z826">
        <v>1.02308165831547E-2</v>
      </c>
      <c r="AA826">
        <v>1.02308165831394E-2</v>
      </c>
      <c r="AC826">
        <v>2.3397698512134298E-2</v>
      </c>
      <c r="AD826" t="s">
        <v>3823</v>
      </c>
      <c r="AE826">
        <v>2.3163683399999999E-2</v>
      </c>
      <c r="AF826">
        <v>6.5321072974453302E-3</v>
      </c>
      <c r="AG826">
        <v>6.5321072974453302E-3</v>
      </c>
      <c r="AH826">
        <v>1.55410687910614E-2</v>
      </c>
      <c r="AJ826">
        <v>4.6818873993974802E-2</v>
      </c>
      <c r="AK826" t="s">
        <v>3823</v>
      </c>
      <c r="AL826">
        <v>4.6350675360000003E-2</v>
      </c>
      <c r="AM826">
        <v>2.09266702836968E-2</v>
      </c>
      <c r="AN826">
        <v>2.09266702836968E-2</v>
      </c>
      <c r="AO826">
        <v>2.09266702836973E-2</v>
      </c>
      <c r="AQ826">
        <v>1.1540767341771001E-2</v>
      </c>
      <c r="AR826" t="s">
        <v>3823</v>
      </c>
      <c r="AS826">
        <v>1.1425310819999999E-2</v>
      </c>
      <c r="AT826">
        <v>5.6743914115180098E-3</v>
      </c>
      <c r="AU826">
        <v>5.6743914115180098E-3</v>
      </c>
      <c r="AV826">
        <v>6.0283498723353798E-3</v>
      </c>
      <c r="AX826">
        <v>3.4950169921053799E-2</v>
      </c>
      <c r="AY826" t="s">
        <v>3823</v>
      </c>
      <c r="AZ826">
        <v>3.4600648499999997E-2</v>
      </c>
      <c r="BA826">
        <v>3.4950169921056103E-2</v>
      </c>
      <c r="BB826">
        <v>2.8115017485589401E-2</v>
      </c>
      <c r="BC826">
        <v>3.78155376908757E-2</v>
      </c>
      <c r="BI826" s="2" t="s">
        <v>1817</v>
      </c>
      <c r="BJ826" s="2" t="s">
        <v>2821</v>
      </c>
      <c r="BM826">
        <f t="shared" si="168"/>
        <v>1.9160314965863599E-2</v>
      </c>
      <c r="BN826">
        <f t="shared" si="169"/>
        <v>4.6567423078446007E-3</v>
      </c>
      <c r="BO826">
        <f t="shared" si="170"/>
        <v>4.6567423078530002E-3</v>
      </c>
      <c r="BP826">
        <f t="shared" si="171"/>
        <v>1.6865591214688967E-2</v>
      </c>
      <c r="BQ826">
        <f t="shared" si="172"/>
        <v>2.5892203710278002E-2</v>
      </c>
      <c r="BR826">
        <f t="shared" si="173"/>
        <v>5.866375930252991E-3</v>
      </c>
      <c r="BS826">
        <f t="shared" si="174"/>
        <v>6.8351524354643978E-3</v>
      </c>
      <c r="BU826">
        <f t="shared" si="175"/>
        <v>-1.7403719940651801E-2</v>
      </c>
      <c r="BV826">
        <f t="shared" si="176"/>
        <v>2.86545127731197E-3</v>
      </c>
      <c r="BW826">
        <f t="shared" si="177"/>
        <v>1.5300261058115439E-14</v>
      </c>
      <c r="BX826">
        <f t="shared" si="178"/>
        <v>-9.008961493616071E-3</v>
      </c>
      <c r="BY826">
        <f t="shared" si="179"/>
        <v>-4.9960036108132044E-16</v>
      </c>
      <c r="BZ826">
        <f t="shared" si="180"/>
        <v>-3.5395846081737008E-4</v>
      </c>
      <c r="CA826">
        <f t="shared" si="181"/>
        <v>-9.700520205286299E-3</v>
      </c>
    </row>
    <row r="827" spans="2:79" ht="15" customHeight="1" x14ac:dyDescent="0.25">
      <c r="B827" s="2" t="s">
        <v>825</v>
      </c>
      <c r="C827" s="2" t="s">
        <v>1818</v>
      </c>
      <c r="D827" s="2" t="s">
        <v>2822</v>
      </c>
      <c r="G827">
        <v>0</v>
      </c>
      <c r="H827" t="s">
        <v>3824</v>
      </c>
      <c r="I827">
        <v>0</v>
      </c>
      <c r="J827">
        <v>0</v>
      </c>
      <c r="K827">
        <v>0</v>
      </c>
      <c r="L827">
        <v>0</v>
      </c>
      <c r="N827">
        <v>0</v>
      </c>
      <c r="O827" t="s">
        <v>3824</v>
      </c>
      <c r="P827">
        <v>0</v>
      </c>
      <c r="Q827">
        <v>0</v>
      </c>
      <c r="R827">
        <v>0</v>
      </c>
      <c r="S827">
        <v>0</v>
      </c>
      <c r="V827">
        <v>0</v>
      </c>
      <c r="W827" t="s">
        <v>3824</v>
      </c>
      <c r="X827">
        <v>0</v>
      </c>
      <c r="Y827">
        <v>0</v>
      </c>
      <c r="Z827">
        <v>0</v>
      </c>
      <c r="AA827">
        <v>0</v>
      </c>
      <c r="AC827">
        <v>0</v>
      </c>
      <c r="AD827" t="s">
        <v>3824</v>
      </c>
      <c r="AE827">
        <v>0</v>
      </c>
      <c r="AF827">
        <v>0</v>
      </c>
      <c r="AG827">
        <v>0</v>
      </c>
      <c r="AH827">
        <v>0</v>
      </c>
      <c r="AJ827">
        <v>0</v>
      </c>
      <c r="AK827" t="s">
        <v>3824</v>
      </c>
      <c r="AL827">
        <v>0</v>
      </c>
      <c r="AM827">
        <v>0</v>
      </c>
      <c r="AN827">
        <v>0</v>
      </c>
      <c r="AO827">
        <v>0</v>
      </c>
      <c r="AQ827">
        <v>0</v>
      </c>
      <c r="AR827" t="s">
        <v>3824</v>
      </c>
      <c r="AS827">
        <v>0</v>
      </c>
      <c r="AT827">
        <v>0</v>
      </c>
      <c r="AU827">
        <v>0</v>
      </c>
      <c r="AV827">
        <v>0</v>
      </c>
      <c r="AX827">
        <v>0</v>
      </c>
      <c r="AY827" t="s">
        <v>3824</v>
      </c>
      <c r="AZ827">
        <v>0</v>
      </c>
      <c r="BA827">
        <v>0</v>
      </c>
      <c r="BB827">
        <v>0</v>
      </c>
      <c r="BC827">
        <v>0</v>
      </c>
      <c r="BI827" s="2" t="s">
        <v>1818</v>
      </c>
      <c r="BJ827" s="2" t="s">
        <v>2822</v>
      </c>
      <c r="BM827">
        <f t="shared" si="168"/>
        <v>0</v>
      </c>
      <c r="BN827">
        <f t="shared" si="169"/>
        <v>0</v>
      </c>
      <c r="BO827">
        <f t="shared" si="170"/>
        <v>0</v>
      </c>
      <c r="BP827">
        <f t="shared" si="171"/>
        <v>0</v>
      </c>
      <c r="BQ827">
        <f t="shared" si="172"/>
        <v>0</v>
      </c>
      <c r="BR827">
        <f t="shared" si="173"/>
        <v>0</v>
      </c>
      <c r="BS827">
        <f t="shared" si="174"/>
        <v>0</v>
      </c>
      <c r="BU827">
        <f t="shared" si="175"/>
        <v>0</v>
      </c>
      <c r="BV827">
        <f t="shared" si="176"/>
        <v>0</v>
      </c>
      <c r="BW827">
        <f t="shared" si="177"/>
        <v>0</v>
      </c>
      <c r="BX827">
        <f t="shared" si="178"/>
        <v>0</v>
      </c>
      <c r="BY827">
        <f t="shared" si="179"/>
        <v>0</v>
      </c>
      <c r="BZ827">
        <f t="shared" si="180"/>
        <v>0</v>
      </c>
      <c r="CA827">
        <f t="shared" si="181"/>
        <v>0</v>
      </c>
    </row>
    <row r="828" spans="2:79" ht="15" customHeight="1" x14ac:dyDescent="0.25">
      <c r="B828" s="2" t="s">
        <v>826</v>
      </c>
      <c r="C828" s="2" t="s">
        <v>1819</v>
      </c>
      <c r="D828" s="2" t="s">
        <v>2823</v>
      </c>
      <c r="G828">
        <v>0</v>
      </c>
      <c r="H828" t="s">
        <v>3825</v>
      </c>
      <c r="I828">
        <v>0</v>
      </c>
      <c r="J828">
        <v>0</v>
      </c>
      <c r="K828">
        <v>0</v>
      </c>
      <c r="L828">
        <v>0</v>
      </c>
      <c r="N828">
        <v>0</v>
      </c>
      <c r="O828" t="s">
        <v>3825</v>
      </c>
      <c r="P828">
        <v>0</v>
      </c>
      <c r="Q828">
        <v>0</v>
      </c>
      <c r="R828">
        <v>0</v>
      </c>
      <c r="S828">
        <v>0</v>
      </c>
      <c r="V828">
        <v>0</v>
      </c>
      <c r="W828" t="s">
        <v>3825</v>
      </c>
      <c r="X828">
        <v>0</v>
      </c>
      <c r="Y828">
        <v>0</v>
      </c>
      <c r="Z828">
        <v>0</v>
      </c>
      <c r="AA828">
        <v>0</v>
      </c>
      <c r="AC828">
        <v>0</v>
      </c>
      <c r="AD828" t="s">
        <v>3825</v>
      </c>
      <c r="AE828">
        <v>0</v>
      </c>
      <c r="AF828">
        <v>0</v>
      </c>
      <c r="AG828">
        <v>0</v>
      </c>
      <c r="AH828">
        <v>0</v>
      </c>
      <c r="AJ828">
        <v>0</v>
      </c>
      <c r="AK828" t="s">
        <v>3825</v>
      </c>
      <c r="AL828">
        <v>0</v>
      </c>
      <c r="AM828">
        <v>0</v>
      </c>
      <c r="AN828">
        <v>0</v>
      </c>
      <c r="AO828">
        <v>0</v>
      </c>
      <c r="AQ828">
        <v>0</v>
      </c>
      <c r="AR828" t="s">
        <v>3825</v>
      </c>
      <c r="AS828">
        <v>0</v>
      </c>
      <c r="AT828">
        <v>0</v>
      </c>
      <c r="AU828">
        <v>0</v>
      </c>
      <c r="AV828">
        <v>0</v>
      </c>
      <c r="AX828">
        <v>0</v>
      </c>
      <c r="AY828" t="s">
        <v>3825</v>
      </c>
      <c r="AZ828">
        <v>0</v>
      </c>
      <c r="BA828">
        <v>0</v>
      </c>
      <c r="BB828">
        <v>0</v>
      </c>
      <c r="BC828">
        <v>0</v>
      </c>
      <c r="BI828" s="2" t="s">
        <v>1819</v>
      </c>
      <c r="BJ828" s="2" t="s">
        <v>2823</v>
      </c>
      <c r="BM828">
        <f t="shared" si="168"/>
        <v>0</v>
      </c>
      <c r="BN828">
        <f t="shared" si="169"/>
        <v>0</v>
      </c>
      <c r="BO828">
        <f t="shared" si="170"/>
        <v>0</v>
      </c>
      <c r="BP828">
        <f t="shared" si="171"/>
        <v>0</v>
      </c>
      <c r="BQ828">
        <f t="shared" si="172"/>
        <v>0</v>
      </c>
      <c r="BR828">
        <f t="shared" si="173"/>
        <v>0</v>
      </c>
      <c r="BS828">
        <f t="shared" si="174"/>
        <v>0</v>
      </c>
      <c r="BU828">
        <f t="shared" si="175"/>
        <v>0</v>
      </c>
      <c r="BV828">
        <f t="shared" si="176"/>
        <v>0</v>
      </c>
      <c r="BW828">
        <f t="shared" si="177"/>
        <v>0</v>
      </c>
      <c r="BX828">
        <f t="shared" si="178"/>
        <v>0</v>
      </c>
      <c r="BY828">
        <f t="shared" si="179"/>
        <v>0</v>
      </c>
      <c r="BZ828">
        <f t="shared" si="180"/>
        <v>0</v>
      </c>
      <c r="CA828">
        <f t="shared" si="181"/>
        <v>0</v>
      </c>
    </row>
    <row r="829" spans="2:79" ht="15" customHeight="1" x14ac:dyDescent="0.25">
      <c r="B829" s="2" t="s">
        <v>827</v>
      </c>
      <c r="C829" s="2" t="s">
        <v>1820</v>
      </c>
      <c r="D829" s="2" t="s">
        <v>2824</v>
      </c>
      <c r="G829">
        <v>0</v>
      </c>
      <c r="H829" t="s">
        <v>3826</v>
      </c>
      <c r="I829">
        <v>0</v>
      </c>
      <c r="J829">
        <v>0</v>
      </c>
      <c r="K829">
        <v>0</v>
      </c>
      <c r="L829">
        <v>0</v>
      </c>
      <c r="N829">
        <v>0</v>
      </c>
      <c r="O829" t="s">
        <v>3826</v>
      </c>
      <c r="P829">
        <v>0</v>
      </c>
      <c r="Q829">
        <v>0</v>
      </c>
      <c r="R829">
        <v>0</v>
      </c>
      <c r="S829">
        <v>0</v>
      </c>
      <c r="V829">
        <v>0</v>
      </c>
      <c r="W829" t="s">
        <v>3826</v>
      </c>
      <c r="X829">
        <v>0</v>
      </c>
      <c r="Y829">
        <v>0</v>
      </c>
      <c r="Z829">
        <v>0</v>
      </c>
      <c r="AA829">
        <v>0</v>
      </c>
      <c r="AC829">
        <v>0</v>
      </c>
      <c r="AD829" t="s">
        <v>3826</v>
      </c>
      <c r="AE829">
        <v>0</v>
      </c>
      <c r="AF829">
        <v>0</v>
      </c>
      <c r="AG829">
        <v>0</v>
      </c>
      <c r="AH829">
        <v>0</v>
      </c>
      <c r="AJ829">
        <v>0</v>
      </c>
      <c r="AK829" t="s">
        <v>3826</v>
      </c>
      <c r="AL829">
        <v>0</v>
      </c>
      <c r="AM829">
        <v>0</v>
      </c>
      <c r="AN829">
        <v>0</v>
      </c>
      <c r="AO829">
        <v>0</v>
      </c>
      <c r="AQ829">
        <v>0</v>
      </c>
      <c r="AR829" t="s">
        <v>3826</v>
      </c>
      <c r="AS829">
        <v>0</v>
      </c>
      <c r="AT829">
        <v>0</v>
      </c>
      <c r="AU829">
        <v>0</v>
      </c>
      <c r="AV829">
        <v>0</v>
      </c>
      <c r="AX829">
        <v>0</v>
      </c>
      <c r="AY829" t="s">
        <v>3826</v>
      </c>
      <c r="AZ829">
        <v>0</v>
      </c>
      <c r="BA829">
        <v>0</v>
      </c>
      <c r="BB829">
        <v>0</v>
      </c>
      <c r="BC829">
        <v>0</v>
      </c>
      <c r="BI829" s="2" t="s">
        <v>1820</v>
      </c>
      <c r="BJ829" s="2" t="s">
        <v>2824</v>
      </c>
      <c r="BM829">
        <f t="shared" si="168"/>
        <v>0</v>
      </c>
      <c r="BN829">
        <f t="shared" si="169"/>
        <v>0</v>
      </c>
      <c r="BO829">
        <f t="shared" si="170"/>
        <v>0</v>
      </c>
      <c r="BP829">
        <f t="shared" si="171"/>
        <v>0</v>
      </c>
      <c r="BQ829">
        <f t="shared" si="172"/>
        <v>0</v>
      </c>
      <c r="BR829">
        <f t="shared" si="173"/>
        <v>0</v>
      </c>
      <c r="BS829">
        <f t="shared" si="174"/>
        <v>0</v>
      </c>
      <c r="BU829">
        <f t="shared" si="175"/>
        <v>0</v>
      </c>
      <c r="BV829">
        <f t="shared" si="176"/>
        <v>0</v>
      </c>
      <c r="BW829">
        <f t="shared" si="177"/>
        <v>0</v>
      </c>
      <c r="BX829">
        <f t="shared" si="178"/>
        <v>0</v>
      </c>
      <c r="BY829">
        <f t="shared" si="179"/>
        <v>0</v>
      </c>
      <c r="BZ829">
        <f t="shared" si="180"/>
        <v>0</v>
      </c>
      <c r="CA829">
        <f t="shared" si="181"/>
        <v>0</v>
      </c>
    </row>
    <row r="830" spans="2:79" ht="15" customHeight="1" x14ac:dyDescent="0.25">
      <c r="B830" s="2" t="s">
        <v>828</v>
      </c>
      <c r="C830" s="2" t="s">
        <v>1821</v>
      </c>
      <c r="D830" s="9" t="s">
        <v>2825</v>
      </c>
      <c r="G830">
        <v>0</v>
      </c>
      <c r="H830" t="s">
        <v>828</v>
      </c>
      <c r="I830">
        <v>0</v>
      </c>
      <c r="J830">
        <v>0</v>
      </c>
      <c r="K830">
        <v>0</v>
      </c>
      <c r="L830">
        <v>0</v>
      </c>
      <c r="N830">
        <v>0</v>
      </c>
      <c r="O830" t="s">
        <v>828</v>
      </c>
      <c r="P830">
        <v>0</v>
      </c>
      <c r="Q830">
        <v>0</v>
      </c>
      <c r="R830">
        <v>0</v>
      </c>
      <c r="S830">
        <v>0</v>
      </c>
      <c r="V830">
        <v>0</v>
      </c>
      <c r="W830" t="s">
        <v>828</v>
      </c>
      <c r="X830">
        <v>0</v>
      </c>
      <c r="Y830">
        <v>0</v>
      </c>
      <c r="Z830">
        <v>0</v>
      </c>
      <c r="AA830">
        <v>0</v>
      </c>
      <c r="AC830">
        <v>0</v>
      </c>
      <c r="AD830" t="s">
        <v>828</v>
      </c>
      <c r="AE830">
        <v>0</v>
      </c>
      <c r="AF830">
        <v>0</v>
      </c>
      <c r="AG830">
        <v>0</v>
      </c>
      <c r="AH830">
        <v>0</v>
      </c>
      <c r="AJ830">
        <v>0</v>
      </c>
      <c r="AK830" t="s">
        <v>828</v>
      </c>
      <c r="AL830">
        <v>0</v>
      </c>
      <c r="AM830">
        <v>0</v>
      </c>
      <c r="AN830">
        <v>0</v>
      </c>
      <c r="AO830">
        <v>0</v>
      </c>
      <c r="AQ830">
        <v>0</v>
      </c>
      <c r="AR830" t="s">
        <v>828</v>
      </c>
      <c r="AS830">
        <v>0</v>
      </c>
      <c r="AT830">
        <v>0</v>
      </c>
      <c r="AU830">
        <v>0</v>
      </c>
      <c r="AV830">
        <v>0</v>
      </c>
      <c r="AX830">
        <v>0</v>
      </c>
      <c r="AY830" t="s">
        <v>828</v>
      </c>
      <c r="AZ830">
        <v>0</v>
      </c>
      <c r="BA830">
        <v>0</v>
      </c>
      <c r="BB830">
        <v>0</v>
      </c>
      <c r="BC830">
        <v>0</v>
      </c>
      <c r="BI830" s="2" t="s">
        <v>1821</v>
      </c>
      <c r="BJ830" s="9" t="s">
        <v>2825</v>
      </c>
      <c r="BM830">
        <f t="shared" si="168"/>
        <v>0</v>
      </c>
      <c r="BN830">
        <f t="shared" si="169"/>
        <v>0</v>
      </c>
      <c r="BO830">
        <f t="shared" si="170"/>
        <v>0</v>
      </c>
      <c r="BP830">
        <f t="shared" si="171"/>
        <v>0</v>
      </c>
      <c r="BQ830">
        <f t="shared" si="172"/>
        <v>0</v>
      </c>
      <c r="BR830">
        <f t="shared" si="173"/>
        <v>0</v>
      </c>
      <c r="BS830">
        <f t="shared" si="174"/>
        <v>0</v>
      </c>
      <c r="BU830">
        <f t="shared" si="175"/>
        <v>0</v>
      </c>
      <c r="BV830">
        <f t="shared" si="176"/>
        <v>0</v>
      </c>
      <c r="BW830">
        <f t="shared" si="177"/>
        <v>0</v>
      </c>
      <c r="BX830">
        <f t="shared" si="178"/>
        <v>0</v>
      </c>
      <c r="BY830">
        <f t="shared" si="179"/>
        <v>0</v>
      </c>
      <c r="BZ830">
        <f t="shared" si="180"/>
        <v>0</v>
      </c>
      <c r="CA830">
        <f t="shared" si="181"/>
        <v>0</v>
      </c>
    </row>
    <row r="831" spans="2:79" ht="15" customHeight="1" x14ac:dyDescent="0.25">
      <c r="B831" s="2" t="s">
        <v>829</v>
      </c>
      <c r="C831" s="2" t="s">
        <v>1822</v>
      </c>
      <c r="D831" s="9" t="s">
        <v>2826</v>
      </c>
      <c r="G831">
        <v>0</v>
      </c>
      <c r="H831" t="s">
        <v>3827</v>
      </c>
      <c r="I831">
        <v>0</v>
      </c>
      <c r="J831">
        <v>0</v>
      </c>
      <c r="K831">
        <v>0</v>
      </c>
      <c r="L831">
        <v>0</v>
      </c>
      <c r="N831">
        <v>0</v>
      </c>
      <c r="O831" t="s">
        <v>3827</v>
      </c>
      <c r="P831">
        <v>0</v>
      </c>
      <c r="Q831">
        <v>0</v>
      </c>
      <c r="R831">
        <v>0</v>
      </c>
      <c r="S831">
        <v>0</v>
      </c>
      <c r="V831">
        <v>0</v>
      </c>
      <c r="W831" t="s">
        <v>3827</v>
      </c>
      <c r="X831">
        <v>0</v>
      </c>
      <c r="Y831">
        <v>0</v>
      </c>
      <c r="Z831">
        <v>0</v>
      </c>
      <c r="AA831">
        <v>0</v>
      </c>
      <c r="AC831">
        <v>0</v>
      </c>
      <c r="AD831" t="s">
        <v>3827</v>
      </c>
      <c r="AE831">
        <v>0</v>
      </c>
      <c r="AF831">
        <v>0</v>
      </c>
      <c r="AG831">
        <v>0</v>
      </c>
      <c r="AH831">
        <v>0</v>
      </c>
      <c r="AJ831">
        <v>0</v>
      </c>
      <c r="AK831" t="s">
        <v>3827</v>
      </c>
      <c r="AL831">
        <v>0</v>
      </c>
      <c r="AM831">
        <v>0</v>
      </c>
      <c r="AN831">
        <v>0</v>
      </c>
      <c r="AO831">
        <v>0</v>
      </c>
      <c r="AQ831">
        <v>0</v>
      </c>
      <c r="AR831" t="s">
        <v>3827</v>
      </c>
      <c r="AS831">
        <v>0</v>
      </c>
      <c r="AT831">
        <v>0</v>
      </c>
      <c r="AU831">
        <v>0</v>
      </c>
      <c r="AV831">
        <v>0</v>
      </c>
      <c r="AX831">
        <v>0</v>
      </c>
      <c r="AY831" t="s">
        <v>3827</v>
      </c>
      <c r="AZ831">
        <v>0</v>
      </c>
      <c r="BA831">
        <v>0</v>
      </c>
      <c r="BB831">
        <v>0</v>
      </c>
      <c r="BC831">
        <v>0</v>
      </c>
      <c r="BI831" s="2" t="s">
        <v>1822</v>
      </c>
      <c r="BJ831" s="9" t="s">
        <v>2826</v>
      </c>
      <c r="BM831">
        <f t="shared" si="168"/>
        <v>0</v>
      </c>
      <c r="BN831">
        <f t="shared" si="169"/>
        <v>0</v>
      </c>
      <c r="BO831">
        <f t="shared" si="170"/>
        <v>0</v>
      </c>
      <c r="BP831">
        <f t="shared" si="171"/>
        <v>0</v>
      </c>
      <c r="BQ831">
        <f t="shared" si="172"/>
        <v>0</v>
      </c>
      <c r="BR831">
        <f t="shared" si="173"/>
        <v>0</v>
      </c>
      <c r="BS831">
        <f t="shared" si="174"/>
        <v>0</v>
      </c>
      <c r="BU831">
        <f t="shared" si="175"/>
        <v>0</v>
      </c>
      <c r="BV831">
        <f t="shared" si="176"/>
        <v>0</v>
      </c>
      <c r="BW831">
        <f t="shared" si="177"/>
        <v>0</v>
      </c>
      <c r="BX831">
        <f t="shared" si="178"/>
        <v>0</v>
      </c>
      <c r="BY831">
        <f t="shared" si="179"/>
        <v>0</v>
      </c>
      <c r="BZ831">
        <f t="shared" si="180"/>
        <v>0</v>
      </c>
      <c r="CA831">
        <f t="shared" si="181"/>
        <v>0</v>
      </c>
    </row>
    <row r="832" spans="2:79" ht="15" customHeight="1" x14ac:dyDescent="0.25">
      <c r="B832" s="2" t="s">
        <v>830</v>
      </c>
      <c r="C832" s="2" t="s">
        <v>1823</v>
      </c>
      <c r="D832" s="2" t="s">
        <v>2827</v>
      </c>
      <c r="G832">
        <v>0</v>
      </c>
      <c r="H832" t="s">
        <v>3828</v>
      </c>
      <c r="I832">
        <v>0</v>
      </c>
      <c r="J832">
        <v>0</v>
      </c>
      <c r="K832">
        <v>0</v>
      </c>
      <c r="L832">
        <v>0</v>
      </c>
      <c r="N832">
        <v>0</v>
      </c>
      <c r="O832" t="s">
        <v>3828</v>
      </c>
      <c r="P832">
        <v>0</v>
      </c>
      <c r="Q832">
        <v>0</v>
      </c>
      <c r="R832">
        <v>0</v>
      </c>
      <c r="S832">
        <v>0</v>
      </c>
      <c r="V832">
        <v>0</v>
      </c>
      <c r="W832" t="s">
        <v>3828</v>
      </c>
      <c r="X832">
        <v>0</v>
      </c>
      <c r="Y832">
        <v>0</v>
      </c>
      <c r="Z832">
        <v>0</v>
      </c>
      <c r="AA832">
        <v>0</v>
      </c>
      <c r="AC832">
        <v>0</v>
      </c>
      <c r="AD832" t="s">
        <v>3828</v>
      </c>
      <c r="AE832">
        <v>0</v>
      </c>
      <c r="AF832">
        <v>0</v>
      </c>
      <c r="AG832">
        <v>0</v>
      </c>
      <c r="AH832">
        <v>0</v>
      </c>
      <c r="AJ832">
        <v>0</v>
      </c>
      <c r="AK832" t="s">
        <v>3828</v>
      </c>
      <c r="AL832">
        <v>0</v>
      </c>
      <c r="AM832">
        <v>0</v>
      </c>
      <c r="AN832">
        <v>0</v>
      </c>
      <c r="AO832">
        <v>0</v>
      </c>
      <c r="AQ832">
        <v>0</v>
      </c>
      <c r="AR832" t="s">
        <v>3828</v>
      </c>
      <c r="AS832">
        <v>0</v>
      </c>
      <c r="AT832">
        <v>0</v>
      </c>
      <c r="AU832">
        <v>0</v>
      </c>
      <c r="AV832">
        <v>0</v>
      </c>
      <c r="AX832">
        <v>0</v>
      </c>
      <c r="AY832" t="s">
        <v>3828</v>
      </c>
      <c r="AZ832">
        <v>0</v>
      </c>
      <c r="BA832">
        <v>0</v>
      </c>
      <c r="BB832">
        <v>0</v>
      </c>
      <c r="BC832">
        <v>0</v>
      </c>
      <c r="BI832" s="2" t="s">
        <v>1823</v>
      </c>
      <c r="BJ832" s="2" t="s">
        <v>2827</v>
      </c>
      <c r="BM832">
        <f t="shared" si="168"/>
        <v>0</v>
      </c>
      <c r="BN832">
        <f t="shared" si="169"/>
        <v>0</v>
      </c>
      <c r="BO832">
        <f t="shared" si="170"/>
        <v>0</v>
      </c>
      <c r="BP832">
        <f t="shared" si="171"/>
        <v>0</v>
      </c>
      <c r="BQ832">
        <f t="shared" si="172"/>
        <v>0</v>
      </c>
      <c r="BR832">
        <f t="shared" si="173"/>
        <v>0</v>
      </c>
      <c r="BS832">
        <f t="shared" si="174"/>
        <v>0</v>
      </c>
      <c r="BU832">
        <f t="shared" si="175"/>
        <v>0</v>
      </c>
      <c r="BV832">
        <f t="shared" si="176"/>
        <v>0</v>
      </c>
      <c r="BW832">
        <f t="shared" si="177"/>
        <v>0</v>
      </c>
      <c r="BX832">
        <f t="shared" si="178"/>
        <v>0</v>
      </c>
      <c r="BY832">
        <f t="shared" si="179"/>
        <v>0</v>
      </c>
      <c r="BZ832">
        <f t="shared" si="180"/>
        <v>0</v>
      </c>
      <c r="CA832">
        <f t="shared" si="181"/>
        <v>0</v>
      </c>
    </row>
    <row r="833" spans="2:79" ht="15" customHeight="1" x14ac:dyDescent="0.25">
      <c r="B833" s="5" t="s">
        <v>831</v>
      </c>
      <c r="C833" s="2" t="s">
        <v>1824</v>
      </c>
      <c r="D833" s="9" t="s">
        <v>2828</v>
      </c>
      <c r="G833">
        <v>-8.4838455212889102E-2</v>
      </c>
      <c r="H833" t="s">
        <v>3829</v>
      </c>
      <c r="I833">
        <v>-8.0577085799859602E-2</v>
      </c>
      <c r="J833">
        <v>-7.9771281480020703E-2</v>
      </c>
      <c r="K833">
        <v>-3.8356950388333602E-2</v>
      </c>
      <c r="L833">
        <v>-7.9771281480020703E-2</v>
      </c>
      <c r="N833">
        <v>-3.61161150874523E-2</v>
      </c>
      <c r="O833" t="s">
        <v>3829</v>
      </c>
      <c r="P833">
        <v>-3.1494319568764702E-2</v>
      </c>
      <c r="Q833">
        <v>1.2862687555980299E-2</v>
      </c>
      <c r="R833">
        <v>-2.4819203192464601E-2</v>
      </c>
      <c r="S833">
        <v>-1.7867830649379399E-2</v>
      </c>
      <c r="V833">
        <v>-3.61161150874523E-2</v>
      </c>
      <c r="W833" t="s">
        <v>3829</v>
      </c>
      <c r="X833">
        <v>-3.61161150874523E-2</v>
      </c>
      <c r="Y833">
        <v>-3.5754884549987799E-2</v>
      </c>
      <c r="Z833">
        <v>-2.4819203192464601E-2</v>
      </c>
      <c r="AA833">
        <v>-2.4819203192464601E-2</v>
      </c>
      <c r="AC833">
        <v>-5.67610834275456E-2</v>
      </c>
      <c r="AD833" t="s">
        <v>3829</v>
      </c>
      <c r="AE833">
        <v>-5.67610834275456E-2</v>
      </c>
      <c r="AF833">
        <v>-1.58464084438492E-2</v>
      </c>
      <c r="AG833">
        <v>-1.58464084438492E-2</v>
      </c>
      <c r="AH833">
        <v>-3.7701481696785798E-2</v>
      </c>
      <c r="AJ833">
        <v>-0.113579120244594</v>
      </c>
      <c r="AK833" t="s">
        <v>3829</v>
      </c>
      <c r="AL833">
        <v>-0.113579120244594</v>
      </c>
      <c r="AM833">
        <v>-5.0766551984565901E-2</v>
      </c>
      <c r="AN833">
        <v>-5.0766551984565901E-2</v>
      </c>
      <c r="AO833">
        <v>-5.0766551984565901E-2</v>
      </c>
      <c r="AQ833">
        <v>-2.7997046699510999E-2</v>
      </c>
      <c r="AR833" t="s">
        <v>3829</v>
      </c>
      <c r="AS833">
        <v>-2.7997046699397302E-2</v>
      </c>
      <c r="AT833">
        <v>-1.3765653239033801E-2</v>
      </c>
      <c r="AU833">
        <v>-1.3765653239033801E-2</v>
      </c>
      <c r="AV833">
        <v>-1.46243302458515E-2</v>
      </c>
      <c r="AX833">
        <v>-8.4786523327011296E-2</v>
      </c>
      <c r="AY833" t="s">
        <v>3829</v>
      </c>
      <c r="AZ833">
        <v>-8.4786523327011296E-2</v>
      </c>
      <c r="BA833">
        <v>-8.3938610250015699E-2</v>
      </c>
      <c r="BB833">
        <v>-6.8204949826167705E-2</v>
      </c>
      <c r="BC833">
        <v>-9.17376932870866E-2</v>
      </c>
      <c r="BI833" s="2" t="s">
        <v>1824</v>
      </c>
      <c r="BJ833" s="9" t="s">
        <v>2828</v>
      </c>
      <c r="BM833">
        <f t="shared" si="168"/>
        <v>-4.64815048245555E-2</v>
      </c>
      <c r="BN833">
        <f t="shared" si="169"/>
        <v>-1.1296911894987698E-2</v>
      </c>
      <c r="BO833">
        <f t="shared" si="170"/>
        <v>-1.1296911894987698E-2</v>
      </c>
      <c r="BP833">
        <f t="shared" si="171"/>
        <v>-4.09146749836964E-2</v>
      </c>
      <c r="BQ833">
        <f t="shared" si="172"/>
        <v>-6.2812568260028095E-2</v>
      </c>
      <c r="BR833">
        <f t="shared" si="173"/>
        <v>-1.4231393460477198E-2</v>
      </c>
      <c r="BS833">
        <f t="shared" si="174"/>
        <v>-1.6581573500843591E-2</v>
      </c>
      <c r="BU833">
        <f t="shared" si="175"/>
        <v>4.1414331091687101E-2</v>
      </c>
      <c r="BV833">
        <f t="shared" si="176"/>
        <v>-6.9513725430852026E-3</v>
      </c>
      <c r="BW833">
        <f t="shared" si="177"/>
        <v>0</v>
      </c>
      <c r="BX833">
        <f t="shared" si="178"/>
        <v>2.1855073252936598E-2</v>
      </c>
      <c r="BY833">
        <f t="shared" si="179"/>
        <v>0</v>
      </c>
      <c r="BZ833">
        <f t="shared" si="180"/>
        <v>8.5867700681769958E-4</v>
      </c>
      <c r="CA833">
        <f t="shared" si="181"/>
        <v>2.3532743460918895E-2</v>
      </c>
    </row>
    <row r="834" spans="2:79" ht="15" customHeight="1" x14ac:dyDescent="0.25">
      <c r="B834" s="2" t="s">
        <v>832</v>
      </c>
      <c r="C834" s="2" t="s">
        <v>1824</v>
      </c>
      <c r="D834" s="9" t="s">
        <v>2829</v>
      </c>
      <c r="G834">
        <v>0</v>
      </c>
      <c r="H834" t="s">
        <v>3830</v>
      </c>
      <c r="I834">
        <v>0</v>
      </c>
      <c r="J834">
        <v>0</v>
      </c>
      <c r="K834">
        <v>-3.1852876503535299E-3</v>
      </c>
      <c r="L834">
        <v>0</v>
      </c>
      <c r="N834">
        <v>0</v>
      </c>
      <c r="O834" t="s">
        <v>3830</v>
      </c>
      <c r="P834">
        <v>-3.56797477431883E-2</v>
      </c>
      <c r="Q834">
        <v>0</v>
      </c>
      <c r="R834">
        <v>-2.0610684796338301E-3</v>
      </c>
      <c r="S834">
        <v>-1.4838035800721599E-3</v>
      </c>
      <c r="V834">
        <v>0</v>
      </c>
      <c r="W834" t="s">
        <v>3830</v>
      </c>
      <c r="X834">
        <v>0</v>
      </c>
      <c r="Y834">
        <v>0</v>
      </c>
      <c r="Z834">
        <v>-2.0610684796338301E-3</v>
      </c>
      <c r="AA834">
        <v>-2.0610684796338301E-3</v>
      </c>
      <c r="AC834">
        <v>0</v>
      </c>
      <c r="AD834" t="s">
        <v>3830</v>
      </c>
      <c r="AE834">
        <v>0</v>
      </c>
      <c r="AF834">
        <v>-1.31593801404506E-3</v>
      </c>
      <c r="AG834">
        <v>-1.31593801404506E-3</v>
      </c>
      <c r="AH834">
        <v>-3.1308553686813E-3</v>
      </c>
      <c r="AJ834">
        <v>0</v>
      </c>
      <c r="AK834" t="s">
        <v>3830</v>
      </c>
      <c r="AL834">
        <v>0</v>
      </c>
      <c r="AM834">
        <v>-4.2158218901704502E-3</v>
      </c>
      <c r="AN834">
        <v>-4.2158218901704502E-3</v>
      </c>
      <c r="AO834">
        <v>-4.2158218901704502E-3</v>
      </c>
      <c r="AQ834">
        <v>0</v>
      </c>
      <c r="AR834" t="s">
        <v>3830</v>
      </c>
      <c r="AS834">
        <v>0</v>
      </c>
      <c r="AT834">
        <v>-1.1431452401211601E-3</v>
      </c>
      <c r="AU834">
        <v>-1.1431452401211601E-3</v>
      </c>
      <c r="AV834">
        <v>-1.2144526103838899E-3</v>
      </c>
      <c r="AX834">
        <v>0</v>
      </c>
      <c r="AY834" t="s">
        <v>3830</v>
      </c>
      <c r="AZ834">
        <v>0</v>
      </c>
      <c r="BA834">
        <v>0</v>
      </c>
      <c r="BB834">
        <v>-5.6639639536797404E-3</v>
      </c>
      <c r="BC834">
        <v>-7.6182005748251002E-3</v>
      </c>
      <c r="BI834" s="2" t="s">
        <v>1824</v>
      </c>
      <c r="BJ834" s="9" t="s">
        <v>2829</v>
      </c>
      <c r="BM834">
        <f t="shared" si="168"/>
        <v>3.1852876503535299E-3</v>
      </c>
      <c r="BN834">
        <f t="shared" si="169"/>
        <v>2.0610684796338301E-3</v>
      </c>
      <c r="BO834">
        <f t="shared" si="170"/>
        <v>2.0610684796338301E-3</v>
      </c>
      <c r="BP834">
        <f t="shared" si="171"/>
        <v>1.31593801404506E-3</v>
      </c>
      <c r="BQ834">
        <f t="shared" si="172"/>
        <v>4.2158218901704502E-3</v>
      </c>
      <c r="BR834">
        <f t="shared" si="173"/>
        <v>1.1431452401211601E-3</v>
      </c>
      <c r="BS834">
        <f t="shared" si="174"/>
        <v>5.6639639536797404E-3</v>
      </c>
      <c r="BU834">
        <f t="shared" si="175"/>
        <v>-3.1852876503535299E-3</v>
      </c>
      <c r="BV834">
        <f t="shared" si="176"/>
        <v>-5.7726489956167024E-4</v>
      </c>
      <c r="BW834">
        <f t="shared" si="177"/>
        <v>0</v>
      </c>
      <c r="BX834">
        <f t="shared" si="178"/>
        <v>1.81491735463624E-3</v>
      </c>
      <c r="BY834">
        <f t="shared" si="179"/>
        <v>0</v>
      </c>
      <c r="BZ834">
        <f t="shared" si="180"/>
        <v>7.1307370262729819E-5</v>
      </c>
      <c r="CA834">
        <f t="shared" si="181"/>
        <v>1.9542366211453598E-3</v>
      </c>
    </row>
    <row r="835" spans="2:79" ht="15" customHeight="1" x14ac:dyDescent="0.25">
      <c r="B835" s="2" t="s">
        <v>833</v>
      </c>
      <c r="C835" s="2" t="s">
        <v>1825</v>
      </c>
      <c r="D835" s="2" t="s">
        <v>2830</v>
      </c>
      <c r="G835">
        <v>0</v>
      </c>
      <c r="H835" t="s">
        <v>3831</v>
      </c>
      <c r="I835">
        <v>0</v>
      </c>
      <c r="J835">
        <v>0</v>
      </c>
      <c r="K835">
        <v>0</v>
      </c>
      <c r="L835">
        <v>0</v>
      </c>
      <c r="N835">
        <v>0</v>
      </c>
      <c r="O835" t="s">
        <v>3831</v>
      </c>
      <c r="P835">
        <v>0</v>
      </c>
      <c r="Q835">
        <v>0</v>
      </c>
      <c r="R835">
        <v>0</v>
      </c>
      <c r="S835">
        <v>0</v>
      </c>
      <c r="V835">
        <v>0</v>
      </c>
      <c r="W835" t="s">
        <v>3831</v>
      </c>
      <c r="X835">
        <v>0</v>
      </c>
      <c r="Y835">
        <v>0</v>
      </c>
      <c r="Z835">
        <v>0</v>
      </c>
      <c r="AA835">
        <v>0</v>
      </c>
      <c r="AC835">
        <v>0</v>
      </c>
      <c r="AD835" t="s">
        <v>3831</v>
      </c>
      <c r="AE835">
        <v>0</v>
      </c>
      <c r="AF835">
        <v>0</v>
      </c>
      <c r="AG835">
        <v>0</v>
      </c>
      <c r="AH835">
        <v>0</v>
      </c>
      <c r="AJ835">
        <v>0</v>
      </c>
      <c r="AK835" t="s">
        <v>3831</v>
      </c>
      <c r="AL835">
        <v>0</v>
      </c>
      <c r="AM835">
        <v>0</v>
      </c>
      <c r="AN835">
        <v>0</v>
      </c>
      <c r="AO835">
        <v>0</v>
      </c>
      <c r="AQ835">
        <v>0</v>
      </c>
      <c r="AR835" t="s">
        <v>3831</v>
      </c>
      <c r="AS835">
        <v>0</v>
      </c>
      <c r="AT835">
        <v>0</v>
      </c>
      <c r="AU835">
        <v>0</v>
      </c>
      <c r="AV835">
        <v>0</v>
      </c>
      <c r="AX835">
        <v>0</v>
      </c>
      <c r="AY835" t="s">
        <v>3831</v>
      </c>
      <c r="AZ835">
        <v>0</v>
      </c>
      <c r="BA835">
        <v>0</v>
      </c>
      <c r="BB835">
        <v>0</v>
      </c>
      <c r="BC835">
        <v>0</v>
      </c>
      <c r="BI835" s="2" t="s">
        <v>1825</v>
      </c>
      <c r="BJ835" s="2" t="s">
        <v>2830</v>
      </c>
      <c r="BM835">
        <f t="shared" ref="BM835:BM898" si="182">G835-K835</f>
        <v>0</v>
      </c>
      <c r="BN835">
        <f t="shared" si="169"/>
        <v>0</v>
      </c>
      <c r="BO835">
        <f t="shared" si="170"/>
        <v>0</v>
      </c>
      <c r="BP835">
        <f t="shared" si="171"/>
        <v>0</v>
      </c>
      <c r="BQ835">
        <f t="shared" si="172"/>
        <v>0</v>
      </c>
      <c r="BR835">
        <f t="shared" si="173"/>
        <v>0</v>
      </c>
      <c r="BS835">
        <f t="shared" si="174"/>
        <v>0</v>
      </c>
      <c r="BU835">
        <f t="shared" si="175"/>
        <v>0</v>
      </c>
      <c r="BV835">
        <f t="shared" si="176"/>
        <v>0</v>
      </c>
      <c r="BW835">
        <f t="shared" si="177"/>
        <v>0</v>
      </c>
      <c r="BX835">
        <f t="shared" si="178"/>
        <v>0</v>
      </c>
      <c r="BY835">
        <f t="shared" si="179"/>
        <v>0</v>
      </c>
      <c r="BZ835">
        <f t="shared" si="180"/>
        <v>0</v>
      </c>
      <c r="CA835">
        <f t="shared" si="181"/>
        <v>0</v>
      </c>
    </row>
    <row r="836" spans="2:79" ht="15" customHeight="1" x14ac:dyDescent="0.25">
      <c r="B836" s="2" t="s">
        <v>834</v>
      </c>
      <c r="C836" s="2" t="s">
        <v>1826</v>
      </c>
      <c r="D836" s="2" t="s">
        <v>2831</v>
      </c>
      <c r="G836">
        <v>2.7780674027496899E-2</v>
      </c>
      <c r="H836" t="s">
        <v>3832</v>
      </c>
      <c r="I836">
        <v>2.61214087643428E-2</v>
      </c>
      <c r="J836">
        <v>2.6385272446020801E-2</v>
      </c>
      <c r="K836">
        <v>1.25601289268215E-2</v>
      </c>
      <c r="L836">
        <v>2.6385272446020801E-2</v>
      </c>
      <c r="N836">
        <v>1.18263589060646E-2</v>
      </c>
      <c r="O836" t="s">
        <v>3832</v>
      </c>
      <c r="P836">
        <v>1.02097773449674E-2</v>
      </c>
      <c r="Q836">
        <v>1.03129344288786E-2</v>
      </c>
      <c r="R836">
        <v>8.1271422467847198E-3</v>
      </c>
      <c r="S836">
        <v>5.8508889347792898E-3</v>
      </c>
      <c r="V836">
        <v>1.18263589060646E-2</v>
      </c>
      <c r="W836" t="s">
        <v>3832</v>
      </c>
      <c r="X836">
        <v>1.17080725961083E-2</v>
      </c>
      <c r="Y836">
        <v>1.1826358906064399E-2</v>
      </c>
      <c r="Z836">
        <v>8.1271422467780706E-3</v>
      </c>
      <c r="AA836">
        <v>8.1271422467659501E-3</v>
      </c>
      <c r="AC836">
        <v>1.8586632113847201E-2</v>
      </c>
      <c r="AD836" t="s">
        <v>3832</v>
      </c>
      <c r="AE836">
        <v>1.8400735505423701E-2</v>
      </c>
      <c r="AF836">
        <v>5.1889665645032798E-3</v>
      </c>
      <c r="AG836">
        <v>5.1889665645032798E-3</v>
      </c>
      <c r="AH836">
        <v>1.2345493217020701E-2</v>
      </c>
      <c r="AJ836">
        <v>3.7191913831152203E-2</v>
      </c>
      <c r="AK836" t="s">
        <v>3832</v>
      </c>
      <c r="AL836">
        <v>3.6819986833230497E-2</v>
      </c>
      <c r="AM836">
        <v>1.6623700050205099E-2</v>
      </c>
      <c r="AN836">
        <v>1.6623700050205099E-2</v>
      </c>
      <c r="AO836">
        <v>1.6623700050205501E-2</v>
      </c>
      <c r="AQ836">
        <v>9.1677391595483392E-3</v>
      </c>
      <c r="AR836" t="s">
        <v>3832</v>
      </c>
      <c r="AS836">
        <v>9.0760229638640107E-3</v>
      </c>
      <c r="AT836">
        <v>4.5076153785451401E-3</v>
      </c>
      <c r="AU836">
        <v>4.5076153785451401E-3</v>
      </c>
      <c r="AV836">
        <v>4.7887924221498403E-3</v>
      </c>
      <c r="AX836">
        <v>2.7763668734434799E-2</v>
      </c>
      <c r="AY836" t="s">
        <v>3832</v>
      </c>
      <c r="AZ836">
        <v>2.7486016380479199E-2</v>
      </c>
      <c r="BA836">
        <v>2.77636687344389E-2</v>
      </c>
      <c r="BB836">
        <v>2.2333969582863999E-2</v>
      </c>
      <c r="BC836">
        <v>3.0039855709873199E-2</v>
      </c>
      <c r="BI836" s="2" t="s">
        <v>1826</v>
      </c>
      <c r="BJ836" s="2" t="s">
        <v>2831</v>
      </c>
      <c r="BM836">
        <f t="shared" si="182"/>
        <v>1.5220545100675399E-2</v>
      </c>
      <c r="BN836">
        <f t="shared" ref="BN836:BN899" si="183">N836-R836</f>
        <v>3.6992166592798807E-3</v>
      </c>
      <c r="BO836">
        <f t="shared" ref="BO836:BO899" si="184">V836-Z836</f>
        <v>3.6992166592865298E-3</v>
      </c>
      <c r="BP836">
        <f t="shared" ref="BP836:BP899" si="185">AC836-AF836</f>
        <v>1.3397665549343921E-2</v>
      </c>
      <c r="BQ836">
        <f t="shared" ref="BQ836:BQ899" si="186">AJ836-AN836</f>
        <v>2.0568213780947104E-2</v>
      </c>
      <c r="BR836">
        <f t="shared" ref="BR836:BR899" si="187">AQ836-AU836</f>
        <v>4.6601237810031991E-3</v>
      </c>
      <c r="BS836">
        <f t="shared" ref="BS836:BS899" si="188">AX836-BB836</f>
        <v>5.4296991515708007E-3</v>
      </c>
      <c r="BU836">
        <f t="shared" ref="BU836:BU899" si="189">K836-L836</f>
        <v>-1.3825143519199301E-2</v>
      </c>
      <c r="BV836">
        <f t="shared" ref="BV836:BV899" si="190">R836-S836</f>
        <v>2.27625331200543E-3</v>
      </c>
      <c r="BW836">
        <f t="shared" ref="BW836:BW899" si="191">Z836-AA836</f>
        <v>1.2120512926649951E-14</v>
      </c>
      <c r="BX836">
        <f t="shared" ref="BX836:BX899" si="192">AG836-AH836</f>
        <v>-7.156526652517421E-3</v>
      </c>
      <c r="BY836">
        <f t="shared" ref="BY836:BY899" si="193">AN836-AO836</f>
        <v>-4.0245584642661925E-16</v>
      </c>
      <c r="BZ836">
        <f t="shared" ref="BZ836:BZ899" si="194">AU836-AV836</f>
        <v>-2.8117704360470022E-4</v>
      </c>
      <c r="CA836">
        <f t="shared" ref="CA836:CA899" si="195">BB836-BC836</f>
        <v>-7.7058861270092004E-3</v>
      </c>
    </row>
    <row r="837" spans="2:79" ht="15" customHeight="1" x14ac:dyDescent="0.25">
      <c r="B837" s="2" t="s">
        <v>835</v>
      </c>
      <c r="C837" s="2" t="s">
        <v>1827</v>
      </c>
      <c r="D837" s="2" t="s">
        <v>2832</v>
      </c>
      <c r="G837">
        <v>0</v>
      </c>
      <c r="H837" t="s">
        <v>3833</v>
      </c>
      <c r="I837">
        <v>0</v>
      </c>
      <c r="J837">
        <v>0</v>
      </c>
      <c r="K837">
        <v>0</v>
      </c>
      <c r="L837">
        <v>0</v>
      </c>
      <c r="N837">
        <v>0</v>
      </c>
      <c r="O837" t="s">
        <v>3833</v>
      </c>
      <c r="P837">
        <v>0</v>
      </c>
      <c r="Q837">
        <v>0</v>
      </c>
      <c r="R837">
        <v>0</v>
      </c>
      <c r="S837">
        <v>0</v>
      </c>
      <c r="V837">
        <v>0</v>
      </c>
      <c r="W837" t="s">
        <v>3833</v>
      </c>
      <c r="X837">
        <v>0</v>
      </c>
      <c r="Y837">
        <v>0</v>
      </c>
      <c r="Z837">
        <v>0</v>
      </c>
      <c r="AA837">
        <v>0</v>
      </c>
      <c r="AC837">
        <v>0</v>
      </c>
      <c r="AD837" t="s">
        <v>3833</v>
      </c>
      <c r="AE837">
        <v>0</v>
      </c>
      <c r="AF837">
        <v>0</v>
      </c>
      <c r="AG837">
        <v>0</v>
      </c>
      <c r="AH837">
        <v>0</v>
      </c>
      <c r="AJ837">
        <v>0</v>
      </c>
      <c r="AK837" t="s">
        <v>3833</v>
      </c>
      <c r="AL837">
        <v>0</v>
      </c>
      <c r="AM837">
        <v>0</v>
      </c>
      <c r="AN837">
        <v>0</v>
      </c>
      <c r="AO837">
        <v>0</v>
      </c>
      <c r="AQ837">
        <v>0</v>
      </c>
      <c r="AR837" t="s">
        <v>3833</v>
      </c>
      <c r="AS837">
        <v>0</v>
      </c>
      <c r="AT837">
        <v>0</v>
      </c>
      <c r="AU837">
        <v>0</v>
      </c>
      <c r="AV837">
        <v>0</v>
      </c>
      <c r="AX837">
        <v>0</v>
      </c>
      <c r="AY837" t="s">
        <v>3833</v>
      </c>
      <c r="AZ837">
        <v>0</v>
      </c>
      <c r="BA837">
        <v>0</v>
      </c>
      <c r="BB837">
        <v>0</v>
      </c>
      <c r="BC837">
        <v>0</v>
      </c>
      <c r="BI837" s="2" t="s">
        <v>1827</v>
      </c>
      <c r="BJ837" s="2" t="s">
        <v>2832</v>
      </c>
      <c r="BM837">
        <f t="shared" si="182"/>
        <v>0</v>
      </c>
      <c r="BN837">
        <f t="shared" si="183"/>
        <v>0</v>
      </c>
      <c r="BO837">
        <f t="shared" si="184"/>
        <v>0</v>
      </c>
      <c r="BP837">
        <f t="shared" si="185"/>
        <v>0</v>
      </c>
      <c r="BQ837">
        <f t="shared" si="186"/>
        <v>0</v>
      </c>
      <c r="BR837">
        <f t="shared" si="187"/>
        <v>0</v>
      </c>
      <c r="BS837">
        <f t="shared" si="188"/>
        <v>0</v>
      </c>
      <c r="BU837">
        <f t="shared" si="189"/>
        <v>0</v>
      </c>
      <c r="BV837">
        <f t="shared" si="190"/>
        <v>0</v>
      </c>
      <c r="BW837">
        <f t="shared" si="191"/>
        <v>0</v>
      </c>
      <c r="BX837">
        <f t="shared" si="192"/>
        <v>0</v>
      </c>
      <c r="BY837">
        <f t="shared" si="193"/>
        <v>0</v>
      </c>
      <c r="BZ837">
        <f t="shared" si="194"/>
        <v>0</v>
      </c>
      <c r="CA837">
        <f t="shared" si="195"/>
        <v>0</v>
      </c>
    </row>
    <row r="838" spans="2:79" ht="15" customHeight="1" x14ac:dyDescent="0.25">
      <c r="B838" s="2" t="s">
        <v>836</v>
      </c>
      <c r="C838" s="2" t="s">
        <v>1828</v>
      </c>
      <c r="D838" s="2" t="s">
        <v>2833</v>
      </c>
      <c r="G838">
        <v>0</v>
      </c>
      <c r="H838" t="s">
        <v>3834</v>
      </c>
      <c r="I838">
        <v>0</v>
      </c>
      <c r="J838">
        <v>0</v>
      </c>
      <c r="K838">
        <v>0</v>
      </c>
      <c r="L838">
        <v>0</v>
      </c>
      <c r="N838">
        <v>0</v>
      </c>
      <c r="O838" t="s">
        <v>3834</v>
      </c>
      <c r="P838">
        <v>0</v>
      </c>
      <c r="Q838">
        <v>0</v>
      </c>
      <c r="R838">
        <v>0</v>
      </c>
      <c r="S838">
        <v>0</v>
      </c>
      <c r="V838">
        <v>0</v>
      </c>
      <c r="W838" t="s">
        <v>3834</v>
      </c>
      <c r="X838">
        <v>0</v>
      </c>
      <c r="Y838">
        <v>0</v>
      </c>
      <c r="Z838">
        <v>0</v>
      </c>
      <c r="AA838">
        <v>0</v>
      </c>
      <c r="AC838">
        <v>0</v>
      </c>
      <c r="AD838" t="s">
        <v>3834</v>
      </c>
      <c r="AE838">
        <v>0</v>
      </c>
      <c r="AF838">
        <v>0</v>
      </c>
      <c r="AG838">
        <v>0</v>
      </c>
      <c r="AH838">
        <v>0</v>
      </c>
      <c r="AJ838">
        <v>0</v>
      </c>
      <c r="AK838" t="s">
        <v>3834</v>
      </c>
      <c r="AL838">
        <v>0</v>
      </c>
      <c r="AM838">
        <v>0</v>
      </c>
      <c r="AN838">
        <v>0</v>
      </c>
      <c r="AO838">
        <v>0</v>
      </c>
      <c r="AQ838">
        <v>0</v>
      </c>
      <c r="AR838" t="s">
        <v>3834</v>
      </c>
      <c r="AS838">
        <v>0</v>
      </c>
      <c r="AT838">
        <v>0</v>
      </c>
      <c r="AU838">
        <v>0</v>
      </c>
      <c r="AV838">
        <v>0</v>
      </c>
      <c r="AX838">
        <v>0</v>
      </c>
      <c r="AY838" t="s">
        <v>3834</v>
      </c>
      <c r="AZ838">
        <v>0</v>
      </c>
      <c r="BA838">
        <v>0</v>
      </c>
      <c r="BB838">
        <v>0</v>
      </c>
      <c r="BC838">
        <v>0</v>
      </c>
      <c r="BI838" s="2" t="s">
        <v>1828</v>
      </c>
      <c r="BJ838" s="2" t="s">
        <v>2833</v>
      </c>
      <c r="BM838">
        <f t="shared" si="182"/>
        <v>0</v>
      </c>
      <c r="BN838">
        <f t="shared" si="183"/>
        <v>0</v>
      </c>
      <c r="BO838">
        <f t="shared" si="184"/>
        <v>0</v>
      </c>
      <c r="BP838">
        <f t="shared" si="185"/>
        <v>0</v>
      </c>
      <c r="BQ838">
        <f t="shared" si="186"/>
        <v>0</v>
      </c>
      <c r="BR838">
        <f t="shared" si="187"/>
        <v>0</v>
      </c>
      <c r="BS838">
        <f t="shared" si="188"/>
        <v>0</v>
      </c>
      <c r="BU838">
        <f t="shared" si="189"/>
        <v>0</v>
      </c>
      <c r="BV838">
        <f t="shared" si="190"/>
        <v>0</v>
      </c>
      <c r="BW838">
        <f t="shared" si="191"/>
        <v>0</v>
      </c>
      <c r="BX838">
        <f t="shared" si="192"/>
        <v>0</v>
      </c>
      <c r="BY838">
        <f t="shared" si="193"/>
        <v>0</v>
      </c>
      <c r="BZ838">
        <f t="shared" si="194"/>
        <v>0</v>
      </c>
      <c r="CA838">
        <f t="shared" si="195"/>
        <v>0</v>
      </c>
    </row>
    <row r="839" spans="2:79" ht="15" customHeight="1" x14ac:dyDescent="0.25">
      <c r="B839" s="2" t="s">
        <v>837</v>
      </c>
      <c r="C839" s="2" t="s">
        <v>1829</v>
      </c>
      <c r="D839" s="2" t="s">
        <v>2834</v>
      </c>
      <c r="G839">
        <v>0</v>
      </c>
      <c r="H839" t="s">
        <v>3835</v>
      </c>
      <c r="I839">
        <v>0</v>
      </c>
      <c r="J839">
        <v>0</v>
      </c>
      <c r="K839">
        <v>0</v>
      </c>
      <c r="L839">
        <v>0</v>
      </c>
      <c r="N839">
        <v>0</v>
      </c>
      <c r="O839" t="s">
        <v>3835</v>
      </c>
      <c r="P839">
        <v>0</v>
      </c>
      <c r="Q839">
        <v>0</v>
      </c>
      <c r="R839">
        <v>0</v>
      </c>
      <c r="S839">
        <v>0</v>
      </c>
      <c r="V839">
        <v>0</v>
      </c>
      <c r="W839" t="s">
        <v>3835</v>
      </c>
      <c r="X839">
        <v>0</v>
      </c>
      <c r="Y839">
        <v>0</v>
      </c>
      <c r="Z839">
        <v>0</v>
      </c>
      <c r="AA839">
        <v>0</v>
      </c>
      <c r="AC839">
        <v>0</v>
      </c>
      <c r="AD839" t="s">
        <v>3835</v>
      </c>
      <c r="AE839">
        <v>0</v>
      </c>
      <c r="AF839">
        <v>0</v>
      </c>
      <c r="AG839">
        <v>0</v>
      </c>
      <c r="AH839">
        <v>0</v>
      </c>
      <c r="AJ839">
        <v>0</v>
      </c>
      <c r="AK839" t="s">
        <v>3835</v>
      </c>
      <c r="AL839">
        <v>0</v>
      </c>
      <c r="AM839">
        <v>0</v>
      </c>
      <c r="AN839">
        <v>0</v>
      </c>
      <c r="AO839">
        <v>0</v>
      </c>
      <c r="AQ839">
        <v>0</v>
      </c>
      <c r="AR839" t="s">
        <v>3835</v>
      </c>
      <c r="AS839">
        <v>0</v>
      </c>
      <c r="AT839">
        <v>0</v>
      </c>
      <c r="AU839">
        <v>0</v>
      </c>
      <c r="AV839">
        <v>0</v>
      </c>
      <c r="AX839">
        <v>0</v>
      </c>
      <c r="AY839" t="s">
        <v>3835</v>
      </c>
      <c r="AZ839">
        <v>0</v>
      </c>
      <c r="BA839">
        <v>0</v>
      </c>
      <c r="BB839">
        <v>0</v>
      </c>
      <c r="BC839">
        <v>0</v>
      </c>
      <c r="BI839" s="2" t="s">
        <v>1829</v>
      </c>
      <c r="BJ839" s="2" t="s">
        <v>2834</v>
      </c>
      <c r="BM839">
        <f t="shared" si="182"/>
        <v>0</v>
      </c>
      <c r="BN839">
        <f t="shared" si="183"/>
        <v>0</v>
      </c>
      <c r="BO839">
        <f t="shared" si="184"/>
        <v>0</v>
      </c>
      <c r="BP839">
        <f t="shared" si="185"/>
        <v>0</v>
      </c>
      <c r="BQ839">
        <f t="shared" si="186"/>
        <v>0</v>
      </c>
      <c r="BR839">
        <f t="shared" si="187"/>
        <v>0</v>
      </c>
      <c r="BS839">
        <f t="shared" si="188"/>
        <v>0</v>
      </c>
      <c r="BU839">
        <f t="shared" si="189"/>
        <v>0</v>
      </c>
      <c r="BV839">
        <f t="shared" si="190"/>
        <v>0</v>
      </c>
      <c r="BW839">
        <f t="shared" si="191"/>
        <v>0</v>
      </c>
      <c r="BX839">
        <f t="shared" si="192"/>
        <v>0</v>
      </c>
      <c r="BY839">
        <f t="shared" si="193"/>
        <v>0</v>
      </c>
      <c r="BZ839">
        <f t="shared" si="194"/>
        <v>0</v>
      </c>
      <c r="CA839">
        <f t="shared" si="195"/>
        <v>0</v>
      </c>
    </row>
    <row r="840" spans="2:79" ht="15" customHeight="1" x14ac:dyDescent="0.25">
      <c r="B840" s="2" t="s">
        <v>838</v>
      </c>
      <c r="C840" s="2" t="s">
        <v>1830</v>
      </c>
      <c r="D840" s="2" t="s">
        <v>2835</v>
      </c>
      <c r="G840">
        <v>0</v>
      </c>
      <c r="H840" t="s">
        <v>3836</v>
      </c>
      <c r="I840">
        <v>0</v>
      </c>
      <c r="J840">
        <v>0</v>
      </c>
      <c r="K840">
        <v>0</v>
      </c>
      <c r="L840">
        <v>0</v>
      </c>
      <c r="N840">
        <v>0</v>
      </c>
      <c r="O840" t="s">
        <v>3836</v>
      </c>
      <c r="P840">
        <v>0</v>
      </c>
      <c r="Q840">
        <v>0</v>
      </c>
      <c r="R840">
        <v>0</v>
      </c>
      <c r="S840">
        <v>0</v>
      </c>
      <c r="V840">
        <v>0</v>
      </c>
      <c r="W840" t="s">
        <v>3836</v>
      </c>
      <c r="X840">
        <v>0</v>
      </c>
      <c r="Y840">
        <v>0</v>
      </c>
      <c r="Z840">
        <v>0</v>
      </c>
      <c r="AA840">
        <v>0</v>
      </c>
      <c r="AC840">
        <v>0</v>
      </c>
      <c r="AD840" t="s">
        <v>3836</v>
      </c>
      <c r="AE840">
        <v>0</v>
      </c>
      <c r="AF840">
        <v>0</v>
      </c>
      <c r="AG840">
        <v>0</v>
      </c>
      <c r="AH840">
        <v>0</v>
      </c>
      <c r="AJ840">
        <v>0</v>
      </c>
      <c r="AK840" t="s">
        <v>3836</v>
      </c>
      <c r="AL840">
        <v>0</v>
      </c>
      <c r="AM840">
        <v>0</v>
      </c>
      <c r="AN840">
        <v>0</v>
      </c>
      <c r="AO840">
        <v>0</v>
      </c>
      <c r="AQ840">
        <v>0</v>
      </c>
      <c r="AR840" t="s">
        <v>3836</v>
      </c>
      <c r="AS840">
        <v>0</v>
      </c>
      <c r="AT840">
        <v>0</v>
      </c>
      <c r="AU840">
        <v>0</v>
      </c>
      <c r="AV840">
        <v>0</v>
      </c>
      <c r="AX840">
        <v>0</v>
      </c>
      <c r="AY840" t="s">
        <v>3836</v>
      </c>
      <c r="AZ840">
        <v>0</v>
      </c>
      <c r="BA840">
        <v>0</v>
      </c>
      <c r="BB840">
        <v>0</v>
      </c>
      <c r="BC840">
        <v>0</v>
      </c>
      <c r="BI840" s="2" t="s">
        <v>1830</v>
      </c>
      <c r="BJ840" s="2" t="s">
        <v>2835</v>
      </c>
      <c r="BM840">
        <f t="shared" si="182"/>
        <v>0</v>
      </c>
      <c r="BN840">
        <f t="shared" si="183"/>
        <v>0</v>
      </c>
      <c r="BO840">
        <f t="shared" si="184"/>
        <v>0</v>
      </c>
      <c r="BP840">
        <f t="shared" si="185"/>
        <v>0</v>
      </c>
      <c r="BQ840">
        <f t="shared" si="186"/>
        <v>0</v>
      </c>
      <c r="BR840">
        <f t="shared" si="187"/>
        <v>0</v>
      </c>
      <c r="BS840">
        <f t="shared" si="188"/>
        <v>0</v>
      </c>
      <c r="BU840">
        <f t="shared" si="189"/>
        <v>0</v>
      </c>
      <c r="BV840">
        <f t="shared" si="190"/>
        <v>0</v>
      </c>
      <c r="BW840">
        <f t="shared" si="191"/>
        <v>0</v>
      </c>
      <c r="BX840">
        <f t="shared" si="192"/>
        <v>0</v>
      </c>
      <c r="BY840">
        <f t="shared" si="193"/>
        <v>0</v>
      </c>
      <c r="BZ840">
        <f t="shared" si="194"/>
        <v>0</v>
      </c>
      <c r="CA840">
        <f t="shared" si="195"/>
        <v>0</v>
      </c>
    </row>
    <row r="841" spans="2:79" ht="15" customHeight="1" x14ac:dyDescent="0.25">
      <c r="B841" s="2" t="s">
        <v>839</v>
      </c>
      <c r="C841" s="2" t="s">
        <v>1831</v>
      </c>
      <c r="D841" s="2" t="s">
        <v>2836</v>
      </c>
      <c r="G841">
        <v>0</v>
      </c>
      <c r="H841" t="s">
        <v>3837</v>
      </c>
      <c r="I841">
        <v>0</v>
      </c>
      <c r="J841">
        <v>0</v>
      </c>
      <c r="K841">
        <v>0</v>
      </c>
      <c r="L841">
        <v>0</v>
      </c>
      <c r="N841">
        <v>0</v>
      </c>
      <c r="O841" t="s">
        <v>3837</v>
      </c>
      <c r="P841">
        <v>0</v>
      </c>
      <c r="Q841">
        <v>0</v>
      </c>
      <c r="R841">
        <v>0</v>
      </c>
      <c r="S841">
        <v>0</v>
      </c>
      <c r="V841">
        <v>0</v>
      </c>
      <c r="W841" t="s">
        <v>3837</v>
      </c>
      <c r="X841">
        <v>0</v>
      </c>
      <c r="Y841">
        <v>0</v>
      </c>
      <c r="Z841">
        <v>0</v>
      </c>
      <c r="AA841">
        <v>0</v>
      </c>
      <c r="AC841">
        <v>0</v>
      </c>
      <c r="AD841" t="s">
        <v>3837</v>
      </c>
      <c r="AE841">
        <v>0</v>
      </c>
      <c r="AF841">
        <v>0</v>
      </c>
      <c r="AG841">
        <v>0</v>
      </c>
      <c r="AH841">
        <v>0</v>
      </c>
      <c r="AJ841">
        <v>0</v>
      </c>
      <c r="AK841" t="s">
        <v>3837</v>
      </c>
      <c r="AL841">
        <v>0</v>
      </c>
      <c r="AM841">
        <v>0</v>
      </c>
      <c r="AN841">
        <v>0</v>
      </c>
      <c r="AO841">
        <v>0</v>
      </c>
      <c r="AQ841">
        <v>0</v>
      </c>
      <c r="AR841" t="s">
        <v>3837</v>
      </c>
      <c r="AS841">
        <v>0</v>
      </c>
      <c r="AT841">
        <v>0</v>
      </c>
      <c r="AU841">
        <v>0</v>
      </c>
      <c r="AV841">
        <v>0</v>
      </c>
      <c r="AX841">
        <v>0</v>
      </c>
      <c r="AY841" t="s">
        <v>3837</v>
      </c>
      <c r="AZ841">
        <v>0</v>
      </c>
      <c r="BA841">
        <v>0</v>
      </c>
      <c r="BB841">
        <v>0</v>
      </c>
      <c r="BC841">
        <v>0</v>
      </c>
      <c r="BI841" s="2" t="s">
        <v>1831</v>
      </c>
      <c r="BJ841" s="2" t="s">
        <v>2836</v>
      </c>
      <c r="BM841">
        <f t="shared" si="182"/>
        <v>0</v>
      </c>
      <c r="BN841">
        <f t="shared" si="183"/>
        <v>0</v>
      </c>
      <c r="BO841">
        <f t="shared" si="184"/>
        <v>0</v>
      </c>
      <c r="BP841">
        <f t="shared" si="185"/>
        <v>0</v>
      </c>
      <c r="BQ841">
        <f t="shared" si="186"/>
        <v>0</v>
      </c>
      <c r="BR841">
        <f t="shared" si="187"/>
        <v>0</v>
      </c>
      <c r="BS841">
        <f t="shared" si="188"/>
        <v>0</v>
      </c>
      <c r="BU841">
        <f t="shared" si="189"/>
        <v>0</v>
      </c>
      <c r="BV841">
        <f t="shared" si="190"/>
        <v>0</v>
      </c>
      <c r="BW841">
        <f t="shared" si="191"/>
        <v>0</v>
      </c>
      <c r="BX841">
        <f t="shared" si="192"/>
        <v>0</v>
      </c>
      <c r="BY841">
        <f t="shared" si="193"/>
        <v>0</v>
      </c>
      <c r="BZ841">
        <f t="shared" si="194"/>
        <v>0</v>
      </c>
      <c r="CA841">
        <f t="shared" si="195"/>
        <v>0</v>
      </c>
    </row>
    <row r="842" spans="2:79" ht="15" customHeight="1" x14ac:dyDescent="0.25">
      <c r="B842" s="2" t="s">
        <v>840</v>
      </c>
      <c r="C842" s="2" t="s">
        <v>1832</v>
      </c>
      <c r="D842" s="9" t="s">
        <v>2837</v>
      </c>
      <c r="G842">
        <v>0</v>
      </c>
      <c r="H842" t="s">
        <v>3838</v>
      </c>
      <c r="I842">
        <v>0</v>
      </c>
      <c r="J842">
        <v>0</v>
      </c>
      <c r="K842">
        <v>0</v>
      </c>
      <c r="L842">
        <v>0</v>
      </c>
      <c r="N842">
        <v>0</v>
      </c>
      <c r="O842" t="s">
        <v>3838</v>
      </c>
      <c r="P842">
        <v>0</v>
      </c>
      <c r="Q842">
        <v>0</v>
      </c>
      <c r="R842">
        <v>0</v>
      </c>
      <c r="S842">
        <v>0</v>
      </c>
      <c r="V842">
        <v>0</v>
      </c>
      <c r="W842" t="s">
        <v>3838</v>
      </c>
      <c r="X842">
        <v>0</v>
      </c>
      <c r="Y842">
        <v>0</v>
      </c>
      <c r="Z842">
        <v>0</v>
      </c>
      <c r="AA842">
        <v>0</v>
      </c>
      <c r="AC842">
        <v>0</v>
      </c>
      <c r="AD842" t="s">
        <v>3838</v>
      </c>
      <c r="AE842">
        <v>0</v>
      </c>
      <c r="AF842">
        <v>0</v>
      </c>
      <c r="AG842">
        <v>0</v>
      </c>
      <c r="AH842">
        <v>0</v>
      </c>
      <c r="AJ842">
        <v>0</v>
      </c>
      <c r="AK842" t="s">
        <v>3838</v>
      </c>
      <c r="AL842">
        <v>0</v>
      </c>
      <c r="AM842">
        <v>0</v>
      </c>
      <c r="AN842">
        <v>0</v>
      </c>
      <c r="AO842">
        <v>0</v>
      </c>
      <c r="AQ842">
        <v>0</v>
      </c>
      <c r="AR842" t="s">
        <v>3838</v>
      </c>
      <c r="AS842">
        <v>0</v>
      </c>
      <c r="AT842">
        <v>0</v>
      </c>
      <c r="AU842">
        <v>0</v>
      </c>
      <c r="AV842">
        <v>0</v>
      </c>
      <c r="AX842">
        <v>0</v>
      </c>
      <c r="AY842" t="s">
        <v>3838</v>
      </c>
      <c r="AZ842">
        <v>0</v>
      </c>
      <c r="BA842">
        <v>0</v>
      </c>
      <c r="BB842">
        <v>0</v>
      </c>
      <c r="BC842">
        <v>0</v>
      </c>
      <c r="BI842" s="2" t="s">
        <v>1832</v>
      </c>
      <c r="BJ842" s="9" t="s">
        <v>2837</v>
      </c>
      <c r="BM842">
        <f t="shared" si="182"/>
        <v>0</v>
      </c>
      <c r="BN842">
        <f t="shared" si="183"/>
        <v>0</v>
      </c>
      <c r="BO842">
        <f t="shared" si="184"/>
        <v>0</v>
      </c>
      <c r="BP842">
        <f t="shared" si="185"/>
        <v>0</v>
      </c>
      <c r="BQ842">
        <f t="shared" si="186"/>
        <v>0</v>
      </c>
      <c r="BR842">
        <f t="shared" si="187"/>
        <v>0</v>
      </c>
      <c r="BS842">
        <f t="shared" si="188"/>
        <v>0</v>
      </c>
      <c r="BU842">
        <f t="shared" si="189"/>
        <v>0</v>
      </c>
      <c r="BV842">
        <f t="shared" si="190"/>
        <v>0</v>
      </c>
      <c r="BW842">
        <f t="shared" si="191"/>
        <v>0</v>
      </c>
      <c r="BX842">
        <f t="shared" si="192"/>
        <v>0</v>
      </c>
      <c r="BY842">
        <f t="shared" si="193"/>
        <v>0</v>
      </c>
      <c r="BZ842">
        <f t="shared" si="194"/>
        <v>0</v>
      </c>
      <c r="CA842">
        <f t="shared" si="195"/>
        <v>0</v>
      </c>
    </row>
    <row r="843" spans="2:79" ht="15" customHeight="1" x14ac:dyDescent="0.25">
      <c r="B843" s="2" t="s">
        <v>841</v>
      </c>
      <c r="C843" s="2" t="s">
        <v>1833</v>
      </c>
      <c r="D843" s="2" t="s">
        <v>2838</v>
      </c>
      <c r="G843">
        <v>0</v>
      </c>
      <c r="H843" t="s">
        <v>3839</v>
      </c>
      <c r="I843">
        <v>0</v>
      </c>
      <c r="J843">
        <v>0</v>
      </c>
      <c r="K843">
        <v>0</v>
      </c>
      <c r="L843">
        <v>0</v>
      </c>
      <c r="N843">
        <v>0</v>
      </c>
      <c r="O843" t="s">
        <v>3839</v>
      </c>
      <c r="P843">
        <v>0</v>
      </c>
      <c r="Q843">
        <v>0</v>
      </c>
      <c r="R843">
        <v>0</v>
      </c>
      <c r="S843">
        <v>0</v>
      </c>
      <c r="V843">
        <v>0</v>
      </c>
      <c r="W843" t="s">
        <v>3839</v>
      </c>
      <c r="X843">
        <v>0</v>
      </c>
      <c r="Y843">
        <v>0</v>
      </c>
      <c r="Z843">
        <v>0</v>
      </c>
      <c r="AA843">
        <v>0</v>
      </c>
      <c r="AC843">
        <v>0</v>
      </c>
      <c r="AD843" t="s">
        <v>3839</v>
      </c>
      <c r="AE843">
        <v>0</v>
      </c>
      <c r="AF843">
        <v>0</v>
      </c>
      <c r="AG843">
        <v>0</v>
      </c>
      <c r="AH843">
        <v>0</v>
      </c>
      <c r="AJ843">
        <v>0</v>
      </c>
      <c r="AK843" t="s">
        <v>3839</v>
      </c>
      <c r="AL843">
        <v>0</v>
      </c>
      <c r="AM843">
        <v>0</v>
      </c>
      <c r="AN843">
        <v>0</v>
      </c>
      <c r="AO843">
        <v>0</v>
      </c>
      <c r="AQ843">
        <v>0</v>
      </c>
      <c r="AR843" t="s">
        <v>3839</v>
      </c>
      <c r="AS843">
        <v>0</v>
      </c>
      <c r="AT843">
        <v>0</v>
      </c>
      <c r="AU843">
        <v>0</v>
      </c>
      <c r="AV843">
        <v>0</v>
      </c>
      <c r="AX843">
        <v>0</v>
      </c>
      <c r="AY843" t="s">
        <v>3839</v>
      </c>
      <c r="AZ843">
        <v>0</v>
      </c>
      <c r="BA843">
        <v>0</v>
      </c>
      <c r="BB843">
        <v>0</v>
      </c>
      <c r="BC843">
        <v>0</v>
      </c>
      <c r="BI843" s="2" t="s">
        <v>1833</v>
      </c>
      <c r="BJ843" s="2" t="s">
        <v>2838</v>
      </c>
      <c r="BM843">
        <f t="shared" si="182"/>
        <v>0</v>
      </c>
      <c r="BN843">
        <f t="shared" si="183"/>
        <v>0</v>
      </c>
      <c r="BO843">
        <f t="shared" si="184"/>
        <v>0</v>
      </c>
      <c r="BP843">
        <f t="shared" si="185"/>
        <v>0</v>
      </c>
      <c r="BQ843">
        <f t="shared" si="186"/>
        <v>0</v>
      </c>
      <c r="BR843">
        <f t="shared" si="187"/>
        <v>0</v>
      </c>
      <c r="BS843">
        <f t="shared" si="188"/>
        <v>0</v>
      </c>
      <c r="BU843">
        <f t="shared" si="189"/>
        <v>0</v>
      </c>
      <c r="BV843">
        <f t="shared" si="190"/>
        <v>0</v>
      </c>
      <c r="BW843">
        <f t="shared" si="191"/>
        <v>0</v>
      </c>
      <c r="BX843">
        <f t="shared" si="192"/>
        <v>0</v>
      </c>
      <c r="BY843">
        <f t="shared" si="193"/>
        <v>0</v>
      </c>
      <c r="BZ843">
        <f t="shared" si="194"/>
        <v>0</v>
      </c>
      <c r="CA843">
        <f t="shared" si="195"/>
        <v>0</v>
      </c>
    </row>
    <row r="844" spans="2:79" ht="15" customHeight="1" x14ac:dyDescent="0.25">
      <c r="B844" s="2" t="s">
        <v>842</v>
      </c>
      <c r="C844" s="2" t="s">
        <v>1834</v>
      </c>
      <c r="D844" s="2" t="s">
        <v>2839</v>
      </c>
      <c r="G844">
        <v>2.7780674027496899E-2</v>
      </c>
      <c r="H844" t="s">
        <v>3840</v>
      </c>
      <c r="I844">
        <v>2.61214087643428E-2</v>
      </c>
      <c r="J844">
        <v>2.6385272446020801E-2</v>
      </c>
      <c r="K844">
        <v>1.25601289268215E-2</v>
      </c>
      <c r="L844">
        <v>2.6385272446020801E-2</v>
      </c>
      <c r="N844">
        <v>1.18263589060646E-2</v>
      </c>
      <c r="O844" t="s">
        <v>3840</v>
      </c>
      <c r="P844">
        <v>1.02097773449674E-2</v>
      </c>
      <c r="Q844">
        <v>1.03129344288786E-2</v>
      </c>
      <c r="R844">
        <v>8.1271422467847198E-3</v>
      </c>
      <c r="S844">
        <v>5.8508889347792898E-3</v>
      </c>
      <c r="V844">
        <v>1.18263589060646E-2</v>
      </c>
      <c r="W844" t="s">
        <v>3840</v>
      </c>
      <c r="X844">
        <v>1.17080725961083E-2</v>
      </c>
      <c r="Y844">
        <v>1.1826358906064399E-2</v>
      </c>
      <c r="Z844">
        <v>8.1271422467780706E-3</v>
      </c>
      <c r="AA844">
        <v>8.1271422467659501E-3</v>
      </c>
      <c r="AC844">
        <v>1.8586632113847201E-2</v>
      </c>
      <c r="AD844" t="s">
        <v>3840</v>
      </c>
      <c r="AE844">
        <v>1.8400735505423701E-2</v>
      </c>
      <c r="AF844">
        <v>5.1889665645032798E-3</v>
      </c>
      <c r="AG844">
        <v>5.1889665645032798E-3</v>
      </c>
      <c r="AH844">
        <v>1.2345493217020701E-2</v>
      </c>
      <c r="AJ844">
        <v>3.7191913831152203E-2</v>
      </c>
      <c r="AK844" t="s">
        <v>3840</v>
      </c>
      <c r="AL844">
        <v>3.6819986833230497E-2</v>
      </c>
      <c r="AM844">
        <v>1.6623700050205099E-2</v>
      </c>
      <c r="AN844">
        <v>1.6623700050205099E-2</v>
      </c>
      <c r="AO844">
        <v>1.6623700050205501E-2</v>
      </c>
      <c r="AQ844">
        <v>9.1677391595483392E-3</v>
      </c>
      <c r="AR844" t="s">
        <v>3840</v>
      </c>
      <c r="AS844">
        <v>9.0760229638640107E-3</v>
      </c>
      <c r="AT844">
        <v>4.5076153785451401E-3</v>
      </c>
      <c r="AU844">
        <v>4.5076153785451401E-3</v>
      </c>
      <c r="AV844">
        <v>4.7887924221498403E-3</v>
      </c>
      <c r="AX844">
        <v>2.7763668734434799E-2</v>
      </c>
      <c r="AY844" t="s">
        <v>3840</v>
      </c>
      <c r="AZ844">
        <v>2.7486016380479199E-2</v>
      </c>
      <c r="BA844">
        <v>2.77636687344389E-2</v>
      </c>
      <c r="BB844">
        <v>2.2333969582863999E-2</v>
      </c>
      <c r="BC844">
        <v>3.0039855709873199E-2</v>
      </c>
      <c r="BI844" s="2" t="s">
        <v>1834</v>
      </c>
      <c r="BJ844" s="2" t="s">
        <v>2839</v>
      </c>
      <c r="BM844">
        <f t="shared" si="182"/>
        <v>1.5220545100675399E-2</v>
      </c>
      <c r="BN844">
        <f t="shared" si="183"/>
        <v>3.6992166592798807E-3</v>
      </c>
      <c r="BO844">
        <f t="shared" si="184"/>
        <v>3.6992166592865298E-3</v>
      </c>
      <c r="BP844">
        <f t="shared" si="185"/>
        <v>1.3397665549343921E-2</v>
      </c>
      <c r="BQ844">
        <f t="shared" si="186"/>
        <v>2.0568213780947104E-2</v>
      </c>
      <c r="BR844">
        <f t="shared" si="187"/>
        <v>4.6601237810031991E-3</v>
      </c>
      <c r="BS844">
        <f t="shared" si="188"/>
        <v>5.4296991515708007E-3</v>
      </c>
      <c r="BU844">
        <f t="shared" si="189"/>
        <v>-1.3825143519199301E-2</v>
      </c>
      <c r="BV844">
        <f t="shared" si="190"/>
        <v>2.27625331200543E-3</v>
      </c>
      <c r="BW844">
        <f t="shared" si="191"/>
        <v>1.2120512926649951E-14</v>
      </c>
      <c r="BX844">
        <f t="shared" si="192"/>
        <v>-7.156526652517421E-3</v>
      </c>
      <c r="BY844">
        <f t="shared" si="193"/>
        <v>-4.0245584642661925E-16</v>
      </c>
      <c r="BZ844">
        <f t="shared" si="194"/>
        <v>-2.8117704360470022E-4</v>
      </c>
      <c r="CA844">
        <f t="shared" si="195"/>
        <v>-7.7058861270092004E-3</v>
      </c>
    </row>
    <row r="845" spans="2:79" ht="15" customHeight="1" x14ac:dyDescent="0.25">
      <c r="B845" s="2" t="s">
        <v>843</v>
      </c>
      <c r="C845" s="2" t="s">
        <v>1835</v>
      </c>
      <c r="D845" s="2" t="s">
        <v>2840</v>
      </c>
      <c r="G845">
        <v>7.2469985056528005E-2</v>
      </c>
      <c r="H845" t="s">
        <v>3841</v>
      </c>
      <c r="I845">
        <v>6.8141546923364604E-2</v>
      </c>
      <c r="J845">
        <v>7.4351959556278893E-2</v>
      </c>
      <c r="K845">
        <v>3.2764948565822599E-2</v>
      </c>
      <c r="L845">
        <v>7.4351959556278893E-2</v>
      </c>
      <c r="N845">
        <v>3.0850801256562001E-2</v>
      </c>
      <c r="O845" t="s">
        <v>3841</v>
      </c>
      <c r="P845">
        <v>2.6633709854840901E-2</v>
      </c>
      <c r="Q845">
        <v>2.8662446172618299E-2</v>
      </c>
      <c r="R845">
        <v>2.1200849072049398E-2</v>
      </c>
      <c r="S845">
        <v>1.5262906625346E-2</v>
      </c>
      <c r="V845">
        <v>3.0850801256562001E-2</v>
      </c>
      <c r="W845" t="s">
        <v>3841</v>
      </c>
      <c r="X845">
        <v>3.0542233973189399E-2</v>
      </c>
      <c r="Y845">
        <v>3.2744938918136103E-2</v>
      </c>
      <c r="Z845">
        <v>2.12008490720321E-2</v>
      </c>
      <c r="AA845">
        <v>2.12008490720005E-2</v>
      </c>
      <c r="AC845">
        <v>4.8485970866238598E-2</v>
      </c>
      <c r="AD845" t="s">
        <v>3841</v>
      </c>
      <c r="AE845">
        <v>4.8001032148726801E-2</v>
      </c>
      <c r="AF845">
        <v>1.35361845078407E-2</v>
      </c>
      <c r="AG845">
        <v>1.35361845078407E-2</v>
      </c>
      <c r="AH845">
        <v>3.2205039664171597E-2</v>
      </c>
      <c r="AJ845">
        <v>9.7020591973380907E-2</v>
      </c>
      <c r="AK845" t="s">
        <v>3841</v>
      </c>
      <c r="AL845">
        <v>9.6050365550694697E-2</v>
      </c>
      <c r="AM845">
        <v>4.3365373101824298E-2</v>
      </c>
      <c r="AN845">
        <v>4.3365373101824298E-2</v>
      </c>
      <c r="AO845">
        <v>4.3365373101825498E-2</v>
      </c>
      <c r="AQ845">
        <v>2.3915399577311001E-2</v>
      </c>
      <c r="AR845" t="s">
        <v>3841</v>
      </c>
      <c r="AS845">
        <v>2.36761443553496E-2</v>
      </c>
      <c r="AT845">
        <v>1.1758779459433299E-2</v>
      </c>
      <c r="AU845">
        <v>1.1758779459433299E-2</v>
      </c>
      <c r="AV845">
        <v>1.2492271243257601E-2</v>
      </c>
      <c r="AX845">
        <v>7.2425624241780395E-2</v>
      </c>
      <c r="AY845" t="s">
        <v>3841</v>
      </c>
      <c r="AZ845">
        <v>7.1701327130697004E-2</v>
      </c>
      <c r="BA845">
        <v>7.6882408497437202E-2</v>
      </c>
      <c r="BB845">
        <v>5.82614532793947E-2</v>
      </c>
      <c r="BC845">
        <v>7.8363393639765994E-2</v>
      </c>
      <c r="BI845" s="2" t="s">
        <v>1835</v>
      </c>
      <c r="BJ845" s="2" t="s">
        <v>2840</v>
      </c>
      <c r="BM845">
        <f t="shared" si="182"/>
        <v>3.9705036490705406E-2</v>
      </c>
      <c r="BN845">
        <f t="shared" si="183"/>
        <v>9.6499521845126029E-3</v>
      </c>
      <c r="BO845">
        <f t="shared" si="184"/>
        <v>9.6499521845299016E-3</v>
      </c>
      <c r="BP845">
        <f t="shared" si="185"/>
        <v>3.4949786358397898E-2</v>
      </c>
      <c r="BQ845">
        <f t="shared" si="186"/>
        <v>5.3655218871556609E-2</v>
      </c>
      <c r="BR845">
        <f t="shared" si="187"/>
        <v>1.2156620117877702E-2</v>
      </c>
      <c r="BS845">
        <f t="shared" si="188"/>
        <v>1.4164170962385696E-2</v>
      </c>
      <c r="BU845">
        <f t="shared" si="189"/>
        <v>-4.1587010990456294E-2</v>
      </c>
      <c r="BV845">
        <f t="shared" si="190"/>
        <v>5.9379424467033981E-3</v>
      </c>
      <c r="BW845">
        <f t="shared" si="191"/>
        <v>3.1599722838393518E-14</v>
      </c>
      <c r="BX845">
        <f t="shared" si="192"/>
        <v>-1.8668855156330898E-2</v>
      </c>
      <c r="BY845">
        <f t="shared" si="193"/>
        <v>-1.2004286453759505E-15</v>
      </c>
      <c r="BZ845">
        <f t="shared" si="194"/>
        <v>-7.3349178382430165E-4</v>
      </c>
      <c r="CA845">
        <f t="shared" si="195"/>
        <v>-2.0101940360371294E-2</v>
      </c>
    </row>
    <row r="846" spans="2:79" ht="15" customHeight="1" x14ac:dyDescent="0.25">
      <c r="B846" s="2" t="s">
        <v>844</v>
      </c>
      <c r="C846" s="2" t="s">
        <v>1836</v>
      </c>
      <c r="D846" s="2" t="s">
        <v>2841</v>
      </c>
      <c r="G846">
        <v>2.7780674027496899E-2</v>
      </c>
      <c r="H846" t="s">
        <v>3842</v>
      </c>
      <c r="I846">
        <v>2.61214087643428E-2</v>
      </c>
      <c r="J846">
        <v>2.6385272446020801E-2</v>
      </c>
      <c r="K846">
        <v>1.25601289268215E-2</v>
      </c>
      <c r="L846">
        <v>2.6385272446020801E-2</v>
      </c>
      <c r="N846">
        <v>1.18263589060646E-2</v>
      </c>
      <c r="O846" t="s">
        <v>3842</v>
      </c>
      <c r="P846">
        <v>1.02097773449674E-2</v>
      </c>
      <c r="Q846">
        <v>1.03129344288786E-2</v>
      </c>
      <c r="R846">
        <v>8.1271422467847198E-3</v>
      </c>
      <c r="S846">
        <v>5.8508889347792898E-3</v>
      </c>
      <c r="V846">
        <v>1.18263589060646E-2</v>
      </c>
      <c r="W846" t="s">
        <v>3842</v>
      </c>
      <c r="X846">
        <v>1.17080725961083E-2</v>
      </c>
      <c r="Y846">
        <v>1.1826358906064399E-2</v>
      </c>
      <c r="Z846">
        <v>8.1271422467780706E-3</v>
      </c>
      <c r="AA846">
        <v>8.1271422467659501E-3</v>
      </c>
      <c r="AC846">
        <v>1.8586632113847201E-2</v>
      </c>
      <c r="AD846" t="s">
        <v>3842</v>
      </c>
      <c r="AE846">
        <v>1.8400735505423701E-2</v>
      </c>
      <c r="AF846">
        <v>5.1889665645032798E-3</v>
      </c>
      <c r="AG846">
        <v>5.1889665645032798E-3</v>
      </c>
      <c r="AH846">
        <v>1.2345493217020701E-2</v>
      </c>
      <c r="AJ846">
        <v>3.7191913831152203E-2</v>
      </c>
      <c r="AK846" t="s">
        <v>3842</v>
      </c>
      <c r="AL846">
        <v>3.6819986833230497E-2</v>
      </c>
      <c r="AM846">
        <v>1.6623700050205099E-2</v>
      </c>
      <c r="AN846">
        <v>1.6623700050205099E-2</v>
      </c>
      <c r="AO846">
        <v>1.6623700050205501E-2</v>
      </c>
      <c r="AQ846">
        <v>9.1677391595483392E-3</v>
      </c>
      <c r="AR846" t="s">
        <v>3842</v>
      </c>
      <c r="AS846">
        <v>9.0760229638640107E-3</v>
      </c>
      <c r="AT846">
        <v>4.5076153785451401E-3</v>
      </c>
      <c r="AU846">
        <v>4.5076153785451401E-3</v>
      </c>
      <c r="AV846">
        <v>4.7887924221498403E-3</v>
      </c>
      <c r="AX846">
        <v>2.7763668734434799E-2</v>
      </c>
      <c r="AY846" t="s">
        <v>3842</v>
      </c>
      <c r="AZ846">
        <v>2.7486016380479199E-2</v>
      </c>
      <c r="BA846">
        <v>2.77636687344389E-2</v>
      </c>
      <c r="BB846">
        <v>2.2333969582863999E-2</v>
      </c>
      <c r="BC846">
        <v>3.0039855709873199E-2</v>
      </c>
      <c r="BI846" s="2" t="s">
        <v>1836</v>
      </c>
      <c r="BJ846" s="2" t="s">
        <v>2841</v>
      </c>
      <c r="BM846">
        <f t="shared" si="182"/>
        <v>1.5220545100675399E-2</v>
      </c>
      <c r="BN846">
        <f t="shared" si="183"/>
        <v>3.6992166592798807E-3</v>
      </c>
      <c r="BO846">
        <f t="shared" si="184"/>
        <v>3.6992166592865298E-3</v>
      </c>
      <c r="BP846">
        <f t="shared" si="185"/>
        <v>1.3397665549343921E-2</v>
      </c>
      <c r="BQ846">
        <f t="shared" si="186"/>
        <v>2.0568213780947104E-2</v>
      </c>
      <c r="BR846">
        <f t="shared" si="187"/>
        <v>4.6601237810031991E-3</v>
      </c>
      <c r="BS846">
        <f t="shared" si="188"/>
        <v>5.4296991515708007E-3</v>
      </c>
      <c r="BU846">
        <f t="shared" si="189"/>
        <v>-1.3825143519199301E-2</v>
      </c>
      <c r="BV846">
        <f t="shared" si="190"/>
        <v>2.27625331200543E-3</v>
      </c>
      <c r="BW846">
        <f t="shared" si="191"/>
        <v>1.2120512926649951E-14</v>
      </c>
      <c r="BX846">
        <f t="shared" si="192"/>
        <v>-7.156526652517421E-3</v>
      </c>
      <c r="BY846">
        <f t="shared" si="193"/>
        <v>-4.0245584642661925E-16</v>
      </c>
      <c r="BZ846">
        <f t="shared" si="194"/>
        <v>-2.8117704360470022E-4</v>
      </c>
      <c r="CA846">
        <f t="shared" si="195"/>
        <v>-7.7058861270092004E-3</v>
      </c>
    </row>
    <row r="847" spans="2:79" ht="15" customHeight="1" x14ac:dyDescent="0.25">
      <c r="B847" s="2" t="s">
        <v>845</v>
      </c>
      <c r="C847" s="2" t="s">
        <v>1837</v>
      </c>
      <c r="D847" s="2" t="s">
        <v>2842</v>
      </c>
      <c r="G847">
        <v>2.7780674027496899E-2</v>
      </c>
      <c r="H847" t="s">
        <v>3843</v>
      </c>
      <c r="I847">
        <v>2.61214087643428E-2</v>
      </c>
      <c r="J847">
        <v>2.6385272446020801E-2</v>
      </c>
      <c r="K847">
        <v>1.25601289268215E-2</v>
      </c>
      <c r="L847">
        <v>2.6385272446020801E-2</v>
      </c>
      <c r="N847">
        <v>1.18263589060646E-2</v>
      </c>
      <c r="O847" t="s">
        <v>3843</v>
      </c>
      <c r="P847">
        <v>1.02097773449674E-2</v>
      </c>
      <c r="Q847">
        <v>1.03129344288786E-2</v>
      </c>
      <c r="R847">
        <v>8.1271422467847198E-3</v>
      </c>
      <c r="S847">
        <v>5.8508889347792898E-3</v>
      </c>
      <c r="V847">
        <v>1.18263589060646E-2</v>
      </c>
      <c r="W847" t="s">
        <v>3843</v>
      </c>
      <c r="X847">
        <v>1.17080725961083E-2</v>
      </c>
      <c r="Y847">
        <v>1.1826358906064399E-2</v>
      </c>
      <c r="Z847">
        <v>8.1271422467780706E-3</v>
      </c>
      <c r="AA847">
        <v>8.1271422467659501E-3</v>
      </c>
      <c r="AC847">
        <v>1.8586632113847201E-2</v>
      </c>
      <c r="AD847" t="s">
        <v>3843</v>
      </c>
      <c r="AE847">
        <v>1.8400735505423701E-2</v>
      </c>
      <c r="AF847">
        <v>5.1889665645032798E-3</v>
      </c>
      <c r="AG847">
        <v>5.1889665645032798E-3</v>
      </c>
      <c r="AH847">
        <v>1.2345493217020701E-2</v>
      </c>
      <c r="AJ847">
        <v>3.7191913831152203E-2</v>
      </c>
      <c r="AK847" t="s">
        <v>3843</v>
      </c>
      <c r="AL847">
        <v>3.6819986833230497E-2</v>
      </c>
      <c r="AM847">
        <v>1.6623700050205099E-2</v>
      </c>
      <c r="AN847">
        <v>1.6623700050205099E-2</v>
      </c>
      <c r="AO847">
        <v>1.6623700050205501E-2</v>
      </c>
      <c r="AQ847">
        <v>9.1677391595483392E-3</v>
      </c>
      <c r="AR847" t="s">
        <v>3843</v>
      </c>
      <c r="AS847">
        <v>9.0760229638640107E-3</v>
      </c>
      <c r="AT847">
        <v>4.5076153785451401E-3</v>
      </c>
      <c r="AU847">
        <v>4.5076153785451401E-3</v>
      </c>
      <c r="AV847">
        <v>4.7887924221498403E-3</v>
      </c>
      <c r="AX847">
        <v>2.7763668734434799E-2</v>
      </c>
      <c r="AY847" t="s">
        <v>3843</v>
      </c>
      <c r="AZ847">
        <v>2.7486016380479199E-2</v>
      </c>
      <c r="BA847">
        <v>2.77636687344389E-2</v>
      </c>
      <c r="BB847">
        <v>2.2333969582863999E-2</v>
      </c>
      <c r="BC847">
        <v>3.0039855709873199E-2</v>
      </c>
      <c r="BI847" s="2" t="s">
        <v>1837</v>
      </c>
      <c r="BJ847" s="2" t="s">
        <v>2842</v>
      </c>
      <c r="BM847">
        <f t="shared" si="182"/>
        <v>1.5220545100675399E-2</v>
      </c>
      <c r="BN847">
        <f t="shared" si="183"/>
        <v>3.6992166592798807E-3</v>
      </c>
      <c r="BO847">
        <f t="shared" si="184"/>
        <v>3.6992166592865298E-3</v>
      </c>
      <c r="BP847">
        <f t="shared" si="185"/>
        <v>1.3397665549343921E-2</v>
      </c>
      <c r="BQ847">
        <f t="shared" si="186"/>
        <v>2.0568213780947104E-2</v>
      </c>
      <c r="BR847">
        <f t="shared" si="187"/>
        <v>4.6601237810031991E-3</v>
      </c>
      <c r="BS847">
        <f t="shared" si="188"/>
        <v>5.4296991515708007E-3</v>
      </c>
      <c r="BU847">
        <f t="shared" si="189"/>
        <v>-1.3825143519199301E-2</v>
      </c>
      <c r="BV847">
        <f t="shared" si="190"/>
        <v>2.27625331200543E-3</v>
      </c>
      <c r="BW847">
        <f t="shared" si="191"/>
        <v>1.2120512926649951E-14</v>
      </c>
      <c r="BX847">
        <f t="shared" si="192"/>
        <v>-7.156526652517421E-3</v>
      </c>
      <c r="BY847">
        <f t="shared" si="193"/>
        <v>-4.0245584642661925E-16</v>
      </c>
      <c r="BZ847">
        <f t="shared" si="194"/>
        <v>-2.8117704360470022E-4</v>
      </c>
      <c r="CA847">
        <f t="shared" si="195"/>
        <v>-7.7058861270092004E-3</v>
      </c>
    </row>
    <row r="848" spans="2:79" ht="15" customHeight="1" x14ac:dyDescent="0.25">
      <c r="B848" s="2" t="s">
        <v>846</v>
      </c>
      <c r="C848" s="2" t="s">
        <v>1838</v>
      </c>
      <c r="D848" s="2" t="s">
        <v>2843</v>
      </c>
      <c r="G848">
        <v>2.7780674027496899E-2</v>
      </c>
      <c r="H848" t="s">
        <v>3844</v>
      </c>
      <c r="I848">
        <v>2.61214087643428E-2</v>
      </c>
      <c r="J848">
        <v>2.6385272446020801E-2</v>
      </c>
      <c r="K848">
        <v>1.25601289268215E-2</v>
      </c>
      <c r="L848">
        <v>2.6385272446020801E-2</v>
      </c>
      <c r="N848">
        <v>1.18263589060646E-2</v>
      </c>
      <c r="O848" t="s">
        <v>3844</v>
      </c>
      <c r="P848">
        <v>1.02097773449674E-2</v>
      </c>
      <c r="Q848">
        <v>1.03129344288786E-2</v>
      </c>
      <c r="R848">
        <v>8.1271422467847198E-3</v>
      </c>
      <c r="S848">
        <v>5.8508889347792898E-3</v>
      </c>
      <c r="V848">
        <v>1.18263589060646E-2</v>
      </c>
      <c r="W848" t="s">
        <v>3844</v>
      </c>
      <c r="X848">
        <v>1.17080725961083E-2</v>
      </c>
      <c r="Y848">
        <v>1.1826358906064399E-2</v>
      </c>
      <c r="Z848">
        <v>8.1271422467780706E-3</v>
      </c>
      <c r="AA848">
        <v>8.1271422467659501E-3</v>
      </c>
      <c r="AC848">
        <v>1.8586632113847201E-2</v>
      </c>
      <c r="AD848" t="s">
        <v>3844</v>
      </c>
      <c r="AE848">
        <v>1.8400735505423701E-2</v>
      </c>
      <c r="AF848">
        <v>5.1889665645032798E-3</v>
      </c>
      <c r="AG848">
        <v>5.1889665645032798E-3</v>
      </c>
      <c r="AH848">
        <v>1.2345493217020701E-2</v>
      </c>
      <c r="AJ848">
        <v>3.7191913831152203E-2</v>
      </c>
      <c r="AK848" t="s">
        <v>3844</v>
      </c>
      <c r="AL848">
        <v>3.6819986833230497E-2</v>
      </c>
      <c r="AM848">
        <v>1.6623700050205099E-2</v>
      </c>
      <c r="AN848">
        <v>1.6623700050205099E-2</v>
      </c>
      <c r="AO848">
        <v>1.6623700050205501E-2</v>
      </c>
      <c r="AQ848">
        <v>9.1677391595483392E-3</v>
      </c>
      <c r="AR848" t="s">
        <v>3844</v>
      </c>
      <c r="AS848">
        <v>9.0760229638640107E-3</v>
      </c>
      <c r="AT848">
        <v>4.5076153785451401E-3</v>
      </c>
      <c r="AU848">
        <v>4.5076153785451401E-3</v>
      </c>
      <c r="AV848">
        <v>4.7887924221498403E-3</v>
      </c>
      <c r="AX848">
        <v>2.7763668734434799E-2</v>
      </c>
      <c r="AY848" t="s">
        <v>3844</v>
      </c>
      <c r="AZ848">
        <v>2.7486016380479199E-2</v>
      </c>
      <c r="BA848">
        <v>2.77636687344389E-2</v>
      </c>
      <c r="BB848">
        <v>2.2333969582863999E-2</v>
      </c>
      <c r="BC848">
        <v>3.0039855709873199E-2</v>
      </c>
      <c r="BI848" s="2" t="s">
        <v>1838</v>
      </c>
      <c r="BJ848" s="2" t="s">
        <v>2843</v>
      </c>
      <c r="BM848">
        <f t="shared" si="182"/>
        <v>1.5220545100675399E-2</v>
      </c>
      <c r="BN848">
        <f t="shared" si="183"/>
        <v>3.6992166592798807E-3</v>
      </c>
      <c r="BO848">
        <f t="shared" si="184"/>
        <v>3.6992166592865298E-3</v>
      </c>
      <c r="BP848">
        <f t="shared" si="185"/>
        <v>1.3397665549343921E-2</v>
      </c>
      <c r="BQ848">
        <f t="shared" si="186"/>
        <v>2.0568213780947104E-2</v>
      </c>
      <c r="BR848">
        <f t="shared" si="187"/>
        <v>4.6601237810031991E-3</v>
      </c>
      <c r="BS848">
        <f t="shared" si="188"/>
        <v>5.4296991515708007E-3</v>
      </c>
      <c r="BU848">
        <f t="shared" si="189"/>
        <v>-1.3825143519199301E-2</v>
      </c>
      <c r="BV848">
        <f t="shared" si="190"/>
        <v>2.27625331200543E-3</v>
      </c>
      <c r="BW848">
        <f t="shared" si="191"/>
        <v>1.2120512926649951E-14</v>
      </c>
      <c r="BX848">
        <f t="shared" si="192"/>
        <v>-7.156526652517421E-3</v>
      </c>
      <c r="BY848">
        <f t="shared" si="193"/>
        <v>-4.0245584642661925E-16</v>
      </c>
      <c r="BZ848">
        <f t="shared" si="194"/>
        <v>-2.8117704360470022E-4</v>
      </c>
      <c r="CA848">
        <f t="shared" si="195"/>
        <v>-7.7058861270092004E-3</v>
      </c>
    </row>
    <row r="849" spans="2:79" ht="15" customHeight="1" x14ac:dyDescent="0.25">
      <c r="B849" s="2" t="s">
        <v>847</v>
      </c>
      <c r="C849" s="2" t="s">
        <v>1839</v>
      </c>
      <c r="D849" s="2" t="s">
        <v>2844</v>
      </c>
      <c r="G849">
        <v>2.7780674027496899E-2</v>
      </c>
      <c r="H849" t="s">
        <v>3845</v>
      </c>
      <c r="I849">
        <v>2.61214087643428E-2</v>
      </c>
      <c r="J849">
        <v>2.6385272446020801E-2</v>
      </c>
      <c r="K849">
        <v>1.25601289268215E-2</v>
      </c>
      <c r="L849">
        <v>2.6385272446020801E-2</v>
      </c>
      <c r="N849">
        <v>1.18263589060646E-2</v>
      </c>
      <c r="O849" t="s">
        <v>3845</v>
      </c>
      <c r="P849">
        <v>1.02097773449674E-2</v>
      </c>
      <c r="Q849">
        <v>1.03129344288786E-2</v>
      </c>
      <c r="R849">
        <v>8.1271422467847198E-3</v>
      </c>
      <c r="S849">
        <v>5.8508889347792898E-3</v>
      </c>
      <c r="V849">
        <v>1.18263589060646E-2</v>
      </c>
      <c r="W849" t="s">
        <v>3845</v>
      </c>
      <c r="X849">
        <v>1.17080725961083E-2</v>
      </c>
      <c r="Y849">
        <v>1.1826358906064399E-2</v>
      </c>
      <c r="Z849">
        <v>8.1271422467780706E-3</v>
      </c>
      <c r="AA849">
        <v>8.1271422467659501E-3</v>
      </c>
      <c r="AC849">
        <v>1.8586632113847201E-2</v>
      </c>
      <c r="AD849" t="s">
        <v>3845</v>
      </c>
      <c r="AE849">
        <v>1.8400735505423701E-2</v>
      </c>
      <c r="AF849">
        <v>5.1889665645032798E-3</v>
      </c>
      <c r="AG849">
        <v>5.1889665645032798E-3</v>
      </c>
      <c r="AH849">
        <v>1.2345493217020701E-2</v>
      </c>
      <c r="AJ849">
        <v>3.7191913831152203E-2</v>
      </c>
      <c r="AK849" t="s">
        <v>3845</v>
      </c>
      <c r="AL849">
        <v>3.6819986833230497E-2</v>
      </c>
      <c r="AM849">
        <v>1.6623700050205099E-2</v>
      </c>
      <c r="AN849">
        <v>1.6623700050205099E-2</v>
      </c>
      <c r="AO849">
        <v>1.6623700050205501E-2</v>
      </c>
      <c r="AQ849">
        <v>9.1677391595483392E-3</v>
      </c>
      <c r="AR849" t="s">
        <v>3845</v>
      </c>
      <c r="AS849">
        <v>9.0760229638640107E-3</v>
      </c>
      <c r="AT849">
        <v>4.5076153785451401E-3</v>
      </c>
      <c r="AU849">
        <v>4.5076153785451401E-3</v>
      </c>
      <c r="AV849">
        <v>4.7887924221498403E-3</v>
      </c>
      <c r="AX849">
        <v>2.7763668734434799E-2</v>
      </c>
      <c r="AY849" t="s">
        <v>3845</v>
      </c>
      <c r="AZ849">
        <v>2.7486016380479199E-2</v>
      </c>
      <c r="BA849">
        <v>2.77636687344389E-2</v>
      </c>
      <c r="BB849">
        <v>2.2333969582863999E-2</v>
      </c>
      <c r="BC849">
        <v>3.0039855709873199E-2</v>
      </c>
      <c r="BI849" s="2" t="s">
        <v>1839</v>
      </c>
      <c r="BJ849" s="2" t="s">
        <v>2844</v>
      </c>
      <c r="BM849">
        <f t="shared" si="182"/>
        <v>1.5220545100675399E-2</v>
      </c>
      <c r="BN849">
        <f t="shared" si="183"/>
        <v>3.6992166592798807E-3</v>
      </c>
      <c r="BO849">
        <f t="shared" si="184"/>
        <v>3.6992166592865298E-3</v>
      </c>
      <c r="BP849">
        <f t="shared" si="185"/>
        <v>1.3397665549343921E-2</v>
      </c>
      <c r="BQ849">
        <f t="shared" si="186"/>
        <v>2.0568213780947104E-2</v>
      </c>
      <c r="BR849">
        <f t="shared" si="187"/>
        <v>4.6601237810031991E-3</v>
      </c>
      <c r="BS849">
        <f t="shared" si="188"/>
        <v>5.4296991515708007E-3</v>
      </c>
      <c r="BU849">
        <f t="shared" si="189"/>
        <v>-1.3825143519199301E-2</v>
      </c>
      <c r="BV849">
        <f t="shared" si="190"/>
        <v>2.27625331200543E-3</v>
      </c>
      <c r="BW849">
        <f t="shared" si="191"/>
        <v>1.2120512926649951E-14</v>
      </c>
      <c r="BX849">
        <f t="shared" si="192"/>
        <v>-7.156526652517421E-3</v>
      </c>
      <c r="BY849">
        <f t="shared" si="193"/>
        <v>-4.0245584642661925E-16</v>
      </c>
      <c r="BZ849">
        <f t="shared" si="194"/>
        <v>-2.8117704360470022E-4</v>
      </c>
      <c r="CA849">
        <f t="shared" si="195"/>
        <v>-7.7058861270092004E-3</v>
      </c>
    </row>
    <row r="850" spans="2:79" ht="15" customHeight="1" x14ac:dyDescent="0.25">
      <c r="B850" s="2" t="s">
        <v>848</v>
      </c>
      <c r="C850" s="2" t="s">
        <v>1840</v>
      </c>
      <c r="D850" s="2" t="s">
        <v>2845</v>
      </c>
      <c r="G850">
        <v>2.7780674027496899E-2</v>
      </c>
      <c r="H850" t="s">
        <v>3846</v>
      </c>
      <c r="I850">
        <v>2.61214087643428E-2</v>
      </c>
      <c r="J850">
        <v>2.8191546308662999E-2</v>
      </c>
      <c r="K850">
        <v>1.25601289268215E-2</v>
      </c>
      <c r="L850">
        <v>2.8191546308662999E-2</v>
      </c>
      <c r="N850">
        <v>1.18263589060646E-2</v>
      </c>
      <c r="O850" t="s">
        <v>3846</v>
      </c>
      <c r="P850">
        <v>1.02097773449674E-2</v>
      </c>
      <c r="Q850">
        <v>1.08860227842113E-2</v>
      </c>
      <c r="R850">
        <v>8.1271422467847198E-3</v>
      </c>
      <c r="S850">
        <v>5.8508889347792898E-3</v>
      </c>
      <c r="V850">
        <v>1.18263589060646E-2</v>
      </c>
      <c r="W850" t="s">
        <v>3846</v>
      </c>
      <c r="X850">
        <v>1.17080725961083E-2</v>
      </c>
      <c r="Y850">
        <v>1.2442307577763E-2</v>
      </c>
      <c r="Z850">
        <v>8.1271422467780706E-3</v>
      </c>
      <c r="AA850">
        <v>8.1271422467659501E-3</v>
      </c>
      <c r="AC850">
        <v>1.8586632113847201E-2</v>
      </c>
      <c r="AD850" t="s">
        <v>3846</v>
      </c>
      <c r="AE850">
        <v>1.8400735505423701E-2</v>
      </c>
      <c r="AF850">
        <v>5.1889665645032798E-3</v>
      </c>
      <c r="AG850">
        <v>5.1889665645032798E-3</v>
      </c>
      <c r="AH850">
        <v>1.2345493217020701E-2</v>
      </c>
      <c r="AJ850">
        <v>3.7191913831152203E-2</v>
      </c>
      <c r="AK850" t="s">
        <v>3846</v>
      </c>
      <c r="AL850">
        <v>3.6819986833230497E-2</v>
      </c>
      <c r="AM850">
        <v>1.6623700050205099E-2</v>
      </c>
      <c r="AN850">
        <v>1.6623700050205099E-2</v>
      </c>
      <c r="AO850">
        <v>1.6623700050205501E-2</v>
      </c>
      <c r="AQ850">
        <v>9.1677391595483392E-3</v>
      </c>
      <c r="AR850" t="s">
        <v>3846</v>
      </c>
      <c r="AS850">
        <v>9.0760229638640107E-3</v>
      </c>
      <c r="AT850">
        <v>4.5076153785451401E-3</v>
      </c>
      <c r="AU850">
        <v>4.5076153785451401E-3</v>
      </c>
      <c r="AV850">
        <v>4.7887924221498403E-3</v>
      </c>
      <c r="AX850">
        <v>2.7763668734434799E-2</v>
      </c>
      <c r="AY850" t="s">
        <v>3846</v>
      </c>
      <c r="AZ850">
        <v>2.7486016380479199E-2</v>
      </c>
      <c r="BA850">
        <v>2.9213043502470299E-2</v>
      </c>
      <c r="BB850">
        <v>2.2333969582863999E-2</v>
      </c>
      <c r="BC850">
        <v>3.0039855709873199E-2</v>
      </c>
      <c r="BI850" s="2" t="s">
        <v>1840</v>
      </c>
      <c r="BJ850" s="2" t="s">
        <v>2845</v>
      </c>
      <c r="BM850">
        <f t="shared" si="182"/>
        <v>1.5220545100675399E-2</v>
      </c>
      <c r="BN850">
        <f t="shared" si="183"/>
        <v>3.6992166592798807E-3</v>
      </c>
      <c r="BO850">
        <f t="shared" si="184"/>
        <v>3.6992166592865298E-3</v>
      </c>
      <c r="BP850">
        <f t="shared" si="185"/>
        <v>1.3397665549343921E-2</v>
      </c>
      <c r="BQ850">
        <f t="shared" si="186"/>
        <v>2.0568213780947104E-2</v>
      </c>
      <c r="BR850">
        <f t="shared" si="187"/>
        <v>4.6601237810031991E-3</v>
      </c>
      <c r="BS850">
        <f t="shared" si="188"/>
        <v>5.4296991515708007E-3</v>
      </c>
      <c r="BU850">
        <f t="shared" si="189"/>
        <v>-1.5631417381841498E-2</v>
      </c>
      <c r="BV850">
        <f t="shared" si="190"/>
        <v>2.27625331200543E-3</v>
      </c>
      <c r="BW850">
        <f t="shared" si="191"/>
        <v>1.2120512926649951E-14</v>
      </c>
      <c r="BX850">
        <f t="shared" si="192"/>
        <v>-7.156526652517421E-3</v>
      </c>
      <c r="BY850">
        <f t="shared" si="193"/>
        <v>-4.0245584642661925E-16</v>
      </c>
      <c r="BZ850">
        <f t="shared" si="194"/>
        <v>-2.8117704360470022E-4</v>
      </c>
      <c r="CA850">
        <f t="shared" si="195"/>
        <v>-7.7058861270092004E-3</v>
      </c>
    </row>
    <row r="851" spans="2:79" ht="15" customHeight="1" x14ac:dyDescent="0.25">
      <c r="B851" s="2" t="s">
        <v>849</v>
      </c>
      <c r="C851" s="2" t="s">
        <v>1841</v>
      </c>
      <c r="D851" s="2" t="s">
        <v>2846</v>
      </c>
      <c r="G851">
        <v>0</v>
      </c>
      <c r="H851" t="s">
        <v>3847</v>
      </c>
      <c r="I851">
        <v>0</v>
      </c>
      <c r="J851">
        <v>0</v>
      </c>
      <c r="K851">
        <v>0</v>
      </c>
      <c r="L851">
        <v>0</v>
      </c>
      <c r="N851">
        <v>0</v>
      </c>
      <c r="O851" t="s">
        <v>3847</v>
      </c>
      <c r="P851">
        <v>0</v>
      </c>
      <c r="Q851">
        <v>0</v>
      </c>
      <c r="R851">
        <v>0</v>
      </c>
      <c r="S851">
        <v>0</v>
      </c>
      <c r="V851">
        <v>0</v>
      </c>
      <c r="W851" t="s">
        <v>3847</v>
      </c>
      <c r="X851">
        <v>0</v>
      </c>
      <c r="Y851">
        <v>0</v>
      </c>
      <c r="Z851">
        <v>0</v>
      </c>
      <c r="AA851">
        <v>0</v>
      </c>
      <c r="AC851">
        <v>0</v>
      </c>
      <c r="AD851" t="s">
        <v>3847</v>
      </c>
      <c r="AE851">
        <v>0</v>
      </c>
      <c r="AF851">
        <v>0</v>
      </c>
      <c r="AG851">
        <v>0</v>
      </c>
      <c r="AH851">
        <v>0</v>
      </c>
      <c r="AJ851">
        <v>0</v>
      </c>
      <c r="AK851" t="s">
        <v>3847</v>
      </c>
      <c r="AL851">
        <v>0</v>
      </c>
      <c r="AM851">
        <v>0</v>
      </c>
      <c r="AN851">
        <v>0</v>
      </c>
      <c r="AO851">
        <v>0</v>
      </c>
      <c r="AQ851">
        <v>0</v>
      </c>
      <c r="AR851" t="s">
        <v>3847</v>
      </c>
      <c r="AS851">
        <v>0</v>
      </c>
      <c r="AT851">
        <v>0</v>
      </c>
      <c r="AU851">
        <v>0</v>
      </c>
      <c r="AV851">
        <v>0</v>
      </c>
      <c r="AX851">
        <v>0</v>
      </c>
      <c r="AY851" t="s">
        <v>3847</v>
      </c>
      <c r="AZ851">
        <v>0</v>
      </c>
      <c r="BA851">
        <v>0</v>
      </c>
      <c r="BB851">
        <v>0</v>
      </c>
      <c r="BC851">
        <v>0</v>
      </c>
      <c r="BI851" s="2" t="s">
        <v>1841</v>
      </c>
      <c r="BJ851" s="2" t="s">
        <v>2846</v>
      </c>
      <c r="BM851">
        <f t="shared" si="182"/>
        <v>0</v>
      </c>
      <c r="BN851">
        <f t="shared" si="183"/>
        <v>0</v>
      </c>
      <c r="BO851">
        <f t="shared" si="184"/>
        <v>0</v>
      </c>
      <c r="BP851">
        <f t="shared" si="185"/>
        <v>0</v>
      </c>
      <c r="BQ851">
        <f t="shared" si="186"/>
        <v>0</v>
      </c>
      <c r="BR851">
        <f t="shared" si="187"/>
        <v>0</v>
      </c>
      <c r="BS851">
        <f t="shared" si="188"/>
        <v>0</v>
      </c>
      <c r="BU851">
        <f t="shared" si="189"/>
        <v>0</v>
      </c>
      <c r="BV851">
        <f t="shared" si="190"/>
        <v>0</v>
      </c>
      <c r="BW851">
        <f t="shared" si="191"/>
        <v>0</v>
      </c>
      <c r="BX851">
        <f t="shared" si="192"/>
        <v>0</v>
      </c>
      <c r="BY851">
        <f t="shared" si="193"/>
        <v>0</v>
      </c>
      <c r="BZ851">
        <f t="shared" si="194"/>
        <v>0</v>
      </c>
      <c r="CA851">
        <f t="shared" si="195"/>
        <v>0</v>
      </c>
    </row>
    <row r="852" spans="2:79" ht="15" customHeight="1" x14ac:dyDescent="0.25">
      <c r="B852" s="2" t="s">
        <v>850</v>
      </c>
      <c r="C852" s="2" t="s">
        <v>1842</v>
      </c>
      <c r="D852" s="2" t="s">
        <v>2847</v>
      </c>
      <c r="G852">
        <v>0</v>
      </c>
      <c r="H852" t="s">
        <v>3848</v>
      </c>
      <c r="I852">
        <v>0</v>
      </c>
      <c r="J852">
        <v>0</v>
      </c>
      <c r="K852">
        <v>0</v>
      </c>
      <c r="L852">
        <v>0</v>
      </c>
      <c r="N852">
        <v>0</v>
      </c>
      <c r="O852" t="s">
        <v>3848</v>
      </c>
      <c r="P852">
        <v>0</v>
      </c>
      <c r="Q852">
        <v>0</v>
      </c>
      <c r="R852">
        <v>0</v>
      </c>
      <c r="S852">
        <v>0</v>
      </c>
      <c r="V852">
        <v>0</v>
      </c>
      <c r="W852" t="s">
        <v>3848</v>
      </c>
      <c r="X852">
        <v>0</v>
      </c>
      <c r="Y852">
        <v>0</v>
      </c>
      <c r="Z852">
        <v>0</v>
      </c>
      <c r="AA852">
        <v>0</v>
      </c>
      <c r="AC852">
        <v>0</v>
      </c>
      <c r="AD852" t="s">
        <v>3848</v>
      </c>
      <c r="AE852">
        <v>0</v>
      </c>
      <c r="AF852">
        <v>0</v>
      </c>
      <c r="AG852">
        <v>0</v>
      </c>
      <c r="AH852">
        <v>0</v>
      </c>
      <c r="AJ852">
        <v>0</v>
      </c>
      <c r="AK852" t="s">
        <v>3848</v>
      </c>
      <c r="AL852">
        <v>0</v>
      </c>
      <c r="AM852">
        <v>0</v>
      </c>
      <c r="AN852">
        <v>0</v>
      </c>
      <c r="AO852">
        <v>0</v>
      </c>
      <c r="AQ852">
        <v>0</v>
      </c>
      <c r="AR852" t="s">
        <v>3848</v>
      </c>
      <c r="AS852">
        <v>0</v>
      </c>
      <c r="AT852">
        <v>0</v>
      </c>
      <c r="AU852">
        <v>0</v>
      </c>
      <c r="AV852">
        <v>0</v>
      </c>
      <c r="AX852">
        <v>0</v>
      </c>
      <c r="AY852" t="s">
        <v>3848</v>
      </c>
      <c r="AZ852">
        <v>0</v>
      </c>
      <c r="BA852">
        <v>0</v>
      </c>
      <c r="BB852">
        <v>0</v>
      </c>
      <c r="BC852">
        <v>0</v>
      </c>
      <c r="BI852" s="2" t="s">
        <v>1842</v>
      </c>
      <c r="BJ852" s="2" t="s">
        <v>2847</v>
      </c>
      <c r="BM852">
        <f t="shared" si="182"/>
        <v>0</v>
      </c>
      <c r="BN852">
        <f t="shared" si="183"/>
        <v>0</v>
      </c>
      <c r="BO852">
        <f t="shared" si="184"/>
        <v>0</v>
      </c>
      <c r="BP852">
        <f t="shared" si="185"/>
        <v>0</v>
      </c>
      <c r="BQ852">
        <f t="shared" si="186"/>
        <v>0</v>
      </c>
      <c r="BR852">
        <f t="shared" si="187"/>
        <v>0</v>
      </c>
      <c r="BS852">
        <f t="shared" si="188"/>
        <v>0</v>
      </c>
      <c r="BU852">
        <f t="shared" si="189"/>
        <v>0</v>
      </c>
      <c r="BV852">
        <f t="shared" si="190"/>
        <v>0</v>
      </c>
      <c r="BW852">
        <f t="shared" si="191"/>
        <v>0</v>
      </c>
      <c r="BX852">
        <f t="shared" si="192"/>
        <v>0</v>
      </c>
      <c r="BY852">
        <f t="shared" si="193"/>
        <v>0</v>
      </c>
      <c r="BZ852">
        <f t="shared" si="194"/>
        <v>0</v>
      </c>
      <c r="CA852">
        <f t="shared" si="195"/>
        <v>0</v>
      </c>
    </row>
    <row r="853" spans="2:79" ht="15" customHeight="1" x14ac:dyDescent="0.25">
      <c r="B853" s="2" t="s">
        <v>851</v>
      </c>
      <c r="C853" s="2" t="s">
        <v>1843</v>
      </c>
      <c r="D853" s="9" t="s">
        <v>2848</v>
      </c>
      <c r="G853">
        <v>8.4543185007532901E-3</v>
      </c>
      <c r="H853" t="s">
        <v>3849</v>
      </c>
      <c r="I853">
        <v>7.9493646973105604E-3</v>
      </c>
      <c r="J853">
        <v>1.0019502241675599E-2</v>
      </c>
      <c r="K853">
        <v>3.8223453560704002E-3</v>
      </c>
      <c r="L853">
        <v>1.0019502241675599E-2</v>
      </c>
      <c r="N853">
        <v>3.5990417221682899E-3</v>
      </c>
      <c r="O853" t="s">
        <v>3849</v>
      </c>
      <c r="P853">
        <v>3.10707758239914E-3</v>
      </c>
      <c r="Q853">
        <v>3.7833230217074699E-3</v>
      </c>
      <c r="R853">
        <v>2.4732822892019599E-3</v>
      </c>
      <c r="S853">
        <v>1.78056437789564E-3</v>
      </c>
      <c r="V853">
        <v>3.5990417221682899E-3</v>
      </c>
      <c r="W853" t="s">
        <v>3849</v>
      </c>
      <c r="X853">
        <v>3.5630443904892698E-3</v>
      </c>
      <c r="Y853">
        <v>4.2972793722810803E-3</v>
      </c>
      <c r="Z853">
        <v>2.4732822892019599E-3</v>
      </c>
      <c r="AA853">
        <v>2.4732822892019599E-3</v>
      </c>
      <c r="AC853">
        <v>5.6563533192957004E-3</v>
      </c>
      <c r="AD853" t="s">
        <v>3849</v>
      </c>
      <c r="AE853">
        <v>5.5997805689003101E-3</v>
      </c>
      <c r="AF853">
        <v>1.57912568943175E-3</v>
      </c>
      <c r="AG853">
        <v>1.57912568943175E-3</v>
      </c>
      <c r="AH853">
        <v>3.75702661506239E-3</v>
      </c>
      <c r="AJ853">
        <v>1.13183821555367E-2</v>
      </c>
      <c r="AK853" t="s">
        <v>3849</v>
      </c>
      <c r="AL853">
        <v>1.12051959421251E-2</v>
      </c>
      <c r="AM853">
        <v>5.0589865006713799E-3</v>
      </c>
      <c r="AN853">
        <v>5.0589865006713799E-3</v>
      </c>
      <c r="AO853">
        <v>5.0589865006713799E-3</v>
      </c>
      <c r="AQ853">
        <v>2.7899606291157402E-3</v>
      </c>
      <c r="AR853" t="s">
        <v>3849</v>
      </c>
      <c r="AS853">
        <v>2.7620492138567001E-3</v>
      </c>
      <c r="AT853">
        <v>1.3717743511279001E-3</v>
      </c>
      <c r="AU853">
        <v>1.3717743511279001E-3</v>
      </c>
      <c r="AV853">
        <v>1.4573431994904199E-3</v>
      </c>
      <c r="AX853">
        <v>8.4491433864286591E-3</v>
      </c>
      <c r="AY853" t="s">
        <v>3849</v>
      </c>
      <c r="AZ853">
        <v>8.3646471848624095E-3</v>
      </c>
      <c r="BA853">
        <v>1.00916743069774E-2</v>
      </c>
      <c r="BB853">
        <v>6.7967570568043803E-3</v>
      </c>
      <c r="BC853">
        <v>9.1418411100221402E-3</v>
      </c>
      <c r="BI853" s="2" t="s">
        <v>1843</v>
      </c>
      <c r="BJ853" s="9" t="s">
        <v>2848</v>
      </c>
      <c r="BM853">
        <f t="shared" si="182"/>
        <v>4.63197314468289E-3</v>
      </c>
      <c r="BN853">
        <f t="shared" si="183"/>
        <v>1.1257594329663299E-3</v>
      </c>
      <c r="BO853">
        <f t="shared" si="184"/>
        <v>1.1257594329663299E-3</v>
      </c>
      <c r="BP853">
        <f t="shared" si="185"/>
        <v>4.0772276298639502E-3</v>
      </c>
      <c r="BQ853">
        <f t="shared" si="186"/>
        <v>6.25939565486532E-3</v>
      </c>
      <c r="BR853">
        <f t="shared" si="187"/>
        <v>1.4181862779878401E-3</v>
      </c>
      <c r="BS853">
        <f t="shared" si="188"/>
        <v>1.6523863296242789E-3</v>
      </c>
      <c r="BU853">
        <f t="shared" si="189"/>
        <v>-6.1971568856051991E-3</v>
      </c>
      <c r="BV853">
        <f t="shared" si="190"/>
        <v>6.9271791130631993E-4</v>
      </c>
      <c r="BW853">
        <f t="shared" si="191"/>
        <v>0</v>
      </c>
      <c r="BX853">
        <f t="shared" si="192"/>
        <v>-2.1779009256306398E-3</v>
      </c>
      <c r="BY853">
        <f t="shared" si="193"/>
        <v>0</v>
      </c>
      <c r="BZ853">
        <f t="shared" si="194"/>
        <v>-8.5568848362519833E-5</v>
      </c>
      <c r="CA853">
        <f t="shared" si="195"/>
        <v>-2.3450840532177599E-3</v>
      </c>
    </row>
    <row r="854" spans="2:79" ht="15" customHeight="1" x14ac:dyDescent="0.25">
      <c r="B854" s="2" t="s">
        <v>852</v>
      </c>
      <c r="C854" s="2" t="s">
        <v>1844</v>
      </c>
      <c r="D854" s="9" t="s">
        <v>2849</v>
      </c>
      <c r="G854">
        <v>0</v>
      </c>
      <c r="H854" t="s">
        <v>3850</v>
      </c>
      <c r="I854">
        <v>0</v>
      </c>
      <c r="J854">
        <v>0</v>
      </c>
      <c r="K854">
        <v>0</v>
      </c>
      <c r="L854">
        <v>0</v>
      </c>
      <c r="N854">
        <v>0</v>
      </c>
      <c r="O854" t="s">
        <v>3850</v>
      </c>
      <c r="P854">
        <v>0</v>
      </c>
      <c r="Q854">
        <v>0</v>
      </c>
      <c r="R854">
        <v>0</v>
      </c>
      <c r="S854">
        <v>0</v>
      </c>
      <c r="V854">
        <v>0</v>
      </c>
      <c r="W854" t="s">
        <v>3850</v>
      </c>
      <c r="X854">
        <v>0</v>
      </c>
      <c r="Y854">
        <v>0</v>
      </c>
      <c r="Z854">
        <v>0</v>
      </c>
      <c r="AA854">
        <v>0</v>
      </c>
      <c r="AC854">
        <v>0</v>
      </c>
      <c r="AD854" t="s">
        <v>3850</v>
      </c>
      <c r="AE854">
        <v>0</v>
      </c>
      <c r="AF854">
        <v>0</v>
      </c>
      <c r="AG854">
        <v>0</v>
      </c>
      <c r="AH854">
        <v>0</v>
      </c>
      <c r="AJ854">
        <v>0</v>
      </c>
      <c r="AK854" t="s">
        <v>3850</v>
      </c>
      <c r="AL854">
        <v>0</v>
      </c>
      <c r="AM854">
        <v>0</v>
      </c>
      <c r="AN854">
        <v>0</v>
      </c>
      <c r="AO854">
        <v>0</v>
      </c>
      <c r="AQ854">
        <v>0</v>
      </c>
      <c r="AR854" t="s">
        <v>3850</v>
      </c>
      <c r="AS854">
        <v>0</v>
      </c>
      <c r="AT854">
        <v>0</v>
      </c>
      <c r="AU854">
        <v>0</v>
      </c>
      <c r="AV854">
        <v>0</v>
      </c>
      <c r="AX854">
        <v>0</v>
      </c>
      <c r="AY854" t="s">
        <v>3850</v>
      </c>
      <c r="AZ854">
        <v>0</v>
      </c>
      <c r="BA854">
        <v>0</v>
      </c>
      <c r="BB854">
        <v>0</v>
      </c>
      <c r="BC854">
        <v>0</v>
      </c>
      <c r="BI854" s="2" t="s">
        <v>1844</v>
      </c>
      <c r="BJ854" s="9" t="s">
        <v>2849</v>
      </c>
      <c r="BM854">
        <f t="shared" si="182"/>
        <v>0</v>
      </c>
      <c r="BN854">
        <f t="shared" si="183"/>
        <v>0</v>
      </c>
      <c r="BO854">
        <f t="shared" si="184"/>
        <v>0</v>
      </c>
      <c r="BP854">
        <f t="shared" si="185"/>
        <v>0</v>
      </c>
      <c r="BQ854">
        <f t="shared" si="186"/>
        <v>0</v>
      </c>
      <c r="BR854">
        <f t="shared" si="187"/>
        <v>0</v>
      </c>
      <c r="BS854">
        <f t="shared" si="188"/>
        <v>0</v>
      </c>
      <c r="BU854">
        <f t="shared" si="189"/>
        <v>0</v>
      </c>
      <c r="BV854">
        <f t="shared" si="190"/>
        <v>0</v>
      </c>
      <c r="BW854">
        <f t="shared" si="191"/>
        <v>0</v>
      </c>
      <c r="BX854">
        <f t="shared" si="192"/>
        <v>0</v>
      </c>
      <c r="BY854">
        <f t="shared" si="193"/>
        <v>0</v>
      </c>
      <c r="BZ854">
        <f t="shared" si="194"/>
        <v>0</v>
      </c>
      <c r="CA854">
        <f t="shared" si="195"/>
        <v>0</v>
      </c>
    </row>
    <row r="855" spans="2:79" ht="15" customHeight="1" x14ac:dyDescent="0.25">
      <c r="B855" s="2" t="s">
        <v>853</v>
      </c>
      <c r="C855" s="2" t="s">
        <v>1845</v>
      </c>
      <c r="D855" s="9" t="s">
        <v>2850</v>
      </c>
      <c r="G855">
        <v>0</v>
      </c>
      <c r="H855" t="s">
        <v>3851</v>
      </c>
      <c r="I855">
        <v>0</v>
      </c>
      <c r="J855">
        <v>0</v>
      </c>
      <c r="K855">
        <v>0</v>
      </c>
      <c r="L855">
        <v>0</v>
      </c>
      <c r="N855">
        <v>0</v>
      </c>
      <c r="O855" t="s">
        <v>3851</v>
      </c>
      <c r="P855">
        <v>0</v>
      </c>
      <c r="Q855">
        <v>0</v>
      </c>
      <c r="R855">
        <v>0</v>
      </c>
      <c r="S855">
        <v>0</v>
      </c>
      <c r="V855">
        <v>0</v>
      </c>
      <c r="W855" t="s">
        <v>3851</v>
      </c>
      <c r="X855">
        <v>0</v>
      </c>
      <c r="Y855">
        <v>0</v>
      </c>
      <c r="Z855">
        <v>0</v>
      </c>
      <c r="AA855">
        <v>0</v>
      </c>
      <c r="AC855">
        <v>0</v>
      </c>
      <c r="AD855" t="s">
        <v>3851</v>
      </c>
      <c r="AE855">
        <v>0</v>
      </c>
      <c r="AF855">
        <v>0</v>
      </c>
      <c r="AG855">
        <v>0</v>
      </c>
      <c r="AH855">
        <v>0</v>
      </c>
      <c r="AJ855">
        <v>0</v>
      </c>
      <c r="AK855" t="s">
        <v>3851</v>
      </c>
      <c r="AL855">
        <v>0</v>
      </c>
      <c r="AM855">
        <v>0</v>
      </c>
      <c r="AN855">
        <v>0</v>
      </c>
      <c r="AO855">
        <v>0</v>
      </c>
      <c r="AQ855">
        <v>0</v>
      </c>
      <c r="AR855" t="s">
        <v>3851</v>
      </c>
      <c r="AS855">
        <v>0</v>
      </c>
      <c r="AT855">
        <v>0</v>
      </c>
      <c r="AU855">
        <v>0</v>
      </c>
      <c r="AV855">
        <v>0</v>
      </c>
      <c r="AX855">
        <v>0</v>
      </c>
      <c r="AY855" t="s">
        <v>3851</v>
      </c>
      <c r="AZ855">
        <v>0</v>
      </c>
      <c r="BA855">
        <v>0</v>
      </c>
      <c r="BB855">
        <v>0</v>
      </c>
      <c r="BC855">
        <v>0</v>
      </c>
      <c r="BI855" s="2" t="s">
        <v>1845</v>
      </c>
      <c r="BJ855" s="9" t="s">
        <v>2850</v>
      </c>
      <c r="BM855">
        <f t="shared" si="182"/>
        <v>0</v>
      </c>
      <c r="BN855">
        <f t="shared" si="183"/>
        <v>0</v>
      </c>
      <c r="BO855">
        <f t="shared" si="184"/>
        <v>0</v>
      </c>
      <c r="BP855">
        <f t="shared" si="185"/>
        <v>0</v>
      </c>
      <c r="BQ855">
        <f t="shared" si="186"/>
        <v>0</v>
      </c>
      <c r="BR855">
        <f t="shared" si="187"/>
        <v>0</v>
      </c>
      <c r="BS855">
        <f t="shared" si="188"/>
        <v>0</v>
      </c>
      <c r="BU855">
        <f t="shared" si="189"/>
        <v>0</v>
      </c>
      <c r="BV855">
        <f t="shared" si="190"/>
        <v>0</v>
      </c>
      <c r="BW855">
        <f t="shared" si="191"/>
        <v>0</v>
      </c>
      <c r="BX855">
        <f t="shared" si="192"/>
        <v>0</v>
      </c>
      <c r="BY855">
        <f t="shared" si="193"/>
        <v>0</v>
      </c>
      <c r="BZ855">
        <f t="shared" si="194"/>
        <v>0</v>
      </c>
      <c r="CA855">
        <f t="shared" si="195"/>
        <v>0</v>
      </c>
    </row>
    <row r="856" spans="2:79" ht="15" customHeight="1" x14ac:dyDescent="0.25">
      <c r="B856" s="2" t="s">
        <v>854</v>
      </c>
      <c r="C856" s="2" t="s">
        <v>1846</v>
      </c>
      <c r="D856" s="2" t="s">
        <v>2851</v>
      </c>
      <c r="G856">
        <v>0</v>
      </c>
      <c r="H856" t="s">
        <v>3852</v>
      </c>
      <c r="I856">
        <v>0</v>
      </c>
      <c r="J856">
        <v>0</v>
      </c>
      <c r="K856">
        <v>0</v>
      </c>
      <c r="L856">
        <v>0</v>
      </c>
      <c r="N856">
        <v>0</v>
      </c>
      <c r="O856" t="s">
        <v>3852</v>
      </c>
      <c r="P856">
        <v>0</v>
      </c>
      <c r="Q856">
        <v>3.08781181413527E-2</v>
      </c>
      <c r="R856">
        <v>0</v>
      </c>
      <c r="S856">
        <v>0</v>
      </c>
      <c r="V856">
        <v>0</v>
      </c>
      <c r="W856" t="s">
        <v>3852</v>
      </c>
      <c r="X856">
        <v>0</v>
      </c>
      <c r="Y856">
        <v>0</v>
      </c>
      <c r="Z856">
        <v>0</v>
      </c>
      <c r="AA856">
        <v>0</v>
      </c>
      <c r="AC856">
        <v>0</v>
      </c>
      <c r="AD856" t="s">
        <v>3852</v>
      </c>
      <c r="AE856">
        <v>0</v>
      </c>
      <c r="AF856">
        <v>0</v>
      </c>
      <c r="AG856">
        <v>0</v>
      </c>
      <c r="AH856">
        <v>0</v>
      </c>
      <c r="AJ856">
        <v>0</v>
      </c>
      <c r="AK856" t="s">
        <v>3852</v>
      </c>
      <c r="AL856">
        <v>0</v>
      </c>
      <c r="AM856">
        <v>0</v>
      </c>
      <c r="AN856">
        <v>0</v>
      </c>
      <c r="AO856">
        <v>0</v>
      </c>
      <c r="AQ856">
        <v>0</v>
      </c>
      <c r="AR856" t="s">
        <v>3852</v>
      </c>
      <c r="AS856">
        <v>0</v>
      </c>
      <c r="AT856">
        <v>0</v>
      </c>
      <c r="AU856">
        <v>0</v>
      </c>
      <c r="AV856">
        <v>0</v>
      </c>
      <c r="AX856">
        <v>0</v>
      </c>
      <c r="AY856" t="s">
        <v>3852</v>
      </c>
      <c r="AZ856">
        <v>0</v>
      </c>
      <c r="BA856">
        <v>0</v>
      </c>
      <c r="BB856">
        <v>0</v>
      </c>
      <c r="BC856">
        <v>0</v>
      </c>
      <c r="BI856" s="2" t="s">
        <v>1846</v>
      </c>
      <c r="BJ856" s="2" t="s">
        <v>2851</v>
      </c>
      <c r="BM856">
        <f t="shared" si="182"/>
        <v>0</v>
      </c>
      <c r="BN856">
        <f t="shared" si="183"/>
        <v>0</v>
      </c>
      <c r="BO856">
        <f t="shared" si="184"/>
        <v>0</v>
      </c>
      <c r="BP856">
        <f t="shared" si="185"/>
        <v>0</v>
      </c>
      <c r="BQ856">
        <f t="shared" si="186"/>
        <v>0</v>
      </c>
      <c r="BR856">
        <f t="shared" si="187"/>
        <v>0</v>
      </c>
      <c r="BS856">
        <f t="shared" si="188"/>
        <v>0</v>
      </c>
      <c r="BU856">
        <f t="shared" si="189"/>
        <v>0</v>
      </c>
      <c r="BV856">
        <f t="shared" si="190"/>
        <v>0</v>
      </c>
      <c r="BW856">
        <f t="shared" si="191"/>
        <v>0</v>
      </c>
      <c r="BX856">
        <f t="shared" si="192"/>
        <v>0</v>
      </c>
      <c r="BY856">
        <f t="shared" si="193"/>
        <v>0</v>
      </c>
      <c r="BZ856">
        <f t="shared" si="194"/>
        <v>0</v>
      </c>
      <c r="CA856">
        <f t="shared" si="195"/>
        <v>0</v>
      </c>
    </row>
    <row r="857" spans="2:79" ht="15" customHeight="1" x14ac:dyDescent="0.25">
      <c r="B857" s="2" t="s">
        <v>855</v>
      </c>
      <c r="C857" s="2" t="s">
        <v>1847</v>
      </c>
      <c r="D857" s="2" t="s">
        <v>2852</v>
      </c>
      <c r="G857">
        <v>2.7780674027496899E-2</v>
      </c>
      <c r="H857" t="s">
        <v>3853</v>
      </c>
      <c r="I857">
        <v>2.61214087643428E-2</v>
      </c>
      <c r="J857">
        <v>2.6385272446020801E-2</v>
      </c>
      <c r="K857">
        <v>1.25601289268215E-2</v>
      </c>
      <c r="L857">
        <v>2.6385272446020801E-2</v>
      </c>
      <c r="N857">
        <v>1.18263589060646E-2</v>
      </c>
      <c r="O857" t="s">
        <v>3853</v>
      </c>
      <c r="P857">
        <v>1.02097773449674E-2</v>
      </c>
      <c r="Q857">
        <v>1.03129344288786E-2</v>
      </c>
      <c r="R857">
        <v>8.1271422467847198E-3</v>
      </c>
      <c r="S857">
        <v>5.8508889347792898E-3</v>
      </c>
      <c r="V857">
        <v>1.18263589060646E-2</v>
      </c>
      <c r="W857" t="s">
        <v>3853</v>
      </c>
      <c r="X857">
        <v>1.17080725961083E-2</v>
      </c>
      <c r="Y857">
        <v>1.1826358906064399E-2</v>
      </c>
      <c r="Z857">
        <v>8.1271422467780706E-3</v>
      </c>
      <c r="AA857">
        <v>8.1271422467659501E-3</v>
      </c>
      <c r="AC857">
        <v>1.8586632113847201E-2</v>
      </c>
      <c r="AD857" t="s">
        <v>3853</v>
      </c>
      <c r="AE857">
        <v>1.8400735505423701E-2</v>
      </c>
      <c r="AF857">
        <v>5.1889665645032798E-3</v>
      </c>
      <c r="AG857">
        <v>5.1889665645032798E-3</v>
      </c>
      <c r="AH857">
        <v>1.2345493217020701E-2</v>
      </c>
      <c r="AJ857">
        <v>3.7191913831152203E-2</v>
      </c>
      <c r="AK857" t="s">
        <v>3853</v>
      </c>
      <c r="AL857">
        <v>3.6819986833230497E-2</v>
      </c>
      <c r="AM857">
        <v>1.6623700050205099E-2</v>
      </c>
      <c r="AN857">
        <v>1.6623700050205099E-2</v>
      </c>
      <c r="AO857">
        <v>1.6623700050205501E-2</v>
      </c>
      <c r="AQ857">
        <v>9.1677391595483392E-3</v>
      </c>
      <c r="AR857" t="s">
        <v>3853</v>
      </c>
      <c r="AS857">
        <v>9.0760229638640107E-3</v>
      </c>
      <c r="AT857">
        <v>4.5076153785451401E-3</v>
      </c>
      <c r="AU857">
        <v>4.5076153785451401E-3</v>
      </c>
      <c r="AV857">
        <v>4.7887924221498403E-3</v>
      </c>
      <c r="AX857">
        <v>2.7763668734434799E-2</v>
      </c>
      <c r="AY857" t="s">
        <v>3853</v>
      </c>
      <c r="AZ857">
        <v>2.7486016380479199E-2</v>
      </c>
      <c r="BA857">
        <v>2.77636687344389E-2</v>
      </c>
      <c r="BB857">
        <v>2.2333969582863999E-2</v>
      </c>
      <c r="BC857">
        <v>3.0039855709873199E-2</v>
      </c>
      <c r="BI857" s="2" t="s">
        <v>1847</v>
      </c>
      <c r="BJ857" s="2" t="s">
        <v>2852</v>
      </c>
      <c r="BM857">
        <f t="shared" si="182"/>
        <v>1.5220545100675399E-2</v>
      </c>
      <c r="BN857">
        <f t="shared" si="183"/>
        <v>3.6992166592798807E-3</v>
      </c>
      <c r="BO857">
        <f t="shared" si="184"/>
        <v>3.6992166592865298E-3</v>
      </c>
      <c r="BP857">
        <f t="shared" si="185"/>
        <v>1.3397665549343921E-2</v>
      </c>
      <c r="BQ857">
        <f t="shared" si="186"/>
        <v>2.0568213780947104E-2</v>
      </c>
      <c r="BR857">
        <f t="shared" si="187"/>
        <v>4.6601237810031991E-3</v>
      </c>
      <c r="BS857">
        <f t="shared" si="188"/>
        <v>5.4296991515708007E-3</v>
      </c>
      <c r="BU857">
        <f t="shared" si="189"/>
        <v>-1.3825143519199301E-2</v>
      </c>
      <c r="BV857">
        <f t="shared" si="190"/>
        <v>2.27625331200543E-3</v>
      </c>
      <c r="BW857">
        <f t="shared" si="191"/>
        <v>1.2120512926649951E-14</v>
      </c>
      <c r="BX857">
        <f t="shared" si="192"/>
        <v>-7.156526652517421E-3</v>
      </c>
      <c r="BY857">
        <f t="shared" si="193"/>
        <v>-4.0245584642661925E-16</v>
      </c>
      <c r="BZ857">
        <f t="shared" si="194"/>
        <v>-2.8117704360470022E-4</v>
      </c>
      <c r="CA857">
        <f t="shared" si="195"/>
        <v>-7.7058861270092004E-3</v>
      </c>
    </row>
    <row r="858" spans="2:79" ht="15" customHeight="1" x14ac:dyDescent="0.25">
      <c r="B858" s="2" t="s">
        <v>856</v>
      </c>
      <c r="C858" s="2" t="s">
        <v>1848</v>
      </c>
      <c r="D858" s="9" t="s">
        <v>2853</v>
      </c>
      <c r="G858">
        <v>0.24007071455866899</v>
      </c>
      <c r="H858" t="s">
        <v>3854</v>
      </c>
      <c r="I858">
        <v>0.22573193368623401</v>
      </c>
      <c r="J858">
        <v>0.22987220877473599</v>
      </c>
      <c r="K858">
        <v>0.10854017161091201</v>
      </c>
      <c r="L858">
        <v>0.22987220877473599</v>
      </c>
      <c r="N858">
        <v>0.102199191797695</v>
      </c>
      <c r="O858" t="s">
        <v>3854</v>
      </c>
      <c r="P858">
        <v>8.8229268313170905E-2</v>
      </c>
      <c r="Q858">
        <v>8.9581759191673896E-2</v>
      </c>
      <c r="R858">
        <v>7.0231875748390904E-2</v>
      </c>
      <c r="S858">
        <v>5.0561303371750903E-2</v>
      </c>
      <c r="V858">
        <v>0.102199191797695</v>
      </c>
      <c r="W858" t="s">
        <v>3854</v>
      </c>
      <c r="X858">
        <v>0.10117700353384899</v>
      </c>
      <c r="Y858">
        <v>0.10264547349709099</v>
      </c>
      <c r="Z858">
        <v>7.0231875748277203E-2</v>
      </c>
      <c r="AA858">
        <v>7.0231875748277203E-2</v>
      </c>
      <c r="AC858">
        <v>0.16061907095536301</v>
      </c>
      <c r="AD858" t="s">
        <v>3854</v>
      </c>
      <c r="AE858">
        <v>0.15901261851388401</v>
      </c>
      <c r="AF858">
        <v>4.4841205426791902E-2</v>
      </c>
      <c r="AG858">
        <v>4.4841205426791902E-2</v>
      </c>
      <c r="AH858">
        <v>0.106685366066245</v>
      </c>
      <c r="AJ858">
        <v>0.321399305157684</v>
      </c>
      <c r="AK858" t="s">
        <v>3854</v>
      </c>
      <c r="AL858">
        <v>0.31818524418611099</v>
      </c>
      <c r="AM858">
        <v>0.14365610948505</v>
      </c>
      <c r="AN858">
        <v>0.14365610948505</v>
      </c>
      <c r="AO858">
        <v>0.14365610948505</v>
      </c>
      <c r="AQ858">
        <v>7.9224344547697001E-2</v>
      </c>
      <c r="AR858" t="s">
        <v>3854</v>
      </c>
      <c r="AS858">
        <v>7.8431765771029005E-2</v>
      </c>
      <c r="AT858">
        <v>3.8953210559725497E-2</v>
      </c>
      <c r="AU858">
        <v>3.8953210559725497E-2</v>
      </c>
      <c r="AV858">
        <v>4.1383042669167501E-2</v>
      </c>
      <c r="AX858">
        <v>0.23992376085800499</v>
      </c>
      <c r="AY858" t="s">
        <v>3854</v>
      </c>
      <c r="AZ858">
        <v>0.23752438786414101</v>
      </c>
      <c r="BA858">
        <v>0.240978442108258</v>
      </c>
      <c r="BB858">
        <v>0.19300222994524999</v>
      </c>
      <c r="BC858">
        <v>0.25959375997751999</v>
      </c>
      <c r="BI858" s="2" t="s">
        <v>1848</v>
      </c>
      <c r="BJ858" s="9" t="s">
        <v>2853</v>
      </c>
      <c r="BM858">
        <f t="shared" si="182"/>
        <v>0.13153054294775698</v>
      </c>
      <c r="BN858">
        <f t="shared" si="183"/>
        <v>3.1967316049304098E-2</v>
      </c>
      <c r="BO858">
        <f t="shared" si="184"/>
        <v>3.1967316049417799E-2</v>
      </c>
      <c r="BP858">
        <f t="shared" si="185"/>
        <v>0.11577786552857111</v>
      </c>
      <c r="BQ858">
        <f t="shared" si="186"/>
        <v>0.177743195672634</v>
      </c>
      <c r="BR858">
        <f t="shared" si="187"/>
        <v>4.0271133987971504E-2</v>
      </c>
      <c r="BS858">
        <f t="shared" si="188"/>
        <v>4.6921530912755E-2</v>
      </c>
      <c r="BU858">
        <f t="shared" si="189"/>
        <v>-0.12133203716382399</v>
      </c>
      <c r="BV858">
        <f t="shared" si="190"/>
        <v>1.9670572376640001E-2</v>
      </c>
      <c r="BW858">
        <f t="shared" si="191"/>
        <v>0</v>
      </c>
      <c r="BX858">
        <f t="shared" si="192"/>
        <v>-6.1844160639453097E-2</v>
      </c>
      <c r="BY858">
        <f t="shared" si="193"/>
        <v>0</v>
      </c>
      <c r="BZ858">
        <f t="shared" si="194"/>
        <v>-2.4298321094420039E-3</v>
      </c>
      <c r="CA858">
        <f t="shared" si="195"/>
        <v>-6.6591530032270002E-2</v>
      </c>
    </row>
    <row r="859" spans="2:79" ht="15" customHeight="1" x14ac:dyDescent="0.25">
      <c r="B859" s="2" t="s">
        <v>857</v>
      </c>
      <c r="C859" s="2" t="s">
        <v>1849</v>
      </c>
      <c r="D859" s="2" t="s">
        <v>2854</v>
      </c>
      <c r="G859">
        <v>0</v>
      </c>
      <c r="H859" t="s">
        <v>3855</v>
      </c>
      <c r="I859">
        <v>0</v>
      </c>
      <c r="J859">
        <v>0</v>
      </c>
      <c r="K859">
        <v>0</v>
      </c>
      <c r="L859">
        <v>0</v>
      </c>
      <c r="N859">
        <v>0</v>
      </c>
      <c r="O859" t="s">
        <v>3855</v>
      </c>
      <c r="P859">
        <v>0</v>
      </c>
      <c r="Q859">
        <v>0</v>
      </c>
      <c r="R859">
        <v>0</v>
      </c>
      <c r="S859">
        <v>0</v>
      </c>
      <c r="V859">
        <v>0</v>
      </c>
      <c r="W859" t="s">
        <v>3855</v>
      </c>
      <c r="X859">
        <v>0</v>
      </c>
      <c r="Y859">
        <v>0</v>
      </c>
      <c r="Z859">
        <v>0</v>
      </c>
      <c r="AA859">
        <v>0</v>
      </c>
      <c r="AC859">
        <v>0</v>
      </c>
      <c r="AD859" t="s">
        <v>3855</v>
      </c>
      <c r="AE859">
        <v>0</v>
      </c>
      <c r="AF859">
        <v>0</v>
      </c>
      <c r="AG859">
        <v>0</v>
      </c>
      <c r="AH859">
        <v>0</v>
      </c>
      <c r="AJ859">
        <v>0</v>
      </c>
      <c r="AK859" t="s">
        <v>3855</v>
      </c>
      <c r="AL859">
        <v>0</v>
      </c>
      <c r="AM859">
        <v>0</v>
      </c>
      <c r="AN859">
        <v>0</v>
      </c>
      <c r="AO859">
        <v>0</v>
      </c>
      <c r="AQ859">
        <v>0</v>
      </c>
      <c r="AR859" t="s">
        <v>3855</v>
      </c>
      <c r="AS859">
        <v>0</v>
      </c>
      <c r="AT859">
        <v>0</v>
      </c>
      <c r="AU859">
        <v>0</v>
      </c>
      <c r="AV859">
        <v>0</v>
      </c>
      <c r="AX859">
        <v>0</v>
      </c>
      <c r="AY859" t="s">
        <v>3855</v>
      </c>
      <c r="AZ859">
        <v>0</v>
      </c>
      <c r="BA859">
        <v>0</v>
      </c>
      <c r="BB859">
        <v>0</v>
      </c>
      <c r="BC859">
        <v>0</v>
      </c>
      <c r="BI859" s="2" t="s">
        <v>1849</v>
      </c>
      <c r="BJ859" s="2" t="s">
        <v>2854</v>
      </c>
      <c r="BM859">
        <f t="shared" si="182"/>
        <v>0</v>
      </c>
      <c r="BN859">
        <f t="shared" si="183"/>
        <v>0</v>
      </c>
      <c r="BO859">
        <f t="shared" si="184"/>
        <v>0</v>
      </c>
      <c r="BP859">
        <f t="shared" si="185"/>
        <v>0</v>
      </c>
      <c r="BQ859">
        <f t="shared" si="186"/>
        <v>0</v>
      </c>
      <c r="BR859">
        <f t="shared" si="187"/>
        <v>0</v>
      </c>
      <c r="BS859">
        <f t="shared" si="188"/>
        <v>0</v>
      </c>
      <c r="BU859">
        <f t="shared" si="189"/>
        <v>0</v>
      </c>
      <c r="BV859">
        <f t="shared" si="190"/>
        <v>0</v>
      </c>
      <c r="BW859">
        <f t="shared" si="191"/>
        <v>0</v>
      </c>
      <c r="BX859">
        <f t="shared" si="192"/>
        <v>0</v>
      </c>
      <c r="BY859">
        <f t="shared" si="193"/>
        <v>0</v>
      </c>
      <c r="BZ859">
        <f t="shared" si="194"/>
        <v>0</v>
      </c>
      <c r="CA859">
        <f t="shared" si="195"/>
        <v>0</v>
      </c>
    </row>
    <row r="860" spans="2:79" ht="15" customHeight="1" x14ac:dyDescent="0.25">
      <c r="B860" s="2" t="s">
        <v>858</v>
      </c>
      <c r="C860" s="2" t="s">
        <v>1849</v>
      </c>
      <c r="D860" s="2" t="s">
        <v>2855</v>
      </c>
      <c r="G860">
        <v>0</v>
      </c>
      <c r="H860" t="s">
        <v>3856</v>
      </c>
      <c r="I860">
        <v>0</v>
      </c>
      <c r="J860">
        <v>0</v>
      </c>
      <c r="K860">
        <v>0</v>
      </c>
      <c r="L860">
        <v>0</v>
      </c>
      <c r="N860">
        <v>0</v>
      </c>
      <c r="O860" t="s">
        <v>3856</v>
      </c>
      <c r="P860">
        <v>0</v>
      </c>
      <c r="Q860">
        <v>0</v>
      </c>
      <c r="R860">
        <v>0</v>
      </c>
      <c r="S860">
        <v>0</v>
      </c>
      <c r="V860">
        <v>0</v>
      </c>
      <c r="W860" t="s">
        <v>3856</v>
      </c>
      <c r="X860">
        <v>0</v>
      </c>
      <c r="Y860">
        <v>0</v>
      </c>
      <c r="Z860">
        <v>0</v>
      </c>
      <c r="AA860">
        <v>0</v>
      </c>
      <c r="AC860">
        <v>0</v>
      </c>
      <c r="AD860" t="s">
        <v>3856</v>
      </c>
      <c r="AE860">
        <v>0</v>
      </c>
      <c r="AF860">
        <v>0</v>
      </c>
      <c r="AG860">
        <v>0</v>
      </c>
      <c r="AH860">
        <v>0</v>
      </c>
      <c r="AJ860">
        <v>0</v>
      </c>
      <c r="AK860" t="s">
        <v>3856</v>
      </c>
      <c r="AL860">
        <v>0</v>
      </c>
      <c r="AM860">
        <v>0</v>
      </c>
      <c r="AN860">
        <v>0</v>
      </c>
      <c r="AO860">
        <v>0</v>
      </c>
      <c r="AQ860">
        <v>0</v>
      </c>
      <c r="AR860" t="s">
        <v>3856</v>
      </c>
      <c r="AS860">
        <v>0</v>
      </c>
      <c r="AT860">
        <v>0</v>
      </c>
      <c r="AU860">
        <v>0</v>
      </c>
      <c r="AV860">
        <v>0</v>
      </c>
      <c r="AX860">
        <v>0</v>
      </c>
      <c r="AY860" t="s">
        <v>3856</v>
      </c>
      <c r="AZ860">
        <v>0</v>
      </c>
      <c r="BA860">
        <v>0</v>
      </c>
      <c r="BB860">
        <v>0</v>
      </c>
      <c r="BC860">
        <v>0</v>
      </c>
      <c r="BI860" s="2" t="s">
        <v>1849</v>
      </c>
      <c r="BJ860" s="2" t="s">
        <v>2855</v>
      </c>
      <c r="BM860">
        <f t="shared" si="182"/>
        <v>0</v>
      </c>
      <c r="BN860">
        <f t="shared" si="183"/>
        <v>0</v>
      </c>
      <c r="BO860">
        <f t="shared" si="184"/>
        <v>0</v>
      </c>
      <c r="BP860">
        <f t="shared" si="185"/>
        <v>0</v>
      </c>
      <c r="BQ860">
        <f t="shared" si="186"/>
        <v>0</v>
      </c>
      <c r="BR860">
        <f t="shared" si="187"/>
        <v>0</v>
      </c>
      <c r="BS860">
        <f t="shared" si="188"/>
        <v>0</v>
      </c>
      <c r="BU860">
        <f t="shared" si="189"/>
        <v>0</v>
      </c>
      <c r="BV860">
        <f t="shared" si="190"/>
        <v>0</v>
      </c>
      <c r="BW860">
        <f t="shared" si="191"/>
        <v>0</v>
      </c>
      <c r="BX860">
        <f t="shared" si="192"/>
        <v>0</v>
      </c>
      <c r="BY860">
        <f t="shared" si="193"/>
        <v>0</v>
      </c>
      <c r="BZ860">
        <f t="shared" si="194"/>
        <v>0</v>
      </c>
      <c r="CA860">
        <f t="shared" si="195"/>
        <v>0</v>
      </c>
    </row>
    <row r="861" spans="2:79" ht="15" customHeight="1" x14ac:dyDescent="0.25">
      <c r="B861" s="2" t="s">
        <v>859</v>
      </c>
      <c r="C861" s="2" t="s">
        <v>1849</v>
      </c>
      <c r="D861" s="2" t="s">
        <v>2856</v>
      </c>
      <c r="G861">
        <v>0</v>
      </c>
      <c r="H861" t="s">
        <v>3857</v>
      </c>
      <c r="I861">
        <v>0</v>
      </c>
      <c r="J861">
        <v>0</v>
      </c>
      <c r="K861">
        <v>0</v>
      </c>
      <c r="L861">
        <v>0</v>
      </c>
      <c r="N861">
        <v>0</v>
      </c>
      <c r="O861" t="s">
        <v>3857</v>
      </c>
      <c r="P861">
        <v>0</v>
      </c>
      <c r="Q861">
        <v>0</v>
      </c>
      <c r="R861">
        <v>0</v>
      </c>
      <c r="S861">
        <v>0</v>
      </c>
      <c r="V861">
        <v>0</v>
      </c>
      <c r="W861" t="s">
        <v>3857</v>
      </c>
      <c r="X861">
        <v>0</v>
      </c>
      <c r="Y861">
        <v>0</v>
      </c>
      <c r="Z861">
        <v>0</v>
      </c>
      <c r="AA861">
        <v>0</v>
      </c>
      <c r="AC861">
        <v>0</v>
      </c>
      <c r="AD861" t="s">
        <v>3857</v>
      </c>
      <c r="AE861">
        <v>0</v>
      </c>
      <c r="AF861">
        <v>0</v>
      </c>
      <c r="AG861">
        <v>0</v>
      </c>
      <c r="AH861">
        <v>0</v>
      </c>
      <c r="AJ861">
        <v>0</v>
      </c>
      <c r="AK861" t="s">
        <v>3857</v>
      </c>
      <c r="AL861">
        <v>0</v>
      </c>
      <c r="AM861">
        <v>0</v>
      </c>
      <c r="AN861">
        <v>0</v>
      </c>
      <c r="AO861">
        <v>0</v>
      </c>
      <c r="AQ861">
        <v>0</v>
      </c>
      <c r="AR861" t="s">
        <v>3857</v>
      </c>
      <c r="AS861">
        <v>0</v>
      </c>
      <c r="AT861">
        <v>0</v>
      </c>
      <c r="AU861">
        <v>0</v>
      </c>
      <c r="AV861">
        <v>0</v>
      </c>
      <c r="AX861">
        <v>0</v>
      </c>
      <c r="AY861" t="s">
        <v>3857</v>
      </c>
      <c r="AZ861">
        <v>0</v>
      </c>
      <c r="BA861">
        <v>0</v>
      </c>
      <c r="BB861">
        <v>0</v>
      </c>
      <c r="BC861">
        <v>0</v>
      </c>
      <c r="BI861" s="2" t="s">
        <v>1849</v>
      </c>
      <c r="BJ861" s="2" t="s">
        <v>2856</v>
      </c>
      <c r="BM861">
        <f t="shared" si="182"/>
        <v>0</v>
      </c>
      <c r="BN861">
        <f t="shared" si="183"/>
        <v>0</v>
      </c>
      <c r="BO861">
        <f t="shared" si="184"/>
        <v>0</v>
      </c>
      <c r="BP861">
        <f t="shared" si="185"/>
        <v>0</v>
      </c>
      <c r="BQ861">
        <f t="shared" si="186"/>
        <v>0</v>
      </c>
      <c r="BR861">
        <f t="shared" si="187"/>
        <v>0</v>
      </c>
      <c r="BS861">
        <f t="shared" si="188"/>
        <v>0</v>
      </c>
      <c r="BU861">
        <f t="shared" si="189"/>
        <v>0</v>
      </c>
      <c r="BV861">
        <f t="shared" si="190"/>
        <v>0</v>
      </c>
      <c r="BW861">
        <f t="shared" si="191"/>
        <v>0</v>
      </c>
      <c r="BX861">
        <f t="shared" si="192"/>
        <v>0</v>
      </c>
      <c r="BY861">
        <f t="shared" si="193"/>
        <v>0</v>
      </c>
      <c r="BZ861">
        <f t="shared" si="194"/>
        <v>0</v>
      </c>
      <c r="CA861">
        <f t="shared" si="195"/>
        <v>0</v>
      </c>
    </row>
    <row r="862" spans="2:79" ht="15" customHeight="1" x14ac:dyDescent="0.25">
      <c r="B862" s="2" t="s">
        <v>860</v>
      </c>
      <c r="C862" s="2" t="s">
        <v>1850</v>
      </c>
      <c r="D862" s="2" t="s">
        <v>2857</v>
      </c>
      <c r="G862">
        <v>0</v>
      </c>
      <c r="H862" t="s">
        <v>3858</v>
      </c>
      <c r="I862">
        <v>0</v>
      </c>
      <c r="J862">
        <v>0</v>
      </c>
      <c r="K862">
        <v>0</v>
      </c>
      <c r="L862">
        <v>0</v>
      </c>
      <c r="N862">
        <v>0</v>
      </c>
      <c r="O862" t="s">
        <v>3858</v>
      </c>
      <c r="P862">
        <v>0</v>
      </c>
      <c r="Q862">
        <v>0</v>
      </c>
      <c r="R862">
        <v>0</v>
      </c>
      <c r="S862">
        <v>0</v>
      </c>
      <c r="V862">
        <v>0</v>
      </c>
      <c r="W862" t="s">
        <v>3858</v>
      </c>
      <c r="X862">
        <v>0</v>
      </c>
      <c r="Y862">
        <v>0</v>
      </c>
      <c r="Z862">
        <v>0</v>
      </c>
      <c r="AA862">
        <v>0</v>
      </c>
      <c r="AC862">
        <v>0</v>
      </c>
      <c r="AD862" t="s">
        <v>3858</v>
      </c>
      <c r="AE862">
        <v>0</v>
      </c>
      <c r="AF862">
        <v>0</v>
      </c>
      <c r="AG862">
        <v>0</v>
      </c>
      <c r="AH862">
        <v>0</v>
      </c>
      <c r="AJ862">
        <v>0</v>
      </c>
      <c r="AK862" t="s">
        <v>3858</v>
      </c>
      <c r="AL862">
        <v>0</v>
      </c>
      <c r="AM862">
        <v>0</v>
      </c>
      <c r="AN862">
        <v>0</v>
      </c>
      <c r="AO862">
        <v>0</v>
      </c>
      <c r="AQ862">
        <v>0</v>
      </c>
      <c r="AR862" t="s">
        <v>3858</v>
      </c>
      <c r="AS862">
        <v>0</v>
      </c>
      <c r="AT862">
        <v>0</v>
      </c>
      <c r="AU862">
        <v>0</v>
      </c>
      <c r="AV862">
        <v>0</v>
      </c>
      <c r="AX862">
        <v>0</v>
      </c>
      <c r="AY862" t="s">
        <v>3858</v>
      </c>
      <c r="AZ862">
        <v>0</v>
      </c>
      <c r="BA862">
        <v>0</v>
      </c>
      <c r="BB862">
        <v>0</v>
      </c>
      <c r="BC862">
        <v>0</v>
      </c>
      <c r="BI862" s="2" t="s">
        <v>1850</v>
      </c>
      <c r="BJ862" s="2" t="s">
        <v>2857</v>
      </c>
      <c r="BM862">
        <f t="shared" si="182"/>
        <v>0</v>
      </c>
      <c r="BN862">
        <f t="shared" si="183"/>
        <v>0</v>
      </c>
      <c r="BO862">
        <f t="shared" si="184"/>
        <v>0</v>
      </c>
      <c r="BP862">
        <f t="shared" si="185"/>
        <v>0</v>
      </c>
      <c r="BQ862">
        <f t="shared" si="186"/>
        <v>0</v>
      </c>
      <c r="BR862">
        <f t="shared" si="187"/>
        <v>0</v>
      </c>
      <c r="BS862">
        <f t="shared" si="188"/>
        <v>0</v>
      </c>
      <c r="BU862">
        <f t="shared" si="189"/>
        <v>0</v>
      </c>
      <c r="BV862">
        <f t="shared" si="190"/>
        <v>0</v>
      </c>
      <c r="BW862">
        <f t="shared" si="191"/>
        <v>0</v>
      </c>
      <c r="BX862">
        <f t="shared" si="192"/>
        <v>0</v>
      </c>
      <c r="BY862">
        <f t="shared" si="193"/>
        <v>0</v>
      </c>
      <c r="BZ862">
        <f t="shared" si="194"/>
        <v>0</v>
      </c>
      <c r="CA862">
        <f t="shared" si="195"/>
        <v>0</v>
      </c>
    </row>
    <row r="863" spans="2:79" ht="15" customHeight="1" x14ac:dyDescent="0.25">
      <c r="B863" s="2" t="s">
        <v>861</v>
      </c>
      <c r="C863" s="2" t="s">
        <v>1851</v>
      </c>
      <c r="D863" s="2" t="s">
        <v>2858</v>
      </c>
      <c r="G863" s="41">
        <v>6.4762179551833104E-7</v>
      </c>
      <c r="H863" t="s">
        <v>3859</v>
      </c>
      <c r="I863" s="41">
        <v>6.0894108000000005E-7</v>
      </c>
      <c r="J863" s="41">
        <v>6.15092258014299E-7</v>
      </c>
      <c r="K863" s="41">
        <v>2.9280114800233999E-7</v>
      </c>
      <c r="L863" s="41">
        <v>6.15092258014299E-7</v>
      </c>
      <c r="N863" s="41">
        <v>2.75695535018661E-7</v>
      </c>
      <c r="O863" t="s">
        <v>3859</v>
      </c>
      <c r="P863" s="41">
        <v>2.3800985999999999E-7</v>
      </c>
      <c r="Q863" s="41">
        <v>2.4041465319659202E-7</v>
      </c>
      <c r="R863" s="41">
        <v>1.8945956635487101E-7</v>
      </c>
      <c r="S863" s="41">
        <v>1.3639565381205799E-7</v>
      </c>
      <c r="V863" s="41">
        <v>2.75695535018661E-7</v>
      </c>
      <c r="W863" t="s">
        <v>3859</v>
      </c>
      <c r="X863" s="41">
        <v>2.7293804999999997E-7</v>
      </c>
      <c r="Y863" s="41">
        <v>2.75695535018652E-7</v>
      </c>
      <c r="Z863" s="41">
        <v>1.89459566354716E-7</v>
      </c>
      <c r="AA863" s="41">
        <v>1.8945956635443399E-7</v>
      </c>
      <c r="AC863" s="41">
        <v>4.3329071318767198E-7</v>
      </c>
      <c r="AD863" t="s">
        <v>3859</v>
      </c>
      <c r="AE863" s="41">
        <v>4.2895710000000001E-7</v>
      </c>
      <c r="AF863" s="41">
        <v>1.2096494995269099E-7</v>
      </c>
      <c r="AG863" s="41">
        <v>1.2096494995269099E-7</v>
      </c>
      <c r="AH863" s="41">
        <v>2.8779757020484099E-7</v>
      </c>
      <c r="AJ863" s="41">
        <v>8.6701618507360798E-7</v>
      </c>
      <c r="AK863" t="s">
        <v>3859</v>
      </c>
      <c r="AL863" s="41">
        <v>8.5834583999999995E-7</v>
      </c>
      <c r="AM863" s="41">
        <v>3.8753093117957E-7</v>
      </c>
      <c r="AN863" s="41">
        <v>3.8753093117957E-7</v>
      </c>
      <c r="AO863" s="41">
        <v>3.8753093117958E-7</v>
      </c>
      <c r="AQ863" s="41">
        <v>2.137179137365E-7</v>
      </c>
      <c r="AR863" t="s">
        <v>3859</v>
      </c>
      <c r="AS863" s="41">
        <v>2.1157983000000001E-7</v>
      </c>
      <c r="AT863" s="41">
        <v>1.05081322435519E-7</v>
      </c>
      <c r="AU863" s="41">
        <v>1.05081322435519E-7</v>
      </c>
      <c r="AV863" s="41">
        <v>1.11636108746952E-7</v>
      </c>
      <c r="AX863" s="41">
        <v>6.4722536890840296E-7</v>
      </c>
      <c r="AY863" t="s">
        <v>3859</v>
      </c>
      <c r="AZ863" s="41">
        <v>6.4075274999999999E-7</v>
      </c>
      <c r="BA863" s="41">
        <v>6.4722536890830195E-7</v>
      </c>
      <c r="BB863" s="41">
        <v>5.2064847195535904E-7</v>
      </c>
      <c r="BC863" s="41">
        <v>7.0028773501621599E-7</v>
      </c>
      <c r="BI863" s="2" t="s">
        <v>1851</v>
      </c>
      <c r="BJ863" s="2" t="s">
        <v>2858</v>
      </c>
      <c r="BM863">
        <f t="shared" si="182"/>
        <v>3.5482064751599105E-7</v>
      </c>
      <c r="BN863">
        <f t="shared" si="183"/>
        <v>8.623596866378999E-8</v>
      </c>
      <c r="BO863">
        <f t="shared" si="184"/>
        <v>8.6235968663944997E-8</v>
      </c>
      <c r="BP863">
        <f t="shared" si="185"/>
        <v>3.12325763234981E-7</v>
      </c>
      <c r="BQ863">
        <f t="shared" si="186"/>
        <v>4.7948525389403798E-7</v>
      </c>
      <c r="BR863">
        <f t="shared" si="187"/>
        <v>1.08636591300981E-7</v>
      </c>
      <c r="BS863">
        <f t="shared" si="188"/>
        <v>1.2657689695304391E-7</v>
      </c>
      <c r="BU863">
        <f t="shared" si="189"/>
        <v>-3.2229111001195901E-7</v>
      </c>
      <c r="BV863">
        <f t="shared" si="190"/>
        <v>5.306391254281302E-8</v>
      </c>
      <c r="BW863">
        <f t="shared" si="191"/>
        <v>2.8200903187647862E-19</v>
      </c>
      <c r="BX863">
        <f t="shared" si="192"/>
        <v>-1.6683262025215E-7</v>
      </c>
      <c r="BY863">
        <f t="shared" si="193"/>
        <v>-1.0005576689441423E-20</v>
      </c>
      <c r="BZ863">
        <f t="shared" si="194"/>
        <v>-6.5547863114329971E-9</v>
      </c>
      <c r="CA863">
        <f t="shared" si="195"/>
        <v>-1.7963926306085695E-7</v>
      </c>
    </row>
    <row r="864" spans="2:79" ht="15" customHeight="1" x14ac:dyDescent="0.25">
      <c r="B864" s="2" t="s">
        <v>862</v>
      </c>
      <c r="C864" s="2" t="s">
        <v>1852</v>
      </c>
      <c r="D864" s="2" t="s">
        <v>2859</v>
      </c>
      <c r="G864" s="41">
        <v>6.4762179551833104E-7</v>
      </c>
      <c r="H864" t="s">
        <v>3860</v>
      </c>
      <c r="I864" s="41">
        <v>6.0894108000000005E-7</v>
      </c>
      <c r="J864" s="41">
        <v>6.15092258014299E-7</v>
      </c>
      <c r="K864" s="41">
        <v>2.9280114800233999E-7</v>
      </c>
      <c r="L864" s="41">
        <v>6.15092258014299E-7</v>
      </c>
      <c r="N864" s="41">
        <v>2.75695535018661E-7</v>
      </c>
      <c r="O864" t="s">
        <v>3860</v>
      </c>
      <c r="P864" s="41">
        <v>2.3800985999999999E-7</v>
      </c>
      <c r="Q864" s="41">
        <v>2.4041465319659202E-7</v>
      </c>
      <c r="R864" s="41">
        <v>1.8945956635487101E-7</v>
      </c>
      <c r="S864" s="41">
        <v>1.3639565381205799E-7</v>
      </c>
      <c r="V864" s="41">
        <v>2.75695535018661E-7</v>
      </c>
      <c r="W864" t="s">
        <v>3860</v>
      </c>
      <c r="X864" s="41">
        <v>2.7293804999999997E-7</v>
      </c>
      <c r="Y864" s="41">
        <v>2.75695535018652E-7</v>
      </c>
      <c r="Z864" s="41">
        <v>1.89459566354716E-7</v>
      </c>
      <c r="AA864" s="41">
        <v>1.8945956635443399E-7</v>
      </c>
      <c r="AC864" s="41">
        <v>4.3329071318767198E-7</v>
      </c>
      <c r="AD864" t="s">
        <v>3860</v>
      </c>
      <c r="AE864" s="41">
        <v>4.2895710000000001E-7</v>
      </c>
      <c r="AF864" s="41">
        <v>1.2096494995269099E-7</v>
      </c>
      <c r="AG864" s="41">
        <v>1.2096494995269099E-7</v>
      </c>
      <c r="AH864" s="41">
        <v>2.8779757020484099E-7</v>
      </c>
      <c r="AJ864" s="41">
        <v>8.6701618507360798E-7</v>
      </c>
      <c r="AK864" t="s">
        <v>3860</v>
      </c>
      <c r="AL864" s="41">
        <v>8.5834583999999995E-7</v>
      </c>
      <c r="AM864" s="41">
        <v>3.8753093117957E-7</v>
      </c>
      <c r="AN864" s="41">
        <v>3.8753093117957E-7</v>
      </c>
      <c r="AO864" s="41">
        <v>3.8753093117958E-7</v>
      </c>
      <c r="AQ864" s="41">
        <v>2.137179137365E-7</v>
      </c>
      <c r="AR864" t="s">
        <v>3860</v>
      </c>
      <c r="AS864" s="41">
        <v>2.1157983000000001E-7</v>
      </c>
      <c r="AT864" s="41">
        <v>1.05081322435519E-7</v>
      </c>
      <c r="AU864" s="41">
        <v>1.05081322435519E-7</v>
      </c>
      <c r="AV864" s="41">
        <v>1.11636108746952E-7</v>
      </c>
      <c r="AX864" s="41">
        <v>6.4722536890840296E-7</v>
      </c>
      <c r="AY864" t="s">
        <v>3860</v>
      </c>
      <c r="AZ864" s="41">
        <v>6.4075274999999999E-7</v>
      </c>
      <c r="BA864" s="41">
        <v>6.4722536890830195E-7</v>
      </c>
      <c r="BB864" s="41">
        <v>5.2064847195535904E-7</v>
      </c>
      <c r="BC864" s="41">
        <v>7.0028773501621599E-7</v>
      </c>
      <c r="BI864" s="2" t="s">
        <v>1852</v>
      </c>
      <c r="BJ864" s="2" t="s">
        <v>2859</v>
      </c>
      <c r="BM864">
        <f t="shared" si="182"/>
        <v>3.5482064751599105E-7</v>
      </c>
      <c r="BN864">
        <f t="shared" si="183"/>
        <v>8.623596866378999E-8</v>
      </c>
      <c r="BO864">
        <f t="shared" si="184"/>
        <v>8.6235968663944997E-8</v>
      </c>
      <c r="BP864">
        <f t="shared" si="185"/>
        <v>3.12325763234981E-7</v>
      </c>
      <c r="BQ864">
        <f t="shared" si="186"/>
        <v>4.7948525389403798E-7</v>
      </c>
      <c r="BR864">
        <f t="shared" si="187"/>
        <v>1.08636591300981E-7</v>
      </c>
      <c r="BS864">
        <f t="shared" si="188"/>
        <v>1.2657689695304391E-7</v>
      </c>
      <c r="BU864">
        <f t="shared" si="189"/>
        <v>-3.2229111001195901E-7</v>
      </c>
      <c r="BV864">
        <f t="shared" si="190"/>
        <v>5.306391254281302E-8</v>
      </c>
      <c r="BW864">
        <f t="shared" si="191"/>
        <v>2.8200903187647862E-19</v>
      </c>
      <c r="BX864">
        <f t="shared" si="192"/>
        <v>-1.6683262025215E-7</v>
      </c>
      <c r="BY864">
        <f t="shared" si="193"/>
        <v>-1.0005576689441423E-20</v>
      </c>
      <c r="BZ864">
        <f t="shared" si="194"/>
        <v>-6.5547863114329971E-9</v>
      </c>
      <c r="CA864">
        <f t="shared" si="195"/>
        <v>-1.7963926306085695E-7</v>
      </c>
    </row>
    <row r="865" spans="1:79" ht="15" customHeight="1" x14ac:dyDescent="0.25">
      <c r="B865" s="2" t="s">
        <v>863</v>
      </c>
      <c r="C865" s="2" t="s">
        <v>1853</v>
      </c>
      <c r="D865" s="2" t="s">
        <v>2860</v>
      </c>
      <c r="G865">
        <v>0</v>
      </c>
      <c r="H865" t="s">
        <v>3861</v>
      </c>
      <c r="I865">
        <v>0</v>
      </c>
      <c r="J865">
        <v>0</v>
      </c>
      <c r="K865">
        <v>0</v>
      </c>
      <c r="L865">
        <v>0</v>
      </c>
      <c r="N865">
        <v>0</v>
      </c>
      <c r="O865" t="s">
        <v>3861</v>
      </c>
      <c r="P865">
        <v>0</v>
      </c>
      <c r="Q865">
        <v>0</v>
      </c>
      <c r="R865">
        <v>0</v>
      </c>
      <c r="S865">
        <v>0</v>
      </c>
      <c r="V865">
        <v>0</v>
      </c>
      <c r="W865" t="s">
        <v>3861</v>
      </c>
      <c r="X865">
        <v>0</v>
      </c>
      <c r="Y865">
        <v>0</v>
      </c>
      <c r="Z865">
        <v>0</v>
      </c>
      <c r="AA865">
        <v>0</v>
      </c>
      <c r="AC865">
        <v>0</v>
      </c>
      <c r="AD865" t="s">
        <v>3861</v>
      </c>
      <c r="AE865">
        <v>0</v>
      </c>
      <c r="AF865">
        <v>0</v>
      </c>
      <c r="AG865">
        <v>0</v>
      </c>
      <c r="AH865">
        <v>0</v>
      </c>
      <c r="AJ865">
        <v>0</v>
      </c>
      <c r="AK865" t="s">
        <v>3861</v>
      </c>
      <c r="AL865">
        <v>0</v>
      </c>
      <c r="AM865">
        <v>0</v>
      </c>
      <c r="AN865">
        <v>0</v>
      </c>
      <c r="AO865">
        <v>0</v>
      </c>
      <c r="AQ865">
        <v>0</v>
      </c>
      <c r="AR865" t="s">
        <v>3861</v>
      </c>
      <c r="AS865">
        <v>0</v>
      </c>
      <c r="AT865">
        <v>0</v>
      </c>
      <c r="AU865">
        <v>0</v>
      </c>
      <c r="AV865">
        <v>0</v>
      </c>
      <c r="AX865">
        <v>0</v>
      </c>
      <c r="AY865" t="s">
        <v>3861</v>
      </c>
      <c r="AZ865">
        <v>0</v>
      </c>
      <c r="BA865">
        <v>0</v>
      </c>
      <c r="BB865">
        <v>0</v>
      </c>
      <c r="BC865">
        <v>0</v>
      </c>
      <c r="BI865" s="2" t="s">
        <v>1853</v>
      </c>
      <c r="BJ865" s="2" t="s">
        <v>2860</v>
      </c>
      <c r="BM865">
        <f t="shared" si="182"/>
        <v>0</v>
      </c>
      <c r="BN865">
        <f t="shared" si="183"/>
        <v>0</v>
      </c>
      <c r="BO865">
        <f t="shared" si="184"/>
        <v>0</v>
      </c>
      <c r="BP865">
        <f t="shared" si="185"/>
        <v>0</v>
      </c>
      <c r="BQ865">
        <f t="shared" si="186"/>
        <v>0</v>
      </c>
      <c r="BR865">
        <f t="shared" si="187"/>
        <v>0</v>
      </c>
      <c r="BS865">
        <f t="shared" si="188"/>
        <v>0</v>
      </c>
      <c r="BU865">
        <f t="shared" si="189"/>
        <v>0</v>
      </c>
      <c r="BV865">
        <f t="shared" si="190"/>
        <v>0</v>
      </c>
      <c r="BW865">
        <f t="shared" si="191"/>
        <v>0</v>
      </c>
      <c r="BX865">
        <f t="shared" si="192"/>
        <v>0</v>
      </c>
      <c r="BY865">
        <f t="shared" si="193"/>
        <v>0</v>
      </c>
      <c r="BZ865">
        <f t="shared" si="194"/>
        <v>0</v>
      </c>
      <c r="CA865">
        <f t="shared" si="195"/>
        <v>0</v>
      </c>
    </row>
    <row r="866" spans="1:79" ht="15" customHeight="1" x14ac:dyDescent="0.25">
      <c r="B866" s="2" t="s">
        <v>864</v>
      </c>
      <c r="C866" s="2" t="s">
        <v>1854</v>
      </c>
      <c r="D866" s="9" t="s">
        <v>2861</v>
      </c>
      <c r="G866">
        <v>0</v>
      </c>
      <c r="H866" t="s">
        <v>3862</v>
      </c>
      <c r="I866">
        <v>0</v>
      </c>
      <c r="J866">
        <v>0</v>
      </c>
      <c r="K866">
        <v>0</v>
      </c>
      <c r="L866">
        <v>0</v>
      </c>
      <c r="N866">
        <v>0</v>
      </c>
      <c r="O866" t="s">
        <v>3862</v>
      </c>
      <c r="P866">
        <v>0</v>
      </c>
      <c r="Q866">
        <v>0</v>
      </c>
      <c r="R866">
        <v>0</v>
      </c>
      <c r="S866">
        <v>0</v>
      </c>
      <c r="V866">
        <v>0</v>
      </c>
      <c r="W866" t="s">
        <v>3862</v>
      </c>
      <c r="X866">
        <v>0</v>
      </c>
      <c r="Y866">
        <v>0</v>
      </c>
      <c r="Z866">
        <v>0</v>
      </c>
      <c r="AA866">
        <v>0</v>
      </c>
      <c r="AC866">
        <v>0</v>
      </c>
      <c r="AD866" t="s">
        <v>3862</v>
      </c>
      <c r="AE866">
        <v>0</v>
      </c>
      <c r="AF866">
        <v>0</v>
      </c>
      <c r="AG866">
        <v>0</v>
      </c>
      <c r="AH866">
        <v>0</v>
      </c>
      <c r="AJ866">
        <v>0</v>
      </c>
      <c r="AK866" t="s">
        <v>3862</v>
      </c>
      <c r="AL866">
        <v>0</v>
      </c>
      <c r="AM866">
        <v>0</v>
      </c>
      <c r="AN866">
        <v>0</v>
      </c>
      <c r="AO866">
        <v>0</v>
      </c>
      <c r="AQ866">
        <v>0</v>
      </c>
      <c r="AR866" t="s">
        <v>3862</v>
      </c>
      <c r="AS866">
        <v>0</v>
      </c>
      <c r="AT866">
        <v>0</v>
      </c>
      <c r="AU866">
        <v>0</v>
      </c>
      <c r="AV866">
        <v>0</v>
      </c>
      <c r="AX866">
        <v>0</v>
      </c>
      <c r="AY866" t="s">
        <v>3862</v>
      </c>
      <c r="AZ866">
        <v>0</v>
      </c>
      <c r="BA866">
        <v>0</v>
      </c>
      <c r="BB866">
        <v>0</v>
      </c>
      <c r="BC866">
        <v>0</v>
      </c>
      <c r="BI866" s="2" t="s">
        <v>1854</v>
      </c>
      <c r="BJ866" s="9" t="s">
        <v>2861</v>
      </c>
      <c r="BM866">
        <f t="shared" si="182"/>
        <v>0</v>
      </c>
      <c r="BN866">
        <f t="shared" si="183"/>
        <v>0</v>
      </c>
      <c r="BO866">
        <f t="shared" si="184"/>
        <v>0</v>
      </c>
      <c r="BP866">
        <f t="shared" si="185"/>
        <v>0</v>
      </c>
      <c r="BQ866">
        <f t="shared" si="186"/>
        <v>0</v>
      </c>
      <c r="BR866">
        <f t="shared" si="187"/>
        <v>0</v>
      </c>
      <c r="BS866">
        <f t="shared" si="188"/>
        <v>0</v>
      </c>
      <c r="BU866">
        <f t="shared" si="189"/>
        <v>0</v>
      </c>
      <c r="BV866">
        <f t="shared" si="190"/>
        <v>0</v>
      </c>
      <c r="BW866">
        <f t="shared" si="191"/>
        <v>0</v>
      </c>
      <c r="BX866">
        <f t="shared" si="192"/>
        <v>0</v>
      </c>
      <c r="BY866">
        <f t="shared" si="193"/>
        <v>0</v>
      </c>
      <c r="BZ866">
        <f t="shared" si="194"/>
        <v>0</v>
      </c>
      <c r="CA866">
        <f t="shared" si="195"/>
        <v>0</v>
      </c>
    </row>
    <row r="867" spans="1:79" ht="15" customHeight="1" x14ac:dyDescent="0.25">
      <c r="B867" s="2" t="s">
        <v>865</v>
      </c>
      <c r="C867" s="2" t="s">
        <v>1855</v>
      </c>
      <c r="D867" s="2" t="s">
        <v>2862</v>
      </c>
      <c r="G867">
        <v>0</v>
      </c>
      <c r="H867" t="s">
        <v>3863</v>
      </c>
      <c r="I867">
        <v>0</v>
      </c>
      <c r="J867">
        <v>3.4690336114649202E-2</v>
      </c>
      <c r="K867">
        <v>0</v>
      </c>
      <c r="L867">
        <v>3.4690336114649202E-2</v>
      </c>
      <c r="N867">
        <v>0</v>
      </c>
      <c r="O867" t="s">
        <v>3863</v>
      </c>
      <c r="P867">
        <v>0</v>
      </c>
      <c r="Q867">
        <v>3.03166978148776E-2</v>
      </c>
      <c r="R867">
        <v>0</v>
      </c>
      <c r="S867">
        <v>0</v>
      </c>
      <c r="V867">
        <v>0</v>
      </c>
      <c r="W867" t="s">
        <v>3863</v>
      </c>
      <c r="X867">
        <v>0</v>
      </c>
      <c r="Y867">
        <v>3.8775011074393802E-2</v>
      </c>
      <c r="Z867">
        <v>0</v>
      </c>
      <c r="AA867">
        <v>0</v>
      </c>
      <c r="AC867">
        <v>0</v>
      </c>
      <c r="AD867" t="s">
        <v>3863</v>
      </c>
      <c r="AE867">
        <v>0</v>
      </c>
      <c r="AF867">
        <v>0</v>
      </c>
      <c r="AG867">
        <v>0</v>
      </c>
      <c r="AH867">
        <v>0</v>
      </c>
      <c r="AJ867">
        <v>0</v>
      </c>
      <c r="AK867" t="s">
        <v>3863</v>
      </c>
      <c r="AL867">
        <v>0</v>
      </c>
      <c r="AM867">
        <v>0</v>
      </c>
      <c r="AN867">
        <v>0</v>
      </c>
      <c r="AO867">
        <v>0</v>
      </c>
      <c r="AQ867">
        <v>0</v>
      </c>
      <c r="AR867" t="s">
        <v>3863</v>
      </c>
      <c r="AS867">
        <v>0</v>
      </c>
      <c r="AT867">
        <v>0</v>
      </c>
      <c r="AU867">
        <v>0</v>
      </c>
      <c r="AV867">
        <v>0</v>
      </c>
      <c r="AX867">
        <v>0</v>
      </c>
      <c r="AY867" t="s">
        <v>3863</v>
      </c>
      <c r="AZ867">
        <v>0</v>
      </c>
      <c r="BA867">
        <v>9.1378601449355001E-2</v>
      </c>
      <c r="BB867">
        <v>0.230959038072059</v>
      </c>
      <c r="BC867">
        <v>0.39347121481291802</v>
      </c>
      <c r="BI867" s="2" t="s">
        <v>1855</v>
      </c>
      <c r="BJ867" s="2" t="s">
        <v>2862</v>
      </c>
      <c r="BM867">
        <f t="shared" si="182"/>
        <v>0</v>
      </c>
      <c r="BN867">
        <f t="shared" si="183"/>
        <v>0</v>
      </c>
      <c r="BO867">
        <f t="shared" si="184"/>
        <v>0</v>
      </c>
      <c r="BP867">
        <f t="shared" si="185"/>
        <v>0</v>
      </c>
      <c r="BQ867">
        <f t="shared" si="186"/>
        <v>0</v>
      </c>
      <c r="BR867">
        <f t="shared" si="187"/>
        <v>0</v>
      </c>
      <c r="BS867">
        <f t="shared" si="188"/>
        <v>-0.230959038072059</v>
      </c>
      <c r="BU867">
        <f t="shared" si="189"/>
        <v>-3.4690336114649202E-2</v>
      </c>
      <c r="BV867">
        <f t="shared" si="190"/>
        <v>0</v>
      </c>
      <c r="BW867">
        <f t="shared" si="191"/>
        <v>0</v>
      </c>
      <c r="BX867">
        <f t="shared" si="192"/>
        <v>0</v>
      </c>
      <c r="BY867">
        <f t="shared" si="193"/>
        <v>0</v>
      </c>
      <c r="BZ867">
        <f t="shared" si="194"/>
        <v>0</v>
      </c>
      <c r="CA867">
        <f t="shared" si="195"/>
        <v>-0.16251217674085902</v>
      </c>
    </row>
    <row r="868" spans="1:79" ht="15" customHeight="1" x14ac:dyDescent="0.25">
      <c r="B868" s="2" t="s">
        <v>866</v>
      </c>
      <c r="C868" s="2" t="s">
        <v>1856</v>
      </c>
      <c r="D868" s="2" t="s">
        <v>2863</v>
      </c>
      <c r="G868">
        <v>0</v>
      </c>
      <c r="H868" t="s">
        <v>3864</v>
      </c>
      <c r="I868">
        <v>0</v>
      </c>
      <c r="J868">
        <v>0.19384550121587299</v>
      </c>
      <c r="K868">
        <v>0</v>
      </c>
      <c r="L868">
        <v>0.19384550121587299</v>
      </c>
      <c r="N868">
        <v>0</v>
      </c>
      <c r="O868" t="s">
        <v>3864</v>
      </c>
      <c r="P868">
        <v>0</v>
      </c>
      <c r="Q868">
        <v>0.24814511257526101</v>
      </c>
      <c r="R868">
        <v>0</v>
      </c>
      <c r="S868">
        <v>0</v>
      </c>
      <c r="V868">
        <v>0</v>
      </c>
      <c r="W868" t="s">
        <v>3864</v>
      </c>
      <c r="X868">
        <v>0</v>
      </c>
      <c r="Y868">
        <v>0.24246963068597799</v>
      </c>
      <c r="Z868">
        <v>0</v>
      </c>
      <c r="AA868">
        <v>0</v>
      </c>
      <c r="AC868">
        <v>0</v>
      </c>
      <c r="AD868" t="s">
        <v>3864</v>
      </c>
      <c r="AE868">
        <v>0</v>
      </c>
      <c r="AF868">
        <v>0</v>
      </c>
      <c r="AG868">
        <v>0</v>
      </c>
      <c r="AH868">
        <v>0</v>
      </c>
      <c r="AJ868">
        <v>0</v>
      </c>
      <c r="AK868" t="s">
        <v>3864</v>
      </c>
      <c r="AL868">
        <v>0</v>
      </c>
      <c r="AM868">
        <v>0</v>
      </c>
      <c r="AN868">
        <v>0</v>
      </c>
      <c r="AO868">
        <v>0</v>
      </c>
      <c r="AQ868">
        <v>0</v>
      </c>
      <c r="AR868" t="s">
        <v>3864</v>
      </c>
      <c r="AS868">
        <v>0</v>
      </c>
      <c r="AT868">
        <v>0</v>
      </c>
      <c r="AU868">
        <v>0</v>
      </c>
      <c r="AV868">
        <v>0</v>
      </c>
      <c r="AX868">
        <v>0</v>
      </c>
      <c r="AY868" t="s">
        <v>3864</v>
      </c>
      <c r="AZ868">
        <v>0</v>
      </c>
      <c r="BA868">
        <v>0.37596449890182498</v>
      </c>
      <c r="BB868">
        <v>0</v>
      </c>
      <c r="BC868">
        <v>0</v>
      </c>
      <c r="BI868" s="2" t="s">
        <v>1856</v>
      </c>
      <c r="BJ868" s="2" t="s">
        <v>2863</v>
      </c>
      <c r="BM868">
        <f t="shared" si="182"/>
        <v>0</v>
      </c>
      <c r="BN868">
        <f t="shared" si="183"/>
        <v>0</v>
      </c>
      <c r="BO868">
        <f t="shared" si="184"/>
        <v>0</v>
      </c>
      <c r="BP868">
        <f t="shared" si="185"/>
        <v>0</v>
      </c>
      <c r="BQ868">
        <f t="shared" si="186"/>
        <v>0</v>
      </c>
      <c r="BR868">
        <f t="shared" si="187"/>
        <v>0</v>
      </c>
      <c r="BS868">
        <f t="shared" si="188"/>
        <v>0</v>
      </c>
      <c r="BU868">
        <f t="shared" si="189"/>
        <v>-0.19384550121587299</v>
      </c>
      <c r="BV868">
        <f t="shared" si="190"/>
        <v>0</v>
      </c>
      <c r="BW868">
        <f t="shared" si="191"/>
        <v>0</v>
      </c>
      <c r="BX868">
        <f t="shared" si="192"/>
        <v>0</v>
      </c>
      <c r="BY868">
        <f t="shared" si="193"/>
        <v>0</v>
      </c>
      <c r="BZ868">
        <f t="shared" si="194"/>
        <v>0</v>
      </c>
      <c r="CA868">
        <f t="shared" si="195"/>
        <v>0</v>
      </c>
    </row>
    <row r="869" spans="1:79" ht="15" customHeight="1" x14ac:dyDescent="0.25">
      <c r="B869" s="2" t="s">
        <v>867</v>
      </c>
      <c r="C869" s="2" t="s">
        <v>1857</v>
      </c>
      <c r="D869" s="9" t="s">
        <v>2864</v>
      </c>
      <c r="G869">
        <v>0</v>
      </c>
      <c r="H869" t="s">
        <v>3865</v>
      </c>
      <c r="I869">
        <v>-0.19384550120378199</v>
      </c>
      <c r="J869">
        <v>0</v>
      </c>
      <c r="K869">
        <v>-0.107437095430214</v>
      </c>
      <c r="L869">
        <v>0</v>
      </c>
      <c r="N869">
        <v>-5.6934114653131501E-2</v>
      </c>
      <c r="O869" t="s">
        <v>3865</v>
      </c>
      <c r="P869">
        <v>-0.24814511257170599</v>
      </c>
      <c r="Q869">
        <v>0</v>
      </c>
      <c r="R869">
        <v>-0.10481223821932401</v>
      </c>
      <c r="S869">
        <v>-0.170189017698817</v>
      </c>
      <c r="V869">
        <v>-5.6934114653131501E-2</v>
      </c>
      <c r="W869" t="s">
        <v>3865</v>
      </c>
      <c r="X869">
        <v>-0.24246963064285901</v>
      </c>
      <c r="Y869">
        <v>0</v>
      </c>
      <c r="Z869">
        <v>-0.104812238219438</v>
      </c>
      <c r="AA869">
        <v>-0.104812238219552</v>
      </c>
      <c r="AC869">
        <v>0</v>
      </c>
      <c r="AD869" t="s">
        <v>3865</v>
      </c>
      <c r="AE869">
        <v>-0.27121177241429001</v>
      </c>
      <c r="AF869">
        <v>-0.17469291104930601</v>
      </c>
      <c r="AG869">
        <v>-0.17469291104930601</v>
      </c>
      <c r="AH869">
        <v>-0.18600976224991</v>
      </c>
      <c r="AJ869">
        <v>-0.55863348106333899</v>
      </c>
      <c r="AK869" t="s">
        <v>3865</v>
      </c>
      <c r="AL869">
        <v>-1.1420421097600399</v>
      </c>
      <c r="AM869">
        <v>-0.82484321454000997</v>
      </c>
      <c r="AN869">
        <v>-0.82484321454000997</v>
      </c>
      <c r="AO869">
        <v>-0.82484321454000997</v>
      </c>
      <c r="AQ869">
        <v>-0.16134402801139899</v>
      </c>
      <c r="AR869" t="s">
        <v>3865</v>
      </c>
      <c r="AS869">
        <v>-0.30519344402978299</v>
      </c>
      <c r="AT869">
        <v>-0.22165895486511999</v>
      </c>
      <c r="AU869">
        <v>-0.22165895486511999</v>
      </c>
      <c r="AV869">
        <v>-0.21801974405980201</v>
      </c>
      <c r="AX869">
        <v>0</v>
      </c>
      <c r="AY869" t="s">
        <v>3865</v>
      </c>
      <c r="AZ869">
        <v>-0.37596449890327199</v>
      </c>
      <c r="BA869">
        <v>0</v>
      </c>
      <c r="BB869">
        <v>0</v>
      </c>
      <c r="BC869">
        <v>0</v>
      </c>
      <c r="BI869" s="2" t="s">
        <v>1857</v>
      </c>
      <c r="BJ869" s="9" t="s">
        <v>2864</v>
      </c>
      <c r="BM869">
        <f t="shared" si="182"/>
        <v>0.107437095430214</v>
      </c>
      <c r="BN869">
        <f t="shared" si="183"/>
        <v>4.7878123566192504E-2</v>
      </c>
      <c r="BO869">
        <f t="shared" si="184"/>
        <v>4.7878123566306496E-2</v>
      </c>
      <c r="BP869">
        <f t="shared" si="185"/>
        <v>0.17469291104930601</v>
      </c>
      <c r="BQ869">
        <f t="shared" si="186"/>
        <v>0.26620973347667098</v>
      </c>
      <c r="BR869">
        <f t="shared" si="187"/>
        <v>6.0314926853721001E-2</v>
      </c>
      <c r="BS869">
        <f t="shared" si="188"/>
        <v>0</v>
      </c>
      <c r="BU869">
        <f t="shared" si="189"/>
        <v>-0.107437095430214</v>
      </c>
      <c r="BV869">
        <f t="shared" si="190"/>
        <v>6.5376779479492997E-2</v>
      </c>
      <c r="BW869">
        <f t="shared" si="191"/>
        <v>1.1400602684119576E-13</v>
      </c>
      <c r="BX869">
        <f t="shared" si="192"/>
        <v>1.1316851200603995E-2</v>
      </c>
      <c r="BY869">
        <f t="shared" si="193"/>
        <v>0</v>
      </c>
      <c r="BZ869">
        <f t="shared" si="194"/>
        <v>-3.6392108053179828E-3</v>
      </c>
      <c r="CA869">
        <f t="shared" si="195"/>
        <v>0</v>
      </c>
    </row>
    <row r="870" spans="1:79" ht="15" customHeight="1" x14ac:dyDescent="0.25">
      <c r="B870" s="2" t="s">
        <v>868</v>
      </c>
      <c r="C870" s="2" t="s">
        <v>1858</v>
      </c>
      <c r="D870" s="2" t="s">
        <v>2865</v>
      </c>
      <c r="G870">
        <v>0</v>
      </c>
      <c r="H870" t="s">
        <v>3866</v>
      </c>
      <c r="I870">
        <v>0</v>
      </c>
      <c r="J870">
        <v>0</v>
      </c>
      <c r="K870">
        <v>0</v>
      </c>
      <c r="L870">
        <v>0</v>
      </c>
      <c r="N870">
        <v>0</v>
      </c>
      <c r="O870" t="s">
        <v>3866</v>
      </c>
      <c r="P870">
        <v>0</v>
      </c>
      <c r="Q870">
        <v>3.08781181406571E-2</v>
      </c>
      <c r="R870">
        <v>0</v>
      </c>
      <c r="S870">
        <v>0</v>
      </c>
      <c r="V870">
        <v>0</v>
      </c>
      <c r="W870" t="s">
        <v>3866</v>
      </c>
      <c r="X870">
        <v>0</v>
      </c>
      <c r="Y870">
        <v>0</v>
      </c>
      <c r="Z870">
        <v>0</v>
      </c>
      <c r="AA870">
        <v>0</v>
      </c>
      <c r="AC870">
        <v>0</v>
      </c>
      <c r="AD870" t="s">
        <v>3866</v>
      </c>
      <c r="AE870">
        <v>0</v>
      </c>
      <c r="AF870">
        <v>0</v>
      </c>
      <c r="AG870">
        <v>0</v>
      </c>
      <c r="AH870">
        <v>0</v>
      </c>
      <c r="AJ870">
        <v>0</v>
      </c>
      <c r="AK870" t="s">
        <v>3866</v>
      </c>
      <c r="AL870">
        <v>0</v>
      </c>
      <c r="AM870">
        <v>0</v>
      </c>
      <c r="AN870">
        <v>0</v>
      </c>
      <c r="AO870">
        <v>0</v>
      </c>
      <c r="AQ870">
        <v>0</v>
      </c>
      <c r="AR870" t="s">
        <v>3866</v>
      </c>
      <c r="AS870">
        <v>0</v>
      </c>
      <c r="AT870">
        <v>0</v>
      </c>
      <c r="AU870">
        <v>0</v>
      </c>
      <c r="AV870">
        <v>0</v>
      </c>
      <c r="AX870">
        <v>0</v>
      </c>
      <c r="AY870" t="s">
        <v>3866</v>
      </c>
      <c r="AZ870">
        <v>0</v>
      </c>
      <c r="BA870">
        <v>0</v>
      </c>
      <c r="BB870">
        <v>0</v>
      </c>
      <c r="BC870">
        <v>0</v>
      </c>
      <c r="BI870" s="2" t="s">
        <v>1858</v>
      </c>
      <c r="BJ870" s="2" t="s">
        <v>2865</v>
      </c>
      <c r="BM870">
        <f t="shared" si="182"/>
        <v>0</v>
      </c>
      <c r="BN870">
        <f t="shared" si="183"/>
        <v>0</v>
      </c>
      <c r="BO870">
        <f t="shared" si="184"/>
        <v>0</v>
      </c>
      <c r="BP870">
        <f t="shared" si="185"/>
        <v>0</v>
      </c>
      <c r="BQ870">
        <f t="shared" si="186"/>
        <v>0</v>
      </c>
      <c r="BR870">
        <f t="shared" si="187"/>
        <v>0</v>
      </c>
      <c r="BS870">
        <f t="shared" si="188"/>
        <v>0</v>
      </c>
      <c r="BU870">
        <f t="shared" si="189"/>
        <v>0</v>
      </c>
      <c r="BV870">
        <f t="shared" si="190"/>
        <v>0</v>
      </c>
      <c r="BW870">
        <f t="shared" si="191"/>
        <v>0</v>
      </c>
      <c r="BX870">
        <f t="shared" si="192"/>
        <v>0</v>
      </c>
      <c r="BY870">
        <f t="shared" si="193"/>
        <v>0</v>
      </c>
      <c r="BZ870">
        <f t="shared" si="194"/>
        <v>0</v>
      </c>
      <c r="CA870">
        <f t="shared" si="195"/>
        <v>0</v>
      </c>
    </row>
    <row r="871" spans="1:79" ht="15" customHeight="1" x14ac:dyDescent="0.25">
      <c r="B871" s="2" t="s">
        <v>869</v>
      </c>
      <c r="C871" s="2" t="s">
        <v>1859</v>
      </c>
      <c r="D871" s="9" t="s">
        <v>2866</v>
      </c>
      <c r="G871">
        <v>-1.5931496169741901E-2</v>
      </c>
      <c r="H871" t="s">
        <v>3867</v>
      </c>
      <c r="I871">
        <v>-1.5131269547168801E-2</v>
      </c>
      <c r="J871">
        <v>0.157026299304903</v>
      </c>
      <c r="K871">
        <v>-7.20290824085623E-3</v>
      </c>
      <c r="L871">
        <v>0.157026299304903</v>
      </c>
      <c r="N871">
        <v>-6.7821101614526898E-3</v>
      </c>
      <c r="O871" t="s">
        <v>3867</v>
      </c>
      <c r="P871">
        <v>-5.9142004686236803E-3</v>
      </c>
      <c r="Q871">
        <v>0.13309648910319499</v>
      </c>
      <c r="R871">
        <v>-4.6607053322986801E-3</v>
      </c>
      <c r="S871">
        <v>-3.35533308373215E-3</v>
      </c>
      <c r="V871">
        <v>-6.7821101614526898E-3</v>
      </c>
      <c r="W871" t="s">
        <v>3867</v>
      </c>
      <c r="X871">
        <v>-6.7821101614526898E-3</v>
      </c>
      <c r="Y871">
        <v>0.18554515390724199</v>
      </c>
      <c r="Z871">
        <v>-4.6607053322986801E-3</v>
      </c>
      <c r="AA871">
        <v>-4.6607053322986801E-3</v>
      </c>
      <c r="AC871">
        <v>-1.06589515444284E-2</v>
      </c>
      <c r="AD871" t="s">
        <v>3867</v>
      </c>
      <c r="AE871">
        <v>-1.06589515444284E-2</v>
      </c>
      <c r="AF871">
        <v>-2.9757377687929E-3</v>
      </c>
      <c r="AG871">
        <v>-2.9757377687929E-3</v>
      </c>
      <c r="AH871">
        <v>-7.0798202270907504E-3</v>
      </c>
      <c r="AJ871">
        <v>-2.1328598152763299E-2</v>
      </c>
      <c r="AK871" t="s">
        <v>3867</v>
      </c>
      <c r="AL871">
        <v>-2.1328598152763299E-2</v>
      </c>
      <c r="AM871">
        <v>-9.5332609070055696E-3</v>
      </c>
      <c r="AN871">
        <v>-9.5332609070055696E-3</v>
      </c>
      <c r="AO871">
        <v>-9.5332609070055696E-3</v>
      </c>
      <c r="AQ871">
        <v>-5.2574606779671696E-3</v>
      </c>
      <c r="AR871" t="s">
        <v>3867</v>
      </c>
      <c r="AS871">
        <v>-5.2574606778534897E-3</v>
      </c>
      <c r="AT871">
        <v>-2.5850005318943702E-3</v>
      </c>
      <c r="AU871">
        <v>-2.5850005318943702E-3</v>
      </c>
      <c r="AV871">
        <v>-2.7462482752298499E-3</v>
      </c>
      <c r="AX871">
        <v>-1.5921744075171801E-2</v>
      </c>
      <c r="AY871" t="s">
        <v>3867</v>
      </c>
      <c r="AZ871">
        <v>-1.5921744075171801E-2</v>
      </c>
      <c r="BA871">
        <v>0.43732304781849501</v>
      </c>
      <c r="BB871">
        <v>-1.2807952410071301E-2</v>
      </c>
      <c r="BC871">
        <v>-1.7227078281393901E-2</v>
      </c>
      <c r="BI871" s="2" t="s">
        <v>1859</v>
      </c>
      <c r="BJ871" s="9" t="s">
        <v>2866</v>
      </c>
      <c r="BM871">
        <f t="shared" si="182"/>
        <v>-8.728587928885671E-3</v>
      </c>
      <c r="BN871">
        <f t="shared" si="183"/>
        <v>-2.1214048291540097E-3</v>
      </c>
      <c r="BO871">
        <f t="shared" si="184"/>
        <v>-2.1214048291540097E-3</v>
      </c>
      <c r="BP871">
        <f t="shared" si="185"/>
        <v>-7.6832137756354998E-3</v>
      </c>
      <c r="BQ871">
        <f t="shared" si="186"/>
        <v>-1.179533724575773E-2</v>
      </c>
      <c r="BR871">
        <f t="shared" si="187"/>
        <v>-2.6724601460727995E-3</v>
      </c>
      <c r="BS871">
        <f t="shared" si="188"/>
        <v>-3.1137916651005002E-3</v>
      </c>
      <c r="BU871">
        <f t="shared" si="189"/>
        <v>-0.16422920754575923</v>
      </c>
      <c r="BV871">
        <f t="shared" si="190"/>
        <v>-1.3053722485665302E-3</v>
      </c>
      <c r="BW871">
        <f t="shared" si="191"/>
        <v>0</v>
      </c>
      <c r="BX871">
        <f t="shared" si="192"/>
        <v>4.1040824582978504E-3</v>
      </c>
      <c r="BY871">
        <f t="shared" si="193"/>
        <v>0</v>
      </c>
      <c r="BZ871">
        <f t="shared" si="194"/>
        <v>1.6124774333547975E-4</v>
      </c>
      <c r="CA871">
        <f t="shared" si="195"/>
        <v>4.4191258713226003E-3</v>
      </c>
    </row>
    <row r="872" spans="1:79" ht="15" customHeight="1" x14ac:dyDescent="0.25">
      <c r="B872" s="2" t="s">
        <v>870</v>
      </c>
      <c r="C872" s="2" t="s">
        <v>1860</v>
      </c>
      <c r="D872" s="2" t="s">
        <v>2867</v>
      </c>
      <c r="G872">
        <v>0</v>
      </c>
      <c r="H872" t="s">
        <v>3868</v>
      </c>
      <c r="I872">
        <v>0</v>
      </c>
      <c r="J872">
        <v>0</v>
      </c>
      <c r="K872">
        <v>0</v>
      </c>
      <c r="L872">
        <v>0</v>
      </c>
      <c r="N872">
        <v>0</v>
      </c>
      <c r="O872" t="s">
        <v>3868</v>
      </c>
      <c r="P872">
        <v>0</v>
      </c>
      <c r="Q872">
        <v>0</v>
      </c>
      <c r="R872">
        <v>0</v>
      </c>
      <c r="S872">
        <v>0</v>
      </c>
      <c r="V872">
        <v>0</v>
      </c>
      <c r="W872" t="s">
        <v>3868</v>
      </c>
      <c r="X872">
        <v>0</v>
      </c>
      <c r="Y872">
        <v>0</v>
      </c>
      <c r="Z872">
        <v>0</v>
      </c>
      <c r="AA872">
        <v>0</v>
      </c>
      <c r="AC872">
        <v>0</v>
      </c>
      <c r="AD872" t="s">
        <v>3868</v>
      </c>
      <c r="AE872">
        <v>0</v>
      </c>
      <c r="AF872">
        <v>0</v>
      </c>
      <c r="AG872">
        <v>0</v>
      </c>
      <c r="AH872">
        <v>0</v>
      </c>
      <c r="AJ872">
        <v>0</v>
      </c>
      <c r="AK872" t="s">
        <v>3868</v>
      </c>
      <c r="AL872">
        <v>0</v>
      </c>
      <c r="AM872">
        <v>0</v>
      </c>
      <c r="AN872">
        <v>0</v>
      </c>
      <c r="AO872">
        <v>0</v>
      </c>
      <c r="AQ872">
        <v>0</v>
      </c>
      <c r="AR872" t="s">
        <v>3868</v>
      </c>
      <c r="AS872">
        <v>0</v>
      </c>
      <c r="AT872">
        <v>0</v>
      </c>
      <c r="AU872">
        <v>0</v>
      </c>
      <c r="AV872">
        <v>0</v>
      </c>
      <c r="AX872">
        <v>0</v>
      </c>
      <c r="AY872" t="s">
        <v>3868</v>
      </c>
      <c r="AZ872">
        <v>0</v>
      </c>
      <c r="BA872">
        <v>0</v>
      </c>
      <c r="BB872">
        <v>0</v>
      </c>
      <c r="BC872">
        <v>0</v>
      </c>
      <c r="BI872" s="2" t="s">
        <v>1860</v>
      </c>
      <c r="BJ872" s="2" t="s">
        <v>2867</v>
      </c>
      <c r="BM872">
        <f t="shared" si="182"/>
        <v>0</v>
      </c>
      <c r="BN872">
        <f t="shared" si="183"/>
        <v>0</v>
      </c>
      <c r="BO872">
        <f t="shared" si="184"/>
        <v>0</v>
      </c>
      <c r="BP872">
        <f t="shared" si="185"/>
        <v>0</v>
      </c>
      <c r="BQ872">
        <f t="shared" si="186"/>
        <v>0</v>
      </c>
      <c r="BR872">
        <f t="shared" si="187"/>
        <v>0</v>
      </c>
      <c r="BS872">
        <f t="shared" si="188"/>
        <v>0</v>
      </c>
      <c r="BU872">
        <f t="shared" si="189"/>
        <v>0</v>
      </c>
      <c r="BV872">
        <f t="shared" si="190"/>
        <v>0</v>
      </c>
      <c r="BW872">
        <f t="shared" si="191"/>
        <v>0</v>
      </c>
      <c r="BX872">
        <f t="shared" si="192"/>
        <v>0</v>
      </c>
      <c r="BY872">
        <f t="shared" si="193"/>
        <v>0</v>
      </c>
      <c r="BZ872">
        <f t="shared" si="194"/>
        <v>0</v>
      </c>
      <c r="CA872">
        <f t="shared" si="195"/>
        <v>0</v>
      </c>
    </row>
    <row r="873" spans="1:79" ht="15" customHeight="1" x14ac:dyDescent="0.25">
      <c r="B873" s="2" t="s">
        <v>871</v>
      </c>
      <c r="C873" s="2" t="s">
        <v>1861</v>
      </c>
      <c r="D873" s="9" t="s">
        <v>2868</v>
      </c>
      <c r="G873">
        <v>10.690001705350699</v>
      </c>
      <c r="H873" t="s">
        <v>3869</v>
      </c>
      <c r="I873">
        <v>-1000</v>
      </c>
      <c r="J873">
        <v>999.75520568584</v>
      </c>
      <c r="K873">
        <v>0</v>
      </c>
      <c r="L873">
        <v>999.75520568584</v>
      </c>
      <c r="N873">
        <v>4.9676062061523698</v>
      </c>
      <c r="O873" t="s">
        <v>3869</v>
      </c>
      <c r="P873">
        <v>-1000</v>
      </c>
      <c r="Q873">
        <v>999.90432003627996</v>
      </c>
      <c r="R873">
        <v>0</v>
      </c>
      <c r="S873">
        <v>0</v>
      </c>
      <c r="V873">
        <v>4.9676062061523698</v>
      </c>
      <c r="W873" t="s">
        <v>3869</v>
      </c>
      <c r="X873">
        <v>-1000</v>
      </c>
      <c r="Y873">
        <v>999.89027890390003</v>
      </c>
      <c r="Z873">
        <v>-1.4892545823954601E-2</v>
      </c>
      <c r="AA873">
        <v>-7.6162745674537305E-2</v>
      </c>
      <c r="AC873">
        <v>0</v>
      </c>
      <c r="AD873" t="s">
        <v>3869</v>
      </c>
      <c r="AE873">
        <v>-1000</v>
      </c>
      <c r="AF873">
        <v>0</v>
      </c>
      <c r="AG873">
        <v>0</v>
      </c>
      <c r="AH873">
        <v>0</v>
      </c>
      <c r="AJ873">
        <v>0</v>
      </c>
      <c r="AK873" t="s">
        <v>3869</v>
      </c>
      <c r="AL873">
        <v>-1000</v>
      </c>
      <c r="AM873">
        <v>0</v>
      </c>
      <c r="AN873">
        <v>0</v>
      </c>
      <c r="AO873">
        <v>0</v>
      </c>
      <c r="AQ873">
        <v>0</v>
      </c>
      <c r="AR873" t="s">
        <v>3869</v>
      </c>
      <c r="AS873">
        <v>-1000</v>
      </c>
      <c r="AT873">
        <v>-4.2242691619094302E-2</v>
      </c>
      <c r="AU873">
        <v>-4.2242691619094302E-2</v>
      </c>
      <c r="AV873">
        <v>-4.4877715716324901E-2</v>
      </c>
      <c r="AX873">
        <v>0</v>
      </c>
      <c r="AY873" t="s">
        <v>3869</v>
      </c>
      <c r="AZ873">
        <v>-1000</v>
      </c>
      <c r="BA873">
        <v>999.74241739449997</v>
      </c>
      <c r="BB873">
        <v>0</v>
      </c>
      <c r="BC873">
        <v>0</v>
      </c>
      <c r="BI873" s="2" t="s">
        <v>1861</v>
      </c>
      <c r="BJ873" s="9" t="s">
        <v>2868</v>
      </c>
      <c r="BM873">
        <f t="shared" si="182"/>
        <v>10.690001705350699</v>
      </c>
      <c r="BN873">
        <f t="shared" si="183"/>
        <v>4.9676062061523698</v>
      </c>
      <c r="BO873">
        <f t="shared" si="184"/>
        <v>4.9824987519763244</v>
      </c>
      <c r="BP873">
        <f t="shared" si="185"/>
        <v>0</v>
      </c>
      <c r="BQ873">
        <f t="shared" si="186"/>
        <v>0</v>
      </c>
      <c r="BR873">
        <f t="shared" si="187"/>
        <v>4.2242691619094302E-2</v>
      </c>
      <c r="BS873">
        <f t="shared" si="188"/>
        <v>0</v>
      </c>
      <c r="BU873">
        <f t="shared" si="189"/>
        <v>-999.75520568584</v>
      </c>
      <c r="BV873">
        <f t="shared" si="190"/>
        <v>0</v>
      </c>
      <c r="BW873">
        <f t="shared" si="191"/>
        <v>6.1270199850582706E-2</v>
      </c>
      <c r="BX873">
        <f t="shared" si="192"/>
        <v>0</v>
      </c>
      <c r="BY873">
        <f t="shared" si="193"/>
        <v>0</v>
      </c>
      <c r="BZ873">
        <f t="shared" si="194"/>
        <v>2.6350240972305983E-3</v>
      </c>
      <c r="CA873">
        <f t="shared" si="195"/>
        <v>0</v>
      </c>
    </row>
    <row r="874" spans="1:79" ht="15" customHeight="1" x14ac:dyDescent="0.25">
      <c r="B874" s="2" t="s">
        <v>872</v>
      </c>
      <c r="C874" s="2" t="s">
        <v>1862</v>
      </c>
      <c r="D874" s="2" t="s">
        <v>2869</v>
      </c>
      <c r="G874">
        <v>0</v>
      </c>
      <c r="H874" t="s">
        <v>3870</v>
      </c>
      <c r="I874">
        <v>0</v>
      </c>
      <c r="J874">
        <v>0</v>
      </c>
      <c r="K874">
        <v>0</v>
      </c>
      <c r="L874">
        <v>0</v>
      </c>
      <c r="N874">
        <v>0</v>
      </c>
      <c r="O874" t="s">
        <v>3870</v>
      </c>
      <c r="P874">
        <v>0</v>
      </c>
      <c r="Q874">
        <v>0</v>
      </c>
      <c r="R874">
        <v>0</v>
      </c>
      <c r="S874">
        <v>0</v>
      </c>
      <c r="V874">
        <v>0</v>
      </c>
      <c r="W874" t="s">
        <v>3870</v>
      </c>
      <c r="X874">
        <v>0</v>
      </c>
      <c r="Y874">
        <v>0</v>
      </c>
      <c r="Z874">
        <v>0</v>
      </c>
      <c r="AA874">
        <v>0</v>
      </c>
      <c r="AC874">
        <v>0</v>
      </c>
      <c r="AD874" t="s">
        <v>3870</v>
      </c>
      <c r="AE874">
        <v>0</v>
      </c>
      <c r="AF874">
        <v>0</v>
      </c>
      <c r="AG874">
        <v>0</v>
      </c>
      <c r="AH874">
        <v>0</v>
      </c>
      <c r="AJ874">
        <v>0</v>
      </c>
      <c r="AK874" t="s">
        <v>3870</v>
      </c>
      <c r="AL874">
        <v>0</v>
      </c>
      <c r="AM874">
        <v>0</v>
      </c>
      <c r="AN874">
        <v>0</v>
      </c>
      <c r="AO874">
        <v>0</v>
      </c>
      <c r="AQ874">
        <v>0</v>
      </c>
      <c r="AR874" t="s">
        <v>3870</v>
      </c>
      <c r="AS874">
        <v>0</v>
      </c>
      <c r="AT874">
        <v>0</v>
      </c>
      <c r="AU874">
        <v>0</v>
      </c>
      <c r="AV874">
        <v>0</v>
      </c>
      <c r="AX874">
        <v>0</v>
      </c>
      <c r="AY874" t="s">
        <v>3870</v>
      </c>
      <c r="AZ874">
        <v>0</v>
      </c>
      <c r="BA874">
        <v>0</v>
      </c>
      <c r="BB874">
        <v>0</v>
      </c>
      <c r="BC874">
        <v>0</v>
      </c>
      <c r="BI874" s="2" t="s">
        <v>1862</v>
      </c>
      <c r="BJ874" s="2" t="s">
        <v>2869</v>
      </c>
      <c r="BM874">
        <f t="shared" si="182"/>
        <v>0</v>
      </c>
      <c r="BN874">
        <f t="shared" si="183"/>
        <v>0</v>
      </c>
      <c r="BO874">
        <f t="shared" si="184"/>
        <v>0</v>
      </c>
      <c r="BP874">
        <f t="shared" si="185"/>
        <v>0</v>
      </c>
      <c r="BQ874">
        <f t="shared" si="186"/>
        <v>0</v>
      </c>
      <c r="BR874">
        <f t="shared" si="187"/>
        <v>0</v>
      </c>
      <c r="BS874">
        <f t="shared" si="188"/>
        <v>0</v>
      </c>
      <c r="BU874">
        <f t="shared" si="189"/>
        <v>0</v>
      </c>
      <c r="BV874">
        <f t="shared" si="190"/>
        <v>0</v>
      </c>
      <c r="BW874">
        <f t="shared" si="191"/>
        <v>0</v>
      </c>
      <c r="BX874">
        <f t="shared" si="192"/>
        <v>0</v>
      </c>
      <c r="BY874">
        <f t="shared" si="193"/>
        <v>0</v>
      </c>
      <c r="BZ874">
        <f t="shared" si="194"/>
        <v>0</v>
      </c>
      <c r="CA874">
        <f t="shared" si="195"/>
        <v>0</v>
      </c>
    </row>
    <row r="875" spans="1:79" ht="15" x14ac:dyDescent="0.25">
      <c r="A875" s="83" t="s">
        <v>4104</v>
      </c>
      <c r="B875" s="2" t="s">
        <v>873</v>
      </c>
      <c r="C875" s="2" t="s">
        <v>1863</v>
      </c>
      <c r="D875" s="9" t="s">
        <v>2870</v>
      </c>
      <c r="G875">
        <v>-10.950345667149101</v>
      </c>
      <c r="H875" t="s">
        <v>3871</v>
      </c>
      <c r="I875">
        <v>-1000</v>
      </c>
      <c r="J875">
        <v>999.75520568584</v>
      </c>
      <c r="K875">
        <v>-0.117706061496961</v>
      </c>
      <c r="L875">
        <v>999.75520568584</v>
      </c>
      <c r="N875">
        <v>-5.0784358112298396</v>
      </c>
      <c r="O875" t="s">
        <v>3871</v>
      </c>
      <c r="P875">
        <v>-1000</v>
      </c>
      <c r="Q875">
        <v>999.90432003627996</v>
      </c>
      <c r="R875">
        <v>-7.6162745674651006E-2</v>
      </c>
      <c r="S875">
        <v>-5.4831052832469099E-2</v>
      </c>
      <c r="V875">
        <v>-5.0784358112298396</v>
      </c>
      <c r="W875" t="s">
        <v>3871</v>
      </c>
      <c r="X875">
        <v>-1000</v>
      </c>
      <c r="Y875">
        <v>999.89027890390003</v>
      </c>
      <c r="Z875">
        <v>-6.1270199850582699E-2</v>
      </c>
      <c r="AA875">
        <v>0</v>
      </c>
      <c r="AC875">
        <v>-0.17418286670147201</v>
      </c>
      <c r="AD875" t="s">
        <v>3871</v>
      </c>
      <c r="AE875">
        <v>-1000</v>
      </c>
      <c r="AF875">
        <v>-4.8627909881020101E-2</v>
      </c>
      <c r="AG875">
        <v>-4.8627909881020101E-2</v>
      </c>
      <c r="AH875">
        <v>-0.115694623222339</v>
      </c>
      <c r="AJ875">
        <v>-0.34854050639955902</v>
      </c>
      <c r="AK875" t="s">
        <v>3871</v>
      </c>
      <c r="AL875">
        <v>-1000</v>
      </c>
      <c r="AM875">
        <v>-0.15578743433422901</v>
      </c>
      <c r="AN875">
        <v>-0.15578743433422901</v>
      </c>
      <c r="AO875">
        <v>-0.15578743433422901</v>
      </c>
      <c r="AQ875">
        <v>-8.5914601322088002E-2</v>
      </c>
      <c r="AR875" t="s">
        <v>3871</v>
      </c>
      <c r="AS875">
        <v>-1000</v>
      </c>
      <c r="AT875">
        <v>0</v>
      </c>
      <c r="AU875">
        <v>0</v>
      </c>
      <c r="AV875">
        <v>0</v>
      </c>
      <c r="AX875">
        <v>-0.26018459830118001</v>
      </c>
      <c r="AY875" t="s">
        <v>3871</v>
      </c>
      <c r="AZ875">
        <v>-1000</v>
      </c>
      <c r="BA875">
        <v>999.74241739449997</v>
      </c>
      <c r="BB875">
        <v>-0.20930068572602101</v>
      </c>
      <c r="BC875">
        <v>-0.28151566947656198</v>
      </c>
      <c r="BH875" s="83" t="s">
        <v>4104</v>
      </c>
      <c r="BI875" s="2" t="s">
        <v>1863</v>
      </c>
      <c r="BJ875" s="9" t="s">
        <v>2870</v>
      </c>
      <c r="BM875">
        <f t="shared" si="182"/>
        <v>-10.83263960565214</v>
      </c>
      <c r="BN875">
        <f t="shared" si="183"/>
        <v>-5.0022730655551886</v>
      </c>
      <c r="BO875">
        <f t="shared" si="184"/>
        <v>-5.0171656113792569</v>
      </c>
      <c r="BP875">
        <f t="shared" si="185"/>
        <v>-0.12555495682045192</v>
      </c>
      <c r="BQ875">
        <f t="shared" si="186"/>
        <v>-0.19275307206533002</v>
      </c>
      <c r="BR875">
        <f t="shared" si="187"/>
        <v>-8.5914601322088002E-2</v>
      </c>
      <c r="BS875">
        <f t="shared" si="188"/>
        <v>-5.0883912575159007E-2</v>
      </c>
      <c r="BU875">
        <f t="shared" si="189"/>
        <v>-999.87291174733696</v>
      </c>
      <c r="BV875">
        <f t="shared" si="190"/>
        <v>-2.1331692842181907E-2</v>
      </c>
      <c r="BW875">
        <f t="shared" si="191"/>
        <v>-6.1270199850582699E-2</v>
      </c>
      <c r="BX875">
        <f t="shared" si="192"/>
        <v>6.7066713341318904E-2</v>
      </c>
      <c r="BY875">
        <f t="shared" si="193"/>
        <v>0</v>
      </c>
      <c r="BZ875">
        <f t="shared" si="194"/>
        <v>0</v>
      </c>
      <c r="CA875">
        <f t="shared" si="195"/>
        <v>7.2214983750540973E-2</v>
      </c>
    </row>
    <row r="876" spans="1:79" ht="15" customHeight="1" x14ac:dyDescent="0.25">
      <c r="B876" s="2" t="s">
        <v>874</v>
      </c>
      <c r="C876" s="2" t="s">
        <v>1864</v>
      </c>
      <c r="D876" s="2" t="s">
        <v>2871</v>
      </c>
      <c r="G876">
        <v>0</v>
      </c>
      <c r="H876" t="s">
        <v>3872</v>
      </c>
      <c r="I876">
        <v>0</v>
      </c>
      <c r="J876">
        <v>0</v>
      </c>
      <c r="K876">
        <v>0</v>
      </c>
      <c r="L876">
        <v>0</v>
      </c>
      <c r="N876">
        <v>0</v>
      </c>
      <c r="O876" t="s">
        <v>3872</v>
      </c>
      <c r="P876">
        <v>0</v>
      </c>
      <c r="Q876">
        <v>0</v>
      </c>
      <c r="R876">
        <v>0</v>
      </c>
      <c r="S876">
        <v>0</v>
      </c>
      <c r="V876">
        <v>0</v>
      </c>
      <c r="W876" t="s">
        <v>3872</v>
      </c>
      <c r="X876">
        <v>0</v>
      </c>
      <c r="Y876">
        <v>0</v>
      </c>
      <c r="Z876">
        <v>0</v>
      </c>
      <c r="AA876">
        <v>0</v>
      </c>
      <c r="AC876">
        <v>0</v>
      </c>
      <c r="AD876" t="s">
        <v>3872</v>
      </c>
      <c r="AE876">
        <v>0</v>
      </c>
      <c r="AF876">
        <v>0</v>
      </c>
      <c r="AG876">
        <v>0</v>
      </c>
      <c r="AH876">
        <v>0</v>
      </c>
      <c r="AJ876">
        <v>0</v>
      </c>
      <c r="AK876" t="s">
        <v>3872</v>
      </c>
      <c r="AL876">
        <v>0</v>
      </c>
      <c r="AM876">
        <v>0</v>
      </c>
      <c r="AN876">
        <v>0</v>
      </c>
      <c r="AO876">
        <v>0</v>
      </c>
      <c r="AQ876">
        <v>0</v>
      </c>
      <c r="AR876" t="s">
        <v>3872</v>
      </c>
      <c r="AS876">
        <v>0</v>
      </c>
      <c r="AT876">
        <v>0</v>
      </c>
      <c r="AU876">
        <v>0</v>
      </c>
      <c r="AV876">
        <v>0</v>
      </c>
      <c r="AX876">
        <v>0</v>
      </c>
      <c r="AY876" t="s">
        <v>3872</v>
      </c>
      <c r="AZ876">
        <v>0</v>
      </c>
      <c r="BA876">
        <v>0</v>
      </c>
      <c r="BB876">
        <v>0</v>
      </c>
      <c r="BC876">
        <v>0</v>
      </c>
      <c r="BI876" s="2" t="s">
        <v>1864</v>
      </c>
      <c r="BJ876" s="2" t="s">
        <v>2871</v>
      </c>
      <c r="BM876">
        <f t="shared" si="182"/>
        <v>0</v>
      </c>
      <c r="BN876">
        <f t="shared" si="183"/>
        <v>0</v>
      </c>
      <c r="BO876">
        <f t="shared" si="184"/>
        <v>0</v>
      </c>
      <c r="BP876">
        <f t="shared" si="185"/>
        <v>0</v>
      </c>
      <c r="BQ876">
        <f t="shared" si="186"/>
        <v>0</v>
      </c>
      <c r="BR876">
        <f t="shared" si="187"/>
        <v>0</v>
      </c>
      <c r="BS876">
        <f t="shared" si="188"/>
        <v>0</v>
      </c>
      <c r="BU876">
        <f t="shared" si="189"/>
        <v>0</v>
      </c>
      <c r="BV876">
        <f t="shared" si="190"/>
        <v>0</v>
      </c>
      <c r="BW876">
        <f t="shared" si="191"/>
        <v>0</v>
      </c>
      <c r="BX876">
        <f t="shared" si="192"/>
        <v>0</v>
      </c>
      <c r="BY876">
        <f t="shared" si="193"/>
        <v>0</v>
      </c>
      <c r="BZ876">
        <f t="shared" si="194"/>
        <v>0</v>
      </c>
      <c r="CA876">
        <f t="shared" si="195"/>
        <v>0</v>
      </c>
    </row>
    <row r="877" spans="1:79" ht="15" customHeight="1" x14ac:dyDescent="0.25">
      <c r="B877" s="2" t="s">
        <v>875</v>
      </c>
      <c r="C877" s="2" t="s">
        <v>1865</v>
      </c>
      <c r="D877" s="2" t="s">
        <v>2872</v>
      </c>
      <c r="G877">
        <v>8.8018275459348899E-2</v>
      </c>
      <c r="H877" t="s">
        <v>3873</v>
      </c>
      <c r="I877">
        <v>0</v>
      </c>
      <c r="J877">
        <v>0.16844324673396199</v>
      </c>
      <c r="K877">
        <v>8.0285781981093596E-2</v>
      </c>
      <c r="L877">
        <v>0.16844324673396199</v>
      </c>
      <c r="N877">
        <v>7.5595440006581804E-2</v>
      </c>
      <c r="O877" t="s">
        <v>3873</v>
      </c>
      <c r="P877">
        <v>0</v>
      </c>
      <c r="Q877">
        <v>9.6140183743996702E-2</v>
      </c>
      <c r="R877">
        <v>5.1949623634939303E-2</v>
      </c>
      <c r="S877">
        <v>1.4838035800469301E-3</v>
      </c>
      <c r="V877">
        <v>7.5595440006581804E-2</v>
      </c>
      <c r="W877" t="s">
        <v>3873</v>
      </c>
      <c r="X877">
        <v>0</v>
      </c>
      <c r="Y877">
        <v>7.5595440006622994E-2</v>
      </c>
      <c r="Z877">
        <v>5.1949623634896899E-2</v>
      </c>
      <c r="AA877">
        <v>5.1949623634819302E-2</v>
      </c>
      <c r="AC877">
        <v>8.8245309594264201E-2</v>
      </c>
      <c r="AD877" t="s">
        <v>3873</v>
      </c>
      <c r="AE877">
        <v>0</v>
      </c>
      <c r="AF877">
        <v>1.31593801403174E-3</v>
      </c>
      <c r="AG877">
        <v>1.31593801403174E-3</v>
      </c>
      <c r="AH877">
        <v>3.13085536865544E-3</v>
      </c>
      <c r="AJ877">
        <v>0.23773497093099799</v>
      </c>
      <c r="AK877" t="s">
        <v>3873</v>
      </c>
      <c r="AL877">
        <v>0</v>
      </c>
      <c r="AM877">
        <v>0.106260593798507</v>
      </c>
      <c r="AN877">
        <v>0.106260593798507</v>
      </c>
      <c r="AO877">
        <v>0.10626059379850999</v>
      </c>
      <c r="AQ877">
        <v>5.8601238228634597E-2</v>
      </c>
      <c r="AR877" t="s">
        <v>3873</v>
      </c>
      <c r="AS877">
        <v>0</v>
      </c>
      <c r="AT877">
        <v>2.8813193530496901E-2</v>
      </c>
      <c r="AU877">
        <v>2.8813193530496901E-2</v>
      </c>
      <c r="AV877">
        <v>3.0610509382305601E-2</v>
      </c>
      <c r="AX877">
        <v>8.8129671336738796E-2</v>
      </c>
      <c r="AY877" t="s">
        <v>3873</v>
      </c>
      <c r="AZ877">
        <v>0</v>
      </c>
      <c r="BA877">
        <v>0.17720332357774801</v>
      </c>
      <c r="BB877">
        <v>0.12369777938054401</v>
      </c>
      <c r="BC877">
        <v>7.3219146460443293E-2</v>
      </c>
      <c r="BI877" s="2" t="s">
        <v>1865</v>
      </c>
      <c r="BJ877" s="2" t="s">
        <v>2872</v>
      </c>
      <c r="BM877">
        <f t="shared" si="182"/>
        <v>7.7324934782553034E-3</v>
      </c>
      <c r="BN877">
        <f t="shared" si="183"/>
        <v>2.3645816371642502E-2</v>
      </c>
      <c r="BO877">
        <f t="shared" si="184"/>
        <v>2.3645816371684905E-2</v>
      </c>
      <c r="BP877">
        <f t="shared" si="185"/>
        <v>8.6929371580232465E-2</v>
      </c>
      <c r="BQ877">
        <f t="shared" si="186"/>
        <v>0.13147437713249099</v>
      </c>
      <c r="BR877">
        <f t="shared" si="187"/>
        <v>2.9788044698137697E-2</v>
      </c>
      <c r="BS877">
        <f t="shared" si="188"/>
        <v>-3.5568108043805211E-2</v>
      </c>
      <c r="BU877">
        <f t="shared" si="189"/>
        <v>-8.8157464752868397E-2</v>
      </c>
      <c r="BV877">
        <f t="shared" si="190"/>
        <v>5.046582005489237E-2</v>
      </c>
      <c r="BW877">
        <f t="shared" si="191"/>
        <v>7.7597650527394535E-14</v>
      </c>
      <c r="BX877">
        <f t="shared" si="192"/>
        <v>-1.8149173546237001E-3</v>
      </c>
      <c r="BY877">
        <f t="shared" si="193"/>
        <v>-2.9976021664879227E-15</v>
      </c>
      <c r="BZ877">
        <f t="shared" si="194"/>
        <v>-1.7973158518087007E-3</v>
      </c>
      <c r="CA877">
        <f t="shared" si="195"/>
        <v>5.0478632920100713E-2</v>
      </c>
    </row>
    <row r="878" spans="1:79" ht="15" customHeight="1" x14ac:dyDescent="0.25">
      <c r="B878" s="2" t="s">
        <v>876</v>
      </c>
      <c r="C878" s="2" t="s">
        <v>1865</v>
      </c>
      <c r="D878" s="2" t="s">
        <v>2873</v>
      </c>
      <c r="G878">
        <v>0</v>
      </c>
      <c r="H878" t="s">
        <v>3874</v>
      </c>
      <c r="I878">
        <v>0</v>
      </c>
      <c r="J878">
        <v>0</v>
      </c>
      <c r="K878">
        <v>0</v>
      </c>
      <c r="L878">
        <v>0</v>
      </c>
      <c r="N878">
        <v>0</v>
      </c>
      <c r="O878" t="s">
        <v>3874</v>
      </c>
      <c r="P878">
        <v>0</v>
      </c>
      <c r="Q878">
        <v>3.0878118140657201E-2</v>
      </c>
      <c r="R878">
        <v>0</v>
      </c>
      <c r="S878">
        <v>0</v>
      </c>
      <c r="V878">
        <v>0</v>
      </c>
      <c r="W878" t="s">
        <v>3874</v>
      </c>
      <c r="X878">
        <v>0</v>
      </c>
      <c r="Y878">
        <v>0</v>
      </c>
      <c r="Z878">
        <v>0</v>
      </c>
      <c r="AA878">
        <v>0</v>
      </c>
      <c r="AC878">
        <v>0</v>
      </c>
      <c r="AD878" t="s">
        <v>3874</v>
      </c>
      <c r="AE878">
        <v>0</v>
      </c>
      <c r="AF878">
        <v>0</v>
      </c>
      <c r="AG878">
        <v>0</v>
      </c>
      <c r="AH878">
        <v>0</v>
      </c>
      <c r="AJ878">
        <v>0</v>
      </c>
      <c r="AK878" t="s">
        <v>3874</v>
      </c>
      <c r="AL878">
        <v>0</v>
      </c>
      <c r="AM878">
        <v>0</v>
      </c>
      <c r="AN878">
        <v>0</v>
      </c>
      <c r="AO878">
        <v>0</v>
      </c>
      <c r="AQ878">
        <v>0</v>
      </c>
      <c r="AR878" t="s">
        <v>3874</v>
      </c>
      <c r="AS878">
        <v>0</v>
      </c>
      <c r="AT878">
        <v>0</v>
      </c>
      <c r="AU878">
        <v>0</v>
      </c>
      <c r="AV878">
        <v>0</v>
      </c>
      <c r="AX878">
        <v>0</v>
      </c>
      <c r="AY878" t="s">
        <v>3874</v>
      </c>
      <c r="AZ878">
        <v>0</v>
      </c>
      <c r="BA878">
        <v>0</v>
      </c>
      <c r="BB878">
        <v>0</v>
      </c>
      <c r="BC878">
        <v>0</v>
      </c>
      <c r="BI878" s="2" t="s">
        <v>1865</v>
      </c>
      <c r="BJ878" s="2" t="s">
        <v>2873</v>
      </c>
      <c r="BM878">
        <f t="shared" si="182"/>
        <v>0</v>
      </c>
      <c r="BN878">
        <f t="shared" si="183"/>
        <v>0</v>
      </c>
      <c r="BO878">
        <f t="shared" si="184"/>
        <v>0</v>
      </c>
      <c r="BP878">
        <f t="shared" si="185"/>
        <v>0</v>
      </c>
      <c r="BQ878">
        <f t="shared" si="186"/>
        <v>0</v>
      </c>
      <c r="BR878">
        <f t="shared" si="187"/>
        <v>0</v>
      </c>
      <c r="BS878">
        <f t="shared" si="188"/>
        <v>0</v>
      </c>
      <c r="BU878">
        <f t="shared" si="189"/>
        <v>0</v>
      </c>
      <c r="BV878">
        <f t="shared" si="190"/>
        <v>0</v>
      </c>
      <c r="BW878">
        <f t="shared" si="191"/>
        <v>0</v>
      </c>
      <c r="BX878">
        <f t="shared" si="192"/>
        <v>0</v>
      </c>
      <c r="BY878">
        <f t="shared" si="193"/>
        <v>0</v>
      </c>
      <c r="BZ878">
        <f t="shared" si="194"/>
        <v>0</v>
      </c>
      <c r="CA878">
        <f t="shared" si="195"/>
        <v>0</v>
      </c>
    </row>
    <row r="879" spans="1:79" ht="15" customHeight="1" x14ac:dyDescent="0.25">
      <c r="B879" s="2" t="s">
        <v>877</v>
      </c>
      <c r="C879" s="2" t="s">
        <v>1866</v>
      </c>
      <c r="D879" s="2" t="s">
        <v>2874</v>
      </c>
      <c r="G879">
        <v>0</v>
      </c>
      <c r="H879" t="s">
        <v>3875</v>
      </c>
      <c r="I879">
        <v>0</v>
      </c>
      <c r="J879">
        <v>0</v>
      </c>
      <c r="K879">
        <v>0</v>
      </c>
      <c r="L879">
        <v>0</v>
      </c>
      <c r="N879">
        <v>0</v>
      </c>
      <c r="O879" t="s">
        <v>3875</v>
      </c>
      <c r="P879">
        <v>0</v>
      </c>
      <c r="Q879">
        <v>0</v>
      </c>
      <c r="R879">
        <v>0</v>
      </c>
      <c r="S879">
        <v>0</v>
      </c>
      <c r="V879">
        <v>0</v>
      </c>
      <c r="W879" t="s">
        <v>3875</v>
      </c>
      <c r="X879">
        <v>0</v>
      </c>
      <c r="Y879">
        <v>0</v>
      </c>
      <c r="Z879">
        <v>0</v>
      </c>
      <c r="AA879">
        <v>0</v>
      </c>
      <c r="AC879">
        <v>0</v>
      </c>
      <c r="AD879" t="s">
        <v>3875</v>
      </c>
      <c r="AE879">
        <v>0</v>
      </c>
      <c r="AF879">
        <v>0</v>
      </c>
      <c r="AG879">
        <v>0</v>
      </c>
      <c r="AH879">
        <v>0</v>
      </c>
      <c r="AJ879">
        <v>0</v>
      </c>
      <c r="AK879" t="s">
        <v>3875</v>
      </c>
      <c r="AL879">
        <v>0</v>
      </c>
      <c r="AM879">
        <v>0</v>
      </c>
      <c r="AN879">
        <v>0</v>
      </c>
      <c r="AO879">
        <v>0</v>
      </c>
      <c r="AQ879">
        <v>0</v>
      </c>
      <c r="AR879" t="s">
        <v>3875</v>
      </c>
      <c r="AS879">
        <v>0</v>
      </c>
      <c r="AT879">
        <v>0</v>
      </c>
      <c r="AU879">
        <v>0</v>
      </c>
      <c r="AV879">
        <v>0</v>
      </c>
      <c r="AX879">
        <v>0</v>
      </c>
      <c r="AY879" t="s">
        <v>3875</v>
      </c>
      <c r="AZ879">
        <v>0</v>
      </c>
      <c r="BA879">
        <v>0</v>
      </c>
      <c r="BB879">
        <v>0</v>
      </c>
      <c r="BC879">
        <v>0</v>
      </c>
      <c r="BI879" s="2" t="s">
        <v>1866</v>
      </c>
      <c r="BJ879" s="2" t="s">
        <v>2874</v>
      </c>
      <c r="BM879">
        <f t="shared" si="182"/>
        <v>0</v>
      </c>
      <c r="BN879">
        <f t="shared" si="183"/>
        <v>0</v>
      </c>
      <c r="BO879">
        <f t="shared" si="184"/>
        <v>0</v>
      </c>
      <c r="BP879">
        <f t="shared" si="185"/>
        <v>0</v>
      </c>
      <c r="BQ879">
        <f t="shared" si="186"/>
        <v>0</v>
      </c>
      <c r="BR879">
        <f t="shared" si="187"/>
        <v>0</v>
      </c>
      <c r="BS879">
        <f t="shared" si="188"/>
        <v>0</v>
      </c>
      <c r="BU879">
        <f t="shared" si="189"/>
        <v>0</v>
      </c>
      <c r="BV879">
        <f t="shared" si="190"/>
        <v>0</v>
      </c>
      <c r="BW879">
        <f t="shared" si="191"/>
        <v>0</v>
      </c>
      <c r="BX879">
        <f t="shared" si="192"/>
        <v>0</v>
      </c>
      <c r="BY879">
        <f t="shared" si="193"/>
        <v>0</v>
      </c>
      <c r="BZ879">
        <f t="shared" si="194"/>
        <v>0</v>
      </c>
      <c r="CA879">
        <f t="shared" si="195"/>
        <v>0</v>
      </c>
    </row>
    <row r="880" spans="1:79" ht="15" customHeight="1" x14ac:dyDescent="0.25">
      <c r="B880" s="2" t="s">
        <v>878</v>
      </c>
      <c r="C880" s="2" t="s">
        <v>1867</v>
      </c>
      <c r="D880" s="2" t="s">
        <v>2875</v>
      </c>
      <c r="G880">
        <v>0</v>
      </c>
      <c r="H880" t="s">
        <v>3876</v>
      </c>
      <c r="I880">
        <v>0</v>
      </c>
      <c r="J880">
        <v>0</v>
      </c>
      <c r="K880">
        <v>0</v>
      </c>
      <c r="L880">
        <v>0</v>
      </c>
      <c r="N880">
        <v>0</v>
      </c>
      <c r="O880" t="s">
        <v>3876</v>
      </c>
      <c r="P880">
        <v>0</v>
      </c>
      <c r="Q880">
        <v>0</v>
      </c>
      <c r="R880">
        <v>0</v>
      </c>
      <c r="S880">
        <v>0</v>
      </c>
      <c r="V880">
        <v>0</v>
      </c>
      <c r="W880" t="s">
        <v>3876</v>
      </c>
      <c r="X880">
        <v>0</v>
      </c>
      <c r="Y880">
        <v>0</v>
      </c>
      <c r="Z880">
        <v>0</v>
      </c>
      <c r="AA880">
        <v>0</v>
      </c>
      <c r="AC880">
        <v>0</v>
      </c>
      <c r="AD880" t="s">
        <v>3876</v>
      </c>
      <c r="AE880">
        <v>0</v>
      </c>
      <c r="AF880">
        <v>0</v>
      </c>
      <c r="AG880">
        <v>0</v>
      </c>
      <c r="AH880">
        <v>0</v>
      </c>
      <c r="AJ880">
        <v>0</v>
      </c>
      <c r="AK880" t="s">
        <v>3876</v>
      </c>
      <c r="AL880">
        <v>0</v>
      </c>
      <c r="AM880">
        <v>0</v>
      </c>
      <c r="AN880">
        <v>0</v>
      </c>
      <c r="AO880">
        <v>0</v>
      </c>
      <c r="AQ880">
        <v>0</v>
      </c>
      <c r="AR880" t="s">
        <v>3876</v>
      </c>
      <c r="AS880">
        <v>0</v>
      </c>
      <c r="AT880">
        <v>0</v>
      </c>
      <c r="AU880">
        <v>0</v>
      </c>
      <c r="AV880">
        <v>0</v>
      </c>
      <c r="AX880">
        <v>0</v>
      </c>
      <c r="AY880" t="s">
        <v>3876</v>
      </c>
      <c r="AZ880">
        <v>0</v>
      </c>
      <c r="BA880">
        <v>0</v>
      </c>
      <c r="BB880">
        <v>0</v>
      </c>
      <c r="BC880">
        <v>0</v>
      </c>
      <c r="BI880" s="2" t="s">
        <v>1867</v>
      </c>
      <c r="BJ880" s="2" t="s">
        <v>2875</v>
      </c>
      <c r="BM880">
        <f t="shared" si="182"/>
        <v>0</v>
      </c>
      <c r="BN880">
        <f t="shared" si="183"/>
        <v>0</v>
      </c>
      <c r="BO880">
        <f t="shared" si="184"/>
        <v>0</v>
      </c>
      <c r="BP880">
        <f t="shared" si="185"/>
        <v>0</v>
      </c>
      <c r="BQ880">
        <f t="shared" si="186"/>
        <v>0</v>
      </c>
      <c r="BR880">
        <f t="shared" si="187"/>
        <v>0</v>
      </c>
      <c r="BS880">
        <f t="shared" si="188"/>
        <v>0</v>
      </c>
      <c r="BU880">
        <f t="shared" si="189"/>
        <v>0</v>
      </c>
      <c r="BV880">
        <f t="shared" si="190"/>
        <v>0</v>
      </c>
      <c r="BW880">
        <f t="shared" si="191"/>
        <v>0</v>
      </c>
      <c r="BX880">
        <f t="shared" si="192"/>
        <v>0</v>
      </c>
      <c r="BY880">
        <f t="shared" si="193"/>
        <v>0</v>
      </c>
      <c r="BZ880">
        <f t="shared" si="194"/>
        <v>0</v>
      </c>
      <c r="CA880">
        <f t="shared" si="195"/>
        <v>0</v>
      </c>
    </row>
    <row r="881" spans="2:79" ht="15" customHeight="1" x14ac:dyDescent="0.25">
      <c r="B881" s="2" t="s">
        <v>879</v>
      </c>
      <c r="C881" s="2" t="s">
        <v>1868</v>
      </c>
      <c r="D881" s="2" t="s">
        <v>2876</v>
      </c>
      <c r="G881">
        <v>0</v>
      </c>
      <c r="H881" t="s">
        <v>3877</v>
      </c>
      <c r="I881">
        <v>0</v>
      </c>
      <c r="J881">
        <v>0</v>
      </c>
      <c r="K881">
        <v>0</v>
      </c>
      <c r="L881">
        <v>0</v>
      </c>
      <c r="N881">
        <v>0</v>
      </c>
      <c r="O881" t="s">
        <v>3877</v>
      </c>
      <c r="P881">
        <v>0</v>
      </c>
      <c r="Q881">
        <v>0</v>
      </c>
      <c r="R881">
        <v>0</v>
      </c>
      <c r="S881">
        <v>0</v>
      </c>
      <c r="V881">
        <v>0</v>
      </c>
      <c r="W881" t="s">
        <v>3877</v>
      </c>
      <c r="X881">
        <v>0</v>
      </c>
      <c r="Y881">
        <v>0</v>
      </c>
      <c r="Z881">
        <v>0</v>
      </c>
      <c r="AA881">
        <v>0</v>
      </c>
      <c r="AC881">
        <v>0</v>
      </c>
      <c r="AD881" t="s">
        <v>3877</v>
      </c>
      <c r="AE881">
        <v>0</v>
      </c>
      <c r="AF881">
        <v>0</v>
      </c>
      <c r="AG881">
        <v>0</v>
      </c>
      <c r="AH881">
        <v>0</v>
      </c>
      <c r="AJ881">
        <v>0</v>
      </c>
      <c r="AK881" t="s">
        <v>3877</v>
      </c>
      <c r="AL881">
        <v>0</v>
      </c>
      <c r="AM881">
        <v>0</v>
      </c>
      <c r="AN881">
        <v>0</v>
      </c>
      <c r="AO881">
        <v>0</v>
      </c>
      <c r="AQ881">
        <v>0</v>
      </c>
      <c r="AR881" t="s">
        <v>3877</v>
      </c>
      <c r="AS881">
        <v>0</v>
      </c>
      <c r="AT881">
        <v>0</v>
      </c>
      <c r="AU881">
        <v>0</v>
      </c>
      <c r="AV881">
        <v>0</v>
      </c>
      <c r="AX881">
        <v>0</v>
      </c>
      <c r="AY881" t="s">
        <v>3877</v>
      </c>
      <c r="AZ881">
        <v>0</v>
      </c>
      <c r="BA881">
        <v>0</v>
      </c>
      <c r="BB881">
        <v>0</v>
      </c>
      <c r="BC881">
        <v>0</v>
      </c>
      <c r="BI881" s="2" t="s">
        <v>1868</v>
      </c>
      <c r="BJ881" s="2" t="s">
        <v>2876</v>
      </c>
      <c r="BM881">
        <f t="shared" si="182"/>
        <v>0</v>
      </c>
      <c r="BN881">
        <f t="shared" si="183"/>
        <v>0</v>
      </c>
      <c r="BO881">
        <f t="shared" si="184"/>
        <v>0</v>
      </c>
      <c r="BP881">
        <f t="shared" si="185"/>
        <v>0</v>
      </c>
      <c r="BQ881">
        <f t="shared" si="186"/>
        <v>0</v>
      </c>
      <c r="BR881">
        <f t="shared" si="187"/>
        <v>0</v>
      </c>
      <c r="BS881">
        <f t="shared" si="188"/>
        <v>0</v>
      </c>
      <c r="BU881">
        <f t="shared" si="189"/>
        <v>0</v>
      </c>
      <c r="BV881">
        <f t="shared" si="190"/>
        <v>0</v>
      </c>
      <c r="BW881">
        <f t="shared" si="191"/>
        <v>0</v>
      </c>
      <c r="BX881">
        <f t="shared" si="192"/>
        <v>0</v>
      </c>
      <c r="BY881">
        <f t="shared" si="193"/>
        <v>0</v>
      </c>
      <c r="BZ881">
        <f t="shared" si="194"/>
        <v>0</v>
      </c>
      <c r="CA881">
        <f t="shared" si="195"/>
        <v>0</v>
      </c>
    </row>
    <row r="882" spans="2:79" ht="15" customHeight="1" x14ac:dyDescent="0.25">
      <c r="B882" s="2" t="s">
        <v>880</v>
      </c>
      <c r="C882" s="2" t="s">
        <v>1869</v>
      </c>
      <c r="D882" s="9" t="s">
        <v>2877</v>
      </c>
      <c r="G882">
        <v>0</v>
      </c>
      <c r="H882" t="s">
        <v>3878</v>
      </c>
      <c r="I882">
        <v>0</v>
      </c>
      <c r="J882">
        <v>0</v>
      </c>
      <c r="K882">
        <v>0</v>
      </c>
      <c r="L882">
        <v>0</v>
      </c>
      <c r="N882">
        <v>0</v>
      </c>
      <c r="O882" t="s">
        <v>3878</v>
      </c>
      <c r="P882">
        <v>0</v>
      </c>
      <c r="Q882">
        <v>0</v>
      </c>
      <c r="R882">
        <v>0</v>
      </c>
      <c r="S882">
        <v>0</v>
      </c>
      <c r="V882">
        <v>0</v>
      </c>
      <c r="W882" t="s">
        <v>3878</v>
      </c>
      <c r="X882">
        <v>0</v>
      </c>
      <c r="Y882">
        <v>0</v>
      </c>
      <c r="Z882">
        <v>0</v>
      </c>
      <c r="AA882">
        <v>0</v>
      </c>
      <c r="AC882">
        <v>0</v>
      </c>
      <c r="AD882" t="s">
        <v>3878</v>
      </c>
      <c r="AE882">
        <v>0</v>
      </c>
      <c r="AF882">
        <v>0</v>
      </c>
      <c r="AG882">
        <v>0</v>
      </c>
      <c r="AH882">
        <v>0</v>
      </c>
      <c r="AJ882">
        <v>0</v>
      </c>
      <c r="AK882" t="s">
        <v>3878</v>
      </c>
      <c r="AL882">
        <v>0</v>
      </c>
      <c r="AM882">
        <v>0</v>
      </c>
      <c r="AN882">
        <v>0</v>
      </c>
      <c r="AO882">
        <v>0</v>
      </c>
      <c r="AQ882">
        <v>0</v>
      </c>
      <c r="AR882" t="s">
        <v>3878</v>
      </c>
      <c r="AS882">
        <v>0</v>
      </c>
      <c r="AT882">
        <v>0</v>
      </c>
      <c r="AU882">
        <v>0</v>
      </c>
      <c r="AV882">
        <v>0</v>
      </c>
      <c r="AX882">
        <v>0</v>
      </c>
      <c r="AY882" t="s">
        <v>3878</v>
      </c>
      <c r="AZ882">
        <v>0</v>
      </c>
      <c r="BA882">
        <v>0</v>
      </c>
      <c r="BB882">
        <v>0</v>
      </c>
      <c r="BC882">
        <v>0</v>
      </c>
      <c r="BI882" s="2" t="s">
        <v>1869</v>
      </c>
      <c r="BJ882" s="9" t="s">
        <v>2877</v>
      </c>
      <c r="BM882">
        <f t="shared" si="182"/>
        <v>0</v>
      </c>
      <c r="BN882">
        <f t="shared" si="183"/>
        <v>0</v>
      </c>
      <c r="BO882">
        <f t="shared" si="184"/>
        <v>0</v>
      </c>
      <c r="BP882">
        <f t="shared" si="185"/>
        <v>0</v>
      </c>
      <c r="BQ882">
        <f t="shared" si="186"/>
        <v>0</v>
      </c>
      <c r="BR882">
        <f t="shared" si="187"/>
        <v>0</v>
      </c>
      <c r="BS882">
        <f t="shared" si="188"/>
        <v>0</v>
      </c>
      <c r="BU882">
        <f t="shared" si="189"/>
        <v>0</v>
      </c>
      <c r="BV882">
        <f t="shared" si="190"/>
        <v>0</v>
      </c>
      <c r="BW882">
        <f t="shared" si="191"/>
        <v>0</v>
      </c>
      <c r="BX882">
        <f t="shared" si="192"/>
        <v>0</v>
      </c>
      <c r="BY882">
        <f t="shared" si="193"/>
        <v>0</v>
      </c>
      <c r="BZ882">
        <f t="shared" si="194"/>
        <v>0</v>
      </c>
      <c r="CA882">
        <f t="shared" si="195"/>
        <v>0</v>
      </c>
    </row>
    <row r="883" spans="2:79" ht="15" customHeight="1" x14ac:dyDescent="0.25">
      <c r="B883" s="2" t="s">
        <v>881</v>
      </c>
      <c r="C883" s="2" t="s">
        <v>1870</v>
      </c>
      <c r="D883" s="2" t="s">
        <v>2878</v>
      </c>
      <c r="G883">
        <v>0</v>
      </c>
      <c r="H883" t="s">
        <v>3879</v>
      </c>
      <c r="I883">
        <v>0</v>
      </c>
      <c r="J883">
        <v>0.172006249896173</v>
      </c>
      <c r="K883">
        <v>0</v>
      </c>
      <c r="L883">
        <v>0.172006249896173</v>
      </c>
      <c r="N883">
        <v>0</v>
      </c>
      <c r="O883" t="s">
        <v>3879</v>
      </c>
      <c r="P883">
        <v>0</v>
      </c>
      <c r="Q883">
        <v>0.13895153163590401</v>
      </c>
      <c r="R883">
        <v>0</v>
      </c>
      <c r="S883">
        <v>0</v>
      </c>
      <c r="V883">
        <v>0</v>
      </c>
      <c r="W883" t="s">
        <v>3879</v>
      </c>
      <c r="X883">
        <v>0</v>
      </c>
      <c r="Y883">
        <v>0.19225942992286399</v>
      </c>
      <c r="Z883">
        <v>0</v>
      </c>
      <c r="AA883">
        <v>0</v>
      </c>
      <c r="AC883">
        <v>0</v>
      </c>
      <c r="AD883" t="s">
        <v>3879</v>
      </c>
      <c r="AE883">
        <v>0</v>
      </c>
      <c r="AF883">
        <v>0</v>
      </c>
      <c r="AG883">
        <v>0</v>
      </c>
      <c r="AH883">
        <v>0</v>
      </c>
      <c r="AJ883">
        <v>0</v>
      </c>
      <c r="AK883" t="s">
        <v>3879</v>
      </c>
      <c r="AL883">
        <v>0</v>
      </c>
      <c r="AM883">
        <v>0</v>
      </c>
      <c r="AN883">
        <v>0</v>
      </c>
      <c r="AO883">
        <v>0</v>
      </c>
      <c r="AQ883">
        <v>0</v>
      </c>
      <c r="AR883" t="s">
        <v>3879</v>
      </c>
      <c r="AS883">
        <v>0</v>
      </c>
      <c r="AT883">
        <v>0</v>
      </c>
      <c r="AU883">
        <v>0</v>
      </c>
      <c r="AV883">
        <v>0</v>
      </c>
      <c r="AX883">
        <v>0</v>
      </c>
      <c r="AY883" t="s">
        <v>3879</v>
      </c>
      <c r="AZ883">
        <v>0</v>
      </c>
      <c r="BA883">
        <v>0.45308556546995898</v>
      </c>
      <c r="BB883">
        <v>0</v>
      </c>
      <c r="BC883">
        <v>0</v>
      </c>
      <c r="BI883" s="2" t="s">
        <v>1870</v>
      </c>
      <c r="BJ883" s="2" t="s">
        <v>2878</v>
      </c>
      <c r="BM883">
        <f t="shared" si="182"/>
        <v>0</v>
      </c>
      <c r="BN883">
        <f t="shared" si="183"/>
        <v>0</v>
      </c>
      <c r="BO883">
        <f t="shared" si="184"/>
        <v>0</v>
      </c>
      <c r="BP883">
        <f t="shared" si="185"/>
        <v>0</v>
      </c>
      <c r="BQ883">
        <f t="shared" si="186"/>
        <v>0</v>
      </c>
      <c r="BR883">
        <f t="shared" si="187"/>
        <v>0</v>
      </c>
      <c r="BS883">
        <f t="shared" si="188"/>
        <v>0</v>
      </c>
      <c r="BU883">
        <f t="shared" si="189"/>
        <v>-0.172006249896173</v>
      </c>
      <c r="BV883">
        <f t="shared" si="190"/>
        <v>0</v>
      </c>
      <c r="BW883">
        <f t="shared" si="191"/>
        <v>0</v>
      </c>
      <c r="BX883">
        <f t="shared" si="192"/>
        <v>0</v>
      </c>
      <c r="BY883">
        <f t="shared" si="193"/>
        <v>0</v>
      </c>
      <c r="BZ883">
        <f t="shared" si="194"/>
        <v>0</v>
      </c>
      <c r="CA883">
        <f t="shared" si="195"/>
        <v>0</v>
      </c>
    </row>
    <row r="884" spans="2:79" ht="15" customHeight="1" x14ac:dyDescent="0.25">
      <c r="B884" s="2" t="s">
        <v>882</v>
      </c>
      <c r="C884" s="2" t="s">
        <v>1871</v>
      </c>
      <c r="D884" s="2" t="s">
        <v>2879</v>
      </c>
      <c r="G884">
        <v>0</v>
      </c>
      <c r="H884" t="s">
        <v>3880</v>
      </c>
      <c r="I884">
        <v>0</v>
      </c>
      <c r="J884">
        <v>0.27520999980919603</v>
      </c>
      <c r="K884">
        <v>0</v>
      </c>
      <c r="L884">
        <v>0.27520999980919603</v>
      </c>
      <c r="N884">
        <v>0</v>
      </c>
      <c r="O884" t="s">
        <v>3880</v>
      </c>
      <c r="P884">
        <v>0</v>
      </c>
      <c r="Q884">
        <v>0.22232245064730499</v>
      </c>
      <c r="R884">
        <v>0</v>
      </c>
      <c r="S884">
        <v>0</v>
      </c>
      <c r="V884">
        <v>0</v>
      </c>
      <c r="W884" t="s">
        <v>3880</v>
      </c>
      <c r="X884">
        <v>0</v>
      </c>
      <c r="Y884">
        <v>0.307615087904278</v>
      </c>
      <c r="Z884">
        <v>0</v>
      </c>
      <c r="AA884">
        <v>0</v>
      </c>
      <c r="AC884">
        <v>0</v>
      </c>
      <c r="AD884" t="s">
        <v>3880</v>
      </c>
      <c r="AE884">
        <v>0</v>
      </c>
      <c r="AF884">
        <v>0</v>
      </c>
      <c r="AG884">
        <v>0</v>
      </c>
      <c r="AH884">
        <v>0</v>
      </c>
      <c r="AJ884">
        <v>0</v>
      </c>
      <c r="AK884" t="s">
        <v>3880</v>
      </c>
      <c r="AL884">
        <v>0</v>
      </c>
      <c r="AM884">
        <v>0</v>
      </c>
      <c r="AN884">
        <v>0</v>
      </c>
      <c r="AO884">
        <v>0</v>
      </c>
      <c r="AQ884">
        <v>0</v>
      </c>
      <c r="AR884" t="s">
        <v>3880</v>
      </c>
      <c r="AS884">
        <v>0</v>
      </c>
      <c r="AT884">
        <v>0</v>
      </c>
      <c r="AU884">
        <v>0</v>
      </c>
      <c r="AV884">
        <v>0</v>
      </c>
      <c r="AX884">
        <v>0</v>
      </c>
      <c r="AY884" t="s">
        <v>3880</v>
      </c>
      <c r="AZ884">
        <v>0</v>
      </c>
      <c r="BA884">
        <v>0.72493690474887396</v>
      </c>
      <c r="BB884">
        <v>0</v>
      </c>
      <c r="BC884">
        <v>0</v>
      </c>
      <c r="BI884" s="2" t="s">
        <v>1871</v>
      </c>
      <c r="BJ884" s="2" t="s">
        <v>2879</v>
      </c>
      <c r="BM884">
        <f t="shared" si="182"/>
        <v>0</v>
      </c>
      <c r="BN884">
        <f t="shared" si="183"/>
        <v>0</v>
      </c>
      <c r="BO884">
        <f t="shared" si="184"/>
        <v>0</v>
      </c>
      <c r="BP884">
        <f t="shared" si="185"/>
        <v>0</v>
      </c>
      <c r="BQ884">
        <f t="shared" si="186"/>
        <v>0</v>
      </c>
      <c r="BR884">
        <f t="shared" si="187"/>
        <v>0</v>
      </c>
      <c r="BS884">
        <f t="shared" si="188"/>
        <v>0</v>
      </c>
      <c r="BU884">
        <f t="shared" si="189"/>
        <v>-0.27520999980919603</v>
      </c>
      <c r="BV884">
        <f t="shared" si="190"/>
        <v>0</v>
      </c>
      <c r="BW884">
        <f t="shared" si="191"/>
        <v>0</v>
      </c>
      <c r="BX884">
        <f t="shared" si="192"/>
        <v>0</v>
      </c>
      <c r="BY884">
        <f t="shared" si="193"/>
        <v>0</v>
      </c>
      <c r="BZ884">
        <f t="shared" si="194"/>
        <v>0</v>
      </c>
      <c r="CA884">
        <f t="shared" si="195"/>
        <v>0</v>
      </c>
    </row>
    <row r="885" spans="2:79" ht="15" customHeight="1" x14ac:dyDescent="0.25">
      <c r="B885" s="5" t="s">
        <v>883</v>
      </c>
      <c r="C885" s="5" t="s">
        <v>1872</v>
      </c>
      <c r="D885" s="5" t="s">
        <v>2880</v>
      </c>
      <c r="G885">
        <v>0</v>
      </c>
      <c r="H885" t="s">
        <v>3881</v>
      </c>
      <c r="I885">
        <v>0</v>
      </c>
      <c r="J885">
        <v>0.27520999983324002</v>
      </c>
      <c r="K885">
        <v>0</v>
      </c>
      <c r="L885">
        <v>0.27520999983324002</v>
      </c>
      <c r="N885">
        <v>0</v>
      </c>
      <c r="O885" t="s">
        <v>3881</v>
      </c>
      <c r="P885">
        <v>0</v>
      </c>
      <c r="Q885">
        <v>0.22232245062655101</v>
      </c>
      <c r="R885">
        <v>0</v>
      </c>
      <c r="S885">
        <v>0</v>
      </c>
      <c r="V885">
        <v>0</v>
      </c>
      <c r="W885" t="s">
        <v>3881</v>
      </c>
      <c r="X885">
        <v>0</v>
      </c>
      <c r="Y885">
        <v>0.30761508787186598</v>
      </c>
      <c r="Z885">
        <v>0</v>
      </c>
      <c r="AA885">
        <v>0</v>
      </c>
      <c r="AC885">
        <v>0</v>
      </c>
      <c r="AD885" t="s">
        <v>3881</v>
      </c>
      <c r="AE885">
        <v>0</v>
      </c>
      <c r="AF885">
        <v>0</v>
      </c>
      <c r="AG885">
        <v>0</v>
      </c>
      <c r="AH885">
        <v>0</v>
      </c>
      <c r="AJ885">
        <v>0</v>
      </c>
      <c r="AK885" t="s">
        <v>3881</v>
      </c>
      <c r="AL885">
        <v>0</v>
      </c>
      <c r="AM885">
        <v>0</v>
      </c>
      <c r="AN885">
        <v>0</v>
      </c>
      <c r="AO885">
        <v>0</v>
      </c>
      <c r="AQ885">
        <v>0</v>
      </c>
      <c r="AR885" t="s">
        <v>3881</v>
      </c>
      <c r="AS885">
        <v>0</v>
      </c>
      <c r="AT885">
        <v>0</v>
      </c>
      <c r="AU885">
        <v>0</v>
      </c>
      <c r="AV885">
        <v>0</v>
      </c>
      <c r="AX885">
        <v>0</v>
      </c>
      <c r="AY885" t="s">
        <v>3881</v>
      </c>
      <c r="AZ885">
        <v>0</v>
      </c>
      <c r="BA885">
        <v>0.72493690476053996</v>
      </c>
      <c r="BB885">
        <v>0</v>
      </c>
      <c r="BC885">
        <v>0</v>
      </c>
      <c r="BI885" s="5" t="s">
        <v>1872</v>
      </c>
      <c r="BJ885" s="5" t="s">
        <v>2880</v>
      </c>
      <c r="BM885">
        <f t="shared" si="182"/>
        <v>0</v>
      </c>
      <c r="BN885">
        <f t="shared" si="183"/>
        <v>0</v>
      </c>
      <c r="BO885">
        <f t="shared" si="184"/>
        <v>0</v>
      </c>
      <c r="BP885">
        <f t="shared" si="185"/>
        <v>0</v>
      </c>
      <c r="BQ885">
        <f t="shared" si="186"/>
        <v>0</v>
      </c>
      <c r="BR885">
        <f t="shared" si="187"/>
        <v>0</v>
      </c>
      <c r="BS885">
        <f t="shared" si="188"/>
        <v>0</v>
      </c>
      <c r="BU885">
        <f t="shared" si="189"/>
        <v>-0.27520999983324002</v>
      </c>
      <c r="BV885">
        <f t="shared" si="190"/>
        <v>0</v>
      </c>
      <c r="BW885">
        <f t="shared" si="191"/>
        <v>0</v>
      </c>
      <c r="BX885">
        <f t="shared" si="192"/>
        <v>0</v>
      </c>
      <c r="BY885">
        <f t="shared" si="193"/>
        <v>0</v>
      </c>
      <c r="BZ885">
        <f t="shared" si="194"/>
        <v>0</v>
      </c>
      <c r="CA885">
        <f t="shared" si="195"/>
        <v>0</v>
      </c>
    </row>
    <row r="886" spans="2:79" ht="15" customHeight="1" x14ac:dyDescent="0.25">
      <c r="B886" s="11" t="s">
        <v>884</v>
      </c>
      <c r="C886" s="27" t="s">
        <v>1873</v>
      </c>
      <c r="D886" s="12" t="s">
        <v>2881</v>
      </c>
      <c r="G886">
        <v>0</v>
      </c>
      <c r="H886" t="s">
        <v>3882</v>
      </c>
      <c r="I886">
        <v>0</v>
      </c>
      <c r="J886">
        <v>0</v>
      </c>
      <c r="K886">
        <v>0</v>
      </c>
      <c r="L886">
        <v>0</v>
      </c>
      <c r="N886">
        <v>0</v>
      </c>
      <c r="O886" t="s">
        <v>3882</v>
      </c>
      <c r="P886">
        <v>0</v>
      </c>
      <c r="Q886">
        <v>0</v>
      </c>
      <c r="R886">
        <v>0</v>
      </c>
      <c r="S886">
        <v>0</v>
      </c>
      <c r="V886">
        <v>0</v>
      </c>
      <c r="W886" t="s">
        <v>3882</v>
      </c>
      <c r="X886">
        <v>0</v>
      </c>
      <c r="Y886">
        <v>0</v>
      </c>
      <c r="Z886">
        <v>0</v>
      </c>
      <c r="AA886">
        <v>0</v>
      </c>
      <c r="AC886">
        <v>0</v>
      </c>
      <c r="AD886" t="s">
        <v>3882</v>
      </c>
      <c r="AE886">
        <v>0</v>
      </c>
      <c r="AF886">
        <v>0</v>
      </c>
      <c r="AG886">
        <v>0</v>
      </c>
      <c r="AH886">
        <v>0</v>
      </c>
      <c r="AJ886">
        <v>0</v>
      </c>
      <c r="AK886" t="s">
        <v>3882</v>
      </c>
      <c r="AL886">
        <v>0</v>
      </c>
      <c r="AM886">
        <v>0</v>
      </c>
      <c r="AN886">
        <v>0</v>
      </c>
      <c r="AO886">
        <v>0</v>
      </c>
      <c r="AQ886">
        <v>0</v>
      </c>
      <c r="AR886" t="s">
        <v>3882</v>
      </c>
      <c r="AS886">
        <v>0</v>
      </c>
      <c r="AT886">
        <v>0</v>
      </c>
      <c r="AU886">
        <v>0</v>
      </c>
      <c r="AV886">
        <v>0</v>
      </c>
      <c r="AX886">
        <v>0</v>
      </c>
      <c r="AY886" t="s">
        <v>3882</v>
      </c>
      <c r="AZ886">
        <v>0</v>
      </c>
      <c r="BA886">
        <v>0</v>
      </c>
      <c r="BB886">
        <v>0</v>
      </c>
      <c r="BC886">
        <v>0</v>
      </c>
      <c r="BI886" s="27" t="s">
        <v>1873</v>
      </c>
      <c r="BJ886" s="12" t="s">
        <v>2881</v>
      </c>
      <c r="BM886">
        <f t="shared" si="182"/>
        <v>0</v>
      </c>
      <c r="BN886">
        <f t="shared" si="183"/>
        <v>0</v>
      </c>
      <c r="BO886">
        <f t="shared" si="184"/>
        <v>0</v>
      </c>
      <c r="BP886">
        <f t="shared" si="185"/>
        <v>0</v>
      </c>
      <c r="BQ886">
        <f t="shared" si="186"/>
        <v>0</v>
      </c>
      <c r="BR886">
        <f t="shared" si="187"/>
        <v>0</v>
      </c>
      <c r="BS886">
        <f t="shared" si="188"/>
        <v>0</v>
      </c>
      <c r="BU886">
        <f t="shared" si="189"/>
        <v>0</v>
      </c>
      <c r="BV886">
        <f t="shared" si="190"/>
        <v>0</v>
      </c>
      <c r="BW886">
        <f t="shared" si="191"/>
        <v>0</v>
      </c>
      <c r="BX886">
        <f t="shared" si="192"/>
        <v>0</v>
      </c>
      <c r="BY886">
        <f t="shared" si="193"/>
        <v>0</v>
      </c>
      <c r="BZ886">
        <f t="shared" si="194"/>
        <v>0</v>
      </c>
      <c r="CA886">
        <f t="shared" si="195"/>
        <v>0</v>
      </c>
    </row>
    <row r="887" spans="2:79" ht="15" customHeight="1" x14ac:dyDescent="0.25">
      <c r="B887" s="11" t="s">
        <v>885</v>
      </c>
      <c r="C887" s="27" t="s">
        <v>1874</v>
      </c>
      <c r="D887" s="12" t="s">
        <v>2882</v>
      </c>
      <c r="G887">
        <v>0</v>
      </c>
      <c r="H887" t="s">
        <v>3883</v>
      </c>
      <c r="I887">
        <v>0</v>
      </c>
      <c r="J887">
        <v>0</v>
      </c>
      <c r="K887">
        <v>0</v>
      </c>
      <c r="L887">
        <v>0</v>
      </c>
      <c r="N887">
        <v>0</v>
      </c>
      <c r="O887" t="s">
        <v>3883</v>
      </c>
      <c r="P887">
        <v>0</v>
      </c>
      <c r="Q887">
        <v>0</v>
      </c>
      <c r="R887">
        <v>0</v>
      </c>
      <c r="S887">
        <v>0</v>
      </c>
      <c r="V887">
        <v>0</v>
      </c>
      <c r="W887" t="s">
        <v>3883</v>
      </c>
      <c r="X887">
        <v>0</v>
      </c>
      <c r="Y887">
        <v>0</v>
      </c>
      <c r="Z887">
        <v>0</v>
      </c>
      <c r="AA887">
        <v>0</v>
      </c>
      <c r="AC887">
        <v>0</v>
      </c>
      <c r="AD887" t="s">
        <v>3883</v>
      </c>
      <c r="AE887">
        <v>0</v>
      </c>
      <c r="AF887">
        <v>0</v>
      </c>
      <c r="AG887">
        <v>0</v>
      </c>
      <c r="AH887">
        <v>0</v>
      </c>
      <c r="AJ887">
        <v>0</v>
      </c>
      <c r="AK887" t="s">
        <v>3883</v>
      </c>
      <c r="AL887">
        <v>0</v>
      </c>
      <c r="AM887">
        <v>0</v>
      </c>
      <c r="AN887">
        <v>0</v>
      </c>
      <c r="AO887">
        <v>0</v>
      </c>
      <c r="AQ887">
        <v>0</v>
      </c>
      <c r="AR887" t="s">
        <v>3883</v>
      </c>
      <c r="AS887">
        <v>0</v>
      </c>
      <c r="AT887">
        <v>0</v>
      </c>
      <c r="AU887">
        <v>0</v>
      </c>
      <c r="AV887">
        <v>0</v>
      </c>
      <c r="AX887">
        <v>0</v>
      </c>
      <c r="AY887" t="s">
        <v>3883</v>
      </c>
      <c r="AZ887">
        <v>0</v>
      </c>
      <c r="BA887">
        <v>0</v>
      </c>
      <c r="BB887">
        <v>0</v>
      </c>
      <c r="BC887">
        <v>0</v>
      </c>
      <c r="BI887" s="27" t="s">
        <v>1874</v>
      </c>
      <c r="BJ887" s="12" t="s">
        <v>2882</v>
      </c>
      <c r="BM887">
        <f t="shared" si="182"/>
        <v>0</v>
      </c>
      <c r="BN887">
        <f t="shared" si="183"/>
        <v>0</v>
      </c>
      <c r="BO887">
        <f t="shared" si="184"/>
        <v>0</v>
      </c>
      <c r="BP887">
        <f t="shared" si="185"/>
        <v>0</v>
      </c>
      <c r="BQ887">
        <f t="shared" si="186"/>
        <v>0</v>
      </c>
      <c r="BR887">
        <f t="shared" si="187"/>
        <v>0</v>
      </c>
      <c r="BS887">
        <f t="shared" si="188"/>
        <v>0</v>
      </c>
      <c r="BU887">
        <f t="shared" si="189"/>
        <v>0</v>
      </c>
      <c r="BV887">
        <f t="shared" si="190"/>
        <v>0</v>
      </c>
      <c r="BW887">
        <f t="shared" si="191"/>
        <v>0</v>
      </c>
      <c r="BX887">
        <f t="shared" si="192"/>
        <v>0</v>
      </c>
      <c r="BY887">
        <f t="shared" si="193"/>
        <v>0</v>
      </c>
      <c r="BZ887">
        <f t="shared" si="194"/>
        <v>0</v>
      </c>
      <c r="CA887">
        <f t="shared" si="195"/>
        <v>0</v>
      </c>
    </row>
    <row r="888" spans="2:79" ht="15" customHeight="1" x14ac:dyDescent="0.25">
      <c r="B888" s="12" t="s">
        <v>886</v>
      </c>
      <c r="C888" s="27" t="s">
        <v>1875</v>
      </c>
      <c r="D888" s="12" t="s">
        <v>2883</v>
      </c>
      <c r="G888">
        <v>0</v>
      </c>
      <c r="H888" t="s">
        <v>3884</v>
      </c>
      <c r="I888">
        <v>-5.6883956657884503E-2</v>
      </c>
      <c r="J888">
        <v>0</v>
      </c>
      <c r="K888">
        <v>0</v>
      </c>
      <c r="L888">
        <v>0</v>
      </c>
      <c r="N888">
        <v>0</v>
      </c>
      <c r="O888" t="s">
        <v>3884</v>
      </c>
      <c r="P888">
        <v>-2.29040986214386E-2</v>
      </c>
      <c r="Q888">
        <v>0</v>
      </c>
      <c r="R888">
        <v>0</v>
      </c>
      <c r="S888">
        <v>0</v>
      </c>
      <c r="V888">
        <v>0</v>
      </c>
      <c r="W888" t="s">
        <v>3884</v>
      </c>
      <c r="X888">
        <v>-2.58355336972045E-2</v>
      </c>
      <c r="Y888">
        <v>0</v>
      </c>
      <c r="Z888">
        <v>0</v>
      </c>
      <c r="AA888">
        <v>0</v>
      </c>
      <c r="AC888">
        <v>0</v>
      </c>
      <c r="AD888" t="s">
        <v>3884</v>
      </c>
      <c r="AE888">
        <v>-4.07643123132857E-2</v>
      </c>
      <c r="AF888">
        <v>0</v>
      </c>
      <c r="AG888">
        <v>0</v>
      </c>
      <c r="AH888">
        <v>0</v>
      </c>
      <c r="AJ888">
        <v>0</v>
      </c>
      <c r="AK888" t="s">
        <v>3884</v>
      </c>
      <c r="AL888">
        <v>-8.1234527408810195E-2</v>
      </c>
      <c r="AM888">
        <v>0</v>
      </c>
      <c r="AN888">
        <v>0</v>
      </c>
      <c r="AO888">
        <v>0</v>
      </c>
      <c r="AQ888">
        <v>0</v>
      </c>
      <c r="AR888" t="s">
        <v>3884</v>
      </c>
      <c r="AS888">
        <v>-2.00322156016455E-2</v>
      </c>
      <c r="AT888">
        <v>0</v>
      </c>
      <c r="AU888">
        <v>0</v>
      </c>
      <c r="AV888">
        <v>0</v>
      </c>
      <c r="AX888">
        <v>0</v>
      </c>
      <c r="AY888" t="s">
        <v>3884</v>
      </c>
      <c r="AZ888">
        <v>-6.0884958407086701E-2</v>
      </c>
      <c r="BA888">
        <v>0</v>
      </c>
      <c r="BB888">
        <v>0</v>
      </c>
      <c r="BC888">
        <v>0</v>
      </c>
      <c r="BI888" s="27" t="s">
        <v>1875</v>
      </c>
      <c r="BJ888" s="12" t="s">
        <v>2883</v>
      </c>
      <c r="BM888">
        <f t="shared" si="182"/>
        <v>0</v>
      </c>
      <c r="BN888">
        <f t="shared" si="183"/>
        <v>0</v>
      </c>
      <c r="BO888">
        <f t="shared" si="184"/>
        <v>0</v>
      </c>
      <c r="BP888">
        <f t="shared" si="185"/>
        <v>0</v>
      </c>
      <c r="BQ888">
        <f t="shared" si="186"/>
        <v>0</v>
      </c>
      <c r="BR888">
        <f t="shared" si="187"/>
        <v>0</v>
      </c>
      <c r="BS888">
        <f t="shared" si="188"/>
        <v>0</v>
      </c>
      <c r="BU888">
        <f t="shared" si="189"/>
        <v>0</v>
      </c>
      <c r="BV888">
        <f t="shared" si="190"/>
        <v>0</v>
      </c>
      <c r="BW888">
        <f t="shared" si="191"/>
        <v>0</v>
      </c>
      <c r="BX888">
        <f t="shared" si="192"/>
        <v>0</v>
      </c>
      <c r="BY888">
        <f t="shared" si="193"/>
        <v>0</v>
      </c>
      <c r="BZ888">
        <f t="shared" si="194"/>
        <v>0</v>
      </c>
      <c r="CA888">
        <f t="shared" si="195"/>
        <v>0</v>
      </c>
    </row>
    <row r="889" spans="2:79" ht="15" customHeight="1" x14ac:dyDescent="0.25">
      <c r="B889" s="11" t="s">
        <v>887</v>
      </c>
      <c r="C889" s="27" t="s">
        <v>1876</v>
      </c>
      <c r="D889" s="12" t="s">
        <v>2884</v>
      </c>
      <c r="G889">
        <v>-7.0452650934385002E-3</v>
      </c>
      <c r="H889" t="s">
        <v>3885</v>
      </c>
      <c r="I889">
        <v>-2.0713719412924499E-2</v>
      </c>
      <c r="J889">
        <v>-6.6244702766198298E-3</v>
      </c>
      <c r="K889">
        <v>0</v>
      </c>
      <c r="L889">
        <v>-6.6244702766198298E-3</v>
      </c>
      <c r="N889">
        <v>-2.9992012973707499E-3</v>
      </c>
      <c r="O889" t="s">
        <v>3885</v>
      </c>
      <c r="P889">
        <v>-7.7418351567075704E-3</v>
      </c>
      <c r="Q889">
        <v>0</v>
      </c>
      <c r="R889">
        <v>0</v>
      </c>
      <c r="S889">
        <v>0</v>
      </c>
      <c r="V889">
        <v>-2.9992012973707499E-3</v>
      </c>
      <c r="W889" t="s">
        <v>3885</v>
      </c>
      <c r="X889">
        <v>-9.8581648818481006E-3</v>
      </c>
      <c r="Y889">
        <v>-2.9692035222978999E-3</v>
      </c>
      <c r="Z889">
        <v>0</v>
      </c>
      <c r="AA889">
        <v>0</v>
      </c>
      <c r="AC889">
        <v>-4.7136275494494796E-3</v>
      </c>
      <c r="AD889" t="s">
        <v>3885</v>
      </c>
      <c r="AE889">
        <v>-1.5536155405129599E-2</v>
      </c>
      <c r="AF889">
        <v>0</v>
      </c>
      <c r="AG889">
        <v>0</v>
      </c>
      <c r="AH889">
        <v>0</v>
      </c>
      <c r="AJ889">
        <v>-9.4319846961070705E-3</v>
      </c>
      <c r="AK889" t="s">
        <v>3885</v>
      </c>
      <c r="AL889">
        <v>-3.0998586406894901E-2</v>
      </c>
      <c r="AM889">
        <v>0</v>
      </c>
      <c r="AN889">
        <v>0</v>
      </c>
      <c r="AO889">
        <v>0</v>
      </c>
      <c r="AQ889">
        <v>-2.32496708406416E-3</v>
      </c>
      <c r="AR889" t="s">
        <v>3885</v>
      </c>
      <c r="AS889">
        <v>-7.6432329627778E-3</v>
      </c>
      <c r="AT889">
        <v>0</v>
      </c>
      <c r="AU889">
        <v>0</v>
      </c>
      <c r="AV889">
        <v>0</v>
      </c>
      <c r="AX889">
        <v>-7.0409524984142999E-3</v>
      </c>
      <c r="AY889" t="s">
        <v>3885</v>
      </c>
      <c r="AZ889">
        <v>-2.3205315906352601E-2</v>
      </c>
      <c r="BA889">
        <v>-6.9705390003491604E-3</v>
      </c>
      <c r="BB889">
        <v>0</v>
      </c>
      <c r="BC889">
        <v>0</v>
      </c>
      <c r="BI889" s="27" t="s">
        <v>1876</v>
      </c>
      <c r="BJ889" s="12" t="s">
        <v>2884</v>
      </c>
      <c r="BM889">
        <f t="shared" si="182"/>
        <v>-7.0452650934385002E-3</v>
      </c>
      <c r="BN889">
        <f t="shared" si="183"/>
        <v>-2.9992012973707499E-3</v>
      </c>
      <c r="BO889">
        <f t="shared" si="184"/>
        <v>-2.9992012973707499E-3</v>
      </c>
      <c r="BP889">
        <f t="shared" si="185"/>
        <v>-4.7136275494494796E-3</v>
      </c>
      <c r="BQ889">
        <f t="shared" si="186"/>
        <v>-9.4319846961070705E-3</v>
      </c>
      <c r="BR889">
        <f t="shared" si="187"/>
        <v>-2.32496708406416E-3</v>
      </c>
      <c r="BS889">
        <f t="shared" si="188"/>
        <v>-7.0409524984142999E-3</v>
      </c>
      <c r="BU889">
        <f t="shared" si="189"/>
        <v>6.6244702766198298E-3</v>
      </c>
      <c r="BV889">
        <f t="shared" si="190"/>
        <v>0</v>
      </c>
      <c r="BW889">
        <f t="shared" si="191"/>
        <v>0</v>
      </c>
      <c r="BX889">
        <f t="shared" si="192"/>
        <v>0</v>
      </c>
      <c r="BY889">
        <f t="shared" si="193"/>
        <v>0</v>
      </c>
      <c r="BZ889">
        <f t="shared" si="194"/>
        <v>0</v>
      </c>
      <c r="CA889">
        <f t="shared" si="195"/>
        <v>0</v>
      </c>
    </row>
    <row r="890" spans="2:79" ht="15" customHeight="1" x14ac:dyDescent="0.25">
      <c r="B890" s="11" t="s">
        <v>888</v>
      </c>
      <c r="C890" s="27" t="s">
        <v>1877</v>
      </c>
      <c r="D890" s="12" t="s">
        <v>2885</v>
      </c>
      <c r="G890">
        <v>0</v>
      </c>
      <c r="H890" t="s">
        <v>3886</v>
      </c>
      <c r="I890">
        <v>0</v>
      </c>
      <c r="J890">
        <v>0</v>
      </c>
      <c r="K890">
        <v>0</v>
      </c>
      <c r="L890">
        <v>0</v>
      </c>
      <c r="N890">
        <v>0</v>
      </c>
      <c r="O890" t="s">
        <v>3886</v>
      </c>
      <c r="P890">
        <v>0</v>
      </c>
      <c r="Q890">
        <v>0</v>
      </c>
      <c r="R890">
        <v>0</v>
      </c>
      <c r="S890">
        <v>0</v>
      </c>
      <c r="V890">
        <v>0</v>
      </c>
      <c r="W890" t="s">
        <v>3886</v>
      </c>
      <c r="X890">
        <v>0</v>
      </c>
      <c r="Y890">
        <v>0</v>
      </c>
      <c r="Z890">
        <v>0</v>
      </c>
      <c r="AA890">
        <v>0</v>
      </c>
      <c r="AC890">
        <v>0</v>
      </c>
      <c r="AD890" t="s">
        <v>3886</v>
      </c>
      <c r="AE890">
        <v>0</v>
      </c>
      <c r="AF890">
        <v>0</v>
      </c>
      <c r="AG890">
        <v>0</v>
      </c>
      <c r="AH890">
        <v>0</v>
      </c>
      <c r="AJ890">
        <v>0</v>
      </c>
      <c r="AK890" t="s">
        <v>3886</v>
      </c>
      <c r="AL890">
        <v>0</v>
      </c>
      <c r="AM890">
        <v>0</v>
      </c>
      <c r="AN890">
        <v>0</v>
      </c>
      <c r="AO890">
        <v>0</v>
      </c>
      <c r="AQ890">
        <v>0</v>
      </c>
      <c r="AR890" t="s">
        <v>3886</v>
      </c>
      <c r="AS890">
        <v>0</v>
      </c>
      <c r="AT890">
        <v>0</v>
      </c>
      <c r="AU890">
        <v>0</v>
      </c>
      <c r="AV890">
        <v>0</v>
      </c>
      <c r="AX890">
        <v>0</v>
      </c>
      <c r="AY890" t="s">
        <v>3886</v>
      </c>
      <c r="AZ890">
        <v>0</v>
      </c>
      <c r="BA890">
        <v>0</v>
      </c>
      <c r="BB890">
        <v>0</v>
      </c>
      <c r="BC890">
        <v>0</v>
      </c>
      <c r="BI890" s="27" t="s">
        <v>1877</v>
      </c>
      <c r="BJ890" s="12" t="s">
        <v>2885</v>
      </c>
      <c r="BM890">
        <f t="shared" si="182"/>
        <v>0</v>
      </c>
      <c r="BN890">
        <f t="shared" si="183"/>
        <v>0</v>
      </c>
      <c r="BO890">
        <f t="shared" si="184"/>
        <v>0</v>
      </c>
      <c r="BP890">
        <f t="shared" si="185"/>
        <v>0</v>
      </c>
      <c r="BQ890">
        <f t="shared" si="186"/>
        <v>0</v>
      </c>
      <c r="BR890">
        <f t="shared" si="187"/>
        <v>0</v>
      </c>
      <c r="BS890">
        <f t="shared" si="188"/>
        <v>0</v>
      </c>
      <c r="BU890">
        <f t="shared" si="189"/>
        <v>0</v>
      </c>
      <c r="BV890">
        <f t="shared" si="190"/>
        <v>0</v>
      </c>
      <c r="BW890">
        <f t="shared" si="191"/>
        <v>0</v>
      </c>
      <c r="BX890">
        <f t="shared" si="192"/>
        <v>0</v>
      </c>
      <c r="BY890">
        <f t="shared" si="193"/>
        <v>0</v>
      </c>
      <c r="BZ890">
        <f t="shared" si="194"/>
        <v>0</v>
      </c>
      <c r="CA890">
        <f t="shared" si="195"/>
        <v>0</v>
      </c>
    </row>
    <row r="891" spans="2:79" ht="15" x14ac:dyDescent="0.25">
      <c r="B891" s="13" t="s">
        <v>889</v>
      </c>
      <c r="C891" s="28" t="s">
        <v>1878</v>
      </c>
      <c r="D891" s="13" t="s">
        <v>2886</v>
      </c>
      <c r="G891">
        <v>0.84</v>
      </c>
      <c r="H891" t="s">
        <v>3887</v>
      </c>
      <c r="I891">
        <v>0</v>
      </c>
      <c r="J891">
        <v>0.53513055517637798</v>
      </c>
      <c r="K891">
        <v>0.83608199999999999</v>
      </c>
      <c r="L891">
        <v>0.53513055517637798</v>
      </c>
      <c r="N891">
        <v>0.37000000000022298</v>
      </c>
      <c r="O891" t="s">
        <v>3887</v>
      </c>
      <c r="P891">
        <v>0.13841411394335701</v>
      </c>
      <c r="Q891">
        <v>0.37</v>
      </c>
      <c r="R891">
        <v>0.37</v>
      </c>
      <c r="S891">
        <v>0.37</v>
      </c>
      <c r="V891">
        <v>0.37000000000022298</v>
      </c>
      <c r="W891" t="s">
        <v>3887</v>
      </c>
      <c r="X891">
        <v>0.22758560747079301</v>
      </c>
      <c r="Y891">
        <v>0.37</v>
      </c>
      <c r="Z891">
        <v>0</v>
      </c>
      <c r="AA891">
        <v>0</v>
      </c>
      <c r="AC891">
        <v>0.88</v>
      </c>
      <c r="AD891" t="s">
        <v>3887</v>
      </c>
      <c r="AE891">
        <v>0.88</v>
      </c>
      <c r="AF891">
        <v>0.88</v>
      </c>
      <c r="AG891">
        <v>0.88</v>
      </c>
      <c r="AH891">
        <v>0.88</v>
      </c>
      <c r="AJ891">
        <v>0.88</v>
      </c>
      <c r="AK891" t="s">
        <v>3887</v>
      </c>
      <c r="AL891">
        <v>0.88</v>
      </c>
      <c r="AM891">
        <v>0.88</v>
      </c>
      <c r="AN891">
        <v>0.88</v>
      </c>
      <c r="AO891">
        <v>0.88</v>
      </c>
      <c r="AQ891">
        <v>0</v>
      </c>
      <c r="AR891" t="s">
        <v>3887</v>
      </c>
      <c r="AS891">
        <v>0</v>
      </c>
      <c r="AT891">
        <v>0</v>
      </c>
      <c r="AU891">
        <v>0</v>
      </c>
      <c r="AV891">
        <v>0</v>
      </c>
      <c r="AX891">
        <v>0.84</v>
      </c>
      <c r="AY891" t="s">
        <v>3887</v>
      </c>
      <c r="AZ891">
        <v>0.84</v>
      </c>
      <c r="BA891">
        <v>0.84</v>
      </c>
      <c r="BB891">
        <v>0.84</v>
      </c>
      <c r="BC891">
        <v>0.84</v>
      </c>
      <c r="BI891" s="28" t="s">
        <v>1878</v>
      </c>
      <c r="BJ891" s="13" t="s">
        <v>2886</v>
      </c>
      <c r="BM891">
        <f t="shared" si="182"/>
        <v>3.9179999999999771E-3</v>
      </c>
      <c r="BN891">
        <f t="shared" si="183"/>
        <v>2.2298829449596269E-13</v>
      </c>
      <c r="BO891">
        <f t="shared" si="184"/>
        <v>0.37000000000022298</v>
      </c>
      <c r="BP891">
        <f t="shared" si="185"/>
        <v>0</v>
      </c>
      <c r="BQ891">
        <f t="shared" si="186"/>
        <v>0</v>
      </c>
      <c r="BR891">
        <f t="shared" si="187"/>
        <v>0</v>
      </c>
      <c r="BS891">
        <f t="shared" si="188"/>
        <v>0</v>
      </c>
      <c r="BU891">
        <f t="shared" si="189"/>
        <v>0.30095144482362202</v>
      </c>
      <c r="BV891">
        <f t="shared" si="190"/>
        <v>0</v>
      </c>
      <c r="BW891">
        <f t="shared" si="191"/>
        <v>0</v>
      </c>
      <c r="BX891">
        <f t="shared" si="192"/>
        <v>0</v>
      </c>
      <c r="BY891">
        <f t="shared" si="193"/>
        <v>0</v>
      </c>
      <c r="BZ891">
        <f t="shared" si="194"/>
        <v>0</v>
      </c>
      <c r="CA891">
        <f t="shared" si="195"/>
        <v>0</v>
      </c>
    </row>
    <row r="892" spans="2:79" ht="15" customHeight="1" x14ac:dyDescent="0.25">
      <c r="B892" s="14" t="s">
        <v>890</v>
      </c>
      <c r="C892" s="28" t="s">
        <v>1879</v>
      </c>
      <c r="D892" s="13" t="s">
        <v>2887</v>
      </c>
      <c r="G892">
        <v>0</v>
      </c>
      <c r="H892" t="s">
        <v>3888</v>
      </c>
      <c r="I892">
        <v>0</v>
      </c>
      <c r="J892">
        <v>0</v>
      </c>
      <c r="K892">
        <v>0</v>
      </c>
      <c r="L892">
        <v>0</v>
      </c>
      <c r="N892">
        <v>0</v>
      </c>
      <c r="O892" t="s">
        <v>3888</v>
      </c>
      <c r="P892">
        <v>0</v>
      </c>
      <c r="Q892">
        <v>0</v>
      </c>
      <c r="R892">
        <v>0</v>
      </c>
      <c r="S892">
        <v>0</v>
      </c>
      <c r="V892">
        <v>0</v>
      </c>
      <c r="W892" t="s">
        <v>3888</v>
      </c>
      <c r="X892">
        <v>0</v>
      </c>
      <c r="Y892">
        <v>0</v>
      </c>
      <c r="Z892">
        <v>0</v>
      </c>
      <c r="AA892">
        <v>0</v>
      </c>
      <c r="AC892">
        <v>0</v>
      </c>
      <c r="AD892" t="s">
        <v>3888</v>
      </c>
      <c r="AE892">
        <v>0</v>
      </c>
      <c r="AF892">
        <v>0</v>
      </c>
      <c r="AG892">
        <v>0</v>
      </c>
      <c r="AH892">
        <v>0</v>
      </c>
      <c r="AJ892">
        <v>0</v>
      </c>
      <c r="AK892" t="s">
        <v>3888</v>
      </c>
      <c r="AL892">
        <v>0</v>
      </c>
      <c r="AM892">
        <v>0</v>
      </c>
      <c r="AN892">
        <v>0</v>
      </c>
      <c r="AO892">
        <v>0</v>
      </c>
      <c r="AQ892">
        <v>0</v>
      </c>
      <c r="AR892" t="s">
        <v>3888</v>
      </c>
      <c r="AS892">
        <v>0</v>
      </c>
      <c r="AT892">
        <v>0</v>
      </c>
      <c r="AU892">
        <v>0</v>
      </c>
      <c r="AV892">
        <v>0</v>
      </c>
      <c r="AX892">
        <v>0</v>
      </c>
      <c r="AY892" t="s">
        <v>3888</v>
      </c>
      <c r="AZ892">
        <v>0</v>
      </c>
      <c r="BA892">
        <v>0</v>
      </c>
      <c r="BB892">
        <v>0</v>
      </c>
      <c r="BC892">
        <v>0</v>
      </c>
      <c r="BI892" s="28" t="s">
        <v>1879</v>
      </c>
      <c r="BJ892" s="13" t="s">
        <v>2887</v>
      </c>
      <c r="BM892">
        <f t="shared" si="182"/>
        <v>0</v>
      </c>
      <c r="BN892">
        <f t="shared" si="183"/>
        <v>0</v>
      </c>
      <c r="BO892">
        <f t="shared" si="184"/>
        <v>0</v>
      </c>
      <c r="BP892">
        <f t="shared" si="185"/>
        <v>0</v>
      </c>
      <c r="BQ892">
        <f t="shared" si="186"/>
        <v>0</v>
      </c>
      <c r="BR892">
        <f t="shared" si="187"/>
        <v>0</v>
      </c>
      <c r="BS892">
        <f t="shared" si="188"/>
        <v>0</v>
      </c>
      <c r="BU892">
        <f t="shared" si="189"/>
        <v>0</v>
      </c>
      <c r="BV892">
        <f t="shared" si="190"/>
        <v>0</v>
      </c>
      <c r="BW892">
        <f t="shared" si="191"/>
        <v>0</v>
      </c>
      <c r="BX892">
        <f t="shared" si="192"/>
        <v>0</v>
      </c>
      <c r="BY892">
        <f t="shared" si="193"/>
        <v>0</v>
      </c>
      <c r="BZ892">
        <f t="shared" si="194"/>
        <v>0</v>
      </c>
      <c r="CA892">
        <f t="shared" si="195"/>
        <v>0</v>
      </c>
    </row>
    <row r="893" spans="2:79" ht="15" customHeight="1" x14ac:dyDescent="0.25">
      <c r="B893" s="14" t="s">
        <v>891</v>
      </c>
      <c r="C893" s="28" t="s">
        <v>1880</v>
      </c>
      <c r="D893" s="13" t="s">
        <v>2888</v>
      </c>
      <c r="G893">
        <v>0</v>
      </c>
      <c r="H893" t="s">
        <v>3889</v>
      </c>
      <c r="I893">
        <v>0</v>
      </c>
      <c r="J893">
        <v>0</v>
      </c>
      <c r="K893">
        <v>0</v>
      </c>
      <c r="L893">
        <v>0</v>
      </c>
      <c r="N893">
        <v>0</v>
      </c>
      <c r="O893" t="s">
        <v>3889</v>
      </c>
      <c r="P893">
        <v>0</v>
      </c>
      <c r="Q893">
        <v>0</v>
      </c>
      <c r="R893">
        <v>0</v>
      </c>
      <c r="S893">
        <v>0</v>
      </c>
      <c r="V893">
        <v>0</v>
      </c>
      <c r="W893" t="s">
        <v>3889</v>
      </c>
      <c r="X893">
        <v>0</v>
      </c>
      <c r="Y893">
        <v>0</v>
      </c>
      <c r="Z893">
        <v>0</v>
      </c>
      <c r="AA893">
        <v>0</v>
      </c>
      <c r="AC893">
        <v>0</v>
      </c>
      <c r="AD893" t="s">
        <v>3889</v>
      </c>
      <c r="AE893">
        <v>0</v>
      </c>
      <c r="AF893">
        <v>0</v>
      </c>
      <c r="AG893">
        <v>0</v>
      </c>
      <c r="AH893">
        <v>0</v>
      </c>
      <c r="AJ893">
        <v>0</v>
      </c>
      <c r="AK893" t="s">
        <v>3889</v>
      </c>
      <c r="AL893">
        <v>0</v>
      </c>
      <c r="AM893">
        <v>0</v>
      </c>
      <c r="AN893">
        <v>0</v>
      </c>
      <c r="AO893">
        <v>0</v>
      </c>
      <c r="AQ893">
        <v>0</v>
      </c>
      <c r="AR893" t="s">
        <v>3889</v>
      </c>
      <c r="AS893">
        <v>0</v>
      </c>
      <c r="AT893">
        <v>0</v>
      </c>
      <c r="AU893">
        <v>0</v>
      </c>
      <c r="AV893">
        <v>0</v>
      </c>
      <c r="AX893">
        <v>0</v>
      </c>
      <c r="AY893" t="s">
        <v>3889</v>
      </c>
      <c r="AZ893">
        <v>0</v>
      </c>
      <c r="BA893">
        <v>0</v>
      </c>
      <c r="BB893">
        <v>0</v>
      </c>
      <c r="BC893">
        <v>0</v>
      </c>
      <c r="BI893" s="28" t="s">
        <v>1880</v>
      </c>
      <c r="BJ893" s="13" t="s">
        <v>2888</v>
      </c>
      <c r="BM893">
        <f t="shared" si="182"/>
        <v>0</v>
      </c>
      <c r="BN893">
        <f t="shared" si="183"/>
        <v>0</v>
      </c>
      <c r="BO893">
        <f t="shared" si="184"/>
        <v>0</v>
      </c>
      <c r="BP893">
        <f t="shared" si="185"/>
        <v>0</v>
      </c>
      <c r="BQ893">
        <f t="shared" si="186"/>
        <v>0</v>
      </c>
      <c r="BR893">
        <f t="shared" si="187"/>
        <v>0</v>
      </c>
      <c r="BS893">
        <f t="shared" si="188"/>
        <v>0</v>
      </c>
      <c r="BU893">
        <f t="shared" si="189"/>
        <v>0</v>
      </c>
      <c r="BV893">
        <f t="shared" si="190"/>
        <v>0</v>
      </c>
      <c r="BW893">
        <f t="shared" si="191"/>
        <v>0</v>
      </c>
      <c r="BX893">
        <f t="shared" si="192"/>
        <v>0</v>
      </c>
      <c r="BY893">
        <f t="shared" si="193"/>
        <v>0</v>
      </c>
      <c r="BZ893">
        <f t="shared" si="194"/>
        <v>0</v>
      </c>
      <c r="CA893">
        <f t="shared" si="195"/>
        <v>0</v>
      </c>
    </row>
    <row r="894" spans="2:79" ht="15" customHeight="1" x14ac:dyDescent="0.25">
      <c r="B894" s="12" t="s">
        <v>892</v>
      </c>
      <c r="C894" s="27" t="s">
        <v>1881</v>
      </c>
      <c r="D894" s="12" t="s">
        <v>2889</v>
      </c>
      <c r="G894">
        <v>0</v>
      </c>
      <c r="H894" t="s">
        <v>3890</v>
      </c>
      <c r="I894">
        <v>-0.187161173584627</v>
      </c>
      <c r="J894">
        <v>0</v>
      </c>
      <c r="K894">
        <v>0</v>
      </c>
      <c r="L894">
        <v>0</v>
      </c>
      <c r="N894">
        <v>0</v>
      </c>
      <c r="O894" t="s">
        <v>3890</v>
      </c>
      <c r="P894">
        <v>-3.5628597855293299E-2</v>
      </c>
      <c r="Q894">
        <v>0</v>
      </c>
      <c r="R894">
        <v>0</v>
      </c>
      <c r="S894">
        <v>0</v>
      </c>
      <c r="V894">
        <v>0</v>
      </c>
      <c r="W894" t="s">
        <v>3890</v>
      </c>
      <c r="X894">
        <v>-4.1346113975237103E-2</v>
      </c>
      <c r="Y894">
        <v>0</v>
      </c>
      <c r="Z894">
        <v>0</v>
      </c>
      <c r="AA894">
        <v>0</v>
      </c>
      <c r="AC894">
        <v>0</v>
      </c>
      <c r="AD894" t="s">
        <v>3890</v>
      </c>
      <c r="AE894">
        <v>-5.8903771679638298E-2</v>
      </c>
      <c r="AF894">
        <v>0</v>
      </c>
      <c r="AG894">
        <v>0</v>
      </c>
      <c r="AH894">
        <v>0</v>
      </c>
      <c r="AJ894">
        <v>0</v>
      </c>
      <c r="AK894" t="s">
        <v>3890</v>
      </c>
      <c r="AL894">
        <v>-0.13000436017261999</v>
      </c>
      <c r="AM894">
        <v>0</v>
      </c>
      <c r="AN894">
        <v>0</v>
      </c>
      <c r="AO894">
        <v>0</v>
      </c>
      <c r="AQ894">
        <v>0</v>
      </c>
      <c r="AR894" t="s">
        <v>3890</v>
      </c>
      <c r="AS894">
        <v>-3.2058724971307101E-2</v>
      </c>
      <c r="AT894">
        <v>0</v>
      </c>
      <c r="AU894">
        <v>0</v>
      </c>
      <c r="AV894">
        <v>0</v>
      </c>
      <c r="AX894">
        <v>0</v>
      </c>
      <c r="AY894" t="s">
        <v>3890</v>
      </c>
      <c r="AZ894">
        <v>-8.7977779701418499E-2</v>
      </c>
      <c r="BA894">
        <v>0</v>
      </c>
      <c r="BB894">
        <v>0</v>
      </c>
      <c r="BC894">
        <v>0</v>
      </c>
      <c r="BI894" s="27" t="s">
        <v>1881</v>
      </c>
      <c r="BJ894" s="12" t="s">
        <v>2889</v>
      </c>
      <c r="BM894">
        <f t="shared" si="182"/>
        <v>0</v>
      </c>
      <c r="BN894">
        <f t="shared" si="183"/>
        <v>0</v>
      </c>
      <c r="BO894">
        <f t="shared" si="184"/>
        <v>0</v>
      </c>
      <c r="BP894">
        <f t="shared" si="185"/>
        <v>0</v>
      </c>
      <c r="BQ894">
        <f t="shared" si="186"/>
        <v>0</v>
      </c>
      <c r="BR894">
        <f t="shared" si="187"/>
        <v>0</v>
      </c>
      <c r="BS894">
        <f t="shared" si="188"/>
        <v>0</v>
      </c>
      <c r="BU894">
        <f t="shared" si="189"/>
        <v>0</v>
      </c>
      <c r="BV894">
        <f t="shared" si="190"/>
        <v>0</v>
      </c>
      <c r="BW894">
        <f t="shared" si="191"/>
        <v>0</v>
      </c>
      <c r="BX894">
        <f t="shared" si="192"/>
        <v>0</v>
      </c>
      <c r="BY894">
        <f t="shared" si="193"/>
        <v>0</v>
      </c>
      <c r="BZ894">
        <f t="shared" si="194"/>
        <v>0</v>
      </c>
      <c r="CA894">
        <f t="shared" si="195"/>
        <v>0</v>
      </c>
    </row>
    <row r="895" spans="2:79" ht="15" customHeight="1" x14ac:dyDescent="0.25">
      <c r="B895" s="14" t="s">
        <v>893</v>
      </c>
      <c r="C895" s="28" t="s">
        <v>1882</v>
      </c>
      <c r="D895" s="13" t="s">
        <v>2890</v>
      </c>
      <c r="G895">
        <v>0</v>
      </c>
      <c r="H895" t="s">
        <v>3891</v>
      </c>
      <c r="I895">
        <v>-0.352510607433487</v>
      </c>
      <c r="J895">
        <v>0</v>
      </c>
      <c r="K895">
        <v>-0.424114968168396</v>
      </c>
      <c r="L895">
        <v>0</v>
      </c>
      <c r="N895">
        <v>0</v>
      </c>
      <c r="O895" t="s">
        <v>3891</v>
      </c>
      <c r="P895">
        <v>-5.3961759859475898E-2</v>
      </c>
      <c r="Q895">
        <v>0</v>
      </c>
      <c r="R895">
        <v>-0.28868602597833598</v>
      </c>
      <c r="S895">
        <v>0</v>
      </c>
      <c r="V895">
        <v>0</v>
      </c>
      <c r="W895" t="s">
        <v>3891</v>
      </c>
      <c r="X895">
        <v>-5.0263903251675401E-2</v>
      </c>
      <c r="Y895">
        <v>0</v>
      </c>
      <c r="Z895">
        <v>0</v>
      </c>
      <c r="AA895">
        <v>-0.21523957437580099</v>
      </c>
      <c r="AC895">
        <v>0</v>
      </c>
      <c r="AD895" t="s">
        <v>3891</v>
      </c>
      <c r="AE895">
        <v>-7.9308346183779604E-2</v>
      </c>
      <c r="AF895">
        <v>0</v>
      </c>
      <c r="AG895">
        <v>0</v>
      </c>
      <c r="AH895" s="41">
        <v>0</v>
      </c>
      <c r="AJ895">
        <v>0</v>
      </c>
      <c r="AK895" t="s">
        <v>3891</v>
      </c>
      <c r="AL895">
        <v>-0.15804451628753199</v>
      </c>
      <c r="AM895">
        <v>-0.97056686963458105</v>
      </c>
      <c r="AN895">
        <v>-0.97056686963458105</v>
      </c>
      <c r="AO895">
        <v>-0.97056686963458105</v>
      </c>
      <c r="AQ895">
        <v>0</v>
      </c>
      <c r="AR895" t="s">
        <v>3891</v>
      </c>
      <c r="AS895">
        <v>-3.8973351923232299E-2</v>
      </c>
      <c r="AT895">
        <v>0</v>
      </c>
      <c r="AU895">
        <v>0</v>
      </c>
      <c r="AV895">
        <v>0</v>
      </c>
      <c r="AX895">
        <v>0</v>
      </c>
      <c r="AY895" t="s">
        <v>3891</v>
      </c>
      <c r="AZ895">
        <v>-0.118453742609404</v>
      </c>
      <c r="BA895">
        <v>0</v>
      </c>
      <c r="BB895">
        <v>0</v>
      </c>
      <c r="BC895">
        <v>0</v>
      </c>
      <c r="BI895" s="28" t="s">
        <v>1882</v>
      </c>
      <c r="BJ895" s="13" t="s">
        <v>2890</v>
      </c>
      <c r="BM895">
        <f t="shared" si="182"/>
        <v>0.424114968168396</v>
      </c>
      <c r="BN895">
        <f t="shared" si="183"/>
        <v>0.28868602597833598</v>
      </c>
      <c r="BO895">
        <f t="shared" si="184"/>
        <v>0</v>
      </c>
      <c r="BP895">
        <f t="shared" si="185"/>
        <v>0</v>
      </c>
      <c r="BQ895">
        <f t="shared" si="186"/>
        <v>0.97056686963458105</v>
      </c>
      <c r="BR895">
        <f t="shared" si="187"/>
        <v>0</v>
      </c>
      <c r="BS895">
        <f t="shared" si="188"/>
        <v>0</v>
      </c>
      <c r="BU895">
        <f t="shared" si="189"/>
        <v>-0.424114968168396</v>
      </c>
      <c r="BV895">
        <f t="shared" si="190"/>
        <v>-0.28868602597833598</v>
      </c>
      <c r="BW895">
        <f t="shared" si="191"/>
        <v>0.21523957437580099</v>
      </c>
      <c r="BX895">
        <f t="shared" si="192"/>
        <v>0</v>
      </c>
      <c r="BY895">
        <f t="shared" si="193"/>
        <v>0</v>
      </c>
      <c r="BZ895">
        <f t="shared" si="194"/>
        <v>0</v>
      </c>
      <c r="CA895">
        <f t="shared" si="195"/>
        <v>0</v>
      </c>
    </row>
    <row r="896" spans="2:79" ht="15" customHeight="1" x14ac:dyDescent="0.25">
      <c r="B896" s="14" t="s">
        <v>894</v>
      </c>
      <c r="C896" s="28" t="s">
        <v>1883</v>
      </c>
      <c r="D896" s="13" t="s">
        <v>2891</v>
      </c>
      <c r="G896" s="41">
        <v>1.8189894035458601E-12</v>
      </c>
      <c r="H896" t="s">
        <v>3892</v>
      </c>
      <c r="I896">
        <v>-0.22328033493602101</v>
      </c>
      <c r="J896">
        <v>0</v>
      </c>
      <c r="K896">
        <v>0</v>
      </c>
      <c r="L896">
        <v>0</v>
      </c>
      <c r="N896">
        <v>0</v>
      </c>
      <c r="O896" t="s">
        <v>3892</v>
      </c>
      <c r="P896">
        <v>-8.6618237321772498E-2</v>
      </c>
      <c r="Q896">
        <v>0</v>
      </c>
      <c r="R896" s="41">
        <v>-6.8774390965472804E-2</v>
      </c>
      <c r="S896">
        <v>0</v>
      </c>
      <c r="V896">
        <v>0</v>
      </c>
      <c r="W896" t="s">
        <v>3892</v>
      </c>
      <c r="X896">
        <v>-9.9521299841626401E-2</v>
      </c>
      <c r="Y896">
        <v>0</v>
      </c>
      <c r="Z896">
        <v>-4.8650474018813797E-2</v>
      </c>
      <c r="AA896">
        <v>-6.8774390965359103E-2</v>
      </c>
      <c r="AC896" s="41">
        <v>5.4569682106375702E-12</v>
      </c>
      <c r="AD896" t="s">
        <v>3892</v>
      </c>
      <c r="AE896">
        <v>-0.15641387437995</v>
      </c>
      <c r="AF896" s="41">
        <v>1.13686837721616E-13</v>
      </c>
      <c r="AG896" s="41">
        <v>1.13686837721616E-13</v>
      </c>
      <c r="AH896">
        <v>0</v>
      </c>
      <c r="AJ896" s="41">
        <v>6.5938365878537297E-12</v>
      </c>
      <c r="AK896" t="s">
        <v>3892</v>
      </c>
      <c r="AL896">
        <v>-0.31297778441137297</v>
      </c>
      <c r="AM896">
        <v>0</v>
      </c>
      <c r="AN896">
        <v>0</v>
      </c>
      <c r="AO896">
        <v>0</v>
      </c>
      <c r="AQ896" s="41">
        <v>2.8421709430404001E-11</v>
      </c>
      <c r="AR896" t="s">
        <v>3892</v>
      </c>
      <c r="AS896">
        <v>-7.7148454990492596E-2</v>
      </c>
      <c r="AT896" s="41">
        <v>0</v>
      </c>
      <c r="AU896" s="41">
        <v>0</v>
      </c>
      <c r="AV896">
        <v>0</v>
      </c>
      <c r="AX896" s="41">
        <v>-1.02318153949454E-12</v>
      </c>
      <c r="AY896" t="s">
        <v>3892</v>
      </c>
      <c r="AZ896">
        <v>-0.23364227403635601</v>
      </c>
      <c r="BA896">
        <v>0</v>
      </c>
      <c r="BB896">
        <v>0</v>
      </c>
      <c r="BC896">
        <v>0</v>
      </c>
      <c r="BI896" s="28" t="s">
        <v>1883</v>
      </c>
      <c r="BJ896" s="13" t="s">
        <v>2891</v>
      </c>
      <c r="BM896">
        <f t="shared" si="182"/>
        <v>1.8189894035458601E-12</v>
      </c>
      <c r="BN896">
        <f t="shared" si="183"/>
        <v>6.8774390965472804E-2</v>
      </c>
      <c r="BO896">
        <f t="shared" si="184"/>
        <v>4.8650474018813797E-2</v>
      </c>
      <c r="BP896">
        <f t="shared" si="185"/>
        <v>5.3432813729159542E-12</v>
      </c>
      <c r="BQ896">
        <f t="shared" si="186"/>
        <v>6.5938365878537297E-12</v>
      </c>
      <c r="BR896">
        <f t="shared" si="187"/>
        <v>2.8421709430404001E-11</v>
      </c>
      <c r="BS896">
        <f t="shared" si="188"/>
        <v>-1.02318153949454E-12</v>
      </c>
      <c r="BU896">
        <f t="shared" si="189"/>
        <v>0</v>
      </c>
      <c r="BV896">
        <f t="shared" si="190"/>
        <v>-6.8774390965472804E-2</v>
      </c>
      <c r="BW896">
        <f t="shared" si="191"/>
        <v>2.0123916946545306E-2</v>
      </c>
      <c r="BX896">
        <f t="shared" si="192"/>
        <v>1.13686837721616E-13</v>
      </c>
      <c r="BY896">
        <f t="shared" si="193"/>
        <v>0</v>
      </c>
      <c r="BZ896">
        <f t="shared" si="194"/>
        <v>0</v>
      </c>
      <c r="CA896">
        <f t="shared" si="195"/>
        <v>0</v>
      </c>
    </row>
    <row r="897" spans="1:79" ht="15" customHeight="1" x14ac:dyDescent="0.25">
      <c r="B897" s="13" t="s">
        <v>895</v>
      </c>
      <c r="C897" s="28" t="s">
        <v>1884</v>
      </c>
      <c r="D897" s="13" t="s">
        <v>2892</v>
      </c>
      <c r="G897">
        <v>0</v>
      </c>
      <c r="H897" t="s">
        <v>3893</v>
      </c>
      <c r="I897">
        <v>-0.65547820134486301</v>
      </c>
      <c r="J897">
        <v>0</v>
      </c>
      <c r="K897">
        <v>0</v>
      </c>
      <c r="L897">
        <v>0</v>
      </c>
      <c r="N897">
        <v>0</v>
      </c>
      <c r="O897" t="s">
        <v>3893</v>
      </c>
      <c r="P897">
        <v>-7.3132385072199199E-2</v>
      </c>
      <c r="Q897">
        <v>0</v>
      </c>
      <c r="R897">
        <v>0</v>
      </c>
      <c r="S897">
        <v>0</v>
      </c>
      <c r="V897">
        <v>0</v>
      </c>
      <c r="W897" t="s">
        <v>3893</v>
      </c>
      <c r="X897">
        <v>-7.2550728277860799E-2</v>
      </c>
      <c r="Y897">
        <v>0</v>
      </c>
      <c r="Z897">
        <v>0</v>
      </c>
      <c r="AA897">
        <v>0</v>
      </c>
      <c r="AC897">
        <v>0</v>
      </c>
      <c r="AD897" t="s">
        <v>3893</v>
      </c>
      <c r="AE897">
        <v>-0.114473367600908</v>
      </c>
      <c r="AF897">
        <v>0</v>
      </c>
      <c r="AG897">
        <v>0</v>
      </c>
      <c r="AH897">
        <v>0</v>
      </c>
      <c r="AJ897">
        <v>0</v>
      </c>
      <c r="AK897" t="s">
        <v>3893</v>
      </c>
      <c r="AL897">
        <v>-0.22812085841053401</v>
      </c>
      <c r="AM897">
        <v>0</v>
      </c>
      <c r="AN897">
        <v>0</v>
      </c>
      <c r="AO897">
        <v>0</v>
      </c>
      <c r="AQ897">
        <v>0</v>
      </c>
      <c r="AR897" t="s">
        <v>3893</v>
      </c>
      <c r="AS897">
        <v>-5.6253989102856401E-2</v>
      </c>
      <c r="AT897">
        <v>0</v>
      </c>
      <c r="AU897">
        <v>0</v>
      </c>
      <c r="AV897">
        <v>0</v>
      </c>
      <c r="AX897">
        <v>0</v>
      </c>
      <c r="AY897" t="s">
        <v>3893</v>
      </c>
      <c r="AZ897">
        <v>-0.17097568508313499</v>
      </c>
      <c r="BA897">
        <v>0</v>
      </c>
      <c r="BB897">
        <v>0</v>
      </c>
      <c r="BC897">
        <v>0</v>
      </c>
      <c r="BI897" s="28" t="s">
        <v>1884</v>
      </c>
      <c r="BJ897" s="13" t="s">
        <v>2892</v>
      </c>
      <c r="BM897">
        <f t="shared" si="182"/>
        <v>0</v>
      </c>
      <c r="BN897">
        <f t="shared" si="183"/>
        <v>0</v>
      </c>
      <c r="BO897">
        <f t="shared" si="184"/>
        <v>0</v>
      </c>
      <c r="BP897">
        <f t="shared" si="185"/>
        <v>0</v>
      </c>
      <c r="BQ897">
        <f t="shared" si="186"/>
        <v>0</v>
      </c>
      <c r="BR897">
        <f t="shared" si="187"/>
        <v>0</v>
      </c>
      <c r="BS897">
        <f t="shared" si="188"/>
        <v>0</v>
      </c>
      <c r="BU897">
        <f t="shared" si="189"/>
        <v>0</v>
      </c>
      <c r="BV897">
        <f t="shared" si="190"/>
        <v>0</v>
      </c>
      <c r="BW897">
        <f t="shared" si="191"/>
        <v>0</v>
      </c>
      <c r="BX897">
        <f t="shared" si="192"/>
        <v>0</v>
      </c>
      <c r="BY897">
        <f t="shared" si="193"/>
        <v>0</v>
      </c>
      <c r="BZ897">
        <f t="shared" si="194"/>
        <v>0</v>
      </c>
      <c r="CA897">
        <f t="shared" si="195"/>
        <v>0</v>
      </c>
    </row>
    <row r="898" spans="1:79" ht="15" x14ac:dyDescent="0.25">
      <c r="B898" s="14" t="s">
        <v>896</v>
      </c>
      <c r="C898" s="28" t="s">
        <v>1885</v>
      </c>
      <c r="D898" s="13" t="s">
        <v>2893</v>
      </c>
      <c r="G898">
        <v>6.46</v>
      </c>
      <c r="H898" t="s">
        <v>3894</v>
      </c>
      <c r="I898">
        <v>6.46</v>
      </c>
      <c r="J898">
        <v>6.46</v>
      </c>
      <c r="K898">
        <v>6.46</v>
      </c>
      <c r="L898">
        <v>6.46</v>
      </c>
      <c r="N898">
        <v>3.49</v>
      </c>
      <c r="O898" t="s">
        <v>3894</v>
      </c>
      <c r="P898">
        <v>3.4168676149297399</v>
      </c>
      <c r="Q898">
        <v>3.49</v>
      </c>
      <c r="R898">
        <v>3.49</v>
      </c>
      <c r="S898">
        <v>3.49</v>
      </c>
      <c r="V898">
        <v>3.49</v>
      </c>
      <c r="W898" t="s">
        <v>3894</v>
      </c>
      <c r="X898">
        <v>3.41744927172397</v>
      </c>
      <c r="Y898">
        <v>3.49</v>
      </c>
      <c r="Z898">
        <v>3.49</v>
      </c>
      <c r="AA898">
        <v>3.49</v>
      </c>
      <c r="AC898">
        <v>5.5</v>
      </c>
      <c r="AD898" t="s">
        <v>3894</v>
      </c>
      <c r="AE898">
        <v>5.3855266324031801</v>
      </c>
      <c r="AF898">
        <v>5.5</v>
      </c>
      <c r="AG898">
        <v>5.5</v>
      </c>
      <c r="AH898">
        <v>5.5</v>
      </c>
      <c r="AJ898">
        <v>10.050000000000001</v>
      </c>
      <c r="AK898" t="s">
        <v>3894</v>
      </c>
      <c r="AL898">
        <v>9.8218791415823699</v>
      </c>
      <c r="AM898">
        <v>10.050000000000001</v>
      </c>
      <c r="AN898">
        <v>10.050000000000001</v>
      </c>
      <c r="AO898">
        <v>10.050000000000001</v>
      </c>
      <c r="AQ898">
        <v>3.69</v>
      </c>
      <c r="AR898" t="s">
        <v>3894</v>
      </c>
      <c r="AS898">
        <v>3.6337460109037898</v>
      </c>
      <c r="AT898">
        <v>3.69</v>
      </c>
      <c r="AU898">
        <v>3.69</v>
      </c>
      <c r="AV898">
        <v>3.69</v>
      </c>
      <c r="AX898">
        <v>6.46</v>
      </c>
      <c r="AY898" t="s">
        <v>3894</v>
      </c>
      <c r="AZ898">
        <v>6.28902431491053</v>
      </c>
      <c r="BA898">
        <v>6.46</v>
      </c>
      <c r="BB898">
        <v>6.46</v>
      </c>
      <c r="BC898">
        <v>6.46</v>
      </c>
      <c r="BI898" s="28" t="s">
        <v>1885</v>
      </c>
      <c r="BJ898" s="13" t="s">
        <v>2893</v>
      </c>
      <c r="BM898">
        <f t="shared" si="182"/>
        <v>0</v>
      </c>
      <c r="BN898">
        <f t="shared" si="183"/>
        <v>0</v>
      </c>
      <c r="BO898">
        <f t="shared" si="184"/>
        <v>0</v>
      </c>
      <c r="BP898">
        <f t="shared" si="185"/>
        <v>0</v>
      </c>
      <c r="BQ898">
        <f t="shared" si="186"/>
        <v>0</v>
      </c>
      <c r="BR898">
        <f t="shared" si="187"/>
        <v>0</v>
      </c>
      <c r="BS898">
        <f t="shared" si="188"/>
        <v>0</v>
      </c>
      <c r="BU898">
        <f t="shared" si="189"/>
        <v>0</v>
      </c>
      <c r="BV898">
        <f t="shared" si="190"/>
        <v>0</v>
      </c>
      <c r="BW898">
        <f t="shared" si="191"/>
        <v>0</v>
      </c>
      <c r="BX898">
        <f t="shared" si="192"/>
        <v>0</v>
      </c>
      <c r="BY898">
        <f t="shared" si="193"/>
        <v>0</v>
      </c>
      <c r="BZ898">
        <f t="shared" si="194"/>
        <v>0</v>
      </c>
      <c r="CA898">
        <f t="shared" si="195"/>
        <v>0</v>
      </c>
    </row>
    <row r="899" spans="1:79" ht="15" customHeight="1" x14ac:dyDescent="0.25">
      <c r="B899" s="11" t="s">
        <v>897</v>
      </c>
      <c r="C899" s="27" t="s">
        <v>1886</v>
      </c>
      <c r="D899" s="12" t="s">
        <v>2894</v>
      </c>
      <c r="G899">
        <v>0</v>
      </c>
      <c r="H899" t="s">
        <v>3895</v>
      </c>
      <c r="I899">
        <v>-3.2323322128831898E-2</v>
      </c>
      <c r="J899">
        <v>0</v>
      </c>
      <c r="K899">
        <v>0</v>
      </c>
      <c r="L899">
        <v>0</v>
      </c>
      <c r="N899">
        <v>0</v>
      </c>
      <c r="O899" t="s">
        <v>3895</v>
      </c>
      <c r="P899">
        <v>-1.19785803140076E-2</v>
      </c>
      <c r="Q899">
        <v>0</v>
      </c>
      <c r="R899">
        <v>0</v>
      </c>
      <c r="S899">
        <v>0</v>
      </c>
      <c r="V899">
        <v>0</v>
      </c>
      <c r="W899" t="s">
        <v>3895</v>
      </c>
      <c r="X899">
        <v>-1.25250442940796E-2</v>
      </c>
      <c r="Y899">
        <v>0</v>
      </c>
      <c r="Z899">
        <v>0</v>
      </c>
      <c r="AA899">
        <v>0</v>
      </c>
      <c r="AC899">
        <v>0</v>
      </c>
      <c r="AD899" t="s">
        <v>3895</v>
      </c>
      <c r="AE899">
        <v>-1.9762503202287E-2</v>
      </c>
      <c r="AF899">
        <v>0</v>
      </c>
      <c r="AG899">
        <v>0</v>
      </c>
      <c r="AH899">
        <v>0</v>
      </c>
      <c r="AJ899">
        <v>0</v>
      </c>
      <c r="AK899" t="s">
        <v>3895</v>
      </c>
      <c r="AL899">
        <v>-3.93824283245294E-2</v>
      </c>
      <c r="AM899">
        <v>0</v>
      </c>
      <c r="AN899">
        <v>0</v>
      </c>
      <c r="AO899">
        <v>0</v>
      </c>
      <c r="AQ899">
        <v>0</v>
      </c>
      <c r="AR899" t="s">
        <v>3895</v>
      </c>
      <c r="AS899">
        <v>-9.7116007237900703E-3</v>
      </c>
      <c r="AT899">
        <v>0</v>
      </c>
      <c r="AU899">
        <v>0</v>
      </c>
      <c r="AV899">
        <v>0</v>
      </c>
      <c r="AX899">
        <v>0</v>
      </c>
      <c r="AY899" t="s">
        <v>3895</v>
      </c>
      <c r="AZ899">
        <v>-2.9516974948592199E-2</v>
      </c>
      <c r="BA899">
        <v>0</v>
      </c>
      <c r="BB899">
        <v>0</v>
      </c>
      <c r="BC899">
        <v>0</v>
      </c>
      <c r="BI899" s="27" t="s">
        <v>1886</v>
      </c>
      <c r="BJ899" s="12" t="s">
        <v>2894</v>
      </c>
      <c r="BM899">
        <f t="shared" ref="BM899:BM962" si="196">G899-K899</f>
        <v>0</v>
      </c>
      <c r="BN899">
        <f t="shared" si="183"/>
        <v>0</v>
      </c>
      <c r="BO899">
        <f t="shared" si="184"/>
        <v>0</v>
      </c>
      <c r="BP899">
        <f t="shared" si="185"/>
        <v>0</v>
      </c>
      <c r="BQ899">
        <f t="shared" si="186"/>
        <v>0</v>
      </c>
      <c r="BR899">
        <f t="shared" si="187"/>
        <v>0</v>
      </c>
      <c r="BS899">
        <f t="shared" si="188"/>
        <v>0</v>
      </c>
      <c r="BU899">
        <f t="shared" si="189"/>
        <v>0</v>
      </c>
      <c r="BV899">
        <f t="shared" si="190"/>
        <v>0</v>
      </c>
      <c r="BW899">
        <f t="shared" si="191"/>
        <v>0</v>
      </c>
      <c r="BX899">
        <f t="shared" si="192"/>
        <v>0</v>
      </c>
      <c r="BY899">
        <f t="shared" si="193"/>
        <v>0</v>
      </c>
      <c r="BZ899">
        <f t="shared" si="194"/>
        <v>0</v>
      </c>
      <c r="CA899">
        <f t="shared" si="195"/>
        <v>0</v>
      </c>
    </row>
    <row r="900" spans="1:79" ht="15" customHeight="1" x14ac:dyDescent="0.25">
      <c r="B900" s="12" t="s">
        <v>898</v>
      </c>
      <c r="C900" s="27" t="s">
        <v>1887</v>
      </c>
      <c r="D900" s="12" t="s">
        <v>2895</v>
      </c>
      <c r="G900">
        <v>0</v>
      </c>
      <c r="H900" t="s">
        <v>3896</v>
      </c>
      <c r="I900">
        <v>0</v>
      </c>
      <c r="J900">
        <v>0</v>
      </c>
      <c r="K900">
        <v>0</v>
      </c>
      <c r="L900">
        <v>0</v>
      </c>
      <c r="N900">
        <v>0</v>
      </c>
      <c r="O900" t="s">
        <v>3896</v>
      </c>
      <c r="P900">
        <v>-2.2202641539706702E-2</v>
      </c>
      <c r="Q900">
        <v>0</v>
      </c>
      <c r="R900">
        <v>0</v>
      </c>
      <c r="S900">
        <v>0</v>
      </c>
      <c r="V900">
        <v>0</v>
      </c>
      <c r="W900" t="s">
        <v>3896</v>
      </c>
      <c r="X900">
        <v>0</v>
      </c>
      <c r="Y900">
        <v>0</v>
      </c>
      <c r="Z900">
        <v>0</v>
      </c>
      <c r="AA900">
        <v>0</v>
      </c>
      <c r="AC900">
        <v>0</v>
      </c>
      <c r="AD900" t="s">
        <v>3896</v>
      </c>
      <c r="AE900">
        <v>0</v>
      </c>
      <c r="AF900">
        <v>0</v>
      </c>
      <c r="AG900">
        <v>0</v>
      </c>
      <c r="AH900">
        <v>0</v>
      </c>
      <c r="AJ900">
        <v>0</v>
      </c>
      <c r="AK900" t="s">
        <v>3896</v>
      </c>
      <c r="AL900">
        <v>0</v>
      </c>
      <c r="AM900">
        <v>0</v>
      </c>
      <c r="AN900">
        <v>0</v>
      </c>
      <c r="AO900">
        <v>0</v>
      </c>
      <c r="AQ900">
        <v>0</v>
      </c>
      <c r="AR900" t="s">
        <v>3896</v>
      </c>
      <c r="AS900">
        <v>0</v>
      </c>
      <c r="AT900">
        <v>0</v>
      </c>
      <c r="AU900">
        <v>0</v>
      </c>
      <c r="AV900">
        <v>0</v>
      </c>
      <c r="AX900">
        <v>0</v>
      </c>
      <c r="AY900" t="s">
        <v>3896</v>
      </c>
      <c r="AZ900">
        <v>0</v>
      </c>
      <c r="BA900">
        <v>0</v>
      </c>
      <c r="BB900">
        <v>0</v>
      </c>
      <c r="BC900">
        <v>0</v>
      </c>
      <c r="BI900" s="27" t="s">
        <v>1887</v>
      </c>
      <c r="BJ900" s="12" t="s">
        <v>2895</v>
      </c>
      <c r="BM900">
        <f t="shared" si="196"/>
        <v>0</v>
      </c>
      <c r="BN900">
        <f t="shared" ref="BN900:BN963" si="197">N900-R900</f>
        <v>0</v>
      </c>
      <c r="BO900">
        <f t="shared" ref="BO900:BO963" si="198">V900-Z900</f>
        <v>0</v>
      </c>
      <c r="BP900">
        <f t="shared" ref="BP900:BP963" si="199">AC900-AF900</f>
        <v>0</v>
      </c>
      <c r="BQ900">
        <f t="shared" ref="BQ900:BQ963" si="200">AJ900-AN900</f>
        <v>0</v>
      </c>
      <c r="BR900">
        <f t="shared" ref="BR900:BR963" si="201">AQ900-AU900</f>
        <v>0</v>
      </c>
      <c r="BS900">
        <f t="shared" ref="BS900:BS963" si="202">AX900-BB900</f>
        <v>0</v>
      </c>
      <c r="BU900">
        <f t="shared" ref="BU900:BU963" si="203">K900-L900</f>
        <v>0</v>
      </c>
      <c r="BV900">
        <f t="shared" ref="BV900:BV963" si="204">R900-S900</f>
        <v>0</v>
      </c>
      <c r="BW900">
        <f t="shared" ref="BW900:BW963" si="205">Z900-AA900</f>
        <v>0</v>
      </c>
      <c r="BX900">
        <f t="shared" ref="BX900:BX963" si="206">AG900-AH900</f>
        <v>0</v>
      </c>
      <c r="BY900">
        <f t="shared" ref="BY900:BY963" si="207">AN900-AO900</f>
        <v>0</v>
      </c>
      <c r="BZ900">
        <f t="shared" ref="BZ900:BZ963" si="208">AU900-AV900</f>
        <v>0</v>
      </c>
      <c r="CA900">
        <f t="shared" ref="CA900:CA963" si="209">BB900-BC900</f>
        <v>0</v>
      </c>
    </row>
    <row r="901" spans="1:79" ht="15" x14ac:dyDescent="0.25">
      <c r="B901" s="14" t="s">
        <v>899</v>
      </c>
      <c r="C901" s="28" t="s">
        <v>1888</v>
      </c>
      <c r="D901" s="13" t="s">
        <v>2896</v>
      </c>
      <c r="G901">
        <v>0.27</v>
      </c>
      <c r="H901" t="s">
        <v>3897</v>
      </c>
      <c r="I901">
        <v>0.27</v>
      </c>
      <c r="J901">
        <v>0.27</v>
      </c>
      <c r="K901">
        <v>0.27</v>
      </c>
      <c r="L901">
        <v>0.27</v>
      </c>
      <c r="N901">
        <v>0.21</v>
      </c>
      <c r="O901" t="s">
        <v>3897</v>
      </c>
      <c r="P901">
        <v>0.17547788033605699</v>
      </c>
      <c r="Q901">
        <v>0.21</v>
      </c>
      <c r="R901">
        <v>0.21</v>
      </c>
      <c r="S901">
        <v>0.21</v>
      </c>
      <c r="V901">
        <v>0.21</v>
      </c>
      <c r="W901" t="s">
        <v>3897</v>
      </c>
      <c r="X901">
        <v>0.169736245032897</v>
      </c>
      <c r="Y901">
        <v>0.21</v>
      </c>
      <c r="Z901">
        <v>0.21</v>
      </c>
      <c r="AA901">
        <v>0.21</v>
      </c>
      <c r="AC901">
        <v>0.21</v>
      </c>
      <c r="AD901" t="s">
        <v>3897</v>
      </c>
      <c r="AE901">
        <v>0.152492052296098</v>
      </c>
      <c r="AF901">
        <v>0.21</v>
      </c>
      <c r="AG901">
        <v>0.21</v>
      </c>
      <c r="AH901">
        <v>0.21</v>
      </c>
      <c r="AJ901">
        <v>1.04</v>
      </c>
      <c r="AK901" t="s">
        <v>3897</v>
      </c>
      <c r="AL901">
        <v>0.91339889533141505</v>
      </c>
      <c r="AM901">
        <v>1.04</v>
      </c>
      <c r="AN901">
        <v>1.04</v>
      </c>
      <c r="AO901">
        <v>1.04</v>
      </c>
      <c r="AQ901">
        <v>0.28000000000000003</v>
      </c>
      <c r="AR901" t="s">
        <v>3897</v>
      </c>
      <c r="AS901">
        <v>0.24878050866792401</v>
      </c>
      <c r="AT901">
        <v>0.28000000000000003</v>
      </c>
      <c r="AU901">
        <v>0.28000000000000003</v>
      </c>
      <c r="AV901">
        <v>0.28000000000000003</v>
      </c>
      <c r="AX901">
        <v>0.27</v>
      </c>
      <c r="AY901" t="s">
        <v>3897</v>
      </c>
      <c r="AZ901">
        <v>0.18410700180546299</v>
      </c>
      <c r="BA901">
        <v>0.27</v>
      </c>
      <c r="BB901">
        <v>0.27</v>
      </c>
      <c r="BC901">
        <v>0.27</v>
      </c>
      <c r="BI901" s="28" t="s">
        <v>1888</v>
      </c>
      <c r="BJ901" s="13" t="s">
        <v>2896</v>
      </c>
      <c r="BM901">
        <f t="shared" si="196"/>
        <v>0</v>
      </c>
      <c r="BN901">
        <f t="shared" si="197"/>
        <v>0</v>
      </c>
      <c r="BO901">
        <f t="shared" si="198"/>
        <v>0</v>
      </c>
      <c r="BP901">
        <f t="shared" si="199"/>
        <v>0</v>
      </c>
      <c r="BQ901">
        <f t="shared" si="200"/>
        <v>0</v>
      </c>
      <c r="BR901">
        <f t="shared" si="201"/>
        <v>0</v>
      </c>
      <c r="BS901">
        <f t="shared" si="202"/>
        <v>0</v>
      </c>
      <c r="BU901">
        <f t="shared" si="203"/>
        <v>0</v>
      </c>
      <c r="BV901">
        <f t="shared" si="204"/>
        <v>0</v>
      </c>
      <c r="BW901">
        <f t="shared" si="205"/>
        <v>0</v>
      </c>
      <c r="BX901">
        <f t="shared" si="206"/>
        <v>0</v>
      </c>
      <c r="BY901">
        <f t="shared" si="207"/>
        <v>0</v>
      </c>
      <c r="BZ901">
        <f t="shared" si="208"/>
        <v>0</v>
      </c>
      <c r="CA901">
        <f t="shared" si="209"/>
        <v>0</v>
      </c>
    </row>
    <row r="902" spans="1:79" ht="15" customHeight="1" x14ac:dyDescent="0.25">
      <c r="B902" s="11" t="s">
        <v>900</v>
      </c>
      <c r="C902" s="27" t="s">
        <v>1889</v>
      </c>
      <c r="D902" s="12" t="s">
        <v>2897</v>
      </c>
      <c r="G902">
        <v>0</v>
      </c>
      <c r="H902" t="s">
        <v>3898</v>
      </c>
      <c r="I902">
        <v>0</v>
      </c>
      <c r="J902">
        <v>0</v>
      </c>
      <c r="K902">
        <v>0</v>
      </c>
      <c r="L902">
        <v>0</v>
      </c>
      <c r="N902">
        <v>0</v>
      </c>
      <c r="O902" t="s">
        <v>3898</v>
      </c>
      <c r="P902">
        <v>0</v>
      </c>
      <c r="Q902">
        <v>0</v>
      </c>
      <c r="R902">
        <v>0</v>
      </c>
      <c r="S902">
        <v>0</v>
      </c>
      <c r="V902">
        <v>0</v>
      </c>
      <c r="W902" t="s">
        <v>3898</v>
      </c>
      <c r="X902">
        <v>0</v>
      </c>
      <c r="Y902">
        <v>0</v>
      </c>
      <c r="Z902">
        <v>0</v>
      </c>
      <c r="AA902">
        <v>0</v>
      </c>
      <c r="AC902">
        <v>0</v>
      </c>
      <c r="AD902" t="s">
        <v>3898</v>
      </c>
      <c r="AE902">
        <v>0</v>
      </c>
      <c r="AF902">
        <v>0</v>
      </c>
      <c r="AG902">
        <v>0</v>
      </c>
      <c r="AH902">
        <v>0</v>
      </c>
      <c r="AJ902">
        <v>0</v>
      </c>
      <c r="AK902" t="s">
        <v>3898</v>
      </c>
      <c r="AL902">
        <v>0</v>
      </c>
      <c r="AM902">
        <v>0</v>
      </c>
      <c r="AN902">
        <v>0</v>
      </c>
      <c r="AO902">
        <v>0</v>
      </c>
      <c r="AQ902">
        <v>0</v>
      </c>
      <c r="AR902" t="s">
        <v>3898</v>
      </c>
      <c r="AS902">
        <v>0</v>
      </c>
      <c r="AT902">
        <v>0</v>
      </c>
      <c r="AU902">
        <v>0</v>
      </c>
      <c r="AV902">
        <v>0</v>
      </c>
      <c r="AX902">
        <v>0</v>
      </c>
      <c r="AY902" t="s">
        <v>3898</v>
      </c>
      <c r="AZ902">
        <v>0</v>
      </c>
      <c r="BA902">
        <v>0</v>
      </c>
      <c r="BB902">
        <v>0</v>
      </c>
      <c r="BC902">
        <v>0</v>
      </c>
      <c r="BI902" s="27" t="s">
        <v>1889</v>
      </c>
      <c r="BJ902" s="12" t="s">
        <v>2897</v>
      </c>
      <c r="BM902">
        <f t="shared" si="196"/>
        <v>0</v>
      </c>
      <c r="BN902">
        <f t="shared" si="197"/>
        <v>0</v>
      </c>
      <c r="BO902">
        <f t="shared" si="198"/>
        <v>0</v>
      </c>
      <c r="BP902">
        <f t="shared" si="199"/>
        <v>0</v>
      </c>
      <c r="BQ902">
        <f t="shared" si="200"/>
        <v>0</v>
      </c>
      <c r="BR902">
        <f t="shared" si="201"/>
        <v>0</v>
      </c>
      <c r="BS902">
        <f t="shared" si="202"/>
        <v>0</v>
      </c>
      <c r="BU902">
        <f t="shared" si="203"/>
        <v>0</v>
      </c>
      <c r="BV902">
        <f t="shared" si="204"/>
        <v>0</v>
      </c>
      <c r="BW902">
        <f t="shared" si="205"/>
        <v>0</v>
      </c>
      <c r="BX902">
        <f t="shared" si="206"/>
        <v>0</v>
      </c>
      <c r="BY902">
        <f t="shared" si="207"/>
        <v>0</v>
      </c>
      <c r="BZ902">
        <f t="shared" si="208"/>
        <v>0</v>
      </c>
      <c r="CA902">
        <f t="shared" si="209"/>
        <v>0</v>
      </c>
    </row>
    <row r="903" spans="1:79" ht="15" customHeight="1" x14ac:dyDescent="0.25">
      <c r="B903" s="13" t="s">
        <v>901</v>
      </c>
      <c r="C903" s="28" t="s">
        <v>1890</v>
      </c>
      <c r="D903" s="13" t="s">
        <v>2898</v>
      </c>
      <c r="G903">
        <v>0</v>
      </c>
      <c r="H903" t="s">
        <v>3899</v>
      </c>
      <c r="I903">
        <v>0</v>
      </c>
      <c r="J903">
        <v>0</v>
      </c>
      <c r="K903">
        <v>0</v>
      </c>
      <c r="L903">
        <v>0</v>
      </c>
      <c r="N903">
        <v>0</v>
      </c>
      <c r="O903" t="s">
        <v>3899</v>
      </c>
      <c r="P903">
        <v>0</v>
      </c>
      <c r="Q903">
        <v>0</v>
      </c>
      <c r="R903">
        <v>0</v>
      </c>
      <c r="S903">
        <v>0</v>
      </c>
      <c r="V903">
        <v>0</v>
      </c>
      <c r="W903" t="s">
        <v>3899</v>
      </c>
      <c r="X903">
        <v>0</v>
      </c>
      <c r="Y903">
        <v>0</v>
      </c>
      <c r="Z903">
        <v>0</v>
      </c>
      <c r="AA903">
        <v>0</v>
      </c>
      <c r="AC903">
        <v>0</v>
      </c>
      <c r="AD903" t="s">
        <v>3899</v>
      </c>
      <c r="AE903">
        <v>0</v>
      </c>
      <c r="AF903">
        <v>0</v>
      </c>
      <c r="AG903">
        <v>0</v>
      </c>
      <c r="AH903">
        <v>0</v>
      </c>
      <c r="AJ903">
        <v>0</v>
      </c>
      <c r="AK903" t="s">
        <v>3899</v>
      </c>
      <c r="AL903">
        <v>0</v>
      </c>
      <c r="AM903">
        <v>0</v>
      </c>
      <c r="AN903">
        <v>0</v>
      </c>
      <c r="AO903">
        <v>0</v>
      </c>
      <c r="AQ903">
        <v>0</v>
      </c>
      <c r="AR903" t="s">
        <v>3899</v>
      </c>
      <c r="AS903">
        <v>0</v>
      </c>
      <c r="AT903">
        <v>0</v>
      </c>
      <c r="AU903">
        <v>0</v>
      </c>
      <c r="AV903">
        <v>0</v>
      </c>
      <c r="AX903">
        <v>0</v>
      </c>
      <c r="AY903" t="s">
        <v>3899</v>
      </c>
      <c r="AZ903">
        <v>0</v>
      </c>
      <c r="BA903">
        <v>0</v>
      </c>
      <c r="BB903">
        <v>0</v>
      </c>
      <c r="BC903">
        <v>0</v>
      </c>
      <c r="BI903" s="28" t="s">
        <v>1890</v>
      </c>
      <c r="BJ903" s="13" t="s">
        <v>2898</v>
      </c>
      <c r="BM903">
        <f t="shared" si="196"/>
        <v>0</v>
      </c>
      <c r="BN903">
        <f t="shared" si="197"/>
        <v>0</v>
      </c>
      <c r="BO903">
        <f t="shared" si="198"/>
        <v>0</v>
      </c>
      <c r="BP903">
        <f t="shared" si="199"/>
        <v>0</v>
      </c>
      <c r="BQ903">
        <f t="shared" si="200"/>
        <v>0</v>
      </c>
      <c r="BR903">
        <f t="shared" si="201"/>
        <v>0</v>
      </c>
      <c r="BS903">
        <f t="shared" si="202"/>
        <v>0</v>
      </c>
      <c r="BU903">
        <f t="shared" si="203"/>
        <v>0</v>
      </c>
      <c r="BV903">
        <f t="shared" si="204"/>
        <v>0</v>
      </c>
      <c r="BW903">
        <f t="shared" si="205"/>
        <v>0</v>
      </c>
      <c r="BX903">
        <f t="shared" si="206"/>
        <v>0</v>
      </c>
      <c r="BY903">
        <f t="shared" si="207"/>
        <v>0</v>
      </c>
      <c r="BZ903">
        <f t="shared" si="208"/>
        <v>0</v>
      </c>
      <c r="CA903">
        <f t="shared" si="209"/>
        <v>0</v>
      </c>
    </row>
    <row r="904" spans="1:79" ht="15" x14ac:dyDescent="0.25">
      <c r="B904" s="14" t="s">
        <v>902</v>
      </c>
      <c r="C904" s="28" t="s">
        <v>1891</v>
      </c>
      <c r="D904" s="13" t="s">
        <v>2899</v>
      </c>
      <c r="G904">
        <v>2.3199999999999998</v>
      </c>
      <c r="H904" t="s">
        <v>3900</v>
      </c>
      <c r="I904">
        <v>2.3199999999999998</v>
      </c>
      <c r="J904">
        <v>2.3199999999999998</v>
      </c>
      <c r="K904">
        <v>2.3199999999999998</v>
      </c>
      <c r="L904">
        <v>2.3199999999999998</v>
      </c>
      <c r="N904">
        <v>1.23</v>
      </c>
      <c r="O904" t="s">
        <v>3900</v>
      </c>
      <c r="P904">
        <v>1.17496969044114</v>
      </c>
      <c r="Q904">
        <v>1.23</v>
      </c>
      <c r="R904">
        <v>1.23</v>
      </c>
      <c r="S904">
        <v>1.23</v>
      </c>
      <c r="V904">
        <v>1.23</v>
      </c>
      <c r="W904" t="s">
        <v>3900</v>
      </c>
      <c r="X904">
        <v>1.1607173225467899</v>
      </c>
      <c r="Y904">
        <v>1.23</v>
      </c>
      <c r="Z904">
        <v>1.23</v>
      </c>
      <c r="AA904">
        <v>1.23</v>
      </c>
      <c r="AC904">
        <v>1.74</v>
      </c>
      <c r="AD904" t="s">
        <v>3900</v>
      </c>
      <c r="AE904">
        <v>1.6306830903810701</v>
      </c>
      <c r="AF904">
        <v>1.74</v>
      </c>
      <c r="AG904">
        <v>1.74</v>
      </c>
      <c r="AH904">
        <v>1.74</v>
      </c>
      <c r="AJ904">
        <v>3.72</v>
      </c>
      <c r="AK904" t="s">
        <v>3900</v>
      </c>
      <c r="AL904">
        <v>3.5021548559269502</v>
      </c>
      <c r="AM904">
        <v>3.72</v>
      </c>
      <c r="AN904">
        <v>3.72</v>
      </c>
      <c r="AO904">
        <v>3.72</v>
      </c>
      <c r="AQ904">
        <v>0.67</v>
      </c>
      <c r="AR904" t="s">
        <v>3900</v>
      </c>
      <c r="AS904">
        <v>0.61627997436385695</v>
      </c>
      <c r="AT904">
        <v>0.67</v>
      </c>
      <c r="AU904">
        <v>0.67</v>
      </c>
      <c r="AV904">
        <v>0.67</v>
      </c>
      <c r="AX904">
        <v>2.31</v>
      </c>
      <c r="AY904" t="s">
        <v>3900</v>
      </c>
      <c r="AZ904">
        <v>2.1467259223582502</v>
      </c>
      <c r="BA904">
        <v>2.31</v>
      </c>
      <c r="BB904">
        <v>2.31</v>
      </c>
      <c r="BC904">
        <v>2.31</v>
      </c>
      <c r="BI904" s="28" t="s">
        <v>1891</v>
      </c>
      <c r="BJ904" s="13" t="s">
        <v>2899</v>
      </c>
      <c r="BM904">
        <f t="shared" si="196"/>
        <v>0</v>
      </c>
      <c r="BN904">
        <f t="shared" si="197"/>
        <v>0</v>
      </c>
      <c r="BO904">
        <f t="shared" si="198"/>
        <v>0</v>
      </c>
      <c r="BP904">
        <f t="shared" si="199"/>
        <v>0</v>
      </c>
      <c r="BQ904">
        <f t="shared" si="200"/>
        <v>0</v>
      </c>
      <c r="BR904">
        <f t="shared" si="201"/>
        <v>0</v>
      </c>
      <c r="BS904">
        <f t="shared" si="202"/>
        <v>0</v>
      </c>
      <c r="BU904">
        <f t="shared" si="203"/>
        <v>0</v>
      </c>
      <c r="BV904">
        <f t="shared" si="204"/>
        <v>0</v>
      </c>
      <c r="BW904">
        <f t="shared" si="205"/>
        <v>0</v>
      </c>
      <c r="BX904">
        <f t="shared" si="206"/>
        <v>0</v>
      </c>
      <c r="BY904">
        <f t="shared" si="207"/>
        <v>0</v>
      </c>
      <c r="BZ904">
        <f t="shared" si="208"/>
        <v>0</v>
      </c>
      <c r="CA904">
        <f t="shared" si="209"/>
        <v>0</v>
      </c>
    </row>
    <row r="905" spans="1:79" ht="15" customHeight="1" x14ac:dyDescent="0.25">
      <c r="B905" s="11" t="s">
        <v>903</v>
      </c>
      <c r="C905" s="27" t="s">
        <v>1892</v>
      </c>
      <c r="D905" s="12" t="s">
        <v>2900</v>
      </c>
      <c r="G905">
        <v>0</v>
      </c>
      <c r="H905" t="s">
        <v>3901</v>
      </c>
      <c r="I905">
        <v>0</v>
      </c>
      <c r="J905">
        <v>0</v>
      </c>
      <c r="K905">
        <v>0</v>
      </c>
      <c r="L905">
        <v>0</v>
      </c>
      <c r="N905">
        <v>0</v>
      </c>
      <c r="O905" t="s">
        <v>3901</v>
      </c>
      <c r="P905">
        <v>0</v>
      </c>
      <c r="Q905">
        <v>0</v>
      </c>
      <c r="R905">
        <v>0</v>
      </c>
      <c r="S905">
        <v>0</v>
      </c>
      <c r="V905">
        <v>0</v>
      </c>
      <c r="W905" t="s">
        <v>3901</v>
      </c>
      <c r="X905">
        <v>0</v>
      </c>
      <c r="Y905">
        <v>0</v>
      </c>
      <c r="Z905">
        <v>0</v>
      </c>
      <c r="AA905">
        <v>0</v>
      </c>
      <c r="AC905">
        <v>0</v>
      </c>
      <c r="AD905" t="s">
        <v>3901</v>
      </c>
      <c r="AE905">
        <v>0</v>
      </c>
      <c r="AF905">
        <v>0</v>
      </c>
      <c r="AG905">
        <v>0</v>
      </c>
      <c r="AH905">
        <v>0</v>
      </c>
      <c r="AJ905">
        <v>0</v>
      </c>
      <c r="AK905" t="s">
        <v>3901</v>
      </c>
      <c r="AL905">
        <v>0</v>
      </c>
      <c r="AM905">
        <v>0</v>
      </c>
      <c r="AN905">
        <v>0</v>
      </c>
      <c r="AO905">
        <v>0</v>
      </c>
      <c r="AQ905">
        <v>0</v>
      </c>
      <c r="AR905" t="s">
        <v>3901</v>
      </c>
      <c r="AS905">
        <v>0</v>
      </c>
      <c r="AT905">
        <v>0</v>
      </c>
      <c r="AU905">
        <v>0</v>
      </c>
      <c r="AV905">
        <v>0</v>
      </c>
      <c r="AX905">
        <v>0</v>
      </c>
      <c r="AY905" t="s">
        <v>3901</v>
      </c>
      <c r="AZ905">
        <v>0</v>
      </c>
      <c r="BA905">
        <v>0</v>
      </c>
      <c r="BB905">
        <v>0</v>
      </c>
      <c r="BC905">
        <v>0</v>
      </c>
      <c r="BI905" s="27" t="s">
        <v>1892</v>
      </c>
      <c r="BJ905" s="12" t="s">
        <v>2900</v>
      </c>
      <c r="BM905">
        <f t="shared" si="196"/>
        <v>0</v>
      </c>
      <c r="BN905">
        <f t="shared" si="197"/>
        <v>0</v>
      </c>
      <c r="BO905">
        <f t="shared" si="198"/>
        <v>0</v>
      </c>
      <c r="BP905">
        <f t="shared" si="199"/>
        <v>0</v>
      </c>
      <c r="BQ905">
        <f t="shared" si="200"/>
        <v>0</v>
      </c>
      <c r="BR905">
        <f t="shared" si="201"/>
        <v>0</v>
      </c>
      <c r="BS905">
        <f t="shared" si="202"/>
        <v>0</v>
      </c>
      <c r="BU905">
        <f t="shared" si="203"/>
        <v>0</v>
      </c>
      <c r="BV905">
        <f t="shared" si="204"/>
        <v>0</v>
      </c>
      <c r="BW905">
        <f t="shared" si="205"/>
        <v>0</v>
      </c>
      <c r="BX905">
        <f t="shared" si="206"/>
        <v>0</v>
      </c>
      <c r="BY905">
        <f t="shared" si="207"/>
        <v>0</v>
      </c>
      <c r="BZ905">
        <f t="shared" si="208"/>
        <v>0</v>
      </c>
      <c r="CA905">
        <f t="shared" si="209"/>
        <v>0</v>
      </c>
    </row>
    <row r="906" spans="1:79" ht="15" customHeight="1" x14ac:dyDescent="0.25">
      <c r="B906" s="12" t="s">
        <v>904</v>
      </c>
      <c r="C906" s="27" t="s">
        <v>1893</v>
      </c>
      <c r="D906" s="12" t="s">
        <v>2901</v>
      </c>
      <c r="G906">
        <v>0</v>
      </c>
      <c r="H906" t="s">
        <v>3902</v>
      </c>
      <c r="I906">
        <v>0</v>
      </c>
      <c r="J906">
        <v>0</v>
      </c>
      <c r="K906">
        <v>0</v>
      </c>
      <c r="L906">
        <v>0</v>
      </c>
      <c r="N906">
        <v>0</v>
      </c>
      <c r="O906" t="s">
        <v>3902</v>
      </c>
      <c r="P906">
        <v>0</v>
      </c>
      <c r="Q906">
        <v>0</v>
      </c>
      <c r="R906">
        <v>0</v>
      </c>
      <c r="S906">
        <v>0</v>
      </c>
      <c r="V906">
        <v>0</v>
      </c>
      <c r="W906" t="s">
        <v>3902</v>
      </c>
      <c r="X906">
        <v>0</v>
      </c>
      <c r="Y906">
        <v>0</v>
      </c>
      <c r="Z906">
        <v>0</v>
      </c>
      <c r="AA906">
        <v>0</v>
      </c>
      <c r="AC906">
        <v>0</v>
      </c>
      <c r="AD906" t="s">
        <v>3902</v>
      </c>
      <c r="AE906">
        <v>0</v>
      </c>
      <c r="AF906">
        <v>0</v>
      </c>
      <c r="AG906">
        <v>0</v>
      </c>
      <c r="AH906">
        <v>0</v>
      </c>
      <c r="AJ906">
        <v>0</v>
      </c>
      <c r="AK906" t="s">
        <v>3902</v>
      </c>
      <c r="AL906">
        <v>0</v>
      </c>
      <c r="AM906">
        <v>0</v>
      </c>
      <c r="AN906">
        <v>0</v>
      </c>
      <c r="AO906">
        <v>0</v>
      </c>
      <c r="AQ906">
        <v>0</v>
      </c>
      <c r="AR906" t="s">
        <v>3902</v>
      </c>
      <c r="AS906">
        <v>0</v>
      </c>
      <c r="AT906">
        <v>0</v>
      </c>
      <c r="AU906">
        <v>0</v>
      </c>
      <c r="AV906">
        <v>0</v>
      </c>
      <c r="AX906">
        <v>0</v>
      </c>
      <c r="AY906" t="s">
        <v>3902</v>
      </c>
      <c r="AZ906">
        <v>0</v>
      </c>
      <c r="BA906">
        <v>0</v>
      </c>
      <c r="BB906">
        <v>0</v>
      </c>
      <c r="BC906">
        <v>0</v>
      </c>
      <c r="BI906" s="27" t="s">
        <v>1893</v>
      </c>
      <c r="BJ906" s="12" t="s">
        <v>2901</v>
      </c>
      <c r="BM906">
        <f t="shared" si="196"/>
        <v>0</v>
      </c>
      <c r="BN906">
        <f t="shared" si="197"/>
        <v>0</v>
      </c>
      <c r="BO906">
        <f t="shared" si="198"/>
        <v>0</v>
      </c>
      <c r="BP906">
        <f t="shared" si="199"/>
        <v>0</v>
      </c>
      <c r="BQ906">
        <f t="shared" si="200"/>
        <v>0</v>
      </c>
      <c r="BR906">
        <f t="shared" si="201"/>
        <v>0</v>
      </c>
      <c r="BS906">
        <f t="shared" si="202"/>
        <v>0</v>
      </c>
      <c r="BU906">
        <f t="shared" si="203"/>
        <v>0</v>
      </c>
      <c r="BV906">
        <f t="shared" si="204"/>
        <v>0</v>
      </c>
      <c r="BW906">
        <f t="shared" si="205"/>
        <v>0</v>
      </c>
      <c r="BX906">
        <f t="shared" si="206"/>
        <v>0</v>
      </c>
      <c r="BY906">
        <f t="shared" si="207"/>
        <v>0</v>
      </c>
      <c r="BZ906">
        <f t="shared" si="208"/>
        <v>0</v>
      </c>
      <c r="CA906">
        <f t="shared" si="209"/>
        <v>0</v>
      </c>
    </row>
    <row r="907" spans="1:79" ht="15" customHeight="1" x14ac:dyDescent="0.25">
      <c r="B907" s="11" t="s">
        <v>905</v>
      </c>
      <c r="C907" s="27" t="s">
        <v>1894</v>
      </c>
      <c r="D907" s="12" t="s">
        <v>2902</v>
      </c>
      <c r="G907">
        <v>0</v>
      </c>
      <c r="H907" t="s">
        <v>3903</v>
      </c>
      <c r="I907">
        <v>0</v>
      </c>
      <c r="J907">
        <v>0</v>
      </c>
      <c r="K907">
        <v>0</v>
      </c>
      <c r="L907">
        <v>0</v>
      </c>
      <c r="N907">
        <v>0</v>
      </c>
      <c r="O907" t="s">
        <v>3903</v>
      </c>
      <c r="P907">
        <v>0</v>
      </c>
      <c r="Q907">
        <v>0</v>
      </c>
      <c r="R907">
        <v>0</v>
      </c>
      <c r="S907">
        <v>0</v>
      </c>
      <c r="V907">
        <v>0</v>
      </c>
      <c r="W907" t="s">
        <v>3903</v>
      </c>
      <c r="X907">
        <v>0</v>
      </c>
      <c r="Y907">
        <v>0</v>
      </c>
      <c r="Z907">
        <v>0</v>
      </c>
      <c r="AA907">
        <v>0</v>
      </c>
      <c r="AC907">
        <v>0</v>
      </c>
      <c r="AD907" t="s">
        <v>3903</v>
      </c>
      <c r="AE907">
        <v>0</v>
      </c>
      <c r="AF907">
        <v>0</v>
      </c>
      <c r="AG907">
        <v>0</v>
      </c>
      <c r="AH907">
        <v>0</v>
      </c>
      <c r="AJ907">
        <v>0</v>
      </c>
      <c r="AK907" t="s">
        <v>3903</v>
      </c>
      <c r="AL907">
        <v>0</v>
      </c>
      <c r="AM907">
        <v>0</v>
      </c>
      <c r="AN907">
        <v>0</v>
      </c>
      <c r="AO907">
        <v>0</v>
      </c>
      <c r="AQ907">
        <v>0</v>
      </c>
      <c r="AR907" t="s">
        <v>3903</v>
      </c>
      <c r="AS907">
        <v>0</v>
      </c>
      <c r="AT907">
        <v>0</v>
      </c>
      <c r="AU907">
        <v>0</v>
      </c>
      <c r="AV907">
        <v>0</v>
      </c>
      <c r="AX907">
        <v>0</v>
      </c>
      <c r="AY907" t="s">
        <v>3903</v>
      </c>
      <c r="AZ907">
        <v>0</v>
      </c>
      <c r="BA907">
        <v>0</v>
      </c>
      <c r="BB907">
        <v>0</v>
      </c>
      <c r="BC907">
        <v>0</v>
      </c>
      <c r="BI907" s="27" t="s">
        <v>1894</v>
      </c>
      <c r="BJ907" s="12" t="s">
        <v>2902</v>
      </c>
      <c r="BM907">
        <f t="shared" si="196"/>
        <v>0</v>
      </c>
      <c r="BN907">
        <f t="shared" si="197"/>
        <v>0</v>
      </c>
      <c r="BO907">
        <f t="shared" si="198"/>
        <v>0</v>
      </c>
      <c r="BP907">
        <f t="shared" si="199"/>
        <v>0</v>
      </c>
      <c r="BQ907">
        <f t="shared" si="200"/>
        <v>0</v>
      </c>
      <c r="BR907">
        <f t="shared" si="201"/>
        <v>0</v>
      </c>
      <c r="BS907">
        <f t="shared" si="202"/>
        <v>0</v>
      </c>
      <c r="BU907">
        <f t="shared" si="203"/>
        <v>0</v>
      </c>
      <c r="BV907">
        <f t="shared" si="204"/>
        <v>0</v>
      </c>
      <c r="BW907">
        <f t="shared" si="205"/>
        <v>0</v>
      </c>
      <c r="BX907">
        <f t="shared" si="206"/>
        <v>0</v>
      </c>
      <c r="BY907">
        <f t="shared" si="207"/>
        <v>0</v>
      </c>
      <c r="BZ907">
        <f t="shared" si="208"/>
        <v>0</v>
      </c>
      <c r="CA907">
        <f t="shared" si="209"/>
        <v>0</v>
      </c>
    </row>
    <row r="908" spans="1:79" ht="15" customHeight="1" x14ac:dyDescent="0.25">
      <c r="B908" s="11" t="s">
        <v>906</v>
      </c>
      <c r="C908" s="27" t="s">
        <v>1895</v>
      </c>
      <c r="D908" s="12" t="s">
        <v>2903</v>
      </c>
      <c r="G908">
        <v>0</v>
      </c>
      <c r="H908" t="s">
        <v>3904</v>
      </c>
      <c r="I908">
        <v>0</v>
      </c>
      <c r="J908">
        <v>0</v>
      </c>
      <c r="K908">
        <v>0</v>
      </c>
      <c r="L908">
        <v>0</v>
      </c>
      <c r="N908">
        <v>0</v>
      </c>
      <c r="O908" t="s">
        <v>3904</v>
      </c>
      <c r="P908">
        <v>0</v>
      </c>
      <c r="Q908">
        <v>0</v>
      </c>
      <c r="R908">
        <v>0</v>
      </c>
      <c r="S908">
        <v>0</v>
      </c>
      <c r="V908">
        <v>0</v>
      </c>
      <c r="W908" t="s">
        <v>3904</v>
      </c>
      <c r="X908">
        <v>0</v>
      </c>
      <c r="Y908">
        <v>0</v>
      </c>
      <c r="Z908">
        <v>0</v>
      </c>
      <c r="AA908">
        <v>0</v>
      </c>
      <c r="AC908">
        <v>0</v>
      </c>
      <c r="AD908" t="s">
        <v>3904</v>
      </c>
      <c r="AE908">
        <v>0</v>
      </c>
      <c r="AF908">
        <v>0</v>
      </c>
      <c r="AG908">
        <v>0</v>
      </c>
      <c r="AH908">
        <v>0</v>
      </c>
      <c r="AJ908">
        <v>0</v>
      </c>
      <c r="AK908" t="s">
        <v>3904</v>
      </c>
      <c r="AL908">
        <v>0</v>
      </c>
      <c r="AM908">
        <v>0</v>
      </c>
      <c r="AN908">
        <v>0</v>
      </c>
      <c r="AO908">
        <v>0</v>
      </c>
      <c r="AQ908">
        <v>0</v>
      </c>
      <c r="AR908" t="s">
        <v>3904</v>
      </c>
      <c r="AS908">
        <v>0</v>
      </c>
      <c r="AT908">
        <v>0</v>
      </c>
      <c r="AU908">
        <v>0</v>
      </c>
      <c r="AV908">
        <v>0</v>
      </c>
      <c r="AX908">
        <v>0</v>
      </c>
      <c r="AY908" t="s">
        <v>3904</v>
      </c>
      <c r="AZ908">
        <v>0</v>
      </c>
      <c r="BA908">
        <v>0</v>
      </c>
      <c r="BB908">
        <v>0</v>
      </c>
      <c r="BC908">
        <v>0</v>
      </c>
      <c r="BI908" s="27" t="s">
        <v>1895</v>
      </c>
      <c r="BJ908" s="12" t="s">
        <v>2903</v>
      </c>
      <c r="BM908">
        <f t="shared" si="196"/>
        <v>0</v>
      </c>
      <c r="BN908">
        <f t="shared" si="197"/>
        <v>0</v>
      </c>
      <c r="BO908">
        <f t="shared" si="198"/>
        <v>0</v>
      </c>
      <c r="BP908">
        <f t="shared" si="199"/>
        <v>0</v>
      </c>
      <c r="BQ908">
        <f t="shared" si="200"/>
        <v>0</v>
      </c>
      <c r="BR908">
        <f t="shared" si="201"/>
        <v>0</v>
      </c>
      <c r="BS908">
        <f t="shared" si="202"/>
        <v>0</v>
      </c>
      <c r="BU908">
        <f t="shared" si="203"/>
        <v>0</v>
      </c>
      <c r="BV908">
        <f t="shared" si="204"/>
        <v>0</v>
      </c>
      <c r="BW908">
        <f t="shared" si="205"/>
        <v>0</v>
      </c>
      <c r="BX908">
        <f t="shared" si="206"/>
        <v>0</v>
      </c>
      <c r="BY908">
        <f t="shared" si="207"/>
        <v>0</v>
      </c>
      <c r="BZ908">
        <f t="shared" si="208"/>
        <v>0</v>
      </c>
      <c r="CA908">
        <f t="shared" si="209"/>
        <v>0</v>
      </c>
    </row>
    <row r="909" spans="1:79" ht="15" customHeight="1" x14ac:dyDescent="0.25">
      <c r="B909" s="12" t="s">
        <v>907</v>
      </c>
      <c r="C909" s="27" t="s">
        <v>1896</v>
      </c>
      <c r="D909" s="12" t="s">
        <v>2904</v>
      </c>
      <c r="G909">
        <v>0</v>
      </c>
      <c r="H909" t="s">
        <v>3905</v>
      </c>
      <c r="I909">
        <v>0</v>
      </c>
      <c r="J909">
        <v>0</v>
      </c>
      <c r="K909">
        <v>0</v>
      </c>
      <c r="L909">
        <v>0</v>
      </c>
      <c r="N909">
        <v>0</v>
      </c>
      <c r="O909" t="s">
        <v>3905</v>
      </c>
      <c r="P909">
        <v>0</v>
      </c>
      <c r="Q909">
        <v>0</v>
      </c>
      <c r="R909">
        <v>0</v>
      </c>
      <c r="S909">
        <v>0</v>
      </c>
      <c r="V909">
        <v>0</v>
      </c>
      <c r="W909" t="s">
        <v>3905</v>
      </c>
      <c r="X909">
        <v>0</v>
      </c>
      <c r="Y909">
        <v>0</v>
      </c>
      <c r="Z909">
        <v>0</v>
      </c>
      <c r="AA909">
        <v>0</v>
      </c>
      <c r="AC909">
        <v>0</v>
      </c>
      <c r="AD909" t="s">
        <v>3905</v>
      </c>
      <c r="AE909">
        <v>0</v>
      </c>
      <c r="AF909">
        <v>0</v>
      </c>
      <c r="AG909">
        <v>0</v>
      </c>
      <c r="AH909">
        <v>0</v>
      </c>
      <c r="AJ909">
        <v>0</v>
      </c>
      <c r="AK909" t="s">
        <v>3905</v>
      </c>
      <c r="AL909">
        <v>0</v>
      </c>
      <c r="AM909">
        <v>0</v>
      </c>
      <c r="AN909">
        <v>0</v>
      </c>
      <c r="AO909">
        <v>0</v>
      </c>
      <c r="AQ909">
        <v>0</v>
      </c>
      <c r="AR909" t="s">
        <v>3905</v>
      </c>
      <c r="AS909">
        <v>0</v>
      </c>
      <c r="AT909">
        <v>0</v>
      </c>
      <c r="AU909">
        <v>0</v>
      </c>
      <c r="AV909">
        <v>0</v>
      </c>
      <c r="AX909">
        <v>0</v>
      </c>
      <c r="AY909" t="s">
        <v>3905</v>
      </c>
      <c r="AZ909">
        <v>0</v>
      </c>
      <c r="BA909">
        <v>0</v>
      </c>
      <c r="BB909">
        <v>0</v>
      </c>
      <c r="BC909">
        <v>0</v>
      </c>
      <c r="BI909" s="27" t="s">
        <v>1896</v>
      </c>
      <c r="BJ909" s="12" t="s">
        <v>2904</v>
      </c>
      <c r="BM909">
        <f t="shared" si="196"/>
        <v>0</v>
      </c>
      <c r="BN909">
        <f t="shared" si="197"/>
        <v>0</v>
      </c>
      <c r="BO909">
        <f t="shared" si="198"/>
        <v>0</v>
      </c>
      <c r="BP909">
        <f t="shared" si="199"/>
        <v>0</v>
      </c>
      <c r="BQ909">
        <f t="shared" si="200"/>
        <v>0</v>
      </c>
      <c r="BR909">
        <f t="shared" si="201"/>
        <v>0</v>
      </c>
      <c r="BS909">
        <f t="shared" si="202"/>
        <v>0</v>
      </c>
      <c r="BU909">
        <f t="shared" si="203"/>
        <v>0</v>
      </c>
      <c r="BV909">
        <f t="shared" si="204"/>
        <v>0</v>
      </c>
      <c r="BW909">
        <f t="shared" si="205"/>
        <v>0</v>
      </c>
      <c r="BX909">
        <f t="shared" si="206"/>
        <v>0</v>
      </c>
      <c r="BY909">
        <f t="shared" si="207"/>
        <v>0</v>
      </c>
      <c r="BZ909">
        <f t="shared" si="208"/>
        <v>0</v>
      </c>
      <c r="CA909">
        <f t="shared" si="209"/>
        <v>0</v>
      </c>
    </row>
    <row r="910" spans="1:79" ht="15" customHeight="1" x14ac:dyDescent="0.25">
      <c r="B910" s="14" t="s">
        <v>908</v>
      </c>
      <c r="C910" s="28" t="s">
        <v>1897</v>
      </c>
      <c r="D910" s="13" t="s">
        <v>2905</v>
      </c>
      <c r="G910">
        <v>0</v>
      </c>
      <c r="H910" t="s">
        <v>3906</v>
      </c>
      <c r="I910">
        <v>-0.29188939375046602</v>
      </c>
      <c r="J910">
        <v>0</v>
      </c>
      <c r="K910">
        <v>-4.11055474573811</v>
      </c>
      <c r="L910">
        <v>0</v>
      </c>
      <c r="N910">
        <v>0</v>
      </c>
      <c r="O910" t="s">
        <v>3906</v>
      </c>
      <c r="P910">
        <v>-4.14780691468195E-2</v>
      </c>
      <c r="Q910">
        <v>0</v>
      </c>
      <c r="R910">
        <v>0</v>
      </c>
      <c r="S910">
        <v>0</v>
      </c>
      <c r="V910">
        <v>0</v>
      </c>
      <c r="W910" t="s">
        <v>3906</v>
      </c>
      <c r="X910">
        <v>-4.41975701005504E-2</v>
      </c>
      <c r="Y910">
        <v>0</v>
      </c>
      <c r="Z910">
        <v>0</v>
      </c>
      <c r="AA910">
        <v>0</v>
      </c>
      <c r="AC910">
        <v>0</v>
      </c>
      <c r="AD910" t="s">
        <v>3906</v>
      </c>
      <c r="AE910">
        <v>-6.9736649228275396E-2</v>
      </c>
      <c r="AF910">
        <v>0</v>
      </c>
      <c r="AG910">
        <v>0</v>
      </c>
      <c r="AH910">
        <v>0</v>
      </c>
      <c r="AJ910">
        <v>0</v>
      </c>
      <c r="AK910" t="s">
        <v>3906</v>
      </c>
      <c r="AL910">
        <v>-0.138970178113937</v>
      </c>
      <c r="AM910">
        <v>-4.2442093174544198</v>
      </c>
      <c r="AN910">
        <v>-4.2442093174544198</v>
      </c>
      <c r="AO910">
        <v>-4.3225336245449197</v>
      </c>
      <c r="AQ910">
        <v>0</v>
      </c>
      <c r="AR910" t="s">
        <v>3906</v>
      </c>
      <c r="AS910">
        <v>-3.4269671516199203E-2</v>
      </c>
      <c r="AT910">
        <v>0</v>
      </c>
      <c r="AU910">
        <v>0</v>
      </c>
      <c r="AV910">
        <v>0</v>
      </c>
      <c r="AX910">
        <v>0</v>
      </c>
      <c r="AY910" t="s">
        <v>3906</v>
      </c>
      <c r="AZ910">
        <v>-0.104157601267616</v>
      </c>
      <c r="BA910">
        <v>0</v>
      </c>
      <c r="BB910">
        <v>0</v>
      </c>
      <c r="BC910">
        <v>0</v>
      </c>
      <c r="BI910" s="28" t="s">
        <v>1897</v>
      </c>
      <c r="BJ910" s="13" t="s">
        <v>2905</v>
      </c>
      <c r="BM910">
        <f t="shared" si="196"/>
        <v>4.11055474573811</v>
      </c>
      <c r="BN910">
        <f t="shared" si="197"/>
        <v>0</v>
      </c>
      <c r="BO910">
        <f t="shared" si="198"/>
        <v>0</v>
      </c>
      <c r="BP910">
        <f t="shared" si="199"/>
        <v>0</v>
      </c>
      <c r="BQ910">
        <f t="shared" si="200"/>
        <v>4.2442093174544198</v>
      </c>
      <c r="BR910">
        <f t="shared" si="201"/>
        <v>0</v>
      </c>
      <c r="BS910">
        <f t="shared" si="202"/>
        <v>0</v>
      </c>
      <c r="BU910">
        <f t="shared" si="203"/>
        <v>-4.11055474573811</v>
      </c>
      <c r="BV910">
        <f t="shared" si="204"/>
        <v>0</v>
      </c>
      <c r="BW910">
        <f t="shared" si="205"/>
        <v>0</v>
      </c>
      <c r="BX910">
        <f t="shared" si="206"/>
        <v>0</v>
      </c>
      <c r="BY910">
        <f t="shared" si="207"/>
        <v>7.8324307090499978E-2</v>
      </c>
      <c r="BZ910">
        <f t="shared" si="208"/>
        <v>0</v>
      </c>
      <c r="CA910">
        <f t="shared" si="209"/>
        <v>0</v>
      </c>
    </row>
    <row r="911" spans="1:79" ht="15" x14ac:dyDescent="0.25">
      <c r="A911" s="85"/>
      <c r="B911" s="14" t="s">
        <v>909</v>
      </c>
      <c r="C911" s="28" t="s">
        <v>1898</v>
      </c>
      <c r="D911" s="13" t="s">
        <v>2906</v>
      </c>
      <c r="G911">
        <v>-28.850390252802502</v>
      </c>
      <c r="H911" t="s">
        <v>3907</v>
      </c>
      <c r="I911">
        <v>-27.728599394845801</v>
      </c>
      <c r="J911">
        <v>-26.710687684333799</v>
      </c>
      <c r="K911">
        <v>-15.432525995579701</v>
      </c>
      <c r="L911">
        <v>-26.710687684333799</v>
      </c>
      <c r="N911">
        <v>-15.3226980293006</v>
      </c>
      <c r="O911" t="s">
        <v>3907</v>
      </c>
      <c r="P911">
        <v>-17.166041888553199</v>
      </c>
      <c r="Q911">
        <v>-16.6250129526934</v>
      </c>
      <c r="R911">
        <v>-18.294471771618401</v>
      </c>
      <c r="S911">
        <v>-23.094115865888501</v>
      </c>
      <c r="V911">
        <v>-15.3226980293006</v>
      </c>
      <c r="W911" t="s">
        <v>3907</v>
      </c>
      <c r="X911">
        <v>-15.508260529945</v>
      </c>
      <c r="Y911">
        <v>-15.097631179161301</v>
      </c>
      <c r="Z911">
        <v>-18.5314936520647</v>
      </c>
      <c r="AA911">
        <v>-17.921704029650598</v>
      </c>
      <c r="AC911">
        <v>-21.3182908773856</v>
      </c>
      <c r="AD911" t="s">
        <v>3907</v>
      </c>
      <c r="AE911">
        <v>-21.520440903988401</v>
      </c>
      <c r="AF911">
        <v>-35.727133580802303</v>
      </c>
      <c r="AG911">
        <v>-35.727133580802303</v>
      </c>
      <c r="AH911">
        <v>-45.310235055621902</v>
      </c>
      <c r="AJ911">
        <v>-37.477668087490699</v>
      </c>
      <c r="AK911" t="s">
        <v>3907</v>
      </c>
      <c r="AL911">
        <v>-38.440747099659703</v>
      </c>
      <c r="AM911">
        <v>-27.406744610305999</v>
      </c>
      <c r="AN911">
        <v>-27.406744610305999</v>
      </c>
      <c r="AO911">
        <v>-26.936798767762799</v>
      </c>
      <c r="AQ911">
        <v>-12.549357818921401</v>
      </c>
      <c r="AR911" t="s">
        <v>3907</v>
      </c>
      <c r="AS911">
        <v>-12.810437025263999</v>
      </c>
      <c r="AT911">
        <v>-17.569189969865</v>
      </c>
      <c r="AU911">
        <v>-17.569189969865</v>
      </c>
      <c r="AV911">
        <v>-17.789545152630101</v>
      </c>
      <c r="AX911">
        <v>-28.828882362333399</v>
      </c>
      <c r="AY911" t="s">
        <v>3907</v>
      </c>
      <c r="AZ911">
        <v>-29.130810575080801</v>
      </c>
      <c r="BA911">
        <v>-28.3163891394668</v>
      </c>
      <c r="BB911">
        <v>-34.795628080174701</v>
      </c>
      <c r="BC911">
        <v>-38.551093570814402</v>
      </c>
      <c r="BH911" s="85"/>
      <c r="BI911" s="28" t="s">
        <v>1898</v>
      </c>
      <c r="BJ911" s="13" t="s">
        <v>2906</v>
      </c>
      <c r="BM911">
        <f t="shared" si="196"/>
        <v>-13.417864257222801</v>
      </c>
      <c r="BN911">
        <f t="shared" si="197"/>
        <v>2.9717737423178008</v>
      </c>
      <c r="BO911">
        <f t="shared" si="198"/>
        <v>3.2087956227641001</v>
      </c>
      <c r="BP911">
        <f t="shared" si="199"/>
        <v>14.408842703416703</v>
      </c>
      <c r="BQ911">
        <f t="shared" si="200"/>
        <v>-10.070923477184699</v>
      </c>
      <c r="BR911">
        <f t="shared" si="201"/>
        <v>5.0198321509435999</v>
      </c>
      <c r="BS911">
        <f t="shared" si="202"/>
        <v>5.9667457178413024</v>
      </c>
      <c r="BU911">
        <f t="shared" si="203"/>
        <v>11.278161688754098</v>
      </c>
      <c r="BV911">
        <f t="shared" si="204"/>
        <v>4.7996440942701</v>
      </c>
      <c r="BW911">
        <f t="shared" si="205"/>
        <v>-0.60978962241410173</v>
      </c>
      <c r="BX911">
        <f t="shared" si="206"/>
        <v>9.5831014748195997</v>
      </c>
      <c r="BY911">
        <f t="shared" si="207"/>
        <v>-0.4699458425432006</v>
      </c>
      <c r="BZ911">
        <f t="shared" si="208"/>
        <v>0.22035518276510047</v>
      </c>
      <c r="CA911">
        <f t="shared" si="209"/>
        <v>3.7554654906397005</v>
      </c>
    </row>
    <row r="912" spans="1:79" ht="15" customHeight="1" x14ac:dyDescent="0.25">
      <c r="B912" s="12" t="s">
        <v>910</v>
      </c>
      <c r="C912" s="27" t="s">
        <v>1899</v>
      </c>
      <c r="D912" s="12" t="s">
        <v>2907</v>
      </c>
      <c r="G912">
        <v>0</v>
      </c>
      <c r="H912" t="s">
        <v>3908</v>
      </c>
      <c r="I912">
        <v>0</v>
      </c>
      <c r="J912">
        <v>0</v>
      </c>
      <c r="K912">
        <v>0</v>
      </c>
      <c r="L912">
        <v>0</v>
      </c>
      <c r="N912">
        <v>0</v>
      </c>
      <c r="O912" t="s">
        <v>3908</v>
      </c>
      <c r="P912">
        <v>0</v>
      </c>
      <c r="Q912">
        <v>0</v>
      </c>
      <c r="R912">
        <v>0</v>
      </c>
      <c r="S912">
        <v>0</v>
      </c>
      <c r="V912">
        <v>0</v>
      </c>
      <c r="W912" t="s">
        <v>3908</v>
      </c>
      <c r="X912">
        <v>0</v>
      </c>
      <c r="Y912">
        <v>0</v>
      </c>
      <c r="Z912">
        <v>0</v>
      </c>
      <c r="AA912">
        <v>0</v>
      </c>
      <c r="AC912">
        <v>0</v>
      </c>
      <c r="AD912" t="s">
        <v>3908</v>
      </c>
      <c r="AE912">
        <v>0</v>
      </c>
      <c r="AF912">
        <v>0</v>
      </c>
      <c r="AG912">
        <v>0</v>
      </c>
      <c r="AH912">
        <v>0</v>
      </c>
      <c r="AJ912">
        <v>0</v>
      </c>
      <c r="AK912" t="s">
        <v>3908</v>
      </c>
      <c r="AL912">
        <v>0</v>
      </c>
      <c r="AM912">
        <v>0</v>
      </c>
      <c r="AN912">
        <v>0</v>
      </c>
      <c r="AO912">
        <v>0</v>
      </c>
      <c r="AQ912">
        <v>0</v>
      </c>
      <c r="AR912" t="s">
        <v>3908</v>
      </c>
      <c r="AS912">
        <v>0</v>
      </c>
      <c r="AT912">
        <v>0</v>
      </c>
      <c r="AU912">
        <v>0</v>
      </c>
      <c r="AV912">
        <v>0</v>
      </c>
      <c r="AX912">
        <v>0</v>
      </c>
      <c r="AY912" t="s">
        <v>3908</v>
      </c>
      <c r="AZ912">
        <v>0</v>
      </c>
      <c r="BA912">
        <v>0</v>
      </c>
      <c r="BB912">
        <v>0</v>
      </c>
      <c r="BC912">
        <v>0</v>
      </c>
      <c r="BI912" s="27" t="s">
        <v>1899</v>
      </c>
      <c r="BJ912" s="12" t="s">
        <v>2907</v>
      </c>
      <c r="BM912">
        <f t="shared" si="196"/>
        <v>0</v>
      </c>
      <c r="BN912">
        <f t="shared" si="197"/>
        <v>0</v>
      </c>
      <c r="BO912">
        <f t="shared" si="198"/>
        <v>0</v>
      </c>
      <c r="BP912">
        <f t="shared" si="199"/>
        <v>0</v>
      </c>
      <c r="BQ912">
        <f t="shared" si="200"/>
        <v>0</v>
      </c>
      <c r="BR912">
        <f t="shared" si="201"/>
        <v>0</v>
      </c>
      <c r="BS912">
        <f t="shared" si="202"/>
        <v>0</v>
      </c>
      <c r="BU912">
        <f t="shared" si="203"/>
        <v>0</v>
      </c>
      <c r="BV912">
        <f t="shared" si="204"/>
        <v>0</v>
      </c>
      <c r="BW912">
        <f t="shared" si="205"/>
        <v>0</v>
      </c>
      <c r="BX912">
        <f t="shared" si="206"/>
        <v>0</v>
      </c>
      <c r="BY912">
        <f t="shared" si="207"/>
        <v>0</v>
      </c>
      <c r="BZ912">
        <f t="shared" si="208"/>
        <v>0</v>
      </c>
      <c r="CA912">
        <f t="shared" si="209"/>
        <v>0</v>
      </c>
    </row>
    <row r="913" spans="2:79" ht="15" customHeight="1" x14ac:dyDescent="0.25">
      <c r="B913" s="11" t="s">
        <v>911</v>
      </c>
      <c r="C913" s="27" t="s">
        <v>1900</v>
      </c>
      <c r="D913" s="12" t="s">
        <v>2908</v>
      </c>
      <c r="G913">
        <v>0</v>
      </c>
      <c r="H913" t="s">
        <v>3909</v>
      </c>
      <c r="I913">
        <v>0</v>
      </c>
      <c r="J913">
        <v>0</v>
      </c>
      <c r="K913">
        <v>0</v>
      </c>
      <c r="L913">
        <v>0</v>
      </c>
      <c r="N913">
        <v>0</v>
      </c>
      <c r="O913" t="s">
        <v>3909</v>
      </c>
      <c r="P913">
        <v>0</v>
      </c>
      <c r="Q913">
        <v>0</v>
      </c>
      <c r="R913">
        <v>0</v>
      </c>
      <c r="S913">
        <v>0</v>
      </c>
      <c r="V913">
        <v>0</v>
      </c>
      <c r="W913" t="s">
        <v>3909</v>
      </c>
      <c r="X913">
        <v>0</v>
      </c>
      <c r="Y913">
        <v>0</v>
      </c>
      <c r="Z913">
        <v>0</v>
      </c>
      <c r="AA913">
        <v>0</v>
      </c>
      <c r="AC913">
        <v>0</v>
      </c>
      <c r="AD913" t="s">
        <v>3909</v>
      </c>
      <c r="AE913">
        <v>0</v>
      </c>
      <c r="AF913">
        <v>0</v>
      </c>
      <c r="AG913">
        <v>0</v>
      </c>
      <c r="AH913">
        <v>0</v>
      </c>
      <c r="AJ913">
        <v>0</v>
      </c>
      <c r="AK913" t="s">
        <v>3909</v>
      </c>
      <c r="AL913">
        <v>0</v>
      </c>
      <c r="AM913">
        <v>0</v>
      </c>
      <c r="AN913">
        <v>0</v>
      </c>
      <c r="AO913">
        <v>0</v>
      </c>
      <c r="AQ913">
        <v>0</v>
      </c>
      <c r="AR913" t="s">
        <v>3909</v>
      </c>
      <c r="AS913">
        <v>0</v>
      </c>
      <c r="AT913">
        <v>0</v>
      </c>
      <c r="AU913">
        <v>0</v>
      </c>
      <c r="AV913">
        <v>0</v>
      </c>
      <c r="AX913">
        <v>0</v>
      </c>
      <c r="AY913" t="s">
        <v>3909</v>
      </c>
      <c r="AZ913">
        <v>0</v>
      </c>
      <c r="BA913">
        <v>0</v>
      </c>
      <c r="BB913">
        <v>0</v>
      </c>
      <c r="BC913">
        <v>0</v>
      </c>
      <c r="BI913" s="27" t="s">
        <v>1900</v>
      </c>
      <c r="BJ913" s="12" t="s">
        <v>2908</v>
      </c>
      <c r="BM913">
        <f t="shared" si="196"/>
        <v>0</v>
      </c>
      <c r="BN913">
        <f t="shared" si="197"/>
        <v>0</v>
      </c>
      <c r="BO913">
        <f t="shared" si="198"/>
        <v>0</v>
      </c>
      <c r="BP913">
        <f t="shared" si="199"/>
        <v>0</v>
      </c>
      <c r="BQ913">
        <f t="shared" si="200"/>
        <v>0</v>
      </c>
      <c r="BR913">
        <f t="shared" si="201"/>
        <v>0</v>
      </c>
      <c r="BS913">
        <f t="shared" si="202"/>
        <v>0</v>
      </c>
      <c r="BU913">
        <f t="shared" si="203"/>
        <v>0</v>
      </c>
      <c r="BV913">
        <f t="shared" si="204"/>
        <v>0</v>
      </c>
      <c r="BW913">
        <f t="shared" si="205"/>
        <v>0</v>
      </c>
      <c r="BX913">
        <f t="shared" si="206"/>
        <v>0</v>
      </c>
      <c r="BY913">
        <f t="shared" si="207"/>
        <v>0</v>
      </c>
      <c r="BZ913">
        <f t="shared" si="208"/>
        <v>0</v>
      </c>
      <c r="CA913">
        <f t="shared" si="209"/>
        <v>0</v>
      </c>
    </row>
    <row r="914" spans="2:79" ht="15" customHeight="1" x14ac:dyDescent="0.25">
      <c r="B914" s="14" t="s">
        <v>912</v>
      </c>
      <c r="C914" s="28" t="s">
        <v>1901</v>
      </c>
      <c r="D914" s="13" t="s">
        <v>2909</v>
      </c>
      <c r="G914">
        <v>0</v>
      </c>
      <c r="H914" t="s">
        <v>3910</v>
      </c>
      <c r="I914">
        <v>0</v>
      </c>
      <c r="J914">
        <v>0</v>
      </c>
      <c r="K914">
        <v>0</v>
      </c>
      <c r="L914">
        <v>0</v>
      </c>
      <c r="N914">
        <v>0</v>
      </c>
      <c r="O914" t="s">
        <v>3910</v>
      </c>
      <c r="P914">
        <v>0</v>
      </c>
      <c r="Q914">
        <v>0</v>
      </c>
      <c r="R914">
        <v>0</v>
      </c>
      <c r="S914">
        <v>0</v>
      </c>
      <c r="V914">
        <v>0</v>
      </c>
      <c r="W914" t="s">
        <v>3910</v>
      </c>
      <c r="X914">
        <v>0</v>
      </c>
      <c r="Y914">
        <v>0</v>
      </c>
      <c r="Z914">
        <v>0</v>
      </c>
      <c r="AA914">
        <v>0</v>
      </c>
      <c r="AC914">
        <v>0</v>
      </c>
      <c r="AD914" t="s">
        <v>3910</v>
      </c>
      <c r="AE914">
        <v>0</v>
      </c>
      <c r="AF914">
        <v>0</v>
      </c>
      <c r="AG914">
        <v>0</v>
      </c>
      <c r="AH914">
        <v>0</v>
      </c>
      <c r="AJ914">
        <v>0</v>
      </c>
      <c r="AK914" t="s">
        <v>3910</v>
      </c>
      <c r="AL914">
        <v>0</v>
      </c>
      <c r="AM914">
        <v>0</v>
      </c>
      <c r="AN914">
        <v>0</v>
      </c>
      <c r="AO914">
        <v>0</v>
      </c>
      <c r="AQ914">
        <v>0</v>
      </c>
      <c r="AR914" t="s">
        <v>3910</v>
      </c>
      <c r="AS914">
        <v>0</v>
      </c>
      <c r="AT914">
        <v>0</v>
      </c>
      <c r="AU914">
        <v>0</v>
      </c>
      <c r="AV914">
        <v>0</v>
      </c>
      <c r="AX914">
        <v>0</v>
      </c>
      <c r="AY914" t="s">
        <v>3910</v>
      </c>
      <c r="AZ914">
        <v>0</v>
      </c>
      <c r="BA914">
        <v>0</v>
      </c>
      <c r="BB914">
        <v>0</v>
      </c>
      <c r="BC914">
        <v>0</v>
      </c>
      <c r="BI914" s="28" t="s">
        <v>1901</v>
      </c>
      <c r="BJ914" s="13" t="s">
        <v>2909</v>
      </c>
      <c r="BM914">
        <f t="shared" si="196"/>
        <v>0</v>
      </c>
      <c r="BN914">
        <f t="shared" si="197"/>
        <v>0</v>
      </c>
      <c r="BO914">
        <f t="shared" si="198"/>
        <v>0</v>
      </c>
      <c r="BP914">
        <f t="shared" si="199"/>
        <v>0</v>
      </c>
      <c r="BQ914">
        <f t="shared" si="200"/>
        <v>0</v>
      </c>
      <c r="BR914">
        <f t="shared" si="201"/>
        <v>0</v>
      </c>
      <c r="BS914">
        <f t="shared" si="202"/>
        <v>0</v>
      </c>
      <c r="BU914">
        <f t="shared" si="203"/>
        <v>0</v>
      </c>
      <c r="BV914">
        <f t="shared" si="204"/>
        <v>0</v>
      </c>
      <c r="BW914">
        <f t="shared" si="205"/>
        <v>0</v>
      </c>
      <c r="BX914">
        <f t="shared" si="206"/>
        <v>0</v>
      </c>
      <c r="BY914">
        <f t="shared" si="207"/>
        <v>0</v>
      </c>
      <c r="BZ914">
        <f t="shared" si="208"/>
        <v>0</v>
      </c>
      <c r="CA914">
        <f t="shared" si="209"/>
        <v>0</v>
      </c>
    </row>
    <row r="915" spans="2:79" ht="15" customHeight="1" x14ac:dyDescent="0.25">
      <c r="B915" s="12" t="s">
        <v>913</v>
      </c>
      <c r="C915" s="27" t="s">
        <v>1902</v>
      </c>
      <c r="D915" s="12" t="s">
        <v>2910</v>
      </c>
      <c r="G915">
        <v>0</v>
      </c>
      <c r="H915" t="s">
        <v>3911</v>
      </c>
      <c r="I915">
        <v>0</v>
      </c>
      <c r="J915">
        <v>0</v>
      </c>
      <c r="K915">
        <v>0</v>
      </c>
      <c r="L915">
        <v>0</v>
      </c>
      <c r="N915">
        <v>0</v>
      </c>
      <c r="O915" t="s">
        <v>3911</v>
      </c>
      <c r="P915">
        <v>0</v>
      </c>
      <c r="Q915">
        <v>0</v>
      </c>
      <c r="R915">
        <v>0</v>
      </c>
      <c r="S915">
        <v>0</v>
      </c>
      <c r="V915">
        <v>0</v>
      </c>
      <c r="W915" t="s">
        <v>3911</v>
      </c>
      <c r="X915">
        <v>0</v>
      </c>
      <c r="Y915">
        <v>0</v>
      </c>
      <c r="Z915">
        <v>0</v>
      </c>
      <c r="AA915">
        <v>0</v>
      </c>
      <c r="AC915">
        <v>0</v>
      </c>
      <c r="AD915" t="s">
        <v>3911</v>
      </c>
      <c r="AE915">
        <v>0</v>
      </c>
      <c r="AF915">
        <v>0</v>
      </c>
      <c r="AG915">
        <v>0</v>
      </c>
      <c r="AH915">
        <v>0</v>
      </c>
      <c r="AJ915">
        <v>0</v>
      </c>
      <c r="AK915" t="s">
        <v>3911</v>
      </c>
      <c r="AL915">
        <v>0</v>
      </c>
      <c r="AM915">
        <v>0</v>
      </c>
      <c r="AN915">
        <v>0</v>
      </c>
      <c r="AO915">
        <v>0</v>
      </c>
      <c r="AQ915">
        <v>0</v>
      </c>
      <c r="AR915" t="s">
        <v>3911</v>
      </c>
      <c r="AS915">
        <v>0</v>
      </c>
      <c r="AT915">
        <v>0</v>
      </c>
      <c r="AU915">
        <v>0</v>
      </c>
      <c r="AV915">
        <v>0</v>
      </c>
      <c r="AX915">
        <v>0</v>
      </c>
      <c r="AY915" t="s">
        <v>3911</v>
      </c>
      <c r="AZ915">
        <v>0</v>
      </c>
      <c r="BA915">
        <v>0</v>
      </c>
      <c r="BB915">
        <v>0</v>
      </c>
      <c r="BC915">
        <v>0</v>
      </c>
      <c r="BI915" s="27" t="s">
        <v>1902</v>
      </c>
      <c r="BJ915" s="12" t="s">
        <v>2910</v>
      </c>
      <c r="BM915">
        <f t="shared" si="196"/>
        <v>0</v>
      </c>
      <c r="BN915">
        <f t="shared" si="197"/>
        <v>0</v>
      </c>
      <c r="BO915">
        <f t="shared" si="198"/>
        <v>0</v>
      </c>
      <c r="BP915">
        <f t="shared" si="199"/>
        <v>0</v>
      </c>
      <c r="BQ915">
        <f t="shared" si="200"/>
        <v>0</v>
      </c>
      <c r="BR915">
        <f t="shared" si="201"/>
        <v>0</v>
      </c>
      <c r="BS915">
        <f t="shared" si="202"/>
        <v>0</v>
      </c>
      <c r="BU915">
        <f t="shared" si="203"/>
        <v>0</v>
      </c>
      <c r="BV915">
        <f t="shared" si="204"/>
        <v>0</v>
      </c>
      <c r="BW915">
        <f t="shared" si="205"/>
        <v>0</v>
      </c>
      <c r="BX915">
        <f t="shared" si="206"/>
        <v>0</v>
      </c>
      <c r="BY915">
        <f t="shared" si="207"/>
        <v>0</v>
      </c>
      <c r="BZ915">
        <f t="shared" si="208"/>
        <v>0</v>
      </c>
      <c r="CA915">
        <f t="shared" si="209"/>
        <v>0</v>
      </c>
    </row>
    <row r="916" spans="2:79" ht="15" customHeight="1" x14ac:dyDescent="0.25">
      <c r="B916" s="14" t="s">
        <v>914</v>
      </c>
      <c r="C916" s="28" t="s">
        <v>1903</v>
      </c>
      <c r="D916" s="13" t="s">
        <v>2911</v>
      </c>
      <c r="G916">
        <v>0</v>
      </c>
      <c r="H916" t="s">
        <v>3912</v>
      </c>
      <c r="I916">
        <v>0</v>
      </c>
      <c r="J916">
        <v>0</v>
      </c>
      <c r="K916">
        <v>0</v>
      </c>
      <c r="L916">
        <v>0</v>
      </c>
      <c r="N916">
        <v>0</v>
      </c>
      <c r="O916" t="s">
        <v>3912</v>
      </c>
      <c r="P916">
        <v>0</v>
      </c>
      <c r="Q916">
        <v>0</v>
      </c>
      <c r="R916">
        <v>0</v>
      </c>
      <c r="S916">
        <v>0</v>
      </c>
      <c r="V916">
        <v>0</v>
      </c>
      <c r="W916" t="s">
        <v>3912</v>
      </c>
      <c r="X916">
        <v>0</v>
      </c>
      <c r="Y916">
        <v>0</v>
      </c>
      <c r="Z916">
        <v>0</v>
      </c>
      <c r="AA916">
        <v>0</v>
      </c>
      <c r="AC916">
        <v>0</v>
      </c>
      <c r="AD916" t="s">
        <v>3912</v>
      </c>
      <c r="AE916">
        <v>0</v>
      </c>
      <c r="AF916">
        <v>0</v>
      </c>
      <c r="AG916">
        <v>0</v>
      </c>
      <c r="AH916">
        <v>0</v>
      </c>
      <c r="AJ916">
        <v>0</v>
      </c>
      <c r="AK916" t="s">
        <v>3912</v>
      </c>
      <c r="AL916">
        <v>0</v>
      </c>
      <c r="AM916">
        <v>0</v>
      </c>
      <c r="AN916">
        <v>0</v>
      </c>
      <c r="AO916">
        <v>0</v>
      </c>
      <c r="AQ916">
        <v>0</v>
      </c>
      <c r="AR916" t="s">
        <v>3912</v>
      </c>
      <c r="AS916">
        <v>0</v>
      </c>
      <c r="AT916">
        <v>0</v>
      </c>
      <c r="AU916">
        <v>0</v>
      </c>
      <c r="AV916">
        <v>0</v>
      </c>
      <c r="AX916">
        <v>0</v>
      </c>
      <c r="AY916" t="s">
        <v>3912</v>
      </c>
      <c r="AZ916">
        <v>0</v>
      </c>
      <c r="BA916">
        <v>0</v>
      </c>
      <c r="BB916">
        <v>0</v>
      </c>
      <c r="BC916">
        <v>0</v>
      </c>
      <c r="BI916" s="28" t="s">
        <v>1903</v>
      </c>
      <c r="BJ916" s="13" t="s">
        <v>2911</v>
      </c>
      <c r="BM916">
        <f t="shared" si="196"/>
        <v>0</v>
      </c>
      <c r="BN916">
        <f t="shared" si="197"/>
        <v>0</v>
      </c>
      <c r="BO916">
        <f t="shared" si="198"/>
        <v>0</v>
      </c>
      <c r="BP916">
        <f t="shared" si="199"/>
        <v>0</v>
      </c>
      <c r="BQ916">
        <f t="shared" si="200"/>
        <v>0</v>
      </c>
      <c r="BR916">
        <f t="shared" si="201"/>
        <v>0</v>
      </c>
      <c r="BS916">
        <f t="shared" si="202"/>
        <v>0</v>
      </c>
      <c r="BU916">
        <f t="shared" si="203"/>
        <v>0</v>
      </c>
      <c r="BV916">
        <f t="shared" si="204"/>
        <v>0</v>
      </c>
      <c r="BW916">
        <f t="shared" si="205"/>
        <v>0</v>
      </c>
      <c r="BX916">
        <f t="shared" si="206"/>
        <v>0</v>
      </c>
      <c r="BY916">
        <f t="shared" si="207"/>
        <v>0</v>
      </c>
      <c r="BZ916">
        <f t="shared" si="208"/>
        <v>0</v>
      </c>
      <c r="CA916">
        <f t="shared" si="209"/>
        <v>0</v>
      </c>
    </row>
    <row r="917" spans="2:79" ht="15" customHeight="1" x14ac:dyDescent="0.25">
      <c r="B917" s="11" t="s">
        <v>915</v>
      </c>
      <c r="C917" s="27" t="s">
        <v>1904</v>
      </c>
      <c r="D917" s="12" t="s">
        <v>2912</v>
      </c>
      <c r="G917">
        <v>0</v>
      </c>
      <c r="H917" t="s">
        <v>3913</v>
      </c>
      <c r="I917">
        <v>0</v>
      </c>
      <c r="J917">
        <v>0</v>
      </c>
      <c r="K917">
        <v>0</v>
      </c>
      <c r="L917">
        <v>0</v>
      </c>
      <c r="N917">
        <v>0</v>
      </c>
      <c r="O917" t="s">
        <v>3913</v>
      </c>
      <c r="P917">
        <v>0</v>
      </c>
      <c r="Q917">
        <v>0</v>
      </c>
      <c r="R917">
        <v>0</v>
      </c>
      <c r="S917">
        <v>0</v>
      </c>
      <c r="V917">
        <v>0</v>
      </c>
      <c r="W917" t="s">
        <v>3913</v>
      </c>
      <c r="X917">
        <v>0</v>
      </c>
      <c r="Y917">
        <v>0</v>
      </c>
      <c r="Z917">
        <v>0</v>
      </c>
      <c r="AA917">
        <v>0</v>
      </c>
      <c r="AC917">
        <v>0</v>
      </c>
      <c r="AD917" t="s">
        <v>3913</v>
      </c>
      <c r="AE917">
        <v>0</v>
      </c>
      <c r="AF917">
        <v>0</v>
      </c>
      <c r="AG917">
        <v>0</v>
      </c>
      <c r="AH917">
        <v>0</v>
      </c>
      <c r="AJ917">
        <v>0</v>
      </c>
      <c r="AK917" t="s">
        <v>3913</v>
      </c>
      <c r="AL917">
        <v>0</v>
      </c>
      <c r="AM917">
        <v>0</v>
      </c>
      <c r="AN917">
        <v>0</v>
      </c>
      <c r="AO917">
        <v>0</v>
      </c>
      <c r="AQ917">
        <v>0</v>
      </c>
      <c r="AR917" t="s">
        <v>3913</v>
      </c>
      <c r="AS917">
        <v>0</v>
      </c>
      <c r="AT917">
        <v>0</v>
      </c>
      <c r="AU917">
        <v>0</v>
      </c>
      <c r="AV917">
        <v>0</v>
      </c>
      <c r="AX917">
        <v>0</v>
      </c>
      <c r="AY917" t="s">
        <v>3913</v>
      </c>
      <c r="AZ917">
        <v>0</v>
      </c>
      <c r="BA917">
        <v>0</v>
      </c>
      <c r="BB917">
        <v>0</v>
      </c>
      <c r="BC917">
        <v>0</v>
      </c>
      <c r="BI917" s="27" t="s">
        <v>1904</v>
      </c>
      <c r="BJ917" s="12" t="s">
        <v>2912</v>
      </c>
      <c r="BM917">
        <f t="shared" si="196"/>
        <v>0</v>
      </c>
      <c r="BN917">
        <f t="shared" si="197"/>
        <v>0</v>
      </c>
      <c r="BO917">
        <f t="shared" si="198"/>
        <v>0</v>
      </c>
      <c r="BP917">
        <f t="shared" si="199"/>
        <v>0</v>
      </c>
      <c r="BQ917">
        <f t="shared" si="200"/>
        <v>0</v>
      </c>
      <c r="BR917">
        <f t="shared" si="201"/>
        <v>0</v>
      </c>
      <c r="BS917">
        <f t="shared" si="202"/>
        <v>0</v>
      </c>
      <c r="BU917">
        <f t="shared" si="203"/>
        <v>0</v>
      </c>
      <c r="BV917">
        <f t="shared" si="204"/>
        <v>0</v>
      </c>
      <c r="BW917">
        <f t="shared" si="205"/>
        <v>0</v>
      </c>
      <c r="BX917">
        <f t="shared" si="206"/>
        <v>0</v>
      </c>
      <c r="BY917">
        <f t="shared" si="207"/>
        <v>0</v>
      </c>
      <c r="BZ917">
        <f t="shared" si="208"/>
        <v>0</v>
      </c>
      <c r="CA917">
        <f t="shared" si="209"/>
        <v>0</v>
      </c>
    </row>
    <row r="918" spans="2:79" ht="15" customHeight="1" x14ac:dyDescent="0.25">
      <c r="B918" s="12" t="s">
        <v>916</v>
      </c>
      <c r="C918" s="27" t="s">
        <v>1905</v>
      </c>
      <c r="D918" s="12" t="s">
        <v>2913</v>
      </c>
      <c r="G918" s="41">
        <v>-1.2952435781699E-6</v>
      </c>
      <c r="H918" t="s">
        <v>3914</v>
      </c>
      <c r="I918" s="41">
        <v>-1.2301844662943E-6</v>
      </c>
      <c r="J918" s="41">
        <v>-1.2178821862107699E-6</v>
      </c>
      <c r="K918" s="41">
        <v>0</v>
      </c>
      <c r="L918" s="41">
        <v>-1.2178821862107699E-6</v>
      </c>
      <c r="N918" s="41">
        <v>-5.5139105370471995E-7</v>
      </c>
      <c r="O918" t="s">
        <v>3914</v>
      </c>
      <c r="P918" s="41">
        <v>-4.80829044136044E-7</v>
      </c>
      <c r="Q918" s="41">
        <v>0</v>
      </c>
      <c r="R918">
        <v>0</v>
      </c>
      <c r="S918">
        <v>0</v>
      </c>
      <c r="V918" s="41">
        <v>-5.5139105370471995E-7</v>
      </c>
      <c r="W918" t="s">
        <v>3914</v>
      </c>
      <c r="X918" s="41">
        <v>-5.5139105370471995E-7</v>
      </c>
      <c r="Y918" s="41">
        <v>-5.4587610520684404E-7</v>
      </c>
      <c r="Z918">
        <v>0</v>
      </c>
      <c r="AA918">
        <v>0</v>
      </c>
      <c r="AC918" s="41">
        <v>-8.6658144482498798E-7</v>
      </c>
      <c r="AD918" t="s">
        <v>3914</v>
      </c>
      <c r="AE918" s="41">
        <v>-8.6658144482498798E-7</v>
      </c>
      <c r="AF918">
        <v>0</v>
      </c>
      <c r="AG918">
        <v>0</v>
      </c>
      <c r="AH918">
        <v>0</v>
      </c>
      <c r="AJ918" s="41">
        <v>-1.73403236658487E-6</v>
      </c>
      <c r="AK918" t="s">
        <v>3914</v>
      </c>
      <c r="AL918" s="41">
        <v>-1.73403236658487E-6</v>
      </c>
      <c r="AM918">
        <v>0</v>
      </c>
      <c r="AN918">
        <v>0</v>
      </c>
      <c r="AO918">
        <v>0</v>
      </c>
      <c r="AQ918" s="41">
        <v>-4.2743579342641201E-7</v>
      </c>
      <c r="AR918" t="s">
        <v>3914</v>
      </c>
      <c r="AS918" s="41">
        <v>-4.2743579342641201E-7</v>
      </c>
      <c r="AT918">
        <v>0</v>
      </c>
      <c r="AU918">
        <v>0</v>
      </c>
      <c r="AV918">
        <v>0</v>
      </c>
      <c r="AX918" s="41">
        <v>-1.2944507261636301E-6</v>
      </c>
      <c r="AY918" t="s">
        <v>3914</v>
      </c>
      <c r="AZ918" s="41">
        <v>-1.2944507261636301E-6</v>
      </c>
      <c r="BA918" s="41">
        <v>-1.2815055470127801E-6</v>
      </c>
      <c r="BB918">
        <v>0</v>
      </c>
      <c r="BC918">
        <v>0</v>
      </c>
      <c r="BI918" s="27" t="s">
        <v>1905</v>
      </c>
      <c r="BJ918" s="12" t="s">
        <v>2913</v>
      </c>
      <c r="BM918">
        <f t="shared" si="196"/>
        <v>-1.2952435781699E-6</v>
      </c>
      <c r="BN918">
        <f t="shared" si="197"/>
        <v>-5.5139105370471995E-7</v>
      </c>
      <c r="BO918">
        <f t="shared" si="198"/>
        <v>-5.5139105370471995E-7</v>
      </c>
      <c r="BP918">
        <f t="shared" si="199"/>
        <v>-8.6658144482498798E-7</v>
      </c>
      <c r="BQ918">
        <f t="shared" si="200"/>
        <v>-1.73403236658487E-6</v>
      </c>
      <c r="BR918">
        <f t="shared" si="201"/>
        <v>-4.2743579342641201E-7</v>
      </c>
      <c r="BS918">
        <f t="shared" si="202"/>
        <v>-1.2944507261636301E-6</v>
      </c>
      <c r="BU918">
        <f t="shared" si="203"/>
        <v>1.2178821862107699E-6</v>
      </c>
      <c r="BV918">
        <f t="shared" si="204"/>
        <v>0</v>
      </c>
      <c r="BW918">
        <f t="shared" si="205"/>
        <v>0</v>
      </c>
      <c r="BX918">
        <f t="shared" si="206"/>
        <v>0</v>
      </c>
      <c r="BY918">
        <f t="shared" si="207"/>
        <v>0</v>
      </c>
      <c r="BZ918">
        <f t="shared" si="208"/>
        <v>0</v>
      </c>
      <c r="CA918">
        <f t="shared" si="209"/>
        <v>0</v>
      </c>
    </row>
    <row r="919" spans="2:79" ht="15" customHeight="1" x14ac:dyDescent="0.25">
      <c r="B919" s="11" t="s">
        <v>917</v>
      </c>
      <c r="C919" s="27" t="s">
        <v>1906</v>
      </c>
      <c r="D919" s="12" t="s">
        <v>2914</v>
      </c>
      <c r="G919">
        <v>0</v>
      </c>
      <c r="H919" t="s">
        <v>3915</v>
      </c>
      <c r="I919">
        <v>0</v>
      </c>
      <c r="J919">
        <v>0</v>
      </c>
      <c r="K919">
        <v>0</v>
      </c>
      <c r="L919">
        <v>0</v>
      </c>
      <c r="N919">
        <v>0</v>
      </c>
      <c r="O919" t="s">
        <v>3915</v>
      </c>
      <c r="P919">
        <v>0</v>
      </c>
      <c r="Q919">
        <v>0</v>
      </c>
      <c r="R919">
        <v>0</v>
      </c>
      <c r="S919">
        <v>0</v>
      </c>
      <c r="V919">
        <v>0</v>
      </c>
      <c r="W919" t="s">
        <v>3915</v>
      </c>
      <c r="X919">
        <v>0</v>
      </c>
      <c r="Y919">
        <v>0</v>
      </c>
      <c r="Z919">
        <v>0</v>
      </c>
      <c r="AA919">
        <v>0</v>
      </c>
      <c r="AC919">
        <v>0</v>
      </c>
      <c r="AD919" t="s">
        <v>3915</v>
      </c>
      <c r="AE919">
        <v>0</v>
      </c>
      <c r="AF919">
        <v>0</v>
      </c>
      <c r="AG919">
        <v>0</v>
      </c>
      <c r="AH919">
        <v>0</v>
      </c>
      <c r="AJ919">
        <v>0</v>
      </c>
      <c r="AK919" t="s">
        <v>3915</v>
      </c>
      <c r="AL919">
        <v>0</v>
      </c>
      <c r="AM919">
        <v>0</v>
      </c>
      <c r="AN919">
        <v>0</v>
      </c>
      <c r="AO919">
        <v>0</v>
      </c>
      <c r="AQ919">
        <v>0</v>
      </c>
      <c r="AR919" t="s">
        <v>3915</v>
      </c>
      <c r="AS919">
        <v>0</v>
      </c>
      <c r="AT919">
        <v>0</v>
      </c>
      <c r="AU919">
        <v>0</v>
      </c>
      <c r="AV919">
        <v>0</v>
      </c>
      <c r="AX919">
        <v>0</v>
      </c>
      <c r="AY919" t="s">
        <v>3915</v>
      </c>
      <c r="AZ919">
        <v>0</v>
      </c>
      <c r="BA919">
        <v>0</v>
      </c>
      <c r="BB919">
        <v>0</v>
      </c>
      <c r="BC919">
        <v>0</v>
      </c>
      <c r="BI919" s="27" t="s">
        <v>1906</v>
      </c>
      <c r="BJ919" s="12" t="s">
        <v>2914</v>
      </c>
      <c r="BM919">
        <f t="shared" si="196"/>
        <v>0</v>
      </c>
      <c r="BN919">
        <f t="shared" si="197"/>
        <v>0</v>
      </c>
      <c r="BO919">
        <f t="shared" si="198"/>
        <v>0</v>
      </c>
      <c r="BP919">
        <f t="shared" si="199"/>
        <v>0</v>
      </c>
      <c r="BQ919">
        <f t="shared" si="200"/>
        <v>0</v>
      </c>
      <c r="BR919">
        <f t="shared" si="201"/>
        <v>0</v>
      </c>
      <c r="BS919">
        <f t="shared" si="202"/>
        <v>0</v>
      </c>
      <c r="BU919">
        <f t="shared" si="203"/>
        <v>0</v>
      </c>
      <c r="BV919">
        <f t="shared" si="204"/>
        <v>0</v>
      </c>
      <c r="BW919">
        <f t="shared" si="205"/>
        <v>0</v>
      </c>
      <c r="BX919">
        <f t="shared" si="206"/>
        <v>0</v>
      </c>
      <c r="BY919">
        <f t="shared" si="207"/>
        <v>0</v>
      </c>
      <c r="BZ919">
        <f t="shared" si="208"/>
        <v>0</v>
      </c>
      <c r="CA919">
        <f t="shared" si="209"/>
        <v>0</v>
      </c>
    </row>
    <row r="920" spans="2:79" ht="15" customHeight="1" x14ac:dyDescent="0.25">
      <c r="B920" s="14" t="s">
        <v>918</v>
      </c>
      <c r="C920" s="28" t="s">
        <v>1907</v>
      </c>
      <c r="D920" s="13" t="s">
        <v>2915</v>
      </c>
      <c r="G920">
        <v>0</v>
      </c>
      <c r="H920" t="s">
        <v>3916</v>
      </c>
      <c r="I920">
        <v>-0.33214999978054</v>
      </c>
      <c r="J920">
        <v>0</v>
      </c>
      <c r="K920">
        <v>0</v>
      </c>
      <c r="L920">
        <v>0</v>
      </c>
      <c r="N920">
        <v>0</v>
      </c>
      <c r="O920" t="s">
        <v>3916</v>
      </c>
      <c r="P920">
        <v>-4.41115973446813E-2</v>
      </c>
      <c r="Q920">
        <v>0</v>
      </c>
      <c r="R920">
        <v>0</v>
      </c>
      <c r="S920">
        <v>0</v>
      </c>
      <c r="V920">
        <v>0</v>
      </c>
      <c r="W920" t="s">
        <v>3916</v>
      </c>
      <c r="X920">
        <v>-6.3556836337283998E-2</v>
      </c>
      <c r="Y920">
        <v>0</v>
      </c>
      <c r="Z920">
        <v>0</v>
      </c>
      <c r="AA920">
        <v>0</v>
      </c>
      <c r="AC920">
        <v>0</v>
      </c>
      <c r="AD920" t="s">
        <v>3916</v>
      </c>
      <c r="AE920">
        <v>-0.100282454268608</v>
      </c>
      <c r="AF920">
        <v>0</v>
      </c>
      <c r="AG920">
        <v>0</v>
      </c>
      <c r="AH920">
        <v>0</v>
      </c>
      <c r="AJ920">
        <v>0</v>
      </c>
      <c r="AK920" t="s">
        <v>3916</v>
      </c>
      <c r="AL920">
        <v>-0.19984141315433099</v>
      </c>
      <c r="AM920">
        <v>0</v>
      </c>
      <c r="AN920">
        <v>0</v>
      </c>
      <c r="AO920">
        <v>0</v>
      </c>
      <c r="AQ920">
        <v>0</v>
      </c>
      <c r="AR920" t="s">
        <v>3916</v>
      </c>
      <c r="AS920">
        <v>-4.9280354085226498E-2</v>
      </c>
      <c r="AT920">
        <v>0</v>
      </c>
      <c r="AU920">
        <v>0</v>
      </c>
      <c r="AV920">
        <v>0</v>
      </c>
      <c r="AX920">
        <v>0</v>
      </c>
      <c r="AY920" t="s">
        <v>3916</v>
      </c>
      <c r="AZ920">
        <v>-0.14978035222668501</v>
      </c>
      <c r="BA920">
        <v>0</v>
      </c>
      <c r="BB920">
        <v>0</v>
      </c>
      <c r="BC920">
        <v>0</v>
      </c>
      <c r="BI920" s="28" t="s">
        <v>1907</v>
      </c>
      <c r="BJ920" s="13" t="s">
        <v>2915</v>
      </c>
      <c r="BM920">
        <f t="shared" si="196"/>
        <v>0</v>
      </c>
      <c r="BN920">
        <f t="shared" si="197"/>
        <v>0</v>
      </c>
      <c r="BO920">
        <f t="shared" si="198"/>
        <v>0</v>
      </c>
      <c r="BP920">
        <f t="shared" si="199"/>
        <v>0</v>
      </c>
      <c r="BQ920">
        <f t="shared" si="200"/>
        <v>0</v>
      </c>
      <c r="BR920">
        <f t="shared" si="201"/>
        <v>0</v>
      </c>
      <c r="BS920">
        <f t="shared" si="202"/>
        <v>0</v>
      </c>
      <c r="BU920">
        <f t="shared" si="203"/>
        <v>0</v>
      </c>
      <c r="BV920">
        <f t="shared" si="204"/>
        <v>0</v>
      </c>
      <c r="BW920">
        <f t="shared" si="205"/>
        <v>0</v>
      </c>
      <c r="BX920">
        <f t="shared" si="206"/>
        <v>0</v>
      </c>
      <c r="BY920">
        <f t="shared" si="207"/>
        <v>0</v>
      </c>
      <c r="BZ920">
        <f t="shared" si="208"/>
        <v>0</v>
      </c>
      <c r="CA920">
        <f t="shared" si="209"/>
        <v>0</v>
      </c>
    </row>
    <row r="921" spans="2:79" ht="15" customHeight="1" x14ac:dyDescent="0.25">
      <c r="B921" s="12" t="s">
        <v>919</v>
      </c>
      <c r="C921" s="27" t="s">
        <v>1908</v>
      </c>
      <c r="D921" s="12" t="s">
        <v>2916</v>
      </c>
      <c r="G921" s="41">
        <v>6.4762184592837002E-7</v>
      </c>
      <c r="H921" t="s">
        <v>3917</v>
      </c>
      <c r="I921" s="41">
        <v>6.0894103626196696E-7</v>
      </c>
      <c r="J921" s="41">
        <v>6.1509228999057097E-7</v>
      </c>
      <c r="K921" s="41">
        <v>2.9280113267304799E-7</v>
      </c>
      <c r="L921" s="41">
        <v>6.1509228999057097E-7</v>
      </c>
      <c r="N921" s="41">
        <v>2.7569558369577899E-7</v>
      </c>
      <c r="O921" t="s">
        <v>3917</v>
      </c>
      <c r="P921" s="41">
        <v>2.38009874919953E-7</v>
      </c>
      <c r="Q921" s="41">
        <v>2.40414692598279E-7</v>
      </c>
      <c r="R921" s="41">
        <v>1.89459569810424E-7</v>
      </c>
      <c r="S921" s="41">
        <v>1.36395669869671E-7</v>
      </c>
      <c r="V921" s="41">
        <v>2.7569558369577899E-7</v>
      </c>
      <c r="W921" t="s">
        <v>3917</v>
      </c>
      <c r="X921" s="41">
        <v>2.72937995760003E-7</v>
      </c>
      <c r="Y921" s="41">
        <v>2.7569558369577899E-7</v>
      </c>
      <c r="Z921" s="41">
        <v>1.89459569810424E-7</v>
      </c>
      <c r="AA921" s="41">
        <v>1.89459569810424E-7</v>
      </c>
      <c r="AC921" s="41">
        <v>4.3329066556907502E-7</v>
      </c>
      <c r="AD921" t="s">
        <v>3917</v>
      </c>
      <c r="AE921" s="41">
        <v>4.2895715068880199E-7</v>
      </c>
      <c r="AF921" s="41">
        <v>1.2096495538571601E-7</v>
      </c>
      <c r="AG921" s="41">
        <v>1.2096495538571601E-7</v>
      </c>
      <c r="AH921" s="41">
        <v>2.8779754757124502E-7</v>
      </c>
      <c r="AJ921" s="41">
        <v>8.6701618329243502E-7</v>
      </c>
      <c r="AK921" t="s">
        <v>3917</v>
      </c>
      <c r="AL921" s="41">
        <v>8.5834585661359597E-7</v>
      </c>
      <c r="AM921" s="41">
        <v>3.8753091757825999E-7</v>
      </c>
      <c r="AN921" s="41">
        <v>3.8753091757825999E-7</v>
      </c>
      <c r="AO921" s="41">
        <v>3.8753091757825999E-7</v>
      </c>
      <c r="AQ921" s="41">
        <v>2.13717953556625E-7</v>
      </c>
      <c r="AR921" t="s">
        <v>3917</v>
      </c>
      <c r="AS921" s="41">
        <v>2.1157984519959401E-7</v>
      </c>
      <c r="AT921" s="41">
        <v>1.05081312540278E-7</v>
      </c>
      <c r="AU921" s="41">
        <v>1.05081312540278E-7</v>
      </c>
      <c r="AV921" s="41">
        <v>1.11636154542794E-7</v>
      </c>
      <c r="AX921" s="41">
        <v>6.4722541992523496E-7</v>
      </c>
      <c r="AY921" t="s">
        <v>3917</v>
      </c>
      <c r="AZ921" s="41">
        <v>6.4075277350639205E-7</v>
      </c>
      <c r="BA921" s="41">
        <v>6.4722541992523496E-7</v>
      </c>
      <c r="BB921" s="41">
        <v>5.2064842748222904E-7</v>
      </c>
      <c r="BC921" s="41">
        <v>7.0028772825025996E-7</v>
      </c>
      <c r="BI921" s="27" t="s">
        <v>1908</v>
      </c>
      <c r="BJ921" s="12" t="s">
        <v>2916</v>
      </c>
      <c r="BM921">
        <f t="shared" si="196"/>
        <v>3.5482071325532203E-7</v>
      </c>
      <c r="BN921">
        <f t="shared" si="197"/>
        <v>8.6236013885354994E-8</v>
      </c>
      <c r="BO921">
        <f t="shared" si="198"/>
        <v>8.6236013885354994E-8</v>
      </c>
      <c r="BP921">
        <f t="shared" si="199"/>
        <v>3.1232571018335902E-7</v>
      </c>
      <c r="BQ921">
        <f t="shared" si="200"/>
        <v>4.7948526571417503E-7</v>
      </c>
      <c r="BR921">
        <f t="shared" si="201"/>
        <v>1.08636641016347E-7</v>
      </c>
      <c r="BS921">
        <f t="shared" si="202"/>
        <v>1.2657699244300591E-7</v>
      </c>
      <c r="BU921">
        <f t="shared" si="203"/>
        <v>-3.2229115731752298E-7</v>
      </c>
      <c r="BV921">
        <f t="shared" si="204"/>
        <v>5.3063899940752996E-8</v>
      </c>
      <c r="BW921">
        <f t="shared" si="205"/>
        <v>0</v>
      </c>
      <c r="BX921">
        <f t="shared" si="206"/>
        <v>-1.6683259218552901E-7</v>
      </c>
      <c r="BY921">
        <f t="shared" si="207"/>
        <v>0</v>
      </c>
      <c r="BZ921">
        <f t="shared" si="208"/>
        <v>-6.5548420025159963E-9</v>
      </c>
      <c r="CA921">
        <f t="shared" si="209"/>
        <v>-1.7963930076803091E-7</v>
      </c>
    </row>
    <row r="922" spans="2:79" ht="15" customHeight="1" x14ac:dyDescent="0.25">
      <c r="B922" s="11" t="s">
        <v>920</v>
      </c>
      <c r="C922" s="27" t="s">
        <v>1909</v>
      </c>
      <c r="D922" s="12" t="s">
        <v>2917</v>
      </c>
      <c r="G922">
        <v>0</v>
      </c>
      <c r="H922" t="s">
        <v>3918</v>
      </c>
      <c r="I922">
        <v>0</v>
      </c>
      <c r="J922">
        <v>0</v>
      </c>
      <c r="K922">
        <v>0</v>
      </c>
      <c r="L922">
        <v>0</v>
      </c>
      <c r="N922">
        <v>0</v>
      </c>
      <c r="O922" t="s">
        <v>3918</v>
      </c>
      <c r="P922">
        <v>0</v>
      </c>
      <c r="Q922">
        <v>0</v>
      </c>
      <c r="R922">
        <v>0</v>
      </c>
      <c r="S922">
        <v>0</v>
      </c>
      <c r="V922">
        <v>0</v>
      </c>
      <c r="W922" t="s">
        <v>3918</v>
      </c>
      <c r="X922">
        <v>0</v>
      </c>
      <c r="Y922">
        <v>0</v>
      </c>
      <c r="Z922">
        <v>0</v>
      </c>
      <c r="AA922">
        <v>0</v>
      </c>
      <c r="AC922">
        <v>0</v>
      </c>
      <c r="AD922" t="s">
        <v>3918</v>
      </c>
      <c r="AE922">
        <v>0</v>
      </c>
      <c r="AF922">
        <v>0</v>
      </c>
      <c r="AG922">
        <v>0</v>
      </c>
      <c r="AH922">
        <v>0</v>
      </c>
      <c r="AJ922">
        <v>0</v>
      </c>
      <c r="AK922" t="s">
        <v>3918</v>
      </c>
      <c r="AL922">
        <v>0</v>
      </c>
      <c r="AM922">
        <v>0</v>
      </c>
      <c r="AN922">
        <v>0</v>
      </c>
      <c r="AO922">
        <v>0</v>
      </c>
      <c r="AQ922">
        <v>0</v>
      </c>
      <c r="AR922" t="s">
        <v>3918</v>
      </c>
      <c r="AS922">
        <v>0</v>
      </c>
      <c r="AT922">
        <v>0</v>
      </c>
      <c r="AU922">
        <v>0</v>
      </c>
      <c r="AV922">
        <v>0</v>
      </c>
      <c r="AX922">
        <v>0</v>
      </c>
      <c r="AY922" t="s">
        <v>3918</v>
      </c>
      <c r="AZ922">
        <v>0</v>
      </c>
      <c r="BA922">
        <v>0</v>
      </c>
      <c r="BB922">
        <v>0</v>
      </c>
      <c r="BC922">
        <v>0</v>
      </c>
      <c r="BI922" s="27" t="s">
        <v>1909</v>
      </c>
      <c r="BJ922" s="12" t="s">
        <v>2917</v>
      </c>
      <c r="BM922">
        <f t="shared" si="196"/>
        <v>0</v>
      </c>
      <c r="BN922">
        <f t="shared" si="197"/>
        <v>0</v>
      </c>
      <c r="BO922">
        <f t="shared" si="198"/>
        <v>0</v>
      </c>
      <c r="BP922">
        <f t="shared" si="199"/>
        <v>0</v>
      </c>
      <c r="BQ922">
        <f t="shared" si="200"/>
        <v>0</v>
      </c>
      <c r="BR922">
        <f t="shared" si="201"/>
        <v>0</v>
      </c>
      <c r="BS922">
        <f t="shared" si="202"/>
        <v>0</v>
      </c>
      <c r="BU922">
        <f t="shared" si="203"/>
        <v>0</v>
      </c>
      <c r="BV922">
        <f t="shared" si="204"/>
        <v>0</v>
      </c>
      <c r="BW922">
        <f t="shared" si="205"/>
        <v>0</v>
      </c>
      <c r="BX922">
        <f t="shared" si="206"/>
        <v>0</v>
      </c>
      <c r="BY922">
        <f t="shared" si="207"/>
        <v>0</v>
      </c>
      <c r="BZ922">
        <f t="shared" si="208"/>
        <v>0</v>
      </c>
      <c r="CA922">
        <f t="shared" si="209"/>
        <v>0</v>
      </c>
    </row>
    <row r="923" spans="2:79" ht="15" customHeight="1" x14ac:dyDescent="0.25">
      <c r="B923" s="11" t="s">
        <v>921</v>
      </c>
      <c r="C923" s="27" t="s">
        <v>1910</v>
      </c>
      <c r="D923" s="12" t="s">
        <v>2918</v>
      </c>
      <c r="G923">
        <v>0</v>
      </c>
      <c r="H923" t="s">
        <v>3919</v>
      </c>
      <c r="I923">
        <v>0</v>
      </c>
      <c r="J923">
        <v>0</v>
      </c>
      <c r="K923">
        <v>0</v>
      </c>
      <c r="L923">
        <v>0</v>
      </c>
      <c r="N923">
        <v>0</v>
      </c>
      <c r="O923" t="s">
        <v>3919</v>
      </c>
      <c r="P923">
        <v>0</v>
      </c>
      <c r="Q923">
        <v>0</v>
      </c>
      <c r="R923">
        <v>0</v>
      </c>
      <c r="S923">
        <v>0</v>
      </c>
      <c r="V923">
        <v>0</v>
      </c>
      <c r="W923" t="s">
        <v>3919</v>
      </c>
      <c r="X923">
        <v>0</v>
      </c>
      <c r="Y923">
        <v>0</v>
      </c>
      <c r="Z923">
        <v>0</v>
      </c>
      <c r="AA923">
        <v>0</v>
      </c>
      <c r="AC923">
        <v>0</v>
      </c>
      <c r="AD923" t="s">
        <v>3919</v>
      </c>
      <c r="AE923">
        <v>0</v>
      </c>
      <c r="AF923">
        <v>0</v>
      </c>
      <c r="AG923">
        <v>0</v>
      </c>
      <c r="AH923">
        <v>0</v>
      </c>
      <c r="AJ923">
        <v>0</v>
      </c>
      <c r="AK923" t="s">
        <v>3919</v>
      </c>
      <c r="AL923">
        <v>0</v>
      </c>
      <c r="AM923">
        <v>0</v>
      </c>
      <c r="AN923">
        <v>0</v>
      </c>
      <c r="AO923">
        <v>0</v>
      </c>
      <c r="AQ923">
        <v>0</v>
      </c>
      <c r="AR923" t="s">
        <v>3919</v>
      </c>
      <c r="AS923">
        <v>0</v>
      </c>
      <c r="AT923">
        <v>0</v>
      </c>
      <c r="AU923">
        <v>0</v>
      </c>
      <c r="AV923">
        <v>0</v>
      </c>
      <c r="AX923">
        <v>0</v>
      </c>
      <c r="AY923" t="s">
        <v>3919</v>
      </c>
      <c r="AZ923">
        <v>0</v>
      </c>
      <c r="BA923">
        <v>0</v>
      </c>
      <c r="BB923">
        <v>0</v>
      </c>
      <c r="BC923">
        <v>0</v>
      </c>
      <c r="BI923" s="27" t="s">
        <v>1910</v>
      </c>
      <c r="BJ923" s="12" t="s">
        <v>2918</v>
      </c>
      <c r="BM923">
        <f t="shared" si="196"/>
        <v>0</v>
      </c>
      <c r="BN923">
        <f t="shared" si="197"/>
        <v>0</v>
      </c>
      <c r="BO923">
        <f t="shared" si="198"/>
        <v>0</v>
      </c>
      <c r="BP923">
        <f t="shared" si="199"/>
        <v>0</v>
      </c>
      <c r="BQ923">
        <f t="shared" si="200"/>
        <v>0</v>
      </c>
      <c r="BR923">
        <f t="shared" si="201"/>
        <v>0</v>
      </c>
      <c r="BS923">
        <f t="shared" si="202"/>
        <v>0</v>
      </c>
      <c r="BU923">
        <f t="shared" si="203"/>
        <v>0</v>
      </c>
      <c r="BV923">
        <f t="shared" si="204"/>
        <v>0</v>
      </c>
      <c r="BW923">
        <f t="shared" si="205"/>
        <v>0</v>
      </c>
      <c r="BX923">
        <f t="shared" si="206"/>
        <v>0</v>
      </c>
      <c r="BY923">
        <f t="shared" si="207"/>
        <v>0</v>
      </c>
      <c r="BZ923">
        <f t="shared" si="208"/>
        <v>0</v>
      </c>
      <c r="CA923">
        <f t="shared" si="209"/>
        <v>0</v>
      </c>
    </row>
    <row r="924" spans="2:79" ht="15" customHeight="1" x14ac:dyDescent="0.25">
      <c r="B924" s="12" t="s">
        <v>922</v>
      </c>
      <c r="C924" s="27" t="s">
        <v>1911</v>
      </c>
      <c r="D924" s="12" t="s">
        <v>2919</v>
      </c>
      <c r="G924">
        <v>0</v>
      </c>
      <c r="H924" t="s">
        <v>3920</v>
      </c>
      <c r="I924">
        <v>0</v>
      </c>
      <c r="J924">
        <v>0</v>
      </c>
      <c r="K924">
        <v>0</v>
      </c>
      <c r="L924">
        <v>0</v>
      </c>
      <c r="N924">
        <v>0</v>
      </c>
      <c r="O924" t="s">
        <v>3920</v>
      </c>
      <c r="P924">
        <v>0</v>
      </c>
      <c r="Q924">
        <v>0</v>
      </c>
      <c r="R924">
        <v>0</v>
      </c>
      <c r="S924">
        <v>0</v>
      </c>
      <c r="V924">
        <v>0</v>
      </c>
      <c r="W924" t="s">
        <v>3920</v>
      </c>
      <c r="X924">
        <v>0</v>
      </c>
      <c r="Y924">
        <v>0</v>
      </c>
      <c r="Z924">
        <v>0</v>
      </c>
      <c r="AA924">
        <v>0</v>
      </c>
      <c r="AC924">
        <v>0</v>
      </c>
      <c r="AD924" t="s">
        <v>3920</v>
      </c>
      <c r="AE924">
        <v>0</v>
      </c>
      <c r="AF924">
        <v>0</v>
      </c>
      <c r="AG924">
        <v>0</v>
      </c>
      <c r="AH924">
        <v>0</v>
      </c>
      <c r="AJ924">
        <v>0</v>
      </c>
      <c r="AK924" t="s">
        <v>3920</v>
      </c>
      <c r="AL924">
        <v>0</v>
      </c>
      <c r="AM924">
        <v>0</v>
      </c>
      <c r="AN924">
        <v>0</v>
      </c>
      <c r="AO924">
        <v>0</v>
      </c>
      <c r="AQ924">
        <v>0</v>
      </c>
      <c r="AR924" t="s">
        <v>3920</v>
      </c>
      <c r="AS924">
        <v>0</v>
      </c>
      <c r="AT924">
        <v>0</v>
      </c>
      <c r="AU924">
        <v>0</v>
      </c>
      <c r="AV924">
        <v>0</v>
      </c>
      <c r="AX924">
        <v>0</v>
      </c>
      <c r="AY924" t="s">
        <v>3920</v>
      </c>
      <c r="AZ924">
        <v>0</v>
      </c>
      <c r="BA924">
        <v>0</v>
      </c>
      <c r="BB924">
        <v>0</v>
      </c>
      <c r="BC924">
        <v>0</v>
      </c>
      <c r="BI924" s="27" t="s">
        <v>1911</v>
      </c>
      <c r="BJ924" s="12" t="s">
        <v>2919</v>
      </c>
      <c r="BM924">
        <f t="shared" si="196"/>
        <v>0</v>
      </c>
      <c r="BN924">
        <f t="shared" si="197"/>
        <v>0</v>
      </c>
      <c r="BO924">
        <f t="shared" si="198"/>
        <v>0</v>
      </c>
      <c r="BP924">
        <f t="shared" si="199"/>
        <v>0</v>
      </c>
      <c r="BQ924">
        <f t="shared" si="200"/>
        <v>0</v>
      </c>
      <c r="BR924">
        <f t="shared" si="201"/>
        <v>0</v>
      </c>
      <c r="BS924">
        <f t="shared" si="202"/>
        <v>0</v>
      </c>
      <c r="BU924">
        <f t="shared" si="203"/>
        <v>0</v>
      </c>
      <c r="BV924">
        <f t="shared" si="204"/>
        <v>0</v>
      </c>
      <c r="BW924">
        <f t="shared" si="205"/>
        <v>0</v>
      </c>
      <c r="BX924">
        <f t="shared" si="206"/>
        <v>0</v>
      </c>
      <c r="BY924">
        <f t="shared" si="207"/>
        <v>0</v>
      </c>
      <c r="BZ924">
        <f t="shared" si="208"/>
        <v>0</v>
      </c>
      <c r="CA924">
        <f t="shared" si="209"/>
        <v>0</v>
      </c>
    </row>
    <row r="925" spans="2:79" ht="15" customHeight="1" x14ac:dyDescent="0.25">
      <c r="B925" s="11" t="s">
        <v>923</v>
      </c>
      <c r="C925" s="27" t="s">
        <v>1912</v>
      </c>
      <c r="D925" s="12" t="s">
        <v>2920</v>
      </c>
      <c r="G925">
        <v>0</v>
      </c>
      <c r="H925" t="s">
        <v>3921</v>
      </c>
      <c r="I925">
        <v>0</v>
      </c>
      <c r="J925">
        <v>0</v>
      </c>
      <c r="K925">
        <v>0</v>
      </c>
      <c r="L925">
        <v>0</v>
      </c>
      <c r="N925">
        <v>0</v>
      </c>
      <c r="O925" t="s">
        <v>3921</v>
      </c>
      <c r="P925">
        <v>0</v>
      </c>
      <c r="Q925">
        <v>0</v>
      </c>
      <c r="R925">
        <v>0</v>
      </c>
      <c r="S925">
        <v>0</v>
      </c>
      <c r="V925">
        <v>0</v>
      </c>
      <c r="W925" t="s">
        <v>3921</v>
      </c>
      <c r="X925">
        <v>0</v>
      </c>
      <c r="Y925">
        <v>0</v>
      </c>
      <c r="Z925">
        <v>0</v>
      </c>
      <c r="AA925">
        <v>0</v>
      </c>
      <c r="AC925">
        <v>0</v>
      </c>
      <c r="AD925" t="s">
        <v>3921</v>
      </c>
      <c r="AE925">
        <v>0</v>
      </c>
      <c r="AF925">
        <v>0</v>
      </c>
      <c r="AG925">
        <v>0</v>
      </c>
      <c r="AH925">
        <v>0</v>
      </c>
      <c r="AJ925">
        <v>0</v>
      </c>
      <c r="AK925" t="s">
        <v>3921</v>
      </c>
      <c r="AL925">
        <v>0</v>
      </c>
      <c r="AM925">
        <v>0</v>
      </c>
      <c r="AN925">
        <v>0</v>
      </c>
      <c r="AO925">
        <v>0</v>
      </c>
      <c r="AQ925">
        <v>0</v>
      </c>
      <c r="AR925" t="s">
        <v>3921</v>
      </c>
      <c r="AS925">
        <v>0</v>
      </c>
      <c r="AT925">
        <v>0</v>
      </c>
      <c r="AU925">
        <v>0</v>
      </c>
      <c r="AV925">
        <v>0</v>
      </c>
      <c r="AX925">
        <v>0</v>
      </c>
      <c r="AY925" t="s">
        <v>3921</v>
      </c>
      <c r="AZ925">
        <v>0</v>
      </c>
      <c r="BA925">
        <v>0</v>
      </c>
      <c r="BB925">
        <v>0</v>
      </c>
      <c r="BC925">
        <v>0</v>
      </c>
      <c r="BI925" s="27" t="s">
        <v>1912</v>
      </c>
      <c r="BJ925" s="12" t="s">
        <v>2920</v>
      </c>
      <c r="BM925">
        <f t="shared" si="196"/>
        <v>0</v>
      </c>
      <c r="BN925">
        <f t="shared" si="197"/>
        <v>0</v>
      </c>
      <c r="BO925">
        <f t="shared" si="198"/>
        <v>0</v>
      </c>
      <c r="BP925">
        <f t="shared" si="199"/>
        <v>0</v>
      </c>
      <c r="BQ925">
        <f t="shared" si="200"/>
        <v>0</v>
      </c>
      <c r="BR925">
        <f t="shared" si="201"/>
        <v>0</v>
      </c>
      <c r="BS925">
        <f t="shared" si="202"/>
        <v>0</v>
      </c>
      <c r="BU925">
        <f t="shared" si="203"/>
        <v>0</v>
      </c>
      <c r="BV925">
        <f t="shared" si="204"/>
        <v>0</v>
      </c>
      <c r="BW925">
        <f t="shared" si="205"/>
        <v>0</v>
      </c>
      <c r="BX925">
        <f t="shared" si="206"/>
        <v>0</v>
      </c>
      <c r="BY925">
        <f t="shared" si="207"/>
        <v>0</v>
      </c>
      <c r="BZ925">
        <f t="shared" si="208"/>
        <v>0</v>
      </c>
      <c r="CA925">
        <f t="shared" si="209"/>
        <v>0</v>
      </c>
    </row>
    <row r="926" spans="2:79" ht="15" customHeight="1" x14ac:dyDescent="0.25">
      <c r="B926" s="14" t="s">
        <v>924</v>
      </c>
      <c r="C926" s="28" t="s">
        <v>1913</v>
      </c>
      <c r="D926" s="13" t="s">
        <v>2921</v>
      </c>
      <c r="G926">
        <v>0</v>
      </c>
      <c r="H926" t="s">
        <v>3922</v>
      </c>
      <c r="I926">
        <v>0</v>
      </c>
      <c r="J926">
        <v>0</v>
      </c>
      <c r="K926">
        <v>0</v>
      </c>
      <c r="L926">
        <v>0</v>
      </c>
      <c r="N926">
        <v>0</v>
      </c>
      <c r="O926" t="s">
        <v>3922</v>
      </c>
      <c r="P926">
        <v>0</v>
      </c>
      <c r="Q926">
        <v>0</v>
      </c>
      <c r="R926">
        <v>0</v>
      </c>
      <c r="S926">
        <v>0</v>
      </c>
      <c r="V926">
        <v>0</v>
      </c>
      <c r="W926" t="s">
        <v>3922</v>
      </c>
      <c r="X926">
        <v>0</v>
      </c>
      <c r="Y926">
        <v>0</v>
      </c>
      <c r="Z926">
        <v>0</v>
      </c>
      <c r="AA926">
        <v>0</v>
      </c>
      <c r="AC926">
        <v>0</v>
      </c>
      <c r="AD926" t="s">
        <v>3922</v>
      </c>
      <c r="AE926">
        <v>0</v>
      </c>
      <c r="AF926">
        <v>0</v>
      </c>
      <c r="AG926">
        <v>0</v>
      </c>
      <c r="AH926">
        <v>0</v>
      </c>
      <c r="AJ926">
        <v>0</v>
      </c>
      <c r="AK926" t="s">
        <v>3922</v>
      </c>
      <c r="AL926">
        <v>0</v>
      </c>
      <c r="AM926">
        <v>0</v>
      </c>
      <c r="AN926">
        <v>0</v>
      </c>
      <c r="AO926">
        <v>0</v>
      </c>
      <c r="AQ926">
        <v>0</v>
      </c>
      <c r="AR926" t="s">
        <v>3922</v>
      </c>
      <c r="AS926">
        <v>0</v>
      </c>
      <c r="AT926">
        <v>0</v>
      </c>
      <c r="AU926">
        <v>0</v>
      </c>
      <c r="AV926">
        <v>0</v>
      </c>
      <c r="AX926">
        <v>0</v>
      </c>
      <c r="AY926" t="s">
        <v>3922</v>
      </c>
      <c r="AZ926">
        <v>0</v>
      </c>
      <c r="BA926">
        <v>0</v>
      </c>
      <c r="BB926">
        <v>0</v>
      </c>
      <c r="BC926">
        <v>0</v>
      </c>
      <c r="BI926" s="28" t="s">
        <v>1913</v>
      </c>
      <c r="BJ926" s="13" t="s">
        <v>2921</v>
      </c>
      <c r="BM926">
        <f t="shared" si="196"/>
        <v>0</v>
      </c>
      <c r="BN926">
        <f t="shared" si="197"/>
        <v>0</v>
      </c>
      <c r="BO926">
        <f t="shared" si="198"/>
        <v>0</v>
      </c>
      <c r="BP926">
        <f t="shared" si="199"/>
        <v>0</v>
      </c>
      <c r="BQ926">
        <f t="shared" si="200"/>
        <v>0</v>
      </c>
      <c r="BR926">
        <f t="shared" si="201"/>
        <v>0</v>
      </c>
      <c r="BS926">
        <f t="shared" si="202"/>
        <v>0</v>
      </c>
      <c r="BU926">
        <f t="shared" si="203"/>
        <v>0</v>
      </c>
      <c r="BV926">
        <f t="shared" si="204"/>
        <v>0</v>
      </c>
      <c r="BW926">
        <f t="shared" si="205"/>
        <v>0</v>
      </c>
      <c r="BX926">
        <f t="shared" si="206"/>
        <v>0</v>
      </c>
      <c r="BY926">
        <f t="shared" si="207"/>
        <v>0</v>
      </c>
      <c r="BZ926">
        <f t="shared" si="208"/>
        <v>0</v>
      </c>
      <c r="CA926">
        <f t="shared" si="209"/>
        <v>0</v>
      </c>
    </row>
    <row r="927" spans="2:79" ht="15" customHeight="1" x14ac:dyDescent="0.25">
      <c r="B927" s="13" t="s">
        <v>925</v>
      </c>
      <c r="C927" s="28" t="s">
        <v>1914</v>
      </c>
      <c r="D927" s="13" t="s">
        <v>2922</v>
      </c>
      <c r="G927">
        <v>0</v>
      </c>
      <c r="H927" t="s">
        <v>3923</v>
      </c>
      <c r="I927">
        <v>-0.54051626472948999</v>
      </c>
      <c r="J927">
        <v>0</v>
      </c>
      <c r="K927">
        <v>0</v>
      </c>
      <c r="L927">
        <v>0</v>
      </c>
      <c r="N927">
        <v>0</v>
      </c>
      <c r="O927" t="s">
        <v>3923</v>
      </c>
      <c r="P927">
        <v>-5.5030309546623399E-2</v>
      </c>
      <c r="Q927">
        <v>0</v>
      </c>
      <c r="R927">
        <v>0</v>
      </c>
      <c r="S927">
        <v>0</v>
      </c>
      <c r="V927">
        <v>0</v>
      </c>
      <c r="W927" t="s">
        <v>3923</v>
      </c>
      <c r="X927">
        <v>-6.9282677455134903E-2</v>
      </c>
      <c r="Y927">
        <v>0</v>
      </c>
      <c r="Z927">
        <v>0</v>
      </c>
      <c r="AA927">
        <v>0</v>
      </c>
      <c r="AC927">
        <v>0</v>
      </c>
      <c r="AD927" t="s">
        <v>3923</v>
      </c>
      <c r="AE927">
        <v>-0.109316909603308</v>
      </c>
      <c r="AF927">
        <v>0</v>
      </c>
      <c r="AG927">
        <v>0</v>
      </c>
      <c r="AH927">
        <v>0</v>
      </c>
      <c r="AJ927">
        <v>0</v>
      </c>
      <c r="AK927" t="s">
        <v>3923</v>
      </c>
      <c r="AL927">
        <v>-0.217845144071703</v>
      </c>
      <c r="AM927">
        <v>0</v>
      </c>
      <c r="AN927">
        <v>0</v>
      </c>
      <c r="AO927">
        <v>0</v>
      </c>
      <c r="AQ927">
        <v>0</v>
      </c>
      <c r="AR927" t="s">
        <v>3923</v>
      </c>
      <c r="AS927">
        <v>-5.3720025621146299E-2</v>
      </c>
      <c r="AT927">
        <v>0</v>
      </c>
      <c r="AU927">
        <v>0</v>
      </c>
      <c r="AV927">
        <v>0</v>
      </c>
      <c r="AX927">
        <v>0</v>
      </c>
      <c r="AY927" t="s">
        <v>3923</v>
      </c>
      <c r="AZ927">
        <v>-0.16327407765072599</v>
      </c>
      <c r="BA927">
        <v>0</v>
      </c>
      <c r="BB927">
        <v>0</v>
      </c>
      <c r="BC927">
        <v>0</v>
      </c>
      <c r="BI927" s="28" t="s">
        <v>1914</v>
      </c>
      <c r="BJ927" s="13" t="s">
        <v>2922</v>
      </c>
      <c r="BM927">
        <f t="shared" si="196"/>
        <v>0</v>
      </c>
      <c r="BN927">
        <f t="shared" si="197"/>
        <v>0</v>
      </c>
      <c r="BO927">
        <f t="shared" si="198"/>
        <v>0</v>
      </c>
      <c r="BP927">
        <f t="shared" si="199"/>
        <v>0</v>
      </c>
      <c r="BQ927">
        <f t="shared" si="200"/>
        <v>0</v>
      </c>
      <c r="BR927">
        <f t="shared" si="201"/>
        <v>0</v>
      </c>
      <c r="BS927">
        <f t="shared" si="202"/>
        <v>0</v>
      </c>
      <c r="BU927">
        <f t="shared" si="203"/>
        <v>0</v>
      </c>
      <c r="BV927">
        <f t="shared" si="204"/>
        <v>0</v>
      </c>
      <c r="BW927">
        <f t="shared" si="205"/>
        <v>0</v>
      </c>
      <c r="BX927">
        <f t="shared" si="206"/>
        <v>0</v>
      </c>
      <c r="BY927">
        <f t="shared" si="207"/>
        <v>0</v>
      </c>
      <c r="BZ927">
        <f t="shared" si="208"/>
        <v>0</v>
      </c>
      <c r="CA927">
        <f t="shared" si="209"/>
        <v>0</v>
      </c>
    </row>
    <row r="928" spans="2:79" ht="15" customHeight="1" x14ac:dyDescent="0.25">
      <c r="B928" s="11" t="s">
        <v>926</v>
      </c>
      <c r="C928" s="27" t="s">
        <v>1915</v>
      </c>
      <c r="D928" s="12" t="s">
        <v>2923</v>
      </c>
      <c r="G928">
        <v>0</v>
      </c>
      <c r="H928" t="s">
        <v>3924</v>
      </c>
      <c r="I928">
        <v>0</v>
      </c>
      <c r="J928">
        <v>0</v>
      </c>
      <c r="K928">
        <v>0</v>
      </c>
      <c r="L928">
        <v>0</v>
      </c>
      <c r="N928">
        <v>0</v>
      </c>
      <c r="O928" t="s">
        <v>3924</v>
      </c>
      <c r="P928">
        <v>0</v>
      </c>
      <c r="Q928">
        <v>0</v>
      </c>
      <c r="R928">
        <v>0</v>
      </c>
      <c r="S928">
        <v>0</v>
      </c>
      <c r="V928">
        <v>0</v>
      </c>
      <c r="W928" t="s">
        <v>3924</v>
      </c>
      <c r="X928">
        <v>0</v>
      </c>
      <c r="Y928">
        <v>0</v>
      </c>
      <c r="Z928">
        <v>0</v>
      </c>
      <c r="AA928">
        <v>0</v>
      </c>
      <c r="AC928">
        <v>0</v>
      </c>
      <c r="AD928" t="s">
        <v>3924</v>
      </c>
      <c r="AE928">
        <v>0</v>
      </c>
      <c r="AF928">
        <v>0</v>
      </c>
      <c r="AG928">
        <v>0</v>
      </c>
      <c r="AH928">
        <v>0</v>
      </c>
      <c r="AJ928">
        <v>0</v>
      </c>
      <c r="AK928" t="s">
        <v>3924</v>
      </c>
      <c r="AL928">
        <v>0</v>
      </c>
      <c r="AM928">
        <v>0</v>
      </c>
      <c r="AN928">
        <v>0</v>
      </c>
      <c r="AO928">
        <v>0</v>
      </c>
      <c r="AQ928">
        <v>0</v>
      </c>
      <c r="AR928" t="s">
        <v>3924</v>
      </c>
      <c r="AS928">
        <v>0</v>
      </c>
      <c r="AT928">
        <v>0</v>
      </c>
      <c r="AU928">
        <v>0</v>
      </c>
      <c r="AV928">
        <v>0</v>
      </c>
      <c r="AX928">
        <v>0</v>
      </c>
      <c r="AY928" t="s">
        <v>3924</v>
      </c>
      <c r="AZ928">
        <v>0</v>
      </c>
      <c r="BA928">
        <v>0</v>
      </c>
      <c r="BB928">
        <v>0</v>
      </c>
      <c r="BC928">
        <v>0</v>
      </c>
      <c r="BI928" s="27" t="s">
        <v>1915</v>
      </c>
      <c r="BJ928" s="12" t="s">
        <v>2923</v>
      </c>
      <c r="BM928">
        <f t="shared" si="196"/>
        <v>0</v>
      </c>
      <c r="BN928">
        <f t="shared" si="197"/>
        <v>0</v>
      </c>
      <c r="BO928">
        <f t="shared" si="198"/>
        <v>0</v>
      </c>
      <c r="BP928">
        <f t="shared" si="199"/>
        <v>0</v>
      </c>
      <c r="BQ928">
        <f t="shared" si="200"/>
        <v>0</v>
      </c>
      <c r="BR928">
        <f t="shared" si="201"/>
        <v>0</v>
      </c>
      <c r="BS928">
        <f t="shared" si="202"/>
        <v>0</v>
      </c>
      <c r="BU928">
        <f t="shared" si="203"/>
        <v>0</v>
      </c>
      <c r="BV928">
        <f t="shared" si="204"/>
        <v>0</v>
      </c>
      <c r="BW928">
        <f t="shared" si="205"/>
        <v>0</v>
      </c>
      <c r="BX928">
        <f t="shared" si="206"/>
        <v>0</v>
      </c>
      <c r="BY928">
        <f t="shared" si="207"/>
        <v>0</v>
      </c>
      <c r="BZ928">
        <f t="shared" si="208"/>
        <v>0</v>
      </c>
      <c r="CA928">
        <f t="shared" si="209"/>
        <v>0</v>
      </c>
    </row>
    <row r="929" spans="1:79" ht="15" customHeight="1" x14ac:dyDescent="0.25">
      <c r="B929" s="11" t="s">
        <v>927</v>
      </c>
      <c r="C929" s="27" t="s">
        <v>1916</v>
      </c>
      <c r="D929" s="12" t="s">
        <v>2924</v>
      </c>
      <c r="G929">
        <v>0</v>
      </c>
      <c r="H929" t="s">
        <v>3925</v>
      </c>
      <c r="I929">
        <v>0</v>
      </c>
      <c r="J929">
        <v>0</v>
      </c>
      <c r="K929">
        <v>0</v>
      </c>
      <c r="L929">
        <v>0</v>
      </c>
      <c r="N929">
        <v>0</v>
      </c>
      <c r="O929" t="s">
        <v>3925</v>
      </c>
      <c r="P929">
        <v>0</v>
      </c>
      <c r="Q929">
        <v>0</v>
      </c>
      <c r="R929">
        <v>0</v>
      </c>
      <c r="S929">
        <v>0</v>
      </c>
      <c r="V929">
        <v>0</v>
      </c>
      <c r="W929" t="s">
        <v>3925</v>
      </c>
      <c r="X929">
        <v>0</v>
      </c>
      <c r="Y929">
        <v>0</v>
      </c>
      <c r="Z929">
        <v>0</v>
      </c>
      <c r="AA929">
        <v>0</v>
      </c>
      <c r="AC929">
        <v>0</v>
      </c>
      <c r="AD929" t="s">
        <v>3925</v>
      </c>
      <c r="AE929">
        <v>0</v>
      </c>
      <c r="AF929">
        <v>0</v>
      </c>
      <c r="AG929">
        <v>0</v>
      </c>
      <c r="AH929">
        <v>0</v>
      </c>
      <c r="AJ929">
        <v>0</v>
      </c>
      <c r="AK929" t="s">
        <v>3925</v>
      </c>
      <c r="AL929">
        <v>0</v>
      </c>
      <c r="AM929">
        <v>0</v>
      </c>
      <c r="AN929">
        <v>0</v>
      </c>
      <c r="AO929">
        <v>0</v>
      </c>
      <c r="AQ929">
        <v>0</v>
      </c>
      <c r="AR929" t="s">
        <v>3925</v>
      </c>
      <c r="AS929">
        <v>0</v>
      </c>
      <c r="AT929">
        <v>0</v>
      </c>
      <c r="AU929">
        <v>0</v>
      </c>
      <c r="AV929">
        <v>0</v>
      </c>
      <c r="AX929">
        <v>0</v>
      </c>
      <c r="AY929" t="s">
        <v>3925</v>
      </c>
      <c r="AZ929">
        <v>0</v>
      </c>
      <c r="BA929">
        <v>0</v>
      </c>
      <c r="BB929">
        <v>0</v>
      </c>
      <c r="BC929">
        <v>0</v>
      </c>
      <c r="BI929" s="27" t="s">
        <v>1916</v>
      </c>
      <c r="BJ929" s="12" t="s">
        <v>2924</v>
      </c>
      <c r="BM929">
        <f t="shared" si="196"/>
        <v>0</v>
      </c>
      <c r="BN929">
        <f t="shared" si="197"/>
        <v>0</v>
      </c>
      <c r="BO929">
        <f t="shared" si="198"/>
        <v>0</v>
      </c>
      <c r="BP929">
        <f t="shared" si="199"/>
        <v>0</v>
      </c>
      <c r="BQ929">
        <f t="shared" si="200"/>
        <v>0</v>
      </c>
      <c r="BR929">
        <f t="shared" si="201"/>
        <v>0</v>
      </c>
      <c r="BS929">
        <f t="shared" si="202"/>
        <v>0</v>
      </c>
      <c r="BU929">
        <f t="shared" si="203"/>
        <v>0</v>
      </c>
      <c r="BV929">
        <f t="shared" si="204"/>
        <v>0</v>
      </c>
      <c r="BW929">
        <f t="shared" si="205"/>
        <v>0</v>
      </c>
      <c r="BX929">
        <f t="shared" si="206"/>
        <v>0</v>
      </c>
      <c r="BY929">
        <f t="shared" si="207"/>
        <v>0</v>
      </c>
      <c r="BZ929">
        <f t="shared" si="208"/>
        <v>0</v>
      </c>
      <c r="CA929">
        <f t="shared" si="209"/>
        <v>0</v>
      </c>
    </row>
    <row r="930" spans="1:79" ht="15" customHeight="1" x14ac:dyDescent="0.25">
      <c r="B930" s="13" t="s">
        <v>928</v>
      </c>
      <c r="C930" s="28" t="s">
        <v>1917</v>
      </c>
      <c r="D930" s="13" t="s">
        <v>2925</v>
      </c>
      <c r="G930">
        <v>-2.9631287632128099E-2</v>
      </c>
      <c r="H930" t="s">
        <v>3926</v>
      </c>
      <c r="I930">
        <v>-2.8142931173192699E-2</v>
      </c>
      <c r="J930">
        <v>-2.7861490174359502E-2</v>
      </c>
      <c r="K930">
        <v>-1.3396823725656801E-2</v>
      </c>
      <c r="L930">
        <v>-2.7861490174359502E-2</v>
      </c>
      <c r="N930">
        <v>-1.2614173509291501E-2</v>
      </c>
      <c r="O930" t="s">
        <v>3926</v>
      </c>
      <c r="P930">
        <v>-1.09999320424095E-2</v>
      </c>
      <c r="Q930">
        <v>-1.08899031343981E-2</v>
      </c>
      <c r="R930">
        <v>-8.6685329989677502E-3</v>
      </c>
      <c r="S930">
        <v>-6.2406467445725901E-3</v>
      </c>
      <c r="V930">
        <v>-1.2614173509291501E-2</v>
      </c>
      <c r="W930" t="s">
        <v>3926</v>
      </c>
      <c r="X930">
        <v>-1.2614173509291501E-2</v>
      </c>
      <c r="Y930">
        <v>-1.24880075395595E-2</v>
      </c>
      <c r="Z930">
        <v>-8.6685329989677502E-3</v>
      </c>
      <c r="AA930">
        <v>-8.6685329989677502E-3</v>
      </c>
      <c r="AC930">
        <v>-1.9824783291142001E-2</v>
      </c>
      <c r="AD930" t="s">
        <v>3926</v>
      </c>
      <c r="AE930">
        <v>-1.9824783291142001E-2</v>
      </c>
      <c r="AF930">
        <v>-5.5346303200849399E-3</v>
      </c>
      <c r="AG930">
        <v>-5.5346303200849399E-3</v>
      </c>
      <c r="AH930">
        <v>-1.31678900271481E-2</v>
      </c>
      <c r="AJ930">
        <v>-3.96694585318755E-2</v>
      </c>
      <c r="AK930" t="s">
        <v>3926</v>
      </c>
      <c r="AL930">
        <v>-3.96694585318755E-2</v>
      </c>
      <c r="AM930">
        <v>-1.7731090225197501E-2</v>
      </c>
      <c r="AN930">
        <v>-1.7731090225197501E-2</v>
      </c>
      <c r="AO930">
        <v>-1.7731090225197501E-2</v>
      </c>
      <c r="AQ930">
        <v>-9.7784494250845507E-3</v>
      </c>
      <c r="AR930" t="s">
        <v>3926</v>
      </c>
      <c r="AS930">
        <v>-9.7784494250845507E-3</v>
      </c>
      <c r="AT930">
        <v>-4.8078908266688796E-3</v>
      </c>
      <c r="AU930">
        <v>-4.8078908266688796E-3</v>
      </c>
      <c r="AV930">
        <v>-5.1077985195888704E-3</v>
      </c>
      <c r="AX930">
        <v>-2.9613149529041E-2</v>
      </c>
      <c r="AY930" t="s">
        <v>3926</v>
      </c>
      <c r="AZ930">
        <v>-2.9613149529041E-2</v>
      </c>
      <c r="BA930">
        <v>-2.9317001323534E-2</v>
      </c>
      <c r="BB930">
        <v>-2.3821750185788901E-2</v>
      </c>
      <c r="BC930">
        <v>-3.2040965027931599E-2</v>
      </c>
      <c r="BI930" s="28" t="s">
        <v>1917</v>
      </c>
      <c r="BJ930" s="13" t="s">
        <v>2925</v>
      </c>
      <c r="BM930">
        <f t="shared" si="196"/>
        <v>-1.6234463906471298E-2</v>
      </c>
      <c r="BN930">
        <f t="shared" si="197"/>
        <v>-3.9456405103237505E-3</v>
      </c>
      <c r="BO930">
        <f t="shared" si="198"/>
        <v>-3.9456405103237505E-3</v>
      </c>
      <c r="BP930">
        <f t="shared" si="199"/>
        <v>-1.4290152971057062E-2</v>
      </c>
      <c r="BQ930">
        <f t="shared" si="200"/>
        <v>-2.1938368306677999E-2</v>
      </c>
      <c r="BR930">
        <f t="shared" si="201"/>
        <v>-4.9705585984156711E-3</v>
      </c>
      <c r="BS930">
        <f t="shared" si="202"/>
        <v>-5.7913993432520995E-3</v>
      </c>
      <c r="BU930">
        <f t="shared" si="203"/>
        <v>1.4464666448702701E-2</v>
      </c>
      <c r="BV930">
        <f t="shared" si="204"/>
        <v>-2.4278862543951601E-3</v>
      </c>
      <c r="BW930">
        <f t="shared" si="205"/>
        <v>0</v>
      </c>
      <c r="BX930">
        <f t="shared" si="206"/>
        <v>7.6332597070631596E-3</v>
      </c>
      <c r="BY930">
        <f t="shared" si="207"/>
        <v>0</v>
      </c>
      <c r="BZ930">
        <f t="shared" si="208"/>
        <v>2.9990769291999078E-4</v>
      </c>
      <c r="CA930">
        <f t="shared" si="209"/>
        <v>8.2192148421426983E-3</v>
      </c>
    </row>
    <row r="931" spans="1:79" ht="15" customHeight="1" x14ac:dyDescent="0.25">
      <c r="A931" s="86" t="s">
        <v>4092</v>
      </c>
      <c r="B931" s="15" t="s">
        <v>929</v>
      </c>
      <c r="C931" s="29" t="s">
        <v>1918</v>
      </c>
      <c r="D931" s="35" t="s">
        <v>2926</v>
      </c>
      <c r="G931">
        <v>0</v>
      </c>
      <c r="H931" t="s">
        <v>3927</v>
      </c>
      <c r="I931">
        <v>0</v>
      </c>
      <c r="J931">
        <v>0</v>
      </c>
      <c r="K931">
        <v>0</v>
      </c>
      <c r="L931">
        <v>0</v>
      </c>
      <c r="N931">
        <v>0</v>
      </c>
      <c r="O931" t="s">
        <v>3927</v>
      </c>
      <c r="P931">
        <v>0</v>
      </c>
      <c r="Q931">
        <v>0</v>
      </c>
      <c r="R931">
        <v>0</v>
      </c>
      <c r="S931">
        <v>0</v>
      </c>
      <c r="V931">
        <v>0</v>
      </c>
      <c r="W931" t="s">
        <v>3927</v>
      </c>
      <c r="X931">
        <v>0</v>
      </c>
      <c r="Y931">
        <v>0</v>
      </c>
      <c r="Z931">
        <v>0</v>
      </c>
      <c r="AA931">
        <v>0</v>
      </c>
      <c r="AC931">
        <v>0</v>
      </c>
      <c r="AD931" t="s">
        <v>3927</v>
      </c>
      <c r="AE931">
        <v>0</v>
      </c>
      <c r="AF931">
        <v>0</v>
      </c>
      <c r="AG931">
        <v>0</v>
      </c>
      <c r="AH931">
        <v>0</v>
      </c>
      <c r="AJ931">
        <v>0</v>
      </c>
      <c r="AK931" t="s">
        <v>3927</v>
      </c>
      <c r="AL931">
        <v>0</v>
      </c>
      <c r="AM931">
        <v>0</v>
      </c>
      <c r="AN931">
        <v>0</v>
      </c>
      <c r="AO931">
        <v>0</v>
      </c>
      <c r="AQ931">
        <v>0</v>
      </c>
      <c r="AR931" t="s">
        <v>3927</v>
      </c>
      <c r="AS931">
        <v>0</v>
      </c>
      <c r="AT931">
        <v>0</v>
      </c>
      <c r="AU931">
        <v>0</v>
      </c>
      <c r="AV931">
        <v>0</v>
      </c>
      <c r="AX931">
        <v>0</v>
      </c>
      <c r="AY931" t="s">
        <v>3927</v>
      </c>
      <c r="AZ931">
        <v>0</v>
      </c>
      <c r="BA931">
        <v>0</v>
      </c>
      <c r="BB931">
        <v>0</v>
      </c>
      <c r="BC931">
        <v>0</v>
      </c>
      <c r="BH931" s="86" t="s">
        <v>4092</v>
      </c>
      <c r="BI931" s="29" t="s">
        <v>1918</v>
      </c>
      <c r="BJ931" s="35" t="s">
        <v>2926</v>
      </c>
      <c r="BM931">
        <f t="shared" si="196"/>
        <v>0</v>
      </c>
      <c r="BN931">
        <f t="shared" si="197"/>
        <v>0</v>
      </c>
      <c r="BO931">
        <f t="shared" si="198"/>
        <v>0</v>
      </c>
      <c r="BP931">
        <f t="shared" si="199"/>
        <v>0</v>
      </c>
      <c r="BQ931">
        <f t="shared" si="200"/>
        <v>0</v>
      </c>
      <c r="BR931">
        <f t="shared" si="201"/>
        <v>0</v>
      </c>
      <c r="BS931">
        <f t="shared" si="202"/>
        <v>0</v>
      </c>
      <c r="BU931">
        <f t="shared" si="203"/>
        <v>0</v>
      </c>
      <c r="BV931">
        <f t="shared" si="204"/>
        <v>0</v>
      </c>
      <c r="BW931">
        <f t="shared" si="205"/>
        <v>0</v>
      </c>
      <c r="BX931">
        <f t="shared" si="206"/>
        <v>0</v>
      </c>
      <c r="BY931">
        <f t="shared" si="207"/>
        <v>0</v>
      </c>
      <c r="BZ931">
        <f t="shared" si="208"/>
        <v>0</v>
      </c>
      <c r="CA931">
        <f t="shared" si="209"/>
        <v>0</v>
      </c>
    </row>
    <row r="932" spans="1:79" ht="15" customHeight="1" x14ac:dyDescent="0.25">
      <c r="B932" s="11" t="s">
        <v>930</v>
      </c>
      <c r="C932" s="27" t="s">
        <v>1919</v>
      </c>
      <c r="D932" s="12" t="s">
        <v>2927</v>
      </c>
      <c r="G932">
        <v>0</v>
      </c>
      <c r="H932" t="s">
        <v>3928</v>
      </c>
      <c r="I932">
        <v>0</v>
      </c>
      <c r="J932">
        <v>0</v>
      </c>
      <c r="K932">
        <v>0</v>
      </c>
      <c r="L932">
        <v>0</v>
      </c>
      <c r="N932">
        <v>0</v>
      </c>
      <c r="O932" t="s">
        <v>3928</v>
      </c>
      <c r="P932">
        <v>0</v>
      </c>
      <c r="Q932">
        <v>0</v>
      </c>
      <c r="R932">
        <v>0</v>
      </c>
      <c r="S932">
        <v>0</v>
      </c>
      <c r="V932">
        <v>0</v>
      </c>
      <c r="W932" t="s">
        <v>3928</v>
      </c>
      <c r="X932">
        <v>0</v>
      </c>
      <c r="Y932">
        <v>0</v>
      </c>
      <c r="Z932">
        <v>0</v>
      </c>
      <c r="AA932">
        <v>0</v>
      </c>
      <c r="AC932">
        <v>0</v>
      </c>
      <c r="AD932" t="s">
        <v>3928</v>
      </c>
      <c r="AE932">
        <v>0</v>
      </c>
      <c r="AF932">
        <v>0</v>
      </c>
      <c r="AG932">
        <v>0</v>
      </c>
      <c r="AH932">
        <v>0</v>
      </c>
      <c r="AJ932">
        <v>0</v>
      </c>
      <c r="AK932" t="s">
        <v>3928</v>
      </c>
      <c r="AL932">
        <v>0</v>
      </c>
      <c r="AM932">
        <v>0</v>
      </c>
      <c r="AN932">
        <v>0</v>
      </c>
      <c r="AO932">
        <v>0</v>
      </c>
      <c r="AQ932">
        <v>0</v>
      </c>
      <c r="AR932" t="s">
        <v>3928</v>
      </c>
      <c r="AS932">
        <v>0</v>
      </c>
      <c r="AT932">
        <v>0</v>
      </c>
      <c r="AU932">
        <v>0</v>
      </c>
      <c r="AV932">
        <v>0</v>
      </c>
      <c r="AX932">
        <v>0</v>
      </c>
      <c r="AY932" t="s">
        <v>3928</v>
      </c>
      <c r="AZ932">
        <v>0</v>
      </c>
      <c r="BA932">
        <v>0</v>
      </c>
      <c r="BB932">
        <v>0</v>
      </c>
      <c r="BC932">
        <v>0</v>
      </c>
      <c r="BI932" s="27" t="s">
        <v>1919</v>
      </c>
      <c r="BJ932" s="12" t="s">
        <v>2927</v>
      </c>
      <c r="BM932">
        <f t="shared" si="196"/>
        <v>0</v>
      </c>
      <c r="BN932">
        <f t="shared" si="197"/>
        <v>0</v>
      </c>
      <c r="BO932">
        <f t="shared" si="198"/>
        <v>0</v>
      </c>
      <c r="BP932">
        <f t="shared" si="199"/>
        <v>0</v>
      </c>
      <c r="BQ932">
        <f t="shared" si="200"/>
        <v>0</v>
      </c>
      <c r="BR932">
        <f t="shared" si="201"/>
        <v>0</v>
      </c>
      <c r="BS932">
        <f t="shared" si="202"/>
        <v>0</v>
      </c>
      <c r="BU932">
        <f t="shared" si="203"/>
        <v>0</v>
      </c>
      <c r="BV932">
        <f t="shared" si="204"/>
        <v>0</v>
      </c>
      <c r="BW932">
        <f t="shared" si="205"/>
        <v>0</v>
      </c>
      <c r="BX932">
        <f t="shared" si="206"/>
        <v>0</v>
      </c>
      <c r="BY932">
        <f t="shared" si="207"/>
        <v>0</v>
      </c>
      <c r="BZ932">
        <f t="shared" si="208"/>
        <v>0</v>
      </c>
      <c r="CA932">
        <f t="shared" si="209"/>
        <v>0</v>
      </c>
    </row>
    <row r="933" spans="1:79" ht="15" customHeight="1" x14ac:dyDescent="0.25">
      <c r="B933" s="13" t="s">
        <v>931</v>
      </c>
      <c r="C933" s="28" t="s">
        <v>1920</v>
      </c>
      <c r="D933" s="13" t="s">
        <v>2928</v>
      </c>
      <c r="G933">
        <v>0</v>
      </c>
      <c r="H933" t="s">
        <v>3929</v>
      </c>
      <c r="I933">
        <v>0</v>
      </c>
      <c r="J933">
        <v>0</v>
      </c>
      <c r="K933">
        <v>0</v>
      </c>
      <c r="L933">
        <v>0</v>
      </c>
      <c r="N933">
        <v>0</v>
      </c>
      <c r="O933" t="s">
        <v>3929</v>
      </c>
      <c r="P933">
        <v>0</v>
      </c>
      <c r="Q933">
        <v>0</v>
      </c>
      <c r="R933">
        <v>0</v>
      </c>
      <c r="S933">
        <v>0</v>
      </c>
      <c r="V933">
        <v>0</v>
      </c>
      <c r="W933" t="s">
        <v>3929</v>
      </c>
      <c r="X933">
        <v>0</v>
      </c>
      <c r="Y933">
        <v>0</v>
      </c>
      <c r="Z933">
        <v>0</v>
      </c>
      <c r="AA933">
        <v>0</v>
      </c>
      <c r="AC933">
        <v>0</v>
      </c>
      <c r="AD933" t="s">
        <v>3929</v>
      </c>
      <c r="AE933">
        <v>0</v>
      </c>
      <c r="AF933">
        <v>0</v>
      </c>
      <c r="AG933">
        <v>0</v>
      </c>
      <c r="AH933">
        <v>0</v>
      </c>
      <c r="AJ933">
        <v>0</v>
      </c>
      <c r="AK933" t="s">
        <v>3929</v>
      </c>
      <c r="AL933">
        <v>0</v>
      </c>
      <c r="AM933">
        <v>0</v>
      </c>
      <c r="AN933">
        <v>0</v>
      </c>
      <c r="AO933">
        <v>0</v>
      </c>
      <c r="AQ933">
        <v>0</v>
      </c>
      <c r="AR933" t="s">
        <v>3929</v>
      </c>
      <c r="AS933">
        <v>0</v>
      </c>
      <c r="AT933">
        <v>0</v>
      </c>
      <c r="AU933">
        <v>0</v>
      </c>
      <c r="AV933">
        <v>0</v>
      </c>
      <c r="AX933">
        <v>0</v>
      </c>
      <c r="AY933" t="s">
        <v>3929</v>
      </c>
      <c r="AZ933">
        <v>0</v>
      </c>
      <c r="BA933">
        <v>0</v>
      </c>
      <c r="BB933">
        <v>0</v>
      </c>
      <c r="BC933">
        <v>0</v>
      </c>
      <c r="BI933" s="28" t="s">
        <v>1920</v>
      </c>
      <c r="BJ933" s="13" t="s">
        <v>2928</v>
      </c>
      <c r="BM933">
        <f t="shared" si="196"/>
        <v>0</v>
      </c>
      <c r="BN933">
        <f t="shared" si="197"/>
        <v>0</v>
      </c>
      <c r="BO933">
        <f t="shared" si="198"/>
        <v>0</v>
      </c>
      <c r="BP933">
        <f t="shared" si="199"/>
        <v>0</v>
      </c>
      <c r="BQ933">
        <f t="shared" si="200"/>
        <v>0</v>
      </c>
      <c r="BR933">
        <f t="shared" si="201"/>
        <v>0</v>
      </c>
      <c r="BS933">
        <f t="shared" si="202"/>
        <v>0</v>
      </c>
      <c r="BU933">
        <f t="shared" si="203"/>
        <v>0</v>
      </c>
      <c r="BV933">
        <f t="shared" si="204"/>
        <v>0</v>
      </c>
      <c r="BW933">
        <f t="shared" si="205"/>
        <v>0</v>
      </c>
      <c r="BX933">
        <f t="shared" si="206"/>
        <v>0</v>
      </c>
      <c r="BY933">
        <f t="shared" si="207"/>
        <v>0</v>
      </c>
      <c r="BZ933">
        <f t="shared" si="208"/>
        <v>0</v>
      </c>
      <c r="CA933">
        <f t="shared" si="209"/>
        <v>0</v>
      </c>
    </row>
    <row r="934" spans="1:79" ht="15" customHeight="1" x14ac:dyDescent="0.25">
      <c r="B934" s="14" t="s">
        <v>932</v>
      </c>
      <c r="C934" s="28" t="s">
        <v>1921</v>
      </c>
      <c r="D934" s="13" t="s">
        <v>2929</v>
      </c>
      <c r="G934">
        <v>0</v>
      </c>
      <c r="H934" t="s">
        <v>3930</v>
      </c>
      <c r="I934">
        <v>0</v>
      </c>
      <c r="J934">
        <v>0</v>
      </c>
      <c r="K934">
        <v>0</v>
      </c>
      <c r="L934">
        <v>0</v>
      </c>
      <c r="N934">
        <v>0</v>
      </c>
      <c r="O934" t="s">
        <v>3930</v>
      </c>
      <c r="P934">
        <v>0</v>
      </c>
      <c r="Q934">
        <v>0</v>
      </c>
      <c r="R934">
        <v>0</v>
      </c>
      <c r="S934">
        <v>0</v>
      </c>
      <c r="V934">
        <v>0</v>
      </c>
      <c r="W934" t="s">
        <v>3930</v>
      </c>
      <c r="X934">
        <v>0</v>
      </c>
      <c r="Y934">
        <v>0</v>
      </c>
      <c r="Z934">
        <v>0</v>
      </c>
      <c r="AA934">
        <v>0</v>
      </c>
      <c r="AC934">
        <v>0</v>
      </c>
      <c r="AD934" t="s">
        <v>3930</v>
      </c>
      <c r="AE934">
        <v>0</v>
      </c>
      <c r="AF934">
        <v>0</v>
      </c>
      <c r="AG934">
        <v>0</v>
      </c>
      <c r="AH934">
        <v>0</v>
      </c>
      <c r="AJ934">
        <v>0</v>
      </c>
      <c r="AK934" t="s">
        <v>3930</v>
      </c>
      <c r="AL934">
        <v>0</v>
      </c>
      <c r="AM934">
        <v>0</v>
      </c>
      <c r="AN934">
        <v>0</v>
      </c>
      <c r="AO934">
        <v>0</v>
      </c>
      <c r="AQ934">
        <v>0</v>
      </c>
      <c r="AR934" t="s">
        <v>3930</v>
      </c>
      <c r="AS934">
        <v>0</v>
      </c>
      <c r="AT934">
        <v>0</v>
      </c>
      <c r="AU934">
        <v>0</v>
      </c>
      <c r="AV934">
        <v>0</v>
      </c>
      <c r="AX934">
        <v>0</v>
      </c>
      <c r="AY934" t="s">
        <v>3930</v>
      </c>
      <c r="AZ934">
        <v>0</v>
      </c>
      <c r="BA934">
        <v>0</v>
      </c>
      <c r="BB934">
        <v>0</v>
      </c>
      <c r="BC934">
        <v>0</v>
      </c>
      <c r="BI934" s="28" t="s">
        <v>1921</v>
      </c>
      <c r="BJ934" s="13" t="s">
        <v>2929</v>
      </c>
      <c r="BM934">
        <f t="shared" si="196"/>
        <v>0</v>
      </c>
      <c r="BN934">
        <f t="shared" si="197"/>
        <v>0</v>
      </c>
      <c r="BO934">
        <f t="shared" si="198"/>
        <v>0</v>
      </c>
      <c r="BP934">
        <f t="shared" si="199"/>
        <v>0</v>
      </c>
      <c r="BQ934">
        <f t="shared" si="200"/>
        <v>0</v>
      </c>
      <c r="BR934">
        <f t="shared" si="201"/>
        <v>0</v>
      </c>
      <c r="BS934">
        <f t="shared" si="202"/>
        <v>0</v>
      </c>
      <c r="BU934">
        <f t="shared" si="203"/>
        <v>0</v>
      </c>
      <c r="BV934">
        <f t="shared" si="204"/>
        <v>0</v>
      </c>
      <c r="BW934">
        <f t="shared" si="205"/>
        <v>0</v>
      </c>
      <c r="BX934">
        <f t="shared" si="206"/>
        <v>0</v>
      </c>
      <c r="BY934">
        <f t="shared" si="207"/>
        <v>0</v>
      </c>
      <c r="BZ934">
        <f t="shared" si="208"/>
        <v>0</v>
      </c>
      <c r="CA934">
        <f t="shared" si="209"/>
        <v>0</v>
      </c>
    </row>
    <row r="935" spans="1:79" ht="15" x14ac:dyDescent="0.25">
      <c r="B935" s="14" t="s">
        <v>933</v>
      </c>
      <c r="C935" s="28" t="s">
        <v>1922</v>
      </c>
      <c r="D935" s="13" t="s">
        <v>2930</v>
      </c>
      <c r="G935">
        <v>3.69</v>
      </c>
      <c r="H935" t="s">
        <v>3931</v>
      </c>
      <c r="I935">
        <v>3.69</v>
      </c>
      <c r="J935">
        <v>3.69</v>
      </c>
      <c r="K935">
        <v>3.69</v>
      </c>
      <c r="L935">
        <v>3.69</v>
      </c>
      <c r="N935">
        <v>1.87</v>
      </c>
      <c r="O935" t="s">
        <v>3931</v>
      </c>
      <c r="P935">
        <v>1.8232936028100899</v>
      </c>
      <c r="Q935">
        <v>1.87</v>
      </c>
      <c r="R935">
        <v>1.87</v>
      </c>
      <c r="S935">
        <v>1.87</v>
      </c>
      <c r="V935">
        <v>1.87</v>
      </c>
      <c r="W935" t="s">
        <v>3931</v>
      </c>
      <c r="X935">
        <v>1.82449480948026</v>
      </c>
      <c r="Y935">
        <v>1.87</v>
      </c>
      <c r="Z935">
        <v>1.87</v>
      </c>
      <c r="AA935">
        <v>1.87</v>
      </c>
      <c r="AC935">
        <v>2.63</v>
      </c>
      <c r="AD935" t="s">
        <v>3931</v>
      </c>
      <c r="AE935">
        <v>2.5582001363007199</v>
      </c>
      <c r="AF935">
        <v>2.63</v>
      </c>
      <c r="AG935">
        <v>2.63</v>
      </c>
      <c r="AH935">
        <v>2.63</v>
      </c>
      <c r="AJ935">
        <v>4.97</v>
      </c>
      <c r="AK935" t="s">
        <v>3931</v>
      </c>
      <c r="AL935">
        <v>4.8269182781540403</v>
      </c>
      <c r="AM935">
        <v>4.97</v>
      </c>
      <c r="AN935">
        <v>4.97</v>
      </c>
      <c r="AO935">
        <v>4.97</v>
      </c>
      <c r="AQ935">
        <v>1.45</v>
      </c>
      <c r="AR935" t="s">
        <v>3931</v>
      </c>
      <c r="AS935">
        <v>1.4147164328772199</v>
      </c>
      <c r="AT935">
        <v>1.45</v>
      </c>
      <c r="AU935">
        <v>1.45</v>
      </c>
      <c r="AV935">
        <v>1.45</v>
      </c>
      <c r="AX935">
        <v>3.69</v>
      </c>
      <c r="AY935" t="s">
        <v>3931</v>
      </c>
      <c r="AZ935">
        <v>3.5827608129038402</v>
      </c>
      <c r="BA935">
        <v>3.69</v>
      </c>
      <c r="BB935">
        <v>3.69</v>
      </c>
      <c r="BC935">
        <v>3.69</v>
      </c>
      <c r="BI935" s="28" t="s">
        <v>1922</v>
      </c>
      <c r="BJ935" s="13" t="s">
        <v>2930</v>
      </c>
      <c r="BM935">
        <f t="shared" si="196"/>
        <v>0</v>
      </c>
      <c r="BN935">
        <f t="shared" si="197"/>
        <v>0</v>
      </c>
      <c r="BO935">
        <f t="shared" si="198"/>
        <v>0</v>
      </c>
      <c r="BP935">
        <f t="shared" si="199"/>
        <v>0</v>
      </c>
      <c r="BQ935">
        <f t="shared" si="200"/>
        <v>0</v>
      </c>
      <c r="BR935">
        <f t="shared" si="201"/>
        <v>0</v>
      </c>
      <c r="BS935">
        <f t="shared" si="202"/>
        <v>0</v>
      </c>
      <c r="BU935">
        <f t="shared" si="203"/>
        <v>0</v>
      </c>
      <c r="BV935">
        <f t="shared" si="204"/>
        <v>0</v>
      </c>
      <c r="BW935">
        <f t="shared" si="205"/>
        <v>0</v>
      </c>
      <c r="BX935">
        <f t="shared" si="206"/>
        <v>0</v>
      </c>
      <c r="BY935">
        <f t="shared" si="207"/>
        <v>0</v>
      </c>
      <c r="BZ935">
        <f t="shared" si="208"/>
        <v>0</v>
      </c>
      <c r="CA935">
        <f t="shared" si="209"/>
        <v>0</v>
      </c>
    </row>
    <row r="936" spans="1:79" ht="15" customHeight="1" x14ac:dyDescent="0.25">
      <c r="B936" s="12" t="s">
        <v>934</v>
      </c>
      <c r="C936" s="27" t="s">
        <v>1923</v>
      </c>
      <c r="D936" s="12" t="s">
        <v>2931</v>
      </c>
      <c r="G936">
        <v>0</v>
      </c>
      <c r="H936" t="s">
        <v>3932</v>
      </c>
      <c r="I936">
        <v>0</v>
      </c>
      <c r="J936">
        <v>0</v>
      </c>
      <c r="K936">
        <v>0</v>
      </c>
      <c r="L936">
        <v>0</v>
      </c>
      <c r="N936">
        <v>0</v>
      </c>
      <c r="O936" t="s">
        <v>3932</v>
      </c>
      <c r="P936">
        <v>0</v>
      </c>
      <c r="Q936">
        <v>0</v>
      </c>
      <c r="R936">
        <v>0</v>
      </c>
      <c r="S936">
        <v>0</v>
      </c>
      <c r="V936">
        <v>0</v>
      </c>
      <c r="W936" t="s">
        <v>3932</v>
      </c>
      <c r="X936">
        <v>0</v>
      </c>
      <c r="Y936">
        <v>0</v>
      </c>
      <c r="Z936">
        <v>0</v>
      </c>
      <c r="AA936">
        <v>0</v>
      </c>
      <c r="AC936">
        <v>0</v>
      </c>
      <c r="AD936" t="s">
        <v>3932</v>
      </c>
      <c r="AE936">
        <v>0</v>
      </c>
      <c r="AF936">
        <v>0</v>
      </c>
      <c r="AG936">
        <v>0</v>
      </c>
      <c r="AH936">
        <v>0</v>
      </c>
      <c r="AJ936">
        <v>0</v>
      </c>
      <c r="AK936" t="s">
        <v>3932</v>
      </c>
      <c r="AL936">
        <v>0</v>
      </c>
      <c r="AM936">
        <v>0</v>
      </c>
      <c r="AN936">
        <v>0</v>
      </c>
      <c r="AO936">
        <v>0</v>
      </c>
      <c r="AQ936">
        <v>0</v>
      </c>
      <c r="AR936" t="s">
        <v>3932</v>
      </c>
      <c r="AS936">
        <v>0</v>
      </c>
      <c r="AT936">
        <v>0</v>
      </c>
      <c r="AU936">
        <v>0</v>
      </c>
      <c r="AV936">
        <v>0</v>
      </c>
      <c r="AX936">
        <v>0</v>
      </c>
      <c r="AY936" t="s">
        <v>3932</v>
      </c>
      <c r="AZ936">
        <v>0</v>
      </c>
      <c r="BA936">
        <v>0</v>
      </c>
      <c r="BB936">
        <v>0</v>
      </c>
      <c r="BC936">
        <v>0</v>
      </c>
      <c r="BI936" s="27" t="s">
        <v>1923</v>
      </c>
      <c r="BJ936" s="12" t="s">
        <v>2931</v>
      </c>
      <c r="BM936">
        <f t="shared" si="196"/>
        <v>0</v>
      </c>
      <c r="BN936">
        <f t="shared" si="197"/>
        <v>0</v>
      </c>
      <c r="BO936">
        <f t="shared" si="198"/>
        <v>0</v>
      </c>
      <c r="BP936">
        <f t="shared" si="199"/>
        <v>0</v>
      </c>
      <c r="BQ936">
        <f t="shared" si="200"/>
        <v>0</v>
      </c>
      <c r="BR936">
        <f t="shared" si="201"/>
        <v>0</v>
      </c>
      <c r="BS936">
        <f t="shared" si="202"/>
        <v>0</v>
      </c>
      <c r="BU936">
        <f t="shared" si="203"/>
        <v>0</v>
      </c>
      <c r="BV936">
        <f t="shared" si="204"/>
        <v>0</v>
      </c>
      <c r="BW936">
        <f t="shared" si="205"/>
        <v>0</v>
      </c>
      <c r="BX936">
        <f t="shared" si="206"/>
        <v>0</v>
      </c>
      <c r="BY936">
        <f t="shared" si="207"/>
        <v>0</v>
      </c>
      <c r="BZ936">
        <f t="shared" si="208"/>
        <v>0</v>
      </c>
      <c r="CA936">
        <f t="shared" si="209"/>
        <v>0</v>
      </c>
    </row>
    <row r="937" spans="1:79" ht="15" customHeight="1" x14ac:dyDescent="0.25">
      <c r="B937" s="14" t="s">
        <v>935</v>
      </c>
      <c r="C937" s="28" t="s">
        <v>1924</v>
      </c>
      <c r="D937" s="13" t="s">
        <v>2932</v>
      </c>
      <c r="G937">
        <v>-0.235088654640322</v>
      </c>
      <c r="H937" t="s">
        <v>3933</v>
      </c>
      <c r="I937">
        <v>-0.22276394098298599</v>
      </c>
      <c r="J937">
        <v>0</v>
      </c>
      <c r="K937">
        <v>-0.106287695128344</v>
      </c>
      <c r="L937">
        <v>0</v>
      </c>
      <c r="N937">
        <v>-0.100078306298428</v>
      </c>
      <c r="O937" t="s">
        <v>3933</v>
      </c>
      <c r="P937">
        <v>-8.7271240354311899E-2</v>
      </c>
      <c r="Q937">
        <v>0</v>
      </c>
      <c r="R937">
        <v>0</v>
      </c>
      <c r="S937">
        <v>-4.9512031520748699E-2</v>
      </c>
      <c r="V937" s="41">
        <v>-0.100078306298428</v>
      </c>
      <c r="W937" t="s">
        <v>3933</v>
      </c>
      <c r="X937">
        <v>-0.100078306298428</v>
      </c>
      <c r="Y937">
        <v>0</v>
      </c>
      <c r="Z937">
        <v>-2.0123916946545299E-2</v>
      </c>
      <c r="AA937">
        <v>0</v>
      </c>
      <c r="AC937">
        <v>-0.15728582876465699</v>
      </c>
      <c r="AD937" t="s">
        <v>3933</v>
      </c>
      <c r="AE937">
        <v>-0.15728582875931399</v>
      </c>
      <c r="AF937">
        <v>-4.3910639727869197E-2</v>
      </c>
      <c r="AG937">
        <v>-4.3910639727869197E-2</v>
      </c>
      <c r="AH937">
        <v>-0.104471381377039</v>
      </c>
      <c r="AJ937">
        <v>-0.314729476236835</v>
      </c>
      <c r="AK937" t="s">
        <v>3933</v>
      </c>
      <c r="AL937">
        <v>-0.314729476230241</v>
      </c>
      <c r="AM937">
        <v>-0.140674890610967</v>
      </c>
      <c r="AN937">
        <v>-0.140674890610967</v>
      </c>
      <c r="AO937">
        <v>-0.140674890610967</v>
      </c>
      <c r="AQ937">
        <v>-7.7580243868510507E-2</v>
      </c>
      <c r="AR937" t="s">
        <v>3933</v>
      </c>
      <c r="AS937">
        <v>-7.7580243839975097E-2</v>
      </c>
      <c r="AT937" s="41">
        <v>-3.8144835288107998E-2</v>
      </c>
      <c r="AU937" s="41">
        <v>-3.8144835288107998E-2</v>
      </c>
      <c r="AV937" s="41">
        <v>-4.0524242383526102E-2</v>
      </c>
      <c r="AX937">
        <v>-0.234944750588852</v>
      </c>
      <c r="AY937" t="s">
        <v>3933</v>
      </c>
      <c r="AZ937">
        <v>-0.23494475058987499</v>
      </c>
      <c r="BA937">
        <v>0</v>
      </c>
      <c r="BB937">
        <v>-0.18899695726520399</v>
      </c>
      <c r="BC937">
        <v>-0.25420654867411902</v>
      </c>
      <c r="BI937" s="28" t="s">
        <v>1924</v>
      </c>
      <c r="BJ937" s="13" t="s">
        <v>2932</v>
      </c>
      <c r="BM937">
        <f t="shared" si="196"/>
        <v>-0.12880095951197801</v>
      </c>
      <c r="BN937">
        <f t="shared" si="197"/>
        <v>-0.100078306298428</v>
      </c>
      <c r="BO937">
        <f t="shared" si="198"/>
        <v>-7.9954389351882704E-2</v>
      </c>
      <c r="BP937">
        <f t="shared" si="199"/>
        <v>-0.1133751890367878</v>
      </c>
      <c r="BQ937">
        <f t="shared" si="200"/>
        <v>-0.17405458562586801</v>
      </c>
      <c r="BR937">
        <f t="shared" si="201"/>
        <v>-3.9435408580402509E-2</v>
      </c>
      <c r="BS937">
        <f t="shared" si="202"/>
        <v>-4.5947793323648012E-2</v>
      </c>
      <c r="BU937">
        <f t="shared" si="203"/>
        <v>-0.106287695128344</v>
      </c>
      <c r="BV937">
        <f t="shared" si="204"/>
        <v>4.9512031520748699E-2</v>
      </c>
      <c r="BW937">
        <f t="shared" si="205"/>
        <v>-2.0123916946545299E-2</v>
      </c>
      <c r="BX937">
        <f t="shared" si="206"/>
        <v>6.0560741649169803E-2</v>
      </c>
      <c r="BY937">
        <f t="shared" si="207"/>
        <v>0</v>
      </c>
      <c r="BZ937">
        <f t="shared" si="208"/>
        <v>2.379407095418104E-3</v>
      </c>
      <c r="CA937">
        <f t="shared" si="209"/>
        <v>6.5209591408915024E-2</v>
      </c>
    </row>
    <row r="938" spans="1:79" ht="15" customHeight="1" x14ac:dyDescent="0.25">
      <c r="B938" s="11" t="s">
        <v>936</v>
      </c>
      <c r="C938" s="27" t="s">
        <v>1925</v>
      </c>
      <c r="D938" s="12" t="s">
        <v>2933</v>
      </c>
      <c r="G938">
        <v>0</v>
      </c>
      <c r="H938" t="s">
        <v>3934</v>
      </c>
      <c r="I938">
        <v>0</v>
      </c>
      <c r="J938">
        <v>0</v>
      </c>
      <c r="K938">
        <v>0</v>
      </c>
      <c r="L938">
        <v>0</v>
      </c>
      <c r="N938">
        <v>0</v>
      </c>
      <c r="O938" t="s">
        <v>3934</v>
      </c>
      <c r="P938">
        <v>0</v>
      </c>
      <c r="Q938">
        <v>0</v>
      </c>
      <c r="R938">
        <v>0</v>
      </c>
      <c r="S938">
        <v>0</v>
      </c>
      <c r="V938">
        <v>0</v>
      </c>
      <c r="W938" t="s">
        <v>3934</v>
      </c>
      <c r="X938">
        <v>0</v>
      </c>
      <c r="Y938">
        <v>0</v>
      </c>
      <c r="Z938">
        <v>0</v>
      </c>
      <c r="AA938">
        <v>0</v>
      </c>
      <c r="AC938">
        <v>0</v>
      </c>
      <c r="AD938" t="s">
        <v>3934</v>
      </c>
      <c r="AE938">
        <v>0</v>
      </c>
      <c r="AF938">
        <v>0</v>
      </c>
      <c r="AG938">
        <v>0</v>
      </c>
      <c r="AH938">
        <v>0</v>
      </c>
      <c r="AJ938">
        <v>0</v>
      </c>
      <c r="AK938" t="s">
        <v>3934</v>
      </c>
      <c r="AL938">
        <v>0</v>
      </c>
      <c r="AM938">
        <v>0</v>
      </c>
      <c r="AN938">
        <v>0</v>
      </c>
      <c r="AO938">
        <v>0</v>
      </c>
      <c r="AQ938">
        <v>0</v>
      </c>
      <c r="AR938" t="s">
        <v>3934</v>
      </c>
      <c r="AS938">
        <v>0</v>
      </c>
      <c r="AT938">
        <v>0</v>
      </c>
      <c r="AU938">
        <v>0</v>
      </c>
      <c r="AV938">
        <v>0</v>
      </c>
      <c r="AX938">
        <v>0</v>
      </c>
      <c r="AY938" t="s">
        <v>3934</v>
      </c>
      <c r="AZ938">
        <v>0</v>
      </c>
      <c r="BA938">
        <v>0</v>
      </c>
      <c r="BB938">
        <v>0</v>
      </c>
      <c r="BC938">
        <v>0</v>
      </c>
      <c r="BI938" s="27" t="s">
        <v>1925</v>
      </c>
      <c r="BJ938" s="12" t="s">
        <v>2933</v>
      </c>
      <c r="BM938">
        <f t="shared" si="196"/>
        <v>0</v>
      </c>
      <c r="BN938">
        <f t="shared" si="197"/>
        <v>0</v>
      </c>
      <c r="BO938">
        <f t="shared" si="198"/>
        <v>0</v>
      </c>
      <c r="BP938">
        <f t="shared" si="199"/>
        <v>0</v>
      </c>
      <c r="BQ938">
        <f t="shared" si="200"/>
        <v>0</v>
      </c>
      <c r="BR938">
        <f t="shared" si="201"/>
        <v>0</v>
      </c>
      <c r="BS938">
        <f t="shared" si="202"/>
        <v>0</v>
      </c>
      <c r="BU938">
        <f t="shared" si="203"/>
        <v>0</v>
      </c>
      <c r="BV938">
        <f t="shared" si="204"/>
        <v>0</v>
      </c>
      <c r="BW938">
        <f t="shared" si="205"/>
        <v>0</v>
      </c>
      <c r="BX938">
        <f t="shared" si="206"/>
        <v>0</v>
      </c>
      <c r="BY938">
        <f t="shared" si="207"/>
        <v>0</v>
      </c>
      <c r="BZ938">
        <f t="shared" si="208"/>
        <v>0</v>
      </c>
      <c r="CA938">
        <f t="shared" si="209"/>
        <v>0</v>
      </c>
    </row>
    <row r="939" spans="1:79" ht="15" customHeight="1" x14ac:dyDescent="0.25">
      <c r="B939" s="12" t="s">
        <v>937</v>
      </c>
      <c r="C939" s="27" t="s">
        <v>1926</v>
      </c>
      <c r="D939" s="12" t="s">
        <v>2934</v>
      </c>
      <c r="G939">
        <v>0</v>
      </c>
      <c r="H939" t="s">
        <v>3935</v>
      </c>
      <c r="I939">
        <v>-5.0129876693745202E-3</v>
      </c>
      <c r="J939">
        <v>0</v>
      </c>
      <c r="K939">
        <v>0</v>
      </c>
      <c r="L939">
        <v>0</v>
      </c>
      <c r="N939">
        <v>0</v>
      </c>
      <c r="O939" t="s">
        <v>3935</v>
      </c>
      <c r="P939">
        <v>-1.9591043336504299E-3</v>
      </c>
      <c r="Q939">
        <v>0</v>
      </c>
      <c r="R939">
        <v>0</v>
      </c>
      <c r="S939">
        <v>0</v>
      </c>
      <c r="V939">
        <v>0</v>
      </c>
      <c r="W939" t="s">
        <v>3935</v>
      </c>
      <c r="X939">
        <v>-2.2465853000994702E-3</v>
      </c>
      <c r="Y939">
        <v>0</v>
      </c>
      <c r="Z939">
        <v>0</v>
      </c>
      <c r="AA939">
        <v>0</v>
      </c>
      <c r="AC939">
        <v>0</v>
      </c>
      <c r="AD939" t="s">
        <v>3935</v>
      </c>
      <c r="AE939">
        <v>-3.53080210049939E-3</v>
      </c>
      <c r="AF939">
        <v>0</v>
      </c>
      <c r="AG939">
        <v>0</v>
      </c>
      <c r="AH939">
        <v>0</v>
      </c>
      <c r="AJ939">
        <v>0</v>
      </c>
      <c r="AK939" t="s">
        <v>3935</v>
      </c>
      <c r="AL939">
        <v>-7.0651337032359204E-3</v>
      </c>
      <c r="AM939">
        <v>0</v>
      </c>
      <c r="AN939">
        <v>0</v>
      </c>
      <c r="AO939">
        <v>0</v>
      </c>
      <c r="AQ939">
        <v>0</v>
      </c>
      <c r="AR939" t="s">
        <v>3935</v>
      </c>
      <c r="AS939">
        <v>-1.7415426162870099E-3</v>
      </c>
      <c r="AT939">
        <v>0</v>
      </c>
      <c r="AU939">
        <v>0</v>
      </c>
      <c r="AV939">
        <v>0</v>
      </c>
      <c r="AX939">
        <v>0</v>
      </c>
      <c r="AY939" t="s">
        <v>3935</v>
      </c>
      <c r="AZ939">
        <v>-5.2741141743126701E-3</v>
      </c>
      <c r="BA939">
        <v>0</v>
      </c>
      <c r="BB939">
        <v>0</v>
      </c>
      <c r="BC939">
        <v>0</v>
      </c>
      <c r="BI939" s="27" t="s">
        <v>1926</v>
      </c>
      <c r="BJ939" s="12" t="s">
        <v>2934</v>
      </c>
      <c r="BM939">
        <f t="shared" si="196"/>
        <v>0</v>
      </c>
      <c r="BN939">
        <f t="shared" si="197"/>
        <v>0</v>
      </c>
      <c r="BO939">
        <f t="shared" si="198"/>
        <v>0</v>
      </c>
      <c r="BP939">
        <f t="shared" si="199"/>
        <v>0</v>
      </c>
      <c r="BQ939">
        <f t="shared" si="200"/>
        <v>0</v>
      </c>
      <c r="BR939">
        <f t="shared" si="201"/>
        <v>0</v>
      </c>
      <c r="BS939">
        <f t="shared" si="202"/>
        <v>0</v>
      </c>
      <c r="BU939">
        <f t="shared" si="203"/>
        <v>0</v>
      </c>
      <c r="BV939">
        <f t="shared" si="204"/>
        <v>0</v>
      </c>
      <c r="BW939">
        <f t="shared" si="205"/>
        <v>0</v>
      </c>
      <c r="BX939">
        <f t="shared" si="206"/>
        <v>0</v>
      </c>
      <c r="BY939">
        <f t="shared" si="207"/>
        <v>0</v>
      </c>
      <c r="BZ939">
        <f t="shared" si="208"/>
        <v>0</v>
      </c>
      <c r="CA939">
        <f t="shared" si="209"/>
        <v>0</v>
      </c>
    </row>
    <row r="940" spans="1:79" ht="15" customHeight="1" x14ac:dyDescent="0.25">
      <c r="B940" s="14" t="s">
        <v>938</v>
      </c>
      <c r="C940" s="28" t="s">
        <v>1927</v>
      </c>
      <c r="D940" s="13" t="s">
        <v>2935</v>
      </c>
      <c r="G940">
        <v>0</v>
      </c>
      <c r="H940" t="s">
        <v>3936</v>
      </c>
      <c r="I940">
        <v>0</v>
      </c>
      <c r="J940">
        <v>0</v>
      </c>
      <c r="K940">
        <v>0</v>
      </c>
      <c r="L940">
        <v>0</v>
      </c>
      <c r="N940">
        <v>0</v>
      </c>
      <c r="O940" t="s">
        <v>3936</v>
      </c>
      <c r="P940">
        <v>0</v>
      </c>
      <c r="Q940">
        <v>0</v>
      </c>
      <c r="R940">
        <v>0</v>
      </c>
      <c r="S940">
        <v>0</v>
      </c>
      <c r="V940">
        <v>0</v>
      </c>
      <c r="W940" t="s">
        <v>3936</v>
      </c>
      <c r="X940">
        <v>0</v>
      </c>
      <c r="Y940">
        <v>0</v>
      </c>
      <c r="Z940">
        <v>0</v>
      </c>
      <c r="AA940">
        <v>0</v>
      </c>
      <c r="AC940">
        <v>0</v>
      </c>
      <c r="AD940" t="s">
        <v>3936</v>
      </c>
      <c r="AE940">
        <v>0</v>
      </c>
      <c r="AF940">
        <v>0</v>
      </c>
      <c r="AG940">
        <v>0</v>
      </c>
      <c r="AH940">
        <v>0</v>
      </c>
      <c r="AJ940">
        <v>0</v>
      </c>
      <c r="AK940" t="s">
        <v>3936</v>
      </c>
      <c r="AL940">
        <v>0</v>
      </c>
      <c r="AM940">
        <v>0</v>
      </c>
      <c r="AN940">
        <v>0</v>
      </c>
      <c r="AO940">
        <v>0</v>
      </c>
      <c r="AQ940">
        <v>0</v>
      </c>
      <c r="AR940" t="s">
        <v>3936</v>
      </c>
      <c r="AS940">
        <v>0</v>
      </c>
      <c r="AT940">
        <v>0</v>
      </c>
      <c r="AU940">
        <v>0</v>
      </c>
      <c r="AV940">
        <v>0</v>
      </c>
      <c r="AX940">
        <v>0</v>
      </c>
      <c r="AY940" t="s">
        <v>3936</v>
      </c>
      <c r="AZ940">
        <v>0</v>
      </c>
      <c r="BA940">
        <v>0</v>
      </c>
      <c r="BB940">
        <v>0</v>
      </c>
      <c r="BC940">
        <v>0</v>
      </c>
      <c r="BI940" s="28" t="s">
        <v>1927</v>
      </c>
      <c r="BJ940" s="13" t="s">
        <v>2935</v>
      </c>
      <c r="BM940">
        <f t="shared" si="196"/>
        <v>0</v>
      </c>
      <c r="BN940">
        <f t="shared" si="197"/>
        <v>0</v>
      </c>
      <c r="BO940">
        <f t="shared" si="198"/>
        <v>0</v>
      </c>
      <c r="BP940">
        <f t="shared" si="199"/>
        <v>0</v>
      </c>
      <c r="BQ940">
        <f t="shared" si="200"/>
        <v>0</v>
      </c>
      <c r="BR940">
        <f t="shared" si="201"/>
        <v>0</v>
      </c>
      <c r="BS940">
        <f t="shared" si="202"/>
        <v>0</v>
      </c>
      <c r="BU940">
        <f t="shared" si="203"/>
        <v>0</v>
      </c>
      <c r="BV940">
        <f t="shared" si="204"/>
        <v>0</v>
      </c>
      <c r="BW940">
        <f t="shared" si="205"/>
        <v>0</v>
      </c>
      <c r="BX940">
        <f t="shared" si="206"/>
        <v>0</v>
      </c>
      <c r="BY940">
        <f t="shared" si="207"/>
        <v>0</v>
      </c>
      <c r="BZ940">
        <f t="shared" si="208"/>
        <v>0</v>
      </c>
      <c r="CA940">
        <f t="shared" si="209"/>
        <v>0</v>
      </c>
    </row>
    <row r="941" spans="1:79" ht="15" customHeight="1" x14ac:dyDescent="0.25">
      <c r="B941" s="14" t="s">
        <v>939</v>
      </c>
      <c r="C941" s="28" t="s">
        <v>1928</v>
      </c>
      <c r="D941" s="13" t="s">
        <v>2936</v>
      </c>
      <c r="G941">
        <v>0</v>
      </c>
      <c r="H941" t="s">
        <v>3937</v>
      </c>
      <c r="I941">
        <v>0</v>
      </c>
      <c r="J941">
        <v>0</v>
      </c>
      <c r="K941">
        <v>0</v>
      </c>
      <c r="L941">
        <v>0</v>
      </c>
      <c r="N941">
        <v>0</v>
      </c>
      <c r="O941" t="s">
        <v>3937</v>
      </c>
      <c r="P941">
        <v>0</v>
      </c>
      <c r="Q941">
        <v>0</v>
      </c>
      <c r="R941">
        <v>0</v>
      </c>
      <c r="S941">
        <v>0</v>
      </c>
      <c r="V941">
        <v>0</v>
      </c>
      <c r="W941" t="s">
        <v>3937</v>
      </c>
      <c r="X941">
        <v>0</v>
      </c>
      <c r="Y941">
        <v>0</v>
      </c>
      <c r="Z941">
        <v>0</v>
      </c>
      <c r="AA941">
        <v>0</v>
      </c>
      <c r="AC941">
        <v>0</v>
      </c>
      <c r="AD941" t="s">
        <v>3937</v>
      </c>
      <c r="AE941">
        <v>0</v>
      </c>
      <c r="AF941">
        <v>0</v>
      </c>
      <c r="AG941">
        <v>0</v>
      </c>
      <c r="AH941">
        <v>0</v>
      </c>
      <c r="AJ941">
        <v>0</v>
      </c>
      <c r="AK941" t="s">
        <v>3937</v>
      </c>
      <c r="AL941">
        <v>0</v>
      </c>
      <c r="AM941">
        <v>0</v>
      </c>
      <c r="AN941">
        <v>0</v>
      </c>
      <c r="AO941">
        <v>0</v>
      </c>
      <c r="AQ941">
        <v>0</v>
      </c>
      <c r="AR941" t="s">
        <v>3937</v>
      </c>
      <c r="AS941">
        <v>0</v>
      </c>
      <c r="AT941">
        <v>0</v>
      </c>
      <c r="AU941">
        <v>0</v>
      </c>
      <c r="AV941">
        <v>0</v>
      </c>
      <c r="AX941">
        <v>0</v>
      </c>
      <c r="AY941" t="s">
        <v>3937</v>
      </c>
      <c r="AZ941">
        <v>0</v>
      </c>
      <c r="BA941">
        <v>0</v>
      </c>
      <c r="BB941">
        <v>0</v>
      </c>
      <c r="BC941">
        <v>0</v>
      </c>
      <c r="BI941" s="28" t="s">
        <v>1928</v>
      </c>
      <c r="BJ941" s="13" t="s">
        <v>2936</v>
      </c>
      <c r="BM941">
        <f t="shared" si="196"/>
        <v>0</v>
      </c>
      <c r="BN941">
        <f t="shared" si="197"/>
        <v>0</v>
      </c>
      <c r="BO941">
        <f t="shared" si="198"/>
        <v>0</v>
      </c>
      <c r="BP941">
        <f t="shared" si="199"/>
        <v>0</v>
      </c>
      <c r="BQ941">
        <f t="shared" si="200"/>
        <v>0</v>
      </c>
      <c r="BR941">
        <f t="shared" si="201"/>
        <v>0</v>
      </c>
      <c r="BS941">
        <f t="shared" si="202"/>
        <v>0</v>
      </c>
      <c r="BU941">
        <f t="shared" si="203"/>
        <v>0</v>
      </c>
      <c r="BV941">
        <f t="shared" si="204"/>
        <v>0</v>
      </c>
      <c r="BW941">
        <f t="shared" si="205"/>
        <v>0</v>
      </c>
      <c r="BX941">
        <f t="shared" si="206"/>
        <v>0</v>
      </c>
      <c r="BY941">
        <f t="shared" si="207"/>
        <v>0</v>
      </c>
      <c r="BZ941">
        <f t="shared" si="208"/>
        <v>0</v>
      </c>
      <c r="CA941">
        <f t="shared" si="209"/>
        <v>0</v>
      </c>
    </row>
    <row r="942" spans="1:79" ht="15" customHeight="1" x14ac:dyDescent="0.25">
      <c r="B942" s="12" t="s">
        <v>940</v>
      </c>
      <c r="C942" s="27" t="s">
        <v>1929</v>
      </c>
      <c r="D942" s="12" t="s">
        <v>2937</v>
      </c>
      <c r="G942">
        <v>35.105655260604898</v>
      </c>
      <c r="H942" t="s">
        <v>3938</v>
      </c>
      <c r="I942">
        <v>32.066482148639999</v>
      </c>
      <c r="J942">
        <v>33.514648063957303</v>
      </c>
      <c r="K942">
        <v>17.749922208044801</v>
      </c>
      <c r="L942">
        <v>33.514648063957303</v>
      </c>
      <c r="N942">
        <v>18.467015491077099</v>
      </c>
      <c r="O942" t="s">
        <v>3938</v>
      </c>
      <c r="P942">
        <v>19.672321922105301</v>
      </c>
      <c r="Q942">
        <v>20.487963680855501</v>
      </c>
      <c r="R942">
        <v>21.5412718404698</v>
      </c>
      <c r="S942">
        <v>9.7802003840778298</v>
      </c>
      <c r="V942">
        <v>18.467015491077099</v>
      </c>
      <c r="W942" t="s">
        <v>3938</v>
      </c>
      <c r="X942">
        <v>18.034445603148502</v>
      </c>
      <c r="Y942">
        <v>18.792836108636902</v>
      </c>
      <c r="Z942">
        <v>21.1379813418441</v>
      </c>
      <c r="AA942">
        <v>20.961193388822998</v>
      </c>
      <c r="AC942">
        <v>26.067311977982399</v>
      </c>
      <c r="AD942" t="s">
        <v>3938</v>
      </c>
      <c r="AE942">
        <v>25.407865764927699</v>
      </c>
      <c r="AF942">
        <v>14.806987208304699</v>
      </c>
      <c r="AG942">
        <v>14.806987208304699</v>
      </c>
      <c r="AH942">
        <v>34.115852048926399</v>
      </c>
      <c r="AJ942">
        <v>46.042375460586499</v>
      </c>
      <c r="AK942" t="s">
        <v>3938</v>
      </c>
      <c r="AL942">
        <v>44.682221231454797</v>
      </c>
      <c r="AM942">
        <v>23.126331748018298</v>
      </c>
      <c r="AN942">
        <v>23.126331748018298</v>
      </c>
      <c r="AO942">
        <v>22.8084272074748</v>
      </c>
      <c r="AQ942">
        <v>15.0492468536613</v>
      </c>
      <c r="AR942" t="s">
        <v>3938</v>
      </c>
      <c r="AS942">
        <v>14.7138521952778</v>
      </c>
      <c r="AT942">
        <v>18.654283893332298</v>
      </c>
      <c r="AU942">
        <v>18.654283893332298</v>
      </c>
      <c r="AV942">
        <v>19.127348262389301</v>
      </c>
      <c r="AX942">
        <v>35.080786880346501</v>
      </c>
      <c r="AY942" t="s">
        <v>3938</v>
      </c>
      <c r="AZ942">
        <v>34.124962811002199</v>
      </c>
      <c r="BA942">
        <v>35.579037894710801</v>
      </c>
      <c r="BB942">
        <v>37.980840342777597</v>
      </c>
      <c r="BC942">
        <v>46.742427904629501</v>
      </c>
      <c r="BI942" s="27" t="s">
        <v>1929</v>
      </c>
      <c r="BJ942" s="12" t="s">
        <v>2937</v>
      </c>
      <c r="BM942">
        <f t="shared" si="196"/>
        <v>17.355733052560097</v>
      </c>
      <c r="BN942">
        <f t="shared" si="197"/>
        <v>-3.0742563493927015</v>
      </c>
      <c r="BO942">
        <f t="shared" si="198"/>
        <v>-2.6709658507670007</v>
      </c>
      <c r="BP942">
        <f t="shared" si="199"/>
        <v>11.2603247696777</v>
      </c>
      <c r="BQ942">
        <f t="shared" si="200"/>
        <v>22.9160437125682</v>
      </c>
      <c r="BR942">
        <f t="shared" si="201"/>
        <v>-3.6050370396709983</v>
      </c>
      <c r="BS942">
        <f t="shared" si="202"/>
        <v>-2.9000534624310959</v>
      </c>
      <c r="BU942">
        <f t="shared" si="203"/>
        <v>-15.764725855912502</v>
      </c>
      <c r="BV942">
        <f t="shared" si="204"/>
        <v>11.761071456391971</v>
      </c>
      <c r="BW942">
        <f t="shared" si="205"/>
        <v>0.17678795302110117</v>
      </c>
      <c r="BX942">
        <f t="shared" si="206"/>
        <v>-19.308864840621702</v>
      </c>
      <c r="BY942">
        <f t="shared" si="207"/>
        <v>0.31790454054349837</v>
      </c>
      <c r="BZ942">
        <f t="shared" si="208"/>
        <v>-0.47306436905700266</v>
      </c>
      <c r="CA942">
        <f t="shared" si="209"/>
        <v>-8.7615875618519041</v>
      </c>
    </row>
    <row r="943" spans="1:79" ht="15" customHeight="1" x14ac:dyDescent="0.25">
      <c r="B943" s="11" t="s">
        <v>941</v>
      </c>
      <c r="C943" s="27" t="s">
        <v>1930</v>
      </c>
      <c r="D943" s="12" t="s">
        <v>2938</v>
      </c>
      <c r="G943">
        <v>-29.216512723815299</v>
      </c>
      <c r="H943" t="s">
        <v>3939</v>
      </c>
      <c r="I943">
        <v>-27.336512905173102</v>
      </c>
      <c r="J943">
        <v>-26.0567706329335</v>
      </c>
      <c r="K943">
        <v>-15.281609483806101</v>
      </c>
      <c r="L943">
        <v>-26.0567706329335</v>
      </c>
      <c r="N943">
        <v>-15.143158970634699</v>
      </c>
      <c r="O943" t="s">
        <v>3939</v>
      </c>
      <c r="P943">
        <v>-17.019275140100799</v>
      </c>
      <c r="Q943">
        <v>-16.122688761097798</v>
      </c>
      <c r="R943">
        <v>-18.244172710765401</v>
      </c>
      <c r="S943">
        <v>-14.884524152096599</v>
      </c>
      <c r="V943">
        <v>-15.143158970634699</v>
      </c>
      <c r="W943" t="s">
        <v>3939</v>
      </c>
      <c r="X943">
        <v>-15.4908749469563</v>
      </c>
      <c r="Y943">
        <v>-14.810105865759899</v>
      </c>
      <c r="Z943">
        <v>-17.7201243055598</v>
      </c>
      <c r="AA943">
        <v>-17.546026388156001</v>
      </c>
      <c r="AC943">
        <v>-21.633055707278899</v>
      </c>
      <c r="AD943" t="s">
        <v>3939</v>
      </c>
      <c r="AE943">
        <v>-22.163556121894999</v>
      </c>
      <c r="AF943">
        <v>-22.7034728729287</v>
      </c>
      <c r="AG943">
        <v>-22.7034728729287</v>
      </c>
      <c r="AH943">
        <v>-41.999193386606798</v>
      </c>
      <c r="AJ943">
        <v>-36.333408661534101</v>
      </c>
      <c r="AK943" t="s">
        <v>3939</v>
      </c>
      <c r="AL943">
        <v>-37.4267517696778</v>
      </c>
      <c r="AM943">
        <v>-21.651291820554199</v>
      </c>
      <c r="AN943">
        <v>-21.651291820554199</v>
      </c>
      <c r="AO943">
        <v>-21.545323640373699</v>
      </c>
      <c r="AQ943">
        <v>-12.464072198723599</v>
      </c>
      <c r="AR943" t="s">
        <v>3939</v>
      </c>
      <c r="AS943">
        <v>-12.733675102234701</v>
      </c>
      <c r="AT943">
        <v>-16.594648821941099</v>
      </c>
      <c r="AU943">
        <v>-16.594648821941099</v>
      </c>
      <c r="AV943">
        <v>-17.0816319949028</v>
      </c>
      <c r="AX943">
        <v>-29.202144108199001</v>
      </c>
      <c r="AY943" t="s">
        <v>3939</v>
      </c>
      <c r="AZ943">
        <v>-29.971677852735901</v>
      </c>
      <c r="BA943">
        <v>-28.653553251207502</v>
      </c>
      <c r="BB943">
        <v>-33.213302103173099</v>
      </c>
      <c r="BC943">
        <v>-43.019521187177297</v>
      </c>
      <c r="BI943" s="27" t="s">
        <v>1930</v>
      </c>
      <c r="BJ943" s="12" t="s">
        <v>2938</v>
      </c>
      <c r="BM943">
        <f t="shared" si="196"/>
        <v>-13.934903240009199</v>
      </c>
      <c r="BN943">
        <f t="shared" si="197"/>
        <v>3.1010137401307016</v>
      </c>
      <c r="BO943">
        <f t="shared" si="198"/>
        <v>2.5769653349251005</v>
      </c>
      <c r="BP943">
        <f t="shared" si="199"/>
        <v>1.0704171656498005</v>
      </c>
      <c r="BQ943">
        <f t="shared" si="200"/>
        <v>-14.682116840979901</v>
      </c>
      <c r="BR943">
        <f t="shared" si="201"/>
        <v>4.1305766232175003</v>
      </c>
      <c r="BS943">
        <f t="shared" si="202"/>
        <v>4.0111579949740985</v>
      </c>
      <c r="BU943">
        <f t="shared" si="203"/>
        <v>10.775161149127399</v>
      </c>
      <c r="BV943">
        <f t="shared" si="204"/>
        <v>-3.3596485586688019</v>
      </c>
      <c r="BW943">
        <f t="shared" si="205"/>
        <v>-0.17409791740379887</v>
      </c>
      <c r="BX943">
        <f t="shared" si="206"/>
        <v>19.295720513678098</v>
      </c>
      <c r="BY943">
        <f t="shared" si="207"/>
        <v>-0.10596818018050058</v>
      </c>
      <c r="BZ943">
        <f t="shared" si="208"/>
        <v>0.48698317296170046</v>
      </c>
      <c r="CA943">
        <f t="shared" si="209"/>
        <v>9.8062190840041978</v>
      </c>
    </row>
    <row r="944" spans="1:79" ht="15" customHeight="1" x14ac:dyDescent="0.25">
      <c r="B944" s="11" t="s">
        <v>942</v>
      </c>
      <c r="C944" s="27" t="s">
        <v>1931</v>
      </c>
      <c r="D944" s="12" t="s">
        <v>2939</v>
      </c>
      <c r="G944">
        <v>0</v>
      </c>
      <c r="H944" t="s">
        <v>3940</v>
      </c>
      <c r="I944">
        <v>0</v>
      </c>
      <c r="J944">
        <v>0</v>
      </c>
      <c r="K944">
        <v>0</v>
      </c>
      <c r="L944">
        <v>0</v>
      </c>
      <c r="N944">
        <v>0</v>
      </c>
      <c r="O944" t="s">
        <v>3940</v>
      </c>
      <c r="P944">
        <v>0</v>
      </c>
      <c r="Q944">
        <v>0</v>
      </c>
      <c r="R944">
        <v>0</v>
      </c>
      <c r="S944">
        <v>0</v>
      </c>
      <c r="V944">
        <v>0</v>
      </c>
      <c r="W944" t="s">
        <v>3940</v>
      </c>
      <c r="X944">
        <v>0</v>
      </c>
      <c r="Y944">
        <v>0</v>
      </c>
      <c r="Z944">
        <v>0</v>
      </c>
      <c r="AA944">
        <v>0</v>
      </c>
      <c r="AC944">
        <v>0</v>
      </c>
      <c r="AD944" t="s">
        <v>3940</v>
      </c>
      <c r="AE944">
        <v>0</v>
      </c>
      <c r="AF944">
        <v>0</v>
      </c>
      <c r="AG944">
        <v>0</v>
      </c>
      <c r="AH944">
        <v>0</v>
      </c>
      <c r="AJ944">
        <v>0</v>
      </c>
      <c r="AK944" t="s">
        <v>3940</v>
      </c>
      <c r="AL944">
        <v>0</v>
      </c>
      <c r="AM944">
        <v>0</v>
      </c>
      <c r="AN944">
        <v>0</v>
      </c>
      <c r="AO944">
        <v>0</v>
      </c>
      <c r="AQ944">
        <v>0</v>
      </c>
      <c r="AR944" t="s">
        <v>3940</v>
      </c>
      <c r="AS944">
        <v>0</v>
      </c>
      <c r="AT944">
        <v>0</v>
      </c>
      <c r="AU944">
        <v>0</v>
      </c>
      <c r="AV944">
        <v>0</v>
      </c>
      <c r="AX944">
        <v>0</v>
      </c>
      <c r="AY944" t="s">
        <v>3940</v>
      </c>
      <c r="AZ944">
        <v>0</v>
      </c>
      <c r="BA944">
        <v>0</v>
      </c>
      <c r="BB944">
        <v>0</v>
      </c>
      <c r="BC944">
        <v>0</v>
      </c>
      <c r="BI944" s="27" t="s">
        <v>1931</v>
      </c>
      <c r="BJ944" s="12" t="s">
        <v>2939</v>
      </c>
      <c r="BM944">
        <f t="shared" si="196"/>
        <v>0</v>
      </c>
      <c r="BN944">
        <f t="shared" si="197"/>
        <v>0</v>
      </c>
      <c r="BO944">
        <f t="shared" si="198"/>
        <v>0</v>
      </c>
      <c r="BP944">
        <f t="shared" si="199"/>
        <v>0</v>
      </c>
      <c r="BQ944">
        <f t="shared" si="200"/>
        <v>0</v>
      </c>
      <c r="BR944">
        <f t="shared" si="201"/>
        <v>0</v>
      </c>
      <c r="BS944">
        <f t="shared" si="202"/>
        <v>0</v>
      </c>
      <c r="BU944">
        <f t="shared" si="203"/>
        <v>0</v>
      </c>
      <c r="BV944">
        <f t="shared" si="204"/>
        <v>0</v>
      </c>
      <c r="BW944">
        <f t="shared" si="205"/>
        <v>0</v>
      </c>
      <c r="BX944">
        <f t="shared" si="206"/>
        <v>0</v>
      </c>
      <c r="BY944">
        <f t="shared" si="207"/>
        <v>0</v>
      </c>
      <c r="BZ944">
        <f t="shared" si="208"/>
        <v>0</v>
      </c>
      <c r="CA944">
        <f t="shared" si="209"/>
        <v>0</v>
      </c>
    </row>
    <row r="945" spans="2:79" ht="15" customHeight="1" x14ac:dyDescent="0.25">
      <c r="B945" s="12" t="s">
        <v>943</v>
      </c>
      <c r="C945" s="27" t="s">
        <v>1932</v>
      </c>
      <c r="D945" s="12" t="s">
        <v>2940</v>
      </c>
      <c r="G945">
        <v>0</v>
      </c>
      <c r="H945" t="s">
        <v>3941</v>
      </c>
      <c r="I945">
        <v>0</v>
      </c>
      <c r="J945">
        <v>0</v>
      </c>
      <c r="K945">
        <v>0</v>
      </c>
      <c r="L945">
        <v>0</v>
      </c>
      <c r="N945">
        <v>0</v>
      </c>
      <c r="O945" t="s">
        <v>3941</v>
      </c>
      <c r="P945">
        <v>0</v>
      </c>
      <c r="Q945">
        <v>0</v>
      </c>
      <c r="R945">
        <v>0</v>
      </c>
      <c r="S945">
        <v>0</v>
      </c>
      <c r="V945">
        <v>0</v>
      </c>
      <c r="W945" t="s">
        <v>3941</v>
      </c>
      <c r="X945">
        <v>0</v>
      </c>
      <c r="Y945">
        <v>0</v>
      </c>
      <c r="Z945">
        <v>0</v>
      </c>
      <c r="AA945">
        <v>0</v>
      </c>
      <c r="AC945">
        <v>0</v>
      </c>
      <c r="AD945" t="s">
        <v>3941</v>
      </c>
      <c r="AE945">
        <v>0</v>
      </c>
      <c r="AF945">
        <v>0</v>
      </c>
      <c r="AG945">
        <v>0</v>
      </c>
      <c r="AH945">
        <v>0</v>
      </c>
      <c r="AJ945">
        <v>0</v>
      </c>
      <c r="AK945" t="s">
        <v>3941</v>
      </c>
      <c r="AL945">
        <v>0</v>
      </c>
      <c r="AM945">
        <v>0</v>
      </c>
      <c r="AN945">
        <v>0</v>
      </c>
      <c r="AO945">
        <v>0</v>
      </c>
      <c r="AQ945">
        <v>0</v>
      </c>
      <c r="AR945" t="s">
        <v>3941</v>
      </c>
      <c r="AS945">
        <v>0</v>
      </c>
      <c r="AT945">
        <v>0</v>
      </c>
      <c r="AU945">
        <v>0</v>
      </c>
      <c r="AV945">
        <v>0</v>
      </c>
      <c r="AX945">
        <v>0</v>
      </c>
      <c r="AY945" t="s">
        <v>3941</v>
      </c>
      <c r="AZ945">
        <v>0</v>
      </c>
      <c r="BA945">
        <v>0</v>
      </c>
      <c r="BB945">
        <v>0</v>
      </c>
      <c r="BC945">
        <v>0</v>
      </c>
      <c r="BI945" s="27" t="s">
        <v>1932</v>
      </c>
      <c r="BJ945" s="12" t="s">
        <v>2940</v>
      </c>
      <c r="BM945">
        <f t="shared" si="196"/>
        <v>0</v>
      </c>
      <c r="BN945">
        <f t="shared" si="197"/>
        <v>0</v>
      </c>
      <c r="BO945">
        <f t="shared" si="198"/>
        <v>0</v>
      </c>
      <c r="BP945">
        <f t="shared" si="199"/>
        <v>0</v>
      </c>
      <c r="BQ945">
        <f t="shared" si="200"/>
        <v>0</v>
      </c>
      <c r="BR945">
        <f t="shared" si="201"/>
        <v>0</v>
      </c>
      <c r="BS945">
        <f t="shared" si="202"/>
        <v>0</v>
      </c>
      <c r="BU945">
        <f t="shared" si="203"/>
        <v>0</v>
      </c>
      <c r="BV945">
        <f t="shared" si="204"/>
        <v>0</v>
      </c>
      <c r="BW945">
        <f t="shared" si="205"/>
        <v>0</v>
      </c>
      <c r="BX945">
        <f t="shared" si="206"/>
        <v>0</v>
      </c>
      <c r="BY945">
        <f t="shared" si="207"/>
        <v>0</v>
      </c>
      <c r="BZ945">
        <f t="shared" si="208"/>
        <v>0</v>
      </c>
      <c r="CA945">
        <f t="shared" si="209"/>
        <v>0</v>
      </c>
    </row>
    <row r="946" spans="2:79" ht="15" customHeight="1" x14ac:dyDescent="0.25">
      <c r="B946" s="14" t="s">
        <v>944</v>
      </c>
      <c r="C946" s="28" t="s">
        <v>1933</v>
      </c>
      <c r="D946" s="13" t="s">
        <v>2941</v>
      </c>
      <c r="G946">
        <v>0</v>
      </c>
      <c r="H946" t="s">
        <v>3942</v>
      </c>
      <c r="I946">
        <v>0</v>
      </c>
      <c r="J946">
        <v>0</v>
      </c>
      <c r="K946">
        <v>0</v>
      </c>
      <c r="L946">
        <v>0</v>
      </c>
      <c r="N946">
        <v>0</v>
      </c>
      <c r="O946" t="s">
        <v>3942</v>
      </c>
      <c r="P946">
        <v>0</v>
      </c>
      <c r="Q946">
        <v>0</v>
      </c>
      <c r="R946">
        <v>0</v>
      </c>
      <c r="S946">
        <v>0</v>
      </c>
      <c r="V946">
        <v>0</v>
      </c>
      <c r="W946" t="s">
        <v>3942</v>
      </c>
      <c r="X946">
        <v>0</v>
      </c>
      <c r="Y946">
        <v>0</v>
      </c>
      <c r="Z946">
        <v>0</v>
      </c>
      <c r="AA946">
        <v>0</v>
      </c>
      <c r="AC946">
        <v>0</v>
      </c>
      <c r="AD946" t="s">
        <v>3942</v>
      </c>
      <c r="AE946">
        <v>0</v>
      </c>
      <c r="AF946">
        <v>0</v>
      </c>
      <c r="AG946">
        <v>0</v>
      </c>
      <c r="AH946">
        <v>0</v>
      </c>
      <c r="AJ946">
        <v>0</v>
      </c>
      <c r="AK946" t="s">
        <v>3942</v>
      </c>
      <c r="AL946">
        <v>0</v>
      </c>
      <c r="AM946">
        <v>0</v>
      </c>
      <c r="AN946">
        <v>0</v>
      </c>
      <c r="AO946">
        <v>0</v>
      </c>
      <c r="AQ946">
        <v>0</v>
      </c>
      <c r="AR946" t="s">
        <v>3942</v>
      </c>
      <c r="AS946">
        <v>0</v>
      </c>
      <c r="AT946">
        <v>0</v>
      </c>
      <c r="AU946">
        <v>0</v>
      </c>
      <c r="AV946">
        <v>0</v>
      </c>
      <c r="AX946">
        <v>0</v>
      </c>
      <c r="AY946" t="s">
        <v>3942</v>
      </c>
      <c r="AZ946">
        <v>0</v>
      </c>
      <c r="BA946">
        <v>0</v>
      </c>
      <c r="BB946">
        <v>0</v>
      </c>
      <c r="BC946">
        <v>0</v>
      </c>
      <c r="BI946" s="28" t="s">
        <v>1933</v>
      </c>
      <c r="BJ946" s="13" t="s">
        <v>2941</v>
      </c>
      <c r="BM946">
        <f t="shared" si="196"/>
        <v>0</v>
      </c>
      <c r="BN946">
        <f t="shared" si="197"/>
        <v>0</v>
      </c>
      <c r="BO946">
        <f t="shared" si="198"/>
        <v>0</v>
      </c>
      <c r="BP946">
        <f t="shared" si="199"/>
        <v>0</v>
      </c>
      <c r="BQ946">
        <f t="shared" si="200"/>
        <v>0</v>
      </c>
      <c r="BR946">
        <f t="shared" si="201"/>
        <v>0</v>
      </c>
      <c r="BS946">
        <f t="shared" si="202"/>
        <v>0</v>
      </c>
      <c r="BU946">
        <f t="shared" si="203"/>
        <v>0</v>
      </c>
      <c r="BV946">
        <f t="shared" si="204"/>
        <v>0</v>
      </c>
      <c r="BW946">
        <f t="shared" si="205"/>
        <v>0</v>
      </c>
      <c r="BX946">
        <f t="shared" si="206"/>
        <v>0</v>
      </c>
      <c r="BY946">
        <f t="shared" si="207"/>
        <v>0</v>
      </c>
      <c r="BZ946">
        <f t="shared" si="208"/>
        <v>0</v>
      </c>
      <c r="CA946">
        <f t="shared" si="209"/>
        <v>0</v>
      </c>
    </row>
    <row r="947" spans="2:79" ht="15" customHeight="1" x14ac:dyDescent="0.25">
      <c r="B947" s="11" t="s">
        <v>945</v>
      </c>
      <c r="C947" s="27" t="s">
        <v>1934</v>
      </c>
      <c r="D947" s="12" t="s">
        <v>2942</v>
      </c>
      <c r="G947">
        <v>0</v>
      </c>
      <c r="H947" t="s">
        <v>3943</v>
      </c>
      <c r="I947">
        <v>0</v>
      </c>
      <c r="J947">
        <v>0</v>
      </c>
      <c r="K947">
        <v>0</v>
      </c>
      <c r="L947">
        <v>0</v>
      </c>
      <c r="N947">
        <v>0</v>
      </c>
      <c r="O947" t="s">
        <v>3943</v>
      </c>
      <c r="P947">
        <v>0</v>
      </c>
      <c r="Q947">
        <v>0</v>
      </c>
      <c r="R947">
        <v>0</v>
      </c>
      <c r="S947">
        <v>0</v>
      </c>
      <c r="V947">
        <v>0</v>
      </c>
      <c r="W947" t="s">
        <v>3943</v>
      </c>
      <c r="X947">
        <v>0</v>
      </c>
      <c r="Y947">
        <v>0</v>
      </c>
      <c r="Z947">
        <v>0</v>
      </c>
      <c r="AA947">
        <v>0</v>
      </c>
      <c r="AC947">
        <v>0</v>
      </c>
      <c r="AD947" t="s">
        <v>3943</v>
      </c>
      <c r="AE947">
        <v>0</v>
      </c>
      <c r="AF947">
        <v>0</v>
      </c>
      <c r="AG947">
        <v>0</v>
      </c>
      <c r="AH947">
        <v>0</v>
      </c>
      <c r="AJ947">
        <v>0</v>
      </c>
      <c r="AK947" t="s">
        <v>3943</v>
      </c>
      <c r="AL947">
        <v>0</v>
      </c>
      <c r="AM947">
        <v>0</v>
      </c>
      <c r="AN947">
        <v>0</v>
      </c>
      <c r="AO947">
        <v>0</v>
      </c>
      <c r="AQ947">
        <v>0</v>
      </c>
      <c r="AR947" t="s">
        <v>3943</v>
      </c>
      <c r="AS947">
        <v>0</v>
      </c>
      <c r="AT947">
        <v>0</v>
      </c>
      <c r="AU947">
        <v>0</v>
      </c>
      <c r="AV947">
        <v>0</v>
      </c>
      <c r="AX947">
        <v>0</v>
      </c>
      <c r="AY947" t="s">
        <v>3943</v>
      </c>
      <c r="AZ947">
        <v>0</v>
      </c>
      <c r="BA947">
        <v>0</v>
      </c>
      <c r="BB947">
        <v>0</v>
      </c>
      <c r="BC947">
        <v>0</v>
      </c>
      <c r="BI947" s="27" t="s">
        <v>1934</v>
      </c>
      <c r="BJ947" s="12" t="s">
        <v>2942</v>
      </c>
      <c r="BM947">
        <f t="shared" si="196"/>
        <v>0</v>
      </c>
      <c r="BN947">
        <f t="shared" si="197"/>
        <v>0</v>
      </c>
      <c r="BO947">
        <f t="shared" si="198"/>
        <v>0</v>
      </c>
      <c r="BP947">
        <f t="shared" si="199"/>
        <v>0</v>
      </c>
      <c r="BQ947">
        <f t="shared" si="200"/>
        <v>0</v>
      </c>
      <c r="BR947">
        <f t="shared" si="201"/>
        <v>0</v>
      </c>
      <c r="BS947">
        <f t="shared" si="202"/>
        <v>0</v>
      </c>
      <c r="BU947">
        <f t="shared" si="203"/>
        <v>0</v>
      </c>
      <c r="BV947">
        <f t="shared" si="204"/>
        <v>0</v>
      </c>
      <c r="BW947">
        <f t="shared" si="205"/>
        <v>0</v>
      </c>
      <c r="BX947">
        <f t="shared" si="206"/>
        <v>0</v>
      </c>
      <c r="BY947">
        <f t="shared" si="207"/>
        <v>0</v>
      </c>
      <c r="BZ947">
        <f t="shared" si="208"/>
        <v>0</v>
      </c>
      <c r="CA947">
        <f t="shared" si="209"/>
        <v>0</v>
      </c>
    </row>
    <row r="948" spans="2:79" ht="15" customHeight="1" x14ac:dyDescent="0.25">
      <c r="B948" s="13" t="s">
        <v>946</v>
      </c>
      <c r="C948" s="28" t="s">
        <v>1935</v>
      </c>
      <c r="D948" s="13" t="s">
        <v>2943</v>
      </c>
      <c r="G948">
        <v>0</v>
      </c>
      <c r="H948" t="s">
        <v>3944</v>
      </c>
      <c r="I948">
        <v>0</v>
      </c>
      <c r="J948">
        <v>0</v>
      </c>
      <c r="K948">
        <v>0</v>
      </c>
      <c r="L948">
        <v>0</v>
      </c>
      <c r="N948">
        <v>0</v>
      </c>
      <c r="O948" t="s">
        <v>3944</v>
      </c>
      <c r="P948">
        <v>0</v>
      </c>
      <c r="Q948">
        <v>0</v>
      </c>
      <c r="R948">
        <v>0</v>
      </c>
      <c r="S948">
        <v>0</v>
      </c>
      <c r="V948">
        <v>0</v>
      </c>
      <c r="W948" t="s">
        <v>3944</v>
      </c>
      <c r="X948">
        <v>0</v>
      </c>
      <c r="Y948">
        <v>0</v>
      </c>
      <c r="Z948">
        <v>0</v>
      </c>
      <c r="AA948">
        <v>0</v>
      </c>
      <c r="AC948">
        <v>0</v>
      </c>
      <c r="AD948" t="s">
        <v>3944</v>
      </c>
      <c r="AE948">
        <v>0</v>
      </c>
      <c r="AF948">
        <v>0</v>
      </c>
      <c r="AG948">
        <v>0</v>
      </c>
      <c r="AH948">
        <v>0</v>
      </c>
      <c r="AJ948">
        <v>0</v>
      </c>
      <c r="AK948" t="s">
        <v>3944</v>
      </c>
      <c r="AL948">
        <v>0</v>
      </c>
      <c r="AM948">
        <v>0</v>
      </c>
      <c r="AN948">
        <v>0</v>
      </c>
      <c r="AO948">
        <v>0</v>
      </c>
      <c r="AQ948">
        <v>0</v>
      </c>
      <c r="AR948" t="s">
        <v>3944</v>
      </c>
      <c r="AS948">
        <v>0</v>
      </c>
      <c r="AT948">
        <v>0</v>
      </c>
      <c r="AU948">
        <v>0</v>
      </c>
      <c r="AV948">
        <v>0</v>
      </c>
      <c r="AX948">
        <v>0</v>
      </c>
      <c r="AY948" t="s">
        <v>3944</v>
      </c>
      <c r="AZ948">
        <v>0</v>
      </c>
      <c r="BA948">
        <v>0</v>
      </c>
      <c r="BB948">
        <v>0</v>
      </c>
      <c r="BC948">
        <v>0</v>
      </c>
      <c r="BI948" s="28" t="s">
        <v>1935</v>
      </c>
      <c r="BJ948" s="13" t="s">
        <v>2943</v>
      </c>
      <c r="BM948">
        <f t="shared" si="196"/>
        <v>0</v>
      </c>
      <c r="BN948">
        <f t="shared" si="197"/>
        <v>0</v>
      </c>
      <c r="BO948">
        <f t="shared" si="198"/>
        <v>0</v>
      </c>
      <c r="BP948">
        <f t="shared" si="199"/>
        <v>0</v>
      </c>
      <c r="BQ948">
        <f t="shared" si="200"/>
        <v>0</v>
      </c>
      <c r="BR948">
        <f t="shared" si="201"/>
        <v>0</v>
      </c>
      <c r="BS948">
        <f t="shared" si="202"/>
        <v>0</v>
      </c>
      <c r="BU948">
        <f t="shared" si="203"/>
        <v>0</v>
      </c>
      <c r="BV948">
        <f t="shared" si="204"/>
        <v>0</v>
      </c>
      <c r="BW948">
        <f t="shared" si="205"/>
        <v>0</v>
      </c>
      <c r="BX948">
        <f t="shared" si="206"/>
        <v>0</v>
      </c>
      <c r="BY948">
        <f t="shared" si="207"/>
        <v>0</v>
      </c>
      <c r="BZ948">
        <f t="shared" si="208"/>
        <v>0</v>
      </c>
      <c r="CA948">
        <f t="shared" si="209"/>
        <v>0</v>
      </c>
    </row>
    <row r="949" spans="2:79" ht="15" customHeight="1" x14ac:dyDescent="0.25">
      <c r="B949" s="11" t="s">
        <v>947</v>
      </c>
      <c r="C949" s="27" t="s">
        <v>1936</v>
      </c>
      <c r="D949" s="12" t="s">
        <v>2944</v>
      </c>
      <c r="G949">
        <v>0</v>
      </c>
      <c r="H949" t="s">
        <v>3945</v>
      </c>
      <c r="I949">
        <v>0</v>
      </c>
      <c r="J949">
        <v>0</v>
      </c>
      <c r="K949">
        <v>0</v>
      </c>
      <c r="L949">
        <v>0</v>
      </c>
      <c r="N949">
        <v>0</v>
      </c>
      <c r="O949" t="s">
        <v>3945</v>
      </c>
      <c r="P949">
        <v>0</v>
      </c>
      <c r="Q949">
        <v>0</v>
      </c>
      <c r="R949">
        <v>0</v>
      </c>
      <c r="S949">
        <v>0</v>
      </c>
      <c r="V949">
        <v>0</v>
      </c>
      <c r="W949" t="s">
        <v>3945</v>
      </c>
      <c r="X949">
        <v>0</v>
      </c>
      <c r="Y949">
        <v>0</v>
      </c>
      <c r="Z949">
        <v>0</v>
      </c>
      <c r="AA949">
        <v>0</v>
      </c>
      <c r="AC949">
        <v>0</v>
      </c>
      <c r="AD949" t="s">
        <v>3945</v>
      </c>
      <c r="AE949">
        <v>0</v>
      </c>
      <c r="AF949">
        <v>0</v>
      </c>
      <c r="AG949">
        <v>0</v>
      </c>
      <c r="AH949">
        <v>0</v>
      </c>
      <c r="AJ949">
        <v>0</v>
      </c>
      <c r="AK949" t="s">
        <v>3945</v>
      </c>
      <c r="AL949">
        <v>0</v>
      </c>
      <c r="AM949">
        <v>0</v>
      </c>
      <c r="AN949">
        <v>0</v>
      </c>
      <c r="AO949">
        <v>0</v>
      </c>
      <c r="AQ949">
        <v>0</v>
      </c>
      <c r="AR949" t="s">
        <v>3945</v>
      </c>
      <c r="AS949">
        <v>0</v>
      </c>
      <c r="AT949">
        <v>0</v>
      </c>
      <c r="AU949">
        <v>0</v>
      </c>
      <c r="AV949">
        <v>0</v>
      </c>
      <c r="AX949">
        <v>0</v>
      </c>
      <c r="AY949" t="s">
        <v>3945</v>
      </c>
      <c r="AZ949">
        <v>0</v>
      </c>
      <c r="BA949">
        <v>0</v>
      </c>
      <c r="BB949">
        <v>0</v>
      </c>
      <c r="BC949">
        <v>0</v>
      </c>
      <c r="BI949" s="27" t="s">
        <v>1936</v>
      </c>
      <c r="BJ949" s="12" t="s">
        <v>2944</v>
      </c>
      <c r="BM949">
        <f t="shared" si="196"/>
        <v>0</v>
      </c>
      <c r="BN949">
        <f t="shared" si="197"/>
        <v>0</v>
      </c>
      <c r="BO949">
        <f t="shared" si="198"/>
        <v>0</v>
      </c>
      <c r="BP949">
        <f t="shared" si="199"/>
        <v>0</v>
      </c>
      <c r="BQ949">
        <f t="shared" si="200"/>
        <v>0</v>
      </c>
      <c r="BR949">
        <f t="shared" si="201"/>
        <v>0</v>
      </c>
      <c r="BS949">
        <f t="shared" si="202"/>
        <v>0</v>
      </c>
      <c r="BU949">
        <f t="shared" si="203"/>
        <v>0</v>
      </c>
      <c r="BV949">
        <f t="shared" si="204"/>
        <v>0</v>
      </c>
      <c r="BW949">
        <f t="shared" si="205"/>
        <v>0</v>
      </c>
      <c r="BX949">
        <f t="shared" si="206"/>
        <v>0</v>
      </c>
      <c r="BY949">
        <f t="shared" si="207"/>
        <v>0</v>
      </c>
      <c r="BZ949">
        <f t="shared" si="208"/>
        <v>0</v>
      </c>
      <c r="CA949">
        <f t="shared" si="209"/>
        <v>0</v>
      </c>
    </row>
    <row r="950" spans="2:79" ht="15" customHeight="1" x14ac:dyDescent="0.25">
      <c r="B950" s="11" t="s">
        <v>948</v>
      </c>
      <c r="C950" s="27" t="s">
        <v>1937</v>
      </c>
      <c r="D950" s="12" t="s">
        <v>2945</v>
      </c>
      <c r="G950">
        <v>0</v>
      </c>
      <c r="H950" t="s">
        <v>3946</v>
      </c>
      <c r="I950">
        <v>0</v>
      </c>
      <c r="J950">
        <v>0</v>
      </c>
      <c r="K950">
        <v>0</v>
      </c>
      <c r="L950">
        <v>0</v>
      </c>
      <c r="N950">
        <v>0</v>
      </c>
      <c r="O950" t="s">
        <v>3946</v>
      </c>
      <c r="P950">
        <v>0</v>
      </c>
      <c r="Q950">
        <v>0</v>
      </c>
      <c r="R950">
        <v>0</v>
      </c>
      <c r="S950">
        <v>0</v>
      </c>
      <c r="V950">
        <v>0</v>
      </c>
      <c r="W950" t="s">
        <v>3946</v>
      </c>
      <c r="X950">
        <v>0</v>
      </c>
      <c r="Y950">
        <v>0</v>
      </c>
      <c r="Z950">
        <v>0</v>
      </c>
      <c r="AA950">
        <v>0</v>
      </c>
      <c r="AC950">
        <v>0</v>
      </c>
      <c r="AD950" t="s">
        <v>3946</v>
      </c>
      <c r="AE950">
        <v>0</v>
      </c>
      <c r="AF950">
        <v>0</v>
      </c>
      <c r="AG950">
        <v>0</v>
      </c>
      <c r="AH950">
        <v>0</v>
      </c>
      <c r="AJ950">
        <v>0</v>
      </c>
      <c r="AK950" t="s">
        <v>3946</v>
      </c>
      <c r="AL950">
        <v>0</v>
      </c>
      <c r="AM950">
        <v>0</v>
      </c>
      <c r="AN950">
        <v>0</v>
      </c>
      <c r="AO950">
        <v>0</v>
      </c>
      <c r="AQ950">
        <v>0</v>
      </c>
      <c r="AR950" t="s">
        <v>3946</v>
      </c>
      <c r="AS950">
        <v>0</v>
      </c>
      <c r="AT950">
        <v>0</v>
      </c>
      <c r="AU950">
        <v>0</v>
      </c>
      <c r="AV950">
        <v>0</v>
      </c>
      <c r="AX950">
        <v>0</v>
      </c>
      <c r="AY950" t="s">
        <v>3946</v>
      </c>
      <c r="AZ950">
        <v>0</v>
      </c>
      <c r="BA950">
        <v>0</v>
      </c>
      <c r="BB950">
        <v>0</v>
      </c>
      <c r="BC950">
        <v>0</v>
      </c>
      <c r="BI950" s="27" t="s">
        <v>1937</v>
      </c>
      <c r="BJ950" s="12" t="s">
        <v>2945</v>
      </c>
      <c r="BM950">
        <f t="shared" si="196"/>
        <v>0</v>
      </c>
      <c r="BN950">
        <f t="shared" si="197"/>
        <v>0</v>
      </c>
      <c r="BO950">
        <f t="shared" si="198"/>
        <v>0</v>
      </c>
      <c r="BP950">
        <f t="shared" si="199"/>
        <v>0</v>
      </c>
      <c r="BQ950">
        <f t="shared" si="200"/>
        <v>0</v>
      </c>
      <c r="BR950">
        <f t="shared" si="201"/>
        <v>0</v>
      </c>
      <c r="BS950">
        <f t="shared" si="202"/>
        <v>0</v>
      </c>
      <c r="BU950">
        <f t="shared" si="203"/>
        <v>0</v>
      </c>
      <c r="BV950">
        <f t="shared" si="204"/>
        <v>0</v>
      </c>
      <c r="BW950">
        <f t="shared" si="205"/>
        <v>0</v>
      </c>
      <c r="BX950">
        <f t="shared" si="206"/>
        <v>0</v>
      </c>
      <c r="BY950">
        <f t="shared" si="207"/>
        <v>0</v>
      </c>
      <c r="BZ950">
        <f t="shared" si="208"/>
        <v>0</v>
      </c>
      <c r="CA950">
        <f t="shared" si="209"/>
        <v>0</v>
      </c>
    </row>
    <row r="951" spans="2:79" ht="15" customHeight="1" x14ac:dyDescent="0.25">
      <c r="B951" s="13" t="s">
        <v>949</v>
      </c>
      <c r="C951" s="28" t="s">
        <v>1938</v>
      </c>
      <c r="D951" s="13" t="s">
        <v>2946</v>
      </c>
      <c r="G951">
        <v>0</v>
      </c>
      <c r="H951" t="s">
        <v>3947</v>
      </c>
      <c r="I951">
        <v>0</v>
      </c>
      <c r="J951">
        <v>0</v>
      </c>
      <c r="K951">
        <v>0</v>
      </c>
      <c r="L951">
        <v>0</v>
      </c>
      <c r="N951">
        <v>0</v>
      </c>
      <c r="O951" t="s">
        <v>3947</v>
      </c>
      <c r="P951">
        <v>0</v>
      </c>
      <c r="Q951">
        <v>0</v>
      </c>
      <c r="R951">
        <v>8.10886943999094E-2</v>
      </c>
      <c r="S951">
        <v>0.22840458433029401</v>
      </c>
      <c r="V951">
        <v>0</v>
      </c>
      <c r="W951" t="s">
        <v>3947</v>
      </c>
      <c r="X951">
        <v>0</v>
      </c>
      <c r="Y951">
        <v>0</v>
      </c>
      <c r="Z951">
        <v>0</v>
      </c>
      <c r="AA951">
        <v>8.1088694399681999E-2</v>
      </c>
      <c r="AC951">
        <v>0</v>
      </c>
      <c r="AD951" t="s">
        <v>3947</v>
      </c>
      <c r="AE951">
        <v>0</v>
      </c>
      <c r="AF951">
        <v>0</v>
      </c>
      <c r="AG951">
        <v>0</v>
      </c>
      <c r="AH951">
        <v>2.8927818444536801</v>
      </c>
      <c r="AJ951">
        <v>0</v>
      </c>
      <c r="AK951" t="s">
        <v>3947</v>
      </c>
      <c r="AL951">
        <v>0</v>
      </c>
      <c r="AM951">
        <v>0</v>
      </c>
      <c r="AN951">
        <v>0</v>
      </c>
      <c r="AO951">
        <v>0.16586323854483001</v>
      </c>
      <c r="AQ951">
        <v>0</v>
      </c>
      <c r="AR951" t="s">
        <v>3947</v>
      </c>
      <c r="AS951">
        <v>0</v>
      </c>
      <c r="AT951">
        <v>0</v>
      </c>
      <c r="AU951">
        <v>0</v>
      </c>
      <c r="AV951">
        <v>8.6948755812679704E-2</v>
      </c>
      <c r="AX951">
        <v>0</v>
      </c>
      <c r="AY951" t="s">
        <v>3947</v>
      </c>
      <c r="AZ951">
        <v>0</v>
      </c>
      <c r="BA951">
        <v>0</v>
      </c>
      <c r="BB951">
        <v>0</v>
      </c>
      <c r="BC951">
        <v>2.0189328080568898</v>
      </c>
      <c r="BI951" s="28" t="s">
        <v>1938</v>
      </c>
      <c r="BJ951" s="13" t="s">
        <v>2946</v>
      </c>
      <c r="BM951">
        <f t="shared" si="196"/>
        <v>0</v>
      </c>
      <c r="BN951">
        <f t="shared" si="197"/>
        <v>-8.10886943999094E-2</v>
      </c>
      <c r="BO951">
        <f t="shared" si="198"/>
        <v>0</v>
      </c>
      <c r="BP951">
        <f t="shared" si="199"/>
        <v>0</v>
      </c>
      <c r="BQ951">
        <f t="shared" si="200"/>
        <v>0</v>
      </c>
      <c r="BR951">
        <f t="shared" si="201"/>
        <v>0</v>
      </c>
      <c r="BS951">
        <f t="shared" si="202"/>
        <v>0</v>
      </c>
      <c r="BU951">
        <f t="shared" si="203"/>
        <v>0</v>
      </c>
      <c r="BV951">
        <f t="shared" si="204"/>
        <v>-0.14731588993038461</v>
      </c>
      <c r="BW951">
        <f t="shared" si="205"/>
        <v>-8.1088694399681999E-2</v>
      </c>
      <c r="BX951">
        <f t="shared" si="206"/>
        <v>-2.8927818444536801</v>
      </c>
      <c r="BY951">
        <f t="shared" si="207"/>
        <v>-0.16586323854483001</v>
      </c>
      <c r="BZ951">
        <f t="shared" si="208"/>
        <v>-8.6948755812679704E-2</v>
      </c>
      <c r="CA951">
        <f t="shared" si="209"/>
        <v>-2.0189328080568898</v>
      </c>
    </row>
    <row r="952" spans="2:79" ht="15" customHeight="1" x14ac:dyDescent="0.25">
      <c r="B952" s="14" t="s">
        <v>950</v>
      </c>
      <c r="C952" s="28" t="s">
        <v>1939</v>
      </c>
      <c r="D952" s="13" t="s">
        <v>2947</v>
      </c>
      <c r="G952">
        <v>0</v>
      </c>
      <c r="H952" t="s">
        <v>3948</v>
      </c>
      <c r="I952">
        <v>-0.13760499991371899</v>
      </c>
      <c r="J952">
        <v>0</v>
      </c>
      <c r="K952">
        <v>0</v>
      </c>
      <c r="L952">
        <v>0</v>
      </c>
      <c r="N952">
        <v>0</v>
      </c>
      <c r="O952" t="s">
        <v>3948</v>
      </c>
      <c r="P952">
        <v>-2.2778939613885999E-2</v>
      </c>
      <c r="Q952">
        <v>0</v>
      </c>
      <c r="R952">
        <v>0</v>
      </c>
      <c r="S952">
        <v>0</v>
      </c>
      <c r="V952">
        <v>0</v>
      </c>
      <c r="W952" t="s">
        <v>3948</v>
      </c>
      <c r="X952">
        <v>-2.70787929483731E-2</v>
      </c>
      <c r="Y952">
        <v>0</v>
      </c>
      <c r="Z952">
        <v>0</v>
      </c>
      <c r="AA952">
        <v>0</v>
      </c>
      <c r="AC952">
        <v>0</v>
      </c>
      <c r="AD952" t="s">
        <v>3948</v>
      </c>
      <c r="AE952">
        <v>-4.2725975235498502E-2</v>
      </c>
      <c r="AF952">
        <v>0</v>
      </c>
      <c r="AG952">
        <v>0</v>
      </c>
      <c r="AH952">
        <v>0</v>
      </c>
      <c r="AJ952">
        <v>0</v>
      </c>
      <c r="AK952" t="s">
        <v>3948</v>
      </c>
      <c r="AL952">
        <v>-8.5143700673938796E-2</v>
      </c>
      <c r="AM952">
        <v>0</v>
      </c>
      <c r="AN952">
        <v>0</v>
      </c>
      <c r="AO952">
        <v>0</v>
      </c>
      <c r="AQ952">
        <v>0</v>
      </c>
      <c r="AR952" t="s">
        <v>3948</v>
      </c>
      <c r="AS952">
        <v>-2.09962071954806E-2</v>
      </c>
      <c r="AT952">
        <v>0</v>
      </c>
      <c r="AU952">
        <v>0</v>
      </c>
      <c r="AV952">
        <v>0</v>
      </c>
      <c r="AX952">
        <v>0</v>
      </c>
      <c r="AY952" t="s">
        <v>3948</v>
      </c>
      <c r="AZ952">
        <v>-6.3814868375516198E-2</v>
      </c>
      <c r="BA952">
        <v>0</v>
      </c>
      <c r="BB952">
        <v>0</v>
      </c>
      <c r="BC952">
        <v>0</v>
      </c>
      <c r="BI952" s="28" t="s">
        <v>1939</v>
      </c>
      <c r="BJ952" s="13" t="s">
        <v>2947</v>
      </c>
      <c r="BM952">
        <f t="shared" si="196"/>
        <v>0</v>
      </c>
      <c r="BN952">
        <f t="shared" si="197"/>
        <v>0</v>
      </c>
      <c r="BO952">
        <f t="shared" si="198"/>
        <v>0</v>
      </c>
      <c r="BP952">
        <f t="shared" si="199"/>
        <v>0</v>
      </c>
      <c r="BQ952">
        <f t="shared" si="200"/>
        <v>0</v>
      </c>
      <c r="BR952">
        <f t="shared" si="201"/>
        <v>0</v>
      </c>
      <c r="BS952">
        <f t="shared" si="202"/>
        <v>0</v>
      </c>
      <c r="BU952">
        <f t="shared" si="203"/>
        <v>0</v>
      </c>
      <c r="BV952">
        <f t="shared" si="204"/>
        <v>0</v>
      </c>
      <c r="BW952">
        <f t="shared" si="205"/>
        <v>0</v>
      </c>
      <c r="BX952">
        <f t="shared" si="206"/>
        <v>0</v>
      </c>
      <c r="BY952">
        <f t="shared" si="207"/>
        <v>0</v>
      </c>
      <c r="BZ952">
        <f t="shared" si="208"/>
        <v>0</v>
      </c>
      <c r="CA952">
        <f t="shared" si="209"/>
        <v>0</v>
      </c>
    </row>
    <row r="953" spans="2:79" ht="15" customHeight="1" x14ac:dyDescent="0.25">
      <c r="B953" s="11" t="s">
        <v>951</v>
      </c>
      <c r="C953" s="27" t="s">
        <v>1940</v>
      </c>
      <c r="D953" s="12" t="s">
        <v>2948</v>
      </c>
      <c r="G953">
        <v>0</v>
      </c>
      <c r="H953" t="s">
        <v>3949</v>
      </c>
      <c r="I953">
        <v>0</v>
      </c>
      <c r="J953">
        <v>0</v>
      </c>
      <c r="K953">
        <v>0</v>
      </c>
      <c r="L953">
        <v>0</v>
      </c>
      <c r="N953">
        <v>0</v>
      </c>
      <c r="O953" t="s">
        <v>3949</v>
      </c>
      <c r="P953">
        <v>0</v>
      </c>
      <c r="Q953">
        <v>0</v>
      </c>
      <c r="R953">
        <v>0</v>
      </c>
      <c r="S953">
        <v>0</v>
      </c>
      <c r="V953">
        <v>0</v>
      </c>
      <c r="W953" t="s">
        <v>3949</v>
      </c>
      <c r="X953">
        <v>0</v>
      </c>
      <c r="Y953">
        <v>0</v>
      </c>
      <c r="Z953">
        <v>0</v>
      </c>
      <c r="AA953">
        <v>0</v>
      </c>
      <c r="AC953">
        <v>0</v>
      </c>
      <c r="AD953" t="s">
        <v>3949</v>
      </c>
      <c r="AE953">
        <v>0</v>
      </c>
      <c r="AF953">
        <v>0</v>
      </c>
      <c r="AG953">
        <v>0</v>
      </c>
      <c r="AH953">
        <v>0</v>
      </c>
      <c r="AJ953">
        <v>0</v>
      </c>
      <c r="AK953" t="s">
        <v>3949</v>
      </c>
      <c r="AL953">
        <v>0</v>
      </c>
      <c r="AM953">
        <v>0</v>
      </c>
      <c r="AN953">
        <v>0</v>
      </c>
      <c r="AO953">
        <v>0</v>
      </c>
      <c r="AQ953">
        <v>0</v>
      </c>
      <c r="AR953" t="s">
        <v>3949</v>
      </c>
      <c r="AS953">
        <v>0</v>
      </c>
      <c r="AT953">
        <v>0</v>
      </c>
      <c r="AU953">
        <v>0</v>
      </c>
      <c r="AV953">
        <v>0</v>
      </c>
      <c r="AX953">
        <v>0</v>
      </c>
      <c r="AY953" t="s">
        <v>3949</v>
      </c>
      <c r="AZ953">
        <v>0</v>
      </c>
      <c r="BA953">
        <v>0</v>
      </c>
      <c r="BB953">
        <v>0</v>
      </c>
      <c r="BC953">
        <v>0</v>
      </c>
      <c r="BI953" s="27" t="s">
        <v>1940</v>
      </c>
      <c r="BJ953" s="12" t="s">
        <v>2948</v>
      </c>
      <c r="BM953">
        <f t="shared" si="196"/>
        <v>0</v>
      </c>
      <c r="BN953">
        <f t="shared" si="197"/>
        <v>0</v>
      </c>
      <c r="BO953">
        <f t="shared" si="198"/>
        <v>0</v>
      </c>
      <c r="BP953">
        <f t="shared" si="199"/>
        <v>0</v>
      </c>
      <c r="BQ953">
        <f t="shared" si="200"/>
        <v>0</v>
      </c>
      <c r="BR953">
        <f t="shared" si="201"/>
        <v>0</v>
      </c>
      <c r="BS953">
        <f t="shared" si="202"/>
        <v>0</v>
      </c>
      <c r="BU953">
        <f t="shared" si="203"/>
        <v>0</v>
      </c>
      <c r="BV953">
        <f t="shared" si="204"/>
        <v>0</v>
      </c>
      <c r="BW953">
        <f t="shared" si="205"/>
        <v>0</v>
      </c>
      <c r="BX953">
        <f t="shared" si="206"/>
        <v>0</v>
      </c>
      <c r="BY953">
        <f t="shared" si="207"/>
        <v>0</v>
      </c>
      <c r="BZ953">
        <f t="shared" si="208"/>
        <v>0</v>
      </c>
      <c r="CA953">
        <f t="shared" si="209"/>
        <v>0</v>
      </c>
    </row>
    <row r="954" spans="2:79" ht="15" customHeight="1" x14ac:dyDescent="0.25">
      <c r="B954" s="13" t="s">
        <v>952</v>
      </c>
      <c r="C954" s="28" t="s">
        <v>1941</v>
      </c>
      <c r="D954" s="13" t="s">
        <v>2949</v>
      </c>
      <c r="G954">
        <v>0</v>
      </c>
      <c r="H954" t="s">
        <v>3950</v>
      </c>
      <c r="I954">
        <v>0</v>
      </c>
      <c r="J954">
        <v>0</v>
      </c>
      <c r="K954">
        <v>0</v>
      </c>
      <c r="L954">
        <v>0</v>
      </c>
      <c r="N954">
        <v>0</v>
      </c>
      <c r="O954" t="s">
        <v>3950</v>
      </c>
      <c r="P954">
        <v>0</v>
      </c>
      <c r="Q954">
        <v>0</v>
      </c>
      <c r="R954">
        <v>0</v>
      </c>
      <c r="S954">
        <v>0</v>
      </c>
      <c r="V954">
        <v>0</v>
      </c>
      <c r="W954" t="s">
        <v>3950</v>
      </c>
      <c r="X954">
        <v>0</v>
      </c>
      <c r="Y954">
        <v>0</v>
      </c>
      <c r="Z954">
        <v>0</v>
      </c>
      <c r="AA954">
        <v>0</v>
      </c>
      <c r="AC954">
        <v>0</v>
      </c>
      <c r="AD954" t="s">
        <v>3950</v>
      </c>
      <c r="AE954">
        <v>0</v>
      </c>
      <c r="AF954">
        <v>0</v>
      </c>
      <c r="AG954">
        <v>0</v>
      </c>
      <c r="AH954">
        <v>0</v>
      </c>
      <c r="AJ954">
        <v>0</v>
      </c>
      <c r="AK954" t="s">
        <v>3950</v>
      </c>
      <c r="AL954">
        <v>0</v>
      </c>
      <c r="AM954">
        <v>0</v>
      </c>
      <c r="AN954">
        <v>0</v>
      </c>
      <c r="AO954">
        <v>0</v>
      </c>
      <c r="AQ954">
        <v>0</v>
      </c>
      <c r="AR954" t="s">
        <v>3950</v>
      </c>
      <c r="AS954">
        <v>0</v>
      </c>
      <c r="AT954">
        <v>0</v>
      </c>
      <c r="AU954">
        <v>0</v>
      </c>
      <c r="AV954">
        <v>0</v>
      </c>
      <c r="AX954">
        <v>0</v>
      </c>
      <c r="AY954" t="s">
        <v>3950</v>
      </c>
      <c r="AZ954">
        <v>0</v>
      </c>
      <c r="BA954">
        <v>0</v>
      </c>
      <c r="BB954">
        <v>0</v>
      </c>
      <c r="BC954">
        <v>0</v>
      </c>
      <c r="BI954" s="28" t="s">
        <v>1941</v>
      </c>
      <c r="BJ954" s="13" t="s">
        <v>2949</v>
      </c>
      <c r="BM954">
        <f t="shared" si="196"/>
        <v>0</v>
      </c>
      <c r="BN954">
        <f t="shared" si="197"/>
        <v>0</v>
      </c>
      <c r="BO954">
        <f t="shared" si="198"/>
        <v>0</v>
      </c>
      <c r="BP954">
        <f t="shared" si="199"/>
        <v>0</v>
      </c>
      <c r="BQ954">
        <f t="shared" si="200"/>
        <v>0</v>
      </c>
      <c r="BR954">
        <f t="shared" si="201"/>
        <v>0</v>
      </c>
      <c r="BS954">
        <f t="shared" si="202"/>
        <v>0</v>
      </c>
      <c r="BU954">
        <f t="shared" si="203"/>
        <v>0</v>
      </c>
      <c r="BV954">
        <f t="shared" si="204"/>
        <v>0</v>
      </c>
      <c r="BW954">
        <f t="shared" si="205"/>
        <v>0</v>
      </c>
      <c r="BX954">
        <f t="shared" si="206"/>
        <v>0</v>
      </c>
      <c r="BY954">
        <f t="shared" si="207"/>
        <v>0</v>
      </c>
      <c r="BZ954">
        <f t="shared" si="208"/>
        <v>0</v>
      </c>
      <c r="CA954">
        <f t="shared" si="209"/>
        <v>0</v>
      </c>
    </row>
    <row r="955" spans="2:79" ht="15" customHeight="1" x14ac:dyDescent="0.25">
      <c r="B955" s="11" t="s">
        <v>953</v>
      </c>
      <c r="C955" s="27" t="s">
        <v>1942</v>
      </c>
      <c r="D955" s="12" t="s">
        <v>2950</v>
      </c>
      <c r="G955">
        <v>0</v>
      </c>
      <c r="H955" t="s">
        <v>3951</v>
      </c>
      <c r="I955">
        <v>0</v>
      </c>
      <c r="J955">
        <v>0</v>
      </c>
      <c r="K955">
        <v>0</v>
      </c>
      <c r="L955">
        <v>0</v>
      </c>
      <c r="N955">
        <v>0</v>
      </c>
      <c r="O955" t="s">
        <v>3951</v>
      </c>
      <c r="P955">
        <v>0</v>
      </c>
      <c r="Q955">
        <v>0</v>
      </c>
      <c r="R955">
        <v>0</v>
      </c>
      <c r="S955">
        <v>0</v>
      </c>
      <c r="V955">
        <v>0</v>
      </c>
      <c r="W955" t="s">
        <v>3951</v>
      </c>
      <c r="X955">
        <v>0</v>
      </c>
      <c r="Y955">
        <v>0</v>
      </c>
      <c r="Z955">
        <v>0</v>
      </c>
      <c r="AA955">
        <v>0</v>
      </c>
      <c r="AC955">
        <v>0</v>
      </c>
      <c r="AD955" t="s">
        <v>3951</v>
      </c>
      <c r="AE955">
        <v>0</v>
      </c>
      <c r="AF955">
        <v>0</v>
      </c>
      <c r="AG955">
        <v>0</v>
      </c>
      <c r="AH955">
        <v>0</v>
      </c>
      <c r="AJ955">
        <v>0</v>
      </c>
      <c r="AK955" t="s">
        <v>3951</v>
      </c>
      <c r="AL955">
        <v>0</v>
      </c>
      <c r="AM955">
        <v>0</v>
      </c>
      <c r="AN955">
        <v>0</v>
      </c>
      <c r="AO955">
        <v>0</v>
      </c>
      <c r="AQ955">
        <v>0</v>
      </c>
      <c r="AR955" t="s">
        <v>3951</v>
      </c>
      <c r="AS955">
        <v>0</v>
      </c>
      <c r="AT955">
        <v>0</v>
      </c>
      <c r="AU955">
        <v>0</v>
      </c>
      <c r="AV955">
        <v>0</v>
      </c>
      <c r="AX955">
        <v>0</v>
      </c>
      <c r="AY955" t="s">
        <v>3951</v>
      </c>
      <c r="AZ955">
        <v>0</v>
      </c>
      <c r="BA955">
        <v>0</v>
      </c>
      <c r="BB955">
        <v>0</v>
      </c>
      <c r="BC955">
        <v>0</v>
      </c>
      <c r="BI955" s="27" t="s">
        <v>1942</v>
      </c>
      <c r="BJ955" s="12" t="s">
        <v>2950</v>
      </c>
      <c r="BM955">
        <f t="shared" si="196"/>
        <v>0</v>
      </c>
      <c r="BN955">
        <f t="shared" si="197"/>
        <v>0</v>
      </c>
      <c r="BO955">
        <f t="shared" si="198"/>
        <v>0</v>
      </c>
      <c r="BP955">
        <f t="shared" si="199"/>
        <v>0</v>
      </c>
      <c r="BQ955">
        <f t="shared" si="200"/>
        <v>0</v>
      </c>
      <c r="BR955">
        <f t="shared" si="201"/>
        <v>0</v>
      </c>
      <c r="BS955">
        <f t="shared" si="202"/>
        <v>0</v>
      </c>
      <c r="BU955">
        <f t="shared" si="203"/>
        <v>0</v>
      </c>
      <c r="BV955">
        <f t="shared" si="204"/>
        <v>0</v>
      </c>
      <c r="BW955">
        <f t="shared" si="205"/>
        <v>0</v>
      </c>
      <c r="BX955">
        <f t="shared" si="206"/>
        <v>0</v>
      </c>
      <c r="BY955">
        <f t="shared" si="207"/>
        <v>0</v>
      </c>
      <c r="BZ955">
        <f t="shared" si="208"/>
        <v>0</v>
      </c>
      <c r="CA955">
        <f t="shared" si="209"/>
        <v>0</v>
      </c>
    </row>
    <row r="956" spans="2:79" ht="15" customHeight="1" x14ac:dyDescent="0.25">
      <c r="B956" s="11" t="s">
        <v>954</v>
      </c>
      <c r="C956" s="27" t="s">
        <v>1943</v>
      </c>
      <c r="D956" s="12" t="s">
        <v>2951</v>
      </c>
      <c r="G956">
        <v>0</v>
      </c>
      <c r="H956" t="s">
        <v>3952</v>
      </c>
      <c r="I956">
        <v>0</v>
      </c>
      <c r="J956">
        <v>0</v>
      </c>
      <c r="K956">
        <v>0</v>
      </c>
      <c r="L956">
        <v>0</v>
      </c>
      <c r="N956">
        <v>0</v>
      </c>
      <c r="O956" t="s">
        <v>3952</v>
      </c>
      <c r="P956">
        <v>0</v>
      </c>
      <c r="Q956">
        <v>0</v>
      </c>
      <c r="R956">
        <v>0</v>
      </c>
      <c r="S956">
        <v>0</v>
      </c>
      <c r="V956">
        <v>0</v>
      </c>
      <c r="W956" t="s">
        <v>3952</v>
      </c>
      <c r="X956">
        <v>0</v>
      </c>
      <c r="Y956">
        <v>0</v>
      </c>
      <c r="Z956">
        <v>0</v>
      </c>
      <c r="AA956">
        <v>0</v>
      </c>
      <c r="AC956">
        <v>0</v>
      </c>
      <c r="AD956" t="s">
        <v>3952</v>
      </c>
      <c r="AE956">
        <v>0</v>
      </c>
      <c r="AF956">
        <v>0</v>
      </c>
      <c r="AG956">
        <v>0</v>
      </c>
      <c r="AH956">
        <v>0</v>
      </c>
      <c r="AJ956">
        <v>0</v>
      </c>
      <c r="AK956" t="s">
        <v>3952</v>
      </c>
      <c r="AL956">
        <v>0</v>
      </c>
      <c r="AM956">
        <v>0</v>
      </c>
      <c r="AN956">
        <v>0</v>
      </c>
      <c r="AO956">
        <v>0</v>
      </c>
      <c r="AQ956">
        <v>0</v>
      </c>
      <c r="AR956" t="s">
        <v>3952</v>
      </c>
      <c r="AS956">
        <v>0</v>
      </c>
      <c r="AT956">
        <v>0</v>
      </c>
      <c r="AU956">
        <v>0</v>
      </c>
      <c r="AV956">
        <v>0</v>
      </c>
      <c r="AX956">
        <v>0</v>
      </c>
      <c r="AY956" t="s">
        <v>3952</v>
      </c>
      <c r="AZ956">
        <v>0</v>
      </c>
      <c r="BA956">
        <v>0</v>
      </c>
      <c r="BB956">
        <v>0</v>
      </c>
      <c r="BC956">
        <v>0</v>
      </c>
      <c r="BI956" s="27" t="s">
        <v>1943</v>
      </c>
      <c r="BJ956" s="12" t="s">
        <v>2951</v>
      </c>
      <c r="BM956">
        <f t="shared" si="196"/>
        <v>0</v>
      </c>
      <c r="BN956">
        <f t="shared" si="197"/>
        <v>0</v>
      </c>
      <c r="BO956">
        <f t="shared" si="198"/>
        <v>0</v>
      </c>
      <c r="BP956">
        <f t="shared" si="199"/>
        <v>0</v>
      </c>
      <c r="BQ956">
        <f t="shared" si="200"/>
        <v>0</v>
      </c>
      <c r="BR956">
        <f t="shared" si="201"/>
        <v>0</v>
      </c>
      <c r="BS956">
        <f t="shared" si="202"/>
        <v>0</v>
      </c>
      <c r="BU956">
        <f t="shared" si="203"/>
        <v>0</v>
      </c>
      <c r="BV956">
        <f t="shared" si="204"/>
        <v>0</v>
      </c>
      <c r="BW956">
        <f t="shared" si="205"/>
        <v>0</v>
      </c>
      <c r="BX956">
        <f t="shared" si="206"/>
        <v>0</v>
      </c>
      <c r="BY956">
        <f t="shared" si="207"/>
        <v>0</v>
      </c>
      <c r="BZ956">
        <f t="shared" si="208"/>
        <v>0</v>
      </c>
      <c r="CA956">
        <f t="shared" si="209"/>
        <v>0</v>
      </c>
    </row>
    <row r="957" spans="2:79" ht="15" customHeight="1" x14ac:dyDescent="0.25">
      <c r="B957" s="12" t="s">
        <v>955</v>
      </c>
      <c r="C957" s="27" t="s">
        <v>1944</v>
      </c>
      <c r="D957" s="12" t="s">
        <v>2952</v>
      </c>
      <c r="G957">
        <v>0</v>
      </c>
      <c r="H957" t="s">
        <v>3953</v>
      </c>
      <c r="I957">
        <v>0</v>
      </c>
      <c r="J957">
        <v>0</v>
      </c>
      <c r="K957">
        <v>0</v>
      </c>
      <c r="L957">
        <v>0</v>
      </c>
      <c r="N957">
        <v>0</v>
      </c>
      <c r="O957" t="s">
        <v>3953</v>
      </c>
      <c r="P957">
        <v>0</v>
      </c>
      <c r="Q957">
        <v>0</v>
      </c>
      <c r="R957">
        <v>0</v>
      </c>
      <c r="S957">
        <v>0</v>
      </c>
      <c r="V957">
        <v>0</v>
      </c>
      <c r="W957" t="s">
        <v>3953</v>
      </c>
      <c r="X957">
        <v>0</v>
      </c>
      <c r="Y957">
        <v>0</v>
      </c>
      <c r="Z957">
        <v>0</v>
      </c>
      <c r="AA957">
        <v>0</v>
      </c>
      <c r="AC957">
        <v>0</v>
      </c>
      <c r="AD957" t="s">
        <v>3953</v>
      </c>
      <c r="AE957">
        <v>0</v>
      </c>
      <c r="AF957">
        <v>0</v>
      </c>
      <c r="AG957">
        <v>0</v>
      </c>
      <c r="AH957">
        <v>0</v>
      </c>
      <c r="AJ957">
        <v>0</v>
      </c>
      <c r="AK957" t="s">
        <v>3953</v>
      </c>
      <c r="AL957">
        <v>0</v>
      </c>
      <c r="AM957">
        <v>0</v>
      </c>
      <c r="AN957">
        <v>0</v>
      </c>
      <c r="AO957">
        <v>0</v>
      </c>
      <c r="AQ957">
        <v>0</v>
      </c>
      <c r="AR957" t="s">
        <v>3953</v>
      </c>
      <c r="AS957">
        <v>0</v>
      </c>
      <c r="AT957">
        <v>0</v>
      </c>
      <c r="AU957">
        <v>0</v>
      </c>
      <c r="AV957">
        <v>0</v>
      </c>
      <c r="AX957">
        <v>0</v>
      </c>
      <c r="AY957" t="s">
        <v>3953</v>
      </c>
      <c r="AZ957">
        <v>0</v>
      </c>
      <c r="BA957">
        <v>0</v>
      </c>
      <c r="BB957">
        <v>0</v>
      </c>
      <c r="BC957">
        <v>0</v>
      </c>
      <c r="BI957" s="27" t="s">
        <v>1944</v>
      </c>
      <c r="BJ957" s="12" t="s">
        <v>2952</v>
      </c>
      <c r="BM957">
        <f t="shared" si="196"/>
        <v>0</v>
      </c>
      <c r="BN957">
        <f t="shared" si="197"/>
        <v>0</v>
      </c>
      <c r="BO957">
        <f t="shared" si="198"/>
        <v>0</v>
      </c>
      <c r="BP957">
        <f t="shared" si="199"/>
        <v>0</v>
      </c>
      <c r="BQ957">
        <f t="shared" si="200"/>
        <v>0</v>
      </c>
      <c r="BR957">
        <f t="shared" si="201"/>
        <v>0</v>
      </c>
      <c r="BS957">
        <f t="shared" si="202"/>
        <v>0</v>
      </c>
      <c r="BU957">
        <f t="shared" si="203"/>
        <v>0</v>
      </c>
      <c r="BV957">
        <f t="shared" si="204"/>
        <v>0</v>
      </c>
      <c r="BW957">
        <f t="shared" si="205"/>
        <v>0</v>
      </c>
      <c r="BX957">
        <f t="shared" si="206"/>
        <v>0</v>
      </c>
      <c r="BY957">
        <f t="shared" si="207"/>
        <v>0</v>
      </c>
      <c r="BZ957">
        <f t="shared" si="208"/>
        <v>0</v>
      </c>
      <c r="CA957">
        <f t="shared" si="209"/>
        <v>0</v>
      </c>
    </row>
    <row r="958" spans="2:79" ht="15" customHeight="1" x14ac:dyDescent="0.25">
      <c r="B958" s="14" t="s">
        <v>956</v>
      </c>
      <c r="C958" s="28" t="s">
        <v>1945</v>
      </c>
      <c r="D958" s="13" t="s">
        <v>2953</v>
      </c>
      <c r="G958">
        <v>0</v>
      </c>
      <c r="H958" t="s">
        <v>3954</v>
      </c>
      <c r="I958">
        <v>0</v>
      </c>
      <c r="J958">
        <v>0</v>
      </c>
      <c r="K958">
        <v>0</v>
      </c>
      <c r="L958">
        <v>0</v>
      </c>
      <c r="N958">
        <v>0</v>
      </c>
      <c r="O958" t="s">
        <v>3954</v>
      </c>
      <c r="P958">
        <v>0</v>
      </c>
      <c r="Q958">
        <v>0</v>
      </c>
      <c r="R958">
        <v>0</v>
      </c>
      <c r="S958">
        <v>0</v>
      </c>
      <c r="V958">
        <v>0</v>
      </c>
      <c r="W958" t="s">
        <v>3954</v>
      </c>
      <c r="X958">
        <v>0</v>
      </c>
      <c r="Y958">
        <v>0</v>
      </c>
      <c r="Z958">
        <v>0</v>
      </c>
      <c r="AA958">
        <v>0</v>
      </c>
      <c r="AC958">
        <v>0</v>
      </c>
      <c r="AD958" t="s">
        <v>3954</v>
      </c>
      <c r="AE958">
        <v>0</v>
      </c>
      <c r="AF958">
        <v>0</v>
      </c>
      <c r="AG958">
        <v>0</v>
      </c>
      <c r="AH958">
        <v>0</v>
      </c>
      <c r="AJ958">
        <v>0</v>
      </c>
      <c r="AK958" t="s">
        <v>3954</v>
      </c>
      <c r="AL958">
        <v>0</v>
      </c>
      <c r="AM958">
        <v>0</v>
      </c>
      <c r="AN958">
        <v>0</v>
      </c>
      <c r="AO958">
        <v>0</v>
      </c>
      <c r="AQ958">
        <v>0</v>
      </c>
      <c r="AR958" t="s">
        <v>3954</v>
      </c>
      <c r="AS958">
        <v>0</v>
      </c>
      <c r="AT958">
        <v>0</v>
      </c>
      <c r="AU958">
        <v>0</v>
      </c>
      <c r="AV958">
        <v>0</v>
      </c>
      <c r="AX958">
        <v>0</v>
      </c>
      <c r="AY958" t="s">
        <v>3954</v>
      </c>
      <c r="AZ958">
        <v>0</v>
      </c>
      <c r="BA958">
        <v>0</v>
      </c>
      <c r="BB958">
        <v>0</v>
      </c>
      <c r="BC958">
        <v>0</v>
      </c>
      <c r="BI958" s="28" t="s">
        <v>1945</v>
      </c>
      <c r="BJ958" s="13" t="s">
        <v>2953</v>
      </c>
      <c r="BM958">
        <f t="shared" si="196"/>
        <v>0</v>
      </c>
      <c r="BN958">
        <f t="shared" si="197"/>
        <v>0</v>
      </c>
      <c r="BO958">
        <f t="shared" si="198"/>
        <v>0</v>
      </c>
      <c r="BP958">
        <f t="shared" si="199"/>
        <v>0</v>
      </c>
      <c r="BQ958">
        <f t="shared" si="200"/>
        <v>0</v>
      </c>
      <c r="BR958">
        <f t="shared" si="201"/>
        <v>0</v>
      </c>
      <c r="BS958">
        <f t="shared" si="202"/>
        <v>0</v>
      </c>
      <c r="BU958">
        <f t="shared" si="203"/>
        <v>0</v>
      </c>
      <c r="BV958">
        <f t="shared" si="204"/>
        <v>0</v>
      </c>
      <c r="BW958">
        <f t="shared" si="205"/>
        <v>0</v>
      </c>
      <c r="BX958">
        <f t="shared" si="206"/>
        <v>0</v>
      </c>
      <c r="BY958">
        <f t="shared" si="207"/>
        <v>0</v>
      </c>
      <c r="BZ958">
        <f t="shared" si="208"/>
        <v>0</v>
      </c>
      <c r="CA958">
        <f t="shared" si="209"/>
        <v>0</v>
      </c>
    </row>
    <row r="959" spans="2:79" ht="15" customHeight="1" x14ac:dyDescent="0.25">
      <c r="B959" s="11" t="s">
        <v>957</v>
      </c>
      <c r="C959" s="27" t="s">
        <v>1946</v>
      </c>
      <c r="D959" s="12" t="s">
        <v>2954</v>
      </c>
      <c r="G959">
        <v>0</v>
      </c>
      <c r="H959" t="s">
        <v>3955</v>
      </c>
      <c r="I959">
        <v>0</v>
      </c>
      <c r="J959">
        <v>0</v>
      </c>
      <c r="K959">
        <v>0</v>
      </c>
      <c r="L959">
        <v>0</v>
      </c>
      <c r="N959">
        <v>0</v>
      </c>
      <c r="O959" t="s">
        <v>3955</v>
      </c>
      <c r="P959">
        <v>0</v>
      </c>
      <c r="Q959">
        <v>0</v>
      </c>
      <c r="R959">
        <v>0</v>
      </c>
      <c r="S959">
        <v>0</v>
      </c>
      <c r="V959">
        <v>0</v>
      </c>
      <c r="W959" t="s">
        <v>3955</v>
      </c>
      <c r="X959">
        <v>0</v>
      </c>
      <c r="Y959">
        <v>0</v>
      </c>
      <c r="Z959">
        <v>0</v>
      </c>
      <c r="AA959">
        <v>0</v>
      </c>
      <c r="AC959">
        <v>0</v>
      </c>
      <c r="AD959" t="s">
        <v>3955</v>
      </c>
      <c r="AE959">
        <v>0</v>
      </c>
      <c r="AF959">
        <v>0</v>
      </c>
      <c r="AG959">
        <v>0</v>
      </c>
      <c r="AH959">
        <v>0</v>
      </c>
      <c r="AJ959">
        <v>0</v>
      </c>
      <c r="AK959" t="s">
        <v>3955</v>
      </c>
      <c r="AL959">
        <v>0</v>
      </c>
      <c r="AM959">
        <v>0</v>
      </c>
      <c r="AN959">
        <v>0</v>
      </c>
      <c r="AO959">
        <v>0</v>
      </c>
      <c r="AQ959">
        <v>0</v>
      </c>
      <c r="AR959" t="s">
        <v>3955</v>
      </c>
      <c r="AS959">
        <v>0</v>
      </c>
      <c r="AT959">
        <v>0</v>
      </c>
      <c r="AU959">
        <v>0</v>
      </c>
      <c r="AV959">
        <v>0</v>
      </c>
      <c r="AX959">
        <v>0</v>
      </c>
      <c r="AY959" t="s">
        <v>3955</v>
      </c>
      <c r="AZ959">
        <v>0</v>
      </c>
      <c r="BA959">
        <v>0</v>
      </c>
      <c r="BB959">
        <v>0</v>
      </c>
      <c r="BC959">
        <v>0</v>
      </c>
      <c r="BI959" s="27" t="s">
        <v>1946</v>
      </c>
      <c r="BJ959" s="12" t="s">
        <v>2954</v>
      </c>
      <c r="BM959">
        <f t="shared" si="196"/>
        <v>0</v>
      </c>
      <c r="BN959">
        <f t="shared" si="197"/>
        <v>0</v>
      </c>
      <c r="BO959">
        <f t="shared" si="198"/>
        <v>0</v>
      </c>
      <c r="BP959">
        <f t="shared" si="199"/>
        <v>0</v>
      </c>
      <c r="BQ959">
        <f t="shared" si="200"/>
        <v>0</v>
      </c>
      <c r="BR959">
        <f t="shared" si="201"/>
        <v>0</v>
      </c>
      <c r="BS959">
        <f t="shared" si="202"/>
        <v>0</v>
      </c>
      <c r="BU959">
        <f t="shared" si="203"/>
        <v>0</v>
      </c>
      <c r="BV959">
        <f t="shared" si="204"/>
        <v>0</v>
      </c>
      <c r="BW959">
        <f t="shared" si="205"/>
        <v>0</v>
      </c>
      <c r="BX959">
        <f t="shared" si="206"/>
        <v>0</v>
      </c>
      <c r="BY959">
        <f t="shared" si="207"/>
        <v>0</v>
      </c>
      <c r="BZ959">
        <f t="shared" si="208"/>
        <v>0</v>
      </c>
      <c r="CA959">
        <f t="shared" si="209"/>
        <v>0</v>
      </c>
    </row>
    <row r="960" spans="2:79" ht="15" customHeight="1" x14ac:dyDescent="0.25">
      <c r="B960" s="12" t="s">
        <v>958</v>
      </c>
      <c r="C960" s="27" t="s">
        <v>1947</v>
      </c>
      <c r="D960" s="12" t="s">
        <v>2955</v>
      </c>
      <c r="G960">
        <v>0</v>
      </c>
      <c r="H960" t="s">
        <v>3956</v>
      </c>
      <c r="I960">
        <v>0</v>
      </c>
      <c r="J960">
        <v>0</v>
      </c>
      <c r="K960">
        <v>0</v>
      </c>
      <c r="L960">
        <v>0</v>
      </c>
      <c r="N960">
        <v>0</v>
      </c>
      <c r="O960" t="s">
        <v>3956</v>
      </c>
      <c r="P960">
        <v>0</v>
      </c>
      <c r="Q960">
        <v>0</v>
      </c>
      <c r="R960">
        <v>0</v>
      </c>
      <c r="S960">
        <v>0</v>
      </c>
      <c r="V960">
        <v>0</v>
      </c>
      <c r="W960" t="s">
        <v>3956</v>
      </c>
      <c r="X960">
        <v>0</v>
      </c>
      <c r="Y960">
        <v>0</v>
      </c>
      <c r="Z960">
        <v>0</v>
      </c>
      <c r="AA960">
        <v>0</v>
      </c>
      <c r="AC960">
        <v>0</v>
      </c>
      <c r="AD960" t="s">
        <v>3956</v>
      </c>
      <c r="AE960">
        <v>0</v>
      </c>
      <c r="AF960">
        <v>0</v>
      </c>
      <c r="AG960">
        <v>0</v>
      </c>
      <c r="AH960">
        <v>0</v>
      </c>
      <c r="AJ960">
        <v>0</v>
      </c>
      <c r="AK960" t="s">
        <v>3956</v>
      </c>
      <c r="AL960">
        <v>0</v>
      </c>
      <c r="AM960">
        <v>0</v>
      </c>
      <c r="AN960">
        <v>0</v>
      </c>
      <c r="AO960">
        <v>0</v>
      </c>
      <c r="AQ960">
        <v>0</v>
      </c>
      <c r="AR960" t="s">
        <v>3956</v>
      </c>
      <c r="AS960">
        <v>0</v>
      </c>
      <c r="AT960">
        <v>0</v>
      </c>
      <c r="AU960">
        <v>0</v>
      </c>
      <c r="AV960">
        <v>0</v>
      </c>
      <c r="AX960">
        <v>0</v>
      </c>
      <c r="AY960" t="s">
        <v>3956</v>
      </c>
      <c r="AZ960">
        <v>0</v>
      </c>
      <c r="BA960">
        <v>0</v>
      </c>
      <c r="BB960">
        <v>0</v>
      </c>
      <c r="BC960">
        <v>0</v>
      </c>
      <c r="BI960" s="27" t="s">
        <v>1947</v>
      </c>
      <c r="BJ960" s="12" t="s">
        <v>2955</v>
      </c>
      <c r="BM960">
        <f t="shared" si="196"/>
        <v>0</v>
      </c>
      <c r="BN960">
        <f t="shared" si="197"/>
        <v>0</v>
      </c>
      <c r="BO960">
        <f t="shared" si="198"/>
        <v>0</v>
      </c>
      <c r="BP960">
        <f t="shared" si="199"/>
        <v>0</v>
      </c>
      <c r="BQ960">
        <f t="shared" si="200"/>
        <v>0</v>
      </c>
      <c r="BR960">
        <f t="shared" si="201"/>
        <v>0</v>
      </c>
      <c r="BS960">
        <f t="shared" si="202"/>
        <v>0</v>
      </c>
      <c r="BU960">
        <f t="shared" si="203"/>
        <v>0</v>
      </c>
      <c r="BV960">
        <f t="shared" si="204"/>
        <v>0</v>
      </c>
      <c r="BW960">
        <f t="shared" si="205"/>
        <v>0</v>
      </c>
      <c r="BX960">
        <f t="shared" si="206"/>
        <v>0</v>
      </c>
      <c r="BY960">
        <f t="shared" si="207"/>
        <v>0</v>
      </c>
      <c r="BZ960">
        <f t="shared" si="208"/>
        <v>0</v>
      </c>
      <c r="CA960">
        <f t="shared" si="209"/>
        <v>0</v>
      </c>
    </row>
    <row r="961" spans="2:79" ht="15" customHeight="1" x14ac:dyDescent="0.25">
      <c r="B961" s="14" t="s">
        <v>959</v>
      </c>
      <c r="C961" s="28" t="s">
        <v>1948</v>
      </c>
      <c r="D961" s="13" t="s">
        <v>2956</v>
      </c>
      <c r="G961">
        <v>0</v>
      </c>
      <c r="H961" t="s">
        <v>3957</v>
      </c>
      <c r="I961">
        <v>0</v>
      </c>
      <c r="J961">
        <v>0</v>
      </c>
      <c r="K961">
        <v>0</v>
      </c>
      <c r="L961">
        <v>0</v>
      </c>
      <c r="N961">
        <v>0</v>
      </c>
      <c r="O961" t="s">
        <v>3957</v>
      </c>
      <c r="P961">
        <v>0</v>
      </c>
      <c r="Q961">
        <v>0</v>
      </c>
      <c r="R961">
        <v>0</v>
      </c>
      <c r="S961">
        <v>0</v>
      </c>
      <c r="V961">
        <v>0</v>
      </c>
      <c r="W961" t="s">
        <v>3957</v>
      </c>
      <c r="X961">
        <v>0</v>
      </c>
      <c r="Y961">
        <v>0</v>
      </c>
      <c r="Z961">
        <v>0</v>
      </c>
      <c r="AA961">
        <v>0</v>
      </c>
      <c r="AC961">
        <v>0</v>
      </c>
      <c r="AD961" t="s">
        <v>3957</v>
      </c>
      <c r="AE961">
        <v>0</v>
      </c>
      <c r="AF961">
        <v>0</v>
      </c>
      <c r="AG961">
        <v>0</v>
      </c>
      <c r="AH961">
        <v>0</v>
      </c>
      <c r="AJ961">
        <v>0</v>
      </c>
      <c r="AK961" t="s">
        <v>3957</v>
      </c>
      <c r="AL961">
        <v>0</v>
      </c>
      <c r="AM961">
        <v>0</v>
      </c>
      <c r="AN961">
        <v>0</v>
      </c>
      <c r="AO961">
        <v>0</v>
      </c>
      <c r="AQ961">
        <v>0</v>
      </c>
      <c r="AR961" t="s">
        <v>3957</v>
      </c>
      <c r="AS961">
        <v>0</v>
      </c>
      <c r="AT961">
        <v>0</v>
      </c>
      <c r="AU961">
        <v>0</v>
      </c>
      <c r="AV961">
        <v>0</v>
      </c>
      <c r="AX961">
        <v>0</v>
      </c>
      <c r="AY961" t="s">
        <v>3957</v>
      </c>
      <c r="AZ961">
        <v>0</v>
      </c>
      <c r="BA961">
        <v>0</v>
      </c>
      <c r="BB961">
        <v>0</v>
      </c>
      <c r="BC961">
        <v>0</v>
      </c>
      <c r="BI961" s="28" t="s">
        <v>1948</v>
      </c>
      <c r="BJ961" s="13" t="s">
        <v>2956</v>
      </c>
      <c r="BM961">
        <f t="shared" si="196"/>
        <v>0</v>
      </c>
      <c r="BN961">
        <f t="shared" si="197"/>
        <v>0</v>
      </c>
      <c r="BO961">
        <f t="shared" si="198"/>
        <v>0</v>
      </c>
      <c r="BP961">
        <f t="shared" si="199"/>
        <v>0</v>
      </c>
      <c r="BQ961">
        <f t="shared" si="200"/>
        <v>0</v>
      </c>
      <c r="BR961">
        <f t="shared" si="201"/>
        <v>0</v>
      </c>
      <c r="BS961">
        <f t="shared" si="202"/>
        <v>0</v>
      </c>
      <c r="BU961">
        <f t="shared" si="203"/>
        <v>0</v>
      </c>
      <c r="BV961">
        <f t="shared" si="204"/>
        <v>0</v>
      </c>
      <c r="BW961">
        <f t="shared" si="205"/>
        <v>0</v>
      </c>
      <c r="BX961">
        <f t="shared" si="206"/>
        <v>0</v>
      </c>
      <c r="BY961">
        <f t="shared" si="207"/>
        <v>0</v>
      </c>
      <c r="BZ961">
        <f t="shared" si="208"/>
        <v>0</v>
      </c>
      <c r="CA961">
        <f t="shared" si="209"/>
        <v>0</v>
      </c>
    </row>
    <row r="962" spans="2:79" ht="15" customHeight="1" x14ac:dyDescent="0.25">
      <c r="B962" s="11" t="s">
        <v>960</v>
      </c>
      <c r="C962" s="27" t="s">
        <v>1949</v>
      </c>
      <c r="D962" s="12" t="s">
        <v>2957</v>
      </c>
      <c r="G962">
        <v>0</v>
      </c>
      <c r="H962" t="s">
        <v>3958</v>
      </c>
      <c r="I962">
        <v>0</v>
      </c>
      <c r="J962">
        <v>0</v>
      </c>
      <c r="K962">
        <v>0</v>
      </c>
      <c r="L962">
        <v>0</v>
      </c>
      <c r="N962">
        <v>0</v>
      </c>
      <c r="O962" t="s">
        <v>3958</v>
      </c>
      <c r="P962">
        <v>0</v>
      </c>
      <c r="Q962">
        <v>0</v>
      </c>
      <c r="R962">
        <v>0</v>
      </c>
      <c r="S962">
        <v>0</v>
      </c>
      <c r="V962">
        <v>0</v>
      </c>
      <c r="W962" t="s">
        <v>3958</v>
      </c>
      <c r="X962">
        <v>0</v>
      </c>
      <c r="Y962">
        <v>0</v>
      </c>
      <c r="Z962">
        <v>0</v>
      </c>
      <c r="AA962">
        <v>0</v>
      </c>
      <c r="AC962">
        <v>0</v>
      </c>
      <c r="AD962" t="s">
        <v>3958</v>
      </c>
      <c r="AE962">
        <v>0</v>
      </c>
      <c r="AF962">
        <v>0</v>
      </c>
      <c r="AG962">
        <v>0</v>
      </c>
      <c r="AH962">
        <v>0</v>
      </c>
      <c r="AJ962">
        <v>0</v>
      </c>
      <c r="AK962" t="s">
        <v>3958</v>
      </c>
      <c r="AL962">
        <v>0</v>
      </c>
      <c r="AM962">
        <v>0</v>
      </c>
      <c r="AN962">
        <v>0</v>
      </c>
      <c r="AO962">
        <v>0</v>
      </c>
      <c r="AQ962">
        <v>0</v>
      </c>
      <c r="AR962" t="s">
        <v>3958</v>
      </c>
      <c r="AS962">
        <v>0</v>
      </c>
      <c r="AT962">
        <v>0</v>
      </c>
      <c r="AU962">
        <v>0</v>
      </c>
      <c r="AV962">
        <v>0</v>
      </c>
      <c r="AX962">
        <v>0</v>
      </c>
      <c r="AY962" t="s">
        <v>3958</v>
      </c>
      <c r="AZ962">
        <v>0</v>
      </c>
      <c r="BA962">
        <v>0</v>
      </c>
      <c r="BB962">
        <v>0</v>
      </c>
      <c r="BC962">
        <v>0</v>
      </c>
      <c r="BI962" s="27" t="s">
        <v>1949</v>
      </c>
      <c r="BJ962" s="12" t="s">
        <v>2957</v>
      </c>
      <c r="BM962">
        <f t="shared" si="196"/>
        <v>0</v>
      </c>
      <c r="BN962">
        <f t="shared" si="197"/>
        <v>0</v>
      </c>
      <c r="BO962">
        <f t="shared" si="198"/>
        <v>0</v>
      </c>
      <c r="BP962">
        <f t="shared" si="199"/>
        <v>0</v>
      </c>
      <c r="BQ962">
        <f t="shared" si="200"/>
        <v>0</v>
      </c>
      <c r="BR962">
        <f t="shared" si="201"/>
        <v>0</v>
      </c>
      <c r="BS962">
        <f t="shared" si="202"/>
        <v>0</v>
      </c>
      <c r="BU962">
        <f t="shared" si="203"/>
        <v>0</v>
      </c>
      <c r="BV962">
        <f t="shared" si="204"/>
        <v>0</v>
      </c>
      <c r="BW962">
        <f t="shared" si="205"/>
        <v>0</v>
      </c>
      <c r="BX962">
        <f t="shared" si="206"/>
        <v>0</v>
      </c>
      <c r="BY962">
        <f t="shared" si="207"/>
        <v>0</v>
      </c>
      <c r="BZ962">
        <f t="shared" si="208"/>
        <v>0</v>
      </c>
      <c r="CA962">
        <f t="shared" si="209"/>
        <v>0</v>
      </c>
    </row>
    <row r="963" spans="2:79" ht="15" customHeight="1" x14ac:dyDescent="0.25">
      <c r="B963" s="12" t="s">
        <v>961</v>
      </c>
      <c r="C963" s="27" t="s">
        <v>1950</v>
      </c>
      <c r="D963" s="12" t="s">
        <v>2958</v>
      </c>
      <c r="G963">
        <v>0</v>
      </c>
      <c r="H963" t="s">
        <v>3959</v>
      </c>
      <c r="I963">
        <v>0</v>
      </c>
      <c r="J963">
        <v>0</v>
      </c>
      <c r="K963">
        <v>0</v>
      </c>
      <c r="L963">
        <v>0</v>
      </c>
      <c r="N963">
        <v>0</v>
      </c>
      <c r="O963" t="s">
        <v>3959</v>
      </c>
      <c r="P963">
        <v>0</v>
      </c>
      <c r="Q963">
        <v>0</v>
      </c>
      <c r="R963">
        <v>0</v>
      </c>
      <c r="S963">
        <v>0</v>
      </c>
      <c r="V963">
        <v>0</v>
      </c>
      <c r="W963" t="s">
        <v>3959</v>
      </c>
      <c r="X963">
        <v>0</v>
      </c>
      <c r="Y963">
        <v>0</v>
      </c>
      <c r="Z963">
        <v>0</v>
      </c>
      <c r="AA963">
        <v>0</v>
      </c>
      <c r="AC963">
        <v>0</v>
      </c>
      <c r="AD963" t="s">
        <v>3959</v>
      </c>
      <c r="AE963">
        <v>0</v>
      </c>
      <c r="AF963">
        <v>0</v>
      </c>
      <c r="AG963">
        <v>0</v>
      </c>
      <c r="AH963">
        <v>0</v>
      </c>
      <c r="AJ963">
        <v>0</v>
      </c>
      <c r="AK963" t="s">
        <v>3959</v>
      </c>
      <c r="AL963">
        <v>0</v>
      </c>
      <c r="AM963">
        <v>0</v>
      </c>
      <c r="AN963">
        <v>0</v>
      </c>
      <c r="AO963">
        <v>0</v>
      </c>
      <c r="AQ963">
        <v>0</v>
      </c>
      <c r="AR963" t="s">
        <v>3959</v>
      </c>
      <c r="AS963">
        <v>0</v>
      </c>
      <c r="AT963">
        <v>0</v>
      </c>
      <c r="AU963">
        <v>0</v>
      </c>
      <c r="AV963">
        <v>0</v>
      </c>
      <c r="AX963">
        <v>0</v>
      </c>
      <c r="AY963" t="s">
        <v>3959</v>
      </c>
      <c r="AZ963">
        <v>0</v>
      </c>
      <c r="BA963">
        <v>0</v>
      </c>
      <c r="BB963">
        <v>0</v>
      </c>
      <c r="BC963">
        <v>0</v>
      </c>
      <c r="BI963" s="27" t="s">
        <v>1950</v>
      </c>
      <c r="BJ963" s="12" t="s">
        <v>2958</v>
      </c>
      <c r="BM963">
        <f t="shared" ref="BM963:BM1018" si="210">G963-K963</f>
        <v>0</v>
      </c>
      <c r="BN963">
        <f t="shared" si="197"/>
        <v>0</v>
      </c>
      <c r="BO963">
        <f t="shared" si="198"/>
        <v>0</v>
      </c>
      <c r="BP963">
        <f t="shared" si="199"/>
        <v>0</v>
      </c>
      <c r="BQ963">
        <f t="shared" si="200"/>
        <v>0</v>
      </c>
      <c r="BR963">
        <f t="shared" si="201"/>
        <v>0</v>
      </c>
      <c r="BS963">
        <f t="shared" si="202"/>
        <v>0</v>
      </c>
      <c r="BU963">
        <f t="shared" si="203"/>
        <v>0</v>
      </c>
      <c r="BV963">
        <f t="shared" si="204"/>
        <v>0</v>
      </c>
      <c r="BW963">
        <f t="shared" si="205"/>
        <v>0</v>
      </c>
      <c r="BX963">
        <f t="shared" si="206"/>
        <v>0</v>
      </c>
      <c r="BY963">
        <f t="shared" si="207"/>
        <v>0</v>
      </c>
      <c r="BZ963">
        <f t="shared" si="208"/>
        <v>0</v>
      </c>
      <c r="CA963">
        <f t="shared" si="209"/>
        <v>0</v>
      </c>
    </row>
    <row r="964" spans="2:79" ht="15" customHeight="1" x14ac:dyDescent="0.25">
      <c r="B964" s="11" t="s">
        <v>962</v>
      </c>
      <c r="C964" s="27" t="s">
        <v>1951</v>
      </c>
      <c r="D964" s="12" t="s">
        <v>2959</v>
      </c>
      <c r="G964">
        <v>0</v>
      </c>
      <c r="H964" t="s">
        <v>3960</v>
      </c>
      <c r="I964">
        <v>0</v>
      </c>
      <c r="J964">
        <v>0</v>
      </c>
      <c r="K964">
        <v>0</v>
      </c>
      <c r="L964">
        <v>0</v>
      </c>
      <c r="N964">
        <v>0</v>
      </c>
      <c r="O964" t="s">
        <v>3960</v>
      </c>
      <c r="P964">
        <v>0</v>
      </c>
      <c r="Q964">
        <v>0</v>
      </c>
      <c r="R964">
        <v>0</v>
      </c>
      <c r="S964">
        <v>0</v>
      </c>
      <c r="V964">
        <v>0</v>
      </c>
      <c r="W964" t="s">
        <v>3960</v>
      </c>
      <c r="X964">
        <v>0</v>
      </c>
      <c r="Y964">
        <v>0</v>
      </c>
      <c r="Z964">
        <v>0</v>
      </c>
      <c r="AA964">
        <v>0</v>
      </c>
      <c r="AC964">
        <v>0</v>
      </c>
      <c r="AD964" t="s">
        <v>3960</v>
      </c>
      <c r="AE964">
        <v>0</v>
      </c>
      <c r="AF964">
        <v>0</v>
      </c>
      <c r="AG964">
        <v>0</v>
      </c>
      <c r="AH964">
        <v>0</v>
      </c>
      <c r="AJ964">
        <v>0</v>
      </c>
      <c r="AK964" t="s">
        <v>3960</v>
      </c>
      <c r="AL964">
        <v>0</v>
      </c>
      <c r="AM964">
        <v>0</v>
      </c>
      <c r="AN964">
        <v>0</v>
      </c>
      <c r="AO964">
        <v>0</v>
      </c>
      <c r="AQ964">
        <v>0</v>
      </c>
      <c r="AR964" t="s">
        <v>3960</v>
      </c>
      <c r="AS964">
        <v>0</v>
      </c>
      <c r="AT964">
        <v>0</v>
      </c>
      <c r="AU964">
        <v>0</v>
      </c>
      <c r="AV964">
        <v>0</v>
      </c>
      <c r="AX964">
        <v>0</v>
      </c>
      <c r="AY964" t="s">
        <v>3960</v>
      </c>
      <c r="AZ964">
        <v>0</v>
      </c>
      <c r="BA964">
        <v>0</v>
      </c>
      <c r="BB964">
        <v>0</v>
      </c>
      <c r="BC964">
        <v>0</v>
      </c>
      <c r="BI964" s="27" t="s">
        <v>1951</v>
      </c>
      <c r="BJ964" s="12" t="s">
        <v>2959</v>
      </c>
      <c r="BM964">
        <f t="shared" si="210"/>
        <v>0</v>
      </c>
      <c r="BN964">
        <f t="shared" ref="BN964:BN1018" si="211">N964-R964</f>
        <v>0</v>
      </c>
      <c r="BO964">
        <f t="shared" ref="BO964:BO1018" si="212">V964-Z964</f>
        <v>0</v>
      </c>
      <c r="BP964">
        <f t="shared" ref="BP964:BP1018" si="213">AC964-AF964</f>
        <v>0</v>
      </c>
      <c r="BQ964">
        <f t="shared" ref="BQ964:BQ1018" si="214">AJ964-AN964</f>
        <v>0</v>
      </c>
      <c r="BR964">
        <f t="shared" ref="BR964:BR1018" si="215">AQ964-AU964</f>
        <v>0</v>
      </c>
      <c r="BS964">
        <f t="shared" ref="BS964:BS1018" si="216">AX964-BB964</f>
        <v>0</v>
      </c>
      <c r="BU964">
        <f t="shared" ref="BU964:BU1018" si="217">K964-L964</f>
        <v>0</v>
      </c>
      <c r="BV964">
        <f t="shared" ref="BV964:BV1018" si="218">R964-S964</f>
        <v>0</v>
      </c>
      <c r="BW964">
        <f t="shared" ref="BW964:BW1018" si="219">Z964-AA964</f>
        <v>0</v>
      </c>
      <c r="BX964">
        <f t="shared" ref="BX964:BX1018" si="220">AG964-AH964</f>
        <v>0</v>
      </c>
      <c r="BY964">
        <f t="shared" ref="BY964:BY1018" si="221">AN964-AO964</f>
        <v>0</v>
      </c>
      <c r="BZ964">
        <f t="shared" ref="BZ964:BZ1018" si="222">AU964-AV964</f>
        <v>0</v>
      </c>
      <c r="CA964">
        <f t="shared" ref="CA964:CA1018" si="223">BB964-BC964</f>
        <v>0</v>
      </c>
    </row>
    <row r="965" spans="2:79" ht="15" customHeight="1" x14ac:dyDescent="0.25">
      <c r="B965" s="11" t="s">
        <v>963</v>
      </c>
      <c r="C965" s="27" t="s">
        <v>1952</v>
      </c>
      <c r="D965" s="12" t="s">
        <v>2960</v>
      </c>
      <c r="G965">
        <v>0</v>
      </c>
      <c r="H965" t="s">
        <v>3961</v>
      </c>
      <c r="I965">
        <v>0</v>
      </c>
      <c r="J965">
        <v>0</v>
      </c>
      <c r="K965">
        <v>0</v>
      </c>
      <c r="L965">
        <v>0</v>
      </c>
      <c r="N965">
        <v>0</v>
      </c>
      <c r="O965" t="s">
        <v>3961</v>
      </c>
      <c r="P965">
        <v>0</v>
      </c>
      <c r="Q965">
        <v>0</v>
      </c>
      <c r="R965">
        <v>0</v>
      </c>
      <c r="S965">
        <v>0</v>
      </c>
      <c r="V965">
        <v>0</v>
      </c>
      <c r="W965" t="s">
        <v>3961</v>
      </c>
      <c r="X965">
        <v>0</v>
      </c>
      <c r="Y965">
        <v>0</v>
      </c>
      <c r="Z965">
        <v>0</v>
      </c>
      <c r="AA965">
        <v>0</v>
      </c>
      <c r="AC965">
        <v>0</v>
      </c>
      <c r="AD965" t="s">
        <v>3961</v>
      </c>
      <c r="AE965">
        <v>0</v>
      </c>
      <c r="AF965">
        <v>0</v>
      </c>
      <c r="AG965">
        <v>0</v>
      </c>
      <c r="AH965">
        <v>0</v>
      </c>
      <c r="AJ965">
        <v>0</v>
      </c>
      <c r="AK965" t="s">
        <v>3961</v>
      </c>
      <c r="AL965">
        <v>0</v>
      </c>
      <c r="AM965">
        <v>0</v>
      </c>
      <c r="AN965">
        <v>0</v>
      </c>
      <c r="AO965">
        <v>0</v>
      </c>
      <c r="AQ965">
        <v>0</v>
      </c>
      <c r="AR965" t="s">
        <v>3961</v>
      </c>
      <c r="AS965">
        <v>0</v>
      </c>
      <c r="AT965">
        <v>0</v>
      </c>
      <c r="AU965">
        <v>0</v>
      </c>
      <c r="AV965">
        <v>0</v>
      </c>
      <c r="AX965">
        <v>0</v>
      </c>
      <c r="AY965" t="s">
        <v>3961</v>
      </c>
      <c r="AZ965">
        <v>0</v>
      </c>
      <c r="BA965">
        <v>0</v>
      </c>
      <c r="BB965">
        <v>0</v>
      </c>
      <c r="BC965">
        <v>0</v>
      </c>
      <c r="BI965" s="27" t="s">
        <v>1952</v>
      </c>
      <c r="BJ965" s="12" t="s">
        <v>2960</v>
      </c>
      <c r="BM965">
        <f t="shared" si="210"/>
        <v>0</v>
      </c>
      <c r="BN965">
        <f t="shared" si="211"/>
        <v>0</v>
      </c>
      <c r="BO965">
        <f t="shared" si="212"/>
        <v>0</v>
      </c>
      <c r="BP965">
        <f t="shared" si="213"/>
        <v>0</v>
      </c>
      <c r="BQ965">
        <f t="shared" si="214"/>
        <v>0</v>
      </c>
      <c r="BR965">
        <f t="shared" si="215"/>
        <v>0</v>
      </c>
      <c r="BS965">
        <f t="shared" si="216"/>
        <v>0</v>
      </c>
      <c r="BU965">
        <f t="shared" si="217"/>
        <v>0</v>
      </c>
      <c r="BV965">
        <f t="shared" si="218"/>
        <v>0</v>
      </c>
      <c r="BW965">
        <f t="shared" si="219"/>
        <v>0</v>
      </c>
      <c r="BX965">
        <f t="shared" si="220"/>
        <v>0</v>
      </c>
      <c r="BY965">
        <f t="shared" si="221"/>
        <v>0</v>
      </c>
      <c r="BZ965">
        <f t="shared" si="222"/>
        <v>0</v>
      </c>
      <c r="CA965">
        <f t="shared" si="223"/>
        <v>0</v>
      </c>
    </row>
    <row r="966" spans="2:79" ht="15" customHeight="1" x14ac:dyDescent="0.25">
      <c r="B966" s="12" t="s">
        <v>964</v>
      </c>
      <c r="C966" s="27" t="s">
        <v>1953</v>
      </c>
      <c r="D966" s="12" t="s">
        <v>2961</v>
      </c>
      <c r="G966">
        <v>0</v>
      </c>
      <c r="H966" t="s">
        <v>3962</v>
      </c>
      <c r="I966">
        <v>0</v>
      </c>
      <c r="J966">
        <v>0</v>
      </c>
      <c r="K966">
        <v>0</v>
      </c>
      <c r="L966">
        <v>0</v>
      </c>
      <c r="N966">
        <v>0</v>
      </c>
      <c r="O966" t="s">
        <v>3962</v>
      </c>
      <c r="P966">
        <v>0</v>
      </c>
      <c r="Q966">
        <v>0</v>
      </c>
      <c r="R966">
        <v>0</v>
      </c>
      <c r="S966">
        <v>0</v>
      </c>
      <c r="V966">
        <v>0</v>
      </c>
      <c r="W966" t="s">
        <v>3962</v>
      </c>
      <c r="X966">
        <v>0</v>
      </c>
      <c r="Y966">
        <v>0</v>
      </c>
      <c r="Z966">
        <v>0</v>
      </c>
      <c r="AA966">
        <v>0</v>
      </c>
      <c r="AC966">
        <v>0</v>
      </c>
      <c r="AD966" t="s">
        <v>3962</v>
      </c>
      <c r="AE966">
        <v>0</v>
      </c>
      <c r="AF966">
        <v>0</v>
      </c>
      <c r="AG966">
        <v>0</v>
      </c>
      <c r="AH966">
        <v>0</v>
      </c>
      <c r="AJ966">
        <v>0</v>
      </c>
      <c r="AK966" t="s">
        <v>3962</v>
      </c>
      <c r="AL966">
        <v>0</v>
      </c>
      <c r="AM966">
        <v>0</v>
      </c>
      <c r="AN966">
        <v>0</v>
      </c>
      <c r="AO966">
        <v>0</v>
      </c>
      <c r="AQ966">
        <v>0</v>
      </c>
      <c r="AR966" t="s">
        <v>3962</v>
      </c>
      <c r="AS966">
        <v>0</v>
      </c>
      <c r="AT966">
        <v>0</v>
      </c>
      <c r="AU966">
        <v>0</v>
      </c>
      <c r="AV966">
        <v>0</v>
      </c>
      <c r="AX966">
        <v>0</v>
      </c>
      <c r="AY966" t="s">
        <v>3962</v>
      </c>
      <c r="AZ966">
        <v>0</v>
      </c>
      <c r="BA966">
        <v>0</v>
      </c>
      <c r="BB966">
        <v>0</v>
      </c>
      <c r="BC966">
        <v>0</v>
      </c>
      <c r="BI966" s="27" t="s">
        <v>1953</v>
      </c>
      <c r="BJ966" s="12" t="s">
        <v>2961</v>
      </c>
      <c r="BM966">
        <f t="shared" si="210"/>
        <v>0</v>
      </c>
      <c r="BN966">
        <f t="shared" si="211"/>
        <v>0</v>
      </c>
      <c r="BO966">
        <f t="shared" si="212"/>
        <v>0</v>
      </c>
      <c r="BP966">
        <f t="shared" si="213"/>
        <v>0</v>
      </c>
      <c r="BQ966">
        <f t="shared" si="214"/>
        <v>0</v>
      </c>
      <c r="BR966">
        <f t="shared" si="215"/>
        <v>0</v>
      </c>
      <c r="BS966">
        <f t="shared" si="216"/>
        <v>0</v>
      </c>
      <c r="BU966">
        <f t="shared" si="217"/>
        <v>0</v>
      </c>
      <c r="BV966">
        <f t="shared" si="218"/>
        <v>0</v>
      </c>
      <c r="BW966">
        <f t="shared" si="219"/>
        <v>0</v>
      </c>
      <c r="BX966">
        <f t="shared" si="220"/>
        <v>0</v>
      </c>
      <c r="BY966">
        <f t="shared" si="221"/>
        <v>0</v>
      </c>
      <c r="BZ966">
        <f t="shared" si="222"/>
        <v>0</v>
      </c>
      <c r="CA966">
        <f t="shared" si="223"/>
        <v>0</v>
      </c>
    </row>
    <row r="967" spans="2:79" ht="15" customHeight="1" x14ac:dyDescent="0.25">
      <c r="B967" s="11" t="s">
        <v>965</v>
      </c>
      <c r="C967" s="27" t="s">
        <v>1954</v>
      </c>
      <c r="D967" s="12" t="s">
        <v>2962</v>
      </c>
      <c r="G967">
        <v>-9.23970132104421</v>
      </c>
      <c r="H967" t="s">
        <v>3963</v>
      </c>
      <c r="I967">
        <v>-8.6549999999999692</v>
      </c>
      <c r="J967">
        <v>-8.4080166668170495</v>
      </c>
      <c r="K967">
        <v>-6.3401673415529602</v>
      </c>
      <c r="L967">
        <v>-8.4080166668170495</v>
      </c>
      <c r="N967">
        <v>-4.9094568566570196</v>
      </c>
      <c r="O967" t="s">
        <v>3963</v>
      </c>
      <c r="P967">
        <v>-5.6785531406701502</v>
      </c>
      <c r="Q967">
        <v>-5.4926628735038303</v>
      </c>
      <c r="R967">
        <v>-6.3910548365202002</v>
      </c>
      <c r="S967">
        <v>0</v>
      </c>
      <c r="V967">
        <v>-4.9094568566570196</v>
      </c>
      <c r="W967" t="s">
        <v>3963</v>
      </c>
      <c r="X967">
        <v>-4.9648529287816201</v>
      </c>
      <c r="Y967">
        <v>-4.7085070221945697</v>
      </c>
      <c r="Z967">
        <v>-6.12626790842842</v>
      </c>
      <c r="AA967">
        <v>-6.2125691590927099</v>
      </c>
      <c r="AC967">
        <v>-6.7194727089197404</v>
      </c>
      <c r="AD967" t="s">
        <v>3963</v>
      </c>
      <c r="AE967">
        <v>-6.8065321660237696</v>
      </c>
      <c r="AF967">
        <v>0</v>
      </c>
      <c r="AG967">
        <v>0</v>
      </c>
      <c r="AH967">
        <v>-8.8907633613563402</v>
      </c>
      <c r="AJ967">
        <v>-11.3082113996849</v>
      </c>
      <c r="AK967" t="s">
        <v>3963</v>
      </c>
      <c r="AL967">
        <v>-11.482392966514301</v>
      </c>
      <c r="AM967">
        <v>-5.8260692411151904</v>
      </c>
      <c r="AN967">
        <v>-5.8260692411151904</v>
      </c>
      <c r="AO967">
        <v>-5.8675350507514903</v>
      </c>
      <c r="AQ967">
        <v>-4.1645467685210598</v>
      </c>
      <c r="AR967" t="s">
        <v>3963</v>
      </c>
      <c r="AS967">
        <v>-4.20749947362492</v>
      </c>
      <c r="AT967">
        <v>-5.5866923499653502</v>
      </c>
      <c r="AU967">
        <v>-5.5866923499653502</v>
      </c>
      <c r="AV967">
        <v>-5.8024901634513499</v>
      </c>
      <c r="AX967">
        <v>-9.2356652725882196</v>
      </c>
      <c r="AY967" t="s">
        <v>3963</v>
      </c>
      <c r="AZ967">
        <v>-9.3656959568786498</v>
      </c>
      <c r="BA967">
        <v>-8.7615818695790004</v>
      </c>
      <c r="BB967">
        <v>-10.165728655600899</v>
      </c>
      <c r="BC967">
        <v>-14.26</v>
      </c>
      <c r="BI967" s="27" t="s">
        <v>1954</v>
      </c>
      <c r="BJ967" s="12" t="s">
        <v>2962</v>
      </c>
      <c r="BM967">
        <f t="shared" si="210"/>
        <v>-2.8995339794912498</v>
      </c>
      <c r="BN967">
        <f t="shared" si="211"/>
        <v>1.4815979798631806</v>
      </c>
      <c r="BO967">
        <f t="shared" si="212"/>
        <v>1.2168110517714004</v>
      </c>
      <c r="BP967">
        <f t="shared" si="213"/>
        <v>-6.7194727089197404</v>
      </c>
      <c r="BQ967">
        <f t="shared" si="214"/>
        <v>-5.4821421585697099</v>
      </c>
      <c r="BR967">
        <f t="shared" si="215"/>
        <v>1.4221455814442905</v>
      </c>
      <c r="BS967">
        <f t="shared" si="216"/>
        <v>0.93006338301267988</v>
      </c>
      <c r="BU967">
        <f t="shared" si="217"/>
        <v>2.0678493252640893</v>
      </c>
      <c r="BV967">
        <f t="shared" si="218"/>
        <v>-6.3910548365202002</v>
      </c>
      <c r="BW967">
        <f t="shared" si="219"/>
        <v>8.6301250664289952E-2</v>
      </c>
      <c r="BX967">
        <f t="shared" si="220"/>
        <v>8.8907633613563402</v>
      </c>
      <c r="BY967">
        <f t="shared" si="221"/>
        <v>4.1465809636299866E-2</v>
      </c>
      <c r="BZ967">
        <f t="shared" si="222"/>
        <v>0.21579781348599969</v>
      </c>
      <c r="CA967">
        <f t="shared" si="223"/>
        <v>4.0942713443991003</v>
      </c>
    </row>
    <row r="968" spans="2:79" ht="15" customHeight="1" x14ac:dyDescent="0.25">
      <c r="B968" s="11" t="s">
        <v>966</v>
      </c>
      <c r="C968" s="27" t="s">
        <v>1955</v>
      </c>
      <c r="D968" s="12" t="s">
        <v>2963</v>
      </c>
      <c r="G968">
        <v>0</v>
      </c>
      <c r="H968" t="s">
        <v>3964</v>
      </c>
      <c r="I968">
        <v>0</v>
      </c>
      <c r="J968">
        <v>0</v>
      </c>
      <c r="K968">
        <v>0</v>
      </c>
      <c r="L968">
        <v>0</v>
      </c>
      <c r="N968">
        <v>0</v>
      </c>
      <c r="O968" t="s">
        <v>3964</v>
      </c>
      <c r="P968">
        <v>0</v>
      </c>
      <c r="Q968">
        <v>0</v>
      </c>
      <c r="R968">
        <v>0</v>
      </c>
      <c r="S968">
        <v>0</v>
      </c>
      <c r="V968">
        <v>0</v>
      </c>
      <c r="W968" t="s">
        <v>3964</v>
      </c>
      <c r="X968">
        <v>0</v>
      </c>
      <c r="Y968">
        <v>0</v>
      </c>
      <c r="Z968">
        <v>0</v>
      </c>
      <c r="AA968">
        <v>0</v>
      </c>
      <c r="AC968">
        <v>0</v>
      </c>
      <c r="AD968" t="s">
        <v>3964</v>
      </c>
      <c r="AE968">
        <v>0</v>
      </c>
      <c r="AF968">
        <v>0</v>
      </c>
      <c r="AG968">
        <v>0</v>
      </c>
      <c r="AH968">
        <v>0</v>
      </c>
      <c r="AJ968">
        <v>0</v>
      </c>
      <c r="AK968" t="s">
        <v>3964</v>
      </c>
      <c r="AL968">
        <v>0</v>
      </c>
      <c r="AM968">
        <v>0</v>
      </c>
      <c r="AN968">
        <v>0</v>
      </c>
      <c r="AO968">
        <v>0</v>
      </c>
      <c r="AQ968">
        <v>0</v>
      </c>
      <c r="AR968" t="s">
        <v>3964</v>
      </c>
      <c r="AS968">
        <v>0</v>
      </c>
      <c r="AT968">
        <v>0</v>
      </c>
      <c r="AU968">
        <v>0</v>
      </c>
      <c r="AV968">
        <v>0</v>
      </c>
      <c r="AX968">
        <v>0</v>
      </c>
      <c r="AY968" t="s">
        <v>3964</v>
      </c>
      <c r="AZ968">
        <v>0</v>
      </c>
      <c r="BA968">
        <v>0</v>
      </c>
      <c r="BB968">
        <v>0</v>
      </c>
      <c r="BC968">
        <v>0</v>
      </c>
      <c r="BI968" s="27" t="s">
        <v>1955</v>
      </c>
      <c r="BJ968" s="12" t="s">
        <v>2963</v>
      </c>
      <c r="BM968">
        <f t="shared" si="210"/>
        <v>0</v>
      </c>
      <c r="BN968">
        <f t="shared" si="211"/>
        <v>0</v>
      </c>
      <c r="BO968">
        <f t="shared" si="212"/>
        <v>0</v>
      </c>
      <c r="BP968">
        <f t="shared" si="213"/>
        <v>0</v>
      </c>
      <c r="BQ968">
        <f t="shared" si="214"/>
        <v>0</v>
      </c>
      <c r="BR968">
        <f t="shared" si="215"/>
        <v>0</v>
      </c>
      <c r="BS968">
        <f t="shared" si="216"/>
        <v>0</v>
      </c>
      <c r="BU968">
        <f t="shared" si="217"/>
        <v>0</v>
      </c>
      <c r="BV968">
        <f t="shared" si="218"/>
        <v>0</v>
      </c>
      <c r="BW968">
        <f t="shared" si="219"/>
        <v>0</v>
      </c>
      <c r="BX968">
        <f t="shared" si="220"/>
        <v>0</v>
      </c>
      <c r="BY968">
        <f t="shared" si="221"/>
        <v>0</v>
      </c>
      <c r="BZ968">
        <f t="shared" si="222"/>
        <v>0</v>
      </c>
      <c r="CA968">
        <f t="shared" si="223"/>
        <v>0</v>
      </c>
    </row>
    <row r="969" spans="2:79" ht="15" customHeight="1" x14ac:dyDescent="0.25">
      <c r="B969" s="12" t="s">
        <v>967</v>
      </c>
      <c r="C969" s="27" t="s">
        <v>1956</v>
      </c>
      <c r="D969" s="12" t="s">
        <v>2964</v>
      </c>
      <c r="G969">
        <v>-9.9721281918942903</v>
      </c>
      <c r="H969" t="s">
        <v>3965</v>
      </c>
      <c r="I969">
        <v>-10.886448093950101</v>
      </c>
      <c r="J969">
        <v>-9.5370772792290399</v>
      </c>
      <c r="K969">
        <v>-13.6291101587786</v>
      </c>
      <c r="L969">
        <v>-9.5370772792290399</v>
      </c>
      <c r="N969">
        <v>-4.9200778284764501</v>
      </c>
      <c r="O969" t="s">
        <v>3965</v>
      </c>
      <c r="P969">
        <v>-5.59894886123198</v>
      </c>
      <c r="Q969">
        <v>-4.9601442446695501</v>
      </c>
      <c r="R969">
        <v>-5.8528658559586102</v>
      </c>
      <c r="S969">
        <v>-6.4432004508919398</v>
      </c>
      <c r="V969">
        <v>-4.9200778284764501</v>
      </c>
      <c r="W969" t="s">
        <v>3965</v>
      </c>
      <c r="X969">
        <v>-5.2611015121376603</v>
      </c>
      <c r="Y969">
        <v>-4.5789730919656204</v>
      </c>
      <c r="Z969">
        <v>-5.7717771615600704</v>
      </c>
      <c r="AA969">
        <v>-5.8528658559625901</v>
      </c>
      <c r="AC969">
        <v>-6.76131892076467</v>
      </c>
      <c r="AD969" t="s">
        <v>3965</v>
      </c>
      <c r="AE969">
        <v>-7.1195461471479602</v>
      </c>
      <c r="AF969">
        <v>-9.8126380059900402</v>
      </c>
      <c r="AG969">
        <v>-9.8126380059900402</v>
      </c>
      <c r="AH969">
        <v>-10.878849618719901</v>
      </c>
      <c r="AJ969">
        <v>-12.600646245354</v>
      </c>
      <c r="AK969" t="s">
        <v>3965</v>
      </c>
      <c r="AL969">
        <v>-14.4321568611886</v>
      </c>
      <c r="AM969">
        <v>-17.299998739559999</v>
      </c>
      <c r="AN969">
        <v>-17.299998739559999</v>
      </c>
      <c r="AO969">
        <v>-17.465861978104702</v>
      </c>
      <c r="AQ969">
        <v>-4.2847846751574297</v>
      </c>
      <c r="AR969" t="s">
        <v>3965</v>
      </c>
      <c r="AS969">
        <v>-4.7836032919317404</v>
      </c>
      <c r="AT969">
        <v>-5.3504532412325698</v>
      </c>
      <c r="AU969">
        <v>-5.3504532412325698</v>
      </c>
      <c r="AV969">
        <v>-5.3738044805376202</v>
      </c>
      <c r="AX969">
        <v>-9.9664362613280009</v>
      </c>
      <c r="AY969" t="s">
        <v>3965</v>
      </c>
      <c r="AZ969">
        <v>-10.501479011708099</v>
      </c>
      <c r="BA969">
        <v>-9.2848468698299502</v>
      </c>
      <c r="BB969">
        <v>-11.3703048236206</v>
      </c>
      <c r="BC969">
        <v>-11.446824761542601</v>
      </c>
      <c r="BI969" s="27" t="s">
        <v>1956</v>
      </c>
      <c r="BJ969" s="12" t="s">
        <v>2964</v>
      </c>
      <c r="BM969">
        <f t="shared" si="210"/>
        <v>3.6569819668843095</v>
      </c>
      <c r="BN969">
        <f t="shared" si="211"/>
        <v>0.93278802748216005</v>
      </c>
      <c r="BO969">
        <f t="shared" si="212"/>
        <v>0.85169933308362022</v>
      </c>
      <c r="BP969">
        <f t="shared" si="213"/>
        <v>3.0513190852253702</v>
      </c>
      <c r="BQ969">
        <f t="shared" si="214"/>
        <v>4.6993524942059999</v>
      </c>
      <c r="BR969">
        <f t="shared" si="215"/>
        <v>1.0656685660751402</v>
      </c>
      <c r="BS969">
        <f t="shared" si="216"/>
        <v>1.4038685622925993</v>
      </c>
      <c r="BU969">
        <f t="shared" si="217"/>
        <v>-4.09203287954956</v>
      </c>
      <c r="BV969">
        <f t="shared" si="218"/>
        <v>0.59033459493332963</v>
      </c>
      <c r="BW969">
        <f t="shared" si="219"/>
        <v>8.1088694402519756E-2</v>
      </c>
      <c r="BX969">
        <f t="shared" si="220"/>
        <v>1.0662116127298606</v>
      </c>
      <c r="BY969">
        <f t="shared" si="221"/>
        <v>0.16586323854470209</v>
      </c>
      <c r="BZ969">
        <f t="shared" si="222"/>
        <v>2.3351239305050342E-2</v>
      </c>
      <c r="CA969">
        <f t="shared" si="223"/>
        <v>7.6519937922000736E-2</v>
      </c>
    </row>
    <row r="970" spans="2:79" ht="15" customHeight="1" x14ac:dyDescent="0.25">
      <c r="B970" s="11" t="s">
        <v>968</v>
      </c>
      <c r="C970" s="27" t="s">
        <v>1957</v>
      </c>
      <c r="D970" s="12" t="s">
        <v>2965</v>
      </c>
      <c r="G970">
        <v>0</v>
      </c>
      <c r="H970" t="s">
        <v>3966</v>
      </c>
      <c r="I970">
        <v>0</v>
      </c>
      <c r="J970">
        <v>0</v>
      </c>
      <c r="K970">
        <v>0</v>
      </c>
      <c r="L970">
        <v>0</v>
      </c>
      <c r="N970">
        <v>0</v>
      </c>
      <c r="O970" t="s">
        <v>3966</v>
      </c>
      <c r="P970">
        <v>0</v>
      </c>
      <c r="Q970">
        <v>0</v>
      </c>
      <c r="R970">
        <v>0</v>
      </c>
      <c r="S970">
        <v>0</v>
      </c>
      <c r="V970">
        <v>0</v>
      </c>
      <c r="W970" t="s">
        <v>3966</v>
      </c>
      <c r="X970">
        <v>0</v>
      </c>
      <c r="Y970">
        <v>0</v>
      </c>
      <c r="Z970">
        <v>0</v>
      </c>
      <c r="AA970">
        <v>0</v>
      </c>
      <c r="AC970">
        <v>0</v>
      </c>
      <c r="AD970" t="s">
        <v>3966</v>
      </c>
      <c r="AE970">
        <v>0</v>
      </c>
      <c r="AF970">
        <v>0</v>
      </c>
      <c r="AG970">
        <v>0</v>
      </c>
      <c r="AH970">
        <v>0</v>
      </c>
      <c r="AJ970">
        <v>0</v>
      </c>
      <c r="AK970" t="s">
        <v>3966</v>
      </c>
      <c r="AL970">
        <v>0</v>
      </c>
      <c r="AM970">
        <v>0</v>
      </c>
      <c r="AN970">
        <v>0</v>
      </c>
      <c r="AO970">
        <v>0</v>
      </c>
      <c r="AQ970">
        <v>0</v>
      </c>
      <c r="AR970" t="s">
        <v>3966</v>
      </c>
      <c r="AS970">
        <v>0</v>
      </c>
      <c r="AT970">
        <v>0</v>
      </c>
      <c r="AU970">
        <v>0</v>
      </c>
      <c r="AV970">
        <v>0</v>
      </c>
      <c r="AX970">
        <v>0</v>
      </c>
      <c r="AY970" t="s">
        <v>3966</v>
      </c>
      <c r="AZ970">
        <v>0</v>
      </c>
      <c r="BA970">
        <v>0</v>
      </c>
      <c r="BB970">
        <v>0</v>
      </c>
      <c r="BC970">
        <v>0</v>
      </c>
      <c r="BI970" s="27" t="s">
        <v>1957</v>
      </c>
      <c r="BJ970" s="12" t="s">
        <v>2965</v>
      </c>
      <c r="BM970">
        <f t="shared" si="210"/>
        <v>0</v>
      </c>
      <c r="BN970">
        <f t="shared" si="211"/>
        <v>0</v>
      </c>
      <c r="BO970">
        <f t="shared" si="212"/>
        <v>0</v>
      </c>
      <c r="BP970">
        <f t="shared" si="213"/>
        <v>0</v>
      </c>
      <c r="BQ970">
        <f t="shared" si="214"/>
        <v>0</v>
      </c>
      <c r="BR970">
        <f t="shared" si="215"/>
        <v>0</v>
      </c>
      <c r="BS970">
        <f t="shared" si="216"/>
        <v>0</v>
      </c>
      <c r="BU970">
        <f t="shared" si="217"/>
        <v>0</v>
      </c>
      <c r="BV970">
        <f t="shared" si="218"/>
        <v>0</v>
      </c>
      <c r="BW970">
        <f t="shared" si="219"/>
        <v>0</v>
      </c>
      <c r="BX970">
        <f t="shared" si="220"/>
        <v>0</v>
      </c>
      <c r="BY970">
        <f t="shared" si="221"/>
        <v>0</v>
      </c>
      <c r="BZ970">
        <f t="shared" si="222"/>
        <v>0</v>
      </c>
      <c r="CA970">
        <f t="shared" si="223"/>
        <v>0</v>
      </c>
    </row>
    <row r="971" spans="2:79" ht="15" customHeight="1" x14ac:dyDescent="0.25">
      <c r="B971" s="14" t="s">
        <v>969</v>
      </c>
      <c r="C971" s="28" t="s">
        <v>1958</v>
      </c>
      <c r="D971" s="13" t="s">
        <v>2966</v>
      </c>
      <c r="G971">
        <v>0</v>
      </c>
      <c r="H971" t="s">
        <v>3967</v>
      </c>
      <c r="I971">
        <v>-0.22143333318422301</v>
      </c>
      <c r="J971">
        <v>0</v>
      </c>
      <c r="K971">
        <v>-4.6296653168941502</v>
      </c>
      <c r="L971">
        <v>0</v>
      </c>
      <c r="N971">
        <v>0</v>
      </c>
      <c r="O971" t="s">
        <v>3967</v>
      </c>
      <c r="P971">
        <v>-0.92634354425319998</v>
      </c>
      <c r="Q971">
        <v>0</v>
      </c>
      <c r="R971">
        <v>0</v>
      </c>
      <c r="S971">
        <v>-42</v>
      </c>
      <c r="V971">
        <v>0</v>
      </c>
      <c r="W971" t="s">
        <v>3967</v>
      </c>
      <c r="X971">
        <v>-1.2817295329894001</v>
      </c>
      <c r="Y971">
        <v>0</v>
      </c>
      <c r="Z971">
        <v>-0.99746418314316498</v>
      </c>
      <c r="AA971">
        <v>0</v>
      </c>
      <c r="AC971">
        <v>0</v>
      </c>
      <c r="AD971" t="s">
        <v>3967</v>
      </c>
      <c r="AE971">
        <v>-2.0223628275933798</v>
      </c>
      <c r="AF971">
        <v>-65</v>
      </c>
      <c r="AG971">
        <v>-65</v>
      </c>
      <c r="AH971">
        <v>-47.218473277287202</v>
      </c>
      <c r="AJ971">
        <v>0</v>
      </c>
      <c r="AK971" t="s">
        <v>3967</v>
      </c>
      <c r="AL971">
        <v>-4.0301351652487902</v>
      </c>
      <c r="AM971">
        <v>-26.537861517769699</v>
      </c>
      <c r="AN971">
        <v>-26.537861517769699</v>
      </c>
      <c r="AO971">
        <v>-26.454929898496999</v>
      </c>
      <c r="AQ971">
        <v>0</v>
      </c>
      <c r="AR971" t="s">
        <v>3967</v>
      </c>
      <c r="AS971">
        <v>-0.99382047392577999</v>
      </c>
      <c r="AT971">
        <v>-3.8266153000693102</v>
      </c>
      <c r="AU971">
        <v>-3.8266153000693102</v>
      </c>
      <c r="AV971">
        <v>-3.3950196730974098</v>
      </c>
      <c r="AX971">
        <v>0</v>
      </c>
      <c r="AY971" t="s">
        <v>3967</v>
      </c>
      <c r="AZ971">
        <v>-3.0205704364541401</v>
      </c>
      <c r="BA971">
        <v>0</v>
      </c>
      <c r="BB971">
        <v>-8.1885426887980692</v>
      </c>
      <c r="BC971">
        <v>0</v>
      </c>
      <c r="BI971" s="28" t="s">
        <v>1958</v>
      </c>
      <c r="BJ971" s="13" t="s">
        <v>2966</v>
      </c>
      <c r="BM971">
        <f t="shared" si="210"/>
        <v>4.6296653168941502</v>
      </c>
      <c r="BN971">
        <f t="shared" si="211"/>
        <v>0</v>
      </c>
      <c r="BO971">
        <f t="shared" si="212"/>
        <v>0.99746418314316498</v>
      </c>
      <c r="BP971">
        <f t="shared" si="213"/>
        <v>65</v>
      </c>
      <c r="BQ971">
        <f t="shared" si="214"/>
        <v>26.537861517769699</v>
      </c>
      <c r="BR971">
        <f t="shared" si="215"/>
        <v>3.8266153000693102</v>
      </c>
      <c r="BS971">
        <f t="shared" si="216"/>
        <v>8.1885426887980692</v>
      </c>
      <c r="BU971">
        <f t="shared" si="217"/>
        <v>-4.6296653168941502</v>
      </c>
      <c r="BV971">
        <f t="shared" si="218"/>
        <v>42</v>
      </c>
      <c r="BW971">
        <f t="shared" si="219"/>
        <v>-0.99746418314316498</v>
      </c>
      <c r="BX971">
        <f t="shared" si="220"/>
        <v>-17.781526722712798</v>
      </c>
      <c r="BY971">
        <f t="shared" si="221"/>
        <v>-8.2931619272699209E-2</v>
      </c>
      <c r="BZ971">
        <f t="shared" si="222"/>
        <v>-0.43159562697190035</v>
      </c>
      <c r="CA971">
        <f t="shared" si="223"/>
        <v>-8.1885426887980692</v>
      </c>
    </row>
    <row r="972" spans="2:79" ht="15" customHeight="1" x14ac:dyDescent="0.25">
      <c r="B972" s="13" t="s">
        <v>970</v>
      </c>
      <c r="C972" s="28" t="s">
        <v>1959</v>
      </c>
      <c r="D972" s="13" t="s">
        <v>2967</v>
      </c>
      <c r="G972">
        <v>18.479402642088498</v>
      </c>
      <c r="H972" t="s">
        <v>3968</v>
      </c>
      <c r="I972">
        <v>17.1453444445511</v>
      </c>
      <c r="J972">
        <v>17.309999999999999</v>
      </c>
      <c r="K972">
        <v>17.309999999999999</v>
      </c>
      <c r="L972">
        <v>17.309999999999999</v>
      </c>
      <c r="N972">
        <v>9.8189137133141209</v>
      </c>
      <c r="O972" t="s">
        <v>3968</v>
      </c>
      <c r="P972">
        <v>10.985325747010799</v>
      </c>
      <c r="Q972">
        <v>11.9116692912538</v>
      </c>
      <c r="R972">
        <v>12.7821096730405</v>
      </c>
      <c r="S972">
        <v>42</v>
      </c>
      <c r="V972">
        <v>9.8189137133141209</v>
      </c>
      <c r="W972" t="s">
        <v>3968</v>
      </c>
      <c r="X972">
        <v>9.7018428294932395</v>
      </c>
      <c r="Y972">
        <v>10.698743577292801</v>
      </c>
      <c r="Z972">
        <v>13.25</v>
      </c>
      <c r="AA972">
        <v>12.4251383181855</v>
      </c>
      <c r="AC972">
        <v>13.438945417839401</v>
      </c>
      <c r="AD972" t="s">
        <v>3968</v>
      </c>
      <c r="AE972">
        <v>13.2940017096772</v>
      </c>
      <c r="AF972">
        <v>65</v>
      </c>
      <c r="AG972">
        <v>65</v>
      </c>
      <c r="AH972">
        <v>65</v>
      </c>
      <c r="AJ972" s="44">
        <v>22.616422799369701</v>
      </c>
      <c r="AK972" s="44" t="s">
        <v>3968</v>
      </c>
      <c r="AL972" s="44">
        <v>22.3287645651613</v>
      </c>
      <c r="AM972" s="44">
        <v>38.19</v>
      </c>
      <c r="AN972" s="44">
        <v>38.19</v>
      </c>
      <c r="AO972" s="44">
        <v>38.19</v>
      </c>
      <c r="AQ972">
        <v>8.3290935370420893</v>
      </c>
      <c r="AR972" t="s">
        <v>3968</v>
      </c>
      <c r="AS972">
        <v>8.2591676119992101</v>
      </c>
      <c r="AT972">
        <v>15</v>
      </c>
      <c r="AU972">
        <v>15</v>
      </c>
      <c r="AV972">
        <v>15</v>
      </c>
      <c r="AX972">
        <v>18.4713305451764</v>
      </c>
      <c r="AY972" t="s">
        <v>3968</v>
      </c>
      <c r="AZ972">
        <v>18.2548409507861</v>
      </c>
      <c r="BA972">
        <v>20.543734175730702</v>
      </c>
      <c r="BB972">
        <v>28.52</v>
      </c>
      <c r="BC972">
        <v>28.52</v>
      </c>
      <c r="BI972" s="28" t="s">
        <v>1959</v>
      </c>
      <c r="BJ972" s="13" t="s">
        <v>2967</v>
      </c>
      <c r="BM972">
        <f t="shared" si="210"/>
        <v>1.1694026420884995</v>
      </c>
      <c r="BN972">
        <f t="shared" si="211"/>
        <v>-2.9631959597263791</v>
      </c>
      <c r="BO972">
        <f t="shared" si="212"/>
        <v>-3.4310862866858791</v>
      </c>
      <c r="BP972">
        <f t="shared" si="213"/>
        <v>-51.561054582160601</v>
      </c>
      <c r="BQ972">
        <f t="shared" si="214"/>
        <v>-15.573577200630297</v>
      </c>
      <c r="BR972">
        <f t="shared" si="215"/>
        <v>-6.6709064629579107</v>
      </c>
      <c r="BS972">
        <f t="shared" si="216"/>
        <v>-10.0486694548236</v>
      </c>
      <c r="BU972">
        <f t="shared" si="217"/>
        <v>0</v>
      </c>
      <c r="BV972">
        <f t="shared" si="218"/>
        <v>-29.217890326959498</v>
      </c>
      <c r="BW972">
        <f t="shared" si="219"/>
        <v>0.82486168181450026</v>
      </c>
      <c r="BX972">
        <f t="shared" si="220"/>
        <v>0</v>
      </c>
      <c r="BY972">
        <f t="shared" si="221"/>
        <v>0</v>
      </c>
      <c r="BZ972">
        <f t="shared" si="222"/>
        <v>0</v>
      </c>
      <c r="CA972">
        <f t="shared" si="223"/>
        <v>0</v>
      </c>
    </row>
    <row r="973" spans="2:79" ht="15" customHeight="1" x14ac:dyDescent="0.25">
      <c r="B973" s="11" t="s">
        <v>971</v>
      </c>
      <c r="C973" s="27" t="s">
        <v>1960</v>
      </c>
      <c r="D973" s="12" t="s">
        <v>2968</v>
      </c>
      <c r="G973">
        <v>0</v>
      </c>
      <c r="H973" t="s">
        <v>3969</v>
      </c>
      <c r="I973">
        <v>0</v>
      </c>
      <c r="J973">
        <v>0</v>
      </c>
      <c r="K973">
        <v>0</v>
      </c>
      <c r="L973">
        <v>0</v>
      </c>
      <c r="N973">
        <v>0</v>
      </c>
      <c r="O973" t="s">
        <v>3969</v>
      </c>
      <c r="P973">
        <v>0</v>
      </c>
      <c r="Q973">
        <v>0</v>
      </c>
      <c r="R973">
        <v>0</v>
      </c>
      <c r="S973">
        <v>0</v>
      </c>
      <c r="V973">
        <v>0</v>
      </c>
      <c r="W973" t="s">
        <v>3969</v>
      </c>
      <c r="X973">
        <v>0</v>
      </c>
      <c r="Y973">
        <v>0</v>
      </c>
      <c r="Z973">
        <v>0</v>
      </c>
      <c r="AA973">
        <v>0</v>
      </c>
      <c r="AC973">
        <v>0</v>
      </c>
      <c r="AD973" t="s">
        <v>3969</v>
      </c>
      <c r="AE973">
        <v>0</v>
      </c>
      <c r="AF973">
        <v>0</v>
      </c>
      <c r="AG973">
        <v>0</v>
      </c>
      <c r="AH973">
        <v>0</v>
      </c>
      <c r="AJ973">
        <v>0</v>
      </c>
      <c r="AK973" t="s">
        <v>3969</v>
      </c>
      <c r="AL973">
        <v>0</v>
      </c>
      <c r="AM973">
        <v>0</v>
      </c>
      <c r="AN973">
        <v>0</v>
      </c>
      <c r="AO973">
        <v>0</v>
      </c>
      <c r="AQ973">
        <v>0</v>
      </c>
      <c r="AR973" t="s">
        <v>3969</v>
      </c>
      <c r="AS973">
        <v>0</v>
      </c>
      <c r="AT973">
        <v>0</v>
      </c>
      <c r="AU973">
        <v>0</v>
      </c>
      <c r="AV973">
        <v>0</v>
      </c>
      <c r="AX973">
        <v>0</v>
      </c>
      <c r="AY973" t="s">
        <v>3969</v>
      </c>
      <c r="AZ973">
        <v>0</v>
      </c>
      <c r="BA973">
        <v>0</v>
      </c>
      <c r="BB973">
        <v>0</v>
      </c>
      <c r="BC973">
        <v>0</v>
      </c>
      <c r="BI973" s="27" t="s">
        <v>1960</v>
      </c>
      <c r="BJ973" s="12" t="s">
        <v>2968</v>
      </c>
      <c r="BM973">
        <f t="shared" si="210"/>
        <v>0</v>
      </c>
      <c r="BN973">
        <f t="shared" si="211"/>
        <v>0</v>
      </c>
      <c r="BO973">
        <f t="shared" si="212"/>
        <v>0</v>
      </c>
      <c r="BP973">
        <f t="shared" si="213"/>
        <v>0</v>
      </c>
      <c r="BQ973">
        <f t="shared" si="214"/>
        <v>0</v>
      </c>
      <c r="BR973">
        <f t="shared" si="215"/>
        <v>0</v>
      </c>
      <c r="BS973">
        <f t="shared" si="216"/>
        <v>0</v>
      </c>
      <c r="BU973">
        <f t="shared" si="217"/>
        <v>0</v>
      </c>
      <c r="BV973">
        <f t="shared" si="218"/>
        <v>0</v>
      </c>
      <c r="BW973">
        <f t="shared" si="219"/>
        <v>0</v>
      </c>
      <c r="BX973">
        <f t="shared" si="220"/>
        <v>0</v>
      </c>
      <c r="BY973">
        <f t="shared" si="221"/>
        <v>0</v>
      </c>
      <c r="BZ973">
        <f t="shared" si="222"/>
        <v>0</v>
      </c>
      <c r="CA973">
        <f t="shared" si="223"/>
        <v>0</v>
      </c>
    </row>
    <row r="974" spans="2:79" ht="15" customHeight="1" x14ac:dyDescent="0.25">
      <c r="B974" s="11" t="s">
        <v>972</v>
      </c>
      <c r="C974" s="27" t="s">
        <v>1961</v>
      </c>
      <c r="D974" s="12" t="s">
        <v>2969</v>
      </c>
      <c r="G974">
        <v>0</v>
      </c>
      <c r="H974" t="s">
        <v>3970</v>
      </c>
      <c r="I974">
        <v>0</v>
      </c>
      <c r="J974">
        <v>0</v>
      </c>
      <c r="K974">
        <v>0</v>
      </c>
      <c r="L974">
        <v>0</v>
      </c>
      <c r="N974">
        <v>0</v>
      </c>
      <c r="O974" t="s">
        <v>3970</v>
      </c>
      <c r="P974">
        <v>0</v>
      </c>
      <c r="Q974">
        <v>0</v>
      </c>
      <c r="R974">
        <v>0</v>
      </c>
      <c r="S974">
        <v>0</v>
      </c>
      <c r="V974">
        <v>0</v>
      </c>
      <c r="W974" t="s">
        <v>3970</v>
      </c>
      <c r="X974">
        <v>0</v>
      </c>
      <c r="Y974">
        <v>0</v>
      </c>
      <c r="Z974">
        <v>0</v>
      </c>
      <c r="AA974">
        <v>0</v>
      </c>
      <c r="AC974">
        <v>0</v>
      </c>
      <c r="AD974" t="s">
        <v>3970</v>
      </c>
      <c r="AE974">
        <v>0</v>
      </c>
      <c r="AF974">
        <v>0</v>
      </c>
      <c r="AG974">
        <v>0</v>
      </c>
      <c r="AH974">
        <v>0</v>
      </c>
      <c r="AJ974">
        <v>0</v>
      </c>
      <c r="AK974" t="s">
        <v>3970</v>
      </c>
      <c r="AL974">
        <v>0</v>
      </c>
      <c r="AM974">
        <v>0</v>
      </c>
      <c r="AN974">
        <v>0</v>
      </c>
      <c r="AO974">
        <v>0</v>
      </c>
      <c r="AQ974">
        <v>0</v>
      </c>
      <c r="AR974" t="s">
        <v>3970</v>
      </c>
      <c r="AS974">
        <v>0</v>
      </c>
      <c r="AT974">
        <v>0</v>
      </c>
      <c r="AU974">
        <v>0</v>
      </c>
      <c r="AV974">
        <v>0</v>
      </c>
      <c r="AX974">
        <v>0</v>
      </c>
      <c r="AY974" t="s">
        <v>3970</v>
      </c>
      <c r="AZ974">
        <v>0</v>
      </c>
      <c r="BA974">
        <v>0</v>
      </c>
      <c r="BB974">
        <v>0</v>
      </c>
      <c r="BC974">
        <v>0</v>
      </c>
      <c r="BI974" s="27" t="s">
        <v>1961</v>
      </c>
      <c r="BJ974" s="12" t="s">
        <v>2969</v>
      </c>
      <c r="BM974">
        <f t="shared" si="210"/>
        <v>0</v>
      </c>
      <c r="BN974">
        <f t="shared" si="211"/>
        <v>0</v>
      </c>
      <c r="BO974">
        <f t="shared" si="212"/>
        <v>0</v>
      </c>
      <c r="BP974">
        <f t="shared" si="213"/>
        <v>0</v>
      </c>
      <c r="BQ974">
        <f t="shared" si="214"/>
        <v>0</v>
      </c>
      <c r="BR974">
        <f t="shared" si="215"/>
        <v>0</v>
      </c>
      <c r="BS974">
        <f t="shared" si="216"/>
        <v>0</v>
      </c>
      <c r="BU974">
        <f t="shared" si="217"/>
        <v>0</v>
      </c>
      <c r="BV974">
        <f t="shared" si="218"/>
        <v>0</v>
      </c>
      <c r="BW974">
        <f t="shared" si="219"/>
        <v>0</v>
      </c>
      <c r="BX974">
        <f t="shared" si="220"/>
        <v>0</v>
      </c>
      <c r="BY974">
        <f t="shared" si="221"/>
        <v>0</v>
      </c>
      <c r="BZ974">
        <f t="shared" si="222"/>
        <v>0</v>
      </c>
      <c r="CA974">
        <f t="shared" si="223"/>
        <v>0</v>
      </c>
    </row>
    <row r="975" spans="2:79" ht="15" customHeight="1" x14ac:dyDescent="0.25">
      <c r="B975" s="12" t="s">
        <v>973</v>
      </c>
      <c r="C975" s="27" t="s">
        <v>1962</v>
      </c>
      <c r="D975" s="12" t="s">
        <v>2970</v>
      </c>
      <c r="G975">
        <v>0</v>
      </c>
      <c r="H975" t="s">
        <v>3971</v>
      </c>
      <c r="I975">
        <v>0</v>
      </c>
      <c r="J975">
        <v>0</v>
      </c>
      <c r="K975">
        <v>0</v>
      </c>
      <c r="L975">
        <v>0</v>
      </c>
      <c r="N975">
        <v>0</v>
      </c>
      <c r="O975" t="s">
        <v>3971</v>
      </c>
      <c r="P975">
        <v>0</v>
      </c>
      <c r="Q975">
        <v>0</v>
      </c>
      <c r="R975">
        <v>0</v>
      </c>
      <c r="S975">
        <v>0</v>
      </c>
      <c r="V975">
        <v>0</v>
      </c>
      <c r="W975" t="s">
        <v>3971</v>
      </c>
      <c r="X975">
        <v>0</v>
      </c>
      <c r="Y975">
        <v>0</v>
      </c>
      <c r="Z975">
        <v>0</v>
      </c>
      <c r="AA975">
        <v>0</v>
      </c>
      <c r="AC975">
        <v>0</v>
      </c>
      <c r="AD975" t="s">
        <v>3971</v>
      </c>
      <c r="AE975">
        <v>0</v>
      </c>
      <c r="AF975">
        <v>0</v>
      </c>
      <c r="AG975">
        <v>0</v>
      </c>
      <c r="AH975">
        <v>0</v>
      </c>
      <c r="AJ975">
        <v>0</v>
      </c>
      <c r="AK975" t="s">
        <v>3971</v>
      </c>
      <c r="AL975">
        <v>0</v>
      </c>
      <c r="AM975">
        <v>0</v>
      </c>
      <c r="AN975">
        <v>0</v>
      </c>
      <c r="AO975">
        <v>0</v>
      </c>
      <c r="AQ975">
        <v>0</v>
      </c>
      <c r="AR975" t="s">
        <v>3971</v>
      </c>
      <c r="AS975">
        <v>0</v>
      </c>
      <c r="AT975">
        <v>0</v>
      </c>
      <c r="AU975">
        <v>0</v>
      </c>
      <c r="AV975">
        <v>0</v>
      </c>
      <c r="AX975">
        <v>0</v>
      </c>
      <c r="AY975" t="s">
        <v>3971</v>
      </c>
      <c r="AZ975">
        <v>0</v>
      </c>
      <c r="BA975">
        <v>0</v>
      </c>
      <c r="BB975">
        <v>0</v>
      </c>
      <c r="BC975">
        <v>0</v>
      </c>
      <c r="BI975" s="27" t="s">
        <v>1962</v>
      </c>
      <c r="BJ975" s="12" t="s">
        <v>2970</v>
      </c>
      <c r="BM975">
        <f t="shared" si="210"/>
        <v>0</v>
      </c>
      <c r="BN975">
        <f t="shared" si="211"/>
        <v>0</v>
      </c>
      <c r="BO975">
        <f t="shared" si="212"/>
        <v>0</v>
      </c>
      <c r="BP975">
        <f t="shared" si="213"/>
        <v>0</v>
      </c>
      <c r="BQ975">
        <f t="shared" si="214"/>
        <v>0</v>
      </c>
      <c r="BR975">
        <f t="shared" si="215"/>
        <v>0</v>
      </c>
      <c r="BS975">
        <f t="shared" si="216"/>
        <v>0</v>
      </c>
      <c r="BU975">
        <f t="shared" si="217"/>
        <v>0</v>
      </c>
      <c r="BV975">
        <f t="shared" si="218"/>
        <v>0</v>
      </c>
      <c r="BW975">
        <f t="shared" si="219"/>
        <v>0</v>
      </c>
      <c r="BX975">
        <f t="shared" si="220"/>
        <v>0</v>
      </c>
      <c r="BY975">
        <f t="shared" si="221"/>
        <v>0</v>
      </c>
      <c r="BZ975">
        <f t="shared" si="222"/>
        <v>0</v>
      </c>
      <c r="CA975">
        <f t="shared" si="223"/>
        <v>0</v>
      </c>
    </row>
    <row r="976" spans="2:79" ht="15" x14ac:dyDescent="0.25">
      <c r="B976" s="16" t="s">
        <v>974</v>
      </c>
      <c r="C976" s="30" t="s">
        <v>1963</v>
      </c>
      <c r="D976" s="17" t="s">
        <v>2971</v>
      </c>
      <c r="G976">
        <v>1.73</v>
      </c>
      <c r="H976" t="s">
        <v>3972</v>
      </c>
      <c r="I976">
        <v>1.73</v>
      </c>
      <c r="J976">
        <v>1.73</v>
      </c>
      <c r="K976">
        <v>1.73</v>
      </c>
      <c r="L976">
        <v>1.73</v>
      </c>
      <c r="N976">
        <v>0.3</v>
      </c>
      <c r="O976" t="s">
        <v>3972</v>
      </c>
      <c r="P976">
        <v>0.26319164724893102</v>
      </c>
      <c r="Q976">
        <v>0.3</v>
      </c>
      <c r="R976">
        <v>0.3</v>
      </c>
      <c r="S976">
        <v>0.3</v>
      </c>
      <c r="V976">
        <v>0.3</v>
      </c>
      <c r="W976" t="s">
        <v>3972</v>
      </c>
      <c r="X976">
        <v>0.25751172819340501</v>
      </c>
      <c r="Y976">
        <v>0.3</v>
      </c>
      <c r="Z976">
        <v>0.3</v>
      </c>
      <c r="AA976">
        <v>0.3</v>
      </c>
      <c r="AC976">
        <v>0.38</v>
      </c>
      <c r="AD976" t="s">
        <v>3972</v>
      </c>
      <c r="AE976">
        <v>0.312960348254678</v>
      </c>
      <c r="AF976">
        <v>0.38</v>
      </c>
      <c r="AG976">
        <v>0.38</v>
      </c>
      <c r="AH976">
        <v>0.38</v>
      </c>
      <c r="AJ976">
        <v>0.12</v>
      </c>
      <c r="AK976" t="s">
        <v>3972</v>
      </c>
      <c r="AL976">
        <v>0</v>
      </c>
      <c r="AM976">
        <v>0.12</v>
      </c>
      <c r="AN976">
        <v>0.12</v>
      </c>
      <c r="AO976">
        <v>0.12</v>
      </c>
      <c r="AQ976">
        <v>0</v>
      </c>
      <c r="AR976" t="s">
        <v>3972</v>
      </c>
      <c r="AS976">
        <v>0</v>
      </c>
      <c r="AT976">
        <v>0</v>
      </c>
      <c r="AU976">
        <v>0</v>
      </c>
      <c r="AV976">
        <v>0</v>
      </c>
      <c r="AX976">
        <v>1.73</v>
      </c>
      <c r="AY976" t="s">
        <v>3972</v>
      </c>
      <c r="AZ976">
        <v>1.6298705932650499</v>
      </c>
      <c r="BA976">
        <v>1.73</v>
      </c>
      <c r="BB976">
        <v>1.73</v>
      </c>
      <c r="BC976">
        <v>1.73</v>
      </c>
      <c r="BI976" s="30" t="s">
        <v>1963</v>
      </c>
      <c r="BJ976" s="17" t="s">
        <v>2971</v>
      </c>
      <c r="BM976">
        <f t="shared" si="210"/>
        <v>0</v>
      </c>
      <c r="BN976">
        <f t="shared" si="211"/>
        <v>0</v>
      </c>
      <c r="BO976">
        <f t="shared" si="212"/>
        <v>0</v>
      </c>
      <c r="BP976">
        <f t="shared" si="213"/>
        <v>0</v>
      </c>
      <c r="BQ976">
        <f t="shared" si="214"/>
        <v>0</v>
      </c>
      <c r="BR976">
        <f t="shared" si="215"/>
        <v>0</v>
      </c>
      <c r="BS976">
        <f t="shared" si="216"/>
        <v>0</v>
      </c>
      <c r="BU976">
        <f t="shared" si="217"/>
        <v>0</v>
      </c>
      <c r="BV976">
        <f t="shared" si="218"/>
        <v>0</v>
      </c>
      <c r="BW976">
        <f t="shared" si="219"/>
        <v>0</v>
      </c>
      <c r="BX976">
        <f t="shared" si="220"/>
        <v>0</v>
      </c>
      <c r="BY976">
        <f t="shared" si="221"/>
        <v>0</v>
      </c>
      <c r="BZ976">
        <f t="shared" si="222"/>
        <v>0</v>
      </c>
      <c r="CA976">
        <f t="shared" si="223"/>
        <v>0</v>
      </c>
    </row>
    <row r="977" spans="2:79" ht="15" customHeight="1" x14ac:dyDescent="0.25">
      <c r="B977" s="16" t="s">
        <v>975</v>
      </c>
      <c r="C977" s="30" t="s">
        <v>1964</v>
      </c>
      <c r="D977" s="17" t="s">
        <v>2972</v>
      </c>
      <c r="G977">
        <v>0</v>
      </c>
      <c r="H977" t="s">
        <v>3973</v>
      </c>
      <c r="I977">
        <v>-0.168988596381837</v>
      </c>
      <c r="J977">
        <v>0</v>
      </c>
      <c r="K977">
        <v>0</v>
      </c>
      <c r="L977">
        <v>0</v>
      </c>
      <c r="N977">
        <v>0</v>
      </c>
      <c r="O977" t="s">
        <v>3973</v>
      </c>
      <c r="P977">
        <v>-7.7195295352680701E-2</v>
      </c>
      <c r="Q977">
        <v>0</v>
      </c>
      <c r="R977">
        <v>0</v>
      </c>
      <c r="S977">
        <v>0</v>
      </c>
      <c r="V977">
        <v>0</v>
      </c>
      <c r="W977" t="s">
        <v>3973</v>
      </c>
      <c r="X977">
        <v>-9.9213100228212198E-2</v>
      </c>
      <c r="Y977">
        <v>0</v>
      </c>
      <c r="Z977">
        <v>0</v>
      </c>
      <c r="AA977">
        <v>0</v>
      </c>
      <c r="AC977">
        <v>0</v>
      </c>
      <c r="AD977" t="s">
        <v>3973</v>
      </c>
      <c r="AE977">
        <v>-0.15593139304940001</v>
      </c>
      <c r="AF977">
        <v>0</v>
      </c>
      <c r="AG977">
        <v>0</v>
      </c>
      <c r="AH977">
        <v>0</v>
      </c>
      <c r="AJ977">
        <v>0</v>
      </c>
      <c r="AK977" t="s">
        <v>3973</v>
      </c>
      <c r="AL977">
        <v>-0.31200854835549302</v>
      </c>
      <c r="AM977">
        <v>0</v>
      </c>
      <c r="AN977">
        <v>0</v>
      </c>
      <c r="AO977">
        <v>0</v>
      </c>
      <c r="AQ977">
        <v>0</v>
      </c>
      <c r="AR977" t="s">
        <v>3973</v>
      </c>
      <c r="AS977">
        <v>-7.6909540064320894E-2</v>
      </c>
      <c r="AT977">
        <v>0</v>
      </c>
      <c r="AU977">
        <v>0</v>
      </c>
      <c r="AV977">
        <v>0</v>
      </c>
      <c r="AX977">
        <v>0</v>
      </c>
      <c r="AY977" t="s">
        <v>3973</v>
      </c>
      <c r="AZ977">
        <v>-0.23292157048183501</v>
      </c>
      <c r="BA977">
        <v>0</v>
      </c>
      <c r="BB977">
        <v>0</v>
      </c>
      <c r="BC977">
        <v>0</v>
      </c>
      <c r="BI977" s="30" t="s">
        <v>1964</v>
      </c>
      <c r="BJ977" s="17" t="s">
        <v>2972</v>
      </c>
      <c r="BM977">
        <f t="shared" si="210"/>
        <v>0</v>
      </c>
      <c r="BN977">
        <f t="shared" si="211"/>
        <v>0</v>
      </c>
      <c r="BO977">
        <f t="shared" si="212"/>
        <v>0</v>
      </c>
      <c r="BP977">
        <f t="shared" si="213"/>
        <v>0</v>
      </c>
      <c r="BQ977">
        <f t="shared" si="214"/>
        <v>0</v>
      </c>
      <c r="BR977">
        <f t="shared" si="215"/>
        <v>0</v>
      </c>
      <c r="BS977">
        <f t="shared" si="216"/>
        <v>0</v>
      </c>
      <c r="BU977">
        <f t="shared" si="217"/>
        <v>0</v>
      </c>
      <c r="BV977">
        <f t="shared" si="218"/>
        <v>0</v>
      </c>
      <c r="BW977">
        <f t="shared" si="219"/>
        <v>0</v>
      </c>
      <c r="BX977">
        <f t="shared" si="220"/>
        <v>0</v>
      </c>
      <c r="BY977">
        <f t="shared" si="221"/>
        <v>0</v>
      </c>
      <c r="BZ977">
        <f t="shared" si="222"/>
        <v>0</v>
      </c>
      <c r="CA977">
        <f t="shared" si="223"/>
        <v>0</v>
      </c>
    </row>
    <row r="978" spans="2:79" ht="15" customHeight="1" x14ac:dyDescent="0.25">
      <c r="B978" s="12" t="s">
        <v>976</v>
      </c>
      <c r="C978" s="27" t="s">
        <v>1965</v>
      </c>
      <c r="D978" s="12" t="s">
        <v>2973</v>
      </c>
      <c r="G978">
        <v>0</v>
      </c>
      <c r="H978" t="s">
        <v>3974</v>
      </c>
      <c r="I978">
        <v>-2.0701375442513398E-3</v>
      </c>
      <c r="J978">
        <v>0</v>
      </c>
      <c r="K978">
        <v>0</v>
      </c>
      <c r="L978">
        <v>0</v>
      </c>
      <c r="N978">
        <v>0</v>
      </c>
      <c r="O978" t="s">
        <v>3974</v>
      </c>
      <c r="P978">
        <v>-6.7624543930833202E-4</v>
      </c>
      <c r="Q978">
        <v>0</v>
      </c>
      <c r="R978">
        <v>0</v>
      </c>
      <c r="S978">
        <v>0</v>
      </c>
      <c r="V978">
        <v>0</v>
      </c>
      <c r="W978" t="s">
        <v>3974</v>
      </c>
      <c r="X978">
        <v>-7.3423498156444101E-4</v>
      </c>
      <c r="Y978">
        <v>0</v>
      </c>
      <c r="Z978">
        <v>0</v>
      </c>
      <c r="AA978">
        <v>0</v>
      </c>
      <c r="AC978">
        <v>0</v>
      </c>
      <c r="AD978" t="s">
        <v>3974</v>
      </c>
      <c r="AE978">
        <v>-1.15629664242078E-3</v>
      </c>
      <c r="AF978">
        <v>0</v>
      </c>
      <c r="AG978">
        <v>0</v>
      </c>
      <c r="AH978">
        <v>0</v>
      </c>
      <c r="AJ978">
        <v>0</v>
      </c>
      <c r="AK978" t="s">
        <v>3974</v>
      </c>
      <c r="AL978">
        <v>-2.3086510399252802E-3</v>
      </c>
      <c r="AM978">
        <v>0</v>
      </c>
      <c r="AN978">
        <v>0</v>
      </c>
      <c r="AO978">
        <v>0</v>
      </c>
      <c r="AQ978">
        <v>0</v>
      </c>
      <c r="AR978" t="s">
        <v>3974</v>
      </c>
      <c r="AS978">
        <v>-5.6930712673875004E-4</v>
      </c>
      <c r="AT978">
        <v>0</v>
      </c>
      <c r="AU978">
        <v>0</v>
      </c>
      <c r="AV978">
        <v>0</v>
      </c>
      <c r="AX978">
        <v>0</v>
      </c>
      <c r="AY978" t="s">
        <v>3974</v>
      </c>
      <c r="AZ978">
        <v>-1.72702712211503E-3</v>
      </c>
      <c r="BA978">
        <v>0</v>
      </c>
      <c r="BB978">
        <v>0</v>
      </c>
      <c r="BC978">
        <v>0</v>
      </c>
      <c r="BI978" s="27" t="s">
        <v>1965</v>
      </c>
      <c r="BJ978" s="12" t="s">
        <v>2973</v>
      </c>
      <c r="BM978">
        <f t="shared" si="210"/>
        <v>0</v>
      </c>
      <c r="BN978">
        <f t="shared" si="211"/>
        <v>0</v>
      </c>
      <c r="BO978">
        <f t="shared" si="212"/>
        <v>0</v>
      </c>
      <c r="BP978">
        <f t="shared" si="213"/>
        <v>0</v>
      </c>
      <c r="BQ978">
        <f t="shared" si="214"/>
        <v>0</v>
      </c>
      <c r="BR978">
        <f t="shared" si="215"/>
        <v>0</v>
      </c>
      <c r="BS978">
        <f t="shared" si="216"/>
        <v>0</v>
      </c>
      <c r="BU978">
        <f t="shared" si="217"/>
        <v>0</v>
      </c>
      <c r="BV978">
        <f t="shared" si="218"/>
        <v>0</v>
      </c>
      <c r="BW978">
        <f t="shared" si="219"/>
        <v>0</v>
      </c>
      <c r="BX978">
        <f t="shared" si="220"/>
        <v>0</v>
      </c>
      <c r="BY978">
        <f t="shared" si="221"/>
        <v>0</v>
      </c>
      <c r="BZ978">
        <f t="shared" si="222"/>
        <v>0</v>
      </c>
      <c r="CA978">
        <f t="shared" si="223"/>
        <v>0</v>
      </c>
    </row>
    <row r="979" spans="2:79" ht="15" customHeight="1" x14ac:dyDescent="0.25">
      <c r="B979" s="11" t="s">
        <v>977</v>
      </c>
      <c r="C979" s="27" t="s">
        <v>1966</v>
      </c>
      <c r="D979" s="12" t="s">
        <v>2974</v>
      </c>
      <c r="G979">
        <v>0</v>
      </c>
      <c r="H979" t="s">
        <v>3975</v>
      </c>
      <c r="I979">
        <v>0</v>
      </c>
      <c r="J979">
        <v>0</v>
      </c>
      <c r="K979">
        <v>0</v>
      </c>
      <c r="L979">
        <v>0</v>
      </c>
      <c r="N979">
        <v>0</v>
      </c>
      <c r="O979" t="s">
        <v>3975</v>
      </c>
      <c r="P979">
        <v>0</v>
      </c>
      <c r="Q979">
        <v>0</v>
      </c>
      <c r="R979">
        <v>0</v>
      </c>
      <c r="S979">
        <v>0</v>
      </c>
      <c r="V979">
        <v>0</v>
      </c>
      <c r="W979" t="s">
        <v>3975</v>
      </c>
      <c r="X979">
        <v>0</v>
      </c>
      <c r="Y979">
        <v>0</v>
      </c>
      <c r="Z979">
        <v>0</v>
      </c>
      <c r="AA979">
        <v>0</v>
      </c>
      <c r="AC979">
        <v>0</v>
      </c>
      <c r="AD979" t="s">
        <v>3975</v>
      </c>
      <c r="AE979">
        <v>0</v>
      </c>
      <c r="AF979">
        <v>0</v>
      </c>
      <c r="AG979">
        <v>0</v>
      </c>
      <c r="AH979">
        <v>0</v>
      </c>
      <c r="AJ979">
        <v>0</v>
      </c>
      <c r="AK979" t="s">
        <v>3975</v>
      </c>
      <c r="AL979">
        <v>0</v>
      </c>
      <c r="AM979">
        <v>0</v>
      </c>
      <c r="AN979">
        <v>0</v>
      </c>
      <c r="AO979">
        <v>0</v>
      </c>
      <c r="AQ979">
        <v>0</v>
      </c>
      <c r="AR979" t="s">
        <v>3975</v>
      </c>
      <c r="AS979">
        <v>0</v>
      </c>
      <c r="AT979">
        <v>0</v>
      </c>
      <c r="AU979">
        <v>0</v>
      </c>
      <c r="AV979">
        <v>0</v>
      </c>
      <c r="AX979">
        <v>0</v>
      </c>
      <c r="AY979" t="s">
        <v>3975</v>
      </c>
      <c r="AZ979">
        <v>0</v>
      </c>
      <c r="BA979">
        <v>0</v>
      </c>
      <c r="BB979">
        <v>0</v>
      </c>
      <c r="BC979">
        <v>0</v>
      </c>
      <c r="BI979" s="27" t="s">
        <v>1966</v>
      </c>
      <c r="BJ979" s="12" t="s">
        <v>2974</v>
      </c>
      <c r="BM979">
        <f t="shared" si="210"/>
        <v>0</v>
      </c>
      <c r="BN979">
        <f t="shared" si="211"/>
        <v>0</v>
      </c>
      <c r="BO979">
        <f t="shared" si="212"/>
        <v>0</v>
      </c>
      <c r="BP979">
        <f t="shared" si="213"/>
        <v>0</v>
      </c>
      <c r="BQ979">
        <f t="shared" si="214"/>
        <v>0</v>
      </c>
      <c r="BR979">
        <f t="shared" si="215"/>
        <v>0</v>
      </c>
      <c r="BS979">
        <f t="shared" si="216"/>
        <v>0</v>
      </c>
      <c r="BU979">
        <f t="shared" si="217"/>
        <v>0</v>
      </c>
      <c r="BV979">
        <f t="shared" si="218"/>
        <v>0</v>
      </c>
      <c r="BW979">
        <f t="shared" si="219"/>
        <v>0</v>
      </c>
      <c r="BX979">
        <f t="shared" si="220"/>
        <v>0</v>
      </c>
      <c r="BY979">
        <f t="shared" si="221"/>
        <v>0</v>
      </c>
      <c r="BZ979">
        <f t="shared" si="222"/>
        <v>0</v>
      </c>
      <c r="CA979">
        <f t="shared" si="223"/>
        <v>0</v>
      </c>
    </row>
    <row r="980" spans="2:79" ht="15" customHeight="1" x14ac:dyDescent="0.25">
      <c r="B980" s="11" t="s">
        <v>978</v>
      </c>
      <c r="C980" s="27" t="s">
        <v>1967</v>
      </c>
      <c r="D980" s="12" t="s">
        <v>2975</v>
      </c>
      <c r="G980">
        <v>0</v>
      </c>
      <c r="H980" t="s">
        <v>3976</v>
      </c>
      <c r="I980">
        <v>0</v>
      </c>
      <c r="J980">
        <v>0</v>
      </c>
      <c r="K980">
        <v>0</v>
      </c>
      <c r="L980">
        <v>0</v>
      </c>
      <c r="N980">
        <v>0</v>
      </c>
      <c r="O980" t="s">
        <v>3976</v>
      </c>
      <c r="P980">
        <v>0</v>
      </c>
      <c r="Q980">
        <v>0</v>
      </c>
      <c r="R980">
        <v>0</v>
      </c>
      <c r="S980">
        <v>0</v>
      </c>
      <c r="V980">
        <v>0</v>
      </c>
      <c r="W980" t="s">
        <v>3976</v>
      </c>
      <c r="X980">
        <v>0</v>
      </c>
      <c r="Y980">
        <v>0</v>
      </c>
      <c r="Z980">
        <v>0</v>
      </c>
      <c r="AA980">
        <v>0</v>
      </c>
      <c r="AC980">
        <v>0</v>
      </c>
      <c r="AD980" t="s">
        <v>3976</v>
      </c>
      <c r="AE980">
        <v>0</v>
      </c>
      <c r="AF980">
        <v>0</v>
      </c>
      <c r="AG980">
        <v>0</v>
      </c>
      <c r="AH980">
        <v>0</v>
      </c>
      <c r="AJ980">
        <v>0</v>
      </c>
      <c r="AK980" t="s">
        <v>3976</v>
      </c>
      <c r="AL980">
        <v>0</v>
      </c>
      <c r="AM980">
        <v>0</v>
      </c>
      <c r="AN980">
        <v>0</v>
      </c>
      <c r="AO980">
        <v>0</v>
      </c>
      <c r="AQ980">
        <v>0</v>
      </c>
      <c r="AR980" t="s">
        <v>3976</v>
      </c>
      <c r="AS980">
        <v>0</v>
      </c>
      <c r="AT980">
        <v>0</v>
      </c>
      <c r="AU980">
        <v>0</v>
      </c>
      <c r="AV980">
        <v>0</v>
      </c>
      <c r="AX980">
        <v>0</v>
      </c>
      <c r="AY980" t="s">
        <v>3976</v>
      </c>
      <c r="AZ980">
        <v>0</v>
      </c>
      <c r="BA980">
        <v>0</v>
      </c>
      <c r="BB980">
        <v>0</v>
      </c>
      <c r="BC980">
        <v>0</v>
      </c>
      <c r="BI980" s="27" t="s">
        <v>1967</v>
      </c>
      <c r="BJ980" s="12" t="s">
        <v>2975</v>
      </c>
      <c r="BM980">
        <f t="shared" si="210"/>
        <v>0</v>
      </c>
      <c r="BN980">
        <f t="shared" si="211"/>
        <v>0</v>
      </c>
      <c r="BO980">
        <f t="shared" si="212"/>
        <v>0</v>
      </c>
      <c r="BP980">
        <f t="shared" si="213"/>
        <v>0</v>
      </c>
      <c r="BQ980">
        <f t="shared" si="214"/>
        <v>0</v>
      </c>
      <c r="BR980">
        <f t="shared" si="215"/>
        <v>0</v>
      </c>
      <c r="BS980">
        <f t="shared" si="216"/>
        <v>0</v>
      </c>
      <c r="BU980">
        <f t="shared" si="217"/>
        <v>0</v>
      </c>
      <c r="BV980">
        <f t="shared" si="218"/>
        <v>0</v>
      </c>
      <c r="BW980">
        <f t="shared" si="219"/>
        <v>0</v>
      </c>
      <c r="BX980">
        <f t="shared" si="220"/>
        <v>0</v>
      </c>
      <c r="BY980">
        <f t="shared" si="221"/>
        <v>0</v>
      </c>
      <c r="BZ980">
        <f t="shared" si="222"/>
        <v>0</v>
      </c>
      <c r="CA980">
        <f t="shared" si="223"/>
        <v>0</v>
      </c>
    </row>
    <row r="981" spans="2:79" ht="15" customHeight="1" x14ac:dyDescent="0.25">
      <c r="B981" s="17" t="s">
        <v>979</v>
      </c>
      <c r="C981" s="30" t="s">
        <v>1968</v>
      </c>
      <c r="D981" s="17" t="s">
        <v>2976</v>
      </c>
      <c r="G981">
        <v>0</v>
      </c>
      <c r="H981" t="s">
        <v>3977</v>
      </c>
      <c r="I981">
        <v>-5.1973111476058903E-2</v>
      </c>
      <c r="J981">
        <v>0</v>
      </c>
      <c r="K981">
        <v>0</v>
      </c>
      <c r="L981">
        <v>0</v>
      </c>
      <c r="N981">
        <v>0</v>
      </c>
      <c r="O981" t="s">
        <v>3977</v>
      </c>
      <c r="P981">
        <v>-1.51583489051745E-2</v>
      </c>
      <c r="Q981">
        <v>0</v>
      </c>
      <c r="R981">
        <v>0</v>
      </c>
      <c r="S981">
        <v>0</v>
      </c>
      <c r="V981">
        <v>0</v>
      </c>
      <c r="W981" t="s">
        <v>3977</v>
      </c>
      <c r="X981">
        <v>-1.6479379708357601E-2</v>
      </c>
      <c r="Y981">
        <v>0</v>
      </c>
      <c r="Z981">
        <v>0</v>
      </c>
      <c r="AA981">
        <v>0</v>
      </c>
      <c r="AC981">
        <v>0</v>
      </c>
      <c r="AD981" t="s">
        <v>3977</v>
      </c>
      <c r="AE981">
        <v>-2.60018077841551E-2</v>
      </c>
      <c r="AF981">
        <v>0</v>
      </c>
      <c r="AG981">
        <v>0</v>
      </c>
      <c r="AH981">
        <v>0</v>
      </c>
      <c r="AJ981">
        <v>0</v>
      </c>
      <c r="AK981" t="s">
        <v>3977</v>
      </c>
      <c r="AL981">
        <v>-5.1816023553214997E-2</v>
      </c>
      <c r="AM981">
        <v>0</v>
      </c>
      <c r="AN981">
        <v>0</v>
      </c>
      <c r="AO981">
        <v>0</v>
      </c>
      <c r="AQ981">
        <v>0</v>
      </c>
      <c r="AR981" t="s">
        <v>3977</v>
      </c>
      <c r="AS981">
        <v>-1.2777691808878401E-2</v>
      </c>
      <c r="AT981">
        <v>0</v>
      </c>
      <c r="AU981">
        <v>0</v>
      </c>
      <c r="AV981">
        <v>0</v>
      </c>
      <c r="AX981">
        <v>0</v>
      </c>
      <c r="AY981" t="s">
        <v>3977</v>
      </c>
      <c r="AZ981">
        <v>-3.8835905611904302E-2</v>
      </c>
      <c r="BA981">
        <v>0</v>
      </c>
      <c r="BB981">
        <v>0</v>
      </c>
      <c r="BC981">
        <v>0</v>
      </c>
      <c r="BI981" s="30" t="s">
        <v>1968</v>
      </c>
      <c r="BJ981" s="17" t="s">
        <v>2976</v>
      </c>
      <c r="BM981">
        <f t="shared" si="210"/>
        <v>0</v>
      </c>
      <c r="BN981">
        <f t="shared" si="211"/>
        <v>0</v>
      </c>
      <c r="BO981">
        <f t="shared" si="212"/>
        <v>0</v>
      </c>
      <c r="BP981">
        <f t="shared" si="213"/>
        <v>0</v>
      </c>
      <c r="BQ981">
        <f t="shared" si="214"/>
        <v>0</v>
      </c>
      <c r="BR981">
        <f t="shared" si="215"/>
        <v>0</v>
      </c>
      <c r="BS981">
        <f t="shared" si="216"/>
        <v>0</v>
      </c>
      <c r="BU981">
        <f t="shared" si="217"/>
        <v>0</v>
      </c>
      <c r="BV981">
        <f t="shared" si="218"/>
        <v>0</v>
      </c>
      <c r="BW981">
        <f t="shared" si="219"/>
        <v>0</v>
      </c>
      <c r="BX981">
        <f t="shared" si="220"/>
        <v>0</v>
      </c>
      <c r="BY981">
        <f t="shared" si="221"/>
        <v>0</v>
      </c>
      <c r="BZ981">
        <f t="shared" si="222"/>
        <v>0</v>
      </c>
      <c r="CA981">
        <f t="shared" si="223"/>
        <v>0</v>
      </c>
    </row>
    <row r="982" spans="2:79" ht="15" customHeight="1" x14ac:dyDescent="0.25">
      <c r="B982" s="11" t="s">
        <v>980</v>
      </c>
      <c r="C982" s="27" t="s">
        <v>1969</v>
      </c>
      <c r="D982" s="12" t="s">
        <v>2977</v>
      </c>
      <c r="G982">
        <v>0.65746835710740503</v>
      </c>
      <c r="H982" t="s">
        <v>3978</v>
      </c>
      <c r="I982">
        <v>0.61819953283100004</v>
      </c>
      <c r="J982">
        <v>0.63683077073267202</v>
      </c>
      <c r="K982">
        <v>0.297252950824827</v>
      </c>
      <c r="L982">
        <v>0.63683077073267202</v>
      </c>
      <c r="N982">
        <v>0.27988726093678901</v>
      </c>
      <c r="O982" t="s">
        <v>3978</v>
      </c>
      <c r="P982">
        <v>0.24162860594310601</v>
      </c>
      <c r="Q982">
        <v>0.24771481489790401</v>
      </c>
      <c r="R982">
        <v>0.19234014465166599</v>
      </c>
      <c r="S982">
        <v>0.13846943856583499</v>
      </c>
      <c r="V982">
        <v>0.27988726093678901</v>
      </c>
      <c r="W982" t="s">
        <v>3978</v>
      </c>
      <c r="X982">
        <v>0.27708785060622199</v>
      </c>
      <c r="Y982">
        <v>0.283695965439279</v>
      </c>
      <c r="Z982">
        <v>0.192340144651553</v>
      </c>
      <c r="AA982">
        <v>0.19234014465132501</v>
      </c>
      <c r="AC982">
        <v>0.43987854534975701</v>
      </c>
      <c r="AD982" t="s">
        <v>3978</v>
      </c>
      <c r="AE982">
        <v>0.43547904310548802</v>
      </c>
      <c r="AF982">
        <v>0.122804123430342</v>
      </c>
      <c r="AG982">
        <v>0.122804123430342</v>
      </c>
      <c r="AH982">
        <v>0.29217329770483502</v>
      </c>
      <c r="AJ982">
        <v>0.88019845954943299</v>
      </c>
      <c r="AK982" t="s">
        <v>3978</v>
      </c>
      <c r="AL982">
        <v>0.87139628894590304</v>
      </c>
      <c r="AM982">
        <v>0.39342302315037597</v>
      </c>
      <c r="AN982">
        <v>0.39342302315037597</v>
      </c>
      <c r="AO982">
        <v>0.39342302315048999</v>
      </c>
      <c r="AQ982">
        <v>0.216967320434719</v>
      </c>
      <c r="AR982" t="s">
        <v>3978</v>
      </c>
      <c r="AS982">
        <v>0.214796728876649</v>
      </c>
      <c r="AT982">
        <v>0.106678998301845</v>
      </c>
      <c r="AU982">
        <v>0.106678998301845</v>
      </c>
      <c r="AV982">
        <v>0.113333444797036</v>
      </c>
      <c r="AX982">
        <v>0.65706590315403501</v>
      </c>
      <c r="AY982" t="s">
        <v>3978</v>
      </c>
      <c r="AZ982">
        <v>0.65049487335215905</v>
      </c>
      <c r="BA982">
        <v>0.66603811745062602</v>
      </c>
      <c r="BB982">
        <v>0.52856450764295504</v>
      </c>
      <c r="BC982">
        <v>0.71093503929273505</v>
      </c>
      <c r="BI982" s="27" t="s">
        <v>1969</v>
      </c>
      <c r="BJ982" s="12" t="s">
        <v>2977</v>
      </c>
      <c r="BM982">
        <f t="shared" si="210"/>
        <v>0.36021540628257803</v>
      </c>
      <c r="BN982">
        <f t="shared" si="211"/>
        <v>8.7547116285123017E-2</v>
      </c>
      <c r="BO982">
        <f t="shared" si="212"/>
        <v>8.754711628523601E-2</v>
      </c>
      <c r="BP982">
        <f t="shared" si="213"/>
        <v>0.31707442191941504</v>
      </c>
      <c r="BQ982">
        <f t="shared" si="214"/>
        <v>0.48677543639905702</v>
      </c>
      <c r="BR982">
        <f t="shared" si="215"/>
        <v>0.110288322132874</v>
      </c>
      <c r="BS982">
        <f t="shared" si="216"/>
        <v>0.12850139551107997</v>
      </c>
      <c r="BU982">
        <f t="shared" si="217"/>
        <v>-0.33957781990784502</v>
      </c>
      <c r="BV982">
        <f t="shared" si="218"/>
        <v>5.3870706085830999E-2</v>
      </c>
      <c r="BW982">
        <f t="shared" si="219"/>
        <v>2.279842981067759E-13</v>
      </c>
      <c r="BX982">
        <f t="shared" si="220"/>
        <v>-0.16936917427449302</v>
      </c>
      <c r="BY982">
        <f t="shared" si="221"/>
        <v>-1.1401990462900358E-13</v>
      </c>
      <c r="BZ982">
        <f t="shared" si="222"/>
        <v>-6.6544464951909937E-3</v>
      </c>
      <c r="CA982">
        <f t="shared" si="223"/>
        <v>-0.18237053164978001</v>
      </c>
    </row>
    <row r="983" spans="2:79" ht="15" customHeight="1" x14ac:dyDescent="0.25">
      <c r="B983" s="11" t="s">
        <v>981</v>
      </c>
      <c r="C983" s="27" t="s">
        <v>1970</v>
      </c>
      <c r="D983" s="12" t="s">
        <v>2978</v>
      </c>
      <c r="G983">
        <v>0</v>
      </c>
      <c r="H983" t="s">
        <v>3979</v>
      </c>
      <c r="I983">
        <v>0</v>
      </c>
      <c r="J983">
        <v>0</v>
      </c>
      <c r="K983">
        <v>0</v>
      </c>
      <c r="L983">
        <v>0</v>
      </c>
      <c r="N983">
        <v>0</v>
      </c>
      <c r="O983" t="s">
        <v>3979</v>
      </c>
      <c r="P983">
        <v>0</v>
      </c>
      <c r="Q983">
        <v>0</v>
      </c>
      <c r="R983">
        <v>0</v>
      </c>
      <c r="S983">
        <v>0</v>
      </c>
      <c r="V983">
        <v>0</v>
      </c>
      <c r="W983" t="s">
        <v>3979</v>
      </c>
      <c r="X983">
        <v>0</v>
      </c>
      <c r="Y983">
        <v>0</v>
      </c>
      <c r="Z983">
        <v>0</v>
      </c>
      <c r="AA983">
        <v>0</v>
      </c>
      <c r="AC983">
        <v>0</v>
      </c>
      <c r="AD983" t="s">
        <v>3979</v>
      </c>
      <c r="AE983">
        <v>0</v>
      </c>
      <c r="AF983">
        <v>0</v>
      </c>
      <c r="AG983">
        <v>0</v>
      </c>
      <c r="AH983">
        <v>0</v>
      </c>
      <c r="AJ983">
        <v>0</v>
      </c>
      <c r="AK983" t="s">
        <v>3979</v>
      </c>
      <c r="AL983">
        <v>0</v>
      </c>
      <c r="AM983">
        <v>0</v>
      </c>
      <c r="AN983">
        <v>0</v>
      </c>
      <c r="AO983">
        <v>0</v>
      </c>
      <c r="AQ983">
        <v>0</v>
      </c>
      <c r="AR983" t="s">
        <v>3979</v>
      </c>
      <c r="AS983">
        <v>0</v>
      </c>
      <c r="AT983">
        <v>0</v>
      </c>
      <c r="AU983">
        <v>0</v>
      </c>
      <c r="AV983">
        <v>0</v>
      </c>
      <c r="AX983">
        <v>0</v>
      </c>
      <c r="AY983" t="s">
        <v>3979</v>
      </c>
      <c r="AZ983">
        <v>0</v>
      </c>
      <c r="BA983">
        <v>0</v>
      </c>
      <c r="BB983">
        <v>0</v>
      </c>
      <c r="BC983">
        <v>0</v>
      </c>
      <c r="BI983" s="27" t="s">
        <v>1970</v>
      </c>
      <c r="BJ983" s="12" t="s">
        <v>2978</v>
      </c>
      <c r="BM983">
        <f t="shared" si="210"/>
        <v>0</v>
      </c>
      <c r="BN983">
        <f t="shared" si="211"/>
        <v>0</v>
      </c>
      <c r="BO983">
        <f t="shared" si="212"/>
        <v>0</v>
      </c>
      <c r="BP983">
        <f t="shared" si="213"/>
        <v>0</v>
      </c>
      <c r="BQ983">
        <f t="shared" si="214"/>
        <v>0</v>
      </c>
      <c r="BR983">
        <f t="shared" si="215"/>
        <v>0</v>
      </c>
      <c r="BS983">
        <f t="shared" si="216"/>
        <v>0</v>
      </c>
      <c r="BU983">
        <f t="shared" si="217"/>
        <v>0</v>
      </c>
      <c r="BV983">
        <f t="shared" si="218"/>
        <v>0</v>
      </c>
      <c r="BW983">
        <f t="shared" si="219"/>
        <v>0</v>
      </c>
      <c r="BX983">
        <f t="shared" si="220"/>
        <v>0</v>
      </c>
      <c r="BY983">
        <f t="shared" si="221"/>
        <v>0</v>
      </c>
      <c r="BZ983">
        <f t="shared" si="222"/>
        <v>0</v>
      </c>
      <c r="CA983">
        <f t="shared" si="223"/>
        <v>0</v>
      </c>
    </row>
    <row r="984" spans="2:79" ht="15" customHeight="1" x14ac:dyDescent="0.25">
      <c r="B984" s="12" t="s">
        <v>982</v>
      </c>
      <c r="C984" s="27" t="s">
        <v>1971</v>
      </c>
      <c r="D984" s="12" t="s">
        <v>2979</v>
      </c>
      <c r="G984">
        <v>0</v>
      </c>
      <c r="H984" t="s">
        <v>3980</v>
      </c>
      <c r="I984">
        <v>0</v>
      </c>
      <c r="J984">
        <v>0</v>
      </c>
      <c r="K984">
        <v>0</v>
      </c>
      <c r="L984">
        <v>0</v>
      </c>
      <c r="N984">
        <v>0</v>
      </c>
      <c r="O984" t="s">
        <v>3980</v>
      </c>
      <c r="P984">
        <v>-7.4538148398914901E-3</v>
      </c>
      <c r="Q984">
        <v>0</v>
      </c>
      <c r="R984">
        <v>0</v>
      </c>
      <c r="S984">
        <v>0</v>
      </c>
      <c r="V984">
        <v>0</v>
      </c>
      <c r="W984" t="s">
        <v>3980</v>
      </c>
      <c r="X984">
        <v>0</v>
      </c>
      <c r="Y984">
        <v>0</v>
      </c>
      <c r="Z984">
        <v>0</v>
      </c>
      <c r="AA984">
        <v>0</v>
      </c>
      <c r="AC984">
        <v>0</v>
      </c>
      <c r="AD984" t="s">
        <v>3980</v>
      </c>
      <c r="AE984">
        <v>0</v>
      </c>
      <c r="AF984">
        <v>0</v>
      </c>
      <c r="AG984">
        <v>0</v>
      </c>
      <c r="AH984">
        <v>0</v>
      </c>
      <c r="AJ984">
        <v>0</v>
      </c>
      <c r="AK984" t="s">
        <v>3980</v>
      </c>
      <c r="AL984">
        <v>0</v>
      </c>
      <c r="AM984">
        <v>0</v>
      </c>
      <c r="AN984">
        <v>0</v>
      </c>
      <c r="AO984">
        <v>0</v>
      </c>
      <c r="AQ984">
        <v>0</v>
      </c>
      <c r="AR984" t="s">
        <v>3980</v>
      </c>
      <c r="AS984">
        <v>0</v>
      </c>
      <c r="AT984">
        <v>0</v>
      </c>
      <c r="AU984">
        <v>0</v>
      </c>
      <c r="AV984">
        <v>0</v>
      </c>
      <c r="AX984">
        <v>0</v>
      </c>
      <c r="AY984" t="s">
        <v>3980</v>
      </c>
      <c r="AZ984">
        <v>0</v>
      </c>
      <c r="BA984">
        <v>0</v>
      </c>
      <c r="BB984">
        <v>0</v>
      </c>
      <c r="BC984">
        <v>0</v>
      </c>
      <c r="BI984" s="27" t="s">
        <v>1971</v>
      </c>
      <c r="BJ984" s="12" t="s">
        <v>2979</v>
      </c>
      <c r="BM984">
        <f t="shared" si="210"/>
        <v>0</v>
      </c>
      <c r="BN984">
        <f t="shared" si="211"/>
        <v>0</v>
      </c>
      <c r="BO984">
        <f t="shared" si="212"/>
        <v>0</v>
      </c>
      <c r="BP984">
        <f t="shared" si="213"/>
        <v>0</v>
      </c>
      <c r="BQ984">
        <f t="shared" si="214"/>
        <v>0</v>
      </c>
      <c r="BR984">
        <f t="shared" si="215"/>
        <v>0</v>
      </c>
      <c r="BS984">
        <f t="shared" si="216"/>
        <v>0</v>
      </c>
      <c r="BU984">
        <f t="shared" si="217"/>
        <v>0</v>
      </c>
      <c r="BV984">
        <f t="shared" si="218"/>
        <v>0</v>
      </c>
      <c r="BW984">
        <f t="shared" si="219"/>
        <v>0</v>
      </c>
      <c r="BX984">
        <f t="shared" si="220"/>
        <v>0</v>
      </c>
      <c r="BY984">
        <f t="shared" si="221"/>
        <v>0</v>
      </c>
      <c r="BZ984">
        <f t="shared" si="222"/>
        <v>0</v>
      </c>
      <c r="CA984">
        <f t="shared" si="223"/>
        <v>0</v>
      </c>
    </row>
    <row r="985" spans="2:79" ht="15" customHeight="1" x14ac:dyDescent="0.25">
      <c r="B985" s="16" t="s">
        <v>983</v>
      </c>
      <c r="C985" s="30" t="s">
        <v>1972</v>
      </c>
      <c r="D985" s="17" t="s">
        <v>2980</v>
      </c>
      <c r="G985">
        <v>0</v>
      </c>
      <c r="H985" t="s">
        <v>3981</v>
      </c>
      <c r="I985">
        <v>-0.22281547286718301</v>
      </c>
      <c r="J985">
        <v>0</v>
      </c>
      <c r="K985">
        <v>0</v>
      </c>
      <c r="L985">
        <v>0</v>
      </c>
      <c r="N985">
        <v>0</v>
      </c>
      <c r="O985" t="s">
        <v>3981</v>
      </c>
      <c r="P985">
        <v>-4.71022141141475E-2</v>
      </c>
      <c r="Q985">
        <v>0</v>
      </c>
      <c r="R985">
        <v>0</v>
      </c>
      <c r="S985">
        <v>0</v>
      </c>
      <c r="V985">
        <v>0</v>
      </c>
      <c r="W985" t="s">
        <v>3981</v>
      </c>
      <c r="X985">
        <v>-5.7822384942142001E-2</v>
      </c>
      <c r="Y985">
        <v>0</v>
      </c>
      <c r="Z985">
        <v>0</v>
      </c>
      <c r="AA985">
        <v>0</v>
      </c>
      <c r="AC985">
        <v>0</v>
      </c>
      <c r="AD985" t="s">
        <v>3981</v>
      </c>
      <c r="AE985">
        <v>-9.1234413283700605E-2</v>
      </c>
      <c r="AF985">
        <v>0</v>
      </c>
      <c r="AG985">
        <v>0</v>
      </c>
      <c r="AH985">
        <v>0</v>
      </c>
      <c r="AJ985">
        <v>0</v>
      </c>
      <c r="AK985" t="s">
        <v>3981</v>
      </c>
      <c r="AL985">
        <v>-0.18181060895335599</v>
      </c>
      <c r="AM985">
        <v>0</v>
      </c>
      <c r="AN985">
        <v>0</v>
      </c>
      <c r="AO985">
        <v>0</v>
      </c>
      <c r="AQ985">
        <v>0</v>
      </c>
      <c r="AR985" t="s">
        <v>3981</v>
      </c>
      <c r="AS985">
        <v>-4.4834006350015401E-2</v>
      </c>
      <c r="AT985">
        <v>0</v>
      </c>
      <c r="AU985">
        <v>0</v>
      </c>
      <c r="AV985">
        <v>0</v>
      </c>
      <c r="AX985">
        <v>0</v>
      </c>
      <c r="AY985" t="s">
        <v>3981</v>
      </c>
      <c r="AZ985">
        <v>-0.13626633547994499</v>
      </c>
      <c r="BA985">
        <v>0</v>
      </c>
      <c r="BB985">
        <v>0</v>
      </c>
      <c r="BC985">
        <v>0</v>
      </c>
      <c r="BI985" s="30" t="s">
        <v>1972</v>
      </c>
      <c r="BJ985" s="17" t="s">
        <v>2980</v>
      </c>
      <c r="BM985">
        <f t="shared" si="210"/>
        <v>0</v>
      </c>
      <c r="BN985">
        <f t="shared" si="211"/>
        <v>0</v>
      </c>
      <c r="BO985">
        <f t="shared" si="212"/>
        <v>0</v>
      </c>
      <c r="BP985">
        <f t="shared" si="213"/>
        <v>0</v>
      </c>
      <c r="BQ985">
        <f t="shared" si="214"/>
        <v>0</v>
      </c>
      <c r="BR985">
        <f t="shared" si="215"/>
        <v>0</v>
      </c>
      <c r="BS985">
        <f t="shared" si="216"/>
        <v>0</v>
      </c>
      <c r="BU985">
        <f t="shared" si="217"/>
        <v>0</v>
      </c>
      <c r="BV985">
        <f t="shared" si="218"/>
        <v>0</v>
      </c>
      <c r="BW985">
        <f t="shared" si="219"/>
        <v>0</v>
      </c>
      <c r="BX985">
        <f t="shared" si="220"/>
        <v>0</v>
      </c>
      <c r="BY985">
        <f t="shared" si="221"/>
        <v>0</v>
      </c>
      <c r="BZ985">
        <f t="shared" si="222"/>
        <v>0</v>
      </c>
      <c r="CA985">
        <f t="shared" si="223"/>
        <v>0</v>
      </c>
    </row>
    <row r="986" spans="2:79" ht="15" customHeight="1" x14ac:dyDescent="0.25">
      <c r="B986" s="11" t="s">
        <v>984</v>
      </c>
      <c r="C986" s="27" t="s">
        <v>1973</v>
      </c>
      <c r="D986" s="12" t="s">
        <v>2981</v>
      </c>
      <c r="G986">
        <v>0</v>
      </c>
      <c r="H986" t="s">
        <v>3982</v>
      </c>
      <c r="I986">
        <v>0</v>
      </c>
      <c r="J986">
        <v>0</v>
      </c>
      <c r="K986">
        <v>0</v>
      </c>
      <c r="L986">
        <v>0</v>
      </c>
      <c r="N986">
        <v>0</v>
      </c>
      <c r="O986" t="s">
        <v>3982</v>
      </c>
      <c r="P986">
        <v>0</v>
      </c>
      <c r="Q986">
        <v>0</v>
      </c>
      <c r="R986">
        <v>0</v>
      </c>
      <c r="S986">
        <v>0</v>
      </c>
      <c r="V986">
        <v>0</v>
      </c>
      <c r="W986" t="s">
        <v>3982</v>
      </c>
      <c r="X986">
        <v>0</v>
      </c>
      <c r="Y986">
        <v>0</v>
      </c>
      <c r="Z986">
        <v>0</v>
      </c>
      <c r="AA986">
        <v>0</v>
      </c>
      <c r="AC986">
        <v>0</v>
      </c>
      <c r="AD986" t="s">
        <v>3982</v>
      </c>
      <c r="AE986">
        <v>0</v>
      </c>
      <c r="AF986">
        <v>0</v>
      </c>
      <c r="AG986">
        <v>0</v>
      </c>
      <c r="AH986">
        <v>0</v>
      </c>
      <c r="AJ986">
        <v>0</v>
      </c>
      <c r="AK986" t="s">
        <v>3982</v>
      </c>
      <c r="AL986">
        <v>0</v>
      </c>
      <c r="AM986">
        <v>0</v>
      </c>
      <c r="AN986">
        <v>0</v>
      </c>
      <c r="AO986">
        <v>0</v>
      </c>
      <c r="AQ986">
        <v>0</v>
      </c>
      <c r="AR986" t="s">
        <v>3982</v>
      </c>
      <c r="AS986">
        <v>0</v>
      </c>
      <c r="AT986">
        <v>0</v>
      </c>
      <c r="AU986">
        <v>0</v>
      </c>
      <c r="AV986">
        <v>0</v>
      </c>
      <c r="AX986">
        <v>0</v>
      </c>
      <c r="AY986" t="s">
        <v>3982</v>
      </c>
      <c r="AZ986">
        <v>0</v>
      </c>
      <c r="BA986">
        <v>0</v>
      </c>
      <c r="BB986">
        <v>0</v>
      </c>
      <c r="BC986">
        <v>0</v>
      </c>
      <c r="BI986" s="27" t="s">
        <v>1973</v>
      </c>
      <c r="BJ986" s="12" t="s">
        <v>2981</v>
      </c>
      <c r="BM986">
        <f t="shared" si="210"/>
        <v>0</v>
      </c>
      <c r="BN986">
        <f t="shared" si="211"/>
        <v>0</v>
      </c>
      <c r="BO986">
        <f t="shared" si="212"/>
        <v>0</v>
      </c>
      <c r="BP986">
        <f t="shared" si="213"/>
        <v>0</v>
      </c>
      <c r="BQ986">
        <f t="shared" si="214"/>
        <v>0</v>
      </c>
      <c r="BR986">
        <f t="shared" si="215"/>
        <v>0</v>
      </c>
      <c r="BS986">
        <f t="shared" si="216"/>
        <v>0</v>
      </c>
      <c r="BU986">
        <f t="shared" si="217"/>
        <v>0</v>
      </c>
      <c r="BV986">
        <f t="shared" si="218"/>
        <v>0</v>
      </c>
      <c r="BW986">
        <f t="shared" si="219"/>
        <v>0</v>
      </c>
      <c r="BX986">
        <f t="shared" si="220"/>
        <v>0</v>
      </c>
      <c r="BY986">
        <f t="shared" si="221"/>
        <v>0</v>
      </c>
      <c r="BZ986">
        <f t="shared" si="222"/>
        <v>0</v>
      </c>
      <c r="CA986">
        <f t="shared" si="223"/>
        <v>0</v>
      </c>
    </row>
    <row r="987" spans="2:79" ht="15" customHeight="1" x14ac:dyDescent="0.25">
      <c r="B987" s="17" t="s">
        <v>985</v>
      </c>
      <c r="C987" s="30" t="s">
        <v>1974</v>
      </c>
      <c r="D987" s="17" t="s">
        <v>2982</v>
      </c>
      <c r="G987">
        <v>0</v>
      </c>
      <c r="H987" t="s">
        <v>3983</v>
      </c>
      <c r="I987">
        <v>0</v>
      </c>
      <c r="J987">
        <v>0</v>
      </c>
      <c r="K987">
        <v>0</v>
      </c>
      <c r="L987">
        <v>0</v>
      </c>
      <c r="N987">
        <v>0</v>
      </c>
      <c r="O987" t="s">
        <v>3983</v>
      </c>
      <c r="P987">
        <v>0</v>
      </c>
      <c r="Q987">
        <v>0</v>
      </c>
      <c r="R987">
        <v>0</v>
      </c>
      <c r="S987">
        <v>0</v>
      </c>
      <c r="V987">
        <v>0</v>
      </c>
      <c r="W987" t="s">
        <v>3983</v>
      </c>
      <c r="X987">
        <v>0</v>
      </c>
      <c r="Y987">
        <v>0</v>
      </c>
      <c r="Z987">
        <v>0</v>
      </c>
      <c r="AA987">
        <v>0</v>
      </c>
      <c r="AC987">
        <v>0</v>
      </c>
      <c r="AD987" t="s">
        <v>3983</v>
      </c>
      <c r="AE987">
        <v>0</v>
      </c>
      <c r="AF987">
        <v>0</v>
      </c>
      <c r="AG987">
        <v>0</v>
      </c>
      <c r="AH987">
        <v>0</v>
      </c>
      <c r="AJ987">
        <v>0</v>
      </c>
      <c r="AK987" t="s">
        <v>3983</v>
      </c>
      <c r="AL987">
        <v>0</v>
      </c>
      <c r="AM987">
        <v>0</v>
      </c>
      <c r="AN987">
        <v>0</v>
      </c>
      <c r="AO987">
        <v>0</v>
      </c>
      <c r="AQ987">
        <v>0</v>
      </c>
      <c r="AR987" t="s">
        <v>3983</v>
      </c>
      <c r="AS987">
        <v>0</v>
      </c>
      <c r="AT987">
        <v>0</v>
      </c>
      <c r="AU987">
        <v>0</v>
      </c>
      <c r="AV987">
        <v>0</v>
      </c>
      <c r="AX987">
        <v>0</v>
      </c>
      <c r="AY987" t="s">
        <v>3983</v>
      </c>
      <c r="AZ987">
        <v>0</v>
      </c>
      <c r="BA987">
        <v>0</v>
      </c>
      <c r="BB987">
        <v>0</v>
      </c>
      <c r="BC987">
        <v>0</v>
      </c>
      <c r="BI987" s="30" t="s">
        <v>1974</v>
      </c>
      <c r="BJ987" s="17" t="s">
        <v>2982</v>
      </c>
      <c r="BM987">
        <f t="shared" si="210"/>
        <v>0</v>
      </c>
      <c r="BN987">
        <f t="shared" si="211"/>
        <v>0</v>
      </c>
      <c r="BO987">
        <f t="shared" si="212"/>
        <v>0</v>
      </c>
      <c r="BP987">
        <f t="shared" si="213"/>
        <v>0</v>
      </c>
      <c r="BQ987">
        <f t="shared" si="214"/>
        <v>0</v>
      </c>
      <c r="BR987">
        <f t="shared" si="215"/>
        <v>0</v>
      </c>
      <c r="BS987">
        <f t="shared" si="216"/>
        <v>0</v>
      </c>
      <c r="BU987">
        <f t="shared" si="217"/>
        <v>0</v>
      </c>
      <c r="BV987">
        <f t="shared" si="218"/>
        <v>0</v>
      </c>
      <c r="BW987">
        <f t="shared" si="219"/>
        <v>0</v>
      </c>
      <c r="BX987">
        <f t="shared" si="220"/>
        <v>0</v>
      </c>
      <c r="BY987">
        <f t="shared" si="221"/>
        <v>0</v>
      </c>
      <c r="BZ987">
        <f t="shared" si="222"/>
        <v>0</v>
      </c>
      <c r="CA987">
        <f t="shared" si="223"/>
        <v>0</v>
      </c>
    </row>
    <row r="988" spans="2:79" ht="15" customHeight="1" x14ac:dyDescent="0.25">
      <c r="B988" s="16" t="s">
        <v>986</v>
      </c>
      <c r="C988" s="30" t="s">
        <v>1975</v>
      </c>
      <c r="D988" s="17" t="s">
        <v>2983</v>
      </c>
      <c r="G988">
        <v>0</v>
      </c>
      <c r="H988" t="s">
        <v>3984</v>
      </c>
      <c r="I988">
        <v>-0.728309112617467</v>
      </c>
      <c r="J988">
        <v>0</v>
      </c>
      <c r="K988">
        <v>-1.03501611285662</v>
      </c>
      <c r="L988">
        <v>0</v>
      </c>
      <c r="N988">
        <v>0</v>
      </c>
      <c r="O988" t="s">
        <v>3984</v>
      </c>
      <c r="P988">
        <v>-9.2634354415167805E-2</v>
      </c>
      <c r="Q988">
        <v>0</v>
      </c>
      <c r="R988">
        <v>0</v>
      </c>
      <c r="S988">
        <v>0</v>
      </c>
      <c r="V988">
        <v>0</v>
      </c>
      <c r="W988" t="s">
        <v>3984</v>
      </c>
      <c r="X988">
        <v>-8.5448635524244296E-2</v>
      </c>
      <c r="Y988">
        <v>0</v>
      </c>
      <c r="Z988">
        <v>0</v>
      </c>
      <c r="AA988">
        <v>0</v>
      </c>
      <c r="AC988">
        <v>0</v>
      </c>
      <c r="AD988" t="s">
        <v>3984</v>
      </c>
      <c r="AE988">
        <v>-0.13482418851685901</v>
      </c>
      <c r="AF988">
        <v>0</v>
      </c>
      <c r="AG988">
        <v>0</v>
      </c>
      <c r="AH988">
        <v>0</v>
      </c>
      <c r="AJ988">
        <v>0</v>
      </c>
      <c r="AK988" t="s">
        <v>3984</v>
      </c>
      <c r="AL988">
        <v>-0.26867567768886103</v>
      </c>
      <c r="AM988">
        <v>-0.63318361642086496</v>
      </c>
      <c r="AN988">
        <v>-0.63318361642086496</v>
      </c>
      <c r="AO988">
        <v>-0.96491009351041201</v>
      </c>
      <c r="AQ988">
        <v>0</v>
      </c>
      <c r="AR988" t="s">
        <v>3984</v>
      </c>
      <c r="AS988">
        <v>-6.6254698269858595E-2</v>
      </c>
      <c r="AT988" s="41">
        <v>4.43378667114303E-12</v>
      </c>
      <c r="AU988" s="41">
        <v>4.43378667114303E-12</v>
      </c>
      <c r="AV988" s="41">
        <v>3.5242919693701002E-12</v>
      </c>
      <c r="AX988">
        <v>0</v>
      </c>
      <c r="AY988" t="s">
        <v>3984</v>
      </c>
      <c r="AZ988">
        <v>-0.20137136243454301</v>
      </c>
      <c r="BA988">
        <v>0</v>
      </c>
      <c r="BB988">
        <v>0</v>
      </c>
      <c r="BC988">
        <v>0</v>
      </c>
      <c r="BI988" s="30" t="s">
        <v>1975</v>
      </c>
      <c r="BJ988" s="17" t="s">
        <v>2983</v>
      </c>
      <c r="BM988">
        <f t="shared" si="210"/>
        <v>1.03501611285662</v>
      </c>
      <c r="BN988">
        <f t="shared" si="211"/>
        <v>0</v>
      </c>
      <c r="BO988">
        <f t="shared" si="212"/>
        <v>0</v>
      </c>
      <c r="BP988">
        <f t="shared" si="213"/>
        <v>0</v>
      </c>
      <c r="BQ988">
        <f t="shared" si="214"/>
        <v>0.63318361642086496</v>
      </c>
      <c r="BR988">
        <f t="shared" si="215"/>
        <v>-4.43378667114303E-12</v>
      </c>
      <c r="BS988">
        <f t="shared" si="216"/>
        <v>0</v>
      </c>
      <c r="BU988">
        <f t="shared" si="217"/>
        <v>-1.03501611285662</v>
      </c>
      <c r="BV988">
        <f t="shared" si="218"/>
        <v>0</v>
      </c>
      <c r="BW988">
        <f t="shared" si="219"/>
        <v>0</v>
      </c>
      <c r="BX988">
        <f t="shared" si="220"/>
        <v>0</v>
      </c>
      <c r="BY988">
        <f t="shared" si="221"/>
        <v>0.33172647708954706</v>
      </c>
      <c r="BZ988">
        <f t="shared" si="222"/>
        <v>9.0949470177292985E-13</v>
      </c>
      <c r="CA988">
        <f t="shared" si="223"/>
        <v>0</v>
      </c>
    </row>
    <row r="989" spans="2:79" ht="15" customHeight="1" x14ac:dyDescent="0.25">
      <c r="B989" s="16" t="s">
        <v>987</v>
      </c>
      <c r="C989" s="30" t="s">
        <v>1976</v>
      </c>
      <c r="D989" s="17" t="s">
        <v>2984</v>
      </c>
      <c r="G989">
        <v>0</v>
      </c>
      <c r="H989" t="s">
        <v>3985</v>
      </c>
      <c r="I989">
        <v>0</v>
      </c>
      <c r="J989">
        <v>0</v>
      </c>
      <c r="K989">
        <v>0</v>
      </c>
      <c r="L989">
        <v>0</v>
      </c>
      <c r="N989">
        <v>0</v>
      </c>
      <c r="O989" t="s">
        <v>3985</v>
      </c>
      <c r="P989">
        <v>0</v>
      </c>
      <c r="Q989">
        <v>0</v>
      </c>
      <c r="R989">
        <v>0</v>
      </c>
      <c r="S989">
        <v>0</v>
      </c>
      <c r="V989">
        <v>0</v>
      </c>
      <c r="W989" t="s">
        <v>3985</v>
      </c>
      <c r="X989">
        <v>0</v>
      </c>
      <c r="Y989">
        <v>0</v>
      </c>
      <c r="Z989">
        <v>0</v>
      </c>
      <c r="AA989">
        <v>0</v>
      </c>
      <c r="AC989">
        <v>0</v>
      </c>
      <c r="AD989" t="s">
        <v>3985</v>
      </c>
      <c r="AE989">
        <v>0</v>
      </c>
      <c r="AF989">
        <v>0</v>
      </c>
      <c r="AG989">
        <v>0</v>
      </c>
      <c r="AH989">
        <v>0</v>
      </c>
      <c r="AJ989">
        <v>0</v>
      </c>
      <c r="AK989" t="s">
        <v>3985</v>
      </c>
      <c r="AL989">
        <v>0</v>
      </c>
      <c r="AM989">
        <v>0</v>
      </c>
      <c r="AN989">
        <v>0</v>
      </c>
      <c r="AO989">
        <v>0</v>
      </c>
      <c r="AQ989">
        <v>0</v>
      </c>
      <c r="AR989" t="s">
        <v>3985</v>
      </c>
      <c r="AS989">
        <v>0</v>
      </c>
      <c r="AT989">
        <v>0</v>
      </c>
      <c r="AU989">
        <v>0</v>
      </c>
      <c r="AV989">
        <v>0</v>
      </c>
      <c r="AX989">
        <v>0</v>
      </c>
      <c r="AY989" t="s">
        <v>3985</v>
      </c>
      <c r="AZ989">
        <v>0</v>
      </c>
      <c r="BA989">
        <v>0</v>
      </c>
      <c r="BB989">
        <v>0</v>
      </c>
      <c r="BC989">
        <v>0</v>
      </c>
      <c r="BI989" s="30" t="s">
        <v>1976</v>
      </c>
      <c r="BJ989" s="17" t="s">
        <v>2984</v>
      </c>
      <c r="BM989">
        <f t="shared" si="210"/>
        <v>0</v>
      </c>
      <c r="BN989">
        <f t="shared" si="211"/>
        <v>0</v>
      </c>
      <c r="BO989">
        <f t="shared" si="212"/>
        <v>0</v>
      </c>
      <c r="BP989">
        <f t="shared" si="213"/>
        <v>0</v>
      </c>
      <c r="BQ989">
        <f t="shared" si="214"/>
        <v>0</v>
      </c>
      <c r="BR989">
        <f t="shared" si="215"/>
        <v>0</v>
      </c>
      <c r="BS989">
        <f t="shared" si="216"/>
        <v>0</v>
      </c>
      <c r="BU989">
        <f t="shared" si="217"/>
        <v>0</v>
      </c>
      <c r="BV989">
        <f t="shared" si="218"/>
        <v>0</v>
      </c>
      <c r="BW989">
        <f t="shared" si="219"/>
        <v>0</v>
      </c>
      <c r="BX989">
        <f t="shared" si="220"/>
        <v>0</v>
      </c>
      <c r="BY989">
        <f t="shared" si="221"/>
        <v>0</v>
      </c>
      <c r="BZ989">
        <f t="shared" si="222"/>
        <v>0</v>
      </c>
      <c r="CA989">
        <f t="shared" si="223"/>
        <v>0</v>
      </c>
    </row>
    <row r="990" spans="2:79" ht="15" customHeight="1" x14ac:dyDescent="0.25">
      <c r="B990" s="12" t="s">
        <v>988</v>
      </c>
      <c r="C990" s="27" t="s">
        <v>1977</v>
      </c>
      <c r="D990" s="12" t="s">
        <v>2985</v>
      </c>
      <c r="G990">
        <v>0</v>
      </c>
      <c r="H990" t="s">
        <v>3986</v>
      </c>
      <c r="I990">
        <v>0</v>
      </c>
      <c r="J990">
        <v>0</v>
      </c>
      <c r="K990">
        <v>0</v>
      </c>
      <c r="L990">
        <v>0</v>
      </c>
      <c r="N990">
        <v>0</v>
      </c>
      <c r="O990" t="s">
        <v>3986</v>
      </c>
      <c r="P990">
        <v>0</v>
      </c>
      <c r="Q990">
        <v>0</v>
      </c>
      <c r="R990">
        <v>0</v>
      </c>
      <c r="S990">
        <v>0</v>
      </c>
      <c r="V990">
        <v>0</v>
      </c>
      <c r="W990" t="s">
        <v>3986</v>
      </c>
      <c r="X990">
        <v>0</v>
      </c>
      <c r="Y990">
        <v>0</v>
      </c>
      <c r="Z990">
        <v>0</v>
      </c>
      <c r="AA990">
        <v>0</v>
      </c>
      <c r="AC990">
        <v>0</v>
      </c>
      <c r="AD990" t="s">
        <v>3986</v>
      </c>
      <c r="AE990">
        <v>0</v>
      </c>
      <c r="AF990">
        <v>0</v>
      </c>
      <c r="AG990">
        <v>0</v>
      </c>
      <c r="AH990">
        <v>0</v>
      </c>
      <c r="AJ990">
        <v>0</v>
      </c>
      <c r="AK990" t="s">
        <v>3986</v>
      </c>
      <c r="AL990">
        <v>0</v>
      </c>
      <c r="AM990">
        <v>0</v>
      </c>
      <c r="AN990">
        <v>0</v>
      </c>
      <c r="AO990">
        <v>0</v>
      </c>
      <c r="AQ990">
        <v>0</v>
      </c>
      <c r="AR990" t="s">
        <v>3986</v>
      </c>
      <c r="AS990">
        <v>0</v>
      </c>
      <c r="AT990">
        <v>0</v>
      </c>
      <c r="AU990">
        <v>0</v>
      </c>
      <c r="AV990">
        <v>0</v>
      </c>
      <c r="AX990">
        <v>0</v>
      </c>
      <c r="AY990" t="s">
        <v>3986</v>
      </c>
      <c r="AZ990">
        <v>0</v>
      </c>
      <c r="BA990">
        <v>0</v>
      </c>
      <c r="BB990">
        <v>0</v>
      </c>
      <c r="BC990">
        <v>0</v>
      </c>
      <c r="BI990" s="27" t="s">
        <v>1977</v>
      </c>
      <c r="BJ990" s="12" t="s">
        <v>2985</v>
      </c>
      <c r="BM990">
        <f t="shared" si="210"/>
        <v>0</v>
      </c>
      <c r="BN990">
        <f t="shared" si="211"/>
        <v>0</v>
      </c>
      <c r="BO990">
        <f t="shared" si="212"/>
        <v>0</v>
      </c>
      <c r="BP990">
        <f t="shared" si="213"/>
        <v>0</v>
      </c>
      <c r="BQ990">
        <f t="shared" si="214"/>
        <v>0</v>
      </c>
      <c r="BR990">
        <f t="shared" si="215"/>
        <v>0</v>
      </c>
      <c r="BS990">
        <f t="shared" si="216"/>
        <v>0</v>
      </c>
      <c r="BU990">
        <f t="shared" si="217"/>
        <v>0</v>
      </c>
      <c r="BV990">
        <f t="shared" si="218"/>
        <v>0</v>
      </c>
      <c r="BW990">
        <f t="shared" si="219"/>
        <v>0</v>
      </c>
      <c r="BX990">
        <f t="shared" si="220"/>
        <v>0</v>
      </c>
      <c r="BY990">
        <f t="shared" si="221"/>
        <v>0</v>
      </c>
      <c r="BZ990">
        <f t="shared" si="222"/>
        <v>0</v>
      </c>
      <c r="CA990">
        <f t="shared" si="223"/>
        <v>0</v>
      </c>
    </row>
    <row r="991" spans="2:79" ht="15" customHeight="1" x14ac:dyDescent="0.25">
      <c r="B991" s="16" t="s">
        <v>989</v>
      </c>
      <c r="C991" s="30" t="s">
        <v>1978</v>
      </c>
      <c r="D991" s="17" t="s">
        <v>2986</v>
      </c>
      <c r="G991">
        <v>0</v>
      </c>
      <c r="H991" t="s">
        <v>3987</v>
      </c>
      <c r="I991">
        <v>0</v>
      </c>
      <c r="J991">
        <v>0</v>
      </c>
      <c r="K991">
        <v>0</v>
      </c>
      <c r="L991">
        <v>0</v>
      </c>
      <c r="N991">
        <v>0</v>
      </c>
      <c r="O991" t="s">
        <v>3987</v>
      </c>
      <c r="P991">
        <v>0</v>
      </c>
      <c r="Q991">
        <v>0</v>
      </c>
      <c r="R991">
        <v>0</v>
      </c>
      <c r="S991">
        <v>0</v>
      </c>
      <c r="V991">
        <v>0</v>
      </c>
      <c r="W991" t="s">
        <v>3987</v>
      </c>
      <c r="X991">
        <v>0</v>
      </c>
      <c r="Y991">
        <v>0</v>
      </c>
      <c r="Z991">
        <v>0</v>
      </c>
      <c r="AA991">
        <v>0</v>
      </c>
      <c r="AC991">
        <v>0</v>
      </c>
      <c r="AD991" t="s">
        <v>3987</v>
      </c>
      <c r="AE991">
        <v>0</v>
      </c>
      <c r="AF991">
        <v>0</v>
      </c>
      <c r="AG991">
        <v>0</v>
      </c>
      <c r="AH991">
        <v>0</v>
      </c>
      <c r="AJ991">
        <v>0</v>
      </c>
      <c r="AK991" t="s">
        <v>3987</v>
      </c>
      <c r="AL991">
        <v>0</v>
      </c>
      <c r="AM991">
        <v>0</v>
      </c>
      <c r="AN991">
        <v>0</v>
      </c>
      <c r="AO991">
        <v>0</v>
      </c>
      <c r="AQ991">
        <v>0</v>
      </c>
      <c r="AR991" t="s">
        <v>3987</v>
      </c>
      <c r="AS991">
        <v>0</v>
      </c>
      <c r="AT991">
        <v>0</v>
      </c>
      <c r="AU991">
        <v>0</v>
      </c>
      <c r="AV991">
        <v>0</v>
      </c>
      <c r="AX991">
        <v>0</v>
      </c>
      <c r="AY991" t="s">
        <v>3987</v>
      </c>
      <c r="AZ991">
        <v>0</v>
      </c>
      <c r="BA991">
        <v>0</v>
      </c>
      <c r="BB991">
        <v>0</v>
      </c>
      <c r="BC991">
        <v>0</v>
      </c>
      <c r="BI991" s="30" t="s">
        <v>1978</v>
      </c>
      <c r="BJ991" s="17" t="s">
        <v>2986</v>
      </c>
      <c r="BM991">
        <f t="shared" si="210"/>
        <v>0</v>
      </c>
      <c r="BN991">
        <f t="shared" si="211"/>
        <v>0</v>
      </c>
      <c r="BO991">
        <f t="shared" si="212"/>
        <v>0</v>
      </c>
      <c r="BP991">
        <f t="shared" si="213"/>
        <v>0</v>
      </c>
      <c r="BQ991">
        <f t="shared" si="214"/>
        <v>0</v>
      </c>
      <c r="BR991">
        <f t="shared" si="215"/>
        <v>0</v>
      </c>
      <c r="BS991">
        <f t="shared" si="216"/>
        <v>0</v>
      </c>
      <c r="BU991">
        <f t="shared" si="217"/>
        <v>0</v>
      </c>
      <c r="BV991">
        <f t="shared" si="218"/>
        <v>0</v>
      </c>
      <c r="BW991">
        <f t="shared" si="219"/>
        <v>0</v>
      </c>
      <c r="BX991">
        <f t="shared" si="220"/>
        <v>0</v>
      </c>
      <c r="BY991">
        <f t="shared" si="221"/>
        <v>0</v>
      </c>
      <c r="BZ991">
        <f t="shared" si="222"/>
        <v>0</v>
      </c>
      <c r="CA991">
        <f t="shared" si="223"/>
        <v>0</v>
      </c>
    </row>
    <row r="992" spans="2:79" ht="15" customHeight="1" x14ac:dyDescent="0.25">
      <c r="B992" s="11" t="s">
        <v>990</v>
      </c>
      <c r="C992" s="27" t="s">
        <v>1979</v>
      </c>
      <c r="D992" s="12" t="s">
        <v>2987</v>
      </c>
      <c r="G992">
        <v>0.24213327211020899</v>
      </c>
      <c r="H992" t="s">
        <v>3988</v>
      </c>
      <c r="I992">
        <v>0.227671300198836</v>
      </c>
      <c r="J992">
        <v>0.24176054933559499</v>
      </c>
      <c r="K992">
        <v>0.106287402327098</v>
      </c>
      <c r="L992">
        <v>0.24176054933559499</v>
      </c>
      <c r="N992">
        <v>0.10307723190021501</v>
      </c>
      <c r="O992" t="s">
        <v>3988</v>
      </c>
      <c r="P992">
        <v>8.6398055199765594E-2</v>
      </c>
      <c r="Q992">
        <v>9.4139890354654199E-2</v>
      </c>
      <c r="R992">
        <v>6.8774201505902993E-2</v>
      </c>
      <c r="S992">
        <v>4.9511895125078802E-2</v>
      </c>
      <c r="V992">
        <v>0.10307723190021501</v>
      </c>
      <c r="W992" t="s">
        <v>3988</v>
      </c>
      <c r="X992">
        <v>0.102046261548367</v>
      </c>
      <c r="Y992">
        <v>0.108935222907121</v>
      </c>
      <c r="Z992">
        <v>6.8774201505902993E-2</v>
      </c>
      <c r="AA992">
        <v>6.8774201505789306E-2</v>
      </c>
      <c r="AC992">
        <v>0.161999023017984</v>
      </c>
      <c r="AD992" t="s">
        <v>3988</v>
      </c>
      <c r="AE992">
        <v>0.16037876880716301</v>
      </c>
      <c r="AF992">
        <v>4.39105187626865E-2</v>
      </c>
      <c r="AG992">
        <v>4.39105187626865E-2</v>
      </c>
      <c r="AH992">
        <v>0.104471093579491</v>
      </c>
      <c r="AJ992">
        <v>0.324160593910165</v>
      </c>
      <c r="AK992" t="s">
        <v>3988</v>
      </c>
      <c r="AL992">
        <v>0.32091891946765799</v>
      </c>
      <c r="AM992">
        <v>0.140674503080049</v>
      </c>
      <c r="AN992">
        <v>0.140674503080049</v>
      </c>
      <c r="AO992">
        <v>0.140674503080049</v>
      </c>
      <c r="AQ992">
        <v>7.9904997206199396E-2</v>
      </c>
      <c r="AR992" t="s">
        <v>3988</v>
      </c>
      <c r="AS992">
        <v>7.9105609022008097E-2</v>
      </c>
      <c r="AT992">
        <v>3.8144730206681701E-2</v>
      </c>
      <c r="AU992">
        <v>3.8144730206681701E-2</v>
      </c>
      <c r="AV992">
        <v>4.0524130747371601E-2</v>
      </c>
      <c r="AX992">
        <v>0.24198505586287</v>
      </c>
      <c r="AY992" t="s">
        <v>3988</v>
      </c>
      <c r="AZ992">
        <v>0.239565068755837</v>
      </c>
      <c r="BA992">
        <v>0.25579984566047598</v>
      </c>
      <c r="BB992">
        <v>0.18899643661677601</v>
      </c>
      <c r="BC992">
        <v>0.25420584838639099</v>
      </c>
      <c r="BI992" s="27" t="s">
        <v>1979</v>
      </c>
      <c r="BJ992" s="12" t="s">
        <v>2987</v>
      </c>
      <c r="BM992">
        <f t="shared" si="210"/>
        <v>0.13584586978311097</v>
      </c>
      <c r="BN992">
        <f t="shared" si="211"/>
        <v>3.4303030394312012E-2</v>
      </c>
      <c r="BO992">
        <f t="shared" si="212"/>
        <v>3.4303030394312012E-2</v>
      </c>
      <c r="BP992">
        <f t="shared" si="213"/>
        <v>0.11808850425529749</v>
      </c>
      <c r="BQ992">
        <f t="shared" si="214"/>
        <v>0.18348609083011599</v>
      </c>
      <c r="BR992">
        <f t="shared" si="215"/>
        <v>4.1760266999517695E-2</v>
      </c>
      <c r="BS992">
        <f t="shared" si="216"/>
        <v>5.2988619246093993E-2</v>
      </c>
      <c r="BU992">
        <f t="shared" si="217"/>
        <v>-0.135473147008497</v>
      </c>
      <c r="BV992">
        <f t="shared" si="218"/>
        <v>1.9262306380824191E-2</v>
      </c>
      <c r="BW992">
        <f t="shared" si="219"/>
        <v>1.1368683772161603E-13</v>
      </c>
      <c r="BX992">
        <f t="shared" si="220"/>
        <v>-6.0560574816804498E-2</v>
      </c>
      <c r="BY992">
        <f t="shared" si="221"/>
        <v>0</v>
      </c>
      <c r="BZ992">
        <f t="shared" si="222"/>
        <v>-2.3794005406898994E-3</v>
      </c>
      <c r="CA992">
        <f t="shared" si="223"/>
        <v>-6.5209411769614978E-2</v>
      </c>
    </row>
    <row r="993" spans="1:79" ht="15" customHeight="1" x14ac:dyDescent="0.25">
      <c r="B993" s="17" t="s">
        <v>991</v>
      </c>
      <c r="C993" s="30" t="s">
        <v>1980</v>
      </c>
      <c r="D993" s="17" t="s">
        <v>2988</v>
      </c>
      <c r="G993">
        <v>0</v>
      </c>
      <c r="H993" t="s">
        <v>3989</v>
      </c>
      <c r="I993">
        <v>-1.4089249138237401E-2</v>
      </c>
      <c r="J993">
        <v>0</v>
      </c>
      <c r="K993">
        <v>0</v>
      </c>
      <c r="L993">
        <v>0</v>
      </c>
      <c r="N993">
        <v>0</v>
      </c>
      <c r="O993" t="s">
        <v>3989</v>
      </c>
      <c r="P993">
        <v>-1.48478929622797E-2</v>
      </c>
      <c r="Q993">
        <v>0</v>
      </c>
      <c r="R993">
        <v>0</v>
      </c>
      <c r="S993">
        <v>0</v>
      </c>
      <c r="V993">
        <v>0</v>
      </c>
      <c r="W993" t="s">
        <v>3989</v>
      </c>
      <c r="X993">
        <v>-6.8889613606870599E-3</v>
      </c>
      <c r="Y993">
        <v>0</v>
      </c>
      <c r="Z993">
        <v>0</v>
      </c>
      <c r="AA993">
        <v>0</v>
      </c>
      <c r="AC993">
        <v>0</v>
      </c>
      <c r="AD993" t="s">
        <v>3989</v>
      </c>
      <c r="AE993">
        <v>-1.08696718111787E-2</v>
      </c>
      <c r="AF993">
        <v>0</v>
      </c>
      <c r="AG993">
        <v>0</v>
      </c>
      <c r="AH993">
        <v>0</v>
      </c>
      <c r="AJ993">
        <v>0</v>
      </c>
      <c r="AK993" t="s">
        <v>3989</v>
      </c>
      <c r="AL993">
        <v>-2.16609235513943E-2</v>
      </c>
      <c r="AM993">
        <v>0</v>
      </c>
      <c r="AN993">
        <v>0</v>
      </c>
      <c r="AO993">
        <v>0</v>
      </c>
      <c r="AQ993">
        <v>0</v>
      </c>
      <c r="AR993" t="s">
        <v>3989</v>
      </c>
      <c r="AS993">
        <v>-5.3415253904631798E-3</v>
      </c>
      <c r="AT993">
        <v>0</v>
      </c>
      <c r="AU993">
        <v>0</v>
      </c>
      <c r="AV993">
        <v>0</v>
      </c>
      <c r="AX993">
        <v>0</v>
      </c>
      <c r="AY993" t="s">
        <v>3989</v>
      </c>
      <c r="AZ993">
        <v>-1.62347769060034E-2</v>
      </c>
      <c r="BA993">
        <v>0</v>
      </c>
      <c r="BB993">
        <v>0</v>
      </c>
      <c r="BC993">
        <v>0</v>
      </c>
      <c r="BI993" s="30" t="s">
        <v>1980</v>
      </c>
      <c r="BJ993" s="17" t="s">
        <v>2988</v>
      </c>
      <c r="BM993">
        <f t="shared" si="210"/>
        <v>0</v>
      </c>
      <c r="BN993">
        <f t="shared" si="211"/>
        <v>0</v>
      </c>
      <c r="BO993">
        <f t="shared" si="212"/>
        <v>0</v>
      </c>
      <c r="BP993">
        <f t="shared" si="213"/>
        <v>0</v>
      </c>
      <c r="BQ993">
        <f t="shared" si="214"/>
        <v>0</v>
      </c>
      <c r="BR993">
        <f t="shared" si="215"/>
        <v>0</v>
      </c>
      <c r="BS993">
        <f t="shared" si="216"/>
        <v>0</v>
      </c>
      <c r="BU993">
        <f t="shared" si="217"/>
        <v>0</v>
      </c>
      <c r="BV993">
        <f t="shared" si="218"/>
        <v>0</v>
      </c>
      <c r="BW993">
        <f t="shared" si="219"/>
        <v>0</v>
      </c>
      <c r="BX993">
        <f t="shared" si="220"/>
        <v>0</v>
      </c>
      <c r="BY993">
        <f t="shared" si="221"/>
        <v>0</v>
      </c>
      <c r="BZ993">
        <f t="shared" si="222"/>
        <v>0</v>
      </c>
      <c r="CA993">
        <f t="shared" si="223"/>
        <v>0</v>
      </c>
    </row>
    <row r="994" spans="1:79" ht="15" customHeight="1" x14ac:dyDescent="0.25">
      <c r="B994" s="16" t="s">
        <v>992</v>
      </c>
      <c r="C994" s="30" t="s">
        <v>1981</v>
      </c>
      <c r="D994" s="17" t="s">
        <v>2989</v>
      </c>
      <c r="G994">
        <v>0</v>
      </c>
      <c r="H994" t="s">
        <v>3990</v>
      </c>
      <c r="I994">
        <v>-0.72830911256846798</v>
      </c>
      <c r="J994">
        <v>0</v>
      </c>
      <c r="K994">
        <v>0</v>
      </c>
      <c r="L994">
        <v>0</v>
      </c>
      <c r="N994">
        <v>0</v>
      </c>
      <c r="O994" t="s">
        <v>3990</v>
      </c>
      <c r="P994">
        <v>-5.1944497809699897E-2</v>
      </c>
      <c r="Q994">
        <v>0</v>
      </c>
      <c r="R994">
        <v>0</v>
      </c>
      <c r="S994">
        <v>0</v>
      </c>
      <c r="V994">
        <v>0</v>
      </c>
      <c r="W994" t="s">
        <v>3990</v>
      </c>
      <c r="X994">
        <v>-6.5729719640558001E-2</v>
      </c>
      <c r="Y994">
        <v>0</v>
      </c>
      <c r="Z994">
        <v>0</v>
      </c>
      <c r="AA994">
        <v>0</v>
      </c>
      <c r="AC994">
        <v>0</v>
      </c>
      <c r="AD994" t="s">
        <v>3990</v>
      </c>
      <c r="AE994">
        <v>-0.103710914235194</v>
      </c>
      <c r="AF994">
        <v>0</v>
      </c>
      <c r="AG994">
        <v>0</v>
      </c>
      <c r="AH994">
        <v>0</v>
      </c>
      <c r="AJ994">
        <v>0</v>
      </c>
      <c r="AK994" t="s">
        <v>3990</v>
      </c>
      <c r="AL994">
        <v>-0.206673598220391</v>
      </c>
      <c r="AM994">
        <v>0</v>
      </c>
      <c r="AN994">
        <v>0</v>
      </c>
      <c r="AO994">
        <v>0</v>
      </c>
      <c r="AQ994">
        <v>0</v>
      </c>
      <c r="AR994" t="s">
        <v>3990</v>
      </c>
      <c r="AS994">
        <v>-5.0965152518415401E-2</v>
      </c>
      <c r="AT994">
        <v>0</v>
      </c>
      <c r="AU994">
        <v>0</v>
      </c>
      <c r="AV994">
        <v>0</v>
      </c>
      <c r="AX994">
        <v>0</v>
      </c>
      <c r="AY994" t="s">
        <v>3990</v>
      </c>
      <c r="AZ994">
        <v>-0.154901048024499</v>
      </c>
      <c r="BA994">
        <v>0</v>
      </c>
      <c r="BB994">
        <v>0</v>
      </c>
      <c r="BC994">
        <v>0</v>
      </c>
      <c r="BI994" s="30" t="s">
        <v>1981</v>
      </c>
      <c r="BJ994" s="17" t="s">
        <v>2989</v>
      </c>
      <c r="BM994">
        <f t="shared" si="210"/>
        <v>0</v>
      </c>
      <c r="BN994">
        <f t="shared" si="211"/>
        <v>0</v>
      </c>
      <c r="BO994">
        <f t="shared" si="212"/>
        <v>0</v>
      </c>
      <c r="BP994">
        <f t="shared" si="213"/>
        <v>0</v>
      </c>
      <c r="BQ994">
        <f t="shared" si="214"/>
        <v>0</v>
      </c>
      <c r="BR994">
        <f t="shared" si="215"/>
        <v>0</v>
      </c>
      <c r="BS994">
        <f t="shared" si="216"/>
        <v>0</v>
      </c>
      <c r="BU994">
        <f t="shared" si="217"/>
        <v>0</v>
      </c>
      <c r="BV994">
        <f t="shared" si="218"/>
        <v>0</v>
      </c>
      <c r="BW994">
        <f t="shared" si="219"/>
        <v>0</v>
      </c>
      <c r="BX994">
        <f t="shared" si="220"/>
        <v>0</v>
      </c>
      <c r="BY994">
        <f t="shared" si="221"/>
        <v>0</v>
      </c>
      <c r="BZ994">
        <f t="shared" si="222"/>
        <v>0</v>
      </c>
      <c r="CA994">
        <f t="shared" si="223"/>
        <v>0</v>
      </c>
    </row>
    <row r="995" spans="1:79" ht="15" customHeight="1" x14ac:dyDescent="0.25">
      <c r="B995" s="11" t="s">
        <v>993</v>
      </c>
      <c r="C995" s="27" t="s">
        <v>1982</v>
      </c>
      <c r="D995" s="12" t="s">
        <v>2990</v>
      </c>
      <c r="G995">
        <v>0</v>
      </c>
      <c r="H995" t="s">
        <v>3991</v>
      </c>
      <c r="I995">
        <v>0</v>
      </c>
      <c r="J995">
        <v>0</v>
      </c>
      <c r="K995">
        <v>0</v>
      </c>
      <c r="L995">
        <v>0</v>
      </c>
      <c r="N995">
        <v>0</v>
      </c>
      <c r="O995" t="s">
        <v>3991</v>
      </c>
      <c r="P995">
        <v>0</v>
      </c>
      <c r="Q995">
        <v>0</v>
      </c>
      <c r="R995">
        <v>0</v>
      </c>
      <c r="S995">
        <v>0</v>
      </c>
      <c r="V995">
        <v>0</v>
      </c>
      <c r="W995" t="s">
        <v>3991</v>
      </c>
      <c r="X995">
        <v>0</v>
      </c>
      <c r="Y995">
        <v>0</v>
      </c>
      <c r="Z995">
        <v>0</v>
      </c>
      <c r="AA995">
        <v>0</v>
      </c>
      <c r="AC995">
        <v>0</v>
      </c>
      <c r="AD995" t="s">
        <v>3991</v>
      </c>
      <c r="AE995">
        <v>0</v>
      </c>
      <c r="AF995">
        <v>0</v>
      </c>
      <c r="AG995">
        <v>0</v>
      </c>
      <c r="AH995">
        <v>0</v>
      </c>
      <c r="AJ995">
        <v>0</v>
      </c>
      <c r="AK995" t="s">
        <v>3991</v>
      </c>
      <c r="AL995">
        <v>0</v>
      </c>
      <c r="AM995">
        <v>0</v>
      </c>
      <c r="AN995">
        <v>0</v>
      </c>
      <c r="AO995">
        <v>0</v>
      </c>
      <c r="AQ995">
        <v>0</v>
      </c>
      <c r="AR995" t="s">
        <v>3991</v>
      </c>
      <c r="AS995">
        <v>0</v>
      </c>
      <c r="AT995">
        <v>0</v>
      </c>
      <c r="AU995">
        <v>0</v>
      </c>
      <c r="AV995">
        <v>0</v>
      </c>
      <c r="AX995">
        <v>0</v>
      </c>
      <c r="AY995" t="s">
        <v>3991</v>
      </c>
      <c r="AZ995">
        <v>0</v>
      </c>
      <c r="BA995">
        <v>0</v>
      </c>
      <c r="BB995">
        <v>0</v>
      </c>
      <c r="BC995">
        <v>0</v>
      </c>
      <c r="BI995" s="27" t="s">
        <v>1982</v>
      </c>
      <c r="BJ995" s="12" t="s">
        <v>2990</v>
      </c>
      <c r="BM995">
        <f t="shared" si="210"/>
        <v>0</v>
      </c>
      <c r="BN995">
        <f t="shared" si="211"/>
        <v>0</v>
      </c>
      <c r="BO995">
        <f t="shared" si="212"/>
        <v>0</v>
      </c>
      <c r="BP995">
        <f t="shared" si="213"/>
        <v>0</v>
      </c>
      <c r="BQ995">
        <f t="shared" si="214"/>
        <v>0</v>
      </c>
      <c r="BR995">
        <f t="shared" si="215"/>
        <v>0</v>
      </c>
      <c r="BS995">
        <f t="shared" si="216"/>
        <v>0</v>
      </c>
      <c r="BU995">
        <f t="shared" si="217"/>
        <v>0</v>
      </c>
      <c r="BV995">
        <f t="shared" si="218"/>
        <v>0</v>
      </c>
      <c r="BW995">
        <f t="shared" si="219"/>
        <v>0</v>
      </c>
      <c r="BX995">
        <f t="shared" si="220"/>
        <v>0</v>
      </c>
      <c r="BY995">
        <f t="shared" si="221"/>
        <v>0</v>
      </c>
      <c r="BZ995">
        <f t="shared" si="222"/>
        <v>0</v>
      </c>
      <c r="CA995">
        <f t="shared" si="223"/>
        <v>0</v>
      </c>
    </row>
    <row r="996" spans="1:79" ht="15" customHeight="1" x14ac:dyDescent="0.25">
      <c r="B996" s="12" t="s">
        <v>994</v>
      </c>
      <c r="C996" s="27" t="s">
        <v>1983</v>
      </c>
      <c r="D996" s="12" t="s">
        <v>2991</v>
      </c>
      <c r="G996">
        <v>0</v>
      </c>
      <c r="H996" t="s">
        <v>3992</v>
      </c>
      <c r="I996">
        <v>0</v>
      </c>
      <c r="J996">
        <v>0</v>
      </c>
      <c r="K996">
        <v>0</v>
      </c>
      <c r="L996">
        <v>0</v>
      </c>
      <c r="N996">
        <v>0</v>
      </c>
      <c r="O996" t="s">
        <v>3992</v>
      </c>
      <c r="P996">
        <v>0</v>
      </c>
      <c r="Q996">
        <v>0</v>
      </c>
      <c r="R996">
        <v>0</v>
      </c>
      <c r="S996">
        <v>0</v>
      </c>
      <c r="V996">
        <v>0</v>
      </c>
      <c r="W996" t="s">
        <v>3992</v>
      </c>
      <c r="X996">
        <v>0</v>
      </c>
      <c r="Y996">
        <v>0</v>
      </c>
      <c r="Z996">
        <v>0</v>
      </c>
      <c r="AA996">
        <v>0</v>
      </c>
      <c r="AC996">
        <v>0</v>
      </c>
      <c r="AD996" t="s">
        <v>3992</v>
      </c>
      <c r="AE996">
        <v>0</v>
      </c>
      <c r="AF996">
        <v>0</v>
      </c>
      <c r="AG996">
        <v>0</v>
      </c>
      <c r="AH996">
        <v>0</v>
      </c>
      <c r="AJ996">
        <v>0</v>
      </c>
      <c r="AK996" t="s">
        <v>3992</v>
      </c>
      <c r="AL996">
        <v>0</v>
      </c>
      <c r="AM996">
        <v>0</v>
      </c>
      <c r="AN996">
        <v>0</v>
      </c>
      <c r="AO996">
        <v>0</v>
      </c>
      <c r="AQ996">
        <v>0</v>
      </c>
      <c r="AR996" t="s">
        <v>3992</v>
      </c>
      <c r="AS996">
        <v>0</v>
      </c>
      <c r="AT996">
        <v>0</v>
      </c>
      <c r="AU996">
        <v>0</v>
      </c>
      <c r="AV996">
        <v>0</v>
      </c>
      <c r="AX996">
        <v>0</v>
      </c>
      <c r="AY996" t="s">
        <v>3992</v>
      </c>
      <c r="AZ996">
        <v>0</v>
      </c>
      <c r="BA996">
        <v>0</v>
      </c>
      <c r="BB996">
        <v>0</v>
      </c>
      <c r="BC996">
        <v>0</v>
      </c>
      <c r="BI996" s="27" t="s">
        <v>1983</v>
      </c>
      <c r="BJ996" s="12" t="s">
        <v>2991</v>
      </c>
      <c r="BM996">
        <f t="shared" si="210"/>
        <v>0</v>
      </c>
      <c r="BN996">
        <f t="shared" si="211"/>
        <v>0</v>
      </c>
      <c r="BO996">
        <f t="shared" si="212"/>
        <v>0</v>
      </c>
      <c r="BP996">
        <f t="shared" si="213"/>
        <v>0</v>
      </c>
      <c r="BQ996">
        <f t="shared" si="214"/>
        <v>0</v>
      </c>
      <c r="BR996">
        <f t="shared" si="215"/>
        <v>0</v>
      </c>
      <c r="BS996">
        <f t="shared" si="216"/>
        <v>0</v>
      </c>
      <c r="BU996">
        <f t="shared" si="217"/>
        <v>0</v>
      </c>
      <c r="BV996">
        <f t="shared" si="218"/>
        <v>0</v>
      </c>
      <c r="BW996">
        <f t="shared" si="219"/>
        <v>0</v>
      </c>
      <c r="BX996">
        <f t="shared" si="220"/>
        <v>0</v>
      </c>
      <c r="BY996">
        <f t="shared" si="221"/>
        <v>0</v>
      </c>
      <c r="BZ996">
        <f t="shared" si="222"/>
        <v>0</v>
      </c>
      <c r="CA996">
        <f t="shared" si="223"/>
        <v>0</v>
      </c>
    </row>
    <row r="997" spans="1:79" ht="15" customHeight="1" x14ac:dyDescent="0.25">
      <c r="B997" s="16" t="s">
        <v>995</v>
      </c>
      <c r="C997" s="30" t="s">
        <v>1984</v>
      </c>
      <c r="D997" s="17" t="s">
        <v>2992</v>
      </c>
      <c r="G997">
        <v>0</v>
      </c>
      <c r="H997" t="s">
        <v>3993</v>
      </c>
      <c r="I997">
        <v>-0.17837685174106399</v>
      </c>
      <c r="J997">
        <v>0</v>
      </c>
      <c r="K997">
        <v>0</v>
      </c>
      <c r="L997">
        <v>0</v>
      </c>
      <c r="N997">
        <v>0</v>
      </c>
      <c r="O997" t="s">
        <v>3993</v>
      </c>
      <c r="P997">
        <v>-4.6317177212245E-2</v>
      </c>
      <c r="Q997">
        <v>0</v>
      </c>
      <c r="R997">
        <v>0</v>
      </c>
      <c r="S997">
        <v>0</v>
      </c>
      <c r="V997">
        <v>0</v>
      </c>
      <c r="W997" t="s">
        <v>3993</v>
      </c>
      <c r="X997">
        <v>-6.68728451963716E-2</v>
      </c>
      <c r="Y997">
        <v>0</v>
      </c>
      <c r="Z997">
        <v>0</v>
      </c>
      <c r="AA997">
        <v>0</v>
      </c>
      <c r="AC997">
        <v>0</v>
      </c>
      <c r="AD997" t="s">
        <v>3993</v>
      </c>
      <c r="AE997">
        <v>-0.10551458231020699</v>
      </c>
      <c r="AF997">
        <v>0</v>
      </c>
      <c r="AG997">
        <v>0</v>
      </c>
      <c r="AH997">
        <v>0</v>
      </c>
      <c r="AJ997">
        <v>0</v>
      </c>
      <c r="AK997" t="s">
        <v>3993</v>
      </c>
      <c r="AL997">
        <v>-0.21026792166969699</v>
      </c>
      <c r="AM997">
        <v>0</v>
      </c>
      <c r="AN997">
        <v>0</v>
      </c>
      <c r="AO997">
        <v>0</v>
      </c>
      <c r="AQ997">
        <v>0</v>
      </c>
      <c r="AR997" t="s">
        <v>3993</v>
      </c>
      <c r="AS997">
        <v>-5.1851502995305103E-2</v>
      </c>
      <c r="AT997">
        <v>0</v>
      </c>
      <c r="AU997">
        <v>0</v>
      </c>
      <c r="AV997">
        <v>0</v>
      </c>
      <c r="AX997">
        <v>0</v>
      </c>
      <c r="AY997" t="s">
        <v>3993</v>
      </c>
      <c r="AZ997">
        <v>-0.157594979297983</v>
      </c>
      <c r="BA997">
        <v>0</v>
      </c>
      <c r="BB997">
        <v>0</v>
      </c>
      <c r="BC997">
        <v>0</v>
      </c>
      <c r="BI997" s="30" t="s">
        <v>1984</v>
      </c>
      <c r="BJ997" s="17" t="s">
        <v>2992</v>
      </c>
      <c r="BM997">
        <f t="shared" si="210"/>
        <v>0</v>
      </c>
      <c r="BN997">
        <f t="shared" si="211"/>
        <v>0</v>
      </c>
      <c r="BO997">
        <f t="shared" si="212"/>
        <v>0</v>
      </c>
      <c r="BP997">
        <f t="shared" si="213"/>
        <v>0</v>
      </c>
      <c r="BQ997">
        <f t="shared" si="214"/>
        <v>0</v>
      </c>
      <c r="BR997">
        <f t="shared" si="215"/>
        <v>0</v>
      </c>
      <c r="BS997">
        <f t="shared" si="216"/>
        <v>0</v>
      </c>
      <c r="BU997">
        <f t="shared" si="217"/>
        <v>0</v>
      </c>
      <c r="BV997">
        <f t="shared" si="218"/>
        <v>0</v>
      </c>
      <c r="BW997">
        <f t="shared" si="219"/>
        <v>0</v>
      </c>
      <c r="BX997">
        <f t="shared" si="220"/>
        <v>0</v>
      </c>
      <c r="BY997">
        <f t="shared" si="221"/>
        <v>0</v>
      </c>
      <c r="BZ997">
        <f t="shared" si="222"/>
        <v>0</v>
      </c>
      <c r="CA997">
        <f t="shared" si="223"/>
        <v>0</v>
      </c>
    </row>
    <row r="998" spans="1:79" ht="15" customHeight="1" x14ac:dyDescent="0.25">
      <c r="B998" s="11" t="s">
        <v>996</v>
      </c>
      <c r="C998" s="27" t="s">
        <v>1985</v>
      </c>
      <c r="D998" s="12" t="s">
        <v>2993</v>
      </c>
      <c r="G998">
        <v>0</v>
      </c>
      <c r="H998" t="s">
        <v>3994</v>
      </c>
      <c r="I998">
        <v>0</v>
      </c>
      <c r="J998">
        <v>0</v>
      </c>
      <c r="K998">
        <v>0</v>
      </c>
      <c r="L998">
        <v>0</v>
      </c>
      <c r="N998">
        <v>0</v>
      </c>
      <c r="O998" t="s">
        <v>3994</v>
      </c>
      <c r="P998">
        <v>0</v>
      </c>
      <c r="Q998">
        <v>0</v>
      </c>
      <c r="R998">
        <v>0</v>
      </c>
      <c r="S998">
        <v>0</v>
      </c>
      <c r="V998">
        <v>0</v>
      </c>
      <c r="W998" t="s">
        <v>3994</v>
      </c>
      <c r="X998">
        <v>0</v>
      </c>
      <c r="Y998">
        <v>0</v>
      </c>
      <c r="Z998">
        <v>0</v>
      </c>
      <c r="AA998">
        <v>0</v>
      </c>
      <c r="AC998">
        <v>0</v>
      </c>
      <c r="AD998" t="s">
        <v>3994</v>
      </c>
      <c r="AE998">
        <v>0</v>
      </c>
      <c r="AF998">
        <v>0</v>
      </c>
      <c r="AG998">
        <v>0</v>
      </c>
      <c r="AH998">
        <v>0</v>
      </c>
      <c r="AJ998">
        <v>0</v>
      </c>
      <c r="AK998" t="s">
        <v>3994</v>
      </c>
      <c r="AL998">
        <v>0</v>
      </c>
      <c r="AM998">
        <v>0</v>
      </c>
      <c r="AN998">
        <v>0</v>
      </c>
      <c r="AO998">
        <v>0</v>
      </c>
      <c r="AQ998">
        <v>0</v>
      </c>
      <c r="AR998" t="s">
        <v>3994</v>
      </c>
      <c r="AS998">
        <v>0</v>
      </c>
      <c r="AT998">
        <v>0</v>
      </c>
      <c r="AU998">
        <v>0</v>
      </c>
      <c r="AV998">
        <v>0</v>
      </c>
      <c r="AX998">
        <v>0</v>
      </c>
      <c r="AY998" t="s">
        <v>3994</v>
      </c>
      <c r="AZ998">
        <v>0</v>
      </c>
      <c r="BA998">
        <v>0</v>
      </c>
      <c r="BB998">
        <v>0</v>
      </c>
      <c r="BC998">
        <v>0</v>
      </c>
      <c r="BI998" s="27" t="s">
        <v>1985</v>
      </c>
      <c r="BJ998" s="12" t="s">
        <v>2993</v>
      </c>
      <c r="BM998">
        <f t="shared" si="210"/>
        <v>0</v>
      </c>
      <c r="BN998">
        <f t="shared" si="211"/>
        <v>0</v>
      </c>
      <c r="BO998">
        <f t="shared" si="212"/>
        <v>0</v>
      </c>
      <c r="BP998">
        <f t="shared" si="213"/>
        <v>0</v>
      </c>
      <c r="BQ998">
        <f t="shared" si="214"/>
        <v>0</v>
      </c>
      <c r="BR998">
        <f t="shared" si="215"/>
        <v>0</v>
      </c>
      <c r="BS998">
        <f t="shared" si="216"/>
        <v>0</v>
      </c>
      <c r="BU998">
        <f t="shared" si="217"/>
        <v>0</v>
      </c>
      <c r="BV998">
        <f t="shared" si="218"/>
        <v>0</v>
      </c>
      <c r="BW998">
        <f t="shared" si="219"/>
        <v>0</v>
      </c>
      <c r="BX998">
        <f t="shared" si="220"/>
        <v>0</v>
      </c>
      <c r="BY998">
        <f t="shared" si="221"/>
        <v>0</v>
      </c>
      <c r="BZ998">
        <f t="shared" si="222"/>
        <v>0</v>
      </c>
      <c r="CA998">
        <f t="shared" si="223"/>
        <v>0</v>
      </c>
    </row>
    <row r="999" spans="1:79" ht="15" customHeight="1" x14ac:dyDescent="0.25">
      <c r="B999" s="17" t="s">
        <v>997</v>
      </c>
      <c r="C999" s="30" t="s">
        <v>1986</v>
      </c>
      <c r="D999" s="17" t="s">
        <v>2994</v>
      </c>
      <c r="G999">
        <v>0</v>
      </c>
      <c r="H999" t="s">
        <v>3995</v>
      </c>
      <c r="I999">
        <v>0</v>
      </c>
      <c r="J999">
        <v>0</v>
      </c>
      <c r="K999">
        <v>0</v>
      </c>
      <c r="L999">
        <v>0</v>
      </c>
      <c r="N999">
        <v>0</v>
      </c>
      <c r="O999" t="s">
        <v>3995</v>
      </c>
      <c r="P999">
        <v>0</v>
      </c>
      <c r="Q999">
        <v>0</v>
      </c>
      <c r="R999">
        <v>0</v>
      </c>
      <c r="S999">
        <v>0</v>
      </c>
      <c r="V999">
        <v>0</v>
      </c>
      <c r="W999" t="s">
        <v>3995</v>
      </c>
      <c r="X999">
        <v>0</v>
      </c>
      <c r="Y999">
        <v>0</v>
      </c>
      <c r="Z999">
        <v>0</v>
      </c>
      <c r="AA999">
        <v>0</v>
      </c>
      <c r="AC999">
        <v>0</v>
      </c>
      <c r="AD999" t="s">
        <v>3995</v>
      </c>
      <c r="AE999">
        <v>0</v>
      </c>
      <c r="AF999">
        <v>0</v>
      </c>
      <c r="AG999">
        <v>0</v>
      </c>
      <c r="AH999">
        <v>0</v>
      </c>
      <c r="AJ999">
        <v>0</v>
      </c>
      <c r="AK999" t="s">
        <v>3995</v>
      </c>
      <c r="AL999">
        <v>0</v>
      </c>
      <c r="AM999">
        <v>0</v>
      </c>
      <c r="AN999">
        <v>0</v>
      </c>
      <c r="AO999">
        <v>0</v>
      </c>
      <c r="AQ999">
        <v>0</v>
      </c>
      <c r="AR999" t="s">
        <v>3995</v>
      </c>
      <c r="AS999">
        <v>0</v>
      </c>
      <c r="AT999">
        <v>0</v>
      </c>
      <c r="AU999">
        <v>0</v>
      </c>
      <c r="AV999">
        <v>0</v>
      </c>
      <c r="AX999">
        <v>0</v>
      </c>
      <c r="AY999" t="s">
        <v>3995</v>
      </c>
      <c r="AZ999">
        <v>0</v>
      </c>
      <c r="BA999">
        <v>0</v>
      </c>
      <c r="BB999">
        <v>0</v>
      </c>
      <c r="BC999">
        <v>0</v>
      </c>
      <c r="BI999" s="30" t="s">
        <v>1986</v>
      </c>
      <c r="BJ999" s="17" t="s">
        <v>2994</v>
      </c>
      <c r="BM999">
        <f t="shared" si="210"/>
        <v>0</v>
      </c>
      <c r="BN999">
        <f t="shared" si="211"/>
        <v>0</v>
      </c>
      <c r="BO999">
        <f t="shared" si="212"/>
        <v>0</v>
      </c>
      <c r="BP999">
        <f t="shared" si="213"/>
        <v>0</v>
      </c>
      <c r="BQ999">
        <f t="shared" si="214"/>
        <v>0</v>
      </c>
      <c r="BR999">
        <f t="shared" si="215"/>
        <v>0</v>
      </c>
      <c r="BS999">
        <f t="shared" si="216"/>
        <v>0</v>
      </c>
      <c r="BU999">
        <f t="shared" si="217"/>
        <v>0</v>
      </c>
      <c r="BV999">
        <f t="shared" si="218"/>
        <v>0</v>
      </c>
      <c r="BW999">
        <f t="shared" si="219"/>
        <v>0</v>
      </c>
      <c r="BX999">
        <f t="shared" si="220"/>
        <v>0</v>
      </c>
      <c r="BY999">
        <f t="shared" si="221"/>
        <v>0</v>
      </c>
      <c r="BZ999">
        <f t="shared" si="222"/>
        <v>0</v>
      </c>
      <c r="CA999">
        <f t="shared" si="223"/>
        <v>0</v>
      </c>
    </row>
    <row r="1000" spans="1:79" ht="15" customHeight="1" x14ac:dyDescent="0.25">
      <c r="B1000" s="16" t="s">
        <v>998</v>
      </c>
      <c r="C1000" s="30" t="s">
        <v>1987</v>
      </c>
      <c r="D1000" s="17" t="s">
        <v>2995</v>
      </c>
      <c r="G1000">
        <v>0</v>
      </c>
      <c r="H1000" t="s">
        <v>3996</v>
      </c>
      <c r="I1000">
        <v>0</v>
      </c>
      <c r="J1000">
        <v>0</v>
      </c>
      <c r="K1000">
        <v>0</v>
      </c>
      <c r="L1000">
        <v>0</v>
      </c>
      <c r="N1000">
        <v>0</v>
      </c>
      <c r="O1000" t="s">
        <v>3996</v>
      </c>
      <c r="P1000">
        <v>0</v>
      </c>
      <c r="Q1000">
        <v>0</v>
      </c>
      <c r="R1000">
        <v>0</v>
      </c>
      <c r="S1000">
        <v>0</v>
      </c>
      <c r="V1000">
        <v>0</v>
      </c>
      <c r="W1000" t="s">
        <v>3996</v>
      </c>
      <c r="X1000">
        <v>0</v>
      </c>
      <c r="Y1000">
        <v>0</v>
      </c>
      <c r="Z1000">
        <v>0</v>
      </c>
      <c r="AA1000">
        <v>0</v>
      </c>
      <c r="AC1000">
        <v>0</v>
      </c>
      <c r="AD1000" t="s">
        <v>3996</v>
      </c>
      <c r="AE1000">
        <v>0</v>
      </c>
      <c r="AF1000">
        <v>0</v>
      </c>
      <c r="AG1000">
        <v>0</v>
      </c>
      <c r="AH1000">
        <v>0</v>
      </c>
      <c r="AJ1000">
        <v>0</v>
      </c>
      <c r="AK1000" t="s">
        <v>3996</v>
      </c>
      <c r="AL1000">
        <v>0</v>
      </c>
      <c r="AM1000">
        <v>0</v>
      </c>
      <c r="AN1000">
        <v>0</v>
      </c>
      <c r="AO1000">
        <v>0</v>
      </c>
      <c r="AQ1000">
        <v>0</v>
      </c>
      <c r="AR1000" t="s">
        <v>3996</v>
      </c>
      <c r="AS1000">
        <v>0</v>
      </c>
      <c r="AT1000">
        <v>0</v>
      </c>
      <c r="AU1000">
        <v>0</v>
      </c>
      <c r="AV1000">
        <v>0</v>
      </c>
      <c r="AX1000">
        <v>0</v>
      </c>
      <c r="AY1000" t="s">
        <v>3996</v>
      </c>
      <c r="AZ1000">
        <v>0</v>
      </c>
      <c r="BA1000">
        <v>0</v>
      </c>
      <c r="BB1000">
        <v>0</v>
      </c>
      <c r="BC1000">
        <v>0</v>
      </c>
      <c r="BI1000" s="30" t="s">
        <v>1987</v>
      </c>
      <c r="BJ1000" s="17" t="s">
        <v>2995</v>
      </c>
      <c r="BM1000">
        <f t="shared" si="210"/>
        <v>0</v>
      </c>
      <c r="BN1000">
        <f t="shared" si="211"/>
        <v>0</v>
      </c>
      <c r="BO1000">
        <f t="shared" si="212"/>
        <v>0</v>
      </c>
      <c r="BP1000">
        <f t="shared" si="213"/>
        <v>0</v>
      </c>
      <c r="BQ1000">
        <f t="shared" si="214"/>
        <v>0</v>
      </c>
      <c r="BR1000">
        <f t="shared" si="215"/>
        <v>0</v>
      </c>
      <c r="BS1000">
        <f t="shared" si="216"/>
        <v>0</v>
      </c>
      <c r="BU1000">
        <f t="shared" si="217"/>
        <v>0</v>
      </c>
      <c r="BV1000">
        <f t="shared" si="218"/>
        <v>0</v>
      </c>
      <c r="BW1000">
        <f t="shared" si="219"/>
        <v>0</v>
      </c>
      <c r="BX1000">
        <f t="shared" si="220"/>
        <v>0</v>
      </c>
      <c r="BY1000">
        <f t="shared" si="221"/>
        <v>0</v>
      </c>
      <c r="BZ1000">
        <f t="shared" si="222"/>
        <v>0</v>
      </c>
      <c r="CA1000">
        <f t="shared" si="223"/>
        <v>0</v>
      </c>
    </row>
    <row r="1001" spans="1:79" ht="15" customHeight="1" x14ac:dyDescent="0.25">
      <c r="B1001" s="16" t="s">
        <v>999</v>
      </c>
      <c r="C1001" s="30" t="s">
        <v>1988</v>
      </c>
      <c r="D1001" s="17" t="s">
        <v>2996</v>
      </c>
      <c r="G1001">
        <v>0</v>
      </c>
      <c r="H1001" t="s">
        <v>3997</v>
      </c>
      <c r="I1001">
        <v>0</v>
      </c>
      <c r="J1001">
        <v>0</v>
      </c>
      <c r="K1001">
        <v>0</v>
      </c>
      <c r="L1001">
        <v>0</v>
      </c>
      <c r="N1001">
        <v>0</v>
      </c>
      <c r="O1001" t="s">
        <v>3997</v>
      </c>
      <c r="P1001">
        <v>0</v>
      </c>
      <c r="Q1001">
        <v>0</v>
      </c>
      <c r="R1001">
        <v>0</v>
      </c>
      <c r="S1001">
        <v>0</v>
      </c>
      <c r="V1001">
        <v>0</v>
      </c>
      <c r="W1001" t="s">
        <v>3997</v>
      </c>
      <c r="X1001">
        <v>0</v>
      </c>
      <c r="Y1001">
        <v>0</v>
      </c>
      <c r="Z1001">
        <v>0</v>
      </c>
      <c r="AA1001">
        <v>0</v>
      </c>
      <c r="AC1001">
        <v>0</v>
      </c>
      <c r="AD1001" t="s">
        <v>3997</v>
      </c>
      <c r="AE1001">
        <v>0</v>
      </c>
      <c r="AF1001">
        <v>0</v>
      </c>
      <c r="AG1001">
        <v>0</v>
      </c>
      <c r="AH1001">
        <v>0</v>
      </c>
      <c r="AJ1001">
        <v>0</v>
      </c>
      <c r="AK1001" t="s">
        <v>3997</v>
      </c>
      <c r="AL1001">
        <v>0</v>
      </c>
      <c r="AM1001">
        <v>0</v>
      </c>
      <c r="AN1001">
        <v>0</v>
      </c>
      <c r="AO1001">
        <v>0</v>
      </c>
      <c r="AQ1001">
        <v>0</v>
      </c>
      <c r="AR1001" t="s">
        <v>3997</v>
      </c>
      <c r="AS1001">
        <v>0</v>
      </c>
      <c r="AT1001">
        <v>0</v>
      </c>
      <c r="AU1001">
        <v>0</v>
      </c>
      <c r="AV1001">
        <v>0</v>
      </c>
      <c r="AX1001">
        <v>0</v>
      </c>
      <c r="AY1001" t="s">
        <v>3997</v>
      </c>
      <c r="AZ1001">
        <v>0</v>
      </c>
      <c r="BA1001">
        <v>0</v>
      </c>
      <c r="BB1001">
        <v>0</v>
      </c>
      <c r="BC1001">
        <v>0</v>
      </c>
      <c r="BI1001" s="30" t="s">
        <v>1988</v>
      </c>
      <c r="BJ1001" s="17" t="s">
        <v>2996</v>
      </c>
      <c r="BM1001">
        <f t="shared" si="210"/>
        <v>0</v>
      </c>
      <c r="BN1001">
        <f t="shared" si="211"/>
        <v>0</v>
      </c>
      <c r="BO1001">
        <f t="shared" si="212"/>
        <v>0</v>
      </c>
      <c r="BP1001">
        <f t="shared" si="213"/>
        <v>0</v>
      </c>
      <c r="BQ1001">
        <f t="shared" si="214"/>
        <v>0</v>
      </c>
      <c r="BR1001">
        <f t="shared" si="215"/>
        <v>0</v>
      </c>
      <c r="BS1001">
        <f t="shared" si="216"/>
        <v>0</v>
      </c>
      <c r="BU1001">
        <f t="shared" si="217"/>
        <v>0</v>
      </c>
      <c r="BV1001">
        <f t="shared" si="218"/>
        <v>0</v>
      </c>
      <c r="BW1001">
        <f t="shared" si="219"/>
        <v>0</v>
      </c>
      <c r="BX1001">
        <f t="shared" si="220"/>
        <v>0</v>
      </c>
      <c r="BY1001">
        <f t="shared" si="221"/>
        <v>0</v>
      </c>
      <c r="BZ1001">
        <f t="shared" si="222"/>
        <v>0</v>
      </c>
      <c r="CA1001">
        <f t="shared" si="223"/>
        <v>0</v>
      </c>
    </row>
    <row r="1002" spans="1:79" ht="15" customHeight="1" x14ac:dyDescent="0.25">
      <c r="B1002" s="12" t="s">
        <v>1000</v>
      </c>
      <c r="C1002" s="27" t="s">
        <v>1989</v>
      </c>
      <c r="D1002" s="12" t="s">
        <v>2997</v>
      </c>
      <c r="G1002">
        <v>0</v>
      </c>
      <c r="H1002" t="s">
        <v>3998</v>
      </c>
      <c r="I1002">
        <v>-0.19384550123288599</v>
      </c>
      <c r="J1002">
        <v>0</v>
      </c>
      <c r="K1002">
        <v>-0.107437095430214</v>
      </c>
      <c r="L1002">
        <v>0</v>
      </c>
      <c r="N1002">
        <v>-5.6934114653131501E-2</v>
      </c>
      <c r="O1002" t="s">
        <v>3998</v>
      </c>
      <c r="P1002">
        <v>-0.24814511257602601</v>
      </c>
      <c r="Q1002">
        <v>0</v>
      </c>
      <c r="R1002">
        <v>-0.10481223821932401</v>
      </c>
      <c r="S1002">
        <v>-0.170189017698817</v>
      </c>
      <c r="V1002">
        <v>-5.6934114653131501E-2</v>
      </c>
      <c r="W1002" t="s">
        <v>3998</v>
      </c>
      <c r="X1002">
        <v>-0.242469630685378</v>
      </c>
      <c r="Y1002">
        <v>0</v>
      </c>
      <c r="Z1002">
        <v>-0.104812238219438</v>
      </c>
      <c r="AA1002">
        <v>-0.104812238219552</v>
      </c>
      <c r="AC1002">
        <v>0</v>
      </c>
      <c r="AD1002" t="s">
        <v>3998</v>
      </c>
      <c r="AE1002">
        <v>-0.27121177241576799</v>
      </c>
      <c r="AF1002">
        <v>-0.17469291104930601</v>
      </c>
      <c r="AG1002">
        <v>-0.17469291104930601</v>
      </c>
      <c r="AH1002">
        <v>-0.18600976224991</v>
      </c>
      <c r="AJ1002">
        <v>-0.55863348106333899</v>
      </c>
      <c r="AK1002" t="s">
        <v>3998</v>
      </c>
      <c r="AL1002">
        <v>-1.14204210975356</v>
      </c>
      <c r="AM1002">
        <v>-0.82484321454000997</v>
      </c>
      <c r="AN1002">
        <v>-0.82484321454000997</v>
      </c>
      <c r="AO1002">
        <v>-0.82484321454000997</v>
      </c>
      <c r="AQ1002">
        <v>-0.16134402801139899</v>
      </c>
      <c r="AR1002" t="s">
        <v>3998</v>
      </c>
      <c r="AS1002">
        <v>-0.305193444026713</v>
      </c>
      <c r="AT1002">
        <v>-0.22165895486511999</v>
      </c>
      <c r="AU1002">
        <v>-0.22165895486511999</v>
      </c>
      <c r="AV1002">
        <v>-0.21801974405980201</v>
      </c>
      <c r="AX1002">
        <v>0</v>
      </c>
      <c r="AY1002" t="s">
        <v>3998</v>
      </c>
      <c r="AZ1002">
        <v>-0.37596449890600098</v>
      </c>
      <c r="BA1002">
        <v>0</v>
      </c>
      <c r="BB1002">
        <v>0</v>
      </c>
      <c r="BC1002">
        <v>0</v>
      </c>
      <c r="BI1002" s="27" t="s">
        <v>1989</v>
      </c>
      <c r="BJ1002" s="12" t="s">
        <v>2997</v>
      </c>
      <c r="BM1002">
        <f t="shared" si="210"/>
        <v>0.107437095430214</v>
      </c>
      <c r="BN1002">
        <f t="shared" si="211"/>
        <v>4.7878123566192504E-2</v>
      </c>
      <c r="BO1002">
        <f t="shared" si="212"/>
        <v>4.7878123566306496E-2</v>
      </c>
      <c r="BP1002">
        <f t="shared" si="213"/>
        <v>0.17469291104930601</v>
      </c>
      <c r="BQ1002">
        <f t="shared" si="214"/>
        <v>0.26620973347667098</v>
      </c>
      <c r="BR1002">
        <f t="shared" si="215"/>
        <v>6.0314926853721001E-2</v>
      </c>
      <c r="BS1002">
        <f t="shared" si="216"/>
        <v>0</v>
      </c>
      <c r="BU1002">
        <f t="shared" si="217"/>
        <v>-0.107437095430214</v>
      </c>
      <c r="BV1002">
        <f t="shared" si="218"/>
        <v>6.5376779479492997E-2</v>
      </c>
      <c r="BW1002">
        <f t="shared" si="219"/>
        <v>1.1400602684119576E-13</v>
      </c>
      <c r="BX1002">
        <f t="shared" si="220"/>
        <v>1.1316851200603995E-2</v>
      </c>
      <c r="BY1002">
        <f t="shared" si="221"/>
        <v>0</v>
      </c>
      <c r="BZ1002">
        <f t="shared" si="222"/>
        <v>-3.6392108053179828E-3</v>
      </c>
      <c r="CA1002">
        <f t="shared" si="223"/>
        <v>0</v>
      </c>
    </row>
    <row r="1003" spans="1:79" ht="15" customHeight="1" x14ac:dyDescent="0.25">
      <c r="B1003" s="16" t="s">
        <v>1001</v>
      </c>
      <c r="C1003" s="30" t="s">
        <v>1990</v>
      </c>
      <c r="D1003" s="17" t="s">
        <v>2998</v>
      </c>
      <c r="G1003">
        <v>0</v>
      </c>
      <c r="H1003" t="s">
        <v>3999</v>
      </c>
      <c r="I1003">
        <v>0</v>
      </c>
      <c r="J1003">
        <v>0</v>
      </c>
      <c r="K1003">
        <v>0</v>
      </c>
      <c r="L1003">
        <v>0</v>
      </c>
      <c r="N1003">
        <v>0</v>
      </c>
      <c r="O1003" t="s">
        <v>3999</v>
      </c>
      <c r="P1003">
        <v>0</v>
      </c>
      <c r="Q1003">
        <v>0</v>
      </c>
      <c r="R1003">
        <v>0</v>
      </c>
      <c r="S1003">
        <v>0</v>
      </c>
      <c r="V1003">
        <v>0</v>
      </c>
      <c r="W1003" t="s">
        <v>3999</v>
      </c>
      <c r="X1003">
        <v>0</v>
      </c>
      <c r="Y1003">
        <v>0</v>
      </c>
      <c r="Z1003">
        <v>0</v>
      </c>
      <c r="AA1003">
        <v>0</v>
      </c>
      <c r="AC1003">
        <v>0</v>
      </c>
      <c r="AD1003" t="s">
        <v>3999</v>
      </c>
      <c r="AE1003">
        <v>0</v>
      </c>
      <c r="AF1003">
        <v>0</v>
      </c>
      <c r="AG1003">
        <v>0</v>
      </c>
      <c r="AH1003">
        <v>0</v>
      </c>
      <c r="AJ1003">
        <v>0</v>
      </c>
      <c r="AK1003" t="s">
        <v>3999</v>
      </c>
      <c r="AL1003">
        <v>0</v>
      </c>
      <c r="AM1003">
        <v>0</v>
      </c>
      <c r="AN1003">
        <v>0</v>
      </c>
      <c r="AO1003">
        <v>0</v>
      </c>
      <c r="AQ1003">
        <v>0</v>
      </c>
      <c r="AR1003" t="s">
        <v>3999</v>
      </c>
      <c r="AS1003">
        <v>0</v>
      </c>
      <c r="AT1003">
        <v>0</v>
      </c>
      <c r="AU1003">
        <v>0</v>
      </c>
      <c r="AV1003">
        <v>0</v>
      </c>
      <c r="AX1003">
        <v>0</v>
      </c>
      <c r="AY1003" t="s">
        <v>3999</v>
      </c>
      <c r="AZ1003">
        <v>0</v>
      </c>
      <c r="BA1003">
        <v>0</v>
      </c>
      <c r="BB1003">
        <v>0</v>
      </c>
      <c r="BC1003">
        <v>0</v>
      </c>
      <c r="BI1003" s="30" t="s">
        <v>1990</v>
      </c>
      <c r="BJ1003" s="17" t="s">
        <v>2998</v>
      </c>
      <c r="BM1003">
        <f t="shared" si="210"/>
        <v>0</v>
      </c>
      <c r="BN1003">
        <f t="shared" si="211"/>
        <v>0</v>
      </c>
      <c r="BO1003">
        <f t="shared" si="212"/>
        <v>0</v>
      </c>
      <c r="BP1003">
        <f t="shared" si="213"/>
        <v>0</v>
      </c>
      <c r="BQ1003">
        <f t="shared" si="214"/>
        <v>0</v>
      </c>
      <c r="BR1003">
        <f t="shared" si="215"/>
        <v>0</v>
      </c>
      <c r="BS1003">
        <f t="shared" si="216"/>
        <v>0</v>
      </c>
      <c r="BU1003">
        <f t="shared" si="217"/>
        <v>0</v>
      </c>
      <c r="BV1003">
        <f t="shared" si="218"/>
        <v>0</v>
      </c>
      <c r="BW1003">
        <f t="shared" si="219"/>
        <v>0</v>
      </c>
      <c r="BX1003">
        <f t="shared" si="220"/>
        <v>0</v>
      </c>
      <c r="BY1003">
        <f t="shared" si="221"/>
        <v>0</v>
      </c>
      <c r="BZ1003">
        <f t="shared" si="222"/>
        <v>0</v>
      </c>
      <c r="CA1003">
        <f t="shared" si="223"/>
        <v>0</v>
      </c>
    </row>
    <row r="1004" spans="1:79" ht="15" customHeight="1" x14ac:dyDescent="0.25">
      <c r="B1004" s="16" t="s">
        <v>1002</v>
      </c>
      <c r="C1004" s="30" t="s">
        <v>1991</v>
      </c>
      <c r="D1004" s="17" t="s">
        <v>2999</v>
      </c>
      <c r="G1004">
        <v>0</v>
      </c>
      <c r="H1004" t="s">
        <v>4000</v>
      </c>
      <c r="I1004">
        <v>0</v>
      </c>
      <c r="J1004">
        <v>0</v>
      </c>
      <c r="K1004">
        <v>0</v>
      </c>
      <c r="L1004">
        <v>0</v>
      </c>
      <c r="N1004">
        <v>0</v>
      </c>
      <c r="O1004" t="s">
        <v>4000</v>
      </c>
      <c r="P1004">
        <v>0</v>
      </c>
      <c r="Q1004">
        <v>0</v>
      </c>
      <c r="R1004">
        <v>0</v>
      </c>
      <c r="S1004">
        <v>0</v>
      </c>
      <c r="V1004">
        <v>0</v>
      </c>
      <c r="W1004" t="s">
        <v>4000</v>
      </c>
      <c r="X1004">
        <v>0</v>
      </c>
      <c r="Y1004">
        <v>0</v>
      </c>
      <c r="Z1004">
        <v>0</v>
      </c>
      <c r="AA1004">
        <v>0</v>
      </c>
      <c r="AC1004">
        <v>0</v>
      </c>
      <c r="AD1004" t="s">
        <v>4000</v>
      </c>
      <c r="AE1004">
        <v>0</v>
      </c>
      <c r="AF1004">
        <v>0</v>
      </c>
      <c r="AG1004">
        <v>0</v>
      </c>
      <c r="AH1004">
        <v>0</v>
      </c>
      <c r="AJ1004">
        <v>0</v>
      </c>
      <c r="AK1004" t="s">
        <v>4000</v>
      </c>
      <c r="AL1004">
        <v>0</v>
      </c>
      <c r="AM1004">
        <v>0</v>
      </c>
      <c r="AN1004">
        <v>0</v>
      </c>
      <c r="AO1004">
        <v>0</v>
      </c>
      <c r="AQ1004">
        <v>0</v>
      </c>
      <c r="AR1004" t="s">
        <v>4000</v>
      </c>
      <c r="AS1004">
        <v>0</v>
      </c>
      <c r="AT1004">
        <v>0</v>
      </c>
      <c r="AU1004">
        <v>0</v>
      </c>
      <c r="AV1004">
        <v>0</v>
      </c>
      <c r="AX1004">
        <v>0</v>
      </c>
      <c r="AY1004" t="s">
        <v>4000</v>
      </c>
      <c r="AZ1004">
        <v>0</v>
      </c>
      <c r="BA1004">
        <v>0</v>
      </c>
      <c r="BB1004">
        <v>0</v>
      </c>
      <c r="BC1004">
        <v>0</v>
      </c>
      <c r="BI1004" s="30" t="s">
        <v>1991</v>
      </c>
      <c r="BJ1004" s="17" t="s">
        <v>2999</v>
      </c>
      <c r="BM1004">
        <f t="shared" si="210"/>
        <v>0</v>
      </c>
      <c r="BN1004">
        <f t="shared" si="211"/>
        <v>0</v>
      </c>
      <c r="BO1004">
        <f t="shared" si="212"/>
        <v>0</v>
      </c>
      <c r="BP1004">
        <f t="shared" si="213"/>
        <v>0</v>
      </c>
      <c r="BQ1004">
        <f t="shared" si="214"/>
        <v>0</v>
      </c>
      <c r="BR1004">
        <f t="shared" si="215"/>
        <v>0</v>
      </c>
      <c r="BS1004">
        <f t="shared" si="216"/>
        <v>0</v>
      </c>
      <c r="BU1004">
        <f t="shared" si="217"/>
        <v>0</v>
      </c>
      <c r="BV1004">
        <f t="shared" si="218"/>
        <v>0</v>
      </c>
      <c r="BW1004">
        <f t="shared" si="219"/>
        <v>0</v>
      </c>
      <c r="BX1004">
        <f t="shared" si="220"/>
        <v>0</v>
      </c>
      <c r="BY1004">
        <f t="shared" si="221"/>
        <v>0</v>
      </c>
      <c r="BZ1004">
        <f t="shared" si="222"/>
        <v>0</v>
      </c>
      <c r="CA1004">
        <f t="shared" si="223"/>
        <v>0</v>
      </c>
    </row>
    <row r="1005" spans="1:79" ht="15" customHeight="1" x14ac:dyDescent="0.25">
      <c r="B1005" s="12" t="s">
        <v>1003</v>
      </c>
      <c r="C1005" s="27" t="s">
        <v>1992</v>
      </c>
      <c r="D1005" s="12" t="s">
        <v>3000</v>
      </c>
      <c r="G1005">
        <v>0</v>
      </c>
      <c r="H1005" t="s">
        <v>4001</v>
      </c>
      <c r="I1005">
        <v>0</v>
      </c>
      <c r="J1005">
        <v>0</v>
      </c>
      <c r="K1005">
        <v>0</v>
      </c>
      <c r="L1005">
        <v>0</v>
      </c>
      <c r="N1005">
        <v>0</v>
      </c>
      <c r="O1005" t="s">
        <v>4001</v>
      </c>
      <c r="P1005">
        <v>0</v>
      </c>
      <c r="Q1005">
        <v>0</v>
      </c>
      <c r="R1005">
        <v>0</v>
      </c>
      <c r="S1005">
        <v>0</v>
      </c>
      <c r="V1005">
        <v>0</v>
      </c>
      <c r="W1005" t="s">
        <v>4001</v>
      </c>
      <c r="X1005">
        <v>0</v>
      </c>
      <c r="Y1005">
        <v>0</v>
      </c>
      <c r="Z1005">
        <v>0</v>
      </c>
      <c r="AA1005">
        <v>0</v>
      </c>
      <c r="AC1005">
        <v>0</v>
      </c>
      <c r="AD1005" t="s">
        <v>4001</v>
      </c>
      <c r="AE1005">
        <v>0</v>
      </c>
      <c r="AF1005">
        <v>0</v>
      </c>
      <c r="AG1005">
        <v>0</v>
      </c>
      <c r="AH1005">
        <v>0</v>
      </c>
      <c r="AJ1005">
        <v>0</v>
      </c>
      <c r="AK1005" t="s">
        <v>4001</v>
      </c>
      <c r="AL1005">
        <v>0</v>
      </c>
      <c r="AM1005">
        <v>0</v>
      </c>
      <c r="AN1005">
        <v>0</v>
      </c>
      <c r="AO1005">
        <v>0</v>
      </c>
      <c r="AQ1005">
        <v>0</v>
      </c>
      <c r="AR1005" t="s">
        <v>4001</v>
      </c>
      <c r="AS1005">
        <v>0</v>
      </c>
      <c r="AT1005">
        <v>0</v>
      </c>
      <c r="AU1005">
        <v>0</v>
      </c>
      <c r="AV1005">
        <v>0</v>
      </c>
      <c r="AX1005">
        <v>0</v>
      </c>
      <c r="AY1005" t="s">
        <v>4001</v>
      </c>
      <c r="AZ1005">
        <v>0</v>
      </c>
      <c r="BA1005">
        <v>0</v>
      </c>
      <c r="BB1005">
        <v>0</v>
      </c>
      <c r="BC1005">
        <v>0</v>
      </c>
      <c r="BI1005" s="27" t="s">
        <v>1992</v>
      </c>
      <c r="BJ1005" s="12" t="s">
        <v>3000</v>
      </c>
      <c r="BM1005">
        <f t="shared" si="210"/>
        <v>0</v>
      </c>
      <c r="BN1005">
        <f t="shared" si="211"/>
        <v>0</v>
      </c>
      <c r="BO1005">
        <f t="shared" si="212"/>
        <v>0</v>
      </c>
      <c r="BP1005">
        <f t="shared" si="213"/>
        <v>0</v>
      </c>
      <c r="BQ1005">
        <f t="shared" si="214"/>
        <v>0</v>
      </c>
      <c r="BR1005">
        <f t="shared" si="215"/>
        <v>0</v>
      </c>
      <c r="BS1005">
        <f t="shared" si="216"/>
        <v>0</v>
      </c>
      <c r="BU1005">
        <f t="shared" si="217"/>
        <v>0</v>
      </c>
      <c r="BV1005">
        <f t="shared" si="218"/>
        <v>0</v>
      </c>
      <c r="BW1005">
        <f t="shared" si="219"/>
        <v>0</v>
      </c>
      <c r="BX1005">
        <f t="shared" si="220"/>
        <v>0</v>
      </c>
      <c r="BY1005">
        <f t="shared" si="221"/>
        <v>0</v>
      </c>
      <c r="BZ1005">
        <f t="shared" si="222"/>
        <v>0</v>
      </c>
      <c r="CA1005">
        <f t="shared" si="223"/>
        <v>0</v>
      </c>
    </row>
    <row r="1006" spans="1:79" ht="15" customHeight="1" x14ac:dyDescent="0.25">
      <c r="B1006" s="11" t="s">
        <v>1004</v>
      </c>
      <c r="C1006" s="27" t="s">
        <v>1993</v>
      </c>
      <c r="D1006" s="12" t="s">
        <v>3001</v>
      </c>
      <c r="G1006">
        <v>0</v>
      </c>
      <c r="H1006" t="s">
        <v>4002</v>
      </c>
      <c r="I1006">
        <v>0</v>
      </c>
      <c r="J1006">
        <v>0</v>
      </c>
      <c r="K1006">
        <v>0</v>
      </c>
      <c r="L1006">
        <v>0</v>
      </c>
      <c r="N1006">
        <v>0</v>
      </c>
      <c r="O1006" t="s">
        <v>4002</v>
      </c>
      <c r="P1006">
        <v>0</v>
      </c>
      <c r="Q1006">
        <v>0</v>
      </c>
      <c r="R1006">
        <v>0</v>
      </c>
      <c r="S1006">
        <v>0</v>
      </c>
      <c r="V1006">
        <v>0</v>
      </c>
      <c r="W1006" t="s">
        <v>4002</v>
      </c>
      <c r="X1006">
        <v>0</v>
      </c>
      <c r="Y1006">
        <v>0</v>
      </c>
      <c r="Z1006">
        <v>0</v>
      </c>
      <c r="AA1006">
        <v>0</v>
      </c>
      <c r="AC1006">
        <v>0</v>
      </c>
      <c r="AD1006" t="s">
        <v>4002</v>
      </c>
      <c r="AE1006">
        <v>0</v>
      </c>
      <c r="AF1006">
        <v>0</v>
      </c>
      <c r="AG1006">
        <v>0</v>
      </c>
      <c r="AH1006">
        <v>0</v>
      </c>
      <c r="AJ1006">
        <v>0</v>
      </c>
      <c r="AK1006" t="s">
        <v>4002</v>
      </c>
      <c r="AL1006">
        <v>0</v>
      </c>
      <c r="AM1006">
        <v>0</v>
      </c>
      <c r="AN1006">
        <v>0</v>
      </c>
      <c r="AO1006">
        <v>0</v>
      </c>
      <c r="AQ1006">
        <v>0</v>
      </c>
      <c r="AR1006" t="s">
        <v>4002</v>
      </c>
      <c r="AS1006">
        <v>0</v>
      </c>
      <c r="AT1006">
        <v>0</v>
      </c>
      <c r="AU1006">
        <v>0</v>
      </c>
      <c r="AV1006">
        <v>0</v>
      </c>
      <c r="AX1006">
        <v>0</v>
      </c>
      <c r="AY1006" t="s">
        <v>4002</v>
      </c>
      <c r="AZ1006">
        <v>0</v>
      </c>
      <c r="BA1006">
        <v>0</v>
      </c>
      <c r="BB1006">
        <v>0</v>
      </c>
      <c r="BC1006">
        <v>0</v>
      </c>
      <c r="BI1006" s="27" t="s">
        <v>1993</v>
      </c>
      <c r="BJ1006" s="12" t="s">
        <v>3001</v>
      </c>
      <c r="BM1006">
        <f t="shared" si="210"/>
        <v>0</v>
      </c>
      <c r="BN1006">
        <f t="shared" si="211"/>
        <v>0</v>
      </c>
      <c r="BO1006">
        <f t="shared" si="212"/>
        <v>0</v>
      </c>
      <c r="BP1006">
        <f t="shared" si="213"/>
        <v>0</v>
      </c>
      <c r="BQ1006">
        <f t="shared" si="214"/>
        <v>0</v>
      </c>
      <c r="BR1006">
        <f t="shared" si="215"/>
        <v>0</v>
      </c>
      <c r="BS1006">
        <f t="shared" si="216"/>
        <v>0</v>
      </c>
      <c r="BU1006">
        <f t="shared" si="217"/>
        <v>0</v>
      </c>
      <c r="BV1006">
        <f t="shared" si="218"/>
        <v>0</v>
      </c>
      <c r="BW1006">
        <f t="shared" si="219"/>
        <v>0</v>
      </c>
      <c r="BX1006">
        <f t="shared" si="220"/>
        <v>0</v>
      </c>
      <c r="BY1006">
        <f t="shared" si="221"/>
        <v>0</v>
      </c>
      <c r="BZ1006">
        <f t="shared" si="222"/>
        <v>0</v>
      </c>
      <c r="CA1006">
        <f t="shared" si="223"/>
        <v>0</v>
      </c>
    </row>
    <row r="1007" spans="1:79" ht="15" customHeight="1" x14ac:dyDescent="0.25">
      <c r="A1007" s="87"/>
      <c r="B1007" s="5" t="s">
        <v>1005</v>
      </c>
      <c r="C1007" s="18" t="s">
        <v>1005</v>
      </c>
      <c r="D1007" s="36" t="s">
        <v>3002</v>
      </c>
      <c r="G1007">
        <v>0.64762179551833099</v>
      </c>
      <c r="H1007" t="s">
        <v>4003</v>
      </c>
      <c r="I1007">
        <v>0.60894108000000002</v>
      </c>
      <c r="J1007">
        <v>0.61509225801427103</v>
      </c>
      <c r="K1007">
        <v>0.29280114800233997</v>
      </c>
      <c r="L1007">
        <v>0.61509225801427103</v>
      </c>
      <c r="N1007">
        <v>0.27569553501866101</v>
      </c>
      <c r="O1007" t="s">
        <v>4003</v>
      </c>
      <c r="P1007">
        <v>0.23800985999999999</v>
      </c>
      <c r="Q1007">
        <v>0.24041465319677099</v>
      </c>
      <c r="R1007">
        <v>0.18945956635487099</v>
      </c>
      <c r="S1007">
        <v>0.13639565381205801</v>
      </c>
      <c r="V1007">
        <v>0.27569553501866101</v>
      </c>
      <c r="W1007" t="s">
        <v>4003</v>
      </c>
      <c r="X1007">
        <v>0.27293804999999999</v>
      </c>
      <c r="Y1007">
        <v>0.27569553501865601</v>
      </c>
      <c r="Z1007">
        <v>0.189459566354716</v>
      </c>
      <c r="AA1007">
        <v>0.18945956635443401</v>
      </c>
      <c r="AC1007">
        <v>0.43329071318767198</v>
      </c>
      <c r="AD1007" t="s">
        <v>4003</v>
      </c>
      <c r="AE1007">
        <v>0.42895709999999998</v>
      </c>
      <c r="AF1007">
        <v>0.120964949952691</v>
      </c>
      <c r="AG1007">
        <v>0.120964949952691</v>
      </c>
      <c r="AH1007">
        <v>0.28779757020484098</v>
      </c>
      <c r="AJ1007">
        <v>0.867016185073608</v>
      </c>
      <c r="AK1007" t="s">
        <v>4003</v>
      </c>
      <c r="AL1007">
        <v>0.85834584000000003</v>
      </c>
      <c r="AM1007">
        <v>0.38753093117956999</v>
      </c>
      <c r="AN1007">
        <v>0.38753093117956999</v>
      </c>
      <c r="AO1007">
        <v>0.38753093117957998</v>
      </c>
      <c r="AQ1007">
        <v>0.21371791373650001</v>
      </c>
      <c r="AR1007" t="s">
        <v>4003</v>
      </c>
      <c r="AS1007">
        <v>0.21157983</v>
      </c>
      <c r="AT1007">
        <v>0.105081322435519</v>
      </c>
      <c r="AU1007">
        <v>0.105081322435519</v>
      </c>
      <c r="AV1007">
        <v>0.111636108746952</v>
      </c>
      <c r="AX1007">
        <v>0.64722536890840299</v>
      </c>
      <c r="AY1007" t="s">
        <v>4003</v>
      </c>
      <c r="AZ1007">
        <v>0.64075274999999998</v>
      </c>
      <c r="BA1007">
        <v>0.64722536890849902</v>
      </c>
      <c r="BB1007">
        <v>0.52064847195535902</v>
      </c>
      <c r="BC1007">
        <v>0.700287735016216</v>
      </c>
      <c r="BH1007" s="87"/>
      <c r="BI1007" s="18" t="s">
        <v>1005</v>
      </c>
      <c r="BJ1007" s="36" t="s">
        <v>3002</v>
      </c>
      <c r="BM1007">
        <f t="shared" si="210"/>
        <v>0.35482064751599102</v>
      </c>
      <c r="BN1007">
        <f t="shared" si="211"/>
        <v>8.6235968663790019E-2</v>
      </c>
      <c r="BO1007">
        <f t="shared" si="212"/>
        <v>8.6235968663945006E-2</v>
      </c>
      <c r="BP1007">
        <f t="shared" si="213"/>
        <v>0.31232576323498096</v>
      </c>
      <c r="BQ1007">
        <f t="shared" si="214"/>
        <v>0.47948525389403801</v>
      </c>
      <c r="BR1007">
        <f t="shared" si="215"/>
        <v>0.10863659130098101</v>
      </c>
      <c r="BS1007">
        <f t="shared" si="216"/>
        <v>0.12657689695304397</v>
      </c>
      <c r="BU1007">
        <f t="shared" si="217"/>
        <v>-0.32229111001193106</v>
      </c>
      <c r="BV1007">
        <f t="shared" si="218"/>
        <v>5.306391254281298E-2</v>
      </c>
      <c r="BW1007">
        <f t="shared" si="219"/>
        <v>2.8199664825478976E-13</v>
      </c>
      <c r="BX1007">
        <f t="shared" si="220"/>
        <v>-0.16683262025214998</v>
      </c>
      <c r="BY1007">
        <f t="shared" si="221"/>
        <v>-9.9920072216264089E-15</v>
      </c>
      <c r="BZ1007">
        <f t="shared" si="222"/>
        <v>-6.5547863114329974E-3</v>
      </c>
      <c r="CA1007">
        <f t="shared" si="223"/>
        <v>-0.17963926306085698</v>
      </c>
    </row>
    <row r="1008" spans="1:79" ht="15" customHeight="1" x14ac:dyDescent="0.25">
      <c r="A1008" s="87"/>
      <c r="B1008" s="18" t="s">
        <v>1006</v>
      </c>
      <c r="C1008" s="18" t="s">
        <v>1006</v>
      </c>
      <c r="D1008" s="36" t="s">
        <v>3003</v>
      </c>
      <c r="G1008">
        <v>0.64762179551833099</v>
      </c>
      <c r="H1008" t="s">
        <v>4004</v>
      </c>
      <c r="I1008">
        <v>0.60894108000000002</v>
      </c>
      <c r="J1008">
        <v>0.61509225801427103</v>
      </c>
      <c r="K1008">
        <v>0.29280114800233997</v>
      </c>
      <c r="L1008">
        <v>0.61509225801427103</v>
      </c>
      <c r="N1008">
        <v>0.27569553501866101</v>
      </c>
      <c r="O1008" t="s">
        <v>4004</v>
      </c>
      <c r="P1008">
        <v>0.23800985999999999</v>
      </c>
      <c r="Q1008">
        <v>0.24041465319677099</v>
      </c>
      <c r="R1008">
        <v>0.18945956635487099</v>
      </c>
      <c r="S1008">
        <v>0.13639565381205801</v>
      </c>
      <c r="V1008">
        <v>0.27569553501866101</v>
      </c>
      <c r="W1008" t="s">
        <v>4004</v>
      </c>
      <c r="X1008">
        <v>0.27293804999999999</v>
      </c>
      <c r="Y1008">
        <v>0.27569553501865601</v>
      </c>
      <c r="Z1008">
        <v>0.189459566354716</v>
      </c>
      <c r="AA1008">
        <v>0.18945956635443401</v>
      </c>
      <c r="AC1008">
        <v>0.43329071318767198</v>
      </c>
      <c r="AD1008" t="s">
        <v>4004</v>
      </c>
      <c r="AE1008">
        <v>0.42895709999999998</v>
      </c>
      <c r="AF1008">
        <v>0.120964949952691</v>
      </c>
      <c r="AG1008">
        <v>0.120964949952691</v>
      </c>
      <c r="AH1008">
        <v>0.28779757020484098</v>
      </c>
      <c r="AJ1008">
        <v>0.867016185073608</v>
      </c>
      <c r="AK1008" t="s">
        <v>4004</v>
      </c>
      <c r="AL1008">
        <v>0.85834584000000003</v>
      </c>
      <c r="AM1008">
        <v>0.38753093117956999</v>
      </c>
      <c r="AN1008">
        <v>0.38753093117956999</v>
      </c>
      <c r="AO1008">
        <v>0.38753093117957998</v>
      </c>
      <c r="AQ1008">
        <v>0.21371791373650001</v>
      </c>
      <c r="AR1008" t="s">
        <v>4004</v>
      </c>
      <c r="AS1008">
        <v>0.21157983</v>
      </c>
      <c r="AT1008">
        <v>0.105081322435519</v>
      </c>
      <c r="AU1008">
        <v>0.105081322435519</v>
      </c>
      <c r="AV1008">
        <v>0.111636108746952</v>
      </c>
      <c r="AX1008">
        <v>0.64722536890840299</v>
      </c>
      <c r="AY1008" t="s">
        <v>4004</v>
      </c>
      <c r="AZ1008">
        <v>0.64075274999999998</v>
      </c>
      <c r="BA1008">
        <v>0.64722536890849902</v>
      </c>
      <c r="BB1008">
        <v>0.52064847195535902</v>
      </c>
      <c r="BC1008">
        <v>0.700287735016216</v>
      </c>
      <c r="BH1008" s="87"/>
      <c r="BI1008" s="18" t="s">
        <v>1006</v>
      </c>
      <c r="BJ1008" s="36" t="s">
        <v>3003</v>
      </c>
      <c r="BM1008">
        <f t="shared" si="210"/>
        <v>0.35482064751599102</v>
      </c>
      <c r="BN1008">
        <f t="shared" si="211"/>
        <v>8.6235968663790019E-2</v>
      </c>
      <c r="BO1008">
        <f t="shared" si="212"/>
        <v>8.6235968663945006E-2</v>
      </c>
      <c r="BP1008">
        <f t="shared" si="213"/>
        <v>0.31232576323498096</v>
      </c>
      <c r="BQ1008">
        <f t="shared" si="214"/>
        <v>0.47948525389403801</v>
      </c>
      <c r="BR1008">
        <f t="shared" si="215"/>
        <v>0.10863659130098101</v>
      </c>
      <c r="BS1008">
        <f t="shared" si="216"/>
        <v>0.12657689695304397</v>
      </c>
      <c r="BU1008">
        <f t="shared" si="217"/>
        <v>-0.32229111001193106</v>
      </c>
      <c r="BV1008">
        <f t="shared" si="218"/>
        <v>5.306391254281298E-2</v>
      </c>
      <c r="BW1008">
        <f t="shared" si="219"/>
        <v>2.8199664825478976E-13</v>
      </c>
      <c r="BX1008">
        <f t="shared" si="220"/>
        <v>-0.16683262025214998</v>
      </c>
      <c r="BY1008">
        <f t="shared" si="221"/>
        <v>-9.9920072216264089E-15</v>
      </c>
      <c r="BZ1008">
        <f t="shared" si="222"/>
        <v>-6.5547863114329974E-3</v>
      </c>
      <c r="CA1008">
        <f t="shared" si="223"/>
        <v>-0.17963926306085698</v>
      </c>
    </row>
    <row r="1009" spans="1:79" ht="15" customHeight="1" x14ac:dyDescent="0.25">
      <c r="A1009" s="87"/>
      <c r="B1009" s="18" t="s">
        <v>1007</v>
      </c>
      <c r="C1009" s="18" t="s">
        <v>1007</v>
      </c>
      <c r="D1009" s="37" t="s">
        <v>3004</v>
      </c>
      <c r="G1009">
        <v>0.64762179551833099</v>
      </c>
      <c r="H1009" t="s">
        <v>4005</v>
      </c>
      <c r="I1009">
        <v>0.60894108000000002</v>
      </c>
      <c r="J1009">
        <v>0.61509225801427103</v>
      </c>
      <c r="K1009">
        <v>0.29280114800233997</v>
      </c>
      <c r="L1009">
        <v>0.61509225801427103</v>
      </c>
      <c r="N1009">
        <v>0.27569553501866101</v>
      </c>
      <c r="O1009" t="s">
        <v>4005</v>
      </c>
      <c r="P1009">
        <v>0.23800985999999999</v>
      </c>
      <c r="Q1009">
        <v>0.24041465319677099</v>
      </c>
      <c r="R1009">
        <v>0.18945956635487099</v>
      </c>
      <c r="S1009">
        <v>0.13639565381205801</v>
      </c>
      <c r="V1009">
        <v>0.27569553501866101</v>
      </c>
      <c r="W1009" t="s">
        <v>4005</v>
      </c>
      <c r="X1009">
        <v>0.27293804999999999</v>
      </c>
      <c r="Y1009">
        <v>0.27569553501865601</v>
      </c>
      <c r="Z1009">
        <v>0.189459566354716</v>
      </c>
      <c r="AA1009">
        <v>0.18945956635443401</v>
      </c>
      <c r="AC1009">
        <v>0.43329071318767198</v>
      </c>
      <c r="AD1009" t="s">
        <v>4005</v>
      </c>
      <c r="AE1009">
        <v>0.42895709999999998</v>
      </c>
      <c r="AF1009">
        <v>0.120964949952691</v>
      </c>
      <c r="AG1009">
        <v>0.120964949952691</v>
      </c>
      <c r="AH1009">
        <v>0.28779757020484098</v>
      </c>
      <c r="AJ1009">
        <v>0.867016185073608</v>
      </c>
      <c r="AK1009" t="s">
        <v>4005</v>
      </c>
      <c r="AL1009">
        <v>0.85834584000000003</v>
      </c>
      <c r="AM1009">
        <v>0.38753093117956999</v>
      </c>
      <c r="AN1009">
        <v>0.38753093117956999</v>
      </c>
      <c r="AO1009">
        <v>0.38753093117957998</v>
      </c>
      <c r="AQ1009">
        <v>0.21371791373650001</v>
      </c>
      <c r="AR1009" t="s">
        <v>4005</v>
      </c>
      <c r="AS1009">
        <v>0.21157983</v>
      </c>
      <c r="AT1009">
        <v>0.105081322435519</v>
      </c>
      <c r="AU1009">
        <v>0.105081322435519</v>
      </c>
      <c r="AV1009">
        <v>0.111636108746952</v>
      </c>
      <c r="AX1009">
        <v>0.64722536890840299</v>
      </c>
      <c r="AY1009" t="s">
        <v>4005</v>
      </c>
      <c r="AZ1009">
        <v>0.64075274999999998</v>
      </c>
      <c r="BA1009">
        <v>0.64722536890849902</v>
      </c>
      <c r="BB1009">
        <v>0.52064847195535902</v>
      </c>
      <c r="BC1009">
        <v>0.700287735016216</v>
      </c>
      <c r="BH1009" s="87"/>
      <c r="BI1009" s="18" t="s">
        <v>1007</v>
      </c>
      <c r="BJ1009" s="37" t="s">
        <v>3004</v>
      </c>
      <c r="BM1009">
        <f t="shared" si="210"/>
        <v>0.35482064751599102</v>
      </c>
      <c r="BN1009">
        <f t="shared" si="211"/>
        <v>8.6235968663790019E-2</v>
      </c>
      <c r="BO1009">
        <f t="shared" si="212"/>
        <v>8.6235968663945006E-2</v>
      </c>
      <c r="BP1009">
        <f t="shared" si="213"/>
        <v>0.31232576323498096</v>
      </c>
      <c r="BQ1009">
        <f t="shared" si="214"/>
        <v>0.47948525389403801</v>
      </c>
      <c r="BR1009">
        <f t="shared" si="215"/>
        <v>0.10863659130098101</v>
      </c>
      <c r="BS1009">
        <f t="shared" si="216"/>
        <v>0.12657689695304397</v>
      </c>
      <c r="BU1009">
        <f t="shared" si="217"/>
        <v>-0.32229111001193106</v>
      </c>
      <c r="BV1009">
        <f t="shared" si="218"/>
        <v>5.306391254281298E-2</v>
      </c>
      <c r="BW1009">
        <f t="shared" si="219"/>
        <v>2.8199664825478976E-13</v>
      </c>
      <c r="BX1009">
        <f t="shared" si="220"/>
        <v>-0.16683262025214998</v>
      </c>
      <c r="BY1009">
        <f t="shared" si="221"/>
        <v>-9.9920072216264089E-15</v>
      </c>
      <c r="BZ1009">
        <f t="shared" si="222"/>
        <v>-6.5547863114329974E-3</v>
      </c>
      <c r="CA1009">
        <f t="shared" si="223"/>
        <v>-0.17963926306085698</v>
      </c>
    </row>
    <row r="1010" spans="1:79" ht="15" customHeight="1" x14ac:dyDescent="0.25">
      <c r="A1010" s="87"/>
      <c r="B1010" s="18" t="s">
        <v>1008</v>
      </c>
      <c r="C1010" s="18" t="s">
        <v>1008</v>
      </c>
      <c r="D1010" s="37" t="s">
        <v>3005</v>
      </c>
      <c r="G1010">
        <v>0.64762179551833099</v>
      </c>
      <c r="H1010" t="s">
        <v>4006</v>
      </c>
      <c r="I1010">
        <v>0.60894108000000002</v>
      </c>
      <c r="J1010">
        <v>0.61509225801427103</v>
      </c>
      <c r="K1010">
        <v>0.29280114800233997</v>
      </c>
      <c r="L1010">
        <v>0.61509225801427103</v>
      </c>
      <c r="N1010">
        <v>0.27569553501866101</v>
      </c>
      <c r="O1010" t="s">
        <v>4006</v>
      </c>
      <c r="P1010">
        <v>0.23800985999999999</v>
      </c>
      <c r="Q1010">
        <v>0.24041465319677099</v>
      </c>
      <c r="R1010">
        <v>0.18945956635487099</v>
      </c>
      <c r="S1010">
        <v>0.13639565381205801</v>
      </c>
      <c r="V1010">
        <v>0.27569553501866101</v>
      </c>
      <c r="W1010" t="s">
        <v>4006</v>
      </c>
      <c r="X1010">
        <v>0.27293804999999999</v>
      </c>
      <c r="Y1010">
        <v>0.27569553501865601</v>
      </c>
      <c r="Z1010">
        <v>0.189459566354716</v>
      </c>
      <c r="AA1010">
        <v>0.18945956635443401</v>
      </c>
      <c r="AC1010">
        <v>0.43329071318767198</v>
      </c>
      <c r="AD1010" t="s">
        <v>4006</v>
      </c>
      <c r="AE1010">
        <v>0.42895709999999998</v>
      </c>
      <c r="AF1010">
        <v>0.120964949952691</v>
      </c>
      <c r="AG1010">
        <v>0.120964949952691</v>
      </c>
      <c r="AH1010">
        <v>0.28779757020484098</v>
      </c>
      <c r="AJ1010">
        <v>0.867016185073608</v>
      </c>
      <c r="AK1010" t="s">
        <v>4006</v>
      </c>
      <c r="AL1010">
        <v>0.85834584000000003</v>
      </c>
      <c r="AM1010">
        <v>0.38753093117956999</v>
      </c>
      <c r="AN1010">
        <v>0.38753093117956999</v>
      </c>
      <c r="AO1010">
        <v>0.38753093117957998</v>
      </c>
      <c r="AQ1010">
        <v>0.21371791373650001</v>
      </c>
      <c r="AR1010" t="s">
        <v>4006</v>
      </c>
      <c r="AS1010">
        <v>0.21157983</v>
      </c>
      <c r="AT1010">
        <v>0.105081322435519</v>
      </c>
      <c r="AU1010">
        <v>0.105081322435519</v>
      </c>
      <c r="AV1010">
        <v>0.111636108746952</v>
      </c>
      <c r="AX1010">
        <v>0.64722536890840299</v>
      </c>
      <c r="AY1010" t="s">
        <v>4006</v>
      </c>
      <c r="AZ1010">
        <v>0.64075274999999998</v>
      </c>
      <c r="BA1010">
        <v>0.64722536890849902</v>
      </c>
      <c r="BB1010">
        <v>0.52064847195535902</v>
      </c>
      <c r="BC1010">
        <v>0.700287735016216</v>
      </c>
      <c r="BH1010" s="87"/>
      <c r="BI1010" s="18" t="s">
        <v>1008</v>
      </c>
      <c r="BJ1010" s="37" t="s">
        <v>3005</v>
      </c>
      <c r="BM1010">
        <f t="shared" si="210"/>
        <v>0.35482064751599102</v>
      </c>
      <c r="BN1010">
        <f t="shared" si="211"/>
        <v>8.6235968663790019E-2</v>
      </c>
      <c r="BO1010">
        <f t="shared" si="212"/>
        <v>8.6235968663945006E-2</v>
      </c>
      <c r="BP1010">
        <f t="shared" si="213"/>
        <v>0.31232576323498096</v>
      </c>
      <c r="BQ1010">
        <f t="shared" si="214"/>
        <v>0.47948525389403801</v>
      </c>
      <c r="BR1010">
        <f t="shared" si="215"/>
        <v>0.10863659130098101</v>
      </c>
      <c r="BS1010">
        <f t="shared" si="216"/>
        <v>0.12657689695304397</v>
      </c>
      <c r="BU1010">
        <f t="shared" si="217"/>
        <v>-0.32229111001193106</v>
      </c>
      <c r="BV1010">
        <f t="shared" si="218"/>
        <v>5.306391254281298E-2</v>
      </c>
      <c r="BW1010">
        <f t="shared" si="219"/>
        <v>2.8199664825478976E-13</v>
      </c>
      <c r="BX1010">
        <f t="shared" si="220"/>
        <v>-0.16683262025214998</v>
      </c>
      <c r="BY1010">
        <f t="shared" si="221"/>
        <v>-9.9920072216264089E-15</v>
      </c>
      <c r="BZ1010">
        <f t="shared" si="222"/>
        <v>-6.5547863114329974E-3</v>
      </c>
      <c r="CA1010">
        <f t="shared" si="223"/>
        <v>-0.17963926306085698</v>
      </c>
    </row>
    <row r="1011" spans="1:79" ht="15" customHeight="1" x14ac:dyDescent="0.25">
      <c r="A1011" s="88"/>
      <c r="B1011" s="19" t="s">
        <v>1009</v>
      </c>
      <c r="C1011" s="31" t="s">
        <v>1994</v>
      </c>
      <c r="D1011" s="38" t="s">
        <v>3006</v>
      </c>
      <c r="G1011">
        <v>0.64762179551833099</v>
      </c>
      <c r="H1011" t="s">
        <v>1009</v>
      </c>
      <c r="I1011">
        <v>0.60894108000000002</v>
      </c>
      <c r="J1011">
        <v>0.61509225801427103</v>
      </c>
      <c r="K1011">
        <v>0.29280114800233997</v>
      </c>
      <c r="L1011">
        <v>0.61509225801427103</v>
      </c>
      <c r="N1011">
        <v>0.27569553501866101</v>
      </c>
      <c r="O1011" t="s">
        <v>1009</v>
      </c>
      <c r="P1011">
        <v>0.23800985999999999</v>
      </c>
      <c r="Q1011">
        <v>0.24041465319677099</v>
      </c>
      <c r="R1011">
        <v>0.18945956635487099</v>
      </c>
      <c r="S1011">
        <v>0.13639565381205801</v>
      </c>
      <c r="V1011">
        <v>0.27569553501866101</v>
      </c>
      <c r="W1011" t="s">
        <v>1009</v>
      </c>
      <c r="X1011">
        <v>0.27293804999999999</v>
      </c>
      <c r="Y1011">
        <v>0.27569553501865601</v>
      </c>
      <c r="Z1011">
        <v>0.189459566354716</v>
      </c>
      <c r="AA1011">
        <v>0.18945956635443401</v>
      </c>
      <c r="AC1011">
        <v>0.43329071318767198</v>
      </c>
      <c r="AD1011" t="s">
        <v>1009</v>
      </c>
      <c r="AE1011">
        <v>0.42895709999999998</v>
      </c>
      <c r="AF1011">
        <v>0.120964949952691</v>
      </c>
      <c r="AG1011">
        <v>0.120964949952691</v>
      </c>
      <c r="AH1011">
        <v>0.28779757020484098</v>
      </c>
      <c r="AJ1011">
        <v>0.867016185073608</v>
      </c>
      <c r="AK1011" t="s">
        <v>1009</v>
      </c>
      <c r="AL1011">
        <v>0.85834584000000003</v>
      </c>
      <c r="AM1011">
        <v>0.38753093117956999</v>
      </c>
      <c r="AN1011">
        <v>0.38753093117956999</v>
      </c>
      <c r="AO1011">
        <v>0.38753093117957998</v>
      </c>
      <c r="AQ1011">
        <v>0.21371791373650001</v>
      </c>
      <c r="AR1011" t="s">
        <v>1009</v>
      </c>
      <c r="AS1011">
        <v>0.21157983</v>
      </c>
      <c r="AT1011">
        <v>0.105081322435519</v>
      </c>
      <c r="AU1011">
        <v>0.105081322435519</v>
      </c>
      <c r="AV1011">
        <v>0.111636108746952</v>
      </c>
      <c r="AX1011">
        <v>0.64722536890840299</v>
      </c>
      <c r="AY1011" t="s">
        <v>1009</v>
      </c>
      <c r="AZ1011">
        <v>0.64075274999999998</v>
      </c>
      <c r="BA1011">
        <v>0.64722536890849902</v>
      </c>
      <c r="BB1011">
        <v>0.52064847195535902</v>
      </c>
      <c r="BC1011">
        <v>0.700287735016216</v>
      </c>
      <c r="BH1011" s="88"/>
      <c r="BI1011" s="31" t="s">
        <v>1994</v>
      </c>
      <c r="BJ1011" s="38" t="s">
        <v>3006</v>
      </c>
      <c r="BM1011">
        <f t="shared" si="210"/>
        <v>0.35482064751599102</v>
      </c>
      <c r="BN1011">
        <f t="shared" si="211"/>
        <v>8.6235968663790019E-2</v>
      </c>
      <c r="BO1011">
        <f t="shared" si="212"/>
        <v>8.6235968663945006E-2</v>
      </c>
      <c r="BP1011">
        <f t="shared" si="213"/>
        <v>0.31232576323498096</v>
      </c>
      <c r="BQ1011">
        <f t="shared" si="214"/>
        <v>0.47948525389403801</v>
      </c>
      <c r="BR1011">
        <f t="shared" si="215"/>
        <v>0.10863659130098101</v>
      </c>
      <c r="BS1011">
        <f t="shared" si="216"/>
        <v>0.12657689695304397</v>
      </c>
      <c r="BU1011">
        <f t="shared" si="217"/>
        <v>-0.32229111001193106</v>
      </c>
      <c r="BV1011">
        <f t="shared" si="218"/>
        <v>5.306391254281298E-2</v>
      </c>
      <c r="BW1011">
        <f t="shared" si="219"/>
        <v>2.8199664825478976E-13</v>
      </c>
      <c r="BX1011">
        <f t="shared" si="220"/>
        <v>-0.16683262025214998</v>
      </c>
      <c r="BY1011">
        <f t="shared" si="221"/>
        <v>-9.9920072216264089E-15</v>
      </c>
      <c r="BZ1011">
        <f t="shared" si="222"/>
        <v>-6.5547863114329974E-3</v>
      </c>
      <c r="CA1011">
        <f t="shared" si="223"/>
        <v>-0.17963926306085698</v>
      </c>
    </row>
    <row r="1012" spans="1:79" ht="15" customHeight="1" x14ac:dyDescent="0.25">
      <c r="A1012" s="89"/>
      <c r="B1012" s="20" t="s">
        <v>1010</v>
      </c>
      <c r="C1012" s="20" t="s">
        <v>1010</v>
      </c>
      <c r="D1012" s="39" t="s">
        <v>3007</v>
      </c>
      <c r="G1012">
        <v>8.4</v>
      </c>
      <c r="H1012" t="s">
        <v>1010</v>
      </c>
      <c r="I1012">
        <v>8.4</v>
      </c>
      <c r="J1012">
        <v>8.7440124997492195</v>
      </c>
      <c r="K1012">
        <v>8.4</v>
      </c>
      <c r="L1012">
        <v>8.7440124997492195</v>
      </c>
      <c r="N1012">
        <v>8.4</v>
      </c>
      <c r="O1012" t="s">
        <v>1010</v>
      </c>
      <c r="P1012">
        <v>8.4</v>
      </c>
      <c r="Q1012">
        <v>8.6779030632700902</v>
      </c>
      <c r="R1012">
        <v>8.4</v>
      </c>
      <c r="S1012">
        <v>8.4</v>
      </c>
      <c r="V1012">
        <v>8.4</v>
      </c>
      <c r="W1012" t="s">
        <v>1010</v>
      </c>
      <c r="X1012">
        <v>8.4</v>
      </c>
      <c r="Y1012">
        <v>8.7845188598642192</v>
      </c>
      <c r="Z1012">
        <v>8.4</v>
      </c>
      <c r="AA1012">
        <v>8.4</v>
      </c>
      <c r="AC1012">
        <v>8.4</v>
      </c>
      <c r="AD1012" t="s">
        <v>1010</v>
      </c>
      <c r="AE1012">
        <v>8.4</v>
      </c>
      <c r="AF1012">
        <v>8.4</v>
      </c>
      <c r="AG1012">
        <v>8.4</v>
      </c>
      <c r="AH1012">
        <v>8.4</v>
      </c>
      <c r="AJ1012">
        <v>8.4</v>
      </c>
      <c r="AK1012" t="s">
        <v>1010</v>
      </c>
      <c r="AL1012">
        <v>8.4</v>
      </c>
      <c r="AM1012">
        <v>8.4</v>
      </c>
      <c r="AN1012">
        <v>8.4</v>
      </c>
      <c r="AO1012">
        <v>8.4</v>
      </c>
      <c r="AQ1012">
        <v>8.4</v>
      </c>
      <c r="AR1012" t="s">
        <v>1010</v>
      </c>
      <c r="AS1012">
        <v>8.4</v>
      </c>
      <c r="AT1012">
        <v>8.4</v>
      </c>
      <c r="AU1012">
        <v>8.4</v>
      </c>
      <c r="AV1012">
        <v>8.4</v>
      </c>
      <c r="AX1012">
        <v>8.4</v>
      </c>
      <c r="AY1012" t="s">
        <v>1010</v>
      </c>
      <c r="AZ1012">
        <v>8.4</v>
      </c>
      <c r="BA1012">
        <v>9.3061711309383899</v>
      </c>
      <c r="BB1012">
        <v>8.4</v>
      </c>
      <c r="BC1012">
        <v>8.4</v>
      </c>
      <c r="BH1012" s="89"/>
      <c r="BI1012" s="20" t="s">
        <v>1010</v>
      </c>
      <c r="BJ1012" s="39" t="s">
        <v>3007</v>
      </c>
      <c r="BM1012">
        <f t="shared" si="210"/>
        <v>0</v>
      </c>
      <c r="BN1012">
        <f t="shared" si="211"/>
        <v>0</v>
      </c>
      <c r="BO1012">
        <f t="shared" si="212"/>
        <v>0</v>
      </c>
      <c r="BP1012">
        <f t="shared" si="213"/>
        <v>0</v>
      </c>
      <c r="BQ1012">
        <f t="shared" si="214"/>
        <v>0</v>
      </c>
      <c r="BR1012">
        <f t="shared" si="215"/>
        <v>0</v>
      </c>
      <c r="BS1012">
        <f t="shared" si="216"/>
        <v>0</v>
      </c>
      <c r="BU1012">
        <f t="shared" si="217"/>
        <v>-0.3440124997492191</v>
      </c>
      <c r="BV1012">
        <f t="shared" si="218"/>
        <v>0</v>
      </c>
      <c r="BW1012">
        <f t="shared" si="219"/>
        <v>0</v>
      </c>
      <c r="BX1012">
        <f t="shared" si="220"/>
        <v>0</v>
      </c>
      <c r="BY1012">
        <f t="shared" si="221"/>
        <v>0</v>
      </c>
      <c r="BZ1012">
        <f t="shared" si="222"/>
        <v>0</v>
      </c>
      <c r="CA1012">
        <f t="shared" si="223"/>
        <v>0</v>
      </c>
    </row>
    <row r="1013" spans="1:79" ht="15" customHeight="1" x14ac:dyDescent="0.25">
      <c r="A1013" s="88"/>
      <c r="B1013" s="21" t="s">
        <v>1011</v>
      </c>
      <c r="C1013" s="21" t="s">
        <v>1011</v>
      </c>
      <c r="D1013" s="33" t="s">
        <v>3008</v>
      </c>
      <c r="G1013">
        <v>-0.64762179551837595</v>
      </c>
      <c r="H1013" t="s">
        <v>1011</v>
      </c>
      <c r="I1013">
        <v>-0.61509225801421497</v>
      </c>
      <c r="J1013">
        <v>-0.60894108000002201</v>
      </c>
      <c r="K1013">
        <v>-0.29280114800235402</v>
      </c>
      <c r="L1013">
        <v>-0.60894108000002201</v>
      </c>
      <c r="N1013">
        <v>-0.27569553501871302</v>
      </c>
      <c r="O1013" t="s">
        <v>1011</v>
      </c>
      <c r="P1013">
        <v>-0.24041465319680799</v>
      </c>
      <c r="Q1013">
        <v>-0.23800986000003399</v>
      </c>
      <c r="R1013">
        <v>-0.18945956635491301</v>
      </c>
      <c r="S1013">
        <v>-0.13639565381208699</v>
      </c>
      <c r="V1013">
        <v>-0.27569553501871302</v>
      </c>
      <c r="W1013" t="s">
        <v>1011</v>
      </c>
      <c r="X1013">
        <v>-0.275695535018599</v>
      </c>
      <c r="Y1013">
        <v>-0.27293804999999299</v>
      </c>
      <c r="Z1013">
        <v>-0.189459566354685</v>
      </c>
      <c r="AA1013">
        <v>-0.18945956635445799</v>
      </c>
      <c r="AC1013">
        <v>-0.433290713187716</v>
      </c>
      <c r="AD1013" t="s">
        <v>1011</v>
      </c>
      <c r="AE1013">
        <v>-0.433290713187716</v>
      </c>
      <c r="AF1013">
        <v>-0.120964949952736</v>
      </c>
      <c r="AG1013">
        <v>-0.120964949952736</v>
      </c>
      <c r="AH1013">
        <v>-0.287797570204816</v>
      </c>
      <c r="AJ1013">
        <v>-0.86701618507356704</v>
      </c>
      <c r="AK1013" t="s">
        <v>1011</v>
      </c>
      <c r="AL1013">
        <v>-0.86701618507356704</v>
      </c>
      <c r="AM1013">
        <v>-0.38753093117952597</v>
      </c>
      <c r="AN1013">
        <v>-0.38753093117952597</v>
      </c>
      <c r="AO1013">
        <v>-0.38753093117952597</v>
      </c>
      <c r="AQ1013">
        <v>-0.213717913736446</v>
      </c>
      <c r="AR1013" t="s">
        <v>1011</v>
      </c>
      <c r="AS1013">
        <v>-0.21371791373610499</v>
      </c>
      <c r="AT1013">
        <v>-0.105081322435467</v>
      </c>
      <c r="AU1013">
        <v>-0.105081322435467</v>
      </c>
      <c r="AV1013">
        <v>-0.111636108747007</v>
      </c>
      <c r="AX1013">
        <v>-0.64722536890838001</v>
      </c>
      <c r="AY1013" t="s">
        <v>1011</v>
      </c>
      <c r="AZ1013">
        <v>-0.64722536890849403</v>
      </c>
      <c r="BA1013">
        <v>-0.64075275000004694</v>
      </c>
      <c r="BB1013">
        <v>-0.520648471955383</v>
      </c>
      <c r="BC1013">
        <v>-0.70028773501621799</v>
      </c>
      <c r="BH1013" s="88"/>
      <c r="BI1013" s="21" t="s">
        <v>1011</v>
      </c>
      <c r="BJ1013" s="33" t="s">
        <v>3008</v>
      </c>
      <c r="BM1013">
        <f t="shared" si="210"/>
        <v>-0.35482064751602194</v>
      </c>
      <c r="BN1013">
        <f t="shared" si="211"/>
        <v>-8.6235968663800011E-2</v>
      </c>
      <c r="BO1013">
        <f t="shared" si="212"/>
        <v>-8.6235968664028023E-2</v>
      </c>
      <c r="BP1013">
        <f t="shared" si="213"/>
        <v>-0.31232576323498001</v>
      </c>
      <c r="BQ1013">
        <f t="shared" si="214"/>
        <v>-0.47948525389404106</v>
      </c>
      <c r="BR1013">
        <f t="shared" si="215"/>
        <v>-0.108636591300979</v>
      </c>
      <c r="BS1013">
        <f t="shared" si="216"/>
        <v>-0.12657689695299701</v>
      </c>
      <c r="BU1013">
        <f t="shared" si="217"/>
        <v>0.31613993199766799</v>
      </c>
      <c r="BV1013">
        <f t="shared" si="218"/>
        <v>-5.3063912542826025E-2</v>
      </c>
      <c r="BW1013">
        <f t="shared" si="219"/>
        <v>-2.2701285296022888E-13</v>
      </c>
      <c r="BX1013">
        <f t="shared" si="220"/>
        <v>0.16683262025208001</v>
      </c>
      <c r="BY1013">
        <f t="shared" si="221"/>
        <v>0</v>
      </c>
      <c r="BZ1013">
        <f t="shared" si="222"/>
        <v>6.5547863115399951E-3</v>
      </c>
      <c r="CA1013">
        <f t="shared" si="223"/>
        <v>0.179639263060835</v>
      </c>
    </row>
    <row r="1014" spans="1:79" ht="15" customHeight="1" x14ac:dyDescent="0.25">
      <c r="B1014" s="22" t="s">
        <v>1012</v>
      </c>
      <c r="C1014" s="22" t="s">
        <v>1995</v>
      </c>
      <c r="D1014" s="40" t="s">
        <v>3009</v>
      </c>
      <c r="G1014">
        <v>0.133637634793671</v>
      </c>
      <c r="H1014" t="s">
        <v>4007</v>
      </c>
      <c r="I1014">
        <v>0.12565581674837301</v>
      </c>
      <c r="J1014">
        <v>0.12692512066419301</v>
      </c>
      <c r="K1014">
        <v>6.04199135277508E-2</v>
      </c>
      <c r="L1014">
        <v>0.12692512066419301</v>
      </c>
      <c r="N1014">
        <v>5.6890147116777597E-2</v>
      </c>
      <c r="O1014" t="s">
        <v>4007</v>
      </c>
      <c r="P1014">
        <v>4.9113657026499002E-2</v>
      </c>
      <c r="Q1014">
        <v>4.9609889360259597E-2</v>
      </c>
      <c r="R1014">
        <v>3.9095238165101097E-2</v>
      </c>
      <c r="S1014">
        <v>2.8145427929878598E-2</v>
      </c>
      <c r="V1014">
        <v>5.6890147116777597E-2</v>
      </c>
      <c r="W1014" t="s">
        <v>4007</v>
      </c>
      <c r="X1014">
        <v>5.6321136347802697E-2</v>
      </c>
      <c r="Y1014">
        <v>5.68901471167765E-2</v>
      </c>
      <c r="Z1014">
        <v>3.9095238165069102E-2</v>
      </c>
      <c r="AA1014">
        <v>3.9095238165010801E-2</v>
      </c>
      <c r="AC1014">
        <v>8.9410125615243197E-2</v>
      </c>
      <c r="AD1014" t="s">
        <v>4007</v>
      </c>
      <c r="AE1014">
        <v>8.8515878663520994E-2</v>
      </c>
      <c r="AF1014">
        <v>2.4961281285590799E-2</v>
      </c>
      <c r="AG1014">
        <v>2.4961281285590799E-2</v>
      </c>
      <c r="AH1014">
        <v>5.9387418471236103E-2</v>
      </c>
      <c r="AJ1014">
        <v>0.178909964276811</v>
      </c>
      <c r="AK1014" t="s">
        <v>4007</v>
      </c>
      <c r="AL1014">
        <v>0.177120826825755</v>
      </c>
      <c r="AM1014">
        <v>7.9967532610258907E-2</v>
      </c>
      <c r="AN1014">
        <v>7.9967532610258907E-2</v>
      </c>
      <c r="AO1014">
        <v>7.9967532610261002E-2</v>
      </c>
      <c r="AQ1014">
        <v>4.4100981008405898E-2</v>
      </c>
      <c r="AR1014" t="s">
        <v>4007</v>
      </c>
      <c r="AS1014">
        <v>4.3659784533064898E-2</v>
      </c>
      <c r="AT1014">
        <v>2.16836732309704E-2</v>
      </c>
      <c r="AU1014">
        <v>2.16836732309704E-2</v>
      </c>
      <c r="AV1014">
        <v>2.3036262265650299E-2</v>
      </c>
      <c r="AX1014">
        <v>0.133555831625701</v>
      </c>
      <c r="AY1014" t="s">
        <v>4007</v>
      </c>
      <c r="AZ1014">
        <v>0.132220197945942</v>
      </c>
      <c r="BA1014">
        <v>0.13355583162572099</v>
      </c>
      <c r="BB1014">
        <v>0.10743651747447</v>
      </c>
      <c r="BC1014">
        <v>0.14450532275196601</v>
      </c>
      <c r="BI1014" s="22" t="s">
        <v>1995</v>
      </c>
      <c r="BJ1014" s="40" t="s">
        <v>3009</v>
      </c>
      <c r="BM1014">
        <f t="shared" si="210"/>
        <v>7.3217721265920188E-2</v>
      </c>
      <c r="BN1014">
        <f t="shared" si="211"/>
        <v>1.77949089516765E-2</v>
      </c>
      <c r="BO1014">
        <f t="shared" si="212"/>
        <v>1.7794908951708495E-2</v>
      </c>
      <c r="BP1014">
        <f t="shared" si="213"/>
        <v>6.4448844329652394E-2</v>
      </c>
      <c r="BQ1014">
        <f t="shared" si="214"/>
        <v>9.8942431666552089E-2</v>
      </c>
      <c r="BR1014">
        <f t="shared" si="215"/>
        <v>2.2417307777435499E-2</v>
      </c>
      <c r="BS1014">
        <f t="shared" si="216"/>
        <v>2.6119314151231005E-2</v>
      </c>
      <c r="BU1014">
        <f t="shared" si="217"/>
        <v>-6.6505207136442201E-2</v>
      </c>
      <c r="BV1014">
        <f t="shared" si="218"/>
        <v>1.0949810235222499E-2</v>
      </c>
      <c r="BW1014">
        <f t="shared" si="219"/>
        <v>5.8300586580628533E-14</v>
      </c>
      <c r="BX1014">
        <f t="shared" si="220"/>
        <v>-3.44261371856453E-2</v>
      </c>
      <c r="BY1014">
        <f t="shared" si="221"/>
        <v>-2.095545958979983E-15</v>
      </c>
      <c r="BZ1014">
        <f t="shared" si="222"/>
        <v>-1.3525890346798991E-3</v>
      </c>
      <c r="CA1014">
        <f t="shared" si="223"/>
        <v>-3.7068805277496009E-2</v>
      </c>
    </row>
    <row r="1015" spans="1:79" ht="15" customHeight="1" x14ac:dyDescent="0.25">
      <c r="B1015" s="23" t="s">
        <v>1013</v>
      </c>
      <c r="C1015" s="22" t="s">
        <v>1996</v>
      </c>
      <c r="D1015" s="40" t="s">
        <v>3010</v>
      </c>
      <c r="G1015">
        <v>0.11252567935817</v>
      </c>
      <c r="H1015" t="s">
        <v>4008</v>
      </c>
      <c r="I1015">
        <v>0.10580482187332201</v>
      </c>
      <c r="J1015">
        <v>0.10687360227833401</v>
      </c>
      <c r="K1015">
        <v>5.0874828987874703E-2</v>
      </c>
      <c r="L1015">
        <v>0.10687360227833401</v>
      </c>
      <c r="N1015">
        <v>4.79026919548926E-2</v>
      </c>
      <c r="O1015" t="s">
        <v>4008</v>
      </c>
      <c r="P1015">
        <v>4.1354724896198999E-2</v>
      </c>
      <c r="Q1015">
        <v>4.1772562884443303E-2</v>
      </c>
      <c r="R1015">
        <v>3.29190069922266E-2</v>
      </c>
      <c r="S1015">
        <v>2.3699038100500801E-2</v>
      </c>
      <c r="V1015">
        <v>4.79026919548926E-2</v>
      </c>
      <c r="W1015" t="s">
        <v>4008</v>
      </c>
      <c r="X1015">
        <v>4.7423573004307502E-2</v>
      </c>
      <c r="Y1015">
        <v>4.7902691954891698E-2</v>
      </c>
      <c r="Z1015">
        <v>3.2919006992199601E-2</v>
      </c>
      <c r="AA1015">
        <v>3.2919006992150501E-2</v>
      </c>
      <c r="AC1015">
        <v>7.5285192991391303E-2</v>
      </c>
      <c r="AD1015" t="s">
        <v>4008</v>
      </c>
      <c r="AE1015">
        <v>7.4532218382764998E-2</v>
      </c>
      <c r="AF1015">
        <v>2.10179201289225E-2</v>
      </c>
      <c r="AG1015">
        <v>2.10179201289225E-2</v>
      </c>
      <c r="AH1015">
        <v>5.0005446587867097E-2</v>
      </c>
      <c r="AJ1015">
        <v>0.15064592624133699</v>
      </c>
      <c r="AK1015" t="s">
        <v>4008</v>
      </c>
      <c r="AL1015">
        <v>0.14913943514355599</v>
      </c>
      <c r="AM1015">
        <v>6.7334332483952306E-2</v>
      </c>
      <c r="AN1015">
        <v>6.7334332483952306E-2</v>
      </c>
      <c r="AO1015">
        <v>6.7334332483954096E-2</v>
      </c>
      <c r="AQ1015">
        <v>3.7133947005231399E-2</v>
      </c>
      <c r="AR1015" t="s">
        <v>4008</v>
      </c>
      <c r="AS1015">
        <v>3.6762450359134502E-2</v>
      </c>
      <c r="AT1015">
        <v>1.8258105698014601E-2</v>
      </c>
      <c r="AU1015">
        <v>1.8258105698014601E-2</v>
      </c>
      <c r="AV1015">
        <v>1.9397013912416598E-2</v>
      </c>
      <c r="AX1015">
        <v>0.112456799382378</v>
      </c>
      <c r="AY1015" t="s">
        <v>4008</v>
      </c>
      <c r="AZ1015">
        <v>0.111332167930912</v>
      </c>
      <c r="BA1015">
        <v>0.112456799382395</v>
      </c>
      <c r="BB1015">
        <v>9.0463791396458298E-2</v>
      </c>
      <c r="BC1015">
        <v>0.12167649957769799</v>
      </c>
      <c r="BI1015" s="22" t="s">
        <v>1996</v>
      </c>
      <c r="BJ1015" s="40" t="s">
        <v>3010</v>
      </c>
      <c r="BM1015">
        <f t="shared" si="210"/>
        <v>6.1650850370295295E-2</v>
      </c>
      <c r="BN1015">
        <f t="shared" si="211"/>
        <v>1.4983684962666E-2</v>
      </c>
      <c r="BO1015">
        <f t="shared" si="212"/>
        <v>1.4983684962692999E-2</v>
      </c>
      <c r="BP1015">
        <f t="shared" si="213"/>
        <v>5.4267272862468803E-2</v>
      </c>
      <c r="BQ1015">
        <f t="shared" si="214"/>
        <v>8.3311593757384686E-2</v>
      </c>
      <c r="BR1015">
        <f t="shared" si="215"/>
        <v>1.8875841307216798E-2</v>
      </c>
      <c r="BS1015">
        <f t="shared" si="216"/>
        <v>2.1993007985919702E-2</v>
      </c>
      <c r="BU1015">
        <f t="shared" si="217"/>
        <v>-5.5998773290459304E-2</v>
      </c>
      <c r="BV1015">
        <f t="shared" si="218"/>
        <v>9.2199688917257994E-3</v>
      </c>
      <c r="BW1015">
        <f t="shared" si="219"/>
        <v>4.9099613264047548E-14</v>
      </c>
      <c r="BX1015">
        <f t="shared" si="220"/>
        <v>-2.8987526458944597E-2</v>
      </c>
      <c r="BY1015">
        <f t="shared" si="221"/>
        <v>-1.7902346272080649E-15</v>
      </c>
      <c r="BZ1015">
        <f t="shared" si="222"/>
        <v>-1.1389082144019971E-3</v>
      </c>
      <c r="CA1015">
        <f t="shared" si="223"/>
        <v>-3.1212708181239696E-2</v>
      </c>
    </row>
    <row r="1016" spans="1:79" ht="15" customHeight="1" x14ac:dyDescent="0.25">
      <c r="B1016" s="33" t="s">
        <v>4032</v>
      </c>
      <c r="C1016" s="33" t="s">
        <v>4033</v>
      </c>
      <c r="D1016" s="39" t="s">
        <v>4034</v>
      </c>
      <c r="G1016">
        <v>0</v>
      </c>
      <c r="I1016">
        <v>0</v>
      </c>
      <c r="J1016">
        <v>0</v>
      </c>
      <c r="K1016">
        <v>0</v>
      </c>
      <c r="L1016">
        <v>0</v>
      </c>
      <c r="N1016">
        <v>0</v>
      </c>
      <c r="P1016">
        <v>0</v>
      </c>
      <c r="Q1016">
        <v>0</v>
      </c>
      <c r="R1016">
        <v>0</v>
      </c>
      <c r="S1016">
        <v>0</v>
      </c>
      <c r="V1016">
        <v>0</v>
      </c>
      <c r="X1016">
        <v>0</v>
      </c>
      <c r="Y1016">
        <v>0</v>
      </c>
      <c r="Z1016">
        <v>0</v>
      </c>
      <c r="AA1016">
        <v>0</v>
      </c>
      <c r="AC1016">
        <v>0</v>
      </c>
      <c r="AE1016">
        <v>0</v>
      </c>
      <c r="AF1016">
        <v>0</v>
      </c>
      <c r="AG1016">
        <v>0</v>
      </c>
      <c r="AH1016">
        <v>0</v>
      </c>
      <c r="AJ1016">
        <v>0</v>
      </c>
      <c r="AL1016">
        <v>0</v>
      </c>
      <c r="AM1016">
        <v>0</v>
      </c>
      <c r="AN1016">
        <v>0</v>
      </c>
      <c r="AO1016">
        <v>0</v>
      </c>
      <c r="AQ1016">
        <v>0</v>
      </c>
      <c r="AS1016">
        <v>0</v>
      </c>
      <c r="AT1016">
        <v>0</v>
      </c>
      <c r="AU1016">
        <v>0</v>
      </c>
      <c r="AV1016">
        <v>0</v>
      </c>
      <c r="AX1016">
        <v>0</v>
      </c>
      <c r="AZ1016">
        <v>0</v>
      </c>
      <c r="BA1016">
        <v>0</v>
      </c>
      <c r="BB1016">
        <v>0</v>
      </c>
      <c r="BC1016">
        <v>0</v>
      </c>
      <c r="BI1016" s="33" t="s">
        <v>4033</v>
      </c>
      <c r="BJ1016" s="39" t="s">
        <v>4034</v>
      </c>
      <c r="BM1016">
        <f t="shared" si="210"/>
        <v>0</v>
      </c>
      <c r="BN1016">
        <f t="shared" si="211"/>
        <v>0</v>
      </c>
      <c r="BO1016">
        <f t="shared" si="212"/>
        <v>0</v>
      </c>
      <c r="BP1016">
        <f t="shared" si="213"/>
        <v>0</v>
      </c>
      <c r="BQ1016">
        <f t="shared" si="214"/>
        <v>0</v>
      </c>
      <c r="BR1016">
        <f t="shared" si="215"/>
        <v>0</v>
      </c>
      <c r="BS1016">
        <f t="shared" si="216"/>
        <v>0</v>
      </c>
      <c r="BU1016">
        <f t="shared" si="217"/>
        <v>0</v>
      </c>
      <c r="BV1016">
        <f t="shared" si="218"/>
        <v>0</v>
      </c>
      <c r="BW1016">
        <f t="shared" si="219"/>
        <v>0</v>
      </c>
      <c r="BX1016">
        <f t="shared" si="220"/>
        <v>0</v>
      </c>
      <c r="BY1016">
        <f t="shared" si="221"/>
        <v>0</v>
      </c>
      <c r="BZ1016">
        <f t="shared" si="222"/>
        <v>0</v>
      </c>
      <c r="CA1016">
        <f t="shared" si="223"/>
        <v>0</v>
      </c>
    </row>
    <row r="1017" spans="1:79" ht="15" customHeight="1" x14ac:dyDescent="0.25">
      <c r="B1017" s="33" t="s">
        <v>4035</v>
      </c>
      <c r="C1017" s="33" t="s">
        <v>4036</v>
      </c>
      <c r="D1017" s="39" t="s">
        <v>4037</v>
      </c>
      <c r="G1017">
        <v>0</v>
      </c>
      <c r="I1017">
        <v>0</v>
      </c>
      <c r="J1017">
        <v>0</v>
      </c>
      <c r="K1017">
        <v>0</v>
      </c>
      <c r="L1017">
        <v>0</v>
      </c>
      <c r="N1017">
        <v>0</v>
      </c>
      <c r="P1017">
        <v>0</v>
      </c>
      <c r="Q1017">
        <v>0</v>
      </c>
      <c r="R1017">
        <v>0</v>
      </c>
      <c r="S1017">
        <v>0</v>
      </c>
      <c r="V1017">
        <v>0</v>
      </c>
      <c r="X1017">
        <v>0</v>
      </c>
      <c r="Y1017">
        <v>0</v>
      </c>
      <c r="Z1017">
        <v>0</v>
      </c>
      <c r="AA1017">
        <v>0</v>
      </c>
      <c r="AC1017">
        <v>0</v>
      </c>
      <c r="AE1017">
        <v>0</v>
      </c>
      <c r="AF1017">
        <v>0</v>
      </c>
      <c r="AG1017">
        <v>0</v>
      </c>
      <c r="AH1017">
        <v>0</v>
      </c>
      <c r="AJ1017">
        <v>0</v>
      </c>
      <c r="AL1017">
        <v>0</v>
      </c>
      <c r="AM1017">
        <v>0</v>
      </c>
      <c r="AN1017">
        <v>0</v>
      </c>
      <c r="AO1017">
        <v>0</v>
      </c>
      <c r="AQ1017">
        <v>0</v>
      </c>
      <c r="AS1017">
        <v>0</v>
      </c>
      <c r="AT1017">
        <v>0</v>
      </c>
      <c r="AU1017">
        <v>0</v>
      </c>
      <c r="AV1017">
        <v>0</v>
      </c>
      <c r="AX1017">
        <v>0</v>
      </c>
      <c r="AZ1017">
        <v>0</v>
      </c>
      <c r="BA1017">
        <v>0</v>
      </c>
      <c r="BB1017">
        <v>0</v>
      </c>
      <c r="BC1017">
        <v>0</v>
      </c>
      <c r="BI1017" s="33" t="s">
        <v>4036</v>
      </c>
      <c r="BJ1017" s="39" t="s">
        <v>4037</v>
      </c>
      <c r="BM1017">
        <f t="shared" si="210"/>
        <v>0</v>
      </c>
      <c r="BN1017">
        <f t="shared" si="211"/>
        <v>0</v>
      </c>
      <c r="BO1017">
        <f t="shared" si="212"/>
        <v>0</v>
      </c>
      <c r="BP1017">
        <f t="shared" si="213"/>
        <v>0</v>
      </c>
      <c r="BQ1017">
        <f t="shared" si="214"/>
        <v>0</v>
      </c>
      <c r="BR1017">
        <f t="shared" si="215"/>
        <v>0</v>
      </c>
      <c r="BS1017">
        <f t="shared" si="216"/>
        <v>0</v>
      </c>
      <c r="BU1017">
        <f t="shared" si="217"/>
        <v>0</v>
      </c>
      <c r="BV1017">
        <f t="shared" si="218"/>
        <v>0</v>
      </c>
      <c r="BW1017">
        <f t="shared" si="219"/>
        <v>0</v>
      </c>
      <c r="BX1017">
        <f t="shared" si="220"/>
        <v>0</v>
      </c>
      <c r="BY1017">
        <f t="shared" si="221"/>
        <v>0</v>
      </c>
      <c r="BZ1017">
        <f t="shared" si="222"/>
        <v>0</v>
      </c>
      <c r="CA1017">
        <f t="shared" si="223"/>
        <v>0</v>
      </c>
    </row>
    <row r="1018" spans="1:79" ht="15" customHeight="1" x14ac:dyDescent="0.25">
      <c r="B1018" s="33" t="s">
        <v>4038</v>
      </c>
      <c r="C1018" s="33" t="s">
        <v>4039</v>
      </c>
      <c r="D1018" s="39" t="s">
        <v>4040</v>
      </c>
      <c r="G1018">
        <v>0</v>
      </c>
      <c r="I1018">
        <v>0</v>
      </c>
      <c r="J1018">
        <v>0</v>
      </c>
      <c r="K1018">
        <v>0</v>
      </c>
      <c r="L1018">
        <v>0</v>
      </c>
      <c r="N1018">
        <v>0</v>
      </c>
      <c r="P1018">
        <v>0</v>
      </c>
      <c r="Q1018">
        <v>0</v>
      </c>
      <c r="R1018">
        <v>0</v>
      </c>
      <c r="S1018">
        <v>0</v>
      </c>
      <c r="V1018">
        <v>0</v>
      </c>
      <c r="X1018">
        <v>0</v>
      </c>
      <c r="Y1018">
        <v>0</v>
      </c>
      <c r="Z1018">
        <v>0</v>
      </c>
      <c r="AA1018">
        <v>0</v>
      </c>
      <c r="AC1018">
        <v>0</v>
      </c>
      <c r="AE1018">
        <v>0</v>
      </c>
      <c r="AF1018">
        <v>0</v>
      </c>
      <c r="AG1018">
        <v>0</v>
      </c>
      <c r="AH1018">
        <v>0</v>
      </c>
      <c r="AJ1018">
        <v>0</v>
      </c>
      <c r="AL1018">
        <v>0</v>
      </c>
      <c r="AM1018">
        <v>0</v>
      </c>
      <c r="AN1018">
        <v>0</v>
      </c>
      <c r="AO1018">
        <v>0</v>
      </c>
      <c r="AQ1018">
        <v>0</v>
      </c>
      <c r="AS1018">
        <v>0</v>
      </c>
      <c r="AT1018">
        <v>0</v>
      </c>
      <c r="AU1018">
        <v>0</v>
      </c>
      <c r="AV1018">
        <v>0</v>
      </c>
      <c r="AX1018">
        <v>0</v>
      </c>
      <c r="AZ1018">
        <v>0</v>
      </c>
      <c r="BA1018">
        <v>0</v>
      </c>
      <c r="BB1018">
        <v>0</v>
      </c>
      <c r="BC1018">
        <v>0</v>
      </c>
      <c r="BI1018" s="33" t="s">
        <v>4039</v>
      </c>
      <c r="BJ1018" s="39" t="s">
        <v>4040</v>
      </c>
      <c r="BM1018">
        <f t="shared" si="210"/>
        <v>0</v>
      </c>
      <c r="BN1018">
        <f t="shared" si="211"/>
        <v>0</v>
      </c>
      <c r="BO1018">
        <f t="shared" si="212"/>
        <v>0</v>
      </c>
      <c r="BP1018">
        <f t="shared" si="213"/>
        <v>0</v>
      </c>
      <c r="BQ1018">
        <f t="shared" si="214"/>
        <v>0</v>
      </c>
      <c r="BR1018">
        <f t="shared" si="215"/>
        <v>0</v>
      </c>
      <c r="BS1018">
        <f t="shared" si="216"/>
        <v>0</v>
      </c>
      <c r="BU1018">
        <f t="shared" si="217"/>
        <v>0</v>
      </c>
      <c r="BV1018">
        <f t="shared" si="218"/>
        <v>0</v>
      </c>
      <c r="BW1018">
        <f t="shared" si="219"/>
        <v>0</v>
      </c>
      <c r="BX1018">
        <f t="shared" si="220"/>
        <v>0</v>
      </c>
      <c r="BY1018">
        <f t="shared" si="221"/>
        <v>0</v>
      </c>
      <c r="BZ1018">
        <f t="shared" si="222"/>
        <v>0</v>
      </c>
      <c r="CA1018">
        <f t="shared" si="223"/>
        <v>0</v>
      </c>
    </row>
    <row r="1019" spans="1:79" ht="15" x14ac:dyDescent="0.25">
      <c r="B1019" s="7"/>
      <c r="C1019" s="7"/>
      <c r="D1019" s="39"/>
      <c r="BI1019" s="7"/>
      <c r="BJ1019" s="39"/>
    </row>
    <row r="1020" spans="1:79" ht="15" x14ac:dyDescent="0.25">
      <c r="B1020" s="7"/>
      <c r="C1020" s="7"/>
      <c r="D1020" s="39"/>
      <c r="BI1020" s="7"/>
      <c r="BJ1020" s="39"/>
    </row>
    <row r="1021" spans="1:79" ht="15" x14ac:dyDescent="0.25">
      <c r="B1021" s="7"/>
      <c r="C1021" s="7"/>
      <c r="D1021" s="39"/>
      <c r="BI1021" s="7"/>
      <c r="BJ1021" s="39"/>
    </row>
    <row r="1022" spans="1:79" x14ac:dyDescent="0.3">
      <c r="B1022" s="7"/>
      <c r="C1022" s="7"/>
      <c r="D1022" s="48"/>
      <c r="E1022" s="39"/>
      <c r="F1022" s="39" t="s">
        <v>4048</v>
      </c>
      <c r="G1022">
        <f xml:space="preserve">  20.3715 *G1011 + 8.4</f>
        <v>21.593027407401681</v>
      </c>
      <c r="I1022" s="39"/>
      <c r="K1022">
        <f xml:space="preserve">  20.3715 *K1011 + 8.4</f>
        <v>14.36479858652967</v>
      </c>
      <c r="L1022">
        <f xml:space="preserve">  20.3715 *L1011 + 8.4</f>
        <v>20.930351934137725</v>
      </c>
      <c r="M1022" s="39" t="s">
        <v>4048</v>
      </c>
      <c r="N1022">
        <f xml:space="preserve">  20.3715 *N1011 + 8.4</f>
        <v>14.016331591632653</v>
      </c>
      <c r="P1022" s="39"/>
      <c r="R1022">
        <f xml:space="preserve">  20.3715 *R1011 + 8.4</f>
        <v>12.259575555998255</v>
      </c>
      <c r="S1022">
        <f xml:space="preserve">  20.3715 *S1011 + 8.4</f>
        <v>11.178584061632341</v>
      </c>
      <c r="U1022" s="39" t="s">
        <v>4048</v>
      </c>
      <c r="V1022">
        <f xml:space="preserve">  20.3715 *V1011 + 8.4</f>
        <v>14.016331591632653</v>
      </c>
      <c r="X1022" s="39"/>
      <c r="Z1022">
        <f xml:space="preserve">  20.3715 *Z1011 + 8.4</f>
        <v>12.259575555995097</v>
      </c>
      <c r="AA1022">
        <f xml:space="preserve">  20.3715 *AA1011 + 8.4</f>
        <v>12.259575555989354</v>
      </c>
      <c r="AB1022" s="39" t="s">
        <v>4048</v>
      </c>
      <c r="AC1022">
        <f xml:space="preserve">  20.3715 *AC1011 + 8.4</f>
        <v>17.226781763702661</v>
      </c>
      <c r="AE1022" s="39"/>
      <c r="AG1022">
        <f xml:space="preserve">  20.3715 *AG1011 + 8.4</f>
        <v>10.864237477961245</v>
      </c>
      <c r="AH1022">
        <f xml:space="preserve">  20.3715 *AH1011 + 8.4</f>
        <v>14.262868201427919</v>
      </c>
      <c r="AI1022" s="39" t="s">
        <v>4048</v>
      </c>
      <c r="AJ1022">
        <f xml:space="preserve">  20.3715 *AJ1011 + 8.4</f>
        <v>26.062420214227004</v>
      </c>
      <c r="AL1022" s="39"/>
      <c r="AN1022">
        <f xml:space="preserve">  20.3715 *AN1011 + 8.4</f>
        <v>16.294586364524612</v>
      </c>
      <c r="AO1022">
        <f xml:space="preserve">  20.3715 *AO1011 + 8.4</f>
        <v>16.294586364524815</v>
      </c>
      <c r="AP1022" s="39" t="s">
        <v>4048</v>
      </c>
      <c r="AQ1022">
        <f xml:space="preserve">  20.3715 *AQ1011 + 8.4</f>
        <v>12.75375447968311</v>
      </c>
      <c r="AS1022" s="39"/>
      <c r="AU1022">
        <f xml:space="preserve">  20.3715 *AU1011 + 8.4</f>
        <v>10.540664159995176</v>
      </c>
      <c r="AV1022">
        <f xml:space="preserve">  20.3715 *AV1011 + 8.4</f>
        <v>10.674194989338533</v>
      </c>
      <c r="AW1022" s="39" t="s">
        <v>4048</v>
      </c>
      <c r="AX1022">
        <f xml:space="preserve">  20.3715 *AX1011 + 8.4</f>
        <v>21.584951602717531</v>
      </c>
      <c r="AZ1022" s="39"/>
      <c r="BB1022">
        <f xml:space="preserve">  20.3715 *BB1011 + 8.4</f>
        <v>19.006390346438597</v>
      </c>
      <c r="BC1022">
        <f xml:space="preserve">  20.3715 *BC1011 + 8.4</f>
        <v>22.665911593882846</v>
      </c>
      <c r="BD1022" s="7"/>
      <c r="BI1022"/>
      <c r="BJ1022"/>
      <c r="BX1022" s="48"/>
      <c r="BY1022" s="26"/>
    </row>
    <row r="1023" spans="1:79" x14ac:dyDescent="0.3">
      <c r="B1023" s="7"/>
      <c r="C1023" s="7"/>
      <c r="D1023" s="48"/>
      <c r="E1023" s="39"/>
      <c r="F1023" s="39" t="s">
        <v>4049</v>
      </c>
      <c r="G1023" s="47">
        <f>G716+G711+G709+G707+G705+G638+G552+G553+G554+G546+G544+G511+G430+G370+G334+G332+G326+G325+G258+G240+G239+G215+G200+G173+G152+G144+G140+G95+G72+G65+G45+G41+G42+G858+G857+G847+G848+G777+G763+G756+G629+G619+G551+G427+G369+G372+G142+G133</f>
        <v>12.100546756088429</v>
      </c>
      <c r="I1023" s="39"/>
      <c r="J1023" s="47"/>
      <c r="K1023" s="47">
        <f>K716+K711+K709+K707+K705+K638+K552+K553+K554+K546+K544+K511+K430+K370+K334+K332+K326+K325+K258+K240+K239+K215+K200+K173+K152+K144+K140+K95+K72+K65+K45+K41+K42+K858+K857+K847+K848+K777+K763+K756+K629+K619+K551+K427+K369+K372+K142+K133</f>
        <v>8.8968893791352066</v>
      </c>
      <c r="L1023" s="47">
        <f>L716+L711+L709+L707+L705+L638+L552+L553+L554+L546+L544+L511+L430+L370+L334+L332+L326+L325+L258+L240+L239+L215+L200+L173+L152+L144+L140+L95+L72+L65+L45+L41+L42+L858+L857+L847+L848+L777+L763+L756+L629+L619+L551+L427+L369+L372+L142+L133</f>
        <v>2013.5131989543684</v>
      </c>
      <c r="M1023" s="39" t="s">
        <v>4049</v>
      </c>
      <c r="N1023" s="47">
        <f>N716+N711+N709+N707+N705+N638+N552+N553+N554+N546+N544+N511+N430+N370+N334+N332+N326+N325+N258+N240+N239+N215+N200+N173+N152+N144+N140+N95+N72+N65+N45+N41+N42+N858+N857+N847+N848+N777+N763+N756+N629+N619+N551+N427+N369+N372+N142+N133</f>
        <v>5.0804118268276355</v>
      </c>
      <c r="P1023" s="39"/>
      <c r="Q1023" s="47"/>
      <c r="R1023" s="47">
        <f>R716+R711+R709+R707+R705+R638+R552+R553+R554+R546+R544+R511+R430+R370+R334+R332+R326+R325+R258+R240+R239+R215+R200+R173+R152+R144+R140+R95+R72+R65+R45+R41+R42+R858+R857+R847+R848+R777+R763+R756+R629+R619+R551+R427+R369+R372+R142+R133</f>
        <v>3.8650713418447582</v>
      </c>
      <c r="S1023" s="47">
        <f>S716+S711+S709+S707+S705+S638+S552+S553+S554+S546+S544+S511+S430+S370+S334+S332+S326+S325+S258+S240+S239+S215+S200+S173+S152+S144+S140+S95+S72+S65+S45+S41+S42+S858+S857+S847+S848+S777+S763+S756+S629+S619+S551+S427+S369+S372+S142+S133</f>
        <v>3.0238313256238056</v>
      </c>
      <c r="T1023" s="47"/>
      <c r="U1023" s="39" t="s">
        <v>4049</v>
      </c>
      <c r="V1023" s="47">
        <f>V716+V711+V709+V707+V705+V638+V552+V553+V554+V546+V544+V511+V430+V370+V334+V332+V326+V325+V258+V240+V239+V215+V200+V173+V152+V144+V140+V95+V72+V65+V45+V41+V42+V858+V857+V847+V848+V777+V763+V756+V629+V619+V551+V427+V369+V372+V142+V133</f>
        <v>5.0804118268276355</v>
      </c>
      <c r="X1023" s="39"/>
      <c r="Y1023" s="47"/>
      <c r="Z1023" s="47">
        <f>Z716+Z711+Z709+Z707+Z705+Z638+Z552+Z553+Z554+Z546+Z544+Z511+Z430+Z370+Z334+Z332+Z326+Z325+Z258+Z240+Z239+Z215+Z200+Z173+Z152+Z144+Z140+Z95+Z72+Z65+Z45+Z41+Z42+Z858+Z857+Z847+Z848+Z777+Z763+Z756+Z629+Z619+Z551+Z427+Z369+Z372+Z142+Z133</f>
        <v>3.2853110688565081</v>
      </c>
      <c r="AA1023" s="47">
        <f>AA716+AA711+AA709+AA707+AA705+AA638+AA552+AA553+AA554+AA546+AA544+AA511+AA430+AA370+AA334+AA332+AA326+AA325+AA258+AA240+AA239+AA215+AA200+AA173+AA152+AA144+AA140+AA95+AA72+AA65+AA45+AA41+AA42+AA858+AA857+AA847+AA848+AA777+AA763+AA756+AA629+AA619+AA551+AA427+AA369+AA372+AA142+AA133</f>
        <v>3.2853110688518812</v>
      </c>
      <c r="AB1023" s="39" t="s">
        <v>4049</v>
      </c>
      <c r="AC1023" s="47">
        <f>AC716+AC711+AC709+AC707+AC705+AC638+AC552+AC553+AC554+AC546+AC544+AC511+AC430+AC370+AC334+AC332+AC326+AC325+AC258+AC240+AC239+AC215+AC200+AC173+AC152+AC144+AC140+AC95+AC72+AC65+AC45+AC41+AC42+AC858+AC857+AC847+AC848+AC777+AC763+AC756+AC629+AC619+AC551+AC427+AC369+AC372+AC142+AC133</f>
        <v>8.3441383954940793</v>
      </c>
      <c r="AE1023" s="39"/>
      <c r="AF1023" s="47"/>
      <c r="AG1023" s="47">
        <f>AG716+AG711+AG709+AG707+AG705+AG638+AG552+AG553+AG554+AG546+AG544+AG511+AG430+AG370+AG334+AG332+AG326+AG325+AG258+AG240+AG239+AG215+AG200+AG173+AG152+AG144+AG140+AG95+AG72+AG65+AG45+AG41+AG42+AG858+AG857+AG847+AG848+AG777+AG763+AG756+AG629+AG619+AG551+AG427+AG369+AG372+AG142+AG133</f>
        <v>5.3171171609537176</v>
      </c>
      <c r="AH1023" s="47">
        <f>AH716+AH711+AH709+AH707+AH705+AH638+AH552+AH553+AH554+AH546+AH544+AH511+AH430+AH370+AH334+AH332+AH326+AH325+AH258+AH240+AH239+AH215+AH200+AH173+AH152+AH144+AH140+AH95+AH72+AH65+AH45+AH41+AH42+AH858+AH857+AH847+AH848+AH777+AH763+AH756+AH629+AH619+AH551+AH427+AH369+AH372+AH142+AH133</f>
        <v>13.28775604943672</v>
      </c>
      <c r="AI1023" s="39" t="s">
        <v>4049</v>
      </c>
      <c r="AJ1023" s="47">
        <f>AJ716+AJ711+AJ709+AJ707+AJ705+AJ638+AJ552+AJ553+AJ554+AJ546+AJ544+AJ511+AJ430+AJ370+AJ334+AJ332+AJ326+AJ325+AJ258+AJ240+AJ239+AJ215+AJ200+AJ173+AJ152+AJ144+AJ140+AJ95+AJ72+AJ65+AJ45+AJ41+AJ42+AJ858+AJ857+AJ847+AJ848+AJ777+AJ763+AJ756+AJ629+AJ619+AJ551+AJ427+AJ369+AJ372+AJ142+AJ133</f>
        <v>15.69345460290066</v>
      </c>
      <c r="AL1023" s="39"/>
      <c r="AM1023" s="47"/>
      <c r="AN1023" s="47">
        <f>AN716+AN711+AN709+AN707+AN705+AN638+AN552+AN553+AN554+AN546+AN544+AN511+AN430+AN370+AN334+AN332+AN326+AN325+AN258+AN240+AN239+AN215+AN200+AN173+AN152+AN144+AN140+AN95+AN72+AN65+AN45+AN41+AN42+AN858+AN857+AN847+AN848+AN777+AN763+AN756+AN629+AN619+AN551+AN427+AN369+AN372+AN142+AN133</f>
        <v>11.225977413561136</v>
      </c>
      <c r="AO1023" s="47">
        <f>AO716+AO711+AO709+AO707+AO705+AO638+AO552+AO553+AO554+AO546+AO544+AO511+AO430+AO370+AO334+AO332+AO326+AO325+AO258+AO240+AO239+AO215+AO200+AO173+AO152+AO144+AO140+AO95+AO72+AO65+AO45+AO41+AO42+AO858+AO857+AO847+AO848+AO777+AO763+AO756+AO629+AO619+AO551+AO427+AO369+AO372+AO142+AO133</f>
        <v>11.225977413561615</v>
      </c>
      <c r="AP1023" s="39" t="s">
        <v>4049</v>
      </c>
      <c r="AQ1023" s="47">
        <f>AQ716+AQ711+AQ709+AQ707+AQ705+AQ638+AQ552+AQ553+AQ554+AQ546+AQ544+AQ511+AQ430+AQ370+AQ334+AQ332+AQ326+AQ325+AQ258+AQ240+AQ239+AQ215+AQ200+AQ173+AQ152+AQ144+AQ140+AQ95+AQ72+AQ65+AQ45+AQ41+AQ42+AQ858+AQ857+AQ847+AQ848+AQ777+AQ763+AQ756+AQ629+AQ619+AQ551+AQ427+AQ369+AQ372+AQ142+AQ133</f>
        <v>3.6514896347565999</v>
      </c>
      <c r="AS1023" s="39"/>
      <c r="AT1023" s="47"/>
      <c r="AU1023" s="47">
        <f>AU716+AU711+AU709+AU707+AU705+AU638+AU552+AU553+AU554+AU546+AU544+AU511+AU430+AU370+AU334+AU332+AU326+AU325+AU258+AU240+AU239+AU215+AU200+AU173+AU152+AU144+AU140+AU95+AU72+AU65+AU45+AU41+AU42+AU858+AU857+AU847+AU848+AU777+AU763+AU756+AU629+AU619+AU551+AU427+AU369+AU372+AU142+AU133</f>
        <v>1.8924917311186404</v>
      </c>
      <c r="AV1023" s="47">
        <f>AV716+AV711+AV709+AV707+AV705+AV638+AV552+AV553+AV554+AV546+AV544+AV511+AV430+AV370+AV334+AV332+AV326+AV325+AV258+AV240+AV239+AV215+AV200+AV173+AV152+AV144+AV140+AV95+AV72+AV65+AV45+AV41+AV42+AV858+AV857+AV847+AV848+AV777+AV763+AV756+AV629+AV619+AV551+AV427+AV369+AV372+AV142+AV133</f>
        <v>2.0774085308635155</v>
      </c>
      <c r="AW1023" s="39" t="s">
        <v>4049</v>
      </c>
      <c r="AX1023" s="47">
        <f>AX716+AX711+AX709+AX707+AX705+AX638+AX552+AX553+AX554+AX546+AX544+AX511+AX430+AX370+AX334+AX332+AX326+AX325+AX258+AX240+AX239+AX215+AX200+AX173+AX152+AX144+AX140+AX95+AX72+AX65+AX45+AX41+AX42+AX858+AX857+AX847+AX848+AX777+AX763+AX756+AX629+AX619+AX551+AX427+AX369+AX372+AX142+AX133</f>
        <v>12.076883801657425</v>
      </c>
      <c r="AZ1023" s="39"/>
      <c r="BA1023" s="47"/>
      <c r="BB1023" s="47">
        <f>BB716+BB711+BB709+BB707+BB705+BB638+BB552+BB553+BB554+BB546+BB544+BB511+BB430+BB370+BB334+BB332+BB326+BB325+BB258+BB240+BB239+BB215+BB200+BB173+BB152+BB144+BB140+BB95+BB72+BB65+BB45+BB41+BB42+BB858+BB857+BB847+BB848+BB777+BB763+BB756+BB629+BB619+BB551+BB427+BB369+BB372+BB142+BB133</f>
        <v>15.832776940272966</v>
      </c>
      <c r="BC1023" s="47">
        <f>BC716+BC711+BC709+BC707+BC705+BC638+BC552+BC553+BC554+BC546+BC544+BC511+BC430+BC370+BC334+BC332+BC326+BC325+BC258+BC240+BC239+BC215+BC200+BC173+BC152+BC144+BC140+BC95+BC72+BC65+BC45+BC41+BC42+BC858+BC857+BC847+BC848+BC777+BC763+BC756+BC629+BC619+BC551+BC427+BC369+BC372+BC142+BC133</f>
        <v>20.112225941310815</v>
      </c>
      <c r="BD1023" s="7"/>
      <c r="BI1023"/>
      <c r="BJ1023"/>
      <c r="BX1023" s="48"/>
      <c r="BY1023" s="26"/>
    </row>
    <row r="1024" spans="1:79" x14ac:dyDescent="0.3">
      <c r="B1024" s="7"/>
      <c r="C1024" s="7"/>
      <c r="D1024" s="48"/>
      <c r="E1024" s="48"/>
      <c r="F1024" s="48" t="s">
        <v>4050</v>
      </c>
      <c r="G1024" s="47">
        <f>G1022+G1023</f>
        <v>33.693574163490112</v>
      </c>
      <c r="I1024" s="48"/>
      <c r="J1024" s="47"/>
      <c r="K1024" s="47">
        <f>K1022+K1023</f>
        <v>23.261687965664876</v>
      </c>
      <c r="L1024" s="47">
        <f>L1022+L1023</f>
        <v>2034.443550888506</v>
      </c>
      <c r="M1024" s="48" t="s">
        <v>4050</v>
      </c>
      <c r="N1024" s="47">
        <f>N1022+N1023</f>
        <v>19.096743418460289</v>
      </c>
      <c r="P1024" s="48"/>
      <c r="Q1024" s="47"/>
      <c r="R1024" s="47">
        <f>R1022+R1023</f>
        <v>16.124646897843014</v>
      </c>
      <c r="S1024" s="47">
        <f>S1022+S1023</f>
        <v>14.202415387256146</v>
      </c>
      <c r="T1024" s="47"/>
      <c r="U1024" s="48" t="s">
        <v>4050</v>
      </c>
      <c r="V1024" s="47">
        <f>V1022+V1023</f>
        <v>19.096743418460289</v>
      </c>
      <c r="X1024" s="48"/>
      <c r="Y1024" s="47"/>
      <c r="Z1024" s="47">
        <f>Z1022+Z1023</f>
        <v>15.544886624851605</v>
      </c>
      <c r="AA1024" s="47">
        <f>AA1022+AA1023</f>
        <v>15.544886624841235</v>
      </c>
      <c r="AB1024" s="48" t="s">
        <v>4050</v>
      </c>
      <c r="AC1024" s="47">
        <f>AC1022+AC1023</f>
        <v>25.570920159196739</v>
      </c>
      <c r="AE1024" s="48"/>
      <c r="AF1024" s="47"/>
      <c r="AG1024" s="47">
        <f>AG1022+AG1023</f>
        <v>16.181354638914961</v>
      </c>
      <c r="AH1024" s="47">
        <f>AH1022+AH1023</f>
        <v>27.550624250864637</v>
      </c>
      <c r="AI1024" s="48" t="s">
        <v>4050</v>
      </c>
      <c r="AJ1024" s="47">
        <f>AJ1022+AJ1023</f>
        <v>41.755874817127662</v>
      </c>
      <c r="AL1024" s="48"/>
      <c r="AM1024" s="47"/>
      <c r="AN1024" s="47">
        <f>AN1022+AN1023</f>
        <v>27.520563778085748</v>
      </c>
      <c r="AO1024" s="47">
        <f>AO1022+AO1023</f>
        <v>27.52056377808643</v>
      </c>
      <c r="AP1024" s="48" t="s">
        <v>4050</v>
      </c>
      <c r="AQ1024" s="47">
        <f>AQ1022+AQ1023</f>
        <v>16.405244114439711</v>
      </c>
      <c r="AS1024" s="48"/>
      <c r="AT1024" s="47"/>
      <c r="AU1024" s="47">
        <f>AU1022+AU1023</f>
        <v>12.433155891113817</v>
      </c>
      <c r="AV1024" s="47">
        <f>AV1022+AV1023</f>
        <v>12.751603520202048</v>
      </c>
      <c r="AW1024" s="48" t="s">
        <v>4050</v>
      </c>
      <c r="AX1024" s="47">
        <f>AX1022+AX1023</f>
        <v>33.661835404374955</v>
      </c>
      <c r="AZ1024" s="48"/>
      <c r="BA1024" s="47"/>
      <c r="BB1024" s="47">
        <f>BB1022+BB1023</f>
        <v>34.839167286711564</v>
      </c>
      <c r="BC1024" s="47">
        <f>BC1022+BC1023</f>
        <v>42.778137535193665</v>
      </c>
      <c r="BD1024" s="7"/>
      <c r="BI1024"/>
      <c r="BJ1024"/>
      <c r="BX1024" s="48"/>
      <c r="BY1024" s="26"/>
    </row>
    <row r="1025" spans="2:77" x14ac:dyDescent="0.3">
      <c r="B1025" s="7"/>
      <c r="C1025" s="7"/>
      <c r="D1025" s="48"/>
      <c r="E1025" s="39"/>
      <c r="F1025" s="39" t="s">
        <v>4051</v>
      </c>
      <c r="G1025">
        <f>G153+G664-G792-G871</f>
        <v>39.80107087388815</v>
      </c>
      <c r="I1025" s="39"/>
      <c r="K1025">
        <f>K153+K664-K792-K871</f>
        <v>24.075178719420972</v>
      </c>
      <c r="L1025">
        <f>L153+L664-L792-L871</f>
        <v>37.988575750056597</v>
      </c>
      <c r="M1025" s="39" t="s">
        <v>4051</v>
      </c>
      <c r="N1025">
        <f>N153+N664-N792-N871</f>
        <v>21.400451721292409</v>
      </c>
      <c r="P1025" s="39"/>
      <c r="R1025">
        <f>R153+R664-R792-R871</f>
        <v>26.951645968693484</v>
      </c>
      <c r="S1025">
        <f>S153+S664-S792-S871</f>
        <v>17.55128653529631</v>
      </c>
      <c r="U1025" s="39" t="s">
        <v>4051</v>
      </c>
      <c r="V1025">
        <f>V153+V664-V792-V871</f>
        <v>21.400451721292409</v>
      </c>
      <c r="X1025" s="39"/>
      <c r="Z1025">
        <f>Z153+Z664-Z792-Z871</f>
        <v>26.565875854393152</v>
      </c>
      <c r="AA1025">
        <f>AA153+AA664-AA792-AA871</f>
        <v>26.35853887188679</v>
      </c>
      <c r="AB1025" s="39" t="s">
        <v>4051</v>
      </c>
      <c r="AC1025">
        <f>AC153+AC664-AC792-AC871</f>
        <v>28.94939907112671</v>
      </c>
      <c r="AE1025" s="39"/>
      <c r="AG1025">
        <f>AG153+AG664-AG792-AG871</f>
        <v>30.422384709204362</v>
      </c>
      <c r="AH1025">
        <f>AH153+AH664-AH792-AH871</f>
        <v>51.107488105457641</v>
      </c>
      <c r="AI1025" s="39" t="s">
        <v>4051</v>
      </c>
      <c r="AJ1025">
        <f>AJ153+AJ664-AJ792-AJ871</f>
        <v>48.556786374697779</v>
      </c>
      <c r="AL1025" s="39"/>
      <c r="AN1025">
        <f>AN153+AN664-AN792-AN871</f>
        <v>36.043984354039694</v>
      </c>
      <c r="AO1025">
        <f>AO153+AO664-AO792-AO871</f>
        <v>36.020947793131484</v>
      </c>
      <c r="AP1025" s="39" t="s">
        <v>4051</v>
      </c>
      <c r="AQ1025">
        <f>AQ153+AQ664-AQ792-AQ871</f>
        <v>18.075718560502285</v>
      </c>
      <c r="AS1025" s="39"/>
      <c r="AU1025">
        <f>AU153+AU664-AU792-AU871</f>
        <v>24.076067760916196</v>
      </c>
      <c r="AV1025">
        <f>AV153+AV664-AV792-AV871</f>
        <v>24.624224402403094</v>
      </c>
      <c r="AW1025" s="39" t="s">
        <v>4051</v>
      </c>
      <c r="AX1025">
        <f>AX153+AX664-AX792-AX871</f>
        <v>39.783422604841455</v>
      </c>
      <c r="AZ1025" s="39"/>
      <c r="BB1025">
        <f>BB153+BB664-BB792-BB871</f>
        <v>48.018212700442319</v>
      </c>
      <c r="BC1025">
        <f>BC153+BC664-BC792-BC871</f>
        <v>59.931795580746765</v>
      </c>
      <c r="BD1025" s="7"/>
      <c r="BI1025"/>
      <c r="BJ1025"/>
      <c r="BX1025" s="48"/>
      <c r="BY1025" s="26"/>
    </row>
    <row r="1026" spans="2:77" x14ac:dyDescent="0.3">
      <c r="B1026" s="7"/>
      <c r="C1026" s="7"/>
      <c r="D1026" s="39"/>
      <c r="E1026" s="39"/>
      <c r="F1026" s="39" t="s">
        <v>4052</v>
      </c>
      <c r="G1026">
        <f>G10+G80+G136+G290+G301+G305+G309+G315+G322+G340+G356+G378+G429+G437+G507+G534+G661+G786+3*G794+G798+G800</f>
        <v>3.8978082245894292</v>
      </c>
      <c r="I1026" s="39"/>
      <c r="K1026">
        <f>K10+K80+K136+K290+K301+K305+K309+K315+K322+K340+K356+K378+K429+K437+K507+K534+K661+K786+3*K794+K798+K800</f>
        <v>9.4121848842085356</v>
      </c>
      <c r="L1026">
        <f>L10+L80+L136+L290+L301+L305+L309+L315+L322+L340+L356+L378+L429+L437+L507+L534+L661+L786+3*L794+L798+L800</f>
        <v>2008.4953379401102</v>
      </c>
      <c r="M1026" s="39" t="s">
        <v>4052</v>
      </c>
      <c r="N1026">
        <f>N10+N80+N136+N290+N301+N305+N309+N315+N322+N340+N356+N378+N429+N437+N507+N534+N661+N786+3*N794+N798+N800</f>
        <v>2.3028131630135267</v>
      </c>
      <c r="P1026" s="39"/>
      <c r="R1026">
        <f>R10+R80+R136+R290+R301+R305+R309+R315+R322+R340+R356+R378+R429+R437+R507+R534+R661+R786+3*R794+R798+R800</f>
        <v>9.4571404739213953</v>
      </c>
      <c r="S1026">
        <f>S10+S80+S136+S290+S301+S305+S309+S315+S322+S340+S356+S378+S429+S437+S507+S534+S661+S786+3*S794+S798+S800</f>
        <v>7.2673649413035308</v>
      </c>
      <c r="U1026" s="39" t="s">
        <v>4052</v>
      </c>
      <c r="V1026">
        <f>V10+V80+V136+V290+V301+V305+V309+V315+V322+V340+V356+V378+V429+V437+V507+V534+V661+V786+3*V794+V798+V800</f>
        <v>2.3028131630135267</v>
      </c>
      <c r="X1026" s="39"/>
      <c r="Z1026">
        <f>Z10+Z80+Z136+Z290+Z301+Z305+Z309+Z315+Z322+Z340+Z356+Z378+Z429+Z437+Z507+Z534+Z661+Z786+3*Z794+Z798+Z800</f>
        <v>9.5382291683200471</v>
      </c>
      <c r="AA1026">
        <f>AA10+AA80+AA136+AA290+AA301+AA305+AA309+AA315+AA322+AA340+AA356+AA378+AA429+AA437+AA507+AA534+AA661+AA786+3*AA794+AA798+AA800</f>
        <v>9.4571404739187415</v>
      </c>
      <c r="AB1026" s="39" t="s">
        <v>4052</v>
      </c>
      <c r="AC1026">
        <f>AC10+AC80+AC136+AC290+AC301+AC305+AC309+AC315+AC322+AC340+AC356+AC378+AC429+AC437+AC507+AC534+AC661+AC786+3*AC794+AC798+AC800</f>
        <v>10.887582465164657</v>
      </c>
      <c r="AE1026" s="39"/>
      <c r="AG1026">
        <f>AG10+AG80+AG136+AG290+AG301+AG305+AG309+AG315+AG322+AG340+AG356+AG378+AG429+AG437+AG507+AG534+AG661+AG786+3*AG794+AG798+AG800</f>
        <v>13.411276947698511</v>
      </c>
      <c r="AH1026">
        <f>AH10+AH80+AH136+AH290+AH301+AH305+AH309+AH315+AH322+AH340+AH356+AH378+AH429+AH437+AH507+AH534+AH661+AH786+3*AH794+AH798+AH800</f>
        <v>19.507776496092745</v>
      </c>
      <c r="AI1026" s="39" t="s">
        <v>4052</v>
      </c>
      <c r="AJ1026">
        <f>AJ10+AJ80+AJ136+AJ290+AJ301+AJ305+AJ309+AJ315+AJ322+AJ340+AJ356+AJ378+AJ429+AJ437+AJ507+AJ534+AJ661+AJ786+3*AJ794+AJ798+AJ800</f>
        <v>18.823623542702276</v>
      </c>
      <c r="AL1026" s="39"/>
      <c r="AN1026">
        <f>AN10+AN80+AN136+AN290+AN301+AN305+AN309+AN315+AN322+AN340+AN356+AN378+AN429+AN437+AN507+AN534+AN661+AN786+3*AN794+AN798+AN800</f>
        <v>14.260663300114997</v>
      </c>
      <c r="AO1026">
        <f>AO10+AO80+AO136+AO290+AO301+AO305+AO309+AO315+AO322+AO340+AO356+AO378+AO429+AO437+AO507+AO534+AO661+AO786+3*AO794+AO798+AO800</f>
        <v>17.046777135752023</v>
      </c>
      <c r="AP1026" s="39" t="s">
        <v>4052</v>
      </c>
      <c r="AQ1026">
        <f>AQ10+AQ80+AQ136+AQ290+AQ301+AQ305+AQ309+AQ315+AQ322+AQ340+AQ356+AQ378+AQ429+AQ437+AQ507+AQ534+AQ661+AQ786+3*AQ794+AQ798+AQ800</f>
        <v>6.7865050377498584</v>
      </c>
      <c r="AS1026" s="39"/>
      <c r="AU1026">
        <f>AU10+AU80+AU136+AU290+AU301+AU305+AU309+AU315+AU322+AU340+AU356+AU378+AU429+AU437+AU507+AU534+AU661+AU786+3*AU794+AU798+AU800</f>
        <v>9.0313042331039686</v>
      </c>
      <c r="AV1026">
        <f>AV10+AV80+AV136+AV290+AV301+AV305+AV309+AV315+AV322+AV340+AV356+AV378+AV429+AV437+AV507+AV534+AV661+AV786+3*AV794+AV798+AV800</f>
        <v>9.0229036156792137</v>
      </c>
      <c r="AW1026" s="39" t="s">
        <v>4052</v>
      </c>
      <c r="AX1026">
        <f>AX10+AX80+AX136+AX290+AX301+AX305+AX309+AX315+AX322+AX340+AX356+AX378+AX429+AX437+AX507+AX534+AX661+AX786+3*AX794+AX798+AX800</f>
        <v>3.8954222719991081</v>
      </c>
      <c r="AZ1026" s="39"/>
      <c r="BB1026">
        <f>BB10+BB80+BB136+BB290+BB301+BB305+BB309+BB315+BB322+BB340+BB356+BB378+BB429+BB437+BB507+BB534+BB661+BB786+3*BB794+BB798+BB800</f>
        <v>11.527935361739708</v>
      </c>
      <c r="BC1026">
        <f>BC10+BC80+BC136+BC290+BC301+BC305+BC309+BC315+BC322+BC340+BC356+BC378+BC429+BC437+BC507+BC534+BC661+BC786+3*BC794+BC798+BC800</f>
        <v>12.307443273091424</v>
      </c>
      <c r="BD1026" s="7"/>
      <c r="BI1026"/>
      <c r="BJ1026"/>
      <c r="BX1026" s="48"/>
      <c r="BY1026" s="26"/>
    </row>
    <row r="1027" spans="2:77" x14ac:dyDescent="0.3">
      <c r="B1027" s="7"/>
      <c r="C1027" s="7"/>
      <c r="D1027" s="39"/>
      <c r="E1027" s="39"/>
      <c r="F1027" s="39" t="s">
        <v>4053</v>
      </c>
      <c r="G1027" s="56">
        <f>G81+G125+2*G195+G308+G346+G352+G389+G393+G395+G396+G406+G409+G422+G424+G425+G435+G458+G545+G612+G642+G659+G686+G738+G776+G801+G821+G830+G831+G837+G849+G236+G238+G257+G544</f>
        <v>3.8978846439612611</v>
      </c>
      <c r="I1027" s="39"/>
      <c r="J1027" s="56"/>
      <c r="K1027" s="56">
        <f>K81+K125+2*K195+K308+K346+K352+K389+K393+K395+K396+K406+K409+K422+K424+K425+K435+K458+K545+K612+K642+K659+K686+K738+K776+K801+K821+K830+K831+K837+K849+K236+K238+K257+K544</f>
        <v>9.4122194347437667</v>
      </c>
      <c r="L1027" s="56">
        <f>L81+L125+2*L195+L308+L346+L352+L389+L393+L395+L396+L406+L409+L422+L424+L425+L435+L458+L545+L612+L642+L659+L686+L738+L776+L801+L821+L830+L831+L837+L849+L236+L238+L257+L544</f>
        <v>2006.3334896556121</v>
      </c>
      <c r="M1027" s="39" t="s">
        <v>4053</v>
      </c>
      <c r="N1027" s="56">
        <f>N81+N125+2*N195+N308+N346+N352+N389+N393+N395+N396+N406+N409+N422+N424+N425+N435+N458+N545+N612+N642+N659+N686+N738+N776+N801+N821+N830+N831+N837+N849+N236+N238+N257+N544</f>
        <v>2.3028456950868286</v>
      </c>
      <c r="P1027" s="39"/>
      <c r="Q1027" s="56"/>
      <c r="R1027" s="56">
        <f>R81+R125+2*R195+R308+R346+R352+R389+R393+R395+R396+R406+R409+R422+R424+R425+R435+R458+R545+R612+R642+R659+R686+R738+R776+R801+R821+R830+R831+R837+R849+R236+R238+R257+R544</f>
        <v>9.4571628301500041</v>
      </c>
      <c r="S1027" s="56">
        <f>S81+S125+2*S195+S308+S346+S352+S389+S393+S395+S396+S406+S409+S422+S424+S425+S435+S458+S545+S612+S642+S659+S686+S738+S776+S801+S821+S830+S831+S837+S849+S236+S238+S257+S544</f>
        <v>7.2673810359904856</v>
      </c>
      <c r="T1027" s="56"/>
      <c r="U1027" s="39" t="s">
        <v>4053</v>
      </c>
      <c r="V1027" s="56">
        <f>V81+V125+2*V195+V308+V346+V352+V389+V393+V395+V396+V406+V409+V422+V424+V425+V435+V458+V545+V612+V642+V659+V686+V738+V776+V801+V821+V830+V831+V837+V849+V236+V238+V257+V544</f>
        <v>2.3028456950868286</v>
      </c>
      <c r="X1027" s="39"/>
      <c r="Y1027" s="56"/>
      <c r="Z1027" s="56">
        <f>Z81+Z125+2*Z195+Z308+Z346+Z352+Z389+Z393+Z395+Z396+Z406+Z409+Z422+Z424+Z425+Z435+Z458+Z545+Z612+Z642+Z659+Z686+Z738+Z776+Z801+Z821+Z830+Z831+Z837+Z849+Z236+Z238+Z257+Z544</f>
        <v>9.5382515245489099</v>
      </c>
      <c r="AA1027" s="56">
        <f>AA81+AA125+2*AA195+AA308+AA346+AA352+AA389+AA393+AA395+AA396+AA406+AA409+AA422+AA424+AA425+AA435+AA458+AA545+AA612+AA642+AA659+AA686+AA738+AA776+AA801+AA821+AA830+AA831+AA837+AA849+AA236+AA238+AA257+AA544</f>
        <v>9.4571628301475137</v>
      </c>
      <c r="AB1027" s="39" t="s">
        <v>4053</v>
      </c>
      <c r="AC1027" s="56">
        <f>AC81+AC125+2*AC195+AC308+AC346+AC352+AC389+AC393+AC395+AC396+AC406+AC409+AC422+AC424+AC425+AC435+AC458+AC545+AC612+AC642+AC659+AC686+AC738+AC776+AC801+AC821+AC830+AC831+AC837+AC849+AC236+AC238+AC257+AC544</f>
        <v>10.887633593468841</v>
      </c>
      <c r="AE1027" s="39"/>
      <c r="AF1027" s="56"/>
      <c r="AG1027" s="56">
        <f>AG81+AG125+2*AG195+AG308+AG346+AG352+AG389+AG393+AG395+AG396+AG406+AG409+AG422+AG424+AG425+AG435+AG458+AG545+AG612+AG642+AG659+AG686+AG738+AG776+AG801+AG821+AG830+AG831+AG837+AG849+AG236+AG238+AG257+AG544</f>
        <v>13.411291221562582</v>
      </c>
      <c r="AH1027" s="56">
        <f>AH81+AH125+2*AH195+AH308+AH346+AH352+AH389+AH393+AH395+AH396+AH406+AH409+AH422+AH424+AH425+AH435+AH458+AH545+AH612+AH642+AH659+AH686+AH738+AH776+AH801+AH821+AH830+AH831+AH837+AH849+AH236+AH238+AH257+AH544</f>
        <v>19.50781045620597</v>
      </c>
      <c r="AI1027" s="39" t="s">
        <v>4053</v>
      </c>
      <c r="AJ1027" s="56">
        <f>AJ81+AJ125+2*AJ195+AJ308+AJ346+AJ352+AJ389+AJ393+AJ395+AJ396+AJ406+AJ409+AJ422+AJ424+AJ425+AJ435+AJ458+AJ545+AJ612+AJ642+AJ659+AJ686+AJ738+AJ776+AJ801+AJ821+AJ830+AJ831+AJ837+AJ849+AJ236+AJ238+AJ257+AJ544</f>
        <v>18.823725850612025</v>
      </c>
      <c r="AL1027" s="39"/>
      <c r="AM1027" s="56"/>
      <c r="AN1027" s="56">
        <f>AN81+AN125+2*AN195+AN308+AN346+AN352+AN389+AN393+AN395+AN396+AN406+AN409+AN422+AN424+AN425+AN435+AN458+AN545+AN612+AN642+AN659+AN686+AN738+AN776+AN801+AN821+AN830+AN831+AN837+AN849+AN236+AN238+AN257+AN544</f>
        <v>14.260709028764841</v>
      </c>
      <c r="AO1027" s="56">
        <f>AO81+AO125+2*AO195+AO308+AO346+AO352+AO389+AO393+AO395+AO396+AO406+AO409+AO422+AO424+AO425+AO435+AO458+AO545+AO612+AO642+AO659+AO686+AO738+AO776+AO801+AO821+AO830+AO831+AO837+AO849+AO236+AO238+AO257+AO544</f>
        <v>17.046822864401808</v>
      </c>
      <c r="AP1027" s="39" t="s">
        <v>4053</v>
      </c>
      <c r="AQ1027" s="56">
        <f>AQ81+AQ125+2*AQ195+AQ308+AQ346+AQ352+AQ389+AQ393+AQ395+AQ396+AQ406+AQ409+AQ422+AQ424+AQ425+AQ435+AQ458+AQ545+AQ612+AQ642+AQ659+AQ686+AQ738+AQ776+AQ801+AQ821+AQ830+AQ831+AQ837+AQ849+AQ236+AQ238+AQ257+AQ544</f>
        <v>6.7865302564638093</v>
      </c>
      <c r="AS1027" s="39"/>
      <c r="AT1027" s="56"/>
      <c r="AU1027" s="56">
        <f>AU81+AU125+2*AU195+AU308+AU346+AU352+AU389+AU393+AU395+AU396+AU406+AU409+AU422+AU424+AU425+AU435+AU458+AU545+AU612+AU642+AU659+AU686+AU738+AU776+AU801+AU821+AU830+AU831+AU837+AU849+AU236+AU238+AU257+AU544</f>
        <v>9.0313166326999692</v>
      </c>
      <c r="AV1027" s="56">
        <f>AV81+AV125+2*AV195+AV308+AV346+AV352+AV389+AV393+AV395+AV396+AV406+AV409+AV422+AV424+AV425+AV435+AV458+AV545+AV612+AV642+AV659+AV686+AV738+AV776+AV801+AV821+AV830+AV831+AV837+AV849+AV236+AV238+AV257+AV544</f>
        <v>9.0229167887400852</v>
      </c>
      <c r="AW1027" s="39" t="s">
        <v>4053</v>
      </c>
      <c r="AX1027" s="56">
        <f>AX81+AX125+2*AX195+AX308+AX346+AX352+AX389+AX393+AX395+AX396+AX406+AX409+AX422+AX424+AX425+AX435+AX458+AX545+AX612+AX642+AX659+AX686+AX738+AX776+AX801+AX821+AX830+AX831+AX837+AX849+AX236+AX238+AX257+AX544</f>
        <v>3.895498644592513</v>
      </c>
      <c r="AZ1027" s="39"/>
      <c r="BA1027" s="56"/>
      <c r="BB1027" s="56">
        <f>BB81+BB125+2*BB195+BB308+BB346+BB352+BB389+BB393+BB395+BB396+BB406+BB409+BB422+BB424+BB425+BB435+BB458+BB545+BB612+BB642+BB659+BB686+BB738+BB776+BB801+BB821+BB830+BB831+BB837+BB849+BB236+BB238+BB257+BB544</f>
        <v>11.527996798259874</v>
      </c>
      <c r="BC1027" s="56">
        <f>BC81+BC125+2*BC195+BC308+BC346+BC352+BC389+BC393+BC395+BC396+BC406+BC409+BC422+BC424+BC425+BC435+BC458+BC545+BC612+BC642+BC659+BC686+BC738+BC776+BC801+BC821+BC830+BC831+BC837+BC849+BC236+BC238+BC257+BC544</f>
        <v>12.307525907044388</v>
      </c>
      <c r="BD1027" s="7"/>
      <c r="BI1027"/>
      <c r="BJ1027"/>
      <c r="BX1027" s="48"/>
      <c r="BY1027" s="26"/>
    </row>
    <row r="1028" spans="2:77" x14ac:dyDescent="0.3">
      <c r="B1028" s="7"/>
      <c r="C1028" s="7"/>
      <c r="D1028" s="39"/>
      <c r="E1028" s="39"/>
      <c r="F1028" s="39" t="s">
        <v>4054</v>
      </c>
      <c r="G1028">
        <f>G5+G9+G17+G20+G30+G36+G89+G106+G107+G154+G160+G261+G274+G279+G314+G345+G361+G377+G387+G397+G402+G410+2*G413+G445+G451+G477+G482+G502+G505+G524+G525+G528+G651+G656+G660+G661+G697+G774+G785+G805+G809+2*G854+G873+G877+G878+2*G108+G801+G466+G452+G355</f>
        <v>38.285215798872947</v>
      </c>
      <c r="I1028" s="39"/>
      <c r="K1028">
        <f>K5+K9+K17+K20+K30+K36+K89+K106+K107+K154+K160+K261+K274+K279+K314+K345+K361+K377+K387+K397+K402+K410+2*K413+K445+K451+K477+K482+K502+K505+K524+K525+K528+K651+K656+K660+K661+K697+K774+K785+K805+K809+2*K854+K873+K877+K878+2*K108+K801+K466+K452+K355</f>
        <v>31.789803513835924</v>
      </c>
      <c r="L1028">
        <f>L5+L9+L17+L20+L30+L36+L89+L106+L107+L154+L160+L261+L274+L279+L314+L345+L361+L377+L387+L397+L402+L410+2*L413+L445+L451+L477+L482+L502+L505+L524+L525+L528+L651+L656+L660+L661+L697+L774+L785+L805+L809+2*L854+L873+L877+L878+2*L108+L801+L466+L452+L355</f>
        <v>6026.4571692066002</v>
      </c>
      <c r="M1028" s="39" t="s">
        <v>4054</v>
      </c>
      <c r="N1028">
        <f>N5+N9+N17+N20+N30+N36+N89+N106+N107+N154+N160+N261+N274+N279+N314+N345+N361+N377+N387+N397+N402+N410+2*N413+N445+N451+N477+N482+N502+N505+N524+N525+N528+N651+N656+N660+N661+N697+N774+N785+N805+N809+2*N854+N873+N877+N878+2*N108+N801+N466+N452+N355</f>
        <v>20.268355729220534</v>
      </c>
      <c r="P1028" s="39"/>
      <c r="R1028">
        <f>R5+R9+R17+R20+R30+R36+R89+R106+R107+R154+R160+R261+R274+R279+R314+R345+R361+R377+R387+R397+R402+R410+2*R413+R445+R451+R477+R482+R502+R505+R524+R525+R528+R651+R656+R660+R661+R697+R774+R785+R805+R809+2*R854+R873+R877+R878+2*R108+R801+R466+R452+R355</f>
        <v>24.824741253683168</v>
      </c>
      <c r="S1028">
        <f>S5+S9+S17+S20+S30+S36+S89+S106+S107+S154+S160+S261+S274+S279+S314+S345+S361+S377+S387+S397+S402+S410+2*S413+S445+S451+S477+S482+S502+S505+S524+S525+S528+S651+S656+S660+S661+S697+S774+S785+S805+S809+2*S854+S873+S877+S878+2*S108+S801+S466+S452+S355</f>
        <v>25.98036449152282</v>
      </c>
      <c r="U1028" s="39" t="s">
        <v>4054</v>
      </c>
      <c r="V1028">
        <f>V5+V9+V17+V20+V30+V36+V89+V106+V107+V154+V160+V261+V274+V279+V314+V345+V361+V377+V387+V397+V402+V410+2*V413+V445+V451+V477+V482+V502+V505+V524+V525+V528+V651+V656+V660+V661+V697+V774+V785+V805+V809+2*V854+V873+V877+V878+2*V108+V801+V466+V452+V355</f>
        <v>20.268355729220534</v>
      </c>
      <c r="X1028" s="39"/>
      <c r="Z1028">
        <f>Z5+Z9+Z17+Z20+Z30+Z36+Z89+Z106+Z107+Z154+Z160+Z261+Z274+Z279+Z314+Z345+Z361+Z377+Z387+Z397+Z402+Z410+2*Z413+Z445+Z451+Z477+Z482+Z502+Z505+Z524+Z525+Z528+Z651+Z656+Z660+Z661+Z697+Z774+Z785+Z805+Z809+2*Z854+Z873+Z877+Z878+2*Z108+Z801+Z466+Z452+Z355</f>
        <v>24.344986941900608</v>
      </c>
      <c r="AA1028">
        <f>AA5+AA9+AA17+AA20+AA30+AA36+AA89+AA106+AA107+AA154+AA160+AA261+AA274+AA279+AA314+AA345+AA361+AA377+AA387+AA397+AA402+AA410+2*AA413+AA445+AA451+AA477+AA482+AA502+AA505+AA524+AA525+AA528+AA651+AA656+AA660+AA661+AA697+AA774+AA785+AA805+AA809+2*AA854+AA873+AA877+AA878+2*AA108+AA801+AA466+AA452+AA355</f>
        <v>24.173579060119511</v>
      </c>
      <c r="AB1028" s="39" t="s">
        <v>4054</v>
      </c>
      <c r="AC1028">
        <f>AC5+AC9+AC17+AC20+AC30+AC36+AC89+AC106+AC107+AC154+AC160+AC261+AC274+AC279+AC314+AC345+AC361+AC377+AC387+AC397+AC402+AC410+2*AC413+AC445+AC451+AC477+AC482+AC502+AC505+AC524+AC525+AC528+AC651+AC656+AC660+AC661+AC697+AC774+AC785+AC805+AC809+2*AC854+AC873+AC877+AC878+2*AC108+AC801+AC466+AC452+AC355</f>
        <v>27.793013213950992</v>
      </c>
      <c r="AE1028" s="39"/>
      <c r="AG1028">
        <f>AG5+AG9+AG17+AG20+AG30+AG36+AG89+AG106+AG107+AG154+AG160+AG261+AG274+AG279+AG314+AG345+AG361+AG377+AG387+AG397+AG402+AG410+2*AG413+AG445+AG451+AG477+AG482+AG502+AG505+AG524+AG525+AG528+AG651+AG656+AG660+AG661+AG697+AG774+AG785+AG805+AG809+2*AG854+AG873+AG877+AG878+2*AG108+AG801+AG466+AG452+AG355</f>
        <v>45.883572846898382</v>
      </c>
      <c r="AH1028">
        <f>AH5+AH9+AH17+AH20+AH30+AH36+AH89+AH106+AH107+AH154+AH160+AH261+AH274+AH279+AH314+AH345+AH361+AH377+AH387+AH397+AH402+AH410+2*AH413+AH445+AH451+AH477+AH482+AH502+AH505+AH524+AH525+AH528+AH651+AH656+AH660+AH661+AH697+AH774+AH785+AH805+AH809+2*AH854+AH873+AH877+AH878+2*AH108+AH801+AH466+AH452+AH355</f>
        <v>57.410534813496326</v>
      </c>
      <c r="AI1028" s="39" t="s">
        <v>4054</v>
      </c>
      <c r="AJ1028">
        <f>AJ5+AJ9+AJ17+AJ20+AJ30+AJ36+AJ89+AJ106+AJ107+AJ154+AJ160+AJ261+AJ274+AJ279+AJ314+AJ345+AJ361+AJ377+AJ387+AJ397+AJ402+AJ410+2*AJ413+AJ445+AJ451+AJ477+AJ482+AJ502+AJ505+AJ524+AJ525+AJ528+AJ651+AJ656+AJ660+AJ661+AJ697+AJ774+AJ785+AJ805+AJ809+2*AJ854+AJ873+AJ877+AJ878+2*AJ108+AJ801+AJ466+AJ452+AJ355</f>
        <v>47.151141650864083</v>
      </c>
      <c r="AL1028" s="39"/>
      <c r="AN1028">
        <f>AN5+AN9+AN17+AN20+AN30+AN36+AN89+AN106+AN107+AN154+AN160+AN261+AN274+AN279+AN314+AN345+AN361+AN377+AN387+AN397+AN402+AN410+2*AN413+AN445+AN451+AN477+AN482+AN502+AN505+AN524+AN525+AN528+AN651+AN656+AN660+AN661+AN697+AN774+AN785+AN805+AN809+2*AN854+AN873+AN877+AN878+2*AN108+AN801+AN466+AN452+AN355</f>
        <v>48.226715998733482</v>
      </c>
      <c r="AO1028">
        <f>AO5+AO9+AO17+AO20+AO30+AO36+AO89+AO106+AO107+AO154+AO160+AO261+AO274+AO279+AO314+AO345+AO361+AO377+AO387+AO397+AO402+AO410+2*AO413+AO445+AO451+AO477+AO482+AO502+AO505+AO524+AO525+AO528+AO651+AO656+AO660+AO661+AO697+AO774+AO785+AO805+AO809+2*AO854+AO873+AO877+AO878+2*AO108+AO801+AO466+AO452+AO355</f>
        <v>48.341898803279037</v>
      </c>
      <c r="AP1028" s="39" t="s">
        <v>4054</v>
      </c>
      <c r="AQ1028">
        <f>AQ5+AQ9+AQ17+AQ20+AQ30+AQ36+AQ89+AQ106+AQ107+AQ154+AQ160+AQ261+AQ274+AQ279+AQ314+AQ345+AQ361+AQ377+AQ387+AQ397+AQ402+AQ410+2*AQ413+AQ445+AQ451+AQ477+AQ482+AQ502+AQ505+AQ524+AQ525+AQ528+AQ651+AQ656+AQ660+AQ661+AQ697+AQ774+AQ785+AQ805+AQ809+2*AQ854+AQ873+AQ877+AQ878+2*AQ108+AQ801+AQ466+AQ452+AQ355</f>
        <v>17.321402865002842</v>
      </c>
      <c r="AS1028" s="39"/>
      <c r="AU1028">
        <f>AU5+AU9+AU17+AU20+AU30+AU36+AU89+AU106+AU107+AU154+AU160+AU261+AU274+AU279+AU314+AU345+AU361+AU377+AU387+AU397+AU402+AU410+2*AU413+AU445+AU451+AU477+AU482+AU502+AU505+AU524+AU525+AU528+AU651+AU656+AU660+AU661+AU697+AU774+AU785+AU805+AU809+2*AU854+AU873+AU877+AU878+2*AU108+AU801+AU466+AU452+AU355</f>
        <v>24.09779197265372</v>
      </c>
      <c r="AV1028">
        <f>AV5+AV9+AV17+AV20+AV30+AV36+AV89+AV106+AV107+AV154+AV160+AV261+AV274+AV279+AV314+AV345+AV361+AV377+AV387+AV397+AV402+AV410+2*AV413+AV445+AV451+AV477+AV482+AV502+AV505+AV524+AV525+AV528+AV651+AV656+AV660+AV661+AV697+AV774+AV785+AV805+AV809+2*AV854+AV873+AV877+AV878+2*AV108+AV801+AV466+AV452+AV355</f>
        <v>24.344874632974513</v>
      </c>
      <c r="AW1028" s="39" t="s">
        <v>4054</v>
      </c>
      <c r="AX1028">
        <f>AX5+AX9+AX17+AX20+AX30+AX36+AX89+AX106+AX107+AX154+AX160+AX261+AX274+AX279+AX314+AX345+AX361+AX377+AX387+AX397+AX402+AX410+2*AX413+AX445+AX451+AX477+AX482+AX502+AX505+AX524+AX525+AX528+AX651+AX656+AX660+AX661+AX697+AX774+AX785+AX805+AX809+2*AX854+AX873+AX877+AX878+2*AX108+AX801+AX466+AX452+AX355</f>
        <v>38.267024832130154</v>
      </c>
      <c r="AZ1028" s="39"/>
      <c r="BB1028">
        <f>BB5+BB9+BB17+BB20+BB30+BB36+BB89+BB106+BB107+BB154+BB160+BB261+BB274+BB279+BB314+BB345+BB361+BB377+BB387+BB397+BB402+BB410+2*BB413+BB445+BB451+BB477+BB482+BB502+BB505+BB524+BB525+BB528+BB651+BB656+BB660+BB661+BB697+BB774+BB785+BB805+BB809+2*BB854+BB873+BB877+BB878+2*BB108+BB801+BB466+BB452+BB355</f>
        <v>51.089568545638244</v>
      </c>
      <c r="BC1028">
        <f>BC5+BC9+BC17+BC20+BC30+BC36+BC89+BC106+BC107+BC154+BC160+BC261+BC274+BC279+BC314+BC345+BC361+BC377+BC387+BC397+BC402+BC410+2*BC413+BC445+BC451+BC477+BC482+BC502+BC505+BC524+BC525+BC528+BC651+BC656+BC660+BC661+BC697+BC774+BC785+BC805+BC809+2*BC854+BC873+BC877+BC878+2*BC108+BC801+BC466+BC452+BC355</f>
        <v>58.073106437987015</v>
      </c>
      <c r="BD1028" s="7"/>
      <c r="BI1028"/>
      <c r="BJ1028"/>
      <c r="BX1028" s="48"/>
      <c r="BY1028" s="26"/>
    </row>
    <row r="1029" spans="2:77" x14ac:dyDescent="0.3">
      <c r="B1029" s="7"/>
      <c r="C1029" s="7"/>
      <c r="D1029" s="39"/>
      <c r="E1029" s="39"/>
      <c r="F1029" s="39" t="s">
        <v>4055</v>
      </c>
      <c r="G1029">
        <f>G4+G28+G48+3*G120+G156+G162+G229+G230+G363+G398+G476+G492+G535+G542+G543+G544+G564+G589+G590+G611+G735+G800</f>
        <v>38.285500104841105</v>
      </c>
      <c r="I1029" s="39"/>
      <c r="K1029">
        <f>K4+K28+K48+3*K120+K156+K162+K229+K230+K363+K398+K476+K492+K535+K542+K543+K544+K564+K589+K590+K611+K735+K800</f>
        <v>31.789932053539943</v>
      </c>
      <c r="L1029">
        <f>L4+L28+L48+3*L120+L156+L162+L229+L230+L363+L398+L476+L492+L535+L542+L543+L544+L564+L589+L590+L611+L735+L800</f>
        <v>1039.5346496072139</v>
      </c>
      <c r="M1029" s="39" t="s">
        <v>4055</v>
      </c>
      <c r="N1029">
        <f>N4+N28+N48+3*N120+N156+N162+N229+N230+N363+N398+N476+N492+N535+N542+N543+N544+N564+N589+N590+N611+N735+N800</f>
        <v>20.268476759560574</v>
      </c>
      <c r="P1029" s="39"/>
      <c r="R1029">
        <f>R4+R28+R48+3*R120+R156+R162+R229+R230+R363+R398+R476+R492+R535+R542+R543+R544+R564+R589+R590+R611+R735+R800</f>
        <v>24.824824426432802</v>
      </c>
      <c r="S1029">
        <f>S4+S28+S48+3*S120+S156+S162+S229+S230+S363+S398+S476+S492+S535+S542+S543+S544+S564+S589+S590+S611+S735+S800</f>
        <v>26.150451613713514</v>
      </c>
      <c r="U1029" s="39" t="s">
        <v>4055</v>
      </c>
      <c r="V1029">
        <f>V4+V28+V48+3*V120+V156+V162+V229+V230+V363+V398+V476+V492+V535+V542+V543+V544+V564+V589+V590+V611+V735+V800</f>
        <v>20.268476759560574</v>
      </c>
      <c r="X1029" s="39"/>
      <c r="Z1029">
        <f>Z4+Z28+Z48+3*Z120+Z156+Z162+Z229+Z230+Z363+Z398+Z476+Z492+Z535+Z542+Z543+Z544+Z564+Z589+Z590+Z611+Z735+Z800</f>
        <v>24.345070114650238</v>
      </c>
      <c r="AA1029">
        <f>AA4+AA28+AA48+3*AA120+AA156+AA162+AA229+AA230+AA363+AA398+AA476+AA492+AA535+AA542+AA543+AA544+AA564+AA589+AA590+AA611+AA735+AA800</f>
        <v>24.173662232869297</v>
      </c>
      <c r="AB1029" s="39" t="s">
        <v>4055</v>
      </c>
      <c r="AC1029">
        <f>AC4+AC28+AC48+3*AC120+AC156+AC162+AC229+AC230+AC363+AC398+AC476+AC492+AC535+AC542+AC543+AC544+AC564+AC589+AC590+AC611+AC735+AC800</f>
        <v>27.793203428574238</v>
      </c>
      <c r="AE1029" s="39"/>
      <c r="AG1029">
        <f>AG4+AG28+AG48+3*AG120+AG156+AG162+AG229+AG230+AG363+AG398+AG476+AG492+AG535+AG542+AG543+AG544+AG564+AG589+AG590+AG611+AG735+AG800</f>
        <v>45.883625950511302</v>
      </c>
      <c r="AH1029">
        <f>AH4+AH28+AH48+3*AH120+AH156+AH162+AH229+AH230+AH363+AH398+AH476+AH492+AH535+AH542+AH543+AH544+AH564+AH589+AH590+AH611+AH735+AH800</f>
        <v>60.180265641035632</v>
      </c>
      <c r="AI1029" s="39" t="s">
        <v>4055</v>
      </c>
      <c r="AJ1029">
        <f>AJ4+AJ28+AJ48+3*AJ120+AJ156+AJ162+AJ229+AJ230+AJ363+AJ398+AJ476+AJ492+AJ535+AJ542+AJ543+AJ544+AJ564+AJ589+AJ590+AJ611+AJ735+AJ800</f>
        <v>47.15152227096933</v>
      </c>
      <c r="AL1029" s="39"/>
      <c r="AN1029">
        <f>AN4+AN28+AN48+3*AN120+AN156+AN162+AN229+AN230+AN363+AN398+AN476+AN492+AN535+AN542+AN543+AN544+AN564+AN589+AN590+AN611+AN735+AN800</f>
        <v>48.226886124812374</v>
      </c>
      <c r="AO1029">
        <f>AO4+AO28+AO48+3*AO120+AO156+AO162+AO229+AO230+AO363+AO398+AO476+AO492+AO535+AO542+AO543+AO544+AO564+AO589+AO590+AO611+AO735+AO800</f>
        <v>48.342068929357808</v>
      </c>
      <c r="AP1029" s="39" t="s">
        <v>4055</v>
      </c>
      <c r="AQ1029">
        <f>AQ4+AQ28+AQ48+3*AQ120+AQ156+AQ162+AQ229+AQ230+AQ363+AQ398+AQ476+AQ492+AQ535+AQ542+AQ543+AQ544+AQ564+AQ589+AQ590+AQ611+AQ735+AQ800</f>
        <v>17.321496687166984</v>
      </c>
      <c r="AS1029" s="39"/>
      <c r="AU1029">
        <f>AU4+AU28+AU48+3*AU120+AU156+AU162+AU229+AU230+AU363+AU398+AU476+AU492+AU535+AU542+AU543+AU544+AU564+AU589+AU590+AU611+AU735+AU800</f>
        <v>24.097838103354221</v>
      </c>
      <c r="AV1029">
        <f>AV4+AV28+AV48+3*AV120+AV156+AV162+AV229+AV230+AV363+AV398+AV476+AV492+AV535+AV542+AV543+AV544+AV564+AV589+AV590+AV611+AV735+AV800</f>
        <v>24.384092142495195</v>
      </c>
      <c r="AW1029" s="39" t="s">
        <v>4055</v>
      </c>
      <c r="AX1029">
        <f>AX4+AX28+AX48+3*AX120+AX156+AX162+AX229+AX230+AX363+AX398+AX476+AX492+AX535+AX542+AX543+AX544+AX564+AX589+AX590+AX611+AX735+AX800</f>
        <v>38.267308964066984</v>
      </c>
      <c r="AZ1029" s="39"/>
      <c r="BB1029">
        <f>BB4+BB28+BB48+3*BB120+BB156+BB162+BB229+BB230+BB363+BB398+BB476+BB492+BB535+BB542+BB543+BB544+BB564+BB589+BB590+BB611+BB735+BB800</f>
        <v>51.089797110317392</v>
      </c>
      <c r="BC1029">
        <f>BC4+BC28+BC48+3*BC120+BC156+BC162+BC229+BC230+BC363+BC398+BC476+BC492+BC535+BC542+BC543+BC544+BC564+BC589+BC590+BC611+BC735+BC800</f>
        <v>59.792623521772775</v>
      </c>
      <c r="BD1029" s="7"/>
      <c r="BI1029"/>
      <c r="BJ1029"/>
      <c r="BX1029" s="48"/>
      <c r="BY1029" s="26"/>
    </row>
    <row r="1030" spans="2:77" x14ac:dyDescent="0.3">
      <c r="B1030" s="7"/>
      <c r="C1030" s="7"/>
      <c r="D1030" s="39"/>
      <c r="E1030" s="39"/>
      <c r="F1030" s="39" t="s">
        <v>4060</v>
      </c>
      <c r="G1030">
        <f>G1011</f>
        <v>0.64762179551833099</v>
      </c>
      <c r="I1030" s="39"/>
      <c r="K1030">
        <f>K1011</f>
        <v>0.29280114800233997</v>
      </c>
      <c r="L1030">
        <f>L1011</f>
        <v>0.61509225801427103</v>
      </c>
      <c r="M1030" s="39" t="s">
        <v>4060</v>
      </c>
      <c r="N1030">
        <f>N1011</f>
        <v>0.27569553501866101</v>
      </c>
      <c r="P1030" s="39"/>
      <c r="R1030">
        <f>R1011</f>
        <v>0.18945956635487099</v>
      </c>
      <c r="S1030">
        <f>S1011</f>
        <v>0.13639565381205801</v>
      </c>
      <c r="U1030" s="39" t="s">
        <v>4060</v>
      </c>
      <c r="V1030">
        <f>V1011</f>
        <v>0.27569553501866101</v>
      </c>
      <c r="X1030" s="39"/>
      <c r="Z1030">
        <f>Z1011</f>
        <v>0.189459566354716</v>
      </c>
      <c r="AA1030">
        <f>AA1011</f>
        <v>0.18945956635443401</v>
      </c>
      <c r="AB1030" s="39" t="s">
        <v>4060</v>
      </c>
      <c r="AC1030">
        <f>AC1011</f>
        <v>0.43329071318767198</v>
      </c>
      <c r="AE1030" s="39"/>
      <c r="AG1030">
        <f>AG1011</f>
        <v>0.120964949952691</v>
      </c>
      <c r="AH1030">
        <f>AH1011</f>
        <v>0.28779757020484098</v>
      </c>
      <c r="AI1030" s="39" t="s">
        <v>4060</v>
      </c>
      <c r="AJ1030">
        <f>AJ1011</f>
        <v>0.867016185073608</v>
      </c>
      <c r="AL1030" s="39"/>
      <c r="AN1030">
        <f>AN1011</f>
        <v>0.38753093117956999</v>
      </c>
      <c r="AO1030">
        <f>AO1011</f>
        <v>0.38753093117957998</v>
      </c>
      <c r="AP1030" s="39" t="s">
        <v>4060</v>
      </c>
      <c r="AQ1030">
        <f>AQ1011</f>
        <v>0.21371791373650001</v>
      </c>
      <c r="AS1030" s="39"/>
      <c r="AU1030">
        <f>AU1011</f>
        <v>0.105081322435519</v>
      </c>
      <c r="AV1030">
        <f>AV1011</f>
        <v>0.111636108746952</v>
      </c>
      <c r="AW1030" s="39" t="s">
        <v>4060</v>
      </c>
      <c r="AX1030">
        <f>AX1011</f>
        <v>0.64722536890840299</v>
      </c>
      <c r="AZ1030" s="39"/>
      <c r="BB1030">
        <f>BB1011</f>
        <v>0.52064847195535902</v>
      </c>
      <c r="BC1030">
        <f>BC1011</f>
        <v>0.700287735016216</v>
      </c>
      <c r="BD1030" s="7"/>
      <c r="BI1030"/>
      <c r="BJ1030"/>
      <c r="BX1030" s="48"/>
      <c r="BY1030" s="26"/>
    </row>
    <row r="1031" spans="2:77" x14ac:dyDescent="0.3">
      <c r="B1031" s="7"/>
      <c r="C1031" s="7"/>
      <c r="D1031" s="39"/>
      <c r="BC1031" s="39"/>
      <c r="BD1031" s="7"/>
      <c r="BI1031"/>
      <c r="BJ1031"/>
      <c r="BX1031" s="48"/>
      <c r="BY1031" s="26"/>
    </row>
    <row r="1032" spans="2:77" x14ac:dyDescent="0.3">
      <c r="B1032" s="7"/>
      <c r="C1032" s="7"/>
      <c r="D1032" s="39"/>
      <c r="BC1032" s="39"/>
      <c r="BD1032" s="7"/>
      <c r="BI1032"/>
      <c r="BJ1032"/>
      <c r="BX1032" s="48"/>
      <c r="BY1032" s="26"/>
    </row>
    <row r="1033" spans="2:77" x14ac:dyDescent="0.3">
      <c r="B1033" s="7"/>
      <c r="C1033" s="7"/>
      <c r="D1033" s="39"/>
      <c r="F1033" s="47"/>
      <c r="J1033" s="47"/>
      <c r="L1033" s="47"/>
      <c r="P1033" s="47"/>
      <c r="Q1033" s="47"/>
      <c r="S1033" s="47"/>
      <c r="W1033" s="47"/>
      <c r="X1033" s="47"/>
      <c r="Z1033" s="47"/>
      <c r="AD1033" s="47"/>
      <c r="AE1033" s="47"/>
      <c r="AG1033" s="47"/>
      <c r="AK1033" s="47"/>
      <c r="AL1033" s="47"/>
      <c r="AN1033" s="47"/>
      <c r="AR1033" s="47"/>
      <c r="AS1033" s="47"/>
      <c r="AU1033" s="47"/>
      <c r="AY1033" s="47"/>
      <c r="AZ1033" s="47"/>
      <c r="BC1033" s="39"/>
      <c r="BD1033" s="7"/>
      <c r="BI1033"/>
      <c r="BJ1033"/>
      <c r="BX1033" s="48"/>
      <c r="BY1033" s="26"/>
    </row>
    <row r="1034" spans="2:77" x14ac:dyDescent="0.3">
      <c r="B1034" s="7"/>
      <c r="C1034" s="7"/>
      <c r="D1034" s="39"/>
      <c r="F1034" s="57"/>
      <c r="J1034" s="57"/>
      <c r="L1034" s="57"/>
      <c r="P1034" s="57"/>
      <c r="Q1034" s="57"/>
      <c r="S1034" s="57"/>
      <c r="W1034" s="57"/>
      <c r="X1034" s="57"/>
      <c r="Z1034" s="57"/>
      <c r="AD1034" s="57"/>
      <c r="AE1034" s="57"/>
      <c r="AG1034" s="57"/>
      <c r="AK1034" s="57"/>
      <c r="AL1034" s="57"/>
      <c r="AN1034" s="57"/>
      <c r="AR1034" s="57"/>
      <c r="AS1034" s="57"/>
      <c r="AU1034" s="57"/>
      <c r="AY1034" s="57"/>
      <c r="AZ1034" s="57"/>
      <c r="BC1034" s="39"/>
      <c r="BD1034" s="7"/>
      <c r="BI1034"/>
      <c r="BJ1034"/>
      <c r="BX1034" s="48"/>
      <c r="BY1034" s="26"/>
    </row>
    <row r="1035" spans="2:77" x14ac:dyDescent="0.3">
      <c r="B1035" s="7"/>
      <c r="C1035" s="7"/>
      <c r="D1035" s="39"/>
      <c r="BC1035" s="39"/>
      <c r="BD1035" s="7"/>
      <c r="BI1035"/>
      <c r="BJ1035"/>
      <c r="BX1035" s="48"/>
      <c r="BY1035" s="26"/>
    </row>
    <row r="1036" spans="2:77" x14ac:dyDescent="0.3">
      <c r="B1036" s="7"/>
      <c r="C1036" s="7"/>
      <c r="D1036" s="39"/>
      <c r="BC1036" s="39"/>
      <c r="BD1036" s="7"/>
      <c r="BI1036"/>
      <c r="BJ1036"/>
      <c r="BX1036" s="48"/>
      <c r="BY1036" s="26"/>
    </row>
    <row r="1037" spans="2:77" x14ac:dyDescent="0.3">
      <c r="B1037" s="7"/>
      <c r="C1037" s="7"/>
      <c r="D1037" s="39"/>
      <c r="BC1037" s="39"/>
      <c r="BD1037" s="7"/>
      <c r="BI1037"/>
      <c r="BJ1037"/>
      <c r="BX1037" s="48"/>
      <c r="BY1037" s="26"/>
    </row>
    <row r="1038" spans="2:77" x14ac:dyDescent="0.3">
      <c r="B1038" s="7"/>
      <c r="C1038" s="7"/>
      <c r="D1038" s="39"/>
      <c r="BC1038" s="39"/>
      <c r="BD1038" s="7"/>
      <c r="BI1038"/>
      <c r="BJ1038"/>
      <c r="BX1038" s="48"/>
      <c r="BY1038" s="26"/>
    </row>
    <row r="1039" spans="2:77" x14ac:dyDescent="0.3">
      <c r="B1039" s="7"/>
      <c r="C1039" s="7"/>
      <c r="D1039" s="39"/>
      <c r="E1039" s="125"/>
      <c r="F1039" s="125" t="s">
        <v>4137</v>
      </c>
      <c r="G1039" s="125"/>
      <c r="H1039" s="125"/>
      <c r="K1039" s="125"/>
      <c r="L1039" s="39"/>
      <c r="M1039" s="148" t="s">
        <v>4042</v>
      </c>
      <c r="N1039" s="148"/>
      <c r="O1039" s="148"/>
      <c r="Q1039" s="39"/>
      <c r="R1039" s="46"/>
      <c r="S1039" s="46"/>
      <c r="T1039" s="39"/>
      <c r="U1039" s="148" t="s">
        <v>4043</v>
      </c>
      <c r="V1039" s="148"/>
      <c r="W1039" s="148"/>
      <c r="X1039" s="39"/>
      <c r="Y1039" s="46"/>
      <c r="Z1039" s="46"/>
      <c r="AA1039" s="39"/>
      <c r="AB1039" s="148" t="s">
        <v>4044</v>
      </c>
      <c r="AC1039" s="148"/>
      <c r="AD1039" s="148"/>
      <c r="AE1039" s="39"/>
      <c r="AF1039" s="46"/>
      <c r="AG1039" s="46"/>
      <c r="AH1039" s="39"/>
      <c r="AI1039" s="148" t="s">
        <v>4045</v>
      </c>
      <c r="AJ1039" s="148"/>
      <c r="AK1039" s="148"/>
      <c r="AL1039" s="39"/>
      <c r="AM1039" s="46"/>
      <c r="AN1039" s="46"/>
      <c r="AO1039" s="39"/>
      <c r="AP1039" s="148" t="s">
        <v>4046</v>
      </c>
      <c r="AQ1039" s="148"/>
      <c r="AR1039" s="148"/>
      <c r="AS1039" s="39"/>
      <c r="AT1039" s="46"/>
      <c r="AU1039" s="46"/>
      <c r="AV1039" s="39"/>
      <c r="AW1039" s="148" t="s">
        <v>4047</v>
      </c>
      <c r="AX1039" s="148"/>
      <c r="AY1039" s="148"/>
      <c r="BC1039" s="39"/>
      <c r="BD1039" s="7"/>
      <c r="BI1039"/>
      <c r="BJ1039"/>
      <c r="BX1039" s="48"/>
      <c r="BY1039" s="26"/>
    </row>
    <row r="1040" spans="2:77" x14ac:dyDescent="0.3">
      <c r="B1040" s="7"/>
      <c r="C1040" s="7"/>
      <c r="D1040" s="39"/>
      <c r="F1040" t="s">
        <v>4138</v>
      </c>
      <c r="G1040" t="s">
        <v>4061</v>
      </c>
      <c r="H1040" t="s">
        <v>4128</v>
      </c>
      <c r="L1040" s="39"/>
      <c r="M1040" t="s">
        <v>4138</v>
      </c>
      <c r="N1040" t="s">
        <v>4061</v>
      </c>
      <c r="O1040" t="s">
        <v>4128</v>
      </c>
      <c r="Q1040" s="39"/>
      <c r="T1040" s="39"/>
      <c r="U1040" t="s">
        <v>4138</v>
      </c>
      <c r="V1040" t="s">
        <v>4061</v>
      </c>
      <c r="W1040" t="s">
        <v>4128</v>
      </c>
      <c r="X1040" s="39"/>
      <c r="AA1040" s="39"/>
      <c r="AB1040" t="s">
        <v>4138</v>
      </c>
      <c r="AC1040" t="s">
        <v>4061</v>
      </c>
      <c r="AD1040" t="s">
        <v>4128</v>
      </c>
      <c r="AE1040" s="39"/>
      <c r="AH1040" s="39"/>
      <c r="AI1040" t="s">
        <v>4138</v>
      </c>
      <c r="AJ1040" t="s">
        <v>4061</v>
      </c>
      <c r="AK1040" t="s">
        <v>4128</v>
      </c>
      <c r="AL1040" s="39"/>
      <c r="AO1040" s="39"/>
      <c r="AP1040" t="s">
        <v>4138</v>
      </c>
      <c r="AQ1040" t="s">
        <v>4061</v>
      </c>
      <c r="AR1040" t="s">
        <v>4128</v>
      </c>
      <c r="AS1040" s="39"/>
      <c r="AV1040" s="39"/>
      <c r="AW1040" t="s">
        <v>4138</v>
      </c>
      <c r="AX1040" t="s">
        <v>4061</v>
      </c>
      <c r="AY1040" t="s">
        <v>4128</v>
      </c>
      <c r="BC1040" s="39"/>
      <c r="BD1040" s="7"/>
      <c r="BI1040"/>
      <c r="BJ1040"/>
      <c r="BX1040" s="48"/>
      <c r="BY1040" s="26"/>
    </row>
    <row r="1041" spans="2:77" x14ac:dyDescent="0.3">
      <c r="B1041" s="7"/>
      <c r="C1041" s="7"/>
      <c r="D1041" s="39" t="s">
        <v>4134</v>
      </c>
      <c r="E1041" s="130"/>
      <c r="F1041">
        <f>G1025</f>
        <v>39.80107087388815</v>
      </c>
      <c r="G1041">
        <f>K1025</f>
        <v>24.075178719420972</v>
      </c>
      <c r="H1041">
        <f>L1025</f>
        <v>37.988575750056597</v>
      </c>
      <c r="L1041" s="39" t="s">
        <v>4134</v>
      </c>
      <c r="M1041">
        <f>N1025</f>
        <v>21.400451721292409</v>
      </c>
      <c r="N1041">
        <f>R1025</f>
        <v>26.951645968693484</v>
      </c>
      <c r="O1041">
        <f>S1025</f>
        <v>17.55128653529631</v>
      </c>
      <c r="Q1041" s="39"/>
      <c r="T1041" s="39" t="s">
        <v>4134</v>
      </c>
      <c r="U1041">
        <f>V1025</f>
        <v>21.400451721292409</v>
      </c>
      <c r="V1041">
        <f>Z1025</f>
        <v>26.565875854393152</v>
      </c>
      <c r="W1041">
        <f>AA1025</f>
        <v>26.35853887188679</v>
      </c>
      <c r="X1041" s="39"/>
      <c r="AA1041" s="39" t="s">
        <v>4134</v>
      </c>
      <c r="AB1041">
        <f>AC1025</f>
        <v>28.94939907112671</v>
      </c>
      <c r="AC1041">
        <f>AG1025</f>
        <v>30.422384709204362</v>
      </c>
      <c r="AD1041">
        <f>AH1025</f>
        <v>51.107488105457641</v>
      </c>
      <c r="AE1041" s="39"/>
      <c r="AH1041" s="39" t="s">
        <v>4134</v>
      </c>
      <c r="AI1041">
        <f>AJ1025</f>
        <v>48.556786374697779</v>
      </c>
      <c r="AJ1041">
        <f>AN1025</f>
        <v>36.043984354039694</v>
      </c>
      <c r="AK1041">
        <f>AO1025</f>
        <v>36.020947793131484</v>
      </c>
      <c r="AL1041" s="39"/>
      <c r="AO1041" s="39" t="s">
        <v>4134</v>
      </c>
      <c r="AP1041">
        <f>AQ1025</f>
        <v>18.075718560502285</v>
      </c>
      <c r="AQ1041">
        <f>AU1025</f>
        <v>24.076067760916196</v>
      </c>
      <c r="AR1041">
        <f>AV1025</f>
        <v>24.624224402403094</v>
      </c>
      <c r="AS1041" s="39"/>
      <c r="AV1041" s="39" t="s">
        <v>4134</v>
      </c>
      <c r="AW1041">
        <f>AX1025</f>
        <v>39.783422604841455</v>
      </c>
      <c r="AX1041">
        <f>BB1025</f>
        <v>48.018212700442319</v>
      </c>
      <c r="AY1041">
        <f>BC1025</f>
        <v>59.931795580746765</v>
      </c>
      <c r="BC1041" s="39"/>
      <c r="BD1041" s="7"/>
      <c r="BI1041"/>
      <c r="BJ1041"/>
      <c r="BX1041" s="48"/>
      <c r="BY1041" s="26"/>
    </row>
    <row r="1042" spans="2:77" x14ac:dyDescent="0.3">
      <c r="B1042" s="7"/>
      <c r="C1042" s="7"/>
      <c r="D1042" s="39" t="s">
        <v>4135</v>
      </c>
      <c r="F1042">
        <f>G1026</f>
        <v>3.8978082245894292</v>
      </c>
      <c r="G1042">
        <f>K1026</f>
        <v>9.4121848842085356</v>
      </c>
      <c r="H1042">
        <f>L1026</f>
        <v>2008.4953379401102</v>
      </c>
      <c r="L1042" s="39" t="s">
        <v>4135</v>
      </c>
      <c r="M1042">
        <f>N1026</f>
        <v>2.3028131630135267</v>
      </c>
      <c r="N1042">
        <f>R1026</f>
        <v>9.4571404739213953</v>
      </c>
      <c r="O1042">
        <f>S1026</f>
        <v>7.2673649413035308</v>
      </c>
      <c r="Q1042" s="39"/>
      <c r="T1042" s="39" t="s">
        <v>4135</v>
      </c>
      <c r="U1042">
        <f>V1026</f>
        <v>2.3028131630135267</v>
      </c>
      <c r="V1042">
        <f>Z1026</f>
        <v>9.5382291683200471</v>
      </c>
      <c r="W1042">
        <f>AA1026</f>
        <v>9.4571404739187415</v>
      </c>
      <c r="X1042" s="39"/>
      <c r="AA1042" s="39" t="s">
        <v>4135</v>
      </c>
      <c r="AB1042">
        <f>AC1026</f>
        <v>10.887582465164657</v>
      </c>
      <c r="AC1042">
        <f>AG1026</f>
        <v>13.411276947698511</v>
      </c>
      <c r="AD1042">
        <f>AH1026</f>
        <v>19.507776496092745</v>
      </c>
      <c r="AE1042" s="39"/>
      <c r="AH1042" s="39" t="s">
        <v>4135</v>
      </c>
      <c r="AI1042">
        <f>AJ1026</f>
        <v>18.823623542702276</v>
      </c>
      <c r="AJ1042">
        <f>AN1026</f>
        <v>14.260663300114997</v>
      </c>
      <c r="AK1042">
        <f>AO1026</f>
        <v>17.046777135752023</v>
      </c>
      <c r="AL1042" s="39"/>
      <c r="AO1042" s="39" t="s">
        <v>4135</v>
      </c>
      <c r="AP1042">
        <f>AQ1026</f>
        <v>6.7865050377498584</v>
      </c>
      <c r="AQ1042">
        <f>AU1026</f>
        <v>9.0313042331039686</v>
      </c>
      <c r="AR1042">
        <f>AV1026</f>
        <v>9.0229036156792137</v>
      </c>
      <c r="AS1042" s="39"/>
      <c r="AV1042" s="39" t="s">
        <v>4135</v>
      </c>
      <c r="AW1042">
        <f>AX1026</f>
        <v>3.8954222719991081</v>
      </c>
      <c r="AX1042">
        <f>BB1026</f>
        <v>11.527935361739708</v>
      </c>
      <c r="AY1042">
        <f>BC1026</f>
        <v>12.307443273091424</v>
      </c>
      <c r="BC1042" s="39"/>
      <c r="BD1042" s="7"/>
      <c r="BI1042"/>
      <c r="BJ1042"/>
      <c r="BX1042" s="48"/>
      <c r="BY1042" s="26"/>
    </row>
    <row r="1043" spans="2:77" x14ac:dyDescent="0.3">
      <c r="B1043" s="7"/>
      <c r="C1043" s="7"/>
      <c r="D1043" s="39" t="s">
        <v>4136</v>
      </c>
      <c r="F1043">
        <f>G1028</f>
        <v>38.285215798872947</v>
      </c>
      <c r="G1043">
        <f>K1028</f>
        <v>31.789803513835924</v>
      </c>
      <c r="H1043">
        <f>L1028</f>
        <v>6026.4571692066002</v>
      </c>
      <c r="L1043" s="39" t="s">
        <v>4136</v>
      </c>
      <c r="M1043">
        <f>N1028</f>
        <v>20.268355729220534</v>
      </c>
      <c r="N1043">
        <f>R1028</f>
        <v>24.824741253683168</v>
      </c>
      <c r="O1043">
        <f>S1028</f>
        <v>25.98036449152282</v>
      </c>
      <c r="Q1043" s="39"/>
      <c r="T1043" s="39" t="s">
        <v>4136</v>
      </c>
      <c r="U1043">
        <f>V1028</f>
        <v>20.268355729220534</v>
      </c>
      <c r="V1043">
        <f>Z1028</f>
        <v>24.344986941900608</v>
      </c>
      <c r="W1043">
        <f>AA1028</f>
        <v>24.173579060119511</v>
      </c>
      <c r="X1043" s="39"/>
      <c r="AA1043" s="39" t="s">
        <v>4136</v>
      </c>
      <c r="AB1043">
        <f>AC1028</f>
        <v>27.793013213950992</v>
      </c>
      <c r="AC1043">
        <f>AG1028</f>
        <v>45.883572846898382</v>
      </c>
      <c r="AD1043">
        <f>AH1028</f>
        <v>57.410534813496326</v>
      </c>
      <c r="AE1043" s="39"/>
      <c r="AH1043" s="39" t="s">
        <v>4136</v>
      </c>
      <c r="AI1043">
        <f>AJ1028</f>
        <v>47.151141650864083</v>
      </c>
      <c r="AJ1043">
        <f>AN1028</f>
        <v>48.226715998733482</v>
      </c>
      <c r="AK1043">
        <f>AO1028</f>
        <v>48.341898803279037</v>
      </c>
      <c r="AL1043" s="39"/>
      <c r="AO1043" s="39" t="s">
        <v>4136</v>
      </c>
      <c r="AP1043">
        <f>AQ1028</f>
        <v>17.321402865002842</v>
      </c>
      <c r="AQ1043">
        <f>AU1028</f>
        <v>24.09779197265372</v>
      </c>
      <c r="AR1043">
        <f>AV1028</f>
        <v>24.344874632974513</v>
      </c>
      <c r="AS1043" s="39"/>
      <c r="AV1043" s="39" t="s">
        <v>4136</v>
      </c>
      <c r="AW1043">
        <f>AX1028</f>
        <v>38.267024832130154</v>
      </c>
      <c r="AX1043">
        <f>BB1028</f>
        <v>51.089568545638244</v>
      </c>
      <c r="AY1043">
        <f>BC1028</f>
        <v>58.073106437987015</v>
      </c>
      <c r="BC1043" s="39"/>
      <c r="BD1043" s="7"/>
      <c r="BI1043"/>
      <c r="BJ1043"/>
      <c r="BX1043" s="48"/>
      <c r="BY1043" s="26"/>
    </row>
    <row r="1044" spans="2:77" x14ac:dyDescent="0.3">
      <c r="B1044" s="7"/>
      <c r="C1044" s="7"/>
      <c r="D1044" s="39" t="s">
        <v>4060</v>
      </c>
      <c r="F1044">
        <f>G1030</f>
        <v>0.64762179551833099</v>
      </c>
      <c r="G1044">
        <f>K1030</f>
        <v>0.29280114800233997</v>
      </c>
      <c r="H1044">
        <f>L1030</f>
        <v>0.61509225801427103</v>
      </c>
      <c r="L1044" s="39" t="s">
        <v>4060</v>
      </c>
      <c r="M1044">
        <f>N1030</f>
        <v>0.27569553501866101</v>
      </c>
      <c r="N1044">
        <f>R1030</f>
        <v>0.18945956635487099</v>
      </c>
      <c r="O1044">
        <f>S1030</f>
        <v>0.13639565381205801</v>
      </c>
      <c r="Q1044" s="39"/>
      <c r="T1044" s="39" t="s">
        <v>4060</v>
      </c>
      <c r="U1044">
        <f>V1030</f>
        <v>0.27569553501866101</v>
      </c>
      <c r="V1044">
        <f>Z1030</f>
        <v>0.189459566354716</v>
      </c>
      <c r="W1044">
        <f>AA1030</f>
        <v>0.18945956635443401</v>
      </c>
      <c r="X1044" s="39"/>
      <c r="AA1044" s="39" t="s">
        <v>4060</v>
      </c>
      <c r="AB1044">
        <f>AC1030</f>
        <v>0.43329071318767198</v>
      </c>
      <c r="AC1044">
        <f>AG1030</f>
        <v>0.120964949952691</v>
      </c>
      <c r="AD1044">
        <f>AH1030</f>
        <v>0.28779757020484098</v>
      </c>
      <c r="AE1044" s="39"/>
      <c r="AH1044" s="39" t="s">
        <v>4060</v>
      </c>
      <c r="AI1044">
        <f>AJ1030</f>
        <v>0.867016185073608</v>
      </c>
      <c r="AJ1044">
        <f>AN1030</f>
        <v>0.38753093117956999</v>
      </c>
      <c r="AK1044">
        <f>AO1030</f>
        <v>0.38753093117957998</v>
      </c>
      <c r="AL1044" s="39"/>
      <c r="AO1044" s="39" t="s">
        <v>4060</v>
      </c>
      <c r="AP1044">
        <f>AQ1030</f>
        <v>0.21371791373650001</v>
      </c>
      <c r="AQ1044">
        <f>AU1030</f>
        <v>0.105081322435519</v>
      </c>
      <c r="AR1044">
        <f>AV1030</f>
        <v>0.111636108746952</v>
      </c>
      <c r="AS1044" s="39"/>
      <c r="AV1044" s="39" t="s">
        <v>4060</v>
      </c>
      <c r="AW1044">
        <f>AX1030</f>
        <v>0.64722536890840299</v>
      </c>
      <c r="AX1044">
        <f>BB1030</f>
        <v>0.52064847195535902</v>
      </c>
      <c r="AY1044">
        <f>BC1030</f>
        <v>0.700287735016216</v>
      </c>
      <c r="BC1044" s="39"/>
      <c r="BD1044" s="7"/>
      <c r="BI1044"/>
      <c r="BJ1044"/>
      <c r="BX1044" s="48"/>
      <c r="BY1044" s="26"/>
    </row>
    <row r="1045" spans="2:77" x14ac:dyDescent="0.3">
      <c r="B1045" s="7"/>
      <c r="C1045" s="7"/>
      <c r="D1045" s="39"/>
      <c r="BC1045" s="39"/>
      <c r="BD1045" s="7"/>
      <c r="BI1045"/>
      <c r="BJ1045"/>
      <c r="BX1045" s="48"/>
      <c r="BY1045" s="26"/>
    </row>
    <row r="1046" spans="2:77" x14ac:dyDescent="0.3">
      <c r="B1046" s="7"/>
      <c r="C1046" s="7"/>
      <c r="D1046" s="39"/>
      <c r="BC1046" s="39"/>
      <c r="BD1046" s="7"/>
      <c r="BI1046"/>
      <c r="BJ1046"/>
      <c r="BX1046" s="48"/>
      <c r="BY1046" s="26"/>
    </row>
    <row r="1047" spans="2:77" x14ac:dyDescent="0.3">
      <c r="B1047" s="7"/>
      <c r="C1047" s="7"/>
      <c r="D1047" s="39"/>
      <c r="BC1047" s="39"/>
      <c r="BD1047" s="7"/>
      <c r="BI1047"/>
      <c r="BJ1047"/>
      <c r="BX1047" s="48"/>
      <c r="BY1047" s="26"/>
    </row>
    <row r="1048" spans="2:77" x14ac:dyDescent="0.3">
      <c r="B1048" s="7"/>
      <c r="C1048" s="7"/>
      <c r="D1048" s="39"/>
      <c r="E1048" t="s">
        <v>4139</v>
      </c>
      <c r="F1048" t="s">
        <v>4140</v>
      </c>
      <c r="K1048" t="s">
        <v>4139</v>
      </c>
      <c r="L1048" t="s">
        <v>4140</v>
      </c>
      <c r="Q1048" s="39"/>
      <c r="S1048" t="s">
        <v>4139</v>
      </c>
      <c r="T1048" t="s">
        <v>4140</v>
      </c>
      <c r="X1048" s="39"/>
      <c r="Z1048" t="s">
        <v>4139</v>
      </c>
      <c r="AA1048" t="s">
        <v>4140</v>
      </c>
      <c r="AE1048" s="39"/>
      <c r="AG1048" t="s">
        <v>4139</v>
      </c>
      <c r="AH1048" t="s">
        <v>4140</v>
      </c>
      <c r="AL1048" s="39"/>
      <c r="AN1048" t="s">
        <v>4139</v>
      </c>
      <c r="AO1048" t="s">
        <v>4140</v>
      </c>
      <c r="AS1048" s="39"/>
      <c r="AU1048" t="s">
        <v>4139</v>
      </c>
      <c r="AV1048" t="s">
        <v>4140</v>
      </c>
      <c r="BC1048" s="39"/>
      <c r="BD1048" s="7"/>
      <c r="BI1048"/>
      <c r="BJ1048"/>
      <c r="BX1048" s="48"/>
      <c r="BY1048" s="26"/>
    </row>
    <row r="1049" spans="2:77" x14ac:dyDescent="0.3">
      <c r="B1049" s="7"/>
      <c r="C1049" s="7"/>
      <c r="D1049" s="39" t="s">
        <v>4134</v>
      </c>
      <c r="E1049" s="59">
        <f>G1041/F1041</f>
        <v>0.60488771258704266</v>
      </c>
      <c r="F1049" s="59">
        <f>G1041/H1041</f>
        <v>0.63374786351091628</v>
      </c>
      <c r="K1049" s="59">
        <f>N1041/M1041</f>
        <v>1.2593961248901071</v>
      </c>
      <c r="L1049" s="59">
        <f>N1041/O1041</f>
        <v>1.5355937534546367</v>
      </c>
      <c r="Q1049" s="39"/>
      <c r="R1049" s="59"/>
      <c r="S1049" s="59">
        <f>V1041/U1041</f>
        <v>1.2413698645417561</v>
      </c>
      <c r="T1049" s="59">
        <f>V1041/W1041</f>
        <v>1.0078660271540127</v>
      </c>
      <c r="X1049" s="39"/>
      <c r="Y1049" s="59"/>
      <c r="Z1049" s="59">
        <f>AC1041/AB1041</f>
        <v>1.0508813890906208</v>
      </c>
      <c r="AA1049" s="59">
        <f>AC1041/AD1041</f>
        <v>0.59526276553504953</v>
      </c>
      <c r="AE1049" s="39"/>
      <c r="AF1049" s="59"/>
      <c r="AG1049" s="59">
        <f>AJ1041/AI1041</f>
        <v>0.74230580409295122</v>
      </c>
      <c r="AH1049" s="59">
        <f>AJ1041/AK1041</f>
        <v>1.0006395323365866</v>
      </c>
      <c r="AL1049" s="39"/>
      <c r="AM1049" s="59"/>
      <c r="AN1049" s="59">
        <f>AQ1041/AP1041</f>
        <v>1.3319563302742181</v>
      </c>
      <c r="AO1049" s="59">
        <f>AQ1041/AR1041</f>
        <v>0.97773913068167939</v>
      </c>
      <c r="AS1049" s="39"/>
      <c r="AT1049" s="59"/>
      <c r="AU1049" s="59">
        <f>AX1041/AW1041</f>
        <v>1.2069904889128049</v>
      </c>
      <c r="AV1049" s="59">
        <f>AX1041/AY1041</f>
        <v>0.80121431762789175</v>
      </c>
      <c r="BC1049" s="39"/>
      <c r="BD1049" s="7"/>
      <c r="BI1049"/>
      <c r="BJ1049"/>
      <c r="BX1049" s="48"/>
      <c r="BY1049" s="26"/>
    </row>
    <row r="1050" spans="2:77" x14ac:dyDescent="0.3">
      <c r="B1050" s="7"/>
      <c r="C1050" s="7"/>
      <c r="D1050" s="39" t="s">
        <v>4135</v>
      </c>
      <c r="E1050" s="59">
        <f t="shared" ref="E1050:E1052" si="224">G1042/F1042</f>
        <v>2.4147378069632857</v>
      </c>
      <c r="F1050" s="59">
        <f t="shared" ref="F1050:F1052" si="225">G1042/H1042</f>
        <v>4.6861870706961985E-3</v>
      </c>
      <c r="K1050" s="59">
        <f t="shared" ref="K1050:K1052" si="226">N1042/M1042</f>
        <v>4.106777147975615</v>
      </c>
      <c r="L1050" s="59">
        <f t="shared" ref="L1050:L1052" si="227">N1042/O1042</f>
        <v>1.3013163024430543</v>
      </c>
      <c r="Q1050" s="39"/>
      <c r="R1050" s="59"/>
      <c r="S1050" s="59">
        <f t="shared" ref="S1050:S1052" si="228">V1042/U1042</f>
        <v>4.1419900326772714</v>
      </c>
      <c r="T1050" s="59">
        <f t="shared" ref="T1050:T1052" si="229">V1042/W1042</f>
        <v>1.0085743354056054</v>
      </c>
      <c r="X1050" s="39"/>
      <c r="Y1050" s="59"/>
      <c r="Z1050" s="59">
        <f t="shared" ref="Z1050:Z1052" si="230">AC1042/AB1042</f>
        <v>1.2317956709497757</v>
      </c>
      <c r="AA1050" s="59">
        <f t="shared" ref="AA1050:AA1052" si="231">AC1042/AD1042</f>
        <v>0.68748362738237667</v>
      </c>
      <c r="AE1050" s="39"/>
      <c r="AF1050" s="59"/>
      <c r="AG1050" s="59">
        <f t="shared" ref="AG1050:AG1052" si="232">AJ1042/AI1042</f>
        <v>0.75759394931395707</v>
      </c>
      <c r="AH1050" s="59">
        <f t="shared" ref="AH1050:AH1052" si="233">AJ1042/AK1042</f>
        <v>0.8365606698879321</v>
      </c>
      <c r="AL1050" s="39"/>
      <c r="AM1050" s="59"/>
      <c r="AN1050" s="59">
        <f t="shared" ref="AN1050:AN1052" si="234">AQ1042/AP1042</f>
        <v>1.3307739672876451</v>
      </c>
      <c r="AO1050" s="59">
        <f t="shared" ref="AO1050:AO1052" si="235">AQ1042/AR1042</f>
        <v>1.0009310326013188</v>
      </c>
      <c r="AS1050" s="39"/>
      <c r="AT1050" s="59"/>
      <c r="AU1050" s="59">
        <f t="shared" ref="AU1050:AU1052" si="236">AX1042/AW1042</f>
        <v>2.9593544824663227</v>
      </c>
      <c r="AV1050" s="59">
        <f t="shared" ref="AV1050:AV1052" si="237">AX1042/AY1042</f>
        <v>0.93666370065210813</v>
      </c>
      <c r="BC1050" s="32"/>
      <c r="BD1050" s="7"/>
      <c r="BI1050"/>
      <c r="BJ1050"/>
      <c r="BX1050" s="48"/>
      <c r="BY1050" s="26"/>
    </row>
    <row r="1051" spans="2:77" x14ac:dyDescent="0.3">
      <c r="B1051" s="7"/>
      <c r="C1051" s="7"/>
      <c r="D1051" s="39" t="s">
        <v>4136</v>
      </c>
      <c r="E1051" s="59">
        <f t="shared" si="224"/>
        <v>0.83034149998892681</v>
      </c>
      <c r="F1051" s="59">
        <f t="shared" si="225"/>
        <v>5.2750401473476566E-3</v>
      </c>
      <c r="K1051" s="59">
        <f t="shared" si="226"/>
        <v>1.2248029186646736</v>
      </c>
      <c r="L1051" s="59">
        <f t="shared" si="227"/>
        <v>0.95551936008377703</v>
      </c>
      <c r="Q1051" s="39"/>
      <c r="R1051" s="59"/>
      <c r="S1051" s="59">
        <f t="shared" si="228"/>
        <v>1.2011328036246605</v>
      </c>
      <c r="T1051" s="59">
        <f t="shared" si="229"/>
        <v>1.0070907117789554</v>
      </c>
      <c r="X1051" s="39"/>
      <c r="Y1051" s="59"/>
      <c r="Z1051" s="59">
        <f t="shared" si="230"/>
        <v>1.6509031422280851</v>
      </c>
      <c r="AA1051" s="59">
        <f t="shared" si="231"/>
        <v>0.7992186973341322</v>
      </c>
      <c r="AE1051" s="39"/>
      <c r="AF1051" s="59"/>
      <c r="AG1051" s="59">
        <f t="shared" si="232"/>
        <v>1.0228112047812885</v>
      </c>
      <c r="AH1051" s="59">
        <f t="shared" si="233"/>
        <v>0.99761732974092976</v>
      </c>
      <c r="AL1051" s="39"/>
      <c r="AM1051" s="59"/>
      <c r="AN1051" s="59">
        <f t="shared" si="234"/>
        <v>1.3912147971191342</v>
      </c>
      <c r="AO1051" s="59">
        <f t="shared" si="235"/>
        <v>0.98985073186673445</v>
      </c>
      <c r="AS1051" s="39"/>
      <c r="AT1051" s="59"/>
      <c r="AU1051" s="59">
        <f t="shared" si="236"/>
        <v>1.3350807586886633</v>
      </c>
      <c r="AV1051" s="59">
        <f t="shared" si="237"/>
        <v>0.87974574944073125</v>
      </c>
      <c r="BC1051" s="32"/>
      <c r="BD1051" s="7"/>
      <c r="BI1051"/>
      <c r="BJ1051"/>
      <c r="BX1051" s="48"/>
      <c r="BY1051" s="26"/>
    </row>
    <row r="1052" spans="2:77" x14ac:dyDescent="0.3">
      <c r="B1052" s="7"/>
      <c r="C1052" s="7"/>
      <c r="D1052" s="39" t="s">
        <v>4060</v>
      </c>
      <c r="E1052" s="59">
        <f t="shared" si="224"/>
        <v>0.45211750133886935</v>
      </c>
      <c r="F1052" s="59">
        <f t="shared" si="225"/>
        <v>0.47602801724021465</v>
      </c>
      <c r="K1052" s="59">
        <f t="shared" si="226"/>
        <v>0.68720578424328504</v>
      </c>
      <c r="L1052" s="59">
        <f t="shared" si="227"/>
        <v>1.3890440132053672</v>
      </c>
      <c r="Q1052" s="39"/>
      <c r="R1052" s="59"/>
      <c r="S1052" s="59">
        <f t="shared" si="228"/>
        <v>0.68720578424272283</v>
      </c>
      <c r="T1052" s="59">
        <f t="shared" si="229"/>
        <v>1.0000000000014884</v>
      </c>
      <c r="X1052" s="39"/>
      <c r="Y1052" s="59"/>
      <c r="Z1052" s="59">
        <f t="shared" si="230"/>
        <v>0.27917734276547312</v>
      </c>
      <c r="AA1052" s="59">
        <f t="shared" si="231"/>
        <v>0.42031261718642637</v>
      </c>
      <c r="AE1052" s="39"/>
      <c r="AF1052" s="59"/>
      <c r="AG1052" s="59">
        <f t="shared" si="232"/>
        <v>0.44697081536796152</v>
      </c>
      <c r="AH1052" s="59">
        <f t="shared" si="233"/>
        <v>0.99999999999997424</v>
      </c>
      <c r="AL1052" s="39"/>
      <c r="AM1052" s="59"/>
      <c r="AN1052" s="59">
        <f t="shared" si="234"/>
        <v>0.49168233302650188</v>
      </c>
      <c r="AO1052" s="59">
        <f t="shared" si="235"/>
        <v>0.94128435337807348</v>
      </c>
      <c r="AS1052" s="39"/>
      <c r="AT1052" s="59"/>
      <c r="AU1052" s="59">
        <f t="shared" si="236"/>
        <v>0.8044314963016268</v>
      </c>
      <c r="AV1052" s="59">
        <f t="shared" si="237"/>
        <v>0.74347792474660834</v>
      </c>
      <c r="BC1052" s="32"/>
      <c r="BD1052" s="7"/>
      <c r="BI1052"/>
      <c r="BJ1052"/>
      <c r="BX1052" s="48"/>
      <c r="BY1052" s="26"/>
    </row>
    <row r="1053" spans="2:77" x14ac:dyDescent="0.3">
      <c r="B1053" s="7"/>
      <c r="C1053" s="7"/>
      <c r="D1053" s="32"/>
      <c r="BI1053" s="7"/>
      <c r="BJ1053" s="32"/>
    </row>
    <row r="1054" spans="2:77" x14ac:dyDescent="0.3">
      <c r="B1054" s="7"/>
      <c r="C1054" s="7"/>
      <c r="D1054" s="32"/>
      <c r="BI1054" s="7"/>
      <c r="BJ1054" s="32"/>
    </row>
    <row r="1055" spans="2:77" x14ac:dyDescent="0.3">
      <c r="B1055" s="7"/>
      <c r="C1055" s="7"/>
      <c r="D1055" s="32"/>
      <c r="BI1055" s="7"/>
      <c r="BJ1055" s="32"/>
    </row>
    <row r="1056" spans="2:77" x14ac:dyDescent="0.3">
      <c r="B1056" s="7"/>
      <c r="C1056" s="7"/>
      <c r="D1056" s="32"/>
      <c r="BI1056" s="7"/>
      <c r="BJ1056" s="32"/>
    </row>
    <row r="1057" spans="2:62" x14ac:dyDescent="0.3">
      <c r="B1057" s="7"/>
      <c r="C1057" s="7"/>
      <c r="D1057" s="32"/>
      <c r="BI1057" s="7"/>
      <c r="BJ1057" s="32"/>
    </row>
    <row r="1058" spans="2:62" x14ac:dyDescent="0.3">
      <c r="B1058" s="7"/>
      <c r="C1058" s="7"/>
      <c r="D1058" s="24"/>
      <c r="H1058" t="s">
        <v>4041</v>
      </c>
      <c r="I1058" t="s">
        <v>4042</v>
      </c>
      <c r="J1058" t="s">
        <v>4043</v>
      </c>
      <c r="K1058" t="s">
        <v>4044</v>
      </c>
      <c r="L1058" t="s">
        <v>4113</v>
      </c>
      <c r="M1058" t="s">
        <v>4141</v>
      </c>
      <c r="N1058" t="s">
        <v>4047</v>
      </c>
      <c r="BI1058" s="7"/>
      <c r="BJ1058" s="24"/>
    </row>
    <row r="1059" spans="2:62" x14ac:dyDescent="0.3">
      <c r="B1059" s="7"/>
      <c r="C1059" s="7"/>
      <c r="D1059" s="24"/>
      <c r="I1059" s="59">
        <v>1.2593961248901071</v>
      </c>
      <c r="J1059" s="59">
        <v>1.2413698645417561</v>
      </c>
      <c r="K1059" s="59">
        <v>1.0508813890906208</v>
      </c>
      <c r="L1059" s="59">
        <v>0.74230580409295122</v>
      </c>
      <c r="M1059" s="59">
        <v>1.3319563302742181</v>
      </c>
      <c r="N1059" s="59">
        <v>1.2069904889128049</v>
      </c>
      <c r="BI1059" s="7"/>
      <c r="BJ1059" s="24"/>
    </row>
    <row r="1060" spans="2:62" x14ac:dyDescent="0.3">
      <c r="B1060" s="7"/>
      <c r="C1060" s="7"/>
      <c r="D1060" s="24"/>
      <c r="I1060" s="59">
        <v>4.106777147975615</v>
      </c>
      <c r="J1060" s="59">
        <v>4.1419900326772714</v>
      </c>
      <c r="K1060" s="59">
        <v>1.2317956709497757</v>
      </c>
      <c r="L1060" s="59">
        <v>0.75759394931395707</v>
      </c>
      <c r="M1060" s="59">
        <v>1.3307739672876451</v>
      </c>
      <c r="N1060" s="59">
        <v>2.9593544824663227</v>
      </c>
      <c r="BI1060" s="7"/>
      <c r="BJ1060" s="24"/>
    </row>
    <row r="1061" spans="2:62" x14ac:dyDescent="0.3">
      <c r="B1061" s="7"/>
      <c r="C1061" s="7"/>
      <c r="D1061" s="24"/>
      <c r="I1061" s="59">
        <v>1.2248029186646736</v>
      </c>
      <c r="J1061" s="59">
        <v>1.2011328036246605</v>
      </c>
      <c r="K1061" s="59">
        <v>1.6509031422280851</v>
      </c>
      <c r="L1061" s="59">
        <v>1.0228112047812885</v>
      </c>
      <c r="M1061" s="59">
        <v>1.3912147971191342</v>
      </c>
      <c r="N1061" s="59">
        <v>1.3350807586886633</v>
      </c>
      <c r="BI1061" s="7"/>
      <c r="BJ1061" s="24"/>
    </row>
    <row r="1062" spans="2:62" x14ac:dyDescent="0.3">
      <c r="B1062" s="7"/>
      <c r="C1062" s="7"/>
      <c r="D1062" s="32"/>
      <c r="I1062" s="59">
        <v>0.68720578424328504</v>
      </c>
      <c r="J1062" s="59">
        <v>0.68720578424272283</v>
      </c>
      <c r="K1062" s="59">
        <v>0.27917734276547312</v>
      </c>
      <c r="L1062" s="59">
        <v>0.44697081536796152</v>
      </c>
      <c r="M1062" s="59">
        <v>0.49168233302650188</v>
      </c>
      <c r="N1062" s="59">
        <v>0.8044314963016268</v>
      </c>
      <c r="BI1062" s="7"/>
      <c r="BJ1062" s="32"/>
    </row>
    <row r="1063" spans="2:62" x14ac:dyDescent="0.3">
      <c r="B1063" s="7"/>
      <c r="C1063" s="7"/>
      <c r="D1063" s="24"/>
      <c r="BI1063" s="7"/>
      <c r="BJ1063" s="24"/>
    </row>
    <row r="1064" spans="2:62" ht="16.5" thickBot="1" x14ac:dyDescent="0.35">
      <c r="B1064" s="7"/>
      <c r="C1064" s="7"/>
      <c r="D1064" s="24"/>
      <c r="BI1064" s="7"/>
      <c r="BJ1064" s="24"/>
    </row>
    <row r="1065" spans="2:62" x14ac:dyDescent="0.3">
      <c r="B1065" s="7"/>
      <c r="C1065" s="7"/>
      <c r="D1065" s="24"/>
      <c r="I1065" s="131" t="s">
        <v>4042</v>
      </c>
      <c r="J1065" s="132" t="s">
        <v>4043</v>
      </c>
      <c r="K1065" s="133" t="s">
        <v>4141</v>
      </c>
      <c r="L1065" s="131" t="s">
        <v>4041</v>
      </c>
      <c r="M1065" s="132" t="s">
        <v>4047</v>
      </c>
      <c r="N1065" s="132" t="s">
        <v>4044</v>
      </c>
      <c r="O1065" s="133" t="s">
        <v>4113</v>
      </c>
      <c r="BI1065" s="7"/>
      <c r="BJ1065" s="24"/>
    </row>
    <row r="1066" spans="2:62" x14ac:dyDescent="0.3">
      <c r="B1066" s="7"/>
      <c r="C1066" s="7"/>
      <c r="D1066" s="32"/>
      <c r="H1066" s="39" t="s">
        <v>4134</v>
      </c>
      <c r="I1066" s="138">
        <v>1.2593961248901071</v>
      </c>
      <c r="J1066" s="134">
        <v>1.2413698645417561</v>
      </c>
      <c r="K1066" s="135">
        <v>1.3319563302742181</v>
      </c>
      <c r="L1066" s="140">
        <v>0.60488771258704266</v>
      </c>
      <c r="M1066" s="134">
        <v>1.2069904889128049</v>
      </c>
      <c r="N1066" s="134">
        <v>1.0508813890906208</v>
      </c>
      <c r="O1066" s="135">
        <v>0.74230580409295122</v>
      </c>
      <c r="BI1066" s="7"/>
      <c r="BJ1066" s="32"/>
    </row>
    <row r="1067" spans="2:62" x14ac:dyDescent="0.3">
      <c r="B1067" s="7"/>
      <c r="C1067" s="7"/>
      <c r="D1067" s="32"/>
      <c r="H1067" s="39" t="s">
        <v>4135</v>
      </c>
      <c r="I1067" s="138">
        <v>4.106777147975615</v>
      </c>
      <c r="J1067" s="134">
        <v>4.1419900326772714</v>
      </c>
      <c r="K1067" s="135">
        <v>1.3307739672876451</v>
      </c>
      <c r="L1067" s="140">
        <v>2.4147378069632857</v>
      </c>
      <c r="M1067" s="134">
        <v>2.9593544824663227</v>
      </c>
      <c r="N1067" s="134">
        <v>1.2317956709497757</v>
      </c>
      <c r="O1067" s="135">
        <v>0.75759394931395707</v>
      </c>
      <c r="BI1067" s="7"/>
      <c r="BJ1067" s="32"/>
    </row>
    <row r="1068" spans="2:62" x14ac:dyDescent="0.3">
      <c r="B1068" s="7"/>
      <c r="C1068" s="7"/>
      <c r="D1068" s="32"/>
      <c r="H1068" s="39" t="s">
        <v>4136</v>
      </c>
      <c r="I1068" s="138">
        <v>1.2248029186646736</v>
      </c>
      <c r="J1068" s="134">
        <v>1.2011328036246605</v>
      </c>
      <c r="K1068" s="135">
        <v>1.3912147971191342</v>
      </c>
      <c r="L1068" s="140">
        <v>0.83034149998892681</v>
      </c>
      <c r="M1068" s="134">
        <v>1.3350807586886633</v>
      </c>
      <c r="N1068" s="134">
        <v>1.6509031422280851</v>
      </c>
      <c r="O1068" s="135">
        <v>1.0228112047812885</v>
      </c>
      <c r="BI1068" s="7"/>
      <c r="BJ1068" s="32"/>
    </row>
    <row r="1069" spans="2:62" ht="16.5" thickBot="1" x14ac:dyDescent="0.35">
      <c r="B1069" s="7"/>
      <c r="C1069" s="7"/>
      <c r="D1069" s="32"/>
      <c r="H1069" s="39" t="s">
        <v>4060</v>
      </c>
      <c r="I1069" s="139">
        <v>0.68720578424328504</v>
      </c>
      <c r="J1069" s="136">
        <v>0.68720578424272283</v>
      </c>
      <c r="K1069" s="137">
        <v>0.49168233302650188</v>
      </c>
      <c r="L1069" s="141">
        <v>0.45211750133886935</v>
      </c>
      <c r="M1069" s="136">
        <v>0.8044314963016268</v>
      </c>
      <c r="N1069" s="136">
        <v>0.27917734276547312</v>
      </c>
      <c r="O1069" s="137">
        <v>0.44697081536796152</v>
      </c>
      <c r="BI1069" s="7"/>
      <c r="BJ1069" s="32"/>
    </row>
    <row r="1070" spans="2:62" x14ac:dyDescent="0.3">
      <c r="B1070" s="7"/>
      <c r="C1070" s="7"/>
      <c r="D1070" s="32"/>
      <c r="BI1070" s="7"/>
      <c r="BJ1070" s="32"/>
    </row>
    <row r="1071" spans="2:62" x14ac:dyDescent="0.3">
      <c r="B1071" s="7"/>
      <c r="C1071" s="7"/>
      <c r="D1071" s="32"/>
      <c r="BI1071" s="7"/>
      <c r="BJ1071" s="32"/>
    </row>
    <row r="1072" spans="2:62" x14ac:dyDescent="0.3">
      <c r="B1072" s="7"/>
      <c r="C1072" s="7"/>
      <c r="D1072" s="32"/>
      <c r="BI1072" s="7"/>
      <c r="BJ1072" s="32"/>
    </row>
    <row r="1073" spans="2:62" x14ac:dyDescent="0.3">
      <c r="B1073" s="7"/>
      <c r="C1073" s="7"/>
      <c r="D1073" s="32"/>
      <c r="BI1073" s="7"/>
      <c r="BJ1073" s="32"/>
    </row>
    <row r="1074" spans="2:62" x14ac:dyDescent="0.3">
      <c r="B1074" s="7"/>
      <c r="C1074" s="7"/>
      <c r="D1074" s="24"/>
      <c r="BI1074" s="7"/>
      <c r="BJ1074" s="24"/>
    </row>
    <row r="1075" spans="2:62" x14ac:dyDescent="0.3">
      <c r="B1075" s="7"/>
      <c r="C1075" s="7"/>
      <c r="D1075" s="24"/>
      <c r="BI1075" s="7"/>
      <c r="BJ1075" s="24"/>
    </row>
    <row r="1076" spans="2:62" x14ac:dyDescent="0.3">
      <c r="B1076" s="7"/>
      <c r="C1076" s="7"/>
      <c r="D1076" s="32"/>
      <c r="BI1076" s="7"/>
      <c r="BJ1076" s="32"/>
    </row>
    <row r="1077" spans="2:62" x14ac:dyDescent="0.3">
      <c r="B1077" s="7"/>
      <c r="C1077" s="7"/>
      <c r="D1077" s="24"/>
      <c r="BI1077" s="7"/>
      <c r="BJ1077" s="24"/>
    </row>
    <row r="1078" spans="2:62" x14ac:dyDescent="0.3">
      <c r="B1078" s="7"/>
      <c r="C1078" s="7"/>
      <c r="D1078" s="32"/>
      <c r="BI1078" s="7"/>
      <c r="BJ1078" s="32"/>
    </row>
    <row r="1079" spans="2:62" x14ac:dyDescent="0.3">
      <c r="B1079" s="7"/>
      <c r="C1079" s="7"/>
      <c r="D1079" s="32"/>
      <c r="BI1079" s="7"/>
      <c r="BJ1079" s="32"/>
    </row>
    <row r="1080" spans="2:62" x14ac:dyDescent="0.3">
      <c r="B1080" s="7"/>
      <c r="C1080" s="7"/>
      <c r="D1080" s="32"/>
      <c r="BI1080" s="7"/>
      <c r="BJ1080" s="32"/>
    </row>
    <row r="1081" spans="2:62" x14ac:dyDescent="0.3">
      <c r="B1081" s="7"/>
      <c r="C1081" s="7"/>
      <c r="D1081" s="32"/>
      <c r="BI1081" s="7"/>
      <c r="BJ1081" s="32"/>
    </row>
    <row r="1082" spans="2:62" x14ac:dyDescent="0.3">
      <c r="B1082" s="7"/>
      <c r="C1082" s="7"/>
      <c r="D1082" s="32"/>
      <c r="BI1082" s="7"/>
      <c r="BJ1082" s="32"/>
    </row>
    <row r="1083" spans="2:62" x14ac:dyDescent="0.3">
      <c r="B1083" s="7"/>
      <c r="C1083" s="7"/>
      <c r="D1083" s="32"/>
      <c r="BI1083" s="7"/>
      <c r="BJ1083" s="32"/>
    </row>
    <row r="1084" spans="2:62" x14ac:dyDescent="0.3">
      <c r="B1084" s="7"/>
      <c r="C1084" s="7"/>
      <c r="D1084" s="32"/>
      <c r="BI1084" s="7"/>
      <c r="BJ1084" s="32"/>
    </row>
    <row r="1085" spans="2:62" x14ac:dyDescent="0.3">
      <c r="B1085" s="7"/>
      <c r="C1085" s="7"/>
      <c r="D1085" s="32"/>
      <c r="BI1085" s="7"/>
      <c r="BJ1085" s="32"/>
    </row>
    <row r="1086" spans="2:62" x14ac:dyDescent="0.3">
      <c r="B1086" s="7"/>
      <c r="C1086" s="7"/>
      <c r="D1086" s="32"/>
      <c r="BI1086" s="7"/>
      <c r="BJ1086" s="32"/>
    </row>
    <row r="1087" spans="2:62" x14ac:dyDescent="0.3">
      <c r="B1087" s="7"/>
      <c r="C1087" s="7"/>
      <c r="D1087" s="32"/>
      <c r="BI1087" s="7"/>
      <c r="BJ1087" s="32"/>
    </row>
    <row r="1088" spans="2:62" x14ac:dyDescent="0.3">
      <c r="B1088" s="7"/>
      <c r="C1088" s="7"/>
      <c r="D1088" s="32"/>
      <c r="BI1088" s="7"/>
      <c r="BJ1088" s="32"/>
    </row>
    <row r="1089" spans="2:62" x14ac:dyDescent="0.3">
      <c r="B1089" s="7"/>
      <c r="C1089" s="7"/>
      <c r="D1089" s="32"/>
      <c r="BI1089" s="7"/>
      <c r="BJ1089" s="32"/>
    </row>
    <row r="1090" spans="2:62" x14ac:dyDescent="0.3">
      <c r="B1090" s="7"/>
      <c r="C1090" s="7"/>
      <c r="D1090" s="32"/>
      <c r="BI1090" s="7"/>
      <c r="BJ1090" s="32"/>
    </row>
    <row r="1091" spans="2:62" x14ac:dyDescent="0.3">
      <c r="B1091" s="7"/>
      <c r="C1091" s="7"/>
      <c r="D1091" s="32"/>
      <c r="BI1091" s="7"/>
      <c r="BJ1091" s="32"/>
    </row>
    <row r="1092" spans="2:62" x14ac:dyDescent="0.3">
      <c r="B1092" s="7"/>
      <c r="C1092" s="7"/>
      <c r="D1092" s="32"/>
      <c r="BI1092" s="7"/>
      <c r="BJ1092" s="32"/>
    </row>
    <row r="1093" spans="2:62" x14ac:dyDescent="0.3">
      <c r="B1093" s="7"/>
      <c r="C1093" s="7"/>
      <c r="D1093" s="32"/>
      <c r="BI1093" s="7"/>
      <c r="BJ1093" s="32"/>
    </row>
    <row r="1094" spans="2:62" x14ac:dyDescent="0.3">
      <c r="B1094" s="7"/>
      <c r="C1094" s="7"/>
      <c r="D1094" s="32"/>
      <c r="BI1094" s="7"/>
      <c r="BJ1094" s="32"/>
    </row>
    <row r="1095" spans="2:62" x14ac:dyDescent="0.3">
      <c r="B1095" s="7"/>
      <c r="C1095" s="7"/>
      <c r="D1095" s="32"/>
      <c r="BI1095" s="7"/>
      <c r="BJ1095" s="32"/>
    </row>
    <row r="1096" spans="2:62" x14ac:dyDescent="0.3">
      <c r="B1096" s="7"/>
      <c r="C1096" s="7"/>
      <c r="D1096" s="32"/>
      <c r="BI1096" s="7"/>
      <c r="BJ1096" s="32"/>
    </row>
    <row r="1097" spans="2:62" x14ac:dyDescent="0.3">
      <c r="B1097" s="7"/>
      <c r="C1097" s="7"/>
      <c r="D1097" s="32"/>
      <c r="BI1097" s="7"/>
      <c r="BJ1097" s="32"/>
    </row>
    <row r="1098" spans="2:62" x14ac:dyDescent="0.3">
      <c r="B1098" s="7"/>
      <c r="C1098" s="7"/>
      <c r="D1098" s="32"/>
      <c r="BI1098" s="7"/>
      <c r="BJ1098" s="32"/>
    </row>
    <row r="1099" spans="2:62" x14ac:dyDescent="0.3">
      <c r="B1099" s="7"/>
      <c r="C1099" s="7"/>
      <c r="D1099" s="32"/>
      <c r="BI1099" s="7"/>
      <c r="BJ1099" s="32"/>
    </row>
    <row r="1100" spans="2:62" x14ac:dyDescent="0.3">
      <c r="B1100" s="7"/>
      <c r="C1100" s="7"/>
      <c r="D1100" s="32"/>
      <c r="BI1100" s="7"/>
      <c r="BJ1100" s="32"/>
    </row>
    <row r="1101" spans="2:62" x14ac:dyDescent="0.3">
      <c r="B1101" s="7"/>
      <c r="C1101" s="7"/>
      <c r="D1101" s="32"/>
      <c r="BI1101" s="7"/>
      <c r="BJ1101" s="32"/>
    </row>
    <row r="1102" spans="2:62" x14ac:dyDescent="0.3">
      <c r="B1102" s="7"/>
      <c r="C1102" s="7"/>
      <c r="D1102" s="32"/>
      <c r="BI1102" s="7"/>
      <c r="BJ1102" s="32"/>
    </row>
    <row r="1103" spans="2:62" x14ac:dyDescent="0.3">
      <c r="B1103" s="7"/>
      <c r="C1103" s="7"/>
      <c r="D1103" s="32"/>
      <c r="BI1103" s="7"/>
      <c r="BJ1103" s="32"/>
    </row>
    <row r="1104" spans="2:62" x14ac:dyDescent="0.3">
      <c r="B1104" s="24"/>
      <c r="C1104" s="24"/>
      <c r="D1104" s="24"/>
      <c r="BI1104" s="24"/>
      <c r="BJ1104" s="24"/>
    </row>
    <row r="1105" spans="2:62" x14ac:dyDescent="0.3">
      <c r="B1105" s="24"/>
      <c r="C1105" s="24"/>
      <c r="D1105" s="32"/>
      <c r="BI1105" s="24"/>
      <c r="BJ1105" s="32"/>
    </row>
    <row r="1106" spans="2:62" x14ac:dyDescent="0.3">
      <c r="B1106" s="24"/>
      <c r="C1106" s="24"/>
      <c r="D1106" s="32"/>
      <c r="BI1106" s="24"/>
      <c r="BJ1106" s="32"/>
    </row>
    <row r="1107" spans="2:62" x14ac:dyDescent="0.3">
      <c r="B1107" s="24"/>
      <c r="C1107" s="24"/>
      <c r="D1107" s="24"/>
      <c r="BI1107" s="24"/>
      <c r="BJ1107" s="24"/>
    </row>
    <row r="1108" spans="2:62" x14ac:dyDescent="0.3">
      <c r="B1108" s="24"/>
      <c r="C1108" s="24"/>
      <c r="D1108" s="32"/>
      <c r="BI1108" s="24"/>
      <c r="BJ1108" s="32"/>
    </row>
    <row r="1109" spans="2:62" x14ac:dyDescent="0.3">
      <c r="B1109" s="24"/>
      <c r="C1109" s="24"/>
      <c r="D1109" s="32"/>
      <c r="BI1109" s="24"/>
      <c r="BJ1109" s="32"/>
    </row>
    <row r="1110" spans="2:62" x14ac:dyDescent="0.3">
      <c r="B1110" s="24"/>
      <c r="C1110" s="24"/>
      <c r="D1110" s="24"/>
      <c r="BI1110" s="24"/>
      <c r="BJ1110" s="24"/>
    </row>
    <row r="1111" spans="2:62" x14ac:dyDescent="0.3">
      <c r="B1111" s="24"/>
      <c r="C1111" s="24"/>
      <c r="D1111" s="32"/>
      <c r="BI1111" s="24"/>
      <c r="BJ1111" s="32"/>
    </row>
    <row r="1112" spans="2:62" x14ac:dyDescent="0.3">
      <c r="B1112" s="24"/>
      <c r="C1112" s="24"/>
      <c r="D1112" s="24"/>
      <c r="BI1112" s="24"/>
      <c r="BJ1112" s="24"/>
    </row>
    <row r="1113" spans="2:62" x14ac:dyDescent="0.3">
      <c r="B1113" s="24"/>
      <c r="C1113" s="24"/>
      <c r="D1113" s="32"/>
      <c r="BI1113" s="24"/>
      <c r="BJ1113" s="32"/>
    </row>
    <row r="1114" spans="2:62" x14ac:dyDescent="0.3">
      <c r="B1114" s="24"/>
      <c r="C1114" s="24"/>
      <c r="D1114" s="24"/>
      <c r="BI1114" s="24"/>
      <c r="BJ1114" s="24"/>
    </row>
    <row r="1115" spans="2:62" x14ac:dyDescent="0.3">
      <c r="B1115" s="24"/>
      <c r="C1115" s="24"/>
      <c r="D1115" s="24"/>
      <c r="BI1115" s="24"/>
      <c r="BJ1115" s="24"/>
    </row>
    <row r="1116" spans="2:62" x14ac:dyDescent="0.3">
      <c r="B1116" s="24"/>
      <c r="C1116" s="24"/>
      <c r="D1116" s="24"/>
      <c r="BI1116" s="24"/>
      <c r="BJ1116" s="24"/>
    </row>
    <row r="1117" spans="2:62" x14ac:dyDescent="0.3">
      <c r="B1117" s="24"/>
      <c r="C1117" s="24"/>
      <c r="D1117" s="24"/>
      <c r="BI1117" s="24"/>
      <c r="BJ1117" s="24"/>
    </row>
    <row r="1118" spans="2:62" x14ac:dyDescent="0.3">
      <c r="B1118" s="24"/>
      <c r="C1118" s="24"/>
      <c r="D1118" s="24"/>
      <c r="BI1118" s="24"/>
      <c r="BJ1118" s="24"/>
    </row>
    <row r="1119" spans="2:62" x14ac:dyDescent="0.3">
      <c r="B1119" s="24"/>
      <c r="C1119" s="24"/>
      <c r="D1119" s="24"/>
      <c r="BI1119" s="24"/>
      <c r="BJ1119" s="24"/>
    </row>
    <row r="1120" spans="2:62" x14ac:dyDescent="0.3">
      <c r="B1120" s="24"/>
      <c r="C1120" s="24"/>
      <c r="D1120" s="24"/>
      <c r="BI1120" s="24"/>
      <c r="BJ1120" s="24"/>
    </row>
    <row r="1121" spans="2:62" x14ac:dyDescent="0.3">
      <c r="B1121" s="24"/>
      <c r="C1121" s="24"/>
      <c r="D1121" s="24"/>
      <c r="BI1121" s="24"/>
      <c r="BJ1121" s="24"/>
    </row>
    <row r="1122" spans="2:62" x14ac:dyDescent="0.3">
      <c r="B1122" s="24"/>
      <c r="C1122" s="24"/>
      <c r="D1122" s="24"/>
      <c r="BI1122" s="24"/>
      <c r="BJ1122" s="24"/>
    </row>
    <row r="1123" spans="2:62" x14ac:dyDescent="0.3">
      <c r="B1123" s="25"/>
      <c r="C1123" s="24"/>
      <c r="D1123" s="32"/>
      <c r="BI1123" s="24"/>
      <c r="BJ1123" s="32"/>
    </row>
    <row r="1124" spans="2:62" x14ac:dyDescent="0.3">
      <c r="B1124" s="25"/>
      <c r="C1124" s="24"/>
      <c r="D1124" s="24"/>
      <c r="BI1124" s="24"/>
      <c r="BJ1124" s="24"/>
    </row>
    <row r="1125" spans="2:62" x14ac:dyDescent="0.3">
      <c r="B1125" s="25"/>
      <c r="C1125" s="24"/>
      <c r="D1125" s="24"/>
      <c r="BI1125" s="24"/>
      <c r="BJ1125" s="24"/>
    </row>
    <row r="1126" spans="2:62" x14ac:dyDescent="0.3">
      <c r="B1126" s="25"/>
      <c r="C1126" s="24"/>
      <c r="D1126" s="24"/>
      <c r="BI1126" s="24"/>
      <c r="BJ1126" s="24"/>
    </row>
    <row r="1127" spans="2:62" x14ac:dyDescent="0.3">
      <c r="B1127" s="25"/>
      <c r="C1127" s="24"/>
      <c r="D1127" s="24"/>
      <c r="BI1127" s="24"/>
      <c r="BJ1127" s="24"/>
    </row>
    <row r="1128" spans="2:62" x14ac:dyDescent="0.3">
      <c r="B1128" s="25"/>
      <c r="C1128" s="24"/>
      <c r="D1128" s="24"/>
      <c r="BI1128" s="24"/>
      <c r="BJ1128" s="24"/>
    </row>
    <row r="1129" spans="2:62" x14ac:dyDescent="0.3">
      <c r="B1129" s="25"/>
      <c r="C1129" s="24"/>
      <c r="D1129" s="24"/>
      <c r="BI1129" s="24"/>
      <c r="BJ1129" s="24"/>
    </row>
    <row r="1130" spans="2:62" x14ac:dyDescent="0.3">
      <c r="B1130" s="25"/>
      <c r="C1130" s="24"/>
      <c r="D1130" s="24"/>
      <c r="BI1130" s="24"/>
      <c r="BJ1130" s="24"/>
    </row>
    <row r="1131" spans="2:62" x14ac:dyDescent="0.3">
      <c r="B1131" s="25"/>
      <c r="C1131" s="24"/>
      <c r="D1131" s="24"/>
      <c r="BI1131" s="24"/>
      <c r="BJ1131" s="24"/>
    </row>
    <row r="1132" spans="2:62" x14ac:dyDescent="0.3">
      <c r="B1132" s="25"/>
      <c r="C1132" s="24"/>
      <c r="D1132" s="24"/>
      <c r="BI1132" s="24"/>
      <c r="BJ1132" s="24"/>
    </row>
    <row r="1133" spans="2:62" x14ac:dyDescent="0.3">
      <c r="B1133" s="25"/>
      <c r="C1133" s="24"/>
      <c r="D1133" s="24"/>
      <c r="BI1133" s="24"/>
      <c r="BJ1133" s="24"/>
    </row>
    <row r="1134" spans="2:62" x14ac:dyDescent="0.3">
      <c r="B1134" s="25"/>
      <c r="C1134" s="24"/>
      <c r="D1134" s="24"/>
      <c r="BI1134" s="24"/>
      <c r="BJ1134" s="24"/>
    </row>
    <row r="1135" spans="2:62" x14ac:dyDescent="0.3">
      <c r="B1135" s="25"/>
      <c r="C1135" s="24"/>
      <c r="D1135" s="24"/>
      <c r="BI1135" s="24"/>
      <c r="BJ1135" s="24"/>
    </row>
    <row r="1136" spans="2:62" x14ac:dyDescent="0.3">
      <c r="B1136" s="25"/>
      <c r="C1136" s="24"/>
      <c r="D1136" s="24"/>
      <c r="BI1136" s="24"/>
      <c r="BJ1136" s="24"/>
    </row>
    <row r="1137" spans="2:62" x14ac:dyDescent="0.3">
      <c r="B1137" s="25"/>
      <c r="C1137" s="24"/>
      <c r="D1137" s="24"/>
      <c r="BI1137" s="24"/>
      <c r="BJ1137" s="24"/>
    </row>
    <row r="1138" spans="2:62" x14ac:dyDescent="0.3">
      <c r="B1138" s="25"/>
      <c r="C1138" s="24"/>
      <c r="D1138" s="24"/>
      <c r="BI1138" s="24"/>
      <c r="BJ1138" s="24"/>
    </row>
    <row r="1139" spans="2:62" x14ac:dyDescent="0.3">
      <c r="B1139" s="25"/>
      <c r="C1139" s="24"/>
      <c r="D1139" s="24"/>
      <c r="BI1139" s="24"/>
      <c r="BJ1139" s="24"/>
    </row>
    <row r="1140" spans="2:62" x14ac:dyDescent="0.3">
      <c r="B1140" s="25"/>
      <c r="C1140" s="24"/>
      <c r="D1140" s="24"/>
      <c r="BI1140" s="24"/>
      <c r="BJ1140" s="24"/>
    </row>
    <row r="1141" spans="2:62" x14ac:dyDescent="0.3">
      <c r="B1141" s="25"/>
      <c r="C1141" s="32"/>
      <c r="D1141" s="24"/>
      <c r="BI1141" s="32"/>
      <c r="BJ1141" s="24"/>
    </row>
    <row r="1142" spans="2:62" x14ac:dyDescent="0.3">
      <c r="B1142" s="25"/>
      <c r="C1142" s="25"/>
      <c r="D1142" s="32"/>
      <c r="BI1142" s="25"/>
      <c r="BJ1142" s="32"/>
    </row>
    <row r="1143" spans="2:62" x14ac:dyDescent="0.3">
      <c r="B1143" s="25"/>
      <c r="C1143" s="32"/>
      <c r="D1143" s="32"/>
      <c r="BI1143" s="32"/>
      <c r="BJ1143" s="32"/>
    </row>
    <row r="1144" spans="2:62" x14ac:dyDescent="0.3">
      <c r="B1144" s="25"/>
      <c r="C1144" s="32"/>
      <c r="D1144" s="32"/>
      <c r="BI1144" s="32"/>
      <c r="BJ1144" s="32"/>
    </row>
    <row r="1145" spans="2:62" x14ac:dyDescent="0.3">
      <c r="B1145" s="25"/>
      <c r="C1145" s="24"/>
      <c r="D1145" s="32"/>
      <c r="BI1145" s="24"/>
      <c r="BJ1145" s="32"/>
    </row>
    <row r="1146" spans="2:62" x14ac:dyDescent="0.3">
      <c r="B1146" s="25"/>
      <c r="C1146" s="32"/>
      <c r="D1146" s="32"/>
      <c r="BI1146" s="32"/>
      <c r="BJ1146" s="32"/>
    </row>
    <row r="1147" spans="2:62" x14ac:dyDescent="0.3">
      <c r="B1147" s="25"/>
      <c r="C1147" s="32"/>
      <c r="D1147" s="32"/>
      <c r="BI1147" s="32"/>
      <c r="BJ1147" s="32"/>
    </row>
    <row r="1148" spans="2:62" x14ac:dyDescent="0.3">
      <c r="B1148" s="25"/>
      <c r="C1148" s="32"/>
      <c r="D1148" s="32"/>
      <c r="BI1148" s="32"/>
      <c r="BJ1148" s="32"/>
    </row>
    <row r="1149" spans="2:62" x14ac:dyDescent="0.3">
      <c r="B1149" s="25"/>
      <c r="C1149" s="32"/>
      <c r="D1149" s="32"/>
      <c r="BI1149" s="32"/>
      <c r="BJ1149" s="32"/>
    </row>
    <row r="1150" spans="2:62" x14ac:dyDescent="0.3">
      <c r="B1150" s="25"/>
      <c r="C1150" s="32"/>
      <c r="D1150" s="24"/>
      <c r="BI1150" s="32"/>
      <c r="BJ1150" s="24"/>
    </row>
    <row r="1151" spans="2:62" x14ac:dyDescent="0.3">
      <c r="B1151" s="25"/>
      <c r="C1151" s="32"/>
      <c r="D1151" s="24"/>
      <c r="BI1151" s="32"/>
      <c r="BJ1151" s="24"/>
    </row>
    <row r="1152" spans="2:62" x14ac:dyDescent="0.3">
      <c r="B1152" s="25"/>
      <c r="C1152" s="25"/>
      <c r="D1152" s="25"/>
      <c r="BI1152" s="25"/>
      <c r="BJ1152" s="25"/>
    </row>
    <row r="1153" spans="2:62" x14ac:dyDescent="0.3">
      <c r="B1153" s="25"/>
      <c r="C1153" s="25"/>
      <c r="D1153" s="25"/>
      <c r="BI1153" s="25"/>
      <c r="BJ1153" s="25"/>
    </row>
    <row r="1154" spans="2:62" x14ac:dyDescent="0.3">
      <c r="B1154" s="25"/>
      <c r="C1154" s="25"/>
      <c r="D1154" s="25"/>
      <c r="BI1154" s="25"/>
      <c r="BJ1154" s="25"/>
    </row>
    <row r="1155" spans="2:62" x14ac:dyDescent="0.3">
      <c r="B1155" s="25"/>
      <c r="C1155" s="25"/>
      <c r="D1155" s="25"/>
      <c r="BI1155" s="25"/>
      <c r="BJ1155" s="25"/>
    </row>
    <row r="1156" spans="2:62" x14ac:dyDescent="0.3">
      <c r="B1156" s="25"/>
      <c r="C1156" s="25"/>
      <c r="D1156" s="25"/>
      <c r="BI1156" s="25"/>
      <c r="BJ1156" s="25"/>
    </row>
    <row r="1157" spans="2:62" x14ac:dyDescent="0.3">
      <c r="B1157" s="25"/>
      <c r="C1157" s="25"/>
      <c r="D1157" s="25"/>
      <c r="BI1157" s="25"/>
      <c r="BJ1157" s="25"/>
    </row>
    <row r="1158" spans="2:62" x14ac:dyDescent="0.3">
      <c r="B1158" s="25"/>
      <c r="C1158" s="25"/>
      <c r="D1158" s="25"/>
      <c r="BI1158" s="25"/>
      <c r="BJ1158" s="25"/>
    </row>
    <row r="1159" spans="2:62" x14ac:dyDescent="0.3">
      <c r="B1159" s="25"/>
      <c r="C1159" s="25"/>
      <c r="D1159" s="25"/>
      <c r="BI1159" s="25"/>
      <c r="BJ1159" s="25"/>
    </row>
    <row r="1160" spans="2:62" x14ac:dyDescent="0.3">
      <c r="B1160" s="25"/>
      <c r="C1160" s="25"/>
      <c r="D1160" s="25"/>
      <c r="BI1160" s="25"/>
      <c r="BJ1160" s="25"/>
    </row>
    <row r="1161" spans="2:62" x14ac:dyDescent="0.3">
      <c r="B1161" s="25"/>
      <c r="C1161" s="25"/>
      <c r="D1161" s="25"/>
      <c r="BI1161" s="25"/>
      <c r="BJ1161" s="25"/>
    </row>
    <row r="1162" spans="2:62" x14ac:dyDescent="0.3">
      <c r="B1162" s="25"/>
      <c r="C1162" s="25"/>
      <c r="D1162" s="25"/>
      <c r="BI1162" s="25"/>
      <c r="BJ1162" s="25"/>
    </row>
    <row r="1163" spans="2:62" x14ac:dyDescent="0.3">
      <c r="B1163" s="25"/>
      <c r="C1163" s="25"/>
      <c r="D1163" s="25"/>
      <c r="BI1163" s="25"/>
      <c r="BJ1163" s="25"/>
    </row>
    <row r="1164" spans="2:62" x14ac:dyDescent="0.3">
      <c r="B1164" s="25"/>
      <c r="C1164" s="25"/>
      <c r="D1164" s="25"/>
      <c r="BI1164" s="25"/>
      <c r="BJ1164" s="25"/>
    </row>
    <row r="1165" spans="2:62" x14ac:dyDescent="0.3">
      <c r="B1165" s="25"/>
      <c r="C1165" s="25"/>
      <c r="D1165" s="25"/>
      <c r="BI1165" s="25"/>
      <c r="BJ1165" s="25"/>
    </row>
    <row r="1166" spans="2:62" x14ac:dyDescent="0.3">
      <c r="B1166" s="25"/>
      <c r="C1166" s="25"/>
      <c r="D1166" s="25"/>
      <c r="BI1166" s="25"/>
      <c r="BJ1166" s="25"/>
    </row>
    <row r="1167" spans="2:62" x14ac:dyDescent="0.3">
      <c r="B1167" s="25"/>
      <c r="C1167" s="25"/>
      <c r="D1167" s="25"/>
      <c r="BI1167" s="25"/>
      <c r="BJ1167" s="25"/>
    </row>
    <row r="1168" spans="2:62" x14ac:dyDescent="0.3">
      <c r="B1168" s="25"/>
      <c r="C1168" s="25"/>
      <c r="D1168" s="25"/>
      <c r="BI1168" s="25"/>
      <c r="BJ1168" s="25"/>
    </row>
    <row r="1169" spans="2:62" x14ac:dyDescent="0.3">
      <c r="B1169" s="25"/>
      <c r="C1169" s="25"/>
      <c r="D1169" s="25"/>
      <c r="BI1169" s="25"/>
      <c r="BJ1169" s="25"/>
    </row>
    <row r="1170" spans="2:62" x14ac:dyDescent="0.3">
      <c r="B1170" s="25"/>
      <c r="C1170" s="25"/>
      <c r="D1170" s="25"/>
      <c r="BI1170" s="25"/>
      <c r="BJ1170" s="25"/>
    </row>
    <row r="1171" spans="2:62" x14ac:dyDescent="0.3">
      <c r="B1171" s="25"/>
      <c r="C1171" s="25"/>
      <c r="D1171" s="25"/>
      <c r="BI1171" s="25"/>
      <c r="BJ1171" s="25"/>
    </row>
    <row r="1172" spans="2:62" x14ac:dyDescent="0.3">
      <c r="B1172" s="25"/>
      <c r="C1172" s="25"/>
      <c r="D1172" s="25"/>
      <c r="BI1172" s="25"/>
      <c r="BJ1172" s="25"/>
    </row>
    <row r="1173" spans="2:62" x14ac:dyDescent="0.3">
      <c r="B1173" s="25"/>
      <c r="C1173" s="25"/>
      <c r="D1173" s="25"/>
      <c r="BI1173" s="25"/>
      <c r="BJ1173" s="25"/>
    </row>
    <row r="1174" spans="2:62" x14ac:dyDescent="0.3">
      <c r="B1174" s="25"/>
      <c r="C1174" s="25"/>
      <c r="D1174" s="25"/>
      <c r="BI1174" s="25"/>
      <c r="BJ1174" s="25"/>
    </row>
    <row r="1175" spans="2:62" x14ac:dyDescent="0.3">
      <c r="B1175" s="25"/>
      <c r="C1175" s="25"/>
      <c r="D1175" s="25"/>
      <c r="BI1175" s="25"/>
      <c r="BJ1175" s="25"/>
    </row>
    <row r="1176" spans="2:62" x14ac:dyDescent="0.3">
      <c r="B1176" s="25"/>
      <c r="C1176" s="25"/>
      <c r="D1176" s="25"/>
      <c r="BI1176" s="25"/>
      <c r="BJ1176" s="25"/>
    </row>
    <row r="1177" spans="2:62" x14ac:dyDescent="0.3">
      <c r="B1177" s="25"/>
      <c r="C1177" s="25"/>
      <c r="D1177" s="25"/>
      <c r="BI1177" s="25"/>
      <c r="BJ1177" s="25"/>
    </row>
    <row r="1178" spans="2:62" x14ac:dyDescent="0.3">
      <c r="B1178" s="25"/>
      <c r="C1178" s="25"/>
      <c r="D1178" s="25"/>
      <c r="BI1178" s="25"/>
      <c r="BJ1178" s="25"/>
    </row>
    <row r="1179" spans="2:62" x14ac:dyDescent="0.3">
      <c r="B1179" s="25"/>
      <c r="C1179" s="25"/>
      <c r="D1179" s="25"/>
      <c r="BI1179" s="25"/>
      <c r="BJ1179" s="25"/>
    </row>
    <row r="1180" spans="2:62" x14ac:dyDescent="0.3">
      <c r="B1180" s="25"/>
      <c r="C1180" s="25"/>
      <c r="D1180" s="25"/>
      <c r="BI1180" s="25"/>
      <c r="BJ1180" s="25"/>
    </row>
    <row r="1181" spans="2:62" x14ac:dyDescent="0.3">
      <c r="B1181" s="25"/>
      <c r="C1181" s="25"/>
      <c r="D1181" s="25"/>
      <c r="BI1181" s="25"/>
      <c r="BJ1181" s="25"/>
    </row>
    <row r="1182" spans="2:62" x14ac:dyDescent="0.3">
      <c r="B1182" s="25"/>
      <c r="C1182" s="25"/>
      <c r="D1182" s="25"/>
      <c r="BI1182" s="25"/>
      <c r="BJ1182" s="25"/>
    </row>
    <row r="1183" spans="2:62" x14ac:dyDescent="0.3">
      <c r="B1183" s="25"/>
      <c r="C1183" s="25"/>
      <c r="D1183" s="25"/>
      <c r="BI1183" s="25"/>
      <c r="BJ1183" s="25"/>
    </row>
    <row r="1184" spans="2:62" x14ac:dyDescent="0.3">
      <c r="B1184" s="25"/>
      <c r="C1184" s="25"/>
      <c r="D1184" s="25"/>
      <c r="BI1184" s="25"/>
      <c r="BJ1184" s="25"/>
    </row>
    <row r="1185" spans="2:62" x14ac:dyDescent="0.3">
      <c r="B1185" s="25"/>
      <c r="C1185" s="25"/>
      <c r="D1185" s="25"/>
      <c r="BI1185" s="25"/>
      <c r="BJ1185" s="25"/>
    </row>
    <row r="1186" spans="2:62" x14ac:dyDescent="0.3">
      <c r="B1186" s="25"/>
      <c r="C1186" s="25"/>
      <c r="D1186" s="25"/>
      <c r="BI1186" s="25"/>
      <c r="BJ1186" s="25"/>
    </row>
    <row r="1187" spans="2:62" x14ac:dyDescent="0.3">
      <c r="B1187" s="25"/>
      <c r="C1187" s="25"/>
      <c r="D1187" s="25"/>
      <c r="BI1187" s="25"/>
      <c r="BJ1187" s="25"/>
    </row>
    <row r="1188" spans="2:62" x14ac:dyDescent="0.3">
      <c r="B1188" s="25"/>
      <c r="C1188" s="25"/>
      <c r="D1188" s="25"/>
      <c r="BI1188" s="25"/>
      <c r="BJ1188" s="25"/>
    </row>
    <row r="1189" spans="2:62" x14ac:dyDescent="0.3">
      <c r="B1189" s="25"/>
      <c r="C1189" s="25"/>
      <c r="D1189" s="25"/>
      <c r="BI1189" s="25"/>
      <c r="BJ1189" s="25"/>
    </row>
    <row r="1190" spans="2:62" x14ac:dyDescent="0.3">
      <c r="B1190" s="25"/>
      <c r="C1190" s="25"/>
      <c r="D1190" s="25"/>
      <c r="BI1190" s="25"/>
      <c r="BJ1190" s="25"/>
    </row>
    <row r="1191" spans="2:62" x14ac:dyDescent="0.3">
      <c r="B1191" s="25"/>
      <c r="C1191" s="25"/>
      <c r="D1191" s="25"/>
      <c r="BI1191" s="25"/>
      <c r="BJ1191" s="25"/>
    </row>
    <row r="1192" spans="2:62" x14ac:dyDescent="0.3">
      <c r="B1192" s="25"/>
      <c r="C1192" s="25"/>
      <c r="D1192" s="25"/>
      <c r="BI1192" s="25"/>
      <c r="BJ1192" s="25"/>
    </row>
    <row r="1193" spans="2:62" x14ac:dyDescent="0.3">
      <c r="B1193" s="25"/>
      <c r="C1193" s="25"/>
      <c r="D1193" s="25"/>
      <c r="BI1193" s="25"/>
      <c r="BJ1193" s="25"/>
    </row>
    <row r="1194" spans="2:62" x14ac:dyDescent="0.3">
      <c r="B1194" s="25"/>
      <c r="C1194" s="25"/>
      <c r="D1194" s="25"/>
      <c r="BI1194" s="25"/>
      <c r="BJ1194" s="25"/>
    </row>
    <row r="1195" spans="2:62" x14ac:dyDescent="0.3">
      <c r="B1195" s="25"/>
      <c r="C1195" s="25"/>
      <c r="D1195" s="25"/>
      <c r="BI1195" s="25"/>
      <c r="BJ1195" s="25"/>
    </row>
    <row r="1196" spans="2:62" x14ac:dyDescent="0.3">
      <c r="B1196" s="25"/>
      <c r="C1196" s="25"/>
      <c r="D1196" s="25"/>
      <c r="BI1196" s="25"/>
      <c r="BJ1196" s="25"/>
    </row>
    <row r="1197" spans="2:62" x14ac:dyDescent="0.3">
      <c r="B1197" s="25"/>
      <c r="C1197" s="25"/>
      <c r="D1197" s="25"/>
      <c r="BI1197" s="25"/>
      <c r="BJ1197" s="25"/>
    </row>
    <row r="1198" spans="2:62" x14ac:dyDescent="0.3">
      <c r="B1198" s="25"/>
      <c r="C1198" s="25"/>
      <c r="D1198" s="25"/>
      <c r="BI1198" s="25"/>
      <c r="BJ1198" s="25"/>
    </row>
    <row r="1199" spans="2:62" x14ac:dyDescent="0.3">
      <c r="B1199" s="25"/>
      <c r="C1199" s="25"/>
      <c r="D1199" s="25"/>
      <c r="BI1199" s="25"/>
      <c r="BJ1199" s="25"/>
    </row>
    <row r="1200" spans="2:62" x14ac:dyDescent="0.3">
      <c r="B1200" s="25"/>
      <c r="C1200" s="25"/>
      <c r="D1200" s="25"/>
      <c r="BI1200" s="25"/>
      <c r="BJ1200" s="25"/>
    </row>
    <row r="1201" spans="2:62" x14ac:dyDescent="0.3">
      <c r="B1201" s="25"/>
      <c r="C1201" s="25"/>
      <c r="D1201" s="25"/>
      <c r="BI1201" s="25"/>
      <c r="BJ1201" s="25"/>
    </row>
    <row r="1202" spans="2:62" x14ac:dyDescent="0.3">
      <c r="B1202" s="25"/>
      <c r="C1202" s="25"/>
      <c r="D1202" s="25"/>
      <c r="BI1202" s="25"/>
      <c r="BJ1202" s="25"/>
    </row>
    <row r="1203" spans="2:62" x14ac:dyDescent="0.3">
      <c r="B1203" s="25"/>
      <c r="C1203" s="25"/>
      <c r="D1203" s="25"/>
      <c r="BI1203" s="25"/>
      <c r="BJ1203" s="25"/>
    </row>
    <row r="1204" spans="2:62" x14ac:dyDescent="0.3">
      <c r="B1204" s="25"/>
      <c r="C1204" s="25"/>
      <c r="D1204" s="25"/>
      <c r="BI1204" s="25"/>
      <c r="BJ1204" s="25"/>
    </row>
    <row r="1205" spans="2:62" x14ac:dyDescent="0.3">
      <c r="B1205" s="25"/>
      <c r="C1205" s="25"/>
      <c r="D1205" s="25"/>
      <c r="BI1205" s="25"/>
      <c r="BJ1205" s="25"/>
    </row>
    <row r="1206" spans="2:62" x14ac:dyDescent="0.3">
      <c r="B1206" s="25"/>
      <c r="C1206" s="25"/>
      <c r="D1206" s="25"/>
      <c r="BI1206" s="25"/>
      <c r="BJ1206" s="25"/>
    </row>
    <row r="1207" spans="2:62" x14ac:dyDescent="0.3">
      <c r="B1207" s="25"/>
      <c r="C1207" s="25"/>
      <c r="D1207" s="25"/>
      <c r="BI1207" s="25"/>
      <c r="BJ1207" s="25"/>
    </row>
    <row r="1208" spans="2:62" x14ac:dyDescent="0.3">
      <c r="B1208" s="25"/>
      <c r="C1208" s="25"/>
      <c r="D1208" s="25"/>
      <c r="BI1208" s="25"/>
      <c r="BJ1208" s="25"/>
    </row>
    <row r="1209" spans="2:62" x14ac:dyDescent="0.3">
      <c r="B1209" s="25"/>
      <c r="C1209" s="25"/>
      <c r="D1209" s="25"/>
      <c r="BI1209" s="25"/>
      <c r="BJ1209" s="25"/>
    </row>
    <row r="1210" spans="2:62" x14ac:dyDescent="0.3">
      <c r="B1210" s="25"/>
      <c r="C1210" s="25"/>
      <c r="D1210" s="25"/>
      <c r="BI1210" s="25"/>
      <c r="BJ1210" s="25"/>
    </row>
    <row r="1211" spans="2:62" x14ac:dyDescent="0.3">
      <c r="B1211" s="25"/>
      <c r="C1211" s="25"/>
      <c r="D1211" s="25"/>
      <c r="BI1211" s="25"/>
      <c r="BJ1211" s="25"/>
    </row>
    <row r="1212" spans="2:62" x14ac:dyDescent="0.3">
      <c r="B1212" s="25"/>
      <c r="C1212" s="25"/>
      <c r="D1212" s="25"/>
      <c r="BI1212" s="25"/>
      <c r="BJ1212" s="25"/>
    </row>
    <row r="1213" spans="2:62" x14ac:dyDescent="0.3">
      <c r="B1213" s="25"/>
      <c r="C1213" s="25"/>
      <c r="D1213" s="25"/>
      <c r="BI1213" s="25"/>
      <c r="BJ1213" s="25"/>
    </row>
    <row r="1214" spans="2:62" x14ac:dyDescent="0.3">
      <c r="B1214" s="25"/>
      <c r="C1214" s="25"/>
      <c r="D1214" s="25"/>
      <c r="BI1214" s="25"/>
      <c r="BJ1214" s="25"/>
    </row>
    <row r="1215" spans="2:62" x14ac:dyDescent="0.3">
      <c r="B1215" s="25"/>
      <c r="C1215" s="25"/>
      <c r="D1215" s="25"/>
      <c r="BI1215" s="25"/>
      <c r="BJ1215" s="25"/>
    </row>
    <row r="1216" spans="2:62" x14ac:dyDescent="0.3">
      <c r="B1216" s="25"/>
      <c r="C1216" s="25"/>
      <c r="D1216" s="25"/>
      <c r="BI1216" s="25"/>
      <c r="BJ1216" s="25"/>
    </row>
    <row r="1217" spans="2:62" x14ac:dyDescent="0.3">
      <c r="B1217" s="25"/>
      <c r="C1217" s="25"/>
      <c r="D1217" s="25"/>
      <c r="BI1217" s="25"/>
      <c r="BJ1217" s="25"/>
    </row>
    <row r="1218" spans="2:62" x14ac:dyDescent="0.3">
      <c r="B1218" s="25"/>
      <c r="C1218" s="25"/>
      <c r="D1218" s="25"/>
      <c r="BI1218" s="25"/>
      <c r="BJ1218" s="25"/>
    </row>
    <row r="1219" spans="2:62" x14ac:dyDescent="0.3">
      <c r="B1219" s="25"/>
      <c r="C1219" s="25"/>
      <c r="D1219" s="25"/>
      <c r="BI1219" s="25"/>
      <c r="BJ1219" s="25"/>
    </row>
    <row r="1220" spans="2:62" x14ac:dyDescent="0.3">
      <c r="B1220" s="25"/>
      <c r="C1220" s="25"/>
      <c r="D1220" s="25"/>
      <c r="BI1220" s="25"/>
      <c r="BJ1220" s="25"/>
    </row>
    <row r="1221" spans="2:62" x14ac:dyDescent="0.3">
      <c r="B1221" s="25"/>
      <c r="C1221" s="25"/>
      <c r="D1221" s="25"/>
      <c r="BI1221" s="25"/>
      <c r="BJ1221" s="25"/>
    </row>
    <row r="1222" spans="2:62" x14ac:dyDescent="0.3">
      <c r="B1222" s="25"/>
      <c r="C1222" s="25"/>
      <c r="D1222" s="25"/>
      <c r="BI1222" s="25"/>
      <c r="BJ1222" s="25"/>
    </row>
    <row r="1223" spans="2:62" x14ac:dyDescent="0.3">
      <c r="B1223" s="25"/>
      <c r="C1223" s="25"/>
      <c r="D1223" s="25"/>
      <c r="BI1223" s="25"/>
      <c r="BJ1223" s="25"/>
    </row>
    <row r="1224" spans="2:62" x14ac:dyDescent="0.3">
      <c r="B1224" s="25"/>
      <c r="C1224" s="25"/>
      <c r="D1224" s="25"/>
      <c r="BI1224" s="25"/>
      <c r="BJ1224" s="25"/>
    </row>
  </sheetData>
  <mergeCells count="17">
    <mergeCell ref="AW1039:AY1039"/>
    <mergeCell ref="BH354:BH356"/>
    <mergeCell ref="BH505:BH507"/>
    <mergeCell ref="M1039:O1039"/>
    <mergeCell ref="U1039:W1039"/>
    <mergeCell ref="AB1039:AD1039"/>
    <mergeCell ref="AI1039:AK1039"/>
    <mergeCell ref="AP1039:AR1039"/>
    <mergeCell ref="AX1:BB1"/>
    <mergeCell ref="AJ1:AN1"/>
    <mergeCell ref="AC1:AG1"/>
    <mergeCell ref="A354:A356"/>
    <mergeCell ref="A505:A507"/>
    <mergeCell ref="AQ1:AU1"/>
    <mergeCell ref="G1:J1"/>
    <mergeCell ref="N1:R1"/>
    <mergeCell ref="V1:Z1"/>
  </mergeCells>
  <conditionalFormatting sqref="BM3:BM1018">
    <cfRule type="colorScale" priority="2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N3:BN1018">
    <cfRule type="colorScale" priority="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O3:BO1018">
    <cfRule type="colorScale" priority="1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P3:BP1018">
    <cfRule type="colorScale" priority="1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Q3:BQ1018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R3:BR1018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S3:BS1018">
    <cfRule type="colorScale" priority="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U3:BU1018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V3:BV1018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W3:BW1018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X3:BX1018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Y3:BY1018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Z3:BZ1018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A3:CA1018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1059:N1062">
    <cfRule type="dataBar" priority="6">
      <dataBar>
        <cfvo type="min"/>
        <cfvo type="max"/>
        <color rgb="FF638EC6"/>
      </dataBar>
    </cfRule>
  </conditionalFormatting>
  <conditionalFormatting sqref="I1066:J1069">
    <cfRule type="dataBar" priority="5">
      <dataBar>
        <cfvo type="min"/>
        <cfvo type="max"/>
        <color rgb="FF638EC6"/>
      </dataBar>
    </cfRule>
  </conditionalFormatting>
  <conditionalFormatting sqref="K1066:K1069">
    <cfRule type="dataBar" priority="4">
      <dataBar>
        <cfvo type="min"/>
        <cfvo type="max"/>
        <color rgb="FF638EC6"/>
      </dataBar>
    </cfRule>
  </conditionalFormatting>
  <conditionalFormatting sqref="M1066:M1069">
    <cfRule type="dataBar" priority="3">
      <dataBar>
        <cfvo type="min"/>
        <cfvo type="max"/>
        <color rgb="FF638EC6"/>
      </dataBar>
    </cfRule>
  </conditionalFormatting>
  <conditionalFormatting sqref="N1066:O1069">
    <cfRule type="dataBar" priority="2">
      <dataBar>
        <cfvo type="min"/>
        <cfvo type="max"/>
        <color rgb="FF638EC6"/>
      </dataBar>
    </cfRule>
  </conditionalFormatting>
  <conditionalFormatting sqref="I1066:O1069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{4AAF51C9-ED00-4647-BD4F-15CC30F0821A}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AAF51C9-ED00-4647-BD4F-15CC30F0821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I1066:O1069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87"/>
  <sheetViews>
    <sheetView topLeftCell="A103" zoomScale="70" zoomScaleNormal="70" workbookViewId="0">
      <selection activeCell="W142" sqref="W142:AD147"/>
    </sheetView>
  </sheetViews>
  <sheetFormatPr defaultRowHeight="15.75" x14ac:dyDescent="0.3"/>
  <cols>
    <col min="1" max="1" width="13.42578125" style="26" customWidth="1"/>
    <col min="2" max="2" width="58.5703125" style="26" customWidth="1"/>
    <col min="3" max="3" width="42.140625" style="26" customWidth="1"/>
    <col min="4" max="9" width="9.140625" customWidth="1"/>
    <col min="10" max="10" width="13.42578125" customWidth="1"/>
    <col min="14" max="14" width="9.140625" customWidth="1"/>
    <col min="15" max="15" width="15" customWidth="1"/>
    <col min="16" max="18" width="9.140625" customWidth="1"/>
    <col min="19" max="19" width="13.140625" bestFit="1" customWidth="1"/>
    <col min="20" max="20" width="15" customWidth="1"/>
    <col min="22" max="24" width="9.140625" customWidth="1"/>
    <col min="25" max="25" width="18.5703125" customWidth="1"/>
    <col min="26" max="26" width="9.140625" customWidth="1"/>
    <col min="28" max="30" width="9.140625" customWidth="1"/>
    <col min="31" max="31" width="13.7109375" customWidth="1"/>
    <col min="32" max="33" width="9.140625" customWidth="1"/>
    <col min="36" max="40" width="9.140625" customWidth="1"/>
    <col min="43" max="47" width="9.140625" customWidth="1"/>
    <col min="50" max="54" width="9.140625" customWidth="1"/>
  </cols>
  <sheetData>
    <row r="1" spans="1:55" x14ac:dyDescent="0.3">
      <c r="C1" s="48"/>
      <c r="F1" s="148" t="s">
        <v>4041</v>
      </c>
      <c r="G1" s="148"/>
      <c r="H1" s="148"/>
      <c r="I1" s="148"/>
      <c r="J1" s="148"/>
      <c r="K1" s="148"/>
      <c r="M1" s="60"/>
      <c r="N1" s="152" t="s">
        <v>4042</v>
      </c>
      <c r="O1" s="152"/>
      <c r="P1" s="152"/>
      <c r="Q1" s="152"/>
      <c r="R1" s="152"/>
      <c r="S1" s="152"/>
      <c r="T1" s="46"/>
      <c r="U1" s="46"/>
      <c r="V1" s="148" t="s">
        <v>4043</v>
      </c>
      <c r="W1" s="148"/>
      <c r="X1" s="148"/>
      <c r="Y1" s="148"/>
      <c r="Z1" s="148"/>
      <c r="AA1" s="148"/>
      <c r="AB1" s="46"/>
      <c r="AC1" s="148" t="s">
        <v>4044</v>
      </c>
      <c r="AD1" s="148"/>
      <c r="AE1" s="148"/>
      <c r="AF1" s="148"/>
      <c r="AG1" s="148"/>
      <c r="AH1" s="148"/>
      <c r="AI1" s="46"/>
      <c r="AJ1" s="148" t="s">
        <v>4045</v>
      </c>
      <c r="AK1" s="148"/>
      <c r="AL1" s="148"/>
      <c r="AM1" s="148"/>
      <c r="AN1" s="148"/>
      <c r="AO1" s="148"/>
      <c r="AQ1" s="148" t="s">
        <v>4046</v>
      </c>
      <c r="AR1" s="148"/>
      <c r="AS1" s="148"/>
      <c r="AT1" s="148"/>
      <c r="AU1" s="148"/>
      <c r="AV1" s="148"/>
      <c r="AX1" s="148" t="s">
        <v>4047</v>
      </c>
      <c r="AY1" s="148"/>
      <c r="AZ1" s="148"/>
      <c r="BA1" s="148"/>
      <c r="BB1" s="148"/>
      <c r="BC1" s="148"/>
    </row>
    <row r="2" spans="1:55" x14ac:dyDescent="0.3">
      <c r="A2" s="1" t="s">
        <v>0</v>
      </c>
      <c r="B2" s="1" t="s">
        <v>1014</v>
      </c>
      <c r="C2" s="1" t="s">
        <v>1997</v>
      </c>
      <c r="F2" s="1" t="s">
        <v>4015</v>
      </c>
      <c r="G2" t="s">
        <v>3013</v>
      </c>
      <c r="H2" t="s">
        <v>3014</v>
      </c>
      <c r="I2" t="s">
        <v>3015</v>
      </c>
      <c r="J2" t="s">
        <v>4024</v>
      </c>
      <c r="N2" s="1" t="s">
        <v>4015</v>
      </c>
      <c r="O2" t="s">
        <v>3013</v>
      </c>
      <c r="P2" t="s">
        <v>3014</v>
      </c>
      <c r="Q2" t="s">
        <v>3015</v>
      </c>
      <c r="R2" t="s">
        <v>4024</v>
      </c>
      <c r="V2" s="1" t="s">
        <v>4015</v>
      </c>
      <c r="W2" t="s">
        <v>3013</v>
      </c>
      <c r="X2" t="s">
        <v>3014</v>
      </c>
      <c r="Y2" t="s">
        <v>3015</v>
      </c>
      <c r="Z2" t="s">
        <v>4026</v>
      </c>
      <c r="AC2" s="1" t="s">
        <v>4015</v>
      </c>
      <c r="AD2" t="s">
        <v>3013</v>
      </c>
      <c r="AE2" t="s">
        <v>3014</v>
      </c>
      <c r="AF2" t="s">
        <v>3015</v>
      </c>
      <c r="AG2" t="s">
        <v>4028</v>
      </c>
      <c r="AJ2" s="1" t="s">
        <v>4015</v>
      </c>
      <c r="AK2" t="s">
        <v>3013</v>
      </c>
      <c r="AL2" t="s">
        <v>3014</v>
      </c>
      <c r="AM2" t="s">
        <v>3015</v>
      </c>
      <c r="AN2" t="s">
        <v>4029</v>
      </c>
      <c r="AQ2" s="1" t="s">
        <v>4015</v>
      </c>
      <c r="AR2" t="s">
        <v>3013</v>
      </c>
      <c r="AS2" t="s">
        <v>3014</v>
      </c>
      <c r="AT2" t="s">
        <v>3015</v>
      </c>
      <c r="AU2" t="s">
        <v>4026</v>
      </c>
      <c r="AX2" s="1" t="s">
        <v>4015</v>
      </c>
      <c r="AY2" t="s">
        <v>3013</v>
      </c>
      <c r="AZ2" t="s">
        <v>3014</v>
      </c>
      <c r="BA2" t="s">
        <v>3015</v>
      </c>
      <c r="BB2" t="s">
        <v>4029</v>
      </c>
    </row>
    <row r="3" spans="1:55" ht="15" x14ac:dyDescent="0.25">
      <c r="A3" s="2" t="s">
        <v>31</v>
      </c>
      <c r="B3" s="2" t="s">
        <v>1044</v>
      </c>
      <c r="C3" s="9" t="s">
        <v>2028</v>
      </c>
      <c r="F3">
        <v>1.5807233925102099E-2</v>
      </c>
      <c r="G3" t="s">
        <v>3044</v>
      </c>
      <c r="H3">
        <v>1.41216723940261E-2</v>
      </c>
      <c r="I3">
        <v>1.7719812210884801E-2</v>
      </c>
      <c r="J3">
        <v>7.6446907121408003E-3</v>
      </c>
      <c r="K3">
        <f t="shared" ref="K3:K7" si="0">F3-J3</f>
        <v>8.1625432129612992E-3</v>
      </c>
      <c r="N3">
        <v>7.1980834444502796E-3</v>
      </c>
      <c r="O3" t="s">
        <v>3044</v>
      </c>
      <c r="P3">
        <v>6.2141551649119702E-3</v>
      </c>
      <c r="Q3">
        <v>7.5666460434149502E-3</v>
      </c>
      <c r="R3">
        <v>4.9465645785176102E-3</v>
      </c>
      <c r="S3">
        <f t="shared" ref="S3:S7" si="1">N3-R3</f>
        <v>2.2515188659326694E-3</v>
      </c>
      <c r="V3">
        <v>7.1980834444502796E-3</v>
      </c>
      <c r="W3" t="s">
        <v>3044</v>
      </c>
      <c r="X3">
        <v>7.1260887809785302E-3</v>
      </c>
      <c r="Y3">
        <v>8.5945587444484807E-3</v>
      </c>
      <c r="Z3">
        <v>4.9465645785176102E-3</v>
      </c>
      <c r="AA3">
        <f t="shared" ref="AA3:AA7" si="2">V3-Z3</f>
        <v>2.2515188659326694E-3</v>
      </c>
      <c r="AC3">
        <v>1.1312706638591401E-2</v>
      </c>
      <c r="AD3" t="s">
        <v>3044</v>
      </c>
      <c r="AE3">
        <v>1.11995611379143E-2</v>
      </c>
      <c r="AF3">
        <v>1.35121544230969E-2</v>
      </c>
      <c r="AG3">
        <v>1.0107330237929099E-2</v>
      </c>
      <c r="AH3">
        <f t="shared" ref="AH3:AH7" si="3">AC3-AG3</f>
        <v>1.2053764006623013E-3</v>
      </c>
      <c r="AJ3">
        <v>2.26367643110734E-2</v>
      </c>
      <c r="AK3" t="s">
        <v>3044</v>
      </c>
      <c r="AL3">
        <v>2.2410391884250199E-2</v>
      </c>
      <c r="AM3">
        <v>2.7027693964100801E-2</v>
      </c>
      <c r="AN3">
        <v>1.01179730014564E-2</v>
      </c>
      <c r="AO3">
        <f t="shared" ref="AO3:AO7" si="4">AJ3-AN3</f>
        <v>1.2518791309617E-2</v>
      </c>
      <c r="AQ3">
        <v>5.5799212582314803E-3</v>
      </c>
      <c r="AR3" t="s">
        <v>3044</v>
      </c>
      <c r="AS3">
        <v>5.5240984275997098E-3</v>
      </c>
      <c r="AT3">
        <v>6.6627126808498404E-3</v>
      </c>
      <c r="AU3">
        <v>4.9760728062437903E-3</v>
      </c>
      <c r="AV3">
        <f t="shared" ref="AV3:AV7" si="5">AQ3-AU3</f>
        <v>6.0384845198769004E-4</v>
      </c>
      <c r="AX3">
        <v>1.6898286772857301E-2</v>
      </c>
      <c r="AY3" t="s">
        <v>3044</v>
      </c>
      <c r="AZ3">
        <v>1.6729294369724802E-2</v>
      </c>
      <c r="BA3">
        <v>2.01833486138412E-2</v>
      </c>
      <c r="BB3">
        <v>7.1950030231846497E-3</v>
      </c>
      <c r="BC3">
        <f t="shared" ref="BC3:BC7" si="6">AX3-BB3</f>
        <v>9.7032837496726504E-3</v>
      </c>
    </row>
    <row r="4" spans="1:55" ht="17.25" customHeight="1" x14ac:dyDescent="0.25">
      <c r="A4" s="2" t="s">
        <v>32</v>
      </c>
      <c r="B4" s="2" t="s">
        <v>1045</v>
      </c>
      <c r="C4" s="2" t="s">
        <v>2029</v>
      </c>
      <c r="F4">
        <v>0</v>
      </c>
      <c r="G4" t="s">
        <v>3045</v>
      </c>
      <c r="H4">
        <v>1.6970416985580199</v>
      </c>
      <c r="I4">
        <v>2.8727094064870702</v>
      </c>
      <c r="J4">
        <v>1.18619723952527</v>
      </c>
      <c r="K4">
        <f t="shared" si="0"/>
        <v>-1.18619723952527</v>
      </c>
      <c r="N4">
        <v>0</v>
      </c>
      <c r="O4" t="s">
        <v>3045</v>
      </c>
      <c r="P4">
        <v>1.99518441386709</v>
      </c>
      <c r="Q4">
        <v>2.6049523003275299</v>
      </c>
      <c r="R4">
        <v>0.244896570255729</v>
      </c>
      <c r="S4">
        <f t="shared" si="1"/>
        <v>-0.244896570255729</v>
      </c>
      <c r="V4">
        <v>0</v>
      </c>
      <c r="W4" t="s">
        <v>3045</v>
      </c>
      <c r="X4">
        <v>0</v>
      </c>
      <c r="Y4">
        <v>0.384518859874249</v>
      </c>
      <c r="Z4">
        <v>0.208878871145737</v>
      </c>
      <c r="AA4">
        <f t="shared" si="2"/>
        <v>-0.208878871145737</v>
      </c>
      <c r="AC4">
        <v>0</v>
      </c>
      <c r="AD4" t="s">
        <v>3045</v>
      </c>
      <c r="AE4">
        <v>0</v>
      </c>
      <c r="AF4">
        <v>0.51657902274442502</v>
      </c>
      <c r="AG4">
        <v>2.6035159966382402</v>
      </c>
      <c r="AH4">
        <f t="shared" si="3"/>
        <v>-2.6035159966382402</v>
      </c>
      <c r="AJ4">
        <v>0</v>
      </c>
      <c r="AK4" t="s">
        <v>3045</v>
      </c>
      <c r="AL4">
        <v>0</v>
      </c>
      <c r="AM4">
        <v>1.02088718518209</v>
      </c>
      <c r="AN4">
        <v>0.18740076303615599</v>
      </c>
      <c r="AO4">
        <f t="shared" si="4"/>
        <v>-0.18740076303615599</v>
      </c>
      <c r="AQ4">
        <v>0</v>
      </c>
      <c r="AR4" t="s">
        <v>3045</v>
      </c>
      <c r="AS4">
        <v>0</v>
      </c>
      <c r="AT4">
        <v>0.24873797577397</v>
      </c>
      <c r="AU4">
        <v>0.20733280420522901</v>
      </c>
      <c r="AV4">
        <f t="shared" si="5"/>
        <v>-0.20733280420522901</v>
      </c>
      <c r="AX4">
        <v>0</v>
      </c>
      <c r="AY4" t="s">
        <v>3045</v>
      </c>
      <c r="AZ4">
        <v>0</v>
      </c>
      <c r="BA4">
        <v>0.90617113092962598</v>
      </c>
      <c r="BB4">
        <v>1.05283269602231</v>
      </c>
      <c r="BC4">
        <f t="shared" si="6"/>
        <v>-1.05283269602231</v>
      </c>
    </row>
    <row r="5" spans="1:55" ht="15" x14ac:dyDescent="0.25">
      <c r="A5" s="2" t="s">
        <v>34</v>
      </c>
      <c r="B5" s="2" t="s">
        <v>1047</v>
      </c>
      <c r="C5" s="2" t="s">
        <v>2031</v>
      </c>
      <c r="F5">
        <v>0</v>
      </c>
      <c r="G5" t="s">
        <v>3047</v>
      </c>
      <c r="H5">
        <v>0</v>
      </c>
      <c r="I5">
        <v>2.8727094064935299</v>
      </c>
      <c r="J5">
        <v>1.18619723952527</v>
      </c>
      <c r="K5">
        <f t="shared" si="0"/>
        <v>-1.18619723952527</v>
      </c>
      <c r="N5">
        <v>0</v>
      </c>
      <c r="O5" t="s">
        <v>3047</v>
      </c>
      <c r="P5">
        <v>0</v>
      </c>
      <c r="Q5">
        <v>2.6049523002702601</v>
      </c>
      <c r="R5">
        <v>0.244896570255729</v>
      </c>
      <c r="S5">
        <f t="shared" si="1"/>
        <v>-0.244896570255729</v>
      </c>
      <c r="V5">
        <v>0</v>
      </c>
      <c r="W5" t="s">
        <v>3047</v>
      </c>
      <c r="X5">
        <v>0</v>
      </c>
      <c r="Y5">
        <v>0.38451885984706302</v>
      </c>
      <c r="Z5">
        <v>0.208878871145737</v>
      </c>
      <c r="AA5">
        <f t="shared" si="2"/>
        <v>-0.208878871145737</v>
      </c>
      <c r="AC5">
        <v>0</v>
      </c>
      <c r="AD5" t="s">
        <v>3047</v>
      </c>
      <c r="AE5">
        <v>0</v>
      </c>
      <c r="AF5">
        <v>0.51657902280896895</v>
      </c>
      <c r="AG5">
        <v>2.6035159966382402</v>
      </c>
      <c r="AH5">
        <f t="shared" si="3"/>
        <v>-2.6035159966382402</v>
      </c>
      <c r="AJ5">
        <v>0</v>
      </c>
      <c r="AK5" t="s">
        <v>3047</v>
      </c>
      <c r="AL5">
        <v>0</v>
      </c>
      <c r="AM5">
        <v>1.020887185176</v>
      </c>
      <c r="AN5">
        <v>0.18740076303615599</v>
      </c>
      <c r="AO5">
        <f t="shared" si="4"/>
        <v>-0.18740076303615599</v>
      </c>
      <c r="AQ5">
        <v>0</v>
      </c>
      <c r="AR5" t="s">
        <v>3047</v>
      </c>
      <c r="AS5">
        <v>0</v>
      </c>
      <c r="AT5">
        <v>0.24873797575742199</v>
      </c>
      <c r="AU5">
        <v>0.20733280420522901</v>
      </c>
      <c r="AV5">
        <f t="shared" si="5"/>
        <v>-0.20733280420522901</v>
      </c>
      <c r="AX5">
        <v>0</v>
      </c>
      <c r="AY5" t="s">
        <v>3047</v>
      </c>
      <c r="AZ5">
        <v>0</v>
      </c>
      <c r="BA5">
        <v>0.90617113092993895</v>
      </c>
      <c r="BB5">
        <v>1.05283269602231</v>
      </c>
      <c r="BC5">
        <f t="shared" si="6"/>
        <v>-1.05283269602231</v>
      </c>
    </row>
    <row r="6" spans="1:55" ht="15" x14ac:dyDescent="0.25">
      <c r="A6" s="2" t="s">
        <v>40</v>
      </c>
      <c r="B6" s="2" t="s">
        <v>1052</v>
      </c>
      <c r="C6" s="2" t="s">
        <v>2037</v>
      </c>
      <c r="F6">
        <v>0</v>
      </c>
      <c r="G6" t="s">
        <v>3053</v>
      </c>
      <c r="H6">
        <v>0</v>
      </c>
      <c r="I6">
        <v>1.07893274216795</v>
      </c>
      <c r="J6">
        <v>0</v>
      </c>
      <c r="K6">
        <f t="shared" si="0"/>
        <v>0</v>
      </c>
      <c r="N6">
        <v>0</v>
      </c>
      <c r="O6" t="s">
        <v>3053</v>
      </c>
      <c r="P6">
        <v>1.5676013804828299</v>
      </c>
      <c r="Q6">
        <v>2.18569961200757</v>
      </c>
      <c r="R6">
        <v>0</v>
      </c>
      <c r="S6">
        <f t="shared" si="1"/>
        <v>0</v>
      </c>
      <c r="V6">
        <v>0</v>
      </c>
      <c r="W6" t="s">
        <v>3053</v>
      </c>
      <c r="X6">
        <v>0</v>
      </c>
      <c r="Y6">
        <v>0.38451885989151102</v>
      </c>
      <c r="Z6">
        <v>0</v>
      </c>
      <c r="AA6">
        <f t="shared" si="2"/>
        <v>0</v>
      </c>
      <c r="AC6">
        <v>0</v>
      </c>
      <c r="AD6" t="s">
        <v>3053</v>
      </c>
      <c r="AE6">
        <v>0</v>
      </c>
      <c r="AF6">
        <v>0.60670884828239102</v>
      </c>
      <c r="AG6">
        <v>2.1475672838500799</v>
      </c>
      <c r="AH6">
        <f t="shared" si="3"/>
        <v>-2.1475672838500799</v>
      </c>
      <c r="AJ6">
        <v>0</v>
      </c>
      <c r="AK6" t="s">
        <v>3053</v>
      </c>
      <c r="AL6">
        <v>0</v>
      </c>
      <c r="AM6">
        <v>1.20904054959145</v>
      </c>
      <c r="AN6">
        <v>0</v>
      </c>
      <c r="AO6">
        <f t="shared" si="4"/>
        <v>0</v>
      </c>
      <c r="AQ6">
        <v>0</v>
      </c>
      <c r="AR6" t="s">
        <v>3053</v>
      </c>
      <c r="AS6">
        <v>0</v>
      </c>
      <c r="AT6">
        <v>0.29814614222749602</v>
      </c>
      <c r="AU6">
        <v>0</v>
      </c>
      <c r="AV6">
        <f t="shared" si="5"/>
        <v>0</v>
      </c>
      <c r="AX6">
        <v>0</v>
      </c>
      <c r="AY6" t="s">
        <v>3053</v>
      </c>
      <c r="AZ6">
        <v>0</v>
      </c>
      <c r="BA6">
        <v>0.90617113093692603</v>
      </c>
      <c r="BB6">
        <v>0</v>
      </c>
      <c r="BC6">
        <f t="shared" si="6"/>
        <v>0</v>
      </c>
    </row>
    <row r="7" spans="1:55" ht="15" x14ac:dyDescent="0.25">
      <c r="A7" s="2" t="s">
        <v>52</v>
      </c>
      <c r="B7" s="2" t="s">
        <v>1064</v>
      </c>
      <c r="C7" s="9" t="s">
        <v>2049</v>
      </c>
      <c r="F7">
        <v>0</v>
      </c>
      <c r="G7" t="s">
        <v>3065</v>
      </c>
      <c r="H7">
        <v>-1.07893274217349</v>
      </c>
      <c r="I7">
        <v>7.2826540118626298E-2</v>
      </c>
      <c r="J7">
        <v>0</v>
      </c>
      <c r="K7">
        <f t="shared" si="0"/>
        <v>0</v>
      </c>
      <c r="N7">
        <v>0</v>
      </c>
      <c r="O7" t="s">
        <v>3065</v>
      </c>
      <c r="P7">
        <v>-2.18569961201456</v>
      </c>
      <c r="Q7">
        <v>-1.56760138048435</v>
      </c>
      <c r="R7">
        <v>0</v>
      </c>
      <c r="S7">
        <f t="shared" si="1"/>
        <v>0</v>
      </c>
      <c r="V7">
        <v>0</v>
      </c>
      <c r="W7" t="s">
        <v>3065</v>
      </c>
      <c r="X7">
        <v>-0.38451885994493301</v>
      </c>
      <c r="Y7">
        <v>0.38451885985443801</v>
      </c>
      <c r="Z7">
        <v>0</v>
      </c>
      <c r="AA7">
        <f t="shared" si="2"/>
        <v>0</v>
      </c>
      <c r="AC7">
        <v>0</v>
      </c>
      <c r="AD7" t="s">
        <v>3065</v>
      </c>
      <c r="AE7">
        <v>-0.60670884830733496</v>
      </c>
      <c r="AF7">
        <v>0.44146269574593999</v>
      </c>
      <c r="AG7">
        <v>-2.1475672838500901</v>
      </c>
      <c r="AH7">
        <f t="shared" si="3"/>
        <v>2.1475672838500901</v>
      </c>
      <c r="AJ7">
        <v>0</v>
      </c>
      <c r="AK7" t="s">
        <v>3065</v>
      </c>
      <c r="AL7">
        <v>-1.20904054957009</v>
      </c>
      <c r="AM7">
        <v>0.86277592516523804</v>
      </c>
      <c r="AN7">
        <v>0</v>
      </c>
      <c r="AO7">
        <f t="shared" si="4"/>
        <v>0</v>
      </c>
      <c r="AQ7">
        <v>0</v>
      </c>
      <c r="AR7" t="s">
        <v>3065</v>
      </c>
      <c r="AS7">
        <v>-0.298146142218911</v>
      </c>
      <c r="AT7">
        <v>0.206735103387473</v>
      </c>
      <c r="AU7">
        <v>0</v>
      </c>
      <c r="AV7">
        <f t="shared" si="5"/>
        <v>0</v>
      </c>
      <c r="AX7">
        <v>0</v>
      </c>
      <c r="AY7" t="s">
        <v>3065</v>
      </c>
      <c r="AZ7">
        <v>-0.90617113095072499</v>
      </c>
      <c r="BA7">
        <v>0.90617113093355806</v>
      </c>
      <c r="BB7">
        <v>0</v>
      </c>
      <c r="BC7">
        <f t="shared" si="6"/>
        <v>0</v>
      </c>
    </row>
    <row r="8" spans="1:55" ht="15" x14ac:dyDescent="0.25">
      <c r="A8" s="2" t="s">
        <v>78</v>
      </c>
      <c r="B8" s="2" t="s">
        <v>1090</v>
      </c>
      <c r="C8" s="9" t="s">
        <v>2075</v>
      </c>
      <c r="F8">
        <v>0</v>
      </c>
      <c r="G8" t="s">
        <v>3091</v>
      </c>
      <c r="H8">
        <v>-1.07893274216792</v>
      </c>
      <c r="I8">
        <v>0</v>
      </c>
      <c r="J8">
        <v>0</v>
      </c>
      <c r="K8">
        <f t="shared" ref="K8:K11" si="7">F8-J8</f>
        <v>0</v>
      </c>
      <c r="N8">
        <v>0</v>
      </c>
      <c r="O8" t="s">
        <v>3091</v>
      </c>
      <c r="P8">
        <v>-2.1856996120076202</v>
      </c>
      <c r="Q8">
        <v>-1.5676013804828699</v>
      </c>
      <c r="R8">
        <v>0</v>
      </c>
      <c r="S8">
        <f t="shared" ref="S8:S11" si="8">N8-R8</f>
        <v>0</v>
      </c>
      <c r="V8">
        <v>0</v>
      </c>
      <c r="W8" t="s">
        <v>3091</v>
      </c>
      <c r="X8">
        <v>-0.38451885989149998</v>
      </c>
      <c r="Y8">
        <v>0</v>
      </c>
      <c r="Z8">
        <v>0</v>
      </c>
      <c r="AA8">
        <f t="shared" ref="AA8:AA11" si="9">V8-Z8</f>
        <v>0</v>
      </c>
      <c r="AC8">
        <v>0</v>
      </c>
      <c r="AD8" t="s">
        <v>3091</v>
      </c>
      <c r="AE8">
        <v>-0.60670884828243699</v>
      </c>
      <c r="AF8">
        <v>0</v>
      </c>
      <c r="AG8">
        <v>-2.1475672838500901</v>
      </c>
      <c r="AH8">
        <f t="shared" ref="AH8:AH11" si="10">AC8-AG8</f>
        <v>2.1475672838500901</v>
      </c>
      <c r="AJ8">
        <v>0</v>
      </c>
      <c r="AK8" t="s">
        <v>3091</v>
      </c>
      <c r="AL8">
        <v>-1.20904054959146</v>
      </c>
      <c r="AM8">
        <v>0</v>
      </c>
      <c r="AN8">
        <v>0</v>
      </c>
      <c r="AO8">
        <f t="shared" ref="AO8:AO11" si="11">AJ8-AN8</f>
        <v>0</v>
      </c>
      <c r="AQ8">
        <v>0</v>
      </c>
      <c r="AR8" t="s">
        <v>3091</v>
      </c>
      <c r="AS8">
        <v>-0.29814614222755198</v>
      </c>
      <c r="AT8">
        <v>0</v>
      </c>
      <c r="AU8">
        <v>0</v>
      </c>
      <c r="AV8">
        <f t="shared" ref="AV8:AV11" si="12">AQ8-AU8</f>
        <v>0</v>
      </c>
      <c r="AX8">
        <v>0</v>
      </c>
      <c r="AY8" t="s">
        <v>3091</v>
      </c>
      <c r="AZ8">
        <v>-0.90617113093696799</v>
      </c>
      <c r="BA8">
        <v>0</v>
      </c>
      <c r="BB8">
        <v>0</v>
      </c>
      <c r="BC8">
        <f t="shared" ref="BC8:BC11" si="13">AX8-BB8</f>
        <v>0</v>
      </c>
    </row>
    <row r="9" spans="1:55" s="50" customFormat="1" ht="15" x14ac:dyDescent="0.25">
      <c r="A9" s="3" t="s">
        <v>87</v>
      </c>
      <c r="B9" s="3" t="s">
        <v>1099</v>
      </c>
      <c r="C9" s="3" t="s">
        <v>2084</v>
      </c>
      <c r="F9" s="50">
        <v>9.31879712804791</v>
      </c>
      <c r="G9" s="50" t="s">
        <v>3100</v>
      </c>
      <c r="H9" s="50">
        <v>2.1818786213329999</v>
      </c>
      <c r="I9" s="50">
        <v>2.34</v>
      </c>
      <c r="J9" s="50">
        <v>1E-3</v>
      </c>
      <c r="K9" s="50">
        <f t="shared" si="7"/>
        <v>9.3177971280479106</v>
      </c>
      <c r="N9" s="50">
        <v>5.0037518817772799</v>
      </c>
      <c r="O9" s="50" t="s">
        <v>3100</v>
      </c>
      <c r="P9" s="50">
        <v>0</v>
      </c>
      <c r="Q9" s="50">
        <v>0.1</v>
      </c>
      <c r="R9" s="50">
        <v>1E-3</v>
      </c>
      <c r="S9" s="50">
        <f t="shared" si="8"/>
        <v>5.0027518817772796</v>
      </c>
      <c r="V9" s="50">
        <v>5.0037518817770499</v>
      </c>
      <c r="W9" s="50" t="s">
        <v>3100</v>
      </c>
      <c r="X9" s="50">
        <v>4.6677048136204702</v>
      </c>
      <c r="Y9" s="50">
        <v>5.1432389109905996</v>
      </c>
      <c r="Z9" s="50">
        <v>1E-3</v>
      </c>
      <c r="AA9" s="50">
        <f t="shared" si="9"/>
        <v>5.0027518817770495</v>
      </c>
      <c r="AC9" s="50">
        <v>6.9435026806416902</v>
      </c>
      <c r="AD9" s="50" t="s">
        <v>3100</v>
      </c>
      <c r="AE9" s="50">
        <v>6.4129712167438102</v>
      </c>
      <c r="AF9" s="50">
        <v>7.1632528812850698</v>
      </c>
      <c r="AG9" s="50">
        <v>1E-3</v>
      </c>
      <c r="AH9" s="50">
        <f t="shared" si="10"/>
        <v>6.9425026806416898</v>
      </c>
      <c r="AJ9" s="50">
        <v>11.669363059338099</v>
      </c>
      <c r="AK9" s="50" t="s">
        <v>3100</v>
      </c>
      <c r="AL9" s="50">
        <v>10.6127320998848</v>
      </c>
      <c r="AM9" s="50">
        <v>12.107954385944799</v>
      </c>
      <c r="AN9" s="50">
        <v>1E-3</v>
      </c>
      <c r="AO9" s="50">
        <f t="shared" si="11"/>
        <v>11.6683630593381</v>
      </c>
      <c r="AQ9" s="50">
        <v>4.0632106954378697</v>
      </c>
      <c r="AR9" s="50" t="s">
        <v>3100</v>
      </c>
      <c r="AS9" s="50">
        <v>3.8026483475248201</v>
      </c>
      <c r="AT9" s="50">
        <v>4.1713643821548203</v>
      </c>
      <c r="AU9" s="50">
        <v>0.47</v>
      </c>
      <c r="AV9" s="50">
        <f t="shared" si="12"/>
        <v>3.59321069543787</v>
      </c>
      <c r="AX9" s="50">
        <v>9.6129034288642501</v>
      </c>
      <c r="AY9" s="50" t="s">
        <v>3100</v>
      </c>
      <c r="AZ9" s="50">
        <v>8.8205096835596706</v>
      </c>
      <c r="BA9" s="50">
        <v>9.9411204004471507</v>
      </c>
      <c r="BB9" s="50">
        <v>1E-3</v>
      </c>
      <c r="BC9" s="50">
        <f t="shared" si="13"/>
        <v>9.6119034288642506</v>
      </c>
    </row>
    <row r="10" spans="1:55" ht="15" x14ac:dyDescent="0.25">
      <c r="A10" s="2" t="s">
        <v>89</v>
      </c>
      <c r="B10" s="2" t="s">
        <v>1101</v>
      </c>
      <c r="C10" s="9" t="s">
        <v>2086</v>
      </c>
      <c r="F10">
        <v>0</v>
      </c>
      <c r="G10" t="s">
        <v>3102</v>
      </c>
      <c r="H10">
        <v>-1000</v>
      </c>
      <c r="I10">
        <v>0</v>
      </c>
      <c r="J10">
        <v>-4.0342674180415097</v>
      </c>
      <c r="K10">
        <f t="shared" si="7"/>
        <v>4.0342674180415097</v>
      </c>
      <c r="N10">
        <v>0</v>
      </c>
      <c r="O10" t="s">
        <v>3102</v>
      </c>
      <c r="P10">
        <v>-1000</v>
      </c>
      <c r="Q10">
        <v>0</v>
      </c>
      <c r="R10">
        <v>-1.56983086265848</v>
      </c>
      <c r="S10">
        <f t="shared" si="8"/>
        <v>1.56983086265848</v>
      </c>
      <c r="V10">
        <v>0</v>
      </c>
      <c r="W10" t="s">
        <v>3102</v>
      </c>
      <c r="X10">
        <v>-1000</v>
      </c>
      <c r="Y10">
        <v>0</v>
      </c>
      <c r="Z10">
        <v>-1.4585034290280401</v>
      </c>
      <c r="AA10">
        <f t="shared" si="9"/>
        <v>1.4585034290280401</v>
      </c>
      <c r="AC10">
        <v>0</v>
      </c>
      <c r="AD10" t="s">
        <v>3102</v>
      </c>
      <c r="AE10">
        <v>-1000</v>
      </c>
      <c r="AF10">
        <v>0</v>
      </c>
      <c r="AG10">
        <v>0</v>
      </c>
      <c r="AH10">
        <f t="shared" si="10"/>
        <v>0</v>
      </c>
      <c r="AJ10">
        <v>0</v>
      </c>
      <c r="AK10" t="s">
        <v>3102</v>
      </c>
      <c r="AL10">
        <v>-1000</v>
      </c>
      <c r="AM10">
        <v>0</v>
      </c>
      <c r="AN10">
        <v>-3.7508766438874099</v>
      </c>
      <c r="AO10">
        <f t="shared" si="11"/>
        <v>3.7508766438874099</v>
      </c>
      <c r="AQ10">
        <v>0</v>
      </c>
      <c r="AR10" t="s">
        <v>3102</v>
      </c>
      <c r="AS10">
        <v>-1000</v>
      </c>
      <c r="AT10">
        <v>0</v>
      </c>
      <c r="AU10">
        <v>0</v>
      </c>
      <c r="AV10">
        <f t="shared" si="12"/>
        <v>0</v>
      </c>
      <c r="AX10">
        <v>0</v>
      </c>
      <c r="AY10" t="s">
        <v>3102</v>
      </c>
      <c r="AZ10">
        <v>-1000</v>
      </c>
      <c r="BA10">
        <v>0</v>
      </c>
      <c r="BB10">
        <v>-4.1793105110998603</v>
      </c>
      <c r="BC10">
        <f t="shared" si="13"/>
        <v>4.1793105110998603</v>
      </c>
    </row>
    <row r="11" spans="1:55" ht="15" x14ac:dyDescent="0.25">
      <c r="A11" s="2" t="s">
        <v>99</v>
      </c>
      <c r="B11" s="2" t="s">
        <v>1111</v>
      </c>
      <c r="C11" s="9" t="s">
        <v>2096</v>
      </c>
      <c r="F11">
        <v>6.0787300297328102</v>
      </c>
      <c r="G11" t="s">
        <v>3112</v>
      </c>
      <c r="H11">
        <v>4.9949670265609702</v>
      </c>
      <c r="I11">
        <v>6.8978294295823197</v>
      </c>
      <c r="J11">
        <v>6.2756103076380896</v>
      </c>
      <c r="K11">
        <f t="shared" si="7"/>
        <v>-0.1968802779052794</v>
      </c>
      <c r="N11">
        <v>3.3163824604704399</v>
      </c>
      <c r="O11" t="s">
        <v>3112</v>
      </c>
      <c r="P11">
        <v>2.7843086521464802</v>
      </c>
      <c r="Q11">
        <v>3.61801784199747</v>
      </c>
      <c r="R11">
        <v>3.3706890225895498</v>
      </c>
      <c r="S11">
        <f t="shared" si="8"/>
        <v>-5.4306562119109891E-2</v>
      </c>
      <c r="V11">
        <v>3.3163824604704399</v>
      </c>
      <c r="W11" t="s">
        <v>3112</v>
      </c>
      <c r="X11">
        <v>2.5490812496872199</v>
      </c>
      <c r="Y11">
        <v>4.9937573209882702</v>
      </c>
      <c r="Z11">
        <v>3.3706890225894299</v>
      </c>
      <c r="AA11">
        <f t="shared" si="9"/>
        <v>-5.4306562118989987E-2</v>
      </c>
      <c r="AC11">
        <v>5.2271378823036203</v>
      </c>
      <c r="AD11" t="s">
        <v>3112</v>
      </c>
      <c r="AE11">
        <v>4.0164492515522197</v>
      </c>
      <c r="AF11">
        <v>7.1521581048438101</v>
      </c>
      <c r="AG11">
        <v>6.1501322759039603</v>
      </c>
      <c r="AH11">
        <f t="shared" si="10"/>
        <v>-0.92299439360033997</v>
      </c>
      <c r="AJ11">
        <v>9.5040019780351503</v>
      </c>
      <c r="AK11" t="s">
        <v>3112</v>
      </c>
      <c r="AL11">
        <v>7.0913809744498604</v>
      </c>
      <c r="AM11">
        <v>13.276000028630101</v>
      </c>
      <c r="AN11">
        <v>9.80595481893317</v>
      </c>
      <c r="AO11">
        <f t="shared" si="11"/>
        <v>-0.30195284089801966</v>
      </c>
      <c r="AQ11">
        <v>3.5554124799890601</v>
      </c>
      <c r="AR11" t="s">
        <v>3112</v>
      </c>
      <c r="AS11">
        <v>2.9604666404822</v>
      </c>
      <c r="AT11">
        <v>4.4573237340448504</v>
      </c>
      <c r="AU11">
        <v>6.0648976940742596</v>
      </c>
      <c r="AV11">
        <f t="shared" si="12"/>
        <v>-2.5094852140851995</v>
      </c>
      <c r="AX11">
        <v>6.0524138703829102</v>
      </c>
      <c r="AY11" t="s">
        <v>3112</v>
      </c>
      <c r="AZ11">
        <v>4.2441476998000098</v>
      </c>
      <c r="BA11">
        <v>9.5188284623549198</v>
      </c>
      <c r="BB11">
        <v>6.2864567601303598</v>
      </c>
      <c r="BC11">
        <f t="shared" si="13"/>
        <v>-0.23404288974744958</v>
      </c>
    </row>
    <row r="12" spans="1:55" ht="15" x14ac:dyDescent="0.25">
      <c r="A12" s="2" t="s">
        <v>139</v>
      </c>
      <c r="B12" s="2" t="s">
        <v>1151</v>
      </c>
      <c r="C12" s="2" t="s">
        <v>2136</v>
      </c>
      <c r="F12">
        <v>0.29848331529852601</v>
      </c>
      <c r="G12" t="s">
        <v>3152</v>
      </c>
      <c r="H12">
        <v>3.9718960992254498E-2</v>
      </c>
      <c r="I12">
        <v>1.04509906655686</v>
      </c>
      <c r="J12">
        <v>3.8064734842650903E-2</v>
      </c>
      <c r="K12">
        <f t="shared" ref="K12:K16" si="14">F12-J12</f>
        <v>0.26041858045587513</v>
      </c>
      <c r="N12">
        <v>3.5840970943496003E-2</v>
      </c>
      <c r="O12" t="s">
        <v>3152</v>
      </c>
      <c r="P12">
        <v>0</v>
      </c>
      <c r="Q12">
        <v>0.30884482107995997</v>
      </c>
      <c r="R12">
        <v>9.3404513510578199E-2</v>
      </c>
      <c r="S12">
        <f t="shared" ref="S12:S16" si="15">N12-R12</f>
        <v>-5.7563542567082196E-2</v>
      </c>
      <c r="V12">
        <v>3.5840970943495302E-2</v>
      </c>
      <c r="W12" t="s">
        <v>3152</v>
      </c>
      <c r="X12">
        <v>3.5482492376104298E-2</v>
      </c>
      <c r="Y12">
        <v>1.71112084392341</v>
      </c>
      <c r="Z12">
        <v>9.3404513510643494E-2</v>
      </c>
      <c r="AA12">
        <f t="shared" ref="AA12:AA16" si="16">V12-Z12</f>
        <v>-5.7563542567148192E-2</v>
      </c>
      <c r="AC12">
        <v>5.6328659293801098E-2</v>
      </c>
      <c r="AD12" t="s">
        <v>3152</v>
      </c>
      <c r="AE12">
        <v>5.5765280914200001E-2</v>
      </c>
      <c r="AF12">
        <v>1.9780564377088301</v>
      </c>
      <c r="AG12">
        <v>0.94424755711769703</v>
      </c>
      <c r="AH12">
        <f t="shared" ref="AH12:AH16" si="17">AC12-AG12</f>
        <v>-0.88791889782389588</v>
      </c>
      <c r="AJ12">
        <v>0.11271383808689001</v>
      </c>
      <c r="AK12" t="s">
        <v>3152</v>
      </c>
      <c r="AL12">
        <v>0.11158667589165799</v>
      </c>
      <c r="AM12">
        <v>3.8781246309025201</v>
      </c>
      <c r="AN12">
        <v>5.0379796115191798E-2</v>
      </c>
      <c r="AO12">
        <f t="shared" ref="AO12:AO16" si="18">AJ12-AN12</f>
        <v>6.2334041971698208E-2</v>
      </c>
      <c r="AQ12">
        <v>2.7783756217099598E-2</v>
      </c>
      <c r="AR12" t="s">
        <v>3152</v>
      </c>
      <c r="AS12">
        <v>2.7505801059659999E-2</v>
      </c>
      <c r="AT12">
        <v>0.92807061027594795</v>
      </c>
      <c r="AU12">
        <v>2.51969746002277</v>
      </c>
      <c r="AV12">
        <f t="shared" ref="AV12:AV16" si="19">AQ12-AU12</f>
        <v>-2.4919137038056705</v>
      </c>
      <c r="AX12">
        <v>8.4140592403794803E-2</v>
      </c>
      <c r="AY12" t="s">
        <v>3152</v>
      </c>
      <c r="AZ12">
        <v>8.3299139005499803E-2</v>
      </c>
      <c r="BA12">
        <v>3.5456376396651499</v>
      </c>
      <c r="BB12">
        <v>3.5825632792984702E-2</v>
      </c>
      <c r="BC12">
        <f t="shared" ref="BC12:BC16" si="20">AX12-BB12</f>
        <v>4.8314959610810101E-2</v>
      </c>
    </row>
    <row r="13" spans="1:55" ht="15" x14ac:dyDescent="0.25">
      <c r="A13" s="2" t="s">
        <v>147</v>
      </c>
      <c r="B13" s="2" t="s">
        <v>1158</v>
      </c>
      <c r="C13" s="9" t="s">
        <v>2144</v>
      </c>
      <c r="F13">
        <v>0.47688878406575003</v>
      </c>
      <c r="G13" t="s">
        <v>3160</v>
      </c>
      <c r="H13">
        <v>-993.30550132497899</v>
      </c>
      <c r="I13">
        <v>0.91157691080820802</v>
      </c>
      <c r="J13">
        <v>1.5412944336399099</v>
      </c>
      <c r="K13">
        <f t="shared" si="14"/>
        <v>-1.0644056495741598</v>
      </c>
      <c r="N13">
        <v>0</v>
      </c>
      <c r="O13" t="s">
        <v>3160</v>
      </c>
      <c r="P13">
        <v>-996.76981565416497</v>
      </c>
      <c r="Q13">
        <v>0.62599396947928199</v>
      </c>
      <c r="R13">
        <v>0.65735730139056203</v>
      </c>
      <c r="S13">
        <f t="shared" si="15"/>
        <v>-0.65735730139056203</v>
      </c>
      <c r="V13">
        <v>0</v>
      </c>
      <c r="W13" t="s">
        <v>3160</v>
      </c>
      <c r="X13">
        <v>-995.92197227706197</v>
      </c>
      <c r="Y13">
        <v>0.498180905933509</v>
      </c>
      <c r="Z13">
        <v>0</v>
      </c>
      <c r="AA13">
        <f t="shared" si="16"/>
        <v>0</v>
      </c>
      <c r="AC13">
        <v>0.57823300858410698</v>
      </c>
      <c r="AD13" t="s">
        <v>3160</v>
      </c>
      <c r="AE13">
        <v>-993.99330704961301</v>
      </c>
      <c r="AF13">
        <v>0.58985257161737104</v>
      </c>
      <c r="AG13">
        <v>-0.18347637796046001</v>
      </c>
      <c r="AH13">
        <f t="shared" si="17"/>
        <v>0.76170938654456699</v>
      </c>
      <c r="AJ13">
        <v>1.39530031412141</v>
      </c>
      <c r="AK13" t="s">
        <v>3160</v>
      </c>
      <c r="AL13">
        <v>-989.88699311281096</v>
      </c>
      <c r="AM13">
        <v>1.4185478022447999</v>
      </c>
      <c r="AN13">
        <v>2.6893602798192</v>
      </c>
      <c r="AO13">
        <f t="shared" si="18"/>
        <v>-1.29405996569779</v>
      </c>
      <c r="AQ13">
        <v>9.6965752797245799E-2</v>
      </c>
      <c r="AR13" t="s">
        <v>3160</v>
      </c>
      <c r="AS13">
        <v>-996.539504788371</v>
      </c>
      <c r="AT13">
        <v>0.102698520733725</v>
      </c>
      <c r="AU13">
        <v>-2.3317944917603199</v>
      </c>
      <c r="AV13">
        <f t="shared" si="19"/>
        <v>2.4287602445575658</v>
      </c>
      <c r="AX13">
        <v>0.57461761879858397</v>
      </c>
      <c r="AY13" t="s">
        <v>3160</v>
      </c>
      <c r="AZ13">
        <v>-992.66650605870996</v>
      </c>
      <c r="BA13">
        <v>0.59197242185348398</v>
      </c>
      <c r="BB13">
        <v>1.57710064342791</v>
      </c>
      <c r="BC13">
        <f t="shared" si="20"/>
        <v>-1.0024830246293259</v>
      </c>
    </row>
    <row r="14" spans="1:55" ht="15" x14ac:dyDescent="0.25">
      <c r="A14" s="2" t="s">
        <v>151</v>
      </c>
      <c r="B14" s="2" t="s">
        <v>1162</v>
      </c>
      <c r="C14" s="9" t="s">
        <v>2148</v>
      </c>
      <c r="F14">
        <v>30.857397396991701</v>
      </c>
      <c r="G14" t="s">
        <v>3164</v>
      </c>
      <c r="H14">
        <v>33.923209861312003</v>
      </c>
      <c r="I14">
        <v>35.612076450718597</v>
      </c>
      <c r="J14">
        <v>22.4579421786704</v>
      </c>
      <c r="K14">
        <f t="shared" si="14"/>
        <v>8.3994552183213003</v>
      </c>
      <c r="N14">
        <v>17.472741484355801</v>
      </c>
      <c r="O14" t="s">
        <v>3164</v>
      </c>
      <c r="P14">
        <v>21.291412819623901</v>
      </c>
      <c r="Q14">
        <v>23.483507965500401</v>
      </c>
      <c r="R14">
        <v>17.179071628975301</v>
      </c>
      <c r="S14">
        <f t="shared" si="15"/>
        <v>0.29366985538050017</v>
      </c>
      <c r="V14">
        <v>17.4727414843553</v>
      </c>
      <c r="W14" t="s">
        <v>3164</v>
      </c>
      <c r="X14">
        <v>17.2922794056656</v>
      </c>
      <c r="Y14">
        <v>18.830354845257499</v>
      </c>
      <c r="Z14">
        <v>16.809071628981499</v>
      </c>
      <c r="AA14">
        <f t="shared" si="16"/>
        <v>0.66366985537380074</v>
      </c>
      <c r="AC14">
        <v>23.6970331427719</v>
      </c>
      <c r="AD14" t="s">
        <v>3164</v>
      </c>
      <c r="AE14">
        <v>23.411016211911502</v>
      </c>
      <c r="AF14">
        <v>25.837851605055</v>
      </c>
      <c r="AG14">
        <v>31.173389370222601</v>
      </c>
      <c r="AH14">
        <f t="shared" si="17"/>
        <v>-7.4763562274507009</v>
      </c>
      <c r="AJ14">
        <v>40.271393686248999</v>
      </c>
      <c r="AK14" t="s">
        <v>3164</v>
      </c>
      <c r="AL14">
        <v>39.703967758474597</v>
      </c>
      <c r="AM14">
        <v>44.540129956788597</v>
      </c>
      <c r="AN14">
        <v>24.2589163893288</v>
      </c>
      <c r="AO14">
        <f t="shared" si="18"/>
        <v>16.012477296920199</v>
      </c>
      <c r="AQ14">
        <v>14.846650410772201</v>
      </c>
      <c r="AR14" t="s">
        <v>3164</v>
      </c>
      <c r="AS14">
        <v>14.7067247057001</v>
      </c>
      <c r="AT14">
        <v>15.899309274536201</v>
      </c>
      <c r="AU14">
        <v>18.116203576285901</v>
      </c>
      <c r="AV14">
        <f t="shared" si="19"/>
        <v>-3.2695531655137007</v>
      </c>
      <c r="AX14">
        <v>32.696644419527701</v>
      </c>
      <c r="AY14" t="s">
        <v>3164</v>
      </c>
      <c r="AZ14">
        <v>32.269453870995498</v>
      </c>
      <c r="BA14">
        <v>35.8941383947163</v>
      </c>
      <c r="BB14">
        <v>21.7120212101383</v>
      </c>
      <c r="BC14">
        <f t="shared" si="20"/>
        <v>10.984623209389401</v>
      </c>
    </row>
    <row r="15" spans="1:55" ht="15" x14ac:dyDescent="0.25">
      <c r="A15" s="2" t="s">
        <v>153</v>
      </c>
      <c r="B15" s="2" t="s">
        <v>1164</v>
      </c>
      <c r="C15" s="9" t="s">
        <v>2150</v>
      </c>
      <c r="F15">
        <v>0</v>
      </c>
      <c r="G15" t="s">
        <v>3166</v>
      </c>
      <c r="H15">
        <v>-0.77844371032222204</v>
      </c>
      <c r="I15">
        <v>0</v>
      </c>
      <c r="J15">
        <v>0</v>
      </c>
      <c r="K15">
        <f t="shared" si="14"/>
        <v>0</v>
      </c>
      <c r="N15">
        <v>0</v>
      </c>
      <c r="O15" t="s">
        <v>3166</v>
      </c>
      <c r="P15">
        <v>-0.27790306330121001</v>
      </c>
      <c r="Q15">
        <v>0</v>
      </c>
      <c r="R15">
        <v>0</v>
      </c>
      <c r="S15">
        <f t="shared" si="15"/>
        <v>0</v>
      </c>
      <c r="V15">
        <v>0</v>
      </c>
      <c r="W15" t="s">
        <v>3166</v>
      </c>
      <c r="X15">
        <v>-1.6756383516112701</v>
      </c>
      <c r="Y15">
        <v>0</v>
      </c>
      <c r="Z15">
        <v>0</v>
      </c>
      <c r="AA15">
        <f t="shared" si="16"/>
        <v>0</v>
      </c>
      <c r="AC15">
        <v>0</v>
      </c>
      <c r="AD15" t="s">
        <v>3166</v>
      </c>
      <c r="AE15">
        <v>-1.92229115675366</v>
      </c>
      <c r="AF15">
        <v>0</v>
      </c>
      <c r="AG15">
        <v>-0.89392075385921999</v>
      </c>
      <c r="AH15">
        <f t="shared" si="17"/>
        <v>0.89392075385921999</v>
      </c>
      <c r="AJ15">
        <v>0</v>
      </c>
      <c r="AK15" t="s">
        <v>3166</v>
      </c>
      <c r="AL15">
        <v>-3.76653795499772</v>
      </c>
      <c r="AM15">
        <v>0</v>
      </c>
      <c r="AN15">
        <v>0</v>
      </c>
      <c r="AO15">
        <f t="shared" si="18"/>
        <v>0</v>
      </c>
      <c r="AQ15">
        <v>0</v>
      </c>
      <c r="AR15" t="s">
        <v>3166</v>
      </c>
      <c r="AS15">
        <v>-0.90056480926659799</v>
      </c>
      <c r="AT15">
        <v>0</v>
      </c>
      <c r="AU15">
        <v>-2.49492040898269</v>
      </c>
      <c r="AV15">
        <f t="shared" si="19"/>
        <v>2.49492040898269</v>
      </c>
      <c r="AX15">
        <v>0</v>
      </c>
      <c r="AY15" t="s">
        <v>3166</v>
      </c>
      <c r="AZ15">
        <v>-3.4623385007400902</v>
      </c>
      <c r="BA15">
        <v>0</v>
      </c>
      <c r="BB15">
        <v>0</v>
      </c>
      <c r="BC15">
        <f t="shared" si="20"/>
        <v>0</v>
      </c>
    </row>
    <row r="16" spans="1:55" ht="15" x14ac:dyDescent="0.25">
      <c r="A16" s="2" t="s">
        <v>188</v>
      </c>
      <c r="B16" s="2" t="s">
        <v>1199</v>
      </c>
      <c r="C16" s="9" t="s">
        <v>2185</v>
      </c>
      <c r="F16">
        <v>-26.8832594811748</v>
      </c>
      <c r="G16" t="s">
        <v>3200</v>
      </c>
      <c r="H16">
        <v>-26.323109827708699</v>
      </c>
      <c r="I16">
        <v>-25.088732564320001</v>
      </c>
      <c r="J16">
        <v>-11.116244090524299</v>
      </c>
      <c r="K16">
        <f t="shared" si="14"/>
        <v>-15.767015390650501</v>
      </c>
      <c r="N16">
        <v>-15.3226980293006</v>
      </c>
      <c r="O16" t="s">
        <v>3200</v>
      </c>
      <c r="P16">
        <v>-17.166041888553199</v>
      </c>
      <c r="Q16">
        <v>-16.6250129526934</v>
      </c>
      <c r="R16">
        <v>-10.4036304982089</v>
      </c>
      <c r="S16">
        <f t="shared" si="15"/>
        <v>-4.9190675310917005</v>
      </c>
      <c r="V16">
        <v>-15.3226980293002</v>
      </c>
      <c r="W16" t="s">
        <v>3200</v>
      </c>
      <c r="X16">
        <v>-15.508260529945</v>
      </c>
      <c r="Y16">
        <v>-15.097631179161301</v>
      </c>
      <c r="Z16">
        <v>-10.220267666358399</v>
      </c>
      <c r="AA16">
        <f t="shared" si="16"/>
        <v>-5.1024303629418011</v>
      </c>
      <c r="AC16">
        <v>-21.318290877384602</v>
      </c>
      <c r="AD16" t="s">
        <v>3200</v>
      </c>
      <c r="AE16">
        <v>-21.520440903988401</v>
      </c>
      <c r="AF16">
        <v>-20.967772660959302</v>
      </c>
      <c r="AG16">
        <v>-23.5181949029853</v>
      </c>
      <c r="AH16">
        <f t="shared" si="17"/>
        <v>2.1999040256006985</v>
      </c>
      <c r="AJ16">
        <v>-37.477668087490201</v>
      </c>
      <c r="AK16" t="s">
        <v>3200</v>
      </c>
      <c r="AL16">
        <v>-38.440747099659703</v>
      </c>
      <c r="AM16">
        <v>-36.769987374485403</v>
      </c>
      <c r="AN16">
        <v>-13.542707843849101</v>
      </c>
      <c r="AO16">
        <f t="shared" si="18"/>
        <v>-23.9349602436411</v>
      </c>
      <c r="AQ16">
        <v>-12.549357818914499</v>
      </c>
      <c r="AR16" t="s">
        <v>3200</v>
      </c>
      <c r="AS16">
        <v>-12.810437025263999</v>
      </c>
      <c r="AT16">
        <v>-12.374848123760801</v>
      </c>
      <c r="AU16">
        <v>-13.638186366957701</v>
      </c>
      <c r="AV16">
        <f t="shared" si="19"/>
        <v>1.0888285480432014</v>
      </c>
      <c r="AX16">
        <v>-28.8288823623352</v>
      </c>
      <c r="AY16" t="s">
        <v>3200</v>
      </c>
      <c r="AZ16">
        <v>-29.130810575086599</v>
      </c>
      <c r="BA16">
        <v>-28.316389139485</v>
      </c>
      <c r="BB16">
        <v>-10.363792757434901</v>
      </c>
      <c r="BC16">
        <f t="shared" si="20"/>
        <v>-18.465089604900299</v>
      </c>
    </row>
    <row r="17" spans="1:55" ht="15" x14ac:dyDescent="0.25">
      <c r="A17" s="2" t="s">
        <v>195</v>
      </c>
      <c r="B17" s="2" t="s">
        <v>1205</v>
      </c>
      <c r="C17" s="2" t="s">
        <v>2192</v>
      </c>
      <c r="F17">
        <v>4.2160306839496098</v>
      </c>
      <c r="G17" t="s">
        <v>3207</v>
      </c>
      <c r="H17">
        <v>1.4574406798847199</v>
      </c>
      <c r="I17">
        <v>3.30558224032572</v>
      </c>
      <c r="J17">
        <v>2.2855853470708198</v>
      </c>
      <c r="K17">
        <f t="shared" ref="K17:K19" si="21">F17-J17</f>
        <v>1.9304453368787899</v>
      </c>
      <c r="N17">
        <v>2.8911583209295202</v>
      </c>
      <c r="O17" t="s">
        <v>3207</v>
      </c>
      <c r="P17">
        <v>0.42325816204407302</v>
      </c>
      <c r="Q17">
        <v>1.1458061265919099</v>
      </c>
      <c r="R17">
        <v>2.6884936449508601</v>
      </c>
      <c r="S17">
        <f t="shared" ref="S17:S19" si="22">N17-R17</f>
        <v>0.20266467597866011</v>
      </c>
      <c r="V17">
        <v>2.8911583209292799</v>
      </c>
      <c r="W17" t="s">
        <v>3207</v>
      </c>
      <c r="X17">
        <v>2.6806096280488001</v>
      </c>
      <c r="Y17">
        <v>3.1974763926039498</v>
      </c>
      <c r="Z17">
        <v>2.4298210785803498</v>
      </c>
      <c r="AA17">
        <f t="shared" ref="AA17:AA19" si="23">V17-Z17</f>
        <v>0.46133724234893014</v>
      </c>
      <c r="AC17">
        <v>4.1437660219518504</v>
      </c>
      <c r="AD17" t="s">
        <v>3207</v>
      </c>
      <c r="AE17">
        <v>3.8112675226091</v>
      </c>
      <c r="AF17">
        <v>4.6267741244497804</v>
      </c>
      <c r="AG17">
        <v>3.73</v>
      </c>
      <c r="AH17">
        <f t="shared" ref="AH17:AH19" si="24">AC17-AG17</f>
        <v>0.41376602195185042</v>
      </c>
      <c r="AJ17">
        <v>6.3803114291482403</v>
      </c>
      <c r="AK17" t="s">
        <v>3207</v>
      </c>
      <c r="AL17">
        <v>5.7182843248160697</v>
      </c>
      <c r="AM17">
        <v>7.34346793502755</v>
      </c>
      <c r="AN17">
        <v>2.3757020013986598</v>
      </c>
      <c r="AO17">
        <f t="shared" ref="AO17:AO19" si="25">AJ17-AN17</f>
        <v>4.0046094277495801</v>
      </c>
      <c r="AQ17">
        <v>2.5405029400923</v>
      </c>
      <c r="AR17" t="s">
        <v>3207</v>
      </c>
      <c r="AS17">
        <v>2.3772488397487601</v>
      </c>
      <c r="AT17">
        <v>2.7780134249625998</v>
      </c>
      <c r="AU17">
        <v>2.3921922769174899</v>
      </c>
      <c r="AV17">
        <f t="shared" ref="AV17:AV19" si="26">AQ17-AU17</f>
        <v>0.14831066317481012</v>
      </c>
      <c r="AX17">
        <v>4.5506692402224198</v>
      </c>
      <c r="AY17" t="s">
        <v>3207</v>
      </c>
      <c r="AZ17">
        <v>4.0540545262074703</v>
      </c>
      <c r="BA17">
        <v>5.2720838684348204</v>
      </c>
      <c r="BB17">
        <v>2.1296601585775901</v>
      </c>
      <c r="BC17">
        <f t="shared" ref="BC17:BC19" si="27">AX17-BB17</f>
        <v>2.4210090816448298</v>
      </c>
    </row>
    <row r="18" spans="1:55" ht="15" x14ac:dyDescent="0.25">
      <c r="A18" s="7" t="s">
        <v>203</v>
      </c>
      <c r="B18" s="7" t="s">
        <v>1213</v>
      </c>
      <c r="C18" s="33" t="s">
        <v>2200</v>
      </c>
      <c r="F18">
        <v>0</v>
      </c>
      <c r="G18" t="s">
        <v>3215</v>
      </c>
      <c r="H18">
        <v>0.75491683898916895</v>
      </c>
      <c r="I18">
        <v>1.61</v>
      </c>
      <c r="J18">
        <v>2.2792141861678301</v>
      </c>
      <c r="K18">
        <f t="shared" si="21"/>
        <v>-2.2792141861678301</v>
      </c>
      <c r="N18">
        <v>0</v>
      </c>
      <c r="O18" t="s">
        <v>3215</v>
      </c>
      <c r="P18">
        <v>0</v>
      </c>
      <c r="Q18">
        <v>0.59</v>
      </c>
      <c r="R18">
        <v>2.6558774841216</v>
      </c>
      <c r="S18">
        <f t="shared" si="22"/>
        <v>-2.6558774841216</v>
      </c>
      <c r="V18">
        <v>0</v>
      </c>
      <c r="W18" t="s">
        <v>3215</v>
      </c>
      <c r="X18">
        <v>0</v>
      </c>
      <c r="Y18">
        <v>0</v>
      </c>
      <c r="Z18">
        <v>2.6558774841216</v>
      </c>
      <c r="AA18">
        <f t="shared" si="23"/>
        <v>-2.6558774841216</v>
      </c>
      <c r="AC18">
        <v>0</v>
      </c>
      <c r="AD18" t="s">
        <v>3215</v>
      </c>
      <c r="AE18">
        <v>0</v>
      </c>
      <c r="AF18">
        <v>0</v>
      </c>
      <c r="AG18">
        <v>2.26157645094229</v>
      </c>
      <c r="AH18">
        <f t="shared" si="24"/>
        <v>-2.26157645094229</v>
      </c>
      <c r="AJ18">
        <v>0</v>
      </c>
      <c r="AK18" t="s">
        <v>3215</v>
      </c>
      <c r="AL18">
        <v>0</v>
      </c>
      <c r="AM18">
        <v>0</v>
      </c>
      <c r="AN18">
        <v>3.2049681168104001</v>
      </c>
      <c r="AO18">
        <f t="shared" si="25"/>
        <v>-3.2049681168104001</v>
      </c>
      <c r="AQ18">
        <v>0</v>
      </c>
      <c r="AR18" t="s">
        <v>3215</v>
      </c>
      <c r="AS18">
        <v>0</v>
      </c>
      <c r="AT18">
        <v>0</v>
      </c>
      <c r="AU18">
        <v>0.83585289167252697</v>
      </c>
      <c r="AV18">
        <f t="shared" si="26"/>
        <v>-0.83585289167252697</v>
      </c>
      <c r="AX18">
        <v>0</v>
      </c>
      <c r="AY18" t="s">
        <v>3215</v>
      </c>
      <c r="AZ18">
        <v>0</v>
      </c>
      <c r="BA18">
        <v>0</v>
      </c>
      <c r="BB18">
        <v>2.1236637718453899</v>
      </c>
      <c r="BC18">
        <f t="shared" si="27"/>
        <v>-2.1236637718453899</v>
      </c>
    </row>
    <row r="19" spans="1:55" ht="15" x14ac:dyDescent="0.25">
      <c r="A19" s="7" t="s">
        <v>204</v>
      </c>
      <c r="B19" s="7" t="s">
        <v>1214</v>
      </c>
      <c r="C19" s="33" t="s">
        <v>2201</v>
      </c>
      <c r="F19">
        <v>8.6550000000046303</v>
      </c>
      <c r="G19" t="s">
        <v>3216</v>
      </c>
      <c r="H19">
        <v>9.4099168389290693</v>
      </c>
      <c r="I19">
        <v>10.265000000000001</v>
      </c>
      <c r="J19">
        <v>7.39140982390742</v>
      </c>
      <c r="K19">
        <f t="shared" si="21"/>
        <v>1.2635901760972104</v>
      </c>
      <c r="N19">
        <v>4.9094568566570604</v>
      </c>
      <c r="O19" t="s">
        <v>3216</v>
      </c>
      <c r="P19">
        <v>5.5576429914515</v>
      </c>
      <c r="Q19">
        <v>6.2627526439337498</v>
      </c>
      <c r="R19">
        <v>6.3301355844292102</v>
      </c>
      <c r="S19">
        <f t="shared" si="22"/>
        <v>-1.4206787277721498</v>
      </c>
      <c r="V19">
        <v>4.9094568566568997</v>
      </c>
      <c r="W19" t="s">
        <v>3216</v>
      </c>
      <c r="X19">
        <v>4.7085070221928902</v>
      </c>
      <c r="Y19">
        <v>4.9648529287832996</v>
      </c>
      <c r="Z19">
        <v>6.21225947823641</v>
      </c>
      <c r="AA19">
        <f t="shared" si="23"/>
        <v>-1.3028026215795103</v>
      </c>
      <c r="AC19">
        <v>6.7194727089186799</v>
      </c>
      <c r="AD19" t="s">
        <v>3216</v>
      </c>
      <c r="AE19">
        <v>6.4020596005134696</v>
      </c>
      <c r="AF19">
        <v>6.8065321660224702</v>
      </c>
      <c r="AG19">
        <v>9.9270549021578702</v>
      </c>
      <c r="AH19">
        <f t="shared" si="24"/>
        <v>-3.2075821932391904</v>
      </c>
      <c r="AJ19">
        <v>11.308211399684399</v>
      </c>
      <c r="AK19" t="s">
        <v>3216</v>
      </c>
      <c r="AL19">
        <v>10.6763659334548</v>
      </c>
      <c r="AM19">
        <v>11.4823929665131</v>
      </c>
      <c r="AN19">
        <v>8.3389120748523098</v>
      </c>
      <c r="AO19">
        <f t="shared" si="25"/>
        <v>2.9692993248320896</v>
      </c>
      <c r="AQ19">
        <v>4.1645467685140902</v>
      </c>
      <c r="AR19" t="s">
        <v>3216</v>
      </c>
      <c r="AS19">
        <v>4.0087353788083799</v>
      </c>
      <c r="AT19">
        <v>4.2074994736221001</v>
      </c>
      <c r="AU19">
        <v>5.4741530117961004</v>
      </c>
      <c r="AV19">
        <f t="shared" si="26"/>
        <v>-1.3096062432820101</v>
      </c>
      <c r="AX19">
        <v>9.2356652725899302</v>
      </c>
      <c r="AY19" t="s">
        <v>3216</v>
      </c>
      <c r="AZ19">
        <v>8.7615818695741901</v>
      </c>
      <c r="BA19">
        <v>9.3656959568799802</v>
      </c>
      <c r="BB19">
        <v>7.07142773340773</v>
      </c>
      <c r="BC19">
        <f t="shared" si="27"/>
        <v>2.1642375391822002</v>
      </c>
    </row>
    <row r="20" spans="1:55" ht="15" x14ac:dyDescent="0.25">
      <c r="A20" s="2" t="s">
        <v>263</v>
      </c>
      <c r="B20" s="2" t="s">
        <v>1273</v>
      </c>
      <c r="C20" s="9" t="s">
        <v>2260</v>
      </c>
      <c r="F20">
        <v>-2.7399032718431</v>
      </c>
      <c r="G20" t="s">
        <v>3275</v>
      </c>
      <c r="H20">
        <v>-5.2244577856373597</v>
      </c>
      <c r="I20">
        <v>-3.72854343417259</v>
      </c>
      <c r="J20">
        <v>-0.91524564600138103</v>
      </c>
      <c r="K20">
        <f t="shared" ref="K20:K24" si="28">F20-J20</f>
        <v>-1.8246576258417191</v>
      </c>
      <c r="N20">
        <v>-1.29769908365188</v>
      </c>
      <c r="O20" t="s">
        <v>3275</v>
      </c>
      <c r="P20">
        <v>-4.3278592243641496</v>
      </c>
      <c r="Q20">
        <v>-3.4941500344802998</v>
      </c>
      <c r="R20">
        <v>-0.59221777094126105</v>
      </c>
      <c r="S20">
        <f t="shared" ref="S20:S24" si="29">N20-R20</f>
        <v>-0.70548131271061898</v>
      </c>
      <c r="V20">
        <v>-1.29769908365188</v>
      </c>
      <c r="W20" t="s">
        <v>3275</v>
      </c>
      <c r="X20">
        <v>-1.66923845954284</v>
      </c>
      <c r="Y20">
        <v>-1.02419874167231</v>
      </c>
      <c r="Z20">
        <v>-0.59221777094171602</v>
      </c>
      <c r="AA20">
        <f t="shared" ref="AA20:AA24" si="30">V20-Z20</f>
        <v>-0.70548131271016401</v>
      </c>
      <c r="AC20">
        <v>-2.0394997018020198</v>
      </c>
      <c r="AD20" t="s">
        <v>3275</v>
      </c>
      <c r="AE20">
        <v>-2.6258102296411598</v>
      </c>
      <c r="AF20">
        <v>-1.60806734510334</v>
      </c>
      <c r="AG20">
        <v>-3.00693057085698</v>
      </c>
      <c r="AH20">
        <f t="shared" ref="AH20:AH24" si="31">AC20-AG20</f>
        <v>0.96743086905496023</v>
      </c>
      <c r="AJ20">
        <v>-4.0810458131135201</v>
      </c>
      <c r="AK20" t="s">
        <v>3275</v>
      </c>
      <c r="AL20">
        <v>-5.2492750421477004</v>
      </c>
      <c r="AM20">
        <v>-3.2210779153965601</v>
      </c>
      <c r="AN20">
        <v>-1.2113545314705301</v>
      </c>
      <c r="AO20">
        <f t="shared" ref="AO20:AO24" si="32">AJ20-AN20</f>
        <v>-2.8696912816429903</v>
      </c>
      <c r="AQ20">
        <v>-1.0059703752446001</v>
      </c>
      <c r="AR20" t="s">
        <v>3275</v>
      </c>
      <c r="AS20">
        <v>-1.29405255577638</v>
      </c>
      <c r="AT20">
        <v>-0.79390592315701303</v>
      </c>
      <c r="AU20">
        <v>-1.4316100158213201</v>
      </c>
      <c r="AV20">
        <f t="shared" ref="AV20:AV24" si="33">AQ20-AU20</f>
        <v>0.42563964057671999</v>
      </c>
      <c r="AX20">
        <v>-3.0464902817256001</v>
      </c>
      <c r="AY20" t="s">
        <v>3275</v>
      </c>
      <c r="AZ20">
        <v>-3.92219479075152</v>
      </c>
      <c r="BA20">
        <v>-2.4021084049086299</v>
      </c>
      <c r="BB20">
        <v>-0.86140766682251502</v>
      </c>
      <c r="BC20">
        <f t="shared" ref="BC20:BC24" si="34">AX20-BB20</f>
        <v>-2.1850826149030853</v>
      </c>
    </row>
    <row r="21" spans="1:55" ht="15" x14ac:dyDescent="0.25">
      <c r="A21" s="2" t="s">
        <v>264</v>
      </c>
      <c r="B21" s="2" t="s">
        <v>1274</v>
      </c>
      <c r="C21" s="2" t="s">
        <v>2261</v>
      </c>
      <c r="F21">
        <v>0</v>
      </c>
      <c r="G21" t="s">
        <v>3276</v>
      </c>
      <c r="H21">
        <v>0</v>
      </c>
      <c r="I21">
        <v>3.97671824675154E-2</v>
      </c>
      <c r="J21">
        <v>3.1852876503451499E-3</v>
      </c>
      <c r="K21">
        <f t="shared" si="28"/>
        <v>-3.1852876503451499E-3</v>
      </c>
      <c r="N21">
        <v>0</v>
      </c>
      <c r="O21" t="s">
        <v>3276</v>
      </c>
      <c r="P21">
        <v>0</v>
      </c>
      <c r="Q21">
        <v>3.5679747743150698E-2</v>
      </c>
      <c r="R21">
        <v>2.06106847963235E-3</v>
      </c>
      <c r="S21">
        <f t="shared" si="29"/>
        <v>-2.06106847963235E-3</v>
      </c>
      <c r="V21">
        <v>0</v>
      </c>
      <c r="W21" t="s">
        <v>3276</v>
      </c>
      <c r="X21">
        <v>0</v>
      </c>
      <c r="Y21">
        <v>0</v>
      </c>
      <c r="Z21">
        <v>2.0610684796337699E-3</v>
      </c>
      <c r="AA21">
        <f t="shared" si="30"/>
        <v>-2.0610684796337699E-3</v>
      </c>
      <c r="AC21">
        <v>0</v>
      </c>
      <c r="AD21" t="s">
        <v>3276</v>
      </c>
      <c r="AE21">
        <v>0</v>
      </c>
      <c r="AF21">
        <v>0</v>
      </c>
      <c r="AG21">
        <v>4.2113874055555202E-3</v>
      </c>
      <c r="AH21">
        <f t="shared" si="31"/>
        <v>-4.2113874055555202E-3</v>
      </c>
      <c r="AJ21">
        <v>0</v>
      </c>
      <c r="AK21" t="s">
        <v>3276</v>
      </c>
      <c r="AL21">
        <v>0</v>
      </c>
      <c r="AM21">
        <v>0</v>
      </c>
      <c r="AN21">
        <v>4.2158218901558898E-3</v>
      </c>
      <c r="AO21">
        <f t="shared" si="32"/>
        <v>-4.2158218901558898E-3</v>
      </c>
      <c r="AQ21">
        <v>0</v>
      </c>
      <c r="AR21" t="s">
        <v>3276</v>
      </c>
      <c r="AS21">
        <v>0</v>
      </c>
      <c r="AT21">
        <v>0</v>
      </c>
      <c r="AU21">
        <v>2.07336357396827E-3</v>
      </c>
      <c r="AV21">
        <f t="shared" si="33"/>
        <v>-2.07336357396827E-3</v>
      </c>
      <c r="AX21">
        <v>0</v>
      </c>
      <c r="AY21" t="s">
        <v>3276</v>
      </c>
      <c r="AZ21">
        <v>0</v>
      </c>
      <c r="BA21">
        <v>0</v>
      </c>
      <c r="BB21">
        <v>2.9979177885519001E-3</v>
      </c>
      <c r="BC21">
        <f t="shared" si="34"/>
        <v>-2.9979177885519001E-3</v>
      </c>
    </row>
    <row r="22" spans="1:55" ht="15" x14ac:dyDescent="0.25">
      <c r="A22" s="2" t="s">
        <v>278</v>
      </c>
      <c r="B22" s="2" t="s">
        <v>1288</v>
      </c>
      <c r="C22" s="2" t="s">
        <v>2275</v>
      </c>
      <c r="F22">
        <v>2.7782884262297601E-2</v>
      </c>
      <c r="G22" t="s">
        <v>3288</v>
      </c>
      <c r="H22">
        <v>0</v>
      </c>
      <c r="I22">
        <v>7.0558283202204501</v>
      </c>
      <c r="J22">
        <v>1.3890127052271899</v>
      </c>
      <c r="K22">
        <f t="shared" si="28"/>
        <v>-1.3612298209648923</v>
      </c>
      <c r="N22">
        <v>1.26513924064713E-2</v>
      </c>
      <c r="O22" t="s">
        <v>3288</v>
      </c>
      <c r="P22">
        <v>0</v>
      </c>
      <c r="Q22">
        <v>6.6399001974939402</v>
      </c>
      <c r="R22">
        <v>2.1486391521261399</v>
      </c>
      <c r="S22">
        <f t="shared" si="29"/>
        <v>-2.1359877597196686</v>
      </c>
      <c r="V22">
        <v>1.2651392406471101E-2</v>
      </c>
      <c r="W22" t="s">
        <v>3288</v>
      </c>
      <c r="X22">
        <v>0</v>
      </c>
      <c r="Y22">
        <v>0.52521666730543604</v>
      </c>
      <c r="Z22">
        <v>2.1486391521257699</v>
      </c>
      <c r="AA22">
        <f t="shared" si="30"/>
        <v>-2.1359877597192987</v>
      </c>
      <c r="AC22">
        <v>1.9883277537466899E-2</v>
      </c>
      <c r="AD22" t="s">
        <v>3288</v>
      </c>
      <c r="AE22">
        <v>0</v>
      </c>
      <c r="AF22">
        <v>0.82862954340332895</v>
      </c>
      <c r="AG22">
        <v>4.6783083735321904</v>
      </c>
      <c r="AH22">
        <f t="shared" si="31"/>
        <v>-4.6584250959947235</v>
      </c>
      <c r="AJ22">
        <v>3.97865057168416E-2</v>
      </c>
      <c r="AK22" t="s">
        <v>3288</v>
      </c>
      <c r="AL22">
        <v>0</v>
      </c>
      <c r="AM22">
        <v>1.65144269835625</v>
      </c>
      <c r="AN22">
        <v>2.0267602743908499</v>
      </c>
      <c r="AO22">
        <f t="shared" si="32"/>
        <v>-1.9869737686740083</v>
      </c>
      <c r="AQ22">
        <v>9.8073013434372708E-3</v>
      </c>
      <c r="AR22" t="s">
        <v>3288</v>
      </c>
      <c r="AS22">
        <v>0</v>
      </c>
      <c r="AT22">
        <v>0.40723737642389002</v>
      </c>
      <c r="AU22">
        <v>1.92812288344853</v>
      </c>
      <c r="AV22">
        <f t="shared" si="33"/>
        <v>-1.9183155821050928</v>
      </c>
      <c r="AX22">
        <v>2.9700524953842102E-2</v>
      </c>
      <c r="AY22" t="s">
        <v>3288</v>
      </c>
      <c r="AZ22">
        <v>0</v>
      </c>
      <c r="BA22">
        <v>1.2376316775284999</v>
      </c>
      <c r="BB22">
        <v>1.2858270839035799</v>
      </c>
      <c r="BC22">
        <f t="shared" si="34"/>
        <v>-1.2561265589497379</v>
      </c>
    </row>
    <row r="23" spans="1:55" ht="15" x14ac:dyDescent="0.25">
      <c r="A23" s="2" t="s">
        <v>293</v>
      </c>
      <c r="B23" s="2" t="s">
        <v>1303</v>
      </c>
      <c r="C23" s="2" t="s">
        <v>2290</v>
      </c>
      <c r="F23">
        <v>0</v>
      </c>
      <c r="G23" t="s">
        <v>3302</v>
      </c>
      <c r="H23">
        <v>4.1951476085660904</v>
      </c>
      <c r="I23">
        <v>7.0251239585789804</v>
      </c>
      <c r="J23">
        <v>1.37239106569614</v>
      </c>
      <c r="K23">
        <f t="shared" si="28"/>
        <v>-1.37239106569614</v>
      </c>
      <c r="N23">
        <v>0</v>
      </c>
      <c r="O23" t="s">
        <v>3302</v>
      </c>
      <c r="P23">
        <v>5.1530944868258803</v>
      </c>
      <c r="Q23">
        <v>6.66902525650816</v>
      </c>
      <c r="R23">
        <v>2.13788397360607</v>
      </c>
      <c r="S23">
        <f t="shared" si="29"/>
        <v>-2.13788397360607</v>
      </c>
      <c r="V23">
        <v>0</v>
      </c>
      <c r="W23" t="s">
        <v>3302</v>
      </c>
      <c r="X23">
        <v>0</v>
      </c>
      <c r="Y23">
        <v>0.51269181313572798</v>
      </c>
      <c r="Z23">
        <v>2.1378839736056898</v>
      </c>
      <c r="AA23">
        <f t="shared" si="30"/>
        <v>-2.1378839736056898</v>
      </c>
      <c r="AC23">
        <v>0</v>
      </c>
      <c r="AD23" t="s">
        <v>3302</v>
      </c>
      <c r="AE23">
        <v>0</v>
      </c>
      <c r="AF23">
        <v>0.80894513105113397</v>
      </c>
      <c r="AG23">
        <v>4.6563322850074602</v>
      </c>
      <c r="AH23">
        <f t="shared" si="31"/>
        <v>-4.6563322850074602</v>
      </c>
      <c r="AJ23">
        <v>0</v>
      </c>
      <c r="AK23" t="s">
        <v>3302</v>
      </c>
      <c r="AL23">
        <v>0</v>
      </c>
      <c r="AM23">
        <v>1.61205406614472</v>
      </c>
      <c r="AN23">
        <v>2.0047610455998002</v>
      </c>
      <c r="AO23">
        <f t="shared" si="32"/>
        <v>-2.0047610455998002</v>
      </c>
      <c r="AQ23">
        <v>0</v>
      </c>
      <c r="AR23" t="s">
        <v>3302</v>
      </c>
      <c r="AS23">
        <v>0</v>
      </c>
      <c r="AT23">
        <v>0.39752818965746001</v>
      </c>
      <c r="AU23">
        <v>1.91730354600515</v>
      </c>
      <c r="AV23">
        <f t="shared" si="33"/>
        <v>-1.91730354600515</v>
      </c>
      <c r="AX23">
        <v>0</v>
      </c>
      <c r="AY23" t="s">
        <v>3302</v>
      </c>
      <c r="AZ23">
        <v>0</v>
      </c>
      <c r="BA23">
        <v>1.20822817458295</v>
      </c>
      <c r="BB23">
        <v>1.2701831878744101</v>
      </c>
      <c r="BC23">
        <f t="shared" si="34"/>
        <v>-1.2701831878744101</v>
      </c>
    </row>
    <row r="24" spans="1:55" s="50" customFormat="1" ht="15" x14ac:dyDescent="0.25">
      <c r="A24" s="3" t="s">
        <v>295</v>
      </c>
      <c r="B24" s="3" t="s">
        <v>1305</v>
      </c>
      <c r="C24" s="3" t="s">
        <v>2292</v>
      </c>
      <c r="F24" s="50">
        <v>8.8339392093138294</v>
      </c>
      <c r="G24" s="50" t="s">
        <v>3303</v>
      </c>
      <c r="H24" s="50">
        <v>6.0283894905597899</v>
      </c>
      <c r="I24" s="50">
        <v>1000</v>
      </c>
      <c r="J24" s="50">
        <v>3.6842909134308002</v>
      </c>
      <c r="K24" s="50">
        <f t="shared" si="28"/>
        <v>5.1496482958830292</v>
      </c>
      <c r="N24" s="50">
        <v>5.6966914328425</v>
      </c>
      <c r="O24" s="50" t="s">
        <v>3303</v>
      </c>
      <c r="P24" s="50">
        <v>2.74433353618906</v>
      </c>
      <c r="Q24" s="50">
        <v>1000</v>
      </c>
      <c r="R24" s="50">
        <v>3.3469456214720599</v>
      </c>
      <c r="S24" s="50">
        <f t="shared" si="29"/>
        <v>2.3497458113704401</v>
      </c>
      <c r="V24" s="50">
        <v>5.69669143284227</v>
      </c>
      <c r="W24" s="50" t="s">
        <v>3303</v>
      </c>
      <c r="X24" s="50">
        <v>4.9960080484563596</v>
      </c>
      <c r="Y24" s="50">
        <v>1000</v>
      </c>
      <c r="Z24" s="50">
        <v>3.85695779012224</v>
      </c>
      <c r="AA24" s="50">
        <f t="shared" si="30"/>
        <v>1.8397336427200299</v>
      </c>
      <c r="AC24" s="50">
        <v>7.2612106453941596</v>
      </c>
      <c r="AD24" s="50" t="s">
        <v>3303</v>
      </c>
      <c r="AE24" s="50">
        <v>6.9297378669368799</v>
      </c>
      <c r="AF24" s="50">
        <v>1000</v>
      </c>
      <c r="AG24" s="50">
        <v>6.8541590309825997</v>
      </c>
      <c r="AH24" s="50">
        <f t="shared" si="31"/>
        <v>0.4070516144115599</v>
      </c>
      <c r="AJ24" s="50">
        <v>12.305097773199799</v>
      </c>
      <c r="AK24" s="50" t="s">
        <v>3303</v>
      </c>
      <c r="AL24" s="50">
        <v>11.6451228487963</v>
      </c>
      <c r="AM24" s="50">
        <v>1000</v>
      </c>
      <c r="AN24" s="50">
        <v>3.8340402558333202</v>
      </c>
      <c r="AO24" s="50">
        <f t="shared" si="32"/>
        <v>8.4710575173664786</v>
      </c>
      <c r="AQ24" s="50">
        <v>4.2199181468963598</v>
      </c>
      <c r="AR24" s="50" t="s">
        <v>3303</v>
      </c>
      <c r="AS24" s="50">
        <v>4.0571701085967797</v>
      </c>
      <c r="AT24" s="50">
        <v>1000</v>
      </c>
      <c r="AU24" s="50">
        <v>4.0750075477727696</v>
      </c>
      <c r="AV24" s="50">
        <f t="shared" si="33"/>
        <v>0.14491059912359017</v>
      </c>
      <c r="AX24" s="50">
        <v>10.0874777699097</v>
      </c>
      <c r="AY24" s="50" t="s">
        <v>3303</v>
      </c>
      <c r="AZ24" s="50">
        <v>9.5923950570440901</v>
      </c>
      <c r="BA24" s="50">
        <v>1000</v>
      </c>
      <c r="BB24" s="50">
        <v>3.3825595151497501</v>
      </c>
      <c r="BC24" s="50">
        <f t="shared" si="34"/>
        <v>6.7049182547599502</v>
      </c>
    </row>
    <row r="25" spans="1:55" ht="15" x14ac:dyDescent="0.25">
      <c r="A25" s="2" t="s">
        <v>322</v>
      </c>
      <c r="B25" s="2" t="s">
        <v>1331</v>
      </c>
      <c r="C25" s="9" t="s">
        <v>2319</v>
      </c>
      <c r="F25">
        <v>0.61342926790200603</v>
      </c>
      <c r="G25" t="s">
        <v>3330</v>
      </c>
      <c r="H25">
        <v>1.8288220230380099</v>
      </c>
      <c r="I25">
        <v>3.3247363744703802</v>
      </c>
      <c r="J25">
        <v>-0.113158230146155</v>
      </c>
      <c r="K25">
        <f t="shared" ref="K25:K31" si="35">F25-J25</f>
        <v>0.72658749804816103</v>
      </c>
      <c r="N25">
        <v>0.329374239764888</v>
      </c>
      <c r="O25" t="s">
        <v>3330</v>
      </c>
      <c r="P25">
        <v>2.6581893006072099</v>
      </c>
      <c r="Q25">
        <v>3.3807372651053802</v>
      </c>
      <c r="R25">
        <v>-7.3220031270920999E-2</v>
      </c>
      <c r="S25">
        <f t="shared" ref="S25:S31" si="36">N25-R25</f>
        <v>0.40259427103580903</v>
      </c>
      <c r="V25">
        <v>0.329374239764888</v>
      </c>
      <c r="W25" t="s">
        <v>3330</v>
      </c>
      <c r="X25">
        <v>0.232862908718971</v>
      </c>
      <c r="Y25">
        <v>0.58242577122484795</v>
      </c>
      <c r="Z25">
        <v>-7.32200312710347E-2</v>
      </c>
      <c r="AA25">
        <f t="shared" ref="AA25:AA31" si="37">V25-Z25</f>
        <v>0.40259427103592271</v>
      </c>
      <c r="AC25">
        <v>0.51765364732500496</v>
      </c>
      <c r="AD25" t="s">
        <v>3330</v>
      </c>
      <c r="AE25">
        <v>0.36544316858896803</v>
      </c>
      <c r="AF25">
        <v>0.91694883284446904</v>
      </c>
      <c r="AG25">
        <v>1.6472395139556999</v>
      </c>
      <c r="AH25">
        <f t="shared" ref="AH25:AH31" si="38">AC25-AG25</f>
        <v>-1.1295858666306948</v>
      </c>
      <c r="AJ25">
        <v>1.0358267021040299</v>
      </c>
      <c r="AK25" t="s">
        <v>3330</v>
      </c>
      <c r="AL25">
        <v>0.73236243271605905</v>
      </c>
      <c r="AM25">
        <v>1.8314952492413601</v>
      </c>
      <c r="AN25">
        <v>-0.149768245781388</v>
      </c>
      <c r="AO25">
        <f t="shared" ref="AO25:AO31" si="39">AJ25-AN25</f>
        <v>1.185594947885418</v>
      </c>
      <c r="AQ25">
        <v>0.25532939935646898</v>
      </c>
      <c r="AR25" t="s">
        <v>3330</v>
      </c>
      <c r="AS25">
        <v>0.18049837416322101</v>
      </c>
      <c r="AT25">
        <v>0.45153911944737501</v>
      </c>
      <c r="AU25">
        <v>0.76220261209709905</v>
      </c>
      <c r="AV25">
        <f t="shared" ref="AV25:AV31" si="40">AQ25-AU25</f>
        <v>-0.50687321274063013</v>
      </c>
      <c r="AX25">
        <v>0.77324198894643803</v>
      </c>
      <c r="AY25" t="s">
        <v>3330</v>
      </c>
      <c r="AZ25">
        <v>0.54590076520378295</v>
      </c>
      <c r="BA25">
        <v>1.3696232200175</v>
      </c>
      <c r="BB25">
        <v>-0.106501863666722</v>
      </c>
      <c r="BC25">
        <f t="shared" ref="BC25:BC31" si="41">AX25-BB25</f>
        <v>0.87974385261316002</v>
      </c>
    </row>
    <row r="26" spans="1:55" ht="15" x14ac:dyDescent="0.25">
      <c r="A26" s="2" t="s">
        <v>338</v>
      </c>
      <c r="B26" s="2" t="s">
        <v>1347</v>
      </c>
      <c r="C26" s="9" t="s">
        <v>2335</v>
      </c>
      <c r="F26">
        <v>0.71990600256685899</v>
      </c>
      <c r="G26" t="s">
        <v>3345</v>
      </c>
      <c r="H26">
        <v>-1000</v>
      </c>
      <c r="I26">
        <v>1000</v>
      </c>
      <c r="J26">
        <v>1.00198548156948</v>
      </c>
      <c r="K26">
        <f t="shared" si="35"/>
        <v>-0.28207947900262098</v>
      </c>
      <c r="N26">
        <v>0</v>
      </c>
      <c r="O26" t="s">
        <v>3345</v>
      </c>
      <c r="P26">
        <v>-1000</v>
      </c>
      <c r="Q26">
        <v>1000</v>
      </c>
      <c r="R26">
        <v>6.15463448573019</v>
      </c>
      <c r="S26">
        <f t="shared" si="36"/>
        <v>-6.15463448573019</v>
      </c>
      <c r="V26">
        <v>0</v>
      </c>
      <c r="W26" t="s">
        <v>3345</v>
      </c>
      <c r="X26">
        <v>-1000</v>
      </c>
      <c r="Y26">
        <v>1000</v>
      </c>
      <c r="Z26">
        <v>0</v>
      </c>
      <c r="AA26">
        <f t="shared" si="37"/>
        <v>0</v>
      </c>
      <c r="AC26">
        <v>7.6684759341836797</v>
      </c>
      <c r="AD26" t="s">
        <v>3345</v>
      </c>
      <c r="AE26">
        <v>-1000</v>
      </c>
      <c r="AF26">
        <v>1000</v>
      </c>
      <c r="AG26">
        <v>6.8482502973152997</v>
      </c>
      <c r="AH26">
        <f t="shared" si="38"/>
        <v>0.82022563686838001</v>
      </c>
      <c r="AJ26">
        <v>14.2935588877281</v>
      </c>
      <c r="AK26" t="s">
        <v>3345</v>
      </c>
      <c r="AL26">
        <v>-1000</v>
      </c>
      <c r="AM26">
        <v>1000</v>
      </c>
      <c r="AN26">
        <v>17.0028817932414</v>
      </c>
      <c r="AO26">
        <f t="shared" si="39"/>
        <v>-2.7093229055133001</v>
      </c>
      <c r="AQ26">
        <v>4.70208456447779</v>
      </c>
      <c r="AR26" t="s">
        <v>3345</v>
      </c>
      <c r="AS26">
        <v>-1000</v>
      </c>
      <c r="AT26">
        <v>1000</v>
      </c>
      <c r="AU26">
        <v>4.3501528483192304</v>
      </c>
      <c r="AV26">
        <f t="shared" si="40"/>
        <v>0.35193171615855956</v>
      </c>
      <c r="AX26">
        <v>0.72595752553809201</v>
      </c>
      <c r="AY26" t="s">
        <v>3345</v>
      </c>
      <c r="AZ26">
        <v>-1000</v>
      </c>
      <c r="BA26">
        <v>1000</v>
      </c>
      <c r="BB26">
        <v>0.96452415072235498</v>
      </c>
      <c r="BC26">
        <f t="shared" si="41"/>
        <v>-0.23856662518426297</v>
      </c>
    </row>
    <row r="27" spans="1:55" ht="15" x14ac:dyDescent="0.25">
      <c r="A27" s="2" t="s">
        <v>345</v>
      </c>
      <c r="B27" s="2" t="s">
        <v>1354</v>
      </c>
      <c r="C27" s="2" t="s">
        <v>2342</v>
      </c>
      <c r="F27">
        <v>0</v>
      </c>
      <c r="G27" t="s">
        <v>3352</v>
      </c>
      <c r="H27">
        <v>0</v>
      </c>
      <c r="I27">
        <v>1000</v>
      </c>
      <c r="J27">
        <v>0</v>
      </c>
      <c r="K27">
        <f t="shared" si="35"/>
        <v>0</v>
      </c>
      <c r="N27">
        <v>0</v>
      </c>
      <c r="O27" t="s">
        <v>3352</v>
      </c>
      <c r="P27">
        <v>0</v>
      </c>
      <c r="Q27">
        <v>1000</v>
      </c>
      <c r="R27">
        <v>0</v>
      </c>
      <c r="S27">
        <f t="shared" si="36"/>
        <v>0</v>
      </c>
      <c r="V27">
        <v>0</v>
      </c>
      <c r="W27" t="s">
        <v>3352</v>
      </c>
      <c r="X27">
        <v>0</v>
      </c>
      <c r="Y27">
        <v>1000</v>
      </c>
      <c r="Z27">
        <v>0</v>
      </c>
      <c r="AA27">
        <f t="shared" si="37"/>
        <v>0</v>
      </c>
      <c r="AC27">
        <v>2.63</v>
      </c>
      <c r="AD27" t="s">
        <v>3352</v>
      </c>
      <c r="AE27">
        <v>0</v>
      </c>
      <c r="AF27">
        <v>1000</v>
      </c>
      <c r="AG27">
        <v>0</v>
      </c>
      <c r="AH27">
        <f t="shared" si="38"/>
        <v>2.63</v>
      </c>
      <c r="AJ27">
        <v>4.97</v>
      </c>
      <c r="AK27" t="s">
        <v>3352</v>
      </c>
      <c r="AL27">
        <v>0</v>
      </c>
      <c r="AM27">
        <v>1000</v>
      </c>
      <c r="AN27">
        <v>0</v>
      </c>
      <c r="AO27">
        <f t="shared" si="39"/>
        <v>4.97</v>
      </c>
      <c r="AQ27">
        <v>1.45</v>
      </c>
      <c r="AR27" t="s">
        <v>3352</v>
      </c>
      <c r="AS27">
        <v>0</v>
      </c>
      <c r="AT27">
        <v>1000</v>
      </c>
      <c r="AU27">
        <v>1.45</v>
      </c>
      <c r="AV27">
        <f t="shared" si="40"/>
        <v>0</v>
      </c>
      <c r="AX27">
        <v>0</v>
      </c>
      <c r="AY27" t="s">
        <v>3352</v>
      </c>
      <c r="AZ27">
        <v>0</v>
      </c>
      <c r="BA27">
        <v>1000</v>
      </c>
      <c r="BB27">
        <v>0</v>
      </c>
      <c r="BC27">
        <f t="shared" si="41"/>
        <v>0</v>
      </c>
    </row>
    <row r="28" spans="1:55" ht="15" x14ac:dyDescent="0.25">
      <c r="A28" s="2" t="s">
        <v>347</v>
      </c>
      <c r="B28" s="2" t="s">
        <v>1356</v>
      </c>
      <c r="C28" s="9" t="s">
        <v>2344</v>
      </c>
      <c r="F28">
        <v>3.6900000000000501</v>
      </c>
      <c r="G28" t="s">
        <v>3354</v>
      </c>
      <c r="H28">
        <v>-1000</v>
      </c>
      <c r="I28">
        <v>3.6900000000000501</v>
      </c>
      <c r="J28">
        <v>3.6900000000000501</v>
      </c>
      <c r="K28">
        <f t="shared" si="35"/>
        <v>0</v>
      </c>
      <c r="N28">
        <v>1.87</v>
      </c>
      <c r="O28" t="s">
        <v>3354</v>
      </c>
      <c r="P28">
        <v>-1000</v>
      </c>
      <c r="Q28">
        <v>1.87</v>
      </c>
      <c r="R28">
        <v>1.87</v>
      </c>
      <c r="S28">
        <f t="shared" si="36"/>
        <v>0</v>
      </c>
      <c r="V28">
        <v>1.87</v>
      </c>
      <c r="W28" t="s">
        <v>3354</v>
      </c>
      <c r="X28">
        <v>-1000</v>
      </c>
      <c r="Y28">
        <v>1.87</v>
      </c>
      <c r="Z28">
        <v>1.87</v>
      </c>
      <c r="AA28">
        <f t="shared" si="37"/>
        <v>0</v>
      </c>
      <c r="AC28">
        <v>0</v>
      </c>
      <c r="AD28" t="s">
        <v>3354</v>
      </c>
      <c r="AE28">
        <v>-1000</v>
      </c>
      <c r="AF28">
        <v>2.63</v>
      </c>
      <c r="AG28">
        <v>2.63</v>
      </c>
      <c r="AH28">
        <f t="shared" si="38"/>
        <v>-2.63</v>
      </c>
      <c r="AJ28">
        <v>0</v>
      </c>
      <c r="AK28" t="s">
        <v>3354</v>
      </c>
      <c r="AL28">
        <v>-1000</v>
      </c>
      <c r="AM28">
        <v>4.9700000000000299</v>
      </c>
      <c r="AN28">
        <v>4.9700000000000299</v>
      </c>
      <c r="AO28">
        <f t="shared" si="39"/>
        <v>-4.9700000000000299</v>
      </c>
      <c r="AQ28">
        <v>0</v>
      </c>
      <c r="AR28" t="s">
        <v>3354</v>
      </c>
      <c r="AS28">
        <v>-1000</v>
      </c>
      <c r="AT28">
        <v>1.4500000000000499</v>
      </c>
      <c r="AU28">
        <v>0</v>
      </c>
      <c r="AV28">
        <f t="shared" si="40"/>
        <v>0</v>
      </c>
      <c r="AX28">
        <v>3.6900000000000501</v>
      </c>
      <c r="AY28" t="s">
        <v>3354</v>
      </c>
      <c r="AZ28">
        <v>-1000</v>
      </c>
      <c r="BA28">
        <v>3.6900000000000501</v>
      </c>
      <c r="BB28">
        <v>3.6900000000000501</v>
      </c>
      <c r="BC28">
        <f t="shared" si="41"/>
        <v>0</v>
      </c>
    </row>
    <row r="29" spans="1:55" ht="15" x14ac:dyDescent="0.25">
      <c r="A29" s="2" t="s">
        <v>359</v>
      </c>
      <c r="B29" s="2" t="s">
        <v>1368</v>
      </c>
      <c r="C29" s="2" t="s">
        <v>2356</v>
      </c>
      <c r="F29">
        <v>0.21279808374211701</v>
      </c>
      <c r="G29" t="s">
        <v>3366</v>
      </c>
      <c r="H29">
        <v>3.07452490879523</v>
      </c>
      <c r="I29">
        <v>4.5017843455572999</v>
      </c>
      <c r="J29">
        <v>1.87557213702784</v>
      </c>
      <c r="K29">
        <f t="shared" si="35"/>
        <v>-1.6627740532857229</v>
      </c>
      <c r="N29">
        <v>4.6861947375504899E-2</v>
      </c>
      <c r="O29" t="s">
        <v>3366</v>
      </c>
      <c r="P29">
        <v>2.6170034863296499</v>
      </c>
      <c r="Q29">
        <v>3.63216608645005</v>
      </c>
      <c r="R29">
        <v>2.4634717256437999</v>
      </c>
      <c r="S29">
        <f t="shared" si="36"/>
        <v>-2.4166097782682949</v>
      </c>
      <c r="V29">
        <v>4.6861947375499702E-2</v>
      </c>
      <c r="W29" t="s">
        <v>3366</v>
      </c>
      <c r="X29">
        <v>4.0130810781959E-2</v>
      </c>
      <c r="Y29">
        <v>0.30273914444995897</v>
      </c>
      <c r="Z29">
        <v>2.4634717256436498</v>
      </c>
      <c r="AA29">
        <f t="shared" si="37"/>
        <v>-2.4166097782681502</v>
      </c>
      <c r="AC29">
        <v>7.3649530080480793E-2</v>
      </c>
      <c r="AD29" t="s">
        <v>3366</v>
      </c>
      <c r="AE29">
        <v>6.3070708586409396E-2</v>
      </c>
      <c r="AF29">
        <v>0.47738548028043598</v>
      </c>
      <c r="AG29">
        <v>3.5247564917426599</v>
      </c>
      <c r="AH29">
        <f t="shared" si="38"/>
        <v>-3.451106961662179</v>
      </c>
      <c r="AJ29">
        <v>0.14737295921451801</v>
      </c>
      <c r="AK29" t="s">
        <v>3366</v>
      </c>
      <c r="AL29">
        <v>0.12620488235521701</v>
      </c>
      <c r="AM29">
        <v>0.95192623154203704</v>
      </c>
      <c r="AN29">
        <v>2.67073599294952</v>
      </c>
      <c r="AO29">
        <f t="shared" si="39"/>
        <v>-2.5233630337350021</v>
      </c>
      <c r="AQ29">
        <v>3.6327166580396697E-2</v>
      </c>
      <c r="AR29" t="s">
        <v>3366</v>
      </c>
      <c r="AS29">
        <v>3.11091477463252E-2</v>
      </c>
      <c r="AT29">
        <v>0.23472783596441299</v>
      </c>
      <c r="AU29">
        <v>1.40897412863884</v>
      </c>
      <c r="AV29">
        <f t="shared" si="40"/>
        <v>-1.3726469620584432</v>
      </c>
      <c r="AX29">
        <v>0.11001353785119999</v>
      </c>
      <c r="AY29" t="s">
        <v>3366</v>
      </c>
      <c r="AZ29">
        <v>9.4211588923790196E-2</v>
      </c>
      <c r="BA29">
        <v>0.71302742768910898</v>
      </c>
      <c r="BB29">
        <v>1.7437653726558699</v>
      </c>
      <c r="BC29">
        <f t="shared" si="41"/>
        <v>-1.63375183480467</v>
      </c>
    </row>
    <row r="30" spans="1:55" ht="15" x14ac:dyDescent="0.25">
      <c r="A30" s="2" t="s">
        <v>363</v>
      </c>
      <c r="B30" s="2" t="s">
        <v>1372</v>
      </c>
      <c r="C30" s="2" t="s">
        <v>2360</v>
      </c>
      <c r="F30">
        <v>0</v>
      </c>
      <c r="G30" t="s">
        <v>3370</v>
      </c>
      <c r="H30">
        <v>-1.6451380841483201</v>
      </c>
      <c r="I30">
        <v>-1.2101577518497799</v>
      </c>
      <c r="J30">
        <v>-2.2855853470708198</v>
      </c>
      <c r="K30">
        <f t="shared" si="35"/>
        <v>2.2855853470708198</v>
      </c>
      <c r="N30">
        <v>0</v>
      </c>
      <c r="O30" t="s">
        <v>3370</v>
      </c>
      <c r="P30">
        <v>-0.62087811814007798</v>
      </c>
      <c r="Q30">
        <v>0</v>
      </c>
      <c r="R30">
        <v>-2.66</v>
      </c>
      <c r="S30">
        <f t="shared" si="36"/>
        <v>2.66</v>
      </c>
      <c r="V30">
        <v>0</v>
      </c>
      <c r="W30" t="s">
        <v>3370</v>
      </c>
      <c r="X30">
        <v>0</v>
      </c>
      <c r="Y30">
        <v>0</v>
      </c>
      <c r="Z30">
        <v>-2.66</v>
      </c>
      <c r="AA30">
        <f t="shared" si="37"/>
        <v>2.66</v>
      </c>
      <c r="AC30">
        <v>0</v>
      </c>
      <c r="AD30" t="s">
        <v>3370</v>
      </c>
      <c r="AE30">
        <v>0</v>
      </c>
      <c r="AF30">
        <v>0</v>
      </c>
      <c r="AG30">
        <v>-2.27</v>
      </c>
      <c r="AH30">
        <f t="shared" si="38"/>
        <v>2.27</v>
      </c>
      <c r="AJ30">
        <v>0</v>
      </c>
      <c r="AK30" t="s">
        <v>3370</v>
      </c>
      <c r="AL30">
        <v>0</v>
      </c>
      <c r="AM30">
        <v>0</v>
      </c>
      <c r="AN30">
        <v>-3.2134005356525801</v>
      </c>
      <c r="AO30">
        <f t="shared" si="39"/>
        <v>3.2134005356525801</v>
      </c>
      <c r="AQ30">
        <v>0</v>
      </c>
      <c r="AR30" t="s">
        <v>3370</v>
      </c>
      <c r="AS30">
        <v>0</v>
      </c>
      <c r="AT30">
        <v>0</v>
      </c>
      <c r="AU30">
        <v>-0.84</v>
      </c>
      <c r="AV30">
        <f t="shared" si="40"/>
        <v>0.84</v>
      </c>
      <c r="AX30">
        <v>0</v>
      </c>
      <c r="AY30" t="s">
        <v>3370</v>
      </c>
      <c r="AZ30">
        <v>0</v>
      </c>
      <c r="BA30">
        <v>0</v>
      </c>
      <c r="BB30">
        <v>-2.1296601585775901</v>
      </c>
      <c r="BC30">
        <f t="shared" si="41"/>
        <v>2.1296601585775901</v>
      </c>
    </row>
    <row r="31" spans="1:55" ht="15" x14ac:dyDescent="0.25">
      <c r="A31" s="2" t="s">
        <v>384</v>
      </c>
      <c r="B31" s="2" t="s">
        <v>1392</v>
      </c>
      <c r="C31" s="9" t="s">
        <v>2381</v>
      </c>
      <c r="F31">
        <v>-26.654407678408699</v>
      </c>
      <c r="G31" t="s">
        <v>3391</v>
      </c>
      <c r="H31">
        <v>-26.407360613585901</v>
      </c>
      <c r="I31">
        <v>-25.573837534495301</v>
      </c>
      <c r="J31">
        <v>-12.633638543641201</v>
      </c>
      <c r="K31">
        <f t="shared" si="35"/>
        <v>-14.020769134767498</v>
      </c>
      <c r="N31">
        <v>-15.143158970634699</v>
      </c>
      <c r="O31" t="s">
        <v>3391</v>
      </c>
      <c r="P31">
        <v>-17.019275140100799</v>
      </c>
      <c r="Q31">
        <v>-16.122688761097798</v>
      </c>
      <c r="R31">
        <v>-10.682649535584099</v>
      </c>
      <c r="S31">
        <f t="shared" si="36"/>
        <v>-4.4605094350506</v>
      </c>
      <c r="V31">
        <v>-15.1431589706339</v>
      </c>
      <c r="W31" t="s">
        <v>3391</v>
      </c>
      <c r="X31">
        <v>-15.4908749469563</v>
      </c>
      <c r="Y31">
        <v>-14.810105865759899</v>
      </c>
      <c r="Z31">
        <v>-10.1587557302815</v>
      </c>
      <c r="AA31">
        <f t="shared" si="37"/>
        <v>-4.9844032403523997</v>
      </c>
      <c r="AC31">
        <v>-21.633055707275599</v>
      </c>
      <c r="AD31" t="s">
        <v>3391</v>
      </c>
      <c r="AE31">
        <v>-22.163556121894999</v>
      </c>
      <c r="AF31">
        <v>-21.265757615701801</v>
      </c>
      <c r="AG31">
        <v>-23.7007080324545</v>
      </c>
      <c r="AH31">
        <f t="shared" si="38"/>
        <v>2.0676523251789014</v>
      </c>
      <c r="AJ31">
        <v>-36.3334086615328</v>
      </c>
      <c r="AK31" t="s">
        <v>3391</v>
      </c>
      <c r="AL31">
        <v>-37.4267517696778</v>
      </c>
      <c r="AM31">
        <v>-35.044358147258897</v>
      </c>
      <c r="AN31">
        <v>-13.1931407609537</v>
      </c>
      <c r="AO31">
        <f t="shared" si="39"/>
        <v>-23.140267900579101</v>
      </c>
      <c r="AQ31">
        <v>-12.4640721987018</v>
      </c>
      <c r="AR31" t="s">
        <v>3391</v>
      </c>
      <c r="AS31">
        <v>-12.733675102234701</v>
      </c>
      <c r="AT31">
        <v>-12.122609298136901</v>
      </c>
      <c r="AU31">
        <v>-13.5126056119592</v>
      </c>
      <c r="AV31">
        <f t="shared" si="40"/>
        <v>1.0485334132574007</v>
      </c>
      <c r="AX31">
        <v>-29.2021441082045</v>
      </c>
      <c r="AY31" t="s">
        <v>3391</v>
      </c>
      <c r="AZ31">
        <v>-29.971677852735901</v>
      </c>
      <c r="BA31">
        <v>-28.653553251207502</v>
      </c>
      <c r="BB31">
        <v>-11.9202816544855</v>
      </c>
      <c r="BC31">
        <f t="shared" si="41"/>
        <v>-17.281862453719</v>
      </c>
    </row>
    <row r="32" spans="1:55" ht="15" x14ac:dyDescent="0.25">
      <c r="A32" s="2" t="s">
        <v>435</v>
      </c>
      <c r="B32" s="2" t="s">
        <v>1437</v>
      </c>
      <c r="C32" s="9" t="s">
        <v>2432</v>
      </c>
      <c r="F32">
        <v>4.2160306839496098</v>
      </c>
      <c r="G32" t="s">
        <v>3442</v>
      </c>
      <c r="H32">
        <v>0</v>
      </c>
      <c r="I32">
        <v>1.6955822403402101</v>
      </c>
      <c r="J32">
        <v>0</v>
      </c>
      <c r="K32">
        <f t="shared" ref="K32:K33" si="42">F32-J32</f>
        <v>4.2160306839496098</v>
      </c>
      <c r="N32">
        <v>2.8911583209295499</v>
      </c>
      <c r="O32" t="s">
        <v>3442</v>
      </c>
      <c r="P32">
        <v>0</v>
      </c>
      <c r="Q32">
        <v>0.55580612658731299</v>
      </c>
      <c r="R32">
        <v>-0.275697077137319</v>
      </c>
      <c r="S32">
        <f t="shared" ref="S32:S33" si="43">N32-R32</f>
        <v>3.1668553980668688</v>
      </c>
      <c r="V32">
        <v>2.8911583209293199</v>
      </c>
      <c r="W32" t="s">
        <v>3442</v>
      </c>
      <c r="X32">
        <v>2.5524366747507701</v>
      </c>
      <c r="Y32">
        <v>3.0279707720528699</v>
      </c>
      <c r="Z32">
        <v>-0.42304220987772101</v>
      </c>
      <c r="AA32">
        <f t="shared" ref="AA32:AA33" si="44">V32-Z32</f>
        <v>3.314200530807041</v>
      </c>
      <c r="AC32">
        <v>4.1437660219518202</v>
      </c>
      <c r="AD32" t="s">
        <v>3442</v>
      </c>
      <c r="AE32">
        <v>3.6090312398484898</v>
      </c>
      <c r="AF32">
        <v>4.3593129043570098</v>
      </c>
      <c r="AG32">
        <v>-0.24</v>
      </c>
      <c r="AH32">
        <f t="shared" ref="AH32:AH33" si="45">AC32-AG32</f>
        <v>4.3837660219518204</v>
      </c>
      <c r="AJ32">
        <v>6.3803114291482599</v>
      </c>
      <c r="AK32" t="s">
        <v>3442</v>
      </c>
      <c r="AL32">
        <v>5.3152708082481004</v>
      </c>
      <c r="AM32">
        <v>6.8104930943272901</v>
      </c>
      <c r="AN32">
        <v>-0.99</v>
      </c>
      <c r="AO32">
        <f t="shared" ref="AO32:AO33" si="46">AJ32-AN32</f>
        <v>7.3703114291482601</v>
      </c>
      <c r="AQ32">
        <v>2.54050294009232</v>
      </c>
      <c r="AR32" t="s">
        <v>3442</v>
      </c>
      <c r="AS32">
        <v>2.27786679235055</v>
      </c>
      <c r="AT32">
        <v>2.6465828269593898</v>
      </c>
      <c r="AU32">
        <v>-0.86780772308251197</v>
      </c>
      <c r="AV32">
        <f t="shared" ref="AV32:AV33" si="47">AQ32-AU32</f>
        <v>3.4083106631748321</v>
      </c>
      <c r="AX32">
        <v>4.5506692402224198</v>
      </c>
      <c r="AY32" t="s">
        <v>3442</v>
      </c>
      <c r="AZ32">
        <v>3.7519974825582998</v>
      </c>
      <c r="BA32">
        <v>4.8726081994694797</v>
      </c>
      <c r="BB32">
        <v>0</v>
      </c>
      <c r="BC32">
        <f t="shared" ref="BC32:BC33" si="48">AX32-BB32</f>
        <v>4.5506692402224198</v>
      </c>
    </row>
    <row r="33" spans="1:55" s="50" customFormat="1" ht="15" x14ac:dyDescent="0.25">
      <c r="A33" s="3" t="s">
        <v>438</v>
      </c>
      <c r="B33" s="3" t="s">
        <v>1440</v>
      </c>
      <c r="C33" s="3" t="s">
        <v>2435</v>
      </c>
      <c r="F33" s="50">
        <v>0</v>
      </c>
      <c r="G33" s="50" t="s">
        <v>3445</v>
      </c>
      <c r="H33" s="50">
        <v>1.4574406798897099</v>
      </c>
      <c r="I33" s="50">
        <v>1.61</v>
      </c>
      <c r="J33" s="50">
        <v>2.2855853470708198</v>
      </c>
      <c r="K33" s="50">
        <f t="shared" si="42"/>
        <v>-2.2855853470708198</v>
      </c>
      <c r="N33" s="50">
        <v>0</v>
      </c>
      <c r="O33" s="50" t="s">
        <v>3445</v>
      </c>
      <c r="P33" s="50">
        <v>0.423258162035684</v>
      </c>
      <c r="Q33" s="50">
        <v>0.59</v>
      </c>
      <c r="R33" s="50">
        <v>2.9641907220881798</v>
      </c>
      <c r="S33" s="50">
        <f t="shared" si="43"/>
        <v>-2.9641907220881798</v>
      </c>
      <c r="V33" s="50">
        <v>0</v>
      </c>
      <c r="W33" s="50" t="s">
        <v>3445</v>
      </c>
      <c r="X33" s="50">
        <v>0</v>
      </c>
      <c r="Y33" s="50">
        <v>0.51269181310817702</v>
      </c>
      <c r="Z33" s="50">
        <v>2.85286328845807</v>
      </c>
      <c r="AA33" s="50">
        <f t="shared" si="44"/>
        <v>-2.85286328845807</v>
      </c>
      <c r="AC33" s="50">
        <v>0</v>
      </c>
      <c r="AD33" s="50" t="s">
        <v>3445</v>
      </c>
      <c r="AE33" s="50">
        <v>0</v>
      </c>
      <c r="AF33" s="50">
        <v>0.80894513101384302</v>
      </c>
      <c r="AG33" s="50">
        <v>3.97</v>
      </c>
      <c r="AH33" s="50">
        <f t="shared" si="45"/>
        <v>-3.97</v>
      </c>
      <c r="AJ33" s="50">
        <v>0</v>
      </c>
      <c r="AK33" s="50" t="s">
        <v>3445</v>
      </c>
      <c r="AL33" s="50">
        <v>0</v>
      </c>
      <c r="AM33" s="50">
        <v>1.6120540661493099</v>
      </c>
      <c r="AN33" s="50">
        <v>3.36570200139866</v>
      </c>
      <c r="AO33" s="50">
        <f t="shared" si="46"/>
        <v>-3.36570200139866</v>
      </c>
      <c r="AQ33" s="50">
        <v>0</v>
      </c>
      <c r="AR33" s="50" t="s">
        <v>3445</v>
      </c>
      <c r="AS33" s="50">
        <v>0</v>
      </c>
      <c r="AT33" s="50">
        <v>0.39752818963370401</v>
      </c>
      <c r="AU33" s="50">
        <v>3.26</v>
      </c>
      <c r="AV33" s="50">
        <f t="shared" si="47"/>
        <v>-3.26</v>
      </c>
      <c r="AX33" s="50">
        <v>0</v>
      </c>
      <c r="AY33" s="50" t="s">
        <v>3445</v>
      </c>
      <c r="AZ33" s="50">
        <v>0</v>
      </c>
      <c r="BA33" s="50">
        <v>1.2082281745988399</v>
      </c>
      <c r="BB33" s="50">
        <v>2.1296601585775901</v>
      </c>
      <c r="BC33" s="50">
        <f t="shared" si="48"/>
        <v>-2.1296601585775901</v>
      </c>
    </row>
    <row r="34" spans="1:55" ht="15" x14ac:dyDescent="0.25">
      <c r="A34" s="2" t="s">
        <v>469</v>
      </c>
      <c r="B34" s="2" t="s">
        <v>1470</v>
      </c>
      <c r="C34" s="2" t="s">
        <v>2466</v>
      </c>
      <c r="F34">
        <v>0</v>
      </c>
      <c r="G34" t="s">
        <v>3476</v>
      </c>
      <c r="H34">
        <v>0</v>
      </c>
      <c r="I34">
        <v>1000</v>
      </c>
      <c r="J34">
        <v>13.405309776005099</v>
      </c>
      <c r="K34">
        <f t="shared" ref="K34:K38" si="49">F34-J34</f>
        <v>-13.405309776005099</v>
      </c>
      <c r="N34">
        <v>0</v>
      </c>
      <c r="O34" t="s">
        <v>3476</v>
      </c>
      <c r="P34">
        <v>0</v>
      </c>
      <c r="Q34">
        <v>1000</v>
      </c>
      <c r="R34">
        <v>0</v>
      </c>
      <c r="S34">
        <f t="shared" ref="S34:S38" si="50">N34-R34</f>
        <v>0</v>
      </c>
      <c r="V34">
        <v>0</v>
      </c>
      <c r="W34" t="s">
        <v>3476</v>
      </c>
      <c r="X34">
        <v>0</v>
      </c>
      <c r="Y34">
        <v>1000</v>
      </c>
      <c r="Z34">
        <v>5.5783658787390102</v>
      </c>
      <c r="AA34">
        <f t="shared" ref="AA34:AA38" si="51">V34-Z34</f>
        <v>-5.5783658787390102</v>
      </c>
      <c r="AC34">
        <v>0</v>
      </c>
      <c r="AD34" t="s">
        <v>3476</v>
      </c>
      <c r="AE34">
        <v>0</v>
      </c>
      <c r="AF34">
        <v>1000</v>
      </c>
      <c r="AG34">
        <v>0</v>
      </c>
      <c r="AH34">
        <f t="shared" ref="AH34:AH38" si="52">AC34-AG34</f>
        <v>0</v>
      </c>
      <c r="AJ34">
        <v>0</v>
      </c>
      <c r="AK34" t="s">
        <v>3476</v>
      </c>
      <c r="AL34">
        <v>0</v>
      </c>
      <c r="AM34">
        <v>1000</v>
      </c>
      <c r="AN34">
        <v>0</v>
      </c>
      <c r="AO34">
        <f t="shared" ref="AO34:AO38" si="53">AJ34-AN34</f>
        <v>0</v>
      </c>
      <c r="AQ34">
        <v>0</v>
      </c>
      <c r="AR34" t="s">
        <v>3476</v>
      </c>
      <c r="AS34">
        <v>0</v>
      </c>
      <c r="AT34">
        <v>1000</v>
      </c>
      <c r="AU34">
        <v>8.1572420756726605E-2</v>
      </c>
      <c r="AV34">
        <f t="shared" ref="AV34:AV38" si="54">AQ34-AU34</f>
        <v>-8.1572420756726605E-2</v>
      </c>
      <c r="AX34">
        <v>10.959923914869</v>
      </c>
      <c r="AY34" t="s">
        <v>3476</v>
      </c>
      <c r="AZ34">
        <v>0</v>
      </c>
      <c r="BA34">
        <v>1000</v>
      </c>
      <c r="BB34">
        <v>13.5223419740576</v>
      </c>
      <c r="BC34">
        <f t="shared" ref="BC34:BC38" si="55">AX34-BB34</f>
        <v>-2.5624180591885999</v>
      </c>
    </row>
    <row r="35" spans="1:55" ht="15" x14ac:dyDescent="0.25">
      <c r="A35" s="2" t="s">
        <v>475</v>
      </c>
      <c r="B35" s="2" t="s">
        <v>1475</v>
      </c>
      <c r="C35" s="9" t="s">
        <v>2472</v>
      </c>
      <c r="F35">
        <v>0</v>
      </c>
      <c r="G35" t="s">
        <v>3482</v>
      </c>
      <c r="H35">
        <v>-1000</v>
      </c>
      <c r="I35">
        <v>1000</v>
      </c>
      <c r="J35">
        <v>13.279990884659901</v>
      </c>
      <c r="K35">
        <f t="shared" si="49"/>
        <v>-13.279990884659901</v>
      </c>
      <c r="N35">
        <v>0</v>
      </c>
      <c r="O35" t="s">
        <v>3482</v>
      </c>
      <c r="P35">
        <v>-1000</v>
      </c>
      <c r="Q35">
        <v>1000</v>
      </c>
      <c r="R35">
        <v>0</v>
      </c>
      <c r="S35">
        <f t="shared" si="50"/>
        <v>0</v>
      </c>
      <c r="V35">
        <v>0</v>
      </c>
      <c r="W35" t="s">
        <v>3482</v>
      </c>
      <c r="X35">
        <v>-1000</v>
      </c>
      <c r="Y35">
        <v>1000</v>
      </c>
      <c r="Z35">
        <v>5.4972771843392803</v>
      </c>
      <c r="AA35">
        <f t="shared" si="51"/>
        <v>-5.4972771843392803</v>
      </c>
      <c r="AC35">
        <v>0</v>
      </c>
      <c r="AD35" t="s">
        <v>3482</v>
      </c>
      <c r="AE35">
        <v>-1000</v>
      </c>
      <c r="AF35">
        <v>1000</v>
      </c>
      <c r="AG35">
        <v>0</v>
      </c>
      <c r="AH35">
        <f t="shared" si="52"/>
        <v>0</v>
      </c>
      <c r="AJ35">
        <v>0</v>
      </c>
      <c r="AK35" t="s">
        <v>3482</v>
      </c>
      <c r="AL35">
        <v>-1000</v>
      </c>
      <c r="AM35">
        <v>1000</v>
      </c>
      <c r="AN35">
        <v>0</v>
      </c>
      <c r="AO35">
        <f t="shared" si="53"/>
        <v>0</v>
      </c>
      <c r="AQ35">
        <v>0</v>
      </c>
      <c r="AR35" t="s">
        <v>3482</v>
      </c>
      <c r="AS35">
        <v>-1000</v>
      </c>
      <c r="AT35">
        <v>1000</v>
      </c>
      <c r="AU35">
        <v>0</v>
      </c>
      <c r="AV35">
        <f t="shared" si="54"/>
        <v>0</v>
      </c>
      <c r="AX35">
        <v>10.6829114569762</v>
      </c>
      <c r="AY35" t="s">
        <v>3482</v>
      </c>
      <c r="AZ35">
        <v>-1000</v>
      </c>
      <c r="BA35">
        <v>1000</v>
      </c>
      <c r="BB35">
        <v>13.404394782203701</v>
      </c>
      <c r="BC35">
        <f t="shared" si="55"/>
        <v>-2.721483325227501</v>
      </c>
    </row>
    <row r="36" spans="1:55" ht="15" x14ac:dyDescent="0.25">
      <c r="A36" s="4" t="s">
        <v>499</v>
      </c>
      <c r="B36" s="4" t="s">
        <v>1499</v>
      </c>
      <c r="C36" s="4" t="s">
        <v>2496</v>
      </c>
      <c r="F36">
        <v>2.2202241725787002</v>
      </c>
      <c r="G36" t="s">
        <v>3506</v>
      </c>
      <c r="H36">
        <v>1.98347658769228</v>
      </c>
      <c r="I36">
        <v>2.2644817201490901</v>
      </c>
      <c r="J36">
        <v>1.0737442864159401</v>
      </c>
      <c r="K36">
        <f t="shared" si="49"/>
        <v>1.1464798861627601</v>
      </c>
      <c r="N36">
        <v>1.01101552209047</v>
      </c>
      <c r="O36" t="s">
        <v>3506</v>
      </c>
      <c r="P36">
        <v>0.87281668473281104</v>
      </c>
      <c r="Q36">
        <v>1.0107182383870901</v>
      </c>
      <c r="R36">
        <v>0.69477571473885302</v>
      </c>
      <c r="S36">
        <f t="shared" si="50"/>
        <v>0.31623980735161694</v>
      </c>
      <c r="V36">
        <v>1.01101552209047</v>
      </c>
      <c r="W36" t="s">
        <v>3506</v>
      </c>
      <c r="X36">
        <v>1.0009034244983499</v>
      </c>
      <c r="Y36">
        <v>1.15100276835244</v>
      </c>
      <c r="Z36">
        <v>0.69477571473930799</v>
      </c>
      <c r="AA36">
        <f t="shared" si="51"/>
        <v>0.31623980735116197</v>
      </c>
      <c r="AC36">
        <v>1.5889399027833</v>
      </c>
      <c r="AD36" t="s">
        <v>3506</v>
      </c>
      <c r="AE36">
        <v>1.5730479145468099</v>
      </c>
      <c r="AF36">
        <v>1.80905364425587</v>
      </c>
      <c r="AG36">
        <v>1.4196373015508901</v>
      </c>
      <c r="AH36">
        <f t="shared" si="52"/>
        <v>0.16930260123240992</v>
      </c>
      <c r="AJ36">
        <v>3.1794741287839101</v>
      </c>
      <c r="AK36" t="s">
        <v>3506</v>
      </c>
      <c r="AL36">
        <v>3.1476787155913799</v>
      </c>
      <c r="AM36">
        <v>3.6197033713825699</v>
      </c>
      <c r="AN36">
        <v>1.42113214378355</v>
      </c>
      <c r="AO36">
        <f t="shared" si="53"/>
        <v>1.7583419850003601</v>
      </c>
      <c r="AQ36">
        <v>0.78373459374813603</v>
      </c>
      <c r="AR36" t="s">
        <v>3506</v>
      </c>
      <c r="AS36">
        <v>0.77589393051573596</v>
      </c>
      <c r="AT36">
        <v>0.89225444777685003</v>
      </c>
      <c r="AU36">
        <v>0.69892032858319897</v>
      </c>
      <c r="AV36">
        <f t="shared" si="54"/>
        <v>8.4814265164937064E-2</v>
      </c>
      <c r="AX36">
        <v>2.3734693208323301</v>
      </c>
      <c r="AY36" t="s">
        <v>3506</v>
      </c>
      <c r="AZ36">
        <v>2.3497332883114299</v>
      </c>
      <c r="BA36">
        <v>2.7022595453900098</v>
      </c>
      <c r="BB36">
        <v>1.0105828578005001</v>
      </c>
      <c r="BC36">
        <f t="shared" si="55"/>
        <v>1.36288646303183</v>
      </c>
    </row>
    <row r="37" spans="1:55" ht="15" x14ac:dyDescent="0.25">
      <c r="A37" s="2" t="s">
        <v>500</v>
      </c>
      <c r="B37" s="2" t="s">
        <v>1500</v>
      </c>
      <c r="C37" s="9" t="s">
        <v>2497</v>
      </c>
      <c r="F37">
        <v>7.0133510792495599</v>
      </c>
      <c r="G37" t="s">
        <v>3507</v>
      </c>
      <c r="H37">
        <v>5.6908463420941198</v>
      </c>
      <c r="I37">
        <v>1000</v>
      </c>
      <c r="J37">
        <v>3.6842909134308002</v>
      </c>
      <c r="K37">
        <f t="shared" si="49"/>
        <v>3.3290601658187597</v>
      </c>
      <c r="N37">
        <v>4.4321623702338702</v>
      </c>
      <c r="O37" t="s">
        <v>3507</v>
      </c>
      <c r="P37">
        <v>2.3552692476340602</v>
      </c>
      <c r="Q37">
        <v>1000</v>
      </c>
      <c r="R37">
        <v>3.6511363435603199</v>
      </c>
      <c r="S37">
        <f t="shared" si="50"/>
        <v>0.78102602667355026</v>
      </c>
      <c r="V37">
        <v>4.43216237023353</v>
      </c>
      <c r="W37" t="s">
        <v>3507</v>
      </c>
      <c r="X37">
        <v>3.1953279571597499</v>
      </c>
      <c r="Y37">
        <v>1000</v>
      </c>
      <c r="Z37">
        <v>4.0498210785802904</v>
      </c>
      <c r="AA37">
        <f t="shared" si="51"/>
        <v>0.3823412916532396</v>
      </c>
      <c r="AC37">
        <v>5.9874175154259301</v>
      </c>
      <c r="AD37" t="s">
        <v>3507</v>
      </c>
      <c r="AE37">
        <v>4.8101315305216303</v>
      </c>
      <c r="AF37">
        <v>1000</v>
      </c>
      <c r="AG37">
        <v>7.2620483948147703</v>
      </c>
      <c r="AH37">
        <f t="shared" si="52"/>
        <v>-1.2746308793888401</v>
      </c>
      <c r="AJ37">
        <v>9.83121020896942</v>
      </c>
      <c r="AK37" t="s">
        <v>3507</v>
      </c>
      <c r="AL37">
        <v>7.4854185353084404</v>
      </c>
      <c r="AM37">
        <v>1000</v>
      </c>
      <c r="AN37">
        <v>3.9863417215793802</v>
      </c>
      <c r="AO37">
        <f t="shared" si="53"/>
        <v>5.8448684873900394</v>
      </c>
      <c r="AQ37">
        <v>3.6381164555250498</v>
      </c>
      <c r="AR37" t="s">
        <v>3507</v>
      </c>
      <c r="AS37">
        <v>3.05965054868977</v>
      </c>
      <c r="AT37">
        <v>1000</v>
      </c>
      <c r="AU37">
        <v>6.3237947822787</v>
      </c>
      <c r="AV37">
        <f t="shared" si="54"/>
        <v>-2.6856783267536501</v>
      </c>
      <c r="AX37">
        <v>7.5937268740667596</v>
      </c>
      <c r="AY37" t="s">
        <v>3507</v>
      </c>
      <c r="AZ37">
        <v>5.8353503885065301</v>
      </c>
      <c r="BA37">
        <v>1000</v>
      </c>
      <c r="BB37">
        <v>3.3825595151497501</v>
      </c>
      <c r="BC37">
        <f t="shared" si="55"/>
        <v>4.2111673589170096</v>
      </c>
    </row>
    <row r="38" spans="1:55" ht="15" x14ac:dyDescent="0.25">
      <c r="A38" s="2" t="s">
        <v>503</v>
      </c>
      <c r="B38" s="2" t="s">
        <v>1503</v>
      </c>
      <c r="C38" s="2" t="s">
        <v>2500</v>
      </c>
      <c r="F38">
        <v>1.8205881300643101</v>
      </c>
      <c r="G38" t="s">
        <v>3510</v>
      </c>
      <c r="H38">
        <v>0</v>
      </c>
      <c r="I38">
        <v>0.77844371034552795</v>
      </c>
      <c r="J38">
        <v>0</v>
      </c>
      <c r="K38">
        <f t="shared" si="49"/>
        <v>1.8205881300643101</v>
      </c>
      <c r="N38">
        <v>1.2645290626086101</v>
      </c>
      <c r="O38" t="s">
        <v>3510</v>
      </c>
      <c r="P38">
        <v>0</v>
      </c>
      <c r="Q38">
        <v>0.27790306324766301</v>
      </c>
      <c r="R38">
        <v>0</v>
      </c>
      <c r="S38">
        <f t="shared" si="50"/>
        <v>1.2645290626086101</v>
      </c>
      <c r="V38">
        <v>1.26452906260867</v>
      </c>
      <c r="W38" t="s">
        <v>3510</v>
      </c>
      <c r="X38">
        <v>0</v>
      </c>
      <c r="Y38">
        <v>1.6756383515216799</v>
      </c>
      <c r="Z38">
        <v>0</v>
      </c>
      <c r="AA38">
        <f t="shared" si="51"/>
        <v>1.26452906260867</v>
      </c>
      <c r="AC38">
        <v>1.2737931299682901</v>
      </c>
      <c r="AD38" t="s">
        <v>3510</v>
      </c>
      <c r="AE38">
        <v>0</v>
      </c>
      <c r="AF38">
        <v>1.9222911567857199</v>
      </c>
      <c r="AG38">
        <v>1.2921106361677801</v>
      </c>
      <c r="AH38">
        <f t="shared" si="52"/>
        <v>-1.8317506199490019E-2</v>
      </c>
      <c r="AJ38">
        <v>2.4738875642303002</v>
      </c>
      <c r="AK38" t="s">
        <v>3510</v>
      </c>
      <c r="AL38">
        <v>0</v>
      </c>
      <c r="AM38">
        <v>3.7665379549722502</v>
      </c>
      <c r="AN38">
        <v>0</v>
      </c>
      <c r="AO38">
        <f t="shared" si="53"/>
        <v>2.4738875642303002</v>
      </c>
      <c r="AQ38">
        <v>0.58180169137134796</v>
      </c>
      <c r="AR38" t="s">
        <v>3510</v>
      </c>
      <c r="AS38">
        <v>0</v>
      </c>
      <c r="AT38">
        <v>0.90056480922942195</v>
      </c>
      <c r="AU38">
        <v>0.171212765494063</v>
      </c>
      <c r="AV38">
        <f t="shared" si="54"/>
        <v>0.41058892587728496</v>
      </c>
      <c r="AX38">
        <v>2.4937508958429802</v>
      </c>
      <c r="AY38" t="s">
        <v>3510</v>
      </c>
      <c r="AZ38">
        <v>0</v>
      </c>
      <c r="BA38">
        <v>3.4623385006317502</v>
      </c>
      <c r="BB38">
        <v>0</v>
      </c>
      <c r="BC38">
        <f t="shared" si="55"/>
        <v>2.4937508958429802</v>
      </c>
    </row>
    <row r="39" spans="1:55" ht="15" x14ac:dyDescent="0.25">
      <c r="A39" s="2" t="s">
        <v>523</v>
      </c>
      <c r="B39" s="2" t="s">
        <v>1523</v>
      </c>
      <c r="C39" s="2" t="s">
        <v>2520</v>
      </c>
      <c r="F39">
        <v>0</v>
      </c>
      <c r="G39" t="s">
        <v>3529</v>
      </c>
      <c r="H39">
        <v>0</v>
      </c>
      <c r="I39">
        <v>0.77844371032222204</v>
      </c>
      <c r="J39">
        <v>0</v>
      </c>
      <c r="K39">
        <f t="shared" ref="K39:K49" si="56">F39-J39</f>
        <v>0</v>
      </c>
      <c r="N39">
        <v>0</v>
      </c>
      <c r="O39" t="s">
        <v>3529</v>
      </c>
      <c r="P39">
        <v>0</v>
      </c>
      <c r="Q39">
        <v>0.27790306330125097</v>
      </c>
      <c r="R39">
        <v>0</v>
      </c>
      <c r="S39">
        <f t="shared" ref="S39:S49" si="57">N39-R39</f>
        <v>0</v>
      </c>
      <c r="V39">
        <v>0</v>
      </c>
      <c r="W39" t="s">
        <v>3529</v>
      </c>
      <c r="X39">
        <v>0</v>
      </c>
      <c r="Y39">
        <v>1.6756383516112701</v>
      </c>
      <c r="Z39">
        <v>0</v>
      </c>
      <c r="AA39">
        <f t="shared" ref="AA39:AA49" si="58">V39-Z39</f>
        <v>0</v>
      </c>
      <c r="AC39">
        <v>0</v>
      </c>
      <c r="AD39" t="s">
        <v>3529</v>
      </c>
      <c r="AE39">
        <v>0</v>
      </c>
      <c r="AF39">
        <v>1.92229115675364</v>
      </c>
      <c r="AG39">
        <v>0.89392075385919101</v>
      </c>
      <c r="AH39">
        <f t="shared" ref="AH39:AH49" si="59">AC39-AG39</f>
        <v>-0.89392075385919101</v>
      </c>
      <c r="AJ39">
        <v>0</v>
      </c>
      <c r="AK39" t="s">
        <v>3529</v>
      </c>
      <c r="AL39">
        <v>0</v>
      </c>
      <c r="AM39">
        <v>3.7665379549976801</v>
      </c>
      <c r="AN39">
        <v>0</v>
      </c>
      <c r="AO39">
        <f t="shared" ref="AO39:AO49" si="60">AJ39-AN39</f>
        <v>0</v>
      </c>
      <c r="AQ39">
        <v>0</v>
      </c>
      <c r="AR39" t="s">
        <v>3529</v>
      </c>
      <c r="AS39">
        <v>0</v>
      </c>
      <c r="AT39">
        <v>0.90056480926662597</v>
      </c>
      <c r="AU39">
        <v>2.49492040898265</v>
      </c>
      <c r="AV39">
        <f t="shared" ref="AV39:AV49" si="61">AQ39-AU39</f>
        <v>-2.49492040898265</v>
      </c>
      <c r="AX39">
        <v>0</v>
      </c>
      <c r="AY39" t="s">
        <v>3529</v>
      </c>
      <c r="AZ39">
        <v>0</v>
      </c>
      <c r="BA39">
        <v>3.4623385007400902</v>
      </c>
      <c r="BB39">
        <v>0</v>
      </c>
      <c r="BC39">
        <f t="shared" ref="BC39:BC49" si="62">AX39-BB39</f>
        <v>0</v>
      </c>
    </row>
    <row r="40" spans="1:55" ht="15" x14ac:dyDescent="0.25">
      <c r="A40" s="2" t="s">
        <v>531</v>
      </c>
      <c r="B40" s="2" t="s">
        <v>1531</v>
      </c>
      <c r="C40" s="9" t="s">
        <v>2528</v>
      </c>
      <c r="F40">
        <v>0.60994437431497806</v>
      </c>
      <c r="G40" t="s">
        <v>3537</v>
      </c>
      <c r="H40">
        <v>4.7282819949908799</v>
      </c>
      <c r="I40">
        <v>7.5582583449944396</v>
      </c>
      <c r="J40">
        <v>1.6610004724640199</v>
      </c>
      <c r="K40">
        <f t="shared" si="56"/>
        <v>-1.0510560981490418</v>
      </c>
      <c r="N40">
        <v>0.27774818311615901</v>
      </c>
      <c r="O40" t="s">
        <v>3537</v>
      </c>
      <c r="P40">
        <v>5.3876969978410898</v>
      </c>
      <c r="Q40">
        <v>6.8609914426732503</v>
      </c>
      <c r="R40">
        <v>2.3246312368086102</v>
      </c>
      <c r="S40">
        <f t="shared" si="57"/>
        <v>-2.0468830536924512</v>
      </c>
      <c r="V40">
        <v>0.27774818311615901</v>
      </c>
      <c r="W40" t="s">
        <v>3537</v>
      </c>
      <c r="X40">
        <v>0.26244531349732397</v>
      </c>
      <c r="Y40">
        <v>0.78766198080052197</v>
      </c>
      <c r="Z40">
        <v>2.3246312368083899</v>
      </c>
      <c r="AA40">
        <f t="shared" si="58"/>
        <v>-2.0468830536922309</v>
      </c>
      <c r="AC40">
        <v>0.43651671159932498</v>
      </c>
      <c r="AD40" t="s">
        <v>3537</v>
      </c>
      <c r="AE40">
        <v>0.41246642080909601</v>
      </c>
      <c r="AF40">
        <v>1.2410959642277199</v>
      </c>
      <c r="AG40">
        <v>5.0379135279622496</v>
      </c>
      <c r="AH40">
        <f t="shared" si="59"/>
        <v>-4.6013968163629242</v>
      </c>
      <c r="AJ40">
        <v>0.87347141882503399</v>
      </c>
      <c r="AK40" t="s">
        <v>3537</v>
      </c>
      <c r="AL40">
        <v>0.82534788779776103</v>
      </c>
      <c r="AM40">
        <v>2.4767905861651802</v>
      </c>
      <c r="AN40">
        <v>2.3867440839685501</v>
      </c>
      <c r="AO40">
        <f t="shared" si="60"/>
        <v>-1.513272665143516</v>
      </c>
      <c r="AQ40">
        <v>0.21530911712284301</v>
      </c>
      <c r="AR40" t="s">
        <v>3537</v>
      </c>
      <c r="AS40">
        <v>0.20344592779929399</v>
      </c>
      <c r="AT40">
        <v>0.61068330427940498</v>
      </c>
      <c r="AU40">
        <v>2.1051648310078699</v>
      </c>
      <c r="AV40">
        <f t="shared" si="61"/>
        <v>-1.8898557138850269</v>
      </c>
      <c r="AX40">
        <v>0.652044184425563</v>
      </c>
      <c r="AY40" t="s">
        <v>3537</v>
      </c>
      <c r="AZ40">
        <v>0.616119871699084</v>
      </c>
      <c r="BA40">
        <v>1.8537515492207599</v>
      </c>
      <c r="BB40">
        <v>1.54181557071399</v>
      </c>
      <c r="BC40">
        <f t="shared" si="62"/>
        <v>-0.889771386288427</v>
      </c>
    </row>
    <row r="41" spans="1:55" ht="15" x14ac:dyDescent="0.25">
      <c r="A41" s="2" t="s">
        <v>532</v>
      </c>
      <c r="B41" s="2" t="s">
        <v>1532</v>
      </c>
      <c r="C41" s="9" t="s">
        <v>2529</v>
      </c>
      <c r="F41">
        <v>0.60994437431497806</v>
      </c>
      <c r="G41" t="s">
        <v>3538</v>
      </c>
      <c r="H41">
        <v>4.7282819949908799</v>
      </c>
      <c r="I41">
        <v>7.5582583449944396</v>
      </c>
      <c r="J41">
        <v>1.6610004724640199</v>
      </c>
      <c r="K41">
        <f t="shared" si="56"/>
        <v>-1.0510560981490418</v>
      </c>
      <c r="N41">
        <v>0.27774818311615901</v>
      </c>
      <c r="O41" t="s">
        <v>3538</v>
      </c>
      <c r="P41">
        <v>5.3876969978410898</v>
      </c>
      <c r="Q41">
        <v>6.8609914426732503</v>
      </c>
      <c r="R41">
        <v>2.3246312368086102</v>
      </c>
      <c r="S41">
        <f t="shared" si="57"/>
        <v>-2.0468830536924512</v>
      </c>
      <c r="V41">
        <v>0.27774818311615901</v>
      </c>
      <c r="W41" t="s">
        <v>3538</v>
      </c>
      <c r="X41">
        <v>0.26244531349732397</v>
      </c>
      <c r="Y41">
        <v>0.78766198080052197</v>
      </c>
      <c r="Z41">
        <v>2.3246312368083899</v>
      </c>
      <c r="AA41">
        <f t="shared" si="58"/>
        <v>-2.0468830536922309</v>
      </c>
      <c r="AC41">
        <v>0.43651671159932498</v>
      </c>
      <c r="AD41" t="s">
        <v>3538</v>
      </c>
      <c r="AE41">
        <v>0.41246642080909601</v>
      </c>
      <c r="AF41">
        <v>1.2410959642277199</v>
      </c>
      <c r="AG41">
        <v>5.0379135279622496</v>
      </c>
      <c r="AH41">
        <f t="shared" si="59"/>
        <v>-4.6013968163629242</v>
      </c>
      <c r="AJ41">
        <v>0.87347141882503399</v>
      </c>
      <c r="AK41" t="s">
        <v>3538</v>
      </c>
      <c r="AL41">
        <v>0.82534788779776103</v>
      </c>
      <c r="AM41">
        <v>2.4767905861651802</v>
      </c>
      <c r="AN41">
        <v>2.3867440839685501</v>
      </c>
      <c r="AO41">
        <f t="shared" si="60"/>
        <v>-1.513272665143516</v>
      </c>
      <c r="AQ41">
        <v>0.21530911712284301</v>
      </c>
      <c r="AR41" t="s">
        <v>3538</v>
      </c>
      <c r="AS41">
        <v>0.20344592779929399</v>
      </c>
      <c r="AT41">
        <v>0.61068330427940498</v>
      </c>
      <c r="AU41">
        <v>2.1051648310078699</v>
      </c>
      <c r="AV41">
        <f t="shared" si="61"/>
        <v>-1.8898557138850269</v>
      </c>
      <c r="AX41">
        <v>0.652044184425563</v>
      </c>
      <c r="AY41" t="s">
        <v>3538</v>
      </c>
      <c r="AZ41">
        <v>0.616119871699084</v>
      </c>
      <c r="BA41">
        <v>1.8537515492207599</v>
      </c>
      <c r="BB41">
        <v>1.54181557071399</v>
      </c>
      <c r="BC41">
        <f t="shared" si="62"/>
        <v>-0.889771386288427</v>
      </c>
    </row>
    <row r="42" spans="1:55" ht="15" x14ac:dyDescent="0.25">
      <c r="A42" s="2" t="s">
        <v>537</v>
      </c>
      <c r="B42" s="2" t="s">
        <v>1537</v>
      </c>
      <c r="C42" s="9" t="s">
        <v>2534</v>
      </c>
      <c r="F42">
        <v>8.6550000000046303</v>
      </c>
      <c r="G42" t="s">
        <v>3543</v>
      </c>
      <c r="H42">
        <v>8.5083366922526693</v>
      </c>
      <c r="I42">
        <v>8.6549999999999692</v>
      </c>
      <c r="J42">
        <v>5.1121956377395499</v>
      </c>
      <c r="K42">
        <f t="shared" si="56"/>
        <v>3.5428043622650804</v>
      </c>
      <c r="N42">
        <v>4.9094568566570196</v>
      </c>
      <c r="O42" t="s">
        <v>3543</v>
      </c>
      <c r="P42">
        <v>5.4926628735038303</v>
      </c>
      <c r="Q42">
        <v>5.6785531406701502</v>
      </c>
      <c r="R42">
        <v>3.6742581003076098</v>
      </c>
      <c r="S42">
        <f t="shared" si="57"/>
        <v>1.2351987563494098</v>
      </c>
      <c r="V42">
        <v>4.9094568566568997</v>
      </c>
      <c r="W42" t="s">
        <v>3543</v>
      </c>
      <c r="X42">
        <v>4.7085070221945697</v>
      </c>
      <c r="Y42">
        <v>4.9648529287816201</v>
      </c>
      <c r="Z42">
        <v>3.5563819941147599</v>
      </c>
      <c r="AA42">
        <f t="shared" si="58"/>
        <v>1.3530748625421398</v>
      </c>
      <c r="AC42">
        <v>6.7194727089187198</v>
      </c>
      <c r="AD42" t="s">
        <v>3543</v>
      </c>
      <c r="AE42">
        <v>6.4020596005000199</v>
      </c>
      <c r="AF42">
        <v>6.8065321660237696</v>
      </c>
      <c r="AG42">
        <v>7.6654784512155603</v>
      </c>
      <c r="AH42">
        <f t="shared" si="59"/>
        <v>-0.94600574229684042</v>
      </c>
      <c r="AJ42">
        <v>11.308211399684399</v>
      </c>
      <c r="AK42" t="s">
        <v>3543</v>
      </c>
      <c r="AL42">
        <v>10.6763659334562</v>
      </c>
      <c r="AM42">
        <v>11.482392966514301</v>
      </c>
      <c r="AN42">
        <v>5.1339439580418702</v>
      </c>
      <c r="AO42">
        <f t="shared" si="60"/>
        <v>6.1742674416425292</v>
      </c>
      <c r="AQ42">
        <v>4.1645467685141302</v>
      </c>
      <c r="AR42" t="s">
        <v>3543</v>
      </c>
      <c r="AS42">
        <v>4.0087353788003401</v>
      </c>
      <c r="AT42">
        <v>4.20749947362492</v>
      </c>
      <c r="AU42">
        <v>4.6383001201235201</v>
      </c>
      <c r="AV42">
        <f t="shared" si="61"/>
        <v>-0.47375335160938992</v>
      </c>
      <c r="AX42">
        <v>9.2356652725899302</v>
      </c>
      <c r="AY42" t="s">
        <v>3543</v>
      </c>
      <c r="AZ42">
        <v>8.7615818695790004</v>
      </c>
      <c r="BA42">
        <v>9.3656959568786498</v>
      </c>
      <c r="BB42">
        <v>4.9477639615623703</v>
      </c>
      <c r="BC42">
        <f t="shared" si="62"/>
        <v>4.2879013110275599</v>
      </c>
    </row>
    <row r="43" spans="1:55" ht="15" x14ac:dyDescent="0.25">
      <c r="A43" s="7" t="s">
        <v>540</v>
      </c>
      <c r="B43" s="7" t="s">
        <v>1540</v>
      </c>
      <c r="C43" s="7" t="s">
        <v>2537</v>
      </c>
      <c r="F43">
        <v>34.665142804894302</v>
      </c>
      <c r="G43" t="s">
        <v>3545</v>
      </c>
      <c r="H43">
        <v>31.488567603340901</v>
      </c>
      <c r="I43">
        <v>39.063963142393703</v>
      </c>
      <c r="J43">
        <v>22.885509139651301</v>
      </c>
      <c r="K43">
        <f t="shared" si="56"/>
        <v>11.779633665243001</v>
      </c>
      <c r="N43">
        <v>19.443419633267801</v>
      </c>
      <c r="O43" t="s">
        <v>3545</v>
      </c>
      <c r="P43">
        <v>19.130862303594601</v>
      </c>
      <c r="Q43">
        <v>26.1598267896549</v>
      </c>
      <c r="R43">
        <v>15.608337577818901</v>
      </c>
      <c r="S43">
        <f t="shared" si="57"/>
        <v>3.8350820554489005</v>
      </c>
      <c r="V43">
        <v>19.443419633267201</v>
      </c>
      <c r="W43" t="s">
        <v>3545</v>
      </c>
      <c r="X43">
        <v>18.9038918021716</v>
      </c>
      <c r="Y43">
        <v>19.941800282830101</v>
      </c>
      <c r="Z43">
        <v>15.1663021795953</v>
      </c>
      <c r="AA43">
        <f t="shared" si="58"/>
        <v>4.2771174536719005</v>
      </c>
      <c r="AC43">
        <v>26.496520873853299</v>
      </c>
      <c r="AD43" t="s">
        <v>3545</v>
      </c>
      <c r="AE43">
        <v>25.643796734669099</v>
      </c>
      <c r="AF43">
        <v>27.2813714091265</v>
      </c>
      <c r="AG43">
        <v>29.2133337282432</v>
      </c>
      <c r="AH43">
        <f t="shared" si="59"/>
        <v>-2.7168128543899002</v>
      </c>
      <c r="AJ43">
        <v>44.556856085830603</v>
      </c>
      <c r="AK43" t="s">
        <v>3545</v>
      </c>
      <c r="AL43">
        <v>42.8604216757169</v>
      </c>
      <c r="AM43">
        <v>46.123918440208001</v>
      </c>
      <c r="AN43">
        <v>23.170884943117901</v>
      </c>
      <c r="AO43">
        <f t="shared" si="60"/>
        <v>21.385971142712702</v>
      </c>
      <c r="AQ43">
        <v>16.681916188553402</v>
      </c>
      <c r="AR43" t="s">
        <v>3545</v>
      </c>
      <c r="AS43">
        <v>16.263580033423501</v>
      </c>
      <c r="AT43">
        <v>17.068345599494201</v>
      </c>
      <c r="AU43">
        <v>18.101435297186999</v>
      </c>
      <c r="AV43">
        <f t="shared" si="61"/>
        <v>-1.4195191086335974</v>
      </c>
      <c r="AX43">
        <v>36.330397280324398</v>
      </c>
      <c r="AY43" t="s">
        <v>3545</v>
      </c>
      <c r="AZ43">
        <v>35.056781443412497</v>
      </c>
      <c r="BA43">
        <v>37.502641295519197</v>
      </c>
      <c r="BB43">
        <v>22.305739694432699</v>
      </c>
      <c r="BC43">
        <f t="shared" si="62"/>
        <v>14.024657585891699</v>
      </c>
    </row>
    <row r="44" spans="1:55" ht="15" x14ac:dyDescent="0.25">
      <c r="A44" s="2" t="s">
        <v>558</v>
      </c>
      <c r="B44" s="2" t="s">
        <v>1558</v>
      </c>
      <c r="C44" s="9" t="s">
        <v>2555</v>
      </c>
      <c r="F44">
        <v>-10.4305645318816</v>
      </c>
      <c r="G44" t="s">
        <v>3563</v>
      </c>
      <c r="H44">
        <v>-11.431430838505101</v>
      </c>
      <c r="I44">
        <v>-10.037151659569</v>
      </c>
      <c r="J44">
        <v>-13.1058339905914</v>
      </c>
      <c r="K44">
        <f t="shared" si="56"/>
        <v>2.6752694587097992</v>
      </c>
      <c r="N44">
        <v>-4.9200778284764501</v>
      </c>
      <c r="O44" t="s">
        <v>3563</v>
      </c>
      <c r="P44">
        <v>-5.59894886123198</v>
      </c>
      <c r="Q44">
        <v>-4.9601442446695501</v>
      </c>
      <c r="R44">
        <v>-5.5621526851234702</v>
      </c>
      <c r="S44">
        <f t="shared" si="57"/>
        <v>0.64207485664702002</v>
      </c>
      <c r="V44">
        <v>-4.9200778284764501</v>
      </c>
      <c r="W44" t="s">
        <v>3563</v>
      </c>
      <c r="X44">
        <v>-5.2611015121376603</v>
      </c>
      <c r="Y44">
        <v>-4.5789730919656204</v>
      </c>
      <c r="Z44">
        <v>-5.5621526851223297</v>
      </c>
      <c r="AA44">
        <f t="shared" si="58"/>
        <v>0.6420748566458796</v>
      </c>
      <c r="AC44">
        <v>-6.7613189207653503</v>
      </c>
      <c r="AD44" t="s">
        <v>3563</v>
      </c>
      <c r="AE44">
        <v>-7.1195461471479602</v>
      </c>
      <c r="AF44">
        <v>-6.2659898596208503</v>
      </c>
      <c r="AG44">
        <v>-7.2840928232041096</v>
      </c>
      <c r="AH44">
        <f t="shared" si="59"/>
        <v>0.52277390243875921</v>
      </c>
      <c r="AJ44">
        <v>-12.600646245354101</v>
      </c>
      <c r="AK44" t="s">
        <v>3563</v>
      </c>
      <c r="AL44">
        <v>-14.4321568611886</v>
      </c>
      <c r="AM44">
        <v>-11.528051847027101</v>
      </c>
      <c r="AN44">
        <v>-15.6503123104808</v>
      </c>
      <c r="AO44">
        <f t="shared" si="60"/>
        <v>3.0496660651266989</v>
      </c>
      <c r="AQ44">
        <v>-4.2847846751610597</v>
      </c>
      <c r="AR44" t="s">
        <v>3563</v>
      </c>
      <c r="AS44">
        <v>-4.7836032919317404</v>
      </c>
      <c r="AT44">
        <v>-4.0203209463148797</v>
      </c>
      <c r="AU44">
        <v>-4.5208114302284903</v>
      </c>
      <c r="AV44">
        <f t="shared" si="61"/>
        <v>0.23602675506743065</v>
      </c>
      <c r="AX44">
        <v>-9.9664362613270896</v>
      </c>
      <c r="AY44" t="s">
        <v>3563</v>
      </c>
      <c r="AZ44">
        <v>-10.501479011708099</v>
      </c>
      <c r="BA44">
        <v>-9.2848468698299502</v>
      </c>
      <c r="BB44">
        <v>-13.261961402916899</v>
      </c>
      <c r="BC44">
        <f t="shared" si="62"/>
        <v>3.2955251415898097</v>
      </c>
    </row>
    <row r="45" spans="1:55" ht="15" x14ac:dyDescent="0.25">
      <c r="A45" s="2" t="s">
        <v>560</v>
      </c>
      <c r="B45" s="2" t="s">
        <v>1560</v>
      </c>
      <c r="C45" s="2" t="s">
        <v>2557</v>
      </c>
      <c r="F45">
        <v>17.3100000000093</v>
      </c>
      <c r="G45" t="s">
        <v>3565</v>
      </c>
      <c r="H45">
        <v>17.016673384505399</v>
      </c>
      <c r="I45">
        <v>17.309999999999999</v>
      </c>
      <c r="J45">
        <v>10.224391275479199</v>
      </c>
      <c r="K45">
        <f t="shared" si="56"/>
        <v>7.0856087245301005</v>
      </c>
      <c r="N45">
        <v>9.8189137133141209</v>
      </c>
      <c r="O45" t="s">
        <v>3565</v>
      </c>
      <c r="P45">
        <v>10.9853257470077</v>
      </c>
      <c r="Q45">
        <v>11.3571062813404</v>
      </c>
      <c r="R45">
        <v>7.3485162006152098</v>
      </c>
      <c r="S45">
        <f t="shared" si="57"/>
        <v>2.4703975126989111</v>
      </c>
      <c r="V45">
        <v>9.81891371331381</v>
      </c>
      <c r="W45" t="s">
        <v>3565</v>
      </c>
      <c r="X45">
        <v>9.4170140443891608</v>
      </c>
      <c r="Y45">
        <v>9.9297058575631691</v>
      </c>
      <c r="Z45">
        <v>7.1127639882296201</v>
      </c>
      <c r="AA45">
        <f t="shared" si="58"/>
        <v>2.7061497250841899</v>
      </c>
      <c r="AC45">
        <v>13.438945417837401</v>
      </c>
      <c r="AD45" t="s">
        <v>3565</v>
      </c>
      <c r="AE45">
        <v>12.804119201000001</v>
      </c>
      <c r="AF45">
        <v>13.6130643320476</v>
      </c>
      <c r="AG45">
        <v>15.3309569024312</v>
      </c>
      <c r="AH45">
        <f t="shared" si="59"/>
        <v>-1.8920114845937999</v>
      </c>
      <c r="AJ45">
        <v>22.616422799368799</v>
      </c>
      <c r="AK45" t="s">
        <v>3565</v>
      </c>
      <c r="AL45">
        <v>21.352731866912301</v>
      </c>
      <c r="AM45">
        <v>22.964785933028601</v>
      </c>
      <c r="AN45">
        <v>10.267887916083801</v>
      </c>
      <c r="AO45">
        <f t="shared" si="60"/>
        <v>12.348534883284998</v>
      </c>
      <c r="AQ45">
        <v>8.3290935370281804</v>
      </c>
      <c r="AR45" t="s">
        <v>3565</v>
      </c>
      <c r="AS45">
        <v>8.0174707576007602</v>
      </c>
      <c r="AT45">
        <v>8.4149989472498206</v>
      </c>
      <c r="AU45">
        <v>9.2766002402471397</v>
      </c>
      <c r="AV45">
        <f t="shared" si="61"/>
        <v>-0.94750670321895925</v>
      </c>
      <c r="AX45">
        <v>18.471330545179899</v>
      </c>
      <c r="AY45" t="s">
        <v>3565</v>
      </c>
      <c r="AZ45">
        <v>17.523163739158001</v>
      </c>
      <c r="BA45">
        <v>18.731391913757399</v>
      </c>
      <c r="BB45">
        <v>9.8955279231246802</v>
      </c>
      <c r="BC45">
        <f t="shared" si="62"/>
        <v>8.5758026220552193</v>
      </c>
    </row>
    <row r="46" spans="1:55" ht="15" x14ac:dyDescent="0.25">
      <c r="A46" s="9" t="s">
        <v>568</v>
      </c>
      <c r="B46" s="9" t="s">
        <v>1568</v>
      </c>
      <c r="C46" s="9" t="s">
        <v>2565</v>
      </c>
      <c r="F46">
        <v>17.3100000000093</v>
      </c>
      <c r="G46" t="s">
        <v>3573</v>
      </c>
      <c r="H46">
        <v>17.066150163035299</v>
      </c>
      <c r="I46">
        <v>17.309999999999999</v>
      </c>
      <c r="J46">
        <v>10.224391275479199</v>
      </c>
      <c r="K46">
        <f t="shared" si="56"/>
        <v>7.0856087245301005</v>
      </c>
      <c r="N46">
        <v>9.8189137133141209</v>
      </c>
      <c r="O46" t="s">
        <v>3573</v>
      </c>
      <c r="P46">
        <v>10.9853257470077</v>
      </c>
      <c r="Q46">
        <v>11.9116692913846</v>
      </c>
      <c r="R46">
        <v>7.3485162006152098</v>
      </c>
      <c r="S46">
        <f t="shared" si="57"/>
        <v>2.4703975126989111</v>
      </c>
      <c r="V46">
        <v>9.81891371331381</v>
      </c>
      <c r="W46" t="s">
        <v>3573</v>
      </c>
      <c r="X46">
        <v>9.7018428295102606</v>
      </c>
      <c r="Y46">
        <v>10.6987435773265</v>
      </c>
      <c r="Z46">
        <v>7.1127639882296201</v>
      </c>
      <c r="AA46">
        <f t="shared" si="58"/>
        <v>2.7061497250841899</v>
      </c>
      <c r="AC46">
        <v>13.438945417837401</v>
      </c>
      <c r="AD46" t="s">
        <v>3573</v>
      </c>
      <c r="AE46">
        <v>13.294001709697101</v>
      </c>
      <c r="AF46">
        <v>14.826482028634301</v>
      </c>
      <c r="AG46">
        <v>15.3309569024312</v>
      </c>
      <c r="AH46">
        <f t="shared" si="59"/>
        <v>-1.8920114845937999</v>
      </c>
      <c r="AJ46">
        <v>22.616422799368799</v>
      </c>
      <c r="AK46" t="s">
        <v>3573</v>
      </c>
      <c r="AL46">
        <v>22.328764565157201</v>
      </c>
      <c r="AM46">
        <v>25.382867032186699</v>
      </c>
      <c r="AN46">
        <v>10.267887916083801</v>
      </c>
      <c r="AO46">
        <f t="shared" si="60"/>
        <v>12.348534883284998</v>
      </c>
      <c r="AQ46">
        <v>8.3290935370281804</v>
      </c>
      <c r="AR46" t="s">
        <v>3573</v>
      </c>
      <c r="AS46">
        <v>8.2591676119960198</v>
      </c>
      <c r="AT46">
        <v>9.0112912317339493</v>
      </c>
      <c r="AU46">
        <v>9.2766002402471397</v>
      </c>
      <c r="AV46">
        <f t="shared" si="61"/>
        <v>-0.94750670321895925</v>
      </c>
      <c r="AX46">
        <v>18.471330545179899</v>
      </c>
      <c r="AY46" t="s">
        <v>3573</v>
      </c>
      <c r="AZ46">
        <v>18.2548409507888</v>
      </c>
      <c r="BA46">
        <v>20.5437341756592</v>
      </c>
      <c r="BB46">
        <v>9.8955279231246802</v>
      </c>
      <c r="BC46">
        <f t="shared" si="62"/>
        <v>8.5758026220552193</v>
      </c>
    </row>
    <row r="47" spans="1:55" ht="15" x14ac:dyDescent="0.25">
      <c r="A47" s="2" t="s">
        <v>569</v>
      </c>
      <c r="B47" s="2" t="s">
        <v>1569</v>
      </c>
      <c r="C47" s="2" t="s">
        <v>2566</v>
      </c>
      <c r="F47">
        <v>17.3100000000093</v>
      </c>
      <c r="G47" t="s">
        <v>3574</v>
      </c>
      <c r="H47">
        <v>16.8883429902355</v>
      </c>
      <c r="I47">
        <v>17.309999999999999</v>
      </c>
      <c r="J47">
        <v>10.224391275479199</v>
      </c>
      <c r="K47">
        <f t="shared" si="56"/>
        <v>7.0856087245301005</v>
      </c>
      <c r="N47">
        <v>9.8189137133141209</v>
      </c>
      <c r="O47" t="s">
        <v>3574</v>
      </c>
      <c r="P47">
        <v>10.9853257469605</v>
      </c>
      <c r="Q47">
        <v>11.9116692912812</v>
      </c>
      <c r="R47">
        <v>7.3485162006152098</v>
      </c>
      <c r="S47">
        <f t="shared" si="57"/>
        <v>2.4703975126989111</v>
      </c>
      <c r="V47">
        <v>9.81891371331381</v>
      </c>
      <c r="W47" t="s">
        <v>3574</v>
      </c>
      <c r="X47">
        <v>9.4170140444209007</v>
      </c>
      <c r="Y47">
        <v>10.6987435773241</v>
      </c>
      <c r="Z47">
        <v>7.1127639882296201</v>
      </c>
      <c r="AA47">
        <f t="shared" si="58"/>
        <v>2.7061497250841899</v>
      </c>
      <c r="AC47">
        <v>13.438945417837401</v>
      </c>
      <c r="AD47" t="s">
        <v>3574</v>
      </c>
      <c r="AE47">
        <v>12.804119200995199</v>
      </c>
      <c r="AF47">
        <v>14.826482028634301</v>
      </c>
      <c r="AG47">
        <v>15.3309569024312</v>
      </c>
      <c r="AH47">
        <f t="shared" si="59"/>
        <v>-1.8920114845937999</v>
      </c>
      <c r="AJ47">
        <v>22.616422799368799</v>
      </c>
      <c r="AK47" t="s">
        <v>3574</v>
      </c>
      <c r="AL47">
        <v>21.352731866917701</v>
      </c>
      <c r="AM47">
        <v>25.382867032187299</v>
      </c>
      <c r="AN47">
        <v>10.267887916083801</v>
      </c>
      <c r="AO47">
        <f t="shared" si="60"/>
        <v>12.348534883284998</v>
      </c>
      <c r="AQ47">
        <v>8.3290935370281804</v>
      </c>
      <c r="AR47" t="s">
        <v>3574</v>
      </c>
      <c r="AS47">
        <v>8.0174707576293596</v>
      </c>
      <c r="AT47">
        <v>9.0112912316605094</v>
      </c>
      <c r="AU47">
        <v>9.2766002402471397</v>
      </c>
      <c r="AV47">
        <f t="shared" si="61"/>
        <v>-0.94750670321895925</v>
      </c>
      <c r="AX47">
        <v>18.471330545179899</v>
      </c>
      <c r="AY47" t="s">
        <v>3574</v>
      </c>
      <c r="AZ47">
        <v>17.5231637391744</v>
      </c>
      <c r="BA47">
        <v>20.543734175658798</v>
      </c>
      <c r="BB47">
        <v>9.8955279231246802</v>
      </c>
      <c r="BC47">
        <f t="shared" si="62"/>
        <v>8.5758026220552193</v>
      </c>
    </row>
    <row r="48" spans="1:55" ht="15" x14ac:dyDescent="0.25">
      <c r="A48" s="2" t="s">
        <v>570</v>
      </c>
      <c r="B48" s="2" t="s">
        <v>1570</v>
      </c>
      <c r="C48" s="2" t="s">
        <v>2567</v>
      </c>
      <c r="F48">
        <v>8.6550000000046303</v>
      </c>
      <c r="G48" t="s">
        <v>3575</v>
      </c>
      <c r="H48">
        <v>8.5083366922527208</v>
      </c>
      <c r="I48">
        <v>8.6549999999999994</v>
      </c>
      <c r="J48">
        <v>5.1121956377395898</v>
      </c>
      <c r="K48">
        <f t="shared" si="56"/>
        <v>3.5428043622650405</v>
      </c>
      <c r="N48">
        <v>4.9094568566570604</v>
      </c>
      <c r="O48" t="s">
        <v>3575</v>
      </c>
      <c r="P48">
        <v>5.4926628735038401</v>
      </c>
      <c r="Q48">
        <v>5.6785531406701804</v>
      </c>
      <c r="R48">
        <v>3.6742581003076098</v>
      </c>
      <c r="S48">
        <f t="shared" si="57"/>
        <v>1.2351987563494506</v>
      </c>
      <c r="V48">
        <v>4.9094568566568997</v>
      </c>
      <c r="W48" t="s">
        <v>3575</v>
      </c>
      <c r="X48">
        <v>4.7085070221945804</v>
      </c>
      <c r="Y48">
        <v>4.9648529287815899</v>
      </c>
      <c r="Z48">
        <v>3.55638199411481</v>
      </c>
      <c r="AA48">
        <f t="shared" si="58"/>
        <v>1.3530748625420896</v>
      </c>
      <c r="AC48">
        <v>6.7194727089186799</v>
      </c>
      <c r="AD48" t="s">
        <v>3575</v>
      </c>
      <c r="AE48">
        <v>6.4020596005000003</v>
      </c>
      <c r="AF48">
        <v>6.8065321660238203</v>
      </c>
      <c r="AG48">
        <v>7.6654784512155798</v>
      </c>
      <c r="AH48">
        <f t="shared" si="59"/>
        <v>-0.94600574229689993</v>
      </c>
      <c r="AJ48">
        <v>11.308211399684399</v>
      </c>
      <c r="AK48" t="s">
        <v>3575</v>
      </c>
      <c r="AL48">
        <v>10.676365933456101</v>
      </c>
      <c r="AM48">
        <v>11.482392966514301</v>
      </c>
      <c r="AN48">
        <v>5.1339439580419102</v>
      </c>
      <c r="AO48">
        <f t="shared" si="60"/>
        <v>6.1742674416424892</v>
      </c>
      <c r="AQ48">
        <v>4.1645467685140902</v>
      </c>
      <c r="AR48" t="s">
        <v>3575</v>
      </c>
      <c r="AS48">
        <v>4.0087353788003801</v>
      </c>
      <c r="AT48">
        <v>4.2074994736249103</v>
      </c>
      <c r="AU48">
        <v>4.6383001201235698</v>
      </c>
      <c r="AV48">
        <f t="shared" si="61"/>
        <v>-0.47375335160947962</v>
      </c>
      <c r="AX48">
        <v>9.2356652725899302</v>
      </c>
      <c r="AY48" t="s">
        <v>3575</v>
      </c>
      <c r="AZ48">
        <v>8.7615818695790093</v>
      </c>
      <c r="BA48">
        <v>9.3656959568786906</v>
      </c>
      <c r="BB48">
        <v>4.9477639615623401</v>
      </c>
      <c r="BC48">
        <f t="shared" si="62"/>
        <v>4.2879013110275901</v>
      </c>
    </row>
    <row r="49" spans="1:55" ht="15" x14ac:dyDescent="0.25">
      <c r="A49" s="2" t="s">
        <v>571</v>
      </c>
      <c r="B49" s="2" t="s">
        <v>1571</v>
      </c>
      <c r="C49" s="2" t="s">
        <v>2568</v>
      </c>
      <c r="F49">
        <v>8.6550000000046303</v>
      </c>
      <c r="G49" t="s">
        <v>3576</v>
      </c>
      <c r="H49">
        <v>8.5083366922527208</v>
      </c>
      <c r="I49">
        <v>8.6549999999999994</v>
      </c>
      <c r="J49">
        <v>5.1121956377395898</v>
      </c>
      <c r="K49">
        <f t="shared" si="56"/>
        <v>3.5428043622650405</v>
      </c>
      <c r="N49">
        <v>4.9094568566570604</v>
      </c>
      <c r="O49" t="s">
        <v>3576</v>
      </c>
      <c r="P49">
        <v>5.4926628735038401</v>
      </c>
      <c r="Q49">
        <v>5.6785531406701804</v>
      </c>
      <c r="R49">
        <v>3.6742581003076098</v>
      </c>
      <c r="S49">
        <f t="shared" si="57"/>
        <v>1.2351987563494506</v>
      </c>
      <c r="V49">
        <v>4.9094568566568997</v>
      </c>
      <c r="W49" t="s">
        <v>3576</v>
      </c>
      <c r="X49">
        <v>4.7085070221945804</v>
      </c>
      <c r="Y49">
        <v>4.9648529287815899</v>
      </c>
      <c r="Z49">
        <v>3.55638199411481</v>
      </c>
      <c r="AA49">
        <f t="shared" si="58"/>
        <v>1.3530748625420896</v>
      </c>
      <c r="AC49">
        <v>6.7194727089186799</v>
      </c>
      <c r="AD49" t="s">
        <v>3576</v>
      </c>
      <c r="AE49">
        <v>6.4020596005000003</v>
      </c>
      <c r="AF49">
        <v>6.8065321660238203</v>
      </c>
      <c r="AG49">
        <v>7.6654784512155798</v>
      </c>
      <c r="AH49">
        <f t="shared" si="59"/>
        <v>-0.94600574229689993</v>
      </c>
      <c r="AJ49">
        <v>11.308211399684399</v>
      </c>
      <c r="AK49" t="s">
        <v>3576</v>
      </c>
      <c r="AL49">
        <v>10.676365933456101</v>
      </c>
      <c r="AM49">
        <v>11.482392966514301</v>
      </c>
      <c r="AN49">
        <v>5.1339439580419102</v>
      </c>
      <c r="AO49">
        <f t="shared" si="60"/>
        <v>6.1742674416424892</v>
      </c>
      <c r="AQ49">
        <v>4.1645467685140902</v>
      </c>
      <c r="AR49" t="s">
        <v>3576</v>
      </c>
      <c r="AS49">
        <v>4.0087353788003801</v>
      </c>
      <c r="AT49">
        <v>4.2074994736249103</v>
      </c>
      <c r="AU49">
        <v>4.6383001201235698</v>
      </c>
      <c r="AV49">
        <f t="shared" si="61"/>
        <v>-0.47375335160947962</v>
      </c>
      <c r="AX49">
        <v>9.2356652725899302</v>
      </c>
      <c r="AY49" t="s">
        <v>3576</v>
      </c>
      <c r="AZ49">
        <v>8.7615818695790093</v>
      </c>
      <c r="BA49">
        <v>9.3656959568786906</v>
      </c>
      <c r="BB49">
        <v>4.9477639615623401</v>
      </c>
      <c r="BC49">
        <f t="shared" si="62"/>
        <v>4.2879013110275901</v>
      </c>
    </row>
    <row r="50" spans="1:55" ht="15" x14ac:dyDescent="0.25">
      <c r="A50" s="2" t="s">
        <v>603</v>
      </c>
      <c r="B50" s="2" t="s">
        <v>1603</v>
      </c>
      <c r="C50" s="2" t="s">
        <v>2600</v>
      </c>
      <c r="F50">
        <v>3.9520140270254502E-2</v>
      </c>
      <c r="G50" t="s">
        <v>3608</v>
      </c>
      <c r="H50">
        <v>1.66463323986733</v>
      </c>
      <c r="I50">
        <v>2.9080154237353102</v>
      </c>
      <c r="J50">
        <v>1.2053099603656401</v>
      </c>
      <c r="K50">
        <f t="shared" ref="K50:K52" si="63">F50-J50</f>
        <v>-1.1657898200953856</v>
      </c>
      <c r="N50">
        <v>0</v>
      </c>
      <c r="O50" t="s">
        <v>3608</v>
      </c>
      <c r="P50">
        <v>1.70892214263986</v>
      </c>
      <c r="Q50">
        <v>2.62048849618178</v>
      </c>
      <c r="R50">
        <v>0.25726362491713001</v>
      </c>
      <c r="S50">
        <f t="shared" ref="S50:S52" si="64">N50-R50</f>
        <v>-0.25726362491713001</v>
      </c>
      <c r="V50">
        <v>0</v>
      </c>
      <c r="W50" t="s">
        <v>3608</v>
      </c>
      <c r="X50">
        <v>0</v>
      </c>
      <c r="Y50">
        <v>0.40233500846204301</v>
      </c>
      <c r="Z50">
        <v>0.221245925807146</v>
      </c>
      <c r="AA50">
        <f t="shared" ref="AA50:AA52" si="65">V50-Z50</f>
        <v>-0.221245925807146</v>
      </c>
      <c r="AC50">
        <v>2.82832376183287E-2</v>
      </c>
      <c r="AD50" t="s">
        <v>3608</v>
      </c>
      <c r="AE50">
        <v>0</v>
      </c>
      <c r="AF50">
        <v>0.54457938191220601</v>
      </c>
      <c r="AG50">
        <v>2.6287856365165498</v>
      </c>
      <c r="AH50">
        <f t="shared" ref="AH50:AH52" si="66">AC50-AG50</f>
        <v>-2.6005023988982212</v>
      </c>
      <c r="AJ50">
        <v>5.6594854297637602E-2</v>
      </c>
      <c r="AK50" t="s">
        <v>3608</v>
      </c>
      <c r="AL50">
        <v>0</v>
      </c>
      <c r="AM50">
        <v>1.0769160789729999</v>
      </c>
      <c r="AN50">
        <v>0.212697011207195</v>
      </c>
      <c r="AO50">
        <f t="shared" ref="AO50:AO52" si="67">AJ50-AN50</f>
        <v>-0.15610215690955739</v>
      </c>
      <c r="AQ50">
        <v>0</v>
      </c>
      <c r="AR50" t="s">
        <v>3608</v>
      </c>
      <c r="AS50">
        <v>0</v>
      </c>
      <c r="AT50">
        <v>0.26254894014381402</v>
      </c>
      <c r="AU50">
        <v>4.5588881945299801E-2</v>
      </c>
      <c r="AV50">
        <f t="shared" ref="AV50:AV52" si="68">AQ50-AU50</f>
        <v>-4.5588881945299801E-2</v>
      </c>
      <c r="AX50">
        <v>4.2247914262410903E-2</v>
      </c>
      <c r="AY50" t="s">
        <v>3608</v>
      </c>
      <c r="AZ50">
        <v>0</v>
      </c>
      <c r="BA50">
        <v>0.94799654221417295</v>
      </c>
      <c r="BB50">
        <v>1.07082113916614</v>
      </c>
      <c r="BC50">
        <f t="shared" ref="BC50:BC52" si="69">AX50-BB50</f>
        <v>-1.0285732249037292</v>
      </c>
    </row>
    <row r="51" spans="1:55" ht="15" x14ac:dyDescent="0.25">
      <c r="A51" s="2" t="s">
        <v>604</v>
      </c>
      <c r="B51" s="2" t="s">
        <v>1604</v>
      </c>
      <c r="C51" s="2" t="s">
        <v>2601</v>
      </c>
      <c r="F51">
        <v>1.79035214987105</v>
      </c>
      <c r="G51" t="s">
        <v>3609</v>
      </c>
      <c r="H51">
        <v>0</v>
      </c>
      <c r="I51">
        <v>0.35358036559144301</v>
      </c>
      <c r="J51">
        <v>0.52787532728470299</v>
      </c>
      <c r="K51">
        <f t="shared" si="63"/>
        <v>1.262476822586347</v>
      </c>
      <c r="N51">
        <v>0.41453341006233302</v>
      </c>
      <c r="O51" t="s">
        <v>3609</v>
      </c>
      <c r="P51">
        <v>0</v>
      </c>
      <c r="Q51">
        <v>0.28623340839165701</v>
      </c>
      <c r="R51">
        <v>9.4685998717695299E-2</v>
      </c>
      <c r="S51">
        <f t="shared" si="64"/>
        <v>0.31984741134463773</v>
      </c>
      <c r="V51">
        <v>0.41453341006233502</v>
      </c>
      <c r="W51" t="s">
        <v>3609</v>
      </c>
      <c r="X51">
        <v>3.09693995134794E-2</v>
      </c>
      <c r="Y51">
        <v>0.80000711927736301</v>
      </c>
      <c r="Z51">
        <v>0.13070369782771499</v>
      </c>
      <c r="AA51">
        <f t="shared" si="65"/>
        <v>0.28382971223462006</v>
      </c>
      <c r="AC51">
        <v>0.43996207197595</v>
      </c>
      <c r="AD51" t="s">
        <v>3609</v>
      </c>
      <c r="AE51">
        <v>0</v>
      </c>
      <c r="AF51">
        <v>1.0481715440366299</v>
      </c>
      <c r="AG51">
        <v>0</v>
      </c>
      <c r="AH51">
        <f t="shared" si="66"/>
        <v>0.43996207197595</v>
      </c>
      <c r="AJ51">
        <v>0.85977359769668604</v>
      </c>
      <c r="AK51" t="s">
        <v>3609</v>
      </c>
      <c r="AL51">
        <v>0</v>
      </c>
      <c r="AM51">
        <v>2.0718164747720098</v>
      </c>
      <c r="AN51">
        <v>1.3563582591280999E-2</v>
      </c>
      <c r="AO51">
        <f t="shared" si="67"/>
        <v>0.84621001510540506</v>
      </c>
      <c r="AQ51">
        <v>0.20599473752231801</v>
      </c>
      <c r="AR51" t="s">
        <v>3609</v>
      </c>
      <c r="AS51">
        <v>0</v>
      </c>
      <c r="AT51">
        <v>0.50488124558018599</v>
      </c>
      <c r="AU51">
        <v>6.6706418843117598E-3</v>
      </c>
      <c r="AV51">
        <f t="shared" si="68"/>
        <v>0.19932409563800624</v>
      </c>
      <c r="AX51">
        <v>1.7758817570743</v>
      </c>
      <c r="AY51" t="s">
        <v>3609</v>
      </c>
      <c r="AZ51">
        <v>0.87195193502550306</v>
      </c>
      <c r="BA51">
        <v>2.6842941969059302</v>
      </c>
      <c r="BB51">
        <v>0.66217677862240798</v>
      </c>
      <c r="BC51">
        <f t="shared" si="69"/>
        <v>1.113704978451892</v>
      </c>
    </row>
    <row r="52" spans="1:55" ht="15" x14ac:dyDescent="0.25">
      <c r="A52" s="2" t="s">
        <v>605</v>
      </c>
      <c r="B52" s="2" t="s">
        <v>1605</v>
      </c>
      <c r="C52" s="9" t="s">
        <v>2602</v>
      </c>
      <c r="F52">
        <v>0</v>
      </c>
      <c r="G52" t="s">
        <v>3610</v>
      </c>
      <c r="H52">
        <v>-0.182433621568975</v>
      </c>
      <c r="I52">
        <v>1.07893274216792</v>
      </c>
      <c r="J52">
        <v>0</v>
      </c>
      <c r="K52">
        <f t="shared" si="63"/>
        <v>0</v>
      </c>
      <c r="N52">
        <v>0</v>
      </c>
      <c r="O52" t="s">
        <v>3610</v>
      </c>
      <c r="P52">
        <v>1.3436600770724001</v>
      </c>
      <c r="Q52">
        <v>2.1856996120076202</v>
      </c>
      <c r="R52">
        <v>0</v>
      </c>
      <c r="S52">
        <f t="shared" si="64"/>
        <v>0</v>
      </c>
      <c r="V52">
        <v>0</v>
      </c>
      <c r="W52" t="s">
        <v>3610</v>
      </c>
      <c r="X52">
        <v>-0.38451885988763501</v>
      </c>
      <c r="Y52">
        <v>0.38451885989149998</v>
      </c>
      <c r="Z52">
        <v>0</v>
      </c>
      <c r="AA52">
        <f t="shared" si="65"/>
        <v>0</v>
      </c>
      <c r="AC52">
        <v>0</v>
      </c>
      <c r="AD52" t="s">
        <v>3610</v>
      </c>
      <c r="AE52">
        <v>-0.60670884823935001</v>
      </c>
      <c r="AF52">
        <v>0.60670884828243699</v>
      </c>
      <c r="AG52">
        <v>2.1475672838500901</v>
      </c>
      <c r="AH52">
        <f t="shared" si="66"/>
        <v>-2.1475672838500901</v>
      </c>
      <c r="AJ52">
        <v>0</v>
      </c>
      <c r="AK52" t="s">
        <v>3610</v>
      </c>
      <c r="AL52">
        <v>-1.2090405495976</v>
      </c>
      <c r="AM52">
        <v>1.20904054959146</v>
      </c>
      <c r="AN52">
        <v>0</v>
      </c>
      <c r="AO52">
        <f t="shared" si="67"/>
        <v>0</v>
      </c>
      <c r="AQ52">
        <v>0</v>
      </c>
      <c r="AR52" t="s">
        <v>3610</v>
      </c>
      <c r="AS52">
        <v>-0.29814614219924401</v>
      </c>
      <c r="AT52">
        <v>0.29814614222777902</v>
      </c>
      <c r="AU52">
        <v>0</v>
      </c>
      <c r="AV52">
        <f t="shared" si="68"/>
        <v>0</v>
      </c>
      <c r="AX52">
        <v>0</v>
      </c>
      <c r="AY52" t="s">
        <v>3610</v>
      </c>
      <c r="AZ52">
        <v>-0.90617113093378499</v>
      </c>
      <c r="BA52">
        <v>0.90617113093696799</v>
      </c>
      <c r="BB52">
        <v>0</v>
      </c>
      <c r="BC52">
        <f t="shared" si="69"/>
        <v>0</v>
      </c>
    </row>
    <row r="53" spans="1:55" ht="15" x14ac:dyDescent="0.25">
      <c r="A53" s="2" t="s">
        <v>649</v>
      </c>
      <c r="B53" s="2" t="s">
        <v>1647</v>
      </c>
      <c r="C53" s="2" t="s">
        <v>2646</v>
      </c>
      <c r="F53" s="41">
        <v>6.2754470822556403</v>
      </c>
      <c r="G53" t="s">
        <v>3651</v>
      </c>
      <c r="H53">
        <v>2.5818012815902098</v>
      </c>
      <c r="I53">
        <v>5.0558272322831002</v>
      </c>
      <c r="J53">
        <v>2.8478004161941701</v>
      </c>
      <c r="K53">
        <f t="shared" ref="K53:K60" si="70">F53-J53</f>
        <v>3.4276466660614702</v>
      </c>
      <c r="N53">
        <v>3.84145517198395</v>
      </c>
      <c r="O53" t="s">
        <v>3651</v>
      </c>
      <c r="P53">
        <v>1.0819183293879799</v>
      </c>
      <c r="Q53">
        <v>2.3055082268865501</v>
      </c>
      <c r="R53">
        <v>3.53</v>
      </c>
      <c r="S53">
        <f t="shared" ref="S53:S60" si="71">N53-R53</f>
        <v>0.31145517198395023</v>
      </c>
      <c r="V53" s="41">
        <v>3.8414551719840402</v>
      </c>
      <c r="W53" t="s">
        <v>3651</v>
      </c>
      <c r="X53">
        <v>2.2015397426057399</v>
      </c>
      <c r="Y53">
        <v>4.2616969539953597</v>
      </c>
      <c r="Z53">
        <v>3.53</v>
      </c>
      <c r="AA53">
        <f t="shared" ref="AA53:AA60" si="72">V53-Z53</f>
        <v>0.31145517198404038</v>
      </c>
      <c r="AC53" s="41">
        <v>5.3387809987962198</v>
      </c>
      <c r="AD53" t="s">
        <v>3651</v>
      </c>
      <c r="AE53">
        <v>3.4726314802400799</v>
      </c>
      <c r="AF53">
        <v>6.0016314852824397</v>
      </c>
      <c r="AG53">
        <v>5.51</v>
      </c>
      <c r="AH53">
        <f t="shared" ref="AH53:AH60" si="73">AC53-AG53</f>
        <v>-0.17121900120377997</v>
      </c>
      <c r="AJ53" s="41">
        <v>9.6524234279464203</v>
      </c>
      <c r="AK53" t="s">
        <v>3651</v>
      </c>
      <c r="AL53">
        <v>5.9982105623060704</v>
      </c>
      <c r="AM53">
        <v>10.973789066907401</v>
      </c>
      <c r="AN53">
        <v>3.50387635274617</v>
      </c>
      <c r="AO53">
        <f t="shared" ref="AO53:AO60" si="74">AJ53-AN53</f>
        <v>6.1485470752002502</v>
      </c>
      <c r="AQ53" s="41">
        <v>3.5639910009369702</v>
      </c>
      <c r="AR53" t="s">
        <v>3651</v>
      </c>
      <c r="AS53">
        <v>2.69112427020193</v>
      </c>
      <c r="AT53">
        <v>3.8898352216240699</v>
      </c>
      <c r="AU53">
        <v>3.23</v>
      </c>
      <c r="AV53">
        <f t="shared" ref="AV53:AV60" si="75">AQ53-AU53</f>
        <v>0.33399100093697021</v>
      </c>
      <c r="AX53">
        <v>6.8102102481489304</v>
      </c>
      <c r="AY53" t="s">
        <v>3651</v>
      </c>
      <c r="AZ53">
        <v>3.4317248374118998</v>
      </c>
      <c r="BA53">
        <v>7.8002344690019996</v>
      </c>
      <c r="BB53">
        <v>2.6093919883371202</v>
      </c>
      <c r="BC53">
        <f t="shared" ref="BC53:BC60" si="76">AX53-BB53</f>
        <v>4.2008182598118102</v>
      </c>
    </row>
    <row r="54" spans="1:55" ht="15" x14ac:dyDescent="0.25">
      <c r="A54" s="2" t="s">
        <v>651</v>
      </c>
      <c r="B54" s="2" t="s">
        <v>1649</v>
      </c>
      <c r="C54" s="9" t="s">
        <v>2648</v>
      </c>
      <c r="F54">
        <v>0</v>
      </c>
      <c r="G54" t="s">
        <v>3653</v>
      </c>
      <c r="H54">
        <v>-0.85290942400990799</v>
      </c>
      <c r="I54">
        <v>-0.40326318723259602</v>
      </c>
      <c r="J54">
        <v>-0.76186178235695901</v>
      </c>
      <c r="K54">
        <f t="shared" si="70"/>
        <v>0.76186178235695901</v>
      </c>
      <c r="N54">
        <v>0</v>
      </c>
      <c r="O54" t="s">
        <v>3653</v>
      </c>
      <c r="P54">
        <v>-0.47456972995291802</v>
      </c>
      <c r="Q54">
        <v>0</v>
      </c>
      <c r="R54">
        <v>-0.88666666666665594</v>
      </c>
      <c r="S54">
        <f t="shared" si="71"/>
        <v>0.88666666666665594</v>
      </c>
      <c r="V54">
        <v>0</v>
      </c>
      <c r="W54" t="s">
        <v>3653</v>
      </c>
      <c r="X54">
        <v>-0.38451885984170497</v>
      </c>
      <c r="Y54">
        <v>0</v>
      </c>
      <c r="Z54">
        <v>-0.88666666666665594</v>
      </c>
      <c r="AA54">
        <f t="shared" si="72"/>
        <v>0.88666666666665594</v>
      </c>
      <c r="AC54">
        <v>0</v>
      </c>
      <c r="AD54" t="s">
        <v>3653</v>
      </c>
      <c r="AE54">
        <v>-0.60670884828982696</v>
      </c>
      <c r="AF54">
        <v>0</v>
      </c>
      <c r="AG54">
        <v>-0.75666666666666105</v>
      </c>
      <c r="AH54">
        <f t="shared" si="73"/>
        <v>0.75666666666666105</v>
      </c>
      <c r="AJ54">
        <v>0</v>
      </c>
      <c r="AK54" t="s">
        <v>3653</v>
      </c>
      <c r="AL54">
        <v>-1.2090405495805501</v>
      </c>
      <c r="AM54">
        <v>0</v>
      </c>
      <c r="AN54">
        <v>-1.07113351188423</v>
      </c>
      <c r="AO54">
        <f t="shared" si="74"/>
        <v>1.07113351188423</v>
      </c>
      <c r="AQ54">
        <v>0</v>
      </c>
      <c r="AR54" t="s">
        <v>3653</v>
      </c>
      <c r="AS54">
        <v>-0.29814614220868002</v>
      </c>
      <c r="AT54">
        <v>0</v>
      </c>
      <c r="AU54">
        <v>-0.27999999999997299</v>
      </c>
      <c r="AV54">
        <f t="shared" si="75"/>
        <v>0.27999999999997299</v>
      </c>
      <c r="AX54">
        <v>0</v>
      </c>
      <c r="AY54" t="s">
        <v>3653</v>
      </c>
      <c r="AZ54">
        <v>-0.9061711309364</v>
      </c>
      <c r="BA54">
        <v>0</v>
      </c>
      <c r="BB54">
        <v>-0.70988671952591198</v>
      </c>
      <c r="BC54">
        <f t="shared" si="76"/>
        <v>0.70988671952591198</v>
      </c>
    </row>
    <row r="55" spans="1:55" ht="15" x14ac:dyDescent="0.25">
      <c r="A55" s="2" t="s">
        <v>652</v>
      </c>
      <c r="B55" s="2" t="s">
        <v>1650</v>
      </c>
      <c r="C55" s="2" t="s">
        <v>2649</v>
      </c>
      <c r="F55">
        <v>0</v>
      </c>
      <c r="G55" t="s">
        <v>3654</v>
      </c>
      <c r="H55">
        <v>0.40326318722654902</v>
      </c>
      <c r="I55">
        <v>0.85290942399171599</v>
      </c>
      <c r="J55">
        <v>0.76186178235693902</v>
      </c>
      <c r="K55">
        <f t="shared" si="70"/>
        <v>-0.76186178235693902</v>
      </c>
      <c r="N55">
        <v>0</v>
      </c>
      <c r="O55" t="s">
        <v>3654</v>
      </c>
      <c r="P55">
        <v>0</v>
      </c>
      <c r="Q55">
        <v>0.47456972994082303</v>
      </c>
      <c r="R55">
        <v>0.88666666666666705</v>
      </c>
      <c r="S55">
        <f t="shared" si="71"/>
        <v>-0.88666666666666705</v>
      </c>
      <c r="V55">
        <v>0</v>
      </c>
      <c r="W55" t="s">
        <v>3654</v>
      </c>
      <c r="X55">
        <v>0</v>
      </c>
      <c r="Y55">
        <v>0.38451885985089301</v>
      </c>
      <c r="Z55">
        <v>0.88666666666666705</v>
      </c>
      <c r="AA55">
        <f t="shared" si="72"/>
        <v>-0.88666666666666705</v>
      </c>
      <c r="AC55">
        <v>0</v>
      </c>
      <c r="AD55" t="s">
        <v>3654</v>
      </c>
      <c r="AE55">
        <v>0</v>
      </c>
      <c r="AF55">
        <v>0.60670884829849603</v>
      </c>
      <c r="AG55">
        <v>0.75666666666666704</v>
      </c>
      <c r="AH55">
        <f t="shared" si="73"/>
        <v>-0.75666666666666704</v>
      </c>
      <c r="AJ55">
        <v>0</v>
      </c>
      <c r="AK55" t="s">
        <v>3654</v>
      </c>
      <c r="AL55">
        <v>0</v>
      </c>
      <c r="AM55">
        <v>1.2090405495718799</v>
      </c>
      <c r="AN55">
        <v>1.07113351188419</v>
      </c>
      <c r="AO55">
        <f t="shared" si="74"/>
        <v>-1.07113351188419</v>
      </c>
      <c r="AQ55">
        <v>0</v>
      </c>
      <c r="AR55" t="s">
        <v>3654</v>
      </c>
      <c r="AS55">
        <v>0</v>
      </c>
      <c r="AT55">
        <v>0.29814614221060898</v>
      </c>
      <c r="AU55">
        <v>0.28000000000000003</v>
      </c>
      <c r="AV55">
        <f t="shared" si="75"/>
        <v>-0.28000000000000003</v>
      </c>
      <c r="AX55">
        <v>0</v>
      </c>
      <c r="AY55" t="s">
        <v>3654</v>
      </c>
      <c r="AZ55">
        <v>0</v>
      </c>
      <c r="BA55">
        <v>0.906171130936549</v>
      </c>
      <c r="BB55">
        <v>0.70988671952586502</v>
      </c>
      <c r="BC55">
        <f t="shared" si="76"/>
        <v>-0.70988671952586502</v>
      </c>
    </row>
    <row r="56" spans="1:55" ht="15" x14ac:dyDescent="0.25">
      <c r="A56" s="2" t="s">
        <v>658</v>
      </c>
      <c r="B56" s="2" t="s">
        <v>1656</v>
      </c>
      <c r="C56" s="2" t="s">
        <v>2655</v>
      </c>
      <c r="F56">
        <v>0.84741108375439</v>
      </c>
      <c r="G56" t="s">
        <v>3660</v>
      </c>
      <c r="H56">
        <v>2.0378538223112099</v>
      </c>
      <c r="I56">
        <v>3.53376817380579</v>
      </c>
      <c r="J56">
        <v>0</v>
      </c>
      <c r="K56">
        <f t="shared" si="70"/>
        <v>0.84741108375439</v>
      </c>
      <c r="N56">
        <v>0.43592170043817502</v>
      </c>
      <c r="O56" t="s">
        <v>3660</v>
      </c>
      <c r="P56">
        <v>2.7501724594064099</v>
      </c>
      <c r="Q56">
        <v>3.5838816492636201</v>
      </c>
      <c r="R56">
        <v>0</v>
      </c>
      <c r="S56">
        <f t="shared" si="71"/>
        <v>0.43592170043817502</v>
      </c>
      <c r="V56">
        <v>0.43592170043815398</v>
      </c>
      <c r="W56" t="s">
        <v>3660</v>
      </c>
      <c r="X56">
        <v>0.33834469009139001</v>
      </c>
      <c r="Y56">
        <v>0.81608050579179303</v>
      </c>
      <c r="Z56">
        <v>0</v>
      </c>
      <c r="AA56">
        <f t="shared" si="72"/>
        <v>0.43592170043815398</v>
      </c>
      <c r="AC56">
        <v>0.685106577675617</v>
      </c>
      <c r="AD56" t="s">
        <v>3660</v>
      </c>
      <c r="AE56">
        <v>0.53122129674452101</v>
      </c>
      <c r="AF56">
        <v>1.28496324377167</v>
      </c>
      <c r="AG56">
        <v>1.7968502234377399</v>
      </c>
      <c r="AH56">
        <f t="shared" si="73"/>
        <v>-1.111743645762123</v>
      </c>
      <c r="AJ56">
        <v>1.37090058306456</v>
      </c>
      <c r="AK56" t="s">
        <v>3660</v>
      </c>
      <c r="AL56">
        <v>1.0640855040705901</v>
      </c>
      <c r="AM56">
        <v>2.5662318371298598</v>
      </c>
      <c r="AN56">
        <v>0</v>
      </c>
      <c r="AO56">
        <f t="shared" si="74"/>
        <v>1.37090058306456</v>
      </c>
      <c r="AQ56">
        <v>0.337924501984607</v>
      </c>
      <c r="AR56" t="s">
        <v>3660</v>
      </c>
      <c r="AS56">
        <v>0.26226717616164702</v>
      </c>
      <c r="AT56">
        <v>0.63268996884403395</v>
      </c>
      <c r="AU56">
        <v>0.83585943001570295</v>
      </c>
      <c r="AV56">
        <f t="shared" si="75"/>
        <v>-0.49793492803109596</v>
      </c>
      <c r="AX56">
        <v>1.02337378573398</v>
      </c>
      <c r="AY56" t="s">
        <v>3660</v>
      </c>
      <c r="AZ56">
        <v>0.79353110285011297</v>
      </c>
      <c r="BA56">
        <v>1.9193106013318899</v>
      </c>
      <c r="BB56">
        <v>0</v>
      </c>
      <c r="BC56">
        <f t="shared" si="76"/>
        <v>1.02337378573398</v>
      </c>
    </row>
    <row r="57" spans="1:55" ht="15" x14ac:dyDescent="0.25">
      <c r="A57" s="2" t="s">
        <v>662</v>
      </c>
      <c r="B57" s="2" t="s">
        <v>1660</v>
      </c>
      <c r="C57" s="9" t="s">
        <v>2659</v>
      </c>
      <c r="F57">
        <v>-1.89249218808868</v>
      </c>
      <c r="G57" t="s">
        <v>3664</v>
      </c>
      <c r="H57">
        <v>-2.0069323691701602</v>
      </c>
      <c r="I57">
        <v>-1.6906896118532599</v>
      </c>
      <c r="J57">
        <v>-0.91524564600138103</v>
      </c>
      <c r="K57">
        <f t="shared" si="70"/>
        <v>-0.977246542087299</v>
      </c>
      <c r="N57">
        <v>-0.86177738321373498</v>
      </c>
      <c r="O57" t="s">
        <v>3664</v>
      </c>
      <c r="P57">
        <v>-1.02188063834785</v>
      </c>
      <c r="Q57">
        <v>-0.74397757507597395</v>
      </c>
      <c r="R57">
        <v>-0.59221777094126105</v>
      </c>
      <c r="S57">
        <f t="shared" si="71"/>
        <v>-0.26955961227247394</v>
      </c>
      <c r="V57">
        <v>-0.86177738321362096</v>
      </c>
      <c r="W57" t="s">
        <v>3664</v>
      </c>
      <c r="X57">
        <v>-1.2376768136001599</v>
      </c>
      <c r="Y57">
        <v>-0.85315795372844205</v>
      </c>
      <c r="Z57">
        <v>-0.59221777094171602</v>
      </c>
      <c r="AA57">
        <f t="shared" si="72"/>
        <v>-0.26955961227190495</v>
      </c>
      <c r="AC57">
        <v>-1.3543931241263201</v>
      </c>
      <c r="AD57" t="s">
        <v>3664</v>
      </c>
      <c r="AE57">
        <v>-1.94755583415872</v>
      </c>
      <c r="AF57">
        <v>-1.34084698587458</v>
      </c>
      <c r="AG57">
        <v>-1.2100803474191899</v>
      </c>
      <c r="AH57">
        <f t="shared" si="73"/>
        <v>-0.14431277670713016</v>
      </c>
      <c r="AJ57">
        <v>-2.7101452300489699</v>
      </c>
      <c r="AK57" t="s">
        <v>3664</v>
      </c>
      <c r="AL57">
        <v>-3.8920837546274898</v>
      </c>
      <c r="AM57">
        <v>-2.6830432050245498</v>
      </c>
      <c r="AN57">
        <v>-1.2113545314705301</v>
      </c>
      <c r="AO57">
        <f t="shared" si="74"/>
        <v>-1.4987906985784398</v>
      </c>
      <c r="AQ57">
        <v>-0.66804587325998499</v>
      </c>
      <c r="AR57" t="s">
        <v>3664</v>
      </c>
      <c r="AS57">
        <v>-0.95950872911430496</v>
      </c>
      <c r="AT57">
        <v>-0.66136258690517002</v>
      </c>
      <c r="AU57">
        <v>-0.59575058580560403</v>
      </c>
      <c r="AV57">
        <f t="shared" si="75"/>
        <v>-7.2295287454380963E-2</v>
      </c>
      <c r="AX57">
        <v>-2.0231164959916401</v>
      </c>
      <c r="AY57" t="s">
        <v>3664</v>
      </c>
      <c r="AZ57">
        <v>-2.9090553203770901</v>
      </c>
      <c r="BA57">
        <v>-2.0028841894193201</v>
      </c>
      <c r="BB57">
        <v>-0.86140766682251502</v>
      </c>
      <c r="BC57">
        <f t="shared" si="76"/>
        <v>-1.1617088291691251</v>
      </c>
    </row>
    <row r="58" spans="1:55" ht="15" x14ac:dyDescent="0.25">
      <c r="A58" s="2" t="s">
        <v>665</v>
      </c>
      <c r="B58" s="2" t="s">
        <v>1663</v>
      </c>
      <c r="C58" s="9" t="s">
        <v>2662</v>
      </c>
      <c r="F58">
        <v>-2.7399032718431</v>
      </c>
      <c r="G58" t="s">
        <v>3667</v>
      </c>
      <c r="H58">
        <v>-5.2244577856373597</v>
      </c>
      <c r="I58">
        <v>-3.72854343417259</v>
      </c>
      <c r="J58">
        <v>-0.91524564600138103</v>
      </c>
      <c r="K58">
        <f t="shared" si="70"/>
        <v>-1.8246576258417191</v>
      </c>
      <c r="N58">
        <v>-1.29769908365188</v>
      </c>
      <c r="O58" t="s">
        <v>3667</v>
      </c>
      <c r="P58">
        <v>-4.3278592243641496</v>
      </c>
      <c r="Q58">
        <v>-3.4941500344802998</v>
      </c>
      <c r="R58">
        <v>-0.59221777094126105</v>
      </c>
      <c r="S58">
        <f t="shared" si="71"/>
        <v>-0.70548131271061898</v>
      </c>
      <c r="V58">
        <v>-1.29769908365188</v>
      </c>
      <c r="W58" t="s">
        <v>3667</v>
      </c>
      <c r="X58">
        <v>-1.66923845954284</v>
      </c>
      <c r="Y58">
        <v>-1.02419874167231</v>
      </c>
      <c r="Z58">
        <v>-0.59221777094171602</v>
      </c>
      <c r="AA58">
        <f t="shared" si="72"/>
        <v>-0.70548131271016401</v>
      </c>
      <c r="AC58">
        <v>-2.0394997018020198</v>
      </c>
      <c r="AD58" t="s">
        <v>3667</v>
      </c>
      <c r="AE58">
        <v>-2.6258102296411598</v>
      </c>
      <c r="AF58">
        <v>-1.60806734510334</v>
      </c>
      <c r="AG58">
        <v>-3.00693057085698</v>
      </c>
      <c r="AH58">
        <f t="shared" si="73"/>
        <v>0.96743086905496023</v>
      </c>
      <c r="AJ58">
        <v>-4.0810458131135201</v>
      </c>
      <c r="AK58" t="s">
        <v>3667</v>
      </c>
      <c r="AL58">
        <v>-5.2492750421477004</v>
      </c>
      <c r="AM58">
        <v>-3.2210779153965601</v>
      </c>
      <c r="AN58">
        <v>-1.2113545314705301</v>
      </c>
      <c r="AO58">
        <f t="shared" si="74"/>
        <v>-2.8696912816429903</v>
      </c>
      <c r="AQ58">
        <v>-1.0059703752446001</v>
      </c>
      <c r="AR58" t="s">
        <v>3667</v>
      </c>
      <c r="AS58">
        <v>-1.29405255577638</v>
      </c>
      <c r="AT58">
        <v>-0.79390592315701303</v>
      </c>
      <c r="AU58">
        <v>-1.4316100158213201</v>
      </c>
      <c r="AV58">
        <f t="shared" si="75"/>
        <v>0.42563964057671999</v>
      </c>
      <c r="AX58">
        <v>-3.0464902817256001</v>
      </c>
      <c r="AY58" t="s">
        <v>3667</v>
      </c>
      <c r="AZ58">
        <v>-3.92219479075152</v>
      </c>
      <c r="BA58">
        <v>-2.4021084049086299</v>
      </c>
      <c r="BB58">
        <v>-0.86140766682251502</v>
      </c>
      <c r="BC58">
        <f t="shared" si="76"/>
        <v>-2.1850826149030853</v>
      </c>
    </row>
    <row r="59" spans="1:55" ht="15" x14ac:dyDescent="0.25">
      <c r="A59" s="2" t="s">
        <v>689</v>
      </c>
      <c r="B59" s="2" t="s">
        <v>1686</v>
      </c>
      <c r="C59" s="2" t="s">
        <v>2686</v>
      </c>
      <c r="F59">
        <v>0</v>
      </c>
      <c r="G59" t="s">
        <v>3691</v>
      </c>
      <c r="H59">
        <v>-3.51</v>
      </c>
      <c r="I59">
        <v>-3.1937572427065102</v>
      </c>
      <c r="J59">
        <v>-2.94</v>
      </c>
      <c r="K59">
        <f t="shared" si="70"/>
        <v>2.94</v>
      </c>
      <c r="N59">
        <v>0</v>
      </c>
      <c r="O59" t="s">
        <v>3691</v>
      </c>
      <c r="P59">
        <v>-5.79</v>
      </c>
      <c r="Q59">
        <v>-3.70419689226854</v>
      </c>
      <c r="R59">
        <v>-1.62</v>
      </c>
      <c r="S59">
        <f t="shared" si="71"/>
        <v>1.62</v>
      </c>
      <c r="V59">
        <v>0</v>
      </c>
      <c r="W59" t="s">
        <v>3691</v>
      </c>
      <c r="X59">
        <v>0</v>
      </c>
      <c r="Y59">
        <v>0.38451885987364698</v>
      </c>
      <c r="Z59">
        <v>-1.62</v>
      </c>
      <c r="AA59">
        <f t="shared" si="72"/>
        <v>1.62</v>
      </c>
      <c r="AC59">
        <v>0</v>
      </c>
      <c r="AD59" t="s">
        <v>3691</v>
      </c>
      <c r="AE59">
        <v>0</v>
      </c>
      <c r="AF59">
        <v>0.60670884825602001</v>
      </c>
      <c r="AG59">
        <v>-1.27</v>
      </c>
      <c r="AH59">
        <f t="shared" si="73"/>
        <v>1.27</v>
      </c>
      <c r="AJ59">
        <v>0</v>
      </c>
      <c r="AK59" t="s">
        <v>3691</v>
      </c>
      <c r="AL59">
        <v>0</v>
      </c>
      <c r="AM59">
        <v>1.20904054962397</v>
      </c>
      <c r="AN59">
        <v>-4.3</v>
      </c>
      <c r="AO59">
        <f t="shared" si="74"/>
        <v>4.3</v>
      </c>
      <c r="AQ59">
        <v>0</v>
      </c>
      <c r="AR59" t="s">
        <v>3691</v>
      </c>
      <c r="AS59">
        <v>0</v>
      </c>
      <c r="AT59">
        <v>0.29814614219639002</v>
      </c>
      <c r="AU59">
        <v>0</v>
      </c>
      <c r="AV59">
        <f t="shared" si="75"/>
        <v>0</v>
      </c>
      <c r="AX59">
        <v>0</v>
      </c>
      <c r="AY59" t="s">
        <v>3691</v>
      </c>
      <c r="AZ59">
        <v>0</v>
      </c>
      <c r="BA59">
        <v>0.90617113093754498</v>
      </c>
      <c r="BB59">
        <v>-2.83</v>
      </c>
      <c r="BC59">
        <f t="shared" si="76"/>
        <v>2.83</v>
      </c>
    </row>
    <row r="60" spans="1:55" ht="15" x14ac:dyDescent="0.25">
      <c r="A60" s="2" t="s">
        <v>691</v>
      </c>
      <c r="B60" s="2" t="s">
        <v>1688</v>
      </c>
      <c r="C60" s="2" t="s">
        <v>2688</v>
      </c>
      <c r="F60">
        <v>3.2742091793657</v>
      </c>
      <c r="G60" t="s">
        <v>3693</v>
      </c>
      <c r="H60">
        <v>0.69587507991610797</v>
      </c>
      <c r="I60">
        <v>2.4628400688685601</v>
      </c>
      <c r="J60">
        <v>0</v>
      </c>
      <c r="K60">
        <f t="shared" si="70"/>
        <v>3.2742091793657</v>
      </c>
      <c r="N60">
        <v>1.54100404930434</v>
      </c>
      <c r="O60" t="s">
        <v>3693</v>
      </c>
      <c r="P60">
        <v>0</v>
      </c>
      <c r="Q60">
        <v>0.27790306327470299</v>
      </c>
      <c r="R60">
        <v>0</v>
      </c>
      <c r="S60">
        <f t="shared" si="71"/>
        <v>1.54100404930434</v>
      </c>
      <c r="V60">
        <v>1.54100404930428</v>
      </c>
      <c r="W60" t="s">
        <v>3693</v>
      </c>
      <c r="X60">
        <v>1.13794097483003</v>
      </c>
      <c r="Y60">
        <v>3.1980981862192701</v>
      </c>
      <c r="Z60">
        <v>0</v>
      </c>
      <c r="AA60">
        <f t="shared" si="72"/>
        <v>1.54100404930428</v>
      </c>
      <c r="AC60">
        <v>2.42188450205821</v>
      </c>
      <c r="AD60" t="s">
        <v>3693</v>
      </c>
      <c r="AE60">
        <v>1.7860317591655299</v>
      </c>
      <c r="AF60">
        <v>4.3150317642684497</v>
      </c>
      <c r="AG60">
        <v>2.0785720168543498</v>
      </c>
      <c r="AH60">
        <f t="shared" si="73"/>
        <v>0.34331248520386026</v>
      </c>
      <c r="AJ60">
        <v>4.8461990939426203</v>
      </c>
      <c r="AK60" t="s">
        <v>3693</v>
      </c>
      <c r="AL60">
        <v>3.5788483712119099</v>
      </c>
      <c r="AM60">
        <v>8.5544268758323305</v>
      </c>
      <c r="AN60">
        <v>0</v>
      </c>
      <c r="AO60">
        <f t="shared" si="74"/>
        <v>4.8461990939426203</v>
      </c>
      <c r="AQ60">
        <v>1.1945792682299501</v>
      </c>
      <c r="AR60" t="s">
        <v>3693</v>
      </c>
      <c r="AS60">
        <v>0.88205498036882102</v>
      </c>
      <c r="AT60">
        <v>2.08076593178175</v>
      </c>
      <c r="AU60">
        <v>1.5998080136009101</v>
      </c>
      <c r="AV60">
        <f t="shared" si="75"/>
        <v>-0.40522874537095999</v>
      </c>
      <c r="AX60">
        <v>3.6176752526429401</v>
      </c>
      <c r="AY60" t="s">
        <v>3693</v>
      </c>
      <c r="AZ60">
        <v>2.66797445202294</v>
      </c>
      <c r="BA60">
        <v>7.0364840836385101</v>
      </c>
      <c r="BB60">
        <v>0</v>
      </c>
      <c r="BC60">
        <f t="shared" si="76"/>
        <v>3.6176752526429401</v>
      </c>
    </row>
    <row r="61" spans="1:55" ht="15" x14ac:dyDescent="0.25">
      <c r="A61" s="2" t="s">
        <v>717</v>
      </c>
      <c r="B61" s="2" t="s">
        <v>1714</v>
      </c>
      <c r="C61" s="2" t="s">
        <v>2714</v>
      </c>
      <c r="F61">
        <v>0.84741108375439</v>
      </c>
      <c r="G61" t="s">
        <v>3719</v>
      </c>
      <c r="H61">
        <v>2.0378538223112099</v>
      </c>
      <c r="I61">
        <v>3.53376817380579</v>
      </c>
      <c r="J61">
        <v>0</v>
      </c>
      <c r="K61">
        <f t="shared" ref="K61:K65" si="77">F61-J61</f>
        <v>0.84741108375439</v>
      </c>
      <c r="N61">
        <v>0.43592170043817502</v>
      </c>
      <c r="O61" t="s">
        <v>3719</v>
      </c>
      <c r="P61">
        <v>2.7501724594064099</v>
      </c>
      <c r="Q61">
        <v>3.5838816492636201</v>
      </c>
      <c r="R61">
        <v>0</v>
      </c>
      <c r="S61">
        <f t="shared" ref="S61:S65" si="78">N61-R61</f>
        <v>0.43592170043817502</v>
      </c>
      <c r="V61">
        <v>0.43592170043815398</v>
      </c>
      <c r="W61" t="s">
        <v>3719</v>
      </c>
      <c r="X61">
        <v>0.33834469009139001</v>
      </c>
      <c r="Y61">
        <v>0.81608050579179303</v>
      </c>
      <c r="Z61">
        <v>0</v>
      </c>
      <c r="AA61">
        <f t="shared" ref="AA61:AA65" si="79">V61-Z61</f>
        <v>0.43592170043815398</v>
      </c>
      <c r="AC61">
        <v>0.685106577675617</v>
      </c>
      <c r="AD61" t="s">
        <v>3719</v>
      </c>
      <c r="AE61">
        <v>0.53122129674452101</v>
      </c>
      <c r="AF61">
        <v>1.28496324377167</v>
      </c>
      <c r="AG61">
        <v>1.7968502234377399</v>
      </c>
      <c r="AH61">
        <f t="shared" ref="AH61:AH65" si="80">AC61-AG61</f>
        <v>-1.111743645762123</v>
      </c>
      <c r="AJ61">
        <v>1.37090058306456</v>
      </c>
      <c r="AK61" t="s">
        <v>3719</v>
      </c>
      <c r="AL61">
        <v>1.0640855040705901</v>
      </c>
      <c r="AM61">
        <v>2.5662318371298598</v>
      </c>
      <c r="AN61">
        <v>0</v>
      </c>
      <c r="AO61">
        <f t="shared" ref="AO61:AO65" si="81">AJ61-AN61</f>
        <v>1.37090058306456</v>
      </c>
      <c r="AQ61">
        <v>0.337924501984607</v>
      </c>
      <c r="AR61" t="s">
        <v>3719</v>
      </c>
      <c r="AS61">
        <v>0.26226717616164702</v>
      </c>
      <c r="AT61">
        <v>0.63268996884403395</v>
      </c>
      <c r="AU61">
        <v>0.83585943001570295</v>
      </c>
      <c r="AV61">
        <f t="shared" ref="AV61:AV65" si="82">AQ61-AU61</f>
        <v>-0.49793492803109596</v>
      </c>
      <c r="AX61">
        <v>1.02337378573398</v>
      </c>
      <c r="AY61" t="s">
        <v>3719</v>
      </c>
      <c r="AZ61">
        <v>0.79353110285011297</v>
      </c>
      <c r="BA61">
        <v>1.9193106013318899</v>
      </c>
      <c r="BB61">
        <v>0</v>
      </c>
      <c r="BC61">
        <f t="shared" ref="BC61:BC65" si="83">AX61-BB61</f>
        <v>1.02337378573398</v>
      </c>
    </row>
    <row r="62" spans="1:55" ht="15" x14ac:dyDescent="0.25">
      <c r="A62" s="2" t="s">
        <v>718</v>
      </c>
      <c r="B62" s="2" t="s">
        <v>1715</v>
      </c>
      <c r="C62" s="2" t="s">
        <v>2715</v>
      </c>
      <c r="F62">
        <v>0.84741108375439</v>
      </c>
      <c r="G62" t="s">
        <v>3720</v>
      </c>
      <c r="H62">
        <v>2.0378538223112099</v>
      </c>
      <c r="I62">
        <v>3.53376817380579</v>
      </c>
      <c r="J62">
        <v>0</v>
      </c>
      <c r="K62">
        <f t="shared" si="77"/>
        <v>0.84741108375439</v>
      </c>
      <c r="N62">
        <v>0.43592170043817502</v>
      </c>
      <c r="O62" t="s">
        <v>3720</v>
      </c>
      <c r="P62">
        <v>2.7501724594064099</v>
      </c>
      <c r="Q62">
        <v>3.5838816492636201</v>
      </c>
      <c r="R62">
        <v>0</v>
      </c>
      <c r="S62">
        <f t="shared" si="78"/>
        <v>0.43592170043817502</v>
      </c>
      <c r="V62">
        <v>0.43592170043815398</v>
      </c>
      <c r="W62" t="s">
        <v>3720</v>
      </c>
      <c r="X62">
        <v>0.33834469009139001</v>
      </c>
      <c r="Y62">
        <v>0.81608050579179303</v>
      </c>
      <c r="Z62">
        <v>0</v>
      </c>
      <c r="AA62">
        <f t="shared" si="79"/>
        <v>0.43592170043815398</v>
      </c>
      <c r="AC62">
        <v>0.685106577675617</v>
      </c>
      <c r="AD62" t="s">
        <v>3720</v>
      </c>
      <c r="AE62">
        <v>0.53122129674452101</v>
      </c>
      <c r="AF62">
        <v>1.28496324377167</v>
      </c>
      <c r="AG62">
        <v>1.7968502234377399</v>
      </c>
      <c r="AH62">
        <f t="shared" si="80"/>
        <v>-1.111743645762123</v>
      </c>
      <c r="AJ62">
        <v>1.37090058306456</v>
      </c>
      <c r="AK62" t="s">
        <v>3720</v>
      </c>
      <c r="AL62">
        <v>1.0640855040705901</v>
      </c>
      <c r="AM62">
        <v>2.5662318371298598</v>
      </c>
      <c r="AN62">
        <v>0</v>
      </c>
      <c r="AO62">
        <f t="shared" si="81"/>
        <v>1.37090058306456</v>
      </c>
      <c r="AQ62">
        <v>0.337924501984607</v>
      </c>
      <c r="AR62" t="s">
        <v>3720</v>
      </c>
      <c r="AS62">
        <v>0.26226717616164702</v>
      </c>
      <c r="AT62">
        <v>0.63268996884403395</v>
      </c>
      <c r="AU62">
        <v>0.83585943001570295</v>
      </c>
      <c r="AV62">
        <f t="shared" si="82"/>
        <v>-0.49793492803109596</v>
      </c>
      <c r="AX62">
        <v>1.02337378573398</v>
      </c>
      <c r="AY62" t="s">
        <v>3720</v>
      </c>
      <c r="AZ62">
        <v>0.79353110285011297</v>
      </c>
      <c r="BA62">
        <v>1.9193106013318899</v>
      </c>
      <c r="BB62">
        <v>0</v>
      </c>
      <c r="BC62">
        <f t="shared" si="83"/>
        <v>1.02337378573398</v>
      </c>
    </row>
    <row r="63" spans="1:55" ht="15" x14ac:dyDescent="0.25">
      <c r="A63" s="2" t="s">
        <v>724</v>
      </c>
      <c r="B63" s="2" t="s">
        <v>1720</v>
      </c>
      <c r="C63" s="2" t="s">
        <v>2721</v>
      </c>
      <c r="F63">
        <v>0</v>
      </c>
      <c r="G63" t="s">
        <v>3726</v>
      </c>
      <c r="H63">
        <v>1.6970416985664301</v>
      </c>
      <c r="I63">
        <v>2.87270940652065</v>
      </c>
      <c r="J63">
        <v>1.18619723952527</v>
      </c>
      <c r="K63">
        <f t="shared" si="77"/>
        <v>-1.18619723952527</v>
      </c>
      <c r="N63">
        <v>0</v>
      </c>
      <c r="O63" t="s">
        <v>3726</v>
      </c>
      <c r="P63">
        <v>1.9951844138646799</v>
      </c>
      <c r="Q63">
        <v>2.6049523002511599</v>
      </c>
      <c r="R63">
        <v>0.244896570255729</v>
      </c>
      <c r="S63">
        <f t="shared" si="78"/>
        <v>-0.244896570255729</v>
      </c>
      <c r="V63">
        <v>0</v>
      </c>
      <c r="W63" t="s">
        <v>3726</v>
      </c>
      <c r="X63">
        <v>0</v>
      </c>
      <c r="Y63">
        <v>0.38451885991489299</v>
      </c>
      <c r="Z63">
        <v>0.208878871145737</v>
      </c>
      <c r="AA63">
        <f t="shared" si="79"/>
        <v>-0.208878871145737</v>
      </c>
      <c r="AC63">
        <v>0</v>
      </c>
      <c r="AD63" t="s">
        <v>3726</v>
      </c>
      <c r="AE63">
        <v>0</v>
      </c>
      <c r="AF63">
        <v>0.51657902277898304</v>
      </c>
      <c r="AG63">
        <v>2.6035159966382402</v>
      </c>
      <c r="AH63">
        <f t="shared" si="80"/>
        <v>-2.6035159966382402</v>
      </c>
      <c r="AJ63">
        <v>0</v>
      </c>
      <c r="AK63" t="s">
        <v>3726</v>
      </c>
      <c r="AL63">
        <v>0</v>
      </c>
      <c r="AM63">
        <v>1.0208871851778101</v>
      </c>
      <c r="AN63">
        <v>0.18740076303615599</v>
      </c>
      <c r="AO63">
        <f t="shared" si="81"/>
        <v>-0.18740076303615599</v>
      </c>
      <c r="AQ63">
        <v>0</v>
      </c>
      <c r="AR63" t="s">
        <v>3726</v>
      </c>
      <c r="AS63">
        <v>0</v>
      </c>
      <c r="AT63">
        <v>0.24873797577558401</v>
      </c>
      <c r="AU63">
        <v>0.20733280420522901</v>
      </c>
      <c r="AV63">
        <f t="shared" si="82"/>
        <v>-0.20733280420522901</v>
      </c>
      <c r="AX63">
        <v>0</v>
      </c>
      <c r="AY63" t="s">
        <v>3726</v>
      </c>
      <c r="AZ63">
        <v>0</v>
      </c>
      <c r="BA63">
        <v>0.90617113092991997</v>
      </c>
      <c r="BB63">
        <v>1.05283269602231</v>
      </c>
      <c r="BC63">
        <f t="shared" si="83"/>
        <v>-1.05283269602231</v>
      </c>
    </row>
    <row r="64" spans="1:55" ht="15" x14ac:dyDescent="0.25">
      <c r="A64" s="2" t="s">
        <v>732</v>
      </c>
      <c r="B64" s="2" t="s">
        <v>1728</v>
      </c>
      <c r="C64" s="2" t="s">
        <v>2729</v>
      </c>
      <c r="F64">
        <v>0</v>
      </c>
      <c r="G64" t="s">
        <v>3734</v>
      </c>
      <c r="H64">
        <v>0</v>
      </c>
      <c r="I64">
        <v>0.77844371040708604</v>
      </c>
      <c r="J64">
        <v>1.7663534580501601</v>
      </c>
      <c r="K64">
        <f t="shared" si="77"/>
        <v>-1.7663534580501601</v>
      </c>
      <c r="N64">
        <v>0</v>
      </c>
      <c r="O64" t="s">
        <v>3734</v>
      </c>
      <c r="P64">
        <v>0</v>
      </c>
      <c r="Q64">
        <v>2.08580310778316</v>
      </c>
      <c r="R64">
        <v>0.86058164932758996</v>
      </c>
      <c r="S64">
        <f t="shared" si="78"/>
        <v>-0.86058164932758996</v>
      </c>
      <c r="V64">
        <v>0</v>
      </c>
      <c r="W64" t="s">
        <v>3734</v>
      </c>
      <c r="X64">
        <v>0</v>
      </c>
      <c r="Y64">
        <v>1.67563835151945</v>
      </c>
      <c r="Z64">
        <v>0.86058164932705195</v>
      </c>
      <c r="AA64">
        <f t="shared" si="79"/>
        <v>-0.86058164932705195</v>
      </c>
      <c r="AC64">
        <v>0</v>
      </c>
      <c r="AD64" t="s">
        <v>3734</v>
      </c>
      <c r="AE64">
        <v>0</v>
      </c>
      <c r="AF64">
        <v>1.9222911567858201</v>
      </c>
      <c r="AG64">
        <v>0</v>
      </c>
      <c r="AH64">
        <f t="shared" si="80"/>
        <v>0</v>
      </c>
      <c r="AJ64">
        <v>0</v>
      </c>
      <c r="AK64" t="s">
        <v>3734</v>
      </c>
      <c r="AL64">
        <v>0</v>
      </c>
      <c r="AM64">
        <v>3.7665379550123399</v>
      </c>
      <c r="AN64">
        <v>2.7466442827159501</v>
      </c>
      <c r="AO64">
        <f t="shared" si="81"/>
        <v>-2.7466442827159501</v>
      </c>
      <c r="AQ64">
        <v>0</v>
      </c>
      <c r="AR64" t="s">
        <v>3734</v>
      </c>
      <c r="AS64">
        <v>0</v>
      </c>
      <c r="AT64">
        <v>0.900564809260059</v>
      </c>
      <c r="AU64">
        <v>0</v>
      </c>
      <c r="AV64">
        <f t="shared" si="82"/>
        <v>0</v>
      </c>
      <c r="AX64">
        <v>0</v>
      </c>
      <c r="AY64" t="s">
        <v>3734</v>
      </c>
      <c r="AZ64">
        <v>0</v>
      </c>
      <c r="BA64">
        <v>3.4623385006846901</v>
      </c>
      <c r="BB64">
        <v>1.7253914899326199</v>
      </c>
      <c r="BC64">
        <f t="shared" si="83"/>
        <v>-1.7253914899326199</v>
      </c>
    </row>
    <row r="65" spans="1:55" ht="15" x14ac:dyDescent="0.25">
      <c r="A65" s="2" t="s">
        <v>734</v>
      </c>
      <c r="B65" s="2" t="s">
        <v>1730</v>
      </c>
      <c r="C65" s="9" t="s">
        <v>2731</v>
      </c>
      <c r="F65">
        <v>0</v>
      </c>
      <c r="G65" t="s">
        <v>3736</v>
      </c>
      <c r="H65">
        <v>-2.08687044966871</v>
      </c>
      <c r="I65">
        <v>0</v>
      </c>
      <c r="J65">
        <v>-4.4088272050987598</v>
      </c>
      <c r="K65">
        <f t="shared" si="77"/>
        <v>4.4088272050987598</v>
      </c>
      <c r="N65">
        <v>0</v>
      </c>
      <c r="O65" t="s">
        <v>3736</v>
      </c>
      <c r="P65">
        <v>-9.2634354424376397E-2</v>
      </c>
      <c r="Q65">
        <v>0</v>
      </c>
      <c r="R65">
        <v>-0.193111990250145</v>
      </c>
      <c r="S65">
        <f t="shared" si="78"/>
        <v>0.193111990250145</v>
      </c>
      <c r="V65">
        <v>0</v>
      </c>
      <c r="W65" t="s">
        <v>3736</v>
      </c>
      <c r="X65">
        <v>-8.5448635525267505E-2</v>
      </c>
      <c r="Y65">
        <v>0</v>
      </c>
      <c r="Z65">
        <v>-0.193111990249236</v>
      </c>
      <c r="AA65">
        <f t="shared" si="79"/>
        <v>0.193111990249236</v>
      </c>
      <c r="AC65">
        <v>0</v>
      </c>
      <c r="AD65" t="s">
        <v>3736</v>
      </c>
      <c r="AE65">
        <v>-0.134824188515381</v>
      </c>
      <c r="AF65">
        <v>0</v>
      </c>
      <c r="AG65">
        <v>0</v>
      </c>
      <c r="AH65">
        <f t="shared" si="80"/>
        <v>0</v>
      </c>
      <c r="AJ65">
        <v>0</v>
      </c>
      <c r="AK65" t="s">
        <v>3736</v>
      </c>
      <c r="AL65">
        <v>-0.26867567768783801</v>
      </c>
      <c r="AM65">
        <v>0</v>
      </c>
      <c r="AN65">
        <v>-8.0093072636755096</v>
      </c>
      <c r="AO65">
        <f t="shared" si="81"/>
        <v>8.0093072636755096</v>
      </c>
      <c r="AQ65">
        <v>0</v>
      </c>
      <c r="AR65" t="s">
        <v>3736</v>
      </c>
      <c r="AS65">
        <v>-6.6254698269631304E-2</v>
      </c>
      <c r="AT65">
        <v>0</v>
      </c>
      <c r="AU65">
        <v>0</v>
      </c>
      <c r="AV65">
        <f t="shared" si="82"/>
        <v>0</v>
      </c>
      <c r="AX65">
        <v>0</v>
      </c>
      <c r="AY65" t="s">
        <v>3736</v>
      </c>
      <c r="AZ65">
        <v>-0.20137136243624801</v>
      </c>
      <c r="BA65">
        <v>0</v>
      </c>
      <c r="BB65">
        <v>-4.6633163611205699</v>
      </c>
      <c r="BC65">
        <f t="shared" si="83"/>
        <v>4.6633163611205699</v>
      </c>
    </row>
    <row r="66" spans="1:55" ht="15" x14ac:dyDescent="0.25">
      <c r="A66" s="6" t="s">
        <v>783</v>
      </c>
      <c r="B66" s="6" t="s">
        <v>1778</v>
      </c>
      <c r="C66" s="6" t="s">
        <v>2780</v>
      </c>
      <c r="F66">
        <v>0</v>
      </c>
      <c r="G66" t="s">
        <v>3782</v>
      </c>
      <c r="H66">
        <v>0</v>
      </c>
      <c r="I66">
        <v>1000</v>
      </c>
      <c r="J66">
        <v>1.18619723952527</v>
      </c>
      <c r="K66">
        <f t="shared" ref="K66:K70" si="84">F66-J66</f>
        <v>-1.18619723952527</v>
      </c>
      <c r="N66">
        <v>0</v>
      </c>
      <c r="O66" t="s">
        <v>3782</v>
      </c>
      <c r="P66">
        <v>0</v>
      </c>
      <c r="Q66">
        <v>1000</v>
      </c>
      <c r="R66">
        <v>0.244896570255729</v>
      </c>
      <c r="S66">
        <f t="shared" ref="S66:S70" si="85">N66-R66</f>
        <v>-0.244896570255729</v>
      </c>
      <c r="V66">
        <v>0</v>
      </c>
      <c r="W66" t="s">
        <v>3782</v>
      </c>
      <c r="X66">
        <v>0</v>
      </c>
      <c r="Y66">
        <v>1000</v>
      </c>
      <c r="Z66">
        <v>0.208878871145737</v>
      </c>
      <c r="AA66">
        <f t="shared" ref="AA66:AA70" si="86">V66-Z66</f>
        <v>-0.208878871145737</v>
      </c>
      <c r="AC66">
        <v>0</v>
      </c>
      <c r="AD66" t="s">
        <v>3782</v>
      </c>
      <c r="AE66">
        <v>0</v>
      </c>
      <c r="AF66">
        <v>1000</v>
      </c>
      <c r="AG66">
        <v>2.6035159966382402</v>
      </c>
      <c r="AH66">
        <f t="shared" ref="AH66:AH70" si="87">AC66-AG66</f>
        <v>-2.6035159966382402</v>
      </c>
      <c r="AJ66">
        <v>0</v>
      </c>
      <c r="AK66" t="s">
        <v>3782</v>
      </c>
      <c r="AL66">
        <v>0</v>
      </c>
      <c r="AM66">
        <v>1000</v>
      </c>
      <c r="AN66">
        <v>0.18740076303615599</v>
      </c>
      <c r="AO66">
        <f t="shared" ref="AO66:AO70" si="88">AJ66-AN66</f>
        <v>-0.18740076303615599</v>
      </c>
      <c r="AQ66">
        <v>0</v>
      </c>
      <c r="AR66" t="s">
        <v>3782</v>
      </c>
      <c r="AS66">
        <v>0</v>
      </c>
      <c r="AT66">
        <v>1000</v>
      </c>
      <c r="AU66">
        <v>0.20733280420522901</v>
      </c>
      <c r="AV66">
        <f t="shared" ref="AV66:AV70" si="89">AQ66-AU66</f>
        <v>-0.20733280420522901</v>
      </c>
      <c r="AX66">
        <v>0</v>
      </c>
      <c r="AY66" t="s">
        <v>3782</v>
      </c>
      <c r="AZ66">
        <v>0</v>
      </c>
      <c r="BA66">
        <v>1000</v>
      </c>
      <c r="BB66">
        <v>1.05283269602231</v>
      </c>
      <c r="BC66">
        <f t="shared" ref="BC66:BC70" si="90">AX66-BB66</f>
        <v>-1.05283269602231</v>
      </c>
    </row>
    <row r="67" spans="1:55" ht="15" x14ac:dyDescent="0.25">
      <c r="A67" s="2" t="s">
        <v>788</v>
      </c>
      <c r="B67" s="2" t="s">
        <v>1783</v>
      </c>
      <c r="C67" s="9" t="s">
        <v>2785</v>
      </c>
      <c r="F67">
        <v>8.3900049699295796</v>
      </c>
      <c r="G67" t="s">
        <v>3787</v>
      </c>
      <c r="H67">
        <v>5.6376791685485204</v>
      </c>
      <c r="I67">
        <v>6.8227083246850997</v>
      </c>
      <c r="J67">
        <v>3.47278200099379</v>
      </c>
      <c r="K67">
        <f t="shared" si="84"/>
        <v>4.9172229689357891</v>
      </c>
      <c r="N67">
        <v>5.0037513303861898</v>
      </c>
      <c r="O67" t="s">
        <v>3787</v>
      </c>
      <c r="P67">
        <v>2.5724038597334098</v>
      </c>
      <c r="Q67">
        <v>3.2949518242643299</v>
      </c>
      <c r="R67">
        <v>3.21008691342479</v>
      </c>
      <c r="S67">
        <f t="shared" si="85"/>
        <v>1.7936644169613998</v>
      </c>
      <c r="V67">
        <v>5.0037513303859704</v>
      </c>
      <c r="W67" t="s">
        <v>3787</v>
      </c>
      <c r="X67">
        <v>4.7958772211635496</v>
      </c>
      <c r="Y67">
        <v>5.3127439857098597</v>
      </c>
      <c r="Z67">
        <v>3.0627417806846302</v>
      </c>
      <c r="AA67">
        <f t="shared" si="86"/>
        <v>1.9410095497013402</v>
      </c>
      <c r="AC67">
        <v>6.9435018140602596</v>
      </c>
      <c r="AD67" t="s">
        <v>3787</v>
      </c>
      <c r="AE67">
        <v>6.6152066416202597</v>
      </c>
      <c r="AF67">
        <v>7.4307132434568102</v>
      </c>
      <c r="AG67">
        <v>6.5745152223916001</v>
      </c>
      <c r="AH67">
        <f t="shared" si="87"/>
        <v>0.36898659166865944</v>
      </c>
      <c r="AJ67">
        <v>11.669361325305699</v>
      </c>
      <c r="AK67" t="s">
        <v>3787</v>
      </c>
      <c r="AL67">
        <v>11.0157438997377</v>
      </c>
      <c r="AM67">
        <v>12.6409275099626</v>
      </c>
      <c r="AN67">
        <v>3.55410198937295</v>
      </c>
      <c r="AO67">
        <f t="shared" si="88"/>
        <v>8.1152593359327483</v>
      </c>
      <c r="AQ67">
        <v>4.0632102680020799</v>
      </c>
      <c r="AR67" t="s">
        <v>3787</v>
      </c>
      <c r="AS67">
        <v>3.9020299717907401</v>
      </c>
      <c r="AT67">
        <v>4.3027945570213397</v>
      </c>
      <c r="AU67">
        <v>3.9373324230257398</v>
      </c>
      <c r="AV67">
        <f t="shared" si="89"/>
        <v>0.12587784497634003</v>
      </c>
      <c r="AX67">
        <v>9.6129021344135008</v>
      </c>
      <c r="AY67" t="s">
        <v>3787</v>
      </c>
      <c r="AZ67">
        <v>9.1225654456852698</v>
      </c>
      <c r="BA67">
        <v>10.3405947879357</v>
      </c>
      <c r="BB67">
        <v>3.1834923034448401</v>
      </c>
      <c r="BC67">
        <f t="shared" si="90"/>
        <v>6.4294098309686607</v>
      </c>
    </row>
    <row r="68" spans="1:55" ht="15" x14ac:dyDescent="0.25">
      <c r="A68" s="2" t="s">
        <v>789</v>
      </c>
      <c r="B68" s="2" t="s">
        <v>1784</v>
      </c>
      <c r="C68" s="9" t="s">
        <v>2786</v>
      </c>
      <c r="F68">
        <v>8.3915161399075906</v>
      </c>
      <c r="G68" t="s">
        <v>3788</v>
      </c>
      <c r="H68">
        <v>5.5802261611633002</v>
      </c>
      <c r="I68">
        <v>6.8240583551523697</v>
      </c>
      <c r="J68">
        <v>3.4735128326592499</v>
      </c>
      <c r="K68">
        <f t="shared" si="84"/>
        <v>4.9180033072483411</v>
      </c>
      <c r="N68">
        <v>5.0044394664415703</v>
      </c>
      <c r="O68" t="s">
        <v>3788</v>
      </c>
      <c r="P68">
        <v>2.46163868280598</v>
      </c>
      <c r="Q68">
        <v>3.29554589685893</v>
      </c>
      <c r="R68">
        <v>3.2105598045024002</v>
      </c>
      <c r="S68">
        <f t="shared" si="85"/>
        <v>1.7938796619391701</v>
      </c>
      <c r="V68">
        <v>5.0044394664413403</v>
      </c>
      <c r="W68" t="s">
        <v>3788</v>
      </c>
      <c r="X68">
        <v>4.7965584745279601</v>
      </c>
      <c r="Y68">
        <v>5.82194210088233</v>
      </c>
      <c r="Z68">
        <v>3.0632146717622399</v>
      </c>
      <c r="AA68">
        <f t="shared" si="86"/>
        <v>1.9412247946791004</v>
      </c>
      <c r="AC68">
        <v>6.9445833076804302</v>
      </c>
      <c r="AD68" t="s">
        <v>3788</v>
      </c>
      <c r="AE68">
        <v>6.6162773185561701</v>
      </c>
      <c r="AF68">
        <v>8.2341675806645807</v>
      </c>
      <c r="AG68">
        <v>6.5754814821486898</v>
      </c>
      <c r="AH68">
        <f t="shared" si="87"/>
        <v>0.36910182553174042</v>
      </c>
      <c r="AJ68">
        <v>11.671525397703601</v>
      </c>
      <c r="AK68" t="s">
        <v>3788</v>
      </c>
      <c r="AL68">
        <v>11.0178863309392</v>
      </c>
      <c r="AM68">
        <v>14.2419944631605</v>
      </c>
      <c r="AN68">
        <v>3.5550692665772199</v>
      </c>
      <c r="AO68">
        <f t="shared" si="88"/>
        <v>8.1164561311263803</v>
      </c>
      <c r="AQ68">
        <v>4.0637437079146803</v>
      </c>
      <c r="AR68" t="s">
        <v>3788</v>
      </c>
      <c r="AS68">
        <v>3.90255807507299</v>
      </c>
      <c r="AT68">
        <v>4.6976144542782103</v>
      </c>
      <c r="AU68">
        <v>3.9378081350869301</v>
      </c>
      <c r="AV68">
        <f t="shared" si="89"/>
        <v>0.12593557282775025</v>
      </c>
      <c r="AX68">
        <v>9.6145176089343103</v>
      </c>
      <c r="AY68" t="s">
        <v>3788</v>
      </c>
      <c r="AZ68">
        <v>9.1241647645621207</v>
      </c>
      <c r="BA68">
        <v>11.5406211137234</v>
      </c>
      <c r="BB68">
        <v>3.1841801450123102</v>
      </c>
      <c r="BC68">
        <f t="shared" si="90"/>
        <v>6.4303374639220001</v>
      </c>
    </row>
    <row r="69" spans="1:55" ht="15" x14ac:dyDescent="0.25">
      <c r="A69" s="2" t="s">
        <v>790</v>
      </c>
      <c r="B69" s="2" t="s">
        <v>1785</v>
      </c>
      <c r="C69" s="9" t="s">
        <v>2787</v>
      </c>
      <c r="F69">
        <v>-8.8333718430921007</v>
      </c>
      <c r="G69" t="s">
        <v>3789</v>
      </c>
      <c r="H69">
        <v>-2.2603742074388702</v>
      </c>
      <c r="I69">
        <v>-1.75409937538507</v>
      </c>
      <c r="J69">
        <v>0.21330129110526699</v>
      </c>
      <c r="K69">
        <f t="shared" si="84"/>
        <v>-9.0466731341973681</v>
      </c>
      <c r="N69">
        <v>-4.7827055099888902</v>
      </c>
      <c r="O69" t="s">
        <v>3789</v>
      </c>
      <c r="P69">
        <v>-0.20370354032809199</v>
      </c>
      <c r="Q69">
        <v>0.21940285396794901</v>
      </c>
      <c r="R69">
        <v>0.13766554130324901</v>
      </c>
      <c r="S69">
        <f t="shared" si="85"/>
        <v>-4.9203710512921388</v>
      </c>
      <c r="V69">
        <v>-4.7827055099886602</v>
      </c>
      <c r="W69" t="s">
        <v>3789</v>
      </c>
      <c r="X69">
        <v>-5.2371410626064998</v>
      </c>
      <c r="Y69">
        <v>-4.44886933030807</v>
      </c>
      <c r="Z69">
        <v>0.137665541303363</v>
      </c>
      <c r="AA69">
        <f t="shared" si="86"/>
        <v>-4.9203710512920233</v>
      </c>
      <c r="AC69">
        <v>-6.5961001009326301</v>
      </c>
      <c r="AD69" t="s">
        <v>3789</v>
      </c>
      <c r="AE69">
        <v>-7.3126896398142698</v>
      </c>
      <c r="AF69">
        <v>-6.0690432289515002</v>
      </c>
      <c r="AG69">
        <v>0.28233571640146199</v>
      </c>
      <c r="AH69">
        <f t="shared" si="87"/>
        <v>-6.8784358173340925</v>
      </c>
      <c r="AJ69">
        <v>-10.9742093203434</v>
      </c>
      <c r="AK69" t="s">
        <v>3789</v>
      </c>
      <c r="AL69">
        <v>-12.403098990307701</v>
      </c>
      <c r="AM69">
        <v>-9.9245300452205392</v>
      </c>
      <c r="AN69">
        <v>0.28263406175653899</v>
      </c>
      <c r="AO69">
        <f t="shared" si="88"/>
        <v>-11.256843382099939</v>
      </c>
      <c r="AQ69">
        <v>-3.8918565622838099</v>
      </c>
      <c r="AR69" t="s">
        <v>3789</v>
      </c>
      <c r="AS69">
        <v>-4.2442108491009103</v>
      </c>
      <c r="AT69">
        <v>-3.63300848099425</v>
      </c>
      <c r="AU69">
        <v>-0.319262848377321</v>
      </c>
      <c r="AV69">
        <f t="shared" si="89"/>
        <v>-3.5725937139064889</v>
      </c>
      <c r="AX69">
        <v>-9.0939729372370302</v>
      </c>
      <c r="AY69" t="s">
        <v>3789</v>
      </c>
      <c r="AZ69">
        <v>-10.164265058028599</v>
      </c>
      <c r="BA69">
        <v>-8.3067687896530096</v>
      </c>
      <c r="BB69">
        <v>0.20069533280445701</v>
      </c>
      <c r="BC69">
        <f t="shared" si="90"/>
        <v>-9.2946682700414875</v>
      </c>
    </row>
    <row r="70" spans="1:55" ht="15" x14ac:dyDescent="0.25">
      <c r="A70" s="10" t="s">
        <v>799</v>
      </c>
      <c r="B70" s="10" t="s">
        <v>1794</v>
      </c>
      <c r="C70" s="10" t="s">
        <v>2796</v>
      </c>
      <c r="F70">
        <v>0</v>
      </c>
      <c r="G70" t="s">
        <v>3798</v>
      </c>
      <c r="H70">
        <v>0</v>
      </c>
      <c r="I70">
        <v>1000</v>
      </c>
      <c r="J70">
        <v>0</v>
      </c>
      <c r="K70">
        <f t="shared" si="84"/>
        <v>0</v>
      </c>
      <c r="N70">
        <v>0.64349852704126997</v>
      </c>
      <c r="O70" t="s">
        <v>3798</v>
      </c>
      <c r="P70">
        <v>0</v>
      </c>
      <c r="Q70">
        <v>1000</v>
      </c>
      <c r="R70">
        <v>6.4804600869114504</v>
      </c>
      <c r="S70">
        <f t="shared" si="85"/>
        <v>-5.8369615598701801</v>
      </c>
      <c r="V70">
        <v>0.64349852704105304</v>
      </c>
      <c r="W70" t="s">
        <v>3798</v>
      </c>
      <c r="X70">
        <v>0</v>
      </c>
      <c r="Y70">
        <v>1000</v>
      </c>
      <c r="Z70">
        <v>0.17848046843948201</v>
      </c>
      <c r="AA70">
        <f t="shared" si="86"/>
        <v>0.46501805860157103</v>
      </c>
      <c r="AC70">
        <v>8.2797577792297599</v>
      </c>
      <c r="AD70" t="s">
        <v>3798</v>
      </c>
      <c r="AE70">
        <v>0</v>
      </c>
      <c r="AF70">
        <v>1000</v>
      </c>
      <c r="AG70">
        <v>5.96421434077625</v>
      </c>
      <c r="AH70">
        <f t="shared" si="87"/>
        <v>2.3155434384535099</v>
      </c>
      <c r="AJ70">
        <v>13.6053575108623</v>
      </c>
      <c r="AK70" t="s">
        <v>3798</v>
      </c>
      <c r="AL70">
        <v>0</v>
      </c>
      <c r="AM70">
        <v>1000</v>
      </c>
      <c r="AN70">
        <v>14.8750856439359</v>
      </c>
      <c r="AO70">
        <f t="shared" si="88"/>
        <v>-1.2697281330736008</v>
      </c>
      <c r="AQ70">
        <v>5.50021194558306</v>
      </c>
      <c r="AR70" t="s">
        <v>3798</v>
      </c>
      <c r="AS70">
        <v>0</v>
      </c>
      <c r="AT70">
        <v>1000</v>
      </c>
      <c r="AU70">
        <v>3.8541223689465101</v>
      </c>
      <c r="AV70">
        <f t="shared" si="89"/>
        <v>1.64608957663655</v>
      </c>
      <c r="AX70">
        <v>0</v>
      </c>
      <c r="AY70" t="s">
        <v>3798</v>
      </c>
      <c r="AZ70">
        <v>0</v>
      </c>
      <c r="BA70">
        <v>1000</v>
      </c>
      <c r="BB70">
        <v>0</v>
      </c>
      <c r="BC70">
        <f t="shared" si="90"/>
        <v>0</v>
      </c>
    </row>
    <row r="71" spans="1:55" ht="15" x14ac:dyDescent="0.25">
      <c r="A71" s="2" t="s">
        <v>871</v>
      </c>
      <c r="B71" s="2" t="s">
        <v>1861</v>
      </c>
      <c r="C71" s="9" t="s">
        <v>2868</v>
      </c>
      <c r="F71">
        <v>10.91520605917</v>
      </c>
      <c r="G71" t="s">
        <v>3869</v>
      </c>
      <c r="H71">
        <v>-1000</v>
      </c>
      <c r="I71">
        <v>999.78256720881996</v>
      </c>
      <c r="J71">
        <v>0</v>
      </c>
      <c r="K71">
        <f t="shared" ref="K71:K73" si="91">F71-J71</f>
        <v>10.91520605917</v>
      </c>
      <c r="N71">
        <v>4.9676062061523698</v>
      </c>
      <c r="O71" t="s">
        <v>3869</v>
      </c>
      <c r="P71">
        <v>-1000</v>
      </c>
      <c r="Q71">
        <v>999.90432003627996</v>
      </c>
      <c r="R71">
        <v>0</v>
      </c>
      <c r="S71">
        <f t="shared" ref="S71:S73" si="92">N71-R71</f>
        <v>4.9676062061523698</v>
      </c>
      <c r="V71">
        <v>4.9676062061523698</v>
      </c>
      <c r="W71" t="s">
        <v>3869</v>
      </c>
      <c r="X71">
        <v>-1000</v>
      </c>
      <c r="Y71">
        <v>999.89027890390003</v>
      </c>
      <c r="Z71">
        <v>0</v>
      </c>
      <c r="AA71">
        <f t="shared" ref="AA71:AA73" si="93">V71-Z71</f>
        <v>4.9676062061523698</v>
      </c>
      <c r="AC71">
        <v>0</v>
      </c>
      <c r="AD71" t="s">
        <v>3869</v>
      </c>
      <c r="AE71">
        <v>-1000</v>
      </c>
      <c r="AF71">
        <v>999.82755924579999</v>
      </c>
      <c r="AG71">
        <v>0</v>
      </c>
      <c r="AH71">
        <f t="shared" ref="AH71:AH73" si="94">AC71-AG71</f>
        <v>0</v>
      </c>
      <c r="AJ71">
        <v>0</v>
      </c>
      <c r="AK71" t="s">
        <v>3869</v>
      </c>
      <c r="AL71">
        <v>-1000</v>
      </c>
      <c r="AM71">
        <v>999.65494497231998</v>
      </c>
      <c r="AN71">
        <v>0</v>
      </c>
      <c r="AO71">
        <f t="shared" ref="AO71:AO73" si="95">AJ71-AN71</f>
        <v>0</v>
      </c>
      <c r="AQ71">
        <v>0</v>
      </c>
      <c r="AR71" t="s">
        <v>3869</v>
      </c>
      <c r="AS71">
        <v>-1000</v>
      </c>
      <c r="AT71">
        <v>999.91494490833998</v>
      </c>
      <c r="AU71">
        <v>0</v>
      </c>
      <c r="AV71">
        <f t="shared" ref="AV71:AV73" si="96">AQ71-AU71</f>
        <v>0</v>
      </c>
      <c r="AX71">
        <v>0</v>
      </c>
      <c r="AY71" t="s">
        <v>3869</v>
      </c>
      <c r="AZ71">
        <v>-1000</v>
      </c>
      <c r="BA71">
        <v>999.74241739449997</v>
      </c>
      <c r="BB71">
        <v>0</v>
      </c>
      <c r="BC71">
        <f t="shared" ref="BC71:BC73" si="97">AX71-BB71</f>
        <v>0</v>
      </c>
    </row>
    <row r="72" spans="1:55" ht="15" x14ac:dyDescent="0.25">
      <c r="A72" s="2" t="s">
        <v>873</v>
      </c>
      <c r="B72" s="2" t="s">
        <v>1863</v>
      </c>
      <c r="C72" s="9" t="s">
        <v>2870</v>
      </c>
      <c r="F72">
        <v>-11.158591608505301</v>
      </c>
      <c r="G72" t="s">
        <v>3871</v>
      </c>
      <c r="H72">
        <v>-1000</v>
      </c>
      <c r="I72">
        <v>999.78256720881996</v>
      </c>
      <c r="J72">
        <v>-0.11770606149707399</v>
      </c>
      <c r="K72">
        <f t="shared" si="91"/>
        <v>-11.040885547008227</v>
      </c>
      <c r="N72">
        <v>-5.0784358112298396</v>
      </c>
      <c r="O72" t="s">
        <v>3871</v>
      </c>
      <c r="P72">
        <v>-1000</v>
      </c>
      <c r="Q72">
        <v>999.90432003627996</v>
      </c>
      <c r="R72">
        <v>-7.6162745674537305E-2</v>
      </c>
      <c r="S72">
        <f t="shared" si="92"/>
        <v>-5.0022730655553023</v>
      </c>
      <c r="V72">
        <v>-5.0784358112299497</v>
      </c>
      <c r="W72" t="s">
        <v>3871</v>
      </c>
      <c r="X72">
        <v>-1000</v>
      </c>
      <c r="Y72">
        <v>999.89027890390003</v>
      </c>
      <c r="Z72">
        <v>-7.6162745674537305E-2</v>
      </c>
      <c r="AA72">
        <f t="shared" si="93"/>
        <v>-5.0022730655554124</v>
      </c>
      <c r="AC72">
        <v>-0.17418286670147201</v>
      </c>
      <c r="AD72" t="s">
        <v>3871</v>
      </c>
      <c r="AE72">
        <v>-1000</v>
      </c>
      <c r="AF72">
        <v>999.82755924579999</v>
      </c>
      <c r="AG72">
        <v>-0.155623566647932</v>
      </c>
      <c r="AH72">
        <f t="shared" si="94"/>
        <v>-1.8559300053540007E-2</v>
      </c>
      <c r="AJ72">
        <v>-0.34854050639955902</v>
      </c>
      <c r="AK72" t="s">
        <v>3871</v>
      </c>
      <c r="AL72">
        <v>-1000</v>
      </c>
      <c r="AM72">
        <v>999.65494497231998</v>
      </c>
      <c r="AN72">
        <v>-0.15578743433411499</v>
      </c>
      <c r="AO72">
        <f t="shared" si="95"/>
        <v>-0.19275307206544404</v>
      </c>
      <c r="AQ72">
        <v>-8.5914601321974302E-2</v>
      </c>
      <c r="AR72" t="s">
        <v>3871</v>
      </c>
      <c r="AS72">
        <v>-1000</v>
      </c>
      <c r="AT72">
        <v>999.91494490833998</v>
      </c>
      <c r="AU72">
        <v>-7.6617086785517999E-2</v>
      </c>
      <c r="AV72">
        <f t="shared" si="96"/>
        <v>-9.2975145364563028E-3</v>
      </c>
      <c r="AX72">
        <v>-0.26018459830118001</v>
      </c>
      <c r="AY72" t="s">
        <v>3871</v>
      </c>
      <c r="AZ72">
        <v>-1000</v>
      </c>
      <c r="BA72">
        <v>999.74241739449997</v>
      </c>
      <c r="BB72">
        <v>-0.110782175526424</v>
      </c>
      <c r="BC72">
        <f t="shared" si="97"/>
        <v>-0.14940242277475602</v>
      </c>
    </row>
    <row r="73" spans="1:55" ht="15" x14ac:dyDescent="0.25">
      <c r="A73" s="14" t="s">
        <v>893</v>
      </c>
      <c r="B73" s="28" t="s">
        <v>1882</v>
      </c>
      <c r="C73" s="13" t="s">
        <v>2890</v>
      </c>
      <c r="F73">
        <v>0</v>
      </c>
      <c r="G73" t="s">
        <v>3891</v>
      </c>
      <c r="H73">
        <v>-1.7611378211858</v>
      </c>
      <c r="I73">
        <v>0</v>
      </c>
      <c r="J73">
        <v>-4.0342674180415097</v>
      </c>
      <c r="K73">
        <f t="shared" si="91"/>
        <v>4.0342674180415097</v>
      </c>
      <c r="N73">
        <v>0</v>
      </c>
      <c r="O73" t="s">
        <v>3891</v>
      </c>
      <c r="P73">
        <v>-5.3961759859475898E-2</v>
      </c>
      <c r="Q73">
        <v>0</v>
      </c>
      <c r="R73">
        <v>-1.56983086265848</v>
      </c>
      <c r="S73">
        <f t="shared" si="92"/>
        <v>1.56983086265848</v>
      </c>
      <c r="V73">
        <v>0</v>
      </c>
      <c r="W73" t="s">
        <v>3891</v>
      </c>
      <c r="X73">
        <v>-5.0263903251675401E-2</v>
      </c>
      <c r="Y73">
        <v>0</v>
      </c>
      <c r="Z73">
        <v>-1.4585034290280401</v>
      </c>
      <c r="AA73">
        <f t="shared" si="93"/>
        <v>1.4585034290280401</v>
      </c>
      <c r="AC73">
        <v>0</v>
      </c>
      <c r="AD73" t="s">
        <v>3891</v>
      </c>
      <c r="AE73">
        <v>-7.9308346183779604E-2</v>
      </c>
      <c r="AF73">
        <v>0</v>
      </c>
      <c r="AG73">
        <v>0</v>
      </c>
      <c r="AH73">
        <f t="shared" si="94"/>
        <v>0</v>
      </c>
      <c r="AJ73">
        <v>0</v>
      </c>
      <c r="AK73" t="s">
        <v>3891</v>
      </c>
      <c r="AL73">
        <v>-0.15804451628753199</v>
      </c>
      <c r="AM73">
        <v>0</v>
      </c>
      <c r="AN73">
        <v>-3.7508766438874099</v>
      </c>
      <c r="AO73">
        <f t="shared" si="95"/>
        <v>3.7508766438874099</v>
      </c>
      <c r="AQ73">
        <v>0</v>
      </c>
      <c r="AR73" t="s">
        <v>3891</v>
      </c>
      <c r="AS73">
        <v>-3.8973351923232299E-2</v>
      </c>
      <c r="AT73">
        <v>0</v>
      </c>
      <c r="AU73">
        <v>0</v>
      </c>
      <c r="AV73">
        <f t="shared" si="96"/>
        <v>0</v>
      </c>
      <c r="AX73">
        <v>0</v>
      </c>
      <c r="AY73" t="s">
        <v>3891</v>
      </c>
      <c r="AZ73">
        <v>-0.118453742609404</v>
      </c>
      <c r="BA73">
        <v>0</v>
      </c>
      <c r="BB73">
        <v>-4.1793105110998603</v>
      </c>
      <c r="BC73">
        <f t="shared" si="97"/>
        <v>4.1793105110998603</v>
      </c>
    </row>
    <row r="74" spans="1:55" ht="15" x14ac:dyDescent="0.25">
      <c r="A74" s="14" t="s">
        <v>909</v>
      </c>
      <c r="B74" s="28" t="s">
        <v>1898</v>
      </c>
      <c r="C74" s="13" t="s">
        <v>2906</v>
      </c>
      <c r="F74">
        <v>-26.8832594811748</v>
      </c>
      <c r="G74" t="s">
        <v>3907</v>
      </c>
      <c r="H74">
        <v>-26.323109827708699</v>
      </c>
      <c r="I74">
        <v>-25.088732564320001</v>
      </c>
      <c r="J74">
        <v>-11.116244090524299</v>
      </c>
      <c r="K74">
        <f t="shared" ref="K74:K76" si="98">F74-J74</f>
        <v>-15.767015390650501</v>
      </c>
      <c r="N74">
        <v>-15.3226980293006</v>
      </c>
      <c r="O74" t="s">
        <v>3907</v>
      </c>
      <c r="P74">
        <v>-17.166041888553199</v>
      </c>
      <c r="Q74">
        <v>-16.6250129526934</v>
      </c>
      <c r="R74">
        <v>-10.4036304982089</v>
      </c>
      <c r="S74">
        <f t="shared" ref="S74:S76" si="99">N74-R74</f>
        <v>-4.9190675310917005</v>
      </c>
      <c r="V74">
        <v>-15.3226980293002</v>
      </c>
      <c r="W74" t="s">
        <v>3907</v>
      </c>
      <c r="X74">
        <v>-15.508260529945</v>
      </c>
      <c r="Y74">
        <v>-15.097631179161301</v>
      </c>
      <c r="Z74">
        <v>-10.220267666358399</v>
      </c>
      <c r="AA74">
        <f t="shared" ref="AA74:AA76" si="100">V74-Z74</f>
        <v>-5.1024303629418011</v>
      </c>
      <c r="AC74">
        <v>-21.318290877384602</v>
      </c>
      <c r="AD74" t="s">
        <v>3907</v>
      </c>
      <c r="AE74">
        <v>-21.520440903988401</v>
      </c>
      <c r="AF74">
        <v>-20.967772660959302</v>
      </c>
      <c r="AG74">
        <v>-23.5181949029853</v>
      </c>
      <c r="AH74">
        <f t="shared" ref="AH74:AH76" si="101">AC74-AG74</f>
        <v>2.1999040256006985</v>
      </c>
      <c r="AJ74">
        <v>-37.477668087490201</v>
      </c>
      <c r="AK74" t="s">
        <v>3907</v>
      </c>
      <c r="AL74">
        <v>-38.440747099659703</v>
      </c>
      <c r="AM74">
        <v>-36.769987374485403</v>
      </c>
      <c r="AN74">
        <v>-13.542707843849101</v>
      </c>
      <c r="AO74">
        <f t="shared" ref="AO74:AO76" si="102">AJ74-AN74</f>
        <v>-23.9349602436411</v>
      </c>
      <c r="AQ74">
        <v>-12.549357818914499</v>
      </c>
      <c r="AR74" t="s">
        <v>3907</v>
      </c>
      <c r="AS74">
        <v>-12.810437025263999</v>
      </c>
      <c r="AT74">
        <v>-12.374848123760801</v>
      </c>
      <c r="AU74">
        <v>-13.638186366957701</v>
      </c>
      <c r="AV74">
        <f t="shared" ref="AV74:AV76" si="103">AQ74-AU74</f>
        <v>1.0888285480432014</v>
      </c>
      <c r="AX74">
        <v>-28.8288823623352</v>
      </c>
      <c r="AY74" t="s">
        <v>3907</v>
      </c>
      <c r="AZ74">
        <v>-29.130810575080801</v>
      </c>
      <c r="BA74">
        <v>-28.3163891394668</v>
      </c>
      <c r="BB74">
        <v>-10.363792757434901</v>
      </c>
      <c r="BC74">
        <f t="shared" ref="BC74:BC76" si="104">AX74-BB74</f>
        <v>-18.465089604900299</v>
      </c>
    </row>
    <row r="75" spans="1:55" ht="15" x14ac:dyDescent="0.25">
      <c r="A75" s="12" t="s">
        <v>940</v>
      </c>
      <c r="B75" s="27" t="s">
        <v>1929</v>
      </c>
      <c r="C75" s="12" t="s">
        <v>2937</v>
      </c>
      <c r="F75">
        <v>32.419589123717699</v>
      </c>
      <c r="G75" t="s">
        <v>3938</v>
      </c>
      <c r="H75">
        <v>31.076857904345399</v>
      </c>
      <c r="I75">
        <v>32.5030654066341</v>
      </c>
      <c r="J75">
        <v>16.881244056979899</v>
      </c>
      <c r="K75">
        <f t="shared" si="98"/>
        <v>15.538345066737801</v>
      </c>
      <c r="N75">
        <v>18.467015491077099</v>
      </c>
      <c r="O75" t="s">
        <v>3938</v>
      </c>
      <c r="P75">
        <v>19.672321922105301</v>
      </c>
      <c r="Q75">
        <v>20.487963680855501</v>
      </c>
      <c r="R75">
        <v>13.2711880100372</v>
      </c>
      <c r="S75">
        <f t="shared" si="99"/>
        <v>5.195827481039899</v>
      </c>
      <c r="V75">
        <v>18.467015491076399</v>
      </c>
      <c r="W75" t="s">
        <v>3938</v>
      </c>
      <c r="X75">
        <v>18.034445603148502</v>
      </c>
      <c r="Y75">
        <v>18.792836108636902</v>
      </c>
      <c r="Z75">
        <v>12.8880906649126</v>
      </c>
      <c r="AA75">
        <f t="shared" si="100"/>
        <v>5.5789248261637994</v>
      </c>
      <c r="AC75">
        <v>26.0673119779808</v>
      </c>
      <c r="AD75" t="s">
        <v>3938</v>
      </c>
      <c r="AE75">
        <v>25.407865764927699</v>
      </c>
      <c r="AF75">
        <v>26.400906029643899</v>
      </c>
      <c r="AG75">
        <v>28.345062863100299</v>
      </c>
      <c r="AH75">
        <f t="shared" si="101"/>
        <v>-2.2777508851194987</v>
      </c>
      <c r="AJ75">
        <v>46.042375460585802</v>
      </c>
      <c r="AK75" t="s">
        <v>3938</v>
      </c>
      <c r="AL75">
        <v>44.682221231454797</v>
      </c>
      <c r="AM75">
        <v>47.826083158719001</v>
      </c>
      <c r="AN75">
        <v>21.537965938475601</v>
      </c>
      <c r="AO75">
        <f t="shared" si="102"/>
        <v>24.504409522110201</v>
      </c>
      <c r="AQ75">
        <v>15.049246853649899</v>
      </c>
      <c r="AR75" t="s">
        <v>3938</v>
      </c>
      <c r="AS75">
        <v>14.7138521952778</v>
      </c>
      <c r="AT75">
        <v>15.536277399681</v>
      </c>
      <c r="AU75">
        <v>16.164203924249598</v>
      </c>
      <c r="AV75">
        <f t="shared" si="103"/>
        <v>-1.114957070599699</v>
      </c>
      <c r="AX75">
        <v>35.080786880349301</v>
      </c>
      <c r="AY75" t="s">
        <v>3938</v>
      </c>
      <c r="AZ75">
        <v>34.124962811002199</v>
      </c>
      <c r="BA75">
        <v>35.579037894710801</v>
      </c>
      <c r="BB75">
        <v>16.1163809611581</v>
      </c>
      <c r="BC75">
        <f t="shared" si="104"/>
        <v>18.964405919191201</v>
      </c>
    </row>
    <row r="76" spans="1:55" ht="15" x14ac:dyDescent="0.25">
      <c r="A76" s="11" t="s">
        <v>941</v>
      </c>
      <c r="B76" s="27" t="s">
        <v>1930</v>
      </c>
      <c r="C76" s="12" t="s">
        <v>2938</v>
      </c>
      <c r="F76">
        <v>-26.654407678408699</v>
      </c>
      <c r="G76" t="s">
        <v>3939</v>
      </c>
      <c r="H76">
        <v>-26.407360613585901</v>
      </c>
      <c r="I76">
        <v>-25.573837534495301</v>
      </c>
      <c r="J76">
        <v>-12.633638543641201</v>
      </c>
      <c r="K76">
        <f t="shared" si="98"/>
        <v>-14.020769134767498</v>
      </c>
      <c r="N76">
        <v>-15.143158970634699</v>
      </c>
      <c r="O76" t="s">
        <v>3939</v>
      </c>
      <c r="P76">
        <v>-17.019275140100799</v>
      </c>
      <c r="Q76">
        <v>-16.122688761097798</v>
      </c>
      <c r="R76">
        <v>-10.682649535584099</v>
      </c>
      <c r="S76">
        <f t="shared" si="99"/>
        <v>-4.4605094350506</v>
      </c>
      <c r="V76">
        <v>-15.1431589706339</v>
      </c>
      <c r="W76" t="s">
        <v>3939</v>
      </c>
      <c r="X76">
        <v>-15.4908749469563</v>
      </c>
      <c r="Y76">
        <v>-14.810105865759899</v>
      </c>
      <c r="Z76">
        <v>-10.1587557302815</v>
      </c>
      <c r="AA76">
        <f t="shared" si="100"/>
        <v>-4.9844032403523997</v>
      </c>
      <c r="AC76">
        <v>-21.633055707275599</v>
      </c>
      <c r="AD76" t="s">
        <v>3939</v>
      </c>
      <c r="AE76">
        <v>-22.163556121894999</v>
      </c>
      <c r="AF76">
        <v>-21.265757615701801</v>
      </c>
      <c r="AG76">
        <v>-23.7007080324545</v>
      </c>
      <c r="AH76">
        <f t="shared" si="101"/>
        <v>2.0676523251789014</v>
      </c>
      <c r="AJ76">
        <v>-36.3334086615328</v>
      </c>
      <c r="AK76" t="s">
        <v>3939</v>
      </c>
      <c r="AL76">
        <v>-37.4267517696778</v>
      </c>
      <c r="AM76">
        <v>-35.044358147258897</v>
      </c>
      <c r="AN76">
        <v>-13.1931407609537</v>
      </c>
      <c r="AO76">
        <f t="shared" si="102"/>
        <v>-23.140267900579101</v>
      </c>
      <c r="AQ76">
        <v>-12.4640721987018</v>
      </c>
      <c r="AR76" t="s">
        <v>3939</v>
      </c>
      <c r="AS76">
        <v>-12.733675102234701</v>
      </c>
      <c r="AT76">
        <v>-12.122609298136901</v>
      </c>
      <c r="AU76">
        <v>-13.5126056119592</v>
      </c>
      <c r="AV76">
        <f t="shared" si="103"/>
        <v>1.0485334132574007</v>
      </c>
      <c r="AX76">
        <v>-29.2021441082045</v>
      </c>
      <c r="AY76" t="s">
        <v>3939</v>
      </c>
      <c r="AZ76">
        <v>-29.971677852735901</v>
      </c>
      <c r="BA76">
        <v>-28.653553251207502</v>
      </c>
      <c r="BB76">
        <v>-11.9202816544855</v>
      </c>
      <c r="BC76">
        <f t="shared" si="104"/>
        <v>-17.281862453719</v>
      </c>
    </row>
    <row r="77" spans="1:55" ht="15" x14ac:dyDescent="0.25">
      <c r="A77" s="11" t="s">
        <v>965</v>
      </c>
      <c r="B77" s="27" t="s">
        <v>1954</v>
      </c>
      <c r="C77" s="12" t="s">
        <v>2962</v>
      </c>
      <c r="F77">
        <v>-8.6550000000046303</v>
      </c>
      <c r="G77" t="s">
        <v>3963</v>
      </c>
      <c r="H77">
        <v>-8.6549999999999692</v>
      </c>
      <c r="I77">
        <v>-8.5083366922526693</v>
      </c>
      <c r="J77">
        <v>-5.1121956377395499</v>
      </c>
      <c r="K77">
        <f t="shared" ref="K77:K81" si="105">F77-J77</f>
        <v>-3.5428043622650804</v>
      </c>
      <c r="N77">
        <v>-4.9094568566570196</v>
      </c>
      <c r="O77" t="s">
        <v>3963</v>
      </c>
      <c r="P77">
        <v>-5.6785531406701502</v>
      </c>
      <c r="Q77">
        <v>-5.4926628735038303</v>
      </c>
      <c r="R77">
        <v>-3.6742581003076098</v>
      </c>
      <c r="S77">
        <f t="shared" ref="S77:S81" si="106">N77-R77</f>
        <v>-1.2351987563494098</v>
      </c>
      <c r="V77">
        <v>-4.9094568566568997</v>
      </c>
      <c r="W77" t="s">
        <v>3963</v>
      </c>
      <c r="X77">
        <v>-4.9648529287816201</v>
      </c>
      <c r="Y77">
        <v>-4.7085070221945697</v>
      </c>
      <c r="Z77">
        <v>-3.5563819941147599</v>
      </c>
      <c r="AA77">
        <f t="shared" ref="AA77:AA81" si="107">V77-Z77</f>
        <v>-1.3530748625421398</v>
      </c>
      <c r="AC77">
        <v>-6.7194727089187198</v>
      </c>
      <c r="AD77" t="s">
        <v>3963</v>
      </c>
      <c r="AE77">
        <v>-6.8065321660237696</v>
      </c>
      <c r="AF77">
        <v>-6.4020596005000199</v>
      </c>
      <c r="AG77">
        <v>-7.6654784512155603</v>
      </c>
      <c r="AH77">
        <f t="shared" ref="AH77:AH81" si="108">AC77-AG77</f>
        <v>0.94600574229684042</v>
      </c>
      <c r="AJ77">
        <v>-11.308211399684399</v>
      </c>
      <c r="AK77" t="s">
        <v>3963</v>
      </c>
      <c r="AL77">
        <v>-11.482392966514301</v>
      </c>
      <c r="AM77">
        <v>-10.6763659334562</v>
      </c>
      <c r="AN77">
        <v>-5.1339439580418702</v>
      </c>
      <c r="AO77">
        <f t="shared" ref="AO77:AO81" si="109">AJ77-AN77</f>
        <v>-6.1742674416425292</v>
      </c>
      <c r="AQ77">
        <v>-4.1645467685141302</v>
      </c>
      <c r="AR77" t="s">
        <v>3963</v>
      </c>
      <c r="AS77">
        <v>-4.20749947362492</v>
      </c>
      <c r="AT77">
        <v>-4.0087353788003401</v>
      </c>
      <c r="AU77">
        <v>-4.6383001201235201</v>
      </c>
      <c r="AV77">
        <f t="shared" ref="AV77:AV81" si="110">AQ77-AU77</f>
        <v>0.47375335160938992</v>
      </c>
      <c r="AX77">
        <v>-9.2356652725899302</v>
      </c>
      <c r="AY77" t="s">
        <v>3963</v>
      </c>
      <c r="AZ77">
        <v>-9.3656959568786498</v>
      </c>
      <c r="BA77">
        <v>-8.7615818695790004</v>
      </c>
      <c r="BB77">
        <v>-4.9477639615623703</v>
      </c>
      <c r="BC77">
        <f t="shared" ref="BC77:BC81" si="111">AX77-BB77</f>
        <v>-4.2879013110275599</v>
      </c>
    </row>
    <row r="78" spans="1:55" ht="15" x14ac:dyDescent="0.25">
      <c r="A78" s="12" t="s">
        <v>967</v>
      </c>
      <c r="B78" s="27" t="s">
        <v>1956</v>
      </c>
      <c r="C78" s="12" t="s">
        <v>2964</v>
      </c>
      <c r="F78">
        <v>-10.4305645318816</v>
      </c>
      <c r="G78" t="s">
        <v>3965</v>
      </c>
      <c r="H78">
        <v>-11.431430838505101</v>
      </c>
      <c r="I78">
        <v>-10.037151659569</v>
      </c>
      <c r="J78">
        <v>-13.1058339905914</v>
      </c>
      <c r="K78">
        <f t="shared" si="105"/>
        <v>2.6752694587097992</v>
      </c>
      <c r="N78">
        <v>-4.9200778284764501</v>
      </c>
      <c r="O78" t="s">
        <v>3965</v>
      </c>
      <c r="P78">
        <v>-5.59894886123198</v>
      </c>
      <c r="Q78">
        <v>-4.9601442446695501</v>
      </c>
      <c r="R78">
        <v>-5.5621526851234702</v>
      </c>
      <c r="S78">
        <f t="shared" si="106"/>
        <v>0.64207485664702002</v>
      </c>
      <c r="V78">
        <v>-4.9200778284764501</v>
      </c>
      <c r="W78" t="s">
        <v>3965</v>
      </c>
      <c r="X78">
        <v>-5.2611015121376603</v>
      </c>
      <c r="Y78">
        <v>-4.5789730919656204</v>
      </c>
      <c r="Z78">
        <v>-5.5621526851223297</v>
      </c>
      <c r="AA78">
        <f t="shared" si="107"/>
        <v>0.6420748566458796</v>
      </c>
      <c r="AC78">
        <v>-6.7613189207653503</v>
      </c>
      <c r="AD78" t="s">
        <v>3965</v>
      </c>
      <c r="AE78">
        <v>-7.1195461471479602</v>
      </c>
      <c r="AF78">
        <v>-6.2659898596208503</v>
      </c>
      <c r="AG78">
        <v>-7.2840928232041096</v>
      </c>
      <c r="AH78">
        <f t="shared" si="108"/>
        <v>0.52277390243875921</v>
      </c>
      <c r="AJ78">
        <v>-12.600646245354101</v>
      </c>
      <c r="AK78" t="s">
        <v>3965</v>
      </c>
      <c r="AL78">
        <v>-14.4321568611886</v>
      </c>
      <c r="AM78">
        <v>-11.528051847027101</v>
      </c>
      <c r="AN78">
        <v>-15.6503123104808</v>
      </c>
      <c r="AO78">
        <f t="shared" si="109"/>
        <v>3.0496660651266989</v>
      </c>
      <c r="AQ78">
        <v>-4.2847846751610597</v>
      </c>
      <c r="AR78" t="s">
        <v>3965</v>
      </c>
      <c r="AS78">
        <v>-4.7836032919317404</v>
      </c>
      <c r="AT78">
        <v>-4.0203209463148797</v>
      </c>
      <c r="AU78">
        <v>-4.5208114302284903</v>
      </c>
      <c r="AV78">
        <f t="shared" si="110"/>
        <v>0.23602675506743065</v>
      </c>
      <c r="AX78">
        <v>-9.9664362613270896</v>
      </c>
      <c r="AY78" t="s">
        <v>3965</v>
      </c>
      <c r="AZ78">
        <v>-10.501479011708099</v>
      </c>
      <c r="BA78">
        <v>-9.2848468698299502</v>
      </c>
      <c r="BB78">
        <v>-13.261961402916899</v>
      </c>
      <c r="BC78">
        <f t="shared" si="111"/>
        <v>3.2955251415898097</v>
      </c>
    </row>
    <row r="79" spans="1:55" ht="15" x14ac:dyDescent="0.25">
      <c r="A79" s="13" t="s">
        <v>970</v>
      </c>
      <c r="B79" s="28" t="s">
        <v>1959</v>
      </c>
      <c r="C79" s="13" t="s">
        <v>2967</v>
      </c>
      <c r="F79">
        <v>17.3100000000093</v>
      </c>
      <c r="G79" t="s">
        <v>3968</v>
      </c>
      <c r="H79">
        <v>17.066150163041598</v>
      </c>
      <c r="I79">
        <v>17.309999999999999</v>
      </c>
      <c r="J79">
        <v>10.224391275479199</v>
      </c>
      <c r="K79">
        <f t="shared" si="105"/>
        <v>7.0856087245301005</v>
      </c>
      <c r="N79">
        <v>9.8189137133141209</v>
      </c>
      <c r="O79" t="s">
        <v>3968</v>
      </c>
      <c r="P79">
        <v>10.985325747010799</v>
      </c>
      <c r="Q79">
        <v>11.9116692912538</v>
      </c>
      <c r="R79">
        <v>7.3485162006152098</v>
      </c>
      <c r="S79">
        <f t="shared" si="106"/>
        <v>2.4703975126989111</v>
      </c>
      <c r="V79">
        <v>9.81891371331381</v>
      </c>
      <c r="W79" t="s">
        <v>3968</v>
      </c>
      <c r="X79">
        <v>9.7018428294932395</v>
      </c>
      <c r="Y79">
        <v>10.698743577292801</v>
      </c>
      <c r="Z79">
        <v>7.1127639882296201</v>
      </c>
      <c r="AA79">
        <f t="shared" si="107"/>
        <v>2.7061497250841899</v>
      </c>
      <c r="AC79">
        <v>13.438945417837401</v>
      </c>
      <c r="AD79" t="s">
        <v>3968</v>
      </c>
      <c r="AE79">
        <v>13.2940017096772</v>
      </c>
      <c r="AF79">
        <v>14.826482028715001</v>
      </c>
      <c r="AG79">
        <v>15.3309569024312</v>
      </c>
      <c r="AH79">
        <f t="shared" si="108"/>
        <v>-1.8920114845937999</v>
      </c>
      <c r="AJ79" s="44">
        <v>22.616422799368799</v>
      </c>
      <c r="AK79" s="44" t="s">
        <v>3968</v>
      </c>
      <c r="AL79" s="44">
        <v>22.3287645651613</v>
      </c>
      <c r="AM79" s="44">
        <v>25.3828670322231</v>
      </c>
      <c r="AN79" s="44">
        <v>10.267887916083801</v>
      </c>
      <c r="AO79">
        <f t="shared" si="109"/>
        <v>12.348534883284998</v>
      </c>
      <c r="AQ79">
        <v>8.3290935370281804</v>
      </c>
      <c r="AR79" t="s">
        <v>3968</v>
      </c>
      <c r="AS79">
        <v>8.2591676119992101</v>
      </c>
      <c r="AT79">
        <v>9.0112912316762994</v>
      </c>
      <c r="AU79">
        <v>9.2766002402471397</v>
      </c>
      <c r="AV79">
        <f t="shared" si="110"/>
        <v>-0.94750670321895925</v>
      </c>
      <c r="AX79">
        <v>18.471330545179899</v>
      </c>
      <c r="AY79" t="s">
        <v>3968</v>
      </c>
      <c r="AZ79">
        <v>18.2548409507861</v>
      </c>
      <c r="BA79">
        <v>20.543734175730702</v>
      </c>
      <c r="BB79">
        <v>9.8955279231246802</v>
      </c>
      <c r="BC79">
        <f t="shared" si="111"/>
        <v>8.5758026220552193</v>
      </c>
    </row>
    <row r="80" spans="1:55" ht="15" x14ac:dyDescent="0.25">
      <c r="A80" s="16" t="s">
        <v>986</v>
      </c>
      <c r="B80" s="30" t="s">
        <v>1975</v>
      </c>
      <c r="C80" s="17" t="s">
        <v>2983</v>
      </c>
      <c r="F80">
        <v>0</v>
      </c>
      <c r="G80" t="s">
        <v>3984</v>
      </c>
      <c r="H80">
        <v>-2.0868704496675701</v>
      </c>
      <c r="I80">
        <v>0</v>
      </c>
      <c r="J80">
        <v>-4.4088272050987598</v>
      </c>
      <c r="K80">
        <f t="shared" si="105"/>
        <v>4.4088272050987598</v>
      </c>
      <c r="N80">
        <v>0</v>
      </c>
      <c r="O80" t="s">
        <v>3984</v>
      </c>
      <c r="P80">
        <v>-9.2634354415167805E-2</v>
      </c>
      <c r="Q80">
        <v>0</v>
      </c>
      <c r="R80">
        <v>-0.193111990250145</v>
      </c>
      <c r="S80">
        <f t="shared" si="106"/>
        <v>0.193111990250145</v>
      </c>
      <c r="V80">
        <v>0</v>
      </c>
      <c r="W80" t="s">
        <v>3984</v>
      </c>
      <c r="X80">
        <v>-8.5448635524244296E-2</v>
      </c>
      <c r="Y80">
        <v>0</v>
      </c>
      <c r="Z80">
        <v>-0.193111990249236</v>
      </c>
      <c r="AA80">
        <f t="shared" si="107"/>
        <v>0.193111990249236</v>
      </c>
      <c r="AC80">
        <v>0</v>
      </c>
      <c r="AD80" t="s">
        <v>3984</v>
      </c>
      <c r="AE80">
        <v>-0.13482418851685901</v>
      </c>
      <c r="AF80">
        <v>0</v>
      </c>
      <c r="AG80">
        <v>0</v>
      </c>
      <c r="AH80">
        <f t="shared" si="108"/>
        <v>0</v>
      </c>
      <c r="AJ80">
        <v>0</v>
      </c>
      <c r="AK80" t="s">
        <v>3984</v>
      </c>
      <c r="AL80">
        <v>-0.26867567768886103</v>
      </c>
      <c r="AM80">
        <v>0</v>
      </c>
      <c r="AN80">
        <v>-8.0093072636755096</v>
      </c>
      <c r="AO80">
        <f t="shared" si="109"/>
        <v>8.0093072636755096</v>
      </c>
      <c r="AQ80">
        <v>0</v>
      </c>
      <c r="AR80" t="s">
        <v>3984</v>
      </c>
      <c r="AS80">
        <v>-6.6254698269858595E-2</v>
      </c>
      <c r="AT80">
        <v>0</v>
      </c>
      <c r="AU80">
        <v>0</v>
      </c>
      <c r="AV80">
        <f t="shared" si="110"/>
        <v>0</v>
      </c>
      <c r="AX80">
        <v>0</v>
      </c>
      <c r="AY80" t="s">
        <v>3984</v>
      </c>
      <c r="AZ80">
        <v>-0.20137136243454301</v>
      </c>
      <c r="BA80">
        <v>0</v>
      </c>
      <c r="BB80">
        <v>-4.6633163611205699</v>
      </c>
      <c r="BC80">
        <f t="shared" si="111"/>
        <v>4.6633163611205699</v>
      </c>
    </row>
    <row r="81" spans="1:55" ht="15" x14ac:dyDescent="0.25">
      <c r="A81" s="19" t="s">
        <v>1009</v>
      </c>
      <c r="B81" s="31" t="s">
        <v>1994</v>
      </c>
      <c r="C81" s="38" t="s">
        <v>3006</v>
      </c>
      <c r="F81">
        <v>0.605436689888593</v>
      </c>
      <c r="G81" t="s">
        <v>1009</v>
      </c>
      <c r="H81">
        <v>0.54087759000000002</v>
      </c>
      <c r="I81">
        <v>0.54634135534110195</v>
      </c>
      <c r="J81">
        <v>0.29280114800272999</v>
      </c>
      <c r="K81">
        <f t="shared" si="105"/>
        <v>0.31263554188586301</v>
      </c>
      <c r="N81">
        <v>0.27569553501866101</v>
      </c>
      <c r="O81" t="s">
        <v>1009</v>
      </c>
      <c r="P81">
        <v>0.23800985999999999</v>
      </c>
      <c r="Q81">
        <v>0.24041465319677099</v>
      </c>
      <c r="R81">
        <v>0.18945956635445499</v>
      </c>
      <c r="S81">
        <f t="shared" si="106"/>
        <v>8.623596866420602E-2</v>
      </c>
      <c r="V81">
        <v>0.27569553501865601</v>
      </c>
      <c r="W81" t="s">
        <v>1009</v>
      </c>
      <c r="X81">
        <v>0.27293804999999999</v>
      </c>
      <c r="Y81">
        <v>0.27569553501865601</v>
      </c>
      <c r="Z81">
        <v>0.189459566354585</v>
      </c>
      <c r="AA81">
        <f t="shared" si="107"/>
        <v>8.6235968664071017E-2</v>
      </c>
      <c r="AC81">
        <v>0.43329071318762202</v>
      </c>
      <c r="AD81" t="s">
        <v>1009</v>
      </c>
      <c r="AE81">
        <v>0.42895709999999998</v>
      </c>
      <c r="AF81">
        <v>0.43329071318767198</v>
      </c>
      <c r="AG81">
        <v>0.38712330011930901</v>
      </c>
      <c r="AH81">
        <f t="shared" si="108"/>
        <v>4.6167413068313012E-2</v>
      </c>
      <c r="AJ81">
        <v>0.86701618507358202</v>
      </c>
      <c r="AK81" t="s">
        <v>1009</v>
      </c>
      <c r="AL81">
        <v>0.85834584000000003</v>
      </c>
      <c r="AM81">
        <v>0.867016185073608</v>
      </c>
      <c r="AN81">
        <v>0.38753093117945803</v>
      </c>
      <c r="AO81">
        <f t="shared" si="109"/>
        <v>0.479485253894124</v>
      </c>
      <c r="AQ81">
        <v>0.213717913736131</v>
      </c>
      <c r="AR81" t="s">
        <v>1009</v>
      </c>
      <c r="AS81">
        <v>0.21157983</v>
      </c>
      <c r="AT81">
        <v>0.213717913736131</v>
      </c>
      <c r="AU81">
        <v>0.190589768123193</v>
      </c>
      <c r="AV81">
        <f t="shared" si="110"/>
        <v>2.3128145612937995E-2</v>
      </c>
      <c r="AX81">
        <v>0.64722536890849902</v>
      </c>
      <c r="AY81" t="s">
        <v>1009</v>
      </c>
      <c r="AZ81">
        <v>0.64075274999999998</v>
      </c>
      <c r="BA81">
        <v>0.64722536890849902</v>
      </c>
      <c r="BB81">
        <v>0.27557755106063497</v>
      </c>
      <c r="BC81">
        <f t="shared" si="111"/>
        <v>0.37164781784786405</v>
      </c>
    </row>
    <row r="82" spans="1:55" ht="15" x14ac:dyDescent="0.25">
      <c r="A82" s="7"/>
      <c r="B82" s="7"/>
      <c r="C82" s="39"/>
    </row>
    <row r="83" spans="1:55" ht="15" x14ac:dyDescent="0.25">
      <c r="A83" s="7"/>
      <c r="B83" s="7"/>
      <c r="C83" s="39"/>
    </row>
    <row r="84" spans="1:55" ht="15" x14ac:dyDescent="0.25">
      <c r="A84" s="7"/>
      <c r="B84" s="7"/>
      <c r="C84" s="39"/>
    </row>
    <row r="85" spans="1:55" ht="15" x14ac:dyDescent="0.25">
      <c r="A85" s="7"/>
      <c r="B85" s="7"/>
      <c r="C85" s="39"/>
      <c r="E85" s="39" t="s">
        <v>4048</v>
      </c>
      <c r="F85">
        <v>20.733653528065474</v>
      </c>
      <c r="I85" s="39" t="s">
        <v>4048</v>
      </c>
      <c r="J85">
        <v>14.364798586537614</v>
      </c>
      <c r="M85" s="39" t="s">
        <v>4048</v>
      </c>
      <c r="N85">
        <v>14.016331591632653</v>
      </c>
      <c r="Q85" s="39" t="s">
        <v>4048</v>
      </c>
      <c r="R85">
        <v>14.364798586537614</v>
      </c>
      <c r="U85" s="39" t="s">
        <v>4048</v>
      </c>
      <c r="V85">
        <v>14.016331591632552</v>
      </c>
      <c r="Y85" s="39" t="s">
        <v>4048</v>
      </c>
      <c r="Z85">
        <v>12.25957555598978</v>
      </c>
      <c r="AB85" s="39" t="s">
        <v>4048</v>
      </c>
      <c r="AC85">
        <v>17.226781763701645</v>
      </c>
      <c r="AF85" s="39" t="s">
        <v>4048</v>
      </c>
      <c r="AG85">
        <v>16.286282308380503</v>
      </c>
      <c r="AI85" s="39" t="s">
        <v>4048</v>
      </c>
      <c r="AJ85">
        <v>26.062420214226478</v>
      </c>
      <c r="AM85" s="39" t="s">
        <v>4048</v>
      </c>
      <c r="AN85">
        <v>16.294586364522331</v>
      </c>
      <c r="AP85" s="39" t="s">
        <v>4048</v>
      </c>
      <c r="AQ85">
        <v>12.753754479675592</v>
      </c>
      <c r="AT85" s="39" t="s">
        <v>4048</v>
      </c>
      <c r="AU85">
        <v>12.282599461321627</v>
      </c>
      <c r="AW85" s="39" t="s">
        <v>4048</v>
      </c>
      <c r="AX85">
        <v>21.584951602719489</v>
      </c>
      <c r="BA85" s="39" t="s">
        <v>4048</v>
      </c>
      <c r="BB85">
        <v>14.013928081431725</v>
      </c>
    </row>
    <row r="86" spans="1:55" ht="15" x14ac:dyDescent="0.25">
      <c r="A86" s="7"/>
      <c r="B86" s="7"/>
      <c r="C86" s="39"/>
      <c r="E86" s="39" t="s">
        <v>4049</v>
      </c>
      <c r="F86" s="47">
        <v>11.331876963256644</v>
      </c>
      <c r="I86" s="39" t="s">
        <v>4049</v>
      </c>
      <c r="J86" s="47">
        <v>5.9727312452149501</v>
      </c>
      <c r="M86" s="39" t="s">
        <v>4049</v>
      </c>
      <c r="N86" s="47">
        <v>5.0804118268276355</v>
      </c>
      <c r="Q86" s="39" t="s">
        <v>4049</v>
      </c>
      <c r="R86" s="47">
        <v>5.9727312452149501</v>
      </c>
      <c r="U86" s="39" t="s">
        <v>4049</v>
      </c>
      <c r="V86" s="47">
        <v>5.0804118268271203</v>
      </c>
      <c r="Y86" s="39" t="s">
        <v>4049</v>
      </c>
      <c r="Z86" s="47">
        <v>3.591401930706636</v>
      </c>
      <c r="AB86" s="39" t="s">
        <v>4049</v>
      </c>
      <c r="AC86" s="47">
        <v>8.3441383954927879</v>
      </c>
      <c r="AF86" s="39" t="s">
        <v>4049</v>
      </c>
      <c r="AG86" s="47">
        <v>9.6197284480195719</v>
      </c>
      <c r="AI86" s="39" t="s">
        <v>4049</v>
      </c>
      <c r="AJ86" s="47">
        <v>15.693454602900349</v>
      </c>
      <c r="AM86" s="39" t="s">
        <v>4049</v>
      </c>
      <c r="AN86" s="47">
        <v>7.4692312218981618</v>
      </c>
      <c r="AP86" s="39" t="s">
        <v>4049</v>
      </c>
      <c r="AQ86" s="47">
        <v>3.6514896347500261</v>
      </c>
      <c r="AT86" s="39" t="s">
        <v>4049</v>
      </c>
      <c r="AU86" s="47">
        <v>3.229374461060881</v>
      </c>
      <c r="AW86" s="39" t="s">
        <v>4049</v>
      </c>
      <c r="AX86" s="47">
        <v>12.07688380165915</v>
      </c>
      <c r="BA86" s="39" t="s">
        <v>4049</v>
      </c>
      <c r="BB86" s="47">
        <v>5.6708058778357628</v>
      </c>
    </row>
    <row r="87" spans="1:55" x14ac:dyDescent="0.3">
      <c r="A87" s="7"/>
      <c r="B87" s="7"/>
      <c r="C87" s="39"/>
      <c r="E87" s="48" t="s">
        <v>4050</v>
      </c>
      <c r="F87" s="47">
        <v>32.065530491322122</v>
      </c>
      <c r="I87" s="48" t="s">
        <v>4050</v>
      </c>
      <c r="J87" s="47">
        <v>20.337529831752562</v>
      </c>
      <c r="M87" s="48" t="s">
        <v>4050</v>
      </c>
      <c r="N87" s="47">
        <v>19.096743418460289</v>
      </c>
      <c r="Q87" s="48" t="s">
        <v>4050</v>
      </c>
      <c r="R87" s="47">
        <v>20.337529831752562</v>
      </c>
      <c r="U87" s="48" t="s">
        <v>4050</v>
      </c>
      <c r="V87" s="47">
        <v>19.096743418459674</v>
      </c>
      <c r="Y87" s="48" t="s">
        <v>4050</v>
      </c>
      <c r="Z87" s="47">
        <v>15.850977486696417</v>
      </c>
      <c r="AB87" s="48" t="s">
        <v>4050</v>
      </c>
      <c r="AC87" s="47">
        <v>25.570920159194433</v>
      </c>
      <c r="AF87" s="48" t="s">
        <v>4050</v>
      </c>
      <c r="AG87" s="47">
        <v>25.906010756400075</v>
      </c>
      <c r="AI87" s="48" t="s">
        <v>4050</v>
      </c>
      <c r="AJ87" s="47">
        <v>41.755874817126823</v>
      </c>
      <c r="AM87" s="48" t="s">
        <v>4050</v>
      </c>
      <c r="AN87" s="47">
        <v>23.763817586420494</v>
      </c>
      <c r="AP87" s="48" t="s">
        <v>4050</v>
      </c>
      <c r="AQ87" s="47">
        <v>16.405244114425617</v>
      </c>
      <c r="AT87" s="48" t="s">
        <v>4050</v>
      </c>
      <c r="AU87" s="47">
        <v>15.511973922382509</v>
      </c>
      <c r="AW87" s="48" t="s">
        <v>4050</v>
      </c>
      <c r="AX87" s="47">
        <v>33.661835404378635</v>
      </c>
      <c r="BA87" s="48" t="s">
        <v>4050</v>
      </c>
      <c r="BB87" s="47">
        <v>19.68473395926749</v>
      </c>
    </row>
    <row r="88" spans="1:55" ht="15" x14ac:dyDescent="0.25">
      <c r="A88" s="7"/>
      <c r="B88" s="7"/>
      <c r="C88" s="39"/>
      <c r="E88" s="39" t="s">
        <v>4051</v>
      </c>
      <c r="F88">
        <v>37.813170794566425</v>
      </c>
      <c r="I88" s="39" t="s">
        <v>4051</v>
      </c>
      <c r="J88">
        <v>21.336598149804608</v>
      </c>
      <c r="M88" s="39" t="s">
        <v>4051</v>
      </c>
      <c r="N88">
        <v>21.400451721292409</v>
      </c>
      <c r="Q88" s="39" t="s">
        <v>4051</v>
      </c>
      <c r="R88">
        <v>21.336598149804608</v>
      </c>
      <c r="U88" s="39" t="s">
        <v>4051</v>
      </c>
      <c r="V88">
        <v>21.400451721291791</v>
      </c>
      <c r="Y88" s="39" t="s">
        <v>4051</v>
      </c>
      <c r="Z88">
        <v>16.453849022063089</v>
      </c>
      <c r="AB88" s="39" t="s">
        <v>4051</v>
      </c>
      <c r="AC88">
        <v>28.949399071122638</v>
      </c>
      <c r="AF88" s="39" t="s">
        <v>4051</v>
      </c>
      <c r="AG88">
        <v>29.690496539584853</v>
      </c>
      <c r="AI88" s="39" t="s">
        <v>4051</v>
      </c>
      <c r="AJ88">
        <v>48.556786374696188</v>
      </c>
      <c r="AM88" s="39" t="s">
        <v>4051</v>
      </c>
      <c r="AN88">
        <v>22.774461057008736</v>
      </c>
      <c r="AP88" s="39" t="s">
        <v>4051</v>
      </c>
      <c r="AQ88">
        <v>18.075718560473881</v>
      </c>
      <c r="AT88" s="39" t="s">
        <v>4051</v>
      </c>
      <c r="AU88">
        <v>17.844404347153503</v>
      </c>
      <c r="AW88" s="39" t="s">
        <v>4051</v>
      </c>
      <c r="AX88">
        <v>39.783422604848262</v>
      </c>
      <c r="BA88" s="39" t="s">
        <v>4051</v>
      </c>
      <c r="BB88">
        <v>20.656697418267367</v>
      </c>
    </row>
    <row r="89" spans="1:55" ht="15" x14ac:dyDescent="0.25">
      <c r="A89" s="7"/>
      <c r="B89" s="7"/>
      <c r="C89" s="39"/>
      <c r="E89" s="39" t="s">
        <v>4052</v>
      </c>
      <c r="F89">
        <v>3.6439108838627594</v>
      </c>
      <c r="I89" s="39" t="s">
        <v>4052</v>
      </c>
      <c r="J89">
        <v>1.7590814419490912</v>
      </c>
      <c r="M89" s="39" t="s">
        <v>4052</v>
      </c>
      <c r="N89">
        <v>2.3028131630135267</v>
      </c>
      <c r="Q89" s="39" t="s">
        <v>4052</v>
      </c>
      <c r="R89">
        <v>1.7590814419490912</v>
      </c>
      <c r="U89" s="39" t="s">
        <v>4052</v>
      </c>
      <c r="V89">
        <v>2.3028131630132966</v>
      </c>
      <c r="Y89" s="39" t="s">
        <v>4052</v>
      </c>
      <c r="Z89">
        <v>7.6186892552300725</v>
      </c>
      <c r="AB89" s="39" t="s">
        <v>4052</v>
      </c>
      <c r="AC89">
        <v>10.887582465162502</v>
      </c>
      <c r="AF89" s="39" t="s">
        <v>4052</v>
      </c>
      <c r="AG89">
        <v>8.3035107294428041</v>
      </c>
      <c r="AI89" s="39" t="s">
        <v>4052</v>
      </c>
      <c r="AJ89">
        <v>18.823623542701426</v>
      </c>
      <c r="AM89" s="39" t="s">
        <v>4052</v>
      </c>
      <c r="AN89">
        <v>17.2032816700412</v>
      </c>
      <c r="AP89" s="39" t="s">
        <v>4052</v>
      </c>
      <c r="AQ89">
        <v>6.7865050377357656</v>
      </c>
      <c r="AT89" s="39" t="s">
        <v>4052</v>
      </c>
      <c r="AU89">
        <v>4.9991415275729594</v>
      </c>
      <c r="AW89" s="39" t="s">
        <v>4052</v>
      </c>
      <c r="AX89">
        <v>3.8954222719995659</v>
      </c>
      <c r="BA89" s="39" t="s">
        <v>4052</v>
      </c>
      <c r="BB89">
        <v>1.6556060630063003</v>
      </c>
    </row>
    <row r="90" spans="1:55" ht="15" x14ac:dyDescent="0.25">
      <c r="A90" s="7"/>
      <c r="B90" s="7"/>
      <c r="C90" s="39"/>
      <c r="E90" s="39" t="s">
        <v>4053</v>
      </c>
      <c r="F90" s="56">
        <v>3.6439823253920149</v>
      </c>
      <c r="I90" s="39" t="s">
        <v>4053</v>
      </c>
      <c r="J90" s="56">
        <v>1.7591159924845234</v>
      </c>
      <c r="M90" s="39" t="s">
        <v>4053</v>
      </c>
      <c r="N90" s="56">
        <v>2.3028456950868286</v>
      </c>
      <c r="Q90" s="39" t="s">
        <v>4053</v>
      </c>
      <c r="R90" s="56">
        <v>1.7591159924845234</v>
      </c>
      <c r="U90" s="39" t="s">
        <v>4053</v>
      </c>
      <c r="V90" s="56">
        <v>2.3028456950865861</v>
      </c>
      <c r="Y90" s="39" t="s">
        <v>4053</v>
      </c>
      <c r="Z90" s="56">
        <v>7.6187116114587816</v>
      </c>
      <c r="AB90" s="39" t="s">
        <v>4053</v>
      </c>
      <c r="AC90" s="56">
        <v>10.887633593466848</v>
      </c>
      <c r="AF90" s="39" t="s">
        <v>4053</v>
      </c>
      <c r="AG90" s="56">
        <v>8.3035564099923516</v>
      </c>
      <c r="AI90" s="39" t="s">
        <v>4053</v>
      </c>
      <c r="AJ90" s="56">
        <v>18.823725850611176</v>
      </c>
      <c r="AM90" s="39" t="s">
        <v>4053</v>
      </c>
      <c r="AN90" s="56">
        <v>17.203327398691169</v>
      </c>
      <c r="AP90" s="39" t="s">
        <v>4053</v>
      </c>
      <c r="AQ90" s="56">
        <v>6.7865302564495389</v>
      </c>
      <c r="AT90" s="39" t="s">
        <v>4053</v>
      </c>
      <c r="AU90" s="56">
        <v>4.9991640171653415</v>
      </c>
      <c r="AW90" s="39" t="s">
        <v>4053</v>
      </c>
      <c r="AX90" s="56">
        <v>3.8954986445930526</v>
      </c>
      <c r="BA90" s="39" t="s">
        <v>4053</v>
      </c>
      <c r="BB90" s="56">
        <v>1.6556385811574421</v>
      </c>
    </row>
    <row r="91" spans="1:55" ht="15" x14ac:dyDescent="0.25">
      <c r="A91" s="7"/>
      <c r="B91" s="7"/>
      <c r="C91" s="39"/>
      <c r="E91" s="39" t="s">
        <v>4054</v>
      </c>
      <c r="F91">
        <v>36.476730284065923</v>
      </c>
      <c r="I91" s="39" t="s">
        <v>4054</v>
      </c>
      <c r="J91">
        <v>23.758443357917319</v>
      </c>
      <c r="M91" s="39" t="s">
        <v>4054</v>
      </c>
      <c r="N91">
        <v>20.268355729220534</v>
      </c>
      <c r="Q91" s="39" t="s">
        <v>4054</v>
      </c>
      <c r="R91">
        <v>23.758443357917319</v>
      </c>
      <c r="U91" s="39" t="s">
        <v>4054</v>
      </c>
      <c r="V91">
        <v>20.268355729220094</v>
      </c>
      <c r="Y91" s="39" t="s">
        <v>4054</v>
      </c>
      <c r="Z91">
        <v>16.173177366107915</v>
      </c>
      <c r="AB91" s="39" t="s">
        <v>4054</v>
      </c>
      <c r="AC91">
        <v>27.793013213946715</v>
      </c>
      <c r="AF91" s="39" t="s">
        <v>4054</v>
      </c>
      <c r="AG91">
        <v>30.36747256160281</v>
      </c>
      <c r="AI91" s="39" t="s">
        <v>4054</v>
      </c>
      <c r="AJ91">
        <v>47.151141650862264</v>
      </c>
      <c r="AM91" s="39" t="s">
        <v>4054</v>
      </c>
      <c r="AN91">
        <v>24.326239055526855</v>
      </c>
      <c r="AP91" s="39" t="s">
        <v>4054</v>
      </c>
      <c r="AQ91">
        <v>17.321402864972541</v>
      </c>
      <c r="AT91" s="39" t="s">
        <v>4054</v>
      </c>
      <c r="AU91">
        <v>18.669644579769933</v>
      </c>
      <c r="AW91" s="39" t="s">
        <v>4054</v>
      </c>
      <c r="AX91">
        <v>38.267024832137686</v>
      </c>
      <c r="BA91" s="39" t="s">
        <v>4054</v>
      </c>
      <c r="BB91">
        <v>23.127324841033793</v>
      </c>
    </row>
    <row r="92" spans="1:55" ht="15" x14ac:dyDescent="0.25">
      <c r="A92" s="7"/>
      <c r="B92" s="7"/>
      <c r="C92" s="39"/>
      <c r="E92" s="39" t="s">
        <v>4055</v>
      </c>
      <c r="F92">
        <v>36.476996070772834</v>
      </c>
      <c r="I92" s="39" t="s">
        <v>4055</v>
      </c>
      <c r="J92">
        <v>23.758571897621302</v>
      </c>
      <c r="M92" s="39" t="s">
        <v>4055</v>
      </c>
      <c r="N92">
        <v>20.268476759560574</v>
      </c>
      <c r="Q92" s="39" t="s">
        <v>4055</v>
      </c>
      <c r="R92">
        <v>23.758571897621302</v>
      </c>
      <c r="U92" s="39" t="s">
        <v>4055</v>
      </c>
      <c r="V92">
        <v>20.26847675955996</v>
      </c>
      <c r="Y92" s="39" t="s">
        <v>4055</v>
      </c>
      <c r="Z92">
        <v>16.173260538857559</v>
      </c>
      <c r="AB92" s="39" t="s">
        <v>4055</v>
      </c>
      <c r="AC92">
        <v>27.793203428569786</v>
      </c>
      <c r="AF92" s="39" t="s">
        <v>4055</v>
      </c>
      <c r="AG92">
        <v>30.367642508731524</v>
      </c>
      <c r="AI92" s="39" t="s">
        <v>4055</v>
      </c>
      <c r="AJ92">
        <v>47.151522270967455</v>
      </c>
      <c r="AM92" s="39" t="s">
        <v>4055</v>
      </c>
      <c r="AN92">
        <v>24.32640918160574</v>
      </c>
      <c r="AP92" s="39" t="s">
        <v>4055</v>
      </c>
      <c r="AQ92">
        <v>17.32149668713668</v>
      </c>
      <c r="AT92" s="39" t="s">
        <v>4055</v>
      </c>
      <c r="AU92">
        <v>18.669728248678247</v>
      </c>
      <c r="AW92" s="39" t="s">
        <v>4055</v>
      </c>
      <c r="AX92">
        <v>38.267308964074672</v>
      </c>
      <c r="BA92" s="39" t="s">
        <v>4055</v>
      </c>
      <c r="BB92">
        <v>23.127445819578675</v>
      </c>
    </row>
    <row r="93" spans="1:55" ht="15" x14ac:dyDescent="0.25">
      <c r="A93" s="7"/>
      <c r="B93" s="7"/>
      <c r="C93" s="39"/>
    </row>
    <row r="94" spans="1:55" ht="15" x14ac:dyDescent="0.25">
      <c r="A94" s="7"/>
      <c r="B94" s="7"/>
      <c r="C94" s="39"/>
    </row>
    <row r="95" spans="1:55" ht="15" x14ac:dyDescent="0.25">
      <c r="A95" s="7"/>
      <c r="B95" s="7"/>
      <c r="C95" s="39"/>
      <c r="F95">
        <v>40.120641167928682</v>
      </c>
      <c r="J95">
        <v>25.517524799866411</v>
      </c>
      <c r="N95">
        <v>22.571168892234063</v>
      </c>
      <c r="R95">
        <v>25.517524799866411</v>
      </c>
      <c r="V95">
        <v>22.571168892233391</v>
      </c>
      <c r="Z95">
        <v>23.791866621337988</v>
      </c>
      <c r="AC95">
        <v>38.680595679109217</v>
      </c>
      <c r="AG95">
        <v>38.670983291045616</v>
      </c>
      <c r="AJ95">
        <v>65.974765193563684</v>
      </c>
      <c r="AN95">
        <v>41.529520725568055</v>
      </c>
      <c r="AQ95">
        <v>24.107907902708305</v>
      </c>
      <c r="AU95">
        <v>23.668786107342893</v>
      </c>
      <c r="AX95">
        <v>42.16244710413725</v>
      </c>
      <c r="BB95">
        <v>24.782930904040093</v>
      </c>
    </row>
    <row r="96" spans="1:55" ht="15" x14ac:dyDescent="0.25">
      <c r="A96" s="7"/>
      <c r="B96" s="7"/>
      <c r="C96" s="39"/>
      <c r="F96" s="47">
        <v>40.120978396164851</v>
      </c>
      <c r="J96" s="47">
        <v>25.517687890105826</v>
      </c>
      <c r="N96" s="47">
        <v>22.571322454647401</v>
      </c>
      <c r="R96" s="47">
        <v>25.517687890105826</v>
      </c>
      <c r="V96" s="47">
        <v>22.571322454646545</v>
      </c>
      <c r="Z96" s="47">
        <v>23.79197215031634</v>
      </c>
      <c r="AC96" s="47">
        <v>38.680837022036634</v>
      </c>
      <c r="AG96" s="47">
        <v>38.671198918723874</v>
      </c>
      <c r="AJ96" s="47">
        <v>65.97524812157863</v>
      </c>
      <c r="AN96" s="47">
        <v>41.529736580296913</v>
      </c>
      <c r="AQ96" s="47">
        <v>24.108026943586218</v>
      </c>
      <c r="AU96" s="47">
        <v>23.668892265843589</v>
      </c>
      <c r="AX96" s="47">
        <v>42.162807608667727</v>
      </c>
      <c r="BB96" s="47">
        <v>24.783084400736119</v>
      </c>
    </row>
    <row r="97" spans="1:54" ht="15" x14ac:dyDescent="0.25">
      <c r="A97" s="7"/>
      <c r="B97" s="7"/>
      <c r="C97" s="39"/>
      <c r="F97" s="57">
        <v>-3.3722823616955111E-4</v>
      </c>
      <c r="J97" s="57">
        <v>-1.6309023941474265E-4</v>
      </c>
      <c r="N97" s="57">
        <v>-1.5356241333819298E-4</v>
      </c>
      <c r="R97" s="57">
        <v>-1.6309023941474265E-4</v>
      </c>
      <c r="V97" s="57">
        <v>-1.5356241315345187E-4</v>
      </c>
      <c r="Z97" s="57">
        <v>-1.0552897835225394E-4</v>
      </c>
      <c r="AC97" s="57">
        <v>-2.4134292741706531E-4</v>
      </c>
      <c r="AG97" s="57">
        <v>-2.1562767825855644E-4</v>
      </c>
      <c r="AJ97" s="57">
        <v>-4.8292801494653759E-4</v>
      </c>
      <c r="AN97" s="57">
        <v>-2.1585472885732315E-4</v>
      </c>
      <c r="AQ97" s="57">
        <v>-1.1904087791236861E-4</v>
      </c>
      <c r="AU97" s="57">
        <v>-1.0615850069584098E-4</v>
      </c>
      <c r="AX97" s="57">
        <v>-3.6050453047664632E-4</v>
      </c>
      <c r="BB97" s="57">
        <v>-1.5349669602571225E-4</v>
      </c>
    </row>
    <row r="98" spans="1:54" ht="15" x14ac:dyDescent="0.25">
      <c r="A98" s="7"/>
      <c r="B98" s="7"/>
      <c r="C98" s="39"/>
      <c r="F98">
        <v>-1.6861411808477555E-4</v>
      </c>
      <c r="J98">
        <v>-8.1545119707371327E-5</v>
      </c>
      <c r="N98">
        <v>-7.6781206669096491E-5</v>
      </c>
      <c r="R98">
        <v>-8.1545119707371327E-5</v>
      </c>
      <c r="V98">
        <v>-7.6781206576725936E-5</v>
      </c>
      <c r="Z98">
        <v>-5.2764489176126972E-5</v>
      </c>
      <c r="AC98">
        <v>-1.2067146370853266E-4</v>
      </c>
      <c r="AG98">
        <v>-1.0781383912927822E-4</v>
      </c>
      <c r="AJ98">
        <v>-2.4146400747326879E-4</v>
      </c>
      <c r="AN98">
        <v>-1.0792736442866158E-4</v>
      </c>
      <c r="AQ98">
        <v>-5.9520438956184307E-5</v>
      </c>
      <c r="AU98">
        <v>-5.3079250347920492E-5</v>
      </c>
      <c r="AX98">
        <v>-1.8025226523832316E-4</v>
      </c>
      <c r="BB98">
        <v>-7.6748348012856127E-5</v>
      </c>
    </row>
    <row r="99" spans="1:54" ht="15" x14ac:dyDescent="0.25">
      <c r="A99" s="7"/>
      <c r="B99" s="7"/>
      <c r="C99" s="39"/>
      <c r="F99">
        <v>-8.4307059042387777E-5</v>
      </c>
      <c r="J99">
        <v>-4.0772559853685664E-5</v>
      </c>
      <c r="N99">
        <v>-3.8390603334548246E-5</v>
      </c>
      <c r="R99">
        <v>-4.0772559853685664E-5</v>
      </c>
      <c r="V99">
        <v>-3.8390603288362968E-5</v>
      </c>
      <c r="Z99">
        <v>-2.6382244588063486E-5</v>
      </c>
      <c r="AC99">
        <v>-6.0335731854266328E-5</v>
      </c>
      <c r="AG99">
        <v>-5.3906919564639111E-5</v>
      </c>
      <c r="AJ99">
        <v>-1.207320037366344E-4</v>
      </c>
      <c r="AN99">
        <v>-5.3963682214330788E-5</v>
      </c>
      <c r="AQ99">
        <v>-2.9760219478092154E-5</v>
      </c>
      <c r="AU99">
        <v>-2.6539625173960246E-5</v>
      </c>
      <c r="AX99">
        <v>-9.0126132619161581E-5</v>
      </c>
      <c r="BB99">
        <v>-3.8374174006428063E-5</v>
      </c>
    </row>
    <row r="100" spans="1:54" ht="15" x14ac:dyDescent="0.25">
      <c r="A100" s="7"/>
      <c r="B100" s="7"/>
      <c r="C100" s="39"/>
      <c r="F100">
        <v>-1.1240941205651704E-4</v>
      </c>
      <c r="J100">
        <v>-5.4363413138247552E-5</v>
      </c>
      <c r="N100">
        <v>-5.1187471112730996E-5</v>
      </c>
      <c r="R100">
        <v>-5.4363413138247552E-5</v>
      </c>
      <c r="V100">
        <v>-5.1187471051150624E-5</v>
      </c>
      <c r="Z100">
        <v>-3.5176326117417979E-5</v>
      </c>
      <c r="AC100">
        <v>-8.0447642472355099E-5</v>
      </c>
      <c r="AG100">
        <v>-7.1875892752852152E-5</v>
      </c>
      <c r="AJ100">
        <v>-1.609760049821792E-4</v>
      </c>
      <c r="AN100">
        <v>-7.195157628577438E-5</v>
      </c>
      <c r="AQ100">
        <v>-3.9680292637456205E-5</v>
      </c>
      <c r="AU100">
        <v>-3.5386166898613659E-5</v>
      </c>
      <c r="AX100">
        <v>-1.2016817682554877E-4</v>
      </c>
      <c r="BB100">
        <v>-5.1165565341904085E-5</v>
      </c>
    </row>
    <row r="101" spans="1:54" ht="15" x14ac:dyDescent="0.25">
      <c r="A101" s="7"/>
      <c r="B101" s="7"/>
      <c r="C101" s="39"/>
    </row>
    <row r="102" spans="1:54" ht="15" x14ac:dyDescent="0.25">
      <c r="A102" s="7"/>
      <c r="B102" s="7"/>
      <c r="C102" s="39"/>
      <c r="O102" t="s">
        <v>4042</v>
      </c>
      <c r="T102" t="s">
        <v>4043</v>
      </c>
      <c r="Y102" t="s">
        <v>4044</v>
      </c>
      <c r="AD102" t="s">
        <v>4045</v>
      </c>
      <c r="AI102" t="s">
        <v>4046</v>
      </c>
      <c r="AN102" t="s">
        <v>4047</v>
      </c>
    </row>
    <row r="103" spans="1:54" ht="15" x14ac:dyDescent="0.25">
      <c r="A103" s="7"/>
      <c r="B103" s="7"/>
      <c r="C103" s="39"/>
      <c r="F103" s="39"/>
      <c r="N103" s="47"/>
      <c r="O103" s="61" t="s">
        <v>4051</v>
      </c>
      <c r="P103" s="47">
        <v>21.400451721292409</v>
      </c>
      <c r="Q103" s="47">
        <v>21.336598149804608</v>
      </c>
      <c r="R103" s="59">
        <f>Q103/P103</f>
        <v>0.99701625123060977</v>
      </c>
      <c r="S103" s="47"/>
      <c r="T103" s="61" t="s">
        <v>4051</v>
      </c>
      <c r="U103" s="47">
        <v>21.400451721291791</v>
      </c>
      <c r="V103" s="47">
        <v>16.453849022063089</v>
      </c>
      <c r="W103" s="59">
        <f>V103/U103</f>
        <v>0.76885522027055087</v>
      </c>
      <c r="X103" s="47"/>
      <c r="Y103" s="61" t="s">
        <v>4051</v>
      </c>
      <c r="Z103" s="47">
        <v>28.949399071122638</v>
      </c>
      <c r="AA103" s="47">
        <v>29.690496539584853</v>
      </c>
      <c r="AB103" s="59">
        <f>AA103/Z103</f>
        <v>1.0255997530947532</v>
      </c>
      <c r="AC103" s="47"/>
      <c r="AD103" s="61" t="s">
        <v>4051</v>
      </c>
      <c r="AE103" s="47">
        <v>48.556786374696188</v>
      </c>
      <c r="AF103" s="47">
        <v>22.774461057008736</v>
      </c>
      <c r="AG103" s="59">
        <f>AF103/AE103</f>
        <v>0.46902735451366107</v>
      </c>
      <c r="AH103" s="47"/>
      <c r="AI103" s="61" t="s">
        <v>4051</v>
      </c>
      <c r="AJ103" s="47">
        <v>18.075718560473881</v>
      </c>
      <c r="AK103" s="47">
        <v>17.844404347153503</v>
      </c>
      <c r="AL103" s="59">
        <f>AK103/AJ103</f>
        <v>0.98720304188480834</v>
      </c>
      <c r="AM103" s="47"/>
      <c r="AN103" s="61" t="s">
        <v>4051</v>
      </c>
      <c r="AO103" s="47">
        <v>39.783422604848262</v>
      </c>
      <c r="AP103" s="47">
        <v>20.656697418267367</v>
      </c>
      <c r="AQ103" s="59">
        <f>AP103/AO103</f>
        <v>0.51922876579628441</v>
      </c>
    </row>
    <row r="104" spans="1:54" ht="15" x14ac:dyDescent="0.25">
      <c r="A104" s="7"/>
      <c r="B104" s="7"/>
      <c r="C104" s="39"/>
      <c r="F104" s="39"/>
      <c r="G104" s="47"/>
      <c r="H104" s="47"/>
      <c r="N104" s="47"/>
      <c r="O104" s="61" t="s">
        <v>4052</v>
      </c>
      <c r="P104" s="47">
        <v>2.3028131630135267</v>
      </c>
      <c r="Q104" s="47">
        <v>1.7590814419490912</v>
      </c>
      <c r="R104" s="59">
        <f t="shared" ref="R104:R105" si="112">Q104/P104</f>
        <v>0.76388370111933324</v>
      </c>
      <c r="S104" s="47"/>
      <c r="T104" s="61" t="s">
        <v>4052</v>
      </c>
      <c r="U104" s="47">
        <v>2.3028131630132966</v>
      </c>
      <c r="V104" s="47">
        <v>7.6186892552300725</v>
      </c>
      <c r="W104" s="59">
        <f t="shared" ref="W104:W105" si="113">V104/U104</f>
        <v>3.3084270046731885</v>
      </c>
      <c r="X104" s="47"/>
      <c r="Y104" s="61" t="s">
        <v>4052</v>
      </c>
      <c r="Z104" s="47">
        <v>10.887582465162502</v>
      </c>
      <c r="AA104" s="47">
        <v>8.3035107294428041</v>
      </c>
      <c r="AB104" s="59">
        <f t="shared" ref="AB104:AB105" si="114">AA104/Z104</f>
        <v>0.76265881392971568</v>
      </c>
      <c r="AC104" s="47"/>
      <c r="AD104" s="61" t="s">
        <v>4052</v>
      </c>
      <c r="AE104" s="47">
        <v>18.823623542701426</v>
      </c>
      <c r="AF104" s="47">
        <v>17.2032816700412</v>
      </c>
      <c r="AG104" s="59">
        <f t="shared" ref="AG104:AG105" si="115">AF104/AE104</f>
        <v>0.91391976847685685</v>
      </c>
      <c r="AH104" s="47"/>
      <c r="AI104" s="61" t="s">
        <v>4052</v>
      </c>
      <c r="AJ104" s="47">
        <v>6.7865050377357656</v>
      </c>
      <c r="AK104" s="47">
        <v>4.9991415275729594</v>
      </c>
      <c r="AL104" s="59">
        <f t="shared" ref="AL104:AL105" si="116">AK104/AJ104</f>
        <v>0.73662975268944353</v>
      </c>
      <c r="AM104" s="47"/>
      <c r="AN104" s="61" t="s">
        <v>4052</v>
      </c>
      <c r="AO104" s="47">
        <v>3.8954222719995659</v>
      </c>
      <c r="AP104" s="47">
        <v>1.6556060630063003</v>
      </c>
      <c r="AQ104" s="59">
        <f t="shared" ref="AQ104:AQ105" si="117">AP104/AO104</f>
        <v>0.42501324565166032</v>
      </c>
    </row>
    <row r="105" spans="1:54" x14ac:dyDescent="0.3">
      <c r="A105" s="7"/>
      <c r="B105" s="7"/>
      <c r="C105" s="39"/>
      <c r="F105" s="48"/>
      <c r="G105" s="47"/>
      <c r="H105" s="47"/>
      <c r="N105" s="47"/>
      <c r="O105" s="61" t="s">
        <v>4054</v>
      </c>
      <c r="P105" s="47">
        <v>20.268355729220534</v>
      </c>
      <c r="Q105" s="47">
        <v>23.758443357917319</v>
      </c>
      <c r="R105" s="59">
        <f t="shared" si="112"/>
        <v>1.1721939201839242</v>
      </c>
      <c r="S105" s="47"/>
      <c r="T105" s="61" t="s">
        <v>4054</v>
      </c>
      <c r="U105" s="47">
        <v>20.268355729220094</v>
      </c>
      <c r="V105" s="47">
        <v>16.173177366107915</v>
      </c>
      <c r="W105" s="59">
        <f t="shared" si="113"/>
        <v>0.79795211719082271</v>
      </c>
      <c r="X105" s="47"/>
      <c r="Y105" s="61" t="s">
        <v>4054</v>
      </c>
      <c r="Z105" s="47">
        <v>27.793013213946715</v>
      </c>
      <c r="AA105" s="47">
        <v>30.36747256160281</v>
      </c>
      <c r="AB105" s="59">
        <f t="shared" si="114"/>
        <v>1.0926297313586788</v>
      </c>
      <c r="AC105" s="47"/>
      <c r="AD105" s="61" t="s">
        <v>4054</v>
      </c>
      <c r="AE105" s="47">
        <v>47.151141650862264</v>
      </c>
      <c r="AF105" s="47">
        <v>24.326239055526855</v>
      </c>
      <c r="AG105" s="59">
        <f t="shared" si="115"/>
        <v>0.5159204677514313</v>
      </c>
      <c r="AH105" s="47"/>
      <c r="AI105" s="61" t="s">
        <v>4054</v>
      </c>
      <c r="AJ105" s="47">
        <v>17.321402864972541</v>
      </c>
      <c r="AK105" s="47">
        <v>18.669644579769933</v>
      </c>
      <c r="AL105" s="59">
        <f t="shared" si="116"/>
        <v>1.0778367505973674</v>
      </c>
      <c r="AM105" s="47"/>
      <c r="AN105" s="61" t="s">
        <v>4054</v>
      </c>
      <c r="AO105" s="47">
        <v>38.267024832137686</v>
      </c>
      <c r="AP105" s="47">
        <v>23.127324841033793</v>
      </c>
      <c r="AQ105" s="59">
        <f t="shared" si="117"/>
        <v>0.60436694366714494</v>
      </c>
    </row>
    <row r="106" spans="1:54" ht="15" x14ac:dyDescent="0.25">
      <c r="A106" s="7"/>
      <c r="B106" s="7"/>
      <c r="C106" s="39"/>
      <c r="F106" s="39"/>
    </row>
    <row r="107" spans="1:54" ht="15" x14ac:dyDescent="0.25">
      <c r="A107" s="7"/>
      <c r="B107" s="7"/>
      <c r="C107" s="39"/>
      <c r="F107" s="39"/>
    </row>
    <row r="108" spans="1:54" ht="15" x14ac:dyDescent="0.25">
      <c r="A108" s="7"/>
      <c r="B108" s="7"/>
      <c r="C108" s="39"/>
      <c r="F108" s="39"/>
      <c r="G108" s="56"/>
      <c r="H108" s="56"/>
    </row>
    <row r="109" spans="1:54" ht="15" x14ac:dyDescent="0.25">
      <c r="A109" s="7"/>
      <c r="B109" s="7"/>
      <c r="C109" s="39"/>
      <c r="F109" s="39"/>
    </row>
    <row r="110" spans="1:54" ht="15" x14ac:dyDescent="0.25">
      <c r="A110" s="7"/>
      <c r="B110" s="7"/>
      <c r="C110" s="39"/>
      <c r="F110" s="39"/>
    </row>
    <row r="111" spans="1:54" ht="15" x14ac:dyDescent="0.25">
      <c r="A111" s="7"/>
      <c r="B111" s="7"/>
      <c r="C111" s="39"/>
    </row>
    <row r="112" spans="1:54" ht="15" x14ac:dyDescent="0.25">
      <c r="A112" s="7"/>
      <c r="B112" s="7"/>
      <c r="C112" s="39"/>
    </row>
    <row r="113" spans="1:31" ht="16.5" thickBot="1" x14ac:dyDescent="0.35">
      <c r="A113" s="7"/>
      <c r="B113" s="7"/>
      <c r="C113" s="32"/>
    </row>
    <row r="114" spans="1:31" x14ac:dyDescent="0.3">
      <c r="A114" s="7"/>
      <c r="B114" s="7"/>
      <c r="C114" s="32"/>
      <c r="N114" s="159" t="s">
        <v>4041</v>
      </c>
      <c r="O114" s="160"/>
      <c r="P114" s="160"/>
      <c r="Q114" s="160"/>
      <c r="R114" s="160"/>
      <c r="S114" s="160"/>
      <c r="T114" s="161"/>
    </row>
    <row r="115" spans="1:31" x14ac:dyDescent="0.3">
      <c r="A115" s="7"/>
      <c r="B115" s="7"/>
      <c r="C115" s="32"/>
      <c r="N115" s="66" t="s">
        <v>4051</v>
      </c>
      <c r="O115" s="62">
        <v>37.813170794566425</v>
      </c>
      <c r="P115" s="62">
        <v>21.336598149804608</v>
      </c>
      <c r="Q115" s="63">
        <f>P115/O115</f>
        <v>0.56426366002796513</v>
      </c>
      <c r="R115" s="64">
        <f>O116/O115</f>
        <v>9.6366181605335582E-2</v>
      </c>
      <c r="S115" s="64">
        <f>P116/P115</f>
        <v>8.2444325454252426E-2</v>
      </c>
      <c r="T115" s="67" t="s">
        <v>4056</v>
      </c>
    </row>
    <row r="116" spans="1:31" x14ac:dyDescent="0.3">
      <c r="A116" s="7"/>
      <c r="B116" s="7"/>
      <c r="C116" s="32"/>
      <c r="N116" s="66" t="s">
        <v>4052</v>
      </c>
      <c r="O116" s="62">
        <v>3.6439108838627594</v>
      </c>
      <c r="P116" s="62">
        <v>1.7590814419490912</v>
      </c>
      <c r="Q116" s="63">
        <f t="shared" ref="Q116:Q117" si="118">P116/O116</f>
        <v>0.48274546167944743</v>
      </c>
      <c r="R116" s="62">
        <f>O117/O115</f>
        <v>0.96465674572065929</v>
      </c>
      <c r="S116" s="62">
        <f>P117/P115</f>
        <v>1.1135066232727868</v>
      </c>
      <c r="T116" s="67" t="s">
        <v>4057</v>
      </c>
    </row>
    <row r="117" spans="1:31" x14ac:dyDescent="0.3">
      <c r="A117" s="7"/>
      <c r="B117" s="7"/>
      <c r="C117" s="32"/>
      <c r="N117" s="66" t="s">
        <v>4054</v>
      </c>
      <c r="O117" s="62">
        <v>36.476730284065923</v>
      </c>
      <c r="P117" s="62">
        <v>23.758443357917319</v>
      </c>
      <c r="Q117" s="63">
        <f t="shared" si="118"/>
        <v>0.65133149744772179</v>
      </c>
      <c r="R117" s="62">
        <f>O116/O117</f>
        <v>9.9896861793408162E-2</v>
      </c>
      <c r="S117" s="62">
        <f>P116/P117</f>
        <v>7.4040264989115576E-2</v>
      </c>
      <c r="T117" s="67" t="s">
        <v>4058</v>
      </c>
    </row>
    <row r="118" spans="1:31" ht="16.5" thickBot="1" x14ac:dyDescent="0.35">
      <c r="A118" s="7"/>
      <c r="B118" s="7"/>
      <c r="C118" s="32"/>
      <c r="N118" s="68" t="s">
        <v>4060</v>
      </c>
      <c r="O118" s="72">
        <v>0.605436689888593</v>
      </c>
      <c r="P118" s="72">
        <v>0.29280114800272999</v>
      </c>
      <c r="Q118" s="70">
        <f>P118/O118</f>
        <v>0.48361976221924807</v>
      </c>
      <c r="R118" s="63">
        <f>(P116+P117)/(O117+O116)</f>
        <v>0.63601986551163114</v>
      </c>
      <c r="S118" s="80">
        <f>R118/Q118</f>
        <v>1.3151238125444775</v>
      </c>
      <c r="T118" s="67" t="s">
        <v>4059</v>
      </c>
    </row>
    <row r="119" spans="1:31" x14ac:dyDescent="0.3">
      <c r="A119" s="7"/>
      <c r="B119" s="7"/>
      <c r="C119" s="32"/>
      <c r="N119" s="68"/>
      <c r="O119" s="72"/>
      <c r="P119" s="72"/>
      <c r="Q119" s="70"/>
      <c r="R119" s="70">
        <f>P115/O115</f>
        <v>0.56426366002796513</v>
      </c>
      <c r="S119" s="80">
        <f>R119/Q118</f>
        <v>1.1667506254059099</v>
      </c>
      <c r="T119" s="73" t="s">
        <v>4062</v>
      </c>
      <c r="Y119" s="149" t="s">
        <v>4042</v>
      </c>
      <c r="Z119" s="150"/>
      <c r="AA119" s="150"/>
      <c r="AB119" s="150"/>
      <c r="AC119" s="150"/>
      <c r="AD119" s="150"/>
      <c r="AE119" s="151"/>
    </row>
    <row r="120" spans="1:31" x14ac:dyDescent="0.3">
      <c r="A120" s="7"/>
      <c r="B120" s="7"/>
      <c r="C120" s="32"/>
      <c r="N120" s="156" t="s">
        <v>4047</v>
      </c>
      <c r="O120" s="157"/>
      <c r="P120" s="157"/>
      <c r="Q120" s="157"/>
      <c r="R120" s="157"/>
      <c r="S120" s="157"/>
      <c r="T120" s="158"/>
      <c r="Y120" s="66" t="s">
        <v>4051</v>
      </c>
      <c r="Z120" s="69">
        <v>21.400451721292409</v>
      </c>
      <c r="AA120" s="69">
        <v>21.336598149804608</v>
      </c>
      <c r="AB120" s="70">
        <f>AA120/Z120</f>
        <v>0.99701625123060977</v>
      </c>
      <c r="AC120" s="71">
        <f>Z121/Z120</f>
        <v>0.10760582033520066</v>
      </c>
      <c r="AD120" s="71">
        <f>AA121/AA120</f>
        <v>8.2444325454252426E-2</v>
      </c>
      <c r="AE120" s="73" t="s">
        <v>4056</v>
      </c>
    </row>
    <row r="121" spans="1:31" x14ac:dyDescent="0.3">
      <c r="A121" s="7"/>
      <c r="B121" s="7"/>
      <c r="C121" s="24"/>
      <c r="N121" s="66" t="s">
        <v>4051</v>
      </c>
      <c r="O121" s="62">
        <v>39.783422604848262</v>
      </c>
      <c r="P121" s="62">
        <v>20.656697418267367</v>
      </c>
      <c r="Q121" s="63">
        <f>P121/O121</f>
        <v>0.51922876579628441</v>
      </c>
      <c r="R121" s="64">
        <f>O122/O121</f>
        <v>9.7915715062807218E-2</v>
      </c>
      <c r="S121" s="64">
        <f>P122/P121</f>
        <v>8.0148633127684568E-2</v>
      </c>
      <c r="T121" s="67" t="s">
        <v>4056</v>
      </c>
      <c r="Y121" s="66" t="s">
        <v>4052</v>
      </c>
      <c r="Z121" s="69">
        <v>2.3028131630135267</v>
      </c>
      <c r="AA121" s="69">
        <v>1.7590814419490912</v>
      </c>
      <c r="AB121" s="70">
        <f t="shared" ref="AB121:AB123" si="119">AA121/Z121</f>
        <v>0.76388370111933324</v>
      </c>
      <c r="AC121" s="69">
        <f>Z122/Z120</f>
        <v>0.94709943477756153</v>
      </c>
      <c r="AD121" s="69">
        <f>AA122/AA120</f>
        <v>1.1135066232727868</v>
      </c>
      <c r="AE121" s="73" t="s">
        <v>4057</v>
      </c>
    </row>
    <row r="122" spans="1:31" x14ac:dyDescent="0.3">
      <c r="A122" s="7"/>
      <c r="B122" s="7"/>
      <c r="C122" s="24"/>
      <c r="N122" s="66" t="s">
        <v>4052</v>
      </c>
      <c r="O122" s="62">
        <v>3.8954222719995659</v>
      </c>
      <c r="P122" s="62">
        <v>1.6556060630063003</v>
      </c>
      <c r="Q122" s="63">
        <f t="shared" ref="Q122:Q124" si="120">P122/O122</f>
        <v>0.42501324565166032</v>
      </c>
      <c r="R122" s="62">
        <f>O123/O121</f>
        <v>0.96188367733534874</v>
      </c>
      <c r="S122" s="62">
        <f>P123/P121</f>
        <v>1.1196041832215431</v>
      </c>
      <c r="T122" s="67" t="s">
        <v>4057</v>
      </c>
      <c r="Y122" s="66" t="s">
        <v>4054</v>
      </c>
      <c r="Z122" s="69">
        <v>20.268355729220534</v>
      </c>
      <c r="AA122" s="69">
        <v>23.758443357917319</v>
      </c>
      <c r="AB122" s="70">
        <f t="shared" si="119"/>
        <v>1.1721939201839242</v>
      </c>
      <c r="AC122" s="69">
        <f>Z121/Z122</f>
        <v>0.11361618050218061</v>
      </c>
      <c r="AD122" s="69">
        <f>AA121/AA122</f>
        <v>7.4040264989115576E-2</v>
      </c>
      <c r="AE122" s="73" t="s">
        <v>4058</v>
      </c>
    </row>
    <row r="123" spans="1:31" x14ac:dyDescent="0.3">
      <c r="A123" s="7"/>
      <c r="B123" s="7"/>
      <c r="C123" s="24"/>
      <c r="N123" s="66" t="s">
        <v>4054</v>
      </c>
      <c r="O123" s="62">
        <v>38.267024832137686</v>
      </c>
      <c r="P123" s="62">
        <v>23.127324841033793</v>
      </c>
      <c r="Q123" s="63">
        <f t="shared" si="120"/>
        <v>0.60436694366714494</v>
      </c>
      <c r="R123" s="62">
        <f>O122/O123</f>
        <v>0.10179579648763508</v>
      </c>
      <c r="S123" s="62">
        <f>P122/P123</f>
        <v>7.1586578836339579E-2</v>
      </c>
      <c r="T123" s="67" t="s">
        <v>4058</v>
      </c>
      <c r="Y123" s="68" t="s">
        <v>4060</v>
      </c>
      <c r="Z123" s="72">
        <v>0.27569553501866101</v>
      </c>
      <c r="AA123" s="72">
        <v>0.18945956635445499</v>
      </c>
      <c r="AB123" s="70">
        <f t="shared" si="119"/>
        <v>0.68720578424177614</v>
      </c>
      <c r="AC123" s="70">
        <f>(AA121+AA122)/(Z122+Z121)</f>
        <v>1.1305362571916284</v>
      </c>
      <c r="AD123" s="80">
        <f>AC123/AB123</f>
        <v>1.645120403692466</v>
      </c>
      <c r="AE123" s="73" t="s">
        <v>4059</v>
      </c>
    </row>
    <row r="124" spans="1:31" x14ac:dyDescent="0.3">
      <c r="A124" s="7"/>
      <c r="B124" s="7"/>
      <c r="C124" s="24"/>
      <c r="N124" s="68" t="s">
        <v>4060</v>
      </c>
      <c r="O124" s="72">
        <v>0.64722536890849902</v>
      </c>
      <c r="P124" s="72">
        <v>0.27557755106063497</v>
      </c>
      <c r="Q124" s="70">
        <f t="shared" si="120"/>
        <v>0.42578298734701564</v>
      </c>
      <c r="R124" s="63">
        <f>(P122+P123)/(O123+O122)</f>
        <v>0.58779631179444114</v>
      </c>
      <c r="S124" s="80">
        <f>R124/Q124</f>
        <v>1.3805068057249166</v>
      </c>
      <c r="T124" s="67" t="s">
        <v>4059</v>
      </c>
      <c r="Y124" s="68"/>
      <c r="Z124" s="72"/>
      <c r="AA124" s="72"/>
      <c r="AB124" s="70"/>
      <c r="AC124" s="70">
        <f>AA120/Z120</f>
        <v>0.99701625123060977</v>
      </c>
      <c r="AD124" s="80">
        <f>AC124/AB123</f>
        <v>1.450826337747813</v>
      </c>
      <c r="AE124" s="73" t="s">
        <v>4062</v>
      </c>
    </row>
    <row r="125" spans="1:31" x14ac:dyDescent="0.3">
      <c r="A125" s="7"/>
      <c r="B125" s="7"/>
      <c r="C125" s="32"/>
      <c r="N125" s="68"/>
      <c r="O125" s="65"/>
      <c r="P125" s="65"/>
      <c r="Q125" s="65"/>
      <c r="R125" s="70">
        <f>P121/O121</f>
        <v>0.51922876579628441</v>
      </c>
      <c r="S125" s="80">
        <f>R125/Q124</f>
        <v>1.2194680887357998</v>
      </c>
      <c r="T125" s="73" t="s">
        <v>4062</v>
      </c>
      <c r="Y125" s="162" t="s">
        <v>4043</v>
      </c>
      <c r="Z125" s="163"/>
      <c r="AA125" s="163"/>
      <c r="AB125" s="163"/>
      <c r="AC125" s="163"/>
      <c r="AD125" s="163"/>
      <c r="AE125" s="164"/>
    </row>
    <row r="126" spans="1:31" x14ac:dyDescent="0.3">
      <c r="A126" s="7"/>
      <c r="B126" s="7"/>
      <c r="C126" s="24"/>
      <c r="N126" s="156" t="s">
        <v>4044</v>
      </c>
      <c r="O126" s="157"/>
      <c r="P126" s="157"/>
      <c r="Q126" s="157"/>
      <c r="R126" s="157"/>
      <c r="S126" s="157"/>
      <c r="T126" s="158"/>
      <c r="Y126" s="66" t="s">
        <v>4051</v>
      </c>
      <c r="Z126" s="69">
        <v>21.400451721291791</v>
      </c>
      <c r="AA126" s="69">
        <v>16.453849022063089</v>
      </c>
      <c r="AB126" s="70">
        <f>AA126/Z126</f>
        <v>0.76885522027055087</v>
      </c>
      <c r="AC126" s="71">
        <f>Z127/Z126</f>
        <v>0.10760582033519302</v>
      </c>
      <c r="AD126" s="71">
        <f>AA127/AA126</f>
        <v>0.4630338618650332</v>
      </c>
      <c r="AE126" s="73" t="s">
        <v>4056</v>
      </c>
    </row>
    <row r="127" spans="1:31" x14ac:dyDescent="0.3">
      <c r="A127" s="7"/>
      <c r="B127" s="7"/>
      <c r="C127" s="24"/>
      <c r="N127" s="66" t="s">
        <v>4051</v>
      </c>
      <c r="O127" s="62">
        <v>28.949399071122638</v>
      </c>
      <c r="P127" s="62">
        <v>29.690496539584853</v>
      </c>
      <c r="Q127" s="63">
        <f>P127/O127</f>
        <v>1.0255997530947532</v>
      </c>
      <c r="R127" s="64">
        <f>O128/O127</f>
        <v>0.3760901025411264</v>
      </c>
      <c r="S127" s="64">
        <f>P128/P127</f>
        <v>0.27966897483078967</v>
      </c>
      <c r="T127" s="67" t="s">
        <v>4056</v>
      </c>
      <c r="Y127" s="66" t="s">
        <v>4052</v>
      </c>
      <c r="Z127" s="69">
        <v>2.3028131630132966</v>
      </c>
      <c r="AA127" s="69">
        <v>7.6186892552300725</v>
      </c>
      <c r="AB127" s="70">
        <f>AA127/Z127</f>
        <v>3.3084270046731885</v>
      </c>
      <c r="AC127" s="69">
        <f>Z128/Z126</f>
        <v>0.94709943477756831</v>
      </c>
      <c r="AD127" s="69">
        <f>AA128/AA126</f>
        <v>0.98294188456580467</v>
      </c>
      <c r="AE127" s="73" t="s">
        <v>4057</v>
      </c>
    </row>
    <row r="128" spans="1:31" x14ac:dyDescent="0.3">
      <c r="A128" s="7"/>
      <c r="B128" s="7"/>
      <c r="C128" s="24"/>
      <c r="N128" s="66" t="s">
        <v>4052</v>
      </c>
      <c r="O128" s="62">
        <v>10.887582465162502</v>
      </c>
      <c r="P128" s="62">
        <v>8.3035107294428041</v>
      </c>
      <c r="Q128" s="63">
        <f t="shared" ref="Q128:Q130" si="121">P128/O128</f>
        <v>0.76265881392971568</v>
      </c>
      <c r="R128" s="62">
        <f>O129/O127</f>
        <v>0.96005492706999118</v>
      </c>
      <c r="S128" s="62">
        <f>P129/P127</f>
        <v>1.0228011013933491</v>
      </c>
      <c r="T128" s="67" t="s">
        <v>4057</v>
      </c>
      <c r="Y128" s="66" t="s">
        <v>4054</v>
      </c>
      <c r="Z128" s="69">
        <v>20.268355729220094</v>
      </c>
      <c r="AA128" s="69">
        <v>16.173177366107915</v>
      </c>
      <c r="AB128" s="70">
        <f t="shared" ref="AB128:AB129" si="122">AA128/Z128</f>
        <v>0.79795211719082271</v>
      </c>
      <c r="AC128" s="69">
        <f>Z127/Z128</f>
        <v>0.11361618050217173</v>
      </c>
      <c r="AD128" s="69">
        <f>AA127/AA128</f>
        <v>0.47106941838130073</v>
      </c>
      <c r="AE128" s="73" t="s">
        <v>4058</v>
      </c>
    </row>
    <row r="129" spans="1:31" x14ac:dyDescent="0.3">
      <c r="A129" s="7"/>
      <c r="B129" s="7"/>
      <c r="C129" s="32"/>
      <c r="N129" s="66" t="s">
        <v>4054</v>
      </c>
      <c r="O129" s="62">
        <v>27.793013213946715</v>
      </c>
      <c r="P129" s="62">
        <v>30.36747256160281</v>
      </c>
      <c r="Q129" s="63">
        <f t="shared" si="121"/>
        <v>1.0926297313586788</v>
      </c>
      <c r="R129" s="62">
        <f>O128/O129</f>
        <v>0.39173810991098451</v>
      </c>
      <c r="S129" s="62">
        <f>P128/P129</f>
        <v>0.27343437003519072</v>
      </c>
      <c r="T129" s="67" t="s">
        <v>4058</v>
      </c>
      <c r="Y129" s="68" t="s">
        <v>4060</v>
      </c>
      <c r="Z129" s="72">
        <v>0.27569553501865601</v>
      </c>
      <c r="AA129" s="72">
        <v>0.189459566354585</v>
      </c>
      <c r="AB129" s="70">
        <f t="shared" si="122"/>
        <v>0.68720578424226009</v>
      </c>
      <c r="AC129" s="70">
        <f>(AA127+AA128)/(Z128+Z127)</f>
        <v>1.0540821671634664</v>
      </c>
      <c r="AD129" s="80">
        <f>AC129/AB129</f>
        <v>1.5338668435769041</v>
      </c>
      <c r="AE129" s="73" t="s">
        <v>4059</v>
      </c>
    </row>
    <row r="130" spans="1:31" x14ac:dyDescent="0.3">
      <c r="A130" s="7"/>
      <c r="B130" s="7"/>
      <c r="C130" s="32"/>
      <c r="N130" s="68" t="s">
        <v>4060</v>
      </c>
      <c r="O130" s="72">
        <v>0.43329071318762202</v>
      </c>
      <c r="P130" s="72">
        <v>0.38712330011930901</v>
      </c>
      <c r="Q130" s="70">
        <f t="shared" si="121"/>
        <v>0.89344933629278644</v>
      </c>
      <c r="R130" s="63">
        <f>(P128+P129)/(O129+O128)</f>
        <v>0.99975149327731805</v>
      </c>
      <c r="S130" s="80">
        <f>R130/Q130</f>
        <v>1.1189795018770892</v>
      </c>
      <c r="T130" s="67" t="s">
        <v>4059</v>
      </c>
      <c r="Y130" s="68"/>
      <c r="Z130" s="72"/>
      <c r="AA130" s="72"/>
      <c r="AB130" s="70"/>
      <c r="AC130" s="70">
        <f>AA126/Z126</f>
        <v>0.76885522027055087</v>
      </c>
      <c r="AD130" s="80">
        <f>AC130/AB129</f>
        <v>1.118813662370902</v>
      </c>
      <c r="AE130" s="73" t="s">
        <v>4062</v>
      </c>
    </row>
    <row r="131" spans="1:31" x14ac:dyDescent="0.3">
      <c r="A131" s="7"/>
      <c r="B131" s="7"/>
      <c r="C131" s="32"/>
      <c r="N131" s="68"/>
      <c r="O131" s="72"/>
      <c r="P131" s="72"/>
      <c r="Q131" s="70"/>
      <c r="R131" s="70">
        <f>P127/O127</f>
        <v>1.0255997530947532</v>
      </c>
      <c r="S131" s="80">
        <f>R131/Q130</f>
        <v>1.1479103642857937</v>
      </c>
      <c r="T131" s="73" t="s">
        <v>4062</v>
      </c>
      <c r="Y131" s="162" t="s">
        <v>4046</v>
      </c>
      <c r="Z131" s="163"/>
      <c r="AA131" s="163"/>
      <c r="AB131" s="163"/>
      <c r="AC131" s="163"/>
      <c r="AD131" s="163"/>
      <c r="AE131" s="164"/>
    </row>
    <row r="132" spans="1:31" x14ac:dyDescent="0.3">
      <c r="A132" s="7"/>
      <c r="B132" s="7"/>
      <c r="C132" s="32"/>
      <c r="N132" s="156" t="s">
        <v>4045</v>
      </c>
      <c r="O132" s="157"/>
      <c r="P132" s="157"/>
      <c r="Q132" s="157"/>
      <c r="R132" s="157"/>
      <c r="S132" s="157"/>
      <c r="T132" s="158"/>
      <c r="Y132" s="66" t="s">
        <v>4051</v>
      </c>
      <c r="Z132" s="69">
        <v>18.075718560473881</v>
      </c>
      <c r="AA132" s="69">
        <v>17.844404347153503</v>
      </c>
      <c r="AB132" s="70">
        <f>AA132/Z132</f>
        <v>0.98720304188480834</v>
      </c>
      <c r="AC132" s="71">
        <f>Z133/Z132</f>
        <v>0.37544870014605092</v>
      </c>
      <c r="AD132" s="71">
        <f>AA133/AA132</f>
        <v>0.28015177364944716</v>
      </c>
      <c r="AE132" s="73" t="s">
        <v>4056</v>
      </c>
    </row>
    <row r="133" spans="1:31" x14ac:dyDescent="0.3">
      <c r="A133" s="7"/>
      <c r="B133" s="7"/>
      <c r="C133" s="32"/>
      <c r="N133" s="66" t="s">
        <v>4051</v>
      </c>
      <c r="O133" s="62">
        <v>48.556786374696188</v>
      </c>
      <c r="P133" s="62">
        <v>22.774461057008736</v>
      </c>
      <c r="Q133" s="63">
        <f>P133/O133</f>
        <v>0.46902735451366107</v>
      </c>
      <c r="R133" s="64">
        <f>O134/O133</f>
        <v>0.38766205402157244</v>
      </c>
      <c r="S133" s="64">
        <f>P134/P133</f>
        <v>0.75537601645010033</v>
      </c>
      <c r="T133" s="67" t="s">
        <v>4056</v>
      </c>
      <c r="Y133" s="66" t="s">
        <v>4052</v>
      </c>
      <c r="Z133" s="69">
        <v>6.7865050377357656</v>
      </c>
      <c r="AA133" s="69">
        <v>4.9991415275729594</v>
      </c>
      <c r="AB133" s="70">
        <f t="shared" ref="AB133:AB135" si="123">AA133/Z133</f>
        <v>0.73662975268944353</v>
      </c>
      <c r="AC133" s="69">
        <f>Z134/Z132</f>
        <v>0.95826911704905604</v>
      </c>
      <c r="AD133" s="69">
        <f>AA134/AA132</f>
        <v>1.0462464432301475</v>
      </c>
      <c r="AE133" s="73" t="s">
        <v>4057</v>
      </c>
    </row>
    <row r="134" spans="1:31" x14ac:dyDescent="0.3">
      <c r="A134" s="7"/>
      <c r="B134" s="7"/>
      <c r="C134" s="32"/>
      <c r="N134" s="66" t="s">
        <v>4052</v>
      </c>
      <c r="O134" s="62">
        <v>18.823623542701426</v>
      </c>
      <c r="P134" s="62">
        <v>17.2032816700412</v>
      </c>
      <c r="Q134" s="63">
        <f t="shared" ref="Q134:Q136" si="124">P134/O134</f>
        <v>0.91391976847685685</v>
      </c>
      <c r="R134" s="62">
        <f>O135/O133</f>
        <v>0.97105152896678459</v>
      </c>
      <c r="S134" s="62">
        <f>P135/P133</f>
        <v>1.0681367604982497</v>
      </c>
      <c r="T134" s="67" t="s">
        <v>4057</v>
      </c>
      <c r="Y134" s="66" t="s">
        <v>4054</v>
      </c>
      <c r="Z134" s="69">
        <v>17.321402864972541</v>
      </c>
      <c r="AA134" s="69">
        <v>18.669644579769933</v>
      </c>
      <c r="AB134" s="70">
        <f t="shared" si="123"/>
        <v>1.0778367505973674</v>
      </c>
      <c r="AC134" s="69">
        <f>Z133/Z134</f>
        <v>0.39179881044505249</v>
      </c>
      <c r="AD134" s="69">
        <f>AA133/AA134</f>
        <v>0.26776843588066657</v>
      </c>
      <c r="AE134" s="73" t="s">
        <v>4058</v>
      </c>
    </row>
    <row r="135" spans="1:31" x14ac:dyDescent="0.3">
      <c r="A135" s="7"/>
      <c r="B135" s="7"/>
      <c r="C135" s="32"/>
      <c r="N135" s="66" t="s">
        <v>4054</v>
      </c>
      <c r="O135" s="62">
        <v>47.151141650862264</v>
      </c>
      <c r="P135" s="62">
        <v>24.326239055526855</v>
      </c>
      <c r="Q135" s="63">
        <f t="shared" si="124"/>
        <v>0.5159204677514313</v>
      </c>
      <c r="R135" s="62">
        <f>O134/O135</f>
        <v>0.39921882872070807</v>
      </c>
      <c r="S135" s="62">
        <f>P134/P135</f>
        <v>0.7071903565024229</v>
      </c>
      <c r="T135" s="67" t="s">
        <v>4058</v>
      </c>
      <c r="Y135" s="68" t="s">
        <v>4060</v>
      </c>
      <c r="Z135" s="72">
        <v>0.213717913736131</v>
      </c>
      <c r="AA135" s="72">
        <v>0.190589768123193</v>
      </c>
      <c r="AB135" s="70">
        <f t="shared" si="123"/>
        <v>0.89178190443364802</v>
      </c>
      <c r="AC135" s="70">
        <f>(AA133+AA134)/(Z134+Z133)</f>
        <v>0.98178515542959743</v>
      </c>
      <c r="AD135" s="80">
        <f>AC135/AB135</f>
        <v>1.1009251819850601</v>
      </c>
      <c r="AE135" s="73" t="s">
        <v>4059</v>
      </c>
    </row>
    <row r="136" spans="1:31" ht="16.5" thickBot="1" x14ac:dyDescent="0.35">
      <c r="A136" s="7"/>
      <c r="B136" s="7"/>
      <c r="C136" s="32"/>
      <c r="N136" s="68" t="s">
        <v>4060</v>
      </c>
      <c r="O136" s="72">
        <v>0.86701618507358202</v>
      </c>
      <c r="P136" s="72">
        <v>0.38753093117945803</v>
      </c>
      <c r="Q136" s="70">
        <f t="shared" si="124"/>
        <v>0.44697081536784578</v>
      </c>
      <c r="R136" s="63">
        <f>(P134+P135)/(O135+O134)</f>
        <v>0.62947583979608557</v>
      </c>
      <c r="S136" s="80">
        <f>R136/Q136</f>
        <v>1.4083153041615093</v>
      </c>
      <c r="T136" s="67" t="s">
        <v>4059</v>
      </c>
      <c r="Y136" s="75"/>
      <c r="Z136" s="76"/>
      <c r="AA136" s="76"/>
      <c r="AB136" s="76"/>
      <c r="AC136" s="77">
        <f>AA132/Z132</f>
        <v>0.98720304188480834</v>
      </c>
      <c r="AD136" s="81">
        <f>AC136/AB135</f>
        <v>1.1070005311576268</v>
      </c>
      <c r="AE136" s="78" t="s">
        <v>4062</v>
      </c>
    </row>
    <row r="137" spans="1:31" ht="16.5" thickBot="1" x14ac:dyDescent="0.35">
      <c r="A137" s="7"/>
      <c r="B137" s="7"/>
      <c r="C137" s="24"/>
      <c r="N137" s="75"/>
      <c r="O137" s="76"/>
      <c r="P137" s="76"/>
      <c r="Q137" s="76"/>
      <c r="R137" s="77">
        <f>P133/O133</f>
        <v>0.46902735451366107</v>
      </c>
      <c r="S137" s="81">
        <f>R137/Q136</f>
        <v>1.0493467098688833</v>
      </c>
      <c r="T137" s="78" t="s">
        <v>4062</v>
      </c>
    </row>
    <row r="138" spans="1:31" x14ac:dyDescent="0.3">
      <c r="A138" s="7"/>
      <c r="B138" s="7"/>
      <c r="C138" s="24"/>
    </row>
    <row r="139" spans="1:31" x14ac:dyDescent="0.3">
      <c r="A139" s="7"/>
      <c r="B139" s="7"/>
      <c r="C139" s="32"/>
    </row>
    <row r="140" spans="1:31" x14ac:dyDescent="0.3">
      <c r="A140" s="7"/>
      <c r="B140" s="7"/>
      <c r="C140" s="24"/>
    </row>
    <row r="141" spans="1:31" ht="16.5" thickBot="1" x14ac:dyDescent="0.35">
      <c r="A141" s="7"/>
      <c r="B141" s="7"/>
      <c r="C141" s="32"/>
      <c r="N141" t="s">
        <v>4041</v>
      </c>
      <c r="O141">
        <v>0.605436689888593</v>
      </c>
      <c r="P141">
        <v>0.29280114800272999</v>
      </c>
      <c r="Q141" s="59">
        <f>P141/O141</f>
        <v>0.48361976221924807</v>
      </c>
    </row>
    <row r="142" spans="1:31" ht="16.5" thickBot="1" x14ac:dyDescent="0.35">
      <c r="A142" s="7"/>
      <c r="B142" s="7"/>
      <c r="C142" s="32"/>
      <c r="N142" t="s">
        <v>4042</v>
      </c>
      <c r="O142">
        <v>0.27569553501866101</v>
      </c>
      <c r="P142">
        <v>0.18945956635445499</v>
      </c>
      <c r="Q142" s="59">
        <f t="shared" ref="Q142:Q147" si="125">P142/O142</f>
        <v>0.68720578424177614</v>
      </c>
      <c r="W142" s="153" t="s">
        <v>4114</v>
      </c>
      <c r="X142" s="154"/>
      <c r="Y142" s="154"/>
      <c r="Z142" s="154"/>
      <c r="AA142" s="154"/>
      <c r="AB142" s="154"/>
      <c r="AC142" s="154"/>
      <c r="AD142" s="155"/>
    </row>
    <row r="143" spans="1:31" x14ac:dyDescent="0.3">
      <c r="A143" s="7"/>
      <c r="B143" s="7"/>
      <c r="C143" s="32"/>
      <c r="N143" t="s">
        <v>4043</v>
      </c>
      <c r="O143">
        <v>0.27569553501865601</v>
      </c>
      <c r="P143">
        <v>0.189459566354585</v>
      </c>
      <c r="Q143" s="59">
        <f t="shared" si="125"/>
        <v>0.68720578424226009</v>
      </c>
      <c r="W143" s="99" t="s">
        <v>4109</v>
      </c>
      <c r="X143" s="117" t="s">
        <v>4041</v>
      </c>
      <c r="Y143" s="117" t="s">
        <v>4047</v>
      </c>
      <c r="Z143" s="117" t="s">
        <v>4113</v>
      </c>
      <c r="AA143" s="119" t="s">
        <v>4044</v>
      </c>
      <c r="AB143" s="93" t="s">
        <v>4042</v>
      </c>
      <c r="AC143" s="117" t="s">
        <v>4043</v>
      </c>
      <c r="AD143" s="94" t="s">
        <v>4046</v>
      </c>
    </row>
    <row r="144" spans="1:31" x14ac:dyDescent="0.3">
      <c r="A144" s="7"/>
      <c r="B144" s="7"/>
      <c r="C144" s="32"/>
      <c r="N144" t="s">
        <v>4044</v>
      </c>
      <c r="O144">
        <v>0.43329071318762202</v>
      </c>
      <c r="P144">
        <v>0.38712330011930901</v>
      </c>
      <c r="Q144" s="59">
        <f t="shared" si="125"/>
        <v>0.89344933629278644</v>
      </c>
      <c r="W144" s="90" t="s">
        <v>4112</v>
      </c>
      <c r="X144" s="91">
        <v>0.56426366002796513</v>
      </c>
      <c r="Y144" s="91">
        <v>0.51922876579628441</v>
      </c>
      <c r="Z144" s="91">
        <v>0.46902735451366107</v>
      </c>
      <c r="AA144" s="92">
        <v>1.0255997530947532</v>
      </c>
      <c r="AB144" s="95">
        <v>0.99701625123060977</v>
      </c>
      <c r="AC144" s="91">
        <v>0.76885522027055087</v>
      </c>
      <c r="AD144" s="96">
        <v>0.98720304188480834</v>
      </c>
    </row>
    <row r="145" spans="1:30" x14ac:dyDescent="0.3">
      <c r="A145" s="7"/>
      <c r="B145" s="7"/>
      <c r="C145" s="32"/>
      <c r="N145" t="s">
        <v>4045</v>
      </c>
      <c r="O145">
        <v>0.86701618507358202</v>
      </c>
      <c r="P145">
        <v>0.38753093117945803</v>
      </c>
      <c r="Q145" s="59">
        <f t="shared" si="125"/>
        <v>0.44697081536784578</v>
      </c>
      <c r="W145" s="90" t="s">
        <v>4111</v>
      </c>
      <c r="X145" s="91">
        <v>0.48274546167944743</v>
      </c>
      <c r="Y145" s="91">
        <v>0.42501324565166032</v>
      </c>
      <c r="Z145" s="91">
        <v>0.91391976847685685</v>
      </c>
      <c r="AA145" s="92">
        <v>0.76265881392971568</v>
      </c>
      <c r="AB145" s="95">
        <v>0.76388370111933324</v>
      </c>
      <c r="AC145" s="91">
        <v>3.3084270046731885</v>
      </c>
      <c r="AD145" s="96">
        <v>0.73662975268944353</v>
      </c>
    </row>
    <row r="146" spans="1:30" x14ac:dyDescent="0.3">
      <c r="A146" s="7"/>
      <c r="B146" s="7"/>
      <c r="C146" s="32"/>
      <c r="N146" t="s">
        <v>4046</v>
      </c>
      <c r="O146">
        <v>0.213717913736131</v>
      </c>
      <c r="P146">
        <v>0.190589768123193</v>
      </c>
      <c r="Q146" s="59">
        <f t="shared" si="125"/>
        <v>0.89178190443364802</v>
      </c>
      <c r="W146" s="90" t="s">
        <v>4110</v>
      </c>
      <c r="X146" s="91">
        <v>0.65133149744772179</v>
      </c>
      <c r="Y146" s="91">
        <v>0.60436694366714494</v>
      </c>
      <c r="Z146" s="91">
        <v>0.5159204677514313</v>
      </c>
      <c r="AA146" s="92">
        <v>1.0926297313586788</v>
      </c>
      <c r="AB146" s="95">
        <v>1.1721939201839242</v>
      </c>
      <c r="AC146" s="91">
        <v>0.79795211719082271</v>
      </c>
      <c r="AD146" s="96">
        <v>1.0778367505973674</v>
      </c>
    </row>
    <row r="147" spans="1:30" ht="16.5" thickBot="1" x14ac:dyDescent="0.35">
      <c r="A147" s="7"/>
      <c r="B147" s="7"/>
      <c r="C147" s="32"/>
      <c r="N147" t="s">
        <v>4047</v>
      </c>
      <c r="O147">
        <v>0.64722536890849902</v>
      </c>
      <c r="P147">
        <v>0.27557755106063497</v>
      </c>
      <c r="Q147" s="59">
        <f t="shared" si="125"/>
        <v>0.42578298734701564</v>
      </c>
      <c r="W147" s="108" t="s">
        <v>4060</v>
      </c>
      <c r="X147" s="118">
        <v>0.48361976221924807</v>
      </c>
      <c r="Y147" s="118">
        <v>0.42578298734701564</v>
      </c>
      <c r="Z147" s="118">
        <v>0.44697081536784578</v>
      </c>
      <c r="AA147" s="120">
        <v>0.89344933629278644</v>
      </c>
      <c r="AB147" s="97">
        <v>0.68720578424177614</v>
      </c>
      <c r="AC147" s="118">
        <v>0.68720578424226009</v>
      </c>
      <c r="AD147" s="98">
        <v>0.89178190443364802</v>
      </c>
    </row>
    <row r="148" spans="1:30" x14ac:dyDescent="0.3">
      <c r="A148" s="7"/>
      <c r="B148" s="7"/>
      <c r="C148" s="32"/>
    </row>
    <row r="149" spans="1:30" x14ac:dyDescent="0.3">
      <c r="A149" s="7"/>
      <c r="B149" s="7"/>
      <c r="C149" s="32"/>
    </row>
    <row r="150" spans="1:30" x14ac:dyDescent="0.3">
      <c r="A150" s="7"/>
      <c r="B150" s="7"/>
      <c r="C150" s="32"/>
    </row>
    <row r="151" spans="1:30" x14ac:dyDescent="0.3">
      <c r="A151" s="7"/>
      <c r="B151" s="7"/>
      <c r="C151" s="32"/>
    </row>
    <row r="152" spans="1:30" x14ac:dyDescent="0.3">
      <c r="A152" s="7"/>
      <c r="B152" s="7"/>
      <c r="C152" s="32"/>
    </row>
    <row r="153" spans="1:30" x14ac:dyDescent="0.3">
      <c r="A153" s="7"/>
      <c r="B153" s="7"/>
      <c r="C153" s="32"/>
    </row>
    <row r="154" spans="1:30" x14ac:dyDescent="0.3">
      <c r="A154" s="7"/>
      <c r="B154" s="7"/>
      <c r="C154" s="32"/>
    </row>
    <row r="155" spans="1:30" x14ac:dyDescent="0.3">
      <c r="A155" s="7"/>
      <c r="B155" s="7"/>
      <c r="C155" s="32"/>
    </row>
    <row r="156" spans="1:30" x14ac:dyDescent="0.3">
      <c r="A156" s="7"/>
      <c r="B156" s="7"/>
      <c r="C156" s="32"/>
    </row>
    <row r="157" spans="1:30" x14ac:dyDescent="0.3">
      <c r="A157" s="7"/>
      <c r="B157" s="7"/>
      <c r="C157" s="32"/>
    </row>
    <row r="158" spans="1:30" x14ac:dyDescent="0.3">
      <c r="A158" s="7"/>
      <c r="B158" s="7"/>
      <c r="C158" s="32"/>
    </row>
    <row r="159" spans="1:30" x14ac:dyDescent="0.3">
      <c r="A159" s="7"/>
      <c r="B159" s="7"/>
      <c r="C159" s="32"/>
    </row>
    <row r="160" spans="1:30" x14ac:dyDescent="0.3">
      <c r="A160" s="7"/>
      <c r="B160" s="7"/>
      <c r="C160" s="32"/>
    </row>
    <row r="161" spans="1:3" x14ac:dyDescent="0.3">
      <c r="A161" s="7"/>
      <c r="B161" s="7"/>
      <c r="C161" s="32"/>
    </row>
    <row r="162" spans="1:3" x14ac:dyDescent="0.3">
      <c r="A162" s="7"/>
      <c r="B162" s="7"/>
      <c r="C162" s="32"/>
    </row>
    <row r="163" spans="1:3" x14ac:dyDescent="0.3">
      <c r="A163" s="7"/>
      <c r="B163" s="7"/>
      <c r="C163" s="32"/>
    </row>
    <row r="164" spans="1:3" x14ac:dyDescent="0.3">
      <c r="A164" s="7"/>
      <c r="B164" s="7"/>
      <c r="C164" s="32"/>
    </row>
    <row r="165" spans="1:3" x14ac:dyDescent="0.3">
      <c r="A165" s="7"/>
      <c r="B165" s="7"/>
      <c r="C165" s="32"/>
    </row>
    <row r="166" spans="1:3" x14ac:dyDescent="0.3">
      <c r="A166" s="7"/>
      <c r="B166" s="7"/>
      <c r="C166" s="32"/>
    </row>
    <row r="167" spans="1:3" x14ac:dyDescent="0.3">
      <c r="A167" s="24"/>
      <c r="B167" s="24"/>
      <c r="C167" s="24"/>
    </row>
    <row r="168" spans="1:3" x14ac:dyDescent="0.3">
      <c r="A168" s="24"/>
      <c r="B168" s="24"/>
      <c r="C168" s="32"/>
    </row>
    <row r="169" spans="1:3" x14ac:dyDescent="0.3">
      <c r="A169" s="24"/>
      <c r="B169" s="24"/>
      <c r="C169" s="32"/>
    </row>
    <row r="170" spans="1:3" x14ac:dyDescent="0.3">
      <c r="A170" s="24"/>
      <c r="B170" s="24"/>
      <c r="C170" s="24"/>
    </row>
    <row r="171" spans="1:3" x14ac:dyDescent="0.3">
      <c r="A171" s="24"/>
      <c r="B171" s="24"/>
      <c r="C171" s="32"/>
    </row>
    <row r="172" spans="1:3" x14ac:dyDescent="0.3">
      <c r="A172" s="24"/>
      <c r="B172" s="24"/>
      <c r="C172" s="32"/>
    </row>
    <row r="173" spans="1:3" x14ac:dyDescent="0.3">
      <c r="A173" s="24"/>
      <c r="B173" s="24"/>
      <c r="C173" s="24"/>
    </row>
    <row r="174" spans="1:3" x14ac:dyDescent="0.3">
      <c r="A174" s="24"/>
      <c r="B174" s="24"/>
      <c r="C174" s="32"/>
    </row>
    <row r="175" spans="1:3" x14ac:dyDescent="0.3">
      <c r="A175" s="24"/>
      <c r="B175" s="24"/>
      <c r="C175" s="24"/>
    </row>
    <row r="176" spans="1:3" x14ac:dyDescent="0.3">
      <c r="A176" s="24"/>
      <c r="B176" s="24"/>
      <c r="C176" s="32"/>
    </row>
    <row r="177" spans="1:3" x14ac:dyDescent="0.3">
      <c r="A177" s="24"/>
      <c r="B177" s="24"/>
      <c r="C177" s="24"/>
    </row>
    <row r="178" spans="1:3" x14ac:dyDescent="0.3">
      <c r="A178" s="24"/>
      <c r="B178" s="24"/>
      <c r="C178" s="24"/>
    </row>
    <row r="179" spans="1:3" x14ac:dyDescent="0.3">
      <c r="A179" s="24"/>
      <c r="B179" s="24"/>
      <c r="C179" s="24"/>
    </row>
    <row r="180" spans="1:3" x14ac:dyDescent="0.3">
      <c r="A180" s="24"/>
      <c r="B180" s="24"/>
      <c r="C180" s="24"/>
    </row>
    <row r="181" spans="1:3" x14ac:dyDescent="0.3">
      <c r="A181" s="24"/>
      <c r="B181" s="24"/>
      <c r="C181" s="24"/>
    </row>
    <row r="182" spans="1:3" x14ac:dyDescent="0.3">
      <c r="A182" s="24"/>
      <c r="B182" s="24"/>
      <c r="C182" s="24"/>
    </row>
    <row r="183" spans="1:3" x14ac:dyDescent="0.3">
      <c r="A183" s="24"/>
      <c r="B183" s="24"/>
      <c r="C183" s="24"/>
    </row>
    <row r="184" spans="1:3" x14ac:dyDescent="0.3">
      <c r="A184" s="24"/>
      <c r="B184" s="24"/>
      <c r="C184" s="24"/>
    </row>
    <row r="185" spans="1:3" x14ac:dyDescent="0.3">
      <c r="A185" s="24"/>
      <c r="B185" s="24"/>
      <c r="C185" s="24"/>
    </row>
    <row r="186" spans="1:3" x14ac:dyDescent="0.3">
      <c r="A186" s="25"/>
      <c r="B186" s="24"/>
      <c r="C186" s="32"/>
    </row>
    <row r="187" spans="1:3" x14ac:dyDescent="0.3">
      <c r="A187" s="25"/>
      <c r="B187" s="24"/>
      <c r="C187" s="24"/>
    </row>
    <row r="188" spans="1:3" x14ac:dyDescent="0.3">
      <c r="A188" s="25"/>
      <c r="B188" s="24"/>
      <c r="C188" s="24"/>
    </row>
    <row r="189" spans="1:3" x14ac:dyDescent="0.3">
      <c r="A189" s="25"/>
      <c r="B189" s="24"/>
      <c r="C189" s="24"/>
    </row>
    <row r="190" spans="1:3" x14ac:dyDescent="0.3">
      <c r="A190" s="25"/>
      <c r="B190" s="24"/>
      <c r="C190" s="24"/>
    </row>
    <row r="191" spans="1:3" x14ac:dyDescent="0.3">
      <c r="A191" s="25"/>
      <c r="B191" s="24"/>
      <c r="C191" s="24"/>
    </row>
    <row r="192" spans="1:3" x14ac:dyDescent="0.3">
      <c r="A192" s="25"/>
      <c r="B192" s="24"/>
      <c r="C192" s="24"/>
    </row>
    <row r="193" spans="1:3" x14ac:dyDescent="0.3">
      <c r="A193" s="25"/>
      <c r="B193" s="24"/>
      <c r="C193" s="24"/>
    </row>
    <row r="194" spans="1:3" x14ac:dyDescent="0.3">
      <c r="A194" s="25"/>
      <c r="B194" s="24"/>
      <c r="C194" s="24"/>
    </row>
    <row r="195" spans="1:3" x14ac:dyDescent="0.3">
      <c r="A195" s="25"/>
      <c r="B195" s="24"/>
      <c r="C195" s="24"/>
    </row>
    <row r="196" spans="1:3" x14ac:dyDescent="0.3">
      <c r="A196" s="25"/>
      <c r="B196" s="24"/>
      <c r="C196" s="24"/>
    </row>
    <row r="197" spans="1:3" x14ac:dyDescent="0.3">
      <c r="A197" s="25"/>
      <c r="B197" s="24"/>
      <c r="C197" s="24"/>
    </row>
    <row r="198" spans="1:3" x14ac:dyDescent="0.3">
      <c r="A198" s="25"/>
      <c r="B198" s="24"/>
      <c r="C198" s="24"/>
    </row>
    <row r="199" spans="1:3" x14ac:dyDescent="0.3">
      <c r="A199" s="25"/>
      <c r="B199" s="24"/>
      <c r="C199" s="24"/>
    </row>
    <row r="200" spans="1:3" x14ac:dyDescent="0.3">
      <c r="A200" s="25"/>
      <c r="B200" s="24"/>
      <c r="C200" s="24"/>
    </row>
    <row r="201" spans="1:3" x14ac:dyDescent="0.3">
      <c r="A201" s="25"/>
      <c r="B201" s="24"/>
      <c r="C201" s="24"/>
    </row>
    <row r="202" spans="1:3" x14ac:dyDescent="0.3">
      <c r="A202" s="25"/>
      <c r="B202" s="24"/>
      <c r="C202" s="24"/>
    </row>
    <row r="203" spans="1:3" x14ac:dyDescent="0.3">
      <c r="A203" s="25"/>
      <c r="B203" s="24"/>
      <c r="C203" s="24"/>
    </row>
    <row r="204" spans="1:3" x14ac:dyDescent="0.3">
      <c r="A204" s="25"/>
      <c r="B204" s="32"/>
      <c r="C204" s="24"/>
    </row>
    <row r="205" spans="1:3" x14ac:dyDescent="0.3">
      <c r="A205" s="25"/>
      <c r="B205" s="25"/>
      <c r="C205" s="32"/>
    </row>
    <row r="206" spans="1:3" x14ac:dyDescent="0.3">
      <c r="A206" s="25"/>
      <c r="B206" s="32"/>
      <c r="C206" s="32"/>
    </row>
    <row r="207" spans="1:3" x14ac:dyDescent="0.3">
      <c r="A207" s="25"/>
      <c r="B207" s="32"/>
      <c r="C207" s="32"/>
    </row>
    <row r="208" spans="1:3" x14ac:dyDescent="0.3">
      <c r="A208" s="25"/>
      <c r="B208" s="24"/>
      <c r="C208" s="32"/>
    </row>
    <row r="209" spans="1:3" x14ac:dyDescent="0.3">
      <c r="A209" s="25"/>
      <c r="B209" s="32"/>
      <c r="C209" s="32"/>
    </row>
    <row r="210" spans="1:3" x14ac:dyDescent="0.3">
      <c r="A210" s="25"/>
      <c r="B210" s="32"/>
      <c r="C210" s="32"/>
    </row>
    <row r="211" spans="1:3" x14ac:dyDescent="0.3">
      <c r="A211" s="25"/>
      <c r="B211" s="32"/>
      <c r="C211" s="32"/>
    </row>
    <row r="212" spans="1:3" x14ac:dyDescent="0.3">
      <c r="A212" s="25"/>
      <c r="B212" s="32"/>
      <c r="C212" s="32"/>
    </row>
    <row r="213" spans="1:3" x14ac:dyDescent="0.3">
      <c r="A213" s="25"/>
      <c r="B213" s="32"/>
      <c r="C213" s="24"/>
    </row>
    <row r="214" spans="1:3" x14ac:dyDescent="0.3">
      <c r="A214" s="25"/>
      <c r="B214" s="32"/>
      <c r="C214" s="24"/>
    </row>
    <row r="215" spans="1:3" x14ac:dyDescent="0.3">
      <c r="A215" s="25"/>
      <c r="B215" s="25"/>
      <c r="C215" s="25"/>
    </row>
    <row r="216" spans="1:3" x14ac:dyDescent="0.3">
      <c r="A216" s="25"/>
      <c r="B216" s="25"/>
      <c r="C216" s="25"/>
    </row>
    <row r="217" spans="1:3" x14ac:dyDescent="0.3">
      <c r="A217" s="25"/>
      <c r="B217" s="25"/>
      <c r="C217" s="25"/>
    </row>
    <row r="218" spans="1:3" x14ac:dyDescent="0.3">
      <c r="A218" s="25"/>
      <c r="B218" s="25"/>
      <c r="C218" s="25"/>
    </row>
    <row r="219" spans="1:3" x14ac:dyDescent="0.3">
      <c r="A219" s="25"/>
      <c r="B219" s="25"/>
      <c r="C219" s="25"/>
    </row>
    <row r="220" spans="1:3" x14ac:dyDescent="0.3">
      <c r="A220" s="25"/>
      <c r="B220" s="25"/>
      <c r="C220" s="25"/>
    </row>
    <row r="221" spans="1:3" x14ac:dyDescent="0.3">
      <c r="A221" s="25"/>
      <c r="B221" s="25"/>
      <c r="C221" s="25"/>
    </row>
    <row r="222" spans="1:3" x14ac:dyDescent="0.3">
      <c r="A222" s="25"/>
      <c r="B222" s="25"/>
      <c r="C222" s="25"/>
    </row>
    <row r="223" spans="1:3" x14ac:dyDescent="0.3">
      <c r="A223" s="25"/>
      <c r="B223" s="25"/>
      <c r="C223" s="25"/>
    </row>
    <row r="224" spans="1:3" x14ac:dyDescent="0.3">
      <c r="A224" s="25"/>
      <c r="B224" s="25"/>
      <c r="C224" s="25"/>
    </row>
    <row r="225" spans="1:3" x14ac:dyDescent="0.3">
      <c r="A225" s="25"/>
      <c r="B225" s="25"/>
      <c r="C225" s="25"/>
    </row>
    <row r="226" spans="1:3" x14ac:dyDescent="0.3">
      <c r="A226" s="25"/>
      <c r="B226" s="25"/>
      <c r="C226" s="25"/>
    </row>
    <row r="227" spans="1:3" x14ac:dyDescent="0.3">
      <c r="A227" s="25"/>
      <c r="B227" s="25"/>
      <c r="C227" s="25"/>
    </row>
    <row r="228" spans="1:3" x14ac:dyDescent="0.3">
      <c r="A228" s="25"/>
      <c r="B228" s="25"/>
      <c r="C228" s="25"/>
    </row>
    <row r="229" spans="1:3" x14ac:dyDescent="0.3">
      <c r="A229" s="25"/>
      <c r="B229" s="25"/>
      <c r="C229" s="25"/>
    </row>
    <row r="230" spans="1:3" x14ac:dyDescent="0.3">
      <c r="A230" s="25"/>
      <c r="B230" s="25"/>
      <c r="C230" s="25"/>
    </row>
    <row r="231" spans="1:3" x14ac:dyDescent="0.3">
      <c r="A231" s="25"/>
      <c r="B231" s="25"/>
      <c r="C231" s="25"/>
    </row>
    <row r="232" spans="1:3" x14ac:dyDescent="0.3">
      <c r="A232" s="25"/>
      <c r="B232" s="25"/>
      <c r="C232" s="25"/>
    </row>
    <row r="233" spans="1:3" x14ac:dyDescent="0.3">
      <c r="A233" s="25"/>
      <c r="B233" s="25"/>
      <c r="C233" s="25"/>
    </row>
    <row r="234" spans="1:3" x14ac:dyDescent="0.3">
      <c r="A234" s="25"/>
      <c r="B234" s="25"/>
      <c r="C234" s="25"/>
    </row>
    <row r="235" spans="1:3" x14ac:dyDescent="0.3">
      <c r="A235" s="25"/>
      <c r="B235" s="25"/>
      <c r="C235" s="25"/>
    </row>
    <row r="236" spans="1:3" x14ac:dyDescent="0.3">
      <c r="A236" s="25"/>
      <c r="B236" s="25"/>
      <c r="C236" s="25"/>
    </row>
    <row r="237" spans="1:3" x14ac:dyDescent="0.3">
      <c r="A237" s="25"/>
      <c r="B237" s="25"/>
      <c r="C237" s="25"/>
    </row>
    <row r="238" spans="1:3" x14ac:dyDescent="0.3">
      <c r="A238" s="25"/>
      <c r="B238" s="25"/>
      <c r="C238" s="25"/>
    </row>
    <row r="239" spans="1:3" x14ac:dyDescent="0.3">
      <c r="A239" s="25"/>
      <c r="B239" s="25"/>
      <c r="C239" s="25"/>
    </row>
    <row r="240" spans="1:3" x14ac:dyDescent="0.3">
      <c r="A240" s="25"/>
      <c r="B240" s="25"/>
      <c r="C240" s="25"/>
    </row>
    <row r="241" spans="1:3" x14ac:dyDescent="0.3">
      <c r="A241" s="25"/>
      <c r="B241" s="25"/>
      <c r="C241" s="25"/>
    </row>
    <row r="242" spans="1:3" x14ac:dyDescent="0.3">
      <c r="A242" s="25"/>
      <c r="B242" s="25"/>
      <c r="C242" s="25"/>
    </row>
    <row r="243" spans="1:3" x14ac:dyDescent="0.3">
      <c r="A243" s="25"/>
      <c r="B243" s="25"/>
      <c r="C243" s="25"/>
    </row>
    <row r="244" spans="1:3" x14ac:dyDescent="0.3">
      <c r="A244" s="25"/>
      <c r="B244" s="25"/>
      <c r="C244" s="25"/>
    </row>
    <row r="245" spans="1:3" x14ac:dyDescent="0.3">
      <c r="A245" s="25"/>
      <c r="B245" s="25"/>
      <c r="C245" s="25"/>
    </row>
    <row r="246" spans="1:3" x14ac:dyDescent="0.3">
      <c r="A246" s="25"/>
      <c r="B246" s="25"/>
      <c r="C246" s="25"/>
    </row>
    <row r="247" spans="1:3" x14ac:dyDescent="0.3">
      <c r="A247" s="25"/>
      <c r="B247" s="25"/>
      <c r="C247" s="25"/>
    </row>
    <row r="248" spans="1:3" x14ac:dyDescent="0.3">
      <c r="A248" s="25"/>
      <c r="B248" s="25"/>
      <c r="C248" s="25"/>
    </row>
    <row r="249" spans="1:3" x14ac:dyDescent="0.3">
      <c r="A249" s="25"/>
      <c r="B249" s="25"/>
      <c r="C249" s="25"/>
    </row>
    <row r="250" spans="1:3" x14ac:dyDescent="0.3">
      <c r="A250" s="25"/>
      <c r="B250" s="25"/>
      <c r="C250" s="25"/>
    </row>
    <row r="251" spans="1:3" x14ac:dyDescent="0.3">
      <c r="A251" s="25"/>
      <c r="B251" s="25"/>
      <c r="C251" s="25"/>
    </row>
    <row r="252" spans="1:3" x14ac:dyDescent="0.3">
      <c r="A252" s="25"/>
      <c r="B252" s="25"/>
      <c r="C252" s="25"/>
    </row>
    <row r="253" spans="1:3" x14ac:dyDescent="0.3">
      <c r="A253" s="25"/>
      <c r="B253" s="25"/>
      <c r="C253" s="25"/>
    </row>
    <row r="254" spans="1:3" x14ac:dyDescent="0.3">
      <c r="A254" s="25"/>
      <c r="B254" s="25"/>
      <c r="C254" s="25"/>
    </row>
    <row r="255" spans="1:3" x14ac:dyDescent="0.3">
      <c r="A255" s="25"/>
      <c r="B255" s="25"/>
      <c r="C255" s="25"/>
    </row>
    <row r="256" spans="1:3" x14ac:dyDescent="0.3">
      <c r="A256" s="25"/>
      <c r="B256" s="25"/>
      <c r="C256" s="25"/>
    </row>
    <row r="257" spans="1:3" x14ac:dyDescent="0.3">
      <c r="A257" s="25"/>
      <c r="B257" s="25"/>
      <c r="C257" s="25"/>
    </row>
    <row r="258" spans="1:3" x14ac:dyDescent="0.3">
      <c r="A258" s="25"/>
      <c r="B258" s="25"/>
      <c r="C258" s="25"/>
    </row>
    <row r="259" spans="1:3" x14ac:dyDescent="0.3">
      <c r="A259" s="25"/>
      <c r="B259" s="25"/>
      <c r="C259" s="25"/>
    </row>
    <row r="260" spans="1:3" x14ac:dyDescent="0.3">
      <c r="A260" s="25"/>
      <c r="B260" s="25"/>
      <c r="C260" s="25"/>
    </row>
    <row r="261" spans="1:3" x14ac:dyDescent="0.3">
      <c r="A261" s="25"/>
      <c r="B261" s="25"/>
      <c r="C261" s="25"/>
    </row>
    <row r="262" spans="1:3" x14ac:dyDescent="0.3">
      <c r="A262" s="25"/>
      <c r="B262" s="25"/>
      <c r="C262" s="25"/>
    </row>
    <row r="263" spans="1:3" x14ac:dyDescent="0.3">
      <c r="A263" s="25"/>
      <c r="B263" s="25"/>
      <c r="C263" s="25"/>
    </row>
    <row r="264" spans="1:3" x14ac:dyDescent="0.3">
      <c r="A264" s="25"/>
      <c r="B264" s="25"/>
      <c r="C264" s="25"/>
    </row>
    <row r="265" spans="1:3" x14ac:dyDescent="0.3">
      <c r="A265" s="25"/>
      <c r="B265" s="25"/>
      <c r="C265" s="25"/>
    </row>
    <row r="266" spans="1:3" x14ac:dyDescent="0.3">
      <c r="A266" s="25"/>
      <c r="B266" s="25"/>
      <c r="C266" s="25"/>
    </row>
    <row r="267" spans="1:3" x14ac:dyDescent="0.3">
      <c r="A267" s="25"/>
      <c r="B267" s="25"/>
      <c r="C267" s="25"/>
    </row>
    <row r="268" spans="1:3" x14ac:dyDescent="0.3">
      <c r="A268" s="25"/>
      <c r="B268" s="25"/>
      <c r="C268" s="25"/>
    </row>
    <row r="269" spans="1:3" x14ac:dyDescent="0.3">
      <c r="A269" s="25"/>
      <c r="B269" s="25"/>
      <c r="C269" s="25"/>
    </row>
    <row r="270" spans="1:3" x14ac:dyDescent="0.3">
      <c r="A270" s="25"/>
      <c r="B270" s="25"/>
      <c r="C270" s="25"/>
    </row>
    <row r="271" spans="1:3" x14ac:dyDescent="0.3">
      <c r="A271" s="25"/>
      <c r="B271" s="25"/>
      <c r="C271" s="25"/>
    </row>
    <row r="272" spans="1:3" x14ac:dyDescent="0.3">
      <c r="A272" s="25"/>
      <c r="B272" s="25"/>
      <c r="C272" s="25"/>
    </row>
    <row r="273" spans="1:3" x14ac:dyDescent="0.3">
      <c r="A273" s="25"/>
      <c r="B273" s="25"/>
      <c r="C273" s="25"/>
    </row>
    <row r="274" spans="1:3" x14ac:dyDescent="0.3">
      <c r="A274" s="25"/>
      <c r="B274" s="25"/>
      <c r="C274" s="25"/>
    </row>
    <row r="275" spans="1:3" x14ac:dyDescent="0.3">
      <c r="A275" s="25"/>
      <c r="B275" s="25"/>
      <c r="C275" s="25"/>
    </row>
    <row r="276" spans="1:3" x14ac:dyDescent="0.3">
      <c r="A276" s="25"/>
      <c r="B276" s="25"/>
      <c r="C276" s="25"/>
    </row>
    <row r="277" spans="1:3" x14ac:dyDescent="0.3">
      <c r="A277" s="25"/>
      <c r="B277" s="25"/>
      <c r="C277" s="25"/>
    </row>
    <row r="278" spans="1:3" x14ac:dyDescent="0.3">
      <c r="A278" s="25"/>
      <c r="B278" s="25"/>
      <c r="C278" s="25"/>
    </row>
    <row r="279" spans="1:3" x14ac:dyDescent="0.3">
      <c r="A279" s="25"/>
      <c r="B279" s="25"/>
      <c r="C279" s="25"/>
    </row>
    <row r="280" spans="1:3" x14ac:dyDescent="0.3">
      <c r="A280" s="25"/>
      <c r="B280" s="25"/>
      <c r="C280" s="25"/>
    </row>
    <row r="281" spans="1:3" x14ac:dyDescent="0.3">
      <c r="A281" s="25"/>
      <c r="B281" s="25"/>
      <c r="C281" s="25"/>
    </row>
    <row r="282" spans="1:3" x14ac:dyDescent="0.3">
      <c r="A282" s="25"/>
      <c r="B282" s="25"/>
      <c r="C282" s="25"/>
    </row>
    <row r="283" spans="1:3" x14ac:dyDescent="0.3">
      <c r="A283" s="25"/>
      <c r="B283" s="25"/>
      <c r="C283" s="25"/>
    </row>
    <row r="284" spans="1:3" x14ac:dyDescent="0.3">
      <c r="A284" s="25"/>
      <c r="B284" s="25"/>
      <c r="C284" s="25"/>
    </row>
    <row r="285" spans="1:3" x14ac:dyDescent="0.3">
      <c r="A285" s="25"/>
      <c r="B285" s="25"/>
      <c r="C285" s="25"/>
    </row>
    <row r="286" spans="1:3" x14ac:dyDescent="0.3">
      <c r="A286" s="25"/>
      <c r="B286" s="25"/>
      <c r="C286" s="25"/>
    </row>
    <row r="287" spans="1:3" x14ac:dyDescent="0.3">
      <c r="A287" s="25"/>
      <c r="B287" s="25"/>
      <c r="C287" s="25"/>
    </row>
  </sheetData>
  <mergeCells count="15">
    <mergeCell ref="W142:AD142"/>
    <mergeCell ref="N1:S1"/>
    <mergeCell ref="F1:K1"/>
    <mergeCell ref="AX1:BC1"/>
    <mergeCell ref="AQ1:AV1"/>
    <mergeCell ref="AJ1:AO1"/>
    <mergeCell ref="AC1:AH1"/>
    <mergeCell ref="V1:AA1"/>
    <mergeCell ref="N120:T120"/>
    <mergeCell ref="N126:T126"/>
    <mergeCell ref="N132:T132"/>
    <mergeCell ref="N114:T114"/>
    <mergeCell ref="Y119:AE119"/>
    <mergeCell ref="Y125:AE125"/>
    <mergeCell ref="Y131:AE131"/>
  </mergeCells>
  <conditionalFormatting sqref="K3:K81">
    <cfRule type="colorScale" priority="189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S3:S81">
    <cfRule type="colorScale" priority="189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A3:AA81">
    <cfRule type="colorScale" priority="189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H3:AH81">
    <cfRule type="colorScale" priority="189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O3:AO81">
    <cfRule type="colorScale" priority="189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V3:AV81">
    <cfRule type="colorScale" priority="189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C3:BC81">
    <cfRule type="colorScale" priority="189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Q121:Q123">
    <cfRule type="dataBar" priority="28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{14D9DE37-5A23-4B94-B8B0-6B9428799930}</x14:id>
        </ext>
      </extLst>
    </cfRule>
  </conditionalFormatting>
  <conditionalFormatting sqref="AB132:AB134">
    <cfRule type="dataBar" priority="27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{6451C821-9254-478E-B2A8-F61F6EA23621}</x14:id>
        </ext>
      </extLst>
    </cfRule>
  </conditionalFormatting>
  <conditionalFormatting sqref="Q133:Q135">
    <cfRule type="dataBar" priority="26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{920EC2A5-2103-4AEA-AA5E-30BF495615F8}</x14:id>
        </ext>
      </extLst>
    </cfRule>
  </conditionalFormatting>
  <conditionalFormatting sqref="Q127:Q129">
    <cfRule type="dataBar" priority="25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{EB75AD54-B7FA-4DFD-A9BF-0AD6499A820C}</x14:id>
        </ext>
      </extLst>
    </cfRule>
  </conditionalFormatting>
  <conditionalFormatting sqref="AB126:AB128">
    <cfRule type="dataBar" priority="24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{D07554E6-8832-482F-BDF5-6360A34119A0}</x14:id>
        </ext>
      </extLst>
    </cfRule>
  </conditionalFormatting>
  <conditionalFormatting sqref="AB120:AB122">
    <cfRule type="dataBar" priority="23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{57856A18-2DB3-424E-8DBB-8CB9705A742A}</x14:id>
        </ext>
      </extLst>
    </cfRule>
  </conditionalFormatting>
  <conditionalFormatting sqref="Q115:Q117">
    <cfRule type="dataBar" priority="2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{9EB6D060-1681-4142-800A-8FE2DADB257C}</x14:id>
        </ext>
      </extLst>
    </cfRule>
  </conditionalFormatting>
  <conditionalFormatting sqref="S119">
    <cfRule type="dataBar" priority="2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{320D927F-0F19-4045-B1A8-95DBEF318EC8}</x14:id>
        </ext>
      </extLst>
    </cfRule>
  </conditionalFormatting>
  <conditionalFormatting sqref="S125">
    <cfRule type="dataBar" priority="2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{DBEAE1B5-FCAD-44BC-A0BA-B4F35DF5EB86}</x14:id>
        </ext>
      </extLst>
    </cfRule>
  </conditionalFormatting>
  <conditionalFormatting sqref="S131">
    <cfRule type="dataBar" priority="1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{42BC43C1-B6A7-41CB-96AD-487E49143BCA}</x14:id>
        </ext>
      </extLst>
    </cfRule>
  </conditionalFormatting>
  <conditionalFormatting sqref="S137">
    <cfRule type="dataBar" priority="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{9E115E0A-1573-4E40-82CC-A5BA95CCF897}</x14:id>
        </ext>
      </extLst>
    </cfRule>
  </conditionalFormatting>
  <conditionalFormatting sqref="AD136">
    <cfRule type="dataBar" priority="1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{719158E8-EEEB-4A02-B27F-B9A3B21F70FE}</x14:id>
        </ext>
      </extLst>
    </cfRule>
  </conditionalFormatting>
  <conditionalFormatting sqref="AD130">
    <cfRule type="dataBar" priority="1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{DA114A46-00E0-4649-81CE-A5A7758FB803}</x14:id>
        </ext>
      </extLst>
    </cfRule>
  </conditionalFormatting>
  <conditionalFormatting sqref="AD124">
    <cfRule type="dataBar" priority="1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{7CFF994B-D059-43F6-A268-50D238785F88}</x14:id>
        </ext>
      </extLst>
    </cfRule>
  </conditionalFormatting>
  <conditionalFormatting sqref="S118:S119">
    <cfRule type="dataBar" priority="1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{8E44BAD5-15F5-4E68-A2B3-54D680F31790}</x14:id>
        </ext>
      </extLst>
    </cfRule>
  </conditionalFormatting>
  <conditionalFormatting sqref="S124:S125">
    <cfRule type="dataBar" priority="1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{51907FCA-8D9E-4C2C-9B66-8DC9B32BCAB5}</x14:id>
        </ext>
      </extLst>
    </cfRule>
  </conditionalFormatting>
  <conditionalFormatting sqref="S130:S131">
    <cfRule type="dataBar" priority="1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{12D5540A-0774-4598-B455-BEBFD106AAA4}</x14:id>
        </ext>
      </extLst>
    </cfRule>
  </conditionalFormatting>
  <conditionalFormatting sqref="S136:S137">
    <cfRule type="dataBar" priority="1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{34CA0E4D-3F56-46E8-AF6A-9A3DD28DDAD1}</x14:id>
        </ext>
      </extLst>
    </cfRule>
  </conditionalFormatting>
  <conditionalFormatting sqref="AD123:AD124">
    <cfRule type="dataBar" priority="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{6EB97BBC-F0CB-447E-BAA0-DBF38685CAD5}</x14:id>
        </ext>
      </extLst>
    </cfRule>
  </conditionalFormatting>
  <conditionalFormatting sqref="AD129:AD130">
    <cfRule type="dataBar" priority="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{4668469E-B8E8-45B6-A771-AF1264BAA433}</x14:id>
        </ext>
      </extLst>
    </cfRule>
  </conditionalFormatting>
  <conditionalFormatting sqref="AD135:AD136">
    <cfRule type="dataBar" priority="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{E093E3B8-EEF0-437C-9C6D-BDDBEF98CE67}</x14:id>
        </ext>
      </extLst>
    </cfRule>
  </conditionalFormatting>
  <conditionalFormatting sqref="AB120:AB123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{742AFAD5-ED7E-487D-ABEB-26773C03B553}</x14:id>
        </ext>
      </extLst>
    </cfRule>
  </conditionalFormatting>
  <conditionalFormatting sqref="AB126:AB129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{B5B62BFD-DCE5-48E8-B8B1-126BC3E2D6EA}</x14:id>
        </ext>
      </extLst>
    </cfRule>
  </conditionalFormatting>
  <conditionalFormatting sqref="AB132:AB135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{8E8F0D08-5951-42EA-80B3-F9E1083E9098}</x14:id>
        </ext>
      </extLst>
    </cfRule>
  </conditionalFormatting>
  <conditionalFormatting sqref="Q115:Q118">
    <cfRule type="dataBar" priority="4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{C78AFB64-50C7-4952-8624-04DD298CAF32}</x14:id>
        </ext>
      </extLst>
    </cfRule>
  </conditionalFormatting>
  <conditionalFormatting sqref="Q121:Q124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{46F8DDB8-FA3A-4732-A565-C4949F4873C1}</x14:id>
        </ext>
      </extLst>
    </cfRule>
  </conditionalFormatting>
  <conditionalFormatting sqref="Q127:Q130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{A7BED5E6-A73C-4870-80C8-D0C13A5C7D92}</x14:id>
        </ext>
      </extLst>
    </cfRule>
  </conditionalFormatting>
  <conditionalFormatting sqref="Q133:Q136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{A4243765-4978-4C1F-87CD-DFC0F3FDBCC4}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4D9DE37-5A23-4B94-B8B0-6B9428799930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Q121:Q123</xm:sqref>
        </x14:conditionalFormatting>
        <x14:conditionalFormatting xmlns:xm="http://schemas.microsoft.com/office/excel/2006/main">
          <x14:cfRule type="dataBar" id="{6451C821-9254-478E-B2A8-F61F6EA23621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AB132:AB134</xm:sqref>
        </x14:conditionalFormatting>
        <x14:conditionalFormatting xmlns:xm="http://schemas.microsoft.com/office/excel/2006/main">
          <x14:cfRule type="dataBar" id="{920EC2A5-2103-4AEA-AA5E-30BF495615F8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Q133:Q135</xm:sqref>
        </x14:conditionalFormatting>
        <x14:conditionalFormatting xmlns:xm="http://schemas.microsoft.com/office/excel/2006/main">
          <x14:cfRule type="dataBar" id="{EB75AD54-B7FA-4DFD-A9BF-0AD6499A820C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Q127:Q129</xm:sqref>
        </x14:conditionalFormatting>
        <x14:conditionalFormatting xmlns:xm="http://schemas.microsoft.com/office/excel/2006/main">
          <x14:cfRule type="dataBar" id="{D07554E6-8832-482F-BDF5-6360A34119A0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AB126:AB128</xm:sqref>
        </x14:conditionalFormatting>
        <x14:conditionalFormatting xmlns:xm="http://schemas.microsoft.com/office/excel/2006/main">
          <x14:cfRule type="dataBar" id="{57856A18-2DB3-424E-8DBB-8CB9705A742A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AB120:AB122</xm:sqref>
        </x14:conditionalFormatting>
        <x14:conditionalFormatting xmlns:xm="http://schemas.microsoft.com/office/excel/2006/main">
          <x14:cfRule type="dataBar" id="{9EB6D060-1681-4142-800A-8FE2DADB257C}">
            <x14:dataBar minLength="0" maxLength="100" border="1" negativeBarBorderColorSameAsPositive="0">
              <x14:cfvo type="autoMin"/>
              <x14:cfvo type="autoMax"/>
              <x14:borderColor rgb="FF008AEF"/>
              <x14:negativeFillColor rgb="FFFF0000"/>
              <x14:negativeBorderColor rgb="FFFF0000"/>
              <x14:axisColor rgb="FF000000"/>
            </x14:dataBar>
          </x14:cfRule>
          <xm:sqref>Q115:Q117</xm:sqref>
        </x14:conditionalFormatting>
        <x14:conditionalFormatting xmlns:xm="http://schemas.microsoft.com/office/excel/2006/main">
          <x14:cfRule type="dataBar" id="{320D927F-0F19-4045-B1A8-95DBEF318EC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S119</xm:sqref>
        </x14:conditionalFormatting>
        <x14:conditionalFormatting xmlns:xm="http://schemas.microsoft.com/office/excel/2006/main">
          <x14:cfRule type="dataBar" id="{DBEAE1B5-FCAD-44BC-A0BA-B4F35DF5EB8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S125</xm:sqref>
        </x14:conditionalFormatting>
        <x14:conditionalFormatting xmlns:xm="http://schemas.microsoft.com/office/excel/2006/main">
          <x14:cfRule type="dataBar" id="{42BC43C1-B6A7-41CB-96AD-487E49143BCA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S131</xm:sqref>
        </x14:conditionalFormatting>
        <x14:conditionalFormatting xmlns:xm="http://schemas.microsoft.com/office/excel/2006/main">
          <x14:cfRule type="dataBar" id="{9E115E0A-1573-4E40-82CC-A5BA95CCF89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S137</xm:sqref>
        </x14:conditionalFormatting>
        <x14:conditionalFormatting xmlns:xm="http://schemas.microsoft.com/office/excel/2006/main">
          <x14:cfRule type="dataBar" id="{719158E8-EEEB-4A02-B27F-B9A3B21F70F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AD136</xm:sqref>
        </x14:conditionalFormatting>
        <x14:conditionalFormatting xmlns:xm="http://schemas.microsoft.com/office/excel/2006/main">
          <x14:cfRule type="dataBar" id="{DA114A46-00E0-4649-81CE-A5A7758FB803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AD130</xm:sqref>
        </x14:conditionalFormatting>
        <x14:conditionalFormatting xmlns:xm="http://schemas.microsoft.com/office/excel/2006/main">
          <x14:cfRule type="dataBar" id="{7CFF994B-D059-43F6-A268-50D238785F8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AD124</xm:sqref>
        </x14:conditionalFormatting>
        <x14:conditionalFormatting xmlns:xm="http://schemas.microsoft.com/office/excel/2006/main">
          <x14:cfRule type="dataBar" id="{8E44BAD5-15F5-4E68-A2B3-54D680F31790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S118:S119</xm:sqref>
        </x14:conditionalFormatting>
        <x14:conditionalFormatting xmlns:xm="http://schemas.microsoft.com/office/excel/2006/main">
          <x14:cfRule type="dataBar" id="{51907FCA-8D9E-4C2C-9B66-8DC9B32BCAB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S124:S125</xm:sqref>
        </x14:conditionalFormatting>
        <x14:conditionalFormatting xmlns:xm="http://schemas.microsoft.com/office/excel/2006/main">
          <x14:cfRule type="dataBar" id="{12D5540A-0774-4598-B455-BEBFD106AAA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S130:S131</xm:sqref>
        </x14:conditionalFormatting>
        <x14:conditionalFormatting xmlns:xm="http://schemas.microsoft.com/office/excel/2006/main">
          <x14:cfRule type="dataBar" id="{34CA0E4D-3F56-46E8-AF6A-9A3DD28DDAD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S136:S137</xm:sqref>
        </x14:conditionalFormatting>
        <x14:conditionalFormatting xmlns:xm="http://schemas.microsoft.com/office/excel/2006/main">
          <x14:cfRule type="dataBar" id="{6EB97BBC-F0CB-447E-BAA0-DBF38685CAD5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AD123:AD124</xm:sqref>
        </x14:conditionalFormatting>
        <x14:conditionalFormatting xmlns:xm="http://schemas.microsoft.com/office/excel/2006/main">
          <x14:cfRule type="dataBar" id="{4668469E-B8E8-45B6-A771-AF1264BAA43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AD129:AD130</xm:sqref>
        </x14:conditionalFormatting>
        <x14:conditionalFormatting xmlns:xm="http://schemas.microsoft.com/office/excel/2006/main">
          <x14:cfRule type="dataBar" id="{E093E3B8-EEF0-437C-9C6D-BDDBEF98CE67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AD135:AD136</xm:sqref>
        </x14:conditionalFormatting>
        <x14:conditionalFormatting xmlns:xm="http://schemas.microsoft.com/office/excel/2006/main">
          <x14:cfRule type="dataBar" id="{742AFAD5-ED7E-487D-ABEB-26773C03B553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AB120:AB123</xm:sqref>
        </x14:conditionalFormatting>
        <x14:conditionalFormatting xmlns:xm="http://schemas.microsoft.com/office/excel/2006/main">
          <x14:cfRule type="dataBar" id="{B5B62BFD-DCE5-48E8-B8B1-126BC3E2D6EA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AB126:AB129</xm:sqref>
        </x14:conditionalFormatting>
        <x14:conditionalFormatting xmlns:xm="http://schemas.microsoft.com/office/excel/2006/main">
          <x14:cfRule type="dataBar" id="{8E8F0D08-5951-42EA-80B3-F9E1083E909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AB132:AB135</xm:sqref>
        </x14:conditionalFormatting>
        <x14:conditionalFormatting xmlns:xm="http://schemas.microsoft.com/office/excel/2006/main">
          <x14:cfRule type="dataBar" id="{C78AFB64-50C7-4952-8624-04DD298CAF3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Q115:Q118</xm:sqref>
        </x14:conditionalFormatting>
        <x14:conditionalFormatting xmlns:xm="http://schemas.microsoft.com/office/excel/2006/main">
          <x14:cfRule type="dataBar" id="{46F8DDB8-FA3A-4732-A565-C4949F4873C1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Q121:Q124</xm:sqref>
        </x14:conditionalFormatting>
        <x14:conditionalFormatting xmlns:xm="http://schemas.microsoft.com/office/excel/2006/main">
          <x14:cfRule type="dataBar" id="{A7BED5E6-A73C-4870-80C8-D0C13A5C7D92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Q127:Q130</xm:sqref>
        </x14:conditionalFormatting>
        <x14:conditionalFormatting xmlns:xm="http://schemas.microsoft.com/office/excel/2006/main">
          <x14:cfRule type="dataBar" id="{A4243765-4978-4C1F-87CD-DFC0F3FDBCC4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Q133:Q136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23"/>
  <sheetViews>
    <sheetView workbookViewId="0">
      <selection activeCell="K18" sqref="K18"/>
    </sheetView>
  </sheetViews>
  <sheetFormatPr defaultRowHeight="15.75" x14ac:dyDescent="0.3"/>
  <cols>
    <col min="1" max="1" width="13.42578125" style="26" customWidth="1"/>
    <col min="2" max="2" width="58.5703125" style="26" customWidth="1"/>
    <col min="3" max="3" width="42.140625" style="26" customWidth="1"/>
    <col min="7" max="14" width="8.7109375" style="124" customWidth="1"/>
  </cols>
  <sheetData>
    <row r="1" spans="1:14" ht="16.5" thickBot="1" x14ac:dyDescent="0.35">
      <c r="A1" s="1" t="s">
        <v>0</v>
      </c>
      <c r="B1" s="1" t="s">
        <v>1014</v>
      </c>
      <c r="C1" s="1" t="s">
        <v>1997</v>
      </c>
      <c r="G1" s="165" t="s">
        <v>4115</v>
      </c>
      <c r="H1" s="166"/>
      <c r="I1" s="166"/>
      <c r="J1" s="166"/>
      <c r="K1" s="166"/>
      <c r="L1" s="166"/>
      <c r="M1" s="166"/>
      <c r="N1" s="167"/>
    </row>
    <row r="2" spans="1:14" ht="30" x14ac:dyDescent="0.25">
      <c r="A2" s="2" t="s">
        <v>1</v>
      </c>
      <c r="B2" s="2" t="s">
        <v>1015</v>
      </c>
      <c r="C2" s="2" t="s">
        <v>1998</v>
      </c>
      <c r="G2" s="114" t="s">
        <v>4109</v>
      </c>
      <c r="H2" s="111" t="s">
        <v>4041</v>
      </c>
      <c r="I2" s="106" t="s">
        <v>4042</v>
      </c>
      <c r="J2" s="106" t="s">
        <v>4043</v>
      </c>
      <c r="K2" s="106" t="s">
        <v>4044</v>
      </c>
      <c r="L2" s="121" t="s">
        <v>4116</v>
      </c>
      <c r="M2" s="99" t="s">
        <v>4047</v>
      </c>
      <c r="N2" s="122" t="s">
        <v>4117</v>
      </c>
    </row>
    <row r="3" spans="1:14" ht="15" x14ac:dyDescent="0.25">
      <c r="A3" s="2" t="s">
        <v>2</v>
      </c>
      <c r="B3" s="2" t="s">
        <v>1016</v>
      </c>
      <c r="C3" s="2" t="s">
        <v>1999</v>
      </c>
      <c r="G3" s="115" t="s">
        <v>4112</v>
      </c>
      <c r="H3" s="112">
        <v>0.89596902226132613</v>
      </c>
      <c r="I3" s="100">
        <v>0.96401487731360702</v>
      </c>
      <c r="J3" s="100">
        <v>0.96269683962088948</v>
      </c>
      <c r="K3" s="100">
        <v>0.87002221582858996</v>
      </c>
      <c r="L3" s="101">
        <v>0.47022573623406716</v>
      </c>
      <c r="M3" s="102">
        <v>0.89437420667152812</v>
      </c>
      <c r="N3" s="103">
        <v>0.55864898563286614</v>
      </c>
    </row>
    <row r="4" spans="1:14" ht="15" x14ac:dyDescent="0.25">
      <c r="A4" s="2" t="s">
        <v>3</v>
      </c>
      <c r="B4" s="2" t="s">
        <v>1017</v>
      </c>
      <c r="C4" s="7" t="s">
        <v>2000</v>
      </c>
      <c r="G4" s="115" t="s">
        <v>4111</v>
      </c>
      <c r="H4" s="112">
        <v>1.6419460267846511</v>
      </c>
      <c r="I4" s="100">
        <v>1.4373964348941033</v>
      </c>
      <c r="J4" s="100">
        <v>2.0564495204573698</v>
      </c>
      <c r="K4" s="100">
        <v>0.84719685073714324</v>
      </c>
      <c r="L4" s="101">
        <v>0.52335008861695198</v>
      </c>
      <c r="M4" s="102">
        <v>0.88920617993119222</v>
      </c>
      <c r="N4" s="103">
        <v>1.3571912664325427</v>
      </c>
    </row>
    <row r="5" spans="1:14" ht="15" x14ac:dyDescent="0.25">
      <c r="A5" s="3" t="s">
        <v>4</v>
      </c>
      <c r="B5" s="3" t="s">
        <v>1018</v>
      </c>
      <c r="C5" s="3" t="s">
        <v>2001</v>
      </c>
      <c r="G5" s="115" t="s">
        <v>4110</v>
      </c>
      <c r="H5" s="112">
        <v>0.98433651861684235</v>
      </c>
      <c r="I5" s="100">
        <v>1.0355524844334747</v>
      </c>
      <c r="J5" s="100">
        <v>0.97340955381589123</v>
      </c>
      <c r="K5" s="100">
        <v>0.85145797375865129</v>
      </c>
      <c r="L5" s="101">
        <v>0.43992526275964672</v>
      </c>
      <c r="M5" s="102">
        <v>0.9061771847385327</v>
      </c>
      <c r="N5" s="103">
        <v>0.63359928318331415</v>
      </c>
    </row>
    <row r="6" spans="1:14" thickBot="1" x14ac:dyDescent="0.3">
      <c r="A6" s="2" t="s">
        <v>5</v>
      </c>
      <c r="B6" s="2" t="s">
        <v>1019</v>
      </c>
      <c r="C6" s="2" t="s">
        <v>2002</v>
      </c>
      <c r="G6" s="116" t="s">
        <v>4060</v>
      </c>
      <c r="H6" s="113">
        <v>0.88051059576179724</v>
      </c>
      <c r="I6" s="109">
        <v>0.96995460712178883</v>
      </c>
      <c r="J6" s="109">
        <v>1.0191615977098809</v>
      </c>
      <c r="K6" s="109">
        <v>0.84719685073717266</v>
      </c>
      <c r="L6" s="110">
        <v>0.52335008861693877</v>
      </c>
      <c r="M6" s="104">
        <v>0.88920617993110451</v>
      </c>
      <c r="N6" s="105">
        <v>0.48034183513326989</v>
      </c>
    </row>
    <row r="7" spans="1:14" thickBot="1" x14ac:dyDescent="0.3">
      <c r="A7" s="3" t="s">
        <v>6</v>
      </c>
      <c r="B7" s="3" t="s">
        <v>1020</v>
      </c>
      <c r="C7" s="3" t="s">
        <v>4031</v>
      </c>
      <c r="G7" s="165" t="s">
        <v>4114</v>
      </c>
      <c r="H7" s="166"/>
      <c r="I7" s="166"/>
      <c r="J7" s="166"/>
      <c r="K7" s="166"/>
      <c r="L7" s="166"/>
      <c r="M7" s="166"/>
      <c r="N7" s="167"/>
    </row>
    <row r="8" spans="1:14" ht="30" x14ac:dyDescent="0.25">
      <c r="A8" s="2" t="s">
        <v>7</v>
      </c>
      <c r="B8" s="2" t="s">
        <v>1021</v>
      </c>
      <c r="C8" s="2" t="s">
        <v>2004</v>
      </c>
      <c r="G8" s="99" t="s">
        <v>4109</v>
      </c>
      <c r="H8" s="106" t="s">
        <v>4041</v>
      </c>
      <c r="I8" s="106" t="s">
        <v>4047</v>
      </c>
      <c r="J8" s="123" t="s">
        <v>4116</v>
      </c>
      <c r="K8" s="107" t="s">
        <v>4044</v>
      </c>
      <c r="L8" s="99" t="s">
        <v>4042</v>
      </c>
      <c r="M8" s="106" t="s">
        <v>4043</v>
      </c>
      <c r="N8" s="122" t="s">
        <v>4117</v>
      </c>
    </row>
    <row r="9" spans="1:14" ht="15" x14ac:dyDescent="0.25">
      <c r="A9" s="2" t="s">
        <v>8</v>
      </c>
      <c r="B9" s="2" t="s">
        <v>1022</v>
      </c>
      <c r="C9" s="2" t="s">
        <v>2005</v>
      </c>
      <c r="G9" s="90" t="s">
        <v>4112</v>
      </c>
      <c r="H9" s="100">
        <v>0.56426366002796513</v>
      </c>
      <c r="I9" s="100">
        <v>0.51922876579628441</v>
      </c>
      <c r="J9" s="100">
        <v>0.46902735451366107</v>
      </c>
      <c r="K9" s="101">
        <v>1.0255997530947532</v>
      </c>
      <c r="L9" s="102">
        <v>0.99701625123060977</v>
      </c>
      <c r="M9" s="100">
        <v>0.76885522027055087</v>
      </c>
      <c r="N9" s="103">
        <v>0.98720304188480834</v>
      </c>
    </row>
    <row r="10" spans="1:14" ht="15" x14ac:dyDescent="0.25">
      <c r="A10" s="2" t="s">
        <v>9</v>
      </c>
      <c r="B10" s="2" t="s">
        <v>1023</v>
      </c>
      <c r="C10" s="2" t="s">
        <v>2006</v>
      </c>
      <c r="G10" s="90" t="s">
        <v>4111</v>
      </c>
      <c r="H10" s="100">
        <v>0.48274546167944743</v>
      </c>
      <c r="I10" s="100">
        <v>0.42501324565166032</v>
      </c>
      <c r="J10" s="100">
        <v>0.91391976847685685</v>
      </c>
      <c r="K10" s="101">
        <v>0.76265881392971568</v>
      </c>
      <c r="L10" s="102">
        <v>0.76388370111933324</v>
      </c>
      <c r="M10" s="100">
        <v>3.3084270046731885</v>
      </c>
      <c r="N10" s="103">
        <v>0.73662975268944353</v>
      </c>
    </row>
    <row r="11" spans="1:14" ht="15" x14ac:dyDescent="0.25">
      <c r="A11" s="4" t="s">
        <v>10</v>
      </c>
      <c r="B11" s="4" t="s">
        <v>1024</v>
      </c>
      <c r="C11" s="4" t="s">
        <v>2007</v>
      </c>
      <c r="G11" s="90" t="s">
        <v>4110</v>
      </c>
      <c r="H11" s="100">
        <v>0.65133149744772179</v>
      </c>
      <c r="I11" s="100">
        <v>0.60436694366714494</v>
      </c>
      <c r="J11" s="100">
        <v>0.5159204677514313</v>
      </c>
      <c r="K11" s="101">
        <v>1.0926297313586788</v>
      </c>
      <c r="L11" s="102">
        <v>1.1721939201839242</v>
      </c>
      <c r="M11" s="100">
        <v>0.79795211719082271</v>
      </c>
      <c r="N11" s="103">
        <v>1.0778367505973674</v>
      </c>
    </row>
    <row r="12" spans="1:14" thickBot="1" x14ac:dyDescent="0.3">
      <c r="A12" s="4" t="s">
        <v>11</v>
      </c>
      <c r="B12" s="4" t="s">
        <v>1025</v>
      </c>
      <c r="C12" s="4" t="s">
        <v>2008</v>
      </c>
      <c r="G12" s="108" t="s">
        <v>4060</v>
      </c>
      <c r="H12" s="109">
        <v>0.48361976221924807</v>
      </c>
      <c r="I12" s="109">
        <v>0.42578298734701564</v>
      </c>
      <c r="J12" s="109">
        <v>0.44697081536784578</v>
      </c>
      <c r="K12" s="110">
        <v>0.89344933629278644</v>
      </c>
      <c r="L12" s="104">
        <v>0.68720578424177614</v>
      </c>
      <c r="M12" s="109">
        <v>0.68720578424226009</v>
      </c>
      <c r="N12" s="105">
        <v>0.89178190443364802</v>
      </c>
    </row>
    <row r="13" spans="1:14" ht="15" x14ac:dyDescent="0.25">
      <c r="A13" s="2" t="s">
        <v>12</v>
      </c>
      <c r="B13" s="2" t="s">
        <v>1026</v>
      </c>
      <c r="C13" s="2" t="s">
        <v>2009</v>
      </c>
    </row>
    <row r="14" spans="1:14" ht="15" x14ac:dyDescent="0.25">
      <c r="A14" s="2" t="s">
        <v>13</v>
      </c>
      <c r="B14" s="2" t="s">
        <v>1027</v>
      </c>
      <c r="C14" s="9" t="s">
        <v>2010</v>
      </c>
    </row>
    <row r="15" spans="1:14" ht="15" x14ac:dyDescent="0.25">
      <c r="A15" s="2" t="s">
        <v>14</v>
      </c>
      <c r="B15" s="2" t="s">
        <v>1028</v>
      </c>
      <c r="C15" s="2" t="s">
        <v>2011</v>
      </c>
    </row>
    <row r="16" spans="1:14" ht="15" x14ac:dyDescent="0.25">
      <c r="A16" s="2" t="s">
        <v>15</v>
      </c>
      <c r="B16" s="2" t="s">
        <v>1029</v>
      </c>
      <c r="C16" s="2" t="s">
        <v>2012</v>
      </c>
    </row>
    <row r="17" spans="1:3" ht="15" x14ac:dyDescent="0.25">
      <c r="A17" s="2" t="s">
        <v>16</v>
      </c>
      <c r="B17" s="2" t="s">
        <v>1030</v>
      </c>
      <c r="C17" s="9" t="s">
        <v>2013</v>
      </c>
    </row>
    <row r="18" spans="1:3" ht="15" x14ac:dyDescent="0.25">
      <c r="A18" s="2" t="s">
        <v>17</v>
      </c>
      <c r="B18" s="2" t="s">
        <v>1031</v>
      </c>
      <c r="C18" s="2" t="s">
        <v>2014</v>
      </c>
    </row>
    <row r="19" spans="1:3" ht="15" x14ac:dyDescent="0.25">
      <c r="A19" s="2" t="s">
        <v>18</v>
      </c>
      <c r="B19" s="2" t="s">
        <v>1032</v>
      </c>
      <c r="C19" s="9" t="s">
        <v>2015</v>
      </c>
    </row>
    <row r="20" spans="1:3" ht="15" x14ac:dyDescent="0.25">
      <c r="A20" s="2" t="s">
        <v>19</v>
      </c>
      <c r="B20" s="2" t="s">
        <v>1033</v>
      </c>
      <c r="C20" s="2" t="s">
        <v>2016</v>
      </c>
    </row>
    <row r="21" spans="1:3" ht="15" x14ac:dyDescent="0.25">
      <c r="A21" s="2" t="s">
        <v>20</v>
      </c>
      <c r="B21" s="2" t="s">
        <v>1034</v>
      </c>
      <c r="C21" s="2" t="s">
        <v>2017</v>
      </c>
    </row>
    <row r="22" spans="1:3" ht="15" x14ac:dyDescent="0.25">
      <c r="A22" s="2" t="s">
        <v>21</v>
      </c>
      <c r="B22" s="2" t="s">
        <v>1035</v>
      </c>
      <c r="C22" s="2" t="s">
        <v>2018</v>
      </c>
    </row>
    <row r="23" spans="1:3" ht="15" x14ac:dyDescent="0.25">
      <c r="A23" s="2" t="s">
        <v>22</v>
      </c>
      <c r="B23" s="2" t="s">
        <v>1036</v>
      </c>
      <c r="C23" s="2" t="s">
        <v>2019</v>
      </c>
    </row>
    <row r="24" spans="1:3" ht="15" x14ac:dyDescent="0.25">
      <c r="A24" s="2" t="s">
        <v>23</v>
      </c>
      <c r="B24" s="2" t="s">
        <v>1037</v>
      </c>
      <c r="C24" s="9" t="s">
        <v>2020</v>
      </c>
    </row>
    <row r="25" spans="1:3" ht="15" x14ac:dyDescent="0.25">
      <c r="A25" s="2" t="s">
        <v>24</v>
      </c>
      <c r="B25" s="2" t="s">
        <v>1037</v>
      </c>
      <c r="C25" s="9" t="s">
        <v>2021</v>
      </c>
    </row>
    <row r="26" spans="1:3" ht="15" x14ac:dyDescent="0.25">
      <c r="A26" s="2" t="s">
        <v>25</v>
      </c>
      <c r="B26" s="2" t="s">
        <v>1038</v>
      </c>
      <c r="C26" s="9" t="s">
        <v>2022</v>
      </c>
    </row>
    <row r="27" spans="1:3" ht="15" x14ac:dyDescent="0.25">
      <c r="A27" s="2" t="s">
        <v>26</v>
      </c>
      <c r="B27" s="2" t="s">
        <v>1039</v>
      </c>
      <c r="C27" s="9" t="s">
        <v>2023</v>
      </c>
    </row>
    <row r="28" spans="1:3" ht="15" x14ac:dyDescent="0.25">
      <c r="A28" s="2" t="s">
        <v>27</v>
      </c>
      <c r="B28" s="2" t="s">
        <v>1040</v>
      </c>
      <c r="C28" s="2" t="s">
        <v>2024</v>
      </c>
    </row>
    <row r="29" spans="1:3" ht="15" x14ac:dyDescent="0.25">
      <c r="A29" s="2" t="s">
        <v>28</v>
      </c>
      <c r="B29" s="2" t="s">
        <v>1041</v>
      </c>
      <c r="C29" s="9" t="s">
        <v>2025</v>
      </c>
    </row>
    <row r="30" spans="1:3" ht="15" x14ac:dyDescent="0.25">
      <c r="A30" s="2" t="s">
        <v>29</v>
      </c>
      <c r="B30" s="2" t="s">
        <v>1042</v>
      </c>
      <c r="C30" s="2" t="s">
        <v>2026</v>
      </c>
    </row>
    <row r="31" spans="1:3" ht="15" x14ac:dyDescent="0.25">
      <c r="A31" s="2" t="s">
        <v>30</v>
      </c>
      <c r="B31" s="2" t="s">
        <v>1043</v>
      </c>
      <c r="C31" s="2" t="s">
        <v>2027</v>
      </c>
    </row>
    <row r="32" spans="1:3" ht="15" x14ac:dyDescent="0.25">
      <c r="A32" s="2" t="s">
        <v>31</v>
      </c>
      <c r="B32" s="2" t="s">
        <v>1044</v>
      </c>
      <c r="C32" s="9" t="s">
        <v>2028</v>
      </c>
    </row>
    <row r="33" spans="1:3" ht="15" x14ac:dyDescent="0.25">
      <c r="A33" s="2" t="s">
        <v>32</v>
      </c>
      <c r="B33" s="2" t="s">
        <v>1045</v>
      </c>
      <c r="C33" s="2" t="s">
        <v>2029</v>
      </c>
    </row>
    <row r="34" spans="1:3" ht="15" x14ac:dyDescent="0.25">
      <c r="A34" s="2" t="s">
        <v>33</v>
      </c>
      <c r="B34" s="2" t="s">
        <v>1046</v>
      </c>
      <c r="C34" s="2" t="s">
        <v>2030</v>
      </c>
    </row>
    <row r="35" spans="1:3" ht="15" x14ac:dyDescent="0.25">
      <c r="A35" s="2" t="s">
        <v>34</v>
      </c>
      <c r="B35" s="2" t="s">
        <v>1047</v>
      </c>
      <c r="C35" s="2" t="s">
        <v>2031</v>
      </c>
    </row>
    <row r="36" spans="1:3" ht="15" x14ac:dyDescent="0.25">
      <c r="A36" s="2" t="s">
        <v>35</v>
      </c>
      <c r="B36" s="2" t="s">
        <v>1048</v>
      </c>
      <c r="C36" s="2" t="s">
        <v>2032</v>
      </c>
    </row>
    <row r="37" spans="1:3" ht="15" x14ac:dyDescent="0.25">
      <c r="A37" s="2" t="s">
        <v>36</v>
      </c>
      <c r="B37" s="2" t="s">
        <v>1049</v>
      </c>
      <c r="C37" s="2" t="s">
        <v>2033</v>
      </c>
    </row>
    <row r="38" spans="1:3" ht="15" x14ac:dyDescent="0.25">
      <c r="A38" s="2" t="s">
        <v>37</v>
      </c>
      <c r="B38" s="2" t="s">
        <v>1050</v>
      </c>
      <c r="C38" s="9" t="s">
        <v>2034</v>
      </c>
    </row>
    <row r="39" spans="1:3" ht="15" x14ac:dyDescent="0.25">
      <c r="A39" s="4" t="s">
        <v>38</v>
      </c>
      <c r="B39" s="4" t="s">
        <v>1049</v>
      </c>
      <c r="C39" s="4" t="s">
        <v>2035</v>
      </c>
    </row>
    <row r="40" spans="1:3" ht="15" x14ac:dyDescent="0.25">
      <c r="A40" s="4" t="s">
        <v>39</v>
      </c>
      <c r="B40" s="4" t="s">
        <v>1051</v>
      </c>
      <c r="C40" s="4" t="s">
        <v>2036</v>
      </c>
    </row>
    <row r="41" spans="1:3" ht="15" x14ac:dyDescent="0.25">
      <c r="A41" s="2" t="s">
        <v>40</v>
      </c>
      <c r="B41" s="2" t="s">
        <v>1052</v>
      </c>
      <c r="C41" s="2" t="s">
        <v>2037</v>
      </c>
    </row>
    <row r="42" spans="1:3" ht="15" x14ac:dyDescent="0.25">
      <c r="A42" s="2" t="s">
        <v>41</v>
      </c>
      <c r="B42" s="2" t="s">
        <v>1053</v>
      </c>
      <c r="C42" s="2" t="s">
        <v>2038</v>
      </c>
    </row>
    <row r="43" spans="1:3" ht="15" x14ac:dyDescent="0.25">
      <c r="A43" s="2" t="s">
        <v>42</v>
      </c>
      <c r="B43" s="2" t="s">
        <v>1054</v>
      </c>
      <c r="C43" s="2" t="s">
        <v>2039</v>
      </c>
    </row>
    <row r="44" spans="1:3" ht="15" x14ac:dyDescent="0.25">
      <c r="A44" s="2" t="s">
        <v>43</v>
      </c>
      <c r="B44" s="2" t="s">
        <v>1055</v>
      </c>
      <c r="C44" s="9" t="s">
        <v>2040</v>
      </c>
    </row>
    <row r="45" spans="1:3" ht="15" x14ac:dyDescent="0.25">
      <c r="A45" s="2" t="s">
        <v>44</v>
      </c>
      <c r="B45" s="2" t="s">
        <v>1056</v>
      </c>
      <c r="C45" s="2" t="s">
        <v>2041</v>
      </c>
    </row>
    <row r="46" spans="1:3" ht="15" x14ac:dyDescent="0.25">
      <c r="A46" s="4" t="s">
        <v>45</v>
      </c>
      <c r="B46" s="4" t="s">
        <v>1057</v>
      </c>
      <c r="C46" s="4" t="s">
        <v>2042</v>
      </c>
    </row>
    <row r="47" spans="1:3" ht="15" x14ac:dyDescent="0.25">
      <c r="A47" s="2" t="s">
        <v>46</v>
      </c>
      <c r="B47" s="2" t="s">
        <v>1058</v>
      </c>
      <c r="C47" s="9" t="s">
        <v>2043</v>
      </c>
    </row>
    <row r="48" spans="1:3" ht="15" x14ac:dyDescent="0.25">
      <c r="A48" s="2" t="s">
        <v>47</v>
      </c>
      <c r="B48" s="2" t="s">
        <v>1059</v>
      </c>
      <c r="C48" s="9" t="s">
        <v>2044</v>
      </c>
    </row>
    <row r="49" spans="1:3" ht="15" x14ac:dyDescent="0.25">
      <c r="A49" s="2" t="s">
        <v>48</v>
      </c>
      <c r="B49" s="2" t="s">
        <v>1060</v>
      </c>
      <c r="C49" s="2" t="s">
        <v>2045</v>
      </c>
    </row>
    <row r="50" spans="1:3" ht="15" x14ac:dyDescent="0.25">
      <c r="A50" s="2" t="s">
        <v>49</v>
      </c>
      <c r="B50" s="2" t="s">
        <v>1061</v>
      </c>
      <c r="C50" s="2" t="s">
        <v>2046</v>
      </c>
    </row>
    <row r="51" spans="1:3" ht="15" x14ac:dyDescent="0.25">
      <c r="A51" s="2" t="s">
        <v>50</v>
      </c>
      <c r="B51" s="2" t="s">
        <v>1062</v>
      </c>
      <c r="C51" s="2" t="s">
        <v>2047</v>
      </c>
    </row>
    <row r="52" spans="1:3" ht="15" x14ac:dyDescent="0.25">
      <c r="A52" s="2" t="s">
        <v>51</v>
      </c>
      <c r="B52" s="2" t="s">
        <v>1063</v>
      </c>
      <c r="C52" s="9" t="s">
        <v>2048</v>
      </c>
    </row>
    <row r="53" spans="1:3" ht="15" x14ac:dyDescent="0.25">
      <c r="A53" s="2" t="s">
        <v>52</v>
      </c>
      <c r="B53" s="2" t="s">
        <v>1064</v>
      </c>
      <c r="C53" s="9" t="s">
        <v>2049</v>
      </c>
    </row>
    <row r="54" spans="1:3" ht="15" x14ac:dyDescent="0.25">
      <c r="A54" s="2" t="s">
        <v>53</v>
      </c>
      <c r="B54" s="2" t="s">
        <v>1065</v>
      </c>
      <c r="C54" s="2" t="s">
        <v>2050</v>
      </c>
    </row>
    <row r="55" spans="1:3" ht="15" x14ac:dyDescent="0.25">
      <c r="A55" s="2" t="s">
        <v>54</v>
      </c>
      <c r="B55" s="2" t="s">
        <v>1066</v>
      </c>
      <c r="C55" s="2" t="s">
        <v>2051</v>
      </c>
    </row>
    <row r="56" spans="1:3" ht="15" x14ac:dyDescent="0.25">
      <c r="A56" s="2" t="s">
        <v>55</v>
      </c>
      <c r="B56" s="2" t="s">
        <v>1067</v>
      </c>
      <c r="C56" s="9" t="s">
        <v>2052</v>
      </c>
    </row>
    <row r="57" spans="1:3" ht="15" x14ac:dyDescent="0.25">
      <c r="A57" s="2" t="s">
        <v>56</v>
      </c>
      <c r="B57" s="2" t="s">
        <v>1068</v>
      </c>
      <c r="C57" s="2" t="s">
        <v>2053</v>
      </c>
    </row>
    <row r="58" spans="1:3" ht="15" x14ac:dyDescent="0.25">
      <c r="A58" s="2" t="s">
        <v>57</v>
      </c>
      <c r="B58" s="2" t="s">
        <v>1069</v>
      </c>
      <c r="C58" s="2" t="s">
        <v>2054</v>
      </c>
    </row>
    <row r="59" spans="1:3" ht="15" x14ac:dyDescent="0.25">
      <c r="A59" s="2" t="s">
        <v>58</v>
      </c>
      <c r="B59" s="2" t="s">
        <v>1070</v>
      </c>
      <c r="C59" s="9" t="s">
        <v>2055</v>
      </c>
    </row>
    <row r="60" spans="1:3" ht="15" x14ac:dyDescent="0.25">
      <c r="A60" s="2" t="s">
        <v>59</v>
      </c>
      <c r="B60" s="2" t="s">
        <v>1071</v>
      </c>
      <c r="C60" s="2" t="s">
        <v>2056</v>
      </c>
    </row>
    <row r="61" spans="1:3" ht="15" x14ac:dyDescent="0.25">
      <c r="A61" s="2" t="s">
        <v>60</v>
      </c>
      <c r="B61" s="2" t="s">
        <v>1072</v>
      </c>
      <c r="C61" s="2" t="s">
        <v>2057</v>
      </c>
    </row>
    <row r="62" spans="1:3" ht="15" x14ac:dyDescent="0.25">
      <c r="A62" s="2" t="s">
        <v>61</v>
      </c>
      <c r="B62" s="2" t="s">
        <v>1073</v>
      </c>
      <c r="C62" s="2" t="s">
        <v>2058</v>
      </c>
    </row>
    <row r="63" spans="1:3" ht="15" x14ac:dyDescent="0.25">
      <c r="A63" s="2" t="s">
        <v>62</v>
      </c>
      <c r="B63" s="2" t="s">
        <v>1074</v>
      </c>
      <c r="C63" s="2" t="s">
        <v>2059</v>
      </c>
    </row>
    <row r="64" spans="1:3" ht="15" x14ac:dyDescent="0.25">
      <c r="A64" s="2" t="s">
        <v>63</v>
      </c>
      <c r="B64" s="2" t="s">
        <v>1075</v>
      </c>
      <c r="C64" s="9" t="s">
        <v>2060</v>
      </c>
    </row>
    <row r="65" spans="1:3" ht="15" x14ac:dyDescent="0.25">
      <c r="A65" s="2" t="s">
        <v>64</v>
      </c>
      <c r="B65" s="2" t="s">
        <v>1076</v>
      </c>
      <c r="C65" s="9" t="s">
        <v>2061</v>
      </c>
    </row>
    <row r="66" spans="1:3" ht="15" x14ac:dyDescent="0.25">
      <c r="A66" s="2" t="s">
        <v>65</v>
      </c>
      <c r="B66" s="2" t="s">
        <v>1077</v>
      </c>
      <c r="C66" s="9" t="s">
        <v>2062</v>
      </c>
    </row>
    <row r="67" spans="1:3" ht="15" x14ac:dyDescent="0.25">
      <c r="A67" s="2" t="s">
        <v>66</v>
      </c>
      <c r="B67" s="2" t="s">
        <v>1078</v>
      </c>
      <c r="C67" s="9" t="s">
        <v>2063</v>
      </c>
    </row>
    <row r="68" spans="1:3" ht="15" x14ac:dyDescent="0.25">
      <c r="A68" s="2" t="s">
        <v>67</v>
      </c>
      <c r="B68" s="2" t="s">
        <v>1079</v>
      </c>
      <c r="C68" s="2" t="s">
        <v>2064</v>
      </c>
    </row>
    <row r="69" spans="1:3" ht="15" x14ac:dyDescent="0.25">
      <c r="A69" s="2" t="s">
        <v>68</v>
      </c>
      <c r="B69" s="2" t="s">
        <v>1080</v>
      </c>
      <c r="C69" s="2" t="s">
        <v>2065</v>
      </c>
    </row>
    <row r="70" spans="1:3" ht="15" x14ac:dyDescent="0.25">
      <c r="A70" s="2" t="s">
        <v>69</v>
      </c>
      <c r="B70" s="2" t="s">
        <v>1081</v>
      </c>
      <c r="C70" s="2" t="s">
        <v>2066</v>
      </c>
    </row>
    <row r="71" spans="1:3" ht="15" x14ac:dyDescent="0.25">
      <c r="A71" s="2" t="s">
        <v>70</v>
      </c>
      <c r="B71" s="2" t="s">
        <v>1082</v>
      </c>
      <c r="C71" s="9" t="s">
        <v>2067</v>
      </c>
    </row>
    <row r="72" spans="1:3" ht="15" x14ac:dyDescent="0.25">
      <c r="A72" s="2" t="s">
        <v>71</v>
      </c>
      <c r="B72" s="2" t="s">
        <v>1083</v>
      </c>
      <c r="C72" s="9" t="s">
        <v>2068</v>
      </c>
    </row>
    <row r="73" spans="1:3" ht="15" x14ac:dyDescent="0.25">
      <c r="A73" s="2" t="s">
        <v>72</v>
      </c>
      <c r="B73" s="2" t="s">
        <v>1084</v>
      </c>
      <c r="C73" s="9" t="s">
        <v>2069</v>
      </c>
    </row>
    <row r="74" spans="1:3" ht="15" x14ac:dyDescent="0.25">
      <c r="A74" s="2" t="s">
        <v>73</v>
      </c>
      <c r="B74" s="2" t="s">
        <v>1085</v>
      </c>
      <c r="C74" s="2" t="s">
        <v>2070</v>
      </c>
    </row>
    <row r="75" spans="1:3" ht="15" x14ac:dyDescent="0.25">
      <c r="A75" s="2" t="s">
        <v>74</v>
      </c>
      <c r="B75" s="2" t="s">
        <v>1086</v>
      </c>
      <c r="C75" s="2" t="s">
        <v>2071</v>
      </c>
    </row>
    <row r="76" spans="1:3" ht="15" x14ac:dyDescent="0.25">
      <c r="A76" s="2" t="s">
        <v>75</v>
      </c>
      <c r="B76" s="2" t="s">
        <v>1087</v>
      </c>
      <c r="C76" s="2" t="s">
        <v>2072</v>
      </c>
    </row>
    <row r="77" spans="1:3" ht="15" x14ac:dyDescent="0.25">
      <c r="A77" s="2" t="s">
        <v>76</v>
      </c>
      <c r="B77" s="2" t="s">
        <v>1088</v>
      </c>
      <c r="C77" s="2" t="s">
        <v>2073</v>
      </c>
    </row>
    <row r="78" spans="1:3" ht="15" x14ac:dyDescent="0.25">
      <c r="A78" s="2" t="s">
        <v>77</v>
      </c>
      <c r="B78" s="2" t="s">
        <v>1089</v>
      </c>
      <c r="C78" s="2" t="s">
        <v>2074</v>
      </c>
    </row>
    <row r="79" spans="1:3" ht="15" x14ac:dyDescent="0.25">
      <c r="A79" s="2" t="s">
        <v>78</v>
      </c>
      <c r="B79" s="2" t="s">
        <v>1090</v>
      </c>
      <c r="C79" s="9" t="s">
        <v>2075</v>
      </c>
    </row>
    <row r="80" spans="1:3" ht="15" x14ac:dyDescent="0.25">
      <c r="A80" s="2" t="s">
        <v>79</v>
      </c>
      <c r="B80" s="2" t="s">
        <v>1091</v>
      </c>
      <c r="C80" s="2" t="s">
        <v>2076</v>
      </c>
    </row>
    <row r="81" spans="1:3" ht="15" x14ac:dyDescent="0.25">
      <c r="A81" s="2" t="s">
        <v>80</v>
      </c>
      <c r="B81" s="2" t="s">
        <v>1092</v>
      </c>
      <c r="C81" s="9" t="s">
        <v>2077</v>
      </c>
    </row>
    <row r="82" spans="1:3" ht="15" x14ac:dyDescent="0.25">
      <c r="A82" s="2" t="s">
        <v>81</v>
      </c>
      <c r="B82" s="2" t="s">
        <v>1093</v>
      </c>
      <c r="C82" s="2" t="s">
        <v>2078</v>
      </c>
    </row>
    <row r="83" spans="1:3" ht="15" x14ac:dyDescent="0.25">
      <c r="A83" s="2" t="s">
        <v>82</v>
      </c>
      <c r="B83" s="2" t="s">
        <v>1094</v>
      </c>
      <c r="C83" s="2" t="s">
        <v>2079</v>
      </c>
    </row>
    <row r="84" spans="1:3" ht="15" x14ac:dyDescent="0.25">
      <c r="A84" s="2" t="s">
        <v>83</v>
      </c>
      <c r="B84" s="2" t="s">
        <v>1095</v>
      </c>
      <c r="C84" s="9" t="s">
        <v>2080</v>
      </c>
    </row>
    <row r="85" spans="1:3" ht="15" x14ac:dyDescent="0.25">
      <c r="A85" s="2" t="s">
        <v>84</v>
      </c>
      <c r="B85" s="2" t="s">
        <v>1096</v>
      </c>
      <c r="C85" s="2" t="s">
        <v>2081</v>
      </c>
    </row>
    <row r="86" spans="1:3" ht="15" x14ac:dyDescent="0.25">
      <c r="A86" s="2" t="s">
        <v>85</v>
      </c>
      <c r="B86" s="2" t="s">
        <v>1097</v>
      </c>
      <c r="C86" s="9" t="s">
        <v>2082</v>
      </c>
    </row>
    <row r="87" spans="1:3" ht="15" x14ac:dyDescent="0.25">
      <c r="A87" s="2" t="s">
        <v>86</v>
      </c>
      <c r="B87" s="2" t="s">
        <v>1098</v>
      </c>
      <c r="C87" s="9" t="s">
        <v>2083</v>
      </c>
    </row>
    <row r="88" spans="1:3" ht="15" x14ac:dyDescent="0.25">
      <c r="A88" s="2" t="s">
        <v>87</v>
      </c>
      <c r="B88" s="2" t="s">
        <v>1099</v>
      </c>
      <c r="C88" s="2" t="s">
        <v>2084</v>
      </c>
    </row>
    <row r="89" spans="1:3" ht="15" x14ac:dyDescent="0.25">
      <c r="A89" s="2" t="s">
        <v>88</v>
      </c>
      <c r="B89" s="2" t="s">
        <v>1100</v>
      </c>
      <c r="C89" s="2" t="s">
        <v>2085</v>
      </c>
    </row>
    <row r="90" spans="1:3" ht="15" x14ac:dyDescent="0.25">
      <c r="A90" s="2" t="s">
        <v>89</v>
      </c>
      <c r="B90" s="2" t="s">
        <v>1101</v>
      </c>
      <c r="C90" s="9" t="s">
        <v>2086</v>
      </c>
    </row>
    <row r="91" spans="1:3" ht="15" x14ac:dyDescent="0.25">
      <c r="A91" s="2" t="s">
        <v>90</v>
      </c>
      <c r="B91" s="2" t="s">
        <v>1102</v>
      </c>
      <c r="C91" s="2" t="s">
        <v>2087</v>
      </c>
    </row>
    <row r="92" spans="1:3" ht="15" x14ac:dyDescent="0.25">
      <c r="A92" s="2" t="s">
        <v>91</v>
      </c>
      <c r="B92" s="2" t="s">
        <v>1103</v>
      </c>
      <c r="C92" s="9" t="s">
        <v>2088</v>
      </c>
    </row>
    <row r="93" spans="1:3" ht="15" x14ac:dyDescent="0.25">
      <c r="A93" s="2" t="s">
        <v>92</v>
      </c>
      <c r="B93" s="2" t="s">
        <v>1104</v>
      </c>
      <c r="C93" s="2" t="s">
        <v>2089</v>
      </c>
    </row>
    <row r="94" spans="1:3" ht="15" x14ac:dyDescent="0.25">
      <c r="A94" s="2" t="s">
        <v>93</v>
      </c>
      <c r="B94" s="2" t="s">
        <v>1105</v>
      </c>
      <c r="C94" s="9" t="s">
        <v>2090</v>
      </c>
    </row>
    <row r="95" spans="1:3" ht="15" x14ac:dyDescent="0.25">
      <c r="A95" s="5" t="s">
        <v>94</v>
      </c>
      <c r="B95" s="5" t="s">
        <v>1106</v>
      </c>
      <c r="C95" s="5" t="s">
        <v>2091</v>
      </c>
    </row>
    <row r="96" spans="1:3" ht="15" x14ac:dyDescent="0.25">
      <c r="A96" s="2" t="s">
        <v>95</v>
      </c>
      <c r="B96" s="2" t="s">
        <v>1107</v>
      </c>
      <c r="C96" s="9" t="s">
        <v>2092</v>
      </c>
    </row>
    <row r="97" spans="1:3" ht="15" x14ac:dyDescent="0.25">
      <c r="A97" s="2" t="s">
        <v>96</v>
      </c>
      <c r="B97" s="2" t="s">
        <v>1108</v>
      </c>
      <c r="C97" s="2" t="s">
        <v>2093</v>
      </c>
    </row>
    <row r="98" spans="1:3" ht="15" x14ac:dyDescent="0.25">
      <c r="A98" s="2" t="s">
        <v>97</v>
      </c>
      <c r="B98" s="2" t="s">
        <v>1109</v>
      </c>
      <c r="C98" s="9" t="s">
        <v>2094</v>
      </c>
    </row>
    <row r="99" spans="1:3" ht="15" x14ac:dyDescent="0.25">
      <c r="A99" s="2" t="s">
        <v>98</v>
      </c>
      <c r="B99" s="2" t="s">
        <v>1110</v>
      </c>
      <c r="C99" s="2" t="s">
        <v>2095</v>
      </c>
    </row>
    <row r="100" spans="1:3" ht="15" x14ac:dyDescent="0.25">
      <c r="A100" s="2" t="s">
        <v>99</v>
      </c>
      <c r="B100" s="2" t="s">
        <v>1111</v>
      </c>
      <c r="C100" s="9" t="s">
        <v>2096</v>
      </c>
    </row>
    <row r="101" spans="1:3" ht="15" x14ac:dyDescent="0.25">
      <c r="A101" s="2" t="s">
        <v>100</v>
      </c>
      <c r="B101" s="2" t="s">
        <v>1112</v>
      </c>
      <c r="C101" s="2" t="s">
        <v>2097</v>
      </c>
    </row>
    <row r="102" spans="1:3" ht="15" x14ac:dyDescent="0.25">
      <c r="A102" s="2" t="s">
        <v>101</v>
      </c>
      <c r="B102" s="2" t="s">
        <v>1113</v>
      </c>
      <c r="C102" s="9" t="s">
        <v>2098</v>
      </c>
    </row>
    <row r="103" spans="1:3" ht="15" x14ac:dyDescent="0.25">
      <c r="A103" s="4" t="s">
        <v>102</v>
      </c>
      <c r="B103" s="4" t="s">
        <v>1114</v>
      </c>
      <c r="C103" s="4" t="s">
        <v>2099</v>
      </c>
    </row>
    <row r="104" spans="1:3" ht="15" x14ac:dyDescent="0.25">
      <c r="A104" s="2" t="s">
        <v>103</v>
      </c>
      <c r="B104" s="2" t="s">
        <v>1115</v>
      </c>
      <c r="C104" s="9" t="s">
        <v>2100</v>
      </c>
    </row>
    <row r="105" spans="1:3" ht="15" x14ac:dyDescent="0.25">
      <c r="A105" s="2" t="s">
        <v>104</v>
      </c>
      <c r="B105" s="2" t="s">
        <v>1116</v>
      </c>
      <c r="C105" s="2" t="s">
        <v>2101</v>
      </c>
    </row>
    <row r="106" spans="1:3" ht="15" x14ac:dyDescent="0.25">
      <c r="A106" s="2" t="s">
        <v>105</v>
      </c>
      <c r="B106" s="2" t="s">
        <v>1117</v>
      </c>
      <c r="C106" s="2" t="s">
        <v>2102</v>
      </c>
    </row>
    <row r="107" spans="1:3" ht="15" x14ac:dyDescent="0.25">
      <c r="A107" s="2" t="s">
        <v>106</v>
      </c>
      <c r="B107" s="2" t="s">
        <v>1118</v>
      </c>
      <c r="C107" s="9" t="s">
        <v>2103</v>
      </c>
    </row>
    <row r="108" spans="1:3" ht="15" x14ac:dyDescent="0.25">
      <c r="A108" s="2" t="s">
        <v>107</v>
      </c>
      <c r="B108" s="2" t="s">
        <v>1119</v>
      </c>
      <c r="C108" s="2" t="s">
        <v>2104</v>
      </c>
    </row>
    <row r="109" spans="1:3" ht="15" x14ac:dyDescent="0.25">
      <c r="A109" s="2" t="s">
        <v>108</v>
      </c>
      <c r="B109" s="2" t="s">
        <v>1120</v>
      </c>
      <c r="C109" s="2" t="s">
        <v>2105</v>
      </c>
    </row>
    <row r="110" spans="1:3" ht="15" x14ac:dyDescent="0.25">
      <c r="A110" s="2" t="s">
        <v>109</v>
      </c>
      <c r="B110" s="2" t="s">
        <v>1121</v>
      </c>
      <c r="C110" s="2" t="s">
        <v>2106</v>
      </c>
    </row>
    <row r="111" spans="1:3" ht="15" x14ac:dyDescent="0.25">
      <c r="A111" s="2" t="s">
        <v>110</v>
      </c>
      <c r="B111" s="2" t="s">
        <v>1122</v>
      </c>
      <c r="C111" s="2" t="s">
        <v>2107</v>
      </c>
    </row>
    <row r="112" spans="1:3" ht="15" x14ac:dyDescent="0.25">
      <c r="A112" s="2" t="s">
        <v>111</v>
      </c>
      <c r="B112" s="2" t="s">
        <v>1123</v>
      </c>
      <c r="C112" s="2" t="s">
        <v>2108</v>
      </c>
    </row>
    <row r="113" spans="1:3" ht="15" x14ac:dyDescent="0.25">
      <c r="A113" s="2" t="s">
        <v>112</v>
      </c>
      <c r="B113" s="2" t="s">
        <v>1124</v>
      </c>
      <c r="C113" s="2" t="s">
        <v>2109</v>
      </c>
    </row>
    <row r="114" spans="1:3" ht="15" x14ac:dyDescent="0.25">
      <c r="A114" s="2" t="s">
        <v>113</v>
      </c>
      <c r="B114" s="2" t="s">
        <v>1125</v>
      </c>
      <c r="C114" s="9" t="s">
        <v>2110</v>
      </c>
    </row>
    <row r="115" spans="1:3" ht="15" x14ac:dyDescent="0.25">
      <c r="A115" s="2" t="s">
        <v>114</v>
      </c>
      <c r="B115" s="2" t="s">
        <v>1126</v>
      </c>
      <c r="C115" s="2" t="s">
        <v>2111</v>
      </c>
    </row>
    <row r="116" spans="1:3" ht="15" x14ac:dyDescent="0.25">
      <c r="A116" s="2" t="s">
        <v>115</v>
      </c>
      <c r="B116" s="2" t="s">
        <v>1127</v>
      </c>
      <c r="C116" s="9" t="s">
        <v>2112</v>
      </c>
    </row>
    <row r="117" spans="1:3" ht="15" x14ac:dyDescent="0.25">
      <c r="A117" s="2" t="s">
        <v>116</v>
      </c>
      <c r="B117" s="2" t="s">
        <v>1128</v>
      </c>
      <c r="C117" s="2" t="s">
        <v>2113</v>
      </c>
    </row>
    <row r="118" spans="1:3" ht="15" x14ac:dyDescent="0.25">
      <c r="A118" s="2" t="s">
        <v>117</v>
      </c>
      <c r="B118" s="2" t="s">
        <v>1129</v>
      </c>
      <c r="C118" s="2" t="s">
        <v>2114</v>
      </c>
    </row>
    <row r="119" spans="1:3" ht="15" x14ac:dyDescent="0.25">
      <c r="A119" s="2" t="s">
        <v>118</v>
      </c>
      <c r="B119" s="2" t="s">
        <v>1130</v>
      </c>
      <c r="C119" s="2" t="s">
        <v>2115</v>
      </c>
    </row>
    <row r="120" spans="1:3" ht="15" x14ac:dyDescent="0.25">
      <c r="A120" s="2" t="s">
        <v>119</v>
      </c>
      <c r="B120" s="2" t="s">
        <v>1131</v>
      </c>
      <c r="C120" s="2" t="s">
        <v>2116</v>
      </c>
    </row>
    <row r="121" spans="1:3" ht="15" x14ac:dyDescent="0.25">
      <c r="A121" s="2" t="s">
        <v>120</v>
      </c>
      <c r="B121" s="2" t="s">
        <v>1132</v>
      </c>
      <c r="C121" s="2" t="s">
        <v>2117</v>
      </c>
    </row>
    <row r="122" spans="1:3" ht="15" x14ac:dyDescent="0.25">
      <c r="A122" s="2" t="s">
        <v>121</v>
      </c>
      <c r="B122" s="2" t="s">
        <v>1133</v>
      </c>
      <c r="C122" s="9" t="s">
        <v>2118</v>
      </c>
    </row>
    <row r="123" spans="1:3" ht="15" x14ac:dyDescent="0.25">
      <c r="A123" s="2" t="s">
        <v>122</v>
      </c>
      <c r="B123" s="2" t="s">
        <v>1134</v>
      </c>
      <c r="C123" s="9" t="s">
        <v>2119</v>
      </c>
    </row>
    <row r="124" spans="1:3" ht="15" x14ac:dyDescent="0.25">
      <c r="A124" s="2" t="s">
        <v>123</v>
      </c>
      <c r="B124" s="2" t="s">
        <v>1135</v>
      </c>
      <c r="C124" s="2" t="s">
        <v>2120</v>
      </c>
    </row>
    <row r="125" spans="1:3" ht="15" x14ac:dyDescent="0.25">
      <c r="A125" s="2" t="s">
        <v>124</v>
      </c>
      <c r="B125" s="2" t="s">
        <v>1136</v>
      </c>
      <c r="C125" s="2" t="s">
        <v>2121</v>
      </c>
    </row>
    <row r="126" spans="1:3" ht="15" x14ac:dyDescent="0.25">
      <c r="A126" s="2" t="s">
        <v>125</v>
      </c>
      <c r="B126" s="2" t="s">
        <v>1137</v>
      </c>
      <c r="C126" s="9" t="s">
        <v>2122</v>
      </c>
    </row>
    <row r="127" spans="1:3" ht="15" x14ac:dyDescent="0.25">
      <c r="A127" s="2" t="s">
        <v>126</v>
      </c>
      <c r="B127" s="2" t="s">
        <v>1138</v>
      </c>
      <c r="C127" s="2" t="s">
        <v>2123</v>
      </c>
    </row>
    <row r="128" spans="1:3" ht="15" x14ac:dyDescent="0.25">
      <c r="A128" s="2" t="s">
        <v>127</v>
      </c>
      <c r="B128" s="2" t="s">
        <v>1139</v>
      </c>
      <c r="C128" s="9" t="s">
        <v>2124</v>
      </c>
    </row>
    <row r="129" spans="1:3" ht="15" x14ac:dyDescent="0.25">
      <c r="A129" s="2" t="s">
        <v>128</v>
      </c>
      <c r="B129" s="2" t="s">
        <v>1140</v>
      </c>
      <c r="C129" s="2" t="s">
        <v>2125</v>
      </c>
    </row>
    <row r="130" spans="1:3" ht="15" x14ac:dyDescent="0.25">
      <c r="A130" s="2" t="s">
        <v>129</v>
      </c>
      <c r="B130" s="2" t="s">
        <v>1141</v>
      </c>
      <c r="C130" s="9" t="s">
        <v>2126</v>
      </c>
    </row>
    <row r="131" spans="1:3" ht="15" x14ac:dyDescent="0.25">
      <c r="A131" s="2" t="s">
        <v>130</v>
      </c>
      <c r="B131" s="2" t="s">
        <v>1142</v>
      </c>
      <c r="C131" s="9" t="s">
        <v>2127</v>
      </c>
    </row>
    <row r="132" spans="1:3" ht="15" x14ac:dyDescent="0.25">
      <c r="A132" s="2" t="s">
        <v>131</v>
      </c>
      <c r="B132" s="2" t="s">
        <v>1143</v>
      </c>
      <c r="C132" s="2" t="s">
        <v>2128</v>
      </c>
    </row>
    <row r="133" spans="1:3" ht="15" x14ac:dyDescent="0.25">
      <c r="A133" s="2" t="s">
        <v>132</v>
      </c>
      <c r="B133" s="2" t="s">
        <v>1144</v>
      </c>
      <c r="C133" s="2" t="s">
        <v>2129</v>
      </c>
    </row>
    <row r="134" spans="1:3" ht="15" x14ac:dyDescent="0.25">
      <c r="A134" s="2" t="s">
        <v>133</v>
      </c>
      <c r="B134" s="2" t="s">
        <v>1145</v>
      </c>
      <c r="C134" s="9" t="s">
        <v>2130</v>
      </c>
    </row>
    <row r="135" spans="1:3" ht="15" x14ac:dyDescent="0.25">
      <c r="A135" s="2" t="s">
        <v>134</v>
      </c>
      <c r="B135" s="2" t="s">
        <v>1146</v>
      </c>
      <c r="C135" s="9" t="s">
        <v>2131</v>
      </c>
    </row>
    <row r="136" spans="1:3" ht="15" x14ac:dyDescent="0.25">
      <c r="A136" s="2" t="s">
        <v>135</v>
      </c>
      <c r="B136" s="2" t="s">
        <v>1147</v>
      </c>
      <c r="C136" s="2" t="s">
        <v>2132</v>
      </c>
    </row>
    <row r="137" spans="1:3" ht="15" x14ac:dyDescent="0.25">
      <c r="A137" s="2" t="s">
        <v>136</v>
      </c>
      <c r="B137" s="2" t="s">
        <v>1148</v>
      </c>
      <c r="C137" s="2" t="s">
        <v>2133</v>
      </c>
    </row>
    <row r="138" spans="1:3" ht="15" x14ac:dyDescent="0.25">
      <c r="A138" s="2" t="s">
        <v>137</v>
      </c>
      <c r="B138" s="2" t="s">
        <v>1149</v>
      </c>
      <c r="C138" s="2" t="s">
        <v>2134</v>
      </c>
    </row>
    <row r="139" spans="1:3" ht="15" x14ac:dyDescent="0.25">
      <c r="A139" s="2" t="s">
        <v>138</v>
      </c>
      <c r="B139" s="2" t="s">
        <v>1150</v>
      </c>
      <c r="C139" s="2" t="s">
        <v>2135</v>
      </c>
    </row>
    <row r="140" spans="1:3" ht="15" x14ac:dyDescent="0.25">
      <c r="A140" s="2" t="s">
        <v>139</v>
      </c>
      <c r="B140" s="2" t="s">
        <v>1151</v>
      </c>
      <c r="C140" s="2" t="s">
        <v>2136</v>
      </c>
    </row>
    <row r="141" spans="1:3" ht="15" x14ac:dyDescent="0.25">
      <c r="A141" s="2" t="s">
        <v>140</v>
      </c>
      <c r="B141" s="2" t="s">
        <v>1152</v>
      </c>
      <c r="C141" s="2" t="s">
        <v>2137</v>
      </c>
    </row>
    <row r="142" spans="1:3" ht="15" x14ac:dyDescent="0.25">
      <c r="A142" s="2" t="s">
        <v>141</v>
      </c>
      <c r="B142" s="2" t="s">
        <v>1153</v>
      </c>
      <c r="C142" s="2" t="s">
        <v>2138</v>
      </c>
    </row>
    <row r="143" spans="1:3" ht="15" x14ac:dyDescent="0.25">
      <c r="A143" s="2" t="s">
        <v>142</v>
      </c>
      <c r="B143" s="2" t="s">
        <v>1154</v>
      </c>
      <c r="C143" s="9" t="s">
        <v>2139</v>
      </c>
    </row>
    <row r="144" spans="1:3" ht="15" x14ac:dyDescent="0.25">
      <c r="A144" s="2" t="s">
        <v>143</v>
      </c>
      <c r="B144" s="2" t="s">
        <v>1155</v>
      </c>
      <c r="C144" s="2" t="s">
        <v>2140</v>
      </c>
    </row>
    <row r="145" spans="1:3" ht="15" x14ac:dyDescent="0.25">
      <c r="A145" s="2" t="s">
        <v>144</v>
      </c>
      <c r="B145" s="2" t="s">
        <v>1155</v>
      </c>
      <c r="C145" s="2" t="s">
        <v>2141</v>
      </c>
    </row>
    <row r="146" spans="1:3" ht="15" x14ac:dyDescent="0.25">
      <c r="A146" s="2" t="s">
        <v>145</v>
      </c>
      <c r="B146" s="2" t="s">
        <v>1156</v>
      </c>
      <c r="C146" s="2" t="s">
        <v>2142</v>
      </c>
    </row>
    <row r="147" spans="1:3" ht="15" x14ac:dyDescent="0.25">
      <c r="A147" s="2" t="s">
        <v>146</v>
      </c>
      <c r="B147" s="2" t="s">
        <v>1157</v>
      </c>
      <c r="C147" s="9" t="s">
        <v>2143</v>
      </c>
    </row>
    <row r="148" spans="1:3" ht="15" x14ac:dyDescent="0.25">
      <c r="A148" s="2" t="s">
        <v>147</v>
      </c>
      <c r="B148" s="2" t="s">
        <v>1158</v>
      </c>
      <c r="C148" s="9" t="s">
        <v>2144</v>
      </c>
    </row>
    <row r="149" spans="1:3" ht="15" x14ac:dyDescent="0.25">
      <c r="A149" s="2" t="s">
        <v>148</v>
      </c>
      <c r="B149" s="2" t="s">
        <v>1159</v>
      </c>
      <c r="C149" s="2" t="s">
        <v>2145</v>
      </c>
    </row>
    <row r="150" spans="1:3" ht="15" x14ac:dyDescent="0.25">
      <c r="A150" s="2" t="s">
        <v>149</v>
      </c>
      <c r="B150" s="2" t="s">
        <v>1160</v>
      </c>
      <c r="C150" s="2" t="s">
        <v>2146</v>
      </c>
    </row>
    <row r="151" spans="1:3" ht="15" x14ac:dyDescent="0.25">
      <c r="A151" s="2" t="s">
        <v>150</v>
      </c>
      <c r="B151" s="2" t="s">
        <v>1161</v>
      </c>
      <c r="C151" s="2" t="s">
        <v>2147</v>
      </c>
    </row>
    <row r="152" spans="1:3" ht="15" x14ac:dyDescent="0.25">
      <c r="A152" s="2" t="s">
        <v>151</v>
      </c>
      <c r="B152" s="2" t="s">
        <v>1162</v>
      </c>
      <c r="C152" s="9" t="s">
        <v>2148</v>
      </c>
    </row>
    <row r="153" spans="1:3" ht="15" x14ac:dyDescent="0.25">
      <c r="A153" s="2" t="s">
        <v>152</v>
      </c>
      <c r="B153" s="2" t="s">
        <v>1163</v>
      </c>
      <c r="C153" s="2" t="s">
        <v>2149</v>
      </c>
    </row>
    <row r="154" spans="1:3" ht="15" x14ac:dyDescent="0.25">
      <c r="A154" s="2" t="s">
        <v>153</v>
      </c>
      <c r="B154" s="2" t="s">
        <v>1164</v>
      </c>
      <c r="C154" s="9" t="s">
        <v>2150</v>
      </c>
    </row>
    <row r="155" spans="1:3" ht="15" x14ac:dyDescent="0.25">
      <c r="A155" s="2" t="s">
        <v>154</v>
      </c>
      <c r="B155" s="2" t="s">
        <v>1165</v>
      </c>
      <c r="C155" s="2" t="s">
        <v>2151</v>
      </c>
    </row>
    <row r="156" spans="1:3" ht="15" x14ac:dyDescent="0.25">
      <c r="A156" s="2" t="s">
        <v>155</v>
      </c>
      <c r="B156" s="2" t="s">
        <v>1166</v>
      </c>
      <c r="C156" s="9" t="s">
        <v>2152</v>
      </c>
    </row>
    <row r="157" spans="1:3" ht="15" x14ac:dyDescent="0.25">
      <c r="A157" s="2" t="s">
        <v>156</v>
      </c>
      <c r="B157" s="2" t="s">
        <v>1167</v>
      </c>
      <c r="C157" s="9" t="s">
        <v>2153</v>
      </c>
    </row>
    <row r="158" spans="1:3" ht="15" x14ac:dyDescent="0.25">
      <c r="A158" s="2" t="s">
        <v>157</v>
      </c>
      <c r="B158" s="2" t="s">
        <v>1168</v>
      </c>
      <c r="C158" s="2" t="s">
        <v>2154</v>
      </c>
    </row>
    <row r="159" spans="1:3" ht="15" x14ac:dyDescent="0.25">
      <c r="A159" s="2" t="s">
        <v>158</v>
      </c>
      <c r="B159" s="2" t="s">
        <v>1169</v>
      </c>
      <c r="C159" s="9" t="s">
        <v>2155</v>
      </c>
    </row>
    <row r="160" spans="1:3" ht="15" x14ac:dyDescent="0.25">
      <c r="A160" s="2" t="s">
        <v>159</v>
      </c>
      <c r="B160" s="2" t="s">
        <v>1170</v>
      </c>
      <c r="C160" s="9" t="s">
        <v>2156</v>
      </c>
    </row>
    <row r="161" spans="1:3" ht="15" x14ac:dyDescent="0.25">
      <c r="A161" s="2" t="s">
        <v>160</v>
      </c>
      <c r="B161" s="2" t="s">
        <v>1171</v>
      </c>
      <c r="C161" s="2" t="s">
        <v>2157</v>
      </c>
    </row>
    <row r="162" spans="1:3" ht="15" x14ac:dyDescent="0.25">
      <c r="A162" s="2" t="s">
        <v>161</v>
      </c>
      <c r="B162" s="2" t="s">
        <v>1172</v>
      </c>
      <c r="C162" s="2" t="s">
        <v>2158</v>
      </c>
    </row>
    <row r="163" spans="1:3" ht="15" x14ac:dyDescent="0.25">
      <c r="A163" s="2" t="s">
        <v>162</v>
      </c>
      <c r="B163" s="2" t="s">
        <v>1173</v>
      </c>
      <c r="C163" s="2" t="s">
        <v>2159</v>
      </c>
    </row>
    <row r="164" spans="1:3" ht="15" x14ac:dyDescent="0.25">
      <c r="A164" s="2" t="s">
        <v>163</v>
      </c>
      <c r="B164" s="2" t="s">
        <v>1174</v>
      </c>
      <c r="C164" s="9" t="s">
        <v>2160</v>
      </c>
    </row>
    <row r="165" spans="1:3" ht="15" x14ac:dyDescent="0.25">
      <c r="A165" s="2" t="s">
        <v>164</v>
      </c>
      <c r="B165" s="2" t="s">
        <v>1175</v>
      </c>
      <c r="C165" s="2" t="s">
        <v>2161</v>
      </c>
    </row>
    <row r="166" spans="1:3" ht="15" x14ac:dyDescent="0.25">
      <c r="A166" s="2" t="s">
        <v>165</v>
      </c>
      <c r="B166" s="2" t="s">
        <v>1176</v>
      </c>
      <c r="C166" s="2" t="s">
        <v>2162</v>
      </c>
    </row>
    <row r="167" spans="1:3" ht="15" x14ac:dyDescent="0.25">
      <c r="A167" s="2" t="s">
        <v>166</v>
      </c>
      <c r="B167" s="2" t="s">
        <v>1177</v>
      </c>
      <c r="C167" s="2" t="s">
        <v>2163</v>
      </c>
    </row>
    <row r="168" spans="1:3" ht="15" x14ac:dyDescent="0.25">
      <c r="A168" s="2" t="s">
        <v>167</v>
      </c>
      <c r="B168" s="2" t="s">
        <v>1178</v>
      </c>
      <c r="C168" s="2" t="s">
        <v>2164</v>
      </c>
    </row>
    <row r="169" spans="1:3" ht="15" x14ac:dyDescent="0.25">
      <c r="A169" s="2" t="s">
        <v>168</v>
      </c>
      <c r="B169" s="2" t="s">
        <v>1179</v>
      </c>
      <c r="C169" s="9" t="s">
        <v>2165</v>
      </c>
    </row>
    <row r="170" spans="1:3" ht="15" x14ac:dyDescent="0.25">
      <c r="A170" s="2" t="s">
        <v>169</v>
      </c>
      <c r="B170" s="2" t="s">
        <v>1180</v>
      </c>
      <c r="C170" s="9" t="s">
        <v>2166</v>
      </c>
    </row>
    <row r="171" spans="1:3" ht="15" x14ac:dyDescent="0.25">
      <c r="A171" s="2" t="s">
        <v>170</v>
      </c>
      <c r="B171" s="2" t="s">
        <v>1181</v>
      </c>
      <c r="C171" s="9" t="s">
        <v>2167</v>
      </c>
    </row>
    <row r="172" spans="1:3" ht="15" x14ac:dyDescent="0.25">
      <c r="A172" s="2" t="s">
        <v>171</v>
      </c>
      <c r="B172" s="2" t="s">
        <v>1182</v>
      </c>
      <c r="C172" s="2" t="s">
        <v>2168</v>
      </c>
    </row>
    <row r="173" spans="1:3" ht="15" x14ac:dyDescent="0.25">
      <c r="A173" s="2" t="s">
        <v>172</v>
      </c>
      <c r="B173" s="2" t="s">
        <v>1183</v>
      </c>
      <c r="C173" s="2" t="s">
        <v>2169</v>
      </c>
    </row>
    <row r="174" spans="1:3" ht="15" x14ac:dyDescent="0.25">
      <c r="A174" s="2" t="s">
        <v>173</v>
      </c>
      <c r="B174" s="2" t="s">
        <v>1184</v>
      </c>
      <c r="C174" s="2" t="s">
        <v>2170</v>
      </c>
    </row>
    <row r="175" spans="1:3" ht="15" x14ac:dyDescent="0.25">
      <c r="A175" s="2" t="s">
        <v>174</v>
      </c>
      <c r="B175" s="2" t="s">
        <v>1185</v>
      </c>
      <c r="C175" s="2" t="s">
        <v>2171</v>
      </c>
    </row>
    <row r="176" spans="1:3" ht="15" x14ac:dyDescent="0.25">
      <c r="A176" s="4" t="s">
        <v>175</v>
      </c>
      <c r="B176" s="4" t="s">
        <v>1186</v>
      </c>
      <c r="C176" s="4" t="s">
        <v>2172</v>
      </c>
    </row>
    <row r="177" spans="1:3" ht="15" x14ac:dyDescent="0.25">
      <c r="A177" s="4" t="s">
        <v>176</v>
      </c>
      <c r="B177" s="4" t="s">
        <v>1187</v>
      </c>
      <c r="C177" s="4" t="s">
        <v>2173</v>
      </c>
    </row>
    <row r="178" spans="1:3" ht="15" x14ac:dyDescent="0.25">
      <c r="A178" s="2" t="s">
        <v>177</v>
      </c>
      <c r="B178" s="2" t="s">
        <v>1188</v>
      </c>
      <c r="C178" s="2" t="s">
        <v>2174</v>
      </c>
    </row>
    <row r="179" spans="1:3" ht="15" x14ac:dyDescent="0.25">
      <c r="A179" s="2" t="s">
        <v>178</v>
      </c>
      <c r="B179" s="2" t="s">
        <v>1189</v>
      </c>
      <c r="C179" s="2" t="s">
        <v>2175</v>
      </c>
    </row>
    <row r="180" spans="1:3" ht="15" x14ac:dyDescent="0.25">
      <c r="A180" s="2" t="s">
        <v>179</v>
      </c>
      <c r="B180" s="2" t="s">
        <v>1190</v>
      </c>
      <c r="C180" s="2" t="s">
        <v>2176</v>
      </c>
    </row>
    <row r="181" spans="1:3" ht="15" x14ac:dyDescent="0.25">
      <c r="A181" s="2" t="s">
        <v>180</v>
      </c>
      <c r="B181" s="2" t="s">
        <v>1191</v>
      </c>
      <c r="C181" s="2" t="s">
        <v>2177</v>
      </c>
    </row>
    <row r="182" spans="1:3" ht="15" x14ac:dyDescent="0.25">
      <c r="A182" s="2" t="s">
        <v>181</v>
      </c>
      <c r="B182" s="2" t="s">
        <v>1192</v>
      </c>
      <c r="C182" s="2" t="s">
        <v>2178</v>
      </c>
    </row>
    <row r="183" spans="1:3" ht="15" x14ac:dyDescent="0.25">
      <c r="A183" s="2" t="s">
        <v>182</v>
      </c>
      <c r="B183" s="2" t="s">
        <v>1193</v>
      </c>
      <c r="C183" s="2" t="s">
        <v>2179</v>
      </c>
    </row>
    <row r="184" spans="1:3" ht="15" x14ac:dyDescent="0.25">
      <c r="A184" s="2" t="s">
        <v>183</v>
      </c>
      <c r="B184" s="2" t="s">
        <v>1194</v>
      </c>
      <c r="C184" s="2" t="s">
        <v>2180</v>
      </c>
    </row>
    <row r="185" spans="1:3" ht="15" x14ac:dyDescent="0.25">
      <c r="A185" s="6" t="s">
        <v>184</v>
      </c>
      <c r="B185" s="6" t="s">
        <v>1195</v>
      </c>
      <c r="C185" s="6" t="s">
        <v>2181</v>
      </c>
    </row>
    <row r="186" spans="1:3" ht="15" x14ac:dyDescent="0.25">
      <c r="A186" s="6" t="s">
        <v>185</v>
      </c>
      <c r="B186" s="6" t="s">
        <v>1196</v>
      </c>
      <c r="C186" s="6" t="s">
        <v>2182</v>
      </c>
    </row>
    <row r="187" spans="1:3" ht="15" x14ac:dyDescent="0.25">
      <c r="A187" s="4" t="s">
        <v>186</v>
      </c>
      <c r="B187" s="4" t="s">
        <v>1197</v>
      </c>
      <c r="C187" s="4" t="s">
        <v>2183</v>
      </c>
    </row>
    <row r="188" spans="1:3" ht="15" x14ac:dyDescent="0.25">
      <c r="A188" s="4" t="s">
        <v>187</v>
      </c>
      <c r="B188" s="4" t="s">
        <v>1198</v>
      </c>
      <c r="C188" s="4" t="s">
        <v>2184</v>
      </c>
    </row>
    <row r="189" spans="1:3" ht="15" x14ac:dyDescent="0.25">
      <c r="A189" s="2" t="s">
        <v>188</v>
      </c>
      <c r="B189" s="2" t="s">
        <v>1199</v>
      </c>
      <c r="C189" s="9" t="s">
        <v>2185</v>
      </c>
    </row>
    <row r="190" spans="1:3" ht="15" x14ac:dyDescent="0.25">
      <c r="A190" s="2" t="s">
        <v>189</v>
      </c>
      <c r="B190" s="2" t="s">
        <v>1200</v>
      </c>
      <c r="C190" s="2" t="s">
        <v>2186</v>
      </c>
    </row>
    <row r="191" spans="1:3" ht="15" x14ac:dyDescent="0.25">
      <c r="A191" s="2" t="s">
        <v>190</v>
      </c>
      <c r="B191" s="2" t="s">
        <v>1201</v>
      </c>
      <c r="C191" s="9" t="s">
        <v>2187</v>
      </c>
    </row>
    <row r="192" spans="1:3" ht="15" x14ac:dyDescent="0.25">
      <c r="A192" s="2" t="s">
        <v>191</v>
      </c>
      <c r="B192" s="2" t="s">
        <v>1201</v>
      </c>
      <c r="C192" s="2" t="s">
        <v>2188</v>
      </c>
    </row>
    <row r="193" spans="1:3" ht="15" x14ac:dyDescent="0.25">
      <c r="A193" s="2" t="s">
        <v>192</v>
      </c>
      <c r="B193" s="2" t="s">
        <v>1202</v>
      </c>
      <c r="C193" s="2" t="s">
        <v>2189</v>
      </c>
    </row>
    <row r="194" spans="1:3" ht="15" x14ac:dyDescent="0.25">
      <c r="A194" s="2" t="s">
        <v>193</v>
      </c>
      <c r="B194" s="2" t="s">
        <v>1203</v>
      </c>
      <c r="C194" s="2" t="s">
        <v>2190</v>
      </c>
    </row>
    <row r="195" spans="1:3" ht="15" x14ac:dyDescent="0.25">
      <c r="A195" s="2" t="s">
        <v>194</v>
      </c>
      <c r="B195" s="2" t="s">
        <v>1204</v>
      </c>
      <c r="C195" s="2" t="s">
        <v>2191</v>
      </c>
    </row>
    <row r="196" spans="1:3" ht="15" x14ac:dyDescent="0.25">
      <c r="A196" s="2" t="s">
        <v>195</v>
      </c>
      <c r="B196" s="2" t="s">
        <v>1205</v>
      </c>
      <c r="C196" s="2" t="s">
        <v>2192</v>
      </c>
    </row>
    <row r="197" spans="1:3" ht="15" x14ac:dyDescent="0.25">
      <c r="A197" s="2" t="s">
        <v>196</v>
      </c>
      <c r="B197" s="2" t="s">
        <v>1206</v>
      </c>
      <c r="C197" s="2" t="s">
        <v>2193</v>
      </c>
    </row>
    <row r="198" spans="1:3" ht="15" x14ac:dyDescent="0.25">
      <c r="A198" s="2" t="s">
        <v>197</v>
      </c>
      <c r="B198" s="2" t="s">
        <v>1207</v>
      </c>
      <c r="C198" s="2" t="s">
        <v>2194</v>
      </c>
    </row>
    <row r="199" spans="1:3" ht="15" x14ac:dyDescent="0.25">
      <c r="A199" s="2" t="s">
        <v>198</v>
      </c>
      <c r="B199" s="2" t="s">
        <v>1208</v>
      </c>
      <c r="C199" s="2" t="s">
        <v>2195</v>
      </c>
    </row>
    <row r="200" spans="1:3" ht="15" x14ac:dyDescent="0.25">
      <c r="A200" s="2" t="s">
        <v>199</v>
      </c>
      <c r="B200" s="2" t="s">
        <v>1209</v>
      </c>
      <c r="C200" s="2" t="s">
        <v>2196</v>
      </c>
    </row>
    <row r="201" spans="1:3" ht="15" x14ac:dyDescent="0.25">
      <c r="A201" s="2" t="s">
        <v>200</v>
      </c>
      <c r="B201" s="2" t="s">
        <v>1210</v>
      </c>
      <c r="C201" s="2" t="s">
        <v>2197</v>
      </c>
    </row>
    <row r="202" spans="1:3" ht="15" x14ac:dyDescent="0.25">
      <c r="A202" s="2" t="s">
        <v>201</v>
      </c>
      <c r="B202" s="2" t="s">
        <v>1211</v>
      </c>
      <c r="C202" s="2" t="s">
        <v>2198</v>
      </c>
    </row>
    <row r="203" spans="1:3" ht="15" x14ac:dyDescent="0.25">
      <c r="A203" s="2" t="s">
        <v>202</v>
      </c>
      <c r="B203" s="2" t="s">
        <v>1212</v>
      </c>
      <c r="C203" s="2" t="s">
        <v>2199</v>
      </c>
    </row>
    <row r="204" spans="1:3" ht="15" x14ac:dyDescent="0.25">
      <c r="A204" s="7" t="s">
        <v>203</v>
      </c>
      <c r="B204" s="7" t="s">
        <v>1213</v>
      </c>
      <c r="C204" s="33" t="s">
        <v>2200</v>
      </c>
    </row>
    <row r="205" spans="1:3" ht="15" x14ac:dyDescent="0.25">
      <c r="A205" s="7" t="s">
        <v>204</v>
      </c>
      <c r="B205" s="7" t="s">
        <v>1214</v>
      </c>
      <c r="C205" s="33" t="s">
        <v>2201</v>
      </c>
    </row>
    <row r="206" spans="1:3" ht="15" x14ac:dyDescent="0.25">
      <c r="A206" s="2" t="s">
        <v>205</v>
      </c>
      <c r="B206" s="2" t="s">
        <v>1215</v>
      </c>
      <c r="C206" s="2" t="s">
        <v>2202</v>
      </c>
    </row>
    <row r="207" spans="1:3" ht="15" x14ac:dyDescent="0.25">
      <c r="A207" s="2" t="s">
        <v>206</v>
      </c>
      <c r="B207" s="2" t="s">
        <v>1216</v>
      </c>
      <c r="C207" s="2" t="s">
        <v>2203</v>
      </c>
    </row>
    <row r="208" spans="1:3" ht="15" x14ac:dyDescent="0.25">
      <c r="A208" s="2" t="s">
        <v>207</v>
      </c>
      <c r="B208" s="2" t="s">
        <v>1217</v>
      </c>
      <c r="C208" s="2" t="s">
        <v>2204</v>
      </c>
    </row>
    <row r="209" spans="1:3" ht="15" x14ac:dyDescent="0.25">
      <c r="A209" s="2" t="s">
        <v>208</v>
      </c>
      <c r="B209" s="2" t="s">
        <v>1218</v>
      </c>
      <c r="C209" s="2" t="s">
        <v>2205</v>
      </c>
    </row>
    <row r="210" spans="1:3" ht="15" x14ac:dyDescent="0.25">
      <c r="A210" s="2" t="s">
        <v>209</v>
      </c>
      <c r="B210" s="2" t="s">
        <v>1219</v>
      </c>
      <c r="C210" s="9" t="s">
        <v>2206</v>
      </c>
    </row>
    <row r="211" spans="1:3" ht="15" x14ac:dyDescent="0.25">
      <c r="A211" s="2" t="s">
        <v>210</v>
      </c>
      <c r="B211" s="2" t="s">
        <v>1220</v>
      </c>
      <c r="C211" s="2" t="s">
        <v>2207</v>
      </c>
    </row>
    <row r="212" spans="1:3" ht="15" x14ac:dyDescent="0.25">
      <c r="A212" s="2" t="s">
        <v>211</v>
      </c>
      <c r="B212" s="2" t="s">
        <v>1221</v>
      </c>
      <c r="C212" s="2" t="s">
        <v>2208</v>
      </c>
    </row>
    <row r="213" spans="1:3" ht="15" x14ac:dyDescent="0.25">
      <c r="A213" s="2" t="s">
        <v>212</v>
      </c>
      <c r="B213" s="2" t="s">
        <v>1222</v>
      </c>
      <c r="C213" s="2" t="s">
        <v>2209</v>
      </c>
    </row>
    <row r="214" spans="1:3" ht="15" x14ac:dyDescent="0.25">
      <c r="A214" s="2" t="s">
        <v>213</v>
      </c>
      <c r="B214" s="2" t="s">
        <v>1223</v>
      </c>
      <c r="C214" s="9" t="s">
        <v>2210</v>
      </c>
    </row>
    <row r="215" spans="1:3" ht="15" x14ac:dyDescent="0.25">
      <c r="A215" s="2" t="s">
        <v>214</v>
      </c>
      <c r="B215" s="2" t="s">
        <v>1224</v>
      </c>
      <c r="C215" s="9" t="s">
        <v>2211</v>
      </c>
    </row>
    <row r="216" spans="1:3" ht="15" x14ac:dyDescent="0.25">
      <c r="A216" s="2" t="s">
        <v>215</v>
      </c>
      <c r="B216" s="2" t="s">
        <v>1225</v>
      </c>
      <c r="C216" s="2" t="s">
        <v>2212</v>
      </c>
    </row>
    <row r="217" spans="1:3" ht="15" x14ac:dyDescent="0.25">
      <c r="A217" s="2" t="s">
        <v>216</v>
      </c>
      <c r="B217" s="2" t="s">
        <v>1226</v>
      </c>
      <c r="C217" s="9" t="s">
        <v>2213</v>
      </c>
    </row>
    <row r="218" spans="1:3" ht="15" x14ac:dyDescent="0.25">
      <c r="A218" s="2" t="s">
        <v>217</v>
      </c>
      <c r="B218" s="2" t="s">
        <v>1227</v>
      </c>
      <c r="C218" s="2" t="s">
        <v>2214</v>
      </c>
    </row>
    <row r="219" spans="1:3" ht="15" x14ac:dyDescent="0.25">
      <c r="A219" s="2" t="s">
        <v>218</v>
      </c>
      <c r="B219" s="2" t="s">
        <v>1228</v>
      </c>
      <c r="C219" s="9" t="s">
        <v>2215</v>
      </c>
    </row>
    <row r="220" spans="1:3" ht="15" x14ac:dyDescent="0.25">
      <c r="A220" s="2" t="s">
        <v>219</v>
      </c>
      <c r="B220" s="2" t="s">
        <v>1229</v>
      </c>
      <c r="C220" s="2" t="s">
        <v>2216</v>
      </c>
    </row>
    <row r="221" spans="1:3" ht="15" x14ac:dyDescent="0.25">
      <c r="A221" s="2" t="s">
        <v>220</v>
      </c>
      <c r="B221" s="2" t="s">
        <v>1230</v>
      </c>
      <c r="C221" s="2" t="s">
        <v>2217</v>
      </c>
    </row>
    <row r="222" spans="1:3" ht="15" x14ac:dyDescent="0.25">
      <c r="A222" s="2" t="s">
        <v>221</v>
      </c>
      <c r="B222" s="2" t="s">
        <v>1231</v>
      </c>
      <c r="C222" s="2" t="s">
        <v>2218</v>
      </c>
    </row>
    <row r="223" spans="1:3" ht="15" x14ac:dyDescent="0.25">
      <c r="A223" s="2" t="s">
        <v>222</v>
      </c>
      <c r="B223" s="2" t="s">
        <v>1232</v>
      </c>
      <c r="C223" s="2" t="s">
        <v>2219</v>
      </c>
    </row>
    <row r="224" spans="1:3" ht="15" x14ac:dyDescent="0.25">
      <c r="A224" s="2" t="s">
        <v>223</v>
      </c>
      <c r="B224" s="2" t="s">
        <v>1233</v>
      </c>
      <c r="C224" s="2" t="s">
        <v>2220</v>
      </c>
    </row>
    <row r="225" spans="1:3" ht="15" x14ac:dyDescent="0.25">
      <c r="A225" s="2" t="s">
        <v>224</v>
      </c>
      <c r="B225" s="2" t="s">
        <v>1234</v>
      </c>
      <c r="C225" s="9" t="s">
        <v>2221</v>
      </c>
    </row>
    <row r="226" spans="1:3" ht="15" x14ac:dyDescent="0.25">
      <c r="A226" s="2" t="s">
        <v>225</v>
      </c>
      <c r="B226" s="2" t="s">
        <v>1235</v>
      </c>
      <c r="C226" s="9" t="s">
        <v>2222</v>
      </c>
    </row>
    <row r="227" spans="1:3" ht="15" x14ac:dyDescent="0.25">
      <c r="A227" s="2" t="s">
        <v>226</v>
      </c>
      <c r="B227" s="2" t="s">
        <v>1236</v>
      </c>
      <c r="C227" s="2" t="s">
        <v>2223</v>
      </c>
    </row>
    <row r="228" spans="1:3" ht="15" x14ac:dyDescent="0.25">
      <c r="A228" s="4" t="s">
        <v>227</v>
      </c>
      <c r="B228" s="4" t="s">
        <v>1237</v>
      </c>
      <c r="C228" s="4" t="s">
        <v>2224</v>
      </c>
    </row>
    <row r="229" spans="1:3" ht="15" x14ac:dyDescent="0.25">
      <c r="A229" s="4" t="s">
        <v>228</v>
      </c>
      <c r="B229" s="4" t="s">
        <v>1238</v>
      </c>
      <c r="C229" s="4" t="s">
        <v>2225</v>
      </c>
    </row>
    <row r="230" spans="1:3" ht="15" x14ac:dyDescent="0.25">
      <c r="A230" s="2" t="s">
        <v>229</v>
      </c>
      <c r="B230" s="2" t="s">
        <v>1239</v>
      </c>
      <c r="C230" s="9" t="s">
        <v>2226</v>
      </c>
    </row>
    <row r="231" spans="1:3" ht="15" x14ac:dyDescent="0.25">
      <c r="A231" s="2" t="s">
        <v>230</v>
      </c>
      <c r="B231" s="2" t="s">
        <v>1240</v>
      </c>
      <c r="C231" s="2" t="s">
        <v>2227</v>
      </c>
    </row>
    <row r="232" spans="1:3" ht="15" x14ac:dyDescent="0.25">
      <c r="A232" s="2" t="s">
        <v>231</v>
      </c>
      <c r="B232" s="2" t="s">
        <v>1241</v>
      </c>
      <c r="C232" s="2" t="s">
        <v>2228</v>
      </c>
    </row>
    <row r="233" spans="1:3" ht="15" x14ac:dyDescent="0.25">
      <c r="A233" s="2" t="s">
        <v>232</v>
      </c>
      <c r="B233" s="2" t="s">
        <v>1242</v>
      </c>
      <c r="C233" s="2" t="s">
        <v>2229</v>
      </c>
    </row>
    <row r="234" spans="1:3" ht="15" x14ac:dyDescent="0.25">
      <c r="A234" s="2" t="s">
        <v>233</v>
      </c>
      <c r="B234" s="2" t="s">
        <v>1243</v>
      </c>
      <c r="C234" s="9" t="s">
        <v>2230</v>
      </c>
    </row>
    <row r="235" spans="1:3" ht="15" x14ac:dyDescent="0.25">
      <c r="A235" s="2" t="s">
        <v>234</v>
      </c>
      <c r="B235" s="2" t="s">
        <v>1244</v>
      </c>
      <c r="C235" s="2" t="s">
        <v>2231</v>
      </c>
    </row>
    <row r="236" spans="1:3" ht="15" x14ac:dyDescent="0.25">
      <c r="A236" s="2" t="s">
        <v>235</v>
      </c>
      <c r="B236" s="2" t="s">
        <v>1245</v>
      </c>
      <c r="C236" s="2" t="s">
        <v>2232</v>
      </c>
    </row>
    <row r="237" spans="1:3" ht="15" x14ac:dyDescent="0.25">
      <c r="A237" s="2" t="s">
        <v>236</v>
      </c>
      <c r="B237" s="2" t="s">
        <v>1246</v>
      </c>
      <c r="C237" s="2" t="s">
        <v>2233</v>
      </c>
    </row>
    <row r="238" spans="1:3" ht="15" x14ac:dyDescent="0.25">
      <c r="A238" s="2" t="s">
        <v>237</v>
      </c>
      <c r="B238" s="2" t="s">
        <v>1247</v>
      </c>
      <c r="C238" s="2" t="s">
        <v>2234</v>
      </c>
    </row>
    <row r="239" spans="1:3" ht="15" x14ac:dyDescent="0.25">
      <c r="A239" s="2" t="s">
        <v>238</v>
      </c>
      <c r="B239" s="2" t="s">
        <v>1248</v>
      </c>
      <c r="C239" s="2" t="s">
        <v>2235</v>
      </c>
    </row>
    <row r="240" spans="1:3" ht="15" x14ac:dyDescent="0.25">
      <c r="A240" s="2" t="s">
        <v>239</v>
      </c>
      <c r="B240" s="2" t="s">
        <v>1249</v>
      </c>
      <c r="C240" s="2" t="s">
        <v>2236</v>
      </c>
    </row>
    <row r="241" spans="1:3" ht="15" x14ac:dyDescent="0.25">
      <c r="A241" s="2" t="s">
        <v>240</v>
      </c>
      <c r="B241" s="2" t="s">
        <v>1250</v>
      </c>
      <c r="C241" s="2" t="s">
        <v>2237</v>
      </c>
    </row>
    <row r="242" spans="1:3" ht="15" x14ac:dyDescent="0.25">
      <c r="A242" s="2" t="s">
        <v>241</v>
      </c>
      <c r="B242" s="2" t="s">
        <v>1251</v>
      </c>
      <c r="C242" s="2" t="s">
        <v>2238</v>
      </c>
    </row>
    <row r="243" spans="1:3" ht="15" x14ac:dyDescent="0.25">
      <c r="A243" s="2" t="s">
        <v>242</v>
      </c>
      <c r="B243" s="2" t="s">
        <v>1252</v>
      </c>
      <c r="C243" s="9" t="s">
        <v>2239</v>
      </c>
    </row>
    <row r="244" spans="1:3" ht="15" x14ac:dyDescent="0.25">
      <c r="A244" s="2" t="s">
        <v>243</v>
      </c>
      <c r="B244" s="2" t="s">
        <v>1253</v>
      </c>
      <c r="C244" s="2" t="s">
        <v>2240</v>
      </c>
    </row>
    <row r="245" spans="1:3" ht="15" x14ac:dyDescent="0.25">
      <c r="A245" s="2" t="s">
        <v>244</v>
      </c>
      <c r="B245" s="2" t="s">
        <v>1254</v>
      </c>
      <c r="C245" s="2" t="s">
        <v>2241</v>
      </c>
    </row>
    <row r="246" spans="1:3" ht="15" x14ac:dyDescent="0.25">
      <c r="A246" s="2" t="s">
        <v>245</v>
      </c>
      <c r="B246" s="2" t="s">
        <v>1255</v>
      </c>
      <c r="C246" s="9" t="s">
        <v>2242</v>
      </c>
    </row>
    <row r="247" spans="1:3" ht="15" x14ac:dyDescent="0.25">
      <c r="A247" s="2" t="s">
        <v>246</v>
      </c>
      <c r="B247" s="2" t="s">
        <v>1256</v>
      </c>
      <c r="C247" s="2" t="s">
        <v>2243</v>
      </c>
    </row>
    <row r="248" spans="1:3" ht="15" x14ac:dyDescent="0.25">
      <c r="A248" s="2" t="s">
        <v>247</v>
      </c>
      <c r="B248" s="2" t="s">
        <v>1257</v>
      </c>
      <c r="C248" s="2" t="s">
        <v>2244</v>
      </c>
    </row>
    <row r="249" spans="1:3" ht="15" x14ac:dyDescent="0.25">
      <c r="A249" s="2" t="s">
        <v>248</v>
      </c>
      <c r="B249" s="2" t="s">
        <v>1258</v>
      </c>
      <c r="C249" s="9" t="s">
        <v>2245</v>
      </c>
    </row>
    <row r="250" spans="1:3" ht="15" x14ac:dyDescent="0.25">
      <c r="A250" s="2" t="s">
        <v>249</v>
      </c>
      <c r="B250" s="2" t="s">
        <v>1259</v>
      </c>
      <c r="C250" s="2" t="s">
        <v>2246</v>
      </c>
    </row>
    <row r="251" spans="1:3" ht="15" x14ac:dyDescent="0.25">
      <c r="A251" s="2" t="s">
        <v>250</v>
      </c>
      <c r="B251" s="2" t="s">
        <v>1260</v>
      </c>
      <c r="C251" s="2" t="s">
        <v>2247</v>
      </c>
    </row>
    <row r="252" spans="1:3" ht="15" x14ac:dyDescent="0.25">
      <c r="A252" s="2" t="s">
        <v>251</v>
      </c>
      <c r="B252" s="2" t="s">
        <v>1261</v>
      </c>
      <c r="C252" s="2" t="s">
        <v>2248</v>
      </c>
    </row>
    <row r="253" spans="1:3" ht="15" x14ac:dyDescent="0.25">
      <c r="A253" s="2" t="s">
        <v>252</v>
      </c>
      <c r="B253" s="2" t="s">
        <v>1262</v>
      </c>
      <c r="C253" s="2" t="s">
        <v>2249</v>
      </c>
    </row>
    <row r="254" spans="1:3" ht="15" x14ac:dyDescent="0.25">
      <c r="A254" s="2" t="s">
        <v>253</v>
      </c>
      <c r="B254" s="2" t="s">
        <v>1263</v>
      </c>
      <c r="C254" s="2" t="s">
        <v>2250</v>
      </c>
    </row>
    <row r="255" spans="1:3" ht="15" x14ac:dyDescent="0.25">
      <c r="A255" s="2" t="s">
        <v>254</v>
      </c>
      <c r="B255" s="2" t="s">
        <v>1264</v>
      </c>
      <c r="C255" s="2" t="s">
        <v>2251</v>
      </c>
    </row>
    <row r="256" spans="1:3" ht="15" x14ac:dyDescent="0.25">
      <c r="A256" s="2" t="s">
        <v>255</v>
      </c>
      <c r="B256" s="2" t="s">
        <v>1265</v>
      </c>
      <c r="C256" s="2" t="s">
        <v>2252</v>
      </c>
    </row>
    <row r="257" spans="1:3" ht="15" x14ac:dyDescent="0.25">
      <c r="A257" s="2" t="s">
        <v>256</v>
      </c>
      <c r="B257" s="2" t="s">
        <v>1266</v>
      </c>
      <c r="C257" s="9" t="s">
        <v>2253</v>
      </c>
    </row>
    <row r="258" spans="1:3" ht="15" x14ac:dyDescent="0.25">
      <c r="A258" s="2" t="s">
        <v>257</v>
      </c>
      <c r="B258" s="2" t="s">
        <v>1267</v>
      </c>
      <c r="C258" s="2" t="s">
        <v>2254</v>
      </c>
    </row>
    <row r="259" spans="1:3" ht="15" x14ac:dyDescent="0.25">
      <c r="A259" s="2" t="s">
        <v>258</v>
      </c>
      <c r="B259" s="2" t="s">
        <v>1268</v>
      </c>
      <c r="C259" s="2" t="s">
        <v>2255</v>
      </c>
    </row>
    <row r="260" spans="1:3" ht="15" x14ac:dyDescent="0.25">
      <c r="A260" s="2" t="s">
        <v>259</v>
      </c>
      <c r="B260" s="2" t="s">
        <v>1269</v>
      </c>
      <c r="C260" s="9" t="s">
        <v>2256</v>
      </c>
    </row>
    <row r="261" spans="1:3" ht="15" x14ac:dyDescent="0.25">
      <c r="A261" s="2" t="s">
        <v>260</v>
      </c>
      <c r="B261" s="2" t="s">
        <v>1270</v>
      </c>
      <c r="C261" s="9" t="s">
        <v>2257</v>
      </c>
    </row>
    <row r="262" spans="1:3" ht="15" x14ac:dyDescent="0.25">
      <c r="A262" s="2" t="s">
        <v>261</v>
      </c>
      <c r="B262" s="2" t="s">
        <v>1271</v>
      </c>
      <c r="C262" s="9" t="s">
        <v>2258</v>
      </c>
    </row>
    <row r="263" spans="1:3" ht="15" x14ac:dyDescent="0.25">
      <c r="A263" s="2" t="s">
        <v>262</v>
      </c>
      <c r="B263" s="2" t="s">
        <v>1272</v>
      </c>
      <c r="C263" s="2" t="s">
        <v>2259</v>
      </c>
    </row>
    <row r="264" spans="1:3" ht="15" x14ac:dyDescent="0.25">
      <c r="A264" s="2" t="s">
        <v>263</v>
      </c>
      <c r="B264" s="2" t="s">
        <v>1273</v>
      </c>
      <c r="C264" s="9" t="s">
        <v>2260</v>
      </c>
    </row>
    <row r="265" spans="1:3" ht="15" x14ac:dyDescent="0.25">
      <c r="A265" s="2" t="s">
        <v>264</v>
      </c>
      <c r="B265" s="2" t="s">
        <v>1274</v>
      </c>
      <c r="C265" s="2" t="s">
        <v>2261</v>
      </c>
    </row>
    <row r="266" spans="1:3" ht="15" x14ac:dyDescent="0.25">
      <c r="A266" s="2" t="s">
        <v>265</v>
      </c>
      <c r="B266" s="2" t="s">
        <v>1275</v>
      </c>
      <c r="C266" s="2" t="s">
        <v>2262</v>
      </c>
    </row>
    <row r="267" spans="1:3" ht="15" x14ac:dyDescent="0.25">
      <c r="A267" s="2" t="s">
        <v>266</v>
      </c>
      <c r="B267" s="2" t="s">
        <v>1276</v>
      </c>
      <c r="C267" s="2" t="s">
        <v>2263</v>
      </c>
    </row>
    <row r="268" spans="1:3" ht="15" x14ac:dyDescent="0.25">
      <c r="A268" s="2" t="s">
        <v>267</v>
      </c>
      <c r="B268" s="2" t="s">
        <v>1277</v>
      </c>
      <c r="C268" s="2" t="s">
        <v>2264</v>
      </c>
    </row>
    <row r="269" spans="1:3" ht="15" x14ac:dyDescent="0.25">
      <c r="A269" s="2" t="s">
        <v>268</v>
      </c>
      <c r="B269" s="2" t="s">
        <v>1278</v>
      </c>
      <c r="C269" s="9" t="s">
        <v>2265</v>
      </c>
    </row>
    <row r="270" spans="1:3" ht="15" x14ac:dyDescent="0.25">
      <c r="A270" s="2" t="s">
        <v>269</v>
      </c>
      <c r="B270" s="2" t="s">
        <v>1279</v>
      </c>
      <c r="C270" s="2" t="s">
        <v>2266</v>
      </c>
    </row>
    <row r="271" spans="1:3" ht="15" x14ac:dyDescent="0.25">
      <c r="A271" s="2" t="s">
        <v>270</v>
      </c>
      <c r="B271" s="2" t="s">
        <v>1280</v>
      </c>
      <c r="C271" s="9" t="s">
        <v>2267</v>
      </c>
    </row>
    <row r="272" spans="1:3" ht="15" x14ac:dyDescent="0.25">
      <c r="A272" s="2" t="s">
        <v>271</v>
      </c>
      <c r="B272" s="2" t="s">
        <v>1281</v>
      </c>
      <c r="C272" s="9" t="s">
        <v>2268</v>
      </c>
    </row>
    <row r="273" spans="1:3" ht="15" x14ac:dyDescent="0.25">
      <c r="A273" s="2" t="s">
        <v>272</v>
      </c>
      <c r="B273" s="2" t="s">
        <v>1282</v>
      </c>
      <c r="C273" s="2" t="s">
        <v>2269</v>
      </c>
    </row>
    <row r="274" spans="1:3" ht="15" x14ac:dyDescent="0.25">
      <c r="A274" s="3" t="s">
        <v>273</v>
      </c>
      <c r="B274" s="3" t="s">
        <v>1283</v>
      </c>
      <c r="C274" s="3" t="s">
        <v>2270</v>
      </c>
    </row>
    <row r="275" spans="1:3" ht="15" x14ac:dyDescent="0.25">
      <c r="A275" s="2" t="s">
        <v>274</v>
      </c>
      <c r="B275" s="2" t="s">
        <v>1284</v>
      </c>
      <c r="C275" s="2" t="s">
        <v>2271</v>
      </c>
    </row>
    <row r="276" spans="1:3" ht="15" x14ac:dyDescent="0.25">
      <c r="A276" s="2" t="s">
        <v>275</v>
      </c>
      <c r="B276" s="2" t="s">
        <v>1285</v>
      </c>
      <c r="C276" s="9" t="s">
        <v>2272</v>
      </c>
    </row>
    <row r="277" spans="1:3" ht="15" x14ac:dyDescent="0.25">
      <c r="A277" s="2" t="s">
        <v>276</v>
      </c>
      <c r="B277" s="2" t="s">
        <v>1286</v>
      </c>
      <c r="C277" s="2" t="s">
        <v>2273</v>
      </c>
    </row>
    <row r="278" spans="1:3" ht="15" x14ac:dyDescent="0.25">
      <c r="A278" s="2" t="s">
        <v>277</v>
      </c>
      <c r="B278" s="2" t="s">
        <v>1287</v>
      </c>
      <c r="C278" s="2" t="s">
        <v>2274</v>
      </c>
    </row>
    <row r="279" spans="1:3" ht="15" x14ac:dyDescent="0.25">
      <c r="A279" s="2" t="s">
        <v>278</v>
      </c>
      <c r="B279" s="2" t="s">
        <v>1288</v>
      </c>
      <c r="C279" s="2" t="s">
        <v>2275</v>
      </c>
    </row>
    <row r="280" spans="1:3" ht="15" x14ac:dyDescent="0.25">
      <c r="A280" s="2" t="s">
        <v>279</v>
      </c>
      <c r="B280" s="2" t="s">
        <v>1289</v>
      </c>
      <c r="C280" s="2" t="s">
        <v>2276</v>
      </c>
    </row>
    <row r="281" spans="1:3" ht="15" x14ac:dyDescent="0.25">
      <c r="A281" s="2" t="s">
        <v>280</v>
      </c>
      <c r="B281" s="2" t="s">
        <v>1290</v>
      </c>
      <c r="C281" s="2" t="s">
        <v>2277</v>
      </c>
    </row>
    <row r="282" spans="1:3" ht="15" x14ac:dyDescent="0.25">
      <c r="A282" s="2" t="s">
        <v>281</v>
      </c>
      <c r="B282" s="2" t="s">
        <v>1291</v>
      </c>
      <c r="C282" s="2" t="s">
        <v>2278</v>
      </c>
    </row>
    <row r="283" spans="1:3" ht="15" x14ac:dyDescent="0.25">
      <c r="A283" s="2" t="s">
        <v>282</v>
      </c>
      <c r="B283" s="2" t="s">
        <v>1292</v>
      </c>
      <c r="C283" s="2" t="s">
        <v>2279</v>
      </c>
    </row>
    <row r="284" spans="1:3" ht="15" x14ac:dyDescent="0.25">
      <c r="A284" s="2" t="s">
        <v>283</v>
      </c>
      <c r="B284" s="2" t="s">
        <v>1293</v>
      </c>
      <c r="C284" s="2" t="s">
        <v>2280</v>
      </c>
    </row>
    <row r="285" spans="1:3" ht="15" x14ac:dyDescent="0.25">
      <c r="A285" s="2" t="s">
        <v>284</v>
      </c>
      <c r="B285" s="2" t="s">
        <v>1294</v>
      </c>
      <c r="C285" s="2" t="s">
        <v>2281</v>
      </c>
    </row>
    <row r="286" spans="1:3" ht="15" x14ac:dyDescent="0.25">
      <c r="A286" s="2" t="s">
        <v>285</v>
      </c>
      <c r="B286" s="2" t="s">
        <v>1295</v>
      </c>
      <c r="C286" s="2" t="s">
        <v>2282</v>
      </c>
    </row>
    <row r="287" spans="1:3" ht="15" x14ac:dyDescent="0.25">
      <c r="A287" s="2" t="s">
        <v>286</v>
      </c>
      <c r="B287" s="2" t="s">
        <v>1296</v>
      </c>
      <c r="C287" s="2" t="s">
        <v>2283</v>
      </c>
    </row>
    <row r="288" spans="1:3" ht="15" x14ac:dyDescent="0.25">
      <c r="A288" s="2" t="s">
        <v>287</v>
      </c>
      <c r="B288" s="2" t="s">
        <v>1297</v>
      </c>
      <c r="C288" s="2" t="s">
        <v>2284</v>
      </c>
    </row>
    <row r="289" spans="1:3" ht="15" x14ac:dyDescent="0.25">
      <c r="A289" s="2" t="s">
        <v>288</v>
      </c>
      <c r="B289" s="2" t="s">
        <v>1298</v>
      </c>
      <c r="C289" s="9" t="s">
        <v>2285</v>
      </c>
    </row>
    <row r="290" spans="1:3" ht="15" x14ac:dyDescent="0.25">
      <c r="A290" s="2" t="s">
        <v>289</v>
      </c>
      <c r="B290" s="2" t="s">
        <v>1299</v>
      </c>
      <c r="C290" s="2" t="s">
        <v>2286</v>
      </c>
    </row>
    <row r="291" spans="1:3" ht="15" x14ac:dyDescent="0.25">
      <c r="A291" s="2" t="s">
        <v>290</v>
      </c>
      <c r="B291" s="2" t="s">
        <v>1300</v>
      </c>
      <c r="C291" s="9" t="s">
        <v>2287</v>
      </c>
    </row>
    <row r="292" spans="1:3" ht="15" x14ac:dyDescent="0.25">
      <c r="A292" s="2" t="s">
        <v>291</v>
      </c>
      <c r="B292" s="2" t="s">
        <v>1301</v>
      </c>
      <c r="C292" s="2" t="s">
        <v>2288</v>
      </c>
    </row>
    <row r="293" spans="1:3" ht="15" x14ac:dyDescent="0.25">
      <c r="A293" s="2" t="s">
        <v>292</v>
      </c>
      <c r="B293" s="2" t="s">
        <v>1302</v>
      </c>
      <c r="C293" s="2" t="s">
        <v>2289</v>
      </c>
    </row>
    <row r="294" spans="1:3" ht="15" x14ac:dyDescent="0.25">
      <c r="A294" s="2" t="s">
        <v>293</v>
      </c>
      <c r="B294" s="2" t="s">
        <v>1303</v>
      </c>
      <c r="C294" s="2" t="s">
        <v>2290</v>
      </c>
    </row>
    <row r="295" spans="1:3" ht="15" x14ac:dyDescent="0.25">
      <c r="A295" s="2" t="s">
        <v>294</v>
      </c>
      <c r="B295" s="2" t="s">
        <v>1304</v>
      </c>
      <c r="C295" s="2" t="s">
        <v>2291</v>
      </c>
    </row>
    <row r="296" spans="1:3" ht="15" x14ac:dyDescent="0.25">
      <c r="A296" s="2" t="s">
        <v>295</v>
      </c>
      <c r="B296" s="2" t="s">
        <v>1305</v>
      </c>
      <c r="C296" s="9" t="s">
        <v>2292</v>
      </c>
    </row>
    <row r="297" spans="1:3" ht="15" x14ac:dyDescent="0.25">
      <c r="A297" s="2" t="s">
        <v>296</v>
      </c>
      <c r="B297" s="2" t="s">
        <v>1306</v>
      </c>
      <c r="C297" s="2" t="s">
        <v>2293</v>
      </c>
    </row>
    <row r="298" spans="1:3" ht="15" x14ac:dyDescent="0.25">
      <c r="A298" s="2" t="s">
        <v>297</v>
      </c>
      <c r="B298" s="2" t="s">
        <v>1307</v>
      </c>
      <c r="C298" s="2" t="s">
        <v>2294</v>
      </c>
    </row>
    <row r="299" spans="1:3" ht="15" x14ac:dyDescent="0.25">
      <c r="A299" s="2" t="s">
        <v>298</v>
      </c>
      <c r="B299" s="2" t="s">
        <v>1308</v>
      </c>
      <c r="C299" s="9" t="s">
        <v>2295</v>
      </c>
    </row>
    <row r="300" spans="1:3" ht="15" x14ac:dyDescent="0.25">
      <c r="A300" s="2" t="s">
        <v>299</v>
      </c>
      <c r="B300" s="2" t="s">
        <v>1309</v>
      </c>
      <c r="C300" s="2" t="s">
        <v>2296</v>
      </c>
    </row>
    <row r="301" spans="1:3" ht="15" x14ac:dyDescent="0.25">
      <c r="A301" s="2" t="s">
        <v>300</v>
      </c>
      <c r="B301" s="2" t="s">
        <v>1310</v>
      </c>
      <c r="C301" s="2" t="s">
        <v>2297</v>
      </c>
    </row>
    <row r="302" spans="1:3" ht="15" x14ac:dyDescent="0.25">
      <c r="A302" s="2" t="s">
        <v>301</v>
      </c>
      <c r="B302" s="2" t="s">
        <v>1311</v>
      </c>
      <c r="C302" s="2" t="s">
        <v>2298</v>
      </c>
    </row>
    <row r="303" spans="1:3" ht="15" x14ac:dyDescent="0.25">
      <c r="A303" s="2" t="s">
        <v>302</v>
      </c>
      <c r="B303" s="2" t="s">
        <v>1312</v>
      </c>
      <c r="C303" s="2" t="s">
        <v>2299</v>
      </c>
    </row>
    <row r="304" spans="1:3" ht="15" x14ac:dyDescent="0.25">
      <c r="A304" s="4" t="s">
        <v>303</v>
      </c>
      <c r="B304" s="4" t="s">
        <v>1313</v>
      </c>
      <c r="C304" s="4" t="s">
        <v>2300</v>
      </c>
    </row>
    <row r="305" spans="1:3" ht="15" x14ac:dyDescent="0.25">
      <c r="A305" s="4" t="s">
        <v>304</v>
      </c>
      <c r="B305" s="4" t="s">
        <v>1314</v>
      </c>
      <c r="C305" s="4" t="s">
        <v>2301</v>
      </c>
    </row>
    <row r="306" spans="1:3" ht="15" x14ac:dyDescent="0.25">
      <c r="A306" s="2" t="s">
        <v>305</v>
      </c>
      <c r="B306" s="2" t="s">
        <v>1315</v>
      </c>
      <c r="C306" s="9" t="s">
        <v>2302</v>
      </c>
    </row>
    <row r="307" spans="1:3" ht="15" x14ac:dyDescent="0.25">
      <c r="A307" s="2" t="s">
        <v>306</v>
      </c>
      <c r="B307" s="2" t="s">
        <v>1316</v>
      </c>
      <c r="C307" s="2" t="s">
        <v>2303</v>
      </c>
    </row>
    <row r="308" spans="1:3" ht="15" x14ac:dyDescent="0.25">
      <c r="A308" s="2" t="s">
        <v>307</v>
      </c>
      <c r="B308" s="2" t="s">
        <v>1317</v>
      </c>
      <c r="C308" s="9" t="s">
        <v>2304</v>
      </c>
    </row>
    <row r="309" spans="1:3" ht="15" x14ac:dyDescent="0.25">
      <c r="A309" s="2" t="s">
        <v>308</v>
      </c>
      <c r="B309" s="2" t="s">
        <v>1318</v>
      </c>
      <c r="C309" s="9" t="s">
        <v>2305</v>
      </c>
    </row>
    <row r="310" spans="1:3" ht="15" x14ac:dyDescent="0.25">
      <c r="A310" s="2" t="s">
        <v>309</v>
      </c>
      <c r="B310" s="2" t="s">
        <v>1318</v>
      </c>
      <c r="C310" s="9" t="s">
        <v>2306</v>
      </c>
    </row>
    <row r="311" spans="1:3" ht="15" x14ac:dyDescent="0.25">
      <c r="A311" s="2" t="s">
        <v>310</v>
      </c>
      <c r="B311" s="2" t="s">
        <v>1319</v>
      </c>
      <c r="C311" s="9" t="s">
        <v>2307</v>
      </c>
    </row>
    <row r="312" spans="1:3" ht="15" x14ac:dyDescent="0.25">
      <c r="A312" s="2" t="s">
        <v>311</v>
      </c>
      <c r="B312" s="2" t="s">
        <v>1320</v>
      </c>
      <c r="C312" s="2" t="s">
        <v>2308</v>
      </c>
    </row>
    <row r="313" spans="1:3" ht="15" x14ac:dyDescent="0.25">
      <c r="A313" s="2" t="s">
        <v>312</v>
      </c>
      <c r="B313" s="2" t="s">
        <v>1321</v>
      </c>
      <c r="C313" s="9" t="s">
        <v>2309</v>
      </c>
    </row>
    <row r="314" spans="1:3" ht="15" x14ac:dyDescent="0.25">
      <c r="A314" s="2" t="s">
        <v>313</v>
      </c>
      <c r="B314" s="2" t="s">
        <v>1322</v>
      </c>
      <c r="C314" s="2" t="s">
        <v>2310</v>
      </c>
    </row>
    <row r="315" spans="1:3" ht="15" x14ac:dyDescent="0.25">
      <c r="A315" s="2" t="s">
        <v>314</v>
      </c>
      <c r="B315" s="2" t="s">
        <v>1323</v>
      </c>
      <c r="C315" s="2" t="s">
        <v>2311</v>
      </c>
    </row>
    <row r="316" spans="1:3" ht="15" x14ac:dyDescent="0.25">
      <c r="A316" s="2" t="s">
        <v>315</v>
      </c>
      <c r="B316" s="2" t="s">
        <v>1324</v>
      </c>
      <c r="C316" s="2" t="s">
        <v>2312</v>
      </c>
    </row>
    <row r="317" spans="1:3" ht="15" x14ac:dyDescent="0.25">
      <c r="A317" s="2" t="s">
        <v>316</v>
      </c>
      <c r="B317" s="2" t="s">
        <v>1325</v>
      </c>
      <c r="C317" s="2" t="s">
        <v>2313</v>
      </c>
    </row>
    <row r="318" spans="1:3" ht="15" x14ac:dyDescent="0.25">
      <c r="A318" s="2" t="s">
        <v>317</v>
      </c>
      <c r="B318" s="2" t="s">
        <v>1326</v>
      </c>
      <c r="C318" s="9" t="s">
        <v>2314</v>
      </c>
    </row>
    <row r="319" spans="1:3" ht="15" x14ac:dyDescent="0.25">
      <c r="A319" s="2" t="s">
        <v>318</v>
      </c>
      <c r="B319" s="2" t="s">
        <v>1327</v>
      </c>
      <c r="C319" s="2" t="s">
        <v>2315</v>
      </c>
    </row>
    <row r="320" spans="1:3" ht="15" x14ac:dyDescent="0.25">
      <c r="A320" s="2" t="s">
        <v>319</v>
      </c>
      <c r="B320" s="2" t="s">
        <v>1328</v>
      </c>
      <c r="C320" s="2" t="s">
        <v>2316</v>
      </c>
    </row>
    <row r="321" spans="1:3" ht="15" x14ac:dyDescent="0.25">
      <c r="A321" s="2" t="s">
        <v>320</v>
      </c>
      <c r="B321" s="2" t="s">
        <v>1329</v>
      </c>
      <c r="C321" s="9" t="s">
        <v>2317</v>
      </c>
    </row>
    <row r="322" spans="1:3" ht="15" x14ac:dyDescent="0.25">
      <c r="A322" s="2" t="s">
        <v>321</v>
      </c>
      <c r="B322" s="2" t="s">
        <v>1330</v>
      </c>
      <c r="C322" s="2" t="s">
        <v>2318</v>
      </c>
    </row>
    <row r="323" spans="1:3" ht="15" x14ac:dyDescent="0.25">
      <c r="A323" s="2" t="s">
        <v>322</v>
      </c>
      <c r="B323" s="2" t="s">
        <v>1331</v>
      </c>
      <c r="C323" s="9" t="s">
        <v>2319</v>
      </c>
    </row>
    <row r="324" spans="1:3" ht="15" x14ac:dyDescent="0.25">
      <c r="A324" s="2" t="s">
        <v>323</v>
      </c>
      <c r="B324" s="2" t="s">
        <v>1332</v>
      </c>
      <c r="C324" s="9" t="s">
        <v>2320</v>
      </c>
    </row>
    <row r="325" spans="1:3" ht="15" x14ac:dyDescent="0.25">
      <c r="A325" s="2" t="s">
        <v>324</v>
      </c>
      <c r="B325" s="2" t="s">
        <v>1333</v>
      </c>
      <c r="C325" s="2" t="s">
        <v>2321</v>
      </c>
    </row>
    <row r="326" spans="1:3" ht="15" x14ac:dyDescent="0.25">
      <c r="A326" s="2" t="s">
        <v>325</v>
      </c>
      <c r="B326" s="2" t="s">
        <v>1334</v>
      </c>
      <c r="C326" s="9" t="s">
        <v>2322</v>
      </c>
    </row>
    <row r="327" spans="1:3" ht="15" x14ac:dyDescent="0.25">
      <c r="A327" s="2" t="s">
        <v>326</v>
      </c>
      <c r="B327" s="2" t="s">
        <v>1335</v>
      </c>
      <c r="C327" s="2" t="s">
        <v>2323</v>
      </c>
    </row>
    <row r="328" spans="1:3" ht="15" x14ac:dyDescent="0.25">
      <c r="A328" s="2" t="s">
        <v>327</v>
      </c>
      <c r="B328" s="2" t="s">
        <v>1336</v>
      </c>
      <c r="C328" s="2" t="s">
        <v>2324</v>
      </c>
    </row>
    <row r="329" spans="1:3" ht="15" x14ac:dyDescent="0.25">
      <c r="A329" s="2" t="s">
        <v>328</v>
      </c>
      <c r="B329" s="2" t="s">
        <v>1337</v>
      </c>
      <c r="C329" s="2" t="s">
        <v>2325</v>
      </c>
    </row>
    <row r="330" spans="1:3" ht="15" x14ac:dyDescent="0.25">
      <c r="A330" s="2" t="s">
        <v>329</v>
      </c>
      <c r="B330" s="2" t="s">
        <v>1338</v>
      </c>
      <c r="C330" s="2" t="s">
        <v>2326</v>
      </c>
    </row>
    <row r="331" spans="1:3" ht="15" x14ac:dyDescent="0.25">
      <c r="A331" s="2" t="s">
        <v>330</v>
      </c>
      <c r="B331" s="2" t="s">
        <v>1339</v>
      </c>
      <c r="C331" s="2" t="s">
        <v>2327</v>
      </c>
    </row>
    <row r="332" spans="1:3" ht="15" x14ac:dyDescent="0.25">
      <c r="A332" s="2" t="s">
        <v>331</v>
      </c>
      <c r="B332" s="2" t="s">
        <v>1340</v>
      </c>
      <c r="C332" s="2" t="s">
        <v>2328</v>
      </c>
    </row>
    <row r="333" spans="1:3" ht="15" x14ac:dyDescent="0.25">
      <c r="A333" s="2" t="s">
        <v>332</v>
      </c>
      <c r="B333" s="2" t="s">
        <v>1341</v>
      </c>
      <c r="C333" s="2" t="s">
        <v>2329</v>
      </c>
    </row>
    <row r="334" spans="1:3" ht="15" x14ac:dyDescent="0.25">
      <c r="A334" s="2" t="s">
        <v>333</v>
      </c>
      <c r="B334" s="2" t="s">
        <v>1342</v>
      </c>
      <c r="C334" s="2" t="s">
        <v>2330</v>
      </c>
    </row>
    <row r="335" spans="1:3" ht="15" x14ac:dyDescent="0.25">
      <c r="A335" s="2" t="s">
        <v>334</v>
      </c>
      <c r="B335" s="2" t="s">
        <v>1343</v>
      </c>
      <c r="C335" s="2" t="s">
        <v>2331</v>
      </c>
    </row>
    <row r="336" spans="1:3" ht="15" x14ac:dyDescent="0.25">
      <c r="A336" s="2" t="s">
        <v>335</v>
      </c>
      <c r="B336" s="2" t="s">
        <v>1344</v>
      </c>
      <c r="C336" s="2" t="s">
        <v>2332</v>
      </c>
    </row>
    <row r="337" spans="1:3" ht="15" x14ac:dyDescent="0.25">
      <c r="A337" s="2" t="s">
        <v>336</v>
      </c>
      <c r="B337" s="2" t="s">
        <v>1345</v>
      </c>
      <c r="C337" s="2" t="s">
        <v>2333</v>
      </c>
    </row>
    <row r="338" spans="1:3" ht="15" x14ac:dyDescent="0.25">
      <c r="A338" s="2" t="s">
        <v>337</v>
      </c>
      <c r="B338" s="2" t="s">
        <v>1346</v>
      </c>
      <c r="C338" s="2" t="s">
        <v>2334</v>
      </c>
    </row>
    <row r="339" spans="1:3" ht="15" x14ac:dyDescent="0.25">
      <c r="A339" s="2" t="s">
        <v>338</v>
      </c>
      <c r="B339" s="2" t="s">
        <v>1347</v>
      </c>
      <c r="C339" s="9" t="s">
        <v>2335</v>
      </c>
    </row>
    <row r="340" spans="1:3" ht="15" x14ac:dyDescent="0.25">
      <c r="A340" s="2" t="s">
        <v>339</v>
      </c>
      <c r="B340" s="2" t="s">
        <v>1348</v>
      </c>
      <c r="C340" s="2" t="s">
        <v>2336</v>
      </c>
    </row>
    <row r="341" spans="1:3" ht="15" x14ac:dyDescent="0.25">
      <c r="A341" s="2" t="s">
        <v>340</v>
      </c>
      <c r="B341" s="2" t="s">
        <v>1349</v>
      </c>
      <c r="C341" s="2" t="s">
        <v>2337</v>
      </c>
    </row>
    <row r="342" spans="1:3" ht="15" x14ac:dyDescent="0.25">
      <c r="A342" s="2" t="s">
        <v>341</v>
      </c>
      <c r="B342" s="2" t="s">
        <v>1350</v>
      </c>
      <c r="C342" s="2" t="s">
        <v>2338</v>
      </c>
    </row>
    <row r="343" spans="1:3" ht="15" x14ac:dyDescent="0.25">
      <c r="A343" s="2" t="s">
        <v>342</v>
      </c>
      <c r="B343" s="2" t="s">
        <v>1351</v>
      </c>
      <c r="C343" s="9" t="s">
        <v>2339</v>
      </c>
    </row>
    <row r="344" spans="1:3" ht="15" x14ac:dyDescent="0.25">
      <c r="A344" s="2" t="s">
        <v>343</v>
      </c>
      <c r="B344" s="2" t="s">
        <v>1352</v>
      </c>
      <c r="C344" s="2" t="s">
        <v>2340</v>
      </c>
    </row>
    <row r="345" spans="1:3" ht="15" x14ac:dyDescent="0.25">
      <c r="A345" s="2" t="s">
        <v>344</v>
      </c>
      <c r="B345" s="2" t="s">
        <v>1353</v>
      </c>
      <c r="C345" s="2" t="s">
        <v>2341</v>
      </c>
    </row>
    <row r="346" spans="1:3" ht="15" x14ac:dyDescent="0.25">
      <c r="A346" s="2" t="s">
        <v>345</v>
      </c>
      <c r="B346" s="2" t="s">
        <v>1354</v>
      </c>
      <c r="C346" s="2" t="s">
        <v>2342</v>
      </c>
    </row>
    <row r="347" spans="1:3" ht="15" x14ac:dyDescent="0.25">
      <c r="A347" s="2" t="s">
        <v>346</v>
      </c>
      <c r="B347" s="2" t="s">
        <v>1355</v>
      </c>
      <c r="C347" s="2" t="s">
        <v>2343</v>
      </c>
    </row>
    <row r="348" spans="1:3" ht="15" x14ac:dyDescent="0.25">
      <c r="A348" s="2" t="s">
        <v>347</v>
      </c>
      <c r="B348" s="2" t="s">
        <v>1356</v>
      </c>
      <c r="C348" s="9" t="s">
        <v>2344</v>
      </c>
    </row>
    <row r="349" spans="1:3" ht="15" x14ac:dyDescent="0.25">
      <c r="A349" s="2" t="s">
        <v>348</v>
      </c>
      <c r="B349" s="2" t="s">
        <v>1357</v>
      </c>
      <c r="C349" s="2" t="s">
        <v>2345</v>
      </c>
    </row>
    <row r="350" spans="1:3" ht="15" x14ac:dyDescent="0.25">
      <c r="A350" s="2" t="s">
        <v>349</v>
      </c>
      <c r="B350" s="2" t="s">
        <v>1358</v>
      </c>
      <c r="C350" s="2" t="s">
        <v>2346</v>
      </c>
    </row>
    <row r="351" spans="1:3" ht="15" x14ac:dyDescent="0.25">
      <c r="A351" s="2" t="s">
        <v>350</v>
      </c>
      <c r="B351" s="2" t="s">
        <v>1359</v>
      </c>
      <c r="C351" s="2" t="s">
        <v>2347</v>
      </c>
    </row>
    <row r="352" spans="1:3" ht="15" x14ac:dyDescent="0.25">
      <c r="A352" s="2" t="s">
        <v>351</v>
      </c>
      <c r="B352" s="2" t="s">
        <v>1360</v>
      </c>
      <c r="C352" s="2" t="s">
        <v>2348</v>
      </c>
    </row>
    <row r="353" spans="1:3" ht="15" x14ac:dyDescent="0.25">
      <c r="A353" s="8" t="s">
        <v>352</v>
      </c>
      <c r="B353" s="8" t="s">
        <v>1361</v>
      </c>
      <c r="C353" s="8" t="s">
        <v>2349</v>
      </c>
    </row>
    <row r="354" spans="1:3" ht="15" x14ac:dyDescent="0.25">
      <c r="A354" s="8" t="s">
        <v>353</v>
      </c>
      <c r="B354" s="8" t="s">
        <v>1362</v>
      </c>
      <c r="C354" s="34" t="s">
        <v>2350</v>
      </c>
    </row>
    <row r="355" spans="1:3" ht="15" x14ac:dyDescent="0.25">
      <c r="A355" s="8" t="s">
        <v>354</v>
      </c>
      <c r="B355" s="8" t="s">
        <v>1363</v>
      </c>
      <c r="C355" s="34" t="s">
        <v>2351</v>
      </c>
    </row>
    <row r="356" spans="1:3" ht="15" x14ac:dyDescent="0.25">
      <c r="A356" s="2" t="s">
        <v>355</v>
      </c>
      <c r="B356" s="2" t="s">
        <v>1364</v>
      </c>
      <c r="C356" s="2" t="s">
        <v>2352</v>
      </c>
    </row>
    <row r="357" spans="1:3" ht="15" x14ac:dyDescent="0.25">
      <c r="A357" s="2" t="s">
        <v>356</v>
      </c>
      <c r="B357" s="2" t="s">
        <v>1365</v>
      </c>
      <c r="C357" s="9" t="s">
        <v>2353</v>
      </c>
    </row>
    <row r="358" spans="1:3" ht="15" x14ac:dyDescent="0.25">
      <c r="A358" s="2" t="s">
        <v>357</v>
      </c>
      <c r="B358" s="2" t="s">
        <v>1366</v>
      </c>
      <c r="C358" s="2" t="s">
        <v>2354</v>
      </c>
    </row>
    <row r="359" spans="1:3" ht="15" x14ac:dyDescent="0.25">
      <c r="A359" s="2" t="s">
        <v>358</v>
      </c>
      <c r="B359" s="2" t="s">
        <v>1367</v>
      </c>
      <c r="C359" s="2" t="s">
        <v>2355</v>
      </c>
    </row>
    <row r="360" spans="1:3" ht="15" x14ac:dyDescent="0.25">
      <c r="A360" s="2" t="s">
        <v>359</v>
      </c>
      <c r="B360" s="2" t="s">
        <v>1368</v>
      </c>
      <c r="C360" s="2" t="s">
        <v>2356</v>
      </c>
    </row>
    <row r="361" spans="1:3" ht="15" x14ac:dyDescent="0.25">
      <c r="A361" s="2" t="s">
        <v>360</v>
      </c>
      <c r="B361" s="2" t="s">
        <v>1369</v>
      </c>
      <c r="C361" s="9" t="s">
        <v>2357</v>
      </c>
    </row>
    <row r="362" spans="1:3" ht="15" x14ac:dyDescent="0.25">
      <c r="A362" s="2" t="s">
        <v>361</v>
      </c>
      <c r="B362" s="2" t="s">
        <v>1370</v>
      </c>
      <c r="C362" s="9" t="s">
        <v>2358</v>
      </c>
    </row>
    <row r="363" spans="1:3" ht="15" x14ac:dyDescent="0.25">
      <c r="A363" s="4" t="s">
        <v>362</v>
      </c>
      <c r="B363" s="4" t="s">
        <v>1371</v>
      </c>
      <c r="C363" s="4" t="s">
        <v>2359</v>
      </c>
    </row>
    <row r="364" spans="1:3" ht="15" x14ac:dyDescent="0.25">
      <c r="A364" s="2" t="s">
        <v>363</v>
      </c>
      <c r="B364" s="2" t="s">
        <v>1372</v>
      </c>
      <c r="C364" s="2" t="s">
        <v>2360</v>
      </c>
    </row>
    <row r="365" spans="1:3" ht="15" x14ac:dyDescent="0.25">
      <c r="A365" s="2" t="s">
        <v>364</v>
      </c>
      <c r="B365" s="2" t="s">
        <v>1373</v>
      </c>
      <c r="C365" s="2" t="s">
        <v>2361</v>
      </c>
    </row>
    <row r="366" spans="1:3" ht="15" x14ac:dyDescent="0.25">
      <c r="A366" s="2" t="s">
        <v>365</v>
      </c>
      <c r="B366" s="2" t="s">
        <v>1109</v>
      </c>
      <c r="C366" s="9" t="s">
        <v>2362</v>
      </c>
    </row>
    <row r="367" spans="1:3" ht="15" x14ac:dyDescent="0.25">
      <c r="A367" s="2" t="s">
        <v>366</v>
      </c>
      <c r="B367" s="2" t="s">
        <v>1374</v>
      </c>
      <c r="C367" s="2" t="s">
        <v>2363</v>
      </c>
    </row>
    <row r="368" spans="1:3" ht="15" x14ac:dyDescent="0.25">
      <c r="A368" s="2" t="s">
        <v>367</v>
      </c>
      <c r="B368" s="2" t="s">
        <v>1375</v>
      </c>
      <c r="C368" s="2" t="s">
        <v>2364</v>
      </c>
    </row>
    <row r="369" spans="1:3" ht="15" x14ac:dyDescent="0.25">
      <c r="A369" s="2" t="s">
        <v>368</v>
      </c>
      <c r="B369" s="2" t="s">
        <v>1376</v>
      </c>
      <c r="C369" s="2" t="s">
        <v>2365</v>
      </c>
    </row>
    <row r="370" spans="1:3" ht="15" x14ac:dyDescent="0.25">
      <c r="A370" s="2" t="s">
        <v>369</v>
      </c>
      <c r="B370" s="2" t="s">
        <v>1377</v>
      </c>
      <c r="C370" s="2" t="s">
        <v>2366</v>
      </c>
    </row>
    <row r="371" spans="1:3" ht="15" x14ac:dyDescent="0.25">
      <c r="A371" s="2" t="s">
        <v>370</v>
      </c>
      <c r="B371" s="2" t="s">
        <v>1378</v>
      </c>
      <c r="C371" s="2" t="s">
        <v>2367</v>
      </c>
    </row>
    <row r="372" spans="1:3" ht="15" x14ac:dyDescent="0.25">
      <c r="A372" s="2" t="s">
        <v>371</v>
      </c>
      <c r="B372" s="2" t="s">
        <v>1379</v>
      </c>
      <c r="C372" s="2" t="s">
        <v>2368</v>
      </c>
    </row>
    <row r="373" spans="1:3" ht="15" x14ac:dyDescent="0.25">
      <c r="A373" s="2" t="s">
        <v>372</v>
      </c>
      <c r="B373" s="2" t="s">
        <v>1380</v>
      </c>
      <c r="C373" s="2" t="s">
        <v>2369</v>
      </c>
    </row>
    <row r="374" spans="1:3" ht="15" x14ac:dyDescent="0.25">
      <c r="A374" s="2" t="s">
        <v>373</v>
      </c>
      <c r="B374" s="2" t="s">
        <v>1381</v>
      </c>
      <c r="C374" s="2" t="s">
        <v>2370</v>
      </c>
    </row>
    <row r="375" spans="1:3" ht="15" x14ac:dyDescent="0.25">
      <c r="A375" s="2" t="s">
        <v>374</v>
      </c>
      <c r="B375" s="2" t="s">
        <v>1382</v>
      </c>
      <c r="C375" s="2" t="s">
        <v>2371</v>
      </c>
    </row>
    <row r="376" spans="1:3" ht="15" x14ac:dyDescent="0.25">
      <c r="A376" s="2" t="s">
        <v>375</v>
      </c>
      <c r="B376" s="2" t="s">
        <v>1383</v>
      </c>
      <c r="C376" s="2" t="s">
        <v>2372</v>
      </c>
    </row>
    <row r="377" spans="1:3" ht="15" x14ac:dyDescent="0.25">
      <c r="A377" s="2" t="s">
        <v>376</v>
      </c>
      <c r="B377" s="2" t="s">
        <v>1384</v>
      </c>
      <c r="C377" s="9" t="s">
        <v>2373</v>
      </c>
    </row>
    <row r="378" spans="1:3" ht="15" x14ac:dyDescent="0.25">
      <c r="A378" s="2" t="s">
        <v>377</v>
      </c>
      <c r="B378" s="2" t="s">
        <v>1385</v>
      </c>
      <c r="C378" s="2" t="s">
        <v>2374</v>
      </c>
    </row>
    <row r="379" spans="1:3" ht="15" x14ac:dyDescent="0.25">
      <c r="A379" s="2" t="s">
        <v>378</v>
      </c>
      <c r="B379" s="2" t="s">
        <v>1386</v>
      </c>
      <c r="C379" s="2" t="s">
        <v>2375</v>
      </c>
    </row>
    <row r="380" spans="1:3" ht="15" x14ac:dyDescent="0.25">
      <c r="A380" s="2" t="s">
        <v>379</v>
      </c>
      <c r="B380" s="2" t="s">
        <v>1387</v>
      </c>
      <c r="C380" s="2" t="s">
        <v>2376</v>
      </c>
    </row>
    <row r="381" spans="1:3" ht="15" x14ac:dyDescent="0.25">
      <c r="A381" s="2" t="s">
        <v>380</v>
      </c>
      <c r="B381" s="2" t="s">
        <v>1388</v>
      </c>
      <c r="C381" s="2" t="s">
        <v>2377</v>
      </c>
    </row>
    <row r="382" spans="1:3" ht="15" x14ac:dyDescent="0.25">
      <c r="A382" s="2" t="s">
        <v>381</v>
      </c>
      <c r="B382" s="2" t="s">
        <v>1389</v>
      </c>
      <c r="C382" s="9" t="s">
        <v>2378</v>
      </c>
    </row>
    <row r="383" spans="1:3" ht="15" x14ac:dyDescent="0.25">
      <c r="A383" s="2" t="s">
        <v>382</v>
      </c>
      <c r="B383" s="2" t="s">
        <v>1390</v>
      </c>
      <c r="C383" s="9" t="s">
        <v>2379</v>
      </c>
    </row>
    <row r="384" spans="1:3" ht="15" x14ac:dyDescent="0.25">
      <c r="A384" s="2" t="s">
        <v>383</v>
      </c>
      <c r="B384" s="2" t="s">
        <v>1391</v>
      </c>
      <c r="C384" s="2" t="s">
        <v>2380</v>
      </c>
    </row>
    <row r="385" spans="1:3" ht="15" x14ac:dyDescent="0.25">
      <c r="A385" s="2" t="s">
        <v>384</v>
      </c>
      <c r="B385" s="2" t="s">
        <v>1392</v>
      </c>
      <c r="C385" s="9" t="s">
        <v>2381</v>
      </c>
    </row>
    <row r="386" spans="1:3" ht="15" x14ac:dyDescent="0.25">
      <c r="A386" s="2" t="s">
        <v>385</v>
      </c>
      <c r="B386" s="2" t="s">
        <v>1393</v>
      </c>
      <c r="C386" s="9" t="s">
        <v>2382</v>
      </c>
    </row>
    <row r="387" spans="1:3" ht="15" x14ac:dyDescent="0.25">
      <c r="A387" s="4" t="s">
        <v>386</v>
      </c>
      <c r="B387" s="4" t="s">
        <v>1394</v>
      </c>
      <c r="C387" s="4" t="s">
        <v>2383</v>
      </c>
    </row>
    <row r="388" spans="1:3" ht="15" x14ac:dyDescent="0.25">
      <c r="A388" s="4" t="s">
        <v>387</v>
      </c>
      <c r="B388" s="4" t="s">
        <v>1395</v>
      </c>
      <c r="C388" s="4" t="s">
        <v>2384</v>
      </c>
    </row>
    <row r="389" spans="1:3" ht="15" x14ac:dyDescent="0.25">
      <c r="A389" s="2" t="s">
        <v>388</v>
      </c>
      <c r="B389" s="2" t="s">
        <v>1396</v>
      </c>
      <c r="C389" s="2" t="s">
        <v>2385</v>
      </c>
    </row>
    <row r="390" spans="1:3" ht="15" x14ac:dyDescent="0.25">
      <c r="A390" s="2" t="s">
        <v>389</v>
      </c>
      <c r="B390" s="2" t="s">
        <v>1397</v>
      </c>
      <c r="C390" s="9" t="s">
        <v>2386</v>
      </c>
    </row>
    <row r="391" spans="1:3" ht="15" x14ac:dyDescent="0.25">
      <c r="A391" s="4" t="s">
        <v>390</v>
      </c>
      <c r="B391" s="4" t="s">
        <v>1394</v>
      </c>
      <c r="C391" s="4" t="s">
        <v>2387</v>
      </c>
    </row>
    <row r="392" spans="1:3" ht="15" x14ac:dyDescent="0.25">
      <c r="A392" s="4" t="s">
        <v>391</v>
      </c>
      <c r="B392" s="4" t="s">
        <v>1398</v>
      </c>
      <c r="C392" s="4" t="s">
        <v>2388</v>
      </c>
    </row>
    <row r="393" spans="1:3" ht="15" x14ac:dyDescent="0.25">
      <c r="A393" s="4" t="s">
        <v>392</v>
      </c>
      <c r="B393" s="4" t="s">
        <v>1394</v>
      </c>
      <c r="C393" s="4" t="s">
        <v>2389</v>
      </c>
    </row>
    <row r="394" spans="1:3" ht="15" x14ac:dyDescent="0.25">
      <c r="A394" s="4" t="s">
        <v>393</v>
      </c>
      <c r="B394" s="4" t="s">
        <v>1399</v>
      </c>
      <c r="C394" s="4" t="s">
        <v>2390</v>
      </c>
    </row>
    <row r="395" spans="1:3" ht="15" x14ac:dyDescent="0.25">
      <c r="A395" s="2" t="s">
        <v>394</v>
      </c>
      <c r="B395" s="2" t="s">
        <v>1399</v>
      </c>
      <c r="C395" s="9" t="s">
        <v>2391</v>
      </c>
    </row>
    <row r="396" spans="1:3" ht="15" x14ac:dyDescent="0.25">
      <c r="A396" s="4" t="s">
        <v>395</v>
      </c>
      <c r="B396" s="4" t="s">
        <v>1400</v>
      </c>
      <c r="C396" s="4" t="s">
        <v>2392</v>
      </c>
    </row>
    <row r="397" spans="1:3" ht="15" x14ac:dyDescent="0.25">
      <c r="A397" s="4" t="s">
        <v>396</v>
      </c>
      <c r="B397" s="4" t="s">
        <v>1401</v>
      </c>
      <c r="C397" s="4" t="s">
        <v>2393</v>
      </c>
    </row>
    <row r="398" spans="1:3" ht="15" x14ac:dyDescent="0.25">
      <c r="A398" s="2" t="s">
        <v>397</v>
      </c>
      <c r="B398" s="2" t="s">
        <v>1402</v>
      </c>
      <c r="C398" s="2" t="s">
        <v>2394</v>
      </c>
    </row>
    <row r="399" spans="1:3" ht="15" x14ac:dyDescent="0.25">
      <c r="A399" s="2" t="s">
        <v>398</v>
      </c>
      <c r="B399" s="2" t="s">
        <v>1403</v>
      </c>
      <c r="C399" s="2" t="s">
        <v>2395</v>
      </c>
    </row>
    <row r="400" spans="1:3" ht="15" x14ac:dyDescent="0.25">
      <c r="A400" s="2" t="s">
        <v>399</v>
      </c>
      <c r="B400" s="2" t="s">
        <v>1404</v>
      </c>
      <c r="C400" s="2" t="s">
        <v>2396</v>
      </c>
    </row>
    <row r="401" spans="1:3" ht="15" x14ac:dyDescent="0.25">
      <c r="A401" s="2" t="s">
        <v>400</v>
      </c>
      <c r="B401" s="2" t="s">
        <v>1405</v>
      </c>
      <c r="C401" s="2" t="s">
        <v>2397</v>
      </c>
    </row>
    <row r="402" spans="1:3" ht="15" x14ac:dyDescent="0.25">
      <c r="A402" s="2" t="s">
        <v>401</v>
      </c>
      <c r="B402" s="2" t="s">
        <v>1406</v>
      </c>
      <c r="C402" s="2" t="s">
        <v>2398</v>
      </c>
    </row>
    <row r="403" spans="1:3" ht="15" x14ac:dyDescent="0.25">
      <c r="A403" s="2" t="s">
        <v>402</v>
      </c>
      <c r="B403" s="2" t="s">
        <v>1407</v>
      </c>
      <c r="C403" s="2" t="s">
        <v>2399</v>
      </c>
    </row>
    <row r="404" spans="1:3" ht="15" x14ac:dyDescent="0.25">
      <c r="A404" s="4" t="s">
        <v>403</v>
      </c>
      <c r="B404" s="4" t="s">
        <v>1408</v>
      </c>
      <c r="C404" s="4" t="s">
        <v>2400</v>
      </c>
    </row>
    <row r="405" spans="1:3" ht="15" x14ac:dyDescent="0.25">
      <c r="A405" s="4" t="s">
        <v>404</v>
      </c>
      <c r="B405" s="4" t="s">
        <v>1409</v>
      </c>
      <c r="C405" s="4" t="s">
        <v>2401</v>
      </c>
    </row>
    <row r="406" spans="1:3" ht="15" x14ac:dyDescent="0.25">
      <c r="A406" s="2" t="s">
        <v>405</v>
      </c>
      <c r="B406" s="2" t="s">
        <v>1410</v>
      </c>
      <c r="C406" s="2" t="s">
        <v>2402</v>
      </c>
    </row>
    <row r="407" spans="1:3" ht="15" x14ac:dyDescent="0.25">
      <c r="A407" s="4" t="s">
        <v>406</v>
      </c>
      <c r="B407" s="4" t="s">
        <v>1394</v>
      </c>
      <c r="C407" s="4" t="s">
        <v>2403</v>
      </c>
    </row>
    <row r="408" spans="1:3" ht="15" x14ac:dyDescent="0.25">
      <c r="A408" s="4" t="s">
        <v>407</v>
      </c>
      <c r="B408" s="4" t="s">
        <v>1411</v>
      </c>
      <c r="C408" s="4" t="s">
        <v>2404</v>
      </c>
    </row>
    <row r="409" spans="1:3" ht="15" x14ac:dyDescent="0.25">
      <c r="A409" s="2" t="s">
        <v>408</v>
      </c>
      <c r="B409" s="2" t="s">
        <v>1412</v>
      </c>
      <c r="C409" s="2" t="s">
        <v>2405</v>
      </c>
    </row>
    <row r="410" spans="1:3" ht="15" x14ac:dyDescent="0.25">
      <c r="A410" s="2" t="s">
        <v>409</v>
      </c>
      <c r="B410" s="2" t="s">
        <v>1413</v>
      </c>
      <c r="C410" s="2" t="s">
        <v>2406</v>
      </c>
    </row>
    <row r="411" spans="1:3" ht="15" x14ac:dyDescent="0.25">
      <c r="A411" s="2" t="s">
        <v>410</v>
      </c>
      <c r="B411" s="2" t="s">
        <v>1414</v>
      </c>
      <c r="C411" s="9" t="s">
        <v>2407</v>
      </c>
    </row>
    <row r="412" spans="1:3" ht="15" x14ac:dyDescent="0.25">
      <c r="A412" s="2" t="s">
        <v>411</v>
      </c>
      <c r="B412" s="2" t="s">
        <v>1415</v>
      </c>
      <c r="C412" s="2" t="s">
        <v>2408</v>
      </c>
    </row>
    <row r="413" spans="1:3" ht="15" x14ac:dyDescent="0.25">
      <c r="A413" s="2" t="s">
        <v>412</v>
      </c>
      <c r="B413" s="2" t="s">
        <v>1416</v>
      </c>
      <c r="C413" s="2" t="s">
        <v>2409</v>
      </c>
    </row>
    <row r="414" spans="1:3" ht="15" x14ac:dyDescent="0.25">
      <c r="A414" s="2" t="s">
        <v>413</v>
      </c>
      <c r="B414" s="2" t="s">
        <v>1417</v>
      </c>
      <c r="C414" s="2" t="s">
        <v>2410</v>
      </c>
    </row>
    <row r="415" spans="1:3" ht="15" x14ac:dyDescent="0.25">
      <c r="A415" s="2" t="s">
        <v>414</v>
      </c>
      <c r="B415" s="2" t="s">
        <v>1418</v>
      </c>
      <c r="C415" s="2" t="s">
        <v>2411</v>
      </c>
    </row>
    <row r="416" spans="1:3" ht="15" x14ac:dyDescent="0.25">
      <c r="A416" s="2" t="s">
        <v>415</v>
      </c>
      <c r="B416" s="2" t="s">
        <v>1419</v>
      </c>
      <c r="C416" s="2" t="s">
        <v>2412</v>
      </c>
    </row>
    <row r="417" spans="1:3" ht="15" x14ac:dyDescent="0.25">
      <c r="A417" s="2" t="s">
        <v>416</v>
      </c>
      <c r="B417" s="2" t="s">
        <v>1420</v>
      </c>
      <c r="C417" s="2" t="s">
        <v>2413</v>
      </c>
    </row>
    <row r="418" spans="1:3" ht="15" x14ac:dyDescent="0.25">
      <c r="A418" s="2" t="s">
        <v>417</v>
      </c>
      <c r="B418" s="2" t="s">
        <v>1421</v>
      </c>
      <c r="C418" s="9" t="s">
        <v>2414</v>
      </c>
    </row>
    <row r="419" spans="1:3" ht="15" x14ac:dyDescent="0.25">
      <c r="A419" s="2" t="s">
        <v>418</v>
      </c>
      <c r="B419" s="2" t="s">
        <v>1422</v>
      </c>
      <c r="C419" s="2" t="s">
        <v>2415</v>
      </c>
    </row>
    <row r="420" spans="1:3" ht="15" x14ac:dyDescent="0.25">
      <c r="A420" s="4" t="s">
        <v>419</v>
      </c>
      <c r="B420" s="4" t="s">
        <v>1394</v>
      </c>
      <c r="C420" s="4" t="s">
        <v>2416</v>
      </c>
    </row>
    <row r="421" spans="1:3" ht="15" x14ac:dyDescent="0.25">
      <c r="A421" s="4" t="s">
        <v>420</v>
      </c>
      <c r="B421" s="4" t="s">
        <v>1423</v>
      </c>
      <c r="C421" s="4" t="s">
        <v>2417</v>
      </c>
    </row>
    <row r="422" spans="1:3" ht="15" x14ac:dyDescent="0.25">
      <c r="A422" s="4" t="s">
        <v>421</v>
      </c>
      <c r="B422" s="4" t="s">
        <v>1424</v>
      </c>
      <c r="C422" s="4" t="s">
        <v>2418</v>
      </c>
    </row>
    <row r="423" spans="1:3" ht="15" x14ac:dyDescent="0.25">
      <c r="A423" s="4" t="s">
        <v>422</v>
      </c>
      <c r="B423" s="4" t="s">
        <v>1425</v>
      </c>
      <c r="C423" s="4" t="s">
        <v>2419</v>
      </c>
    </row>
    <row r="424" spans="1:3" ht="15" x14ac:dyDescent="0.25">
      <c r="A424" s="2" t="s">
        <v>423</v>
      </c>
      <c r="B424" s="2" t="s">
        <v>1426</v>
      </c>
      <c r="C424" s="2" t="s">
        <v>2420</v>
      </c>
    </row>
    <row r="425" spans="1:3" ht="15" x14ac:dyDescent="0.25">
      <c r="A425" s="2" t="s">
        <v>424</v>
      </c>
      <c r="B425" s="2" t="s">
        <v>1427</v>
      </c>
      <c r="C425" s="2" t="s">
        <v>2421</v>
      </c>
    </row>
    <row r="426" spans="1:3" ht="15" x14ac:dyDescent="0.25">
      <c r="A426" s="2" t="s">
        <v>425</v>
      </c>
      <c r="B426" s="2" t="s">
        <v>1428</v>
      </c>
      <c r="C426" s="2" t="s">
        <v>2422</v>
      </c>
    </row>
    <row r="427" spans="1:3" ht="15" x14ac:dyDescent="0.25">
      <c r="A427" s="2" t="s">
        <v>426</v>
      </c>
      <c r="B427" s="2" t="s">
        <v>1429</v>
      </c>
      <c r="C427" s="9" t="s">
        <v>2423</v>
      </c>
    </row>
    <row r="428" spans="1:3" ht="15" x14ac:dyDescent="0.25">
      <c r="A428" s="2" t="s">
        <v>427</v>
      </c>
      <c r="B428" s="2" t="s">
        <v>1430</v>
      </c>
      <c r="C428" s="9" t="s">
        <v>2424</v>
      </c>
    </row>
    <row r="429" spans="1:3" ht="15" x14ac:dyDescent="0.25">
      <c r="A429" s="2" t="s">
        <v>428</v>
      </c>
      <c r="B429" s="2" t="s">
        <v>1431</v>
      </c>
      <c r="C429" s="2" t="s">
        <v>2425</v>
      </c>
    </row>
    <row r="430" spans="1:3" ht="15" x14ac:dyDescent="0.25">
      <c r="A430" s="2" t="s">
        <v>429</v>
      </c>
      <c r="B430" s="2" t="s">
        <v>1432</v>
      </c>
      <c r="C430" s="2" t="s">
        <v>2426</v>
      </c>
    </row>
    <row r="431" spans="1:3" ht="15" x14ac:dyDescent="0.25">
      <c r="A431" s="2" t="s">
        <v>430</v>
      </c>
      <c r="B431" s="2" t="s">
        <v>1433</v>
      </c>
      <c r="C431" s="2" t="s">
        <v>2427</v>
      </c>
    </row>
    <row r="432" spans="1:3" ht="15" x14ac:dyDescent="0.25">
      <c r="A432" s="2" t="s">
        <v>431</v>
      </c>
      <c r="B432" s="2" t="s">
        <v>1434</v>
      </c>
      <c r="C432" s="2" t="s">
        <v>2428</v>
      </c>
    </row>
    <row r="433" spans="1:3" ht="15" x14ac:dyDescent="0.25">
      <c r="A433" s="4" t="s">
        <v>432</v>
      </c>
      <c r="B433" s="4" t="s">
        <v>1408</v>
      </c>
      <c r="C433" s="4" t="s">
        <v>2429</v>
      </c>
    </row>
    <row r="434" spans="1:3" ht="15" x14ac:dyDescent="0.25">
      <c r="A434" s="4" t="s">
        <v>433</v>
      </c>
      <c r="B434" s="4" t="s">
        <v>1435</v>
      </c>
      <c r="C434" s="4" t="s">
        <v>2430</v>
      </c>
    </row>
    <row r="435" spans="1:3" ht="15" x14ac:dyDescent="0.25">
      <c r="A435" s="2" t="s">
        <v>434</v>
      </c>
      <c r="B435" s="2" t="s">
        <v>1436</v>
      </c>
      <c r="C435" s="2" t="s">
        <v>2431</v>
      </c>
    </row>
    <row r="436" spans="1:3" ht="15" x14ac:dyDescent="0.25">
      <c r="A436" s="2" t="s">
        <v>435</v>
      </c>
      <c r="B436" s="2" t="s">
        <v>1437</v>
      </c>
      <c r="C436" s="9" t="s">
        <v>2432</v>
      </c>
    </row>
    <row r="437" spans="1:3" ht="15" x14ac:dyDescent="0.25">
      <c r="A437" s="2" t="s">
        <v>436</v>
      </c>
      <c r="B437" s="2" t="s">
        <v>1438</v>
      </c>
      <c r="C437" s="2" t="s">
        <v>2433</v>
      </c>
    </row>
    <row r="438" spans="1:3" ht="15" x14ac:dyDescent="0.25">
      <c r="A438" s="2" t="s">
        <v>437</v>
      </c>
      <c r="B438" s="2" t="s">
        <v>1439</v>
      </c>
      <c r="C438" s="2" t="s">
        <v>2434</v>
      </c>
    </row>
    <row r="439" spans="1:3" ht="15" x14ac:dyDescent="0.25">
      <c r="A439" s="2" t="s">
        <v>438</v>
      </c>
      <c r="B439" s="2" t="s">
        <v>1440</v>
      </c>
      <c r="C439" s="2" t="s">
        <v>2435</v>
      </c>
    </row>
    <row r="440" spans="1:3" ht="15" x14ac:dyDescent="0.25">
      <c r="A440" s="2" t="s">
        <v>439</v>
      </c>
      <c r="B440" s="2" t="s">
        <v>1441</v>
      </c>
      <c r="C440" s="2" t="s">
        <v>2436</v>
      </c>
    </row>
    <row r="441" spans="1:3" ht="15" x14ac:dyDescent="0.25">
      <c r="A441" s="2" t="s">
        <v>440</v>
      </c>
      <c r="B441" s="2" t="s">
        <v>1442</v>
      </c>
      <c r="C441" s="2" t="s">
        <v>2437</v>
      </c>
    </row>
    <row r="442" spans="1:3" ht="15" x14ac:dyDescent="0.25">
      <c r="A442" s="2" t="s">
        <v>441</v>
      </c>
      <c r="B442" s="2" t="s">
        <v>1443</v>
      </c>
      <c r="C442" s="2" t="s">
        <v>2438</v>
      </c>
    </row>
    <row r="443" spans="1:3" ht="15" x14ac:dyDescent="0.25">
      <c r="A443" s="2" t="s">
        <v>442</v>
      </c>
      <c r="B443" s="2" t="s">
        <v>1444</v>
      </c>
      <c r="C443" s="2" t="s">
        <v>2439</v>
      </c>
    </row>
    <row r="444" spans="1:3" ht="15" x14ac:dyDescent="0.25">
      <c r="A444" s="2" t="s">
        <v>443</v>
      </c>
      <c r="B444" s="2" t="s">
        <v>1445</v>
      </c>
      <c r="C444" s="9" t="s">
        <v>2440</v>
      </c>
    </row>
    <row r="445" spans="1:3" ht="15" x14ac:dyDescent="0.25">
      <c r="A445" s="2" t="s">
        <v>444</v>
      </c>
      <c r="B445" s="2" t="s">
        <v>1446</v>
      </c>
      <c r="C445" s="2" t="s">
        <v>2441</v>
      </c>
    </row>
    <row r="446" spans="1:3" ht="15" x14ac:dyDescent="0.25">
      <c r="A446" s="2" t="s">
        <v>445</v>
      </c>
      <c r="B446" s="2" t="s">
        <v>1446</v>
      </c>
      <c r="C446" s="2" t="s">
        <v>2442</v>
      </c>
    </row>
    <row r="447" spans="1:3" ht="15" x14ac:dyDescent="0.25">
      <c r="A447" s="2" t="s">
        <v>446</v>
      </c>
      <c r="B447" s="2" t="s">
        <v>1447</v>
      </c>
      <c r="C447" s="9" t="s">
        <v>2443</v>
      </c>
    </row>
    <row r="448" spans="1:3" ht="15" x14ac:dyDescent="0.25">
      <c r="A448" s="2" t="s">
        <v>447</v>
      </c>
      <c r="B448" s="2" t="s">
        <v>1448</v>
      </c>
      <c r="C448" s="2" t="s">
        <v>2444</v>
      </c>
    </row>
    <row r="449" spans="1:3" ht="15" x14ac:dyDescent="0.25">
      <c r="A449" s="2" t="s">
        <v>448</v>
      </c>
      <c r="B449" s="2" t="s">
        <v>1449</v>
      </c>
      <c r="C449" s="9" t="s">
        <v>2445</v>
      </c>
    </row>
    <row r="450" spans="1:3" ht="15" x14ac:dyDescent="0.25">
      <c r="A450" s="2" t="s">
        <v>449</v>
      </c>
      <c r="B450" s="2" t="s">
        <v>1450</v>
      </c>
      <c r="C450" s="2" t="s">
        <v>2446</v>
      </c>
    </row>
    <row r="451" spans="1:3" ht="15" x14ac:dyDescent="0.25">
      <c r="A451" s="2" t="s">
        <v>450</v>
      </c>
      <c r="B451" s="2" t="s">
        <v>1451</v>
      </c>
      <c r="C451" s="2" t="s">
        <v>2447</v>
      </c>
    </row>
    <row r="452" spans="1:3" ht="15" x14ac:dyDescent="0.25">
      <c r="A452" s="2" t="s">
        <v>451</v>
      </c>
      <c r="B452" s="2" t="s">
        <v>1452</v>
      </c>
      <c r="C452" s="9" t="s">
        <v>2448</v>
      </c>
    </row>
    <row r="453" spans="1:3" ht="15" x14ac:dyDescent="0.25">
      <c r="A453" s="2" t="s">
        <v>452</v>
      </c>
      <c r="B453" s="2" t="s">
        <v>1453</v>
      </c>
      <c r="C453" s="9" t="s">
        <v>2449</v>
      </c>
    </row>
    <row r="454" spans="1:3" ht="15" x14ac:dyDescent="0.25">
      <c r="A454" s="2" t="s">
        <v>453</v>
      </c>
      <c r="B454" s="2" t="s">
        <v>1454</v>
      </c>
      <c r="C454" s="2" t="s">
        <v>2450</v>
      </c>
    </row>
    <row r="455" spans="1:3" ht="15" x14ac:dyDescent="0.25">
      <c r="A455" s="2" t="s">
        <v>454</v>
      </c>
      <c r="B455" s="2" t="s">
        <v>1455</v>
      </c>
      <c r="C455" s="2" t="s">
        <v>2451</v>
      </c>
    </row>
    <row r="456" spans="1:3" ht="15" x14ac:dyDescent="0.25">
      <c r="A456" s="2" t="s">
        <v>455</v>
      </c>
      <c r="B456" s="2" t="s">
        <v>1456</v>
      </c>
      <c r="C456" s="2" t="s">
        <v>2452</v>
      </c>
    </row>
    <row r="457" spans="1:3" ht="15" x14ac:dyDescent="0.25">
      <c r="A457" s="2" t="s">
        <v>456</v>
      </c>
      <c r="B457" s="2" t="s">
        <v>1457</v>
      </c>
      <c r="C457" s="2" t="s">
        <v>2453</v>
      </c>
    </row>
    <row r="458" spans="1:3" ht="15" x14ac:dyDescent="0.25">
      <c r="A458" s="2" t="s">
        <v>457</v>
      </c>
      <c r="B458" s="2" t="s">
        <v>1458</v>
      </c>
      <c r="C458" s="2" t="s">
        <v>2454</v>
      </c>
    </row>
    <row r="459" spans="1:3" ht="15" x14ac:dyDescent="0.25">
      <c r="A459" s="2" t="s">
        <v>458</v>
      </c>
      <c r="B459" s="2" t="s">
        <v>1459</v>
      </c>
      <c r="C459" s="2" t="s">
        <v>2455</v>
      </c>
    </row>
    <row r="460" spans="1:3" ht="15" x14ac:dyDescent="0.25">
      <c r="A460" s="2" t="s">
        <v>459</v>
      </c>
      <c r="B460" s="2" t="s">
        <v>1460</v>
      </c>
      <c r="C460" s="2" t="s">
        <v>2456</v>
      </c>
    </row>
    <row r="461" spans="1:3" ht="15" x14ac:dyDescent="0.25">
      <c r="A461" s="2" t="s">
        <v>460</v>
      </c>
      <c r="B461" s="2" t="s">
        <v>1461</v>
      </c>
      <c r="C461" s="2" t="s">
        <v>2457</v>
      </c>
    </row>
    <row r="462" spans="1:3" ht="15" x14ac:dyDescent="0.25">
      <c r="A462" s="2" t="s">
        <v>461</v>
      </c>
      <c r="B462" s="2" t="s">
        <v>1462</v>
      </c>
      <c r="C462" s="9" t="s">
        <v>2458</v>
      </c>
    </row>
    <row r="463" spans="1:3" ht="15" x14ac:dyDescent="0.25">
      <c r="A463" s="2" t="s">
        <v>462</v>
      </c>
      <c r="B463" s="2" t="s">
        <v>1463</v>
      </c>
      <c r="C463" s="2" t="s">
        <v>2459</v>
      </c>
    </row>
    <row r="464" spans="1:3" ht="15" x14ac:dyDescent="0.25">
      <c r="A464" s="2" t="s">
        <v>463</v>
      </c>
      <c r="B464" s="2" t="s">
        <v>1464</v>
      </c>
      <c r="C464" s="9" t="s">
        <v>2460</v>
      </c>
    </row>
    <row r="465" spans="1:3" ht="15" x14ac:dyDescent="0.25">
      <c r="A465" s="2" t="s">
        <v>464</v>
      </c>
      <c r="B465" s="2" t="s">
        <v>1465</v>
      </c>
      <c r="C465" s="9" t="s">
        <v>2461</v>
      </c>
    </row>
    <row r="466" spans="1:3" ht="15" x14ac:dyDescent="0.25">
      <c r="A466" s="2" t="s">
        <v>465</v>
      </c>
      <c r="B466" s="2" t="s">
        <v>1466</v>
      </c>
      <c r="C466" s="2" t="s">
        <v>2462</v>
      </c>
    </row>
    <row r="467" spans="1:3" ht="15" x14ac:dyDescent="0.25">
      <c r="A467" s="2" t="s">
        <v>466</v>
      </c>
      <c r="B467" s="2" t="s">
        <v>1467</v>
      </c>
      <c r="C467" s="2" t="s">
        <v>2463</v>
      </c>
    </row>
    <row r="468" spans="1:3" ht="15" x14ac:dyDescent="0.25">
      <c r="A468" s="2" t="s">
        <v>467</v>
      </c>
      <c r="B468" s="2" t="s">
        <v>1468</v>
      </c>
      <c r="C468" s="2" t="s">
        <v>2464</v>
      </c>
    </row>
    <row r="469" spans="1:3" ht="15" x14ac:dyDescent="0.25">
      <c r="A469" s="2" t="s">
        <v>468</v>
      </c>
      <c r="B469" s="2" t="s">
        <v>1469</v>
      </c>
      <c r="C469" s="9" t="s">
        <v>2465</v>
      </c>
    </row>
    <row r="470" spans="1:3" ht="15" x14ac:dyDescent="0.25">
      <c r="A470" s="2" t="s">
        <v>469</v>
      </c>
      <c r="B470" s="2" t="s">
        <v>1470</v>
      </c>
      <c r="C470" s="2" t="s">
        <v>2466</v>
      </c>
    </row>
    <row r="471" spans="1:3" ht="15" x14ac:dyDescent="0.25">
      <c r="A471" s="2" t="s">
        <v>470</v>
      </c>
      <c r="B471" s="2" t="s">
        <v>1471</v>
      </c>
      <c r="C471" s="2" t="s">
        <v>2467</v>
      </c>
    </row>
    <row r="472" spans="1:3" ht="15" x14ac:dyDescent="0.25">
      <c r="A472" s="2" t="s">
        <v>471</v>
      </c>
      <c r="B472" s="2" t="s">
        <v>1472</v>
      </c>
      <c r="C472" s="2" t="s">
        <v>2468</v>
      </c>
    </row>
    <row r="473" spans="1:3" ht="15" x14ac:dyDescent="0.25">
      <c r="A473" s="2" t="s">
        <v>472</v>
      </c>
      <c r="B473" s="2" t="s">
        <v>1473</v>
      </c>
      <c r="C473" s="2" t="s">
        <v>2469</v>
      </c>
    </row>
    <row r="474" spans="1:3" ht="15" x14ac:dyDescent="0.25">
      <c r="A474" s="2" t="s">
        <v>473</v>
      </c>
      <c r="B474" s="2" t="s">
        <v>1474</v>
      </c>
      <c r="C474" s="2" t="s">
        <v>2470</v>
      </c>
    </row>
    <row r="475" spans="1:3" ht="15" x14ac:dyDescent="0.25">
      <c r="A475" s="2" t="s">
        <v>474</v>
      </c>
      <c r="B475" s="2" t="s">
        <v>1475</v>
      </c>
      <c r="C475" s="2" t="s">
        <v>2471</v>
      </c>
    </row>
    <row r="476" spans="1:3" ht="15" x14ac:dyDescent="0.25">
      <c r="A476" s="2" t="s">
        <v>475</v>
      </c>
      <c r="B476" s="2" t="s">
        <v>1475</v>
      </c>
      <c r="C476" s="9" t="s">
        <v>2472</v>
      </c>
    </row>
    <row r="477" spans="1:3" ht="15" x14ac:dyDescent="0.25">
      <c r="A477" s="2" t="s">
        <v>476</v>
      </c>
      <c r="B477" s="2" t="s">
        <v>1476</v>
      </c>
      <c r="C477" s="2" t="s">
        <v>2473</v>
      </c>
    </row>
    <row r="478" spans="1:3" ht="15" x14ac:dyDescent="0.25">
      <c r="A478" s="2" t="s">
        <v>477</v>
      </c>
      <c r="B478" s="2" t="s">
        <v>1477</v>
      </c>
      <c r="C478" s="2" t="s">
        <v>2474</v>
      </c>
    </row>
    <row r="479" spans="1:3" ht="15" x14ac:dyDescent="0.25">
      <c r="A479" s="2" t="s">
        <v>478</v>
      </c>
      <c r="B479" s="2" t="s">
        <v>1478</v>
      </c>
      <c r="C479" s="9" t="s">
        <v>2475</v>
      </c>
    </row>
    <row r="480" spans="1:3" ht="15" x14ac:dyDescent="0.25">
      <c r="A480" s="2" t="s">
        <v>479</v>
      </c>
      <c r="B480" s="2" t="s">
        <v>1479</v>
      </c>
      <c r="C480" s="2" t="s">
        <v>2476</v>
      </c>
    </row>
    <row r="481" spans="1:3" ht="15" x14ac:dyDescent="0.25">
      <c r="A481" s="2" t="s">
        <v>480</v>
      </c>
      <c r="B481" s="2" t="s">
        <v>1480</v>
      </c>
      <c r="C481" s="9" t="s">
        <v>2477</v>
      </c>
    </row>
    <row r="482" spans="1:3" ht="15" x14ac:dyDescent="0.25">
      <c r="A482" s="2" t="s">
        <v>481</v>
      </c>
      <c r="B482" s="2" t="s">
        <v>1481</v>
      </c>
      <c r="C482" s="2" t="s">
        <v>2478</v>
      </c>
    </row>
    <row r="483" spans="1:3" ht="15" x14ac:dyDescent="0.25">
      <c r="A483" s="2" t="s">
        <v>482</v>
      </c>
      <c r="B483" s="2" t="s">
        <v>1482</v>
      </c>
      <c r="C483" s="2" t="s">
        <v>2479</v>
      </c>
    </row>
    <row r="484" spans="1:3" ht="15" x14ac:dyDescent="0.25">
      <c r="A484" s="2" t="s">
        <v>483</v>
      </c>
      <c r="B484" s="2" t="s">
        <v>1483</v>
      </c>
      <c r="C484" s="2" t="s">
        <v>2480</v>
      </c>
    </row>
    <row r="485" spans="1:3" ht="15" x14ac:dyDescent="0.25">
      <c r="A485" s="2" t="s">
        <v>484</v>
      </c>
      <c r="B485" s="2" t="s">
        <v>1484</v>
      </c>
      <c r="C485" s="2" t="s">
        <v>2481</v>
      </c>
    </row>
    <row r="486" spans="1:3" ht="15" x14ac:dyDescent="0.25">
      <c r="A486" s="2" t="s">
        <v>485</v>
      </c>
      <c r="B486" s="2" t="s">
        <v>1485</v>
      </c>
      <c r="C486" s="2" t="s">
        <v>2482</v>
      </c>
    </row>
    <row r="487" spans="1:3" ht="15" x14ac:dyDescent="0.25">
      <c r="A487" s="2" t="s">
        <v>486</v>
      </c>
      <c r="B487" s="2" t="s">
        <v>1486</v>
      </c>
      <c r="C487" s="2" t="s">
        <v>2483</v>
      </c>
    </row>
    <row r="488" spans="1:3" ht="15" x14ac:dyDescent="0.25">
      <c r="A488" s="2" t="s">
        <v>487</v>
      </c>
      <c r="B488" s="2" t="s">
        <v>1487</v>
      </c>
      <c r="C488" s="9" t="s">
        <v>2484</v>
      </c>
    </row>
    <row r="489" spans="1:3" ht="15" x14ac:dyDescent="0.25">
      <c r="A489" s="2" t="s">
        <v>488</v>
      </c>
      <c r="B489" s="2" t="s">
        <v>1488</v>
      </c>
      <c r="C489" s="9" t="s">
        <v>2485</v>
      </c>
    </row>
    <row r="490" spans="1:3" ht="15" x14ac:dyDescent="0.25">
      <c r="A490" s="2" t="s">
        <v>489</v>
      </c>
      <c r="B490" s="2" t="s">
        <v>1489</v>
      </c>
      <c r="C490" s="2" t="s">
        <v>2486</v>
      </c>
    </row>
    <row r="491" spans="1:3" ht="15" x14ac:dyDescent="0.25">
      <c r="A491" s="2" t="s">
        <v>490</v>
      </c>
      <c r="B491" s="2" t="s">
        <v>1490</v>
      </c>
      <c r="C491" s="2" t="s">
        <v>2487</v>
      </c>
    </row>
    <row r="492" spans="1:3" ht="15" x14ac:dyDescent="0.25">
      <c r="A492" s="2" t="s">
        <v>491</v>
      </c>
      <c r="B492" s="2" t="s">
        <v>1491</v>
      </c>
      <c r="C492" s="2" t="s">
        <v>2488</v>
      </c>
    </row>
    <row r="493" spans="1:3" ht="15" x14ac:dyDescent="0.25">
      <c r="A493" s="4" t="s">
        <v>492</v>
      </c>
      <c r="B493" s="4" t="s">
        <v>1492</v>
      </c>
      <c r="C493" s="4" t="s">
        <v>2489</v>
      </c>
    </row>
    <row r="494" spans="1:3" ht="15" x14ac:dyDescent="0.25">
      <c r="A494" s="4" t="s">
        <v>493</v>
      </c>
      <c r="B494" s="4" t="s">
        <v>1493</v>
      </c>
      <c r="C494" s="4" t="s">
        <v>2490</v>
      </c>
    </row>
    <row r="495" spans="1:3" ht="15" x14ac:dyDescent="0.25">
      <c r="A495" s="4" t="s">
        <v>494</v>
      </c>
      <c r="B495" s="4" t="s">
        <v>1494</v>
      </c>
      <c r="C495" s="4" t="s">
        <v>2491</v>
      </c>
    </row>
    <row r="496" spans="1:3" ht="15" x14ac:dyDescent="0.25">
      <c r="A496" s="4" t="s">
        <v>495</v>
      </c>
      <c r="B496" s="4" t="s">
        <v>1495</v>
      </c>
      <c r="C496" s="4" t="s">
        <v>2492</v>
      </c>
    </row>
    <row r="497" spans="1:3" ht="15" x14ac:dyDescent="0.25">
      <c r="A497" s="4" t="s">
        <v>496</v>
      </c>
      <c r="B497" s="4" t="s">
        <v>1496</v>
      </c>
      <c r="C497" s="4" t="s">
        <v>2493</v>
      </c>
    </row>
    <row r="498" spans="1:3" ht="15" x14ac:dyDescent="0.25">
      <c r="A498" s="4" t="s">
        <v>497</v>
      </c>
      <c r="B498" s="4" t="s">
        <v>1497</v>
      </c>
      <c r="C498" s="4" t="s">
        <v>2494</v>
      </c>
    </row>
    <row r="499" spans="1:3" ht="15" x14ac:dyDescent="0.25">
      <c r="A499" s="4" t="s">
        <v>498</v>
      </c>
      <c r="B499" s="4" t="s">
        <v>1498</v>
      </c>
      <c r="C499" s="4" t="s">
        <v>2495</v>
      </c>
    </row>
    <row r="500" spans="1:3" ht="15" x14ac:dyDescent="0.25">
      <c r="A500" s="4" t="s">
        <v>499</v>
      </c>
      <c r="B500" s="4" t="s">
        <v>1499</v>
      </c>
      <c r="C500" s="4" t="s">
        <v>2496</v>
      </c>
    </row>
    <row r="501" spans="1:3" ht="15" x14ac:dyDescent="0.25">
      <c r="A501" s="2" t="s">
        <v>500</v>
      </c>
      <c r="B501" s="2" t="s">
        <v>1500</v>
      </c>
      <c r="C501" s="9" t="s">
        <v>2497</v>
      </c>
    </row>
    <row r="502" spans="1:3" ht="15" x14ac:dyDescent="0.25">
      <c r="A502" s="2" t="s">
        <v>501</v>
      </c>
      <c r="B502" s="2" t="s">
        <v>1501</v>
      </c>
      <c r="C502" s="2" t="s">
        <v>2498</v>
      </c>
    </row>
    <row r="503" spans="1:3" ht="15" x14ac:dyDescent="0.25">
      <c r="A503" s="2" t="s">
        <v>502</v>
      </c>
      <c r="B503" s="2" t="s">
        <v>1502</v>
      </c>
      <c r="C503" s="2" t="s">
        <v>2499</v>
      </c>
    </row>
    <row r="504" spans="1:3" ht="15" x14ac:dyDescent="0.25">
      <c r="A504" s="2" t="s">
        <v>503</v>
      </c>
      <c r="B504" s="2" t="s">
        <v>1503</v>
      </c>
      <c r="C504" s="2" t="s">
        <v>2500</v>
      </c>
    </row>
    <row r="505" spans="1:3" ht="15" x14ac:dyDescent="0.25">
      <c r="A505" s="2" t="s">
        <v>504</v>
      </c>
      <c r="B505" s="2" t="s">
        <v>1504</v>
      </c>
      <c r="C505" s="2" t="s">
        <v>2501</v>
      </c>
    </row>
    <row r="506" spans="1:3" ht="15" x14ac:dyDescent="0.25">
      <c r="A506" s="2" t="s">
        <v>505</v>
      </c>
      <c r="B506" s="2" t="s">
        <v>1505</v>
      </c>
      <c r="C506" s="2" t="s">
        <v>2502</v>
      </c>
    </row>
    <row r="507" spans="1:3" ht="15" x14ac:dyDescent="0.25">
      <c r="A507" s="2" t="s">
        <v>506</v>
      </c>
      <c r="B507" s="2" t="s">
        <v>1506</v>
      </c>
      <c r="C507" s="2" t="s">
        <v>2503</v>
      </c>
    </row>
    <row r="508" spans="1:3" ht="15" x14ac:dyDescent="0.25">
      <c r="A508" s="2" t="s">
        <v>507</v>
      </c>
      <c r="B508" s="2" t="s">
        <v>1507</v>
      </c>
      <c r="C508" s="2" t="s">
        <v>2504</v>
      </c>
    </row>
    <row r="509" spans="1:3" ht="15" x14ac:dyDescent="0.25">
      <c r="A509" s="2" t="s">
        <v>508</v>
      </c>
      <c r="B509" s="2" t="s">
        <v>1508</v>
      </c>
      <c r="C509" s="2" t="s">
        <v>2505</v>
      </c>
    </row>
    <row r="510" spans="1:3" ht="15" x14ac:dyDescent="0.25">
      <c r="A510" s="2" t="s">
        <v>509</v>
      </c>
      <c r="B510" s="2" t="s">
        <v>1509</v>
      </c>
      <c r="C510" s="2" t="s">
        <v>2506</v>
      </c>
    </row>
    <row r="511" spans="1:3" ht="15" x14ac:dyDescent="0.25">
      <c r="A511" s="2" t="s">
        <v>510</v>
      </c>
      <c r="B511" s="2" t="s">
        <v>1510</v>
      </c>
      <c r="C511" s="2" t="s">
        <v>2507</v>
      </c>
    </row>
    <row r="512" spans="1:3" ht="15" x14ac:dyDescent="0.25">
      <c r="A512" s="2" t="s">
        <v>511</v>
      </c>
      <c r="B512" s="2" t="s">
        <v>1511</v>
      </c>
      <c r="C512" s="2" t="s">
        <v>2508</v>
      </c>
    </row>
    <row r="513" spans="1:3" ht="15" x14ac:dyDescent="0.25">
      <c r="A513" s="2" t="s">
        <v>512</v>
      </c>
      <c r="B513" s="2" t="s">
        <v>1512</v>
      </c>
      <c r="C513" s="2" t="s">
        <v>2509</v>
      </c>
    </row>
    <row r="514" spans="1:3" ht="15" x14ac:dyDescent="0.25">
      <c r="A514" s="2" t="s">
        <v>513</v>
      </c>
      <c r="B514" s="2" t="s">
        <v>1513</v>
      </c>
      <c r="C514" s="2" t="s">
        <v>2510</v>
      </c>
    </row>
    <row r="515" spans="1:3" ht="15" x14ac:dyDescent="0.25">
      <c r="A515" s="2" t="s">
        <v>514</v>
      </c>
      <c r="B515" s="2" t="s">
        <v>1514</v>
      </c>
      <c r="C515" s="2" t="s">
        <v>2511</v>
      </c>
    </row>
    <row r="516" spans="1:3" ht="15" x14ac:dyDescent="0.25">
      <c r="A516" s="2" t="s">
        <v>515</v>
      </c>
      <c r="B516" s="2" t="s">
        <v>1515</v>
      </c>
      <c r="C516" s="2" t="s">
        <v>2512</v>
      </c>
    </row>
    <row r="517" spans="1:3" ht="15" x14ac:dyDescent="0.25">
      <c r="A517" s="2" t="s">
        <v>516</v>
      </c>
      <c r="B517" s="2" t="s">
        <v>1516</v>
      </c>
      <c r="C517" s="9" t="s">
        <v>2513</v>
      </c>
    </row>
    <row r="518" spans="1:3" ht="15" x14ac:dyDescent="0.25">
      <c r="A518" s="2" t="s">
        <v>517</v>
      </c>
      <c r="B518" s="2" t="s">
        <v>1517</v>
      </c>
      <c r="C518" s="9" t="s">
        <v>2514</v>
      </c>
    </row>
    <row r="519" spans="1:3" ht="15" x14ac:dyDescent="0.25">
      <c r="A519" s="2" t="s">
        <v>518</v>
      </c>
      <c r="B519" s="2" t="s">
        <v>1518</v>
      </c>
      <c r="C519" s="2" t="s">
        <v>2515</v>
      </c>
    </row>
    <row r="520" spans="1:3" ht="15" x14ac:dyDescent="0.25">
      <c r="A520" s="2" t="s">
        <v>519</v>
      </c>
      <c r="B520" s="2" t="s">
        <v>1519</v>
      </c>
      <c r="C520" s="2" t="s">
        <v>2516</v>
      </c>
    </row>
    <row r="521" spans="1:3" ht="15" x14ac:dyDescent="0.25">
      <c r="A521" s="2" t="s">
        <v>520</v>
      </c>
      <c r="B521" s="2" t="s">
        <v>1520</v>
      </c>
      <c r="C521" s="9" t="s">
        <v>2517</v>
      </c>
    </row>
    <row r="522" spans="1:3" ht="15" x14ac:dyDescent="0.25">
      <c r="A522" s="2" t="s">
        <v>521</v>
      </c>
      <c r="B522" s="2" t="s">
        <v>1521</v>
      </c>
      <c r="C522" s="2" t="s">
        <v>2518</v>
      </c>
    </row>
    <row r="523" spans="1:3" ht="15" x14ac:dyDescent="0.25">
      <c r="A523" s="2" t="s">
        <v>522</v>
      </c>
      <c r="B523" s="2" t="s">
        <v>1522</v>
      </c>
      <c r="C523" s="2" t="s">
        <v>2519</v>
      </c>
    </row>
    <row r="524" spans="1:3" ht="15" x14ac:dyDescent="0.25">
      <c r="A524" s="2" t="s">
        <v>523</v>
      </c>
      <c r="B524" s="2" t="s">
        <v>1523</v>
      </c>
      <c r="C524" s="2" t="s">
        <v>2520</v>
      </c>
    </row>
    <row r="525" spans="1:3" ht="15" x14ac:dyDescent="0.25">
      <c r="A525" s="2" t="s">
        <v>524</v>
      </c>
      <c r="B525" s="2" t="s">
        <v>1524</v>
      </c>
      <c r="C525" s="2" t="s">
        <v>2521</v>
      </c>
    </row>
    <row r="526" spans="1:3" ht="15" x14ac:dyDescent="0.25">
      <c r="A526" s="2" t="s">
        <v>525</v>
      </c>
      <c r="B526" s="2" t="s">
        <v>1525</v>
      </c>
      <c r="C526" s="2" t="s">
        <v>2522</v>
      </c>
    </row>
    <row r="527" spans="1:3" ht="15" x14ac:dyDescent="0.25">
      <c r="A527" s="2" t="s">
        <v>526</v>
      </c>
      <c r="B527" s="2" t="s">
        <v>1526</v>
      </c>
      <c r="C527" s="9" t="s">
        <v>2523</v>
      </c>
    </row>
    <row r="528" spans="1:3" ht="15" x14ac:dyDescent="0.25">
      <c r="A528" s="2" t="s">
        <v>527</v>
      </c>
      <c r="B528" s="2" t="s">
        <v>1527</v>
      </c>
      <c r="C528" s="2" t="s">
        <v>2524</v>
      </c>
    </row>
    <row r="529" spans="1:3" ht="15" x14ac:dyDescent="0.25">
      <c r="A529" s="2" t="s">
        <v>528</v>
      </c>
      <c r="B529" s="2" t="s">
        <v>1528</v>
      </c>
      <c r="C529" s="2" t="s">
        <v>2525</v>
      </c>
    </row>
    <row r="530" spans="1:3" ht="15" x14ac:dyDescent="0.25">
      <c r="A530" s="2" t="s">
        <v>529</v>
      </c>
      <c r="B530" s="2" t="s">
        <v>1529</v>
      </c>
      <c r="C530" s="2" t="s">
        <v>2526</v>
      </c>
    </row>
    <row r="531" spans="1:3" ht="15" x14ac:dyDescent="0.25">
      <c r="A531" s="2" t="s">
        <v>530</v>
      </c>
      <c r="B531" s="2" t="s">
        <v>1530</v>
      </c>
      <c r="C531" s="2" t="s">
        <v>2527</v>
      </c>
    </row>
    <row r="532" spans="1:3" ht="15" x14ac:dyDescent="0.25">
      <c r="A532" s="2" t="s">
        <v>531</v>
      </c>
      <c r="B532" s="2" t="s">
        <v>1531</v>
      </c>
      <c r="C532" s="9" t="s">
        <v>2528</v>
      </c>
    </row>
    <row r="533" spans="1:3" ht="15" x14ac:dyDescent="0.25">
      <c r="A533" s="2" t="s">
        <v>532</v>
      </c>
      <c r="B533" s="2" t="s">
        <v>1532</v>
      </c>
      <c r="C533" s="9" t="s">
        <v>2529</v>
      </c>
    </row>
    <row r="534" spans="1:3" ht="15" x14ac:dyDescent="0.25">
      <c r="A534" s="2" t="s">
        <v>533</v>
      </c>
      <c r="B534" s="2" t="s">
        <v>1533</v>
      </c>
      <c r="C534" s="2" t="s">
        <v>2530</v>
      </c>
    </row>
    <row r="535" spans="1:3" ht="15" x14ac:dyDescent="0.25">
      <c r="A535" s="2" t="s">
        <v>534</v>
      </c>
      <c r="B535" s="2" t="s">
        <v>1534</v>
      </c>
      <c r="C535" s="2" t="s">
        <v>2531</v>
      </c>
    </row>
    <row r="536" spans="1:3" ht="15" x14ac:dyDescent="0.25">
      <c r="A536" s="2" t="s">
        <v>535</v>
      </c>
      <c r="B536" s="2" t="s">
        <v>1535</v>
      </c>
      <c r="C536" s="9" t="s">
        <v>2532</v>
      </c>
    </row>
    <row r="537" spans="1:3" ht="15" x14ac:dyDescent="0.25">
      <c r="A537" s="2" t="s">
        <v>536</v>
      </c>
      <c r="B537" s="2" t="s">
        <v>1536</v>
      </c>
      <c r="C537" s="9" t="s">
        <v>2533</v>
      </c>
    </row>
    <row r="538" spans="1:3" ht="15" x14ac:dyDescent="0.25">
      <c r="A538" s="2" t="s">
        <v>537</v>
      </c>
      <c r="B538" s="2" t="s">
        <v>1537</v>
      </c>
      <c r="C538" s="9" t="s">
        <v>2534</v>
      </c>
    </row>
    <row r="539" spans="1:3" ht="15" x14ac:dyDescent="0.25">
      <c r="A539" s="2" t="s">
        <v>538</v>
      </c>
      <c r="B539" s="2" t="s">
        <v>1538</v>
      </c>
      <c r="C539" s="2" t="s">
        <v>2535</v>
      </c>
    </row>
    <row r="540" spans="1:3" ht="15" x14ac:dyDescent="0.25">
      <c r="A540" s="2" t="s">
        <v>539</v>
      </c>
      <c r="B540" s="2" t="s">
        <v>1539</v>
      </c>
      <c r="C540" s="2" t="s">
        <v>2536</v>
      </c>
    </row>
    <row r="541" spans="1:3" ht="15" x14ac:dyDescent="0.25">
      <c r="A541" s="7" t="s">
        <v>540</v>
      </c>
      <c r="B541" s="7" t="s">
        <v>1540</v>
      </c>
      <c r="C541" s="7" t="s">
        <v>2537</v>
      </c>
    </row>
    <row r="542" spans="1:3" ht="15" x14ac:dyDescent="0.25">
      <c r="A542" s="9" t="s">
        <v>541</v>
      </c>
      <c r="B542" s="9" t="s">
        <v>1541</v>
      </c>
      <c r="C542" s="9" t="s">
        <v>2538</v>
      </c>
    </row>
    <row r="543" spans="1:3" ht="15" x14ac:dyDescent="0.25">
      <c r="A543" s="2" t="s">
        <v>542</v>
      </c>
      <c r="B543" s="2" t="s">
        <v>1542</v>
      </c>
      <c r="C543" s="2" t="s">
        <v>2539</v>
      </c>
    </row>
    <row r="544" spans="1:3" ht="15" x14ac:dyDescent="0.25">
      <c r="A544" s="2" t="s">
        <v>543</v>
      </c>
      <c r="B544" s="2" t="s">
        <v>1543</v>
      </c>
      <c r="C544" s="2" t="s">
        <v>2540</v>
      </c>
    </row>
    <row r="545" spans="1:3" ht="15" x14ac:dyDescent="0.25">
      <c r="A545" s="2" t="s">
        <v>544</v>
      </c>
      <c r="B545" s="2" t="s">
        <v>1544</v>
      </c>
      <c r="C545" s="2" t="s">
        <v>2541</v>
      </c>
    </row>
    <row r="546" spans="1:3" ht="15" x14ac:dyDescent="0.25">
      <c r="A546" s="2" t="s">
        <v>545</v>
      </c>
      <c r="B546" s="2" t="s">
        <v>1545</v>
      </c>
      <c r="C546" s="2" t="s">
        <v>2542</v>
      </c>
    </row>
    <row r="547" spans="1:3" ht="15" x14ac:dyDescent="0.25">
      <c r="A547" s="2" t="s">
        <v>546</v>
      </c>
      <c r="B547" s="2" t="s">
        <v>1546</v>
      </c>
      <c r="C547" s="2" t="s">
        <v>2543</v>
      </c>
    </row>
    <row r="548" spans="1:3" ht="15" x14ac:dyDescent="0.25">
      <c r="A548" s="2" t="s">
        <v>547</v>
      </c>
      <c r="B548" s="2" t="s">
        <v>1547</v>
      </c>
      <c r="C548" s="9" t="s">
        <v>2544</v>
      </c>
    </row>
    <row r="549" spans="1:3" ht="15" x14ac:dyDescent="0.25">
      <c r="A549" s="2" t="s">
        <v>548</v>
      </c>
      <c r="B549" s="2" t="s">
        <v>1548</v>
      </c>
      <c r="C549" s="2" t="s">
        <v>2545</v>
      </c>
    </row>
    <row r="550" spans="1:3" ht="15" x14ac:dyDescent="0.25">
      <c r="A550" s="2" t="s">
        <v>549</v>
      </c>
      <c r="B550" s="2" t="s">
        <v>1549</v>
      </c>
      <c r="C550" s="9" t="s">
        <v>2546</v>
      </c>
    </row>
    <row r="551" spans="1:3" ht="15" x14ac:dyDescent="0.25">
      <c r="A551" s="2" t="s">
        <v>550</v>
      </c>
      <c r="B551" s="2" t="s">
        <v>1550</v>
      </c>
      <c r="C551" s="9" t="s">
        <v>2547</v>
      </c>
    </row>
    <row r="552" spans="1:3" ht="15" x14ac:dyDescent="0.25">
      <c r="A552" s="2" t="s">
        <v>551</v>
      </c>
      <c r="B552" s="2" t="s">
        <v>1551</v>
      </c>
      <c r="C552" s="9" t="s">
        <v>2548</v>
      </c>
    </row>
    <row r="553" spans="1:3" ht="15" x14ac:dyDescent="0.25">
      <c r="A553" s="2" t="s">
        <v>552</v>
      </c>
      <c r="B553" s="2" t="s">
        <v>1552</v>
      </c>
      <c r="C553" s="9" t="s">
        <v>2549</v>
      </c>
    </row>
    <row r="554" spans="1:3" ht="15" x14ac:dyDescent="0.25">
      <c r="A554" s="2" t="s">
        <v>553</v>
      </c>
      <c r="B554" s="2" t="s">
        <v>1553</v>
      </c>
      <c r="C554" s="9" t="s">
        <v>2550</v>
      </c>
    </row>
    <row r="555" spans="1:3" ht="15" x14ac:dyDescent="0.25">
      <c r="A555" s="2" t="s">
        <v>554</v>
      </c>
      <c r="B555" s="2" t="s">
        <v>1554</v>
      </c>
      <c r="C555" s="9" t="s">
        <v>2551</v>
      </c>
    </row>
    <row r="556" spans="1:3" ht="15" x14ac:dyDescent="0.25">
      <c r="A556" s="2" t="s">
        <v>555</v>
      </c>
      <c r="B556" s="2" t="s">
        <v>1555</v>
      </c>
      <c r="C556" s="9" t="s">
        <v>2552</v>
      </c>
    </row>
    <row r="557" spans="1:3" ht="15" x14ac:dyDescent="0.25">
      <c r="A557" s="2" t="s">
        <v>556</v>
      </c>
      <c r="B557" s="2" t="s">
        <v>1556</v>
      </c>
      <c r="C557" s="9" t="s">
        <v>2553</v>
      </c>
    </row>
    <row r="558" spans="1:3" ht="15" x14ac:dyDescent="0.25">
      <c r="A558" s="2" t="s">
        <v>557</v>
      </c>
      <c r="B558" s="2" t="s">
        <v>1557</v>
      </c>
      <c r="C558" s="9" t="s">
        <v>2554</v>
      </c>
    </row>
    <row r="559" spans="1:3" ht="15" x14ac:dyDescent="0.25">
      <c r="A559" s="2" t="s">
        <v>558</v>
      </c>
      <c r="B559" s="2" t="s">
        <v>1558</v>
      </c>
      <c r="C559" s="9" t="s">
        <v>2555</v>
      </c>
    </row>
    <row r="560" spans="1:3" ht="15" x14ac:dyDescent="0.25">
      <c r="A560" s="2" t="s">
        <v>559</v>
      </c>
      <c r="B560" s="2" t="s">
        <v>1559</v>
      </c>
      <c r="C560" s="2" t="s">
        <v>2556</v>
      </c>
    </row>
    <row r="561" spans="1:3" ht="15" x14ac:dyDescent="0.25">
      <c r="A561" s="2" t="s">
        <v>560</v>
      </c>
      <c r="B561" s="2" t="s">
        <v>1560</v>
      </c>
      <c r="C561" s="2" t="s">
        <v>2557</v>
      </c>
    </row>
    <row r="562" spans="1:3" ht="15" x14ac:dyDescent="0.25">
      <c r="A562" s="2" t="s">
        <v>561</v>
      </c>
      <c r="B562" s="2" t="s">
        <v>1561</v>
      </c>
      <c r="C562" s="9" t="s">
        <v>2558</v>
      </c>
    </row>
    <row r="563" spans="1:3" ht="15" x14ac:dyDescent="0.25">
      <c r="A563" s="2" t="s">
        <v>562</v>
      </c>
      <c r="B563" s="2" t="s">
        <v>1562</v>
      </c>
      <c r="C563" s="2" t="s">
        <v>2559</v>
      </c>
    </row>
    <row r="564" spans="1:3" ht="15" x14ac:dyDescent="0.25">
      <c r="A564" s="2" t="s">
        <v>563</v>
      </c>
      <c r="B564" s="2" t="s">
        <v>1563</v>
      </c>
      <c r="C564" s="2" t="s">
        <v>2560</v>
      </c>
    </row>
    <row r="565" spans="1:3" ht="15" x14ac:dyDescent="0.25">
      <c r="A565" s="2" t="s">
        <v>564</v>
      </c>
      <c r="B565" s="2" t="s">
        <v>1564</v>
      </c>
      <c r="C565" s="2" t="s">
        <v>2561</v>
      </c>
    </row>
    <row r="566" spans="1:3" ht="15" x14ac:dyDescent="0.25">
      <c r="A566" s="2" t="s">
        <v>565</v>
      </c>
      <c r="B566" s="2" t="s">
        <v>1565</v>
      </c>
      <c r="C566" s="2" t="s">
        <v>2562</v>
      </c>
    </row>
    <row r="567" spans="1:3" ht="15" x14ac:dyDescent="0.25">
      <c r="A567" s="2" t="s">
        <v>566</v>
      </c>
      <c r="B567" s="2" t="s">
        <v>1566</v>
      </c>
      <c r="C567" s="2" t="s">
        <v>2563</v>
      </c>
    </row>
    <row r="568" spans="1:3" ht="15" x14ac:dyDescent="0.25">
      <c r="A568" s="2" t="s">
        <v>567</v>
      </c>
      <c r="B568" s="2" t="s">
        <v>1567</v>
      </c>
      <c r="C568" s="2" t="s">
        <v>2564</v>
      </c>
    </row>
    <row r="569" spans="1:3" ht="15" x14ac:dyDescent="0.25">
      <c r="A569" s="9" t="s">
        <v>568</v>
      </c>
      <c r="B569" s="9" t="s">
        <v>1568</v>
      </c>
      <c r="C569" s="9" t="s">
        <v>2565</v>
      </c>
    </row>
    <row r="570" spans="1:3" ht="15" x14ac:dyDescent="0.25">
      <c r="A570" s="2" t="s">
        <v>569</v>
      </c>
      <c r="B570" s="2" t="s">
        <v>1569</v>
      </c>
      <c r="C570" s="2" t="s">
        <v>2566</v>
      </c>
    </row>
    <row r="571" spans="1:3" ht="15" x14ac:dyDescent="0.25">
      <c r="A571" s="2" t="s">
        <v>570</v>
      </c>
      <c r="B571" s="2" t="s">
        <v>1570</v>
      </c>
      <c r="C571" s="2" t="s">
        <v>2567</v>
      </c>
    </row>
    <row r="572" spans="1:3" ht="15" x14ac:dyDescent="0.25">
      <c r="A572" s="2" t="s">
        <v>571</v>
      </c>
      <c r="B572" s="2" t="s">
        <v>1571</v>
      </c>
      <c r="C572" s="2" t="s">
        <v>2568</v>
      </c>
    </row>
    <row r="573" spans="1:3" ht="15" x14ac:dyDescent="0.25">
      <c r="A573" s="2" t="s">
        <v>572</v>
      </c>
      <c r="B573" s="2" t="s">
        <v>1572</v>
      </c>
      <c r="C573" s="2" t="s">
        <v>2569</v>
      </c>
    </row>
    <row r="574" spans="1:3" ht="15" x14ac:dyDescent="0.25">
      <c r="A574" s="2" t="s">
        <v>573</v>
      </c>
      <c r="B574" s="2" t="s">
        <v>1573</v>
      </c>
      <c r="C574" s="2" t="s">
        <v>2570</v>
      </c>
    </row>
    <row r="575" spans="1:3" ht="15" x14ac:dyDescent="0.25">
      <c r="A575" s="2" t="s">
        <v>574</v>
      </c>
      <c r="B575" s="2" t="s">
        <v>1574</v>
      </c>
      <c r="C575" s="2" t="s">
        <v>2571</v>
      </c>
    </row>
    <row r="576" spans="1:3" ht="15" x14ac:dyDescent="0.25">
      <c r="A576" s="2" t="s">
        <v>575</v>
      </c>
      <c r="B576" s="2" t="s">
        <v>1575</v>
      </c>
      <c r="C576" s="2" t="s">
        <v>2572</v>
      </c>
    </row>
    <row r="577" spans="1:3" ht="15" x14ac:dyDescent="0.25">
      <c r="A577" s="2" t="s">
        <v>576</v>
      </c>
      <c r="B577" s="2" t="s">
        <v>1576</v>
      </c>
      <c r="C577" s="2" t="s">
        <v>2573</v>
      </c>
    </row>
    <row r="578" spans="1:3" ht="15" x14ac:dyDescent="0.25">
      <c r="A578" s="2" t="s">
        <v>577</v>
      </c>
      <c r="B578" s="2" t="s">
        <v>1577</v>
      </c>
      <c r="C578" s="2" t="s">
        <v>2574</v>
      </c>
    </row>
    <row r="579" spans="1:3" ht="15" x14ac:dyDescent="0.25">
      <c r="A579" s="2" t="s">
        <v>578</v>
      </c>
      <c r="B579" s="2" t="s">
        <v>1578</v>
      </c>
      <c r="C579" s="2" t="s">
        <v>2575</v>
      </c>
    </row>
    <row r="580" spans="1:3" ht="15" x14ac:dyDescent="0.25">
      <c r="A580" s="2" t="s">
        <v>579</v>
      </c>
      <c r="B580" s="2" t="s">
        <v>1579</v>
      </c>
      <c r="C580" s="2" t="s">
        <v>2576</v>
      </c>
    </row>
    <row r="581" spans="1:3" ht="15" x14ac:dyDescent="0.25">
      <c r="A581" s="2" t="s">
        <v>580</v>
      </c>
      <c r="B581" s="2" t="s">
        <v>1580</v>
      </c>
      <c r="C581" s="2" t="s">
        <v>2577</v>
      </c>
    </row>
    <row r="582" spans="1:3" ht="15" x14ac:dyDescent="0.25">
      <c r="A582" s="2" t="s">
        <v>581</v>
      </c>
      <c r="B582" s="2" t="s">
        <v>1581</v>
      </c>
      <c r="C582" s="2" t="s">
        <v>2578</v>
      </c>
    </row>
    <row r="583" spans="1:3" ht="15" x14ac:dyDescent="0.25">
      <c r="A583" s="2" t="s">
        <v>582</v>
      </c>
      <c r="B583" s="2" t="s">
        <v>1582</v>
      </c>
      <c r="C583" s="2" t="s">
        <v>2579</v>
      </c>
    </row>
    <row r="584" spans="1:3" ht="15" x14ac:dyDescent="0.25">
      <c r="A584" s="2" t="s">
        <v>583</v>
      </c>
      <c r="B584" s="2" t="s">
        <v>1583</v>
      </c>
      <c r="C584" s="2" t="s">
        <v>2580</v>
      </c>
    </row>
    <row r="585" spans="1:3" ht="15" x14ac:dyDescent="0.25">
      <c r="A585" s="2" t="s">
        <v>584</v>
      </c>
      <c r="B585" s="2" t="s">
        <v>1584</v>
      </c>
      <c r="C585" s="2" t="s">
        <v>2581</v>
      </c>
    </row>
    <row r="586" spans="1:3" ht="15" x14ac:dyDescent="0.25">
      <c r="A586" s="2" t="s">
        <v>585</v>
      </c>
      <c r="B586" s="2" t="s">
        <v>1585</v>
      </c>
      <c r="C586" s="9" t="s">
        <v>2582</v>
      </c>
    </row>
    <row r="587" spans="1:3" ht="15" x14ac:dyDescent="0.25">
      <c r="A587" s="2" t="s">
        <v>586</v>
      </c>
      <c r="B587" s="2" t="s">
        <v>1586</v>
      </c>
      <c r="C587" s="9" t="s">
        <v>2583</v>
      </c>
    </row>
    <row r="588" spans="1:3" ht="15" x14ac:dyDescent="0.25">
      <c r="A588" s="2" t="s">
        <v>587</v>
      </c>
      <c r="B588" s="2" t="s">
        <v>1587</v>
      </c>
      <c r="C588" s="2" t="s">
        <v>2584</v>
      </c>
    </row>
    <row r="589" spans="1:3" ht="15" x14ac:dyDescent="0.25">
      <c r="A589" s="2" t="s">
        <v>588</v>
      </c>
      <c r="B589" s="2" t="s">
        <v>1588</v>
      </c>
      <c r="C589" s="2" t="s">
        <v>2585</v>
      </c>
    </row>
    <row r="590" spans="1:3" ht="15" x14ac:dyDescent="0.25">
      <c r="A590" s="2" t="s">
        <v>589</v>
      </c>
      <c r="B590" s="2" t="s">
        <v>1589</v>
      </c>
      <c r="C590" s="9" t="s">
        <v>2586</v>
      </c>
    </row>
    <row r="591" spans="1:3" ht="15" x14ac:dyDescent="0.25">
      <c r="A591" s="2" t="s">
        <v>590</v>
      </c>
      <c r="B591" s="2" t="s">
        <v>1590</v>
      </c>
      <c r="C591" s="2" t="s">
        <v>2587</v>
      </c>
    </row>
    <row r="592" spans="1:3" ht="15" x14ac:dyDescent="0.25">
      <c r="A592" s="2" t="s">
        <v>591</v>
      </c>
      <c r="B592" s="2" t="s">
        <v>1591</v>
      </c>
      <c r="C592" s="2" t="s">
        <v>2588</v>
      </c>
    </row>
    <row r="593" spans="1:3" ht="15" x14ac:dyDescent="0.25">
      <c r="A593" s="2" t="s">
        <v>592</v>
      </c>
      <c r="B593" s="2" t="s">
        <v>1592</v>
      </c>
      <c r="C593" s="2" t="s">
        <v>2589</v>
      </c>
    </row>
    <row r="594" spans="1:3" ht="15" x14ac:dyDescent="0.25">
      <c r="A594" s="2" t="s">
        <v>593</v>
      </c>
      <c r="B594" s="2" t="s">
        <v>1593</v>
      </c>
      <c r="C594" s="2" t="s">
        <v>2590</v>
      </c>
    </row>
    <row r="595" spans="1:3" ht="15" x14ac:dyDescent="0.25">
      <c r="A595" s="2" t="s">
        <v>594</v>
      </c>
      <c r="B595" s="2" t="s">
        <v>1594</v>
      </c>
      <c r="C595" s="9" t="s">
        <v>2591</v>
      </c>
    </row>
    <row r="596" spans="1:3" ht="15" x14ac:dyDescent="0.25">
      <c r="A596" s="2" t="s">
        <v>595</v>
      </c>
      <c r="B596" s="2" t="s">
        <v>1595</v>
      </c>
      <c r="C596" s="2" t="s">
        <v>2592</v>
      </c>
    </row>
    <row r="597" spans="1:3" ht="15" x14ac:dyDescent="0.25">
      <c r="A597" s="2" t="s">
        <v>596</v>
      </c>
      <c r="B597" s="2" t="s">
        <v>1596</v>
      </c>
      <c r="C597" s="2" t="s">
        <v>2593</v>
      </c>
    </row>
    <row r="598" spans="1:3" ht="15" x14ac:dyDescent="0.25">
      <c r="A598" s="2" t="s">
        <v>597</v>
      </c>
      <c r="B598" s="2" t="s">
        <v>1597</v>
      </c>
      <c r="C598" s="2" t="s">
        <v>2594</v>
      </c>
    </row>
    <row r="599" spans="1:3" ht="15" x14ac:dyDescent="0.25">
      <c r="A599" s="2" t="s">
        <v>598</v>
      </c>
      <c r="B599" s="2" t="s">
        <v>1598</v>
      </c>
      <c r="C599" s="2" t="s">
        <v>2595</v>
      </c>
    </row>
    <row r="600" spans="1:3" ht="15" x14ac:dyDescent="0.25">
      <c r="A600" s="2" t="s">
        <v>599</v>
      </c>
      <c r="B600" s="2" t="s">
        <v>1599</v>
      </c>
      <c r="C600" s="2" t="s">
        <v>2596</v>
      </c>
    </row>
    <row r="601" spans="1:3" ht="15" x14ac:dyDescent="0.25">
      <c r="A601" s="2" t="s">
        <v>600</v>
      </c>
      <c r="B601" s="2" t="s">
        <v>1600</v>
      </c>
      <c r="C601" s="2" t="s">
        <v>2597</v>
      </c>
    </row>
    <row r="602" spans="1:3" ht="15" x14ac:dyDescent="0.25">
      <c r="A602" s="2" t="s">
        <v>601</v>
      </c>
      <c r="B602" s="2" t="s">
        <v>1601</v>
      </c>
      <c r="C602" s="2" t="s">
        <v>2598</v>
      </c>
    </row>
    <row r="603" spans="1:3" ht="15" x14ac:dyDescent="0.25">
      <c r="A603" s="2" t="s">
        <v>602</v>
      </c>
      <c r="B603" s="2" t="s">
        <v>1602</v>
      </c>
      <c r="C603" s="2" t="s">
        <v>2599</v>
      </c>
    </row>
    <row r="604" spans="1:3" ht="15" x14ac:dyDescent="0.25">
      <c r="A604" s="2" t="s">
        <v>603</v>
      </c>
      <c r="B604" s="2" t="s">
        <v>1603</v>
      </c>
      <c r="C604" s="2" t="s">
        <v>2600</v>
      </c>
    </row>
    <row r="605" spans="1:3" ht="15" x14ac:dyDescent="0.25">
      <c r="A605" s="2" t="s">
        <v>604</v>
      </c>
      <c r="B605" s="2" t="s">
        <v>1604</v>
      </c>
      <c r="C605" s="2" t="s">
        <v>2601</v>
      </c>
    </row>
    <row r="606" spans="1:3" ht="15" x14ac:dyDescent="0.25">
      <c r="A606" s="2" t="s">
        <v>605</v>
      </c>
      <c r="B606" s="2" t="s">
        <v>1605</v>
      </c>
      <c r="C606" s="9" t="s">
        <v>2602</v>
      </c>
    </row>
    <row r="607" spans="1:3" ht="15" x14ac:dyDescent="0.25">
      <c r="A607" s="2" t="s">
        <v>606</v>
      </c>
      <c r="B607" s="2" t="s">
        <v>1606</v>
      </c>
      <c r="C607" s="2" t="s">
        <v>2603</v>
      </c>
    </row>
    <row r="608" spans="1:3" ht="15" x14ac:dyDescent="0.25">
      <c r="A608" s="2" t="s">
        <v>607</v>
      </c>
      <c r="B608" s="2" t="s">
        <v>1607</v>
      </c>
      <c r="C608" s="9" t="s">
        <v>2604</v>
      </c>
    </row>
    <row r="609" spans="1:3" ht="15" x14ac:dyDescent="0.25">
      <c r="A609" s="2" t="s">
        <v>608</v>
      </c>
      <c r="B609" s="2" t="s">
        <v>1608</v>
      </c>
      <c r="C609" s="2" t="s">
        <v>2605</v>
      </c>
    </row>
    <row r="610" spans="1:3" ht="15" x14ac:dyDescent="0.25">
      <c r="A610" s="2" t="s">
        <v>609</v>
      </c>
      <c r="B610" s="2" t="s">
        <v>1609</v>
      </c>
      <c r="C610" s="9" t="s">
        <v>2606</v>
      </c>
    </row>
    <row r="611" spans="1:3" ht="15" x14ac:dyDescent="0.25">
      <c r="A611" s="2" t="s">
        <v>610</v>
      </c>
      <c r="B611" s="2" t="s">
        <v>1610</v>
      </c>
      <c r="C611" s="2" t="s">
        <v>2607</v>
      </c>
    </row>
    <row r="612" spans="1:3" ht="15" x14ac:dyDescent="0.25">
      <c r="A612" s="2" t="s">
        <v>611</v>
      </c>
      <c r="B612" s="2" t="s">
        <v>1611</v>
      </c>
      <c r="C612" s="2" t="s">
        <v>2608</v>
      </c>
    </row>
    <row r="613" spans="1:3" ht="15" x14ac:dyDescent="0.25">
      <c r="A613" s="2" t="s">
        <v>612</v>
      </c>
      <c r="B613" s="2" t="s">
        <v>1612</v>
      </c>
      <c r="C613" s="2" t="s">
        <v>2609</v>
      </c>
    </row>
    <row r="614" spans="1:3" ht="15" x14ac:dyDescent="0.25">
      <c r="A614" s="2" t="s">
        <v>613</v>
      </c>
      <c r="B614" s="2" t="s">
        <v>1613</v>
      </c>
      <c r="C614" s="2" t="s">
        <v>2610</v>
      </c>
    </row>
    <row r="615" spans="1:3" ht="15" x14ac:dyDescent="0.25">
      <c r="A615" s="2" t="s">
        <v>614</v>
      </c>
      <c r="B615" s="2" t="s">
        <v>1613</v>
      </c>
      <c r="C615" s="2" t="s">
        <v>2611</v>
      </c>
    </row>
    <row r="616" spans="1:3" ht="15" x14ac:dyDescent="0.25">
      <c r="A616" s="2" t="s">
        <v>615</v>
      </c>
      <c r="B616" s="2" t="s">
        <v>1614</v>
      </c>
      <c r="C616" s="2" t="s">
        <v>2612</v>
      </c>
    </row>
    <row r="617" spans="1:3" ht="15" x14ac:dyDescent="0.25">
      <c r="A617" s="2" t="s">
        <v>616</v>
      </c>
      <c r="B617" s="2" t="s">
        <v>1615</v>
      </c>
      <c r="C617" s="2" t="s">
        <v>2613</v>
      </c>
    </row>
    <row r="618" spans="1:3" ht="15" x14ac:dyDescent="0.25">
      <c r="A618" s="2" t="s">
        <v>617</v>
      </c>
      <c r="B618" s="2" t="s">
        <v>1616</v>
      </c>
      <c r="C618" s="2" t="s">
        <v>2614</v>
      </c>
    </row>
    <row r="619" spans="1:3" ht="15" x14ac:dyDescent="0.25">
      <c r="A619" s="2" t="s">
        <v>618</v>
      </c>
      <c r="B619" s="2" t="s">
        <v>1617</v>
      </c>
      <c r="C619" s="2" t="s">
        <v>2615</v>
      </c>
    </row>
    <row r="620" spans="1:3" ht="15" x14ac:dyDescent="0.25">
      <c r="A620" s="2" t="s">
        <v>619</v>
      </c>
      <c r="B620" s="2" t="s">
        <v>1618</v>
      </c>
      <c r="C620" s="2" t="s">
        <v>2616</v>
      </c>
    </row>
    <row r="621" spans="1:3" ht="15" x14ac:dyDescent="0.25">
      <c r="A621" s="2" t="s">
        <v>620</v>
      </c>
      <c r="B621" s="2" t="s">
        <v>1619</v>
      </c>
      <c r="C621" s="2" t="s">
        <v>2617</v>
      </c>
    </row>
    <row r="622" spans="1:3" ht="15" x14ac:dyDescent="0.25">
      <c r="A622" s="2" t="s">
        <v>621</v>
      </c>
      <c r="B622" s="2" t="s">
        <v>1620</v>
      </c>
      <c r="C622" s="2" t="s">
        <v>2618</v>
      </c>
    </row>
    <row r="623" spans="1:3" ht="15" x14ac:dyDescent="0.25">
      <c r="A623" s="2" t="s">
        <v>622</v>
      </c>
      <c r="B623" s="2" t="s">
        <v>1621</v>
      </c>
      <c r="C623" s="2" t="s">
        <v>2619</v>
      </c>
    </row>
    <row r="624" spans="1:3" ht="15" x14ac:dyDescent="0.25">
      <c r="A624" s="2" t="s">
        <v>623</v>
      </c>
      <c r="B624" s="2" t="s">
        <v>1622</v>
      </c>
      <c r="C624" s="2" t="s">
        <v>2620</v>
      </c>
    </row>
    <row r="625" spans="1:3" ht="15" x14ac:dyDescent="0.25">
      <c r="A625" s="2" t="s">
        <v>624</v>
      </c>
      <c r="B625" s="2" t="s">
        <v>1623</v>
      </c>
      <c r="C625" s="2" t="s">
        <v>2621</v>
      </c>
    </row>
    <row r="626" spans="1:3" ht="15" x14ac:dyDescent="0.25">
      <c r="A626" s="2" t="s">
        <v>625</v>
      </c>
      <c r="B626" s="2" t="s">
        <v>1624</v>
      </c>
      <c r="C626" s="2" t="s">
        <v>2622</v>
      </c>
    </row>
    <row r="627" spans="1:3" ht="15" x14ac:dyDescent="0.25">
      <c r="A627" s="2" t="s">
        <v>626</v>
      </c>
      <c r="B627" s="2" t="s">
        <v>1624</v>
      </c>
      <c r="C627" s="2" t="s">
        <v>2623</v>
      </c>
    </row>
    <row r="628" spans="1:3" ht="15" x14ac:dyDescent="0.25">
      <c r="A628" s="2" t="s">
        <v>627</v>
      </c>
      <c r="B628" s="2" t="s">
        <v>1625</v>
      </c>
      <c r="C628" s="2" t="s">
        <v>2624</v>
      </c>
    </row>
    <row r="629" spans="1:3" ht="15" x14ac:dyDescent="0.25">
      <c r="A629" s="2" t="s">
        <v>628</v>
      </c>
      <c r="B629" s="2" t="s">
        <v>1626</v>
      </c>
      <c r="C629" s="2" t="s">
        <v>2625</v>
      </c>
    </row>
    <row r="630" spans="1:3" ht="15" x14ac:dyDescent="0.25">
      <c r="A630" s="2" t="s">
        <v>629</v>
      </c>
      <c r="B630" s="2" t="s">
        <v>1627</v>
      </c>
      <c r="C630" s="2" t="s">
        <v>2626</v>
      </c>
    </row>
    <row r="631" spans="1:3" ht="15" x14ac:dyDescent="0.25">
      <c r="A631" s="2" t="s">
        <v>630</v>
      </c>
      <c r="B631" s="2" t="s">
        <v>1628</v>
      </c>
      <c r="C631" s="2" t="s">
        <v>2627</v>
      </c>
    </row>
    <row r="632" spans="1:3" ht="15" x14ac:dyDescent="0.25">
      <c r="A632" s="2" t="s">
        <v>631</v>
      </c>
      <c r="B632" s="2" t="s">
        <v>1629</v>
      </c>
      <c r="C632" s="2" t="s">
        <v>2628</v>
      </c>
    </row>
    <row r="633" spans="1:3" ht="15" x14ac:dyDescent="0.25">
      <c r="A633" s="2" t="s">
        <v>632</v>
      </c>
      <c r="B633" s="2" t="s">
        <v>1630</v>
      </c>
      <c r="C633" s="2" t="s">
        <v>2629</v>
      </c>
    </row>
    <row r="634" spans="1:3" ht="15" x14ac:dyDescent="0.25">
      <c r="A634" s="2" t="s">
        <v>633</v>
      </c>
      <c r="B634" s="2" t="s">
        <v>1631</v>
      </c>
      <c r="C634" s="2" t="s">
        <v>2630</v>
      </c>
    </row>
    <row r="635" spans="1:3" ht="15" x14ac:dyDescent="0.25">
      <c r="A635" s="6" t="s">
        <v>634</v>
      </c>
      <c r="B635" s="6" t="s">
        <v>1632</v>
      </c>
      <c r="C635" s="6" t="s">
        <v>2631</v>
      </c>
    </row>
    <row r="636" spans="1:3" ht="15" x14ac:dyDescent="0.25">
      <c r="A636" s="6" t="s">
        <v>635</v>
      </c>
      <c r="B636" s="6" t="s">
        <v>1633</v>
      </c>
      <c r="C636" s="6" t="s">
        <v>2632</v>
      </c>
    </row>
    <row r="637" spans="1:3" ht="15" x14ac:dyDescent="0.25">
      <c r="A637" s="2" t="s">
        <v>636</v>
      </c>
      <c r="B637" s="2" t="s">
        <v>1634</v>
      </c>
      <c r="C637" s="2" t="s">
        <v>2633</v>
      </c>
    </row>
    <row r="638" spans="1:3" ht="15" x14ac:dyDescent="0.25">
      <c r="A638" s="2" t="s">
        <v>637</v>
      </c>
      <c r="B638" s="2" t="s">
        <v>1635</v>
      </c>
      <c r="C638" s="2" t="s">
        <v>2634</v>
      </c>
    </row>
    <row r="639" spans="1:3" ht="15" x14ac:dyDescent="0.25">
      <c r="A639" s="2" t="s">
        <v>638</v>
      </c>
      <c r="B639" s="2" t="s">
        <v>1636</v>
      </c>
      <c r="C639" s="2" t="s">
        <v>2635</v>
      </c>
    </row>
    <row r="640" spans="1:3" ht="15" x14ac:dyDescent="0.25">
      <c r="A640" s="2" t="s">
        <v>639</v>
      </c>
      <c r="B640" s="2" t="s">
        <v>1637</v>
      </c>
      <c r="C640" s="2" t="s">
        <v>2636</v>
      </c>
    </row>
    <row r="641" spans="1:3" ht="15" x14ac:dyDescent="0.25">
      <c r="A641" s="2" t="s">
        <v>640</v>
      </c>
      <c r="B641" s="2" t="s">
        <v>1638</v>
      </c>
      <c r="C641" s="2" t="s">
        <v>2637</v>
      </c>
    </row>
    <row r="642" spans="1:3" ht="15" x14ac:dyDescent="0.25">
      <c r="A642" s="2" t="s">
        <v>641</v>
      </c>
      <c r="B642" s="2" t="s">
        <v>1639</v>
      </c>
      <c r="C642" s="2" t="s">
        <v>2638</v>
      </c>
    </row>
    <row r="643" spans="1:3" ht="15" x14ac:dyDescent="0.25">
      <c r="A643" s="2" t="s">
        <v>642</v>
      </c>
      <c r="B643" s="2" t="s">
        <v>1640</v>
      </c>
      <c r="C643" s="2" t="s">
        <v>2639</v>
      </c>
    </row>
    <row r="644" spans="1:3" ht="15" x14ac:dyDescent="0.25">
      <c r="A644" s="2" t="s">
        <v>643</v>
      </c>
      <c r="B644" s="2" t="s">
        <v>1641</v>
      </c>
      <c r="C644" s="9" t="s">
        <v>2640</v>
      </c>
    </row>
    <row r="645" spans="1:3" ht="15" x14ac:dyDescent="0.25">
      <c r="A645" s="2" t="s">
        <v>644</v>
      </c>
      <c r="B645" s="2" t="s">
        <v>1642</v>
      </c>
      <c r="C645" s="9" t="s">
        <v>2641</v>
      </c>
    </row>
    <row r="646" spans="1:3" ht="15" x14ac:dyDescent="0.25">
      <c r="A646" s="2" t="s">
        <v>645</v>
      </c>
      <c r="B646" s="2" t="s">
        <v>1643</v>
      </c>
      <c r="C646" s="9" t="s">
        <v>2642</v>
      </c>
    </row>
    <row r="647" spans="1:3" ht="15" x14ac:dyDescent="0.25">
      <c r="A647" s="2" t="s">
        <v>646</v>
      </c>
      <c r="B647" s="2" t="s">
        <v>1644</v>
      </c>
      <c r="C647" s="2" t="s">
        <v>2643</v>
      </c>
    </row>
    <row r="648" spans="1:3" ht="15" x14ac:dyDescent="0.25">
      <c r="A648" s="2" t="s">
        <v>647</v>
      </c>
      <c r="B648" s="2" t="s">
        <v>1645</v>
      </c>
      <c r="C648" s="9" t="s">
        <v>2644</v>
      </c>
    </row>
    <row r="649" spans="1:3" ht="15" x14ac:dyDescent="0.25">
      <c r="A649" s="2" t="s">
        <v>648</v>
      </c>
      <c r="B649" s="2" t="s">
        <v>1646</v>
      </c>
      <c r="C649" s="2" t="s">
        <v>2645</v>
      </c>
    </row>
    <row r="650" spans="1:3" ht="15" x14ac:dyDescent="0.25">
      <c r="A650" s="2" t="s">
        <v>649</v>
      </c>
      <c r="B650" s="2" t="s">
        <v>1647</v>
      </c>
      <c r="C650" s="2" t="s">
        <v>2646</v>
      </c>
    </row>
    <row r="651" spans="1:3" ht="15" x14ac:dyDescent="0.25">
      <c r="A651" s="2" t="s">
        <v>650</v>
      </c>
      <c r="B651" s="2" t="s">
        <v>1648</v>
      </c>
      <c r="C651" s="2" t="s">
        <v>2647</v>
      </c>
    </row>
    <row r="652" spans="1:3" ht="15" x14ac:dyDescent="0.25">
      <c r="A652" s="2" t="s">
        <v>651</v>
      </c>
      <c r="B652" s="2" t="s">
        <v>1649</v>
      </c>
      <c r="C652" s="9" t="s">
        <v>2648</v>
      </c>
    </row>
    <row r="653" spans="1:3" ht="15" x14ac:dyDescent="0.25">
      <c r="A653" s="2" t="s">
        <v>652</v>
      </c>
      <c r="B653" s="2" t="s">
        <v>1650</v>
      </c>
      <c r="C653" s="2" t="s">
        <v>2649</v>
      </c>
    </row>
    <row r="654" spans="1:3" ht="15" x14ac:dyDescent="0.25">
      <c r="A654" s="2" t="s">
        <v>653</v>
      </c>
      <c r="B654" s="2" t="s">
        <v>1651</v>
      </c>
      <c r="C654" s="2" t="s">
        <v>2650</v>
      </c>
    </row>
    <row r="655" spans="1:3" ht="15" x14ac:dyDescent="0.25">
      <c r="A655" s="2" t="s">
        <v>654</v>
      </c>
      <c r="B655" s="2" t="s">
        <v>1652</v>
      </c>
      <c r="C655" s="9" t="s">
        <v>2651</v>
      </c>
    </row>
    <row r="656" spans="1:3" ht="15" x14ac:dyDescent="0.25">
      <c r="A656" s="2" t="s">
        <v>655</v>
      </c>
      <c r="B656" s="2" t="s">
        <v>1653</v>
      </c>
      <c r="C656" s="2" t="s">
        <v>2652</v>
      </c>
    </row>
    <row r="657" spans="1:3" ht="15" x14ac:dyDescent="0.25">
      <c r="A657" s="2" t="s">
        <v>656</v>
      </c>
      <c r="B657" s="2" t="s">
        <v>1654</v>
      </c>
      <c r="C657" s="9" t="s">
        <v>2653</v>
      </c>
    </row>
    <row r="658" spans="1:3" ht="15" x14ac:dyDescent="0.25">
      <c r="A658" s="2" t="s">
        <v>657</v>
      </c>
      <c r="B658" s="2" t="s">
        <v>1655</v>
      </c>
      <c r="C658" s="2" t="s">
        <v>2654</v>
      </c>
    </row>
    <row r="659" spans="1:3" ht="15" x14ac:dyDescent="0.25">
      <c r="A659" s="2" t="s">
        <v>658</v>
      </c>
      <c r="B659" s="2" t="s">
        <v>1656</v>
      </c>
      <c r="C659" s="2" t="s">
        <v>2655</v>
      </c>
    </row>
    <row r="660" spans="1:3" ht="15" x14ac:dyDescent="0.25">
      <c r="A660" s="5" t="s">
        <v>659</v>
      </c>
      <c r="B660" s="5" t="s">
        <v>1657</v>
      </c>
      <c r="C660" s="5" t="s">
        <v>2656</v>
      </c>
    </row>
    <row r="661" spans="1:3" ht="15" x14ac:dyDescent="0.25">
      <c r="A661" s="2" t="s">
        <v>660</v>
      </c>
      <c r="B661" s="2" t="s">
        <v>1658</v>
      </c>
      <c r="C661" s="2" t="s">
        <v>2657</v>
      </c>
    </row>
    <row r="662" spans="1:3" ht="15" x14ac:dyDescent="0.25">
      <c r="A662" s="2" t="s">
        <v>661</v>
      </c>
      <c r="B662" s="2" t="s">
        <v>1659</v>
      </c>
      <c r="C662" s="9" t="s">
        <v>2658</v>
      </c>
    </row>
    <row r="663" spans="1:3" ht="15" x14ac:dyDescent="0.25">
      <c r="A663" s="2" t="s">
        <v>662</v>
      </c>
      <c r="B663" s="2" t="s">
        <v>1660</v>
      </c>
      <c r="C663" s="9" t="s">
        <v>2659</v>
      </c>
    </row>
    <row r="664" spans="1:3" ht="15" x14ac:dyDescent="0.25">
      <c r="A664" s="2" t="s">
        <v>663</v>
      </c>
      <c r="B664" s="2" t="s">
        <v>1661</v>
      </c>
      <c r="C664" s="2" t="s">
        <v>2660</v>
      </c>
    </row>
    <row r="665" spans="1:3" ht="15" x14ac:dyDescent="0.25">
      <c r="A665" s="2" t="s">
        <v>664</v>
      </c>
      <c r="B665" s="2" t="s">
        <v>1662</v>
      </c>
      <c r="C665" s="2" t="s">
        <v>2661</v>
      </c>
    </row>
    <row r="666" spans="1:3" ht="15" x14ac:dyDescent="0.25">
      <c r="A666" s="2" t="s">
        <v>665</v>
      </c>
      <c r="B666" s="2" t="s">
        <v>1663</v>
      </c>
      <c r="C666" s="9" t="s">
        <v>2662</v>
      </c>
    </row>
    <row r="667" spans="1:3" ht="15" x14ac:dyDescent="0.25">
      <c r="A667" s="2" t="s">
        <v>666</v>
      </c>
      <c r="B667" s="2" t="s">
        <v>1664</v>
      </c>
      <c r="C667" s="9" t="s">
        <v>2663</v>
      </c>
    </row>
    <row r="668" spans="1:3" ht="15" x14ac:dyDescent="0.25">
      <c r="A668" s="3" t="s">
        <v>667</v>
      </c>
      <c r="B668" s="3" t="s">
        <v>1665</v>
      </c>
      <c r="C668" s="3" t="s">
        <v>2664</v>
      </c>
    </row>
    <row r="669" spans="1:3" ht="15" x14ac:dyDescent="0.25">
      <c r="A669" s="2" t="s">
        <v>668</v>
      </c>
      <c r="B669" s="2" t="s">
        <v>1666</v>
      </c>
      <c r="C669" s="2" t="s">
        <v>2665</v>
      </c>
    </row>
    <row r="670" spans="1:3" ht="15" x14ac:dyDescent="0.25">
      <c r="A670" s="2" t="s">
        <v>669</v>
      </c>
      <c r="B670" s="2" t="s">
        <v>1667</v>
      </c>
      <c r="C670" s="9" t="s">
        <v>2666</v>
      </c>
    </row>
    <row r="671" spans="1:3" ht="15" x14ac:dyDescent="0.25">
      <c r="A671" s="2" t="s">
        <v>670</v>
      </c>
      <c r="B671" s="2" t="s">
        <v>1668</v>
      </c>
      <c r="C671" s="2" t="s">
        <v>2667</v>
      </c>
    </row>
    <row r="672" spans="1:3" ht="15" x14ac:dyDescent="0.25">
      <c r="A672" s="2" t="s">
        <v>671</v>
      </c>
      <c r="B672" s="2" t="s">
        <v>1669</v>
      </c>
      <c r="C672" s="2" t="s">
        <v>2668</v>
      </c>
    </row>
    <row r="673" spans="1:3" ht="15" x14ac:dyDescent="0.25">
      <c r="A673" s="2" t="s">
        <v>672</v>
      </c>
      <c r="B673" s="2" t="s">
        <v>1670</v>
      </c>
      <c r="C673" s="9" t="s">
        <v>2669</v>
      </c>
    </row>
    <row r="674" spans="1:3" ht="15" x14ac:dyDescent="0.25">
      <c r="A674" s="2" t="s">
        <v>673</v>
      </c>
      <c r="B674" s="2" t="s">
        <v>1670</v>
      </c>
      <c r="C674" s="2" t="s">
        <v>2670</v>
      </c>
    </row>
    <row r="675" spans="1:3" ht="15" x14ac:dyDescent="0.25">
      <c r="A675" s="2" t="s">
        <v>674</v>
      </c>
      <c r="B675" s="2" t="s">
        <v>1671</v>
      </c>
      <c r="C675" s="9" t="s">
        <v>2671</v>
      </c>
    </row>
    <row r="676" spans="1:3" ht="15" x14ac:dyDescent="0.25">
      <c r="A676" s="2" t="s">
        <v>675</v>
      </c>
      <c r="B676" s="2" t="s">
        <v>1672</v>
      </c>
      <c r="C676" s="2" t="s">
        <v>2672</v>
      </c>
    </row>
    <row r="677" spans="1:3" ht="15" x14ac:dyDescent="0.25">
      <c r="A677" s="2" t="s">
        <v>676</v>
      </c>
      <c r="B677" s="2" t="s">
        <v>1673</v>
      </c>
      <c r="C677" s="2" t="s">
        <v>2673</v>
      </c>
    </row>
    <row r="678" spans="1:3" ht="15" x14ac:dyDescent="0.25">
      <c r="A678" s="2" t="s">
        <v>677</v>
      </c>
      <c r="B678" s="2" t="s">
        <v>1674</v>
      </c>
      <c r="C678" s="9" t="s">
        <v>2674</v>
      </c>
    </row>
    <row r="679" spans="1:3" ht="15" x14ac:dyDescent="0.25">
      <c r="A679" s="2" t="s">
        <v>678</v>
      </c>
      <c r="B679" s="2" t="s">
        <v>1675</v>
      </c>
      <c r="C679" s="9" t="s">
        <v>2675</v>
      </c>
    </row>
    <row r="680" spans="1:3" ht="15" x14ac:dyDescent="0.25">
      <c r="A680" s="2" t="s">
        <v>679</v>
      </c>
      <c r="B680" s="2" t="s">
        <v>1676</v>
      </c>
      <c r="C680" s="2" t="s">
        <v>2676</v>
      </c>
    </row>
    <row r="681" spans="1:3" ht="15" x14ac:dyDescent="0.25">
      <c r="A681" s="2" t="s">
        <v>680</v>
      </c>
      <c r="B681" s="2" t="s">
        <v>1677</v>
      </c>
      <c r="C681" s="2" t="s">
        <v>2677</v>
      </c>
    </row>
    <row r="682" spans="1:3" ht="15" x14ac:dyDescent="0.25">
      <c r="A682" s="2" t="s">
        <v>681</v>
      </c>
      <c r="B682" s="2" t="s">
        <v>1678</v>
      </c>
      <c r="C682" s="2" t="s">
        <v>2678</v>
      </c>
    </row>
    <row r="683" spans="1:3" ht="15" x14ac:dyDescent="0.25">
      <c r="A683" s="2" t="s">
        <v>682</v>
      </c>
      <c r="B683" s="2" t="s">
        <v>1679</v>
      </c>
      <c r="C683" s="2" t="s">
        <v>2679</v>
      </c>
    </row>
    <row r="684" spans="1:3" ht="15" x14ac:dyDescent="0.25">
      <c r="A684" s="2" t="s">
        <v>683</v>
      </c>
      <c r="B684" s="2" t="s">
        <v>1680</v>
      </c>
      <c r="C684" s="2" t="s">
        <v>2680</v>
      </c>
    </row>
    <row r="685" spans="1:3" ht="15" x14ac:dyDescent="0.25">
      <c r="A685" s="2" t="s">
        <v>684</v>
      </c>
      <c r="B685" s="2" t="s">
        <v>1681</v>
      </c>
      <c r="C685" s="2" t="s">
        <v>2681</v>
      </c>
    </row>
    <row r="686" spans="1:3" ht="15" x14ac:dyDescent="0.25">
      <c r="A686" s="2" t="s">
        <v>685</v>
      </c>
      <c r="B686" s="2" t="s">
        <v>1682</v>
      </c>
      <c r="C686" s="2" t="s">
        <v>2682</v>
      </c>
    </row>
    <row r="687" spans="1:3" ht="15" x14ac:dyDescent="0.25">
      <c r="A687" s="2" t="s">
        <v>686</v>
      </c>
      <c r="B687" s="2" t="s">
        <v>1683</v>
      </c>
      <c r="C687" s="2" t="s">
        <v>2683</v>
      </c>
    </row>
    <row r="688" spans="1:3" ht="15" x14ac:dyDescent="0.25">
      <c r="A688" s="2" t="s">
        <v>687</v>
      </c>
      <c r="B688" s="2" t="s">
        <v>1684</v>
      </c>
      <c r="C688" s="2" t="s">
        <v>2684</v>
      </c>
    </row>
    <row r="689" spans="1:3" ht="15" x14ac:dyDescent="0.25">
      <c r="A689" s="2" t="s">
        <v>688</v>
      </c>
      <c r="B689" s="2" t="s">
        <v>1685</v>
      </c>
      <c r="C689" s="2" t="s">
        <v>2685</v>
      </c>
    </row>
    <row r="690" spans="1:3" ht="15" x14ac:dyDescent="0.25">
      <c r="A690" s="2" t="s">
        <v>689</v>
      </c>
      <c r="B690" s="2" t="s">
        <v>1686</v>
      </c>
      <c r="C690" s="2" t="s">
        <v>2686</v>
      </c>
    </row>
    <row r="691" spans="1:3" ht="15" x14ac:dyDescent="0.25">
      <c r="A691" s="2" t="s">
        <v>690</v>
      </c>
      <c r="B691" s="2" t="s">
        <v>1687</v>
      </c>
      <c r="C691" s="2" t="s">
        <v>2687</v>
      </c>
    </row>
    <row r="692" spans="1:3" ht="15" x14ac:dyDescent="0.25">
      <c r="A692" s="2" t="s">
        <v>691</v>
      </c>
      <c r="B692" s="2" t="s">
        <v>1688</v>
      </c>
      <c r="C692" s="2" t="s">
        <v>2688</v>
      </c>
    </row>
    <row r="693" spans="1:3" ht="15" x14ac:dyDescent="0.25">
      <c r="A693" s="2" t="s">
        <v>692</v>
      </c>
      <c r="B693" s="2" t="s">
        <v>1689</v>
      </c>
      <c r="C693" s="2" t="s">
        <v>2689</v>
      </c>
    </row>
    <row r="694" spans="1:3" ht="15" x14ac:dyDescent="0.25">
      <c r="A694" s="2" t="s">
        <v>693</v>
      </c>
      <c r="B694" s="2" t="s">
        <v>1690</v>
      </c>
      <c r="C694" s="2" t="s">
        <v>2690</v>
      </c>
    </row>
    <row r="695" spans="1:3" ht="15" x14ac:dyDescent="0.25">
      <c r="A695" s="2" t="s">
        <v>694</v>
      </c>
      <c r="B695" s="2" t="s">
        <v>1691</v>
      </c>
      <c r="C695" s="2" t="s">
        <v>2691</v>
      </c>
    </row>
    <row r="696" spans="1:3" ht="15" x14ac:dyDescent="0.25">
      <c r="A696" s="2" t="s">
        <v>695</v>
      </c>
      <c r="B696" s="2" t="s">
        <v>1692</v>
      </c>
      <c r="C696" s="2" t="s">
        <v>2692</v>
      </c>
    </row>
    <row r="697" spans="1:3" ht="15" x14ac:dyDescent="0.25">
      <c r="A697" s="2" t="s">
        <v>696</v>
      </c>
      <c r="B697" s="2" t="s">
        <v>1693</v>
      </c>
      <c r="C697" s="2" t="s">
        <v>2693</v>
      </c>
    </row>
    <row r="698" spans="1:3" ht="15" x14ac:dyDescent="0.25">
      <c r="A698" s="2" t="s">
        <v>697</v>
      </c>
      <c r="B698" s="2" t="s">
        <v>1694</v>
      </c>
      <c r="C698" s="2" t="s">
        <v>2694</v>
      </c>
    </row>
    <row r="699" spans="1:3" ht="15" x14ac:dyDescent="0.25">
      <c r="A699" s="2" t="s">
        <v>698</v>
      </c>
      <c r="B699" s="2" t="s">
        <v>1695</v>
      </c>
      <c r="C699" s="2" t="s">
        <v>2695</v>
      </c>
    </row>
    <row r="700" spans="1:3" ht="15" x14ac:dyDescent="0.25">
      <c r="A700" s="2" t="s">
        <v>699</v>
      </c>
      <c r="B700" s="2" t="s">
        <v>1696</v>
      </c>
      <c r="C700" s="2" t="s">
        <v>2696</v>
      </c>
    </row>
    <row r="701" spans="1:3" ht="15" x14ac:dyDescent="0.25">
      <c r="A701" s="2" t="s">
        <v>700</v>
      </c>
      <c r="B701" s="2" t="s">
        <v>1697</v>
      </c>
      <c r="C701" s="2" t="s">
        <v>2697</v>
      </c>
    </row>
    <row r="702" spans="1:3" ht="15" x14ac:dyDescent="0.25">
      <c r="A702" s="2" t="s">
        <v>701</v>
      </c>
      <c r="B702" s="2" t="s">
        <v>1698</v>
      </c>
      <c r="C702" s="9" t="s">
        <v>2698</v>
      </c>
    </row>
    <row r="703" spans="1:3" ht="15" x14ac:dyDescent="0.25">
      <c r="A703" s="2" t="s">
        <v>702</v>
      </c>
      <c r="B703" s="2" t="s">
        <v>1699</v>
      </c>
      <c r="C703" s="2" t="s">
        <v>2699</v>
      </c>
    </row>
    <row r="704" spans="1:3" ht="15" x14ac:dyDescent="0.25">
      <c r="A704" s="2" t="s">
        <v>703</v>
      </c>
      <c r="B704" s="2" t="s">
        <v>1700</v>
      </c>
      <c r="C704" s="9" t="s">
        <v>2700</v>
      </c>
    </row>
    <row r="705" spans="1:3" ht="15" x14ac:dyDescent="0.25">
      <c r="A705" s="2" t="s">
        <v>704</v>
      </c>
      <c r="B705" s="2" t="s">
        <v>1701</v>
      </c>
      <c r="C705" s="9" t="s">
        <v>2701</v>
      </c>
    </row>
    <row r="706" spans="1:3" ht="15" x14ac:dyDescent="0.25">
      <c r="A706" s="2" t="s">
        <v>705</v>
      </c>
      <c r="B706" s="2" t="s">
        <v>1702</v>
      </c>
      <c r="C706" s="2" t="s">
        <v>2702</v>
      </c>
    </row>
    <row r="707" spans="1:3" ht="15" x14ac:dyDescent="0.25">
      <c r="A707" s="2" t="s">
        <v>706</v>
      </c>
      <c r="B707" s="2" t="s">
        <v>1703</v>
      </c>
      <c r="C707" s="2" t="s">
        <v>2703</v>
      </c>
    </row>
    <row r="708" spans="1:3" ht="15" x14ac:dyDescent="0.25">
      <c r="A708" s="2" t="s">
        <v>707</v>
      </c>
      <c r="B708" s="2" t="s">
        <v>1704</v>
      </c>
      <c r="C708" s="9" t="s">
        <v>2704</v>
      </c>
    </row>
    <row r="709" spans="1:3" ht="15" x14ac:dyDescent="0.25">
      <c r="A709" s="2" t="s">
        <v>708</v>
      </c>
      <c r="B709" s="2" t="s">
        <v>1705</v>
      </c>
      <c r="C709" s="2" t="s">
        <v>2705</v>
      </c>
    </row>
    <row r="710" spans="1:3" ht="15" x14ac:dyDescent="0.25">
      <c r="A710" s="2" t="s">
        <v>709</v>
      </c>
      <c r="B710" s="2" t="s">
        <v>1706</v>
      </c>
      <c r="C710" s="2" t="s">
        <v>2706</v>
      </c>
    </row>
    <row r="711" spans="1:3" ht="15" x14ac:dyDescent="0.25">
      <c r="A711" s="2" t="s">
        <v>710</v>
      </c>
      <c r="B711" s="2" t="s">
        <v>1707</v>
      </c>
      <c r="C711" s="2" t="s">
        <v>2707</v>
      </c>
    </row>
    <row r="712" spans="1:3" ht="15" x14ac:dyDescent="0.25">
      <c r="A712" s="2" t="s">
        <v>711</v>
      </c>
      <c r="B712" s="2" t="s">
        <v>1708</v>
      </c>
      <c r="C712" s="2" t="s">
        <v>2708</v>
      </c>
    </row>
    <row r="713" spans="1:3" ht="15" x14ac:dyDescent="0.25">
      <c r="A713" s="2" t="s">
        <v>712</v>
      </c>
      <c r="B713" s="2" t="s">
        <v>1709</v>
      </c>
      <c r="C713" s="2" t="s">
        <v>2709</v>
      </c>
    </row>
    <row r="714" spans="1:3" ht="15" x14ac:dyDescent="0.25">
      <c r="A714" s="2" t="s">
        <v>713</v>
      </c>
      <c r="B714" s="2" t="s">
        <v>1710</v>
      </c>
      <c r="C714" s="2" t="s">
        <v>2710</v>
      </c>
    </row>
    <row r="715" spans="1:3" ht="15" x14ac:dyDescent="0.25">
      <c r="A715" s="2" t="s">
        <v>714</v>
      </c>
      <c r="B715" s="2" t="s">
        <v>1711</v>
      </c>
      <c r="C715" s="9" t="s">
        <v>2711</v>
      </c>
    </row>
    <row r="716" spans="1:3" ht="15" x14ac:dyDescent="0.25">
      <c r="A716" s="2" t="s">
        <v>715</v>
      </c>
      <c r="B716" s="2" t="s">
        <v>1712</v>
      </c>
      <c r="C716" s="9" t="s">
        <v>2712</v>
      </c>
    </row>
    <row r="717" spans="1:3" ht="15" x14ac:dyDescent="0.25">
      <c r="A717" s="2" t="s">
        <v>716</v>
      </c>
      <c r="B717" s="2" t="s">
        <v>1713</v>
      </c>
      <c r="C717" s="2" t="s">
        <v>2713</v>
      </c>
    </row>
    <row r="718" spans="1:3" ht="15" x14ac:dyDescent="0.25">
      <c r="A718" s="2" t="s">
        <v>717</v>
      </c>
      <c r="B718" s="2" t="s">
        <v>1714</v>
      </c>
      <c r="C718" s="2" t="s">
        <v>2714</v>
      </c>
    </row>
    <row r="719" spans="1:3" ht="15" x14ac:dyDescent="0.25">
      <c r="A719" s="2" t="s">
        <v>718</v>
      </c>
      <c r="B719" s="2" t="s">
        <v>1715</v>
      </c>
      <c r="C719" s="2" t="s">
        <v>2715</v>
      </c>
    </row>
    <row r="720" spans="1:3" ht="15" x14ac:dyDescent="0.25">
      <c r="A720" s="2" t="s">
        <v>719</v>
      </c>
      <c r="B720" s="2" t="s">
        <v>1716</v>
      </c>
      <c r="C720" s="2" t="s">
        <v>2716</v>
      </c>
    </row>
    <row r="721" spans="1:3" ht="15" x14ac:dyDescent="0.25">
      <c r="A721" s="2" t="s">
        <v>720</v>
      </c>
      <c r="B721" s="2" t="s">
        <v>1716</v>
      </c>
      <c r="C721" s="9" t="s">
        <v>2717</v>
      </c>
    </row>
    <row r="722" spans="1:3" ht="15" x14ac:dyDescent="0.25">
      <c r="A722" s="2" t="s">
        <v>721</v>
      </c>
      <c r="B722" s="2" t="s">
        <v>1717</v>
      </c>
      <c r="C722" s="2" t="s">
        <v>2718</v>
      </c>
    </row>
    <row r="723" spans="1:3" ht="15" x14ac:dyDescent="0.25">
      <c r="A723" s="2" t="s">
        <v>722</v>
      </c>
      <c r="B723" s="2" t="s">
        <v>1718</v>
      </c>
      <c r="C723" s="2" t="s">
        <v>2719</v>
      </c>
    </row>
    <row r="724" spans="1:3" ht="15" x14ac:dyDescent="0.25">
      <c r="A724" s="5" t="s">
        <v>723</v>
      </c>
      <c r="B724" s="2" t="s">
        <v>1719</v>
      </c>
      <c r="C724" s="2" t="s">
        <v>2720</v>
      </c>
    </row>
    <row r="725" spans="1:3" ht="15" x14ac:dyDescent="0.25">
      <c r="A725" s="2" t="s">
        <v>724</v>
      </c>
      <c r="B725" s="2" t="s">
        <v>1720</v>
      </c>
      <c r="C725" s="2" t="s">
        <v>2721</v>
      </c>
    </row>
    <row r="726" spans="1:3" ht="15" x14ac:dyDescent="0.25">
      <c r="A726" s="2" t="s">
        <v>725</v>
      </c>
      <c r="B726" s="2" t="s">
        <v>1721</v>
      </c>
      <c r="C726" s="2" t="s">
        <v>2722</v>
      </c>
    </row>
    <row r="727" spans="1:3" ht="15" x14ac:dyDescent="0.25">
      <c r="A727" s="2" t="s">
        <v>726</v>
      </c>
      <c r="B727" s="2" t="s">
        <v>1722</v>
      </c>
      <c r="C727" s="2" t="s">
        <v>2723</v>
      </c>
    </row>
    <row r="728" spans="1:3" ht="15" x14ac:dyDescent="0.25">
      <c r="A728" s="2" t="s">
        <v>727</v>
      </c>
      <c r="B728" s="2" t="s">
        <v>1723</v>
      </c>
      <c r="C728" s="2" t="s">
        <v>2724</v>
      </c>
    </row>
    <row r="729" spans="1:3" ht="15" x14ac:dyDescent="0.25">
      <c r="A729" s="2" t="s">
        <v>728</v>
      </c>
      <c r="B729" s="2" t="s">
        <v>1724</v>
      </c>
      <c r="C729" s="2" t="s">
        <v>2725</v>
      </c>
    </row>
    <row r="730" spans="1:3" ht="15" x14ac:dyDescent="0.25">
      <c r="A730" s="2" t="s">
        <v>729</v>
      </c>
      <c r="B730" s="2" t="s">
        <v>1725</v>
      </c>
      <c r="C730" s="2" t="s">
        <v>2726</v>
      </c>
    </row>
    <row r="731" spans="1:3" ht="15" x14ac:dyDescent="0.25">
      <c r="A731" s="2" t="s">
        <v>730</v>
      </c>
      <c r="B731" s="2" t="s">
        <v>1726</v>
      </c>
      <c r="C731" s="9" t="s">
        <v>2727</v>
      </c>
    </row>
    <row r="732" spans="1:3" ht="15" x14ac:dyDescent="0.25">
      <c r="A732" s="2" t="s">
        <v>731</v>
      </c>
      <c r="B732" s="2" t="s">
        <v>1727</v>
      </c>
      <c r="C732" s="9" t="s">
        <v>2728</v>
      </c>
    </row>
    <row r="733" spans="1:3" ht="15" x14ac:dyDescent="0.25">
      <c r="A733" s="2" t="s">
        <v>732</v>
      </c>
      <c r="B733" s="2" t="s">
        <v>1728</v>
      </c>
      <c r="C733" s="2" t="s">
        <v>2729</v>
      </c>
    </row>
    <row r="734" spans="1:3" ht="15" x14ac:dyDescent="0.25">
      <c r="A734" s="2" t="s">
        <v>733</v>
      </c>
      <c r="B734" s="2" t="s">
        <v>1729</v>
      </c>
      <c r="C734" s="2" t="s">
        <v>2730</v>
      </c>
    </row>
    <row r="735" spans="1:3" ht="15" x14ac:dyDescent="0.25">
      <c r="A735" s="2" t="s">
        <v>734</v>
      </c>
      <c r="B735" s="2" t="s">
        <v>1730</v>
      </c>
      <c r="C735" s="9" t="s">
        <v>2731</v>
      </c>
    </row>
    <row r="736" spans="1:3" ht="15" x14ac:dyDescent="0.25">
      <c r="A736" s="2" t="s">
        <v>735</v>
      </c>
      <c r="B736" s="2" t="s">
        <v>1731</v>
      </c>
      <c r="C736" s="2" t="s">
        <v>2732</v>
      </c>
    </row>
    <row r="737" spans="1:3" ht="15" x14ac:dyDescent="0.25">
      <c r="A737" s="2" t="s">
        <v>736</v>
      </c>
      <c r="B737" s="2" t="s">
        <v>1732</v>
      </c>
      <c r="C737" s="2" t="s">
        <v>2733</v>
      </c>
    </row>
    <row r="738" spans="1:3" ht="15" x14ac:dyDescent="0.25">
      <c r="A738" s="2" t="s">
        <v>737</v>
      </c>
      <c r="B738" s="2" t="s">
        <v>1733</v>
      </c>
      <c r="C738" s="2" t="s">
        <v>2734</v>
      </c>
    </row>
    <row r="739" spans="1:3" ht="15" x14ac:dyDescent="0.25">
      <c r="A739" s="2" t="s">
        <v>738</v>
      </c>
      <c r="B739" s="2" t="s">
        <v>1734</v>
      </c>
      <c r="C739" s="2" t="s">
        <v>2735</v>
      </c>
    </row>
    <row r="740" spans="1:3" ht="15" x14ac:dyDescent="0.25">
      <c r="A740" s="2" t="s">
        <v>739</v>
      </c>
      <c r="B740" s="2" t="s">
        <v>1735</v>
      </c>
      <c r="C740" s="2" t="s">
        <v>2736</v>
      </c>
    </row>
    <row r="741" spans="1:3" ht="15" x14ac:dyDescent="0.25">
      <c r="A741" s="2" t="s">
        <v>740</v>
      </c>
      <c r="B741" s="2" t="s">
        <v>1735</v>
      </c>
      <c r="C741" s="2" t="s">
        <v>2737</v>
      </c>
    </row>
    <row r="742" spans="1:3" ht="15" x14ac:dyDescent="0.25">
      <c r="A742" s="2" t="s">
        <v>741</v>
      </c>
      <c r="B742" s="2" t="s">
        <v>1736</v>
      </c>
      <c r="C742" s="2" t="s">
        <v>2738</v>
      </c>
    </row>
    <row r="743" spans="1:3" ht="15" x14ac:dyDescent="0.25">
      <c r="A743" s="2" t="s">
        <v>742</v>
      </c>
      <c r="B743" s="2" t="s">
        <v>1737</v>
      </c>
      <c r="C743" s="2" t="s">
        <v>2739</v>
      </c>
    </row>
    <row r="744" spans="1:3" ht="15" x14ac:dyDescent="0.25">
      <c r="A744" s="2" t="s">
        <v>743</v>
      </c>
      <c r="B744" s="2" t="s">
        <v>1738</v>
      </c>
      <c r="C744" s="2" t="s">
        <v>2740</v>
      </c>
    </row>
    <row r="745" spans="1:3" ht="15" x14ac:dyDescent="0.25">
      <c r="A745" s="2" t="s">
        <v>744</v>
      </c>
      <c r="B745" s="2" t="s">
        <v>1739</v>
      </c>
      <c r="C745" s="2" t="s">
        <v>2741</v>
      </c>
    </row>
    <row r="746" spans="1:3" ht="15" x14ac:dyDescent="0.25">
      <c r="A746" s="2" t="s">
        <v>745</v>
      </c>
      <c r="B746" s="2" t="s">
        <v>1740</v>
      </c>
      <c r="C746" s="2" t="s">
        <v>2742</v>
      </c>
    </row>
    <row r="747" spans="1:3" ht="15" x14ac:dyDescent="0.25">
      <c r="A747" s="2" t="s">
        <v>746</v>
      </c>
      <c r="B747" s="2" t="s">
        <v>1741</v>
      </c>
      <c r="C747" s="2" t="s">
        <v>2743</v>
      </c>
    </row>
    <row r="748" spans="1:3" ht="15" x14ac:dyDescent="0.25">
      <c r="A748" s="2" t="s">
        <v>747</v>
      </c>
      <c r="B748" s="2" t="s">
        <v>1742</v>
      </c>
      <c r="C748" s="2" t="s">
        <v>2744</v>
      </c>
    </row>
    <row r="749" spans="1:3" ht="15" x14ac:dyDescent="0.25">
      <c r="A749" s="2" t="s">
        <v>748</v>
      </c>
      <c r="B749" s="2" t="s">
        <v>1743</v>
      </c>
      <c r="C749" s="2" t="s">
        <v>2745</v>
      </c>
    </row>
    <row r="750" spans="1:3" ht="15" x14ac:dyDescent="0.25">
      <c r="A750" s="2" t="s">
        <v>749</v>
      </c>
      <c r="B750" s="2" t="s">
        <v>1744</v>
      </c>
      <c r="C750" s="2" t="s">
        <v>2746</v>
      </c>
    </row>
    <row r="751" spans="1:3" ht="15" x14ac:dyDescent="0.25">
      <c r="A751" s="2" t="s">
        <v>750</v>
      </c>
      <c r="B751" s="2" t="s">
        <v>1745</v>
      </c>
      <c r="C751" s="2" t="s">
        <v>2747</v>
      </c>
    </row>
    <row r="752" spans="1:3" ht="15" x14ac:dyDescent="0.25">
      <c r="A752" s="2" t="s">
        <v>751</v>
      </c>
      <c r="B752" s="2" t="s">
        <v>1746</v>
      </c>
      <c r="C752" s="2" t="s">
        <v>2748</v>
      </c>
    </row>
    <row r="753" spans="1:3" ht="15" x14ac:dyDescent="0.25">
      <c r="A753" s="2" t="s">
        <v>752</v>
      </c>
      <c r="B753" s="2" t="s">
        <v>1747</v>
      </c>
      <c r="C753" s="2" t="s">
        <v>2749</v>
      </c>
    </row>
    <row r="754" spans="1:3" ht="15" x14ac:dyDescent="0.25">
      <c r="A754" s="2" t="s">
        <v>753</v>
      </c>
      <c r="B754" s="2" t="s">
        <v>1748</v>
      </c>
      <c r="C754" s="2" t="s">
        <v>2750</v>
      </c>
    </row>
    <row r="755" spans="1:3" ht="15" x14ac:dyDescent="0.25">
      <c r="A755" s="2" t="s">
        <v>754</v>
      </c>
      <c r="B755" s="2" t="s">
        <v>1749</v>
      </c>
      <c r="C755" s="2" t="s">
        <v>2751</v>
      </c>
    </row>
    <row r="756" spans="1:3" ht="15" x14ac:dyDescent="0.25">
      <c r="A756" s="2" t="s">
        <v>755</v>
      </c>
      <c r="B756" s="2" t="s">
        <v>1750</v>
      </c>
      <c r="C756" s="2" t="s">
        <v>2752</v>
      </c>
    </row>
    <row r="757" spans="1:3" ht="15" x14ac:dyDescent="0.25">
      <c r="A757" s="2" t="s">
        <v>756</v>
      </c>
      <c r="B757" s="2" t="s">
        <v>1751</v>
      </c>
      <c r="C757" s="2" t="s">
        <v>2753</v>
      </c>
    </row>
    <row r="758" spans="1:3" ht="15" x14ac:dyDescent="0.25">
      <c r="A758" s="2" t="s">
        <v>757</v>
      </c>
      <c r="B758" s="2" t="s">
        <v>1752</v>
      </c>
      <c r="C758" s="2" t="s">
        <v>2754</v>
      </c>
    </row>
    <row r="759" spans="1:3" ht="15" x14ac:dyDescent="0.25">
      <c r="A759" s="2" t="s">
        <v>758</v>
      </c>
      <c r="B759" s="2" t="s">
        <v>1753</v>
      </c>
      <c r="C759" s="9" t="s">
        <v>2755</v>
      </c>
    </row>
    <row r="760" spans="1:3" ht="15" x14ac:dyDescent="0.25">
      <c r="A760" s="2" t="s">
        <v>759</v>
      </c>
      <c r="B760" s="2" t="s">
        <v>1754</v>
      </c>
      <c r="C760" s="9" t="s">
        <v>2756</v>
      </c>
    </row>
    <row r="761" spans="1:3" ht="15" x14ac:dyDescent="0.25">
      <c r="A761" s="2" t="s">
        <v>760</v>
      </c>
      <c r="B761" s="2" t="s">
        <v>1755</v>
      </c>
      <c r="C761" s="9" t="s">
        <v>2757</v>
      </c>
    </row>
    <row r="762" spans="1:3" ht="15" x14ac:dyDescent="0.25">
      <c r="A762" s="2" t="s">
        <v>761</v>
      </c>
      <c r="B762" s="2" t="s">
        <v>1756</v>
      </c>
      <c r="C762" s="2" t="s">
        <v>2758</v>
      </c>
    </row>
    <row r="763" spans="1:3" ht="15" x14ac:dyDescent="0.25">
      <c r="A763" s="2" t="s">
        <v>762</v>
      </c>
      <c r="B763" s="2" t="s">
        <v>1757</v>
      </c>
      <c r="C763" s="2" t="s">
        <v>2759</v>
      </c>
    </row>
    <row r="764" spans="1:3" ht="15" x14ac:dyDescent="0.25">
      <c r="A764" s="2" t="s">
        <v>763</v>
      </c>
      <c r="B764" s="2" t="s">
        <v>1758</v>
      </c>
      <c r="C764" s="2" t="s">
        <v>2760</v>
      </c>
    </row>
    <row r="765" spans="1:3" ht="15" x14ac:dyDescent="0.25">
      <c r="A765" s="2" t="s">
        <v>764</v>
      </c>
      <c r="B765" s="2" t="s">
        <v>1759</v>
      </c>
      <c r="C765" s="9" t="s">
        <v>2761</v>
      </c>
    </row>
    <row r="766" spans="1:3" ht="15" x14ac:dyDescent="0.25">
      <c r="A766" s="2" t="s">
        <v>765</v>
      </c>
      <c r="B766" s="2" t="s">
        <v>1760</v>
      </c>
      <c r="C766" s="9" t="s">
        <v>2762</v>
      </c>
    </row>
    <row r="767" spans="1:3" ht="15" x14ac:dyDescent="0.25">
      <c r="A767" s="2" t="s">
        <v>766</v>
      </c>
      <c r="B767" s="2" t="s">
        <v>1761</v>
      </c>
      <c r="C767" s="2" t="s">
        <v>2763</v>
      </c>
    </row>
    <row r="768" spans="1:3" ht="15" x14ac:dyDescent="0.25">
      <c r="A768" s="2" t="s">
        <v>767</v>
      </c>
      <c r="B768" s="2" t="s">
        <v>1762</v>
      </c>
      <c r="C768" s="9" t="s">
        <v>2764</v>
      </c>
    </row>
    <row r="769" spans="1:3" ht="15" x14ac:dyDescent="0.25">
      <c r="A769" s="2" t="s">
        <v>768</v>
      </c>
      <c r="B769" s="2" t="s">
        <v>1763</v>
      </c>
      <c r="C769" s="2" t="s">
        <v>2765</v>
      </c>
    </row>
    <row r="770" spans="1:3" ht="15" x14ac:dyDescent="0.25">
      <c r="A770" s="2" t="s">
        <v>769</v>
      </c>
      <c r="B770" s="2" t="s">
        <v>1764</v>
      </c>
      <c r="C770" s="2" t="s">
        <v>2766</v>
      </c>
    </row>
    <row r="771" spans="1:3" ht="15" x14ac:dyDescent="0.25">
      <c r="A771" s="2" t="s">
        <v>770</v>
      </c>
      <c r="B771" s="2" t="s">
        <v>1765</v>
      </c>
      <c r="C771" s="2" t="s">
        <v>2767</v>
      </c>
    </row>
    <row r="772" spans="1:3" ht="15" x14ac:dyDescent="0.25">
      <c r="A772" s="2" t="s">
        <v>771</v>
      </c>
      <c r="B772" s="2" t="s">
        <v>1766</v>
      </c>
      <c r="C772" s="2" t="s">
        <v>2768</v>
      </c>
    </row>
    <row r="773" spans="1:3" ht="15" x14ac:dyDescent="0.25">
      <c r="A773" s="2" t="s">
        <v>772</v>
      </c>
      <c r="B773" s="2" t="s">
        <v>1767</v>
      </c>
      <c r="C773" s="2" t="s">
        <v>2769</v>
      </c>
    </row>
    <row r="774" spans="1:3" ht="15" x14ac:dyDescent="0.25">
      <c r="A774" s="2" t="s">
        <v>773</v>
      </c>
      <c r="B774" s="2" t="s">
        <v>1768</v>
      </c>
      <c r="C774" s="2" t="s">
        <v>2770</v>
      </c>
    </row>
    <row r="775" spans="1:3" ht="15" x14ac:dyDescent="0.25">
      <c r="A775" s="2" t="s">
        <v>774</v>
      </c>
      <c r="B775" s="2" t="s">
        <v>1769</v>
      </c>
      <c r="C775" s="9" t="s">
        <v>2771</v>
      </c>
    </row>
    <row r="776" spans="1:3" ht="15" x14ac:dyDescent="0.25">
      <c r="A776" s="2" t="s">
        <v>775</v>
      </c>
      <c r="B776" s="2" t="s">
        <v>1770</v>
      </c>
      <c r="C776" s="2" t="s">
        <v>2772</v>
      </c>
    </row>
    <row r="777" spans="1:3" ht="15" x14ac:dyDescent="0.25">
      <c r="A777" s="2" t="s">
        <v>776</v>
      </c>
      <c r="B777" s="2" t="s">
        <v>1771</v>
      </c>
      <c r="C777" s="2" t="s">
        <v>2773</v>
      </c>
    </row>
    <row r="778" spans="1:3" ht="15" x14ac:dyDescent="0.25">
      <c r="A778" s="2" t="s">
        <v>777</v>
      </c>
      <c r="B778" s="2" t="s">
        <v>1772</v>
      </c>
      <c r="C778" s="2" t="s">
        <v>2774</v>
      </c>
    </row>
    <row r="779" spans="1:3" ht="15" x14ac:dyDescent="0.25">
      <c r="A779" s="2" t="s">
        <v>778</v>
      </c>
      <c r="B779" s="2" t="s">
        <v>1773</v>
      </c>
      <c r="C779" s="2" t="s">
        <v>2775</v>
      </c>
    </row>
    <row r="780" spans="1:3" ht="15" x14ac:dyDescent="0.25">
      <c r="A780" s="2" t="s">
        <v>779</v>
      </c>
      <c r="B780" s="2" t="s">
        <v>1774</v>
      </c>
      <c r="C780" s="2" t="s">
        <v>2776</v>
      </c>
    </row>
    <row r="781" spans="1:3" ht="15" x14ac:dyDescent="0.25">
      <c r="A781" s="2" t="s">
        <v>780</v>
      </c>
      <c r="B781" s="2" t="s">
        <v>1775</v>
      </c>
      <c r="C781" s="2" t="s">
        <v>2777</v>
      </c>
    </row>
    <row r="782" spans="1:3" ht="15" x14ac:dyDescent="0.25">
      <c r="A782" s="2" t="s">
        <v>781</v>
      </c>
      <c r="B782" s="2" t="s">
        <v>1776</v>
      </c>
      <c r="C782" s="2" t="s">
        <v>2778</v>
      </c>
    </row>
    <row r="783" spans="1:3" ht="15" x14ac:dyDescent="0.25">
      <c r="A783" s="2" t="s">
        <v>782</v>
      </c>
      <c r="B783" s="2" t="s">
        <v>1777</v>
      </c>
      <c r="C783" s="2" t="s">
        <v>2779</v>
      </c>
    </row>
    <row r="784" spans="1:3" ht="15" x14ac:dyDescent="0.25">
      <c r="A784" s="6" t="s">
        <v>783</v>
      </c>
      <c r="B784" s="6" t="s">
        <v>1778</v>
      </c>
      <c r="C784" s="6" t="s">
        <v>2780</v>
      </c>
    </row>
    <row r="785" spans="1:3" ht="15" x14ac:dyDescent="0.25">
      <c r="A785" s="2" t="s">
        <v>784</v>
      </c>
      <c r="B785" s="2" t="s">
        <v>1779</v>
      </c>
      <c r="C785" s="9" t="s">
        <v>2781</v>
      </c>
    </row>
    <row r="786" spans="1:3" ht="15" x14ac:dyDescent="0.25">
      <c r="A786" s="2" t="s">
        <v>785</v>
      </c>
      <c r="B786" s="2" t="s">
        <v>1780</v>
      </c>
      <c r="C786" s="2" t="s">
        <v>2782</v>
      </c>
    </row>
    <row r="787" spans="1:3" ht="15" x14ac:dyDescent="0.25">
      <c r="A787" s="2" t="s">
        <v>786</v>
      </c>
      <c r="B787" s="2" t="s">
        <v>1781</v>
      </c>
      <c r="C787" s="2" t="s">
        <v>2783</v>
      </c>
    </row>
    <row r="788" spans="1:3" ht="15" x14ac:dyDescent="0.25">
      <c r="A788" s="2" t="s">
        <v>787</v>
      </c>
      <c r="B788" s="2" t="s">
        <v>1782</v>
      </c>
      <c r="C788" s="2" t="s">
        <v>2784</v>
      </c>
    </row>
    <row r="789" spans="1:3" ht="15" x14ac:dyDescent="0.25">
      <c r="A789" s="2" t="s">
        <v>788</v>
      </c>
      <c r="B789" s="2" t="s">
        <v>1783</v>
      </c>
      <c r="C789" s="9" t="s">
        <v>2785</v>
      </c>
    </row>
    <row r="790" spans="1:3" ht="15" x14ac:dyDescent="0.25">
      <c r="A790" s="2" t="s">
        <v>789</v>
      </c>
      <c r="B790" s="2" t="s">
        <v>1784</v>
      </c>
      <c r="C790" s="9" t="s">
        <v>2786</v>
      </c>
    </row>
    <row r="791" spans="1:3" ht="15" x14ac:dyDescent="0.25">
      <c r="A791" s="2" t="s">
        <v>790</v>
      </c>
      <c r="B791" s="2" t="s">
        <v>1785</v>
      </c>
      <c r="C791" s="9" t="s">
        <v>2787</v>
      </c>
    </row>
    <row r="792" spans="1:3" ht="15" x14ac:dyDescent="0.25">
      <c r="A792" s="2" t="s">
        <v>791</v>
      </c>
      <c r="B792" s="2" t="s">
        <v>1786</v>
      </c>
      <c r="C792" s="2" t="s">
        <v>2788</v>
      </c>
    </row>
    <row r="793" spans="1:3" ht="15" x14ac:dyDescent="0.25">
      <c r="A793" s="2" t="s">
        <v>792</v>
      </c>
      <c r="B793" s="2" t="s">
        <v>1787</v>
      </c>
      <c r="C793" s="9" t="s">
        <v>2789</v>
      </c>
    </row>
    <row r="794" spans="1:3" ht="15" x14ac:dyDescent="0.25">
      <c r="A794" s="2" t="s">
        <v>793</v>
      </c>
      <c r="B794" s="2" t="s">
        <v>1788</v>
      </c>
      <c r="C794" s="9" t="s">
        <v>2790</v>
      </c>
    </row>
    <row r="795" spans="1:3" ht="15" x14ac:dyDescent="0.25">
      <c r="A795" s="2" t="s">
        <v>794</v>
      </c>
      <c r="B795" s="2" t="s">
        <v>1789</v>
      </c>
      <c r="C795" s="2" t="s">
        <v>2791</v>
      </c>
    </row>
    <row r="796" spans="1:3" ht="15" x14ac:dyDescent="0.25">
      <c r="A796" s="2" t="s">
        <v>795</v>
      </c>
      <c r="B796" s="2" t="s">
        <v>1790</v>
      </c>
      <c r="C796" s="9" t="s">
        <v>2792</v>
      </c>
    </row>
    <row r="797" spans="1:3" ht="15" x14ac:dyDescent="0.25">
      <c r="A797" s="2" t="s">
        <v>796</v>
      </c>
      <c r="B797" s="2" t="s">
        <v>1791</v>
      </c>
      <c r="C797" s="9" t="s">
        <v>2793</v>
      </c>
    </row>
    <row r="798" spans="1:3" ht="15" x14ac:dyDescent="0.25">
      <c r="A798" s="2" t="s">
        <v>797</v>
      </c>
      <c r="B798" s="2" t="s">
        <v>1792</v>
      </c>
      <c r="C798" s="2" t="s">
        <v>2794</v>
      </c>
    </row>
    <row r="799" spans="1:3" ht="15" x14ac:dyDescent="0.25">
      <c r="A799" s="2" t="s">
        <v>798</v>
      </c>
      <c r="B799" s="2" t="s">
        <v>1793</v>
      </c>
      <c r="C799" s="2" t="s">
        <v>2795</v>
      </c>
    </row>
    <row r="800" spans="1:3" ht="15" x14ac:dyDescent="0.25">
      <c r="A800" s="10" t="s">
        <v>799</v>
      </c>
      <c r="B800" s="10" t="s">
        <v>1794</v>
      </c>
      <c r="C800" s="10" t="s">
        <v>2796</v>
      </c>
    </row>
    <row r="801" spans="1:3" ht="15" x14ac:dyDescent="0.25">
      <c r="A801" s="2" t="s">
        <v>800</v>
      </c>
      <c r="B801" s="2" t="s">
        <v>1795</v>
      </c>
      <c r="C801" s="2" t="s">
        <v>2797</v>
      </c>
    </row>
    <row r="802" spans="1:3" ht="15" x14ac:dyDescent="0.25">
      <c r="A802" s="2" t="s">
        <v>801</v>
      </c>
      <c r="B802" s="2" t="s">
        <v>1796</v>
      </c>
      <c r="C802" s="9" t="s">
        <v>2798</v>
      </c>
    </row>
    <row r="803" spans="1:3" ht="15" x14ac:dyDescent="0.25">
      <c r="A803" s="2" t="s">
        <v>802</v>
      </c>
      <c r="B803" s="2" t="s">
        <v>1797</v>
      </c>
      <c r="C803" s="2" t="s">
        <v>2799</v>
      </c>
    </row>
    <row r="804" spans="1:3" ht="15" x14ac:dyDescent="0.25">
      <c r="A804" s="2" t="s">
        <v>803</v>
      </c>
      <c r="B804" s="2" t="s">
        <v>1798</v>
      </c>
      <c r="C804" s="2" t="s">
        <v>2800</v>
      </c>
    </row>
    <row r="805" spans="1:3" ht="15" x14ac:dyDescent="0.25">
      <c r="A805" s="2" t="s">
        <v>804</v>
      </c>
      <c r="B805" s="2" t="s">
        <v>1799</v>
      </c>
      <c r="C805" s="9" t="s">
        <v>2801</v>
      </c>
    </row>
    <row r="806" spans="1:3" ht="15" x14ac:dyDescent="0.25">
      <c r="A806" s="2" t="s">
        <v>805</v>
      </c>
      <c r="B806" s="2" t="s">
        <v>1331</v>
      </c>
      <c r="C806" s="2" t="s">
        <v>2802</v>
      </c>
    </row>
    <row r="807" spans="1:3" ht="15" x14ac:dyDescent="0.25">
      <c r="A807" s="2" t="s">
        <v>806</v>
      </c>
      <c r="B807" s="2" t="s">
        <v>1800</v>
      </c>
      <c r="C807" s="2" t="s">
        <v>2803</v>
      </c>
    </row>
    <row r="808" spans="1:3" ht="15" x14ac:dyDescent="0.25">
      <c r="A808" s="2" t="s">
        <v>807</v>
      </c>
      <c r="B808" s="2" t="s">
        <v>1801</v>
      </c>
      <c r="C808" s="2" t="s">
        <v>2804</v>
      </c>
    </row>
    <row r="809" spans="1:3" ht="15" x14ac:dyDescent="0.25">
      <c r="A809" s="2" t="s">
        <v>808</v>
      </c>
      <c r="B809" s="2" t="s">
        <v>1802</v>
      </c>
      <c r="C809" s="2" t="s">
        <v>2805</v>
      </c>
    </row>
    <row r="810" spans="1:3" ht="15" x14ac:dyDescent="0.25">
      <c r="A810" s="2" t="s">
        <v>809</v>
      </c>
      <c r="B810" s="2" t="s">
        <v>1803</v>
      </c>
      <c r="C810" s="2" t="s">
        <v>2806</v>
      </c>
    </row>
    <row r="811" spans="1:3" ht="15" x14ac:dyDescent="0.25">
      <c r="A811" s="2" t="s">
        <v>810</v>
      </c>
      <c r="B811" s="2" t="s">
        <v>1804</v>
      </c>
      <c r="C811" s="2" t="s">
        <v>2807</v>
      </c>
    </row>
    <row r="812" spans="1:3" ht="15" x14ac:dyDescent="0.25">
      <c r="A812" s="2" t="s">
        <v>811</v>
      </c>
      <c r="B812" s="2" t="s">
        <v>1805</v>
      </c>
      <c r="C812" s="2" t="s">
        <v>2808</v>
      </c>
    </row>
    <row r="813" spans="1:3" ht="15" x14ac:dyDescent="0.25">
      <c r="A813" s="2" t="s">
        <v>812</v>
      </c>
      <c r="B813" s="2" t="s">
        <v>1806</v>
      </c>
      <c r="C813" s="9" t="s">
        <v>2809</v>
      </c>
    </row>
    <row r="814" spans="1:3" ht="15" x14ac:dyDescent="0.25">
      <c r="A814" s="2" t="s">
        <v>813</v>
      </c>
      <c r="B814" s="2" t="s">
        <v>1806</v>
      </c>
      <c r="C814" s="9" t="s">
        <v>2810</v>
      </c>
    </row>
    <row r="815" spans="1:3" ht="15" x14ac:dyDescent="0.25">
      <c r="A815" s="2" t="s">
        <v>814</v>
      </c>
      <c r="B815" s="2" t="s">
        <v>1807</v>
      </c>
      <c r="C815" s="2" t="s">
        <v>2811</v>
      </c>
    </row>
    <row r="816" spans="1:3" ht="15" x14ac:dyDescent="0.25">
      <c r="A816" s="2" t="s">
        <v>815</v>
      </c>
      <c r="B816" s="2" t="s">
        <v>1808</v>
      </c>
      <c r="C816" s="9" t="s">
        <v>2812</v>
      </c>
    </row>
    <row r="817" spans="1:3" ht="15" x14ac:dyDescent="0.25">
      <c r="A817" s="2" t="s">
        <v>816</v>
      </c>
      <c r="B817" s="2" t="s">
        <v>1809</v>
      </c>
      <c r="C817" s="9" t="s">
        <v>2813</v>
      </c>
    </row>
    <row r="818" spans="1:3" ht="15" x14ac:dyDescent="0.25">
      <c r="A818" s="2" t="s">
        <v>817</v>
      </c>
      <c r="B818" s="2" t="s">
        <v>1810</v>
      </c>
      <c r="C818" s="2" t="s">
        <v>2814</v>
      </c>
    </row>
    <row r="819" spans="1:3" ht="15" x14ac:dyDescent="0.25">
      <c r="A819" s="2" t="s">
        <v>818</v>
      </c>
      <c r="B819" s="2" t="s">
        <v>1811</v>
      </c>
      <c r="C819" s="9" t="s">
        <v>2815</v>
      </c>
    </row>
    <row r="820" spans="1:3" ht="15" x14ac:dyDescent="0.25">
      <c r="A820" s="2" t="s">
        <v>819</v>
      </c>
      <c r="B820" s="2" t="s">
        <v>1812</v>
      </c>
      <c r="C820" s="2" t="s">
        <v>2816</v>
      </c>
    </row>
    <row r="821" spans="1:3" ht="15" x14ac:dyDescent="0.25">
      <c r="A821" s="2" t="s">
        <v>820</v>
      </c>
      <c r="B821" s="2" t="s">
        <v>1813</v>
      </c>
      <c r="C821" s="2" t="s">
        <v>2817</v>
      </c>
    </row>
    <row r="822" spans="1:3" ht="15" x14ac:dyDescent="0.25">
      <c r="A822" s="2" t="s">
        <v>821</v>
      </c>
      <c r="B822" s="2" t="s">
        <v>1814</v>
      </c>
      <c r="C822" s="2" t="s">
        <v>2818</v>
      </c>
    </row>
    <row r="823" spans="1:3" ht="15" x14ac:dyDescent="0.25">
      <c r="A823" s="2" t="s">
        <v>822</v>
      </c>
      <c r="B823" s="2" t="s">
        <v>1815</v>
      </c>
      <c r="C823" s="2" t="s">
        <v>2819</v>
      </c>
    </row>
    <row r="824" spans="1:3" ht="15" x14ac:dyDescent="0.25">
      <c r="A824" s="2" t="s">
        <v>823</v>
      </c>
      <c r="B824" s="2" t="s">
        <v>1816</v>
      </c>
      <c r="C824" s="2" t="s">
        <v>2820</v>
      </c>
    </row>
    <row r="825" spans="1:3" ht="15" x14ac:dyDescent="0.25">
      <c r="A825" s="2" t="s">
        <v>824</v>
      </c>
      <c r="B825" s="2" t="s">
        <v>1817</v>
      </c>
      <c r="C825" s="2" t="s">
        <v>2821</v>
      </c>
    </row>
    <row r="826" spans="1:3" ht="15" x14ac:dyDescent="0.25">
      <c r="A826" s="2" t="s">
        <v>825</v>
      </c>
      <c r="B826" s="2" t="s">
        <v>1818</v>
      </c>
      <c r="C826" s="2" t="s">
        <v>2822</v>
      </c>
    </row>
    <row r="827" spans="1:3" ht="15" x14ac:dyDescent="0.25">
      <c r="A827" s="2" t="s">
        <v>826</v>
      </c>
      <c r="B827" s="2" t="s">
        <v>1819</v>
      </c>
      <c r="C827" s="2" t="s">
        <v>2823</v>
      </c>
    </row>
    <row r="828" spans="1:3" ht="15" x14ac:dyDescent="0.25">
      <c r="A828" s="2" t="s">
        <v>827</v>
      </c>
      <c r="B828" s="2" t="s">
        <v>1820</v>
      </c>
      <c r="C828" s="2" t="s">
        <v>2824</v>
      </c>
    </row>
    <row r="829" spans="1:3" ht="15" x14ac:dyDescent="0.25">
      <c r="A829" s="2" t="s">
        <v>828</v>
      </c>
      <c r="B829" s="2" t="s">
        <v>1821</v>
      </c>
      <c r="C829" s="9" t="s">
        <v>2825</v>
      </c>
    </row>
    <row r="830" spans="1:3" ht="15" x14ac:dyDescent="0.25">
      <c r="A830" s="2" t="s">
        <v>829</v>
      </c>
      <c r="B830" s="2" t="s">
        <v>1822</v>
      </c>
      <c r="C830" s="9" t="s">
        <v>2826</v>
      </c>
    </row>
    <row r="831" spans="1:3" ht="15" x14ac:dyDescent="0.25">
      <c r="A831" s="2" t="s">
        <v>830</v>
      </c>
      <c r="B831" s="2" t="s">
        <v>1823</v>
      </c>
      <c r="C831" s="2" t="s">
        <v>2827</v>
      </c>
    </row>
    <row r="832" spans="1:3" ht="15" x14ac:dyDescent="0.25">
      <c r="A832" s="5" t="s">
        <v>831</v>
      </c>
      <c r="B832" s="2" t="s">
        <v>1824</v>
      </c>
      <c r="C832" s="9" t="s">
        <v>2828</v>
      </c>
    </row>
    <row r="833" spans="1:3" ht="15" x14ac:dyDescent="0.25">
      <c r="A833" s="2" t="s">
        <v>832</v>
      </c>
      <c r="B833" s="2" t="s">
        <v>1824</v>
      </c>
      <c r="C833" s="9" t="s">
        <v>2829</v>
      </c>
    </row>
    <row r="834" spans="1:3" ht="15" x14ac:dyDescent="0.25">
      <c r="A834" s="2" t="s">
        <v>833</v>
      </c>
      <c r="B834" s="2" t="s">
        <v>1825</v>
      </c>
      <c r="C834" s="2" t="s">
        <v>2830</v>
      </c>
    </row>
    <row r="835" spans="1:3" ht="15" x14ac:dyDescent="0.25">
      <c r="A835" s="2" t="s">
        <v>834</v>
      </c>
      <c r="B835" s="2" t="s">
        <v>1826</v>
      </c>
      <c r="C835" s="2" t="s">
        <v>2831</v>
      </c>
    </row>
    <row r="836" spans="1:3" ht="15" x14ac:dyDescent="0.25">
      <c r="A836" s="2" t="s">
        <v>835</v>
      </c>
      <c r="B836" s="2" t="s">
        <v>1827</v>
      </c>
      <c r="C836" s="2" t="s">
        <v>2832</v>
      </c>
    </row>
    <row r="837" spans="1:3" ht="15" x14ac:dyDescent="0.25">
      <c r="A837" s="2" t="s">
        <v>836</v>
      </c>
      <c r="B837" s="2" t="s">
        <v>1828</v>
      </c>
      <c r="C837" s="2" t="s">
        <v>2833</v>
      </c>
    </row>
    <row r="838" spans="1:3" ht="15" x14ac:dyDescent="0.25">
      <c r="A838" s="2" t="s">
        <v>837</v>
      </c>
      <c r="B838" s="2" t="s">
        <v>1829</v>
      </c>
      <c r="C838" s="2" t="s">
        <v>2834</v>
      </c>
    </row>
    <row r="839" spans="1:3" ht="15" x14ac:dyDescent="0.25">
      <c r="A839" s="2" t="s">
        <v>838</v>
      </c>
      <c r="B839" s="2" t="s">
        <v>1830</v>
      </c>
      <c r="C839" s="2" t="s">
        <v>2835</v>
      </c>
    </row>
    <row r="840" spans="1:3" ht="15" x14ac:dyDescent="0.25">
      <c r="A840" s="2" t="s">
        <v>839</v>
      </c>
      <c r="B840" s="2" t="s">
        <v>1831</v>
      </c>
      <c r="C840" s="2" t="s">
        <v>2836</v>
      </c>
    </row>
    <row r="841" spans="1:3" ht="15" x14ac:dyDescent="0.25">
      <c r="A841" s="2" t="s">
        <v>840</v>
      </c>
      <c r="B841" s="2" t="s">
        <v>1832</v>
      </c>
      <c r="C841" s="9" t="s">
        <v>2837</v>
      </c>
    </row>
    <row r="842" spans="1:3" ht="15" x14ac:dyDescent="0.25">
      <c r="A842" s="2" t="s">
        <v>841</v>
      </c>
      <c r="B842" s="2" t="s">
        <v>1833</v>
      </c>
      <c r="C842" s="2" t="s">
        <v>2838</v>
      </c>
    </row>
    <row r="843" spans="1:3" ht="15" x14ac:dyDescent="0.25">
      <c r="A843" s="2" t="s">
        <v>842</v>
      </c>
      <c r="B843" s="2" t="s">
        <v>1834</v>
      </c>
      <c r="C843" s="2" t="s">
        <v>2839</v>
      </c>
    </row>
    <row r="844" spans="1:3" ht="15" x14ac:dyDescent="0.25">
      <c r="A844" s="2" t="s">
        <v>843</v>
      </c>
      <c r="B844" s="2" t="s">
        <v>1835</v>
      </c>
      <c r="C844" s="2" t="s">
        <v>2840</v>
      </c>
    </row>
    <row r="845" spans="1:3" ht="15" x14ac:dyDescent="0.25">
      <c r="A845" s="2" t="s">
        <v>844</v>
      </c>
      <c r="B845" s="2" t="s">
        <v>1836</v>
      </c>
      <c r="C845" s="2" t="s">
        <v>2841</v>
      </c>
    </row>
    <row r="846" spans="1:3" ht="15" x14ac:dyDescent="0.25">
      <c r="A846" s="2" t="s">
        <v>845</v>
      </c>
      <c r="B846" s="2" t="s">
        <v>1837</v>
      </c>
      <c r="C846" s="2" t="s">
        <v>2842</v>
      </c>
    </row>
    <row r="847" spans="1:3" ht="15" x14ac:dyDescent="0.25">
      <c r="A847" s="2" t="s">
        <v>846</v>
      </c>
      <c r="B847" s="2" t="s">
        <v>1838</v>
      </c>
      <c r="C847" s="2" t="s">
        <v>2843</v>
      </c>
    </row>
    <row r="848" spans="1:3" ht="15" x14ac:dyDescent="0.25">
      <c r="A848" s="2" t="s">
        <v>847</v>
      </c>
      <c r="B848" s="2" t="s">
        <v>1839</v>
      </c>
      <c r="C848" s="2" t="s">
        <v>2844</v>
      </c>
    </row>
    <row r="849" spans="1:3" ht="15" x14ac:dyDescent="0.25">
      <c r="A849" s="2" t="s">
        <v>848</v>
      </c>
      <c r="B849" s="2" t="s">
        <v>1840</v>
      </c>
      <c r="C849" s="2" t="s">
        <v>2845</v>
      </c>
    </row>
    <row r="850" spans="1:3" ht="15" x14ac:dyDescent="0.25">
      <c r="A850" s="2" t="s">
        <v>849</v>
      </c>
      <c r="B850" s="2" t="s">
        <v>1841</v>
      </c>
      <c r="C850" s="2" t="s">
        <v>2846</v>
      </c>
    </row>
    <row r="851" spans="1:3" ht="15" x14ac:dyDescent="0.25">
      <c r="A851" s="2" t="s">
        <v>850</v>
      </c>
      <c r="B851" s="2" t="s">
        <v>1842</v>
      </c>
      <c r="C851" s="2" t="s">
        <v>2847</v>
      </c>
    </row>
    <row r="852" spans="1:3" ht="15" x14ac:dyDescent="0.25">
      <c r="A852" s="2" t="s">
        <v>851</v>
      </c>
      <c r="B852" s="2" t="s">
        <v>1843</v>
      </c>
      <c r="C852" s="9" t="s">
        <v>2848</v>
      </c>
    </row>
    <row r="853" spans="1:3" ht="15" x14ac:dyDescent="0.25">
      <c r="A853" s="2" t="s">
        <v>852</v>
      </c>
      <c r="B853" s="2" t="s">
        <v>1844</v>
      </c>
      <c r="C853" s="9" t="s">
        <v>2849</v>
      </c>
    </row>
    <row r="854" spans="1:3" ht="15" x14ac:dyDescent="0.25">
      <c r="A854" s="2" t="s">
        <v>853</v>
      </c>
      <c r="B854" s="2" t="s">
        <v>1845</v>
      </c>
      <c r="C854" s="9" t="s">
        <v>2850</v>
      </c>
    </row>
    <row r="855" spans="1:3" ht="15" x14ac:dyDescent="0.25">
      <c r="A855" s="2" t="s">
        <v>854</v>
      </c>
      <c r="B855" s="2" t="s">
        <v>1846</v>
      </c>
      <c r="C855" s="2" t="s">
        <v>2851</v>
      </c>
    </row>
    <row r="856" spans="1:3" ht="15" x14ac:dyDescent="0.25">
      <c r="A856" s="2" t="s">
        <v>855</v>
      </c>
      <c r="B856" s="2" t="s">
        <v>1847</v>
      </c>
      <c r="C856" s="2" t="s">
        <v>2852</v>
      </c>
    </row>
    <row r="857" spans="1:3" ht="15" x14ac:dyDescent="0.25">
      <c r="A857" s="2" t="s">
        <v>856</v>
      </c>
      <c r="B857" s="2" t="s">
        <v>1848</v>
      </c>
      <c r="C857" s="9" t="s">
        <v>2853</v>
      </c>
    </row>
    <row r="858" spans="1:3" ht="15" x14ac:dyDescent="0.25">
      <c r="A858" s="2" t="s">
        <v>857</v>
      </c>
      <c r="B858" s="2" t="s">
        <v>1849</v>
      </c>
      <c r="C858" s="2" t="s">
        <v>2854</v>
      </c>
    </row>
    <row r="859" spans="1:3" ht="15" x14ac:dyDescent="0.25">
      <c r="A859" s="2" t="s">
        <v>858</v>
      </c>
      <c r="B859" s="2" t="s">
        <v>1849</v>
      </c>
      <c r="C859" s="2" t="s">
        <v>2855</v>
      </c>
    </row>
    <row r="860" spans="1:3" ht="15" x14ac:dyDescent="0.25">
      <c r="A860" s="2" t="s">
        <v>859</v>
      </c>
      <c r="B860" s="2" t="s">
        <v>1849</v>
      </c>
      <c r="C860" s="2" t="s">
        <v>2856</v>
      </c>
    </row>
    <row r="861" spans="1:3" ht="15" x14ac:dyDescent="0.25">
      <c r="A861" s="2" t="s">
        <v>860</v>
      </c>
      <c r="B861" s="2" t="s">
        <v>1850</v>
      </c>
      <c r="C861" s="2" t="s">
        <v>2857</v>
      </c>
    </row>
    <row r="862" spans="1:3" ht="15" x14ac:dyDescent="0.25">
      <c r="A862" s="2" t="s">
        <v>861</v>
      </c>
      <c r="B862" s="2" t="s">
        <v>1851</v>
      </c>
      <c r="C862" s="2" t="s">
        <v>2858</v>
      </c>
    </row>
    <row r="863" spans="1:3" ht="15" x14ac:dyDescent="0.25">
      <c r="A863" s="2" t="s">
        <v>862</v>
      </c>
      <c r="B863" s="2" t="s">
        <v>1852</v>
      </c>
      <c r="C863" s="2" t="s">
        <v>2859</v>
      </c>
    </row>
    <row r="864" spans="1:3" ht="15" x14ac:dyDescent="0.25">
      <c r="A864" s="2" t="s">
        <v>863</v>
      </c>
      <c r="B864" s="2" t="s">
        <v>1853</v>
      </c>
      <c r="C864" s="2" t="s">
        <v>2860</v>
      </c>
    </row>
    <row r="865" spans="1:3" ht="15" x14ac:dyDescent="0.25">
      <c r="A865" s="2" t="s">
        <v>864</v>
      </c>
      <c r="B865" s="2" t="s">
        <v>1854</v>
      </c>
      <c r="C865" s="9" t="s">
        <v>2861</v>
      </c>
    </row>
    <row r="866" spans="1:3" ht="15" x14ac:dyDescent="0.25">
      <c r="A866" s="2" t="s">
        <v>865</v>
      </c>
      <c r="B866" s="2" t="s">
        <v>1855</v>
      </c>
      <c r="C866" s="2" t="s">
        <v>2862</v>
      </c>
    </row>
    <row r="867" spans="1:3" ht="15" x14ac:dyDescent="0.25">
      <c r="A867" s="2" t="s">
        <v>866</v>
      </c>
      <c r="B867" s="2" t="s">
        <v>1856</v>
      </c>
      <c r="C867" s="2" t="s">
        <v>2863</v>
      </c>
    </row>
    <row r="868" spans="1:3" ht="15" x14ac:dyDescent="0.25">
      <c r="A868" s="2" t="s">
        <v>867</v>
      </c>
      <c r="B868" s="2" t="s">
        <v>1857</v>
      </c>
      <c r="C868" s="9" t="s">
        <v>2864</v>
      </c>
    </row>
    <row r="869" spans="1:3" ht="15" x14ac:dyDescent="0.25">
      <c r="A869" s="2" t="s">
        <v>868</v>
      </c>
      <c r="B869" s="2" t="s">
        <v>1858</v>
      </c>
      <c r="C869" s="2" t="s">
        <v>2865</v>
      </c>
    </row>
    <row r="870" spans="1:3" ht="15" x14ac:dyDescent="0.25">
      <c r="A870" s="2" t="s">
        <v>869</v>
      </c>
      <c r="B870" s="2" t="s">
        <v>1859</v>
      </c>
      <c r="C870" s="9" t="s">
        <v>2866</v>
      </c>
    </row>
    <row r="871" spans="1:3" ht="15" x14ac:dyDescent="0.25">
      <c r="A871" s="2" t="s">
        <v>870</v>
      </c>
      <c r="B871" s="2" t="s">
        <v>1860</v>
      </c>
      <c r="C871" s="2" t="s">
        <v>2867</v>
      </c>
    </row>
    <row r="872" spans="1:3" ht="15" x14ac:dyDescent="0.25">
      <c r="A872" s="2" t="s">
        <v>871</v>
      </c>
      <c r="B872" s="2" t="s">
        <v>1861</v>
      </c>
      <c r="C872" s="9" t="s">
        <v>2868</v>
      </c>
    </row>
    <row r="873" spans="1:3" ht="15" x14ac:dyDescent="0.25">
      <c r="A873" s="2" t="s">
        <v>872</v>
      </c>
      <c r="B873" s="2" t="s">
        <v>1862</v>
      </c>
      <c r="C873" s="2" t="s">
        <v>2869</v>
      </c>
    </row>
    <row r="874" spans="1:3" ht="15" x14ac:dyDescent="0.25">
      <c r="A874" s="2" t="s">
        <v>873</v>
      </c>
      <c r="B874" s="2" t="s">
        <v>1863</v>
      </c>
      <c r="C874" s="9" t="s">
        <v>2870</v>
      </c>
    </row>
    <row r="875" spans="1:3" ht="15" x14ac:dyDescent="0.25">
      <c r="A875" s="2" t="s">
        <v>874</v>
      </c>
      <c r="B875" s="2" t="s">
        <v>1864</v>
      </c>
      <c r="C875" s="2" t="s">
        <v>2871</v>
      </c>
    </row>
    <row r="876" spans="1:3" ht="15" x14ac:dyDescent="0.25">
      <c r="A876" s="2" t="s">
        <v>875</v>
      </c>
      <c r="B876" s="2" t="s">
        <v>1865</v>
      </c>
      <c r="C876" s="2" t="s">
        <v>2872</v>
      </c>
    </row>
    <row r="877" spans="1:3" ht="15" x14ac:dyDescent="0.25">
      <c r="A877" s="2" t="s">
        <v>876</v>
      </c>
      <c r="B877" s="2" t="s">
        <v>1865</v>
      </c>
      <c r="C877" s="2" t="s">
        <v>2873</v>
      </c>
    </row>
    <row r="878" spans="1:3" ht="15" x14ac:dyDescent="0.25">
      <c r="A878" s="2" t="s">
        <v>877</v>
      </c>
      <c r="B878" s="2" t="s">
        <v>1866</v>
      </c>
      <c r="C878" s="2" t="s">
        <v>2874</v>
      </c>
    </row>
    <row r="879" spans="1:3" ht="15" x14ac:dyDescent="0.25">
      <c r="A879" s="2" t="s">
        <v>878</v>
      </c>
      <c r="B879" s="2" t="s">
        <v>1867</v>
      </c>
      <c r="C879" s="2" t="s">
        <v>2875</v>
      </c>
    </row>
    <row r="880" spans="1:3" ht="15" x14ac:dyDescent="0.25">
      <c r="A880" s="2" t="s">
        <v>879</v>
      </c>
      <c r="B880" s="2" t="s">
        <v>1868</v>
      </c>
      <c r="C880" s="2" t="s">
        <v>2876</v>
      </c>
    </row>
    <row r="881" spans="1:3" ht="15" x14ac:dyDescent="0.25">
      <c r="A881" s="2" t="s">
        <v>880</v>
      </c>
      <c r="B881" s="2" t="s">
        <v>1869</v>
      </c>
      <c r="C881" s="9" t="s">
        <v>2877</v>
      </c>
    </row>
    <row r="882" spans="1:3" ht="15" x14ac:dyDescent="0.25">
      <c r="A882" s="2" t="s">
        <v>881</v>
      </c>
      <c r="B882" s="2" t="s">
        <v>1870</v>
      </c>
      <c r="C882" s="2" t="s">
        <v>2878</v>
      </c>
    </row>
    <row r="883" spans="1:3" ht="15" x14ac:dyDescent="0.25">
      <c r="A883" s="2" t="s">
        <v>882</v>
      </c>
      <c r="B883" s="2" t="s">
        <v>1871</v>
      </c>
      <c r="C883" s="2" t="s">
        <v>2879</v>
      </c>
    </row>
    <row r="884" spans="1:3" ht="15" x14ac:dyDescent="0.25">
      <c r="A884" s="5" t="s">
        <v>883</v>
      </c>
      <c r="B884" s="5" t="s">
        <v>1872</v>
      </c>
      <c r="C884" s="5" t="s">
        <v>2880</v>
      </c>
    </row>
    <row r="885" spans="1:3" ht="15" x14ac:dyDescent="0.25">
      <c r="A885" s="11" t="s">
        <v>884</v>
      </c>
      <c r="B885" s="27" t="s">
        <v>1873</v>
      </c>
      <c r="C885" s="12" t="s">
        <v>2881</v>
      </c>
    </row>
    <row r="886" spans="1:3" ht="15" x14ac:dyDescent="0.25">
      <c r="A886" s="11" t="s">
        <v>885</v>
      </c>
      <c r="B886" s="27" t="s">
        <v>1874</v>
      </c>
      <c r="C886" s="12" t="s">
        <v>2882</v>
      </c>
    </row>
    <row r="887" spans="1:3" ht="15" x14ac:dyDescent="0.25">
      <c r="A887" s="12" t="s">
        <v>886</v>
      </c>
      <c r="B887" s="27" t="s">
        <v>1875</v>
      </c>
      <c r="C887" s="12" t="s">
        <v>2883</v>
      </c>
    </row>
    <row r="888" spans="1:3" ht="15" x14ac:dyDescent="0.25">
      <c r="A888" s="11" t="s">
        <v>887</v>
      </c>
      <c r="B888" s="27" t="s">
        <v>1876</v>
      </c>
      <c r="C888" s="12" t="s">
        <v>2884</v>
      </c>
    </row>
    <row r="889" spans="1:3" ht="15" x14ac:dyDescent="0.25">
      <c r="A889" s="11" t="s">
        <v>888</v>
      </c>
      <c r="B889" s="27" t="s">
        <v>1877</v>
      </c>
      <c r="C889" s="12" t="s">
        <v>2885</v>
      </c>
    </row>
    <row r="890" spans="1:3" ht="15" x14ac:dyDescent="0.25">
      <c r="A890" s="13" t="s">
        <v>889</v>
      </c>
      <c r="B890" s="28" t="s">
        <v>1878</v>
      </c>
      <c r="C890" s="13" t="s">
        <v>2886</v>
      </c>
    </row>
    <row r="891" spans="1:3" ht="15" x14ac:dyDescent="0.25">
      <c r="A891" s="14" t="s">
        <v>890</v>
      </c>
      <c r="B891" s="28" t="s">
        <v>1879</v>
      </c>
      <c r="C891" s="13" t="s">
        <v>2887</v>
      </c>
    </row>
    <row r="892" spans="1:3" ht="15" x14ac:dyDescent="0.25">
      <c r="A892" s="14" t="s">
        <v>891</v>
      </c>
      <c r="B892" s="28" t="s">
        <v>1880</v>
      </c>
      <c r="C892" s="13" t="s">
        <v>2888</v>
      </c>
    </row>
    <row r="893" spans="1:3" ht="15" x14ac:dyDescent="0.25">
      <c r="A893" s="12" t="s">
        <v>892</v>
      </c>
      <c r="B893" s="27" t="s">
        <v>1881</v>
      </c>
      <c r="C893" s="12" t="s">
        <v>2889</v>
      </c>
    </row>
    <row r="894" spans="1:3" ht="15" x14ac:dyDescent="0.25">
      <c r="A894" s="14" t="s">
        <v>893</v>
      </c>
      <c r="B894" s="28" t="s">
        <v>1882</v>
      </c>
      <c r="C894" s="13" t="s">
        <v>2890</v>
      </c>
    </row>
    <row r="895" spans="1:3" ht="15" x14ac:dyDescent="0.25">
      <c r="A895" s="14" t="s">
        <v>894</v>
      </c>
      <c r="B895" s="28" t="s">
        <v>1883</v>
      </c>
      <c r="C895" s="13" t="s">
        <v>2891</v>
      </c>
    </row>
    <row r="896" spans="1:3" ht="15" x14ac:dyDescent="0.25">
      <c r="A896" s="13" t="s">
        <v>895</v>
      </c>
      <c r="B896" s="28" t="s">
        <v>1884</v>
      </c>
      <c r="C896" s="13" t="s">
        <v>2892</v>
      </c>
    </row>
    <row r="897" spans="1:3" ht="15" x14ac:dyDescent="0.25">
      <c r="A897" s="14" t="s">
        <v>896</v>
      </c>
      <c r="B897" s="28" t="s">
        <v>1885</v>
      </c>
      <c r="C897" s="13" t="s">
        <v>2893</v>
      </c>
    </row>
    <row r="898" spans="1:3" ht="15" x14ac:dyDescent="0.25">
      <c r="A898" s="11" t="s">
        <v>897</v>
      </c>
      <c r="B898" s="27" t="s">
        <v>1886</v>
      </c>
      <c r="C898" s="12" t="s">
        <v>2894</v>
      </c>
    </row>
    <row r="899" spans="1:3" ht="15" x14ac:dyDescent="0.25">
      <c r="A899" s="12" t="s">
        <v>898</v>
      </c>
      <c r="B899" s="27" t="s">
        <v>1887</v>
      </c>
      <c r="C899" s="12" t="s">
        <v>2895</v>
      </c>
    </row>
    <row r="900" spans="1:3" ht="15" x14ac:dyDescent="0.25">
      <c r="A900" s="14" t="s">
        <v>899</v>
      </c>
      <c r="B900" s="28" t="s">
        <v>1888</v>
      </c>
      <c r="C900" s="13" t="s">
        <v>2896</v>
      </c>
    </row>
    <row r="901" spans="1:3" ht="15" x14ac:dyDescent="0.25">
      <c r="A901" s="11" t="s">
        <v>900</v>
      </c>
      <c r="B901" s="27" t="s">
        <v>1889</v>
      </c>
      <c r="C901" s="12" t="s">
        <v>2897</v>
      </c>
    </row>
    <row r="902" spans="1:3" ht="15" x14ac:dyDescent="0.25">
      <c r="A902" s="13" t="s">
        <v>901</v>
      </c>
      <c r="B902" s="28" t="s">
        <v>1890</v>
      </c>
      <c r="C902" s="13" t="s">
        <v>2898</v>
      </c>
    </row>
    <row r="903" spans="1:3" ht="15" x14ac:dyDescent="0.25">
      <c r="A903" s="14" t="s">
        <v>902</v>
      </c>
      <c r="B903" s="28" t="s">
        <v>1891</v>
      </c>
      <c r="C903" s="13" t="s">
        <v>2899</v>
      </c>
    </row>
    <row r="904" spans="1:3" ht="15" x14ac:dyDescent="0.25">
      <c r="A904" s="11" t="s">
        <v>903</v>
      </c>
      <c r="B904" s="27" t="s">
        <v>1892</v>
      </c>
      <c r="C904" s="12" t="s">
        <v>2900</v>
      </c>
    </row>
    <row r="905" spans="1:3" ht="15" x14ac:dyDescent="0.25">
      <c r="A905" s="12" t="s">
        <v>904</v>
      </c>
      <c r="B905" s="27" t="s">
        <v>1893</v>
      </c>
      <c r="C905" s="12" t="s">
        <v>2901</v>
      </c>
    </row>
    <row r="906" spans="1:3" ht="15" x14ac:dyDescent="0.25">
      <c r="A906" s="11" t="s">
        <v>905</v>
      </c>
      <c r="B906" s="27" t="s">
        <v>1894</v>
      </c>
      <c r="C906" s="12" t="s">
        <v>2902</v>
      </c>
    </row>
    <row r="907" spans="1:3" ht="15" x14ac:dyDescent="0.25">
      <c r="A907" s="11" t="s">
        <v>906</v>
      </c>
      <c r="B907" s="27" t="s">
        <v>1895</v>
      </c>
      <c r="C907" s="12" t="s">
        <v>2903</v>
      </c>
    </row>
    <row r="908" spans="1:3" ht="15" x14ac:dyDescent="0.25">
      <c r="A908" s="12" t="s">
        <v>907</v>
      </c>
      <c r="B908" s="27" t="s">
        <v>1896</v>
      </c>
      <c r="C908" s="12" t="s">
        <v>2904</v>
      </c>
    </row>
    <row r="909" spans="1:3" ht="15" x14ac:dyDescent="0.25">
      <c r="A909" s="14" t="s">
        <v>908</v>
      </c>
      <c r="B909" s="28" t="s">
        <v>1897</v>
      </c>
      <c r="C909" s="13" t="s">
        <v>2905</v>
      </c>
    </row>
    <row r="910" spans="1:3" ht="15" x14ac:dyDescent="0.25">
      <c r="A910" s="14" t="s">
        <v>909</v>
      </c>
      <c r="B910" s="28" t="s">
        <v>1898</v>
      </c>
      <c r="C910" s="13" t="s">
        <v>2906</v>
      </c>
    </row>
    <row r="911" spans="1:3" ht="15" x14ac:dyDescent="0.25">
      <c r="A911" s="12" t="s">
        <v>910</v>
      </c>
      <c r="B911" s="27" t="s">
        <v>1899</v>
      </c>
      <c r="C911" s="12" t="s">
        <v>2907</v>
      </c>
    </row>
    <row r="912" spans="1:3" ht="15" x14ac:dyDescent="0.25">
      <c r="A912" s="11" t="s">
        <v>911</v>
      </c>
      <c r="B912" s="27" t="s">
        <v>1900</v>
      </c>
      <c r="C912" s="12" t="s">
        <v>2908</v>
      </c>
    </row>
    <row r="913" spans="1:3" ht="15" x14ac:dyDescent="0.25">
      <c r="A913" s="14" t="s">
        <v>912</v>
      </c>
      <c r="B913" s="28" t="s">
        <v>1901</v>
      </c>
      <c r="C913" s="13" t="s">
        <v>2909</v>
      </c>
    </row>
    <row r="914" spans="1:3" ht="15" x14ac:dyDescent="0.25">
      <c r="A914" s="12" t="s">
        <v>913</v>
      </c>
      <c r="B914" s="27" t="s">
        <v>1902</v>
      </c>
      <c r="C914" s="12" t="s">
        <v>2910</v>
      </c>
    </row>
    <row r="915" spans="1:3" ht="15" x14ac:dyDescent="0.25">
      <c r="A915" s="14" t="s">
        <v>914</v>
      </c>
      <c r="B915" s="28" t="s">
        <v>1903</v>
      </c>
      <c r="C915" s="13" t="s">
        <v>2911</v>
      </c>
    </row>
    <row r="916" spans="1:3" ht="15" x14ac:dyDescent="0.25">
      <c r="A916" s="11" t="s">
        <v>915</v>
      </c>
      <c r="B916" s="27" t="s">
        <v>1904</v>
      </c>
      <c r="C916" s="12" t="s">
        <v>2912</v>
      </c>
    </row>
    <row r="917" spans="1:3" ht="15" x14ac:dyDescent="0.25">
      <c r="A917" s="12" t="s">
        <v>916</v>
      </c>
      <c r="B917" s="27" t="s">
        <v>1905</v>
      </c>
      <c r="C917" s="12" t="s">
        <v>2913</v>
      </c>
    </row>
    <row r="918" spans="1:3" ht="15" x14ac:dyDescent="0.25">
      <c r="A918" s="11" t="s">
        <v>917</v>
      </c>
      <c r="B918" s="27" t="s">
        <v>1906</v>
      </c>
      <c r="C918" s="12" t="s">
        <v>2914</v>
      </c>
    </row>
    <row r="919" spans="1:3" ht="15" x14ac:dyDescent="0.25">
      <c r="A919" s="14" t="s">
        <v>918</v>
      </c>
      <c r="B919" s="28" t="s">
        <v>1907</v>
      </c>
      <c r="C919" s="13" t="s">
        <v>2915</v>
      </c>
    </row>
    <row r="920" spans="1:3" ht="15" x14ac:dyDescent="0.25">
      <c r="A920" s="12" t="s">
        <v>919</v>
      </c>
      <c r="B920" s="27" t="s">
        <v>1908</v>
      </c>
      <c r="C920" s="12" t="s">
        <v>2916</v>
      </c>
    </row>
    <row r="921" spans="1:3" ht="15" x14ac:dyDescent="0.25">
      <c r="A921" s="11" t="s">
        <v>920</v>
      </c>
      <c r="B921" s="27" t="s">
        <v>1909</v>
      </c>
      <c r="C921" s="12" t="s">
        <v>2917</v>
      </c>
    </row>
    <row r="922" spans="1:3" ht="15" x14ac:dyDescent="0.25">
      <c r="A922" s="11" t="s">
        <v>921</v>
      </c>
      <c r="B922" s="27" t="s">
        <v>1910</v>
      </c>
      <c r="C922" s="12" t="s">
        <v>2918</v>
      </c>
    </row>
    <row r="923" spans="1:3" ht="15" x14ac:dyDescent="0.25">
      <c r="A923" s="12" t="s">
        <v>922</v>
      </c>
      <c r="B923" s="27" t="s">
        <v>1911</v>
      </c>
      <c r="C923" s="12" t="s">
        <v>2919</v>
      </c>
    </row>
    <row r="924" spans="1:3" ht="15" x14ac:dyDescent="0.25">
      <c r="A924" s="11" t="s">
        <v>923</v>
      </c>
      <c r="B924" s="27" t="s">
        <v>1912</v>
      </c>
      <c r="C924" s="12" t="s">
        <v>2920</v>
      </c>
    </row>
    <row r="925" spans="1:3" ht="15" x14ac:dyDescent="0.25">
      <c r="A925" s="14" t="s">
        <v>924</v>
      </c>
      <c r="B925" s="28" t="s">
        <v>1913</v>
      </c>
      <c r="C925" s="13" t="s">
        <v>2921</v>
      </c>
    </row>
    <row r="926" spans="1:3" ht="15" x14ac:dyDescent="0.25">
      <c r="A926" s="13" t="s">
        <v>925</v>
      </c>
      <c r="B926" s="28" t="s">
        <v>1914</v>
      </c>
      <c r="C926" s="13" t="s">
        <v>2922</v>
      </c>
    </row>
    <row r="927" spans="1:3" ht="15" x14ac:dyDescent="0.25">
      <c r="A927" s="11" t="s">
        <v>926</v>
      </c>
      <c r="B927" s="27" t="s">
        <v>1915</v>
      </c>
      <c r="C927" s="12" t="s">
        <v>2923</v>
      </c>
    </row>
    <row r="928" spans="1:3" ht="15" x14ac:dyDescent="0.25">
      <c r="A928" s="11" t="s">
        <v>927</v>
      </c>
      <c r="B928" s="27" t="s">
        <v>1916</v>
      </c>
      <c r="C928" s="12" t="s">
        <v>2924</v>
      </c>
    </row>
    <row r="929" spans="1:3" ht="15" x14ac:dyDescent="0.25">
      <c r="A929" s="13" t="s">
        <v>928</v>
      </c>
      <c r="B929" s="28" t="s">
        <v>1917</v>
      </c>
      <c r="C929" s="13" t="s">
        <v>2925</v>
      </c>
    </row>
    <row r="930" spans="1:3" ht="15" x14ac:dyDescent="0.25">
      <c r="A930" s="15" t="s">
        <v>929</v>
      </c>
      <c r="B930" s="29" t="s">
        <v>1918</v>
      </c>
      <c r="C930" s="35" t="s">
        <v>2926</v>
      </c>
    </row>
    <row r="931" spans="1:3" ht="15" x14ac:dyDescent="0.25">
      <c r="A931" s="11" t="s">
        <v>930</v>
      </c>
      <c r="B931" s="27" t="s">
        <v>1919</v>
      </c>
      <c r="C931" s="12" t="s">
        <v>2927</v>
      </c>
    </row>
    <row r="932" spans="1:3" ht="15" x14ac:dyDescent="0.25">
      <c r="A932" s="13" t="s">
        <v>931</v>
      </c>
      <c r="B932" s="28" t="s">
        <v>1920</v>
      </c>
      <c r="C932" s="13" t="s">
        <v>2928</v>
      </c>
    </row>
    <row r="933" spans="1:3" ht="15" x14ac:dyDescent="0.25">
      <c r="A933" s="14" t="s">
        <v>932</v>
      </c>
      <c r="B933" s="28" t="s">
        <v>1921</v>
      </c>
      <c r="C933" s="13" t="s">
        <v>2929</v>
      </c>
    </row>
    <row r="934" spans="1:3" ht="15" x14ac:dyDescent="0.25">
      <c r="A934" s="14" t="s">
        <v>933</v>
      </c>
      <c r="B934" s="28" t="s">
        <v>1922</v>
      </c>
      <c r="C934" s="13" t="s">
        <v>2930</v>
      </c>
    </row>
    <row r="935" spans="1:3" ht="15" x14ac:dyDescent="0.25">
      <c r="A935" s="12" t="s">
        <v>934</v>
      </c>
      <c r="B935" s="27" t="s">
        <v>1923</v>
      </c>
      <c r="C935" s="12" t="s">
        <v>2931</v>
      </c>
    </row>
    <row r="936" spans="1:3" ht="15" x14ac:dyDescent="0.25">
      <c r="A936" s="14" t="s">
        <v>935</v>
      </c>
      <c r="B936" s="28" t="s">
        <v>1924</v>
      </c>
      <c r="C936" s="13" t="s">
        <v>2932</v>
      </c>
    </row>
    <row r="937" spans="1:3" ht="15" x14ac:dyDescent="0.25">
      <c r="A937" s="11" t="s">
        <v>936</v>
      </c>
      <c r="B937" s="27" t="s">
        <v>1925</v>
      </c>
      <c r="C937" s="12" t="s">
        <v>2933</v>
      </c>
    </row>
    <row r="938" spans="1:3" ht="15" x14ac:dyDescent="0.25">
      <c r="A938" s="12" t="s">
        <v>937</v>
      </c>
      <c r="B938" s="27" t="s">
        <v>1926</v>
      </c>
      <c r="C938" s="12" t="s">
        <v>2934</v>
      </c>
    </row>
    <row r="939" spans="1:3" ht="15" x14ac:dyDescent="0.25">
      <c r="A939" s="14" t="s">
        <v>938</v>
      </c>
      <c r="B939" s="28" t="s">
        <v>1927</v>
      </c>
      <c r="C939" s="13" t="s">
        <v>2935</v>
      </c>
    </row>
    <row r="940" spans="1:3" ht="15" x14ac:dyDescent="0.25">
      <c r="A940" s="14" t="s">
        <v>939</v>
      </c>
      <c r="B940" s="28" t="s">
        <v>1928</v>
      </c>
      <c r="C940" s="13" t="s">
        <v>2936</v>
      </c>
    </row>
    <row r="941" spans="1:3" ht="15" x14ac:dyDescent="0.25">
      <c r="A941" s="12" t="s">
        <v>940</v>
      </c>
      <c r="B941" s="27" t="s">
        <v>1929</v>
      </c>
      <c r="C941" s="12" t="s">
        <v>2937</v>
      </c>
    </row>
    <row r="942" spans="1:3" ht="15" x14ac:dyDescent="0.25">
      <c r="A942" s="11" t="s">
        <v>941</v>
      </c>
      <c r="B942" s="27" t="s">
        <v>1930</v>
      </c>
      <c r="C942" s="12" t="s">
        <v>2938</v>
      </c>
    </row>
    <row r="943" spans="1:3" ht="15" x14ac:dyDescent="0.25">
      <c r="A943" s="11" t="s">
        <v>942</v>
      </c>
      <c r="B943" s="27" t="s">
        <v>1931</v>
      </c>
      <c r="C943" s="12" t="s">
        <v>2939</v>
      </c>
    </row>
    <row r="944" spans="1:3" ht="15" x14ac:dyDescent="0.25">
      <c r="A944" s="12" t="s">
        <v>943</v>
      </c>
      <c r="B944" s="27" t="s">
        <v>1932</v>
      </c>
      <c r="C944" s="12" t="s">
        <v>2940</v>
      </c>
    </row>
    <row r="945" spans="1:3" ht="15" x14ac:dyDescent="0.25">
      <c r="A945" s="14" t="s">
        <v>944</v>
      </c>
      <c r="B945" s="28" t="s">
        <v>1933</v>
      </c>
      <c r="C945" s="13" t="s">
        <v>2941</v>
      </c>
    </row>
    <row r="946" spans="1:3" ht="15" x14ac:dyDescent="0.25">
      <c r="A946" s="11" t="s">
        <v>945</v>
      </c>
      <c r="B946" s="27" t="s">
        <v>1934</v>
      </c>
      <c r="C946" s="12" t="s">
        <v>2942</v>
      </c>
    </row>
    <row r="947" spans="1:3" ht="15" x14ac:dyDescent="0.25">
      <c r="A947" s="13" t="s">
        <v>946</v>
      </c>
      <c r="B947" s="28" t="s">
        <v>1935</v>
      </c>
      <c r="C947" s="13" t="s">
        <v>2943</v>
      </c>
    </row>
    <row r="948" spans="1:3" ht="15" x14ac:dyDescent="0.25">
      <c r="A948" s="11" t="s">
        <v>947</v>
      </c>
      <c r="B948" s="27" t="s">
        <v>1936</v>
      </c>
      <c r="C948" s="12" t="s">
        <v>2944</v>
      </c>
    </row>
    <row r="949" spans="1:3" ht="15" x14ac:dyDescent="0.25">
      <c r="A949" s="11" t="s">
        <v>948</v>
      </c>
      <c r="B949" s="27" t="s">
        <v>1937</v>
      </c>
      <c r="C949" s="12" t="s">
        <v>2945</v>
      </c>
    </row>
    <row r="950" spans="1:3" ht="15" x14ac:dyDescent="0.25">
      <c r="A950" s="13" t="s">
        <v>949</v>
      </c>
      <c r="B950" s="28" t="s">
        <v>1938</v>
      </c>
      <c r="C950" s="13" t="s">
        <v>2946</v>
      </c>
    </row>
    <row r="951" spans="1:3" ht="15" x14ac:dyDescent="0.25">
      <c r="A951" s="14" t="s">
        <v>950</v>
      </c>
      <c r="B951" s="28" t="s">
        <v>1939</v>
      </c>
      <c r="C951" s="13" t="s">
        <v>2947</v>
      </c>
    </row>
    <row r="952" spans="1:3" ht="15" x14ac:dyDescent="0.25">
      <c r="A952" s="11" t="s">
        <v>951</v>
      </c>
      <c r="B952" s="27" t="s">
        <v>1940</v>
      </c>
      <c r="C952" s="12" t="s">
        <v>2948</v>
      </c>
    </row>
    <row r="953" spans="1:3" ht="15" x14ac:dyDescent="0.25">
      <c r="A953" s="13" t="s">
        <v>952</v>
      </c>
      <c r="B953" s="28" t="s">
        <v>1941</v>
      </c>
      <c r="C953" s="13" t="s">
        <v>2949</v>
      </c>
    </row>
    <row r="954" spans="1:3" ht="15" x14ac:dyDescent="0.25">
      <c r="A954" s="11" t="s">
        <v>953</v>
      </c>
      <c r="B954" s="27" t="s">
        <v>1942</v>
      </c>
      <c r="C954" s="12" t="s">
        <v>2950</v>
      </c>
    </row>
    <row r="955" spans="1:3" ht="15" x14ac:dyDescent="0.25">
      <c r="A955" s="11" t="s">
        <v>954</v>
      </c>
      <c r="B955" s="27" t="s">
        <v>1943</v>
      </c>
      <c r="C955" s="12" t="s">
        <v>2951</v>
      </c>
    </row>
    <row r="956" spans="1:3" ht="15" x14ac:dyDescent="0.25">
      <c r="A956" s="12" t="s">
        <v>955</v>
      </c>
      <c r="B956" s="27" t="s">
        <v>1944</v>
      </c>
      <c r="C956" s="12" t="s">
        <v>2952</v>
      </c>
    </row>
    <row r="957" spans="1:3" ht="15" x14ac:dyDescent="0.25">
      <c r="A957" s="14" t="s">
        <v>956</v>
      </c>
      <c r="B957" s="28" t="s">
        <v>1945</v>
      </c>
      <c r="C957" s="13" t="s">
        <v>2953</v>
      </c>
    </row>
    <row r="958" spans="1:3" ht="15" x14ac:dyDescent="0.25">
      <c r="A958" s="11" t="s">
        <v>957</v>
      </c>
      <c r="B958" s="27" t="s">
        <v>1946</v>
      </c>
      <c r="C958" s="12" t="s">
        <v>2954</v>
      </c>
    </row>
    <row r="959" spans="1:3" ht="15" x14ac:dyDescent="0.25">
      <c r="A959" s="12" t="s">
        <v>958</v>
      </c>
      <c r="B959" s="27" t="s">
        <v>1947</v>
      </c>
      <c r="C959" s="12" t="s">
        <v>2955</v>
      </c>
    </row>
    <row r="960" spans="1:3" ht="15" x14ac:dyDescent="0.25">
      <c r="A960" s="14" t="s">
        <v>959</v>
      </c>
      <c r="B960" s="28" t="s">
        <v>1948</v>
      </c>
      <c r="C960" s="13" t="s">
        <v>2956</v>
      </c>
    </row>
    <row r="961" spans="1:3" ht="15" x14ac:dyDescent="0.25">
      <c r="A961" s="11" t="s">
        <v>960</v>
      </c>
      <c r="B961" s="27" t="s">
        <v>1949</v>
      </c>
      <c r="C961" s="12" t="s">
        <v>2957</v>
      </c>
    </row>
    <row r="962" spans="1:3" ht="15" x14ac:dyDescent="0.25">
      <c r="A962" s="12" t="s">
        <v>961</v>
      </c>
      <c r="B962" s="27" t="s">
        <v>1950</v>
      </c>
      <c r="C962" s="12" t="s">
        <v>2958</v>
      </c>
    </row>
    <row r="963" spans="1:3" ht="15" x14ac:dyDescent="0.25">
      <c r="A963" s="11" t="s">
        <v>962</v>
      </c>
      <c r="B963" s="27" t="s">
        <v>1951</v>
      </c>
      <c r="C963" s="12" t="s">
        <v>2959</v>
      </c>
    </row>
    <row r="964" spans="1:3" ht="15" x14ac:dyDescent="0.25">
      <c r="A964" s="11" t="s">
        <v>963</v>
      </c>
      <c r="B964" s="27" t="s">
        <v>1952</v>
      </c>
      <c r="C964" s="12" t="s">
        <v>2960</v>
      </c>
    </row>
    <row r="965" spans="1:3" ht="15" x14ac:dyDescent="0.25">
      <c r="A965" s="12" t="s">
        <v>964</v>
      </c>
      <c r="B965" s="27" t="s">
        <v>1953</v>
      </c>
      <c r="C965" s="12" t="s">
        <v>2961</v>
      </c>
    </row>
    <row r="966" spans="1:3" ht="15" x14ac:dyDescent="0.25">
      <c r="A966" s="11" t="s">
        <v>965</v>
      </c>
      <c r="B966" s="27" t="s">
        <v>1954</v>
      </c>
      <c r="C966" s="12" t="s">
        <v>2962</v>
      </c>
    </row>
    <row r="967" spans="1:3" ht="15" x14ac:dyDescent="0.25">
      <c r="A967" s="11" t="s">
        <v>966</v>
      </c>
      <c r="B967" s="27" t="s">
        <v>1955</v>
      </c>
      <c r="C967" s="12" t="s">
        <v>2963</v>
      </c>
    </row>
    <row r="968" spans="1:3" ht="15" x14ac:dyDescent="0.25">
      <c r="A968" s="12" t="s">
        <v>967</v>
      </c>
      <c r="B968" s="27" t="s">
        <v>1956</v>
      </c>
      <c r="C968" s="12" t="s">
        <v>2964</v>
      </c>
    </row>
    <row r="969" spans="1:3" ht="15" x14ac:dyDescent="0.25">
      <c r="A969" s="11" t="s">
        <v>968</v>
      </c>
      <c r="B969" s="27" t="s">
        <v>1957</v>
      </c>
      <c r="C969" s="12" t="s">
        <v>2965</v>
      </c>
    </row>
    <row r="970" spans="1:3" ht="15" x14ac:dyDescent="0.25">
      <c r="A970" s="14" t="s">
        <v>969</v>
      </c>
      <c r="B970" s="28" t="s">
        <v>1958</v>
      </c>
      <c r="C970" s="13" t="s">
        <v>2966</v>
      </c>
    </row>
    <row r="971" spans="1:3" ht="15" x14ac:dyDescent="0.25">
      <c r="A971" s="13" t="s">
        <v>970</v>
      </c>
      <c r="B971" s="28" t="s">
        <v>1959</v>
      </c>
      <c r="C971" s="13" t="s">
        <v>2967</v>
      </c>
    </row>
    <row r="972" spans="1:3" ht="15" x14ac:dyDescent="0.25">
      <c r="A972" s="11" t="s">
        <v>971</v>
      </c>
      <c r="B972" s="27" t="s">
        <v>1960</v>
      </c>
      <c r="C972" s="12" t="s">
        <v>2968</v>
      </c>
    </row>
    <row r="973" spans="1:3" ht="15" x14ac:dyDescent="0.25">
      <c r="A973" s="11" t="s">
        <v>972</v>
      </c>
      <c r="B973" s="27" t="s">
        <v>1961</v>
      </c>
      <c r="C973" s="12" t="s">
        <v>2969</v>
      </c>
    </row>
    <row r="974" spans="1:3" ht="15" x14ac:dyDescent="0.25">
      <c r="A974" s="12" t="s">
        <v>973</v>
      </c>
      <c r="B974" s="27" t="s">
        <v>1962</v>
      </c>
      <c r="C974" s="12" t="s">
        <v>2970</v>
      </c>
    </row>
    <row r="975" spans="1:3" ht="15" x14ac:dyDescent="0.25">
      <c r="A975" s="16" t="s">
        <v>974</v>
      </c>
      <c r="B975" s="30" t="s">
        <v>1963</v>
      </c>
      <c r="C975" s="17" t="s">
        <v>2971</v>
      </c>
    </row>
    <row r="976" spans="1:3" ht="15" x14ac:dyDescent="0.25">
      <c r="A976" s="16" t="s">
        <v>975</v>
      </c>
      <c r="B976" s="30" t="s">
        <v>1964</v>
      </c>
      <c r="C976" s="17" t="s">
        <v>2972</v>
      </c>
    </row>
    <row r="977" spans="1:3" ht="15" x14ac:dyDescent="0.25">
      <c r="A977" s="12" t="s">
        <v>976</v>
      </c>
      <c r="B977" s="27" t="s">
        <v>1965</v>
      </c>
      <c r="C977" s="12" t="s">
        <v>2973</v>
      </c>
    </row>
    <row r="978" spans="1:3" ht="15" x14ac:dyDescent="0.25">
      <c r="A978" s="11" t="s">
        <v>977</v>
      </c>
      <c r="B978" s="27" t="s">
        <v>1966</v>
      </c>
      <c r="C978" s="12" t="s">
        <v>2974</v>
      </c>
    </row>
    <row r="979" spans="1:3" ht="15" x14ac:dyDescent="0.25">
      <c r="A979" s="11" t="s">
        <v>978</v>
      </c>
      <c r="B979" s="27" t="s">
        <v>1967</v>
      </c>
      <c r="C979" s="12" t="s">
        <v>2975</v>
      </c>
    </row>
    <row r="980" spans="1:3" ht="15" x14ac:dyDescent="0.25">
      <c r="A980" s="17" t="s">
        <v>979</v>
      </c>
      <c r="B980" s="30" t="s">
        <v>1968</v>
      </c>
      <c r="C980" s="17" t="s">
        <v>2976</v>
      </c>
    </row>
    <row r="981" spans="1:3" ht="15" x14ac:dyDescent="0.25">
      <c r="A981" s="11" t="s">
        <v>980</v>
      </c>
      <c r="B981" s="27" t="s">
        <v>1969</v>
      </c>
      <c r="C981" s="12" t="s">
        <v>2977</v>
      </c>
    </row>
    <row r="982" spans="1:3" ht="15" x14ac:dyDescent="0.25">
      <c r="A982" s="11" t="s">
        <v>981</v>
      </c>
      <c r="B982" s="27" t="s">
        <v>1970</v>
      </c>
      <c r="C982" s="12" t="s">
        <v>2978</v>
      </c>
    </row>
    <row r="983" spans="1:3" ht="15" x14ac:dyDescent="0.25">
      <c r="A983" s="12" t="s">
        <v>982</v>
      </c>
      <c r="B983" s="27" t="s">
        <v>1971</v>
      </c>
      <c r="C983" s="12" t="s">
        <v>2979</v>
      </c>
    </row>
    <row r="984" spans="1:3" ht="15" x14ac:dyDescent="0.25">
      <c r="A984" s="16" t="s">
        <v>983</v>
      </c>
      <c r="B984" s="30" t="s">
        <v>1972</v>
      </c>
      <c r="C984" s="17" t="s">
        <v>2980</v>
      </c>
    </row>
    <row r="985" spans="1:3" ht="15" x14ac:dyDescent="0.25">
      <c r="A985" s="11" t="s">
        <v>984</v>
      </c>
      <c r="B985" s="27" t="s">
        <v>1973</v>
      </c>
      <c r="C985" s="12" t="s">
        <v>2981</v>
      </c>
    </row>
    <row r="986" spans="1:3" ht="15" x14ac:dyDescent="0.25">
      <c r="A986" s="17" t="s">
        <v>985</v>
      </c>
      <c r="B986" s="30" t="s">
        <v>1974</v>
      </c>
      <c r="C986" s="17" t="s">
        <v>2982</v>
      </c>
    </row>
    <row r="987" spans="1:3" ht="15" x14ac:dyDescent="0.25">
      <c r="A987" s="16" t="s">
        <v>986</v>
      </c>
      <c r="B987" s="30" t="s">
        <v>1975</v>
      </c>
      <c r="C987" s="17" t="s">
        <v>2983</v>
      </c>
    </row>
    <row r="988" spans="1:3" ht="15" x14ac:dyDescent="0.25">
      <c r="A988" s="16" t="s">
        <v>987</v>
      </c>
      <c r="B988" s="30" t="s">
        <v>1976</v>
      </c>
      <c r="C988" s="17" t="s">
        <v>2984</v>
      </c>
    </row>
    <row r="989" spans="1:3" ht="15" x14ac:dyDescent="0.25">
      <c r="A989" s="12" t="s">
        <v>988</v>
      </c>
      <c r="B989" s="27" t="s">
        <v>1977</v>
      </c>
      <c r="C989" s="12" t="s">
        <v>2985</v>
      </c>
    </row>
    <row r="990" spans="1:3" ht="15" x14ac:dyDescent="0.25">
      <c r="A990" s="16" t="s">
        <v>989</v>
      </c>
      <c r="B990" s="30" t="s">
        <v>1978</v>
      </c>
      <c r="C990" s="17" t="s">
        <v>2986</v>
      </c>
    </row>
    <row r="991" spans="1:3" ht="15" x14ac:dyDescent="0.25">
      <c r="A991" s="11" t="s">
        <v>990</v>
      </c>
      <c r="B991" s="27" t="s">
        <v>1979</v>
      </c>
      <c r="C991" s="12" t="s">
        <v>2987</v>
      </c>
    </row>
    <row r="992" spans="1:3" ht="15" x14ac:dyDescent="0.25">
      <c r="A992" s="17" t="s">
        <v>991</v>
      </c>
      <c r="B992" s="30" t="s">
        <v>1980</v>
      </c>
      <c r="C992" s="17" t="s">
        <v>2988</v>
      </c>
    </row>
    <row r="993" spans="1:3" ht="15" x14ac:dyDescent="0.25">
      <c r="A993" s="16" t="s">
        <v>992</v>
      </c>
      <c r="B993" s="30" t="s">
        <v>1981</v>
      </c>
      <c r="C993" s="17" t="s">
        <v>2989</v>
      </c>
    </row>
    <row r="994" spans="1:3" ht="15" x14ac:dyDescent="0.25">
      <c r="A994" s="11" t="s">
        <v>993</v>
      </c>
      <c r="B994" s="27" t="s">
        <v>1982</v>
      </c>
      <c r="C994" s="12" t="s">
        <v>2990</v>
      </c>
    </row>
    <row r="995" spans="1:3" ht="15" x14ac:dyDescent="0.25">
      <c r="A995" s="12" t="s">
        <v>994</v>
      </c>
      <c r="B995" s="27" t="s">
        <v>1983</v>
      </c>
      <c r="C995" s="12" t="s">
        <v>2991</v>
      </c>
    </row>
    <row r="996" spans="1:3" ht="15" x14ac:dyDescent="0.25">
      <c r="A996" s="16" t="s">
        <v>995</v>
      </c>
      <c r="B996" s="30" t="s">
        <v>1984</v>
      </c>
      <c r="C996" s="17" t="s">
        <v>2992</v>
      </c>
    </row>
    <row r="997" spans="1:3" ht="15" x14ac:dyDescent="0.25">
      <c r="A997" s="11" t="s">
        <v>996</v>
      </c>
      <c r="B997" s="27" t="s">
        <v>1985</v>
      </c>
      <c r="C997" s="12" t="s">
        <v>2993</v>
      </c>
    </row>
    <row r="998" spans="1:3" ht="15" x14ac:dyDescent="0.25">
      <c r="A998" s="17" t="s">
        <v>997</v>
      </c>
      <c r="B998" s="30" t="s">
        <v>1986</v>
      </c>
      <c r="C998" s="17" t="s">
        <v>2994</v>
      </c>
    </row>
    <row r="999" spans="1:3" ht="15" x14ac:dyDescent="0.25">
      <c r="A999" s="16" t="s">
        <v>998</v>
      </c>
      <c r="B999" s="30" t="s">
        <v>1987</v>
      </c>
      <c r="C999" s="17" t="s">
        <v>2995</v>
      </c>
    </row>
    <row r="1000" spans="1:3" ht="15" x14ac:dyDescent="0.25">
      <c r="A1000" s="16" t="s">
        <v>999</v>
      </c>
      <c r="B1000" s="30" t="s">
        <v>1988</v>
      </c>
      <c r="C1000" s="17" t="s">
        <v>2996</v>
      </c>
    </row>
    <row r="1001" spans="1:3" ht="15" x14ac:dyDescent="0.25">
      <c r="A1001" s="12" t="s">
        <v>1000</v>
      </c>
      <c r="B1001" s="27" t="s">
        <v>1989</v>
      </c>
      <c r="C1001" s="12" t="s">
        <v>2997</v>
      </c>
    </row>
    <row r="1002" spans="1:3" ht="15" x14ac:dyDescent="0.25">
      <c r="A1002" s="16" t="s">
        <v>1001</v>
      </c>
      <c r="B1002" s="30" t="s">
        <v>1990</v>
      </c>
      <c r="C1002" s="17" t="s">
        <v>2998</v>
      </c>
    </row>
    <row r="1003" spans="1:3" ht="15" x14ac:dyDescent="0.25">
      <c r="A1003" s="16" t="s">
        <v>1002</v>
      </c>
      <c r="B1003" s="30" t="s">
        <v>1991</v>
      </c>
      <c r="C1003" s="17" t="s">
        <v>2999</v>
      </c>
    </row>
    <row r="1004" spans="1:3" ht="15" x14ac:dyDescent="0.25">
      <c r="A1004" s="12" t="s">
        <v>1003</v>
      </c>
      <c r="B1004" s="27" t="s">
        <v>1992</v>
      </c>
      <c r="C1004" s="12" t="s">
        <v>3000</v>
      </c>
    </row>
    <row r="1005" spans="1:3" ht="15" x14ac:dyDescent="0.25">
      <c r="A1005" s="11" t="s">
        <v>1004</v>
      </c>
      <c r="B1005" s="27" t="s">
        <v>1993</v>
      </c>
      <c r="C1005" s="12" t="s">
        <v>3001</v>
      </c>
    </row>
    <row r="1006" spans="1:3" ht="15" x14ac:dyDescent="0.25">
      <c r="A1006" s="5" t="s">
        <v>1005</v>
      </c>
      <c r="B1006" s="18" t="s">
        <v>1005</v>
      </c>
      <c r="C1006" s="36" t="s">
        <v>3002</v>
      </c>
    </row>
    <row r="1007" spans="1:3" ht="15" x14ac:dyDescent="0.25">
      <c r="A1007" s="18" t="s">
        <v>1006</v>
      </c>
      <c r="B1007" s="18" t="s">
        <v>1006</v>
      </c>
      <c r="C1007" s="36" t="s">
        <v>3003</v>
      </c>
    </row>
    <row r="1008" spans="1:3" ht="15" x14ac:dyDescent="0.25">
      <c r="A1008" s="18" t="s">
        <v>1007</v>
      </c>
      <c r="B1008" s="18" t="s">
        <v>1007</v>
      </c>
      <c r="C1008" s="37" t="s">
        <v>3004</v>
      </c>
    </row>
    <row r="1009" spans="1:3" ht="15" x14ac:dyDescent="0.25">
      <c r="A1009" s="18" t="s">
        <v>1008</v>
      </c>
      <c r="B1009" s="18" t="s">
        <v>1008</v>
      </c>
      <c r="C1009" s="37" t="s">
        <v>3005</v>
      </c>
    </row>
    <row r="1010" spans="1:3" ht="15" x14ac:dyDescent="0.25">
      <c r="A1010" s="19" t="s">
        <v>1009</v>
      </c>
      <c r="B1010" s="31" t="s">
        <v>1994</v>
      </c>
      <c r="C1010" s="38" t="s">
        <v>3006</v>
      </c>
    </row>
    <row r="1011" spans="1:3" ht="15" x14ac:dyDescent="0.25">
      <c r="A1011" s="20" t="s">
        <v>1010</v>
      </c>
      <c r="B1011" s="20" t="s">
        <v>1010</v>
      </c>
      <c r="C1011" s="39" t="s">
        <v>3007</v>
      </c>
    </row>
    <row r="1012" spans="1:3" ht="15" x14ac:dyDescent="0.25">
      <c r="A1012" s="21" t="s">
        <v>1011</v>
      </c>
      <c r="B1012" s="21" t="s">
        <v>1011</v>
      </c>
      <c r="C1012" s="33" t="s">
        <v>3008</v>
      </c>
    </row>
    <row r="1013" spans="1:3" ht="15" x14ac:dyDescent="0.25">
      <c r="A1013" s="22" t="s">
        <v>1012</v>
      </c>
      <c r="B1013" s="22" t="s">
        <v>1995</v>
      </c>
      <c r="C1013" s="40" t="s">
        <v>3009</v>
      </c>
    </row>
    <row r="1014" spans="1:3" ht="15" x14ac:dyDescent="0.25">
      <c r="A1014" s="23" t="s">
        <v>1013</v>
      </c>
      <c r="B1014" s="22" t="s">
        <v>1996</v>
      </c>
      <c r="C1014" s="40" t="s">
        <v>3010</v>
      </c>
    </row>
    <row r="1015" spans="1:3" ht="15" x14ac:dyDescent="0.25">
      <c r="A1015" s="33" t="s">
        <v>4032</v>
      </c>
      <c r="B1015" s="33" t="s">
        <v>4033</v>
      </c>
      <c r="C1015" s="39" t="s">
        <v>4034</v>
      </c>
    </row>
    <row r="1016" spans="1:3" ht="15" x14ac:dyDescent="0.25">
      <c r="A1016" s="33" t="s">
        <v>4035</v>
      </c>
      <c r="B1016" s="33" t="s">
        <v>4036</v>
      </c>
      <c r="C1016" s="39" t="s">
        <v>4037</v>
      </c>
    </row>
    <row r="1017" spans="1:3" ht="15" x14ac:dyDescent="0.25">
      <c r="A1017" s="33" t="s">
        <v>4038</v>
      </c>
      <c r="B1017" s="33" t="s">
        <v>4039</v>
      </c>
      <c r="C1017" s="39" t="s">
        <v>4040</v>
      </c>
    </row>
    <row r="1018" spans="1:3" ht="15" x14ac:dyDescent="0.25">
      <c r="A1018" s="7"/>
      <c r="B1018" s="7"/>
      <c r="C1018" s="39"/>
    </row>
    <row r="1019" spans="1:3" ht="15" x14ac:dyDescent="0.25">
      <c r="A1019" s="7"/>
      <c r="B1019" s="7"/>
      <c r="C1019" s="39"/>
    </row>
    <row r="1020" spans="1:3" ht="15" x14ac:dyDescent="0.25">
      <c r="A1020" s="7"/>
      <c r="B1020" s="7"/>
      <c r="C1020" s="39"/>
    </row>
    <row r="1021" spans="1:3" ht="15" x14ac:dyDescent="0.25">
      <c r="A1021" s="7"/>
      <c r="B1021" s="7"/>
      <c r="C1021" s="39"/>
    </row>
    <row r="1022" spans="1:3" ht="15" x14ac:dyDescent="0.25">
      <c r="A1022" s="7"/>
      <c r="B1022" s="7"/>
      <c r="C1022" s="39"/>
    </row>
    <row r="1023" spans="1:3" ht="15" x14ac:dyDescent="0.25">
      <c r="A1023" s="7"/>
      <c r="B1023" s="7"/>
      <c r="C1023" s="39"/>
    </row>
    <row r="1024" spans="1:3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mergeCells count="2">
    <mergeCell ref="G7:N7"/>
    <mergeCell ref="G1:N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23"/>
  <sheetViews>
    <sheetView topLeftCell="A981" workbookViewId="0">
      <selection activeCell="I2" sqref="I2:J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9.28515625" style="26" customWidth="1"/>
  </cols>
  <sheetData>
    <row r="1" spans="1:16" x14ac:dyDescent="0.3">
      <c r="A1" s="1" t="s">
        <v>0</v>
      </c>
      <c r="B1" s="1" t="s">
        <v>1014</v>
      </c>
      <c r="C1" s="1" t="s">
        <v>1997</v>
      </c>
      <c r="D1" s="1" t="s">
        <v>4009</v>
      </c>
      <c r="E1" s="1" t="s">
        <v>4010</v>
      </c>
      <c r="F1" t="s">
        <v>3011</v>
      </c>
      <c r="G1" t="s">
        <v>3012</v>
      </c>
      <c r="H1" t="s">
        <v>3013</v>
      </c>
      <c r="I1" t="s">
        <v>3014</v>
      </c>
      <c r="J1" t="s">
        <v>3015</v>
      </c>
      <c r="K1" t="s">
        <v>4012</v>
      </c>
      <c r="L1" t="s">
        <v>4017</v>
      </c>
      <c r="M1" t="s">
        <v>4018</v>
      </c>
      <c r="N1" t="s">
        <v>4124</v>
      </c>
    </row>
    <row r="2" spans="1:16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1</v>
      </c>
      <c r="G2">
        <v>0</v>
      </c>
      <c r="H2" t="s">
        <v>3016</v>
      </c>
      <c r="I2">
        <v>0</v>
      </c>
      <c r="J2">
        <v>0.197579837358972</v>
      </c>
      <c r="L2">
        <v>0</v>
      </c>
      <c r="M2">
        <v>0</v>
      </c>
      <c r="N2">
        <v>0</v>
      </c>
      <c r="O2">
        <f>L2-M2</f>
        <v>0</v>
      </c>
      <c r="P2">
        <f>M2-N2</f>
        <v>0</v>
      </c>
    </row>
    <row r="3" spans="1:16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2</v>
      </c>
      <c r="G3">
        <v>0</v>
      </c>
      <c r="H3" t="s">
        <v>3017</v>
      </c>
      <c r="I3">
        <v>0</v>
      </c>
      <c r="J3">
        <v>0</v>
      </c>
      <c r="L3">
        <v>0</v>
      </c>
      <c r="M3">
        <v>0</v>
      </c>
      <c r="N3">
        <v>0</v>
      </c>
      <c r="O3">
        <f t="shared" ref="O3:O66" si="0">L3-M3</f>
        <v>0</v>
      </c>
      <c r="P3">
        <f t="shared" ref="P3:P66" si="1">M3-N3</f>
        <v>0</v>
      </c>
    </row>
    <row r="4" spans="1:16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3</v>
      </c>
      <c r="G4">
        <v>0</v>
      </c>
      <c r="H4" t="s">
        <v>3018</v>
      </c>
      <c r="I4">
        <v>0</v>
      </c>
      <c r="J4">
        <v>2.0946331729311298</v>
      </c>
      <c r="L4">
        <v>0</v>
      </c>
      <c r="M4">
        <v>0</v>
      </c>
      <c r="N4">
        <v>0</v>
      </c>
      <c r="O4">
        <f t="shared" si="0"/>
        <v>0</v>
      </c>
      <c r="P4">
        <f t="shared" si="1"/>
        <v>0</v>
      </c>
    </row>
    <row r="5" spans="1:16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4</v>
      </c>
      <c r="G5">
        <v>0</v>
      </c>
      <c r="H5" t="s">
        <v>3019</v>
      </c>
      <c r="I5">
        <v>0</v>
      </c>
      <c r="J5">
        <v>0</v>
      </c>
      <c r="L5">
        <v>0</v>
      </c>
      <c r="M5">
        <v>0</v>
      </c>
      <c r="N5">
        <v>0</v>
      </c>
      <c r="O5">
        <f t="shared" si="0"/>
        <v>0</v>
      </c>
      <c r="P5">
        <f t="shared" si="1"/>
        <v>0</v>
      </c>
    </row>
    <row r="6" spans="1:16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5</v>
      </c>
      <c r="G6">
        <v>0</v>
      </c>
      <c r="H6" t="s">
        <v>3020</v>
      </c>
      <c r="I6">
        <v>0</v>
      </c>
      <c r="J6">
        <v>0.30734641367253301</v>
      </c>
      <c r="L6">
        <v>0</v>
      </c>
      <c r="M6">
        <v>0</v>
      </c>
      <c r="N6">
        <v>0</v>
      </c>
      <c r="O6">
        <f t="shared" si="0"/>
        <v>0</v>
      </c>
      <c r="P6">
        <f t="shared" si="1"/>
        <v>0</v>
      </c>
    </row>
    <row r="7" spans="1:16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6</v>
      </c>
      <c r="G7">
        <v>1</v>
      </c>
      <c r="H7" t="s">
        <v>3021</v>
      </c>
      <c r="I7">
        <v>0</v>
      </c>
      <c r="J7">
        <v>0</v>
      </c>
      <c r="L7">
        <v>0</v>
      </c>
      <c r="M7">
        <v>0</v>
      </c>
      <c r="N7">
        <v>0</v>
      </c>
      <c r="O7">
        <f t="shared" si="0"/>
        <v>0</v>
      </c>
      <c r="P7">
        <f t="shared" si="1"/>
        <v>0</v>
      </c>
    </row>
    <row r="8" spans="1:16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7</v>
      </c>
      <c r="G8">
        <v>1</v>
      </c>
      <c r="H8" t="s">
        <v>3022</v>
      </c>
      <c r="I8">
        <v>0</v>
      </c>
      <c r="J8">
        <v>0</v>
      </c>
      <c r="L8">
        <v>0</v>
      </c>
      <c r="M8">
        <v>0</v>
      </c>
      <c r="N8">
        <v>0</v>
      </c>
      <c r="O8">
        <f t="shared" si="0"/>
        <v>0</v>
      </c>
      <c r="P8">
        <f t="shared" si="1"/>
        <v>0</v>
      </c>
    </row>
    <row r="9" spans="1:16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8</v>
      </c>
      <c r="G9">
        <v>1</v>
      </c>
      <c r="H9" t="s">
        <v>8</v>
      </c>
      <c r="I9">
        <v>0</v>
      </c>
      <c r="J9">
        <v>0</v>
      </c>
      <c r="L9">
        <v>0</v>
      </c>
      <c r="M9">
        <v>0</v>
      </c>
      <c r="N9">
        <v>0</v>
      </c>
      <c r="O9">
        <f t="shared" si="0"/>
        <v>0</v>
      </c>
      <c r="P9">
        <f t="shared" si="1"/>
        <v>0</v>
      </c>
    </row>
    <row r="10" spans="1:16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9</v>
      </c>
      <c r="G10">
        <v>1</v>
      </c>
      <c r="H10" t="s">
        <v>3023</v>
      </c>
      <c r="I10">
        <v>0</v>
      </c>
      <c r="J10">
        <v>0</v>
      </c>
      <c r="L10">
        <v>0</v>
      </c>
      <c r="M10">
        <v>0</v>
      </c>
      <c r="N10">
        <v>0</v>
      </c>
      <c r="O10">
        <f t="shared" si="0"/>
        <v>0</v>
      </c>
      <c r="P10">
        <f t="shared" si="1"/>
        <v>0</v>
      </c>
    </row>
    <row r="11" spans="1:16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10</v>
      </c>
      <c r="G11">
        <v>1</v>
      </c>
      <c r="H11" t="s">
        <v>3024</v>
      </c>
      <c r="I11">
        <v>0</v>
      </c>
      <c r="J11">
        <v>1.70350227504335E-2</v>
      </c>
      <c r="L11">
        <v>0</v>
      </c>
      <c r="M11">
        <v>0</v>
      </c>
      <c r="N11">
        <v>0</v>
      </c>
      <c r="O11">
        <f t="shared" si="0"/>
        <v>0</v>
      </c>
      <c r="P11">
        <f t="shared" si="1"/>
        <v>0</v>
      </c>
    </row>
    <row r="12" spans="1:16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11</v>
      </c>
      <c r="G12">
        <v>1</v>
      </c>
      <c r="H12" t="s">
        <v>11</v>
      </c>
      <c r="I12">
        <v>0</v>
      </c>
      <c r="J12">
        <v>0</v>
      </c>
      <c r="L12">
        <v>0</v>
      </c>
      <c r="M12">
        <v>0</v>
      </c>
      <c r="N12">
        <v>0</v>
      </c>
      <c r="O12">
        <f t="shared" si="0"/>
        <v>0</v>
      </c>
      <c r="P12">
        <f t="shared" si="1"/>
        <v>0</v>
      </c>
    </row>
    <row r="13" spans="1:16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12</v>
      </c>
      <c r="G13">
        <v>1</v>
      </c>
      <c r="H13" t="s">
        <v>3025</v>
      </c>
      <c r="I13">
        <v>0</v>
      </c>
      <c r="J13">
        <v>0.76836603416448701</v>
      </c>
      <c r="L13">
        <v>0</v>
      </c>
      <c r="M13">
        <v>0</v>
      </c>
      <c r="N13">
        <v>0</v>
      </c>
      <c r="O13">
        <f t="shared" si="0"/>
        <v>0</v>
      </c>
      <c r="P13">
        <f t="shared" si="1"/>
        <v>0</v>
      </c>
    </row>
    <row r="14" spans="1:16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13</v>
      </c>
      <c r="G14">
        <v>1</v>
      </c>
      <c r="H14" t="s">
        <v>3026</v>
      </c>
      <c r="I14">
        <v>0</v>
      </c>
      <c r="J14">
        <v>0</v>
      </c>
      <c r="L14">
        <v>0</v>
      </c>
      <c r="M14">
        <v>0</v>
      </c>
      <c r="N14">
        <v>0</v>
      </c>
      <c r="O14">
        <f t="shared" si="0"/>
        <v>0</v>
      </c>
      <c r="P14">
        <f t="shared" si="1"/>
        <v>0</v>
      </c>
    </row>
    <row r="15" spans="1:16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14</v>
      </c>
      <c r="G15">
        <v>1</v>
      </c>
      <c r="H15" t="s">
        <v>3027</v>
      </c>
      <c r="I15">
        <v>0</v>
      </c>
      <c r="J15">
        <v>0</v>
      </c>
      <c r="L15">
        <v>0</v>
      </c>
      <c r="M15">
        <v>0</v>
      </c>
      <c r="N15">
        <v>0</v>
      </c>
      <c r="O15">
        <f t="shared" si="0"/>
        <v>0</v>
      </c>
      <c r="P15">
        <f t="shared" si="1"/>
        <v>0</v>
      </c>
    </row>
    <row r="16" spans="1:16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15</v>
      </c>
      <c r="G16">
        <v>1</v>
      </c>
      <c r="H16" t="s">
        <v>3028</v>
      </c>
      <c r="I16">
        <v>0</v>
      </c>
      <c r="J16">
        <v>0.197579837358972</v>
      </c>
      <c r="L16">
        <v>0</v>
      </c>
      <c r="M16">
        <v>0</v>
      </c>
      <c r="N16">
        <v>0</v>
      </c>
      <c r="O16">
        <f t="shared" si="0"/>
        <v>0</v>
      </c>
      <c r="P16">
        <f t="shared" si="1"/>
        <v>0</v>
      </c>
    </row>
    <row r="17" spans="1:16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16</v>
      </c>
      <c r="G17">
        <v>2</v>
      </c>
      <c r="H17" t="s">
        <v>3029</v>
      </c>
      <c r="I17">
        <v>0</v>
      </c>
      <c r="J17">
        <v>0</v>
      </c>
      <c r="L17">
        <v>0</v>
      </c>
      <c r="M17">
        <v>0</v>
      </c>
      <c r="N17">
        <v>0</v>
      </c>
      <c r="O17">
        <f t="shared" si="0"/>
        <v>0</v>
      </c>
      <c r="P17">
        <f t="shared" si="1"/>
        <v>0</v>
      </c>
    </row>
    <row r="18" spans="1:16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17</v>
      </c>
      <c r="G18">
        <v>2</v>
      </c>
      <c r="H18" t="s">
        <v>3030</v>
      </c>
      <c r="I18">
        <v>0</v>
      </c>
      <c r="J18">
        <v>0</v>
      </c>
      <c r="L18">
        <v>0</v>
      </c>
      <c r="M18">
        <v>0</v>
      </c>
      <c r="N18">
        <v>0</v>
      </c>
      <c r="O18">
        <f t="shared" si="0"/>
        <v>0</v>
      </c>
      <c r="P18">
        <f t="shared" si="1"/>
        <v>0</v>
      </c>
    </row>
    <row r="19" spans="1:16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18</v>
      </c>
      <c r="G19">
        <v>2</v>
      </c>
      <c r="H19" t="s">
        <v>3031</v>
      </c>
      <c r="I19">
        <v>0</v>
      </c>
      <c r="J19">
        <v>0</v>
      </c>
      <c r="L19">
        <v>0</v>
      </c>
      <c r="M19">
        <v>0</v>
      </c>
      <c r="N19">
        <v>0</v>
      </c>
      <c r="O19">
        <f t="shared" si="0"/>
        <v>0</v>
      </c>
      <c r="P19">
        <f t="shared" si="1"/>
        <v>0</v>
      </c>
    </row>
    <row r="20" spans="1:16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19</v>
      </c>
      <c r="G20">
        <v>2</v>
      </c>
      <c r="H20" t="s">
        <v>3032</v>
      </c>
      <c r="I20">
        <v>0</v>
      </c>
      <c r="J20">
        <v>0.92203924101078105</v>
      </c>
      <c r="L20">
        <v>0</v>
      </c>
      <c r="M20">
        <v>0</v>
      </c>
      <c r="N20">
        <v>0</v>
      </c>
      <c r="O20">
        <f t="shared" si="0"/>
        <v>0</v>
      </c>
      <c r="P20">
        <f t="shared" si="1"/>
        <v>0</v>
      </c>
    </row>
    <row r="21" spans="1:16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20</v>
      </c>
      <c r="G21">
        <v>2</v>
      </c>
      <c r="H21" t="s">
        <v>3033</v>
      </c>
      <c r="I21">
        <v>0</v>
      </c>
      <c r="J21">
        <v>0</v>
      </c>
      <c r="L21">
        <v>0</v>
      </c>
      <c r="M21">
        <v>0</v>
      </c>
      <c r="N21">
        <v>0</v>
      </c>
      <c r="O21">
        <f t="shared" si="0"/>
        <v>0</v>
      </c>
      <c r="P21">
        <f t="shared" si="1"/>
        <v>0</v>
      </c>
    </row>
    <row r="22" spans="1:16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21</v>
      </c>
      <c r="G22">
        <v>2</v>
      </c>
      <c r="H22" t="s">
        <v>3034</v>
      </c>
      <c r="I22">
        <v>0</v>
      </c>
      <c r="J22">
        <v>0.18689984615487701</v>
      </c>
      <c r="L22">
        <v>0</v>
      </c>
      <c r="M22">
        <v>0</v>
      </c>
      <c r="N22">
        <v>0</v>
      </c>
      <c r="O22">
        <f t="shared" si="0"/>
        <v>0</v>
      </c>
      <c r="P22">
        <f t="shared" si="1"/>
        <v>0</v>
      </c>
    </row>
    <row r="23" spans="1:16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22</v>
      </c>
      <c r="G23">
        <v>2</v>
      </c>
      <c r="H23" t="s">
        <v>3035</v>
      </c>
      <c r="I23">
        <v>0</v>
      </c>
      <c r="J23">
        <v>2.0946331729311298</v>
      </c>
      <c r="L23">
        <v>0</v>
      </c>
      <c r="M23">
        <v>0</v>
      </c>
      <c r="N23">
        <v>0</v>
      </c>
      <c r="O23">
        <f t="shared" si="0"/>
        <v>0</v>
      </c>
      <c r="P23">
        <f t="shared" si="1"/>
        <v>0</v>
      </c>
    </row>
    <row r="24" spans="1:16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23</v>
      </c>
      <c r="G24">
        <v>2</v>
      </c>
      <c r="H24" t="s">
        <v>3036</v>
      </c>
      <c r="I24">
        <v>0</v>
      </c>
      <c r="J24">
        <v>0</v>
      </c>
      <c r="L24">
        <v>0</v>
      </c>
      <c r="M24">
        <v>0</v>
      </c>
      <c r="N24">
        <v>0</v>
      </c>
      <c r="O24">
        <f t="shared" si="0"/>
        <v>0</v>
      </c>
      <c r="P24">
        <f t="shared" si="1"/>
        <v>0</v>
      </c>
    </row>
    <row r="25" spans="1:16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24</v>
      </c>
      <c r="G25">
        <v>2</v>
      </c>
      <c r="H25" t="s">
        <v>3037</v>
      </c>
      <c r="I25">
        <v>0</v>
      </c>
      <c r="J25">
        <v>0.26138746031267601</v>
      </c>
      <c r="L25">
        <v>0</v>
      </c>
      <c r="M25">
        <v>0</v>
      </c>
      <c r="N25">
        <v>0</v>
      </c>
      <c r="O25">
        <f t="shared" si="0"/>
        <v>0</v>
      </c>
      <c r="P25">
        <f t="shared" si="1"/>
        <v>0</v>
      </c>
    </row>
    <row r="26" spans="1:16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25</v>
      </c>
      <c r="G26">
        <v>2</v>
      </c>
      <c r="H26" t="s">
        <v>3038</v>
      </c>
      <c r="I26">
        <v>0</v>
      </c>
      <c r="J26">
        <v>0</v>
      </c>
      <c r="L26">
        <v>0</v>
      </c>
      <c r="M26">
        <v>0</v>
      </c>
      <c r="N26">
        <v>0</v>
      </c>
      <c r="O26">
        <f t="shared" si="0"/>
        <v>0</v>
      </c>
      <c r="P26">
        <f t="shared" si="1"/>
        <v>0</v>
      </c>
    </row>
    <row r="27" spans="1:16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26</v>
      </c>
      <c r="G27">
        <v>3</v>
      </c>
      <c r="H27" t="s">
        <v>3039</v>
      </c>
      <c r="I27">
        <v>0</v>
      </c>
      <c r="J27">
        <v>0</v>
      </c>
      <c r="L27">
        <v>0</v>
      </c>
      <c r="M27">
        <v>0</v>
      </c>
      <c r="N27">
        <v>0</v>
      </c>
      <c r="O27">
        <f t="shared" si="0"/>
        <v>0</v>
      </c>
      <c r="P27">
        <f t="shared" si="1"/>
        <v>0</v>
      </c>
    </row>
    <row r="28" spans="1:16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27</v>
      </c>
      <c r="G28">
        <v>3</v>
      </c>
      <c r="H28" t="s">
        <v>3040</v>
      </c>
      <c r="I28">
        <v>0</v>
      </c>
      <c r="J28">
        <v>0</v>
      </c>
      <c r="L28">
        <v>0</v>
      </c>
      <c r="M28">
        <v>0</v>
      </c>
      <c r="N28">
        <v>0</v>
      </c>
      <c r="O28">
        <f t="shared" si="0"/>
        <v>0</v>
      </c>
      <c r="P28">
        <f t="shared" si="1"/>
        <v>0</v>
      </c>
    </row>
    <row r="29" spans="1:16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28</v>
      </c>
      <c r="G29">
        <v>3</v>
      </c>
      <c r="H29" t="s">
        <v>3041</v>
      </c>
      <c r="I29">
        <v>0</v>
      </c>
      <c r="J29">
        <v>0</v>
      </c>
      <c r="L29">
        <v>0</v>
      </c>
      <c r="M29">
        <v>0</v>
      </c>
      <c r="N29">
        <v>0</v>
      </c>
      <c r="O29">
        <f t="shared" si="0"/>
        <v>0</v>
      </c>
      <c r="P29">
        <f t="shared" si="1"/>
        <v>0</v>
      </c>
    </row>
    <row r="30" spans="1:16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29</v>
      </c>
      <c r="G30">
        <v>3</v>
      </c>
      <c r="H30" t="s">
        <v>3042</v>
      </c>
      <c r="I30">
        <v>0</v>
      </c>
      <c r="J30">
        <v>0</v>
      </c>
      <c r="L30">
        <v>0</v>
      </c>
      <c r="M30">
        <v>0</v>
      </c>
      <c r="N30">
        <v>0</v>
      </c>
      <c r="O30">
        <f t="shared" si="0"/>
        <v>0</v>
      </c>
      <c r="P30">
        <f t="shared" si="1"/>
        <v>0</v>
      </c>
    </row>
    <row r="31" spans="1:16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30</v>
      </c>
      <c r="G31">
        <v>3</v>
      </c>
      <c r="H31" t="s">
        <v>3043</v>
      </c>
      <c r="I31">
        <v>0</v>
      </c>
      <c r="J31">
        <v>0</v>
      </c>
      <c r="L31">
        <v>0</v>
      </c>
      <c r="M31">
        <v>0</v>
      </c>
      <c r="N31">
        <v>0</v>
      </c>
      <c r="O31">
        <f t="shared" si="0"/>
        <v>0</v>
      </c>
      <c r="P31">
        <f t="shared" si="1"/>
        <v>0</v>
      </c>
    </row>
    <row r="32" spans="1:16" ht="15" x14ac:dyDescent="0.25">
      <c r="A32" s="2" t="s">
        <v>31</v>
      </c>
      <c r="B32" s="2" t="s">
        <v>1044</v>
      </c>
      <c r="C32" s="9" t="s">
        <v>2028</v>
      </c>
      <c r="D32">
        <v>2.87627999140341E-2</v>
      </c>
      <c r="E32">
        <v>2.65510610379351E-2</v>
      </c>
      <c r="F32">
        <v>31</v>
      </c>
      <c r="G32">
        <v>3</v>
      </c>
      <c r="H32" t="s">
        <v>3044</v>
      </c>
      <c r="I32">
        <v>2.8475147193717E-2</v>
      </c>
      <c r="J32">
        <v>3.4070045500925503E-2</v>
      </c>
      <c r="L32">
        <v>2.05058665724209E-2</v>
      </c>
      <c r="M32">
        <v>2.05058665724209E-2</v>
      </c>
      <c r="N32">
        <v>3.04325571295294E-2</v>
      </c>
      <c r="O32">
        <f t="shared" si="0"/>
        <v>0</v>
      </c>
      <c r="P32">
        <f t="shared" si="1"/>
        <v>-9.9266905571085001E-3</v>
      </c>
    </row>
    <row r="33" spans="1:16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32</v>
      </c>
      <c r="G33">
        <v>3</v>
      </c>
      <c r="H33" t="s">
        <v>3045</v>
      </c>
      <c r="I33">
        <v>0</v>
      </c>
      <c r="J33">
        <v>2.0946331729346199</v>
      </c>
      <c r="L33">
        <v>10.038532667135501</v>
      </c>
      <c r="M33">
        <v>10.038532667135501</v>
      </c>
      <c r="N33">
        <v>10.0137146499482</v>
      </c>
      <c r="O33">
        <f t="shared" si="0"/>
        <v>0</v>
      </c>
      <c r="P33">
        <f t="shared" si="1"/>
        <v>2.4818017187300256E-2</v>
      </c>
    </row>
    <row r="34" spans="1:16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33</v>
      </c>
      <c r="G34">
        <v>3</v>
      </c>
      <c r="H34" t="s">
        <v>3046</v>
      </c>
      <c r="I34">
        <v>0</v>
      </c>
      <c r="J34">
        <v>0</v>
      </c>
      <c r="L34">
        <v>0</v>
      </c>
      <c r="M34">
        <v>0</v>
      </c>
      <c r="N34">
        <v>0</v>
      </c>
      <c r="O34">
        <f t="shared" si="0"/>
        <v>0</v>
      </c>
      <c r="P34">
        <f t="shared" si="1"/>
        <v>0</v>
      </c>
    </row>
    <row r="35" spans="1:16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34</v>
      </c>
      <c r="G35">
        <v>3</v>
      </c>
      <c r="H35" t="s">
        <v>3047</v>
      </c>
      <c r="I35">
        <v>0</v>
      </c>
      <c r="J35">
        <v>2.0946331729377201</v>
      </c>
      <c r="L35">
        <v>10.038532667135501</v>
      </c>
      <c r="M35">
        <v>10.038532667135501</v>
      </c>
      <c r="N35">
        <v>10.0137146499482</v>
      </c>
      <c r="O35">
        <f t="shared" si="0"/>
        <v>0</v>
      </c>
      <c r="P35">
        <f t="shared" si="1"/>
        <v>2.4818017187300256E-2</v>
      </c>
    </row>
    <row r="36" spans="1:16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35</v>
      </c>
      <c r="G36">
        <v>3</v>
      </c>
      <c r="H36" t="s">
        <v>3048</v>
      </c>
      <c r="I36">
        <v>0</v>
      </c>
      <c r="J36">
        <v>2.3050981025873898</v>
      </c>
      <c r="L36">
        <v>0</v>
      </c>
      <c r="M36">
        <v>0</v>
      </c>
      <c r="N36">
        <v>0</v>
      </c>
      <c r="O36">
        <f t="shared" si="0"/>
        <v>0</v>
      </c>
      <c r="P36">
        <f t="shared" si="1"/>
        <v>0</v>
      </c>
    </row>
    <row r="37" spans="1:16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36</v>
      </c>
      <c r="G37">
        <v>4</v>
      </c>
      <c r="H37" t="s">
        <v>3049</v>
      </c>
      <c r="I37">
        <v>0</v>
      </c>
      <c r="J37">
        <v>1000</v>
      </c>
      <c r="L37">
        <v>0</v>
      </c>
      <c r="M37">
        <v>0</v>
      </c>
      <c r="N37">
        <v>0</v>
      </c>
      <c r="O37">
        <f t="shared" si="0"/>
        <v>0</v>
      </c>
      <c r="P37">
        <f t="shared" si="1"/>
        <v>0</v>
      </c>
    </row>
    <row r="38" spans="1:16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37</v>
      </c>
      <c r="G38">
        <v>4</v>
      </c>
      <c r="H38" t="s">
        <v>3050</v>
      </c>
      <c r="I38">
        <v>0</v>
      </c>
      <c r="J38">
        <v>0.76836603417189098</v>
      </c>
      <c r="L38">
        <v>0</v>
      </c>
      <c r="M38">
        <v>0</v>
      </c>
      <c r="N38">
        <v>0</v>
      </c>
      <c r="O38">
        <f t="shared" si="0"/>
        <v>0</v>
      </c>
      <c r="P38">
        <f t="shared" si="1"/>
        <v>0</v>
      </c>
    </row>
    <row r="39" spans="1:16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38</v>
      </c>
      <c r="G39">
        <v>4</v>
      </c>
      <c r="H39" t="s">
        <v>3051</v>
      </c>
      <c r="I39">
        <v>-1000</v>
      </c>
      <c r="J39">
        <v>0</v>
      </c>
      <c r="L39">
        <v>0</v>
      </c>
      <c r="M39">
        <v>0</v>
      </c>
      <c r="N39">
        <v>0</v>
      </c>
      <c r="O39">
        <f t="shared" si="0"/>
        <v>0</v>
      </c>
      <c r="P39">
        <f t="shared" si="1"/>
        <v>0</v>
      </c>
    </row>
    <row r="40" spans="1:16" ht="15" x14ac:dyDescent="0.25">
      <c r="A40" s="4" t="s">
        <v>39</v>
      </c>
      <c r="B40" s="4" t="s">
        <v>1051</v>
      </c>
      <c r="C40" s="4" t="s">
        <v>2036</v>
      </c>
      <c r="D40">
        <v>4.0399138737844904</v>
      </c>
      <c r="E40">
        <v>3.7292614130700499</v>
      </c>
      <c r="F40">
        <v>39</v>
      </c>
      <c r="G40">
        <v>4</v>
      </c>
      <c r="H40" t="s">
        <v>3052</v>
      </c>
      <c r="I40">
        <v>3.9995112628040501</v>
      </c>
      <c r="J40">
        <v>4.6505761129620904</v>
      </c>
      <c r="L40">
        <v>2.8801763078512299</v>
      </c>
      <c r="M40">
        <v>2.8801763078512299</v>
      </c>
      <c r="N40">
        <v>4.2744416444081699</v>
      </c>
      <c r="O40">
        <f t="shared" si="0"/>
        <v>0</v>
      </c>
      <c r="P40">
        <f t="shared" si="1"/>
        <v>-1.39426533655694</v>
      </c>
    </row>
    <row r="41" spans="1:16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40</v>
      </c>
      <c r="G41">
        <v>4</v>
      </c>
      <c r="H41" t="s">
        <v>3053</v>
      </c>
      <c r="I41">
        <v>0</v>
      </c>
      <c r="J41">
        <v>2.3050981025480599</v>
      </c>
      <c r="L41">
        <v>8.0104974436616807</v>
      </c>
      <c r="M41">
        <v>8.0104974436616807</v>
      </c>
      <c r="N41">
        <v>8.1173349295216308</v>
      </c>
      <c r="O41">
        <f t="shared" si="0"/>
        <v>0</v>
      </c>
      <c r="P41">
        <f t="shared" si="1"/>
        <v>-0.10683748585995012</v>
      </c>
    </row>
    <row r="42" spans="1:16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41</v>
      </c>
      <c r="G42">
        <v>4</v>
      </c>
      <c r="H42" t="s">
        <v>3054</v>
      </c>
      <c r="I42">
        <v>0</v>
      </c>
      <c r="J42">
        <v>2.30509810253047</v>
      </c>
      <c r="L42">
        <v>0</v>
      </c>
      <c r="M42">
        <v>0</v>
      </c>
      <c r="N42">
        <v>0</v>
      </c>
      <c r="O42">
        <f t="shared" si="0"/>
        <v>0</v>
      </c>
      <c r="P42">
        <f t="shared" si="1"/>
        <v>0</v>
      </c>
    </row>
    <row r="43" spans="1:16" ht="15" x14ac:dyDescent="0.25">
      <c r="A43" s="2" t="s">
        <v>42</v>
      </c>
      <c r="B43" s="2" t="s">
        <v>1054</v>
      </c>
      <c r="C43" s="2" t="s">
        <v>2039</v>
      </c>
      <c r="D43">
        <v>0.30405566397079198</v>
      </c>
      <c r="E43">
        <v>0.28067505657229203</v>
      </c>
      <c r="F43">
        <v>42</v>
      </c>
      <c r="G43">
        <v>4</v>
      </c>
      <c r="H43" t="s">
        <v>3055</v>
      </c>
      <c r="I43">
        <v>0.301014846</v>
      </c>
      <c r="J43">
        <v>1.0693808801806901</v>
      </c>
      <c r="L43">
        <v>0.216770442884786</v>
      </c>
      <c r="M43">
        <v>0.216770442884784</v>
      </c>
      <c r="N43">
        <v>0.321706905864662</v>
      </c>
      <c r="O43">
        <f t="shared" si="0"/>
        <v>1.9984014443252818E-15</v>
      </c>
      <c r="P43">
        <f t="shared" si="1"/>
        <v>-0.10493646297987799</v>
      </c>
    </row>
    <row r="44" spans="1:16" ht="15" x14ac:dyDescent="0.25">
      <c r="A44" s="2" t="s">
        <v>43</v>
      </c>
      <c r="B44" s="2" t="s">
        <v>1055</v>
      </c>
      <c r="C44" s="9" t="s">
        <v>2040</v>
      </c>
      <c r="D44">
        <v>2.87627999140341E-2</v>
      </c>
      <c r="E44">
        <v>2.65510610379351E-2</v>
      </c>
      <c r="F44">
        <v>43</v>
      </c>
      <c r="G44">
        <v>4</v>
      </c>
      <c r="H44" t="s">
        <v>3056</v>
      </c>
      <c r="I44">
        <v>-2.2766229553722002</v>
      </c>
      <c r="J44">
        <v>2.3979184449956401</v>
      </c>
      <c r="L44">
        <v>2.05058665724209E-2</v>
      </c>
      <c r="M44">
        <v>2.05058665724209E-2</v>
      </c>
      <c r="N44">
        <v>1.58995872203195</v>
      </c>
      <c r="O44">
        <f t="shared" si="0"/>
        <v>0</v>
      </c>
      <c r="P44">
        <f t="shared" si="1"/>
        <v>-1.5694528554595291</v>
      </c>
    </row>
    <row r="45" spans="1:16" ht="15" x14ac:dyDescent="0.25">
      <c r="A45" s="2" t="s">
        <v>44</v>
      </c>
      <c r="B45" s="2" t="s">
        <v>1056</v>
      </c>
      <c r="C45" s="2" t="s">
        <v>2041</v>
      </c>
      <c r="D45">
        <v>1.05758712146119</v>
      </c>
      <c r="E45">
        <v>0.97626310021562901</v>
      </c>
      <c r="F45">
        <v>44</v>
      </c>
      <c r="G45">
        <v>4</v>
      </c>
      <c r="H45" t="s">
        <v>3057</v>
      </c>
      <c r="I45">
        <v>1.047010341267</v>
      </c>
      <c r="J45">
        <v>1.9690495822446801</v>
      </c>
      <c r="L45">
        <v>0.75398571996478403</v>
      </c>
      <c r="M45">
        <v>0.75398571996477703</v>
      </c>
      <c r="N45">
        <v>1.1189828733474201</v>
      </c>
      <c r="O45">
        <f t="shared" si="0"/>
        <v>6.9944050551384862E-15</v>
      </c>
      <c r="P45">
        <f t="shared" si="1"/>
        <v>-0.36499715338264305</v>
      </c>
    </row>
    <row r="46" spans="1:16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45</v>
      </c>
      <c r="G46">
        <v>4</v>
      </c>
      <c r="H46" t="s">
        <v>3058</v>
      </c>
      <c r="I46">
        <v>0</v>
      </c>
      <c r="J46">
        <v>0.558639243505065</v>
      </c>
      <c r="L46">
        <v>0</v>
      </c>
      <c r="M46">
        <v>0</v>
      </c>
      <c r="N46">
        <v>0</v>
      </c>
      <c r="O46">
        <f t="shared" si="0"/>
        <v>0</v>
      </c>
      <c r="P46">
        <f t="shared" si="1"/>
        <v>0</v>
      </c>
    </row>
    <row r="47" spans="1:16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46</v>
      </c>
      <c r="G47">
        <v>5</v>
      </c>
      <c r="H47" t="s">
        <v>3059</v>
      </c>
      <c r="I47">
        <v>0</v>
      </c>
      <c r="J47">
        <v>0.30734641367257598</v>
      </c>
      <c r="L47">
        <v>0</v>
      </c>
      <c r="M47">
        <v>0</v>
      </c>
      <c r="N47">
        <v>0</v>
      </c>
      <c r="O47">
        <f t="shared" si="0"/>
        <v>0</v>
      </c>
      <c r="P47">
        <f t="shared" si="1"/>
        <v>0</v>
      </c>
    </row>
    <row r="48" spans="1:16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47</v>
      </c>
      <c r="G48">
        <v>5</v>
      </c>
      <c r="H48" t="s">
        <v>3060</v>
      </c>
      <c r="I48">
        <v>-2.30509810255273</v>
      </c>
      <c r="J48">
        <v>0.76836603417189098</v>
      </c>
      <c r="L48">
        <v>0</v>
      </c>
      <c r="M48">
        <v>0</v>
      </c>
      <c r="N48">
        <v>0</v>
      </c>
      <c r="O48">
        <f t="shared" si="0"/>
        <v>0</v>
      </c>
      <c r="P48">
        <f t="shared" si="1"/>
        <v>0</v>
      </c>
    </row>
    <row r="49" spans="1:16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48</v>
      </c>
      <c r="G49">
        <v>5</v>
      </c>
      <c r="H49" t="s">
        <v>3061</v>
      </c>
      <c r="I49">
        <v>0</v>
      </c>
      <c r="J49">
        <v>1.1525490512757399</v>
      </c>
      <c r="L49">
        <v>0</v>
      </c>
      <c r="M49">
        <v>0</v>
      </c>
      <c r="N49">
        <v>0</v>
      </c>
      <c r="O49">
        <f t="shared" si="0"/>
        <v>0</v>
      </c>
      <c r="P49">
        <f t="shared" si="1"/>
        <v>0</v>
      </c>
    </row>
    <row r="50" spans="1:16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49</v>
      </c>
      <c r="G50">
        <v>5</v>
      </c>
      <c r="H50" t="s">
        <v>3062</v>
      </c>
      <c r="I50">
        <v>0</v>
      </c>
      <c r="J50">
        <v>0.92203924101078105</v>
      </c>
      <c r="L50">
        <v>0</v>
      </c>
      <c r="M50">
        <v>0</v>
      </c>
      <c r="N50">
        <v>0</v>
      </c>
      <c r="O50">
        <f t="shared" si="0"/>
        <v>0</v>
      </c>
      <c r="P50">
        <f t="shared" si="1"/>
        <v>0</v>
      </c>
    </row>
    <row r="51" spans="1:16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50</v>
      </c>
      <c r="G51">
        <v>5</v>
      </c>
      <c r="H51" t="s">
        <v>3063</v>
      </c>
      <c r="I51">
        <v>0</v>
      </c>
      <c r="J51">
        <v>2.3050981025525399</v>
      </c>
      <c r="L51">
        <v>0</v>
      </c>
      <c r="M51">
        <v>0</v>
      </c>
      <c r="N51">
        <v>0</v>
      </c>
      <c r="O51">
        <f t="shared" si="0"/>
        <v>0</v>
      </c>
      <c r="P51">
        <f t="shared" si="1"/>
        <v>0</v>
      </c>
    </row>
    <row r="52" spans="1:16" ht="15" x14ac:dyDescent="0.25">
      <c r="A52" s="2" t="s">
        <v>51</v>
      </c>
      <c r="B52" s="2" t="s">
        <v>1063</v>
      </c>
      <c r="C52" s="9" t="s">
        <v>2048</v>
      </c>
      <c r="D52">
        <v>1.0893808275138801</v>
      </c>
      <c r="E52">
        <v>0.71207756654530396</v>
      </c>
      <c r="F52">
        <v>51</v>
      </c>
      <c r="G52">
        <v>5</v>
      </c>
      <c r="H52" t="s">
        <v>3064</v>
      </c>
      <c r="I52">
        <v>-2.94143727131768E-2</v>
      </c>
      <c r="J52">
        <v>2.8293723572560299</v>
      </c>
      <c r="L52">
        <v>2.2863834664669902</v>
      </c>
      <c r="M52">
        <v>2.2863834664670999</v>
      </c>
      <c r="N52">
        <v>3.38427416611853</v>
      </c>
      <c r="O52">
        <f t="shared" si="0"/>
        <v>-1.0969003483296547E-13</v>
      </c>
      <c r="P52">
        <f t="shared" si="1"/>
        <v>-1.0978906996514302</v>
      </c>
    </row>
    <row r="53" spans="1:16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52</v>
      </c>
      <c r="G53">
        <v>5</v>
      </c>
      <c r="H53" t="s">
        <v>3065</v>
      </c>
      <c r="I53">
        <v>-2.3050981025595498</v>
      </c>
      <c r="J53">
        <v>1.92234041581514</v>
      </c>
      <c r="L53">
        <v>-8.0104974436617304</v>
      </c>
      <c r="M53">
        <v>-8.0104974436617304</v>
      </c>
      <c r="N53">
        <v>-8.1173349295215793</v>
      </c>
      <c r="O53">
        <f t="shared" si="0"/>
        <v>0</v>
      </c>
      <c r="P53">
        <f t="shared" si="1"/>
        <v>0.10683748585984887</v>
      </c>
    </row>
    <row r="54" spans="1:16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53</v>
      </c>
      <c r="G54">
        <v>5</v>
      </c>
      <c r="H54" t="s">
        <v>3066</v>
      </c>
      <c r="I54">
        <v>0</v>
      </c>
      <c r="J54">
        <v>0</v>
      </c>
      <c r="L54">
        <v>0</v>
      </c>
      <c r="M54">
        <v>0</v>
      </c>
      <c r="N54">
        <v>0</v>
      </c>
      <c r="O54">
        <f t="shared" si="0"/>
        <v>0</v>
      </c>
      <c r="P54">
        <f t="shared" si="1"/>
        <v>0</v>
      </c>
    </row>
    <row r="55" spans="1:16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54</v>
      </c>
      <c r="G55">
        <v>5</v>
      </c>
      <c r="H55" t="s">
        <v>3067</v>
      </c>
      <c r="I55">
        <v>0</v>
      </c>
      <c r="J55">
        <v>2.3050981025659198</v>
      </c>
      <c r="L55">
        <v>0</v>
      </c>
      <c r="M55">
        <v>0</v>
      </c>
      <c r="N55">
        <v>0</v>
      </c>
      <c r="O55">
        <f t="shared" si="0"/>
        <v>0</v>
      </c>
      <c r="P55">
        <f t="shared" si="1"/>
        <v>0</v>
      </c>
    </row>
    <row r="56" spans="1:16" ht="15" x14ac:dyDescent="0.25">
      <c r="A56" s="2" t="s">
        <v>55</v>
      </c>
      <c r="B56" s="2" t="s">
        <v>1067</v>
      </c>
      <c r="C56" s="9" t="s">
        <v>2052</v>
      </c>
      <c r="D56">
        <v>0</v>
      </c>
      <c r="E56">
        <v>0</v>
      </c>
      <c r="F56">
        <v>55</v>
      </c>
      <c r="G56">
        <v>5</v>
      </c>
      <c r="H56" t="s">
        <v>3068</v>
      </c>
      <c r="I56">
        <v>0</v>
      </c>
      <c r="J56">
        <v>0</v>
      </c>
      <c r="L56">
        <v>0</v>
      </c>
      <c r="M56">
        <v>0</v>
      </c>
      <c r="N56">
        <v>0</v>
      </c>
      <c r="O56">
        <f t="shared" si="0"/>
        <v>0</v>
      </c>
      <c r="P56">
        <f t="shared" si="1"/>
        <v>0</v>
      </c>
    </row>
    <row r="57" spans="1:16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56</v>
      </c>
      <c r="G57">
        <v>6</v>
      </c>
      <c r="H57" t="s">
        <v>3069</v>
      </c>
      <c r="I57">
        <v>0</v>
      </c>
      <c r="J57">
        <v>0.79463016488101801</v>
      </c>
      <c r="L57">
        <v>0</v>
      </c>
      <c r="M57">
        <v>0</v>
      </c>
      <c r="N57">
        <v>0</v>
      </c>
      <c r="O57">
        <f t="shared" si="0"/>
        <v>0</v>
      </c>
      <c r="P57">
        <f t="shared" si="1"/>
        <v>0</v>
      </c>
    </row>
    <row r="58" spans="1:16" ht="15" x14ac:dyDescent="0.25">
      <c r="A58" s="2" t="s">
        <v>57</v>
      </c>
      <c r="B58" s="2" t="s">
        <v>1069</v>
      </c>
      <c r="C58" s="2" t="s">
        <v>2054</v>
      </c>
      <c r="D58">
        <v>5.0404937859853699E-2</v>
      </c>
      <c r="E58">
        <v>4.6529009197132702E-2</v>
      </c>
      <c r="F58">
        <v>57</v>
      </c>
      <c r="G58">
        <v>6</v>
      </c>
      <c r="H58" t="s">
        <v>3070</v>
      </c>
      <c r="I58">
        <v>4.9900845159E-2</v>
      </c>
      <c r="J58">
        <v>5.0404937859851603E-2</v>
      </c>
      <c r="L58">
        <v>3.5935198709240897E-2</v>
      </c>
      <c r="M58">
        <v>3.5935198709240598E-2</v>
      </c>
      <c r="N58">
        <v>5.3331078880187503E-2</v>
      </c>
      <c r="O58">
        <f t="shared" si="0"/>
        <v>2.9837243786801082E-16</v>
      </c>
      <c r="P58">
        <f t="shared" si="1"/>
        <v>-1.7395880170946905E-2</v>
      </c>
    </row>
    <row r="59" spans="1:16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58</v>
      </c>
      <c r="G59">
        <v>6</v>
      </c>
      <c r="H59" t="s">
        <v>3071</v>
      </c>
      <c r="I59">
        <v>0</v>
      </c>
      <c r="J59">
        <v>0</v>
      </c>
      <c r="L59">
        <v>0</v>
      </c>
      <c r="M59">
        <v>0</v>
      </c>
      <c r="N59">
        <v>0</v>
      </c>
      <c r="O59">
        <f t="shared" si="0"/>
        <v>0</v>
      </c>
      <c r="P59">
        <f t="shared" si="1"/>
        <v>0</v>
      </c>
    </row>
    <row r="60" spans="1:16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59</v>
      </c>
      <c r="G60">
        <v>6</v>
      </c>
      <c r="H60" t="s">
        <v>3072</v>
      </c>
      <c r="I60">
        <v>0</v>
      </c>
      <c r="J60">
        <v>0</v>
      </c>
      <c r="L60">
        <v>0</v>
      </c>
      <c r="M60">
        <v>0</v>
      </c>
      <c r="N60">
        <v>0</v>
      </c>
      <c r="O60">
        <f t="shared" si="0"/>
        <v>0</v>
      </c>
      <c r="P60">
        <f t="shared" si="1"/>
        <v>0</v>
      </c>
    </row>
    <row r="61" spans="1:16" ht="15" x14ac:dyDescent="0.25">
      <c r="A61" s="2" t="s">
        <v>60</v>
      </c>
      <c r="B61" s="2" t="s">
        <v>1072</v>
      </c>
      <c r="C61" s="2" t="s">
        <v>2057</v>
      </c>
      <c r="D61">
        <v>5.0404937859853699E-2</v>
      </c>
      <c r="E61">
        <v>4.6529009197132702E-2</v>
      </c>
      <c r="F61">
        <v>60</v>
      </c>
      <c r="G61">
        <v>6</v>
      </c>
      <c r="H61" t="s">
        <v>3073</v>
      </c>
      <c r="I61">
        <v>4.9900845159E-2</v>
      </c>
      <c r="J61">
        <v>5.0404937859851603E-2</v>
      </c>
      <c r="L61">
        <v>3.5935198709240897E-2</v>
      </c>
      <c r="M61">
        <v>3.5935198709240598E-2</v>
      </c>
      <c r="N61">
        <v>5.3331078880187503E-2</v>
      </c>
      <c r="O61">
        <f t="shared" si="0"/>
        <v>2.9837243786801082E-16</v>
      </c>
      <c r="P61">
        <f t="shared" si="1"/>
        <v>-1.7395880170946905E-2</v>
      </c>
    </row>
    <row r="62" spans="1:16" ht="15" x14ac:dyDescent="0.25">
      <c r="A62" s="2" t="s">
        <v>61</v>
      </c>
      <c r="B62" s="2" t="s">
        <v>1073</v>
      </c>
      <c r="C62" s="2" t="s">
        <v>2058</v>
      </c>
      <c r="D62">
        <v>1.1984499413335001E-2</v>
      </c>
      <c r="E62">
        <v>1.1062941590693501E-2</v>
      </c>
      <c r="F62">
        <v>61</v>
      </c>
      <c r="G62">
        <v>6</v>
      </c>
      <c r="H62" t="s">
        <v>3074</v>
      </c>
      <c r="I62">
        <v>0</v>
      </c>
      <c r="J62">
        <v>1.06741664924679</v>
      </c>
      <c r="L62">
        <v>8.5441106791243494E-3</v>
      </c>
      <c r="M62">
        <v>8.54411067912428E-3</v>
      </c>
      <c r="N62">
        <v>1.26802315544802E-2</v>
      </c>
      <c r="O62">
        <f t="shared" si="0"/>
        <v>6.9388939039072284E-17</v>
      </c>
      <c r="P62">
        <f t="shared" si="1"/>
        <v>-4.1361208753559198E-3</v>
      </c>
    </row>
    <row r="63" spans="1:16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62</v>
      </c>
      <c r="G63">
        <v>6</v>
      </c>
      <c r="H63" t="s">
        <v>3075</v>
      </c>
      <c r="I63">
        <v>0</v>
      </c>
      <c r="J63">
        <v>0</v>
      </c>
      <c r="L63">
        <v>0</v>
      </c>
      <c r="M63">
        <v>0</v>
      </c>
      <c r="N63">
        <v>0</v>
      </c>
      <c r="O63">
        <f t="shared" si="0"/>
        <v>0</v>
      </c>
      <c r="P63">
        <f t="shared" si="1"/>
        <v>0</v>
      </c>
    </row>
    <row r="64" spans="1:16" ht="15" x14ac:dyDescent="0.25">
      <c r="A64" s="2" t="s">
        <v>63</v>
      </c>
      <c r="B64" s="2" t="s">
        <v>1075</v>
      </c>
      <c r="C64" s="9" t="s">
        <v>2060</v>
      </c>
      <c r="D64">
        <v>2.4363734377353699</v>
      </c>
      <c r="E64">
        <v>2.24902652210847</v>
      </c>
      <c r="F64">
        <v>63</v>
      </c>
      <c r="G64">
        <v>6</v>
      </c>
      <c r="H64" t="s">
        <v>3076</v>
      </c>
      <c r="I64">
        <v>-996.62133919277301</v>
      </c>
      <c r="J64">
        <v>1000</v>
      </c>
      <c r="L64">
        <v>1.73696402242115</v>
      </c>
      <c r="M64">
        <v>1.73696402242115</v>
      </c>
      <c r="N64">
        <v>15.4269742288235</v>
      </c>
      <c r="O64">
        <f t="shared" si="0"/>
        <v>0</v>
      </c>
      <c r="P64">
        <f t="shared" si="1"/>
        <v>-13.69001020640235</v>
      </c>
    </row>
    <row r="65" spans="1:16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64</v>
      </c>
      <c r="G65">
        <v>6</v>
      </c>
      <c r="H65" t="s">
        <v>3077</v>
      </c>
      <c r="I65">
        <v>-997.58799239066798</v>
      </c>
      <c r="J65">
        <v>999.04521144622697</v>
      </c>
      <c r="L65">
        <v>0</v>
      </c>
      <c r="M65">
        <v>0</v>
      </c>
      <c r="N65">
        <v>0</v>
      </c>
      <c r="O65">
        <f t="shared" si="0"/>
        <v>0</v>
      </c>
      <c r="P65">
        <f t="shared" si="1"/>
        <v>0</v>
      </c>
    </row>
    <row r="66" spans="1:16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65</v>
      </c>
      <c r="G66">
        <v>6</v>
      </c>
      <c r="H66" t="s">
        <v>3078</v>
      </c>
      <c r="I66">
        <v>0</v>
      </c>
      <c r="J66">
        <v>0</v>
      </c>
      <c r="L66">
        <v>0</v>
      </c>
      <c r="M66">
        <v>0</v>
      </c>
      <c r="N66">
        <v>0</v>
      </c>
      <c r="O66">
        <f t="shared" si="0"/>
        <v>0</v>
      </c>
      <c r="P66">
        <f t="shared" si="1"/>
        <v>0</v>
      </c>
    </row>
    <row r="67" spans="1:16" ht="15" x14ac:dyDescent="0.25">
      <c r="A67" s="2" t="s">
        <v>66</v>
      </c>
      <c r="B67" s="2" t="s">
        <v>1078</v>
      </c>
      <c r="C67" s="9" t="s">
        <v>2063</v>
      </c>
      <c r="D67">
        <v>1.19844994133018E-2</v>
      </c>
      <c r="E67">
        <v>1.10629415906942E-2</v>
      </c>
      <c r="F67">
        <v>66</v>
      </c>
      <c r="G67">
        <v>7</v>
      </c>
      <c r="H67" t="s">
        <v>3079</v>
      </c>
      <c r="I67">
        <v>1.18646441187593E-2</v>
      </c>
      <c r="J67">
        <v>0.209444481477362</v>
      </c>
      <c r="L67">
        <v>8.5441106791677192E-3</v>
      </c>
      <c r="M67">
        <v>8.5441106791677192E-3</v>
      </c>
      <c r="N67">
        <v>1.2680231554441E-2</v>
      </c>
      <c r="O67">
        <f t="shared" ref="O67:O130" si="2">L67-M67</f>
        <v>0</v>
      </c>
      <c r="P67">
        <f t="shared" ref="P67:P130" si="3">M67-N67</f>
        <v>-4.136120875273281E-3</v>
      </c>
    </row>
    <row r="68" spans="1:16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67</v>
      </c>
      <c r="G68">
        <v>7</v>
      </c>
      <c r="H68" t="s">
        <v>3080</v>
      </c>
      <c r="I68">
        <v>0</v>
      </c>
      <c r="J68">
        <v>0</v>
      </c>
      <c r="L68">
        <v>0</v>
      </c>
      <c r="M68">
        <v>0</v>
      </c>
      <c r="N68">
        <v>0</v>
      </c>
      <c r="O68">
        <f t="shared" si="2"/>
        <v>0</v>
      </c>
      <c r="P68">
        <f t="shared" si="3"/>
        <v>0</v>
      </c>
    </row>
    <row r="69" spans="1:16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68</v>
      </c>
      <c r="G69">
        <v>7</v>
      </c>
      <c r="H69" t="s">
        <v>3081</v>
      </c>
      <c r="I69">
        <v>0</v>
      </c>
      <c r="J69">
        <v>2.3050981025563502</v>
      </c>
      <c r="L69">
        <v>0</v>
      </c>
      <c r="M69">
        <v>0</v>
      </c>
      <c r="N69">
        <v>0</v>
      </c>
      <c r="O69">
        <f t="shared" si="2"/>
        <v>0</v>
      </c>
      <c r="P69">
        <f t="shared" si="3"/>
        <v>0</v>
      </c>
    </row>
    <row r="70" spans="1:16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69</v>
      </c>
      <c r="G70">
        <v>7</v>
      </c>
      <c r="H70" t="s">
        <v>3082</v>
      </c>
      <c r="I70">
        <v>0</v>
      </c>
      <c r="J70">
        <v>1.1525490512653001</v>
      </c>
      <c r="L70">
        <v>0</v>
      </c>
      <c r="M70">
        <v>0</v>
      </c>
      <c r="N70">
        <v>0</v>
      </c>
      <c r="O70">
        <f t="shared" si="2"/>
        <v>0</v>
      </c>
      <c r="P70">
        <f t="shared" si="3"/>
        <v>0</v>
      </c>
    </row>
    <row r="71" spans="1:16" ht="15" x14ac:dyDescent="0.25">
      <c r="A71" s="2" t="s">
        <v>70</v>
      </c>
      <c r="B71" s="2" t="s">
        <v>1082</v>
      </c>
      <c r="C71" s="9" t="s">
        <v>2067</v>
      </c>
      <c r="D71">
        <v>0.39990150048089002</v>
      </c>
      <c r="E71">
        <v>0.36915074958643201</v>
      </c>
      <c r="F71">
        <v>70</v>
      </c>
      <c r="G71">
        <v>7</v>
      </c>
      <c r="H71" t="s">
        <v>3083</v>
      </c>
      <c r="I71">
        <v>0.39590214176701</v>
      </c>
      <c r="J71">
        <v>0.43601462795947998</v>
      </c>
      <c r="L71">
        <v>0.28510182720312699</v>
      </c>
      <c r="M71">
        <v>0.28510182720312499</v>
      </c>
      <c r="N71">
        <v>0.42311684870537503</v>
      </c>
      <c r="O71">
        <f t="shared" si="2"/>
        <v>1.9984014443252818E-15</v>
      </c>
      <c r="P71">
        <f t="shared" si="3"/>
        <v>-0.13801502150225003</v>
      </c>
    </row>
    <row r="72" spans="1:16" ht="15" x14ac:dyDescent="0.25">
      <c r="A72" s="2" t="s">
        <v>71</v>
      </c>
      <c r="B72" s="2" t="s">
        <v>1083</v>
      </c>
      <c r="C72" s="9" t="s">
        <v>2068</v>
      </c>
      <c r="D72">
        <v>0.30242706251567603</v>
      </c>
      <c r="E72">
        <v>0.27917168774968099</v>
      </c>
      <c r="F72">
        <v>71</v>
      </c>
      <c r="G72">
        <v>7</v>
      </c>
      <c r="H72" t="s">
        <v>3084</v>
      </c>
      <c r="I72">
        <v>0.28753788784013101</v>
      </c>
      <c r="J72">
        <v>1.35495453709279</v>
      </c>
      <c r="L72">
        <v>0.21560936384389601</v>
      </c>
      <c r="M72">
        <v>0.21560936384389601</v>
      </c>
      <c r="N72">
        <v>0.319983759753313</v>
      </c>
      <c r="O72">
        <f t="shared" si="2"/>
        <v>0</v>
      </c>
      <c r="P72">
        <f t="shared" si="3"/>
        <v>-0.10437439590941699</v>
      </c>
    </row>
    <row r="73" spans="1:16" ht="15" x14ac:dyDescent="0.25">
      <c r="A73" s="2" t="s">
        <v>72</v>
      </c>
      <c r="B73" s="2" t="s">
        <v>1084</v>
      </c>
      <c r="C73" s="9" t="s">
        <v>2069</v>
      </c>
      <c r="D73">
        <v>0.49336556762318701</v>
      </c>
      <c r="E73">
        <v>0.45542782132406501</v>
      </c>
      <c r="F73">
        <v>72</v>
      </c>
      <c r="G73">
        <v>7</v>
      </c>
      <c r="H73" t="s">
        <v>3085</v>
      </c>
      <c r="I73">
        <v>0.48843148790672303</v>
      </c>
      <c r="J73">
        <v>0.67283933611304303</v>
      </c>
      <c r="L73">
        <v>0.35173517638554602</v>
      </c>
      <c r="M73">
        <v>0.35173517638554602</v>
      </c>
      <c r="N73">
        <v>0.52200675411688702</v>
      </c>
      <c r="O73">
        <f t="shared" si="2"/>
        <v>0</v>
      </c>
      <c r="P73">
        <f t="shared" si="3"/>
        <v>-0.170271577731341</v>
      </c>
    </row>
    <row r="74" spans="1:16" ht="15" x14ac:dyDescent="0.25">
      <c r="A74" s="2" t="s">
        <v>73</v>
      </c>
      <c r="B74" s="2" t="s">
        <v>1085</v>
      </c>
      <c r="C74" s="2" t="s">
        <v>2070</v>
      </c>
      <c r="D74">
        <v>0.30242706251569501</v>
      </c>
      <c r="E74">
        <v>0.27917168774971202</v>
      </c>
      <c r="F74">
        <v>73</v>
      </c>
      <c r="G74">
        <v>7</v>
      </c>
      <c r="H74" t="s">
        <v>3086</v>
      </c>
      <c r="I74">
        <v>0.28753788784013101</v>
      </c>
      <c r="J74">
        <v>1.35495453709279</v>
      </c>
      <c r="L74">
        <v>0.2156093638439</v>
      </c>
      <c r="M74">
        <v>0.21560936384387899</v>
      </c>
      <c r="N74">
        <v>0.31998375975332299</v>
      </c>
      <c r="O74">
        <f t="shared" si="2"/>
        <v>2.1010970741031088E-14</v>
      </c>
      <c r="P74">
        <f t="shared" si="3"/>
        <v>-0.104374395909444</v>
      </c>
    </row>
    <row r="75" spans="1:16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74</v>
      </c>
      <c r="G75">
        <v>7</v>
      </c>
      <c r="H75" t="s">
        <v>3087</v>
      </c>
      <c r="I75">
        <v>0</v>
      </c>
      <c r="J75">
        <v>0</v>
      </c>
      <c r="L75">
        <v>0</v>
      </c>
      <c r="M75">
        <v>0</v>
      </c>
      <c r="N75">
        <v>0</v>
      </c>
      <c r="O75">
        <f t="shared" si="2"/>
        <v>0</v>
      </c>
      <c r="P75">
        <f t="shared" si="3"/>
        <v>0</v>
      </c>
    </row>
    <row r="76" spans="1:16" ht="15" x14ac:dyDescent="0.25">
      <c r="A76" s="2" t="s">
        <v>75</v>
      </c>
      <c r="B76" s="2" t="s">
        <v>1087</v>
      </c>
      <c r="C76" s="2" t="s">
        <v>2072</v>
      </c>
      <c r="D76">
        <v>2.8762799913985199E-2</v>
      </c>
      <c r="E76">
        <v>2.6551061037990799E-2</v>
      </c>
      <c r="F76">
        <v>75</v>
      </c>
      <c r="G76">
        <v>7</v>
      </c>
      <c r="H76" t="s">
        <v>3088</v>
      </c>
      <c r="I76">
        <v>2.8475147193669E-2</v>
      </c>
      <c r="J76">
        <v>3.4070045500874599E-2</v>
      </c>
      <c r="L76">
        <v>2.05058665723786E-2</v>
      </c>
      <c r="M76">
        <v>2.0505866572378399E-2</v>
      </c>
      <c r="N76">
        <v>3.0432557129478101E-2</v>
      </c>
      <c r="O76">
        <f t="shared" si="2"/>
        <v>2.0122792321330962E-16</v>
      </c>
      <c r="P76">
        <f t="shared" si="3"/>
        <v>-9.9266905570997016E-3</v>
      </c>
    </row>
    <row r="77" spans="1:16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76</v>
      </c>
      <c r="G77">
        <v>8</v>
      </c>
      <c r="H77" t="s">
        <v>3089</v>
      </c>
      <c r="I77">
        <v>0</v>
      </c>
      <c r="J77">
        <v>1.2060264323601799</v>
      </c>
      <c r="L77">
        <v>0</v>
      </c>
      <c r="M77">
        <v>0</v>
      </c>
      <c r="N77">
        <v>0</v>
      </c>
      <c r="O77">
        <f t="shared" si="2"/>
        <v>0</v>
      </c>
      <c r="P77">
        <f t="shared" si="3"/>
        <v>0</v>
      </c>
    </row>
    <row r="78" spans="1:16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6.6381105103238497E-2</v>
      </c>
      <c r="F78">
        <v>77</v>
      </c>
      <c r="G78">
        <v>8</v>
      </c>
      <c r="H78" t="s">
        <v>3090</v>
      </c>
      <c r="I78">
        <v>0</v>
      </c>
      <c r="J78">
        <v>0.79209655775071397</v>
      </c>
      <c r="L78">
        <v>0</v>
      </c>
      <c r="M78">
        <v>0</v>
      </c>
      <c r="N78">
        <v>0</v>
      </c>
      <c r="O78">
        <f t="shared" si="2"/>
        <v>0</v>
      </c>
      <c r="P78">
        <f t="shared" si="3"/>
        <v>0</v>
      </c>
    </row>
    <row r="79" spans="1:16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78</v>
      </c>
      <c r="G79">
        <v>8</v>
      </c>
      <c r="H79" t="s">
        <v>3091</v>
      </c>
      <c r="I79">
        <v>-2.3050981025480701</v>
      </c>
      <c r="J79">
        <v>0</v>
      </c>
      <c r="L79">
        <v>-8.0104974436617304</v>
      </c>
      <c r="M79">
        <v>-8.0104974436617304</v>
      </c>
      <c r="N79">
        <v>-8.1173349295215793</v>
      </c>
      <c r="O79">
        <f t="shared" si="2"/>
        <v>0</v>
      </c>
      <c r="P79">
        <f t="shared" si="3"/>
        <v>0.10683748585984887</v>
      </c>
    </row>
    <row r="80" spans="1:16" ht="15" x14ac:dyDescent="0.25">
      <c r="A80" s="2" t="s">
        <v>79</v>
      </c>
      <c r="B80" s="2" t="s">
        <v>1091</v>
      </c>
      <c r="C80" s="2" t="s">
        <v>2076</v>
      </c>
      <c r="D80">
        <v>1.05758712146119</v>
      </c>
      <c r="E80">
        <v>0.97626310021562901</v>
      </c>
      <c r="F80">
        <v>79</v>
      </c>
      <c r="G80">
        <v>8</v>
      </c>
      <c r="H80" t="s">
        <v>3092</v>
      </c>
      <c r="I80">
        <v>1.047010341267</v>
      </c>
      <c r="J80">
        <v>1.9690495822446801</v>
      </c>
      <c r="L80">
        <v>0.75398571996478403</v>
      </c>
      <c r="M80">
        <v>0.75398571996477703</v>
      </c>
      <c r="N80">
        <v>1.1189828733474201</v>
      </c>
      <c r="O80">
        <f t="shared" si="2"/>
        <v>6.9944050551384862E-15</v>
      </c>
      <c r="P80">
        <f t="shared" si="3"/>
        <v>-0.36499715338264305</v>
      </c>
    </row>
    <row r="81" spans="1:16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80</v>
      </c>
      <c r="G81">
        <v>8</v>
      </c>
      <c r="H81" t="s">
        <v>3093</v>
      </c>
      <c r="I81">
        <v>0</v>
      </c>
      <c r="J81">
        <v>0</v>
      </c>
      <c r="L81">
        <v>0</v>
      </c>
      <c r="M81">
        <v>0</v>
      </c>
      <c r="N81">
        <v>0</v>
      </c>
      <c r="O81">
        <f t="shared" si="2"/>
        <v>0</v>
      </c>
      <c r="P81">
        <f t="shared" si="3"/>
        <v>0</v>
      </c>
    </row>
    <row r="82" spans="1:16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81</v>
      </c>
      <c r="G82">
        <v>8</v>
      </c>
      <c r="H82" t="s">
        <v>3094</v>
      </c>
      <c r="I82">
        <v>0</v>
      </c>
      <c r="J82">
        <v>0</v>
      </c>
      <c r="L82">
        <v>0</v>
      </c>
      <c r="M82">
        <v>0</v>
      </c>
      <c r="N82">
        <v>0</v>
      </c>
      <c r="O82">
        <f t="shared" si="2"/>
        <v>0</v>
      </c>
      <c r="P82">
        <f t="shared" si="3"/>
        <v>0</v>
      </c>
    </row>
    <row r="83" spans="1:16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82</v>
      </c>
      <c r="G83">
        <v>8</v>
      </c>
      <c r="H83" t="s">
        <v>3095</v>
      </c>
      <c r="I83">
        <v>0</v>
      </c>
      <c r="J83">
        <v>0</v>
      </c>
      <c r="L83">
        <v>0</v>
      </c>
      <c r="M83">
        <v>0</v>
      </c>
      <c r="N83">
        <v>0</v>
      </c>
      <c r="O83">
        <f t="shared" si="2"/>
        <v>0</v>
      </c>
      <c r="P83">
        <f t="shared" si="3"/>
        <v>0</v>
      </c>
    </row>
    <row r="84" spans="1:16" ht="15" x14ac:dyDescent="0.25">
      <c r="A84" s="2" t="s">
        <v>83</v>
      </c>
      <c r="B84" s="2" t="s">
        <v>1095</v>
      </c>
      <c r="C84" s="9" t="s">
        <v>2080</v>
      </c>
      <c r="D84">
        <v>0.59251415370067695</v>
      </c>
      <c r="E84">
        <v>0.54695229629328401</v>
      </c>
      <c r="F84">
        <v>83</v>
      </c>
      <c r="G84">
        <v>8</v>
      </c>
      <c r="H84" t="s">
        <v>3096</v>
      </c>
      <c r="I84">
        <v>0.58658850290669295</v>
      </c>
      <c r="J84">
        <v>0.81903537038806495</v>
      </c>
      <c r="L84">
        <v>0.42242119036973202</v>
      </c>
      <c r="M84">
        <v>0.42242119036973202</v>
      </c>
      <c r="N84">
        <v>0.626911179942226</v>
      </c>
      <c r="O84">
        <f t="shared" si="2"/>
        <v>0</v>
      </c>
      <c r="P84">
        <f t="shared" si="3"/>
        <v>-0.20448998957249398</v>
      </c>
    </row>
    <row r="85" spans="1:16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84</v>
      </c>
      <c r="G85">
        <v>8</v>
      </c>
      <c r="H85" t="s">
        <v>3097</v>
      </c>
      <c r="I85">
        <v>0</v>
      </c>
      <c r="J85">
        <v>2.30509810254823</v>
      </c>
      <c r="L85">
        <v>0</v>
      </c>
      <c r="M85">
        <v>0</v>
      </c>
      <c r="N85">
        <v>0</v>
      </c>
      <c r="O85">
        <f t="shared" si="2"/>
        <v>0</v>
      </c>
      <c r="P85">
        <f t="shared" si="3"/>
        <v>0</v>
      </c>
    </row>
    <row r="86" spans="1:16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85</v>
      </c>
      <c r="G86">
        <v>8</v>
      </c>
      <c r="H86" t="s">
        <v>3098</v>
      </c>
      <c r="I86">
        <v>0</v>
      </c>
      <c r="J86">
        <v>0</v>
      </c>
      <c r="L86">
        <v>0</v>
      </c>
      <c r="M86">
        <v>0</v>
      </c>
      <c r="N86">
        <v>0</v>
      </c>
      <c r="O86">
        <f t="shared" si="2"/>
        <v>0</v>
      </c>
      <c r="P86">
        <f t="shared" si="3"/>
        <v>0</v>
      </c>
    </row>
    <row r="87" spans="1:16" ht="15" x14ac:dyDescent="0.25">
      <c r="A87" s="2" t="s">
        <v>86</v>
      </c>
      <c r="B87" s="2" t="s">
        <v>1098</v>
      </c>
      <c r="C87" s="9" t="s">
        <v>2083</v>
      </c>
      <c r="D87">
        <v>0.49336556762318701</v>
      </c>
      <c r="E87">
        <v>0.45542782132406501</v>
      </c>
      <c r="F87">
        <v>86</v>
      </c>
      <c r="G87">
        <v>8</v>
      </c>
      <c r="H87" t="s">
        <v>3099</v>
      </c>
      <c r="I87">
        <v>-1.8166666146413499</v>
      </c>
      <c r="J87">
        <v>0.67283933611213298</v>
      </c>
      <c r="L87">
        <v>0.35173517638554602</v>
      </c>
      <c r="M87">
        <v>0.35173517638554602</v>
      </c>
      <c r="N87">
        <v>0.52200675411688702</v>
      </c>
      <c r="O87">
        <f t="shared" si="2"/>
        <v>0</v>
      </c>
      <c r="P87">
        <f t="shared" si="3"/>
        <v>-0.170271577731341</v>
      </c>
    </row>
    <row r="88" spans="1:16" ht="15" x14ac:dyDescent="0.25">
      <c r="A88" s="2" t="s">
        <v>87</v>
      </c>
      <c r="B88" s="2" t="s">
        <v>1099</v>
      </c>
      <c r="C88" s="2" t="s">
        <v>2084</v>
      </c>
      <c r="D88">
        <v>9.3908522442565801</v>
      </c>
      <c r="E88">
        <v>9.0957143571309995</v>
      </c>
      <c r="F88">
        <v>87</v>
      </c>
      <c r="G88">
        <v>9</v>
      </c>
      <c r="H88" t="s">
        <v>3100</v>
      </c>
      <c r="I88">
        <v>7.27906223236758</v>
      </c>
      <c r="J88">
        <v>10.1239211242604</v>
      </c>
      <c r="L88">
        <v>0</v>
      </c>
      <c r="M88">
        <v>0</v>
      </c>
      <c r="N88">
        <v>0</v>
      </c>
      <c r="O88">
        <f t="shared" si="2"/>
        <v>0</v>
      </c>
      <c r="P88">
        <f t="shared" si="3"/>
        <v>0</v>
      </c>
    </row>
    <row r="89" spans="1:16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88</v>
      </c>
      <c r="G89">
        <v>9</v>
      </c>
      <c r="H89" t="s">
        <v>3101</v>
      </c>
      <c r="I89">
        <v>0</v>
      </c>
      <c r="J89">
        <v>1000</v>
      </c>
      <c r="L89">
        <v>0</v>
      </c>
      <c r="M89">
        <v>0</v>
      </c>
      <c r="N89">
        <v>0</v>
      </c>
      <c r="O89">
        <f t="shared" si="2"/>
        <v>0</v>
      </c>
      <c r="P89">
        <f t="shared" si="3"/>
        <v>0</v>
      </c>
    </row>
    <row r="90" spans="1:16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89</v>
      </c>
      <c r="G90">
        <v>9</v>
      </c>
      <c r="H90" t="s">
        <v>3102</v>
      </c>
      <c r="I90">
        <v>-1000</v>
      </c>
      <c r="J90">
        <v>0</v>
      </c>
      <c r="L90">
        <v>0</v>
      </c>
      <c r="M90">
        <v>0</v>
      </c>
      <c r="N90">
        <v>0</v>
      </c>
      <c r="O90">
        <f t="shared" si="2"/>
        <v>0</v>
      </c>
      <c r="P90">
        <f t="shared" si="3"/>
        <v>0</v>
      </c>
    </row>
    <row r="91" spans="1:16" ht="15" x14ac:dyDescent="0.25">
      <c r="A91" s="2" t="s">
        <v>90</v>
      </c>
      <c r="B91" s="2" t="s">
        <v>1102</v>
      </c>
      <c r="C91" s="2" t="s">
        <v>2087</v>
      </c>
      <c r="D91">
        <v>5.0404937859853699E-2</v>
      </c>
      <c r="E91">
        <v>4.6529009197132702E-2</v>
      </c>
      <c r="F91">
        <v>90</v>
      </c>
      <c r="G91">
        <v>9</v>
      </c>
      <c r="H91" t="s">
        <v>3103</v>
      </c>
      <c r="I91">
        <v>4.9900845159E-2</v>
      </c>
      <c r="J91">
        <v>5.0404937859851603E-2</v>
      </c>
      <c r="L91">
        <v>3.5935198709240897E-2</v>
      </c>
      <c r="M91">
        <v>3.5935198709240598E-2</v>
      </c>
      <c r="N91">
        <v>5.3331078880187503E-2</v>
      </c>
      <c r="O91">
        <f t="shared" si="2"/>
        <v>2.9837243786801082E-16</v>
      </c>
      <c r="P91">
        <f t="shared" si="3"/>
        <v>-1.7395880170946905E-2</v>
      </c>
    </row>
    <row r="92" spans="1:16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91</v>
      </c>
      <c r="G92">
        <v>9</v>
      </c>
      <c r="H92" t="s">
        <v>3104</v>
      </c>
      <c r="I92">
        <v>-0.24264190553412801</v>
      </c>
      <c r="J92">
        <v>0</v>
      </c>
      <c r="L92">
        <v>0</v>
      </c>
      <c r="M92">
        <v>0</v>
      </c>
      <c r="N92">
        <v>0</v>
      </c>
      <c r="O92">
        <f t="shared" si="2"/>
        <v>0</v>
      </c>
      <c r="P92">
        <f t="shared" si="3"/>
        <v>0</v>
      </c>
    </row>
    <row r="93" spans="1:16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92</v>
      </c>
      <c r="G93">
        <v>9</v>
      </c>
      <c r="H93" t="s">
        <v>3105</v>
      </c>
      <c r="I93">
        <v>0</v>
      </c>
      <c r="J93">
        <v>3.0734641367336901</v>
      </c>
      <c r="L93">
        <v>0</v>
      </c>
      <c r="M93">
        <v>0</v>
      </c>
      <c r="N93">
        <v>0</v>
      </c>
      <c r="O93">
        <f t="shared" si="2"/>
        <v>0</v>
      </c>
      <c r="P93">
        <f t="shared" si="3"/>
        <v>0</v>
      </c>
    </row>
    <row r="94" spans="1:16" ht="15" x14ac:dyDescent="0.25">
      <c r="A94" s="2" t="s">
        <v>93</v>
      </c>
      <c r="B94" s="2" t="s">
        <v>1105</v>
      </c>
      <c r="C94" s="9" t="s">
        <v>2090</v>
      </c>
      <c r="D94">
        <v>4.7256911864337801E-2</v>
      </c>
      <c r="E94">
        <v>4.3623053219107498E-2</v>
      </c>
      <c r="F94">
        <v>93</v>
      </c>
      <c r="G94">
        <v>9</v>
      </c>
      <c r="H94" t="s">
        <v>3106</v>
      </c>
      <c r="I94">
        <v>4.6784302129140101E-2</v>
      </c>
      <c r="J94">
        <v>4.7256911864337801E-2</v>
      </c>
      <c r="L94">
        <v>3.3690876139076002E-2</v>
      </c>
      <c r="M94">
        <v>3.3690876139076002E-2</v>
      </c>
      <c r="N94">
        <v>5.0000301583167997E-2</v>
      </c>
      <c r="O94">
        <f t="shared" si="2"/>
        <v>0</v>
      </c>
      <c r="P94">
        <f t="shared" si="3"/>
        <v>-1.6309425444091995E-2</v>
      </c>
    </row>
    <row r="95" spans="1:16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94</v>
      </c>
      <c r="G95">
        <v>9</v>
      </c>
      <c r="H95" t="s">
        <v>3107</v>
      </c>
      <c r="I95">
        <v>0</v>
      </c>
      <c r="J95">
        <v>0</v>
      </c>
      <c r="L95">
        <v>0</v>
      </c>
      <c r="M95">
        <v>0</v>
      </c>
      <c r="N95">
        <v>0</v>
      </c>
      <c r="O95">
        <f t="shared" si="2"/>
        <v>0</v>
      </c>
      <c r="P95">
        <f t="shared" si="3"/>
        <v>0</v>
      </c>
    </row>
    <row r="96" spans="1:16" ht="15" x14ac:dyDescent="0.25">
      <c r="A96" s="2" t="s">
        <v>95</v>
      </c>
      <c r="B96" s="2" t="s">
        <v>1107</v>
      </c>
      <c r="C96" s="9" t="s">
        <v>2092</v>
      </c>
      <c r="D96">
        <v>9.4513823728789303E-2</v>
      </c>
      <c r="E96">
        <v>8.7246106438215107E-2</v>
      </c>
      <c r="F96">
        <v>95</v>
      </c>
      <c r="G96">
        <v>9</v>
      </c>
      <c r="H96" t="s">
        <v>3108</v>
      </c>
      <c r="I96">
        <v>-999.90643139574195</v>
      </c>
      <c r="J96">
        <v>4.7037648093323696</v>
      </c>
      <c r="L96">
        <v>0</v>
      </c>
      <c r="M96">
        <v>6.7381752278038207E-2</v>
      </c>
      <c r="N96">
        <v>0.10000060316633599</v>
      </c>
      <c r="O96">
        <f t="shared" si="2"/>
        <v>-6.7381752278038207E-2</v>
      </c>
      <c r="P96">
        <f t="shared" si="3"/>
        <v>-3.2618850888297787E-2</v>
      </c>
    </row>
    <row r="97" spans="1:16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96</v>
      </c>
      <c r="G97">
        <v>9</v>
      </c>
      <c r="H97" t="s">
        <v>3109</v>
      </c>
      <c r="I97">
        <v>0</v>
      </c>
      <c r="J97">
        <v>1000</v>
      </c>
      <c r="L97">
        <v>6.7381752278070597E-2</v>
      </c>
      <c r="M97">
        <v>0</v>
      </c>
      <c r="N97">
        <v>0</v>
      </c>
      <c r="O97">
        <f t="shared" si="2"/>
        <v>6.7381752278070597E-2</v>
      </c>
      <c r="P97">
        <f t="shared" si="3"/>
        <v>0</v>
      </c>
    </row>
    <row r="98" spans="1:16" ht="15" x14ac:dyDescent="0.25">
      <c r="A98" s="2" t="s">
        <v>97</v>
      </c>
      <c r="B98" s="2" t="s">
        <v>1109</v>
      </c>
      <c r="C98" s="9" t="s">
        <v>2094</v>
      </c>
      <c r="D98">
        <v>7.3500000000000201</v>
      </c>
      <c r="E98">
        <v>7.3500000000000201</v>
      </c>
      <c r="F98">
        <v>97</v>
      </c>
      <c r="G98">
        <v>10</v>
      </c>
      <c r="H98" t="s">
        <v>3110</v>
      </c>
      <c r="I98">
        <v>4.2765358632655097</v>
      </c>
      <c r="J98">
        <v>7.3500000000000201</v>
      </c>
      <c r="L98">
        <v>7.3500000000000201</v>
      </c>
      <c r="M98">
        <v>7.3500000000000201</v>
      </c>
      <c r="N98">
        <v>7.3500000000000201</v>
      </c>
      <c r="O98">
        <f t="shared" si="2"/>
        <v>0</v>
      </c>
      <c r="P98">
        <f t="shared" si="3"/>
        <v>0</v>
      </c>
    </row>
    <row r="99" spans="1:16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98</v>
      </c>
      <c r="G99">
        <v>10</v>
      </c>
      <c r="H99" t="s">
        <v>3111</v>
      </c>
      <c r="I99">
        <v>0</v>
      </c>
      <c r="J99">
        <v>1.5367320683602901</v>
      </c>
      <c r="L99">
        <v>0</v>
      </c>
      <c r="M99">
        <v>0</v>
      </c>
      <c r="N99">
        <v>0</v>
      </c>
      <c r="O99">
        <f t="shared" si="2"/>
        <v>0</v>
      </c>
      <c r="P99">
        <f t="shared" si="3"/>
        <v>0</v>
      </c>
    </row>
    <row r="100" spans="1:16" ht="15" x14ac:dyDescent="0.25">
      <c r="A100" s="2" t="s">
        <v>99</v>
      </c>
      <c r="B100" s="2" t="s">
        <v>1111</v>
      </c>
      <c r="C100" s="9" t="s">
        <v>2096</v>
      </c>
      <c r="D100">
        <v>6.6562421977188304</v>
      </c>
      <c r="E100">
        <v>6.7095892677682496</v>
      </c>
      <c r="F100">
        <v>99</v>
      </c>
      <c r="G100">
        <v>10</v>
      </c>
      <c r="H100" t="s">
        <v>3112</v>
      </c>
      <c r="I100">
        <v>2.0529841669415401</v>
      </c>
      <c r="J100">
        <v>11.7408279124106</v>
      </c>
      <c r="L100">
        <v>6.8553991624714898</v>
      </c>
      <c r="M100">
        <v>6.8553991624714898</v>
      </c>
      <c r="N100">
        <v>7.1727584371285502</v>
      </c>
      <c r="O100">
        <f t="shared" si="2"/>
        <v>0</v>
      </c>
      <c r="P100">
        <f t="shared" si="3"/>
        <v>-0.31735927465706038</v>
      </c>
    </row>
    <row r="101" spans="1:16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100</v>
      </c>
      <c r="G101">
        <v>10</v>
      </c>
      <c r="H101" t="s">
        <v>3113</v>
      </c>
      <c r="I101">
        <v>0</v>
      </c>
      <c r="J101">
        <v>1.5367320683466299</v>
      </c>
      <c r="L101">
        <v>0</v>
      </c>
      <c r="M101">
        <v>0</v>
      </c>
      <c r="N101">
        <v>0</v>
      </c>
      <c r="O101">
        <f t="shared" si="2"/>
        <v>0</v>
      </c>
      <c r="P101">
        <f t="shared" si="3"/>
        <v>0</v>
      </c>
    </row>
    <row r="102" spans="1:16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101</v>
      </c>
      <c r="G102">
        <v>10</v>
      </c>
      <c r="H102" t="s">
        <v>3114</v>
      </c>
      <c r="I102">
        <v>0</v>
      </c>
      <c r="J102">
        <v>0</v>
      </c>
      <c r="L102">
        <v>0</v>
      </c>
      <c r="M102">
        <v>0</v>
      </c>
      <c r="N102">
        <v>0</v>
      </c>
      <c r="O102">
        <f t="shared" si="2"/>
        <v>0</v>
      </c>
      <c r="P102">
        <f t="shared" si="3"/>
        <v>0</v>
      </c>
    </row>
    <row r="103" spans="1:16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102</v>
      </c>
      <c r="G103">
        <v>10</v>
      </c>
      <c r="H103" t="s">
        <v>3115</v>
      </c>
      <c r="I103">
        <v>0</v>
      </c>
      <c r="J103">
        <v>0</v>
      </c>
      <c r="L103">
        <v>0</v>
      </c>
      <c r="M103">
        <v>0</v>
      </c>
      <c r="N103">
        <v>0</v>
      </c>
      <c r="O103">
        <f t="shared" si="2"/>
        <v>0</v>
      </c>
      <c r="P103">
        <f t="shared" si="3"/>
        <v>0</v>
      </c>
    </row>
    <row r="104" spans="1:16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103</v>
      </c>
      <c r="G104">
        <v>10</v>
      </c>
      <c r="H104" t="s">
        <v>3116</v>
      </c>
      <c r="I104">
        <v>-0.22488761976069299</v>
      </c>
      <c r="J104">
        <v>0</v>
      </c>
      <c r="L104">
        <v>0</v>
      </c>
      <c r="M104">
        <v>0</v>
      </c>
      <c r="N104">
        <v>0</v>
      </c>
      <c r="O104">
        <f t="shared" si="2"/>
        <v>0</v>
      </c>
      <c r="P104">
        <f t="shared" si="3"/>
        <v>0</v>
      </c>
    </row>
    <row r="105" spans="1:16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104</v>
      </c>
      <c r="G105">
        <v>10</v>
      </c>
      <c r="H105" t="s">
        <v>3117</v>
      </c>
      <c r="I105">
        <v>0</v>
      </c>
      <c r="J105">
        <v>0</v>
      </c>
      <c r="L105">
        <v>0</v>
      </c>
      <c r="M105">
        <v>0</v>
      </c>
      <c r="N105">
        <v>0</v>
      </c>
      <c r="O105">
        <f t="shared" si="2"/>
        <v>0</v>
      </c>
      <c r="P105">
        <f t="shared" si="3"/>
        <v>0</v>
      </c>
    </row>
    <row r="106" spans="1:16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105</v>
      </c>
      <c r="G106">
        <v>10</v>
      </c>
      <c r="H106" t="s">
        <v>3118</v>
      </c>
      <c r="I106">
        <v>0</v>
      </c>
      <c r="J106">
        <v>1.02448804557866</v>
      </c>
      <c r="L106">
        <v>0</v>
      </c>
      <c r="M106">
        <v>0</v>
      </c>
      <c r="N106">
        <v>1.55952616490253</v>
      </c>
      <c r="O106">
        <f t="shared" si="2"/>
        <v>0</v>
      </c>
      <c r="P106">
        <f t="shared" si="3"/>
        <v>-1.55952616490253</v>
      </c>
    </row>
    <row r="107" spans="1:16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106</v>
      </c>
      <c r="G107">
        <v>10</v>
      </c>
      <c r="H107" t="s">
        <v>3119</v>
      </c>
      <c r="I107">
        <v>0</v>
      </c>
      <c r="J107">
        <v>9.7056762211082101E-2</v>
      </c>
      <c r="L107">
        <v>0</v>
      </c>
      <c r="M107">
        <v>0</v>
      </c>
      <c r="N107">
        <v>0</v>
      </c>
      <c r="O107">
        <f t="shared" si="2"/>
        <v>0</v>
      </c>
      <c r="P107">
        <f t="shared" si="3"/>
        <v>0</v>
      </c>
    </row>
    <row r="108" spans="1:16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107</v>
      </c>
      <c r="G108">
        <v>11</v>
      </c>
      <c r="H108" t="s">
        <v>3120</v>
      </c>
      <c r="I108">
        <v>0</v>
      </c>
      <c r="J108">
        <v>4.8528381105525903E-2</v>
      </c>
      <c r="L108">
        <v>0</v>
      </c>
      <c r="M108">
        <v>0</v>
      </c>
      <c r="N108">
        <v>0</v>
      </c>
      <c r="O108">
        <f t="shared" si="2"/>
        <v>0</v>
      </c>
      <c r="P108">
        <f t="shared" si="3"/>
        <v>0</v>
      </c>
    </row>
    <row r="109" spans="1:16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108</v>
      </c>
      <c r="G109">
        <v>11</v>
      </c>
      <c r="H109" t="s">
        <v>3121</v>
      </c>
      <c r="I109">
        <v>0</v>
      </c>
      <c r="J109">
        <v>4.8528381105525903E-2</v>
      </c>
      <c r="L109">
        <v>0</v>
      </c>
      <c r="M109">
        <v>0</v>
      </c>
      <c r="N109">
        <v>0</v>
      </c>
      <c r="O109">
        <f t="shared" si="2"/>
        <v>0</v>
      </c>
      <c r="P109">
        <f t="shared" si="3"/>
        <v>0</v>
      </c>
    </row>
    <row r="110" spans="1:16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109</v>
      </c>
      <c r="G110">
        <v>11</v>
      </c>
      <c r="H110" t="s">
        <v>3122</v>
      </c>
      <c r="I110">
        <v>0</v>
      </c>
      <c r="J110">
        <v>4.8528381105525903E-2</v>
      </c>
      <c r="L110">
        <v>0</v>
      </c>
      <c r="M110">
        <v>0</v>
      </c>
      <c r="N110">
        <v>0</v>
      </c>
      <c r="O110">
        <f t="shared" si="2"/>
        <v>0</v>
      </c>
      <c r="P110">
        <f t="shared" si="3"/>
        <v>0</v>
      </c>
    </row>
    <row r="111" spans="1:16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110</v>
      </c>
      <c r="G111">
        <v>11</v>
      </c>
      <c r="H111" t="s">
        <v>3123</v>
      </c>
      <c r="I111">
        <v>0</v>
      </c>
      <c r="J111">
        <v>4.8528381105525903E-2</v>
      </c>
      <c r="L111">
        <v>0</v>
      </c>
      <c r="M111">
        <v>0</v>
      </c>
      <c r="N111">
        <v>0</v>
      </c>
      <c r="O111">
        <f t="shared" si="2"/>
        <v>0</v>
      </c>
      <c r="P111">
        <f t="shared" si="3"/>
        <v>0</v>
      </c>
    </row>
    <row r="112" spans="1:16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111</v>
      </c>
      <c r="G112">
        <v>11</v>
      </c>
      <c r="H112" t="s">
        <v>3124</v>
      </c>
      <c r="I112">
        <v>0</v>
      </c>
      <c r="J112">
        <v>0.18440784820438599</v>
      </c>
      <c r="L112">
        <v>0</v>
      </c>
      <c r="M112">
        <v>0</v>
      </c>
      <c r="N112">
        <v>0</v>
      </c>
      <c r="O112">
        <f t="shared" si="2"/>
        <v>0</v>
      </c>
      <c r="P112">
        <f t="shared" si="3"/>
        <v>0</v>
      </c>
    </row>
    <row r="113" spans="1:16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112</v>
      </c>
      <c r="G113">
        <v>11</v>
      </c>
      <c r="H113" t="s">
        <v>3125</v>
      </c>
      <c r="I113">
        <v>0</v>
      </c>
      <c r="J113">
        <v>0.18440784820438599</v>
      </c>
      <c r="L113">
        <v>0</v>
      </c>
      <c r="M113">
        <v>0</v>
      </c>
      <c r="N113">
        <v>0</v>
      </c>
      <c r="O113">
        <f t="shared" si="2"/>
        <v>0</v>
      </c>
      <c r="P113">
        <f t="shared" si="3"/>
        <v>0</v>
      </c>
    </row>
    <row r="114" spans="1:16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113</v>
      </c>
      <c r="G114">
        <v>11</v>
      </c>
      <c r="H114" t="s">
        <v>3126</v>
      </c>
      <c r="I114">
        <v>-0.139702915306088</v>
      </c>
      <c r="J114">
        <v>0</v>
      </c>
      <c r="L114">
        <v>0</v>
      </c>
      <c r="M114">
        <v>0</v>
      </c>
      <c r="N114">
        <v>0</v>
      </c>
      <c r="O114">
        <f t="shared" si="2"/>
        <v>0</v>
      </c>
      <c r="P114">
        <f t="shared" si="3"/>
        <v>0</v>
      </c>
    </row>
    <row r="115" spans="1:16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114</v>
      </c>
      <c r="G115">
        <v>11</v>
      </c>
      <c r="H115" t="s">
        <v>3127</v>
      </c>
      <c r="I115">
        <v>0</v>
      </c>
      <c r="J115">
        <v>0</v>
      </c>
      <c r="L115">
        <v>0</v>
      </c>
      <c r="M115">
        <v>0</v>
      </c>
      <c r="N115">
        <v>0</v>
      </c>
      <c r="O115">
        <f t="shared" si="2"/>
        <v>0</v>
      </c>
      <c r="P115">
        <f t="shared" si="3"/>
        <v>0</v>
      </c>
    </row>
    <row r="116" spans="1:16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115</v>
      </c>
      <c r="G116">
        <v>11</v>
      </c>
      <c r="H116" t="s">
        <v>3128</v>
      </c>
      <c r="I116">
        <v>0</v>
      </c>
      <c r="J116">
        <v>0</v>
      </c>
      <c r="L116">
        <v>0</v>
      </c>
      <c r="M116">
        <v>0</v>
      </c>
      <c r="N116">
        <v>0</v>
      </c>
      <c r="O116">
        <f t="shared" si="2"/>
        <v>0</v>
      </c>
      <c r="P116">
        <f t="shared" si="3"/>
        <v>0</v>
      </c>
    </row>
    <row r="117" spans="1:16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116</v>
      </c>
      <c r="G117">
        <v>11</v>
      </c>
      <c r="H117" t="s">
        <v>3129</v>
      </c>
      <c r="I117">
        <v>0</v>
      </c>
      <c r="J117">
        <v>0</v>
      </c>
      <c r="L117">
        <v>0</v>
      </c>
      <c r="M117">
        <v>0</v>
      </c>
      <c r="N117">
        <v>0</v>
      </c>
      <c r="O117">
        <f t="shared" si="2"/>
        <v>0</v>
      </c>
      <c r="P117">
        <f t="shared" si="3"/>
        <v>0</v>
      </c>
    </row>
    <row r="118" spans="1:16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117</v>
      </c>
      <c r="G118">
        <v>12</v>
      </c>
      <c r="H118" t="s">
        <v>3130</v>
      </c>
      <c r="I118">
        <v>0</v>
      </c>
      <c r="J118">
        <v>1.4397350222298799</v>
      </c>
      <c r="L118">
        <v>0</v>
      </c>
      <c r="M118">
        <v>0</v>
      </c>
      <c r="N118">
        <v>0</v>
      </c>
      <c r="O118">
        <f t="shared" si="2"/>
        <v>0</v>
      </c>
      <c r="P118">
        <f t="shared" si="3"/>
        <v>0</v>
      </c>
    </row>
    <row r="119" spans="1:16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118</v>
      </c>
      <c r="G119">
        <v>12</v>
      </c>
      <c r="H119" t="s">
        <v>3131</v>
      </c>
      <c r="I119">
        <v>0</v>
      </c>
      <c r="J119">
        <v>0.48528381106258001</v>
      </c>
      <c r="L119">
        <v>0</v>
      </c>
      <c r="M119">
        <v>0</v>
      </c>
      <c r="N119">
        <v>0</v>
      </c>
      <c r="O119">
        <f t="shared" si="2"/>
        <v>0</v>
      </c>
      <c r="P119">
        <f t="shared" si="3"/>
        <v>0</v>
      </c>
    </row>
    <row r="120" spans="1:16" ht="15" x14ac:dyDescent="0.25">
      <c r="A120" s="2" t="s">
        <v>119</v>
      </c>
      <c r="B120" s="2" t="s">
        <v>1131</v>
      </c>
      <c r="C120" s="2" t="s">
        <v>2116</v>
      </c>
      <c r="D120">
        <v>5.94891516464593E-2</v>
      </c>
      <c r="E120">
        <v>5.49146849815354E-2</v>
      </c>
      <c r="F120">
        <v>119</v>
      </c>
      <c r="G120">
        <v>12</v>
      </c>
      <c r="H120" t="s">
        <v>3132</v>
      </c>
      <c r="I120">
        <v>5.8894209000000003E-2</v>
      </c>
      <c r="J120">
        <v>0.35955917891509798</v>
      </c>
      <c r="L120">
        <v>4.24116083905016E-2</v>
      </c>
      <c r="M120">
        <v>4.2411608390501197E-2</v>
      </c>
      <c r="N120">
        <v>6.2942655495259903E-2</v>
      </c>
      <c r="O120">
        <f t="shared" si="2"/>
        <v>4.0245584642661925E-16</v>
      </c>
      <c r="P120">
        <f t="shared" si="3"/>
        <v>-2.0531047104758705E-2</v>
      </c>
    </row>
    <row r="121" spans="1:16" ht="15" x14ac:dyDescent="0.25">
      <c r="A121" s="2" t="s">
        <v>120</v>
      </c>
      <c r="B121" s="2" t="s">
        <v>1132</v>
      </c>
      <c r="C121" s="2" t="s">
        <v>2117</v>
      </c>
      <c r="D121">
        <v>5.94891516464593E-2</v>
      </c>
      <c r="E121">
        <v>5.49146849815354E-2</v>
      </c>
      <c r="F121">
        <v>120</v>
      </c>
      <c r="G121">
        <v>12</v>
      </c>
      <c r="H121" t="s">
        <v>3133</v>
      </c>
      <c r="I121">
        <v>5.8894209000000003E-2</v>
      </c>
      <c r="J121">
        <v>8.9391648063655502E-2</v>
      </c>
      <c r="L121">
        <v>4.24116083905016E-2</v>
      </c>
      <c r="M121">
        <v>4.2411608390501197E-2</v>
      </c>
      <c r="N121">
        <v>6.2942655495259903E-2</v>
      </c>
      <c r="O121">
        <f t="shared" si="2"/>
        <v>4.0245584642661925E-16</v>
      </c>
      <c r="P121">
        <f t="shared" si="3"/>
        <v>-2.0531047104758705E-2</v>
      </c>
    </row>
    <row r="122" spans="1:16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121</v>
      </c>
      <c r="G122">
        <v>12</v>
      </c>
      <c r="H122" t="s">
        <v>3134</v>
      </c>
      <c r="I122">
        <v>0</v>
      </c>
      <c r="J122">
        <v>0</v>
      </c>
      <c r="L122">
        <v>0</v>
      </c>
      <c r="M122">
        <v>0</v>
      </c>
      <c r="N122">
        <v>0</v>
      </c>
      <c r="O122">
        <f t="shared" si="2"/>
        <v>0</v>
      </c>
      <c r="P122">
        <f t="shared" si="3"/>
        <v>0</v>
      </c>
    </row>
    <row r="123" spans="1:16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122</v>
      </c>
      <c r="G123">
        <v>12</v>
      </c>
      <c r="H123" t="s">
        <v>3135</v>
      </c>
      <c r="I123">
        <v>0</v>
      </c>
      <c r="J123">
        <v>0</v>
      </c>
      <c r="L123">
        <v>0</v>
      </c>
      <c r="M123">
        <v>0</v>
      </c>
      <c r="N123">
        <v>0</v>
      </c>
      <c r="O123">
        <f t="shared" si="2"/>
        <v>0</v>
      </c>
      <c r="P123">
        <f t="shared" si="3"/>
        <v>0</v>
      </c>
    </row>
    <row r="124" spans="1:16" ht="15" x14ac:dyDescent="0.25">
      <c r="A124" s="2" t="s">
        <v>123</v>
      </c>
      <c r="B124" s="2" t="s">
        <v>1135</v>
      </c>
      <c r="C124" s="2" t="s">
        <v>2120</v>
      </c>
      <c r="D124" s="41">
        <v>4.9574293038716099E-5</v>
      </c>
      <c r="E124" s="41">
        <v>4.5762237484647798E-5</v>
      </c>
      <c r="F124">
        <v>123</v>
      </c>
      <c r="G124">
        <v>12</v>
      </c>
      <c r="H124" t="s">
        <v>3136</v>
      </c>
      <c r="I124" s="41">
        <v>4.9078507499999998E-5</v>
      </c>
      <c r="J124" s="41">
        <v>4.9574293038716397E-5</v>
      </c>
      <c r="L124" s="41">
        <v>3.5343006992084697E-5</v>
      </c>
      <c r="M124" s="41">
        <v>3.5343006992084399E-5</v>
      </c>
      <c r="N124" s="41">
        <v>5.2452212912612601E-5</v>
      </c>
      <c r="O124">
        <f t="shared" si="2"/>
        <v>2.9815559743351372E-19</v>
      </c>
      <c r="P124">
        <f t="shared" si="3"/>
        <v>-1.7109205920528203E-5</v>
      </c>
    </row>
    <row r="125" spans="1:16" ht="15" x14ac:dyDescent="0.25">
      <c r="A125" s="2" t="s">
        <v>124</v>
      </c>
      <c r="B125" s="2" t="s">
        <v>1136</v>
      </c>
      <c r="C125" s="2" t="s">
        <v>2121</v>
      </c>
      <c r="D125">
        <v>1.23</v>
      </c>
      <c r="E125">
        <v>1.23</v>
      </c>
      <c r="F125">
        <v>124</v>
      </c>
      <c r="G125">
        <v>12</v>
      </c>
      <c r="H125" t="s">
        <v>3137</v>
      </c>
      <c r="I125">
        <v>0</v>
      </c>
      <c r="J125">
        <v>2.2999999999999998</v>
      </c>
      <c r="L125">
        <v>1.23</v>
      </c>
      <c r="M125">
        <v>1.23</v>
      </c>
      <c r="N125">
        <v>1.23</v>
      </c>
      <c r="O125">
        <f t="shared" si="2"/>
        <v>0</v>
      </c>
      <c r="P125">
        <f t="shared" si="3"/>
        <v>0</v>
      </c>
    </row>
    <row r="126" spans="1:16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125</v>
      </c>
      <c r="G126">
        <v>12</v>
      </c>
      <c r="H126" t="s">
        <v>3138</v>
      </c>
      <c r="I126">
        <v>0</v>
      </c>
      <c r="J126">
        <v>0.13559400603094199</v>
      </c>
      <c r="L126">
        <v>0</v>
      </c>
      <c r="M126">
        <v>0</v>
      </c>
      <c r="N126">
        <v>0</v>
      </c>
      <c r="O126">
        <f t="shared" si="2"/>
        <v>0</v>
      </c>
      <c r="P126">
        <f t="shared" si="3"/>
        <v>0</v>
      </c>
    </row>
    <row r="127" spans="1:16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6.6381105103238497E-2</v>
      </c>
      <c r="F127">
        <v>126</v>
      </c>
      <c r="G127">
        <v>12</v>
      </c>
      <c r="H127" t="s">
        <v>3139</v>
      </c>
      <c r="I127">
        <v>0</v>
      </c>
      <c r="J127">
        <v>1.5003855223378599</v>
      </c>
      <c r="L127">
        <v>0</v>
      </c>
      <c r="M127">
        <v>0</v>
      </c>
      <c r="N127">
        <v>0</v>
      </c>
      <c r="O127">
        <f t="shared" si="2"/>
        <v>0</v>
      </c>
      <c r="P127">
        <f t="shared" si="3"/>
        <v>0</v>
      </c>
    </row>
    <row r="128" spans="1:16" ht="15" x14ac:dyDescent="0.25">
      <c r="A128" s="2" t="s">
        <v>127</v>
      </c>
      <c r="B128" s="2" t="s">
        <v>1139</v>
      </c>
      <c r="C128" s="9" t="s">
        <v>2124</v>
      </c>
      <c r="D128">
        <v>0.30207159059830202</v>
      </c>
      <c r="E128">
        <v>-0.121699268615771</v>
      </c>
      <c r="F128">
        <v>127</v>
      </c>
      <c r="G128">
        <v>13</v>
      </c>
      <c r="H128" t="s">
        <v>3140</v>
      </c>
      <c r="I128">
        <v>-1.3808711574091601</v>
      </c>
      <c r="J128">
        <v>0.302071590598189</v>
      </c>
      <c r="L128">
        <v>8.5441106791677192E-3</v>
      </c>
      <c r="M128">
        <v>8.5441106791677192E-3</v>
      </c>
      <c r="N128">
        <v>0.319607651743468</v>
      </c>
      <c r="O128">
        <f t="shared" si="2"/>
        <v>0</v>
      </c>
      <c r="P128">
        <f t="shared" si="3"/>
        <v>-0.31106354106430029</v>
      </c>
    </row>
    <row r="129" spans="1:16" ht="15" x14ac:dyDescent="0.25">
      <c r="A129" s="2" t="s">
        <v>128</v>
      </c>
      <c r="B129" s="2" t="s">
        <v>1140</v>
      </c>
      <c r="C129" s="2" t="s">
        <v>2125</v>
      </c>
      <c r="D129">
        <v>0.61836449064884103</v>
      </c>
      <c r="E129">
        <v>0.99955841388640698</v>
      </c>
      <c r="F129">
        <v>128</v>
      </c>
      <c r="G129">
        <v>13</v>
      </c>
      <c r="H129" t="s">
        <v>3141</v>
      </c>
      <c r="I129">
        <v>0</v>
      </c>
      <c r="J129">
        <v>1.60803524314136</v>
      </c>
      <c r="L129">
        <v>1.00075844565919</v>
      </c>
      <c r="M129">
        <v>1.00075844565919</v>
      </c>
      <c r="N129">
        <v>0.58285741873494801</v>
      </c>
      <c r="O129">
        <f t="shared" si="2"/>
        <v>0</v>
      </c>
      <c r="P129">
        <f t="shared" si="3"/>
        <v>0.41790102692424203</v>
      </c>
    </row>
    <row r="130" spans="1:16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129</v>
      </c>
      <c r="G130">
        <v>13</v>
      </c>
      <c r="H130" t="s">
        <v>3142</v>
      </c>
      <c r="I130">
        <v>-1.07000000000005</v>
      </c>
      <c r="J130">
        <v>1.23000000000002</v>
      </c>
      <c r="L130">
        <v>0</v>
      </c>
      <c r="M130">
        <v>0</v>
      </c>
      <c r="N130">
        <v>0</v>
      </c>
      <c r="O130">
        <f t="shared" si="2"/>
        <v>0</v>
      </c>
      <c r="P130">
        <f t="shared" si="3"/>
        <v>0</v>
      </c>
    </row>
    <row r="131" spans="1:16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130</v>
      </c>
      <c r="G131">
        <v>13</v>
      </c>
      <c r="H131" t="s">
        <v>3143</v>
      </c>
      <c r="I131">
        <v>0</v>
      </c>
      <c r="J131">
        <v>0.76836603416938898</v>
      </c>
      <c r="L131">
        <v>0</v>
      </c>
      <c r="M131">
        <v>0</v>
      </c>
      <c r="N131">
        <v>0</v>
      </c>
      <c r="O131">
        <f t="shared" ref="O131:O194" si="4">L131-M131</f>
        <v>0</v>
      </c>
      <c r="P131">
        <f t="shared" ref="P131:P194" si="5">M131-N131</f>
        <v>0</v>
      </c>
    </row>
    <row r="132" spans="1:16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131</v>
      </c>
      <c r="G132">
        <v>13</v>
      </c>
      <c r="H132" t="s">
        <v>3144</v>
      </c>
      <c r="I132">
        <v>0</v>
      </c>
      <c r="J132">
        <v>0.76836603416934102</v>
      </c>
      <c r="L132">
        <v>0</v>
      </c>
      <c r="M132">
        <v>0</v>
      </c>
      <c r="N132">
        <v>0</v>
      </c>
      <c r="O132">
        <f t="shared" si="4"/>
        <v>0</v>
      </c>
      <c r="P132">
        <f t="shared" si="5"/>
        <v>0</v>
      </c>
    </row>
    <row r="133" spans="1:16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132</v>
      </c>
      <c r="G133">
        <v>13</v>
      </c>
      <c r="H133" t="s">
        <v>3145</v>
      </c>
      <c r="I133">
        <v>0</v>
      </c>
      <c r="J133">
        <v>0</v>
      </c>
      <c r="L133">
        <v>0</v>
      </c>
      <c r="M133">
        <v>0</v>
      </c>
      <c r="N133">
        <v>0</v>
      </c>
      <c r="O133">
        <f t="shared" si="4"/>
        <v>0</v>
      </c>
      <c r="P133">
        <f t="shared" si="5"/>
        <v>0</v>
      </c>
    </row>
    <row r="134" spans="1:16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133</v>
      </c>
      <c r="G134">
        <v>13</v>
      </c>
      <c r="H134" t="s">
        <v>3146</v>
      </c>
      <c r="I134">
        <v>0</v>
      </c>
      <c r="J134">
        <v>0</v>
      </c>
      <c r="L134">
        <v>0</v>
      </c>
      <c r="M134">
        <v>0</v>
      </c>
      <c r="N134">
        <v>0</v>
      </c>
      <c r="O134">
        <f t="shared" si="4"/>
        <v>0</v>
      </c>
      <c r="P134">
        <f t="shared" si="5"/>
        <v>0</v>
      </c>
    </row>
    <row r="135" spans="1:16" ht="15" x14ac:dyDescent="0.25">
      <c r="A135" s="2" t="s">
        <v>134</v>
      </c>
      <c r="B135" s="2" t="s">
        <v>1146</v>
      </c>
      <c r="C135" s="9" t="s">
        <v>2131</v>
      </c>
      <c r="D135">
        <v>-1.1367897077597</v>
      </c>
      <c r="E135">
        <v>-1.04937533926977</v>
      </c>
      <c r="F135">
        <v>134</v>
      </c>
      <c r="G135">
        <v>13</v>
      </c>
      <c r="H135" t="s">
        <v>3147</v>
      </c>
      <c r="I135">
        <v>-2.1499088791982799</v>
      </c>
      <c r="J135">
        <v>-1.12542083362916</v>
      </c>
      <c r="L135">
        <v>-0.81045162980956298</v>
      </c>
      <c r="M135">
        <v>-0.81045162980956298</v>
      </c>
      <c r="N135">
        <v>-2.76230954583411</v>
      </c>
      <c r="O135">
        <f t="shared" si="4"/>
        <v>0</v>
      </c>
      <c r="P135">
        <f t="shared" si="5"/>
        <v>1.9518579160245471</v>
      </c>
    </row>
    <row r="136" spans="1:16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135</v>
      </c>
      <c r="G136">
        <v>13</v>
      </c>
      <c r="H136" t="s">
        <v>3148</v>
      </c>
      <c r="I136">
        <v>0</v>
      </c>
      <c r="J136">
        <v>0</v>
      </c>
      <c r="L136">
        <v>0</v>
      </c>
      <c r="M136">
        <v>0</v>
      </c>
      <c r="N136">
        <v>0</v>
      </c>
      <c r="O136">
        <f t="shared" si="4"/>
        <v>0</v>
      </c>
      <c r="P136">
        <f t="shared" si="5"/>
        <v>0</v>
      </c>
    </row>
    <row r="137" spans="1:16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136</v>
      </c>
      <c r="G137">
        <v>13</v>
      </c>
      <c r="H137" t="s">
        <v>3149</v>
      </c>
      <c r="I137">
        <v>0</v>
      </c>
      <c r="J137">
        <v>0</v>
      </c>
      <c r="L137">
        <v>0</v>
      </c>
      <c r="M137">
        <v>0</v>
      </c>
      <c r="N137">
        <v>0</v>
      </c>
      <c r="O137">
        <f t="shared" si="4"/>
        <v>0</v>
      </c>
      <c r="P137">
        <f t="shared" si="5"/>
        <v>0</v>
      </c>
    </row>
    <row r="138" spans="1:16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137</v>
      </c>
      <c r="G138">
        <v>14</v>
      </c>
      <c r="H138" t="s">
        <v>3150</v>
      </c>
      <c r="I138">
        <v>0</v>
      </c>
      <c r="J138">
        <v>0.768366034179781</v>
      </c>
      <c r="L138">
        <v>0</v>
      </c>
      <c r="M138">
        <v>0</v>
      </c>
      <c r="N138">
        <v>0</v>
      </c>
      <c r="O138">
        <f t="shared" si="4"/>
        <v>0</v>
      </c>
      <c r="P138">
        <f t="shared" si="5"/>
        <v>0</v>
      </c>
    </row>
    <row r="139" spans="1:16" ht="15" x14ac:dyDescent="0.25">
      <c r="A139" s="2" t="s">
        <v>138</v>
      </c>
      <c r="B139" s="2" t="s">
        <v>1150</v>
      </c>
      <c r="C139" s="2" t="s">
        <v>2135</v>
      </c>
      <c r="D139">
        <v>0.25227806901924399</v>
      </c>
      <c r="E139">
        <v>0.232878941866141</v>
      </c>
      <c r="F139">
        <v>138</v>
      </c>
      <c r="G139">
        <v>14</v>
      </c>
      <c r="H139" t="s">
        <v>3151</v>
      </c>
      <c r="I139">
        <v>0.24975507150000001</v>
      </c>
      <c r="J139">
        <v>1.01812110569184</v>
      </c>
      <c r="L139">
        <v>0.17985663558194201</v>
      </c>
      <c r="M139">
        <v>0.17985663558194001</v>
      </c>
      <c r="N139">
        <v>0.26692348348915801</v>
      </c>
      <c r="O139">
        <f t="shared" si="4"/>
        <v>1.9984014443252818E-15</v>
      </c>
      <c r="P139">
        <f t="shared" si="5"/>
        <v>-8.7066847907217998E-2</v>
      </c>
    </row>
    <row r="140" spans="1:16" ht="15" x14ac:dyDescent="0.25">
      <c r="A140" s="2" t="s">
        <v>139</v>
      </c>
      <c r="B140" s="2" t="s">
        <v>1151</v>
      </c>
      <c r="C140" s="2" t="s">
        <v>2136</v>
      </c>
      <c r="D140">
        <v>0.14321682763598201</v>
      </c>
      <c r="E140">
        <v>0.13220405327721399</v>
      </c>
      <c r="F140">
        <v>139</v>
      </c>
      <c r="G140">
        <v>14</v>
      </c>
      <c r="H140" t="s">
        <v>3152</v>
      </c>
      <c r="I140">
        <v>0</v>
      </c>
      <c r="J140">
        <v>5.2194320765907598</v>
      </c>
      <c r="L140">
        <v>0.102103590999666</v>
      </c>
      <c r="M140">
        <v>0.102103590999666</v>
      </c>
      <c r="N140">
        <v>0.70832167565358595</v>
      </c>
      <c r="O140">
        <f t="shared" si="4"/>
        <v>0</v>
      </c>
      <c r="P140">
        <f t="shared" si="5"/>
        <v>-0.60621808465391991</v>
      </c>
    </row>
    <row r="141" spans="1:16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140</v>
      </c>
      <c r="G141">
        <v>14</v>
      </c>
      <c r="H141" t="s">
        <v>3153</v>
      </c>
      <c r="I141">
        <v>0</v>
      </c>
      <c r="J141">
        <v>3.0734641367289401</v>
      </c>
      <c r="L141">
        <v>0</v>
      </c>
      <c r="M141">
        <v>0</v>
      </c>
      <c r="N141">
        <v>0</v>
      </c>
      <c r="O141">
        <f t="shared" si="4"/>
        <v>0</v>
      </c>
      <c r="P141">
        <f t="shared" si="5"/>
        <v>0</v>
      </c>
    </row>
    <row r="142" spans="1:16" ht="15" x14ac:dyDescent="0.25">
      <c r="A142" s="2" t="s">
        <v>141</v>
      </c>
      <c r="B142" s="2" t="s">
        <v>1153</v>
      </c>
      <c r="C142" s="2" t="s">
        <v>2138</v>
      </c>
      <c r="D142">
        <v>0.34673913027712699</v>
      </c>
      <c r="E142">
        <v>0.68922810957158598</v>
      </c>
      <c r="F142">
        <v>141</v>
      </c>
      <c r="G142">
        <v>14</v>
      </c>
      <c r="H142" t="s">
        <v>3154</v>
      </c>
      <c r="I142">
        <v>0.34047399180392202</v>
      </c>
      <c r="J142">
        <v>0.74053873017639404</v>
      </c>
      <c r="L142">
        <v>0.53230338450825299</v>
      </c>
      <c r="M142">
        <v>0.53230338450824899</v>
      </c>
      <c r="N142">
        <v>0.36686826118251098</v>
      </c>
      <c r="O142">
        <f t="shared" si="4"/>
        <v>3.9968028886505635E-15</v>
      </c>
      <c r="P142">
        <f t="shared" si="5"/>
        <v>0.16543512332573801</v>
      </c>
    </row>
    <row r="143" spans="1:16" ht="15" x14ac:dyDescent="0.25">
      <c r="A143" s="2" t="s">
        <v>142</v>
      </c>
      <c r="B143" s="2" t="s">
        <v>1154</v>
      </c>
      <c r="C143" s="9" t="s">
        <v>2139</v>
      </c>
      <c r="D143">
        <v>1.1367897077597</v>
      </c>
      <c r="E143">
        <v>1.04937533926977</v>
      </c>
      <c r="F143">
        <v>142</v>
      </c>
      <c r="G143">
        <v>14</v>
      </c>
      <c r="H143" t="s">
        <v>3155</v>
      </c>
      <c r="I143">
        <v>1.12542083362916</v>
      </c>
      <c r="J143">
        <v>2.1499088791982799</v>
      </c>
      <c r="L143">
        <v>0.81045162980956298</v>
      </c>
      <c r="M143">
        <v>0.81045162980956298</v>
      </c>
      <c r="N143">
        <v>2.76230954583411</v>
      </c>
      <c r="O143">
        <f t="shared" si="4"/>
        <v>0</v>
      </c>
      <c r="P143">
        <f t="shared" si="5"/>
        <v>-1.9518579160245471</v>
      </c>
    </row>
    <row r="144" spans="1:16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143</v>
      </c>
      <c r="G144">
        <v>14</v>
      </c>
      <c r="H144" t="s">
        <v>3156</v>
      </c>
      <c r="I144">
        <v>0</v>
      </c>
      <c r="J144">
        <v>2.74968798373446E-3</v>
      </c>
      <c r="L144">
        <v>0</v>
      </c>
      <c r="M144">
        <v>0</v>
      </c>
      <c r="N144">
        <v>0</v>
      </c>
      <c r="O144">
        <f t="shared" si="4"/>
        <v>0</v>
      </c>
      <c r="P144">
        <f t="shared" si="5"/>
        <v>0</v>
      </c>
    </row>
    <row r="145" spans="1:16" ht="15" x14ac:dyDescent="0.25">
      <c r="A145" s="2" t="s">
        <v>144</v>
      </c>
      <c r="B145" s="2" t="s">
        <v>1155</v>
      </c>
      <c r="C145" s="2" t="s">
        <v>2141</v>
      </c>
      <c r="D145">
        <v>2.7497207872127002E-3</v>
      </c>
      <c r="E145">
        <v>2.5382787724789698E-3</v>
      </c>
      <c r="F145">
        <v>144</v>
      </c>
      <c r="G145">
        <v>14</v>
      </c>
      <c r="H145" t="s">
        <v>3157</v>
      </c>
      <c r="I145">
        <v>0</v>
      </c>
      <c r="J145">
        <v>2.7497207872149102E-3</v>
      </c>
      <c r="L145">
        <v>1.9603587878265199E-3</v>
      </c>
      <c r="M145">
        <v>1.96035878783007E-3</v>
      </c>
      <c r="N145">
        <v>2.9093494095558401E-3</v>
      </c>
      <c r="O145">
        <f t="shared" si="4"/>
        <v>-3.5501115935865357E-15</v>
      </c>
      <c r="P145">
        <f t="shared" si="5"/>
        <v>-9.4899062172577008E-4</v>
      </c>
    </row>
    <row r="146" spans="1:16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145</v>
      </c>
      <c r="G146">
        <v>14</v>
      </c>
      <c r="H146" t="s">
        <v>3158</v>
      </c>
      <c r="I146">
        <v>0</v>
      </c>
      <c r="J146">
        <v>990.95713151709595</v>
      </c>
      <c r="L146">
        <v>0</v>
      </c>
      <c r="M146">
        <v>0</v>
      </c>
      <c r="N146">
        <v>0</v>
      </c>
      <c r="O146">
        <f t="shared" si="4"/>
        <v>0</v>
      </c>
      <c r="P146">
        <f t="shared" si="5"/>
        <v>0</v>
      </c>
    </row>
    <row r="147" spans="1:16" ht="15" x14ac:dyDescent="0.25">
      <c r="A147" s="2" t="s">
        <v>146</v>
      </c>
      <c r="B147" s="2" t="s">
        <v>1157</v>
      </c>
      <c r="C147" s="9" t="s">
        <v>2143</v>
      </c>
      <c r="D147">
        <v>2.63</v>
      </c>
      <c r="E147">
        <v>1.03310746993418</v>
      </c>
      <c r="F147">
        <v>146</v>
      </c>
      <c r="G147">
        <v>14</v>
      </c>
      <c r="H147" t="s">
        <v>3159</v>
      </c>
      <c r="I147">
        <v>-0.44346413673679302</v>
      </c>
      <c r="J147">
        <v>2.63</v>
      </c>
      <c r="L147">
        <v>0</v>
      </c>
      <c r="M147">
        <v>0</v>
      </c>
      <c r="N147">
        <v>2.63</v>
      </c>
      <c r="O147">
        <f t="shared" si="4"/>
        <v>0</v>
      </c>
      <c r="P147">
        <f t="shared" si="5"/>
        <v>-2.63</v>
      </c>
    </row>
    <row r="148" spans="1:16" ht="15" x14ac:dyDescent="0.25">
      <c r="A148" s="2" t="s">
        <v>147</v>
      </c>
      <c r="B148" s="2" t="s">
        <v>1158</v>
      </c>
      <c r="C148" s="9" t="s">
        <v>2144</v>
      </c>
      <c r="D148">
        <v>-0.29984415463741199</v>
      </c>
      <c r="E148">
        <v>-2.0405957037629601</v>
      </c>
      <c r="F148">
        <v>147</v>
      </c>
      <c r="G148">
        <v>15</v>
      </c>
      <c r="H148" t="s">
        <v>3160</v>
      </c>
      <c r="I148">
        <v>-994.96072038059003</v>
      </c>
      <c r="J148">
        <v>-0.116894014550098</v>
      </c>
      <c r="L148">
        <v>-2.3738767754986201</v>
      </c>
      <c r="M148">
        <v>-2.3738767754985002</v>
      </c>
      <c r="N148">
        <v>-2.5862463129282101</v>
      </c>
      <c r="O148">
        <f t="shared" si="4"/>
        <v>-1.1990408665951691E-13</v>
      </c>
      <c r="P148">
        <f t="shared" si="5"/>
        <v>0.21236953742970988</v>
      </c>
    </row>
    <row r="149" spans="1:16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148</v>
      </c>
      <c r="G149">
        <v>15</v>
      </c>
      <c r="H149" t="s">
        <v>3161</v>
      </c>
      <c r="I149">
        <v>0</v>
      </c>
      <c r="J149">
        <v>0</v>
      </c>
      <c r="L149">
        <v>0</v>
      </c>
      <c r="M149">
        <v>0</v>
      </c>
      <c r="N149">
        <v>0</v>
      </c>
      <c r="O149">
        <f t="shared" si="4"/>
        <v>0</v>
      </c>
      <c r="P149">
        <f t="shared" si="5"/>
        <v>0</v>
      </c>
    </row>
    <row r="150" spans="1:16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149</v>
      </c>
      <c r="G150">
        <v>15</v>
      </c>
      <c r="H150" t="s">
        <v>3162</v>
      </c>
      <c r="I150">
        <v>0</v>
      </c>
      <c r="J150">
        <v>2.3050981025311499</v>
      </c>
      <c r="L150">
        <v>0</v>
      </c>
      <c r="M150">
        <v>0</v>
      </c>
      <c r="N150">
        <v>0</v>
      </c>
      <c r="O150">
        <f t="shared" si="4"/>
        <v>0</v>
      </c>
      <c r="P150">
        <f t="shared" si="5"/>
        <v>0</v>
      </c>
    </row>
    <row r="151" spans="1:16" ht="15" x14ac:dyDescent="0.25">
      <c r="A151" s="2" t="s">
        <v>150</v>
      </c>
      <c r="B151" s="2" t="s">
        <v>1161</v>
      </c>
      <c r="C151" s="2" t="s">
        <v>2147</v>
      </c>
      <c r="D151">
        <v>9.9148586077432196E-2</v>
      </c>
      <c r="E151">
        <v>9.1524474969225597E-2</v>
      </c>
      <c r="F151">
        <v>150</v>
      </c>
      <c r="G151">
        <v>15</v>
      </c>
      <c r="H151" t="s">
        <v>3163</v>
      </c>
      <c r="I151">
        <v>9.8157015E-2</v>
      </c>
      <c r="J151">
        <v>0.33060388248380301</v>
      </c>
      <c r="L151">
        <v>7.0686013984169294E-2</v>
      </c>
      <c r="M151">
        <v>7.0686013984168697E-2</v>
      </c>
      <c r="N151">
        <v>0.104904425825433</v>
      </c>
      <c r="O151">
        <f t="shared" si="4"/>
        <v>5.9674487573602164E-16</v>
      </c>
      <c r="P151">
        <f t="shared" si="5"/>
        <v>-3.4218411841264298E-2</v>
      </c>
    </row>
    <row r="152" spans="1:16" ht="15" x14ac:dyDescent="0.25">
      <c r="A152" s="2" t="s">
        <v>151</v>
      </c>
      <c r="B152" s="2" t="s">
        <v>1162</v>
      </c>
      <c r="C152" s="9" t="s">
        <v>2148</v>
      </c>
      <c r="D152">
        <v>53.837204398834999</v>
      </c>
      <c r="E152">
        <v>50.678273380876803</v>
      </c>
      <c r="F152">
        <v>151</v>
      </c>
      <c r="G152">
        <v>15</v>
      </c>
      <c r="H152" t="s">
        <v>3164</v>
      </c>
      <c r="I152">
        <v>53.118570594695001</v>
      </c>
      <c r="J152">
        <v>62.338963004885699</v>
      </c>
      <c r="L152">
        <v>61.2783098667228</v>
      </c>
      <c r="M152">
        <v>61.278309866722303</v>
      </c>
      <c r="N152">
        <v>110.20374234404601</v>
      </c>
      <c r="O152">
        <f t="shared" si="4"/>
        <v>4.9737991503207013E-13</v>
      </c>
      <c r="P152">
        <f t="shared" si="5"/>
        <v>-48.925432477323703</v>
      </c>
    </row>
    <row r="153" spans="1:16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152</v>
      </c>
      <c r="G153">
        <v>15</v>
      </c>
      <c r="H153" t="s">
        <v>3165</v>
      </c>
      <c r="I153">
        <v>0</v>
      </c>
      <c r="J153">
        <v>0</v>
      </c>
      <c r="L153">
        <v>0</v>
      </c>
      <c r="M153">
        <v>0</v>
      </c>
      <c r="N153">
        <v>0</v>
      </c>
      <c r="O153">
        <f t="shared" si="4"/>
        <v>0</v>
      </c>
      <c r="P153">
        <f t="shared" si="5"/>
        <v>0</v>
      </c>
    </row>
    <row r="154" spans="1:16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153</v>
      </c>
      <c r="G154">
        <v>15</v>
      </c>
      <c r="H154" t="s">
        <v>3166</v>
      </c>
      <c r="I154">
        <v>-5.0776475403597496</v>
      </c>
      <c r="J154">
        <v>0</v>
      </c>
      <c r="L154">
        <v>0</v>
      </c>
      <c r="M154">
        <v>0</v>
      </c>
      <c r="N154">
        <v>-0.55679072936288798</v>
      </c>
      <c r="O154">
        <f t="shared" si="4"/>
        <v>0</v>
      </c>
      <c r="P154">
        <f t="shared" si="5"/>
        <v>0.55679072936288798</v>
      </c>
    </row>
    <row r="155" spans="1:16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154</v>
      </c>
      <c r="G155">
        <v>15</v>
      </c>
      <c r="H155" t="s">
        <v>3167</v>
      </c>
      <c r="I155">
        <v>0</v>
      </c>
      <c r="J155">
        <v>0</v>
      </c>
      <c r="L155">
        <v>0</v>
      </c>
      <c r="M155">
        <v>0</v>
      </c>
      <c r="N155">
        <v>0</v>
      </c>
      <c r="O155">
        <f t="shared" si="4"/>
        <v>0</v>
      </c>
      <c r="P155">
        <f t="shared" si="5"/>
        <v>0</v>
      </c>
    </row>
    <row r="156" spans="1:16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155</v>
      </c>
      <c r="G156">
        <v>15</v>
      </c>
      <c r="H156" t="s">
        <v>3168</v>
      </c>
      <c r="I156">
        <v>0</v>
      </c>
      <c r="J156">
        <v>0</v>
      </c>
      <c r="L156">
        <v>0</v>
      </c>
      <c r="M156">
        <v>0</v>
      </c>
      <c r="N156">
        <v>0</v>
      </c>
      <c r="O156">
        <f t="shared" si="4"/>
        <v>0</v>
      </c>
      <c r="P156">
        <f t="shared" si="5"/>
        <v>0</v>
      </c>
    </row>
    <row r="157" spans="1:16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156</v>
      </c>
      <c r="G157">
        <v>15</v>
      </c>
      <c r="H157" t="s">
        <v>3169</v>
      </c>
      <c r="I157">
        <v>0</v>
      </c>
      <c r="J157">
        <v>0</v>
      </c>
      <c r="L157">
        <v>0</v>
      </c>
      <c r="M157">
        <v>0</v>
      </c>
      <c r="N157">
        <v>0</v>
      </c>
      <c r="O157">
        <f t="shared" si="4"/>
        <v>0</v>
      </c>
      <c r="P157">
        <f t="shared" si="5"/>
        <v>0</v>
      </c>
    </row>
    <row r="158" spans="1:16" ht="15" x14ac:dyDescent="0.25">
      <c r="A158" s="2" t="s">
        <v>157</v>
      </c>
      <c r="B158" s="2" t="s">
        <v>1168</v>
      </c>
      <c r="C158" s="2" t="s">
        <v>2154</v>
      </c>
      <c r="D158">
        <v>0.39990150048089002</v>
      </c>
      <c r="E158">
        <v>0.36915074958643201</v>
      </c>
      <c r="F158">
        <v>157</v>
      </c>
      <c r="G158">
        <v>15</v>
      </c>
      <c r="H158" t="s">
        <v>3170</v>
      </c>
      <c r="I158">
        <v>0.39590214176701</v>
      </c>
      <c r="J158">
        <v>0.43601462795947998</v>
      </c>
      <c r="L158">
        <v>0.28510182720312699</v>
      </c>
      <c r="M158">
        <v>0.28510182720312499</v>
      </c>
      <c r="N158">
        <v>0.42311684870537503</v>
      </c>
      <c r="O158">
        <f t="shared" si="4"/>
        <v>1.9984014443252818E-15</v>
      </c>
      <c r="P158">
        <f t="shared" si="5"/>
        <v>-0.13801502150225003</v>
      </c>
    </row>
    <row r="159" spans="1:16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158</v>
      </c>
      <c r="G159">
        <v>16</v>
      </c>
      <c r="H159" t="s">
        <v>3171</v>
      </c>
      <c r="I159">
        <v>0</v>
      </c>
      <c r="J159">
        <v>0</v>
      </c>
      <c r="L159">
        <v>0</v>
      </c>
      <c r="M159">
        <v>0</v>
      </c>
      <c r="N159">
        <v>0</v>
      </c>
      <c r="O159">
        <f t="shared" si="4"/>
        <v>0</v>
      </c>
      <c r="P159">
        <f t="shared" si="5"/>
        <v>0</v>
      </c>
    </row>
    <row r="160" spans="1:16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159</v>
      </c>
      <c r="G160">
        <v>16</v>
      </c>
      <c r="H160" t="s">
        <v>3172</v>
      </c>
      <c r="I160">
        <v>0</v>
      </c>
      <c r="J160">
        <v>0</v>
      </c>
      <c r="L160">
        <v>0</v>
      </c>
      <c r="M160">
        <v>0</v>
      </c>
      <c r="N160">
        <v>0</v>
      </c>
      <c r="O160">
        <f t="shared" si="4"/>
        <v>0</v>
      </c>
      <c r="P160">
        <f t="shared" si="5"/>
        <v>0</v>
      </c>
    </row>
    <row r="161" spans="1:16" ht="15" x14ac:dyDescent="0.25">
      <c r="A161" s="2" t="s">
        <v>160</v>
      </c>
      <c r="B161" s="2" t="s">
        <v>1171</v>
      </c>
      <c r="C161" s="2" t="s">
        <v>2157</v>
      </c>
      <c r="D161">
        <v>0.54094273411554605</v>
      </c>
      <c r="E161">
        <v>0.49934650293124</v>
      </c>
      <c r="F161">
        <v>160</v>
      </c>
      <c r="G161">
        <v>16</v>
      </c>
      <c r="H161" t="s">
        <v>3173</v>
      </c>
      <c r="I161">
        <v>0.53553284184260996</v>
      </c>
      <c r="J161">
        <v>0.56603028090595897</v>
      </c>
      <c r="L161">
        <v>0.38565437169688099</v>
      </c>
      <c r="M161">
        <v>0.385654371696878</v>
      </c>
      <c r="N161">
        <v>0.57234590196287105</v>
      </c>
      <c r="O161">
        <f t="shared" si="4"/>
        <v>2.9976021664879227E-15</v>
      </c>
      <c r="P161">
        <f t="shared" si="5"/>
        <v>-0.18669153026599306</v>
      </c>
    </row>
    <row r="162" spans="1:16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161</v>
      </c>
      <c r="G162">
        <v>16</v>
      </c>
      <c r="H162" t="s">
        <v>3174</v>
      </c>
      <c r="I162">
        <v>0</v>
      </c>
      <c r="J162">
        <v>0</v>
      </c>
      <c r="L162">
        <v>0</v>
      </c>
      <c r="M162">
        <v>0</v>
      </c>
      <c r="N162">
        <v>0</v>
      </c>
      <c r="O162">
        <f t="shared" si="4"/>
        <v>0</v>
      </c>
      <c r="P162">
        <f t="shared" si="5"/>
        <v>0</v>
      </c>
    </row>
    <row r="163" spans="1:16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162</v>
      </c>
      <c r="G163">
        <v>16</v>
      </c>
      <c r="H163" t="s">
        <v>3175</v>
      </c>
      <c r="I163">
        <v>0</v>
      </c>
      <c r="J163">
        <v>0</v>
      </c>
      <c r="L163">
        <v>0</v>
      </c>
      <c r="M163">
        <v>0</v>
      </c>
      <c r="N163">
        <v>0</v>
      </c>
      <c r="O163">
        <f t="shared" si="4"/>
        <v>0</v>
      </c>
      <c r="P163">
        <f t="shared" si="5"/>
        <v>0</v>
      </c>
    </row>
    <row r="164" spans="1:16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163</v>
      </c>
      <c r="G164">
        <v>16</v>
      </c>
      <c r="H164" t="s">
        <v>3176</v>
      </c>
      <c r="I164">
        <v>0</v>
      </c>
      <c r="J164">
        <v>0</v>
      </c>
      <c r="L164">
        <v>0</v>
      </c>
      <c r="M164">
        <v>0</v>
      </c>
      <c r="N164">
        <v>0</v>
      </c>
      <c r="O164">
        <f t="shared" si="4"/>
        <v>0</v>
      </c>
      <c r="P164">
        <f t="shared" si="5"/>
        <v>0</v>
      </c>
    </row>
    <row r="165" spans="1:16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164</v>
      </c>
      <c r="G165">
        <v>16</v>
      </c>
      <c r="H165" t="s">
        <v>3177</v>
      </c>
      <c r="I165">
        <v>0</v>
      </c>
      <c r="J165">
        <v>0</v>
      </c>
      <c r="L165">
        <v>0</v>
      </c>
      <c r="M165">
        <v>0</v>
      </c>
      <c r="N165">
        <v>0</v>
      </c>
      <c r="O165">
        <f t="shared" si="4"/>
        <v>0</v>
      </c>
      <c r="P165">
        <f t="shared" si="5"/>
        <v>0</v>
      </c>
    </row>
    <row r="166" spans="1:16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165</v>
      </c>
      <c r="G166">
        <v>16</v>
      </c>
      <c r="H166" t="s">
        <v>3178</v>
      </c>
      <c r="I166">
        <v>0</v>
      </c>
      <c r="J166">
        <v>0</v>
      </c>
      <c r="L166">
        <v>0</v>
      </c>
      <c r="M166">
        <v>0</v>
      </c>
      <c r="N166">
        <v>0</v>
      </c>
      <c r="O166">
        <f t="shared" si="4"/>
        <v>0</v>
      </c>
      <c r="P166">
        <f t="shared" si="5"/>
        <v>0</v>
      </c>
    </row>
    <row r="167" spans="1:16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166</v>
      </c>
      <c r="G167">
        <v>16</v>
      </c>
      <c r="H167" t="s">
        <v>3179</v>
      </c>
      <c r="I167">
        <v>0</v>
      </c>
      <c r="J167">
        <v>3.4576471538120401</v>
      </c>
      <c r="L167">
        <v>0</v>
      </c>
      <c r="M167">
        <v>0</v>
      </c>
      <c r="N167">
        <v>0</v>
      </c>
      <c r="O167">
        <f t="shared" si="4"/>
        <v>0</v>
      </c>
      <c r="P167">
        <f t="shared" si="5"/>
        <v>0</v>
      </c>
    </row>
    <row r="168" spans="1:16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167</v>
      </c>
      <c r="G168">
        <v>16</v>
      </c>
      <c r="H168" t="s">
        <v>3180</v>
      </c>
      <c r="I168">
        <v>0</v>
      </c>
      <c r="J168">
        <v>0</v>
      </c>
      <c r="L168">
        <v>0</v>
      </c>
      <c r="M168">
        <v>0</v>
      </c>
      <c r="N168">
        <v>0</v>
      </c>
      <c r="O168">
        <f t="shared" si="4"/>
        <v>0</v>
      </c>
      <c r="P168">
        <f t="shared" si="5"/>
        <v>0</v>
      </c>
    </row>
    <row r="169" spans="1:16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168</v>
      </c>
      <c r="G169">
        <v>17</v>
      </c>
      <c r="H169" t="s">
        <v>3181</v>
      </c>
      <c r="I169">
        <v>0</v>
      </c>
      <c r="J169">
        <v>0</v>
      </c>
      <c r="L169">
        <v>0</v>
      </c>
      <c r="M169">
        <v>0</v>
      </c>
      <c r="N169">
        <v>0</v>
      </c>
      <c r="O169">
        <f t="shared" si="4"/>
        <v>0</v>
      </c>
      <c r="P169">
        <f t="shared" si="5"/>
        <v>0</v>
      </c>
    </row>
    <row r="170" spans="1:16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169</v>
      </c>
      <c r="G170">
        <v>17</v>
      </c>
      <c r="H170" t="s">
        <v>3182</v>
      </c>
      <c r="I170">
        <v>0</v>
      </c>
      <c r="J170">
        <v>0</v>
      </c>
      <c r="L170">
        <v>0</v>
      </c>
      <c r="M170">
        <v>0</v>
      </c>
      <c r="N170">
        <v>0</v>
      </c>
      <c r="O170">
        <f t="shared" si="4"/>
        <v>0</v>
      </c>
      <c r="P170">
        <f t="shared" si="5"/>
        <v>0</v>
      </c>
    </row>
    <row r="171" spans="1:16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170</v>
      </c>
      <c r="G171">
        <v>17</v>
      </c>
      <c r="H171" t="s">
        <v>3183</v>
      </c>
      <c r="I171">
        <v>0</v>
      </c>
      <c r="J171">
        <v>0</v>
      </c>
      <c r="L171">
        <v>0</v>
      </c>
      <c r="M171">
        <v>0</v>
      </c>
      <c r="N171">
        <v>0</v>
      </c>
      <c r="O171">
        <f t="shared" si="4"/>
        <v>0</v>
      </c>
      <c r="P171">
        <f t="shared" si="5"/>
        <v>0</v>
      </c>
    </row>
    <row r="172" spans="1:16" ht="15" x14ac:dyDescent="0.25">
      <c r="A172" s="2" t="s">
        <v>171</v>
      </c>
      <c r="B172" s="2" t="s">
        <v>1182</v>
      </c>
      <c r="C172" s="2" t="s">
        <v>2168</v>
      </c>
      <c r="D172">
        <v>5.9048939635832097E-2</v>
      </c>
      <c r="E172">
        <v>0.82420290870636503</v>
      </c>
      <c r="F172">
        <v>171</v>
      </c>
      <c r="G172">
        <v>17</v>
      </c>
      <c r="H172" t="s">
        <v>3184</v>
      </c>
      <c r="I172">
        <v>0</v>
      </c>
      <c r="J172">
        <v>1.73838017195031</v>
      </c>
      <c r="L172">
        <v>0.53401220711531805</v>
      </c>
      <c r="M172">
        <v>0.53401220711531405</v>
      </c>
      <c r="N172">
        <v>6.2476888003828099E-2</v>
      </c>
      <c r="O172">
        <f t="shared" si="4"/>
        <v>3.9968028886505635E-15</v>
      </c>
      <c r="P172">
        <f t="shared" si="5"/>
        <v>0.47153531911148594</v>
      </c>
    </row>
    <row r="173" spans="1:16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6.6381105103238497E-2</v>
      </c>
      <c r="F173">
        <v>172</v>
      </c>
      <c r="G173">
        <v>17</v>
      </c>
      <c r="H173" t="s">
        <v>3185</v>
      </c>
      <c r="I173">
        <v>0</v>
      </c>
      <c r="J173">
        <v>0.79209655775071397</v>
      </c>
      <c r="L173">
        <v>0</v>
      </c>
      <c r="M173">
        <v>0</v>
      </c>
      <c r="N173">
        <v>0</v>
      </c>
      <c r="O173">
        <f t="shared" si="4"/>
        <v>0</v>
      </c>
      <c r="P173">
        <f t="shared" si="5"/>
        <v>0</v>
      </c>
    </row>
    <row r="174" spans="1:16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173</v>
      </c>
      <c r="G174">
        <v>17</v>
      </c>
      <c r="H174" t="s">
        <v>3186</v>
      </c>
      <c r="I174">
        <v>0</v>
      </c>
      <c r="J174">
        <v>0.74502007369408896</v>
      </c>
      <c r="L174">
        <v>0</v>
      </c>
      <c r="M174">
        <v>0</v>
      </c>
      <c r="N174">
        <v>0</v>
      </c>
      <c r="O174">
        <f t="shared" si="4"/>
        <v>0</v>
      </c>
      <c r="P174">
        <f t="shared" si="5"/>
        <v>0</v>
      </c>
    </row>
    <row r="175" spans="1:16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174</v>
      </c>
      <c r="G175">
        <v>17</v>
      </c>
      <c r="H175" t="s">
        <v>3187</v>
      </c>
      <c r="I175">
        <v>0</v>
      </c>
      <c r="J175">
        <v>0</v>
      </c>
      <c r="L175">
        <v>0</v>
      </c>
      <c r="M175">
        <v>0</v>
      </c>
      <c r="N175">
        <v>0</v>
      </c>
      <c r="O175">
        <f t="shared" si="4"/>
        <v>0</v>
      </c>
      <c r="P175">
        <f t="shared" si="5"/>
        <v>0</v>
      </c>
    </row>
    <row r="176" spans="1:16" ht="15" x14ac:dyDescent="0.25">
      <c r="A176" s="4" t="s">
        <v>175</v>
      </c>
      <c r="B176" s="4" t="s">
        <v>1186</v>
      </c>
      <c r="C176" s="4" t="s">
        <v>2172</v>
      </c>
      <c r="D176">
        <v>-0.14940645353465201</v>
      </c>
      <c r="E176">
        <v>-0.137917722861857</v>
      </c>
      <c r="F176">
        <v>175</v>
      </c>
      <c r="G176">
        <v>17</v>
      </c>
      <c r="H176" t="s">
        <v>3188</v>
      </c>
      <c r="I176">
        <v>-0.14940645353465201</v>
      </c>
      <c r="J176">
        <v>-0.13902070738299699</v>
      </c>
      <c r="L176">
        <v>-0.106516361772719</v>
      </c>
      <c r="M176">
        <v>-0.106516361772719</v>
      </c>
      <c r="N176">
        <v>-0.158079896473964</v>
      </c>
      <c r="O176">
        <f t="shared" si="4"/>
        <v>0</v>
      </c>
      <c r="P176">
        <f t="shared" si="5"/>
        <v>5.1563534701245001E-2</v>
      </c>
    </row>
    <row r="177" spans="1:16" ht="15" x14ac:dyDescent="0.25">
      <c r="A177" s="4" t="s">
        <v>176</v>
      </c>
      <c r="B177" s="4" t="s">
        <v>1187</v>
      </c>
      <c r="C177" s="4" t="s">
        <v>2173</v>
      </c>
      <c r="D177">
        <v>0.14042507886483699</v>
      </c>
      <c r="E177">
        <v>0.12962697829675601</v>
      </c>
      <c r="F177">
        <v>176</v>
      </c>
      <c r="G177">
        <v>17</v>
      </c>
      <c r="H177" t="s">
        <v>176</v>
      </c>
      <c r="I177">
        <v>0.13902070738299699</v>
      </c>
      <c r="J177">
        <v>0.14042507886483699</v>
      </c>
      <c r="L177">
        <v>0.100113269195958</v>
      </c>
      <c r="M177">
        <v>0.100113269195958</v>
      </c>
      <c r="N177">
        <v>0.148577129060527</v>
      </c>
      <c r="O177">
        <f t="shared" si="4"/>
        <v>0</v>
      </c>
      <c r="P177">
        <f t="shared" si="5"/>
        <v>-4.8463859864568998E-2</v>
      </c>
    </row>
    <row r="178" spans="1:16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177</v>
      </c>
      <c r="G178">
        <v>17</v>
      </c>
      <c r="H178" t="s">
        <v>3189</v>
      </c>
      <c r="I178">
        <v>0</v>
      </c>
      <c r="J178">
        <v>0</v>
      </c>
      <c r="L178">
        <v>0</v>
      </c>
      <c r="M178">
        <v>0</v>
      </c>
      <c r="N178">
        <v>0</v>
      </c>
      <c r="O178">
        <f t="shared" si="4"/>
        <v>0</v>
      </c>
      <c r="P178">
        <f t="shared" si="5"/>
        <v>0</v>
      </c>
    </row>
    <row r="179" spans="1:16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178</v>
      </c>
      <c r="G179">
        <v>18</v>
      </c>
      <c r="H179" t="s">
        <v>3190</v>
      </c>
      <c r="I179">
        <v>0</v>
      </c>
      <c r="J179">
        <v>0</v>
      </c>
      <c r="L179">
        <v>0</v>
      </c>
      <c r="M179">
        <v>0</v>
      </c>
      <c r="N179">
        <v>0</v>
      </c>
      <c r="O179">
        <f t="shared" si="4"/>
        <v>0</v>
      </c>
      <c r="P179">
        <f t="shared" si="5"/>
        <v>0</v>
      </c>
    </row>
    <row r="180" spans="1:16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179</v>
      </c>
      <c r="G180">
        <v>18</v>
      </c>
      <c r="H180" t="s">
        <v>3191</v>
      </c>
      <c r="I180">
        <v>0</v>
      </c>
      <c r="J180">
        <v>0</v>
      </c>
      <c r="L180">
        <v>0</v>
      </c>
      <c r="M180">
        <v>0</v>
      </c>
      <c r="N180">
        <v>0</v>
      </c>
      <c r="O180">
        <f t="shared" si="4"/>
        <v>0</v>
      </c>
      <c r="P180">
        <f t="shared" si="5"/>
        <v>0</v>
      </c>
    </row>
    <row r="181" spans="1:16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180</v>
      </c>
      <c r="G181">
        <v>18</v>
      </c>
      <c r="H181" t="s">
        <v>3192</v>
      </c>
      <c r="I181">
        <v>0</v>
      </c>
      <c r="J181">
        <v>0</v>
      </c>
      <c r="L181">
        <v>0</v>
      </c>
      <c r="M181">
        <v>0</v>
      </c>
      <c r="N181">
        <v>0</v>
      </c>
      <c r="O181">
        <f t="shared" si="4"/>
        <v>0</v>
      </c>
      <c r="P181">
        <f t="shared" si="5"/>
        <v>0</v>
      </c>
    </row>
    <row r="182" spans="1:16" ht="15" x14ac:dyDescent="0.25">
      <c r="A182" s="2" t="s">
        <v>181</v>
      </c>
      <c r="B182" s="2" t="s">
        <v>1192</v>
      </c>
      <c r="C182" s="2" t="s">
        <v>2178</v>
      </c>
      <c r="D182">
        <v>0.338206843619685</v>
      </c>
      <c r="E182">
        <v>0.312200153506136</v>
      </c>
      <c r="F182">
        <v>181</v>
      </c>
      <c r="G182">
        <v>18</v>
      </c>
      <c r="H182" t="s">
        <v>3193</v>
      </c>
      <c r="I182">
        <v>0.33482448450000202</v>
      </c>
      <c r="J182">
        <v>0.51444251846368005</v>
      </c>
      <c r="L182">
        <v>0.241117847701555</v>
      </c>
      <c r="M182">
        <v>0.24111784770155301</v>
      </c>
      <c r="N182">
        <v>0.35784065253786601</v>
      </c>
      <c r="O182">
        <f t="shared" si="4"/>
        <v>1.9984014443252818E-15</v>
      </c>
      <c r="P182">
        <f t="shared" si="5"/>
        <v>-0.116722804836313</v>
      </c>
    </row>
    <row r="183" spans="1:16" ht="15" x14ac:dyDescent="0.25">
      <c r="A183" s="2" t="s">
        <v>182</v>
      </c>
      <c r="B183" s="2" t="s">
        <v>1193</v>
      </c>
      <c r="C183" s="2" t="s">
        <v>2179</v>
      </c>
      <c r="D183">
        <v>0.44810093312599802</v>
      </c>
      <c r="E183">
        <v>0.413643847684804</v>
      </c>
      <c r="F183">
        <v>182</v>
      </c>
      <c r="G183">
        <v>18</v>
      </c>
      <c r="H183" t="s">
        <v>3194</v>
      </c>
      <c r="I183">
        <v>0.443619538659002</v>
      </c>
      <c r="J183">
        <v>0.63051938481024306</v>
      </c>
      <c r="L183">
        <v>0.31946465480129799</v>
      </c>
      <c r="M183">
        <v>0.31946465480129499</v>
      </c>
      <c r="N183">
        <v>0.47411438691331398</v>
      </c>
      <c r="O183">
        <f t="shared" si="4"/>
        <v>2.9976021664879227E-15</v>
      </c>
      <c r="P183">
        <f t="shared" si="5"/>
        <v>-0.15464973211201899</v>
      </c>
    </row>
    <row r="184" spans="1:16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183</v>
      </c>
      <c r="G184">
        <v>18</v>
      </c>
      <c r="H184" t="s">
        <v>3195</v>
      </c>
      <c r="I184">
        <v>0</v>
      </c>
      <c r="J184">
        <v>0.18689984615213701</v>
      </c>
      <c r="L184">
        <v>0</v>
      </c>
      <c r="M184">
        <v>0</v>
      </c>
      <c r="N184">
        <v>0</v>
      </c>
      <c r="O184">
        <f t="shared" si="4"/>
        <v>0</v>
      </c>
      <c r="P184">
        <f t="shared" si="5"/>
        <v>0</v>
      </c>
    </row>
    <row r="185" spans="1:16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184</v>
      </c>
      <c r="G185">
        <v>18</v>
      </c>
      <c r="H185" t="s">
        <v>3196</v>
      </c>
      <c r="I185">
        <v>0</v>
      </c>
      <c r="J185">
        <v>1000</v>
      </c>
      <c r="L185">
        <v>0</v>
      </c>
      <c r="M185">
        <v>0</v>
      </c>
      <c r="N185">
        <v>0</v>
      </c>
      <c r="O185">
        <f t="shared" si="4"/>
        <v>0</v>
      </c>
      <c r="P185">
        <f t="shared" si="5"/>
        <v>0</v>
      </c>
    </row>
    <row r="186" spans="1:16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185</v>
      </c>
      <c r="G186">
        <v>18</v>
      </c>
      <c r="H186" t="s">
        <v>3197</v>
      </c>
      <c r="I186">
        <v>-1000</v>
      </c>
      <c r="J186">
        <v>0</v>
      </c>
      <c r="L186">
        <v>0</v>
      </c>
      <c r="M186">
        <v>0</v>
      </c>
      <c r="N186">
        <v>0</v>
      </c>
      <c r="O186">
        <f t="shared" si="4"/>
        <v>0</v>
      </c>
      <c r="P186">
        <f t="shared" si="5"/>
        <v>0</v>
      </c>
    </row>
    <row r="187" spans="1:16" ht="15" x14ac:dyDescent="0.25">
      <c r="A187" s="4" t="s">
        <v>186</v>
      </c>
      <c r="B187" s="4" t="s">
        <v>1197</v>
      </c>
      <c r="C187" s="4" t="s">
        <v>2183</v>
      </c>
      <c r="D187">
        <v>8.9813746698241999E-3</v>
      </c>
      <c r="E187">
        <v>8.2907445650873095E-3</v>
      </c>
      <c r="F187">
        <v>186</v>
      </c>
      <c r="G187">
        <v>18</v>
      </c>
      <c r="H187" t="s">
        <v>3198</v>
      </c>
      <c r="I187">
        <v>0</v>
      </c>
      <c r="J187">
        <v>8.9813746698243595E-3</v>
      </c>
      <c r="L187">
        <v>6.4030925767559798E-3</v>
      </c>
      <c r="M187">
        <v>6.4030925767559199E-3</v>
      </c>
      <c r="N187">
        <v>9.5027674133968607E-3</v>
      </c>
      <c r="O187">
        <f t="shared" si="4"/>
        <v>5.9847959921199845E-17</v>
      </c>
      <c r="P187">
        <f t="shared" si="5"/>
        <v>-3.0996748366409407E-3</v>
      </c>
    </row>
    <row r="188" spans="1:16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187</v>
      </c>
      <c r="G188">
        <v>18</v>
      </c>
      <c r="H188" t="s">
        <v>3199</v>
      </c>
      <c r="I188">
        <v>0</v>
      </c>
      <c r="J188">
        <v>8.9810247112609397E-3</v>
      </c>
      <c r="L188">
        <v>0</v>
      </c>
      <c r="M188">
        <v>0</v>
      </c>
      <c r="N188">
        <v>0</v>
      </c>
      <c r="O188">
        <f t="shared" si="4"/>
        <v>0</v>
      </c>
      <c r="P188">
        <f t="shared" si="5"/>
        <v>0</v>
      </c>
    </row>
    <row r="189" spans="1:16" ht="15" x14ac:dyDescent="0.25">
      <c r="A189" s="2" t="s">
        <v>188</v>
      </c>
      <c r="B189" s="2" t="s">
        <v>1199</v>
      </c>
      <c r="C189" s="9" t="s">
        <v>2185</v>
      </c>
      <c r="D189">
        <v>-28.774781928613798</v>
      </c>
      <c r="E189">
        <v>-24.84</v>
      </c>
      <c r="F189">
        <v>188</v>
      </c>
      <c r="G189">
        <v>19</v>
      </c>
      <c r="H189" t="s">
        <v>3200</v>
      </c>
      <c r="I189">
        <v>-29.905759009535998</v>
      </c>
      <c r="J189">
        <v>-27.737696081098498</v>
      </c>
      <c r="L189">
        <v>-24.84</v>
      </c>
      <c r="M189">
        <v>-24.84</v>
      </c>
      <c r="N189">
        <v>-42.627069450268102</v>
      </c>
      <c r="O189">
        <f t="shared" si="4"/>
        <v>0</v>
      </c>
      <c r="P189">
        <f t="shared" si="5"/>
        <v>17.787069450268103</v>
      </c>
    </row>
    <row r="190" spans="1:16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189</v>
      </c>
      <c r="G190">
        <v>19</v>
      </c>
      <c r="H190" t="s">
        <v>3201</v>
      </c>
      <c r="I190">
        <v>0</v>
      </c>
      <c r="J190">
        <v>9.2203924102829298</v>
      </c>
      <c r="L190">
        <v>0</v>
      </c>
      <c r="M190">
        <v>0</v>
      </c>
      <c r="N190">
        <v>0</v>
      </c>
      <c r="O190">
        <f t="shared" si="4"/>
        <v>0</v>
      </c>
      <c r="P190">
        <f t="shared" si="5"/>
        <v>0</v>
      </c>
    </row>
    <row r="191" spans="1:16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190</v>
      </c>
      <c r="G191">
        <v>19</v>
      </c>
      <c r="H191" t="s">
        <v>3202</v>
      </c>
      <c r="I191">
        <v>-9.2203924102828996</v>
      </c>
      <c r="J191">
        <v>1000</v>
      </c>
      <c r="L191">
        <v>0</v>
      </c>
      <c r="M191">
        <v>0</v>
      </c>
      <c r="N191">
        <v>0</v>
      </c>
      <c r="O191">
        <f t="shared" si="4"/>
        <v>0</v>
      </c>
      <c r="P191">
        <f t="shared" si="5"/>
        <v>0</v>
      </c>
    </row>
    <row r="192" spans="1:16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191</v>
      </c>
      <c r="G192">
        <v>19</v>
      </c>
      <c r="H192" t="s">
        <v>3203</v>
      </c>
      <c r="I192">
        <v>0</v>
      </c>
      <c r="J192">
        <v>1000</v>
      </c>
      <c r="L192">
        <v>0</v>
      </c>
      <c r="M192">
        <v>0</v>
      </c>
      <c r="N192">
        <v>0</v>
      </c>
      <c r="O192">
        <f t="shared" si="4"/>
        <v>0</v>
      </c>
      <c r="P192">
        <f t="shared" si="5"/>
        <v>0</v>
      </c>
    </row>
    <row r="193" spans="1:16" ht="15" x14ac:dyDescent="0.25">
      <c r="A193" s="2" t="s">
        <v>192</v>
      </c>
      <c r="B193" s="2" t="s">
        <v>1202</v>
      </c>
      <c r="C193" s="2" t="s">
        <v>2189</v>
      </c>
      <c r="D193" s="41">
        <v>1.1016509564159101E-6</v>
      </c>
      <c r="E193" s="41">
        <v>1.0169386107691699E-6</v>
      </c>
      <c r="F193">
        <v>192</v>
      </c>
      <c r="G193">
        <v>19</v>
      </c>
      <c r="H193" t="s">
        <v>3204</v>
      </c>
      <c r="I193" s="41">
        <v>0</v>
      </c>
      <c r="J193" s="41">
        <v>1.1016509564159101E-6</v>
      </c>
      <c r="L193" s="41">
        <v>7.8540015537965897E-7</v>
      </c>
      <c r="M193" s="41">
        <v>7.8540015537965304E-7</v>
      </c>
      <c r="N193" s="41">
        <v>1.1656047313937001E-6</v>
      </c>
      <c r="O193">
        <f t="shared" si="4"/>
        <v>5.9292306307801024E-21</v>
      </c>
      <c r="P193">
        <f t="shared" si="5"/>
        <v>-3.8020457601404704E-7</v>
      </c>
    </row>
    <row r="194" spans="1:16" ht="15" x14ac:dyDescent="0.25">
      <c r="A194" s="2" t="s">
        <v>193</v>
      </c>
      <c r="B194" s="2" t="s">
        <v>1203</v>
      </c>
      <c r="C194" s="2" t="s">
        <v>2190</v>
      </c>
      <c r="D194">
        <v>0</v>
      </c>
      <c r="E194">
        <v>0</v>
      </c>
      <c r="F194">
        <v>193</v>
      </c>
      <c r="G194">
        <v>19</v>
      </c>
      <c r="H194" t="s">
        <v>3205</v>
      </c>
      <c r="I194" s="41">
        <v>0</v>
      </c>
      <c r="J194" s="41">
        <v>1.1016505228935999E-6</v>
      </c>
      <c r="L194">
        <v>0</v>
      </c>
      <c r="M194">
        <v>0</v>
      </c>
      <c r="N194">
        <v>0</v>
      </c>
      <c r="O194">
        <f t="shared" si="4"/>
        <v>0</v>
      </c>
      <c r="P194">
        <f t="shared" si="5"/>
        <v>0</v>
      </c>
    </row>
    <row r="195" spans="1:16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194</v>
      </c>
      <c r="G195">
        <v>19</v>
      </c>
      <c r="H195" t="s">
        <v>3206</v>
      </c>
      <c r="I195">
        <v>0</v>
      </c>
      <c r="J195">
        <v>0</v>
      </c>
      <c r="L195">
        <v>0</v>
      </c>
      <c r="M195">
        <v>0</v>
      </c>
      <c r="N195">
        <v>0</v>
      </c>
      <c r="O195">
        <f t="shared" ref="O195:O258" si="6">L195-M195</f>
        <v>0</v>
      </c>
      <c r="P195">
        <f t="shared" ref="P195:P258" si="7">M195-N195</f>
        <v>0</v>
      </c>
    </row>
    <row r="196" spans="1:16" ht="15" x14ac:dyDescent="0.25">
      <c r="A196" s="2" t="s">
        <v>195</v>
      </c>
      <c r="B196" s="2" t="s">
        <v>1205</v>
      </c>
      <c r="C196" s="2" t="s">
        <v>2192</v>
      </c>
      <c r="D196">
        <v>1.0893808275138299</v>
      </c>
      <c r="E196">
        <v>0.71207756654533305</v>
      </c>
      <c r="F196">
        <v>195</v>
      </c>
      <c r="G196">
        <v>19</v>
      </c>
      <c r="H196" t="s">
        <v>3207</v>
      </c>
      <c r="I196">
        <v>0</v>
      </c>
      <c r="J196">
        <v>2.8293723572753602</v>
      </c>
      <c r="L196">
        <v>2.286383466467</v>
      </c>
      <c r="M196">
        <v>2.2863834664670901</v>
      </c>
      <c r="N196">
        <v>3.3842741661184799</v>
      </c>
      <c r="O196">
        <f t="shared" si="6"/>
        <v>-9.0150109599562711E-14</v>
      </c>
      <c r="P196">
        <f t="shared" si="7"/>
        <v>-1.0978906996513897</v>
      </c>
    </row>
    <row r="197" spans="1:16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196</v>
      </c>
      <c r="G197">
        <v>19</v>
      </c>
      <c r="H197" t="s">
        <v>3208</v>
      </c>
      <c r="I197">
        <v>0</v>
      </c>
      <c r="J197">
        <v>0</v>
      </c>
      <c r="L197">
        <v>0</v>
      </c>
      <c r="M197">
        <v>0</v>
      </c>
      <c r="N197">
        <v>0</v>
      </c>
      <c r="O197">
        <f t="shared" si="6"/>
        <v>0</v>
      </c>
      <c r="P197">
        <f t="shared" si="7"/>
        <v>0</v>
      </c>
    </row>
    <row r="198" spans="1:16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197</v>
      </c>
      <c r="G198">
        <v>19</v>
      </c>
      <c r="H198" t="s">
        <v>3209</v>
      </c>
      <c r="I198">
        <v>0</v>
      </c>
      <c r="J198">
        <v>0</v>
      </c>
      <c r="L198">
        <v>0</v>
      </c>
      <c r="M198">
        <v>0</v>
      </c>
      <c r="N198">
        <v>0</v>
      </c>
      <c r="O198">
        <f t="shared" si="6"/>
        <v>0</v>
      </c>
      <c r="P198">
        <f t="shared" si="7"/>
        <v>0</v>
      </c>
    </row>
    <row r="199" spans="1:16" ht="15" x14ac:dyDescent="0.25">
      <c r="A199" s="2" t="s">
        <v>198</v>
      </c>
      <c r="B199" s="2" t="s">
        <v>1208</v>
      </c>
      <c r="C199" s="2" t="s">
        <v>2195</v>
      </c>
      <c r="D199">
        <v>0.16678995480136899</v>
      </c>
      <c r="E199">
        <v>0.153964505670453</v>
      </c>
      <c r="F199">
        <v>198</v>
      </c>
      <c r="G199">
        <v>20</v>
      </c>
      <c r="H199" t="s">
        <v>3210</v>
      </c>
      <c r="I199">
        <v>0.1651219119</v>
      </c>
      <c r="J199">
        <v>0.193844984416605</v>
      </c>
      <c r="L199">
        <v>0.11890958352448</v>
      </c>
      <c r="M199">
        <v>0.11890958352448</v>
      </c>
      <c r="N199">
        <v>0.17647255633300599</v>
      </c>
      <c r="O199">
        <f t="shared" si="6"/>
        <v>0</v>
      </c>
      <c r="P199">
        <f t="shared" si="7"/>
        <v>-5.7562972808525986E-2</v>
      </c>
    </row>
    <row r="200" spans="1:16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199</v>
      </c>
      <c r="G200">
        <v>20</v>
      </c>
      <c r="H200" t="s">
        <v>3211</v>
      </c>
      <c r="I200">
        <v>0</v>
      </c>
      <c r="J200">
        <v>0</v>
      </c>
      <c r="L200">
        <v>0</v>
      </c>
      <c r="M200">
        <v>0</v>
      </c>
      <c r="N200">
        <v>0</v>
      </c>
      <c r="O200">
        <f t="shared" si="6"/>
        <v>0</v>
      </c>
      <c r="P200">
        <f t="shared" si="7"/>
        <v>0</v>
      </c>
    </row>
    <row r="201" spans="1:16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200</v>
      </c>
      <c r="G201">
        <v>20</v>
      </c>
      <c r="H201" t="s">
        <v>3212</v>
      </c>
      <c r="I201">
        <v>0</v>
      </c>
      <c r="J201">
        <v>0</v>
      </c>
      <c r="L201">
        <v>0</v>
      </c>
      <c r="M201">
        <v>0</v>
      </c>
      <c r="N201">
        <v>0</v>
      </c>
      <c r="O201">
        <f t="shared" si="6"/>
        <v>0</v>
      </c>
      <c r="P201">
        <f t="shared" si="7"/>
        <v>0</v>
      </c>
    </row>
    <row r="202" spans="1:16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201</v>
      </c>
      <c r="G202">
        <v>20</v>
      </c>
      <c r="H202" t="s">
        <v>3213</v>
      </c>
      <c r="I202">
        <v>0</v>
      </c>
      <c r="J202">
        <v>2.7661177230921101</v>
      </c>
      <c r="L202">
        <v>0</v>
      </c>
      <c r="M202">
        <v>0</v>
      </c>
      <c r="N202">
        <v>0</v>
      </c>
      <c r="O202">
        <f t="shared" si="6"/>
        <v>0</v>
      </c>
      <c r="P202">
        <f t="shared" si="7"/>
        <v>0</v>
      </c>
    </row>
    <row r="203" spans="1:16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202</v>
      </c>
      <c r="G203">
        <v>20</v>
      </c>
      <c r="H203" t="s">
        <v>3214</v>
      </c>
      <c r="I203">
        <v>0</v>
      </c>
      <c r="J203">
        <v>0</v>
      </c>
      <c r="L203">
        <v>0</v>
      </c>
      <c r="M203">
        <v>0</v>
      </c>
      <c r="N203">
        <v>0</v>
      </c>
      <c r="O203">
        <f t="shared" si="6"/>
        <v>0</v>
      </c>
      <c r="P203">
        <f t="shared" si="7"/>
        <v>0</v>
      </c>
    </row>
    <row r="204" spans="1:16" ht="15" x14ac:dyDescent="0.25">
      <c r="A204" s="7" t="s">
        <v>203</v>
      </c>
      <c r="B204" s="7" t="s">
        <v>1213</v>
      </c>
      <c r="C204" s="33" t="s">
        <v>2200</v>
      </c>
      <c r="D204">
        <v>38.392483873553601</v>
      </c>
      <c r="E204">
        <v>36.563469803117101</v>
      </c>
      <c r="F204">
        <v>203</v>
      </c>
      <c r="G204">
        <v>20</v>
      </c>
      <c r="H204" t="s">
        <v>3215</v>
      </c>
      <c r="I204">
        <v>33.349825663543299</v>
      </c>
      <c r="J204">
        <v>39.496753936949403</v>
      </c>
      <c r="L204">
        <v>44.2588177129931</v>
      </c>
      <c r="M204">
        <v>44.258817712993398</v>
      </c>
      <c r="N204">
        <v>82.221012784016494</v>
      </c>
      <c r="O204">
        <f t="shared" si="6"/>
        <v>-2.9842794901924208E-13</v>
      </c>
      <c r="P204">
        <f t="shared" si="7"/>
        <v>-37.962195071023096</v>
      </c>
    </row>
    <row r="205" spans="1:16" ht="15" x14ac:dyDescent="0.25">
      <c r="A205" s="7" t="s">
        <v>204</v>
      </c>
      <c r="B205" s="7" t="s">
        <v>1214</v>
      </c>
      <c r="C205" s="33" t="s">
        <v>2201</v>
      </c>
      <c r="D205">
        <v>38.392483873553601</v>
      </c>
      <c r="E205">
        <v>36.563469803117101</v>
      </c>
      <c r="F205">
        <v>204</v>
      </c>
      <c r="G205">
        <v>20</v>
      </c>
      <c r="H205" t="s">
        <v>3216</v>
      </c>
      <c r="I205">
        <v>33.349825663453998</v>
      </c>
      <c r="J205">
        <v>39.496753936938703</v>
      </c>
      <c r="L205">
        <v>44.2588177129931</v>
      </c>
      <c r="M205">
        <v>44.258817712993398</v>
      </c>
      <c r="N205">
        <v>82.221012784016494</v>
      </c>
      <c r="O205">
        <f t="shared" si="6"/>
        <v>-2.9842794901924208E-13</v>
      </c>
      <c r="P205">
        <f t="shared" si="7"/>
        <v>-37.962195071023096</v>
      </c>
    </row>
    <row r="206" spans="1:16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205</v>
      </c>
      <c r="G206">
        <v>20</v>
      </c>
      <c r="H206" t="s">
        <v>3217</v>
      </c>
      <c r="I206">
        <v>0</v>
      </c>
      <c r="J206">
        <v>0</v>
      </c>
      <c r="L206">
        <v>0</v>
      </c>
      <c r="M206">
        <v>0</v>
      </c>
      <c r="N206">
        <v>0</v>
      </c>
      <c r="O206">
        <f t="shared" si="6"/>
        <v>0</v>
      </c>
      <c r="P206">
        <f t="shared" si="7"/>
        <v>0</v>
      </c>
    </row>
    <row r="207" spans="1:16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206</v>
      </c>
      <c r="G207">
        <v>20</v>
      </c>
      <c r="H207" t="s">
        <v>3218</v>
      </c>
      <c r="I207">
        <v>0</v>
      </c>
      <c r="J207">
        <v>0.42215456031590298</v>
      </c>
      <c r="L207">
        <v>0</v>
      </c>
      <c r="M207">
        <v>0</v>
      </c>
      <c r="N207">
        <v>0</v>
      </c>
      <c r="O207">
        <f t="shared" si="6"/>
        <v>0</v>
      </c>
      <c r="P207">
        <f t="shared" si="7"/>
        <v>0</v>
      </c>
    </row>
    <row r="208" spans="1:16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207</v>
      </c>
      <c r="G208">
        <v>20</v>
      </c>
      <c r="H208" t="s">
        <v>3219</v>
      </c>
      <c r="I208">
        <v>0</v>
      </c>
      <c r="J208">
        <v>0</v>
      </c>
      <c r="L208">
        <v>0</v>
      </c>
      <c r="M208">
        <v>0</v>
      </c>
      <c r="N208">
        <v>0</v>
      </c>
      <c r="O208">
        <f t="shared" si="6"/>
        <v>0</v>
      </c>
      <c r="P208">
        <f t="shared" si="7"/>
        <v>0</v>
      </c>
    </row>
    <row r="209" spans="1:16" ht="15" x14ac:dyDescent="0.25">
      <c r="A209" s="2" t="s">
        <v>208</v>
      </c>
      <c r="B209" s="2" t="s">
        <v>1218</v>
      </c>
      <c r="C209" s="2" t="s">
        <v>2205</v>
      </c>
      <c r="D209">
        <v>0.30405566397079198</v>
      </c>
      <c r="E209">
        <v>0.28067505657229203</v>
      </c>
      <c r="F209">
        <v>208</v>
      </c>
      <c r="G209">
        <v>21</v>
      </c>
      <c r="H209" t="s">
        <v>3220</v>
      </c>
      <c r="I209">
        <v>0</v>
      </c>
      <c r="J209">
        <v>1.0693808801793101</v>
      </c>
      <c r="L209">
        <v>0.17043340451769701</v>
      </c>
      <c r="M209">
        <v>0.17043340451769601</v>
      </c>
      <c r="N209">
        <v>0.25293855792189501</v>
      </c>
      <c r="O209">
        <f t="shared" si="6"/>
        <v>9.9920072216264089E-16</v>
      </c>
      <c r="P209">
        <f t="shared" si="7"/>
        <v>-8.2505153404199005E-2</v>
      </c>
    </row>
    <row r="210" spans="1:16" ht="15" x14ac:dyDescent="0.25">
      <c r="A210" s="2" t="s">
        <v>209</v>
      </c>
      <c r="B210" s="2" t="s">
        <v>1219</v>
      </c>
      <c r="C210" s="9" t="s">
        <v>2206</v>
      </c>
      <c r="D210">
        <v>-0.23906046084414401</v>
      </c>
      <c r="E210">
        <v>-0.22067771241415801</v>
      </c>
      <c r="F210">
        <v>209</v>
      </c>
      <c r="G210">
        <v>21</v>
      </c>
      <c r="H210" t="s">
        <v>3221</v>
      </c>
      <c r="I210">
        <v>-0.23906046084414401</v>
      </c>
      <c r="J210">
        <v>2.0684284517424198</v>
      </c>
      <c r="L210">
        <v>-0.170433404517667</v>
      </c>
      <c r="M210">
        <v>-0.170433404517667</v>
      </c>
      <c r="N210">
        <v>-0.25293855792188003</v>
      </c>
      <c r="O210">
        <f t="shared" si="6"/>
        <v>0</v>
      </c>
      <c r="P210">
        <f t="shared" si="7"/>
        <v>8.2505153404213022E-2</v>
      </c>
    </row>
    <row r="211" spans="1:16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210</v>
      </c>
      <c r="G211">
        <v>21</v>
      </c>
      <c r="H211" t="s">
        <v>3222</v>
      </c>
      <c r="I211">
        <v>0</v>
      </c>
      <c r="J211">
        <v>0</v>
      </c>
      <c r="L211">
        <v>0</v>
      </c>
      <c r="M211">
        <v>0</v>
      </c>
      <c r="N211">
        <v>0</v>
      </c>
      <c r="O211">
        <f t="shared" si="6"/>
        <v>0</v>
      </c>
      <c r="P211">
        <f t="shared" si="7"/>
        <v>0</v>
      </c>
    </row>
    <row r="212" spans="1:16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211</v>
      </c>
      <c r="G212">
        <v>21</v>
      </c>
      <c r="H212" t="s">
        <v>3223</v>
      </c>
      <c r="I212">
        <v>0</v>
      </c>
      <c r="J212">
        <v>2.3050981025053501</v>
      </c>
      <c r="L212">
        <v>0</v>
      </c>
      <c r="M212">
        <v>0</v>
      </c>
      <c r="N212">
        <v>0</v>
      </c>
      <c r="O212">
        <f t="shared" si="6"/>
        <v>0</v>
      </c>
      <c r="P212">
        <f t="shared" si="7"/>
        <v>0</v>
      </c>
    </row>
    <row r="213" spans="1:16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212</v>
      </c>
      <c r="G213">
        <v>21</v>
      </c>
      <c r="H213" t="s">
        <v>3224</v>
      </c>
      <c r="I213">
        <v>0</v>
      </c>
      <c r="J213">
        <v>6.1469282734728798</v>
      </c>
      <c r="L213">
        <v>0</v>
      </c>
      <c r="M213">
        <v>0</v>
      </c>
      <c r="N213">
        <v>0</v>
      </c>
      <c r="O213">
        <f t="shared" si="6"/>
        <v>0</v>
      </c>
      <c r="P213">
        <f t="shared" si="7"/>
        <v>0</v>
      </c>
    </row>
    <row r="214" spans="1:16" ht="15" x14ac:dyDescent="0.25">
      <c r="A214" s="2" t="s">
        <v>213</v>
      </c>
      <c r="B214" s="2" t="s">
        <v>1223</v>
      </c>
      <c r="C214" s="9" t="s">
        <v>2210</v>
      </c>
      <c r="D214">
        <v>0.39930679473673097</v>
      </c>
      <c r="E214">
        <v>0.36860177422386198</v>
      </c>
      <c r="F214">
        <v>213</v>
      </c>
      <c r="G214">
        <v>21</v>
      </c>
      <c r="H214" t="s">
        <v>3225</v>
      </c>
      <c r="I214">
        <v>0.39531338359142898</v>
      </c>
      <c r="J214">
        <v>0.40090828189863698</v>
      </c>
      <c r="L214">
        <v>0.28467784356189402</v>
      </c>
      <c r="M214">
        <v>0.28467784356189402</v>
      </c>
      <c r="N214">
        <v>0.42248761870735102</v>
      </c>
      <c r="O214">
        <f t="shared" si="6"/>
        <v>0</v>
      </c>
      <c r="P214">
        <f t="shared" si="7"/>
        <v>-0.137809775145457</v>
      </c>
    </row>
    <row r="215" spans="1:16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214</v>
      </c>
      <c r="G215">
        <v>21</v>
      </c>
      <c r="H215" t="s">
        <v>3226</v>
      </c>
      <c r="I215">
        <v>0</v>
      </c>
      <c r="J215">
        <v>0</v>
      </c>
      <c r="L215">
        <v>0</v>
      </c>
      <c r="M215">
        <v>0</v>
      </c>
      <c r="N215">
        <v>0</v>
      </c>
      <c r="O215">
        <f t="shared" si="6"/>
        <v>0</v>
      </c>
      <c r="P215">
        <f t="shared" si="7"/>
        <v>0</v>
      </c>
    </row>
    <row r="216" spans="1:16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215</v>
      </c>
      <c r="G216">
        <v>21</v>
      </c>
      <c r="H216" t="s">
        <v>3227</v>
      </c>
      <c r="I216">
        <v>0</v>
      </c>
      <c r="J216">
        <v>4.6101962050920902</v>
      </c>
      <c r="L216">
        <v>0</v>
      </c>
      <c r="M216">
        <v>0</v>
      </c>
      <c r="N216">
        <v>0</v>
      </c>
      <c r="O216">
        <f t="shared" si="6"/>
        <v>0</v>
      </c>
      <c r="P216">
        <f t="shared" si="7"/>
        <v>0</v>
      </c>
    </row>
    <row r="217" spans="1:16" ht="15" x14ac:dyDescent="0.25">
      <c r="A217" s="2" t="s">
        <v>216</v>
      </c>
      <c r="B217" s="2" t="s">
        <v>1226</v>
      </c>
      <c r="C217" s="9" t="s">
        <v>2213</v>
      </c>
      <c r="D217">
        <v>0</v>
      </c>
      <c r="E217">
        <v>0</v>
      </c>
      <c r="F217">
        <v>216</v>
      </c>
      <c r="G217">
        <v>21</v>
      </c>
      <c r="H217" t="s">
        <v>3228</v>
      </c>
      <c r="I217" s="41">
        <v>0</v>
      </c>
      <c r="J217" s="41">
        <v>2.2033010509403501E-6</v>
      </c>
      <c r="L217">
        <v>0</v>
      </c>
      <c r="M217">
        <v>0</v>
      </c>
      <c r="N217">
        <v>0</v>
      </c>
      <c r="O217">
        <f t="shared" si="6"/>
        <v>0</v>
      </c>
      <c r="P217">
        <f t="shared" si="7"/>
        <v>0</v>
      </c>
    </row>
    <row r="218" spans="1:16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217</v>
      </c>
      <c r="G218">
        <v>21</v>
      </c>
      <c r="H218" t="s">
        <v>3229</v>
      </c>
      <c r="I218">
        <v>0</v>
      </c>
      <c r="J218">
        <v>0</v>
      </c>
      <c r="L218">
        <v>0</v>
      </c>
      <c r="M218">
        <v>0</v>
      </c>
      <c r="N218">
        <v>0</v>
      </c>
      <c r="O218">
        <f t="shared" si="6"/>
        <v>0</v>
      </c>
      <c r="P218">
        <f t="shared" si="7"/>
        <v>0</v>
      </c>
    </row>
    <row r="219" spans="1:16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218</v>
      </c>
      <c r="G219">
        <v>22</v>
      </c>
      <c r="H219" t="s">
        <v>3230</v>
      </c>
      <c r="I219">
        <v>0</v>
      </c>
      <c r="J219">
        <v>0</v>
      </c>
      <c r="L219">
        <v>0</v>
      </c>
      <c r="M219">
        <v>0</v>
      </c>
      <c r="N219">
        <v>0</v>
      </c>
      <c r="O219">
        <f t="shared" si="6"/>
        <v>0</v>
      </c>
      <c r="P219">
        <f t="shared" si="7"/>
        <v>0</v>
      </c>
    </row>
    <row r="220" spans="1:16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219</v>
      </c>
      <c r="G220">
        <v>22</v>
      </c>
      <c r="H220" t="s">
        <v>3231</v>
      </c>
      <c r="I220">
        <v>0</v>
      </c>
      <c r="J220">
        <v>0</v>
      </c>
      <c r="L220">
        <v>0</v>
      </c>
      <c r="M220">
        <v>0</v>
      </c>
      <c r="N220">
        <v>0</v>
      </c>
      <c r="O220">
        <f t="shared" si="6"/>
        <v>0</v>
      </c>
      <c r="P220">
        <f t="shared" si="7"/>
        <v>0</v>
      </c>
    </row>
    <row r="221" spans="1:16" ht="15" x14ac:dyDescent="0.25">
      <c r="A221" s="2" t="s">
        <v>220</v>
      </c>
      <c r="B221" s="2" t="s">
        <v>1230</v>
      </c>
      <c r="C221" s="2" t="s">
        <v>2217</v>
      </c>
      <c r="D221">
        <v>0.44810093312599802</v>
      </c>
      <c r="E221">
        <v>0.413643847684804</v>
      </c>
      <c r="F221">
        <v>220</v>
      </c>
      <c r="G221">
        <v>22</v>
      </c>
      <c r="H221" t="s">
        <v>3232</v>
      </c>
      <c r="I221">
        <v>0.443619538659002</v>
      </c>
      <c r="J221">
        <v>0.63051938481024306</v>
      </c>
      <c r="L221">
        <v>0.31946465480129799</v>
      </c>
      <c r="M221">
        <v>0.31946465480129499</v>
      </c>
      <c r="N221">
        <v>0.47411438691331398</v>
      </c>
      <c r="O221">
        <f t="shared" si="6"/>
        <v>2.9976021664879227E-15</v>
      </c>
      <c r="P221">
        <f t="shared" si="7"/>
        <v>-0.15464973211201899</v>
      </c>
    </row>
    <row r="222" spans="1:16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221</v>
      </c>
      <c r="G222">
        <v>22</v>
      </c>
      <c r="H222" t="s">
        <v>3233</v>
      </c>
      <c r="I222">
        <v>0</v>
      </c>
      <c r="J222">
        <v>1.53673206836014</v>
      </c>
      <c r="L222">
        <v>0</v>
      </c>
      <c r="M222">
        <v>0</v>
      </c>
      <c r="N222">
        <v>0</v>
      </c>
      <c r="O222">
        <f t="shared" si="6"/>
        <v>0</v>
      </c>
      <c r="P222">
        <f t="shared" si="7"/>
        <v>0</v>
      </c>
    </row>
    <row r="223" spans="1:16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222</v>
      </c>
      <c r="G223">
        <v>22</v>
      </c>
      <c r="H223" t="s">
        <v>3234</v>
      </c>
      <c r="I223">
        <v>0</v>
      </c>
      <c r="J223">
        <v>0.30734641367253301</v>
      </c>
      <c r="L223">
        <v>0</v>
      </c>
      <c r="M223">
        <v>0</v>
      </c>
      <c r="N223">
        <v>0</v>
      </c>
      <c r="O223">
        <f t="shared" si="6"/>
        <v>0</v>
      </c>
      <c r="P223">
        <f t="shared" si="7"/>
        <v>0</v>
      </c>
    </row>
    <row r="224" spans="1:16" ht="15" x14ac:dyDescent="0.25">
      <c r="A224" s="2" t="s">
        <v>223</v>
      </c>
      <c r="B224" s="2" t="s">
        <v>1233</v>
      </c>
      <c r="C224" s="2" t="s">
        <v>2220</v>
      </c>
      <c r="D224">
        <v>0.359138211791588</v>
      </c>
      <c r="E224">
        <v>0.33152198711075098</v>
      </c>
      <c r="F224">
        <v>223</v>
      </c>
      <c r="G224">
        <v>22</v>
      </c>
      <c r="H224" t="s">
        <v>3235</v>
      </c>
      <c r="I224">
        <v>0.355546521</v>
      </c>
      <c r="J224">
        <v>0.66289293467249299</v>
      </c>
      <c r="L224">
        <v>0.25604045065376901</v>
      </c>
      <c r="M224">
        <v>0.25604045065376702</v>
      </c>
      <c r="N224">
        <v>0.379987142434347</v>
      </c>
      <c r="O224">
        <f t="shared" si="6"/>
        <v>1.9984014443252818E-15</v>
      </c>
      <c r="P224">
        <f t="shared" si="7"/>
        <v>-0.12394669178057999</v>
      </c>
    </row>
    <row r="225" spans="1:16" ht="15" x14ac:dyDescent="0.25">
      <c r="A225" s="2" t="s">
        <v>224</v>
      </c>
      <c r="B225" s="2" t="s">
        <v>1234</v>
      </c>
      <c r="C225" s="9" t="s">
        <v>2221</v>
      </c>
      <c r="D225">
        <v>0.40639512365601199</v>
      </c>
      <c r="E225">
        <v>0.375145040329812</v>
      </c>
      <c r="F225">
        <v>224</v>
      </c>
      <c r="G225">
        <v>22</v>
      </c>
      <c r="H225" t="s">
        <v>3236</v>
      </c>
      <c r="I225">
        <v>0.40233082312920498</v>
      </c>
      <c r="J225">
        <v>0.70967723680189498</v>
      </c>
      <c r="L225">
        <v>0.28973132679277602</v>
      </c>
      <c r="M225">
        <v>0.28973132679277602</v>
      </c>
      <c r="N225">
        <v>0.42998744401757</v>
      </c>
      <c r="O225">
        <f t="shared" si="6"/>
        <v>0</v>
      </c>
      <c r="P225">
        <f t="shared" si="7"/>
        <v>-0.14025611722479397</v>
      </c>
    </row>
    <row r="226" spans="1:16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225</v>
      </c>
      <c r="G226">
        <v>22</v>
      </c>
      <c r="H226" t="s">
        <v>3237</v>
      </c>
      <c r="I226">
        <v>0</v>
      </c>
      <c r="J226">
        <v>0</v>
      </c>
      <c r="L226">
        <v>0</v>
      </c>
      <c r="M226">
        <v>0</v>
      </c>
      <c r="N226">
        <v>0</v>
      </c>
      <c r="O226">
        <f t="shared" si="6"/>
        <v>0</v>
      </c>
      <c r="P226">
        <f t="shared" si="7"/>
        <v>0</v>
      </c>
    </row>
    <row r="227" spans="1:16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226</v>
      </c>
      <c r="G227">
        <v>22</v>
      </c>
      <c r="H227" t="s">
        <v>3238</v>
      </c>
      <c r="I227">
        <v>0</v>
      </c>
      <c r="J227">
        <v>2.7094242140048502E-2</v>
      </c>
      <c r="L227">
        <v>0</v>
      </c>
      <c r="M227">
        <v>0</v>
      </c>
      <c r="N227">
        <v>0</v>
      </c>
      <c r="O227">
        <f t="shared" si="6"/>
        <v>0</v>
      </c>
      <c r="P227">
        <f t="shared" si="7"/>
        <v>0</v>
      </c>
    </row>
    <row r="228" spans="1:16" ht="15" x14ac:dyDescent="0.25">
      <c r="A228" s="4" t="s">
        <v>227</v>
      </c>
      <c r="B228" s="4" t="s">
        <v>1237</v>
      </c>
      <c r="C228" s="4" t="s">
        <v>2224</v>
      </c>
      <c r="D228">
        <v>0.48341713428757599</v>
      </c>
      <c r="E228">
        <v>0.44624438085525803</v>
      </c>
      <c r="F228">
        <v>227</v>
      </c>
      <c r="G228">
        <v>22</v>
      </c>
      <c r="H228" t="s">
        <v>3239</v>
      </c>
      <c r="I228">
        <v>0.47858254745523898</v>
      </c>
      <c r="J228">
        <v>0.48417744576239402</v>
      </c>
      <c r="L228">
        <v>0.34464263855212401</v>
      </c>
      <c r="M228">
        <v>0.34464263855212102</v>
      </c>
      <c r="N228">
        <v>0.51148078770391503</v>
      </c>
      <c r="O228">
        <f t="shared" si="6"/>
        <v>2.9976021664879227E-15</v>
      </c>
      <c r="P228">
        <f t="shared" si="7"/>
        <v>-0.16683814915179401</v>
      </c>
    </row>
    <row r="229" spans="1:16" ht="15" x14ac:dyDescent="0.25">
      <c r="A229" s="4" t="s">
        <v>228</v>
      </c>
      <c r="B229" s="4" t="s">
        <v>1238</v>
      </c>
      <c r="C229" s="4" t="s">
        <v>2225</v>
      </c>
      <c r="D229">
        <v>0.51217993420156105</v>
      </c>
      <c r="E229">
        <v>0.47279544189324901</v>
      </c>
      <c r="F229">
        <v>228</v>
      </c>
      <c r="G229">
        <v>23</v>
      </c>
      <c r="H229" t="s">
        <v>3240</v>
      </c>
      <c r="I229">
        <v>0.50705769464890804</v>
      </c>
      <c r="J229">
        <v>0.51824749126321701</v>
      </c>
      <c r="L229">
        <v>0.36514850512450298</v>
      </c>
      <c r="M229">
        <v>0.36514850512449998</v>
      </c>
      <c r="N229">
        <v>0.54191334483339304</v>
      </c>
      <c r="O229">
        <f t="shared" si="6"/>
        <v>2.9976021664879227E-15</v>
      </c>
      <c r="P229">
        <f t="shared" si="7"/>
        <v>-0.17676483970889306</v>
      </c>
    </row>
    <row r="230" spans="1:16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229</v>
      </c>
      <c r="G230">
        <v>23</v>
      </c>
      <c r="H230" t="s">
        <v>3241</v>
      </c>
      <c r="I230">
        <v>0</v>
      </c>
      <c r="J230">
        <v>0</v>
      </c>
      <c r="L230">
        <v>0</v>
      </c>
      <c r="M230">
        <v>0</v>
      </c>
      <c r="N230">
        <v>0</v>
      </c>
      <c r="O230">
        <f t="shared" si="6"/>
        <v>0</v>
      </c>
      <c r="P230">
        <f t="shared" si="7"/>
        <v>0</v>
      </c>
    </row>
    <row r="231" spans="1:16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230</v>
      </c>
      <c r="G231">
        <v>23</v>
      </c>
      <c r="H231" t="s">
        <v>3242</v>
      </c>
      <c r="I231">
        <v>0</v>
      </c>
      <c r="J231">
        <v>0</v>
      </c>
      <c r="L231">
        <v>0</v>
      </c>
      <c r="M231">
        <v>0</v>
      </c>
      <c r="N231">
        <v>0</v>
      </c>
      <c r="O231">
        <f t="shared" si="6"/>
        <v>0</v>
      </c>
      <c r="P231">
        <f t="shared" si="7"/>
        <v>0</v>
      </c>
    </row>
    <row r="232" spans="1:16" ht="15" x14ac:dyDescent="0.25">
      <c r="A232" s="2" t="s">
        <v>231</v>
      </c>
      <c r="B232" s="2" t="s">
        <v>1241</v>
      </c>
      <c r="C232" s="2" t="s">
        <v>2228</v>
      </c>
      <c r="D232">
        <v>1.05758712146119</v>
      </c>
      <c r="E232">
        <v>0.97626310021562901</v>
      </c>
      <c r="F232">
        <v>231</v>
      </c>
      <c r="G232">
        <v>23</v>
      </c>
      <c r="H232" t="s">
        <v>3243</v>
      </c>
      <c r="I232">
        <v>1.047010341267</v>
      </c>
      <c r="J232">
        <v>1.9690495822446801</v>
      </c>
      <c r="L232">
        <v>0.75398571996478403</v>
      </c>
      <c r="M232">
        <v>0.75398571996477703</v>
      </c>
      <c r="N232">
        <v>1.1189828733474201</v>
      </c>
      <c r="O232">
        <f t="shared" si="6"/>
        <v>6.9944050551384862E-15</v>
      </c>
      <c r="P232">
        <f t="shared" si="7"/>
        <v>-0.36499715338264305</v>
      </c>
    </row>
    <row r="233" spans="1:16" ht="15" x14ac:dyDescent="0.25">
      <c r="A233" s="2" t="s">
        <v>232</v>
      </c>
      <c r="B233" s="2" t="s">
        <v>1242</v>
      </c>
      <c r="C233" s="2" t="s">
        <v>2229</v>
      </c>
      <c r="D233">
        <v>0.30405566397079198</v>
      </c>
      <c r="E233">
        <v>0.28067505657229203</v>
      </c>
      <c r="F233">
        <v>232</v>
      </c>
      <c r="G233">
        <v>23</v>
      </c>
      <c r="H233" t="s">
        <v>3244</v>
      </c>
      <c r="I233">
        <v>0.301014846</v>
      </c>
      <c r="J233">
        <v>1.0693808801806901</v>
      </c>
      <c r="L233">
        <v>0.216770442884786</v>
      </c>
      <c r="M233">
        <v>0.216770442884784</v>
      </c>
      <c r="N233">
        <v>0.321706905864662</v>
      </c>
      <c r="O233">
        <f t="shared" si="6"/>
        <v>1.9984014443252818E-15</v>
      </c>
      <c r="P233">
        <f t="shared" si="7"/>
        <v>-0.10493646297987799</v>
      </c>
    </row>
    <row r="234" spans="1:16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233</v>
      </c>
      <c r="G234">
        <v>23</v>
      </c>
      <c r="H234" t="s">
        <v>3245</v>
      </c>
      <c r="I234">
        <v>0</v>
      </c>
      <c r="J234">
        <v>0</v>
      </c>
      <c r="L234">
        <v>0</v>
      </c>
      <c r="M234">
        <v>0</v>
      </c>
      <c r="N234">
        <v>0</v>
      </c>
      <c r="O234">
        <f t="shared" si="6"/>
        <v>0</v>
      </c>
      <c r="P234">
        <f t="shared" si="7"/>
        <v>0</v>
      </c>
    </row>
    <row r="235" spans="1:16" ht="15" x14ac:dyDescent="0.25">
      <c r="A235" s="2" t="s">
        <v>234</v>
      </c>
      <c r="B235" s="2" t="s">
        <v>1244</v>
      </c>
      <c r="C235" s="2" t="s">
        <v>2231</v>
      </c>
      <c r="D235">
        <v>0.40639512365598202</v>
      </c>
      <c r="E235">
        <v>0.37514504032986401</v>
      </c>
      <c r="F235">
        <v>234</v>
      </c>
      <c r="G235">
        <v>23</v>
      </c>
      <c r="H235" t="s">
        <v>3246</v>
      </c>
      <c r="I235">
        <v>0.40233082312917501</v>
      </c>
      <c r="J235">
        <v>0.70967723680192896</v>
      </c>
      <c r="L235">
        <v>0.289731326792804</v>
      </c>
      <c r="M235">
        <v>0.289731326792802</v>
      </c>
      <c r="N235">
        <v>0.42998744401752598</v>
      </c>
      <c r="O235">
        <f t="shared" si="6"/>
        <v>1.9984014443252818E-15</v>
      </c>
      <c r="P235">
        <f t="shared" si="7"/>
        <v>-0.14025611722472398</v>
      </c>
    </row>
    <row r="236" spans="1:16" ht="15" x14ac:dyDescent="0.25">
      <c r="A236" s="2" t="s">
        <v>235</v>
      </c>
      <c r="B236" s="2" t="s">
        <v>1245</v>
      </c>
      <c r="C236" s="2" t="s">
        <v>2232</v>
      </c>
      <c r="D236">
        <v>0.40639512365598202</v>
      </c>
      <c r="E236">
        <v>0.37514504032986401</v>
      </c>
      <c r="F236">
        <v>235</v>
      </c>
      <c r="G236">
        <v>23</v>
      </c>
      <c r="H236" t="s">
        <v>3247</v>
      </c>
      <c r="I236">
        <v>0.40233082312917501</v>
      </c>
      <c r="J236">
        <v>0.70967723680192896</v>
      </c>
      <c r="L236">
        <v>0.289731326792804</v>
      </c>
      <c r="M236">
        <v>0.289731326792802</v>
      </c>
      <c r="N236">
        <v>0.42998744401752598</v>
      </c>
      <c r="O236">
        <f t="shared" si="6"/>
        <v>1.9984014443252818E-15</v>
      </c>
      <c r="P236">
        <f t="shared" si="7"/>
        <v>-0.14025611722472398</v>
      </c>
    </row>
    <row r="237" spans="1:16" ht="15" x14ac:dyDescent="0.25">
      <c r="A237" s="2" t="s">
        <v>236</v>
      </c>
      <c r="B237" s="2" t="s">
        <v>1246</v>
      </c>
      <c r="C237" s="2" t="s">
        <v>2233</v>
      </c>
      <c r="D237">
        <v>7.7505551387685098E-2</v>
      </c>
      <c r="E237">
        <v>7.1545699022054293E-2</v>
      </c>
      <c r="F237">
        <v>236</v>
      </c>
      <c r="G237">
        <v>23</v>
      </c>
      <c r="H237" t="s">
        <v>3248</v>
      </c>
      <c r="I237">
        <v>7.6730429259000005E-2</v>
      </c>
      <c r="J237">
        <v>7.7505551387684696E-2</v>
      </c>
      <c r="L237">
        <v>5.5256042531580597E-2</v>
      </c>
      <c r="M237">
        <v>5.5256042531580001E-2</v>
      </c>
      <c r="N237">
        <v>8.2004955272472604E-2</v>
      </c>
      <c r="O237">
        <f t="shared" si="6"/>
        <v>5.9674487573602164E-16</v>
      </c>
      <c r="P237">
        <f t="shared" si="7"/>
        <v>-2.6748912740892604E-2</v>
      </c>
    </row>
    <row r="238" spans="1:16" ht="15" x14ac:dyDescent="0.25">
      <c r="A238" s="2" t="s">
        <v>237</v>
      </c>
      <c r="B238" s="2" t="s">
        <v>1247</v>
      </c>
      <c r="C238" s="2" t="s">
        <v>2234</v>
      </c>
      <c r="D238">
        <v>5.0404937859853699E-2</v>
      </c>
      <c r="E238">
        <v>4.6529009197132702E-2</v>
      </c>
      <c r="F238">
        <v>237</v>
      </c>
      <c r="G238">
        <v>23</v>
      </c>
      <c r="H238" t="s">
        <v>3249</v>
      </c>
      <c r="I238">
        <v>4.9900845159E-2</v>
      </c>
      <c r="J238">
        <v>5.0404937859851603E-2</v>
      </c>
      <c r="L238">
        <v>3.5935198709240897E-2</v>
      </c>
      <c r="M238">
        <v>3.5935198709240598E-2</v>
      </c>
      <c r="N238">
        <v>5.3331078880187503E-2</v>
      </c>
      <c r="O238">
        <f t="shared" si="6"/>
        <v>2.9837243786801082E-16</v>
      </c>
      <c r="P238">
        <f t="shared" si="7"/>
        <v>-1.7395880170946905E-2</v>
      </c>
    </row>
    <row r="239" spans="1:16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238</v>
      </c>
      <c r="G239">
        <v>23</v>
      </c>
      <c r="H239" t="s">
        <v>3250</v>
      </c>
      <c r="I239">
        <v>0</v>
      </c>
      <c r="J239">
        <v>0</v>
      </c>
      <c r="L239">
        <v>0</v>
      </c>
      <c r="M239">
        <v>0</v>
      </c>
      <c r="N239">
        <v>0</v>
      </c>
      <c r="O239">
        <f t="shared" si="6"/>
        <v>0</v>
      </c>
      <c r="P239">
        <f t="shared" si="7"/>
        <v>0</v>
      </c>
    </row>
    <row r="240" spans="1:16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239</v>
      </c>
      <c r="G240">
        <v>24</v>
      </c>
      <c r="H240" t="s">
        <v>3251</v>
      </c>
      <c r="I240">
        <v>0</v>
      </c>
      <c r="J240">
        <v>0</v>
      </c>
      <c r="L240">
        <v>0</v>
      </c>
      <c r="M240">
        <v>0</v>
      </c>
      <c r="N240">
        <v>0</v>
      </c>
      <c r="O240">
        <f t="shared" si="6"/>
        <v>0</v>
      </c>
      <c r="P240">
        <f t="shared" si="7"/>
        <v>0</v>
      </c>
    </row>
    <row r="241" spans="1:16" ht="15" x14ac:dyDescent="0.25">
      <c r="A241" s="2" t="s">
        <v>240</v>
      </c>
      <c r="B241" s="2" t="s">
        <v>1250</v>
      </c>
      <c r="C241" s="2" t="s">
        <v>2237</v>
      </c>
      <c r="D241">
        <v>5.0404937859853699E-2</v>
      </c>
      <c r="E241">
        <v>4.6529009197132702E-2</v>
      </c>
      <c r="F241">
        <v>240</v>
      </c>
      <c r="G241">
        <v>24</v>
      </c>
      <c r="H241" t="s">
        <v>3252</v>
      </c>
      <c r="I241">
        <v>4.9900845159E-2</v>
      </c>
      <c r="J241">
        <v>5.0404937859851603E-2</v>
      </c>
      <c r="L241">
        <v>3.5935198709240897E-2</v>
      </c>
      <c r="M241">
        <v>3.5935198709240598E-2</v>
      </c>
      <c r="N241">
        <v>5.3331078880187503E-2</v>
      </c>
      <c r="O241">
        <f t="shared" si="6"/>
        <v>2.9837243786801082E-16</v>
      </c>
      <c r="P241">
        <f t="shared" si="7"/>
        <v>-1.7395880170946905E-2</v>
      </c>
    </row>
    <row r="242" spans="1:16" ht="15" x14ac:dyDescent="0.25">
      <c r="A242" s="2" t="s">
        <v>241</v>
      </c>
      <c r="B242" s="2" t="s">
        <v>1251</v>
      </c>
      <c r="C242" s="2" t="s">
        <v>2238</v>
      </c>
      <c r="D242">
        <v>0.34673913027712699</v>
      </c>
      <c r="E242">
        <v>0.68922810957158598</v>
      </c>
      <c r="F242">
        <v>241</v>
      </c>
      <c r="G242">
        <v>24</v>
      </c>
      <c r="H242" t="s">
        <v>3253</v>
      </c>
      <c r="I242">
        <v>0.34047399180392202</v>
      </c>
      <c r="J242">
        <v>0.74053873017639404</v>
      </c>
      <c r="L242">
        <v>0.53230338450825299</v>
      </c>
      <c r="M242">
        <v>0.53230338450824899</v>
      </c>
      <c r="N242">
        <v>0.36686826118251098</v>
      </c>
      <c r="O242">
        <f t="shared" si="6"/>
        <v>3.9968028886505635E-15</v>
      </c>
      <c r="P242">
        <f t="shared" si="7"/>
        <v>0.16543512332573801</v>
      </c>
    </row>
    <row r="243" spans="1:16" ht="15" x14ac:dyDescent="0.25">
      <c r="A243" s="2" t="s">
        <v>242</v>
      </c>
      <c r="B243" s="2" t="s">
        <v>1252</v>
      </c>
      <c r="C243" s="9" t="s">
        <v>2239</v>
      </c>
      <c r="D243">
        <v>-0.346739130277115</v>
      </c>
      <c r="E243">
        <v>-0.689228109571559</v>
      </c>
      <c r="F243">
        <v>242</v>
      </c>
      <c r="G243">
        <v>24</v>
      </c>
      <c r="H243" t="s">
        <v>3254</v>
      </c>
      <c r="I243">
        <v>-0.74053873017635397</v>
      </c>
      <c r="J243">
        <v>-0.340473991803947</v>
      </c>
      <c r="L243">
        <v>-0.53230338450828196</v>
      </c>
      <c r="M243">
        <v>-0.53230338450828196</v>
      </c>
      <c r="N243">
        <v>-0.36686826118250299</v>
      </c>
      <c r="O243">
        <f t="shared" si="6"/>
        <v>0</v>
      </c>
      <c r="P243">
        <f t="shared" si="7"/>
        <v>-0.16543512332577898</v>
      </c>
    </row>
    <row r="244" spans="1:16" ht="15" x14ac:dyDescent="0.25">
      <c r="A244" s="2" t="s">
        <v>243</v>
      </c>
      <c r="B244" s="2" t="s">
        <v>1253</v>
      </c>
      <c r="C244" s="2" t="s">
        <v>2240</v>
      </c>
      <c r="D244" s="41">
        <v>4.9574293038716099E-5</v>
      </c>
      <c r="E244" s="41">
        <v>4.5762237484647798E-5</v>
      </c>
      <c r="F244">
        <v>243</v>
      </c>
      <c r="G244">
        <v>24</v>
      </c>
      <c r="H244" t="s">
        <v>3255</v>
      </c>
      <c r="I244" s="41">
        <v>4.9078507499999998E-5</v>
      </c>
      <c r="J244" s="41">
        <v>4.9574293038716397E-5</v>
      </c>
      <c r="L244" s="41">
        <v>3.5343006992084697E-5</v>
      </c>
      <c r="M244" s="41">
        <v>3.5343006992084399E-5</v>
      </c>
      <c r="N244" s="41">
        <v>5.2452212912612601E-5</v>
      </c>
      <c r="O244">
        <f t="shared" si="6"/>
        <v>2.9815559743351372E-19</v>
      </c>
      <c r="P244">
        <f t="shared" si="7"/>
        <v>-1.7109205920528203E-5</v>
      </c>
    </row>
    <row r="245" spans="1:16" ht="15" x14ac:dyDescent="0.25">
      <c r="A245" s="2" t="s">
        <v>244</v>
      </c>
      <c r="B245" s="2" t="s">
        <v>1254</v>
      </c>
      <c r="C245" s="2" t="s">
        <v>2241</v>
      </c>
      <c r="D245">
        <v>5.0404937859853699E-2</v>
      </c>
      <c r="E245">
        <v>4.6529009197132702E-2</v>
      </c>
      <c r="F245">
        <v>244</v>
      </c>
      <c r="G245">
        <v>24</v>
      </c>
      <c r="H245" t="s">
        <v>3256</v>
      </c>
      <c r="I245">
        <v>4.9900845159E-2</v>
      </c>
      <c r="J245">
        <v>5.0404937859851603E-2</v>
      </c>
      <c r="L245">
        <v>3.5935198709240897E-2</v>
      </c>
      <c r="M245">
        <v>3.5935198709240598E-2</v>
      </c>
      <c r="N245">
        <v>5.3331078880187503E-2</v>
      </c>
      <c r="O245">
        <f t="shared" si="6"/>
        <v>2.9837243786801082E-16</v>
      </c>
      <c r="P245">
        <f t="shared" si="7"/>
        <v>-1.7395880170946905E-2</v>
      </c>
    </row>
    <row r="246" spans="1:16" ht="15" x14ac:dyDescent="0.25">
      <c r="A246" s="2" t="s">
        <v>245</v>
      </c>
      <c r="B246" s="2" t="s">
        <v>1255</v>
      </c>
      <c r="C246" s="9" t="s">
        <v>2242</v>
      </c>
      <c r="D246">
        <v>0.44810093312594301</v>
      </c>
      <c r="E246">
        <v>0.41364384768485302</v>
      </c>
      <c r="F246">
        <v>245</v>
      </c>
      <c r="G246">
        <v>24</v>
      </c>
      <c r="H246" t="s">
        <v>3257</v>
      </c>
      <c r="I246">
        <v>0.44361953865905002</v>
      </c>
      <c r="J246">
        <v>0.63051938481021397</v>
      </c>
      <c r="L246">
        <v>0.31946465480132202</v>
      </c>
      <c r="M246">
        <v>0.31946465480132202</v>
      </c>
      <c r="N246">
        <v>0.474114386913357</v>
      </c>
      <c r="O246">
        <f t="shared" si="6"/>
        <v>0</v>
      </c>
      <c r="P246">
        <f t="shared" si="7"/>
        <v>-0.15464973211203498</v>
      </c>
    </row>
    <row r="247" spans="1:16" ht="15" x14ac:dyDescent="0.25">
      <c r="A247" s="2" t="s">
        <v>246</v>
      </c>
      <c r="B247" s="2" t="s">
        <v>1256</v>
      </c>
      <c r="C247" s="2" t="s">
        <v>2243</v>
      </c>
      <c r="D247">
        <v>0.44810093312599802</v>
      </c>
      <c r="E247">
        <v>0.413643847684804</v>
      </c>
      <c r="F247">
        <v>246</v>
      </c>
      <c r="G247">
        <v>24</v>
      </c>
      <c r="H247" t="s">
        <v>3258</v>
      </c>
      <c r="I247">
        <v>0.443619538659002</v>
      </c>
      <c r="J247">
        <v>0.63051938481024306</v>
      </c>
      <c r="L247">
        <v>0.31946465480129799</v>
      </c>
      <c r="M247">
        <v>0.31946465480129499</v>
      </c>
      <c r="N247">
        <v>0.47411438691331398</v>
      </c>
      <c r="O247">
        <f t="shared" si="6"/>
        <v>2.9976021664879227E-15</v>
      </c>
      <c r="P247">
        <f t="shared" si="7"/>
        <v>-0.15464973211201899</v>
      </c>
    </row>
    <row r="248" spans="1:16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247</v>
      </c>
      <c r="G248">
        <v>24</v>
      </c>
      <c r="H248" t="s">
        <v>3259</v>
      </c>
      <c r="I248">
        <v>0</v>
      </c>
      <c r="J248">
        <v>0.30734641367253301</v>
      </c>
      <c r="L248">
        <v>0</v>
      </c>
      <c r="M248">
        <v>0</v>
      </c>
      <c r="N248">
        <v>0</v>
      </c>
      <c r="O248">
        <f t="shared" si="6"/>
        <v>0</v>
      </c>
      <c r="P248">
        <f t="shared" si="7"/>
        <v>0</v>
      </c>
    </row>
    <row r="249" spans="1:16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248</v>
      </c>
      <c r="G249">
        <v>24</v>
      </c>
      <c r="H249" t="s">
        <v>3260</v>
      </c>
      <c r="I249">
        <v>0</v>
      </c>
      <c r="J249">
        <v>0</v>
      </c>
      <c r="L249">
        <v>0</v>
      </c>
      <c r="M249">
        <v>0</v>
      </c>
      <c r="N249">
        <v>0</v>
      </c>
      <c r="O249">
        <f t="shared" si="6"/>
        <v>0</v>
      </c>
      <c r="P249">
        <f t="shared" si="7"/>
        <v>0</v>
      </c>
    </row>
    <row r="250" spans="1:16" ht="15" x14ac:dyDescent="0.25">
      <c r="A250" s="2" t="s">
        <v>249</v>
      </c>
      <c r="B250" s="2" t="s">
        <v>1259</v>
      </c>
      <c r="C250" s="2" t="s">
        <v>2246</v>
      </c>
      <c r="D250">
        <v>1.1984499413335001E-2</v>
      </c>
      <c r="E250">
        <v>1.1062941590693501E-2</v>
      </c>
      <c r="F250">
        <v>249</v>
      </c>
      <c r="G250">
        <v>25</v>
      </c>
      <c r="H250" t="s">
        <v>3261</v>
      </c>
      <c r="I250">
        <v>0</v>
      </c>
      <c r="J250">
        <v>0.209444481477877</v>
      </c>
      <c r="L250">
        <v>8.5441106791243494E-3</v>
      </c>
      <c r="M250">
        <v>8.54411067912428E-3</v>
      </c>
      <c r="N250">
        <v>1.26802315544802E-2</v>
      </c>
      <c r="O250">
        <f t="shared" si="6"/>
        <v>6.9388939039072284E-17</v>
      </c>
      <c r="P250">
        <f t="shared" si="7"/>
        <v>-4.1361208753559198E-3</v>
      </c>
    </row>
    <row r="251" spans="1:16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250</v>
      </c>
      <c r="G251">
        <v>25</v>
      </c>
      <c r="H251" t="s">
        <v>3262</v>
      </c>
      <c r="I251">
        <v>0</v>
      </c>
      <c r="J251">
        <v>0</v>
      </c>
      <c r="L251">
        <v>0</v>
      </c>
      <c r="M251">
        <v>0</v>
      </c>
      <c r="N251">
        <v>0</v>
      </c>
      <c r="O251">
        <f t="shared" si="6"/>
        <v>0</v>
      </c>
      <c r="P251">
        <f t="shared" si="7"/>
        <v>0</v>
      </c>
    </row>
    <row r="252" spans="1:16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251</v>
      </c>
      <c r="G252">
        <v>25</v>
      </c>
      <c r="H252" t="s">
        <v>3263</v>
      </c>
      <c r="I252">
        <v>0</v>
      </c>
      <c r="J252">
        <v>0</v>
      </c>
      <c r="L252">
        <v>0</v>
      </c>
      <c r="M252">
        <v>0</v>
      </c>
      <c r="N252">
        <v>0</v>
      </c>
      <c r="O252">
        <f t="shared" si="6"/>
        <v>0</v>
      </c>
      <c r="P252">
        <f t="shared" si="7"/>
        <v>0</v>
      </c>
    </row>
    <row r="253" spans="1:16" ht="15" x14ac:dyDescent="0.25">
      <c r="A253" s="2" t="s">
        <v>252</v>
      </c>
      <c r="B253" s="2" t="s">
        <v>1262</v>
      </c>
      <c r="C253" s="2" t="s">
        <v>2249</v>
      </c>
      <c r="D253">
        <v>2.8762799913985199E-2</v>
      </c>
      <c r="E253">
        <v>2.6551061037990799E-2</v>
      </c>
      <c r="F253">
        <v>252</v>
      </c>
      <c r="G253">
        <v>25</v>
      </c>
      <c r="H253" t="s">
        <v>3264</v>
      </c>
      <c r="I253">
        <v>2.8475147193669E-2</v>
      </c>
      <c r="J253">
        <v>3.4070045500874599E-2</v>
      </c>
      <c r="L253">
        <v>2.05058665723786E-2</v>
      </c>
      <c r="M253">
        <v>2.0505866572378399E-2</v>
      </c>
      <c r="N253">
        <v>3.0432557129478101E-2</v>
      </c>
      <c r="O253">
        <f t="shared" si="6"/>
        <v>2.0122792321330962E-16</v>
      </c>
      <c r="P253">
        <f t="shared" si="7"/>
        <v>-9.9266905570997016E-3</v>
      </c>
    </row>
    <row r="254" spans="1:16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253</v>
      </c>
      <c r="G254">
        <v>25</v>
      </c>
      <c r="H254" t="s">
        <v>3265</v>
      </c>
      <c r="I254">
        <v>0</v>
      </c>
      <c r="J254">
        <v>0</v>
      </c>
      <c r="L254">
        <v>0</v>
      </c>
      <c r="M254">
        <v>0</v>
      </c>
      <c r="N254">
        <v>0</v>
      </c>
      <c r="O254">
        <f t="shared" si="6"/>
        <v>0</v>
      </c>
      <c r="P254">
        <f t="shared" si="7"/>
        <v>0</v>
      </c>
    </row>
    <row r="255" spans="1:16" ht="15" x14ac:dyDescent="0.25">
      <c r="A255" s="2" t="s">
        <v>254</v>
      </c>
      <c r="B255" s="2" t="s">
        <v>1264</v>
      </c>
      <c r="C255" s="2" t="s">
        <v>2251</v>
      </c>
      <c r="D255">
        <v>0.14321682763598201</v>
      </c>
      <c r="E255">
        <v>0.13220405327721399</v>
      </c>
      <c r="F255">
        <v>254</v>
      </c>
      <c r="G255">
        <v>25</v>
      </c>
      <c r="H255" t="s">
        <v>3266</v>
      </c>
      <c r="I255">
        <v>0.14178453626699999</v>
      </c>
      <c r="J255">
        <v>0.143216827635987</v>
      </c>
      <c r="L255">
        <v>0.102103590999666</v>
      </c>
      <c r="M255">
        <v>0.102103590999666</v>
      </c>
      <c r="N255">
        <v>0.15153094629064301</v>
      </c>
      <c r="O255">
        <f t="shared" si="6"/>
        <v>0</v>
      </c>
      <c r="P255">
        <f t="shared" si="7"/>
        <v>-4.9427355290977013E-2</v>
      </c>
    </row>
    <row r="256" spans="1:16" ht="15" x14ac:dyDescent="0.25">
      <c r="A256" s="2" t="s">
        <v>255</v>
      </c>
      <c r="B256" s="2" t="s">
        <v>1265</v>
      </c>
      <c r="C256" s="2" t="s">
        <v>2252</v>
      </c>
      <c r="D256">
        <v>0.14321682763598201</v>
      </c>
      <c r="E256">
        <v>0.13220405327721399</v>
      </c>
      <c r="F256">
        <v>255</v>
      </c>
      <c r="G256">
        <v>25</v>
      </c>
      <c r="H256" t="s">
        <v>3267</v>
      </c>
      <c r="I256">
        <v>0.14178453626699999</v>
      </c>
      <c r="J256">
        <v>0.143216827635987</v>
      </c>
      <c r="L256">
        <v>0.102103590999666</v>
      </c>
      <c r="M256">
        <v>0.102103590999666</v>
      </c>
      <c r="N256">
        <v>0.15153094629064301</v>
      </c>
      <c r="O256">
        <f t="shared" si="6"/>
        <v>0</v>
      </c>
      <c r="P256">
        <f t="shared" si="7"/>
        <v>-4.9427355290977013E-2</v>
      </c>
    </row>
    <row r="257" spans="1:16" ht="15" x14ac:dyDescent="0.25">
      <c r="A257" s="2" t="s">
        <v>256</v>
      </c>
      <c r="B257" s="2" t="s">
        <v>1266</v>
      </c>
      <c r="C257" s="9" t="s">
        <v>2253</v>
      </c>
      <c r="D257">
        <v>2.7100613527864002E-2</v>
      </c>
      <c r="E257">
        <v>2.50166898249518E-2</v>
      </c>
      <c r="F257">
        <v>256</v>
      </c>
      <c r="G257">
        <v>25</v>
      </c>
      <c r="H257" t="s">
        <v>3268</v>
      </c>
      <c r="I257">
        <v>2.68295841000281E-2</v>
      </c>
      <c r="J257">
        <v>2.7100613527864002E-2</v>
      </c>
      <c r="L257">
        <v>1.9320843822356399E-2</v>
      </c>
      <c r="M257">
        <v>1.9320843822356399E-2</v>
      </c>
      <c r="N257">
        <v>2.8673876392303999E-2</v>
      </c>
      <c r="O257">
        <f t="shared" si="6"/>
        <v>0</v>
      </c>
      <c r="P257">
        <f t="shared" si="7"/>
        <v>-9.3530325699476002E-3</v>
      </c>
    </row>
    <row r="258" spans="1:16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257</v>
      </c>
      <c r="G258">
        <v>25</v>
      </c>
      <c r="H258" t="s">
        <v>3269</v>
      </c>
      <c r="I258">
        <v>0</v>
      </c>
      <c r="J258">
        <v>1.1525490512779499</v>
      </c>
      <c r="L258">
        <v>0</v>
      </c>
      <c r="M258">
        <v>0</v>
      </c>
      <c r="N258">
        <v>0</v>
      </c>
      <c r="O258">
        <f t="shared" si="6"/>
        <v>0</v>
      </c>
      <c r="P258">
        <f t="shared" si="7"/>
        <v>0</v>
      </c>
    </row>
    <row r="259" spans="1:16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258</v>
      </c>
      <c r="G259">
        <v>25</v>
      </c>
      <c r="H259" t="s">
        <v>3270</v>
      </c>
      <c r="I259">
        <v>0</v>
      </c>
      <c r="J259">
        <v>0</v>
      </c>
      <c r="L259">
        <v>0</v>
      </c>
      <c r="M259">
        <v>0</v>
      </c>
      <c r="N259">
        <v>0</v>
      </c>
      <c r="O259">
        <f t="shared" ref="O259:O322" si="8">L259-M259</f>
        <v>0</v>
      </c>
      <c r="P259">
        <f t="shared" ref="P259:P322" si="9">M259-N259</f>
        <v>0</v>
      </c>
    </row>
    <row r="260" spans="1:16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259</v>
      </c>
      <c r="G260">
        <v>26</v>
      </c>
      <c r="H260" t="s">
        <v>3271</v>
      </c>
      <c r="I260">
        <v>0</v>
      </c>
      <c r="J260">
        <v>0</v>
      </c>
      <c r="L260">
        <v>0</v>
      </c>
      <c r="M260">
        <v>0</v>
      </c>
      <c r="N260">
        <v>0</v>
      </c>
      <c r="O260">
        <f t="shared" si="8"/>
        <v>0</v>
      </c>
      <c r="P260">
        <f t="shared" si="9"/>
        <v>0</v>
      </c>
    </row>
    <row r="261" spans="1:16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260</v>
      </c>
      <c r="G261">
        <v>26</v>
      </c>
      <c r="H261" t="s">
        <v>3272</v>
      </c>
      <c r="I261">
        <v>0</v>
      </c>
      <c r="J261">
        <v>0.76836603417189098</v>
      </c>
      <c r="L261">
        <v>0</v>
      </c>
      <c r="M261">
        <v>0</v>
      </c>
      <c r="N261">
        <v>0</v>
      </c>
      <c r="O261">
        <f t="shared" si="8"/>
        <v>0</v>
      </c>
      <c r="P261">
        <f t="shared" si="9"/>
        <v>0</v>
      </c>
    </row>
    <row r="262" spans="1:16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261</v>
      </c>
      <c r="G262">
        <v>26</v>
      </c>
      <c r="H262" t="s">
        <v>3273</v>
      </c>
      <c r="I262">
        <v>0</v>
      </c>
      <c r="J262">
        <v>0</v>
      </c>
      <c r="L262">
        <v>0</v>
      </c>
      <c r="M262">
        <v>0</v>
      </c>
      <c r="N262">
        <v>0</v>
      </c>
      <c r="O262">
        <f t="shared" si="8"/>
        <v>0</v>
      </c>
      <c r="P262">
        <f t="shared" si="9"/>
        <v>0</v>
      </c>
    </row>
    <row r="263" spans="1:16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262</v>
      </c>
      <c r="G263">
        <v>26</v>
      </c>
      <c r="H263" t="s">
        <v>3274</v>
      </c>
      <c r="I263">
        <v>0</v>
      </c>
      <c r="J263">
        <v>1.1525490512718799</v>
      </c>
      <c r="L263">
        <v>0</v>
      </c>
      <c r="M263">
        <v>0</v>
      </c>
      <c r="N263">
        <v>0</v>
      </c>
      <c r="O263">
        <f t="shared" si="8"/>
        <v>0</v>
      </c>
      <c r="P263">
        <f t="shared" si="9"/>
        <v>0</v>
      </c>
    </row>
    <row r="264" spans="1:16" ht="15" x14ac:dyDescent="0.25">
      <c r="A264" s="2" t="s">
        <v>263</v>
      </c>
      <c r="B264" s="2" t="s">
        <v>1273</v>
      </c>
      <c r="C264" s="9" t="s">
        <v>2260</v>
      </c>
      <c r="D264">
        <v>-5.1614958763543699</v>
      </c>
      <c r="E264">
        <v>-4.5800225727379003</v>
      </c>
      <c r="F264">
        <v>263</v>
      </c>
      <c r="G264">
        <v>26</v>
      </c>
      <c r="H264" t="s">
        <v>3275</v>
      </c>
      <c r="I264">
        <v>-7.41497458388619</v>
      </c>
      <c r="J264">
        <v>-3.5525068380777598</v>
      </c>
      <c r="L264">
        <v>-3.0869096401605698</v>
      </c>
      <c r="M264">
        <v>-3.0869096401604601</v>
      </c>
      <c r="N264">
        <v>-18.315683538775399</v>
      </c>
      <c r="O264">
        <f t="shared" si="8"/>
        <v>-1.0969003483296547E-13</v>
      </c>
      <c r="P264">
        <f t="shared" si="9"/>
        <v>15.228773898614939</v>
      </c>
    </row>
    <row r="265" spans="1:16" ht="15" x14ac:dyDescent="0.25">
      <c r="A265" s="2" t="s">
        <v>264</v>
      </c>
      <c r="B265" s="2" t="s">
        <v>1274</v>
      </c>
      <c r="C265" s="2" t="s">
        <v>2261</v>
      </c>
      <c r="D265">
        <v>1.1984499413335001E-2</v>
      </c>
      <c r="E265">
        <v>1.1062941590693501E-2</v>
      </c>
      <c r="F265">
        <v>264</v>
      </c>
      <c r="G265">
        <v>26</v>
      </c>
      <c r="H265" t="s">
        <v>3276</v>
      </c>
      <c r="I265">
        <v>0</v>
      </c>
      <c r="J265">
        <v>0.209444481477877</v>
      </c>
      <c r="L265">
        <v>8.5441106791243494E-3</v>
      </c>
      <c r="M265">
        <v>8.54411067912428E-3</v>
      </c>
      <c r="N265">
        <v>1.26802315544802E-2</v>
      </c>
      <c r="O265">
        <f t="shared" si="8"/>
        <v>6.9388939039072284E-17</v>
      </c>
      <c r="P265">
        <f t="shared" si="9"/>
        <v>-4.1361208753559198E-3</v>
      </c>
    </row>
    <row r="266" spans="1:16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265</v>
      </c>
      <c r="G266">
        <v>26</v>
      </c>
      <c r="H266" t="s">
        <v>3277</v>
      </c>
      <c r="I266">
        <v>0</v>
      </c>
      <c r="J266">
        <v>0</v>
      </c>
      <c r="L266">
        <v>0</v>
      </c>
      <c r="M266">
        <v>0</v>
      </c>
      <c r="N266">
        <v>0</v>
      </c>
      <c r="O266">
        <f t="shared" si="8"/>
        <v>0</v>
      </c>
      <c r="P266">
        <f t="shared" si="9"/>
        <v>0</v>
      </c>
    </row>
    <row r="267" spans="1:16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266</v>
      </c>
      <c r="G267">
        <v>26</v>
      </c>
      <c r="H267" t="s">
        <v>3278</v>
      </c>
      <c r="I267">
        <v>0</v>
      </c>
      <c r="J267">
        <v>0</v>
      </c>
      <c r="L267">
        <v>0</v>
      </c>
      <c r="M267">
        <v>0</v>
      </c>
      <c r="N267">
        <v>0</v>
      </c>
      <c r="O267">
        <f t="shared" si="8"/>
        <v>0</v>
      </c>
      <c r="P267">
        <f t="shared" si="9"/>
        <v>0</v>
      </c>
    </row>
    <row r="268" spans="1:16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267</v>
      </c>
      <c r="G268">
        <v>26</v>
      </c>
      <c r="H268" t="s">
        <v>3279</v>
      </c>
      <c r="I268">
        <v>0</v>
      </c>
      <c r="J268">
        <v>0</v>
      </c>
      <c r="L268">
        <v>0</v>
      </c>
      <c r="M268">
        <v>0</v>
      </c>
      <c r="N268">
        <v>0</v>
      </c>
      <c r="O268">
        <f t="shared" si="8"/>
        <v>0</v>
      </c>
      <c r="P268">
        <f t="shared" si="9"/>
        <v>0</v>
      </c>
    </row>
    <row r="269" spans="1:16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268</v>
      </c>
      <c r="G269">
        <v>26</v>
      </c>
      <c r="H269" t="s">
        <v>3280</v>
      </c>
      <c r="I269">
        <v>-0.22488761976194399</v>
      </c>
      <c r="J269">
        <v>0</v>
      </c>
      <c r="L269">
        <v>0</v>
      </c>
      <c r="M269">
        <v>0</v>
      </c>
      <c r="N269">
        <v>0</v>
      </c>
      <c r="O269">
        <f t="shared" si="8"/>
        <v>0</v>
      </c>
      <c r="P269">
        <f t="shared" si="9"/>
        <v>0</v>
      </c>
    </row>
    <row r="270" spans="1:16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269</v>
      </c>
      <c r="G270">
        <v>27</v>
      </c>
      <c r="H270" t="s">
        <v>3281</v>
      </c>
      <c r="I270">
        <v>0</v>
      </c>
      <c r="J270">
        <v>0</v>
      </c>
      <c r="L270">
        <v>0</v>
      </c>
      <c r="M270">
        <v>0</v>
      </c>
      <c r="N270">
        <v>0</v>
      </c>
      <c r="O270">
        <f t="shared" si="8"/>
        <v>0</v>
      </c>
      <c r="P270">
        <f t="shared" si="9"/>
        <v>0</v>
      </c>
    </row>
    <row r="271" spans="1:16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270</v>
      </c>
      <c r="G271">
        <v>27</v>
      </c>
      <c r="H271" t="s">
        <v>270</v>
      </c>
      <c r="I271">
        <v>0</v>
      </c>
      <c r="J271">
        <v>0</v>
      </c>
      <c r="L271">
        <v>0</v>
      </c>
      <c r="M271">
        <v>0</v>
      </c>
      <c r="N271">
        <v>0</v>
      </c>
      <c r="O271">
        <f t="shared" si="8"/>
        <v>0</v>
      </c>
      <c r="P271">
        <f t="shared" si="9"/>
        <v>0</v>
      </c>
    </row>
    <row r="272" spans="1:16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271</v>
      </c>
      <c r="G272">
        <v>27</v>
      </c>
      <c r="H272" t="s">
        <v>271</v>
      </c>
      <c r="I272">
        <v>0</v>
      </c>
      <c r="J272">
        <v>0</v>
      </c>
      <c r="L272">
        <v>0</v>
      </c>
      <c r="M272">
        <v>0</v>
      </c>
      <c r="N272">
        <v>0</v>
      </c>
      <c r="O272">
        <f t="shared" si="8"/>
        <v>0</v>
      </c>
      <c r="P272">
        <f t="shared" si="9"/>
        <v>0</v>
      </c>
    </row>
    <row r="273" spans="1:16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272</v>
      </c>
      <c r="G273">
        <v>27</v>
      </c>
      <c r="H273" t="s">
        <v>3282</v>
      </c>
      <c r="I273">
        <v>0</v>
      </c>
      <c r="J273">
        <v>0.30734641367253301</v>
      </c>
      <c r="L273">
        <v>0</v>
      </c>
      <c r="M273">
        <v>0</v>
      </c>
      <c r="N273">
        <v>0</v>
      </c>
      <c r="O273">
        <f t="shared" si="8"/>
        <v>0</v>
      </c>
      <c r="P273">
        <f t="shared" si="9"/>
        <v>0</v>
      </c>
    </row>
    <row r="274" spans="1:16" ht="15" x14ac:dyDescent="0.25">
      <c r="A274" s="3" t="s">
        <v>273</v>
      </c>
      <c r="B274" s="3" t="s">
        <v>1283</v>
      </c>
      <c r="C274" s="3" t="s">
        <v>2270</v>
      </c>
      <c r="D274">
        <v>1.2792344829823401</v>
      </c>
      <c r="E274">
        <v>1.1808667077314701</v>
      </c>
      <c r="F274">
        <v>273</v>
      </c>
      <c r="G274">
        <v>27</v>
      </c>
      <c r="H274" t="s">
        <v>3283</v>
      </c>
      <c r="I274">
        <v>1.2664410386702101</v>
      </c>
      <c r="J274">
        <v>2.4189900899352099</v>
      </c>
      <c r="L274">
        <v>0.91200480138470197</v>
      </c>
      <c r="M274">
        <v>0.91200480138468498</v>
      </c>
      <c r="N274">
        <v>1.3534974551079699</v>
      </c>
      <c r="O274">
        <f t="shared" si="8"/>
        <v>1.6986412276764895E-14</v>
      </c>
      <c r="P274">
        <f t="shared" si="9"/>
        <v>-0.44149265372328494</v>
      </c>
    </row>
    <row r="275" spans="1:16" ht="15" x14ac:dyDescent="0.25">
      <c r="A275" s="2" t="s">
        <v>274</v>
      </c>
      <c r="B275" s="2" t="s">
        <v>1284</v>
      </c>
      <c r="C275" s="2" t="s">
        <v>2271</v>
      </c>
      <c r="D275">
        <v>1.2792344829823401</v>
      </c>
      <c r="E275">
        <v>1.1808667077314701</v>
      </c>
      <c r="F275">
        <v>274</v>
      </c>
      <c r="G275">
        <v>27</v>
      </c>
      <c r="H275" t="s">
        <v>3284</v>
      </c>
      <c r="I275">
        <v>1.2664410386702101</v>
      </c>
      <c r="J275">
        <v>2.4189900899352099</v>
      </c>
      <c r="L275">
        <v>0.91200480138470197</v>
      </c>
      <c r="M275">
        <v>0.91200480138468498</v>
      </c>
      <c r="N275">
        <v>1.3534974551079699</v>
      </c>
      <c r="O275">
        <f t="shared" si="8"/>
        <v>1.6986412276764895E-14</v>
      </c>
      <c r="P275">
        <f t="shared" si="9"/>
        <v>-0.44149265372328494</v>
      </c>
    </row>
    <row r="276" spans="1:16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275</v>
      </c>
      <c r="G276">
        <v>27</v>
      </c>
      <c r="H276" t="s">
        <v>3285</v>
      </c>
      <c r="I276">
        <v>0</v>
      </c>
      <c r="J276">
        <v>0</v>
      </c>
      <c r="L276">
        <v>0</v>
      </c>
      <c r="M276">
        <v>0</v>
      </c>
      <c r="N276">
        <v>0</v>
      </c>
      <c r="O276">
        <f t="shared" si="8"/>
        <v>0</v>
      </c>
      <c r="P276">
        <f t="shared" si="9"/>
        <v>0</v>
      </c>
    </row>
    <row r="277" spans="1:16" ht="15" x14ac:dyDescent="0.25">
      <c r="A277" s="2" t="s">
        <v>276</v>
      </c>
      <c r="B277" s="2" t="s">
        <v>1286</v>
      </c>
      <c r="C277" s="2" t="s">
        <v>2273</v>
      </c>
      <c r="D277" s="41">
        <v>1.1016509564159101E-6</v>
      </c>
      <c r="E277" s="41">
        <v>1.0169386107691699E-6</v>
      </c>
      <c r="F277">
        <v>276</v>
      </c>
      <c r="G277">
        <v>27</v>
      </c>
      <c r="H277" t="s">
        <v>3286</v>
      </c>
      <c r="I277" s="41">
        <v>1.0906335E-6</v>
      </c>
      <c r="J277" s="41">
        <v>1.1016509564159101E-6</v>
      </c>
      <c r="L277" s="41">
        <v>7.8540015537965897E-7</v>
      </c>
      <c r="M277" s="41">
        <v>7.8540015537965304E-7</v>
      </c>
      <c r="N277" s="41">
        <v>1.1656047313937001E-6</v>
      </c>
      <c r="O277">
        <f t="shared" si="8"/>
        <v>5.9292306307801024E-21</v>
      </c>
      <c r="P277">
        <f t="shared" si="9"/>
        <v>-3.8020457601404704E-7</v>
      </c>
    </row>
    <row r="278" spans="1:16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277</v>
      </c>
      <c r="G278">
        <v>27</v>
      </c>
      <c r="H278" t="s">
        <v>3287</v>
      </c>
      <c r="I278">
        <v>0</v>
      </c>
      <c r="J278">
        <v>2.8706475071194801</v>
      </c>
      <c r="L278">
        <v>0</v>
      </c>
      <c r="M278">
        <v>0</v>
      </c>
      <c r="N278">
        <v>0</v>
      </c>
      <c r="O278">
        <f t="shared" si="8"/>
        <v>0</v>
      </c>
      <c r="P278">
        <f t="shared" si="9"/>
        <v>0</v>
      </c>
    </row>
    <row r="279" spans="1:16" ht="15" x14ac:dyDescent="0.25">
      <c r="A279" s="2" t="s">
        <v>278</v>
      </c>
      <c r="B279" s="2" t="s">
        <v>1288</v>
      </c>
      <c r="C279" s="2" t="s">
        <v>2275</v>
      </c>
      <c r="D279">
        <v>6.2538160152304803E-2</v>
      </c>
      <c r="E279">
        <v>5.7729237500280098E-2</v>
      </c>
      <c r="F279">
        <v>278</v>
      </c>
      <c r="G279">
        <v>27</v>
      </c>
      <c r="H279" t="s">
        <v>3288</v>
      </c>
      <c r="I279">
        <v>0</v>
      </c>
      <c r="J279">
        <v>2.8706475071115398</v>
      </c>
      <c r="L279">
        <v>0</v>
      </c>
      <c r="M279">
        <v>0</v>
      </c>
      <c r="N279">
        <v>12.735272934775301</v>
      </c>
      <c r="O279">
        <f t="shared" si="8"/>
        <v>0</v>
      </c>
      <c r="P279">
        <f t="shared" si="9"/>
        <v>-12.735272934775301</v>
      </c>
    </row>
    <row r="280" spans="1:16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279</v>
      </c>
      <c r="G280">
        <v>28</v>
      </c>
      <c r="H280" t="s">
        <v>3289</v>
      </c>
      <c r="I280">
        <v>0</v>
      </c>
      <c r="J280">
        <v>0</v>
      </c>
      <c r="L280">
        <v>0</v>
      </c>
      <c r="M280">
        <v>0</v>
      </c>
      <c r="N280">
        <v>0</v>
      </c>
      <c r="O280">
        <f t="shared" si="8"/>
        <v>0</v>
      </c>
      <c r="P280">
        <f t="shared" si="9"/>
        <v>0</v>
      </c>
    </row>
    <row r="281" spans="1:16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280</v>
      </c>
      <c r="G281">
        <v>28</v>
      </c>
      <c r="H281" t="s">
        <v>3290</v>
      </c>
      <c r="I281">
        <v>0</v>
      </c>
      <c r="J281">
        <v>0</v>
      </c>
      <c r="L281">
        <v>0</v>
      </c>
      <c r="M281">
        <v>0</v>
      </c>
      <c r="N281">
        <v>0</v>
      </c>
      <c r="O281">
        <f t="shared" si="8"/>
        <v>0</v>
      </c>
      <c r="P281">
        <f t="shared" si="9"/>
        <v>0</v>
      </c>
    </row>
    <row r="282" spans="1:16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281</v>
      </c>
      <c r="G282">
        <v>28</v>
      </c>
      <c r="H282" t="s">
        <v>3291</v>
      </c>
      <c r="I282">
        <v>0</v>
      </c>
      <c r="J282">
        <v>0</v>
      </c>
      <c r="L282">
        <v>0</v>
      </c>
      <c r="M282">
        <v>0</v>
      </c>
      <c r="N282">
        <v>0</v>
      </c>
      <c r="O282">
        <f t="shared" si="8"/>
        <v>0</v>
      </c>
      <c r="P282">
        <f t="shared" si="9"/>
        <v>0</v>
      </c>
    </row>
    <row r="283" spans="1:16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282</v>
      </c>
      <c r="G283">
        <v>28</v>
      </c>
      <c r="H283" t="s">
        <v>282</v>
      </c>
      <c r="I283">
        <v>0</v>
      </c>
      <c r="J283">
        <v>0</v>
      </c>
      <c r="L283">
        <v>0</v>
      </c>
      <c r="M283">
        <v>0</v>
      </c>
      <c r="N283">
        <v>0</v>
      </c>
      <c r="O283">
        <f t="shared" si="8"/>
        <v>0</v>
      </c>
      <c r="P283">
        <f t="shared" si="9"/>
        <v>0</v>
      </c>
    </row>
    <row r="284" spans="1:16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283</v>
      </c>
      <c r="G284">
        <v>28</v>
      </c>
      <c r="H284" t="s">
        <v>3292</v>
      </c>
      <c r="I284">
        <v>0</v>
      </c>
      <c r="J284">
        <v>0.23244686748284701</v>
      </c>
      <c r="L284">
        <v>0</v>
      </c>
      <c r="M284">
        <v>0</v>
      </c>
      <c r="N284">
        <v>0</v>
      </c>
      <c r="O284">
        <f t="shared" si="8"/>
        <v>0</v>
      </c>
      <c r="P284">
        <f t="shared" si="9"/>
        <v>0</v>
      </c>
    </row>
    <row r="285" spans="1:16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284</v>
      </c>
      <c r="G285">
        <v>28</v>
      </c>
      <c r="H285" t="s">
        <v>3293</v>
      </c>
      <c r="I285">
        <v>0</v>
      </c>
      <c r="J285">
        <v>0.30066496989180502</v>
      </c>
      <c r="L285">
        <v>0</v>
      </c>
      <c r="M285">
        <v>0</v>
      </c>
      <c r="N285">
        <v>0</v>
      </c>
      <c r="O285">
        <f t="shared" si="8"/>
        <v>0</v>
      </c>
      <c r="P285">
        <f t="shared" si="9"/>
        <v>0</v>
      </c>
    </row>
    <row r="286" spans="1:16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285</v>
      </c>
      <c r="G286">
        <v>28</v>
      </c>
      <c r="H286" t="s">
        <v>3294</v>
      </c>
      <c r="I286">
        <v>0</v>
      </c>
      <c r="J286">
        <v>0</v>
      </c>
      <c r="L286">
        <v>0</v>
      </c>
      <c r="M286">
        <v>0</v>
      </c>
      <c r="N286">
        <v>0</v>
      </c>
      <c r="O286">
        <f t="shared" si="8"/>
        <v>0</v>
      </c>
      <c r="P286">
        <f t="shared" si="9"/>
        <v>0</v>
      </c>
    </row>
    <row r="287" spans="1:16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286</v>
      </c>
      <c r="G287">
        <v>28</v>
      </c>
      <c r="H287" t="s">
        <v>3295</v>
      </c>
      <c r="I287">
        <v>0</v>
      </c>
      <c r="J287">
        <v>0</v>
      </c>
      <c r="L287">
        <v>0</v>
      </c>
      <c r="M287">
        <v>0</v>
      </c>
      <c r="N287">
        <v>0</v>
      </c>
      <c r="O287">
        <f t="shared" si="8"/>
        <v>0</v>
      </c>
      <c r="P287">
        <f t="shared" si="9"/>
        <v>0</v>
      </c>
    </row>
    <row r="288" spans="1:16" ht="15" x14ac:dyDescent="0.25">
      <c r="A288" s="2" t="s">
        <v>287</v>
      </c>
      <c r="B288" s="2" t="s">
        <v>1297</v>
      </c>
      <c r="C288" s="2" t="s">
        <v>2284</v>
      </c>
      <c r="D288" s="41">
        <v>4.9574293038716099E-5</v>
      </c>
      <c r="E288" s="41">
        <v>4.5762237484647798E-5</v>
      </c>
      <c r="F288">
        <v>287</v>
      </c>
      <c r="G288">
        <v>28</v>
      </c>
      <c r="H288" t="s">
        <v>3296</v>
      </c>
      <c r="I288" s="41">
        <v>4.9078507499999998E-5</v>
      </c>
      <c r="J288" s="41">
        <v>4.9574293038716397E-5</v>
      </c>
      <c r="L288" s="41">
        <v>3.5343006992084697E-5</v>
      </c>
      <c r="M288" s="41">
        <v>3.5343006992084399E-5</v>
      </c>
      <c r="N288" s="41">
        <v>5.2452212912612601E-5</v>
      </c>
      <c r="O288">
        <f t="shared" si="8"/>
        <v>2.9815559743351372E-19</v>
      </c>
      <c r="P288">
        <f t="shared" si="9"/>
        <v>-1.7109205920528203E-5</v>
      </c>
    </row>
    <row r="289" spans="1:16" ht="15" x14ac:dyDescent="0.25">
      <c r="A289" s="2" t="s">
        <v>288</v>
      </c>
      <c r="B289" s="2" t="s">
        <v>1298</v>
      </c>
      <c r="C289" s="9" t="s">
        <v>2285</v>
      </c>
      <c r="D289">
        <v>0</v>
      </c>
      <c r="E289">
        <v>0</v>
      </c>
      <c r="F289">
        <v>288</v>
      </c>
      <c r="G289">
        <v>28</v>
      </c>
      <c r="H289" t="s">
        <v>3297</v>
      </c>
      <c r="I289" s="41">
        <v>0</v>
      </c>
      <c r="J289" s="41">
        <v>2.2033010509403501E-6</v>
      </c>
      <c r="L289">
        <v>0</v>
      </c>
      <c r="M289">
        <v>0</v>
      </c>
      <c r="N289">
        <v>0</v>
      </c>
      <c r="O289">
        <f t="shared" si="8"/>
        <v>0</v>
      </c>
      <c r="P289">
        <f t="shared" si="9"/>
        <v>0</v>
      </c>
    </row>
    <row r="290" spans="1:16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289</v>
      </c>
      <c r="G290">
        <v>29</v>
      </c>
      <c r="H290" t="s">
        <v>3298</v>
      </c>
      <c r="I290">
        <v>0</v>
      </c>
      <c r="J290">
        <v>0.23244686748284701</v>
      </c>
      <c r="L290">
        <v>0</v>
      </c>
      <c r="M290">
        <v>0</v>
      </c>
      <c r="N290">
        <v>0</v>
      </c>
      <c r="O290">
        <f t="shared" si="8"/>
        <v>0</v>
      </c>
      <c r="P290">
        <f t="shared" si="9"/>
        <v>0</v>
      </c>
    </row>
    <row r="291" spans="1:16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290</v>
      </c>
      <c r="G291">
        <v>29</v>
      </c>
      <c r="H291" t="s">
        <v>3299</v>
      </c>
      <c r="I291">
        <v>0</v>
      </c>
      <c r="J291">
        <v>0</v>
      </c>
      <c r="L291">
        <v>0</v>
      </c>
      <c r="M291">
        <v>0</v>
      </c>
      <c r="N291">
        <v>0</v>
      </c>
      <c r="O291">
        <f t="shared" si="8"/>
        <v>0</v>
      </c>
      <c r="P291">
        <f t="shared" si="9"/>
        <v>0</v>
      </c>
    </row>
    <row r="292" spans="1:16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291</v>
      </c>
      <c r="G292">
        <v>29</v>
      </c>
      <c r="H292" t="s">
        <v>3300</v>
      </c>
      <c r="I292">
        <v>0</v>
      </c>
      <c r="J292">
        <v>0</v>
      </c>
      <c r="L292">
        <v>0</v>
      </c>
      <c r="M292">
        <v>0</v>
      </c>
      <c r="N292">
        <v>0</v>
      </c>
      <c r="O292">
        <f t="shared" si="8"/>
        <v>0</v>
      </c>
      <c r="P292">
        <f t="shared" si="9"/>
        <v>0</v>
      </c>
    </row>
    <row r="293" spans="1:16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292</v>
      </c>
      <c r="G293">
        <v>29</v>
      </c>
      <c r="H293" t="s">
        <v>3301</v>
      </c>
      <c r="I293">
        <v>0</v>
      </c>
      <c r="J293">
        <v>0</v>
      </c>
      <c r="L293">
        <v>0</v>
      </c>
      <c r="M293">
        <v>0</v>
      </c>
      <c r="N293">
        <v>0</v>
      </c>
      <c r="O293">
        <f t="shared" si="8"/>
        <v>0</v>
      </c>
      <c r="P293">
        <f t="shared" si="9"/>
        <v>0</v>
      </c>
    </row>
    <row r="294" spans="1:16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293</v>
      </c>
      <c r="G294">
        <v>29</v>
      </c>
      <c r="H294" t="s">
        <v>3302</v>
      </c>
      <c r="I294">
        <v>0</v>
      </c>
      <c r="J294">
        <v>2.9410994595465998</v>
      </c>
      <c r="L294">
        <v>0</v>
      </c>
      <c r="M294">
        <v>0</v>
      </c>
      <c r="N294">
        <v>12.669104267701901</v>
      </c>
      <c r="O294">
        <f t="shared" si="8"/>
        <v>0</v>
      </c>
      <c r="P294">
        <f t="shared" si="9"/>
        <v>-12.669104267701901</v>
      </c>
    </row>
    <row r="295" spans="1:16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294</v>
      </c>
      <c r="G295">
        <v>29</v>
      </c>
      <c r="H295" t="s">
        <v>294</v>
      </c>
      <c r="I295">
        <v>0</v>
      </c>
      <c r="J295">
        <v>0</v>
      </c>
      <c r="L295">
        <v>0</v>
      </c>
      <c r="M295">
        <v>0</v>
      </c>
      <c r="N295">
        <v>0</v>
      </c>
      <c r="O295">
        <f t="shared" si="8"/>
        <v>0</v>
      </c>
      <c r="P295">
        <f t="shared" si="9"/>
        <v>0</v>
      </c>
    </row>
    <row r="296" spans="1:16" ht="15" x14ac:dyDescent="0.25">
      <c r="A296" s="2" t="s">
        <v>295</v>
      </c>
      <c r="B296" s="2" t="s">
        <v>1305</v>
      </c>
      <c r="C296" s="9" t="s">
        <v>2292</v>
      </c>
      <c r="D296">
        <v>10.1866426710935</v>
      </c>
      <c r="E296">
        <v>9.8303118323275402</v>
      </c>
      <c r="F296">
        <v>295</v>
      </c>
      <c r="G296">
        <v>29</v>
      </c>
      <c r="H296" t="s">
        <v>3303</v>
      </c>
      <c r="I296">
        <v>9.0428684829063304</v>
      </c>
      <c r="J296">
        <v>1000</v>
      </c>
      <c r="L296">
        <v>9.7390955619689503</v>
      </c>
      <c r="M296">
        <v>9.7390955619689503</v>
      </c>
      <c r="N296">
        <v>12.465702832608899</v>
      </c>
      <c r="O296">
        <f t="shared" si="8"/>
        <v>0</v>
      </c>
      <c r="P296">
        <f t="shared" si="9"/>
        <v>-2.7266072706399491</v>
      </c>
    </row>
    <row r="297" spans="1:16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296</v>
      </c>
      <c r="G297">
        <v>29</v>
      </c>
      <c r="H297" t="s">
        <v>3304</v>
      </c>
      <c r="I297">
        <v>0</v>
      </c>
      <c r="J297">
        <v>0.17961803396433301</v>
      </c>
      <c r="L297">
        <v>0</v>
      </c>
      <c r="M297">
        <v>0</v>
      </c>
      <c r="N297">
        <v>0</v>
      </c>
      <c r="O297">
        <f t="shared" si="8"/>
        <v>0</v>
      </c>
      <c r="P297">
        <f t="shared" si="9"/>
        <v>0</v>
      </c>
    </row>
    <row r="298" spans="1:16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297</v>
      </c>
      <c r="G298">
        <v>29</v>
      </c>
      <c r="H298" t="s">
        <v>3305</v>
      </c>
      <c r="I298">
        <v>0</v>
      </c>
      <c r="J298">
        <v>4.6101962050969396</v>
      </c>
      <c r="L298">
        <v>0</v>
      </c>
      <c r="M298">
        <v>0</v>
      </c>
      <c r="N298">
        <v>0</v>
      </c>
      <c r="O298">
        <f t="shared" si="8"/>
        <v>0</v>
      </c>
      <c r="P298">
        <f t="shared" si="9"/>
        <v>0</v>
      </c>
    </row>
    <row r="299" spans="1:16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298</v>
      </c>
      <c r="G299">
        <v>29</v>
      </c>
      <c r="H299" t="s">
        <v>3306</v>
      </c>
      <c r="I299">
        <v>-4.6101962051002401</v>
      </c>
      <c r="J299">
        <v>0</v>
      </c>
      <c r="L299">
        <v>-1.7228446562234001</v>
      </c>
      <c r="M299">
        <v>-1.72284465622352</v>
      </c>
      <c r="N299">
        <v>0</v>
      </c>
      <c r="O299">
        <f t="shared" si="8"/>
        <v>1.1990408665951691E-13</v>
      </c>
      <c r="P299">
        <f t="shared" si="9"/>
        <v>-1.72284465622352</v>
      </c>
    </row>
    <row r="300" spans="1:16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299</v>
      </c>
      <c r="G300">
        <v>30</v>
      </c>
      <c r="H300" t="s">
        <v>3307</v>
      </c>
      <c r="I300">
        <v>0</v>
      </c>
      <c r="J300">
        <v>0</v>
      </c>
      <c r="L300">
        <v>0</v>
      </c>
      <c r="M300">
        <v>0</v>
      </c>
      <c r="N300">
        <v>0</v>
      </c>
      <c r="O300">
        <f t="shared" si="8"/>
        <v>0</v>
      </c>
      <c r="P300">
        <f t="shared" si="9"/>
        <v>0</v>
      </c>
    </row>
    <row r="301" spans="1:16" ht="15" x14ac:dyDescent="0.25">
      <c r="A301" s="2" t="s">
        <v>300</v>
      </c>
      <c r="B301" s="2" t="s">
        <v>1310</v>
      </c>
      <c r="C301" s="2" t="s">
        <v>2297</v>
      </c>
      <c r="D301">
        <v>0.123276623642774</v>
      </c>
      <c r="E301">
        <v>0.113797167476218</v>
      </c>
      <c r="F301">
        <v>300</v>
      </c>
      <c r="G301">
        <v>30</v>
      </c>
      <c r="H301" t="s">
        <v>3308</v>
      </c>
      <c r="I301">
        <v>0.122043751452018</v>
      </c>
      <c r="J301">
        <v>0.130436098912807</v>
      </c>
      <c r="L301">
        <v>8.7887618850449198E-2</v>
      </c>
      <c r="M301">
        <v>8.7887618850448504E-2</v>
      </c>
      <c r="N301">
        <v>0.13043316029583599</v>
      </c>
      <c r="O301">
        <f t="shared" si="8"/>
        <v>6.9388939039072284E-16</v>
      </c>
      <c r="P301">
        <f t="shared" si="9"/>
        <v>-4.2545541445387483E-2</v>
      </c>
    </row>
    <row r="302" spans="1:16" ht="15" x14ac:dyDescent="0.25">
      <c r="A302" s="2" t="s">
        <v>301</v>
      </c>
      <c r="B302" s="2" t="s">
        <v>1311</v>
      </c>
      <c r="C302" s="2" t="s">
        <v>2298</v>
      </c>
      <c r="D302">
        <v>2.8762799913985199E-2</v>
      </c>
      <c r="E302">
        <v>2.6551061037990799E-2</v>
      </c>
      <c r="F302">
        <v>301</v>
      </c>
      <c r="G302">
        <v>30</v>
      </c>
      <c r="H302" t="s">
        <v>3309</v>
      </c>
      <c r="I302">
        <v>2.8475147193669E-2</v>
      </c>
      <c r="J302">
        <v>3.4070045500874599E-2</v>
      </c>
      <c r="L302">
        <v>2.05058665723786E-2</v>
      </c>
      <c r="M302">
        <v>2.0505866572378399E-2</v>
      </c>
      <c r="N302">
        <v>3.0432557129478101E-2</v>
      </c>
      <c r="O302">
        <f t="shared" si="8"/>
        <v>2.0122792321330962E-16</v>
      </c>
      <c r="P302">
        <f t="shared" si="9"/>
        <v>-9.9266905570997016E-3</v>
      </c>
    </row>
    <row r="303" spans="1:16" ht="15" x14ac:dyDescent="0.25">
      <c r="A303" s="2" t="s">
        <v>302</v>
      </c>
      <c r="B303" s="2" t="s">
        <v>1312</v>
      </c>
      <c r="C303" s="2" t="s">
        <v>2299</v>
      </c>
      <c r="D303" s="41">
        <v>8.8132076513273093E-6</v>
      </c>
      <c r="E303" s="41">
        <v>8.1355088861533897E-6</v>
      </c>
      <c r="F303">
        <v>302</v>
      </c>
      <c r="G303">
        <v>30</v>
      </c>
      <c r="H303" t="s">
        <v>3310</v>
      </c>
      <c r="I303" s="41">
        <v>8.7250679999999997E-6</v>
      </c>
      <c r="J303" s="41">
        <v>8.8132076513273008E-6</v>
      </c>
      <c r="L303" s="41">
        <v>6.2832012430372701E-6</v>
      </c>
      <c r="M303" s="41">
        <v>6.2832012430372201E-6</v>
      </c>
      <c r="N303" s="41">
        <v>9.3248378511496108E-6</v>
      </c>
      <c r="O303">
        <f t="shared" si="8"/>
        <v>4.997494388800372E-20</v>
      </c>
      <c r="P303">
        <f t="shared" si="9"/>
        <v>-3.0416366081123907E-6</v>
      </c>
    </row>
    <row r="304" spans="1:16" ht="15" x14ac:dyDescent="0.25">
      <c r="A304" s="4" t="s">
        <v>303</v>
      </c>
      <c r="B304" s="4" t="s">
        <v>1313</v>
      </c>
      <c r="C304" s="4" t="s">
        <v>2300</v>
      </c>
      <c r="D304">
        <v>-0.30524788083903298</v>
      </c>
      <c r="E304">
        <v>-0.28177559695541299</v>
      </c>
      <c r="F304">
        <v>303</v>
      </c>
      <c r="G304">
        <v>30</v>
      </c>
      <c r="H304" t="s">
        <v>3311</v>
      </c>
      <c r="I304">
        <v>-4.9123913447707501</v>
      </c>
      <c r="J304">
        <v>-0.30219513967483602</v>
      </c>
      <c r="L304">
        <v>-0.21762041020713199</v>
      </c>
      <c r="M304">
        <v>-0.21762041020713199</v>
      </c>
      <c r="N304">
        <v>-0.32296833410043702</v>
      </c>
      <c r="O304">
        <f t="shared" si="8"/>
        <v>0</v>
      </c>
      <c r="P304">
        <f t="shared" si="9"/>
        <v>0.10534792389330502</v>
      </c>
    </row>
    <row r="305" spans="1:16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304</v>
      </c>
      <c r="G305">
        <v>30</v>
      </c>
      <c r="H305" t="s">
        <v>3312</v>
      </c>
      <c r="I305">
        <v>0</v>
      </c>
      <c r="J305">
        <v>4.6101962050614897</v>
      </c>
      <c r="L305">
        <v>0</v>
      </c>
      <c r="M305">
        <v>0</v>
      </c>
      <c r="N305">
        <v>0</v>
      </c>
      <c r="O305">
        <f t="shared" si="8"/>
        <v>0</v>
      </c>
      <c r="P305">
        <f t="shared" si="9"/>
        <v>0</v>
      </c>
    </row>
    <row r="306" spans="1:16" ht="15" x14ac:dyDescent="0.25">
      <c r="A306" s="2" t="s">
        <v>305</v>
      </c>
      <c r="B306" s="2" t="s">
        <v>1315</v>
      </c>
      <c r="C306" s="9" t="s">
        <v>2302</v>
      </c>
      <c r="D306">
        <v>3.85577834745163E-2</v>
      </c>
      <c r="E306">
        <v>3.5592851376918602E-2</v>
      </c>
      <c r="F306">
        <v>305</v>
      </c>
      <c r="G306">
        <v>30</v>
      </c>
      <c r="H306" t="s">
        <v>3313</v>
      </c>
      <c r="I306">
        <v>3.8172172500026101E-2</v>
      </c>
      <c r="J306">
        <v>4.6483683775960598</v>
      </c>
      <c r="L306">
        <v>2.7489005438269501E-2</v>
      </c>
      <c r="M306">
        <v>2.7489005438269501E-2</v>
      </c>
      <c r="N306">
        <v>4.0796165598749198E-2</v>
      </c>
      <c r="O306">
        <f t="shared" si="8"/>
        <v>0</v>
      </c>
      <c r="P306">
        <f t="shared" si="9"/>
        <v>-1.3307160160479697E-2</v>
      </c>
    </row>
    <row r="307" spans="1:16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306</v>
      </c>
      <c r="G307">
        <v>30</v>
      </c>
      <c r="H307" t="s">
        <v>3314</v>
      </c>
      <c r="I307">
        <v>0</v>
      </c>
      <c r="J307">
        <v>2.3050981025629702</v>
      </c>
      <c r="L307">
        <v>8.4</v>
      </c>
      <c r="M307">
        <v>8.4</v>
      </c>
      <c r="N307">
        <v>8.4</v>
      </c>
      <c r="O307">
        <f t="shared" si="8"/>
        <v>0</v>
      </c>
      <c r="P307">
        <f t="shared" si="9"/>
        <v>0</v>
      </c>
    </row>
    <row r="308" spans="1:16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307</v>
      </c>
      <c r="G308">
        <v>30</v>
      </c>
      <c r="H308" t="s">
        <v>3315</v>
      </c>
      <c r="I308">
        <v>0</v>
      </c>
      <c r="J308">
        <v>2.7661177230841099</v>
      </c>
      <c r="L308">
        <v>0</v>
      </c>
      <c r="M308">
        <v>0</v>
      </c>
      <c r="N308">
        <v>0</v>
      </c>
      <c r="O308">
        <f t="shared" si="8"/>
        <v>0</v>
      </c>
      <c r="P308">
        <f t="shared" si="9"/>
        <v>0</v>
      </c>
    </row>
    <row r="309" spans="1:16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308</v>
      </c>
      <c r="G309">
        <v>30</v>
      </c>
      <c r="H309" t="s">
        <v>3316</v>
      </c>
      <c r="I309">
        <v>0</v>
      </c>
      <c r="J309">
        <v>0</v>
      </c>
      <c r="L309">
        <v>0</v>
      </c>
      <c r="M309">
        <v>0</v>
      </c>
      <c r="N309">
        <v>0</v>
      </c>
      <c r="O309">
        <f t="shared" si="8"/>
        <v>0</v>
      </c>
      <c r="P309">
        <f t="shared" si="9"/>
        <v>0</v>
      </c>
    </row>
    <row r="310" spans="1:16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309</v>
      </c>
      <c r="G310">
        <v>31</v>
      </c>
      <c r="H310" t="s">
        <v>3317</v>
      </c>
      <c r="I310">
        <v>0</v>
      </c>
      <c r="J310">
        <v>0</v>
      </c>
      <c r="L310">
        <v>0</v>
      </c>
      <c r="M310">
        <v>0</v>
      </c>
      <c r="N310">
        <v>0</v>
      </c>
      <c r="O310">
        <f t="shared" si="8"/>
        <v>0</v>
      </c>
      <c r="P310">
        <f t="shared" si="9"/>
        <v>0</v>
      </c>
    </row>
    <row r="311" spans="1:16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0</v>
      </c>
      <c r="F311">
        <v>310</v>
      </c>
      <c r="G311">
        <v>31</v>
      </c>
      <c r="H311" t="s">
        <v>3318</v>
      </c>
      <c r="I311">
        <v>-999.92581834305804</v>
      </c>
      <c r="J311">
        <v>8.8168902709526306E-2</v>
      </c>
      <c r="L311">
        <v>5.3420589857410099E-2</v>
      </c>
      <c r="M311">
        <v>0</v>
      </c>
      <c r="N311">
        <v>7.9280977811322401E-2</v>
      </c>
      <c r="O311">
        <f t="shared" si="8"/>
        <v>5.3420589857410099E-2</v>
      </c>
      <c r="P311">
        <f t="shared" si="9"/>
        <v>-7.9280977811322401E-2</v>
      </c>
    </row>
    <row r="312" spans="1:16" ht="15" x14ac:dyDescent="0.25">
      <c r="A312" s="2" t="s">
        <v>311</v>
      </c>
      <c r="B312" s="2" t="s">
        <v>1320</v>
      </c>
      <c r="C312" s="2" t="s">
        <v>2308</v>
      </c>
      <c r="D312">
        <v>7.4931031660324707E-2</v>
      </c>
      <c r="E312">
        <v>6.9169149081538303E-2</v>
      </c>
      <c r="F312">
        <v>311</v>
      </c>
      <c r="G312">
        <v>31</v>
      </c>
      <c r="H312" t="s">
        <v>3319</v>
      </c>
      <c r="I312">
        <v>0</v>
      </c>
      <c r="J312">
        <v>1000</v>
      </c>
      <c r="L312">
        <v>0</v>
      </c>
      <c r="M312">
        <v>5.3420589857463299E-2</v>
      </c>
      <c r="N312">
        <v>0</v>
      </c>
      <c r="O312">
        <f t="shared" si="8"/>
        <v>-5.3420589857463299E-2</v>
      </c>
      <c r="P312">
        <f t="shared" si="9"/>
        <v>5.3420589857463299E-2</v>
      </c>
    </row>
    <row r="313" spans="1:16" ht="15" x14ac:dyDescent="0.25">
      <c r="A313" s="2" t="s">
        <v>312</v>
      </c>
      <c r="B313" s="2" t="s">
        <v>1321</v>
      </c>
      <c r="C313" s="9" t="s">
        <v>2309</v>
      </c>
      <c r="D313">
        <v>-3.4435699728320501</v>
      </c>
      <c r="E313">
        <v>-3.1787738610523801</v>
      </c>
      <c r="F313">
        <v>312</v>
      </c>
      <c r="G313">
        <v>31</v>
      </c>
      <c r="H313" t="s">
        <v>3320</v>
      </c>
      <c r="I313">
        <v>-5.7142294159744997</v>
      </c>
      <c r="J313">
        <v>-3.40913131340983</v>
      </c>
      <c r="L313">
        <v>-2.4550247752901</v>
      </c>
      <c r="M313">
        <v>-2.4550247752899899</v>
      </c>
      <c r="N313">
        <v>-3.6434783901762602</v>
      </c>
      <c r="O313">
        <f t="shared" si="8"/>
        <v>-1.1013412404281553E-13</v>
      </c>
      <c r="P313">
        <f t="shared" si="9"/>
        <v>1.1884536148862703</v>
      </c>
    </row>
    <row r="314" spans="1:16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313</v>
      </c>
      <c r="G314">
        <v>31</v>
      </c>
      <c r="H314" t="s">
        <v>3321</v>
      </c>
      <c r="I314">
        <v>0</v>
      </c>
      <c r="J314">
        <v>2.3050981025342399</v>
      </c>
      <c r="L314">
        <v>0</v>
      </c>
      <c r="M314">
        <v>0</v>
      </c>
      <c r="N314">
        <v>0</v>
      </c>
      <c r="O314">
        <f t="shared" si="8"/>
        <v>0</v>
      </c>
      <c r="P314">
        <f t="shared" si="9"/>
        <v>0</v>
      </c>
    </row>
    <row r="315" spans="1:16" ht="15" x14ac:dyDescent="0.25">
      <c r="A315" s="2" t="s">
        <v>314</v>
      </c>
      <c r="B315" s="2" t="s">
        <v>1323</v>
      </c>
      <c r="C315" s="2" t="s">
        <v>2311</v>
      </c>
      <c r="D315">
        <v>0.49336556762321498</v>
      </c>
      <c r="E315">
        <v>0.45542782132408999</v>
      </c>
      <c r="F315">
        <v>314</v>
      </c>
      <c r="G315">
        <v>31</v>
      </c>
      <c r="H315" t="s">
        <v>3322</v>
      </c>
      <c r="I315">
        <v>0</v>
      </c>
      <c r="J315">
        <v>0.67283933611181301</v>
      </c>
      <c r="L315">
        <v>0.30714983797621198</v>
      </c>
      <c r="M315">
        <v>0.307149837976191</v>
      </c>
      <c r="N315">
        <v>0.52200675411683095</v>
      </c>
      <c r="O315">
        <f t="shared" si="8"/>
        <v>2.0983215165415459E-14</v>
      </c>
      <c r="P315">
        <f t="shared" si="9"/>
        <v>-0.21485691614063995</v>
      </c>
    </row>
    <row r="316" spans="1:16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315</v>
      </c>
      <c r="G316">
        <v>31</v>
      </c>
      <c r="H316" t="s">
        <v>3323</v>
      </c>
      <c r="I316">
        <v>0</v>
      </c>
      <c r="J316">
        <v>0.62643898111006702</v>
      </c>
      <c r="L316">
        <v>4.45853384093415E-2</v>
      </c>
      <c r="M316">
        <v>4.4585338409341098E-2</v>
      </c>
      <c r="N316">
        <v>0</v>
      </c>
      <c r="O316">
        <f t="shared" si="8"/>
        <v>4.0245584642661925E-16</v>
      </c>
      <c r="P316">
        <f t="shared" si="9"/>
        <v>4.4585338409341098E-2</v>
      </c>
    </row>
    <row r="317" spans="1:16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316</v>
      </c>
      <c r="G317">
        <v>31</v>
      </c>
      <c r="H317" t="s">
        <v>3324</v>
      </c>
      <c r="I317">
        <v>0</v>
      </c>
      <c r="J317">
        <v>0</v>
      </c>
      <c r="L317">
        <v>0</v>
      </c>
      <c r="M317">
        <v>0</v>
      </c>
      <c r="N317">
        <v>0</v>
      </c>
      <c r="O317">
        <f t="shared" si="8"/>
        <v>0</v>
      </c>
      <c r="P317">
        <f t="shared" si="9"/>
        <v>0</v>
      </c>
    </row>
    <row r="318" spans="1:16" ht="15" x14ac:dyDescent="0.25">
      <c r="A318" s="2" t="s">
        <v>317</v>
      </c>
      <c r="B318" s="2" t="s">
        <v>1326</v>
      </c>
      <c r="C318" s="9" t="s">
        <v>2314</v>
      </c>
      <c r="D318">
        <v>-5.0404937859866598E-2</v>
      </c>
      <c r="E318">
        <v>-4.6529009197115598E-2</v>
      </c>
      <c r="F318">
        <v>317</v>
      </c>
      <c r="G318">
        <v>31</v>
      </c>
      <c r="H318" t="s">
        <v>3325</v>
      </c>
      <c r="I318">
        <v>-5.0404937859866598E-2</v>
      </c>
      <c r="J318">
        <v>-4.9900845158958901E-2</v>
      </c>
      <c r="L318">
        <v>-3.5935198709239599E-2</v>
      </c>
      <c r="M318">
        <v>-3.5935198709239599E-2</v>
      </c>
      <c r="N318">
        <v>-5.3331078880205503E-2</v>
      </c>
      <c r="O318">
        <f t="shared" si="8"/>
        <v>0</v>
      </c>
      <c r="P318">
        <f t="shared" si="9"/>
        <v>1.7395880170965904E-2</v>
      </c>
    </row>
    <row r="319" spans="1:16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318</v>
      </c>
      <c r="G319">
        <v>31</v>
      </c>
      <c r="H319" t="s">
        <v>3326</v>
      </c>
      <c r="I319">
        <v>0</v>
      </c>
      <c r="J319">
        <v>0</v>
      </c>
      <c r="L319">
        <v>0</v>
      </c>
      <c r="M319">
        <v>0</v>
      </c>
      <c r="N319">
        <v>0</v>
      </c>
      <c r="O319">
        <f t="shared" si="8"/>
        <v>0</v>
      </c>
      <c r="P319">
        <f t="shared" si="9"/>
        <v>0</v>
      </c>
    </row>
    <row r="320" spans="1:16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319</v>
      </c>
      <c r="G320">
        <v>31</v>
      </c>
      <c r="H320" t="s">
        <v>3327</v>
      </c>
      <c r="I320">
        <v>0</v>
      </c>
      <c r="J320">
        <v>1.11897966142763E-2</v>
      </c>
      <c r="L320">
        <v>0</v>
      </c>
      <c r="M320">
        <v>0</v>
      </c>
      <c r="N320">
        <v>0</v>
      </c>
      <c r="O320">
        <f t="shared" si="8"/>
        <v>0</v>
      </c>
      <c r="P320">
        <f t="shared" si="9"/>
        <v>0</v>
      </c>
    </row>
    <row r="321" spans="1:16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320</v>
      </c>
      <c r="G321">
        <v>32</v>
      </c>
      <c r="H321" t="s">
        <v>3328</v>
      </c>
      <c r="I321">
        <v>-1.1189796614303299E-2</v>
      </c>
      <c r="J321">
        <v>0</v>
      </c>
      <c r="L321">
        <v>0</v>
      </c>
      <c r="M321">
        <v>0</v>
      </c>
      <c r="N321">
        <v>0</v>
      </c>
      <c r="O321">
        <f t="shared" si="8"/>
        <v>0</v>
      </c>
      <c r="P321">
        <f t="shared" si="9"/>
        <v>0</v>
      </c>
    </row>
    <row r="322" spans="1:16" ht="15" x14ac:dyDescent="0.25">
      <c r="A322" s="2" t="s">
        <v>321</v>
      </c>
      <c r="B322" s="2" t="s">
        <v>1330</v>
      </c>
      <c r="C322" s="2" t="s">
        <v>2318</v>
      </c>
      <c r="D322">
        <v>0.123276623642774</v>
      </c>
      <c r="E322">
        <v>0.113797167476218</v>
      </c>
      <c r="F322">
        <v>321</v>
      </c>
      <c r="G322">
        <v>32</v>
      </c>
      <c r="H322" t="s">
        <v>3329</v>
      </c>
      <c r="I322">
        <v>0.122043751452018</v>
      </c>
      <c r="J322">
        <v>0.130436098912807</v>
      </c>
      <c r="L322">
        <v>8.7887618850449198E-2</v>
      </c>
      <c r="M322">
        <v>8.7887618850448504E-2</v>
      </c>
      <c r="N322">
        <v>0.13043316029583599</v>
      </c>
      <c r="O322">
        <f t="shared" si="8"/>
        <v>6.9388939039072284E-16</v>
      </c>
      <c r="P322">
        <f t="shared" si="9"/>
        <v>-4.2545541445387483E-2</v>
      </c>
    </row>
    <row r="323" spans="1:16" ht="15" x14ac:dyDescent="0.25">
      <c r="A323" s="2" t="s">
        <v>322</v>
      </c>
      <c r="B323" s="2" t="s">
        <v>1331</v>
      </c>
      <c r="C323" s="9" t="s">
        <v>2319</v>
      </c>
      <c r="D323">
        <v>1.2921732269459201</v>
      </c>
      <c r="E323">
        <v>1.00823463319955</v>
      </c>
      <c r="F323">
        <v>322</v>
      </c>
      <c r="G323">
        <v>32</v>
      </c>
      <c r="H323" t="s">
        <v>3330</v>
      </c>
      <c r="I323">
        <v>0.73948959470817499</v>
      </c>
      <c r="J323">
        <v>2.6836177752376198</v>
      </c>
      <c r="L323">
        <v>0.328352955431228</v>
      </c>
      <c r="M323">
        <v>0.328352955431228</v>
      </c>
      <c r="N323">
        <v>14.2217363941076</v>
      </c>
      <c r="O323">
        <f t="shared" ref="O323:O386" si="10">L323-M323</f>
        <v>0</v>
      </c>
      <c r="P323">
        <f t="shared" ref="P323:P386" si="11">M323-N323</f>
        <v>-13.893383438676372</v>
      </c>
    </row>
    <row r="324" spans="1:16" ht="15" x14ac:dyDescent="0.25">
      <c r="A324" s="2" t="s">
        <v>323</v>
      </c>
      <c r="B324" s="2" t="s">
        <v>1332</v>
      </c>
      <c r="C324" s="9" t="s">
        <v>2320</v>
      </c>
      <c r="D324">
        <v>0.30207159059830202</v>
      </c>
      <c r="E324">
        <v>0.27884355013429701</v>
      </c>
      <c r="F324">
        <v>323</v>
      </c>
      <c r="G324">
        <v>32</v>
      </c>
      <c r="H324" t="s">
        <v>3331</v>
      </c>
      <c r="I324">
        <v>0.29905061506644898</v>
      </c>
      <c r="J324">
        <v>0.31024041168086602</v>
      </c>
      <c r="L324">
        <v>0.21535593720500401</v>
      </c>
      <c r="M324">
        <v>0.21535593720488999</v>
      </c>
      <c r="N324">
        <v>0.319607651743468</v>
      </c>
      <c r="O324">
        <f t="shared" si="10"/>
        <v>1.1401990462900358E-13</v>
      </c>
      <c r="P324">
        <f t="shared" si="11"/>
        <v>-0.10425171453857801</v>
      </c>
    </row>
    <row r="325" spans="1:16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324</v>
      </c>
      <c r="G325">
        <v>32</v>
      </c>
      <c r="H325" t="s">
        <v>3332</v>
      </c>
      <c r="I325">
        <v>0</v>
      </c>
      <c r="J325">
        <v>0</v>
      </c>
      <c r="L325">
        <v>0</v>
      </c>
      <c r="M325">
        <v>0</v>
      </c>
      <c r="N325">
        <v>0</v>
      </c>
      <c r="O325">
        <f t="shared" si="10"/>
        <v>0</v>
      </c>
      <c r="P325">
        <f t="shared" si="11"/>
        <v>0</v>
      </c>
    </row>
    <row r="326" spans="1:16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325</v>
      </c>
      <c r="G326">
        <v>32</v>
      </c>
      <c r="H326" t="s">
        <v>3333</v>
      </c>
      <c r="I326">
        <v>0</v>
      </c>
      <c r="J326">
        <v>0</v>
      </c>
      <c r="L326">
        <v>0</v>
      </c>
      <c r="M326">
        <v>0</v>
      </c>
      <c r="N326">
        <v>0</v>
      </c>
      <c r="O326">
        <f t="shared" si="10"/>
        <v>0</v>
      </c>
      <c r="P326">
        <f t="shared" si="11"/>
        <v>0</v>
      </c>
    </row>
    <row r="327" spans="1:16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326</v>
      </c>
      <c r="G327">
        <v>32</v>
      </c>
      <c r="H327" t="s">
        <v>326</v>
      </c>
      <c r="I327">
        <v>0</v>
      </c>
      <c r="J327">
        <v>2.7974491535690698E-3</v>
      </c>
      <c r="L327">
        <v>0</v>
      </c>
      <c r="M327">
        <v>0</v>
      </c>
      <c r="N327">
        <v>0</v>
      </c>
      <c r="O327">
        <f t="shared" si="10"/>
        <v>0</v>
      </c>
      <c r="P327">
        <f t="shared" si="11"/>
        <v>0</v>
      </c>
    </row>
    <row r="328" spans="1:16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327</v>
      </c>
      <c r="G328">
        <v>32</v>
      </c>
      <c r="H328" t="s">
        <v>3334</v>
      </c>
      <c r="I328">
        <v>0</v>
      </c>
      <c r="J328">
        <v>0</v>
      </c>
      <c r="L328">
        <v>0</v>
      </c>
      <c r="M328">
        <v>0</v>
      </c>
      <c r="N328">
        <v>0</v>
      </c>
      <c r="O328">
        <f t="shared" si="10"/>
        <v>0</v>
      </c>
      <c r="P328">
        <f t="shared" si="11"/>
        <v>0</v>
      </c>
    </row>
    <row r="329" spans="1:16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328</v>
      </c>
      <c r="G329">
        <v>32</v>
      </c>
      <c r="H329" t="s">
        <v>3335</v>
      </c>
      <c r="I329">
        <v>0</v>
      </c>
      <c r="J329">
        <v>2.3050981025645001</v>
      </c>
      <c r="L329">
        <v>0</v>
      </c>
      <c r="M329">
        <v>0</v>
      </c>
      <c r="N329">
        <v>0</v>
      </c>
      <c r="O329">
        <f t="shared" si="10"/>
        <v>0</v>
      </c>
      <c r="P329">
        <f t="shared" si="11"/>
        <v>0</v>
      </c>
    </row>
    <row r="330" spans="1:16" ht="15" x14ac:dyDescent="0.25">
      <c r="A330" s="2" t="s">
        <v>329</v>
      </c>
      <c r="B330" s="2" t="s">
        <v>1338</v>
      </c>
      <c r="C330" s="2" t="s">
        <v>2326</v>
      </c>
      <c r="D330">
        <v>0.16965424728805101</v>
      </c>
      <c r="E330">
        <v>0.15660854605845301</v>
      </c>
      <c r="F330">
        <v>329</v>
      </c>
      <c r="G330">
        <v>32</v>
      </c>
      <c r="H330" t="s">
        <v>3336</v>
      </c>
      <c r="I330">
        <v>0.16795755900000001</v>
      </c>
      <c r="J330">
        <v>2.4730556615510602</v>
      </c>
      <c r="L330">
        <v>0.12095162392846801</v>
      </c>
      <c r="M330">
        <v>0.12095162392846601</v>
      </c>
      <c r="N330">
        <v>0.17950312863463</v>
      </c>
      <c r="O330">
        <f t="shared" si="10"/>
        <v>1.9984014443252818E-15</v>
      </c>
      <c r="P330">
        <f t="shared" si="11"/>
        <v>-5.8551504706163993E-2</v>
      </c>
    </row>
    <row r="331" spans="1:16" ht="15" x14ac:dyDescent="0.25">
      <c r="A331" s="2" t="s">
        <v>330</v>
      </c>
      <c r="B331" s="2" t="s">
        <v>1339</v>
      </c>
      <c r="C331" s="2" t="s">
        <v>2327</v>
      </c>
      <c r="D331">
        <v>0.16965424728805101</v>
      </c>
      <c r="E331">
        <v>0.15660854605845301</v>
      </c>
      <c r="F331">
        <v>330</v>
      </c>
      <c r="G331">
        <v>33</v>
      </c>
      <c r="H331" t="s">
        <v>3337</v>
      </c>
      <c r="I331">
        <v>0.16795755900000001</v>
      </c>
      <c r="J331">
        <v>2.4730556615510602</v>
      </c>
      <c r="L331">
        <v>0.12095162392846801</v>
      </c>
      <c r="M331">
        <v>0.12095162392846601</v>
      </c>
      <c r="N331">
        <v>0.17950312863463</v>
      </c>
      <c r="O331">
        <f t="shared" si="10"/>
        <v>1.9984014443252818E-15</v>
      </c>
      <c r="P331">
        <f t="shared" si="11"/>
        <v>-5.8551504706163993E-2</v>
      </c>
    </row>
    <row r="332" spans="1:16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331</v>
      </c>
      <c r="G332">
        <v>33</v>
      </c>
      <c r="H332" t="s">
        <v>3338</v>
      </c>
      <c r="I332">
        <v>0</v>
      </c>
      <c r="J332">
        <v>0</v>
      </c>
      <c r="L332">
        <v>0</v>
      </c>
      <c r="M332">
        <v>0</v>
      </c>
      <c r="N332">
        <v>0</v>
      </c>
      <c r="O332">
        <f t="shared" si="10"/>
        <v>0</v>
      </c>
      <c r="P332">
        <f t="shared" si="11"/>
        <v>0</v>
      </c>
    </row>
    <row r="333" spans="1:16" ht="15" x14ac:dyDescent="0.25">
      <c r="A333" s="2" t="s">
        <v>332</v>
      </c>
      <c r="B333" s="2" t="s">
        <v>1341</v>
      </c>
      <c r="C333" s="2" t="s">
        <v>2329</v>
      </c>
      <c r="D333">
        <v>2.0135311973975401</v>
      </c>
      <c r="E333">
        <v>2.12647968804478</v>
      </c>
      <c r="F333">
        <v>332</v>
      </c>
      <c r="G333">
        <v>33</v>
      </c>
      <c r="H333" t="s">
        <v>3339</v>
      </c>
      <c r="I333">
        <v>1.9933941548243701</v>
      </c>
      <c r="J333">
        <v>4.2984922573871698</v>
      </c>
      <c r="L333">
        <v>1.64231887718263</v>
      </c>
      <c r="M333">
        <v>1.6423188771825801</v>
      </c>
      <c r="N333">
        <v>2.13042205140097</v>
      </c>
      <c r="O333">
        <f t="shared" si="10"/>
        <v>4.9960036108132044E-14</v>
      </c>
      <c r="P333">
        <f t="shared" si="11"/>
        <v>-0.48810317421838989</v>
      </c>
    </row>
    <row r="334" spans="1:16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333</v>
      </c>
      <c r="G334">
        <v>33</v>
      </c>
      <c r="H334" t="s">
        <v>3340</v>
      </c>
      <c r="I334">
        <v>0</v>
      </c>
      <c r="J334">
        <v>0.30734641367253301</v>
      </c>
      <c r="L334">
        <v>0</v>
      </c>
      <c r="M334">
        <v>0</v>
      </c>
      <c r="N334">
        <v>0</v>
      </c>
      <c r="O334">
        <f t="shared" si="10"/>
        <v>0</v>
      </c>
      <c r="P334">
        <f t="shared" si="11"/>
        <v>0</v>
      </c>
    </row>
    <row r="335" spans="1:16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334</v>
      </c>
      <c r="G335">
        <v>33</v>
      </c>
      <c r="H335" t="s">
        <v>3341</v>
      </c>
      <c r="I335">
        <v>0</v>
      </c>
      <c r="J335">
        <v>2.3050981025629702</v>
      </c>
      <c r="L335">
        <v>8.4</v>
      </c>
      <c r="M335">
        <v>8.4</v>
      </c>
      <c r="N335">
        <v>8.4</v>
      </c>
      <c r="O335">
        <f t="shared" si="10"/>
        <v>0</v>
      </c>
      <c r="P335">
        <f t="shared" si="11"/>
        <v>0</v>
      </c>
    </row>
    <row r="336" spans="1:16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335</v>
      </c>
      <c r="G336">
        <v>33</v>
      </c>
      <c r="H336" t="s">
        <v>3342</v>
      </c>
      <c r="I336">
        <v>0</v>
      </c>
      <c r="J336">
        <v>3.0734641367745001</v>
      </c>
      <c r="L336">
        <v>0</v>
      </c>
      <c r="M336">
        <v>0</v>
      </c>
      <c r="N336">
        <v>0</v>
      </c>
      <c r="O336">
        <f t="shared" si="10"/>
        <v>0</v>
      </c>
      <c r="P336">
        <f t="shared" si="11"/>
        <v>0</v>
      </c>
    </row>
    <row r="337" spans="1:16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336</v>
      </c>
      <c r="G337">
        <v>33</v>
      </c>
      <c r="H337" t="s">
        <v>3343</v>
      </c>
      <c r="I337">
        <v>0</v>
      </c>
      <c r="J337">
        <v>0</v>
      </c>
      <c r="L337">
        <v>0</v>
      </c>
      <c r="M337">
        <v>0</v>
      </c>
      <c r="N337">
        <v>0</v>
      </c>
      <c r="O337">
        <f t="shared" si="10"/>
        <v>0</v>
      </c>
      <c r="P337">
        <f t="shared" si="11"/>
        <v>0</v>
      </c>
    </row>
    <row r="338" spans="1:16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337</v>
      </c>
      <c r="G338">
        <v>33</v>
      </c>
      <c r="H338" t="s">
        <v>3344</v>
      </c>
      <c r="I338">
        <v>0</v>
      </c>
      <c r="J338">
        <v>0</v>
      </c>
      <c r="L338">
        <v>0</v>
      </c>
      <c r="M338">
        <v>0</v>
      </c>
      <c r="N338">
        <v>0</v>
      </c>
      <c r="O338">
        <f t="shared" si="10"/>
        <v>0</v>
      </c>
      <c r="P338">
        <f t="shared" si="11"/>
        <v>0</v>
      </c>
    </row>
    <row r="339" spans="1:16" ht="15" x14ac:dyDescent="0.25">
      <c r="A339" s="2" t="s">
        <v>338</v>
      </c>
      <c r="B339" s="2" t="s">
        <v>1347</v>
      </c>
      <c r="C339" s="9" t="s">
        <v>2335</v>
      </c>
      <c r="D339">
        <v>7.8441025690821098</v>
      </c>
      <c r="E339">
        <v>7.5344583636916704</v>
      </c>
      <c r="F339">
        <v>338</v>
      </c>
      <c r="G339">
        <v>33</v>
      </c>
      <c r="H339" t="s">
        <v>3345</v>
      </c>
      <c r="I339">
        <v>-999.79512929126395</v>
      </c>
      <c r="J339">
        <v>1000</v>
      </c>
      <c r="L339">
        <v>13.2239250997496</v>
      </c>
      <c r="M339">
        <v>13.223925099749801</v>
      </c>
      <c r="N339">
        <v>0</v>
      </c>
      <c r="O339">
        <f t="shared" si="10"/>
        <v>-2.007283228522283E-13</v>
      </c>
      <c r="P339">
        <f t="shared" si="11"/>
        <v>13.223925099749801</v>
      </c>
    </row>
    <row r="340" spans="1:16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339</v>
      </c>
      <c r="G340">
        <v>33</v>
      </c>
      <c r="H340" t="s">
        <v>3346</v>
      </c>
      <c r="I340">
        <v>0</v>
      </c>
      <c r="J340">
        <v>0</v>
      </c>
      <c r="L340">
        <v>0</v>
      </c>
      <c r="M340">
        <v>0</v>
      </c>
      <c r="N340">
        <v>0</v>
      </c>
      <c r="O340">
        <f t="shared" si="10"/>
        <v>0</v>
      </c>
      <c r="P340">
        <f t="shared" si="11"/>
        <v>0</v>
      </c>
    </row>
    <row r="341" spans="1:16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340</v>
      </c>
      <c r="G341">
        <v>34</v>
      </c>
      <c r="H341" t="s">
        <v>3347</v>
      </c>
      <c r="I341">
        <v>0</v>
      </c>
      <c r="J341">
        <v>2.3050981025571602</v>
      </c>
      <c r="L341">
        <v>0</v>
      </c>
      <c r="M341">
        <v>0</v>
      </c>
      <c r="N341">
        <v>0</v>
      </c>
      <c r="O341">
        <f t="shared" si="10"/>
        <v>0</v>
      </c>
      <c r="P341">
        <f t="shared" si="11"/>
        <v>0</v>
      </c>
    </row>
    <row r="342" spans="1:16" ht="15" x14ac:dyDescent="0.25">
      <c r="A342" s="2" t="s">
        <v>341</v>
      </c>
      <c r="B342" s="2" t="s">
        <v>1350</v>
      </c>
      <c r="C342" s="2" t="s">
        <v>2338</v>
      </c>
      <c r="D342">
        <v>0.49336556762321498</v>
      </c>
      <c r="E342">
        <v>0.45542782132408999</v>
      </c>
      <c r="F342">
        <v>341</v>
      </c>
      <c r="G342">
        <v>34</v>
      </c>
      <c r="H342" t="s">
        <v>3348</v>
      </c>
      <c r="I342">
        <v>0.48843148790667801</v>
      </c>
      <c r="J342">
        <v>0.67283933611306201</v>
      </c>
      <c r="L342">
        <v>0.35173517638555302</v>
      </c>
      <c r="M342">
        <v>0.35173517638553198</v>
      </c>
      <c r="N342">
        <v>0.52200675411683095</v>
      </c>
      <c r="O342">
        <f t="shared" si="10"/>
        <v>2.1038726316646716E-14</v>
      </c>
      <c r="P342">
        <f t="shared" si="11"/>
        <v>-0.17027157773129897</v>
      </c>
    </row>
    <row r="343" spans="1:16" ht="15" x14ac:dyDescent="0.25">
      <c r="A343" s="2" t="s">
        <v>342</v>
      </c>
      <c r="B343" s="2" t="s">
        <v>1351</v>
      </c>
      <c r="C343" s="9" t="s">
        <v>2339</v>
      </c>
      <c r="D343">
        <v>-4.7256911864337801E-2</v>
      </c>
      <c r="E343">
        <v>-4.3623053219107498E-2</v>
      </c>
      <c r="F343">
        <v>342</v>
      </c>
      <c r="G343">
        <v>34</v>
      </c>
      <c r="H343" t="s">
        <v>3349</v>
      </c>
      <c r="I343">
        <v>-4.7256911864337801E-2</v>
      </c>
      <c r="J343">
        <v>-4.6784302129140101E-2</v>
      </c>
      <c r="L343">
        <v>-3.3690876139076002E-2</v>
      </c>
      <c r="M343">
        <v>-3.3690876139076002E-2</v>
      </c>
      <c r="N343">
        <v>-5.0000301583167997E-2</v>
      </c>
      <c r="O343">
        <f t="shared" si="10"/>
        <v>0</v>
      </c>
      <c r="P343">
        <f t="shared" si="11"/>
        <v>1.6309425444091995E-2</v>
      </c>
    </row>
    <row r="344" spans="1:16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343</v>
      </c>
      <c r="G344">
        <v>34</v>
      </c>
      <c r="H344" t="s">
        <v>3350</v>
      </c>
      <c r="I344">
        <v>0</v>
      </c>
      <c r="J344">
        <v>0.30734641367253301</v>
      </c>
      <c r="L344">
        <v>0</v>
      </c>
      <c r="M344">
        <v>0</v>
      </c>
      <c r="N344">
        <v>0</v>
      </c>
      <c r="O344">
        <f t="shared" si="10"/>
        <v>0</v>
      </c>
      <c r="P344">
        <f t="shared" si="11"/>
        <v>0</v>
      </c>
    </row>
    <row r="345" spans="1:16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344</v>
      </c>
      <c r="G345">
        <v>34</v>
      </c>
      <c r="H345" t="s">
        <v>3351</v>
      </c>
      <c r="I345">
        <v>0</v>
      </c>
      <c r="J345">
        <v>2.3050981026333899</v>
      </c>
      <c r="L345">
        <v>0</v>
      </c>
      <c r="M345">
        <v>0</v>
      </c>
      <c r="N345">
        <v>0</v>
      </c>
      <c r="O345">
        <f t="shared" si="10"/>
        <v>0</v>
      </c>
      <c r="P345">
        <f t="shared" si="11"/>
        <v>0</v>
      </c>
    </row>
    <row r="346" spans="1:16" ht="15" x14ac:dyDescent="0.25">
      <c r="A346" s="2" t="s">
        <v>345</v>
      </c>
      <c r="B346" s="2" t="s">
        <v>1354</v>
      </c>
      <c r="C346" s="2" t="s">
        <v>2342</v>
      </c>
      <c r="D346">
        <v>7.07</v>
      </c>
      <c r="E346">
        <v>7.07</v>
      </c>
      <c r="F346">
        <v>345</v>
      </c>
      <c r="G346">
        <v>34</v>
      </c>
      <c r="H346" t="s">
        <v>3352</v>
      </c>
      <c r="I346">
        <v>0</v>
      </c>
      <c r="J346">
        <v>1000</v>
      </c>
      <c r="L346">
        <v>7.07</v>
      </c>
      <c r="M346">
        <v>7.07</v>
      </c>
      <c r="N346">
        <v>0</v>
      </c>
      <c r="O346">
        <f t="shared" si="10"/>
        <v>0</v>
      </c>
      <c r="P346">
        <f t="shared" si="11"/>
        <v>7.07</v>
      </c>
    </row>
    <row r="347" spans="1:16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346</v>
      </c>
      <c r="G347">
        <v>34</v>
      </c>
      <c r="H347" t="s">
        <v>3353</v>
      </c>
      <c r="I347">
        <v>0</v>
      </c>
      <c r="J347">
        <v>995.72346413671096</v>
      </c>
      <c r="L347">
        <v>0</v>
      </c>
      <c r="M347">
        <v>0</v>
      </c>
      <c r="N347">
        <v>0</v>
      </c>
      <c r="O347">
        <f t="shared" si="10"/>
        <v>0</v>
      </c>
      <c r="P347">
        <f t="shared" si="11"/>
        <v>0</v>
      </c>
    </row>
    <row r="348" spans="1:16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0</v>
      </c>
      <c r="F348">
        <v>347</v>
      </c>
      <c r="G348">
        <v>34</v>
      </c>
      <c r="H348" t="s">
        <v>3354</v>
      </c>
      <c r="I348">
        <v>-1000</v>
      </c>
      <c r="J348">
        <v>7.07000000000005</v>
      </c>
      <c r="L348">
        <v>0</v>
      </c>
      <c r="M348">
        <v>0</v>
      </c>
      <c r="N348">
        <v>7.07000000000005</v>
      </c>
      <c r="O348">
        <f t="shared" si="10"/>
        <v>0</v>
      </c>
      <c r="P348">
        <f t="shared" si="11"/>
        <v>-7.07000000000005</v>
      </c>
    </row>
    <row r="349" spans="1:16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348</v>
      </c>
      <c r="G349">
        <v>34</v>
      </c>
      <c r="H349" t="s">
        <v>3355</v>
      </c>
      <c r="I349">
        <v>0</v>
      </c>
      <c r="J349">
        <v>0</v>
      </c>
      <c r="L349">
        <v>0</v>
      </c>
      <c r="M349">
        <v>0</v>
      </c>
      <c r="N349">
        <v>0</v>
      </c>
      <c r="O349">
        <f t="shared" si="10"/>
        <v>0</v>
      </c>
      <c r="P349">
        <f t="shared" si="11"/>
        <v>0</v>
      </c>
    </row>
    <row r="350" spans="1:16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349</v>
      </c>
      <c r="G350">
        <v>34</v>
      </c>
      <c r="H350" t="s">
        <v>3356</v>
      </c>
      <c r="I350">
        <v>0</v>
      </c>
      <c r="J350">
        <v>0.30734641367253301</v>
      </c>
      <c r="L350">
        <v>0</v>
      </c>
      <c r="M350">
        <v>0</v>
      </c>
      <c r="N350">
        <v>0</v>
      </c>
      <c r="O350">
        <f t="shared" si="10"/>
        <v>0</v>
      </c>
      <c r="P350">
        <f t="shared" si="11"/>
        <v>0</v>
      </c>
    </row>
    <row r="351" spans="1:16" ht="15" x14ac:dyDescent="0.25">
      <c r="A351" s="2" t="s">
        <v>350</v>
      </c>
      <c r="B351" s="2" t="s">
        <v>1359</v>
      </c>
      <c r="C351" s="2" t="s">
        <v>2347</v>
      </c>
      <c r="D351" s="41">
        <v>8.8132076513273093E-6</v>
      </c>
      <c r="E351" s="41">
        <v>8.1355088861533897E-6</v>
      </c>
      <c r="F351">
        <v>350</v>
      </c>
      <c r="G351">
        <v>35</v>
      </c>
      <c r="H351" t="s">
        <v>3357</v>
      </c>
      <c r="I351" s="41">
        <v>8.7250679999999997E-6</v>
      </c>
      <c r="J351" s="41">
        <v>8.8132076513273008E-6</v>
      </c>
      <c r="L351" s="41">
        <v>6.2832012430372701E-6</v>
      </c>
      <c r="M351" s="41">
        <v>6.2832012430372201E-6</v>
      </c>
      <c r="N351" s="41">
        <v>9.3248378511496108E-6</v>
      </c>
      <c r="O351">
        <f t="shared" si="10"/>
        <v>4.997494388800372E-20</v>
      </c>
      <c r="P351">
        <f t="shared" si="11"/>
        <v>-3.0416366081123907E-6</v>
      </c>
    </row>
    <row r="352" spans="1:16" ht="15" x14ac:dyDescent="0.25">
      <c r="A352" s="2" t="s">
        <v>351</v>
      </c>
      <c r="B352" s="2" t="s">
        <v>1360</v>
      </c>
      <c r="C352" s="2" t="s">
        <v>2348</v>
      </c>
      <c r="D352" s="41">
        <v>8.8132076513273093E-6</v>
      </c>
      <c r="E352" s="41">
        <v>8.1355088861533897E-6</v>
      </c>
      <c r="F352">
        <v>351</v>
      </c>
      <c r="G352">
        <v>35</v>
      </c>
      <c r="H352" t="s">
        <v>3358</v>
      </c>
      <c r="I352" s="41">
        <v>8.7250679999999997E-6</v>
      </c>
      <c r="J352" s="41">
        <v>8.8132076513273008E-6</v>
      </c>
      <c r="L352" s="41">
        <v>6.2832012430372701E-6</v>
      </c>
      <c r="M352" s="41">
        <v>6.2832012430372201E-6</v>
      </c>
      <c r="N352" s="41">
        <v>9.3248378511496108E-6</v>
      </c>
      <c r="O352">
        <f t="shared" si="10"/>
        <v>4.997494388800372E-20</v>
      </c>
      <c r="P352">
        <f t="shared" si="11"/>
        <v>-3.0416366081123907E-6</v>
      </c>
    </row>
    <row r="353" spans="1:16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352</v>
      </c>
      <c r="G353">
        <v>35</v>
      </c>
      <c r="H353" t="s">
        <v>3359</v>
      </c>
      <c r="I353">
        <v>0</v>
      </c>
      <c r="J353">
        <v>1.5367320683300301</v>
      </c>
      <c r="L353">
        <v>0</v>
      </c>
      <c r="M353">
        <v>0</v>
      </c>
      <c r="N353">
        <v>0</v>
      </c>
      <c r="O353">
        <f t="shared" si="10"/>
        <v>0</v>
      </c>
      <c r="P353">
        <f t="shared" si="11"/>
        <v>0</v>
      </c>
    </row>
    <row r="354" spans="1:16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353</v>
      </c>
      <c r="G354">
        <v>35</v>
      </c>
      <c r="H354" t="s">
        <v>3360</v>
      </c>
      <c r="I354">
        <v>-1000</v>
      </c>
      <c r="J354">
        <v>999.79512929120995</v>
      </c>
      <c r="L354">
        <v>0</v>
      </c>
      <c r="M354">
        <v>0</v>
      </c>
      <c r="N354">
        <v>-4.6313900996395896</v>
      </c>
      <c r="O354">
        <f t="shared" si="10"/>
        <v>0</v>
      </c>
      <c r="P354">
        <f t="shared" si="11"/>
        <v>4.6313900996395896</v>
      </c>
    </row>
    <row r="355" spans="1:16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354</v>
      </c>
      <c r="G355">
        <v>35</v>
      </c>
      <c r="H355" t="s">
        <v>3361</v>
      </c>
      <c r="I355">
        <v>-999.79512929120995</v>
      </c>
      <c r="J355">
        <v>1000</v>
      </c>
      <c r="L355">
        <v>0</v>
      </c>
      <c r="M355">
        <v>0</v>
      </c>
      <c r="N355">
        <v>4.6313900996395896</v>
      </c>
      <c r="O355">
        <f t="shared" si="10"/>
        <v>0</v>
      </c>
      <c r="P355">
        <f t="shared" si="11"/>
        <v>-4.6313900996395896</v>
      </c>
    </row>
    <row r="356" spans="1:16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355</v>
      </c>
      <c r="G356">
        <v>35</v>
      </c>
      <c r="H356" t="s">
        <v>3362</v>
      </c>
      <c r="I356">
        <v>0</v>
      </c>
      <c r="J356">
        <v>0</v>
      </c>
      <c r="L356">
        <v>0</v>
      </c>
      <c r="M356">
        <v>0</v>
      </c>
      <c r="N356">
        <v>0</v>
      </c>
      <c r="O356">
        <f t="shared" si="10"/>
        <v>0</v>
      </c>
      <c r="P356">
        <f t="shared" si="11"/>
        <v>0</v>
      </c>
    </row>
    <row r="357" spans="1:16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356</v>
      </c>
      <c r="G357">
        <v>35</v>
      </c>
      <c r="H357" t="s">
        <v>3363</v>
      </c>
      <c r="I357">
        <v>0</v>
      </c>
      <c r="J357">
        <v>0</v>
      </c>
      <c r="L357">
        <v>0</v>
      </c>
      <c r="M357">
        <v>0</v>
      </c>
      <c r="N357">
        <v>0</v>
      </c>
      <c r="O357">
        <f t="shared" si="10"/>
        <v>0</v>
      </c>
      <c r="P357">
        <f t="shared" si="11"/>
        <v>0</v>
      </c>
    </row>
    <row r="358" spans="1:16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357</v>
      </c>
      <c r="G358">
        <v>35</v>
      </c>
      <c r="H358" t="s">
        <v>3364</v>
      </c>
      <c r="I358">
        <v>0</v>
      </c>
      <c r="J358">
        <v>0</v>
      </c>
      <c r="L358">
        <v>0</v>
      </c>
      <c r="M358">
        <v>0</v>
      </c>
      <c r="N358">
        <v>0</v>
      </c>
      <c r="O358">
        <f t="shared" si="10"/>
        <v>0</v>
      </c>
      <c r="P358">
        <f t="shared" si="11"/>
        <v>0</v>
      </c>
    </row>
    <row r="359" spans="1:16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358</v>
      </c>
      <c r="G359">
        <v>35</v>
      </c>
      <c r="H359" t="s">
        <v>3365</v>
      </c>
      <c r="I359">
        <v>0</v>
      </c>
      <c r="J359">
        <v>1.5367320683594701</v>
      </c>
      <c r="L359">
        <v>0</v>
      </c>
      <c r="M359">
        <v>0</v>
      </c>
      <c r="N359">
        <v>0</v>
      </c>
      <c r="O359">
        <f t="shared" si="10"/>
        <v>0</v>
      </c>
      <c r="P359">
        <f t="shared" si="11"/>
        <v>0</v>
      </c>
    </row>
    <row r="360" spans="1:16" ht="15" x14ac:dyDescent="0.25">
      <c r="A360" s="2" t="s">
        <v>359</v>
      </c>
      <c r="B360" s="2" t="s">
        <v>1368</v>
      </c>
      <c r="C360" s="2" t="s">
        <v>2356</v>
      </c>
      <c r="D360">
        <v>0.17526991303837999</v>
      </c>
      <c r="E360">
        <v>0.34636827388937103</v>
      </c>
      <c r="F360">
        <v>359</v>
      </c>
      <c r="G360">
        <v>35</v>
      </c>
      <c r="H360" t="s">
        <v>3366</v>
      </c>
      <c r="I360">
        <v>0</v>
      </c>
      <c r="J360">
        <v>1.57788445443215</v>
      </c>
      <c r="L360">
        <v>0.67324612913133497</v>
      </c>
      <c r="M360">
        <v>0.67324612913136905</v>
      </c>
      <c r="N360">
        <v>0</v>
      </c>
      <c r="O360">
        <f t="shared" si="10"/>
        <v>-3.4083846855992306E-14</v>
      </c>
      <c r="P360">
        <f t="shared" si="11"/>
        <v>0.67324612913136905</v>
      </c>
    </row>
    <row r="361" spans="1:16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360</v>
      </c>
      <c r="G361">
        <v>36</v>
      </c>
      <c r="H361" t="s">
        <v>3367</v>
      </c>
      <c r="I361">
        <v>0</v>
      </c>
      <c r="J361">
        <v>8.97682733477723E-3</v>
      </c>
      <c r="L361">
        <v>0</v>
      </c>
      <c r="M361">
        <v>0</v>
      </c>
      <c r="N361">
        <v>0</v>
      </c>
      <c r="O361">
        <f t="shared" si="10"/>
        <v>0</v>
      </c>
      <c r="P361">
        <f t="shared" si="11"/>
        <v>0</v>
      </c>
    </row>
    <row r="362" spans="1:16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361</v>
      </c>
      <c r="G362">
        <v>36</v>
      </c>
      <c r="H362" t="s">
        <v>3368</v>
      </c>
      <c r="I362">
        <v>0</v>
      </c>
      <c r="J362">
        <v>0</v>
      </c>
      <c r="L362">
        <v>0</v>
      </c>
      <c r="M362">
        <v>0</v>
      </c>
      <c r="N362">
        <v>0</v>
      </c>
      <c r="O362">
        <f t="shared" si="10"/>
        <v>0</v>
      </c>
      <c r="P362">
        <f t="shared" si="11"/>
        <v>0</v>
      </c>
    </row>
    <row r="363" spans="1:16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362</v>
      </c>
      <c r="G363">
        <v>36</v>
      </c>
      <c r="H363" t="s">
        <v>3369</v>
      </c>
      <c r="I363">
        <v>0</v>
      </c>
      <c r="J363">
        <v>8.9810247112669297E-3</v>
      </c>
      <c r="L363">
        <v>0</v>
      </c>
      <c r="M363">
        <v>0</v>
      </c>
      <c r="N363">
        <v>0</v>
      </c>
      <c r="O363">
        <f t="shared" si="10"/>
        <v>0</v>
      </c>
      <c r="P363">
        <f t="shared" si="11"/>
        <v>0</v>
      </c>
    </row>
    <row r="364" spans="1:16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363</v>
      </c>
      <c r="G364">
        <v>36</v>
      </c>
      <c r="H364" t="s">
        <v>3370</v>
      </c>
      <c r="I364">
        <v>0</v>
      </c>
      <c r="J364">
        <v>0.93286316271046199</v>
      </c>
      <c r="L364">
        <v>-0.85606458162768195</v>
      </c>
      <c r="M364">
        <v>-0.85606458162777399</v>
      </c>
      <c r="N364">
        <v>-1.61</v>
      </c>
      <c r="O364">
        <f t="shared" si="10"/>
        <v>9.2037488741425477E-14</v>
      </c>
      <c r="P364">
        <f t="shared" si="11"/>
        <v>0.75393541837222611</v>
      </c>
    </row>
    <row r="365" spans="1:16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364</v>
      </c>
      <c r="G365">
        <v>36</v>
      </c>
      <c r="H365" t="s">
        <v>3371</v>
      </c>
      <c r="I365">
        <v>0</v>
      </c>
      <c r="J365">
        <v>0</v>
      </c>
      <c r="L365">
        <v>0</v>
      </c>
      <c r="M365">
        <v>0</v>
      </c>
      <c r="N365">
        <v>0</v>
      </c>
      <c r="O365">
        <f t="shared" si="10"/>
        <v>0</v>
      </c>
      <c r="P365">
        <f t="shared" si="11"/>
        <v>0</v>
      </c>
    </row>
    <row r="366" spans="1:16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365</v>
      </c>
      <c r="G366">
        <v>36</v>
      </c>
      <c r="H366" t="s">
        <v>3372</v>
      </c>
      <c r="I366">
        <v>0</v>
      </c>
      <c r="J366">
        <v>0</v>
      </c>
      <c r="L366">
        <v>0</v>
      </c>
      <c r="M366">
        <v>0</v>
      </c>
      <c r="N366">
        <v>0</v>
      </c>
      <c r="O366">
        <f t="shared" si="10"/>
        <v>0</v>
      </c>
      <c r="P366">
        <f t="shared" si="11"/>
        <v>0</v>
      </c>
    </row>
    <row r="367" spans="1:16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366</v>
      </c>
      <c r="G367">
        <v>36</v>
      </c>
      <c r="H367" t="s">
        <v>3373</v>
      </c>
      <c r="I367">
        <v>0</v>
      </c>
      <c r="J367">
        <v>0</v>
      </c>
      <c r="L367">
        <v>0</v>
      </c>
      <c r="M367">
        <v>0</v>
      </c>
      <c r="N367">
        <v>0</v>
      </c>
      <c r="O367">
        <f t="shared" si="10"/>
        <v>0</v>
      </c>
      <c r="P367">
        <f t="shared" si="11"/>
        <v>0</v>
      </c>
    </row>
    <row r="368" spans="1:16" ht="15" x14ac:dyDescent="0.25">
      <c r="A368" s="2" t="s">
        <v>367</v>
      </c>
      <c r="B368" s="2" t="s">
        <v>1375</v>
      </c>
      <c r="C368" s="2" t="s">
        <v>2364</v>
      </c>
      <c r="D368">
        <v>2.8762799913985199E-2</v>
      </c>
      <c r="E368">
        <v>2.6551061037990799E-2</v>
      </c>
      <c r="F368">
        <v>367</v>
      </c>
      <c r="G368">
        <v>36</v>
      </c>
      <c r="H368" t="s">
        <v>3374</v>
      </c>
      <c r="I368">
        <v>2.8475147193669E-2</v>
      </c>
      <c r="J368">
        <v>3.4070045500874599E-2</v>
      </c>
      <c r="L368">
        <v>2.05058665723786E-2</v>
      </c>
      <c r="M368">
        <v>2.0505866572378399E-2</v>
      </c>
      <c r="N368">
        <v>3.0432557129478101E-2</v>
      </c>
      <c r="O368">
        <f t="shared" si="10"/>
        <v>2.0122792321330962E-16</v>
      </c>
      <c r="P368">
        <f t="shared" si="11"/>
        <v>-9.9266905570997016E-3</v>
      </c>
    </row>
    <row r="369" spans="1:16" ht="15" x14ac:dyDescent="0.25">
      <c r="A369" s="2" t="s">
        <v>368</v>
      </c>
      <c r="B369" s="2" t="s">
        <v>1376</v>
      </c>
      <c r="C369" s="2" t="s">
        <v>2365</v>
      </c>
      <c r="D369">
        <v>2.8762799913985199E-2</v>
      </c>
      <c r="E369">
        <v>2.6551061037990799E-2</v>
      </c>
      <c r="F369">
        <v>368</v>
      </c>
      <c r="G369">
        <v>36</v>
      </c>
      <c r="H369" t="s">
        <v>3375</v>
      </c>
      <c r="I369">
        <v>2.8475147193669E-2</v>
      </c>
      <c r="J369">
        <v>3.4070045500874599E-2</v>
      </c>
      <c r="L369">
        <v>2.05058665723786E-2</v>
      </c>
      <c r="M369">
        <v>2.0505866572378399E-2</v>
      </c>
      <c r="N369">
        <v>3.0432557129478101E-2</v>
      </c>
      <c r="O369">
        <f t="shared" si="10"/>
        <v>2.0122792321330962E-16</v>
      </c>
      <c r="P369">
        <f t="shared" si="11"/>
        <v>-9.9266905570997016E-3</v>
      </c>
    </row>
    <row r="370" spans="1:16" ht="15" x14ac:dyDescent="0.25">
      <c r="A370" s="2" t="s">
        <v>369</v>
      </c>
      <c r="B370" s="2" t="s">
        <v>1377</v>
      </c>
      <c r="C370" s="2" t="s">
        <v>2366</v>
      </c>
      <c r="D370">
        <v>2.8762799913985199E-2</v>
      </c>
      <c r="E370">
        <v>2.6551061037990799E-2</v>
      </c>
      <c r="F370">
        <v>369</v>
      </c>
      <c r="G370">
        <v>36</v>
      </c>
      <c r="H370" t="s">
        <v>3376</v>
      </c>
      <c r="I370">
        <v>2.8475147193669E-2</v>
      </c>
      <c r="J370">
        <v>3.4070045500874599E-2</v>
      </c>
      <c r="L370">
        <v>2.05058665723786E-2</v>
      </c>
      <c r="M370">
        <v>2.0505866572378399E-2</v>
      </c>
      <c r="N370">
        <v>3.0432557129478101E-2</v>
      </c>
      <c r="O370">
        <f t="shared" si="10"/>
        <v>2.0122792321330962E-16</v>
      </c>
      <c r="P370">
        <f t="shared" si="11"/>
        <v>-9.9266905570997016E-3</v>
      </c>
    </row>
    <row r="371" spans="1:16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0.26778060854360303</v>
      </c>
      <c r="F371">
        <v>370</v>
      </c>
      <c r="G371">
        <v>37</v>
      </c>
      <c r="H371" t="s">
        <v>3377</v>
      </c>
      <c r="I371">
        <v>0</v>
      </c>
      <c r="J371">
        <v>0.30164489755221002</v>
      </c>
      <c r="L371">
        <v>0.206811826525823</v>
      </c>
      <c r="M371">
        <v>0.206811826525821</v>
      </c>
      <c r="N371">
        <v>0</v>
      </c>
      <c r="O371">
        <f t="shared" si="10"/>
        <v>1.9984014443252818E-15</v>
      </c>
      <c r="P371">
        <f t="shared" si="11"/>
        <v>0.206811826525821</v>
      </c>
    </row>
    <row r="372" spans="1:16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371</v>
      </c>
      <c r="G372">
        <v>37</v>
      </c>
      <c r="H372" t="s">
        <v>3378</v>
      </c>
      <c r="I372">
        <v>0</v>
      </c>
      <c r="J372">
        <v>0</v>
      </c>
      <c r="L372">
        <v>0</v>
      </c>
      <c r="M372">
        <v>0</v>
      </c>
      <c r="N372">
        <v>0</v>
      </c>
      <c r="O372">
        <f t="shared" si="10"/>
        <v>0</v>
      </c>
      <c r="P372">
        <f t="shared" si="11"/>
        <v>0</v>
      </c>
    </row>
    <row r="373" spans="1:16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372</v>
      </c>
      <c r="G373">
        <v>37</v>
      </c>
      <c r="H373" t="s">
        <v>3379</v>
      </c>
      <c r="I373">
        <v>0</v>
      </c>
      <c r="J373">
        <v>0</v>
      </c>
      <c r="L373">
        <v>0</v>
      </c>
      <c r="M373">
        <v>0</v>
      </c>
      <c r="N373">
        <v>0</v>
      </c>
      <c r="O373">
        <f t="shared" si="10"/>
        <v>0</v>
      </c>
      <c r="P373">
        <f t="shared" si="11"/>
        <v>0</v>
      </c>
    </row>
    <row r="374" spans="1:16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373</v>
      </c>
      <c r="G374">
        <v>37</v>
      </c>
      <c r="H374" t="s">
        <v>3380</v>
      </c>
      <c r="I374">
        <v>0</v>
      </c>
      <c r="J374">
        <v>0</v>
      </c>
      <c r="L374">
        <v>0</v>
      </c>
      <c r="M374">
        <v>0</v>
      </c>
      <c r="N374">
        <v>0</v>
      </c>
      <c r="O374">
        <f t="shared" si="10"/>
        <v>0</v>
      </c>
      <c r="P374">
        <f t="shared" si="11"/>
        <v>0</v>
      </c>
    </row>
    <row r="375" spans="1:16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374</v>
      </c>
      <c r="G375">
        <v>37</v>
      </c>
      <c r="H375" t="s">
        <v>3381</v>
      </c>
      <c r="I375">
        <v>0</v>
      </c>
      <c r="J375">
        <v>0</v>
      </c>
      <c r="L375">
        <v>0</v>
      </c>
      <c r="M375">
        <v>0</v>
      </c>
      <c r="N375">
        <v>0</v>
      </c>
      <c r="O375">
        <f t="shared" si="10"/>
        <v>0</v>
      </c>
      <c r="P375">
        <f t="shared" si="11"/>
        <v>0</v>
      </c>
    </row>
    <row r="376" spans="1:16" ht="15" x14ac:dyDescent="0.25">
      <c r="A376" s="2" t="s">
        <v>375</v>
      </c>
      <c r="B376" s="2" t="s">
        <v>1383</v>
      </c>
      <c r="C376" s="2" t="s">
        <v>2372</v>
      </c>
      <c r="D376">
        <v>1.8799675578826101</v>
      </c>
      <c r="E376">
        <v>1.9122662938953801</v>
      </c>
      <c r="F376">
        <v>375</v>
      </c>
      <c r="G376">
        <v>37</v>
      </c>
      <c r="H376" t="s">
        <v>3382</v>
      </c>
      <c r="I376">
        <v>0</v>
      </c>
      <c r="J376">
        <v>4.18926634584819</v>
      </c>
      <c r="L376">
        <v>8.3725109945617096</v>
      </c>
      <c r="M376">
        <v>8.3725109945617096</v>
      </c>
      <c r="N376">
        <v>8.3592038344012192</v>
      </c>
      <c r="O376">
        <f t="shared" si="10"/>
        <v>0</v>
      </c>
      <c r="P376">
        <f t="shared" si="11"/>
        <v>1.3307160160490383E-2</v>
      </c>
    </row>
    <row r="377" spans="1:16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376</v>
      </c>
      <c r="G377">
        <v>37</v>
      </c>
      <c r="H377" t="s">
        <v>3383</v>
      </c>
      <c r="I377">
        <v>0</v>
      </c>
      <c r="J377">
        <v>0</v>
      </c>
      <c r="L377">
        <v>0</v>
      </c>
      <c r="M377">
        <v>0</v>
      </c>
      <c r="N377">
        <v>0</v>
      </c>
      <c r="O377">
        <f t="shared" si="10"/>
        <v>0</v>
      </c>
      <c r="P377">
        <f t="shared" si="11"/>
        <v>0</v>
      </c>
    </row>
    <row r="378" spans="1:16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377</v>
      </c>
      <c r="G378">
        <v>37</v>
      </c>
      <c r="H378" t="s">
        <v>3384</v>
      </c>
      <c r="I378">
        <v>0</v>
      </c>
      <c r="J378">
        <v>0</v>
      </c>
      <c r="L378">
        <v>0</v>
      </c>
      <c r="M378">
        <v>0</v>
      </c>
      <c r="N378">
        <v>0</v>
      </c>
      <c r="O378">
        <f t="shared" si="10"/>
        <v>0</v>
      </c>
      <c r="P378">
        <f t="shared" si="11"/>
        <v>0</v>
      </c>
    </row>
    <row r="379" spans="1:16" ht="15" x14ac:dyDescent="0.25">
      <c r="A379" s="2" t="s">
        <v>378</v>
      </c>
      <c r="B379" s="2" t="s">
        <v>1386</v>
      </c>
      <c r="C379" s="2" t="s">
        <v>2375</v>
      </c>
      <c r="D379">
        <v>5.0404937859853699E-2</v>
      </c>
      <c r="E379">
        <v>4.6529009197132702E-2</v>
      </c>
      <c r="F379">
        <v>378</v>
      </c>
      <c r="G379">
        <v>37</v>
      </c>
      <c r="H379" t="s">
        <v>3385</v>
      </c>
      <c r="I379">
        <v>4.9900845159E-2</v>
      </c>
      <c r="J379">
        <v>5.0404937859851603E-2</v>
      </c>
      <c r="L379">
        <v>3.5935198709240897E-2</v>
      </c>
      <c r="M379">
        <v>3.5935198709240598E-2</v>
      </c>
      <c r="N379">
        <v>5.3331078880187503E-2</v>
      </c>
      <c r="O379">
        <f t="shared" si="10"/>
        <v>2.9837243786801082E-16</v>
      </c>
      <c r="P379">
        <f t="shared" si="11"/>
        <v>-1.7395880170946905E-2</v>
      </c>
    </row>
    <row r="380" spans="1:16" ht="15" x14ac:dyDescent="0.25">
      <c r="A380" s="2" t="s">
        <v>379</v>
      </c>
      <c r="B380" s="2" t="s">
        <v>1387</v>
      </c>
      <c r="C380" s="2" t="s">
        <v>2376</v>
      </c>
      <c r="D380" s="41">
        <v>4.9574293038716099E-5</v>
      </c>
      <c r="E380" s="41">
        <v>4.5762237484647798E-5</v>
      </c>
      <c r="F380">
        <v>379</v>
      </c>
      <c r="G380">
        <v>37</v>
      </c>
      <c r="H380" t="s">
        <v>3386</v>
      </c>
      <c r="I380" s="41">
        <v>4.9078507499999998E-5</v>
      </c>
      <c r="J380" s="41">
        <v>4.9574293038716397E-5</v>
      </c>
      <c r="L380" s="41">
        <v>3.5343006992084697E-5</v>
      </c>
      <c r="M380" s="41">
        <v>3.5343006992084399E-5</v>
      </c>
      <c r="N380" s="41">
        <v>5.2452212912612601E-5</v>
      </c>
      <c r="O380">
        <f t="shared" si="10"/>
        <v>2.9815559743351372E-19</v>
      </c>
      <c r="P380">
        <f t="shared" si="11"/>
        <v>-1.7109205920528203E-5</v>
      </c>
    </row>
    <row r="381" spans="1:16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380</v>
      </c>
      <c r="G381">
        <v>38</v>
      </c>
      <c r="H381" t="s">
        <v>3387</v>
      </c>
      <c r="I381">
        <v>0</v>
      </c>
      <c r="J381">
        <v>0</v>
      </c>
      <c r="L381">
        <v>0</v>
      </c>
      <c r="M381">
        <v>0</v>
      </c>
      <c r="N381">
        <v>0</v>
      </c>
      <c r="O381">
        <f t="shared" si="10"/>
        <v>0</v>
      </c>
      <c r="P381">
        <f t="shared" si="11"/>
        <v>0</v>
      </c>
    </row>
    <row r="382" spans="1:16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381</v>
      </c>
      <c r="G382">
        <v>38</v>
      </c>
      <c r="H382" t="s">
        <v>3388</v>
      </c>
      <c r="I382">
        <v>0</v>
      </c>
      <c r="J382">
        <v>0</v>
      </c>
      <c r="L382">
        <v>0</v>
      </c>
      <c r="M382">
        <v>0</v>
      </c>
      <c r="N382">
        <v>0</v>
      </c>
      <c r="O382">
        <f t="shared" si="10"/>
        <v>0</v>
      </c>
      <c r="P382">
        <f t="shared" si="11"/>
        <v>0</v>
      </c>
    </row>
    <row r="383" spans="1:16" ht="15" x14ac:dyDescent="0.25">
      <c r="A383" s="2" t="s">
        <v>382</v>
      </c>
      <c r="B383" s="2" t="s">
        <v>1390</v>
      </c>
      <c r="C383" s="9" t="s">
        <v>2379</v>
      </c>
      <c r="D383">
        <v>-0.30207159059830202</v>
      </c>
      <c r="E383">
        <v>-1.10629415906942E-2</v>
      </c>
      <c r="F383">
        <v>382</v>
      </c>
      <c r="G383">
        <v>38</v>
      </c>
      <c r="H383" t="s">
        <v>3389</v>
      </c>
      <c r="I383">
        <v>-0.30207159059830202</v>
      </c>
      <c r="J383">
        <v>0</v>
      </c>
      <c r="L383">
        <v>-8.5441106791677192E-3</v>
      </c>
      <c r="M383">
        <v>-8.5441106791677192E-3</v>
      </c>
      <c r="N383">
        <v>-0.319607651743468</v>
      </c>
      <c r="O383">
        <f t="shared" si="10"/>
        <v>0</v>
      </c>
      <c r="P383">
        <f t="shared" si="11"/>
        <v>0.31106354106430029</v>
      </c>
    </row>
    <row r="384" spans="1:16" ht="15" x14ac:dyDescent="0.25">
      <c r="A384" s="2" t="s">
        <v>383</v>
      </c>
      <c r="B384" s="2" t="s">
        <v>1391</v>
      </c>
      <c r="C384" s="2" t="s">
        <v>2380</v>
      </c>
      <c r="D384">
        <v>0.30207159059828698</v>
      </c>
      <c r="E384">
        <v>1.1062941590693501E-2</v>
      </c>
      <c r="F384">
        <v>383</v>
      </c>
      <c r="G384">
        <v>38</v>
      </c>
      <c r="H384" t="s">
        <v>3390</v>
      </c>
      <c r="I384">
        <v>0</v>
      </c>
      <c r="J384">
        <v>0.30207159059829503</v>
      </c>
      <c r="L384">
        <v>8.5441106791243494E-3</v>
      </c>
      <c r="M384">
        <v>8.54411067912428E-3</v>
      </c>
      <c r="N384">
        <v>0.31960765174342198</v>
      </c>
      <c r="O384">
        <f t="shared" si="10"/>
        <v>6.9388939039072284E-17</v>
      </c>
      <c r="P384">
        <f t="shared" si="11"/>
        <v>-0.31106354106429768</v>
      </c>
    </row>
    <row r="385" spans="1:16" ht="15" x14ac:dyDescent="0.25">
      <c r="A385" s="2" t="s">
        <v>384</v>
      </c>
      <c r="B385" s="2" t="s">
        <v>1392</v>
      </c>
      <c r="C385" s="9" t="s">
        <v>2381</v>
      </c>
      <c r="D385">
        <v>-19.351038630051299</v>
      </c>
      <c r="E385">
        <v>-19.3435048424709</v>
      </c>
      <c r="F385">
        <v>384</v>
      </c>
      <c r="G385">
        <v>38</v>
      </c>
      <c r="H385" t="s">
        <v>3391</v>
      </c>
      <c r="I385">
        <v>-20.7740258286602</v>
      </c>
      <c r="J385">
        <v>-18.325069909063401</v>
      </c>
      <c r="L385">
        <v>-19.3136190408582</v>
      </c>
      <c r="M385">
        <v>-19.313619040855301</v>
      </c>
      <c r="N385">
        <v>-49.591413779528501</v>
      </c>
      <c r="O385">
        <f t="shared" si="10"/>
        <v>-2.8990143619012088E-12</v>
      </c>
      <c r="P385">
        <f t="shared" si="11"/>
        <v>30.277794738673201</v>
      </c>
    </row>
    <row r="386" spans="1:16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385</v>
      </c>
      <c r="G386">
        <v>38</v>
      </c>
      <c r="H386" t="s">
        <v>3392</v>
      </c>
      <c r="I386">
        <v>0</v>
      </c>
      <c r="J386">
        <v>0.76836603417189098</v>
      </c>
      <c r="L386">
        <v>0</v>
      </c>
      <c r="M386">
        <v>0</v>
      </c>
      <c r="N386">
        <v>0</v>
      </c>
      <c r="O386">
        <f t="shared" si="10"/>
        <v>0</v>
      </c>
      <c r="P386">
        <f t="shared" si="11"/>
        <v>0</v>
      </c>
    </row>
    <row r="387" spans="1:16" ht="15" x14ac:dyDescent="0.25">
      <c r="A387" s="4" t="s">
        <v>386</v>
      </c>
      <c r="B387" s="4" t="s">
        <v>1394</v>
      </c>
      <c r="C387" s="4" t="s">
        <v>2383</v>
      </c>
      <c r="D387">
        <v>0.54094273411554605</v>
      </c>
      <c r="E387">
        <v>0.49934650293124</v>
      </c>
      <c r="F387">
        <v>386</v>
      </c>
      <c r="G387">
        <v>38</v>
      </c>
      <c r="H387" t="s">
        <v>3393</v>
      </c>
      <c r="I387">
        <v>0.53553284184260996</v>
      </c>
      <c r="J387">
        <v>0.56603028090595897</v>
      </c>
      <c r="L387">
        <v>0.38565437169688099</v>
      </c>
      <c r="M387">
        <v>0.385654371696878</v>
      </c>
      <c r="N387">
        <v>0.57234590196287105</v>
      </c>
      <c r="O387">
        <f t="shared" ref="O387:O450" si="12">L387-M387</f>
        <v>2.9976021664879227E-15</v>
      </c>
      <c r="P387">
        <f t="shared" ref="P387:P450" si="13">M387-N387</f>
        <v>-0.18669153026599306</v>
      </c>
    </row>
    <row r="388" spans="1:16" ht="15" x14ac:dyDescent="0.25">
      <c r="A388" s="4" t="s">
        <v>387</v>
      </c>
      <c r="B388" s="4" t="s">
        <v>1395</v>
      </c>
      <c r="C388" s="4" t="s">
        <v>2384</v>
      </c>
      <c r="D388">
        <v>0.54094273411554605</v>
      </c>
      <c r="E388">
        <v>0.49934650293124</v>
      </c>
      <c r="F388">
        <v>387</v>
      </c>
      <c r="G388">
        <v>38</v>
      </c>
      <c r="H388" t="s">
        <v>3394</v>
      </c>
      <c r="I388">
        <v>0.53553284184260996</v>
      </c>
      <c r="J388">
        <v>0.56603028090595897</v>
      </c>
      <c r="L388">
        <v>0.38565437169688099</v>
      </c>
      <c r="M388">
        <v>0.385654371696878</v>
      </c>
      <c r="N388">
        <v>0.57234590196287105</v>
      </c>
      <c r="O388">
        <f t="shared" si="12"/>
        <v>2.9976021664879227E-15</v>
      </c>
      <c r="P388">
        <f t="shared" si="13"/>
        <v>-0.18669153026599306</v>
      </c>
    </row>
    <row r="389" spans="1:16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388</v>
      </c>
      <c r="G389">
        <v>38</v>
      </c>
      <c r="H389" t="s">
        <v>3395</v>
      </c>
      <c r="I389">
        <v>0</v>
      </c>
      <c r="J389">
        <v>0</v>
      </c>
      <c r="L389">
        <v>0</v>
      </c>
      <c r="M389">
        <v>0</v>
      </c>
      <c r="N389">
        <v>0</v>
      </c>
      <c r="O389">
        <f t="shared" si="12"/>
        <v>0</v>
      </c>
      <c r="P389">
        <f t="shared" si="13"/>
        <v>0</v>
      </c>
    </row>
    <row r="390" spans="1:16" ht="15" x14ac:dyDescent="0.25">
      <c r="A390" s="2" t="s">
        <v>389</v>
      </c>
      <c r="B390" s="2" t="s">
        <v>1397</v>
      </c>
      <c r="C390" s="9" t="s">
        <v>2386</v>
      </c>
      <c r="D390">
        <v>4.0399138737844904</v>
      </c>
      <c r="E390">
        <v>3.7292614130700499</v>
      </c>
      <c r="F390">
        <v>389</v>
      </c>
      <c r="G390">
        <v>38</v>
      </c>
      <c r="H390" t="s">
        <v>3396</v>
      </c>
      <c r="I390">
        <v>3.9995112628040501</v>
      </c>
      <c r="J390">
        <v>6.3046093653775896</v>
      </c>
      <c r="L390">
        <v>2.8801763078512299</v>
      </c>
      <c r="M390">
        <v>2.8801763078512299</v>
      </c>
      <c r="N390">
        <v>4.2744416444081699</v>
      </c>
      <c r="O390">
        <f t="shared" si="12"/>
        <v>0</v>
      </c>
      <c r="P390">
        <f t="shared" si="13"/>
        <v>-1.39426533655694</v>
      </c>
    </row>
    <row r="391" spans="1:16" ht="15" x14ac:dyDescent="0.25">
      <c r="A391" s="4" t="s">
        <v>390</v>
      </c>
      <c r="B391" s="4" t="s">
        <v>1394</v>
      </c>
      <c r="C391" s="4" t="s">
        <v>2387</v>
      </c>
      <c r="D391">
        <v>0.48341713428757599</v>
      </c>
      <c r="E391">
        <v>0.44624438085525803</v>
      </c>
      <c r="F391">
        <v>390</v>
      </c>
      <c r="G391">
        <v>38</v>
      </c>
      <c r="H391" t="s">
        <v>3397</v>
      </c>
      <c r="I391">
        <v>0.47858254745523898</v>
      </c>
      <c r="J391">
        <v>0.48417744576239402</v>
      </c>
      <c r="L391">
        <v>0.34464263855212401</v>
      </c>
      <c r="M391">
        <v>0.34464263855212102</v>
      </c>
      <c r="N391">
        <v>0.51148078770391503</v>
      </c>
      <c r="O391">
        <f t="shared" si="12"/>
        <v>2.9976021664879227E-15</v>
      </c>
      <c r="P391">
        <f t="shared" si="13"/>
        <v>-0.16683814915179401</v>
      </c>
    </row>
    <row r="392" spans="1:16" ht="15" x14ac:dyDescent="0.25">
      <c r="A392" s="4" t="s">
        <v>391</v>
      </c>
      <c r="B392" s="4" t="s">
        <v>1398</v>
      </c>
      <c r="C392" s="4" t="s">
        <v>2388</v>
      </c>
      <c r="D392">
        <v>0.51217993420156105</v>
      </c>
      <c r="E392">
        <v>0.47279544189324901</v>
      </c>
      <c r="F392">
        <v>391</v>
      </c>
      <c r="G392">
        <v>39</v>
      </c>
      <c r="H392" t="s">
        <v>3398</v>
      </c>
      <c r="I392">
        <v>0.50705769464890804</v>
      </c>
      <c r="J392">
        <v>0.51824749126321701</v>
      </c>
      <c r="L392">
        <v>0.36514850512450298</v>
      </c>
      <c r="M392">
        <v>0.36514850512449998</v>
      </c>
      <c r="N392">
        <v>0.54191334483339304</v>
      </c>
      <c r="O392">
        <f t="shared" si="12"/>
        <v>2.9976021664879227E-15</v>
      </c>
      <c r="P392">
        <f t="shared" si="13"/>
        <v>-0.17676483970889306</v>
      </c>
    </row>
    <row r="393" spans="1:16" ht="15" x14ac:dyDescent="0.25">
      <c r="A393" s="4" t="s">
        <v>392</v>
      </c>
      <c r="B393" s="4" t="s">
        <v>1394</v>
      </c>
      <c r="C393" s="4" t="s">
        <v>2389</v>
      </c>
      <c r="D393">
        <v>0.51217993420156105</v>
      </c>
      <c r="E393">
        <v>0.47279544189324901</v>
      </c>
      <c r="F393">
        <v>392</v>
      </c>
      <c r="G393">
        <v>39</v>
      </c>
      <c r="H393" t="s">
        <v>3399</v>
      </c>
      <c r="I393">
        <v>0.50705769464890804</v>
      </c>
      <c r="J393">
        <v>0.51824749126321701</v>
      </c>
      <c r="L393">
        <v>0.36514850512450298</v>
      </c>
      <c r="M393">
        <v>0.36514850512449998</v>
      </c>
      <c r="N393">
        <v>0.54191334483339304</v>
      </c>
      <c r="O393">
        <f t="shared" si="12"/>
        <v>2.9976021664879227E-15</v>
      </c>
      <c r="P393">
        <f t="shared" si="13"/>
        <v>-0.17676483970889306</v>
      </c>
    </row>
    <row r="394" spans="1:16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</v>
      </c>
      <c r="F394">
        <v>393</v>
      </c>
      <c r="G394">
        <v>39</v>
      </c>
      <c r="H394" t="s">
        <v>3400</v>
      </c>
      <c r="I394">
        <v>0</v>
      </c>
      <c r="J394">
        <v>1000</v>
      </c>
      <c r="L394">
        <v>0</v>
      </c>
      <c r="M394">
        <v>0</v>
      </c>
      <c r="N394">
        <v>0</v>
      </c>
      <c r="O394">
        <f t="shared" si="12"/>
        <v>0</v>
      </c>
      <c r="P394">
        <f t="shared" si="13"/>
        <v>0</v>
      </c>
    </row>
    <row r="395" spans="1:16" ht="15" x14ac:dyDescent="0.25">
      <c r="A395" s="2" t="s">
        <v>394</v>
      </c>
      <c r="B395" s="2" t="s">
        <v>1399</v>
      </c>
      <c r="C395" s="9" t="s">
        <v>2391</v>
      </c>
      <c r="D395">
        <v>0.54094273411556104</v>
      </c>
      <c r="E395">
        <v>0.49934650293118898</v>
      </c>
      <c r="F395">
        <v>394</v>
      </c>
      <c r="G395">
        <v>39</v>
      </c>
      <c r="H395" t="s">
        <v>3401</v>
      </c>
      <c r="I395">
        <v>-999.46446715815705</v>
      </c>
      <c r="J395">
        <v>0.55231753676389395</v>
      </c>
      <c r="L395">
        <v>0.38565437169688699</v>
      </c>
      <c r="M395">
        <v>0.38565437169688699</v>
      </c>
      <c r="N395">
        <v>0.57234590196287605</v>
      </c>
      <c r="O395">
        <f t="shared" si="12"/>
        <v>0</v>
      </c>
      <c r="P395">
        <f t="shared" si="13"/>
        <v>-0.18669153026598906</v>
      </c>
    </row>
    <row r="396" spans="1:16" ht="15" x14ac:dyDescent="0.25">
      <c r="A396" s="4" t="s">
        <v>395</v>
      </c>
      <c r="B396" s="4" t="s">
        <v>1400</v>
      </c>
      <c r="C396" s="4" t="s">
        <v>2392</v>
      </c>
      <c r="D396">
        <v>-0.454654334373572</v>
      </c>
      <c r="E396">
        <v>-0.41969331981726998</v>
      </c>
      <c r="F396">
        <v>395</v>
      </c>
      <c r="G396">
        <v>39</v>
      </c>
      <c r="H396" t="s">
        <v>3402</v>
      </c>
      <c r="I396">
        <v>-0.454654334373572</v>
      </c>
      <c r="J396">
        <v>-0.45010740026157198</v>
      </c>
      <c r="L396">
        <v>-0.324136771979738</v>
      </c>
      <c r="M396">
        <v>-0.324136771979738</v>
      </c>
      <c r="N396">
        <v>-0.48104823057440199</v>
      </c>
      <c r="O396">
        <f t="shared" si="12"/>
        <v>0</v>
      </c>
      <c r="P396">
        <f t="shared" si="13"/>
        <v>0.15691145859466399</v>
      </c>
    </row>
    <row r="397" spans="1:16" ht="15" x14ac:dyDescent="0.25">
      <c r="A397" s="4" t="s">
        <v>396</v>
      </c>
      <c r="B397" s="4" t="s">
        <v>1401</v>
      </c>
      <c r="C397" s="4" t="s">
        <v>2393</v>
      </c>
      <c r="D397">
        <v>0.54094273411554605</v>
      </c>
      <c r="E397">
        <v>0.49934650293124</v>
      </c>
      <c r="F397">
        <v>396</v>
      </c>
      <c r="G397">
        <v>39</v>
      </c>
      <c r="H397" t="s">
        <v>3403</v>
      </c>
      <c r="I397">
        <v>0.53553284184260996</v>
      </c>
      <c r="J397">
        <v>0.56603028090595897</v>
      </c>
      <c r="L397">
        <v>0.38565437169688099</v>
      </c>
      <c r="M397">
        <v>0.385654371696878</v>
      </c>
      <c r="N397">
        <v>0.57234590196287105</v>
      </c>
      <c r="O397">
        <f t="shared" si="12"/>
        <v>2.9976021664879227E-15</v>
      </c>
      <c r="P397">
        <f t="shared" si="13"/>
        <v>-0.18669153026599306</v>
      </c>
    </row>
    <row r="398" spans="1:16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397</v>
      </c>
      <c r="G398">
        <v>39</v>
      </c>
      <c r="H398" t="s">
        <v>3404</v>
      </c>
      <c r="I398">
        <v>0</v>
      </c>
      <c r="J398">
        <v>0</v>
      </c>
      <c r="L398">
        <v>0</v>
      </c>
      <c r="M398">
        <v>0</v>
      </c>
      <c r="N398">
        <v>0</v>
      </c>
      <c r="O398">
        <f t="shared" si="12"/>
        <v>0</v>
      </c>
      <c r="P398">
        <f t="shared" si="13"/>
        <v>0</v>
      </c>
    </row>
    <row r="399" spans="1:16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398</v>
      </c>
      <c r="G399">
        <v>39</v>
      </c>
      <c r="H399" t="s">
        <v>3405</v>
      </c>
      <c r="I399">
        <v>0</v>
      </c>
      <c r="J399">
        <v>0</v>
      </c>
      <c r="L399">
        <v>0</v>
      </c>
      <c r="M399">
        <v>0</v>
      </c>
      <c r="N399">
        <v>0</v>
      </c>
      <c r="O399">
        <f t="shared" si="12"/>
        <v>0</v>
      </c>
      <c r="P399">
        <f t="shared" si="13"/>
        <v>0</v>
      </c>
    </row>
    <row r="400" spans="1:16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399</v>
      </c>
      <c r="G400">
        <v>39</v>
      </c>
      <c r="H400" t="s">
        <v>3406</v>
      </c>
      <c r="I400">
        <v>0</v>
      </c>
      <c r="J400">
        <v>0</v>
      </c>
      <c r="L400">
        <v>0</v>
      </c>
      <c r="M400">
        <v>0</v>
      </c>
      <c r="N400">
        <v>0</v>
      </c>
      <c r="O400">
        <f t="shared" si="12"/>
        <v>0</v>
      </c>
      <c r="P400">
        <f t="shared" si="13"/>
        <v>0</v>
      </c>
    </row>
    <row r="401" spans="1:16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400</v>
      </c>
      <c r="G401">
        <v>39</v>
      </c>
      <c r="H401" t="s">
        <v>3407</v>
      </c>
      <c r="I401">
        <v>0</v>
      </c>
      <c r="J401">
        <v>0</v>
      </c>
      <c r="L401">
        <v>0</v>
      </c>
      <c r="M401">
        <v>0</v>
      </c>
      <c r="N401">
        <v>0</v>
      </c>
      <c r="O401">
        <f t="shared" si="12"/>
        <v>0</v>
      </c>
      <c r="P401">
        <f t="shared" si="13"/>
        <v>0</v>
      </c>
    </row>
    <row r="402" spans="1:16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401</v>
      </c>
      <c r="G402">
        <v>40</v>
      </c>
      <c r="H402" t="s">
        <v>3408</v>
      </c>
      <c r="I402">
        <v>0</v>
      </c>
      <c r="J402">
        <v>0</v>
      </c>
      <c r="L402">
        <v>0</v>
      </c>
      <c r="M402">
        <v>0</v>
      </c>
      <c r="N402">
        <v>0</v>
      </c>
      <c r="O402">
        <f t="shared" si="12"/>
        <v>0</v>
      </c>
      <c r="P402">
        <f t="shared" si="13"/>
        <v>0</v>
      </c>
    </row>
    <row r="403" spans="1:16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402</v>
      </c>
      <c r="G403">
        <v>40</v>
      </c>
      <c r="H403" t="s">
        <v>3409</v>
      </c>
      <c r="I403">
        <v>0</v>
      </c>
      <c r="J403">
        <v>0.17961803396433301</v>
      </c>
      <c r="L403">
        <v>0</v>
      </c>
      <c r="M403">
        <v>0</v>
      </c>
      <c r="N403">
        <v>0</v>
      </c>
      <c r="O403">
        <f t="shared" si="12"/>
        <v>0</v>
      </c>
      <c r="P403">
        <f t="shared" si="13"/>
        <v>0</v>
      </c>
    </row>
    <row r="404" spans="1:16" ht="15" x14ac:dyDescent="0.25">
      <c r="A404" s="4" t="s">
        <v>403</v>
      </c>
      <c r="B404" s="4" t="s">
        <v>1408</v>
      </c>
      <c r="C404" s="4" t="s">
        <v>2400</v>
      </c>
      <c r="D404">
        <v>0.45465433437358999</v>
      </c>
      <c r="E404">
        <v>0.41969331981726699</v>
      </c>
      <c r="F404">
        <v>403</v>
      </c>
      <c r="G404">
        <v>40</v>
      </c>
      <c r="H404" t="s">
        <v>3410</v>
      </c>
      <c r="I404">
        <v>0.45010740026156998</v>
      </c>
      <c r="J404">
        <v>0.45465433437359098</v>
      </c>
      <c r="L404">
        <v>0.324136771979746</v>
      </c>
      <c r="M404">
        <v>0.324136771979743</v>
      </c>
      <c r="N404">
        <v>0.48104823057443702</v>
      </c>
      <c r="O404">
        <f t="shared" si="12"/>
        <v>2.9976021664879227E-15</v>
      </c>
      <c r="P404">
        <f t="shared" si="13"/>
        <v>-0.15691145859469402</v>
      </c>
    </row>
    <row r="405" spans="1:16" ht="15" x14ac:dyDescent="0.25">
      <c r="A405" s="4" t="s">
        <v>404</v>
      </c>
      <c r="B405" s="4" t="s">
        <v>1409</v>
      </c>
      <c r="C405" s="4" t="s">
        <v>2401</v>
      </c>
      <c r="D405">
        <v>0.45465433437358999</v>
      </c>
      <c r="E405">
        <v>0.41969331981726699</v>
      </c>
      <c r="F405">
        <v>404</v>
      </c>
      <c r="G405">
        <v>40</v>
      </c>
      <c r="H405" t="s">
        <v>3411</v>
      </c>
      <c r="I405">
        <v>0.45010740026156998</v>
      </c>
      <c r="J405">
        <v>0.45465433437359098</v>
      </c>
      <c r="L405">
        <v>0.324136771979746</v>
      </c>
      <c r="M405">
        <v>0.324136771979743</v>
      </c>
      <c r="N405">
        <v>0.48104823057443702</v>
      </c>
      <c r="O405">
        <f t="shared" si="12"/>
        <v>2.9976021664879227E-15</v>
      </c>
      <c r="P405">
        <f t="shared" si="13"/>
        <v>-0.15691145859469402</v>
      </c>
    </row>
    <row r="406" spans="1:16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405</v>
      </c>
      <c r="G406">
        <v>40</v>
      </c>
      <c r="H406" t="s">
        <v>3412</v>
      </c>
      <c r="I406">
        <v>0</v>
      </c>
      <c r="J406">
        <v>3.0497439063415299E-2</v>
      </c>
      <c r="L406">
        <v>0</v>
      </c>
      <c r="M406">
        <v>0</v>
      </c>
      <c r="N406">
        <v>0</v>
      </c>
      <c r="O406">
        <f t="shared" si="12"/>
        <v>0</v>
      </c>
      <c r="P406">
        <f t="shared" si="13"/>
        <v>0</v>
      </c>
    </row>
    <row r="407" spans="1:16" ht="15" x14ac:dyDescent="0.25">
      <c r="A407" s="4" t="s">
        <v>406</v>
      </c>
      <c r="B407" s="4" t="s">
        <v>1394</v>
      </c>
      <c r="C407" s="4" t="s">
        <v>2403</v>
      </c>
      <c r="D407">
        <v>0.54094273411554605</v>
      </c>
      <c r="E407">
        <v>0.49934650293124</v>
      </c>
      <c r="F407">
        <v>406</v>
      </c>
      <c r="G407">
        <v>40</v>
      </c>
      <c r="H407" t="s">
        <v>3413</v>
      </c>
      <c r="I407">
        <v>0.53553284184260996</v>
      </c>
      <c r="J407">
        <v>0.56603028090595897</v>
      </c>
      <c r="L407">
        <v>0.38565437169688099</v>
      </c>
      <c r="M407">
        <v>0.385654371696878</v>
      </c>
      <c r="N407">
        <v>0.57234590196287105</v>
      </c>
      <c r="O407">
        <f t="shared" si="12"/>
        <v>2.9976021664879227E-15</v>
      </c>
      <c r="P407">
        <f t="shared" si="13"/>
        <v>-0.18669153026599306</v>
      </c>
    </row>
    <row r="408" spans="1:16" ht="15" x14ac:dyDescent="0.25">
      <c r="A408" s="4" t="s">
        <v>407</v>
      </c>
      <c r="B408" s="4" t="s">
        <v>1411</v>
      </c>
      <c r="C408" s="4" t="s">
        <v>2404</v>
      </c>
      <c r="D408">
        <v>0.54094273411554605</v>
      </c>
      <c r="E408">
        <v>0.49934650293124</v>
      </c>
      <c r="F408">
        <v>407</v>
      </c>
      <c r="G408">
        <v>40</v>
      </c>
      <c r="H408" t="s">
        <v>3414</v>
      </c>
      <c r="I408">
        <v>0.53553284184260996</v>
      </c>
      <c r="J408">
        <v>0.56603028090595897</v>
      </c>
      <c r="L408">
        <v>0.38565437169688099</v>
      </c>
      <c r="M408">
        <v>0.385654371696878</v>
      </c>
      <c r="N408">
        <v>0.57234590196287105</v>
      </c>
      <c r="O408">
        <f t="shared" si="12"/>
        <v>2.9976021664879227E-15</v>
      </c>
      <c r="P408">
        <f t="shared" si="13"/>
        <v>-0.18669153026599306</v>
      </c>
    </row>
    <row r="409" spans="1:16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408</v>
      </c>
      <c r="G409">
        <v>40</v>
      </c>
      <c r="H409" t="s">
        <v>3415</v>
      </c>
      <c r="I409">
        <v>0</v>
      </c>
      <c r="J409">
        <v>0</v>
      </c>
      <c r="L409">
        <v>0</v>
      </c>
      <c r="M409">
        <v>0</v>
      </c>
      <c r="N409">
        <v>0</v>
      </c>
      <c r="O409">
        <f t="shared" si="12"/>
        <v>0</v>
      </c>
      <c r="P409">
        <f t="shared" si="13"/>
        <v>0</v>
      </c>
    </row>
    <row r="410" spans="1:16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409</v>
      </c>
      <c r="G410">
        <v>40</v>
      </c>
      <c r="H410" t="s">
        <v>3416</v>
      </c>
      <c r="I410">
        <v>0</v>
      </c>
      <c r="J410">
        <v>0</v>
      </c>
      <c r="L410">
        <v>0</v>
      </c>
      <c r="M410">
        <v>0</v>
      </c>
      <c r="N410">
        <v>0</v>
      </c>
      <c r="O410">
        <f t="shared" si="12"/>
        <v>0</v>
      </c>
      <c r="P410">
        <f t="shared" si="13"/>
        <v>0</v>
      </c>
    </row>
    <row r="411" spans="1:16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410</v>
      </c>
      <c r="G411">
        <v>40</v>
      </c>
      <c r="H411" t="s">
        <v>3417</v>
      </c>
      <c r="I411">
        <v>0</v>
      </c>
      <c r="J411">
        <v>0.23244686748284901</v>
      </c>
      <c r="L411">
        <v>0</v>
      </c>
      <c r="M411">
        <v>0</v>
      </c>
      <c r="N411">
        <v>0</v>
      </c>
      <c r="O411">
        <f t="shared" si="12"/>
        <v>0</v>
      </c>
      <c r="P411">
        <f t="shared" si="13"/>
        <v>0</v>
      </c>
    </row>
    <row r="412" spans="1:16" ht="15" x14ac:dyDescent="0.25">
      <c r="A412" s="2" t="s">
        <v>411</v>
      </c>
      <c r="B412" s="2" t="s">
        <v>1415</v>
      </c>
      <c r="C412" s="2" t="s">
        <v>2408</v>
      </c>
      <c r="D412">
        <v>9.9148586077432196E-2</v>
      </c>
      <c r="E412">
        <v>9.1524474969225597E-2</v>
      </c>
      <c r="F412">
        <v>411</v>
      </c>
      <c r="G412">
        <v>41</v>
      </c>
      <c r="H412" t="s">
        <v>3418</v>
      </c>
      <c r="I412">
        <v>9.8157015E-2</v>
      </c>
      <c r="J412">
        <v>0.33060388248380301</v>
      </c>
      <c r="L412">
        <v>7.0686013984169294E-2</v>
      </c>
      <c r="M412">
        <v>7.0686013984168697E-2</v>
      </c>
      <c r="N412">
        <v>0.104904425825433</v>
      </c>
      <c r="O412">
        <f t="shared" si="12"/>
        <v>5.9674487573602164E-16</v>
      </c>
      <c r="P412">
        <f t="shared" si="13"/>
        <v>-3.4218411841264298E-2</v>
      </c>
    </row>
    <row r="413" spans="1:16" ht="15" x14ac:dyDescent="0.25">
      <c r="A413" s="2" t="s">
        <v>412</v>
      </c>
      <c r="B413" s="2" t="s">
        <v>1416</v>
      </c>
      <c r="C413" s="2" t="s">
        <v>2409</v>
      </c>
      <c r="D413">
        <v>9.9148586077432196E-2</v>
      </c>
      <c r="E413">
        <v>9.1524474969225597E-2</v>
      </c>
      <c r="F413">
        <v>412</v>
      </c>
      <c r="G413">
        <v>41</v>
      </c>
      <c r="H413" t="s">
        <v>3419</v>
      </c>
      <c r="I413">
        <v>9.8157015E-2</v>
      </c>
      <c r="J413">
        <v>0.33060388248380301</v>
      </c>
      <c r="L413">
        <v>7.0686013984169294E-2</v>
      </c>
      <c r="M413">
        <v>7.0686013984168697E-2</v>
      </c>
      <c r="N413">
        <v>0.104904425825433</v>
      </c>
      <c r="O413">
        <f t="shared" si="12"/>
        <v>5.9674487573602164E-16</v>
      </c>
      <c r="P413">
        <f t="shared" si="13"/>
        <v>-3.4218411841264298E-2</v>
      </c>
    </row>
    <row r="414" spans="1:16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413</v>
      </c>
      <c r="G414">
        <v>41</v>
      </c>
      <c r="H414" t="s">
        <v>3420</v>
      </c>
      <c r="I414">
        <v>0</v>
      </c>
      <c r="J414">
        <v>0</v>
      </c>
      <c r="L414">
        <v>0</v>
      </c>
      <c r="M414">
        <v>0</v>
      </c>
      <c r="N414">
        <v>0</v>
      </c>
      <c r="O414">
        <f t="shared" si="12"/>
        <v>0</v>
      </c>
      <c r="P414">
        <f t="shared" si="13"/>
        <v>0</v>
      </c>
    </row>
    <row r="415" spans="1:16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414</v>
      </c>
      <c r="G415">
        <v>41</v>
      </c>
      <c r="H415" t="s">
        <v>3421</v>
      </c>
      <c r="I415">
        <v>0</v>
      </c>
      <c r="J415">
        <v>9.2203924102550001</v>
      </c>
      <c r="L415">
        <v>0</v>
      </c>
      <c r="M415">
        <v>0</v>
      </c>
      <c r="N415">
        <v>0</v>
      </c>
      <c r="O415">
        <f t="shared" si="12"/>
        <v>0</v>
      </c>
      <c r="P415">
        <f t="shared" si="13"/>
        <v>0</v>
      </c>
    </row>
    <row r="416" spans="1:16" ht="15" x14ac:dyDescent="0.25">
      <c r="A416" s="2" t="s">
        <v>415</v>
      </c>
      <c r="B416" s="2" t="s">
        <v>1419</v>
      </c>
      <c r="C416" s="2" t="s">
        <v>2412</v>
      </c>
      <c r="D416" s="41">
        <v>1.1016509564159101E-6</v>
      </c>
      <c r="E416" s="41">
        <v>1.0169386107691699E-6</v>
      </c>
      <c r="F416">
        <v>415</v>
      </c>
      <c r="G416">
        <v>41</v>
      </c>
      <c r="H416" t="s">
        <v>3422</v>
      </c>
      <c r="I416" s="41">
        <v>1.0906335E-6</v>
      </c>
      <c r="J416" s="41">
        <v>1.1016509564159101E-6</v>
      </c>
      <c r="L416" s="41">
        <v>7.8540015537965897E-7</v>
      </c>
      <c r="M416" s="41">
        <v>7.8540015537965304E-7</v>
      </c>
      <c r="N416" s="41">
        <v>1.1656047313937001E-6</v>
      </c>
      <c r="O416">
        <f t="shared" si="12"/>
        <v>5.9292306307801024E-21</v>
      </c>
      <c r="P416">
        <f t="shared" si="13"/>
        <v>-3.8020457601404704E-7</v>
      </c>
    </row>
    <row r="417" spans="1:16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416</v>
      </c>
      <c r="G417">
        <v>41</v>
      </c>
      <c r="H417" t="s">
        <v>3423</v>
      </c>
      <c r="I417">
        <v>0</v>
      </c>
      <c r="J417">
        <v>0.92203924101078105</v>
      </c>
      <c r="L417">
        <v>0</v>
      </c>
      <c r="M417">
        <v>0</v>
      </c>
      <c r="N417">
        <v>0</v>
      </c>
      <c r="O417">
        <f t="shared" si="12"/>
        <v>0</v>
      </c>
      <c r="P417">
        <f t="shared" si="13"/>
        <v>0</v>
      </c>
    </row>
    <row r="418" spans="1:16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417</v>
      </c>
      <c r="G418">
        <v>41</v>
      </c>
      <c r="H418" t="s">
        <v>3424</v>
      </c>
      <c r="I418">
        <v>0</v>
      </c>
      <c r="J418">
        <v>0</v>
      </c>
      <c r="L418">
        <v>0</v>
      </c>
      <c r="M418">
        <v>0</v>
      </c>
      <c r="N418">
        <v>0</v>
      </c>
      <c r="O418">
        <f t="shared" si="12"/>
        <v>0</v>
      </c>
      <c r="P418">
        <f t="shared" si="13"/>
        <v>0</v>
      </c>
    </row>
    <row r="419" spans="1:16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418</v>
      </c>
      <c r="G419">
        <v>41</v>
      </c>
      <c r="H419" t="s">
        <v>3425</v>
      </c>
      <c r="I419">
        <v>0</v>
      </c>
      <c r="J419">
        <v>0</v>
      </c>
      <c r="L419">
        <v>0</v>
      </c>
      <c r="M419">
        <v>0</v>
      </c>
      <c r="N419">
        <v>0</v>
      </c>
      <c r="O419">
        <f t="shared" si="12"/>
        <v>0</v>
      </c>
      <c r="P419">
        <f t="shared" si="13"/>
        <v>0</v>
      </c>
    </row>
    <row r="420" spans="1:16" ht="15" x14ac:dyDescent="0.25">
      <c r="A420" s="4" t="s">
        <v>419</v>
      </c>
      <c r="B420" s="4" t="s">
        <v>1394</v>
      </c>
      <c r="C420" s="4" t="s">
        <v>2416</v>
      </c>
      <c r="D420">
        <v>0.54094273411554605</v>
      </c>
      <c r="E420">
        <v>0.49934650293124</v>
      </c>
      <c r="F420">
        <v>419</v>
      </c>
      <c r="G420">
        <v>41</v>
      </c>
      <c r="H420" t="s">
        <v>3426</v>
      </c>
      <c r="I420">
        <v>0.53553284184260996</v>
      </c>
      <c r="J420">
        <v>0.56603028090595897</v>
      </c>
      <c r="L420">
        <v>0.38565437169688099</v>
      </c>
      <c r="M420">
        <v>0.385654371696878</v>
      </c>
      <c r="N420">
        <v>0.57234590196287105</v>
      </c>
      <c r="O420">
        <f t="shared" si="12"/>
        <v>2.9976021664879227E-15</v>
      </c>
      <c r="P420">
        <f t="shared" si="13"/>
        <v>-0.18669153026599306</v>
      </c>
    </row>
    <row r="421" spans="1:16" ht="15" x14ac:dyDescent="0.25">
      <c r="A421" s="4" t="s">
        <v>420</v>
      </c>
      <c r="B421" s="4" t="s">
        <v>1423</v>
      </c>
      <c r="C421" s="4" t="s">
        <v>2417</v>
      </c>
      <c r="D421">
        <v>0.54094273411554605</v>
      </c>
      <c r="E421">
        <v>0.49934650293124</v>
      </c>
      <c r="F421">
        <v>420</v>
      </c>
      <c r="G421">
        <v>41</v>
      </c>
      <c r="H421" t="s">
        <v>3427</v>
      </c>
      <c r="I421">
        <v>0.53553284184260996</v>
      </c>
      <c r="J421">
        <v>0.56603028090595897</v>
      </c>
      <c r="L421">
        <v>0.38565437169688099</v>
      </c>
      <c r="M421">
        <v>0.385654371696878</v>
      </c>
      <c r="N421">
        <v>0.57234590196287105</v>
      </c>
      <c r="O421">
        <f t="shared" si="12"/>
        <v>2.9976021664879227E-15</v>
      </c>
      <c r="P421">
        <f t="shared" si="13"/>
        <v>-0.18669153026599306</v>
      </c>
    </row>
    <row r="422" spans="1:16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421</v>
      </c>
      <c r="G422">
        <v>42</v>
      </c>
      <c r="H422" t="s">
        <v>3428</v>
      </c>
      <c r="I422">
        <v>0</v>
      </c>
      <c r="J422">
        <v>0</v>
      </c>
      <c r="L422">
        <v>0</v>
      </c>
      <c r="M422">
        <v>0</v>
      </c>
      <c r="N422">
        <v>0</v>
      </c>
      <c r="O422">
        <f t="shared" si="12"/>
        <v>0</v>
      </c>
      <c r="P422">
        <f t="shared" si="13"/>
        <v>0</v>
      </c>
    </row>
    <row r="423" spans="1:16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422</v>
      </c>
      <c r="G423">
        <v>42</v>
      </c>
      <c r="H423" t="s">
        <v>3429</v>
      </c>
      <c r="I423">
        <v>0</v>
      </c>
      <c r="J423">
        <v>0</v>
      </c>
      <c r="L423">
        <v>0</v>
      </c>
      <c r="M423">
        <v>0</v>
      </c>
      <c r="N423">
        <v>0</v>
      </c>
      <c r="O423">
        <f t="shared" si="12"/>
        <v>0</v>
      </c>
      <c r="P423">
        <f t="shared" si="13"/>
        <v>0</v>
      </c>
    </row>
    <row r="424" spans="1:16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423</v>
      </c>
      <c r="G424">
        <v>42</v>
      </c>
      <c r="H424" t="s">
        <v>3430</v>
      </c>
      <c r="I424">
        <v>0</v>
      </c>
      <c r="J424">
        <v>0.26138746031273002</v>
      </c>
      <c r="L424">
        <v>0</v>
      </c>
      <c r="M424">
        <v>0</v>
      </c>
      <c r="N424">
        <v>0</v>
      </c>
      <c r="O424">
        <f t="shared" si="12"/>
        <v>0</v>
      </c>
      <c r="P424">
        <f t="shared" si="13"/>
        <v>0</v>
      </c>
    </row>
    <row r="425" spans="1:16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424</v>
      </c>
      <c r="G425">
        <v>42</v>
      </c>
      <c r="H425" t="s">
        <v>3431</v>
      </c>
      <c r="I425">
        <v>0</v>
      </c>
      <c r="J425">
        <v>0.17961803396433301</v>
      </c>
      <c r="L425">
        <v>0</v>
      </c>
      <c r="M425">
        <v>0</v>
      </c>
      <c r="N425">
        <v>0</v>
      </c>
      <c r="O425">
        <f t="shared" si="12"/>
        <v>0</v>
      </c>
      <c r="P425">
        <f t="shared" si="13"/>
        <v>0</v>
      </c>
    </row>
    <row r="426" spans="1:16" ht="15" x14ac:dyDescent="0.25">
      <c r="A426" s="2" t="s">
        <v>425</v>
      </c>
      <c r="B426" s="2" t="s">
        <v>1428</v>
      </c>
      <c r="C426" s="2" t="s">
        <v>2422</v>
      </c>
      <c r="D426">
        <v>5.0404937859853699E-2</v>
      </c>
      <c r="E426">
        <v>4.6529009197132702E-2</v>
      </c>
      <c r="F426">
        <v>425</v>
      </c>
      <c r="G426">
        <v>42</v>
      </c>
      <c r="H426" t="s">
        <v>3432</v>
      </c>
      <c r="I426">
        <v>4.9900845159E-2</v>
      </c>
      <c r="J426">
        <v>5.0404937859851603E-2</v>
      </c>
      <c r="L426">
        <v>3.5935198709240897E-2</v>
      </c>
      <c r="M426">
        <v>3.5935198709240598E-2</v>
      </c>
      <c r="N426">
        <v>5.3331078880187503E-2</v>
      </c>
      <c r="O426">
        <f t="shared" si="12"/>
        <v>2.9837243786801082E-16</v>
      </c>
      <c r="P426">
        <f t="shared" si="13"/>
        <v>-1.7395880170946905E-2</v>
      </c>
    </row>
    <row r="427" spans="1:16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426</v>
      </c>
      <c r="G427">
        <v>42</v>
      </c>
      <c r="H427" t="s">
        <v>3433</v>
      </c>
      <c r="I427">
        <v>0</v>
      </c>
      <c r="J427">
        <v>0.96467861002827304</v>
      </c>
      <c r="L427">
        <v>0</v>
      </c>
      <c r="M427">
        <v>0</v>
      </c>
      <c r="N427">
        <v>0</v>
      </c>
      <c r="O427">
        <f t="shared" si="12"/>
        <v>0</v>
      </c>
      <c r="P427">
        <f t="shared" si="13"/>
        <v>0</v>
      </c>
    </row>
    <row r="428" spans="1:16" ht="15" x14ac:dyDescent="0.25">
      <c r="A428" s="2" t="s">
        <v>427</v>
      </c>
      <c r="B428" s="2" t="s">
        <v>1430</v>
      </c>
      <c r="C428" s="9" t="s">
        <v>2424</v>
      </c>
      <c r="D428">
        <v>-0.73039458410380598</v>
      </c>
      <c r="E428">
        <v>-0.67423029893996</v>
      </c>
      <c r="F428">
        <v>427</v>
      </c>
      <c r="G428">
        <v>42</v>
      </c>
      <c r="H428" t="s">
        <v>3434</v>
      </c>
      <c r="I428">
        <v>-1.7475780560721399</v>
      </c>
      <c r="J428">
        <v>-0.72309001049995902</v>
      </c>
      <c r="L428">
        <v>-0.52072030301667405</v>
      </c>
      <c r="M428">
        <v>-0.52072030301667405</v>
      </c>
      <c r="N428">
        <v>-2.3323221018165401</v>
      </c>
      <c r="O428">
        <f t="shared" si="12"/>
        <v>0</v>
      </c>
      <c r="P428">
        <f t="shared" si="13"/>
        <v>1.811601798799866</v>
      </c>
    </row>
    <row r="429" spans="1:16" ht="15" x14ac:dyDescent="0.25">
      <c r="A429" s="2" t="s">
        <v>428</v>
      </c>
      <c r="B429" s="2" t="s">
        <v>1431</v>
      </c>
      <c r="C429" s="2" t="s">
        <v>2425</v>
      </c>
      <c r="D429">
        <v>0.26549788049623502</v>
      </c>
      <c r="E429">
        <v>0.24508220519537099</v>
      </c>
      <c r="F429">
        <v>428</v>
      </c>
      <c r="G429">
        <v>42</v>
      </c>
      <c r="H429" t="s">
        <v>3435</v>
      </c>
      <c r="I429">
        <v>0.26284267350000001</v>
      </c>
      <c r="J429">
        <v>1.3779725421991</v>
      </c>
      <c r="L429">
        <v>0.235618475813587</v>
      </c>
      <c r="M429">
        <v>0.235618475813585</v>
      </c>
      <c r="N429">
        <v>1.9092052531111701</v>
      </c>
      <c r="O429">
        <f t="shared" si="12"/>
        <v>1.9984014443252818E-15</v>
      </c>
      <c r="P429">
        <f t="shared" si="13"/>
        <v>-1.673586777297585</v>
      </c>
    </row>
    <row r="430" spans="1:16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429</v>
      </c>
      <c r="G430">
        <v>42</v>
      </c>
      <c r="H430" t="s">
        <v>3436</v>
      </c>
      <c r="I430">
        <v>0</v>
      </c>
      <c r="J430">
        <v>0</v>
      </c>
      <c r="L430">
        <v>0</v>
      </c>
      <c r="M430">
        <v>0</v>
      </c>
      <c r="N430">
        <v>0</v>
      </c>
      <c r="O430">
        <f t="shared" si="12"/>
        <v>0</v>
      </c>
      <c r="P430">
        <f t="shared" si="13"/>
        <v>0</v>
      </c>
    </row>
    <row r="431" spans="1:16" ht="15" x14ac:dyDescent="0.25">
      <c r="A431" s="2" t="s">
        <v>430</v>
      </c>
      <c r="B431" s="2" t="s">
        <v>1433</v>
      </c>
      <c r="C431" s="2" t="s">
        <v>2427</v>
      </c>
      <c r="D431">
        <v>0.464896703607515</v>
      </c>
      <c r="E431">
        <v>0.42914809374459101</v>
      </c>
      <c r="F431">
        <v>430</v>
      </c>
      <c r="G431">
        <v>42</v>
      </c>
      <c r="H431" t="s">
        <v>3437</v>
      </c>
      <c r="I431">
        <v>0</v>
      </c>
      <c r="J431">
        <v>1.22861337117196</v>
      </c>
      <c r="L431">
        <v>0.28510182720312699</v>
      </c>
      <c r="M431">
        <v>0.28510182720312499</v>
      </c>
      <c r="N431">
        <v>0.42311684870537503</v>
      </c>
      <c r="O431">
        <f t="shared" si="12"/>
        <v>1.9984014443252818E-15</v>
      </c>
      <c r="P431">
        <f t="shared" si="13"/>
        <v>-0.13801502150225003</v>
      </c>
    </row>
    <row r="432" spans="1:16" ht="15" x14ac:dyDescent="0.25">
      <c r="A432" s="2" t="s">
        <v>431</v>
      </c>
      <c r="B432" s="2" t="s">
        <v>1434</v>
      </c>
      <c r="C432" s="2" t="s">
        <v>2428</v>
      </c>
      <c r="D432">
        <v>9.9148586077432196E-2</v>
      </c>
      <c r="E432">
        <v>9.1524474969225597E-2</v>
      </c>
      <c r="F432">
        <v>431</v>
      </c>
      <c r="G432">
        <v>43</v>
      </c>
      <c r="H432" t="s">
        <v>3438</v>
      </c>
      <c r="I432">
        <v>9.8157015E-2</v>
      </c>
      <c r="J432">
        <v>0.33060388248380301</v>
      </c>
      <c r="L432">
        <v>7.0686013984169294E-2</v>
      </c>
      <c r="M432">
        <v>7.0686013984168697E-2</v>
      </c>
      <c r="N432">
        <v>0.104904425825433</v>
      </c>
      <c r="O432">
        <f t="shared" si="12"/>
        <v>5.9674487573602164E-16</v>
      </c>
      <c r="P432">
        <f t="shared" si="13"/>
        <v>-3.4218411841264298E-2</v>
      </c>
    </row>
    <row r="433" spans="1:16" ht="15" x14ac:dyDescent="0.25">
      <c r="A433" s="4" t="s">
        <v>432</v>
      </c>
      <c r="B433" s="4" t="s">
        <v>1408</v>
      </c>
      <c r="C433" s="4" t="s">
        <v>2429</v>
      </c>
      <c r="D433">
        <v>0.45465433437358999</v>
      </c>
      <c r="E433">
        <v>0.41969331981726699</v>
      </c>
      <c r="F433">
        <v>432</v>
      </c>
      <c r="G433">
        <v>43</v>
      </c>
      <c r="H433" t="s">
        <v>3439</v>
      </c>
      <c r="I433">
        <v>0.45010740026156998</v>
      </c>
      <c r="J433">
        <v>0.45465433437359098</v>
      </c>
      <c r="L433">
        <v>0.324136771979746</v>
      </c>
      <c r="M433">
        <v>0.324136771979743</v>
      </c>
      <c r="N433">
        <v>0.48104823057443702</v>
      </c>
      <c r="O433">
        <f t="shared" si="12"/>
        <v>2.9976021664879227E-15</v>
      </c>
      <c r="P433">
        <f t="shared" si="13"/>
        <v>-0.15691145859469402</v>
      </c>
    </row>
    <row r="434" spans="1:16" ht="15" x14ac:dyDescent="0.25">
      <c r="A434" s="4" t="s">
        <v>433</v>
      </c>
      <c r="B434" s="4" t="s">
        <v>1435</v>
      </c>
      <c r="C434" s="4" t="s">
        <v>2430</v>
      </c>
      <c r="D434">
        <v>0.45465433437358999</v>
      </c>
      <c r="E434">
        <v>0.41969331981726699</v>
      </c>
      <c r="F434">
        <v>433</v>
      </c>
      <c r="G434">
        <v>43</v>
      </c>
      <c r="H434" t="s">
        <v>3440</v>
      </c>
      <c r="I434">
        <v>0.45010740026156998</v>
      </c>
      <c r="J434">
        <v>0.45465433437359098</v>
      </c>
      <c r="L434">
        <v>0.324136771979746</v>
      </c>
      <c r="M434">
        <v>0.324136771979743</v>
      </c>
      <c r="N434">
        <v>0.48104823057443702</v>
      </c>
      <c r="O434">
        <f t="shared" si="12"/>
        <v>2.9976021664879227E-15</v>
      </c>
      <c r="P434">
        <f t="shared" si="13"/>
        <v>-0.15691145859469402</v>
      </c>
    </row>
    <row r="435" spans="1:16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434</v>
      </c>
      <c r="G435">
        <v>43</v>
      </c>
      <c r="H435" t="s">
        <v>3441</v>
      </c>
      <c r="I435">
        <v>0</v>
      </c>
      <c r="J435">
        <v>0.76836603417381899</v>
      </c>
      <c r="L435">
        <v>0</v>
      </c>
      <c r="M435">
        <v>0</v>
      </c>
      <c r="N435">
        <v>0</v>
      </c>
      <c r="O435">
        <f t="shared" si="12"/>
        <v>0</v>
      </c>
      <c r="P435">
        <f t="shared" si="13"/>
        <v>0</v>
      </c>
    </row>
    <row r="436" spans="1:16" ht="15" x14ac:dyDescent="0.25">
      <c r="A436" s="2" t="s">
        <v>435</v>
      </c>
      <c r="B436" s="2" t="s">
        <v>1437</v>
      </c>
      <c r="C436" s="9" t="s">
        <v>2432</v>
      </c>
      <c r="D436">
        <v>1.0893808275138801</v>
      </c>
      <c r="E436">
        <v>0.71207756654530396</v>
      </c>
      <c r="F436">
        <v>435</v>
      </c>
      <c r="G436">
        <v>43</v>
      </c>
      <c r="H436" t="s">
        <v>3442</v>
      </c>
      <c r="I436">
        <v>-1.03309538858559</v>
      </c>
      <c r="J436">
        <v>1.8117635033218</v>
      </c>
      <c r="L436">
        <v>1.43031888483932</v>
      </c>
      <c r="M436">
        <v>1.43031888483932</v>
      </c>
      <c r="N436">
        <v>1.77427416611848</v>
      </c>
      <c r="O436">
        <f t="shared" si="12"/>
        <v>0</v>
      </c>
      <c r="P436">
        <f t="shared" si="13"/>
        <v>-0.34395528127915997</v>
      </c>
    </row>
    <row r="437" spans="1:16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436</v>
      </c>
      <c r="G437">
        <v>43</v>
      </c>
      <c r="H437" t="s">
        <v>3443</v>
      </c>
      <c r="I437">
        <v>0</v>
      </c>
      <c r="J437">
        <v>0</v>
      </c>
      <c r="L437">
        <v>0</v>
      </c>
      <c r="M437">
        <v>0</v>
      </c>
      <c r="N437">
        <v>0</v>
      </c>
      <c r="O437">
        <f t="shared" si="12"/>
        <v>0</v>
      </c>
      <c r="P437">
        <f t="shared" si="13"/>
        <v>0</v>
      </c>
    </row>
    <row r="438" spans="1:16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437</v>
      </c>
      <c r="G438">
        <v>43</v>
      </c>
      <c r="H438" t="s">
        <v>3444</v>
      </c>
      <c r="I438">
        <v>0</v>
      </c>
      <c r="J438">
        <v>0</v>
      </c>
      <c r="L438">
        <v>0</v>
      </c>
      <c r="M438">
        <v>0</v>
      </c>
      <c r="N438">
        <v>0</v>
      </c>
      <c r="O438">
        <f t="shared" si="12"/>
        <v>0</v>
      </c>
      <c r="P438">
        <f t="shared" si="13"/>
        <v>0</v>
      </c>
    </row>
    <row r="439" spans="1:16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438</v>
      </c>
      <c r="G439">
        <v>43</v>
      </c>
      <c r="H439" t="s">
        <v>3445</v>
      </c>
      <c r="I439">
        <v>0</v>
      </c>
      <c r="J439">
        <v>3.0734641367170101</v>
      </c>
      <c r="L439">
        <v>0.85606458162768195</v>
      </c>
      <c r="M439">
        <v>0.85606458162777399</v>
      </c>
      <c r="N439">
        <v>1.61</v>
      </c>
      <c r="O439">
        <f t="shared" si="12"/>
        <v>-9.2037488741425477E-14</v>
      </c>
      <c r="P439">
        <f t="shared" si="13"/>
        <v>-0.75393541837222611</v>
      </c>
    </row>
    <row r="440" spans="1:16" ht="15" x14ac:dyDescent="0.25">
      <c r="A440" s="2" t="s">
        <v>439</v>
      </c>
      <c r="B440" s="2" t="s">
        <v>1441</v>
      </c>
      <c r="C440" s="2" t="s">
        <v>2436</v>
      </c>
      <c r="D440">
        <v>9.9148586077432196E-2</v>
      </c>
      <c r="E440">
        <v>9.1524474969225597E-2</v>
      </c>
      <c r="F440">
        <v>439</v>
      </c>
      <c r="G440">
        <v>43</v>
      </c>
      <c r="H440" t="s">
        <v>3446</v>
      </c>
      <c r="I440">
        <v>9.8157015E-2</v>
      </c>
      <c r="J440">
        <v>0.33060388248380301</v>
      </c>
      <c r="L440">
        <v>7.0686013984169294E-2</v>
      </c>
      <c r="M440">
        <v>7.0686013984168697E-2</v>
      </c>
      <c r="N440">
        <v>0.104904425825433</v>
      </c>
      <c r="O440">
        <f t="shared" si="12"/>
        <v>5.9674487573602164E-16</v>
      </c>
      <c r="P440">
        <f t="shared" si="13"/>
        <v>-3.4218411841264298E-2</v>
      </c>
    </row>
    <row r="441" spans="1:16" ht="15" x14ac:dyDescent="0.25">
      <c r="A441" s="2" t="s">
        <v>440</v>
      </c>
      <c r="B441" s="2" t="s">
        <v>1442</v>
      </c>
      <c r="C441" s="2" t="s">
        <v>2437</v>
      </c>
      <c r="D441">
        <v>9.9148586077432196E-2</v>
      </c>
      <c r="E441">
        <v>9.1524474969225597E-2</v>
      </c>
      <c r="F441">
        <v>440</v>
      </c>
      <c r="G441">
        <v>43</v>
      </c>
      <c r="H441" t="s">
        <v>3447</v>
      </c>
      <c r="I441">
        <v>9.8157015E-2</v>
      </c>
      <c r="J441">
        <v>0.33060388248380301</v>
      </c>
      <c r="L441">
        <v>7.0686013984169294E-2</v>
      </c>
      <c r="M441">
        <v>7.0686013984168697E-2</v>
      </c>
      <c r="N441">
        <v>0.104904425825433</v>
      </c>
      <c r="O441">
        <f t="shared" si="12"/>
        <v>5.9674487573602164E-16</v>
      </c>
      <c r="P441">
        <f t="shared" si="13"/>
        <v>-3.4218411841264298E-2</v>
      </c>
    </row>
    <row r="442" spans="1:16" ht="15" x14ac:dyDescent="0.25">
      <c r="A442" s="2" t="s">
        <v>441</v>
      </c>
      <c r="B442" s="2" t="s">
        <v>1443</v>
      </c>
      <c r="C442" s="2" t="s">
        <v>2438</v>
      </c>
      <c r="D442">
        <v>5.94891516464593E-2</v>
      </c>
      <c r="E442">
        <v>5.49146849815354E-2</v>
      </c>
      <c r="F442">
        <v>441</v>
      </c>
      <c r="G442">
        <v>44</v>
      </c>
      <c r="H442" t="s">
        <v>3448</v>
      </c>
      <c r="I442">
        <v>5.8894209000000003E-2</v>
      </c>
      <c r="J442">
        <v>0.35955917891509798</v>
      </c>
      <c r="L442">
        <v>4.24116083905016E-2</v>
      </c>
      <c r="M442">
        <v>4.2411608390501197E-2</v>
      </c>
      <c r="N442">
        <v>6.2942655495259903E-2</v>
      </c>
      <c r="O442">
        <f t="shared" si="12"/>
        <v>4.0245584642661925E-16</v>
      </c>
      <c r="P442">
        <f t="shared" si="13"/>
        <v>-2.0531047104758705E-2</v>
      </c>
    </row>
    <row r="443" spans="1:16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442</v>
      </c>
      <c r="G443">
        <v>44</v>
      </c>
      <c r="H443" t="s">
        <v>3449</v>
      </c>
      <c r="I443">
        <v>0</v>
      </c>
      <c r="J443">
        <v>0</v>
      </c>
      <c r="L443">
        <v>0</v>
      </c>
      <c r="M443">
        <v>0</v>
      </c>
      <c r="N443">
        <v>0</v>
      </c>
      <c r="O443">
        <f t="shared" si="12"/>
        <v>0</v>
      </c>
      <c r="P443">
        <f t="shared" si="13"/>
        <v>0</v>
      </c>
    </row>
    <row r="444" spans="1:16" ht="15" x14ac:dyDescent="0.25">
      <c r="A444" s="2" t="s">
        <v>443</v>
      </c>
      <c r="B444" s="2" t="s">
        <v>1445</v>
      </c>
      <c r="C444" s="9" t="s">
        <v>2440</v>
      </c>
      <c r="D444">
        <v>-0.30405566397075701</v>
      </c>
      <c r="E444">
        <v>-0.28067505657225</v>
      </c>
      <c r="F444">
        <v>443</v>
      </c>
      <c r="G444">
        <v>44</v>
      </c>
      <c r="H444" t="s">
        <v>3450</v>
      </c>
      <c r="I444">
        <v>-1.0693808801806901</v>
      </c>
      <c r="J444">
        <v>-0.30101484600004402</v>
      </c>
      <c r="L444">
        <v>-0.21677044288480801</v>
      </c>
      <c r="M444">
        <v>-0.21677044288480801</v>
      </c>
      <c r="N444">
        <v>-0.32170690586463002</v>
      </c>
      <c r="O444">
        <f t="shared" si="12"/>
        <v>0</v>
      </c>
      <c r="P444">
        <f t="shared" si="13"/>
        <v>0.10493646297982201</v>
      </c>
    </row>
    <row r="445" spans="1:16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444</v>
      </c>
      <c r="G445">
        <v>44</v>
      </c>
      <c r="H445" t="s">
        <v>3451</v>
      </c>
      <c r="I445">
        <v>0</v>
      </c>
      <c r="J445">
        <v>0</v>
      </c>
      <c r="L445">
        <v>0</v>
      </c>
      <c r="M445">
        <v>0</v>
      </c>
      <c r="N445">
        <v>0</v>
      </c>
      <c r="O445">
        <f t="shared" si="12"/>
        <v>0</v>
      </c>
      <c r="P445">
        <f t="shared" si="13"/>
        <v>0</v>
      </c>
    </row>
    <row r="446" spans="1:16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445</v>
      </c>
      <c r="G446">
        <v>44</v>
      </c>
      <c r="H446" t="s">
        <v>3452</v>
      </c>
      <c r="I446">
        <v>0</v>
      </c>
      <c r="J446">
        <v>0</v>
      </c>
      <c r="L446">
        <v>0</v>
      </c>
      <c r="M446">
        <v>0</v>
      </c>
      <c r="N446">
        <v>0</v>
      </c>
      <c r="O446">
        <f t="shared" si="12"/>
        <v>0</v>
      </c>
      <c r="P446">
        <f t="shared" si="13"/>
        <v>0</v>
      </c>
    </row>
    <row r="447" spans="1:16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446</v>
      </c>
      <c r="G447">
        <v>44</v>
      </c>
      <c r="H447" t="s">
        <v>3453</v>
      </c>
      <c r="I447">
        <v>0</v>
      </c>
      <c r="J447">
        <v>0.768366034164501</v>
      </c>
      <c r="L447">
        <v>0</v>
      </c>
      <c r="M447">
        <v>0</v>
      </c>
      <c r="N447">
        <v>0</v>
      </c>
      <c r="O447">
        <f t="shared" si="12"/>
        <v>0</v>
      </c>
      <c r="P447">
        <f t="shared" si="13"/>
        <v>0</v>
      </c>
    </row>
    <row r="448" spans="1:16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447</v>
      </c>
      <c r="G448">
        <v>44</v>
      </c>
      <c r="H448" t="s">
        <v>3454</v>
      </c>
      <c r="I448">
        <v>0</v>
      </c>
      <c r="J448">
        <v>0</v>
      </c>
      <c r="L448">
        <v>0</v>
      </c>
      <c r="M448">
        <v>0</v>
      </c>
      <c r="N448">
        <v>0</v>
      </c>
      <c r="O448">
        <f t="shared" si="12"/>
        <v>0</v>
      </c>
      <c r="P448">
        <f t="shared" si="13"/>
        <v>0</v>
      </c>
    </row>
    <row r="449" spans="1:16" ht="15" x14ac:dyDescent="0.25">
      <c r="A449" s="2" t="s">
        <v>448</v>
      </c>
      <c r="B449" s="2" t="s">
        <v>1449</v>
      </c>
      <c r="C449" s="9" t="s">
        <v>2445</v>
      </c>
      <c r="D449">
        <v>-0.59251415370067695</v>
      </c>
      <c r="E449">
        <v>-0.54695229629328401</v>
      </c>
      <c r="F449">
        <v>448</v>
      </c>
      <c r="G449">
        <v>44</v>
      </c>
      <c r="H449" t="s">
        <v>3455</v>
      </c>
      <c r="I449">
        <v>-0.81903537038806495</v>
      </c>
      <c r="J449">
        <v>-0.58658850290669295</v>
      </c>
      <c r="L449">
        <v>-0.42242119036973202</v>
      </c>
      <c r="M449">
        <v>-0.42242119036973202</v>
      </c>
      <c r="N449">
        <v>-0.626911179942226</v>
      </c>
      <c r="O449">
        <f t="shared" si="12"/>
        <v>0</v>
      </c>
      <c r="P449">
        <f t="shared" si="13"/>
        <v>0.20448998957249398</v>
      </c>
    </row>
    <row r="450" spans="1:16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0.26778060854360303</v>
      </c>
      <c r="F450">
        <v>449</v>
      </c>
      <c r="G450">
        <v>44</v>
      </c>
      <c r="H450" t="s">
        <v>3456</v>
      </c>
      <c r="I450">
        <v>0</v>
      </c>
      <c r="J450">
        <v>0.30164489755221002</v>
      </c>
      <c r="L450">
        <v>0.206811826525823</v>
      </c>
      <c r="M450">
        <v>0.206811826525821</v>
      </c>
      <c r="N450">
        <v>0</v>
      </c>
      <c r="O450">
        <f t="shared" si="12"/>
        <v>1.9984014443252818E-15</v>
      </c>
      <c r="P450">
        <f t="shared" si="13"/>
        <v>0.206811826525821</v>
      </c>
    </row>
    <row r="451" spans="1:16" ht="15" x14ac:dyDescent="0.25">
      <c r="A451" s="2" t="s">
        <v>450</v>
      </c>
      <c r="B451" s="2" t="s">
        <v>1451</v>
      </c>
      <c r="C451" s="2" t="s">
        <v>2447</v>
      </c>
      <c r="D451">
        <v>0.47150660934601102</v>
      </c>
      <c r="E451">
        <v>0.43524972540920598</v>
      </c>
      <c r="F451">
        <v>450</v>
      </c>
      <c r="G451">
        <v>44</v>
      </c>
      <c r="H451" t="s">
        <v>3457</v>
      </c>
      <c r="I451">
        <v>0.46679113799999999</v>
      </c>
      <c r="J451">
        <v>1.3888303789824801</v>
      </c>
      <c r="L451">
        <v>0.33615126650249399</v>
      </c>
      <c r="M451">
        <v>0.336151266502491</v>
      </c>
      <c r="N451">
        <v>0.49887882503650399</v>
      </c>
      <c r="O451">
        <f t="shared" ref="O451:O514" si="14">L451-M451</f>
        <v>2.9976021664879227E-15</v>
      </c>
      <c r="P451">
        <f t="shared" ref="P451:P514" si="15">M451-N451</f>
        <v>-0.16272755853401299</v>
      </c>
    </row>
    <row r="452" spans="1:16" ht="15" x14ac:dyDescent="0.25">
      <c r="A452" s="2" t="s">
        <v>451</v>
      </c>
      <c r="B452" s="2" t="s">
        <v>1452</v>
      </c>
      <c r="C452" s="9" t="s">
        <v>2448</v>
      </c>
      <c r="D452">
        <v>-0.471506609345965</v>
      </c>
      <c r="E452">
        <v>-0.43524972540922102</v>
      </c>
      <c r="F452">
        <v>451</v>
      </c>
      <c r="G452">
        <v>45</v>
      </c>
      <c r="H452" t="s">
        <v>3458</v>
      </c>
      <c r="I452">
        <v>-1.3888303789824501</v>
      </c>
      <c r="J452">
        <v>-0.46679113799996202</v>
      </c>
      <c r="L452">
        <v>-0.33615126650249799</v>
      </c>
      <c r="M452">
        <v>-0.33615126650249799</v>
      </c>
      <c r="N452">
        <v>-0.49887882503651299</v>
      </c>
      <c r="O452">
        <f t="shared" si="14"/>
        <v>0</v>
      </c>
      <c r="P452">
        <f t="shared" si="15"/>
        <v>0.16272755853401499</v>
      </c>
    </row>
    <row r="453" spans="1:16" ht="15" x14ac:dyDescent="0.25">
      <c r="A453" s="2" t="s">
        <v>452</v>
      </c>
      <c r="B453" s="2" t="s">
        <v>1453</v>
      </c>
      <c r="C453" s="9" t="s">
        <v>2449</v>
      </c>
      <c r="D453">
        <v>-0.471506609345965</v>
      </c>
      <c r="E453">
        <v>-0.43524972540922102</v>
      </c>
      <c r="F453">
        <v>452</v>
      </c>
      <c r="G453">
        <v>45</v>
      </c>
      <c r="H453" t="s">
        <v>3459</v>
      </c>
      <c r="I453">
        <v>-1.3888303789824501</v>
      </c>
      <c r="J453">
        <v>-0.46679113799996202</v>
      </c>
      <c r="L453">
        <v>-0.33615126650249799</v>
      </c>
      <c r="M453">
        <v>-0.33615126650249799</v>
      </c>
      <c r="N453">
        <v>-0.49887882503651299</v>
      </c>
      <c r="O453">
        <f t="shared" si="14"/>
        <v>0</v>
      </c>
      <c r="P453">
        <f t="shared" si="15"/>
        <v>0.16272755853401499</v>
      </c>
    </row>
    <row r="454" spans="1:16" ht="15" x14ac:dyDescent="0.25">
      <c r="A454" s="2" t="s">
        <v>453</v>
      </c>
      <c r="B454" s="2" t="s">
        <v>1454</v>
      </c>
      <c r="C454" s="2" t="s">
        <v>2450</v>
      </c>
      <c r="D454">
        <v>0.47150660934601102</v>
      </c>
      <c r="E454">
        <v>0.43524972540920598</v>
      </c>
      <c r="F454">
        <v>453</v>
      </c>
      <c r="G454">
        <v>45</v>
      </c>
      <c r="H454" t="s">
        <v>3460</v>
      </c>
      <c r="I454">
        <v>0.46679113799999999</v>
      </c>
      <c r="J454">
        <v>1.3888303789824801</v>
      </c>
      <c r="L454">
        <v>0.33615126650249399</v>
      </c>
      <c r="M454">
        <v>0.336151266502491</v>
      </c>
      <c r="N454">
        <v>0.49887882503650399</v>
      </c>
      <c r="O454">
        <f t="shared" si="14"/>
        <v>2.9976021664879227E-15</v>
      </c>
      <c r="P454">
        <f t="shared" si="15"/>
        <v>-0.16272755853401299</v>
      </c>
    </row>
    <row r="455" spans="1:16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454</v>
      </c>
      <c r="G455">
        <v>45</v>
      </c>
      <c r="H455" t="s">
        <v>3461</v>
      </c>
      <c r="I455">
        <v>0</v>
      </c>
      <c r="J455">
        <v>0.23244686748284701</v>
      </c>
      <c r="L455">
        <v>0</v>
      </c>
      <c r="M455">
        <v>0</v>
      </c>
      <c r="N455">
        <v>0</v>
      </c>
      <c r="O455">
        <f t="shared" si="14"/>
        <v>0</v>
      </c>
      <c r="P455">
        <f t="shared" si="15"/>
        <v>0</v>
      </c>
    </row>
    <row r="456" spans="1:16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455</v>
      </c>
      <c r="G456">
        <v>45</v>
      </c>
      <c r="H456" t="s">
        <v>3462</v>
      </c>
      <c r="I456">
        <v>0</v>
      </c>
      <c r="J456">
        <v>3.0734641367234898</v>
      </c>
      <c r="L456">
        <v>0</v>
      </c>
      <c r="M456">
        <v>0</v>
      </c>
      <c r="N456">
        <v>0</v>
      </c>
      <c r="O456">
        <f t="shared" si="14"/>
        <v>0</v>
      </c>
      <c r="P456">
        <f t="shared" si="15"/>
        <v>0</v>
      </c>
    </row>
    <row r="457" spans="1:16" ht="15" x14ac:dyDescent="0.25">
      <c r="A457" s="2" t="s">
        <v>456</v>
      </c>
      <c r="B457" s="2" t="s">
        <v>1457</v>
      </c>
      <c r="C457" s="2" t="s">
        <v>2453</v>
      </c>
      <c r="D457">
        <v>0.30405566397079198</v>
      </c>
      <c r="E457">
        <v>0.28067505657229203</v>
      </c>
      <c r="F457">
        <v>456</v>
      </c>
      <c r="G457">
        <v>45</v>
      </c>
      <c r="H457" t="s">
        <v>3463</v>
      </c>
      <c r="I457">
        <v>0.301014846</v>
      </c>
      <c r="J457">
        <v>1.0693808801806901</v>
      </c>
      <c r="L457">
        <v>0.216770442884786</v>
      </c>
      <c r="M457">
        <v>0.216770442884784</v>
      </c>
      <c r="N457">
        <v>0.321706905864662</v>
      </c>
      <c r="O457">
        <f t="shared" si="14"/>
        <v>1.9984014443252818E-15</v>
      </c>
      <c r="P457">
        <f t="shared" si="15"/>
        <v>-0.10493646297987799</v>
      </c>
    </row>
    <row r="458" spans="1:16" ht="15" x14ac:dyDescent="0.25">
      <c r="A458" s="2" t="s">
        <v>457</v>
      </c>
      <c r="B458" s="2" t="s">
        <v>1458</v>
      </c>
      <c r="C458" s="2" t="s">
        <v>2454</v>
      </c>
      <c r="D458">
        <v>0.54094273411554605</v>
      </c>
      <c r="E458">
        <v>0.49934650293124</v>
      </c>
      <c r="F458">
        <v>457</v>
      </c>
      <c r="G458">
        <v>45</v>
      </c>
      <c r="H458" t="s">
        <v>3464</v>
      </c>
      <c r="I458">
        <v>0</v>
      </c>
      <c r="J458">
        <v>0.56603028090575302</v>
      </c>
      <c r="L458">
        <v>0.38565437169688099</v>
      </c>
      <c r="M458">
        <v>0.385654371696878</v>
      </c>
      <c r="N458">
        <v>0.57234590196287105</v>
      </c>
      <c r="O458">
        <f t="shared" si="14"/>
        <v>2.9976021664879227E-15</v>
      </c>
      <c r="P458">
        <f t="shared" si="15"/>
        <v>-0.18669153026599306</v>
      </c>
    </row>
    <row r="459" spans="1:16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458</v>
      </c>
      <c r="G459">
        <v>45</v>
      </c>
      <c r="H459" t="s">
        <v>3465</v>
      </c>
      <c r="I459">
        <v>0</v>
      </c>
      <c r="J459">
        <v>0</v>
      </c>
      <c r="L459">
        <v>0</v>
      </c>
      <c r="M459">
        <v>0</v>
      </c>
      <c r="N459">
        <v>0</v>
      </c>
      <c r="O459">
        <f t="shared" si="14"/>
        <v>0</v>
      </c>
      <c r="P459">
        <f t="shared" si="15"/>
        <v>0</v>
      </c>
    </row>
    <row r="460" spans="1:16" ht="15" x14ac:dyDescent="0.25">
      <c r="A460" s="2" t="s">
        <v>459</v>
      </c>
      <c r="B460" s="2" t="s">
        <v>1460</v>
      </c>
      <c r="C460" s="2" t="s">
        <v>2456</v>
      </c>
      <c r="D460">
        <v>2.8762799913985199E-2</v>
      </c>
      <c r="E460">
        <v>2.6551061037990799E-2</v>
      </c>
      <c r="F460">
        <v>459</v>
      </c>
      <c r="G460">
        <v>45</v>
      </c>
      <c r="H460" t="s">
        <v>3466</v>
      </c>
      <c r="I460">
        <v>2.8475147193669E-2</v>
      </c>
      <c r="J460">
        <v>3.4070045500874599E-2</v>
      </c>
      <c r="L460">
        <v>2.05058665723786E-2</v>
      </c>
      <c r="M460">
        <v>2.0505866572378399E-2</v>
      </c>
      <c r="N460">
        <v>3.0432557129478101E-2</v>
      </c>
      <c r="O460">
        <f t="shared" si="14"/>
        <v>2.0122792321330962E-16</v>
      </c>
      <c r="P460">
        <f t="shared" si="15"/>
        <v>-9.9266905570997016E-3</v>
      </c>
    </row>
    <row r="461" spans="1:16" ht="15" x14ac:dyDescent="0.25">
      <c r="A461" s="2" t="s">
        <v>460</v>
      </c>
      <c r="B461" s="2" t="s">
        <v>1461</v>
      </c>
      <c r="C461" s="2" t="s">
        <v>2457</v>
      </c>
      <c r="D461">
        <v>2.8762799913985199E-2</v>
      </c>
      <c r="E461">
        <v>2.6551061037990799E-2</v>
      </c>
      <c r="F461">
        <v>460</v>
      </c>
      <c r="G461">
        <v>45</v>
      </c>
      <c r="H461" t="s">
        <v>3467</v>
      </c>
      <c r="I461">
        <v>2.8475147193669E-2</v>
      </c>
      <c r="J461">
        <v>3.4070045500874599E-2</v>
      </c>
      <c r="L461">
        <v>2.05058665723786E-2</v>
      </c>
      <c r="M461">
        <v>2.0505866572378399E-2</v>
      </c>
      <c r="N461">
        <v>3.0432557129478101E-2</v>
      </c>
      <c r="O461">
        <f t="shared" si="14"/>
        <v>2.0122792321330962E-16</v>
      </c>
      <c r="P461">
        <f t="shared" si="15"/>
        <v>-9.9266905570997016E-3</v>
      </c>
    </row>
    <row r="462" spans="1:16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461</v>
      </c>
      <c r="G462">
        <v>46</v>
      </c>
      <c r="H462" t="s">
        <v>3468</v>
      </c>
      <c r="I462">
        <v>-9.2203924101466992</v>
      </c>
      <c r="J462">
        <v>0</v>
      </c>
      <c r="L462">
        <v>0</v>
      </c>
      <c r="M462">
        <v>0</v>
      </c>
      <c r="N462">
        <v>0</v>
      </c>
      <c r="O462">
        <f t="shared" si="14"/>
        <v>0</v>
      </c>
      <c r="P462">
        <f t="shared" si="15"/>
        <v>0</v>
      </c>
    </row>
    <row r="463" spans="1:16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462</v>
      </c>
      <c r="G463">
        <v>46</v>
      </c>
      <c r="H463" t="s">
        <v>3469</v>
      </c>
      <c r="I463">
        <v>0</v>
      </c>
      <c r="J463">
        <v>0.30066496989180502</v>
      </c>
      <c r="L463">
        <v>0</v>
      </c>
      <c r="M463">
        <v>0</v>
      </c>
      <c r="N463">
        <v>0</v>
      </c>
      <c r="O463">
        <f t="shared" si="14"/>
        <v>0</v>
      </c>
      <c r="P463">
        <f t="shared" si="15"/>
        <v>0</v>
      </c>
    </row>
    <row r="464" spans="1:16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463</v>
      </c>
      <c r="G464">
        <v>46</v>
      </c>
      <c r="H464" t="s">
        <v>3470</v>
      </c>
      <c r="I464">
        <v>0</v>
      </c>
      <c r="J464">
        <v>0</v>
      </c>
      <c r="L464">
        <v>0</v>
      </c>
      <c r="M464">
        <v>0</v>
      </c>
      <c r="N464">
        <v>0</v>
      </c>
      <c r="O464">
        <f t="shared" si="14"/>
        <v>0</v>
      </c>
      <c r="P464">
        <f t="shared" si="15"/>
        <v>0</v>
      </c>
    </row>
    <row r="465" spans="1:16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464</v>
      </c>
      <c r="G465">
        <v>46</v>
      </c>
      <c r="H465" t="s">
        <v>3471</v>
      </c>
      <c r="I465">
        <v>0</v>
      </c>
      <c r="J465">
        <v>0</v>
      </c>
      <c r="L465">
        <v>0</v>
      </c>
      <c r="M465">
        <v>0</v>
      </c>
      <c r="N465">
        <v>0</v>
      </c>
      <c r="O465">
        <f t="shared" si="14"/>
        <v>0</v>
      </c>
      <c r="P465">
        <f t="shared" si="15"/>
        <v>0</v>
      </c>
    </row>
    <row r="466" spans="1:16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465</v>
      </c>
      <c r="G466">
        <v>46</v>
      </c>
      <c r="H466" t="s">
        <v>3472</v>
      </c>
      <c r="I466">
        <v>0</v>
      </c>
      <c r="J466">
        <v>0</v>
      </c>
      <c r="L466">
        <v>0</v>
      </c>
      <c r="M466">
        <v>0</v>
      </c>
      <c r="N466">
        <v>0</v>
      </c>
      <c r="O466">
        <f t="shared" si="14"/>
        <v>0</v>
      </c>
      <c r="P466">
        <f t="shared" si="15"/>
        <v>0</v>
      </c>
    </row>
    <row r="467" spans="1:16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466</v>
      </c>
      <c r="G467">
        <v>46</v>
      </c>
      <c r="H467" t="s">
        <v>3473</v>
      </c>
      <c r="I467">
        <v>0</v>
      </c>
      <c r="J467">
        <v>0</v>
      </c>
      <c r="L467">
        <v>0</v>
      </c>
      <c r="M467">
        <v>0</v>
      </c>
      <c r="N467">
        <v>0</v>
      </c>
      <c r="O467">
        <f t="shared" si="14"/>
        <v>0</v>
      </c>
      <c r="P467">
        <f t="shared" si="15"/>
        <v>0</v>
      </c>
    </row>
    <row r="468" spans="1:16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467</v>
      </c>
      <c r="G468">
        <v>46</v>
      </c>
      <c r="H468" t="s">
        <v>3474</v>
      </c>
      <c r="I468">
        <v>0</v>
      </c>
      <c r="J468">
        <v>0</v>
      </c>
      <c r="L468">
        <v>0</v>
      </c>
      <c r="M468">
        <v>0</v>
      </c>
      <c r="N468">
        <v>0</v>
      </c>
      <c r="O468">
        <f t="shared" si="14"/>
        <v>0</v>
      </c>
      <c r="P468">
        <f t="shared" si="15"/>
        <v>0</v>
      </c>
    </row>
    <row r="469" spans="1:16" ht="15" x14ac:dyDescent="0.25">
      <c r="A469" s="2" t="s">
        <v>468</v>
      </c>
      <c r="B469" s="2" t="s">
        <v>1469</v>
      </c>
      <c r="C469" s="9" t="s">
        <v>2465</v>
      </c>
      <c r="D469">
        <v>0</v>
      </c>
      <c r="E469">
        <v>0</v>
      </c>
      <c r="F469">
        <v>468</v>
      </c>
      <c r="G469">
        <v>46</v>
      </c>
      <c r="H469" t="s">
        <v>3475</v>
      </c>
      <c r="I469">
        <v>-1000</v>
      </c>
      <c r="J469">
        <v>1000</v>
      </c>
      <c r="L469">
        <v>-0.33615126650249799</v>
      </c>
      <c r="M469">
        <v>-0.33615126650249799</v>
      </c>
      <c r="N469">
        <v>0.85528557407769801</v>
      </c>
      <c r="O469">
        <f t="shared" si="14"/>
        <v>0</v>
      </c>
      <c r="P469">
        <f t="shared" si="15"/>
        <v>-1.1914368405801961</v>
      </c>
    </row>
    <row r="470" spans="1:16" ht="15" x14ac:dyDescent="0.25">
      <c r="A470" s="2" t="s">
        <v>469</v>
      </c>
      <c r="B470" s="2" t="s">
        <v>1470</v>
      </c>
      <c r="C470" s="2" t="s">
        <v>2466</v>
      </c>
      <c r="D470">
        <v>0.47150660934601102</v>
      </c>
      <c r="E470">
        <v>0.43524972540920598</v>
      </c>
      <c r="F470">
        <v>469</v>
      </c>
      <c r="G470">
        <v>46</v>
      </c>
      <c r="H470" t="s">
        <v>3476</v>
      </c>
      <c r="I470">
        <v>0</v>
      </c>
      <c r="J470">
        <v>1000</v>
      </c>
      <c r="L470">
        <v>0</v>
      </c>
      <c r="M470">
        <v>0</v>
      </c>
      <c r="N470">
        <v>0</v>
      </c>
      <c r="O470">
        <f t="shared" si="14"/>
        <v>0</v>
      </c>
      <c r="P470">
        <f t="shared" si="15"/>
        <v>0</v>
      </c>
    </row>
    <row r="471" spans="1:16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470</v>
      </c>
      <c r="G471">
        <v>46</v>
      </c>
      <c r="H471" t="s">
        <v>3477</v>
      </c>
      <c r="I471">
        <v>0</v>
      </c>
      <c r="J471">
        <v>0</v>
      </c>
      <c r="L471">
        <v>0</v>
      </c>
      <c r="M471">
        <v>0</v>
      </c>
      <c r="N471">
        <v>0</v>
      </c>
      <c r="O471">
        <f t="shared" si="14"/>
        <v>0</v>
      </c>
      <c r="P471">
        <f t="shared" si="15"/>
        <v>0</v>
      </c>
    </row>
    <row r="472" spans="1:16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471</v>
      </c>
      <c r="G472">
        <v>46</v>
      </c>
      <c r="H472" t="s">
        <v>3478</v>
      </c>
      <c r="I472">
        <v>0</v>
      </c>
      <c r="J472">
        <v>0</v>
      </c>
      <c r="L472">
        <v>0</v>
      </c>
      <c r="M472">
        <v>0</v>
      </c>
      <c r="N472">
        <v>0</v>
      </c>
      <c r="O472">
        <f t="shared" si="14"/>
        <v>0</v>
      </c>
      <c r="P472">
        <f t="shared" si="15"/>
        <v>0</v>
      </c>
    </row>
    <row r="473" spans="1:16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472</v>
      </c>
      <c r="G473">
        <v>47</v>
      </c>
      <c r="H473" t="s">
        <v>3479</v>
      </c>
      <c r="I473">
        <v>0</v>
      </c>
      <c r="J473">
        <v>0</v>
      </c>
      <c r="L473">
        <v>0</v>
      </c>
      <c r="M473">
        <v>0</v>
      </c>
      <c r="N473">
        <v>16.209520030110301</v>
      </c>
      <c r="O473">
        <f t="shared" si="14"/>
        <v>0</v>
      </c>
      <c r="P473">
        <f t="shared" si="15"/>
        <v>-16.209520030110301</v>
      </c>
    </row>
    <row r="474" spans="1:16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473</v>
      </c>
      <c r="G474">
        <v>47</v>
      </c>
      <c r="H474" t="s">
        <v>3480</v>
      </c>
      <c r="I474">
        <v>0</v>
      </c>
      <c r="J474">
        <v>0</v>
      </c>
      <c r="L474">
        <v>0</v>
      </c>
      <c r="M474">
        <v>0</v>
      </c>
      <c r="N474">
        <v>0</v>
      </c>
      <c r="O474">
        <f t="shared" si="14"/>
        <v>0</v>
      </c>
      <c r="P474">
        <f t="shared" si="15"/>
        <v>0</v>
      </c>
    </row>
    <row r="475" spans="1:16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474</v>
      </c>
      <c r="G475">
        <v>47</v>
      </c>
      <c r="H475" t="s">
        <v>3481</v>
      </c>
      <c r="I475">
        <v>0</v>
      </c>
      <c r="J475">
        <v>1000</v>
      </c>
      <c r="L475">
        <v>0</v>
      </c>
      <c r="M475">
        <v>0</v>
      </c>
      <c r="N475">
        <v>0</v>
      </c>
      <c r="O475">
        <f t="shared" si="14"/>
        <v>0</v>
      </c>
      <c r="P475">
        <f t="shared" si="15"/>
        <v>0</v>
      </c>
    </row>
    <row r="476" spans="1:16" ht="15" x14ac:dyDescent="0.25">
      <c r="A476" s="2" t="s">
        <v>475</v>
      </c>
      <c r="B476" s="2" t="s">
        <v>1475</v>
      </c>
      <c r="C476" s="9" t="s">
        <v>2472</v>
      </c>
      <c r="D476">
        <v>0</v>
      </c>
      <c r="E476">
        <v>0</v>
      </c>
      <c r="F476">
        <v>475</v>
      </c>
      <c r="G476">
        <v>47</v>
      </c>
      <c r="H476" t="s">
        <v>3482</v>
      </c>
      <c r="I476">
        <v>-1000</v>
      </c>
      <c r="J476">
        <v>1000</v>
      </c>
      <c r="L476">
        <v>0</v>
      </c>
      <c r="M476">
        <v>0</v>
      </c>
      <c r="N476">
        <v>-1.35416439911421</v>
      </c>
      <c r="O476">
        <f t="shared" si="14"/>
        <v>0</v>
      </c>
      <c r="P476">
        <f t="shared" si="15"/>
        <v>1.35416439911421</v>
      </c>
    </row>
    <row r="477" spans="1:16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476</v>
      </c>
      <c r="G477">
        <v>47</v>
      </c>
      <c r="H477" t="s">
        <v>3483</v>
      </c>
      <c r="I477">
        <v>0</v>
      </c>
      <c r="J477">
        <v>3.0734641367414999</v>
      </c>
      <c r="L477">
        <v>0</v>
      </c>
      <c r="M477">
        <v>0</v>
      </c>
      <c r="N477">
        <v>0</v>
      </c>
      <c r="O477">
        <f t="shared" si="14"/>
        <v>0</v>
      </c>
      <c r="P477">
        <f t="shared" si="15"/>
        <v>0</v>
      </c>
    </row>
    <row r="478" spans="1:16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477</v>
      </c>
      <c r="G478">
        <v>47</v>
      </c>
      <c r="H478" t="s">
        <v>3484</v>
      </c>
      <c r="I478">
        <v>0</v>
      </c>
      <c r="J478">
        <v>0.30734641367253301</v>
      </c>
      <c r="L478">
        <v>0</v>
      </c>
      <c r="M478">
        <v>0</v>
      </c>
      <c r="N478">
        <v>0</v>
      </c>
      <c r="O478">
        <f t="shared" si="14"/>
        <v>0</v>
      </c>
      <c r="P478">
        <f t="shared" si="15"/>
        <v>0</v>
      </c>
    </row>
    <row r="479" spans="1:16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478</v>
      </c>
      <c r="G479">
        <v>47</v>
      </c>
      <c r="H479" t="s">
        <v>3485</v>
      </c>
      <c r="I479">
        <v>-3.07346413668495</v>
      </c>
      <c r="J479">
        <v>0</v>
      </c>
      <c r="L479">
        <v>0</v>
      </c>
      <c r="M479">
        <v>0</v>
      </c>
      <c r="N479">
        <v>0</v>
      </c>
      <c r="O479">
        <f t="shared" si="14"/>
        <v>0</v>
      </c>
      <c r="P479">
        <f t="shared" si="15"/>
        <v>0</v>
      </c>
    </row>
    <row r="480" spans="1:16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479</v>
      </c>
      <c r="G480">
        <v>47</v>
      </c>
      <c r="H480" t="s">
        <v>3486</v>
      </c>
      <c r="I480">
        <v>0</v>
      </c>
      <c r="J480">
        <v>0</v>
      </c>
      <c r="L480">
        <v>0</v>
      </c>
      <c r="M480">
        <v>0</v>
      </c>
      <c r="N480">
        <v>0</v>
      </c>
      <c r="O480">
        <f t="shared" si="14"/>
        <v>0</v>
      </c>
      <c r="P480">
        <f t="shared" si="15"/>
        <v>0</v>
      </c>
    </row>
    <row r="481" spans="1:16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480</v>
      </c>
      <c r="G481">
        <v>47</v>
      </c>
      <c r="H481" t="s">
        <v>3487</v>
      </c>
      <c r="I481">
        <v>0</v>
      </c>
      <c r="J481">
        <v>0</v>
      </c>
      <c r="L481">
        <v>0</v>
      </c>
      <c r="M481">
        <v>0</v>
      </c>
      <c r="N481">
        <v>0</v>
      </c>
      <c r="O481">
        <f t="shared" si="14"/>
        <v>0</v>
      </c>
      <c r="P481">
        <f t="shared" si="15"/>
        <v>0</v>
      </c>
    </row>
    <row r="482" spans="1:16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481</v>
      </c>
      <c r="G482">
        <v>47</v>
      </c>
      <c r="H482" t="s">
        <v>3488</v>
      </c>
      <c r="I482">
        <v>0</v>
      </c>
      <c r="J482">
        <v>0.57278684733017904</v>
      </c>
      <c r="L482">
        <v>0</v>
      </c>
      <c r="M482">
        <v>0</v>
      </c>
      <c r="N482">
        <v>0</v>
      </c>
      <c r="O482">
        <f t="shared" si="14"/>
        <v>0</v>
      </c>
      <c r="P482">
        <f t="shared" si="15"/>
        <v>0</v>
      </c>
    </row>
    <row r="483" spans="1:16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482</v>
      </c>
      <c r="G483">
        <v>48</v>
      </c>
      <c r="H483" t="s">
        <v>3489</v>
      </c>
      <c r="I483">
        <v>0</v>
      </c>
      <c r="J483">
        <v>0</v>
      </c>
      <c r="L483">
        <v>0</v>
      </c>
      <c r="M483">
        <v>0</v>
      </c>
      <c r="N483">
        <v>0</v>
      </c>
      <c r="O483">
        <f t="shared" si="14"/>
        <v>0</v>
      </c>
      <c r="P483">
        <f t="shared" si="15"/>
        <v>0</v>
      </c>
    </row>
    <row r="484" spans="1:16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483</v>
      </c>
      <c r="G484">
        <v>48</v>
      </c>
      <c r="H484" t="s">
        <v>3490</v>
      </c>
      <c r="I484">
        <v>0</v>
      </c>
      <c r="J484">
        <v>0</v>
      </c>
      <c r="L484">
        <v>0</v>
      </c>
      <c r="M484">
        <v>0</v>
      </c>
      <c r="N484">
        <v>0</v>
      </c>
      <c r="O484">
        <f t="shared" si="14"/>
        <v>0</v>
      </c>
      <c r="P484">
        <f t="shared" si="15"/>
        <v>0</v>
      </c>
    </row>
    <row r="485" spans="1:16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484</v>
      </c>
      <c r="G485">
        <v>48</v>
      </c>
      <c r="H485" t="s">
        <v>3491</v>
      </c>
      <c r="I485">
        <v>0</v>
      </c>
      <c r="J485">
        <v>0</v>
      </c>
      <c r="L485">
        <v>0</v>
      </c>
      <c r="M485">
        <v>0</v>
      </c>
      <c r="N485">
        <v>0</v>
      </c>
      <c r="O485">
        <f t="shared" si="14"/>
        <v>0</v>
      </c>
      <c r="P485">
        <f t="shared" si="15"/>
        <v>0</v>
      </c>
    </row>
    <row r="486" spans="1:16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485</v>
      </c>
      <c r="G486">
        <v>48</v>
      </c>
      <c r="H486" t="s">
        <v>3492</v>
      </c>
      <c r="I486">
        <v>0</v>
      </c>
      <c r="J486">
        <v>2.3050981025372201</v>
      </c>
      <c r="L486">
        <v>0</v>
      </c>
      <c r="M486">
        <v>0</v>
      </c>
      <c r="N486">
        <v>0</v>
      </c>
      <c r="O486">
        <f t="shared" si="14"/>
        <v>0</v>
      </c>
      <c r="P486">
        <f t="shared" si="15"/>
        <v>0</v>
      </c>
    </row>
    <row r="487" spans="1:16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486</v>
      </c>
      <c r="G487">
        <v>48</v>
      </c>
      <c r="H487" t="s">
        <v>3493</v>
      </c>
      <c r="I487">
        <v>0</v>
      </c>
      <c r="J487">
        <v>0</v>
      </c>
      <c r="L487">
        <v>0</v>
      </c>
      <c r="M487">
        <v>0</v>
      </c>
      <c r="N487">
        <v>0</v>
      </c>
      <c r="O487">
        <f t="shared" si="14"/>
        <v>0</v>
      </c>
      <c r="P487">
        <f t="shared" si="15"/>
        <v>0</v>
      </c>
    </row>
    <row r="488" spans="1:16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487</v>
      </c>
      <c r="G488">
        <v>48</v>
      </c>
      <c r="H488" t="s">
        <v>3494</v>
      </c>
      <c r="I488">
        <v>0</v>
      </c>
      <c r="J488">
        <v>9.7056762208126202E-2</v>
      </c>
      <c r="L488">
        <v>0</v>
      </c>
      <c r="M488">
        <v>0</v>
      </c>
      <c r="N488">
        <v>0</v>
      </c>
      <c r="O488">
        <f t="shared" si="14"/>
        <v>0</v>
      </c>
      <c r="P488">
        <f t="shared" si="15"/>
        <v>0</v>
      </c>
    </row>
    <row r="489" spans="1:16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488</v>
      </c>
      <c r="G489">
        <v>48</v>
      </c>
      <c r="H489" t="s">
        <v>3495</v>
      </c>
      <c r="I489">
        <v>-9.7056762208126202E-2</v>
      </c>
      <c r="J489">
        <v>0</v>
      </c>
      <c r="L489">
        <v>0</v>
      </c>
      <c r="M489">
        <v>0</v>
      </c>
      <c r="N489">
        <v>0</v>
      </c>
      <c r="O489">
        <f t="shared" si="14"/>
        <v>0</v>
      </c>
      <c r="P489">
        <f t="shared" si="15"/>
        <v>0</v>
      </c>
    </row>
    <row r="490" spans="1:16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489</v>
      </c>
      <c r="G490">
        <v>48</v>
      </c>
      <c r="H490" t="s">
        <v>3496</v>
      </c>
      <c r="I490">
        <v>0</v>
      </c>
      <c r="J490">
        <v>0</v>
      </c>
      <c r="L490">
        <v>0</v>
      </c>
      <c r="M490">
        <v>0</v>
      </c>
      <c r="N490">
        <v>0</v>
      </c>
      <c r="O490">
        <f t="shared" si="14"/>
        <v>0</v>
      </c>
      <c r="P490">
        <f t="shared" si="15"/>
        <v>0</v>
      </c>
    </row>
    <row r="491" spans="1:16" ht="15" x14ac:dyDescent="0.25">
      <c r="A491" s="2" t="s">
        <v>490</v>
      </c>
      <c r="B491" s="2" t="s">
        <v>1490</v>
      </c>
      <c r="C491" s="2" t="s">
        <v>2487</v>
      </c>
      <c r="D491">
        <v>0.45465433437358999</v>
      </c>
      <c r="E491">
        <v>0.41969331981726699</v>
      </c>
      <c r="F491">
        <v>490</v>
      </c>
      <c r="G491">
        <v>48</v>
      </c>
      <c r="H491" t="s">
        <v>3497</v>
      </c>
      <c r="I491">
        <v>0.45010740026156998</v>
      </c>
      <c r="J491">
        <v>0.45465433437359098</v>
      </c>
      <c r="L491">
        <v>0.324136771979746</v>
      </c>
      <c r="M491">
        <v>0.324136771979743</v>
      </c>
      <c r="N491">
        <v>0.48104823057443702</v>
      </c>
      <c r="O491">
        <f t="shared" si="14"/>
        <v>2.9976021664879227E-15</v>
      </c>
      <c r="P491">
        <f t="shared" si="15"/>
        <v>-0.15691145859469402</v>
      </c>
    </row>
    <row r="492" spans="1:16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491</v>
      </c>
      <c r="G492">
        <v>48</v>
      </c>
      <c r="H492" t="s">
        <v>3498</v>
      </c>
      <c r="I492">
        <v>0</v>
      </c>
      <c r="J492">
        <v>0.92203924101078105</v>
      </c>
      <c r="L492">
        <v>0</v>
      </c>
      <c r="M492">
        <v>0</v>
      </c>
      <c r="N492">
        <v>0</v>
      </c>
      <c r="O492">
        <f t="shared" si="14"/>
        <v>0</v>
      </c>
      <c r="P492">
        <f t="shared" si="15"/>
        <v>0</v>
      </c>
    </row>
    <row r="493" spans="1:16" ht="15" x14ac:dyDescent="0.25">
      <c r="A493" s="4" t="s">
        <v>492</v>
      </c>
      <c r="B493" s="4" t="s">
        <v>1492</v>
      </c>
      <c r="C493" s="4" t="s">
        <v>2489</v>
      </c>
      <c r="D493">
        <v>0.54094273411554605</v>
      </c>
      <c r="E493">
        <v>0.49934650293124</v>
      </c>
      <c r="F493">
        <v>492</v>
      </c>
      <c r="G493">
        <v>49</v>
      </c>
      <c r="H493" t="s">
        <v>3499</v>
      </c>
      <c r="I493">
        <v>0.53553284184260996</v>
      </c>
      <c r="J493">
        <v>0.56603028090595897</v>
      </c>
      <c r="L493">
        <v>0.38565437169688099</v>
      </c>
      <c r="M493">
        <v>0.385654371696878</v>
      </c>
      <c r="N493">
        <v>0.57234590196287105</v>
      </c>
      <c r="O493">
        <f t="shared" si="14"/>
        <v>2.9976021664879227E-15</v>
      </c>
      <c r="P493">
        <f t="shared" si="15"/>
        <v>-0.18669153026599306</v>
      </c>
    </row>
    <row r="494" spans="1:16" ht="15" x14ac:dyDescent="0.25">
      <c r="A494" s="4" t="s">
        <v>493</v>
      </c>
      <c r="B494" s="4" t="s">
        <v>1493</v>
      </c>
      <c r="C494" s="4" t="s">
        <v>2490</v>
      </c>
      <c r="D494">
        <v>0.54094273411554605</v>
      </c>
      <c r="E494">
        <v>0.49934650293124</v>
      </c>
      <c r="F494">
        <v>493</v>
      </c>
      <c r="G494">
        <v>49</v>
      </c>
      <c r="H494" t="s">
        <v>3500</v>
      </c>
      <c r="I494">
        <v>0.53553284184260996</v>
      </c>
      <c r="J494">
        <v>0.56603028090595897</v>
      </c>
      <c r="L494">
        <v>0.38565437169688099</v>
      </c>
      <c r="M494">
        <v>0.385654371696878</v>
      </c>
      <c r="N494">
        <v>0.57234590196287105</v>
      </c>
      <c r="O494">
        <f t="shared" si="14"/>
        <v>2.9976021664879227E-15</v>
      </c>
      <c r="P494">
        <f t="shared" si="15"/>
        <v>-0.18669153026599306</v>
      </c>
    </row>
    <row r="495" spans="1:16" ht="15" x14ac:dyDescent="0.25">
      <c r="A495" s="4" t="s">
        <v>494</v>
      </c>
      <c r="B495" s="4" t="s">
        <v>1494</v>
      </c>
      <c r="C495" s="4" t="s">
        <v>2491</v>
      </c>
      <c r="D495">
        <v>0.54094273411554605</v>
      </c>
      <c r="E495">
        <v>0.49934650293124</v>
      </c>
      <c r="F495">
        <v>494</v>
      </c>
      <c r="G495">
        <v>49</v>
      </c>
      <c r="H495" t="s">
        <v>3501</v>
      </c>
      <c r="I495">
        <v>0.53553284184260996</v>
      </c>
      <c r="J495">
        <v>0.56603028090595897</v>
      </c>
      <c r="L495">
        <v>0.38565437169688099</v>
      </c>
      <c r="M495">
        <v>0.385654371696878</v>
      </c>
      <c r="N495">
        <v>0.57234590196287105</v>
      </c>
      <c r="O495">
        <f t="shared" si="14"/>
        <v>2.9976021664879227E-15</v>
      </c>
      <c r="P495">
        <f t="shared" si="15"/>
        <v>-0.18669153026599306</v>
      </c>
    </row>
    <row r="496" spans="1:16" ht="15" x14ac:dyDescent="0.25">
      <c r="A496" s="4" t="s">
        <v>495</v>
      </c>
      <c r="B496" s="4" t="s">
        <v>1495</v>
      </c>
      <c r="C496" s="4" t="s">
        <v>2492</v>
      </c>
      <c r="D496">
        <v>0.51217993420156105</v>
      </c>
      <c r="E496">
        <v>0.47279544189324901</v>
      </c>
      <c r="F496">
        <v>495</v>
      </c>
      <c r="G496">
        <v>49</v>
      </c>
      <c r="H496" t="s">
        <v>3502</v>
      </c>
      <c r="I496">
        <v>0.50705769464890804</v>
      </c>
      <c r="J496">
        <v>0.51824749126321701</v>
      </c>
      <c r="L496">
        <v>0.36514850512450298</v>
      </c>
      <c r="M496">
        <v>0.36514850512449998</v>
      </c>
      <c r="N496">
        <v>0.54191334483339304</v>
      </c>
      <c r="O496">
        <f t="shared" si="14"/>
        <v>2.9976021664879227E-15</v>
      </c>
      <c r="P496">
        <f t="shared" si="15"/>
        <v>-0.17676483970889306</v>
      </c>
    </row>
    <row r="497" spans="1:16" ht="15" x14ac:dyDescent="0.25">
      <c r="A497" s="4" t="s">
        <v>496</v>
      </c>
      <c r="B497" s="4" t="s">
        <v>1496</v>
      </c>
      <c r="C497" s="4" t="s">
        <v>2493</v>
      </c>
      <c r="D497">
        <v>0.45465433437358999</v>
      </c>
      <c r="E497">
        <v>0.41969331981726699</v>
      </c>
      <c r="F497">
        <v>496</v>
      </c>
      <c r="G497">
        <v>49</v>
      </c>
      <c r="H497" t="s">
        <v>3503</v>
      </c>
      <c r="I497">
        <v>0.45010740026156998</v>
      </c>
      <c r="J497">
        <v>0.45465433437359098</v>
      </c>
      <c r="L497">
        <v>0.324136771979746</v>
      </c>
      <c r="M497">
        <v>0.324136771979743</v>
      </c>
      <c r="N497">
        <v>0.48104823057443702</v>
      </c>
      <c r="O497">
        <f t="shared" si="14"/>
        <v>2.9976021664879227E-15</v>
      </c>
      <c r="P497">
        <f t="shared" si="15"/>
        <v>-0.15691145859469402</v>
      </c>
    </row>
    <row r="498" spans="1:16" ht="15" x14ac:dyDescent="0.25">
      <c r="A498" s="4" t="s">
        <v>497</v>
      </c>
      <c r="B498" s="4" t="s">
        <v>1497</v>
      </c>
      <c r="C498" s="4" t="s">
        <v>2494</v>
      </c>
      <c r="D498">
        <v>0.45465433437358999</v>
      </c>
      <c r="E498">
        <v>0.41969331981726699</v>
      </c>
      <c r="F498">
        <v>497</v>
      </c>
      <c r="G498">
        <v>49</v>
      </c>
      <c r="H498" t="s">
        <v>3504</v>
      </c>
      <c r="I498">
        <v>0.45010740026156998</v>
      </c>
      <c r="J498">
        <v>0.45465433437359098</v>
      </c>
      <c r="L498">
        <v>0.324136771979746</v>
      </c>
      <c r="M498">
        <v>0.324136771979743</v>
      </c>
      <c r="N498">
        <v>0.48104823057443702</v>
      </c>
      <c r="O498">
        <f t="shared" si="14"/>
        <v>2.9976021664879227E-15</v>
      </c>
      <c r="P498">
        <f t="shared" si="15"/>
        <v>-0.15691145859469402</v>
      </c>
    </row>
    <row r="499" spans="1:16" ht="15" x14ac:dyDescent="0.25">
      <c r="A499" s="4" t="s">
        <v>498</v>
      </c>
      <c r="B499" s="4" t="s">
        <v>1498</v>
      </c>
      <c r="C499" s="4" t="s">
        <v>2495</v>
      </c>
      <c r="D499">
        <v>0.45465433437358999</v>
      </c>
      <c r="E499">
        <v>0.41969331981726699</v>
      </c>
      <c r="F499">
        <v>498</v>
      </c>
      <c r="G499">
        <v>49</v>
      </c>
      <c r="H499" t="s">
        <v>3505</v>
      </c>
      <c r="I499">
        <v>0.45010740026156998</v>
      </c>
      <c r="J499">
        <v>0.45465433437359098</v>
      </c>
      <c r="L499">
        <v>0.324136771979746</v>
      </c>
      <c r="M499">
        <v>0.324136771979743</v>
      </c>
      <c r="N499">
        <v>0.48104823057443702</v>
      </c>
      <c r="O499">
        <f t="shared" si="14"/>
        <v>2.9976021664879227E-15</v>
      </c>
      <c r="P499">
        <f t="shared" si="15"/>
        <v>-0.15691145859469402</v>
      </c>
    </row>
    <row r="500" spans="1:16" ht="15" x14ac:dyDescent="0.25">
      <c r="A500" s="4" t="s">
        <v>499</v>
      </c>
      <c r="B500" s="4" t="s">
        <v>1499</v>
      </c>
      <c r="C500" s="4" t="s">
        <v>2496</v>
      </c>
      <c r="D500">
        <v>4.0399138737844904</v>
      </c>
      <c r="E500">
        <v>3.7292614130700499</v>
      </c>
      <c r="F500">
        <v>499</v>
      </c>
      <c r="G500">
        <v>49</v>
      </c>
      <c r="H500" t="s">
        <v>3506</v>
      </c>
      <c r="I500">
        <v>3.9995112628040501</v>
      </c>
      <c r="J500">
        <v>4.6505761129620904</v>
      </c>
      <c r="L500">
        <v>2.8801763078512299</v>
      </c>
      <c r="M500">
        <v>2.8801763078512299</v>
      </c>
      <c r="N500">
        <v>4.2744416444081699</v>
      </c>
      <c r="O500">
        <f t="shared" si="14"/>
        <v>0</v>
      </c>
      <c r="P500">
        <f t="shared" si="15"/>
        <v>-1.39426533655694</v>
      </c>
    </row>
    <row r="501" spans="1:16" ht="15" x14ac:dyDescent="0.25">
      <c r="A501" s="2" t="s">
        <v>500</v>
      </c>
      <c r="B501" s="2" t="s">
        <v>1500</v>
      </c>
      <c r="C501" s="9" t="s">
        <v>2497</v>
      </c>
      <c r="D501">
        <v>7.52294243653603</v>
      </c>
      <c r="E501">
        <v>8.2301576526730305</v>
      </c>
      <c r="F501">
        <v>500</v>
      </c>
      <c r="G501">
        <v>49</v>
      </c>
      <c r="H501" t="s">
        <v>3507</v>
      </c>
      <c r="I501">
        <v>3.00472471178273</v>
      </c>
      <c r="J501">
        <v>1000</v>
      </c>
      <c r="L501">
        <v>8.4402959344402007</v>
      </c>
      <c r="M501">
        <v>8.4402959344400905</v>
      </c>
      <c r="N501">
        <v>12.465702832608899</v>
      </c>
      <c r="O501">
        <f t="shared" si="14"/>
        <v>1.1013412404281553E-13</v>
      </c>
      <c r="P501">
        <f t="shared" si="15"/>
        <v>-4.0254068981688089</v>
      </c>
    </row>
    <row r="502" spans="1:16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501</v>
      </c>
      <c r="G502">
        <v>49</v>
      </c>
      <c r="H502" t="s">
        <v>3508</v>
      </c>
      <c r="I502">
        <v>0</v>
      </c>
      <c r="J502">
        <v>4.6101962050945504</v>
      </c>
      <c r="L502">
        <v>0</v>
      </c>
      <c r="M502">
        <v>0</v>
      </c>
      <c r="N502">
        <v>0</v>
      </c>
      <c r="O502">
        <f t="shared" si="14"/>
        <v>0</v>
      </c>
      <c r="P502">
        <f t="shared" si="15"/>
        <v>0</v>
      </c>
    </row>
    <row r="503" spans="1:16" ht="15" x14ac:dyDescent="0.25">
      <c r="A503" s="2" t="s">
        <v>502</v>
      </c>
      <c r="B503" s="2" t="s">
        <v>1502</v>
      </c>
      <c r="C503" s="2" t="s">
        <v>2499</v>
      </c>
      <c r="D503">
        <v>1.1984499413335001E-2</v>
      </c>
      <c r="E503">
        <v>1.1062941590693501E-2</v>
      </c>
      <c r="F503">
        <v>502</v>
      </c>
      <c r="G503">
        <v>50</v>
      </c>
      <c r="H503" t="s">
        <v>3509</v>
      </c>
      <c r="I503">
        <v>0</v>
      </c>
      <c r="J503">
        <v>0.209444481477877</v>
      </c>
      <c r="L503">
        <v>8.5441106791243494E-3</v>
      </c>
      <c r="M503">
        <v>8.54411067912428E-3</v>
      </c>
      <c r="N503">
        <v>1.26802315544802E-2</v>
      </c>
      <c r="O503">
        <f t="shared" si="14"/>
        <v>6.9388939039072284E-17</v>
      </c>
      <c r="P503">
        <f t="shared" si="15"/>
        <v>-4.1361208753559198E-3</v>
      </c>
    </row>
    <row r="504" spans="1:16" ht="15" x14ac:dyDescent="0.25">
      <c r="A504" s="2" t="s">
        <v>503</v>
      </c>
      <c r="B504" s="2" t="s">
        <v>1503</v>
      </c>
      <c r="C504" s="2" t="s">
        <v>2500</v>
      </c>
      <c r="D504">
        <v>2.6637002345575</v>
      </c>
      <c r="E504">
        <v>1.60015417965458</v>
      </c>
      <c r="F504">
        <v>503</v>
      </c>
      <c r="G504">
        <v>50</v>
      </c>
      <c r="H504" t="s">
        <v>3510</v>
      </c>
      <c r="I504">
        <v>0</v>
      </c>
      <c r="J504">
        <v>5.0776475403736203</v>
      </c>
      <c r="L504">
        <v>1.2987996275288101</v>
      </c>
      <c r="M504">
        <v>0</v>
      </c>
      <c r="N504">
        <v>0</v>
      </c>
      <c r="O504">
        <f t="shared" si="14"/>
        <v>1.2987996275288101</v>
      </c>
      <c r="P504">
        <f t="shared" si="15"/>
        <v>0</v>
      </c>
    </row>
    <row r="505" spans="1:16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504</v>
      </c>
      <c r="G505">
        <v>50</v>
      </c>
      <c r="H505" t="s">
        <v>3511</v>
      </c>
      <c r="I505">
        <v>0</v>
      </c>
      <c r="J505">
        <v>0</v>
      </c>
      <c r="L505">
        <v>0</v>
      </c>
      <c r="M505">
        <v>0</v>
      </c>
      <c r="N505">
        <v>0</v>
      </c>
      <c r="O505">
        <f t="shared" si="14"/>
        <v>0</v>
      </c>
      <c r="P505">
        <f t="shared" si="15"/>
        <v>0</v>
      </c>
    </row>
    <row r="506" spans="1:16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505</v>
      </c>
      <c r="G506">
        <v>50</v>
      </c>
      <c r="H506" t="s">
        <v>3512</v>
      </c>
      <c r="I506">
        <v>0</v>
      </c>
      <c r="J506">
        <v>5.0776475403607702</v>
      </c>
      <c r="L506">
        <v>0</v>
      </c>
      <c r="M506">
        <v>1.29879962752885</v>
      </c>
      <c r="N506">
        <v>0</v>
      </c>
      <c r="O506">
        <f t="shared" si="14"/>
        <v>-1.29879962752885</v>
      </c>
      <c r="P506">
        <f t="shared" si="15"/>
        <v>1.29879962752885</v>
      </c>
    </row>
    <row r="507" spans="1:16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506</v>
      </c>
      <c r="G507">
        <v>50</v>
      </c>
      <c r="H507" t="s">
        <v>3513</v>
      </c>
      <c r="I507">
        <v>0</v>
      </c>
      <c r="J507">
        <v>0</v>
      </c>
      <c r="L507">
        <v>0</v>
      </c>
      <c r="M507">
        <v>0</v>
      </c>
      <c r="N507">
        <v>0</v>
      </c>
      <c r="O507">
        <f t="shared" si="14"/>
        <v>0</v>
      </c>
      <c r="P507">
        <f t="shared" si="15"/>
        <v>0</v>
      </c>
    </row>
    <row r="508" spans="1:16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507</v>
      </c>
      <c r="G508">
        <v>50</v>
      </c>
      <c r="H508" t="s">
        <v>3514</v>
      </c>
      <c r="I508">
        <v>0</v>
      </c>
      <c r="J508">
        <v>0</v>
      </c>
      <c r="L508">
        <v>0</v>
      </c>
      <c r="M508">
        <v>0</v>
      </c>
      <c r="N508">
        <v>0</v>
      </c>
      <c r="O508">
        <f t="shared" si="14"/>
        <v>0</v>
      </c>
      <c r="P508">
        <f t="shared" si="15"/>
        <v>0</v>
      </c>
    </row>
    <row r="509" spans="1:16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508</v>
      </c>
      <c r="G509">
        <v>50</v>
      </c>
      <c r="H509" t="s">
        <v>3515</v>
      </c>
      <c r="I509">
        <v>0</v>
      </c>
      <c r="J509">
        <v>0</v>
      </c>
      <c r="L509">
        <v>0</v>
      </c>
      <c r="M509">
        <v>0</v>
      </c>
      <c r="N509">
        <v>0</v>
      </c>
      <c r="O509">
        <f t="shared" si="14"/>
        <v>0</v>
      </c>
      <c r="P509">
        <f t="shared" si="15"/>
        <v>0</v>
      </c>
    </row>
    <row r="510" spans="1:16" ht="15" x14ac:dyDescent="0.25">
      <c r="A510" s="2" t="s">
        <v>509</v>
      </c>
      <c r="B510" s="2" t="s">
        <v>1509</v>
      </c>
      <c r="C510" s="2" t="s">
        <v>2506</v>
      </c>
      <c r="D510">
        <v>1.1984499413335001E-2</v>
      </c>
      <c r="E510">
        <v>1.1062941590693501E-2</v>
      </c>
      <c r="F510">
        <v>509</v>
      </c>
      <c r="G510">
        <v>50</v>
      </c>
      <c r="H510" t="s">
        <v>3516</v>
      </c>
      <c r="I510">
        <v>1.1864644118711999E-2</v>
      </c>
      <c r="J510">
        <v>0.20944448146884101</v>
      </c>
      <c r="L510">
        <v>8.5441106791243494E-3</v>
      </c>
      <c r="M510">
        <v>8.54411067912428E-3</v>
      </c>
      <c r="N510">
        <v>1.26802315544802E-2</v>
      </c>
      <c r="O510">
        <f t="shared" si="14"/>
        <v>6.9388939039072284E-17</v>
      </c>
      <c r="P510">
        <f t="shared" si="15"/>
        <v>-4.1361208753559198E-3</v>
      </c>
    </row>
    <row r="511" spans="1:16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510</v>
      </c>
      <c r="G511">
        <v>50</v>
      </c>
      <c r="H511" t="s">
        <v>3517</v>
      </c>
      <c r="I511">
        <v>0</v>
      </c>
      <c r="J511">
        <v>0</v>
      </c>
      <c r="L511">
        <v>0</v>
      </c>
      <c r="M511">
        <v>0</v>
      </c>
      <c r="N511">
        <v>0</v>
      </c>
      <c r="O511">
        <f t="shared" si="14"/>
        <v>0</v>
      </c>
      <c r="P511">
        <f t="shared" si="15"/>
        <v>0</v>
      </c>
    </row>
    <row r="512" spans="1:16" ht="15" x14ac:dyDescent="0.25">
      <c r="A512" s="2" t="s">
        <v>511</v>
      </c>
      <c r="B512" s="2" t="s">
        <v>1511</v>
      </c>
      <c r="C512" s="2" t="s">
        <v>2508</v>
      </c>
      <c r="D512">
        <v>0.160841039636723</v>
      </c>
      <c r="E512">
        <v>0.14847303717229901</v>
      </c>
      <c r="F512">
        <v>511</v>
      </c>
      <c r="G512">
        <v>50</v>
      </c>
      <c r="H512" t="s">
        <v>3518</v>
      </c>
      <c r="I512">
        <v>0.159232491</v>
      </c>
      <c r="J512">
        <v>0.19934497719331801</v>
      </c>
      <c r="L512">
        <v>0.11466842268543</v>
      </c>
      <c r="M512">
        <v>0.114668422685429</v>
      </c>
      <c r="N512">
        <v>0.17017829078348001</v>
      </c>
      <c r="O512">
        <f t="shared" si="14"/>
        <v>9.9920072216264089E-16</v>
      </c>
      <c r="P512">
        <f t="shared" si="15"/>
        <v>-5.5509868098051016E-2</v>
      </c>
    </row>
    <row r="513" spans="1:16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512</v>
      </c>
      <c r="G513">
        <v>51</v>
      </c>
      <c r="H513" t="s">
        <v>3519</v>
      </c>
      <c r="I513">
        <v>0</v>
      </c>
      <c r="J513">
        <v>0</v>
      </c>
      <c r="L513">
        <v>0</v>
      </c>
      <c r="M513">
        <v>0</v>
      </c>
      <c r="N513">
        <v>0</v>
      </c>
      <c r="O513">
        <f t="shared" si="14"/>
        <v>0</v>
      </c>
      <c r="P513">
        <f t="shared" si="15"/>
        <v>0</v>
      </c>
    </row>
    <row r="514" spans="1:16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513</v>
      </c>
      <c r="G514">
        <v>51</v>
      </c>
      <c r="H514" t="s">
        <v>3520</v>
      </c>
      <c r="I514">
        <v>0</v>
      </c>
      <c r="J514">
        <v>0</v>
      </c>
      <c r="L514">
        <v>0</v>
      </c>
      <c r="M514">
        <v>0</v>
      </c>
      <c r="N514">
        <v>0</v>
      </c>
      <c r="O514">
        <f t="shared" si="14"/>
        <v>0</v>
      </c>
      <c r="P514">
        <f t="shared" si="15"/>
        <v>0</v>
      </c>
    </row>
    <row r="515" spans="1:16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514</v>
      </c>
      <c r="G515">
        <v>51</v>
      </c>
      <c r="H515" t="s">
        <v>514</v>
      </c>
      <c r="I515">
        <v>0</v>
      </c>
      <c r="J515">
        <v>0</v>
      </c>
      <c r="L515">
        <v>0</v>
      </c>
      <c r="M515">
        <v>0</v>
      </c>
      <c r="N515">
        <v>0</v>
      </c>
      <c r="O515">
        <f t="shared" ref="O515:O578" si="16">L515-M515</f>
        <v>0</v>
      </c>
      <c r="P515">
        <f t="shared" ref="P515:P578" si="17">M515-N515</f>
        <v>0</v>
      </c>
    </row>
    <row r="516" spans="1:16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515</v>
      </c>
      <c r="G516">
        <v>51</v>
      </c>
      <c r="H516" t="s">
        <v>3521</v>
      </c>
      <c r="I516">
        <v>0</v>
      </c>
      <c r="J516">
        <v>2.3050981025205601</v>
      </c>
      <c r="L516">
        <v>0</v>
      </c>
      <c r="M516">
        <v>0</v>
      </c>
      <c r="N516">
        <v>0</v>
      </c>
      <c r="O516">
        <f t="shared" si="16"/>
        <v>0</v>
      </c>
      <c r="P516">
        <f t="shared" si="17"/>
        <v>0</v>
      </c>
    </row>
    <row r="517" spans="1:16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516</v>
      </c>
      <c r="G517">
        <v>51</v>
      </c>
      <c r="H517" t="s">
        <v>3522</v>
      </c>
      <c r="I517">
        <v>0</v>
      </c>
      <c r="J517">
        <v>0.92203924101079304</v>
      </c>
      <c r="L517">
        <v>0</v>
      </c>
      <c r="M517">
        <v>0</v>
      </c>
      <c r="N517">
        <v>0</v>
      </c>
      <c r="O517">
        <f t="shared" si="16"/>
        <v>0</v>
      </c>
      <c r="P517">
        <f t="shared" si="17"/>
        <v>0</v>
      </c>
    </row>
    <row r="518" spans="1:16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517</v>
      </c>
      <c r="G518">
        <v>51</v>
      </c>
      <c r="H518" t="s">
        <v>3523</v>
      </c>
      <c r="I518">
        <v>0</v>
      </c>
      <c r="J518">
        <v>1000</v>
      </c>
      <c r="L518">
        <v>0</v>
      </c>
      <c r="M518">
        <v>0</v>
      </c>
      <c r="N518">
        <v>0</v>
      </c>
      <c r="O518">
        <f t="shared" si="16"/>
        <v>0</v>
      </c>
      <c r="P518">
        <f t="shared" si="17"/>
        <v>0</v>
      </c>
    </row>
    <row r="519" spans="1:16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518</v>
      </c>
      <c r="G519">
        <v>51</v>
      </c>
      <c r="H519" t="s">
        <v>3524</v>
      </c>
      <c r="I519">
        <v>0</v>
      </c>
      <c r="J519">
        <v>1000</v>
      </c>
      <c r="L519">
        <v>0</v>
      </c>
      <c r="M519">
        <v>0</v>
      </c>
      <c r="N519">
        <v>0</v>
      </c>
      <c r="O519">
        <f t="shared" si="16"/>
        <v>0</v>
      </c>
      <c r="P519">
        <f t="shared" si="17"/>
        <v>0</v>
      </c>
    </row>
    <row r="520" spans="1:16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519</v>
      </c>
      <c r="G520">
        <v>51</v>
      </c>
      <c r="H520" t="s">
        <v>3525</v>
      </c>
      <c r="I520">
        <v>0</v>
      </c>
      <c r="J520">
        <v>0.17961803396433301</v>
      </c>
      <c r="L520">
        <v>0</v>
      </c>
      <c r="M520">
        <v>0</v>
      </c>
      <c r="N520">
        <v>0</v>
      </c>
      <c r="O520">
        <f t="shared" si="16"/>
        <v>0</v>
      </c>
      <c r="P520">
        <f t="shared" si="17"/>
        <v>0</v>
      </c>
    </row>
    <row r="521" spans="1:16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520</v>
      </c>
      <c r="G521">
        <v>51</v>
      </c>
      <c r="H521" t="s">
        <v>3526</v>
      </c>
      <c r="I521">
        <v>-0.76836603417189098</v>
      </c>
      <c r="J521">
        <v>0</v>
      </c>
      <c r="L521">
        <v>0</v>
      </c>
      <c r="M521">
        <v>0</v>
      </c>
      <c r="N521">
        <v>0</v>
      </c>
      <c r="O521">
        <f t="shared" si="16"/>
        <v>0</v>
      </c>
      <c r="P521">
        <f t="shared" si="17"/>
        <v>0</v>
      </c>
    </row>
    <row r="522" spans="1:16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521</v>
      </c>
      <c r="G522">
        <v>51</v>
      </c>
      <c r="H522" t="s">
        <v>3527</v>
      </c>
      <c r="I522">
        <v>0</v>
      </c>
      <c r="J522">
        <v>0.76836603417186</v>
      </c>
      <c r="L522">
        <v>0</v>
      </c>
      <c r="M522">
        <v>0</v>
      </c>
      <c r="N522">
        <v>0</v>
      </c>
      <c r="O522">
        <f t="shared" si="16"/>
        <v>0</v>
      </c>
      <c r="P522">
        <f t="shared" si="17"/>
        <v>0</v>
      </c>
    </row>
    <row r="523" spans="1:16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522</v>
      </c>
      <c r="G523">
        <v>52</v>
      </c>
      <c r="H523" t="s">
        <v>3528</v>
      </c>
      <c r="I523">
        <v>0</v>
      </c>
      <c r="J523">
        <v>0</v>
      </c>
      <c r="L523">
        <v>0</v>
      </c>
      <c r="M523">
        <v>0</v>
      </c>
      <c r="N523">
        <v>0</v>
      </c>
      <c r="O523">
        <f t="shared" si="16"/>
        <v>0</v>
      </c>
      <c r="P523">
        <f t="shared" si="17"/>
        <v>0</v>
      </c>
    </row>
    <row r="524" spans="1:16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523</v>
      </c>
      <c r="G524">
        <v>52</v>
      </c>
      <c r="H524" t="s">
        <v>3529</v>
      </c>
      <c r="I524">
        <v>0</v>
      </c>
      <c r="J524">
        <v>5.0776475403597097</v>
      </c>
      <c r="L524">
        <v>0</v>
      </c>
      <c r="M524">
        <v>0</v>
      </c>
      <c r="N524">
        <v>0.55679072936294305</v>
      </c>
      <c r="O524">
        <f t="shared" si="16"/>
        <v>0</v>
      </c>
      <c r="P524">
        <f t="shared" si="17"/>
        <v>-0.55679072936294305</v>
      </c>
    </row>
    <row r="525" spans="1:16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524</v>
      </c>
      <c r="G525">
        <v>52</v>
      </c>
      <c r="H525" t="s">
        <v>3530</v>
      </c>
      <c r="I525">
        <v>0</v>
      </c>
      <c r="J525">
        <v>0</v>
      </c>
      <c r="L525">
        <v>0</v>
      </c>
      <c r="M525">
        <v>0</v>
      </c>
      <c r="N525">
        <v>0</v>
      </c>
      <c r="O525">
        <f t="shared" si="16"/>
        <v>0</v>
      </c>
      <c r="P525">
        <f t="shared" si="17"/>
        <v>0</v>
      </c>
    </row>
    <row r="526" spans="1:16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525</v>
      </c>
      <c r="G526">
        <v>52</v>
      </c>
      <c r="H526" t="s">
        <v>3531</v>
      </c>
      <c r="I526">
        <v>0</v>
      </c>
      <c r="J526">
        <v>0</v>
      </c>
      <c r="L526">
        <v>0</v>
      </c>
      <c r="M526">
        <v>0</v>
      </c>
      <c r="N526">
        <v>0</v>
      </c>
      <c r="O526">
        <f t="shared" si="16"/>
        <v>0</v>
      </c>
      <c r="P526">
        <f t="shared" si="17"/>
        <v>0</v>
      </c>
    </row>
    <row r="527" spans="1:16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526</v>
      </c>
      <c r="G527">
        <v>52</v>
      </c>
      <c r="H527" t="s">
        <v>3532</v>
      </c>
      <c r="I527">
        <v>0</v>
      </c>
      <c r="J527">
        <v>0</v>
      </c>
      <c r="L527">
        <v>0</v>
      </c>
      <c r="M527">
        <v>0</v>
      </c>
      <c r="N527">
        <v>0</v>
      </c>
      <c r="O527">
        <f t="shared" si="16"/>
        <v>0</v>
      </c>
      <c r="P527">
        <f t="shared" si="17"/>
        <v>0</v>
      </c>
    </row>
    <row r="528" spans="1:16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527</v>
      </c>
      <c r="G528">
        <v>52</v>
      </c>
      <c r="H528" t="s">
        <v>3533</v>
      </c>
      <c r="I528">
        <v>0</v>
      </c>
      <c r="J528">
        <v>0</v>
      </c>
      <c r="L528">
        <v>0</v>
      </c>
      <c r="M528">
        <v>0</v>
      </c>
      <c r="N528">
        <v>0</v>
      </c>
      <c r="O528">
        <f t="shared" si="16"/>
        <v>0</v>
      </c>
      <c r="P528">
        <f t="shared" si="17"/>
        <v>0</v>
      </c>
    </row>
    <row r="529" spans="1:16" ht="15" x14ac:dyDescent="0.25">
      <c r="A529" s="2" t="s">
        <v>528</v>
      </c>
      <c r="B529" s="2" t="s">
        <v>1528</v>
      </c>
      <c r="C529" s="2" t="s">
        <v>2525</v>
      </c>
      <c r="D529">
        <v>0.14321682763598201</v>
      </c>
      <c r="E529">
        <v>0.13220405327721399</v>
      </c>
      <c r="F529">
        <v>528</v>
      </c>
      <c r="G529">
        <v>52</v>
      </c>
      <c r="H529" t="s">
        <v>3534</v>
      </c>
      <c r="I529">
        <v>0.14178453626699999</v>
      </c>
      <c r="J529">
        <v>0.143216827635987</v>
      </c>
      <c r="L529">
        <v>0.102103590999666</v>
      </c>
      <c r="M529">
        <v>0.102103590999666</v>
      </c>
      <c r="N529">
        <v>0.15153094629064301</v>
      </c>
      <c r="O529">
        <f t="shared" si="16"/>
        <v>0</v>
      </c>
      <c r="P529">
        <f t="shared" si="17"/>
        <v>-4.9427355290977013E-2</v>
      </c>
    </row>
    <row r="530" spans="1:16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529</v>
      </c>
      <c r="G530">
        <v>52</v>
      </c>
      <c r="H530" t="s">
        <v>3535</v>
      </c>
      <c r="I530">
        <v>0</v>
      </c>
      <c r="J530">
        <v>0</v>
      </c>
      <c r="L530">
        <v>0</v>
      </c>
      <c r="M530">
        <v>0</v>
      </c>
      <c r="N530">
        <v>0</v>
      </c>
      <c r="O530">
        <f t="shared" si="16"/>
        <v>0</v>
      </c>
      <c r="P530">
        <f t="shared" si="17"/>
        <v>0</v>
      </c>
    </row>
    <row r="531" spans="1:16" ht="15" x14ac:dyDescent="0.25">
      <c r="A531" s="2" t="s">
        <v>530</v>
      </c>
      <c r="B531" s="2" t="s">
        <v>1530</v>
      </c>
      <c r="C531" s="2" t="s">
        <v>2527</v>
      </c>
      <c r="D531">
        <v>1.1984499413335001E-2</v>
      </c>
      <c r="E531">
        <v>1.1062941590693501E-2</v>
      </c>
      <c r="F531">
        <v>530</v>
      </c>
      <c r="G531">
        <v>52</v>
      </c>
      <c r="H531" t="s">
        <v>3536</v>
      </c>
      <c r="I531">
        <v>0</v>
      </c>
      <c r="J531">
        <v>0.209444481477877</v>
      </c>
      <c r="L531">
        <v>8.5441106791243494E-3</v>
      </c>
      <c r="M531">
        <v>8.54411067912428E-3</v>
      </c>
      <c r="N531">
        <v>1.26802315544802E-2</v>
      </c>
      <c r="O531">
        <f t="shared" si="16"/>
        <v>6.9388939039072284E-17</v>
      </c>
      <c r="P531">
        <f t="shared" si="17"/>
        <v>-4.1361208753559198E-3</v>
      </c>
    </row>
    <row r="532" spans="1:16" ht="15" x14ac:dyDescent="0.25">
      <c r="A532" s="2" t="s">
        <v>531</v>
      </c>
      <c r="B532" s="2" t="s">
        <v>1531</v>
      </c>
      <c r="C532" s="9" t="s">
        <v>2528</v>
      </c>
      <c r="D532">
        <v>1.08587972132386</v>
      </c>
      <c r="E532">
        <v>1.0023801176173499</v>
      </c>
      <c r="F532">
        <v>531</v>
      </c>
      <c r="G532">
        <v>52</v>
      </c>
      <c r="H532" t="s">
        <v>3537</v>
      </c>
      <c r="I532">
        <v>0.72479811106359204</v>
      </c>
      <c r="J532">
        <v>3.8837547731175199</v>
      </c>
      <c r="L532">
        <v>0.72957102834595799</v>
      </c>
      <c r="M532">
        <v>0.72957102834584497</v>
      </c>
      <c r="N532">
        <v>13.818022201761</v>
      </c>
      <c r="O532">
        <f t="shared" si="16"/>
        <v>1.1302070390684094E-13</v>
      </c>
      <c r="P532">
        <f t="shared" si="17"/>
        <v>-13.088451173415155</v>
      </c>
    </row>
    <row r="533" spans="1:16" ht="15" x14ac:dyDescent="0.25">
      <c r="A533" s="2" t="s">
        <v>532</v>
      </c>
      <c r="B533" s="2" t="s">
        <v>1532</v>
      </c>
      <c r="C533" s="9" t="s">
        <v>2529</v>
      </c>
      <c r="D533">
        <v>1.08587972132386</v>
      </c>
      <c r="E533">
        <v>1.0023801176173499</v>
      </c>
      <c r="F533">
        <v>532</v>
      </c>
      <c r="G533">
        <v>53</v>
      </c>
      <c r="H533" t="s">
        <v>3538</v>
      </c>
      <c r="I533">
        <v>0.72479811106359204</v>
      </c>
      <c r="J533">
        <v>3.8837547731175199</v>
      </c>
      <c r="L533">
        <v>0.72957102834595799</v>
      </c>
      <c r="M533">
        <v>0.72957102834584497</v>
      </c>
      <c r="N533">
        <v>13.818022201761</v>
      </c>
      <c r="O533">
        <f t="shared" si="16"/>
        <v>1.1302070390684094E-13</v>
      </c>
      <c r="P533">
        <f t="shared" si="17"/>
        <v>-13.088451173415155</v>
      </c>
    </row>
    <row r="534" spans="1:16" ht="15" x14ac:dyDescent="0.25">
      <c r="A534" s="2" t="s">
        <v>533</v>
      </c>
      <c r="B534" s="2" t="s">
        <v>1533</v>
      </c>
      <c r="C534" s="2" t="s">
        <v>2530</v>
      </c>
      <c r="D534">
        <v>0.211245977496577</v>
      </c>
      <c r="E534">
        <v>0.195002046369432</v>
      </c>
      <c r="F534">
        <v>533</v>
      </c>
      <c r="G534">
        <v>53</v>
      </c>
      <c r="H534" t="s">
        <v>3539</v>
      </c>
      <c r="I534">
        <v>0.20913333615900001</v>
      </c>
      <c r="J534">
        <v>0.24924582235112899</v>
      </c>
      <c r="L534">
        <v>0.15060362139467101</v>
      </c>
      <c r="M534">
        <v>0.15060362139467001</v>
      </c>
      <c r="N534">
        <v>0.22350936966366799</v>
      </c>
      <c r="O534">
        <f t="shared" si="16"/>
        <v>9.9920072216264089E-16</v>
      </c>
      <c r="P534">
        <f t="shared" si="17"/>
        <v>-7.2905748268997983E-2</v>
      </c>
    </row>
    <row r="535" spans="1:16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534</v>
      </c>
      <c r="G535">
        <v>53</v>
      </c>
      <c r="H535" t="s">
        <v>3540</v>
      </c>
      <c r="I535">
        <v>0</v>
      </c>
      <c r="J535">
        <v>0</v>
      </c>
      <c r="L535">
        <v>0</v>
      </c>
      <c r="M535">
        <v>0</v>
      </c>
      <c r="N535">
        <v>0</v>
      </c>
      <c r="O535">
        <f t="shared" si="16"/>
        <v>0</v>
      </c>
      <c r="P535">
        <f t="shared" si="17"/>
        <v>0</v>
      </c>
    </row>
    <row r="536" spans="1:16" ht="15" x14ac:dyDescent="0.25">
      <c r="A536" s="2" t="s">
        <v>535</v>
      </c>
      <c r="B536" s="2" t="s">
        <v>1535</v>
      </c>
      <c r="C536" s="9" t="s">
        <v>2532</v>
      </c>
      <c r="D536">
        <v>1.19844994133018E-2</v>
      </c>
      <c r="E536">
        <v>1.10629415906942E-2</v>
      </c>
      <c r="F536">
        <v>535</v>
      </c>
      <c r="G536">
        <v>53</v>
      </c>
      <c r="H536" t="s">
        <v>3541</v>
      </c>
      <c r="I536">
        <v>0</v>
      </c>
      <c r="J536">
        <v>0.20944448147793099</v>
      </c>
      <c r="L536">
        <v>8.5441106791677192E-3</v>
      </c>
      <c r="M536">
        <v>8.5441106791677192E-3</v>
      </c>
      <c r="N536">
        <v>1.2680231554441E-2</v>
      </c>
      <c r="O536">
        <f t="shared" si="16"/>
        <v>0</v>
      </c>
      <c r="P536">
        <f t="shared" si="17"/>
        <v>-4.136120875273281E-3</v>
      </c>
    </row>
    <row r="537" spans="1:16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536</v>
      </c>
      <c r="G537">
        <v>53</v>
      </c>
      <c r="H537" t="s">
        <v>3542</v>
      </c>
      <c r="I537">
        <v>0</v>
      </c>
      <c r="J537">
        <v>0</v>
      </c>
      <c r="L537">
        <v>0</v>
      </c>
      <c r="M537">
        <v>0</v>
      </c>
      <c r="N537">
        <v>0</v>
      </c>
      <c r="O537">
        <f t="shared" si="16"/>
        <v>0</v>
      </c>
      <c r="P537">
        <f t="shared" si="17"/>
        <v>0</v>
      </c>
    </row>
    <row r="538" spans="1:16" ht="15" x14ac:dyDescent="0.25">
      <c r="A538" s="2" t="s">
        <v>537</v>
      </c>
      <c r="B538" s="2" t="s">
        <v>1537</v>
      </c>
      <c r="C538" s="9" t="s">
        <v>2534</v>
      </c>
      <c r="D538">
        <v>0</v>
      </c>
      <c r="E538">
        <v>0</v>
      </c>
      <c r="F538">
        <v>537</v>
      </c>
      <c r="G538">
        <v>53</v>
      </c>
      <c r="H538" t="s">
        <v>3543</v>
      </c>
      <c r="I538">
        <v>0</v>
      </c>
      <c r="J538">
        <v>0.65859945787224194</v>
      </c>
      <c r="L538">
        <v>0</v>
      </c>
      <c r="M538">
        <v>0</v>
      </c>
      <c r="N538">
        <v>0</v>
      </c>
      <c r="O538">
        <f t="shared" si="16"/>
        <v>0</v>
      </c>
      <c r="P538">
        <f t="shared" si="17"/>
        <v>0</v>
      </c>
    </row>
    <row r="539" spans="1:16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538</v>
      </c>
      <c r="G539">
        <v>53</v>
      </c>
      <c r="H539" t="s">
        <v>538</v>
      </c>
      <c r="I539">
        <v>0</v>
      </c>
      <c r="J539">
        <v>0</v>
      </c>
      <c r="L539">
        <v>0</v>
      </c>
      <c r="M539">
        <v>0</v>
      </c>
      <c r="N539">
        <v>0</v>
      </c>
      <c r="O539">
        <f t="shared" si="16"/>
        <v>0</v>
      </c>
      <c r="P539">
        <f t="shared" si="17"/>
        <v>0</v>
      </c>
    </row>
    <row r="540" spans="1:16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539</v>
      </c>
      <c r="G540">
        <v>53</v>
      </c>
      <c r="H540" t="s">
        <v>3544</v>
      </c>
      <c r="I540">
        <v>0</v>
      </c>
      <c r="J540">
        <v>2.1137192591733398</v>
      </c>
      <c r="L540">
        <v>0</v>
      </c>
      <c r="M540">
        <v>0</v>
      </c>
      <c r="N540">
        <v>0</v>
      </c>
      <c r="O540">
        <f t="shared" si="16"/>
        <v>0</v>
      </c>
      <c r="P540">
        <f t="shared" si="17"/>
        <v>0</v>
      </c>
    </row>
    <row r="541" spans="1:16" ht="15" x14ac:dyDescent="0.25">
      <c r="A541" s="7" t="s">
        <v>540</v>
      </c>
      <c r="B541" s="7" t="s">
        <v>1540</v>
      </c>
      <c r="C541" s="7" t="s">
        <v>2537</v>
      </c>
      <c r="D541">
        <v>28.589606821382301</v>
      </c>
      <c r="E541">
        <v>26.718261854018898</v>
      </c>
      <c r="F541">
        <v>540</v>
      </c>
      <c r="G541">
        <v>53</v>
      </c>
      <c r="H541" t="s">
        <v>3545</v>
      </c>
      <c r="I541">
        <v>24.894493191210699</v>
      </c>
      <c r="J541">
        <v>30.838604835077799</v>
      </c>
      <c r="L541">
        <v>32.829958291734101</v>
      </c>
      <c r="M541">
        <v>32.8299582917343</v>
      </c>
      <c r="N541">
        <v>41.282729889800102</v>
      </c>
      <c r="O541">
        <f t="shared" si="16"/>
        <v>-1.9895196601282805E-13</v>
      </c>
      <c r="P541">
        <f t="shared" si="17"/>
        <v>-8.4527715980658016</v>
      </c>
    </row>
    <row r="542" spans="1:16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541</v>
      </c>
      <c r="G542">
        <v>53</v>
      </c>
      <c r="H542" t="s">
        <v>3546</v>
      </c>
      <c r="I542">
        <v>0</v>
      </c>
      <c r="J542">
        <v>4.61019620510202</v>
      </c>
      <c r="L542">
        <v>0</v>
      </c>
      <c r="M542">
        <v>0</v>
      </c>
      <c r="N542">
        <v>0</v>
      </c>
      <c r="O542">
        <f t="shared" si="16"/>
        <v>0</v>
      </c>
      <c r="P542">
        <f t="shared" si="17"/>
        <v>0</v>
      </c>
    </row>
    <row r="543" spans="1:16" ht="15" x14ac:dyDescent="0.25">
      <c r="A543" s="2" t="s">
        <v>542</v>
      </c>
      <c r="B543" s="2" t="s">
        <v>1542</v>
      </c>
      <c r="C543" s="2" t="s">
        <v>2539</v>
      </c>
      <c r="D543">
        <v>5.3319906290383301E-4</v>
      </c>
      <c r="E543">
        <v>4.9219828761160002E-4</v>
      </c>
      <c r="F543">
        <v>542</v>
      </c>
      <c r="G543">
        <v>54</v>
      </c>
      <c r="H543" t="s">
        <v>3547</v>
      </c>
      <c r="I543">
        <v>5.2786661400405798E-4</v>
      </c>
      <c r="J543">
        <v>5.3319906290546799E-4</v>
      </c>
      <c r="L543">
        <v>3.8013367520406399E-4</v>
      </c>
      <c r="M543">
        <v>3.8013367520761698E-4</v>
      </c>
      <c r="N543">
        <v>5.6415268999288103E-4</v>
      </c>
      <c r="O543">
        <f t="shared" si="16"/>
        <v>-3.5529847293436223E-15</v>
      </c>
      <c r="P543">
        <f t="shared" si="17"/>
        <v>-1.8401901478526405E-4</v>
      </c>
    </row>
    <row r="544" spans="1:16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543</v>
      </c>
      <c r="G544">
        <v>54</v>
      </c>
      <c r="H544" t="s">
        <v>3548</v>
      </c>
      <c r="I544">
        <v>0</v>
      </c>
      <c r="J544">
        <v>4.6101962050737404</v>
      </c>
      <c r="L544">
        <v>0</v>
      </c>
      <c r="M544">
        <v>0</v>
      </c>
      <c r="N544">
        <v>0</v>
      </c>
      <c r="O544">
        <f t="shared" si="16"/>
        <v>0</v>
      </c>
      <c r="P544">
        <f t="shared" si="17"/>
        <v>0</v>
      </c>
    </row>
    <row r="545" spans="1:16" ht="15" x14ac:dyDescent="0.25">
      <c r="A545" s="2" t="s">
        <v>544</v>
      </c>
      <c r="B545" s="2" t="s">
        <v>1544</v>
      </c>
      <c r="C545" s="2" t="s">
        <v>2541</v>
      </c>
      <c r="D545">
        <v>2.7497207872127002E-3</v>
      </c>
      <c r="E545">
        <v>2.5382787724789698E-3</v>
      </c>
      <c r="F545">
        <v>544</v>
      </c>
      <c r="G545">
        <v>54</v>
      </c>
      <c r="H545" t="s">
        <v>3549</v>
      </c>
      <c r="I545">
        <v>0</v>
      </c>
      <c r="J545">
        <v>2.7497207872148898E-3</v>
      </c>
      <c r="L545">
        <v>1.9603587878265199E-3</v>
      </c>
      <c r="M545">
        <v>1.96035878783007E-3</v>
      </c>
      <c r="N545">
        <v>2.9093494095558401E-3</v>
      </c>
      <c r="O545">
        <f t="shared" si="16"/>
        <v>-3.5501115935865357E-15</v>
      </c>
      <c r="P545">
        <f t="shared" si="17"/>
        <v>-9.4899062172577008E-4</v>
      </c>
    </row>
    <row r="546" spans="1:16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545</v>
      </c>
      <c r="G546">
        <v>54</v>
      </c>
      <c r="H546" t="s">
        <v>3550</v>
      </c>
      <c r="I546">
        <v>0</v>
      </c>
      <c r="J546">
        <v>2.74968798373446E-3</v>
      </c>
      <c r="L546">
        <v>0</v>
      </c>
      <c r="M546">
        <v>0</v>
      </c>
      <c r="N546">
        <v>0</v>
      </c>
      <c r="O546">
        <f t="shared" si="16"/>
        <v>0</v>
      </c>
      <c r="P546">
        <f t="shared" si="17"/>
        <v>0</v>
      </c>
    </row>
    <row r="547" spans="1:16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546</v>
      </c>
      <c r="G547">
        <v>54</v>
      </c>
      <c r="H547" t="s">
        <v>3551</v>
      </c>
      <c r="I547">
        <v>0</v>
      </c>
      <c r="J547">
        <v>0</v>
      </c>
      <c r="L547">
        <v>0</v>
      </c>
      <c r="M547">
        <v>0</v>
      </c>
      <c r="N547">
        <v>0</v>
      </c>
      <c r="O547">
        <f t="shared" si="16"/>
        <v>0</v>
      </c>
      <c r="P547">
        <f t="shared" si="17"/>
        <v>0</v>
      </c>
    </row>
    <row r="548" spans="1:16" ht="15" x14ac:dyDescent="0.25">
      <c r="A548" s="2" t="s">
        <v>547</v>
      </c>
      <c r="B548" s="2" t="s">
        <v>1547</v>
      </c>
      <c r="C548" s="9" t="s">
        <v>2544</v>
      </c>
      <c r="D548">
        <v>7.3500000000000201</v>
      </c>
      <c r="E548">
        <v>7.3500000000000201</v>
      </c>
      <c r="F548">
        <v>547</v>
      </c>
      <c r="G548">
        <v>54</v>
      </c>
      <c r="H548" t="s">
        <v>3552</v>
      </c>
      <c r="I548">
        <v>4.2765358632655097</v>
      </c>
      <c r="J548">
        <v>1000</v>
      </c>
      <c r="L548">
        <v>7.3500000000000201</v>
      </c>
      <c r="M548">
        <v>7.3500000000000201</v>
      </c>
      <c r="N548">
        <v>7.3500000000000201</v>
      </c>
      <c r="O548">
        <f t="shared" si="16"/>
        <v>0</v>
      </c>
      <c r="P548">
        <f t="shared" si="17"/>
        <v>0</v>
      </c>
    </row>
    <row r="549" spans="1:16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548</v>
      </c>
      <c r="G549">
        <v>54</v>
      </c>
      <c r="H549" t="s">
        <v>3553</v>
      </c>
      <c r="I549">
        <v>0</v>
      </c>
      <c r="J549">
        <v>0</v>
      </c>
      <c r="L549">
        <v>0</v>
      </c>
      <c r="M549">
        <v>0</v>
      </c>
      <c r="N549">
        <v>0</v>
      </c>
      <c r="O549">
        <f t="shared" si="16"/>
        <v>0</v>
      </c>
      <c r="P549">
        <f t="shared" si="17"/>
        <v>0</v>
      </c>
    </row>
    <row r="550" spans="1:16" ht="15" x14ac:dyDescent="0.25">
      <c r="A550" s="2" t="s">
        <v>549</v>
      </c>
      <c r="B550" s="2" t="s">
        <v>1549</v>
      </c>
      <c r="C550" s="9" t="s">
        <v>2546</v>
      </c>
      <c r="D550">
        <v>0.976418219301877</v>
      </c>
      <c r="E550">
        <v>0.90133574675689898</v>
      </c>
      <c r="F550">
        <v>549</v>
      </c>
      <c r="G550">
        <v>54</v>
      </c>
      <c r="H550" t="s">
        <v>3554</v>
      </c>
      <c r="I550">
        <v>-996.62133919277403</v>
      </c>
      <c r="J550">
        <v>1000</v>
      </c>
      <c r="L550">
        <v>0.69611796430535799</v>
      </c>
      <c r="M550">
        <v>0.69611796430535799</v>
      </c>
      <c r="N550">
        <v>1.0331019000246899</v>
      </c>
      <c r="O550">
        <f t="shared" si="16"/>
        <v>0</v>
      </c>
      <c r="P550">
        <f t="shared" si="17"/>
        <v>-0.33698393571933194</v>
      </c>
    </row>
    <row r="551" spans="1:16" ht="15" x14ac:dyDescent="0.25">
      <c r="A551" s="2" t="s">
        <v>550</v>
      </c>
      <c r="B551" s="2" t="s">
        <v>1550</v>
      </c>
      <c r="C551" s="9" t="s">
        <v>2547</v>
      </c>
      <c r="D551">
        <v>0.51482214017698902</v>
      </c>
      <c r="E551">
        <v>0.47523447329285801</v>
      </c>
      <c r="F551">
        <v>550</v>
      </c>
      <c r="G551">
        <v>54</v>
      </c>
      <c r="H551" t="s">
        <v>3555</v>
      </c>
      <c r="I551">
        <v>0.50967347629364201</v>
      </c>
      <c r="J551">
        <v>0.558882653622504</v>
      </c>
      <c r="L551">
        <v>0.36703221336404102</v>
      </c>
      <c r="M551">
        <v>0.36703221336404102</v>
      </c>
      <c r="N551">
        <v>0.54470893790971797</v>
      </c>
      <c r="O551">
        <f t="shared" si="16"/>
        <v>0</v>
      </c>
      <c r="P551">
        <f t="shared" si="17"/>
        <v>-0.17767672454567696</v>
      </c>
    </row>
    <row r="552" spans="1:16" ht="15" x14ac:dyDescent="0.25">
      <c r="A552" s="2" t="s">
        <v>551</v>
      </c>
      <c r="B552" s="2" t="s">
        <v>1551</v>
      </c>
      <c r="C552" s="9" t="s">
        <v>2548</v>
      </c>
      <c r="D552">
        <v>0.37132486044379198</v>
      </c>
      <c r="E552">
        <v>0.34277153351035899</v>
      </c>
      <c r="F552">
        <v>551</v>
      </c>
      <c r="G552">
        <v>54</v>
      </c>
      <c r="H552" t="s">
        <v>3556</v>
      </c>
      <c r="I552">
        <v>0.34078170859140799</v>
      </c>
      <c r="J552">
        <v>0.40090828189863698</v>
      </c>
      <c r="L552">
        <v>0.26472867961524599</v>
      </c>
      <c r="M552">
        <v>0.26472867961524599</v>
      </c>
      <c r="N552">
        <v>0.39288125852988298</v>
      </c>
      <c r="O552">
        <f t="shared" si="16"/>
        <v>0</v>
      </c>
      <c r="P552">
        <f t="shared" si="17"/>
        <v>-0.12815257891463699</v>
      </c>
    </row>
    <row r="553" spans="1:16" ht="15" x14ac:dyDescent="0.25">
      <c r="A553" s="2" t="s">
        <v>552</v>
      </c>
      <c r="B553" s="2" t="s">
        <v>1552</v>
      </c>
      <c r="C553" s="9" t="s">
        <v>2549</v>
      </c>
      <c r="D553">
        <v>5.5863413441784401E-2</v>
      </c>
      <c r="E553">
        <v>5.1567750862886903E-2</v>
      </c>
      <c r="F553">
        <v>552</v>
      </c>
      <c r="G553">
        <v>54</v>
      </c>
      <c r="H553" t="s">
        <v>3557</v>
      </c>
      <c r="I553">
        <v>5.5304731293631497E-2</v>
      </c>
      <c r="J553">
        <v>2.3604028338654599</v>
      </c>
      <c r="L553">
        <v>3.9826710394663699E-2</v>
      </c>
      <c r="M553">
        <v>3.9826710394663699E-2</v>
      </c>
      <c r="N553">
        <v>5.9106433521719702E-2</v>
      </c>
      <c r="O553">
        <f t="shared" si="16"/>
        <v>0</v>
      </c>
      <c r="P553">
        <f t="shared" si="17"/>
        <v>-1.9279723127056003E-2</v>
      </c>
    </row>
    <row r="554" spans="1:16" ht="15" x14ac:dyDescent="0.25">
      <c r="A554" s="2" t="s">
        <v>553</v>
      </c>
      <c r="B554" s="2" t="s">
        <v>1553</v>
      </c>
      <c r="C554" s="9" t="s">
        <v>2550</v>
      </c>
      <c r="D554">
        <v>2.79819342929386E-2</v>
      </c>
      <c r="E554">
        <v>2.58302407135034E-2</v>
      </c>
      <c r="F554">
        <v>553</v>
      </c>
      <c r="G554">
        <v>55</v>
      </c>
      <c r="H554" t="s">
        <v>3558</v>
      </c>
      <c r="I554">
        <v>0</v>
      </c>
      <c r="J554">
        <v>2.79819342929386E-2</v>
      </c>
      <c r="L554">
        <v>1.9949163946648699E-2</v>
      </c>
      <c r="M554">
        <v>1.9949163946648699E-2</v>
      </c>
      <c r="N554">
        <v>2.9606360177354001E-2</v>
      </c>
      <c r="O554">
        <f t="shared" si="16"/>
        <v>0</v>
      </c>
      <c r="P554">
        <f t="shared" si="17"/>
        <v>-9.6571962307053019E-3</v>
      </c>
    </row>
    <row r="555" spans="1:16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554</v>
      </c>
      <c r="G555">
        <v>55</v>
      </c>
      <c r="H555" t="s">
        <v>3559</v>
      </c>
      <c r="I555">
        <v>-2.7100613527864002E-2</v>
      </c>
      <c r="J555">
        <v>1.1525490512913199</v>
      </c>
      <c r="L555">
        <v>0</v>
      </c>
      <c r="M555">
        <v>0</v>
      </c>
      <c r="N555">
        <v>0</v>
      </c>
      <c r="O555">
        <f t="shared" si="16"/>
        <v>0</v>
      </c>
      <c r="P555">
        <f t="shared" si="17"/>
        <v>0</v>
      </c>
    </row>
    <row r="556" spans="1:16" ht="15" x14ac:dyDescent="0.25">
      <c r="A556" s="2" t="s">
        <v>555</v>
      </c>
      <c r="B556" s="2" t="s">
        <v>1555</v>
      </c>
      <c r="C556" s="9" t="s">
        <v>2552</v>
      </c>
      <c r="D556">
        <v>2.79819342929386E-2</v>
      </c>
      <c r="E556">
        <v>2.58302407135034E-2</v>
      </c>
      <c r="F556">
        <v>555</v>
      </c>
      <c r="G556">
        <v>55</v>
      </c>
      <c r="H556" t="s">
        <v>3560</v>
      </c>
      <c r="I556">
        <v>0</v>
      </c>
      <c r="J556">
        <v>5.5069597845658798E-2</v>
      </c>
      <c r="L556">
        <v>1.9949163946648699E-2</v>
      </c>
      <c r="M556">
        <v>1.9949163946648699E-2</v>
      </c>
      <c r="N556">
        <v>2.9606360177354001E-2</v>
      </c>
      <c r="O556">
        <f t="shared" si="16"/>
        <v>0</v>
      </c>
      <c r="P556">
        <f t="shared" si="17"/>
        <v>-9.6571962307053019E-3</v>
      </c>
    </row>
    <row r="557" spans="1:16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556</v>
      </c>
      <c r="G557">
        <v>55</v>
      </c>
      <c r="H557" t="s">
        <v>3561</v>
      </c>
      <c r="I557">
        <v>0</v>
      </c>
      <c r="J557">
        <v>2.7100613527864002E-2</v>
      </c>
      <c r="L557">
        <v>0</v>
      </c>
      <c r="M557">
        <v>0</v>
      </c>
      <c r="N557">
        <v>0</v>
      </c>
      <c r="O557">
        <f t="shared" si="16"/>
        <v>0</v>
      </c>
      <c r="P557">
        <f t="shared" si="17"/>
        <v>0</v>
      </c>
    </row>
    <row r="558" spans="1:16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557</v>
      </c>
      <c r="G558">
        <v>55</v>
      </c>
      <c r="H558" t="s">
        <v>3562</v>
      </c>
      <c r="I558">
        <v>0</v>
      </c>
      <c r="J558">
        <v>0.48528381106257301</v>
      </c>
      <c r="L558">
        <v>0</v>
      </c>
      <c r="M558">
        <v>0</v>
      </c>
      <c r="N558">
        <v>0</v>
      </c>
      <c r="O558">
        <f t="shared" si="16"/>
        <v>0</v>
      </c>
      <c r="P558">
        <f t="shared" si="17"/>
        <v>0</v>
      </c>
    </row>
    <row r="559" spans="1:16" ht="15" x14ac:dyDescent="0.25">
      <c r="A559" s="2" t="s">
        <v>558</v>
      </c>
      <c r="B559" s="2" t="s">
        <v>1558</v>
      </c>
      <c r="C559" s="9" t="s">
        <v>2555</v>
      </c>
      <c r="D559">
        <v>-10.9612816257511</v>
      </c>
      <c r="E559">
        <v>-9.1488315883775595</v>
      </c>
      <c r="F559">
        <v>558</v>
      </c>
      <c r="G559">
        <v>55</v>
      </c>
      <c r="H559" t="s">
        <v>3563</v>
      </c>
      <c r="I559">
        <v>-12.8024245501983</v>
      </c>
      <c r="J559">
        <v>-9.1010702528687908</v>
      </c>
      <c r="L559">
        <v>-10.7009643949365</v>
      </c>
      <c r="M559">
        <v>-10.700964394936699</v>
      </c>
      <c r="N559">
        <v>4.7030321642145099</v>
      </c>
      <c r="O559">
        <f t="shared" si="16"/>
        <v>1.9895196601282805E-13</v>
      </c>
      <c r="P559">
        <f t="shared" si="17"/>
        <v>-15.40399655915121</v>
      </c>
    </row>
    <row r="560" spans="1:16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559</v>
      </c>
      <c r="G560">
        <v>55</v>
      </c>
      <c r="H560" t="s">
        <v>3564</v>
      </c>
      <c r="I560">
        <v>0</v>
      </c>
      <c r="J560">
        <v>2.30509810254823</v>
      </c>
      <c r="L560">
        <v>0</v>
      </c>
      <c r="M560">
        <v>0</v>
      </c>
      <c r="N560">
        <v>0</v>
      </c>
      <c r="O560">
        <f t="shared" si="16"/>
        <v>0</v>
      </c>
      <c r="P560">
        <f t="shared" si="17"/>
        <v>0</v>
      </c>
    </row>
    <row r="561" spans="1:16" ht="15" x14ac:dyDescent="0.25">
      <c r="A561" s="2" t="s">
        <v>560</v>
      </c>
      <c r="B561" s="2" t="s">
        <v>1560</v>
      </c>
      <c r="C561" s="2" t="s">
        <v>2557</v>
      </c>
      <c r="D561">
        <v>0</v>
      </c>
      <c r="E561">
        <v>0</v>
      </c>
      <c r="F561">
        <v>560</v>
      </c>
      <c r="G561">
        <v>55</v>
      </c>
      <c r="H561" t="s">
        <v>3565</v>
      </c>
      <c r="I561">
        <v>0</v>
      </c>
      <c r="J561">
        <v>1.31719891574457</v>
      </c>
      <c r="L561">
        <v>0</v>
      </c>
      <c r="M561">
        <v>0</v>
      </c>
      <c r="N561">
        <v>0</v>
      </c>
      <c r="O561">
        <f t="shared" si="16"/>
        <v>0</v>
      </c>
      <c r="P561">
        <f t="shared" si="17"/>
        <v>0</v>
      </c>
    </row>
    <row r="562" spans="1:16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561</v>
      </c>
      <c r="G562">
        <v>55</v>
      </c>
      <c r="H562" t="s">
        <v>3566</v>
      </c>
      <c r="I562">
        <v>0</v>
      </c>
      <c r="J562">
        <v>2.30509810254819</v>
      </c>
      <c r="L562">
        <v>0</v>
      </c>
      <c r="M562">
        <v>0</v>
      </c>
      <c r="N562">
        <v>0</v>
      </c>
      <c r="O562">
        <f t="shared" si="16"/>
        <v>0</v>
      </c>
      <c r="P562">
        <f t="shared" si="17"/>
        <v>0</v>
      </c>
    </row>
    <row r="563" spans="1:16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562</v>
      </c>
      <c r="G563">
        <v>55</v>
      </c>
      <c r="H563" t="s">
        <v>3567</v>
      </c>
      <c r="I563">
        <v>0</v>
      </c>
      <c r="J563">
        <v>0</v>
      </c>
      <c r="L563">
        <v>0</v>
      </c>
      <c r="M563">
        <v>0</v>
      </c>
      <c r="N563">
        <v>0</v>
      </c>
      <c r="O563">
        <f t="shared" si="16"/>
        <v>0</v>
      </c>
      <c r="P563">
        <f t="shared" si="17"/>
        <v>0</v>
      </c>
    </row>
    <row r="564" spans="1:16" ht="15" x14ac:dyDescent="0.25">
      <c r="A564" s="2" t="s">
        <v>563</v>
      </c>
      <c r="B564" s="2" t="s">
        <v>1563</v>
      </c>
      <c r="C564" s="2" t="s">
        <v>2560</v>
      </c>
      <c r="D564">
        <v>2.7497207872127002E-3</v>
      </c>
      <c r="E564">
        <v>2.5382787724789698E-3</v>
      </c>
      <c r="F564">
        <v>563</v>
      </c>
      <c r="G564">
        <v>56</v>
      </c>
      <c r="H564" t="s">
        <v>3568</v>
      </c>
      <c r="I564">
        <v>2.72222121600407E-3</v>
      </c>
      <c r="J564">
        <v>2.7497207872148998E-3</v>
      </c>
      <c r="L564">
        <v>1.9603587878265199E-3</v>
      </c>
      <c r="M564">
        <v>1.96035878783007E-3</v>
      </c>
      <c r="N564">
        <v>2.9093494095558401E-3</v>
      </c>
      <c r="O564">
        <f t="shared" si="16"/>
        <v>-3.5501115935865357E-15</v>
      </c>
      <c r="P564">
        <f t="shared" si="17"/>
        <v>-9.4899062172577008E-4</v>
      </c>
    </row>
    <row r="565" spans="1:16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564</v>
      </c>
      <c r="G565">
        <v>56</v>
      </c>
      <c r="H565" t="s">
        <v>3569</v>
      </c>
      <c r="I565">
        <v>0</v>
      </c>
      <c r="J565">
        <v>0</v>
      </c>
      <c r="L565">
        <v>0</v>
      </c>
      <c r="M565">
        <v>0</v>
      </c>
      <c r="N565">
        <v>0</v>
      </c>
      <c r="O565">
        <f t="shared" si="16"/>
        <v>0</v>
      </c>
      <c r="P565">
        <f t="shared" si="17"/>
        <v>0</v>
      </c>
    </row>
    <row r="566" spans="1:16" ht="15" x14ac:dyDescent="0.25">
      <c r="A566" s="2" t="s">
        <v>565</v>
      </c>
      <c r="B566" s="2" t="s">
        <v>1565</v>
      </c>
      <c r="C566" s="2" t="s">
        <v>2562</v>
      </c>
      <c r="D566">
        <v>2.7497207872127002E-3</v>
      </c>
      <c r="E566">
        <v>2.5382787724789698E-3</v>
      </c>
      <c r="F566">
        <v>565</v>
      </c>
      <c r="G566">
        <v>56</v>
      </c>
      <c r="H566" t="s">
        <v>3570</v>
      </c>
      <c r="I566">
        <v>2.72222121600407E-3</v>
      </c>
      <c r="J566">
        <v>2.7497207872148998E-3</v>
      </c>
      <c r="L566">
        <v>1.9603587878265199E-3</v>
      </c>
      <c r="M566">
        <v>1.96035878783007E-3</v>
      </c>
      <c r="N566">
        <v>2.9093494095558401E-3</v>
      </c>
      <c r="O566">
        <f t="shared" si="16"/>
        <v>-3.5501115935865357E-15</v>
      </c>
      <c r="P566">
        <f t="shared" si="17"/>
        <v>-9.4899062172577008E-4</v>
      </c>
    </row>
    <row r="567" spans="1:16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566</v>
      </c>
      <c r="G567">
        <v>56</v>
      </c>
      <c r="H567" t="s">
        <v>3571</v>
      </c>
      <c r="I567">
        <v>0</v>
      </c>
      <c r="J567">
        <v>2.3050981025341502</v>
      </c>
      <c r="L567">
        <v>0</v>
      </c>
      <c r="M567">
        <v>0</v>
      </c>
      <c r="N567">
        <v>0</v>
      </c>
      <c r="O567">
        <f t="shared" si="16"/>
        <v>0</v>
      </c>
      <c r="P567">
        <f t="shared" si="17"/>
        <v>0</v>
      </c>
    </row>
    <row r="568" spans="1:16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567</v>
      </c>
      <c r="G568">
        <v>56</v>
      </c>
      <c r="H568" t="s">
        <v>3572</v>
      </c>
      <c r="I568">
        <v>0</v>
      </c>
      <c r="J568">
        <v>1.3171989157531001</v>
      </c>
      <c r="L568">
        <v>0</v>
      </c>
      <c r="M568">
        <v>0</v>
      </c>
      <c r="N568">
        <v>0</v>
      </c>
      <c r="O568">
        <f t="shared" si="16"/>
        <v>0</v>
      </c>
      <c r="P568">
        <f t="shared" si="17"/>
        <v>0</v>
      </c>
    </row>
    <row r="569" spans="1:16" ht="15" x14ac:dyDescent="0.25">
      <c r="A569" s="9" t="s">
        <v>568</v>
      </c>
      <c r="B569" s="9" t="s">
        <v>1568</v>
      </c>
      <c r="C569" s="9" t="s">
        <v>2565</v>
      </c>
      <c r="D569">
        <v>0</v>
      </c>
      <c r="E569">
        <v>0</v>
      </c>
      <c r="F569">
        <v>568</v>
      </c>
      <c r="G569">
        <v>56</v>
      </c>
      <c r="H569" t="s">
        <v>3573</v>
      </c>
      <c r="I569">
        <v>0</v>
      </c>
      <c r="J569">
        <v>2.3050981025678299</v>
      </c>
      <c r="L569">
        <v>0</v>
      </c>
      <c r="M569">
        <v>0</v>
      </c>
      <c r="N569">
        <v>0</v>
      </c>
      <c r="O569">
        <f t="shared" si="16"/>
        <v>0</v>
      </c>
      <c r="P569">
        <f t="shared" si="17"/>
        <v>0</v>
      </c>
    </row>
    <row r="570" spans="1:16" ht="15" x14ac:dyDescent="0.25">
      <c r="A570" s="2" t="s">
        <v>569</v>
      </c>
      <c r="B570" s="2" t="s">
        <v>1569</v>
      </c>
      <c r="C570" s="2" t="s">
        <v>2566</v>
      </c>
      <c r="D570">
        <v>0</v>
      </c>
      <c r="E570">
        <v>0</v>
      </c>
      <c r="F570">
        <v>569</v>
      </c>
      <c r="G570">
        <v>56</v>
      </c>
      <c r="H570" t="s">
        <v>3574</v>
      </c>
      <c r="I570">
        <v>0</v>
      </c>
      <c r="J570">
        <v>2.3050981025150299</v>
      </c>
      <c r="L570">
        <v>0</v>
      </c>
      <c r="M570">
        <v>0</v>
      </c>
      <c r="N570">
        <v>0</v>
      </c>
      <c r="O570">
        <f t="shared" si="16"/>
        <v>0</v>
      </c>
      <c r="P570">
        <f t="shared" si="17"/>
        <v>0</v>
      </c>
    </row>
    <row r="571" spans="1:16" ht="15" x14ac:dyDescent="0.25">
      <c r="A571" s="2" t="s">
        <v>570</v>
      </c>
      <c r="B571" s="2" t="s">
        <v>1570</v>
      </c>
      <c r="C571" s="2" t="s">
        <v>2567</v>
      </c>
      <c r="D571">
        <v>0</v>
      </c>
      <c r="E571">
        <v>0</v>
      </c>
      <c r="F571">
        <v>570</v>
      </c>
      <c r="G571">
        <v>56</v>
      </c>
      <c r="H571" t="s">
        <v>3575</v>
      </c>
      <c r="I571">
        <v>0</v>
      </c>
      <c r="J571">
        <v>0.65859945787228302</v>
      </c>
      <c r="L571">
        <v>0</v>
      </c>
      <c r="M571">
        <v>0</v>
      </c>
      <c r="N571">
        <v>0</v>
      </c>
      <c r="O571">
        <f t="shared" si="16"/>
        <v>0</v>
      </c>
      <c r="P571">
        <f t="shared" si="17"/>
        <v>0</v>
      </c>
    </row>
    <row r="572" spans="1:16" ht="15" x14ac:dyDescent="0.25">
      <c r="A572" s="2" t="s">
        <v>571</v>
      </c>
      <c r="B572" s="2" t="s">
        <v>1571</v>
      </c>
      <c r="C572" s="2" t="s">
        <v>2568</v>
      </c>
      <c r="D572">
        <v>0</v>
      </c>
      <c r="E572">
        <v>0</v>
      </c>
      <c r="F572">
        <v>571</v>
      </c>
      <c r="G572">
        <v>56</v>
      </c>
      <c r="H572" t="s">
        <v>3576</v>
      </c>
      <c r="I572">
        <v>0</v>
      </c>
      <c r="J572">
        <v>0.65859945787228302</v>
      </c>
      <c r="L572">
        <v>0</v>
      </c>
      <c r="M572">
        <v>0</v>
      </c>
      <c r="N572">
        <v>0</v>
      </c>
      <c r="O572">
        <f t="shared" si="16"/>
        <v>0</v>
      </c>
      <c r="P572">
        <f t="shared" si="17"/>
        <v>0</v>
      </c>
    </row>
    <row r="573" spans="1:16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572</v>
      </c>
      <c r="G573">
        <v>56</v>
      </c>
      <c r="H573" t="s">
        <v>3577</v>
      </c>
      <c r="I573">
        <v>0</v>
      </c>
      <c r="J573">
        <v>0</v>
      </c>
      <c r="L573">
        <v>0</v>
      </c>
      <c r="M573">
        <v>0</v>
      </c>
      <c r="N573">
        <v>0</v>
      </c>
      <c r="O573">
        <f t="shared" si="16"/>
        <v>0</v>
      </c>
      <c r="P573">
        <f t="shared" si="17"/>
        <v>0</v>
      </c>
    </row>
    <row r="574" spans="1:16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573</v>
      </c>
      <c r="G574">
        <v>57</v>
      </c>
      <c r="H574" t="s">
        <v>3578</v>
      </c>
      <c r="I574">
        <v>0</v>
      </c>
      <c r="J574">
        <v>0</v>
      </c>
      <c r="L574">
        <v>0</v>
      </c>
      <c r="M574">
        <v>0</v>
      </c>
      <c r="N574">
        <v>0</v>
      </c>
      <c r="O574">
        <f t="shared" si="16"/>
        <v>0</v>
      </c>
      <c r="P574">
        <f t="shared" si="17"/>
        <v>0</v>
      </c>
    </row>
    <row r="575" spans="1:16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574</v>
      </c>
      <c r="G575">
        <v>57</v>
      </c>
      <c r="H575" t="s">
        <v>3579</v>
      </c>
      <c r="I575">
        <v>0</v>
      </c>
      <c r="J575">
        <v>0</v>
      </c>
      <c r="L575">
        <v>0</v>
      </c>
      <c r="M575">
        <v>0</v>
      </c>
      <c r="N575">
        <v>0</v>
      </c>
      <c r="O575">
        <f t="shared" si="16"/>
        <v>0</v>
      </c>
      <c r="P575">
        <f t="shared" si="17"/>
        <v>0</v>
      </c>
    </row>
    <row r="576" spans="1:16" ht="15" x14ac:dyDescent="0.25">
      <c r="A576" s="2" t="s">
        <v>575</v>
      </c>
      <c r="B576" s="2" t="s">
        <v>1575</v>
      </c>
      <c r="C576" s="2" t="s">
        <v>2572</v>
      </c>
      <c r="D576">
        <v>0.29008709118495202</v>
      </c>
      <c r="E576">
        <v>0</v>
      </c>
      <c r="F576">
        <v>575</v>
      </c>
      <c r="G576">
        <v>57</v>
      </c>
      <c r="H576" t="s">
        <v>3580</v>
      </c>
      <c r="I576">
        <v>0</v>
      </c>
      <c r="J576">
        <v>1.0595068865086099</v>
      </c>
      <c r="L576">
        <v>0</v>
      </c>
      <c r="M576">
        <v>0</v>
      </c>
      <c r="N576">
        <v>0.30692742018894198</v>
      </c>
      <c r="O576">
        <f t="shared" si="16"/>
        <v>0</v>
      </c>
      <c r="P576">
        <f t="shared" si="17"/>
        <v>-0.30692742018894198</v>
      </c>
    </row>
    <row r="577" spans="1:16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576</v>
      </c>
      <c r="G577">
        <v>57</v>
      </c>
      <c r="H577" t="s">
        <v>3581</v>
      </c>
      <c r="I577">
        <v>0</v>
      </c>
      <c r="J577">
        <v>0</v>
      </c>
      <c r="L577">
        <v>0</v>
      </c>
      <c r="M577">
        <v>0</v>
      </c>
      <c r="N577">
        <v>0</v>
      </c>
      <c r="O577">
        <f t="shared" si="16"/>
        <v>0</v>
      </c>
      <c r="P577">
        <f t="shared" si="17"/>
        <v>0</v>
      </c>
    </row>
    <row r="578" spans="1:16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577</v>
      </c>
      <c r="G578">
        <v>57</v>
      </c>
      <c r="H578" t="s">
        <v>3582</v>
      </c>
      <c r="I578">
        <v>0</v>
      </c>
      <c r="J578">
        <v>0</v>
      </c>
      <c r="L578">
        <v>0</v>
      </c>
      <c r="M578">
        <v>0</v>
      </c>
      <c r="N578">
        <v>0</v>
      </c>
      <c r="O578">
        <f t="shared" si="16"/>
        <v>0</v>
      </c>
      <c r="P578">
        <f t="shared" si="17"/>
        <v>0</v>
      </c>
    </row>
    <row r="579" spans="1:16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578</v>
      </c>
      <c r="G579">
        <v>57</v>
      </c>
      <c r="H579" t="s">
        <v>3583</v>
      </c>
      <c r="I579">
        <v>0</v>
      </c>
      <c r="J579">
        <v>0</v>
      </c>
      <c r="L579">
        <v>0</v>
      </c>
      <c r="M579">
        <v>0</v>
      </c>
      <c r="N579">
        <v>0</v>
      </c>
      <c r="O579">
        <f t="shared" ref="O579:O642" si="18">L579-M579</f>
        <v>0</v>
      </c>
      <c r="P579">
        <f t="shared" ref="P579:P642" si="19">M579-N579</f>
        <v>0</v>
      </c>
    </row>
    <row r="580" spans="1:16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579</v>
      </c>
      <c r="G580">
        <v>57</v>
      </c>
      <c r="H580" t="s">
        <v>3584</v>
      </c>
      <c r="I580">
        <v>0</v>
      </c>
      <c r="J580">
        <v>0</v>
      </c>
      <c r="L580">
        <v>0</v>
      </c>
      <c r="M580">
        <v>0</v>
      </c>
      <c r="N580">
        <v>0</v>
      </c>
      <c r="O580">
        <f t="shared" si="18"/>
        <v>0</v>
      </c>
      <c r="P580">
        <f t="shared" si="19"/>
        <v>0</v>
      </c>
    </row>
    <row r="581" spans="1:16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580</v>
      </c>
      <c r="G581">
        <v>57</v>
      </c>
      <c r="H581" t="s">
        <v>3585</v>
      </c>
      <c r="I581">
        <v>0</v>
      </c>
      <c r="J581">
        <v>0</v>
      </c>
      <c r="L581">
        <v>0</v>
      </c>
      <c r="M581">
        <v>0</v>
      </c>
      <c r="N581">
        <v>0</v>
      </c>
      <c r="O581">
        <f t="shared" si="18"/>
        <v>0</v>
      </c>
      <c r="P581">
        <f t="shared" si="19"/>
        <v>0</v>
      </c>
    </row>
    <row r="582" spans="1:16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581</v>
      </c>
      <c r="G582">
        <v>57</v>
      </c>
      <c r="H582" t="s">
        <v>3586</v>
      </c>
      <c r="I582">
        <v>0</v>
      </c>
      <c r="J582">
        <v>2.3050981025468098</v>
      </c>
      <c r="L582">
        <v>0</v>
      </c>
      <c r="M582">
        <v>0</v>
      </c>
      <c r="N582">
        <v>0</v>
      </c>
      <c r="O582">
        <f t="shared" si="18"/>
        <v>0</v>
      </c>
      <c r="P582">
        <f t="shared" si="19"/>
        <v>0</v>
      </c>
    </row>
    <row r="583" spans="1:16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582</v>
      </c>
      <c r="G583">
        <v>57</v>
      </c>
      <c r="H583" t="s">
        <v>3587</v>
      </c>
      <c r="I583">
        <v>0</v>
      </c>
      <c r="J583">
        <v>0</v>
      </c>
      <c r="L583">
        <v>0</v>
      </c>
      <c r="M583">
        <v>0</v>
      </c>
      <c r="N583">
        <v>0</v>
      </c>
      <c r="O583">
        <f t="shared" si="18"/>
        <v>0</v>
      </c>
      <c r="P583">
        <f t="shared" si="19"/>
        <v>0</v>
      </c>
    </row>
    <row r="584" spans="1:16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583</v>
      </c>
      <c r="G584">
        <v>58</v>
      </c>
      <c r="H584" t="s">
        <v>3588</v>
      </c>
      <c r="I584">
        <v>0</v>
      </c>
      <c r="J584">
        <v>0</v>
      </c>
      <c r="L584">
        <v>0</v>
      </c>
      <c r="M584">
        <v>0</v>
      </c>
      <c r="N584">
        <v>0</v>
      </c>
      <c r="O584">
        <f t="shared" si="18"/>
        <v>0</v>
      </c>
      <c r="P584">
        <f t="shared" si="19"/>
        <v>0</v>
      </c>
    </row>
    <row r="585" spans="1:16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584</v>
      </c>
      <c r="G585">
        <v>58</v>
      </c>
      <c r="H585" t="s">
        <v>3589</v>
      </c>
      <c r="I585">
        <v>0</v>
      </c>
      <c r="J585">
        <v>0</v>
      </c>
      <c r="L585">
        <v>0</v>
      </c>
      <c r="M585">
        <v>0</v>
      </c>
      <c r="N585">
        <v>0</v>
      </c>
      <c r="O585">
        <f t="shared" si="18"/>
        <v>0</v>
      </c>
      <c r="P585">
        <f t="shared" si="19"/>
        <v>0</v>
      </c>
    </row>
    <row r="586" spans="1:16" ht="15" x14ac:dyDescent="0.25">
      <c r="A586" s="2" t="s">
        <v>585</v>
      </c>
      <c r="B586" s="2" t="s">
        <v>1585</v>
      </c>
      <c r="C586" s="9" t="s">
        <v>2582</v>
      </c>
      <c r="D586">
        <v>19.2082291903175</v>
      </c>
      <c r="E586">
        <v>18.292800385495799</v>
      </c>
      <c r="F586">
        <v>585</v>
      </c>
      <c r="G586">
        <v>58</v>
      </c>
      <c r="H586" t="s">
        <v>3590</v>
      </c>
      <c r="I586">
        <v>18.1137452270717</v>
      </c>
      <c r="J586">
        <v>19.767363125974999</v>
      </c>
      <c r="L586">
        <v>21.709922639862299</v>
      </c>
      <c r="M586">
        <v>21.709922639860899</v>
      </c>
      <c r="N586">
        <v>40.318189537574703</v>
      </c>
      <c r="O586">
        <f t="shared" si="18"/>
        <v>1.3997691894473974E-12</v>
      </c>
      <c r="P586">
        <f t="shared" si="19"/>
        <v>-18.608266897713804</v>
      </c>
    </row>
    <row r="587" spans="1:16" ht="15" x14ac:dyDescent="0.25">
      <c r="A587" s="2" t="s">
        <v>586</v>
      </c>
      <c r="B587" s="2" t="s">
        <v>1586</v>
      </c>
      <c r="C587" s="9" t="s">
        <v>2583</v>
      </c>
      <c r="D587">
        <v>-0.30207159059830202</v>
      </c>
      <c r="E587">
        <v>0.121699268615771</v>
      </c>
      <c r="F587">
        <v>586</v>
      </c>
      <c r="G587">
        <v>58</v>
      </c>
      <c r="H587" t="s">
        <v>3591</v>
      </c>
      <c r="I587">
        <v>-0.30207159059830202</v>
      </c>
      <c r="J587">
        <v>1.3808711574022301</v>
      </c>
      <c r="L587">
        <v>-8.5441106791677192E-3</v>
      </c>
      <c r="M587">
        <v>-8.5441106791677192E-3</v>
      </c>
      <c r="N587">
        <v>-0.319607651743468</v>
      </c>
      <c r="O587">
        <f t="shared" si="18"/>
        <v>0</v>
      </c>
      <c r="P587">
        <f t="shared" si="19"/>
        <v>0.31106354106430029</v>
      </c>
    </row>
    <row r="588" spans="1:16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587</v>
      </c>
      <c r="G588">
        <v>58</v>
      </c>
      <c r="H588" t="s">
        <v>3592</v>
      </c>
      <c r="I588">
        <v>0</v>
      </c>
      <c r="J588">
        <v>0</v>
      </c>
      <c r="L588">
        <v>0</v>
      </c>
      <c r="M588">
        <v>0</v>
      </c>
      <c r="N588">
        <v>0</v>
      </c>
      <c r="O588">
        <f t="shared" si="18"/>
        <v>0</v>
      </c>
      <c r="P588">
        <f t="shared" si="19"/>
        <v>0</v>
      </c>
    </row>
    <row r="589" spans="1:16" ht="15" x14ac:dyDescent="0.25">
      <c r="A589" s="2" t="s">
        <v>588</v>
      </c>
      <c r="B589" s="2" t="s">
        <v>1588</v>
      </c>
      <c r="C589" s="2" t="s">
        <v>2585</v>
      </c>
      <c r="D589">
        <v>0.54094273411554605</v>
      </c>
      <c r="E589">
        <v>0.49934650293124</v>
      </c>
      <c r="F589">
        <v>588</v>
      </c>
      <c r="G589">
        <v>58</v>
      </c>
      <c r="H589" t="s">
        <v>3593</v>
      </c>
      <c r="I589">
        <v>0.53553284184260996</v>
      </c>
      <c r="J589">
        <v>0.56603028090595897</v>
      </c>
      <c r="L589">
        <v>0.38565437169688099</v>
      </c>
      <c r="M589">
        <v>0.385654371696878</v>
      </c>
      <c r="N589">
        <v>0.57234590196287105</v>
      </c>
      <c r="O589">
        <f t="shared" si="18"/>
        <v>2.9976021664879227E-15</v>
      </c>
      <c r="P589">
        <f t="shared" si="19"/>
        <v>-0.18669153026599306</v>
      </c>
    </row>
    <row r="590" spans="1:16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589</v>
      </c>
      <c r="G590">
        <v>58</v>
      </c>
      <c r="H590" t="s">
        <v>3594</v>
      </c>
      <c r="I590">
        <v>-2.3050981025874102</v>
      </c>
      <c r="J590">
        <v>0.92203924101465895</v>
      </c>
      <c r="L590">
        <v>0</v>
      </c>
      <c r="M590">
        <v>0</v>
      </c>
      <c r="N590">
        <v>0</v>
      </c>
      <c r="O590">
        <f t="shared" si="18"/>
        <v>0</v>
      </c>
      <c r="P590">
        <f t="shared" si="19"/>
        <v>0</v>
      </c>
    </row>
    <row r="591" spans="1:16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590</v>
      </c>
      <c r="G591">
        <v>58</v>
      </c>
      <c r="H591" t="s">
        <v>3595</v>
      </c>
      <c r="I591">
        <v>0</v>
      </c>
      <c r="J591">
        <v>0</v>
      </c>
      <c r="L591">
        <v>0</v>
      </c>
      <c r="M591">
        <v>0</v>
      </c>
      <c r="N591">
        <v>0</v>
      </c>
      <c r="O591">
        <f t="shared" si="18"/>
        <v>0</v>
      </c>
      <c r="P591">
        <f t="shared" si="19"/>
        <v>0</v>
      </c>
    </row>
    <row r="592" spans="1:16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591</v>
      </c>
      <c r="G592">
        <v>58</v>
      </c>
      <c r="H592" t="s">
        <v>3596</v>
      </c>
      <c r="I592">
        <v>0</v>
      </c>
      <c r="J592">
        <v>0.76836603416448701</v>
      </c>
      <c r="L592">
        <v>0</v>
      </c>
      <c r="M592">
        <v>0</v>
      </c>
      <c r="N592">
        <v>0</v>
      </c>
      <c r="O592">
        <f t="shared" si="18"/>
        <v>0</v>
      </c>
      <c r="P592">
        <f t="shared" si="19"/>
        <v>0</v>
      </c>
    </row>
    <row r="593" spans="1:16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592</v>
      </c>
      <c r="G593">
        <v>58</v>
      </c>
      <c r="H593" t="s">
        <v>3597</v>
      </c>
      <c r="I593">
        <v>0</v>
      </c>
      <c r="J593">
        <v>0.92203924101078105</v>
      </c>
      <c r="L593">
        <v>0</v>
      </c>
      <c r="M593">
        <v>0</v>
      </c>
      <c r="N593">
        <v>0</v>
      </c>
      <c r="O593">
        <f t="shared" si="18"/>
        <v>0</v>
      </c>
      <c r="P593">
        <f t="shared" si="19"/>
        <v>0</v>
      </c>
    </row>
    <row r="594" spans="1:16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593</v>
      </c>
      <c r="G594">
        <v>59</v>
      </c>
      <c r="H594" t="s">
        <v>3598</v>
      </c>
      <c r="I594">
        <v>0</v>
      </c>
      <c r="J594">
        <v>0</v>
      </c>
      <c r="L594">
        <v>0</v>
      </c>
      <c r="M594">
        <v>0</v>
      </c>
      <c r="N594">
        <v>0</v>
      </c>
      <c r="O594">
        <f t="shared" si="18"/>
        <v>0</v>
      </c>
      <c r="P594">
        <f t="shared" si="19"/>
        <v>0</v>
      </c>
    </row>
    <row r="595" spans="1:16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594</v>
      </c>
      <c r="G595">
        <v>59</v>
      </c>
      <c r="H595" t="s">
        <v>3599</v>
      </c>
      <c r="I595">
        <v>0</v>
      </c>
      <c r="J595">
        <v>0</v>
      </c>
      <c r="L595">
        <v>0</v>
      </c>
      <c r="M595">
        <v>0</v>
      </c>
      <c r="N595">
        <v>0</v>
      </c>
      <c r="O595">
        <f t="shared" si="18"/>
        <v>0</v>
      </c>
      <c r="P595">
        <f t="shared" si="19"/>
        <v>0</v>
      </c>
    </row>
    <row r="596" spans="1:16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595</v>
      </c>
      <c r="G596">
        <v>59</v>
      </c>
      <c r="H596" t="s">
        <v>3600</v>
      </c>
      <c r="I596">
        <v>0</v>
      </c>
      <c r="J596">
        <v>0</v>
      </c>
      <c r="L596">
        <v>0</v>
      </c>
      <c r="M596">
        <v>0</v>
      </c>
      <c r="N596">
        <v>0</v>
      </c>
      <c r="O596">
        <f t="shared" si="18"/>
        <v>0</v>
      </c>
      <c r="P596">
        <f t="shared" si="19"/>
        <v>0</v>
      </c>
    </row>
    <row r="597" spans="1:16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596</v>
      </c>
      <c r="G597">
        <v>59</v>
      </c>
      <c r="H597" t="s">
        <v>3601</v>
      </c>
      <c r="I597">
        <v>0</v>
      </c>
      <c r="J597">
        <v>0</v>
      </c>
      <c r="L597">
        <v>0</v>
      </c>
      <c r="M597">
        <v>0</v>
      </c>
      <c r="N597">
        <v>0</v>
      </c>
      <c r="O597">
        <f t="shared" si="18"/>
        <v>0</v>
      </c>
      <c r="P597">
        <f t="shared" si="19"/>
        <v>0</v>
      </c>
    </row>
    <row r="598" spans="1:16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597</v>
      </c>
      <c r="G598">
        <v>59</v>
      </c>
      <c r="H598" t="s">
        <v>3602</v>
      </c>
      <c r="I598">
        <v>0</v>
      </c>
      <c r="J598">
        <v>0</v>
      </c>
      <c r="L598">
        <v>0</v>
      </c>
      <c r="M598">
        <v>0</v>
      </c>
      <c r="N598">
        <v>0</v>
      </c>
      <c r="O598">
        <f t="shared" si="18"/>
        <v>0</v>
      </c>
      <c r="P598">
        <f t="shared" si="19"/>
        <v>0</v>
      </c>
    </row>
    <row r="599" spans="1:16" ht="15" x14ac:dyDescent="0.25">
      <c r="A599" s="2" t="s">
        <v>598</v>
      </c>
      <c r="B599" s="2" t="s">
        <v>1598</v>
      </c>
      <c r="C599" s="2" t="s">
        <v>2595</v>
      </c>
      <c r="D599">
        <v>0.34673913027712699</v>
      </c>
      <c r="E599">
        <v>0.32007634304654398</v>
      </c>
      <c r="F599">
        <v>598</v>
      </c>
      <c r="G599">
        <v>59</v>
      </c>
      <c r="H599" t="s">
        <v>3603</v>
      </c>
      <c r="I599">
        <v>0.34047399180392202</v>
      </c>
      <c r="J599">
        <v>0.346739130277124</v>
      </c>
      <c r="L599">
        <v>0.247200771904971</v>
      </c>
      <c r="M599">
        <v>0.247200771904969</v>
      </c>
      <c r="N599">
        <v>0.36686826118251098</v>
      </c>
      <c r="O599">
        <f t="shared" si="18"/>
        <v>1.9984014443252818E-15</v>
      </c>
      <c r="P599">
        <f t="shared" si="19"/>
        <v>-0.11966748927754198</v>
      </c>
    </row>
    <row r="600" spans="1:16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599</v>
      </c>
      <c r="G600">
        <v>59</v>
      </c>
      <c r="H600" t="s">
        <v>3604</v>
      </c>
      <c r="I600">
        <v>0</v>
      </c>
      <c r="J600">
        <v>0</v>
      </c>
      <c r="L600">
        <v>0</v>
      </c>
      <c r="M600">
        <v>0</v>
      </c>
      <c r="N600">
        <v>0</v>
      </c>
      <c r="O600">
        <f t="shared" si="18"/>
        <v>0</v>
      </c>
      <c r="P600">
        <f t="shared" si="19"/>
        <v>0</v>
      </c>
    </row>
    <row r="601" spans="1:16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600</v>
      </c>
      <c r="G601">
        <v>59</v>
      </c>
      <c r="H601" t="s">
        <v>3605</v>
      </c>
      <c r="I601">
        <v>0</v>
      </c>
      <c r="J601">
        <v>0</v>
      </c>
      <c r="L601">
        <v>0</v>
      </c>
      <c r="M601">
        <v>0</v>
      </c>
      <c r="N601">
        <v>0</v>
      </c>
      <c r="O601">
        <f t="shared" si="18"/>
        <v>0</v>
      </c>
      <c r="P601">
        <f t="shared" si="19"/>
        <v>0</v>
      </c>
    </row>
    <row r="602" spans="1:16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601</v>
      </c>
      <c r="G602">
        <v>59</v>
      </c>
      <c r="H602" t="s">
        <v>3606</v>
      </c>
      <c r="I602">
        <v>0</v>
      </c>
      <c r="J602">
        <v>0</v>
      </c>
      <c r="L602">
        <v>0</v>
      </c>
      <c r="M602">
        <v>0</v>
      </c>
      <c r="N602">
        <v>0</v>
      </c>
      <c r="O602">
        <f t="shared" si="18"/>
        <v>0</v>
      </c>
      <c r="P602">
        <f t="shared" si="19"/>
        <v>0</v>
      </c>
    </row>
    <row r="603" spans="1:16" ht="15" x14ac:dyDescent="0.25">
      <c r="A603" s="2" t="s">
        <v>602</v>
      </c>
      <c r="B603" s="2" t="s">
        <v>1602</v>
      </c>
      <c r="C603" s="2" t="s">
        <v>2599</v>
      </c>
      <c r="D603">
        <v>1.07</v>
      </c>
      <c r="E603">
        <v>1.07</v>
      </c>
      <c r="F603">
        <v>602</v>
      </c>
      <c r="G603">
        <v>59</v>
      </c>
      <c r="H603" t="s">
        <v>3607</v>
      </c>
      <c r="I603">
        <v>0</v>
      </c>
      <c r="J603">
        <v>2.2999999999999998</v>
      </c>
      <c r="L603">
        <v>1.07</v>
      </c>
      <c r="M603">
        <v>1.07</v>
      </c>
      <c r="N603">
        <v>1.07</v>
      </c>
      <c r="O603">
        <f t="shared" si="18"/>
        <v>0</v>
      </c>
      <c r="P603">
        <f t="shared" si="19"/>
        <v>0</v>
      </c>
    </row>
    <row r="604" spans="1:16" ht="15" x14ac:dyDescent="0.25">
      <c r="A604" s="2" t="s">
        <v>603</v>
      </c>
      <c r="B604" s="2" t="s">
        <v>1603</v>
      </c>
      <c r="C604" s="2" t="s">
        <v>2600</v>
      </c>
      <c r="D604">
        <v>7.1910739889959996E-2</v>
      </c>
      <c r="E604" s="41">
        <v>-1.67800495720627E-12</v>
      </c>
      <c r="F604">
        <v>603</v>
      </c>
      <c r="G604">
        <v>60</v>
      </c>
      <c r="H604" t="s">
        <v>3608</v>
      </c>
      <c r="I604">
        <v>0</v>
      </c>
      <c r="J604">
        <v>2.1658247436300502</v>
      </c>
      <c r="L604" s="41">
        <v>10.0898</v>
      </c>
      <c r="M604" s="41">
        <v>10.0898</v>
      </c>
      <c r="N604">
        <v>10.0898</v>
      </c>
      <c r="O604">
        <f t="shared" si="18"/>
        <v>0</v>
      </c>
      <c r="P604">
        <f t="shared" si="19"/>
        <v>0</v>
      </c>
    </row>
    <row r="605" spans="1:16" ht="15" x14ac:dyDescent="0.25">
      <c r="A605" s="2" t="s">
        <v>604</v>
      </c>
      <c r="B605" s="2" t="s">
        <v>1604</v>
      </c>
      <c r="C605" s="2" t="s">
        <v>2601</v>
      </c>
      <c r="D605">
        <v>1.9185253413571699</v>
      </c>
      <c r="E605">
        <v>1.9478591452723</v>
      </c>
      <c r="F605">
        <v>604</v>
      </c>
      <c r="G605">
        <v>60</v>
      </c>
      <c r="H605" t="s">
        <v>3609</v>
      </c>
      <c r="I605">
        <v>0</v>
      </c>
      <c r="J605">
        <v>4.2274385183874301</v>
      </c>
      <c r="L605">
        <v>0</v>
      </c>
      <c r="M605">
        <v>0</v>
      </c>
      <c r="N605">
        <v>0</v>
      </c>
      <c r="O605">
        <f t="shared" si="18"/>
        <v>0</v>
      </c>
      <c r="P605">
        <f t="shared" si="19"/>
        <v>0</v>
      </c>
    </row>
    <row r="606" spans="1:16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605</v>
      </c>
      <c r="G606">
        <v>60</v>
      </c>
      <c r="H606" t="s">
        <v>3610</v>
      </c>
      <c r="I606">
        <v>-2.3050981025596702</v>
      </c>
      <c r="J606">
        <v>2.3050981025480701</v>
      </c>
      <c r="L606">
        <v>8.0104974436617304</v>
      </c>
      <c r="M606">
        <v>8.0104974436617304</v>
      </c>
      <c r="N606">
        <v>8.1173349295215793</v>
      </c>
      <c r="O606">
        <f t="shared" si="18"/>
        <v>0</v>
      </c>
      <c r="P606">
        <f t="shared" si="19"/>
        <v>-0.10683748585984887</v>
      </c>
    </row>
    <row r="607" spans="1:16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606</v>
      </c>
      <c r="G607">
        <v>60</v>
      </c>
      <c r="H607" t="s">
        <v>3611</v>
      </c>
      <c r="I607">
        <v>0</v>
      </c>
      <c r="J607">
        <v>0</v>
      </c>
      <c r="L607">
        <v>0</v>
      </c>
      <c r="M607">
        <v>0</v>
      </c>
      <c r="N607">
        <v>0</v>
      </c>
      <c r="O607">
        <f t="shared" si="18"/>
        <v>0</v>
      </c>
      <c r="P607">
        <f t="shared" si="19"/>
        <v>0</v>
      </c>
    </row>
    <row r="608" spans="1:16" ht="15" x14ac:dyDescent="0.25">
      <c r="A608" s="2" t="s">
        <v>607</v>
      </c>
      <c r="B608" s="2" t="s">
        <v>1607</v>
      </c>
      <c r="C608" s="9" t="s">
        <v>2604</v>
      </c>
      <c r="D608">
        <v>-0.346739130277115</v>
      </c>
      <c r="E608">
        <v>-0.32007634304659399</v>
      </c>
      <c r="F608">
        <v>607</v>
      </c>
      <c r="G608">
        <v>60</v>
      </c>
      <c r="H608" t="s">
        <v>3612</v>
      </c>
      <c r="I608">
        <v>-0.346739130277115</v>
      </c>
      <c r="J608">
        <v>-0.340473991803947</v>
      </c>
      <c r="L608">
        <v>-0.24720077190500001</v>
      </c>
      <c r="M608">
        <v>-0.24720077190500001</v>
      </c>
      <c r="N608">
        <v>-0.36686826118250299</v>
      </c>
      <c r="O608">
        <f t="shared" si="18"/>
        <v>0</v>
      </c>
      <c r="P608">
        <f t="shared" si="19"/>
        <v>0.11966748927750298</v>
      </c>
    </row>
    <row r="609" spans="1:16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608</v>
      </c>
      <c r="G609">
        <v>60</v>
      </c>
      <c r="H609" t="s">
        <v>3613</v>
      </c>
      <c r="I609">
        <v>0</v>
      </c>
      <c r="J609">
        <v>5.0776475403227996</v>
      </c>
      <c r="L609">
        <v>0</v>
      </c>
      <c r="M609">
        <v>0</v>
      </c>
      <c r="N609">
        <v>0</v>
      </c>
      <c r="O609">
        <f t="shared" si="18"/>
        <v>0</v>
      </c>
      <c r="P609">
        <f t="shared" si="19"/>
        <v>0</v>
      </c>
    </row>
    <row r="610" spans="1:16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609</v>
      </c>
      <c r="G610">
        <v>60</v>
      </c>
      <c r="H610" t="s">
        <v>3614</v>
      </c>
      <c r="I610">
        <v>0</v>
      </c>
      <c r="J610">
        <v>0</v>
      </c>
      <c r="L610">
        <v>0</v>
      </c>
      <c r="M610">
        <v>0</v>
      </c>
      <c r="N610">
        <v>0</v>
      </c>
      <c r="O610">
        <f t="shared" si="18"/>
        <v>0</v>
      </c>
      <c r="P610">
        <f t="shared" si="19"/>
        <v>0</v>
      </c>
    </row>
    <row r="611" spans="1:16" ht="15" x14ac:dyDescent="0.25">
      <c r="A611" s="2" t="s">
        <v>610</v>
      </c>
      <c r="B611" s="2" t="s">
        <v>1610</v>
      </c>
      <c r="C611" s="2" t="s">
        <v>2607</v>
      </c>
      <c r="D611">
        <v>3.8557783474557003E-2</v>
      </c>
      <c r="E611">
        <v>3.55928513769211E-2</v>
      </c>
      <c r="F611">
        <v>610</v>
      </c>
      <c r="G611">
        <v>60</v>
      </c>
      <c r="H611" t="s">
        <v>3615</v>
      </c>
      <c r="I611">
        <v>3.8172172499999997E-2</v>
      </c>
      <c r="J611">
        <v>4.6483683775960598</v>
      </c>
      <c r="L611">
        <v>2.7489005438288101E-2</v>
      </c>
      <c r="M611">
        <v>2.7489005438287799E-2</v>
      </c>
      <c r="N611">
        <v>4.0796165598779598E-2</v>
      </c>
      <c r="O611">
        <f t="shared" si="18"/>
        <v>3.0184188481996443E-16</v>
      </c>
      <c r="P611">
        <f t="shared" si="19"/>
        <v>-1.3307160160491799E-2</v>
      </c>
    </row>
    <row r="612" spans="1:16" ht="15" x14ac:dyDescent="0.25">
      <c r="A612" s="2" t="s">
        <v>611</v>
      </c>
      <c r="B612" s="2" t="s">
        <v>1611</v>
      </c>
      <c r="C612" s="2" t="s">
        <v>2608</v>
      </c>
      <c r="D612">
        <v>1.4381399956992599E-2</v>
      </c>
      <c r="E612">
        <v>1.3275530518995399E-2</v>
      </c>
      <c r="F612">
        <v>611</v>
      </c>
      <c r="G612">
        <v>60</v>
      </c>
      <c r="H612" t="s">
        <v>3616</v>
      </c>
      <c r="I612">
        <v>1.42375735968345E-2</v>
      </c>
      <c r="J612">
        <v>1.7035022750437299E-2</v>
      </c>
      <c r="L612">
        <v>1.02529332861893E-2</v>
      </c>
      <c r="M612">
        <v>1.02529332861892E-2</v>
      </c>
      <c r="N612">
        <v>1.5216278564739101E-2</v>
      </c>
      <c r="O612">
        <f t="shared" si="18"/>
        <v>1.0061396160665481E-16</v>
      </c>
      <c r="P612">
        <f t="shared" si="19"/>
        <v>-4.9633452785499011E-3</v>
      </c>
    </row>
    <row r="613" spans="1:16" ht="15" x14ac:dyDescent="0.25">
      <c r="A613" s="2" t="s">
        <v>612</v>
      </c>
      <c r="B613" s="2" t="s">
        <v>1612</v>
      </c>
      <c r="C613" s="2" t="s">
        <v>2609</v>
      </c>
      <c r="D613">
        <v>1.4381399956992599E-2</v>
      </c>
      <c r="E613">
        <v>1.3275530518995399E-2</v>
      </c>
      <c r="F613">
        <v>612</v>
      </c>
      <c r="G613">
        <v>60</v>
      </c>
      <c r="H613" t="s">
        <v>3617</v>
      </c>
      <c r="I613">
        <v>1.42375735968345E-2</v>
      </c>
      <c r="J613">
        <v>1.7035022750437299E-2</v>
      </c>
      <c r="L613">
        <v>1.02529332861893E-2</v>
      </c>
      <c r="M613">
        <v>1.02529332861892E-2</v>
      </c>
      <c r="N613">
        <v>1.5216278564739101E-2</v>
      </c>
      <c r="O613">
        <f t="shared" si="18"/>
        <v>1.0061396160665481E-16</v>
      </c>
      <c r="P613">
        <f t="shared" si="19"/>
        <v>-4.9633452785499011E-3</v>
      </c>
    </row>
    <row r="614" spans="1:16" ht="15" x14ac:dyDescent="0.25">
      <c r="A614" s="2" t="s">
        <v>613</v>
      </c>
      <c r="B614" s="2" t="s">
        <v>1613</v>
      </c>
      <c r="C614" s="2" t="s">
        <v>2610</v>
      </c>
      <c r="D614">
        <v>1.4381399956992599E-2</v>
      </c>
      <c r="E614">
        <v>1.3275530518995399E-2</v>
      </c>
      <c r="F614">
        <v>613</v>
      </c>
      <c r="G614">
        <v>61</v>
      </c>
      <c r="H614" t="s">
        <v>3618</v>
      </c>
      <c r="I614">
        <v>1.42375735968345E-2</v>
      </c>
      <c r="J614">
        <v>1.7035022750437299E-2</v>
      </c>
      <c r="L614">
        <v>1.02529332861893E-2</v>
      </c>
      <c r="M614">
        <v>1.02529332861892E-2</v>
      </c>
      <c r="N614">
        <v>1.5216278564739101E-2</v>
      </c>
      <c r="O614">
        <f t="shared" si="18"/>
        <v>1.0061396160665481E-16</v>
      </c>
      <c r="P614">
        <f t="shared" si="19"/>
        <v>-4.9633452785499011E-3</v>
      </c>
    </row>
    <row r="615" spans="1:16" ht="15" x14ac:dyDescent="0.25">
      <c r="A615" s="2" t="s">
        <v>614</v>
      </c>
      <c r="B615" s="2" t="s">
        <v>1613</v>
      </c>
      <c r="C615" s="2" t="s">
        <v>2611</v>
      </c>
      <c r="D615">
        <v>1.4381399956992599E-2</v>
      </c>
      <c r="E615">
        <v>1.3275530518995399E-2</v>
      </c>
      <c r="F615">
        <v>614</v>
      </c>
      <c r="G615">
        <v>61</v>
      </c>
      <c r="H615" t="s">
        <v>3619</v>
      </c>
      <c r="I615">
        <v>1.42375735968345E-2</v>
      </c>
      <c r="J615">
        <v>1.7035022750437299E-2</v>
      </c>
      <c r="L615">
        <v>1.02529332861893E-2</v>
      </c>
      <c r="M615">
        <v>1.02529332861892E-2</v>
      </c>
      <c r="N615">
        <v>1.5216278564739101E-2</v>
      </c>
      <c r="O615">
        <f t="shared" si="18"/>
        <v>1.0061396160665481E-16</v>
      </c>
      <c r="P615">
        <f t="shared" si="19"/>
        <v>-4.9633452785499011E-3</v>
      </c>
    </row>
    <row r="616" spans="1:16" ht="15" x14ac:dyDescent="0.25">
      <c r="A616" s="2" t="s">
        <v>615</v>
      </c>
      <c r="B616" s="2" t="s">
        <v>1614</v>
      </c>
      <c r="C616" s="2" t="s">
        <v>2612</v>
      </c>
      <c r="D616">
        <v>1.4381399956992599E-2</v>
      </c>
      <c r="E616">
        <v>1.3275530518995399E-2</v>
      </c>
      <c r="F616">
        <v>615</v>
      </c>
      <c r="G616">
        <v>61</v>
      </c>
      <c r="H616" t="s">
        <v>3620</v>
      </c>
      <c r="I616">
        <v>1.42375735968345E-2</v>
      </c>
      <c r="J616">
        <v>1.7035022750437299E-2</v>
      </c>
      <c r="L616">
        <v>1.02529332861893E-2</v>
      </c>
      <c r="M616">
        <v>1.02529332861892E-2</v>
      </c>
      <c r="N616">
        <v>1.5216278564739101E-2</v>
      </c>
      <c r="O616">
        <f t="shared" si="18"/>
        <v>1.0061396160665481E-16</v>
      </c>
      <c r="P616">
        <f t="shared" si="19"/>
        <v>-4.9633452785499011E-3</v>
      </c>
    </row>
    <row r="617" spans="1:16" ht="15" x14ac:dyDescent="0.25">
      <c r="A617" s="2" t="s">
        <v>616</v>
      </c>
      <c r="B617" s="2" t="s">
        <v>1615</v>
      </c>
      <c r="C617" s="2" t="s">
        <v>2613</v>
      </c>
      <c r="D617">
        <v>1.4381399956992599E-2</v>
      </c>
      <c r="E617">
        <v>1.3275530518995399E-2</v>
      </c>
      <c r="F617">
        <v>616</v>
      </c>
      <c r="G617">
        <v>61</v>
      </c>
      <c r="H617" t="s">
        <v>3621</v>
      </c>
      <c r="I617">
        <v>1.42375735968345E-2</v>
      </c>
      <c r="J617">
        <v>1.7035022750437299E-2</v>
      </c>
      <c r="L617">
        <v>1.02529332861893E-2</v>
      </c>
      <c r="M617">
        <v>1.02529332861892E-2</v>
      </c>
      <c r="N617">
        <v>1.5216278564739101E-2</v>
      </c>
      <c r="O617">
        <f t="shared" si="18"/>
        <v>1.0061396160665481E-16</v>
      </c>
      <c r="P617">
        <f t="shared" si="19"/>
        <v>-4.9633452785499011E-3</v>
      </c>
    </row>
    <row r="618" spans="1:16" ht="15" x14ac:dyDescent="0.25">
      <c r="A618" s="2" t="s">
        <v>617</v>
      </c>
      <c r="B618" s="2" t="s">
        <v>1616</v>
      </c>
      <c r="C618" s="2" t="s">
        <v>2614</v>
      </c>
      <c r="D618">
        <v>1.4381399956992599E-2</v>
      </c>
      <c r="E618">
        <v>1.3275530518995399E-2</v>
      </c>
      <c r="F618">
        <v>617</v>
      </c>
      <c r="G618">
        <v>61</v>
      </c>
      <c r="H618" t="s">
        <v>3622</v>
      </c>
      <c r="I618">
        <v>1.42375735968345E-2</v>
      </c>
      <c r="J618">
        <v>1.7035022750437299E-2</v>
      </c>
      <c r="L618">
        <v>1.02529332861893E-2</v>
      </c>
      <c r="M618">
        <v>1.02529332861892E-2</v>
      </c>
      <c r="N618">
        <v>1.5216278564739101E-2</v>
      </c>
      <c r="O618">
        <f t="shared" si="18"/>
        <v>1.0061396160665481E-16</v>
      </c>
      <c r="P618">
        <f t="shared" si="19"/>
        <v>-4.9633452785499011E-3</v>
      </c>
    </row>
    <row r="619" spans="1:16" ht="15" x14ac:dyDescent="0.25">
      <c r="A619" s="2" t="s">
        <v>618</v>
      </c>
      <c r="B619" s="2" t="s">
        <v>1617</v>
      </c>
      <c r="C619" s="2" t="s">
        <v>2615</v>
      </c>
      <c r="D619">
        <v>1.4381399956992599E-2</v>
      </c>
      <c r="E619">
        <v>1.3275530518995399E-2</v>
      </c>
      <c r="F619">
        <v>618</v>
      </c>
      <c r="G619">
        <v>61</v>
      </c>
      <c r="H619" t="s">
        <v>3623</v>
      </c>
      <c r="I619">
        <v>1.42375735968345E-2</v>
      </c>
      <c r="J619">
        <v>1.7035022750437299E-2</v>
      </c>
      <c r="L619">
        <v>1.02529332861893E-2</v>
      </c>
      <c r="M619">
        <v>1.02529332861892E-2</v>
      </c>
      <c r="N619">
        <v>1.5216278564739101E-2</v>
      </c>
      <c r="O619">
        <f t="shared" si="18"/>
        <v>1.0061396160665481E-16</v>
      </c>
      <c r="P619">
        <f t="shared" si="19"/>
        <v>-4.9633452785499011E-3</v>
      </c>
    </row>
    <row r="620" spans="1:16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619</v>
      </c>
      <c r="G620">
        <v>61</v>
      </c>
      <c r="H620" t="s">
        <v>3624</v>
      </c>
      <c r="I620">
        <v>0</v>
      </c>
      <c r="J620">
        <v>1.70350227504335E-2</v>
      </c>
      <c r="L620">
        <v>0</v>
      </c>
      <c r="M620">
        <v>0</v>
      </c>
      <c r="N620">
        <v>0</v>
      </c>
      <c r="O620">
        <f t="shared" si="18"/>
        <v>0</v>
      </c>
      <c r="P620">
        <f t="shared" si="19"/>
        <v>0</v>
      </c>
    </row>
    <row r="621" spans="1:16" ht="15" x14ac:dyDescent="0.25">
      <c r="A621" s="2" t="s">
        <v>620</v>
      </c>
      <c r="B621" s="2" t="s">
        <v>1619</v>
      </c>
      <c r="C621" s="2" t="s">
        <v>2617</v>
      </c>
      <c r="D621">
        <v>1.4381399956992599E-2</v>
      </c>
      <c r="E621">
        <v>1.3275530518995399E-2</v>
      </c>
      <c r="F621">
        <v>620</v>
      </c>
      <c r="G621">
        <v>61</v>
      </c>
      <c r="H621" t="s">
        <v>620</v>
      </c>
      <c r="I621">
        <v>0</v>
      </c>
      <c r="J621">
        <v>1.7035022750390202E-2</v>
      </c>
      <c r="L621">
        <v>1.02529332861893E-2</v>
      </c>
      <c r="M621">
        <v>1.02529332861892E-2</v>
      </c>
      <c r="N621">
        <v>1.5216278564739101E-2</v>
      </c>
      <c r="O621">
        <f t="shared" si="18"/>
        <v>1.0061396160665481E-16</v>
      </c>
      <c r="P621">
        <f t="shared" si="19"/>
        <v>-4.9633452785499011E-3</v>
      </c>
    </row>
    <row r="622" spans="1:16" ht="15" x14ac:dyDescent="0.25">
      <c r="A622" s="2" t="s">
        <v>621</v>
      </c>
      <c r="B622" s="2" t="s">
        <v>1620</v>
      </c>
      <c r="C622" s="2" t="s">
        <v>2618</v>
      </c>
      <c r="D622">
        <v>1.4381399956992599E-2</v>
      </c>
      <c r="E622">
        <v>1.3275530518995399E-2</v>
      </c>
      <c r="F622">
        <v>621</v>
      </c>
      <c r="G622">
        <v>61</v>
      </c>
      <c r="H622" t="s">
        <v>3625</v>
      </c>
      <c r="I622">
        <v>1.42375735968345E-2</v>
      </c>
      <c r="J622">
        <v>1.7035022750387901E-2</v>
      </c>
      <c r="L622">
        <v>1.02529332861893E-2</v>
      </c>
      <c r="M622">
        <v>1.02529332861892E-2</v>
      </c>
      <c r="N622">
        <v>1.5216278564739101E-2</v>
      </c>
      <c r="O622">
        <f t="shared" si="18"/>
        <v>1.0061396160665481E-16</v>
      </c>
      <c r="P622">
        <f t="shared" si="19"/>
        <v>-4.9633452785499011E-3</v>
      </c>
    </row>
    <row r="623" spans="1:16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622</v>
      </c>
      <c r="G623">
        <v>61</v>
      </c>
      <c r="H623" t="s">
        <v>622</v>
      </c>
      <c r="I623">
        <v>0</v>
      </c>
      <c r="J623">
        <v>2.7974491535690698E-3</v>
      </c>
      <c r="L623">
        <v>0</v>
      </c>
      <c r="M623">
        <v>0</v>
      </c>
      <c r="N623">
        <v>0</v>
      </c>
      <c r="O623">
        <f t="shared" si="18"/>
        <v>0</v>
      </c>
      <c r="P623">
        <f t="shared" si="19"/>
        <v>0</v>
      </c>
    </row>
    <row r="624" spans="1:16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623</v>
      </c>
      <c r="G624">
        <v>62</v>
      </c>
      <c r="H624" t="s">
        <v>3626</v>
      </c>
      <c r="I624">
        <v>0</v>
      </c>
      <c r="J624">
        <v>2.7974491535690698E-3</v>
      </c>
      <c r="L624">
        <v>0</v>
      </c>
      <c r="M624">
        <v>0</v>
      </c>
      <c r="N624">
        <v>0</v>
      </c>
      <c r="O624">
        <f t="shared" si="18"/>
        <v>0</v>
      </c>
      <c r="P624">
        <f t="shared" si="19"/>
        <v>0</v>
      </c>
    </row>
    <row r="625" spans="1:16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624</v>
      </c>
      <c r="G625">
        <v>62</v>
      </c>
      <c r="H625" t="s">
        <v>3627</v>
      </c>
      <c r="I625">
        <v>0</v>
      </c>
      <c r="J625">
        <v>0</v>
      </c>
      <c r="L625">
        <v>0</v>
      </c>
      <c r="M625">
        <v>0</v>
      </c>
      <c r="N625">
        <v>0</v>
      </c>
      <c r="O625">
        <f t="shared" si="18"/>
        <v>0</v>
      </c>
      <c r="P625">
        <f t="shared" si="19"/>
        <v>0</v>
      </c>
    </row>
    <row r="626" spans="1:16" ht="15" x14ac:dyDescent="0.25">
      <c r="A626" s="2" t="s">
        <v>625</v>
      </c>
      <c r="B626" s="2" t="s">
        <v>1624</v>
      </c>
      <c r="C626" s="2" t="s">
        <v>2622</v>
      </c>
      <c r="D626">
        <v>1.4381399956992599E-2</v>
      </c>
      <c r="E626">
        <v>1.3275530518995399E-2</v>
      </c>
      <c r="F626">
        <v>625</v>
      </c>
      <c r="G626">
        <v>62</v>
      </c>
      <c r="H626" t="s">
        <v>3628</v>
      </c>
      <c r="I626">
        <v>1.42375735968345E-2</v>
      </c>
      <c r="J626">
        <v>1.7035022750437299E-2</v>
      </c>
      <c r="L626">
        <v>1.02529332861893E-2</v>
      </c>
      <c r="M626">
        <v>1.02529332861892E-2</v>
      </c>
      <c r="N626">
        <v>1.5216278564739101E-2</v>
      </c>
      <c r="O626">
        <f t="shared" si="18"/>
        <v>1.0061396160665481E-16</v>
      </c>
      <c r="P626">
        <f t="shared" si="19"/>
        <v>-4.9633452785499011E-3</v>
      </c>
    </row>
    <row r="627" spans="1:16" ht="15" x14ac:dyDescent="0.25">
      <c r="A627" s="2" t="s">
        <v>626</v>
      </c>
      <c r="B627" s="2" t="s">
        <v>1624</v>
      </c>
      <c r="C627" s="2" t="s">
        <v>2623</v>
      </c>
      <c r="D627">
        <v>1.4381399956992599E-2</v>
      </c>
      <c r="E627">
        <v>1.3275530518995399E-2</v>
      </c>
      <c r="F627">
        <v>626</v>
      </c>
      <c r="G627">
        <v>62</v>
      </c>
      <c r="H627" t="s">
        <v>3629</v>
      </c>
      <c r="I627">
        <v>1.42375735968345E-2</v>
      </c>
      <c r="J627">
        <v>1.7035022750437299E-2</v>
      </c>
      <c r="L627">
        <v>1.02529332861893E-2</v>
      </c>
      <c r="M627">
        <v>1.02529332861892E-2</v>
      </c>
      <c r="N627">
        <v>1.5216278564739101E-2</v>
      </c>
      <c r="O627">
        <f t="shared" si="18"/>
        <v>1.0061396160665481E-16</v>
      </c>
      <c r="P627">
        <f t="shared" si="19"/>
        <v>-4.9633452785499011E-3</v>
      </c>
    </row>
    <row r="628" spans="1:16" ht="15" x14ac:dyDescent="0.25">
      <c r="A628" s="2" t="s">
        <v>627</v>
      </c>
      <c r="B628" s="2" t="s">
        <v>1625</v>
      </c>
      <c r="C628" s="2" t="s">
        <v>2624</v>
      </c>
      <c r="D628">
        <v>1.4381399956992599E-2</v>
      </c>
      <c r="E628">
        <v>1.3275530518995399E-2</v>
      </c>
      <c r="F628">
        <v>627</v>
      </c>
      <c r="G628">
        <v>62</v>
      </c>
      <c r="H628" t="s">
        <v>3630</v>
      </c>
      <c r="I628">
        <v>1.42375735968345E-2</v>
      </c>
      <c r="J628">
        <v>1.7035022750387901E-2</v>
      </c>
      <c r="L628">
        <v>1.02529332861893E-2</v>
      </c>
      <c r="M628">
        <v>1.02529332861892E-2</v>
      </c>
      <c r="N628">
        <v>1.5216278564739101E-2</v>
      </c>
      <c r="O628">
        <f t="shared" si="18"/>
        <v>1.0061396160665481E-16</v>
      </c>
      <c r="P628">
        <f t="shared" si="19"/>
        <v>-4.9633452785499011E-3</v>
      </c>
    </row>
    <row r="629" spans="1:16" ht="15" x14ac:dyDescent="0.25">
      <c r="A629" s="2" t="s">
        <v>628</v>
      </c>
      <c r="B629" s="2" t="s">
        <v>1626</v>
      </c>
      <c r="C629" s="2" t="s">
        <v>2625</v>
      </c>
      <c r="D629">
        <v>2.8762799913985199E-2</v>
      </c>
      <c r="E629">
        <v>2.6551061037990799E-2</v>
      </c>
      <c r="F629">
        <v>628</v>
      </c>
      <c r="G629">
        <v>62</v>
      </c>
      <c r="H629" t="s">
        <v>628</v>
      </c>
      <c r="I629">
        <v>2.8475147193669E-2</v>
      </c>
      <c r="J629">
        <v>3.4070045500775803E-2</v>
      </c>
      <c r="L629">
        <v>2.05058665723786E-2</v>
      </c>
      <c r="M629">
        <v>2.0505866572378399E-2</v>
      </c>
      <c r="N629">
        <v>3.0432557129478101E-2</v>
      </c>
      <c r="O629">
        <f t="shared" si="18"/>
        <v>2.0122792321330962E-16</v>
      </c>
      <c r="P629">
        <f t="shared" si="19"/>
        <v>-9.9266905570997016E-3</v>
      </c>
    </row>
    <row r="630" spans="1:16" ht="15" x14ac:dyDescent="0.25">
      <c r="A630" s="2" t="s">
        <v>629</v>
      </c>
      <c r="B630" s="2" t="s">
        <v>1627</v>
      </c>
      <c r="C630" s="2" t="s">
        <v>2626</v>
      </c>
      <c r="D630">
        <v>2.8762799913985199E-2</v>
      </c>
      <c r="E630">
        <v>2.6551061037990799E-2</v>
      </c>
      <c r="F630">
        <v>629</v>
      </c>
      <c r="G630">
        <v>62</v>
      </c>
      <c r="H630" t="s">
        <v>3631</v>
      </c>
      <c r="I630">
        <v>2.8475147193669E-2</v>
      </c>
      <c r="J630">
        <v>3.4070045500775803E-2</v>
      </c>
      <c r="L630">
        <v>2.05058665723786E-2</v>
      </c>
      <c r="M630">
        <v>2.0505866572378399E-2</v>
      </c>
      <c r="N630">
        <v>3.0432557129478101E-2</v>
      </c>
      <c r="O630">
        <f t="shared" si="18"/>
        <v>2.0122792321330962E-16</v>
      </c>
      <c r="P630">
        <f t="shared" si="19"/>
        <v>-9.9266905570997016E-3</v>
      </c>
    </row>
    <row r="631" spans="1:16" ht="15" x14ac:dyDescent="0.25">
      <c r="A631" s="2" t="s">
        <v>630</v>
      </c>
      <c r="B631" s="2" t="s">
        <v>1628</v>
      </c>
      <c r="C631" s="2" t="s">
        <v>2627</v>
      </c>
      <c r="D631">
        <v>2.8762799913985199E-2</v>
      </c>
      <c r="E631">
        <v>2.6551061037990799E-2</v>
      </c>
      <c r="F631">
        <v>630</v>
      </c>
      <c r="G631">
        <v>62</v>
      </c>
      <c r="H631" t="s">
        <v>3632</v>
      </c>
      <c r="I631">
        <v>2.8475147193669E-2</v>
      </c>
      <c r="J631">
        <v>3.4070045500775803E-2</v>
      </c>
      <c r="L631">
        <v>2.05058665723786E-2</v>
      </c>
      <c r="M631">
        <v>2.0505866572378399E-2</v>
      </c>
      <c r="N631">
        <v>3.0432557129478101E-2</v>
      </c>
      <c r="O631">
        <f t="shared" si="18"/>
        <v>2.0122792321330962E-16</v>
      </c>
      <c r="P631">
        <f t="shared" si="19"/>
        <v>-9.9266905570997016E-3</v>
      </c>
    </row>
    <row r="632" spans="1:16" ht="15" x14ac:dyDescent="0.25">
      <c r="A632" s="2" t="s">
        <v>631</v>
      </c>
      <c r="B632" s="2" t="s">
        <v>1629</v>
      </c>
      <c r="C632" s="2" t="s">
        <v>2628</v>
      </c>
      <c r="D632">
        <v>1.4381399956992599E-2</v>
      </c>
      <c r="E632">
        <v>1.3275530518995399E-2</v>
      </c>
      <c r="F632">
        <v>631</v>
      </c>
      <c r="G632">
        <v>62</v>
      </c>
      <c r="H632" t="s">
        <v>3633</v>
      </c>
      <c r="I632">
        <v>1.42375735968345E-2</v>
      </c>
      <c r="J632">
        <v>1.7035022750387901E-2</v>
      </c>
      <c r="L632">
        <v>1.02529332861893E-2</v>
      </c>
      <c r="M632">
        <v>1.02529332861892E-2</v>
      </c>
      <c r="N632">
        <v>1.5216278564739101E-2</v>
      </c>
      <c r="O632">
        <f t="shared" si="18"/>
        <v>1.0061396160665481E-16</v>
      </c>
      <c r="P632">
        <f t="shared" si="19"/>
        <v>-4.9633452785499011E-3</v>
      </c>
    </row>
    <row r="633" spans="1:16" ht="15" x14ac:dyDescent="0.25">
      <c r="A633" s="2" t="s">
        <v>632</v>
      </c>
      <c r="B633" s="2" t="s">
        <v>1630</v>
      </c>
      <c r="C633" s="2" t="s">
        <v>2629</v>
      </c>
      <c r="D633">
        <v>0.14321682763598201</v>
      </c>
      <c r="E633">
        <v>0.13220405327721399</v>
      </c>
      <c r="F633">
        <v>632</v>
      </c>
      <c r="G633">
        <v>62</v>
      </c>
      <c r="H633" t="s">
        <v>3634</v>
      </c>
      <c r="I633">
        <v>0.14178453626699999</v>
      </c>
      <c r="J633">
        <v>0.143216827635987</v>
      </c>
      <c r="L633">
        <v>0.102103590999666</v>
      </c>
      <c r="M633">
        <v>0.102103590999666</v>
      </c>
      <c r="N633">
        <v>0.15153094629064301</v>
      </c>
      <c r="O633">
        <f t="shared" si="18"/>
        <v>0</v>
      </c>
      <c r="P633">
        <f t="shared" si="19"/>
        <v>-4.9427355290977013E-2</v>
      </c>
    </row>
    <row r="634" spans="1:16" ht="15" x14ac:dyDescent="0.25">
      <c r="A634" s="2" t="s">
        <v>633</v>
      </c>
      <c r="B634" s="2" t="s">
        <v>1631</v>
      </c>
      <c r="C634" s="2" t="s">
        <v>2630</v>
      </c>
      <c r="D634">
        <v>4.7256911864394499E-2</v>
      </c>
      <c r="E634">
        <v>4.36230532191135E-2</v>
      </c>
      <c r="F634">
        <v>633</v>
      </c>
      <c r="G634">
        <v>62</v>
      </c>
      <c r="H634" t="s">
        <v>3635</v>
      </c>
      <c r="I634">
        <v>4.6784302129174497E-2</v>
      </c>
      <c r="J634">
        <v>4.7256911864394499E-2</v>
      </c>
      <c r="L634">
        <v>3.3690876139035299E-2</v>
      </c>
      <c r="M634">
        <v>3.3690876139035E-2</v>
      </c>
      <c r="N634">
        <v>5.0000301583179203E-2</v>
      </c>
      <c r="O634">
        <f t="shared" si="18"/>
        <v>2.9837243786801082E-16</v>
      </c>
      <c r="P634">
        <f t="shared" si="19"/>
        <v>-1.6309425444144203E-2</v>
      </c>
    </row>
    <row r="635" spans="1:16" ht="15" x14ac:dyDescent="0.25">
      <c r="A635" s="6" t="s">
        <v>634</v>
      </c>
      <c r="B635" s="6" t="s">
        <v>1632</v>
      </c>
      <c r="C635" s="6" t="s">
        <v>2631</v>
      </c>
      <c r="D635">
        <v>0</v>
      </c>
      <c r="E635">
        <v>0</v>
      </c>
      <c r="F635">
        <v>634</v>
      </c>
      <c r="G635">
        <v>63</v>
      </c>
      <c r="H635" t="s">
        <v>3636</v>
      </c>
      <c r="I635">
        <v>0</v>
      </c>
      <c r="J635">
        <v>1000</v>
      </c>
      <c r="L635">
        <v>0</v>
      </c>
      <c r="M635">
        <v>0.28510182720312499</v>
      </c>
      <c r="N635">
        <v>0.42311684870537503</v>
      </c>
      <c r="O635">
        <f t="shared" si="18"/>
        <v>-0.28510182720312499</v>
      </c>
      <c r="P635">
        <f t="shared" si="19"/>
        <v>-0.13801502150225003</v>
      </c>
    </row>
    <row r="636" spans="1:16" ht="15" x14ac:dyDescent="0.25">
      <c r="A636" s="6" t="s">
        <v>635</v>
      </c>
      <c r="B636" s="6" t="s">
        <v>1633</v>
      </c>
      <c r="C636" s="6" t="s">
        <v>2632</v>
      </c>
      <c r="D636">
        <v>0.399901500480837</v>
      </c>
      <c r="E636">
        <v>0.36915074958642402</v>
      </c>
      <c r="F636">
        <v>635</v>
      </c>
      <c r="G636">
        <v>63</v>
      </c>
      <c r="H636" t="s">
        <v>3637</v>
      </c>
      <c r="I636">
        <v>-999.60409785823299</v>
      </c>
      <c r="J636">
        <v>0.436014627960503</v>
      </c>
      <c r="L636">
        <v>0.28510182720310701</v>
      </c>
      <c r="M636">
        <v>0</v>
      </c>
      <c r="N636">
        <v>0</v>
      </c>
      <c r="O636">
        <f t="shared" si="18"/>
        <v>0.28510182720310701</v>
      </c>
      <c r="P636">
        <f t="shared" si="19"/>
        <v>0</v>
      </c>
    </row>
    <row r="637" spans="1:16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636</v>
      </c>
      <c r="G637">
        <v>63</v>
      </c>
      <c r="H637" t="s">
        <v>3638</v>
      </c>
      <c r="I637">
        <v>0</v>
      </c>
      <c r="J637">
        <v>2.3050981025455699</v>
      </c>
      <c r="L637">
        <v>0</v>
      </c>
      <c r="M637">
        <v>0</v>
      </c>
      <c r="N637">
        <v>0</v>
      </c>
      <c r="O637">
        <f t="shared" si="18"/>
        <v>0</v>
      </c>
      <c r="P637">
        <f t="shared" si="19"/>
        <v>0</v>
      </c>
    </row>
    <row r="638" spans="1:16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637</v>
      </c>
      <c r="G638">
        <v>63</v>
      </c>
      <c r="H638" t="s">
        <v>3639</v>
      </c>
      <c r="I638">
        <v>0</v>
      </c>
      <c r="J638">
        <v>0</v>
      </c>
      <c r="L638">
        <v>0</v>
      </c>
      <c r="M638">
        <v>0</v>
      </c>
      <c r="N638">
        <v>0</v>
      </c>
      <c r="O638">
        <f t="shared" si="18"/>
        <v>0</v>
      </c>
      <c r="P638">
        <f t="shared" si="19"/>
        <v>0</v>
      </c>
    </row>
    <row r="639" spans="1:16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638</v>
      </c>
      <c r="G639">
        <v>63</v>
      </c>
      <c r="H639" t="s">
        <v>3640</v>
      </c>
      <c r="I639">
        <v>0</v>
      </c>
      <c r="J639">
        <v>0</v>
      </c>
      <c r="L639">
        <v>0</v>
      </c>
      <c r="M639">
        <v>0</v>
      </c>
      <c r="N639">
        <v>0</v>
      </c>
      <c r="O639">
        <f t="shared" si="18"/>
        <v>0</v>
      </c>
      <c r="P639">
        <f t="shared" si="19"/>
        <v>0</v>
      </c>
    </row>
    <row r="640" spans="1:16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639</v>
      </c>
      <c r="G640">
        <v>63</v>
      </c>
      <c r="H640" t="s">
        <v>3641</v>
      </c>
      <c r="I640">
        <v>0</v>
      </c>
      <c r="J640">
        <v>0</v>
      </c>
      <c r="L640">
        <v>0</v>
      </c>
      <c r="M640">
        <v>0</v>
      </c>
      <c r="N640">
        <v>0</v>
      </c>
      <c r="O640">
        <f t="shared" si="18"/>
        <v>0</v>
      </c>
      <c r="P640">
        <f t="shared" si="19"/>
        <v>0</v>
      </c>
    </row>
    <row r="641" spans="1:16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640</v>
      </c>
      <c r="G641">
        <v>63</v>
      </c>
      <c r="H641" t="s">
        <v>3642</v>
      </c>
      <c r="I641">
        <v>0</v>
      </c>
      <c r="J641">
        <v>0</v>
      </c>
      <c r="L641">
        <v>0</v>
      </c>
      <c r="M641">
        <v>0</v>
      </c>
      <c r="N641">
        <v>0</v>
      </c>
      <c r="O641">
        <f t="shared" si="18"/>
        <v>0</v>
      </c>
      <c r="P641">
        <f t="shared" si="19"/>
        <v>0</v>
      </c>
    </row>
    <row r="642" spans="1:16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641</v>
      </c>
      <c r="G642">
        <v>63</v>
      </c>
      <c r="H642" t="s">
        <v>3643</v>
      </c>
      <c r="I642">
        <v>0</v>
      </c>
      <c r="J642">
        <v>0</v>
      </c>
      <c r="L642">
        <v>0</v>
      </c>
      <c r="M642">
        <v>0</v>
      </c>
      <c r="N642">
        <v>0</v>
      </c>
      <c r="O642">
        <f t="shared" si="18"/>
        <v>0</v>
      </c>
      <c r="P642">
        <f t="shared" si="19"/>
        <v>0</v>
      </c>
    </row>
    <row r="643" spans="1:16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642</v>
      </c>
      <c r="G643">
        <v>63</v>
      </c>
      <c r="H643" t="s">
        <v>3644</v>
      </c>
      <c r="I643">
        <v>0</v>
      </c>
      <c r="J643">
        <v>0</v>
      </c>
      <c r="L643">
        <v>0</v>
      </c>
      <c r="M643">
        <v>0</v>
      </c>
      <c r="N643">
        <v>0</v>
      </c>
      <c r="O643">
        <f t="shared" ref="O643:O706" si="20">L643-M643</f>
        <v>0</v>
      </c>
      <c r="P643">
        <f t="shared" ref="P643:P706" si="21">M643-N643</f>
        <v>0</v>
      </c>
    </row>
    <row r="644" spans="1:16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643</v>
      </c>
      <c r="G644">
        <v>63</v>
      </c>
      <c r="H644" t="s">
        <v>3645</v>
      </c>
      <c r="I644">
        <v>0</v>
      </c>
      <c r="J644">
        <v>0.18689984615491501</v>
      </c>
      <c r="L644">
        <v>0</v>
      </c>
      <c r="M644">
        <v>0</v>
      </c>
      <c r="N644">
        <v>0</v>
      </c>
      <c r="O644">
        <f t="shared" si="20"/>
        <v>0</v>
      </c>
      <c r="P644">
        <f t="shared" si="21"/>
        <v>0</v>
      </c>
    </row>
    <row r="645" spans="1:16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644</v>
      </c>
      <c r="G645">
        <v>64</v>
      </c>
      <c r="H645" t="s">
        <v>3646</v>
      </c>
      <c r="I645">
        <v>0</v>
      </c>
      <c r="J645">
        <v>0.18689984615491501</v>
      </c>
      <c r="L645">
        <v>0</v>
      </c>
      <c r="M645">
        <v>0</v>
      </c>
      <c r="N645">
        <v>0</v>
      </c>
      <c r="O645">
        <f t="shared" si="20"/>
        <v>0</v>
      </c>
      <c r="P645">
        <f t="shared" si="21"/>
        <v>0</v>
      </c>
    </row>
    <row r="646" spans="1:16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645</v>
      </c>
      <c r="G646">
        <v>64</v>
      </c>
      <c r="H646" t="s">
        <v>3647</v>
      </c>
      <c r="I646">
        <v>0</v>
      </c>
      <c r="J646">
        <v>0.18689984615491501</v>
      </c>
      <c r="L646">
        <v>0</v>
      </c>
      <c r="M646">
        <v>0</v>
      </c>
      <c r="N646">
        <v>0</v>
      </c>
      <c r="O646">
        <f t="shared" si="20"/>
        <v>0</v>
      </c>
      <c r="P646">
        <f t="shared" si="21"/>
        <v>0</v>
      </c>
    </row>
    <row r="647" spans="1:16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646</v>
      </c>
      <c r="G647">
        <v>64</v>
      </c>
      <c r="H647" t="s">
        <v>3648</v>
      </c>
      <c r="I647">
        <v>0</v>
      </c>
      <c r="J647">
        <v>0.18689984615487701</v>
      </c>
      <c r="L647">
        <v>0</v>
      </c>
      <c r="M647">
        <v>0</v>
      </c>
      <c r="N647">
        <v>0</v>
      </c>
      <c r="O647">
        <f t="shared" si="20"/>
        <v>0</v>
      </c>
      <c r="P647">
        <f t="shared" si="21"/>
        <v>0</v>
      </c>
    </row>
    <row r="648" spans="1:16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647</v>
      </c>
      <c r="G648">
        <v>64</v>
      </c>
      <c r="H648" t="s">
        <v>3649</v>
      </c>
      <c r="I648">
        <v>0</v>
      </c>
      <c r="J648">
        <v>0.18689984615491501</v>
      </c>
      <c r="L648">
        <v>0</v>
      </c>
      <c r="M648">
        <v>0</v>
      </c>
      <c r="N648">
        <v>0</v>
      </c>
      <c r="O648">
        <f t="shared" si="20"/>
        <v>0</v>
      </c>
      <c r="P648">
        <f t="shared" si="21"/>
        <v>0</v>
      </c>
    </row>
    <row r="649" spans="1:16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648</v>
      </c>
      <c r="G649">
        <v>64</v>
      </c>
      <c r="H649" t="s">
        <v>3650</v>
      </c>
      <c r="I649">
        <v>0</v>
      </c>
      <c r="J649">
        <v>0</v>
      </c>
      <c r="L649">
        <v>0</v>
      </c>
      <c r="M649">
        <v>0</v>
      </c>
      <c r="N649">
        <v>0</v>
      </c>
      <c r="O649">
        <f t="shared" si="20"/>
        <v>0</v>
      </c>
      <c r="P649">
        <f t="shared" si="21"/>
        <v>0</v>
      </c>
    </row>
    <row r="650" spans="1:16" ht="15" x14ac:dyDescent="0.25">
      <c r="A650" s="2" t="s">
        <v>649</v>
      </c>
      <c r="B650" s="2" t="s">
        <v>1647</v>
      </c>
      <c r="C650" s="2" t="s">
        <v>2646</v>
      </c>
      <c r="D650">
        <v>6.3651510303893497</v>
      </c>
      <c r="E650" s="41">
        <v>5.5821631318540099</v>
      </c>
      <c r="F650">
        <v>649</v>
      </c>
      <c r="G650">
        <v>64</v>
      </c>
      <c r="H650" t="s">
        <v>3651</v>
      </c>
      <c r="I650">
        <v>1.4328413211882101</v>
      </c>
      <c r="J650">
        <v>8.8155869641026001</v>
      </c>
      <c r="L650">
        <v>6.0476389829751298</v>
      </c>
      <c r="M650">
        <v>6.0476389829751902</v>
      </c>
      <c r="N650">
        <v>6.85</v>
      </c>
      <c r="O650">
        <f t="shared" si="20"/>
        <v>-6.0396132539608516E-14</v>
      </c>
      <c r="P650">
        <f t="shared" si="21"/>
        <v>-0.80236101702480944</v>
      </c>
    </row>
    <row r="651" spans="1:16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650</v>
      </c>
      <c r="G651">
        <v>64</v>
      </c>
      <c r="H651" t="s">
        <v>3652</v>
      </c>
      <c r="I651">
        <v>0</v>
      </c>
      <c r="J651">
        <v>0.92203924101273305</v>
      </c>
      <c r="L651">
        <v>0</v>
      </c>
      <c r="M651">
        <v>0</v>
      </c>
      <c r="N651">
        <v>0</v>
      </c>
      <c r="O651">
        <f t="shared" si="20"/>
        <v>0</v>
      </c>
      <c r="P651">
        <f t="shared" si="21"/>
        <v>0</v>
      </c>
    </row>
    <row r="652" spans="1:16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651</v>
      </c>
      <c r="G652">
        <v>64</v>
      </c>
      <c r="H652" t="s">
        <v>3653</v>
      </c>
      <c r="I652">
        <v>-2.3050981025484099</v>
      </c>
      <c r="J652">
        <v>0</v>
      </c>
      <c r="L652">
        <v>-0.285354860542611</v>
      </c>
      <c r="M652">
        <v>-0.285354860542611</v>
      </c>
      <c r="N652">
        <v>-0.53666666666663299</v>
      </c>
      <c r="O652">
        <f t="shared" si="20"/>
        <v>0</v>
      </c>
      <c r="P652">
        <f t="shared" si="21"/>
        <v>0.25131180612402199</v>
      </c>
    </row>
    <row r="653" spans="1:16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652</v>
      </c>
      <c r="G653">
        <v>64</v>
      </c>
      <c r="H653" t="s">
        <v>3654</v>
      </c>
      <c r="I653">
        <v>0</v>
      </c>
      <c r="J653">
        <v>2.3050981025396</v>
      </c>
      <c r="L653">
        <v>0.28535486054256098</v>
      </c>
      <c r="M653">
        <v>0.28535486054259102</v>
      </c>
      <c r="N653">
        <v>0.53666666666666696</v>
      </c>
      <c r="O653">
        <f t="shared" si="20"/>
        <v>-3.0031532816110484E-14</v>
      </c>
      <c r="P653">
        <f t="shared" si="21"/>
        <v>-0.25131180612407594</v>
      </c>
    </row>
    <row r="654" spans="1:16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653</v>
      </c>
      <c r="G654">
        <v>64</v>
      </c>
      <c r="H654" t="s">
        <v>3655</v>
      </c>
      <c r="I654">
        <v>0</v>
      </c>
      <c r="J654">
        <v>0</v>
      </c>
      <c r="L654">
        <v>0</v>
      </c>
      <c r="M654">
        <v>0</v>
      </c>
      <c r="N654">
        <v>0</v>
      </c>
      <c r="O654">
        <f t="shared" si="20"/>
        <v>0</v>
      </c>
      <c r="P654">
        <f t="shared" si="21"/>
        <v>0</v>
      </c>
    </row>
    <row r="655" spans="1:16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654</v>
      </c>
      <c r="G655">
        <v>65</v>
      </c>
      <c r="H655" t="s">
        <v>3656</v>
      </c>
      <c r="I655">
        <v>0</v>
      </c>
      <c r="J655">
        <v>0</v>
      </c>
      <c r="L655">
        <v>0</v>
      </c>
      <c r="M655">
        <v>0</v>
      </c>
      <c r="N655">
        <v>0</v>
      </c>
      <c r="O655">
        <f t="shared" si="20"/>
        <v>0</v>
      </c>
      <c r="P655">
        <f t="shared" si="21"/>
        <v>0</v>
      </c>
    </row>
    <row r="656" spans="1:16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655</v>
      </c>
      <c r="G656">
        <v>65</v>
      </c>
      <c r="H656" t="s">
        <v>3657</v>
      </c>
      <c r="I656">
        <v>0</v>
      </c>
      <c r="J656">
        <v>0</v>
      </c>
      <c r="L656">
        <v>0</v>
      </c>
      <c r="M656">
        <v>0</v>
      </c>
      <c r="N656">
        <v>0</v>
      </c>
      <c r="O656">
        <f t="shared" si="20"/>
        <v>0</v>
      </c>
      <c r="P656">
        <f t="shared" si="21"/>
        <v>0</v>
      </c>
    </row>
    <row r="657" spans="1:16" ht="15" x14ac:dyDescent="0.25">
      <c r="A657" s="2" t="s">
        <v>656</v>
      </c>
      <c r="B657" s="2" t="s">
        <v>1654</v>
      </c>
      <c r="C657" s="9" t="s">
        <v>2653</v>
      </c>
      <c r="D657">
        <v>-0.12327662364282301</v>
      </c>
      <c r="E657">
        <v>-0.11379716747626401</v>
      </c>
      <c r="F657">
        <v>656</v>
      </c>
      <c r="G657">
        <v>65</v>
      </c>
      <c r="H657" t="s">
        <v>3658</v>
      </c>
      <c r="I657">
        <v>-0.13043609891280999</v>
      </c>
      <c r="J657">
        <v>-0.122043751451997</v>
      </c>
      <c r="L657">
        <v>-8.7887618850459204E-2</v>
      </c>
      <c r="M657">
        <v>-8.7887618850459204E-2</v>
      </c>
      <c r="N657">
        <v>-0.13043316029586599</v>
      </c>
      <c r="O657">
        <f t="shared" si="20"/>
        <v>0</v>
      </c>
      <c r="P657">
        <f t="shared" si="21"/>
        <v>4.2545541445406787E-2</v>
      </c>
    </row>
    <row r="658" spans="1:16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657</v>
      </c>
      <c r="G658">
        <v>65</v>
      </c>
      <c r="H658" t="s">
        <v>3659</v>
      </c>
      <c r="I658">
        <v>0</v>
      </c>
      <c r="J658">
        <v>0</v>
      </c>
      <c r="L658">
        <v>0</v>
      </c>
      <c r="M658">
        <v>0</v>
      </c>
      <c r="N658">
        <v>0</v>
      </c>
      <c r="O658">
        <f t="shared" si="20"/>
        <v>0</v>
      </c>
      <c r="P658">
        <f t="shared" si="21"/>
        <v>0</v>
      </c>
    </row>
    <row r="659" spans="1:16" ht="15" x14ac:dyDescent="0.25">
      <c r="A659" s="2" t="s">
        <v>658</v>
      </c>
      <c r="B659" s="2" t="s">
        <v>1656</v>
      </c>
      <c r="C659" s="2" t="s">
        <v>2655</v>
      </c>
      <c r="D659">
        <v>1.71792590352237</v>
      </c>
      <c r="E659">
        <v>1.4012487116855501</v>
      </c>
      <c r="F659">
        <v>658</v>
      </c>
      <c r="G659">
        <v>65</v>
      </c>
      <c r="H659" t="s">
        <v>3660</v>
      </c>
      <c r="I659">
        <v>1.1609843785891401</v>
      </c>
      <c r="J659">
        <v>4.0058432705709102</v>
      </c>
      <c r="L659">
        <v>0.63188486487051998</v>
      </c>
      <c r="M659">
        <v>0.63188486487043705</v>
      </c>
      <c r="N659">
        <v>14.672205148599099</v>
      </c>
      <c r="O659">
        <f t="shared" si="20"/>
        <v>8.2933659939499194E-14</v>
      </c>
      <c r="P659">
        <f t="shared" si="21"/>
        <v>-14.040320283728661</v>
      </c>
    </row>
    <row r="660" spans="1:16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659</v>
      </c>
      <c r="G660">
        <v>65</v>
      </c>
      <c r="H660" t="s">
        <v>3661</v>
      </c>
      <c r="I660">
        <v>0</v>
      </c>
      <c r="J660">
        <v>2.7661177230594398</v>
      </c>
      <c r="L660">
        <v>0</v>
      </c>
      <c r="M660">
        <v>0</v>
      </c>
      <c r="N660">
        <v>0</v>
      </c>
      <c r="O660">
        <f t="shared" si="20"/>
        <v>0</v>
      </c>
      <c r="P660">
        <f t="shared" si="21"/>
        <v>0</v>
      </c>
    </row>
    <row r="661" spans="1:16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660</v>
      </c>
      <c r="G661">
        <v>65</v>
      </c>
      <c r="H661" t="s">
        <v>3662</v>
      </c>
      <c r="I661">
        <v>0</v>
      </c>
      <c r="J661">
        <v>1.1525490512718799</v>
      </c>
      <c r="L661">
        <v>0</v>
      </c>
      <c r="M661">
        <v>0</v>
      </c>
      <c r="N661">
        <v>0</v>
      </c>
      <c r="O661">
        <f t="shared" si="20"/>
        <v>0</v>
      </c>
      <c r="P661">
        <f t="shared" si="21"/>
        <v>0</v>
      </c>
    </row>
    <row r="662" spans="1:16" ht="15" x14ac:dyDescent="0.25">
      <c r="A662" s="2" t="s">
        <v>661</v>
      </c>
      <c r="B662" s="2" t="s">
        <v>1659</v>
      </c>
      <c r="C662" s="9" t="s">
        <v>2658</v>
      </c>
      <c r="D662">
        <v>-0.27334807886234103</v>
      </c>
      <c r="E662">
        <v>-0.25232875617803102</v>
      </c>
      <c r="F662">
        <v>661</v>
      </c>
      <c r="G662">
        <v>65</v>
      </c>
      <c r="H662" t="s">
        <v>3663</v>
      </c>
      <c r="I662">
        <v>-3.0367320861947702</v>
      </c>
      <c r="J662">
        <v>-0.27061436313533699</v>
      </c>
      <c r="L662">
        <v>-0.194878080358308</v>
      </c>
      <c r="M662">
        <v>-0.194878080358308</v>
      </c>
      <c r="N662">
        <v>-0.28921666357553</v>
      </c>
      <c r="O662">
        <f t="shared" si="20"/>
        <v>0</v>
      </c>
      <c r="P662">
        <f t="shared" si="21"/>
        <v>9.4338583217221994E-2</v>
      </c>
    </row>
    <row r="663" spans="1:16" ht="15" x14ac:dyDescent="0.25">
      <c r="A663" s="2" t="s">
        <v>662</v>
      </c>
      <c r="B663" s="2" t="s">
        <v>1660</v>
      </c>
      <c r="C663" s="9" t="s">
        <v>2659</v>
      </c>
      <c r="D663">
        <v>-3.4435699728320501</v>
      </c>
      <c r="E663">
        <v>-3.1787738610523801</v>
      </c>
      <c r="F663">
        <v>662</v>
      </c>
      <c r="G663">
        <v>65</v>
      </c>
      <c r="H663" t="s">
        <v>3664</v>
      </c>
      <c r="I663">
        <v>-5.7142294159744997</v>
      </c>
      <c r="J663">
        <v>-3.40913131340983</v>
      </c>
      <c r="L663">
        <v>-2.4550247752901</v>
      </c>
      <c r="M663">
        <v>-2.4550247752899899</v>
      </c>
      <c r="N663">
        <v>-3.6434783901762602</v>
      </c>
      <c r="O663">
        <f t="shared" si="20"/>
        <v>-1.1013412404281553E-13</v>
      </c>
      <c r="P663">
        <f t="shared" si="21"/>
        <v>1.1884536148862703</v>
      </c>
    </row>
    <row r="664" spans="1:16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663</v>
      </c>
      <c r="G664">
        <v>65</v>
      </c>
      <c r="H664" t="s">
        <v>3665</v>
      </c>
      <c r="I664">
        <v>0</v>
      </c>
      <c r="J664">
        <v>2.7661177230840899</v>
      </c>
      <c r="L664">
        <v>0</v>
      </c>
      <c r="M664">
        <v>0</v>
      </c>
      <c r="N664">
        <v>0</v>
      </c>
      <c r="O664">
        <f t="shared" si="20"/>
        <v>0</v>
      </c>
      <c r="P664">
        <f t="shared" si="21"/>
        <v>0</v>
      </c>
    </row>
    <row r="665" spans="1:16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664</v>
      </c>
      <c r="G665">
        <v>66</v>
      </c>
      <c r="H665" t="s">
        <v>3666</v>
      </c>
      <c r="I665">
        <v>0</v>
      </c>
      <c r="J665">
        <v>0</v>
      </c>
      <c r="L665">
        <v>0</v>
      </c>
      <c r="M665">
        <v>0</v>
      </c>
      <c r="N665">
        <v>0</v>
      </c>
      <c r="O665">
        <f t="shared" si="20"/>
        <v>0</v>
      </c>
      <c r="P665">
        <f t="shared" si="21"/>
        <v>0</v>
      </c>
    </row>
    <row r="666" spans="1:16" ht="15" x14ac:dyDescent="0.25">
      <c r="A666" s="2" t="s">
        <v>665</v>
      </c>
      <c r="B666" s="2" t="s">
        <v>1663</v>
      </c>
      <c r="C666" s="9" t="s">
        <v>2662</v>
      </c>
      <c r="D666">
        <v>-5.1614958763543699</v>
      </c>
      <c r="E666">
        <v>-4.5800225727379003</v>
      </c>
      <c r="F666">
        <v>665</v>
      </c>
      <c r="G666">
        <v>66</v>
      </c>
      <c r="H666" t="s">
        <v>3667</v>
      </c>
      <c r="I666">
        <v>-7.41497458388619</v>
      </c>
      <c r="J666">
        <v>-3.5525068380777598</v>
      </c>
      <c r="L666">
        <v>-3.0869096401605698</v>
      </c>
      <c r="M666">
        <v>-3.0869096401604601</v>
      </c>
      <c r="N666">
        <v>-18.315683538775399</v>
      </c>
      <c r="O666">
        <f t="shared" si="20"/>
        <v>-1.0969003483296547E-13</v>
      </c>
      <c r="P666">
        <f t="shared" si="21"/>
        <v>15.228773898614939</v>
      </c>
    </row>
    <row r="667" spans="1:16" ht="15" x14ac:dyDescent="0.25">
      <c r="A667" s="2" t="s">
        <v>666</v>
      </c>
      <c r="B667" s="2" t="s">
        <v>1664</v>
      </c>
      <c r="C667" s="9" t="s">
        <v>2663</v>
      </c>
      <c r="D667">
        <v>-0.27334807886234103</v>
      </c>
      <c r="E667">
        <v>-0.25232875617803102</v>
      </c>
      <c r="F667">
        <v>666</v>
      </c>
      <c r="G667">
        <v>66</v>
      </c>
      <c r="H667" t="s">
        <v>3668</v>
      </c>
      <c r="I667">
        <v>-0.290196507210567</v>
      </c>
      <c r="J667">
        <v>-0.27061436313533699</v>
      </c>
      <c r="L667">
        <v>-0.194878080358308</v>
      </c>
      <c r="M667">
        <v>-0.194878080358308</v>
      </c>
      <c r="N667">
        <v>-0.28921666357553</v>
      </c>
      <c r="O667">
        <f t="shared" si="20"/>
        <v>0</v>
      </c>
      <c r="P667">
        <f t="shared" si="21"/>
        <v>9.4338583217221994E-2</v>
      </c>
    </row>
    <row r="668" spans="1:16" ht="15" x14ac:dyDescent="0.25">
      <c r="A668" s="3" t="s">
        <v>667</v>
      </c>
      <c r="B668" s="3" t="s">
        <v>1665</v>
      </c>
      <c r="C668" s="3" t="s">
        <v>2664</v>
      </c>
      <c r="D668">
        <v>-0.14940645353465201</v>
      </c>
      <c r="E668">
        <v>-0.137917722861857</v>
      </c>
      <c r="F668">
        <v>667</v>
      </c>
      <c r="G668">
        <v>66</v>
      </c>
      <c r="H668" t="s">
        <v>3669</v>
      </c>
      <c r="I668">
        <v>-0.14940645353465201</v>
      </c>
      <c r="J668">
        <v>-0.13902070738299699</v>
      </c>
      <c r="L668">
        <v>-0.106516361772719</v>
      </c>
      <c r="M668">
        <v>-0.106516361772719</v>
      </c>
      <c r="N668">
        <v>-0.158079896473964</v>
      </c>
      <c r="O668">
        <f t="shared" si="20"/>
        <v>0</v>
      </c>
      <c r="P668">
        <f t="shared" si="21"/>
        <v>5.1563534701245001E-2</v>
      </c>
    </row>
    <row r="669" spans="1:16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668</v>
      </c>
      <c r="G669">
        <v>66</v>
      </c>
      <c r="H669" t="s">
        <v>3670</v>
      </c>
      <c r="I669">
        <v>0</v>
      </c>
      <c r="J669">
        <v>0</v>
      </c>
      <c r="L669">
        <v>0</v>
      </c>
      <c r="M669">
        <v>0</v>
      </c>
      <c r="N669">
        <v>0</v>
      </c>
      <c r="O669">
        <f t="shared" si="20"/>
        <v>0</v>
      </c>
      <c r="P669">
        <f t="shared" si="21"/>
        <v>0</v>
      </c>
    </row>
    <row r="670" spans="1:16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669</v>
      </c>
      <c r="G670">
        <v>66</v>
      </c>
      <c r="H670" t="s">
        <v>3671</v>
      </c>
      <c r="I670">
        <v>0</v>
      </c>
      <c r="J670">
        <v>0</v>
      </c>
      <c r="L670">
        <v>0</v>
      </c>
      <c r="M670">
        <v>0</v>
      </c>
      <c r="N670">
        <v>0</v>
      </c>
      <c r="O670">
        <f t="shared" si="20"/>
        <v>0</v>
      </c>
      <c r="P670">
        <f t="shared" si="21"/>
        <v>0</v>
      </c>
    </row>
    <row r="671" spans="1:16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670</v>
      </c>
      <c r="G671">
        <v>66</v>
      </c>
      <c r="H671" t="s">
        <v>3672</v>
      </c>
      <c r="I671">
        <v>0</v>
      </c>
      <c r="J671">
        <v>0</v>
      </c>
      <c r="L671">
        <v>0</v>
      </c>
      <c r="M671">
        <v>0</v>
      </c>
      <c r="N671">
        <v>0</v>
      </c>
      <c r="O671">
        <f t="shared" si="20"/>
        <v>0</v>
      </c>
      <c r="P671">
        <f t="shared" si="21"/>
        <v>0</v>
      </c>
    </row>
    <row r="672" spans="1:16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671</v>
      </c>
      <c r="G672">
        <v>66</v>
      </c>
      <c r="H672" t="s">
        <v>3673</v>
      </c>
      <c r="I672">
        <v>0</v>
      </c>
      <c r="J672">
        <v>0.26138746031273002</v>
      </c>
      <c r="L672">
        <v>0</v>
      </c>
      <c r="M672">
        <v>0</v>
      </c>
      <c r="N672">
        <v>0</v>
      </c>
      <c r="O672">
        <f t="shared" si="20"/>
        <v>0</v>
      </c>
      <c r="P672">
        <f t="shared" si="21"/>
        <v>0</v>
      </c>
    </row>
    <row r="673" spans="1:16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672</v>
      </c>
      <c r="G673">
        <v>66</v>
      </c>
      <c r="H673" t="s">
        <v>3674</v>
      </c>
      <c r="I673">
        <v>-1000</v>
      </c>
      <c r="J673">
        <v>0</v>
      </c>
      <c r="L673">
        <v>0</v>
      </c>
      <c r="M673">
        <v>0</v>
      </c>
      <c r="N673">
        <v>0</v>
      </c>
      <c r="O673">
        <f t="shared" si="20"/>
        <v>0</v>
      </c>
      <c r="P673">
        <f t="shared" si="21"/>
        <v>0</v>
      </c>
    </row>
    <row r="674" spans="1:16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673</v>
      </c>
      <c r="G674">
        <v>66</v>
      </c>
      <c r="H674" t="s">
        <v>3675</v>
      </c>
      <c r="I674">
        <v>0</v>
      </c>
      <c r="J674">
        <v>1000</v>
      </c>
      <c r="L674">
        <v>0</v>
      </c>
      <c r="M674">
        <v>0</v>
      </c>
      <c r="N674">
        <v>0</v>
      </c>
      <c r="O674">
        <f t="shared" si="20"/>
        <v>0</v>
      </c>
      <c r="P674">
        <f t="shared" si="21"/>
        <v>0</v>
      </c>
    </row>
    <row r="675" spans="1:16" ht="15" x14ac:dyDescent="0.25">
      <c r="A675" s="2" t="s">
        <v>674</v>
      </c>
      <c r="B675" s="2" t="s">
        <v>1671</v>
      </c>
      <c r="C675" s="9" t="s">
        <v>2671</v>
      </c>
      <c r="D675">
        <v>-0.193890568329152</v>
      </c>
      <c r="E675">
        <v>-0.178981195495339</v>
      </c>
      <c r="F675">
        <v>674</v>
      </c>
      <c r="G675">
        <v>67</v>
      </c>
      <c r="H675" t="s">
        <v>3676</v>
      </c>
      <c r="I675">
        <v>-0.45333895631256399</v>
      </c>
      <c r="J675">
        <v>-0.191951496000002</v>
      </c>
      <c r="L675">
        <v>-0.138230427346798</v>
      </c>
      <c r="M675">
        <v>-0.138230427346798</v>
      </c>
      <c r="N675">
        <v>-0.20514643272531399</v>
      </c>
      <c r="O675">
        <f t="shared" si="20"/>
        <v>0</v>
      </c>
      <c r="P675">
        <f t="shared" si="21"/>
        <v>6.6916005378515997E-2</v>
      </c>
    </row>
    <row r="676" spans="1:16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675</v>
      </c>
      <c r="G676">
        <v>67</v>
      </c>
      <c r="H676" t="s">
        <v>3677</v>
      </c>
      <c r="I676">
        <v>0</v>
      </c>
      <c r="J676">
        <v>0</v>
      </c>
      <c r="L676">
        <v>0</v>
      </c>
      <c r="M676">
        <v>0</v>
      </c>
      <c r="N676">
        <v>0</v>
      </c>
      <c r="O676">
        <f t="shared" si="20"/>
        <v>0</v>
      </c>
      <c r="P676">
        <f t="shared" si="21"/>
        <v>0</v>
      </c>
    </row>
    <row r="677" spans="1:16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676</v>
      </c>
      <c r="G677">
        <v>67</v>
      </c>
      <c r="H677" t="s">
        <v>3678</v>
      </c>
      <c r="I677">
        <v>0</v>
      </c>
      <c r="J677">
        <v>3.0734641366936302</v>
      </c>
      <c r="L677">
        <v>0</v>
      </c>
      <c r="M677">
        <v>0</v>
      </c>
      <c r="N677">
        <v>0</v>
      </c>
      <c r="O677">
        <f t="shared" si="20"/>
        <v>0</v>
      </c>
      <c r="P677">
        <f t="shared" si="21"/>
        <v>0</v>
      </c>
    </row>
    <row r="678" spans="1:16" ht="15" x14ac:dyDescent="0.25">
      <c r="A678" s="2" t="s">
        <v>677</v>
      </c>
      <c r="B678" s="2" t="s">
        <v>1674</v>
      </c>
      <c r="C678" s="9" t="s">
        <v>2674</v>
      </c>
      <c r="D678">
        <v>1.11840066136267</v>
      </c>
      <c r="E678">
        <v>1.0324003335409799</v>
      </c>
      <c r="F678">
        <v>677</v>
      </c>
      <c r="G678">
        <v>67</v>
      </c>
      <c r="H678" t="s">
        <v>3679</v>
      </c>
      <c r="I678">
        <v>-1.96624844325481</v>
      </c>
      <c r="J678">
        <v>1.13239273588317</v>
      </c>
      <c r="L678">
        <v>0.79734152464107</v>
      </c>
      <c r="M678">
        <v>0.79734152464107</v>
      </c>
      <c r="N678">
        <v>1.18332680136666</v>
      </c>
      <c r="O678">
        <f t="shared" si="20"/>
        <v>0</v>
      </c>
      <c r="P678">
        <f t="shared" si="21"/>
        <v>-0.38598527672559002</v>
      </c>
    </row>
    <row r="679" spans="1:16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678</v>
      </c>
      <c r="G679">
        <v>67</v>
      </c>
      <c r="H679" t="s">
        <v>3680</v>
      </c>
      <c r="I679">
        <v>-9.7056762208126202E-2</v>
      </c>
      <c r="J679">
        <v>0</v>
      </c>
      <c r="L679">
        <v>0</v>
      </c>
      <c r="M679">
        <v>0</v>
      </c>
      <c r="N679">
        <v>0</v>
      </c>
      <c r="O679">
        <f t="shared" si="20"/>
        <v>0</v>
      </c>
      <c r="P679">
        <f t="shared" si="21"/>
        <v>0</v>
      </c>
    </row>
    <row r="680" spans="1:16" ht="15" x14ac:dyDescent="0.25">
      <c r="A680" s="2" t="s">
        <v>679</v>
      </c>
      <c r="B680" s="2" t="s">
        <v>1676</v>
      </c>
      <c r="C680" s="2" t="s">
        <v>2676</v>
      </c>
      <c r="D680" s="41">
        <v>4.9574293038716099E-5</v>
      </c>
      <c r="E680" s="41">
        <v>4.5762237484647798E-5</v>
      </c>
      <c r="F680">
        <v>679</v>
      </c>
      <c r="G680">
        <v>67</v>
      </c>
      <c r="H680" t="s">
        <v>3681</v>
      </c>
      <c r="I680" s="41">
        <v>4.9078507499999998E-5</v>
      </c>
      <c r="J680" s="41">
        <v>4.9574293038716397E-5</v>
      </c>
      <c r="L680" s="41">
        <v>3.5343006992084697E-5</v>
      </c>
      <c r="M680" s="41">
        <v>3.5343006992084399E-5</v>
      </c>
      <c r="N680" s="41">
        <v>5.2452212912612601E-5</v>
      </c>
      <c r="O680">
        <f t="shared" si="20"/>
        <v>2.9815559743351372E-19</v>
      </c>
      <c r="P680">
        <f t="shared" si="21"/>
        <v>-1.7109205920528203E-5</v>
      </c>
    </row>
    <row r="681" spans="1:16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680</v>
      </c>
      <c r="G681">
        <v>67</v>
      </c>
      <c r="H681" t="s">
        <v>3682</v>
      </c>
      <c r="I681">
        <v>0</v>
      </c>
      <c r="J681">
        <v>0</v>
      </c>
      <c r="L681">
        <v>0</v>
      </c>
      <c r="M681">
        <v>0</v>
      </c>
      <c r="N681">
        <v>0</v>
      </c>
      <c r="O681">
        <f t="shared" si="20"/>
        <v>0</v>
      </c>
      <c r="P681">
        <f t="shared" si="21"/>
        <v>0</v>
      </c>
    </row>
    <row r="682" spans="1:16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681</v>
      </c>
      <c r="G682">
        <v>67</v>
      </c>
      <c r="H682" t="s">
        <v>3683</v>
      </c>
      <c r="I682">
        <v>0</v>
      </c>
      <c r="J682">
        <v>0.95982334815636206</v>
      </c>
      <c r="L682">
        <v>0</v>
      </c>
      <c r="M682">
        <v>0</v>
      </c>
      <c r="N682">
        <v>0</v>
      </c>
      <c r="O682">
        <f t="shared" si="20"/>
        <v>0</v>
      </c>
      <c r="P682">
        <f t="shared" si="21"/>
        <v>0</v>
      </c>
    </row>
    <row r="683" spans="1:16" ht="15" x14ac:dyDescent="0.25">
      <c r="A683" s="2" t="s">
        <v>682</v>
      </c>
      <c r="B683" s="2" t="s">
        <v>1679</v>
      </c>
      <c r="C683" s="2" t="s">
        <v>2679</v>
      </c>
      <c r="D683">
        <v>0.29008709118495202</v>
      </c>
      <c r="E683">
        <v>0</v>
      </c>
      <c r="F683">
        <v>682</v>
      </c>
      <c r="G683">
        <v>67</v>
      </c>
      <c r="H683" t="s">
        <v>3684</v>
      </c>
      <c r="I683">
        <v>0</v>
      </c>
      <c r="J683">
        <v>1.0595068865084201</v>
      </c>
      <c r="L683">
        <v>0</v>
      </c>
      <c r="M683">
        <v>0</v>
      </c>
      <c r="N683">
        <v>0.30692742018894198</v>
      </c>
      <c r="O683">
        <f t="shared" si="20"/>
        <v>0</v>
      </c>
      <c r="P683">
        <f t="shared" si="21"/>
        <v>-0.30692742018894198</v>
      </c>
    </row>
    <row r="684" spans="1:16" ht="15" x14ac:dyDescent="0.25">
      <c r="A684" s="2" t="s">
        <v>683</v>
      </c>
      <c r="B684" s="2" t="s">
        <v>1680</v>
      </c>
      <c r="C684" s="2" t="s">
        <v>2680</v>
      </c>
      <c r="D684">
        <v>0.14321682763598201</v>
      </c>
      <c r="E684">
        <v>0.13220405327721399</v>
      </c>
      <c r="F684">
        <v>683</v>
      </c>
      <c r="G684">
        <v>67</v>
      </c>
      <c r="H684" t="s">
        <v>3685</v>
      </c>
      <c r="I684">
        <v>0.14178453626699999</v>
      </c>
      <c r="J684">
        <v>0.143216827635987</v>
      </c>
      <c r="L684">
        <v>0.102103590999666</v>
      </c>
      <c r="M684">
        <v>0.102103590999666</v>
      </c>
      <c r="N684">
        <v>0.15153094629064301</v>
      </c>
      <c r="O684">
        <f t="shared" si="20"/>
        <v>0</v>
      </c>
      <c r="P684">
        <f t="shared" si="21"/>
        <v>-4.9427355290977013E-2</v>
      </c>
    </row>
    <row r="685" spans="1:16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684</v>
      </c>
      <c r="G685">
        <v>68</v>
      </c>
      <c r="H685" t="s">
        <v>3686</v>
      </c>
      <c r="I685">
        <v>0</v>
      </c>
      <c r="J685">
        <v>0.18689984615487701</v>
      </c>
      <c r="L685">
        <v>0</v>
      </c>
      <c r="M685">
        <v>0</v>
      </c>
      <c r="N685">
        <v>0</v>
      </c>
      <c r="O685">
        <f t="shared" si="20"/>
        <v>0</v>
      </c>
      <c r="P685">
        <f t="shared" si="21"/>
        <v>0</v>
      </c>
    </row>
    <row r="686" spans="1:16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685</v>
      </c>
      <c r="G686">
        <v>68</v>
      </c>
      <c r="H686" t="s">
        <v>3687</v>
      </c>
      <c r="I686">
        <v>0</v>
      </c>
      <c r="J686">
        <v>1.53673206835955</v>
      </c>
      <c r="L686">
        <v>0</v>
      </c>
      <c r="M686">
        <v>0</v>
      </c>
      <c r="N686">
        <v>0</v>
      </c>
      <c r="O686">
        <f t="shared" si="20"/>
        <v>0</v>
      </c>
      <c r="P686">
        <f t="shared" si="21"/>
        <v>0</v>
      </c>
    </row>
    <row r="687" spans="1:16" ht="15" x14ac:dyDescent="0.25">
      <c r="A687" s="2" t="s">
        <v>686</v>
      </c>
      <c r="B687" s="2" t="s">
        <v>1683</v>
      </c>
      <c r="C687" s="2" t="s">
        <v>2683</v>
      </c>
      <c r="D687">
        <v>3.9701299498749898</v>
      </c>
      <c r="E687">
        <v>3.6648435807055302</v>
      </c>
      <c r="F687">
        <v>686</v>
      </c>
      <c r="G687">
        <v>68</v>
      </c>
      <c r="H687" t="s">
        <v>3688</v>
      </c>
      <c r="I687">
        <v>3.93042523811138</v>
      </c>
      <c r="J687">
        <v>6.2355233406758899</v>
      </c>
      <c r="L687">
        <v>2.8304252461721302</v>
      </c>
      <c r="M687">
        <v>2.8304252461721</v>
      </c>
      <c r="N687">
        <v>4.2006065776745398</v>
      </c>
      <c r="O687">
        <f t="shared" si="20"/>
        <v>3.0198066269804258E-14</v>
      </c>
      <c r="P687">
        <f t="shared" si="21"/>
        <v>-1.3701813315024398</v>
      </c>
    </row>
    <row r="688" spans="1:16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687</v>
      </c>
      <c r="G688">
        <v>68</v>
      </c>
      <c r="H688" t="s">
        <v>3689</v>
      </c>
      <c r="I688">
        <v>0</v>
      </c>
      <c r="J688">
        <v>0</v>
      </c>
      <c r="L688">
        <v>0</v>
      </c>
      <c r="M688">
        <v>0</v>
      </c>
      <c r="N688">
        <v>0</v>
      </c>
      <c r="O688">
        <f t="shared" si="20"/>
        <v>0</v>
      </c>
      <c r="P688">
        <f t="shared" si="21"/>
        <v>0</v>
      </c>
    </row>
    <row r="689" spans="1:16" ht="15" x14ac:dyDescent="0.25">
      <c r="A689" s="2" t="s">
        <v>688</v>
      </c>
      <c r="B689" s="2" t="s">
        <v>1685</v>
      </c>
      <c r="C689" s="2" t="s">
        <v>2685</v>
      </c>
      <c r="D689" s="41">
        <v>4.4066038256636504E-6</v>
      </c>
      <c r="E689" s="41">
        <v>4.0677544430767E-6</v>
      </c>
      <c r="F689">
        <v>688</v>
      </c>
      <c r="G689">
        <v>68</v>
      </c>
      <c r="H689" t="s">
        <v>3690</v>
      </c>
      <c r="I689" s="41">
        <v>4.3625339999999998E-6</v>
      </c>
      <c r="J689" s="41">
        <v>4.4066038256636504E-6</v>
      </c>
      <c r="L689" s="41">
        <v>3.1416006215186401E-6</v>
      </c>
      <c r="M689" s="41">
        <v>3.1416006215186101E-6</v>
      </c>
      <c r="N689" s="41">
        <v>4.6624189255748097E-6</v>
      </c>
      <c r="O689">
        <f t="shared" si="20"/>
        <v>3.0069669627527662E-20</v>
      </c>
      <c r="P689">
        <f t="shared" si="21"/>
        <v>-1.5208183040561996E-6</v>
      </c>
    </row>
    <row r="690" spans="1:16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689</v>
      </c>
      <c r="G690">
        <v>68</v>
      </c>
      <c r="H690" t="s">
        <v>3691</v>
      </c>
      <c r="I690">
        <v>0</v>
      </c>
      <c r="J690">
        <v>2.3050981025575901</v>
      </c>
      <c r="L690">
        <v>-3.51</v>
      </c>
      <c r="M690">
        <v>-3.51</v>
      </c>
      <c r="N690">
        <v>-3.51</v>
      </c>
      <c r="O690">
        <f t="shared" si="20"/>
        <v>0</v>
      </c>
      <c r="P690">
        <f t="shared" si="21"/>
        <v>0</v>
      </c>
    </row>
    <row r="691" spans="1:16" ht="15" x14ac:dyDescent="0.25">
      <c r="A691" s="2" t="s">
        <v>690</v>
      </c>
      <c r="B691" s="2" t="s">
        <v>1687</v>
      </c>
      <c r="C691" s="2" t="s">
        <v>2687</v>
      </c>
      <c r="D691">
        <v>0.14321682763598201</v>
      </c>
      <c r="E691">
        <v>0.13220405327721399</v>
      </c>
      <c r="F691">
        <v>690</v>
      </c>
      <c r="G691">
        <v>68</v>
      </c>
      <c r="H691" t="s">
        <v>3692</v>
      </c>
      <c r="I691">
        <v>0.14178453626699999</v>
      </c>
      <c r="J691">
        <v>0.143216827635987</v>
      </c>
      <c r="L691">
        <v>0.102103590999666</v>
      </c>
      <c r="M691">
        <v>0.102103590999666</v>
      </c>
      <c r="N691">
        <v>0.15153094629064301</v>
      </c>
      <c r="O691">
        <f t="shared" si="20"/>
        <v>0</v>
      </c>
      <c r="P691">
        <f t="shared" si="21"/>
        <v>-4.9427355290977013E-2</v>
      </c>
    </row>
    <row r="692" spans="1:16" ht="15" x14ac:dyDescent="0.25">
      <c r="A692" s="2" t="s">
        <v>691</v>
      </c>
      <c r="B692" s="2" t="s">
        <v>1688</v>
      </c>
      <c r="C692" s="2" t="s">
        <v>2688</v>
      </c>
      <c r="D692">
        <v>6.1337174543847901</v>
      </c>
      <c r="E692">
        <v>5.4774843823646497</v>
      </c>
      <c r="F692">
        <v>691</v>
      </c>
      <c r="G692">
        <v>68</v>
      </c>
      <c r="H692" t="s">
        <v>3693</v>
      </c>
      <c r="I692">
        <v>3.7517987242495701</v>
      </c>
      <c r="J692">
        <v>11.1345443671519</v>
      </c>
      <c r="L692">
        <v>0.27003569247457998</v>
      </c>
      <c r="M692">
        <v>0.27003569247444797</v>
      </c>
      <c r="N692">
        <v>2.9851823535622501</v>
      </c>
      <c r="O692">
        <f t="shared" si="20"/>
        <v>1.3200551762793111E-13</v>
      </c>
      <c r="P692">
        <f t="shared" si="21"/>
        <v>-2.7151466610878021</v>
      </c>
    </row>
    <row r="693" spans="1:16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692</v>
      </c>
      <c r="G693">
        <v>68</v>
      </c>
      <c r="H693" t="s">
        <v>3694</v>
      </c>
      <c r="I693">
        <v>0</v>
      </c>
      <c r="J693">
        <v>0.76836603417186</v>
      </c>
      <c r="L693">
        <v>0</v>
      </c>
      <c r="M693">
        <v>0</v>
      </c>
      <c r="N693">
        <v>0</v>
      </c>
      <c r="O693">
        <f t="shared" si="20"/>
        <v>0</v>
      </c>
      <c r="P693">
        <f t="shared" si="21"/>
        <v>0</v>
      </c>
    </row>
    <row r="694" spans="1:16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693</v>
      </c>
      <c r="G694">
        <v>68</v>
      </c>
      <c r="H694" t="s">
        <v>3695</v>
      </c>
      <c r="I694">
        <v>0</v>
      </c>
      <c r="J694">
        <v>0</v>
      </c>
      <c r="L694">
        <v>0</v>
      </c>
      <c r="M694">
        <v>0</v>
      </c>
      <c r="N694">
        <v>0</v>
      </c>
      <c r="O694">
        <f t="shared" si="20"/>
        <v>0</v>
      </c>
      <c r="P694">
        <f t="shared" si="21"/>
        <v>0</v>
      </c>
    </row>
    <row r="695" spans="1:16" ht="15" x14ac:dyDescent="0.25">
      <c r="A695" s="2" t="s">
        <v>694</v>
      </c>
      <c r="B695" s="2" t="s">
        <v>1691</v>
      </c>
      <c r="C695" s="2" t="s">
        <v>2691</v>
      </c>
      <c r="D695">
        <v>0.14321682763598201</v>
      </c>
      <c r="E695">
        <v>0.13220405327721399</v>
      </c>
      <c r="F695">
        <v>694</v>
      </c>
      <c r="G695">
        <v>69</v>
      </c>
      <c r="H695" t="s">
        <v>3696</v>
      </c>
      <c r="I695">
        <v>0.14178453626699999</v>
      </c>
      <c r="J695">
        <v>0.143216827635987</v>
      </c>
      <c r="L695">
        <v>0.102103590999666</v>
      </c>
      <c r="M695">
        <v>0.102103590999666</v>
      </c>
      <c r="N695">
        <v>0.15153094629064301</v>
      </c>
      <c r="O695">
        <f t="shared" si="20"/>
        <v>0</v>
      </c>
      <c r="P695">
        <f t="shared" si="21"/>
        <v>-4.9427355290977013E-2</v>
      </c>
    </row>
    <row r="696" spans="1:16" ht="15" x14ac:dyDescent="0.25">
      <c r="A696" s="2" t="s">
        <v>695</v>
      </c>
      <c r="B696" s="2" t="s">
        <v>1692</v>
      </c>
      <c r="C696" s="2" t="s">
        <v>2692</v>
      </c>
      <c r="D696">
        <v>0.14431627529048499</v>
      </c>
      <c r="E696">
        <v>0.133218958010762</v>
      </c>
      <c r="F696">
        <v>695</v>
      </c>
      <c r="G696">
        <v>69</v>
      </c>
      <c r="H696" t="s">
        <v>3697</v>
      </c>
      <c r="I696">
        <v>0</v>
      </c>
      <c r="J696">
        <v>0.32249102246657901</v>
      </c>
      <c r="L696">
        <v>0.102887420354735</v>
      </c>
      <c r="M696">
        <v>0.102887420354734</v>
      </c>
      <c r="N696">
        <v>0.152694219812575</v>
      </c>
      <c r="O696">
        <f t="shared" si="20"/>
        <v>9.9920072216264089E-16</v>
      </c>
      <c r="P696">
        <f t="shared" si="21"/>
        <v>-4.9806799457841E-2</v>
      </c>
    </row>
    <row r="697" spans="1:16" ht="15" x14ac:dyDescent="0.25">
      <c r="A697" s="2" t="s">
        <v>696</v>
      </c>
      <c r="B697" s="2" t="s">
        <v>1693</v>
      </c>
      <c r="C697" s="2" t="s">
        <v>2693</v>
      </c>
      <c r="D697">
        <v>0.19389056832920101</v>
      </c>
      <c r="E697">
        <v>0.178981195495375</v>
      </c>
      <c r="F697">
        <v>696</v>
      </c>
      <c r="G697">
        <v>69</v>
      </c>
      <c r="H697" t="s">
        <v>3698</v>
      </c>
      <c r="I697">
        <v>0.191951496000002</v>
      </c>
      <c r="J697">
        <v>0.45333895631256399</v>
      </c>
      <c r="L697">
        <v>0.13823042734682001</v>
      </c>
      <c r="M697">
        <v>0.13823042734681901</v>
      </c>
      <c r="N697">
        <v>0.20514643272529201</v>
      </c>
      <c r="O697">
        <f t="shared" si="20"/>
        <v>9.9920072216264089E-16</v>
      </c>
      <c r="P697">
        <f t="shared" si="21"/>
        <v>-6.6916005378473004E-2</v>
      </c>
    </row>
    <row r="698" spans="1:16" ht="15" x14ac:dyDescent="0.25">
      <c r="A698" s="2" t="s">
        <v>697</v>
      </c>
      <c r="B698" s="2" t="s">
        <v>1694</v>
      </c>
      <c r="C698" s="2" t="s">
        <v>2694</v>
      </c>
      <c r="D698" s="41">
        <v>1.1016509564159101E-6</v>
      </c>
      <c r="E698" s="41">
        <v>1.0169386107691699E-6</v>
      </c>
      <c r="F698">
        <v>697</v>
      </c>
      <c r="G698">
        <v>69</v>
      </c>
      <c r="H698" t="s">
        <v>3699</v>
      </c>
      <c r="I698" s="41">
        <v>0</v>
      </c>
      <c r="J698" s="41">
        <v>1.1016509564159101E-6</v>
      </c>
      <c r="L698" s="41">
        <v>7.8540015537965897E-7</v>
      </c>
      <c r="M698" s="41">
        <v>7.8539922693714399E-7</v>
      </c>
      <c r="N698" s="41">
        <v>1.1656047313937001E-6</v>
      </c>
      <c r="O698">
        <f t="shared" si="20"/>
        <v>9.2844251497729998E-13</v>
      </c>
      <c r="P698">
        <f t="shared" si="21"/>
        <v>-3.8020550445655609E-7</v>
      </c>
    </row>
    <row r="699" spans="1:16" ht="15" x14ac:dyDescent="0.25">
      <c r="A699" s="2" t="s">
        <v>698</v>
      </c>
      <c r="B699" s="2" t="s">
        <v>1695</v>
      </c>
      <c r="C699" s="2" t="s">
        <v>2695</v>
      </c>
      <c r="D699" s="41">
        <v>0</v>
      </c>
      <c r="E699" s="41">
        <v>0</v>
      </c>
      <c r="F699">
        <v>698</v>
      </c>
      <c r="G699">
        <v>69</v>
      </c>
      <c r="H699" t="s">
        <v>3700</v>
      </c>
      <c r="I699" s="41">
        <v>0</v>
      </c>
      <c r="J699" s="41">
        <v>1.10165094851773E-6</v>
      </c>
      <c r="L699" s="41">
        <v>0</v>
      </c>
      <c r="M699" s="41">
        <v>9.2844250805986397E-13</v>
      </c>
      <c r="N699">
        <v>0</v>
      </c>
      <c r="O699">
        <f t="shared" si="20"/>
        <v>-9.2844250805986397E-13</v>
      </c>
      <c r="P699">
        <f t="shared" si="21"/>
        <v>9.2844250805986397E-13</v>
      </c>
    </row>
    <row r="700" spans="1:16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699</v>
      </c>
      <c r="G700">
        <v>69</v>
      </c>
      <c r="H700" t="s">
        <v>3701</v>
      </c>
      <c r="I700">
        <v>0</v>
      </c>
      <c r="J700">
        <v>2.3050981025653501</v>
      </c>
      <c r="L700">
        <v>0</v>
      </c>
      <c r="M700">
        <v>0</v>
      </c>
      <c r="N700">
        <v>12.849162817752401</v>
      </c>
      <c r="O700">
        <f t="shared" si="20"/>
        <v>0</v>
      </c>
      <c r="P700">
        <f t="shared" si="21"/>
        <v>-12.849162817752401</v>
      </c>
    </row>
    <row r="701" spans="1:16" ht="15" x14ac:dyDescent="0.25">
      <c r="A701" s="2" t="s">
        <v>700</v>
      </c>
      <c r="B701" s="2" t="s">
        <v>1697</v>
      </c>
      <c r="C701" s="2" t="s">
        <v>2697</v>
      </c>
      <c r="D701">
        <v>4.7256911864394499E-2</v>
      </c>
      <c r="E701">
        <v>4.36230532191135E-2</v>
      </c>
      <c r="F701">
        <v>700</v>
      </c>
      <c r="G701">
        <v>69</v>
      </c>
      <c r="H701" t="s">
        <v>3702</v>
      </c>
      <c r="I701">
        <v>4.6784302129174497E-2</v>
      </c>
      <c r="J701">
        <v>4.7256911864394499E-2</v>
      </c>
      <c r="L701">
        <v>3.3690876139035299E-2</v>
      </c>
      <c r="M701">
        <v>3.3690876139035E-2</v>
      </c>
      <c r="N701">
        <v>5.0000301583179203E-2</v>
      </c>
      <c r="O701">
        <f t="shared" si="20"/>
        <v>2.9837243786801082E-16</v>
      </c>
      <c r="P701">
        <f t="shared" si="21"/>
        <v>-1.6309425444144203E-2</v>
      </c>
    </row>
    <row r="702" spans="1:16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701</v>
      </c>
      <c r="G702">
        <v>69</v>
      </c>
      <c r="H702" t="s">
        <v>3703</v>
      </c>
      <c r="I702">
        <v>0</v>
      </c>
      <c r="J702">
        <v>3.0497439063424302E-2</v>
      </c>
      <c r="L702">
        <v>0</v>
      </c>
      <c r="M702">
        <v>0</v>
      </c>
      <c r="N702">
        <v>0</v>
      </c>
      <c r="O702">
        <f t="shared" si="20"/>
        <v>0</v>
      </c>
      <c r="P702">
        <f t="shared" si="21"/>
        <v>0</v>
      </c>
    </row>
    <row r="703" spans="1:16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702</v>
      </c>
      <c r="G703">
        <v>69</v>
      </c>
      <c r="H703" t="s">
        <v>3704</v>
      </c>
      <c r="I703">
        <v>0</v>
      </c>
      <c r="J703">
        <v>3.0497439063415299E-2</v>
      </c>
      <c r="L703">
        <v>0</v>
      </c>
      <c r="M703">
        <v>0</v>
      </c>
      <c r="N703">
        <v>0</v>
      </c>
      <c r="O703">
        <f t="shared" si="20"/>
        <v>0</v>
      </c>
      <c r="P703">
        <f t="shared" si="21"/>
        <v>0</v>
      </c>
    </row>
    <row r="704" spans="1:16" ht="15" x14ac:dyDescent="0.25">
      <c r="A704" s="2" t="s">
        <v>703</v>
      </c>
      <c r="B704" s="2" t="s">
        <v>1700</v>
      </c>
      <c r="C704" s="9" t="s">
        <v>2700</v>
      </c>
      <c r="D704">
        <v>0.49336556762318701</v>
      </c>
      <c r="E704">
        <v>0.45542782132406501</v>
      </c>
      <c r="F704">
        <v>703</v>
      </c>
      <c r="G704">
        <v>69</v>
      </c>
      <c r="H704" t="s">
        <v>3705</v>
      </c>
      <c r="I704">
        <v>0.48843148790672303</v>
      </c>
      <c r="J704">
        <v>0.67283933611304303</v>
      </c>
      <c r="L704">
        <v>0.35173517638554602</v>
      </c>
      <c r="M704">
        <v>0.35173517638554602</v>
      </c>
      <c r="N704">
        <v>0.52200675411688702</v>
      </c>
      <c r="O704">
        <f t="shared" si="20"/>
        <v>0</v>
      </c>
      <c r="P704">
        <f t="shared" si="21"/>
        <v>-0.170271577731341</v>
      </c>
    </row>
    <row r="705" spans="1:16" ht="15" x14ac:dyDescent="0.25">
      <c r="A705" s="2" t="s">
        <v>704</v>
      </c>
      <c r="B705" s="2" t="s">
        <v>1701</v>
      </c>
      <c r="C705" s="9" t="s">
        <v>2701</v>
      </c>
      <c r="D705">
        <v>5.9489151646403102E-2</v>
      </c>
      <c r="E705">
        <v>5.4914684981554301E-2</v>
      </c>
      <c r="F705">
        <v>704</v>
      </c>
      <c r="G705">
        <v>69</v>
      </c>
      <c r="H705" t="s">
        <v>3706</v>
      </c>
      <c r="I705">
        <v>5.8894208999959098E-2</v>
      </c>
      <c r="J705">
        <v>0.35955917891510603</v>
      </c>
      <c r="L705">
        <v>4.2411608390466399E-2</v>
      </c>
      <c r="M705">
        <v>4.2411608390466399E-2</v>
      </c>
      <c r="N705">
        <v>6.29426554952488E-2</v>
      </c>
      <c r="O705">
        <f t="shared" si="20"/>
        <v>0</v>
      </c>
      <c r="P705">
        <f t="shared" si="21"/>
        <v>-2.0531047104782402E-2</v>
      </c>
    </row>
    <row r="706" spans="1:16" ht="15" x14ac:dyDescent="0.25">
      <c r="A706" s="2" t="s">
        <v>705</v>
      </c>
      <c r="B706" s="2" t="s">
        <v>1702</v>
      </c>
      <c r="C706" s="2" t="s">
        <v>2702</v>
      </c>
      <c r="D706">
        <v>0.49336556762321498</v>
      </c>
      <c r="E706">
        <v>0.45542782132408999</v>
      </c>
      <c r="F706">
        <v>705</v>
      </c>
      <c r="G706">
        <v>70</v>
      </c>
      <c r="H706" t="s">
        <v>3707</v>
      </c>
      <c r="I706">
        <v>0.48843148790667801</v>
      </c>
      <c r="J706">
        <v>0.67283933611306201</v>
      </c>
      <c r="L706">
        <v>0.35173517638555302</v>
      </c>
      <c r="M706">
        <v>0.35173517638553198</v>
      </c>
      <c r="N706">
        <v>0.52200675411683095</v>
      </c>
      <c r="O706">
        <f t="shared" si="20"/>
        <v>2.1038726316646716E-14</v>
      </c>
      <c r="P706">
        <f t="shared" si="21"/>
        <v>-0.17027157773129897</v>
      </c>
    </row>
    <row r="707" spans="1:16" ht="15" x14ac:dyDescent="0.25">
      <c r="A707" s="2" t="s">
        <v>706</v>
      </c>
      <c r="B707" s="2" t="s">
        <v>1703</v>
      </c>
      <c r="C707" s="2" t="s">
        <v>2703</v>
      </c>
      <c r="D707">
        <v>9.9148586077432196E-2</v>
      </c>
      <c r="E707">
        <v>9.1524474969225597E-2</v>
      </c>
      <c r="F707">
        <v>706</v>
      </c>
      <c r="G707">
        <v>70</v>
      </c>
      <c r="H707" t="s">
        <v>3708</v>
      </c>
      <c r="I707">
        <v>9.8157015E-2</v>
      </c>
      <c r="J707">
        <v>0.33060388248380301</v>
      </c>
      <c r="L707">
        <v>7.0686013984169294E-2</v>
      </c>
      <c r="M707">
        <v>7.0686013984168697E-2</v>
      </c>
      <c r="N707">
        <v>0.104904425825433</v>
      </c>
      <c r="O707">
        <f t="shared" ref="O707:O770" si="22">L707-M707</f>
        <v>5.9674487573602164E-16</v>
      </c>
      <c r="P707">
        <f t="shared" ref="P707:P770" si="23">M707-N707</f>
        <v>-3.4218411841264298E-2</v>
      </c>
    </row>
    <row r="708" spans="1:16" ht="15" x14ac:dyDescent="0.25">
      <c r="A708" s="2" t="s">
        <v>707</v>
      </c>
      <c r="B708" s="2" t="s">
        <v>1704</v>
      </c>
      <c r="C708" s="9" t="s">
        <v>2704</v>
      </c>
      <c r="D708">
        <v>0.49336556762318701</v>
      </c>
      <c r="E708">
        <v>0.45542782132406501</v>
      </c>
      <c r="F708">
        <v>707</v>
      </c>
      <c r="G708">
        <v>70</v>
      </c>
      <c r="H708" t="s">
        <v>3709</v>
      </c>
      <c r="I708">
        <v>0.48843148790672303</v>
      </c>
      <c r="J708">
        <v>0.67283933611304303</v>
      </c>
      <c r="L708">
        <v>0.35173517638554602</v>
      </c>
      <c r="M708">
        <v>0.35173517638554602</v>
      </c>
      <c r="N708">
        <v>0.52200675411688702</v>
      </c>
      <c r="O708">
        <f t="shared" si="22"/>
        <v>0</v>
      </c>
      <c r="P708">
        <f t="shared" si="23"/>
        <v>-0.170271577731341</v>
      </c>
    </row>
    <row r="709" spans="1:16" ht="15" x14ac:dyDescent="0.25">
      <c r="A709" s="2" t="s">
        <v>708</v>
      </c>
      <c r="B709" s="2" t="s">
        <v>1705</v>
      </c>
      <c r="C709" s="2" t="s">
        <v>2705</v>
      </c>
      <c r="D709">
        <v>9.9148586077432196E-2</v>
      </c>
      <c r="E709">
        <v>9.1524474969225597E-2</v>
      </c>
      <c r="F709">
        <v>708</v>
      </c>
      <c r="G709">
        <v>70</v>
      </c>
      <c r="H709" t="s">
        <v>3710</v>
      </c>
      <c r="I709">
        <v>9.8157015E-2</v>
      </c>
      <c r="J709">
        <v>0.33060388248380301</v>
      </c>
      <c r="L709">
        <v>7.0686013984169294E-2</v>
      </c>
      <c r="M709">
        <v>7.0686013984168697E-2</v>
      </c>
      <c r="N709">
        <v>0.104904425825433</v>
      </c>
      <c r="O709">
        <f t="shared" si="22"/>
        <v>5.9674487573602164E-16</v>
      </c>
      <c r="P709">
        <f t="shared" si="23"/>
        <v>-3.4218411841264298E-2</v>
      </c>
    </row>
    <row r="710" spans="1:16" ht="15" x14ac:dyDescent="0.25">
      <c r="A710" s="2" t="s">
        <v>709</v>
      </c>
      <c r="B710" s="2" t="s">
        <v>1706</v>
      </c>
      <c r="C710" s="2" t="s">
        <v>2706</v>
      </c>
      <c r="D710">
        <v>0.49336556762321498</v>
      </c>
      <c r="E710">
        <v>0.45542782132408999</v>
      </c>
      <c r="F710">
        <v>709</v>
      </c>
      <c r="G710">
        <v>70</v>
      </c>
      <c r="H710" t="s">
        <v>3711</v>
      </c>
      <c r="I710">
        <v>0.48843148790667801</v>
      </c>
      <c r="J710">
        <v>0.67283933611306201</v>
      </c>
      <c r="L710">
        <v>0.35173517638555302</v>
      </c>
      <c r="M710">
        <v>0.35173517638553198</v>
      </c>
      <c r="N710">
        <v>0.52200675411683095</v>
      </c>
      <c r="O710">
        <f t="shared" si="22"/>
        <v>2.1038726316646716E-14</v>
      </c>
      <c r="P710">
        <f t="shared" si="23"/>
        <v>-0.17027157773129897</v>
      </c>
    </row>
    <row r="711" spans="1:16" ht="15" x14ac:dyDescent="0.25">
      <c r="A711" s="2" t="s">
        <v>710</v>
      </c>
      <c r="B711" s="2" t="s">
        <v>1707</v>
      </c>
      <c r="C711" s="2" t="s">
        <v>2707</v>
      </c>
      <c r="D711">
        <v>9.9148586077432196E-2</v>
      </c>
      <c r="E711">
        <v>9.1524474969225597E-2</v>
      </c>
      <c r="F711">
        <v>710</v>
      </c>
      <c r="G711">
        <v>70</v>
      </c>
      <c r="H711" t="s">
        <v>3712</v>
      </c>
      <c r="I711">
        <v>9.8157015E-2</v>
      </c>
      <c r="J711">
        <v>0.33060388248380301</v>
      </c>
      <c r="L711">
        <v>7.0686013984169294E-2</v>
      </c>
      <c r="M711">
        <v>7.0686013984168697E-2</v>
      </c>
      <c r="N711">
        <v>0.104904425825433</v>
      </c>
      <c r="O711">
        <f t="shared" si="22"/>
        <v>5.9674487573602164E-16</v>
      </c>
      <c r="P711">
        <f t="shared" si="23"/>
        <v>-3.4218411841264298E-2</v>
      </c>
    </row>
    <row r="712" spans="1:16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711</v>
      </c>
      <c r="G712">
        <v>70</v>
      </c>
      <c r="H712" t="s">
        <v>3713</v>
      </c>
      <c r="I712">
        <v>0</v>
      </c>
      <c r="J712">
        <v>0</v>
      </c>
      <c r="L712">
        <v>0</v>
      </c>
      <c r="M712">
        <v>0</v>
      </c>
      <c r="N712">
        <v>0</v>
      </c>
      <c r="O712">
        <f t="shared" si="22"/>
        <v>0</v>
      </c>
      <c r="P712">
        <f t="shared" si="23"/>
        <v>0</v>
      </c>
    </row>
    <row r="713" spans="1:16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712</v>
      </c>
      <c r="G713">
        <v>70</v>
      </c>
      <c r="H713" t="s">
        <v>3714</v>
      </c>
      <c r="I713">
        <v>0</v>
      </c>
      <c r="J713">
        <v>0</v>
      </c>
      <c r="L713">
        <v>0</v>
      </c>
      <c r="M713">
        <v>0</v>
      </c>
      <c r="N713">
        <v>0</v>
      </c>
      <c r="O713">
        <f t="shared" si="22"/>
        <v>0</v>
      </c>
      <c r="P713">
        <f t="shared" si="23"/>
        <v>0</v>
      </c>
    </row>
    <row r="714" spans="1:16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713</v>
      </c>
      <c r="G714">
        <v>70</v>
      </c>
      <c r="H714" t="s">
        <v>3715</v>
      </c>
      <c r="I714">
        <v>0</v>
      </c>
      <c r="J714">
        <v>0</v>
      </c>
      <c r="L714">
        <v>0</v>
      </c>
      <c r="M714">
        <v>0</v>
      </c>
      <c r="N714">
        <v>0</v>
      </c>
      <c r="O714">
        <f t="shared" si="22"/>
        <v>0</v>
      </c>
      <c r="P714">
        <f t="shared" si="23"/>
        <v>0</v>
      </c>
    </row>
    <row r="715" spans="1:16" ht="15" x14ac:dyDescent="0.25">
      <c r="A715" s="2" t="s">
        <v>714</v>
      </c>
      <c r="B715" s="2" t="s">
        <v>1711</v>
      </c>
      <c r="C715" s="9" t="s">
        <v>2711</v>
      </c>
      <c r="D715">
        <v>1.3035637470097801</v>
      </c>
      <c r="E715">
        <v>0.93554454468460302</v>
      </c>
      <c r="F715">
        <v>714</v>
      </c>
      <c r="G715">
        <v>70</v>
      </c>
      <c r="H715" t="s">
        <v>3716</v>
      </c>
      <c r="I715">
        <v>1.0033410181987401</v>
      </c>
      <c r="J715">
        <v>2.44307604042808</v>
      </c>
      <c r="L715">
        <v>0.72253804013212197</v>
      </c>
      <c r="M715">
        <v>0.72253804013212197</v>
      </c>
      <c r="N715">
        <v>1.37923909777305</v>
      </c>
      <c r="O715">
        <f t="shared" si="22"/>
        <v>0</v>
      </c>
      <c r="P715">
        <f t="shared" si="23"/>
        <v>-0.65670105764092801</v>
      </c>
    </row>
    <row r="716" spans="1:16" ht="15" x14ac:dyDescent="0.25">
      <c r="A716" s="2" t="s">
        <v>715</v>
      </c>
      <c r="B716" s="2" t="s">
        <v>1712</v>
      </c>
      <c r="C716" s="9" t="s">
        <v>2712</v>
      </c>
      <c r="D716">
        <v>0.44810093312594301</v>
      </c>
      <c r="E716">
        <v>0.41364384768485302</v>
      </c>
      <c r="F716">
        <v>715</v>
      </c>
      <c r="G716">
        <v>71</v>
      </c>
      <c r="H716" t="s">
        <v>3717</v>
      </c>
      <c r="I716">
        <v>0.44361953865905002</v>
      </c>
      <c r="J716">
        <v>0.63051938481021397</v>
      </c>
      <c r="L716">
        <v>0.31946465480132202</v>
      </c>
      <c r="M716">
        <v>0.31946465480132202</v>
      </c>
      <c r="N716">
        <v>0.474114386913357</v>
      </c>
      <c r="O716">
        <f t="shared" si="22"/>
        <v>0</v>
      </c>
      <c r="P716">
        <f t="shared" si="23"/>
        <v>-0.15464973211203498</v>
      </c>
    </row>
    <row r="717" spans="1:16" ht="15" x14ac:dyDescent="0.25">
      <c r="A717" s="2" t="s">
        <v>716</v>
      </c>
      <c r="B717" s="2" t="s">
        <v>1713</v>
      </c>
      <c r="C717" s="2" t="s">
        <v>2713</v>
      </c>
      <c r="D717">
        <v>0.136778614199044</v>
      </c>
      <c r="E717">
        <v>0.126260911495087</v>
      </c>
      <c r="F717">
        <v>716</v>
      </c>
      <c r="G717">
        <v>71</v>
      </c>
      <c r="H717" t="s">
        <v>3718</v>
      </c>
      <c r="I717">
        <v>0.13541071049797501</v>
      </c>
      <c r="J717">
        <v>0.136778614199044</v>
      </c>
      <c r="L717">
        <v>9.7513594681604407E-2</v>
      </c>
      <c r="M717">
        <v>9.7513594681603602E-2</v>
      </c>
      <c r="N717">
        <v>0.14471897739966999</v>
      </c>
      <c r="O717">
        <f t="shared" si="22"/>
        <v>8.0491169285323849E-16</v>
      </c>
      <c r="P717">
        <f t="shared" si="23"/>
        <v>-4.7205382718066388E-2</v>
      </c>
    </row>
    <row r="718" spans="1:16" ht="15" x14ac:dyDescent="0.25">
      <c r="A718" s="2" t="s">
        <v>717</v>
      </c>
      <c r="B718" s="2" t="s">
        <v>1714</v>
      </c>
      <c r="C718" s="2" t="s">
        <v>2714</v>
      </c>
      <c r="D718">
        <v>1.71792590352237</v>
      </c>
      <c r="E718">
        <v>1.4012487116855501</v>
      </c>
      <c r="F718">
        <v>717</v>
      </c>
      <c r="G718">
        <v>71</v>
      </c>
      <c r="H718" t="s">
        <v>3719</v>
      </c>
      <c r="I718">
        <v>1.1609843785891401</v>
      </c>
      <c r="J718">
        <v>4.0058432705709102</v>
      </c>
      <c r="L718">
        <v>0.63188486487051998</v>
      </c>
      <c r="M718">
        <v>0.63188486487043705</v>
      </c>
      <c r="N718">
        <v>14.672205148599099</v>
      </c>
      <c r="O718">
        <f t="shared" si="22"/>
        <v>8.2933659939499194E-14</v>
      </c>
      <c r="P718">
        <f t="shared" si="23"/>
        <v>-14.040320283728661</v>
      </c>
    </row>
    <row r="719" spans="1:16" ht="15" x14ac:dyDescent="0.25">
      <c r="A719" s="2" t="s">
        <v>718</v>
      </c>
      <c r="B719" s="2" t="s">
        <v>1715</v>
      </c>
      <c r="C719" s="2" t="s">
        <v>2715</v>
      </c>
      <c r="D719">
        <v>1.71792590352237</v>
      </c>
      <c r="E719">
        <v>1.4012487116855501</v>
      </c>
      <c r="F719">
        <v>718</v>
      </c>
      <c r="G719">
        <v>71</v>
      </c>
      <c r="H719" t="s">
        <v>3720</v>
      </c>
      <c r="I719">
        <v>1.1609843785891401</v>
      </c>
      <c r="J719">
        <v>4.0058432705709102</v>
      </c>
      <c r="L719">
        <v>0.63188486487051998</v>
      </c>
      <c r="M719">
        <v>0.63188486487043705</v>
      </c>
      <c r="N719">
        <v>14.672205148599099</v>
      </c>
      <c r="O719">
        <f t="shared" si="22"/>
        <v>8.2933659939499194E-14</v>
      </c>
      <c r="P719">
        <f t="shared" si="23"/>
        <v>-14.040320283728661</v>
      </c>
    </row>
    <row r="720" spans="1:16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719</v>
      </c>
      <c r="G720">
        <v>71</v>
      </c>
      <c r="H720" t="s">
        <v>3721</v>
      </c>
      <c r="I720">
        <v>0</v>
      </c>
      <c r="J720">
        <v>1000</v>
      </c>
      <c r="L720">
        <v>0</v>
      </c>
      <c r="M720">
        <v>0</v>
      </c>
      <c r="N720">
        <v>0</v>
      </c>
      <c r="O720">
        <f t="shared" si="22"/>
        <v>0</v>
      </c>
      <c r="P720">
        <f t="shared" si="23"/>
        <v>0</v>
      </c>
    </row>
    <row r="721" spans="1:16" ht="15" x14ac:dyDescent="0.25">
      <c r="A721" s="2" t="s">
        <v>720</v>
      </c>
      <c r="B721" s="2" t="s">
        <v>1716</v>
      </c>
      <c r="C721" s="9" t="s">
        <v>2717</v>
      </c>
      <c r="D721">
        <v>-2.87627999140341E-2</v>
      </c>
      <c r="E721">
        <v>-2.65510610379351E-2</v>
      </c>
      <c r="F721">
        <v>720</v>
      </c>
      <c r="G721">
        <v>71</v>
      </c>
      <c r="H721" t="s">
        <v>3722</v>
      </c>
      <c r="I721">
        <v>-1000</v>
      </c>
      <c r="J721">
        <v>2.2766229553722002</v>
      </c>
      <c r="L721">
        <v>-2.05058665724209E-2</v>
      </c>
      <c r="M721">
        <v>-2.05058665724209E-2</v>
      </c>
      <c r="N721">
        <v>-1.58995872203195</v>
      </c>
      <c r="O721">
        <f t="shared" si="22"/>
        <v>0</v>
      </c>
      <c r="P721">
        <f t="shared" si="23"/>
        <v>1.5694528554595291</v>
      </c>
    </row>
    <row r="722" spans="1:16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721</v>
      </c>
      <c r="G722">
        <v>71</v>
      </c>
      <c r="H722" t="s">
        <v>3723</v>
      </c>
      <c r="I722">
        <v>0</v>
      </c>
      <c r="J722">
        <v>0</v>
      </c>
      <c r="L722">
        <v>0</v>
      </c>
      <c r="M722">
        <v>0</v>
      </c>
      <c r="N722">
        <v>0</v>
      </c>
      <c r="O722">
        <f t="shared" si="22"/>
        <v>0</v>
      </c>
      <c r="P722">
        <f t="shared" si="23"/>
        <v>0</v>
      </c>
    </row>
    <row r="723" spans="1:16" ht="15" x14ac:dyDescent="0.25">
      <c r="A723" s="2" t="s">
        <v>722</v>
      </c>
      <c r="B723" s="2" t="s">
        <v>1718</v>
      </c>
      <c r="C723" s="2" t="s">
        <v>2719</v>
      </c>
      <c r="D723">
        <v>0.14321682763598201</v>
      </c>
      <c r="E723">
        <v>0.13220405327721399</v>
      </c>
      <c r="F723">
        <v>722</v>
      </c>
      <c r="G723">
        <v>71</v>
      </c>
      <c r="H723" t="s">
        <v>3724</v>
      </c>
      <c r="I723">
        <v>0.14178453626699999</v>
      </c>
      <c r="J723">
        <v>0.143216827635987</v>
      </c>
      <c r="L723">
        <v>0.102103590999666</v>
      </c>
      <c r="M723">
        <v>0.102103590999666</v>
      </c>
      <c r="N723">
        <v>0.15153094629064301</v>
      </c>
      <c r="O723">
        <f t="shared" si="22"/>
        <v>0</v>
      </c>
      <c r="P723">
        <f t="shared" si="23"/>
        <v>-4.9427355290977013E-2</v>
      </c>
    </row>
    <row r="724" spans="1:16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723</v>
      </c>
      <c r="G724">
        <v>71</v>
      </c>
      <c r="H724" t="s">
        <v>3725</v>
      </c>
      <c r="I724">
        <v>0</v>
      </c>
      <c r="J724">
        <v>0</v>
      </c>
      <c r="L724">
        <v>0</v>
      </c>
      <c r="M724">
        <v>0</v>
      </c>
      <c r="N724">
        <v>0</v>
      </c>
      <c r="O724">
        <f t="shared" si="22"/>
        <v>0</v>
      </c>
      <c r="P724">
        <f t="shared" si="23"/>
        <v>0</v>
      </c>
    </row>
    <row r="725" spans="1:16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724</v>
      </c>
      <c r="G725">
        <v>71</v>
      </c>
      <c r="H725" t="s">
        <v>3726</v>
      </c>
      <c r="I725">
        <v>0</v>
      </c>
      <c r="J725">
        <v>2.0946331729361898</v>
      </c>
      <c r="L725">
        <v>10.038532667135501</v>
      </c>
      <c r="M725">
        <v>10.038532667135501</v>
      </c>
      <c r="N725">
        <v>10.0137146499482</v>
      </c>
      <c r="O725">
        <f t="shared" si="22"/>
        <v>0</v>
      </c>
      <c r="P725">
        <f t="shared" si="23"/>
        <v>2.4818017187300256E-2</v>
      </c>
    </row>
    <row r="726" spans="1:16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725</v>
      </c>
      <c r="G726">
        <v>72</v>
      </c>
      <c r="H726" t="s">
        <v>3727</v>
      </c>
      <c r="I726">
        <v>0</v>
      </c>
      <c r="J726">
        <v>4.6101962051248</v>
      </c>
      <c r="L726">
        <v>0</v>
      </c>
      <c r="M726">
        <v>0</v>
      </c>
      <c r="N726">
        <v>0</v>
      </c>
      <c r="O726">
        <f t="shared" si="22"/>
        <v>0</v>
      </c>
      <c r="P726">
        <f t="shared" si="23"/>
        <v>0</v>
      </c>
    </row>
    <row r="727" spans="1:16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726</v>
      </c>
      <c r="G727">
        <v>72</v>
      </c>
      <c r="H727" t="s">
        <v>3728</v>
      </c>
      <c r="I727">
        <v>0</v>
      </c>
      <c r="J727">
        <v>2.3050981025395099</v>
      </c>
      <c r="L727">
        <v>0.28535486054256098</v>
      </c>
      <c r="M727">
        <v>0.28535486054259102</v>
      </c>
      <c r="N727">
        <v>0.53666666666666696</v>
      </c>
      <c r="O727">
        <f t="shared" si="22"/>
        <v>-3.0031532816110484E-14</v>
      </c>
      <c r="P727">
        <f t="shared" si="23"/>
        <v>-0.25131180612407594</v>
      </c>
    </row>
    <row r="728" spans="1:16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727</v>
      </c>
      <c r="G728">
        <v>72</v>
      </c>
      <c r="H728" t="s">
        <v>3729</v>
      </c>
      <c r="I728">
        <v>0</v>
      </c>
      <c r="J728">
        <v>2.3050981025350401</v>
      </c>
      <c r="L728">
        <v>0.28535486054256098</v>
      </c>
      <c r="M728">
        <v>0.28535486054259102</v>
      </c>
      <c r="N728">
        <v>0.53666666666666696</v>
      </c>
      <c r="O728">
        <f t="shared" si="22"/>
        <v>-3.0031532816110484E-14</v>
      </c>
      <c r="P728">
        <f t="shared" si="23"/>
        <v>-0.25131180612407594</v>
      </c>
    </row>
    <row r="729" spans="1:16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728</v>
      </c>
      <c r="G729">
        <v>72</v>
      </c>
      <c r="H729" t="s">
        <v>3730</v>
      </c>
      <c r="I729">
        <v>0</v>
      </c>
      <c r="J729">
        <v>2.3050981025484498</v>
      </c>
      <c r="L729">
        <v>0</v>
      </c>
      <c r="M729">
        <v>0</v>
      </c>
      <c r="N729">
        <v>0</v>
      </c>
      <c r="O729">
        <f t="shared" si="22"/>
        <v>0</v>
      </c>
      <c r="P729">
        <f t="shared" si="23"/>
        <v>0</v>
      </c>
    </row>
    <row r="730" spans="1:16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729</v>
      </c>
      <c r="G730">
        <v>72</v>
      </c>
      <c r="H730" t="s">
        <v>3731</v>
      </c>
      <c r="I730">
        <v>0</v>
      </c>
      <c r="J730">
        <v>2.3050981025396</v>
      </c>
      <c r="L730">
        <v>0</v>
      </c>
      <c r="M730">
        <v>0</v>
      </c>
      <c r="N730">
        <v>0</v>
      </c>
      <c r="O730">
        <f t="shared" si="22"/>
        <v>0</v>
      </c>
      <c r="P730">
        <f t="shared" si="23"/>
        <v>0</v>
      </c>
    </row>
    <row r="731" spans="1:16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730</v>
      </c>
      <c r="G731">
        <v>72</v>
      </c>
      <c r="H731" t="s">
        <v>3732</v>
      </c>
      <c r="I731">
        <v>0</v>
      </c>
      <c r="J731">
        <v>2.3050981025484099</v>
      </c>
      <c r="L731">
        <v>0.285354860542611</v>
      </c>
      <c r="M731">
        <v>0.285354860542611</v>
      </c>
      <c r="N731">
        <v>0.53666666666663299</v>
      </c>
      <c r="O731">
        <f t="shared" si="22"/>
        <v>0</v>
      </c>
      <c r="P731">
        <f t="shared" si="23"/>
        <v>-0.25131180612402199</v>
      </c>
    </row>
    <row r="732" spans="1:16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731</v>
      </c>
      <c r="G732">
        <v>72</v>
      </c>
      <c r="H732" t="s">
        <v>3733</v>
      </c>
      <c r="I732">
        <v>0</v>
      </c>
      <c r="J732">
        <v>2.3050981025350001</v>
      </c>
      <c r="L732">
        <v>0.285354860542611</v>
      </c>
      <c r="M732">
        <v>0.285354860542611</v>
      </c>
      <c r="N732">
        <v>0.53666666666663299</v>
      </c>
      <c r="O732">
        <f t="shared" si="22"/>
        <v>0</v>
      </c>
      <c r="P732">
        <f t="shared" si="23"/>
        <v>-0.25131180612402199</v>
      </c>
    </row>
    <row r="733" spans="1:16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732</v>
      </c>
      <c r="G733">
        <v>72</v>
      </c>
      <c r="H733" t="s">
        <v>3734</v>
      </c>
      <c r="I733">
        <v>0</v>
      </c>
      <c r="J733">
        <v>5.0776475403706396</v>
      </c>
      <c r="L733">
        <v>0</v>
      </c>
      <c r="M733">
        <v>0</v>
      </c>
      <c r="N733">
        <v>0</v>
      </c>
      <c r="O733">
        <f t="shared" si="22"/>
        <v>0</v>
      </c>
      <c r="P733">
        <f t="shared" si="23"/>
        <v>0</v>
      </c>
    </row>
    <row r="734" spans="1:16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733</v>
      </c>
      <c r="G734">
        <v>72</v>
      </c>
      <c r="H734" t="s">
        <v>3735</v>
      </c>
      <c r="I734">
        <v>0</v>
      </c>
      <c r="J734">
        <v>0</v>
      </c>
      <c r="L734">
        <v>0</v>
      </c>
      <c r="M734">
        <v>0</v>
      </c>
      <c r="N734">
        <v>0</v>
      </c>
      <c r="O734">
        <f t="shared" si="22"/>
        <v>0</v>
      </c>
      <c r="P734">
        <f t="shared" si="23"/>
        <v>0</v>
      </c>
    </row>
    <row r="735" spans="1:16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734</v>
      </c>
      <c r="G735">
        <v>72</v>
      </c>
      <c r="H735" t="s">
        <v>3736</v>
      </c>
      <c r="I735">
        <v>-0.28813726281987301</v>
      </c>
      <c r="J735">
        <v>0</v>
      </c>
      <c r="L735">
        <v>0</v>
      </c>
      <c r="M735">
        <v>0</v>
      </c>
      <c r="N735">
        <v>0</v>
      </c>
      <c r="O735">
        <f t="shared" si="22"/>
        <v>0</v>
      </c>
      <c r="P735">
        <f t="shared" si="23"/>
        <v>0</v>
      </c>
    </row>
    <row r="736" spans="1:16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735</v>
      </c>
      <c r="G736">
        <v>73</v>
      </c>
      <c r="H736" t="s">
        <v>3737</v>
      </c>
      <c r="I736">
        <v>0</v>
      </c>
      <c r="J736">
        <v>0</v>
      </c>
      <c r="L736">
        <v>0</v>
      </c>
      <c r="M736">
        <v>0</v>
      </c>
      <c r="N736">
        <v>0</v>
      </c>
      <c r="O736">
        <f t="shared" si="22"/>
        <v>0</v>
      </c>
      <c r="P736">
        <f t="shared" si="23"/>
        <v>0</v>
      </c>
    </row>
    <row r="737" spans="1:16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736</v>
      </c>
      <c r="G737">
        <v>73</v>
      </c>
      <c r="H737" t="s">
        <v>3738</v>
      </c>
      <c r="I737">
        <v>0</v>
      </c>
      <c r="J737">
        <v>0</v>
      </c>
      <c r="L737">
        <v>0</v>
      </c>
      <c r="M737">
        <v>0</v>
      </c>
      <c r="N737">
        <v>0</v>
      </c>
      <c r="O737">
        <f t="shared" si="22"/>
        <v>0</v>
      </c>
      <c r="P737">
        <f t="shared" si="23"/>
        <v>0</v>
      </c>
    </row>
    <row r="738" spans="1:16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737</v>
      </c>
      <c r="G738">
        <v>73</v>
      </c>
      <c r="H738" t="s">
        <v>3739</v>
      </c>
      <c r="I738">
        <v>0</v>
      </c>
      <c r="J738">
        <v>2.74968798373446E-3</v>
      </c>
      <c r="L738">
        <v>0</v>
      </c>
      <c r="M738">
        <v>0</v>
      </c>
      <c r="N738">
        <v>0</v>
      </c>
      <c r="O738">
        <f t="shared" si="22"/>
        <v>0</v>
      </c>
      <c r="P738">
        <f t="shared" si="23"/>
        <v>0</v>
      </c>
    </row>
    <row r="739" spans="1:16" ht="15" x14ac:dyDescent="0.25">
      <c r="A739" s="2" t="s">
        <v>738</v>
      </c>
      <c r="B739" s="2" t="s">
        <v>1734</v>
      </c>
      <c r="C739" s="2" t="s">
        <v>2735</v>
      </c>
      <c r="D739" s="41">
        <v>4.9574293038716099E-5</v>
      </c>
      <c r="E739" s="41">
        <v>4.5762237484647798E-5</v>
      </c>
      <c r="F739">
        <v>738</v>
      </c>
      <c r="G739">
        <v>73</v>
      </c>
      <c r="H739" t="s">
        <v>3740</v>
      </c>
      <c r="I739" s="41">
        <v>4.9078507499999998E-5</v>
      </c>
      <c r="J739" s="41">
        <v>4.9574293038716397E-5</v>
      </c>
      <c r="L739" s="41">
        <v>3.5343006992084697E-5</v>
      </c>
      <c r="M739" s="41">
        <v>3.5343006992084399E-5</v>
      </c>
      <c r="N739" s="41">
        <v>5.2452212912612601E-5</v>
      </c>
      <c r="O739">
        <f t="shared" si="22"/>
        <v>2.9815559743351372E-19</v>
      </c>
      <c r="P739">
        <f t="shared" si="23"/>
        <v>-1.7109205920528203E-5</v>
      </c>
    </row>
    <row r="740" spans="1:16" ht="15" x14ac:dyDescent="0.25">
      <c r="A740" s="2" t="s">
        <v>739</v>
      </c>
      <c r="B740" s="2" t="s">
        <v>1735</v>
      </c>
      <c r="C740" s="2" t="s">
        <v>2736</v>
      </c>
      <c r="D740" s="41">
        <v>9.9148586077432198E-5</v>
      </c>
      <c r="E740" s="41">
        <v>9.1524474969295597E-5</v>
      </c>
      <c r="F740">
        <v>739</v>
      </c>
      <c r="G740">
        <v>73</v>
      </c>
      <c r="H740" t="s">
        <v>3741</v>
      </c>
      <c r="I740" s="41">
        <v>9.8157014999999997E-5</v>
      </c>
      <c r="J740" s="41">
        <v>9.9148586077431601E-5</v>
      </c>
      <c r="L740" s="41">
        <v>7.0686013984169299E-5</v>
      </c>
      <c r="M740" s="41">
        <v>7.0686013984168702E-5</v>
      </c>
      <c r="N740" s="41">
        <v>1.04904425825225E-4</v>
      </c>
      <c r="O740">
        <f t="shared" si="22"/>
        <v>5.9631119486702744E-19</v>
      </c>
      <c r="P740">
        <f t="shared" si="23"/>
        <v>-3.4218411841056297E-5</v>
      </c>
    </row>
    <row r="741" spans="1:16" ht="15" x14ac:dyDescent="0.25">
      <c r="A741" s="2" t="s">
        <v>740</v>
      </c>
      <c r="B741" s="2" t="s">
        <v>1735</v>
      </c>
      <c r="C741" s="2" t="s">
        <v>2737</v>
      </c>
      <c r="D741" s="41">
        <v>4.9574293038716099E-5</v>
      </c>
      <c r="E741" s="41">
        <v>4.5762237484647798E-5</v>
      </c>
      <c r="F741">
        <v>740</v>
      </c>
      <c r="G741">
        <v>73</v>
      </c>
      <c r="H741" t="s">
        <v>3742</v>
      </c>
      <c r="I741" s="41">
        <v>4.9078507499999998E-5</v>
      </c>
      <c r="J741" s="41">
        <v>4.9574293038716397E-5</v>
      </c>
      <c r="L741" s="41">
        <v>3.5343006992084697E-5</v>
      </c>
      <c r="M741" s="41">
        <v>3.5343006992084399E-5</v>
      </c>
      <c r="N741" s="41">
        <v>5.2452212912612601E-5</v>
      </c>
      <c r="O741">
        <f t="shared" si="22"/>
        <v>2.9815559743351372E-19</v>
      </c>
      <c r="P741">
        <f t="shared" si="23"/>
        <v>-1.7109205920528203E-5</v>
      </c>
    </row>
    <row r="742" spans="1:16" ht="15" x14ac:dyDescent="0.25">
      <c r="A742" s="2" t="s">
        <v>741</v>
      </c>
      <c r="B742" s="2" t="s">
        <v>1736</v>
      </c>
      <c r="C742" s="2" t="s">
        <v>2738</v>
      </c>
      <c r="D742">
        <v>0.29008709118495202</v>
      </c>
      <c r="E742">
        <v>0</v>
      </c>
      <c r="F742">
        <v>741</v>
      </c>
      <c r="G742">
        <v>73</v>
      </c>
      <c r="H742" t="s">
        <v>3743</v>
      </c>
      <c r="I742">
        <v>0</v>
      </c>
      <c r="J742">
        <v>1.05950688651018</v>
      </c>
      <c r="L742">
        <v>0</v>
      </c>
      <c r="M742">
        <v>0</v>
      </c>
      <c r="N742">
        <v>0.30692742018894198</v>
      </c>
      <c r="O742">
        <f t="shared" si="22"/>
        <v>0</v>
      </c>
      <c r="P742">
        <f t="shared" si="23"/>
        <v>-0.30692742018894198</v>
      </c>
    </row>
    <row r="743" spans="1:16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742</v>
      </c>
      <c r="G743">
        <v>73</v>
      </c>
      <c r="H743" t="s">
        <v>742</v>
      </c>
      <c r="I743">
        <v>0</v>
      </c>
      <c r="J743">
        <v>2.7974491535690698E-3</v>
      </c>
      <c r="L743">
        <v>0</v>
      </c>
      <c r="M743">
        <v>0</v>
      </c>
      <c r="N743">
        <v>0</v>
      </c>
      <c r="O743">
        <f t="shared" si="22"/>
        <v>0</v>
      </c>
      <c r="P743">
        <f t="shared" si="23"/>
        <v>0</v>
      </c>
    </row>
    <row r="744" spans="1:16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743</v>
      </c>
      <c r="G744">
        <v>73</v>
      </c>
      <c r="H744" t="s">
        <v>743</v>
      </c>
      <c r="I744">
        <v>0</v>
      </c>
      <c r="J744">
        <v>2.7974491535690698E-3</v>
      </c>
      <c r="L744">
        <v>0</v>
      </c>
      <c r="M744">
        <v>0</v>
      </c>
      <c r="N744">
        <v>0</v>
      </c>
      <c r="O744">
        <f t="shared" si="22"/>
        <v>0</v>
      </c>
      <c r="P744">
        <f t="shared" si="23"/>
        <v>0</v>
      </c>
    </row>
    <row r="745" spans="1:16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744</v>
      </c>
      <c r="G745">
        <v>73</v>
      </c>
      <c r="H745" t="s">
        <v>744</v>
      </c>
      <c r="I745">
        <v>0</v>
      </c>
      <c r="J745">
        <v>2.7974491535690698E-3</v>
      </c>
      <c r="L745">
        <v>0</v>
      </c>
      <c r="M745">
        <v>0</v>
      </c>
      <c r="N745">
        <v>0</v>
      </c>
      <c r="O745">
        <f t="shared" si="22"/>
        <v>0</v>
      </c>
      <c r="P745">
        <f t="shared" si="23"/>
        <v>0</v>
      </c>
    </row>
    <row r="746" spans="1:16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745</v>
      </c>
      <c r="G746">
        <v>74</v>
      </c>
      <c r="H746" t="s">
        <v>3744</v>
      </c>
      <c r="I746">
        <v>0</v>
      </c>
      <c r="J746">
        <v>0</v>
      </c>
      <c r="L746">
        <v>0</v>
      </c>
      <c r="M746">
        <v>0</v>
      </c>
      <c r="N746">
        <v>0</v>
      </c>
      <c r="O746">
        <f t="shared" si="22"/>
        <v>0</v>
      </c>
      <c r="P746">
        <f t="shared" si="23"/>
        <v>0</v>
      </c>
    </row>
    <row r="747" spans="1:16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746</v>
      </c>
      <c r="G747">
        <v>74</v>
      </c>
      <c r="H747" t="s">
        <v>3745</v>
      </c>
      <c r="I747">
        <v>0</v>
      </c>
      <c r="J747">
        <v>0</v>
      </c>
      <c r="L747">
        <v>0</v>
      </c>
      <c r="M747">
        <v>0</v>
      </c>
      <c r="N747">
        <v>0</v>
      </c>
      <c r="O747">
        <f t="shared" si="22"/>
        <v>0</v>
      </c>
      <c r="P747">
        <f t="shared" si="23"/>
        <v>0</v>
      </c>
    </row>
    <row r="748" spans="1:16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747</v>
      </c>
      <c r="G748">
        <v>74</v>
      </c>
      <c r="H748" t="s">
        <v>3746</v>
      </c>
      <c r="I748">
        <v>0</v>
      </c>
      <c r="J748">
        <v>0</v>
      </c>
      <c r="L748">
        <v>0</v>
      </c>
      <c r="M748">
        <v>0</v>
      </c>
      <c r="N748">
        <v>0</v>
      </c>
      <c r="O748">
        <f t="shared" si="22"/>
        <v>0</v>
      </c>
      <c r="P748">
        <f t="shared" si="23"/>
        <v>0</v>
      </c>
    </row>
    <row r="749" spans="1:16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748</v>
      </c>
      <c r="G749">
        <v>74</v>
      </c>
      <c r="H749" t="s">
        <v>3747</v>
      </c>
      <c r="I749">
        <v>0</v>
      </c>
      <c r="J749">
        <v>0</v>
      </c>
      <c r="L749">
        <v>0</v>
      </c>
      <c r="M749">
        <v>0</v>
      </c>
      <c r="N749">
        <v>0</v>
      </c>
      <c r="O749">
        <f t="shared" si="22"/>
        <v>0</v>
      </c>
      <c r="P749">
        <f t="shared" si="23"/>
        <v>0</v>
      </c>
    </row>
    <row r="750" spans="1:16" ht="15" x14ac:dyDescent="0.25">
      <c r="A750" s="2" t="s">
        <v>749</v>
      </c>
      <c r="B750" s="2" t="s">
        <v>1744</v>
      </c>
      <c r="C750" s="2" t="s">
        <v>2746</v>
      </c>
      <c r="D750" s="41">
        <v>9.9148586077432198E-5</v>
      </c>
      <c r="E750" s="41">
        <v>9.1524474969295597E-5</v>
      </c>
      <c r="F750">
        <v>749</v>
      </c>
      <c r="G750">
        <v>74</v>
      </c>
      <c r="H750" t="s">
        <v>3748</v>
      </c>
      <c r="I750" s="41">
        <v>9.8157014999999997E-5</v>
      </c>
      <c r="J750" s="41">
        <v>9.9148586077431601E-5</v>
      </c>
      <c r="L750" s="41">
        <v>7.0686013984169299E-5</v>
      </c>
      <c r="M750" s="41">
        <v>7.0686013984168702E-5</v>
      </c>
      <c r="N750" s="41">
        <v>1.04904425825225E-4</v>
      </c>
      <c r="O750">
        <f t="shared" si="22"/>
        <v>5.9631119486702744E-19</v>
      </c>
      <c r="P750">
        <f t="shared" si="23"/>
        <v>-3.4218411841056297E-5</v>
      </c>
    </row>
    <row r="751" spans="1:16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750</v>
      </c>
      <c r="G751">
        <v>74</v>
      </c>
      <c r="H751" t="s">
        <v>3749</v>
      </c>
      <c r="I751">
        <v>0</v>
      </c>
      <c r="J751">
        <v>2.7100613527832499E-2</v>
      </c>
      <c r="L751">
        <v>0</v>
      </c>
      <c r="M751">
        <v>0</v>
      </c>
      <c r="N751">
        <v>0</v>
      </c>
      <c r="O751">
        <f t="shared" si="22"/>
        <v>0</v>
      </c>
      <c r="P751">
        <f t="shared" si="23"/>
        <v>0</v>
      </c>
    </row>
    <row r="752" spans="1:16" ht="15" x14ac:dyDescent="0.25">
      <c r="A752" s="2" t="s">
        <v>751</v>
      </c>
      <c r="B752" s="2" t="s">
        <v>1746</v>
      </c>
      <c r="C752" s="2" t="s">
        <v>2748</v>
      </c>
      <c r="D752">
        <v>2.7981934292964201E-2</v>
      </c>
      <c r="E752">
        <v>2.5830240713537001E-2</v>
      </c>
      <c r="F752">
        <v>751</v>
      </c>
      <c r="G752">
        <v>74</v>
      </c>
      <c r="H752" t="s">
        <v>3750</v>
      </c>
      <c r="I752">
        <v>0</v>
      </c>
      <c r="J752">
        <v>2.7981934292964899E-2</v>
      </c>
      <c r="L752">
        <v>1.9949163946643301E-2</v>
      </c>
      <c r="M752">
        <v>1.99491639466432E-2</v>
      </c>
      <c r="N752">
        <v>2.9606360177399999E-2</v>
      </c>
      <c r="O752">
        <f t="shared" si="22"/>
        <v>1.0061396160665481E-16</v>
      </c>
      <c r="P752">
        <f t="shared" si="23"/>
        <v>-9.6571962307567989E-3</v>
      </c>
    </row>
    <row r="753" spans="1:16" ht="15" x14ac:dyDescent="0.25">
      <c r="A753" s="2" t="s">
        <v>752</v>
      </c>
      <c r="B753" s="2" t="s">
        <v>1747</v>
      </c>
      <c r="C753" s="2" t="s">
        <v>2749</v>
      </c>
      <c r="D753">
        <v>2.7981934292964201E-2</v>
      </c>
      <c r="E753">
        <v>2.5830240713537001E-2</v>
      </c>
      <c r="F753">
        <v>752</v>
      </c>
      <c r="G753">
        <v>74</v>
      </c>
      <c r="H753" t="s">
        <v>3751</v>
      </c>
      <c r="I753">
        <v>0</v>
      </c>
      <c r="J753">
        <v>5.5069597845626497E-2</v>
      </c>
      <c r="L753">
        <v>1.9949163946643301E-2</v>
      </c>
      <c r="M753">
        <v>1.99491639466432E-2</v>
      </c>
      <c r="N753">
        <v>2.9606360177399999E-2</v>
      </c>
      <c r="O753">
        <f t="shared" si="22"/>
        <v>1.0061396160665481E-16</v>
      </c>
      <c r="P753">
        <f t="shared" si="23"/>
        <v>-9.6571962307567989E-3</v>
      </c>
    </row>
    <row r="754" spans="1:16" ht="15" x14ac:dyDescent="0.25">
      <c r="A754" s="2" t="s">
        <v>753</v>
      </c>
      <c r="B754" s="2" t="s">
        <v>1748</v>
      </c>
      <c r="C754" s="2" t="s">
        <v>2750</v>
      </c>
      <c r="D754">
        <v>2.71006135278315E-2</v>
      </c>
      <c r="E754">
        <v>2.5016689824921699E-2</v>
      </c>
      <c r="F754">
        <v>753</v>
      </c>
      <c r="G754">
        <v>74</v>
      </c>
      <c r="H754" t="s">
        <v>3752</v>
      </c>
      <c r="I754">
        <v>0</v>
      </c>
      <c r="J754">
        <v>2.7100613527831299E-2</v>
      </c>
      <c r="L754">
        <v>1.93208438223396E-2</v>
      </c>
      <c r="M754">
        <v>1.9320843822339499E-2</v>
      </c>
      <c r="N754">
        <v>2.8673876392285101E-2</v>
      </c>
      <c r="O754">
        <f t="shared" si="22"/>
        <v>1.0061396160665481E-16</v>
      </c>
      <c r="P754">
        <f t="shared" si="23"/>
        <v>-9.3530325699456018E-3</v>
      </c>
    </row>
    <row r="755" spans="1:16" ht="15" x14ac:dyDescent="0.25">
      <c r="A755" s="2" t="s">
        <v>754</v>
      </c>
      <c r="B755" s="2" t="s">
        <v>1749</v>
      </c>
      <c r="C755" s="2" t="s">
        <v>2751</v>
      </c>
      <c r="D755">
        <v>2.71006135278315E-2</v>
      </c>
      <c r="E755">
        <v>2.5016689824921699E-2</v>
      </c>
      <c r="F755">
        <v>754</v>
      </c>
      <c r="G755">
        <v>74</v>
      </c>
      <c r="H755" t="s">
        <v>3753</v>
      </c>
      <c r="I755">
        <v>0</v>
      </c>
      <c r="J755">
        <v>2.7100613527831899E-2</v>
      </c>
      <c r="L755">
        <v>1.93208438223396E-2</v>
      </c>
      <c r="M755">
        <v>1.9320843822339499E-2</v>
      </c>
      <c r="N755">
        <v>2.8673876392285101E-2</v>
      </c>
      <c r="O755">
        <f t="shared" si="22"/>
        <v>1.0061396160665481E-16</v>
      </c>
      <c r="P755">
        <f t="shared" si="23"/>
        <v>-9.3530325699456018E-3</v>
      </c>
    </row>
    <row r="756" spans="1:16" ht="15" x14ac:dyDescent="0.25">
      <c r="A756" s="2" t="s">
        <v>755</v>
      </c>
      <c r="B756" s="2" t="s">
        <v>1750</v>
      </c>
      <c r="C756" s="2" t="s">
        <v>2752</v>
      </c>
      <c r="D756">
        <v>0</v>
      </c>
      <c r="E756">
        <v>0</v>
      </c>
      <c r="F756">
        <v>755</v>
      </c>
      <c r="G756">
        <v>75</v>
      </c>
      <c r="H756" t="s">
        <v>3754</v>
      </c>
      <c r="I756">
        <v>0</v>
      </c>
      <c r="J756">
        <v>2.7981934292964201E-2</v>
      </c>
      <c r="L756">
        <v>0</v>
      </c>
      <c r="M756">
        <v>0</v>
      </c>
      <c r="N756">
        <v>0</v>
      </c>
      <c r="O756">
        <f t="shared" si="22"/>
        <v>0</v>
      </c>
      <c r="P756">
        <f t="shared" si="23"/>
        <v>0</v>
      </c>
    </row>
    <row r="757" spans="1:16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756</v>
      </c>
      <c r="G757">
        <v>75</v>
      </c>
      <c r="H757" t="s">
        <v>3755</v>
      </c>
      <c r="I757">
        <v>0</v>
      </c>
      <c r="J757">
        <v>5.5069597845626497E-2</v>
      </c>
      <c r="L757">
        <v>0</v>
      </c>
      <c r="M757">
        <v>0</v>
      </c>
      <c r="N757">
        <v>0</v>
      </c>
      <c r="O757">
        <f t="shared" si="22"/>
        <v>0</v>
      </c>
      <c r="P757">
        <f t="shared" si="23"/>
        <v>0</v>
      </c>
    </row>
    <row r="758" spans="1:16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757</v>
      </c>
      <c r="G758">
        <v>75</v>
      </c>
      <c r="H758" t="s">
        <v>3756</v>
      </c>
      <c r="I758">
        <v>0</v>
      </c>
      <c r="J758">
        <v>2.71006135278316E-2</v>
      </c>
      <c r="L758">
        <v>0</v>
      </c>
      <c r="M758">
        <v>0</v>
      </c>
      <c r="N758">
        <v>0</v>
      </c>
      <c r="O758">
        <f t="shared" si="22"/>
        <v>0</v>
      </c>
      <c r="P758">
        <f t="shared" si="23"/>
        <v>0</v>
      </c>
    </row>
    <row r="759" spans="1:16" ht="15" x14ac:dyDescent="0.25">
      <c r="A759" s="2" t="s">
        <v>758</v>
      </c>
      <c r="B759" s="2" t="s">
        <v>1753</v>
      </c>
      <c r="C759" s="9" t="s">
        <v>2755</v>
      </c>
      <c r="D759">
        <v>-0.85384698056327601</v>
      </c>
      <c r="E759">
        <v>-0.78818972303929502</v>
      </c>
      <c r="F759">
        <v>758</v>
      </c>
      <c r="G759">
        <v>75</v>
      </c>
      <c r="H759" t="s">
        <v>3757</v>
      </c>
      <c r="I759">
        <v>-1.0457510901539999</v>
      </c>
      <c r="J759">
        <v>0.99877070514514799</v>
      </c>
      <c r="L759">
        <v>-0.60873323560360904</v>
      </c>
      <c r="M759">
        <v>-0.60873323560349502</v>
      </c>
      <c r="N759">
        <v>-0.903415074107215</v>
      </c>
      <c r="O759">
        <f t="shared" si="22"/>
        <v>-1.1401990462900358E-13</v>
      </c>
      <c r="P759">
        <f t="shared" si="23"/>
        <v>0.29468183850371998</v>
      </c>
    </row>
    <row r="760" spans="1:16" ht="15" x14ac:dyDescent="0.25">
      <c r="A760" s="2" t="s">
        <v>759</v>
      </c>
      <c r="B760" s="2" t="s">
        <v>1754</v>
      </c>
      <c r="C760" s="9" t="s">
        <v>2756</v>
      </c>
      <c r="D760">
        <v>-0.82508418064924205</v>
      </c>
      <c r="E760">
        <v>-0.76163866200124597</v>
      </c>
      <c r="F760">
        <v>759</v>
      </c>
      <c r="G760">
        <v>75</v>
      </c>
      <c r="H760" t="s">
        <v>3758</v>
      </c>
      <c r="I760">
        <v>-1.7388718707094299</v>
      </c>
      <c r="J760">
        <v>-0.81683262969590897</v>
      </c>
      <c r="L760">
        <v>-0.588227369031188</v>
      </c>
      <c r="M760">
        <v>-0.588227369031188</v>
      </c>
      <c r="N760">
        <v>-0.87298251697768603</v>
      </c>
      <c r="O760">
        <f t="shared" si="22"/>
        <v>0</v>
      </c>
      <c r="P760">
        <f t="shared" si="23"/>
        <v>0.28475514794649803</v>
      </c>
    </row>
    <row r="761" spans="1:16" ht="15" x14ac:dyDescent="0.25">
      <c r="A761" s="2" t="s">
        <v>760</v>
      </c>
      <c r="B761" s="2" t="s">
        <v>1755</v>
      </c>
      <c r="C761" s="9" t="s">
        <v>2757</v>
      </c>
      <c r="D761">
        <v>2.87627999140341E-2</v>
      </c>
      <c r="E761">
        <v>2.65510610379351E-2</v>
      </c>
      <c r="F761">
        <v>760</v>
      </c>
      <c r="G761">
        <v>75</v>
      </c>
      <c r="H761" t="s">
        <v>3759</v>
      </c>
      <c r="I761">
        <v>2.8475147193717E-2</v>
      </c>
      <c r="J761">
        <v>3.4070045500925503E-2</v>
      </c>
      <c r="L761">
        <v>2.05058665724209E-2</v>
      </c>
      <c r="M761">
        <v>2.05058665724209E-2</v>
      </c>
      <c r="N761">
        <v>3.04325571295294E-2</v>
      </c>
      <c r="O761">
        <f t="shared" si="22"/>
        <v>0</v>
      </c>
      <c r="P761">
        <f t="shared" si="23"/>
        <v>-9.9266905571085001E-3</v>
      </c>
    </row>
    <row r="762" spans="1:16" ht="15" x14ac:dyDescent="0.25">
      <c r="A762" s="2" t="s">
        <v>761</v>
      </c>
      <c r="B762" s="2" t="s">
        <v>1756</v>
      </c>
      <c r="C762" s="2" t="s">
        <v>2758</v>
      </c>
      <c r="D762">
        <v>0.39990150048089002</v>
      </c>
      <c r="E762">
        <v>0.36915074958643201</v>
      </c>
      <c r="F762">
        <v>761</v>
      </c>
      <c r="G762">
        <v>75</v>
      </c>
      <c r="H762" t="s">
        <v>3760</v>
      </c>
      <c r="I762">
        <v>0.39590214176701</v>
      </c>
      <c r="J762">
        <v>0.43601462795947998</v>
      </c>
      <c r="L762">
        <v>0.28510182720312699</v>
      </c>
      <c r="M762">
        <v>0.28510182720312499</v>
      </c>
      <c r="N762">
        <v>0.42311684870537503</v>
      </c>
      <c r="O762">
        <f t="shared" si="22"/>
        <v>1.9984014443252818E-15</v>
      </c>
      <c r="P762">
        <f t="shared" si="23"/>
        <v>-0.13801502150225003</v>
      </c>
    </row>
    <row r="763" spans="1:16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762</v>
      </c>
      <c r="G763">
        <v>75</v>
      </c>
      <c r="H763" t="s">
        <v>3761</v>
      </c>
      <c r="I763">
        <v>0</v>
      </c>
      <c r="J763">
        <v>0</v>
      </c>
      <c r="L763">
        <v>0</v>
      </c>
      <c r="M763">
        <v>0</v>
      </c>
      <c r="N763">
        <v>0</v>
      </c>
      <c r="O763">
        <f t="shared" si="22"/>
        <v>0</v>
      </c>
      <c r="P763">
        <f t="shared" si="23"/>
        <v>0</v>
      </c>
    </row>
    <row r="764" spans="1:16" ht="15" x14ac:dyDescent="0.25">
      <c r="A764" s="2" t="s">
        <v>763</v>
      </c>
      <c r="B764" s="2" t="s">
        <v>1758</v>
      </c>
      <c r="C764" s="2" t="s">
        <v>2760</v>
      </c>
      <c r="D764">
        <v>0.40639512365598202</v>
      </c>
      <c r="E764">
        <v>0.37514504032986401</v>
      </c>
      <c r="F764">
        <v>763</v>
      </c>
      <c r="G764">
        <v>75</v>
      </c>
      <c r="H764" t="s">
        <v>3762</v>
      </c>
      <c r="I764">
        <v>0.40233082312917501</v>
      </c>
      <c r="J764">
        <v>0.70967723680192896</v>
      </c>
      <c r="L764">
        <v>0.289731326792804</v>
      </c>
      <c r="M764">
        <v>0.289731326792802</v>
      </c>
      <c r="N764">
        <v>0.42998744401752598</v>
      </c>
      <c r="O764">
        <f t="shared" si="22"/>
        <v>1.9984014443252818E-15</v>
      </c>
      <c r="P764">
        <f t="shared" si="23"/>
        <v>-0.14025611722472398</v>
      </c>
    </row>
    <row r="765" spans="1:16" ht="15" x14ac:dyDescent="0.25">
      <c r="A765" s="2" t="s">
        <v>764</v>
      </c>
      <c r="B765" s="2" t="s">
        <v>1759</v>
      </c>
      <c r="C765" s="9" t="s">
        <v>2761</v>
      </c>
      <c r="D765">
        <v>-0.40639512365601199</v>
      </c>
      <c r="E765">
        <v>-0.375145040329812</v>
      </c>
      <c r="F765">
        <v>764</v>
      </c>
      <c r="G765">
        <v>75</v>
      </c>
      <c r="H765" t="s">
        <v>3763</v>
      </c>
      <c r="I765">
        <v>-0.70967723680189498</v>
      </c>
      <c r="J765">
        <v>-0.40233082312920498</v>
      </c>
      <c r="L765">
        <v>-0.28973132679277602</v>
      </c>
      <c r="M765">
        <v>-0.28973132679277602</v>
      </c>
      <c r="N765">
        <v>-0.42998744401757</v>
      </c>
      <c r="O765">
        <f t="shared" si="22"/>
        <v>0</v>
      </c>
      <c r="P765">
        <f t="shared" si="23"/>
        <v>0.14025611722479397</v>
      </c>
    </row>
    <row r="766" spans="1:16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765</v>
      </c>
      <c r="G766">
        <v>76</v>
      </c>
      <c r="H766" t="s">
        <v>3764</v>
      </c>
      <c r="I766">
        <v>0</v>
      </c>
      <c r="J766">
        <v>0</v>
      </c>
      <c r="L766">
        <v>0</v>
      </c>
      <c r="M766">
        <v>0</v>
      </c>
      <c r="N766">
        <v>0</v>
      </c>
      <c r="O766">
        <f t="shared" si="22"/>
        <v>0</v>
      </c>
      <c r="P766">
        <f t="shared" si="23"/>
        <v>0</v>
      </c>
    </row>
    <row r="767" spans="1:16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766</v>
      </c>
      <c r="G767">
        <v>76</v>
      </c>
      <c r="H767" t="s">
        <v>3765</v>
      </c>
      <c r="I767">
        <v>0</v>
      </c>
      <c r="J767">
        <v>0</v>
      </c>
      <c r="L767">
        <v>0</v>
      </c>
      <c r="M767">
        <v>0</v>
      </c>
      <c r="N767">
        <v>0</v>
      </c>
      <c r="O767">
        <f t="shared" si="22"/>
        <v>0</v>
      </c>
      <c r="P767">
        <f t="shared" si="23"/>
        <v>0</v>
      </c>
    </row>
    <row r="768" spans="1:16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767</v>
      </c>
      <c r="G768">
        <v>76</v>
      </c>
      <c r="H768" t="s">
        <v>3766</v>
      </c>
      <c r="I768">
        <v>0</v>
      </c>
      <c r="J768">
        <v>0.42215456031590298</v>
      </c>
      <c r="L768">
        <v>0</v>
      </c>
      <c r="M768">
        <v>0</v>
      </c>
      <c r="N768">
        <v>0</v>
      </c>
      <c r="O768">
        <f t="shared" si="22"/>
        <v>0</v>
      </c>
      <c r="P768">
        <f t="shared" si="23"/>
        <v>0</v>
      </c>
    </row>
    <row r="769" spans="1:16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768</v>
      </c>
      <c r="G769">
        <v>76</v>
      </c>
      <c r="H769" t="s">
        <v>3767</v>
      </c>
      <c r="I769">
        <v>0</v>
      </c>
      <c r="J769">
        <v>0</v>
      </c>
      <c r="L769">
        <v>0</v>
      </c>
      <c r="M769">
        <v>0</v>
      </c>
      <c r="N769">
        <v>0</v>
      </c>
      <c r="O769">
        <f t="shared" si="22"/>
        <v>0</v>
      </c>
      <c r="P769">
        <f t="shared" si="23"/>
        <v>0</v>
      </c>
    </row>
    <row r="770" spans="1:16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769</v>
      </c>
      <c r="G770">
        <v>76</v>
      </c>
      <c r="H770" t="s">
        <v>3768</v>
      </c>
      <c r="I770">
        <v>0</v>
      </c>
      <c r="J770">
        <v>2.3050981025690001</v>
      </c>
      <c r="L770">
        <v>0</v>
      </c>
      <c r="M770">
        <v>0</v>
      </c>
      <c r="N770">
        <v>0</v>
      </c>
      <c r="O770">
        <f t="shared" si="22"/>
        <v>0</v>
      </c>
      <c r="P770">
        <f t="shared" si="23"/>
        <v>0</v>
      </c>
    </row>
    <row r="771" spans="1:16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770</v>
      </c>
      <c r="G771">
        <v>76</v>
      </c>
      <c r="H771" t="s">
        <v>3769</v>
      </c>
      <c r="I771">
        <v>0</v>
      </c>
      <c r="J771">
        <v>0</v>
      </c>
      <c r="L771">
        <v>0</v>
      </c>
      <c r="M771">
        <v>0</v>
      </c>
      <c r="N771">
        <v>0</v>
      </c>
      <c r="O771">
        <f t="shared" ref="O771:O834" si="24">L771-M771</f>
        <v>0</v>
      </c>
      <c r="P771">
        <f t="shared" ref="P771:P834" si="25">M771-N771</f>
        <v>0</v>
      </c>
    </row>
    <row r="772" spans="1:16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771</v>
      </c>
      <c r="G772">
        <v>76</v>
      </c>
      <c r="H772" t="s">
        <v>3770</v>
      </c>
      <c r="I772">
        <v>0</v>
      </c>
      <c r="J772">
        <v>0</v>
      </c>
      <c r="L772">
        <v>0</v>
      </c>
      <c r="M772">
        <v>0</v>
      </c>
      <c r="N772">
        <v>0</v>
      </c>
      <c r="O772">
        <f t="shared" si="24"/>
        <v>0</v>
      </c>
      <c r="P772">
        <f t="shared" si="25"/>
        <v>0</v>
      </c>
    </row>
    <row r="773" spans="1:16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772</v>
      </c>
      <c r="G773">
        <v>76</v>
      </c>
      <c r="H773" t="s">
        <v>3771</v>
      </c>
      <c r="I773">
        <v>0</v>
      </c>
      <c r="J773">
        <v>0</v>
      </c>
      <c r="L773">
        <v>0</v>
      </c>
      <c r="M773">
        <v>0</v>
      </c>
      <c r="N773">
        <v>0</v>
      </c>
      <c r="O773">
        <f t="shared" si="24"/>
        <v>0</v>
      </c>
      <c r="P773">
        <f t="shared" si="25"/>
        <v>0</v>
      </c>
    </row>
    <row r="774" spans="1:16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773</v>
      </c>
      <c r="G774">
        <v>76</v>
      </c>
      <c r="H774" t="s">
        <v>3772</v>
      </c>
      <c r="I774">
        <v>0</v>
      </c>
      <c r="J774">
        <v>0</v>
      </c>
      <c r="L774">
        <v>0</v>
      </c>
      <c r="M774">
        <v>0</v>
      </c>
      <c r="N774">
        <v>0</v>
      </c>
      <c r="O774">
        <f t="shared" si="24"/>
        <v>0</v>
      </c>
      <c r="P774">
        <f t="shared" si="25"/>
        <v>0</v>
      </c>
    </row>
    <row r="775" spans="1:16" ht="15" x14ac:dyDescent="0.25">
      <c r="A775" s="2" t="s">
        <v>774</v>
      </c>
      <c r="B775" s="2" t="s">
        <v>1769</v>
      </c>
      <c r="C775" s="9" t="s">
        <v>2771</v>
      </c>
      <c r="D775">
        <v>0.44810093312594301</v>
      </c>
      <c r="E775">
        <v>0.41364384768485302</v>
      </c>
      <c r="F775">
        <v>774</v>
      </c>
      <c r="G775">
        <v>76</v>
      </c>
      <c r="H775" t="s">
        <v>3773</v>
      </c>
      <c r="I775">
        <v>0.44361953865905002</v>
      </c>
      <c r="J775">
        <v>0.63051938481021397</v>
      </c>
      <c r="L775">
        <v>0.31946465480132202</v>
      </c>
      <c r="M775">
        <v>0.31946465480132202</v>
      </c>
      <c r="N775">
        <v>0.474114386913357</v>
      </c>
      <c r="O775">
        <f t="shared" si="24"/>
        <v>0</v>
      </c>
      <c r="P775">
        <f t="shared" si="25"/>
        <v>-0.15464973211203498</v>
      </c>
    </row>
    <row r="776" spans="1:16" ht="15" x14ac:dyDescent="0.25">
      <c r="A776" s="2" t="s">
        <v>775</v>
      </c>
      <c r="B776" s="2" t="s">
        <v>1770</v>
      </c>
      <c r="C776" s="2" t="s">
        <v>2772</v>
      </c>
      <c r="D776">
        <v>0.44810093312599802</v>
      </c>
      <c r="E776">
        <v>0.413643847684804</v>
      </c>
      <c r="F776">
        <v>775</v>
      </c>
      <c r="G776">
        <v>77</v>
      </c>
      <c r="H776" t="s">
        <v>3774</v>
      </c>
      <c r="I776">
        <v>0.443619538659002</v>
      </c>
      <c r="J776">
        <v>0.63051938481024306</v>
      </c>
      <c r="L776">
        <v>0.31946465480129799</v>
      </c>
      <c r="M776">
        <v>0.31946465480129499</v>
      </c>
      <c r="N776">
        <v>0.47411438691331398</v>
      </c>
      <c r="O776">
        <f t="shared" si="24"/>
        <v>2.9976021664879227E-15</v>
      </c>
      <c r="P776">
        <f t="shared" si="25"/>
        <v>-0.15464973211201899</v>
      </c>
    </row>
    <row r="777" spans="1:16" ht="15" x14ac:dyDescent="0.25">
      <c r="A777" s="2" t="s">
        <v>776</v>
      </c>
      <c r="B777" s="2" t="s">
        <v>1771</v>
      </c>
      <c r="C777" s="2" t="s">
        <v>2773</v>
      </c>
      <c r="D777">
        <v>6.4995203126625906E-2</v>
      </c>
      <c r="E777">
        <v>5.9997344158159702E-2</v>
      </c>
      <c r="F777">
        <v>776</v>
      </c>
      <c r="G777">
        <v>77</v>
      </c>
      <c r="H777" t="s">
        <v>3775</v>
      </c>
      <c r="I777">
        <v>0</v>
      </c>
      <c r="J777">
        <v>0.96467860999352795</v>
      </c>
      <c r="L777">
        <v>0</v>
      </c>
      <c r="M777">
        <v>0</v>
      </c>
      <c r="N777">
        <v>0</v>
      </c>
      <c r="O777">
        <f t="shared" si="24"/>
        <v>0</v>
      </c>
      <c r="P777">
        <f t="shared" si="25"/>
        <v>0</v>
      </c>
    </row>
    <row r="778" spans="1:16" ht="15" x14ac:dyDescent="0.25">
      <c r="A778" s="2" t="s">
        <v>777</v>
      </c>
      <c r="B778" s="2" t="s">
        <v>1772</v>
      </c>
      <c r="C778" s="2" t="s">
        <v>2774</v>
      </c>
      <c r="D778">
        <v>0.39990150048089002</v>
      </c>
      <c r="E778">
        <v>0.36915074958643201</v>
      </c>
      <c r="F778">
        <v>777</v>
      </c>
      <c r="G778">
        <v>77</v>
      </c>
      <c r="H778" t="s">
        <v>3776</v>
      </c>
      <c r="I778">
        <v>0</v>
      </c>
      <c r="J778">
        <v>0.43601462796027601</v>
      </c>
      <c r="L778">
        <v>0.28510182720312699</v>
      </c>
      <c r="M778">
        <v>0.28510182720312499</v>
      </c>
      <c r="N778">
        <v>0.42311684870537503</v>
      </c>
      <c r="O778">
        <f t="shared" si="24"/>
        <v>1.9984014443252818E-15</v>
      </c>
      <c r="P778">
        <f t="shared" si="25"/>
        <v>-0.13801502150225003</v>
      </c>
    </row>
    <row r="779" spans="1:16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778</v>
      </c>
      <c r="G779">
        <v>77</v>
      </c>
      <c r="H779" t="s">
        <v>3777</v>
      </c>
      <c r="I779">
        <v>0</v>
      </c>
      <c r="J779">
        <v>0.96467861002825905</v>
      </c>
      <c r="L779">
        <v>0</v>
      </c>
      <c r="M779">
        <v>0</v>
      </c>
      <c r="N779">
        <v>0</v>
      </c>
      <c r="O779">
        <f t="shared" si="24"/>
        <v>0</v>
      </c>
      <c r="P779">
        <f t="shared" si="25"/>
        <v>0</v>
      </c>
    </row>
    <row r="780" spans="1:16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779</v>
      </c>
      <c r="G780">
        <v>77</v>
      </c>
      <c r="H780" t="s">
        <v>3778</v>
      </c>
      <c r="I780">
        <v>0</v>
      </c>
      <c r="J780">
        <v>0</v>
      </c>
      <c r="L780">
        <v>0</v>
      </c>
      <c r="M780">
        <v>0</v>
      </c>
      <c r="N780">
        <v>0</v>
      </c>
      <c r="O780">
        <f t="shared" si="24"/>
        <v>0</v>
      </c>
      <c r="P780">
        <f t="shared" si="25"/>
        <v>0</v>
      </c>
    </row>
    <row r="781" spans="1:16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780</v>
      </c>
      <c r="G781">
        <v>77</v>
      </c>
      <c r="H781" t="s">
        <v>3779</v>
      </c>
      <c r="I781">
        <v>0</v>
      </c>
      <c r="J781">
        <v>0</v>
      </c>
      <c r="L781">
        <v>0</v>
      </c>
      <c r="M781">
        <v>0</v>
      </c>
      <c r="N781">
        <v>0</v>
      </c>
      <c r="O781">
        <f t="shared" si="24"/>
        <v>0</v>
      </c>
      <c r="P781">
        <f t="shared" si="25"/>
        <v>0</v>
      </c>
    </row>
    <row r="782" spans="1:16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781</v>
      </c>
      <c r="G782">
        <v>77</v>
      </c>
      <c r="H782" t="s">
        <v>3780</v>
      </c>
      <c r="I782">
        <v>0</v>
      </c>
      <c r="J782">
        <v>0.197579837358972</v>
      </c>
      <c r="L782">
        <v>0</v>
      </c>
      <c r="M782">
        <v>0</v>
      </c>
      <c r="N782">
        <v>0</v>
      </c>
      <c r="O782">
        <f t="shared" si="24"/>
        <v>0</v>
      </c>
      <c r="P782">
        <f t="shared" si="25"/>
        <v>0</v>
      </c>
    </row>
    <row r="783" spans="1:16" ht="15" x14ac:dyDescent="0.25">
      <c r="A783" s="2" t="s">
        <v>782</v>
      </c>
      <c r="B783" s="2" t="s">
        <v>1777</v>
      </c>
      <c r="C783" s="2" t="s">
        <v>2779</v>
      </c>
      <c r="D783">
        <v>1.1984499413335001E-2</v>
      </c>
      <c r="E783">
        <v>1.1062941590693501E-2</v>
      </c>
      <c r="F783">
        <v>782</v>
      </c>
      <c r="G783">
        <v>77</v>
      </c>
      <c r="H783" t="s">
        <v>3781</v>
      </c>
      <c r="I783">
        <v>1.1864644118711999E-2</v>
      </c>
      <c r="J783">
        <v>0.209444481477321</v>
      </c>
      <c r="L783">
        <v>8.5441106791243494E-3</v>
      </c>
      <c r="M783">
        <v>8.54411067912428E-3</v>
      </c>
      <c r="N783">
        <v>1.26802315544802E-2</v>
      </c>
      <c r="O783">
        <f t="shared" si="24"/>
        <v>6.9388939039072284E-17</v>
      </c>
      <c r="P783">
        <f t="shared" si="25"/>
        <v>-4.1361208753559198E-3</v>
      </c>
    </row>
    <row r="784" spans="1:16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783</v>
      </c>
      <c r="G784">
        <v>77</v>
      </c>
      <c r="H784" t="s">
        <v>3782</v>
      </c>
      <c r="I784">
        <v>0</v>
      </c>
      <c r="J784">
        <v>1000</v>
      </c>
      <c r="L784">
        <v>1.86874442436365</v>
      </c>
      <c r="M784">
        <v>3.1675440518926701</v>
      </c>
      <c r="N784">
        <v>0</v>
      </c>
      <c r="O784">
        <f t="shared" si="24"/>
        <v>-1.2987996275290201</v>
      </c>
      <c r="P784">
        <f t="shared" si="25"/>
        <v>3.1675440518926701</v>
      </c>
    </row>
    <row r="785" spans="1:16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784</v>
      </c>
      <c r="G785">
        <v>77</v>
      </c>
      <c r="H785" t="s">
        <v>3783</v>
      </c>
      <c r="I785">
        <v>-1000</v>
      </c>
      <c r="J785">
        <v>2.0946331729346599</v>
      </c>
      <c r="L785">
        <v>8.1697882427719204</v>
      </c>
      <c r="M785">
        <v>6.8709886152428199</v>
      </c>
      <c r="N785">
        <v>10.0137146499483</v>
      </c>
      <c r="O785">
        <f t="shared" si="24"/>
        <v>1.2987996275291005</v>
      </c>
      <c r="P785">
        <f t="shared" si="25"/>
        <v>-3.14272603470548</v>
      </c>
    </row>
    <row r="786" spans="1:16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785</v>
      </c>
      <c r="G786">
        <v>77</v>
      </c>
      <c r="H786" t="s">
        <v>3784</v>
      </c>
      <c r="I786">
        <v>0</v>
      </c>
      <c r="J786">
        <v>0</v>
      </c>
      <c r="L786">
        <v>0</v>
      </c>
      <c r="M786">
        <v>0</v>
      </c>
      <c r="N786">
        <v>0</v>
      </c>
      <c r="O786">
        <f t="shared" si="24"/>
        <v>0</v>
      </c>
      <c r="P786">
        <f t="shared" si="25"/>
        <v>0</v>
      </c>
    </row>
    <row r="787" spans="1:16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786</v>
      </c>
      <c r="G787">
        <v>78</v>
      </c>
      <c r="H787" t="s">
        <v>3785</v>
      </c>
      <c r="I787">
        <v>0</v>
      </c>
      <c r="J787">
        <v>9.2203924102788708</v>
      </c>
      <c r="L787">
        <v>0</v>
      </c>
      <c r="M787">
        <v>0</v>
      </c>
      <c r="N787">
        <v>0</v>
      </c>
      <c r="O787">
        <f t="shared" si="24"/>
        <v>0</v>
      </c>
      <c r="P787">
        <f t="shared" si="25"/>
        <v>0</v>
      </c>
    </row>
    <row r="788" spans="1:16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787</v>
      </c>
      <c r="G788">
        <v>78</v>
      </c>
      <c r="H788" t="s">
        <v>3786</v>
      </c>
      <c r="I788">
        <v>0</v>
      </c>
      <c r="J788">
        <v>9.2203924101287793</v>
      </c>
      <c r="L788">
        <v>0</v>
      </c>
      <c r="M788">
        <v>0</v>
      </c>
      <c r="N788">
        <v>0</v>
      </c>
      <c r="O788">
        <f t="shared" si="24"/>
        <v>0</v>
      </c>
      <c r="P788">
        <f t="shared" si="25"/>
        <v>0</v>
      </c>
    </row>
    <row r="789" spans="1:16" ht="15" x14ac:dyDescent="0.25">
      <c r="A789" s="2" t="s">
        <v>788</v>
      </c>
      <c r="B789" s="2" t="s">
        <v>1783</v>
      </c>
      <c r="C789" s="9" t="s">
        <v>2785</v>
      </c>
      <c r="D789">
        <v>9.3908500409546605</v>
      </c>
      <c r="E789">
        <v>9.0957123232537906</v>
      </c>
      <c r="F789">
        <v>788</v>
      </c>
      <c r="G789">
        <v>78</v>
      </c>
      <c r="H789" t="s">
        <v>3787</v>
      </c>
      <c r="I789">
        <v>8.2692263551946308</v>
      </c>
      <c r="J789">
        <v>11.141527796902199</v>
      </c>
      <c r="L789">
        <v>10.894595677962901</v>
      </c>
      <c r="M789">
        <v>10.894595677963</v>
      </c>
      <c r="N789">
        <v>11.623712318738701</v>
      </c>
      <c r="O789">
        <f t="shared" si="24"/>
        <v>-9.9475983006414026E-14</v>
      </c>
      <c r="P789">
        <f t="shared" si="25"/>
        <v>-0.72911664077570038</v>
      </c>
    </row>
    <row r="790" spans="1:16" ht="15" x14ac:dyDescent="0.25">
      <c r="A790" s="2" t="s">
        <v>789</v>
      </c>
      <c r="B790" s="2" t="s">
        <v>1784</v>
      </c>
      <c r="C790" s="9" t="s">
        <v>2786</v>
      </c>
      <c r="D790">
        <v>9.3935997617419407</v>
      </c>
      <c r="E790">
        <v>9.0982506020262708</v>
      </c>
      <c r="F790">
        <v>789</v>
      </c>
      <c r="G790">
        <v>78</v>
      </c>
      <c r="H790" t="s">
        <v>3788</v>
      </c>
      <c r="I790">
        <v>7.2817822723288801</v>
      </c>
      <c r="J790">
        <v>14.1970765799582</v>
      </c>
      <c r="L790">
        <v>10.8965560367508</v>
      </c>
      <c r="M790">
        <v>10.8965560367508</v>
      </c>
      <c r="N790">
        <v>11.626621668148299</v>
      </c>
      <c r="O790">
        <f t="shared" si="24"/>
        <v>0</v>
      </c>
      <c r="P790">
        <f t="shared" si="25"/>
        <v>-0.73006563139749936</v>
      </c>
    </row>
    <row r="791" spans="1:16" ht="15" x14ac:dyDescent="0.25">
      <c r="A791" s="2" t="s">
        <v>790</v>
      </c>
      <c r="B791" s="2" t="s">
        <v>1785</v>
      </c>
      <c r="C791" s="9" t="s">
        <v>2787</v>
      </c>
      <c r="D791">
        <v>-8.5195582136911998</v>
      </c>
      <c r="E791">
        <v>-8.2914191891793507</v>
      </c>
      <c r="F791">
        <v>790</v>
      </c>
      <c r="G791">
        <v>78</v>
      </c>
      <c r="H791" t="s">
        <v>3789</v>
      </c>
      <c r="I791">
        <v>-11.106501472503099</v>
      </c>
      <c r="J791">
        <v>-6.4164818909691803</v>
      </c>
      <c r="L791">
        <v>0.57483472479623299</v>
      </c>
      <c r="M791">
        <v>0.57483472479623299</v>
      </c>
      <c r="N791">
        <v>0.85310662393237602</v>
      </c>
      <c r="O791">
        <f t="shared" si="24"/>
        <v>0</v>
      </c>
      <c r="P791">
        <f t="shared" si="25"/>
        <v>-0.27827189913614303</v>
      </c>
    </row>
    <row r="792" spans="1:16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791</v>
      </c>
      <c r="G792">
        <v>78</v>
      </c>
      <c r="H792" t="s">
        <v>3790</v>
      </c>
      <c r="I792">
        <v>0</v>
      </c>
      <c r="J792">
        <v>0</v>
      </c>
      <c r="L792">
        <v>0</v>
      </c>
      <c r="M792">
        <v>0</v>
      </c>
      <c r="N792">
        <v>0</v>
      </c>
      <c r="O792">
        <f t="shared" si="24"/>
        <v>0</v>
      </c>
      <c r="P792">
        <f t="shared" si="25"/>
        <v>0</v>
      </c>
    </row>
    <row r="793" spans="1:16" ht="15" x14ac:dyDescent="0.25">
      <c r="A793" s="2" t="s">
        <v>792</v>
      </c>
      <c r="B793" s="2" t="s">
        <v>1787</v>
      </c>
      <c r="C793" s="9" t="s">
        <v>2789</v>
      </c>
      <c r="D793">
        <v>-0.399901500480837</v>
      </c>
      <c r="E793">
        <v>-0.36915074958642402</v>
      </c>
      <c r="F793">
        <v>792</v>
      </c>
      <c r="G793">
        <v>78</v>
      </c>
      <c r="H793" t="s">
        <v>3791</v>
      </c>
      <c r="I793">
        <v>-0.43601462795947998</v>
      </c>
      <c r="J793">
        <v>-0.39590214176701</v>
      </c>
      <c r="L793">
        <v>-0.28510182720310701</v>
      </c>
      <c r="M793">
        <v>-0.28510182720310701</v>
      </c>
      <c r="N793">
        <v>-0.42311684870537603</v>
      </c>
      <c r="O793">
        <f t="shared" si="24"/>
        <v>0</v>
      </c>
      <c r="P793">
        <f t="shared" si="25"/>
        <v>0.13801502150226902</v>
      </c>
    </row>
    <row r="794" spans="1:16" ht="15" x14ac:dyDescent="0.25">
      <c r="A794" s="2" t="s">
        <v>793</v>
      </c>
      <c r="B794" s="2" t="s">
        <v>1788</v>
      </c>
      <c r="C794" s="9" t="s">
        <v>2790</v>
      </c>
      <c r="D794">
        <v>-0.217254423675627</v>
      </c>
      <c r="E794">
        <v>-0.20054846819618899</v>
      </c>
      <c r="F794">
        <v>793</v>
      </c>
      <c r="G794">
        <v>78</v>
      </c>
      <c r="H794" t="s">
        <v>3792</v>
      </c>
      <c r="I794">
        <v>-0.31530334934427601</v>
      </c>
      <c r="J794">
        <v>0.70695754831012902</v>
      </c>
      <c r="L794">
        <v>-0.15488722368729699</v>
      </c>
      <c r="M794">
        <v>-0.15488722368729699</v>
      </c>
      <c r="N794">
        <v>-0.22986662216169401</v>
      </c>
      <c r="O794">
        <f t="shared" si="24"/>
        <v>0</v>
      </c>
      <c r="P794">
        <f t="shared" si="25"/>
        <v>7.4979398474397024E-2</v>
      </c>
    </row>
    <row r="795" spans="1:16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794</v>
      </c>
      <c r="G795">
        <v>78</v>
      </c>
      <c r="H795" t="s">
        <v>3793</v>
      </c>
      <c r="I795">
        <v>0</v>
      </c>
      <c r="J795">
        <v>0</v>
      </c>
      <c r="L795">
        <v>0</v>
      </c>
      <c r="M795">
        <v>0</v>
      </c>
      <c r="N795">
        <v>0</v>
      </c>
      <c r="O795">
        <f t="shared" si="24"/>
        <v>0</v>
      </c>
      <c r="P795">
        <f t="shared" si="25"/>
        <v>0</v>
      </c>
    </row>
    <row r="796" spans="1:16" ht="15" x14ac:dyDescent="0.25">
      <c r="A796" s="2" t="s">
        <v>795</v>
      </c>
      <c r="B796" s="2" t="s">
        <v>1790</v>
      </c>
      <c r="C796" s="9" t="s">
        <v>2792</v>
      </c>
      <c r="D796">
        <v>2.87627999140341E-2</v>
      </c>
      <c r="E796">
        <v>2.65510610379351E-2</v>
      </c>
      <c r="F796">
        <v>795</v>
      </c>
      <c r="G796">
        <v>78</v>
      </c>
      <c r="H796" t="s">
        <v>3794</v>
      </c>
      <c r="I796">
        <v>2.8475147193717E-2</v>
      </c>
      <c r="J796">
        <v>3.4070045500925503E-2</v>
      </c>
      <c r="L796">
        <v>2.05058665724209E-2</v>
      </c>
      <c r="M796">
        <v>2.05058665724209E-2</v>
      </c>
      <c r="N796">
        <v>3.04325571295294E-2</v>
      </c>
      <c r="O796">
        <f t="shared" si="24"/>
        <v>0</v>
      </c>
      <c r="P796">
        <f t="shared" si="25"/>
        <v>-9.9266905571085001E-3</v>
      </c>
    </row>
    <row r="797" spans="1:16" ht="15" x14ac:dyDescent="0.25">
      <c r="A797" s="2" t="s">
        <v>796</v>
      </c>
      <c r="B797" s="2" t="s">
        <v>1791</v>
      </c>
      <c r="C797" s="9" t="s">
        <v>2793</v>
      </c>
      <c r="D797">
        <v>-2.87627999140341E-2</v>
      </c>
      <c r="E797">
        <v>-2.65510610379351E-2</v>
      </c>
      <c r="F797">
        <v>796</v>
      </c>
      <c r="G797">
        <v>79</v>
      </c>
      <c r="H797" t="s">
        <v>3795</v>
      </c>
      <c r="I797">
        <v>-3.4070045500925503E-2</v>
      </c>
      <c r="J797">
        <v>-2.8475147193717E-2</v>
      </c>
      <c r="L797">
        <v>-2.05058665724209E-2</v>
      </c>
      <c r="M797">
        <v>-2.05058665724209E-2</v>
      </c>
      <c r="N797">
        <v>-3.04325571295294E-2</v>
      </c>
      <c r="O797">
        <f t="shared" si="24"/>
        <v>0</v>
      </c>
      <c r="P797">
        <f t="shared" si="25"/>
        <v>9.9266905571085001E-3</v>
      </c>
    </row>
    <row r="798" spans="1:16" ht="15" x14ac:dyDescent="0.25">
      <c r="A798" s="2" t="s">
        <v>797</v>
      </c>
      <c r="B798" s="2" t="s">
        <v>1792</v>
      </c>
      <c r="C798" s="2" t="s">
        <v>2794</v>
      </c>
      <c r="D798">
        <v>2.8762799913985199E-2</v>
      </c>
      <c r="E798">
        <v>2.6551061037990799E-2</v>
      </c>
      <c r="F798">
        <v>797</v>
      </c>
      <c r="G798">
        <v>79</v>
      </c>
      <c r="H798" t="s">
        <v>3796</v>
      </c>
      <c r="I798">
        <v>2.8475147193669E-2</v>
      </c>
      <c r="J798">
        <v>3.4070045500874599E-2</v>
      </c>
      <c r="L798">
        <v>2.05058665723786E-2</v>
      </c>
      <c r="M798">
        <v>2.0505866572378399E-2</v>
      </c>
      <c r="N798">
        <v>3.0432557129478101E-2</v>
      </c>
      <c r="O798">
        <f t="shared" si="24"/>
        <v>2.0122792321330962E-16</v>
      </c>
      <c r="P798">
        <f t="shared" si="25"/>
        <v>-9.9266905570997016E-3</v>
      </c>
    </row>
    <row r="799" spans="1:16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798</v>
      </c>
      <c r="G799">
        <v>79</v>
      </c>
      <c r="H799" t="s">
        <v>3797</v>
      </c>
      <c r="I799">
        <v>0</v>
      </c>
      <c r="J799">
        <v>4.6101962050734402</v>
      </c>
      <c r="L799">
        <v>0</v>
      </c>
      <c r="M799">
        <v>0</v>
      </c>
      <c r="N799">
        <v>0</v>
      </c>
      <c r="O799">
        <f t="shared" si="24"/>
        <v>0</v>
      </c>
      <c r="P799">
        <f t="shared" si="25"/>
        <v>0</v>
      </c>
    </row>
    <row r="800" spans="1:16" ht="15" x14ac:dyDescent="0.25">
      <c r="A800" s="10" t="s">
        <v>799</v>
      </c>
      <c r="B800" s="10" t="s">
        <v>1794</v>
      </c>
      <c r="C800" s="10" t="s">
        <v>2796</v>
      </c>
      <c r="D800">
        <v>0</v>
      </c>
      <c r="E800">
        <v>0</v>
      </c>
      <c r="F800">
        <v>799</v>
      </c>
      <c r="G800">
        <v>79</v>
      </c>
      <c r="H800" t="s">
        <v>3798</v>
      </c>
      <c r="I800">
        <v>0</v>
      </c>
      <c r="J800">
        <v>1000</v>
      </c>
      <c r="L800">
        <v>0</v>
      </c>
      <c r="M800">
        <v>0</v>
      </c>
      <c r="N800">
        <v>0</v>
      </c>
      <c r="O800">
        <f t="shared" si="24"/>
        <v>0</v>
      </c>
      <c r="P800">
        <f t="shared" si="25"/>
        <v>0</v>
      </c>
    </row>
    <row r="801" spans="1:16" ht="15" x14ac:dyDescent="0.25">
      <c r="A801" s="2" t="s">
        <v>800</v>
      </c>
      <c r="B801" s="2" t="s">
        <v>1795</v>
      </c>
      <c r="C801" s="2" t="s">
        <v>2797</v>
      </c>
      <c r="D801">
        <v>0.40639512365598202</v>
      </c>
      <c r="E801">
        <v>0.37514504032986401</v>
      </c>
      <c r="F801">
        <v>800</v>
      </c>
      <c r="G801">
        <v>79</v>
      </c>
      <c r="H801" t="s">
        <v>3799</v>
      </c>
      <c r="I801">
        <v>0.40233082312917501</v>
      </c>
      <c r="J801">
        <v>0.70967723680192896</v>
      </c>
      <c r="L801">
        <v>0.289731326792804</v>
      </c>
      <c r="M801">
        <v>0.289731326792802</v>
      </c>
      <c r="N801">
        <v>0.42998744401752598</v>
      </c>
      <c r="O801">
        <f t="shared" si="24"/>
        <v>1.9984014443252818E-15</v>
      </c>
      <c r="P801">
        <f t="shared" si="25"/>
        <v>-0.14025611722472398</v>
      </c>
    </row>
    <row r="802" spans="1:16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801</v>
      </c>
      <c r="G802">
        <v>79</v>
      </c>
      <c r="H802" t="s">
        <v>3800</v>
      </c>
      <c r="I802">
        <v>0</v>
      </c>
      <c r="J802">
        <v>0</v>
      </c>
      <c r="L802">
        <v>0</v>
      </c>
      <c r="M802">
        <v>0</v>
      </c>
      <c r="N802">
        <v>0</v>
      </c>
      <c r="O802">
        <f t="shared" si="24"/>
        <v>0</v>
      </c>
      <c r="P802">
        <f t="shared" si="25"/>
        <v>0</v>
      </c>
    </row>
    <row r="803" spans="1:16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802</v>
      </c>
      <c r="G803">
        <v>79</v>
      </c>
      <c r="H803" t="s">
        <v>3801</v>
      </c>
      <c r="I803">
        <v>0</v>
      </c>
      <c r="J803">
        <v>0</v>
      </c>
      <c r="L803">
        <v>0</v>
      </c>
      <c r="M803">
        <v>0</v>
      </c>
      <c r="N803">
        <v>0</v>
      </c>
      <c r="O803">
        <f t="shared" si="24"/>
        <v>0</v>
      </c>
      <c r="P803">
        <f t="shared" si="25"/>
        <v>0</v>
      </c>
    </row>
    <row r="804" spans="1:16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803</v>
      </c>
      <c r="G804">
        <v>79</v>
      </c>
      <c r="H804" t="s">
        <v>3802</v>
      </c>
      <c r="I804">
        <v>0</v>
      </c>
      <c r="J804">
        <v>0</v>
      </c>
      <c r="L804">
        <v>0</v>
      </c>
      <c r="M804">
        <v>0</v>
      </c>
      <c r="N804">
        <v>0</v>
      </c>
      <c r="O804">
        <f t="shared" si="24"/>
        <v>0</v>
      </c>
      <c r="P804">
        <f t="shared" si="25"/>
        <v>0</v>
      </c>
    </row>
    <row r="805" spans="1:16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804</v>
      </c>
      <c r="G805">
        <v>79</v>
      </c>
      <c r="H805" t="s">
        <v>3803</v>
      </c>
      <c r="I805">
        <v>0</v>
      </c>
      <c r="J805">
        <v>1000</v>
      </c>
      <c r="L805">
        <v>0</v>
      </c>
      <c r="M805">
        <v>0</v>
      </c>
      <c r="N805">
        <v>1.55952616490254</v>
      </c>
      <c r="O805">
        <f t="shared" si="24"/>
        <v>0</v>
      </c>
      <c r="P805">
        <f t="shared" si="25"/>
        <v>-1.55952616490254</v>
      </c>
    </row>
    <row r="806" spans="1:16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805</v>
      </c>
      <c r="G806">
        <v>79</v>
      </c>
      <c r="H806" t="s">
        <v>3804</v>
      </c>
      <c r="I806">
        <v>0</v>
      </c>
      <c r="J806">
        <v>1000</v>
      </c>
      <c r="L806">
        <v>0</v>
      </c>
      <c r="M806">
        <v>0</v>
      </c>
      <c r="N806">
        <v>0</v>
      </c>
      <c r="O806">
        <f t="shared" si="24"/>
        <v>0</v>
      </c>
      <c r="P806">
        <f t="shared" si="25"/>
        <v>0</v>
      </c>
    </row>
    <row r="807" spans="1:16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806</v>
      </c>
      <c r="G807">
        <v>80</v>
      </c>
      <c r="H807" t="s">
        <v>3805</v>
      </c>
      <c r="I807">
        <v>0</v>
      </c>
      <c r="J807">
        <v>0</v>
      </c>
      <c r="L807">
        <v>0</v>
      </c>
      <c r="M807">
        <v>0</v>
      </c>
      <c r="N807">
        <v>0</v>
      </c>
      <c r="O807">
        <f t="shared" si="24"/>
        <v>0</v>
      </c>
      <c r="P807">
        <f t="shared" si="25"/>
        <v>0</v>
      </c>
    </row>
    <row r="808" spans="1:16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807</v>
      </c>
      <c r="G808">
        <v>80</v>
      </c>
      <c r="H808" t="s">
        <v>3806</v>
      </c>
      <c r="I808">
        <v>0</v>
      </c>
      <c r="J808">
        <v>0</v>
      </c>
      <c r="L808">
        <v>0</v>
      </c>
      <c r="M808">
        <v>0</v>
      </c>
      <c r="N808">
        <v>0</v>
      </c>
      <c r="O808">
        <f t="shared" si="24"/>
        <v>0</v>
      </c>
      <c r="P808">
        <f t="shared" si="25"/>
        <v>0</v>
      </c>
    </row>
    <row r="809" spans="1:16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808</v>
      </c>
      <c r="G809">
        <v>80</v>
      </c>
      <c r="H809" t="s">
        <v>3807</v>
      </c>
      <c r="I809">
        <v>0</v>
      </c>
      <c r="J809">
        <v>0.91160111302170199</v>
      </c>
      <c r="L809">
        <v>4.6337038367089203E-2</v>
      </c>
      <c r="M809">
        <v>4.63370383670886E-2</v>
      </c>
      <c r="N809">
        <v>6.87683479427669E-2</v>
      </c>
      <c r="O809">
        <f t="shared" si="24"/>
        <v>6.0368376963992887E-16</v>
      </c>
      <c r="P809">
        <f t="shared" si="25"/>
        <v>-2.24313095756783E-2</v>
      </c>
    </row>
    <row r="810" spans="1:16" ht="15" x14ac:dyDescent="0.25">
      <c r="A810" s="2" t="s">
        <v>809</v>
      </c>
      <c r="B810" s="2" t="s">
        <v>1803</v>
      </c>
      <c r="C810" s="2" t="s">
        <v>2806</v>
      </c>
      <c r="D810">
        <v>0.26549788049623502</v>
      </c>
      <c r="E810">
        <v>0.24508220519537099</v>
      </c>
      <c r="F810">
        <v>809</v>
      </c>
      <c r="G810">
        <v>80</v>
      </c>
      <c r="H810" t="s">
        <v>3808</v>
      </c>
      <c r="I810">
        <v>0.26284267350000001</v>
      </c>
      <c r="J810">
        <v>1.3779725421991</v>
      </c>
      <c r="L810">
        <v>0.235618475813587</v>
      </c>
      <c r="M810">
        <v>0.235618475813585</v>
      </c>
      <c r="N810">
        <v>1.9092052531111701</v>
      </c>
      <c r="O810">
        <f t="shared" si="24"/>
        <v>1.9984014443252818E-15</v>
      </c>
      <c r="P810">
        <f t="shared" si="25"/>
        <v>-1.673586777297585</v>
      </c>
    </row>
    <row r="811" spans="1:16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810</v>
      </c>
      <c r="G811">
        <v>80</v>
      </c>
      <c r="H811" t="s">
        <v>3809</v>
      </c>
      <c r="I811">
        <v>0</v>
      </c>
      <c r="J811">
        <v>0</v>
      </c>
      <c r="L811">
        <v>0</v>
      </c>
      <c r="M811">
        <v>0</v>
      </c>
      <c r="N811">
        <v>0</v>
      </c>
      <c r="O811">
        <f t="shared" si="24"/>
        <v>0</v>
      </c>
      <c r="P811">
        <f t="shared" si="25"/>
        <v>0</v>
      </c>
    </row>
    <row r="812" spans="1:16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811</v>
      </c>
      <c r="G812">
        <v>80</v>
      </c>
      <c r="H812" t="s">
        <v>3810</v>
      </c>
      <c r="I812">
        <v>0</v>
      </c>
      <c r="J812">
        <v>2.30509810257178</v>
      </c>
      <c r="L812">
        <v>0</v>
      </c>
      <c r="M812">
        <v>0</v>
      </c>
      <c r="N812">
        <v>0</v>
      </c>
      <c r="O812">
        <f t="shared" si="24"/>
        <v>0</v>
      </c>
      <c r="P812">
        <f t="shared" si="25"/>
        <v>0</v>
      </c>
    </row>
    <row r="813" spans="1:16" ht="15" x14ac:dyDescent="0.25">
      <c r="A813" s="2" t="s">
        <v>812</v>
      </c>
      <c r="B813" s="2" t="s">
        <v>1806</v>
      </c>
      <c r="C813" s="9" t="s">
        <v>2809</v>
      </c>
      <c r="D813">
        <v>-0.18849162376159301</v>
      </c>
      <c r="E813">
        <v>-0.17399740715825401</v>
      </c>
      <c r="F813">
        <v>812</v>
      </c>
      <c r="G813">
        <v>80</v>
      </c>
      <c r="H813" t="s">
        <v>3811</v>
      </c>
      <c r="I813">
        <v>-0.28682820215135502</v>
      </c>
      <c r="J813">
        <v>0.73543269549986701</v>
      </c>
      <c r="L813">
        <v>-0.134381357114989</v>
      </c>
      <c r="M813">
        <v>-0.134381357114989</v>
      </c>
      <c r="N813">
        <v>-0.19943406503216499</v>
      </c>
      <c r="O813">
        <f t="shared" si="24"/>
        <v>0</v>
      </c>
      <c r="P813">
        <f t="shared" si="25"/>
        <v>6.5052707917175989E-2</v>
      </c>
    </row>
    <row r="814" spans="1:16" ht="15" x14ac:dyDescent="0.25">
      <c r="A814" s="2" t="s">
        <v>813</v>
      </c>
      <c r="B814" s="2" t="s">
        <v>1806</v>
      </c>
      <c r="C814" s="9" t="s">
        <v>2810</v>
      </c>
      <c r="D814">
        <v>-0.66535535680156999</v>
      </c>
      <c r="E814">
        <v>-0.61419231588104095</v>
      </c>
      <c r="F814">
        <v>813</v>
      </c>
      <c r="G814">
        <v>80</v>
      </c>
      <c r="H814" t="s">
        <v>3812</v>
      </c>
      <c r="I814">
        <v>-0.78330112880416902</v>
      </c>
      <c r="J814">
        <v>0.26333800965085202</v>
      </c>
      <c r="L814">
        <v>-0.47435187848861898</v>
      </c>
      <c r="M814">
        <v>-0.47435187848861898</v>
      </c>
      <c r="N814">
        <v>-0.70398100907493699</v>
      </c>
      <c r="O814">
        <f t="shared" si="24"/>
        <v>0</v>
      </c>
      <c r="P814">
        <f t="shared" si="25"/>
        <v>0.22962913058631801</v>
      </c>
    </row>
    <row r="815" spans="1:16" ht="15" x14ac:dyDescent="0.25">
      <c r="A815" s="2" t="s">
        <v>814</v>
      </c>
      <c r="B815" s="2" t="s">
        <v>1807</v>
      </c>
      <c r="C815" s="2" t="s">
        <v>2811</v>
      </c>
      <c r="D815">
        <v>2.71006135278315E-2</v>
      </c>
      <c r="E815">
        <v>2.5016689824921699E-2</v>
      </c>
      <c r="F815">
        <v>814</v>
      </c>
      <c r="G815">
        <v>80</v>
      </c>
      <c r="H815" t="s">
        <v>3813</v>
      </c>
      <c r="I815">
        <v>2.6829584100000001E-2</v>
      </c>
      <c r="J815">
        <v>2.7100613527831999E-2</v>
      </c>
      <c r="L815">
        <v>1.93208438223396E-2</v>
      </c>
      <c r="M815">
        <v>1.9320843822339499E-2</v>
      </c>
      <c r="N815">
        <v>2.8673876392285101E-2</v>
      </c>
      <c r="O815">
        <f t="shared" si="24"/>
        <v>1.0061396160665481E-16</v>
      </c>
      <c r="P815">
        <f t="shared" si="25"/>
        <v>-9.3530325699456018E-3</v>
      </c>
    </row>
    <row r="816" spans="1:16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815</v>
      </c>
      <c r="G816">
        <v>80</v>
      </c>
      <c r="H816" t="s">
        <v>3814</v>
      </c>
      <c r="I816">
        <v>0</v>
      </c>
      <c r="J816">
        <v>0</v>
      </c>
      <c r="L816">
        <v>0</v>
      </c>
      <c r="M816">
        <v>0</v>
      </c>
      <c r="N816">
        <v>0</v>
      </c>
      <c r="O816">
        <f t="shared" si="24"/>
        <v>0</v>
      </c>
      <c r="P816">
        <f t="shared" si="25"/>
        <v>0</v>
      </c>
    </row>
    <row r="817" spans="1:16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816</v>
      </c>
      <c r="G817">
        <v>81</v>
      </c>
      <c r="H817" t="s">
        <v>3815</v>
      </c>
      <c r="I817">
        <v>0</v>
      </c>
      <c r="J817">
        <v>0</v>
      </c>
      <c r="L817">
        <v>0</v>
      </c>
      <c r="M817">
        <v>0</v>
      </c>
      <c r="N817">
        <v>0</v>
      </c>
      <c r="O817">
        <f t="shared" si="24"/>
        <v>0</v>
      </c>
      <c r="P817">
        <f t="shared" si="25"/>
        <v>0</v>
      </c>
    </row>
    <row r="818" spans="1:16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817</v>
      </c>
      <c r="G818">
        <v>81</v>
      </c>
      <c r="H818" t="s">
        <v>3816</v>
      </c>
      <c r="I818">
        <v>0</v>
      </c>
      <c r="J818">
        <v>0</v>
      </c>
      <c r="L818">
        <v>0</v>
      </c>
      <c r="M818">
        <v>0</v>
      </c>
      <c r="N818">
        <v>0</v>
      </c>
      <c r="O818">
        <f t="shared" si="24"/>
        <v>0</v>
      </c>
      <c r="P818">
        <f t="shared" si="25"/>
        <v>0</v>
      </c>
    </row>
    <row r="819" spans="1:16" ht="15" x14ac:dyDescent="0.25">
      <c r="A819" s="2" t="s">
        <v>818</v>
      </c>
      <c r="B819" s="2" t="s">
        <v>1811</v>
      </c>
      <c r="C819" s="9" t="s">
        <v>2815</v>
      </c>
      <c r="D819">
        <v>-1.5872320846085599</v>
      </c>
      <c r="E819">
        <v>-1.46518058345941</v>
      </c>
      <c r="F819">
        <v>818</v>
      </c>
      <c r="G819">
        <v>81</v>
      </c>
      <c r="H819" t="s">
        <v>3817</v>
      </c>
      <c r="I819">
        <v>-2.72390745083931</v>
      </c>
      <c r="J819">
        <v>-1.5713583995612901</v>
      </c>
      <c r="L819">
        <v>-1.1315855703795701</v>
      </c>
      <c r="M819">
        <v>-1.1315855703795701</v>
      </c>
      <c r="N819">
        <v>-1.6793751386179601</v>
      </c>
      <c r="O819">
        <f t="shared" si="24"/>
        <v>0</v>
      </c>
      <c r="P819">
        <f t="shared" si="25"/>
        <v>0.54778956823838998</v>
      </c>
    </row>
    <row r="820" spans="1:16" ht="15" x14ac:dyDescent="0.25">
      <c r="A820" s="2" t="s">
        <v>819</v>
      </c>
      <c r="B820" s="2" t="s">
        <v>1812</v>
      </c>
      <c r="C820" s="2" t="s">
        <v>2816</v>
      </c>
      <c r="D820">
        <v>0.51006659612248095</v>
      </c>
      <c r="E820">
        <v>0.47084461066334898</v>
      </c>
      <c r="F820">
        <v>819</v>
      </c>
      <c r="G820">
        <v>81</v>
      </c>
      <c r="H820" t="s">
        <v>3818</v>
      </c>
      <c r="I820">
        <v>0.50496549176704197</v>
      </c>
      <c r="J820">
        <v>0.54507797796134105</v>
      </c>
      <c r="L820">
        <v>0.36364184274109301</v>
      </c>
      <c r="M820">
        <v>0.36364184274109002</v>
      </c>
      <c r="N820">
        <v>0.53967732184474604</v>
      </c>
      <c r="O820">
        <f t="shared" si="24"/>
        <v>2.9976021664879227E-15</v>
      </c>
      <c r="P820">
        <f t="shared" si="25"/>
        <v>-0.17603547910365602</v>
      </c>
    </row>
    <row r="821" spans="1:16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820</v>
      </c>
      <c r="G821">
        <v>81</v>
      </c>
      <c r="H821" t="s">
        <v>3819</v>
      </c>
      <c r="I821">
        <v>0</v>
      </c>
      <c r="J821">
        <v>0</v>
      </c>
      <c r="L821">
        <v>0</v>
      </c>
      <c r="M821">
        <v>0</v>
      </c>
      <c r="N821">
        <v>0</v>
      </c>
      <c r="O821">
        <f t="shared" si="24"/>
        <v>0</v>
      </c>
      <c r="P821">
        <f t="shared" si="25"/>
        <v>0</v>
      </c>
    </row>
    <row r="822" spans="1:16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821</v>
      </c>
      <c r="G822">
        <v>81</v>
      </c>
      <c r="H822" t="s">
        <v>3820</v>
      </c>
      <c r="I822">
        <v>0</v>
      </c>
      <c r="J822">
        <v>0</v>
      </c>
      <c r="L822">
        <v>0</v>
      </c>
      <c r="M822">
        <v>0</v>
      </c>
      <c r="N822">
        <v>0</v>
      </c>
      <c r="O822">
        <f t="shared" si="24"/>
        <v>0</v>
      </c>
      <c r="P822">
        <f t="shared" si="25"/>
        <v>0</v>
      </c>
    </row>
    <row r="823" spans="1:16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822</v>
      </c>
      <c r="G823">
        <v>81</v>
      </c>
      <c r="H823" t="s">
        <v>3821</v>
      </c>
      <c r="I823">
        <v>0</v>
      </c>
      <c r="J823">
        <v>0</v>
      </c>
      <c r="L823">
        <v>0</v>
      </c>
      <c r="M823">
        <v>0</v>
      </c>
      <c r="N823">
        <v>0</v>
      </c>
      <c r="O823">
        <f t="shared" si="24"/>
        <v>0</v>
      </c>
      <c r="P823">
        <f t="shared" si="25"/>
        <v>0</v>
      </c>
    </row>
    <row r="824" spans="1:16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823</v>
      </c>
      <c r="G824">
        <v>81</v>
      </c>
      <c r="H824" t="s">
        <v>3822</v>
      </c>
      <c r="I824">
        <v>0</v>
      </c>
      <c r="J824">
        <v>0.30066496989180502</v>
      </c>
      <c r="L824">
        <v>0</v>
      </c>
      <c r="M824">
        <v>0</v>
      </c>
      <c r="N824">
        <v>0</v>
      </c>
      <c r="O824">
        <f t="shared" si="24"/>
        <v>0</v>
      </c>
      <c r="P824">
        <f t="shared" si="25"/>
        <v>0</v>
      </c>
    </row>
    <row r="825" spans="1:16" ht="15" x14ac:dyDescent="0.25">
      <c r="A825" s="2" t="s">
        <v>824</v>
      </c>
      <c r="B825" s="2" t="s">
        <v>1817</v>
      </c>
      <c r="C825" s="2" t="s">
        <v>2821</v>
      </c>
      <c r="D825">
        <v>5.94891516464593E-2</v>
      </c>
      <c r="E825">
        <v>5.49146849815354E-2</v>
      </c>
      <c r="F825">
        <v>824</v>
      </c>
      <c r="G825">
        <v>81</v>
      </c>
      <c r="H825" t="s">
        <v>3823</v>
      </c>
      <c r="I825">
        <v>5.8894209000000003E-2</v>
      </c>
      <c r="J825">
        <v>0.35955917891509798</v>
      </c>
      <c r="L825">
        <v>4.24116083905016E-2</v>
      </c>
      <c r="M825">
        <v>4.2411608390501197E-2</v>
      </c>
      <c r="N825">
        <v>6.2942655495259903E-2</v>
      </c>
      <c r="O825">
        <f t="shared" si="24"/>
        <v>4.0245584642661925E-16</v>
      </c>
      <c r="P825">
        <f t="shared" si="25"/>
        <v>-2.0531047104758705E-2</v>
      </c>
    </row>
    <row r="826" spans="1:16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825</v>
      </c>
      <c r="G826">
        <v>81</v>
      </c>
      <c r="H826" t="s">
        <v>3824</v>
      </c>
      <c r="I826">
        <v>0</v>
      </c>
      <c r="J826">
        <v>0</v>
      </c>
      <c r="L826">
        <v>0</v>
      </c>
      <c r="M826">
        <v>0</v>
      </c>
      <c r="N826">
        <v>0</v>
      </c>
      <c r="O826">
        <f t="shared" si="24"/>
        <v>0</v>
      </c>
      <c r="P826">
        <f t="shared" si="25"/>
        <v>0</v>
      </c>
    </row>
    <row r="827" spans="1:16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826</v>
      </c>
      <c r="G827">
        <v>82</v>
      </c>
      <c r="H827" t="s">
        <v>3825</v>
      </c>
      <c r="I827">
        <v>0</v>
      </c>
      <c r="J827">
        <v>0</v>
      </c>
      <c r="L827">
        <v>0</v>
      </c>
      <c r="M827">
        <v>0</v>
      </c>
      <c r="N827">
        <v>0</v>
      </c>
      <c r="O827">
        <f t="shared" si="24"/>
        <v>0</v>
      </c>
      <c r="P827">
        <f t="shared" si="25"/>
        <v>0</v>
      </c>
    </row>
    <row r="828" spans="1:16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827</v>
      </c>
      <c r="G828">
        <v>82</v>
      </c>
      <c r="H828" t="s">
        <v>3826</v>
      </c>
      <c r="I828">
        <v>0</v>
      </c>
      <c r="J828">
        <v>0</v>
      </c>
      <c r="L828">
        <v>0</v>
      </c>
      <c r="M828">
        <v>0</v>
      </c>
      <c r="N828">
        <v>0</v>
      </c>
      <c r="O828">
        <f t="shared" si="24"/>
        <v>0</v>
      </c>
      <c r="P828">
        <f t="shared" si="25"/>
        <v>0</v>
      </c>
    </row>
    <row r="829" spans="1:16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828</v>
      </c>
      <c r="G829">
        <v>82</v>
      </c>
      <c r="H829" t="s">
        <v>828</v>
      </c>
      <c r="I829">
        <v>0</v>
      </c>
      <c r="J829">
        <v>0</v>
      </c>
      <c r="L829">
        <v>0</v>
      </c>
      <c r="M829">
        <v>0</v>
      </c>
      <c r="N829">
        <v>0</v>
      </c>
      <c r="O829">
        <f t="shared" si="24"/>
        <v>0</v>
      </c>
      <c r="P829">
        <f t="shared" si="25"/>
        <v>0</v>
      </c>
    </row>
    <row r="830" spans="1:16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829</v>
      </c>
      <c r="G830">
        <v>82</v>
      </c>
      <c r="H830" t="s">
        <v>3827</v>
      </c>
      <c r="I830">
        <v>0</v>
      </c>
      <c r="J830">
        <v>0</v>
      </c>
      <c r="L830">
        <v>0</v>
      </c>
      <c r="M830">
        <v>0</v>
      </c>
      <c r="N830">
        <v>0</v>
      </c>
      <c r="O830">
        <f t="shared" si="24"/>
        <v>0</v>
      </c>
      <c r="P830">
        <f t="shared" si="25"/>
        <v>0</v>
      </c>
    </row>
    <row r="831" spans="1:16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830</v>
      </c>
      <c r="G831">
        <v>82</v>
      </c>
      <c r="H831" t="s">
        <v>3828</v>
      </c>
      <c r="I831">
        <v>0</v>
      </c>
      <c r="J831">
        <v>0</v>
      </c>
      <c r="L831">
        <v>0</v>
      </c>
      <c r="M831">
        <v>0</v>
      </c>
      <c r="N831">
        <v>0</v>
      </c>
      <c r="O831">
        <f t="shared" si="24"/>
        <v>0</v>
      </c>
      <c r="P831">
        <f t="shared" si="25"/>
        <v>0</v>
      </c>
    </row>
    <row r="832" spans="1:16" ht="15" x14ac:dyDescent="0.25">
      <c r="A832" s="5" t="s">
        <v>831</v>
      </c>
      <c r="B832" s="2" t="s">
        <v>1824</v>
      </c>
      <c r="C832" s="9" t="s">
        <v>2828</v>
      </c>
      <c r="D832">
        <v>-0.14431627529052099</v>
      </c>
      <c r="E832">
        <v>-0.13321895801073</v>
      </c>
      <c r="F832">
        <v>831</v>
      </c>
      <c r="G832">
        <v>82</v>
      </c>
      <c r="H832" t="s">
        <v>3829</v>
      </c>
      <c r="I832">
        <v>-0.14431627529052099</v>
      </c>
      <c r="J832">
        <v>0.118514471815502</v>
      </c>
      <c r="L832">
        <v>-0.10288742035470499</v>
      </c>
      <c r="M832">
        <v>-0.10288742035470499</v>
      </c>
      <c r="N832">
        <v>-0.15269421981258799</v>
      </c>
      <c r="O832">
        <f t="shared" si="24"/>
        <v>0</v>
      </c>
      <c r="P832">
        <f t="shared" si="25"/>
        <v>4.9806799457882994E-2</v>
      </c>
    </row>
    <row r="833" spans="1:16" ht="15" x14ac:dyDescent="0.25">
      <c r="A833" s="2" t="s">
        <v>832</v>
      </c>
      <c r="B833" s="2" t="s">
        <v>1824</v>
      </c>
      <c r="C833" s="9" t="s">
        <v>2829</v>
      </c>
      <c r="D833">
        <v>-1.19844994133018E-2</v>
      </c>
      <c r="E833">
        <v>-1.10629415906942E-2</v>
      </c>
      <c r="F833">
        <v>832</v>
      </c>
      <c r="G833">
        <v>82</v>
      </c>
      <c r="H833" t="s">
        <v>3830</v>
      </c>
      <c r="I833">
        <v>-0.20944448147793099</v>
      </c>
      <c r="J833">
        <v>0</v>
      </c>
      <c r="L833">
        <v>-8.5441106791677192E-3</v>
      </c>
      <c r="M833">
        <v>-8.5441106791677192E-3</v>
      </c>
      <c r="N833">
        <v>-1.2680231554441E-2</v>
      </c>
      <c r="O833">
        <f t="shared" si="24"/>
        <v>0</v>
      </c>
      <c r="P833">
        <f t="shared" si="25"/>
        <v>4.136120875273281E-3</v>
      </c>
    </row>
    <row r="834" spans="1:16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833</v>
      </c>
      <c r="G834">
        <v>82</v>
      </c>
      <c r="H834" t="s">
        <v>3831</v>
      </c>
      <c r="I834">
        <v>0</v>
      </c>
      <c r="J834">
        <v>0</v>
      </c>
      <c r="L834">
        <v>0</v>
      </c>
      <c r="M834">
        <v>0</v>
      </c>
      <c r="N834">
        <v>0</v>
      </c>
      <c r="O834">
        <f t="shared" si="24"/>
        <v>0</v>
      </c>
      <c r="P834">
        <f t="shared" si="25"/>
        <v>0</v>
      </c>
    </row>
    <row r="835" spans="1:16" ht="15" x14ac:dyDescent="0.25">
      <c r="A835" s="2" t="s">
        <v>834</v>
      </c>
      <c r="B835" s="2" t="s">
        <v>1826</v>
      </c>
      <c r="C835" s="2" t="s">
        <v>2831</v>
      </c>
      <c r="D835">
        <v>4.7256911864394499E-2</v>
      </c>
      <c r="E835">
        <v>4.36230532191135E-2</v>
      </c>
      <c r="F835">
        <v>834</v>
      </c>
      <c r="G835">
        <v>82</v>
      </c>
      <c r="H835" t="s">
        <v>3832</v>
      </c>
      <c r="I835">
        <v>4.6784302129174497E-2</v>
      </c>
      <c r="J835">
        <v>4.7256911864394499E-2</v>
      </c>
      <c r="L835">
        <v>3.3690876139035299E-2</v>
      </c>
      <c r="M835">
        <v>3.3690876139035E-2</v>
      </c>
      <c r="N835">
        <v>5.0000301583179203E-2</v>
      </c>
      <c r="O835">
        <f t="shared" ref="O835:O898" si="26">L835-M835</f>
        <v>2.9837243786801082E-16</v>
      </c>
      <c r="P835">
        <f t="shared" ref="P835:P898" si="27">M835-N835</f>
        <v>-1.6309425444144203E-2</v>
      </c>
    </row>
    <row r="836" spans="1:16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835</v>
      </c>
      <c r="G836">
        <v>82</v>
      </c>
      <c r="H836" t="s">
        <v>3833</v>
      </c>
      <c r="I836">
        <v>0</v>
      </c>
      <c r="J836">
        <v>0</v>
      </c>
      <c r="L836">
        <v>0</v>
      </c>
      <c r="M836">
        <v>0</v>
      </c>
      <c r="N836">
        <v>0</v>
      </c>
      <c r="O836">
        <f t="shared" si="26"/>
        <v>0</v>
      </c>
      <c r="P836">
        <f t="shared" si="27"/>
        <v>0</v>
      </c>
    </row>
    <row r="837" spans="1:16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836</v>
      </c>
      <c r="G837">
        <v>83</v>
      </c>
      <c r="H837" t="s">
        <v>3834</v>
      </c>
      <c r="I837">
        <v>0</v>
      </c>
      <c r="J837">
        <v>0</v>
      </c>
      <c r="L837">
        <v>0</v>
      </c>
      <c r="M837">
        <v>0</v>
      </c>
      <c r="N837">
        <v>0</v>
      </c>
      <c r="O837">
        <f t="shared" si="26"/>
        <v>0</v>
      </c>
      <c r="P837">
        <f t="shared" si="27"/>
        <v>0</v>
      </c>
    </row>
    <row r="838" spans="1:16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837</v>
      </c>
      <c r="G838">
        <v>83</v>
      </c>
      <c r="H838" t="s">
        <v>3835</v>
      </c>
      <c r="I838">
        <v>0</v>
      </c>
      <c r="J838">
        <v>0</v>
      </c>
      <c r="L838">
        <v>0</v>
      </c>
      <c r="M838">
        <v>0</v>
      </c>
      <c r="N838">
        <v>0</v>
      </c>
      <c r="O838">
        <f t="shared" si="26"/>
        <v>0</v>
      </c>
      <c r="P838">
        <f t="shared" si="27"/>
        <v>0</v>
      </c>
    </row>
    <row r="839" spans="1:16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838</v>
      </c>
      <c r="G839">
        <v>83</v>
      </c>
      <c r="H839" t="s">
        <v>3836</v>
      </c>
      <c r="I839">
        <v>0</v>
      </c>
      <c r="J839">
        <v>0</v>
      </c>
      <c r="L839">
        <v>0</v>
      </c>
      <c r="M839">
        <v>0</v>
      </c>
      <c r="N839">
        <v>0</v>
      </c>
      <c r="O839">
        <f t="shared" si="26"/>
        <v>0</v>
      </c>
      <c r="P839">
        <f t="shared" si="27"/>
        <v>0</v>
      </c>
    </row>
    <row r="840" spans="1:16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839</v>
      </c>
      <c r="G840">
        <v>83</v>
      </c>
      <c r="H840" t="s">
        <v>3837</v>
      </c>
      <c r="I840">
        <v>0</v>
      </c>
      <c r="J840">
        <v>0</v>
      </c>
      <c r="L840">
        <v>0</v>
      </c>
      <c r="M840">
        <v>0</v>
      </c>
      <c r="N840">
        <v>0</v>
      </c>
      <c r="O840">
        <f t="shared" si="26"/>
        <v>0</v>
      </c>
      <c r="P840">
        <f t="shared" si="27"/>
        <v>0</v>
      </c>
    </row>
    <row r="841" spans="1:16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840</v>
      </c>
      <c r="G841">
        <v>83</v>
      </c>
      <c r="H841" t="s">
        <v>3838</v>
      </c>
      <c r="I841">
        <v>0</v>
      </c>
      <c r="J841">
        <v>0</v>
      </c>
      <c r="L841">
        <v>0</v>
      </c>
      <c r="M841">
        <v>0</v>
      </c>
      <c r="N841">
        <v>0</v>
      </c>
      <c r="O841">
        <f t="shared" si="26"/>
        <v>0</v>
      </c>
      <c r="P841">
        <f t="shared" si="27"/>
        <v>0</v>
      </c>
    </row>
    <row r="842" spans="1:16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841</v>
      </c>
      <c r="G842">
        <v>83</v>
      </c>
      <c r="H842" t="s">
        <v>3839</v>
      </c>
      <c r="I842">
        <v>0</v>
      </c>
      <c r="J842">
        <v>0</v>
      </c>
      <c r="L842">
        <v>0</v>
      </c>
      <c r="M842">
        <v>0</v>
      </c>
      <c r="N842">
        <v>0</v>
      </c>
      <c r="O842">
        <f t="shared" si="26"/>
        <v>0</v>
      </c>
      <c r="P842">
        <f t="shared" si="27"/>
        <v>0</v>
      </c>
    </row>
    <row r="843" spans="1:16" ht="15" x14ac:dyDescent="0.25">
      <c r="A843" s="2" t="s">
        <v>842</v>
      </c>
      <c r="B843" s="2" t="s">
        <v>1834</v>
      </c>
      <c r="C843" s="2" t="s">
        <v>2839</v>
      </c>
      <c r="D843">
        <v>4.7256911864394499E-2</v>
      </c>
      <c r="E843">
        <v>4.36230532191135E-2</v>
      </c>
      <c r="F843">
        <v>842</v>
      </c>
      <c r="G843">
        <v>83</v>
      </c>
      <c r="H843" t="s">
        <v>3840</v>
      </c>
      <c r="I843">
        <v>4.6784302129174497E-2</v>
      </c>
      <c r="J843">
        <v>4.7256911864394499E-2</v>
      </c>
      <c r="L843">
        <v>3.3690876139035299E-2</v>
      </c>
      <c r="M843">
        <v>3.3690876139035E-2</v>
      </c>
      <c r="N843">
        <v>5.0000301583179203E-2</v>
      </c>
      <c r="O843">
        <f t="shared" si="26"/>
        <v>2.9837243786801082E-16</v>
      </c>
      <c r="P843">
        <f t="shared" si="27"/>
        <v>-1.6309425444144203E-2</v>
      </c>
    </row>
    <row r="844" spans="1:16" ht="15" x14ac:dyDescent="0.25">
      <c r="A844" s="2" t="s">
        <v>843</v>
      </c>
      <c r="B844" s="2" t="s">
        <v>1835</v>
      </c>
      <c r="C844" s="2" t="s">
        <v>2840</v>
      </c>
      <c r="D844">
        <v>0.123276623642774</v>
      </c>
      <c r="E844">
        <v>0.113797167476218</v>
      </c>
      <c r="F844">
        <v>843</v>
      </c>
      <c r="G844">
        <v>83</v>
      </c>
      <c r="H844" t="s">
        <v>3841</v>
      </c>
      <c r="I844">
        <v>0.122043751452018</v>
      </c>
      <c r="J844">
        <v>0.130436098912807</v>
      </c>
      <c r="L844">
        <v>8.7887618850449198E-2</v>
      </c>
      <c r="M844">
        <v>8.7887618850448504E-2</v>
      </c>
      <c r="N844">
        <v>0.13043316029583599</v>
      </c>
      <c r="O844">
        <f t="shared" si="26"/>
        <v>6.9388939039072284E-16</v>
      </c>
      <c r="P844">
        <f t="shared" si="27"/>
        <v>-4.2545541445387483E-2</v>
      </c>
    </row>
    <row r="845" spans="1:16" ht="15" x14ac:dyDescent="0.25">
      <c r="A845" s="2" t="s">
        <v>844</v>
      </c>
      <c r="B845" s="2" t="s">
        <v>1836</v>
      </c>
      <c r="C845" s="2" t="s">
        <v>2841</v>
      </c>
      <c r="D845">
        <v>4.7256911864394499E-2</v>
      </c>
      <c r="E845">
        <v>4.36230532191135E-2</v>
      </c>
      <c r="F845">
        <v>844</v>
      </c>
      <c r="G845">
        <v>83</v>
      </c>
      <c r="H845" t="s">
        <v>3842</v>
      </c>
      <c r="I845">
        <v>4.6784302129174497E-2</v>
      </c>
      <c r="J845">
        <v>4.7256911864394499E-2</v>
      </c>
      <c r="L845">
        <v>3.3690876139035299E-2</v>
      </c>
      <c r="M845">
        <v>3.3690876139035E-2</v>
      </c>
      <c r="N845">
        <v>5.0000301583179203E-2</v>
      </c>
      <c r="O845">
        <f t="shared" si="26"/>
        <v>2.9837243786801082E-16</v>
      </c>
      <c r="P845">
        <f t="shared" si="27"/>
        <v>-1.6309425444144203E-2</v>
      </c>
    </row>
    <row r="846" spans="1:16" ht="15" x14ac:dyDescent="0.25">
      <c r="A846" s="2" t="s">
        <v>845</v>
      </c>
      <c r="B846" s="2" t="s">
        <v>1837</v>
      </c>
      <c r="C846" s="2" t="s">
        <v>2842</v>
      </c>
      <c r="D846">
        <v>4.7256911864394499E-2</v>
      </c>
      <c r="E846">
        <v>4.36230532191135E-2</v>
      </c>
      <c r="F846">
        <v>845</v>
      </c>
      <c r="G846">
        <v>83</v>
      </c>
      <c r="H846" t="s">
        <v>3843</v>
      </c>
      <c r="I846">
        <v>4.6784302129174497E-2</v>
      </c>
      <c r="J846">
        <v>4.7256911864394499E-2</v>
      </c>
      <c r="L846">
        <v>3.3690876139035299E-2</v>
      </c>
      <c r="M846">
        <v>3.3690876139035E-2</v>
      </c>
      <c r="N846">
        <v>5.0000301583179203E-2</v>
      </c>
      <c r="O846">
        <f t="shared" si="26"/>
        <v>2.9837243786801082E-16</v>
      </c>
      <c r="P846">
        <f t="shared" si="27"/>
        <v>-1.6309425444144203E-2</v>
      </c>
    </row>
    <row r="847" spans="1:16" ht="15" x14ac:dyDescent="0.25">
      <c r="A847" s="2" t="s">
        <v>846</v>
      </c>
      <c r="B847" s="2" t="s">
        <v>1838</v>
      </c>
      <c r="C847" s="2" t="s">
        <v>2843</v>
      </c>
      <c r="D847">
        <v>4.7256911864394499E-2</v>
      </c>
      <c r="E847">
        <v>4.36230532191135E-2</v>
      </c>
      <c r="F847">
        <v>846</v>
      </c>
      <c r="G847">
        <v>84</v>
      </c>
      <c r="H847" t="s">
        <v>3844</v>
      </c>
      <c r="I847">
        <v>4.6784302129174497E-2</v>
      </c>
      <c r="J847">
        <v>4.7256911864394499E-2</v>
      </c>
      <c r="L847">
        <v>3.3690876139035299E-2</v>
      </c>
      <c r="M847">
        <v>3.3690876139035E-2</v>
      </c>
      <c r="N847">
        <v>5.0000301583179203E-2</v>
      </c>
      <c r="O847">
        <f t="shared" si="26"/>
        <v>2.9837243786801082E-16</v>
      </c>
      <c r="P847">
        <f t="shared" si="27"/>
        <v>-1.6309425444144203E-2</v>
      </c>
    </row>
    <row r="848" spans="1:16" ht="15" x14ac:dyDescent="0.25">
      <c r="A848" s="2" t="s">
        <v>847</v>
      </c>
      <c r="B848" s="2" t="s">
        <v>1839</v>
      </c>
      <c r="C848" s="2" t="s">
        <v>2844</v>
      </c>
      <c r="D848">
        <v>4.7256911864394499E-2</v>
      </c>
      <c r="E848">
        <v>4.36230532191135E-2</v>
      </c>
      <c r="F848">
        <v>847</v>
      </c>
      <c r="G848">
        <v>84</v>
      </c>
      <c r="H848" t="s">
        <v>3845</v>
      </c>
      <c r="I848">
        <v>4.6784302129174497E-2</v>
      </c>
      <c r="J848">
        <v>4.7256911864394499E-2</v>
      </c>
      <c r="L848">
        <v>3.3690876139035299E-2</v>
      </c>
      <c r="M848">
        <v>3.3690876139035E-2</v>
      </c>
      <c r="N848">
        <v>5.0000301583179203E-2</v>
      </c>
      <c r="O848">
        <f t="shared" si="26"/>
        <v>2.9837243786801082E-16</v>
      </c>
      <c r="P848">
        <f t="shared" si="27"/>
        <v>-1.6309425444144203E-2</v>
      </c>
    </row>
    <row r="849" spans="1:16" ht="15" x14ac:dyDescent="0.25">
      <c r="A849" s="2" t="s">
        <v>848</v>
      </c>
      <c r="B849" s="2" t="s">
        <v>1840</v>
      </c>
      <c r="C849" s="2" t="s">
        <v>2845</v>
      </c>
      <c r="D849">
        <v>4.7256911864394499E-2</v>
      </c>
      <c r="E849">
        <v>4.36230532191135E-2</v>
      </c>
      <c r="F849">
        <v>848</v>
      </c>
      <c r="G849">
        <v>84</v>
      </c>
      <c r="H849" t="s">
        <v>3846</v>
      </c>
      <c r="I849">
        <v>4.6784302129174497E-2</v>
      </c>
      <c r="J849">
        <v>4.9581751282748401E-2</v>
      </c>
      <c r="L849">
        <v>3.3690876139035299E-2</v>
      </c>
      <c r="M849">
        <v>3.3690876139035E-2</v>
      </c>
      <c r="N849">
        <v>5.0000301583179203E-2</v>
      </c>
      <c r="O849">
        <f t="shared" si="26"/>
        <v>2.9837243786801082E-16</v>
      </c>
      <c r="P849">
        <f t="shared" si="27"/>
        <v>-1.6309425444144203E-2</v>
      </c>
    </row>
    <row r="850" spans="1:16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849</v>
      </c>
      <c r="G850">
        <v>84</v>
      </c>
      <c r="H850" t="s">
        <v>3847</v>
      </c>
      <c r="I850">
        <v>0</v>
      </c>
      <c r="J850">
        <v>0</v>
      </c>
      <c r="L850">
        <v>0</v>
      </c>
      <c r="M850">
        <v>0</v>
      </c>
      <c r="N850">
        <v>0</v>
      </c>
      <c r="O850">
        <f t="shared" si="26"/>
        <v>0</v>
      </c>
      <c r="P850">
        <f t="shared" si="27"/>
        <v>0</v>
      </c>
    </row>
    <row r="851" spans="1:16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850</v>
      </c>
      <c r="G851">
        <v>84</v>
      </c>
      <c r="H851" t="s">
        <v>3848</v>
      </c>
      <c r="I851">
        <v>0</v>
      </c>
      <c r="J851">
        <v>0</v>
      </c>
      <c r="L851">
        <v>0</v>
      </c>
      <c r="M851">
        <v>0</v>
      </c>
      <c r="N851">
        <v>0</v>
      </c>
      <c r="O851">
        <f t="shared" si="26"/>
        <v>0</v>
      </c>
      <c r="P851">
        <f t="shared" si="27"/>
        <v>0</v>
      </c>
    </row>
    <row r="852" spans="1:16" ht="15" x14ac:dyDescent="0.25">
      <c r="A852" s="2" t="s">
        <v>851</v>
      </c>
      <c r="B852" s="2" t="s">
        <v>1843</v>
      </c>
      <c r="C852" s="9" t="s">
        <v>2848</v>
      </c>
      <c r="D852">
        <v>1.43813999569602E-2</v>
      </c>
      <c r="E852">
        <v>1.32755305189676E-2</v>
      </c>
      <c r="F852">
        <v>851</v>
      </c>
      <c r="G852">
        <v>84</v>
      </c>
      <c r="H852" t="s">
        <v>3849</v>
      </c>
      <c r="I852">
        <v>1.42375735968017E-2</v>
      </c>
      <c r="J852">
        <v>1.7035022750405901E-2</v>
      </c>
      <c r="L852">
        <v>1.02529332862105E-2</v>
      </c>
      <c r="M852">
        <v>1.02529332862105E-2</v>
      </c>
      <c r="N852">
        <v>1.52162785647079E-2</v>
      </c>
      <c r="O852">
        <f t="shared" si="26"/>
        <v>0</v>
      </c>
      <c r="P852">
        <f t="shared" si="27"/>
        <v>-4.9633452784973997E-3</v>
      </c>
    </row>
    <row r="853" spans="1:16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852</v>
      </c>
      <c r="G853">
        <v>84</v>
      </c>
      <c r="H853" t="s">
        <v>3850</v>
      </c>
      <c r="I853">
        <v>0</v>
      </c>
      <c r="J853">
        <v>0</v>
      </c>
      <c r="L853">
        <v>0</v>
      </c>
      <c r="M853">
        <v>0</v>
      </c>
      <c r="N853">
        <v>0</v>
      </c>
      <c r="O853">
        <f t="shared" si="26"/>
        <v>0</v>
      </c>
      <c r="P853">
        <f t="shared" si="27"/>
        <v>0</v>
      </c>
    </row>
    <row r="854" spans="1:16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853</v>
      </c>
      <c r="G854">
        <v>84</v>
      </c>
      <c r="H854" t="s">
        <v>3851</v>
      </c>
      <c r="I854">
        <v>0</v>
      </c>
      <c r="J854">
        <v>0</v>
      </c>
      <c r="L854">
        <v>0</v>
      </c>
      <c r="M854">
        <v>0</v>
      </c>
      <c r="N854">
        <v>0</v>
      </c>
      <c r="O854">
        <f t="shared" si="26"/>
        <v>0</v>
      </c>
      <c r="P854">
        <f t="shared" si="27"/>
        <v>0</v>
      </c>
    </row>
    <row r="855" spans="1:16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854</v>
      </c>
      <c r="G855">
        <v>84</v>
      </c>
      <c r="H855" t="s">
        <v>3852</v>
      </c>
      <c r="I855">
        <v>0</v>
      </c>
      <c r="J855">
        <v>0.18440784820438599</v>
      </c>
      <c r="L855">
        <v>0</v>
      </c>
      <c r="M855">
        <v>0</v>
      </c>
      <c r="N855">
        <v>0</v>
      </c>
      <c r="O855">
        <f t="shared" si="26"/>
        <v>0</v>
      </c>
      <c r="P855">
        <f t="shared" si="27"/>
        <v>0</v>
      </c>
    </row>
    <row r="856" spans="1:16" ht="15" x14ac:dyDescent="0.25">
      <c r="A856" s="2" t="s">
        <v>855</v>
      </c>
      <c r="B856" s="2" t="s">
        <v>1847</v>
      </c>
      <c r="C856" s="2" t="s">
        <v>2852</v>
      </c>
      <c r="D856">
        <v>4.7256911864394499E-2</v>
      </c>
      <c r="E856">
        <v>4.36230532191135E-2</v>
      </c>
      <c r="F856">
        <v>855</v>
      </c>
      <c r="G856">
        <v>84</v>
      </c>
      <c r="H856" t="s">
        <v>3853</v>
      </c>
      <c r="I856">
        <v>4.6784302129174497E-2</v>
      </c>
      <c r="J856">
        <v>4.7256911864394499E-2</v>
      </c>
      <c r="L856">
        <v>3.3690876139035299E-2</v>
      </c>
      <c r="M856">
        <v>3.3690876139035E-2</v>
      </c>
      <c r="N856">
        <v>5.0000301583179203E-2</v>
      </c>
      <c r="O856">
        <f t="shared" si="26"/>
        <v>2.9837243786801082E-16</v>
      </c>
      <c r="P856">
        <f t="shared" si="27"/>
        <v>-1.6309425444144203E-2</v>
      </c>
    </row>
    <row r="857" spans="1:16" ht="15" x14ac:dyDescent="0.25">
      <c r="A857" s="2" t="s">
        <v>856</v>
      </c>
      <c r="B857" s="2" t="s">
        <v>1848</v>
      </c>
      <c r="C857" s="9" t="s">
        <v>2853</v>
      </c>
      <c r="D857">
        <v>0.408377442098526</v>
      </c>
      <c r="E857">
        <v>0.37697492678466898</v>
      </c>
      <c r="F857">
        <v>856</v>
      </c>
      <c r="G857">
        <v>85</v>
      </c>
      <c r="H857" t="s">
        <v>3854</v>
      </c>
      <c r="I857">
        <v>0.404293316683493</v>
      </c>
      <c r="J857">
        <v>0.40988821499070099</v>
      </c>
      <c r="L857">
        <v>0.29114458133017301</v>
      </c>
      <c r="M857">
        <v>0.29114458133017301</v>
      </c>
      <c r="N857">
        <v>0.432084841330379</v>
      </c>
      <c r="O857">
        <f t="shared" si="26"/>
        <v>0</v>
      </c>
      <c r="P857">
        <f t="shared" si="27"/>
        <v>-0.14094026000020599</v>
      </c>
    </row>
    <row r="858" spans="1:16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857</v>
      </c>
      <c r="G858">
        <v>85</v>
      </c>
      <c r="H858" t="s">
        <v>3855</v>
      </c>
      <c r="I858">
        <v>0</v>
      </c>
      <c r="J858">
        <v>0</v>
      </c>
      <c r="L858">
        <v>0</v>
      </c>
      <c r="M858">
        <v>0</v>
      </c>
      <c r="N858">
        <v>0</v>
      </c>
      <c r="O858">
        <f t="shared" si="26"/>
        <v>0</v>
      </c>
      <c r="P858">
        <f t="shared" si="27"/>
        <v>0</v>
      </c>
    </row>
    <row r="859" spans="1:16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858</v>
      </c>
      <c r="G859">
        <v>85</v>
      </c>
      <c r="H859" t="s">
        <v>3856</v>
      </c>
      <c r="I859">
        <v>0</v>
      </c>
      <c r="J859">
        <v>0</v>
      </c>
      <c r="L859">
        <v>0</v>
      </c>
      <c r="M859">
        <v>0</v>
      </c>
      <c r="N859">
        <v>0</v>
      </c>
      <c r="O859">
        <f t="shared" si="26"/>
        <v>0</v>
      </c>
      <c r="P859">
        <f t="shared" si="27"/>
        <v>0</v>
      </c>
    </row>
    <row r="860" spans="1:16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859</v>
      </c>
      <c r="G860">
        <v>85</v>
      </c>
      <c r="H860" t="s">
        <v>3857</v>
      </c>
      <c r="I860">
        <v>0</v>
      </c>
      <c r="J860">
        <v>0</v>
      </c>
      <c r="L860">
        <v>0</v>
      </c>
      <c r="M860">
        <v>0</v>
      </c>
      <c r="N860">
        <v>0</v>
      </c>
      <c r="O860">
        <f t="shared" si="26"/>
        <v>0</v>
      </c>
      <c r="P860">
        <f t="shared" si="27"/>
        <v>0</v>
      </c>
    </row>
    <row r="861" spans="1:16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860</v>
      </c>
      <c r="G861">
        <v>85</v>
      </c>
      <c r="H861" t="s">
        <v>3858</v>
      </c>
      <c r="I861">
        <v>0</v>
      </c>
      <c r="J861">
        <v>0</v>
      </c>
      <c r="L861">
        <v>0</v>
      </c>
      <c r="M861">
        <v>0</v>
      </c>
      <c r="N861">
        <v>0</v>
      </c>
      <c r="O861">
        <f t="shared" si="26"/>
        <v>0</v>
      </c>
      <c r="P861">
        <f t="shared" si="27"/>
        <v>0</v>
      </c>
    </row>
    <row r="862" spans="1:16" ht="15" x14ac:dyDescent="0.25">
      <c r="A862" s="2" t="s">
        <v>861</v>
      </c>
      <c r="B862" s="2" t="s">
        <v>1851</v>
      </c>
      <c r="C862" s="2" t="s">
        <v>2858</v>
      </c>
      <c r="D862" s="41">
        <v>1.1016509564159101E-6</v>
      </c>
      <c r="E862" s="41">
        <v>1.0169386107691699E-6</v>
      </c>
      <c r="F862">
        <v>861</v>
      </c>
      <c r="G862">
        <v>85</v>
      </c>
      <c r="H862" t="s">
        <v>3859</v>
      </c>
      <c r="I862" s="41">
        <v>1.0906335E-6</v>
      </c>
      <c r="J862" s="41">
        <v>1.1016509564159101E-6</v>
      </c>
      <c r="L862" s="41">
        <v>7.8540015537965897E-7</v>
      </c>
      <c r="M862" s="41">
        <v>7.8540015537965304E-7</v>
      </c>
      <c r="N862" s="41">
        <v>1.1656047313937001E-6</v>
      </c>
      <c r="O862">
        <f t="shared" si="26"/>
        <v>5.9292306307801024E-21</v>
      </c>
      <c r="P862">
        <f t="shared" si="27"/>
        <v>-3.8020457601404704E-7</v>
      </c>
    </row>
    <row r="863" spans="1:16" ht="15" x14ac:dyDescent="0.25">
      <c r="A863" s="2" t="s">
        <v>862</v>
      </c>
      <c r="B863" s="2" t="s">
        <v>1852</v>
      </c>
      <c r="C863" s="2" t="s">
        <v>2859</v>
      </c>
      <c r="D863" s="41">
        <v>1.1016509564159101E-6</v>
      </c>
      <c r="E863" s="41">
        <v>1.0169386107691699E-6</v>
      </c>
      <c r="F863">
        <v>862</v>
      </c>
      <c r="G863">
        <v>85</v>
      </c>
      <c r="H863" t="s">
        <v>3860</v>
      </c>
      <c r="I863" s="41">
        <v>1.0906335E-6</v>
      </c>
      <c r="J863" s="41">
        <v>1.1016509564159101E-6</v>
      </c>
      <c r="L863" s="41">
        <v>7.8540015537965897E-7</v>
      </c>
      <c r="M863" s="41">
        <v>7.8540015537965304E-7</v>
      </c>
      <c r="N863" s="41">
        <v>1.1656047313937001E-6</v>
      </c>
      <c r="O863">
        <f t="shared" si="26"/>
        <v>5.9292306307801024E-21</v>
      </c>
      <c r="P863">
        <f t="shared" si="27"/>
        <v>-3.8020457601404704E-7</v>
      </c>
    </row>
    <row r="864" spans="1:16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863</v>
      </c>
      <c r="G864">
        <v>85</v>
      </c>
      <c r="H864" t="s">
        <v>3861</v>
      </c>
      <c r="I864">
        <v>0</v>
      </c>
      <c r="J864">
        <v>0</v>
      </c>
      <c r="L864">
        <v>0</v>
      </c>
      <c r="M864">
        <v>0</v>
      </c>
      <c r="N864">
        <v>0</v>
      </c>
      <c r="O864">
        <f t="shared" si="26"/>
        <v>0</v>
      </c>
      <c r="P864">
        <f t="shared" si="27"/>
        <v>0</v>
      </c>
    </row>
    <row r="865" spans="1:16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864</v>
      </c>
      <c r="G865">
        <v>85</v>
      </c>
      <c r="H865" t="s">
        <v>3862</v>
      </c>
      <c r="I865">
        <v>0</v>
      </c>
      <c r="J865">
        <v>0</v>
      </c>
      <c r="L865">
        <v>0</v>
      </c>
      <c r="M865">
        <v>0</v>
      </c>
      <c r="N865">
        <v>0</v>
      </c>
      <c r="O865">
        <f t="shared" si="26"/>
        <v>0</v>
      </c>
      <c r="P865">
        <f t="shared" si="27"/>
        <v>0</v>
      </c>
    </row>
    <row r="866" spans="1:16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865</v>
      </c>
      <c r="G866">
        <v>85</v>
      </c>
      <c r="H866" t="s">
        <v>3863</v>
      </c>
      <c r="I866">
        <v>0</v>
      </c>
      <c r="J866">
        <v>0.23244686748284701</v>
      </c>
      <c r="L866">
        <v>0</v>
      </c>
      <c r="M866">
        <v>0</v>
      </c>
      <c r="N866">
        <v>0</v>
      </c>
      <c r="O866">
        <f t="shared" si="26"/>
        <v>0</v>
      </c>
      <c r="P866">
        <f t="shared" si="27"/>
        <v>0</v>
      </c>
    </row>
    <row r="867" spans="1:16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866</v>
      </c>
      <c r="G867">
        <v>85</v>
      </c>
      <c r="H867" t="s">
        <v>3864</v>
      </c>
      <c r="I867">
        <v>0</v>
      </c>
      <c r="J867">
        <v>1.6080352431417499</v>
      </c>
      <c r="L867">
        <v>0</v>
      </c>
      <c r="M867">
        <v>0</v>
      </c>
      <c r="N867">
        <v>0.58285741873494801</v>
      </c>
      <c r="O867">
        <f t="shared" si="26"/>
        <v>0</v>
      </c>
      <c r="P867">
        <f t="shared" si="27"/>
        <v>-0.58285741873494801</v>
      </c>
    </row>
    <row r="868" spans="1:16" ht="15" x14ac:dyDescent="0.25">
      <c r="A868" s="2" t="s">
        <v>867</v>
      </c>
      <c r="B868" s="2" t="s">
        <v>1857</v>
      </c>
      <c r="C868" s="9" t="s">
        <v>2864</v>
      </c>
      <c r="D868">
        <v>-0.61836449064878696</v>
      </c>
      <c r="E868" s="41">
        <v>-0.99955841388646205</v>
      </c>
      <c r="F868">
        <v>867</v>
      </c>
      <c r="G868">
        <v>86</v>
      </c>
      <c r="H868" t="s">
        <v>3865</v>
      </c>
      <c r="I868">
        <v>-1.60803524314451</v>
      </c>
      <c r="J868">
        <v>0</v>
      </c>
      <c r="L868">
        <v>-1.00075844565924</v>
      </c>
      <c r="M868">
        <v>-1.00075844565924</v>
      </c>
      <c r="N868">
        <v>0</v>
      </c>
      <c r="O868">
        <f t="shared" si="26"/>
        <v>0</v>
      </c>
      <c r="P868">
        <f t="shared" si="27"/>
        <v>-1.00075844565924</v>
      </c>
    </row>
    <row r="869" spans="1:16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868</v>
      </c>
      <c r="G869">
        <v>86</v>
      </c>
      <c r="H869" t="s">
        <v>3866</v>
      </c>
      <c r="I869">
        <v>0</v>
      </c>
      <c r="J869">
        <v>0.18440784820438599</v>
      </c>
      <c r="L869">
        <v>0</v>
      </c>
      <c r="M869">
        <v>0</v>
      </c>
      <c r="N869">
        <v>0</v>
      </c>
      <c r="O869">
        <f t="shared" si="26"/>
        <v>0</v>
      </c>
      <c r="P869">
        <f t="shared" si="27"/>
        <v>0</v>
      </c>
    </row>
    <row r="870" spans="1:16" ht="15" x14ac:dyDescent="0.25">
      <c r="A870" s="2" t="s">
        <v>869</v>
      </c>
      <c r="B870" s="2" t="s">
        <v>1859</v>
      </c>
      <c r="C870" s="9" t="s">
        <v>2866</v>
      </c>
      <c r="D870">
        <v>-2.7100613527864002E-2</v>
      </c>
      <c r="E870">
        <v>-2.50166898249518E-2</v>
      </c>
      <c r="F870">
        <v>869</v>
      </c>
      <c r="G870">
        <v>86</v>
      </c>
      <c r="H870" t="s">
        <v>3867</v>
      </c>
      <c r="I870">
        <v>-2.7100613527864002E-2</v>
      </c>
      <c r="J870">
        <v>1.12571946717969</v>
      </c>
      <c r="L870">
        <v>-1.9320843822356399E-2</v>
      </c>
      <c r="M870">
        <v>-1.9320843822356399E-2</v>
      </c>
      <c r="N870">
        <v>-2.8673876392303999E-2</v>
      </c>
      <c r="O870">
        <f t="shared" si="26"/>
        <v>0</v>
      </c>
      <c r="P870">
        <f t="shared" si="27"/>
        <v>9.3530325699476002E-3</v>
      </c>
    </row>
    <row r="871" spans="1:16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870</v>
      </c>
      <c r="G871">
        <v>86</v>
      </c>
      <c r="H871" t="s">
        <v>3868</v>
      </c>
      <c r="I871">
        <v>0</v>
      </c>
      <c r="J871">
        <v>0</v>
      </c>
      <c r="L871">
        <v>0</v>
      </c>
      <c r="M871">
        <v>0</v>
      </c>
      <c r="N871">
        <v>0</v>
      </c>
      <c r="O871">
        <f t="shared" si="26"/>
        <v>0</v>
      </c>
      <c r="P871">
        <f t="shared" si="27"/>
        <v>0</v>
      </c>
    </row>
    <row r="872" spans="1:16" ht="15" x14ac:dyDescent="0.25">
      <c r="A872" s="2" t="s">
        <v>871</v>
      </c>
      <c r="B872" s="2" t="s">
        <v>1861</v>
      </c>
      <c r="C872" s="9" t="s">
        <v>2868</v>
      </c>
      <c r="D872">
        <v>5.2442609819851196</v>
      </c>
      <c r="E872">
        <v>4.4307907671517297</v>
      </c>
      <c r="F872">
        <v>871</v>
      </c>
      <c r="G872">
        <v>86</v>
      </c>
      <c r="H872" t="s">
        <v>3869</v>
      </c>
      <c r="I872">
        <v>-1000</v>
      </c>
      <c r="J872">
        <v>999.56156533299998</v>
      </c>
      <c r="L872">
        <v>0</v>
      </c>
      <c r="M872">
        <v>0</v>
      </c>
      <c r="N872">
        <v>-0.46857310202028701</v>
      </c>
      <c r="O872">
        <f t="shared" si="26"/>
        <v>0</v>
      </c>
      <c r="P872">
        <f t="shared" si="27"/>
        <v>0.46857310202028701</v>
      </c>
    </row>
    <row r="873" spans="1:16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872</v>
      </c>
      <c r="G873">
        <v>86</v>
      </c>
      <c r="H873" t="s">
        <v>3870</v>
      </c>
      <c r="I873">
        <v>0</v>
      </c>
      <c r="J873">
        <v>0</v>
      </c>
      <c r="L873">
        <v>0</v>
      </c>
      <c r="M873">
        <v>0</v>
      </c>
      <c r="N873">
        <v>0</v>
      </c>
      <c r="O873">
        <f t="shared" si="26"/>
        <v>0</v>
      </c>
      <c r="P873">
        <f t="shared" si="27"/>
        <v>0</v>
      </c>
    </row>
    <row r="874" spans="1:16" ht="15" x14ac:dyDescent="0.25">
      <c r="A874" s="2" t="s">
        <v>873</v>
      </c>
      <c r="B874" s="2" t="s">
        <v>1863</v>
      </c>
      <c r="C874" s="9" t="s">
        <v>2870</v>
      </c>
      <c r="D874">
        <v>-5.6871246664643396</v>
      </c>
      <c r="E874">
        <v>-4.8396000886808697</v>
      </c>
      <c r="F874">
        <v>873</v>
      </c>
      <c r="G874">
        <v>86</v>
      </c>
      <c r="H874" t="s">
        <v>3871</v>
      </c>
      <c r="I874">
        <v>-1000</v>
      </c>
      <c r="J874">
        <v>999.56156533299998</v>
      </c>
      <c r="L874">
        <v>-0.31573086246260101</v>
      </c>
      <c r="M874">
        <v>-0.31573086246260101</v>
      </c>
      <c r="N874">
        <v>0</v>
      </c>
      <c r="O874">
        <f t="shared" si="26"/>
        <v>0</v>
      </c>
      <c r="P874">
        <f t="shared" si="27"/>
        <v>-0.31573086246260101</v>
      </c>
    </row>
    <row r="875" spans="1:16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874</v>
      </c>
      <c r="G875">
        <v>86</v>
      </c>
      <c r="H875" t="s">
        <v>3872</v>
      </c>
      <c r="I875">
        <v>0</v>
      </c>
      <c r="J875">
        <v>0</v>
      </c>
      <c r="L875">
        <v>0</v>
      </c>
      <c r="M875">
        <v>0</v>
      </c>
      <c r="N875">
        <v>0</v>
      </c>
      <c r="O875">
        <f t="shared" si="26"/>
        <v>0</v>
      </c>
      <c r="P875">
        <f t="shared" si="27"/>
        <v>0</v>
      </c>
    </row>
    <row r="876" spans="1:16" ht="15" x14ac:dyDescent="0.25">
      <c r="A876" s="2" t="s">
        <v>875</v>
      </c>
      <c r="B876" s="2" t="s">
        <v>1865</v>
      </c>
      <c r="C876" s="2" t="s">
        <v>2872</v>
      </c>
      <c r="D876">
        <v>0.30207159059828698</v>
      </c>
      <c r="E876">
        <v>1.1062941590693501E-2</v>
      </c>
      <c r="F876">
        <v>875</v>
      </c>
      <c r="G876">
        <v>86</v>
      </c>
      <c r="H876" t="s">
        <v>3873</v>
      </c>
      <c r="I876">
        <v>0</v>
      </c>
      <c r="J876">
        <v>0.48345846327088599</v>
      </c>
      <c r="L876">
        <v>8.5441106791243494E-3</v>
      </c>
      <c r="M876">
        <v>8.54411067912428E-3</v>
      </c>
      <c r="N876">
        <v>0.31960765174342198</v>
      </c>
      <c r="O876">
        <f t="shared" si="26"/>
        <v>6.9388939039072284E-17</v>
      </c>
      <c r="P876">
        <f t="shared" si="27"/>
        <v>-0.31106354106429768</v>
      </c>
    </row>
    <row r="877" spans="1:16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876</v>
      </c>
      <c r="G877">
        <v>86</v>
      </c>
      <c r="H877" t="s">
        <v>3874</v>
      </c>
      <c r="I877">
        <v>0</v>
      </c>
      <c r="J877">
        <v>0.18440784820438599</v>
      </c>
      <c r="L877">
        <v>0</v>
      </c>
      <c r="M877">
        <v>0</v>
      </c>
      <c r="N877">
        <v>0</v>
      </c>
      <c r="O877">
        <f t="shared" si="26"/>
        <v>0</v>
      </c>
      <c r="P877">
        <f t="shared" si="27"/>
        <v>0</v>
      </c>
    </row>
    <row r="878" spans="1:16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877</v>
      </c>
      <c r="G878">
        <v>87</v>
      </c>
      <c r="H878" t="s">
        <v>3875</v>
      </c>
      <c r="I878">
        <v>0</v>
      </c>
      <c r="J878">
        <v>0</v>
      </c>
      <c r="L878">
        <v>0</v>
      </c>
      <c r="M878">
        <v>0</v>
      </c>
      <c r="N878">
        <v>0</v>
      </c>
      <c r="O878">
        <f t="shared" si="26"/>
        <v>0</v>
      </c>
      <c r="P878">
        <f t="shared" si="27"/>
        <v>0</v>
      </c>
    </row>
    <row r="879" spans="1:16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878</v>
      </c>
      <c r="G879">
        <v>87</v>
      </c>
      <c r="H879" t="s">
        <v>3876</v>
      </c>
      <c r="I879">
        <v>0</v>
      </c>
      <c r="J879">
        <v>0</v>
      </c>
      <c r="L879">
        <v>0</v>
      </c>
      <c r="M879">
        <v>0</v>
      </c>
      <c r="N879">
        <v>0</v>
      </c>
      <c r="O879">
        <f t="shared" si="26"/>
        <v>0</v>
      </c>
      <c r="P879">
        <f t="shared" si="27"/>
        <v>0</v>
      </c>
    </row>
    <row r="880" spans="1:16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879</v>
      </c>
      <c r="G880">
        <v>87</v>
      </c>
      <c r="H880" t="s">
        <v>3877</v>
      </c>
      <c r="I880">
        <v>0</v>
      </c>
      <c r="J880">
        <v>0</v>
      </c>
      <c r="L880">
        <v>0</v>
      </c>
      <c r="M880">
        <v>0</v>
      </c>
      <c r="N880">
        <v>0</v>
      </c>
      <c r="O880">
        <f t="shared" si="26"/>
        <v>0</v>
      </c>
      <c r="P880">
        <f t="shared" si="27"/>
        <v>0</v>
      </c>
    </row>
    <row r="881" spans="1:16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880</v>
      </c>
      <c r="G881">
        <v>87</v>
      </c>
      <c r="H881" t="s">
        <v>3878</v>
      </c>
      <c r="I881">
        <v>0</v>
      </c>
      <c r="J881">
        <v>0</v>
      </c>
      <c r="L881">
        <v>0</v>
      </c>
      <c r="M881">
        <v>0</v>
      </c>
      <c r="N881">
        <v>0</v>
      </c>
      <c r="O881">
        <f t="shared" si="26"/>
        <v>0</v>
      </c>
      <c r="P881">
        <f t="shared" si="27"/>
        <v>0</v>
      </c>
    </row>
    <row r="882" spans="1:16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881</v>
      </c>
      <c r="G882">
        <v>87</v>
      </c>
      <c r="H882" t="s">
        <v>3879</v>
      </c>
      <c r="I882">
        <v>0</v>
      </c>
      <c r="J882">
        <v>1.1525490512227701</v>
      </c>
      <c r="L882">
        <v>0</v>
      </c>
      <c r="M882">
        <v>0</v>
      </c>
      <c r="N882">
        <v>0</v>
      </c>
      <c r="O882">
        <f t="shared" si="26"/>
        <v>0</v>
      </c>
      <c r="P882">
        <f t="shared" si="27"/>
        <v>0</v>
      </c>
    </row>
    <row r="883" spans="1:16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882</v>
      </c>
      <c r="G883">
        <v>87</v>
      </c>
      <c r="H883" t="s">
        <v>3880</v>
      </c>
      <c r="I883">
        <v>0</v>
      </c>
      <c r="J883">
        <v>1.8440784820293801</v>
      </c>
      <c r="L883">
        <v>0</v>
      </c>
      <c r="M883">
        <v>0</v>
      </c>
      <c r="N883">
        <v>0</v>
      </c>
      <c r="O883">
        <f t="shared" si="26"/>
        <v>0</v>
      </c>
      <c r="P883">
        <f t="shared" si="27"/>
        <v>0</v>
      </c>
    </row>
    <row r="884" spans="1:16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883</v>
      </c>
      <c r="G884">
        <v>87</v>
      </c>
      <c r="H884" t="s">
        <v>3881</v>
      </c>
      <c r="I884">
        <v>0</v>
      </c>
      <c r="J884">
        <v>1.8440784820279701</v>
      </c>
      <c r="L884">
        <v>0</v>
      </c>
      <c r="M884">
        <v>0</v>
      </c>
      <c r="N884">
        <v>0</v>
      </c>
      <c r="O884">
        <f t="shared" si="26"/>
        <v>0</v>
      </c>
      <c r="P884">
        <f t="shared" si="27"/>
        <v>0</v>
      </c>
    </row>
    <row r="885" spans="1:16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884</v>
      </c>
      <c r="G885">
        <v>87</v>
      </c>
      <c r="H885" t="s">
        <v>3882</v>
      </c>
      <c r="I885">
        <v>0</v>
      </c>
      <c r="J885">
        <v>0</v>
      </c>
      <c r="L885">
        <v>0</v>
      </c>
      <c r="M885">
        <v>0</v>
      </c>
      <c r="N885">
        <v>0</v>
      </c>
      <c r="O885">
        <f t="shared" si="26"/>
        <v>0</v>
      </c>
      <c r="P885">
        <f t="shared" si="27"/>
        <v>0</v>
      </c>
    </row>
    <row r="886" spans="1:16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885</v>
      </c>
      <c r="G886">
        <v>87</v>
      </c>
      <c r="H886" t="s">
        <v>3883</v>
      </c>
      <c r="I886">
        <v>0</v>
      </c>
      <c r="J886">
        <v>0</v>
      </c>
      <c r="L886">
        <v>0</v>
      </c>
      <c r="M886">
        <v>0</v>
      </c>
      <c r="N886">
        <v>0</v>
      </c>
      <c r="O886">
        <f t="shared" si="26"/>
        <v>0</v>
      </c>
      <c r="P886">
        <f t="shared" si="27"/>
        <v>0</v>
      </c>
    </row>
    <row r="887" spans="1:16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886</v>
      </c>
      <c r="G887">
        <v>87</v>
      </c>
      <c r="H887" t="s">
        <v>3884</v>
      </c>
      <c r="I887">
        <v>-0.102070764687596</v>
      </c>
      <c r="J887">
        <v>0</v>
      </c>
      <c r="L887">
        <v>0</v>
      </c>
      <c r="M887">
        <v>0</v>
      </c>
      <c r="N887">
        <v>0</v>
      </c>
      <c r="O887">
        <f t="shared" si="26"/>
        <v>0</v>
      </c>
      <c r="P887">
        <f t="shared" si="27"/>
        <v>0</v>
      </c>
    </row>
    <row r="888" spans="1:16" ht="15" x14ac:dyDescent="0.25">
      <c r="A888" s="11" t="s">
        <v>887</v>
      </c>
      <c r="B888" s="27" t="s">
        <v>1876</v>
      </c>
      <c r="C888" s="12" t="s">
        <v>2884</v>
      </c>
      <c r="D888">
        <v>0</v>
      </c>
      <c r="E888">
        <v>0</v>
      </c>
      <c r="F888">
        <v>887</v>
      </c>
      <c r="G888">
        <v>88</v>
      </c>
      <c r="H888" t="s">
        <v>3885</v>
      </c>
      <c r="I888">
        <v>-4.01124861929247E-2</v>
      </c>
      <c r="J888">
        <v>0</v>
      </c>
      <c r="L888">
        <v>0</v>
      </c>
      <c r="M888">
        <v>0</v>
      </c>
      <c r="N888">
        <v>0</v>
      </c>
      <c r="O888">
        <f t="shared" si="26"/>
        <v>0</v>
      </c>
      <c r="P888">
        <f t="shared" si="27"/>
        <v>0</v>
      </c>
    </row>
    <row r="889" spans="1:16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888</v>
      </c>
      <c r="G889">
        <v>88</v>
      </c>
      <c r="H889" t="s">
        <v>3886</v>
      </c>
      <c r="I889">
        <v>0</v>
      </c>
      <c r="J889">
        <v>0</v>
      </c>
      <c r="L889">
        <v>0</v>
      </c>
      <c r="M889">
        <v>0</v>
      </c>
      <c r="N889">
        <v>0</v>
      </c>
      <c r="O889">
        <f t="shared" si="26"/>
        <v>0</v>
      </c>
      <c r="P889">
        <f t="shared" si="27"/>
        <v>0</v>
      </c>
    </row>
    <row r="890" spans="1:16" ht="15" x14ac:dyDescent="0.25">
      <c r="A890" s="13" t="s">
        <v>889</v>
      </c>
      <c r="B890" s="28" t="s">
        <v>1878</v>
      </c>
      <c r="C890" s="13" t="s">
        <v>2886</v>
      </c>
      <c r="D890">
        <v>0</v>
      </c>
      <c r="E890">
        <v>0</v>
      </c>
      <c r="F890">
        <v>889</v>
      </c>
      <c r="G890">
        <v>88</v>
      </c>
      <c r="H890" t="s">
        <v>3887</v>
      </c>
      <c r="I890">
        <v>0</v>
      </c>
      <c r="J890">
        <v>0</v>
      </c>
      <c r="L890">
        <v>0</v>
      </c>
      <c r="M890">
        <v>0</v>
      </c>
      <c r="N890">
        <v>0</v>
      </c>
      <c r="O890">
        <f t="shared" si="26"/>
        <v>0</v>
      </c>
      <c r="P890">
        <f t="shared" si="27"/>
        <v>0</v>
      </c>
    </row>
    <row r="891" spans="1:16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890</v>
      </c>
      <c r="G891">
        <v>88</v>
      </c>
      <c r="H891" t="s">
        <v>3888</v>
      </c>
      <c r="I891">
        <v>0</v>
      </c>
      <c r="J891">
        <v>0</v>
      </c>
      <c r="L891">
        <v>0</v>
      </c>
      <c r="M891">
        <v>0</v>
      </c>
      <c r="N891">
        <v>0</v>
      </c>
      <c r="O891">
        <f t="shared" si="26"/>
        <v>0</v>
      </c>
      <c r="P891">
        <f t="shared" si="27"/>
        <v>0</v>
      </c>
    </row>
    <row r="892" spans="1:16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891</v>
      </c>
      <c r="G892">
        <v>88</v>
      </c>
      <c r="H892" t="s">
        <v>3889</v>
      </c>
      <c r="I892">
        <v>0</v>
      </c>
      <c r="J892">
        <v>0</v>
      </c>
      <c r="L892">
        <v>0</v>
      </c>
      <c r="M892">
        <v>0</v>
      </c>
      <c r="N892">
        <v>0</v>
      </c>
      <c r="O892">
        <f t="shared" si="26"/>
        <v>0</v>
      </c>
      <c r="P892">
        <f t="shared" si="27"/>
        <v>0</v>
      </c>
    </row>
    <row r="893" spans="1:16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892</v>
      </c>
      <c r="G893">
        <v>88</v>
      </c>
      <c r="H893" t="s">
        <v>3890</v>
      </c>
      <c r="I893">
        <v>-0.13559400603332999</v>
      </c>
      <c r="J893">
        <v>0</v>
      </c>
      <c r="L893">
        <v>0</v>
      </c>
      <c r="M893">
        <v>0</v>
      </c>
      <c r="N893">
        <v>0</v>
      </c>
      <c r="O893">
        <f t="shared" si="26"/>
        <v>0</v>
      </c>
      <c r="P893">
        <f t="shared" si="27"/>
        <v>0</v>
      </c>
    </row>
    <row r="894" spans="1:16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893</v>
      </c>
      <c r="G894">
        <v>88</v>
      </c>
      <c r="H894" t="s">
        <v>3891</v>
      </c>
      <c r="I894">
        <v>-0.17396966811372799</v>
      </c>
      <c r="J894">
        <v>0</v>
      </c>
      <c r="L894">
        <v>0</v>
      </c>
      <c r="M894">
        <v>0</v>
      </c>
      <c r="N894">
        <v>0</v>
      </c>
      <c r="O894">
        <f t="shared" si="26"/>
        <v>0</v>
      </c>
      <c r="P894">
        <f t="shared" si="27"/>
        <v>0</v>
      </c>
    </row>
    <row r="895" spans="1:16" ht="15" x14ac:dyDescent="0.25">
      <c r="A895" s="14" t="s">
        <v>894</v>
      </c>
      <c r="B895" s="28" t="s">
        <v>1883</v>
      </c>
      <c r="C895" s="13" t="s">
        <v>2891</v>
      </c>
      <c r="D895">
        <v>0</v>
      </c>
      <c r="E895">
        <v>0</v>
      </c>
      <c r="F895">
        <v>894</v>
      </c>
      <c r="G895">
        <v>88</v>
      </c>
      <c r="H895" t="s">
        <v>3892</v>
      </c>
      <c r="I895">
        <v>-0.39697538692314499</v>
      </c>
      <c r="J895">
        <v>0</v>
      </c>
      <c r="L895">
        <v>0</v>
      </c>
      <c r="M895">
        <v>0</v>
      </c>
      <c r="N895">
        <v>0</v>
      </c>
      <c r="O895">
        <f t="shared" si="26"/>
        <v>0</v>
      </c>
      <c r="P895">
        <f t="shared" si="27"/>
        <v>0</v>
      </c>
    </row>
    <row r="896" spans="1:16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895</v>
      </c>
      <c r="G896">
        <v>88</v>
      </c>
      <c r="H896" t="s">
        <v>3893</v>
      </c>
      <c r="I896">
        <v>-0.242641905532992</v>
      </c>
      <c r="J896">
        <v>0</v>
      </c>
      <c r="L896">
        <v>0</v>
      </c>
      <c r="M896">
        <v>0</v>
      </c>
      <c r="N896">
        <v>0</v>
      </c>
      <c r="O896">
        <f t="shared" si="26"/>
        <v>0</v>
      </c>
      <c r="P896">
        <f t="shared" si="27"/>
        <v>0</v>
      </c>
    </row>
    <row r="897" spans="1:16" ht="15" x14ac:dyDescent="0.25">
      <c r="A897" s="14" t="s">
        <v>896</v>
      </c>
      <c r="B897" s="28" t="s">
        <v>1885</v>
      </c>
      <c r="C897" s="13" t="s">
        <v>2893</v>
      </c>
      <c r="D897">
        <v>7.35</v>
      </c>
      <c r="E897">
        <v>7.35</v>
      </c>
      <c r="F897">
        <v>896</v>
      </c>
      <c r="G897">
        <v>88</v>
      </c>
      <c r="H897" t="s">
        <v>3894</v>
      </c>
      <c r="I897">
        <v>7.1073580944689603</v>
      </c>
      <c r="J897">
        <v>7.35</v>
      </c>
      <c r="L897">
        <v>7.35</v>
      </c>
      <c r="M897">
        <v>7.35</v>
      </c>
      <c r="N897">
        <v>7.35</v>
      </c>
      <c r="O897">
        <f t="shared" si="26"/>
        <v>0</v>
      </c>
      <c r="P897">
        <f t="shared" si="27"/>
        <v>0</v>
      </c>
    </row>
    <row r="898" spans="1:16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897</v>
      </c>
      <c r="G898">
        <v>89</v>
      </c>
      <c r="H898" t="s">
        <v>3895</v>
      </c>
      <c r="I898">
        <v>-4.85283811054842E-2</v>
      </c>
      <c r="J898">
        <v>0</v>
      </c>
      <c r="L898">
        <v>0</v>
      </c>
      <c r="M898">
        <v>0</v>
      </c>
      <c r="N898">
        <v>0</v>
      </c>
      <c r="O898">
        <f t="shared" si="26"/>
        <v>0</v>
      </c>
      <c r="P898">
        <f t="shared" si="27"/>
        <v>0</v>
      </c>
    </row>
    <row r="899" spans="1:16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898</v>
      </c>
      <c r="G899">
        <v>89</v>
      </c>
      <c r="H899" t="s">
        <v>3896</v>
      </c>
      <c r="I899">
        <v>-0.139702915306884</v>
      </c>
      <c r="J899">
        <v>0</v>
      </c>
      <c r="L899">
        <v>0</v>
      </c>
      <c r="M899">
        <v>0</v>
      </c>
      <c r="N899">
        <v>0</v>
      </c>
      <c r="O899">
        <f t="shared" ref="O899:O962" si="28">L899-M899</f>
        <v>0</v>
      </c>
      <c r="P899">
        <f t="shared" ref="P899:P962" si="29">M899-N899</f>
        <v>0</v>
      </c>
    </row>
    <row r="900" spans="1:16" ht="15" x14ac:dyDescent="0.25">
      <c r="A900" s="14" t="s">
        <v>899</v>
      </c>
      <c r="B900" s="28" t="s">
        <v>1888</v>
      </c>
      <c r="C900" s="13" t="s">
        <v>2896</v>
      </c>
      <c r="D900">
        <v>1.23</v>
      </c>
      <c r="E900">
        <v>1.23</v>
      </c>
      <c r="F900">
        <v>899</v>
      </c>
      <c r="G900">
        <v>89</v>
      </c>
      <c r="H900" t="s">
        <v>3897</v>
      </c>
      <c r="I900">
        <v>1.0963711244899399</v>
      </c>
      <c r="J900">
        <v>1.23</v>
      </c>
      <c r="L900">
        <v>1.23</v>
      </c>
      <c r="M900">
        <v>1.23</v>
      </c>
      <c r="N900">
        <v>1.23</v>
      </c>
      <c r="O900">
        <f t="shared" si="28"/>
        <v>0</v>
      </c>
      <c r="P900">
        <f t="shared" si="29"/>
        <v>0</v>
      </c>
    </row>
    <row r="901" spans="1:16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900</v>
      </c>
      <c r="G901">
        <v>89</v>
      </c>
      <c r="H901" t="s">
        <v>3898</v>
      </c>
      <c r="I901">
        <v>0</v>
      </c>
      <c r="J901">
        <v>0</v>
      </c>
      <c r="L901">
        <v>0</v>
      </c>
      <c r="M901">
        <v>0</v>
      </c>
      <c r="N901">
        <v>0</v>
      </c>
      <c r="O901">
        <f t="shared" si="28"/>
        <v>0</v>
      </c>
      <c r="P901">
        <f t="shared" si="29"/>
        <v>0</v>
      </c>
    </row>
    <row r="902" spans="1:16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901</v>
      </c>
      <c r="G902">
        <v>89</v>
      </c>
      <c r="H902" t="s">
        <v>3899</v>
      </c>
      <c r="I902">
        <v>0</v>
      </c>
      <c r="J902">
        <v>0</v>
      </c>
      <c r="L902">
        <v>0</v>
      </c>
      <c r="M902">
        <v>0</v>
      </c>
      <c r="N902">
        <v>0</v>
      </c>
      <c r="O902">
        <f t="shared" si="28"/>
        <v>0</v>
      </c>
      <c r="P902">
        <f t="shared" si="29"/>
        <v>0</v>
      </c>
    </row>
    <row r="903" spans="1:16" ht="15" x14ac:dyDescent="0.25">
      <c r="A903" s="14" t="s">
        <v>902</v>
      </c>
      <c r="B903" s="28" t="s">
        <v>1891</v>
      </c>
      <c r="C903" s="13" t="s">
        <v>2899</v>
      </c>
      <c r="D903">
        <v>2.63</v>
      </c>
      <c r="E903">
        <v>1.03310746993418</v>
      </c>
      <c r="F903">
        <v>902</v>
      </c>
      <c r="G903">
        <v>89</v>
      </c>
      <c r="H903" t="s">
        <v>3900</v>
      </c>
      <c r="I903">
        <v>2.39357968178799</v>
      </c>
      <c r="J903">
        <v>2.63</v>
      </c>
      <c r="L903">
        <v>0</v>
      </c>
      <c r="M903">
        <v>0</v>
      </c>
      <c r="N903">
        <v>2.63</v>
      </c>
      <c r="O903">
        <f t="shared" si="28"/>
        <v>0</v>
      </c>
      <c r="P903">
        <f t="shared" si="29"/>
        <v>-2.63</v>
      </c>
    </row>
    <row r="904" spans="1:16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903</v>
      </c>
      <c r="G904">
        <v>89</v>
      </c>
      <c r="H904" t="s">
        <v>3901</v>
      </c>
      <c r="I904">
        <v>0</v>
      </c>
      <c r="J904">
        <v>0</v>
      </c>
      <c r="L904">
        <v>0</v>
      </c>
      <c r="M904">
        <v>0</v>
      </c>
      <c r="N904">
        <v>0</v>
      </c>
      <c r="O904">
        <f t="shared" si="28"/>
        <v>0</v>
      </c>
      <c r="P904">
        <f t="shared" si="29"/>
        <v>0</v>
      </c>
    </row>
    <row r="905" spans="1:16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904</v>
      </c>
      <c r="G905">
        <v>89</v>
      </c>
      <c r="H905" t="s">
        <v>3902</v>
      </c>
      <c r="I905">
        <v>0</v>
      </c>
      <c r="J905">
        <v>0</v>
      </c>
      <c r="L905">
        <v>0</v>
      </c>
      <c r="M905">
        <v>0</v>
      </c>
      <c r="N905">
        <v>0</v>
      </c>
      <c r="O905">
        <f t="shared" si="28"/>
        <v>0</v>
      </c>
      <c r="P905">
        <f t="shared" si="29"/>
        <v>0</v>
      </c>
    </row>
    <row r="906" spans="1:16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905</v>
      </c>
      <c r="G906">
        <v>89</v>
      </c>
      <c r="H906" t="s">
        <v>3903</v>
      </c>
      <c r="I906">
        <v>0</v>
      </c>
      <c r="J906">
        <v>0</v>
      </c>
      <c r="L906">
        <v>0</v>
      </c>
      <c r="M906">
        <v>0</v>
      </c>
      <c r="N906">
        <v>0</v>
      </c>
      <c r="O906">
        <f t="shared" si="28"/>
        <v>0</v>
      </c>
      <c r="P906">
        <f t="shared" si="29"/>
        <v>0</v>
      </c>
    </row>
    <row r="907" spans="1:16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906</v>
      </c>
      <c r="G907">
        <v>89</v>
      </c>
      <c r="H907" t="s">
        <v>3904</v>
      </c>
      <c r="I907">
        <v>0</v>
      </c>
      <c r="J907">
        <v>0</v>
      </c>
      <c r="L907">
        <v>0</v>
      </c>
      <c r="M907">
        <v>0</v>
      </c>
      <c r="N907">
        <v>0</v>
      </c>
      <c r="O907">
        <f t="shared" si="28"/>
        <v>0</v>
      </c>
      <c r="P907">
        <f t="shared" si="29"/>
        <v>0</v>
      </c>
    </row>
    <row r="908" spans="1:16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907</v>
      </c>
      <c r="G908">
        <v>90</v>
      </c>
      <c r="H908" t="s">
        <v>3905</v>
      </c>
      <c r="I908">
        <v>0</v>
      </c>
      <c r="J908">
        <v>0</v>
      </c>
      <c r="L908">
        <v>0</v>
      </c>
      <c r="M908">
        <v>0</v>
      </c>
      <c r="N908">
        <v>0</v>
      </c>
      <c r="O908">
        <f t="shared" si="28"/>
        <v>0</v>
      </c>
      <c r="P908">
        <f t="shared" si="29"/>
        <v>0</v>
      </c>
    </row>
    <row r="909" spans="1:16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908</v>
      </c>
      <c r="G909">
        <v>90</v>
      </c>
      <c r="H909" t="s">
        <v>3906</v>
      </c>
      <c r="I909">
        <v>-0.15367320683640201</v>
      </c>
      <c r="J909">
        <v>0</v>
      </c>
      <c r="L909">
        <v>0</v>
      </c>
      <c r="M909">
        <v>0</v>
      </c>
      <c r="N909">
        <v>0</v>
      </c>
      <c r="O909">
        <f t="shared" si="28"/>
        <v>0</v>
      </c>
      <c r="P909">
        <f t="shared" si="29"/>
        <v>0</v>
      </c>
    </row>
    <row r="910" spans="1:16" ht="15" x14ac:dyDescent="0.25">
      <c r="A910" s="14" t="s">
        <v>909</v>
      </c>
      <c r="B910" s="28" t="s">
        <v>1898</v>
      </c>
      <c r="C910" s="13" t="s">
        <v>2906</v>
      </c>
      <c r="D910">
        <v>-28.774781928613798</v>
      </c>
      <c r="E910">
        <v>-24.84</v>
      </c>
      <c r="F910">
        <v>909</v>
      </c>
      <c r="G910">
        <v>90</v>
      </c>
      <c r="H910" t="s">
        <v>3907</v>
      </c>
      <c r="I910">
        <v>-29.905759009529199</v>
      </c>
      <c r="J910">
        <v>-27.7376960810988</v>
      </c>
      <c r="L910">
        <v>-24.84</v>
      </c>
      <c r="M910">
        <v>-24.84</v>
      </c>
      <c r="N910">
        <v>-42.627069450268102</v>
      </c>
      <c r="O910">
        <f t="shared" si="28"/>
        <v>0</v>
      </c>
      <c r="P910">
        <f t="shared" si="29"/>
        <v>17.787069450268103</v>
      </c>
    </row>
    <row r="911" spans="1:16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910</v>
      </c>
      <c r="G911">
        <v>90</v>
      </c>
      <c r="H911" t="s">
        <v>3908</v>
      </c>
      <c r="I911">
        <v>0</v>
      </c>
      <c r="J911">
        <v>0</v>
      </c>
      <c r="L911">
        <v>0</v>
      </c>
      <c r="M911">
        <v>0</v>
      </c>
      <c r="N911">
        <v>0</v>
      </c>
      <c r="O911">
        <f t="shared" si="28"/>
        <v>0</v>
      </c>
      <c r="P911">
        <f t="shared" si="29"/>
        <v>0</v>
      </c>
    </row>
    <row r="912" spans="1:16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911</v>
      </c>
      <c r="G912">
        <v>90</v>
      </c>
      <c r="H912" t="s">
        <v>3909</v>
      </c>
      <c r="I912">
        <v>0</v>
      </c>
      <c r="J912">
        <v>0</v>
      </c>
      <c r="L912">
        <v>0</v>
      </c>
      <c r="M912">
        <v>0</v>
      </c>
      <c r="N912">
        <v>0</v>
      </c>
      <c r="O912">
        <f t="shared" si="28"/>
        <v>0</v>
      </c>
      <c r="P912">
        <f t="shared" si="29"/>
        <v>0</v>
      </c>
    </row>
    <row r="913" spans="1:16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912</v>
      </c>
      <c r="G913">
        <v>90</v>
      </c>
      <c r="H913" t="s">
        <v>3910</v>
      </c>
      <c r="I913">
        <v>0</v>
      </c>
      <c r="J913">
        <v>0</v>
      </c>
      <c r="L913">
        <v>0</v>
      </c>
      <c r="M913">
        <v>0</v>
      </c>
      <c r="N913">
        <v>0</v>
      </c>
      <c r="O913">
        <f t="shared" si="28"/>
        <v>0</v>
      </c>
      <c r="P913">
        <f t="shared" si="29"/>
        <v>0</v>
      </c>
    </row>
    <row r="914" spans="1:16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913</v>
      </c>
      <c r="G914">
        <v>90</v>
      </c>
      <c r="H914" t="s">
        <v>3911</v>
      </c>
      <c r="I914">
        <v>0</v>
      </c>
      <c r="J914">
        <v>0</v>
      </c>
      <c r="L914">
        <v>0</v>
      </c>
      <c r="M914">
        <v>0</v>
      </c>
      <c r="N914">
        <v>0</v>
      </c>
      <c r="O914">
        <f t="shared" si="28"/>
        <v>0</v>
      </c>
      <c r="P914">
        <f t="shared" si="29"/>
        <v>0</v>
      </c>
    </row>
    <row r="915" spans="1:16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914</v>
      </c>
      <c r="G915">
        <v>90</v>
      </c>
      <c r="H915" t="s">
        <v>3912</v>
      </c>
      <c r="I915">
        <v>0</v>
      </c>
      <c r="J915">
        <v>0</v>
      </c>
      <c r="L915">
        <v>0</v>
      </c>
      <c r="M915">
        <v>0</v>
      </c>
      <c r="N915">
        <v>0</v>
      </c>
      <c r="O915">
        <f t="shared" si="28"/>
        <v>0</v>
      </c>
      <c r="P915">
        <f t="shared" si="29"/>
        <v>0</v>
      </c>
    </row>
    <row r="916" spans="1:16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915</v>
      </c>
      <c r="G916">
        <v>90</v>
      </c>
      <c r="H916" t="s">
        <v>3913</v>
      </c>
      <c r="I916">
        <v>0</v>
      </c>
      <c r="J916">
        <v>0</v>
      </c>
      <c r="L916">
        <v>0</v>
      </c>
      <c r="M916">
        <v>0</v>
      </c>
      <c r="N916">
        <v>0</v>
      </c>
      <c r="O916">
        <f t="shared" si="28"/>
        <v>0</v>
      </c>
      <c r="P916">
        <f t="shared" si="29"/>
        <v>0</v>
      </c>
    </row>
    <row r="917" spans="1:16" ht="15" x14ac:dyDescent="0.25">
      <c r="A917" s="12" t="s">
        <v>916</v>
      </c>
      <c r="B917" s="27" t="s">
        <v>1905</v>
      </c>
      <c r="C917" s="12" t="s">
        <v>2913</v>
      </c>
      <c r="D917">
        <v>0</v>
      </c>
      <c r="E917">
        <v>0</v>
      </c>
      <c r="F917">
        <v>916</v>
      </c>
      <c r="G917">
        <v>90</v>
      </c>
      <c r="H917" t="s">
        <v>3914</v>
      </c>
      <c r="I917" s="41">
        <v>-2.2033010509403501E-6</v>
      </c>
      <c r="J917" s="41">
        <v>0</v>
      </c>
      <c r="L917">
        <v>0</v>
      </c>
      <c r="M917">
        <v>0</v>
      </c>
      <c r="N917">
        <v>0</v>
      </c>
      <c r="O917">
        <f t="shared" si="28"/>
        <v>0</v>
      </c>
      <c r="P917">
        <f t="shared" si="29"/>
        <v>0</v>
      </c>
    </row>
    <row r="918" spans="1:16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917</v>
      </c>
      <c r="G918">
        <v>91</v>
      </c>
      <c r="H918" t="s">
        <v>3915</v>
      </c>
      <c r="I918">
        <v>0</v>
      </c>
      <c r="J918">
        <v>0</v>
      </c>
      <c r="L918">
        <v>0</v>
      </c>
      <c r="M918">
        <v>0</v>
      </c>
      <c r="N918">
        <v>0</v>
      </c>
      <c r="O918">
        <f t="shared" si="28"/>
        <v>0</v>
      </c>
      <c r="P918">
        <f t="shared" si="29"/>
        <v>0</v>
      </c>
    </row>
    <row r="919" spans="1:16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918</v>
      </c>
      <c r="G919">
        <v>91</v>
      </c>
      <c r="H919" t="s">
        <v>3916</v>
      </c>
      <c r="I919">
        <v>-0.224887619759784</v>
      </c>
      <c r="J919">
        <v>0</v>
      </c>
      <c r="L919">
        <v>0</v>
      </c>
      <c r="M919">
        <v>0</v>
      </c>
      <c r="N919">
        <v>0</v>
      </c>
      <c r="O919">
        <f t="shared" si="28"/>
        <v>0</v>
      </c>
      <c r="P919">
        <f t="shared" si="29"/>
        <v>0</v>
      </c>
    </row>
    <row r="920" spans="1:16" ht="15" x14ac:dyDescent="0.25">
      <c r="A920" s="12" t="s">
        <v>919</v>
      </c>
      <c r="B920" s="27" t="s">
        <v>1908</v>
      </c>
      <c r="C920" s="12" t="s">
        <v>2916</v>
      </c>
      <c r="D920" s="41">
        <v>1.10165092337411E-6</v>
      </c>
      <c r="E920" s="41">
        <v>1.0169386541747399E-6</v>
      </c>
      <c r="F920">
        <v>919</v>
      </c>
      <c r="G920">
        <v>91</v>
      </c>
      <c r="H920" t="s">
        <v>3917</v>
      </c>
      <c r="I920" s="41">
        <v>1.0906335319305099E-6</v>
      </c>
      <c r="J920" s="41">
        <v>1.10165092337411E-6</v>
      </c>
      <c r="L920" s="41">
        <v>7.85400175118411E-7</v>
      </c>
      <c r="M920" s="41">
        <v>7.85400175118411E-7</v>
      </c>
      <c r="N920" s="41">
        <v>1.1656047718133801E-6</v>
      </c>
      <c r="O920">
        <f t="shared" si="28"/>
        <v>0</v>
      </c>
      <c r="P920">
        <f t="shared" si="29"/>
        <v>-3.8020459669496907E-7</v>
      </c>
    </row>
    <row r="921" spans="1:16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920</v>
      </c>
      <c r="G921">
        <v>91</v>
      </c>
      <c r="H921" t="s">
        <v>3918</v>
      </c>
      <c r="I921">
        <v>0</v>
      </c>
      <c r="J921">
        <v>0</v>
      </c>
      <c r="L921">
        <v>0</v>
      </c>
      <c r="M921">
        <v>0</v>
      </c>
      <c r="N921">
        <v>0</v>
      </c>
      <c r="O921">
        <f t="shared" si="28"/>
        <v>0</v>
      </c>
      <c r="P921">
        <f t="shared" si="29"/>
        <v>0</v>
      </c>
    </row>
    <row r="922" spans="1:16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921</v>
      </c>
      <c r="G922">
        <v>91</v>
      </c>
      <c r="H922" t="s">
        <v>3919</v>
      </c>
      <c r="I922">
        <v>0</v>
      </c>
      <c r="J922">
        <v>0</v>
      </c>
      <c r="L922">
        <v>0</v>
      </c>
      <c r="M922">
        <v>0</v>
      </c>
      <c r="N922">
        <v>0</v>
      </c>
      <c r="O922">
        <f t="shared" si="28"/>
        <v>0</v>
      </c>
      <c r="P922">
        <f t="shared" si="29"/>
        <v>0</v>
      </c>
    </row>
    <row r="923" spans="1:16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922</v>
      </c>
      <c r="G923">
        <v>91</v>
      </c>
      <c r="H923" t="s">
        <v>3920</v>
      </c>
      <c r="I923">
        <v>0</v>
      </c>
      <c r="J923">
        <v>0</v>
      </c>
      <c r="L923">
        <v>0</v>
      </c>
      <c r="M923">
        <v>0</v>
      </c>
      <c r="N923">
        <v>0</v>
      </c>
      <c r="O923">
        <f t="shared" si="28"/>
        <v>0</v>
      </c>
      <c r="P923">
        <f t="shared" si="29"/>
        <v>0</v>
      </c>
    </row>
    <row r="924" spans="1:16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923</v>
      </c>
      <c r="G924">
        <v>91</v>
      </c>
      <c r="H924" t="s">
        <v>3921</v>
      </c>
      <c r="I924">
        <v>0</v>
      </c>
      <c r="J924">
        <v>0</v>
      </c>
      <c r="L924">
        <v>0</v>
      </c>
      <c r="M924">
        <v>0</v>
      </c>
      <c r="N924">
        <v>0</v>
      </c>
      <c r="O924">
        <f t="shared" si="28"/>
        <v>0</v>
      </c>
      <c r="P924">
        <f t="shared" si="29"/>
        <v>0</v>
      </c>
    </row>
    <row r="925" spans="1:16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924</v>
      </c>
      <c r="G925">
        <v>91</v>
      </c>
      <c r="H925" t="s">
        <v>3922</v>
      </c>
      <c r="I925">
        <v>0</v>
      </c>
      <c r="J925">
        <v>0</v>
      </c>
      <c r="L925">
        <v>0</v>
      </c>
      <c r="M925">
        <v>0</v>
      </c>
      <c r="N925">
        <v>0</v>
      </c>
      <c r="O925">
        <f t="shared" si="28"/>
        <v>0</v>
      </c>
      <c r="P925">
        <f t="shared" si="29"/>
        <v>0</v>
      </c>
    </row>
    <row r="926" spans="1:16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925</v>
      </c>
      <c r="G926">
        <v>91</v>
      </c>
      <c r="H926" t="s">
        <v>3923</v>
      </c>
      <c r="I926">
        <v>-0.236420318212026</v>
      </c>
      <c r="J926">
        <v>0</v>
      </c>
      <c r="L926">
        <v>-1.7228446562234001</v>
      </c>
      <c r="M926">
        <v>-1.72284465622352</v>
      </c>
      <c r="N926">
        <v>0</v>
      </c>
      <c r="O926">
        <f t="shared" si="28"/>
        <v>1.1990408665951691E-13</v>
      </c>
      <c r="P926">
        <f t="shared" si="29"/>
        <v>-1.72284465622352</v>
      </c>
    </row>
    <row r="927" spans="1:16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926</v>
      </c>
      <c r="G927">
        <v>91</v>
      </c>
      <c r="H927" t="s">
        <v>3924</v>
      </c>
      <c r="I927">
        <v>0</v>
      </c>
      <c r="J927">
        <v>0</v>
      </c>
      <c r="L927">
        <v>0</v>
      </c>
      <c r="M927">
        <v>0</v>
      </c>
      <c r="N927">
        <v>0</v>
      </c>
      <c r="O927">
        <f t="shared" si="28"/>
        <v>0</v>
      </c>
      <c r="P927">
        <f t="shared" si="29"/>
        <v>0</v>
      </c>
    </row>
    <row r="928" spans="1:16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927</v>
      </c>
      <c r="G928">
        <v>92</v>
      </c>
      <c r="H928" t="s">
        <v>3925</v>
      </c>
      <c r="I928">
        <v>0</v>
      </c>
      <c r="J928">
        <v>0</v>
      </c>
      <c r="L928">
        <v>0</v>
      </c>
      <c r="M928">
        <v>0</v>
      </c>
      <c r="N928">
        <v>0</v>
      </c>
      <c r="O928">
        <f t="shared" si="28"/>
        <v>0</v>
      </c>
      <c r="P928">
        <f t="shared" si="29"/>
        <v>0</v>
      </c>
    </row>
    <row r="929" spans="1:16" ht="15" x14ac:dyDescent="0.25">
      <c r="A929" s="13" t="s">
        <v>928</v>
      </c>
      <c r="B929" s="28" t="s">
        <v>1917</v>
      </c>
      <c r="C929" s="13" t="s">
        <v>2925</v>
      </c>
      <c r="D929">
        <v>-5.0404937859866598E-2</v>
      </c>
      <c r="E929">
        <v>-4.6529009197115598E-2</v>
      </c>
      <c r="F929">
        <v>928</v>
      </c>
      <c r="G929">
        <v>92</v>
      </c>
      <c r="H929" t="s">
        <v>3926</v>
      </c>
      <c r="I929">
        <v>-5.0404937859866598E-2</v>
      </c>
      <c r="J929">
        <v>-4.9900845158958901E-2</v>
      </c>
      <c r="L929">
        <v>-3.5935198709239599E-2</v>
      </c>
      <c r="M929">
        <v>-3.5935198709239599E-2</v>
      </c>
      <c r="N929">
        <v>-5.3331078880205503E-2</v>
      </c>
      <c r="O929">
        <f t="shared" si="28"/>
        <v>0</v>
      </c>
      <c r="P929">
        <f t="shared" si="29"/>
        <v>1.7395880170965904E-2</v>
      </c>
    </row>
    <row r="930" spans="1:16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929</v>
      </c>
      <c r="G930">
        <v>92</v>
      </c>
      <c r="H930" t="s">
        <v>3927</v>
      </c>
      <c r="I930">
        <v>0</v>
      </c>
      <c r="J930">
        <v>0</v>
      </c>
      <c r="L930">
        <v>0</v>
      </c>
      <c r="M930">
        <v>0</v>
      </c>
      <c r="N930">
        <v>0</v>
      </c>
      <c r="O930">
        <f t="shared" si="28"/>
        <v>0</v>
      </c>
      <c r="P930">
        <f t="shared" si="29"/>
        <v>0</v>
      </c>
    </row>
    <row r="931" spans="1:16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930</v>
      </c>
      <c r="G931">
        <v>92</v>
      </c>
      <c r="H931" t="s">
        <v>3928</v>
      </c>
      <c r="I931">
        <v>0</v>
      </c>
      <c r="J931">
        <v>0</v>
      </c>
      <c r="L931">
        <v>0</v>
      </c>
      <c r="M931">
        <v>0</v>
      </c>
      <c r="N931">
        <v>0</v>
      </c>
      <c r="O931">
        <f t="shared" si="28"/>
        <v>0</v>
      </c>
      <c r="P931">
        <f t="shared" si="29"/>
        <v>0</v>
      </c>
    </row>
    <row r="932" spans="1:16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931</v>
      </c>
      <c r="G932">
        <v>92</v>
      </c>
      <c r="H932" t="s">
        <v>3929</v>
      </c>
      <c r="I932">
        <v>0</v>
      </c>
      <c r="J932">
        <v>0</v>
      </c>
      <c r="L932">
        <v>0</v>
      </c>
      <c r="M932">
        <v>0</v>
      </c>
      <c r="N932">
        <v>0</v>
      </c>
      <c r="O932">
        <f t="shared" si="28"/>
        <v>0</v>
      </c>
      <c r="P932">
        <f t="shared" si="29"/>
        <v>0</v>
      </c>
    </row>
    <row r="933" spans="1:16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932</v>
      </c>
      <c r="G933">
        <v>92</v>
      </c>
      <c r="H933" t="s">
        <v>3930</v>
      </c>
      <c r="I933">
        <v>0</v>
      </c>
      <c r="J933">
        <v>0</v>
      </c>
      <c r="L933">
        <v>0</v>
      </c>
      <c r="M933">
        <v>0</v>
      </c>
      <c r="N933">
        <v>0</v>
      </c>
      <c r="O933">
        <f t="shared" si="28"/>
        <v>0</v>
      </c>
      <c r="P933">
        <f t="shared" si="29"/>
        <v>0</v>
      </c>
    </row>
    <row r="934" spans="1:16" ht="15" x14ac:dyDescent="0.25">
      <c r="A934" s="14" t="s">
        <v>933</v>
      </c>
      <c r="B934" s="28" t="s">
        <v>1922</v>
      </c>
      <c r="C934" s="13" t="s">
        <v>2930</v>
      </c>
      <c r="D934">
        <v>7.07</v>
      </c>
      <c r="E934">
        <v>7.07</v>
      </c>
      <c r="F934">
        <v>933</v>
      </c>
      <c r="G934">
        <v>92</v>
      </c>
      <c r="H934" t="s">
        <v>3931</v>
      </c>
      <c r="I934">
        <v>6.9137221625384697</v>
      </c>
      <c r="J934">
        <v>7.07</v>
      </c>
      <c r="L934">
        <v>7.07</v>
      </c>
      <c r="M934">
        <v>7.07</v>
      </c>
      <c r="N934">
        <v>7.07</v>
      </c>
      <c r="O934">
        <f t="shared" si="28"/>
        <v>0</v>
      </c>
      <c r="P934">
        <f t="shared" si="29"/>
        <v>0</v>
      </c>
    </row>
    <row r="935" spans="1:16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934</v>
      </c>
      <c r="G935">
        <v>92</v>
      </c>
      <c r="H935" t="s">
        <v>3932</v>
      </c>
      <c r="I935">
        <v>0</v>
      </c>
      <c r="J935">
        <v>0</v>
      </c>
      <c r="L935">
        <v>0</v>
      </c>
      <c r="M935">
        <v>0</v>
      </c>
      <c r="N935">
        <v>0</v>
      </c>
      <c r="O935">
        <f t="shared" si="28"/>
        <v>0</v>
      </c>
      <c r="P935">
        <f t="shared" si="29"/>
        <v>0</v>
      </c>
    </row>
    <row r="936" spans="1:16" ht="15" x14ac:dyDescent="0.25">
      <c r="A936" s="14" t="s">
        <v>935</v>
      </c>
      <c r="B936" s="28" t="s">
        <v>1924</v>
      </c>
      <c r="C936" s="13" t="s">
        <v>2932</v>
      </c>
      <c r="D936">
        <v>-0.39990260213187401</v>
      </c>
      <c r="E936">
        <v>0</v>
      </c>
      <c r="F936">
        <v>935</v>
      </c>
      <c r="G936">
        <v>92</v>
      </c>
      <c r="H936" t="s">
        <v>3933</v>
      </c>
      <c r="I936">
        <v>-0.39990260213187401</v>
      </c>
      <c r="J936">
        <v>0</v>
      </c>
      <c r="L936">
        <v>0</v>
      </c>
      <c r="M936" s="41">
        <v>0</v>
      </c>
      <c r="N936">
        <v>-16.6326380444203</v>
      </c>
      <c r="O936">
        <f t="shared" si="28"/>
        <v>0</v>
      </c>
      <c r="P936">
        <f t="shared" si="29"/>
        <v>16.6326380444203</v>
      </c>
    </row>
    <row r="937" spans="1:16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936</v>
      </c>
      <c r="G937">
        <v>92</v>
      </c>
      <c r="H937" t="s">
        <v>3934</v>
      </c>
      <c r="I937">
        <v>0</v>
      </c>
      <c r="J937">
        <v>0</v>
      </c>
      <c r="L937">
        <v>0</v>
      </c>
      <c r="M937">
        <v>0</v>
      </c>
      <c r="N937">
        <v>0</v>
      </c>
      <c r="O937">
        <f t="shared" si="28"/>
        <v>0</v>
      </c>
      <c r="P937">
        <f t="shared" si="29"/>
        <v>0</v>
      </c>
    </row>
    <row r="938" spans="1:16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937</v>
      </c>
      <c r="G938">
        <v>92</v>
      </c>
      <c r="H938" t="s">
        <v>3935</v>
      </c>
      <c r="I938">
        <v>-8.97682733477723E-3</v>
      </c>
      <c r="J938">
        <v>0</v>
      </c>
      <c r="L938">
        <v>0</v>
      </c>
      <c r="M938">
        <v>0</v>
      </c>
      <c r="N938">
        <v>0</v>
      </c>
      <c r="O938">
        <f t="shared" si="28"/>
        <v>0</v>
      </c>
      <c r="P938">
        <f t="shared" si="29"/>
        <v>0</v>
      </c>
    </row>
    <row r="939" spans="1:16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938</v>
      </c>
      <c r="G939">
        <v>93</v>
      </c>
      <c r="H939" t="s">
        <v>3936</v>
      </c>
      <c r="I939">
        <v>0</v>
      </c>
      <c r="J939">
        <v>0</v>
      </c>
      <c r="L939">
        <v>0</v>
      </c>
      <c r="M939">
        <v>0</v>
      </c>
      <c r="N939">
        <v>0</v>
      </c>
      <c r="O939">
        <f t="shared" si="28"/>
        <v>0</v>
      </c>
      <c r="P939">
        <f t="shared" si="29"/>
        <v>0</v>
      </c>
    </row>
    <row r="940" spans="1:16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939</v>
      </c>
      <c r="G940">
        <v>93</v>
      </c>
      <c r="H940" t="s">
        <v>3937</v>
      </c>
      <c r="I940">
        <v>0</v>
      </c>
      <c r="J940">
        <v>0</v>
      </c>
      <c r="L940">
        <v>0</v>
      </c>
      <c r="M940">
        <v>0</v>
      </c>
      <c r="N940">
        <v>0</v>
      </c>
      <c r="O940">
        <f t="shared" si="28"/>
        <v>0</v>
      </c>
      <c r="P940">
        <f t="shared" si="29"/>
        <v>0</v>
      </c>
    </row>
    <row r="941" spans="1:16" ht="15" x14ac:dyDescent="0.25">
      <c r="A941" s="12" t="s">
        <v>940</v>
      </c>
      <c r="B941" s="27" t="s">
        <v>1929</v>
      </c>
      <c r="C941" s="12" t="s">
        <v>2937</v>
      </c>
      <c r="D941">
        <v>21.4062638181213</v>
      </c>
      <c r="E941">
        <v>17.393623103702598</v>
      </c>
      <c r="F941">
        <v>940</v>
      </c>
      <c r="G941">
        <v>93</v>
      </c>
      <c r="H941" t="s">
        <v>3938</v>
      </c>
      <c r="I941">
        <v>19.5155945530224</v>
      </c>
      <c r="J941">
        <v>24.048869408207999</v>
      </c>
      <c r="L941">
        <v>13.9110320085501</v>
      </c>
      <c r="M941">
        <v>13.9110320085464</v>
      </c>
      <c r="N941">
        <v>22.1282393923344</v>
      </c>
      <c r="O941">
        <f t="shared" si="28"/>
        <v>3.7001512964707217E-12</v>
      </c>
      <c r="P941">
        <f t="shared" si="29"/>
        <v>-8.2172073837880006</v>
      </c>
    </row>
    <row r="942" spans="1:16" ht="15" x14ac:dyDescent="0.25">
      <c r="A942" s="11" t="s">
        <v>941</v>
      </c>
      <c r="B942" s="27" t="s">
        <v>1930</v>
      </c>
      <c r="C942" s="12" t="s">
        <v>2938</v>
      </c>
      <c r="D942">
        <v>-19.351038630051299</v>
      </c>
      <c r="E942">
        <v>-19.3435048424709</v>
      </c>
      <c r="F942">
        <v>941</v>
      </c>
      <c r="G942">
        <v>93</v>
      </c>
      <c r="H942" t="s">
        <v>3939</v>
      </c>
      <c r="I942">
        <v>-20.7740258286602</v>
      </c>
      <c r="J942">
        <v>-18.325069909063401</v>
      </c>
      <c r="L942">
        <v>-19.3136190408582</v>
      </c>
      <c r="M942">
        <v>-19.313619040855301</v>
      </c>
      <c r="N942">
        <v>-49.591413779528501</v>
      </c>
      <c r="O942">
        <f t="shared" si="28"/>
        <v>-2.8990143619012088E-12</v>
      </c>
      <c r="P942">
        <f t="shared" si="29"/>
        <v>30.277794738673201</v>
      </c>
    </row>
    <row r="943" spans="1:16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942</v>
      </c>
      <c r="G943">
        <v>93</v>
      </c>
      <c r="H943" t="s">
        <v>3940</v>
      </c>
      <c r="I943">
        <v>0</v>
      </c>
      <c r="J943">
        <v>0</v>
      </c>
      <c r="L943">
        <v>0</v>
      </c>
      <c r="M943">
        <v>0</v>
      </c>
      <c r="N943">
        <v>0</v>
      </c>
      <c r="O943">
        <f t="shared" si="28"/>
        <v>0</v>
      </c>
      <c r="P943">
        <f t="shared" si="29"/>
        <v>0</v>
      </c>
    </row>
    <row r="944" spans="1:16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943</v>
      </c>
      <c r="G944">
        <v>93</v>
      </c>
      <c r="H944" t="s">
        <v>3941</v>
      </c>
      <c r="I944">
        <v>0</v>
      </c>
      <c r="J944">
        <v>0</v>
      </c>
      <c r="L944">
        <v>0</v>
      </c>
      <c r="M944">
        <v>0</v>
      </c>
      <c r="N944">
        <v>0</v>
      </c>
      <c r="O944">
        <f t="shared" si="28"/>
        <v>0</v>
      </c>
      <c r="P944">
        <f t="shared" si="29"/>
        <v>0</v>
      </c>
    </row>
    <row r="945" spans="1:16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944</v>
      </c>
      <c r="G945">
        <v>93</v>
      </c>
      <c r="H945" t="s">
        <v>3942</v>
      </c>
      <c r="I945">
        <v>0</v>
      </c>
      <c r="J945">
        <v>0</v>
      </c>
      <c r="L945">
        <v>0</v>
      </c>
      <c r="M945">
        <v>0</v>
      </c>
      <c r="N945">
        <v>0</v>
      </c>
      <c r="O945">
        <f t="shared" si="28"/>
        <v>0</v>
      </c>
      <c r="P945">
        <f t="shared" si="29"/>
        <v>0</v>
      </c>
    </row>
    <row r="946" spans="1:16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945</v>
      </c>
      <c r="G946">
        <v>93</v>
      </c>
      <c r="H946" t="s">
        <v>3943</v>
      </c>
      <c r="I946">
        <v>0</v>
      </c>
      <c r="J946">
        <v>0</v>
      </c>
      <c r="L946">
        <v>0</v>
      </c>
      <c r="M946">
        <v>0</v>
      </c>
      <c r="N946">
        <v>0</v>
      </c>
      <c r="O946">
        <f t="shared" si="28"/>
        <v>0</v>
      </c>
      <c r="P946">
        <f t="shared" si="29"/>
        <v>0</v>
      </c>
    </row>
    <row r="947" spans="1:16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946</v>
      </c>
      <c r="G947">
        <v>93</v>
      </c>
      <c r="H947" t="s">
        <v>3944</v>
      </c>
      <c r="I947">
        <v>0</v>
      </c>
      <c r="J947">
        <v>0</v>
      </c>
      <c r="L947">
        <v>0</v>
      </c>
      <c r="M947">
        <v>0</v>
      </c>
      <c r="N947">
        <v>0</v>
      </c>
      <c r="O947">
        <f t="shared" si="28"/>
        <v>0</v>
      </c>
      <c r="P947">
        <f t="shared" si="29"/>
        <v>0</v>
      </c>
    </row>
    <row r="948" spans="1:16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947</v>
      </c>
      <c r="G948">
        <v>93</v>
      </c>
      <c r="H948" t="s">
        <v>3945</v>
      </c>
      <c r="I948">
        <v>0</v>
      </c>
      <c r="J948">
        <v>0</v>
      </c>
      <c r="L948">
        <v>0</v>
      </c>
      <c r="M948">
        <v>0</v>
      </c>
      <c r="N948">
        <v>0</v>
      </c>
      <c r="O948">
        <f t="shared" si="28"/>
        <v>0</v>
      </c>
      <c r="P948">
        <f t="shared" si="29"/>
        <v>0</v>
      </c>
    </row>
    <row r="949" spans="1:16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948</v>
      </c>
      <c r="G949">
        <v>94</v>
      </c>
      <c r="H949" t="s">
        <v>3946</v>
      </c>
      <c r="I949">
        <v>0</v>
      </c>
      <c r="J949">
        <v>0</v>
      </c>
      <c r="L949">
        <v>0</v>
      </c>
      <c r="M949">
        <v>0</v>
      </c>
      <c r="N949">
        <v>16.209520030110301</v>
      </c>
      <c r="O949">
        <f t="shared" si="28"/>
        <v>0</v>
      </c>
      <c r="P949">
        <f t="shared" si="29"/>
        <v>-16.209520030110301</v>
      </c>
    </row>
    <row r="950" spans="1:16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949</v>
      </c>
      <c r="G950">
        <v>94</v>
      </c>
      <c r="H950" t="s">
        <v>3947</v>
      </c>
      <c r="I950">
        <v>0</v>
      </c>
      <c r="J950">
        <v>0</v>
      </c>
      <c r="L950">
        <v>0</v>
      </c>
      <c r="M950">
        <v>0</v>
      </c>
      <c r="N950">
        <v>0</v>
      </c>
      <c r="O950">
        <f t="shared" si="28"/>
        <v>0</v>
      </c>
      <c r="P950">
        <f t="shared" si="29"/>
        <v>0</v>
      </c>
    </row>
    <row r="951" spans="1:16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950</v>
      </c>
      <c r="G951">
        <v>94</v>
      </c>
      <c r="H951" t="s">
        <v>3948</v>
      </c>
      <c r="I951">
        <v>-9.6045754271813194E-2</v>
      </c>
      <c r="J951">
        <v>0</v>
      </c>
      <c r="L951">
        <v>0</v>
      </c>
      <c r="M951">
        <v>0</v>
      </c>
      <c r="N951">
        <v>0</v>
      </c>
      <c r="O951">
        <f t="shared" si="28"/>
        <v>0</v>
      </c>
      <c r="P951">
        <f t="shared" si="29"/>
        <v>0</v>
      </c>
    </row>
    <row r="952" spans="1:16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951</v>
      </c>
      <c r="G952">
        <v>94</v>
      </c>
      <c r="H952" t="s">
        <v>3949</v>
      </c>
      <c r="I952">
        <v>0</v>
      </c>
      <c r="J952">
        <v>0</v>
      </c>
      <c r="L952">
        <v>0</v>
      </c>
      <c r="M952">
        <v>0</v>
      </c>
      <c r="N952">
        <v>0</v>
      </c>
      <c r="O952">
        <f t="shared" si="28"/>
        <v>0</v>
      </c>
      <c r="P952">
        <f t="shared" si="29"/>
        <v>0</v>
      </c>
    </row>
    <row r="953" spans="1:16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952</v>
      </c>
      <c r="G953">
        <v>94</v>
      </c>
      <c r="H953" t="s">
        <v>3950</v>
      </c>
      <c r="I953">
        <v>0</v>
      </c>
      <c r="J953">
        <v>0</v>
      </c>
      <c r="L953">
        <v>0</v>
      </c>
      <c r="M953">
        <v>0</v>
      </c>
      <c r="N953">
        <v>0</v>
      </c>
      <c r="O953">
        <f t="shared" si="28"/>
        <v>0</v>
      </c>
      <c r="P953">
        <f t="shared" si="29"/>
        <v>0</v>
      </c>
    </row>
    <row r="954" spans="1:16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953</v>
      </c>
      <c r="G954">
        <v>94</v>
      </c>
      <c r="H954" t="s">
        <v>3951</v>
      </c>
      <c r="I954">
        <v>0</v>
      </c>
      <c r="J954">
        <v>0</v>
      </c>
      <c r="L954">
        <v>0</v>
      </c>
      <c r="M954">
        <v>0</v>
      </c>
      <c r="N954">
        <v>0</v>
      </c>
      <c r="O954">
        <f t="shared" si="28"/>
        <v>0</v>
      </c>
      <c r="P954">
        <f t="shared" si="29"/>
        <v>0</v>
      </c>
    </row>
    <row r="955" spans="1:16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954</v>
      </c>
      <c r="G955">
        <v>94</v>
      </c>
      <c r="H955" t="s">
        <v>3952</v>
      </c>
      <c r="I955">
        <v>0</v>
      </c>
      <c r="J955">
        <v>0</v>
      </c>
      <c r="L955">
        <v>0</v>
      </c>
      <c r="M955">
        <v>0</v>
      </c>
      <c r="N955">
        <v>0</v>
      </c>
      <c r="O955">
        <f t="shared" si="28"/>
        <v>0</v>
      </c>
      <c r="P955">
        <f t="shared" si="29"/>
        <v>0</v>
      </c>
    </row>
    <row r="956" spans="1:16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955</v>
      </c>
      <c r="G956">
        <v>94</v>
      </c>
      <c r="H956" t="s">
        <v>3953</v>
      </c>
      <c r="I956">
        <v>0</v>
      </c>
      <c r="J956">
        <v>0</v>
      </c>
      <c r="L956">
        <v>0</v>
      </c>
      <c r="M956">
        <v>0</v>
      </c>
      <c r="N956">
        <v>0</v>
      </c>
      <c r="O956">
        <f t="shared" si="28"/>
        <v>0</v>
      </c>
      <c r="P956">
        <f t="shared" si="29"/>
        <v>0</v>
      </c>
    </row>
    <row r="957" spans="1:16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956</v>
      </c>
      <c r="G957">
        <v>94</v>
      </c>
      <c r="H957" t="s">
        <v>3954</v>
      </c>
      <c r="I957">
        <v>0</v>
      </c>
      <c r="J957">
        <v>0</v>
      </c>
      <c r="L957">
        <v>0</v>
      </c>
      <c r="M957">
        <v>0</v>
      </c>
      <c r="N957">
        <v>0</v>
      </c>
      <c r="O957">
        <f t="shared" si="28"/>
        <v>0</v>
      </c>
      <c r="P957">
        <f t="shared" si="29"/>
        <v>0</v>
      </c>
    </row>
    <row r="958" spans="1:16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957</v>
      </c>
      <c r="G958">
        <v>94</v>
      </c>
      <c r="H958" t="s">
        <v>3955</v>
      </c>
      <c r="I958">
        <v>0</v>
      </c>
      <c r="J958">
        <v>0</v>
      </c>
      <c r="L958">
        <v>0</v>
      </c>
      <c r="M958">
        <v>0</v>
      </c>
      <c r="N958">
        <v>0</v>
      </c>
      <c r="O958">
        <f t="shared" si="28"/>
        <v>0</v>
      </c>
      <c r="P958">
        <f t="shared" si="29"/>
        <v>0</v>
      </c>
    </row>
    <row r="959" spans="1:16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958</v>
      </c>
      <c r="G959">
        <v>95</v>
      </c>
      <c r="H959" t="s">
        <v>3956</v>
      </c>
      <c r="I959">
        <v>0</v>
      </c>
      <c r="J959">
        <v>0</v>
      </c>
      <c r="L959">
        <v>0</v>
      </c>
      <c r="M959">
        <v>0</v>
      </c>
      <c r="N959">
        <v>0</v>
      </c>
      <c r="O959">
        <f t="shared" si="28"/>
        <v>0</v>
      </c>
      <c r="P959">
        <f t="shared" si="29"/>
        <v>0</v>
      </c>
    </row>
    <row r="960" spans="1:16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959</v>
      </c>
      <c r="G960">
        <v>95</v>
      </c>
      <c r="H960" t="s">
        <v>3957</v>
      </c>
      <c r="I960">
        <v>0</v>
      </c>
      <c r="J960">
        <v>0</v>
      </c>
      <c r="L960">
        <v>0</v>
      </c>
      <c r="M960">
        <v>0</v>
      </c>
      <c r="N960">
        <v>0</v>
      </c>
      <c r="O960">
        <f t="shared" si="28"/>
        <v>0</v>
      </c>
      <c r="P960">
        <f t="shared" si="29"/>
        <v>0</v>
      </c>
    </row>
    <row r="961" spans="1:16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960</v>
      </c>
      <c r="G961">
        <v>95</v>
      </c>
      <c r="H961" t="s">
        <v>3958</v>
      </c>
      <c r="I961">
        <v>0</v>
      </c>
      <c r="J961">
        <v>0</v>
      </c>
      <c r="L961">
        <v>0</v>
      </c>
      <c r="M961">
        <v>0</v>
      </c>
      <c r="N961">
        <v>0</v>
      </c>
      <c r="O961">
        <f t="shared" si="28"/>
        <v>0</v>
      </c>
      <c r="P961">
        <f t="shared" si="29"/>
        <v>0</v>
      </c>
    </row>
    <row r="962" spans="1:16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961</v>
      </c>
      <c r="G962">
        <v>95</v>
      </c>
      <c r="H962" t="s">
        <v>3959</v>
      </c>
      <c r="I962">
        <v>0</v>
      </c>
      <c r="J962">
        <v>0</v>
      </c>
      <c r="L962">
        <v>0</v>
      </c>
      <c r="M962">
        <v>0</v>
      </c>
      <c r="N962">
        <v>0</v>
      </c>
      <c r="O962">
        <f t="shared" si="28"/>
        <v>0</v>
      </c>
      <c r="P962">
        <f t="shared" si="29"/>
        <v>0</v>
      </c>
    </row>
    <row r="963" spans="1:16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962</v>
      </c>
      <c r="G963">
        <v>95</v>
      </c>
      <c r="H963" t="s">
        <v>3960</v>
      </c>
      <c r="I963">
        <v>0</v>
      </c>
      <c r="J963">
        <v>0</v>
      </c>
      <c r="L963">
        <v>0</v>
      </c>
      <c r="M963">
        <v>0</v>
      </c>
      <c r="N963">
        <v>0</v>
      </c>
      <c r="O963">
        <f t="shared" ref="O963:O1017" si="30">L963-M963</f>
        <v>0</v>
      </c>
      <c r="P963">
        <f t="shared" ref="P963:P1017" si="31">M963-N963</f>
        <v>0</v>
      </c>
    </row>
    <row r="964" spans="1:16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963</v>
      </c>
      <c r="G964">
        <v>95</v>
      </c>
      <c r="H964" t="s">
        <v>3961</v>
      </c>
      <c r="I964">
        <v>0</v>
      </c>
      <c r="J964">
        <v>0</v>
      </c>
      <c r="L964">
        <v>0</v>
      </c>
      <c r="M964">
        <v>0</v>
      </c>
      <c r="N964">
        <v>0</v>
      </c>
      <c r="O964">
        <f t="shared" si="30"/>
        <v>0</v>
      </c>
      <c r="P964">
        <f t="shared" si="31"/>
        <v>0</v>
      </c>
    </row>
    <row r="965" spans="1:16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964</v>
      </c>
      <c r="G965">
        <v>95</v>
      </c>
      <c r="H965" t="s">
        <v>3962</v>
      </c>
      <c r="I965">
        <v>0</v>
      </c>
      <c r="J965">
        <v>0</v>
      </c>
      <c r="L965">
        <v>0</v>
      </c>
      <c r="M965">
        <v>0</v>
      </c>
      <c r="N965">
        <v>0</v>
      </c>
      <c r="O965">
        <f t="shared" si="30"/>
        <v>0</v>
      </c>
      <c r="P965">
        <f t="shared" si="31"/>
        <v>0</v>
      </c>
    </row>
    <row r="966" spans="1:16" ht="15" x14ac:dyDescent="0.25">
      <c r="A966" s="11" t="s">
        <v>965</v>
      </c>
      <c r="B966" s="27" t="s">
        <v>1954</v>
      </c>
      <c r="C966" s="12" t="s">
        <v>2962</v>
      </c>
      <c r="D966">
        <v>0</v>
      </c>
      <c r="E966">
        <v>0</v>
      </c>
      <c r="F966">
        <v>965</v>
      </c>
      <c r="G966">
        <v>95</v>
      </c>
      <c r="H966" t="s">
        <v>3963</v>
      </c>
      <c r="I966">
        <v>-0.65859945787224194</v>
      </c>
      <c r="J966">
        <v>0</v>
      </c>
      <c r="L966">
        <v>0</v>
      </c>
      <c r="M966">
        <v>0</v>
      </c>
      <c r="N966">
        <v>0</v>
      </c>
      <c r="O966">
        <f t="shared" si="30"/>
        <v>0</v>
      </c>
      <c r="P966">
        <f t="shared" si="31"/>
        <v>0</v>
      </c>
    </row>
    <row r="967" spans="1:16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966</v>
      </c>
      <c r="G967">
        <v>95</v>
      </c>
      <c r="H967" t="s">
        <v>3964</v>
      </c>
      <c r="I967">
        <v>0</v>
      </c>
      <c r="J967">
        <v>0</v>
      </c>
      <c r="L967">
        <v>0</v>
      </c>
      <c r="M967">
        <v>0</v>
      </c>
      <c r="N967">
        <v>0</v>
      </c>
      <c r="O967">
        <f t="shared" si="30"/>
        <v>0</v>
      </c>
      <c r="P967">
        <f t="shared" si="31"/>
        <v>0</v>
      </c>
    </row>
    <row r="968" spans="1:16" ht="15" x14ac:dyDescent="0.25">
      <c r="A968" s="12" t="s">
        <v>967</v>
      </c>
      <c r="B968" s="27" t="s">
        <v>1956</v>
      </c>
      <c r="C968" s="12" t="s">
        <v>2964</v>
      </c>
      <c r="D968">
        <v>-10.9612816257511</v>
      </c>
      <c r="E968">
        <v>-9.1488315883775595</v>
      </c>
      <c r="F968">
        <v>967</v>
      </c>
      <c r="G968">
        <v>95</v>
      </c>
      <c r="H968" t="s">
        <v>3965</v>
      </c>
      <c r="I968">
        <v>-12.8024245501983</v>
      </c>
      <c r="J968">
        <v>-9.1010702528687908</v>
      </c>
      <c r="L968">
        <v>-10.7009643949365</v>
      </c>
      <c r="M968">
        <v>-10.700964394936699</v>
      </c>
      <c r="N968">
        <v>4.7030321642145099</v>
      </c>
      <c r="O968">
        <f t="shared" si="30"/>
        <v>1.9895196601282805E-13</v>
      </c>
      <c r="P968">
        <f t="shared" si="31"/>
        <v>-15.40399655915121</v>
      </c>
    </row>
    <row r="969" spans="1:16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968</v>
      </c>
      <c r="G969">
        <v>96</v>
      </c>
      <c r="H969" t="s">
        <v>3966</v>
      </c>
      <c r="I969">
        <v>0</v>
      </c>
      <c r="J969">
        <v>0</v>
      </c>
      <c r="L969">
        <v>0</v>
      </c>
      <c r="M969">
        <v>0</v>
      </c>
      <c r="N969">
        <v>0</v>
      </c>
      <c r="O969">
        <f t="shared" si="30"/>
        <v>0</v>
      </c>
      <c r="P969">
        <f t="shared" si="31"/>
        <v>0</v>
      </c>
    </row>
    <row r="970" spans="1:16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969</v>
      </c>
      <c r="G970">
        <v>96</v>
      </c>
      <c r="H970" t="s">
        <v>3967</v>
      </c>
      <c r="I970">
        <v>-2.3050981025341999</v>
      </c>
      <c r="J970">
        <v>0</v>
      </c>
      <c r="L970">
        <v>0</v>
      </c>
      <c r="M970">
        <v>0</v>
      </c>
      <c r="N970">
        <v>0</v>
      </c>
      <c r="O970">
        <f t="shared" si="30"/>
        <v>0</v>
      </c>
      <c r="P970">
        <f t="shared" si="31"/>
        <v>0</v>
      </c>
    </row>
    <row r="971" spans="1:16" ht="15" x14ac:dyDescent="0.25">
      <c r="A971" s="13" t="s">
        <v>970</v>
      </c>
      <c r="B971" s="28" t="s">
        <v>1959</v>
      </c>
      <c r="C971" s="13" t="s">
        <v>2967</v>
      </c>
      <c r="D971">
        <v>0</v>
      </c>
      <c r="E971">
        <v>0</v>
      </c>
      <c r="F971">
        <v>970</v>
      </c>
      <c r="G971">
        <v>96</v>
      </c>
      <c r="H971" t="s">
        <v>3968</v>
      </c>
      <c r="I971">
        <v>0</v>
      </c>
      <c r="J971">
        <v>2.3050981025755801</v>
      </c>
      <c r="L971">
        <v>0</v>
      </c>
      <c r="M971">
        <v>0</v>
      </c>
      <c r="N971">
        <v>0</v>
      </c>
      <c r="O971">
        <f t="shared" si="30"/>
        <v>0</v>
      </c>
      <c r="P971">
        <f t="shared" si="31"/>
        <v>0</v>
      </c>
    </row>
    <row r="972" spans="1:16" ht="15" x14ac:dyDescent="0.25">
      <c r="A972" s="11" t="s">
        <v>971</v>
      </c>
      <c r="B972" s="27" t="s">
        <v>1960</v>
      </c>
      <c r="C972" s="12" t="s">
        <v>2968</v>
      </c>
      <c r="D972">
        <v>19.2082291903175</v>
      </c>
      <c r="E972">
        <v>18.292800385495799</v>
      </c>
      <c r="F972">
        <v>971</v>
      </c>
      <c r="G972">
        <v>96</v>
      </c>
      <c r="H972" t="s">
        <v>3969</v>
      </c>
      <c r="I972">
        <v>18.1137452270717</v>
      </c>
      <c r="J972">
        <v>19.767363125974999</v>
      </c>
      <c r="L972">
        <v>21.709922639862299</v>
      </c>
      <c r="M972">
        <v>21.709922639860899</v>
      </c>
      <c r="N972">
        <v>40.318189537574703</v>
      </c>
      <c r="O972">
        <f t="shared" si="30"/>
        <v>1.3997691894473974E-12</v>
      </c>
      <c r="P972">
        <f t="shared" si="31"/>
        <v>-18.608266897713804</v>
      </c>
    </row>
    <row r="973" spans="1:16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972</v>
      </c>
      <c r="G973">
        <v>96</v>
      </c>
      <c r="H973" t="s">
        <v>3970</v>
      </c>
      <c r="I973">
        <v>0</v>
      </c>
      <c r="J973">
        <v>0</v>
      </c>
      <c r="L973">
        <v>0</v>
      </c>
      <c r="M973">
        <v>0</v>
      </c>
      <c r="N973">
        <v>0</v>
      </c>
      <c r="O973">
        <f t="shared" si="30"/>
        <v>0</v>
      </c>
      <c r="P973">
        <f t="shared" si="31"/>
        <v>0</v>
      </c>
    </row>
    <row r="974" spans="1:16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973</v>
      </c>
      <c r="G974">
        <v>96</v>
      </c>
      <c r="H974" t="s">
        <v>3971</v>
      </c>
      <c r="I974">
        <v>0</v>
      </c>
      <c r="J974">
        <v>0</v>
      </c>
      <c r="L974">
        <v>0</v>
      </c>
      <c r="M974">
        <v>0</v>
      </c>
      <c r="N974">
        <v>0</v>
      </c>
      <c r="O974">
        <f t="shared" si="30"/>
        <v>0</v>
      </c>
      <c r="P974">
        <f t="shared" si="31"/>
        <v>0</v>
      </c>
    </row>
    <row r="975" spans="1:16" ht="15" x14ac:dyDescent="0.25">
      <c r="A975" s="16" t="s">
        <v>974</v>
      </c>
      <c r="B975" s="30" t="s">
        <v>1963</v>
      </c>
      <c r="C975" s="17" t="s">
        <v>2971</v>
      </c>
      <c r="D975">
        <v>1.07</v>
      </c>
      <c r="E975">
        <v>1.07</v>
      </c>
      <c r="F975">
        <v>974</v>
      </c>
      <c r="G975">
        <v>96</v>
      </c>
      <c r="H975" t="s">
        <v>3972</v>
      </c>
      <c r="I975">
        <v>0.932382202831749</v>
      </c>
      <c r="J975">
        <v>1.07</v>
      </c>
      <c r="L975">
        <v>1.07</v>
      </c>
      <c r="M975">
        <v>1.07</v>
      </c>
      <c r="N975">
        <v>1.07</v>
      </c>
      <c r="O975">
        <f t="shared" si="30"/>
        <v>0</v>
      </c>
      <c r="P975">
        <f t="shared" si="31"/>
        <v>0</v>
      </c>
    </row>
    <row r="976" spans="1:16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-0.36915176652507897</v>
      </c>
      <c r="F976">
        <v>975</v>
      </c>
      <c r="G976">
        <v>96</v>
      </c>
      <c r="H976" t="s">
        <v>3973</v>
      </c>
      <c r="I976">
        <v>-0.39663382358958199</v>
      </c>
      <c r="J976">
        <v>0</v>
      </c>
      <c r="L976">
        <v>-0.28510261260328201</v>
      </c>
      <c r="M976">
        <v>-0.28510261260328201</v>
      </c>
      <c r="N976">
        <v>0</v>
      </c>
      <c r="O976">
        <f t="shared" si="30"/>
        <v>0</v>
      </c>
      <c r="P976">
        <f t="shared" si="31"/>
        <v>-0.28510261260328201</v>
      </c>
    </row>
    <row r="977" spans="1:16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976</v>
      </c>
      <c r="G977">
        <v>96</v>
      </c>
      <c r="H977" t="s">
        <v>3974</v>
      </c>
      <c r="I977">
        <v>-2.79744915360425E-3</v>
      </c>
      <c r="J977">
        <v>0</v>
      </c>
      <c r="L977">
        <v>0</v>
      </c>
      <c r="M977">
        <v>0</v>
      </c>
      <c r="N977">
        <v>0</v>
      </c>
      <c r="O977">
        <f t="shared" si="30"/>
        <v>0</v>
      </c>
      <c r="P977">
        <f t="shared" si="31"/>
        <v>0</v>
      </c>
    </row>
    <row r="978" spans="1:16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977</v>
      </c>
      <c r="G978">
        <v>96</v>
      </c>
      <c r="H978" t="s">
        <v>3975</v>
      </c>
      <c r="I978">
        <v>0</v>
      </c>
      <c r="J978">
        <v>0</v>
      </c>
      <c r="L978">
        <v>0</v>
      </c>
      <c r="M978">
        <v>0</v>
      </c>
      <c r="N978">
        <v>0</v>
      </c>
      <c r="O978">
        <f t="shared" si="30"/>
        <v>0</v>
      </c>
      <c r="P978">
        <f t="shared" si="31"/>
        <v>0</v>
      </c>
    </row>
    <row r="979" spans="1:16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978</v>
      </c>
      <c r="G979">
        <v>97</v>
      </c>
      <c r="H979" t="s">
        <v>3976</v>
      </c>
      <c r="I979">
        <v>0</v>
      </c>
      <c r="J979">
        <v>0</v>
      </c>
      <c r="L979">
        <v>0</v>
      </c>
      <c r="M979">
        <v>0</v>
      </c>
      <c r="N979">
        <v>0</v>
      </c>
      <c r="O979">
        <f t="shared" si="30"/>
        <v>0</v>
      </c>
      <c r="P979">
        <f t="shared" si="31"/>
        <v>0</v>
      </c>
    </row>
    <row r="980" spans="1:16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979</v>
      </c>
      <c r="G980">
        <v>97</v>
      </c>
      <c r="H980" t="s">
        <v>3977</v>
      </c>
      <c r="I980">
        <v>-6.1743699175167401E-2</v>
      </c>
      <c r="J980">
        <v>0</v>
      </c>
      <c r="L980">
        <v>0</v>
      </c>
      <c r="M980">
        <v>0</v>
      </c>
      <c r="N980">
        <v>0</v>
      </c>
      <c r="O980">
        <f t="shared" si="30"/>
        <v>0</v>
      </c>
      <c r="P980">
        <f t="shared" si="31"/>
        <v>0</v>
      </c>
    </row>
    <row r="981" spans="1:16" ht="15" x14ac:dyDescent="0.25">
      <c r="A981" s="11" t="s">
        <v>980</v>
      </c>
      <c r="B981" s="27" t="s">
        <v>1969</v>
      </c>
      <c r="C981" s="12" t="s">
        <v>2977</v>
      </c>
      <c r="D981">
        <v>1.11840066136267</v>
      </c>
      <c r="E981">
        <v>1.0324003335409799</v>
      </c>
      <c r="F981">
        <v>980</v>
      </c>
      <c r="G981">
        <v>97</v>
      </c>
      <c r="H981" t="s">
        <v>3978</v>
      </c>
      <c r="I981">
        <v>1.10721569350187</v>
      </c>
      <c r="J981">
        <v>1.1323927358813499</v>
      </c>
      <c r="L981">
        <v>0.79734152464107</v>
      </c>
      <c r="M981">
        <v>0.79734152464107</v>
      </c>
      <c r="N981">
        <v>1.18332680136666</v>
      </c>
      <c r="O981">
        <f t="shared" si="30"/>
        <v>0</v>
      </c>
      <c r="P981">
        <f t="shared" si="31"/>
        <v>-0.38598527672559002</v>
      </c>
    </row>
    <row r="982" spans="1:16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981</v>
      </c>
      <c r="G982">
        <v>97</v>
      </c>
      <c r="H982" t="s">
        <v>3979</v>
      </c>
      <c r="I982">
        <v>0</v>
      </c>
      <c r="J982">
        <v>0</v>
      </c>
      <c r="L982">
        <v>0</v>
      </c>
      <c r="M982">
        <v>0</v>
      </c>
      <c r="N982">
        <v>0</v>
      </c>
      <c r="O982">
        <f t="shared" si="30"/>
        <v>0</v>
      </c>
      <c r="P982">
        <f t="shared" si="31"/>
        <v>0</v>
      </c>
    </row>
    <row r="983" spans="1:16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982</v>
      </c>
      <c r="G983">
        <v>97</v>
      </c>
      <c r="H983" t="s">
        <v>3980</v>
      </c>
      <c r="I983">
        <v>-3.04974390631969E-2</v>
      </c>
      <c r="J983">
        <v>0</v>
      </c>
      <c r="L983">
        <v>0</v>
      </c>
      <c r="M983">
        <v>0</v>
      </c>
      <c r="N983">
        <v>0</v>
      </c>
      <c r="O983">
        <f t="shared" si="30"/>
        <v>0</v>
      </c>
      <c r="P983">
        <f t="shared" si="31"/>
        <v>0</v>
      </c>
    </row>
    <row r="984" spans="1:16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983</v>
      </c>
      <c r="G984">
        <v>97</v>
      </c>
      <c r="H984" t="s">
        <v>3981</v>
      </c>
      <c r="I984">
        <v>-0.188171273677426</v>
      </c>
      <c r="J984">
        <v>0</v>
      </c>
      <c r="L984">
        <v>0</v>
      </c>
      <c r="M984">
        <v>0</v>
      </c>
      <c r="N984">
        <v>0</v>
      </c>
      <c r="O984">
        <f t="shared" si="30"/>
        <v>0</v>
      </c>
      <c r="P984">
        <f t="shared" si="31"/>
        <v>0</v>
      </c>
    </row>
    <row r="985" spans="1:16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984</v>
      </c>
      <c r="G985">
        <v>97</v>
      </c>
      <c r="H985" t="s">
        <v>3982</v>
      </c>
      <c r="I985">
        <v>0</v>
      </c>
      <c r="J985">
        <v>0</v>
      </c>
      <c r="L985">
        <v>0</v>
      </c>
      <c r="M985">
        <v>0</v>
      </c>
      <c r="N985">
        <v>0</v>
      </c>
      <c r="O985">
        <f t="shared" si="30"/>
        <v>0</v>
      </c>
      <c r="P985">
        <f t="shared" si="31"/>
        <v>0</v>
      </c>
    </row>
    <row r="986" spans="1:16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985</v>
      </c>
      <c r="G986">
        <v>97</v>
      </c>
      <c r="H986" t="s">
        <v>3983</v>
      </c>
      <c r="I986">
        <v>0</v>
      </c>
      <c r="J986">
        <v>0</v>
      </c>
      <c r="L986">
        <v>0</v>
      </c>
      <c r="M986">
        <v>0</v>
      </c>
      <c r="N986">
        <v>0</v>
      </c>
      <c r="O986">
        <f t="shared" si="30"/>
        <v>0</v>
      </c>
      <c r="P986">
        <f t="shared" si="31"/>
        <v>0</v>
      </c>
    </row>
    <row r="987" spans="1:16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986</v>
      </c>
      <c r="G987">
        <v>97</v>
      </c>
      <c r="H987" t="s">
        <v>3984</v>
      </c>
      <c r="I987">
        <v>-0.28813726282089602</v>
      </c>
      <c r="J987">
        <v>0</v>
      </c>
      <c r="L987">
        <v>0</v>
      </c>
      <c r="M987">
        <v>0</v>
      </c>
      <c r="N987">
        <v>0</v>
      </c>
      <c r="O987">
        <f t="shared" si="30"/>
        <v>0</v>
      </c>
      <c r="P987">
        <f t="shared" si="31"/>
        <v>0</v>
      </c>
    </row>
    <row r="988" spans="1:16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987</v>
      </c>
      <c r="G988">
        <v>97</v>
      </c>
      <c r="H988" t="s">
        <v>3985</v>
      </c>
      <c r="I988">
        <v>0</v>
      </c>
      <c r="J988">
        <v>0</v>
      </c>
      <c r="L988">
        <v>0</v>
      </c>
      <c r="M988">
        <v>0</v>
      </c>
      <c r="N988">
        <v>0</v>
      </c>
      <c r="O988">
        <f t="shared" si="30"/>
        <v>0</v>
      </c>
      <c r="P988">
        <f t="shared" si="31"/>
        <v>0</v>
      </c>
    </row>
    <row r="989" spans="1:16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988</v>
      </c>
      <c r="G989">
        <v>98</v>
      </c>
      <c r="H989" t="s">
        <v>3986</v>
      </c>
      <c r="I989">
        <v>0</v>
      </c>
      <c r="J989">
        <v>0</v>
      </c>
      <c r="L989">
        <v>0</v>
      </c>
      <c r="M989">
        <v>0</v>
      </c>
      <c r="N989">
        <v>0</v>
      </c>
      <c r="O989">
        <f t="shared" si="30"/>
        <v>0</v>
      </c>
      <c r="P989">
        <f t="shared" si="31"/>
        <v>0</v>
      </c>
    </row>
    <row r="990" spans="1:16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989</v>
      </c>
      <c r="G990">
        <v>98</v>
      </c>
      <c r="H990" t="s">
        <v>3987</v>
      </c>
      <c r="I990">
        <v>0</v>
      </c>
      <c r="J990">
        <v>0</v>
      </c>
      <c r="L990">
        <v>0</v>
      </c>
      <c r="M990">
        <v>0</v>
      </c>
      <c r="N990">
        <v>0</v>
      </c>
      <c r="O990">
        <f t="shared" si="30"/>
        <v>0</v>
      </c>
      <c r="P990">
        <f t="shared" si="31"/>
        <v>0</v>
      </c>
    </row>
    <row r="991" spans="1:16" ht="15" x14ac:dyDescent="0.25">
      <c r="A991" s="11" t="s">
        <v>990</v>
      </c>
      <c r="B991" s="27" t="s">
        <v>1979</v>
      </c>
      <c r="C991" s="12" t="s">
        <v>2987</v>
      </c>
      <c r="D991">
        <v>0.399901500480837</v>
      </c>
      <c r="E991">
        <v>0.36915074958642402</v>
      </c>
      <c r="F991">
        <v>990</v>
      </c>
      <c r="G991">
        <v>98</v>
      </c>
      <c r="H991" t="s">
        <v>3988</v>
      </c>
      <c r="I991">
        <v>0.39590214176701</v>
      </c>
      <c r="J991">
        <v>0.43601462795947998</v>
      </c>
      <c r="L991">
        <v>0.28510182720310701</v>
      </c>
      <c r="M991">
        <v>0.28510182720310701</v>
      </c>
      <c r="N991">
        <v>0.42311684870537603</v>
      </c>
      <c r="O991">
        <f t="shared" si="30"/>
        <v>0</v>
      </c>
      <c r="P991">
        <f t="shared" si="31"/>
        <v>-0.13801502150226902</v>
      </c>
    </row>
    <row r="992" spans="1:16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991</v>
      </c>
      <c r="G992">
        <v>98</v>
      </c>
      <c r="H992" t="s">
        <v>3989</v>
      </c>
      <c r="I992">
        <v>-6.9500445303447095E-2</v>
      </c>
      <c r="J992">
        <v>0</v>
      </c>
      <c r="L992">
        <v>0</v>
      </c>
      <c r="M992">
        <v>0</v>
      </c>
      <c r="N992">
        <v>0</v>
      </c>
      <c r="O992">
        <f t="shared" si="30"/>
        <v>0</v>
      </c>
      <c r="P992">
        <f t="shared" si="31"/>
        <v>0</v>
      </c>
    </row>
    <row r="993" spans="1:16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992</v>
      </c>
      <c r="G993">
        <v>98</v>
      </c>
      <c r="H993" t="s">
        <v>3990</v>
      </c>
      <c r="I993">
        <v>-0.21442773046965199</v>
      </c>
      <c r="J993">
        <v>0</v>
      </c>
      <c r="L993">
        <v>0</v>
      </c>
      <c r="M993">
        <v>0</v>
      </c>
      <c r="N993">
        <v>0</v>
      </c>
      <c r="O993">
        <f t="shared" si="30"/>
        <v>0</v>
      </c>
      <c r="P993">
        <f t="shared" si="31"/>
        <v>0</v>
      </c>
    </row>
    <row r="994" spans="1:16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993</v>
      </c>
      <c r="G994">
        <v>98</v>
      </c>
      <c r="H994" t="s">
        <v>3991</v>
      </c>
      <c r="I994">
        <v>0</v>
      </c>
      <c r="J994">
        <v>0</v>
      </c>
      <c r="L994">
        <v>0</v>
      </c>
      <c r="M994">
        <v>0</v>
      </c>
      <c r="N994">
        <v>0</v>
      </c>
      <c r="O994">
        <f t="shared" si="30"/>
        <v>0</v>
      </c>
      <c r="P994">
        <f t="shared" si="31"/>
        <v>0</v>
      </c>
    </row>
    <row r="995" spans="1:16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994</v>
      </c>
      <c r="G995">
        <v>98</v>
      </c>
      <c r="H995" t="s">
        <v>3992</v>
      </c>
      <c r="I995">
        <v>0</v>
      </c>
      <c r="J995">
        <v>0</v>
      </c>
      <c r="L995">
        <v>0</v>
      </c>
      <c r="M995">
        <v>0</v>
      </c>
      <c r="N995">
        <v>0</v>
      </c>
      <c r="O995">
        <f t="shared" si="30"/>
        <v>0</v>
      </c>
      <c r="P995">
        <f t="shared" si="31"/>
        <v>0</v>
      </c>
    </row>
    <row r="996" spans="1:16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995</v>
      </c>
      <c r="G996">
        <v>98</v>
      </c>
      <c r="H996" t="s">
        <v>3993</v>
      </c>
      <c r="I996">
        <v>-0.249199794868218</v>
      </c>
      <c r="J996">
        <v>0</v>
      </c>
      <c r="L996">
        <v>0</v>
      </c>
      <c r="M996">
        <v>0</v>
      </c>
      <c r="N996">
        <v>0</v>
      </c>
      <c r="O996">
        <f t="shared" si="30"/>
        <v>0</v>
      </c>
      <c r="P996">
        <f t="shared" si="31"/>
        <v>0</v>
      </c>
    </row>
    <row r="997" spans="1:16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996</v>
      </c>
      <c r="G997">
        <v>98</v>
      </c>
      <c r="H997" t="s">
        <v>3994</v>
      </c>
      <c r="I997">
        <v>0</v>
      </c>
      <c r="J997">
        <v>0</v>
      </c>
      <c r="L997">
        <v>0</v>
      </c>
      <c r="M997">
        <v>0</v>
      </c>
      <c r="N997">
        <v>0</v>
      </c>
      <c r="O997">
        <f t="shared" si="30"/>
        <v>0</v>
      </c>
      <c r="P997">
        <f t="shared" si="31"/>
        <v>0</v>
      </c>
    </row>
    <row r="998" spans="1:16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997</v>
      </c>
      <c r="G998">
        <v>98</v>
      </c>
      <c r="H998" t="s">
        <v>3995</v>
      </c>
      <c r="I998">
        <v>0</v>
      </c>
      <c r="J998">
        <v>0</v>
      </c>
      <c r="L998">
        <v>0</v>
      </c>
      <c r="M998">
        <v>0</v>
      </c>
      <c r="N998">
        <v>0</v>
      </c>
      <c r="O998">
        <f t="shared" si="30"/>
        <v>0</v>
      </c>
      <c r="P998">
        <f t="shared" si="31"/>
        <v>0</v>
      </c>
    </row>
    <row r="999" spans="1:16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998</v>
      </c>
      <c r="G999">
        <v>99</v>
      </c>
      <c r="H999" t="s">
        <v>3996</v>
      </c>
      <c r="I999">
        <v>0</v>
      </c>
      <c r="J999">
        <v>0</v>
      </c>
      <c r="L999">
        <v>0</v>
      </c>
      <c r="M999">
        <v>0</v>
      </c>
      <c r="N999">
        <v>0</v>
      </c>
      <c r="O999">
        <f t="shared" si="30"/>
        <v>0</v>
      </c>
      <c r="P999">
        <f t="shared" si="31"/>
        <v>0</v>
      </c>
    </row>
    <row r="1000" spans="1:16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999</v>
      </c>
      <c r="G1000">
        <v>99</v>
      </c>
      <c r="H1000" t="s">
        <v>3997</v>
      </c>
      <c r="I1000">
        <v>0</v>
      </c>
      <c r="J1000">
        <v>0</v>
      </c>
      <c r="L1000">
        <v>0</v>
      </c>
      <c r="M1000">
        <v>0</v>
      </c>
      <c r="N1000">
        <v>0</v>
      </c>
      <c r="O1000">
        <f t="shared" si="30"/>
        <v>0</v>
      </c>
      <c r="P1000">
        <f t="shared" si="31"/>
        <v>0</v>
      </c>
    </row>
    <row r="1001" spans="1:16" ht="15" x14ac:dyDescent="0.25">
      <c r="A1001" s="12" t="s">
        <v>1000</v>
      </c>
      <c r="B1001" s="27" t="s">
        <v>1989</v>
      </c>
      <c r="C1001" s="12" t="s">
        <v>2997</v>
      </c>
      <c r="D1001">
        <v>-0.61836449064878696</v>
      </c>
      <c r="E1001" s="41">
        <v>-0.99955841388646205</v>
      </c>
      <c r="F1001">
        <v>1000</v>
      </c>
      <c r="G1001">
        <v>99</v>
      </c>
      <c r="H1001" t="s">
        <v>3998</v>
      </c>
      <c r="I1001">
        <v>-1.60803524314611</v>
      </c>
      <c r="J1001">
        <v>0</v>
      </c>
      <c r="L1001">
        <v>-1.00075844565924</v>
      </c>
      <c r="M1001">
        <v>-1.00075844565924</v>
      </c>
      <c r="N1001">
        <v>0</v>
      </c>
      <c r="O1001">
        <f t="shared" si="30"/>
        <v>0</v>
      </c>
      <c r="P1001">
        <f t="shared" si="31"/>
        <v>-1.00075844565924</v>
      </c>
    </row>
    <row r="1002" spans="1:16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1001</v>
      </c>
      <c r="G1002">
        <v>99</v>
      </c>
      <c r="H1002" t="s">
        <v>3999</v>
      </c>
      <c r="I1002">
        <v>0</v>
      </c>
      <c r="J1002">
        <v>0</v>
      </c>
      <c r="L1002">
        <v>0</v>
      </c>
      <c r="M1002">
        <v>0</v>
      </c>
      <c r="N1002">
        <v>0</v>
      </c>
      <c r="O1002">
        <f t="shared" si="30"/>
        <v>0</v>
      </c>
      <c r="P1002">
        <f t="shared" si="31"/>
        <v>0</v>
      </c>
    </row>
    <row r="1003" spans="1:16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1002</v>
      </c>
      <c r="G1003">
        <v>99</v>
      </c>
      <c r="H1003" t="s">
        <v>4000</v>
      </c>
      <c r="I1003">
        <v>0</v>
      </c>
      <c r="J1003">
        <v>0</v>
      </c>
      <c r="L1003">
        <v>0</v>
      </c>
      <c r="M1003">
        <v>0</v>
      </c>
      <c r="N1003">
        <v>0</v>
      </c>
      <c r="O1003">
        <f t="shared" si="30"/>
        <v>0</v>
      </c>
      <c r="P1003">
        <f t="shared" si="31"/>
        <v>0</v>
      </c>
    </row>
    <row r="1004" spans="1:16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1003</v>
      </c>
      <c r="G1004">
        <v>99</v>
      </c>
      <c r="H1004" t="s">
        <v>4001</v>
      </c>
      <c r="I1004">
        <v>0</v>
      </c>
      <c r="J1004">
        <v>0</v>
      </c>
      <c r="L1004">
        <v>0</v>
      </c>
      <c r="M1004">
        <v>0</v>
      </c>
      <c r="N1004">
        <v>0</v>
      </c>
      <c r="O1004">
        <f t="shared" si="30"/>
        <v>0</v>
      </c>
      <c r="P1004">
        <f t="shared" si="31"/>
        <v>0</v>
      </c>
    </row>
    <row r="1005" spans="1:16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1004</v>
      </c>
      <c r="G1005">
        <v>99</v>
      </c>
      <c r="H1005" t="s">
        <v>4002</v>
      </c>
      <c r="I1005">
        <v>0</v>
      </c>
      <c r="J1005">
        <v>0</v>
      </c>
      <c r="L1005">
        <v>0</v>
      </c>
      <c r="M1005">
        <v>0</v>
      </c>
      <c r="N1005">
        <v>0</v>
      </c>
      <c r="O1005">
        <f t="shared" si="30"/>
        <v>0</v>
      </c>
      <c r="P1005">
        <f t="shared" si="31"/>
        <v>0</v>
      </c>
    </row>
    <row r="1006" spans="1:16" ht="15" x14ac:dyDescent="0.25">
      <c r="A1006" s="5" t="s">
        <v>1005</v>
      </c>
      <c r="B1006" s="18" t="s">
        <v>1005</v>
      </c>
      <c r="C1006" s="36" t="s">
        <v>3002</v>
      </c>
      <c r="D1006">
        <v>1.10165095641591</v>
      </c>
      <c r="E1006">
        <v>1.01693861076917</v>
      </c>
      <c r="F1006">
        <v>1005</v>
      </c>
      <c r="G1006">
        <v>99</v>
      </c>
      <c r="H1006" t="s">
        <v>4003</v>
      </c>
      <c r="I1006">
        <v>1.0906335</v>
      </c>
      <c r="J1006">
        <v>1.10165095641591</v>
      </c>
      <c r="L1006">
        <v>0.78540015537965902</v>
      </c>
      <c r="M1006">
        <v>0.78540015537965302</v>
      </c>
      <c r="N1006">
        <v>1.1656047313936999</v>
      </c>
      <c r="O1006">
        <f t="shared" si="30"/>
        <v>5.9952043329758453E-15</v>
      </c>
      <c r="P1006">
        <f t="shared" si="31"/>
        <v>-0.38020457601404689</v>
      </c>
    </row>
    <row r="1007" spans="1:16" ht="15" x14ac:dyDescent="0.25">
      <c r="A1007" s="18" t="s">
        <v>1006</v>
      </c>
      <c r="B1007" s="18" t="s">
        <v>1006</v>
      </c>
      <c r="C1007" s="36" t="s">
        <v>3003</v>
      </c>
      <c r="D1007">
        <v>1.10165095641591</v>
      </c>
      <c r="E1007">
        <v>1.01693861076917</v>
      </c>
      <c r="F1007">
        <v>1006</v>
      </c>
      <c r="G1007">
        <v>99</v>
      </c>
      <c r="H1007" t="s">
        <v>4004</v>
      </c>
      <c r="I1007">
        <v>1.0906335</v>
      </c>
      <c r="J1007">
        <v>1.10165095641591</v>
      </c>
      <c r="L1007">
        <v>0.78540015537965902</v>
      </c>
      <c r="M1007">
        <v>0.78540015537965302</v>
      </c>
      <c r="N1007">
        <v>1.1656047313936999</v>
      </c>
      <c r="O1007">
        <f t="shared" si="30"/>
        <v>5.9952043329758453E-15</v>
      </c>
      <c r="P1007">
        <f t="shared" si="31"/>
        <v>-0.38020457601404689</v>
      </c>
    </row>
    <row r="1008" spans="1:16" ht="15" x14ac:dyDescent="0.25">
      <c r="A1008" s="18" t="s">
        <v>1007</v>
      </c>
      <c r="B1008" s="18" t="s">
        <v>1007</v>
      </c>
      <c r="C1008" s="37" t="s">
        <v>3004</v>
      </c>
      <c r="D1008">
        <v>1.10165095641591</v>
      </c>
      <c r="E1008">
        <v>1.01693861076917</v>
      </c>
      <c r="F1008">
        <v>1007</v>
      </c>
      <c r="G1008">
        <v>99</v>
      </c>
      <c r="H1008" t="s">
        <v>4005</v>
      </c>
      <c r="I1008">
        <v>1.0906335</v>
      </c>
      <c r="J1008">
        <v>1.10165095641591</v>
      </c>
      <c r="L1008">
        <v>0.78540015537965902</v>
      </c>
      <c r="M1008">
        <v>0.78540015537965302</v>
      </c>
      <c r="N1008">
        <v>1.1656047313936999</v>
      </c>
      <c r="O1008">
        <f t="shared" si="30"/>
        <v>5.9952043329758453E-15</v>
      </c>
      <c r="P1008">
        <f t="shared" si="31"/>
        <v>-0.38020457601404689</v>
      </c>
    </row>
    <row r="1009" spans="1:16" ht="15" x14ac:dyDescent="0.25">
      <c r="A1009" s="18" t="s">
        <v>1008</v>
      </c>
      <c r="B1009" s="18" t="s">
        <v>1008</v>
      </c>
      <c r="C1009" s="37" t="s">
        <v>3005</v>
      </c>
      <c r="D1009">
        <v>1.10165095641591</v>
      </c>
      <c r="E1009">
        <v>1.01693861076917</v>
      </c>
      <c r="F1009">
        <v>1008</v>
      </c>
      <c r="G1009">
        <v>100</v>
      </c>
      <c r="H1009" t="s">
        <v>4006</v>
      </c>
      <c r="I1009">
        <v>1.0906335</v>
      </c>
      <c r="J1009">
        <v>1.10165095641591</v>
      </c>
      <c r="L1009">
        <v>0.78540015537965902</v>
      </c>
      <c r="M1009">
        <v>0.78540015537965302</v>
      </c>
      <c r="N1009">
        <v>1.1656047313936999</v>
      </c>
      <c r="O1009">
        <f t="shared" si="30"/>
        <v>5.9952043329758453E-15</v>
      </c>
      <c r="P1009">
        <f t="shared" si="31"/>
        <v>-0.38020457601404689</v>
      </c>
    </row>
    <row r="1010" spans="1:16" ht="15" x14ac:dyDescent="0.25">
      <c r="A1010" s="19" t="s">
        <v>1009</v>
      </c>
      <c r="B1010" s="31" t="s">
        <v>1994</v>
      </c>
      <c r="C1010" s="38" t="s">
        <v>3006</v>
      </c>
      <c r="D1010">
        <v>1.10165095641591</v>
      </c>
      <c r="E1010">
        <v>1.01693861076917</v>
      </c>
      <c r="F1010">
        <v>1009</v>
      </c>
      <c r="G1010">
        <v>100</v>
      </c>
      <c r="H1010" t="s">
        <v>1009</v>
      </c>
      <c r="I1010">
        <v>1.0906335</v>
      </c>
      <c r="J1010">
        <v>1.10165095641591</v>
      </c>
      <c r="L1010">
        <v>0.78540015537965902</v>
      </c>
      <c r="M1010">
        <v>0.78540015537965302</v>
      </c>
      <c r="N1010">
        <v>1.1656047313936999</v>
      </c>
      <c r="O1010">
        <f t="shared" si="30"/>
        <v>5.9952043329758453E-15</v>
      </c>
      <c r="P1010">
        <f t="shared" si="31"/>
        <v>-0.38020457601404689</v>
      </c>
    </row>
    <row r="1011" spans="1:16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1010</v>
      </c>
      <c r="G1011">
        <v>100</v>
      </c>
      <c r="H1011" t="s">
        <v>1010</v>
      </c>
      <c r="I1011">
        <v>8.4</v>
      </c>
      <c r="J1011">
        <v>10.7050981025208</v>
      </c>
      <c r="L1011">
        <v>8.4</v>
      </c>
      <c r="M1011">
        <v>8.4</v>
      </c>
      <c r="N1011">
        <v>8.4</v>
      </c>
      <c r="O1011">
        <f t="shared" si="30"/>
        <v>0</v>
      </c>
      <c r="P1011">
        <f t="shared" si="31"/>
        <v>0</v>
      </c>
    </row>
    <row r="1012" spans="1:16" ht="15" x14ac:dyDescent="0.25">
      <c r="A1012" s="21" t="s">
        <v>1011</v>
      </c>
      <c r="B1012" s="21" t="s">
        <v>1011</v>
      </c>
      <c r="C1012" s="33" t="s">
        <v>3008</v>
      </c>
      <c r="D1012">
        <v>-1.10165095641594</v>
      </c>
      <c r="E1012">
        <v>-1.01693861076922</v>
      </c>
      <c r="F1012">
        <v>1011</v>
      </c>
      <c r="G1012">
        <v>100</v>
      </c>
      <c r="H1012" t="s">
        <v>1011</v>
      </c>
      <c r="I1012">
        <v>-1.10165095641594</v>
      </c>
      <c r="J1012">
        <v>-1.0906334999999701</v>
      </c>
      <c r="L1012">
        <v>-0.78540015537964802</v>
      </c>
      <c r="M1012">
        <v>-0.78540015537964802</v>
      </c>
      <c r="N1012">
        <v>-1.1656047313937301</v>
      </c>
      <c r="O1012">
        <f t="shared" si="30"/>
        <v>0</v>
      </c>
      <c r="P1012">
        <f t="shared" si="31"/>
        <v>0.38020457601408209</v>
      </c>
    </row>
    <row r="1013" spans="1:16" ht="15" x14ac:dyDescent="0.25">
      <c r="A1013" s="22" t="s">
        <v>1012</v>
      </c>
      <c r="B1013" s="22" t="s">
        <v>1995</v>
      </c>
      <c r="C1013" s="40" t="s">
        <v>3009</v>
      </c>
      <c r="D1013">
        <v>0.22732716718679499</v>
      </c>
      <c r="E1013">
        <v>0.20984665990863399</v>
      </c>
      <c r="F1013">
        <v>1012</v>
      </c>
      <c r="G1013">
        <v>100</v>
      </c>
      <c r="H1013" t="s">
        <v>4007</v>
      </c>
      <c r="I1013">
        <v>0.22505370013078499</v>
      </c>
      <c r="J1013">
        <v>0.22732716718679499</v>
      </c>
      <c r="L1013">
        <v>0.162068385989873</v>
      </c>
      <c r="M1013">
        <v>0.162068385989871</v>
      </c>
      <c r="N1013">
        <v>0.24052411528721801</v>
      </c>
      <c r="O1013">
        <f t="shared" si="30"/>
        <v>1.9984014443252818E-15</v>
      </c>
      <c r="P1013">
        <f t="shared" si="31"/>
        <v>-7.845572929734701E-2</v>
      </c>
    </row>
    <row r="1014" spans="1:16" ht="15" x14ac:dyDescent="0.25">
      <c r="A1014" s="23" t="s">
        <v>1013</v>
      </c>
      <c r="B1014" s="22" t="s">
        <v>1996</v>
      </c>
      <c r="C1014" s="40" t="s">
        <v>3010</v>
      </c>
      <c r="D1014">
        <v>0.191414222226821</v>
      </c>
      <c r="E1014">
        <v>0.176695270039157</v>
      </c>
      <c r="F1014">
        <v>1013</v>
      </c>
      <c r="G1014">
        <v>100</v>
      </c>
      <c r="H1014" t="s">
        <v>4008</v>
      </c>
      <c r="I1014">
        <v>0.18949991548702499</v>
      </c>
      <c r="J1014">
        <v>0.191414222226821</v>
      </c>
      <c r="L1014">
        <v>0.13646496560755</v>
      </c>
      <c r="M1014">
        <v>0.136464965607549</v>
      </c>
      <c r="N1014">
        <v>0.20252632812982799</v>
      </c>
      <c r="O1014">
        <f t="shared" si="30"/>
        <v>9.9920072216264089E-16</v>
      </c>
      <c r="P1014">
        <f t="shared" si="31"/>
        <v>-6.6061362522278982E-2</v>
      </c>
    </row>
    <row r="1015" spans="1:16" ht="15" x14ac:dyDescent="0.25">
      <c r="A1015" s="7"/>
      <c r="B1015" s="7"/>
      <c r="C1015" s="39"/>
      <c r="D1015">
        <v>0</v>
      </c>
      <c r="E1015">
        <v>0</v>
      </c>
      <c r="I1015">
        <v>0</v>
      </c>
      <c r="J1015">
        <v>0</v>
      </c>
      <c r="L1015">
        <v>0</v>
      </c>
      <c r="M1015">
        <v>0</v>
      </c>
      <c r="N1015">
        <v>0</v>
      </c>
      <c r="O1015">
        <f t="shared" si="30"/>
        <v>0</v>
      </c>
      <c r="P1015">
        <f t="shared" si="31"/>
        <v>0</v>
      </c>
    </row>
    <row r="1016" spans="1:16" ht="15" x14ac:dyDescent="0.25">
      <c r="A1016" s="7"/>
      <c r="B1016" s="7"/>
      <c r="C1016" s="39"/>
      <c r="D1016">
        <v>0</v>
      </c>
      <c r="E1016">
        <v>0</v>
      </c>
      <c r="I1016">
        <v>0</v>
      </c>
      <c r="J1016">
        <v>0</v>
      </c>
      <c r="L1016">
        <v>0</v>
      </c>
      <c r="M1016">
        <v>0</v>
      </c>
      <c r="N1016">
        <v>0</v>
      </c>
      <c r="O1016">
        <f t="shared" si="30"/>
        <v>0</v>
      </c>
      <c r="P1016">
        <f t="shared" si="31"/>
        <v>0</v>
      </c>
    </row>
    <row r="1017" spans="1:16" ht="15" x14ac:dyDescent="0.25">
      <c r="A1017" s="7"/>
      <c r="B1017" s="7"/>
      <c r="C1017" s="39"/>
      <c r="D1017">
        <v>0</v>
      </c>
      <c r="E1017">
        <v>0</v>
      </c>
      <c r="I1017">
        <v>0</v>
      </c>
      <c r="J1017">
        <v>0</v>
      </c>
      <c r="L1017">
        <v>0</v>
      </c>
      <c r="M1017">
        <v>0</v>
      </c>
      <c r="N1017">
        <v>0</v>
      </c>
      <c r="O1017">
        <f t="shared" si="30"/>
        <v>0</v>
      </c>
      <c r="P1017">
        <f t="shared" si="31"/>
        <v>0</v>
      </c>
    </row>
    <row r="1018" spans="1:16" ht="15" x14ac:dyDescent="0.25">
      <c r="A1018" s="7"/>
      <c r="B1018" s="7"/>
      <c r="C1018" s="39"/>
    </row>
    <row r="1019" spans="1:16" ht="15" x14ac:dyDescent="0.25">
      <c r="A1019" s="7"/>
      <c r="B1019" s="7"/>
      <c r="C1019" s="39"/>
    </row>
    <row r="1020" spans="1:16" ht="15" x14ac:dyDescent="0.25">
      <c r="A1020" s="7"/>
      <c r="B1020" s="7"/>
      <c r="C1020" s="39"/>
    </row>
    <row r="1021" spans="1:16" ht="15" x14ac:dyDescent="0.25">
      <c r="A1021" s="7"/>
      <c r="B1021" s="7"/>
      <c r="C1021" s="39"/>
    </row>
    <row r="1022" spans="1:16" ht="15" x14ac:dyDescent="0.25">
      <c r="A1022" s="7"/>
      <c r="B1022" s="7"/>
      <c r="C1022" s="39"/>
    </row>
    <row r="1023" spans="1:16" ht="15" x14ac:dyDescent="0.25">
      <c r="A1023" s="7"/>
      <c r="B1023" s="7"/>
      <c r="C1023" s="39"/>
    </row>
    <row r="1024" spans="1:16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O2:O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2:P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23"/>
  <sheetViews>
    <sheetView topLeftCell="C1" workbookViewId="0">
      <selection activeCell="F1017" sqref="F2:F1017"/>
    </sheetView>
  </sheetViews>
  <sheetFormatPr defaultRowHeight="15.75" x14ac:dyDescent="0.3"/>
  <cols>
    <col min="1" max="2" width="11" bestFit="1" customWidth="1"/>
    <col min="3" max="3" width="13.42578125" style="26" customWidth="1"/>
    <col min="4" max="4" width="39.42578125" style="26" customWidth="1"/>
    <col min="5" max="5" width="25.42578125" style="26" customWidth="1"/>
    <col min="8" max="8" width="13.140625" bestFit="1" customWidth="1"/>
  </cols>
  <sheetData>
    <row r="1" spans="1:21" x14ac:dyDescent="0.3">
      <c r="C1" s="1" t="s">
        <v>0</v>
      </c>
      <c r="D1" s="1" t="s">
        <v>1014</v>
      </c>
      <c r="E1" s="1" t="s">
        <v>1997</v>
      </c>
      <c r="F1" s="1" t="s">
        <v>4013</v>
      </c>
      <c r="G1" s="1" t="s">
        <v>4014</v>
      </c>
      <c r="H1" s="1" t="s">
        <v>4118</v>
      </c>
      <c r="I1" s="1" t="s">
        <v>4015</v>
      </c>
      <c r="J1" t="s">
        <v>3011</v>
      </c>
      <c r="K1" t="s">
        <v>3012</v>
      </c>
      <c r="L1" t="s">
        <v>3013</v>
      </c>
      <c r="M1" t="s">
        <v>3014</v>
      </c>
      <c r="N1" t="s">
        <v>3015</v>
      </c>
      <c r="O1" s="1" t="s">
        <v>4016</v>
      </c>
      <c r="P1" t="s">
        <v>4017</v>
      </c>
      <c r="Q1" t="s">
        <v>4022</v>
      </c>
      <c r="R1" t="s">
        <v>4024</v>
      </c>
      <c r="S1" t="s">
        <v>4119</v>
      </c>
    </row>
    <row r="2" spans="1:21" ht="15" x14ac:dyDescent="0.25">
      <c r="C2" s="2" t="s">
        <v>1</v>
      </c>
      <c r="D2" s="2" t="s">
        <v>1015</v>
      </c>
      <c r="E2" s="2" t="s">
        <v>1998</v>
      </c>
      <c r="F2">
        <v>0</v>
      </c>
      <c r="G2">
        <v>0</v>
      </c>
      <c r="H2">
        <v>0</v>
      </c>
      <c r="I2">
        <v>0</v>
      </c>
      <c r="J2">
        <v>1</v>
      </c>
      <c r="K2">
        <v>0</v>
      </c>
      <c r="L2" t="s">
        <v>3016</v>
      </c>
      <c r="M2">
        <v>0</v>
      </c>
      <c r="N2">
        <v>0</v>
      </c>
      <c r="P2">
        <v>0</v>
      </c>
      <c r="Q2">
        <v>0</v>
      </c>
      <c r="R2">
        <v>0</v>
      </c>
      <c r="S2">
        <v>0</v>
      </c>
      <c r="T2">
        <f>STDEV(P2:R2)</f>
        <v>0</v>
      </c>
      <c r="U2">
        <f>R2-S2</f>
        <v>0</v>
      </c>
    </row>
    <row r="3" spans="1:21" ht="15" x14ac:dyDescent="0.25">
      <c r="C3" s="2" t="s">
        <v>2</v>
      </c>
      <c r="D3" s="2" t="s">
        <v>1016</v>
      </c>
      <c r="E3" s="2" t="s">
        <v>1999</v>
      </c>
      <c r="F3">
        <v>0</v>
      </c>
      <c r="G3">
        <v>0</v>
      </c>
      <c r="H3">
        <v>0</v>
      </c>
      <c r="I3">
        <v>0</v>
      </c>
      <c r="J3">
        <v>2</v>
      </c>
      <c r="K3">
        <v>0</v>
      </c>
      <c r="L3" t="s">
        <v>3017</v>
      </c>
      <c r="M3">
        <v>0</v>
      </c>
      <c r="N3">
        <v>0</v>
      </c>
      <c r="P3">
        <v>0</v>
      </c>
      <c r="Q3">
        <v>0</v>
      </c>
      <c r="R3">
        <v>0</v>
      </c>
      <c r="S3">
        <v>0</v>
      </c>
      <c r="T3">
        <f t="shared" ref="T3:T66" si="0">STDEV(P3:R3)</f>
        <v>0</v>
      </c>
      <c r="U3">
        <f t="shared" ref="U3:U66" si="1">R3-S3</f>
        <v>0</v>
      </c>
    </row>
    <row r="4" spans="1:21" ht="15" x14ac:dyDescent="0.25">
      <c r="C4" s="2" t="s">
        <v>3</v>
      </c>
      <c r="D4" s="2" t="s">
        <v>1017</v>
      </c>
      <c r="E4" s="7" t="s">
        <v>2000</v>
      </c>
      <c r="F4">
        <v>0</v>
      </c>
      <c r="G4">
        <v>0</v>
      </c>
      <c r="H4">
        <v>0</v>
      </c>
      <c r="I4">
        <v>0</v>
      </c>
      <c r="J4">
        <v>3</v>
      </c>
      <c r="K4">
        <v>0</v>
      </c>
      <c r="L4" t="s">
        <v>3018</v>
      </c>
      <c r="M4">
        <v>0</v>
      </c>
      <c r="N4">
        <v>0.34401249978259202</v>
      </c>
      <c r="P4">
        <v>0</v>
      </c>
      <c r="Q4">
        <v>0</v>
      </c>
      <c r="R4">
        <v>0</v>
      </c>
      <c r="S4">
        <v>0</v>
      </c>
      <c r="T4">
        <f t="shared" si="0"/>
        <v>0</v>
      </c>
      <c r="U4">
        <f t="shared" si="1"/>
        <v>0</v>
      </c>
    </row>
    <row r="5" spans="1:21" ht="15" x14ac:dyDescent="0.25">
      <c r="C5" s="3" t="s">
        <v>4</v>
      </c>
      <c r="D5" s="3" t="s">
        <v>1018</v>
      </c>
      <c r="E5" s="3" t="s">
        <v>2001</v>
      </c>
      <c r="F5">
        <v>0</v>
      </c>
      <c r="G5">
        <v>0</v>
      </c>
      <c r="H5">
        <v>0</v>
      </c>
      <c r="I5">
        <v>0</v>
      </c>
      <c r="J5">
        <v>4</v>
      </c>
      <c r="K5">
        <v>0</v>
      </c>
      <c r="L5" t="s">
        <v>3019</v>
      </c>
      <c r="M5">
        <v>0</v>
      </c>
      <c r="N5">
        <v>0</v>
      </c>
      <c r="P5">
        <v>0</v>
      </c>
      <c r="Q5">
        <v>0</v>
      </c>
      <c r="R5">
        <v>0</v>
      </c>
      <c r="S5">
        <v>0</v>
      </c>
      <c r="T5">
        <f t="shared" si="0"/>
        <v>0</v>
      </c>
      <c r="U5">
        <f t="shared" si="1"/>
        <v>0</v>
      </c>
    </row>
    <row r="6" spans="1:21" ht="15" x14ac:dyDescent="0.25">
      <c r="C6" s="2" t="s">
        <v>5</v>
      </c>
      <c r="D6" s="2" t="s">
        <v>1019</v>
      </c>
      <c r="E6" s="2" t="s">
        <v>2002</v>
      </c>
      <c r="F6">
        <v>0</v>
      </c>
      <c r="G6">
        <v>0</v>
      </c>
      <c r="H6">
        <v>0</v>
      </c>
      <c r="I6">
        <v>0</v>
      </c>
      <c r="J6">
        <v>5</v>
      </c>
      <c r="K6">
        <v>0</v>
      </c>
      <c r="L6" t="s">
        <v>3020</v>
      </c>
      <c r="M6">
        <v>0</v>
      </c>
      <c r="N6">
        <v>0</v>
      </c>
      <c r="P6">
        <v>0</v>
      </c>
      <c r="Q6">
        <v>0</v>
      </c>
      <c r="R6">
        <v>0</v>
      </c>
      <c r="S6">
        <v>0</v>
      </c>
      <c r="T6">
        <f t="shared" si="0"/>
        <v>0</v>
      </c>
      <c r="U6">
        <f t="shared" si="1"/>
        <v>0</v>
      </c>
    </row>
    <row r="7" spans="1:21" ht="15" x14ac:dyDescent="0.25">
      <c r="C7" s="3" t="s">
        <v>6</v>
      </c>
      <c r="D7" s="3" t="s">
        <v>1020</v>
      </c>
      <c r="E7" s="3" t="s">
        <v>2003</v>
      </c>
      <c r="F7">
        <v>0</v>
      </c>
      <c r="G7">
        <v>0</v>
      </c>
      <c r="H7">
        <v>0</v>
      </c>
      <c r="I7">
        <v>0</v>
      </c>
      <c r="J7">
        <v>6</v>
      </c>
      <c r="K7">
        <v>1</v>
      </c>
      <c r="L7" t="s">
        <v>3021</v>
      </c>
      <c r="M7">
        <v>0</v>
      </c>
      <c r="N7">
        <v>0</v>
      </c>
      <c r="P7">
        <v>0</v>
      </c>
      <c r="Q7">
        <v>0</v>
      </c>
      <c r="R7">
        <v>0</v>
      </c>
      <c r="S7">
        <v>0</v>
      </c>
      <c r="T7">
        <f t="shared" si="0"/>
        <v>0</v>
      </c>
      <c r="U7">
        <f t="shared" si="1"/>
        <v>0</v>
      </c>
    </row>
    <row r="8" spans="1:21" ht="15" x14ac:dyDescent="0.25">
      <c r="C8" s="2" t="s">
        <v>7</v>
      </c>
      <c r="D8" s="2" t="s">
        <v>1021</v>
      </c>
      <c r="E8" s="2" t="s">
        <v>2004</v>
      </c>
      <c r="F8">
        <v>0</v>
      </c>
      <c r="G8">
        <v>0</v>
      </c>
      <c r="H8">
        <v>0</v>
      </c>
      <c r="I8">
        <v>0</v>
      </c>
      <c r="J8">
        <v>7</v>
      </c>
      <c r="K8">
        <v>1</v>
      </c>
      <c r="L8" t="s">
        <v>3022</v>
      </c>
      <c r="M8">
        <v>0</v>
      </c>
      <c r="N8">
        <v>0</v>
      </c>
      <c r="P8">
        <v>0</v>
      </c>
      <c r="Q8">
        <v>0</v>
      </c>
      <c r="R8">
        <v>0</v>
      </c>
      <c r="S8">
        <v>0</v>
      </c>
      <c r="T8">
        <f t="shared" si="0"/>
        <v>0</v>
      </c>
      <c r="U8">
        <f t="shared" si="1"/>
        <v>0</v>
      </c>
    </row>
    <row r="9" spans="1:21" ht="15" x14ac:dyDescent="0.25">
      <c r="A9" s="7"/>
      <c r="C9" s="2" t="s">
        <v>8</v>
      </c>
      <c r="D9" s="2" t="s">
        <v>1022</v>
      </c>
      <c r="E9" s="2" t="s">
        <v>2005</v>
      </c>
      <c r="F9">
        <v>0</v>
      </c>
      <c r="G9">
        <v>0</v>
      </c>
      <c r="H9">
        <v>0</v>
      </c>
      <c r="I9">
        <v>0</v>
      </c>
      <c r="J9">
        <v>8</v>
      </c>
      <c r="K9">
        <v>1</v>
      </c>
      <c r="L9" t="s">
        <v>8</v>
      </c>
      <c r="M9">
        <v>0</v>
      </c>
      <c r="N9">
        <v>0</v>
      </c>
      <c r="P9">
        <v>0</v>
      </c>
      <c r="Q9">
        <v>0</v>
      </c>
      <c r="R9">
        <v>0</v>
      </c>
      <c r="S9">
        <v>0</v>
      </c>
      <c r="T9">
        <f t="shared" si="0"/>
        <v>0</v>
      </c>
      <c r="U9">
        <f t="shared" si="1"/>
        <v>0</v>
      </c>
    </row>
    <row r="10" spans="1:21" ht="15" x14ac:dyDescent="0.25">
      <c r="B10" s="7"/>
      <c r="C10" s="2" t="s">
        <v>9</v>
      </c>
      <c r="D10" s="2" t="s">
        <v>1023</v>
      </c>
      <c r="E10" s="2" t="s">
        <v>2006</v>
      </c>
      <c r="F10">
        <v>0</v>
      </c>
      <c r="G10">
        <v>0</v>
      </c>
      <c r="H10">
        <v>0</v>
      </c>
      <c r="I10">
        <v>0</v>
      </c>
      <c r="J10">
        <v>9</v>
      </c>
      <c r="K10">
        <v>1</v>
      </c>
      <c r="L10" t="s">
        <v>3023</v>
      </c>
      <c r="M10">
        <v>0</v>
      </c>
      <c r="N10">
        <v>0</v>
      </c>
      <c r="P10">
        <v>0</v>
      </c>
      <c r="Q10">
        <v>0</v>
      </c>
      <c r="R10">
        <v>0</v>
      </c>
      <c r="S10">
        <v>0</v>
      </c>
      <c r="T10">
        <f t="shared" si="0"/>
        <v>0</v>
      </c>
      <c r="U10">
        <f t="shared" si="1"/>
        <v>0</v>
      </c>
    </row>
    <row r="11" spans="1:21" ht="15" x14ac:dyDescent="0.25">
      <c r="C11" s="4" t="s">
        <v>10</v>
      </c>
      <c r="D11" s="4" t="s">
        <v>1024</v>
      </c>
      <c r="E11" s="4" t="s">
        <v>2007</v>
      </c>
      <c r="F11">
        <v>0</v>
      </c>
      <c r="G11">
        <v>0</v>
      </c>
      <c r="H11">
        <v>0</v>
      </c>
      <c r="I11">
        <v>0</v>
      </c>
      <c r="J11">
        <v>10</v>
      </c>
      <c r="K11">
        <v>1</v>
      </c>
      <c r="L11" t="s">
        <v>3024</v>
      </c>
      <c r="M11">
        <v>0</v>
      </c>
      <c r="N11">
        <v>0</v>
      </c>
      <c r="P11">
        <v>0</v>
      </c>
      <c r="Q11">
        <v>0</v>
      </c>
      <c r="R11">
        <v>0</v>
      </c>
      <c r="S11">
        <v>0</v>
      </c>
      <c r="T11">
        <f t="shared" si="0"/>
        <v>0</v>
      </c>
      <c r="U11">
        <f t="shared" si="1"/>
        <v>0</v>
      </c>
    </row>
    <row r="12" spans="1:21" ht="15" x14ac:dyDescent="0.25">
      <c r="C12" s="4" t="s">
        <v>11</v>
      </c>
      <c r="D12" s="4" t="s">
        <v>1025</v>
      </c>
      <c r="E12" s="4" t="s">
        <v>2008</v>
      </c>
      <c r="F12">
        <v>0</v>
      </c>
      <c r="G12">
        <v>0</v>
      </c>
      <c r="H12">
        <v>0</v>
      </c>
      <c r="I12">
        <v>0</v>
      </c>
      <c r="J12">
        <v>11</v>
      </c>
      <c r="K12">
        <v>1</v>
      </c>
      <c r="L12" t="s">
        <v>11</v>
      </c>
      <c r="M12">
        <v>0</v>
      </c>
      <c r="N12">
        <v>0</v>
      </c>
      <c r="P12">
        <v>0</v>
      </c>
      <c r="Q12">
        <v>0</v>
      </c>
      <c r="R12">
        <v>0</v>
      </c>
      <c r="S12">
        <v>0</v>
      </c>
      <c r="T12">
        <f t="shared" si="0"/>
        <v>0</v>
      </c>
      <c r="U12">
        <f t="shared" si="1"/>
        <v>0</v>
      </c>
    </row>
    <row r="13" spans="1:21" ht="15" x14ac:dyDescent="0.25">
      <c r="C13" s="2" t="s">
        <v>12</v>
      </c>
      <c r="D13" s="2" t="s">
        <v>1026</v>
      </c>
      <c r="E13" s="2" t="s">
        <v>2009</v>
      </c>
      <c r="F13">
        <v>0</v>
      </c>
      <c r="G13">
        <v>0</v>
      </c>
      <c r="H13">
        <v>0</v>
      </c>
      <c r="I13">
        <v>0</v>
      </c>
      <c r="J13">
        <v>12</v>
      </c>
      <c r="K13">
        <v>1</v>
      </c>
      <c r="L13" t="s">
        <v>3025</v>
      </c>
      <c r="M13">
        <v>0</v>
      </c>
      <c r="N13">
        <v>0.114670833259014</v>
      </c>
      <c r="P13">
        <v>0</v>
      </c>
      <c r="Q13">
        <v>0</v>
      </c>
      <c r="R13">
        <v>0</v>
      </c>
      <c r="S13">
        <v>0</v>
      </c>
      <c r="T13">
        <f t="shared" si="0"/>
        <v>0</v>
      </c>
      <c r="U13">
        <f t="shared" si="1"/>
        <v>0</v>
      </c>
    </row>
    <row r="14" spans="1:21" ht="15" x14ac:dyDescent="0.25">
      <c r="C14" s="2" t="s">
        <v>13</v>
      </c>
      <c r="D14" s="2" t="s">
        <v>1027</v>
      </c>
      <c r="E14" s="9" t="s">
        <v>2010</v>
      </c>
      <c r="F14">
        <v>0</v>
      </c>
      <c r="G14">
        <v>0</v>
      </c>
      <c r="H14">
        <v>0</v>
      </c>
      <c r="I14">
        <v>0</v>
      </c>
      <c r="J14">
        <v>13</v>
      </c>
      <c r="K14">
        <v>1</v>
      </c>
      <c r="L14" t="s">
        <v>3026</v>
      </c>
      <c r="M14">
        <v>0</v>
      </c>
      <c r="N14">
        <v>0</v>
      </c>
      <c r="P14">
        <v>0</v>
      </c>
      <c r="Q14">
        <v>0</v>
      </c>
      <c r="R14">
        <v>0</v>
      </c>
      <c r="S14">
        <v>0</v>
      </c>
      <c r="T14">
        <f t="shared" si="0"/>
        <v>0</v>
      </c>
      <c r="U14">
        <f t="shared" si="1"/>
        <v>0</v>
      </c>
    </row>
    <row r="15" spans="1:21" ht="15" x14ac:dyDescent="0.25">
      <c r="C15" s="2" t="s">
        <v>14</v>
      </c>
      <c r="D15" s="2" t="s">
        <v>1028</v>
      </c>
      <c r="E15" s="2" t="s">
        <v>2011</v>
      </c>
      <c r="F15">
        <v>0</v>
      </c>
      <c r="G15">
        <v>0</v>
      </c>
      <c r="H15">
        <v>0</v>
      </c>
      <c r="I15">
        <v>0</v>
      </c>
      <c r="J15">
        <v>14</v>
      </c>
      <c r="K15">
        <v>1</v>
      </c>
      <c r="L15" t="s">
        <v>3027</v>
      </c>
      <c r="M15">
        <v>0</v>
      </c>
      <c r="N15">
        <v>0</v>
      </c>
      <c r="P15">
        <v>0</v>
      </c>
      <c r="Q15">
        <v>0</v>
      </c>
      <c r="R15">
        <v>0</v>
      </c>
      <c r="S15">
        <v>0</v>
      </c>
      <c r="T15">
        <f t="shared" si="0"/>
        <v>0</v>
      </c>
      <c r="U15">
        <f t="shared" si="1"/>
        <v>0</v>
      </c>
    </row>
    <row r="16" spans="1:21" ht="15" x14ac:dyDescent="0.25">
      <c r="C16" s="2" t="s">
        <v>15</v>
      </c>
      <c r="D16" s="2" t="s">
        <v>1029</v>
      </c>
      <c r="E16" s="2" t="s">
        <v>2012</v>
      </c>
      <c r="F16">
        <v>0</v>
      </c>
      <c r="G16">
        <v>0</v>
      </c>
      <c r="H16">
        <v>0</v>
      </c>
      <c r="I16">
        <v>0</v>
      </c>
      <c r="J16">
        <v>15</v>
      </c>
      <c r="K16">
        <v>1</v>
      </c>
      <c r="L16" t="s">
        <v>3028</v>
      </c>
      <c r="M16">
        <v>0</v>
      </c>
      <c r="N16">
        <v>0</v>
      </c>
      <c r="P16">
        <v>0</v>
      </c>
      <c r="Q16">
        <v>0</v>
      </c>
      <c r="R16">
        <v>0</v>
      </c>
      <c r="S16">
        <v>0</v>
      </c>
      <c r="T16">
        <f t="shared" si="0"/>
        <v>0</v>
      </c>
      <c r="U16">
        <f t="shared" si="1"/>
        <v>0</v>
      </c>
    </row>
    <row r="17" spans="3:21" ht="15" x14ac:dyDescent="0.25">
      <c r="C17" s="2" t="s">
        <v>16</v>
      </c>
      <c r="D17" s="2" t="s">
        <v>1030</v>
      </c>
      <c r="E17" s="9" t="s">
        <v>2013</v>
      </c>
      <c r="F17">
        <v>0</v>
      </c>
      <c r="G17">
        <v>0</v>
      </c>
      <c r="H17">
        <v>0</v>
      </c>
      <c r="I17">
        <v>0</v>
      </c>
      <c r="J17">
        <v>16</v>
      </c>
      <c r="K17">
        <v>2</v>
      </c>
      <c r="L17" t="s">
        <v>3029</v>
      </c>
      <c r="M17">
        <v>0</v>
      </c>
      <c r="N17">
        <v>0</v>
      </c>
      <c r="P17">
        <v>0</v>
      </c>
      <c r="Q17">
        <v>0</v>
      </c>
      <c r="R17">
        <v>0</v>
      </c>
      <c r="S17">
        <v>0</v>
      </c>
      <c r="T17">
        <f t="shared" si="0"/>
        <v>0</v>
      </c>
      <c r="U17">
        <f t="shared" si="1"/>
        <v>0</v>
      </c>
    </row>
    <row r="18" spans="3:21" ht="15" x14ac:dyDescent="0.25">
      <c r="C18" s="2" t="s">
        <v>17</v>
      </c>
      <c r="D18" s="2" t="s">
        <v>1031</v>
      </c>
      <c r="E18" s="2" t="s">
        <v>2014</v>
      </c>
      <c r="F18">
        <v>0</v>
      </c>
      <c r="G18">
        <v>0</v>
      </c>
      <c r="H18">
        <v>0</v>
      </c>
      <c r="I18">
        <v>0</v>
      </c>
      <c r="J18">
        <v>17</v>
      </c>
      <c r="K18">
        <v>2</v>
      </c>
      <c r="L18" t="s">
        <v>3030</v>
      </c>
      <c r="M18">
        <v>0</v>
      </c>
      <c r="N18">
        <v>0</v>
      </c>
      <c r="P18">
        <v>0</v>
      </c>
      <c r="Q18">
        <v>0</v>
      </c>
      <c r="R18">
        <v>0</v>
      </c>
      <c r="S18">
        <v>0</v>
      </c>
      <c r="T18">
        <f t="shared" si="0"/>
        <v>0</v>
      </c>
      <c r="U18">
        <f t="shared" si="1"/>
        <v>0</v>
      </c>
    </row>
    <row r="19" spans="3:21" ht="15" x14ac:dyDescent="0.25">
      <c r="C19" s="2" t="s">
        <v>18</v>
      </c>
      <c r="D19" s="2" t="s">
        <v>1032</v>
      </c>
      <c r="E19" s="9" t="s">
        <v>2015</v>
      </c>
      <c r="F19">
        <v>0</v>
      </c>
      <c r="G19">
        <v>0</v>
      </c>
      <c r="H19">
        <v>0</v>
      </c>
      <c r="I19">
        <v>0</v>
      </c>
      <c r="J19">
        <v>18</v>
      </c>
      <c r="K19">
        <v>2</v>
      </c>
      <c r="L19" t="s">
        <v>3031</v>
      </c>
      <c r="M19">
        <v>0</v>
      </c>
      <c r="N19">
        <v>0</v>
      </c>
      <c r="P19">
        <v>0</v>
      </c>
      <c r="Q19">
        <v>0</v>
      </c>
      <c r="R19">
        <v>0</v>
      </c>
      <c r="S19">
        <v>0</v>
      </c>
      <c r="T19">
        <f t="shared" si="0"/>
        <v>0</v>
      </c>
      <c r="U19">
        <f t="shared" si="1"/>
        <v>0</v>
      </c>
    </row>
    <row r="20" spans="3:21" ht="15" x14ac:dyDescent="0.25">
      <c r="C20" s="2" t="s">
        <v>19</v>
      </c>
      <c r="D20" s="2" t="s">
        <v>1033</v>
      </c>
      <c r="E20" s="2" t="s">
        <v>2016</v>
      </c>
      <c r="F20">
        <v>0</v>
      </c>
      <c r="G20">
        <v>0</v>
      </c>
      <c r="H20">
        <v>0</v>
      </c>
      <c r="I20">
        <v>0</v>
      </c>
      <c r="J20">
        <v>19</v>
      </c>
      <c r="K20">
        <v>2</v>
      </c>
      <c r="L20" t="s">
        <v>3032</v>
      </c>
      <c r="M20">
        <v>0</v>
      </c>
      <c r="N20">
        <v>0.13760499991376399</v>
      </c>
      <c r="P20">
        <v>0</v>
      </c>
      <c r="Q20">
        <v>0</v>
      </c>
      <c r="R20">
        <v>0</v>
      </c>
      <c r="S20">
        <v>0</v>
      </c>
      <c r="T20">
        <f t="shared" si="0"/>
        <v>0</v>
      </c>
      <c r="U20">
        <f t="shared" si="1"/>
        <v>0</v>
      </c>
    </row>
    <row r="21" spans="3:21" ht="15" x14ac:dyDescent="0.25">
      <c r="C21" s="2" t="s">
        <v>20</v>
      </c>
      <c r="D21" s="2" t="s">
        <v>1034</v>
      </c>
      <c r="E21" s="2" t="s">
        <v>2017</v>
      </c>
      <c r="F21">
        <v>0</v>
      </c>
      <c r="G21">
        <v>0</v>
      </c>
      <c r="H21">
        <v>0</v>
      </c>
      <c r="I21">
        <v>0</v>
      </c>
      <c r="J21">
        <v>20</v>
      </c>
      <c r="K21">
        <v>2</v>
      </c>
      <c r="L21" t="s">
        <v>3033</v>
      </c>
      <c r="M21">
        <v>0</v>
      </c>
      <c r="N21">
        <v>0</v>
      </c>
      <c r="P21">
        <v>0</v>
      </c>
      <c r="Q21">
        <v>0</v>
      </c>
      <c r="R21">
        <v>0</v>
      </c>
      <c r="S21">
        <v>0</v>
      </c>
      <c r="T21">
        <f t="shared" si="0"/>
        <v>0</v>
      </c>
      <c r="U21">
        <f t="shared" si="1"/>
        <v>0</v>
      </c>
    </row>
    <row r="22" spans="3:21" ht="15" x14ac:dyDescent="0.25">
      <c r="C22" s="2" t="s">
        <v>21</v>
      </c>
      <c r="D22" s="2" t="s">
        <v>1035</v>
      </c>
      <c r="E22" s="2" t="s">
        <v>2018</v>
      </c>
      <c r="F22">
        <v>0</v>
      </c>
      <c r="G22">
        <v>0</v>
      </c>
      <c r="H22">
        <v>0</v>
      </c>
      <c r="I22">
        <v>0</v>
      </c>
      <c r="J22">
        <v>21</v>
      </c>
      <c r="K22">
        <v>2</v>
      </c>
      <c r="L22" t="s">
        <v>3034</v>
      </c>
      <c r="M22">
        <v>0</v>
      </c>
      <c r="N22">
        <v>0</v>
      </c>
      <c r="P22">
        <v>0</v>
      </c>
      <c r="Q22">
        <v>0</v>
      </c>
      <c r="R22">
        <v>0</v>
      </c>
      <c r="S22">
        <v>0</v>
      </c>
      <c r="T22">
        <f t="shared" si="0"/>
        <v>0</v>
      </c>
      <c r="U22">
        <f t="shared" si="1"/>
        <v>0</v>
      </c>
    </row>
    <row r="23" spans="3:21" ht="15" x14ac:dyDescent="0.25">
      <c r="C23" s="2" t="s">
        <v>22</v>
      </c>
      <c r="D23" s="2" t="s">
        <v>1036</v>
      </c>
      <c r="E23" s="2" t="s">
        <v>2019</v>
      </c>
      <c r="F23">
        <v>0</v>
      </c>
      <c r="G23">
        <v>0</v>
      </c>
      <c r="H23">
        <v>0</v>
      </c>
      <c r="I23">
        <v>0</v>
      </c>
      <c r="J23">
        <v>22</v>
      </c>
      <c r="K23">
        <v>2</v>
      </c>
      <c r="L23" t="s">
        <v>3035</v>
      </c>
      <c r="M23">
        <v>0</v>
      </c>
      <c r="N23">
        <v>0.34401249978259202</v>
      </c>
      <c r="P23">
        <v>0</v>
      </c>
      <c r="Q23">
        <v>0</v>
      </c>
      <c r="R23">
        <v>0</v>
      </c>
      <c r="S23">
        <v>0</v>
      </c>
      <c r="T23">
        <f t="shared" si="0"/>
        <v>0</v>
      </c>
      <c r="U23">
        <f t="shared" si="1"/>
        <v>0</v>
      </c>
    </row>
    <row r="24" spans="3:21" ht="15" x14ac:dyDescent="0.25">
      <c r="C24" s="2" t="s">
        <v>23</v>
      </c>
      <c r="D24" s="2" t="s">
        <v>1037</v>
      </c>
      <c r="E24" s="9" t="s">
        <v>2020</v>
      </c>
      <c r="F24">
        <v>0</v>
      </c>
      <c r="G24">
        <v>0</v>
      </c>
      <c r="H24">
        <v>0</v>
      </c>
      <c r="I24">
        <v>0</v>
      </c>
      <c r="J24">
        <v>23</v>
      </c>
      <c r="K24">
        <v>2</v>
      </c>
      <c r="L24" t="s">
        <v>3036</v>
      </c>
      <c r="M24">
        <v>0</v>
      </c>
      <c r="N24">
        <v>0</v>
      </c>
      <c r="P24">
        <v>0</v>
      </c>
      <c r="Q24">
        <v>0</v>
      </c>
      <c r="R24">
        <v>0</v>
      </c>
      <c r="S24">
        <v>0</v>
      </c>
      <c r="T24">
        <f t="shared" si="0"/>
        <v>0</v>
      </c>
      <c r="U24">
        <f t="shared" si="1"/>
        <v>0</v>
      </c>
    </row>
    <row r="25" spans="3:21" ht="15" x14ac:dyDescent="0.25">
      <c r="C25" s="2" t="s">
        <v>24</v>
      </c>
      <c r="D25" s="2" t="s">
        <v>1037</v>
      </c>
      <c r="E25" s="9" t="s">
        <v>2021</v>
      </c>
      <c r="F25">
        <v>0</v>
      </c>
      <c r="G25">
        <v>0</v>
      </c>
      <c r="H25">
        <v>0</v>
      </c>
      <c r="I25">
        <v>0</v>
      </c>
      <c r="J25">
        <v>24</v>
      </c>
      <c r="K25">
        <v>2</v>
      </c>
      <c r="L25" t="s">
        <v>3037</v>
      </c>
      <c r="M25">
        <v>0</v>
      </c>
      <c r="N25">
        <v>0</v>
      </c>
      <c r="P25">
        <v>0</v>
      </c>
      <c r="Q25">
        <v>0</v>
      </c>
      <c r="R25">
        <v>0</v>
      </c>
      <c r="S25">
        <v>0</v>
      </c>
      <c r="T25">
        <f t="shared" si="0"/>
        <v>0</v>
      </c>
      <c r="U25">
        <f t="shared" si="1"/>
        <v>0</v>
      </c>
    </row>
    <row r="26" spans="3:21" ht="15" x14ac:dyDescent="0.25">
      <c r="C26" s="2" t="s">
        <v>25</v>
      </c>
      <c r="D26" s="2" t="s">
        <v>1038</v>
      </c>
      <c r="E26" s="9" t="s">
        <v>2022</v>
      </c>
      <c r="F26">
        <v>0</v>
      </c>
      <c r="G26">
        <v>0</v>
      </c>
      <c r="H26">
        <v>0</v>
      </c>
      <c r="I26">
        <v>0</v>
      </c>
      <c r="J26">
        <v>25</v>
      </c>
      <c r="K26">
        <v>2</v>
      </c>
      <c r="L26" t="s">
        <v>3038</v>
      </c>
      <c r="M26">
        <v>0</v>
      </c>
      <c r="N26">
        <v>0</v>
      </c>
      <c r="P26">
        <v>0</v>
      </c>
      <c r="Q26">
        <v>0</v>
      </c>
      <c r="R26">
        <v>0</v>
      </c>
      <c r="S26">
        <v>0</v>
      </c>
      <c r="T26">
        <f t="shared" si="0"/>
        <v>0</v>
      </c>
      <c r="U26">
        <f t="shared" si="1"/>
        <v>0</v>
      </c>
    </row>
    <row r="27" spans="3:21" ht="15" x14ac:dyDescent="0.25">
      <c r="C27" s="2" t="s">
        <v>26</v>
      </c>
      <c r="D27" s="2" t="s">
        <v>1039</v>
      </c>
      <c r="E27" s="9" t="s">
        <v>2023</v>
      </c>
      <c r="F27">
        <v>0</v>
      </c>
      <c r="G27">
        <v>0</v>
      </c>
      <c r="H27">
        <v>0</v>
      </c>
      <c r="I27">
        <v>0</v>
      </c>
      <c r="J27">
        <v>26</v>
      </c>
      <c r="K27">
        <v>3</v>
      </c>
      <c r="L27" t="s">
        <v>3039</v>
      </c>
      <c r="M27">
        <v>0</v>
      </c>
      <c r="N27">
        <v>0</v>
      </c>
      <c r="P27">
        <v>0</v>
      </c>
      <c r="Q27">
        <v>0</v>
      </c>
      <c r="R27">
        <v>0</v>
      </c>
      <c r="S27">
        <v>0</v>
      </c>
      <c r="T27">
        <f t="shared" si="0"/>
        <v>0</v>
      </c>
      <c r="U27">
        <f t="shared" si="1"/>
        <v>0</v>
      </c>
    </row>
    <row r="28" spans="3:21" ht="15" x14ac:dyDescent="0.25">
      <c r="C28" s="2" t="s">
        <v>27</v>
      </c>
      <c r="D28" s="2" t="s">
        <v>1040</v>
      </c>
      <c r="E28" s="2" t="s">
        <v>2024</v>
      </c>
      <c r="F28">
        <v>0</v>
      </c>
      <c r="G28">
        <v>0</v>
      </c>
      <c r="H28">
        <v>0</v>
      </c>
      <c r="I28">
        <v>0</v>
      </c>
      <c r="J28">
        <v>27</v>
      </c>
      <c r="K28">
        <v>3</v>
      </c>
      <c r="L28" t="s">
        <v>3040</v>
      </c>
      <c r="M28">
        <v>0</v>
      </c>
      <c r="N28">
        <v>0</v>
      </c>
      <c r="P28">
        <v>0</v>
      </c>
      <c r="Q28">
        <v>0</v>
      </c>
      <c r="R28">
        <v>0</v>
      </c>
      <c r="S28">
        <v>0</v>
      </c>
      <c r="T28">
        <f t="shared" si="0"/>
        <v>0</v>
      </c>
      <c r="U28">
        <f t="shared" si="1"/>
        <v>0</v>
      </c>
    </row>
    <row r="29" spans="3:21" ht="15" x14ac:dyDescent="0.25">
      <c r="C29" s="2" t="s">
        <v>28</v>
      </c>
      <c r="D29" s="2" t="s">
        <v>1041</v>
      </c>
      <c r="E29" s="9" t="s">
        <v>2025</v>
      </c>
      <c r="F29">
        <v>0</v>
      </c>
      <c r="G29">
        <v>0</v>
      </c>
      <c r="H29">
        <v>0</v>
      </c>
      <c r="I29">
        <v>0</v>
      </c>
      <c r="J29">
        <v>28</v>
      </c>
      <c r="K29">
        <v>3</v>
      </c>
      <c r="L29" t="s">
        <v>3041</v>
      </c>
      <c r="M29">
        <v>0</v>
      </c>
      <c r="N29">
        <v>0</v>
      </c>
      <c r="P29">
        <v>0</v>
      </c>
      <c r="Q29">
        <v>0</v>
      </c>
      <c r="R29">
        <v>0</v>
      </c>
      <c r="S29">
        <v>0</v>
      </c>
      <c r="T29">
        <f t="shared" si="0"/>
        <v>0</v>
      </c>
      <c r="U29">
        <f t="shared" si="1"/>
        <v>0</v>
      </c>
    </row>
    <row r="30" spans="3:21" ht="15" x14ac:dyDescent="0.25">
      <c r="C30" s="2" t="s">
        <v>29</v>
      </c>
      <c r="D30" s="2" t="s">
        <v>1042</v>
      </c>
      <c r="E30" s="2" t="s">
        <v>2026</v>
      </c>
      <c r="F30">
        <v>0</v>
      </c>
      <c r="G30">
        <v>0</v>
      </c>
      <c r="H30">
        <v>0</v>
      </c>
      <c r="I30">
        <v>0</v>
      </c>
      <c r="J30">
        <v>29</v>
      </c>
      <c r="K30">
        <v>3</v>
      </c>
      <c r="L30" t="s">
        <v>3042</v>
      </c>
      <c r="M30">
        <v>0</v>
      </c>
      <c r="N30">
        <v>0</v>
      </c>
      <c r="P30">
        <v>0</v>
      </c>
      <c r="Q30">
        <v>0</v>
      </c>
      <c r="R30">
        <v>0</v>
      </c>
      <c r="S30">
        <v>0</v>
      </c>
      <c r="T30">
        <f t="shared" si="0"/>
        <v>0</v>
      </c>
      <c r="U30">
        <f t="shared" si="1"/>
        <v>0</v>
      </c>
    </row>
    <row r="31" spans="3:21" ht="15" x14ac:dyDescent="0.25">
      <c r="C31" s="2" t="s">
        <v>30</v>
      </c>
      <c r="D31" s="2" t="s">
        <v>1043</v>
      </c>
      <c r="E31" s="2" t="s">
        <v>2027</v>
      </c>
      <c r="F31">
        <v>0</v>
      </c>
      <c r="G31">
        <v>0</v>
      </c>
      <c r="H31">
        <v>0</v>
      </c>
      <c r="I31">
        <v>0</v>
      </c>
      <c r="J31">
        <v>30</v>
      </c>
      <c r="K31">
        <v>3</v>
      </c>
      <c r="L31" t="s">
        <v>3043</v>
      </c>
      <c r="M31">
        <v>0</v>
      </c>
      <c r="N31">
        <v>0</v>
      </c>
      <c r="P31">
        <v>0</v>
      </c>
      <c r="Q31">
        <v>0</v>
      </c>
      <c r="R31">
        <v>0</v>
      </c>
      <c r="S31">
        <v>0</v>
      </c>
      <c r="T31">
        <f t="shared" si="0"/>
        <v>0</v>
      </c>
      <c r="U31">
        <f t="shared" si="1"/>
        <v>0</v>
      </c>
    </row>
    <row r="32" spans="3:21" ht="15" x14ac:dyDescent="0.25">
      <c r="C32" s="2" t="s">
        <v>31</v>
      </c>
      <c r="D32" s="2" t="s">
        <v>1044</v>
      </c>
      <c r="E32" s="9" t="s">
        <v>2028</v>
      </c>
      <c r="F32">
        <v>1.6908637001506601E-2</v>
      </c>
      <c r="G32">
        <v>2.0976719588361399E-2</v>
      </c>
      <c r="H32">
        <v>1.6059329357290202E-2</v>
      </c>
      <c r="I32">
        <v>1.5807233925102099E-2</v>
      </c>
      <c r="J32">
        <v>31</v>
      </c>
      <c r="K32">
        <v>3</v>
      </c>
      <c r="L32" t="s">
        <v>3044</v>
      </c>
      <c r="M32">
        <v>1.5898729394734801E-2</v>
      </c>
      <c r="N32">
        <v>2.0039004483237501E-2</v>
      </c>
      <c r="P32">
        <v>7.6446907121408003E-3</v>
      </c>
      <c r="Q32">
        <v>7.6446907121408003E-3</v>
      </c>
      <c r="R32">
        <v>7.6446907121408003E-3</v>
      </c>
      <c r="S32">
        <v>7.6446907121408003E-3</v>
      </c>
      <c r="T32">
        <f t="shared" si="0"/>
        <v>0</v>
      </c>
      <c r="U32">
        <f t="shared" si="1"/>
        <v>0</v>
      </c>
    </row>
    <row r="33" spans="1:21" ht="15" x14ac:dyDescent="0.25">
      <c r="A33" s="83" t="s">
        <v>4100</v>
      </c>
      <c r="C33" s="2" t="s">
        <v>32</v>
      </c>
      <c r="D33" s="2" t="s">
        <v>1045</v>
      </c>
      <c r="E33" s="2" t="s">
        <v>2029</v>
      </c>
      <c r="F33">
        <v>0</v>
      </c>
      <c r="G33">
        <v>0</v>
      </c>
      <c r="H33">
        <v>0</v>
      </c>
      <c r="I33">
        <v>0</v>
      </c>
      <c r="J33">
        <v>32</v>
      </c>
      <c r="K33">
        <v>3</v>
      </c>
      <c r="L33" t="s">
        <v>3045</v>
      </c>
      <c r="M33">
        <v>0</v>
      </c>
      <c r="N33">
        <v>0.344012499753717</v>
      </c>
      <c r="P33">
        <v>4.9808872791596501</v>
      </c>
      <c r="Q33">
        <v>4.9808872791596599</v>
      </c>
      <c r="R33">
        <v>4.9808872791596501</v>
      </c>
      <c r="S33">
        <v>4.9808872791596501</v>
      </c>
      <c r="T33">
        <f t="shared" si="0"/>
        <v>5.6871167663466769E-15</v>
      </c>
      <c r="U33">
        <f t="shared" si="1"/>
        <v>0</v>
      </c>
    </row>
    <row r="34" spans="1:21" ht="15" x14ac:dyDescent="0.25">
      <c r="B34" s="83" t="s">
        <v>4100</v>
      </c>
      <c r="C34" s="2" t="s">
        <v>33</v>
      </c>
      <c r="D34" s="2" t="s">
        <v>1046</v>
      </c>
      <c r="E34" s="2" t="s">
        <v>2030</v>
      </c>
      <c r="F34">
        <v>0</v>
      </c>
      <c r="G34">
        <v>0</v>
      </c>
      <c r="H34">
        <v>0</v>
      </c>
      <c r="I34">
        <v>0</v>
      </c>
      <c r="J34">
        <v>33</v>
      </c>
      <c r="K34">
        <v>3</v>
      </c>
      <c r="L34" t="s">
        <v>3046</v>
      </c>
      <c r="M34">
        <v>0</v>
      </c>
      <c r="N34">
        <v>0</v>
      </c>
      <c r="P34">
        <v>0</v>
      </c>
      <c r="Q34">
        <v>0</v>
      </c>
      <c r="R34">
        <v>0</v>
      </c>
      <c r="S34">
        <v>0</v>
      </c>
      <c r="T34">
        <f t="shared" si="0"/>
        <v>0</v>
      </c>
      <c r="U34">
        <f t="shared" si="1"/>
        <v>0</v>
      </c>
    </row>
    <row r="35" spans="1:21" ht="15" x14ac:dyDescent="0.25">
      <c r="A35" s="83" t="s">
        <v>4099</v>
      </c>
      <c r="C35" s="2" t="s">
        <v>34</v>
      </c>
      <c r="D35" s="2" t="s">
        <v>1047</v>
      </c>
      <c r="E35" s="2" t="s">
        <v>2031</v>
      </c>
      <c r="F35">
        <v>0</v>
      </c>
      <c r="G35">
        <v>0</v>
      </c>
      <c r="H35">
        <v>0</v>
      </c>
      <c r="I35">
        <v>0</v>
      </c>
      <c r="J35">
        <v>34</v>
      </c>
      <c r="K35">
        <v>3</v>
      </c>
      <c r="L35" t="s">
        <v>3047</v>
      </c>
      <c r="M35">
        <v>0</v>
      </c>
      <c r="N35">
        <v>0.344012499779557</v>
      </c>
      <c r="P35">
        <v>4.9808872791596501</v>
      </c>
      <c r="Q35">
        <v>4.9808872791596599</v>
      </c>
      <c r="R35">
        <v>4.9808872791596501</v>
      </c>
      <c r="S35">
        <v>4.9808872791596501</v>
      </c>
      <c r="T35">
        <f>STDEV(P35:R35)</f>
        <v>5.6871167663466769E-15</v>
      </c>
      <c r="U35">
        <f t="shared" si="1"/>
        <v>0</v>
      </c>
    </row>
    <row r="36" spans="1:21" ht="15" x14ac:dyDescent="0.25">
      <c r="B36" s="83" t="s">
        <v>4099</v>
      </c>
      <c r="C36" s="2" t="s">
        <v>35</v>
      </c>
      <c r="D36" s="2" t="s">
        <v>1048</v>
      </c>
      <c r="E36" s="2" t="s">
        <v>2032</v>
      </c>
      <c r="F36">
        <v>0</v>
      </c>
      <c r="G36">
        <v>0</v>
      </c>
      <c r="H36">
        <v>0</v>
      </c>
      <c r="I36">
        <v>0</v>
      </c>
      <c r="J36">
        <v>35</v>
      </c>
      <c r="K36">
        <v>3</v>
      </c>
      <c r="L36" t="s">
        <v>3048</v>
      </c>
      <c r="M36">
        <v>0</v>
      </c>
      <c r="N36">
        <v>0.34401249978543502</v>
      </c>
      <c r="P36">
        <v>0</v>
      </c>
      <c r="Q36">
        <v>0</v>
      </c>
      <c r="R36">
        <v>0</v>
      </c>
      <c r="S36">
        <v>0</v>
      </c>
      <c r="T36">
        <f t="shared" si="0"/>
        <v>0</v>
      </c>
      <c r="U36">
        <f t="shared" si="1"/>
        <v>0</v>
      </c>
    </row>
    <row r="37" spans="1:21" ht="15" x14ac:dyDescent="0.25">
      <c r="C37" s="2" t="s">
        <v>36</v>
      </c>
      <c r="D37" s="2" t="s">
        <v>1049</v>
      </c>
      <c r="E37" s="2" t="s">
        <v>2033</v>
      </c>
      <c r="F37">
        <v>0</v>
      </c>
      <c r="G37">
        <v>0</v>
      </c>
      <c r="H37">
        <v>0</v>
      </c>
      <c r="I37">
        <v>0</v>
      </c>
      <c r="J37">
        <v>36</v>
      </c>
      <c r="K37">
        <v>4</v>
      </c>
      <c r="L37" t="s">
        <v>3049</v>
      </c>
      <c r="M37">
        <v>0</v>
      </c>
      <c r="N37">
        <v>1000</v>
      </c>
      <c r="P37">
        <v>0</v>
      </c>
      <c r="Q37">
        <v>0</v>
      </c>
      <c r="R37">
        <v>0</v>
      </c>
      <c r="S37">
        <v>0</v>
      </c>
      <c r="T37">
        <f t="shared" si="0"/>
        <v>0</v>
      </c>
      <c r="U37">
        <f t="shared" si="1"/>
        <v>0</v>
      </c>
    </row>
    <row r="38" spans="1:21" ht="15" x14ac:dyDescent="0.25">
      <c r="C38" s="2" t="s">
        <v>37</v>
      </c>
      <c r="D38" s="2" t="s">
        <v>1050</v>
      </c>
      <c r="E38" s="9" t="s">
        <v>2034</v>
      </c>
      <c r="F38">
        <v>0</v>
      </c>
      <c r="G38">
        <v>0</v>
      </c>
      <c r="H38">
        <v>0</v>
      </c>
      <c r="I38">
        <v>0</v>
      </c>
      <c r="J38">
        <v>37</v>
      </c>
      <c r="K38">
        <v>4</v>
      </c>
      <c r="L38" t="s">
        <v>3050</v>
      </c>
      <c r="M38">
        <v>0</v>
      </c>
      <c r="N38">
        <v>0.114670833254195</v>
      </c>
      <c r="P38">
        <v>0</v>
      </c>
      <c r="Q38">
        <v>0</v>
      </c>
      <c r="R38">
        <v>0</v>
      </c>
      <c r="S38">
        <v>0</v>
      </c>
      <c r="T38">
        <f t="shared" si="0"/>
        <v>0</v>
      </c>
      <c r="U38">
        <f t="shared" si="1"/>
        <v>0</v>
      </c>
    </row>
    <row r="39" spans="1:21" ht="15" x14ac:dyDescent="0.25">
      <c r="C39" s="4" t="s">
        <v>38</v>
      </c>
      <c r="D39" s="4" t="s">
        <v>1049</v>
      </c>
      <c r="E39" s="4" t="s">
        <v>2035</v>
      </c>
      <c r="F39">
        <v>0</v>
      </c>
      <c r="G39">
        <v>0</v>
      </c>
      <c r="H39">
        <v>0</v>
      </c>
      <c r="I39">
        <v>0</v>
      </c>
      <c r="J39">
        <v>38</v>
      </c>
      <c r="K39">
        <v>4</v>
      </c>
      <c r="L39" t="s">
        <v>3051</v>
      </c>
      <c r="M39">
        <v>-1000</v>
      </c>
      <c r="N39">
        <v>0</v>
      </c>
      <c r="P39">
        <v>0</v>
      </c>
      <c r="Q39">
        <v>0</v>
      </c>
      <c r="R39">
        <v>0</v>
      </c>
      <c r="S39">
        <v>0</v>
      </c>
      <c r="T39">
        <f t="shared" si="0"/>
        <v>0</v>
      </c>
      <c r="U39">
        <f t="shared" si="1"/>
        <v>0</v>
      </c>
    </row>
    <row r="40" spans="1:21" ht="15" x14ac:dyDescent="0.25">
      <c r="C40" s="4" t="s">
        <v>39</v>
      </c>
      <c r="D40" s="4" t="s">
        <v>1051</v>
      </c>
      <c r="E40" s="4" t="s">
        <v>2036</v>
      </c>
      <c r="F40">
        <v>2.3749230747201899</v>
      </c>
      <c r="G40">
        <v>2.9463105380957599</v>
      </c>
      <c r="H40">
        <v>2.25563254162978</v>
      </c>
      <c r="I40">
        <v>2.2202241725787002</v>
      </c>
      <c r="J40">
        <v>39</v>
      </c>
      <c r="K40">
        <v>4</v>
      </c>
      <c r="L40" t="s">
        <v>3052</v>
      </c>
      <c r="M40">
        <v>2.2330752794995301</v>
      </c>
      <c r="N40">
        <v>2.5409701481723901</v>
      </c>
      <c r="P40">
        <v>1.07374428641447</v>
      </c>
      <c r="Q40">
        <v>1.07374428641447</v>
      </c>
      <c r="R40">
        <v>1.07374428641447</v>
      </c>
      <c r="S40">
        <v>1.0737442864145801</v>
      </c>
      <c r="T40">
        <f t="shared" si="0"/>
        <v>0</v>
      </c>
      <c r="U40">
        <f t="shared" si="1"/>
        <v>-1.1013412404281553E-13</v>
      </c>
    </row>
    <row r="41" spans="1:21" ht="15" x14ac:dyDescent="0.25">
      <c r="C41" s="2" t="s">
        <v>40</v>
      </c>
      <c r="D41" s="2" t="s">
        <v>1052</v>
      </c>
      <c r="E41" s="2" t="s">
        <v>2037</v>
      </c>
      <c r="F41">
        <v>0</v>
      </c>
      <c r="G41">
        <v>0</v>
      </c>
      <c r="H41">
        <v>0</v>
      </c>
      <c r="I41">
        <v>0</v>
      </c>
      <c r="J41">
        <v>40</v>
      </c>
      <c r="K41">
        <v>4</v>
      </c>
      <c r="L41" t="s">
        <v>3053</v>
      </c>
      <c r="M41">
        <v>0</v>
      </c>
      <c r="N41">
        <v>0.34401249976975201</v>
      </c>
      <c r="P41">
        <v>3.08227712258866</v>
      </c>
      <c r="Q41">
        <v>3.0822771225886498</v>
      </c>
      <c r="R41">
        <v>3.08227712258866</v>
      </c>
      <c r="S41">
        <v>3.08227712258866</v>
      </c>
      <c r="T41">
        <f t="shared" si="0"/>
        <v>5.908222664730043E-15</v>
      </c>
      <c r="U41">
        <f t="shared" si="1"/>
        <v>0</v>
      </c>
    </row>
    <row r="42" spans="1:21" ht="15" x14ac:dyDescent="0.25">
      <c r="C42" s="2" t="s">
        <v>41</v>
      </c>
      <c r="D42" s="2" t="s">
        <v>1053</v>
      </c>
      <c r="E42" s="2" t="s">
        <v>2038</v>
      </c>
      <c r="F42">
        <v>0</v>
      </c>
      <c r="G42">
        <v>0</v>
      </c>
      <c r="H42">
        <v>0</v>
      </c>
      <c r="I42">
        <v>0</v>
      </c>
      <c r="J42">
        <v>41</v>
      </c>
      <c r="K42">
        <v>4</v>
      </c>
      <c r="L42" t="s">
        <v>3054</v>
      </c>
      <c r="M42">
        <v>0</v>
      </c>
      <c r="N42">
        <v>0.34401249976558901</v>
      </c>
      <c r="P42">
        <v>0</v>
      </c>
      <c r="Q42">
        <v>0</v>
      </c>
      <c r="R42">
        <v>0</v>
      </c>
      <c r="S42">
        <v>0</v>
      </c>
      <c r="T42">
        <f t="shared" si="0"/>
        <v>0</v>
      </c>
      <c r="U42">
        <f t="shared" si="1"/>
        <v>0</v>
      </c>
    </row>
    <row r="43" spans="1:21" ht="15" x14ac:dyDescent="0.25">
      <c r="C43" s="2" t="s">
        <v>42</v>
      </c>
      <c r="D43" s="2" t="s">
        <v>1054</v>
      </c>
      <c r="E43" s="2" t="s">
        <v>2039</v>
      </c>
      <c r="F43">
        <v>0.17874361556305901</v>
      </c>
      <c r="G43">
        <v>0.22174789733466299</v>
      </c>
      <c r="H43">
        <v>0.169765463211939</v>
      </c>
      <c r="I43">
        <v>0.16710052640925199</v>
      </c>
      <c r="J43">
        <v>42</v>
      </c>
      <c r="K43">
        <v>4</v>
      </c>
      <c r="L43" t="s">
        <v>3055</v>
      </c>
      <c r="M43">
        <v>0.16806773808</v>
      </c>
      <c r="N43">
        <v>0.28273857134341801</v>
      </c>
      <c r="P43">
        <v>8.0813116848644506E-2</v>
      </c>
      <c r="Q43">
        <v>8.0813116848638206E-2</v>
      </c>
      <c r="R43">
        <v>8.0813116848645505E-2</v>
      </c>
      <c r="S43">
        <v>8.0813116848646102E-2</v>
      </c>
      <c r="T43">
        <f t="shared" si="0"/>
        <v>3.9577129685216143E-15</v>
      </c>
      <c r="U43">
        <f t="shared" si="1"/>
        <v>-5.9674487573602164E-16</v>
      </c>
    </row>
    <row r="44" spans="1:21" ht="15" x14ac:dyDescent="0.25">
      <c r="C44" s="2" t="s">
        <v>43</v>
      </c>
      <c r="D44" s="2" t="s">
        <v>1055</v>
      </c>
      <c r="E44" s="9" t="s">
        <v>2040</v>
      </c>
      <c r="F44">
        <v>0.85690863700153797</v>
      </c>
      <c r="G44">
        <v>0.86097671958839295</v>
      </c>
      <c r="H44">
        <v>1.6059329357290202E-2</v>
      </c>
      <c r="I44">
        <v>0.85580723392502001</v>
      </c>
      <c r="J44">
        <v>43</v>
      </c>
      <c r="K44">
        <v>4</v>
      </c>
      <c r="L44" t="s">
        <v>3056</v>
      </c>
      <c r="M44">
        <v>-0.32811377039365702</v>
      </c>
      <c r="N44">
        <v>0.58695559041052603</v>
      </c>
      <c r="P44">
        <v>7.6446907121408003E-3</v>
      </c>
      <c r="Q44">
        <v>7.6446907121408003E-3</v>
      </c>
      <c r="R44">
        <v>7.6446907121408003E-3</v>
      </c>
      <c r="S44">
        <v>7.6446907121408003E-3</v>
      </c>
      <c r="T44">
        <f t="shared" si="0"/>
        <v>0</v>
      </c>
      <c r="U44">
        <f t="shared" si="1"/>
        <v>0</v>
      </c>
    </row>
    <row r="45" spans="1:21" ht="15" x14ac:dyDescent="0.25">
      <c r="C45" s="2" t="s">
        <v>44</v>
      </c>
      <c r="D45" s="2" t="s">
        <v>1056</v>
      </c>
      <c r="E45" s="2" t="s">
        <v>2041</v>
      </c>
      <c r="F45">
        <v>0.62171821894118895</v>
      </c>
      <c r="G45">
        <v>0.77129864107634605</v>
      </c>
      <c r="H45">
        <v>0.59048979787821598</v>
      </c>
      <c r="I45">
        <v>0.58122043316642902</v>
      </c>
      <c r="J45">
        <v>44</v>
      </c>
      <c r="K45">
        <v>4</v>
      </c>
      <c r="L45" t="s">
        <v>3057</v>
      </c>
      <c r="M45">
        <v>0.584584654682203</v>
      </c>
      <c r="N45">
        <v>0.72218965458614603</v>
      </c>
      <c r="P45">
        <v>0.28108968768453801</v>
      </c>
      <c r="Q45">
        <v>0.28108968768451598</v>
      </c>
      <c r="R45">
        <v>0.28108968768454101</v>
      </c>
      <c r="S45">
        <v>0.155770796339541</v>
      </c>
      <c r="T45">
        <f t="shared" si="0"/>
        <v>1.3671360886866273E-14</v>
      </c>
      <c r="U45">
        <f t="shared" si="1"/>
        <v>0.12531889134500002</v>
      </c>
    </row>
    <row r="46" spans="1:21" ht="15" x14ac:dyDescent="0.25">
      <c r="C46" s="4" t="s">
        <v>45</v>
      </c>
      <c r="D46" s="4" t="s">
        <v>1057</v>
      </c>
      <c r="E46" s="4" t="s">
        <v>2042</v>
      </c>
      <c r="F46">
        <v>0</v>
      </c>
      <c r="G46">
        <v>0</v>
      </c>
      <c r="H46">
        <v>0</v>
      </c>
      <c r="I46">
        <v>0</v>
      </c>
      <c r="J46">
        <v>45</v>
      </c>
      <c r="K46">
        <v>4</v>
      </c>
      <c r="L46" t="s">
        <v>3058</v>
      </c>
      <c r="M46">
        <v>0</v>
      </c>
      <c r="N46">
        <v>0.30057612409064199</v>
      </c>
      <c r="P46">
        <v>0</v>
      </c>
      <c r="Q46">
        <v>0</v>
      </c>
      <c r="R46">
        <v>0</v>
      </c>
      <c r="S46">
        <v>0</v>
      </c>
      <c r="T46">
        <f t="shared" si="0"/>
        <v>0</v>
      </c>
      <c r="U46">
        <f t="shared" si="1"/>
        <v>0</v>
      </c>
    </row>
    <row r="47" spans="1:21" ht="15" x14ac:dyDescent="0.25">
      <c r="C47" s="2" t="s">
        <v>46</v>
      </c>
      <c r="D47" s="2" t="s">
        <v>1058</v>
      </c>
      <c r="E47" s="9" t="s">
        <v>2043</v>
      </c>
      <c r="F47">
        <v>0</v>
      </c>
      <c r="G47">
        <v>0</v>
      </c>
      <c r="H47">
        <v>0</v>
      </c>
      <c r="I47">
        <v>0</v>
      </c>
      <c r="J47">
        <v>46</v>
      </c>
      <c r="K47">
        <v>5</v>
      </c>
      <c r="L47" t="s">
        <v>3059</v>
      </c>
      <c r="M47">
        <v>0</v>
      </c>
      <c r="N47">
        <v>0</v>
      </c>
      <c r="P47">
        <v>0</v>
      </c>
      <c r="Q47">
        <v>0</v>
      </c>
      <c r="R47">
        <v>0</v>
      </c>
      <c r="S47">
        <v>0</v>
      </c>
      <c r="T47">
        <f t="shared" si="0"/>
        <v>0</v>
      </c>
      <c r="U47">
        <f t="shared" si="1"/>
        <v>0</v>
      </c>
    </row>
    <row r="48" spans="1:21" ht="15" x14ac:dyDescent="0.25">
      <c r="C48" s="2" t="s">
        <v>47</v>
      </c>
      <c r="D48" s="2" t="s">
        <v>1059</v>
      </c>
      <c r="E48" s="9" t="s">
        <v>2044</v>
      </c>
      <c r="F48">
        <v>0</v>
      </c>
      <c r="G48">
        <v>0</v>
      </c>
      <c r="H48">
        <v>0</v>
      </c>
      <c r="I48">
        <v>0</v>
      </c>
      <c r="J48">
        <v>47</v>
      </c>
      <c r="K48">
        <v>5</v>
      </c>
      <c r="L48" t="s">
        <v>3060</v>
      </c>
      <c r="M48">
        <v>0</v>
      </c>
      <c r="N48">
        <v>0.114670833249988</v>
      </c>
      <c r="P48">
        <v>0</v>
      </c>
      <c r="Q48">
        <v>0</v>
      </c>
      <c r="R48">
        <v>0</v>
      </c>
      <c r="S48">
        <v>0</v>
      </c>
      <c r="T48">
        <f t="shared" si="0"/>
        <v>0</v>
      </c>
      <c r="U48">
        <f t="shared" si="1"/>
        <v>0</v>
      </c>
    </row>
    <row r="49" spans="1:21" ht="15" x14ac:dyDescent="0.25">
      <c r="C49" s="2" t="s">
        <v>48</v>
      </c>
      <c r="D49" s="2" t="s">
        <v>1060</v>
      </c>
      <c r="E49" s="2" t="s">
        <v>2045</v>
      </c>
      <c r="F49">
        <v>0</v>
      </c>
      <c r="G49">
        <v>0</v>
      </c>
      <c r="H49">
        <v>0</v>
      </c>
      <c r="I49">
        <v>0</v>
      </c>
      <c r="J49">
        <v>48</v>
      </c>
      <c r="K49">
        <v>5</v>
      </c>
      <c r="L49" t="s">
        <v>3061</v>
      </c>
      <c r="M49">
        <v>0</v>
      </c>
      <c r="N49">
        <v>0</v>
      </c>
      <c r="P49">
        <v>0</v>
      </c>
      <c r="Q49">
        <v>0</v>
      </c>
      <c r="R49">
        <v>0</v>
      </c>
      <c r="S49">
        <v>0</v>
      </c>
      <c r="T49">
        <f t="shared" si="0"/>
        <v>0</v>
      </c>
      <c r="U49">
        <f t="shared" si="1"/>
        <v>0</v>
      </c>
    </row>
    <row r="50" spans="1:21" ht="15" x14ac:dyDescent="0.25">
      <c r="C50" s="2" t="s">
        <v>49</v>
      </c>
      <c r="D50" s="2" t="s">
        <v>1061</v>
      </c>
      <c r="E50" s="2" t="s">
        <v>2046</v>
      </c>
      <c r="F50">
        <v>0</v>
      </c>
      <c r="G50">
        <v>0</v>
      </c>
      <c r="H50">
        <v>0</v>
      </c>
      <c r="I50">
        <v>0</v>
      </c>
      <c r="J50">
        <v>49</v>
      </c>
      <c r="K50">
        <v>5</v>
      </c>
      <c r="L50" t="s">
        <v>3062</v>
      </c>
      <c r="M50">
        <v>0</v>
      </c>
      <c r="N50">
        <v>0.13760499991376399</v>
      </c>
      <c r="P50">
        <v>0</v>
      </c>
      <c r="Q50">
        <v>0</v>
      </c>
      <c r="R50">
        <v>0</v>
      </c>
      <c r="S50">
        <v>0</v>
      </c>
      <c r="T50">
        <f t="shared" si="0"/>
        <v>0</v>
      </c>
      <c r="U50">
        <f t="shared" si="1"/>
        <v>0</v>
      </c>
    </row>
    <row r="51" spans="1:21" ht="15" x14ac:dyDescent="0.25">
      <c r="C51" s="2" t="s">
        <v>50</v>
      </c>
      <c r="D51" s="2" t="s">
        <v>1062</v>
      </c>
      <c r="E51" s="2" t="s">
        <v>2047</v>
      </c>
      <c r="F51">
        <v>0</v>
      </c>
      <c r="G51">
        <v>0</v>
      </c>
      <c r="H51">
        <v>0</v>
      </c>
      <c r="I51">
        <v>0</v>
      </c>
      <c r="J51">
        <v>50</v>
      </c>
      <c r="K51">
        <v>5</v>
      </c>
      <c r="L51" t="s">
        <v>3063</v>
      </c>
      <c r="M51">
        <v>0</v>
      </c>
      <c r="N51">
        <v>0.34401249975579401</v>
      </c>
      <c r="P51">
        <v>0</v>
      </c>
      <c r="Q51">
        <v>0</v>
      </c>
      <c r="R51">
        <v>0</v>
      </c>
      <c r="S51">
        <v>0</v>
      </c>
      <c r="T51">
        <f t="shared" si="0"/>
        <v>0</v>
      </c>
      <c r="U51">
        <f t="shared" si="1"/>
        <v>0</v>
      </c>
    </row>
    <row r="52" spans="1:21" ht="15" x14ac:dyDescent="0.25">
      <c r="A52" s="82" t="s">
        <v>4063</v>
      </c>
      <c r="C52" s="2" t="s">
        <v>51</v>
      </c>
      <c r="D52" s="2" t="s">
        <v>1063</v>
      </c>
      <c r="E52" s="9" t="s">
        <v>2048</v>
      </c>
      <c r="F52">
        <v>4.5540852573367401</v>
      </c>
      <c r="G52">
        <v>1.9925243356859701</v>
      </c>
      <c r="H52">
        <v>3.8339703869675099</v>
      </c>
      <c r="I52">
        <v>4.2160306839496098</v>
      </c>
      <c r="J52">
        <v>51</v>
      </c>
      <c r="K52">
        <v>5</v>
      </c>
      <c r="L52" t="s">
        <v>3064</v>
      </c>
      <c r="M52">
        <v>3.57888651758083</v>
      </c>
      <c r="N52">
        <v>4.1972040755688296</v>
      </c>
      <c r="P52">
        <v>3.6897862556608101</v>
      </c>
      <c r="Q52">
        <v>0</v>
      </c>
      <c r="R52">
        <v>2.6652107481237399</v>
      </c>
      <c r="S52">
        <v>2.5826836733355099</v>
      </c>
      <c r="T52">
        <f t="shared" si="0"/>
        <v>1.9047145855754246</v>
      </c>
      <c r="U52">
        <f t="shared" si="1"/>
        <v>8.252707478823007E-2</v>
      </c>
    </row>
    <row r="53" spans="1:21" ht="15" x14ac:dyDescent="0.25">
      <c r="A53" s="82" t="s">
        <v>4095</v>
      </c>
      <c r="B53" s="82" t="s">
        <v>4063</v>
      </c>
      <c r="C53" s="2" t="s">
        <v>52</v>
      </c>
      <c r="D53" s="2" t="s">
        <v>1064</v>
      </c>
      <c r="E53" s="9" t="s">
        <v>2049</v>
      </c>
      <c r="F53">
        <v>0</v>
      </c>
      <c r="G53">
        <v>0</v>
      </c>
      <c r="H53">
        <v>0</v>
      </c>
      <c r="I53">
        <v>0</v>
      </c>
      <c r="J53">
        <v>52</v>
      </c>
      <c r="K53">
        <v>5</v>
      </c>
      <c r="L53" t="s">
        <v>3065</v>
      </c>
      <c r="M53">
        <v>-0.34401249976610898</v>
      </c>
      <c r="N53">
        <v>0.34401249976553999</v>
      </c>
      <c r="P53">
        <v>-3.0822771225886099</v>
      </c>
      <c r="Q53">
        <v>-3.0822771225886099</v>
      </c>
      <c r="R53">
        <v>-3.0822771225886099</v>
      </c>
      <c r="S53">
        <v>-3.0822771225886099</v>
      </c>
      <c r="T53">
        <f t="shared" si="0"/>
        <v>5.4389598220420729E-16</v>
      </c>
      <c r="U53">
        <f t="shared" si="1"/>
        <v>0</v>
      </c>
    </row>
    <row r="54" spans="1:21" ht="15" x14ac:dyDescent="0.25">
      <c r="B54" s="82" t="s">
        <v>4095</v>
      </c>
      <c r="C54" s="2" t="s">
        <v>53</v>
      </c>
      <c r="D54" s="2" t="s">
        <v>1065</v>
      </c>
      <c r="E54" s="2" t="s">
        <v>2050</v>
      </c>
      <c r="F54">
        <v>0</v>
      </c>
      <c r="G54">
        <v>0</v>
      </c>
      <c r="H54">
        <v>0</v>
      </c>
      <c r="I54">
        <v>0</v>
      </c>
      <c r="J54">
        <v>53</v>
      </c>
      <c r="K54">
        <v>5</v>
      </c>
      <c r="L54" t="s">
        <v>3066</v>
      </c>
      <c r="M54">
        <v>0</v>
      </c>
      <c r="N54">
        <v>0</v>
      </c>
      <c r="P54">
        <v>0</v>
      </c>
      <c r="Q54">
        <v>0</v>
      </c>
      <c r="R54">
        <v>0</v>
      </c>
      <c r="S54">
        <v>0</v>
      </c>
      <c r="T54">
        <f t="shared" si="0"/>
        <v>0</v>
      </c>
      <c r="U54">
        <f t="shared" si="1"/>
        <v>0</v>
      </c>
    </row>
    <row r="55" spans="1:21" ht="15" x14ac:dyDescent="0.25">
      <c r="C55" s="2" t="s">
        <v>54</v>
      </c>
      <c r="D55" s="2" t="s">
        <v>1066</v>
      </c>
      <c r="E55" s="2" t="s">
        <v>2051</v>
      </c>
      <c r="F55">
        <v>0</v>
      </c>
      <c r="G55">
        <v>0</v>
      </c>
      <c r="H55">
        <v>0</v>
      </c>
      <c r="I55">
        <v>0</v>
      </c>
      <c r="J55">
        <v>54</v>
      </c>
      <c r="K55">
        <v>5</v>
      </c>
      <c r="L55" t="s">
        <v>3067</v>
      </c>
      <c r="M55">
        <v>0</v>
      </c>
      <c r="N55">
        <v>0.34401249977258902</v>
      </c>
      <c r="P55">
        <v>0</v>
      </c>
      <c r="Q55">
        <v>0</v>
      </c>
      <c r="R55">
        <v>0</v>
      </c>
      <c r="S55">
        <v>0</v>
      </c>
      <c r="T55">
        <f t="shared" si="0"/>
        <v>0</v>
      </c>
      <c r="U55">
        <f t="shared" si="1"/>
        <v>0</v>
      </c>
    </row>
    <row r="56" spans="1:21" ht="15" x14ac:dyDescent="0.25">
      <c r="C56" s="2" t="s">
        <v>55</v>
      </c>
      <c r="D56" s="2" t="s">
        <v>1067</v>
      </c>
      <c r="E56" s="9" t="s">
        <v>2052</v>
      </c>
      <c r="F56">
        <v>0.84000000000003205</v>
      </c>
      <c r="G56">
        <v>0.84000000000003205</v>
      </c>
      <c r="H56">
        <v>0</v>
      </c>
      <c r="I56">
        <v>0.84000000000003205</v>
      </c>
      <c r="J56">
        <v>55</v>
      </c>
      <c r="K56">
        <v>5</v>
      </c>
      <c r="L56" t="s">
        <v>3068</v>
      </c>
      <c r="M56">
        <v>0</v>
      </c>
      <c r="N56">
        <v>0.535130555171349</v>
      </c>
      <c r="P56">
        <v>0</v>
      </c>
      <c r="Q56">
        <v>0</v>
      </c>
      <c r="R56">
        <v>0</v>
      </c>
      <c r="S56">
        <v>0</v>
      </c>
      <c r="T56">
        <f t="shared" si="0"/>
        <v>0</v>
      </c>
      <c r="U56">
        <f t="shared" si="1"/>
        <v>0</v>
      </c>
    </row>
    <row r="57" spans="1:21" ht="15" x14ac:dyDescent="0.25">
      <c r="C57" s="2" t="s">
        <v>56</v>
      </c>
      <c r="D57" s="2" t="s">
        <v>1068</v>
      </c>
      <c r="E57" s="2" t="s">
        <v>2053</v>
      </c>
      <c r="F57">
        <v>0</v>
      </c>
      <c r="G57">
        <v>0</v>
      </c>
      <c r="H57">
        <v>0</v>
      </c>
      <c r="I57">
        <v>0</v>
      </c>
      <c r="J57">
        <v>56</v>
      </c>
      <c r="K57">
        <v>6</v>
      </c>
      <c r="L57" t="s">
        <v>3069</v>
      </c>
      <c r="M57">
        <v>0</v>
      </c>
      <c r="N57">
        <v>0.18712688471240099</v>
      </c>
      <c r="P57">
        <v>0</v>
      </c>
      <c r="Q57">
        <v>0</v>
      </c>
      <c r="R57">
        <v>0</v>
      </c>
      <c r="S57">
        <v>0</v>
      </c>
      <c r="T57">
        <f t="shared" si="0"/>
        <v>0</v>
      </c>
      <c r="U57">
        <f t="shared" si="1"/>
        <v>0</v>
      </c>
    </row>
    <row r="58" spans="1:21" ht="15" x14ac:dyDescent="0.25">
      <c r="C58" s="2" t="s">
        <v>57</v>
      </c>
      <c r="D58" s="2" t="s">
        <v>1069</v>
      </c>
      <c r="E58" s="2" t="s">
        <v>2054</v>
      </c>
      <c r="F58">
        <v>2.96312876321458E-2</v>
      </c>
      <c r="G58">
        <v>3.6760338024094799E-2</v>
      </c>
      <c r="H58">
        <v>2.8142931173185001E-2</v>
      </c>
      <c r="I58">
        <v>2.7701150309162599E-2</v>
      </c>
      <c r="J58">
        <v>57</v>
      </c>
      <c r="K58">
        <v>6</v>
      </c>
      <c r="L58" t="s">
        <v>3070</v>
      </c>
      <c r="M58">
        <v>2.7861490174319999E-2</v>
      </c>
      <c r="N58">
        <v>2.81429311731799E-2</v>
      </c>
      <c r="P58">
        <v>1.33968237256988E-2</v>
      </c>
      <c r="Q58">
        <v>1.3396823725697799E-2</v>
      </c>
      <c r="R58">
        <v>1.3396823725699E-2</v>
      </c>
      <c r="S58">
        <v>1.33968237256991E-2</v>
      </c>
      <c r="T58">
        <f t="shared" si="0"/>
        <v>6.4326320677026653E-16</v>
      </c>
      <c r="U58">
        <f t="shared" si="1"/>
        <v>-1.0061396160665481E-16</v>
      </c>
    </row>
    <row r="59" spans="1:21" ht="15" x14ac:dyDescent="0.25">
      <c r="C59" s="2" t="s">
        <v>58</v>
      </c>
      <c r="D59" s="2" t="s">
        <v>1070</v>
      </c>
      <c r="E59" s="9" t="s">
        <v>2055</v>
      </c>
      <c r="F59">
        <v>0</v>
      </c>
      <c r="G59">
        <v>0</v>
      </c>
      <c r="H59">
        <v>0</v>
      </c>
      <c r="I59">
        <v>0</v>
      </c>
      <c r="J59">
        <v>58</v>
      </c>
      <c r="K59">
        <v>6</v>
      </c>
      <c r="L59" t="s">
        <v>3071</v>
      </c>
      <c r="M59">
        <v>0</v>
      </c>
      <c r="N59">
        <v>0</v>
      </c>
      <c r="P59">
        <v>0</v>
      </c>
      <c r="Q59">
        <v>0</v>
      </c>
      <c r="R59">
        <v>0</v>
      </c>
      <c r="S59">
        <v>0</v>
      </c>
      <c r="T59">
        <f t="shared" si="0"/>
        <v>0</v>
      </c>
      <c r="U59">
        <f t="shared" si="1"/>
        <v>0</v>
      </c>
    </row>
    <row r="60" spans="1:21" ht="15" x14ac:dyDescent="0.25">
      <c r="C60" s="2" t="s">
        <v>59</v>
      </c>
      <c r="D60" s="2" t="s">
        <v>1071</v>
      </c>
      <c r="E60" s="2" t="s">
        <v>2056</v>
      </c>
      <c r="F60">
        <v>0</v>
      </c>
      <c r="G60">
        <v>0</v>
      </c>
      <c r="H60">
        <v>0</v>
      </c>
      <c r="I60">
        <v>0</v>
      </c>
      <c r="J60">
        <v>59</v>
      </c>
      <c r="K60">
        <v>6</v>
      </c>
      <c r="L60" t="s">
        <v>3072</v>
      </c>
      <c r="M60">
        <v>0</v>
      </c>
      <c r="N60">
        <v>0</v>
      </c>
      <c r="P60">
        <v>0</v>
      </c>
      <c r="Q60">
        <v>0</v>
      </c>
      <c r="R60">
        <v>0</v>
      </c>
      <c r="S60">
        <v>0</v>
      </c>
      <c r="T60">
        <f t="shared" si="0"/>
        <v>0</v>
      </c>
      <c r="U60">
        <f t="shared" si="1"/>
        <v>0</v>
      </c>
    </row>
    <row r="61" spans="1:21" ht="15" x14ac:dyDescent="0.25">
      <c r="C61" s="2" t="s">
        <v>60</v>
      </c>
      <c r="D61" s="2" t="s">
        <v>1072</v>
      </c>
      <c r="E61" s="2" t="s">
        <v>2057</v>
      </c>
      <c r="F61">
        <v>2.96312876321458E-2</v>
      </c>
      <c r="G61">
        <v>3.6760338024094799E-2</v>
      </c>
      <c r="H61">
        <v>2.8142931173185001E-2</v>
      </c>
      <c r="I61">
        <v>2.7701150309162599E-2</v>
      </c>
      <c r="J61">
        <v>60</v>
      </c>
      <c r="K61">
        <v>6</v>
      </c>
      <c r="L61" t="s">
        <v>3073</v>
      </c>
      <c r="M61">
        <v>2.7861490174319999E-2</v>
      </c>
      <c r="N61">
        <v>2.81429311731799E-2</v>
      </c>
      <c r="P61">
        <v>1.33968237256988E-2</v>
      </c>
      <c r="Q61">
        <v>1.3396823725697799E-2</v>
      </c>
      <c r="R61">
        <v>1.3396823725699E-2</v>
      </c>
      <c r="S61">
        <v>1.33968237256991E-2</v>
      </c>
      <c r="T61">
        <f t="shared" si="0"/>
        <v>6.4326320677026653E-16</v>
      </c>
      <c r="U61">
        <f t="shared" si="1"/>
        <v>-1.0061396160665481E-16</v>
      </c>
    </row>
    <row r="62" spans="1:21" ht="15" x14ac:dyDescent="0.25">
      <c r="C62" s="2" t="s">
        <v>61</v>
      </c>
      <c r="D62" s="2" t="s">
        <v>1073</v>
      </c>
      <c r="E62" s="2" t="s">
        <v>2058</v>
      </c>
      <c r="F62">
        <v>0</v>
      </c>
      <c r="G62">
        <v>8.7402994267879609E-3</v>
      </c>
      <c r="H62">
        <v>0</v>
      </c>
      <c r="I62">
        <v>0</v>
      </c>
      <c r="J62">
        <v>61</v>
      </c>
      <c r="K62">
        <v>6</v>
      </c>
      <c r="L62" t="s">
        <v>3074</v>
      </c>
      <c r="M62">
        <v>0</v>
      </c>
      <c r="N62">
        <v>0.24950251294822301</v>
      </c>
      <c r="P62">
        <v>3.1852876503408599E-3</v>
      </c>
      <c r="Q62">
        <v>3.1852876503406101E-3</v>
      </c>
      <c r="R62">
        <v>3.1852876503408998E-3</v>
      </c>
      <c r="S62">
        <v>3.1852876503409202E-3</v>
      </c>
      <c r="T62">
        <f t="shared" si="0"/>
        <v>1.5701254001889576E-16</v>
      </c>
      <c r="U62">
        <f t="shared" si="1"/>
        <v>-2.0383000842727483E-17</v>
      </c>
    </row>
    <row r="63" spans="1:21" ht="15" x14ac:dyDescent="0.25">
      <c r="C63" s="2" t="s">
        <v>62</v>
      </c>
      <c r="D63" s="2" t="s">
        <v>1074</v>
      </c>
      <c r="E63" s="2" t="s">
        <v>2059</v>
      </c>
      <c r="F63">
        <v>0</v>
      </c>
      <c r="G63">
        <v>0</v>
      </c>
      <c r="H63">
        <v>0</v>
      </c>
      <c r="I63">
        <v>0</v>
      </c>
      <c r="J63">
        <v>62</v>
      </c>
      <c r="K63">
        <v>6</v>
      </c>
      <c r="L63" t="s">
        <v>3075</v>
      </c>
      <c r="M63">
        <v>0</v>
      </c>
      <c r="N63">
        <v>0</v>
      </c>
      <c r="P63">
        <v>0</v>
      </c>
      <c r="Q63">
        <v>0</v>
      </c>
      <c r="R63">
        <v>0</v>
      </c>
      <c r="S63">
        <v>0</v>
      </c>
      <c r="T63">
        <f t="shared" si="0"/>
        <v>0</v>
      </c>
      <c r="U63">
        <f t="shared" si="1"/>
        <v>0</v>
      </c>
    </row>
    <row r="64" spans="1:21" ht="15" x14ac:dyDescent="0.25">
      <c r="C64" s="2" t="s">
        <v>63</v>
      </c>
      <c r="D64" s="2" t="s">
        <v>1075</v>
      </c>
      <c r="E64" s="9" t="s">
        <v>2060</v>
      </c>
      <c r="F64">
        <v>1.4463512520815101</v>
      </c>
      <c r="G64">
        <v>1.77684796225913</v>
      </c>
      <c r="H64">
        <v>1.3737021571557799</v>
      </c>
      <c r="I64">
        <v>1.3521381160057899</v>
      </c>
      <c r="J64">
        <v>63</v>
      </c>
      <c r="K64">
        <v>6</v>
      </c>
      <c r="L64" t="s">
        <v>3076</v>
      </c>
      <c r="M64">
        <v>-998.09369146161305</v>
      </c>
      <c r="N64">
        <v>1000</v>
      </c>
      <c r="P64">
        <v>0.64754896764418401</v>
      </c>
      <c r="Q64">
        <v>0.64754896764406999</v>
      </c>
      <c r="R64">
        <v>0.64754896764418401</v>
      </c>
      <c r="S64">
        <v>0.64754896764418401</v>
      </c>
      <c r="T64">
        <f t="shared" si="0"/>
        <v>6.5829438233926146E-14</v>
      </c>
      <c r="U64">
        <f t="shared" si="1"/>
        <v>0</v>
      </c>
    </row>
    <row r="65" spans="3:21" ht="15" x14ac:dyDescent="0.25">
      <c r="C65" s="2" t="s">
        <v>64</v>
      </c>
      <c r="D65" s="2" t="s">
        <v>1076</v>
      </c>
      <c r="E65" s="9" t="s">
        <v>2061</v>
      </c>
      <c r="F65">
        <v>0</v>
      </c>
      <c r="G65">
        <v>0</v>
      </c>
      <c r="H65">
        <v>0</v>
      </c>
      <c r="I65">
        <v>0</v>
      </c>
      <c r="J65">
        <v>64</v>
      </c>
      <c r="K65">
        <v>6</v>
      </c>
      <c r="L65" t="s">
        <v>3077</v>
      </c>
      <c r="M65">
        <v>-998.64003543488604</v>
      </c>
      <c r="N65">
        <v>999.45365602672598</v>
      </c>
      <c r="P65">
        <v>0</v>
      </c>
      <c r="Q65">
        <v>0</v>
      </c>
      <c r="R65">
        <v>0</v>
      </c>
      <c r="S65">
        <v>0</v>
      </c>
      <c r="T65">
        <f t="shared" si="0"/>
        <v>0</v>
      </c>
      <c r="U65">
        <f t="shared" si="1"/>
        <v>0</v>
      </c>
    </row>
    <row r="66" spans="3:21" ht="15" x14ac:dyDescent="0.25">
      <c r="C66" s="2" t="s">
        <v>65</v>
      </c>
      <c r="D66" s="2" t="s">
        <v>1077</v>
      </c>
      <c r="E66" s="9" t="s">
        <v>2062</v>
      </c>
      <c r="F66">
        <v>0</v>
      </c>
      <c r="G66">
        <v>0</v>
      </c>
      <c r="H66">
        <v>0</v>
      </c>
      <c r="I66">
        <v>0</v>
      </c>
      <c r="J66">
        <v>65</v>
      </c>
      <c r="K66">
        <v>6</v>
      </c>
      <c r="L66" t="s">
        <v>3078</v>
      </c>
      <c r="M66">
        <v>0</v>
      </c>
      <c r="N66">
        <v>0</v>
      </c>
      <c r="P66">
        <v>0</v>
      </c>
      <c r="Q66">
        <v>0</v>
      </c>
      <c r="R66">
        <v>0</v>
      </c>
      <c r="S66">
        <v>0</v>
      </c>
      <c r="T66">
        <f t="shared" si="0"/>
        <v>0</v>
      </c>
      <c r="U66">
        <f t="shared" si="1"/>
        <v>0</v>
      </c>
    </row>
    <row r="67" spans="3:21" ht="15" x14ac:dyDescent="0.25">
      <c r="C67" s="2" t="s">
        <v>66</v>
      </c>
      <c r="D67" s="2" t="s">
        <v>1078</v>
      </c>
      <c r="E67" s="9" t="s">
        <v>2063</v>
      </c>
      <c r="F67">
        <v>7.0452650934385002E-3</v>
      </c>
      <c r="G67">
        <v>8.7402994267904398E-3</v>
      </c>
      <c r="H67">
        <v>6.6913869246718596E-3</v>
      </c>
      <c r="I67">
        <v>6.5863471660350097E-3</v>
      </c>
      <c r="J67">
        <v>66</v>
      </c>
      <c r="K67">
        <v>7</v>
      </c>
      <c r="L67" t="s">
        <v>3079</v>
      </c>
      <c r="M67">
        <v>6.6244702766198298E-3</v>
      </c>
      <c r="N67">
        <v>2.0713719415653E-2</v>
      </c>
      <c r="P67">
        <v>3.1852876503535299E-3</v>
      </c>
      <c r="Q67">
        <v>3.1852876503535299E-3</v>
      </c>
      <c r="R67">
        <v>3.1852876503535299E-3</v>
      </c>
      <c r="S67">
        <v>3.1852876503535299E-3</v>
      </c>
      <c r="T67">
        <f t="shared" ref="T67:T130" si="2">STDEV(P67:R67)</f>
        <v>0</v>
      </c>
      <c r="U67">
        <f t="shared" ref="U67:U130" si="3">R67-S67</f>
        <v>0</v>
      </c>
    </row>
    <row r="68" spans="3:21" ht="15" x14ac:dyDescent="0.25">
      <c r="C68" s="2" t="s">
        <v>67</v>
      </c>
      <c r="D68" s="2" t="s">
        <v>1079</v>
      </c>
      <c r="E68" s="2" t="s">
        <v>2064</v>
      </c>
      <c r="F68">
        <v>0</v>
      </c>
      <c r="G68">
        <v>0</v>
      </c>
      <c r="H68">
        <v>0</v>
      </c>
      <c r="I68">
        <v>0</v>
      </c>
      <c r="J68">
        <v>67</v>
      </c>
      <c r="K68">
        <v>7</v>
      </c>
      <c r="L68" t="s">
        <v>3080</v>
      </c>
      <c r="M68">
        <v>0</v>
      </c>
      <c r="N68">
        <v>0</v>
      </c>
      <c r="P68">
        <v>0</v>
      </c>
      <c r="Q68">
        <v>0</v>
      </c>
      <c r="R68">
        <v>0</v>
      </c>
      <c r="S68">
        <v>0</v>
      </c>
      <c r="T68">
        <f t="shared" si="2"/>
        <v>0</v>
      </c>
      <c r="U68">
        <f t="shared" si="3"/>
        <v>0</v>
      </c>
    </row>
    <row r="69" spans="3:21" ht="15" x14ac:dyDescent="0.25">
      <c r="C69" s="2" t="s">
        <v>68</v>
      </c>
      <c r="D69" s="2" t="s">
        <v>1080</v>
      </c>
      <c r="E69" s="2" t="s">
        <v>2065</v>
      </c>
      <c r="F69">
        <v>0</v>
      </c>
      <c r="G69">
        <v>0</v>
      </c>
      <c r="H69">
        <v>0</v>
      </c>
      <c r="I69">
        <v>0</v>
      </c>
      <c r="J69">
        <v>68</v>
      </c>
      <c r="K69">
        <v>7</v>
      </c>
      <c r="L69" t="s">
        <v>3081</v>
      </c>
      <c r="M69">
        <v>0</v>
      </c>
      <c r="N69">
        <v>0.34401249976778198</v>
      </c>
      <c r="P69">
        <v>0</v>
      </c>
      <c r="Q69">
        <v>0</v>
      </c>
      <c r="R69">
        <v>0</v>
      </c>
      <c r="S69">
        <v>0</v>
      </c>
      <c r="T69">
        <f t="shared" si="2"/>
        <v>0</v>
      </c>
      <c r="U69">
        <f t="shared" si="3"/>
        <v>0</v>
      </c>
    </row>
    <row r="70" spans="3:21" ht="15" x14ac:dyDescent="0.25">
      <c r="C70" s="2" t="s">
        <v>69</v>
      </c>
      <c r="D70" s="2" t="s">
        <v>1081</v>
      </c>
      <c r="E70" s="2" t="s">
        <v>2066</v>
      </c>
      <c r="F70">
        <v>0</v>
      </c>
      <c r="G70">
        <v>0</v>
      </c>
      <c r="H70">
        <v>0</v>
      </c>
      <c r="I70">
        <v>0</v>
      </c>
      <c r="J70">
        <v>69</v>
      </c>
      <c r="K70">
        <v>7</v>
      </c>
      <c r="L70" t="s">
        <v>3082</v>
      </c>
      <c r="M70">
        <v>0</v>
      </c>
      <c r="N70">
        <v>0.17200624988517901</v>
      </c>
      <c r="P70">
        <v>0</v>
      </c>
      <c r="Q70">
        <v>0</v>
      </c>
      <c r="R70">
        <v>0</v>
      </c>
      <c r="S70">
        <v>0</v>
      </c>
      <c r="T70">
        <f t="shared" si="2"/>
        <v>0</v>
      </c>
      <c r="U70">
        <f t="shared" si="3"/>
        <v>0</v>
      </c>
    </row>
    <row r="71" spans="3:21" ht="15" x14ac:dyDescent="0.25">
      <c r="C71" s="2" t="s">
        <v>70</v>
      </c>
      <c r="D71" s="2" t="s">
        <v>1082</v>
      </c>
      <c r="E71" s="9" t="s">
        <v>2067</v>
      </c>
      <c r="F71">
        <v>0.24213327211023999</v>
      </c>
      <c r="G71">
        <v>0.29164829792854102</v>
      </c>
      <c r="H71">
        <v>0.22997110676837301</v>
      </c>
      <c r="I71">
        <v>0.226361076469003</v>
      </c>
      <c r="J71">
        <v>70</v>
      </c>
      <c r="K71">
        <v>7</v>
      </c>
      <c r="L71" t="s">
        <v>3083</v>
      </c>
      <c r="M71">
        <v>0.227671300198836</v>
      </c>
      <c r="N71">
        <v>0.24176054933559499</v>
      </c>
      <c r="P71">
        <v>0.106287402327144</v>
      </c>
      <c r="Q71">
        <v>0.106287402327135</v>
      </c>
      <c r="R71">
        <v>0.10628740232714499</v>
      </c>
      <c r="S71">
        <v>0.10628740232714599</v>
      </c>
      <c r="T71">
        <f t="shared" si="2"/>
        <v>5.5031684682099643E-15</v>
      </c>
      <c r="U71">
        <f t="shared" si="3"/>
        <v>-9.9920072216264089E-16</v>
      </c>
    </row>
    <row r="72" spans="3:21" ht="15" x14ac:dyDescent="0.25">
      <c r="C72" s="2" t="s">
        <v>71</v>
      </c>
      <c r="D72" s="2" t="s">
        <v>1083</v>
      </c>
      <c r="E72" s="9" t="s">
        <v>2068</v>
      </c>
      <c r="F72">
        <v>0.177787513372891</v>
      </c>
      <c r="G72">
        <v>0.220560157749219</v>
      </c>
      <c r="H72">
        <v>0.16885738528890201</v>
      </c>
      <c r="I72">
        <v>0.16620670327176901</v>
      </c>
      <c r="J72">
        <v>71</v>
      </c>
      <c r="K72">
        <v>7</v>
      </c>
      <c r="L72" t="s">
        <v>3084</v>
      </c>
      <c r="M72">
        <v>0.167168741311571</v>
      </c>
      <c r="N72">
        <v>0.416671254260223</v>
      </c>
      <c r="P72">
        <v>8.0380260713127399E-2</v>
      </c>
      <c r="Q72">
        <v>8.0380260713127399E-2</v>
      </c>
      <c r="R72">
        <v>8.0380260713127399E-2</v>
      </c>
      <c r="S72">
        <v>8.0380260713127399E-2</v>
      </c>
      <c r="T72">
        <f t="shared" si="2"/>
        <v>0</v>
      </c>
      <c r="U72">
        <f t="shared" si="3"/>
        <v>0</v>
      </c>
    </row>
    <row r="73" spans="3:21" ht="15" x14ac:dyDescent="0.25">
      <c r="C73" s="2" t="s">
        <v>72</v>
      </c>
      <c r="D73" s="2" t="s">
        <v>1084</v>
      </c>
      <c r="E73" s="9" t="s">
        <v>2069</v>
      </c>
      <c r="F73">
        <v>0.29707880048556501</v>
      </c>
      <c r="G73">
        <v>0.35981167332658998</v>
      </c>
      <c r="H73">
        <v>0.28215676412287399</v>
      </c>
      <c r="I73">
        <v>0.27772753611247902</v>
      </c>
      <c r="J73">
        <v>72</v>
      </c>
      <c r="K73">
        <v>7</v>
      </c>
      <c r="L73" t="s">
        <v>3085</v>
      </c>
      <c r="M73">
        <v>0.27933507930652002</v>
      </c>
      <c r="N73">
        <v>0.29342432844543997</v>
      </c>
      <c r="P73">
        <v>0.13112865172365701</v>
      </c>
      <c r="Q73">
        <v>0.13112865172365701</v>
      </c>
      <c r="R73">
        <v>0.13112865172365701</v>
      </c>
      <c r="S73">
        <v>0.13112865172365701</v>
      </c>
      <c r="T73">
        <f t="shared" si="2"/>
        <v>0</v>
      </c>
      <c r="U73">
        <f t="shared" si="3"/>
        <v>0</v>
      </c>
    </row>
    <row r="74" spans="3:21" ht="15" x14ac:dyDescent="0.25">
      <c r="C74" s="2" t="s">
        <v>73</v>
      </c>
      <c r="D74" s="2" t="s">
        <v>1085</v>
      </c>
      <c r="E74" s="2" t="s">
        <v>2070</v>
      </c>
      <c r="F74">
        <v>0.17778751337291901</v>
      </c>
      <c r="G74">
        <v>0.22056015774926199</v>
      </c>
      <c r="H74">
        <v>0.168857385288853</v>
      </c>
      <c r="I74">
        <v>0.166206703271738</v>
      </c>
      <c r="J74">
        <v>73</v>
      </c>
      <c r="K74">
        <v>7</v>
      </c>
      <c r="L74" t="s">
        <v>3086</v>
      </c>
      <c r="M74">
        <v>0.167168741311577</v>
      </c>
      <c r="N74">
        <v>0.41667125426023699</v>
      </c>
      <c r="P74">
        <v>8.0380260713134699E-2</v>
      </c>
      <c r="Q74">
        <v>8.0380260713115201E-2</v>
      </c>
      <c r="R74">
        <v>8.0380260713135102E-2</v>
      </c>
      <c r="S74">
        <v>8.0380260713117505E-2</v>
      </c>
      <c r="T74">
        <f t="shared" si="2"/>
        <v>1.1375304456147204E-14</v>
      </c>
      <c r="U74">
        <f t="shared" si="3"/>
        <v>1.7597034940308731E-14</v>
      </c>
    </row>
    <row r="75" spans="3:21" ht="15" x14ac:dyDescent="0.25">
      <c r="C75" s="2" t="s">
        <v>74</v>
      </c>
      <c r="D75" s="2" t="s">
        <v>1086</v>
      </c>
      <c r="E75" s="2" t="s">
        <v>2071</v>
      </c>
      <c r="F75">
        <v>0</v>
      </c>
      <c r="G75">
        <v>0</v>
      </c>
      <c r="H75">
        <v>0</v>
      </c>
      <c r="I75">
        <v>0</v>
      </c>
      <c r="J75">
        <v>74</v>
      </c>
      <c r="K75">
        <v>7</v>
      </c>
      <c r="L75" t="s">
        <v>3087</v>
      </c>
      <c r="M75">
        <v>0</v>
      </c>
      <c r="N75">
        <v>0</v>
      </c>
      <c r="P75">
        <v>0</v>
      </c>
      <c r="Q75">
        <v>0</v>
      </c>
      <c r="R75">
        <v>0</v>
      </c>
      <c r="S75">
        <v>0</v>
      </c>
      <c r="T75">
        <f t="shared" si="2"/>
        <v>0</v>
      </c>
      <c r="U75">
        <f t="shared" si="3"/>
        <v>0</v>
      </c>
    </row>
    <row r="76" spans="3:21" ht="15" x14ac:dyDescent="0.25">
      <c r="C76" s="2" t="s">
        <v>75</v>
      </c>
      <c r="D76" s="2" t="s">
        <v>1087</v>
      </c>
      <c r="E76" s="2" t="s">
        <v>2072</v>
      </c>
      <c r="F76">
        <v>1.69086370015341E-2</v>
      </c>
      <c r="G76">
        <v>2.09767195884124E-2</v>
      </c>
      <c r="H76">
        <v>1.60593293573346E-2</v>
      </c>
      <c r="I76">
        <v>1.5807233925076901E-2</v>
      </c>
      <c r="J76">
        <v>75</v>
      </c>
      <c r="K76">
        <v>7</v>
      </c>
      <c r="L76" t="s">
        <v>3088</v>
      </c>
      <c r="M76">
        <v>1.5898729394679099E-2</v>
      </c>
      <c r="N76">
        <v>2.0039004483247001E-2</v>
      </c>
      <c r="P76">
        <v>7.6446907121794404E-3</v>
      </c>
      <c r="Q76">
        <v>7.6446907121788402E-3</v>
      </c>
      <c r="R76">
        <v>7.6446907121795298E-3</v>
      </c>
      <c r="S76">
        <v>7.6446907121795896E-3</v>
      </c>
      <c r="T76">
        <f t="shared" si="2"/>
        <v>3.7499429548527224E-16</v>
      </c>
      <c r="U76">
        <f t="shared" si="3"/>
        <v>-5.9847959921199845E-17</v>
      </c>
    </row>
    <row r="77" spans="3:21" ht="15" x14ac:dyDescent="0.25">
      <c r="C77" s="2" t="s">
        <v>76</v>
      </c>
      <c r="D77" s="2" t="s">
        <v>1088</v>
      </c>
      <c r="E77" s="2" t="s">
        <v>2073</v>
      </c>
      <c r="F77">
        <v>0</v>
      </c>
      <c r="G77">
        <v>0</v>
      </c>
      <c r="H77">
        <v>0</v>
      </c>
      <c r="I77">
        <v>0</v>
      </c>
      <c r="J77">
        <v>76</v>
      </c>
      <c r="K77">
        <v>8</v>
      </c>
      <c r="L77" t="s">
        <v>3089</v>
      </c>
      <c r="M77">
        <v>0</v>
      </c>
      <c r="N77">
        <v>0.14538412591114899</v>
      </c>
      <c r="P77">
        <v>0</v>
      </c>
      <c r="Q77">
        <v>0</v>
      </c>
      <c r="R77">
        <v>0</v>
      </c>
      <c r="S77">
        <v>0</v>
      </c>
      <c r="T77">
        <f t="shared" si="2"/>
        <v>0</v>
      </c>
      <c r="U77">
        <f t="shared" si="3"/>
        <v>0</v>
      </c>
    </row>
    <row r="78" spans="3:21" ht="15" x14ac:dyDescent="0.25">
      <c r="C78" s="2" t="s">
        <v>77</v>
      </c>
      <c r="D78" s="2" t="s">
        <v>1089</v>
      </c>
      <c r="E78" s="2" t="s">
        <v>2074</v>
      </c>
      <c r="F78">
        <v>0</v>
      </c>
      <c r="G78">
        <v>0</v>
      </c>
      <c r="H78">
        <v>0</v>
      </c>
      <c r="I78">
        <v>0</v>
      </c>
      <c r="J78">
        <v>77</v>
      </c>
      <c r="K78">
        <v>8</v>
      </c>
      <c r="L78" t="s">
        <v>3090</v>
      </c>
      <c r="M78">
        <v>0</v>
      </c>
      <c r="N78">
        <v>0.15061495642442499</v>
      </c>
      <c r="P78">
        <v>0</v>
      </c>
      <c r="Q78">
        <v>0</v>
      </c>
      <c r="R78">
        <v>0</v>
      </c>
      <c r="S78">
        <v>0</v>
      </c>
      <c r="T78">
        <f t="shared" si="2"/>
        <v>0</v>
      </c>
      <c r="U78">
        <f t="shared" si="3"/>
        <v>0</v>
      </c>
    </row>
    <row r="79" spans="3:21" ht="15" x14ac:dyDescent="0.25">
      <c r="C79" s="2" t="s">
        <v>78</v>
      </c>
      <c r="D79" s="2" t="s">
        <v>1090</v>
      </c>
      <c r="E79" s="9" t="s">
        <v>2075</v>
      </c>
      <c r="F79">
        <v>0</v>
      </c>
      <c r="G79">
        <v>0</v>
      </c>
      <c r="H79">
        <v>0</v>
      </c>
      <c r="I79">
        <v>0</v>
      </c>
      <c r="J79">
        <v>78</v>
      </c>
      <c r="K79">
        <v>8</v>
      </c>
      <c r="L79" t="s">
        <v>3091</v>
      </c>
      <c r="M79">
        <v>-0.34401249976974702</v>
      </c>
      <c r="N79">
        <v>0</v>
      </c>
      <c r="P79">
        <v>-3.0822771225886099</v>
      </c>
      <c r="Q79">
        <v>-3.0822771225886099</v>
      </c>
      <c r="R79">
        <v>-3.0822771225886099</v>
      </c>
      <c r="S79">
        <v>-3.0822771225886099</v>
      </c>
      <c r="T79">
        <f t="shared" si="2"/>
        <v>5.4389598220420729E-16</v>
      </c>
      <c r="U79">
        <f t="shared" si="3"/>
        <v>0</v>
      </c>
    </row>
    <row r="80" spans="3:21" ht="15" x14ac:dyDescent="0.25">
      <c r="C80" s="2" t="s">
        <v>79</v>
      </c>
      <c r="D80" s="2" t="s">
        <v>1091</v>
      </c>
      <c r="E80" s="2" t="s">
        <v>2076</v>
      </c>
      <c r="F80">
        <v>0.62171821894118895</v>
      </c>
      <c r="G80">
        <v>0.77129864107634605</v>
      </c>
      <c r="H80">
        <v>0.59048979787821598</v>
      </c>
      <c r="I80">
        <v>0.58122043316642902</v>
      </c>
      <c r="J80">
        <v>79</v>
      </c>
      <c r="K80">
        <v>8</v>
      </c>
      <c r="L80" t="s">
        <v>3092</v>
      </c>
      <c r="M80">
        <v>0.584584654682203</v>
      </c>
      <c r="N80">
        <v>0.72218965458614603</v>
      </c>
      <c r="P80">
        <v>0.28108968768453801</v>
      </c>
      <c r="Q80">
        <v>0.28108968768451598</v>
      </c>
      <c r="R80">
        <v>0.28108968768454101</v>
      </c>
      <c r="S80">
        <v>0.155770796339541</v>
      </c>
      <c r="T80">
        <f t="shared" si="2"/>
        <v>1.3671360886866273E-14</v>
      </c>
      <c r="U80">
        <f t="shared" si="3"/>
        <v>0.12531889134500002</v>
      </c>
    </row>
    <row r="81" spans="1:21" ht="15" x14ac:dyDescent="0.25">
      <c r="C81" s="2" t="s">
        <v>80</v>
      </c>
      <c r="D81" s="2" t="s">
        <v>1092</v>
      </c>
      <c r="E81" s="9" t="s">
        <v>2077</v>
      </c>
      <c r="F81">
        <v>0</v>
      </c>
      <c r="G81">
        <v>0</v>
      </c>
      <c r="H81">
        <v>0</v>
      </c>
      <c r="I81">
        <v>0</v>
      </c>
      <c r="J81">
        <v>80</v>
      </c>
      <c r="K81">
        <v>8</v>
      </c>
      <c r="L81" t="s">
        <v>3093</v>
      </c>
      <c r="M81">
        <v>0</v>
      </c>
      <c r="N81">
        <v>0</v>
      </c>
      <c r="P81">
        <v>0</v>
      </c>
      <c r="Q81">
        <v>0</v>
      </c>
      <c r="R81">
        <v>0</v>
      </c>
      <c r="S81">
        <v>0</v>
      </c>
      <c r="T81">
        <f t="shared" si="2"/>
        <v>0</v>
      </c>
      <c r="U81">
        <f t="shared" si="3"/>
        <v>0</v>
      </c>
    </row>
    <row r="82" spans="1:21" ht="15" x14ac:dyDescent="0.25">
      <c r="C82" s="2" t="s">
        <v>81</v>
      </c>
      <c r="D82" s="2" t="s">
        <v>1093</v>
      </c>
      <c r="E82" s="2" t="s">
        <v>2078</v>
      </c>
      <c r="F82">
        <v>0</v>
      </c>
      <c r="G82">
        <v>0</v>
      </c>
      <c r="H82">
        <v>0</v>
      </c>
      <c r="I82">
        <v>0</v>
      </c>
      <c r="J82">
        <v>81</v>
      </c>
      <c r="K82">
        <v>8</v>
      </c>
      <c r="L82" t="s">
        <v>3094</v>
      </c>
      <c r="M82">
        <v>0</v>
      </c>
      <c r="N82">
        <v>0</v>
      </c>
      <c r="P82">
        <v>0</v>
      </c>
      <c r="Q82">
        <v>0</v>
      </c>
      <c r="R82">
        <v>0</v>
      </c>
      <c r="S82">
        <v>0</v>
      </c>
      <c r="T82">
        <f t="shared" si="2"/>
        <v>0</v>
      </c>
      <c r="U82">
        <f t="shared" si="3"/>
        <v>0</v>
      </c>
    </row>
    <row r="83" spans="1:21" ht="15" x14ac:dyDescent="0.25">
      <c r="C83" s="2" t="s">
        <v>82</v>
      </c>
      <c r="D83" s="2" t="s">
        <v>1094</v>
      </c>
      <c r="E83" s="2" t="s">
        <v>2079</v>
      </c>
      <c r="F83">
        <v>0</v>
      </c>
      <c r="G83">
        <v>0</v>
      </c>
      <c r="H83">
        <v>0</v>
      </c>
      <c r="I83">
        <v>0</v>
      </c>
      <c r="J83">
        <v>82</v>
      </c>
      <c r="K83">
        <v>8</v>
      </c>
      <c r="L83" t="s">
        <v>3095</v>
      </c>
      <c r="M83">
        <v>0</v>
      </c>
      <c r="N83">
        <v>0</v>
      </c>
      <c r="P83">
        <v>0</v>
      </c>
      <c r="Q83">
        <v>0</v>
      </c>
      <c r="R83">
        <v>0</v>
      </c>
      <c r="S83">
        <v>0</v>
      </c>
      <c r="T83">
        <f t="shared" si="2"/>
        <v>0</v>
      </c>
      <c r="U83">
        <f t="shared" si="3"/>
        <v>0</v>
      </c>
    </row>
    <row r="84" spans="1:21" ht="15" x14ac:dyDescent="0.25">
      <c r="C84" s="2" t="s">
        <v>83</v>
      </c>
      <c r="D84" s="2" t="s">
        <v>1095</v>
      </c>
      <c r="E84" s="9" t="s">
        <v>2080</v>
      </c>
      <c r="F84">
        <v>0.35536476208221801</v>
      </c>
      <c r="G84">
        <v>0.43212077028363199</v>
      </c>
      <c r="H84">
        <v>0.33751506734415698</v>
      </c>
      <c r="I84">
        <v>0.33221683820249798</v>
      </c>
      <c r="J84">
        <v>83</v>
      </c>
      <c r="K84">
        <v>8</v>
      </c>
      <c r="L84" t="s">
        <v>3096</v>
      </c>
      <c r="M84">
        <v>0.334139776506504</v>
      </c>
      <c r="N84">
        <v>0.368830112619776</v>
      </c>
      <c r="P84">
        <v>0.15748075504393499</v>
      </c>
      <c r="Q84">
        <v>0.157480755043821</v>
      </c>
      <c r="R84">
        <v>0.15748075504393499</v>
      </c>
      <c r="S84">
        <v>0.157480755043821</v>
      </c>
      <c r="T84">
        <f t="shared" si="2"/>
        <v>6.581339794147747E-14</v>
      </c>
      <c r="U84">
        <f t="shared" si="3"/>
        <v>1.1399214905338795E-13</v>
      </c>
    </row>
    <row r="85" spans="1:21" ht="15" x14ac:dyDescent="0.25">
      <c r="C85" s="2" t="s">
        <v>84</v>
      </c>
      <c r="D85" s="2" t="s">
        <v>1096</v>
      </c>
      <c r="E85" s="2" t="s">
        <v>2081</v>
      </c>
      <c r="F85">
        <v>0</v>
      </c>
      <c r="G85">
        <v>0</v>
      </c>
      <c r="H85">
        <v>0</v>
      </c>
      <c r="I85">
        <v>0</v>
      </c>
      <c r="J85">
        <v>84</v>
      </c>
      <c r="K85">
        <v>8</v>
      </c>
      <c r="L85" t="s">
        <v>3097</v>
      </c>
      <c r="M85">
        <v>0</v>
      </c>
      <c r="N85">
        <v>0.34401249977366899</v>
      </c>
      <c r="P85">
        <v>0</v>
      </c>
      <c r="Q85">
        <v>0</v>
      </c>
      <c r="R85">
        <v>0</v>
      </c>
      <c r="S85">
        <v>0</v>
      </c>
      <c r="T85">
        <f t="shared" si="2"/>
        <v>0</v>
      </c>
      <c r="U85">
        <f t="shared" si="3"/>
        <v>0</v>
      </c>
    </row>
    <row r="86" spans="1:21" ht="15" x14ac:dyDescent="0.25">
      <c r="C86" s="2" t="s">
        <v>85</v>
      </c>
      <c r="D86" s="2" t="s">
        <v>1097</v>
      </c>
      <c r="E86" s="9" t="s">
        <v>2082</v>
      </c>
      <c r="F86">
        <v>0</v>
      </c>
      <c r="G86">
        <v>0</v>
      </c>
      <c r="H86">
        <v>0</v>
      </c>
      <c r="I86">
        <v>0</v>
      </c>
      <c r="J86">
        <v>85</v>
      </c>
      <c r="K86">
        <v>8</v>
      </c>
      <c r="L86" t="s">
        <v>3098</v>
      </c>
      <c r="M86">
        <v>0</v>
      </c>
      <c r="N86">
        <v>0</v>
      </c>
      <c r="P86">
        <v>0</v>
      </c>
      <c r="Q86">
        <v>0</v>
      </c>
      <c r="R86">
        <v>0</v>
      </c>
      <c r="S86">
        <v>0</v>
      </c>
      <c r="T86">
        <f t="shared" si="2"/>
        <v>0</v>
      </c>
      <c r="U86">
        <f t="shared" si="3"/>
        <v>0</v>
      </c>
    </row>
    <row r="87" spans="1:21" ht="15" x14ac:dyDescent="0.25">
      <c r="C87" s="2" t="s">
        <v>86</v>
      </c>
      <c r="D87" s="2" t="s">
        <v>1098</v>
      </c>
      <c r="E87" s="9" t="s">
        <v>2083</v>
      </c>
      <c r="F87">
        <v>0.29707880048556501</v>
      </c>
      <c r="G87">
        <v>0.35981167332658998</v>
      </c>
      <c r="H87">
        <v>0.28215676412287399</v>
      </c>
      <c r="I87">
        <v>0.27772753611247902</v>
      </c>
      <c r="J87">
        <v>86</v>
      </c>
      <c r="K87">
        <v>8</v>
      </c>
      <c r="L87" t="s">
        <v>3099</v>
      </c>
      <c r="M87">
        <v>-6.4677420465841406E-2</v>
      </c>
      <c r="N87">
        <v>0.29342432844543997</v>
      </c>
      <c r="P87">
        <v>0.13112865172365701</v>
      </c>
      <c r="Q87">
        <v>0.13112865172365701</v>
      </c>
      <c r="R87">
        <v>0.13112865172365701</v>
      </c>
      <c r="S87">
        <v>0.13112865172365701</v>
      </c>
      <c r="T87">
        <f t="shared" si="2"/>
        <v>0</v>
      </c>
      <c r="U87">
        <f t="shared" si="3"/>
        <v>0</v>
      </c>
    </row>
    <row r="88" spans="1:21" ht="15" x14ac:dyDescent="0.25">
      <c r="A88" s="82" t="s">
        <v>4064</v>
      </c>
      <c r="C88" s="2" t="s">
        <v>87</v>
      </c>
      <c r="D88" s="2" t="s">
        <v>1099</v>
      </c>
      <c r="E88" s="2" t="s">
        <v>2084</v>
      </c>
      <c r="F88">
        <v>9.6159349383799206</v>
      </c>
      <c r="G88">
        <v>6.9032460828657101</v>
      </c>
      <c r="H88">
        <v>8.92737156843903</v>
      </c>
      <c r="I88">
        <v>9.31879712804791</v>
      </c>
      <c r="J88">
        <v>87</v>
      </c>
      <c r="K88">
        <v>9</v>
      </c>
      <c r="L88" t="s">
        <v>3100</v>
      </c>
      <c r="M88">
        <v>8.6033790414922802</v>
      </c>
      <c r="N88">
        <v>9.1860477734867398</v>
      </c>
      <c r="P88">
        <v>1E-3</v>
      </c>
      <c r="Q88">
        <v>1E-3</v>
      </c>
      <c r="R88">
        <v>1E-3</v>
      </c>
      <c r="S88">
        <v>1E-3</v>
      </c>
      <c r="T88">
        <f t="shared" si="2"/>
        <v>0</v>
      </c>
      <c r="U88">
        <f t="shared" si="3"/>
        <v>0</v>
      </c>
    </row>
    <row r="89" spans="1:21" ht="15" x14ac:dyDescent="0.25">
      <c r="B89" s="82" t="s">
        <v>4064</v>
      </c>
      <c r="C89" s="2" t="s">
        <v>88</v>
      </c>
      <c r="D89" s="2" t="s">
        <v>1100</v>
      </c>
      <c r="E89" s="2" t="s">
        <v>2085</v>
      </c>
      <c r="F89">
        <v>0</v>
      </c>
      <c r="G89">
        <v>0</v>
      </c>
      <c r="H89">
        <v>0</v>
      </c>
      <c r="I89">
        <v>0</v>
      </c>
      <c r="J89">
        <v>88</v>
      </c>
      <c r="K89">
        <v>9</v>
      </c>
      <c r="L89" t="s">
        <v>3101</v>
      </c>
      <c r="M89">
        <v>0</v>
      </c>
      <c r="N89">
        <v>1000</v>
      </c>
      <c r="P89">
        <v>0</v>
      </c>
      <c r="Q89">
        <v>0</v>
      </c>
      <c r="R89">
        <v>0</v>
      </c>
      <c r="S89">
        <v>0</v>
      </c>
      <c r="T89">
        <f t="shared" si="2"/>
        <v>0</v>
      </c>
      <c r="U89">
        <f t="shared" si="3"/>
        <v>0</v>
      </c>
    </row>
    <row r="90" spans="1:21" ht="15" x14ac:dyDescent="0.25">
      <c r="C90" s="2" t="s">
        <v>89</v>
      </c>
      <c r="D90" s="2" t="s">
        <v>1101</v>
      </c>
      <c r="E90" s="9" t="s">
        <v>2086</v>
      </c>
      <c r="F90">
        <v>0</v>
      </c>
      <c r="G90">
        <v>0</v>
      </c>
      <c r="H90">
        <v>0</v>
      </c>
      <c r="I90">
        <v>0</v>
      </c>
      <c r="J90">
        <v>89</v>
      </c>
      <c r="K90">
        <v>9</v>
      </c>
      <c r="L90" t="s">
        <v>3102</v>
      </c>
      <c r="M90">
        <v>-1000</v>
      </c>
      <c r="N90">
        <v>0</v>
      </c>
      <c r="P90">
        <v>-0.424114968168396</v>
      </c>
      <c r="Q90">
        <v>-0.424114968168396</v>
      </c>
      <c r="R90">
        <v>-0.424114968168396</v>
      </c>
      <c r="S90">
        <v>-0.424114968168396</v>
      </c>
      <c r="T90">
        <f t="shared" si="2"/>
        <v>0</v>
      </c>
      <c r="U90">
        <f t="shared" si="3"/>
        <v>0</v>
      </c>
    </row>
    <row r="91" spans="1:21" ht="15" x14ac:dyDescent="0.25">
      <c r="C91" s="2" t="s">
        <v>90</v>
      </c>
      <c r="D91" s="2" t="s">
        <v>1102</v>
      </c>
      <c r="E91" s="2" t="s">
        <v>2087</v>
      </c>
      <c r="F91">
        <v>2.96312876321458E-2</v>
      </c>
      <c r="G91">
        <v>3.6760338024094799E-2</v>
      </c>
      <c r="H91">
        <v>2.8142931173185001E-2</v>
      </c>
      <c r="I91">
        <v>2.7701150309162599E-2</v>
      </c>
      <c r="J91">
        <v>90</v>
      </c>
      <c r="K91">
        <v>9</v>
      </c>
      <c r="L91" t="s">
        <v>3103</v>
      </c>
      <c r="M91">
        <v>2.7861490174319999E-2</v>
      </c>
      <c r="N91">
        <v>2.81429311731799E-2</v>
      </c>
      <c r="P91">
        <v>1.33968237256988E-2</v>
      </c>
      <c r="Q91">
        <v>1.3396823725697799E-2</v>
      </c>
      <c r="R91">
        <v>1.3396823725699E-2</v>
      </c>
      <c r="S91">
        <v>1.33968237256991E-2</v>
      </c>
      <c r="T91">
        <f t="shared" si="2"/>
        <v>6.4326320677026653E-16</v>
      </c>
      <c r="U91">
        <f t="shared" si="3"/>
        <v>-1.0061396160665481E-16</v>
      </c>
    </row>
    <row r="92" spans="1:21" ht="15" x14ac:dyDescent="0.25">
      <c r="C92" s="2" t="s">
        <v>91</v>
      </c>
      <c r="D92" s="2" t="s">
        <v>1103</v>
      </c>
      <c r="E92" s="9" t="s">
        <v>2088</v>
      </c>
      <c r="F92">
        <v>0</v>
      </c>
      <c r="G92">
        <v>0</v>
      </c>
      <c r="H92">
        <v>0</v>
      </c>
      <c r="I92">
        <v>0</v>
      </c>
      <c r="J92">
        <v>91</v>
      </c>
      <c r="K92">
        <v>9</v>
      </c>
      <c r="L92" t="s">
        <v>3104</v>
      </c>
      <c r="M92">
        <v>-0.65547820133838297</v>
      </c>
      <c r="N92">
        <v>0</v>
      </c>
      <c r="P92">
        <v>0</v>
      </c>
      <c r="Q92">
        <v>-0.28465688765209102</v>
      </c>
      <c r="R92">
        <v>0</v>
      </c>
      <c r="S92">
        <v>0</v>
      </c>
      <c r="T92">
        <f t="shared" si="2"/>
        <v>0.1643467307126158</v>
      </c>
      <c r="U92">
        <f t="shared" si="3"/>
        <v>0</v>
      </c>
    </row>
    <row r="93" spans="1:21" ht="15" x14ac:dyDescent="0.25">
      <c r="C93" s="2" t="s">
        <v>92</v>
      </c>
      <c r="D93" s="2" t="s">
        <v>1104</v>
      </c>
      <c r="E93" s="2" t="s">
        <v>2089</v>
      </c>
      <c r="F93">
        <v>0</v>
      </c>
      <c r="G93">
        <v>0</v>
      </c>
      <c r="H93">
        <v>0</v>
      </c>
      <c r="I93">
        <v>0</v>
      </c>
      <c r="J93">
        <v>92</v>
      </c>
      <c r="K93">
        <v>9</v>
      </c>
      <c r="L93" t="s">
        <v>3105</v>
      </c>
      <c r="M93">
        <v>0</v>
      </c>
      <c r="N93">
        <v>0.458683333037186</v>
      </c>
      <c r="P93">
        <v>0</v>
      </c>
      <c r="Q93">
        <v>0</v>
      </c>
      <c r="R93">
        <v>0</v>
      </c>
      <c r="S93">
        <v>0</v>
      </c>
      <c r="T93">
        <f t="shared" si="2"/>
        <v>0</v>
      </c>
      <c r="U93">
        <f t="shared" si="3"/>
        <v>0</v>
      </c>
    </row>
    <row r="94" spans="1:21" ht="15" x14ac:dyDescent="0.25">
      <c r="C94" s="2" t="s">
        <v>93</v>
      </c>
      <c r="D94" s="2" t="s">
        <v>1105</v>
      </c>
      <c r="E94" s="9" t="s">
        <v>2090</v>
      </c>
      <c r="F94">
        <v>2.7780674027553701E-2</v>
      </c>
      <c r="G94">
        <v>3.4464481613667899E-2</v>
      </c>
      <c r="H94">
        <v>2.6385272445963899E-2</v>
      </c>
      <c r="I94">
        <v>2.5971082879664199E-2</v>
      </c>
      <c r="J94">
        <v>93</v>
      </c>
      <c r="K94">
        <v>9</v>
      </c>
      <c r="L94" t="s">
        <v>3106</v>
      </c>
      <c r="M94">
        <v>2.6121408764311099E-2</v>
      </c>
      <c r="N94">
        <v>2.63852724460776E-2</v>
      </c>
      <c r="P94">
        <v>1.2560128926793399E-2</v>
      </c>
      <c r="Q94">
        <v>1.2560128926793399E-2</v>
      </c>
      <c r="R94">
        <v>1.2560128926793399E-2</v>
      </c>
      <c r="S94">
        <v>1.2560128926793399E-2</v>
      </c>
      <c r="T94">
        <f t="shared" si="2"/>
        <v>2.1245936804851847E-18</v>
      </c>
      <c r="U94">
        <f t="shared" si="3"/>
        <v>0</v>
      </c>
    </row>
    <row r="95" spans="1:21" ht="15" x14ac:dyDescent="0.25">
      <c r="C95" s="5" t="s">
        <v>94</v>
      </c>
      <c r="D95" s="5" t="s">
        <v>1106</v>
      </c>
      <c r="E95" s="5" t="s">
        <v>2091</v>
      </c>
      <c r="F95">
        <v>0</v>
      </c>
      <c r="G95">
        <v>0</v>
      </c>
      <c r="H95">
        <v>0</v>
      </c>
      <c r="I95">
        <v>0</v>
      </c>
      <c r="J95">
        <v>94</v>
      </c>
      <c r="K95">
        <v>9</v>
      </c>
      <c r="L95" t="s">
        <v>3107</v>
      </c>
      <c r="M95">
        <v>0</v>
      </c>
      <c r="N95">
        <v>0</v>
      </c>
      <c r="P95">
        <v>0</v>
      </c>
      <c r="Q95">
        <v>0</v>
      </c>
      <c r="R95">
        <v>0</v>
      </c>
      <c r="S95">
        <v>0</v>
      </c>
      <c r="T95">
        <f t="shared" si="2"/>
        <v>0</v>
      </c>
      <c r="U95">
        <f t="shared" si="3"/>
        <v>0</v>
      </c>
    </row>
    <row r="96" spans="1:21" ht="15" x14ac:dyDescent="0.25">
      <c r="C96" s="2" t="s">
        <v>95</v>
      </c>
      <c r="D96" s="2" t="s">
        <v>1107</v>
      </c>
      <c r="E96" s="9" t="s">
        <v>2092</v>
      </c>
      <c r="F96">
        <v>5.5561348054993701E-2</v>
      </c>
      <c r="G96">
        <v>6.8928963227335799E-2</v>
      </c>
      <c r="H96">
        <v>0</v>
      </c>
      <c r="I96">
        <v>5.1942165759328397E-2</v>
      </c>
      <c r="J96">
        <v>95</v>
      </c>
      <c r="K96">
        <v>9</v>
      </c>
      <c r="L96" t="s">
        <v>3108</v>
      </c>
      <c r="M96">
        <v>-999.94775718247104</v>
      </c>
      <c r="N96">
        <v>0.93924751574706999</v>
      </c>
      <c r="P96">
        <v>0</v>
      </c>
      <c r="Q96">
        <v>0.30977714550567698</v>
      </c>
      <c r="R96">
        <v>2.5120257853586701E-2</v>
      </c>
      <c r="S96">
        <v>0</v>
      </c>
      <c r="T96">
        <f t="shared" si="2"/>
        <v>0.17205737944072164</v>
      </c>
      <c r="U96">
        <f t="shared" si="3"/>
        <v>2.5120257853586701E-2</v>
      </c>
    </row>
    <row r="97" spans="1:21" ht="15" x14ac:dyDescent="0.25">
      <c r="C97" s="2" t="s">
        <v>96</v>
      </c>
      <c r="D97" s="2" t="s">
        <v>1108</v>
      </c>
      <c r="E97" s="2" t="s">
        <v>2093</v>
      </c>
      <c r="F97">
        <v>0</v>
      </c>
      <c r="G97">
        <v>0</v>
      </c>
      <c r="H97">
        <v>5.2770544892039001E-2</v>
      </c>
      <c r="I97">
        <v>0</v>
      </c>
      <c r="J97">
        <v>96</v>
      </c>
      <c r="K97">
        <v>9</v>
      </c>
      <c r="L97" t="s">
        <v>3109</v>
      </c>
      <c r="M97">
        <v>0</v>
      </c>
      <c r="N97">
        <v>1000</v>
      </c>
      <c r="P97">
        <v>2.5120257853642702E-2</v>
      </c>
      <c r="Q97">
        <v>0</v>
      </c>
      <c r="R97">
        <v>0</v>
      </c>
      <c r="S97">
        <v>2.5120257853643101E-2</v>
      </c>
      <c r="T97">
        <f t="shared" si="2"/>
        <v>1.4503187633913426E-2</v>
      </c>
      <c r="U97">
        <f t="shared" si="3"/>
        <v>-2.5120257853643101E-2</v>
      </c>
    </row>
    <row r="98" spans="1:21" ht="15" x14ac:dyDescent="0.25">
      <c r="C98" s="2" t="s">
        <v>97</v>
      </c>
      <c r="D98" s="2" t="s">
        <v>1109</v>
      </c>
      <c r="E98" s="9" t="s">
        <v>2094</v>
      </c>
      <c r="F98">
        <v>6.4600000000000399</v>
      </c>
      <c r="G98">
        <v>6.4600000000000399</v>
      </c>
      <c r="H98">
        <v>6.4600000000000399</v>
      </c>
      <c r="I98">
        <v>6.4600000000000399</v>
      </c>
      <c r="J98">
        <v>97</v>
      </c>
      <c r="K98">
        <v>10</v>
      </c>
      <c r="L98" t="s">
        <v>3110</v>
      </c>
      <c r="M98">
        <v>6.00131666696279</v>
      </c>
      <c r="N98">
        <v>6.4600000000000399</v>
      </c>
      <c r="P98">
        <v>6.4600000000000399</v>
      </c>
      <c r="Q98">
        <v>6.4600000000000399</v>
      </c>
      <c r="R98">
        <v>6.4600000000000399</v>
      </c>
      <c r="S98">
        <v>6.4600000000000399</v>
      </c>
      <c r="T98">
        <f t="shared" si="2"/>
        <v>0</v>
      </c>
      <c r="U98">
        <f t="shared" si="3"/>
        <v>0</v>
      </c>
    </row>
    <row r="99" spans="1:21" ht="15" x14ac:dyDescent="0.25">
      <c r="C99" s="2" t="s">
        <v>98</v>
      </c>
      <c r="D99" s="2" t="s">
        <v>1110</v>
      </c>
      <c r="E99" s="2" t="s">
        <v>2095</v>
      </c>
      <c r="F99">
        <v>0</v>
      </c>
      <c r="G99">
        <v>0</v>
      </c>
      <c r="H99">
        <v>0</v>
      </c>
      <c r="I99">
        <v>0</v>
      </c>
      <c r="J99">
        <v>98</v>
      </c>
      <c r="K99">
        <v>10</v>
      </c>
      <c r="L99" t="s">
        <v>3111</v>
      </c>
      <c r="M99">
        <v>0</v>
      </c>
      <c r="N99">
        <v>0</v>
      </c>
      <c r="P99">
        <v>0</v>
      </c>
      <c r="Q99">
        <v>0</v>
      </c>
      <c r="R99">
        <v>0</v>
      </c>
      <c r="S99">
        <v>0</v>
      </c>
      <c r="T99">
        <f t="shared" si="2"/>
        <v>0</v>
      </c>
      <c r="U99">
        <f t="shared" si="3"/>
        <v>0</v>
      </c>
    </row>
    <row r="100" spans="1:21" ht="15" x14ac:dyDescent="0.25">
      <c r="A100" s="82" t="s">
        <v>4096</v>
      </c>
      <c r="C100" s="2" t="s">
        <v>99</v>
      </c>
      <c r="D100" s="2" t="s">
        <v>1111</v>
      </c>
      <c r="E100" s="9" t="s">
        <v>2096</v>
      </c>
      <c r="F100">
        <v>6.0521642232038202</v>
      </c>
      <c r="G100">
        <v>5.9540422029758702</v>
      </c>
      <c r="H100">
        <v>6.0726494960723603</v>
      </c>
      <c r="I100">
        <v>6.0787300297328102</v>
      </c>
      <c r="J100">
        <v>99</v>
      </c>
      <c r="K100">
        <v>10</v>
      </c>
      <c r="L100" t="s">
        <v>3112</v>
      </c>
      <c r="M100">
        <v>5.1895184637516003</v>
      </c>
      <c r="N100">
        <v>8.9673693958237699</v>
      </c>
      <c r="P100">
        <v>6.2756103076383196</v>
      </c>
      <c r="Q100">
        <v>5.99095341998623</v>
      </c>
      <c r="R100">
        <v>6.2756103076383196</v>
      </c>
      <c r="S100">
        <v>6.2756103076383196</v>
      </c>
      <c r="T100">
        <f t="shared" si="2"/>
        <v>0.16434673071261502</v>
      </c>
      <c r="U100">
        <f t="shared" si="3"/>
        <v>0</v>
      </c>
    </row>
    <row r="101" spans="1:21" ht="15" x14ac:dyDescent="0.25">
      <c r="B101" s="82" t="s">
        <v>4096</v>
      </c>
      <c r="C101" s="2" t="s">
        <v>100</v>
      </c>
      <c r="D101" s="2" t="s">
        <v>1112</v>
      </c>
      <c r="E101" s="2" t="s">
        <v>2097</v>
      </c>
      <c r="F101">
        <v>0</v>
      </c>
      <c r="G101">
        <v>0</v>
      </c>
      <c r="H101">
        <v>0</v>
      </c>
      <c r="I101">
        <v>0</v>
      </c>
      <c r="J101">
        <v>100</v>
      </c>
      <c r="K101">
        <v>10</v>
      </c>
      <c r="L101" t="s">
        <v>3113</v>
      </c>
      <c r="M101">
        <v>0</v>
      </c>
      <c r="N101">
        <v>0</v>
      </c>
      <c r="P101">
        <v>0</v>
      </c>
      <c r="Q101">
        <v>0</v>
      </c>
      <c r="R101">
        <v>0</v>
      </c>
      <c r="S101">
        <v>0</v>
      </c>
      <c r="T101">
        <f t="shared" si="2"/>
        <v>0</v>
      </c>
      <c r="U101">
        <f t="shared" si="3"/>
        <v>0</v>
      </c>
    </row>
    <row r="102" spans="1:21" ht="15" x14ac:dyDescent="0.25">
      <c r="C102" s="2" t="s">
        <v>101</v>
      </c>
      <c r="D102" s="2" t="s">
        <v>1113</v>
      </c>
      <c r="E102" s="9" t="s">
        <v>2098</v>
      </c>
      <c r="F102">
        <v>0</v>
      </c>
      <c r="G102">
        <v>0</v>
      </c>
      <c r="H102">
        <v>0</v>
      </c>
      <c r="I102">
        <v>0</v>
      </c>
      <c r="J102">
        <v>101</v>
      </c>
      <c r="K102">
        <v>10</v>
      </c>
      <c r="L102" t="s">
        <v>3114</v>
      </c>
      <c r="M102">
        <v>0</v>
      </c>
      <c r="N102">
        <v>0</v>
      </c>
      <c r="P102">
        <v>0</v>
      </c>
      <c r="Q102">
        <v>0</v>
      </c>
      <c r="R102">
        <v>0</v>
      </c>
      <c r="S102">
        <v>0</v>
      </c>
      <c r="T102">
        <f t="shared" si="2"/>
        <v>0</v>
      </c>
      <c r="U102">
        <f t="shared" si="3"/>
        <v>0</v>
      </c>
    </row>
    <row r="103" spans="1:21" ht="15" x14ac:dyDescent="0.25">
      <c r="C103" s="4" t="s">
        <v>102</v>
      </c>
      <c r="D103" s="4" t="s">
        <v>1114</v>
      </c>
      <c r="E103" s="4" t="s">
        <v>2099</v>
      </c>
      <c r="F103">
        <v>0</v>
      </c>
      <c r="G103">
        <v>0</v>
      </c>
      <c r="H103">
        <v>0</v>
      </c>
      <c r="I103">
        <v>0</v>
      </c>
      <c r="J103">
        <v>102</v>
      </c>
      <c r="K103">
        <v>10</v>
      </c>
      <c r="L103" t="s">
        <v>3115</v>
      </c>
      <c r="M103">
        <v>0</v>
      </c>
      <c r="N103">
        <v>0</v>
      </c>
      <c r="P103">
        <v>0</v>
      </c>
      <c r="Q103">
        <v>0</v>
      </c>
      <c r="R103">
        <v>0</v>
      </c>
      <c r="S103">
        <v>0</v>
      </c>
      <c r="T103">
        <f t="shared" si="2"/>
        <v>0</v>
      </c>
      <c r="U103">
        <f t="shared" si="3"/>
        <v>0</v>
      </c>
    </row>
    <row r="104" spans="1:21" ht="15" x14ac:dyDescent="0.25">
      <c r="C104" s="2" t="s">
        <v>103</v>
      </c>
      <c r="D104" s="2" t="s">
        <v>1115</v>
      </c>
      <c r="E104" s="9" t="s">
        <v>2100</v>
      </c>
      <c r="F104">
        <v>0</v>
      </c>
      <c r="G104">
        <v>0</v>
      </c>
      <c r="H104">
        <v>0</v>
      </c>
      <c r="I104">
        <v>0</v>
      </c>
      <c r="J104">
        <v>103</v>
      </c>
      <c r="K104">
        <v>10</v>
      </c>
      <c r="L104" t="s">
        <v>3116</v>
      </c>
      <c r="M104">
        <v>-0.33214999977610699</v>
      </c>
      <c r="N104">
        <v>0</v>
      </c>
      <c r="P104">
        <v>0</v>
      </c>
      <c r="Q104">
        <v>0</v>
      </c>
      <c r="R104">
        <v>0</v>
      </c>
      <c r="S104">
        <v>0</v>
      </c>
      <c r="T104">
        <f t="shared" si="2"/>
        <v>0</v>
      </c>
      <c r="U104">
        <f t="shared" si="3"/>
        <v>0</v>
      </c>
    </row>
    <row r="105" spans="1:21" ht="15" x14ac:dyDescent="0.25">
      <c r="C105" s="2" t="s">
        <v>104</v>
      </c>
      <c r="D105" s="2" t="s">
        <v>1116</v>
      </c>
      <c r="E105" s="2" t="s">
        <v>2101</v>
      </c>
      <c r="F105">
        <v>0</v>
      </c>
      <c r="G105">
        <v>0</v>
      </c>
      <c r="H105">
        <v>0</v>
      </c>
      <c r="I105">
        <v>0</v>
      </c>
      <c r="J105">
        <v>104</v>
      </c>
      <c r="K105">
        <v>10</v>
      </c>
      <c r="L105" t="s">
        <v>3117</v>
      </c>
      <c r="M105">
        <v>0</v>
      </c>
      <c r="N105">
        <v>0</v>
      </c>
      <c r="P105">
        <v>0</v>
      </c>
      <c r="Q105">
        <v>0</v>
      </c>
      <c r="R105">
        <v>0</v>
      </c>
      <c r="S105">
        <v>0</v>
      </c>
      <c r="T105">
        <f t="shared" si="2"/>
        <v>0</v>
      </c>
      <c r="U105">
        <f t="shared" si="3"/>
        <v>0</v>
      </c>
    </row>
    <row r="106" spans="1:21" ht="15" x14ac:dyDescent="0.25">
      <c r="C106" s="2" t="s">
        <v>105</v>
      </c>
      <c r="D106" s="2" t="s">
        <v>1117</v>
      </c>
      <c r="E106" s="2" t="s">
        <v>2102</v>
      </c>
      <c r="F106">
        <v>0</v>
      </c>
      <c r="G106">
        <v>0</v>
      </c>
      <c r="H106">
        <v>0</v>
      </c>
      <c r="I106">
        <v>0</v>
      </c>
      <c r="J106">
        <v>105</v>
      </c>
      <c r="K106">
        <v>10</v>
      </c>
      <c r="L106" t="s">
        <v>3118</v>
      </c>
      <c r="M106">
        <v>0</v>
      </c>
      <c r="N106">
        <v>0.152894444340264</v>
      </c>
      <c r="P106">
        <v>0</v>
      </c>
      <c r="Q106">
        <v>0</v>
      </c>
      <c r="R106">
        <v>0</v>
      </c>
      <c r="S106">
        <v>0</v>
      </c>
      <c r="T106">
        <f t="shared" si="2"/>
        <v>0</v>
      </c>
      <c r="U106">
        <f t="shared" si="3"/>
        <v>0</v>
      </c>
    </row>
    <row r="107" spans="1:21" ht="15" x14ac:dyDescent="0.25">
      <c r="C107" s="2" t="s">
        <v>106</v>
      </c>
      <c r="D107" s="2" t="s">
        <v>1118</v>
      </c>
      <c r="E107" s="9" t="s">
        <v>2103</v>
      </c>
      <c r="F107">
        <v>0</v>
      </c>
      <c r="G107">
        <v>0</v>
      </c>
      <c r="H107">
        <v>0</v>
      </c>
      <c r="I107">
        <v>0</v>
      </c>
      <c r="J107">
        <v>106</v>
      </c>
      <c r="K107">
        <v>10</v>
      </c>
      <c r="L107" t="s">
        <v>3119</v>
      </c>
      <c r="M107">
        <v>0</v>
      </c>
      <c r="N107">
        <v>6.4646644257550206E-2</v>
      </c>
      <c r="P107">
        <v>0</v>
      </c>
      <c r="Q107">
        <v>0</v>
      </c>
      <c r="R107">
        <v>0</v>
      </c>
      <c r="S107">
        <v>0</v>
      </c>
      <c r="T107">
        <f t="shared" si="2"/>
        <v>0</v>
      </c>
      <c r="U107">
        <f t="shared" si="3"/>
        <v>0</v>
      </c>
    </row>
    <row r="108" spans="1:21" ht="15" x14ac:dyDescent="0.25">
      <c r="C108" s="2" t="s">
        <v>107</v>
      </c>
      <c r="D108" s="2" t="s">
        <v>1119</v>
      </c>
      <c r="E108" s="2" t="s">
        <v>2104</v>
      </c>
      <c r="F108">
        <v>0</v>
      </c>
      <c r="G108">
        <v>0</v>
      </c>
      <c r="H108">
        <v>0</v>
      </c>
      <c r="I108">
        <v>0</v>
      </c>
      <c r="J108">
        <v>107</v>
      </c>
      <c r="K108">
        <v>11</v>
      </c>
      <c r="L108" t="s">
        <v>3120</v>
      </c>
      <c r="M108">
        <v>0</v>
      </c>
      <c r="N108">
        <v>3.2323322128788898E-2</v>
      </c>
      <c r="P108">
        <v>0</v>
      </c>
      <c r="Q108">
        <v>0</v>
      </c>
      <c r="R108">
        <v>0</v>
      </c>
      <c r="S108">
        <v>0</v>
      </c>
      <c r="T108">
        <f t="shared" si="2"/>
        <v>0</v>
      </c>
      <c r="U108">
        <f t="shared" si="3"/>
        <v>0</v>
      </c>
    </row>
    <row r="109" spans="1:21" ht="15" x14ac:dyDescent="0.25">
      <c r="C109" s="2" t="s">
        <v>108</v>
      </c>
      <c r="D109" s="2" t="s">
        <v>1120</v>
      </c>
      <c r="E109" s="2" t="s">
        <v>2105</v>
      </c>
      <c r="F109">
        <v>0</v>
      </c>
      <c r="G109">
        <v>0</v>
      </c>
      <c r="H109">
        <v>0</v>
      </c>
      <c r="I109">
        <v>0</v>
      </c>
      <c r="J109">
        <v>108</v>
      </c>
      <c r="K109">
        <v>11</v>
      </c>
      <c r="L109" t="s">
        <v>3121</v>
      </c>
      <c r="M109">
        <v>0</v>
      </c>
      <c r="N109">
        <v>3.2323322128788898E-2</v>
      </c>
      <c r="P109">
        <v>0</v>
      </c>
      <c r="Q109">
        <v>0</v>
      </c>
      <c r="R109">
        <v>0</v>
      </c>
      <c r="S109">
        <v>0</v>
      </c>
      <c r="T109">
        <f t="shared" si="2"/>
        <v>0</v>
      </c>
      <c r="U109">
        <f t="shared" si="3"/>
        <v>0</v>
      </c>
    </row>
    <row r="110" spans="1:21" ht="15" x14ac:dyDescent="0.25">
      <c r="C110" s="2" t="s">
        <v>109</v>
      </c>
      <c r="D110" s="2" t="s">
        <v>1121</v>
      </c>
      <c r="E110" s="2" t="s">
        <v>2106</v>
      </c>
      <c r="F110">
        <v>0</v>
      </c>
      <c r="G110">
        <v>0</v>
      </c>
      <c r="H110">
        <v>0</v>
      </c>
      <c r="I110">
        <v>0</v>
      </c>
      <c r="J110">
        <v>109</v>
      </c>
      <c r="K110">
        <v>11</v>
      </c>
      <c r="L110" t="s">
        <v>3122</v>
      </c>
      <c r="M110">
        <v>0</v>
      </c>
      <c r="N110">
        <v>3.2323322128788898E-2</v>
      </c>
      <c r="P110">
        <v>0</v>
      </c>
      <c r="Q110">
        <v>0</v>
      </c>
      <c r="R110">
        <v>0</v>
      </c>
      <c r="S110">
        <v>0</v>
      </c>
      <c r="T110">
        <f t="shared" si="2"/>
        <v>0</v>
      </c>
      <c r="U110">
        <f t="shared" si="3"/>
        <v>0</v>
      </c>
    </row>
    <row r="111" spans="1:21" ht="15" x14ac:dyDescent="0.25">
      <c r="C111" s="2" t="s">
        <v>110</v>
      </c>
      <c r="D111" s="2" t="s">
        <v>1122</v>
      </c>
      <c r="E111" s="2" t="s">
        <v>2107</v>
      </c>
      <c r="F111">
        <v>0</v>
      </c>
      <c r="G111">
        <v>0</v>
      </c>
      <c r="H111">
        <v>0</v>
      </c>
      <c r="I111">
        <v>0</v>
      </c>
      <c r="J111">
        <v>110</v>
      </c>
      <c r="K111">
        <v>11</v>
      </c>
      <c r="L111" t="s">
        <v>3123</v>
      </c>
      <c r="M111">
        <v>0</v>
      </c>
      <c r="N111">
        <v>3.2323322128788898E-2</v>
      </c>
      <c r="P111">
        <v>0</v>
      </c>
      <c r="Q111">
        <v>0</v>
      </c>
      <c r="R111">
        <v>0</v>
      </c>
      <c r="S111">
        <v>0</v>
      </c>
      <c r="T111">
        <f t="shared" si="2"/>
        <v>0</v>
      </c>
      <c r="U111">
        <f t="shared" si="3"/>
        <v>0</v>
      </c>
    </row>
    <row r="112" spans="1:21" ht="15" x14ac:dyDescent="0.25">
      <c r="C112" s="2" t="s">
        <v>111</v>
      </c>
      <c r="D112" s="2" t="s">
        <v>1123</v>
      </c>
      <c r="E112" s="2" t="s">
        <v>2108</v>
      </c>
      <c r="F112">
        <v>0</v>
      </c>
      <c r="G112">
        <v>0</v>
      </c>
      <c r="H112">
        <v>0</v>
      </c>
      <c r="I112">
        <v>0</v>
      </c>
      <c r="J112">
        <v>111</v>
      </c>
      <c r="K112">
        <v>11</v>
      </c>
      <c r="L112" t="s">
        <v>3124</v>
      </c>
      <c r="M112">
        <v>0</v>
      </c>
      <c r="N112">
        <v>0</v>
      </c>
      <c r="P112">
        <v>0</v>
      </c>
      <c r="Q112">
        <v>0</v>
      </c>
      <c r="R112">
        <v>0</v>
      </c>
      <c r="S112">
        <v>0</v>
      </c>
      <c r="T112">
        <f t="shared" si="2"/>
        <v>0</v>
      </c>
      <c r="U112">
        <f t="shared" si="3"/>
        <v>0</v>
      </c>
    </row>
    <row r="113" spans="1:21" ht="15" x14ac:dyDescent="0.25">
      <c r="C113" s="2" t="s">
        <v>112</v>
      </c>
      <c r="D113" s="2" t="s">
        <v>1124</v>
      </c>
      <c r="E113" s="2" t="s">
        <v>2109</v>
      </c>
      <c r="F113">
        <v>0</v>
      </c>
      <c r="G113">
        <v>0</v>
      </c>
      <c r="H113">
        <v>0</v>
      </c>
      <c r="I113">
        <v>0</v>
      </c>
      <c r="J113">
        <v>112</v>
      </c>
      <c r="K113">
        <v>11</v>
      </c>
      <c r="L113" t="s">
        <v>3125</v>
      </c>
      <c r="M113">
        <v>0</v>
      </c>
      <c r="N113">
        <v>0</v>
      </c>
      <c r="P113">
        <v>0</v>
      </c>
      <c r="Q113">
        <v>0</v>
      </c>
      <c r="R113">
        <v>0</v>
      </c>
      <c r="S113">
        <v>0</v>
      </c>
      <c r="T113">
        <f t="shared" si="2"/>
        <v>0</v>
      </c>
      <c r="U113">
        <f t="shared" si="3"/>
        <v>0</v>
      </c>
    </row>
    <row r="114" spans="1:21" ht="15" x14ac:dyDescent="0.25">
      <c r="C114" s="2" t="s">
        <v>113</v>
      </c>
      <c r="D114" s="2" t="s">
        <v>1125</v>
      </c>
      <c r="E114" s="9" t="s">
        <v>2110</v>
      </c>
      <c r="F114">
        <v>0</v>
      </c>
      <c r="G114">
        <v>0</v>
      </c>
      <c r="H114">
        <v>0</v>
      </c>
      <c r="I114">
        <v>0</v>
      </c>
      <c r="J114">
        <v>113</v>
      </c>
      <c r="K114">
        <v>11</v>
      </c>
      <c r="L114" t="s">
        <v>3126</v>
      </c>
      <c r="M114">
        <v>0</v>
      </c>
      <c r="N114">
        <v>0</v>
      </c>
      <c r="P114">
        <v>0</v>
      </c>
      <c r="Q114">
        <v>0</v>
      </c>
      <c r="R114">
        <v>0</v>
      </c>
      <c r="S114">
        <v>0</v>
      </c>
      <c r="T114">
        <f t="shared" si="2"/>
        <v>0</v>
      </c>
      <c r="U114">
        <f t="shared" si="3"/>
        <v>0</v>
      </c>
    </row>
    <row r="115" spans="1:21" ht="15" x14ac:dyDescent="0.25">
      <c r="C115" s="2" t="s">
        <v>114</v>
      </c>
      <c r="D115" s="2" t="s">
        <v>1126</v>
      </c>
      <c r="E115" s="2" t="s">
        <v>2111</v>
      </c>
      <c r="F115">
        <v>0</v>
      </c>
      <c r="G115">
        <v>0</v>
      </c>
      <c r="H115">
        <v>0</v>
      </c>
      <c r="I115">
        <v>0</v>
      </c>
      <c r="J115">
        <v>114</v>
      </c>
      <c r="K115">
        <v>11</v>
      </c>
      <c r="L115" t="s">
        <v>3127</v>
      </c>
      <c r="M115">
        <v>0</v>
      </c>
      <c r="N115">
        <v>0</v>
      </c>
      <c r="P115">
        <v>0</v>
      </c>
      <c r="Q115">
        <v>0</v>
      </c>
      <c r="R115">
        <v>0</v>
      </c>
      <c r="S115">
        <v>0</v>
      </c>
      <c r="T115">
        <f t="shared" si="2"/>
        <v>0</v>
      </c>
      <c r="U115">
        <f t="shared" si="3"/>
        <v>0</v>
      </c>
    </row>
    <row r="116" spans="1:21" ht="15" x14ac:dyDescent="0.25">
      <c r="C116" s="2" t="s">
        <v>115</v>
      </c>
      <c r="D116" s="2" t="s">
        <v>1127</v>
      </c>
      <c r="E116" s="9" t="s">
        <v>2112</v>
      </c>
      <c r="F116">
        <v>0</v>
      </c>
      <c r="G116">
        <v>0</v>
      </c>
      <c r="H116">
        <v>0</v>
      </c>
      <c r="I116">
        <v>0</v>
      </c>
      <c r="J116">
        <v>115</v>
      </c>
      <c r="K116">
        <v>11</v>
      </c>
      <c r="L116" t="s">
        <v>3128</v>
      </c>
      <c r="M116">
        <v>0</v>
      </c>
      <c r="N116">
        <v>0</v>
      </c>
      <c r="P116">
        <v>0</v>
      </c>
      <c r="Q116">
        <v>0</v>
      </c>
      <c r="R116">
        <v>0</v>
      </c>
      <c r="S116">
        <v>0</v>
      </c>
      <c r="T116">
        <f t="shared" si="2"/>
        <v>0</v>
      </c>
      <c r="U116">
        <f t="shared" si="3"/>
        <v>0</v>
      </c>
    </row>
    <row r="117" spans="1:21" ht="15" x14ac:dyDescent="0.25">
      <c r="C117" s="2" t="s">
        <v>116</v>
      </c>
      <c r="D117" s="2" t="s">
        <v>1128</v>
      </c>
      <c r="E117" s="2" t="s">
        <v>2113</v>
      </c>
      <c r="F117">
        <v>0</v>
      </c>
      <c r="G117">
        <v>0</v>
      </c>
      <c r="H117">
        <v>0</v>
      </c>
      <c r="I117">
        <v>0</v>
      </c>
      <c r="J117">
        <v>116</v>
      </c>
      <c r="K117">
        <v>11</v>
      </c>
      <c r="L117" t="s">
        <v>3129</v>
      </c>
      <c r="M117">
        <v>0</v>
      </c>
      <c r="N117">
        <v>0</v>
      </c>
      <c r="P117">
        <v>0</v>
      </c>
      <c r="Q117">
        <v>0</v>
      </c>
      <c r="R117">
        <v>0</v>
      </c>
      <c r="S117">
        <v>0</v>
      </c>
      <c r="T117">
        <f t="shared" si="2"/>
        <v>0</v>
      </c>
      <c r="U117">
        <f t="shared" si="3"/>
        <v>0</v>
      </c>
    </row>
    <row r="118" spans="1:21" ht="15" x14ac:dyDescent="0.25">
      <c r="C118" s="2" t="s">
        <v>117</v>
      </c>
      <c r="D118" s="2" t="s">
        <v>1129</v>
      </c>
      <c r="E118" s="2" t="s">
        <v>2114</v>
      </c>
      <c r="F118">
        <v>0</v>
      </c>
      <c r="G118">
        <v>0</v>
      </c>
      <c r="H118">
        <v>0</v>
      </c>
      <c r="I118">
        <v>0</v>
      </c>
      <c r="J118">
        <v>117</v>
      </c>
      <c r="K118">
        <v>12</v>
      </c>
      <c r="L118" t="s">
        <v>3130</v>
      </c>
      <c r="M118">
        <v>0</v>
      </c>
      <c r="N118">
        <v>0.29076825183433402</v>
      </c>
      <c r="P118">
        <v>0</v>
      </c>
      <c r="Q118">
        <v>0</v>
      </c>
      <c r="R118">
        <v>0</v>
      </c>
      <c r="S118">
        <v>0</v>
      </c>
      <c r="T118">
        <f t="shared" si="2"/>
        <v>0</v>
      </c>
      <c r="U118">
        <f t="shared" si="3"/>
        <v>0</v>
      </c>
    </row>
    <row r="119" spans="1:21" ht="15" x14ac:dyDescent="0.25">
      <c r="C119" s="2" t="s">
        <v>118</v>
      </c>
      <c r="D119" s="2" t="s">
        <v>1130</v>
      </c>
      <c r="E119" s="2" t="s">
        <v>2115</v>
      </c>
      <c r="F119">
        <v>0</v>
      </c>
      <c r="G119">
        <v>0</v>
      </c>
      <c r="H119">
        <v>0</v>
      </c>
      <c r="I119">
        <v>0</v>
      </c>
      <c r="J119">
        <v>118</v>
      </c>
      <c r="K119">
        <v>12</v>
      </c>
      <c r="L119" t="s">
        <v>3131</v>
      </c>
      <c r="M119">
        <v>0</v>
      </c>
      <c r="N119">
        <v>0.49396666630797398</v>
      </c>
      <c r="P119">
        <v>0</v>
      </c>
      <c r="Q119">
        <v>0</v>
      </c>
      <c r="R119">
        <v>0</v>
      </c>
      <c r="S119">
        <v>0</v>
      </c>
      <c r="T119">
        <f t="shared" si="2"/>
        <v>0</v>
      </c>
      <c r="U119">
        <f t="shared" si="3"/>
        <v>0</v>
      </c>
    </row>
    <row r="120" spans="1:21" ht="15" x14ac:dyDescent="0.25">
      <c r="C120" s="2" t="s">
        <v>119</v>
      </c>
      <c r="D120" s="2" t="s">
        <v>1131</v>
      </c>
      <c r="E120" s="2" t="s">
        <v>2116</v>
      </c>
      <c r="F120">
        <v>3.49715769579899E-2</v>
      </c>
      <c r="G120">
        <v>4.3385458174173303E-2</v>
      </c>
      <c r="H120">
        <v>3.3214981932770601E-2</v>
      </c>
      <c r="I120">
        <v>3.2693581253984E-2</v>
      </c>
      <c r="J120">
        <v>119</v>
      </c>
      <c r="K120">
        <v>12</v>
      </c>
      <c r="L120" t="s">
        <v>3132</v>
      </c>
      <c r="M120">
        <v>3.288281832E-2</v>
      </c>
      <c r="N120">
        <v>3.3214981932778102E-2</v>
      </c>
      <c r="P120">
        <v>1.58112619921261E-2</v>
      </c>
      <c r="Q120">
        <v>1.58112619921249E-2</v>
      </c>
      <c r="R120">
        <v>1.5811261992126301E-2</v>
      </c>
      <c r="S120">
        <v>1.5811261992126398E-2</v>
      </c>
      <c r="T120">
        <f t="shared" si="2"/>
        <v>7.5786572535303597E-16</v>
      </c>
      <c r="U120">
        <f t="shared" si="3"/>
        <v>-9.7144514654701197E-17</v>
      </c>
    </row>
    <row r="121" spans="1:21" ht="15" x14ac:dyDescent="0.25">
      <c r="C121" s="2" t="s">
        <v>120</v>
      </c>
      <c r="D121" s="2" t="s">
        <v>1132</v>
      </c>
      <c r="E121" s="2" t="s">
        <v>2117</v>
      </c>
      <c r="F121">
        <v>3.49715769579899E-2</v>
      </c>
      <c r="G121">
        <v>4.3385458174173303E-2</v>
      </c>
      <c r="H121">
        <v>3.3214981932770601E-2</v>
      </c>
      <c r="I121">
        <v>3.2693581253984E-2</v>
      </c>
      <c r="J121">
        <v>120</v>
      </c>
      <c r="K121">
        <v>12</v>
      </c>
      <c r="L121" t="s">
        <v>3133</v>
      </c>
      <c r="M121">
        <v>3.288281832E-2</v>
      </c>
      <c r="N121">
        <v>3.3214981932769602E-2</v>
      </c>
      <c r="P121">
        <v>1.58112619921261E-2</v>
      </c>
      <c r="Q121">
        <v>1.58112619921249E-2</v>
      </c>
      <c r="R121">
        <v>1.5811261992126301E-2</v>
      </c>
      <c r="S121">
        <v>1.5811261992126398E-2</v>
      </c>
      <c r="T121">
        <f t="shared" si="2"/>
        <v>7.5786572535303597E-16</v>
      </c>
      <c r="U121">
        <f t="shared" si="3"/>
        <v>-9.7144514654701197E-17</v>
      </c>
    </row>
    <row r="122" spans="1:21" ht="15" x14ac:dyDescent="0.25">
      <c r="C122" s="2" t="s">
        <v>121</v>
      </c>
      <c r="D122" s="2" t="s">
        <v>1133</v>
      </c>
      <c r="E122" s="9" t="s">
        <v>2118</v>
      </c>
      <c r="F122">
        <v>0</v>
      </c>
      <c r="G122">
        <v>0</v>
      </c>
      <c r="H122">
        <v>0</v>
      </c>
      <c r="I122">
        <v>0</v>
      </c>
      <c r="J122">
        <v>121</v>
      </c>
      <c r="K122">
        <v>12</v>
      </c>
      <c r="L122" t="s">
        <v>3134</v>
      </c>
      <c r="M122">
        <v>0</v>
      </c>
      <c r="N122">
        <v>0</v>
      </c>
      <c r="P122">
        <v>0</v>
      </c>
      <c r="Q122">
        <v>0</v>
      </c>
      <c r="R122">
        <v>0</v>
      </c>
      <c r="S122">
        <v>0</v>
      </c>
      <c r="T122">
        <f t="shared" si="2"/>
        <v>0</v>
      </c>
      <c r="U122">
        <f t="shared" si="3"/>
        <v>0</v>
      </c>
    </row>
    <row r="123" spans="1:21" ht="15" x14ac:dyDescent="0.25">
      <c r="C123" s="2" t="s">
        <v>122</v>
      </c>
      <c r="D123" s="2" t="s">
        <v>1134</v>
      </c>
      <c r="E123" s="9" t="s">
        <v>2119</v>
      </c>
      <c r="F123">
        <v>0</v>
      </c>
      <c r="G123">
        <v>0</v>
      </c>
      <c r="H123">
        <v>0</v>
      </c>
      <c r="I123">
        <v>0</v>
      </c>
      <c r="J123">
        <v>122</v>
      </c>
      <c r="K123">
        <v>12</v>
      </c>
      <c r="L123" t="s">
        <v>3135</v>
      </c>
      <c r="M123">
        <v>0</v>
      </c>
      <c r="N123">
        <v>0</v>
      </c>
      <c r="P123">
        <v>0</v>
      </c>
      <c r="Q123">
        <v>0</v>
      </c>
      <c r="R123">
        <v>0</v>
      </c>
      <c r="S123">
        <v>0</v>
      </c>
      <c r="T123">
        <f t="shared" si="2"/>
        <v>0</v>
      </c>
      <c r="U123">
        <f t="shared" si="3"/>
        <v>0</v>
      </c>
    </row>
    <row r="124" spans="1:21" ht="15" x14ac:dyDescent="0.25">
      <c r="C124" s="2" t="s">
        <v>123</v>
      </c>
      <c r="D124" s="2" t="s">
        <v>1135</v>
      </c>
      <c r="E124" s="2" t="s">
        <v>2120</v>
      </c>
      <c r="F124" s="41">
        <v>2.9142980798369001E-5</v>
      </c>
      <c r="G124" s="41">
        <v>3.6154548478477703E-5</v>
      </c>
      <c r="H124" s="41">
        <v>2.76791516106422E-5</v>
      </c>
      <c r="I124" s="41">
        <v>2.7244651044986699E-5</v>
      </c>
      <c r="J124">
        <v>123</v>
      </c>
      <c r="K124">
        <v>12</v>
      </c>
      <c r="L124" t="s">
        <v>3136</v>
      </c>
      <c r="M124" s="41">
        <v>2.74023485999919E-5</v>
      </c>
      <c r="N124" s="41">
        <v>2.7679151610662701E-5</v>
      </c>
      <c r="P124" s="41">
        <v>1.31760516601051E-5</v>
      </c>
      <c r="Q124" s="41">
        <v>1.3176051660104001E-5</v>
      </c>
      <c r="R124" s="41">
        <v>1.3176051660401801E-5</v>
      </c>
      <c r="S124" s="41">
        <v>1.31760516601053E-5</v>
      </c>
      <c r="T124">
        <f t="shared" si="2"/>
        <v>1.7161831679212641E-16</v>
      </c>
      <c r="U124">
        <f t="shared" si="3"/>
        <v>2.9650049505457882E-16</v>
      </c>
    </row>
    <row r="125" spans="1:21" ht="15" x14ac:dyDescent="0.25">
      <c r="C125" s="2" t="s">
        <v>124</v>
      </c>
      <c r="D125" s="2" t="s">
        <v>1136</v>
      </c>
      <c r="E125" s="2" t="s">
        <v>2121</v>
      </c>
      <c r="F125">
        <v>0.27</v>
      </c>
      <c r="G125">
        <v>0.27</v>
      </c>
      <c r="H125">
        <v>0.27</v>
      </c>
      <c r="I125">
        <v>0.27</v>
      </c>
      <c r="J125">
        <v>124</v>
      </c>
      <c r="K125">
        <v>12</v>
      </c>
      <c r="L125" t="s">
        <v>3137</v>
      </c>
      <c r="M125">
        <v>0</v>
      </c>
      <c r="N125">
        <v>2</v>
      </c>
      <c r="P125">
        <v>0.27</v>
      </c>
      <c r="Q125">
        <v>0.27</v>
      </c>
      <c r="R125">
        <v>0.27</v>
      </c>
      <c r="S125">
        <v>0.27</v>
      </c>
      <c r="T125">
        <f t="shared" si="2"/>
        <v>0</v>
      </c>
      <c r="U125">
        <f t="shared" si="3"/>
        <v>0</v>
      </c>
    </row>
    <row r="126" spans="1:21" ht="15" x14ac:dyDescent="0.25">
      <c r="C126" s="2" t="s">
        <v>125</v>
      </c>
      <c r="D126" s="2" t="s">
        <v>1137</v>
      </c>
      <c r="E126" s="9" t="s">
        <v>2122</v>
      </c>
      <c r="F126">
        <v>0</v>
      </c>
      <c r="G126">
        <v>0</v>
      </c>
      <c r="H126">
        <v>0</v>
      </c>
      <c r="I126">
        <v>0</v>
      </c>
      <c r="J126">
        <v>125</v>
      </c>
      <c r="K126">
        <v>12</v>
      </c>
      <c r="L126" t="s">
        <v>3138</v>
      </c>
      <c r="M126">
        <v>0</v>
      </c>
      <c r="N126">
        <v>0.18716117361111601</v>
      </c>
      <c r="P126">
        <v>0</v>
      </c>
      <c r="Q126">
        <v>0</v>
      </c>
      <c r="R126">
        <v>0</v>
      </c>
      <c r="S126">
        <v>0</v>
      </c>
      <c r="T126">
        <f t="shared" si="2"/>
        <v>0</v>
      </c>
      <c r="U126">
        <f t="shared" si="3"/>
        <v>0</v>
      </c>
    </row>
    <row r="127" spans="1:21" ht="15" x14ac:dyDescent="0.25">
      <c r="A127" s="82" t="s">
        <v>4102</v>
      </c>
      <c r="C127" s="2" t="s">
        <v>126</v>
      </c>
      <c r="D127" s="2" t="s">
        <v>1138</v>
      </c>
      <c r="E127" s="2" t="s">
        <v>2123</v>
      </c>
      <c r="F127">
        <v>0</v>
      </c>
      <c r="G127">
        <v>0</v>
      </c>
      <c r="H127">
        <v>0</v>
      </c>
      <c r="I127">
        <v>0</v>
      </c>
      <c r="J127">
        <v>126</v>
      </c>
      <c r="K127">
        <v>12</v>
      </c>
      <c r="L127" t="s">
        <v>3139</v>
      </c>
      <c r="M127">
        <v>0</v>
      </c>
      <c r="N127">
        <v>0.275434790666086</v>
      </c>
      <c r="P127">
        <v>0</v>
      </c>
      <c r="Q127">
        <v>0</v>
      </c>
      <c r="R127">
        <v>0</v>
      </c>
      <c r="S127">
        <v>0</v>
      </c>
      <c r="T127">
        <f t="shared" si="2"/>
        <v>0</v>
      </c>
      <c r="U127">
        <f t="shared" si="3"/>
        <v>0</v>
      </c>
    </row>
    <row r="128" spans="1:21" ht="15" x14ac:dyDescent="0.25">
      <c r="A128" s="83" t="s">
        <v>4107</v>
      </c>
      <c r="B128" s="82" t="s">
        <v>4102</v>
      </c>
      <c r="C128" s="2" t="s">
        <v>127</v>
      </c>
      <c r="D128" s="2" t="s">
        <v>1139</v>
      </c>
      <c r="E128" s="9" t="s">
        <v>2124</v>
      </c>
      <c r="F128">
        <v>8.80182754593761E-2</v>
      </c>
      <c r="G128">
        <v>4.42349306122196E-2</v>
      </c>
      <c r="H128">
        <v>9.7159075497984304E-2</v>
      </c>
      <c r="I128">
        <v>9.9872290141320305E-2</v>
      </c>
      <c r="J128">
        <v>127</v>
      </c>
      <c r="K128">
        <v>13</v>
      </c>
      <c r="L128" t="s">
        <v>3140</v>
      </c>
      <c r="M128">
        <v>-0.18991588938626999</v>
      </c>
      <c r="N128">
        <v>0.168206897413711</v>
      </c>
      <c r="P128">
        <v>8.0285781981046994E-2</v>
      </c>
      <c r="Q128">
        <v>3.1852876503535299E-3</v>
      </c>
      <c r="R128">
        <v>8.0285781981046994E-2</v>
      </c>
      <c r="S128">
        <v>8.0285781981046994E-2</v>
      </c>
      <c r="T128">
        <f t="shared" si="2"/>
        <v>4.4513991156479096E-2</v>
      </c>
      <c r="U128">
        <f t="shared" si="3"/>
        <v>0</v>
      </c>
    </row>
    <row r="129" spans="1:21" ht="15" x14ac:dyDescent="0.25">
      <c r="A129" s="83" t="s">
        <v>4106</v>
      </c>
      <c r="B129" s="83" t="s">
        <v>4107</v>
      </c>
      <c r="C129" s="2" t="s">
        <v>128</v>
      </c>
      <c r="D129" s="2" t="s">
        <v>1140</v>
      </c>
      <c r="E129" s="2" t="s">
        <v>2125</v>
      </c>
      <c r="F129">
        <v>0</v>
      </c>
      <c r="G129">
        <v>0</v>
      </c>
      <c r="H129">
        <v>0</v>
      </c>
      <c r="I129">
        <v>0</v>
      </c>
      <c r="J129">
        <v>128</v>
      </c>
      <c r="K129">
        <v>13</v>
      </c>
      <c r="L129" t="s">
        <v>3141</v>
      </c>
      <c r="M129">
        <v>0</v>
      </c>
      <c r="N129">
        <v>0.19384550121297001</v>
      </c>
      <c r="P129">
        <v>0.107437095430252</v>
      </c>
      <c r="Q129">
        <v>0.18453758976101001</v>
      </c>
      <c r="R129">
        <v>0.107437095430249</v>
      </c>
      <c r="S129">
        <v>0.107437095430248</v>
      </c>
      <c r="T129">
        <f t="shared" si="2"/>
        <v>4.4513991156517226E-2</v>
      </c>
      <c r="U129">
        <f t="shared" si="3"/>
        <v>9.9920072216264089E-16</v>
      </c>
    </row>
    <row r="130" spans="1:21" ht="15" x14ac:dyDescent="0.25">
      <c r="A130" s="82" t="s">
        <v>4078</v>
      </c>
      <c r="B130" s="83" t="s">
        <v>4106</v>
      </c>
      <c r="C130" s="2" t="s">
        <v>129</v>
      </c>
      <c r="D130" s="2" t="s">
        <v>1141</v>
      </c>
      <c r="E130" s="9" t="s">
        <v>2126</v>
      </c>
      <c r="F130">
        <v>0</v>
      </c>
      <c r="G130">
        <v>0</v>
      </c>
      <c r="H130">
        <v>0</v>
      </c>
      <c r="I130">
        <v>0</v>
      </c>
      <c r="J130">
        <v>129</v>
      </c>
      <c r="K130">
        <v>13</v>
      </c>
      <c r="L130" t="s">
        <v>3142</v>
      </c>
      <c r="M130">
        <v>-1.73000000000002</v>
      </c>
      <c r="N130">
        <v>0.26999999999998198</v>
      </c>
      <c r="P130">
        <v>0</v>
      </c>
      <c r="Q130">
        <v>0</v>
      </c>
      <c r="R130">
        <v>0</v>
      </c>
      <c r="S130">
        <v>0</v>
      </c>
      <c r="T130">
        <f t="shared" si="2"/>
        <v>0</v>
      </c>
      <c r="U130">
        <f t="shared" si="3"/>
        <v>0</v>
      </c>
    </row>
    <row r="131" spans="1:21" ht="15" x14ac:dyDescent="0.25">
      <c r="B131" s="82" t="s">
        <v>4078</v>
      </c>
      <c r="C131" s="2" t="s">
        <v>130</v>
      </c>
      <c r="D131" s="2" t="s">
        <v>1142</v>
      </c>
      <c r="E131" s="9" t="s">
        <v>2127</v>
      </c>
      <c r="F131">
        <v>0</v>
      </c>
      <c r="G131">
        <v>0</v>
      </c>
      <c r="H131">
        <v>0</v>
      </c>
      <c r="I131">
        <v>0</v>
      </c>
      <c r="J131">
        <v>130</v>
      </c>
      <c r="K131">
        <v>13</v>
      </c>
      <c r="L131" t="s">
        <v>3143</v>
      </c>
      <c r="M131">
        <v>0</v>
      </c>
      <c r="N131">
        <v>0.13736532615018901</v>
      </c>
      <c r="P131">
        <v>0</v>
      </c>
      <c r="Q131">
        <v>0</v>
      </c>
      <c r="R131">
        <v>0</v>
      </c>
      <c r="S131">
        <v>0</v>
      </c>
      <c r="T131">
        <f t="shared" ref="T131:T194" si="4">STDEV(P131:R131)</f>
        <v>0</v>
      </c>
      <c r="U131">
        <f t="shared" ref="U131:U194" si="5">R131-S131</f>
        <v>0</v>
      </c>
    </row>
    <row r="132" spans="1:21" ht="15" x14ac:dyDescent="0.25">
      <c r="A132" s="83" t="s">
        <v>4107</v>
      </c>
      <c r="C132" s="2" t="s">
        <v>131</v>
      </c>
      <c r="D132" s="2" t="s">
        <v>1143</v>
      </c>
      <c r="E132" s="2" t="s">
        <v>2128</v>
      </c>
      <c r="F132">
        <v>0</v>
      </c>
      <c r="G132">
        <v>0</v>
      </c>
      <c r="H132">
        <v>0</v>
      </c>
      <c r="I132">
        <v>0</v>
      </c>
      <c r="J132">
        <v>131</v>
      </c>
      <c r="K132">
        <v>13</v>
      </c>
      <c r="L132" t="s">
        <v>3144</v>
      </c>
      <c r="M132">
        <v>0</v>
      </c>
      <c r="N132">
        <v>0.13736532615016001</v>
      </c>
      <c r="P132">
        <v>0</v>
      </c>
      <c r="Q132">
        <v>0</v>
      </c>
      <c r="R132">
        <v>0</v>
      </c>
      <c r="S132">
        <v>0</v>
      </c>
      <c r="T132">
        <f t="shared" si="4"/>
        <v>0</v>
      </c>
      <c r="U132">
        <f t="shared" si="5"/>
        <v>0</v>
      </c>
    </row>
    <row r="133" spans="1:21" ht="15" x14ac:dyDescent="0.25">
      <c r="B133" s="83" t="s">
        <v>4107</v>
      </c>
      <c r="C133" s="2" t="s">
        <v>132</v>
      </c>
      <c r="D133" s="2" t="s">
        <v>1144</v>
      </c>
      <c r="E133" s="2" t="s">
        <v>2129</v>
      </c>
      <c r="F133">
        <v>0</v>
      </c>
      <c r="G133">
        <v>0</v>
      </c>
      <c r="H133">
        <v>0</v>
      </c>
      <c r="I133">
        <v>0</v>
      </c>
      <c r="J133">
        <v>132</v>
      </c>
      <c r="K133">
        <v>13</v>
      </c>
      <c r="L133" t="s">
        <v>3145</v>
      </c>
      <c r="M133">
        <v>0</v>
      </c>
      <c r="N133">
        <v>0</v>
      </c>
      <c r="P133">
        <v>0</v>
      </c>
      <c r="Q133">
        <v>0</v>
      </c>
      <c r="R133">
        <v>0</v>
      </c>
      <c r="S133">
        <v>0</v>
      </c>
      <c r="T133">
        <f t="shared" si="4"/>
        <v>0</v>
      </c>
      <c r="U133">
        <f t="shared" si="5"/>
        <v>0</v>
      </c>
    </row>
    <row r="134" spans="1:21" ht="15" x14ac:dyDescent="0.25">
      <c r="C134" s="2" t="s">
        <v>133</v>
      </c>
      <c r="D134" s="2" t="s">
        <v>1145</v>
      </c>
      <c r="E134" s="9" t="s">
        <v>2130</v>
      </c>
      <c r="F134">
        <v>0</v>
      </c>
      <c r="G134">
        <v>0</v>
      </c>
      <c r="H134">
        <v>0</v>
      </c>
      <c r="I134">
        <v>0</v>
      </c>
      <c r="J134">
        <v>133</v>
      </c>
      <c r="K134">
        <v>13</v>
      </c>
      <c r="L134" t="s">
        <v>3146</v>
      </c>
      <c r="M134">
        <v>0</v>
      </c>
      <c r="N134">
        <v>0</v>
      </c>
      <c r="P134">
        <v>0</v>
      </c>
      <c r="Q134">
        <v>0</v>
      </c>
      <c r="R134">
        <v>0</v>
      </c>
      <c r="S134">
        <v>0</v>
      </c>
      <c r="T134">
        <f t="shared" si="4"/>
        <v>0</v>
      </c>
      <c r="U134">
        <f t="shared" si="5"/>
        <v>0</v>
      </c>
    </row>
    <row r="135" spans="1:21" ht="15" x14ac:dyDescent="0.25">
      <c r="C135" s="2" t="s">
        <v>134</v>
      </c>
      <c r="D135" s="2" t="s">
        <v>1146</v>
      </c>
      <c r="E135" s="9" t="s">
        <v>2131</v>
      </c>
      <c r="F135">
        <v>-0.675323894888606</v>
      </c>
      <c r="G135">
        <v>-0.829061113729608</v>
      </c>
      <c r="H135">
        <v>-0.64140290254681498</v>
      </c>
      <c r="I135">
        <v>-0.63133431634548698</v>
      </c>
      <c r="J135">
        <v>134</v>
      </c>
      <c r="K135">
        <v>13</v>
      </c>
      <c r="L135" t="s">
        <v>3147</v>
      </c>
      <c r="M135">
        <v>-0.96713860694546805</v>
      </c>
      <c r="N135">
        <v>-0.63498860716094896</v>
      </c>
      <c r="P135">
        <v>-0.30214046430114699</v>
      </c>
      <c r="Q135">
        <v>-0.30214046430114699</v>
      </c>
      <c r="R135">
        <v>-0.30214046430114699</v>
      </c>
      <c r="S135">
        <v>-0.30214046430114699</v>
      </c>
      <c r="T135">
        <f t="shared" si="4"/>
        <v>0</v>
      </c>
      <c r="U135">
        <f t="shared" si="5"/>
        <v>0</v>
      </c>
    </row>
    <row r="136" spans="1:21" ht="15" x14ac:dyDescent="0.25">
      <c r="C136" s="2" t="s">
        <v>135</v>
      </c>
      <c r="D136" s="2" t="s">
        <v>1147</v>
      </c>
      <c r="E136" s="2" t="s">
        <v>2132</v>
      </c>
      <c r="F136">
        <v>0</v>
      </c>
      <c r="G136">
        <v>0</v>
      </c>
      <c r="H136">
        <v>0</v>
      </c>
      <c r="I136">
        <v>0</v>
      </c>
      <c r="J136">
        <v>135</v>
      </c>
      <c r="K136">
        <v>13</v>
      </c>
      <c r="L136" t="s">
        <v>3148</v>
      </c>
      <c r="M136">
        <v>0</v>
      </c>
      <c r="N136">
        <v>0</v>
      </c>
      <c r="P136">
        <v>0</v>
      </c>
      <c r="Q136">
        <v>0</v>
      </c>
      <c r="R136">
        <v>0</v>
      </c>
      <c r="S136">
        <v>0</v>
      </c>
      <c r="T136">
        <f t="shared" si="4"/>
        <v>0</v>
      </c>
      <c r="U136">
        <f t="shared" si="5"/>
        <v>0</v>
      </c>
    </row>
    <row r="137" spans="1:21" ht="15" x14ac:dyDescent="0.25">
      <c r="C137" s="2" t="s">
        <v>136</v>
      </c>
      <c r="D137" s="2" t="s">
        <v>1148</v>
      </c>
      <c r="E137" s="2" t="s">
        <v>2133</v>
      </c>
      <c r="F137">
        <v>0</v>
      </c>
      <c r="G137">
        <v>0</v>
      </c>
      <c r="H137">
        <v>0</v>
      </c>
      <c r="I137">
        <v>0</v>
      </c>
      <c r="J137">
        <v>136</v>
      </c>
      <c r="K137">
        <v>13</v>
      </c>
      <c r="L137" t="s">
        <v>3149</v>
      </c>
      <c r="M137">
        <v>0</v>
      </c>
      <c r="N137">
        <v>0</v>
      </c>
      <c r="P137">
        <v>0</v>
      </c>
      <c r="Q137">
        <v>0</v>
      </c>
      <c r="R137">
        <v>0</v>
      </c>
      <c r="S137">
        <v>0</v>
      </c>
      <c r="T137">
        <f t="shared" si="4"/>
        <v>0</v>
      </c>
      <c r="U137">
        <f t="shared" si="5"/>
        <v>0</v>
      </c>
    </row>
    <row r="138" spans="1:21" ht="15" x14ac:dyDescent="0.25">
      <c r="C138" s="2" t="s">
        <v>137</v>
      </c>
      <c r="D138" s="2" t="s">
        <v>1149</v>
      </c>
      <c r="E138" s="2" t="s">
        <v>2134</v>
      </c>
      <c r="F138">
        <v>0</v>
      </c>
      <c r="G138">
        <v>0</v>
      </c>
      <c r="H138">
        <v>0</v>
      </c>
      <c r="I138">
        <v>0</v>
      </c>
      <c r="J138">
        <v>137</v>
      </c>
      <c r="K138">
        <v>14</v>
      </c>
      <c r="L138" t="s">
        <v>3150</v>
      </c>
      <c r="M138">
        <v>0</v>
      </c>
      <c r="N138">
        <v>0.114670833260092</v>
      </c>
      <c r="P138">
        <v>0</v>
      </c>
      <c r="Q138">
        <v>0</v>
      </c>
      <c r="R138">
        <v>0</v>
      </c>
      <c r="S138">
        <v>0</v>
      </c>
      <c r="T138">
        <f t="shared" si="4"/>
        <v>0</v>
      </c>
      <c r="U138">
        <f t="shared" si="5"/>
        <v>0</v>
      </c>
    </row>
    <row r="139" spans="1:21" ht="15" x14ac:dyDescent="0.25">
      <c r="C139" s="2" t="s">
        <v>138</v>
      </c>
      <c r="D139" s="2" t="s">
        <v>1150</v>
      </c>
      <c r="E139" s="2" t="s">
        <v>2135</v>
      </c>
      <c r="F139">
        <v>0.14830539117369801</v>
      </c>
      <c r="G139">
        <v>0.18398648003491999</v>
      </c>
      <c r="H139">
        <v>0.14085612708526801</v>
      </c>
      <c r="I139">
        <v>0.13864500198448801</v>
      </c>
      <c r="J139">
        <v>138</v>
      </c>
      <c r="K139">
        <v>14</v>
      </c>
      <c r="L139" t="s">
        <v>3151</v>
      </c>
      <c r="M139">
        <v>0.13944750732</v>
      </c>
      <c r="N139">
        <v>0.25411834058926402</v>
      </c>
      <c r="P139">
        <v>6.7051462892534802E-2</v>
      </c>
      <c r="Q139">
        <v>6.7051462892529501E-2</v>
      </c>
      <c r="R139">
        <v>6.7051462892535593E-2</v>
      </c>
      <c r="S139">
        <v>6.7051462892535996E-2</v>
      </c>
      <c r="T139">
        <f t="shared" si="4"/>
        <v>3.312782305268758E-15</v>
      </c>
      <c r="U139">
        <f t="shared" si="5"/>
        <v>-4.0245584642661925E-16</v>
      </c>
    </row>
    <row r="140" spans="1:21" ht="15" x14ac:dyDescent="0.25">
      <c r="C140" s="2" t="s">
        <v>139</v>
      </c>
      <c r="D140" s="2" t="s">
        <v>1151</v>
      </c>
      <c r="E140" s="2" t="s">
        <v>2136</v>
      </c>
      <c r="F140">
        <v>8.4192128659150905E-2</v>
      </c>
      <c r="G140">
        <v>0.10444808025108999</v>
      </c>
      <c r="H140">
        <v>0.303243558662325</v>
      </c>
      <c r="I140">
        <v>0.29848331529852601</v>
      </c>
      <c r="J140">
        <v>139</v>
      </c>
      <c r="K140">
        <v>14</v>
      </c>
      <c r="L140" t="s">
        <v>3152</v>
      </c>
      <c r="M140">
        <v>7.9163558282159999E-2</v>
      </c>
      <c r="N140">
        <v>3.23748582734002</v>
      </c>
      <c r="P140">
        <v>3.8064734842599597E-2</v>
      </c>
      <c r="Q140">
        <v>0.14435242997087999</v>
      </c>
      <c r="R140">
        <v>0.14435242997089301</v>
      </c>
      <c r="S140">
        <v>0.14435242997089401</v>
      </c>
      <c r="T140">
        <f t="shared" si="4"/>
        <v>6.136522939386127E-2</v>
      </c>
      <c r="U140">
        <f t="shared" si="5"/>
        <v>-9.9920072216264089E-16</v>
      </c>
    </row>
    <row r="141" spans="1:21" ht="15" x14ac:dyDescent="0.25">
      <c r="C141" s="2" t="s">
        <v>140</v>
      </c>
      <c r="D141" s="2" t="s">
        <v>1152</v>
      </c>
      <c r="E141" s="2" t="s">
        <v>2137</v>
      </c>
      <c r="F141">
        <v>0</v>
      </c>
      <c r="G141">
        <v>0</v>
      </c>
      <c r="H141">
        <v>0</v>
      </c>
      <c r="I141">
        <v>0</v>
      </c>
      <c r="J141">
        <v>140</v>
      </c>
      <c r="K141">
        <v>14</v>
      </c>
      <c r="L141" t="s">
        <v>3153</v>
      </c>
      <c r="M141">
        <v>0</v>
      </c>
      <c r="N141">
        <v>0.45868333302640002</v>
      </c>
      <c r="P141">
        <v>0</v>
      </c>
      <c r="Q141">
        <v>0</v>
      </c>
      <c r="R141">
        <v>0</v>
      </c>
      <c r="S141">
        <v>0</v>
      </c>
      <c r="T141">
        <f t="shared" si="4"/>
        <v>0</v>
      </c>
      <c r="U141">
        <f t="shared" si="5"/>
        <v>0</v>
      </c>
    </row>
    <row r="142" spans="1:21" ht="15" x14ac:dyDescent="0.25">
      <c r="C142" s="2" t="s">
        <v>141</v>
      </c>
      <c r="D142" s="2" t="s">
        <v>1153</v>
      </c>
      <c r="E142" s="2" t="s">
        <v>2138</v>
      </c>
      <c r="F142">
        <v>0.203835722030417</v>
      </c>
      <c r="G142">
        <v>0.25287696357463302</v>
      </c>
      <c r="H142">
        <v>0.19359721274870201</v>
      </c>
      <c r="I142">
        <v>0.190558170958985</v>
      </c>
      <c r="J142">
        <v>141</v>
      </c>
      <c r="K142">
        <v>14</v>
      </c>
      <c r="L142" t="s">
        <v>3154</v>
      </c>
      <c r="M142">
        <v>0.18959102268029501</v>
      </c>
      <c r="N142">
        <v>0.36064975659883203</v>
      </c>
      <c r="P142">
        <v>9.2157697327995003E-2</v>
      </c>
      <c r="Q142">
        <v>9.2157697327987703E-2</v>
      </c>
      <c r="R142">
        <v>9.2157697327996099E-2</v>
      </c>
      <c r="S142">
        <v>9.2157697327996793E-2</v>
      </c>
      <c r="T142">
        <f t="shared" si="4"/>
        <v>4.5640202124343209E-15</v>
      </c>
      <c r="U142">
        <f t="shared" si="5"/>
        <v>-6.9388939039072284E-16</v>
      </c>
    </row>
    <row r="143" spans="1:21" ht="15" x14ac:dyDescent="0.25">
      <c r="C143" s="2" t="s">
        <v>142</v>
      </c>
      <c r="D143" s="2" t="s">
        <v>1154</v>
      </c>
      <c r="E143" s="9" t="s">
        <v>2139</v>
      </c>
      <c r="F143">
        <v>0.675323894888606</v>
      </c>
      <c r="G143">
        <v>0.829061113729608</v>
      </c>
      <c r="H143">
        <v>0.64140290254681498</v>
      </c>
      <c r="I143">
        <v>0.63133431634548698</v>
      </c>
      <c r="J143">
        <v>142</v>
      </c>
      <c r="K143">
        <v>14</v>
      </c>
      <c r="L143" t="s">
        <v>3155</v>
      </c>
      <c r="M143">
        <v>0.63498860716094896</v>
      </c>
      <c r="N143">
        <v>0.96713860694546805</v>
      </c>
      <c r="P143">
        <v>0.30214046430114699</v>
      </c>
      <c r="Q143">
        <v>0.30214046430114699</v>
      </c>
      <c r="R143">
        <v>0.30214046430114699</v>
      </c>
      <c r="S143">
        <v>0.30214046430114699</v>
      </c>
      <c r="T143">
        <f t="shared" si="4"/>
        <v>0</v>
      </c>
      <c r="U143">
        <f t="shared" si="5"/>
        <v>0</v>
      </c>
    </row>
    <row r="144" spans="1:21" ht="15" x14ac:dyDescent="0.25">
      <c r="C144" s="2" t="s">
        <v>143</v>
      </c>
      <c r="D144" s="2" t="s">
        <v>1155</v>
      </c>
      <c r="E144" s="2" t="s">
        <v>2140</v>
      </c>
      <c r="F144">
        <v>0</v>
      </c>
      <c r="G144">
        <v>0</v>
      </c>
      <c r="H144">
        <v>0</v>
      </c>
      <c r="I144">
        <v>0</v>
      </c>
      <c r="J144">
        <v>143</v>
      </c>
      <c r="K144">
        <v>14</v>
      </c>
      <c r="L144" t="s">
        <v>3156</v>
      </c>
      <c r="M144">
        <v>0</v>
      </c>
      <c r="N144">
        <v>0</v>
      </c>
      <c r="P144">
        <v>0</v>
      </c>
      <c r="Q144">
        <v>0</v>
      </c>
      <c r="R144">
        <v>0</v>
      </c>
      <c r="S144">
        <v>0</v>
      </c>
      <c r="T144">
        <f t="shared" si="4"/>
        <v>0</v>
      </c>
      <c r="U144">
        <f t="shared" si="5"/>
        <v>0</v>
      </c>
    </row>
    <row r="145" spans="1:21" ht="15" x14ac:dyDescent="0.25">
      <c r="C145" s="2" t="s">
        <v>144</v>
      </c>
      <c r="D145" s="2" t="s">
        <v>1155</v>
      </c>
      <c r="E145" s="2" t="s">
        <v>2141</v>
      </c>
      <c r="F145">
        <v>1.6164640016138601E-3</v>
      </c>
      <c r="G145">
        <v>2.00537228893882E-3</v>
      </c>
      <c r="H145">
        <v>1.5352702760047499E-3</v>
      </c>
      <c r="I145">
        <v>1.5111699779613E-3</v>
      </c>
      <c r="J145">
        <v>144</v>
      </c>
      <c r="K145">
        <v>14</v>
      </c>
      <c r="L145" t="s">
        <v>3157</v>
      </c>
      <c r="M145">
        <v>1.5199169357629199E-3</v>
      </c>
      <c r="N145">
        <v>1.5352702760040901E-3</v>
      </c>
      <c r="P145">
        <v>7.3083166541465495E-4</v>
      </c>
      <c r="Q145">
        <v>7.3083166541110202E-4</v>
      </c>
      <c r="R145">
        <v>7.3083166541465495E-4</v>
      </c>
      <c r="S145">
        <v>7.3083166541465495E-4</v>
      </c>
      <c r="T145">
        <f t="shared" si="4"/>
        <v>2.0512853921699066E-15</v>
      </c>
      <c r="U145">
        <f t="shared" si="5"/>
        <v>0</v>
      </c>
    </row>
    <row r="146" spans="1:21" ht="15" x14ac:dyDescent="0.25">
      <c r="A146" s="50" t="s">
        <v>4078</v>
      </c>
      <c r="C146" s="2" t="s">
        <v>145</v>
      </c>
      <c r="D146" s="2" t="s">
        <v>1156</v>
      </c>
      <c r="E146" s="2" t="s">
        <v>2142</v>
      </c>
      <c r="F146">
        <v>0</v>
      </c>
      <c r="G146">
        <v>0</v>
      </c>
      <c r="H146">
        <v>0.44749465218394602</v>
      </c>
      <c r="I146">
        <v>0</v>
      </c>
      <c r="J146">
        <v>145</v>
      </c>
      <c r="K146">
        <v>14</v>
      </c>
      <c r="L146" t="s">
        <v>3158</v>
      </c>
      <c r="M146">
        <v>0</v>
      </c>
      <c r="N146">
        <v>991.25972209119402</v>
      </c>
      <c r="P146">
        <v>1.54129443364098</v>
      </c>
      <c r="Q146">
        <v>0</v>
      </c>
      <c r="R146">
        <v>1.4350067385126799</v>
      </c>
      <c r="S146">
        <v>0</v>
      </c>
      <c r="T146">
        <f t="shared" si="4"/>
        <v>0.86082614823253312</v>
      </c>
      <c r="U146">
        <f t="shared" si="5"/>
        <v>1.4350067385126799</v>
      </c>
    </row>
    <row r="147" spans="1:21" ht="15" x14ac:dyDescent="0.25">
      <c r="B147" s="50" t="s">
        <v>4078</v>
      </c>
      <c r="C147" s="2" t="s">
        <v>146</v>
      </c>
      <c r="D147" s="2" t="s">
        <v>1157</v>
      </c>
      <c r="E147" s="9" t="s">
        <v>2143</v>
      </c>
      <c r="F147">
        <v>2.32000000000005</v>
      </c>
      <c r="G147">
        <v>2.32000000000005</v>
      </c>
      <c r="H147">
        <v>2.32000000000005</v>
      </c>
      <c r="I147">
        <v>2.32000000000005</v>
      </c>
      <c r="J147">
        <v>146</v>
      </c>
      <c r="K147">
        <v>14</v>
      </c>
      <c r="L147" t="s">
        <v>3159</v>
      </c>
      <c r="M147">
        <v>1.8613166669736101</v>
      </c>
      <c r="N147">
        <v>2.32000000000005</v>
      </c>
      <c r="P147">
        <v>2.32000000000005</v>
      </c>
      <c r="Q147">
        <v>2.32000000000005</v>
      </c>
      <c r="R147">
        <v>2.32000000000005</v>
      </c>
      <c r="S147">
        <v>2.32000000000005</v>
      </c>
      <c r="T147">
        <f t="shared" si="4"/>
        <v>0</v>
      </c>
      <c r="U147">
        <f t="shared" si="5"/>
        <v>0</v>
      </c>
    </row>
    <row r="148" spans="1:21" ht="15" x14ac:dyDescent="0.25">
      <c r="A148" s="83" t="s">
        <v>4108</v>
      </c>
      <c r="C148" s="2" t="s">
        <v>147</v>
      </c>
      <c r="D148" s="2" t="s">
        <v>1158</v>
      </c>
      <c r="E148" s="9" t="s">
        <v>2144</v>
      </c>
      <c r="F148">
        <v>0.58355469421428596</v>
      </c>
      <c r="G148">
        <v>0.18326367900999699</v>
      </c>
      <c r="H148">
        <v>0</v>
      </c>
      <c r="I148">
        <v>0.47688878406575003</v>
      </c>
      <c r="J148">
        <v>147</v>
      </c>
      <c r="K148">
        <v>15</v>
      </c>
      <c r="L148" t="s">
        <v>3160</v>
      </c>
      <c r="M148">
        <v>-993.202827411101</v>
      </c>
      <c r="N148">
        <v>0.68726792213669796</v>
      </c>
      <c r="P148">
        <v>0</v>
      </c>
      <c r="Q148">
        <v>1.43500673851281</v>
      </c>
      <c r="R148">
        <v>0</v>
      </c>
      <c r="S148">
        <v>1.4350067385127001</v>
      </c>
      <c r="T148">
        <f t="shared" si="4"/>
        <v>0.82850152676929778</v>
      </c>
      <c r="U148">
        <f t="shared" si="5"/>
        <v>-1.4350067385127001</v>
      </c>
    </row>
    <row r="149" spans="1:21" ht="15" x14ac:dyDescent="0.25">
      <c r="B149" s="83" t="s">
        <v>4108</v>
      </c>
      <c r="C149" s="2" t="s">
        <v>148</v>
      </c>
      <c r="D149" s="2" t="s">
        <v>1159</v>
      </c>
      <c r="E149" s="2" t="s">
        <v>2145</v>
      </c>
      <c r="F149">
        <v>0</v>
      </c>
      <c r="G149">
        <v>0</v>
      </c>
      <c r="H149">
        <v>0</v>
      </c>
      <c r="I149">
        <v>0</v>
      </c>
      <c r="J149">
        <v>148</v>
      </c>
      <c r="K149">
        <v>15</v>
      </c>
      <c r="L149" t="s">
        <v>3161</v>
      </c>
      <c r="M149">
        <v>0</v>
      </c>
      <c r="N149">
        <v>0</v>
      </c>
      <c r="P149">
        <v>0</v>
      </c>
      <c r="Q149">
        <v>0</v>
      </c>
      <c r="R149">
        <v>0</v>
      </c>
      <c r="S149">
        <v>0</v>
      </c>
      <c r="T149">
        <f t="shared" si="4"/>
        <v>0</v>
      </c>
      <c r="U149">
        <f t="shared" si="5"/>
        <v>0</v>
      </c>
    </row>
    <row r="150" spans="1:21" ht="15" x14ac:dyDescent="0.25">
      <c r="C150" s="2" t="s">
        <v>149</v>
      </c>
      <c r="D150" s="2" t="s">
        <v>1160</v>
      </c>
      <c r="E150" s="2" t="s">
        <v>2146</v>
      </c>
      <c r="F150">
        <v>0</v>
      </c>
      <c r="G150">
        <v>0</v>
      </c>
      <c r="H150">
        <v>0</v>
      </c>
      <c r="I150">
        <v>0</v>
      </c>
      <c r="J150">
        <v>149</v>
      </c>
      <c r="K150">
        <v>15</v>
      </c>
      <c r="L150" t="s">
        <v>3162</v>
      </c>
      <c r="M150">
        <v>0</v>
      </c>
      <c r="N150">
        <v>0.34401249976546899</v>
      </c>
      <c r="P150">
        <v>0</v>
      </c>
      <c r="Q150">
        <v>0</v>
      </c>
      <c r="R150">
        <v>0</v>
      </c>
      <c r="S150">
        <v>0</v>
      </c>
      <c r="T150">
        <f t="shared" si="4"/>
        <v>0</v>
      </c>
      <c r="U150">
        <f t="shared" si="5"/>
        <v>0</v>
      </c>
    </row>
    <row r="151" spans="1:21" ht="15" x14ac:dyDescent="0.25">
      <c r="C151" s="2" t="s">
        <v>150</v>
      </c>
      <c r="D151" s="2" t="s">
        <v>1161</v>
      </c>
      <c r="E151" s="2" t="s">
        <v>2147</v>
      </c>
      <c r="F151">
        <v>5.8285961596649803E-2</v>
      </c>
      <c r="G151">
        <v>7.2309096956955504E-2</v>
      </c>
      <c r="H151">
        <v>5.5358303221284301E-2</v>
      </c>
      <c r="I151">
        <v>5.4489302089973303E-2</v>
      </c>
      <c r="J151">
        <v>150</v>
      </c>
      <c r="K151">
        <v>15</v>
      </c>
      <c r="L151" t="s">
        <v>3163</v>
      </c>
      <c r="M151">
        <v>5.4804697200000002E-2</v>
      </c>
      <c r="N151">
        <v>8.9495033311450298E-2</v>
      </c>
      <c r="P151">
        <v>2.63521033202102E-2</v>
      </c>
      <c r="Q151">
        <v>2.6352103320208101E-2</v>
      </c>
      <c r="R151">
        <v>2.6352103320210499E-2</v>
      </c>
      <c r="S151">
        <v>2.63521033202107E-2</v>
      </c>
      <c r="T151">
        <f t="shared" si="4"/>
        <v>1.3065450789275428E-15</v>
      </c>
      <c r="U151">
        <f t="shared" si="5"/>
        <v>-2.0122792321330962E-16</v>
      </c>
    </row>
    <row r="152" spans="1:21" ht="15" x14ac:dyDescent="0.25">
      <c r="C152" s="2" t="s">
        <v>151</v>
      </c>
      <c r="D152" s="2" t="s">
        <v>1162</v>
      </c>
      <c r="E152" s="9" t="s">
        <v>2148</v>
      </c>
      <c r="F152">
        <v>32.712808434945103</v>
      </c>
      <c r="G152">
        <v>42.821549160637502</v>
      </c>
      <c r="H152">
        <v>30.874606424365499</v>
      </c>
      <c r="I152">
        <v>30.857397396991701</v>
      </c>
      <c r="J152">
        <v>151</v>
      </c>
      <c r="K152">
        <v>15</v>
      </c>
      <c r="L152" t="s">
        <v>3164</v>
      </c>
      <c r="M152">
        <v>30.4520043495938</v>
      </c>
      <c r="N152">
        <v>31.933904348617698</v>
      </c>
      <c r="P152">
        <v>33.675723366201098</v>
      </c>
      <c r="Q152">
        <v>32.926348401766099</v>
      </c>
      <c r="R152">
        <v>33.334198197022303</v>
      </c>
      <c r="S152">
        <v>33.306689172092597</v>
      </c>
      <c r="T152">
        <f t="shared" si="4"/>
        <v>0.37517634386936144</v>
      </c>
      <c r="U152">
        <f t="shared" si="5"/>
        <v>2.7509024929706527E-2</v>
      </c>
    </row>
    <row r="153" spans="1:21" ht="15" x14ac:dyDescent="0.25">
      <c r="C153" s="2" t="s">
        <v>152</v>
      </c>
      <c r="D153" s="2" t="s">
        <v>1163</v>
      </c>
      <c r="E153" s="2" t="s">
        <v>2149</v>
      </c>
      <c r="F153">
        <v>0</v>
      </c>
      <c r="G153">
        <v>0</v>
      </c>
      <c r="H153">
        <v>0</v>
      </c>
      <c r="I153">
        <v>0</v>
      </c>
      <c r="J153">
        <v>152</v>
      </c>
      <c r="K153">
        <v>15</v>
      </c>
      <c r="L153" t="s">
        <v>3165</v>
      </c>
      <c r="M153">
        <v>0</v>
      </c>
      <c r="N153">
        <v>0</v>
      </c>
      <c r="P153">
        <v>0</v>
      </c>
      <c r="Q153">
        <v>0</v>
      </c>
      <c r="R153">
        <v>0</v>
      </c>
      <c r="S153">
        <v>0</v>
      </c>
      <c r="T153">
        <f t="shared" si="4"/>
        <v>0</v>
      </c>
      <c r="U153">
        <f t="shared" si="5"/>
        <v>0</v>
      </c>
    </row>
    <row r="154" spans="1:21" ht="15" x14ac:dyDescent="0.25">
      <c r="C154" s="2" t="s">
        <v>153</v>
      </c>
      <c r="D154" s="2" t="s">
        <v>1164</v>
      </c>
      <c r="E154" s="9" t="s">
        <v>2150</v>
      </c>
      <c r="F154">
        <v>0</v>
      </c>
      <c r="G154">
        <v>0</v>
      </c>
      <c r="H154">
        <v>0</v>
      </c>
      <c r="I154">
        <v>0</v>
      </c>
      <c r="J154">
        <v>153</v>
      </c>
      <c r="K154">
        <v>15</v>
      </c>
      <c r="L154" t="s">
        <v>3166</v>
      </c>
      <c r="M154">
        <v>-2.9372748301869902</v>
      </c>
      <c r="N154">
        <v>0</v>
      </c>
      <c r="P154">
        <v>0</v>
      </c>
      <c r="Q154">
        <v>0</v>
      </c>
      <c r="R154">
        <v>0</v>
      </c>
      <c r="S154">
        <v>0</v>
      </c>
      <c r="T154">
        <f t="shared" si="4"/>
        <v>0</v>
      </c>
      <c r="U154">
        <f t="shared" si="5"/>
        <v>0</v>
      </c>
    </row>
    <row r="155" spans="1:21" ht="15" x14ac:dyDescent="0.25">
      <c r="C155" s="2" t="s">
        <v>154</v>
      </c>
      <c r="D155" s="2" t="s">
        <v>1165</v>
      </c>
      <c r="E155" s="2" t="s">
        <v>2151</v>
      </c>
      <c r="F155">
        <v>0</v>
      </c>
      <c r="G155">
        <v>0</v>
      </c>
      <c r="H155">
        <v>0</v>
      </c>
      <c r="I155">
        <v>0</v>
      </c>
      <c r="J155">
        <v>154</v>
      </c>
      <c r="K155">
        <v>15</v>
      </c>
      <c r="L155" t="s">
        <v>3167</v>
      </c>
      <c r="M155">
        <v>0</v>
      </c>
      <c r="N155">
        <v>0</v>
      </c>
      <c r="P155">
        <v>0</v>
      </c>
      <c r="Q155">
        <v>0</v>
      </c>
      <c r="R155">
        <v>0</v>
      </c>
      <c r="S155">
        <v>0</v>
      </c>
      <c r="T155">
        <f t="shared" si="4"/>
        <v>0</v>
      </c>
      <c r="U155">
        <f t="shared" si="5"/>
        <v>0</v>
      </c>
    </row>
    <row r="156" spans="1:21" ht="15" x14ac:dyDescent="0.25">
      <c r="C156" s="2" t="s">
        <v>155</v>
      </c>
      <c r="D156" s="2" t="s">
        <v>1166</v>
      </c>
      <c r="E156" s="9" t="s">
        <v>2152</v>
      </c>
      <c r="F156">
        <v>0</v>
      </c>
      <c r="G156">
        <v>0</v>
      </c>
      <c r="H156">
        <v>0</v>
      </c>
      <c r="I156">
        <v>0</v>
      </c>
      <c r="J156">
        <v>155</v>
      </c>
      <c r="K156">
        <v>15</v>
      </c>
      <c r="L156" t="s">
        <v>3168</v>
      </c>
      <c r="M156">
        <v>0</v>
      </c>
      <c r="N156">
        <v>0</v>
      </c>
      <c r="P156">
        <v>0</v>
      </c>
      <c r="Q156">
        <v>0</v>
      </c>
      <c r="R156">
        <v>0</v>
      </c>
      <c r="S156">
        <v>0</v>
      </c>
      <c r="T156">
        <f t="shared" si="4"/>
        <v>0</v>
      </c>
      <c r="U156">
        <f t="shared" si="5"/>
        <v>0</v>
      </c>
    </row>
    <row r="157" spans="1:21" ht="15" x14ac:dyDescent="0.25">
      <c r="C157" s="2" t="s">
        <v>156</v>
      </c>
      <c r="D157" s="2" t="s">
        <v>1167</v>
      </c>
      <c r="E157" s="9" t="s">
        <v>2153</v>
      </c>
      <c r="F157">
        <v>0</v>
      </c>
      <c r="G157">
        <v>0</v>
      </c>
      <c r="H157">
        <v>0</v>
      </c>
      <c r="I157">
        <v>0</v>
      </c>
      <c r="J157">
        <v>156</v>
      </c>
      <c r="K157">
        <v>15</v>
      </c>
      <c r="L157" t="s">
        <v>3169</v>
      </c>
      <c r="M157">
        <v>0</v>
      </c>
      <c r="N157">
        <v>0</v>
      </c>
      <c r="P157">
        <v>0</v>
      </c>
      <c r="Q157">
        <v>0</v>
      </c>
      <c r="R157">
        <v>0</v>
      </c>
      <c r="S157">
        <v>0</v>
      </c>
      <c r="T157">
        <f t="shared" si="4"/>
        <v>0</v>
      </c>
      <c r="U157">
        <f t="shared" si="5"/>
        <v>0</v>
      </c>
    </row>
    <row r="158" spans="1:21" ht="15" x14ac:dyDescent="0.25">
      <c r="C158" s="2" t="s">
        <v>157</v>
      </c>
      <c r="D158" s="2" t="s">
        <v>1168</v>
      </c>
      <c r="E158" s="2" t="s">
        <v>2154</v>
      </c>
      <c r="F158">
        <v>0.24213327211023999</v>
      </c>
      <c r="G158">
        <v>0.29164829792854102</v>
      </c>
      <c r="H158">
        <v>0.22997110676837301</v>
      </c>
      <c r="I158">
        <v>0.226361076469003</v>
      </c>
      <c r="J158">
        <v>157</v>
      </c>
      <c r="K158">
        <v>15</v>
      </c>
      <c r="L158" t="s">
        <v>3170</v>
      </c>
      <c r="M158">
        <v>0.227671300198836</v>
      </c>
      <c r="N158">
        <v>0.24176054933559499</v>
      </c>
      <c r="P158">
        <v>0.106287402327144</v>
      </c>
      <c r="Q158">
        <v>0.106287402327135</v>
      </c>
      <c r="R158">
        <v>0.10628740232714499</v>
      </c>
      <c r="S158">
        <v>0.10628740232714599</v>
      </c>
      <c r="T158">
        <f t="shared" si="4"/>
        <v>5.5031684682099643E-15</v>
      </c>
      <c r="U158">
        <f t="shared" si="5"/>
        <v>-9.9920072216264089E-16</v>
      </c>
    </row>
    <row r="159" spans="1:21" ht="15" x14ac:dyDescent="0.25">
      <c r="C159" s="2" t="s">
        <v>158</v>
      </c>
      <c r="D159" s="2" t="s">
        <v>1169</v>
      </c>
      <c r="E159" s="9" t="s">
        <v>2155</v>
      </c>
      <c r="F159">
        <v>0</v>
      </c>
      <c r="G159">
        <v>0</v>
      </c>
      <c r="H159">
        <v>0</v>
      </c>
      <c r="I159">
        <v>0</v>
      </c>
      <c r="J159">
        <v>158</v>
      </c>
      <c r="K159">
        <v>16</v>
      </c>
      <c r="L159" t="s">
        <v>3171</v>
      </c>
      <c r="M159">
        <v>0</v>
      </c>
      <c r="N159">
        <v>0</v>
      </c>
      <c r="P159">
        <v>0</v>
      </c>
      <c r="Q159">
        <v>0</v>
      </c>
      <c r="R159">
        <v>0</v>
      </c>
      <c r="S159">
        <v>0</v>
      </c>
      <c r="T159">
        <f t="shared" si="4"/>
        <v>0</v>
      </c>
      <c r="U159">
        <f t="shared" si="5"/>
        <v>0</v>
      </c>
    </row>
    <row r="160" spans="1:21" ht="15" x14ac:dyDescent="0.25">
      <c r="C160" s="2" t="s">
        <v>159</v>
      </c>
      <c r="D160" s="2" t="s">
        <v>1170</v>
      </c>
      <c r="E160" s="9" t="s">
        <v>2156</v>
      </c>
      <c r="F160">
        <v>0</v>
      </c>
      <c r="G160">
        <v>0</v>
      </c>
      <c r="H160">
        <v>0</v>
      </c>
      <c r="I160">
        <v>0</v>
      </c>
      <c r="J160">
        <v>159</v>
      </c>
      <c r="K160">
        <v>16</v>
      </c>
      <c r="L160" t="s">
        <v>3172</v>
      </c>
      <c r="M160">
        <v>0</v>
      </c>
      <c r="N160">
        <v>0</v>
      </c>
      <c r="P160">
        <v>0</v>
      </c>
      <c r="Q160">
        <v>0</v>
      </c>
      <c r="R160">
        <v>0</v>
      </c>
      <c r="S160">
        <v>0</v>
      </c>
      <c r="T160">
        <f t="shared" si="4"/>
        <v>0</v>
      </c>
      <c r="U160">
        <f t="shared" si="5"/>
        <v>0</v>
      </c>
    </row>
    <row r="161" spans="3:21" ht="15" x14ac:dyDescent="0.25">
      <c r="C161" s="2" t="s">
        <v>160</v>
      </c>
      <c r="D161" s="2" t="s">
        <v>1171</v>
      </c>
      <c r="E161" s="2" t="s">
        <v>2157</v>
      </c>
      <c r="F161">
        <v>0.31800118059194399</v>
      </c>
      <c r="G161">
        <v>0.39450971674748703</v>
      </c>
      <c r="H161">
        <v>0.30202822940038998</v>
      </c>
      <c r="I161">
        <v>0.29728706397868898</v>
      </c>
      <c r="J161">
        <v>160</v>
      </c>
      <c r="K161">
        <v>16</v>
      </c>
      <c r="L161" t="s">
        <v>3173</v>
      </c>
      <c r="M161">
        <v>0.29900782168078899</v>
      </c>
      <c r="N161">
        <v>0.31142864694521499</v>
      </c>
      <c r="P161">
        <v>0.14377389919203801</v>
      </c>
      <c r="Q161">
        <v>0.14377389919202699</v>
      </c>
      <c r="R161">
        <v>0.14377389919204001</v>
      </c>
      <c r="S161">
        <v>0.143773899192041</v>
      </c>
      <c r="T161">
        <f t="shared" si="4"/>
        <v>7.0103023884079334E-15</v>
      </c>
      <c r="U161">
        <f t="shared" si="5"/>
        <v>-9.9920072216264089E-16</v>
      </c>
    </row>
    <row r="162" spans="3:21" ht="15" x14ac:dyDescent="0.25">
      <c r="C162" s="2" t="s">
        <v>161</v>
      </c>
      <c r="D162" s="2" t="s">
        <v>1172</v>
      </c>
      <c r="E162" s="2" t="s">
        <v>2158</v>
      </c>
      <c r="F162">
        <v>0</v>
      </c>
      <c r="G162">
        <v>0</v>
      </c>
      <c r="H162">
        <v>0</v>
      </c>
      <c r="I162">
        <v>0</v>
      </c>
      <c r="J162">
        <v>161</v>
      </c>
      <c r="K162">
        <v>16</v>
      </c>
      <c r="L162" t="s">
        <v>3174</v>
      </c>
      <c r="M162">
        <v>0</v>
      </c>
      <c r="N162">
        <v>0</v>
      </c>
      <c r="P162">
        <v>0</v>
      </c>
      <c r="Q162">
        <v>0</v>
      </c>
      <c r="R162">
        <v>0</v>
      </c>
      <c r="S162">
        <v>0</v>
      </c>
      <c r="T162">
        <f t="shared" si="4"/>
        <v>0</v>
      </c>
      <c r="U162">
        <f t="shared" si="5"/>
        <v>0</v>
      </c>
    </row>
    <row r="163" spans="3:21" ht="15" x14ac:dyDescent="0.25">
      <c r="C163" s="2" t="s">
        <v>162</v>
      </c>
      <c r="D163" s="2" t="s">
        <v>1173</v>
      </c>
      <c r="E163" s="2" t="s">
        <v>2159</v>
      </c>
      <c r="F163">
        <v>0</v>
      </c>
      <c r="G163">
        <v>0</v>
      </c>
      <c r="H163">
        <v>0</v>
      </c>
      <c r="I163">
        <v>0</v>
      </c>
      <c r="J163">
        <v>162</v>
      </c>
      <c r="K163">
        <v>16</v>
      </c>
      <c r="L163" t="s">
        <v>3175</v>
      </c>
      <c r="M163">
        <v>0</v>
      </c>
      <c r="N163">
        <v>0</v>
      </c>
      <c r="P163">
        <v>0</v>
      </c>
      <c r="Q163">
        <v>0</v>
      </c>
      <c r="R163">
        <v>0</v>
      </c>
      <c r="S163">
        <v>0</v>
      </c>
      <c r="T163">
        <f t="shared" si="4"/>
        <v>0</v>
      </c>
      <c r="U163">
        <f t="shared" si="5"/>
        <v>0</v>
      </c>
    </row>
    <row r="164" spans="3:21" ht="15" x14ac:dyDescent="0.25">
      <c r="C164" s="2" t="s">
        <v>163</v>
      </c>
      <c r="D164" s="2" t="s">
        <v>1174</v>
      </c>
      <c r="E164" s="9" t="s">
        <v>2160</v>
      </c>
      <c r="F164">
        <v>0</v>
      </c>
      <c r="G164">
        <v>0</v>
      </c>
      <c r="H164">
        <v>0</v>
      </c>
      <c r="I164">
        <v>0</v>
      </c>
      <c r="J164">
        <v>163</v>
      </c>
      <c r="K164">
        <v>16</v>
      </c>
      <c r="L164" t="s">
        <v>3176</v>
      </c>
      <c r="M164">
        <v>0</v>
      </c>
      <c r="N164">
        <v>0</v>
      </c>
      <c r="P164">
        <v>0</v>
      </c>
      <c r="Q164">
        <v>0</v>
      </c>
      <c r="R164">
        <v>0</v>
      </c>
      <c r="S164">
        <v>0</v>
      </c>
      <c r="T164">
        <f t="shared" si="4"/>
        <v>0</v>
      </c>
      <c r="U164">
        <f t="shared" si="5"/>
        <v>0</v>
      </c>
    </row>
    <row r="165" spans="3:21" ht="15" x14ac:dyDescent="0.25">
      <c r="C165" s="2" t="s">
        <v>164</v>
      </c>
      <c r="D165" s="2" t="s">
        <v>1175</v>
      </c>
      <c r="E165" s="2" t="s">
        <v>2161</v>
      </c>
      <c r="F165">
        <v>0</v>
      </c>
      <c r="G165">
        <v>0</v>
      </c>
      <c r="H165">
        <v>0</v>
      </c>
      <c r="I165">
        <v>0</v>
      </c>
      <c r="J165">
        <v>164</v>
      </c>
      <c r="K165">
        <v>16</v>
      </c>
      <c r="L165" t="s">
        <v>3177</v>
      </c>
      <c r="M165">
        <v>0</v>
      </c>
      <c r="N165">
        <v>0</v>
      </c>
      <c r="P165">
        <v>0</v>
      </c>
      <c r="Q165">
        <v>0</v>
      </c>
      <c r="R165">
        <v>0</v>
      </c>
      <c r="S165">
        <v>0</v>
      </c>
      <c r="T165">
        <f t="shared" si="4"/>
        <v>0</v>
      </c>
      <c r="U165">
        <f t="shared" si="5"/>
        <v>0</v>
      </c>
    </row>
    <row r="166" spans="3:21" ht="15" x14ac:dyDescent="0.25">
      <c r="C166" s="2" t="s">
        <v>165</v>
      </c>
      <c r="D166" s="2" t="s">
        <v>1176</v>
      </c>
      <c r="E166" s="2" t="s">
        <v>2162</v>
      </c>
      <c r="F166">
        <v>0</v>
      </c>
      <c r="G166">
        <v>0</v>
      </c>
      <c r="H166">
        <v>0</v>
      </c>
      <c r="I166">
        <v>0</v>
      </c>
      <c r="J166">
        <v>165</v>
      </c>
      <c r="K166">
        <v>16</v>
      </c>
      <c r="L166" t="s">
        <v>3178</v>
      </c>
      <c r="M166">
        <v>0</v>
      </c>
      <c r="N166">
        <v>0</v>
      </c>
      <c r="P166">
        <v>0</v>
      </c>
      <c r="Q166">
        <v>0</v>
      </c>
      <c r="R166">
        <v>0</v>
      </c>
      <c r="S166">
        <v>0</v>
      </c>
      <c r="T166">
        <f t="shared" si="4"/>
        <v>0</v>
      </c>
      <c r="U166">
        <f t="shared" si="5"/>
        <v>0</v>
      </c>
    </row>
    <row r="167" spans="3:21" ht="15" x14ac:dyDescent="0.25">
      <c r="C167" s="2" t="s">
        <v>166</v>
      </c>
      <c r="D167" s="2" t="s">
        <v>1177</v>
      </c>
      <c r="E167" s="2" t="s">
        <v>2163</v>
      </c>
      <c r="F167">
        <v>0</v>
      </c>
      <c r="G167">
        <v>0</v>
      </c>
      <c r="H167">
        <v>0</v>
      </c>
      <c r="I167">
        <v>0</v>
      </c>
      <c r="J167">
        <v>166</v>
      </c>
      <c r="K167">
        <v>16</v>
      </c>
      <c r="L167" t="s">
        <v>3179</v>
      </c>
      <c r="M167">
        <v>0</v>
      </c>
      <c r="N167">
        <v>0.51601874961872296</v>
      </c>
      <c r="P167">
        <v>0</v>
      </c>
      <c r="Q167">
        <v>0</v>
      </c>
      <c r="R167">
        <v>0</v>
      </c>
      <c r="S167">
        <v>0</v>
      </c>
      <c r="T167">
        <f t="shared" si="4"/>
        <v>0</v>
      </c>
      <c r="U167">
        <f t="shared" si="5"/>
        <v>0</v>
      </c>
    </row>
    <row r="168" spans="3:21" ht="15" x14ac:dyDescent="0.25">
      <c r="C168" s="2" t="s">
        <v>167</v>
      </c>
      <c r="D168" s="2" t="s">
        <v>1178</v>
      </c>
      <c r="E168" s="2" t="s">
        <v>2164</v>
      </c>
      <c r="F168">
        <v>0</v>
      </c>
      <c r="G168">
        <v>0</v>
      </c>
      <c r="H168">
        <v>0</v>
      </c>
      <c r="I168">
        <v>0</v>
      </c>
      <c r="J168">
        <v>167</v>
      </c>
      <c r="K168">
        <v>16</v>
      </c>
      <c r="L168" t="s">
        <v>3180</v>
      </c>
      <c r="M168">
        <v>0</v>
      </c>
      <c r="N168">
        <v>0</v>
      </c>
      <c r="P168">
        <v>0</v>
      </c>
      <c r="Q168">
        <v>0</v>
      </c>
      <c r="R168">
        <v>0</v>
      </c>
      <c r="S168">
        <v>0</v>
      </c>
      <c r="T168">
        <f t="shared" si="4"/>
        <v>0</v>
      </c>
      <c r="U168">
        <f t="shared" si="5"/>
        <v>0</v>
      </c>
    </row>
    <row r="169" spans="3:21" ht="15" x14ac:dyDescent="0.25">
      <c r="C169" s="2" t="s">
        <v>168</v>
      </c>
      <c r="D169" s="2" t="s">
        <v>1179</v>
      </c>
      <c r="E169" s="9" t="s">
        <v>2165</v>
      </c>
      <c r="F169">
        <v>0</v>
      </c>
      <c r="G169">
        <v>0</v>
      </c>
      <c r="H169">
        <v>0</v>
      </c>
      <c r="I169">
        <v>0</v>
      </c>
      <c r="J169">
        <v>168</v>
      </c>
      <c r="K169">
        <v>17</v>
      </c>
      <c r="L169" t="s">
        <v>3181</v>
      </c>
      <c r="M169">
        <v>0</v>
      </c>
      <c r="N169">
        <v>0</v>
      </c>
      <c r="P169">
        <v>0</v>
      </c>
      <c r="Q169">
        <v>0</v>
      </c>
      <c r="R169">
        <v>0</v>
      </c>
      <c r="S169">
        <v>0</v>
      </c>
      <c r="T169">
        <f t="shared" si="4"/>
        <v>0</v>
      </c>
      <c r="U169">
        <f t="shared" si="5"/>
        <v>0</v>
      </c>
    </row>
    <row r="170" spans="3:21" ht="15" x14ac:dyDescent="0.25">
      <c r="C170" s="2" t="s">
        <v>169</v>
      </c>
      <c r="D170" s="2" t="s">
        <v>1180</v>
      </c>
      <c r="E170" s="9" t="s">
        <v>2166</v>
      </c>
      <c r="F170">
        <v>0</v>
      </c>
      <c r="G170">
        <v>0</v>
      </c>
      <c r="H170">
        <v>0</v>
      </c>
      <c r="I170">
        <v>0</v>
      </c>
      <c r="J170">
        <v>169</v>
      </c>
      <c r="K170">
        <v>17</v>
      </c>
      <c r="L170" t="s">
        <v>3182</v>
      </c>
      <c r="M170">
        <v>0</v>
      </c>
      <c r="N170">
        <v>0</v>
      </c>
      <c r="P170">
        <v>0</v>
      </c>
      <c r="Q170">
        <v>0</v>
      </c>
      <c r="R170">
        <v>0</v>
      </c>
      <c r="S170">
        <v>0</v>
      </c>
      <c r="T170">
        <f t="shared" si="4"/>
        <v>0</v>
      </c>
      <c r="U170">
        <f t="shared" si="5"/>
        <v>0</v>
      </c>
    </row>
    <row r="171" spans="3:21" ht="15" x14ac:dyDescent="0.25">
      <c r="C171" s="2" t="s">
        <v>170</v>
      </c>
      <c r="D171" s="2" t="s">
        <v>1181</v>
      </c>
      <c r="E171" s="9" t="s">
        <v>2167</v>
      </c>
      <c r="F171">
        <v>0</v>
      </c>
      <c r="G171">
        <v>0</v>
      </c>
      <c r="H171">
        <v>0</v>
      </c>
      <c r="I171">
        <v>0</v>
      </c>
      <c r="J171">
        <v>170</v>
      </c>
      <c r="K171">
        <v>17</v>
      </c>
      <c r="L171" t="s">
        <v>3183</v>
      </c>
      <c r="M171">
        <v>0</v>
      </c>
      <c r="N171">
        <v>0</v>
      </c>
      <c r="P171">
        <v>0</v>
      </c>
      <c r="Q171">
        <v>0</v>
      </c>
      <c r="R171">
        <v>0</v>
      </c>
      <c r="S171">
        <v>0</v>
      </c>
      <c r="T171">
        <f t="shared" si="4"/>
        <v>0</v>
      </c>
      <c r="U171">
        <f t="shared" si="5"/>
        <v>0</v>
      </c>
    </row>
    <row r="172" spans="3:21" ht="15" x14ac:dyDescent="0.25">
      <c r="C172" s="2" t="s">
        <v>171</v>
      </c>
      <c r="D172" s="2" t="s">
        <v>1182</v>
      </c>
      <c r="E172" s="2" t="s">
        <v>2168</v>
      </c>
      <c r="F172">
        <v>0.124271765071835</v>
      </c>
      <c r="G172">
        <v>0.21913039275666599</v>
      </c>
      <c r="H172">
        <v>0.104467801929379</v>
      </c>
      <c r="I172">
        <v>9.8589497780218097E-2</v>
      </c>
      <c r="J172">
        <v>171</v>
      </c>
      <c r="K172">
        <v>17</v>
      </c>
      <c r="L172" t="s">
        <v>3184</v>
      </c>
      <c r="M172">
        <v>0</v>
      </c>
      <c r="N172">
        <v>0.38952641431663299</v>
      </c>
      <c r="P172">
        <v>1.5694260702992398E-2</v>
      </c>
      <c r="Q172">
        <v>9.2794755033736506E-2</v>
      </c>
      <c r="R172">
        <v>1.5694260702992301E-2</v>
      </c>
      <c r="S172">
        <v>1.56942607029927E-2</v>
      </c>
      <c r="T172">
        <f t="shared" si="4"/>
        <v>4.4513991156508344E-2</v>
      </c>
      <c r="U172">
        <f t="shared" si="5"/>
        <v>-3.9898639947466563E-16</v>
      </c>
    </row>
    <row r="173" spans="3:21" ht="15" x14ac:dyDescent="0.25">
      <c r="C173" s="2" t="s">
        <v>172</v>
      </c>
      <c r="D173" s="2" t="s">
        <v>1183</v>
      </c>
      <c r="E173" s="2" t="s">
        <v>2169</v>
      </c>
      <c r="F173">
        <v>0</v>
      </c>
      <c r="G173">
        <v>0</v>
      </c>
      <c r="H173">
        <v>0</v>
      </c>
      <c r="I173">
        <v>0</v>
      </c>
      <c r="J173">
        <v>172</v>
      </c>
      <c r="K173">
        <v>17</v>
      </c>
      <c r="L173" t="s">
        <v>3185</v>
      </c>
      <c r="M173">
        <v>0</v>
      </c>
      <c r="N173">
        <v>0.15061495642442499</v>
      </c>
      <c r="P173">
        <v>0</v>
      </c>
      <c r="Q173">
        <v>0</v>
      </c>
      <c r="R173">
        <v>0</v>
      </c>
      <c r="S173">
        <v>0</v>
      </c>
      <c r="T173">
        <f t="shared" si="4"/>
        <v>0</v>
      </c>
      <c r="U173">
        <f t="shared" si="5"/>
        <v>0</v>
      </c>
    </row>
    <row r="174" spans="3:21" ht="15" x14ac:dyDescent="0.25">
      <c r="C174" s="2" t="s">
        <v>173</v>
      </c>
      <c r="D174" s="2" t="s">
        <v>1184</v>
      </c>
      <c r="E174" s="2" t="s">
        <v>2170</v>
      </c>
      <c r="F174">
        <v>0</v>
      </c>
      <c r="G174">
        <v>0</v>
      </c>
      <c r="H174">
        <v>0</v>
      </c>
      <c r="I174">
        <v>0</v>
      </c>
      <c r="J174">
        <v>173</v>
      </c>
      <c r="K174">
        <v>17</v>
      </c>
      <c r="L174" t="s">
        <v>3186</v>
      </c>
      <c r="M174">
        <v>0</v>
      </c>
      <c r="N174">
        <v>0.148245156056132</v>
      </c>
      <c r="P174">
        <v>0</v>
      </c>
      <c r="Q174">
        <v>0</v>
      </c>
      <c r="R174">
        <v>0</v>
      </c>
      <c r="S174">
        <v>0</v>
      </c>
      <c r="T174">
        <f t="shared" si="4"/>
        <v>0</v>
      </c>
      <c r="U174">
        <f t="shared" si="5"/>
        <v>0</v>
      </c>
    </row>
    <row r="175" spans="3:21" ht="15" x14ac:dyDescent="0.25">
      <c r="C175" s="2" t="s">
        <v>174</v>
      </c>
      <c r="D175" s="2" t="s">
        <v>1185</v>
      </c>
      <c r="E175" s="2" t="s">
        <v>2171</v>
      </c>
      <c r="F175">
        <v>0</v>
      </c>
      <c r="G175">
        <v>0</v>
      </c>
      <c r="H175">
        <v>0</v>
      </c>
      <c r="I175">
        <v>0</v>
      </c>
      <c r="J175">
        <v>174</v>
      </c>
      <c r="K175">
        <v>17</v>
      </c>
      <c r="L175" t="s">
        <v>3187</v>
      </c>
      <c r="M175">
        <v>0</v>
      </c>
      <c r="N175">
        <v>0</v>
      </c>
      <c r="P175">
        <v>0</v>
      </c>
      <c r="Q175">
        <v>0</v>
      </c>
      <c r="R175">
        <v>0</v>
      </c>
      <c r="S175">
        <v>0</v>
      </c>
      <c r="T175">
        <f t="shared" si="4"/>
        <v>0</v>
      </c>
      <c r="U175">
        <f t="shared" si="5"/>
        <v>0</v>
      </c>
    </row>
    <row r="176" spans="3:21" ht="15" x14ac:dyDescent="0.25">
      <c r="C176" s="4" t="s">
        <v>175</v>
      </c>
      <c r="D176" s="4" t="s">
        <v>1186</v>
      </c>
      <c r="E176" s="4" t="s">
        <v>2172</v>
      </c>
      <c r="F176">
        <v>-8.7830791719056805E-2</v>
      </c>
      <c r="G176">
        <v>-0.10896217648723899</v>
      </c>
      <c r="H176">
        <v>-8.3419119578025003E-2</v>
      </c>
      <c r="I176">
        <v>-8.2109626600981797E-2</v>
      </c>
      <c r="J176">
        <v>175</v>
      </c>
      <c r="K176">
        <v>17</v>
      </c>
      <c r="L176" t="s">
        <v>3188</v>
      </c>
      <c r="M176">
        <v>-8.3419119578025003E-2</v>
      </c>
      <c r="N176">
        <v>-7.7620410244321703E-2</v>
      </c>
      <c r="P176">
        <v>-3.9709838092676399E-2</v>
      </c>
      <c r="Q176">
        <v>-3.9709838092676399E-2</v>
      </c>
      <c r="R176">
        <v>-3.9709838092676399E-2</v>
      </c>
      <c r="S176">
        <v>-3.9709838092676399E-2</v>
      </c>
      <c r="T176">
        <f t="shared" si="4"/>
        <v>0</v>
      </c>
      <c r="U176">
        <f t="shared" si="5"/>
        <v>0</v>
      </c>
    </row>
    <row r="177" spans="3:21" ht="15" x14ac:dyDescent="0.25">
      <c r="C177" s="4" t="s">
        <v>176</v>
      </c>
      <c r="D177" s="4" t="s">
        <v>1187</v>
      </c>
      <c r="E177" s="4" t="s">
        <v>2173</v>
      </c>
      <c r="F177">
        <v>8.2550957887860904E-2</v>
      </c>
      <c r="G177">
        <v>0.102412056939329</v>
      </c>
      <c r="H177">
        <v>7.8404487680700199E-2</v>
      </c>
      <c r="I177">
        <v>7.7173713171191594E-2</v>
      </c>
      <c r="J177">
        <v>176</v>
      </c>
      <c r="K177">
        <v>17</v>
      </c>
      <c r="L177" t="s">
        <v>176</v>
      </c>
      <c r="M177">
        <v>7.7620410244321703E-2</v>
      </c>
      <c r="N177">
        <v>7.8404487680700199E-2</v>
      </c>
      <c r="P177">
        <v>3.7322732813436198E-2</v>
      </c>
      <c r="Q177">
        <v>3.7322732813436198E-2</v>
      </c>
      <c r="R177">
        <v>3.7322732813436198E-2</v>
      </c>
      <c r="S177">
        <v>3.7322732813436198E-2</v>
      </c>
      <c r="T177">
        <f t="shared" si="4"/>
        <v>0</v>
      </c>
      <c r="U177">
        <f t="shared" si="5"/>
        <v>0</v>
      </c>
    </row>
    <row r="178" spans="3:21" ht="15" x14ac:dyDescent="0.25">
      <c r="C178" s="2" t="s">
        <v>177</v>
      </c>
      <c r="D178" s="2" t="s">
        <v>1188</v>
      </c>
      <c r="E178" s="2" t="s">
        <v>2174</v>
      </c>
      <c r="F178">
        <v>0</v>
      </c>
      <c r="G178">
        <v>0</v>
      </c>
      <c r="H178">
        <v>0</v>
      </c>
      <c r="I178">
        <v>0</v>
      </c>
      <c r="J178">
        <v>177</v>
      </c>
      <c r="K178">
        <v>17</v>
      </c>
      <c r="L178" t="s">
        <v>3189</v>
      </c>
      <c r="M178">
        <v>0</v>
      </c>
      <c r="N178">
        <v>0</v>
      </c>
      <c r="P178">
        <v>0</v>
      </c>
      <c r="Q178">
        <v>0</v>
      </c>
      <c r="R178">
        <v>0</v>
      </c>
      <c r="S178">
        <v>0</v>
      </c>
      <c r="T178">
        <f t="shared" si="4"/>
        <v>0</v>
      </c>
      <c r="U178">
        <f t="shared" si="5"/>
        <v>0</v>
      </c>
    </row>
    <row r="179" spans="3:21" ht="15" x14ac:dyDescent="0.25">
      <c r="C179" s="2" t="s">
        <v>178</v>
      </c>
      <c r="D179" s="2" t="s">
        <v>1189</v>
      </c>
      <c r="E179" s="2" t="s">
        <v>2175</v>
      </c>
      <c r="F179">
        <v>0</v>
      </c>
      <c r="G179">
        <v>0</v>
      </c>
      <c r="H179">
        <v>0</v>
      </c>
      <c r="I179">
        <v>0</v>
      </c>
      <c r="J179">
        <v>178</v>
      </c>
      <c r="K179">
        <v>18</v>
      </c>
      <c r="L179" t="s">
        <v>3190</v>
      </c>
      <c r="M179">
        <v>0</v>
      </c>
      <c r="N179">
        <v>0</v>
      </c>
      <c r="P179">
        <v>0</v>
      </c>
      <c r="Q179">
        <v>0</v>
      </c>
      <c r="R179">
        <v>0</v>
      </c>
      <c r="S179">
        <v>0</v>
      </c>
      <c r="T179">
        <f t="shared" si="4"/>
        <v>0</v>
      </c>
      <c r="U179">
        <f t="shared" si="5"/>
        <v>0</v>
      </c>
    </row>
    <row r="180" spans="3:21" ht="15" x14ac:dyDescent="0.25">
      <c r="C180" s="2" t="s">
        <v>179</v>
      </c>
      <c r="D180" s="2" t="s">
        <v>1190</v>
      </c>
      <c r="E180" s="2" t="s">
        <v>2176</v>
      </c>
      <c r="F180">
        <v>0</v>
      </c>
      <c r="G180">
        <v>0</v>
      </c>
      <c r="H180">
        <v>0</v>
      </c>
      <c r="I180">
        <v>0</v>
      </c>
      <c r="J180">
        <v>179</v>
      </c>
      <c r="K180">
        <v>18</v>
      </c>
      <c r="L180" t="s">
        <v>3191</v>
      </c>
      <c r="M180">
        <v>0</v>
      </c>
      <c r="N180">
        <v>0</v>
      </c>
      <c r="P180">
        <v>0</v>
      </c>
      <c r="Q180">
        <v>0</v>
      </c>
      <c r="R180">
        <v>0</v>
      </c>
      <c r="S180">
        <v>0</v>
      </c>
      <c r="T180">
        <f t="shared" si="4"/>
        <v>0</v>
      </c>
      <c r="U180">
        <f t="shared" si="5"/>
        <v>0</v>
      </c>
    </row>
    <row r="181" spans="3:21" ht="15" x14ac:dyDescent="0.25">
      <c r="C181" s="2" t="s">
        <v>180</v>
      </c>
      <c r="D181" s="2" t="s">
        <v>1191</v>
      </c>
      <c r="E181" s="2" t="s">
        <v>2177</v>
      </c>
      <c r="F181">
        <v>0</v>
      </c>
      <c r="G181">
        <v>0</v>
      </c>
      <c r="H181">
        <v>0</v>
      </c>
      <c r="I181">
        <v>0</v>
      </c>
      <c r="J181">
        <v>180</v>
      </c>
      <c r="K181">
        <v>18</v>
      </c>
      <c r="L181" t="s">
        <v>3192</v>
      </c>
      <c r="M181">
        <v>0</v>
      </c>
      <c r="N181">
        <v>0</v>
      </c>
      <c r="P181">
        <v>0</v>
      </c>
      <c r="Q181">
        <v>0</v>
      </c>
      <c r="R181">
        <v>0</v>
      </c>
      <c r="S181">
        <v>0</v>
      </c>
      <c r="T181">
        <f t="shared" si="4"/>
        <v>0</v>
      </c>
      <c r="U181">
        <f t="shared" si="5"/>
        <v>0</v>
      </c>
    </row>
    <row r="182" spans="3:21" ht="15" x14ac:dyDescent="0.25">
      <c r="C182" s="2" t="s">
        <v>181</v>
      </c>
      <c r="D182" s="2" t="s">
        <v>1192</v>
      </c>
      <c r="E182" s="2" t="s">
        <v>2178</v>
      </c>
      <c r="F182">
        <v>0.19881989122412799</v>
      </c>
      <c r="G182">
        <v>0.24665436406428101</v>
      </c>
      <c r="H182">
        <v>0.18883332321038099</v>
      </c>
      <c r="I182">
        <v>0.18586906379579801</v>
      </c>
      <c r="J182">
        <v>181</v>
      </c>
      <c r="K182">
        <v>18</v>
      </c>
      <c r="L182" t="s">
        <v>3193</v>
      </c>
      <c r="M182">
        <v>0.18694491155995599</v>
      </c>
      <c r="N182">
        <v>0.23891802303919099</v>
      </c>
      <c r="P182">
        <v>8.9889952436716894E-2</v>
      </c>
      <c r="Q182">
        <v>8.9889952436709802E-2</v>
      </c>
      <c r="R182">
        <v>8.9889952436718004E-2</v>
      </c>
      <c r="S182">
        <v>8.9889952436718601E-2</v>
      </c>
      <c r="T182">
        <f t="shared" si="4"/>
        <v>4.4495680829489512E-15</v>
      </c>
      <c r="U182">
        <f t="shared" si="5"/>
        <v>-5.9674487573602164E-16</v>
      </c>
    </row>
    <row r="183" spans="3:21" ht="15" x14ac:dyDescent="0.25">
      <c r="C183" s="2" t="s">
        <v>182</v>
      </c>
      <c r="D183" s="2" t="s">
        <v>1193</v>
      </c>
      <c r="E183" s="2" t="s">
        <v>2179</v>
      </c>
      <c r="F183">
        <v>0.263422755814263</v>
      </c>
      <c r="G183">
        <v>0.32680016026254999</v>
      </c>
      <c r="H183">
        <v>0.250191236316337</v>
      </c>
      <c r="I183">
        <v>0.24626379535894499</v>
      </c>
      <c r="J183">
        <v>182</v>
      </c>
      <c r="K183">
        <v>18</v>
      </c>
      <c r="L183" t="s">
        <v>3194</v>
      </c>
      <c r="M183">
        <v>0.24768922005427599</v>
      </c>
      <c r="N183">
        <v>0.304573176710765</v>
      </c>
      <c r="P183">
        <v>0.11909803815454199</v>
      </c>
      <c r="Q183">
        <v>0.119098038154532</v>
      </c>
      <c r="R183">
        <v>0.11909803815454301</v>
      </c>
      <c r="S183">
        <v>0.11909803815454401</v>
      </c>
      <c r="T183">
        <f t="shared" si="4"/>
        <v>6.0824778218005432E-15</v>
      </c>
      <c r="U183">
        <f t="shared" si="5"/>
        <v>-9.9920072216264089E-16</v>
      </c>
    </row>
    <row r="184" spans="3:21" ht="15" x14ac:dyDescent="0.25">
      <c r="C184" s="2" t="s">
        <v>183</v>
      </c>
      <c r="D184" s="2" t="s">
        <v>1194</v>
      </c>
      <c r="E184" s="2" t="s">
        <v>2180</v>
      </c>
      <c r="F184">
        <v>0</v>
      </c>
      <c r="G184">
        <v>0</v>
      </c>
      <c r="H184">
        <v>0</v>
      </c>
      <c r="I184">
        <v>0</v>
      </c>
      <c r="J184">
        <v>183</v>
      </c>
      <c r="K184">
        <v>18</v>
      </c>
      <c r="L184" t="s">
        <v>3195</v>
      </c>
      <c r="M184">
        <v>0</v>
      </c>
      <c r="N184">
        <v>5.68839566551574E-2</v>
      </c>
      <c r="P184">
        <v>0</v>
      </c>
      <c r="Q184">
        <v>0</v>
      </c>
      <c r="R184">
        <v>0</v>
      </c>
      <c r="S184">
        <v>0</v>
      </c>
      <c r="T184">
        <f t="shared" si="4"/>
        <v>0</v>
      </c>
      <c r="U184">
        <f t="shared" si="5"/>
        <v>0</v>
      </c>
    </row>
    <row r="185" spans="3:21" ht="15" x14ac:dyDescent="0.25">
      <c r="C185" s="6" t="s">
        <v>184</v>
      </c>
      <c r="D185" s="6" t="s">
        <v>1195</v>
      </c>
      <c r="E185" s="6" t="s">
        <v>2181</v>
      </c>
      <c r="F185">
        <v>0</v>
      </c>
      <c r="G185">
        <v>0</v>
      </c>
      <c r="H185">
        <v>0</v>
      </c>
      <c r="I185">
        <v>0</v>
      </c>
      <c r="J185">
        <v>184</v>
      </c>
      <c r="K185">
        <v>18</v>
      </c>
      <c r="L185" t="s">
        <v>3196</v>
      </c>
      <c r="M185">
        <v>0</v>
      </c>
      <c r="N185">
        <v>1000</v>
      </c>
      <c r="P185">
        <v>0</v>
      </c>
      <c r="Q185">
        <v>0</v>
      </c>
      <c r="R185">
        <v>0</v>
      </c>
      <c r="S185">
        <v>0</v>
      </c>
      <c r="T185">
        <f t="shared" si="4"/>
        <v>0</v>
      </c>
      <c r="U185">
        <f t="shared" si="5"/>
        <v>0</v>
      </c>
    </row>
    <row r="186" spans="3:21" ht="15" x14ac:dyDescent="0.25">
      <c r="C186" s="6" t="s">
        <v>185</v>
      </c>
      <c r="D186" s="6" t="s">
        <v>1196</v>
      </c>
      <c r="E186" s="6" t="s">
        <v>2182</v>
      </c>
      <c r="F186">
        <v>0</v>
      </c>
      <c r="G186">
        <v>0</v>
      </c>
      <c r="H186">
        <v>0</v>
      </c>
      <c r="I186">
        <v>0</v>
      </c>
      <c r="J186">
        <v>185</v>
      </c>
      <c r="K186">
        <v>18</v>
      </c>
      <c r="L186" t="s">
        <v>3197</v>
      </c>
      <c r="M186">
        <v>-1000</v>
      </c>
      <c r="N186">
        <v>0</v>
      </c>
      <c r="P186">
        <v>0</v>
      </c>
      <c r="Q186">
        <v>-0.257210591027274</v>
      </c>
      <c r="R186">
        <v>-2.89257418275474</v>
      </c>
      <c r="S186">
        <v>-3.1004201488880199</v>
      </c>
      <c r="T186">
        <f t="shared" si="4"/>
        <v>1.6009520059159874</v>
      </c>
      <c r="U186">
        <f t="shared" si="5"/>
        <v>0.20784596613327988</v>
      </c>
    </row>
    <row r="187" spans="3:21" ht="15" x14ac:dyDescent="0.25">
      <c r="C187" s="4" t="s">
        <v>186</v>
      </c>
      <c r="D187" s="4" t="s">
        <v>1197</v>
      </c>
      <c r="E187" s="4" t="s">
        <v>2183</v>
      </c>
      <c r="F187">
        <v>5.2798338312325197E-3</v>
      </c>
      <c r="G187">
        <v>6.5501195478458096E-3</v>
      </c>
      <c r="H187">
        <v>5.0146318973000401E-3</v>
      </c>
      <c r="I187">
        <v>4.9359134298202403E-3</v>
      </c>
      <c r="J187">
        <v>186</v>
      </c>
      <c r="K187">
        <v>18</v>
      </c>
      <c r="L187" t="s">
        <v>3198</v>
      </c>
      <c r="M187">
        <v>0</v>
      </c>
      <c r="N187">
        <v>5.0146318973008997E-3</v>
      </c>
      <c r="P187">
        <v>2.38710527926124E-3</v>
      </c>
      <c r="Q187">
        <v>2.3871052792610501E-3</v>
      </c>
      <c r="R187">
        <v>2.38710527926127E-3</v>
      </c>
      <c r="S187">
        <v>2.3871052792612799E-3</v>
      </c>
      <c r="T187">
        <f t="shared" si="4"/>
        <v>1.1924962213529891E-16</v>
      </c>
      <c r="U187">
        <f t="shared" si="5"/>
        <v>-9.9746599868666408E-18</v>
      </c>
    </row>
    <row r="188" spans="3:21" ht="15" x14ac:dyDescent="0.25">
      <c r="C188" s="4" t="s">
        <v>187</v>
      </c>
      <c r="D188" s="4" t="s">
        <v>1198</v>
      </c>
      <c r="E188" s="4" t="s">
        <v>2184</v>
      </c>
      <c r="F188">
        <v>0</v>
      </c>
      <c r="G188">
        <v>0</v>
      </c>
      <c r="H188">
        <v>0</v>
      </c>
      <c r="I188">
        <v>0</v>
      </c>
      <c r="J188">
        <v>187</v>
      </c>
      <c r="K188">
        <v>18</v>
      </c>
      <c r="L188" t="s">
        <v>3199</v>
      </c>
      <c r="M188">
        <v>0</v>
      </c>
      <c r="N188">
        <v>5.0139009962322199E-3</v>
      </c>
      <c r="P188">
        <v>0</v>
      </c>
      <c r="Q188">
        <v>0</v>
      </c>
      <c r="R188">
        <v>0</v>
      </c>
      <c r="S188">
        <v>0</v>
      </c>
      <c r="T188">
        <f t="shared" si="4"/>
        <v>0</v>
      </c>
      <c r="U188">
        <f t="shared" si="5"/>
        <v>0</v>
      </c>
    </row>
    <row r="189" spans="3:21" ht="15" x14ac:dyDescent="0.25">
      <c r="C189" s="2" t="s">
        <v>188</v>
      </c>
      <c r="D189" s="2" t="s">
        <v>1199</v>
      </c>
      <c r="E189" s="9" t="s">
        <v>2185</v>
      </c>
      <c r="F189">
        <v>-28.850390252802502</v>
      </c>
      <c r="G189">
        <v>-21.678359555995399</v>
      </c>
      <c r="H189">
        <v>-27.229571411494099</v>
      </c>
      <c r="I189">
        <v>-26.8832594811748</v>
      </c>
      <c r="J189">
        <v>188</v>
      </c>
      <c r="K189">
        <v>19</v>
      </c>
      <c r="L189" t="s">
        <v>3200</v>
      </c>
      <c r="M189">
        <v>-27.728599394845801</v>
      </c>
      <c r="N189">
        <v>-26.710687684333799</v>
      </c>
      <c r="P189">
        <v>-19.8560997604975</v>
      </c>
      <c r="Q189">
        <v>-10.496074054964</v>
      </c>
      <c r="R189">
        <v>-19.993810506025898</v>
      </c>
      <c r="S189">
        <v>-19.578118573759401</v>
      </c>
      <c r="T189">
        <f t="shared" si="4"/>
        <v>5.444202469164062</v>
      </c>
      <c r="U189">
        <f t="shared" si="5"/>
        <v>-0.41569193226649759</v>
      </c>
    </row>
    <row r="190" spans="3:21" ht="15" x14ac:dyDescent="0.25">
      <c r="C190" s="2" t="s">
        <v>189</v>
      </c>
      <c r="D190" s="2" t="s">
        <v>1200</v>
      </c>
      <c r="E190" s="2" t="s">
        <v>2186</v>
      </c>
      <c r="F190">
        <v>0</v>
      </c>
      <c r="G190">
        <v>0</v>
      </c>
      <c r="H190">
        <v>0</v>
      </c>
      <c r="I190">
        <v>0</v>
      </c>
      <c r="J190">
        <v>189</v>
      </c>
      <c r="K190">
        <v>19</v>
      </c>
      <c r="L190" t="s">
        <v>3201</v>
      </c>
      <c r="M190">
        <v>0</v>
      </c>
      <c r="N190">
        <v>1.37604999913549</v>
      </c>
      <c r="P190">
        <v>0</v>
      </c>
      <c r="Q190">
        <v>0</v>
      </c>
      <c r="R190">
        <v>0</v>
      </c>
      <c r="S190">
        <v>0</v>
      </c>
      <c r="T190">
        <f t="shared" si="4"/>
        <v>0</v>
      </c>
      <c r="U190">
        <f t="shared" si="5"/>
        <v>0</v>
      </c>
    </row>
    <row r="191" spans="3:21" ht="15" x14ac:dyDescent="0.25">
      <c r="C191" s="2" t="s">
        <v>190</v>
      </c>
      <c r="D191" s="2" t="s">
        <v>1201</v>
      </c>
      <c r="E191" s="9" t="s">
        <v>2187</v>
      </c>
      <c r="F191">
        <v>0</v>
      </c>
      <c r="G191">
        <v>0</v>
      </c>
      <c r="H191">
        <v>0</v>
      </c>
      <c r="I191">
        <v>0</v>
      </c>
      <c r="J191">
        <v>190</v>
      </c>
      <c r="K191">
        <v>19</v>
      </c>
      <c r="L191" t="s">
        <v>3202</v>
      </c>
      <c r="M191">
        <v>-1.37604999913549</v>
      </c>
      <c r="N191">
        <v>1000</v>
      </c>
      <c r="P191">
        <v>0</v>
      </c>
      <c r="Q191">
        <v>0</v>
      </c>
      <c r="R191">
        <v>0</v>
      </c>
      <c r="S191">
        <v>0</v>
      </c>
      <c r="T191">
        <f t="shared" si="4"/>
        <v>0</v>
      </c>
      <c r="U191">
        <f t="shared" si="5"/>
        <v>0</v>
      </c>
    </row>
    <row r="192" spans="3:21" ht="15" x14ac:dyDescent="0.25">
      <c r="C192" s="2" t="s">
        <v>191</v>
      </c>
      <c r="D192" s="2" t="s">
        <v>1201</v>
      </c>
      <c r="E192" s="2" t="s">
        <v>2188</v>
      </c>
      <c r="F192">
        <v>0</v>
      </c>
      <c r="G192">
        <v>0</v>
      </c>
      <c r="H192">
        <v>0</v>
      </c>
      <c r="I192">
        <v>0</v>
      </c>
      <c r="J192">
        <v>191</v>
      </c>
      <c r="K192">
        <v>19</v>
      </c>
      <c r="L192" t="s">
        <v>3203</v>
      </c>
      <c r="M192">
        <v>0</v>
      </c>
      <c r="N192">
        <v>1000</v>
      </c>
      <c r="P192">
        <v>0</v>
      </c>
      <c r="Q192">
        <v>0</v>
      </c>
      <c r="R192">
        <v>0</v>
      </c>
      <c r="S192">
        <v>0</v>
      </c>
      <c r="T192">
        <f t="shared" si="4"/>
        <v>0</v>
      </c>
      <c r="U192">
        <f t="shared" si="5"/>
        <v>0</v>
      </c>
    </row>
    <row r="193" spans="1:21" ht="15" x14ac:dyDescent="0.25">
      <c r="C193" s="2" t="s">
        <v>192</v>
      </c>
      <c r="D193" s="2" t="s">
        <v>1202</v>
      </c>
      <c r="E193" s="2" t="s">
        <v>2189</v>
      </c>
      <c r="F193" s="41">
        <v>0</v>
      </c>
      <c r="G193" s="41">
        <v>8.0343441063283801E-7</v>
      </c>
      <c r="H193" s="41">
        <v>0</v>
      </c>
      <c r="I193" s="41">
        <v>0</v>
      </c>
      <c r="J193">
        <v>192</v>
      </c>
      <c r="K193">
        <v>19</v>
      </c>
      <c r="L193" t="s">
        <v>3204</v>
      </c>
      <c r="M193">
        <v>0</v>
      </c>
      <c r="N193" s="41">
        <v>0</v>
      </c>
      <c r="P193" s="41">
        <v>2.9280114800233502E-7</v>
      </c>
      <c r="Q193" s="41">
        <v>2.9280114800231199E-7</v>
      </c>
      <c r="R193" s="41">
        <v>2.9280114800233899E-7</v>
      </c>
      <c r="S193" s="41">
        <v>2.92801148002341E-7</v>
      </c>
      <c r="T193">
        <f t="shared" si="4"/>
        <v>1.4577616818769058E-20</v>
      </c>
      <c r="U193">
        <f t="shared" si="5"/>
        <v>-2.0117032497289633E-21</v>
      </c>
    </row>
    <row r="194" spans="1:21" ht="15" x14ac:dyDescent="0.25">
      <c r="C194" s="2" t="s">
        <v>193</v>
      </c>
      <c r="D194" s="2" t="s">
        <v>1203</v>
      </c>
      <c r="E194" s="2" t="s">
        <v>2190</v>
      </c>
      <c r="F194" s="41">
        <v>6.4762179551833104E-7</v>
      </c>
      <c r="G194">
        <v>0</v>
      </c>
      <c r="H194" s="41">
        <v>6.1509225801426999E-7</v>
      </c>
      <c r="I194" s="41">
        <v>6.05436689888593E-7</v>
      </c>
      <c r="J194">
        <v>193</v>
      </c>
      <c r="K194">
        <v>19</v>
      </c>
      <c r="L194" t="s">
        <v>3205</v>
      </c>
      <c r="M194" s="41">
        <v>6.0894108000000005E-7</v>
      </c>
      <c r="N194" s="41">
        <v>6.1509225801437502E-7</v>
      </c>
      <c r="P194">
        <v>0</v>
      </c>
      <c r="Q194">
        <v>0</v>
      </c>
      <c r="R194">
        <v>0</v>
      </c>
      <c r="S194">
        <v>0</v>
      </c>
      <c r="T194">
        <f t="shared" si="4"/>
        <v>0</v>
      </c>
      <c r="U194">
        <f t="shared" si="5"/>
        <v>0</v>
      </c>
    </row>
    <row r="195" spans="1:21" ht="15" x14ac:dyDescent="0.25">
      <c r="C195" s="2" t="s">
        <v>194</v>
      </c>
      <c r="D195" s="2" t="s">
        <v>1204</v>
      </c>
      <c r="E195" s="2" t="s">
        <v>2191</v>
      </c>
      <c r="F195">
        <v>0</v>
      </c>
      <c r="G195">
        <v>0</v>
      </c>
      <c r="H195">
        <v>0</v>
      </c>
      <c r="I195">
        <v>0</v>
      </c>
      <c r="J195">
        <v>194</v>
      </c>
      <c r="K195">
        <v>19</v>
      </c>
      <c r="L195" t="s">
        <v>3206</v>
      </c>
      <c r="M195">
        <v>0</v>
      </c>
      <c r="N195">
        <v>0</v>
      </c>
      <c r="P195">
        <v>0</v>
      </c>
      <c r="Q195">
        <v>0</v>
      </c>
      <c r="R195">
        <v>0</v>
      </c>
      <c r="S195">
        <v>0</v>
      </c>
      <c r="T195">
        <f t="shared" ref="T195:T258" si="6">STDEV(P195:R195)</f>
        <v>0</v>
      </c>
      <c r="U195">
        <f t="shared" ref="U195:U258" si="7">R195-S195</f>
        <v>0</v>
      </c>
    </row>
    <row r="196" spans="1:21" ht="15" x14ac:dyDescent="0.25">
      <c r="A196" s="82" t="s">
        <v>4065</v>
      </c>
      <c r="C196" s="2" t="s">
        <v>195</v>
      </c>
      <c r="D196" s="2" t="s">
        <v>1205</v>
      </c>
      <c r="E196" s="2" t="s">
        <v>2192</v>
      </c>
      <c r="F196">
        <v>4.5540852573367099</v>
      </c>
      <c r="G196">
        <v>1.99252433568603</v>
      </c>
      <c r="H196">
        <v>3.8339703869675001</v>
      </c>
      <c r="I196">
        <v>4.2160306839496098</v>
      </c>
      <c r="J196">
        <v>195</v>
      </c>
      <c r="K196">
        <v>19</v>
      </c>
      <c r="L196" t="s">
        <v>3207</v>
      </c>
      <c r="M196">
        <v>3.57888651758083</v>
      </c>
      <c r="N196">
        <v>4.1972040755556099</v>
      </c>
      <c r="P196">
        <v>3.6897862556608398</v>
      </c>
      <c r="Q196">
        <v>0.25721059102721799</v>
      </c>
      <c r="R196">
        <v>5.5577849308785199</v>
      </c>
      <c r="S196">
        <v>5.6831038222235097</v>
      </c>
      <c r="T196">
        <f t="shared" si="6"/>
        <v>2.6884965772819331</v>
      </c>
      <c r="U196">
        <f t="shared" si="7"/>
        <v>-0.12531889134498986</v>
      </c>
    </row>
    <row r="197" spans="1:21" ht="15" x14ac:dyDescent="0.25">
      <c r="B197" s="82" t="s">
        <v>4065</v>
      </c>
      <c r="C197" s="2" t="s">
        <v>196</v>
      </c>
      <c r="D197" s="2" t="s">
        <v>1206</v>
      </c>
      <c r="E197" s="2" t="s">
        <v>2193</v>
      </c>
      <c r="F197">
        <v>0</v>
      </c>
      <c r="G197">
        <v>0</v>
      </c>
      <c r="H197">
        <v>0</v>
      </c>
      <c r="I197">
        <v>0</v>
      </c>
      <c r="J197">
        <v>196</v>
      </c>
      <c r="K197">
        <v>19</v>
      </c>
      <c r="L197" t="s">
        <v>3208</v>
      </c>
      <c r="M197">
        <v>0</v>
      </c>
      <c r="N197">
        <v>0</v>
      </c>
      <c r="P197">
        <v>0</v>
      </c>
      <c r="Q197">
        <v>0</v>
      </c>
      <c r="R197">
        <v>0</v>
      </c>
      <c r="S197">
        <v>0</v>
      </c>
      <c r="T197">
        <f t="shared" si="6"/>
        <v>0</v>
      </c>
      <c r="U197">
        <f t="shared" si="7"/>
        <v>0</v>
      </c>
    </row>
    <row r="198" spans="1:21" ht="15" x14ac:dyDescent="0.25">
      <c r="C198" s="2" t="s">
        <v>197</v>
      </c>
      <c r="D198" s="2" t="s">
        <v>1207</v>
      </c>
      <c r="E198" s="2" t="s">
        <v>2194</v>
      </c>
      <c r="F198">
        <v>0</v>
      </c>
      <c r="G198">
        <v>0</v>
      </c>
      <c r="H198">
        <v>0</v>
      </c>
      <c r="I198">
        <v>0</v>
      </c>
      <c r="J198">
        <v>197</v>
      </c>
      <c r="K198">
        <v>19</v>
      </c>
      <c r="L198" t="s">
        <v>3209</v>
      </c>
      <c r="M198">
        <v>0</v>
      </c>
      <c r="N198">
        <v>0</v>
      </c>
      <c r="P198">
        <v>0</v>
      </c>
      <c r="Q198">
        <v>0</v>
      </c>
      <c r="R198">
        <v>0</v>
      </c>
      <c r="S198">
        <v>0</v>
      </c>
      <c r="T198">
        <f t="shared" si="6"/>
        <v>0</v>
      </c>
      <c r="U198">
        <f t="shared" si="7"/>
        <v>0</v>
      </c>
    </row>
    <row r="199" spans="1:21" ht="15" x14ac:dyDescent="0.25">
      <c r="C199" s="2" t="s">
        <v>198</v>
      </c>
      <c r="D199" s="2" t="s">
        <v>1208</v>
      </c>
      <c r="E199" s="2" t="s">
        <v>2195</v>
      </c>
      <c r="F199">
        <v>9.8049939841475295E-2</v>
      </c>
      <c r="G199">
        <v>0.12163996976981201</v>
      </c>
      <c r="H199">
        <v>9.3124967863360497E-2</v>
      </c>
      <c r="I199">
        <v>9.1663114849132907E-2</v>
      </c>
      <c r="J199">
        <v>198</v>
      </c>
      <c r="K199">
        <v>20</v>
      </c>
      <c r="L199" t="s">
        <v>3210</v>
      </c>
      <c r="M199">
        <v>9.2193679511999999E-2</v>
      </c>
      <c r="N199">
        <v>0.108161084909006</v>
      </c>
      <c r="P199">
        <v>4.4330093807553601E-2</v>
      </c>
      <c r="Q199">
        <v>4.433009380755E-2</v>
      </c>
      <c r="R199">
        <v>4.4330093807554101E-2</v>
      </c>
      <c r="S199">
        <v>4.4330093807554399E-2</v>
      </c>
      <c r="T199">
        <f t="shared" si="6"/>
        <v>2.2374140332529274E-15</v>
      </c>
      <c r="U199">
        <f t="shared" si="7"/>
        <v>-2.9837243786801082E-16</v>
      </c>
    </row>
    <row r="200" spans="1:21" ht="15" x14ac:dyDescent="0.25">
      <c r="C200" s="2" t="s">
        <v>199</v>
      </c>
      <c r="D200" s="2" t="s">
        <v>1209</v>
      </c>
      <c r="E200" s="2" t="s">
        <v>2196</v>
      </c>
      <c r="F200">
        <v>0</v>
      </c>
      <c r="G200">
        <v>0</v>
      </c>
      <c r="H200">
        <v>0</v>
      </c>
      <c r="I200">
        <v>0</v>
      </c>
      <c r="J200">
        <v>199</v>
      </c>
      <c r="K200">
        <v>20</v>
      </c>
      <c r="L200" t="s">
        <v>3211</v>
      </c>
      <c r="M200">
        <v>0</v>
      </c>
      <c r="N200">
        <v>0</v>
      </c>
      <c r="P200">
        <v>0</v>
      </c>
      <c r="Q200">
        <v>0</v>
      </c>
      <c r="R200">
        <v>0</v>
      </c>
      <c r="S200">
        <v>0</v>
      </c>
      <c r="T200">
        <f t="shared" si="6"/>
        <v>0</v>
      </c>
      <c r="U200">
        <f t="shared" si="7"/>
        <v>0</v>
      </c>
    </row>
    <row r="201" spans="1:21" ht="15" x14ac:dyDescent="0.25">
      <c r="C201" s="2" t="s">
        <v>200</v>
      </c>
      <c r="D201" s="2" t="s">
        <v>1210</v>
      </c>
      <c r="E201" s="2" t="s">
        <v>2197</v>
      </c>
      <c r="F201">
        <v>0</v>
      </c>
      <c r="G201">
        <v>0</v>
      </c>
      <c r="H201">
        <v>0</v>
      </c>
      <c r="I201">
        <v>0</v>
      </c>
      <c r="J201">
        <v>200</v>
      </c>
      <c r="K201">
        <v>20</v>
      </c>
      <c r="L201" t="s">
        <v>3212</v>
      </c>
      <c r="M201">
        <v>0</v>
      </c>
      <c r="N201">
        <v>0</v>
      </c>
      <c r="P201">
        <v>0</v>
      </c>
      <c r="Q201">
        <v>0</v>
      </c>
      <c r="R201">
        <v>0</v>
      </c>
      <c r="S201">
        <v>0</v>
      </c>
      <c r="T201">
        <f t="shared" si="6"/>
        <v>0</v>
      </c>
      <c r="U201">
        <f t="shared" si="7"/>
        <v>0</v>
      </c>
    </row>
    <row r="202" spans="1:21" ht="15" x14ac:dyDescent="0.25">
      <c r="C202" s="2" t="s">
        <v>201</v>
      </c>
      <c r="D202" s="2" t="s">
        <v>1211</v>
      </c>
      <c r="E202" s="2" t="s">
        <v>2198</v>
      </c>
      <c r="F202">
        <v>0</v>
      </c>
      <c r="G202">
        <v>0</v>
      </c>
      <c r="H202">
        <v>0</v>
      </c>
      <c r="I202">
        <v>0</v>
      </c>
      <c r="J202">
        <v>201</v>
      </c>
      <c r="K202">
        <v>20</v>
      </c>
      <c r="L202" t="s">
        <v>3213</v>
      </c>
      <c r="M202">
        <v>0</v>
      </c>
      <c r="N202">
        <v>0</v>
      </c>
      <c r="P202">
        <v>0</v>
      </c>
      <c r="Q202">
        <v>0</v>
      </c>
      <c r="R202">
        <v>0</v>
      </c>
      <c r="S202">
        <v>0</v>
      </c>
      <c r="T202">
        <f t="shared" si="6"/>
        <v>0</v>
      </c>
      <c r="U202">
        <f t="shared" si="7"/>
        <v>0</v>
      </c>
    </row>
    <row r="203" spans="1:21" ht="15" x14ac:dyDescent="0.25">
      <c r="C203" s="2" t="s">
        <v>202</v>
      </c>
      <c r="D203" s="2" t="s">
        <v>1212</v>
      </c>
      <c r="E203" s="2" t="s">
        <v>2199</v>
      </c>
      <c r="F203">
        <v>0</v>
      </c>
      <c r="G203">
        <v>0</v>
      </c>
      <c r="H203">
        <v>0</v>
      </c>
      <c r="I203">
        <v>0</v>
      </c>
      <c r="J203">
        <v>202</v>
      </c>
      <c r="K203">
        <v>20</v>
      </c>
      <c r="L203" t="s">
        <v>3214</v>
      </c>
      <c r="M203">
        <v>0</v>
      </c>
      <c r="N203">
        <v>0</v>
      </c>
      <c r="P203">
        <v>0</v>
      </c>
      <c r="Q203">
        <v>0</v>
      </c>
      <c r="R203">
        <v>0</v>
      </c>
      <c r="S203">
        <v>0</v>
      </c>
      <c r="T203">
        <f t="shared" si="6"/>
        <v>0</v>
      </c>
      <c r="U203">
        <f t="shared" si="7"/>
        <v>0</v>
      </c>
    </row>
    <row r="204" spans="1:21" ht="15" x14ac:dyDescent="0.25">
      <c r="C204" s="7" t="s">
        <v>203</v>
      </c>
      <c r="D204" s="7" t="s">
        <v>1213</v>
      </c>
      <c r="E204" s="33" t="s">
        <v>2200</v>
      </c>
      <c r="F204">
        <v>0</v>
      </c>
      <c r="G204">
        <v>30.722468592764599</v>
      </c>
      <c r="H204">
        <v>0</v>
      </c>
      <c r="I204">
        <v>0</v>
      </c>
      <c r="J204">
        <v>203</v>
      </c>
      <c r="K204">
        <v>20</v>
      </c>
      <c r="L204" t="s">
        <v>3215</v>
      </c>
      <c r="M204">
        <v>0</v>
      </c>
      <c r="N204">
        <v>0</v>
      </c>
      <c r="P204">
        <v>3.6834150947578599</v>
      </c>
      <c r="Q204">
        <v>22.244375232921101</v>
      </c>
      <c r="R204">
        <v>2.6588395872207502</v>
      </c>
      <c r="S204">
        <v>2.5763125124324899</v>
      </c>
      <c r="T204">
        <f t="shared" si="6"/>
        <v>11.023854458628408</v>
      </c>
      <c r="U204">
        <f t="shared" si="7"/>
        <v>8.2527074788260268E-2</v>
      </c>
    </row>
    <row r="205" spans="1:21" ht="15" x14ac:dyDescent="0.25">
      <c r="C205" s="7" t="s">
        <v>204</v>
      </c>
      <c r="D205" s="7" t="s">
        <v>1214</v>
      </c>
      <c r="E205" s="33" t="s">
        <v>2201</v>
      </c>
      <c r="F205">
        <v>9.2397013210442402</v>
      </c>
      <c r="G205">
        <v>30.722468592764599</v>
      </c>
      <c r="H205">
        <v>8.6549999999995997</v>
      </c>
      <c r="I205">
        <v>8.6550000000046303</v>
      </c>
      <c r="J205">
        <v>204</v>
      </c>
      <c r="K205">
        <v>20</v>
      </c>
      <c r="L205" t="s">
        <v>3216</v>
      </c>
      <c r="M205">
        <v>8.4080166668170602</v>
      </c>
      <c r="N205">
        <v>8.6549999999999994</v>
      </c>
      <c r="P205">
        <v>11.237472202872301</v>
      </c>
      <c r="Q205">
        <v>22.244375232921101</v>
      </c>
      <c r="R205">
        <v>10.805600031108799</v>
      </c>
      <c r="S205">
        <v>10.793373797806799</v>
      </c>
      <c r="T205">
        <f t="shared" si="6"/>
        <v>6.4831063285439239</v>
      </c>
      <c r="U205">
        <f t="shared" si="7"/>
        <v>1.2226233302000011E-2</v>
      </c>
    </row>
    <row r="206" spans="1:21" ht="15" x14ac:dyDescent="0.25">
      <c r="C206" s="2" t="s">
        <v>205</v>
      </c>
      <c r="D206" s="2" t="s">
        <v>1215</v>
      </c>
      <c r="E206" s="2" t="s">
        <v>2202</v>
      </c>
      <c r="F206">
        <v>0</v>
      </c>
      <c r="G206">
        <v>0</v>
      </c>
      <c r="H206">
        <v>0</v>
      </c>
      <c r="I206">
        <v>0</v>
      </c>
      <c r="J206">
        <v>205</v>
      </c>
      <c r="K206">
        <v>20</v>
      </c>
      <c r="L206" t="s">
        <v>3217</v>
      </c>
      <c r="M206">
        <v>0</v>
      </c>
      <c r="N206">
        <v>0</v>
      </c>
      <c r="P206">
        <v>0</v>
      </c>
      <c r="Q206">
        <v>0</v>
      </c>
      <c r="R206">
        <v>0</v>
      </c>
      <c r="S206">
        <v>0</v>
      </c>
      <c r="T206">
        <f t="shared" si="6"/>
        <v>0</v>
      </c>
      <c r="U206">
        <f t="shared" si="7"/>
        <v>0</v>
      </c>
    </row>
    <row r="207" spans="1:21" ht="15" x14ac:dyDescent="0.25">
      <c r="C207" s="2" t="s">
        <v>206</v>
      </c>
      <c r="D207" s="2" t="s">
        <v>1216</v>
      </c>
      <c r="E207" s="2" t="s">
        <v>2203</v>
      </c>
      <c r="F207">
        <v>0</v>
      </c>
      <c r="G207">
        <v>0</v>
      </c>
      <c r="H207">
        <v>0</v>
      </c>
      <c r="I207">
        <v>0</v>
      </c>
      <c r="J207">
        <v>206</v>
      </c>
      <c r="K207">
        <v>20</v>
      </c>
      <c r="L207" t="s">
        <v>3218</v>
      </c>
      <c r="M207">
        <v>0</v>
      </c>
      <c r="N207">
        <v>0.172006249891239</v>
      </c>
      <c r="P207">
        <v>0</v>
      </c>
      <c r="Q207">
        <v>0</v>
      </c>
      <c r="R207">
        <v>0</v>
      </c>
      <c r="S207">
        <v>0</v>
      </c>
      <c r="T207">
        <f t="shared" si="6"/>
        <v>0</v>
      </c>
      <c r="U207">
        <f t="shared" si="7"/>
        <v>0</v>
      </c>
    </row>
    <row r="208" spans="1:21" ht="15" x14ac:dyDescent="0.25">
      <c r="C208" s="2" t="s">
        <v>207</v>
      </c>
      <c r="D208" s="2" t="s">
        <v>1217</v>
      </c>
      <c r="E208" s="2" t="s">
        <v>2204</v>
      </c>
      <c r="F208">
        <v>0</v>
      </c>
      <c r="G208">
        <v>0</v>
      </c>
      <c r="H208">
        <v>0</v>
      </c>
      <c r="I208">
        <v>0</v>
      </c>
      <c r="J208">
        <v>207</v>
      </c>
      <c r="K208">
        <v>20</v>
      </c>
      <c r="L208" t="s">
        <v>3219</v>
      </c>
      <c r="M208">
        <v>0</v>
      </c>
      <c r="N208">
        <v>0</v>
      </c>
      <c r="P208">
        <v>0</v>
      </c>
      <c r="Q208">
        <v>0</v>
      </c>
      <c r="R208">
        <v>0</v>
      </c>
      <c r="S208">
        <v>0</v>
      </c>
      <c r="T208">
        <f t="shared" si="6"/>
        <v>0</v>
      </c>
      <c r="U208">
        <f t="shared" si="7"/>
        <v>0</v>
      </c>
    </row>
    <row r="209" spans="3:21" ht="15" x14ac:dyDescent="0.25">
      <c r="C209" s="2" t="s">
        <v>208</v>
      </c>
      <c r="D209" s="2" t="s">
        <v>1218</v>
      </c>
      <c r="E209" s="2" t="s">
        <v>2205</v>
      </c>
      <c r="F209">
        <v>0.17874361556305901</v>
      </c>
      <c r="G209">
        <v>0.22174789733466299</v>
      </c>
      <c r="H209">
        <v>0.169765463211939</v>
      </c>
      <c r="I209">
        <v>0.16710052640925199</v>
      </c>
      <c r="J209">
        <v>208</v>
      </c>
      <c r="K209">
        <v>21</v>
      </c>
      <c r="L209" t="s">
        <v>3220</v>
      </c>
      <c r="M209">
        <v>0</v>
      </c>
      <c r="N209">
        <v>0.28273857133792202</v>
      </c>
      <c r="P209">
        <v>6.35384347188028E-2</v>
      </c>
      <c r="Q209">
        <v>6.3538434718797804E-2</v>
      </c>
      <c r="R209">
        <v>6.3538434718803299E-2</v>
      </c>
      <c r="S209">
        <v>6.3538434718803896E-2</v>
      </c>
      <c r="T209">
        <f t="shared" si="6"/>
        <v>3.0389503565089171E-15</v>
      </c>
      <c r="U209">
        <f t="shared" si="7"/>
        <v>-5.9674487573602164E-16</v>
      </c>
    </row>
    <row r="210" spans="3:21" ht="15" x14ac:dyDescent="0.25">
      <c r="C210" s="2" t="s">
        <v>209</v>
      </c>
      <c r="D210" s="2" t="s">
        <v>1219</v>
      </c>
      <c r="E210" s="9" t="s">
        <v>2206</v>
      </c>
      <c r="F210">
        <v>-0.14053522487108699</v>
      </c>
      <c r="G210">
        <v>-0.17434687397610599</v>
      </c>
      <c r="H210">
        <v>-0.133476250173658</v>
      </c>
      <c r="I210">
        <v>-0.13138097257922299</v>
      </c>
      <c r="J210">
        <v>209</v>
      </c>
      <c r="K210">
        <v>21</v>
      </c>
      <c r="L210" t="s">
        <v>3221</v>
      </c>
      <c r="M210">
        <v>-0.133476250173658</v>
      </c>
      <c r="N210">
        <v>0.211871067527341</v>
      </c>
      <c r="P210">
        <v>-6.3538434718793696E-2</v>
      </c>
      <c r="Q210">
        <v>-6.3538434718793696E-2</v>
      </c>
      <c r="R210">
        <v>-6.3538434718793696E-2</v>
      </c>
      <c r="S210">
        <v>-6.3538434718793696E-2</v>
      </c>
      <c r="T210">
        <f t="shared" si="6"/>
        <v>0</v>
      </c>
      <c r="U210">
        <f t="shared" si="7"/>
        <v>0</v>
      </c>
    </row>
    <row r="211" spans="3:21" ht="15" x14ac:dyDescent="0.25">
      <c r="C211" s="2" t="s">
        <v>210</v>
      </c>
      <c r="D211" s="2" t="s">
        <v>1220</v>
      </c>
      <c r="E211" s="2" t="s">
        <v>2207</v>
      </c>
      <c r="F211">
        <v>0</v>
      </c>
      <c r="G211">
        <v>0</v>
      </c>
      <c r="H211">
        <v>0</v>
      </c>
      <c r="I211">
        <v>0</v>
      </c>
      <c r="J211">
        <v>210</v>
      </c>
      <c r="K211">
        <v>21</v>
      </c>
      <c r="L211" t="s">
        <v>3222</v>
      </c>
      <c r="M211">
        <v>0</v>
      </c>
      <c r="N211">
        <v>0</v>
      </c>
      <c r="P211">
        <v>0</v>
      </c>
      <c r="Q211">
        <v>0</v>
      </c>
      <c r="R211">
        <v>0</v>
      </c>
      <c r="S211">
        <v>0</v>
      </c>
      <c r="T211">
        <f t="shared" si="6"/>
        <v>0</v>
      </c>
      <c r="U211">
        <f t="shared" si="7"/>
        <v>0</v>
      </c>
    </row>
    <row r="212" spans="3:21" ht="15" x14ac:dyDescent="0.25">
      <c r="C212" s="2" t="s">
        <v>211</v>
      </c>
      <c r="D212" s="2" t="s">
        <v>1221</v>
      </c>
      <c r="E212" s="2" t="s">
        <v>2208</v>
      </c>
      <c r="F212">
        <v>0</v>
      </c>
      <c r="G212">
        <v>0</v>
      </c>
      <c r="H212">
        <v>0</v>
      </c>
      <c r="I212">
        <v>0</v>
      </c>
      <c r="J212">
        <v>211</v>
      </c>
      <c r="K212">
        <v>21</v>
      </c>
      <c r="L212" t="s">
        <v>3223</v>
      </c>
      <c r="M212">
        <v>0</v>
      </c>
      <c r="N212">
        <v>0.34401249976009202</v>
      </c>
      <c r="P212">
        <v>0</v>
      </c>
      <c r="Q212">
        <v>0</v>
      </c>
      <c r="R212">
        <v>0</v>
      </c>
      <c r="S212">
        <v>0</v>
      </c>
      <c r="T212">
        <f t="shared" si="6"/>
        <v>0</v>
      </c>
      <c r="U212">
        <f t="shared" si="7"/>
        <v>0</v>
      </c>
    </row>
    <row r="213" spans="3:21" ht="15" x14ac:dyDescent="0.25">
      <c r="C213" s="2" t="s">
        <v>212</v>
      </c>
      <c r="D213" s="2" t="s">
        <v>1222</v>
      </c>
      <c r="E213" s="2" t="s">
        <v>2209</v>
      </c>
      <c r="F213">
        <v>0</v>
      </c>
      <c r="G213">
        <v>0</v>
      </c>
      <c r="H213">
        <v>0</v>
      </c>
      <c r="I213">
        <v>0</v>
      </c>
      <c r="J213">
        <v>212</v>
      </c>
      <c r="K213">
        <v>21</v>
      </c>
      <c r="L213" t="s">
        <v>3224</v>
      </c>
      <c r="M213">
        <v>0</v>
      </c>
      <c r="N213">
        <v>0</v>
      </c>
      <c r="P213">
        <v>0</v>
      </c>
      <c r="Q213">
        <v>0</v>
      </c>
      <c r="R213">
        <v>0</v>
      </c>
      <c r="S213">
        <v>0</v>
      </c>
      <c r="T213">
        <f t="shared" si="6"/>
        <v>0</v>
      </c>
      <c r="U213">
        <f t="shared" si="7"/>
        <v>0</v>
      </c>
    </row>
    <row r="214" spans="3:21" ht="15" x14ac:dyDescent="0.25">
      <c r="C214" s="2" t="s">
        <v>213</v>
      </c>
      <c r="D214" s="2" t="s">
        <v>1223</v>
      </c>
      <c r="E214" s="9" t="s">
        <v>2210</v>
      </c>
      <c r="F214">
        <v>0.23473840045619501</v>
      </c>
      <c r="G214">
        <v>0.29121457883059099</v>
      </c>
      <c r="H214">
        <v>0.22294767374785401</v>
      </c>
      <c r="I214">
        <v>0.21944789558574501</v>
      </c>
      <c r="J214">
        <v>213</v>
      </c>
      <c r="K214">
        <v>21</v>
      </c>
      <c r="L214" t="s">
        <v>3225</v>
      </c>
      <c r="M214">
        <v>0.22071810442525899</v>
      </c>
      <c r="N214">
        <v>0.224858379513762</v>
      </c>
      <c r="P214">
        <v>0.10612933908248599</v>
      </c>
      <c r="Q214">
        <v>0.10612933908248599</v>
      </c>
      <c r="R214">
        <v>0.10612933908248599</v>
      </c>
      <c r="S214">
        <v>0.10612933908248599</v>
      </c>
      <c r="T214">
        <f t="shared" si="6"/>
        <v>0</v>
      </c>
      <c r="U214">
        <f t="shared" si="7"/>
        <v>0</v>
      </c>
    </row>
    <row r="215" spans="3:21" ht="15" x14ac:dyDescent="0.25">
      <c r="C215" s="2" t="s">
        <v>214</v>
      </c>
      <c r="D215" s="2" t="s">
        <v>1224</v>
      </c>
      <c r="E215" s="9" t="s">
        <v>2211</v>
      </c>
      <c r="F215">
        <v>0</v>
      </c>
      <c r="G215">
        <v>0</v>
      </c>
      <c r="H215">
        <v>0</v>
      </c>
      <c r="I215">
        <v>0</v>
      </c>
      <c r="J215">
        <v>214</v>
      </c>
      <c r="K215">
        <v>21</v>
      </c>
      <c r="L215" t="s">
        <v>3226</v>
      </c>
      <c r="M215">
        <v>0</v>
      </c>
      <c r="N215">
        <v>0</v>
      </c>
      <c r="P215">
        <v>0</v>
      </c>
      <c r="Q215">
        <v>0</v>
      </c>
      <c r="R215">
        <v>0</v>
      </c>
      <c r="S215">
        <v>0</v>
      </c>
      <c r="T215">
        <f t="shared" si="6"/>
        <v>0</v>
      </c>
      <c r="U215">
        <f t="shared" si="7"/>
        <v>0</v>
      </c>
    </row>
    <row r="216" spans="3:21" ht="15" x14ac:dyDescent="0.25">
      <c r="C216" s="2" t="s">
        <v>215</v>
      </c>
      <c r="D216" s="2" t="s">
        <v>1225</v>
      </c>
      <c r="E216" s="2" t="s">
        <v>2212</v>
      </c>
      <c r="F216">
        <v>0</v>
      </c>
      <c r="G216">
        <v>0</v>
      </c>
      <c r="H216">
        <v>0</v>
      </c>
      <c r="I216">
        <v>0</v>
      </c>
      <c r="J216">
        <v>215</v>
      </c>
      <c r="K216">
        <v>21</v>
      </c>
      <c r="L216" t="s">
        <v>3227</v>
      </c>
      <c r="M216">
        <v>0</v>
      </c>
      <c r="N216">
        <v>0.68802499953021401</v>
      </c>
      <c r="P216">
        <v>0</v>
      </c>
      <c r="Q216">
        <v>0</v>
      </c>
      <c r="R216">
        <v>0</v>
      </c>
      <c r="S216">
        <v>0</v>
      </c>
      <c r="T216">
        <f t="shared" si="6"/>
        <v>0</v>
      </c>
      <c r="U216">
        <f t="shared" si="7"/>
        <v>0</v>
      </c>
    </row>
    <row r="217" spans="3:21" ht="15" x14ac:dyDescent="0.25">
      <c r="C217" s="2" t="s">
        <v>216</v>
      </c>
      <c r="D217" s="2" t="s">
        <v>1226</v>
      </c>
      <c r="E217" s="9" t="s">
        <v>2213</v>
      </c>
      <c r="F217" s="41">
        <v>1.2952435781699E-6</v>
      </c>
      <c r="G217">
        <v>0</v>
      </c>
      <c r="H217" s="41">
        <v>1.2301844662943E-6</v>
      </c>
      <c r="I217" s="41">
        <v>1.21087339266523E-6</v>
      </c>
      <c r="J217">
        <v>216</v>
      </c>
      <c r="K217">
        <v>21</v>
      </c>
      <c r="L217" t="s">
        <v>3228</v>
      </c>
      <c r="M217" s="41">
        <v>1.2178821862107699E-6</v>
      </c>
      <c r="N217" s="41">
        <v>1.2301844662943E-6</v>
      </c>
      <c r="P217">
        <v>0</v>
      </c>
      <c r="Q217">
        <v>0</v>
      </c>
      <c r="R217">
        <v>0</v>
      </c>
      <c r="S217">
        <v>0</v>
      </c>
      <c r="T217">
        <f t="shared" si="6"/>
        <v>0</v>
      </c>
      <c r="U217">
        <f t="shared" si="7"/>
        <v>0</v>
      </c>
    </row>
    <row r="218" spans="3:21" ht="15" x14ac:dyDescent="0.25">
      <c r="C218" s="2" t="s">
        <v>217</v>
      </c>
      <c r="D218" s="2" t="s">
        <v>1227</v>
      </c>
      <c r="E218" s="2" t="s">
        <v>2214</v>
      </c>
      <c r="F218">
        <v>0</v>
      </c>
      <c r="G218">
        <v>0</v>
      </c>
      <c r="H218">
        <v>0</v>
      </c>
      <c r="I218">
        <v>0</v>
      </c>
      <c r="J218">
        <v>217</v>
      </c>
      <c r="K218">
        <v>21</v>
      </c>
      <c r="L218" t="s">
        <v>3229</v>
      </c>
      <c r="M218">
        <v>0</v>
      </c>
      <c r="N218">
        <v>0</v>
      </c>
      <c r="P218">
        <v>0</v>
      </c>
      <c r="Q218">
        <v>0</v>
      </c>
      <c r="R218">
        <v>0</v>
      </c>
      <c r="S218">
        <v>0</v>
      </c>
      <c r="T218">
        <f t="shared" si="6"/>
        <v>0</v>
      </c>
      <c r="U218">
        <f t="shared" si="7"/>
        <v>0</v>
      </c>
    </row>
    <row r="219" spans="3:21" ht="15" x14ac:dyDescent="0.25">
      <c r="C219" s="2" t="s">
        <v>218</v>
      </c>
      <c r="D219" s="2" t="s">
        <v>1228</v>
      </c>
      <c r="E219" s="9" t="s">
        <v>2215</v>
      </c>
      <c r="F219">
        <v>0</v>
      </c>
      <c r="G219">
        <v>0</v>
      </c>
      <c r="H219">
        <v>0</v>
      </c>
      <c r="I219">
        <v>0</v>
      </c>
      <c r="J219">
        <v>218</v>
      </c>
      <c r="K219">
        <v>22</v>
      </c>
      <c r="L219" t="s">
        <v>3230</v>
      </c>
      <c r="M219">
        <v>0</v>
      </c>
      <c r="N219">
        <v>0</v>
      </c>
      <c r="P219">
        <v>0</v>
      </c>
      <c r="Q219">
        <v>0</v>
      </c>
      <c r="R219">
        <v>0</v>
      </c>
      <c r="S219">
        <v>0</v>
      </c>
      <c r="T219">
        <f t="shared" si="6"/>
        <v>0</v>
      </c>
      <c r="U219">
        <f t="shared" si="7"/>
        <v>0</v>
      </c>
    </row>
    <row r="220" spans="3:21" ht="15" x14ac:dyDescent="0.25">
      <c r="C220" s="2" t="s">
        <v>219</v>
      </c>
      <c r="D220" s="2" t="s">
        <v>1229</v>
      </c>
      <c r="E220" s="2" t="s">
        <v>2216</v>
      </c>
      <c r="F220">
        <v>0</v>
      </c>
      <c r="G220">
        <v>0</v>
      </c>
      <c r="H220">
        <v>0</v>
      </c>
      <c r="I220">
        <v>0</v>
      </c>
      <c r="J220">
        <v>219</v>
      </c>
      <c r="K220">
        <v>22</v>
      </c>
      <c r="L220" t="s">
        <v>3231</v>
      </c>
      <c r="M220">
        <v>0</v>
      </c>
      <c r="N220">
        <v>0</v>
      </c>
      <c r="P220">
        <v>0</v>
      </c>
      <c r="Q220">
        <v>0</v>
      </c>
      <c r="R220">
        <v>0</v>
      </c>
      <c r="S220">
        <v>0</v>
      </c>
      <c r="T220">
        <f t="shared" si="6"/>
        <v>0</v>
      </c>
      <c r="U220">
        <f t="shared" si="7"/>
        <v>0</v>
      </c>
    </row>
    <row r="221" spans="3:21" ht="15" x14ac:dyDescent="0.25">
      <c r="C221" s="2" t="s">
        <v>220</v>
      </c>
      <c r="D221" s="2" t="s">
        <v>1230</v>
      </c>
      <c r="E221" s="2" t="s">
        <v>2217</v>
      </c>
      <c r="F221">
        <v>0.263422755814263</v>
      </c>
      <c r="G221">
        <v>0.32680016026254999</v>
      </c>
      <c r="H221">
        <v>0.250191236316337</v>
      </c>
      <c r="I221">
        <v>0.24626379535894499</v>
      </c>
      <c r="J221">
        <v>220</v>
      </c>
      <c r="K221">
        <v>22</v>
      </c>
      <c r="L221" t="s">
        <v>3232</v>
      </c>
      <c r="M221">
        <v>0.24768922005427599</v>
      </c>
      <c r="N221">
        <v>0.304573176710765</v>
      </c>
      <c r="P221">
        <v>0.11909803815454199</v>
      </c>
      <c r="Q221">
        <v>0.119098038154532</v>
      </c>
      <c r="R221">
        <v>0.11909803815454301</v>
      </c>
      <c r="S221">
        <v>0.11909803815454401</v>
      </c>
      <c r="T221">
        <f t="shared" si="6"/>
        <v>6.0824778218005432E-15</v>
      </c>
      <c r="U221">
        <f t="shared" si="7"/>
        <v>-9.9920072216264089E-16</v>
      </c>
    </row>
    <row r="222" spans="3:21" ht="15" x14ac:dyDescent="0.25">
      <c r="C222" s="2" t="s">
        <v>221</v>
      </c>
      <c r="D222" s="2" t="s">
        <v>1231</v>
      </c>
      <c r="E222" s="2" t="s">
        <v>2218</v>
      </c>
      <c r="F222">
        <v>0</v>
      </c>
      <c r="G222">
        <v>0</v>
      </c>
      <c r="H222">
        <v>0</v>
      </c>
      <c r="I222">
        <v>0</v>
      </c>
      <c r="J222">
        <v>221</v>
      </c>
      <c r="K222">
        <v>22</v>
      </c>
      <c r="L222" t="s">
        <v>3233</v>
      </c>
      <c r="M222">
        <v>0</v>
      </c>
      <c r="N222">
        <v>0</v>
      </c>
      <c r="P222">
        <v>0</v>
      </c>
      <c r="Q222">
        <v>0</v>
      </c>
      <c r="R222">
        <v>0</v>
      </c>
      <c r="S222">
        <v>0</v>
      </c>
      <c r="T222">
        <f t="shared" si="6"/>
        <v>0</v>
      </c>
      <c r="U222">
        <f t="shared" si="7"/>
        <v>0</v>
      </c>
    </row>
    <row r="223" spans="3:21" ht="15" x14ac:dyDescent="0.25">
      <c r="C223" s="2" t="s">
        <v>222</v>
      </c>
      <c r="D223" s="2" t="s">
        <v>1232</v>
      </c>
      <c r="E223" s="2" t="s">
        <v>2219</v>
      </c>
      <c r="F223">
        <v>0</v>
      </c>
      <c r="G223">
        <v>0</v>
      </c>
      <c r="H223">
        <v>0</v>
      </c>
      <c r="I223">
        <v>0</v>
      </c>
      <c r="J223">
        <v>222</v>
      </c>
      <c r="K223">
        <v>22</v>
      </c>
      <c r="L223" t="s">
        <v>3234</v>
      </c>
      <c r="M223">
        <v>0</v>
      </c>
      <c r="N223">
        <v>0</v>
      </c>
      <c r="P223">
        <v>0</v>
      </c>
      <c r="Q223">
        <v>0</v>
      </c>
      <c r="R223">
        <v>0</v>
      </c>
      <c r="S223">
        <v>0</v>
      </c>
      <c r="T223">
        <f t="shared" si="6"/>
        <v>0</v>
      </c>
      <c r="U223">
        <f t="shared" si="7"/>
        <v>0</v>
      </c>
    </row>
    <row r="224" spans="3:21" ht="15" x14ac:dyDescent="0.25">
      <c r="C224" s="2" t="s">
        <v>223</v>
      </c>
      <c r="D224" s="2" t="s">
        <v>1233</v>
      </c>
      <c r="E224" s="2" t="s">
        <v>2220</v>
      </c>
      <c r="F224">
        <v>0.21112470533897601</v>
      </c>
      <c r="G224">
        <v>0.26191961786630502</v>
      </c>
      <c r="H224">
        <v>0.20052007611265199</v>
      </c>
      <c r="I224">
        <v>0.19737236090368099</v>
      </c>
      <c r="J224">
        <v>223</v>
      </c>
      <c r="K224">
        <v>22</v>
      </c>
      <c r="L224" t="s">
        <v>3235</v>
      </c>
      <c r="M224">
        <v>0.19851479208</v>
      </c>
      <c r="N224">
        <v>0.336119791993571</v>
      </c>
      <c r="P224">
        <v>9.5453174248761305E-2</v>
      </c>
      <c r="Q224">
        <v>9.5453174248753797E-2</v>
      </c>
      <c r="R224">
        <v>9.5453174248762401E-2</v>
      </c>
      <c r="S224">
        <v>9.5453174248763095E-2</v>
      </c>
      <c r="T224">
        <f t="shared" si="6"/>
        <v>4.6833575944660596E-15</v>
      </c>
      <c r="U224">
        <f t="shared" si="7"/>
        <v>-6.9388939039072284E-16</v>
      </c>
    </row>
    <row r="225" spans="3:21" ht="15" x14ac:dyDescent="0.25">
      <c r="C225" s="2" t="s">
        <v>224</v>
      </c>
      <c r="D225" s="2" t="s">
        <v>1234</v>
      </c>
      <c r="E225" s="9" t="s">
        <v>2221</v>
      </c>
      <c r="F225">
        <v>0.238905379366429</v>
      </c>
      <c r="G225">
        <v>0.29638409947995098</v>
      </c>
      <c r="H225">
        <v>0.226905348558716</v>
      </c>
      <c r="I225">
        <v>0.22334344378339199</v>
      </c>
      <c r="J225">
        <v>224</v>
      </c>
      <c r="K225">
        <v>22</v>
      </c>
      <c r="L225" t="s">
        <v>3236</v>
      </c>
      <c r="M225">
        <v>0.22463620084431599</v>
      </c>
      <c r="N225">
        <v>0.36224120076371902</v>
      </c>
      <c r="P225">
        <v>0.108013303175539</v>
      </c>
      <c r="Q225">
        <v>0.108013303175539</v>
      </c>
      <c r="R225">
        <v>0.108013303175539</v>
      </c>
      <c r="S225">
        <v>0.108013303175539</v>
      </c>
      <c r="T225">
        <f t="shared" si="6"/>
        <v>1.6996749443881478E-17</v>
      </c>
      <c r="U225">
        <f t="shared" si="7"/>
        <v>0</v>
      </c>
    </row>
    <row r="226" spans="3:21" ht="15" x14ac:dyDescent="0.25">
      <c r="C226" s="2" t="s">
        <v>225</v>
      </c>
      <c r="D226" s="2" t="s">
        <v>1235</v>
      </c>
      <c r="E226" s="9" t="s">
        <v>2222</v>
      </c>
      <c r="F226">
        <v>0</v>
      </c>
      <c r="G226">
        <v>0</v>
      </c>
      <c r="H226">
        <v>0</v>
      </c>
      <c r="I226">
        <v>0</v>
      </c>
      <c r="J226">
        <v>225</v>
      </c>
      <c r="K226">
        <v>22</v>
      </c>
      <c r="L226" t="s">
        <v>3237</v>
      </c>
      <c r="M226">
        <v>0</v>
      </c>
      <c r="N226">
        <v>0</v>
      </c>
      <c r="P226">
        <v>0</v>
      </c>
      <c r="Q226">
        <v>0</v>
      </c>
      <c r="R226">
        <v>0</v>
      </c>
      <c r="S226">
        <v>0</v>
      </c>
      <c r="T226">
        <f t="shared" si="6"/>
        <v>0</v>
      </c>
      <c r="U226">
        <f t="shared" si="7"/>
        <v>0</v>
      </c>
    </row>
    <row r="227" spans="3:21" ht="15" x14ac:dyDescent="0.25">
      <c r="C227" s="2" t="s">
        <v>226</v>
      </c>
      <c r="D227" s="2" t="s">
        <v>1236</v>
      </c>
      <c r="E227" s="2" t="s">
        <v>2223</v>
      </c>
      <c r="F227">
        <v>0</v>
      </c>
      <c r="G227">
        <v>0</v>
      </c>
      <c r="H227">
        <v>0</v>
      </c>
      <c r="I227">
        <v>0</v>
      </c>
      <c r="J227">
        <v>226</v>
      </c>
      <c r="K227">
        <v>22</v>
      </c>
      <c r="L227" t="s">
        <v>3238</v>
      </c>
      <c r="M227">
        <v>0</v>
      </c>
      <c r="N227">
        <v>1.51179698225084E-2</v>
      </c>
      <c r="P227">
        <v>0</v>
      </c>
      <c r="Q227">
        <v>0</v>
      </c>
      <c r="R227">
        <v>0</v>
      </c>
      <c r="S227">
        <v>0</v>
      </c>
      <c r="T227">
        <f t="shared" si="6"/>
        <v>0</v>
      </c>
      <c r="U227">
        <f t="shared" si="7"/>
        <v>0</v>
      </c>
    </row>
    <row r="228" spans="3:21" ht="15" x14ac:dyDescent="0.25">
      <c r="C228" s="4" t="s">
        <v>227</v>
      </c>
      <c r="D228" s="4" t="s">
        <v>1237</v>
      </c>
      <c r="E228" s="4" t="s">
        <v>2224</v>
      </c>
      <c r="F228">
        <v>0.28418390658887599</v>
      </c>
      <c r="G228">
        <v>0.35255627757066199</v>
      </c>
      <c r="H228">
        <v>0.26990957068572102</v>
      </c>
      <c r="I228">
        <v>0.265672596128535</v>
      </c>
      <c r="J228">
        <v>227</v>
      </c>
      <c r="K228">
        <v>22</v>
      </c>
      <c r="L228" t="s">
        <v>3239</v>
      </c>
      <c r="M228">
        <v>0.26721036289142502</v>
      </c>
      <c r="N228">
        <v>0.271350637979483</v>
      </c>
      <c r="P228">
        <v>0.128484517767679</v>
      </c>
      <c r="Q228">
        <v>0.128484517767669</v>
      </c>
      <c r="R228">
        <v>0.12848451776768099</v>
      </c>
      <c r="S228">
        <v>0.12848451776768199</v>
      </c>
      <c r="T228">
        <f t="shared" si="6"/>
        <v>6.4239618697789746E-15</v>
      </c>
      <c r="U228">
        <f t="shared" si="7"/>
        <v>-9.9920072216264089E-16</v>
      </c>
    </row>
    <row r="229" spans="3:21" ht="15" x14ac:dyDescent="0.25">
      <c r="C229" s="4" t="s">
        <v>228</v>
      </c>
      <c r="D229" s="4" t="s">
        <v>1238</v>
      </c>
      <c r="E229" s="4" t="s">
        <v>2225</v>
      </c>
      <c r="F229">
        <v>0.30109254359040999</v>
      </c>
      <c r="G229">
        <v>0.37353299715907401</v>
      </c>
      <c r="H229">
        <v>0.28596890004305497</v>
      </c>
      <c r="I229">
        <v>0.28147983005361199</v>
      </c>
      <c r="J229">
        <v>228</v>
      </c>
      <c r="K229">
        <v>23</v>
      </c>
      <c r="L229" t="s">
        <v>3240</v>
      </c>
      <c r="M229">
        <v>0.28310909228610398</v>
      </c>
      <c r="N229">
        <v>0.291389642463115</v>
      </c>
      <c r="P229">
        <v>0.13612920847985899</v>
      </c>
      <c r="Q229">
        <v>0.136129208479848</v>
      </c>
      <c r="R229">
        <v>0.13612920847985999</v>
      </c>
      <c r="S229">
        <v>0.13612920847986101</v>
      </c>
      <c r="T229">
        <f t="shared" si="6"/>
        <v>6.6530062643804274E-15</v>
      </c>
      <c r="U229">
        <f t="shared" si="7"/>
        <v>-1.0269562977782698E-15</v>
      </c>
    </row>
    <row r="230" spans="3:21" ht="15" x14ac:dyDescent="0.25">
      <c r="C230" s="2" t="s">
        <v>229</v>
      </c>
      <c r="D230" s="2" t="s">
        <v>1239</v>
      </c>
      <c r="E230" s="9" t="s">
        <v>2226</v>
      </c>
      <c r="F230">
        <v>0</v>
      </c>
      <c r="G230">
        <v>0</v>
      </c>
      <c r="H230">
        <v>0</v>
      </c>
      <c r="I230">
        <v>0</v>
      </c>
      <c r="J230">
        <v>229</v>
      </c>
      <c r="K230">
        <v>23</v>
      </c>
      <c r="L230" t="s">
        <v>3241</v>
      </c>
      <c r="M230">
        <v>0</v>
      </c>
      <c r="N230">
        <v>0</v>
      </c>
      <c r="P230">
        <v>0</v>
      </c>
      <c r="Q230">
        <v>0</v>
      </c>
      <c r="R230">
        <v>0</v>
      </c>
      <c r="S230">
        <v>0</v>
      </c>
      <c r="T230">
        <f t="shared" si="6"/>
        <v>0</v>
      </c>
      <c r="U230">
        <f t="shared" si="7"/>
        <v>0</v>
      </c>
    </row>
    <row r="231" spans="3:21" ht="15" x14ac:dyDescent="0.25">
      <c r="C231" s="2" t="s">
        <v>230</v>
      </c>
      <c r="D231" s="2" t="s">
        <v>1240</v>
      </c>
      <c r="E231" s="2" t="s">
        <v>2227</v>
      </c>
      <c r="F231">
        <v>0</v>
      </c>
      <c r="G231">
        <v>0</v>
      </c>
      <c r="H231">
        <v>0</v>
      </c>
      <c r="I231">
        <v>0</v>
      </c>
      <c r="J231">
        <v>230</v>
      </c>
      <c r="K231">
        <v>23</v>
      </c>
      <c r="L231" t="s">
        <v>3242</v>
      </c>
      <c r="M231">
        <v>0</v>
      </c>
      <c r="N231">
        <v>0</v>
      </c>
      <c r="P231">
        <v>0</v>
      </c>
      <c r="Q231">
        <v>0</v>
      </c>
      <c r="R231">
        <v>0</v>
      </c>
      <c r="S231">
        <v>0</v>
      </c>
      <c r="T231">
        <f t="shared" si="6"/>
        <v>0</v>
      </c>
      <c r="U231">
        <f t="shared" si="7"/>
        <v>0</v>
      </c>
    </row>
    <row r="232" spans="3:21" ht="15" x14ac:dyDescent="0.25">
      <c r="C232" s="2" t="s">
        <v>231</v>
      </c>
      <c r="D232" s="2" t="s">
        <v>1241</v>
      </c>
      <c r="E232" s="2" t="s">
        <v>2228</v>
      </c>
      <c r="F232">
        <v>0.62171821894118895</v>
      </c>
      <c r="G232">
        <v>0.77129864107634605</v>
      </c>
      <c r="H232">
        <v>0.59048979787821598</v>
      </c>
      <c r="I232">
        <v>0.58122043316642902</v>
      </c>
      <c r="J232">
        <v>231</v>
      </c>
      <c r="K232">
        <v>23</v>
      </c>
      <c r="L232" t="s">
        <v>3243</v>
      </c>
      <c r="M232">
        <v>0.584584654682203</v>
      </c>
      <c r="N232">
        <v>0.72218965458614603</v>
      </c>
      <c r="P232">
        <v>0.28108968768453801</v>
      </c>
      <c r="Q232">
        <v>0.28108968768451598</v>
      </c>
      <c r="R232">
        <v>0.28108968768454101</v>
      </c>
      <c r="S232">
        <v>0.155770796339541</v>
      </c>
      <c r="T232">
        <f t="shared" si="6"/>
        <v>1.3671360886866273E-14</v>
      </c>
      <c r="U232">
        <f t="shared" si="7"/>
        <v>0.12531889134500002</v>
      </c>
    </row>
    <row r="233" spans="3:21" ht="15" x14ac:dyDescent="0.25">
      <c r="C233" s="2" t="s">
        <v>232</v>
      </c>
      <c r="D233" s="2" t="s">
        <v>1242</v>
      </c>
      <c r="E233" s="2" t="s">
        <v>2229</v>
      </c>
      <c r="F233">
        <v>0.17874361556305901</v>
      </c>
      <c r="G233">
        <v>0.22174789733466299</v>
      </c>
      <c r="H233">
        <v>0.169765463211939</v>
      </c>
      <c r="I233">
        <v>0.16710052640925199</v>
      </c>
      <c r="J233">
        <v>232</v>
      </c>
      <c r="K233">
        <v>23</v>
      </c>
      <c r="L233" t="s">
        <v>3244</v>
      </c>
      <c r="M233">
        <v>0.16806773808</v>
      </c>
      <c r="N233">
        <v>0.28273857134341801</v>
      </c>
      <c r="P233">
        <v>8.0813116848644506E-2</v>
      </c>
      <c r="Q233">
        <v>8.0813116848638206E-2</v>
      </c>
      <c r="R233">
        <v>8.0813116848645505E-2</v>
      </c>
      <c r="S233">
        <v>8.0813116848646102E-2</v>
      </c>
      <c r="T233">
        <f t="shared" si="6"/>
        <v>3.9577129685216143E-15</v>
      </c>
      <c r="U233">
        <f t="shared" si="7"/>
        <v>-5.9674487573602164E-16</v>
      </c>
    </row>
    <row r="234" spans="3:21" ht="15" x14ac:dyDescent="0.25">
      <c r="C234" s="2" t="s">
        <v>233</v>
      </c>
      <c r="D234" s="2" t="s">
        <v>1243</v>
      </c>
      <c r="E234" s="9" t="s">
        <v>2230</v>
      </c>
      <c r="F234">
        <v>0</v>
      </c>
      <c r="G234">
        <v>0</v>
      </c>
      <c r="H234">
        <v>0</v>
      </c>
      <c r="I234">
        <v>0</v>
      </c>
      <c r="J234">
        <v>233</v>
      </c>
      <c r="K234">
        <v>23</v>
      </c>
      <c r="L234" t="s">
        <v>3245</v>
      </c>
      <c r="M234">
        <v>0</v>
      </c>
      <c r="N234">
        <v>0</v>
      </c>
      <c r="P234">
        <v>0</v>
      </c>
      <c r="Q234">
        <v>0</v>
      </c>
      <c r="R234">
        <v>0</v>
      </c>
      <c r="S234">
        <v>0</v>
      </c>
      <c r="T234">
        <f t="shared" si="6"/>
        <v>0</v>
      </c>
      <c r="U234">
        <f t="shared" si="7"/>
        <v>0</v>
      </c>
    </row>
    <row r="235" spans="3:21" ht="15" x14ac:dyDescent="0.25">
      <c r="C235" s="2" t="s">
        <v>234</v>
      </c>
      <c r="D235" s="2" t="s">
        <v>1244</v>
      </c>
      <c r="E235" s="2" t="s">
        <v>2231</v>
      </c>
      <c r="F235">
        <v>0.23890537936647299</v>
      </c>
      <c r="G235">
        <v>0.296384099479993</v>
      </c>
      <c r="H235">
        <v>0.226905348558672</v>
      </c>
      <c r="I235">
        <v>0.223343443783343</v>
      </c>
      <c r="J235">
        <v>234</v>
      </c>
      <c r="K235">
        <v>23</v>
      </c>
      <c r="L235" t="s">
        <v>3246</v>
      </c>
      <c r="M235">
        <v>0.22463620084434299</v>
      </c>
      <c r="N235">
        <v>0.36224120076371003</v>
      </c>
      <c r="P235">
        <v>0.108013303175583</v>
      </c>
      <c r="Q235">
        <v>0.108013303175574</v>
      </c>
      <c r="R235">
        <v>0.108013303175584</v>
      </c>
      <c r="S235">
        <v>0.108013303175585</v>
      </c>
      <c r="T235">
        <f t="shared" si="6"/>
        <v>5.5031684682099643E-15</v>
      </c>
      <c r="U235">
        <f t="shared" si="7"/>
        <v>-9.9920072216264089E-16</v>
      </c>
    </row>
    <row r="236" spans="3:21" ht="15" x14ac:dyDescent="0.25">
      <c r="C236" s="2" t="s">
        <v>235</v>
      </c>
      <c r="D236" s="2" t="s">
        <v>1245</v>
      </c>
      <c r="E236" s="2" t="s">
        <v>2232</v>
      </c>
      <c r="F236">
        <v>0.23890537936647299</v>
      </c>
      <c r="G236">
        <v>0.296384099479993</v>
      </c>
      <c r="H236">
        <v>0.226905348558672</v>
      </c>
      <c r="I236">
        <v>0.223343443783343</v>
      </c>
      <c r="J236">
        <v>235</v>
      </c>
      <c r="K236">
        <v>23</v>
      </c>
      <c r="L236" t="s">
        <v>3247</v>
      </c>
      <c r="M236">
        <v>0.22463620084434299</v>
      </c>
      <c r="N236">
        <v>0.36224120076371003</v>
      </c>
      <c r="P236">
        <v>0.108013303175583</v>
      </c>
      <c r="Q236">
        <v>0.108013303175574</v>
      </c>
      <c r="R236">
        <v>0.108013303175584</v>
      </c>
      <c r="S236">
        <v>0.108013303175585</v>
      </c>
      <c r="T236">
        <f t="shared" si="6"/>
        <v>5.5031684682099643E-15</v>
      </c>
      <c r="U236">
        <f t="shared" si="7"/>
        <v>-9.9920072216264089E-16</v>
      </c>
    </row>
    <row r="237" spans="3:21" ht="15" x14ac:dyDescent="0.25">
      <c r="C237" s="2" t="s">
        <v>236</v>
      </c>
      <c r="D237" s="2" t="s">
        <v>1246</v>
      </c>
      <c r="E237" s="2" t="s">
        <v>2233</v>
      </c>
      <c r="F237">
        <v>4.5562783801896697E-2</v>
      </c>
      <c r="G237">
        <v>5.6524824525662702E-2</v>
      </c>
      <c r="H237">
        <v>4.3274200720336102E-2</v>
      </c>
      <c r="I237">
        <v>4.2594892880422001E-2</v>
      </c>
      <c r="J237">
        <v>236</v>
      </c>
      <c r="K237">
        <v>23</v>
      </c>
      <c r="L237" t="s">
        <v>3248</v>
      </c>
      <c r="M237">
        <v>4.2841440742319999E-2</v>
      </c>
      <c r="N237">
        <v>4.3274200720383002E-2</v>
      </c>
      <c r="P237">
        <v>2.05997319665563E-2</v>
      </c>
      <c r="Q237">
        <v>2.05997319665547E-2</v>
      </c>
      <c r="R237">
        <v>2.0599731966556501E-2</v>
      </c>
      <c r="S237">
        <v>2.0599731966556699E-2</v>
      </c>
      <c r="T237">
        <f t="shared" si="6"/>
        <v>9.8665971924315718E-16</v>
      </c>
      <c r="U237">
        <f t="shared" si="7"/>
        <v>-1.9775847626135601E-16</v>
      </c>
    </row>
    <row r="238" spans="3:21" ht="15" x14ac:dyDescent="0.25">
      <c r="C238" s="2" t="s">
        <v>237</v>
      </c>
      <c r="D238" s="2" t="s">
        <v>1247</v>
      </c>
      <c r="E238" s="2" t="s">
        <v>2234</v>
      </c>
      <c r="F238">
        <v>2.96312876321458E-2</v>
      </c>
      <c r="G238">
        <v>3.6760338024094799E-2</v>
      </c>
      <c r="H238">
        <v>2.8142931173185001E-2</v>
      </c>
      <c r="I238">
        <v>2.7701150309162599E-2</v>
      </c>
      <c r="J238">
        <v>237</v>
      </c>
      <c r="K238">
        <v>23</v>
      </c>
      <c r="L238" t="s">
        <v>3249</v>
      </c>
      <c r="M238">
        <v>2.7861490174319999E-2</v>
      </c>
      <c r="N238">
        <v>2.81429311731799E-2</v>
      </c>
      <c r="P238">
        <v>1.33968237256988E-2</v>
      </c>
      <c r="Q238">
        <v>1.3396823725697799E-2</v>
      </c>
      <c r="R238">
        <v>1.3396823725699E-2</v>
      </c>
      <c r="S238">
        <v>1.33968237256991E-2</v>
      </c>
      <c r="T238">
        <f t="shared" si="6"/>
        <v>6.4326320677026653E-16</v>
      </c>
      <c r="U238">
        <f t="shared" si="7"/>
        <v>-1.0061396160665481E-16</v>
      </c>
    </row>
    <row r="239" spans="3:21" ht="15" x14ac:dyDescent="0.25">
      <c r="C239" s="2" t="s">
        <v>238</v>
      </c>
      <c r="D239" s="2" t="s">
        <v>1248</v>
      </c>
      <c r="E239" s="2" t="s">
        <v>2235</v>
      </c>
      <c r="F239">
        <v>0</v>
      </c>
      <c r="G239">
        <v>0</v>
      </c>
      <c r="H239">
        <v>0</v>
      </c>
      <c r="I239">
        <v>0</v>
      </c>
      <c r="J239">
        <v>238</v>
      </c>
      <c r="K239">
        <v>23</v>
      </c>
      <c r="L239" t="s">
        <v>3250</v>
      </c>
      <c r="M239">
        <v>0</v>
      </c>
      <c r="N239">
        <v>0</v>
      </c>
      <c r="P239">
        <v>0</v>
      </c>
      <c r="Q239">
        <v>0</v>
      </c>
      <c r="R239">
        <v>0</v>
      </c>
      <c r="S239">
        <v>0</v>
      </c>
      <c r="T239">
        <f t="shared" si="6"/>
        <v>0</v>
      </c>
      <c r="U239">
        <f t="shared" si="7"/>
        <v>0</v>
      </c>
    </row>
    <row r="240" spans="3:21" ht="15" x14ac:dyDescent="0.25">
      <c r="C240" s="2" t="s">
        <v>239</v>
      </c>
      <c r="D240" s="2" t="s">
        <v>1249</v>
      </c>
      <c r="E240" s="2" t="s">
        <v>2236</v>
      </c>
      <c r="F240">
        <v>0</v>
      </c>
      <c r="G240">
        <v>0</v>
      </c>
      <c r="H240">
        <v>0</v>
      </c>
      <c r="I240">
        <v>0</v>
      </c>
      <c r="J240">
        <v>239</v>
      </c>
      <c r="K240">
        <v>24</v>
      </c>
      <c r="L240" t="s">
        <v>3251</v>
      </c>
      <c r="M240">
        <v>0</v>
      </c>
      <c r="N240">
        <v>0</v>
      </c>
      <c r="P240">
        <v>0</v>
      </c>
      <c r="Q240">
        <v>0</v>
      </c>
      <c r="R240">
        <v>0</v>
      </c>
      <c r="S240">
        <v>0</v>
      </c>
      <c r="T240">
        <f t="shared" si="6"/>
        <v>0</v>
      </c>
      <c r="U240">
        <f t="shared" si="7"/>
        <v>0</v>
      </c>
    </row>
    <row r="241" spans="3:21" ht="15" x14ac:dyDescent="0.25">
      <c r="C241" s="2" t="s">
        <v>240</v>
      </c>
      <c r="D241" s="2" t="s">
        <v>1250</v>
      </c>
      <c r="E241" s="2" t="s">
        <v>2237</v>
      </c>
      <c r="F241">
        <v>2.96312876321458E-2</v>
      </c>
      <c r="G241">
        <v>3.6760338024094799E-2</v>
      </c>
      <c r="H241">
        <v>2.8142931173185001E-2</v>
      </c>
      <c r="I241">
        <v>2.7701150309162599E-2</v>
      </c>
      <c r="J241">
        <v>240</v>
      </c>
      <c r="K241">
        <v>24</v>
      </c>
      <c r="L241" t="s">
        <v>3252</v>
      </c>
      <c r="M241">
        <v>2.7861490174319999E-2</v>
      </c>
      <c r="N241">
        <v>2.81429311731799E-2</v>
      </c>
      <c r="P241">
        <v>1.33968237256988E-2</v>
      </c>
      <c r="Q241">
        <v>1.3396823725697799E-2</v>
      </c>
      <c r="R241">
        <v>1.3396823725699E-2</v>
      </c>
      <c r="S241">
        <v>1.33968237256991E-2</v>
      </c>
      <c r="T241">
        <f t="shared" si="6"/>
        <v>6.4326320677026653E-16</v>
      </c>
      <c r="U241">
        <f t="shared" si="7"/>
        <v>-1.0061396160665481E-16</v>
      </c>
    </row>
    <row r="242" spans="3:21" ht="15" x14ac:dyDescent="0.25">
      <c r="C242" s="2" t="s">
        <v>241</v>
      </c>
      <c r="D242" s="2" t="s">
        <v>1251</v>
      </c>
      <c r="E242" s="2" t="s">
        <v>2238</v>
      </c>
      <c r="F242">
        <v>0.203835722030417</v>
      </c>
      <c r="G242">
        <v>0.25287696357463302</v>
      </c>
      <c r="H242">
        <v>0.19359721274870201</v>
      </c>
      <c r="I242">
        <v>0.190558170958985</v>
      </c>
      <c r="J242">
        <v>241</v>
      </c>
      <c r="K242">
        <v>24</v>
      </c>
      <c r="L242" t="s">
        <v>3253</v>
      </c>
      <c r="M242">
        <v>0.18959102268029501</v>
      </c>
      <c r="N242">
        <v>0.36064975659883203</v>
      </c>
      <c r="P242">
        <v>9.2157697327995003E-2</v>
      </c>
      <c r="Q242">
        <v>9.2157697327987703E-2</v>
      </c>
      <c r="R242">
        <v>9.2157697327996099E-2</v>
      </c>
      <c r="S242">
        <v>9.2157697327996793E-2</v>
      </c>
      <c r="T242">
        <f t="shared" si="6"/>
        <v>4.5640202124343209E-15</v>
      </c>
      <c r="U242">
        <f t="shared" si="7"/>
        <v>-6.9388939039072284E-16</v>
      </c>
    </row>
    <row r="243" spans="3:21" ht="15" x14ac:dyDescent="0.25">
      <c r="C243" s="2" t="s">
        <v>242</v>
      </c>
      <c r="D243" s="2" t="s">
        <v>1252</v>
      </c>
      <c r="E243" s="9" t="s">
        <v>2239</v>
      </c>
      <c r="F243">
        <v>-0.20383572203036199</v>
      </c>
      <c r="G243">
        <v>-0.25287696357463602</v>
      </c>
      <c r="H243">
        <v>-0.19359721274872799</v>
      </c>
      <c r="I243">
        <v>-0.19055817095898001</v>
      </c>
      <c r="J243">
        <v>242</v>
      </c>
      <c r="K243">
        <v>24</v>
      </c>
      <c r="L243" t="s">
        <v>3254</v>
      </c>
      <c r="M243">
        <v>-0.36064975659883203</v>
      </c>
      <c r="N243">
        <v>-0.189591022680247</v>
      </c>
      <c r="P243">
        <v>-9.2157697328048002E-2</v>
      </c>
      <c r="Q243">
        <v>-9.2157697327934301E-2</v>
      </c>
      <c r="R243">
        <v>-9.2157697328048002E-2</v>
      </c>
      <c r="S243">
        <v>-9.2157697328048002E-2</v>
      </c>
      <c r="T243">
        <f t="shared" si="6"/>
        <v>6.5645138706418915E-14</v>
      </c>
      <c r="U243">
        <f t="shared" si="7"/>
        <v>0</v>
      </c>
    </row>
    <row r="244" spans="3:21" ht="15" x14ac:dyDescent="0.25">
      <c r="C244" s="2" t="s">
        <v>243</v>
      </c>
      <c r="D244" s="2" t="s">
        <v>1253</v>
      </c>
      <c r="E244" s="2" t="s">
        <v>2240</v>
      </c>
      <c r="F244" s="41">
        <v>2.9142980798369001E-5</v>
      </c>
      <c r="G244" s="41">
        <v>3.6154548478477703E-5</v>
      </c>
      <c r="H244" s="41">
        <v>2.76791516106422E-5</v>
      </c>
      <c r="I244" s="41">
        <v>2.7244651044986699E-5</v>
      </c>
      <c r="J244">
        <v>243</v>
      </c>
      <c r="K244">
        <v>24</v>
      </c>
      <c r="L244" t="s">
        <v>3255</v>
      </c>
      <c r="M244" s="41">
        <v>2.74023485999919E-5</v>
      </c>
      <c r="N244" s="41">
        <v>2.7679151610662701E-5</v>
      </c>
      <c r="P244" s="41">
        <v>1.31760516601051E-5</v>
      </c>
      <c r="Q244" s="41">
        <v>1.3176051660104001E-5</v>
      </c>
      <c r="R244" s="41">
        <v>1.3176051660401801E-5</v>
      </c>
      <c r="S244" s="41">
        <v>1.31760516601053E-5</v>
      </c>
      <c r="T244">
        <f t="shared" si="6"/>
        <v>1.7161831679212641E-16</v>
      </c>
      <c r="U244">
        <f t="shared" si="7"/>
        <v>2.9650049505457882E-16</v>
      </c>
    </row>
    <row r="245" spans="3:21" ht="15" x14ac:dyDescent="0.25">
      <c r="C245" s="2" t="s">
        <v>244</v>
      </c>
      <c r="D245" s="2" t="s">
        <v>1254</v>
      </c>
      <c r="E245" s="2" t="s">
        <v>2241</v>
      </c>
      <c r="F245">
        <v>2.96312876321458E-2</v>
      </c>
      <c r="G245">
        <v>3.6760338024094799E-2</v>
      </c>
      <c r="H245">
        <v>2.8142931173185001E-2</v>
      </c>
      <c r="I245">
        <v>2.7701150309162599E-2</v>
      </c>
      <c r="J245">
        <v>244</v>
      </c>
      <c r="K245">
        <v>24</v>
      </c>
      <c r="L245" t="s">
        <v>3256</v>
      </c>
      <c r="M245">
        <v>2.7861490174319999E-2</v>
      </c>
      <c r="N245">
        <v>2.81429311731799E-2</v>
      </c>
      <c r="P245">
        <v>1.33968237256988E-2</v>
      </c>
      <c r="Q245">
        <v>1.3396823725697799E-2</v>
      </c>
      <c r="R245">
        <v>1.3396823725699E-2</v>
      </c>
      <c r="S245">
        <v>1.33968237256991E-2</v>
      </c>
      <c r="T245">
        <f t="shared" si="6"/>
        <v>6.4326320677026653E-16</v>
      </c>
      <c r="U245">
        <f t="shared" si="7"/>
        <v>-1.0061396160665481E-16</v>
      </c>
    </row>
    <row r="246" spans="3:21" ht="15" x14ac:dyDescent="0.25">
      <c r="C246" s="2" t="s">
        <v>245</v>
      </c>
      <c r="D246" s="2" t="s">
        <v>1255</v>
      </c>
      <c r="E246" s="9" t="s">
        <v>2242</v>
      </c>
      <c r="F246">
        <v>0.26342275581430402</v>
      </c>
      <c r="G246">
        <v>0.32680016026256498</v>
      </c>
      <c r="H246">
        <v>0.25019123631636803</v>
      </c>
      <c r="I246">
        <v>0.24626379535891399</v>
      </c>
      <c r="J246">
        <v>245</v>
      </c>
      <c r="K246">
        <v>24</v>
      </c>
      <c r="L246" t="s">
        <v>3257</v>
      </c>
      <c r="M246">
        <v>0.247689220054326</v>
      </c>
      <c r="N246">
        <v>0.30457317671073297</v>
      </c>
      <c r="P246">
        <v>0.11909803815456101</v>
      </c>
      <c r="Q246">
        <v>0.11909803815456101</v>
      </c>
      <c r="R246">
        <v>0.11909803815456101</v>
      </c>
      <c r="S246">
        <v>0.11909803815456101</v>
      </c>
      <c r="T246">
        <f t="shared" si="6"/>
        <v>0</v>
      </c>
      <c r="U246">
        <f t="shared" si="7"/>
        <v>0</v>
      </c>
    </row>
    <row r="247" spans="3:21" ht="15" x14ac:dyDescent="0.25">
      <c r="C247" s="2" t="s">
        <v>246</v>
      </c>
      <c r="D247" s="2" t="s">
        <v>1256</v>
      </c>
      <c r="E247" s="2" t="s">
        <v>2243</v>
      </c>
      <c r="F247">
        <v>0.263422755814263</v>
      </c>
      <c r="G247">
        <v>0.32680016026254999</v>
      </c>
      <c r="H247">
        <v>0.250191236316337</v>
      </c>
      <c r="I247">
        <v>0.24626379535894499</v>
      </c>
      <c r="J247">
        <v>246</v>
      </c>
      <c r="K247">
        <v>24</v>
      </c>
      <c r="L247" t="s">
        <v>3258</v>
      </c>
      <c r="M247">
        <v>0.24768922005427599</v>
      </c>
      <c r="N247">
        <v>0.304573176710765</v>
      </c>
      <c r="P247">
        <v>0.11909803815454199</v>
      </c>
      <c r="Q247">
        <v>0.119098038154532</v>
      </c>
      <c r="R247">
        <v>0.11909803815454301</v>
      </c>
      <c r="S247">
        <v>0.11909803815454401</v>
      </c>
      <c r="T247">
        <f t="shared" si="6"/>
        <v>6.0824778218005432E-15</v>
      </c>
      <c r="U247">
        <f t="shared" si="7"/>
        <v>-9.9920072216264089E-16</v>
      </c>
    </row>
    <row r="248" spans="3:21" ht="15" x14ac:dyDescent="0.25">
      <c r="C248" s="2" t="s">
        <v>247</v>
      </c>
      <c r="D248" s="2" t="s">
        <v>1257</v>
      </c>
      <c r="E248" s="2" t="s">
        <v>2244</v>
      </c>
      <c r="F248">
        <v>0</v>
      </c>
      <c r="G248">
        <v>0</v>
      </c>
      <c r="H248">
        <v>0</v>
      </c>
      <c r="I248">
        <v>0</v>
      </c>
      <c r="J248">
        <v>247</v>
      </c>
      <c r="K248">
        <v>24</v>
      </c>
      <c r="L248" t="s">
        <v>3259</v>
      </c>
      <c r="M248">
        <v>0</v>
      </c>
      <c r="N248">
        <v>0</v>
      </c>
      <c r="P248">
        <v>0</v>
      </c>
      <c r="Q248">
        <v>0</v>
      </c>
      <c r="R248">
        <v>0</v>
      </c>
      <c r="S248">
        <v>0</v>
      </c>
      <c r="T248">
        <f t="shared" si="6"/>
        <v>0</v>
      </c>
      <c r="U248">
        <f t="shared" si="7"/>
        <v>0</v>
      </c>
    </row>
    <row r="249" spans="3:21" ht="15" x14ac:dyDescent="0.25">
      <c r="C249" s="2" t="s">
        <v>248</v>
      </c>
      <c r="D249" s="2" t="s">
        <v>1258</v>
      </c>
      <c r="E249" s="9" t="s">
        <v>2245</v>
      </c>
      <c r="F249">
        <v>0</v>
      </c>
      <c r="G249">
        <v>0</v>
      </c>
      <c r="H249">
        <v>0</v>
      </c>
      <c r="I249">
        <v>0</v>
      </c>
      <c r="J249">
        <v>248</v>
      </c>
      <c r="K249">
        <v>24</v>
      </c>
      <c r="L249" t="s">
        <v>3260</v>
      </c>
      <c r="M249">
        <v>0</v>
      </c>
      <c r="N249">
        <v>0</v>
      </c>
      <c r="P249">
        <v>0</v>
      </c>
      <c r="Q249">
        <v>0</v>
      </c>
      <c r="R249">
        <v>0</v>
      </c>
      <c r="S249">
        <v>0</v>
      </c>
      <c r="T249">
        <f t="shared" si="6"/>
        <v>0</v>
      </c>
      <c r="U249">
        <f t="shared" si="7"/>
        <v>0</v>
      </c>
    </row>
    <row r="250" spans="3:21" ht="15" x14ac:dyDescent="0.25">
      <c r="C250" s="2" t="s">
        <v>249</v>
      </c>
      <c r="D250" s="2" t="s">
        <v>1259</v>
      </c>
      <c r="E250" s="2" t="s">
        <v>2246</v>
      </c>
      <c r="F250">
        <v>0</v>
      </c>
      <c r="G250">
        <v>8.7402994267879609E-3</v>
      </c>
      <c r="H250">
        <v>0</v>
      </c>
      <c r="I250">
        <v>0</v>
      </c>
      <c r="J250">
        <v>249</v>
      </c>
      <c r="K250">
        <v>25</v>
      </c>
      <c r="L250" t="s">
        <v>3261</v>
      </c>
      <c r="M250">
        <v>0</v>
      </c>
      <c r="N250">
        <v>0</v>
      </c>
      <c r="P250">
        <v>3.1852876503408599E-3</v>
      </c>
      <c r="Q250">
        <v>3.1852876503406101E-3</v>
      </c>
      <c r="R250">
        <v>3.1852876503408998E-3</v>
      </c>
      <c r="S250">
        <v>3.1852876503409202E-3</v>
      </c>
      <c r="T250">
        <f t="shared" si="6"/>
        <v>1.5701254001889576E-16</v>
      </c>
      <c r="U250">
        <f t="shared" si="7"/>
        <v>-2.0383000842727483E-17</v>
      </c>
    </row>
    <row r="251" spans="3:21" ht="15" x14ac:dyDescent="0.25">
      <c r="C251" s="2" t="s">
        <v>250</v>
      </c>
      <c r="D251" s="2" t="s">
        <v>1260</v>
      </c>
      <c r="E251" s="2" t="s">
        <v>2247</v>
      </c>
      <c r="F251">
        <v>0</v>
      </c>
      <c r="G251">
        <v>0</v>
      </c>
      <c r="H251">
        <v>0</v>
      </c>
      <c r="I251">
        <v>0</v>
      </c>
      <c r="J251">
        <v>250</v>
      </c>
      <c r="K251">
        <v>25</v>
      </c>
      <c r="L251" t="s">
        <v>3262</v>
      </c>
      <c r="M251">
        <v>0</v>
      </c>
      <c r="N251">
        <v>0</v>
      </c>
      <c r="P251">
        <v>0</v>
      </c>
      <c r="Q251">
        <v>0</v>
      </c>
      <c r="R251">
        <v>0</v>
      </c>
      <c r="S251">
        <v>0</v>
      </c>
      <c r="T251">
        <f t="shared" si="6"/>
        <v>0</v>
      </c>
      <c r="U251">
        <f t="shared" si="7"/>
        <v>0</v>
      </c>
    </row>
    <row r="252" spans="3:21" ht="15" x14ac:dyDescent="0.25">
      <c r="C252" s="2" t="s">
        <v>251</v>
      </c>
      <c r="D252" s="2" t="s">
        <v>1261</v>
      </c>
      <c r="E252" s="2" t="s">
        <v>2248</v>
      </c>
      <c r="F252">
        <v>0</v>
      </c>
      <c r="G252">
        <v>0</v>
      </c>
      <c r="H252">
        <v>0</v>
      </c>
      <c r="I252">
        <v>0</v>
      </c>
      <c r="J252">
        <v>251</v>
      </c>
      <c r="K252">
        <v>25</v>
      </c>
      <c r="L252" t="s">
        <v>3263</v>
      </c>
      <c r="M252">
        <v>0</v>
      </c>
      <c r="N252">
        <v>0</v>
      </c>
      <c r="P252">
        <v>0</v>
      </c>
      <c r="Q252">
        <v>0</v>
      </c>
      <c r="R252">
        <v>0</v>
      </c>
      <c r="S252">
        <v>0</v>
      </c>
      <c r="T252">
        <f t="shared" si="6"/>
        <v>0</v>
      </c>
      <c r="U252">
        <f t="shared" si="7"/>
        <v>0</v>
      </c>
    </row>
    <row r="253" spans="3:21" ht="15" x14ac:dyDescent="0.25">
      <c r="C253" s="2" t="s">
        <v>252</v>
      </c>
      <c r="D253" s="2" t="s">
        <v>1262</v>
      </c>
      <c r="E253" s="2" t="s">
        <v>2249</v>
      </c>
      <c r="F253">
        <v>1.69086370015341E-2</v>
      </c>
      <c r="G253">
        <v>2.09767195884124E-2</v>
      </c>
      <c r="H253">
        <v>1.60593293573346E-2</v>
      </c>
      <c r="I253">
        <v>1.5807233925076901E-2</v>
      </c>
      <c r="J253">
        <v>252</v>
      </c>
      <c r="K253">
        <v>25</v>
      </c>
      <c r="L253" t="s">
        <v>3264</v>
      </c>
      <c r="M253">
        <v>1.5898729394679099E-2</v>
      </c>
      <c r="N253">
        <v>2.0039004483247001E-2</v>
      </c>
      <c r="P253">
        <v>7.6446907121794404E-3</v>
      </c>
      <c r="Q253">
        <v>7.6446907121788402E-3</v>
      </c>
      <c r="R253">
        <v>7.6446907121795298E-3</v>
      </c>
      <c r="S253">
        <v>7.6446907121795896E-3</v>
      </c>
      <c r="T253">
        <f t="shared" si="6"/>
        <v>3.7499429548527224E-16</v>
      </c>
      <c r="U253">
        <f t="shared" si="7"/>
        <v>-5.9847959921199845E-17</v>
      </c>
    </row>
    <row r="254" spans="3:21" ht="15" x14ac:dyDescent="0.25">
      <c r="C254" s="2" t="s">
        <v>253</v>
      </c>
      <c r="D254" s="2" t="s">
        <v>1263</v>
      </c>
      <c r="E254" s="2" t="s">
        <v>2250</v>
      </c>
      <c r="F254">
        <v>0</v>
      </c>
      <c r="G254">
        <v>0</v>
      </c>
      <c r="H254">
        <v>0</v>
      </c>
      <c r="I254">
        <v>0</v>
      </c>
      <c r="J254">
        <v>253</v>
      </c>
      <c r="K254">
        <v>25</v>
      </c>
      <c r="L254" t="s">
        <v>3265</v>
      </c>
      <c r="M254">
        <v>0</v>
      </c>
      <c r="N254">
        <v>0</v>
      </c>
      <c r="P254">
        <v>0</v>
      </c>
      <c r="Q254">
        <v>0</v>
      </c>
      <c r="R254">
        <v>0</v>
      </c>
      <c r="S254">
        <v>0</v>
      </c>
      <c r="T254">
        <f t="shared" si="6"/>
        <v>0</v>
      </c>
      <c r="U254">
        <f t="shared" si="7"/>
        <v>0</v>
      </c>
    </row>
    <row r="255" spans="3:21" ht="15" x14ac:dyDescent="0.25">
      <c r="C255" s="2" t="s">
        <v>254</v>
      </c>
      <c r="D255" s="2" t="s">
        <v>1264</v>
      </c>
      <c r="E255" s="2" t="s">
        <v>2251</v>
      </c>
      <c r="F255">
        <v>8.41921286609741E-2</v>
      </c>
      <c r="G255">
        <v>0.10444808025108999</v>
      </c>
      <c r="H255">
        <v>7.9963223726370894E-2</v>
      </c>
      <c r="I255">
        <v>7.8707980558897106E-2</v>
      </c>
      <c r="J255">
        <v>254</v>
      </c>
      <c r="K255">
        <v>25</v>
      </c>
      <c r="L255" t="s">
        <v>3266</v>
      </c>
      <c r="M255">
        <v>7.91635582821755E-2</v>
      </c>
      <c r="N255">
        <v>7.9963223726372601E-2</v>
      </c>
      <c r="P255">
        <v>3.8064734842599597E-2</v>
      </c>
      <c r="Q255">
        <v>3.8064734842596697E-2</v>
      </c>
      <c r="R255">
        <v>3.8064734842599798E-2</v>
      </c>
      <c r="S255">
        <v>3.8064734842600201E-2</v>
      </c>
      <c r="T255">
        <f t="shared" si="6"/>
        <v>1.7355906209827136E-15</v>
      </c>
      <c r="U255">
        <f t="shared" si="7"/>
        <v>-4.0245584642661925E-16</v>
      </c>
    </row>
    <row r="256" spans="3:21" ht="15" x14ac:dyDescent="0.25">
      <c r="C256" s="2" t="s">
        <v>255</v>
      </c>
      <c r="D256" s="2" t="s">
        <v>1265</v>
      </c>
      <c r="E256" s="2" t="s">
        <v>2252</v>
      </c>
      <c r="F256">
        <v>8.41921286609741E-2</v>
      </c>
      <c r="G256">
        <v>0.10444808025108999</v>
      </c>
      <c r="H256">
        <v>7.9963223726370894E-2</v>
      </c>
      <c r="I256">
        <v>7.8707980558897106E-2</v>
      </c>
      <c r="J256">
        <v>255</v>
      </c>
      <c r="K256">
        <v>25</v>
      </c>
      <c r="L256" t="s">
        <v>3267</v>
      </c>
      <c r="M256">
        <v>7.9163558282199703E-2</v>
      </c>
      <c r="N256">
        <v>7.9963223726372601E-2</v>
      </c>
      <c r="P256">
        <v>3.8064734842599597E-2</v>
      </c>
      <c r="Q256">
        <v>3.8064734842596697E-2</v>
      </c>
      <c r="R256">
        <v>3.8064734842599798E-2</v>
      </c>
      <c r="S256">
        <v>3.8064734842600201E-2</v>
      </c>
      <c r="T256">
        <f t="shared" si="6"/>
        <v>1.7355906209827136E-15</v>
      </c>
      <c r="U256">
        <f t="shared" si="7"/>
        <v>-4.0245584642661925E-16</v>
      </c>
    </row>
    <row r="257" spans="1:21" ht="15" x14ac:dyDescent="0.25">
      <c r="C257" s="2" t="s">
        <v>256</v>
      </c>
      <c r="D257" s="2" t="s">
        <v>1266</v>
      </c>
      <c r="E257" s="9" t="s">
        <v>2253</v>
      </c>
      <c r="F257">
        <v>1.5931496169741901E-2</v>
      </c>
      <c r="G257">
        <v>1.9764486501571799E-2</v>
      </c>
      <c r="H257">
        <v>1.5131269547168801E-2</v>
      </c>
      <c r="I257">
        <v>1.4893742571302901E-2</v>
      </c>
      <c r="J257">
        <v>256</v>
      </c>
      <c r="K257">
        <v>25</v>
      </c>
      <c r="L257" t="s">
        <v>3268</v>
      </c>
      <c r="M257">
        <v>1.49799505679766E-2</v>
      </c>
      <c r="N257">
        <v>1.5131269547168801E-2</v>
      </c>
      <c r="P257">
        <v>7.20290824085623E-3</v>
      </c>
      <c r="Q257">
        <v>7.20290824085623E-3</v>
      </c>
      <c r="R257">
        <v>7.20290824085623E-3</v>
      </c>
      <c r="S257">
        <v>7.20290824085623E-3</v>
      </c>
      <c r="T257">
        <f t="shared" si="6"/>
        <v>1.0622968402425924E-18</v>
      </c>
      <c r="U257">
        <f t="shared" si="7"/>
        <v>0</v>
      </c>
    </row>
    <row r="258" spans="1:21" ht="15" x14ac:dyDescent="0.25">
      <c r="C258" s="2" t="s">
        <v>257</v>
      </c>
      <c r="D258" s="2" t="s">
        <v>1267</v>
      </c>
      <c r="E258" s="2" t="s">
        <v>2254</v>
      </c>
      <c r="F258">
        <v>0</v>
      </c>
      <c r="G258">
        <v>0</v>
      </c>
      <c r="H258">
        <v>0</v>
      </c>
      <c r="I258">
        <v>0</v>
      </c>
      <c r="J258">
        <v>257</v>
      </c>
      <c r="K258">
        <v>25</v>
      </c>
      <c r="L258" t="s">
        <v>3269</v>
      </c>
      <c r="M258">
        <v>0</v>
      </c>
      <c r="N258">
        <v>0.172006249889922</v>
      </c>
      <c r="P258">
        <v>0</v>
      </c>
      <c r="Q258">
        <v>0</v>
      </c>
      <c r="R258">
        <v>0</v>
      </c>
      <c r="S258">
        <v>0</v>
      </c>
      <c r="T258">
        <f t="shared" si="6"/>
        <v>0</v>
      </c>
      <c r="U258">
        <f t="shared" si="7"/>
        <v>0</v>
      </c>
    </row>
    <row r="259" spans="1:21" ht="15" x14ac:dyDescent="0.25">
      <c r="A259" s="7"/>
      <c r="C259" s="2" t="s">
        <v>258</v>
      </c>
      <c r="D259" s="2" t="s">
        <v>1268</v>
      </c>
      <c r="E259" s="2" t="s">
        <v>2255</v>
      </c>
      <c r="F259">
        <v>0</v>
      </c>
      <c r="G259">
        <v>0</v>
      </c>
      <c r="H259">
        <v>0</v>
      </c>
      <c r="I259">
        <v>0</v>
      </c>
      <c r="J259">
        <v>258</v>
      </c>
      <c r="K259">
        <v>25</v>
      </c>
      <c r="L259" t="s">
        <v>3270</v>
      </c>
      <c r="M259">
        <v>0</v>
      </c>
      <c r="N259">
        <v>0</v>
      </c>
      <c r="P259">
        <v>0</v>
      </c>
      <c r="Q259">
        <v>0</v>
      </c>
      <c r="R259">
        <v>0</v>
      </c>
      <c r="S259">
        <v>0</v>
      </c>
      <c r="T259">
        <f t="shared" ref="T259:T322" si="8">STDEV(P259:R259)</f>
        <v>0</v>
      </c>
      <c r="U259">
        <f t="shared" ref="U259:U322" si="9">R259-S259</f>
        <v>0</v>
      </c>
    </row>
    <row r="260" spans="1:21" ht="15" x14ac:dyDescent="0.25">
      <c r="B260" s="7"/>
      <c r="C260" s="2" t="s">
        <v>259</v>
      </c>
      <c r="D260" s="2" t="s">
        <v>1269</v>
      </c>
      <c r="E260" s="9" t="s">
        <v>2256</v>
      </c>
      <c r="F260">
        <v>0</v>
      </c>
      <c r="G260">
        <v>0</v>
      </c>
      <c r="H260">
        <v>0</v>
      </c>
      <c r="I260">
        <v>0</v>
      </c>
      <c r="J260">
        <v>259</v>
      </c>
      <c r="K260">
        <v>26</v>
      </c>
      <c r="L260" t="s">
        <v>3271</v>
      </c>
      <c r="M260">
        <v>0</v>
      </c>
      <c r="N260">
        <v>0</v>
      </c>
      <c r="P260">
        <v>0</v>
      </c>
      <c r="Q260">
        <v>0</v>
      </c>
      <c r="R260">
        <v>0</v>
      </c>
      <c r="S260">
        <v>0</v>
      </c>
      <c r="T260">
        <f t="shared" si="8"/>
        <v>0</v>
      </c>
      <c r="U260">
        <f t="shared" si="9"/>
        <v>0</v>
      </c>
    </row>
    <row r="261" spans="1:21" ht="15" x14ac:dyDescent="0.25">
      <c r="C261" s="2" t="s">
        <v>260</v>
      </c>
      <c r="D261" s="2" t="s">
        <v>1270</v>
      </c>
      <c r="E261" s="9" t="s">
        <v>2257</v>
      </c>
      <c r="F261">
        <v>0</v>
      </c>
      <c r="G261">
        <v>0</v>
      </c>
      <c r="H261">
        <v>0</v>
      </c>
      <c r="I261">
        <v>0</v>
      </c>
      <c r="J261">
        <v>260</v>
      </c>
      <c r="K261">
        <v>26</v>
      </c>
      <c r="L261" t="s">
        <v>3272</v>
      </c>
      <c r="M261">
        <v>0</v>
      </c>
      <c r="N261">
        <v>0.114670833254195</v>
      </c>
      <c r="P261">
        <v>0</v>
      </c>
      <c r="Q261">
        <v>0</v>
      </c>
      <c r="R261">
        <v>0</v>
      </c>
      <c r="S261">
        <v>0</v>
      </c>
      <c r="T261">
        <f t="shared" si="8"/>
        <v>0</v>
      </c>
      <c r="U261">
        <f t="shared" si="9"/>
        <v>0</v>
      </c>
    </row>
    <row r="262" spans="1:21" ht="15" x14ac:dyDescent="0.25">
      <c r="C262" s="2" t="s">
        <v>261</v>
      </c>
      <c r="D262" s="2" t="s">
        <v>1271</v>
      </c>
      <c r="E262" s="9" t="s">
        <v>2258</v>
      </c>
      <c r="F262">
        <v>0</v>
      </c>
      <c r="G262">
        <v>0</v>
      </c>
      <c r="H262">
        <v>0</v>
      </c>
      <c r="I262">
        <v>0</v>
      </c>
      <c r="J262">
        <v>261</v>
      </c>
      <c r="K262">
        <v>26</v>
      </c>
      <c r="L262" t="s">
        <v>3273</v>
      </c>
      <c r="M262">
        <v>0</v>
      </c>
      <c r="N262">
        <v>0</v>
      </c>
      <c r="P262">
        <v>0</v>
      </c>
      <c r="Q262">
        <v>0</v>
      </c>
      <c r="R262">
        <v>0</v>
      </c>
      <c r="S262">
        <v>0</v>
      </c>
      <c r="T262">
        <f t="shared" si="8"/>
        <v>0</v>
      </c>
      <c r="U262">
        <f t="shared" si="9"/>
        <v>0</v>
      </c>
    </row>
    <row r="263" spans="1:21" ht="15" x14ac:dyDescent="0.25">
      <c r="A263" s="82" t="s">
        <v>4066</v>
      </c>
      <c r="C263" s="2" t="s">
        <v>262</v>
      </c>
      <c r="D263" s="2" t="s">
        <v>1272</v>
      </c>
      <c r="E263" s="2" t="s">
        <v>2259</v>
      </c>
      <c r="F263">
        <v>0</v>
      </c>
      <c r="G263">
        <v>0</v>
      </c>
      <c r="H263">
        <v>0</v>
      </c>
      <c r="I263">
        <v>0</v>
      </c>
      <c r="J263">
        <v>262</v>
      </c>
      <c r="K263">
        <v>26</v>
      </c>
      <c r="L263" t="s">
        <v>3274</v>
      </c>
      <c r="M263">
        <v>0</v>
      </c>
      <c r="N263">
        <v>0.17200624988709001</v>
      </c>
      <c r="P263">
        <v>0</v>
      </c>
      <c r="Q263">
        <v>0</v>
      </c>
      <c r="R263">
        <v>0</v>
      </c>
      <c r="S263">
        <v>0</v>
      </c>
      <c r="T263">
        <f t="shared" si="8"/>
        <v>0</v>
      </c>
      <c r="U263">
        <f t="shared" si="9"/>
        <v>0</v>
      </c>
    </row>
    <row r="264" spans="1:21" ht="15" x14ac:dyDescent="0.25">
      <c r="A264" s="21" t="s">
        <v>4067</v>
      </c>
      <c r="B264" s="82" t="s">
        <v>4066</v>
      </c>
      <c r="C264" s="2" t="s">
        <v>263</v>
      </c>
      <c r="D264" s="2" t="s">
        <v>1273</v>
      </c>
      <c r="E264" s="9" t="s">
        <v>2260</v>
      </c>
      <c r="F264">
        <v>-3.0483562620644298</v>
      </c>
      <c r="G264">
        <v>-3.7642806673486602</v>
      </c>
      <c r="H264">
        <v>-2.7835995379282399</v>
      </c>
      <c r="I264">
        <v>-2.7399032718431</v>
      </c>
      <c r="J264">
        <v>263</v>
      </c>
      <c r="K264">
        <v>26</v>
      </c>
      <c r="L264" t="s">
        <v>3275</v>
      </c>
      <c r="M264">
        <v>-3.1313530918893102</v>
      </c>
      <c r="N264">
        <v>-2.5171061543188702</v>
      </c>
      <c r="P264">
        <v>-0.91524564600024405</v>
      </c>
      <c r="Q264">
        <v>-1.31869893912267</v>
      </c>
      <c r="R264">
        <v>-0.91524564600024405</v>
      </c>
      <c r="S264">
        <v>-0.91524564600024405</v>
      </c>
      <c r="T264">
        <f t="shared" si="8"/>
        <v>0.23293386738967425</v>
      </c>
      <c r="U264">
        <f t="shared" si="9"/>
        <v>0</v>
      </c>
    </row>
    <row r="265" spans="1:21" ht="15" x14ac:dyDescent="0.25">
      <c r="B265" s="21" t="s">
        <v>4067</v>
      </c>
      <c r="C265" s="2" t="s">
        <v>264</v>
      </c>
      <c r="D265" s="2" t="s">
        <v>1274</v>
      </c>
      <c r="E265" s="2" t="s">
        <v>2261</v>
      </c>
      <c r="F265">
        <v>0</v>
      </c>
      <c r="G265">
        <v>8.7402994267879609E-3</v>
      </c>
      <c r="H265">
        <v>0</v>
      </c>
      <c r="I265">
        <v>0</v>
      </c>
      <c r="J265">
        <v>264</v>
      </c>
      <c r="K265">
        <v>26</v>
      </c>
      <c r="L265" t="s">
        <v>3276</v>
      </c>
      <c r="M265">
        <v>0</v>
      </c>
      <c r="N265">
        <v>0</v>
      </c>
      <c r="P265">
        <v>3.1852876503408599E-3</v>
      </c>
      <c r="Q265">
        <v>3.1852876503406101E-3</v>
      </c>
      <c r="R265">
        <v>3.1852876503408998E-3</v>
      </c>
      <c r="S265">
        <v>3.1852876503409202E-3</v>
      </c>
      <c r="T265">
        <f t="shared" si="8"/>
        <v>1.5701254001889576E-16</v>
      </c>
      <c r="U265">
        <f t="shared" si="9"/>
        <v>-2.0383000842727483E-17</v>
      </c>
    </row>
    <row r="266" spans="1:21" ht="15" x14ac:dyDescent="0.25">
      <c r="C266" s="2" t="s">
        <v>265</v>
      </c>
      <c r="D266" s="2" t="s">
        <v>1275</v>
      </c>
      <c r="E266" s="2" t="s">
        <v>2262</v>
      </c>
      <c r="F266">
        <v>0</v>
      </c>
      <c r="G266">
        <v>0</v>
      </c>
      <c r="H266">
        <v>0</v>
      </c>
      <c r="I266">
        <v>0</v>
      </c>
      <c r="J266">
        <v>265</v>
      </c>
      <c r="K266">
        <v>26</v>
      </c>
      <c r="L266" t="s">
        <v>3277</v>
      </c>
      <c r="M266">
        <v>0</v>
      </c>
      <c r="N266">
        <v>0</v>
      </c>
      <c r="P266">
        <v>0</v>
      </c>
      <c r="Q266">
        <v>0</v>
      </c>
      <c r="R266">
        <v>0</v>
      </c>
      <c r="S266">
        <v>0</v>
      </c>
      <c r="T266">
        <f t="shared" si="8"/>
        <v>0</v>
      </c>
      <c r="U266">
        <f t="shared" si="9"/>
        <v>0</v>
      </c>
    </row>
    <row r="267" spans="1:21" ht="15" x14ac:dyDescent="0.25">
      <c r="C267" s="2" t="s">
        <v>266</v>
      </c>
      <c r="D267" s="2" t="s">
        <v>1276</v>
      </c>
      <c r="E267" s="2" t="s">
        <v>2263</v>
      </c>
      <c r="F267">
        <v>0</v>
      </c>
      <c r="G267">
        <v>0</v>
      </c>
      <c r="H267">
        <v>0</v>
      </c>
      <c r="I267">
        <v>0</v>
      </c>
      <c r="J267">
        <v>266</v>
      </c>
      <c r="K267">
        <v>26</v>
      </c>
      <c r="L267" t="s">
        <v>3278</v>
      </c>
      <c r="M267">
        <v>0</v>
      </c>
      <c r="N267">
        <v>0</v>
      </c>
      <c r="P267">
        <v>0</v>
      </c>
      <c r="Q267">
        <v>0</v>
      </c>
      <c r="R267">
        <v>0</v>
      </c>
      <c r="S267">
        <v>0</v>
      </c>
      <c r="T267">
        <f t="shared" si="8"/>
        <v>0</v>
      </c>
      <c r="U267">
        <f t="shared" si="9"/>
        <v>0</v>
      </c>
    </row>
    <row r="268" spans="1:21" ht="15" x14ac:dyDescent="0.25">
      <c r="C268" s="2" t="s">
        <v>267</v>
      </c>
      <c r="D268" s="2" t="s">
        <v>1277</v>
      </c>
      <c r="E268" s="2" t="s">
        <v>2264</v>
      </c>
      <c r="F268">
        <v>0</v>
      </c>
      <c r="G268">
        <v>0</v>
      </c>
      <c r="H268">
        <v>0</v>
      </c>
      <c r="I268">
        <v>0</v>
      </c>
      <c r="J268">
        <v>267</v>
      </c>
      <c r="K268">
        <v>26</v>
      </c>
      <c r="L268" t="s">
        <v>3279</v>
      </c>
      <c r="M268">
        <v>0</v>
      </c>
      <c r="N268">
        <v>0</v>
      </c>
      <c r="P268">
        <v>0</v>
      </c>
      <c r="Q268">
        <v>0</v>
      </c>
      <c r="R268">
        <v>0</v>
      </c>
      <c r="S268">
        <v>0</v>
      </c>
      <c r="T268">
        <f t="shared" si="8"/>
        <v>0</v>
      </c>
      <c r="U268">
        <f t="shared" si="9"/>
        <v>0</v>
      </c>
    </row>
    <row r="269" spans="1:21" ht="15" x14ac:dyDescent="0.25">
      <c r="C269" s="2" t="s">
        <v>268</v>
      </c>
      <c r="D269" s="2" t="s">
        <v>1278</v>
      </c>
      <c r="E269" s="9" t="s">
        <v>2265</v>
      </c>
      <c r="F269">
        <v>0</v>
      </c>
      <c r="G269">
        <v>0</v>
      </c>
      <c r="H269">
        <v>0</v>
      </c>
      <c r="I269">
        <v>0</v>
      </c>
      <c r="J269">
        <v>268</v>
      </c>
      <c r="K269">
        <v>26</v>
      </c>
      <c r="L269" t="s">
        <v>3280</v>
      </c>
      <c r="M269">
        <v>-0.33214999984272697</v>
      </c>
      <c r="N269">
        <v>0</v>
      </c>
      <c r="P269">
        <v>0</v>
      </c>
      <c r="Q269">
        <v>0</v>
      </c>
      <c r="R269">
        <v>0</v>
      </c>
      <c r="S269">
        <v>0</v>
      </c>
      <c r="T269">
        <f t="shared" si="8"/>
        <v>0</v>
      </c>
      <c r="U269">
        <f t="shared" si="9"/>
        <v>0</v>
      </c>
    </row>
    <row r="270" spans="1:21" ht="15" x14ac:dyDescent="0.25">
      <c r="C270" s="2" t="s">
        <v>269</v>
      </c>
      <c r="D270" s="2" t="s">
        <v>1279</v>
      </c>
      <c r="E270" s="2" t="s">
        <v>2266</v>
      </c>
      <c r="F270">
        <v>0</v>
      </c>
      <c r="G270">
        <v>0</v>
      </c>
      <c r="H270">
        <v>0</v>
      </c>
      <c r="I270">
        <v>0</v>
      </c>
      <c r="J270">
        <v>269</v>
      </c>
      <c r="K270">
        <v>27</v>
      </c>
      <c r="L270" t="s">
        <v>3281</v>
      </c>
      <c r="M270">
        <v>0</v>
      </c>
      <c r="N270">
        <v>0</v>
      </c>
      <c r="P270">
        <v>0</v>
      </c>
      <c r="Q270">
        <v>0</v>
      </c>
      <c r="R270">
        <v>0</v>
      </c>
      <c r="S270">
        <v>0</v>
      </c>
      <c r="T270">
        <f t="shared" si="8"/>
        <v>0</v>
      </c>
      <c r="U270">
        <f t="shared" si="9"/>
        <v>0</v>
      </c>
    </row>
    <row r="271" spans="1:21" ht="15" x14ac:dyDescent="0.25">
      <c r="C271" s="2" t="s">
        <v>270</v>
      </c>
      <c r="D271" s="2" t="s">
        <v>1280</v>
      </c>
      <c r="E271" s="9" t="s">
        <v>2267</v>
      </c>
      <c r="F271">
        <v>0</v>
      </c>
      <c r="G271">
        <v>0</v>
      </c>
      <c r="H271">
        <v>0</v>
      </c>
      <c r="I271">
        <v>0</v>
      </c>
      <c r="J271">
        <v>270</v>
      </c>
      <c r="K271">
        <v>27</v>
      </c>
      <c r="L271" t="s">
        <v>270</v>
      </c>
      <c r="M271">
        <v>0</v>
      </c>
      <c r="N271">
        <v>0</v>
      </c>
      <c r="P271">
        <v>0</v>
      </c>
      <c r="Q271">
        <v>0</v>
      </c>
      <c r="R271">
        <v>0</v>
      </c>
      <c r="S271">
        <v>0</v>
      </c>
      <c r="T271">
        <f t="shared" si="8"/>
        <v>0</v>
      </c>
      <c r="U271">
        <f t="shared" si="9"/>
        <v>0</v>
      </c>
    </row>
    <row r="272" spans="1:21" ht="15" x14ac:dyDescent="0.25">
      <c r="C272" s="2" t="s">
        <v>271</v>
      </c>
      <c r="D272" s="2" t="s">
        <v>1281</v>
      </c>
      <c r="E272" s="9" t="s">
        <v>2268</v>
      </c>
      <c r="F272">
        <v>0</v>
      </c>
      <c r="G272">
        <v>0</v>
      </c>
      <c r="H272">
        <v>0</v>
      </c>
      <c r="I272">
        <v>0</v>
      </c>
      <c r="J272">
        <v>271</v>
      </c>
      <c r="K272">
        <v>27</v>
      </c>
      <c r="L272" t="s">
        <v>271</v>
      </c>
      <c r="M272">
        <v>0</v>
      </c>
      <c r="N272">
        <v>0</v>
      </c>
      <c r="P272">
        <v>0</v>
      </c>
      <c r="Q272">
        <v>0</v>
      </c>
      <c r="R272">
        <v>0</v>
      </c>
      <c r="S272">
        <v>0</v>
      </c>
      <c r="T272">
        <f t="shared" si="8"/>
        <v>0</v>
      </c>
      <c r="U272">
        <f t="shared" si="9"/>
        <v>0</v>
      </c>
    </row>
    <row r="273" spans="1:21" ht="15" x14ac:dyDescent="0.25">
      <c r="C273" s="2" t="s">
        <v>272</v>
      </c>
      <c r="D273" s="2" t="s">
        <v>1282</v>
      </c>
      <c r="E273" s="2" t="s">
        <v>2269</v>
      </c>
      <c r="F273">
        <v>0</v>
      </c>
      <c r="G273">
        <v>0</v>
      </c>
      <c r="H273">
        <v>0</v>
      </c>
      <c r="I273">
        <v>0</v>
      </c>
      <c r="J273">
        <v>272</v>
      </c>
      <c r="K273">
        <v>27</v>
      </c>
      <c r="L273" t="s">
        <v>3282</v>
      </c>
      <c r="M273">
        <v>0</v>
      </c>
      <c r="N273">
        <v>0</v>
      </c>
      <c r="P273">
        <v>0</v>
      </c>
      <c r="Q273">
        <v>0</v>
      </c>
      <c r="R273">
        <v>0</v>
      </c>
      <c r="S273">
        <v>0</v>
      </c>
      <c r="T273">
        <f t="shared" si="8"/>
        <v>0</v>
      </c>
      <c r="U273">
        <f t="shared" si="9"/>
        <v>0</v>
      </c>
    </row>
    <row r="274" spans="1:21" ht="15" x14ac:dyDescent="0.25">
      <c r="A274" s="82" t="s">
        <v>4068</v>
      </c>
      <c r="C274" s="3" t="s">
        <v>273</v>
      </c>
      <c r="D274" s="3" t="s">
        <v>1283</v>
      </c>
      <c r="E274" s="3" t="s">
        <v>2270</v>
      </c>
      <c r="F274">
        <v>0.75201775953081895</v>
      </c>
      <c r="G274">
        <v>0.932946135897602</v>
      </c>
      <c r="H274">
        <v>0.71424449420581004</v>
      </c>
      <c r="I274">
        <v>0.70303245847890605</v>
      </c>
      <c r="J274">
        <v>273</v>
      </c>
      <c r="K274">
        <v>27</v>
      </c>
      <c r="L274" t="s">
        <v>3283</v>
      </c>
      <c r="M274">
        <v>0.70710175265335595</v>
      </c>
      <c r="N274">
        <v>0.87910800254043198</v>
      </c>
      <c r="P274">
        <v>0.34000000000000402</v>
      </c>
      <c r="Q274">
        <v>0.339999999999966</v>
      </c>
      <c r="R274">
        <v>0.34000000000000902</v>
      </c>
      <c r="S274">
        <v>0.33999999999999803</v>
      </c>
      <c r="T274">
        <f t="shared" si="8"/>
        <v>2.3529067907715049E-14</v>
      </c>
      <c r="U274">
        <f t="shared" si="9"/>
        <v>1.099120794378905E-14</v>
      </c>
    </row>
    <row r="275" spans="1:21" ht="15" x14ac:dyDescent="0.25">
      <c r="B275" s="82" t="s">
        <v>4068</v>
      </c>
      <c r="C275" s="2" t="s">
        <v>274</v>
      </c>
      <c r="D275" s="2" t="s">
        <v>1284</v>
      </c>
      <c r="E275" s="2" t="s">
        <v>2271</v>
      </c>
      <c r="F275">
        <v>0.75201775953081895</v>
      </c>
      <c r="G275">
        <v>0.932946135897602</v>
      </c>
      <c r="H275">
        <v>0.71424449420581004</v>
      </c>
      <c r="I275">
        <v>0.70303245847890605</v>
      </c>
      <c r="J275">
        <v>274</v>
      </c>
      <c r="K275">
        <v>27</v>
      </c>
      <c r="L275" t="s">
        <v>3284</v>
      </c>
      <c r="M275">
        <v>0.70710175265335595</v>
      </c>
      <c r="N275">
        <v>0.87910800254043198</v>
      </c>
      <c r="P275">
        <v>0.34000000000000402</v>
      </c>
      <c r="Q275">
        <v>0.339999999999966</v>
      </c>
      <c r="R275">
        <v>0.34000000000000902</v>
      </c>
      <c r="S275">
        <v>0.33999999999999803</v>
      </c>
      <c r="T275">
        <f t="shared" si="8"/>
        <v>2.3529067907715049E-14</v>
      </c>
      <c r="U275">
        <f t="shared" si="9"/>
        <v>1.099120794378905E-14</v>
      </c>
    </row>
    <row r="276" spans="1:21" ht="15" x14ac:dyDescent="0.25">
      <c r="C276" s="2" t="s">
        <v>275</v>
      </c>
      <c r="D276" s="2" t="s">
        <v>1285</v>
      </c>
      <c r="E276" s="9" t="s">
        <v>2272</v>
      </c>
      <c r="F276">
        <v>0</v>
      </c>
      <c r="G276">
        <v>0</v>
      </c>
      <c r="H276">
        <v>0</v>
      </c>
      <c r="I276">
        <v>0</v>
      </c>
      <c r="J276">
        <v>275</v>
      </c>
      <c r="K276">
        <v>27</v>
      </c>
      <c r="L276" t="s">
        <v>3285</v>
      </c>
      <c r="M276">
        <v>0</v>
      </c>
      <c r="N276">
        <v>0</v>
      </c>
      <c r="P276">
        <v>0</v>
      </c>
      <c r="Q276">
        <v>0</v>
      </c>
      <c r="R276">
        <v>0</v>
      </c>
      <c r="S276">
        <v>0</v>
      </c>
      <c r="T276">
        <f t="shared" si="8"/>
        <v>0</v>
      </c>
      <c r="U276">
        <f t="shared" si="9"/>
        <v>0</v>
      </c>
    </row>
    <row r="277" spans="1:21" ht="15" x14ac:dyDescent="0.25">
      <c r="C277" s="2" t="s">
        <v>276</v>
      </c>
      <c r="D277" s="2" t="s">
        <v>1286</v>
      </c>
      <c r="E277" s="2" t="s">
        <v>2273</v>
      </c>
      <c r="F277" s="41">
        <v>6.4762179551833104E-7</v>
      </c>
      <c r="G277" s="41">
        <v>8.0343441063283801E-7</v>
      </c>
      <c r="H277" s="41">
        <v>6.1509225801426999E-7</v>
      </c>
      <c r="I277" s="41">
        <v>6.05436689888593E-7</v>
      </c>
      <c r="J277">
        <v>276</v>
      </c>
      <c r="K277">
        <v>27</v>
      </c>
      <c r="L277" t="s">
        <v>3286</v>
      </c>
      <c r="M277" s="41">
        <v>6.0894108000000005E-7</v>
      </c>
      <c r="N277" s="41">
        <v>6.1509225801430101E-7</v>
      </c>
      <c r="P277" s="41">
        <v>2.9280114800233502E-7</v>
      </c>
      <c r="Q277" s="41">
        <v>2.9280114800231199E-7</v>
      </c>
      <c r="R277" s="41">
        <v>2.9280114800233899E-7</v>
      </c>
      <c r="S277" s="41">
        <v>2.92801148002341E-7</v>
      </c>
      <c r="T277">
        <f t="shared" si="8"/>
        <v>1.4577616818769058E-20</v>
      </c>
      <c r="U277">
        <f t="shared" si="9"/>
        <v>-2.0117032497289633E-21</v>
      </c>
    </row>
    <row r="278" spans="1:21" ht="15" x14ac:dyDescent="0.25">
      <c r="C278" s="2" t="s">
        <v>277</v>
      </c>
      <c r="D278" s="2" t="s">
        <v>1287</v>
      </c>
      <c r="E278" s="2" t="s">
        <v>2274</v>
      </c>
      <c r="F278">
        <v>0</v>
      </c>
      <c r="G278">
        <v>0</v>
      </c>
      <c r="H278">
        <v>0</v>
      </c>
      <c r="I278">
        <v>0</v>
      </c>
      <c r="J278">
        <v>277</v>
      </c>
      <c r="K278">
        <v>27</v>
      </c>
      <c r="L278" t="s">
        <v>3287</v>
      </c>
      <c r="M278">
        <v>0</v>
      </c>
      <c r="N278">
        <v>0.48662703024724802</v>
      </c>
      <c r="P278">
        <v>0</v>
      </c>
      <c r="Q278">
        <v>0</v>
      </c>
      <c r="R278">
        <v>0</v>
      </c>
      <c r="S278">
        <v>0</v>
      </c>
      <c r="T278">
        <f t="shared" si="8"/>
        <v>0</v>
      </c>
      <c r="U278">
        <f t="shared" si="9"/>
        <v>0</v>
      </c>
    </row>
    <row r="279" spans="1:21" ht="15" x14ac:dyDescent="0.25">
      <c r="C279" s="2" t="s">
        <v>278</v>
      </c>
      <c r="D279" s="2" t="s">
        <v>1288</v>
      </c>
      <c r="E279" s="2" t="s">
        <v>2275</v>
      </c>
      <c r="F279">
        <v>2.97187165745409E-2</v>
      </c>
      <c r="G279">
        <v>4.5609101096318203E-2</v>
      </c>
      <c r="H279">
        <v>2.8225968628016899E-2</v>
      </c>
      <c r="I279">
        <v>2.7782884262297601E-2</v>
      </c>
      <c r="J279">
        <v>278</v>
      </c>
      <c r="K279">
        <v>27</v>
      </c>
      <c r="L279" t="s">
        <v>3288</v>
      </c>
      <c r="M279">
        <v>0</v>
      </c>
      <c r="N279">
        <v>0.48662703026120901</v>
      </c>
      <c r="P279">
        <v>2.7932136138183701</v>
      </c>
      <c r="Q279">
        <v>1.6621639531018698E-2</v>
      </c>
      <c r="R279">
        <v>1.87492580140955</v>
      </c>
      <c r="S279">
        <v>1.7923987266213399</v>
      </c>
      <c r="T279">
        <f t="shared" si="8"/>
        <v>1.4145676522145425</v>
      </c>
      <c r="U279">
        <f t="shared" si="9"/>
        <v>8.2527074788210086E-2</v>
      </c>
    </row>
    <row r="280" spans="1:21" ht="15" x14ac:dyDescent="0.25">
      <c r="C280" s="2" t="s">
        <v>279</v>
      </c>
      <c r="D280" s="2" t="s">
        <v>1289</v>
      </c>
      <c r="E280" s="2" t="s">
        <v>2276</v>
      </c>
      <c r="F280">
        <v>0</v>
      </c>
      <c r="G280">
        <v>0</v>
      </c>
      <c r="H280">
        <v>0</v>
      </c>
      <c r="I280">
        <v>0</v>
      </c>
      <c r="J280">
        <v>279</v>
      </c>
      <c r="K280">
        <v>28</v>
      </c>
      <c r="L280" t="s">
        <v>3289</v>
      </c>
      <c r="M280">
        <v>0</v>
      </c>
      <c r="N280">
        <v>0</v>
      </c>
      <c r="P280">
        <v>0</v>
      </c>
      <c r="Q280">
        <v>0</v>
      </c>
      <c r="R280">
        <v>0</v>
      </c>
      <c r="S280">
        <v>0</v>
      </c>
      <c r="T280">
        <f t="shared" si="8"/>
        <v>0</v>
      </c>
      <c r="U280">
        <f t="shared" si="9"/>
        <v>0</v>
      </c>
    </row>
    <row r="281" spans="1:21" ht="15" x14ac:dyDescent="0.25">
      <c r="C281" s="2" t="s">
        <v>280</v>
      </c>
      <c r="D281" s="2" t="s">
        <v>1290</v>
      </c>
      <c r="E281" s="2" t="s">
        <v>2277</v>
      </c>
      <c r="F281">
        <v>0</v>
      </c>
      <c r="G281">
        <v>0</v>
      </c>
      <c r="H281">
        <v>0</v>
      </c>
      <c r="I281">
        <v>0</v>
      </c>
      <c r="J281">
        <v>280</v>
      </c>
      <c r="K281">
        <v>28</v>
      </c>
      <c r="L281" t="s">
        <v>3290</v>
      </c>
      <c r="M281">
        <v>0</v>
      </c>
      <c r="N281">
        <v>0</v>
      </c>
      <c r="P281">
        <v>0</v>
      </c>
      <c r="Q281">
        <v>0</v>
      </c>
      <c r="R281">
        <v>0</v>
      </c>
      <c r="S281">
        <v>0</v>
      </c>
      <c r="T281">
        <f t="shared" si="8"/>
        <v>0</v>
      </c>
      <c r="U281">
        <f t="shared" si="9"/>
        <v>0</v>
      </c>
    </row>
    <row r="282" spans="1:21" ht="15" x14ac:dyDescent="0.25">
      <c r="C282" s="2" t="s">
        <v>281</v>
      </c>
      <c r="D282" s="2" t="s">
        <v>1291</v>
      </c>
      <c r="E282" s="2" t="s">
        <v>2278</v>
      </c>
      <c r="F282">
        <v>0</v>
      </c>
      <c r="G282">
        <v>0</v>
      </c>
      <c r="H282">
        <v>0</v>
      </c>
      <c r="I282">
        <v>0</v>
      </c>
      <c r="J282">
        <v>281</v>
      </c>
      <c r="K282">
        <v>28</v>
      </c>
      <c r="L282" t="s">
        <v>3291</v>
      </c>
      <c r="M282">
        <v>0</v>
      </c>
      <c r="N282">
        <v>0</v>
      </c>
      <c r="P282">
        <v>0</v>
      </c>
      <c r="Q282">
        <v>0</v>
      </c>
      <c r="R282">
        <v>0</v>
      </c>
      <c r="S282">
        <v>0</v>
      </c>
      <c r="T282">
        <f t="shared" si="8"/>
        <v>0</v>
      </c>
      <c r="U282">
        <f t="shared" si="9"/>
        <v>0</v>
      </c>
    </row>
    <row r="283" spans="1:21" ht="15" x14ac:dyDescent="0.25">
      <c r="C283" s="2" t="s">
        <v>282</v>
      </c>
      <c r="D283" s="2" t="s">
        <v>1292</v>
      </c>
      <c r="E283" s="2" t="s">
        <v>2279</v>
      </c>
      <c r="F283">
        <v>0</v>
      </c>
      <c r="G283">
        <v>0</v>
      </c>
      <c r="H283">
        <v>0</v>
      </c>
      <c r="I283">
        <v>0</v>
      </c>
      <c r="J283">
        <v>282</v>
      </c>
      <c r="K283">
        <v>28</v>
      </c>
      <c r="L283" t="s">
        <v>282</v>
      </c>
      <c r="M283">
        <v>0</v>
      </c>
      <c r="N283">
        <v>0</v>
      </c>
      <c r="P283">
        <v>0</v>
      </c>
      <c r="Q283">
        <v>0</v>
      </c>
      <c r="R283">
        <v>0</v>
      </c>
      <c r="S283">
        <v>0</v>
      </c>
      <c r="T283">
        <f t="shared" si="8"/>
        <v>0</v>
      </c>
      <c r="U283">
        <f t="shared" si="9"/>
        <v>0</v>
      </c>
    </row>
    <row r="284" spans="1:21" ht="15" x14ac:dyDescent="0.25">
      <c r="C284" s="2" t="s">
        <v>283</v>
      </c>
      <c r="D284" s="2" t="s">
        <v>1293</v>
      </c>
      <c r="E284" s="2" t="s">
        <v>2280</v>
      </c>
      <c r="F284">
        <v>0</v>
      </c>
      <c r="G284">
        <v>0</v>
      </c>
      <c r="H284">
        <v>0</v>
      </c>
      <c r="I284">
        <v>0</v>
      </c>
      <c r="J284">
        <v>283</v>
      </c>
      <c r="K284">
        <v>28</v>
      </c>
      <c r="L284" t="s">
        <v>3292</v>
      </c>
      <c r="M284">
        <v>0</v>
      </c>
      <c r="N284">
        <v>3.4690336114649202E-2</v>
      </c>
      <c r="P284">
        <v>0</v>
      </c>
      <c r="Q284">
        <v>0</v>
      </c>
      <c r="R284">
        <v>0</v>
      </c>
      <c r="S284">
        <v>0</v>
      </c>
      <c r="T284">
        <f t="shared" si="8"/>
        <v>0</v>
      </c>
      <c r="U284">
        <f t="shared" si="9"/>
        <v>0</v>
      </c>
    </row>
    <row r="285" spans="1:21" ht="15" x14ac:dyDescent="0.25">
      <c r="C285" s="2" t="s">
        <v>284</v>
      </c>
      <c r="D285" s="2" t="s">
        <v>1294</v>
      </c>
      <c r="E285" s="2" t="s">
        <v>2281</v>
      </c>
      <c r="F285">
        <v>0</v>
      </c>
      <c r="G285">
        <v>0</v>
      </c>
      <c r="H285">
        <v>0</v>
      </c>
      <c r="I285">
        <v>0</v>
      </c>
      <c r="J285">
        <v>284</v>
      </c>
      <c r="K285">
        <v>28</v>
      </c>
      <c r="L285" t="s">
        <v>3293</v>
      </c>
      <c r="M285">
        <v>0</v>
      </c>
      <c r="N285">
        <v>0</v>
      </c>
      <c r="P285">
        <v>0</v>
      </c>
      <c r="Q285">
        <v>0</v>
      </c>
      <c r="R285">
        <v>0</v>
      </c>
      <c r="S285">
        <v>0</v>
      </c>
      <c r="T285">
        <f t="shared" si="8"/>
        <v>0</v>
      </c>
      <c r="U285">
        <f t="shared" si="9"/>
        <v>0</v>
      </c>
    </row>
    <row r="286" spans="1:21" ht="15" x14ac:dyDescent="0.25">
      <c r="C286" s="2" t="s">
        <v>285</v>
      </c>
      <c r="D286" s="2" t="s">
        <v>1295</v>
      </c>
      <c r="E286" s="2" t="s">
        <v>2282</v>
      </c>
      <c r="F286">
        <v>0</v>
      </c>
      <c r="G286">
        <v>0</v>
      </c>
      <c r="H286">
        <v>0</v>
      </c>
      <c r="I286">
        <v>0</v>
      </c>
      <c r="J286">
        <v>285</v>
      </c>
      <c r="K286">
        <v>28</v>
      </c>
      <c r="L286" t="s">
        <v>3294</v>
      </c>
      <c r="M286">
        <v>0</v>
      </c>
      <c r="N286">
        <v>0</v>
      </c>
      <c r="P286">
        <v>0</v>
      </c>
      <c r="Q286">
        <v>0</v>
      </c>
      <c r="R286">
        <v>0</v>
      </c>
      <c r="S286">
        <v>0</v>
      </c>
      <c r="T286">
        <f t="shared" si="8"/>
        <v>0</v>
      </c>
      <c r="U286">
        <f t="shared" si="9"/>
        <v>0</v>
      </c>
    </row>
    <row r="287" spans="1:21" ht="15" x14ac:dyDescent="0.25">
      <c r="C287" s="2" t="s">
        <v>286</v>
      </c>
      <c r="D287" s="2" t="s">
        <v>1296</v>
      </c>
      <c r="E287" s="2" t="s">
        <v>2283</v>
      </c>
      <c r="F287">
        <v>0</v>
      </c>
      <c r="G287">
        <v>0</v>
      </c>
      <c r="H287">
        <v>0</v>
      </c>
      <c r="I287">
        <v>0</v>
      </c>
      <c r="J287">
        <v>286</v>
      </c>
      <c r="K287">
        <v>28</v>
      </c>
      <c r="L287" t="s">
        <v>3295</v>
      </c>
      <c r="M287">
        <v>0</v>
      </c>
      <c r="N287">
        <v>0</v>
      </c>
      <c r="P287">
        <v>0</v>
      </c>
      <c r="Q287">
        <v>0</v>
      </c>
      <c r="R287">
        <v>0</v>
      </c>
      <c r="S287">
        <v>0</v>
      </c>
      <c r="T287">
        <f t="shared" si="8"/>
        <v>0</v>
      </c>
      <c r="U287">
        <f t="shared" si="9"/>
        <v>0</v>
      </c>
    </row>
    <row r="288" spans="1:21" ht="15" x14ac:dyDescent="0.25">
      <c r="C288" s="2" t="s">
        <v>287</v>
      </c>
      <c r="D288" s="2" t="s">
        <v>1297</v>
      </c>
      <c r="E288" s="2" t="s">
        <v>2284</v>
      </c>
      <c r="F288" s="41">
        <v>2.9142980798369001E-5</v>
      </c>
      <c r="G288" s="41">
        <v>3.6154548478477703E-5</v>
      </c>
      <c r="H288" s="41">
        <v>2.76791516106422E-5</v>
      </c>
      <c r="I288" s="41">
        <v>2.7244651044986699E-5</v>
      </c>
      <c r="J288">
        <v>287</v>
      </c>
      <c r="K288">
        <v>28</v>
      </c>
      <c r="L288" t="s">
        <v>3296</v>
      </c>
      <c r="M288" s="41">
        <v>2.74023485999919E-5</v>
      </c>
      <c r="N288" s="41">
        <v>2.7679151610662701E-5</v>
      </c>
      <c r="P288" s="41">
        <v>1.31760516601051E-5</v>
      </c>
      <c r="Q288" s="41">
        <v>1.3176051660104001E-5</v>
      </c>
      <c r="R288" s="41">
        <v>1.3176051660401801E-5</v>
      </c>
      <c r="S288" s="41">
        <v>1.31760516601053E-5</v>
      </c>
      <c r="T288">
        <f t="shared" si="8"/>
        <v>1.7161831679212641E-16</v>
      </c>
      <c r="U288">
        <f t="shared" si="9"/>
        <v>2.9650049505457882E-16</v>
      </c>
    </row>
    <row r="289" spans="1:21" ht="15" x14ac:dyDescent="0.25">
      <c r="C289" s="2" t="s">
        <v>288</v>
      </c>
      <c r="D289" s="2" t="s">
        <v>1298</v>
      </c>
      <c r="E289" s="9" t="s">
        <v>2285</v>
      </c>
      <c r="F289" s="41">
        <v>1.2952435781699E-6</v>
      </c>
      <c r="G289">
        <v>0</v>
      </c>
      <c r="H289" s="41">
        <v>1.2301844662943E-6</v>
      </c>
      <c r="I289" s="41">
        <v>1.21087339266523E-6</v>
      </c>
      <c r="J289">
        <v>288</v>
      </c>
      <c r="K289">
        <v>28</v>
      </c>
      <c r="L289" t="s">
        <v>3297</v>
      </c>
      <c r="M289" s="41">
        <v>1.2178821862107699E-6</v>
      </c>
      <c r="N289" s="41">
        <v>1.2301844662943E-6</v>
      </c>
      <c r="P289">
        <v>0</v>
      </c>
      <c r="Q289">
        <v>0</v>
      </c>
      <c r="R289">
        <v>0</v>
      </c>
      <c r="S289">
        <v>0</v>
      </c>
      <c r="T289">
        <f t="shared" si="8"/>
        <v>0</v>
      </c>
      <c r="U289">
        <f t="shared" si="9"/>
        <v>0</v>
      </c>
    </row>
    <row r="290" spans="1:21" ht="15" x14ac:dyDescent="0.25">
      <c r="C290" s="2" t="s">
        <v>289</v>
      </c>
      <c r="D290" s="2" t="s">
        <v>1299</v>
      </c>
      <c r="E290" s="2" t="s">
        <v>2286</v>
      </c>
      <c r="F290">
        <v>0</v>
      </c>
      <c r="G290">
        <v>0</v>
      </c>
      <c r="H290">
        <v>0</v>
      </c>
      <c r="I290">
        <v>0</v>
      </c>
      <c r="J290">
        <v>289</v>
      </c>
      <c r="K290">
        <v>29</v>
      </c>
      <c r="L290" t="s">
        <v>3298</v>
      </c>
      <c r="M290">
        <v>0</v>
      </c>
      <c r="N290">
        <v>3.4690336114649202E-2</v>
      </c>
      <c r="P290">
        <v>0</v>
      </c>
      <c r="Q290">
        <v>0</v>
      </c>
      <c r="R290">
        <v>0</v>
      </c>
      <c r="S290">
        <v>0</v>
      </c>
      <c r="T290">
        <f t="shared" si="8"/>
        <v>0</v>
      </c>
      <c r="U290">
        <f t="shared" si="9"/>
        <v>0</v>
      </c>
    </row>
    <row r="291" spans="1:21" ht="15" x14ac:dyDescent="0.25">
      <c r="C291" s="2" t="s">
        <v>290</v>
      </c>
      <c r="D291" s="2" t="s">
        <v>1300</v>
      </c>
      <c r="E291" s="9" t="s">
        <v>2287</v>
      </c>
      <c r="F291">
        <v>0</v>
      </c>
      <c r="G291">
        <v>0</v>
      </c>
      <c r="H291">
        <v>0</v>
      </c>
      <c r="I291">
        <v>0</v>
      </c>
      <c r="J291">
        <v>290</v>
      </c>
      <c r="K291">
        <v>29</v>
      </c>
      <c r="L291" t="s">
        <v>3299</v>
      </c>
      <c r="M291">
        <v>0</v>
      </c>
      <c r="N291">
        <v>0</v>
      </c>
      <c r="P291">
        <v>0</v>
      </c>
      <c r="Q291">
        <v>0</v>
      </c>
      <c r="R291">
        <v>0</v>
      </c>
      <c r="S291">
        <v>0</v>
      </c>
      <c r="T291">
        <f t="shared" si="8"/>
        <v>0</v>
      </c>
      <c r="U291">
        <f t="shared" si="9"/>
        <v>0</v>
      </c>
    </row>
    <row r="292" spans="1:21" ht="15" x14ac:dyDescent="0.25">
      <c r="C292" s="2" t="s">
        <v>291</v>
      </c>
      <c r="D292" s="2" t="s">
        <v>1301</v>
      </c>
      <c r="E292" s="2" t="s">
        <v>2288</v>
      </c>
      <c r="F292">
        <v>0</v>
      </c>
      <c r="G292">
        <v>0</v>
      </c>
      <c r="H292">
        <v>0</v>
      </c>
      <c r="I292">
        <v>0</v>
      </c>
      <c r="J292">
        <v>291</v>
      </c>
      <c r="K292">
        <v>29</v>
      </c>
      <c r="L292" t="s">
        <v>3300</v>
      </c>
      <c r="M292">
        <v>0</v>
      </c>
      <c r="N292">
        <v>0</v>
      </c>
      <c r="P292">
        <v>0</v>
      </c>
      <c r="Q292">
        <v>0</v>
      </c>
      <c r="R292">
        <v>0</v>
      </c>
      <c r="S292">
        <v>0</v>
      </c>
      <c r="T292">
        <f t="shared" si="8"/>
        <v>0</v>
      </c>
      <c r="U292">
        <f t="shared" si="9"/>
        <v>0</v>
      </c>
    </row>
    <row r="293" spans="1:21" ht="15" x14ac:dyDescent="0.25">
      <c r="C293" s="2" t="s">
        <v>292</v>
      </c>
      <c r="D293" s="2" t="s">
        <v>1302</v>
      </c>
      <c r="E293" s="2" t="s">
        <v>2289</v>
      </c>
      <c r="F293">
        <v>0</v>
      </c>
      <c r="G293">
        <v>0</v>
      </c>
      <c r="H293">
        <v>0</v>
      </c>
      <c r="I293">
        <v>0</v>
      </c>
      <c r="J293">
        <v>292</v>
      </c>
      <c r="K293">
        <v>29</v>
      </c>
      <c r="L293" t="s">
        <v>3301</v>
      </c>
      <c r="M293">
        <v>0</v>
      </c>
      <c r="N293">
        <v>0</v>
      </c>
      <c r="P293">
        <v>0</v>
      </c>
      <c r="Q293">
        <v>0</v>
      </c>
      <c r="R293">
        <v>0</v>
      </c>
      <c r="S293">
        <v>0</v>
      </c>
      <c r="T293">
        <f t="shared" si="8"/>
        <v>0</v>
      </c>
      <c r="U293">
        <f t="shared" si="9"/>
        <v>0</v>
      </c>
    </row>
    <row r="294" spans="1:21" ht="15" x14ac:dyDescent="0.25">
      <c r="C294" s="2" t="s">
        <v>293</v>
      </c>
      <c r="D294" s="2" t="s">
        <v>1303</v>
      </c>
      <c r="E294" s="2" t="s">
        <v>2290</v>
      </c>
      <c r="F294">
        <v>0</v>
      </c>
      <c r="G294">
        <v>0</v>
      </c>
      <c r="H294">
        <v>0</v>
      </c>
      <c r="I294">
        <v>0</v>
      </c>
      <c r="J294">
        <v>293</v>
      </c>
      <c r="K294">
        <v>29</v>
      </c>
      <c r="L294" t="s">
        <v>3302</v>
      </c>
      <c r="M294">
        <v>0</v>
      </c>
      <c r="N294">
        <v>0.45868333302723502</v>
      </c>
      <c r="P294">
        <v>2.7765919742873502</v>
      </c>
      <c r="Q294">
        <v>0</v>
      </c>
      <c r="R294">
        <v>1.8583041618785301</v>
      </c>
      <c r="S294">
        <v>1.77577708709032</v>
      </c>
      <c r="T294">
        <f t="shared" si="8"/>
        <v>1.4145676522145421</v>
      </c>
      <c r="U294">
        <f t="shared" si="9"/>
        <v>8.2527074788210086E-2</v>
      </c>
    </row>
    <row r="295" spans="1:21" ht="15" x14ac:dyDescent="0.25">
      <c r="C295" s="2" t="s">
        <v>294</v>
      </c>
      <c r="D295" s="2" t="s">
        <v>1304</v>
      </c>
      <c r="E295" s="2" t="s">
        <v>2291</v>
      </c>
      <c r="F295">
        <v>0</v>
      </c>
      <c r="G295">
        <v>0</v>
      </c>
      <c r="H295">
        <v>0</v>
      </c>
      <c r="I295">
        <v>0</v>
      </c>
      <c r="J295">
        <v>294</v>
      </c>
      <c r="K295">
        <v>29</v>
      </c>
      <c r="L295" t="s">
        <v>294</v>
      </c>
      <c r="M295">
        <v>0</v>
      </c>
      <c r="N295">
        <v>0</v>
      </c>
      <c r="P295">
        <v>0</v>
      </c>
      <c r="Q295">
        <v>0</v>
      </c>
      <c r="R295">
        <v>0</v>
      </c>
      <c r="S295">
        <v>0</v>
      </c>
      <c r="T295">
        <f t="shared" si="8"/>
        <v>0</v>
      </c>
      <c r="U295">
        <f t="shared" si="9"/>
        <v>0</v>
      </c>
    </row>
    <row r="296" spans="1:21" ht="15" x14ac:dyDescent="0.25">
      <c r="A296" s="82" t="s">
        <v>4069</v>
      </c>
      <c r="C296" s="2" t="s">
        <v>295</v>
      </c>
      <c r="D296" s="2" t="s">
        <v>1305</v>
      </c>
      <c r="E296" s="9" t="s">
        <v>2292</v>
      </c>
      <c r="F296">
        <v>10.0907999569948</v>
      </c>
      <c r="G296">
        <v>7.4836163070727899</v>
      </c>
      <c r="H296">
        <v>9.5171432313616204</v>
      </c>
      <c r="I296">
        <v>8.8339392093138294</v>
      </c>
      <c r="J296">
        <v>295</v>
      </c>
      <c r="K296">
        <v>29</v>
      </c>
      <c r="L296" t="s">
        <v>3303</v>
      </c>
      <c r="M296">
        <v>8.7402779088178004</v>
      </c>
      <c r="N296">
        <v>1000</v>
      </c>
      <c r="P296">
        <v>6.6297862556608598</v>
      </c>
      <c r="Q296">
        <v>1.7622038525143999</v>
      </c>
      <c r="R296">
        <v>8.4977849308785398</v>
      </c>
      <c r="S296">
        <v>7.1880970837107698</v>
      </c>
      <c r="T296">
        <f t="shared" si="8"/>
        <v>3.4773272774084463</v>
      </c>
      <c r="U296">
        <f t="shared" si="9"/>
        <v>1.30968784716777</v>
      </c>
    </row>
    <row r="297" spans="1:21" ht="15" x14ac:dyDescent="0.25">
      <c r="B297" s="82" t="s">
        <v>4069</v>
      </c>
      <c r="C297" s="2" t="s">
        <v>296</v>
      </c>
      <c r="D297" s="2" t="s">
        <v>1306</v>
      </c>
      <c r="E297" s="2" t="s">
        <v>2293</v>
      </c>
      <c r="F297">
        <v>0</v>
      </c>
      <c r="G297">
        <v>0</v>
      </c>
      <c r="H297">
        <v>0</v>
      </c>
      <c r="I297">
        <v>0</v>
      </c>
      <c r="J297">
        <v>296</v>
      </c>
      <c r="K297">
        <v>29</v>
      </c>
      <c r="L297" t="s">
        <v>3304</v>
      </c>
      <c r="M297">
        <v>0</v>
      </c>
      <c r="N297">
        <v>0</v>
      </c>
      <c r="P297">
        <v>0</v>
      </c>
      <c r="Q297">
        <v>0</v>
      </c>
      <c r="R297">
        <v>0</v>
      </c>
      <c r="S297">
        <v>0</v>
      </c>
      <c r="T297">
        <f t="shared" si="8"/>
        <v>0</v>
      </c>
      <c r="U297">
        <f t="shared" si="9"/>
        <v>0</v>
      </c>
    </row>
    <row r="298" spans="1:21" ht="15" x14ac:dyDescent="0.25">
      <c r="C298" s="2" t="s">
        <v>297</v>
      </c>
      <c r="D298" s="2" t="s">
        <v>1307</v>
      </c>
      <c r="E298" s="2" t="s">
        <v>2294</v>
      </c>
      <c r="F298">
        <v>0</v>
      </c>
      <c r="G298">
        <v>0</v>
      </c>
      <c r="H298">
        <v>0</v>
      </c>
      <c r="I298">
        <v>0</v>
      </c>
      <c r="J298">
        <v>297</v>
      </c>
      <c r="K298">
        <v>29</v>
      </c>
      <c r="L298" t="s">
        <v>3305</v>
      </c>
      <c r="M298">
        <v>0</v>
      </c>
      <c r="N298">
        <v>0.68802499954224305</v>
      </c>
      <c r="P298">
        <v>0</v>
      </c>
      <c r="Q298">
        <v>0</v>
      </c>
      <c r="R298">
        <v>0</v>
      </c>
      <c r="S298">
        <v>0</v>
      </c>
      <c r="T298">
        <f t="shared" si="8"/>
        <v>0</v>
      </c>
      <c r="U298">
        <f t="shared" si="9"/>
        <v>0</v>
      </c>
    </row>
    <row r="299" spans="1:21" ht="15" x14ac:dyDescent="0.25">
      <c r="C299" s="2" t="s">
        <v>298</v>
      </c>
      <c r="D299" s="2" t="s">
        <v>1308</v>
      </c>
      <c r="E299" s="9" t="s">
        <v>2295</v>
      </c>
      <c r="F299">
        <v>0</v>
      </c>
      <c r="G299">
        <v>0</v>
      </c>
      <c r="H299">
        <v>0</v>
      </c>
      <c r="I299">
        <v>0</v>
      </c>
      <c r="J299">
        <v>298</v>
      </c>
      <c r="K299">
        <v>29</v>
      </c>
      <c r="L299" t="s">
        <v>3306</v>
      </c>
      <c r="M299">
        <v>-0.68802499950982099</v>
      </c>
      <c r="N299">
        <v>0</v>
      </c>
      <c r="P299">
        <v>0</v>
      </c>
      <c r="Q299">
        <v>0</v>
      </c>
      <c r="R299">
        <v>0</v>
      </c>
      <c r="S299">
        <v>0</v>
      </c>
      <c r="T299">
        <f t="shared" si="8"/>
        <v>0</v>
      </c>
      <c r="U299">
        <f t="shared" si="9"/>
        <v>0</v>
      </c>
    </row>
    <row r="300" spans="1:21" ht="15" x14ac:dyDescent="0.25">
      <c r="A300" s="7"/>
      <c r="C300" s="2" t="s">
        <v>299</v>
      </c>
      <c r="D300" s="2" t="s">
        <v>1309</v>
      </c>
      <c r="E300" s="2" t="s">
        <v>2296</v>
      </c>
      <c r="F300">
        <v>0</v>
      </c>
      <c r="G300">
        <v>0</v>
      </c>
      <c r="H300">
        <v>0</v>
      </c>
      <c r="I300">
        <v>0</v>
      </c>
      <c r="J300">
        <v>299</v>
      </c>
      <c r="K300">
        <v>30</v>
      </c>
      <c r="L300" t="s">
        <v>3307</v>
      </c>
      <c r="M300">
        <v>0</v>
      </c>
      <c r="N300">
        <v>0</v>
      </c>
      <c r="P300">
        <v>0</v>
      </c>
      <c r="Q300">
        <v>0</v>
      </c>
      <c r="R300">
        <v>0</v>
      </c>
      <c r="S300">
        <v>0</v>
      </c>
      <c r="T300">
        <f t="shared" si="8"/>
        <v>0</v>
      </c>
      <c r="U300">
        <f t="shared" si="9"/>
        <v>0</v>
      </c>
    </row>
    <row r="301" spans="1:21" ht="15" x14ac:dyDescent="0.25">
      <c r="B301" s="7"/>
      <c r="C301" s="2" t="s">
        <v>300</v>
      </c>
      <c r="D301" s="2" t="s">
        <v>1310</v>
      </c>
      <c r="E301" s="2" t="s">
        <v>2297</v>
      </c>
      <c r="F301">
        <v>7.2469985056528005E-2</v>
      </c>
      <c r="G301">
        <v>8.9905682815787993E-2</v>
      </c>
      <c r="H301">
        <v>6.8829874249373604E-2</v>
      </c>
      <c r="I301">
        <v>6.7749399684399803E-2</v>
      </c>
      <c r="J301">
        <v>300</v>
      </c>
      <c r="K301">
        <v>30</v>
      </c>
      <c r="L301" t="s">
        <v>3308</v>
      </c>
      <c r="M301">
        <v>6.8141546923364604E-2</v>
      </c>
      <c r="N301">
        <v>7.4351959556278893E-2</v>
      </c>
      <c r="P301">
        <v>3.27649485658221E-2</v>
      </c>
      <c r="Q301">
        <v>3.2764948565819497E-2</v>
      </c>
      <c r="R301">
        <v>3.2764948565822502E-2</v>
      </c>
      <c r="S301">
        <v>3.2764948565822703E-2</v>
      </c>
      <c r="T301">
        <f t="shared" si="8"/>
        <v>1.6309574540173436E-15</v>
      </c>
      <c r="U301">
        <f t="shared" si="9"/>
        <v>-2.0122792321330962E-16</v>
      </c>
    </row>
    <row r="302" spans="1:21" ht="15" x14ac:dyDescent="0.25">
      <c r="C302" s="2" t="s">
        <v>301</v>
      </c>
      <c r="D302" s="2" t="s">
        <v>1311</v>
      </c>
      <c r="E302" s="2" t="s">
        <v>2298</v>
      </c>
      <c r="F302">
        <v>1.69086370015341E-2</v>
      </c>
      <c r="G302">
        <v>2.09767195884124E-2</v>
      </c>
      <c r="H302">
        <v>1.60593293573346E-2</v>
      </c>
      <c r="I302">
        <v>1.5807233925076901E-2</v>
      </c>
      <c r="J302">
        <v>301</v>
      </c>
      <c r="K302">
        <v>30</v>
      </c>
      <c r="L302" t="s">
        <v>3309</v>
      </c>
      <c r="M302">
        <v>1.5898729394679099E-2</v>
      </c>
      <c r="N302">
        <v>2.0039004483247001E-2</v>
      </c>
      <c r="P302">
        <v>7.6446907121794404E-3</v>
      </c>
      <c r="Q302">
        <v>7.6446907121788402E-3</v>
      </c>
      <c r="R302">
        <v>7.6446907121795298E-3</v>
      </c>
      <c r="S302">
        <v>7.6446907121795896E-3</v>
      </c>
      <c r="T302">
        <f t="shared" si="8"/>
        <v>3.7499429548527224E-16</v>
      </c>
      <c r="U302">
        <f t="shared" si="9"/>
        <v>-5.9847959921199845E-17</v>
      </c>
    </row>
    <row r="303" spans="1:21" ht="15" x14ac:dyDescent="0.25">
      <c r="C303" s="2" t="s">
        <v>302</v>
      </c>
      <c r="D303" s="2" t="s">
        <v>1312</v>
      </c>
      <c r="E303" s="2" t="s">
        <v>2299</v>
      </c>
      <c r="F303" s="41">
        <v>5.18097436414665E-6</v>
      </c>
      <c r="G303" s="41">
        <v>6.42747528506271E-6</v>
      </c>
      <c r="H303" s="41">
        <v>4.9207380641141599E-6</v>
      </c>
      <c r="I303" s="41">
        <v>4.8434935191087397E-6</v>
      </c>
      <c r="J303">
        <v>302</v>
      </c>
      <c r="K303">
        <v>30</v>
      </c>
      <c r="L303" t="s">
        <v>3310</v>
      </c>
      <c r="M303" s="41">
        <v>4.8715286400000004E-6</v>
      </c>
      <c r="N303" s="41">
        <v>4.9207380641143903E-6</v>
      </c>
      <c r="P303" s="41">
        <v>2.3424091840186801E-6</v>
      </c>
      <c r="Q303" s="41">
        <v>2.3424091840185001E-6</v>
      </c>
      <c r="R303" s="41">
        <v>2.3424091840187102E-6</v>
      </c>
      <c r="S303" s="41">
        <v>2.3424091840187301E-6</v>
      </c>
      <c r="T303">
        <f t="shared" si="8"/>
        <v>1.135995609077585E-19</v>
      </c>
      <c r="U303">
        <f t="shared" si="9"/>
        <v>-1.9905274260476058E-20</v>
      </c>
    </row>
    <row r="304" spans="1:21" ht="15" x14ac:dyDescent="0.25">
      <c r="C304" s="4" t="s">
        <v>303</v>
      </c>
      <c r="D304" s="4" t="s">
        <v>1313</v>
      </c>
      <c r="E304" s="4" t="s">
        <v>2300</v>
      </c>
      <c r="F304">
        <v>-0.17944447786828699</v>
      </c>
      <c r="G304">
        <v>-0.22261738149506999</v>
      </c>
      <c r="H304">
        <v>-0.170431121750312</v>
      </c>
      <c r="I304">
        <v>-0.167755735602441</v>
      </c>
      <c r="J304">
        <v>303</v>
      </c>
      <c r="K304">
        <v>30</v>
      </c>
      <c r="L304" t="s">
        <v>3311</v>
      </c>
      <c r="M304">
        <v>-0.85675173925744696</v>
      </c>
      <c r="N304">
        <v>-0.16872673975660701</v>
      </c>
      <c r="P304">
        <v>-8.1129988962857197E-2</v>
      </c>
      <c r="Q304">
        <v>-8.1129988962857197E-2</v>
      </c>
      <c r="R304">
        <v>-8.1129988962857197E-2</v>
      </c>
      <c r="S304">
        <v>-8.1129988962857197E-2</v>
      </c>
      <c r="T304">
        <f t="shared" si="8"/>
        <v>0</v>
      </c>
      <c r="U304">
        <f t="shared" si="9"/>
        <v>0</v>
      </c>
    </row>
    <row r="305" spans="1:21" ht="15" x14ac:dyDescent="0.25">
      <c r="C305" s="4" t="s">
        <v>304</v>
      </c>
      <c r="D305" s="4" t="s">
        <v>1314</v>
      </c>
      <c r="E305" s="4" t="s">
        <v>2301</v>
      </c>
      <c r="F305">
        <v>0</v>
      </c>
      <c r="G305">
        <v>0</v>
      </c>
      <c r="H305">
        <v>0</v>
      </c>
      <c r="I305">
        <v>0</v>
      </c>
      <c r="J305">
        <v>304</v>
      </c>
      <c r="K305">
        <v>30</v>
      </c>
      <c r="L305" t="s">
        <v>3312</v>
      </c>
      <c r="M305">
        <v>0</v>
      </c>
      <c r="N305">
        <v>0.68802499950079099</v>
      </c>
      <c r="P305">
        <v>0</v>
      </c>
      <c r="Q305">
        <v>0</v>
      </c>
      <c r="R305">
        <v>0</v>
      </c>
      <c r="S305">
        <v>0</v>
      </c>
      <c r="T305">
        <f t="shared" si="8"/>
        <v>0</v>
      </c>
      <c r="U305">
        <f t="shared" si="9"/>
        <v>0</v>
      </c>
    </row>
    <row r="306" spans="1:21" ht="15" x14ac:dyDescent="0.25">
      <c r="C306" s="2" t="s">
        <v>305</v>
      </c>
      <c r="D306" s="2" t="s">
        <v>1315</v>
      </c>
      <c r="E306" s="9" t="s">
        <v>2302</v>
      </c>
      <c r="F306">
        <v>2.2666762843186899E-2</v>
      </c>
      <c r="G306">
        <v>2.81202043721578E-2</v>
      </c>
      <c r="H306">
        <v>2.1528229030536802E-2</v>
      </c>
      <c r="I306">
        <v>2.11902841460869E-2</v>
      </c>
      <c r="J306">
        <v>305</v>
      </c>
      <c r="K306">
        <v>30</v>
      </c>
      <c r="L306" t="s">
        <v>3313</v>
      </c>
      <c r="M306">
        <v>2.1312937799962101E-2</v>
      </c>
      <c r="N306">
        <v>0.78828345124895804</v>
      </c>
      <c r="P306">
        <v>1.0248040180044901E-2</v>
      </c>
      <c r="Q306">
        <v>1.0248040180044901E-2</v>
      </c>
      <c r="R306">
        <v>1.0248040180044901E-2</v>
      </c>
      <c r="S306">
        <v>1.0248040180044901E-2</v>
      </c>
      <c r="T306">
        <f t="shared" si="8"/>
        <v>0</v>
      </c>
      <c r="U306">
        <f t="shared" si="9"/>
        <v>0</v>
      </c>
    </row>
    <row r="307" spans="1:21" ht="15" x14ac:dyDescent="0.25">
      <c r="A307" s="83" t="s">
        <v>4103</v>
      </c>
      <c r="C307" s="2" t="s">
        <v>306</v>
      </c>
      <c r="D307" s="2" t="s">
        <v>1316</v>
      </c>
      <c r="E307" s="2" t="s">
        <v>2303</v>
      </c>
      <c r="F307">
        <v>0</v>
      </c>
      <c r="G307">
        <v>0</v>
      </c>
      <c r="H307">
        <v>0</v>
      </c>
      <c r="I307">
        <v>0</v>
      </c>
      <c r="J307">
        <v>306</v>
      </c>
      <c r="K307">
        <v>30</v>
      </c>
      <c r="L307" t="s">
        <v>3314</v>
      </c>
      <c r="M307">
        <v>0</v>
      </c>
      <c r="N307">
        <v>0.34401249976802101</v>
      </c>
      <c r="P307">
        <v>8.4</v>
      </c>
      <c r="Q307">
        <v>8.4</v>
      </c>
      <c r="R307">
        <v>8.4</v>
      </c>
      <c r="S307">
        <v>8.4</v>
      </c>
      <c r="T307">
        <f t="shared" si="8"/>
        <v>0</v>
      </c>
      <c r="U307">
        <f t="shared" si="9"/>
        <v>0</v>
      </c>
    </row>
    <row r="308" spans="1:21" ht="15" x14ac:dyDescent="0.25">
      <c r="A308" s="83"/>
      <c r="B308" s="83" t="s">
        <v>4103</v>
      </c>
      <c r="C308" s="2" t="s">
        <v>307</v>
      </c>
      <c r="D308" s="2" t="s">
        <v>1317</v>
      </c>
      <c r="E308" s="9" t="s">
        <v>2304</v>
      </c>
      <c r="F308">
        <v>0</v>
      </c>
      <c r="G308">
        <v>0</v>
      </c>
      <c r="H308">
        <v>0</v>
      </c>
      <c r="I308">
        <v>0</v>
      </c>
      <c r="J308">
        <v>307</v>
      </c>
      <c r="K308">
        <v>30</v>
      </c>
      <c r="L308" t="s">
        <v>3315</v>
      </c>
      <c r="M308">
        <v>0</v>
      </c>
      <c r="N308">
        <v>0.412814999734678</v>
      </c>
      <c r="P308">
        <v>0</v>
      </c>
      <c r="Q308">
        <v>0</v>
      </c>
      <c r="R308">
        <v>0</v>
      </c>
      <c r="S308">
        <v>0</v>
      </c>
      <c r="T308">
        <f t="shared" si="8"/>
        <v>0</v>
      </c>
      <c r="U308">
        <f t="shared" si="9"/>
        <v>0</v>
      </c>
    </row>
    <row r="309" spans="1:21" ht="15" x14ac:dyDescent="0.25">
      <c r="A309" s="83"/>
      <c r="B309" s="83"/>
      <c r="C309" s="2" t="s">
        <v>308</v>
      </c>
      <c r="D309" s="2" t="s">
        <v>1318</v>
      </c>
      <c r="E309" s="9" t="s">
        <v>2305</v>
      </c>
      <c r="F309">
        <v>0</v>
      </c>
      <c r="G309">
        <v>0</v>
      </c>
      <c r="H309">
        <v>0</v>
      </c>
      <c r="I309">
        <v>0</v>
      </c>
      <c r="J309">
        <v>308</v>
      </c>
      <c r="K309">
        <v>30</v>
      </c>
      <c r="L309" t="s">
        <v>3316</v>
      </c>
      <c r="M309">
        <v>0</v>
      </c>
      <c r="N309">
        <v>0</v>
      </c>
      <c r="P309">
        <v>0</v>
      </c>
      <c r="Q309">
        <v>0</v>
      </c>
      <c r="R309">
        <v>0</v>
      </c>
      <c r="S309">
        <v>0</v>
      </c>
      <c r="T309">
        <f t="shared" si="8"/>
        <v>0</v>
      </c>
      <c r="U309">
        <f t="shared" si="9"/>
        <v>0</v>
      </c>
    </row>
    <row r="310" spans="1:21" ht="15" x14ac:dyDescent="0.25">
      <c r="B310" s="83"/>
      <c r="C310" s="2" t="s">
        <v>309</v>
      </c>
      <c r="D310" s="2" t="s">
        <v>1318</v>
      </c>
      <c r="E310" s="9" t="s">
        <v>2306</v>
      </c>
      <c r="F310">
        <v>0</v>
      </c>
      <c r="G310">
        <v>0</v>
      </c>
      <c r="H310">
        <v>0</v>
      </c>
      <c r="I310">
        <v>0</v>
      </c>
      <c r="J310">
        <v>309</v>
      </c>
      <c r="K310">
        <v>31</v>
      </c>
      <c r="L310" t="s">
        <v>3317</v>
      </c>
      <c r="M310">
        <v>0</v>
      </c>
      <c r="N310">
        <v>0</v>
      </c>
      <c r="P310">
        <v>0</v>
      </c>
      <c r="Q310">
        <v>0</v>
      </c>
      <c r="R310">
        <v>0</v>
      </c>
      <c r="S310">
        <v>0</v>
      </c>
      <c r="T310">
        <f t="shared" si="8"/>
        <v>0</v>
      </c>
      <c r="U310">
        <f t="shared" si="9"/>
        <v>0</v>
      </c>
    </row>
    <row r="311" spans="1:21" ht="15" x14ac:dyDescent="0.25">
      <c r="C311" s="2" t="s">
        <v>310</v>
      </c>
      <c r="D311" s="2" t="s">
        <v>1319</v>
      </c>
      <c r="E311" s="9" t="s">
        <v>2307</v>
      </c>
      <c r="F311">
        <v>4.4049314332482901E-2</v>
      </c>
      <c r="G311">
        <v>5.4647226428187402E-2</v>
      </c>
      <c r="H311">
        <v>4.1836751641540097E-2</v>
      </c>
      <c r="I311">
        <v>4.11800085264531E-2</v>
      </c>
      <c r="J311">
        <v>310</v>
      </c>
      <c r="K311">
        <v>31</v>
      </c>
      <c r="L311" t="s">
        <v>3318</v>
      </c>
      <c r="M311">
        <v>-999.95858163324897</v>
      </c>
      <c r="N311">
        <v>5.1769054472401897E-2</v>
      </c>
      <c r="P311">
        <v>0</v>
      </c>
      <c r="Q311">
        <v>1.9915465931717301E-2</v>
      </c>
      <c r="R311">
        <v>1.9915465931717301E-2</v>
      </c>
      <c r="S311">
        <v>0</v>
      </c>
      <c r="T311">
        <f t="shared" si="8"/>
        <v>1.1498199616713804E-2</v>
      </c>
      <c r="U311">
        <f t="shared" si="9"/>
        <v>1.9915465931717301E-2</v>
      </c>
    </row>
    <row r="312" spans="1:21" ht="15" x14ac:dyDescent="0.25">
      <c r="C312" s="2" t="s">
        <v>311</v>
      </c>
      <c r="D312" s="2" t="s">
        <v>1320</v>
      </c>
      <c r="E312" s="2" t="s">
        <v>2308</v>
      </c>
      <c r="F312">
        <v>0</v>
      </c>
      <c r="G312">
        <v>0</v>
      </c>
      <c r="H312">
        <v>0</v>
      </c>
      <c r="I312">
        <v>0</v>
      </c>
      <c r="J312">
        <v>311</v>
      </c>
      <c r="K312">
        <v>31</v>
      </c>
      <c r="L312" t="s">
        <v>3319</v>
      </c>
      <c r="M312">
        <v>0</v>
      </c>
      <c r="N312">
        <v>1000</v>
      </c>
      <c r="P312">
        <v>1.9915465931715001E-2</v>
      </c>
      <c r="Q312">
        <v>0</v>
      </c>
      <c r="R312">
        <v>0</v>
      </c>
      <c r="S312">
        <v>1.99154659317154E-2</v>
      </c>
      <c r="T312">
        <f t="shared" si="8"/>
        <v>1.1498199616712477E-2</v>
      </c>
      <c r="U312">
        <f t="shared" si="9"/>
        <v>-1.99154659317154E-2</v>
      </c>
    </row>
    <row r="313" spans="1:21" ht="15" x14ac:dyDescent="0.25">
      <c r="A313" s="82" t="s">
        <v>4070</v>
      </c>
      <c r="C313" s="2" t="s">
        <v>312</v>
      </c>
      <c r="D313" s="2" t="s">
        <v>1321</v>
      </c>
      <c r="E313" s="9" t="s">
        <v>2309</v>
      </c>
      <c r="F313">
        <v>-2.0243556581942799</v>
      </c>
      <c r="G313">
        <v>-2.5113967318617401</v>
      </c>
      <c r="H313">
        <v>-1.9226738529176799</v>
      </c>
      <c r="I313">
        <v>-1.89249218808868</v>
      </c>
      <c r="J313">
        <v>312</v>
      </c>
      <c r="K313">
        <v>31</v>
      </c>
      <c r="L313" t="s">
        <v>3320</v>
      </c>
      <c r="M313">
        <v>-2.2474588157205102</v>
      </c>
      <c r="N313">
        <v>-1.90344631594212</v>
      </c>
      <c r="P313">
        <v>-0.91524564600024405</v>
      </c>
      <c r="Q313">
        <v>-0.91524564600013003</v>
      </c>
      <c r="R313">
        <v>-0.91524564600024405</v>
      </c>
      <c r="S313">
        <v>-0.91524564600024405</v>
      </c>
      <c r="T313">
        <f t="shared" si="8"/>
        <v>6.5829485044090389E-14</v>
      </c>
      <c r="U313">
        <f t="shared" si="9"/>
        <v>0</v>
      </c>
    </row>
    <row r="314" spans="1:21" ht="15" x14ac:dyDescent="0.25">
      <c r="A314" s="82" t="s">
        <v>4070</v>
      </c>
      <c r="B314" s="82" t="s">
        <v>4070</v>
      </c>
      <c r="C314" s="2" t="s">
        <v>313</v>
      </c>
      <c r="D314" s="2" t="s">
        <v>1322</v>
      </c>
      <c r="E314" s="2" t="s">
        <v>2310</v>
      </c>
      <c r="F314">
        <v>0</v>
      </c>
      <c r="G314">
        <v>0</v>
      </c>
      <c r="H314">
        <v>0</v>
      </c>
      <c r="I314">
        <v>0</v>
      </c>
      <c r="J314">
        <v>313</v>
      </c>
      <c r="K314">
        <v>31</v>
      </c>
      <c r="L314" t="s">
        <v>3321</v>
      </c>
      <c r="M314">
        <v>0</v>
      </c>
      <c r="N314">
        <v>0.34401249976334702</v>
      </c>
      <c r="P314">
        <v>0</v>
      </c>
      <c r="Q314">
        <v>0</v>
      </c>
      <c r="R314">
        <v>0</v>
      </c>
      <c r="S314">
        <v>0</v>
      </c>
      <c r="T314">
        <f t="shared" si="8"/>
        <v>0</v>
      </c>
      <c r="U314">
        <f t="shared" si="9"/>
        <v>0</v>
      </c>
    </row>
    <row r="315" spans="1:21" ht="15" x14ac:dyDescent="0.25">
      <c r="B315" s="82" t="s">
        <v>4070</v>
      </c>
      <c r="C315" s="2" t="s">
        <v>314</v>
      </c>
      <c r="D315" s="2" t="s">
        <v>1323</v>
      </c>
      <c r="E315" s="2" t="s">
        <v>2311</v>
      </c>
      <c r="F315">
        <v>0.29707880048559998</v>
      </c>
      <c r="G315">
        <v>0.359811673326632</v>
      </c>
      <c r="H315">
        <v>0.28215676412282398</v>
      </c>
      <c r="I315">
        <v>0.27772753611252698</v>
      </c>
      <c r="J315">
        <v>314</v>
      </c>
      <c r="K315">
        <v>31</v>
      </c>
      <c r="L315" t="s">
        <v>3322</v>
      </c>
      <c r="M315">
        <v>0</v>
      </c>
      <c r="N315">
        <v>0.29342432844550098</v>
      </c>
      <c r="P315">
        <v>0.13112865172367599</v>
      </c>
      <c r="Q315">
        <v>0.13112865172365301</v>
      </c>
      <c r="R315">
        <v>0.13112865172367699</v>
      </c>
      <c r="S315">
        <v>0.13112865172366001</v>
      </c>
      <c r="T315">
        <f t="shared" si="8"/>
        <v>1.356608948804825E-14</v>
      </c>
      <c r="U315">
        <f t="shared" si="9"/>
        <v>1.6986412276764895E-14</v>
      </c>
    </row>
    <row r="316" spans="1:21" ht="15" x14ac:dyDescent="0.25">
      <c r="C316" s="2" t="s">
        <v>315</v>
      </c>
      <c r="D316" s="2" t="s">
        <v>1324</v>
      </c>
      <c r="E316" s="2" t="s">
        <v>2312</v>
      </c>
      <c r="F316">
        <v>0</v>
      </c>
      <c r="G316">
        <v>0</v>
      </c>
      <c r="H316">
        <v>0</v>
      </c>
      <c r="I316">
        <v>0</v>
      </c>
      <c r="J316">
        <v>315</v>
      </c>
      <c r="K316">
        <v>31</v>
      </c>
      <c r="L316" t="s">
        <v>3323</v>
      </c>
      <c r="M316">
        <v>0</v>
      </c>
      <c r="N316">
        <v>0.28270433281791602</v>
      </c>
      <c r="P316">
        <v>0</v>
      </c>
      <c r="Q316">
        <v>0</v>
      </c>
      <c r="R316">
        <v>0</v>
      </c>
      <c r="S316">
        <v>0</v>
      </c>
      <c r="T316">
        <f t="shared" si="8"/>
        <v>0</v>
      </c>
      <c r="U316">
        <f t="shared" si="9"/>
        <v>0</v>
      </c>
    </row>
    <row r="317" spans="1:21" ht="15" x14ac:dyDescent="0.25">
      <c r="C317" s="2" t="s">
        <v>316</v>
      </c>
      <c r="D317" s="2" t="s">
        <v>1325</v>
      </c>
      <c r="E317" s="2" t="s">
        <v>2313</v>
      </c>
      <c r="F317">
        <v>0</v>
      </c>
      <c r="G317">
        <v>0</v>
      </c>
      <c r="H317">
        <v>0</v>
      </c>
      <c r="I317">
        <v>0</v>
      </c>
      <c r="J317">
        <v>316</v>
      </c>
      <c r="K317">
        <v>31</v>
      </c>
      <c r="L317" t="s">
        <v>3324</v>
      </c>
      <c r="M317">
        <v>0</v>
      </c>
      <c r="N317">
        <v>0</v>
      </c>
      <c r="P317">
        <v>0</v>
      </c>
      <c r="Q317">
        <v>0</v>
      </c>
      <c r="R317">
        <v>0</v>
      </c>
      <c r="S317">
        <v>0</v>
      </c>
      <c r="T317">
        <f t="shared" si="8"/>
        <v>0</v>
      </c>
      <c r="U317">
        <f t="shared" si="9"/>
        <v>0</v>
      </c>
    </row>
    <row r="318" spans="1:21" ht="15" x14ac:dyDescent="0.25">
      <c r="C318" s="2" t="s">
        <v>317</v>
      </c>
      <c r="D318" s="2" t="s">
        <v>1326</v>
      </c>
      <c r="E318" s="9" t="s">
        <v>2314</v>
      </c>
      <c r="F318">
        <v>-2.9631287632128099E-2</v>
      </c>
      <c r="G318">
        <v>-3.6760338024123498E-2</v>
      </c>
      <c r="H318">
        <v>-2.8142931173192699E-2</v>
      </c>
      <c r="I318">
        <v>-2.7701150309212601E-2</v>
      </c>
      <c r="J318">
        <v>317</v>
      </c>
      <c r="K318">
        <v>31</v>
      </c>
      <c r="L318" t="s">
        <v>3325</v>
      </c>
      <c r="M318">
        <v>-2.8142931173192699E-2</v>
      </c>
      <c r="N318">
        <v>-2.7861490174359502E-2</v>
      </c>
      <c r="P318">
        <v>-1.3396823725656801E-2</v>
      </c>
      <c r="Q318">
        <v>-1.3396823725656801E-2</v>
      </c>
      <c r="R318">
        <v>-1.3396823725656801E-2</v>
      </c>
      <c r="S318">
        <v>-1.3396823725656801E-2</v>
      </c>
      <c r="T318">
        <f t="shared" si="8"/>
        <v>0</v>
      </c>
      <c r="U318">
        <f t="shared" si="9"/>
        <v>0</v>
      </c>
    </row>
    <row r="319" spans="1:21" ht="15" x14ac:dyDescent="0.25">
      <c r="C319" s="2" t="s">
        <v>318</v>
      </c>
      <c r="D319" s="2" t="s">
        <v>1327</v>
      </c>
      <c r="E319" s="2" t="s">
        <v>2315</v>
      </c>
      <c r="F319">
        <v>0</v>
      </c>
      <c r="G319">
        <v>0</v>
      </c>
      <c r="H319">
        <v>0</v>
      </c>
      <c r="I319">
        <v>0</v>
      </c>
      <c r="J319">
        <v>318</v>
      </c>
      <c r="K319">
        <v>31</v>
      </c>
      <c r="L319" t="s">
        <v>3326</v>
      </c>
      <c r="M319">
        <v>0</v>
      </c>
      <c r="N319">
        <v>0</v>
      </c>
      <c r="P319">
        <v>0</v>
      </c>
      <c r="Q319">
        <v>0</v>
      </c>
      <c r="R319">
        <v>0</v>
      </c>
      <c r="S319">
        <v>0</v>
      </c>
      <c r="T319">
        <f t="shared" si="8"/>
        <v>0</v>
      </c>
      <c r="U319">
        <f t="shared" si="9"/>
        <v>0</v>
      </c>
    </row>
    <row r="320" spans="1:21" ht="15" x14ac:dyDescent="0.25">
      <c r="C320" s="2" t="s">
        <v>319</v>
      </c>
      <c r="D320" s="2" t="s">
        <v>1328</v>
      </c>
      <c r="E320" s="2" t="s">
        <v>2316</v>
      </c>
      <c r="F320">
        <v>0</v>
      </c>
      <c r="G320">
        <v>0</v>
      </c>
      <c r="H320">
        <v>0</v>
      </c>
      <c r="I320">
        <v>0</v>
      </c>
      <c r="J320">
        <v>319</v>
      </c>
      <c r="K320">
        <v>31</v>
      </c>
      <c r="L320" t="s">
        <v>3327</v>
      </c>
      <c r="M320">
        <v>0</v>
      </c>
      <c r="N320">
        <v>8.2805501770938008E-3</v>
      </c>
      <c r="P320">
        <v>0</v>
      </c>
      <c r="Q320">
        <v>0</v>
      </c>
      <c r="R320">
        <v>0</v>
      </c>
      <c r="S320">
        <v>0</v>
      </c>
      <c r="T320">
        <f t="shared" si="8"/>
        <v>0</v>
      </c>
      <c r="U320">
        <f t="shared" si="9"/>
        <v>0</v>
      </c>
    </row>
    <row r="321" spans="3:21" ht="15" x14ac:dyDescent="0.25">
      <c r="C321" s="2" t="s">
        <v>320</v>
      </c>
      <c r="D321" s="2" t="s">
        <v>1329</v>
      </c>
      <c r="E321" s="9" t="s">
        <v>2317</v>
      </c>
      <c r="F321">
        <v>0</v>
      </c>
      <c r="G321">
        <v>0</v>
      </c>
      <c r="H321">
        <v>0</v>
      </c>
      <c r="I321">
        <v>0</v>
      </c>
      <c r="J321">
        <v>320</v>
      </c>
      <c r="K321">
        <v>32</v>
      </c>
      <c r="L321" t="s">
        <v>3328</v>
      </c>
      <c r="M321">
        <v>-8.2805501771190393E-3</v>
      </c>
      <c r="N321">
        <v>0</v>
      </c>
      <c r="P321">
        <v>0</v>
      </c>
      <c r="Q321">
        <v>0</v>
      </c>
      <c r="R321">
        <v>0</v>
      </c>
      <c r="S321">
        <v>0</v>
      </c>
      <c r="T321">
        <f t="shared" si="8"/>
        <v>0</v>
      </c>
      <c r="U321">
        <f t="shared" si="9"/>
        <v>0</v>
      </c>
    </row>
    <row r="322" spans="3:21" ht="15" x14ac:dyDescent="0.25">
      <c r="C322" s="2" t="s">
        <v>321</v>
      </c>
      <c r="D322" s="2" t="s">
        <v>1330</v>
      </c>
      <c r="E322" s="2" t="s">
        <v>2318</v>
      </c>
      <c r="F322">
        <v>7.2469985056528005E-2</v>
      </c>
      <c r="G322">
        <v>8.9905682815787993E-2</v>
      </c>
      <c r="H322">
        <v>6.8829874249373604E-2</v>
      </c>
      <c r="I322">
        <v>6.7749399684399803E-2</v>
      </c>
      <c r="J322">
        <v>321</v>
      </c>
      <c r="K322">
        <v>32</v>
      </c>
      <c r="L322" t="s">
        <v>3329</v>
      </c>
      <c r="M322">
        <v>6.8141546923364604E-2</v>
      </c>
      <c r="N322">
        <v>7.4351959556278893E-2</v>
      </c>
      <c r="P322">
        <v>3.27649485658221E-2</v>
      </c>
      <c r="Q322">
        <v>3.2764948565819497E-2</v>
      </c>
      <c r="R322">
        <v>3.2764948565822502E-2</v>
      </c>
      <c r="S322">
        <v>3.2764948565822703E-2</v>
      </c>
      <c r="T322">
        <f t="shared" si="8"/>
        <v>1.6309574540173436E-15</v>
      </c>
      <c r="U322">
        <f t="shared" si="9"/>
        <v>-2.0122792321330962E-16</v>
      </c>
    </row>
    <row r="323" spans="3:21" ht="15" x14ac:dyDescent="0.25">
      <c r="C323" s="2" t="s">
        <v>322</v>
      </c>
      <c r="D323" s="2" t="s">
        <v>1331</v>
      </c>
      <c r="E323" s="9" t="s">
        <v>2319</v>
      </c>
      <c r="F323">
        <v>0.773715600943092</v>
      </c>
      <c r="G323">
        <v>0.942382366193669</v>
      </c>
      <c r="H323">
        <v>0.62321230250404402</v>
      </c>
      <c r="I323">
        <v>0.61342926790200603</v>
      </c>
      <c r="J323">
        <v>322</v>
      </c>
      <c r="K323">
        <v>32</v>
      </c>
      <c r="L323" t="s">
        <v>3330</v>
      </c>
      <c r="M323">
        <v>0.44030558735971698</v>
      </c>
      <c r="N323">
        <v>0.90421496402529999</v>
      </c>
      <c r="P323">
        <v>-0.113158230146041</v>
      </c>
      <c r="Q323">
        <v>0.29029506297661101</v>
      </c>
      <c r="R323">
        <v>-0.113158230146041</v>
      </c>
      <c r="S323">
        <v>-0.113158230146041</v>
      </c>
      <c r="T323">
        <f t="shared" ref="T323:T386" si="10">STDEV(P323:R323)</f>
        <v>0.23293386738980415</v>
      </c>
      <c r="U323">
        <f t="shared" ref="U323:U386" si="11">R323-S323</f>
        <v>0</v>
      </c>
    </row>
    <row r="324" spans="3:21" ht="15" x14ac:dyDescent="0.25">
      <c r="C324" s="2" t="s">
        <v>323</v>
      </c>
      <c r="D324" s="2" t="s">
        <v>1332</v>
      </c>
      <c r="E324" s="9" t="s">
        <v>2320</v>
      </c>
      <c r="F324">
        <v>0.17757724870932601</v>
      </c>
      <c r="G324">
        <v>0.22030091196109</v>
      </c>
      <c r="H324">
        <v>0.168657682055255</v>
      </c>
      <c r="I324">
        <v>0.16601013493073</v>
      </c>
      <c r="J324">
        <v>323</v>
      </c>
      <c r="K324">
        <v>32</v>
      </c>
      <c r="L324" t="s">
        <v>3331</v>
      </c>
      <c r="M324">
        <v>0.166971035194933</v>
      </c>
      <c r="N324">
        <v>0.17525158537193899</v>
      </c>
      <c r="P324">
        <v>8.0285781981046994E-2</v>
      </c>
      <c r="Q324">
        <v>8.0285781981046994E-2</v>
      </c>
      <c r="R324">
        <v>8.0285781981046994E-2</v>
      </c>
      <c r="S324">
        <v>8.0285781981046994E-2</v>
      </c>
      <c r="T324">
        <f t="shared" si="10"/>
        <v>0</v>
      </c>
      <c r="U324">
        <f t="shared" si="11"/>
        <v>0</v>
      </c>
    </row>
    <row r="325" spans="3:21" ht="15" x14ac:dyDescent="0.25">
      <c r="C325" s="2" t="s">
        <v>324</v>
      </c>
      <c r="D325" s="2" t="s">
        <v>1333</v>
      </c>
      <c r="E325" s="2" t="s">
        <v>2321</v>
      </c>
      <c r="F325">
        <v>0</v>
      </c>
      <c r="G325">
        <v>0</v>
      </c>
      <c r="H325">
        <v>0</v>
      </c>
      <c r="I325">
        <v>0</v>
      </c>
      <c r="J325">
        <v>324</v>
      </c>
      <c r="K325">
        <v>32</v>
      </c>
      <c r="L325" t="s">
        <v>3332</v>
      </c>
      <c r="M325">
        <v>0</v>
      </c>
      <c r="N325">
        <v>0</v>
      </c>
      <c r="P325">
        <v>0</v>
      </c>
      <c r="Q325">
        <v>0</v>
      </c>
      <c r="R325">
        <v>0</v>
      </c>
      <c r="S325">
        <v>0</v>
      </c>
      <c r="T325">
        <f t="shared" si="10"/>
        <v>0</v>
      </c>
      <c r="U325">
        <f t="shared" si="11"/>
        <v>0</v>
      </c>
    </row>
    <row r="326" spans="3:21" ht="15" x14ac:dyDescent="0.25">
      <c r="C326" s="2" t="s">
        <v>325</v>
      </c>
      <c r="D326" s="2" t="s">
        <v>1334</v>
      </c>
      <c r="E326" s="9" t="s">
        <v>2322</v>
      </c>
      <c r="F326">
        <v>0</v>
      </c>
      <c r="G326">
        <v>0</v>
      </c>
      <c r="H326">
        <v>0</v>
      </c>
      <c r="I326">
        <v>0</v>
      </c>
      <c r="J326">
        <v>325</v>
      </c>
      <c r="K326">
        <v>32</v>
      </c>
      <c r="L326" t="s">
        <v>3333</v>
      </c>
      <c r="M326">
        <v>0</v>
      </c>
      <c r="N326">
        <v>0</v>
      </c>
      <c r="P326">
        <v>0</v>
      </c>
      <c r="Q326">
        <v>0</v>
      </c>
      <c r="R326">
        <v>0</v>
      </c>
      <c r="S326">
        <v>0</v>
      </c>
      <c r="T326">
        <f t="shared" si="10"/>
        <v>0</v>
      </c>
      <c r="U326">
        <f t="shared" si="11"/>
        <v>0</v>
      </c>
    </row>
    <row r="327" spans="3:21" ht="15" x14ac:dyDescent="0.25">
      <c r="C327" s="2" t="s">
        <v>326</v>
      </c>
      <c r="D327" s="2" t="s">
        <v>1335</v>
      </c>
      <c r="E327" s="2" t="s">
        <v>2323</v>
      </c>
      <c r="F327">
        <v>0</v>
      </c>
      <c r="G327">
        <v>0</v>
      </c>
      <c r="H327">
        <v>0</v>
      </c>
      <c r="I327">
        <v>0</v>
      </c>
      <c r="J327">
        <v>326</v>
      </c>
      <c r="K327">
        <v>32</v>
      </c>
      <c r="L327" t="s">
        <v>326</v>
      </c>
      <c r="M327">
        <v>0</v>
      </c>
      <c r="N327">
        <v>2.0701375442734502E-3</v>
      </c>
      <c r="P327">
        <v>0</v>
      </c>
      <c r="Q327">
        <v>0</v>
      </c>
      <c r="R327">
        <v>0</v>
      </c>
      <c r="S327">
        <v>0</v>
      </c>
      <c r="T327">
        <f t="shared" si="10"/>
        <v>0</v>
      </c>
      <c r="U327">
        <f t="shared" si="11"/>
        <v>0</v>
      </c>
    </row>
    <row r="328" spans="3:21" ht="15" x14ac:dyDescent="0.25">
      <c r="C328" s="2" t="s">
        <v>327</v>
      </c>
      <c r="D328" s="2" t="s">
        <v>1336</v>
      </c>
      <c r="E328" s="2" t="s">
        <v>2324</v>
      </c>
      <c r="F328">
        <v>0</v>
      </c>
      <c r="G328">
        <v>0</v>
      </c>
      <c r="H328">
        <v>0</v>
      </c>
      <c r="I328">
        <v>0</v>
      </c>
      <c r="J328">
        <v>327</v>
      </c>
      <c r="K328">
        <v>32</v>
      </c>
      <c r="L328" t="s">
        <v>3334</v>
      </c>
      <c r="M328">
        <v>0</v>
      </c>
      <c r="N328">
        <v>0</v>
      </c>
      <c r="P328">
        <v>0</v>
      </c>
      <c r="Q328">
        <v>0</v>
      </c>
      <c r="R328">
        <v>0</v>
      </c>
      <c r="S328">
        <v>0</v>
      </c>
      <c r="T328">
        <f t="shared" si="10"/>
        <v>0</v>
      </c>
      <c r="U328">
        <f t="shared" si="11"/>
        <v>0</v>
      </c>
    </row>
    <row r="329" spans="3:21" ht="15" x14ac:dyDescent="0.25">
      <c r="C329" s="2" t="s">
        <v>328</v>
      </c>
      <c r="D329" s="2" t="s">
        <v>1337</v>
      </c>
      <c r="E329" s="2" t="s">
        <v>2325</v>
      </c>
      <c r="F329">
        <v>0</v>
      </c>
      <c r="G329">
        <v>0</v>
      </c>
      <c r="H329">
        <v>0</v>
      </c>
      <c r="I329">
        <v>0</v>
      </c>
      <c r="J329">
        <v>328</v>
      </c>
      <c r="K329">
        <v>32</v>
      </c>
      <c r="L329" t="s">
        <v>3335</v>
      </c>
      <c r="M329">
        <v>0</v>
      </c>
      <c r="N329">
        <v>0.34401249977047899</v>
      </c>
      <c r="P329">
        <v>0</v>
      </c>
      <c r="Q329">
        <v>0</v>
      </c>
      <c r="R329">
        <v>0</v>
      </c>
      <c r="S329">
        <v>0</v>
      </c>
      <c r="T329">
        <f t="shared" si="10"/>
        <v>0</v>
      </c>
      <c r="U329">
        <f t="shared" si="11"/>
        <v>0</v>
      </c>
    </row>
    <row r="330" spans="3:21" ht="15" x14ac:dyDescent="0.25">
      <c r="C330" s="2" t="s">
        <v>329</v>
      </c>
      <c r="D330" s="2" t="s">
        <v>1338</v>
      </c>
      <c r="E330" s="2" t="s">
        <v>2326</v>
      </c>
      <c r="F330">
        <v>9.9733756509822996E-2</v>
      </c>
      <c r="G330">
        <v>0.123728899237457</v>
      </c>
      <c r="H330">
        <v>9.4724207734197693E-2</v>
      </c>
      <c r="I330">
        <v>9.3237250242843295E-2</v>
      </c>
      <c r="J330">
        <v>329</v>
      </c>
      <c r="K330">
        <v>32</v>
      </c>
      <c r="L330" t="s">
        <v>3336</v>
      </c>
      <c r="M330">
        <v>9.3776926319999995E-2</v>
      </c>
      <c r="N330">
        <v>0.43778942609712601</v>
      </c>
      <c r="P330">
        <v>4.5091376792359597E-2</v>
      </c>
      <c r="Q330">
        <v>4.50913767923561E-2</v>
      </c>
      <c r="R330">
        <v>4.5091376792360201E-2</v>
      </c>
      <c r="S330">
        <v>4.5091376792360499E-2</v>
      </c>
      <c r="T330">
        <f t="shared" si="10"/>
        <v>2.2140508890267681E-15</v>
      </c>
      <c r="U330">
        <f t="shared" si="11"/>
        <v>-2.9837243786801082E-16</v>
      </c>
    </row>
    <row r="331" spans="3:21" ht="15" x14ac:dyDescent="0.25">
      <c r="C331" s="2" t="s">
        <v>330</v>
      </c>
      <c r="D331" s="2" t="s">
        <v>1339</v>
      </c>
      <c r="E331" s="2" t="s">
        <v>2327</v>
      </c>
      <c r="F331">
        <v>9.9733756509822996E-2</v>
      </c>
      <c r="G331">
        <v>0.123728899237457</v>
      </c>
      <c r="H331">
        <v>9.4724207734197693E-2</v>
      </c>
      <c r="I331">
        <v>9.3237250242843295E-2</v>
      </c>
      <c r="J331">
        <v>330</v>
      </c>
      <c r="K331">
        <v>33</v>
      </c>
      <c r="L331" t="s">
        <v>3337</v>
      </c>
      <c r="M331">
        <v>9.3776926319999995E-2</v>
      </c>
      <c r="N331">
        <v>0.43778942609712601</v>
      </c>
      <c r="P331">
        <v>4.5091376792359597E-2</v>
      </c>
      <c r="Q331">
        <v>4.50913767923561E-2</v>
      </c>
      <c r="R331">
        <v>4.5091376792360201E-2</v>
      </c>
      <c r="S331">
        <v>4.5091376792360499E-2</v>
      </c>
      <c r="T331">
        <f t="shared" si="10"/>
        <v>2.2140508890267681E-15</v>
      </c>
      <c r="U331">
        <f t="shared" si="11"/>
        <v>-2.9837243786801082E-16</v>
      </c>
    </row>
    <row r="332" spans="3:21" ht="15" x14ac:dyDescent="0.25">
      <c r="C332" s="2" t="s">
        <v>331</v>
      </c>
      <c r="D332" s="2" t="s">
        <v>1340</v>
      </c>
      <c r="E332" s="2" t="s">
        <v>2328</v>
      </c>
      <c r="F332">
        <v>0</v>
      </c>
      <c r="G332">
        <v>0</v>
      </c>
      <c r="H332">
        <v>0</v>
      </c>
      <c r="I332">
        <v>0</v>
      </c>
      <c r="J332">
        <v>331</v>
      </c>
      <c r="K332">
        <v>33</v>
      </c>
      <c r="L332" t="s">
        <v>3338</v>
      </c>
      <c r="M332">
        <v>0</v>
      </c>
      <c r="N332">
        <v>0</v>
      </c>
      <c r="P332">
        <v>0</v>
      </c>
      <c r="Q332">
        <v>0</v>
      </c>
      <c r="R332">
        <v>0</v>
      </c>
      <c r="S332">
        <v>0</v>
      </c>
      <c r="T332">
        <f t="shared" si="10"/>
        <v>0</v>
      </c>
      <c r="U332">
        <f t="shared" si="11"/>
        <v>0</v>
      </c>
    </row>
    <row r="333" spans="3:21" ht="15" x14ac:dyDescent="0.25">
      <c r="C333" s="2" t="s">
        <v>332</v>
      </c>
      <c r="D333" s="2" t="s">
        <v>1341</v>
      </c>
      <c r="E333" s="2" t="s">
        <v>2329</v>
      </c>
      <c r="F333">
        <v>1.2873361653592501</v>
      </c>
      <c r="G333">
        <v>1.64453495643616</v>
      </c>
      <c r="H333">
        <v>1.20911238483172</v>
      </c>
      <c r="I333">
        <v>1.1858936396577999</v>
      </c>
      <c r="J333">
        <v>332</v>
      </c>
      <c r="K333">
        <v>33</v>
      </c>
      <c r="L333" t="s">
        <v>3339</v>
      </c>
      <c r="M333">
        <v>1.1262371680656</v>
      </c>
      <c r="N333">
        <v>1.5383331464972601</v>
      </c>
      <c r="P333">
        <v>0.53516428475188105</v>
      </c>
      <c r="Q333">
        <v>0.61226477908255805</v>
      </c>
      <c r="R333">
        <v>0.53516428475188704</v>
      </c>
      <c r="S333">
        <v>0.53516428475185396</v>
      </c>
      <c r="T333">
        <f t="shared" si="10"/>
        <v>4.4513991156467848E-2</v>
      </c>
      <c r="U333">
        <f t="shared" si="11"/>
        <v>3.3084646133829665E-14</v>
      </c>
    </row>
    <row r="334" spans="3:21" ht="15" x14ac:dyDescent="0.25">
      <c r="C334" s="2" t="s">
        <v>333</v>
      </c>
      <c r="D334" s="2" t="s">
        <v>1342</v>
      </c>
      <c r="E334" s="2" t="s">
        <v>2330</v>
      </c>
      <c r="F334">
        <v>0</v>
      </c>
      <c r="G334">
        <v>0</v>
      </c>
      <c r="H334">
        <v>0</v>
      </c>
      <c r="I334">
        <v>0</v>
      </c>
      <c r="J334">
        <v>333</v>
      </c>
      <c r="K334">
        <v>33</v>
      </c>
      <c r="L334" t="s">
        <v>3340</v>
      </c>
      <c r="M334">
        <v>0</v>
      </c>
      <c r="N334">
        <v>0</v>
      </c>
      <c r="P334">
        <v>0</v>
      </c>
      <c r="Q334">
        <v>0</v>
      </c>
      <c r="R334">
        <v>0</v>
      </c>
      <c r="S334">
        <v>0</v>
      </c>
      <c r="T334">
        <f t="shared" si="10"/>
        <v>0</v>
      </c>
      <c r="U334">
        <f t="shared" si="11"/>
        <v>0</v>
      </c>
    </row>
    <row r="335" spans="3:21" ht="15" x14ac:dyDescent="0.25">
      <c r="C335" s="2" t="s">
        <v>334</v>
      </c>
      <c r="D335" s="2" t="s">
        <v>1343</v>
      </c>
      <c r="E335" s="2" t="s">
        <v>2331</v>
      </c>
      <c r="F335">
        <v>0</v>
      </c>
      <c r="G335">
        <v>0</v>
      </c>
      <c r="H335">
        <v>0</v>
      </c>
      <c r="I335">
        <v>0</v>
      </c>
      <c r="J335">
        <v>334</v>
      </c>
      <c r="K335">
        <v>33</v>
      </c>
      <c r="L335" t="s">
        <v>3341</v>
      </c>
      <c r="M335">
        <v>0</v>
      </c>
      <c r="N335">
        <v>0.34401249976802101</v>
      </c>
      <c r="P335">
        <v>8.4</v>
      </c>
      <c r="Q335">
        <v>8.4</v>
      </c>
      <c r="R335">
        <v>8.4</v>
      </c>
      <c r="S335">
        <v>8.4</v>
      </c>
      <c r="T335">
        <f t="shared" si="10"/>
        <v>0</v>
      </c>
      <c r="U335">
        <f t="shared" si="11"/>
        <v>0</v>
      </c>
    </row>
    <row r="336" spans="3:21" ht="15" x14ac:dyDescent="0.25">
      <c r="C336" s="2" t="s">
        <v>335</v>
      </c>
      <c r="D336" s="2" t="s">
        <v>1344</v>
      </c>
      <c r="E336" s="2" t="s">
        <v>2332</v>
      </c>
      <c r="F336">
        <v>0</v>
      </c>
      <c r="G336">
        <v>0</v>
      </c>
      <c r="H336">
        <v>0</v>
      </c>
      <c r="I336">
        <v>0</v>
      </c>
      <c r="J336">
        <v>335</v>
      </c>
      <c r="K336">
        <v>33</v>
      </c>
      <c r="L336" t="s">
        <v>3342</v>
      </c>
      <c r="M336">
        <v>0</v>
      </c>
      <c r="N336">
        <v>0.45868333298778602</v>
      </c>
      <c r="P336">
        <v>0</v>
      </c>
      <c r="Q336">
        <v>0</v>
      </c>
      <c r="R336">
        <v>0</v>
      </c>
      <c r="S336">
        <v>0</v>
      </c>
      <c r="T336">
        <f t="shared" si="10"/>
        <v>0</v>
      </c>
      <c r="U336">
        <f t="shared" si="11"/>
        <v>0</v>
      </c>
    </row>
    <row r="337" spans="1:21" ht="15" x14ac:dyDescent="0.25">
      <c r="C337" s="2" t="s">
        <v>336</v>
      </c>
      <c r="D337" s="2" t="s">
        <v>1345</v>
      </c>
      <c r="E337" s="2" t="s">
        <v>2333</v>
      </c>
      <c r="F337">
        <v>0</v>
      </c>
      <c r="G337">
        <v>0</v>
      </c>
      <c r="H337">
        <v>0</v>
      </c>
      <c r="I337">
        <v>0</v>
      </c>
      <c r="J337">
        <v>336</v>
      </c>
      <c r="K337">
        <v>33</v>
      </c>
      <c r="L337" t="s">
        <v>3343</v>
      </c>
      <c r="M337">
        <v>0</v>
      </c>
      <c r="N337">
        <v>0</v>
      </c>
      <c r="P337">
        <v>0</v>
      </c>
      <c r="Q337">
        <v>0</v>
      </c>
      <c r="R337">
        <v>0</v>
      </c>
      <c r="S337">
        <v>0</v>
      </c>
      <c r="T337">
        <f t="shared" si="10"/>
        <v>0</v>
      </c>
      <c r="U337">
        <f t="shared" si="11"/>
        <v>0</v>
      </c>
    </row>
    <row r="338" spans="1:21" ht="15" x14ac:dyDescent="0.25">
      <c r="C338" s="2" t="s">
        <v>337</v>
      </c>
      <c r="D338" s="2" t="s">
        <v>1346</v>
      </c>
      <c r="E338" s="2" t="s">
        <v>2334</v>
      </c>
      <c r="F338">
        <v>0</v>
      </c>
      <c r="G338">
        <v>0</v>
      </c>
      <c r="H338">
        <v>0</v>
      </c>
      <c r="I338">
        <v>0</v>
      </c>
      <c r="J338">
        <v>337</v>
      </c>
      <c r="K338">
        <v>33</v>
      </c>
      <c r="L338" t="s">
        <v>3344</v>
      </c>
      <c r="M338">
        <v>0</v>
      </c>
      <c r="N338">
        <v>0</v>
      </c>
      <c r="P338">
        <v>0</v>
      </c>
      <c r="Q338">
        <v>0</v>
      </c>
      <c r="R338">
        <v>0</v>
      </c>
      <c r="S338">
        <v>0</v>
      </c>
      <c r="T338">
        <f t="shared" si="10"/>
        <v>0</v>
      </c>
      <c r="U338">
        <f t="shared" si="11"/>
        <v>0</v>
      </c>
    </row>
    <row r="339" spans="1:21" ht="15" x14ac:dyDescent="0.25">
      <c r="C339" s="2" t="s">
        <v>338</v>
      </c>
      <c r="D339" s="2" t="s">
        <v>1347</v>
      </c>
      <c r="E339" s="9" t="s">
        <v>2335</v>
      </c>
      <c r="F339">
        <v>0.72577345105241897</v>
      </c>
      <c r="G339">
        <v>10.225995676906701</v>
      </c>
      <c r="H339">
        <v>11.1105101072576</v>
      </c>
      <c r="I339">
        <v>0.71990600256685899</v>
      </c>
      <c r="J339">
        <v>338</v>
      </c>
      <c r="K339">
        <v>33</v>
      </c>
      <c r="L339" t="s">
        <v>3345</v>
      </c>
      <c r="M339">
        <v>-1000</v>
      </c>
      <c r="N339">
        <v>1000</v>
      </c>
      <c r="P339">
        <v>11.0800616955637</v>
      </c>
      <c r="Q339">
        <v>13.8566536698509</v>
      </c>
      <c r="R339">
        <v>13.1097571121126</v>
      </c>
      <c r="S339">
        <v>14.670082741970299</v>
      </c>
      <c r="T339">
        <f t="shared" si="10"/>
        <v>1.4368356983082089</v>
      </c>
      <c r="U339">
        <f t="shared" si="11"/>
        <v>-1.5603256298576991</v>
      </c>
    </row>
    <row r="340" spans="1:21" ht="15" x14ac:dyDescent="0.25">
      <c r="A340" s="83"/>
      <c r="C340" s="2" t="s">
        <v>339</v>
      </c>
      <c r="D340" s="2" t="s">
        <v>1348</v>
      </c>
      <c r="E340" s="2" t="s">
        <v>2336</v>
      </c>
      <c r="F340">
        <v>0</v>
      </c>
      <c r="G340">
        <v>0</v>
      </c>
      <c r="H340">
        <v>0</v>
      </c>
      <c r="I340">
        <v>0</v>
      </c>
      <c r="J340">
        <v>339</v>
      </c>
      <c r="K340">
        <v>33</v>
      </c>
      <c r="L340" t="s">
        <v>3346</v>
      </c>
      <c r="M340">
        <v>0</v>
      </c>
      <c r="N340">
        <v>0</v>
      </c>
      <c r="P340">
        <v>0</v>
      </c>
      <c r="Q340">
        <v>0</v>
      </c>
      <c r="R340">
        <v>0</v>
      </c>
      <c r="S340">
        <v>0</v>
      </c>
      <c r="T340">
        <f t="shared" si="10"/>
        <v>0</v>
      </c>
      <c r="U340">
        <f t="shared" si="11"/>
        <v>0</v>
      </c>
    </row>
    <row r="341" spans="1:21" ht="15" x14ac:dyDescent="0.25">
      <c r="B341" s="83"/>
      <c r="C341" s="2" t="s">
        <v>340</v>
      </c>
      <c r="D341" s="2" t="s">
        <v>1349</v>
      </c>
      <c r="E341" s="2" t="s">
        <v>2337</v>
      </c>
      <c r="F341">
        <v>0</v>
      </c>
      <c r="G341">
        <v>0</v>
      </c>
      <c r="H341">
        <v>0</v>
      </c>
      <c r="I341">
        <v>0</v>
      </c>
      <c r="J341">
        <v>340</v>
      </c>
      <c r="K341">
        <v>34</v>
      </c>
      <c r="L341" t="s">
        <v>3347</v>
      </c>
      <c r="M341">
        <v>0</v>
      </c>
      <c r="N341">
        <v>0.34401249974826698</v>
      </c>
      <c r="P341">
        <v>0</v>
      </c>
      <c r="Q341">
        <v>0</v>
      </c>
      <c r="R341">
        <v>0</v>
      </c>
      <c r="S341">
        <v>0</v>
      </c>
      <c r="T341">
        <f t="shared" si="10"/>
        <v>0</v>
      </c>
      <c r="U341">
        <f t="shared" si="11"/>
        <v>0</v>
      </c>
    </row>
    <row r="342" spans="1:21" ht="15" x14ac:dyDescent="0.25">
      <c r="C342" s="2" t="s">
        <v>341</v>
      </c>
      <c r="D342" s="2" t="s">
        <v>1350</v>
      </c>
      <c r="E342" s="2" t="s">
        <v>2338</v>
      </c>
      <c r="F342">
        <v>0.29707880048559998</v>
      </c>
      <c r="G342">
        <v>0.359811673326632</v>
      </c>
      <c r="H342">
        <v>0.28215676412282398</v>
      </c>
      <c r="I342">
        <v>0.27772753611252698</v>
      </c>
      <c r="J342">
        <v>341</v>
      </c>
      <c r="K342">
        <v>34</v>
      </c>
      <c r="L342" t="s">
        <v>3348</v>
      </c>
      <c r="M342">
        <v>0.27933507930647</v>
      </c>
      <c r="N342">
        <v>0.29342432844541599</v>
      </c>
      <c r="P342">
        <v>0.13112865172367599</v>
      </c>
      <c r="Q342">
        <v>0.13112865172365301</v>
      </c>
      <c r="R342">
        <v>0.13112865172367699</v>
      </c>
      <c r="S342">
        <v>0.13112865172366001</v>
      </c>
      <c r="T342">
        <f t="shared" si="10"/>
        <v>1.356608948804825E-14</v>
      </c>
      <c r="U342">
        <f t="shared" si="11"/>
        <v>1.6986412276764895E-14</v>
      </c>
    </row>
    <row r="343" spans="1:21" ht="15" x14ac:dyDescent="0.25">
      <c r="C343" s="2" t="s">
        <v>342</v>
      </c>
      <c r="D343" s="2" t="s">
        <v>1351</v>
      </c>
      <c r="E343" s="9" t="s">
        <v>2339</v>
      </c>
      <c r="F343">
        <v>-2.7780674027553701E-2</v>
      </c>
      <c r="G343">
        <v>-3.4464481613667899E-2</v>
      </c>
      <c r="H343">
        <v>-2.6385272445963899E-2</v>
      </c>
      <c r="I343">
        <v>-2.5971082879664199E-2</v>
      </c>
      <c r="J343">
        <v>342</v>
      </c>
      <c r="K343">
        <v>34</v>
      </c>
      <c r="L343" t="s">
        <v>3349</v>
      </c>
      <c r="M343">
        <v>-2.63852724460776E-2</v>
      </c>
      <c r="N343">
        <v>-2.6121408764311099E-2</v>
      </c>
      <c r="P343">
        <v>-1.2560128926793399E-2</v>
      </c>
      <c r="Q343">
        <v>-1.2560128926793399E-2</v>
      </c>
      <c r="R343">
        <v>-1.2560128926793399E-2</v>
      </c>
      <c r="S343">
        <v>-1.2560128926793399E-2</v>
      </c>
      <c r="T343">
        <f t="shared" si="10"/>
        <v>2.1245936804851847E-18</v>
      </c>
      <c r="U343">
        <f t="shared" si="11"/>
        <v>0</v>
      </c>
    </row>
    <row r="344" spans="1:21" ht="15" x14ac:dyDescent="0.25">
      <c r="C344" s="2" t="s">
        <v>343</v>
      </c>
      <c r="D344" s="2" t="s">
        <v>1352</v>
      </c>
      <c r="E344" s="2" t="s">
        <v>2340</v>
      </c>
      <c r="F344">
        <v>0</v>
      </c>
      <c r="G344">
        <v>0</v>
      </c>
      <c r="H344">
        <v>0</v>
      </c>
      <c r="I344">
        <v>0</v>
      </c>
      <c r="J344">
        <v>343</v>
      </c>
      <c r="K344">
        <v>34</v>
      </c>
      <c r="L344" t="s">
        <v>3350</v>
      </c>
      <c r="M344">
        <v>0</v>
      </c>
      <c r="N344">
        <v>0</v>
      </c>
      <c r="P344">
        <v>0</v>
      </c>
      <c r="Q344">
        <v>0</v>
      </c>
      <c r="R344">
        <v>0</v>
      </c>
      <c r="S344">
        <v>0</v>
      </c>
      <c r="T344">
        <f t="shared" si="10"/>
        <v>0</v>
      </c>
      <c r="U344">
        <f t="shared" si="11"/>
        <v>0</v>
      </c>
    </row>
    <row r="345" spans="1:21" ht="15" x14ac:dyDescent="0.25">
      <c r="C345" s="2" t="s">
        <v>344</v>
      </c>
      <c r="D345" s="2" t="s">
        <v>1353</v>
      </c>
      <c r="E345" s="2" t="s">
        <v>2341</v>
      </c>
      <c r="F345">
        <v>0</v>
      </c>
      <c r="G345">
        <v>0</v>
      </c>
      <c r="H345">
        <v>0</v>
      </c>
      <c r="I345">
        <v>0</v>
      </c>
      <c r="J345">
        <v>344</v>
      </c>
      <c r="K345">
        <v>34</v>
      </c>
      <c r="L345" t="s">
        <v>3351</v>
      </c>
      <c r="M345">
        <v>0</v>
      </c>
      <c r="N345">
        <v>0.34401249976971798</v>
      </c>
      <c r="P345">
        <v>0</v>
      </c>
      <c r="Q345">
        <v>0</v>
      </c>
      <c r="R345">
        <v>0</v>
      </c>
      <c r="S345">
        <v>0</v>
      </c>
      <c r="T345">
        <f t="shared" si="10"/>
        <v>0</v>
      </c>
      <c r="U345">
        <f t="shared" si="11"/>
        <v>0</v>
      </c>
    </row>
    <row r="346" spans="1:21" ht="15" x14ac:dyDescent="0.25">
      <c r="A346" s="44"/>
      <c r="C346" s="2" t="s">
        <v>345</v>
      </c>
      <c r="D346" s="2" t="s">
        <v>1354</v>
      </c>
      <c r="E346" s="2" t="s">
        <v>2342</v>
      </c>
      <c r="F346">
        <v>0</v>
      </c>
      <c r="G346">
        <v>0</v>
      </c>
      <c r="H346">
        <v>0</v>
      </c>
      <c r="I346">
        <v>0</v>
      </c>
      <c r="J346">
        <v>345</v>
      </c>
      <c r="K346">
        <v>34</v>
      </c>
      <c r="L346" t="s">
        <v>3352</v>
      </c>
      <c r="M346">
        <v>0</v>
      </c>
      <c r="N346">
        <v>1000</v>
      </c>
      <c r="P346">
        <v>3.69</v>
      </c>
      <c r="Q346">
        <v>3.69</v>
      </c>
      <c r="R346">
        <v>3.69</v>
      </c>
      <c r="S346">
        <v>3.69</v>
      </c>
      <c r="T346">
        <f t="shared" si="10"/>
        <v>0</v>
      </c>
      <c r="U346">
        <f t="shared" si="11"/>
        <v>0</v>
      </c>
    </row>
    <row r="347" spans="1:21" ht="15" x14ac:dyDescent="0.25">
      <c r="B347" s="44"/>
      <c r="C347" s="2" t="s">
        <v>346</v>
      </c>
      <c r="D347" s="2" t="s">
        <v>1355</v>
      </c>
      <c r="E347" s="2" t="s">
        <v>2343</v>
      </c>
      <c r="F347">
        <v>0</v>
      </c>
      <c r="G347">
        <v>0</v>
      </c>
      <c r="H347">
        <v>0</v>
      </c>
      <c r="I347">
        <v>0</v>
      </c>
      <c r="J347">
        <v>346</v>
      </c>
      <c r="K347">
        <v>34</v>
      </c>
      <c r="L347" t="s">
        <v>3353</v>
      </c>
      <c r="M347">
        <v>0</v>
      </c>
      <c r="N347">
        <v>993.99868333304903</v>
      </c>
      <c r="P347">
        <v>0</v>
      </c>
      <c r="Q347">
        <v>0</v>
      </c>
      <c r="R347">
        <v>0</v>
      </c>
      <c r="S347">
        <v>0</v>
      </c>
      <c r="T347">
        <f t="shared" si="10"/>
        <v>0</v>
      </c>
      <c r="U347">
        <f t="shared" si="11"/>
        <v>0</v>
      </c>
    </row>
    <row r="348" spans="1:21" ht="15" x14ac:dyDescent="0.25">
      <c r="A348" s="44"/>
      <c r="C348" s="2" t="s">
        <v>347</v>
      </c>
      <c r="D348" s="2" t="s">
        <v>1356</v>
      </c>
      <c r="E348" s="9" t="s">
        <v>2344</v>
      </c>
      <c r="F348">
        <v>3.6900000000000501</v>
      </c>
      <c r="G348">
        <v>3.6900000000000501</v>
      </c>
      <c r="H348">
        <v>3.6900000000000501</v>
      </c>
      <c r="I348">
        <v>3.6900000000000501</v>
      </c>
      <c r="J348">
        <v>347</v>
      </c>
      <c r="K348">
        <v>34</v>
      </c>
      <c r="L348" t="s">
        <v>3354</v>
      </c>
      <c r="M348">
        <v>-1000</v>
      </c>
      <c r="N348">
        <v>3.6900000000000501</v>
      </c>
      <c r="P348">
        <v>0</v>
      </c>
      <c r="Q348">
        <v>0</v>
      </c>
      <c r="R348">
        <v>0</v>
      </c>
      <c r="S348">
        <v>0</v>
      </c>
      <c r="T348">
        <f t="shared" si="10"/>
        <v>0</v>
      </c>
      <c r="U348">
        <f t="shared" si="11"/>
        <v>0</v>
      </c>
    </row>
    <row r="349" spans="1:21" ht="15" x14ac:dyDescent="0.25">
      <c r="B349" s="44"/>
      <c r="C349" s="2" t="s">
        <v>348</v>
      </c>
      <c r="D349" s="2" t="s">
        <v>1357</v>
      </c>
      <c r="E349" s="2" t="s">
        <v>2345</v>
      </c>
      <c r="F349">
        <v>0</v>
      </c>
      <c r="G349">
        <v>0</v>
      </c>
      <c r="H349">
        <v>0</v>
      </c>
      <c r="I349">
        <v>0</v>
      </c>
      <c r="J349">
        <v>348</v>
      </c>
      <c r="K349">
        <v>34</v>
      </c>
      <c r="L349" t="s">
        <v>3355</v>
      </c>
      <c r="M349">
        <v>0</v>
      </c>
      <c r="N349">
        <v>0</v>
      </c>
      <c r="P349">
        <v>0</v>
      </c>
      <c r="Q349">
        <v>0</v>
      </c>
      <c r="R349">
        <v>0</v>
      </c>
      <c r="S349">
        <v>0</v>
      </c>
      <c r="T349">
        <f t="shared" si="10"/>
        <v>0</v>
      </c>
      <c r="U349">
        <f t="shared" si="11"/>
        <v>0</v>
      </c>
    </row>
    <row r="350" spans="1:21" ht="15" x14ac:dyDescent="0.25">
      <c r="C350" s="2" t="s">
        <v>349</v>
      </c>
      <c r="D350" s="2" t="s">
        <v>1358</v>
      </c>
      <c r="E350" s="2" t="s">
        <v>2346</v>
      </c>
      <c r="F350">
        <v>0</v>
      </c>
      <c r="G350">
        <v>0</v>
      </c>
      <c r="H350">
        <v>0</v>
      </c>
      <c r="I350">
        <v>0</v>
      </c>
      <c r="J350">
        <v>349</v>
      </c>
      <c r="K350">
        <v>34</v>
      </c>
      <c r="L350" t="s">
        <v>3356</v>
      </c>
      <c r="M350">
        <v>0</v>
      </c>
      <c r="N350">
        <v>0</v>
      </c>
      <c r="P350">
        <v>0</v>
      </c>
      <c r="Q350">
        <v>0</v>
      </c>
      <c r="R350">
        <v>0</v>
      </c>
      <c r="S350">
        <v>0</v>
      </c>
      <c r="T350">
        <f t="shared" si="10"/>
        <v>0</v>
      </c>
      <c r="U350">
        <f t="shared" si="11"/>
        <v>0</v>
      </c>
    </row>
    <row r="351" spans="1:21" ht="15" x14ac:dyDescent="0.25">
      <c r="C351" s="2" t="s">
        <v>350</v>
      </c>
      <c r="D351" s="2" t="s">
        <v>1359</v>
      </c>
      <c r="E351" s="2" t="s">
        <v>2347</v>
      </c>
      <c r="F351" s="41">
        <v>5.18097436414665E-6</v>
      </c>
      <c r="G351" s="41">
        <v>6.42747528506271E-6</v>
      </c>
      <c r="H351" s="41">
        <v>4.9207380641141599E-6</v>
      </c>
      <c r="I351" s="41">
        <v>4.8434935191087397E-6</v>
      </c>
      <c r="J351">
        <v>350</v>
      </c>
      <c r="K351">
        <v>35</v>
      </c>
      <c r="L351" t="s">
        <v>3357</v>
      </c>
      <c r="M351" s="41">
        <v>4.8715286400000004E-6</v>
      </c>
      <c r="N351" s="41">
        <v>4.9207380641143903E-6</v>
      </c>
      <c r="P351" s="41">
        <v>2.3424091840186801E-6</v>
      </c>
      <c r="Q351" s="41">
        <v>2.3424091840185001E-6</v>
      </c>
      <c r="R351" s="41">
        <v>2.3424091840187102E-6</v>
      </c>
      <c r="S351" s="41">
        <v>2.3424091840187301E-6</v>
      </c>
      <c r="T351">
        <f t="shared" si="10"/>
        <v>1.135995609077585E-19</v>
      </c>
      <c r="U351">
        <f t="shared" si="11"/>
        <v>-1.9905274260476058E-20</v>
      </c>
    </row>
    <row r="352" spans="1:21" ht="15" x14ac:dyDescent="0.25">
      <c r="C352" s="2" t="s">
        <v>351</v>
      </c>
      <c r="D352" s="2" t="s">
        <v>1360</v>
      </c>
      <c r="E352" s="2" t="s">
        <v>2348</v>
      </c>
      <c r="F352" s="41">
        <v>5.18097436414665E-6</v>
      </c>
      <c r="G352" s="41">
        <v>6.42747528506271E-6</v>
      </c>
      <c r="H352" s="41">
        <v>4.9207380641141599E-6</v>
      </c>
      <c r="I352" s="41">
        <v>4.8434935191087397E-6</v>
      </c>
      <c r="J352">
        <v>351</v>
      </c>
      <c r="K352">
        <v>35</v>
      </c>
      <c r="L352" t="s">
        <v>3358</v>
      </c>
      <c r="M352" s="41">
        <v>4.8715286400000004E-6</v>
      </c>
      <c r="N352" s="41">
        <v>4.9207380641143903E-6</v>
      </c>
      <c r="P352" s="41">
        <v>2.3424091840186801E-6</v>
      </c>
      <c r="Q352" s="41">
        <v>2.3424091840185001E-6</v>
      </c>
      <c r="R352" s="41">
        <v>2.3424091840187102E-6</v>
      </c>
      <c r="S352" s="41">
        <v>2.3424091840187301E-6</v>
      </c>
      <c r="T352">
        <f t="shared" si="10"/>
        <v>1.135995609077585E-19</v>
      </c>
      <c r="U352">
        <f t="shared" si="11"/>
        <v>-1.9905274260476058E-20</v>
      </c>
    </row>
    <row r="353" spans="1:21" ht="15" x14ac:dyDescent="0.25">
      <c r="A353" s="146" t="s">
        <v>4071</v>
      </c>
      <c r="C353" s="8" t="s">
        <v>352</v>
      </c>
      <c r="D353" s="8" t="s">
        <v>1361</v>
      </c>
      <c r="E353" s="8" t="s">
        <v>2349</v>
      </c>
      <c r="F353">
        <v>0</v>
      </c>
      <c r="G353">
        <v>0</v>
      </c>
      <c r="H353">
        <v>0</v>
      </c>
      <c r="I353">
        <v>0</v>
      </c>
      <c r="J353">
        <v>352</v>
      </c>
      <c r="K353">
        <v>35</v>
      </c>
      <c r="L353" t="s">
        <v>3359</v>
      </c>
      <c r="M353">
        <v>0</v>
      </c>
      <c r="N353">
        <v>0.22934166646120999</v>
      </c>
      <c r="P353">
        <v>0</v>
      </c>
      <c r="Q353">
        <v>0</v>
      </c>
      <c r="R353">
        <v>0</v>
      </c>
      <c r="S353">
        <v>0</v>
      </c>
      <c r="T353">
        <f t="shared" si="10"/>
        <v>0</v>
      </c>
      <c r="U353">
        <f t="shared" si="11"/>
        <v>0</v>
      </c>
    </row>
    <row r="354" spans="1:21" ht="15" x14ac:dyDescent="0.25">
      <c r="A354" s="146"/>
      <c r="B354" s="146" t="s">
        <v>4071</v>
      </c>
      <c r="C354" s="8" t="s">
        <v>353</v>
      </c>
      <c r="D354" s="8" t="s">
        <v>1362</v>
      </c>
      <c r="E354" s="34" t="s">
        <v>2350</v>
      </c>
      <c r="F354">
        <v>0</v>
      </c>
      <c r="G354">
        <v>0</v>
      </c>
      <c r="H354">
        <v>0</v>
      </c>
      <c r="I354">
        <v>0</v>
      </c>
      <c r="J354">
        <v>353</v>
      </c>
      <c r="K354">
        <v>35</v>
      </c>
      <c r="L354" t="s">
        <v>3360</v>
      </c>
      <c r="M354">
        <v>-1000</v>
      </c>
      <c r="N354">
        <v>1000</v>
      </c>
      <c r="P354">
        <v>0</v>
      </c>
      <c r="Q354">
        <v>0</v>
      </c>
      <c r="R354">
        <v>0</v>
      </c>
      <c r="S354">
        <v>0</v>
      </c>
      <c r="T354">
        <f t="shared" si="10"/>
        <v>0</v>
      </c>
      <c r="U354">
        <f t="shared" si="11"/>
        <v>0</v>
      </c>
    </row>
    <row r="355" spans="1:21" ht="15" x14ac:dyDescent="0.25">
      <c r="A355" s="146"/>
      <c r="B355" s="146"/>
      <c r="C355" s="8" t="s">
        <v>354</v>
      </c>
      <c r="D355" s="8" t="s">
        <v>1363</v>
      </c>
      <c r="E355" s="34" t="s">
        <v>2351</v>
      </c>
      <c r="F355">
        <v>0</v>
      </c>
      <c r="G355">
        <v>0</v>
      </c>
      <c r="H355">
        <v>0</v>
      </c>
      <c r="I355">
        <v>0</v>
      </c>
      <c r="J355">
        <v>354</v>
      </c>
      <c r="K355">
        <v>35</v>
      </c>
      <c r="L355" t="s">
        <v>3361</v>
      </c>
      <c r="M355">
        <v>-1000</v>
      </c>
      <c r="N355">
        <v>1000</v>
      </c>
      <c r="P355">
        <v>0</v>
      </c>
      <c r="Q355">
        <v>0</v>
      </c>
      <c r="R355">
        <v>0</v>
      </c>
      <c r="S355">
        <v>0</v>
      </c>
      <c r="T355">
        <f t="shared" si="10"/>
        <v>0</v>
      </c>
      <c r="U355">
        <f t="shared" si="11"/>
        <v>0</v>
      </c>
    </row>
    <row r="356" spans="1:21" ht="15" x14ac:dyDescent="0.25">
      <c r="B356" s="146"/>
      <c r="C356" s="2" t="s">
        <v>355</v>
      </c>
      <c r="D356" s="2" t="s">
        <v>1364</v>
      </c>
      <c r="E356" s="2" t="s">
        <v>2352</v>
      </c>
      <c r="F356">
        <v>0</v>
      </c>
      <c r="G356">
        <v>0</v>
      </c>
      <c r="H356">
        <v>0</v>
      </c>
      <c r="I356">
        <v>0</v>
      </c>
      <c r="J356">
        <v>355</v>
      </c>
      <c r="K356">
        <v>35</v>
      </c>
      <c r="L356" t="s">
        <v>3362</v>
      </c>
      <c r="M356">
        <v>0</v>
      </c>
      <c r="N356">
        <v>0</v>
      </c>
      <c r="P356">
        <v>0</v>
      </c>
      <c r="Q356">
        <v>0</v>
      </c>
      <c r="R356">
        <v>0</v>
      </c>
      <c r="S356">
        <v>0</v>
      </c>
      <c r="T356">
        <f t="shared" si="10"/>
        <v>0</v>
      </c>
      <c r="U356">
        <f t="shared" si="11"/>
        <v>0</v>
      </c>
    </row>
    <row r="357" spans="1:21" ht="15" x14ac:dyDescent="0.25">
      <c r="C357" s="2" t="s">
        <v>356</v>
      </c>
      <c r="D357" s="2" t="s">
        <v>1365</v>
      </c>
      <c r="E357" s="9" t="s">
        <v>2353</v>
      </c>
      <c r="F357">
        <v>0</v>
      </c>
      <c r="G357">
        <v>0</v>
      </c>
      <c r="H357">
        <v>0</v>
      </c>
      <c r="I357">
        <v>0</v>
      </c>
      <c r="J357">
        <v>356</v>
      </c>
      <c r="K357">
        <v>35</v>
      </c>
      <c r="L357" t="s">
        <v>3363</v>
      </c>
      <c r="M357">
        <v>0</v>
      </c>
      <c r="N357">
        <v>0</v>
      </c>
      <c r="P357">
        <v>0</v>
      </c>
      <c r="Q357">
        <v>0</v>
      </c>
      <c r="R357">
        <v>0</v>
      </c>
      <c r="S357">
        <v>0</v>
      </c>
      <c r="T357">
        <f t="shared" si="10"/>
        <v>0</v>
      </c>
      <c r="U357">
        <f t="shared" si="11"/>
        <v>0</v>
      </c>
    </row>
    <row r="358" spans="1:21" ht="15" x14ac:dyDescent="0.25">
      <c r="C358" s="2" t="s">
        <v>357</v>
      </c>
      <c r="D358" s="2" t="s">
        <v>1366</v>
      </c>
      <c r="E358" s="2" t="s">
        <v>2354</v>
      </c>
      <c r="F358">
        <v>0</v>
      </c>
      <c r="G358">
        <v>0</v>
      </c>
      <c r="H358">
        <v>0</v>
      </c>
      <c r="I358">
        <v>0</v>
      </c>
      <c r="J358">
        <v>357</v>
      </c>
      <c r="K358">
        <v>35</v>
      </c>
      <c r="L358" t="s">
        <v>3364</v>
      </c>
      <c r="M358">
        <v>0</v>
      </c>
      <c r="N358">
        <v>0</v>
      </c>
      <c r="P358">
        <v>0</v>
      </c>
      <c r="Q358">
        <v>0</v>
      </c>
      <c r="R358">
        <v>0</v>
      </c>
      <c r="S358">
        <v>0</v>
      </c>
      <c r="T358">
        <f t="shared" si="10"/>
        <v>0</v>
      </c>
      <c r="U358">
        <f t="shared" si="11"/>
        <v>0</v>
      </c>
    </row>
    <row r="359" spans="1:21" ht="15" x14ac:dyDescent="0.25">
      <c r="A359" s="83" t="s">
        <v>4071</v>
      </c>
      <c r="C359" s="2" t="s">
        <v>358</v>
      </c>
      <c r="D359" s="2" t="s">
        <v>1367</v>
      </c>
      <c r="E359" s="2" t="s">
        <v>2355</v>
      </c>
      <c r="F359">
        <v>0</v>
      </c>
      <c r="G359">
        <v>0</v>
      </c>
      <c r="H359">
        <v>0</v>
      </c>
      <c r="I359">
        <v>0</v>
      </c>
      <c r="J359">
        <v>358</v>
      </c>
      <c r="K359">
        <v>35</v>
      </c>
      <c r="L359" t="s">
        <v>3365</v>
      </c>
      <c r="M359">
        <v>0</v>
      </c>
      <c r="N359">
        <v>0.22934166652294199</v>
      </c>
      <c r="P359">
        <v>0</v>
      </c>
      <c r="Q359">
        <v>0</v>
      </c>
      <c r="R359">
        <v>0</v>
      </c>
      <c r="S359">
        <v>0</v>
      </c>
      <c r="T359">
        <f t="shared" si="10"/>
        <v>0</v>
      </c>
      <c r="U359">
        <f t="shared" si="11"/>
        <v>0</v>
      </c>
    </row>
    <row r="360" spans="1:21" ht="15" x14ac:dyDescent="0.25">
      <c r="B360" s="83" t="s">
        <v>4071</v>
      </c>
      <c r="C360" s="2" t="s">
        <v>359</v>
      </c>
      <c r="D360" s="2" t="s">
        <v>1368</v>
      </c>
      <c r="E360" s="2" t="s">
        <v>2356</v>
      </c>
      <c r="F360">
        <v>0.110080921326853</v>
      </c>
      <c r="G360">
        <v>0.12782440614565799</v>
      </c>
      <c r="H360">
        <v>0.21619181000433901</v>
      </c>
      <c r="I360">
        <v>0.21279808374211701</v>
      </c>
      <c r="J360">
        <v>359</v>
      </c>
      <c r="K360">
        <v>35</v>
      </c>
      <c r="L360" t="s">
        <v>3366</v>
      </c>
      <c r="M360">
        <v>8.9534234082132402E-2</v>
      </c>
      <c r="N360">
        <v>0.443371468634154</v>
      </c>
      <c r="P360">
        <v>3.2797730456184002</v>
      </c>
      <c r="Q360">
        <v>9.9727778208440102E-2</v>
      </c>
      <c r="R360">
        <v>2.3614852332095899</v>
      </c>
      <c r="S360">
        <v>2.2789581584213399</v>
      </c>
      <c r="T360">
        <f t="shared" si="10"/>
        <v>1.6366371617052815</v>
      </c>
      <c r="U360">
        <f t="shared" si="11"/>
        <v>8.2527074788250054E-2</v>
      </c>
    </row>
    <row r="361" spans="1:21" ht="15" x14ac:dyDescent="0.25">
      <c r="C361" s="2" t="s">
        <v>360</v>
      </c>
      <c r="D361" s="2" t="s">
        <v>1369</v>
      </c>
      <c r="E361" s="9" t="s">
        <v>2357</v>
      </c>
      <c r="F361">
        <v>0</v>
      </c>
      <c r="G361">
        <v>0</v>
      </c>
      <c r="H361">
        <v>0</v>
      </c>
      <c r="I361">
        <v>0</v>
      </c>
      <c r="J361">
        <v>360</v>
      </c>
      <c r="K361">
        <v>36</v>
      </c>
      <c r="L361" t="s">
        <v>3367</v>
      </c>
      <c r="M361">
        <v>0</v>
      </c>
      <c r="N361">
        <v>5.0129876693745202E-3</v>
      </c>
      <c r="P361">
        <v>0</v>
      </c>
      <c r="Q361">
        <v>0</v>
      </c>
      <c r="R361">
        <v>0</v>
      </c>
      <c r="S361">
        <v>0</v>
      </c>
      <c r="T361">
        <f t="shared" si="10"/>
        <v>0</v>
      </c>
      <c r="U361">
        <f t="shared" si="11"/>
        <v>0</v>
      </c>
    </row>
    <row r="362" spans="1:21" ht="15" x14ac:dyDescent="0.25">
      <c r="C362" s="2" t="s">
        <v>361</v>
      </c>
      <c r="D362" s="2" t="s">
        <v>1370</v>
      </c>
      <c r="E362" s="9" t="s">
        <v>2358</v>
      </c>
      <c r="F362">
        <v>0</v>
      </c>
      <c r="G362">
        <v>0</v>
      </c>
      <c r="H362">
        <v>0</v>
      </c>
      <c r="I362">
        <v>0</v>
      </c>
      <c r="J362">
        <v>361</v>
      </c>
      <c r="K362">
        <v>36</v>
      </c>
      <c r="L362" t="s">
        <v>3368</v>
      </c>
      <c r="M362">
        <v>0</v>
      </c>
      <c r="N362">
        <v>0</v>
      </c>
      <c r="P362">
        <v>0</v>
      </c>
      <c r="Q362">
        <v>0</v>
      </c>
      <c r="R362">
        <v>0</v>
      </c>
      <c r="S362">
        <v>0</v>
      </c>
      <c r="T362">
        <f t="shared" si="10"/>
        <v>0</v>
      </c>
      <c r="U362">
        <f t="shared" si="11"/>
        <v>0</v>
      </c>
    </row>
    <row r="363" spans="1:21" ht="15" x14ac:dyDescent="0.25">
      <c r="C363" s="4" t="s">
        <v>362</v>
      </c>
      <c r="D363" s="4" t="s">
        <v>1371</v>
      </c>
      <c r="E363" s="4" t="s">
        <v>2359</v>
      </c>
      <c r="F363">
        <v>0</v>
      </c>
      <c r="G363">
        <v>0</v>
      </c>
      <c r="H363">
        <v>0</v>
      </c>
      <c r="I363">
        <v>0</v>
      </c>
      <c r="J363">
        <v>362</v>
      </c>
      <c r="K363">
        <v>36</v>
      </c>
      <c r="L363" t="s">
        <v>3369</v>
      </c>
      <c r="M363">
        <v>0</v>
      </c>
      <c r="N363">
        <v>5.0139009961837596E-3</v>
      </c>
      <c r="P363">
        <v>0</v>
      </c>
      <c r="Q363">
        <v>0</v>
      </c>
      <c r="R363">
        <v>0</v>
      </c>
      <c r="S363">
        <v>0</v>
      </c>
      <c r="T363">
        <f t="shared" si="10"/>
        <v>0</v>
      </c>
      <c r="U363">
        <f t="shared" si="11"/>
        <v>0</v>
      </c>
    </row>
    <row r="364" spans="1:21" ht="15" x14ac:dyDescent="0.25">
      <c r="C364" s="2" t="s">
        <v>363</v>
      </c>
      <c r="D364" s="2" t="s">
        <v>1372</v>
      </c>
      <c r="E364" s="2" t="s">
        <v>2360</v>
      </c>
      <c r="F364">
        <v>0</v>
      </c>
      <c r="G364">
        <v>0</v>
      </c>
      <c r="H364">
        <v>0</v>
      </c>
      <c r="I364">
        <v>0</v>
      </c>
      <c r="J364">
        <v>363</v>
      </c>
      <c r="K364">
        <v>36</v>
      </c>
      <c r="L364" t="s">
        <v>3370</v>
      </c>
      <c r="M364">
        <v>0</v>
      </c>
      <c r="N364">
        <v>0</v>
      </c>
      <c r="P364">
        <v>-3.6897862556608398</v>
      </c>
      <c r="Q364">
        <v>0</v>
      </c>
      <c r="R364">
        <v>-2.6652107481237302</v>
      </c>
      <c r="S364">
        <v>-2.5826836733354699</v>
      </c>
      <c r="T364">
        <f t="shared" si="10"/>
        <v>1.9047145855754355</v>
      </c>
      <c r="U364">
        <f t="shared" si="11"/>
        <v>-8.2527074788260268E-2</v>
      </c>
    </row>
    <row r="365" spans="1:21" ht="15" x14ac:dyDescent="0.25">
      <c r="C365" s="2" t="s">
        <v>364</v>
      </c>
      <c r="D365" s="2" t="s">
        <v>1373</v>
      </c>
      <c r="E365" s="2" t="s">
        <v>2361</v>
      </c>
      <c r="F365">
        <v>0</v>
      </c>
      <c r="G365">
        <v>0</v>
      </c>
      <c r="H365">
        <v>0</v>
      </c>
      <c r="I365">
        <v>0</v>
      </c>
      <c r="J365">
        <v>364</v>
      </c>
      <c r="K365">
        <v>36</v>
      </c>
      <c r="L365" t="s">
        <v>3371</v>
      </c>
      <c r="M365">
        <v>0</v>
      </c>
      <c r="N365">
        <v>0</v>
      </c>
      <c r="P365">
        <v>0</v>
      </c>
      <c r="Q365">
        <v>0</v>
      </c>
      <c r="R365">
        <v>0</v>
      </c>
      <c r="S365">
        <v>0</v>
      </c>
      <c r="T365">
        <f t="shared" si="10"/>
        <v>0</v>
      </c>
      <c r="U365">
        <f t="shared" si="11"/>
        <v>0</v>
      </c>
    </row>
    <row r="366" spans="1:21" ht="15" x14ac:dyDescent="0.25">
      <c r="C366" s="2" t="s">
        <v>365</v>
      </c>
      <c r="D366" s="2" t="s">
        <v>1109</v>
      </c>
      <c r="E366" s="9" t="s">
        <v>2362</v>
      </c>
      <c r="F366">
        <v>0</v>
      </c>
      <c r="G366">
        <v>0</v>
      </c>
      <c r="H366">
        <v>0</v>
      </c>
      <c r="I366">
        <v>0</v>
      </c>
      <c r="J366">
        <v>365</v>
      </c>
      <c r="K366">
        <v>36</v>
      </c>
      <c r="L366" t="s">
        <v>3372</v>
      </c>
      <c r="M366">
        <v>0</v>
      </c>
      <c r="N366">
        <v>0</v>
      </c>
      <c r="P366">
        <v>0</v>
      </c>
      <c r="Q366">
        <v>0</v>
      </c>
      <c r="R366">
        <v>0</v>
      </c>
      <c r="S366">
        <v>0</v>
      </c>
      <c r="T366">
        <f t="shared" si="10"/>
        <v>0</v>
      </c>
      <c r="U366">
        <f t="shared" si="11"/>
        <v>0</v>
      </c>
    </row>
    <row r="367" spans="1:21" ht="15" x14ac:dyDescent="0.25">
      <c r="C367" s="2" t="s">
        <v>366</v>
      </c>
      <c r="D367" s="2" t="s">
        <v>1374</v>
      </c>
      <c r="E367" s="2" t="s">
        <v>2363</v>
      </c>
      <c r="F367">
        <v>0</v>
      </c>
      <c r="G367">
        <v>0</v>
      </c>
      <c r="H367">
        <v>0</v>
      </c>
      <c r="I367">
        <v>0</v>
      </c>
      <c r="J367">
        <v>366</v>
      </c>
      <c r="K367">
        <v>36</v>
      </c>
      <c r="L367" t="s">
        <v>3373</v>
      </c>
      <c r="M367">
        <v>0</v>
      </c>
      <c r="N367">
        <v>0</v>
      </c>
      <c r="P367">
        <v>0</v>
      </c>
      <c r="Q367">
        <v>0</v>
      </c>
      <c r="R367">
        <v>0</v>
      </c>
      <c r="S367">
        <v>0</v>
      </c>
      <c r="T367">
        <f t="shared" si="10"/>
        <v>0</v>
      </c>
      <c r="U367">
        <f t="shared" si="11"/>
        <v>0</v>
      </c>
    </row>
    <row r="368" spans="1:21" ht="15" x14ac:dyDescent="0.25">
      <c r="C368" s="2" t="s">
        <v>367</v>
      </c>
      <c r="D368" s="2" t="s">
        <v>1375</v>
      </c>
      <c r="E368" s="2" t="s">
        <v>2364</v>
      </c>
      <c r="F368">
        <v>1.69086370015341E-2</v>
      </c>
      <c r="G368">
        <v>2.09767195884124E-2</v>
      </c>
      <c r="H368">
        <v>1.60593293573346E-2</v>
      </c>
      <c r="I368">
        <v>1.5807233925076901E-2</v>
      </c>
      <c r="J368">
        <v>367</v>
      </c>
      <c r="K368">
        <v>36</v>
      </c>
      <c r="L368" t="s">
        <v>3374</v>
      </c>
      <c r="M368">
        <v>1.5898729394679099E-2</v>
      </c>
      <c r="N368">
        <v>2.0039004483247001E-2</v>
      </c>
      <c r="P368">
        <v>7.6446907121794404E-3</v>
      </c>
      <c r="Q368">
        <v>7.6446907121788402E-3</v>
      </c>
      <c r="R368">
        <v>7.6446907121795298E-3</v>
      </c>
      <c r="S368">
        <v>7.6446907121795896E-3</v>
      </c>
      <c r="T368">
        <f t="shared" si="10"/>
        <v>3.7499429548527224E-16</v>
      </c>
      <c r="U368">
        <f t="shared" si="11"/>
        <v>-5.9847959921199845E-17</v>
      </c>
    </row>
    <row r="369" spans="1:21" ht="15" x14ac:dyDescent="0.25">
      <c r="C369" s="2" t="s">
        <v>368</v>
      </c>
      <c r="D369" s="2" t="s">
        <v>1376</v>
      </c>
      <c r="E369" s="2" t="s">
        <v>2365</v>
      </c>
      <c r="F369">
        <v>1.69086370015341E-2</v>
      </c>
      <c r="G369">
        <v>2.09767195884124E-2</v>
      </c>
      <c r="H369">
        <v>1.60593293573346E-2</v>
      </c>
      <c r="I369">
        <v>1.5807233925076901E-2</v>
      </c>
      <c r="J369">
        <v>368</v>
      </c>
      <c r="K369">
        <v>36</v>
      </c>
      <c r="L369" t="s">
        <v>3375</v>
      </c>
      <c r="M369">
        <v>1.5898729394679099E-2</v>
      </c>
      <c r="N369">
        <v>2.0039004483247001E-2</v>
      </c>
      <c r="P369">
        <v>7.6446907121794404E-3</v>
      </c>
      <c r="Q369">
        <v>7.6446907121788402E-3</v>
      </c>
      <c r="R369">
        <v>7.6446907121795298E-3</v>
      </c>
      <c r="S369">
        <v>7.6446907121795896E-3</v>
      </c>
      <c r="T369">
        <f t="shared" si="10"/>
        <v>3.7499429548527224E-16</v>
      </c>
      <c r="U369">
        <f t="shared" si="11"/>
        <v>-5.9847959921199845E-17</v>
      </c>
    </row>
    <row r="370" spans="1:21" ht="15" x14ac:dyDescent="0.25">
      <c r="C370" s="2" t="s">
        <v>369</v>
      </c>
      <c r="D370" s="2" t="s">
        <v>1377</v>
      </c>
      <c r="E370" s="2" t="s">
        <v>2366</v>
      </c>
      <c r="F370">
        <v>1.69086370015341E-2</v>
      </c>
      <c r="G370">
        <v>2.09767195884124E-2</v>
      </c>
      <c r="H370">
        <v>1.60593293573346E-2</v>
      </c>
      <c r="I370">
        <v>1.5807233925076901E-2</v>
      </c>
      <c r="J370">
        <v>369</v>
      </c>
      <c r="K370">
        <v>36</v>
      </c>
      <c r="L370" t="s">
        <v>3376</v>
      </c>
      <c r="M370">
        <v>1.5898729394679099E-2</v>
      </c>
      <c r="N370">
        <v>2.0039004483247001E-2</v>
      </c>
      <c r="P370">
        <v>7.6446907121794404E-3</v>
      </c>
      <c r="Q370">
        <v>7.6446907121788402E-3</v>
      </c>
      <c r="R370">
        <v>7.6446907121795298E-3</v>
      </c>
      <c r="S370">
        <v>7.6446907121795896E-3</v>
      </c>
      <c r="T370">
        <f t="shared" si="10"/>
        <v>3.7499429548527224E-16</v>
      </c>
      <c r="U370">
        <f t="shared" si="11"/>
        <v>-5.9847959921199845E-17</v>
      </c>
    </row>
    <row r="371" spans="1:21" ht="15" x14ac:dyDescent="0.25">
      <c r="C371" s="2" t="s">
        <v>370</v>
      </c>
      <c r="D371" s="2" t="s">
        <v>1378</v>
      </c>
      <c r="E371" s="2" t="s">
        <v>2367</v>
      </c>
      <c r="F371">
        <v>8.9558973249982105E-2</v>
      </c>
      <c r="G371">
        <v>0.176065981348941</v>
      </c>
      <c r="H371">
        <v>7.1498606557265004E-2</v>
      </c>
      <c r="I371">
        <v>6.6137844789456696E-2</v>
      </c>
      <c r="J371">
        <v>370</v>
      </c>
      <c r="K371">
        <v>37</v>
      </c>
      <c r="L371" t="s">
        <v>3377</v>
      </c>
      <c r="M371">
        <v>0</v>
      </c>
      <c r="N371">
        <v>0.16844610470094901</v>
      </c>
      <c r="P371">
        <v>0</v>
      </c>
      <c r="Q371">
        <v>7.7100494330745395E-2</v>
      </c>
      <c r="R371">
        <v>0</v>
      </c>
      <c r="S371">
        <v>0</v>
      </c>
      <c r="T371">
        <f t="shared" si="10"/>
        <v>4.4513991156509072E-2</v>
      </c>
      <c r="U371">
        <f t="shared" si="11"/>
        <v>0</v>
      </c>
    </row>
    <row r="372" spans="1:21" ht="15" x14ac:dyDescent="0.25">
      <c r="A372" s="7"/>
      <c r="C372" s="2" t="s">
        <v>371</v>
      </c>
      <c r="D372" s="2" t="s">
        <v>1379</v>
      </c>
      <c r="E372" s="2" t="s">
        <v>2368</v>
      </c>
      <c r="F372">
        <v>0</v>
      </c>
      <c r="G372">
        <v>0</v>
      </c>
      <c r="H372">
        <v>0</v>
      </c>
      <c r="I372">
        <v>0</v>
      </c>
      <c r="J372">
        <v>371</v>
      </c>
      <c r="K372">
        <v>37</v>
      </c>
      <c r="L372" t="s">
        <v>3378</v>
      </c>
      <c r="M372">
        <v>0</v>
      </c>
      <c r="N372">
        <v>0</v>
      </c>
      <c r="P372">
        <v>0</v>
      </c>
      <c r="Q372">
        <v>0</v>
      </c>
      <c r="R372">
        <v>0</v>
      </c>
      <c r="S372">
        <v>0</v>
      </c>
      <c r="T372">
        <f t="shared" si="10"/>
        <v>0</v>
      </c>
      <c r="U372">
        <f t="shared" si="11"/>
        <v>0</v>
      </c>
    </row>
    <row r="373" spans="1:21" ht="15" x14ac:dyDescent="0.25">
      <c r="B373" s="7"/>
      <c r="C373" s="2" t="s">
        <v>372</v>
      </c>
      <c r="D373" s="2" t="s">
        <v>1380</v>
      </c>
      <c r="E373" s="2" t="s">
        <v>2369</v>
      </c>
      <c r="F373">
        <v>0</v>
      </c>
      <c r="G373">
        <v>0</v>
      </c>
      <c r="H373">
        <v>0</v>
      </c>
      <c r="I373">
        <v>0</v>
      </c>
      <c r="J373">
        <v>372</v>
      </c>
      <c r="K373">
        <v>37</v>
      </c>
      <c r="L373" t="s">
        <v>3379</v>
      </c>
      <c r="M373">
        <v>0</v>
      </c>
      <c r="N373">
        <v>0</v>
      </c>
      <c r="P373">
        <v>0</v>
      </c>
      <c r="Q373">
        <v>0</v>
      </c>
      <c r="R373">
        <v>0</v>
      </c>
      <c r="S373">
        <v>0</v>
      </c>
      <c r="T373">
        <f t="shared" si="10"/>
        <v>0</v>
      </c>
      <c r="U373">
        <f t="shared" si="11"/>
        <v>0</v>
      </c>
    </row>
    <row r="374" spans="1:21" ht="15" x14ac:dyDescent="0.25">
      <c r="C374" s="2" t="s">
        <v>373</v>
      </c>
      <c r="D374" s="2" t="s">
        <v>1381</v>
      </c>
      <c r="E374" s="2" t="s">
        <v>2370</v>
      </c>
      <c r="F374">
        <v>0</v>
      </c>
      <c r="G374">
        <v>0</v>
      </c>
      <c r="H374">
        <v>0</v>
      </c>
      <c r="I374">
        <v>0</v>
      </c>
      <c r="J374">
        <v>373</v>
      </c>
      <c r="K374">
        <v>37</v>
      </c>
      <c r="L374" t="s">
        <v>3380</v>
      </c>
      <c r="M374">
        <v>0</v>
      </c>
      <c r="N374">
        <v>0</v>
      </c>
      <c r="P374">
        <v>0</v>
      </c>
      <c r="Q374">
        <v>0</v>
      </c>
      <c r="R374">
        <v>0</v>
      </c>
      <c r="S374">
        <v>0</v>
      </c>
      <c r="T374">
        <f t="shared" si="10"/>
        <v>0</v>
      </c>
      <c r="U374">
        <f t="shared" si="11"/>
        <v>0</v>
      </c>
    </row>
    <row r="375" spans="1:21" ht="15" x14ac:dyDescent="0.25">
      <c r="C375" s="2" t="s">
        <v>374</v>
      </c>
      <c r="D375" s="2" t="s">
        <v>1382</v>
      </c>
      <c r="E375" s="2" t="s">
        <v>2371</v>
      </c>
      <c r="F375">
        <v>0</v>
      </c>
      <c r="G375">
        <v>0</v>
      </c>
      <c r="H375">
        <v>0</v>
      </c>
      <c r="I375">
        <v>0</v>
      </c>
      <c r="J375">
        <v>374</v>
      </c>
      <c r="K375">
        <v>37</v>
      </c>
      <c r="L375" t="s">
        <v>3381</v>
      </c>
      <c r="M375">
        <v>0</v>
      </c>
      <c r="N375">
        <v>0</v>
      </c>
      <c r="P375">
        <v>0</v>
      </c>
      <c r="Q375">
        <v>0</v>
      </c>
      <c r="R375">
        <v>0</v>
      </c>
      <c r="S375">
        <v>0</v>
      </c>
      <c r="T375">
        <f t="shared" si="10"/>
        <v>0</v>
      </c>
      <c r="U375">
        <f t="shared" si="11"/>
        <v>0</v>
      </c>
    </row>
    <row r="376" spans="1:21" ht="15" x14ac:dyDescent="0.25">
      <c r="A376" s="83" t="s">
        <v>4103</v>
      </c>
      <c r="C376" s="2" t="s">
        <v>375</v>
      </c>
      <c r="D376" s="2" t="s">
        <v>1383</v>
      </c>
      <c r="E376" s="2" t="s">
        <v>2372</v>
      </c>
      <c r="F376">
        <v>1.75307772143638</v>
      </c>
      <c r="G376">
        <v>1.6936701996091701</v>
      </c>
      <c r="H376">
        <v>1.7654804348359401</v>
      </c>
      <c r="I376">
        <v>1.7691618657249499</v>
      </c>
      <c r="J376">
        <v>375</v>
      </c>
      <c r="K376">
        <v>37</v>
      </c>
      <c r="L376" t="s">
        <v>3382</v>
      </c>
      <c r="M376">
        <v>1.2738167517114001</v>
      </c>
      <c r="N376">
        <v>2.1118382276744301</v>
      </c>
      <c r="P376">
        <v>8.3897519598199199</v>
      </c>
      <c r="Q376">
        <v>8.3897519598199199</v>
      </c>
      <c r="R376">
        <v>8.3897519598199199</v>
      </c>
      <c r="S376">
        <v>8.3897519598199199</v>
      </c>
      <c r="T376">
        <f t="shared" si="10"/>
        <v>0</v>
      </c>
      <c r="U376">
        <f t="shared" si="11"/>
        <v>0</v>
      </c>
    </row>
    <row r="377" spans="1:21" ht="15" x14ac:dyDescent="0.25">
      <c r="B377" s="83" t="s">
        <v>4103</v>
      </c>
      <c r="C377" s="2" t="s">
        <v>376</v>
      </c>
      <c r="D377" s="2" t="s">
        <v>1384</v>
      </c>
      <c r="E377" s="9" t="s">
        <v>2373</v>
      </c>
      <c r="F377">
        <v>0</v>
      </c>
      <c r="G377">
        <v>0</v>
      </c>
      <c r="H377">
        <v>0</v>
      </c>
      <c r="I377">
        <v>0</v>
      </c>
      <c r="J377">
        <v>376</v>
      </c>
      <c r="K377">
        <v>37</v>
      </c>
      <c r="L377" t="s">
        <v>3383</v>
      </c>
      <c r="M377">
        <v>0</v>
      </c>
      <c r="N377">
        <v>0</v>
      </c>
      <c r="P377">
        <v>0</v>
      </c>
      <c r="Q377">
        <v>0</v>
      </c>
      <c r="R377">
        <v>0</v>
      </c>
      <c r="S377">
        <v>0</v>
      </c>
      <c r="T377">
        <f t="shared" si="10"/>
        <v>0</v>
      </c>
      <c r="U377">
        <f t="shared" si="11"/>
        <v>0</v>
      </c>
    </row>
    <row r="378" spans="1:21" ht="15" x14ac:dyDescent="0.25">
      <c r="C378" s="2" t="s">
        <v>377</v>
      </c>
      <c r="D378" s="2" t="s">
        <v>1385</v>
      </c>
      <c r="E378" s="2" t="s">
        <v>2374</v>
      </c>
      <c r="F378">
        <v>0</v>
      </c>
      <c r="G378">
        <v>0</v>
      </c>
      <c r="H378">
        <v>0</v>
      </c>
      <c r="I378">
        <v>0</v>
      </c>
      <c r="J378">
        <v>377</v>
      </c>
      <c r="K378">
        <v>37</v>
      </c>
      <c r="L378" t="s">
        <v>3384</v>
      </c>
      <c r="M378">
        <v>0</v>
      </c>
      <c r="N378">
        <v>0</v>
      </c>
      <c r="P378">
        <v>0</v>
      </c>
      <c r="Q378">
        <v>0</v>
      </c>
      <c r="R378">
        <v>0</v>
      </c>
      <c r="S378">
        <v>0</v>
      </c>
      <c r="T378">
        <f t="shared" si="10"/>
        <v>0</v>
      </c>
      <c r="U378">
        <f t="shared" si="11"/>
        <v>0</v>
      </c>
    </row>
    <row r="379" spans="1:21" ht="15" x14ac:dyDescent="0.25">
      <c r="C379" s="2" t="s">
        <v>378</v>
      </c>
      <c r="D379" s="2" t="s">
        <v>1386</v>
      </c>
      <c r="E379" s="2" t="s">
        <v>2375</v>
      </c>
      <c r="F379">
        <v>2.96312876321458E-2</v>
      </c>
      <c r="G379">
        <v>3.6760338024094799E-2</v>
      </c>
      <c r="H379">
        <v>2.8142931173185001E-2</v>
      </c>
      <c r="I379">
        <v>2.7701150309162599E-2</v>
      </c>
      <c r="J379">
        <v>378</v>
      </c>
      <c r="K379">
        <v>37</v>
      </c>
      <c r="L379" t="s">
        <v>3385</v>
      </c>
      <c r="M379">
        <v>2.7861490174319999E-2</v>
      </c>
      <c r="N379">
        <v>2.81429311731799E-2</v>
      </c>
      <c r="P379">
        <v>1.33968237256988E-2</v>
      </c>
      <c r="Q379">
        <v>1.3396823725697799E-2</v>
      </c>
      <c r="R379">
        <v>1.3396823725699E-2</v>
      </c>
      <c r="S379">
        <v>1.33968237256991E-2</v>
      </c>
      <c r="T379">
        <f t="shared" si="10"/>
        <v>6.4326320677026653E-16</v>
      </c>
      <c r="U379">
        <f t="shared" si="11"/>
        <v>-1.0061396160665481E-16</v>
      </c>
    </row>
    <row r="380" spans="1:21" ht="15" x14ac:dyDescent="0.25">
      <c r="C380" s="2" t="s">
        <v>379</v>
      </c>
      <c r="D380" s="2" t="s">
        <v>1387</v>
      </c>
      <c r="E380" s="2" t="s">
        <v>2376</v>
      </c>
      <c r="F380" s="41">
        <v>2.9142980798369001E-5</v>
      </c>
      <c r="G380" s="41">
        <v>3.6154548478477703E-5</v>
      </c>
      <c r="H380" s="41">
        <v>2.76791516106422E-5</v>
      </c>
      <c r="I380" s="41">
        <v>2.7244651044986699E-5</v>
      </c>
      <c r="J380">
        <v>379</v>
      </c>
      <c r="K380">
        <v>37</v>
      </c>
      <c r="L380" t="s">
        <v>3386</v>
      </c>
      <c r="M380" s="41">
        <v>2.74023485999919E-5</v>
      </c>
      <c r="N380" s="41">
        <v>2.7679151610662701E-5</v>
      </c>
      <c r="P380" s="41">
        <v>1.31760516601051E-5</v>
      </c>
      <c r="Q380" s="41">
        <v>1.3176051660104001E-5</v>
      </c>
      <c r="R380" s="41">
        <v>1.3176051660401801E-5</v>
      </c>
      <c r="S380" s="41">
        <v>1.31760516601053E-5</v>
      </c>
      <c r="T380">
        <f t="shared" si="10"/>
        <v>1.7161831679212641E-16</v>
      </c>
      <c r="U380">
        <f t="shared" si="11"/>
        <v>2.9650049505457882E-16</v>
      </c>
    </row>
    <row r="381" spans="1:21" ht="15" x14ac:dyDescent="0.25">
      <c r="C381" s="2" t="s">
        <v>380</v>
      </c>
      <c r="D381" s="2" t="s">
        <v>1388</v>
      </c>
      <c r="E381" s="2" t="s">
        <v>2377</v>
      </c>
      <c r="F381">
        <v>0</v>
      </c>
      <c r="G381">
        <v>0</v>
      </c>
      <c r="H381">
        <v>0</v>
      </c>
      <c r="I381">
        <v>0</v>
      </c>
      <c r="J381">
        <v>380</v>
      </c>
      <c r="K381">
        <v>38</v>
      </c>
      <c r="L381" t="s">
        <v>3387</v>
      </c>
      <c r="M381">
        <v>0</v>
      </c>
      <c r="N381">
        <v>0</v>
      </c>
      <c r="P381">
        <v>0</v>
      </c>
      <c r="Q381">
        <v>0</v>
      </c>
      <c r="R381">
        <v>0</v>
      </c>
      <c r="S381">
        <v>0</v>
      </c>
      <c r="T381">
        <f t="shared" si="10"/>
        <v>0</v>
      </c>
      <c r="U381">
        <f t="shared" si="11"/>
        <v>0</v>
      </c>
    </row>
    <row r="382" spans="1:21" ht="15" x14ac:dyDescent="0.25">
      <c r="C382" s="2" t="s">
        <v>381</v>
      </c>
      <c r="D382" s="2" t="s">
        <v>1389</v>
      </c>
      <c r="E382" s="9" t="s">
        <v>2378</v>
      </c>
      <c r="F382">
        <v>0</v>
      </c>
      <c r="G382">
        <v>0</v>
      </c>
      <c r="H382">
        <v>0</v>
      </c>
      <c r="I382">
        <v>0</v>
      </c>
      <c r="J382">
        <v>381</v>
      </c>
      <c r="K382">
        <v>38</v>
      </c>
      <c r="L382" t="s">
        <v>3388</v>
      </c>
      <c r="M382">
        <v>0</v>
      </c>
      <c r="N382">
        <v>0</v>
      </c>
      <c r="P382">
        <v>0</v>
      </c>
      <c r="Q382">
        <v>0</v>
      </c>
      <c r="R382">
        <v>0</v>
      </c>
      <c r="S382">
        <v>0</v>
      </c>
      <c r="T382">
        <f t="shared" si="10"/>
        <v>0</v>
      </c>
      <c r="U382">
        <f t="shared" si="11"/>
        <v>0</v>
      </c>
    </row>
    <row r="383" spans="1:21" ht="15" x14ac:dyDescent="0.25">
      <c r="C383" s="2" t="s">
        <v>382</v>
      </c>
      <c r="D383" s="2" t="s">
        <v>1390</v>
      </c>
      <c r="E383" s="9" t="s">
        <v>2379</v>
      </c>
      <c r="F383">
        <v>-8.80182754593761E-2</v>
      </c>
      <c r="G383">
        <v>-4.42349306122196E-2</v>
      </c>
      <c r="H383">
        <v>-9.7159075497984304E-2</v>
      </c>
      <c r="I383">
        <v>-9.9872290141320305E-2</v>
      </c>
      <c r="J383">
        <v>382</v>
      </c>
      <c r="K383">
        <v>38</v>
      </c>
      <c r="L383" t="s">
        <v>3389</v>
      </c>
      <c r="M383">
        <v>-0.168443246732636</v>
      </c>
      <c r="N383">
        <v>0</v>
      </c>
      <c r="P383">
        <v>-8.0285781981046994E-2</v>
      </c>
      <c r="Q383">
        <v>-3.1852876503535299E-3</v>
      </c>
      <c r="R383">
        <v>-8.0285781981046994E-2</v>
      </c>
      <c r="S383">
        <v>-8.0285781981046994E-2</v>
      </c>
      <c r="T383">
        <f t="shared" si="10"/>
        <v>4.4513991156479096E-2</v>
      </c>
      <c r="U383">
        <f t="shared" si="11"/>
        <v>0</v>
      </c>
    </row>
    <row r="384" spans="1:21" ht="15" x14ac:dyDescent="0.25">
      <c r="C384" s="2" t="s">
        <v>383</v>
      </c>
      <c r="D384" s="2" t="s">
        <v>1391</v>
      </c>
      <c r="E384" s="2" t="s">
        <v>2380</v>
      </c>
      <c r="F384">
        <v>8.8018275459348899E-2</v>
      </c>
      <c r="G384">
        <v>4.4234930612172402E-2</v>
      </c>
      <c r="H384">
        <v>9.7159075497989994E-2</v>
      </c>
      <c r="I384">
        <v>9.9872290141305498E-2</v>
      </c>
      <c r="J384">
        <v>383</v>
      </c>
      <c r="K384">
        <v>38</v>
      </c>
      <c r="L384" t="s">
        <v>3390</v>
      </c>
      <c r="M384">
        <v>0</v>
      </c>
      <c r="N384">
        <v>0.168443246732602</v>
      </c>
      <c r="P384">
        <v>8.0285781981092305E-2</v>
      </c>
      <c r="Q384">
        <v>3.1852876503406101E-3</v>
      </c>
      <c r="R384">
        <v>8.0285781981093596E-2</v>
      </c>
      <c r="S384">
        <v>8.0285781981093804E-2</v>
      </c>
      <c r="T384">
        <f t="shared" si="10"/>
        <v>4.4513991156513083E-2</v>
      </c>
      <c r="U384">
        <f t="shared" si="11"/>
        <v>-2.0816681711721685E-16</v>
      </c>
    </row>
    <row r="385" spans="3:21" ht="15" x14ac:dyDescent="0.25">
      <c r="C385" s="2" t="s">
        <v>384</v>
      </c>
      <c r="D385" s="2" t="s">
        <v>1392</v>
      </c>
      <c r="E385" s="9" t="s">
        <v>2381</v>
      </c>
      <c r="F385">
        <v>-29.216512723815299</v>
      </c>
      <c r="G385">
        <v>-16.168357268779001</v>
      </c>
      <c r="H385">
        <v>-26.595602883509201</v>
      </c>
      <c r="I385">
        <v>-26.654407678408699</v>
      </c>
      <c r="J385">
        <v>384</v>
      </c>
      <c r="K385">
        <v>38</v>
      </c>
      <c r="L385" t="s">
        <v>3391</v>
      </c>
      <c r="M385">
        <v>-27.336512905173102</v>
      </c>
      <c r="N385">
        <v>-26.0567706329335</v>
      </c>
      <c r="P385">
        <v>-17.6222637471013</v>
      </c>
      <c r="Q385">
        <v>-4.0424271895244601</v>
      </c>
      <c r="R385">
        <v>-19.270965640812101</v>
      </c>
      <c r="S385">
        <v>-19.2587394075099</v>
      </c>
      <c r="T385">
        <f t="shared" si="10"/>
        <v>8.357018629343564</v>
      </c>
      <c r="U385">
        <f t="shared" si="11"/>
        <v>-1.222623330220074E-2</v>
      </c>
    </row>
    <row r="386" spans="3:21" ht="15" x14ac:dyDescent="0.25">
      <c r="C386" s="2" t="s">
        <v>385</v>
      </c>
      <c r="D386" s="2" t="s">
        <v>1393</v>
      </c>
      <c r="E386" s="9" t="s">
        <v>2382</v>
      </c>
      <c r="F386">
        <v>0</v>
      </c>
      <c r="G386">
        <v>0</v>
      </c>
      <c r="H386">
        <v>0</v>
      </c>
      <c r="I386">
        <v>0</v>
      </c>
      <c r="J386">
        <v>385</v>
      </c>
      <c r="K386">
        <v>38</v>
      </c>
      <c r="L386" t="s">
        <v>3392</v>
      </c>
      <c r="M386">
        <v>0</v>
      </c>
      <c r="N386">
        <v>0.114670833254195</v>
      </c>
      <c r="P386">
        <v>0</v>
      </c>
      <c r="Q386">
        <v>0</v>
      </c>
      <c r="R386">
        <v>0</v>
      </c>
      <c r="S386">
        <v>0</v>
      </c>
      <c r="T386">
        <f t="shared" si="10"/>
        <v>0</v>
      </c>
      <c r="U386">
        <f t="shared" si="11"/>
        <v>0</v>
      </c>
    </row>
    <row r="387" spans="3:21" ht="15" x14ac:dyDescent="0.25">
      <c r="C387" s="4" t="s">
        <v>386</v>
      </c>
      <c r="D387" s="4" t="s">
        <v>1394</v>
      </c>
      <c r="E387" s="4" t="s">
        <v>2383</v>
      </c>
      <c r="F387">
        <v>0.31800118059194399</v>
      </c>
      <c r="G387">
        <v>0.39450971674748703</v>
      </c>
      <c r="H387">
        <v>0.30202822940038998</v>
      </c>
      <c r="I387">
        <v>0.29728706397868898</v>
      </c>
      <c r="J387">
        <v>386</v>
      </c>
      <c r="K387">
        <v>38</v>
      </c>
      <c r="L387" t="s">
        <v>3393</v>
      </c>
      <c r="M387">
        <v>0.29900782168078899</v>
      </c>
      <c r="N387">
        <v>0.31142864694521499</v>
      </c>
      <c r="P387">
        <v>0.14377389919203801</v>
      </c>
      <c r="Q387">
        <v>0.14377389919202699</v>
      </c>
      <c r="R387">
        <v>0.14377389919204001</v>
      </c>
      <c r="S387">
        <v>0.143773899192041</v>
      </c>
      <c r="T387">
        <f t="shared" ref="T387:T450" si="12">STDEV(P387:R387)</f>
        <v>7.0103023884079334E-15</v>
      </c>
      <c r="U387">
        <f t="shared" ref="U387:U450" si="13">R387-S387</f>
        <v>-9.9920072216264089E-16</v>
      </c>
    </row>
    <row r="388" spans="3:21" ht="15" x14ac:dyDescent="0.25">
      <c r="C388" s="4" t="s">
        <v>387</v>
      </c>
      <c r="D388" s="4" t="s">
        <v>1395</v>
      </c>
      <c r="E388" s="4" t="s">
        <v>2384</v>
      </c>
      <c r="F388">
        <v>0.31800118059194399</v>
      </c>
      <c r="G388">
        <v>0.39450971674748703</v>
      </c>
      <c r="H388">
        <v>0.30202822940038998</v>
      </c>
      <c r="I388">
        <v>0.29728706397868898</v>
      </c>
      <c r="J388">
        <v>387</v>
      </c>
      <c r="K388">
        <v>38</v>
      </c>
      <c r="L388" t="s">
        <v>3394</v>
      </c>
      <c r="M388">
        <v>0.29900782168078899</v>
      </c>
      <c r="N388">
        <v>0.31142864694521499</v>
      </c>
      <c r="P388">
        <v>0.14377389919203801</v>
      </c>
      <c r="Q388">
        <v>0.14377389919202699</v>
      </c>
      <c r="R388">
        <v>0.14377389919204001</v>
      </c>
      <c r="S388">
        <v>0.143773899192041</v>
      </c>
      <c r="T388">
        <f t="shared" si="12"/>
        <v>7.0103023884079334E-15</v>
      </c>
      <c r="U388">
        <f t="shared" si="13"/>
        <v>-9.9920072216264089E-16</v>
      </c>
    </row>
    <row r="389" spans="3:21" ht="15" x14ac:dyDescent="0.25">
      <c r="C389" s="2" t="s">
        <v>388</v>
      </c>
      <c r="D389" s="2" t="s">
        <v>1396</v>
      </c>
      <c r="E389" s="2" t="s">
        <v>2385</v>
      </c>
      <c r="F389">
        <v>0</v>
      </c>
      <c r="G389">
        <v>0</v>
      </c>
      <c r="H389">
        <v>0</v>
      </c>
      <c r="I389">
        <v>0</v>
      </c>
      <c r="J389">
        <v>388</v>
      </c>
      <c r="K389">
        <v>38</v>
      </c>
      <c r="L389" t="s">
        <v>3395</v>
      </c>
      <c r="M389">
        <v>0</v>
      </c>
      <c r="N389">
        <v>0</v>
      </c>
      <c r="P389">
        <v>0</v>
      </c>
      <c r="Q389">
        <v>0</v>
      </c>
      <c r="R389">
        <v>0</v>
      </c>
      <c r="S389">
        <v>0</v>
      </c>
      <c r="T389">
        <f t="shared" si="12"/>
        <v>0</v>
      </c>
      <c r="U389">
        <f t="shared" si="13"/>
        <v>0</v>
      </c>
    </row>
    <row r="390" spans="3:21" ht="15" x14ac:dyDescent="0.25">
      <c r="C390" s="2" t="s">
        <v>389</v>
      </c>
      <c r="D390" s="2" t="s">
        <v>1397</v>
      </c>
      <c r="E390" s="9" t="s">
        <v>2386</v>
      </c>
      <c r="F390">
        <v>2.3749230747201899</v>
      </c>
      <c r="G390">
        <v>2.9463105380957599</v>
      </c>
      <c r="H390">
        <v>2.25563254162978</v>
      </c>
      <c r="I390">
        <v>2.2202241725787002</v>
      </c>
      <c r="J390">
        <v>389</v>
      </c>
      <c r="K390">
        <v>38</v>
      </c>
      <c r="L390" t="s">
        <v>3396</v>
      </c>
      <c r="M390">
        <v>2.2330752794995301</v>
      </c>
      <c r="N390">
        <v>2.57708777925916</v>
      </c>
      <c r="P390">
        <v>1.07374428641447</v>
      </c>
      <c r="Q390">
        <v>1.07374428641447</v>
      </c>
      <c r="R390">
        <v>1.07374428641447</v>
      </c>
      <c r="S390">
        <v>1.0737442864145801</v>
      </c>
      <c r="T390">
        <f t="shared" si="12"/>
        <v>0</v>
      </c>
      <c r="U390">
        <f t="shared" si="13"/>
        <v>-1.1013412404281553E-13</v>
      </c>
    </row>
    <row r="391" spans="3:21" ht="15" x14ac:dyDescent="0.25">
      <c r="C391" s="4" t="s">
        <v>390</v>
      </c>
      <c r="D391" s="4" t="s">
        <v>1394</v>
      </c>
      <c r="E391" s="4" t="s">
        <v>2387</v>
      </c>
      <c r="F391">
        <v>0.28418390658887599</v>
      </c>
      <c r="G391">
        <v>0.35255627757066199</v>
      </c>
      <c r="H391">
        <v>0.26990957068572102</v>
      </c>
      <c r="I391">
        <v>0.265672596128535</v>
      </c>
      <c r="J391">
        <v>390</v>
      </c>
      <c r="K391">
        <v>38</v>
      </c>
      <c r="L391" t="s">
        <v>3397</v>
      </c>
      <c r="M391">
        <v>0.26721036289142502</v>
      </c>
      <c r="N391">
        <v>0.271350637979483</v>
      </c>
      <c r="P391">
        <v>0.128484517767679</v>
      </c>
      <c r="Q391">
        <v>0.128484517767669</v>
      </c>
      <c r="R391">
        <v>0.12848451776768099</v>
      </c>
      <c r="S391">
        <v>0.12848451776768199</v>
      </c>
      <c r="T391">
        <f t="shared" si="12"/>
        <v>6.4239618697789746E-15</v>
      </c>
      <c r="U391">
        <f t="shared" si="13"/>
        <v>-9.9920072216264089E-16</v>
      </c>
    </row>
    <row r="392" spans="3:21" ht="15" x14ac:dyDescent="0.25">
      <c r="C392" s="4" t="s">
        <v>391</v>
      </c>
      <c r="D392" s="4" t="s">
        <v>1398</v>
      </c>
      <c r="E392" s="4" t="s">
        <v>2388</v>
      </c>
      <c r="F392">
        <v>0.30109254359040999</v>
      </c>
      <c r="G392">
        <v>0.37353299715907401</v>
      </c>
      <c r="H392">
        <v>0.28596890004305497</v>
      </c>
      <c r="I392">
        <v>0.28147983005361199</v>
      </c>
      <c r="J392">
        <v>391</v>
      </c>
      <c r="K392">
        <v>39</v>
      </c>
      <c r="L392" t="s">
        <v>3398</v>
      </c>
      <c r="M392">
        <v>0.28310909228610398</v>
      </c>
      <c r="N392">
        <v>0.291389642463115</v>
      </c>
      <c r="P392">
        <v>0.13612920847985899</v>
      </c>
      <c r="Q392">
        <v>0.136129208479848</v>
      </c>
      <c r="R392">
        <v>0.13612920847985999</v>
      </c>
      <c r="S392">
        <v>0.13612920847986101</v>
      </c>
      <c r="T392">
        <f t="shared" si="12"/>
        <v>6.6530062643804274E-15</v>
      </c>
      <c r="U392">
        <f t="shared" si="13"/>
        <v>-1.0269562977782698E-15</v>
      </c>
    </row>
    <row r="393" spans="3:21" ht="15" x14ac:dyDescent="0.25">
      <c r="C393" s="4" t="s">
        <v>392</v>
      </c>
      <c r="D393" s="4" t="s">
        <v>1394</v>
      </c>
      <c r="E393" s="4" t="s">
        <v>2389</v>
      </c>
      <c r="F393">
        <v>0.30109254359040999</v>
      </c>
      <c r="G393">
        <v>0.37353299715907401</v>
      </c>
      <c r="H393">
        <v>0.28596890004305497</v>
      </c>
      <c r="I393">
        <v>0.28147983005361199</v>
      </c>
      <c r="J393">
        <v>392</v>
      </c>
      <c r="K393">
        <v>39</v>
      </c>
      <c r="L393" t="s">
        <v>3399</v>
      </c>
      <c r="M393">
        <v>0.28310909228610398</v>
      </c>
      <c r="N393">
        <v>0.291389642463115</v>
      </c>
      <c r="P393">
        <v>0.13612920847985899</v>
      </c>
      <c r="Q393">
        <v>0.136129208479848</v>
      </c>
      <c r="R393">
        <v>0.13612920847985999</v>
      </c>
      <c r="S393">
        <v>0.13612920847986101</v>
      </c>
      <c r="T393">
        <f t="shared" si="12"/>
        <v>6.6530062643804274E-15</v>
      </c>
      <c r="U393">
        <f t="shared" si="13"/>
        <v>-1.0269562977782698E-15</v>
      </c>
    </row>
    <row r="394" spans="3:21" ht="15" x14ac:dyDescent="0.25">
      <c r="C394" s="4" t="s">
        <v>393</v>
      </c>
      <c r="D394" s="4" t="s">
        <v>1399</v>
      </c>
      <c r="E394" s="4" t="s">
        <v>2390</v>
      </c>
      <c r="F394">
        <v>0.31800118059194399</v>
      </c>
      <c r="G394">
        <v>0</v>
      </c>
      <c r="H394">
        <v>0</v>
      </c>
      <c r="I394">
        <v>0.29728706397868898</v>
      </c>
      <c r="J394">
        <v>393</v>
      </c>
      <c r="K394">
        <v>39</v>
      </c>
      <c r="L394" t="s">
        <v>3400</v>
      </c>
      <c r="M394">
        <v>0</v>
      </c>
      <c r="N394">
        <v>1000</v>
      </c>
      <c r="P394">
        <v>0.14377389919203801</v>
      </c>
      <c r="Q394">
        <v>0</v>
      </c>
      <c r="R394">
        <v>0.14377389919204001</v>
      </c>
      <c r="S394">
        <v>0</v>
      </c>
      <c r="T394">
        <f t="shared" si="12"/>
        <v>8.300789940096584E-2</v>
      </c>
      <c r="U394">
        <f t="shared" si="13"/>
        <v>0.14377389919204001</v>
      </c>
    </row>
    <row r="395" spans="3:21" ht="15" x14ac:dyDescent="0.25">
      <c r="C395" s="2" t="s">
        <v>394</v>
      </c>
      <c r="D395" s="2" t="s">
        <v>1399</v>
      </c>
      <c r="E395" s="9" t="s">
        <v>2391</v>
      </c>
      <c r="F395">
        <v>0</v>
      </c>
      <c r="G395">
        <v>0.39450971674750701</v>
      </c>
      <c r="H395">
        <v>0.302028229400435</v>
      </c>
      <c r="I395">
        <v>0</v>
      </c>
      <c r="J395">
        <v>394</v>
      </c>
      <c r="K395">
        <v>39</v>
      </c>
      <c r="L395" t="s">
        <v>3401</v>
      </c>
      <c r="M395">
        <v>-999.70099217831898</v>
      </c>
      <c r="N395">
        <v>0.31142864694561501</v>
      </c>
      <c r="P395">
        <v>0</v>
      </c>
      <c r="Q395">
        <v>0.14377389919207001</v>
      </c>
      <c r="R395">
        <v>0</v>
      </c>
      <c r="S395">
        <v>0.14377389919207001</v>
      </c>
      <c r="T395">
        <f t="shared" si="12"/>
        <v>8.3007899400983742E-2</v>
      </c>
      <c r="U395">
        <f t="shared" si="13"/>
        <v>-0.14377389919207001</v>
      </c>
    </row>
    <row r="396" spans="3:21" ht="15" x14ac:dyDescent="0.25">
      <c r="C396" s="4" t="s">
        <v>395</v>
      </c>
      <c r="D396" s="4" t="s">
        <v>1400</v>
      </c>
      <c r="E396" s="4" t="s">
        <v>2392</v>
      </c>
      <c r="F396">
        <v>-0.26727526958734399</v>
      </c>
      <c r="G396">
        <v>-0.33157955798219502</v>
      </c>
      <c r="H396">
        <v>-0.253850241328337</v>
      </c>
      <c r="I396">
        <v>-0.24986536220342301</v>
      </c>
      <c r="J396">
        <v>395</v>
      </c>
      <c r="K396">
        <v>39</v>
      </c>
      <c r="L396" t="s">
        <v>3402</v>
      </c>
      <c r="M396">
        <v>-0.253850241328337</v>
      </c>
      <c r="N396">
        <v>-0.25131163349669799</v>
      </c>
      <c r="P396">
        <v>-0.120839827055534</v>
      </c>
      <c r="Q396">
        <v>-0.120839827055534</v>
      </c>
      <c r="R396">
        <v>-0.120839827055534</v>
      </c>
      <c r="S396">
        <v>-0.120839827055534</v>
      </c>
      <c r="T396">
        <f t="shared" si="12"/>
        <v>1.6996749443881478E-17</v>
      </c>
      <c r="U396">
        <f t="shared" si="13"/>
        <v>0</v>
      </c>
    </row>
    <row r="397" spans="3:21" ht="15" x14ac:dyDescent="0.25">
      <c r="C397" s="4" t="s">
        <v>396</v>
      </c>
      <c r="D397" s="4" t="s">
        <v>1401</v>
      </c>
      <c r="E397" s="4" t="s">
        <v>2393</v>
      </c>
      <c r="F397">
        <v>0.31800118059194399</v>
      </c>
      <c r="G397">
        <v>0.39450971674748703</v>
      </c>
      <c r="H397">
        <v>0.30202822940038998</v>
      </c>
      <c r="I397">
        <v>0.29728706397868898</v>
      </c>
      <c r="J397">
        <v>396</v>
      </c>
      <c r="K397">
        <v>39</v>
      </c>
      <c r="L397" t="s">
        <v>3403</v>
      </c>
      <c r="M397">
        <v>0.29900782168078899</v>
      </c>
      <c r="N397">
        <v>0.31142864694521499</v>
      </c>
      <c r="P397">
        <v>0.14377389919203801</v>
      </c>
      <c r="Q397">
        <v>0.14377389919202699</v>
      </c>
      <c r="R397">
        <v>0.14377389919204001</v>
      </c>
      <c r="S397">
        <v>0.143773899192041</v>
      </c>
      <c r="T397">
        <f t="shared" si="12"/>
        <v>7.0103023884079334E-15</v>
      </c>
      <c r="U397">
        <f t="shared" si="13"/>
        <v>-9.9920072216264089E-16</v>
      </c>
    </row>
    <row r="398" spans="3:21" ht="15" x14ac:dyDescent="0.25">
      <c r="C398" s="2" t="s">
        <v>397</v>
      </c>
      <c r="D398" s="2" t="s">
        <v>1402</v>
      </c>
      <c r="E398" s="2" t="s">
        <v>2394</v>
      </c>
      <c r="F398">
        <v>0</v>
      </c>
      <c r="G398">
        <v>0</v>
      </c>
      <c r="H398">
        <v>0</v>
      </c>
      <c r="I398">
        <v>0</v>
      </c>
      <c r="J398">
        <v>397</v>
      </c>
      <c r="K398">
        <v>39</v>
      </c>
      <c r="L398" t="s">
        <v>3404</v>
      </c>
      <c r="M398">
        <v>0</v>
      </c>
      <c r="N398">
        <v>0</v>
      </c>
      <c r="P398">
        <v>0</v>
      </c>
      <c r="Q398">
        <v>0</v>
      </c>
      <c r="R398">
        <v>0</v>
      </c>
      <c r="S398">
        <v>0</v>
      </c>
      <c r="T398">
        <f t="shared" si="12"/>
        <v>0</v>
      </c>
      <c r="U398">
        <f t="shared" si="13"/>
        <v>0</v>
      </c>
    </row>
    <row r="399" spans="3:21" ht="15" x14ac:dyDescent="0.25">
      <c r="C399" s="2" t="s">
        <v>398</v>
      </c>
      <c r="D399" s="2" t="s">
        <v>1403</v>
      </c>
      <c r="E399" s="2" t="s">
        <v>2395</v>
      </c>
      <c r="F399">
        <v>0</v>
      </c>
      <c r="G399">
        <v>0</v>
      </c>
      <c r="H399">
        <v>0</v>
      </c>
      <c r="I399">
        <v>0</v>
      </c>
      <c r="J399">
        <v>398</v>
      </c>
      <c r="K399">
        <v>39</v>
      </c>
      <c r="L399" t="s">
        <v>3405</v>
      </c>
      <c r="M399">
        <v>0</v>
      </c>
      <c r="N399">
        <v>0</v>
      </c>
      <c r="P399">
        <v>0</v>
      </c>
      <c r="Q399">
        <v>0</v>
      </c>
      <c r="R399">
        <v>0</v>
      </c>
      <c r="S399">
        <v>0</v>
      </c>
      <c r="T399">
        <f t="shared" si="12"/>
        <v>0</v>
      </c>
      <c r="U399">
        <f t="shared" si="13"/>
        <v>0</v>
      </c>
    </row>
    <row r="400" spans="3:21" ht="15" x14ac:dyDescent="0.25">
      <c r="C400" s="2" t="s">
        <v>399</v>
      </c>
      <c r="D400" s="2" t="s">
        <v>1404</v>
      </c>
      <c r="E400" s="2" t="s">
        <v>2396</v>
      </c>
      <c r="F400">
        <v>0</v>
      </c>
      <c r="G400">
        <v>0</v>
      </c>
      <c r="H400">
        <v>0</v>
      </c>
      <c r="I400">
        <v>0</v>
      </c>
      <c r="J400">
        <v>399</v>
      </c>
      <c r="K400">
        <v>39</v>
      </c>
      <c r="L400" t="s">
        <v>3406</v>
      </c>
      <c r="M400">
        <v>0</v>
      </c>
      <c r="N400">
        <v>0</v>
      </c>
      <c r="P400">
        <v>0</v>
      </c>
      <c r="Q400">
        <v>0</v>
      </c>
      <c r="R400">
        <v>0</v>
      </c>
      <c r="S400">
        <v>0</v>
      </c>
      <c r="T400">
        <f t="shared" si="12"/>
        <v>0</v>
      </c>
      <c r="U400">
        <f t="shared" si="13"/>
        <v>0</v>
      </c>
    </row>
    <row r="401" spans="3:21" ht="15" x14ac:dyDescent="0.25">
      <c r="C401" s="2" t="s">
        <v>400</v>
      </c>
      <c r="D401" s="2" t="s">
        <v>1405</v>
      </c>
      <c r="E401" s="2" t="s">
        <v>2397</v>
      </c>
      <c r="F401">
        <v>0</v>
      </c>
      <c r="G401">
        <v>0</v>
      </c>
      <c r="H401">
        <v>0</v>
      </c>
      <c r="I401">
        <v>0</v>
      </c>
      <c r="J401">
        <v>400</v>
      </c>
      <c r="K401">
        <v>39</v>
      </c>
      <c r="L401" t="s">
        <v>3407</v>
      </c>
      <c r="M401">
        <v>0</v>
      </c>
      <c r="N401">
        <v>0</v>
      </c>
      <c r="P401">
        <v>0</v>
      </c>
      <c r="Q401">
        <v>0</v>
      </c>
      <c r="R401">
        <v>0</v>
      </c>
      <c r="S401">
        <v>0</v>
      </c>
      <c r="T401">
        <f t="shared" si="12"/>
        <v>0</v>
      </c>
      <c r="U401">
        <f t="shared" si="13"/>
        <v>0</v>
      </c>
    </row>
    <row r="402" spans="3:21" ht="15" x14ac:dyDescent="0.25">
      <c r="C402" s="2" t="s">
        <v>401</v>
      </c>
      <c r="D402" s="2" t="s">
        <v>1406</v>
      </c>
      <c r="E402" s="2" t="s">
        <v>2398</v>
      </c>
      <c r="F402">
        <v>0</v>
      </c>
      <c r="G402">
        <v>0</v>
      </c>
      <c r="H402">
        <v>0</v>
      </c>
      <c r="I402">
        <v>0</v>
      </c>
      <c r="J402">
        <v>401</v>
      </c>
      <c r="K402">
        <v>40</v>
      </c>
      <c r="L402" t="s">
        <v>3408</v>
      </c>
      <c r="M402">
        <v>0</v>
      </c>
      <c r="N402">
        <v>0</v>
      </c>
      <c r="P402">
        <v>0</v>
      </c>
      <c r="Q402">
        <v>0</v>
      </c>
      <c r="R402">
        <v>0</v>
      </c>
      <c r="S402">
        <v>0</v>
      </c>
      <c r="T402">
        <f t="shared" si="12"/>
        <v>0</v>
      </c>
      <c r="U402">
        <f t="shared" si="13"/>
        <v>0</v>
      </c>
    </row>
    <row r="403" spans="3:21" ht="15" x14ac:dyDescent="0.25">
      <c r="C403" s="2" t="s">
        <v>402</v>
      </c>
      <c r="D403" s="2" t="s">
        <v>1407</v>
      </c>
      <c r="E403" s="2" t="s">
        <v>2399</v>
      </c>
      <c r="F403">
        <v>0</v>
      </c>
      <c r="G403">
        <v>0</v>
      </c>
      <c r="H403">
        <v>0</v>
      </c>
      <c r="I403">
        <v>0</v>
      </c>
      <c r="J403">
        <v>402</v>
      </c>
      <c r="K403">
        <v>40</v>
      </c>
      <c r="L403" t="s">
        <v>3409</v>
      </c>
      <c r="M403">
        <v>0</v>
      </c>
      <c r="N403">
        <v>0</v>
      </c>
      <c r="P403">
        <v>0</v>
      </c>
      <c r="Q403">
        <v>0</v>
      </c>
      <c r="R403">
        <v>0</v>
      </c>
      <c r="S403">
        <v>0</v>
      </c>
      <c r="T403">
        <f t="shared" si="12"/>
        <v>0</v>
      </c>
      <c r="U403">
        <f t="shared" si="13"/>
        <v>0</v>
      </c>
    </row>
    <row r="404" spans="3:21" ht="15" x14ac:dyDescent="0.25">
      <c r="C404" s="4" t="s">
        <v>403</v>
      </c>
      <c r="D404" s="4" t="s">
        <v>1408</v>
      </c>
      <c r="E404" s="4" t="s">
        <v>2400</v>
      </c>
      <c r="F404">
        <v>0.26727526958734199</v>
      </c>
      <c r="G404">
        <v>0.33157955798224997</v>
      </c>
      <c r="H404">
        <v>0.25385024132838602</v>
      </c>
      <c r="I404">
        <v>0.24986536220345801</v>
      </c>
      <c r="J404">
        <v>403</v>
      </c>
      <c r="K404">
        <v>40</v>
      </c>
      <c r="L404" t="s">
        <v>3410</v>
      </c>
      <c r="M404">
        <v>0.25131163349674601</v>
      </c>
      <c r="N404">
        <v>0.25385024132838602</v>
      </c>
      <c r="P404">
        <v>0.1208398270555</v>
      </c>
      <c r="Q404">
        <v>0.12083982705549</v>
      </c>
      <c r="R404">
        <v>0.120839827055501</v>
      </c>
      <c r="S404">
        <v>0.120839827055502</v>
      </c>
      <c r="T404">
        <f t="shared" si="12"/>
        <v>6.0858886157238393E-15</v>
      </c>
      <c r="U404">
        <f t="shared" si="13"/>
        <v>-9.9920072216264089E-16</v>
      </c>
    </row>
    <row r="405" spans="3:21" ht="15" x14ac:dyDescent="0.25">
      <c r="C405" s="4" t="s">
        <v>404</v>
      </c>
      <c r="D405" s="4" t="s">
        <v>1409</v>
      </c>
      <c r="E405" s="4" t="s">
        <v>2401</v>
      </c>
      <c r="F405">
        <v>0.26727526958734199</v>
      </c>
      <c r="G405">
        <v>0.33157955798224997</v>
      </c>
      <c r="H405">
        <v>0.25385024132838602</v>
      </c>
      <c r="I405">
        <v>0.24986536220345801</v>
      </c>
      <c r="J405">
        <v>404</v>
      </c>
      <c r="K405">
        <v>40</v>
      </c>
      <c r="L405" t="s">
        <v>3411</v>
      </c>
      <c r="M405">
        <v>0.25131163349674601</v>
      </c>
      <c r="N405">
        <v>0.25385024132838602</v>
      </c>
      <c r="P405">
        <v>0.1208398270555</v>
      </c>
      <c r="Q405">
        <v>0.12083982705549</v>
      </c>
      <c r="R405">
        <v>0.120839827055501</v>
      </c>
      <c r="S405">
        <v>0.120839827055502</v>
      </c>
      <c r="T405">
        <f t="shared" si="12"/>
        <v>6.0858886157238393E-15</v>
      </c>
      <c r="U405">
        <f t="shared" si="13"/>
        <v>-9.9920072216264089E-16</v>
      </c>
    </row>
    <row r="406" spans="3:21" ht="15" x14ac:dyDescent="0.25">
      <c r="C406" s="2" t="s">
        <v>405</v>
      </c>
      <c r="D406" s="2" t="s">
        <v>1410</v>
      </c>
      <c r="E406" s="2" t="s">
        <v>2402</v>
      </c>
      <c r="F406">
        <v>0</v>
      </c>
      <c r="G406">
        <v>0</v>
      </c>
      <c r="H406">
        <v>0</v>
      </c>
      <c r="I406">
        <v>0</v>
      </c>
      <c r="J406">
        <v>405</v>
      </c>
      <c r="K406">
        <v>40</v>
      </c>
      <c r="L406" t="s">
        <v>3412</v>
      </c>
      <c r="M406">
        <v>0</v>
      </c>
      <c r="N406">
        <v>0</v>
      </c>
      <c r="P406">
        <v>0</v>
      </c>
      <c r="Q406">
        <v>0</v>
      </c>
      <c r="R406">
        <v>0</v>
      </c>
      <c r="S406">
        <v>0</v>
      </c>
      <c r="T406">
        <f t="shared" si="12"/>
        <v>0</v>
      </c>
      <c r="U406">
        <f t="shared" si="13"/>
        <v>0</v>
      </c>
    </row>
    <row r="407" spans="3:21" ht="15" x14ac:dyDescent="0.25">
      <c r="C407" s="4" t="s">
        <v>406</v>
      </c>
      <c r="D407" s="4" t="s">
        <v>1394</v>
      </c>
      <c r="E407" s="4" t="s">
        <v>2403</v>
      </c>
      <c r="F407">
        <v>0.31800118059194399</v>
      </c>
      <c r="G407">
        <v>0.39450971674748703</v>
      </c>
      <c r="H407">
        <v>0.30202822940038998</v>
      </c>
      <c r="I407">
        <v>0.29728706397868898</v>
      </c>
      <c r="J407">
        <v>406</v>
      </c>
      <c r="K407">
        <v>40</v>
      </c>
      <c r="L407" t="s">
        <v>3413</v>
      </c>
      <c r="M407">
        <v>0.29900782168078899</v>
      </c>
      <c r="N407">
        <v>0.31142864694521499</v>
      </c>
      <c r="P407">
        <v>0.14377389919203801</v>
      </c>
      <c r="Q407">
        <v>0.14377389919202699</v>
      </c>
      <c r="R407">
        <v>0.14377389919204001</v>
      </c>
      <c r="S407">
        <v>0.143773899192041</v>
      </c>
      <c r="T407">
        <f t="shared" si="12"/>
        <v>7.0103023884079334E-15</v>
      </c>
      <c r="U407">
        <f t="shared" si="13"/>
        <v>-9.9920072216264089E-16</v>
      </c>
    </row>
    <row r="408" spans="3:21" ht="15" x14ac:dyDescent="0.25">
      <c r="C408" s="4" t="s">
        <v>407</v>
      </c>
      <c r="D408" s="4" t="s">
        <v>1411</v>
      </c>
      <c r="E408" s="4" t="s">
        <v>2404</v>
      </c>
      <c r="F408">
        <v>0.31800118059194399</v>
      </c>
      <c r="G408">
        <v>0.39450971674748703</v>
      </c>
      <c r="H408">
        <v>0.30202822940038998</v>
      </c>
      <c r="I408">
        <v>0.29728706397868898</v>
      </c>
      <c r="J408">
        <v>407</v>
      </c>
      <c r="K408">
        <v>40</v>
      </c>
      <c r="L408" t="s">
        <v>3414</v>
      </c>
      <c r="M408">
        <v>0.29900782168078899</v>
      </c>
      <c r="N408">
        <v>0.31142864694521499</v>
      </c>
      <c r="P408">
        <v>0.14377389919203801</v>
      </c>
      <c r="Q408">
        <v>0.14377389919202699</v>
      </c>
      <c r="R408">
        <v>0.14377389919204001</v>
      </c>
      <c r="S408">
        <v>0.143773899192041</v>
      </c>
      <c r="T408">
        <f t="shared" si="12"/>
        <v>7.0103023884079334E-15</v>
      </c>
      <c r="U408">
        <f t="shared" si="13"/>
        <v>-9.9920072216264089E-16</v>
      </c>
    </row>
    <row r="409" spans="3:21" ht="15" x14ac:dyDescent="0.25">
      <c r="C409" s="2" t="s">
        <v>408</v>
      </c>
      <c r="D409" s="2" t="s">
        <v>1412</v>
      </c>
      <c r="E409" s="2" t="s">
        <v>2405</v>
      </c>
      <c r="F409">
        <v>0</v>
      </c>
      <c r="G409">
        <v>0</v>
      </c>
      <c r="H409">
        <v>0</v>
      </c>
      <c r="I409">
        <v>0</v>
      </c>
      <c r="J409">
        <v>408</v>
      </c>
      <c r="K409">
        <v>40</v>
      </c>
      <c r="L409" t="s">
        <v>3415</v>
      </c>
      <c r="M409">
        <v>0</v>
      </c>
      <c r="N409">
        <v>0</v>
      </c>
      <c r="P409">
        <v>0</v>
      </c>
      <c r="Q409">
        <v>0</v>
      </c>
      <c r="R409">
        <v>0</v>
      </c>
      <c r="S409">
        <v>0</v>
      </c>
      <c r="T409">
        <f t="shared" si="12"/>
        <v>0</v>
      </c>
      <c r="U409">
        <f t="shared" si="13"/>
        <v>0</v>
      </c>
    </row>
    <row r="410" spans="3:21" ht="15" x14ac:dyDescent="0.25">
      <c r="C410" s="2" t="s">
        <v>409</v>
      </c>
      <c r="D410" s="2" t="s">
        <v>1413</v>
      </c>
      <c r="E410" s="2" t="s">
        <v>2406</v>
      </c>
      <c r="F410">
        <v>0</v>
      </c>
      <c r="G410">
        <v>0</v>
      </c>
      <c r="H410">
        <v>0</v>
      </c>
      <c r="I410">
        <v>0</v>
      </c>
      <c r="J410">
        <v>409</v>
      </c>
      <c r="K410">
        <v>40</v>
      </c>
      <c r="L410" t="s">
        <v>3416</v>
      </c>
      <c r="M410">
        <v>0</v>
      </c>
      <c r="N410">
        <v>0</v>
      </c>
      <c r="P410">
        <v>0</v>
      </c>
      <c r="Q410">
        <v>0</v>
      </c>
      <c r="R410">
        <v>0</v>
      </c>
      <c r="S410">
        <v>0</v>
      </c>
      <c r="T410">
        <f t="shared" si="12"/>
        <v>0</v>
      </c>
      <c r="U410">
        <f t="shared" si="13"/>
        <v>0</v>
      </c>
    </row>
    <row r="411" spans="3:21" ht="15" x14ac:dyDescent="0.25">
      <c r="C411" s="2" t="s">
        <v>410</v>
      </c>
      <c r="D411" s="2" t="s">
        <v>1414</v>
      </c>
      <c r="E411" s="9" t="s">
        <v>2407</v>
      </c>
      <c r="F411">
        <v>0</v>
      </c>
      <c r="G411">
        <v>0</v>
      </c>
      <c r="H411">
        <v>0</v>
      </c>
      <c r="I411">
        <v>0</v>
      </c>
      <c r="J411">
        <v>410</v>
      </c>
      <c r="K411">
        <v>40</v>
      </c>
      <c r="L411" t="s">
        <v>3417</v>
      </c>
      <c r="M411">
        <v>0</v>
      </c>
      <c r="N411">
        <v>3.4690336114635997E-2</v>
      </c>
      <c r="P411">
        <v>0</v>
      </c>
      <c r="Q411">
        <v>0</v>
      </c>
      <c r="R411">
        <v>0</v>
      </c>
      <c r="S411">
        <v>0</v>
      </c>
      <c r="T411">
        <f t="shared" si="12"/>
        <v>0</v>
      </c>
      <c r="U411">
        <f t="shared" si="13"/>
        <v>0</v>
      </c>
    </row>
    <row r="412" spans="3:21" ht="15" x14ac:dyDescent="0.25">
      <c r="C412" s="2" t="s">
        <v>411</v>
      </c>
      <c r="D412" s="2" t="s">
        <v>1415</v>
      </c>
      <c r="E412" s="2" t="s">
        <v>2408</v>
      </c>
      <c r="F412">
        <v>5.8285961596649803E-2</v>
      </c>
      <c r="G412">
        <v>7.2309096956955504E-2</v>
      </c>
      <c r="H412">
        <v>5.5358303221284301E-2</v>
      </c>
      <c r="I412">
        <v>5.4489302089973303E-2</v>
      </c>
      <c r="J412">
        <v>411</v>
      </c>
      <c r="K412">
        <v>41</v>
      </c>
      <c r="L412" t="s">
        <v>3418</v>
      </c>
      <c r="M412">
        <v>5.4804697200000002E-2</v>
      </c>
      <c r="N412">
        <v>8.9495033311450298E-2</v>
      </c>
      <c r="P412">
        <v>2.63521033202102E-2</v>
      </c>
      <c r="Q412">
        <v>2.6352103320208101E-2</v>
      </c>
      <c r="R412">
        <v>2.6352103320210499E-2</v>
      </c>
      <c r="S412">
        <v>2.63521033202107E-2</v>
      </c>
      <c r="T412">
        <f t="shared" si="12"/>
        <v>1.3065450789275428E-15</v>
      </c>
      <c r="U412">
        <f t="shared" si="13"/>
        <v>-2.0122792321330962E-16</v>
      </c>
    </row>
    <row r="413" spans="3:21" ht="15" x14ac:dyDescent="0.25">
      <c r="C413" s="2" t="s">
        <v>412</v>
      </c>
      <c r="D413" s="2" t="s">
        <v>1416</v>
      </c>
      <c r="E413" s="2" t="s">
        <v>2409</v>
      </c>
      <c r="F413">
        <v>5.8285961596649803E-2</v>
      </c>
      <c r="G413">
        <v>7.2309096956955504E-2</v>
      </c>
      <c r="H413">
        <v>5.5358303221284301E-2</v>
      </c>
      <c r="I413">
        <v>5.4489302089973303E-2</v>
      </c>
      <c r="J413">
        <v>412</v>
      </c>
      <c r="K413">
        <v>41</v>
      </c>
      <c r="L413" t="s">
        <v>3419</v>
      </c>
      <c r="M413">
        <v>5.4804697200000002E-2</v>
      </c>
      <c r="N413">
        <v>8.9495033311450298E-2</v>
      </c>
      <c r="P413">
        <v>2.63521033202102E-2</v>
      </c>
      <c r="Q413">
        <v>2.6352103320208101E-2</v>
      </c>
      <c r="R413">
        <v>2.6352103320210499E-2</v>
      </c>
      <c r="S413">
        <v>2.63521033202107E-2</v>
      </c>
      <c r="T413">
        <f t="shared" si="12"/>
        <v>1.3065450789275428E-15</v>
      </c>
      <c r="U413">
        <f t="shared" si="13"/>
        <v>-2.0122792321330962E-16</v>
      </c>
    </row>
    <row r="414" spans="3:21" ht="15" x14ac:dyDescent="0.25">
      <c r="C414" s="2" t="s">
        <v>413</v>
      </c>
      <c r="D414" s="2" t="s">
        <v>1417</v>
      </c>
      <c r="E414" s="2" t="s">
        <v>2410</v>
      </c>
      <c r="F414">
        <v>0</v>
      </c>
      <c r="G414">
        <v>0</v>
      </c>
      <c r="H414">
        <v>0</v>
      </c>
      <c r="I414">
        <v>0</v>
      </c>
      <c r="J414">
        <v>413</v>
      </c>
      <c r="K414">
        <v>41</v>
      </c>
      <c r="L414" t="s">
        <v>3420</v>
      </c>
      <c r="M414">
        <v>0</v>
      </c>
      <c r="N414">
        <v>0</v>
      </c>
      <c r="P414">
        <v>0</v>
      </c>
      <c r="Q414">
        <v>0</v>
      </c>
      <c r="R414">
        <v>0</v>
      </c>
      <c r="S414">
        <v>0</v>
      </c>
      <c r="T414">
        <f t="shared" si="12"/>
        <v>0</v>
      </c>
      <c r="U414">
        <f t="shared" si="13"/>
        <v>0</v>
      </c>
    </row>
    <row r="415" spans="3:21" ht="15" x14ac:dyDescent="0.25">
      <c r="C415" s="2" t="s">
        <v>414</v>
      </c>
      <c r="D415" s="2" t="s">
        <v>1418</v>
      </c>
      <c r="E415" s="2" t="s">
        <v>2411</v>
      </c>
      <c r="F415">
        <v>0</v>
      </c>
      <c r="G415">
        <v>0</v>
      </c>
      <c r="H415">
        <v>0</v>
      </c>
      <c r="I415">
        <v>0</v>
      </c>
      <c r="J415">
        <v>414</v>
      </c>
      <c r="K415">
        <v>41</v>
      </c>
      <c r="L415" t="s">
        <v>3421</v>
      </c>
      <c r="M415">
        <v>0</v>
      </c>
      <c r="N415">
        <v>1.37604999907717</v>
      </c>
      <c r="P415">
        <v>0</v>
      </c>
      <c r="Q415">
        <v>0</v>
      </c>
      <c r="R415">
        <v>0</v>
      </c>
      <c r="S415">
        <v>0</v>
      </c>
      <c r="T415">
        <f t="shared" si="12"/>
        <v>0</v>
      </c>
      <c r="U415">
        <f t="shared" si="13"/>
        <v>0</v>
      </c>
    </row>
    <row r="416" spans="3:21" ht="15" x14ac:dyDescent="0.25">
      <c r="C416" s="2" t="s">
        <v>415</v>
      </c>
      <c r="D416" s="2" t="s">
        <v>1419</v>
      </c>
      <c r="E416" s="2" t="s">
        <v>2412</v>
      </c>
      <c r="F416" s="41">
        <v>6.4762179551833104E-7</v>
      </c>
      <c r="G416" s="41">
        <v>8.0343441063283801E-7</v>
      </c>
      <c r="H416" s="41">
        <v>6.1509225801426999E-7</v>
      </c>
      <c r="I416" s="41">
        <v>6.05436689888593E-7</v>
      </c>
      <c r="J416">
        <v>415</v>
      </c>
      <c r="K416">
        <v>41</v>
      </c>
      <c r="L416" t="s">
        <v>3422</v>
      </c>
      <c r="M416" s="41">
        <v>6.0894108000000005E-7</v>
      </c>
      <c r="N416" s="41">
        <v>6.15092258014299E-7</v>
      </c>
      <c r="P416" s="41">
        <v>2.9280114800233502E-7</v>
      </c>
      <c r="Q416" s="41">
        <v>2.9280114800231199E-7</v>
      </c>
      <c r="R416" s="41">
        <v>2.9280114800233899E-7</v>
      </c>
      <c r="S416" s="41">
        <v>2.92801148002341E-7</v>
      </c>
      <c r="T416">
        <f t="shared" si="12"/>
        <v>1.4577616818769058E-20</v>
      </c>
      <c r="U416">
        <f t="shared" si="13"/>
        <v>-2.0117032497289633E-21</v>
      </c>
    </row>
    <row r="417" spans="3:21" ht="15" x14ac:dyDescent="0.25">
      <c r="C417" s="2" t="s">
        <v>416</v>
      </c>
      <c r="D417" s="2" t="s">
        <v>1420</v>
      </c>
      <c r="E417" s="2" t="s">
        <v>2413</v>
      </c>
      <c r="F417">
        <v>0</v>
      </c>
      <c r="G417">
        <v>0</v>
      </c>
      <c r="H417">
        <v>0</v>
      </c>
      <c r="I417">
        <v>0</v>
      </c>
      <c r="J417">
        <v>416</v>
      </c>
      <c r="K417">
        <v>41</v>
      </c>
      <c r="L417" t="s">
        <v>3423</v>
      </c>
      <c r="M417">
        <v>0</v>
      </c>
      <c r="N417">
        <v>0.13760499991376399</v>
      </c>
      <c r="P417">
        <v>0</v>
      </c>
      <c r="Q417">
        <v>0</v>
      </c>
      <c r="R417">
        <v>0</v>
      </c>
      <c r="S417">
        <v>0</v>
      </c>
      <c r="T417">
        <f t="shared" si="12"/>
        <v>0</v>
      </c>
      <c r="U417">
        <f t="shared" si="13"/>
        <v>0</v>
      </c>
    </row>
    <row r="418" spans="3:21" ht="15" x14ac:dyDescent="0.25">
      <c r="C418" s="2" t="s">
        <v>417</v>
      </c>
      <c r="D418" s="2" t="s">
        <v>1421</v>
      </c>
      <c r="E418" s="9" t="s">
        <v>2414</v>
      </c>
      <c r="F418">
        <v>0</v>
      </c>
      <c r="G418">
        <v>0</v>
      </c>
      <c r="H418">
        <v>0</v>
      </c>
      <c r="I418">
        <v>0</v>
      </c>
      <c r="J418">
        <v>417</v>
      </c>
      <c r="K418">
        <v>41</v>
      </c>
      <c r="L418" t="s">
        <v>3424</v>
      </c>
      <c r="M418">
        <v>0</v>
      </c>
      <c r="N418">
        <v>0</v>
      </c>
      <c r="P418">
        <v>0</v>
      </c>
      <c r="Q418">
        <v>0</v>
      </c>
      <c r="R418">
        <v>0</v>
      </c>
      <c r="S418">
        <v>0</v>
      </c>
      <c r="T418">
        <f t="shared" si="12"/>
        <v>0</v>
      </c>
      <c r="U418">
        <f t="shared" si="13"/>
        <v>0</v>
      </c>
    </row>
    <row r="419" spans="3:21" ht="15" x14ac:dyDescent="0.25">
      <c r="C419" s="2" t="s">
        <v>418</v>
      </c>
      <c r="D419" s="2" t="s">
        <v>1422</v>
      </c>
      <c r="E419" s="2" t="s">
        <v>2415</v>
      </c>
      <c r="F419">
        <v>0</v>
      </c>
      <c r="G419">
        <v>0</v>
      </c>
      <c r="H419">
        <v>0</v>
      </c>
      <c r="I419">
        <v>0</v>
      </c>
      <c r="J419">
        <v>418</v>
      </c>
      <c r="K419">
        <v>41</v>
      </c>
      <c r="L419" t="s">
        <v>3425</v>
      </c>
      <c r="M419">
        <v>0</v>
      </c>
      <c r="N419">
        <v>0</v>
      </c>
      <c r="P419">
        <v>0</v>
      </c>
      <c r="Q419">
        <v>0</v>
      </c>
      <c r="R419">
        <v>0</v>
      </c>
      <c r="S419">
        <v>0</v>
      </c>
      <c r="T419">
        <f t="shared" si="12"/>
        <v>0</v>
      </c>
      <c r="U419">
        <f t="shared" si="13"/>
        <v>0</v>
      </c>
    </row>
    <row r="420" spans="3:21" ht="15" x14ac:dyDescent="0.25">
      <c r="C420" s="4" t="s">
        <v>419</v>
      </c>
      <c r="D420" s="4" t="s">
        <v>1394</v>
      </c>
      <c r="E420" s="4" t="s">
        <v>2416</v>
      </c>
      <c r="F420">
        <v>0.31800118059194399</v>
      </c>
      <c r="G420">
        <v>0.39450971674748703</v>
      </c>
      <c r="H420">
        <v>0.30202822940038998</v>
      </c>
      <c r="I420">
        <v>0.29728706397868898</v>
      </c>
      <c r="J420">
        <v>419</v>
      </c>
      <c r="K420">
        <v>41</v>
      </c>
      <c r="L420" t="s">
        <v>3426</v>
      </c>
      <c r="M420">
        <v>0.29900782168078899</v>
      </c>
      <c r="N420">
        <v>0.31142864694521499</v>
      </c>
      <c r="P420">
        <v>0.14377389919203801</v>
      </c>
      <c r="Q420">
        <v>0.14377389919202699</v>
      </c>
      <c r="R420">
        <v>0.14377389919204001</v>
      </c>
      <c r="S420">
        <v>0.143773899192041</v>
      </c>
      <c r="T420">
        <f t="shared" si="12"/>
        <v>7.0103023884079334E-15</v>
      </c>
      <c r="U420">
        <f t="shared" si="13"/>
        <v>-9.9920072216264089E-16</v>
      </c>
    </row>
    <row r="421" spans="3:21" ht="15" x14ac:dyDescent="0.25">
      <c r="C421" s="4" t="s">
        <v>420</v>
      </c>
      <c r="D421" s="4" t="s">
        <v>1423</v>
      </c>
      <c r="E421" s="4" t="s">
        <v>2417</v>
      </c>
      <c r="F421">
        <v>0.31800118059194399</v>
      </c>
      <c r="G421">
        <v>0.39450971674748703</v>
      </c>
      <c r="H421">
        <v>0.30202822940038998</v>
      </c>
      <c r="I421">
        <v>0.29728706397868898</v>
      </c>
      <c r="J421">
        <v>420</v>
      </c>
      <c r="K421">
        <v>41</v>
      </c>
      <c r="L421" t="s">
        <v>3427</v>
      </c>
      <c r="M421">
        <v>0.29900782168078899</v>
      </c>
      <c r="N421">
        <v>0.31142864694521499</v>
      </c>
      <c r="P421">
        <v>0.14377389919203801</v>
      </c>
      <c r="Q421">
        <v>0.14377389919202699</v>
      </c>
      <c r="R421">
        <v>0.14377389919204001</v>
      </c>
      <c r="S421">
        <v>0.143773899192041</v>
      </c>
      <c r="T421">
        <f t="shared" si="12"/>
        <v>7.0103023884079334E-15</v>
      </c>
      <c r="U421">
        <f t="shared" si="13"/>
        <v>-9.9920072216264089E-16</v>
      </c>
    </row>
    <row r="422" spans="3:21" ht="15" x14ac:dyDescent="0.25">
      <c r="C422" s="4" t="s">
        <v>421</v>
      </c>
      <c r="D422" s="4" t="s">
        <v>1424</v>
      </c>
      <c r="E422" s="4" t="s">
        <v>2418</v>
      </c>
      <c r="F422">
        <v>0</v>
      </c>
      <c r="G422">
        <v>0</v>
      </c>
      <c r="H422">
        <v>0</v>
      </c>
      <c r="I422">
        <v>0</v>
      </c>
      <c r="J422">
        <v>421</v>
      </c>
      <c r="K422">
        <v>42</v>
      </c>
      <c r="L422" t="s">
        <v>3428</v>
      </c>
      <c r="M422">
        <v>0</v>
      </c>
      <c r="N422">
        <v>0</v>
      </c>
      <c r="P422">
        <v>0</v>
      </c>
      <c r="Q422">
        <v>0</v>
      </c>
      <c r="R422">
        <v>0</v>
      </c>
      <c r="S422">
        <v>0</v>
      </c>
      <c r="T422">
        <f t="shared" si="12"/>
        <v>0</v>
      </c>
      <c r="U422">
        <f t="shared" si="13"/>
        <v>0</v>
      </c>
    </row>
    <row r="423" spans="3:21" ht="15" x14ac:dyDescent="0.25">
      <c r="C423" s="4" t="s">
        <v>422</v>
      </c>
      <c r="D423" s="4" t="s">
        <v>1425</v>
      </c>
      <c r="E423" s="4" t="s">
        <v>2419</v>
      </c>
      <c r="F423">
        <v>0</v>
      </c>
      <c r="G423">
        <v>0</v>
      </c>
      <c r="H423">
        <v>0</v>
      </c>
      <c r="I423">
        <v>0</v>
      </c>
      <c r="J423">
        <v>422</v>
      </c>
      <c r="K423">
        <v>42</v>
      </c>
      <c r="L423" t="s">
        <v>3429</v>
      </c>
      <c r="M423">
        <v>0</v>
      </c>
      <c r="N423">
        <v>0</v>
      </c>
      <c r="P423">
        <v>0</v>
      </c>
      <c r="Q423">
        <v>0</v>
      </c>
      <c r="R423">
        <v>0</v>
      </c>
      <c r="S423">
        <v>0</v>
      </c>
      <c r="T423">
        <f t="shared" si="12"/>
        <v>0</v>
      </c>
      <c r="U423">
        <f t="shared" si="13"/>
        <v>0</v>
      </c>
    </row>
    <row r="424" spans="3:21" ht="15" x14ac:dyDescent="0.25">
      <c r="C424" s="2" t="s">
        <v>423</v>
      </c>
      <c r="D424" s="2" t="s">
        <v>1426</v>
      </c>
      <c r="E424" s="2" t="s">
        <v>2420</v>
      </c>
      <c r="F424">
        <v>0</v>
      </c>
      <c r="G424">
        <v>0</v>
      </c>
      <c r="H424">
        <v>0</v>
      </c>
      <c r="I424">
        <v>0</v>
      </c>
      <c r="J424">
        <v>423</v>
      </c>
      <c r="K424">
        <v>42</v>
      </c>
      <c r="L424" t="s">
        <v>3430</v>
      </c>
      <c r="M424">
        <v>0</v>
      </c>
      <c r="N424">
        <v>0</v>
      </c>
      <c r="P424">
        <v>0</v>
      </c>
      <c r="Q424">
        <v>0</v>
      </c>
      <c r="R424">
        <v>0</v>
      </c>
      <c r="S424">
        <v>0</v>
      </c>
      <c r="T424">
        <f t="shared" si="12"/>
        <v>0</v>
      </c>
      <c r="U424">
        <f t="shared" si="13"/>
        <v>0</v>
      </c>
    </row>
    <row r="425" spans="3:21" ht="15" x14ac:dyDescent="0.25">
      <c r="C425" s="2" t="s">
        <v>424</v>
      </c>
      <c r="D425" s="2" t="s">
        <v>1427</v>
      </c>
      <c r="E425" s="2" t="s">
        <v>2421</v>
      </c>
      <c r="F425">
        <v>0</v>
      </c>
      <c r="G425">
        <v>0</v>
      </c>
      <c r="H425">
        <v>0</v>
      </c>
      <c r="I425">
        <v>0</v>
      </c>
      <c r="J425">
        <v>424</v>
      </c>
      <c r="K425">
        <v>42</v>
      </c>
      <c r="L425" t="s">
        <v>3431</v>
      </c>
      <c r="M425">
        <v>0</v>
      </c>
      <c r="N425">
        <v>0</v>
      </c>
      <c r="P425">
        <v>0</v>
      </c>
      <c r="Q425">
        <v>0</v>
      </c>
      <c r="R425">
        <v>0</v>
      </c>
      <c r="S425">
        <v>0</v>
      </c>
      <c r="T425">
        <f t="shared" si="12"/>
        <v>0</v>
      </c>
      <c r="U425">
        <f t="shared" si="13"/>
        <v>0</v>
      </c>
    </row>
    <row r="426" spans="3:21" ht="15" x14ac:dyDescent="0.25">
      <c r="C426" s="2" t="s">
        <v>425</v>
      </c>
      <c r="D426" s="2" t="s">
        <v>1428</v>
      </c>
      <c r="E426" s="2" t="s">
        <v>2422</v>
      </c>
      <c r="F426">
        <v>2.96312876321458E-2</v>
      </c>
      <c r="G426">
        <v>3.6760338024094799E-2</v>
      </c>
      <c r="H426">
        <v>2.8142931173185001E-2</v>
      </c>
      <c r="I426">
        <v>2.7701150309162599E-2</v>
      </c>
      <c r="J426">
        <v>425</v>
      </c>
      <c r="K426">
        <v>42</v>
      </c>
      <c r="L426" t="s">
        <v>3432</v>
      </c>
      <c r="M426">
        <v>2.7861490174319999E-2</v>
      </c>
      <c r="N426">
        <v>2.81429311731799E-2</v>
      </c>
      <c r="P426">
        <v>1.33968237256988E-2</v>
      </c>
      <c r="Q426">
        <v>1.3396823725697799E-2</v>
      </c>
      <c r="R426">
        <v>1.3396823725699E-2</v>
      </c>
      <c r="S426">
        <v>1.33968237256991E-2</v>
      </c>
      <c r="T426">
        <f t="shared" si="12"/>
        <v>6.4326320677026653E-16</v>
      </c>
      <c r="U426">
        <f t="shared" si="13"/>
        <v>-1.0061396160665481E-16</v>
      </c>
    </row>
    <row r="427" spans="3:21" ht="15" x14ac:dyDescent="0.25">
      <c r="C427" s="2" t="s">
        <v>426</v>
      </c>
      <c r="D427" s="2" t="s">
        <v>1429</v>
      </c>
      <c r="E427" s="9" t="s">
        <v>2423</v>
      </c>
      <c r="F427">
        <v>0</v>
      </c>
      <c r="G427">
        <v>0</v>
      </c>
      <c r="H427">
        <v>0</v>
      </c>
      <c r="I427">
        <v>0</v>
      </c>
      <c r="J427">
        <v>426</v>
      </c>
      <c r="K427">
        <v>42</v>
      </c>
      <c r="L427" t="s">
        <v>3433</v>
      </c>
      <c r="M427">
        <v>0</v>
      </c>
      <c r="N427">
        <v>0.20793255571584299</v>
      </c>
      <c r="P427">
        <v>0</v>
      </c>
      <c r="Q427">
        <v>0</v>
      </c>
      <c r="R427">
        <v>0</v>
      </c>
      <c r="S427">
        <v>0</v>
      </c>
      <c r="T427">
        <f t="shared" si="12"/>
        <v>0</v>
      </c>
      <c r="U427">
        <f t="shared" si="13"/>
        <v>0</v>
      </c>
    </row>
    <row r="428" spans="3:21" ht="15" x14ac:dyDescent="0.25">
      <c r="C428" s="2" t="s">
        <v>427</v>
      </c>
      <c r="D428" s="2" t="s">
        <v>1430</v>
      </c>
      <c r="E428" s="9" t="s">
        <v>2424</v>
      </c>
      <c r="F428">
        <v>-0.43641851552217797</v>
      </c>
      <c r="G428">
        <v>-0.53267701424954295</v>
      </c>
      <c r="H428">
        <v>-0.41449755398809901</v>
      </c>
      <c r="I428">
        <v>-0.40799087256220901</v>
      </c>
      <c r="J428">
        <v>427</v>
      </c>
      <c r="K428">
        <v>42</v>
      </c>
      <c r="L428" t="s">
        <v>3434</v>
      </c>
      <c r="M428">
        <v>-0.74250240612366303</v>
      </c>
      <c r="N428">
        <v>-0.410352406316633</v>
      </c>
      <c r="P428">
        <v>-0.194127161125493</v>
      </c>
      <c r="Q428">
        <v>-0.194127161125493</v>
      </c>
      <c r="R428">
        <v>-0.19412716112560699</v>
      </c>
      <c r="S428">
        <v>-0.19412716112560699</v>
      </c>
      <c r="T428">
        <f t="shared" si="12"/>
        <v>6.581339794147747E-14</v>
      </c>
      <c r="U428">
        <f t="shared" si="13"/>
        <v>0</v>
      </c>
    </row>
    <row r="429" spans="3:21" ht="15" x14ac:dyDescent="0.25">
      <c r="C429" s="2" t="s">
        <v>428</v>
      </c>
      <c r="D429" s="2" t="s">
        <v>1431</v>
      </c>
      <c r="E429" s="2" t="s">
        <v>2425</v>
      </c>
      <c r="F429">
        <v>0.156076852719918</v>
      </c>
      <c r="G429">
        <v>0.193627692962514</v>
      </c>
      <c r="H429">
        <v>0.148237234181439</v>
      </c>
      <c r="I429">
        <v>0.145910242263151</v>
      </c>
      <c r="J429">
        <v>428</v>
      </c>
      <c r="K429">
        <v>42</v>
      </c>
      <c r="L429" t="s">
        <v>3435</v>
      </c>
      <c r="M429">
        <v>0.14675480027999999</v>
      </c>
      <c r="N429">
        <v>0.51483110592574699</v>
      </c>
      <c r="P429">
        <v>8.7839758798404499E-2</v>
      </c>
      <c r="Q429">
        <v>8.7839758798397602E-2</v>
      </c>
      <c r="R429">
        <v>8.7839758798405804E-2</v>
      </c>
      <c r="S429">
        <v>8.7839758798406303E-2</v>
      </c>
      <c r="T429">
        <f t="shared" si="12"/>
        <v>4.4072629209201337E-15</v>
      </c>
      <c r="U429">
        <f t="shared" si="13"/>
        <v>-4.9960036108132044E-16</v>
      </c>
    </row>
    <row r="430" spans="3:21" ht="15" x14ac:dyDescent="0.25">
      <c r="C430" s="2" t="s">
        <v>429</v>
      </c>
      <c r="D430" s="2" t="s">
        <v>1432</v>
      </c>
      <c r="E430" s="2" t="s">
        <v>2426</v>
      </c>
      <c r="F430">
        <v>0</v>
      </c>
      <c r="G430">
        <v>0</v>
      </c>
      <c r="H430">
        <v>0</v>
      </c>
      <c r="I430">
        <v>0</v>
      </c>
      <c r="J430">
        <v>429</v>
      </c>
      <c r="K430">
        <v>42</v>
      </c>
      <c r="L430" t="s">
        <v>3436</v>
      </c>
      <c r="M430">
        <v>0</v>
      </c>
      <c r="N430">
        <v>0</v>
      </c>
      <c r="P430">
        <v>0</v>
      </c>
      <c r="Q430">
        <v>0</v>
      </c>
      <c r="R430">
        <v>0</v>
      </c>
      <c r="S430">
        <v>0</v>
      </c>
      <c r="T430">
        <f t="shared" si="12"/>
        <v>0</v>
      </c>
      <c r="U430">
        <f t="shared" si="13"/>
        <v>0</v>
      </c>
    </row>
    <row r="431" spans="3:21" ht="15" x14ac:dyDescent="0.25">
      <c r="C431" s="2" t="s">
        <v>430</v>
      </c>
      <c r="D431" s="2" t="s">
        <v>1433</v>
      </c>
      <c r="E431" s="2" t="s">
        <v>2427</v>
      </c>
      <c r="F431">
        <v>0.280341662802231</v>
      </c>
      <c r="G431">
        <v>0.339049321287058</v>
      </c>
      <c r="H431">
        <v>0.26626031980669901</v>
      </c>
      <c r="I431">
        <v>0.26208063029904999</v>
      </c>
      <c r="J431">
        <v>430</v>
      </c>
      <c r="K431">
        <v>42</v>
      </c>
      <c r="L431" t="s">
        <v>3437</v>
      </c>
      <c r="M431">
        <v>5.5665050317392398E-2</v>
      </c>
      <c r="N431">
        <v>0.37826843930022602</v>
      </c>
      <c r="P431">
        <v>0.106287402327144</v>
      </c>
      <c r="Q431">
        <v>0.106287402327135</v>
      </c>
      <c r="R431">
        <v>0.10628740232714499</v>
      </c>
      <c r="S431">
        <v>0.10628740232714599</v>
      </c>
      <c r="T431">
        <f t="shared" si="12"/>
        <v>5.5031684682099643E-15</v>
      </c>
      <c r="U431">
        <f t="shared" si="13"/>
        <v>-9.9920072216264089E-16</v>
      </c>
    </row>
    <row r="432" spans="3:21" ht="15" x14ac:dyDescent="0.25">
      <c r="C432" s="2" t="s">
        <v>431</v>
      </c>
      <c r="D432" s="2" t="s">
        <v>1434</v>
      </c>
      <c r="E432" s="2" t="s">
        <v>2428</v>
      </c>
      <c r="F432">
        <v>5.8285961596649803E-2</v>
      </c>
      <c r="G432">
        <v>7.2309096956955504E-2</v>
      </c>
      <c r="H432">
        <v>5.5358303221284301E-2</v>
      </c>
      <c r="I432">
        <v>5.4489302089973303E-2</v>
      </c>
      <c r="J432">
        <v>431</v>
      </c>
      <c r="K432">
        <v>43</v>
      </c>
      <c r="L432" t="s">
        <v>3438</v>
      </c>
      <c r="M432">
        <v>5.4804697200000002E-2</v>
      </c>
      <c r="N432">
        <v>8.9495033311450298E-2</v>
      </c>
      <c r="P432">
        <v>2.63521033202102E-2</v>
      </c>
      <c r="Q432">
        <v>2.6352103320208101E-2</v>
      </c>
      <c r="R432">
        <v>2.6352103320210499E-2</v>
      </c>
      <c r="S432">
        <v>2.63521033202107E-2</v>
      </c>
      <c r="T432">
        <f t="shared" si="12"/>
        <v>1.3065450789275428E-15</v>
      </c>
      <c r="U432">
        <f t="shared" si="13"/>
        <v>-2.0122792321330962E-16</v>
      </c>
    </row>
    <row r="433" spans="1:21" ht="15" x14ac:dyDescent="0.25">
      <c r="C433" s="4" t="s">
        <v>432</v>
      </c>
      <c r="D433" s="4" t="s">
        <v>1408</v>
      </c>
      <c r="E433" s="4" t="s">
        <v>2429</v>
      </c>
      <c r="F433">
        <v>0.26727526958734199</v>
      </c>
      <c r="G433">
        <v>0.33157955798224997</v>
      </c>
      <c r="H433">
        <v>0.25385024132838602</v>
      </c>
      <c r="I433">
        <v>0.24986536220345801</v>
      </c>
      <c r="J433">
        <v>432</v>
      </c>
      <c r="K433">
        <v>43</v>
      </c>
      <c r="L433" t="s">
        <v>3439</v>
      </c>
      <c r="M433">
        <v>0.25131163349674601</v>
      </c>
      <c r="N433">
        <v>0.25385024132838602</v>
      </c>
      <c r="P433">
        <v>0.1208398270555</v>
      </c>
      <c r="Q433">
        <v>0.12083982705549</v>
      </c>
      <c r="R433">
        <v>0.120839827055501</v>
      </c>
      <c r="S433">
        <v>0.120839827055502</v>
      </c>
      <c r="T433">
        <f t="shared" si="12"/>
        <v>6.0858886157238393E-15</v>
      </c>
      <c r="U433">
        <f t="shared" si="13"/>
        <v>-9.9920072216264089E-16</v>
      </c>
    </row>
    <row r="434" spans="1:21" ht="15" x14ac:dyDescent="0.25">
      <c r="C434" s="4" t="s">
        <v>433</v>
      </c>
      <c r="D434" s="4" t="s">
        <v>1435</v>
      </c>
      <c r="E434" s="4" t="s">
        <v>2430</v>
      </c>
      <c r="F434">
        <v>0.26727526958734199</v>
      </c>
      <c r="G434">
        <v>0.33157955798224997</v>
      </c>
      <c r="H434">
        <v>0.25385024132838602</v>
      </c>
      <c r="I434">
        <v>0.24986536220345801</v>
      </c>
      <c r="J434">
        <v>433</v>
      </c>
      <c r="K434">
        <v>43</v>
      </c>
      <c r="L434" t="s">
        <v>3440</v>
      </c>
      <c r="M434">
        <v>0.25131163349674601</v>
      </c>
      <c r="N434">
        <v>0.25385024132838602</v>
      </c>
      <c r="P434">
        <v>0.1208398270555</v>
      </c>
      <c r="Q434">
        <v>0.12083982705549</v>
      </c>
      <c r="R434">
        <v>0.120839827055501</v>
      </c>
      <c r="S434">
        <v>0.120839827055502</v>
      </c>
      <c r="T434">
        <f t="shared" si="12"/>
        <v>6.0858886157238393E-15</v>
      </c>
      <c r="U434">
        <f t="shared" si="13"/>
        <v>-9.9920072216264089E-16</v>
      </c>
    </row>
    <row r="435" spans="1:21" ht="15" x14ac:dyDescent="0.25">
      <c r="C435" s="2" t="s">
        <v>434</v>
      </c>
      <c r="D435" s="2" t="s">
        <v>1436</v>
      </c>
      <c r="E435" s="2" t="s">
        <v>2431</v>
      </c>
      <c r="F435">
        <v>0</v>
      </c>
      <c r="G435">
        <v>0</v>
      </c>
      <c r="H435">
        <v>0</v>
      </c>
      <c r="I435">
        <v>0</v>
      </c>
      <c r="J435">
        <v>434</v>
      </c>
      <c r="K435">
        <v>43</v>
      </c>
      <c r="L435" t="s">
        <v>3441</v>
      </c>
      <c r="M435">
        <v>0</v>
      </c>
      <c r="N435">
        <v>0.11467083325710101</v>
      </c>
      <c r="P435">
        <v>0</v>
      </c>
      <c r="Q435">
        <v>0</v>
      </c>
      <c r="R435">
        <v>0</v>
      </c>
      <c r="S435">
        <v>0</v>
      </c>
      <c r="T435">
        <f t="shared" si="12"/>
        <v>0</v>
      </c>
      <c r="U435">
        <f t="shared" si="13"/>
        <v>0</v>
      </c>
    </row>
    <row r="436" spans="1:21" ht="15" x14ac:dyDescent="0.25">
      <c r="A436" s="82" t="s">
        <v>4072</v>
      </c>
      <c r="C436" s="2" t="s">
        <v>435</v>
      </c>
      <c r="D436" s="2" t="s">
        <v>1437</v>
      </c>
      <c r="E436" s="9" t="s">
        <v>2432</v>
      </c>
      <c r="F436">
        <v>4.5540852573367401</v>
      </c>
      <c r="G436">
        <v>1.9925243356859701</v>
      </c>
      <c r="H436">
        <v>3.8339703869675099</v>
      </c>
      <c r="I436">
        <v>4.2160306839496098</v>
      </c>
      <c r="J436">
        <v>435</v>
      </c>
      <c r="K436">
        <v>43</v>
      </c>
      <c r="L436" t="s">
        <v>3442</v>
      </c>
      <c r="M436">
        <v>3.50401162408127</v>
      </c>
      <c r="N436">
        <v>4.1972040755342697</v>
      </c>
      <c r="P436">
        <v>0</v>
      </c>
      <c r="Q436">
        <v>0</v>
      </c>
      <c r="R436">
        <v>0</v>
      </c>
      <c r="S436">
        <v>0</v>
      </c>
      <c r="T436">
        <f t="shared" si="12"/>
        <v>0</v>
      </c>
      <c r="U436">
        <f t="shared" si="13"/>
        <v>0</v>
      </c>
    </row>
    <row r="437" spans="1:21" ht="15" x14ac:dyDescent="0.25">
      <c r="B437" s="82" t="s">
        <v>4072</v>
      </c>
      <c r="C437" s="2" t="s">
        <v>436</v>
      </c>
      <c r="D437" s="2" t="s">
        <v>1438</v>
      </c>
      <c r="E437" s="2" t="s">
        <v>2433</v>
      </c>
      <c r="F437">
        <v>0</v>
      </c>
      <c r="G437">
        <v>0</v>
      </c>
      <c r="H437">
        <v>0</v>
      </c>
      <c r="I437">
        <v>0</v>
      </c>
      <c r="J437">
        <v>436</v>
      </c>
      <c r="K437">
        <v>43</v>
      </c>
      <c r="L437" t="s">
        <v>3443</v>
      </c>
      <c r="M437">
        <v>0</v>
      </c>
      <c r="N437">
        <v>0</v>
      </c>
      <c r="P437">
        <v>0</v>
      </c>
      <c r="Q437">
        <v>0</v>
      </c>
      <c r="R437">
        <v>0</v>
      </c>
      <c r="S437">
        <v>0</v>
      </c>
      <c r="T437">
        <f t="shared" si="12"/>
        <v>0</v>
      </c>
      <c r="U437">
        <f t="shared" si="13"/>
        <v>0</v>
      </c>
    </row>
    <row r="438" spans="1:21" ht="15" x14ac:dyDescent="0.25">
      <c r="C438" s="2" t="s">
        <v>437</v>
      </c>
      <c r="D438" s="2" t="s">
        <v>1439</v>
      </c>
      <c r="E438" s="2" t="s">
        <v>2434</v>
      </c>
      <c r="F438">
        <v>0</v>
      </c>
      <c r="G438">
        <v>0</v>
      </c>
      <c r="H438">
        <v>0</v>
      </c>
      <c r="I438">
        <v>0</v>
      </c>
      <c r="J438">
        <v>437</v>
      </c>
      <c r="K438">
        <v>43</v>
      </c>
      <c r="L438" t="s">
        <v>3444</v>
      </c>
      <c r="M438">
        <v>0</v>
      </c>
      <c r="N438">
        <v>0</v>
      </c>
      <c r="P438">
        <v>0</v>
      </c>
      <c r="Q438">
        <v>0</v>
      </c>
      <c r="R438">
        <v>0</v>
      </c>
      <c r="S438">
        <v>0</v>
      </c>
      <c r="T438">
        <f t="shared" si="12"/>
        <v>0</v>
      </c>
      <c r="U438">
        <f t="shared" si="13"/>
        <v>0</v>
      </c>
    </row>
    <row r="439" spans="1:21" ht="15" x14ac:dyDescent="0.25">
      <c r="A439" s="82" t="s">
        <v>4073</v>
      </c>
      <c r="C439" s="2" t="s">
        <v>438</v>
      </c>
      <c r="D439" s="2" t="s">
        <v>1440</v>
      </c>
      <c r="E439" s="2" t="s">
        <v>2435</v>
      </c>
      <c r="F439">
        <v>0</v>
      </c>
      <c r="G439">
        <v>0</v>
      </c>
      <c r="H439">
        <v>0</v>
      </c>
      <c r="I439">
        <v>0</v>
      </c>
      <c r="J439">
        <v>438</v>
      </c>
      <c r="K439">
        <v>43</v>
      </c>
      <c r="L439" t="s">
        <v>3445</v>
      </c>
      <c r="M439">
        <v>0</v>
      </c>
      <c r="N439">
        <v>0.45868333304588299</v>
      </c>
      <c r="P439">
        <v>3.6897862556608398</v>
      </c>
      <c r="Q439">
        <v>0</v>
      </c>
      <c r="R439">
        <v>2.6652107481237302</v>
      </c>
      <c r="S439">
        <v>2.5826836733354699</v>
      </c>
      <c r="T439">
        <f t="shared" si="12"/>
        <v>1.9047145855754355</v>
      </c>
      <c r="U439">
        <f t="shared" si="13"/>
        <v>8.2527074788260268E-2</v>
      </c>
    </row>
    <row r="440" spans="1:21" ht="15" x14ac:dyDescent="0.25">
      <c r="B440" s="82" t="s">
        <v>4073</v>
      </c>
      <c r="C440" s="2" t="s">
        <v>439</v>
      </c>
      <c r="D440" s="2" t="s">
        <v>1441</v>
      </c>
      <c r="E440" s="2" t="s">
        <v>2436</v>
      </c>
      <c r="F440">
        <v>5.8285961596649803E-2</v>
      </c>
      <c r="G440">
        <v>7.2309096956955504E-2</v>
      </c>
      <c r="H440">
        <v>5.5358303221284301E-2</v>
      </c>
      <c r="I440">
        <v>5.4489302089973303E-2</v>
      </c>
      <c r="J440">
        <v>439</v>
      </c>
      <c r="K440">
        <v>43</v>
      </c>
      <c r="L440" t="s">
        <v>3446</v>
      </c>
      <c r="M440">
        <v>5.4804697200000002E-2</v>
      </c>
      <c r="N440">
        <v>8.9495033311450298E-2</v>
      </c>
      <c r="P440">
        <v>2.63521033202102E-2</v>
      </c>
      <c r="Q440">
        <v>2.6352103320208101E-2</v>
      </c>
      <c r="R440">
        <v>2.6352103320210499E-2</v>
      </c>
      <c r="S440">
        <v>2.63521033202107E-2</v>
      </c>
      <c r="T440">
        <f t="shared" si="12"/>
        <v>1.3065450789275428E-15</v>
      </c>
      <c r="U440">
        <f t="shared" si="13"/>
        <v>-2.0122792321330962E-16</v>
      </c>
    </row>
    <row r="441" spans="1:21" ht="15" x14ac:dyDescent="0.25">
      <c r="C441" s="2" t="s">
        <v>440</v>
      </c>
      <c r="D441" s="2" t="s">
        <v>1442</v>
      </c>
      <c r="E441" s="2" t="s">
        <v>2437</v>
      </c>
      <c r="F441">
        <v>5.8285961596649803E-2</v>
      </c>
      <c r="G441">
        <v>7.2309096956955504E-2</v>
      </c>
      <c r="H441">
        <v>5.5358303221284301E-2</v>
      </c>
      <c r="I441">
        <v>5.4489302089973303E-2</v>
      </c>
      <c r="J441">
        <v>440</v>
      </c>
      <c r="K441">
        <v>43</v>
      </c>
      <c r="L441" t="s">
        <v>3447</v>
      </c>
      <c r="M441">
        <v>5.4804697200000002E-2</v>
      </c>
      <c r="N441">
        <v>8.9495033311450298E-2</v>
      </c>
      <c r="P441">
        <v>2.63521033202102E-2</v>
      </c>
      <c r="Q441">
        <v>2.6352103320208101E-2</v>
      </c>
      <c r="R441">
        <v>2.6352103320210499E-2</v>
      </c>
      <c r="S441">
        <v>2.63521033202107E-2</v>
      </c>
      <c r="T441">
        <f t="shared" si="12"/>
        <v>1.3065450789275428E-15</v>
      </c>
      <c r="U441">
        <f t="shared" si="13"/>
        <v>-2.0122792321330962E-16</v>
      </c>
    </row>
    <row r="442" spans="1:21" ht="15" x14ac:dyDescent="0.25">
      <c r="C442" s="2" t="s">
        <v>441</v>
      </c>
      <c r="D442" s="2" t="s">
        <v>1443</v>
      </c>
      <c r="E442" s="2" t="s">
        <v>2438</v>
      </c>
      <c r="F442">
        <v>3.49715769579899E-2</v>
      </c>
      <c r="G442">
        <v>4.3385458174173303E-2</v>
      </c>
      <c r="H442">
        <v>3.3214981932770601E-2</v>
      </c>
      <c r="I442">
        <v>3.2693581253984E-2</v>
      </c>
      <c r="J442">
        <v>441</v>
      </c>
      <c r="K442">
        <v>44</v>
      </c>
      <c r="L442" t="s">
        <v>3448</v>
      </c>
      <c r="M442">
        <v>3.288281832E-2</v>
      </c>
      <c r="N442">
        <v>3.3214981932778102E-2</v>
      </c>
      <c r="P442">
        <v>1.58112619921261E-2</v>
      </c>
      <c r="Q442">
        <v>1.58112619921249E-2</v>
      </c>
      <c r="R442">
        <v>1.5811261992126301E-2</v>
      </c>
      <c r="S442">
        <v>1.5811261992126398E-2</v>
      </c>
      <c r="T442">
        <f t="shared" si="12"/>
        <v>7.5786572535303597E-16</v>
      </c>
      <c r="U442">
        <f t="shared" si="13"/>
        <v>-9.7144514654701197E-17</v>
      </c>
    </row>
    <row r="443" spans="1:21" ht="15" x14ac:dyDescent="0.25">
      <c r="C443" s="2" t="s">
        <v>442</v>
      </c>
      <c r="D443" s="2" t="s">
        <v>1444</v>
      </c>
      <c r="E443" s="2" t="s">
        <v>2439</v>
      </c>
      <c r="F443">
        <v>0</v>
      </c>
      <c r="G443">
        <v>0</v>
      </c>
      <c r="H443">
        <v>0</v>
      </c>
      <c r="I443">
        <v>0</v>
      </c>
      <c r="J443">
        <v>442</v>
      </c>
      <c r="K443">
        <v>44</v>
      </c>
      <c r="L443" t="s">
        <v>3449</v>
      </c>
      <c r="M443">
        <v>0</v>
      </c>
      <c r="N443">
        <v>0</v>
      </c>
      <c r="P443">
        <v>0</v>
      </c>
      <c r="Q443">
        <v>0</v>
      </c>
      <c r="R443">
        <v>0</v>
      </c>
      <c r="S443">
        <v>0</v>
      </c>
      <c r="T443">
        <f t="shared" si="12"/>
        <v>0</v>
      </c>
      <c r="U443">
        <f t="shared" si="13"/>
        <v>0</v>
      </c>
    </row>
    <row r="444" spans="1:21" ht="15" x14ac:dyDescent="0.25">
      <c r="C444" s="2" t="s">
        <v>443</v>
      </c>
      <c r="D444" s="2" t="s">
        <v>1445</v>
      </c>
      <c r="E444" s="9" t="s">
        <v>2440</v>
      </c>
      <c r="F444">
        <v>-0.178743615563008</v>
      </c>
      <c r="G444">
        <v>-0.22174789733469399</v>
      </c>
      <c r="H444">
        <v>-0.16976546321188801</v>
      </c>
      <c r="I444">
        <v>-0.16710052640928599</v>
      </c>
      <c r="J444">
        <v>443</v>
      </c>
      <c r="K444">
        <v>44</v>
      </c>
      <c r="L444" t="s">
        <v>3450</v>
      </c>
      <c r="M444">
        <v>-0.28273857134343</v>
      </c>
      <c r="N444">
        <v>-0.16806773808002601</v>
      </c>
      <c r="P444">
        <v>-8.0813116848617E-2</v>
      </c>
      <c r="Q444">
        <v>-8.0813116848617E-2</v>
      </c>
      <c r="R444">
        <v>-8.0813116848617E-2</v>
      </c>
      <c r="S444">
        <v>-8.0813116848617E-2</v>
      </c>
      <c r="T444">
        <f t="shared" si="12"/>
        <v>0</v>
      </c>
      <c r="U444">
        <f t="shared" si="13"/>
        <v>0</v>
      </c>
    </row>
    <row r="445" spans="1:21" ht="15" x14ac:dyDescent="0.25">
      <c r="C445" s="2" t="s">
        <v>444</v>
      </c>
      <c r="D445" s="2" t="s">
        <v>1446</v>
      </c>
      <c r="E445" s="2" t="s">
        <v>2441</v>
      </c>
      <c r="F445">
        <v>0</v>
      </c>
      <c r="G445">
        <v>0</v>
      </c>
      <c r="H445">
        <v>0</v>
      </c>
      <c r="I445">
        <v>0</v>
      </c>
      <c r="J445">
        <v>444</v>
      </c>
      <c r="K445">
        <v>44</v>
      </c>
      <c r="L445" t="s">
        <v>3451</v>
      </c>
      <c r="M445">
        <v>0</v>
      </c>
      <c r="N445">
        <v>0</v>
      </c>
      <c r="P445">
        <v>0</v>
      </c>
      <c r="Q445">
        <v>0</v>
      </c>
      <c r="R445">
        <v>0</v>
      </c>
      <c r="S445">
        <v>0</v>
      </c>
      <c r="T445">
        <f t="shared" si="12"/>
        <v>0</v>
      </c>
      <c r="U445">
        <f t="shared" si="13"/>
        <v>0</v>
      </c>
    </row>
    <row r="446" spans="1:21" ht="15" x14ac:dyDescent="0.25">
      <c r="C446" s="2" t="s">
        <v>445</v>
      </c>
      <c r="D446" s="2" t="s">
        <v>1446</v>
      </c>
      <c r="E446" s="2" t="s">
        <v>2442</v>
      </c>
      <c r="F446">
        <v>0</v>
      </c>
      <c r="G446">
        <v>0</v>
      </c>
      <c r="H446">
        <v>0</v>
      </c>
      <c r="I446">
        <v>0</v>
      </c>
      <c r="J446">
        <v>445</v>
      </c>
      <c r="K446">
        <v>44</v>
      </c>
      <c r="L446" t="s">
        <v>3452</v>
      </c>
      <c r="M446">
        <v>0</v>
      </c>
      <c r="N446">
        <v>0</v>
      </c>
      <c r="P446">
        <v>0</v>
      </c>
      <c r="Q446">
        <v>0</v>
      </c>
      <c r="R446">
        <v>0</v>
      </c>
      <c r="S446">
        <v>0</v>
      </c>
      <c r="T446">
        <f t="shared" si="12"/>
        <v>0</v>
      </c>
      <c r="U446">
        <f t="shared" si="13"/>
        <v>0</v>
      </c>
    </row>
    <row r="447" spans="1:21" ht="15" x14ac:dyDescent="0.25">
      <c r="C447" s="2" t="s">
        <v>446</v>
      </c>
      <c r="D447" s="2" t="s">
        <v>1447</v>
      </c>
      <c r="E447" s="9" t="s">
        <v>2443</v>
      </c>
      <c r="F447">
        <v>0</v>
      </c>
      <c r="G447">
        <v>0</v>
      </c>
      <c r="H447">
        <v>0</v>
      </c>
      <c r="I447">
        <v>0</v>
      </c>
      <c r="J447">
        <v>446</v>
      </c>
      <c r="K447">
        <v>44</v>
      </c>
      <c r="L447" t="s">
        <v>3453</v>
      </c>
      <c r="M447">
        <v>0</v>
      </c>
      <c r="N447">
        <v>0.11467083325897</v>
      </c>
      <c r="P447">
        <v>0</v>
      </c>
      <c r="Q447">
        <v>0</v>
      </c>
      <c r="R447">
        <v>0</v>
      </c>
      <c r="S447">
        <v>0</v>
      </c>
      <c r="T447">
        <f t="shared" si="12"/>
        <v>0</v>
      </c>
      <c r="U447">
        <f t="shared" si="13"/>
        <v>0</v>
      </c>
    </row>
    <row r="448" spans="1:21" ht="15" x14ac:dyDescent="0.25">
      <c r="C448" s="2" t="s">
        <v>447</v>
      </c>
      <c r="D448" s="2" t="s">
        <v>1448</v>
      </c>
      <c r="E448" s="2" t="s">
        <v>2444</v>
      </c>
      <c r="F448">
        <v>0</v>
      </c>
      <c r="G448">
        <v>0</v>
      </c>
      <c r="H448">
        <v>0</v>
      </c>
      <c r="I448">
        <v>0</v>
      </c>
      <c r="J448">
        <v>447</v>
      </c>
      <c r="K448">
        <v>44</v>
      </c>
      <c r="L448" t="s">
        <v>3454</v>
      </c>
      <c r="M448">
        <v>0</v>
      </c>
      <c r="N448">
        <v>0</v>
      </c>
      <c r="P448">
        <v>0</v>
      </c>
      <c r="Q448">
        <v>0</v>
      </c>
      <c r="R448">
        <v>0</v>
      </c>
      <c r="S448">
        <v>0</v>
      </c>
      <c r="T448">
        <f t="shared" si="12"/>
        <v>0</v>
      </c>
      <c r="U448">
        <f t="shared" si="13"/>
        <v>0</v>
      </c>
    </row>
    <row r="449" spans="3:21" ht="15" x14ac:dyDescent="0.25">
      <c r="C449" s="2" t="s">
        <v>448</v>
      </c>
      <c r="D449" s="2" t="s">
        <v>1449</v>
      </c>
      <c r="E449" s="9" t="s">
        <v>2445</v>
      </c>
      <c r="F449">
        <v>-0.35536476208221801</v>
      </c>
      <c r="G449">
        <v>-0.43212077028363199</v>
      </c>
      <c r="H449">
        <v>-0.33751506734415698</v>
      </c>
      <c r="I449">
        <v>-0.33221683820249798</v>
      </c>
      <c r="J449">
        <v>448</v>
      </c>
      <c r="K449">
        <v>44</v>
      </c>
      <c r="L449" t="s">
        <v>3455</v>
      </c>
      <c r="M449">
        <v>-0.368830112619776</v>
      </c>
      <c r="N449">
        <v>-0.334139776506504</v>
      </c>
      <c r="P449">
        <v>-0.15748075504393499</v>
      </c>
      <c r="Q449">
        <v>-0.157480755043821</v>
      </c>
      <c r="R449">
        <v>-0.15748075504393499</v>
      </c>
      <c r="S449">
        <v>-0.157480755043821</v>
      </c>
      <c r="T449">
        <f t="shared" si="12"/>
        <v>6.581339794147747E-14</v>
      </c>
      <c r="U449">
        <f t="shared" si="13"/>
        <v>-1.1399214905338795E-13</v>
      </c>
    </row>
    <row r="450" spans="3:21" ht="15" x14ac:dyDescent="0.25">
      <c r="C450" s="2" t="s">
        <v>449</v>
      </c>
      <c r="D450" s="2" t="s">
        <v>1450</v>
      </c>
      <c r="E450" s="2" t="s">
        <v>2446</v>
      </c>
      <c r="F450">
        <v>8.9558973249982105E-2</v>
      </c>
      <c r="G450">
        <v>0.176065981348941</v>
      </c>
      <c r="H450">
        <v>7.1498606557265004E-2</v>
      </c>
      <c r="I450">
        <v>6.6137844789456696E-2</v>
      </c>
      <c r="J450">
        <v>449</v>
      </c>
      <c r="K450">
        <v>44</v>
      </c>
      <c r="L450" t="s">
        <v>3456</v>
      </c>
      <c r="M450">
        <v>0</v>
      </c>
      <c r="N450">
        <v>0.16844610470094901</v>
      </c>
      <c r="P450">
        <v>0</v>
      </c>
      <c r="Q450">
        <v>7.7100494330745395E-2</v>
      </c>
      <c r="R450">
        <v>0</v>
      </c>
      <c r="S450">
        <v>0</v>
      </c>
      <c r="T450">
        <f t="shared" si="12"/>
        <v>4.4513991156509072E-2</v>
      </c>
      <c r="U450">
        <f t="shared" si="13"/>
        <v>0</v>
      </c>
    </row>
    <row r="451" spans="3:21" ht="15" x14ac:dyDescent="0.25">
      <c r="C451" s="2" t="s">
        <v>450</v>
      </c>
      <c r="D451" s="2" t="s">
        <v>1451</v>
      </c>
      <c r="E451" s="2" t="s">
        <v>2447</v>
      </c>
      <c r="F451">
        <v>0.27718212848184598</v>
      </c>
      <c r="G451">
        <v>0.34386992775085501</v>
      </c>
      <c r="H451">
        <v>0.26325948643010799</v>
      </c>
      <c r="I451">
        <v>0.25912690327231802</v>
      </c>
      <c r="J451">
        <v>450</v>
      </c>
      <c r="K451">
        <v>44</v>
      </c>
      <c r="L451" t="s">
        <v>3457</v>
      </c>
      <c r="M451">
        <v>0.26062678224000002</v>
      </c>
      <c r="N451">
        <v>0.39823178214246002</v>
      </c>
      <c r="P451">
        <v>0.12531889134499999</v>
      </c>
      <c r="Q451">
        <v>0.12531889134499</v>
      </c>
      <c r="R451">
        <v>0.12531889134500099</v>
      </c>
      <c r="S451">
        <v>0</v>
      </c>
      <c r="T451">
        <f t="shared" ref="T451:T514" si="14">STDEV(P451:R451)</f>
        <v>6.0779007130178342E-15</v>
      </c>
      <c r="U451">
        <f t="shared" ref="U451:U514" si="15">R451-S451</f>
        <v>0.12531889134500099</v>
      </c>
    </row>
    <row r="452" spans="3:21" ht="15" x14ac:dyDescent="0.25">
      <c r="C452" s="2" t="s">
        <v>451</v>
      </c>
      <c r="D452" s="2" t="s">
        <v>1452</v>
      </c>
      <c r="E452" s="9" t="s">
        <v>2448</v>
      </c>
      <c r="F452">
        <v>-0.27718212848185397</v>
      </c>
      <c r="G452">
        <v>-0.343869927750802</v>
      </c>
      <c r="H452">
        <v>-0.26325948643011499</v>
      </c>
      <c r="I452">
        <v>-0.25912690327231802</v>
      </c>
      <c r="J452">
        <v>451</v>
      </c>
      <c r="K452">
        <v>45</v>
      </c>
      <c r="L452" t="s">
        <v>3458</v>
      </c>
      <c r="M452">
        <v>-0.398231782142489</v>
      </c>
      <c r="N452">
        <v>-0.260626782240024</v>
      </c>
      <c r="P452">
        <v>-0.12531889134504601</v>
      </c>
      <c r="Q452">
        <v>-0.12531889134504601</v>
      </c>
      <c r="R452">
        <v>-0.12531889134504601</v>
      </c>
      <c r="S452">
        <v>0</v>
      </c>
      <c r="T452">
        <f t="shared" si="14"/>
        <v>0</v>
      </c>
      <c r="U452">
        <f t="shared" si="15"/>
        <v>-0.12531889134504601</v>
      </c>
    </row>
    <row r="453" spans="3:21" ht="15" x14ac:dyDescent="0.25">
      <c r="C453" s="2" t="s">
        <v>452</v>
      </c>
      <c r="D453" s="2" t="s">
        <v>1453</v>
      </c>
      <c r="E453" s="9" t="s">
        <v>2449</v>
      </c>
      <c r="F453">
        <v>-0.27718212848185397</v>
      </c>
      <c r="G453">
        <v>-0.343869927750802</v>
      </c>
      <c r="H453">
        <v>-0.26325948643011499</v>
      </c>
      <c r="I453">
        <v>-0.25912690327231802</v>
      </c>
      <c r="J453">
        <v>452</v>
      </c>
      <c r="K453">
        <v>45</v>
      </c>
      <c r="L453" t="s">
        <v>3459</v>
      </c>
      <c r="M453">
        <v>-0.398231782142489</v>
      </c>
      <c r="N453">
        <v>-0.260626782240024</v>
      </c>
      <c r="P453">
        <v>-0.12531889134504601</v>
      </c>
      <c r="Q453">
        <v>-0.12531889134504601</v>
      </c>
      <c r="R453">
        <v>-0.12531889134504601</v>
      </c>
      <c r="S453">
        <v>0</v>
      </c>
      <c r="T453">
        <f t="shared" si="14"/>
        <v>0</v>
      </c>
      <c r="U453">
        <f t="shared" si="15"/>
        <v>-0.12531889134504601</v>
      </c>
    </row>
    <row r="454" spans="3:21" ht="15" x14ac:dyDescent="0.25">
      <c r="C454" s="2" t="s">
        <v>453</v>
      </c>
      <c r="D454" s="2" t="s">
        <v>1454</v>
      </c>
      <c r="E454" s="2" t="s">
        <v>2450</v>
      </c>
      <c r="F454">
        <v>0.27718212848184598</v>
      </c>
      <c r="G454">
        <v>0.34386992775085501</v>
      </c>
      <c r="H454">
        <v>0.26325948643010799</v>
      </c>
      <c r="I454">
        <v>0.25912690327231802</v>
      </c>
      <c r="J454">
        <v>453</v>
      </c>
      <c r="K454">
        <v>45</v>
      </c>
      <c r="L454" t="s">
        <v>3460</v>
      </c>
      <c r="M454">
        <v>0.26062678224000002</v>
      </c>
      <c r="N454">
        <v>0.39823178214246002</v>
      </c>
      <c r="P454">
        <v>0.12531889134499999</v>
      </c>
      <c r="Q454">
        <v>0.12531889134499</v>
      </c>
      <c r="R454">
        <v>0.12531889134500099</v>
      </c>
      <c r="S454">
        <v>0</v>
      </c>
      <c r="T454">
        <f t="shared" si="14"/>
        <v>6.0779007130178342E-15</v>
      </c>
      <c r="U454">
        <f t="shared" si="15"/>
        <v>0.12531889134500099</v>
      </c>
    </row>
    <row r="455" spans="3:21" ht="15" x14ac:dyDescent="0.25">
      <c r="C455" s="2" t="s">
        <v>454</v>
      </c>
      <c r="D455" s="2" t="s">
        <v>1455</v>
      </c>
      <c r="E455" s="2" t="s">
        <v>2451</v>
      </c>
      <c r="F455">
        <v>0</v>
      </c>
      <c r="G455">
        <v>0</v>
      </c>
      <c r="H455">
        <v>0</v>
      </c>
      <c r="I455">
        <v>0</v>
      </c>
      <c r="J455">
        <v>454</v>
      </c>
      <c r="K455">
        <v>45</v>
      </c>
      <c r="L455" t="s">
        <v>3461</v>
      </c>
      <c r="M455">
        <v>0</v>
      </c>
      <c r="N455">
        <v>3.4690336114649202E-2</v>
      </c>
      <c r="P455">
        <v>0</v>
      </c>
      <c r="Q455">
        <v>0</v>
      </c>
      <c r="R455">
        <v>0</v>
      </c>
      <c r="S455">
        <v>0</v>
      </c>
      <c r="T455">
        <f t="shared" si="14"/>
        <v>0</v>
      </c>
      <c r="U455">
        <f t="shared" si="15"/>
        <v>0</v>
      </c>
    </row>
    <row r="456" spans="3:21" ht="15" x14ac:dyDescent="0.25">
      <c r="C456" s="2" t="s">
        <v>455</v>
      </c>
      <c r="D456" s="2" t="s">
        <v>1456</v>
      </c>
      <c r="E456" s="2" t="s">
        <v>2452</v>
      </c>
      <c r="F456">
        <v>0</v>
      </c>
      <c r="G456">
        <v>0</v>
      </c>
      <c r="H456">
        <v>0</v>
      </c>
      <c r="I456">
        <v>0</v>
      </c>
      <c r="J456">
        <v>455</v>
      </c>
      <c r="K456">
        <v>45</v>
      </c>
      <c r="L456" t="s">
        <v>3462</v>
      </c>
      <c r="M456">
        <v>0</v>
      </c>
      <c r="N456">
        <v>0.45868333302572301</v>
      </c>
      <c r="P456">
        <v>0</v>
      </c>
      <c r="Q456">
        <v>0</v>
      </c>
      <c r="R456">
        <v>0</v>
      </c>
      <c r="S456">
        <v>0</v>
      </c>
      <c r="T456">
        <f t="shared" si="14"/>
        <v>0</v>
      </c>
      <c r="U456">
        <f t="shared" si="15"/>
        <v>0</v>
      </c>
    </row>
    <row r="457" spans="3:21" ht="15" x14ac:dyDescent="0.25">
      <c r="C457" s="2" t="s">
        <v>456</v>
      </c>
      <c r="D457" s="2" t="s">
        <v>1457</v>
      </c>
      <c r="E457" s="2" t="s">
        <v>2453</v>
      </c>
      <c r="F457">
        <v>0.17874361556305901</v>
      </c>
      <c r="G457">
        <v>0.22174789733466299</v>
      </c>
      <c r="H457">
        <v>0.169765463211939</v>
      </c>
      <c r="I457">
        <v>0.16710052640925199</v>
      </c>
      <c r="J457">
        <v>456</v>
      </c>
      <c r="K457">
        <v>45</v>
      </c>
      <c r="L457" t="s">
        <v>3463</v>
      </c>
      <c r="M457">
        <v>0.16806773808</v>
      </c>
      <c r="N457">
        <v>0.28273857134341801</v>
      </c>
      <c r="P457">
        <v>8.0813116848644506E-2</v>
      </c>
      <c r="Q457">
        <v>8.0813116848638206E-2</v>
      </c>
      <c r="R457">
        <v>8.0813116848645505E-2</v>
      </c>
      <c r="S457">
        <v>8.0813116848646102E-2</v>
      </c>
      <c r="T457">
        <f t="shared" si="14"/>
        <v>3.9577129685216143E-15</v>
      </c>
      <c r="U457">
        <f t="shared" si="15"/>
        <v>-5.9674487573602164E-16</v>
      </c>
    </row>
    <row r="458" spans="3:21" ht="15" x14ac:dyDescent="0.25">
      <c r="C458" s="2" t="s">
        <v>457</v>
      </c>
      <c r="D458" s="2" t="s">
        <v>1458</v>
      </c>
      <c r="E458" s="2" t="s">
        <v>2454</v>
      </c>
      <c r="F458">
        <v>0.31800118059194399</v>
      </c>
      <c r="G458">
        <v>0.39450971674748703</v>
      </c>
      <c r="H458">
        <v>0.30202822940038998</v>
      </c>
      <c r="I458">
        <v>0.29728706397868898</v>
      </c>
      <c r="J458">
        <v>457</v>
      </c>
      <c r="K458">
        <v>45</v>
      </c>
      <c r="L458" t="s">
        <v>3464</v>
      </c>
      <c r="M458">
        <v>0</v>
      </c>
      <c r="N458">
        <v>0.31142864694507899</v>
      </c>
      <c r="P458">
        <v>0.14377389919203801</v>
      </c>
      <c r="Q458">
        <v>0.14377389919202699</v>
      </c>
      <c r="R458">
        <v>0.14377389919204001</v>
      </c>
      <c r="S458">
        <v>0.143773899192041</v>
      </c>
      <c r="T458">
        <f t="shared" si="14"/>
        <v>7.0103023884079334E-15</v>
      </c>
      <c r="U458">
        <f t="shared" si="15"/>
        <v>-9.9920072216264089E-16</v>
      </c>
    </row>
    <row r="459" spans="3:21" ht="15" x14ac:dyDescent="0.25">
      <c r="C459" s="2" t="s">
        <v>458</v>
      </c>
      <c r="D459" s="2" t="s">
        <v>1459</v>
      </c>
      <c r="E459" s="2" t="s">
        <v>2455</v>
      </c>
      <c r="F459">
        <v>0</v>
      </c>
      <c r="G459">
        <v>0</v>
      </c>
      <c r="H459">
        <v>0</v>
      </c>
      <c r="I459">
        <v>0</v>
      </c>
      <c r="J459">
        <v>458</v>
      </c>
      <c r="K459">
        <v>45</v>
      </c>
      <c r="L459" t="s">
        <v>3465</v>
      </c>
      <c r="M459">
        <v>0</v>
      </c>
      <c r="N459">
        <v>0</v>
      </c>
      <c r="P459">
        <v>0</v>
      </c>
      <c r="Q459">
        <v>0</v>
      </c>
      <c r="R459">
        <v>0</v>
      </c>
      <c r="S459">
        <v>0</v>
      </c>
      <c r="T459">
        <f t="shared" si="14"/>
        <v>0</v>
      </c>
      <c r="U459">
        <f t="shared" si="15"/>
        <v>0</v>
      </c>
    </row>
    <row r="460" spans="3:21" ht="15" x14ac:dyDescent="0.25">
      <c r="C460" s="2" t="s">
        <v>459</v>
      </c>
      <c r="D460" s="2" t="s">
        <v>1460</v>
      </c>
      <c r="E460" s="2" t="s">
        <v>2456</v>
      </c>
      <c r="F460">
        <v>1.69086370015341E-2</v>
      </c>
      <c r="G460">
        <v>2.09767195884124E-2</v>
      </c>
      <c r="H460">
        <v>1.60593293573346E-2</v>
      </c>
      <c r="I460">
        <v>1.5807233925076901E-2</v>
      </c>
      <c r="J460">
        <v>459</v>
      </c>
      <c r="K460">
        <v>45</v>
      </c>
      <c r="L460" t="s">
        <v>3466</v>
      </c>
      <c r="M460">
        <v>1.5898729394679099E-2</v>
      </c>
      <c r="N460">
        <v>2.0039004483247001E-2</v>
      </c>
      <c r="P460">
        <v>7.6446907121794404E-3</v>
      </c>
      <c r="Q460">
        <v>7.6446907121788402E-3</v>
      </c>
      <c r="R460">
        <v>7.6446907121795298E-3</v>
      </c>
      <c r="S460">
        <v>7.6446907121795896E-3</v>
      </c>
      <c r="T460">
        <f t="shared" si="14"/>
        <v>3.7499429548527224E-16</v>
      </c>
      <c r="U460">
        <f t="shared" si="15"/>
        <v>-5.9847959921199845E-17</v>
      </c>
    </row>
    <row r="461" spans="3:21" ht="15" x14ac:dyDescent="0.25">
      <c r="C461" s="2" t="s">
        <v>460</v>
      </c>
      <c r="D461" s="2" t="s">
        <v>1461</v>
      </c>
      <c r="E461" s="2" t="s">
        <v>2457</v>
      </c>
      <c r="F461">
        <v>1.69086370015341E-2</v>
      </c>
      <c r="G461">
        <v>2.09767195884124E-2</v>
      </c>
      <c r="H461">
        <v>1.60593293573346E-2</v>
      </c>
      <c r="I461">
        <v>1.5807233925076901E-2</v>
      </c>
      <c r="J461">
        <v>460</v>
      </c>
      <c r="K461">
        <v>45</v>
      </c>
      <c r="L461" t="s">
        <v>3467</v>
      </c>
      <c r="M461">
        <v>1.5898729394679099E-2</v>
      </c>
      <c r="N461">
        <v>2.0039004483247001E-2</v>
      </c>
      <c r="P461">
        <v>7.6446907121794404E-3</v>
      </c>
      <c r="Q461">
        <v>7.6446907121788402E-3</v>
      </c>
      <c r="R461">
        <v>7.6446907121795298E-3</v>
      </c>
      <c r="S461">
        <v>7.6446907121795896E-3</v>
      </c>
      <c r="T461">
        <f t="shared" si="14"/>
        <v>3.7499429548527224E-16</v>
      </c>
      <c r="U461">
        <f t="shared" si="15"/>
        <v>-5.9847959921199845E-17</v>
      </c>
    </row>
    <row r="462" spans="3:21" ht="15" x14ac:dyDescent="0.25">
      <c r="C462" s="2" t="s">
        <v>461</v>
      </c>
      <c r="D462" s="2" t="s">
        <v>1462</v>
      </c>
      <c r="E462" s="9" t="s">
        <v>2458</v>
      </c>
      <c r="F462">
        <v>0</v>
      </c>
      <c r="G462">
        <v>0</v>
      </c>
      <c r="H462">
        <v>0</v>
      </c>
      <c r="I462">
        <v>0</v>
      </c>
      <c r="J462">
        <v>461</v>
      </c>
      <c r="K462">
        <v>46</v>
      </c>
      <c r="L462" t="s">
        <v>3468</v>
      </c>
      <c r="M462">
        <v>-1.3760499990330599</v>
      </c>
      <c r="N462">
        <v>0</v>
      </c>
      <c r="P462">
        <v>0</v>
      </c>
      <c r="Q462">
        <v>0</v>
      </c>
      <c r="R462">
        <v>0</v>
      </c>
      <c r="S462">
        <v>0</v>
      </c>
      <c r="T462">
        <f t="shared" si="14"/>
        <v>0</v>
      </c>
      <c r="U462">
        <f t="shared" si="15"/>
        <v>0</v>
      </c>
    </row>
    <row r="463" spans="3:21" ht="15" x14ac:dyDescent="0.25">
      <c r="C463" s="2" t="s">
        <v>462</v>
      </c>
      <c r="D463" s="2" t="s">
        <v>1463</v>
      </c>
      <c r="E463" s="2" t="s">
        <v>2459</v>
      </c>
      <c r="F463">
        <v>0</v>
      </c>
      <c r="G463">
        <v>0</v>
      </c>
      <c r="H463">
        <v>0</v>
      </c>
      <c r="I463">
        <v>0</v>
      </c>
      <c r="J463">
        <v>462</v>
      </c>
      <c r="K463">
        <v>46</v>
      </c>
      <c r="L463" t="s">
        <v>3469</v>
      </c>
      <c r="M463">
        <v>0</v>
      </c>
      <c r="N463">
        <v>0</v>
      </c>
      <c r="P463">
        <v>0</v>
      </c>
      <c r="Q463">
        <v>0</v>
      </c>
      <c r="R463">
        <v>0</v>
      </c>
      <c r="S463">
        <v>0</v>
      </c>
      <c r="T463">
        <f t="shared" si="14"/>
        <v>0</v>
      </c>
      <c r="U463">
        <f t="shared" si="15"/>
        <v>0</v>
      </c>
    </row>
    <row r="464" spans="3:21" ht="15" x14ac:dyDescent="0.25">
      <c r="C464" s="2" t="s">
        <v>463</v>
      </c>
      <c r="D464" s="2" t="s">
        <v>1464</v>
      </c>
      <c r="E464" s="9" t="s">
        <v>2460</v>
      </c>
      <c r="F464">
        <v>0</v>
      </c>
      <c r="G464">
        <v>0</v>
      </c>
      <c r="H464">
        <v>0</v>
      </c>
      <c r="I464">
        <v>0</v>
      </c>
      <c r="J464">
        <v>463</v>
      </c>
      <c r="K464">
        <v>46</v>
      </c>
      <c r="L464" t="s">
        <v>3470</v>
      </c>
      <c r="M464">
        <v>0</v>
      </c>
      <c r="N464">
        <v>0</v>
      </c>
      <c r="P464">
        <v>0</v>
      </c>
      <c r="Q464">
        <v>0</v>
      </c>
      <c r="R464">
        <v>0</v>
      </c>
      <c r="S464">
        <v>0</v>
      </c>
      <c r="T464">
        <f t="shared" si="14"/>
        <v>0</v>
      </c>
      <c r="U464">
        <f t="shared" si="15"/>
        <v>0</v>
      </c>
    </row>
    <row r="465" spans="3:21" ht="15" x14ac:dyDescent="0.25">
      <c r="C465" s="2" t="s">
        <v>464</v>
      </c>
      <c r="D465" s="2" t="s">
        <v>1465</v>
      </c>
      <c r="E465" s="9" t="s">
        <v>2461</v>
      </c>
      <c r="F465">
        <v>0</v>
      </c>
      <c r="G465">
        <v>0</v>
      </c>
      <c r="H465">
        <v>0</v>
      </c>
      <c r="I465">
        <v>0</v>
      </c>
      <c r="J465">
        <v>464</v>
      </c>
      <c r="K465">
        <v>46</v>
      </c>
      <c r="L465" t="s">
        <v>3471</v>
      </c>
      <c r="M465">
        <v>0</v>
      </c>
      <c r="N465">
        <v>0</v>
      </c>
      <c r="P465">
        <v>0</v>
      </c>
      <c r="Q465">
        <v>0</v>
      </c>
      <c r="R465">
        <v>0</v>
      </c>
      <c r="S465">
        <v>0</v>
      </c>
      <c r="T465">
        <f t="shared" si="14"/>
        <v>0</v>
      </c>
      <c r="U465">
        <f t="shared" si="15"/>
        <v>0</v>
      </c>
    </row>
    <row r="466" spans="3:21" ht="15" x14ac:dyDescent="0.25">
      <c r="C466" s="2" t="s">
        <v>465</v>
      </c>
      <c r="D466" s="2" t="s">
        <v>1466</v>
      </c>
      <c r="E466" s="2" t="s">
        <v>2462</v>
      </c>
      <c r="F466">
        <v>0</v>
      </c>
      <c r="G466">
        <v>0</v>
      </c>
      <c r="H466">
        <v>0</v>
      </c>
      <c r="I466">
        <v>0</v>
      </c>
      <c r="J466">
        <v>465</v>
      </c>
      <c r="K466">
        <v>46</v>
      </c>
      <c r="L466" t="s">
        <v>3472</v>
      </c>
      <c r="M466">
        <v>0</v>
      </c>
      <c r="N466">
        <v>0</v>
      </c>
      <c r="P466">
        <v>0</v>
      </c>
      <c r="Q466">
        <v>0</v>
      </c>
      <c r="R466">
        <v>0</v>
      </c>
      <c r="S466">
        <v>0</v>
      </c>
      <c r="T466">
        <f t="shared" si="14"/>
        <v>0</v>
      </c>
      <c r="U466">
        <f t="shared" si="15"/>
        <v>0</v>
      </c>
    </row>
    <row r="467" spans="3:21" ht="15" x14ac:dyDescent="0.25">
      <c r="C467" s="2" t="s">
        <v>466</v>
      </c>
      <c r="D467" s="2" t="s">
        <v>1467</v>
      </c>
      <c r="E467" s="2" t="s">
        <v>2463</v>
      </c>
      <c r="F467">
        <v>0</v>
      </c>
      <c r="G467">
        <v>0</v>
      </c>
      <c r="H467">
        <v>0</v>
      </c>
      <c r="I467">
        <v>0</v>
      </c>
      <c r="J467">
        <v>466</v>
      </c>
      <c r="K467">
        <v>46</v>
      </c>
      <c r="L467" t="s">
        <v>3473</v>
      </c>
      <c r="M467">
        <v>0</v>
      </c>
      <c r="N467">
        <v>0</v>
      </c>
      <c r="P467">
        <v>0</v>
      </c>
      <c r="Q467">
        <v>0</v>
      </c>
      <c r="R467">
        <v>0</v>
      </c>
      <c r="S467">
        <v>0.12531889134500199</v>
      </c>
      <c r="T467">
        <f t="shared" si="14"/>
        <v>0</v>
      </c>
      <c r="U467">
        <f t="shared" si="15"/>
        <v>-0.12531889134500199</v>
      </c>
    </row>
    <row r="468" spans="3:21" ht="15" x14ac:dyDescent="0.25">
      <c r="C468" s="2" t="s">
        <v>467</v>
      </c>
      <c r="D468" s="2" t="s">
        <v>1468</v>
      </c>
      <c r="E468" s="2" t="s">
        <v>2464</v>
      </c>
      <c r="F468">
        <v>0</v>
      </c>
      <c r="G468">
        <v>0</v>
      </c>
      <c r="H468">
        <v>0</v>
      </c>
      <c r="I468">
        <v>0</v>
      </c>
      <c r="J468">
        <v>467</v>
      </c>
      <c r="K468">
        <v>46</v>
      </c>
      <c r="L468" t="s">
        <v>3474</v>
      </c>
      <c r="M468">
        <v>0</v>
      </c>
      <c r="N468">
        <v>0</v>
      </c>
      <c r="P468">
        <v>0</v>
      </c>
      <c r="Q468">
        <v>0</v>
      </c>
      <c r="R468">
        <v>0</v>
      </c>
      <c r="S468">
        <v>0</v>
      </c>
      <c r="T468">
        <f t="shared" si="14"/>
        <v>0</v>
      </c>
      <c r="U468">
        <f t="shared" si="15"/>
        <v>0</v>
      </c>
    </row>
    <row r="469" spans="3:21" ht="15" x14ac:dyDescent="0.25">
      <c r="C469" s="2" t="s">
        <v>468</v>
      </c>
      <c r="D469" s="2" t="s">
        <v>1469</v>
      </c>
      <c r="E469" s="9" t="s">
        <v>2465</v>
      </c>
      <c r="F469">
        <v>-0.27718212848185397</v>
      </c>
      <c r="G469">
        <v>-0.343869927750802</v>
      </c>
      <c r="H469">
        <v>-0.26325948643011499</v>
      </c>
      <c r="I469">
        <v>-0.25912690327231802</v>
      </c>
      <c r="J469">
        <v>468</v>
      </c>
      <c r="K469">
        <v>46</v>
      </c>
      <c r="L469" t="s">
        <v>3475</v>
      </c>
      <c r="M469">
        <v>-1000</v>
      </c>
      <c r="N469">
        <v>1000</v>
      </c>
      <c r="P469">
        <v>-0.12531889134504601</v>
      </c>
      <c r="Q469">
        <v>0</v>
      </c>
      <c r="R469">
        <v>0</v>
      </c>
      <c r="S469">
        <v>0</v>
      </c>
      <c r="T469">
        <f t="shared" si="14"/>
        <v>7.2352895652607774E-2</v>
      </c>
      <c r="U469">
        <f t="shared" si="15"/>
        <v>0</v>
      </c>
    </row>
    <row r="470" spans="3:21" ht="15" x14ac:dyDescent="0.25">
      <c r="C470" s="2" t="s">
        <v>469</v>
      </c>
      <c r="D470" s="2" t="s">
        <v>1470</v>
      </c>
      <c r="E470" s="2" t="s">
        <v>2466</v>
      </c>
      <c r="F470">
        <v>0</v>
      </c>
      <c r="G470">
        <v>0</v>
      </c>
      <c r="H470">
        <v>0</v>
      </c>
      <c r="I470">
        <v>0</v>
      </c>
      <c r="J470">
        <v>469</v>
      </c>
      <c r="K470">
        <v>46</v>
      </c>
      <c r="L470" t="s">
        <v>3476</v>
      </c>
      <c r="M470">
        <v>0</v>
      </c>
      <c r="N470">
        <v>1000</v>
      </c>
      <c r="P470">
        <v>0</v>
      </c>
      <c r="Q470">
        <v>0.12531889134499</v>
      </c>
      <c r="R470">
        <v>0.12531889134500099</v>
      </c>
      <c r="S470">
        <v>0</v>
      </c>
      <c r="T470">
        <f t="shared" si="14"/>
        <v>7.2352895652578603E-2</v>
      </c>
      <c r="U470">
        <f t="shared" si="15"/>
        <v>0.12531889134500099</v>
      </c>
    </row>
    <row r="471" spans="3:21" ht="15" x14ac:dyDescent="0.25">
      <c r="C471" s="2" t="s">
        <v>470</v>
      </c>
      <c r="D471" s="2" t="s">
        <v>1471</v>
      </c>
      <c r="E471" s="2" t="s">
        <v>2467</v>
      </c>
      <c r="F471">
        <v>0</v>
      </c>
      <c r="G471">
        <v>0</v>
      </c>
      <c r="H471">
        <v>0</v>
      </c>
      <c r="I471">
        <v>0</v>
      </c>
      <c r="J471">
        <v>470</v>
      </c>
      <c r="K471">
        <v>46</v>
      </c>
      <c r="L471" t="s">
        <v>3477</v>
      </c>
      <c r="M471">
        <v>0</v>
      </c>
      <c r="N471">
        <v>0</v>
      </c>
      <c r="P471">
        <v>0</v>
      </c>
      <c r="Q471">
        <v>0</v>
      </c>
      <c r="R471">
        <v>0</v>
      </c>
      <c r="S471">
        <v>0</v>
      </c>
      <c r="T471">
        <f t="shared" si="14"/>
        <v>0</v>
      </c>
      <c r="U471">
        <f t="shared" si="15"/>
        <v>0</v>
      </c>
    </row>
    <row r="472" spans="3:21" ht="15" x14ac:dyDescent="0.25">
      <c r="C472" s="2" t="s">
        <v>471</v>
      </c>
      <c r="D472" s="2" t="s">
        <v>1472</v>
      </c>
      <c r="E472" s="2" t="s">
        <v>2468</v>
      </c>
      <c r="F472">
        <v>0</v>
      </c>
      <c r="G472">
        <v>0</v>
      </c>
      <c r="H472">
        <v>0</v>
      </c>
      <c r="I472">
        <v>0</v>
      </c>
      <c r="J472">
        <v>471</v>
      </c>
      <c r="K472">
        <v>46</v>
      </c>
      <c r="L472" t="s">
        <v>3478</v>
      </c>
      <c r="M472">
        <v>0</v>
      </c>
      <c r="N472">
        <v>0</v>
      </c>
      <c r="P472">
        <v>0</v>
      </c>
      <c r="Q472">
        <v>0</v>
      </c>
      <c r="R472">
        <v>0</v>
      </c>
      <c r="S472">
        <v>0</v>
      </c>
      <c r="T472">
        <f t="shared" si="14"/>
        <v>0</v>
      </c>
      <c r="U472">
        <f t="shared" si="15"/>
        <v>0</v>
      </c>
    </row>
    <row r="473" spans="3:21" ht="15" x14ac:dyDescent="0.25">
      <c r="C473" s="2" t="s">
        <v>472</v>
      </c>
      <c r="D473" s="2" t="s">
        <v>1473</v>
      </c>
      <c r="E473" s="2" t="s">
        <v>2469</v>
      </c>
      <c r="F473">
        <v>0</v>
      </c>
      <c r="G473">
        <v>0</v>
      </c>
      <c r="H473">
        <v>0</v>
      </c>
      <c r="I473">
        <v>0</v>
      </c>
      <c r="J473">
        <v>472</v>
      </c>
      <c r="K473">
        <v>47</v>
      </c>
      <c r="L473" t="s">
        <v>3479</v>
      </c>
      <c r="M473">
        <v>0</v>
      </c>
      <c r="N473">
        <v>0</v>
      </c>
      <c r="P473">
        <v>0</v>
      </c>
      <c r="Q473">
        <v>0</v>
      </c>
      <c r="R473">
        <v>0</v>
      </c>
      <c r="S473">
        <v>0</v>
      </c>
      <c r="T473">
        <f t="shared" si="14"/>
        <v>0</v>
      </c>
      <c r="U473">
        <f t="shared" si="15"/>
        <v>0</v>
      </c>
    </row>
    <row r="474" spans="3:21" ht="15" x14ac:dyDescent="0.25">
      <c r="C474" s="2" t="s">
        <v>473</v>
      </c>
      <c r="D474" s="2" t="s">
        <v>1474</v>
      </c>
      <c r="E474" s="2" t="s">
        <v>2470</v>
      </c>
      <c r="F474">
        <v>0</v>
      </c>
      <c r="G474">
        <v>0</v>
      </c>
      <c r="H474">
        <v>0</v>
      </c>
      <c r="I474">
        <v>0</v>
      </c>
      <c r="J474">
        <v>473</v>
      </c>
      <c r="K474">
        <v>47</v>
      </c>
      <c r="L474" t="s">
        <v>3480</v>
      </c>
      <c r="M474">
        <v>0</v>
      </c>
      <c r="N474">
        <v>0</v>
      </c>
      <c r="P474">
        <v>0</v>
      </c>
      <c r="Q474">
        <v>0</v>
      </c>
      <c r="R474">
        <v>0</v>
      </c>
      <c r="S474">
        <v>0</v>
      </c>
      <c r="T474">
        <f t="shared" si="14"/>
        <v>0</v>
      </c>
      <c r="U474">
        <f t="shared" si="15"/>
        <v>0</v>
      </c>
    </row>
    <row r="475" spans="3:21" ht="15" x14ac:dyDescent="0.25">
      <c r="C475" s="2" t="s">
        <v>474</v>
      </c>
      <c r="D475" s="2" t="s">
        <v>1475</v>
      </c>
      <c r="E475" s="2" t="s">
        <v>2471</v>
      </c>
      <c r="F475">
        <v>0</v>
      </c>
      <c r="G475">
        <v>0</v>
      </c>
      <c r="H475">
        <v>0</v>
      </c>
      <c r="I475">
        <v>0</v>
      </c>
      <c r="J475">
        <v>474</v>
      </c>
      <c r="K475">
        <v>47</v>
      </c>
      <c r="L475" t="s">
        <v>3481</v>
      </c>
      <c r="M475">
        <v>0</v>
      </c>
      <c r="N475">
        <v>1000</v>
      </c>
      <c r="P475">
        <v>0</v>
      </c>
      <c r="Q475">
        <v>0</v>
      </c>
      <c r="R475">
        <v>0</v>
      </c>
      <c r="S475">
        <v>0</v>
      </c>
      <c r="T475">
        <f t="shared" si="14"/>
        <v>0</v>
      </c>
      <c r="U475">
        <f t="shared" si="15"/>
        <v>0</v>
      </c>
    </row>
    <row r="476" spans="3:21" ht="15" x14ac:dyDescent="0.25">
      <c r="C476" s="2" t="s">
        <v>475</v>
      </c>
      <c r="D476" s="2" t="s">
        <v>1475</v>
      </c>
      <c r="E476" s="9" t="s">
        <v>2472</v>
      </c>
      <c r="F476">
        <v>0</v>
      </c>
      <c r="G476">
        <v>0</v>
      </c>
      <c r="H476">
        <v>0</v>
      </c>
      <c r="I476">
        <v>0</v>
      </c>
      <c r="J476">
        <v>475</v>
      </c>
      <c r="K476">
        <v>47</v>
      </c>
      <c r="L476" t="s">
        <v>3482</v>
      </c>
      <c r="M476">
        <v>-1000</v>
      </c>
      <c r="N476">
        <v>1000</v>
      </c>
      <c r="P476">
        <v>0</v>
      </c>
      <c r="Q476">
        <v>0</v>
      </c>
      <c r="R476">
        <v>0</v>
      </c>
      <c r="S476">
        <v>0</v>
      </c>
      <c r="T476">
        <f t="shared" si="14"/>
        <v>0</v>
      </c>
      <c r="U476">
        <f t="shared" si="15"/>
        <v>0</v>
      </c>
    </row>
    <row r="477" spans="3:21" ht="15" x14ac:dyDescent="0.25">
      <c r="C477" s="2" t="s">
        <v>476</v>
      </c>
      <c r="D477" s="2" t="s">
        <v>1476</v>
      </c>
      <c r="E477" s="2" t="s">
        <v>2473</v>
      </c>
      <c r="F477">
        <v>0</v>
      </c>
      <c r="G477">
        <v>0</v>
      </c>
      <c r="H477">
        <v>0</v>
      </c>
      <c r="I477">
        <v>0</v>
      </c>
      <c r="J477">
        <v>476</v>
      </c>
      <c r="K477">
        <v>47</v>
      </c>
      <c r="L477" t="s">
        <v>3483</v>
      </c>
      <c r="M477">
        <v>0</v>
      </c>
      <c r="N477">
        <v>0.45868333304530801</v>
      </c>
      <c r="P477">
        <v>0</v>
      </c>
      <c r="Q477">
        <v>0</v>
      </c>
      <c r="R477">
        <v>0</v>
      </c>
      <c r="S477">
        <v>0</v>
      </c>
      <c r="T477">
        <f t="shared" si="14"/>
        <v>0</v>
      </c>
      <c r="U477">
        <f t="shared" si="15"/>
        <v>0</v>
      </c>
    </row>
    <row r="478" spans="3:21" ht="15" x14ac:dyDescent="0.25">
      <c r="C478" s="2" t="s">
        <v>477</v>
      </c>
      <c r="D478" s="2" t="s">
        <v>1477</v>
      </c>
      <c r="E478" s="2" t="s">
        <v>2474</v>
      </c>
      <c r="F478">
        <v>0</v>
      </c>
      <c r="G478">
        <v>0</v>
      </c>
      <c r="H478">
        <v>0</v>
      </c>
      <c r="I478">
        <v>0</v>
      </c>
      <c r="J478">
        <v>477</v>
      </c>
      <c r="K478">
        <v>47</v>
      </c>
      <c r="L478" t="s">
        <v>3484</v>
      </c>
      <c r="M478">
        <v>0</v>
      </c>
      <c r="N478">
        <v>0</v>
      </c>
      <c r="P478">
        <v>0</v>
      </c>
      <c r="Q478">
        <v>0</v>
      </c>
      <c r="R478">
        <v>0</v>
      </c>
      <c r="S478">
        <v>0</v>
      </c>
      <c r="T478">
        <f t="shared" si="14"/>
        <v>0</v>
      </c>
      <c r="U478">
        <f t="shared" si="15"/>
        <v>0</v>
      </c>
    </row>
    <row r="479" spans="3:21" ht="15" x14ac:dyDescent="0.25">
      <c r="C479" s="2" t="s">
        <v>478</v>
      </c>
      <c r="D479" s="2" t="s">
        <v>1478</v>
      </c>
      <c r="E479" s="9" t="s">
        <v>2475</v>
      </c>
      <c r="F479">
        <v>0</v>
      </c>
      <c r="G479">
        <v>0</v>
      </c>
      <c r="H479">
        <v>0</v>
      </c>
      <c r="I479">
        <v>0</v>
      </c>
      <c r="J479">
        <v>478</v>
      </c>
      <c r="K479">
        <v>47</v>
      </c>
      <c r="L479" t="s">
        <v>3485</v>
      </c>
      <c r="M479">
        <v>-0.45868333298722103</v>
      </c>
      <c r="N479">
        <v>0</v>
      </c>
      <c r="P479">
        <v>0</v>
      </c>
      <c r="Q479">
        <v>0</v>
      </c>
      <c r="R479">
        <v>0</v>
      </c>
      <c r="S479">
        <v>0</v>
      </c>
      <c r="T479">
        <f t="shared" si="14"/>
        <v>0</v>
      </c>
      <c r="U479">
        <f t="shared" si="15"/>
        <v>0</v>
      </c>
    </row>
    <row r="480" spans="3:21" ht="15" x14ac:dyDescent="0.25">
      <c r="C480" s="2" t="s">
        <v>479</v>
      </c>
      <c r="D480" s="2" t="s">
        <v>1479</v>
      </c>
      <c r="E480" s="2" t="s">
        <v>2476</v>
      </c>
      <c r="F480">
        <v>0</v>
      </c>
      <c r="G480">
        <v>0</v>
      </c>
      <c r="H480">
        <v>0</v>
      </c>
      <c r="I480">
        <v>0</v>
      </c>
      <c r="J480">
        <v>479</v>
      </c>
      <c r="K480">
        <v>47</v>
      </c>
      <c r="L480" t="s">
        <v>3486</v>
      </c>
      <c r="M480">
        <v>0</v>
      </c>
      <c r="N480">
        <v>0</v>
      </c>
      <c r="P480">
        <v>0</v>
      </c>
      <c r="Q480">
        <v>0</v>
      </c>
      <c r="R480">
        <v>0</v>
      </c>
      <c r="S480">
        <v>0</v>
      </c>
      <c r="T480">
        <f t="shared" si="14"/>
        <v>0</v>
      </c>
      <c r="U480">
        <f t="shared" si="15"/>
        <v>0</v>
      </c>
    </row>
    <row r="481" spans="1:21" ht="15" x14ac:dyDescent="0.25">
      <c r="C481" s="2" t="s">
        <v>480</v>
      </c>
      <c r="D481" s="2" t="s">
        <v>1480</v>
      </c>
      <c r="E481" s="9" t="s">
        <v>2477</v>
      </c>
      <c r="F481">
        <v>0</v>
      </c>
      <c r="G481">
        <v>0</v>
      </c>
      <c r="H481">
        <v>0</v>
      </c>
      <c r="I481">
        <v>0</v>
      </c>
      <c r="J481">
        <v>480</v>
      </c>
      <c r="K481">
        <v>47</v>
      </c>
      <c r="L481" t="s">
        <v>3487</v>
      </c>
      <c r="M481">
        <v>0</v>
      </c>
      <c r="N481">
        <v>0</v>
      </c>
      <c r="P481">
        <v>0</v>
      </c>
      <c r="Q481">
        <v>0</v>
      </c>
      <c r="R481">
        <v>0</v>
      </c>
      <c r="S481">
        <v>0</v>
      </c>
      <c r="T481">
        <f t="shared" si="14"/>
        <v>0</v>
      </c>
      <c r="U481">
        <f t="shared" si="15"/>
        <v>0</v>
      </c>
    </row>
    <row r="482" spans="1:21" ht="15" x14ac:dyDescent="0.25">
      <c r="C482" s="2" t="s">
        <v>481</v>
      </c>
      <c r="D482" s="2" t="s">
        <v>1481</v>
      </c>
      <c r="E482" s="2" t="s">
        <v>2478</v>
      </c>
      <c r="F482">
        <v>0</v>
      </c>
      <c r="G482">
        <v>0</v>
      </c>
      <c r="H482">
        <v>0</v>
      </c>
      <c r="I482">
        <v>0</v>
      </c>
      <c r="J482">
        <v>481</v>
      </c>
      <c r="K482">
        <v>47</v>
      </c>
      <c r="L482" t="s">
        <v>3488</v>
      </c>
      <c r="M482">
        <v>0</v>
      </c>
      <c r="N482">
        <v>0.30323644915112202</v>
      </c>
      <c r="P482">
        <v>0</v>
      </c>
      <c r="Q482">
        <v>0</v>
      </c>
      <c r="R482">
        <v>0</v>
      </c>
      <c r="S482">
        <v>0</v>
      </c>
      <c r="T482">
        <f t="shared" si="14"/>
        <v>0</v>
      </c>
      <c r="U482">
        <f t="shared" si="15"/>
        <v>0</v>
      </c>
    </row>
    <row r="483" spans="1:21" ht="15" x14ac:dyDescent="0.25">
      <c r="C483" s="2" t="s">
        <v>482</v>
      </c>
      <c r="D483" s="2" t="s">
        <v>1482</v>
      </c>
      <c r="E483" s="2" t="s">
        <v>2479</v>
      </c>
      <c r="F483">
        <v>0</v>
      </c>
      <c r="G483">
        <v>0</v>
      </c>
      <c r="H483">
        <v>0</v>
      </c>
      <c r="I483">
        <v>0</v>
      </c>
      <c r="J483">
        <v>482</v>
      </c>
      <c r="K483">
        <v>48</v>
      </c>
      <c r="L483" t="s">
        <v>3489</v>
      </c>
      <c r="M483">
        <v>0</v>
      </c>
      <c r="N483">
        <v>0</v>
      </c>
      <c r="P483">
        <v>0</v>
      </c>
      <c r="Q483">
        <v>0</v>
      </c>
      <c r="R483">
        <v>0</v>
      </c>
      <c r="S483">
        <v>0</v>
      </c>
      <c r="T483">
        <f t="shared" si="14"/>
        <v>0</v>
      </c>
      <c r="U483">
        <f t="shared" si="15"/>
        <v>0</v>
      </c>
    </row>
    <row r="484" spans="1:21" ht="15" x14ac:dyDescent="0.25">
      <c r="C484" s="2" t="s">
        <v>483</v>
      </c>
      <c r="D484" s="2" t="s">
        <v>1483</v>
      </c>
      <c r="E484" s="2" t="s">
        <v>2480</v>
      </c>
      <c r="F484">
        <v>0</v>
      </c>
      <c r="G484">
        <v>0</v>
      </c>
      <c r="H484">
        <v>0</v>
      </c>
      <c r="I484">
        <v>0</v>
      </c>
      <c r="J484">
        <v>483</v>
      </c>
      <c r="K484">
        <v>48</v>
      </c>
      <c r="L484" t="s">
        <v>3490</v>
      </c>
      <c r="M484">
        <v>0</v>
      </c>
      <c r="N484">
        <v>0</v>
      </c>
      <c r="P484">
        <v>0</v>
      </c>
      <c r="Q484">
        <v>0</v>
      </c>
      <c r="R484">
        <v>0</v>
      </c>
      <c r="S484">
        <v>0</v>
      </c>
      <c r="T484">
        <f t="shared" si="14"/>
        <v>0</v>
      </c>
      <c r="U484">
        <f t="shared" si="15"/>
        <v>0</v>
      </c>
    </row>
    <row r="485" spans="1:21" ht="15" x14ac:dyDescent="0.25">
      <c r="C485" s="2" t="s">
        <v>484</v>
      </c>
      <c r="D485" s="2" t="s">
        <v>1484</v>
      </c>
      <c r="E485" s="2" t="s">
        <v>2481</v>
      </c>
      <c r="F485">
        <v>0</v>
      </c>
      <c r="G485">
        <v>0</v>
      </c>
      <c r="H485">
        <v>0</v>
      </c>
      <c r="I485">
        <v>0</v>
      </c>
      <c r="J485">
        <v>484</v>
      </c>
      <c r="K485">
        <v>48</v>
      </c>
      <c r="L485" t="s">
        <v>3491</v>
      </c>
      <c r="M485">
        <v>0</v>
      </c>
      <c r="N485">
        <v>0</v>
      </c>
      <c r="P485">
        <v>0</v>
      </c>
      <c r="Q485">
        <v>0</v>
      </c>
      <c r="R485">
        <v>0</v>
      </c>
      <c r="S485">
        <v>0</v>
      </c>
      <c r="T485">
        <f t="shared" si="14"/>
        <v>0</v>
      </c>
      <c r="U485">
        <f t="shared" si="15"/>
        <v>0</v>
      </c>
    </row>
    <row r="486" spans="1:21" ht="15" x14ac:dyDescent="0.25">
      <c r="A486" s="82" t="s">
        <v>4074</v>
      </c>
      <c r="C486" s="2" t="s">
        <v>485</v>
      </c>
      <c r="D486" s="2" t="s">
        <v>1485</v>
      </c>
      <c r="E486" s="2" t="s">
        <v>2482</v>
      </c>
      <c r="F486">
        <v>0</v>
      </c>
      <c r="G486">
        <v>0</v>
      </c>
      <c r="H486">
        <v>0</v>
      </c>
      <c r="I486">
        <v>0</v>
      </c>
      <c r="J486">
        <v>485</v>
      </c>
      <c r="K486">
        <v>48</v>
      </c>
      <c r="L486" t="s">
        <v>3492</v>
      </c>
      <c r="M486">
        <v>0</v>
      </c>
      <c r="N486">
        <v>0.34401249977645698</v>
      </c>
      <c r="P486">
        <v>0</v>
      </c>
      <c r="Q486">
        <v>0</v>
      </c>
      <c r="R486">
        <v>0</v>
      </c>
      <c r="S486">
        <v>0</v>
      </c>
      <c r="T486">
        <f t="shared" si="14"/>
        <v>0</v>
      </c>
      <c r="U486">
        <f t="shared" si="15"/>
        <v>0</v>
      </c>
    </row>
    <row r="487" spans="1:21" ht="15" x14ac:dyDescent="0.25">
      <c r="B487" s="82" t="s">
        <v>4074</v>
      </c>
      <c r="C487" s="2" t="s">
        <v>486</v>
      </c>
      <c r="D487" s="2" t="s">
        <v>1486</v>
      </c>
      <c r="E487" s="2" t="s">
        <v>2483</v>
      </c>
      <c r="F487">
        <v>0</v>
      </c>
      <c r="G487">
        <v>0</v>
      </c>
      <c r="H487">
        <v>0</v>
      </c>
      <c r="I487">
        <v>0</v>
      </c>
      <c r="J487">
        <v>486</v>
      </c>
      <c r="K487">
        <v>48</v>
      </c>
      <c r="L487" t="s">
        <v>3493</v>
      </c>
      <c r="M487">
        <v>0</v>
      </c>
      <c r="N487">
        <v>0</v>
      </c>
      <c r="P487">
        <v>0</v>
      </c>
      <c r="Q487">
        <v>0</v>
      </c>
      <c r="R487">
        <v>0</v>
      </c>
      <c r="S487">
        <v>0</v>
      </c>
      <c r="T487">
        <f t="shared" si="14"/>
        <v>0</v>
      </c>
      <c r="U487">
        <f t="shared" si="15"/>
        <v>0</v>
      </c>
    </row>
    <row r="488" spans="1:21" ht="15" x14ac:dyDescent="0.25">
      <c r="C488" s="2" t="s">
        <v>487</v>
      </c>
      <c r="D488" s="2" t="s">
        <v>1487</v>
      </c>
      <c r="E488" s="9" t="s">
        <v>2484</v>
      </c>
      <c r="F488">
        <v>0</v>
      </c>
      <c r="G488">
        <v>0</v>
      </c>
      <c r="H488">
        <v>0</v>
      </c>
      <c r="I488">
        <v>0</v>
      </c>
      <c r="J488">
        <v>487</v>
      </c>
      <c r="K488">
        <v>48</v>
      </c>
      <c r="L488" t="s">
        <v>3494</v>
      </c>
      <c r="M488">
        <v>0</v>
      </c>
      <c r="N488">
        <v>6.4646644251638505E-2</v>
      </c>
      <c r="P488">
        <v>0</v>
      </c>
      <c r="Q488">
        <v>0</v>
      </c>
      <c r="R488">
        <v>0</v>
      </c>
      <c r="S488">
        <v>0</v>
      </c>
      <c r="T488">
        <f t="shared" si="14"/>
        <v>0</v>
      </c>
      <c r="U488">
        <f t="shared" si="15"/>
        <v>0</v>
      </c>
    </row>
    <row r="489" spans="1:21" ht="15" x14ac:dyDescent="0.25">
      <c r="C489" s="2" t="s">
        <v>488</v>
      </c>
      <c r="D489" s="2" t="s">
        <v>1488</v>
      </c>
      <c r="E489" s="9" t="s">
        <v>2485</v>
      </c>
      <c r="F489">
        <v>0</v>
      </c>
      <c r="G489">
        <v>0</v>
      </c>
      <c r="H489">
        <v>0</v>
      </c>
      <c r="I489">
        <v>0</v>
      </c>
      <c r="J489">
        <v>488</v>
      </c>
      <c r="K489">
        <v>48</v>
      </c>
      <c r="L489" t="s">
        <v>3495</v>
      </c>
      <c r="M489">
        <v>-6.4646644251638505E-2</v>
      </c>
      <c r="N489">
        <v>0</v>
      </c>
      <c r="P489">
        <v>0</v>
      </c>
      <c r="Q489">
        <v>0</v>
      </c>
      <c r="R489">
        <v>0</v>
      </c>
      <c r="S489">
        <v>0</v>
      </c>
      <c r="T489">
        <f t="shared" si="14"/>
        <v>0</v>
      </c>
      <c r="U489">
        <f t="shared" si="15"/>
        <v>0</v>
      </c>
    </row>
    <row r="490" spans="1:21" ht="15" x14ac:dyDescent="0.25">
      <c r="C490" s="2" t="s">
        <v>489</v>
      </c>
      <c r="D490" s="2" t="s">
        <v>1489</v>
      </c>
      <c r="E490" s="2" t="s">
        <v>2486</v>
      </c>
      <c r="F490">
        <v>0</v>
      </c>
      <c r="G490">
        <v>0</v>
      </c>
      <c r="H490">
        <v>0</v>
      </c>
      <c r="I490">
        <v>0</v>
      </c>
      <c r="J490">
        <v>489</v>
      </c>
      <c r="K490">
        <v>48</v>
      </c>
      <c r="L490" t="s">
        <v>3496</v>
      </c>
      <c r="M490">
        <v>0</v>
      </c>
      <c r="N490">
        <v>0</v>
      </c>
      <c r="P490">
        <v>0</v>
      </c>
      <c r="Q490">
        <v>0</v>
      </c>
      <c r="R490">
        <v>0</v>
      </c>
      <c r="S490">
        <v>0</v>
      </c>
      <c r="T490">
        <f t="shared" si="14"/>
        <v>0</v>
      </c>
      <c r="U490">
        <f t="shared" si="15"/>
        <v>0</v>
      </c>
    </row>
    <row r="491" spans="1:21" ht="15" x14ac:dyDescent="0.25">
      <c r="C491" s="2" t="s">
        <v>490</v>
      </c>
      <c r="D491" s="2" t="s">
        <v>1490</v>
      </c>
      <c r="E491" s="2" t="s">
        <v>2487</v>
      </c>
      <c r="F491">
        <v>0.26727526958734199</v>
      </c>
      <c r="G491">
        <v>0.33157955798224997</v>
      </c>
      <c r="H491">
        <v>0.25385024132838602</v>
      </c>
      <c r="I491">
        <v>0.24986536220345801</v>
      </c>
      <c r="J491">
        <v>490</v>
      </c>
      <c r="K491">
        <v>48</v>
      </c>
      <c r="L491" t="s">
        <v>3497</v>
      </c>
      <c r="M491">
        <v>0.25131163349674601</v>
      </c>
      <c r="N491">
        <v>0.25385024132838602</v>
      </c>
      <c r="P491">
        <v>0.1208398270555</v>
      </c>
      <c r="Q491">
        <v>0.12083982705549</v>
      </c>
      <c r="R491">
        <v>0.120839827055501</v>
      </c>
      <c r="S491">
        <v>0.120839827055502</v>
      </c>
      <c r="T491">
        <f t="shared" si="14"/>
        <v>6.0858886157238393E-15</v>
      </c>
      <c r="U491">
        <f t="shared" si="15"/>
        <v>-9.9920072216264089E-16</v>
      </c>
    </row>
    <row r="492" spans="1:21" ht="15" x14ac:dyDescent="0.25">
      <c r="C492" s="2" t="s">
        <v>491</v>
      </c>
      <c r="D492" s="2" t="s">
        <v>1491</v>
      </c>
      <c r="E492" s="2" t="s">
        <v>2488</v>
      </c>
      <c r="F492">
        <v>0</v>
      </c>
      <c r="G492">
        <v>0</v>
      </c>
      <c r="H492">
        <v>0</v>
      </c>
      <c r="I492">
        <v>0</v>
      </c>
      <c r="J492">
        <v>491</v>
      </c>
      <c r="K492">
        <v>48</v>
      </c>
      <c r="L492" t="s">
        <v>3498</v>
      </c>
      <c r="M492">
        <v>0</v>
      </c>
      <c r="N492">
        <v>0.13760499991376399</v>
      </c>
      <c r="P492">
        <v>0</v>
      </c>
      <c r="Q492">
        <v>0</v>
      </c>
      <c r="R492">
        <v>0</v>
      </c>
      <c r="S492">
        <v>0</v>
      </c>
      <c r="T492">
        <f t="shared" si="14"/>
        <v>0</v>
      </c>
      <c r="U492">
        <f t="shared" si="15"/>
        <v>0</v>
      </c>
    </row>
    <row r="493" spans="1:21" ht="15" x14ac:dyDescent="0.25">
      <c r="C493" s="4" t="s">
        <v>492</v>
      </c>
      <c r="D493" s="4" t="s">
        <v>1492</v>
      </c>
      <c r="E493" s="4" t="s">
        <v>2489</v>
      </c>
      <c r="F493">
        <v>0.31800118059194399</v>
      </c>
      <c r="G493">
        <v>0.39450971674748703</v>
      </c>
      <c r="H493">
        <v>0.30202822940038998</v>
      </c>
      <c r="I493">
        <v>0.29728706397868898</v>
      </c>
      <c r="J493">
        <v>492</v>
      </c>
      <c r="K493">
        <v>49</v>
      </c>
      <c r="L493" t="s">
        <v>3499</v>
      </c>
      <c r="M493">
        <v>0.29900782168078899</v>
      </c>
      <c r="N493">
        <v>0.31142864694521499</v>
      </c>
      <c r="P493">
        <v>0.14377389919203801</v>
      </c>
      <c r="Q493">
        <v>0.14377389919202699</v>
      </c>
      <c r="R493">
        <v>0.14377389919204001</v>
      </c>
      <c r="S493">
        <v>0.143773899192041</v>
      </c>
      <c r="T493">
        <f t="shared" si="14"/>
        <v>7.0103023884079334E-15</v>
      </c>
      <c r="U493">
        <f t="shared" si="15"/>
        <v>-9.9920072216264089E-16</v>
      </c>
    </row>
    <row r="494" spans="1:21" ht="15" x14ac:dyDescent="0.25">
      <c r="C494" s="4" t="s">
        <v>493</v>
      </c>
      <c r="D494" s="4" t="s">
        <v>1493</v>
      </c>
      <c r="E494" s="4" t="s">
        <v>2490</v>
      </c>
      <c r="F494">
        <v>0.31800118059194399</v>
      </c>
      <c r="G494">
        <v>0.39450971674748703</v>
      </c>
      <c r="H494">
        <v>0.30202822940038998</v>
      </c>
      <c r="I494">
        <v>0.29728706397868898</v>
      </c>
      <c r="J494">
        <v>493</v>
      </c>
      <c r="K494">
        <v>49</v>
      </c>
      <c r="L494" t="s">
        <v>3500</v>
      </c>
      <c r="M494">
        <v>0.29900782168078899</v>
      </c>
      <c r="N494">
        <v>0.31142864694521499</v>
      </c>
      <c r="P494">
        <v>0.14377389919203801</v>
      </c>
      <c r="Q494">
        <v>0.14377389919202699</v>
      </c>
      <c r="R494">
        <v>0.14377389919204001</v>
      </c>
      <c r="S494">
        <v>0.143773899192041</v>
      </c>
      <c r="T494">
        <f t="shared" si="14"/>
        <v>7.0103023884079334E-15</v>
      </c>
      <c r="U494">
        <f t="shared" si="15"/>
        <v>-9.9920072216264089E-16</v>
      </c>
    </row>
    <row r="495" spans="1:21" ht="15" x14ac:dyDescent="0.25">
      <c r="C495" s="4" t="s">
        <v>494</v>
      </c>
      <c r="D495" s="4" t="s">
        <v>1494</v>
      </c>
      <c r="E495" s="4" t="s">
        <v>2491</v>
      </c>
      <c r="F495">
        <v>0.31800118059194399</v>
      </c>
      <c r="G495">
        <v>0.39450971674748703</v>
      </c>
      <c r="H495">
        <v>0.30202822940038998</v>
      </c>
      <c r="I495">
        <v>0.29728706397868898</v>
      </c>
      <c r="J495">
        <v>494</v>
      </c>
      <c r="K495">
        <v>49</v>
      </c>
      <c r="L495" t="s">
        <v>3501</v>
      </c>
      <c r="M495">
        <v>0.29900782168078899</v>
      </c>
      <c r="N495">
        <v>0.31142864694521499</v>
      </c>
      <c r="P495">
        <v>0.14377389919203801</v>
      </c>
      <c r="Q495">
        <v>0.14377389919202699</v>
      </c>
      <c r="R495">
        <v>0.14377389919204001</v>
      </c>
      <c r="S495">
        <v>0.143773899192041</v>
      </c>
      <c r="T495">
        <f t="shared" si="14"/>
        <v>7.0103023884079334E-15</v>
      </c>
      <c r="U495">
        <f t="shared" si="15"/>
        <v>-9.9920072216264089E-16</v>
      </c>
    </row>
    <row r="496" spans="1:21" ht="15" x14ac:dyDescent="0.25">
      <c r="C496" s="4" t="s">
        <v>495</v>
      </c>
      <c r="D496" s="4" t="s">
        <v>1495</v>
      </c>
      <c r="E496" s="4" t="s">
        <v>2492</v>
      </c>
      <c r="F496">
        <v>0.30109254359040999</v>
      </c>
      <c r="G496">
        <v>0.37353299715907401</v>
      </c>
      <c r="H496">
        <v>0.28596890004305497</v>
      </c>
      <c r="I496">
        <v>0.28147983005361199</v>
      </c>
      <c r="J496">
        <v>495</v>
      </c>
      <c r="K496">
        <v>49</v>
      </c>
      <c r="L496" t="s">
        <v>3502</v>
      </c>
      <c r="M496">
        <v>0.28310909228610398</v>
      </c>
      <c r="N496">
        <v>0.291389642463115</v>
      </c>
      <c r="P496">
        <v>0.13612920847985899</v>
      </c>
      <c r="Q496">
        <v>0.136129208479848</v>
      </c>
      <c r="R496">
        <v>0.13612920847985999</v>
      </c>
      <c r="S496">
        <v>0.13612920847986101</v>
      </c>
      <c r="T496">
        <f t="shared" si="14"/>
        <v>6.6530062643804274E-15</v>
      </c>
      <c r="U496">
        <f t="shared" si="15"/>
        <v>-1.0269562977782698E-15</v>
      </c>
    </row>
    <row r="497" spans="1:21" ht="15" x14ac:dyDescent="0.25">
      <c r="C497" s="4" t="s">
        <v>496</v>
      </c>
      <c r="D497" s="4" t="s">
        <v>1496</v>
      </c>
      <c r="E497" s="4" t="s">
        <v>2493</v>
      </c>
      <c r="F497">
        <v>0.26727526958734199</v>
      </c>
      <c r="G497">
        <v>0.33157955798224997</v>
      </c>
      <c r="H497">
        <v>0.25385024132838602</v>
      </c>
      <c r="I497">
        <v>0.24986536220345801</v>
      </c>
      <c r="J497">
        <v>496</v>
      </c>
      <c r="K497">
        <v>49</v>
      </c>
      <c r="L497" t="s">
        <v>3503</v>
      </c>
      <c r="M497">
        <v>0.25131163349674601</v>
      </c>
      <c r="N497">
        <v>0.25385024132838602</v>
      </c>
      <c r="P497">
        <v>0.1208398270555</v>
      </c>
      <c r="Q497">
        <v>0.12083982705549</v>
      </c>
      <c r="R497">
        <v>0.120839827055501</v>
      </c>
      <c r="S497">
        <v>0.120839827055502</v>
      </c>
      <c r="T497">
        <f t="shared" si="14"/>
        <v>6.0858886157238393E-15</v>
      </c>
      <c r="U497">
        <f t="shared" si="15"/>
        <v>-9.9920072216264089E-16</v>
      </c>
    </row>
    <row r="498" spans="1:21" ht="15" x14ac:dyDescent="0.25">
      <c r="C498" s="4" t="s">
        <v>497</v>
      </c>
      <c r="D498" s="4" t="s">
        <v>1497</v>
      </c>
      <c r="E498" s="4" t="s">
        <v>2494</v>
      </c>
      <c r="F498">
        <v>0.26727526958734199</v>
      </c>
      <c r="G498">
        <v>0.33157955798224997</v>
      </c>
      <c r="H498">
        <v>0.25385024132838602</v>
      </c>
      <c r="I498">
        <v>0.24986536220345801</v>
      </c>
      <c r="J498">
        <v>497</v>
      </c>
      <c r="K498">
        <v>49</v>
      </c>
      <c r="L498" t="s">
        <v>3504</v>
      </c>
      <c r="M498">
        <v>0.25131163349674601</v>
      </c>
      <c r="N498">
        <v>0.25385024132838602</v>
      </c>
      <c r="P498">
        <v>0.1208398270555</v>
      </c>
      <c r="Q498">
        <v>0.12083982705549</v>
      </c>
      <c r="R498">
        <v>0.120839827055501</v>
      </c>
      <c r="S498">
        <v>0.120839827055502</v>
      </c>
      <c r="T498">
        <f t="shared" si="14"/>
        <v>6.0858886157238393E-15</v>
      </c>
      <c r="U498">
        <f t="shared" si="15"/>
        <v>-9.9920072216264089E-16</v>
      </c>
    </row>
    <row r="499" spans="1:21" ht="15" x14ac:dyDescent="0.25">
      <c r="C499" s="4" t="s">
        <v>498</v>
      </c>
      <c r="D499" s="4" t="s">
        <v>1498</v>
      </c>
      <c r="E499" s="4" t="s">
        <v>2495</v>
      </c>
      <c r="F499">
        <v>0.26727526958734199</v>
      </c>
      <c r="G499">
        <v>0.33157955798224997</v>
      </c>
      <c r="H499">
        <v>0.25385024132838602</v>
      </c>
      <c r="I499">
        <v>0.24986536220345801</v>
      </c>
      <c r="J499">
        <v>498</v>
      </c>
      <c r="K499">
        <v>49</v>
      </c>
      <c r="L499" t="s">
        <v>3505</v>
      </c>
      <c r="M499">
        <v>0.25131163349674601</v>
      </c>
      <c r="N499">
        <v>0.25385024132838602</v>
      </c>
      <c r="P499">
        <v>0.1208398270555</v>
      </c>
      <c r="Q499">
        <v>0.12083982705549</v>
      </c>
      <c r="R499">
        <v>0.120839827055501</v>
      </c>
      <c r="S499">
        <v>0.120839827055502</v>
      </c>
      <c r="T499">
        <f t="shared" si="14"/>
        <v>6.0858886157238393E-15</v>
      </c>
      <c r="U499">
        <f t="shared" si="15"/>
        <v>-9.9920072216264089E-16</v>
      </c>
    </row>
    <row r="500" spans="1:21" ht="15" x14ac:dyDescent="0.25">
      <c r="C500" s="4" t="s">
        <v>499</v>
      </c>
      <c r="D500" s="4" t="s">
        <v>1499</v>
      </c>
      <c r="E500" s="4" t="s">
        <v>2496</v>
      </c>
      <c r="F500">
        <v>2.3749230747201899</v>
      </c>
      <c r="G500">
        <v>2.9463105380957599</v>
      </c>
      <c r="H500">
        <v>2.25563254162978</v>
      </c>
      <c r="I500">
        <v>2.2202241725787002</v>
      </c>
      <c r="J500">
        <v>499</v>
      </c>
      <c r="K500">
        <v>49</v>
      </c>
      <c r="L500" t="s">
        <v>3506</v>
      </c>
      <c r="M500">
        <v>2.2330752794995301</v>
      </c>
      <c r="N500">
        <v>2.5409701481723901</v>
      </c>
      <c r="P500">
        <v>1.07374428641447</v>
      </c>
      <c r="Q500">
        <v>1.07374428641447</v>
      </c>
      <c r="R500">
        <v>1.07374428641447</v>
      </c>
      <c r="S500">
        <v>1.0737442864145801</v>
      </c>
      <c r="T500">
        <f t="shared" si="14"/>
        <v>0</v>
      </c>
      <c r="U500">
        <f t="shared" si="15"/>
        <v>-1.1013412404281553E-13</v>
      </c>
    </row>
    <row r="501" spans="1:21" ht="15" x14ac:dyDescent="0.25">
      <c r="A501" s="82" t="s">
        <v>4075</v>
      </c>
      <c r="C501" s="2" t="s">
        <v>500</v>
      </c>
      <c r="D501" s="2" t="s">
        <v>1500</v>
      </c>
      <c r="E501" s="9" t="s">
        <v>2497</v>
      </c>
      <c r="F501">
        <v>7.5904216478444404</v>
      </c>
      <c r="G501">
        <v>6.2825828457519002</v>
      </c>
      <c r="H501">
        <v>7.1603969993317396</v>
      </c>
      <c r="I501">
        <v>7.0133510792495599</v>
      </c>
      <c r="J501">
        <v>500</v>
      </c>
      <c r="K501">
        <v>49</v>
      </c>
      <c r="L501" t="s">
        <v>3507</v>
      </c>
      <c r="M501">
        <v>5.9869396058498996</v>
      </c>
      <c r="N501">
        <v>1000</v>
      </c>
      <c r="P501">
        <v>6.6297862556608598</v>
      </c>
      <c r="Q501">
        <v>1.7622038525143999</v>
      </c>
      <c r="R501">
        <v>8.4977849308785398</v>
      </c>
      <c r="S501">
        <v>7.1880970837107698</v>
      </c>
      <c r="T501">
        <f t="shared" si="14"/>
        <v>3.4773272774084463</v>
      </c>
      <c r="U501">
        <f t="shared" si="15"/>
        <v>1.30968784716777</v>
      </c>
    </row>
    <row r="502" spans="1:21" ht="15" x14ac:dyDescent="0.25">
      <c r="A502" s="82" t="s">
        <v>4076</v>
      </c>
      <c r="B502" s="82" t="s">
        <v>4075</v>
      </c>
      <c r="C502" s="2" t="s">
        <v>501</v>
      </c>
      <c r="D502" s="2" t="s">
        <v>1501</v>
      </c>
      <c r="E502" s="2" t="s">
        <v>2498</v>
      </c>
      <c r="F502">
        <v>0</v>
      </c>
      <c r="G502">
        <v>0</v>
      </c>
      <c r="H502">
        <v>0</v>
      </c>
      <c r="I502">
        <v>0</v>
      </c>
      <c r="J502">
        <v>501</v>
      </c>
      <c r="K502">
        <v>49</v>
      </c>
      <c r="L502" t="s">
        <v>3508</v>
      </c>
      <c r="M502">
        <v>0</v>
      </c>
      <c r="N502">
        <v>0.688024999563846</v>
      </c>
      <c r="P502">
        <v>0</v>
      </c>
      <c r="Q502">
        <v>0</v>
      </c>
      <c r="R502">
        <v>0</v>
      </c>
      <c r="S502">
        <v>0</v>
      </c>
      <c r="T502">
        <f t="shared" si="14"/>
        <v>0</v>
      </c>
      <c r="U502">
        <f t="shared" si="15"/>
        <v>0</v>
      </c>
    </row>
    <row r="503" spans="1:21" ht="15" x14ac:dyDescent="0.25">
      <c r="B503" s="82" t="s">
        <v>4076</v>
      </c>
      <c r="C503" s="2" t="s">
        <v>502</v>
      </c>
      <c r="D503" s="2" t="s">
        <v>1502</v>
      </c>
      <c r="E503" s="2" t="s">
        <v>2499</v>
      </c>
      <c r="F503">
        <v>0</v>
      </c>
      <c r="G503">
        <v>8.7402994267879609E-3</v>
      </c>
      <c r="H503">
        <v>0</v>
      </c>
      <c r="I503">
        <v>0</v>
      </c>
      <c r="J503">
        <v>502</v>
      </c>
      <c r="K503">
        <v>50</v>
      </c>
      <c r="L503" t="s">
        <v>3509</v>
      </c>
      <c r="M503">
        <v>0</v>
      </c>
      <c r="N503">
        <v>0</v>
      </c>
      <c r="P503">
        <v>3.1852876503408599E-3</v>
      </c>
      <c r="Q503">
        <v>3.1852876503406101E-3</v>
      </c>
      <c r="R503">
        <v>3.1852876503408998E-3</v>
      </c>
      <c r="S503">
        <v>3.1852876503409202E-3</v>
      </c>
      <c r="T503">
        <f t="shared" si="14"/>
        <v>1.5701254001889576E-16</v>
      </c>
      <c r="U503">
        <f t="shared" si="15"/>
        <v>-2.0383000842727483E-17</v>
      </c>
    </row>
    <row r="504" spans="1:21" ht="15" x14ac:dyDescent="0.25">
      <c r="A504" s="147" t="s">
        <v>4077</v>
      </c>
      <c r="C504" s="2" t="s">
        <v>503</v>
      </c>
      <c r="D504" s="2" t="s">
        <v>1503</v>
      </c>
      <c r="E504" s="2" t="s">
        <v>2500</v>
      </c>
      <c r="F504">
        <v>2.5003783091503999</v>
      </c>
      <c r="G504">
        <v>1.20103346132088</v>
      </c>
      <c r="H504">
        <v>2.35674623202986</v>
      </c>
      <c r="I504">
        <v>1.8205881300643101</v>
      </c>
      <c r="J504">
        <v>503</v>
      </c>
      <c r="K504">
        <v>50</v>
      </c>
      <c r="L504" t="s">
        <v>3510</v>
      </c>
      <c r="M504">
        <v>0</v>
      </c>
      <c r="N504">
        <v>2.93727483017528</v>
      </c>
      <c r="P504">
        <v>0</v>
      </c>
      <c r="Q504">
        <v>0</v>
      </c>
      <c r="R504">
        <v>0</v>
      </c>
      <c r="S504">
        <v>0</v>
      </c>
      <c r="T504">
        <f t="shared" si="14"/>
        <v>0</v>
      </c>
      <c r="U504">
        <f t="shared" si="15"/>
        <v>0</v>
      </c>
    </row>
    <row r="505" spans="1:21" ht="15" x14ac:dyDescent="0.25">
      <c r="A505" s="147"/>
      <c r="B505" s="147" t="s">
        <v>4077</v>
      </c>
      <c r="C505" s="2" t="s">
        <v>504</v>
      </c>
      <c r="D505" s="2" t="s">
        <v>1504</v>
      </c>
      <c r="E505" s="2" t="s">
        <v>2501</v>
      </c>
      <c r="F505">
        <v>0</v>
      </c>
      <c r="G505">
        <v>0</v>
      </c>
      <c r="H505">
        <v>0</v>
      </c>
      <c r="I505">
        <v>0</v>
      </c>
      <c r="J505">
        <v>504</v>
      </c>
      <c r="K505">
        <v>50</v>
      </c>
      <c r="L505" t="s">
        <v>3511</v>
      </c>
      <c r="M505">
        <v>0</v>
      </c>
      <c r="N505">
        <v>0</v>
      </c>
      <c r="P505">
        <v>0</v>
      </c>
      <c r="Q505">
        <v>0</v>
      </c>
      <c r="R505">
        <v>0</v>
      </c>
      <c r="S505">
        <v>0</v>
      </c>
      <c r="T505">
        <f t="shared" si="14"/>
        <v>0</v>
      </c>
      <c r="U505">
        <f t="shared" si="15"/>
        <v>0</v>
      </c>
    </row>
    <row r="506" spans="1:21" ht="15" x14ac:dyDescent="0.25">
      <c r="A506" s="147"/>
      <c r="B506" s="147"/>
      <c r="C506" s="2" t="s">
        <v>505</v>
      </c>
      <c r="D506" s="2" t="s">
        <v>1505</v>
      </c>
      <c r="E506" s="2" t="s">
        <v>2502</v>
      </c>
      <c r="F506">
        <v>0</v>
      </c>
      <c r="G506">
        <v>0</v>
      </c>
      <c r="H506">
        <v>0</v>
      </c>
      <c r="I506">
        <v>0</v>
      </c>
      <c r="J506">
        <v>505</v>
      </c>
      <c r="K506">
        <v>50</v>
      </c>
      <c r="L506" t="s">
        <v>3512</v>
      </c>
      <c r="M506">
        <v>0</v>
      </c>
      <c r="N506">
        <v>2.9372748301990601</v>
      </c>
      <c r="P506">
        <v>0</v>
      </c>
      <c r="Q506">
        <v>0</v>
      </c>
      <c r="R506">
        <v>0</v>
      </c>
      <c r="S506">
        <v>0</v>
      </c>
      <c r="T506">
        <f t="shared" si="14"/>
        <v>0</v>
      </c>
      <c r="U506">
        <f t="shared" si="15"/>
        <v>0</v>
      </c>
    </row>
    <row r="507" spans="1:21" ht="15" x14ac:dyDescent="0.25">
      <c r="B507" s="147"/>
      <c r="C507" s="2" t="s">
        <v>506</v>
      </c>
      <c r="D507" s="2" t="s">
        <v>1506</v>
      </c>
      <c r="E507" s="2" t="s">
        <v>2503</v>
      </c>
      <c r="F507">
        <v>0</v>
      </c>
      <c r="G507">
        <v>0</v>
      </c>
      <c r="H507">
        <v>0</v>
      </c>
      <c r="I507">
        <v>0</v>
      </c>
      <c r="J507">
        <v>506</v>
      </c>
      <c r="K507">
        <v>50</v>
      </c>
      <c r="L507" t="s">
        <v>3513</v>
      </c>
      <c r="M507">
        <v>0</v>
      </c>
      <c r="N507">
        <v>0</v>
      </c>
      <c r="P507">
        <v>0</v>
      </c>
      <c r="Q507">
        <v>0</v>
      </c>
      <c r="R507">
        <v>0</v>
      </c>
      <c r="S507">
        <v>0</v>
      </c>
      <c r="T507">
        <f t="shared" si="14"/>
        <v>0</v>
      </c>
      <c r="U507">
        <f t="shared" si="15"/>
        <v>0</v>
      </c>
    </row>
    <row r="508" spans="1:21" ht="15" x14ac:dyDescent="0.25">
      <c r="C508" s="2" t="s">
        <v>507</v>
      </c>
      <c r="D508" s="2" t="s">
        <v>1507</v>
      </c>
      <c r="E508" s="2" t="s">
        <v>2504</v>
      </c>
      <c r="F508">
        <v>0</v>
      </c>
      <c r="G508">
        <v>0</v>
      </c>
      <c r="H508">
        <v>0</v>
      </c>
      <c r="I508">
        <v>0</v>
      </c>
      <c r="J508">
        <v>507</v>
      </c>
      <c r="K508">
        <v>50</v>
      </c>
      <c r="L508" t="s">
        <v>3514</v>
      </c>
      <c r="M508">
        <v>0</v>
      </c>
      <c r="N508">
        <v>0</v>
      </c>
      <c r="P508">
        <v>0</v>
      </c>
      <c r="Q508">
        <v>0</v>
      </c>
      <c r="R508">
        <v>0</v>
      </c>
      <c r="S508">
        <v>0</v>
      </c>
      <c r="T508">
        <f t="shared" si="14"/>
        <v>0</v>
      </c>
      <c r="U508">
        <f t="shared" si="15"/>
        <v>0</v>
      </c>
    </row>
    <row r="509" spans="1:21" ht="15" x14ac:dyDescent="0.25">
      <c r="C509" s="2" t="s">
        <v>508</v>
      </c>
      <c r="D509" s="2" t="s">
        <v>1508</v>
      </c>
      <c r="E509" s="2" t="s">
        <v>2505</v>
      </c>
      <c r="F509">
        <v>0</v>
      </c>
      <c r="G509">
        <v>0</v>
      </c>
      <c r="H509">
        <v>0</v>
      </c>
      <c r="I509">
        <v>0</v>
      </c>
      <c r="J509">
        <v>508</v>
      </c>
      <c r="K509">
        <v>50</v>
      </c>
      <c r="L509" t="s">
        <v>3515</v>
      </c>
      <c r="M509">
        <v>0</v>
      </c>
      <c r="N509">
        <v>0</v>
      </c>
      <c r="P509">
        <v>0</v>
      </c>
      <c r="Q509">
        <v>0</v>
      </c>
      <c r="R509">
        <v>0</v>
      </c>
      <c r="S509">
        <v>0</v>
      </c>
      <c r="T509">
        <f t="shared" si="14"/>
        <v>0</v>
      </c>
      <c r="U509">
        <f t="shared" si="15"/>
        <v>0</v>
      </c>
    </row>
    <row r="510" spans="1:21" ht="15" x14ac:dyDescent="0.25">
      <c r="C510" s="2" t="s">
        <v>509</v>
      </c>
      <c r="D510" s="2" t="s">
        <v>1509</v>
      </c>
      <c r="E510" s="2" t="s">
        <v>2506</v>
      </c>
      <c r="F510">
        <v>7.0465603370860304E-3</v>
      </c>
      <c r="G510">
        <v>8.7402994267879609E-3</v>
      </c>
      <c r="H510">
        <v>6.6926171091926502E-3</v>
      </c>
      <c r="I510">
        <v>6.5875580394434896E-3</v>
      </c>
      <c r="J510">
        <v>509</v>
      </c>
      <c r="K510">
        <v>50</v>
      </c>
      <c r="L510" t="s">
        <v>3516</v>
      </c>
      <c r="M510">
        <v>6.6256881588057596E-3</v>
      </c>
      <c r="N510">
        <v>2.07149372953381E-2</v>
      </c>
      <c r="P510">
        <v>3.1852876503408599E-3</v>
      </c>
      <c r="Q510">
        <v>3.1852876503406101E-3</v>
      </c>
      <c r="R510">
        <v>3.1852876503408998E-3</v>
      </c>
      <c r="S510">
        <v>3.1852876503409202E-3</v>
      </c>
      <c r="T510">
        <f t="shared" si="14"/>
        <v>1.5701254001889576E-16</v>
      </c>
      <c r="U510">
        <f t="shared" si="15"/>
        <v>-2.0383000842727483E-17</v>
      </c>
    </row>
    <row r="511" spans="1:21" ht="15" x14ac:dyDescent="0.25">
      <c r="C511" s="2" t="s">
        <v>510</v>
      </c>
      <c r="D511" s="2" t="s">
        <v>1510</v>
      </c>
      <c r="E511" s="2" t="s">
        <v>2507</v>
      </c>
      <c r="F511">
        <v>0</v>
      </c>
      <c r="G511">
        <v>0</v>
      </c>
      <c r="H511">
        <v>0</v>
      </c>
      <c r="I511">
        <v>0</v>
      </c>
      <c r="J511">
        <v>510</v>
      </c>
      <c r="K511">
        <v>50</v>
      </c>
      <c r="L511" t="s">
        <v>3517</v>
      </c>
      <c r="M511">
        <v>0</v>
      </c>
      <c r="N511">
        <v>0</v>
      </c>
      <c r="P511">
        <v>0</v>
      </c>
      <c r="Q511">
        <v>0</v>
      </c>
      <c r="R511">
        <v>0</v>
      </c>
      <c r="S511">
        <v>0</v>
      </c>
      <c r="T511">
        <f t="shared" si="14"/>
        <v>0</v>
      </c>
      <c r="U511">
        <f t="shared" si="15"/>
        <v>0</v>
      </c>
    </row>
    <row r="512" spans="1:21" ht="15" x14ac:dyDescent="0.25">
      <c r="C512" s="2" t="s">
        <v>511</v>
      </c>
      <c r="D512" s="2" t="s">
        <v>1511</v>
      </c>
      <c r="E512" s="2" t="s">
        <v>2508</v>
      </c>
      <c r="F512">
        <v>0.101598047239171</v>
      </c>
      <c r="G512">
        <v>0.117301423952394</v>
      </c>
      <c r="H512">
        <v>9.6494856594760106E-2</v>
      </c>
      <c r="I512">
        <v>9.4980103889798301E-2</v>
      </c>
      <c r="J512">
        <v>511</v>
      </c>
      <c r="K512">
        <v>50</v>
      </c>
      <c r="L512" t="s">
        <v>3518</v>
      </c>
      <c r="M512">
        <v>9.5529867956645795E-2</v>
      </c>
      <c r="N512">
        <v>0.109619117093299</v>
      </c>
      <c r="P512">
        <v>4.2748967608340897E-2</v>
      </c>
      <c r="Q512">
        <v>4.2748967608337601E-2</v>
      </c>
      <c r="R512">
        <v>4.2748967608341397E-2</v>
      </c>
      <c r="S512">
        <v>4.2748967608341702E-2</v>
      </c>
      <c r="T512">
        <f t="shared" si="14"/>
        <v>2.0623403606846948E-15</v>
      </c>
      <c r="U512">
        <f t="shared" si="15"/>
        <v>-3.0531133177191805E-16</v>
      </c>
    </row>
    <row r="513" spans="3:21" ht="15" x14ac:dyDescent="0.25">
      <c r="C513" s="2" t="s">
        <v>512</v>
      </c>
      <c r="D513" s="2" t="s">
        <v>1512</v>
      </c>
      <c r="E513" s="2" t="s">
        <v>2509</v>
      </c>
      <c r="F513">
        <v>0</v>
      </c>
      <c r="G513">
        <v>0</v>
      </c>
      <c r="H513">
        <v>0</v>
      </c>
      <c r="I513">
        <v>0</v>
      </c>
      <c r="J513">
        <v>512</v>
      </c>
      <c r="K513">
        <v>51</v>
      </c>
      <c r="L513" t="s">
        <v>3519</v>
      </c>
      <c r="M513">
        <v>0</v>
      </c>
      <c r="N513">
        <v>0</v>
      </c>
      <c r="P513">
        <v>0</v>
      </c>
      <c r="Q513">
        <v>0</v>
      </c>
      <c r="R513">
        <v>0</v>
      </c>
      <c r="S513">
        <v>0</v>
      </c>
      <c r="T513">
        <f t="shared" si="14"/>
        <v>0</v>
      </c>
      <c r="U513">
        <f t="shared" si="15"/>
        <v>0</v>
      </c>
    </row>
    <row r="514" spans="3:21" ht="15" x14ac:dyDescent="0.25">
      <c r="C514" s="2" t="s">
        <v>513</v>
      </c>
      <c r="D514" s="2" t="s">
        <v>1513</v>
      </c>
      <c r="E514" s="2" t="s">
        <v>2510</v>
      </c>
      <c r="F514">
        <v>0</v>
      </c>
      <c r="G514">
        <v>0</v>
      </c>
      <c r="H514">
        <v>0</v>
      </c>
      <c r="I514">
        <v>0</v>
      </c>
      <c r="J514">
        <v>513</v>
      </c>
      <c r="K514">
        <v>51</v>
      </c>
      <c r="L514" t="s">
        <v>3520</v>
      </c>
      <c r="M514">
        <v>0</v>
      </c>
      <c r="N514">
        <v>0</v>
      </c>
      <c r="P514">
        <v>0</v>
      </c>
      <c r="Q514">
        <v>0</v>
      </c>
      <c r="R514">
        <v>0</v>
      </c>
      <c r="S514">
        <v>0</v>
      </c>
      <c r="T514">
        <f t="shared" si="14"/>
        <v>0</v>
      </c>
      <c r="U514">
        <f t="shared" si="15"/>
        <v>0</v>
      </c>
    </row>
    <row r="515" spans="3:21" ht="15" x14ac:dyDescent="0.25">
      <c r="C515" s="2" t="s">
        <v>514</v>
      </c>
      <c r="D515" s="2" t="s">
        <v>1514</v>
      </c>
      <c r="E515" s="2" t="s">
        <v>2511</v>
      </c>
      <c r="F515">
        <v>0</v>
      </c>
      <c r="G515">
        <v>0</v>
      </c>
      <c r="H515">
        <v>0</v>
      </c>
      <c r="I515">
        <v>0</v>
      </c>
      <c r="J515">
        <v>514</v>
      </c>
      <c r="K515">
        <v>51</v>
      </c>
      <c r="L515" t="s">
        <v>514</v>
      </c>
      <c r="M515">
        <v>0</v>
      </c>
      <c r="N515">
        <v>0</v>
      </c>
      <c r="P515">
        <v>0</v>
      </c>
      <c r="Q515">
        <v>0</v>
      </c>
      <c r="R515">
        <v>0</v>
      </c>
      <c r="S515">
        <v>0</v>
      </c>
      <c r="T515">
        <f t="shared" ref="T515:T578" si="16">STDEV(P515:R515)</f>
        <v>0</v>
      </c>
      <c r="U515">
        <f t="shared" ref="U515:U578" si="17">R515-S515</f>
        <v>0</v>
      </c>
    </row>
    <row r="516" spans="3:21" ht="15" x14ac:dyDescent="0.25">
      <c r="C516" s="2" t="s">
        <v>515</v>
      </c>
      <c r="D516" s="2" t="s">
        <v>1515</v>
      </c>
      <c r="E516" s="2" t="s">
        <v>2512</v>
      </c>
      <c r="F516">
        <v>0</v>
      </c>
      <c r="G516">
        <v>0</v>
      </c>
      <c r="H516">
        <v>0</v>
      </c>
      <c r="I516">
        <v>0</v>
      </c>
      <c r="J516">
        <v>515</v>
      </c>
      <c r="K516">
        <v>51</v>
      </c>
      <c r="L516" t="s">
        <v>3521</v>
      </c>
      <c r="M516">
        <v>0</v>
      </c>
      <c r="N516">
        <v>0.34401249977959097</v>
      </c>
      <c r="P516">
        <v>0</v>
      </c>
      <c r="Q516">
        <v>0</v>
      </c>
      <c r="R516">
        <v>0</v>
      </c>
      <c r="S516">
        <v>0</v>
      </c>
      <c r="T516">
        <f t="shared" si="16"/>
        <v>0</v>
      </c>
      <c r="U516">
        <f t="shared" si="17"/>
        <v>0</v>
      </c>
    </row>
    <row r="517" spans="3:21" ht="15" x14ac:dyDescent="0.25">
      <c r="C517" s="2" t="s">
        <v>516</v>
      </c>
      <c r="D517" s="2" t="s">
        <v>1516</v>
      </c>
      <c r="E517" s="9" t="s">
        <v>2513</v>
      </c>
      <c r="F517">
        <v>0</v>
      </c>
      <c r="G517">
        <v>0</v>
      </c>
      <c r="H517">
        <v>0</v>
      </c>
      <c r="I517">
        <v>0</v>
      </c>
      <c r="J517">
        <v>516</v>
      </c>
      <c r="K517">
        <v>51</v>
      </c>
      <c r="L517" t="s">
        <v>3522</v>
      </c>
      <c r="M517">
        <v>0</v>
      </c>
      <c r="N517">
        <v>0.13760499991371899</v>
      </c>
      <c r="P517">
        <v>0</v>
      </c>
      <c r="Q517">
        <v>0</v>
      </c>
      <c r="R517">
        <v>0</v>
      </c>
      <c r="S517">
        <v>0</v>
      </c>
      <c r="T517">
        <f t="shared" si="16"/>
        <v>0</v>
      </c>
      <c r="U517">
        <f t="shared" si="17"/>
        <v>0</v>
      </c>
    </row>
    <row r="518" spans="3:21" ht="15" x14ac:dyDescent="0.25">
      <c r="C518" s="2" t="s">
        <v>517</v>
      </c>
      <c r="D518" s="2" t="s">
        <v>1517</v>
      </c>
      <c r="E518" s="9" t="s">
        <v>2514</v>
      </c>
      <c r="F518">
        <v>0</v>
      </c>
      <c r="G518">
        <v>0</v>
      </c>
      <c r="H518">
        <v>0</v>
      </c>
      <c r="I518">
        <v>0</v>
      </c>
      <c r="J518">
        <v>517</v>
      </c>
      <c r="K518">
        <v>51</v>
      </c>
      <c r="L518" t="s">
        <v>3523</v>
      </c>
      <c r="M518">
        <v>0</v>
      </c>
      <c r="N518">
        <v>1000</v>
      </c>
      <c r="P518">
        <v>0</v>
      </c>
      <c r="Q518">
        <v>0</v>
      </c>
      <c r="R518">
        <v>0</v>
      </c>
      <c r="S518">
        <v>0</v>
      </c>
      <c r="T518">
        <f t="shared" si="16"/>
        <v>0</v>
      </c>
      <c r="U518">
        <f t="shared" si="17"/>
        <v>0</v>
      </c>
    </row>
    <row r="519" spans="3:21" ht="15" x14ac:dyDescent="0.25">
      <c r="C519" s="2" t="s">
        <v>518</v>
      </c>
      <c r="D519" s="2" t="s">
        <v>1518</v>
      </c>
      <c r="E519" s="2" t="s">
        <v>2515</v>
      </c>
      <c r="F519">
        <v>0</v>
      </c>
      <c r="G519">
        <v>0</v>
      </c>
      <c r="H519">
        <v>0</v>
      </c>
      <c r="I519">
        <v>0</v>
      </c>
      <c r="J519">
        <v>518</v>
      </c>
      <c r="K519">
        <v>51</v>
      </c>
      <c r="L519" t="s">
        <v>3524</v>
      </c>
      <c r="M519">
        <v>0</v>
      </c>
      <c r="N519">
        <v>1000</v>
      </c>
      <c r="P519">
        <v>0</v>
      </c>
      <c r="Q519">
        <v>0</v>
      </c>
      <c r="R519">
        <v>0</v>
      </c>
      <c r="S519">
        <v>0</v>
      </c>
      <c r="T519">
        <f t="shared" si="16"/>
        <v>0</v>
      </c>
      <c r="U519">
        <f t="shared" si="17"/>
        <v>0</v>
      </c>
    </row>
    <row r="520" spans="3:21" ht="15" x14ac:dyDescent="0.25">
      <c r="C520" s="2" t="s">
        <v>519</v>
      </c>
      <c r="D520" s="2" t="s">
        <v>1519</v>
      </c>
      <c r="E520" s="2" t="s">
        <v>2516</v>
      </c>
      <c r="F520">
        <v>0</v>
      </c>
      <c r="G520">
        <v>0</v>
      </c>
      <c r="H520">
        <v>0</v>
      </c>
      <c r="I520">
        <v>0</v>
      </c>
      <c r="J520">
        <v>519</v>
      </c>
      <c r="K520">
        <v>51</v>
      </c>
      <c r="L520" t="s">
        <v>3525</v>
      </c>
      <c r="M520">
        <v>0</v>
      </c>
      <c r="N520">
        <v>0</v>
      </c>
      <c r="P520">
        <v>0</v>
      </c>
      <c r="Q520">
        <v>0</v>
      </c>
      <c r="R520">
        <v>0</v>
      </c>
      <c r="S520">
        <v>0</v>
      </c>
      <c r="T520">
        <f t="shared" si="16"/>
        <v>0</v>
      </c>
      <c r="U520">
        <f t="shared" si="17"/>
        <v>0</v>
      </c>
    </row>
    <row r="521" spans="3:21" ht="15" x14ac:dyDescent="0.25">
      <c r="C521" s="2" t="s">
        <v>520</v>
      </c>
      <c r="D521" s="2" t="s">
        <v>1520</v>
      </c>
      <c r="E521" s="9" t="s">
        <v>2517</v>
      </c>
      <c r="F521">
        <v>0</v>
      </c>
      <c r="G521">
        <v>0</v>
      </c>
      <c r="H521">
        <v>0</v>
      </c>
      <c r="I521">
        <v>0</v>
      </c>
      <c r="J521">
        <v>520</v>
      </c>
      <c r="K521">
        <v>51</v>
      </c>
      <c r="L521" t="s">
        <v>3526</v>
      </c>
      <c r="M521">
        <v>-0.114670833254195</v>
      </c>
      <c r="N521">
        <v>0</v>
      </c>
      <c r="P521">
        <v>0</v>
      </c>
      <c r="Q521">
        <v>0</v>
      </c>
      <c r="R521">
        <v>0</v>
      </c>
      <c r="S521">
        <v>0</v>
      </c>
      <c r="T521">
        <f t="shared" si="16"/>
        <v>0</v>
      </c>
      <c r="U521">
        <f t="shared" si="17"/>
        <v>0</v>
      </c>
    </row>
    <row r="522" spans="3:21" ht="15" x14ac:dyDescent="0.25">
      <c r="C522" s="2" t="s">
        <v>521</v>
      </c>
      <c r="D522" s="2" t="s">
        <v>1521</v>
      </c>
      <c r="E522" s="2" t="s">
        <v>2518</v>
      </c>
      <c r="F522">
        <v>0</v>
      </c>
      <c r="G522">
        <v>0</v>
      </c>
      <c r="H522">
        <v>0</v>
      </c>
      <c r="I522">
        <v>0</v>
      </c>
      <c r="J522">
        <v>521</v>
      </c>
      <c r="K522">
        <v>51</v>
      </c>
      <c r="L522" t="s">
        <v>3527</v>
      </c>
      <c r="M522">
        <v>0</v>
      </c>
      <c r="N522">
        <v>0.114670833254179</v>
      </c>
      <c r="P522">
        <v>0</v>
      </c>
      <c r="Q522">
        <v>0</v>
      </c>
      <c r="R522">
        <v>0</v>
      </c>
      <c r="S522">
        <v>0</v>
      </c>
      <c r="T522">
        <f t="shared" si="16"/>
        <v>0</v>
      </c>
      <c r="U522">
        <f t="shared" si="17"/>
        <v>0</v>
      </c>
    </row>
    <row r="523" spans="3:21" ht="15" x14ac:dyDescent="0.25">
      <c r="C523" s="2" t="s">
        <v>522</v>
      </c>
      <c r="D523" s="2" t="s">
        <v>1522</v>
      </c>
      <c r="E523" s="2" t="s">
        <v>2519</v>
      </c>
      <c r="F523">
        <v>0</v>
      </c>
      <c r="G523">
        <v>0</v>
      </c>
      <c r="H523">
        <v>0</v>
      </c>
      <c r="I523">
        <v>0</v>
      </c>
      <c r="J523">
        <v>522</v>
      </c>
      <c r="K523">
        <v>52</v>
      </c>
      <c r="L523" t="s">
        <v>3528</v>
      </c>
      <c r="M523">
        <v>0</v>
      </c>
      <c r="N523">
        <v>0</v>
      </c>
      <c r="P523">
        <v>0</v>
      </c>
      <c r="Q523">
        <v>0</v>
      </c>
      <c r="R523">
        <v>0</v>
      </c>
      <c r="S523">
        <v>0</v>
      </c>
      <c r="T523">
        <f t="shared" si="16"/>
        <v>0</v>
      </c>
      <c r="U523">
        <f t="shared" si="17"/>
        <v>0</v>
      </c>
    </row>
    <row r="524" spans="3:21" ht="15" x14ac:dyDescent="0.25">
      <c r="C524" s="2" t="s">
        <v>523</v>
      </c>
      <c r="D524" s="2" t="s">
        <v>1523</v>
      </c>
      <c r="E524" s="2" t="s">
        <v>2520</v>
      </c>
      <c r="F524">
        <v>0</v>
      </c>
      <c r="G524">
        <v>0</v>
      </c>
      <c r="H524">
        <v>0</v>
      </c>
      <c r="I524">
        <v>0</v>
      </c>
      <c r="J524">
        <v>523</v>
      </c>
      <c r="K524">
        <v>52</v>
      </c>
      <c r="L524" t="s">
        <v>3529</v>
      </c>
      <c r="M524">
        <v>0</v>
      </c>
      <c r="N524">
        <v>2.93727483018694</v>
      </c>
      <c r="P524">
        <v>0</v>
      </c>
      <c r="Q524">
        <v>0</v>
      </c>
      <c r="R524">
        <v>0</v>
      </c>
      <c r="S524">
        <v>0</v>
      </c>
      <c r="T524">
        <f t="shared" si="16"/>
        <v>0</v>
      </c>
      <c r="U524">
        <f t="shared" si="17"/>
        <v>0</v>
      </c>
    </row>
    <row r="525" spans="3:21" ht="15" x14ac:dyDescent="0.25">
      <c r="C525" s="2" t="s">
        <v>524</v>
      </c>
      <c r="D525" s="2" t="s">
        <v>1524</v>
      </c>
      <c r="E525" s="2" t="s">
        <v>2521</v>
      </c>
      <c r="F525">
        <v>0</v>
      </c>
      <c r="G525">
        <v>0</v>
      </c>
      <c r="H525">
        <v>0</v>
      </c>
      <c r="I525">
        <v>0</v>
      </c>
      <c r="J525">
        <v>524</v>
      </c>
      <c r="K525">
        <v>52</v>
      </c>
      <c r="L525" t="s">
        <v>3530</v>
      </c>
      <c r="M525">
        <v>0</v>
      </c>
      <c r="N525">
        <v>0</v>
      </c>
      <c r="P525">
        <v>0</v>
      </c>
      <c r="Q525">
        <v>0</v>
      </c>
      <c r="R525">
        <v>0</v>
      </c>
      <c r="S525">
        <v>0</v>
      </c>
      <c r="T525">
        <f t="shared" si="16"/>
        <v>0</v>
      </c>
      <c r="U525">
        <f t="shared" si="17"/>
        <v>0</v>
      </c>
    </row>
    <row r="526" spans="3:21" ht="15" x14ac:dyDescent="0.25">
      <c r="C526" s="2" t="s">
        <v>525</v>
      </c>
      <c r="D526" s="2" t="s">
        <v>1525</v>
      </c>
      <c r="E526" s="2" t="s">
        <v>2522</v>
      </c>
      <c r="F526">
        <v>0</v>
      </c>
      <c r="G526">
        <v>0</v>
      </c>
      <c r="H526">
        <v>0</v>
      </c>
      <c r="I526">
        <v>0</v>
      </c>
      <c r="J526">
        <v>525</v>
      </c>
      <c r="K526">
        <v>52</v>
      </c>
      <c r="L526" t="s">
        <v>3531</v>
      </c>
      <c r="M526">
        <v>0</v>
      </c>
      <c r="N526">
        <v>0</v>
      </c>
      <c r="P526">
        <v>0</v>
      </c>
      <c r="Q526">
        <v>0</v>
      </c>
      <c r="R526">
        <v>0</v>
      </c>
      <c r="S526">
        <v>0</v>
      </c>
      <c r="T526">
        <f t="shared" si="16"/>
        <v>0</v>
      </c>
      <c r="U526">
        <f t="shared" si="17"/>
        <v>0</v>
      </c>
    </row>
    <row r="527" spans="3:21" ht="15" x14ac:dyDescent="0.25">
      <c r="C527" s="2" t="s">
        <v>526</v>
      </c>
      <c r="D527" s="2" t="s">
        <v>1526</v>
      </c>
      <c r="E527" s="9" t="s">
        <v>2523</v>
      </c>
      <c r="F527">
        <v>0</v>
      </c>
      <c r="G527">
        <v>0</v>
      </c>
      <c r="H527">
        <v>0</v>
      </c>
      <c r="I527">
        <v>0</v>
      </c>
      <c r="J527">
        <v>526</v>
      </c>
      <c r="K527">
        <v>52</v>
      </c>
      <c r="L527" t="s">
        <v>3532</v>
      </c>
      <c r="M527">
        <v>0</v>
      </c>
      <c r="N527">
        <v>0</v>
      </c>
      <c r="P527">
        <v>0</v>
      </c>
      <c r="Q527">
        <v>0</v>
      </c>
      <c r="R527">
        <v>0</v>
      </c>
      <c r="S527">
        <v>0</v>
      </c>
      <c r="T527">
        <f t="shared" si="16"/>
        <v>0</v>
      </c>
      <c r="U527">
        <f t="shared" si="17"/>
        <v>0</v>
      </c>
    </row>
    <row r="528" spans="3:21" ht="15" x14ac:dyDescent="0.25">
      <c r="C528" s="2" t="s">
        <v>527</v>
      </c>
      <c r="D528" s="2" t="s">
        <v>1527</v>
      </c>
      <c r="E528" s="2" t="s">
        <v>2524</v>
      </c>
      <c r="F528">
        <v>0</v>
      </c>
      <c r="G528">
        <v>0</v>
      </c>
      <c r="H528">
        <v>0</v>
      </c>
      <c r="I528">
        <v>0</v>
      </c>
      <c r="J528">
        <v>527</v>
      </c>
      <c r="K528">
        <v>52</v>
      </c>
      <c r="L528" t="s">
        <v>3533</v>
      </c>
      <c r="M528">
        <v>0</v>
      </c>
      <c r="N528">
        <v>0</v>
      </c>
      <c r="P528">
        <v>0</v>
      </c>
      <c r="Q528">
        <v>0</v>
      </c>
      <c r="R528">
        <v>0</v>
      </c>
      <c r="S528">
        <v>0</v>
      </c>
      <c r="T528">
        <f t="shared" si="16"/>
        <v>0</v>
      </c>
      <c r="U528">
        <f t="shared" si="17"/>
        <v>0</v>
      </c>
    </row>
    <row r="529" spans="3:21" ht="15" x14ac:dyDescent="0.25">
      <c r="C529" s="2" t="s">
        <v>528</v>
      </c>
      <c r="D529" s="2" t="s">
        <v>1528</v>
      </c>
      <c r="E529" s="2" t="s">
        <v>2525</v>
      </c>
      <c r="F529">
        <v>8.41921286609741E-2</v>
      </c>
      <c r="G529">
        <v>0.10444808025108999</v>
      </c>
      <c r="H529">
        <v>7.9963223726371005E-2</v>
      </c>
      <c r="I529">
        <v>7.8707980558897203E-2</v>
      </c>
      <c r="J529">
        <v>528</v>
      </c>
      <c r="K529">
        <v>52</v>
      </c>
      <c r="L529" t="s">
        <v>3534</v>
      </c>
      <c r="M529">
        <v>7.9163558282199703E-2</v>
      </c>
      <c r="N529">
        <v>7.9963223726372601E-2</v>
      </c>
      <c r="P529">
        <v>3.8064734842599597E-2</v>
      </c>
      <c r="Q529">
        <v>3.8064734842596697E-2</v>
      </c>
      <c r="R529">
        <v>3.8064734842599798E-2</v>
      </c>
      <c r="S529">
        <v>3.8064734842600201E-2</v>
      </c>
      <c r="T529">
        <f t="shared" si="16"/>
        <v>1.7355906209827136E-15</v>
      </c>
      <c r="U529">
        <f t="shared" si="17"/>
        <v>-4.0245584642661925E-16</v>
      </c>
    </row>
    <row r="530" spans="3:21" ht="15" x14ac:dyDescent="0.25">
      <c r="C530" s="2" t="s">
        <v>529</v>
      </c>
      <c r="D530" s="2" t="s">
        <v>1529</v>
      </c>
      <c r="E530" s="2" t="s">
        <v>2526</v>
      </c>
      <c r="F530">
        <v>0</v>
      </c>
      <c r="G530">
        <v>0</v>
      </c>
      <c r="H530">
        <v>0</v>
      </c>
      <c r="I530">
        <v>0</v>
      </c>
      <c r="J530">
        <v>529</v>
      </c>
      <c r="K530">
        <v>52</v>
      </c>
      <c r="L530" t="s">
        <v>3535</v>
      </c>
      <c r="M530">
        <v>0</v>
      </c>
      <c r="N530">
        <v>0</v>
      </c>
      <c r="P530">
        <v>0</v>
      </c>
      <c r="Q530">
        <v>0</v>
      </c>
      <c r="R530">
        <v>0</v>
      </c>
      <c r="S530">
        <v>0</v>
      </c>
      <c r="T530">
        <f t="shared" si="16"/>
        <v>0</v>
      </c>
      <c r="U530">
        <f t="shared" si="17"/>
        <v>0</v>
      </c>
    </row>
    <row r="531" spans="3:21" ht="15" x14ac:dyDescent="0.25">
      <c r="C531" s="2" t="s">
        <v>530</v>
      </c>
      <c r="D531" s="2" t="s">
        <v>1530</v>
      </c>
      <c r="E531" s="2" t="s">
        <v>2527</v>
      </c>
      <c r="F531">
        <v>0</v>
      </c>
      <c r="G531">
        <v>8.7402994267879609E-3</v>
      </c>
      <c r="H531">
        <v>0</v>
      </c>
      <c r="I531">
        <v>0</v>
      </c>
      <c r="J531">
        <v>530</v>
      </c>
      <c r="K531">
        <v>52</v>
      </c>
      <c r="L531" t="s">
        <v>3536</v>
      </c>
      <c r="M531">
        <v>0</v>
      </c>
      <c r="N531">
        <v>0</v>
      </c>
      <c r="P531">
        <v>3.1852876503408599E-3</v>
      </c>
      <c r="Q531">
        <v>3.1852876503406101E-3</v>
      </c>
      <c r="R531">
        <v>3.1852876503408998E-3</v>
      </c>
      <c r="S531">
        <v>3.1852876503409202E-3</v>
      </c>
      <c r="T531">
        <f t="shared" si="16"/>
        <v>1.5701254001889576E-16</v>
      </c>
      <c r="U531">
        <f t="shared" si="17"/>
        <v>-2.0383000842727483E-17</v>
      </c>
    </row>
    <row r="532" spans="3:21" ht="15" x14ac:dyDescent="0.25">
      <c r="C532" s="2" t="s">
        <v>531</v>
      </c>
      <c r="D532" s="2" t="s">
        <v>1531</v>
      </c>
      <c r="E532" s="9" t="s">
        <v>2528</v>
      </c>
      <c r="F532">
        <v>0.65244356256789604</v>
      </c>
      <c r="G532">
        <v>0.79193244361022197</v>
      </c>
      <c r="H532">
        <v>0.61967183146691696</v>
      </c>
      <c r="I532">
        <v>0.60994437431497806</v>
      </c>
      <c r="J532">
        <v>531</v>
      </c>
      <c r="K532">
        <v>52</v>
      </c>
      <c r="L532" t="s">
        <v>3537</v>
      </c>
      <c r="M532">
        <v>0.58553115859706395</v>
      </c>
      <c r="N532">
        <v>1.0721581888682301</v>
      </c>
      <c r="P532">
        <v>3.0652013810548602</v>
      </c>
      <c r="Q532">
        <v>0.28860940676747798</v>
      </c>
      <c r="R532">
        <v>2.14691356864614</v>
      </c>
      <c r="S532">
        <v>2.0643864938577998</v>
      </c>
      <c r="T532">
        <f t="shared" si="16"/>
        <v>1.4145676522145709</v>
      </c>
      <c r="U532">
        <f t="shared" si="17"/>
        <v>8.2527074788340204E-2</v>
      </c>
    </row>
    <row r="533" spans="3:21" ht="15" x14ac:dyDescent="0.25">
      <c r="C533" s="2" t="s">
        <v>532</v>
      </c>
      <c r="D533" s="2" t="s">
        <v>1532</v>
      </c>
      <c r="E533" s="9" t="s">
        <v>2529</v>
      </c>
      <c r="F533">
        <v>0.65244356256789604</v>
      </c>
      <c r="G533">
        <v>0.79193244361022197</v>
      </c>
      <c r="H533">
        <v>0.61967183146691696</v>
      </c>
      <c r="I533">
        <v>0.60994437431497806</v>
      </c>
      <c r="J533">
        <v>532</v>
      </c>
      <c r="K533">
        <v>53</v>
      </c>
      <c r="L533" t="s">
        <v>3538</v>
      </c>
      <c r="M533">
        <v>0.58553115859706395</v>
      </c>
      <c r="N533">
        <v>1.0721581888682301</v>
      </c>
      <c r="P533">
        <v>3.0652013810548602</v>
      </c>
      <c r="Q533">
        <v>0.28860940676747798</v>
      </c>
      <c r="R533">
        <v>2.14691356864614</v>
      </c>
      <c r="S533">
        <v>2.0643864938577998</v>
      </c>
      <c r="T533">
        <f t="shared" si="16"/>
        <v>1.4145676522145709</v>
      </c>
      <c r="U533">
        <f t="shared" si="17"/>
        <v>8.2527074788340204E-2</v>
      </c>
    </row>
    <row r="534" spans="3:21" ht="15" x14ac:dyDescent="0.25">
      <c r="C534" s="2" t="s">
        <v>533</v>
      </c>
      <c r="D534" s="2" t="s">
        <v>1533</v>
      </c>
      <c r="E534" s="2" t="s">
        <v>2530</v>
      </c>
      <c r="F534">
        <v>0.13122933487131699</v>
      </c>
      <c r="G534">
        <v>0.15406176197648899</v>
      </c>
      <c r="H534">
        <v>0.124637787767945</v>
      </c>
      <c r="I534">
        <v>0.122681254198961</v>
      </c>
      <c r="J534">
        <v>533</v>
      </c>
      <c r="K534">
        <v>53</v>
      </c>
      <c r="L534" t="s">
        <v>3539</v>
      </c>
      <c r="M534">
        <v>0.12339135813096599</v>
      </c>
      <c r="N534">
        <v>0.13748060726834299</v>
      </c>
      <c r="P534">
        <v>5.6145791334039803E-2</v>
      </c>
      <c r="Q534">
        <v>5.6145791334035397E-2</v>
      </c>
      <c r="R534">
        <v>5.6145791334040497E-2</v>
      </c>
      <c r="S534">
        <v>5.6145791334040802E-2</v>
      </c>
      <c r="T534">
        <f t="shared" si="16"/>
        <v>2.7660741067786806E-15</v>
      </c>
      <c r="U534">
        <f t="shared" si="17"/>
        <v>-3.0531133177191805E-16</v>
      </c>
    </row>
    <row r="535" spans="3:21" ht="15" x14ac:dyDescent="0.25">
      <c r="C535" s="2" t="s">
        <v>534</v>
      </c>
      <c r="D535" s="2" t="s">
        <v>1534</v>
      </c>
      <c r="E535" s="2" t="s">
        <v>2531</v>
      </c>
      <c r="F535">
        <v>0</v>
      </c>
      <c r="G535">
        <v>0</v>
      </c>
      <c r="H535">
        <v>0</v>
      </c>
      <c r="I535">
        <v>0</v>
      </c>
      <c r="J535">
        <v>534</v>
      </c>
      <c r="K535">
        <v>53</v>
      </c>
      <c r="L535" t="s">
        <v>3540</v>
      </c>
      <c r="M535">
        <v>0</v>
      </c>
      <c r="N535">
        <v>0</v>
      </c>
      <c r="P535">
        <v>0</v>
      </c>
      <c r="Q535">
        <v>0</v>
      </c>
      <c r="R535">
        <v>0</v>
      </c>
      <c r="S535">
        <v>0</v>
      </c>
      <c r="T535">
        <f t="shared" si="16"/>
        <v>0</v>
      </c>
      <c r="U535">
        <f t="shared" si="17"/>
        <v>0</v>
      </c>
    </row>
    <row r="536" spans="3:21" ht="15" x14ac:dyDescent="0.25">
      <c r="C536" s="2" t="s">
        <v>535</v>
      </c>
      <c r="D536" s="2" t="s">
        <v>1535</v>
      </c>
      <c r="E536" s="9" t="s">
        <v>2532</v>
      </c>
      <c r="F536">
        <v>0</v>
      </c>
      <c r="G536">
        <v>8.7402994267904398E-3</v>
      </c>
      <c r="H536">
        <v>0</v>
      </c>
      <c r="I536">
        <v>0</v>
      </c>
      <c r="J536">
        <v>535</v>
      </c>
      <c r="K536">
        <v>53</v>
      </c>
      <c r="L536" t="s">
        <v>3541</v>
      </c>
      <c r="M536">
        <v>0</v>
      </c>
      <c r="N536">
        <v>0</v>
      </c>
      <c r="P536">
        <v>3.1852876503535299E-3</v>
      </c>
      <c r="Q536">
        <v>3.1852876503535299E-3</v>
      </c>
      <c r="R536">
        <v>3.1852876503535299E-3</v>
      </c>
      <c r="S536">
        <v>3.1852876503535299E-3</v>
      </c>
      <c r="T536">
        <f t="shared" si="16"/>
        <v>0</v>
      </c>
      <c r="U536">
        <f t="shared" si="17"/>
        <v>0</v>
      </c>
    </row>
    <row r="537" spans="3:21" ht="15" x14ac:dyDescent="0.25">
      <c r="C537" s="2" t="s">
        <v>536</v>
      </c>
      <c r="D537" s="2" t="s">
        <v>1536</v>
      </c>
      <c r="E537" s="9" t="s">
        <v>2533</v>
      </c>
      <c r="F537">
        <v>0</v>
      </c>
      <c r="G537">
        <v>0</v>
      </c>
      <c r="H537">
        <v>0</v>
      </c>
      <c r="I537">
        <v>0</v>
      </c>
      <c r="J537">
        <v>536</v>
      </c>
      <c r="K537">
        <v>53</v>
      </c>
      <c r="L537" t="s">
        <v>3542</v>
      </c>
      <c r="M537">
        <v>0</v>
      </c>
      <c r="N537">
        <v>0</v>
      </c>
      <c r="P537">
        <v>0</v>
      </c>
      <c r="Q537">
        <v>0</v>
      </c>
      <c r="R537">
        <v>0</v>
      </c>
      <c r="S537">
        <v>0</v>
      </c>
      <c r="T537">
        <f t="shared" si="16"/>
        <v>0</v>
      </c>
      <c r="U537">
        <f t="shared" si="17"/>
        <v>0</v>
      </c>
    </row>
    <row r="538" spans="3:21" ht="15" x14ac:dyDescent="0.25">
      <c r="C538" s="2" t="s">
        <v>537</v>
      </c>
      <c r="D538" s="2" t="s">
        <v>1537</v>
      </c>
      <c r="E538" s="9" t="s">
        <v>2534</v>
      </c>
      <c r="F538">
        <v>9.23970132104421</v>
      </c>
      <c r="G538">
        <v>0</v>
      </c>
      <c r="H538">
        <v>8.6549999999996299</v>
      </c>
      <c r="I538">
        <v>8.6550000000046303</v>
      </c>
      <c r="J538">
        <v>537</v>
      </c>
      <c r="K538">
        <v>53</v>
      </c>
      <c r="L538" t="s">
        <v>3543</v>
      </c>
      <c r="M538">
        <v>8.4080166668170495</v>
      </c>
      <c r="N538">
        <v>8.6549999999999692</v>
      </c>
      <c r="P538">
        <v>7.5540571081144199</v>
      </c>
      <c r="Q538">
        <v>0</v>
      </c>
      <c r="R538">
        <v>8.1467604438880699</v>
      </c>
      <c r="S538">
        <v>8.2170612853742604</v>
      </c>
      <c r="T538">
        <f t="shared" si="16"/>
        <v>4.5421137107259968</v>
      </c>
      <c r="U538">
        <f t="shared" si="17"/>
        <v>-7.0300841486190535E-2</v>
      </c>
    </row>
    <row r="539" spans="3:21" ht="15" x14ac:dyDescent="0.25">
      <c r="C539" s="2" t="s">
        <v>538</v>
      </c>
      <c r="D539" s="2" t="s">
        <v>1538</v>
      </c>
      <c r="E539" s="2" t="s">
        <v>2535</v>
      </c>
      <c r="F539">
        <v>0</v>
      </c>
      <c r="G539">
        <v>0</v>
      </c>
      <c r="H539">
        <v>0</v>
      </c>
      <c r="I539">
        <v>0</v>
      </c>
      <c r="J539">
        <v>538</v>
      </c>
      <c r="K539">
        <v>53</v>
      </c>
      <c r="L539" t="s">
        <v>538</v>
      </c>
      <c r="M539">
        <v>0</v>
      </c>
      <c r="N539">
        <v>0</v>
      </c>
      <c r="P539">
        <v>0</v>
      </c>
      <c r="Q539">
        <v>0</v>
      </c>
      <c r="R539">
        <v>0</v>
      </c>
      <c r="S539">
        <v>0</v>
      </c>
      <c r="T539">
        <f t="shared" si="16"/>
        <v>0</v>
      </c>
      <c r="U539">
        <f t="shared" si="17"/>
        <v>0</v>
      </c>
    </row>
    <row r="540" spans="3:21" ht="15" x14ac:dyDescent="0.25">
      <c r="C540" s="2" t="s">
        <v>539</v>
      </c>
      <c r="D540" s="2" t="s">
        <v>1539</v>
      </c>
      <c r="E540" s="2" t="s">
        <v>2536</v>
      </c>
      <c r="F540">
        <v>0</v>
      </c>
      <c r="G540">
        <v>0</v>
      </c>
      <c r="H540">
        <v>0</v>
      </c>
      <c r="I540">
        <v>0</v>
      </c>
      <c r="J540">
        <v>539</v>
      </c>
      <c r="K540">
        <v>53</v>
      </c>
      <c r="L540" t="s">
        <v>3544</v>
      </c>
      <c r="M540">
        <v>0</v>
      </c>
      <c r="N540">
        <v>0.34401249976558901</v>
      </c>
      <c r="P540">
        <v>0</v>
      </c>
      <c r="Q540">
        <v>0</v>
      </c>
      <c r="R540">
        <v>0</v>
      </c>
      <c r="S540">
        <v>0</v>
      </c>
      <c r="T540">
        <f t="shared" si="16"/>
        <v>0</v>
      </c>
      <c r="U540">
        <f t="shared" si="17"/>
        <v>0</v>
      </c>
    </row>
    <row r="541" spans="3:21" ht="15" x14ac:dyDescent="0.25">
      <c r="C541" s="7" t="s">
        <v>540</v>
      </c>
      <c r="D541" s="7" t="s">
        <v>1540</v>
      </c>
      <c r="E541" s="7" t="s">
        <v>2537</v>
      </c>
      <c r="F541">
        <v>36.347402059478298</v>
      </c>
      <c r="G541">
        <v>23.518732679807801</v>
      </c>
      <c r="H541">
        <v>34.433007118579297</v>
      </c>
      <c r="I541">
        <v>34.665142804894302</v>
      </c>
      <c r="J541">
        <v>540</v>
      </c>
      <c r="K541">
        <v>53</v>
      </c>
      <c r="L541" t="s">
        <v>3545</v>
      </c>
      <c r="M541">
        <v>33.551794300195901</v>
      </c>
      <c r="N541">
        <v>34.788044834639997</v>
      </c>
      <c r="P541">
        <v>33.690615582935301</v>
      </c>
      <c r="Q541">
        <v>20.584170124319002</v>
      </c>
      <c r="R541">
        <v>35.590037308553001</v>
      </c>
      <c r="S541">
        <v>35.675620941666502</v>
      </c>
      <c r="T541">
        <f t="shared" si="16"/>
        <v>8.1707074908103294</v>
      </c>
      <c r="U541">
        <f t="shared" si="17"/>
        <v>-8.5583633113500923E-2</v>
      </c>
    </row>
    <row r="542" spans="3:21" ht="15" x14ac:dyDescent="0.25">
      <c r="C542" s="9" t="s">
        <v>541</v>
      </c>
      <c r="D542" s="9" t="s">
        <v>1541</v>
      </c>
      <c r="E542" s="9" t="s">
        <v>2538</v>
      </c>
      <c r="F542">
        <v>0</v>
      </c>
      <c r="G542">
        <v>0</v>
      </c>
      <c r="H542">
        <v>0</v>
      </c>
      <c r="I542">
        <v>0</v>
      </c>
      <c r="J542">
        <v>541</v>
      </c>
      <c r="K542">
        <v>53</v>
      </c>
      <c r="L542" t="s">
        <v>3546</v>
      </c>
      <c r="M542">
        <v>0</v>
      </c>
      <c r="N542">
        <v>0.68802499956034102</v>
      </c>
      <c r="P542">
        <v>0</v>
      </c>
      <c r="Q542">
        <v>0</v>
      </c>
      <c r="R542">
        <v>0</v>
      </c>
      <c r="S542">
        <v>0</v>
      </c>
      <c r="T542">
        <f t="shared" si="16"/>
        <v>0</v>
      </c>
      <c r="U542">
        <f t="shared" si="17"/>
        <v>0</v>
      </c>
    </row>
    <row r="543" spans="3:21" ht="15" x14ac:dyDescent="0.25">
      <c r="C543" s="2" t="s">
        <v>542</v>
      </c>
      <c r="D543" s="2" t="s">
        <v>1542</v>
      </c>
      <c r="E543" s="2" t="s">
        <v>2539</v>
      </c>
      <c r="F543">
        <v>3.1344894903107001E-4</v>
      </c>
      <c r="G543">
        <v>3.8886225474499302E-4</v>
      </c>
      <c r="H543">
        <v>2.9770465287892701E-4</v>
      </c>
      <c r="I543">
        <v>2.9303135790570401E-4</v>
      </c>
      <c r="J543">
        <v>542</v>
      </c>
      <c r="K543">
        <v>54</v>
      </c>
      <c r="L543" t="s">
        <v>3547</v>
      </c>
      <c r="M543">
        <v>2.9472748292391798E-4</v>
      </c>
      <c r="N543">
        <v>2.9770465287897401E-4</v>
      </c>
      <c r="P543">
        <v>1.41715755631822E-4</v>
      </c>
      <c r="Q543">
        <v>1.41715755631822E-4</v>
      </c>
      <c r="R543">
        <v>1.41715755631822E-4</v>
      </c>
      <c r="S543">
        <v>1.41715755631822E-4</v>
      </c>
      <c r="T543">
        <f t="shared" si="16"/>
        <v>0</v>
      </c>
      <c r="U543">
        <f t="shared" si="17"/>
        <v>0</v>
      </c>
    </row>
    <row r="544" spans="3:21" ht="15" x14ac:dyDescent="0.25">
      <c r="C544" s="2" t="s">
        <v>543</v>
      </c>
      <c r="D544" s="2" t="s">
        <v>1543</v>
      </c>
      <c r="E544" s="2" t="s">
        <v>2540</v>
      </c>
      <c r="F544">
        <v>0</v>
      </c>
      <c r="G544">
        <v>0</v>
      </c>
      <c r="H544">
        <v>0</v>
      </c>
      <c r="I544">
        <v>0</v>
      </c>
      <c r="J544">
        <v>543</v>
      </c>
      <c r="K544">
        <v>54</v>
      </c>
      <c r="L544" t="s">
        <v>3548</v>
      </c>
      <c r="M544">
        <v>0</v>
      </c>
      <c r="N544">
        <v>0.68802499956430396</v>
      </c>
      <c r="P544">
        <v>0</v>
      </c>
      <c r="Q544">
        <v>0</v>
      </c>
      <c r="R544">
        <v>0</v>
      </c>
      <c r="S544">
        <v>0</v>
      </c>
      <c r="T544">
        <f t="shared" si="16"/>
        <v>0</v>
      </c>
      <c r="U544">
        <f t="shared" si="17"/>
        <v>0</v>
      </c>
    </row>
    <row r="545" spans="3:21" ht="15" x14ac:dyDescent="0.25">
      <c r="C545" s="2" t="s">
        <v>544</v>
      </c>
      <c r="D545" s="2" t="s">
        <v>1544</v>
      </c>
      <c r="E545" s="2" t="s">
        <v>2541</v>
      </c>
      <c r="F545">
        <v>1.6164640016138601E-3</v>
      </c>
      <c r="G545">
        <v>2.00537228893882E-3</v>
      </c>
      <c r="H545">
        <v>1.5352702760047499E-3</v>
      </c>
      <c r="I545">
        <v>1.5111699779613E-3</v>
      </c>
      <c r="J545">
        <v>544</v>
      </c>
      <c r="K545">
        <v>54</v>
      </c>
      <c r="L545" t="s">
        <v>3549</v>
      </c>
      <c r="M545">
        <v>0</v>
      </c>
      <c r="N545">
        <v>1.5352702756636599E-3</v>
      </c>
      <c r="P545">
        <v>7.3083166541465495E-4</v>
      </c>
      <c r="Q545">
        <v>7.3083166541110202E-4</v>
      </c>
      <c r="R545">
        <v>7.3083166541465495E-4</v>
      </c>
      <c r="S545">
        <v>7.3083166541465495E-4</v>
      </c>
      <c r="T545">
        <f t="shared" si="16"/>
        <v>2.0512853921699066E-15</v>
      </c>
      <c r="U545">
        <f t="shared" si="17"/>
        <v>0</v>
      </c>
    </row>
    <row r="546" spans="3:21" ht="15" x14ac:dyDescent="0.25">
      <c r="C546" s="2" t="s">
        <v>545</v>
      </c>
      <c r="D546" s="2" t="s">
        <v>1545</v>
      </c>
      <c r="E546" s="2" t="s">
        <v>2542</v>
      </c>
      <c r="F546">
        <v>0</v>
      </c>
      <c r="G546">
        <v>0</v>
      </c>
      <c r="H546">
        <v>0</v>
      </c>
      <c r="I546">
        <v>0</v>
      </c>
      <c r="J546">
        <v>545</v>
      </c>
      <c r="K546">
        <v>54</v>
      </c>
      <c r="L546" t="s">
        <v>3550</v>
      </c>
      <c r="M546">
        <v>0</v>
      </c>
      <c r="N546">
        <v>1.53520175977938E-3</v>
      </c>
      <c r="P546">
        <v>0</v>
      </c>
      <c r="Q546">
        <v>0</v>
      </c>
      <c r="R546">
        <v>0</v>
      </c>
      <c r="S546">
        <v>0</v>
      </c>
      <c r="T546">
        <f t="shared" si="16"/>
        <v>0</v>
      </c>
      <c r="U546">
        <f t="shared" si="17"/>
        <v>0</v>
      </c>
    </row>
    <row r="547" spans="3:21" ht="15" x14ac:dyDescent="0.25">
      <c r="C547" s="2" t="s">
        <v>546</v>
      </c>
      <c r="D547" s="2" t="s">
        <v>1546</v>
      </c>
      <c r="E547" s="2" t="s">
        <v>2543</v>
      </c>
      <c r="F547">
        <v>0</v>
      </c>
      <c r="G547">
        <v>0</v>
      </c>
      <c r="H547">
        <v>0</v>
      </c>
      <c r="I547">
        <v>0</v>
      </c>
      <c r="J547">
        <v>546</v>
      </c>
      <c r="K547">
        <v>54</v>
      </c>
      <c r="L547" t="s">
        <v>3551</v>
      </c>
      <c r="M547">
        <v>0</v>
      </c>
      <c r="N547">
        <v>0</v>
      </c>
      <c r="P547">
        <v>0</v>
      </c>
      <c r="Q547">
        <v>0</v>
      </c>
      <c r="R547">
        <v>0</v>
      </c>
      <c r="S547">
        <v>0</v>
      </c>
      <c r="T547">
        <f t="shared" si="16"/>
        <v>0</v>
      </c>
      <c r="U547">
        <f t="shared" si="17"/>
        <v>0</v>
      </c>
    </row>
    <row r="548" spans="3:21" ht="15" x14ac:dyDescent="0.25">
      <c r="C548" s="2" t="s">
        <v>547</v>
      </c>
      <c r="D548" s="2" t="s">
        <v>1547</v>
      </c>
      <c r="E548" s="9" t="s">
        <v>2544</v>
      </c>
      <c r="F548">
        <v>6.4600000000000399</v>
      </c>
      <c r="G548">
        <v>6.4600000000000399</v>
      </c>
      <c r="H548">
        <v>6.4600000000000399</v>
      </c>
      <c r="I548">
        <v>6.4600000000000399</v>
      </c>
      <c r="J548">
        <v>547</v>
      </c>
      <c r="K548">
        <v>54</v>
      </c>
      <c r="L548" t="s">
        <v>3552</v>
      </c>
      <c r="M548">
        <v>6.0013166669669999</v>
      </c>
      <c r="N548">
        <v>1000</v>
      </c>
      <c r="P548">
        <v>6.4600000000000399</v>
      </c>
      <c r="Q548">
        <v>6.4600000000000399</v>
      </c>
      <c r="R548">
        <v>6.4600000000000399</v>
      </c>
      <c r="S548">
        <v>6.4600000000000399</v>
      </c>
      <c r="T548">
        <f t="shared" si="16"/>
        <v>0</v>
      </c>
      <c r="U548">
        <f t="shared" si="17"/>
        <v>0</v>
      </c>
    </row>
    <row r="549" spans="3:21" ht="15" x14ac:dyDescent="0.25">
      <c r="C549" s="2" t="s">
        <v>548</v>
      </c>
      <c r="D549" s="2" t="s">
        <v>1548</v>
      </c>
      <c r="E549" s="2" t="s">
        <v>2545</v>
      </c>
      <c r="F549">
        <v>0</v>
      </c>
      <c r="G549">
        <v>0</v>
      </c>
      <c r="H549">
        <v>0</v>
      </c>
      <c r="I549">
        <v>0</v>
      </c>
      <c r="J549">
        <v>548</v>
      </c>
      <c r="K549">
        <v>54</v>
      </c>
      <c r="L549" t="s">
        <v>3553</v>
      </c>
      <c r="M549">
        <v>0</v>
      </c>
      <c r="N549">
        <v>0</v>
      </c>
      <c r="P549">
        <v>0</v>
      </c>
      <c r="Q549">
        <v>0</v>
      </c>
      <c r="R549">
        <v>0</v>
      </c>
      <c r="S549">
        <v>0</v>
      </c>
      <c r="T549">
        <f t="shared" si="16"/>
        <v>0</v>
      </c>
      <c r="U549">
        <f t="shared" si="17"/>
        <v>0</v>
      </c>
    </row>
    <row r="550" spans="3:21" ht="15" x14ac:dyDescent="0.25">
      <c r="C550" s="2" t="s">
        <v>549</v>
      </c>
      <c r="D550" s="2" t="s">
        <v>1549</v>
      </c>
      <c r="E550" s="9" t="s">
        <v>2546</v>
      </c>
      <c r="F550">
        <v>0.59749803419254</v>
      </c>
      <c r="G550">
        <v>0.71210213360882302</v>
      </c>
      <c r="H550">
        <v>0.551862830758864</v>
      </c>
      <c r="I550">
        <v>0.55857791467156004</v>
      </c>
      <c r="J550">
        <v>549</v>
      </c>
      <c r="K550">
        <v>54</v>
      </c>
      <c r="L550" t="s">
        <v>3554</v>
      </c>
      <c r="M550">
        <v>-998.09369146161305</v>
      </c>
      <c r="N550">
        <v>1000</v>
      </c>
      <c r="P550">
        <v>0.259516295862113</v>
      </c>
      <c r="Q550">
        <v>0.259516295862113</v>
      </c>
      <c r="R550">
        <v>0.259516295862113</v>
      </c>
      <c r="S550">
        <v>0.259516295862113</v>
      </c>
      <c r="T550">
        <f t="shared" si="16"/>
        <v>0</v>
      </c>
      <c r="U550">
        <f t="shared" si="17"/>
        <v>0</v>
      </c>
    </row>
    <row r="551" spans="3:21" ht="15" x14ac:dyDescent="0.25">
      <c r="C551" s="2" t="s">
        <v>550</v>
      </c>
      <c r="D551" s="2" t="s">
        <v>1550</v>
      </c>
      <c r="E551" s="9" t="s">
        <v>2547</v>
      </c>
      <c r="F551">
        <v>0.302645803421001</v>
      </c>
      <c r="G551">
        <v>0.37545995885989197</v>
      </c>
      <c r="H551">
        <v>0.28744414084428599</v>
      </c>
      <c r="I551">
        <v>0.28293191288480601</v>
      </c>
      <c r="J551">
        <v>550</v>
      </c>
      <c r="K551">
        <v>54</v>
      </c>
      <c r="L551" t="s">
        <v>3555</v>
      </c>
      <c r="M551">
        <v>0.284569580066659</v>
      </c>
      <c r="N551">
        <v>0.31611063098841902</v>
      </c>
      <c r="P551">
        <v>0.13683146443338501</v>
      </c>
      <c r="Q551">
        <v>0.13683146443338501</v>
      </c>
      <c r="R551">
        <v>0.13683146443338501</v>
      </c>
      <c r="S551">
        <v>0.13683146443338501</v>
      </c>
      <c r="T551">
        <f t="shared" si="16"/>
        <v>0</v>
      </c>
      <c r="U551">
        <f t="shared" si="17"/>
        <v>0</v>
      </c>
    </row>
    <row r="552" spans="3:21" ht="15" x14ac:dyDescent="0.25">
      <c r="C552" s="2" t="s">
        <v>551</v>
      </c>
      <c r="D552" s="2" t="s">
        <v>1551</v>
      </c>
      <c r="E552" s="9" t="s">
        <v>2548</v>
      </c>
      <c r="F552">
        <v>0.21828880685006899</v>
      </c>
      <c r="G552">
        <v>0.270807344800573</v>
      </c>
      <c r="H552">
        <v>0.207324330394385</v>
      </c>
      <c r="I552">
        <v>0.204069803662492</v>
      </c>
      <c r="J552">
        <v>551</v>
      </c>
      <c r="K552">
        <v>54</v>
      </c>
      <c r="L552" t="s">
        <v>3556</v>
      </c>
      <c r="M552">
        <v>0.19027105042516701</v>
      </c>
      <c r="N552">
        <v>0.224858379513762</v>
      </c>
      <c r="P552">
        <v>9.8692189923212895E-2</v>
      </c>
      <c r="Q552">
        <v>9.8692189923212895E-2</v>
      </c>
      <c r="R552">
        <v>9.8692189923326595E-2</v>
      </c>
      <c r="S552">
        <v>9.8692189923326595E-2</v>
      </c>
      <c r="T552">
        <f t="shared" si="16"/>
        <v>6.5645138706418915E-14</v>
      </c>
      <c r="U552">
        <f t="shared" si="17"/>
        <v>0</v>
      </c>
    </row>
    <row r="553" spans="3:21" ht="15" x14ac:dyDescent="0.25">
      <c r="C553" s="2" t="s">
        <v>552</v>
      </c>
      <c r="D553" s="2" t="s">
        <v>1552</v>
      </c>
      <c r="E553" s="9" t="s">
        <v>2549</v>
      </c>
      <c r="F553">
        <v>3.2840133171248502E-2</v>
      </c>
      <c r="G553">
        <v>4.0741206089933299E-2</v>
      </c>
      <c r="H553">
        <v>3.1190598904459001E-2</v>
      </c>
      <c r="I553">
        <v>3.0700976496291301E-2</v>
      </c>
      <c r="J553">
        <v>552</v>
      </c>
      <c r="K553">
        <v>54</v>
      </c>
      <c r="L553" t="s">
        <v>3557</v>
      </c>
      <c r="M553">
        <v>3.0878679962711399E-2</v>
      </c>
      <c r="N553">
        <v>0.374891179725864</v>
      </c>
      <c r="P553">
        <v>1.4847598952997001E-2</v>
      </c>
      <c r="Q553">
        <v>1.4847598952997001E-2</v>
      </c>
      <c r="R553">
        <v>1.4847598952997001E-2</v>
      </c>
      <c r="S553">
        <v>1.4847598952997001E-2</v>
      </c>
      <c r="T553">
        <f t="shared" si="16"/>
        <v>2.1245936804851847E-18</v>
      </c>
      <c r="U553">
        <f t="shared" si="17"/>
        <v>0</v>
      </c>
    </row>
    <row r="554" spans="3:21" ht="15" x14ac:dyDescent="0.25">
      <c r="C554" s="2" t="s">
        <v>553</v>
      </c>
      <c r="D554" s="2" t="s">
        <v>1553</v>
      </c>
      <c r="E554" s="9" t="s">
        <v>2550</v>
      </c>
      <c r="F554">
        <v>0</v>
      </c>
      <c r="G554">
        <v>2.0407234030130901E-2</v>
      </c>
      <c r="H554">
        <v>1.56233433535817E-2</v>
      </c>
      <c r="I554">
        <v>0</v>
      </c>
      <c r="J554">
        <v>553</v>
      </c>
      <c r="K554">
        <v>55</v>
      </c>
      <c r="L554" t="s">
        <v>3558</v>
      </c>
      <c r="M554">
        <v>0</v>
      </c>
      <c r="N554">
        <v>1.56233433535817E-2</v>
      </c>
      <c r="P554">
        <v>7.4371491592728498E-3</v>
      </c>
      <c r="Q554">
        <v>7.4371491592728498E-3</v>
      </c>
      <c r="R554">
        <v>7.4371491592728498E-3</v>
      </c>
      <c r="S554">
        <v>7.4371491592728498E-3</v>
      </c>
      <c r="T554">
        <f t="shared" si="16"/>
        <v>0</v>
      </c>
      <c r="U554">
        <f t="shared" si="17"/>
        <v>0</v>
      </c>
    </row>
    <row r="555" spans="3:21" ht="15" x14ac:dyDescent="0.25">
      <c r="C555" s="2" t="s">
        <v>554</v>
      </c>
      <c r="D555" s="2" t="s">
        <v>1554</v>
      </c>
      <c r="E555" s="9" t="s">
        <v>2551</v>
      </c>
      <c r="F555">
        <v>0</v>
      </c>
      <c r="G555">
        <v>0</v>
      </c>
      <c r="H555">
        <v>0</v>
      </c>
      <c r="I555">
        <v>0</v>
      </c>
      <c r="J555">
        <v>554</v>
      </c>
      <c r="K555">
        <v>55</v>
      </c>
      <c r="L555" t="s">
        <v>3559</v>
      </c>
      <c r="M555">
        <v>-1.5131269547168801E-2</v>
      </c>
      <c r="N555">
        <v>0.17200624988322499</v>
      </c>
      <c r="P555">
        <v>0</v>
      </c>
      <c r="Q555">
        <v>0</v>
      </c>
      <c r="R555">
        <v>0</v>
      </c>
      <c r="S555">
        <v>0</v>
      </c>
      <c r="T555">
        <f t="shared" si="16"/>
        <v>0</v>
      </c>
      <c r="U555">
        <f t="shared" si="17"/>
        <v>0</v>
      </c>
    </row>
    <row r="556" spans="3:21" ht="15" x14ac:dyDescent="0.25">
      <c r="C556" s="2" t="s">
        <v>555</v>
      </c>
      <c r="D556" s="2" t="s">
        <v>1555</v>
      </c>
      <c r="E556" s="9" t="s">
        <v>2552</v>
      </c>
      <c r="F556">
        <v>1.64495936061257E-2</v>
      </c>
      <c r="G556">
        <v>2.0407234030130901E-2</v>
      </c>
      <c r="H556">
        <v>1.56233433535817E-2</v>
      </c>
      <c r="I556">
        <v>1.53780919231394E-2</v>
      </c>
      <c r="J556">
        <v>555</v>
      </c>
      <c r="K556">
        <v>55</v>
      </c>
      <c r="L556" t="s">
        <v>3560</v>
      </c>
      <c r="M556">
        <v>0</v>
      </c>
      <c r="N556">
        <v>3.0727580940038E-2</v>
      </c>
      <c r="P556">
        <v>7.4371491592728498E-3</v>
      </c>
      <c r="Q556">
        <v>7.4371491592728498E-3</v>
      </c>
      <c r="R556">
        <v>7.4371491592728498E-3</v>
      </c>
      <c r="S556">
        <v>7.4371491592728498E-3</v>
      </c>
      <c r="T556">
        <f t="shared" si="16"/>
        <v>0</v>
      </c>
      <c r="U556">
        <f t="shared" si="17"/>
        <v>0</v>
      </c>
    </row>
    <row r="557" spans="3:21" ht="15" x14ac:dyDescent="0.25">
      <c r="C557" s="2" t="s">
        <v>556</v>
      </c>
      <c r="D557" s="2" t="s">
        <v>1556</v>
      </c>
      <c r="E557" s="9" t="s">
        <v>2553</v>
      </c>
      <c r="F557">
        <v>0</v>
      </c>
      <c r="G557">
        <v>0</v>
      </c>
      <c r="H557">
        <v>0</v>
      </c>
      <c r="I557">
        <v>0</v>
      </c>
      <c r="J557">
        <v>556</v>
      </c>
      <c r="K557">
        <v>55</v>
      </c>
      <c r="L557" t="s">
        <v>3561</v>
      </c>
      <c r="M557">
        <v>0</v>
      </c>
      <c r="N557">
        <v>1.5131269547168801E-2</v>
      </c>
      <c r="P557">
        <v>0</v>
      </c>
      <c r="Q557">
        <v>0</v>
      </c>
      <c r="R557">
        <v>0</v>
      </c>
      <c r="S557">
        <v>0</v>
      </c>
      <c r="T557">
        <f t="shared" si="16"/>
        <v>0</v>
      </c>
      <c r="U557">
        <f t="shared" si="17"/>
        <v>0</v>
      </c>
    </row>
    <row r="558" spans="3:21" ht="15" x14ac:dyDescent="0.25">
      <c r="C558" s="2" t="s">
        <v>557</v>
      </c>
      <c r="D558" s="2" t="s">
        <v>1557</v>
      </c>
      <c r="E558" s="9" t="s">
        <v>2554</v>
      </c>
      <c r="F558">
        <v>0</v>
      </c>
      <c r="G558">
        <v>0</v>
      </c>
      <c r="H558">
        <v>0</v>
      </c>
      <c r="I558">
        <v>0</v>
      </c>
      <c r="J558">
        <v>557</v>
      </c>
      <c r="K558">
        <v>55</v>
      </c>
      <c r="L558" t="s">
        <v>3562</v>
      </c>
      <c r="M558">
        <v>0</v>
      </c>
      <c r="N558">
        <v>0.49396666630798303</v>
      </c>
      <c r="P558">
        <v>0</v>
      </c>
      <c r="Q558">
        <v>0</v>
      </c>
      <c r="R558">
        <v>0</v>
      </c>
      <c r="S558">
        <v>0</v>
      </c>
      <c r="T558">
        <f t="shared" si="16"/>
        <v>0</v>
      </c>
      <c r="U558">
        <f t="shared" si="17"/>
        <v>0</v>
      </c>
    </row>
    <row r="559" spans="3:21" ht="15" x14ac:dyDescent="0.25">
      <c r="C559" s="2" t="s">
        <v>558</v>
      </c>
      <c r="D559" s="2" t="s">
        <v>1558</v>
      </c>
      <c r="E559" s="9" t="s">
        <v>2555</v>
      </c>
      <c r="F559">
        <v>-9.9721281918942903</v>
      </c>
      <c r="G559">
        <v>-8.3225821553073693</v>
      </c>
      <c r="H559">
        <v>-10.325635001755799</v>
      </c>
      <c r="I559">
        <v>-10.4305645318816</v>
      </c>
      <c r="J559">
        <v>558</v>
      </c>
      <c r="K559">
        <v>55</v>
      </c>
      <c r="L559" t="s">
        <v>3563</v>
      </c>
      <c r="M559">
        <v>-10.886448093950101</v>
      </c>
      <c r="N559">
        <v>-9.5370772792290399</v>
      </c>
      <c r="P559">
        <v>-13.6291101587786</v>
      </c>
      <c r="Q559">
        <v>-13.1902522824654</v>
      </c>
      <c r="R559">
        <v>-13.6291101587785</v>
      </c>
      <c r="S559">
        <v>-13.754429050123701</v>
      </c>
      <c r="T559">
        <f t="shared" si="16"/>
        <v>0.25337471302538495</v>
      </c>
      <c r="U559">
        <f t="shared" si="17"/>
        <v>0.12531889134520036</v>
      </c>
    </row>
    <row r="560" spans="3:21" ht="15" x14ac:dyDescent="0.25">
      <c r="C560" s="2" t="s">
        <v>559</v>
      </c>
      <c r="D560" s="2" t="s">
        <v>1559</v>
      </c>
      <c r="E560" s="2" t="s">
        <v>2556</v>
      </c>
      <c r="F560">
        <v>0</v>
      </c>
      <c r="G560">
        <v>0</v>
      </c>
      <c r="H560">
        <v>0</v>
      </c>
      <c r="I560">
        <v>0</v>
      </c>
      <c r="J560">
        <v>559</v>
      </c>
      <c r="K560">
        <v>55</v>
      </c>
      <c r="L560" t="s">
        <v>3564</v>
      </c>
      <c r="M560">
        <v>0</v>
      </c>
      <c r="N560">
        <v>0.34401249978870002</v>
      </c>
      <c r="P560">
        <v>0</v>
      </c>
      <c r="Q560">
        <v>0</v>
      </c>
      <c r="R560">
        <v>0</v>
      </c>
      <c r="S560">
        <v>0</v>
      </c>
      <c r="T560">
        <f t="shared" si="16"/>
        <v>0</v>
      </c>
      <c r="U560">
        <f t="shared" si="17"/>
        <v>0</v>
      </c>
    </row>
    <row r="561" spans="3:21" ht="15" x14ac:dyDescent="0.25">
      <c r="C561" s="2" t="s">
        <v>560</v>
      </c>
      <c r="D561" s="2" t="s">
        <v>1560</v>
      </c>
      <c r="E561" s="2" t="s">
        <v>2557</v>
      </c>
      <c r="F561">
        <v>18.479402642088498</v>
      </c>
      <c r="G561">
        <v>0</v>
      </c>
      <c r="H561">
        <v>17.309999999999199</v>
      </c>
      <c r="I561">
        <v>17.3100000000093</v>
      </c>
      <c r="J561">
        <v>560</v>
      </c>
      <c r="K561">
        <v>55</v>
      </c>
      <c r="L561" t="s">
        <v>3565</v>
      </c>
      <c r="M561">
        <v>16.816033333634099</v>
      </c>
      <c r="N561">
        <v>17.309999999999999</v>
      </c>
      <c r="P561">
        <v>15.1081142162289</v>
      </c>
      <c r="Q561">
        <v>0</v>
      </c>
      <c r="R561">
        <v>16.293520887776101</v>
      </c>
      <c r="S561">
        <v>16.434122570748499</v>
      </c>
      <c r="T561">
        <f t="shared" si="16"/>
        <v>9.0842274214519971</v>
      </c>
      <c r="U561">
        <f t="shared" si="17"/>
        <v>-0.14060168297239883</v>
      </c>
    </row>
    <row r="562" spans="3:21" ht="15" x14ac:dyDescent="0.25">
      <c r="C562" s="2" t="s">
        <v>561</v>
      </c>
      <c r="D562" s="2" t="s">
        <v>1561</v>
      </c>
      <c r="E562" s="9" t="s">
        <v>2558</v>
      </c>
      <c r="F562">
        <v>0</v>
      </c>
      <c r="G562">
        <v>0</v>
      </c>
      <c r="H562">
        <v>0</v>
      </c>
      <c r="I562">
        <v>0</v>
      </c>
      <c r="J562">
        <v>561</v>
      </c>
      <c r="K562">
        <v>55</v>
      </c>
      <c r="L562" t="s">
        <v>3566</v>
      </c>
      <c r="M562">
        <v>0</v>
      </c>
      <c r="N562">
        <v>0.344012499788732</v>
      </c>
      <c r="P562">
        <v>0</v>
      </c>
      <c r="Q562">
        <v>0</v>
      </c>
      <c r="R562">
        <v>0</v>
      </c>
      <c r="S562">
        <v>0</v>
      </c>
      <c r="T562">
        <f t="shared" si="16"/>
        <v>0</v>
      </c>
      <c r="U562">
        <f t="shared" si="17"/>
        <v>0</v>
      </c>
    </row>
    <row r="563" spans="3:21" ht="15" x14ac:dyDescent="0.25">
      <c r="C563" s="2" t="s">
        <v>562</v>
      </c>
      <c r="D563" s="2" t="s">
        <v>1562</v>
      </c>
      <c r="E563" s="2" t="s">
        <v>2559</v>
      </c>
      <c r="F563">
        <v>0</v>
      </c>
      <c r="G563">
        <v>0</v>
      </c>
      <c r="H563">
        <v>0</v>
      </c>
      <c r="I563">
        <v>0</v>
      </c>
      <c r="J563">
        <v>562</v>
      </c>
      <c r="K563">
        <v>55</v>
      </c>
      <c r="L563" t="s">
        <v>3567</v>
      </c>
      <c r="M563">
        <v>0</v>
      </c>
      <c r="N563">
        <v>0</v>
      </c>
      <c r="P563">
        <v>0</v>
      </c>
      <c r="Q563">
        <v>0</v>
      </c>
      <c r="R563">
        <v>0</v>
      </c>
      <c r="S563">
        <v>0</v>
      </c>
      <c r="T563">
        <f t="shared" si="16"/>
        <v>0</v>
      </c>
      <c r="U563">
        <f t="shared" si="17"/>
        <v>0</v>
      </c>
    </row>
    <row r="564" spans="3:21" ht="15" x14ac:dyDescent="0.25">
      <c r="C564" s="2" t="s">
        <v>563</v>
      </c>
      <c r="D564" s="2" t="s">
        <v>1563</v>
      </c>
      <c r="E564" s="2" t="s">
        <v>2560</v>
      </c>
      <c r="F564">
        <v>1.6164640016138601E-3</v>
      </c>
      <c r="G564">
        <v>2.00537228893882E-3</v>
      </c>
      <c r="H564">
        <v>1.5352702760047499E-3</v>
      </c>
      <c r="I564">
        <v>1.5111699779613E-3</v>
      </c>
      <c r="J564">
        <v>563</v>
      </c>
      <c r="K564">
        <v>56</v>
      </c>
      <c r="L564" t="s">
        <v>3568</v>
      </c>
      <c r="M564">
        <v>1.51991693610398E-3</v>
      </c>
      <c r="N564">
        <v>1.5352702761083101E-3</v>
      </c>
      <c r="P564">
        <v>7.3083166541465495E-4</v>
      </c>
      <c r="Q564">
        <v>7.3083166541110202E-4</v>
      </c>
      <c r="R564">
        <v>7.3083166541465495E-4</v>
      </c>
      <c r="S564">
        <v>7.3083166541465495E-4</v>
      </c>
      <c r="T564">
        <f t="shared" si="16"/>
        <v>2.0512853921699066E-15</v>
      </c>
      <c r="U564">
        <f t="shared" si="17"/>
        <v>0</v>
      </c>
    </row>
    <row r="565" spans="3:21" ht="15" x14ac:dyDescent="0.25">
      <c r="C565" s="2" t="s">
        <v>564</v>
      </c>
      <c r="D565" s="2" t="s">
        <v>1564</v>
      </c>
      <c r="E565" s="2" t="s">
        <v>2561</v>
      </c>
      <c r="F565">
        <v>0</v>
      </c>
      <c r="G565">
        <v>0</v>
      </c>
      <c r="H565">
        <v>0</v>
      </c>
      <c r="I565">
        <v>0</v>
      </c>
      <c r="J565">
        <v>564</v>
      </c>
      <c r="K565">
        <v>56</v>
      </c>
      <c r="L565" t="s">
        <v>3569</v>
      </c>
      <c r="M565">
        <v>0</v>
      </c>
      <c r="N565">
        <v>0</v>
      </c>
      <c r="P565">
        <v>0</v>
      </c>
      <c r="Q565">
        <v>0</v>
      </c>
      <c r="R565">
        <v>0</v>
      </c>
      <c r="S565">
        <v>0</v>
      </c>
      <c r="T565">
        <f t="shared" si="16"/>
        <v>0</v>
      </c>
      <c r="U565">
        <f t="shared" si="17"/>
        <v>0</v>
      </c>
    </row>
    <row r="566" spans="3:21" ht="15" x14ac:dyDescent="0.25">
      <c r="C566" s="2" t="s">
        <v>565</v>
      </c>
      <c r="D566" s="2" t="s">
        <v>1565</v>
      </c>
      <c r="E566" s="2" t="s">
        <v>2562</v>
      </c>
      <c r="F566">
        <v>1.6164640016138601E-3</v>
      </c>
      <c r="G566">
        <v>2.00537228893882E-3</v>
      </c>
      <c r="H566">
        <v>1.5352702760047499E-3</v>
      </c>
      <c r="I566">
        <v>1.5111699779613E-3</v>
      </c>
      <c r="J566">
        <v>565</v>
      </c>
      <c r="K566">
        <v>56</v>
      </c>
      <c r="L566" t="s">
        <v>3570</v>
      </c>
      <c r="M566">
        <v>1.51991693610398E-3</v>
      </c>
      <c r="N566">
        <v>1.5352702761083101E-3</v>
      </c>
      <c r="P566">
        <v>7.3083166541465495E-4</v>
      </c>
      <c r="Q566">
        <v>7.3083166541110202E-4</v>
      </c>
      <c r="R566">
        <v>7.3083166541465495E-4</v>
      </c>
      <c r="S566">
        <v>7.3083166541465495E-4</v>
      </c>
      <c r="T566">
        <f t="shared" si="16"/>
        <v>2.0512853921699066E-15</v>
      </c>
      <c r="U566">
        <f t="shared" si="17"/>
        <v>0</v>
      </c>
    </row>
    <row r="567" spans="3:21" ht="15" x14ac:dyDescent="0.25">
      <c r="C567" s="2" t="s">
        <v>566</v>
      </c>
      <c r="D567" s="2" t="s">
        <v>1566</v>
      </c>
      <c r="E567" s="2" t="s">
        <v>2563</v>
      </c>
      <c r="F567">
        <v>0</v>
      </c>
      <c r="G567">
        <v>0</v>
      </c>
      <c r="H567">
        <v>0</v>
      </c>
      <c r="I567">
        <v>0</v>
      </c>
      <c r="J567">
        <v>566</v>
      </c>
      <c r="K567">
        <v>56</v>
      </c>
      <c r="L567" t="s">
        <v>3571</v>
      </c>
      <c r="M567">
        <v>0</v>
      </c>
      <c r="N567">
        <v>0.221433333184198</v>
      </c>
      <c r="P567">
        <v>0</v>
      </c>
      <c r="Q567">
        <v>0</v>
      </c>
      <c r="R567">
        <v>1.0164791122238599</v>
      </c>
      <c r="S567">
        <v>0.87587742925148904</v>
      </c>
      <c r="T567">
        <f t="shared" si="16"/>
        <v>0.58686448906807731</v>
      </c>
      <c r="U567">
        <f t="shared" si="17"/>
        <v>0.14060168297237086</v>
      </c>
    </row>
    <row r="568" spans="3:21" ht="15" x14ac:dyDescent="0.25">
      <c r="C568" s="2" t="s">
        <v>567</v>
      </c>
      <c r="D568" s="2" t="s">
        <v>1567</v>
      </c>
      <c r="E568" s="2" t="s">
        <v>2564</v>
      </c>
      <c r="F568">
        <v>0</v>
      </c>
      <c r="G568">
        <v>0</v>
      </c>
      <c r="H568">
        <v>0</v>
      </c>
      <c r="I568">
        <v>0</v>
      </c>
      <c r="J568">
        <v>567</v>
      </c>
      <c r="K568">
        <v>56</v>
      </c>
      <c r="L568" t="s">
        <v>3572</v>
      </c>
      <c r="M568">
        <v>0</v>
      </c>
      <c r="N568">
        <v>0.45868333304805398</v>
      </c>
      <c r="P568">
        <v>0</v>
      </c>
      <c r="Q568">
        <v>0</v>
      </c>
      <c r="R568">
        <v>0</v>
      </c>
      <c r="S568">
        <v>0</v>
      </c>
      <c r="T568">
        <f t="shared" si="16"/>
        <v>0</v>
      </c>
      <c r="U568">
        <f t="shared" si="17"/>
        <v>0</v>
      </c>
    </row>
    <row r="569" spans="3:21" ht="15" x14ac:dyDescent="0.25">
      <c r="C569" s="9" t="s">
        <v>568</v>
      </c>
      <c r="D569" s="9" t="s">
        <v>1568</v>
      </c>
      <c r="E569" s="9" t="s">
        <v>2565</v>
      </c>
      <c r="F569">
        <v>18.479402642088498</v>
      </c>
      <c r="G569">
        <v>0</v>
      </c>
      <c r="H569">
        <v>17.309999999999199</v>
      </c>
      <c r="I569">
        <v>17.3100000000093</v>
      </c>
      <c r="J569">
        <v>568</v>
      </c>
      <c r="K569">
        <v>56</v>
      </c>
      <c r="L569" t="s">
        <v>3573</v>
      </c>
      <c r="M569">
        <v>17.145344444551199</v>
      </c>
      <c r="N569">
        <v>17.309999999999999</v>
      </c>
      <c r="P569">
        <v>15.1081142162289</v>
      </c>
      <c r="Q569">
        <v>0</v>
      </c>
      <c r="R569">
        <v>17.309999999999999</v>
      </c>
      <c r="S569">
        <v>17.309999999999999</v>
      </c>
      <c r="T569">
        <f t="shared" si="16"/>
        <v>9.4228403022955405</v>
      </c>
      <c r="U569">
        <f t="shared" si="17"/>
        <v>0</v>
      </c>
    </row>
    <row r="570" spans="3:21" ht="15" x14ac:dyDescent="0.25">
      <c r="C570" s="2" t="s">
        <v>569</v>
      </c>
      <c r="D570" s="2" t="s">
        <v>1569</v>
      </c>
      <c r="E570" s="2" t="s">
        <v>2566</v>
      </c>
      <c r="F570">
        <v>18.479402642088498</v>
      </c>
      <c r="G570">
        <v>0</v>
      </c>
      <c r="H570">
        <v>17.309999999999199</v>
      </c>
      <c r="I570">
        <v>17.3100000000093</v>
      </c>
      <c r="J570">
        <v>569</v>
      </c>
      <c r="K570">
        <v>56</v>
      </c>
      <c r="L570" t="s">
        <v>3574</v>
      </c>
      <c r="M570">
        <v>16.851316666952201</v>
      </c>
      <c r="N570">
        <v>17.309999999999999</v>
      </c>
      <c r="P570">
        <v>15.1081142162289</v>
      </c>
      <c r="Q570">
        <v>0</v>
      </c>
      <c r="R570">
        <v>17.309999999999999</v>
      </c>
      <c r="S570">
        <v>17.309999999999999</v>
      </c>
      <c r="T570">
        <f t="shared" si="16"/>
        <v>9.4228403022955405</v>
      </c>
      <c r="U570">
        <f t="shared" si="17"/>
        <v>0</v>
      </c>
    </row>
    <row r="571" spans="3:21" ht="15" x14ac:dyDescent="0.25">
      <c r="C571" s="2" t="s">
        <v>570</v>
      </c>
      <c r="D571" s="2" t="s">
        <v>1570</v>
      </c>
      <c r="E571" s="2" t="s">
        <v>2567</v>
      </c>
      <c r="F571">
        <v>9.2397013210442402</v>
      </c>
      <c r="G571">
        <v>0</v>
      </c>
      <c r="H571">
        <v>8.6549999999995997</v>
      </c>
      <c r="I571">
        <v>8.6550000000046303</v>
      </c>
      <c r="J571">
        <v>570</v>
      </c>
      <c r="K571">
        <v>56</v>
      </c>
      <c r="L571" t="s">
        <v>3575</v>
      </c>
      <c r="M571">
        <v>8.4080166668170602</v>
      </c>
      <c r="N571">
        <v>8.6549999999999994</v>
      </c>
      <c r="P571">
        <v>7.5540571081144501</v>
      </c>
      <c r="Q571">
        <v>0</v>
      </c>
      <c r="R571">
        <v>8.1467604438880699</v>
      </c>
      <c r="S571">
        <v>8.2170612853742604</v>
      </c>
      <c r="T571">
        <f t="shared" si="16"/>
        <v>4.5421137107260057</v>
      </c>
      <c r="U571">
        <f t="shared" si="17"/>
        <v>-7.0300841486190535E-2</v>
      </c>
    </row>
    <row r="572" spans="3:21" ht="15" x14ac:dyDescent="0.25">
      <c r="C572" s="2" t="s">
        <v>571</v>
      </c>
      <c r="D572" s="2" t="s">
        <v>1571</v>
      </c>
      <c r="E572" s="2" t="s">
        <v>2568</v>
      </c>
      <c r="F572">
        <v>9.2397013210442402</v>
      </c>
      <c r="G572">
        <v>0</v>
      </c>
      <c r="H572">
        <v>8.6549999999995997</v>
      </c>
      <c r="I572">
        <v>8.6550000000046303</v>
      </c>
      <c r="J572">
        <v>571</v>
      </c>
      <c r="K572">
        <v>56</v>
      </c>
      <c r="L572" t="s">
        <v>3576</v>
      </c>
      <c r="M572">
        <v>8.4080166668170602</v>
      </c>
      <c r="N572">
        <v>8.6549999999999994</v>
      </c>
      <c r="P572">
        <v>7.5540571081144501</v>
      </c>
      <c r="Q572">
        <v>0</v>
      </c>
      <c r="R572">
        <v>8.1467604438880699</v>
      </c>
      <c r="S572">
        <v>8.2170612853742604</v>
      </c>
      <c r="T572">
        <f t="shared" si="16"/>
        <v>4.5421137107260057</v>
      </c>
      <c r="U572">
        <f t="shared" si="17"/>
        <v>-7.0300841486190535E-2</v>
      </c>
    </row>
    <row r="573" spans="3:21" ht="15" x14ac:dyDescent="0.25">
      <c r="C573" s="2" t="s">
        <v>572</v>
      </c>
      <c r="D573" s="2" t="s">
        <v>1572</v>
      </c>
      <c r="E573" s="2" t="s">
        <v>2569</v>
      </c>
      <c r="F573">
        <v>0</v>
      </c>
      <c r="G573">
        <v>0</v>
      </c>
      <c r="H573">
        <v>0</v>
      </c>
      <c r="I573">
        <v>0</v>
      </c>
      <c r="J573">
        <v>572</v>
      </c>
      <c r="K573">
        <v>56</v>
      </c>
      <c r="L573" t="s">
        <v>3577</v>
      </c>
      <c r="M573">
        <v>0</v>
      </c>
      <c r="N573">
        <v>0</v>
      </c>
      <c r="P573">
        <v>0</v>
      </c>
      <c r="Q573">
        <v>0</v>
      </c>
      <c r="R573">
        <v>0</v>
      </c>
      <c r="S573">
        <v>0</v>
      </c>
      <c r="T573">
        <f t="shared" si="16"/>
        <v>0</v>
      </c>
      <c r="U573">
        <f t="shared" si="17"/>
        <v>0</v>
      </c>
    </row>
    <row r="574" spans="3:21" ht="15" x14ac:dyDescent="0.25">
      <c r="C574" s="2" t="s">
        <v>573</v>
      </c>
      <c r="D574" s="2" t="s">
        <v>1573</v>
      </c>
      <c r="E574" s="2" t="s">
        <v>2570</v>
      </c>
      <c r="F574">
        <v>0</v>
      </c>
      <c r="G574">
        <v>0</v>
      </c>
      <c r="H574">
        <v>0</v>
      </c>
      <c r="I574">
        <v>0</v>
      </c>
      <c r="J574">
        <v>573</v>
      </c>
      <c r="K574">
        <v>57</v>
      </c>
      <c r="L574" t="s">
        <v>3578</v>
      </c>
      <c r="M574">
        <v>0</v>
      </c>
      <c r="N574">
        <v>0</v>
      </c>
      <c r="P574">
        <v>0</v>
      </c>
      <c r="Q574">
        <v>0</v>
      </c>
      <c r="R574">
        <v>0</v>
      </c>
      <c r="S574">
        <v>0</v>
      </c>
      <c r="T574">
        <f t="shared" si="16"/>
        <v>0</v>
      </c>
      <c r="U574">
        <f t="shared" si="17"/>
        <v>0</v>
      </c>
    </row>
    <row r="575" spans="3:21" ht="15" x14ac:dyDescent="0.25">
      <c r="C575" s="2" t="s">
        <v>574</v>
      </c>
      <c r="D575" s="2" t="s">
        <v>1574</v>
      </c>
      <c r="E575" s="2" t="s">
        <v>2571</v>
      </c>
      <c r="F575">
        <v>0</v>
      </c>
      <c r="G575">
        <v>0</v>
      </c>
      <c r="H575">
        <v>0</v>
      </c>
      <c r="I575">
        <v>0</v>
      </c>
      <c r="J575">
        <v>574</v>
      </c>
      <c r="K575">
        <v>57</v>
      </c>
      <c r="L575" t="s">
        <v>3579</v>
      </c>
      <c r="M575">
        <v>0</v>
      </c>
      <c r="N575">
        <v>0</v>
      </c>
      <c r="P575">
        <v>0</v>
      </c>
      <c r="Q575">
        <v>0</v>
      </c>
      <c r="R575">
        <v>0</v>
      </c>
      <c r="S575">
        <v>0</v>
      </c>
      <c r="T575">
        <f t="shared" si="16"/>
        <v>0</v>
      </c>
      <c r="U575">
        <f t="shared" si="17"/>
        <v>0</v>
      </c>
    </row>
    <row r="576" spans="3:21" ht="15" x14ac:dyDescent="0.25">
      <c r="C576" s="2" t="s">
        <v>575</v>
      </c>
      <c r="D576" s="2" t="s">
        <v>1575</v>
      </c>
      <c r="E576" s="2" t="s">
        <v>2572</v>
      </c>
      <c r="F576">
        <v>8.8018275459348899E-2</v>
      </c>
      <c r="G576">
        <v>3.5494631185384401E-2</v>
      </c>
      <c r="H576">
        <v>9.7159075497989994E-2</v>
      </c>
      <c r="I576">
        <v>9.9872290141305498E-2</v>
      </c>
      <c r="J576">
        <v>575</v>
      </c>
      <c r="K576">
        <v>57</v>
      </c>
      <c r="L576" t="s">
        <v>3580</v>
      </c>
      <c r="M576">
        <v>0</v>
      </c>
      <c r="N576">
        <v>0.24950251294977799</v>
      </c>
      <c r="P576">
        <v>7.7100494330751501E-2</v>
      </c>
      <c r="Q576">
        <v>0</v>
      </c>
      <c r="R576">
        <v>7.7100494330752695E-2</v>
      </c>
      <c r="S576">
        <v>7.7100494330752903E-2</v>
      </c>
      <c r="T576">
        <f t="shared" si="16"/>
        <v>4.4513991156512937E-2</v>
      </c>
      <c r="U576">
        <f t="shared" si="17"/>
        <v>-2.0816681711721685E-16</v>
      </c>
    </row>
    <row r="577" spans="1:21" ht="15" x14ac:dyDescent="0.25">
      <c r="C577" s="2" t="s">
        <v>576</v>
      </c>
      <c r="D577" s="2" t="s">
        <v>1576</v>
      </c>
      <c r="E577" s="2" t="s">
        <v>2573</v>
      </c>
      <c r="F577">
        <v>0</v>
      </c>
      <c r="G577">
        <v>0</v>
      </c>
      <c r="H577">
        <v>0</v>
      </c>
      <c r="I577">
        <v>0</v>
      </c>
      <c r="J577">
        <v>576</v>
      </c>
      <c r="K577">
        <v>57</v>
      </c>
      <c r="L577" t="s">
        <v>3581</v>
      </c>
      <c r="M577">
        <v>0</v>
      </c>
      <c r="N577">
        <v>0</v>
      </c>
      <c r="P577">
        <v>0</v>
      </c>
      <c r="Q577">
        <v>0</v>
      </c>
      <c r="R577">
        <v>0</v>
      </c>
      <c r="S577">
        <v>0</v>
      </c>
      <c r="T577">
        <f t="shared" si="16"/>
        <v>0</v>
      </c>
      <c r="U577">
        <f t="shared" si="17"/>
        <v>0</v>
      </c>
    </row>
    <row r="578" spans="1:21" ht="15" x14ac:dyDescent="0.25">
      <c r="C578" s="2" t="s">
        <v>577</v>
      </c>
      <c r="D578" s="2" t="s">
        <v>1577</v>
      </c>
      <c r="E578" s="2" t="s">
        <v>2574</v>
      </c>
      <c r="F578">
        <v>0</v>
      </c>
      <c r="G578">
        <v>0</v>
      </c>
      <c r="H578">
        <v>0</v>
      </c>
      <c r="I578">
        <v>0</v>
      </c>
      <c r="J578">
        <v>577</v>
      </c>
      <c r="K578">
        <v>57</v>
      </c>
      <c r="L578" t="s">
        <v>3582</v>
      </c>
      <c r="M578">
        <v>0</v>
      </c>
      <c r="N578">
        <v>0</v>
      </c>
      <c r="P578">
        <v>0</v>
      </c>
      <c r="Q578">
        <v>0</v>
      </c>
      <c r="R578">
        <v>0</v>
      </c>
      <c r="S578">
        <v>0</v>
      </c>
      <c r="T578">
        <f t="shared" si="16"/>
        <v>0</v>
      </c>
      <c r="U578">
        <f t="shared" si="17"/>
        <v>0</v>
      </c>
    </row>
    <row r="579" spans="1:21" ht="15" x14ac:dyDescent="0.25">
      <c r="C579" s="2" t="s">
        <v>578</v>
      </c>
      <c r="D579" s="2" t="s">
        <v>1578</v>
      </c>
      <c r="E579" s="2" t="s">
        <v>2575</v>
      </c>
      <c r="F579">
        <v>0</v>
      </c>
      <c r="G579">
        <v>0</v>
      </c>
      <c r="H579">
        <v>0</v>
      </c>
      <c r="I579">
        <v>0</v>
      </c>
      <c r="J579">
        <v>578</v>
      </c>
      <c r="K579">
        <v>57</v>
      </c>
      <c r="L579" t="s">
        <v>3583</v>
      </c>
      <c r="M579">
        <v>0</v>
      </c>
      <c r="N579">
        <v>0</v>
      </c>
      <c r="P579">
        <v>0</v>
      </c>
      <c r="Q579">
        <v>0</v>
      </c>
      <c r="R579">
        <v>0</v>
      </c>
      <c r="S579">
        <v>0</v>
      </c>
      <c r="T579">
        <f t="shared" ref="T579:T642" si="18">STDEV(P579:R579)</f>
        <v>0</v>
      </c>
      <c r="U579">
        <f t="shared" ref="U579:U642" si="19">R579-S579</f>
        <v>0</v>
      </c>
    </row>
    <row r="580" spans="1:21" ht="15" x14ac:dyDescent="0.25">
      <c r="C580" s="2" t="s">
        <v>579</v>
      </c>
      <c r="D580" s="2" t="s">
        <v>1579</v>
      </c>
      <c r="E580" s="2" t="s">
        <v>2576</v>
      </c>
      <c r="F580">
        <v>0</v>
      </c>
      <c r="G580">
        <v>0</v>
      </c>
      <c r="H580">
        <v>0</v>
      </c>
      <c r="I580">
        <v>0</v>
      </c>
      <c r="J580">
        <v>579</v>
      </c>
      <c r="K580">
        <v>57</v>
      </c>
      <c r="L580" t="s">
        <v>3584</v>
      </c>
      <c r="M580">
        <v>0</v>
      </c>
      <c r="N580">
        <v>0</v>
      </c>
      <c r="P580">
        <v>0</v>
      </c>
      <c r="Q580">
        <v>0</v>
      </c>
      <c r="R580">
        <v>0</v>
      </c>
      <c r="S580">
        <v>0</v>
      </c>
      <c r="T580">
        <f t="shared" si="18"/>
        <v>0</v>
      </c>
      <c r="U580">
        <f t="shared" si="19"/>
        <v>0</v>
      </c>
    </row>
    <row r="581" spans="1:21" ht="15" x14ac:dyDescent="0.25">
      <c r="C581" s="2" t="s">
        <v>580</v>
      </c>
      <c r="D581" s="2" t="s">
        <v>1580</v>
      </c>
      <c r="E581" s="2" t="s">
        <v>2577</v>
      </c>
      <c r="F581">
        <v>0</v>
      </c>
      <c r="G581">
        <v>0</v>
      </c>
      <c r="H581">
        <v>0</v>
      </c>
      <c r="I581">
        <v>0</v>
      </c>
      <c r="J581">
        <v>580</v>
      </c>
      <c r="K581">
        <v>57</v>
      </c>
      <c r="L581" t="s">
        <v>3585</v>
      </c>
      <c r="M581">
        <v>0</v>
      </c>
      <c r="N581">
        <v>0</v>
      </c>
      <c r="P581">
        <v>0</v>
      </c>
      <c r="Q581">
        <v>0</v>
      </c>
      <c r="R581">
        <v>0</v>
      </c>
      <c r="S581">
        <v>0</v>
      </c>
      <c r="T581">
        <f t="shared" si="18"/>
        <v>0</v>
      </c>
      <c r="U581">
        <f t="shared" si="19"/>
        <v>0</v>
      </c>
    </row>
    <row r="582" spans="1:21" ht="15" x14ac:dyDescent="0.25">
      <c r="C582" s="2" t="s">
        <v>581</v>
      </c>
      <c r="D582" s="2" t="s">
        <v>1581</v>
      </c>
      <c r="E582" s="2" t="s">
        <v>2578</v>
      </c>
      <c r="F582">
        <v>0</v>
      </c>
      <c r="G582">
        <v>0</v>
      </c>
      <c r="H582">
        <v>0</v>
      </c>
      <c r="I582">
        <v>0</v>
      </c>
      <c r="J582">
        <v>581</v>
      </c>
      <c r="K582">
        <v>57</v>
      </c>
      <c r="L582" t="s">
        <v>3586</v>
      </c>
      <c r="M582">
        <v>0</v>
      </c>
      <c r="N582">
        <v>0.34401249976265202</v>
      </c>
      <c r="P582">
        <v>0</v>
      </c>
      <c r="Q582">
        <v>0</v>
      </c>
      <c r="R582">
        <v>0</v>
      </c>
      <c r="S582">
        <v>0</v>
      </c>
      <c r="T582">
        <f t="shared" si="18"/>
        <v>0</v>
      </c>
      <c r="U582">
        <f t="shared" si="19"/>
        <v>0</v>
      </c>
    </row>
    <row r="583" spans="1:21" ht="15" x14ac:dyDescent="0.25">
      <c r="C583" s="2" t="s">
        <v>582</v>
      </c>
      <c r="D583" s="2" t="s">
        <v>1582</v>
      </c>
      <c r="E583" s="2" t="s">
        <v>2579</v>
      </c>
      <c r="F583">
        <v>0</v>
      </c>
      <c r="G583">
        <v>0</v>
      </c>
      <c r="H583">
        <v>0</v>
      </c>
      <c r="I583">
        <v>0</v>
      </c>
      <c r="J583">
        <v>582</v>
      </c>
      <c r="K583">
        <v>57</v>
      </c>
      <c r="L583" t="s">
        <v>3587</v>
      </c>
      <c r="M583">
        <v>0</v>
      </c>
      <c r="N583">
        <v>0</v>
      </c>
      <c r="P583">
        <v>0</v>
      </c>
      <c r="Q583">
        <v>0</v>
      </c>
      <c r="R583">
        <v>0</v>
      </c>
      <c r="S583">
        <v>0</v>
      </c>
      <c r="T583">
        <f t="shared" si="18"/>
        <v>0</v>
      </c>
      <c r="U583">
        <f t="shared" si="19"/>
        <v>0</v>
      </c>
    </row>
    <row r="584" spans="1:21" ht="15" x14ac:dyDescent="0.25">
      <c r="C584" s="2" t="s">
        <v>583</v>
      </c>
      <c r="D584" s="2" t="s">
        <v>1583</v>
      </c>
      <c r="E584" s="2" t="s">
        <v>2580</v>
      </c>
      <c r="F584">
        <v>0</v>
      </c>
      <c r="G584">
        <v>0</v>
      </c>
      <c r="H584">
        <v>0</v>
      </c>
      <c r="I584">
        <v>0</v>
      </c>
      <c r="J584">
        <v>583</v>
      </c>
      <c r="K584">
        <v>58</v>
      </c>
      <c r="L584" t="s">
        <v>3588</v>
      </c>
      <c r="M584">
        <v>0</v>
      </c>
      <c r="N584">
        <v>0</v>
      </c>
      <c r="P584">
        <v>0</v>
      </c>
      <c r="Q584">
        <v>0</v>
      </c>
      <c r="R584">
        <v>0</v>
      </c>
      <c r="S584">
        <v>0</v>
      </c>
      <c r="T584">
        <f t="shared" si="18"/>
        <v>0</v>
      </c>
      <c r="U584">
        <f t="shared" si="19"/>
        <v>0</v>
      </c>
    </row>
    <row r="585" spans="1:21" ht="15" x14ac:dyDescent="0.25">
      <c r="C585" s="2" t="s">
        <v>584</v>
      </c>
      <c r="D585" s="2" t="s">
        <v>1584</v>
      </c>
      <c r="E585" s="2" t="s">
        <v>2581</v>
      </c>
      <c r="F585">
        <v>0</v>
      </c>
      <c r="G585">
        <v>0</v>
      </c>
      <c r="H585">
        <v>0</v>
      </c>
      <c r="I585">
        <v>0</v>
      </c>
      <c r="J585">
        <v>584</v>
      </c>
      <c r="K585">
        <v>58</v>
      </c>
      <c r="L585" t="s">
        <v>3589</v>
      </c>
      <c r="M585">
        <v>0</v>
      </c>
      <c r="N585">
        <v>0</v>
      </c>
      <c r="P585">
        <v>0</v>
      </c>
      <c r="Q585">
        <v>0</v>
      </c>
      <c r="R585">
        <v>0</v>
      </c>
      <c r="S585">
        <v>0</v>
      </c>
      <c r="T585">
        <f t="shared" si="18"/>
        <v>0</v>
      </c>
      <c r="U585">
        <f t="shared" si="19"/>
        <v>0</v>
      </c>
    </row>
    <row r="586" spans="1:21" ht="15" x14ac:dyDescent="0.25">
      <c r="C586" s="2" t="s">
        <v>585</v>
      </c>
      <c r="D586" s="2" t="s">
        <v>1585</v>
      </c>
      <c r="E586" s="9" t="s">
        <v>2582</v>
      </c>
      <c r="F586">
        <v>0</v>
      </c>
      <c r="G586">
        <v>15.3699766044057</v>
      </c>
      <c r="H586">
        <v>0</v>
      </c>
      <c r="I586">
        <v>0</v>
      </c>
      <c r="J586">
        <v>585</v>
      </c>
      <c r="K586">
        <v>58</v>
      </c>
      <c r="L586" t="s">
        <v>3590</v>
      </c>
      <c r="M586">
        <v>0</v>
      </c>
      <c r="N586">
        <v>0</v>
      </c>
      <c r="P586">
        <v>0</v>
      </c>
      <c r="Q586">
        <v>11.125373196912101</v>
      </c>
      <c r="R586">
        <v>0</v>
      </c>
      <c r="S586">
        <v>0</v>
      </c>
      <c r="T586">
        <f t="shared" si="18"/>
        <v>6.4232372100722488</v>
      </c>
      <c r="U586">
        <f t="shared" si="19"/>
        <v>0</v>
      </c>
    </row>
    <row r="587" spans="1:21" ht="15" x14ac:dyDescent="0.25">
      <c r="A587" s="83" t="s">
        <v>4097</v>
      </c>
      <c r="C587" s="2" t="s">
        <v>586</v>
      </c>
      <c r="D587" s="2" t="s">
        <v>1586</v>
      </c>
      <c r="E587" s="9" t="s">
        <v>2583</v>
      </c>
      <c r="F587">
        <v>-8.80182754593761E-2</v>
      </c>
      <c r="G587">
        <v>-4.42349306122196E-2</v>
      </c>
      <c r="H587">
        <v>-9.7159075497984304E-2</v>
      </c>
      <c r="I587">
        <v>-9.9872290141320305E-2</v>
      </c>
      <c r="J587">
        <v>586</v>
      </c>
      <c r="K587">
        <v>58</v>
      </c>
      <c r="L587" t="s">
        <v>3591</v>
      </c>
      <c r="M587">
        <v>-9.8887556520025996E-2</v>
      </c>
      <c r="N587">
        <v>0.18991588938592899</v>
      </c>
      <c r="P587">
        <v>-8.0285781981046994E-2</v>
      </c>
      <c r="Q587">
        <v>-3.1852876503535299E-3</v>
      </c>
      <c r="R587">
        <v>-8.0285781981046994E-2</v>
      </c>
      <c r="S587">
        <v>-8.0285781981046994E-2</v>
      </c>
      <c r="T587">
        <f t="shared" si="18"/>
        <v>4.4513991156479096E-2</v>
      </c>
      <c r="U587">
        <f t="shared" si="19"/>
        <v>0</v>
      </c>
    </row>
    <row r="588" spans="1:21" ht="15" x14ac:dyDescent="0.25">
      <c r="B588" s="83" t="s">
        <v>4097</v>
      </c>
      <c r="C588" s="2" t="s">
        <v>587</v>
      </c>
      <c r="D588" s="2" t="s">
        <v>1587</v>
      </c>
      <c r="E588" s="2" t="s">
        <v>2584</v>
      </c>
      <c r="F588">
        <v>0</v>
      </c>
      <c r="G588">
        <v>0</v>
      </c>
      <c r="H588">
        <v>0</v>
      </c>
      <c r="I588">
        <v>0</v>
      </c>
      <c r="J588">
        <v>587</v>
      </c>
      <c r="K588">
        <v>58</v>
      </c>
      <c r="L588" t="s">
        <v>3592</v>
      </c>
      <c r="M588">
        <v>0</v>
      </c>
      <c r="N588">
        <v>0</v>
      </c>
      <c r="P588">
        <v>0</v>
      </c>
      <c r="Q588">
        <v>0</v>
      </c>
      <c r="R588">
        <v>0</v>
      </c>
      <c r="S588">
        <v>0</v>
      </c>
      <c r="T588">
        <f t="shared" si="18"/>
        <v>0</v>
      </c>
      <c r="U588">
        <f t="shared" si="19"/>
        <v>0</v>
      </c>
    </row>
    <row r="589" spans="1:21" ht="15" x14ac:dyDescent="0.25">
      <c r="C589" s="2" t="s">
        <v>588</v>
      </c>
      <c r="D589" s="2" t="s">
        <v>1588</v>
      </c>
      <c r="E589" s="2" t="s">
        <v>2585</v>
      </c>
      <c r="F589">
        <v>0.31800118059194399</v>
      </c>
      <c r="G589">
        <v>0.39450971674748703</v>
      </c>
      <c r="H589">
        <v>0.30202822940038998</v>
      </c>
      <c r="I589">
        <v>0.29728706397868898</v>
      </c>
      <c r="J589">
        <v>588</v>
      </c>
      <c r="K589">
        <v>58</v>
      </c>
      <c r="L589" t="s">
        <v>3593</v>
      </c>
      <c r="M589">
        <v>0.29900782168078899</v>
      </c>
      <c r="N589">
        <v>0.31142864694521499</v>
      </c>
      <c r="P589">
        <v>0.14377389919203801</v>
      </c>
      <c r="Q589">
        <v>0.14377389919202699</v>
      </c>
      <c r="R589">
        <v>0.14377389919204001</v>
      </c>
      <c r="S589">
        <v>0.143773899192041</v>
      </c>
      <c r="T589">
        <f t="shared" si="18"/>
        <v>7.0103023884079334E-15</v>
      </c>
      <c r="U589">
        <f t="shared" si="19"/>
        <v>-9.9920072216264089E-16</v>
      </c>
    </row>
    <row r="590" spans="1:21" ht="15" x14ac:dyDescent="0.25">
      <c r="C590" s="2" t="s">
        <v>589</v>
      </c>
      <c r="D590" s="2" t="s">
        <v>1589</v>
      </c>
      <c r="E590" s="9" t="s">
        <v>2586</v>
      </c>
      <c r="F590">
        <v>0</v>
      </c>
      <c r="G590">
        <v>0</v>
      </c>
      <c r="H590">
        <v>0</v>
      </c>
      <c r="I590">
        <v>0</v>
      </c>
      <c r="J590">
        <v>589</v>
      </c>
      <c r="K590">
        <v>58</v>
      </c>
      <c r="L590" t="s">
        <v>3594</v>
      </c>
      <c r="M590">
        <v>-0.34401249978543502</v>
      </c>
      <c r="N590">
        <v>0.13760499991394701</v>
      </c>
      <c r="P590">
        <v>0</v>
      </c>
      <c r="Q590">
        <v>0</v>
      </c>
      <c r="R590">
        <v>0</v>
      </c>
      <c r="S590">
        <v>0</v>
      </c>
      <c r="T590">
        <f t="shared" si="18"/>
        <v>0</v>
      </c>
      <c r="U590">
        <f t="shared" si="19"/>
        <v>0</v>
      </c>
    </row>
    <row r="591" spans="1:21" ht="15" x14ac:dyDescent="0.25">
      <c r="C591" s="2" t="s">
        <v>590</v>
      </c>
      <c r="D591" s="2" t="s">
        <v>1590</v>
      </c>
      <c r="E591" s="2" t="s">
        <v>2587</v>
      </c>
      <c r="F591">
        <v>0</v>
      </c>
      <c r="G591">
        <v>0</v>
      </c>
      <c r="H591">
        <v>0</v>
      </c>
      <c r="I591">
        <v>0</v>
      </c>
      <c r="J591">
        <v>590</v>
      </c>
      <c r="K591">
        <v>58</v>
      </c>
      <c r="L591" t="s">
        <v>3595</v>
      </c>
      <c r="M591">
        <v>0</v>
      </c>
      <c r="N591">
        <v>0</v>
      </c>
      <c r="P591">
        <v>0</v>
      </c>
      <c r="Q591">
        <v>0</v>
      </c>
      <c r="R591">
        <v>0</v>
      </c>
      <c r="S591">
        <v>0</v>
      </c>
      <c r="T591">
        <f t="shared" si="18"/>
        <v>0</v>
      </c>
      <c r="U591">
        <f t="shared" si="19"/>
        <v>0</v>
      </c>
    </row>
    <row r="592" spans="1:21" ht="15" x14ac:dyDescent="0.25">
      <c r="C592" s="2" t="s">
        <v>591</v>
      </c>
      <c r="D592" s="2" t="s">
        <v>1591</v>
      </c>
      <c r="E592" s="2" t="s">
        <v>2588</v>
      </c>
      <c r="F592">
        <v>0</v>
      </c>
      <c r="G592">
        <v>0</v>
      </c>
      <c r="H592">
        <v>0</v>
      </c>
      <c r="I592">
        <v>0</v>
      </c>
      <c r="J592">
        <v>591</v>
      </c>
      <c r="K592">
        <v>58</v>
      </c>
      <c r="L592" t="s">
        <v>3596</v>
      </c>
      <c r="M592">
        <v>0</v>
      </c>
      <c r="N592">
        <v>0.114670833259014</v>
      </c>
      <c r="P592">
        <v>0</v>
      </c>
      <c r="Q592">
        <v>0</v>
      </c>
      <c r="R592">
        <v>0</v>
      </c>
      <c r="S592">
        <v>0</v>
      </c>
      <c r="T592">
        <f t="shared" si="18"/>
        <v>0</v>
      </c>
      <c r="U592">
        <f t="shared" si="19"/>
        <v>0</v>
      </c>
    </row>
    <row r="593" spans="1:21" ht="15" x14ac:dyDescent="0.25">
      <c r="C593" s="2" t="s">
        <v>592</v>
      </c>
      <c r="D593" s="2" t="s">
        <v>1592</v>
      </c>
      <c r="E593" s="2" t="s">
        <v>2589</v>
      </c>
      <c r="F593">
        <v>0</v>
      </c>
      <c r="G593">
        <v>0</v>
      </c>
      <c r="H593">
        <v>0</v>
      </c>
      <c r="I593">
        <v>0</v>
      </c>
      <c r="J593">
        <v>592</v>
      </c>
      <c r="K593">
        <v>58</v>
      </c>
      <c r="L593" t="s">
        <v>3597</v>
      </c>
      <c r="M593">
        <v>0</v>
      </c>
      <c r="N593">
        <v>0.13760499991376399</v>
      </c>
      <c r="P593">
        <v>0</v>
      </c>
      <c r="Q593">
        <v>0</v>
      </c>
      <c r="R593">
        <v>0</v>
      </c>
      <c r="S593">
        <v>0</v>
      </c>
      <c r="T593">
        <f t="shared" si="18"/>
        <v>0</v>
      </c>
      <c r="U593">
        <f t="shared" si="19"/>
        <v>0</v>
      </c>
    </row>
    <row r="594" spans="1:21" ht="15" x14ac:dyDescent="0.25">
      <c r="C594" s="2" t="s">
        <v>593</v>
      </c>
      <c r="D594" s="2" t="s">
        <v>1593</v>
      </c>
      <c r="E594" s="2" t="s">
        <v>2590</v>
      </c>
      <c r="F594">
        <v>0</v>
      </c>
      <c r="G594">
        <v>0</v>
      </c>
      <c r="H594">
        <v>0</v>
      </c>
      <c r="I594">
        <v>0</v>
      </c>
      <c r="J594">
        <v>593</v>
      </c>
      <c r="K594">
        <v>59</v>
      </c>
      <c r="L594" t="s">
        <v>3598</v>
      </c>
      <c r="M594">
        <v>0</v>
      </c>
      <c r="N594">
        <v>0</v>
      </c>
      <c r="P594">
        <v>0</v>
      </c>
      <c r="Q594">
        <v>0</v>
      </c>
      <c r="R594">
        <v>0</v>
      </c>
      <c r="S594">
        <v>0</v>
      </c>
      <c r="T594">
        <f t="shared" si="18"/>
        <v>0</v>
      </c>
      <c r="U594">
        <f t="shared" si="19"/>
        <v>0</v>
      </c>
    </row>
    <row r="595" spans="1:21" ht="15" x14ac:dyDescent="0.25">
      <c r="C595" s="2" t="s">
        <v>594</v>
      </c>
      <c r="D595" s="2" t="s">
        <v>1594</v>
      </c>
      <c r="E595" s="9" t="s">
        <v>2591</v>
      </c>
      <c r="F595">
        <v>0</v>
      </c>
      <c r="G595">
        <v>0</v>
      </c>
      <c r="H595">
        <v>0</v>
      </c>
      <c r="I595">
        <v>0</v>
      </c>
      <c r="J595">
        <v>594</v>
      </c>
      <c r="K595">
        <v>59</v>
      </c>
      <c r="L595" t="s">
        <v>3599</v>
      </c>
      <c r="M595">
        <v>0</v>
      </c>
      <c r="N595">
        <v>0</v>
      </c>
      <c r="P595">
        <v>0</v>
      </c>
      <c r="Q595">
        <v>0</v>
      </c>
      <c r="R595">
        <v>0</v>
      </c>
      <c r="S595">
        <v>0</v>
      </c>
      <c r="T595">
        <f t="shared" si="18"/>
        <v>0</v>
      </c>
      <c r="U595">
        <f t="shared" si="19"/>
        <v>0</v>
      </c>
    </row>
    <row r="596" spans="1:21" ht="15" x14ac:dyDescent="0.25">
      <c r="C596" s="2" t="s">
        <v>595</v>
      </c>
      <c r="D596" s="2" t="s">
        <v>1595</v>
      </c>
      <c r="E596" s="2" t="s">
        <v>2592</v>
      </c>
      <c r="F596">
        <v>0</v>
      </c>
      <c r="G596">
        <v>0</v>
      </c>
      <c r="H596">
        <v>0</v>
      </c>
      <c r="I596">
        <v>0</v>
      </c>
      <c r="J596">
        <v>595</v>
      </c>
      <c r="K596">
        <v>59</v>
      </c>
      <c r="L596" t="s">
        <v>3600</v>
      </c>
      <c r="M596">
        <v>0</v>
      </c>
      <c r="N596">
        <v>0</v>
      </c>
      <c r="P596">
        <v>0</v>
      </c>
      <c r="Q596">
        <v>0</v>
      </c>
      <c r="R596">
        <v>0</v>
      </c>
      <c r="S596">
        <v>0</v>
      </c>
      <c r="T596">
        <f t="shared" si="18"/>
        <v>0</v>
      </c>
      <c r="U596">
        <f t="shared" si="19"/>
        <v>0</v>
      </c>
    </row>
    <row r="597" spans="1:21" ht="15" x14ac:dyDescent="0.25">
      <c r="C597" s="2" t="s">
        <v>596</v>
      </c>
      <c r="D597" s="2" t="s">
        <v>1596</v>
      </c>
      <c r="E597" s="2" t="s">
        <v>2593</v>
      </c>
      <c r="F597">
        <v>0</v>
      </c>
      <c r="G597">
        <v>0</v>
      </c>
      <c r="H597">
        <v>0</v>
      </c>
      <c r="I597">
        <v>0</v>
      </c>
      <c r="J597">
        <v>596</v>
      </c>
      <c r="K597">
        <v>59</v>
      </c>
      <c r="L597" t="s">
        <v>3601</v>
      </c>
      <c r="M597">
        <v>0</v>
      </c>
      <c r="N597">
        <v>0</v>
      </c>
      <c r="P597">
        <v>0</v>
      </c>
      <c r="Q597">
        <v>0</v>
      </c>
      <c r="R597">
        <v>0</v>
      </c>
      <c r="S597">
        <v>0</v>
      </c>
      <c r="T597">
        <f t="shared" si="18"/>
        <v>0</v>
      </c>
      <c r="U597">
        <f t="shared" si="19"/>
        <v>0</v>
      </c>
    </row>
    <row r="598" spans="1:21" ht="15" x14ac:dyDescent="0.25">
      <c r="C598" s="2" t="s">
        <v>597</v>
      </c>
      <c r="D598" s="2" t="s">
        <v>1597</v>
      </c>
      <c r="E598" s="2" t="s">
        <v>2594</v>
      </c>
      <c r="F598">
        <v>0</v>
      </c>
      <c r="G598">
        <v>0</v>
      </c>
      <c r="H598">
        <v>0</v>
      </c>
      <c r="I598">
        <v>0</v>
      </c>
      <c r="J598">
        <v>597</v>
      </c>
      <c r="K598">
        <v>59</v>
      </c>
      <c r="L598" t="s">
        <v>3602</v>
      </c>
      <c r="M598">
        <v>0</v>
      </c>
      <c r="N598">
        <v>0</v>
      </c>
      <c r="P598">
        <v>0</v>
      </c>
      <c r="Q598">
        <v>0</v>
      </c>
      <c r="R598">
        <v>0</v>
      </c>
      <c r="S598">
        <v>0</v>
      </c>
      <c r="T598">
        <f t="shared" si="18"/>
        <v>0</v>
      </c>
      <c r="U598">
        <f t="shared" si="19"/>
        <v>0</v>
      </c>
    </row>
    <row r="599" spans="1:21" ht="15" x14ac:dyDescent="0.25">
      <c r="C599" s="2" t="s">
        <v>598</v>
      </c>
      <c r="D599" s="2" t="s">
        <v>1598</v>
      </c>
      <c r="E599" s="2" t="s">
        <v>2595</v>
      </c>
      <c r="F599">
        <v>0.203835722030417</v>
      </c>
      <c r="G599">
        <v>0.25287696357463302</v>
      </c>
      <c r="H599">
        <v>0.19359721274870201</v>
      </c>
      <c r="I599">
        <v>0.190558170958985</v>
      </c>
      <c r="J599">
        <v>598</v>
      </c>
      <c r="K599">
        <v>59</v>
      </c>
      <c r="L599" t="s">
        <v>3603</v>
      </c>
      <c r="M599">
        <v>0.18959102268029501</v>
      </c>
      <c r="N599">
        <v>0.19359721274871</v>
      </c>
      <c r="P599">
        <v>9.2157697327995003E-2</v>
      </c>
      <c r="Q599">
        <v>9.2157697327987703E-2</v>
      </c>
      <c r="R599">
        <v>9.2157697327996099E-2</v>
      </c>
      <c r="S599">
        <v>9.2157697327996793E-2</v>
      </c>
      <c r="T599">
        <f t="shared" si="18"/>
        <v>4.5640202124343209E-15</v>
      </c>
      <c r="U599">
        <f t="shared" si="19"/>
        <v>-6.9388939039072284E-16</v>
      </c>
    </row>
    <row r="600" spans="1:21" ht="15" x14ac:dyDescent="0.25">
      <c r="C600" s="2" t="s">
        <v>599</v>
      </c>
      <c r="D600" s="2" t="s">
        <v>1599</v>
      </c>
      <c r="E600" s="2" t="s">
        <v>2596</v>
      </c>
      <c r="F600">
        <v>0</v>
      </c>
      <c r="G600">
        <v>0</v>
      </c>
      <c r="H600">
        <v>0</v>
      </c>
      <c r="I600">
        <v>0</v>
      </c>
      <c r="J600">
        <v>599</v>
      </c>
      <c r="K600">
        <v>59</v>
      </c>
      <c r="L600" t="s">
        <v>3604</v>
      </c>
      <c r="M600">
        <v>0</v>
      </c>
      <c r="N600">
        <v>0</v>
      </c>
      <c r="P600">
        <v>0</v>
      </c>
      <c r="Q600">
        <v>0</v>
      </c>
      <c r="R600">
        <v>0</v>
      </c>
      <c r="S600">
        <v>0</v>
      </c>
      <c r="T600">
        <f t="shared" si="18"/>
        <v>0</v>
      </c>
      <c r="U600">
        <f t="shared" si="19"/>
        <v>0</v>
      </c>
    </row>
    <row r="601" spans="1:21" ht="15" x14ac:dyDescent="0.25">
      <c r="C601" s="2" t="s">
        <v>600</v>
      </c>
      <c r="D601" s="2" t="s">
        <v>1600</v>
      </c>
      <c r="E601" s="2" t="s">
        <v>2597</v>
      </c>
      <c r="F601">
        <v>0</v>
      </c>
      <c r="G601">
        <v>0</v>
      </c>
      <c r="H601">
        <v>0</v>
      </c>
      <c r="I601">
        <v>0</v>
      </c>
      <c r="J601">
        <v>600</v>
      </c>
      <c r="K601">
        <v>59</v>
      </c>
      <c r="L601" t="s">
        <v>3605</v>
      </c>
      <c r="M601">
        <v>0</v>
      </c>
      <c r="N601">
        <v>0</v>
      </c>
      <c r="P601">
        <v>0</v>
      </c>
      <c r="Q601">
        <v>0</v>
      </c>
      <c r="R601">
        <v>0</v>
      </c>
      <c r="S601">
        <v>0</v>
      </c>
      <c r="T601">
        <f t="shared" si="18"/>
        <v>0</v>
      </c>
      <c r="U601">
        <f t="shared" si="19"/>
        <v>0</v>
      </c>
    </row>
    <row r="602" spans="1:21" ht="15" x14ac:dyDescent="0.25">
      <c r="C602" s="2" t="s">
        <v>601</v>
      </c>
      <c r="D602" s="2" t="s">
        <v>1601</v>
      </c>
      <c r="E602" s="2" t="s">
        <v>2598</v>
      </c>
      <c r="F602">
        <v>0</v>
      </c>
      <c r="G602">
        <v>0</v>
      </c>
      <c r="H602">
        <v>0</v>
      </c>
      <c r="I602">
        <v>0</v>
      </c>
      <c r="J602">
        <v>601</v>
      </c>
      <c r="K602">
        <v>59</v>
      </c>
      <c r="L602" t="s">
        <v>3606</v>
      </c>
      <c r="M602">
        <v>0</v>
      </c>
      <c r="N602">
        <v>0</v>
      </c>
      <c r="P602">
        <v>0</v>
      </c>
      <c r="Q602">
        <v>0</v>
      </c>
      <c r="R602">
        <v>0</v>
      </c>
      <c r="S602">
        <v>0</v>
      </c>
      <c r="T602">
        <f t="shared" si="18"/>
        <v>0</v>
      </c>
      <c r="U602">
        <f t="shared" si="19"/>
        <v>0</v>
      </c>
    </row>
    <row r="603" spans="1:21" ht="15" x14ac:dyDescent="0.25">
      <c r="A603" s="82" t="s">
        <v>4093</v>
      </c>
      <c r="C603" s="2" t="s">
        <v>602</v>
      </c>
      <c r="D603" s="2" t="s">
        <v>1602</v>
      </c>
      <c r="E603" s="2" t="s">
        <v>2599</v>
      </c>
      <c r="F603">
        <v>1.73</v>
      </c>
      <c r="G603">
        <v>1.73</v>
      </c>
      <c r="H603">
        <v>1.73</v>
      </c>
      <c r="I603">
        <v>1.73</v>
      </c>
      <c r="J603">
        <v>602</v>
      </c>
      <c r="K603">
        <v>59</v>
      </c>
      <c r="L603" t="s">
        <v>3607</v>
      </c>
      <c r="M603">
        <v>0</v>
      </c>
      <c r="N603">
        <v>2</v>
      </c>
      <c r="P603">
        <v>1.73</v>
      </c>
      <c r="Q603">
        <v>1.73</v>
      </c>
      <c r="R603">
        <v>1.73</v>
      </c>
      <c r="S603">
        <v>1.73</v>
      </c>
      <c r="T603">
        <f t="shared" si="18"/>
        <v>2.7194799110210365E-16</v>
      </c>
      <c r="U603">
        <f t="shared" si="19"/>
        <v>0</v>
      </c>
    </row>
    <row r="604" spans="1:21" ht="15" x14ac:dyDescent="0.25">
      <c r="B604" s="82" t="s">
        <v>4093</v>
      </c>
      <c r="C604" s="2" t="s">
        <v>603</v>
      </c>
      <c r="D604" s="2" t="s">
        <v>1603</v>
      </c>
      <c r="E604" s="2" t="s">
        <v>2600</v>
      </c>
      <c r="F604">
        <v>4.2273791179831197E-2</v>
      </c>
      <c r="G604">
        <v>5.2444526630855103E-2</v>
      </c>
      <c r="H604">
        <v>4.0150411631552502E-2</v>
      </c>
      <c r="I604">
        <v>3.9520140270254502E-2</v>
      </c>
      <c r="J604">
        <v>603</v>
      </c>
      <c r="K604">
        <v>60</v>
      </c>
      <c r="L604" t="s">
        <v>3608</v>
      </c>
      <c r="M604">
        <v>0</v>
      </c>
      <c r="N604">
        <v>0.38376139062312098</v>
      </c>
      <c r="P604">
        <v>5</v>
      </c>
      <c r="Q604">
        <v>5</v>
      </c>
      <c r="R604">
        <v>5</v>
      </c>
      <c r="S604">
        <v>5</v>
      </c>
      <c r="T604">
        <f t="shared" si="18"/>
        <v>0</v>
      </c>
      <c r="U604">
        <f t="shared" si="19"/>
        <v>0</v>
      </c>
    </row>
    <row r="605" spans="1:21" ht="15" x14ac:dyDescent="0.25">
      <c r="A605" s="82" t="s">
        <v>4094</v>
      </c>
      <c r="B605" s="86" t="s">
        <v>4098</v>
      </c>
      <c r="C605" s="2" t="s">
        <v>604</v>
      </c>
      <c r="D605" s="2" t="s">
        <v>1604</v>
      </c>
      <c r="E605" s="2" t="s">
        <v>2601</v>
      </c>
      <c r="F605">
        <v>1.77574448427952</v>
      </c>
      <c r="G605">
        <v>1.7217904039813201</v>
      </c>
      <c r="H605">
        <v>1.78700866386644</v>
      </c>
      <c r="I605">
        <v>1.79035214987105</v>
      </c>
      <c r="J605">
        <v>604</v>
      </c>
      <c r="K605">
        <v>60</v>
      </c>
      <c r="L605" t="s">
        <v>3609</v>
      </c>
      <c r="M605">
        <v>1.44512616591263</v>
      </c>
      <c r="N605">
        <v>2.13315116544327</v>
      </c>
      <c r="P605">
        <v>0</v>
      </c>
      <c r="Q605">
        <v>0</v>
      </c>
      <c r="R605">
        <v>0</v>
      </c>
      <c r="S605">
        <v>0</v>
      </c>
      <c r="T605">
        <f t="shared" si="18"/>
        <v>0</v>
      </c>
      <c r="U605">
        <f t="shared" si="19"/>
        <v>0</v>
      </c>
    </row>
    <row r="606" spans="1:21" ht="15" x14ac:dyDescent="0.25">
      <c r="A606" t="s">
        <v>4105</v>
      </c>
      <c r="B606" s="82" t="s">
        <v>4094</v>
      </c>
      <c r="C606" s="2" t="s">
        <v>605</v>
      </c>
      <c r="D606" s="2" t="s">
        <v>1605</v>
      </c>
      <c r="E606" s="9" t="s">
        <v>2602</v>
      </c>
      <c r="F606">
        <v>0</v>
      </c>
      <c r="G606">
        <v>0</v>
      </c>
      <c r="H606">
        <v>0</v>
      </c>
      <c r="I606">
        <v>0</v>
      </c>
      <c r="J606">
        <v>605</v>
      </c>
      <c r="K606">
        <v>60</v>
      </c>
      <c r="L606" t="s">
        <v>3610</v>
      </c>
      <c r="M606">
        <v>-0.34401249976553999</v>
      </c>
      <c r="N606">
        <v>0.34401249976974702</v>
      </c>
      <c r="P606">
        <v>3.0822771225886099</v>
      </c>
      <c r="Q606">
        <v>3.0822771225886099</v>
      </c>
      <c r="R606">
        <v>3.0822771225886099</v>
      </c>
      <c r="S606">
        <v>3.0822771225886099</v>
      </c>
      <c r="T606">
        <f t="shared" si="18"/>
        <v>5.4389598220420729E-16</v>
      </c>
      <c r="U606">
        <f t="shared" si="19"/>
        <v>0</v>
      </c>
    </row>
    <row r="607" spans="1:21" ht="15" x14ac:dyDescent="0.25">
      <c r="B607" t="s">
        <v>4105</v>
      </c>
      <c r="C607" s="2" t="s">
        <v>606</v>
      </c>
      <c r="D607" s="2" t="s">
        <v>1606</v>
      </c>
      <c r="E607" s="2" t="s">
        <v>2603</v>
      </c>
      <c r="F607">
        <v>0</v>
      </c>
      <c r="G607">
        <v>0</v>
      </c>
      <c r="H607">
        <v>0</v>
      </c>
      <c r="I607">
        <v>0</v>
      </c>
      <c r="J607">
        <v>606</v>
      </c>
      <c r="K607">
        <v>60</v>
      </c>
      <c r="L607" t="s">
        <v>3611</v>
      </c>
      <c r="M607">
        <v>0</v>
      </c>
      <c r="N607">
        <v>0</v>
      </c>
      <c r="P607">
        <v>0</v>
      </c>
      <c r="Q607">
        <v>0</v>
      </c>
      <c r="R607">
        <v>0</v>
      </c>
      <c r="S607">
        <v>0</v>
      </c>
      <c r="T607">
        <f t="shared" si="18"/>
        <v>0</v>
      </c>
      <c r="U607">
        <f t="shared" si="19"/>
        <v>0</v>
      </c>
    </row>
    <row r="608" spans="1:21" ht="15" x14ac:dyDescent="0.25">
      <c r="C608" s="2" t="s">
        <v>607</v>
      </c>
      <c r="D608" s="2" t="s">
        <v>1607</v>
      </c>
      <c r="E608" s="9" t="s">
        <v>2604</v>
      </c>
      <c r="F608">
        <v>-0.20383572203036199</v>
      </c>
      <c r="G608">
        <v>-0.25287696357463602</v>
      </c>
      <c r="H608">
        <v>-0.19359721274872799</v>
      </c>
      <c r="I608">
        <v>-0.19055817095898001</v>
      </c>
      <c r="J608">
        <v>607</v>
      </c>
      <c r="K608">
        <v>60</v>
      </c>
      <c r="L608" t="s">
        <v>3612</v>
      </c>
      <c r="M608">
        <v>-0.19359721274872799</v>
      </c>
      <c r="N608">
        <v>-0.189591022680247</v>
      </c>
      <c r="P608">
        <v>-9.2157697328048002E-2</v>
      </c>
      <c r="Q608">
        <v>-9.2157697327934301E-2</v>
      </c>
      <c r="R608">
        <v>-9.2157697328048002E-2</v>
      </c>
      <c r="S608">
        <v>-9.2157697328048002E-2</v>
      </c>
      <c r="T608">
        <f t="shared" si="18"/>
        <v>6.5645138706418915E-14</v>
      </c>
      <c r="U608">
        <f t="shared" si="19"/>
        <v>0</v>
      </c>
    </row>
    <row r="609" spans="1:21" ht="15" x14ac:dyDescent="0.25">
      <c r="A609" s="82" t="s">
        <v>4077</v>
      </c>
      <c r="C609" s="2" t="s">
        <v>608</v>
      </c>
      <c r="D609" s="2" t="s">
        <v>1608</v>
      </c>
      <c r="E609" s="2" t="s">
        <v>2605</v>
      </c>
      <c r="F609">
        <v>0</v>
      </c>
      <c r="G609">
        <v>0</v>
      </c>
      <c r="H609">
        <v>0</v>
      </c>
      <c r="I609">
        <v>0</v>
      </c>
      <c r="J609">
        <v>608</v>
      </c>
      <c r="K609">
        <v>60</v>
      </c>
      <c r="L609" t="s">
        <v>3613</v>
      </c>
      <c r="M609">
        <v>0</v>
      </c>
      <c r="N609">
        <v>2.9372748302075702</v>
      </c>
      <c r="P609">
        <v>0</v>
      </c>
      <c r="Q609">
        <v>0</v>
      </c>
      <c r="R609">
        <v>0</v>
      </c>
      <c r="S609">
        <v>0</v>
      </c>
      <c r="T609">
        <f t="shared" si="18"/>
        <v>0</v>
      </c>
      <c r="U609">
        <f t="shared" si="19"/>
        <v>0</v>
      </c>
    </row>
    <row r="610" spans="1:21" ht="15" x14ac:dyDescent="0.25">
      <c r="B610" s="82" t="s">
        <v>4077</v>
      </c>
      <c r="C610" s="2" t="s">
        <v>609</v>
      </c>
      <c r="D610" s="2" t="s">
        <v>1609</v>
      </c>
      <c r="E610" s="9" t="s">
        <v>2606</v>
      </c>
      <c r="F610">
        <v>0</v>
      </c>
      <c r="G610">
        <v>0</v>
      </c>
      <c r="H610">
        <v>0</v>
      </c>
      <c r="I610">
        <v>0</v>
      </c>
      <c r="J610">
        <v>609</v>
      </c>
      <c r="K610">
        <v>60</v>
      </c>
      <c r="L610" t="s">
        <v>3614</v>
      </c>
      <c r="M610">
        <v>0</v>
      </c>
      <c r="N610">
        <v>0</v>
      </c>
      <c r="P610">
        <v>0</v>
      </c>
      <c r="Q610">
        <v>0</v>
      </c>
      <c r="R610">
        <v>0</v>
      </c>
      <c r="S610">
        <v>0</v>
      </c>
      <c r="T610">
        <f t="shared" si="18"/>
        <v>0</v>
      </c>
      <c r="U610">
        <f t="shared" si="19"/>
        <v>0</v>
      </c>
    </row>
    <row r="611" spans="1:21" ht="15" x14ac:dyDescent="0.25">
      <c r="C611" s="2" t="s">
        <v>610</v>
      </c>
      <c r="D611" s="2" t="s">
        <v>1610</v>
      </c>
      <c r="E611" s="2" t="s">
        <v>2607</v>
      </c>
      <c r="F611">
        <v>2.2666762843141602E-2</v>
      </c>
      <c r="G611">
        <v>2.81202043721493E-2</v>
      </c>
      <c r="H611">
        <v>2.1528229030499502E-2</v>
      </c>
      <c r="I611">
        <v>2.1190284146100701E-2</v>
      </c>
      <c r="J611">
        <v>610</v>
      </c>
      <c r="K611">
        <v>60</v>
      </c>
      <c r="L611" t="s">
        <v>3615</v>
      </c>
      <c r="M611">
        <v>2.1312937800000001E-2</v>
      </c>
      <c r="N611">
        <v>0.78828345124900401</v>
      </c>
      <c r="P611">
        <v>1.0248040180081699E-2</v>
      </c>
      <c r="Q611">
        <v>1.02480401800809E-2</v>
      </c>
      <c r="R611">
        <v>1.0248040180081901E-2</v>
      </c>
      <c r="S611">
        <v>1.0248040180081901E-2</v>
      </c>
      <c r="T611">
        <f t="shared" si="18"/>
        <v>5.2944885885232015E-16</v>
      </c>
      <c r="U611">
        <f t="shared" si="19"/>
        <v>0</v>
      </c>
    </row>
    <row r="612" spans="1:21" ht="15" x14ac:dyDescent="0.25">
      <c r="C612" s="2" t="s">
        <v>611</v>
      </c>
      <c r="D612" s="2" t="s">
        <v>1611</v>
      </c>
      <c r="E612" s="2" t="s">
        <v>2608</v>
      </c>
      <c r="F612">
        <v>8.4543185007670708E-3</v>
      </c>
      <c r="G612">
        <v>1.04883597942062E-2</v>
      </c>
      <c r="H612">
        <v>8.0296646786673E-3</v>
      </c>
      <c r="I612">
        <v>7.9036169625384695E-3</v>
      </c>
      <c r="J612">
        <v>611</v>
      </c>
      <c r="K612">
        <v>60</v>
      </c>
      <c r="L612" t="s">
        <v>3616</v>
      </c>
      <c r="M612">
        <v>7.9493646973395598E-3</v>
      </c>
      <c r="N612">
        <v>1.00195022416235E-2</v>
      </c>
      <c r="P612">
        <v>3.8223453560897202E-3</v>
      </c>
      <c r="Q612">
        <v>3.8223453560894201E-3</v>
      </c>
      <c r="R612">
        <v>3.8223453560897701E-3</v>
      </c>
      <c r="S612">
        <v>3.82234535608979E-3</v>
      </c>
      <c r="T612">
        <f t="shared" si="18"/>
        <v>1.893137456234881E-16</v>
      </c>
      <c r="U612">
        <f t="shared" si="19"/>
        <v>-1.9949319973733282E-17</v>
      </c>
    </row>
    <row r="613" spans="1:21" ht="15" x14ac:dyDescent="0.25">
      <c r="C613" s="2" t="s">
        <v>612</v>
      </c>
      <c r="D613" s="2" t="s">
        <v>1612</v>
      </c>
      <c r="E613" s="2" t="s">
        <v>2609</v>
      </c>
      <c r="F613">
        <v>8.4543185007670708E-3</v>
      </c>
      <c r="G613">
        <v>1.04883597942062E-2</v>
      </c>
      <c r="H613">
        <v>8.0296646786673E-3</v>
      </c>
      <c r="I613">
        <v>7.9036169625384695E-3</v>
      </c>
      <c r="J613">
        <v>612</v>
      </c>
      <c r="K613">
        <v>60</v>
      </c>
      <c r="L613" t="s">
        <v>3617</v>
      </c>
      <c r="M613">
        <v>7.9493646973395598E-3</v>
      </c>
      <c r="N613">
        <v>1.00195022416235E-2</v>
      </c>
      <c r="P613">
        <v>3.8223453560897202E-3</v>
      </c>
      <c r="Q613">
        <v>3.8223453560894201E-3</v>
      </c>
      <c r="R613">
        <v>3.8223453560897701E-3</v>
      </c>
      <c r="S613">
        <v>3.82234535608979E-3</v>
      </c>
      <c r="T613">
        <f t="shared" si="18"/>
        <v>1.893137456234881E-16</v>
      </c>
      <c r="U613">
        <f t="shared" si="19"/>
        <v>-1.9949319973733282E-17</v>
      </c>
    </row>
    <row r="614" spans="1:21" ht="15" x14ac:dyDescent="0.25">
      <c r="C614" s="2" t="s">
        <v>613</v>
      </c>
      <c r="D614" s="2" t="s">
        <v>1613</v>
      </c>
      <c r="E614" s="2" t="s">
        <v>2610</v>
      </c>
      <c r="F614">
        <v>8.4543185007670708E-3</v>
      </c>
      <c r="G614">
        <v>1.04883597942062E-2</v>
      </c>
      <c r="H614">
        <v>8.0296646786673E-3</v>
      </c>
      <c r="I614">
        <v>7.9036169625384695E-3</v>
      </c>
      <c r="J614">
        <v>613</v>
      </c>
      <c r="K614">
        <v>61</v>
      </c>
      <c r="L614" t="s">
        <v>3618</v>
      </c>
      <c r="M614">
        <v>7.9493646973395598E-3</v>
      </c>
      <c r="N614">
        <v>1.00195022416235E-2</v>
      </c>
      <c r="P614">
        <v>3.8223453560897202E-3</v>
      </c>
      <c r="Q614">
        <v>3.8223453560894201E-3</v>
      </c>
      <c r="R614">
        <v>3.8223453560897701E-3</v>
      </c>
      <c r="S614">
        <v>3.82234535608979E-3</v>
      </c>
      <c r="T614">
        <f t="shared" si="18"/>
        <v>1.893137456234881E-16</v>
      </c>
      <c r="U614">
        <f t="shared" si="19"/>
        <v>-1.9949319973733282E-17</v>
      </c>
    </row>
    <row r="615" spans="1:21" ht="15" x14ac:dyDescent="0.25">
      <c r="C615" s="2" t="s">
        <v>614</v>
      </c>
      <c r="D615" s="2" t="s">
        <v>1613</v>
      </c>
      <c r="E615" s="2" t="s">
        <v>2611</v>
      </c>
      <c r="F615">
        <v>8.4543185007670708E-3</v>
      </c>
      <c r="G615">
        <v>1.04883597942062E-2</v>
      </c>
      <c r="H615">
        <v>8.0296646786673E-3</v>
      </c>
      <c r="I615">
        <v>7.9036169625384695E-3</v>
      </c>
      <c r="J615">
        <v>614</v>
      </c>
      <c r="K615">
        <v>61</v>
      </c>
      <c r="L615" t="s">
        <v>3619</v>
      </c>
      <c r="M615">
        <v>7.9493646973395598E-3</v>
      </c>
      <c r="N615">
        <v>1.00195022416235E-2</v>
      </c>
      <c r="P615">
        <v>3.8223453560897202E-3</v>
      </c>
      <c r="Q615">
        <v>3.8223453560894201E-3</v>
      </c>
      <c r="R615">
        <v>3.8223453560897701E-3</v>
      </c>
      <c r="S615">
        <v>3.82234535608979E-3</v>
      </c>
      <c r="T615">
        <f t="shared" si="18"/>
        <v>1.893137456234881E-16</v>
      </c>
      <c r="U615">
        <f t="shared" si="19"/>
        <v>-1.9949319973733282E-17</v>
      </c>
    </row>
    <row r="616" spans="1:21" ht="15" x14ac:dyDescent="0.25">
      <c r="C616" s="2" t="s">
        <v>615</v>
      </c>
      <c r="D616" s="2" t="s">
        <v>1614</v>
      </c>
      <c r="E616" s="2" t="s">
        <v>2612</v>
      </c>
      <c r="F616">
        <v>8.4543185007670708E-3</v>
      </c>
      <c r="G616">
        <v>1.04883597942062E-2</v>
      </c>
      <c r="H616">
        <v>8.0296646786673E-3</v>
      </c>
      <c r="I616">
        <v>7.9036169625384695E-3</v>
      </c>
      <c r="J616">
        <v>615</v>
      </c>
      <c r="K616">
        <v>61</v>
      </c>
      <c r="L616" t="s">
        <v>3620</v>
      </c>
      <c r="M616">
        <v>7.9493646973395598E-3</v>
      </c>
      <c r="N616">
        <v>1.00195022416235E-2</v>
      </c>
      <c r="P616">
        <v>3.8223453560897202E-3</v>
      </c>
      <c r="Q616">
        <v>3.8223453560894201E-3</v>
      </c>
      <c r="R616">
        <v>3.8223453560897701E-3</v>
      </c>
      <c r="S616">
        <v>3.82234535608979E-3</v>
      </c>
      <c r="T616">
        <f t="shared" si="18"/>
        <v>1.893137456234881E-16</v>
      </c>
      <c r="U616">
        <f t="shared" si="19"/>
        <v>-1.9949319973733282E-17</v>
      </c>
    </row>
    <row r="617" spans="1:21" ht="15" x14ac:dyDescent="0.25">
      <c r="C617" s="2" t="s">
        <v>616</v>
      </c>
      <c r="D617" s="2" t="s">
        <v>1615</v>
      </c>
      <c r="E617" s="2" t="s">
        <v>2613</v>
      </c>
      <c r="F617">
        <v>8.4543185007670708E-3</v>
      </c>
      <c r="G617">
        <v>1.04883597942062E-2</v>
      </c>
      <c r="H617">
        <v>8.0296646786673E-3</v>
      </c>
      <c r="I617">
        <v>7.9036169625384695E-3</v>
      </c>
      <c r="J617">
        <v>616</v>
      </c>
      <c r="K617">
        <v>61</v>
      </c>
      <c r="L617" t="s">
        <v>3621</v>
      </c>
      <c r="M617">
        <v>7.9493646973395598E-3</v>
      </c>
      <c r="N617">
        <v>1.00195022416235E-2</v>
      </c>
      <c r="P617">
        <v>3.8223453560897202E-3</v>
      </c>
      <c r="Q617">
        <v>3.8223453560894201E-3</v>
      </c>
      <c r="R617">
        <v>3.8223453560897701E-3</v>
      </c>
      <c r="S617">
        <v>3.82234535608979E-3</v>
      </c>
      <c r="T617">
        <f t="shared" si="18"/>
        <v>1.893137456234881E-16</v>
      </c>
      <c r="U617">
        <f t="shared" si="19"/>
        <v>-1.9949319973733282E-17</v>
      </c>
    </row>
    <row r="618" spans="1:21" ht="15" x14ac:dyDescent="0.25">
      <c r="C618" s="2" t="s">
        <v>617</v>
      </c>
      <c r="D618" s="2" t="s">
        <v>1616</v>
      </c>
      <c r="E618" s="2" t="s">
        <v>2614</v>
      </c>
      <c r="F618">
        <v>8.4543185007670708E-3</v>
      </c>
      <c r="G618">
        <v>1.04883597942062E-2</v>
      </c>
      <c r="H618">
        <v>8.0296646786673E-3</v>
      </c>
      <c r="I618">
        <v>7.9036169625384695E-3</v>
      </c>
      <c r="J618">
        <v>617</v>
      </c>
      <c r="K618">
        <v>61</v>
      </c>
      <c r="L618" t="s">
        <v>3622</v>
      </c>
      <c r="M618">
        <v>7.9493646973395598E-3</v>
      </c>
      <c r="N618">
        <v>1.00195022416235E-2</v>
      </c>
      <c r="P618">
        <v>3.8223453560897202E-3</v>
      </c>
      <c r="Q618">
        <v>3.8223453560894201E-3</v>
      </c>
      <c r="R618">
        <v>3.8223453560897701E-3</v>
      </c>
      <c r="S618">
        <v>3.82234535608979E-3</v>
      </c>
      <c r="T618">
        <f t="shared" si="18"/>
        <v>1.893137456234881E-16</v>
      </c>
      <c r="U618">
        <f t="shared" si="19"/>
        <v>-1.9949319973733282E-17</v>
      </c>
    </row>
    <row r="619" spans="1:21" ht="15" x14ac:dyDescent="0.25">
      <c r="C619" s="2" t="s">
        <v>618</v>
      </c>
      <c r="D619" s="2" t="s">
        <v>1617</v>
      </c>
      <c r="E619" s="2" t="s">
        <v>2615</v>
      </c>
      <c r="F619">
        <v>8.4543185007670708E-3</v>
      </c>
      <c r="G619">
        <v>1.04883597942062E-2</v>
      </c>
      <c r="H619">
        <v>8.0296646786673E-3</v>
      </c>
      <c r="I619">
        <v>7.9036169625384695E-3</v>
      </c>
      <c r="J619">
        <v>618</v>
      </c>
      <c r="K619">
        <v>61</v>
      </c>
      <c r="L619" t="s">
        <v>3623</v>
      </c>
      <c r="M619">
        <v>7.9493646973395598E-3</v>
      </c>
      <c r="N619">
        <v>1.00195022416235E-2</v>
      </c>
      <c r="P619">
        <v>3.8223453560897202E-3</v>
      </c>
      <c r="Q619">
        <v>3.8223453560894201E-3</v>
      </c>
      <c r="R619">
        <v>3.8223453560897701E-3</v>
      </c>
      <c r="S619">
        <v>3.82234535608979E-3</v>
      </c>
      <c r="T619">
        <f t="shared" si="18"/>
        <v>1.893137456234881E-16</v>
      </c>
      <c r="U619">
        <f t="shared" si="19"/>
        <v>-1.9949319973733282E-17</v>
      </c>
    </row>
    <row r="620" spans="1:21" ht="15" x14ac:dyDescent="0.25">
      <c r="C620" s="2" t="s">
        <v>619</v>
      </c>
      <c r="D620" s="2" t="s">
        <v>1618</v>
      </c>
      <c r="E620" s="2" t="s">
        <v>2616</v>
      </c>
      <c r="F620">
        <v>0</v>
      </c>
      <c r="G620">
        <v>0</v>
      </c>
      <c r="H620">
        <v>0</v>
      </c>
      <c r="I620">
        <v>0</v>
      </c>
      <c r="J620">
        <v>619</v>
      </c>
      <c r="K620">
        <v>61</v>
      </c>
      <c r="L620" t="s">
        <v>3624</v>
      </c>
      <c r="M620">
        <v>0</v>
      </c>
      <c r="N620">
        <v>0</v>
      </c>
      <c r="P620">
        <v>0</v>
      </c>
      <c r="Q620">
        <v>0</v>
      </c>
      <c r="R620">
        <v>0</v>
      </c>
      <c r="S620">
        <v>0</v>
      </c>
      <c r="T620">
        <f t="shared" si="18"/>
        <v>0</v>
      </c>
      <c r="U620">
        <f t="shared" si="19"/>
        <v>0</v>
      </c>
    </row>
    <row r="621" spans="1:21" ht="15" x14ac:dyDescent="0.25">
      <c r="C621" s="2" t="s">
        <v>620</v>
      </c>
      <c r="D621" s="2" t="s">
        <v>1619</v>
      </c>
      <c r="E621" s="2" t="s">
        <v>2617</v>
      </c>
      <c r="F621">
        <v>8.4543185007670708E-3</v>
      </c>
      <c r="G621">
        <v>1.04883597942062E-2</v>
      </c>
      <c r="H621">
        <v>8.0296646786673E-3</v>
      </c>
      <c r="I621">
        <v>7.9036169625384695E-3</v>
      </c>
      <c r="J621">
        <v>620</v>
      </c>
      <c r="K621">
        <v>61</v>
      </c>
      <c r="L621" t="s">
        <v>620</v>
      </c>
      <c r="M621">
        <v>7.9493646973395598E-3</v>
      </c>
      <c r="N621">
        <v>1.00195022416443E-2</v>
      </c>
      <c r="P621">
        <v>3.8223453560897202E-3</v>
      </c>
      <c r="Q621">
        <v>3.8223453560894201E-3</v>
      </c>
      <c r="R621">
        <v>3.8223453560897701E-3</v>
      </c>
      <c r="S621">
        <v>3.82234535608979E-3</v>
      </c>
      <c r="T621">
        <f t="shared" si="18"/>
        <v>1.893137456234881E-16</v>
      </c>
      <c r="U621">
        <f t="shared" si="19"/>
        <v>-1.9949319973733282E-17</v>
      </c>
    </row>
    <row r="622" spans="1:21" ht="15" x14ac:dyDescent="0.25">
      <c r="C622" s="2" t="s">
        <v>621</v>
      </c>
      <c r="D622" s="2" t="s">
        <v>1620</v>
      </c>
      <c r="E622" s="2" t="s">
        <v>2618</v>
      </c>
      <c r="F622">
        <v>8.4543185007670708E-3</v>
      </c>
      <c r="G622">
        <v>1.04883597942062E-2</v>
      </c>
      <c r="H622">
        <v>8.0296646786673E-3</v>
      </c>
      <c r="I622">
        <v>7.9036169625384695E-3</v>
      </c>
      <c r="J622">
        <v>621</v>
      </c>
      <c r="K622">
        <v>61</v>
      </c>
      <c r="L622" t="s">
        <v>3625</v>
      </c>
      <c r="M622">
        <v>7.9493646973395598E-3</v>
      </c>
      <c r="N622">
        <v>1.00195022419661E-2</v>
      </c>
      <c r="P622">
        <v>3.8223453560897202E-3</v>
      </c>
      <c r="Q622">
        <v>3.8223453560894201E-3</v>
      </c>
      <c r="R622">
        <v>3.8223453560897701E-3</v>
      </c>
      <c r="S622">
        <v>3.82234535608979E-3</v>
      </c>
      <c r="T622">
        <f t="shared" si="18"/>
        <v>1.893137456234881E-16</v>
      </c>
      <c r="U622">
        <f t="shared" si="19"/>
        <v>-1.9949319973733282E-17</v>
      </c>
    </row>
    <row r="623" spans="1:21" ht="15" x14ac:dyDescent="0.25">
      <c r="C623" s="2" t="s">
        <v>622</v>
      </c>
      <c r="D623" s="2" t="s">
        <v>1621</v>
      </c>
      <c r="E623" s="2" t="s">
        <v>2619</v>
      </c>
      <c r="F623">
        <v>0</v>
      </c>
      <c r="G623">
        <v>0</v>
      </c>
      <c r="H623">
        <v>0</v>
      </c>
      <c r="I623">
        <v>0</v>
      </c>
      <c r="J623">
        <v>622</v>
      </c>
      <c r="K623">
        <v>61</v>
      </c>
      <c r="L623" t="s">
        <v>622</v>
      </c>
      <c r="M623">
        <v>0</v>
      </c>
      <c r="N623">
        <v>2.0701375442734502E-3</v>
      </c>
      <c r="P623">
        <v>0</v>
      </c>
      <c r="Q623">
        <v>0</v>
      </c>
      <c r="R623">
        <v>0</v>
      </c>
      <c r="S623">
        <v>0</v>
      </c>
      <c r="T623">
        <f t="shared" si="18"/>
        <v>0</v>
      </c>
      <c r="U623">
        <f t="shared" si="19"/>
        <v>0</v>
      </c>
    </row>
    <row r="624" spans="1:21" ht="15" x14ac:dyDescent="0.25">
      <c r="C624" s="2" t="s">
        <v>623</v>
      </c>
      <c r="D624" s="2" t="s">
        <v>1622</v>
      </c>
      <c r="E624" s="2" t="s">
        <v>2620</v>
      </c>
      <c r="F624">
        <v>0</v>
      </c>
      <c r="G624">
        <v>0</v>
      </c>
      <c r="H624">
        <v>0</v>
      </c>
      <c r="I624">
        <v>0</v>
      </c>
      <c r="J624">
        <v>623</v>
      </c>
      <c r="K624">
        <v>62</v>
      </c>
      <c r="L624" t="s">
        <v>3626</v>
      </c>
      <c r="M624">
        <v>0</v>
      </c>
      <c r="N624">
        <v>2.0701375442734502E-3</v>
      </c>
      <c r="P624">
        <v>0</v>
      </c>
      <c r="Q624">
        <v>0</v>
      </c>
      <c r="R624">
        <v>0</v>
      </c>
      <c r="S624">
        <v>0</v>
      </c>
      <c r="T624">
        <f t="shared" si="18"/>
        <v>0</v>
      </c>
      <c r="U624">
        <f t="shared" si="19"/>
        <v>0</v>
      </c>
    </row>
    <row r="625" spans="1:21" ht="15" x14ac:dyDescent="0.25">
      <c r="C625" s="2" t="s">
        <v>624</v>
      </c>
      <c r="D625" s="2" t="s">
        <v>1623</v>
      </c>
      <c r="E625" s="2" t="s">
        <v>2621</v>
      </c>
      <c r="F625">
        <v>0</v>
      </c>
      <c r="G625">
        <v>0</v>
      </c>
      <c r="H625">
        <v>0</v>
      </c>
      <c r="I625">
        <v>0</v>
      </c>
      <c r="J625">
        <v>624</v>
      </c>
      <c r="K625">
        <v>62</v>
      </c>
      <c r="L625" t="s">
        <v>3627</v>
      </c>
      <c r="M625">
        <v>0</v>
      </c>
      <c r="N625">
        <v>0</v>
      </c>
      <c r="P625">
        <v>0</v>
      </c>
      <c r="Q625">
        <v>0</v>
      </c>
      <c r="R625">
        <v>0</v>
      </c>
      <c r="S625">
        <v>0</v>
      </c>
      <c r="T625">
        <f t="shared" si="18"/>
        <v>0</v>
      </c>
      <c r="U625">
        <f t="shared" si="19"/>
        <v>0</v>
      </c>
    </row>
    <row r="626" spans="1:21" ht="15" x14ac:dyDescent="0.25">
      <c r="C626" s="2" t="s">
        <v>625</v>
      </c>
      <c r="D626" s="2" t="s">
        <v>1624</v>
      </c>
      <c r="E626" s="2" t="s">
        <v>2622</v>
      </c>
      <c r="F626">
        <v>8.4543185007670708E-3</v>
      </c>
      <c r="G626">
        <v>1.04883597942062E-2</v>
      </c>
      <c r="H626">
        <v>8.0296646786673E-3</v>
      </c>
      <c r="I626">
        <v>7.9036169625384695E-3</v>
      </c>
      <c r="J626">
        <v>625</v>
      </c>
      <c r="K626">
        <v>62</v>
      </c>
      <c r="L626" t="s">
        <v>3628</v>
      </c>
      <c r="M626">
        <v>7.9493646973395598E-3</v>
      </c>
      <c r="N626">
        <v>1.00195022416235E-2</v>
      </c>
      <c r="P626">
        <v>3.8223453560897202E-3</v>
      </c>
      <c r="Q626">
        <v>3.8223453560894201E-3</v>
      </c>
      <c r="R626">
        <v>3.8223453560897701E-3</v>
      </c>
      <c r="S626">
        <v>3.82234535608979E-3</v>
      </c>
      <c r="T626">
        <f t="shared" si="18"/>
        <v>1.893137456234881E-16</v>
      </c>
      <c r="U626">
        <f t="shared" si="19"/>
        <v>-1.9949319973733282E-17</v>
      </c>
    </row>
    <row r="627" spans="1:21" ht="15" x14ac:dyDescent="0.25">
      <c r="C627" s="2" t="s">
        <v>626</v>
      </c>
      <c r="D627" s="2" t="s">
        <v>1624</v>
      </c>
      <c r="E627" s="2" t="s">
        <v>2623</v>
      </c>
      <c r="F627">
        <v>8.4543185007670708E-3</v>
      </c>
      <c r="G627">
        <v>1.04883597942062E-2</v>
      </c>
      <c r="H627">
        <v>8.0296646786673E-3</v>
      </c>
      <c r="I627">
        <v>7.9036169625384695E-3</v>
      </c>
      <c r="J627">
        <v>626</v>
      </c>
      <c r="K627">
        <v>62</v>
      </c>
      <c r="L627" t="s">
        <v>3629</v>
      </c>
      <c r="M627">
        <v>7.9493646973395598E-3</v>
      </c>
      <c r="N627">
        <v>1.00195022416235E-2</v>
      </c>
      <c r="P627">
        <v>3.8223453560897202E-3</v>
      </c>
      <c r="Q627">
        <v>3.8223453560894201E-3</v>
      </c>
      <c r="R627">
        <v>3.8223453560897701E-3</v>
      </c>
      <c r="S627">
        <v>3.82234535608979E-3</v>
      </c>
      <c r="T627">
        <f t="shared" si="18"/>
        <v>1.893137456234881E-16</v>
      </c>
      <c r="U627">
        <f t="shared" si="19"/>
        <v>-1.9949319973733282E-17</v>
      </c>
    </row>
    <row r="628" spans="1:21" ht="15" x14ac:dyDescent="0.25">
      <c r="C628" s="2" t="s">
        <v>627</v>
      </c>
      <c r="D628" s="2" t="s">
        <v>1625</v>
      </c>
      <c r="E628" s="2" t="s">
        <v>2624</v>
      </c>
      <c r="F628">
        <v>8.4543185007670708E-3</v>
      </c>
      <c r="G628">
        <v>1.04883597942062E-2</v>
      </c>
      <c r="H628">
        <v>8.0296646786673E-3</v>
      </c>
      <c r="I628">
        <v>7.9036169625384695E-3</v>
      </c>
      <c r="J628">
        <v>627</v>
      </c>
      <c r="K628">
        <v>62</v>
      </c>
      <c r="L628" t="s">
        <v>3630</v>
      </c>
      <c r="M628">
        <v>7.9493646973395598E-3</v>
      </c>
      <c r="N628">
        <v>1.00195022419661E-2</v>
      </c>
      <c r="P628">
        <v>3.8223453560897202E-3</v>
      </c>
      <c r="Q628">
        <v>3.8223453560894201E-3</v>
      </c>
      <c r="R628">
        <v>3.8223453560897701E-3</v>
      </c>
      <c r="S628">
        <v>3.82234535608979E-3</v>
      </c>
      <c r="T628">
        <f t="shared" si="18"/>
        <v>1.893137456234881E-16</v>
      </c>
      <c r="U628">
        <f t="shared" si="19"/>
        <v>-1.9949319973733282E-17</v>
      </c>
    </row>
    <row r="629" spans="1:21" ht="15" x14ac:dyDescent="0.25">
      <c r="C629" s="2" t="s">
        <v>628</v>
      </c>
      <c r="D629" s="2" t="s">
        <v>1626</v>
      </c>
      <c r="E629" s="2" t="s">
        <v>2625</v>
      </c>
      <c r="F629">
        <v>1.69086370015341E-2</v>
      </c>
      <c r="G629">
        <v>2.09767195884124E-2</v>
      </c>
      <c r="H629">
        <v>1.60593293573346E-2</v>
      </c>
      <c r="I629">
        <v>1.5807233925076901E-2</v>
      </c>
      <c r="J629">
        <v>628</v>
      </c>
      <c r="K629">
        <v>62</v>
      </c>
      <c r="L629" t="s">
        <v>628</v>
      </c>
      <c r="M629">
        <v>1.5898729394679099E-2</v>
      </c>
      <c r="N629">
        <v>2.0039004483932098E-2</v>
      </c>
      <c r="P629">
        <v>7.6446907121794404E-3</v>
      </c>
      <c r="Q629">
        <v>7.6446907121788402E-3</v>
      </c>
      <c r="R629">
        <v>7.6446907121795298E-3</v>
      </c>
      <c r="S629">
        <v>7.6446907121795896E-3</v>
      </c>
      <c r="T629">
        <f t="shared" si="18"/>
        <v>3.7499429548527224E-16</v>
      </c>
      <c r="U629">
        <f t="shared" si="19"/>
        <v>-5.9847959921199845E-17</v>
      </c>
    </row>
    <row r="630" spans="1:21" ht="15" x14ac:dyDescent="0.25">
      <c r="C630" s="2" t="s">
        <v>629</v>
      </c>
      <c r="D630" s="2" t="s">
        <v>1627</v>
      </c>
      <c r="E630" s="2" t="s">
        <v>2626</v>
      </c>
      <c r="F630">
        <v>1.69086370015341E-2</v>
      </c>
      <c r="G630">
        <v>2.09767195884124E-2</v>
      </c>
      <c r="H630">
        <v>1.60593293573346E-2</v>
      </c>
      <c r="I630">
        <v>1.5807233925076901E-2</v>
      </c>
      <c r="J630">
        <v>629</v>
      </c>
      <c r="K630">
        <v>62</v>
      </c>
      <c r="L630" t="s">
        <v>3631</v>
      </c>
      <c r="M630">
        <v>1.5898729394679099E-2</v>
      </c>
      <c r="N630">
        <v>2.0039004483932098E-2</v>
      </c>
      <c r="P630">
        <v>7.6446907121794404E-3</v>
      </c>
      <c r="Q630">
        <v>7.6446907121788402E-3</v>
      </c>
      <c r="R630">
        <v>7.6446907121795298E-3</v>
      </c>
      <c r="S630">
        <v>7.6446907121795896E-3</v>
      </c>
      <c r="T630">
        <f t="shared" si="18"/>
        <v>3.7499429548527224E-16</v>
      </c>
      <c r="U630">
        <f t="shared" si="19"/>
        <v>-5.9847959921199845E-17</v>
      </c>
    </row>
    <row r="631" spans="1:21" ht="15" x14ac:dyDescent="0.25">
      <c r="C631" s="2" t="s">
        <v>630</v>
      </c>
      <c r="D631" s="2" t="s">
        <v>1628</v>
      </c>
      <c r="E631" s="2" t="s">
        <v>2627</v>
      </c>
      <c r="F631">
        <v>1.69086370015341E-2</v>
      </c>
      <c r="G631">
        <v>2.09767195884124E-2</v>
      </c>
      <c r="H631">
        <v>1.60593293573346E-2</v>
      </c>
      <c r="I631">
        <v>1.5807233925076901E-2</v>
      </c>
      <c r="J631">
        <v>630</v>
      </c>
      <c r="K631">
        <v>62</v>
      </c>
      <c r="L631" t="s">
        <v>3632</v>
      </c>
      <c r="M631">
        <v>1.5898729394679099E-2</v>
      </c>
      <c r="N631">
        <v>2.0039004483932098E-2</v>
      </c>
      <c r="P631">
        <v>7.6446907121794404E-3</v>
      </c>
      <c r="Q631">
        <v>7.6446907121788402E-3</v>
      </c>
      <c r="R631">
        <v>7.6446907121795298E-3</v>
      </c>
      <c r="S631">
        <v>7.6446907121795896E-3</v>
      </c>
      <c r="T631">
        <f t="shared" si="18"/>
        <v>3.7499429548527224E-16</v>
      </c>
      <c r="U631">
        <f t="shared" si="19"/>
        <v>-5.9847959921199845E-17</v>
      </c>
    </row>
    <row r="632" spans="1:21" ht="15" x14ac:dyDescent="0.25">
      <c r="C632" s="2" t="s">
        <v>631</v>
      </c>
      <c r="D632" s="2" t="s">
        <v>1629</v>
      </c>
      <c r="E632" s="2" t="s">
        <v>2628</v>
      </c>
      <c r="F632">
        <v>8.4543185007670708E-3</v>
      </c>
      <c r="G632">
        <v>1.04883597942062E-2</v>
      </c>
      <c r="H632">
        <v>8.0296646786673E-3</v>
      </c>
      <c r="I632">
        <v>7.9036169625384695E-3</v>
      </c>
      <c r="J632">
        <v>631</v>
      </c>
      <c r="K632">
        <v>62</v>
      </c>
      <c r="L632" t="s">
        <v>3633</v>
      </c>
      <c r="M632">
        <v>7.9493646973395598E-3</v>
      </c>
      <c r="N632">
        <v>1.00195022419661E-2</v>
      </c>
      <c r="P632">
        <v>3.8223453560897202E-3</v>
      </c>
      <c r="Q632">
        <v>3.8223453560894201E-3</v>
      </c>
      <c r="R632">
        <v>3.8223453560897701E-3</v>
      </c>
      <c r="S632">
        <v>3.82234535608979E-3</v>
      </c>
      <c r="T632">
        <f t="shared" si="18"/>
        <v>1.893137456234881E-16</v>
      </c>
      <c r="U632">
        <f t="shared" si="19"/>
        <v>-1.9949319973733282E-17</v>
      </c>
    </row>
    <row r="633" spans="1:21" ht="15" x14ac:dyDescent="0.25">
      <c r="C633" s="2" t="s">
        <v>632</v>
      </c>
      <c r="D633" s="2" t="s">
        <v>1630</v>
      </c>
      <c r="E633" s="2" t="s">
        <v>2629</v>
      </c>
      <c r="F633">
        <v>8.41921286609741E-2</v>
      </c>
      <c r="G633">
        <v>0.10444808025108999</v>
      </c>
      <c r="H633">
        <v>7.9963223726370894E-2</v>
      </c>
      <c r="I633">
        <v>7.8707980558897106E-2</v>
      </c>
      <c r="J633">
        <v>632</v>
      </c>
      <c r="K633">
        <v>62</v>
      </c>
      <c r="L633" t="s">
        <v>3634</v>
      </c>
      <c r="M633">
        <v>7.9163558282199703E-2</v>
      </c>
      <c r="N633">
        <v>7.9963223726372601E-2</v>
      </c>
      <c r="P633">
        <v>3.8064734842599597E-2</v>
      </c>
      <c r="Q633">
        <v>3.8064734842596697E-2</v>
      </c>
      <c r="R633">
        <v>3.8064734842599798E-2</v>
      </c>
      <c r="S633">
        <v>3.8064734842600201E-2</v>
      </c>
      <c r="T633">
        <f t="shared" si="18"/>
        <v>1.7355906209827136E-15</v>
      </c>
      <c r="U633">
        <f t="shared" si="19"/>
        <v>-4.0245584642661925E-16</v>
      </c>
    </row>
    <row r="634" spans="1:21" ht="15" x14ac:dyDescent="0.25">
      <c r="C634" s="2" t="s">
        <v>633</v>
      </c>
      <c r="D634" s="2" t="s">
        <v>1631</v>
      </c>
      <c r="E634" s="2" t="s">
        <v>2630</v>
      </c>
      <c r="F634">
        <v>2.7780674027496899E-2</v>
      </c>
      <c r="G634">
        <v>3.44644816136878E-2</v>
      </c>
      <c r="H634">
        <v>2.63852724460195E-2</v>
      </c>
      <c r="I634">
        <v>2.5971082879661499E-2</v>
      </c>
      <c r="J634">
        <v>633</v>
      </c>
      <c r="K634">
        <v>62</v>
      </c>
      <c r="L634" t="s">
        <v>3635</v>
      </c>
      <c r="M634">
        <v>2.61214087643428E-2</v>
      </c>
      <c r="N634">
        <v>2.6385272446020801E-2</v>
      </c>
      <c r="P634">
        <v>1.2560128926821301E-2</v>
      </c>
      <c r="Q634">
        <v>1.25601289268203E-2</v>
      </c>
      <c r="R634">
        <v>1.25601289268215E-2</v>
      </c>
      <c r="S634">
        <v>1.2560128926821601E-2</v>
      </c>
      <c r="T634">
        <f t="shared" si="18"/>
        <v>6.4325969816712407E-16</v>
      </c>
      <c r="U634">
        <f t="shared" si="19"/>
        <v>-1.0061396160665481E-16</v>
      </c>
    </row>
    <row r="635" spans="1:21" ht="15" x14ac:dyDescent="0.25">
      <c r="C635" s="6" t="s">
        <v>634</v>
      </c>
      <c r="D635" s="6" t="s">
        <v>1632</v>
      </c>
      <c r="E635" s="6" t="s">
        <v>2631</v>
      </c>
      <c r="F635">
        <v>0</v>
      </c>
      <c r="G635">
        <v>0</v>
      </c>
      <c r="H635">
        <v>0</v>
      </c>
      <c r="I635">
        <v>0</v>
      </c>
      <c r="J635">
        <v>634</v>
      </c>
      <c r="K635">
        <v>63</v>
      </c>
      <c r="L635" t="s">
        <v>3636</v>
      </c>
      <c r="M635">
        <v>0</v>
      </c>
      <c r="N635">
        <v>1000</v>
      </c>
      <c r="P635">
        <v>0</v>
      </c>
      <c r="Q635">
        <v>0</v>
      </c>
      <c r="R635">
        <v>0</v>
      </c>
      <c r="S635">
        <v>0</v>
      </c>
      <c r="T635">
        <f t="shared" si="18"/>
        <v>0</v>
      </c>
      <c r="U635">
        <f t="shared" si="19"/>
        <v>0</v>
      </c>
    </row>
    <row r="636" spans="1:21" ht="15" x14ac:dyDescent="0.25">
      <c r="C636" s="6" t="s">
        <v>635</v>
      </c>
      <c r="D636" s="6" t="s">
        <v>1633</v>
      </c>
      <c r="E636" s="6" t="s">
        <v>2632</v>
      </c>
      <c r="F636">
        <v>0.24213327211020899</v>
      </c>
      <c r="G636">
        <v>0.29164829792853197</v>
      </c>
      <c r="H636">
        <v>0.22997110676840299</v>
      </c>
      <c r="I636">
        <v>0.22636107646894699</v>
      </c>
      <c r="J636">
        <v>635</v>
      </c>
      <c r="K636">
        <v>63</v>
      </c>
      <c r="L636" t="s">
        <v>3637</v>
      </c>
      <c r="M636">
        <v>-999.77232869980105</v>
      </c>
      <c r="N636">
        <v>0.241760549335822</v>
      </c>
      <c r="P636">
        <v>0.106287402327098</v>
      </c>
      <c r="Q636">
        <v>0.106287402327098</v>
      </c>
      <c r="R636">
        <v>0.106287402327098</v>
      </c>
      <c r="S636">
        <v>0.106287402327098</v>
      </c>
      <c r="T636">
        <f t="shared" si="18"/>
        <v>0</v>
      </c>
      <c r="U636">
        <f t="shared" si="19"/>
        <v>0</v>
      </c>
    </row>
    <row r="637" spans="1:21" ht="15" x14ac:dyDescent="0.25">
      <c r="A637" s="21" t="s">
        <v>4078</v>
      </c>
      <c r="C637" s="2" t="s">
        <v>636</v>
      </c>
      <c r="D637" s="2" t="s">
        <v>1634</v>
      </c>
      <c r="E637" s="2" t="s">
        <v>2633</v>
      </c>
      <c r="F637">
        <v>0</v>
      </c>
      <c r="G637">
        <v>0</v>
      </c>
      <c r="H637">
        <v>0</v>
      </c>
      <c r="I637">
        <v>0</v>
      </c>
      <c r="J637">
        <v>636</v>
      </c>
      <c r="K637">
        <v>63</v>
      </c>
      <c r="L637" t="s">
        <v>3638</v>
      </c>
      <c r="M637">
        <v>0</v>
      </c>
      <c r="N637">
        <v>0.34401249978209802</v>
      </c>
      <c r="P637">
        <v>0</v>
      </c>
      <c r="Q637">
        <v>0</v>
      </c>
      <c r="R637">
        <v>0</v>
      </c>
      <c r="S637">
        <v>0</v>
      </c>
      <c r="T637">
        <f t="shared" si="18"/>
        <v>0</v>
      </c>
      <c r="U637">
        <f t="shared" si="19"/>
        <v>0</v>
      </c>
    </row>
    <row r="638" spans="1:21" ht="15" x14ac:dyDescent="0.25">
      <c r="B638" s="21" t="s">
        <v>4078</v>
      </c>
      <c r="C638" s="2" t="s">
        <v>637</v>
      </c>
      <c r="D638" s="2" t="s">
        <v>1635</v>
      </c>
      <c r="E638" s="2" t="s">
        <v>2634</v>
      </c>
      <c r="F638">
        <v>0</v>
      </c>
      <c r="G638">
        <v>0</v>
      </c>
      <c r="H638">
        <v>0</v>
      </c>
      <c r="I638">
        <v>0</v>
      </c>
      <c r="J638">
        <v>637</v>
      </c>
      <c r="K638">
        <v>63</v>
      </c>
      <c r="L638" t="s">
        <v>3639</v>
      </c>
      <c r="M638">
        <v>0</v>
      </c>
      <c r="N638">
        <v>0</v>
      </c>
      <c r="P638">
        <v>0</v>
      </c>
      <c r="Q638">
        <v>0</v>
      </c>
      <c r="R638">
        <v>0</v>
      </c>
      <c r="S638">
        <v>0</v>
      </c>
      <c r="T638">
        <f t="shared" si="18"/>
        <v>0</v>
      </c>
      <c r="U638">
        <f t="shared" si="19"/>
        <v>0</v>
      </c>
    </row>
    <row r="639" spans="1:21" ht="15" x14ac:dyDescent="0.25">
      <c r="C639" s="2" t="s">
        <v>638</v>
      </c>
      <c r="D639" s="2" t="s">
        <v>1636</v>
      </c>
      <c r="E639" s="2" t="s">
        <v>2635</v>
      </c>
      <c r="F639">
        <v>0</v>
      </c>
      <c r="G639">
        <v>0</v>
      </c>
      <c r="H639">
        <v>0</v>
      </c>
      <c r="I639">
        <v>0</v>
      </c>
      <c r="J639">
        <v>638</v>
      </c>
      <c r="K639">
        <v>63</v>
      </c>
      <c r="L639" t="s">
        <v>3640</v>
      </c>
      <c r="M639">
        <v>0</v>
      </c>
      <c r="N639">
        <v>0</v>
      </c>
      <c r="P639">
        <v>0</v>
      </c>
      <c r="Q639">
        <v>0</v>
      </c>
      <c r="R639">
        <v>0</v>
      </c>
      <c r="S639">
        <v>0</v>
      </c>
      <c r="T639">
        <f t="shared" si="18"/>
        <v>0</v>
      </c>
      <c r="U639">
        <f t="shared" si="19"/>
        <v>0</v>
      </c>
    </row>
    <row r="640" spans="1:21" ht="15" x14ac:dyDescent="0.25">
      <c r="C640" s="2" t="s">
        <v>639</v>
      </c>
      <c r="D640" s="2" t="s">
        <v>1637</v>
      </c>
      <c r="E640" s="2" t="s">
        <v>2636</v>
      </c>
      <c r="F640">
        <v>0</v>
      </c>
      <c r="G640">
        <v>0</v>
      </c>
      <c r="H640">
        <v>0</v>
      </c>
      <c r="I640">
        <v>0</v>
      </c>
      <c r="J640">
        <v>639</v>
      </c>
      <c r="K640">
        <v>63</v>
      </c>
      <c r="L640" t="s">
        <v>3641</v>
      </c>
      <c r="M640">
        <v>0</v>
      </c>
      <c r="N640">
        <v>0</v>
      </c>
      <c r="P640">
        <v>0</v>
      </c>
      <c r="Q640">
        <v>0</v>
      </c>
      <c r="R640">
        <v>0</v>
      </c>
      <c r="S640">
        <v>0</v>
      </c>
      <c r="T640">
        <f t="shared" si="18"/>
        <v>0</v>
      </c>
      <c r="U640">
        <f t="shared" si="19"/>
        <v>0</v>
      </c>
    </row>
    <row r="641" spans="1:21" ht="15" x14ac:dyDescent="0.25">
      <c r="C641" s="2" t="s">
        <v>640</v>
      </c>
      <c r="D641" s="2" t="s">
        <v>1638</v>
      </c>
      <c r="E641" s="2" t="s">
        <v>2637</v>
      </c>
      <c r="F641">
        <v>0</v>
      </c>
      <c r="G641">
        <v>0</v>
      </c>
      <c r="H641">
        <v>0</v>
      </c>
      <c r="I641">
        <v>0</v>
      </c>
      <c r="J641">
        <v>640</v>
      </c>
      <c r="K641">
        <v>63</v>
      </c>
      <c r="L641" t="s">
        <v>3642</v>
      </c>
      <c r="M641">
        <v>0</v>
      </c>
      <c r="N641">
        <v>0</v>
      </c>
      <c r="P641">
        <v>0</v>
      </c>
      <c r="Q641">
        <v>0</v>
      </c>
      <c r="R641">
        <v>0</v>
      </c>
      <c r="S641">
        <v>0</v>
      </c>
      <c r="T641">
        <f t="shared" si="18"/>
        <v>0</v>
      </c>
      <c r="U641">
        <f t="shared" si="19"/>
        <v>0</v>
      </c>
    </row>
    <row r="642" spans="1:21" ht="15" x14ac:dyDescent="0.25">
      <c r="C642" s="2" t="s">
        <v>641</v>
      </c>
      <c r="D642" s="2" t="s">
        <v>1639</v>
      </c>
      <c r="E642" s="2" t="s">
        <v>2638</v>
      </c>
      <c r="F642">
        <v>0</v>
      </c>
      <c r="G642">
        <v>0</v>
      </c>
      <c r="H642">
        <v>0</v>
      </c>
      <c r="I642">
        <v>0</v>
      </c>
      <c r="J642">
        <v>641</v>
      </c>
      <c r="K642">
        <v>63</v>
      </c>
      <c r="L642" t="s">
        <v>3643</v>
      </c>
      <c r="M642">
        <v>0</v>
      </c>
      <c r="N642">
        <v>0</v>
      </c>
      <c r="P642">
        <v>0</v>
      </c>
      <c r="Q642">
        <v>0</v>
      </c>
      <c r="R642">
        <v>0</v>
      </c>
      <c r="S642">
        <v>0</v>
      </c>
      <c r="T642">
        <f t="shared" si="18"/>
        <v>0</v>
      </c>
      <c r="U642">
        <f t="shared" si="19"/>
        <v>0</v>
      </c>
    </row>
    <row r="643" spans="1:21" ht="15" x14ac:dyDescent="0.25">
      <c r="C643" s="2" t="s">
        <v>642</v>
      </c>
      <c r="D643" s="2" t="s">
        <v>1640</v>
      </c>
      <c r="E643" s="2" t="s">
        <v>2639</v>
      </c>
      <c r="F643">
        <v>0</v>
      </c>
      <c r="G643">
        <v>0</v>
      </c>
      <c r="H643">
        <v>0</v>
      </c>
      <c r="I643">
        <v>0</v>
      </c>
      <c r="J643">
        <v>642</v>
      </c>
      <c r="K643">
        <v>63</v>
      </c>
      <c r="L643" t="s">
        <v>3644</v>
      </c>
      <c r="M643">
        <v>0</v>
      </c>
      <c r="N643">
        <v>0</v>
      </c>
      <c r="P643">
        <v>0</v>
      </c>
      <c r="Q643">
        <v>0</v>
      </c>
      <c r="R643">
        <v>0</v>
      </c>
      <c r="S643">
        <v>0</v>
      </c>
      <c r="T643">
        <f t="shared" ref="T643:T706" si="20">STDEV(P643:R643)</f>
        <v>0</v>
      </c>
      <c r="U643">
        <f t="shared" ref="U643:U706" si="21">R643-S643</f>
        <v>0</v>
      </c>
    </row>
    <row r="644" spans="1:21" ht="15" x14ac:dyDescent="0.25">
      <c r="C644" s="2" t="s">
        <v>643</v>
      </c>
      <c r="D644" s="2" t="s">
        <v>1641</v>
      </c>
      <c r="E644" s="9" t="s">
        <v>2640</v>
      </c>
      <c r="F644">
        <v>0</v>
      </c>
      <c r="G644">
        <v>0</v>
      </c>
      <c r="H644">
        <v>0</v>
      </c>
      <c r="I644">
        <v>0</v>
      </c>
      <c r="J644">
        <v>643</v>
      </c>
      <c r="K644">
        <v>63</v>
      </c>
      <c r="L644" t="s">
        <v>3645</v>
      </c>
      <c r="M644">
        <v>0</v>
      </c>
      <c r="N644">
        <v>0</v>
      </c>
      <c r="P644">
        <v>0</v>
      </c>
      <c r="Q644">
        <v>0</v>
      </c>
      <c r="R644">
        <v>0</v>
      </c>
      <c r="S644">
        <v>0</v>
      </c>
      <c r="T644">
        <f t="shared" si="20"/>
        <v>0</v>
      </c>
      <c r="U644">
        <f t="shared" si="21"/>
        <v>0</v>
      </c>
    </row>
    <row r="645" spans="1:21" ht="15" x14ac:dyDescent="0.25">
      <c r="C645" s="2" t="s">
        <v>644</v>
      </c>
      <c r="D645" s="2" t="s">
        <v>1642</v>
      </c>
      <c r="E645" s="9" t="s">
        <v>2641</v>
      </c>
      <c r="F645">
        <v>0</v>
      </c>
      <c r="G645">
        <v>0</v>
      </c>
      <c r="H645">
        <v>0</v>
      </c>
      <c r="I645">
        <v>0</v>
      </c>
      <c r="J645">
        <v>644</v>
      </c>
      <c r="K645">
        <v>64</v>
      </c>
      <c r="L645" t="s">
        <v>3646</v>
      </c>
      <c r="M645">
        <v>0</v>
      </c>
      <c r="N645">
        <v>0</v>
      </c>
      <c r="P645">
        <v>0</v>
      </c>
      <c r="Q645">
        <v>0</v>
      </c>
      <c r="R645">
        <v>0</v>
      </c>
      <c r="S645">
        <v>0</v>
      </c>
      <c r="T645">
        <f t="shared" si="20"/>
        <v>0</v>
      </c>
      <c r="U645">
        <f t="shared" si="21"/>
        <v>0</v>
      </c>
    </row>
    <row r="646" spans="1:21" ht="15" x14ac:dyDescent="0.25">
      <c r="C646" s="2" t="s">
        <v>645</v>
      </c>
      <c r="D646" s="2" t="s">
        <v>1643</v>
      </c>
      <c r="E646" s="9" t="s">
        <v>2642</v>
      </c>
      <c r="F646">
        <v>0</v>
      </c>
      <c r="G646">
        <v>0</v>
      </c>
      <c r="H646">
        <v>0</v>
      </c>
      <c r="I646">
        <v>0</v>
      </c>
      <c r="J646">
        <v>645</v>
      </c>
      <c r="K646">
        <v>64</v>
      </c>
      <c r="L646" t="s">
        <v>3647</v>
      </c>
      <c r="M646">
        <v>0</v>
      </c>
      <c r="N646">
        <v>0</v>
      </c>
      <c r="P646">
        <v>0</v>
      </c>
      <c r="Q646">
        <v>0</v>
      </c>
      <c r="R646">
        <v>0</v>
      </c>
      <c r="S646">
        <v>0</v>
      </c>
      <c r="T646">
        <f t="shared" si="20"/>
        <v>0</v>
      </c>
      <c r="U646">
        <f t="shared" si="21"/>
        <v>0</v>
      </c>
    </row>
    <row r="647" spans="1:21" ht="15" x14ac:dyDescent="0.25">
      <c r="C647" s="2" t="s">
        <v>646</v>
      </c>
      <c r="D647" s="2" t="s">
        <v>1644</v>
      </c>
      <c r="E647" s="2" t="s">
        <v>2643</v>
      </c>
      <c r="F647">
        <v>0</v>
      </c>
      <c r="G647">
        <v>0</v>
      </c>
      <c r="H647">
        <v>0</v>
      </c>
      <c r="I647">
        <v>0</v>
      </c>
      <c r="J647">
        <v>646</v>
      </c>
      <c r="K647">
        <v>64</v>
      </c>
      <c r="L647" t="s">
        <v>3648</v>
      </c>
      <c r="M647">
        <v>0</v>
      </c>
      <c r="N647">
        <v>0</v>
      </c>
      <c r="P647">
        <v>0</v>
      </c>
      <c r="Q647">
        <v>0</v>
      </c>
      <c r="R647">
        <v>0</v>
      </c>
      <c r="S647">
        <v>0</v>
      </c>
      <c r="T647">
        <f t="shared" si="20"/>
        <v>0</v>
      </c>
      <c r="U647">
        <f t="shared" si="21"/>
        <v>0</v>
      </c>
    </row>
    <row r="648" spans="1:21" ht="15" x14ac:dyDescent="0.25">
      <c r="C648" s="2" t="s">
        <v>647</v>
      </c>
      <c r="D648" s="2" t="s">
        <v>1645</v>
      </c>
      <c r="E648" s="9" t="s">
        <v>2644</v>
      </c>
      <c r="F648">
        <v>0</v>
      </c>
      <c r="G648">
        <v>0</v>
      </c>
      <c r="H648">
        <v>0</v>
      </c>
      <c r="I648">
        <v>0</v>
      </c>
      <c r="J648">
        <v>647</v>
      </c>
      <c r="K648">
        <v>64</v>
      </c>
      <c r="L648" t="s">
        <v>3649</v>
      </c>
      <c r="M648">
        <v>0</v>
      </c>
      <c r="N648">
        <v>0</v>
      </c>
      <c r="P648">
        <v>0</v>
      </c>
      <c r="Q648">
        <v>0</v>
      </c>
      <c r="R648">
        <v>0</v>
      </c>
      <c r="S648">
        <v>0</v>
      </c>
      <c r="T648">
        <f t="shared" si="20"/>
        <v>0</v>
      </c>
      <c r="U648">
        <f t="shared" si="21"/>
        <v>0</v>
      </c>
    </row>
    <row r="649" spans="1:21" ht="15" x14ac:dyDescent="0.25">
      <c r="C649" s="2" t="s">
        <v>648</v>
      </c>
      <c r="D649" s="2" t="s">
        <v>1646</v>
      </c>
      <c r="E649" s="2" t="s">
        <v>2645</v>
      </c>
      <c r="F649">
        <v>0</v>
      </c>
      <c r="G649">
        <v>0</v>
      </c>
      <c r="H649">
        <v>0</v>
      </c>
      <c r="I649">
        <v>0</v>
      </c>
      <c r="J649">
        <v>648</v>
      </c>
      <c r="K649">
        <v>64</v>
      </c>
      <c r="L649" t="s">
        <v>3650</v>
      </c>
      <c r="M649">
        <v>0</v>
      </c>
      <c r="N649">
        <v>0</v>
      </c>
      <c r="P649">
        <v>0</v>
      </c>
      <c r="Q649">
        <v>0</v>
      </c>
      <c r="R649">
        <v>0</v>
      </c>
      <c r="S649">
        <v>0</v>
      </c>
      <c r="T649">
        <f t="shared" si="20"/>
        <v>0</v>
      </c>
      <c r="U649">
        <f t="shared" si="21"/>
        <v>0</v>
      </c>
    </row>
    <row r="650" spans="1:21" ht="15" x14ac:dyDescent="0.25">
      <c r="A650" s="82" t="s">
        <v>4079</v>
      </c>
      <c r="C650" s="2" t="s">
        <v>649</v>
      </c>
      <c r="D650" s="2" t="s">
        <v>1647</v>
      </c>
      <c r="E650" s="2" t="s">
        <v>2646</v>
      </c>
      <c r="F650" s="41">
        <v>6.8155247392613596</v>
      </c>
      <c r="G650" s="41">
        <v>5.0001453075515601</v>
      </c>
      <c r="H650" s="41">
        <v>6.7796269835074803</v>
      </c>
      <c r="I650" s="41">
        <v>6.2754470822556403</v>
      </c>
      <c r="J650">
        <v>649</v>
      </c>
      <c r="K650">
        <v>64</v>
      </c>
      <c r="L650" t="s">
        <v>3651</v>
      </c>
      <c r="M650">
        <v>3.7101264906800302</v>
      </c>
      <c r="N650">
        <v>7.2020614205049904</v>
      </c>
      <c r="P650">
        <v>5.0920013247823004</v>
      </c>
      <c r="Q650">
        <v>1.65942566014857</v>
      </c>
      <c r="R650">
        <v>6.96</v>
      </c>
      <c r="S650">
        <v>6.96</v>
      </c>
      <c r="T650">
        <f t="shared" si="20"/>
        <v>2.6884965772820011</v>
      </c>
      <c r="U650">
        <f t="shared" si="21"/>
        <v>0</v>
      </c>
    </row>
    <row r="651" spans="1:21" ht="15" x14ac:dyDescent="0.25">
      <c r="B651" s="82" t="s">
        <v>4079</v>
      </c>
      <c r="C651" s="2" t="s">
        <v>650</v>
      </c>
      <c r="D651" s="2" t="s">
        <v>1648</v>
      </c>
      <c r="E651" s="2" t="s">
        <v>2647</v>
      </c>
      <c r="F651">
        <v>0</v>
      </c>
      <c r="G651">
        <v>0</v>
      </c>
      <c r="H651">
        <v>0</v>
      </c>
      <c r="I651">
        <v>0</v>
      </c>
      <c r="J651">
        <v>650</v>
      </c>
      <c r="K651">
        <v>64</v>
      </c>
      <c r="L651" t="s">
        <v>3652</v>
      </c>
      <c r="M651">
        <v>0</v>
      </c>
      <c r="N651">
        <v>0.13760499989535899</v>
      </c>
      <c r="P651">
        <v>0</v>
      </c>
      <c r="Q651">
        <v>0</v>
      </c>
      <c r="R651">
        <v>0</v>
      </c>
      <c r="S651">
        <v>0</v>
      </c>
      <c r="T651">
        <f t="shared" si="20"/>
        <v>0</v>
      </c>
      <c r="U651">
        <f t="shared" si="21"/>
        <v>0</v>
      </c>
    </row>
    <row r="652" spans="1:21" s="50" customFormat="1" ht="15" x14ac:dyDescent="0.25">
      <c r="B652"/>
      <c r="C652" s="3" t="s">
        <v>651</v>
      </c>
      <c r="D652" s="3" t="s">
        <v>1649</v>
      </c>
      <c r="E652" s="3" t="s">
        <v>2648</v>
      </c>
      <c r="F652" s="50">
        <v>0</v>
      </c>
      <c r="G652" s="50">
        <v>0</v>
      </c>
      <c r="H652" s="50">
        <v>0</v>
      </c>
      <c r="I652" s="50">
        <v>0</v>
      </c>
      <c r="J652" s="50">
        <v>651</v>
      </c>
      <c r="K652" s="50">
        <v>64</v>
      </c>
      <c r="L652" s="50" t="s">
        <v>3653</v>
      </c>
      <c r="M652" s="50">
        <v>-0.34401249980476201</v>
      </c>
      <c r="N652" s="50">
        <v>0</v>
      </c>
      <c r="P652" s="50">
        <v>-1.2299287518869699</v>
      </c>
      <c r="Q652" s="50">
        <v>0</v>
      </c>
      <c r="R652" s="50">
        <v>-0.88840358270795206</v>
      </c>
      <c r="S652" s="50">
        <v>-0.86089455777846502</v>
      </c>
      <c r="T652" s="50">
        <f t="shared" si="20"/>
        <v>0.63490486185849393</v>
      </c>
      <c r="U652">
        <f t="shared" si="21"/>
        <v>-2.7509024929487036E-2</v>
      </c>
    </row>
    <row r="653" spans="1:21" ht="15" x14ac:dyDescent="0.25">
      <c r="C653" s="2" t="s">
        <v>652</v>
      </c>
      <c r="D653" s="2" t="s">
        <v>1650</v>
      </c>
      <c r="E653" s="2" t="s">
        <v>2649</v>
      </c>
      <c r="F653">
        <v>0</v>
      </c>
      <c r="G653">
        <v>0</v>
      </c>
      <c r="H653">
        <v>0</v>
      </c>
      <c r="I653">
        <v>0</v>
      </c>
      <c r="J653">
        <v>652</v>
      </c>
      <c r="K653">
        <v>64</v>
      </c>
      <c r="L653" t="s">
        <v>3654</v>
      </c>
      <c r="M653">
        <v>0</v>
      </c>
      <c r="N653">
        <v>0.34401249975682502</v>
      </c>
      <c r="P653">
        <v>1.2299287518869499</v>
      </c>
      <c r="Q653">
        <v>0</v>
      </c>
      <c r="R653">
        <v>0.88840358270791098</v>
      </c>
      <c r="S653">
        <v>0.860894557778491</v>
      </c>
      <c r="T653">
        <f t="shared" si="20"/>
        <v>0.63490486185848016</v>
      </c>
      <c r="U653">
        <f t="shared" si="21"/>
        <v>2.7509024929419978E-2</v>
      </c>
    </row>
    <row r="654" spans="1:21" ht="15" x14ac:dyDescent="0.25">
      <c r="C654" s="2" t="s">
        <v>653</v>
      </c>
      <c r="D654" s="2" t="s">
        <v>1651</v>
      </c>
      <c r="E654" s="2" t="s">
        <v>2650</v>
      </c>
      <c r="F654">
        <v>0</v>
      </c>
      <c r="G654">
        <v>0</v>
      </c>
      <c r="H654">
        <v>0</v>
      </c>
      <c r="I654">
        <v>0</v>
      </c>
      <c r="J654">
        <v>653</v>
      </c>
      <c r="K654">
        <v>64</v>
      </c>
      <c r="L654" t="s">
        <v>3655</v>
      </c>
      <c r="M654">
        <v>0</v>
      </c>
      <c r="N654">
        <v>0</v>
      </c>
      <c r="P654">
        <v>0</v>
      </c>
      <c r="Q654">
        <v>0</v>
      </c>
      <c r="R654">
        <v>0</v>
      </c>
      <c r="S654">
        <v>0</v>
      </c>
      <c r="T654">
        <f t="shared" si="20"/>
        <v>0</v>
      </c>
      <c r="U654">
        <f t="shared" si="21"/>
        <v>0</v>
      </c>
    </row>
    <row r="655" spans="1:21" ht="15" x14ac:dyDescent="0.25">
      <c r="C655" s="2" t="s">
        <v>654</v>
      </c>
      <c r="D655" s="2" t="s">
        <v>1652</v>
      </c>
      <c r="E655" s="9" t="s">
        <v>2651</v>
      </c>
      <c r="F655">
        <v>0</v>
      </c>
      <c r="G655">
        <v>0</v>
      </c>
      <c r="H655">
        <v>0</v>
      </c>
      <c r="I655">
        <v>0</v>
      </c>
      <c r="J655">
        <v>654</v>
      </c>
      <c r="K655">
        <v>65</v>
      </c>
      <c r="L655" t="s">
        <v>3656</v>
      </c>
      <c r="M655">
        <v>0</v>
      </c>
      <c r="N655">
        <v>0</v>
      </c>
      <c r="P655">
        <v>0</v>
      </c>
      <c r="Q655">
        <v>0</v>
      </c>
      <c r="R655">
        <v>0</v>
      </c>
      <c r="S655">
        <v>0</v>
      </c>
      <c r="T655">
        <f t="shared" si="20"/>
        <v>0</v>
      </c>
      <c r="U655">
        <f t="shared" si="21"/>
        <v>0</v>
      </c>
    </row>
    <row r="656" spans="1:21" ht="15" x14ac:dyDescent="0.25">
      <c r="C656" s="2" t="s">
        <v>655</v>
      </c>
      <c r="D656" s="2" t="s">
        <v>1653</v>
      </c>
      <c r="E656" s="2" t="s">
        <v>2652</v>
      </c>
      <c r="F656">
        <v>0</v>
      </c>
      <c r="G656">
        <v>0</v>
      </c>
      <c r="H656">
        <v>0</v>
      </c>
      <c r="I656">
        <v>0</v>
      </c>
      <c r="J656">
        <v>655</v>
      </c>
      <c r="K656">
        <v>65</v>
      </c>
      <c r="L656" t="s">
        <v>3657</v>
      </c>
      <c r="M656">
        <v>0</v>
      </c>
      <c r="N656">
        <v>0</v>
      </c>
      <c r="P656">
        <v>0</v>
      </c>
      <c r="Q656">
        <v>0</v>
      </c>
      <c r="R656">
        <v>0</v>
      </c>
      <c r="S656">
        <v>0</v>
      </c>
      <c r="T656">
        <f t="shared" si="20"/>
        <v>0</v>
      </c>
      <c r="U656">
        <f t="shared" si="21"/>
        <v>0</v>
      </c>
    </row>
    <row r="657" spans="1:21" ht="15" x14ac:dyDescent="0.25">
      <c r="C657" s="2" t="s">
        <v>656</v>
      </c>
      <c r="D657" s="2" t="s">
        <v>1654</v>
      </c>
      <c r="E657" s="9" t="s">
        <v>2653</v>
      </c>
      <c r="F657">
        <v>-7.2469985056500305E-2</v>
      </c>
      <c r="G657">
        <v>-8.9905682815810906E-2</v>
      </c>
      <c r="H657">
        <v>-6.8829874249331596E-2</v>
      </c>
      <c r="I657">
        <v>-6.77493996844305E-2</v>
      </c>
      <c r="J657">
        <v>656</v>
      </c>
      <c r="K657">
        <v>65</v>
      </c>
      <c r="L657" t="s">
        <v>3658</v>
      </c>
      <c r="M657">
        <v>-7.4351959556224798E-2</v>
      </c>
      <c r="N657">
        <v>-6.8141546923357096E-2</v>
      </c>
      <c r="P657">
        <v>-3.2764948565841202E-2</v>
      </c>
      <c r="Q657">
        <v>-3.2764948565841202E-2</v>
      </c>
      <c r="R657">
        <v>-3.2764948565841202E-2</v>
      </c>
      <c r="S657">
        <v>-3.2764948565841202E-2</v>
      </c>
      <c r="T657">
        <f t="shared" si="20"/>
        <v>0</v>
      </c>
      <c r="U657">
        <f t="shared" si="21"/>
        <v>0</v>
      </c>
    </row>
    <row r="658" spans="1:21" ht="15" x14ac:dyDescent="0.25">
      <c r="A658" s="82" t="s">
        <v>4080</v>
      </c>
      <c r="C658" s="2" t="s">
        <v>657</v>
      </c>
      <c r="D658" s="2" t="s">
        <v>1655</v>
      </c>
      <c r="E658" s="2" t="s">
        <v>2654</v>
      </c>
      <c r="F658">
        <v>0</v>
      </c>
      <c r="G658">
        <v>0</v>
      </c>
      <c r="H658">
        <v>0</v>
      </c>
      <c r="I658">
        <v>0</v>
      </c>
      <c r="J658">
        <v>657</v>
      </c>
      <c r="K658">
        <v>65</v>
      </c>
      <c r="L658" t="s">
        <v>3659</v>
      </c>
      <c r="M658">
        <v>0</v>
      </c>
      <c r="N658">
        <v>0</v>
      </c>
      <c r="P658">
        <v>0</v>
      </c>
      <c r="Q658">
        <v>0</v>
      </c>
      <c r="R658">
        <v>0</v>
      </c>
      <c r="S658">
        <v>0</v>
      </c>
      <c r="T658">
        <f t="shared" si="20"/>
        <v>0</v>
      </c>
      <c r="U658">
        <f t="shared" si="21"/>
        <v>0</v>
      </c>
    </row>
    <row r="659" spans="1:21" ht="15" x14ac:dyDescent="0.25">
      <c r="B659" s="82" t="s">
        <v>4080</v>
      </c>
      <c r="C659" s="2" t="s">
        <v>658</v>
      </c>
      <c r="D659" s="2" t="s">
        <v>1656</v>
      </c>
      <c r="E659" s="2" t="s">
        <v>2655</v>
      </c>
      <c r="F659">
        <v>1.0240006038701499</v>
      </c>
      <c r="G659">
        <v>1.2528839354870001</v>
      </c>
      <c r="H659">
        <v>0.86092568501047995</v>
      </c>
      <c r="I659">
        <v>0.84741108375439</v>
      </c>
      <c r="J659">
        <v>658</v>
      </c>
      <c r="K659">
        <v>65</v>
      </c>
      <c r="L659" t="s">
        <v>3660</v>
      </c>
      <c r="M659">
        <v>0.67564173730083099</v>
      </c>
      <c r="N659">
        <v>1.22790677596445</v>
      </c>
      <c r="P659">
        <v>0</v>
      </c>
      <c r="Q659">
        <v>0.40345329312254702</v>
      </c>
      <c r="R659">
        <v>0</v>
      </c>
      <c r="S659">
        <v>0</v>
      </c>
      <c r="T659">
        <f t="shared" si="20"/>
        <v>0.2329338673897435</v>
      </c>
      <c r="U659">
        <f t="shared" si="21"/>
        <v>0</v>
      </c>
    </row>
    <row r="660" spans="1:21" ht="15" x14ac:dyDescent="0.25">
      <c r="A660" s="82" t="s">
        <v>4081</v>
      </c>
      <c r="C660" s="5" t="s">
        <v>659</v>
      </c>
      <c r="D660" s="5" t="s">
        <v>1657</v>
      </c>
      <c r="E660" s="5" t="s">
        <v>2656</v>
      </c>
      <c r="F660">
        <v>0</v>
      </c>
      <c r="G660">
        <v>0</v>
      </c>
      <c r="H660">
        <v>0</v>
      </c>
      <c r="I660">
        <v>0</v>
      </c>
      <c r="J660">
        <v>659</v>
      </c>
      <c r="K660">
        <v>65</v>
      </c>
      <c r="L660" t="s">
        <v>3661</v>
      </c>
      <c r="M660">
        <v>0</v>
      </c>
      <c r="N660">
        <v>0.41281499973243002</v>
      </c>
      <c r="P660">
        <v>0</v>
      </c>
      <c r="Q660">
        <v>0</v>
      </c>
      <c r="R660">
        <v>0</v>
      </c>
      <c r="S660">
        <v>0</v>
      </c>
      <c r="T660">
        <f t="shared" si="20"/>
        <v>0</v>
      </c>
      <c r="U660">
        <f t="shared" si="21"/>
        <v>0</v>
      </c>
    </row>
    <row r="661" spans="1:21" ht="15" x14ac:dyDescent="0.25">
      <c r="A661" s="82" t="s">
        <v>4082</v>
      </c>
      <c r="B661" s="82" t="s">
        <v>4081</v>
      </c>
      <c r="C661" s="2" t="s">
        <v>660</v>
      </c>
      <c r="D661" s="2" t="s">
        <v>1658</v>
      </c>
      <c r="E661" s="2" t="s">
        <v>2657</v>
      </c>
      <c r="F661">
        <v>0</v>
      </c>
      <c r="G661">
        <v>0</v>
      </c>
      <c r="H661">
        <v>0</v>
      </c>
      <c r="I661">
        <v>0</v>
      </c>
      <c r="J661">
        <v>660</v>
      </c>
      <c r="K661">
        <v>65</v>
      </c>
      <c r="L661" t="s">
        <v>3662</v>
      </c>
      <c r="M661">
        <v>0</v>
      </c>
      <c r="N661">
        <v>0.17200624988709001</v>
      </c>
      <c r="P661">
        <v>0</v>
      </c>
      <c r="Q661">
        <v>0</v>
      </c>
      <c r="R661">
        <v>0</v>
      </c>
      <c r="S661">
        <v>0</v>
      </c>
      <c r="T661">
        <f t="shared" si="20"/>
        <v>0</v>
      </c>
      <c r="U661">
        <f t="shared" si="21"/>
        <v>0</v>
      </c>
    </row>
    <row r="662" spans="1:21" ht="15" x14ac:dyDescent="0.25">
      <c r="A662" s="84"/>
      <c r="B662" s="82" t="s">
        <v>4082</v>
      </c>
      <c r="C662" s="2" t="s">
        <v>661</v>
      </c>
      <c r="D662" s="2" t="s">
        <v>1659</v>
      </c>
      <c r="E662" s="9" t="s">
        <v>2658</v>
      </c>
      <c r="F662">
        <v>-0.160691707843853</v>
      </c>
      <c r="G662">
        <v>-0.19935284525411101</v>
      </c>
      <c r="H662">
        <v>-0.15262028873314601</v>
      </c>
      <c r="I662">
        <v>-0.15022449269440599</v>
      </c>
      <c r="J662">
        <v>661</v>
      </c>
      <c r="K662">
        <v>65</v>
      </c>
      <c r="L662" t="s">
        <v>3663</v>
      </c>
      <c r="M662">
        <v>-0.56390902220289296</v>
      </c>
      <c r="N662">
        <v>-0.151094022465941</v>
      </c>
      <c r="P662">
        <v>-7.2651533436214805E-2</v>
      </c>
      <c r="Q662">
        <v>-7.2651533436214805E-2</v>
      </c>
      <c r="R662">
        <v>-7.2651533436214805E-2</v>
      </c>
      <c r="S662">
        <v>-7.2651533436214805E-2</v>
      </c>
      <c r="T662">
        <f t="shared" si="20"/>
        <v>0</v>
      </c>
      <c r="U662">
        <f t="shared" si="21"/>
        <v>0</v>
      </c>
    </row>
    <row r="663" spans="1:21" ht="15" x14ac:dyDescent="0.25">
      <c r="B663" s="84"/>
      <c r="C663" s="2" t="s">
        <v>662</v>
      </c>
      <c r="D663" s="2" t="s">
        <v>1660</v>
      </c>
      <c r="E663" s="9" t="s">
        <v>2659</v>
      </c>
      <c r="F663">
        <v>-2.0243556581942799</v>
      </c>
      <c r="G663">
        <v>-2.5113967318617401</v>
      </c>
      <c r="H663">
        <v>-1.9226738529176799</v>
      </c>
      <c r="I663">
        <v>-1.89249218808868</v>
      </c>
      <c r="J663">
        <v>662</v>
      </c>
      <c r="K663">
        <v>65</v>
      </c>
      <c r="L663" t="s">
        <v>3664</v>
      </c>
      <c r="M663">
        <v>-2.2474588157205102</v>
      </c>
      <c r="N663">
        <v>-1.90344631594212</v>
      </c>
      <c r="P663">
        <v>-0.91524564600024405</v>
      </c>
      <c r="Q663">
        <v>-0.91524564600013003</v>
      </c>
      <c r="R663">
        <v>-0.91524564600024405</v>
      </c>
      <c r="S663">
        <v>-0.91524564600024405</v>
      </c>
      <c r="T663">
        <f t="shared" si="20"/>
        <v>6.5829485044090389E-14</v>
      </c>
      <c r="U663">
        <f t="shared" si="21"/>
        <v>0</v>
      </c>
    </row>
    <row r="664" spans="1:21" ht="15" x14ac:dyDescent="0.25">
      <c r="C664" s="2" t="s">
        <v>663</v>
      </c>
      <c r="D664" s="2" t="s">
        <v>1661</v>
      </c>
      <c r="E664" s="2" t="s">
        <v>2660</v>
      </c>
      <c r="F664">
        <v>0</v>
      </c>
      <c r="G664">
        <v>0</v>
      </c>
      <c r="H664">
        <v>0</v>
      </c>
      <c r="I664">
        <v>0</v>
      </c>
      <c r="J664">
        <v>663</v>
      </c>
      <c r="K664">
        <v>65</v>
      </c>
      <c r="L664" t="s">
        <v>3665</v>
      </c>
      <c r="M664">
        <v>0</v>
      </c>
      <c r="N664">
        <v>0.41281499973470498</v>
      </c>
      <c r="P664">
        <v>0</v>
      </c>
      <c r="Q664">
        <v>0</v>
      </c>
      <c r="R664">
        <v>0</v>
      </c>
      <c r="S664">
        <v>0</v>
      </c>
      <c r="T664">
        <f t="shared" si="20"/>
        <v>0</v>
      </c>
      <c r="U664">
        <f t="shared" si="21"/>
        <v>0</v>
      </c>
    </row>
    <row r="665" spans="1:21" ht="15" x14ac:dyDescent="0.25">
      <c r="C665" s="2" t="s">
        <v>664</v>
      </c>
      <c r="D665" s="2" t="s">
        <v>1662</v>
      </c>
      <c r="E665" s="2" t="s">
        <v>2661</v>
      </c>
      <c r="F665">
        <v>0</v>
      </c>
      <c r="G665">
        <v>0</v>
      </c>
      <c r="H665">
        <v>0</v>
      </c>
      <c r="I665">
        <v>0</v>
      </c>
      <c r="J665">
        <v>664</v>
      </c>
      <c r="K665">
        <v>66</v>
      </c>
      <c r="L665" t="s">
        <v>3666</v>
      </c>
      <c r="M665">
        <v>0</v>
      </c>
      <c r="N665">
        <v>0</v>
      </c>
      <c r="P665">
        <v>0</v>
      </c>
      <c r="Q665">
        <v>0</v>
      </c>
      <c r="R665">
        <v>0</v>
      </c>
      <c r="S665">
        <v>0</v>
      </c>
      <c r="T665">
        <f t="shared" si="20"/>
        <v>0</v>
      </c>
      <c r="U665">
        <f t="shared" si="21"/>
        <v>0</v>
      </c>
    </row>
    <row r="666" spans="1:21" ht="15" x14ac:dyDescent="0.25">
      <c r="C666" s="2" t="s">
        <v>665</v>
      </c>
      <c r="D666" s="2" t="s">
        <v>1663</v>
      </c>
      <c r="E666" s="9" t="s">
        <v>2662</v>
      </c>
      <c r="F666">
        <v>-3.0483562620644298</v>
      </c>
      <c r="G666">
        <v>-3.7642806673486602</v>
      </c>
      <c r="H666">
        <v>-2.7835995379282399</v>
      </c>
      <c r="I666">
        <v>-2.7399032718431</v>
      </c>
      <c r="J666">
        <v>665</v>
      </c>
      <c r="K666">
        <v>66</v>
      </c>
      <c r="L666" t="s">
        <v>3667</v>
      </c>
      <c r="M666">
        <v>-3.1313530918893102</v>
      </c>
      <c r="N666">
        <v>-2.5171061543188702</v>
      </c>
      <c r="P666">
        <v>-0.91524564600024405</v>
      </c>
      <c r="Q666">
        <v>-1.31869893912267</v>
      </c>
      <c r="R666">
        <v>-0.91524564600024405</v>
      </c>
      <c r="S666">
        <v>-0.91524564600024405</v>
      </c>
      <c r="T666">
        <f t="shared" si="20"/>
        <v>0.23293386738967425</v>
      </c>
      <c r="U666">
        <f t="shared" si="21"/>
        <v>0</v>
      </c>
    </row>
    <row r="667" spans="1:21" ht="15" x14ac:dyDescent="0.25">
      <c r="C667" s="2" t="s">
        <v>666</v>
      </c>
      <c r="D667" s="2" t="s">
        <v>1664</v>
      </c>
      <c r="E667" s="9" t="s">
        <v>2663</v>
      </c>
      <c r="F667">
        <v>-0.160691707843853</v>
      </c>
      <c r="G667">
        <v>-0.19935284525411101</v>
      </c>
      <c r="H667">
        <v>-0.15262028873314601</v>
      </c>
      <c r="I667">
        <v>-0.15022449269440599</v>
      </c>
      <c r="J667">
        <v>666</v>
      </c>
      <c r="K667">
        <v>66</v>
      </c>
      <c r="L667" t="s">
        <v>3668</v>
      </c>
      <c r="M667">
        <v>-0.16558498527615501</v>
      </c>
      <c r="N667">
        <v>-0.151094022465941</v>
      </c>
      <c r="P667">
        <v>-7.2651533436214805E-2</v>
      </c>
      <c r="Q667">
        <v>-7.2651533436214805E-2</v>
      </c>
      <c r="R667">
        <v>-7.2651533436214805E-2</v>
      </c>
      <c r="S667">
        <v>-7.2651533436214805E-2</v>
      </c>
      <c r="T667">
        <f t="shared" si="20"/>
        <v>0</v>
      </c>
      <c r="U667">
        <f t="shared" si="21"/>
        <v>0</v>
      </c>
    </row>
    <row r="668" spans="1:21" ht="15" x14ac:dyDescent="0.25">
      <c r="C668" s="3" t="s">
        <v>667</v>
      </c>
      <c r="D668" s="3" t="s">
        <v>1665</v>
      </c>
      <c r="E668" s="3" t="s">
        <v>2664</v>
      </c>
      <c r="F668">
        <v>-8.7830791719056805E-2</v>
      </c>
      <c r="G668">
        <v>-0.10896217648723899</v>
      </c>
      <c r="H668">
        <v>-8.3419119578025003E-2</v>
      </c>
      <c r="I668">
        <v>-8.2109626600981797E-2</v>
      </c>
      <c r="J668">
        <v>667</v>
      </c>
      <c r="K668">
        <v>66</v>
      </c>
      <c r="L668" t="s">
        <v>3669</v>
      </c>
      <c r="M668">
        <v>-8.3419119578025003E-2</v>
      </c>
      <c r="N668">
        <v>-7.7620410244321703E-2</v>
      </c>
      <c r="P668">
        <v>-3.9709838092676399E-2</v>
      </c>
      <c r="Q668">
        <v>-3.9709838092676399E-2</v>
      </c>
      <c r="R668">
        <v>-3.9709838092676399E-2</v>
      </c>
      <c r="S668">
        <v>-3.9709838092676399E-2</v>
      </c>
      <c r="T668">
        <f t="shared" si="20"/>
        <v>0</v>
      </c>
      <c r="U668">
        <f t="shared" si="21"/>
        <v>0</v>
      </c>
    </row>
    <row r="669" spans="1:21" ht="15" x14ac:dyDescent="0.25">
      <c r="C669" s="2" t="s">
        <v>668</v>
      </c>
      <c r="D669" s="2" t="s">
        <v>1666</v>
      </c>
      <c r="E669" s="2" t="s">
        <v>2665</v>
      </c>
      <c r="F669">
        <v>0</v>
      </c>
      <c r="G669">
        <v>0</v>
      </c>
      <c r="H669">
        <v>0</v>
      </c>
      <c r="I669">
        <v>0</v>
      </c>
      <c r="J669">
        <v>668</v>
      </c>
      <c r="K669">
        <v>66</v>
      </c>
      <c r="L669" t="s">
        <v>3670</v>
      </c>
      <c r="M669">
        <v>0</v>
      </c>
      <c r="N669">
        <v>0</v>
      </c>
      <c r="P669">
        <v>0</v>
      </c>
      <c r="Q669">
        <v>0</v>
      </c>
      <c r="R669">
        <v>0</v>
      </c>
      <c r="S669">
        <v>0</v>
      </c>
      <c r="T669">
        <f t="shared" si="20"/>
        <v>0</v>
      </c>
      <c r="U669">
        <f t="shared" si="21"/>
        <v>0</v>
      </c>
    </row>
    <row r="670" spans="1:21" ht="15" x14ac:dyDescent="0.25">
      <c r="C670" s="2" t="s">
        <v>669</v>
      </c>
      <c r="D670" s="2" t="s">
        <v>1667</v>
      </c>
      <c r="E670" s="9" t="s">
        <v>2666</v>
      </c>
      <c r="F670">
        <v>0</v>
      </c>
      <c r="G670">
        <v>0</v>
      </c>
      <c r="H670">
        <v>0</v>
      </c>
      <c r="I670">
        <v>0</v>
      </c>
      <c r="J670">
        <v>669</v>
      </c>
      <c r="K670">
        <v>66</v>
      </c>
      <c r="L670" t="s">
        <v>3671</v>
      </c>
      <c r="M670">
        <v>0</v>
      </c>
      <c r="N670">
        <v>0</v>
      </c>
      <c r="P670">
        <v>0</v>
      </c>
      <c r="Q670">
        <v>0</v>
      </c>
      <c r="R670">
        <v>0</v>
      </c>
      <c r="S670">
        <v>0</v>
      </c>
      <c r="T670">
        <f t="shared" si="20"/>
        <v>0</v>
      </c>
      <c r="U670">
        <f t="shared" si="21"/>
        <v>0</v>
      </c>
    </row>
    <row r="671" spans="1:21" ht="15" x14ac:dyDescent="0.25">
      <c r="C671" s="2" t="s">
        <v>670</v>
      </c>
      <c r="D671" s="2" t="s">
        <v>1668</v>
      </c>
      <c r="E671" s="2" t="s">
        <v>2667</v>
      </c>
      <c r="F671">
        <v>0</v>
      </c>
      <c r="G671">
        <v>0</v>
      </c>
      <c r="H671">
        <v>0</v>
      </c>
      <c r="I671">
        <v>0</v>
      </c>
      <c r="J671">
        <v>670</v>
      </c>
      <c r="K671">
        <v>66</v>
      </c>
      <c r="L671" t="s">
        <v>3672</v>
      </c>
      <c r="M671">
        <v>0</v>
      </c>
      <c r="N671">
        <v>0</v>
      </c>
      <c r="P671">
        <v>0</v>
      </c>
      <c r="Q671">
        <v>0</v>
      </c>
      <c r="R671">
        <v>0</v>
      </c>
      <c r="S671">
        <v>0</v>
      </c>
      <c r="T671">
        <f t="shared" si="20"/>
        <v>0</v>
      </c>
      <c r="U671">
        <f t="shared" si="21"/>
        <v>0</v>
      </c>
    </row>
    <row r="672" spans="1:21" ht="15" x14ac:dyDescent="0.25">
      <c r="C672" s="2" t="s">
        <v>671</v>
      </c>
      <c r="D672" s="2" t="s">
        <v>1669</v>
      </c>
      <c r="E672" s="2" t="s">
        <v>2668</v>
      </c>
      <c r="F672">
        <v>0</v>
      </c>
      <c r="G672">
        <v>0</v>
      </c>
      <c r="H672">
        <v>0</v>
      </c>
      <c r="I672">
        <v>0</v>
      </c>
      <c r="J672">
        <v>671</v>
      </c>
      <c r="K672">
        <v>66</v>
      </c>
      <c r="L672" t="s">
        <v>3673</v>
      </c>
      <c r="M672">
        <v>0</v>
      </c>
      <c r="N672">
        <v>0</v>
      </c>
      <c r="P672">
        <v>0</v>
      </c>
      <c r="Q672">
        <v>0</v>
      </c>
      <c r="R672">
        <v>0</v>
      </c>
      <c r="S672">
        <v>0</v>
      </c>
      <c r="T672">
        <f t="shared" si="20"/>
        <v>0</v>
      </c>
      <c r="U672">
        <f t="shared" si="21"/>
        <v>0</v>
      </c>
    </row>
    <row r="673" spans="1:21" ht="15" x14ac:dyDescent="0.25">
      <c r="C673" s="2" t="s">
        <v>672</v>
      </c>
      <c r="D673" s="2" t="s">
        <v>1670</v>
      </c>
      <c r="E673" s="9" t="s">
        <v>2669</v>
      </c>
      <c r="F673">
        <v>0</v>
      </c>
      <c r="G673">
        <v>0</v>
      </c>
      <c r="H673">
        <v>0</v>
      </c>
      <c r="I673">
        <v>0</v>
      </c>
      <c r="J673">
        <v>672</v>
      </c>
      <c r="K673">
        <v>66</v>
      </c>
      <c r="L673" t="s">
        <v>3674</v>
      </c>
      <c r="M673">
        <v>-1000</v>
      </c>
      <c r="N673">
        <v>0</v>
      </c>
      <c r="P673">
        <v>0</v>
      </c>
      <c r="Q673">
        <v>0</v>
      </c>
      <c r="R673">
        <v>0</v>
      </c>
      <c r="S673">
        <v>0</v>
      </c>
      <c r="T673">
        <f t="shared" si="20"/>
        <v>0</v>
      </c>
      <c r="U673">
        <f t="shared" si="21"/>
        <v>0</v>
      </c>
    </row>
    <row r="674" spans="1:21" ht="15" x14ac:dyDescent="0.25">
      <c r="C674" s="2" t="s">
        <v>673</v>
      </c>
      <c r="D674" s="2" t="s">
        <v>1670</v>
      </c>
      <c r="E674" s="2" t="s">
        <v>2670</v>
      </c>
      <c r="F674">
        <v>0</v>
      </c>
      <c r="G674">
        <v>0</v>
      </c>
      <c r="H674">
        <v>0</v>
      </c>
      <c r="I674">
        <v>0</v>
      </c>
      <c r="J674">
        <v>673</v>
      </c>
      <c r="K674">
        <v>66</v>
      </c>
      <c r="L674" t="s">
        <v>3675</v>
      </c>
      <c r="M674">
        <v>0</v>
      </c>
      <c r="N674">
        <v>1000</v>
      </c>
      <c r="P674">
        <v>0</v>
      </c>
      <c r="Q674">
        <v>0</v>
      </c>
      <c r="R674">
        <v>0</v>
      </c>
      <c r="S674">
        <v>0</v>
      </c>
      <c r="T674">
        <f t="shared" si="20"/>
        <v>0</v>
      </c>
      <c r="U674">
        <f t="shared" si="21"/>
        <v>0</v>
      </c>
    </row>
    <row r="675" spans="1:21" ht="15" x14ac:dyDescent="0.25">
      <c r="C675" s="2" t="s">
        <v>674</v>
      </c>
      <c r="D675" s="2" t="s">
        <v>1671</v>
      </c>
      <c r="E675" s="9" t="s">
        <v>2671</v>
      </c>
      <c r="F675">
        <v>-0.113981436011272</v>
      </c>
      <c r="G675">
        <v>-0.141404456271403</v>
      </c>
      <c r="H675">
        <v>-0.108256237410501</v>
      </c>
      <c r="I675">
        <v>-0.106556857420401</v>
      </c>
      <c r="J675">
        <v>674</v>
      </c>
      <c r="K675">
        <v>67</v>
      </c>
      <c r="L675" t="s">
        <v>3676</v>
      </c>
      <c r="M675">
        <v>-0.15914674155442299</v>
      </c>
      <c r="N675">
        <v>-0.10717363007995601</v>
      </c>
      <c r="P675">
        <v>-5.1533002048358902E-2</v>
      </c>
      <c r="Q675">
        <v>-5.1533002048358902E-2</v>
      </c>
      <c r="R675">
        <v>-5.1533002048358902E-2</v>
      </c>
      <c r="S675">
        <v>-5.1533002048358902E-2</v>
      </c>
      <c r="T675">
        <f t="shared" si="20"/>
        <v>0</v>
      </c>
      <c r="U675">
        <f t="shared" si="21"/>
        <v>0</v>
      </c>
    </row>
    <row r="676" spans="1:21" ht="15" x14ac:dyDescent="0.25">
      <c r="C676" s="2" t="s">
        <v>675</v>
      </c>
      <c r="D676" s="2" t="s">
        <v>1672</v>
      </c>
      <c r="E676" s="2" t="s">
        <v>2672</v>
      </c>
      <c r="F676">
        <v>0</v>
      </c>
      <c r="G676">
        <v>0</v>
      </c>
      <c r="H676">
        <v>0</v>
      </c>
      <c r="I676">
        <v>0</v>
      </c>
      <c r="J676">
        <v>675</v>
      </c>
      <c r="K676">
        <v>67</v>
      </c>
      <c r="L676" t="s">
        <v>3677</v>
      </c>
      <c r="M676">
        <v>0</v>
      </c>
      <c r="N676">
        <v>0</v>
      </c>
      <c r="P676">
        <v>0</v>
      </c>
      <c r="Q676">
        <v>0</v>
      </c>
      <c r="R676">
        <v>0</v>
      </c>
      <c r="S676">
        <v>0</v>
      </c>
      <c r="T676">
        <f t="shared" si="20"/>
        <v>0</v>
      </c>
      <c r="U676">
        <f t="shared" si="21"/>
        <v>0</v>
      </c>
    </row>
    <row r="677" spans="1:21" ht="15" x14ac:dyDescent="0.25">
      <c r="C677" s="2" t="s">
        <v>676</v>
      </c>
      <c r="D677" s="2" t="s">
        <v>1673</v>
      </c>
      <c r="E677" s="2" t="s">
        <v>2673</v>
      </c>
      <c r="F677">
        <v>0</v>
      </c>
      <c r="G677">
        <v>0</v>
      </c>
      <c r="H677">
        <v>0</v>
      </c>
      <c r="I677">
        <v>0</v>
      </c>
      <c r="J677">
        <v>676</v>
      </c>
      <c r="K677">
        <v>67</v>
      </c>
      <c r="L677" t="s">
        <v>3678</v>
      </c>
      <c r="M677">
        <v>0</v>
      </c>
      <c r="N677">
        <v>0.45868333302280101</v>
      </c>
      <c r="P677">
        <v>0</v>
      </c>
      <c r="Q677">
        <v>0</v>
      </c>
      <c r="R677">
        <v>0</v>
      </c>
      <c r="S677">
        <v>0</v>
      </c>
      <c r="T677">
        <f t="shared" si="20"/>
        <v>0</v>
      </c>
      <c r="U677">
        <f t="shared" si="21"/>
        <v>0</v>
      </c>
    </row>
    <row r="678" spans="1:21" ht="15" x14ac:dyDescent="0.25">
      <c r="C678" s="2" t="s">
        <v>677</v>
      </c>
      <c r="D678" s="2" t="s">
        <v>1674</v>
      </c>
      <c r="E678" s="9" t="s">
        <v>2674</v>
      </c>
      <c r="F678">
        <v>0.65746835710740503</v>
      </c>
      <c r="G678">
        <v>0.81564997604743905</v>
      </c>
      <c r="H678">
        <v>0.62444423449721898</v>
      </c>
      <c r="I678">
        <v>0.61464186132741405</v>
      </c>
      <c r="J678">
        <v>677</v>
      </c>
      <c r="K678">
        <v>67</v>
      </c>
      <c r="L678" t="s">
        <v>3679</v>
      </c>
      <c r="M678">
        <v>0.159516199809559</v>
      </c>
      <c r="N678">
        <v>0.63683077073312699</v>
      </c>
      <c r="P678">
        <v>0.297252950824827</v>
      </c>
      <c r="Q678">
        <v>0.29725295082471398</v>
      </c>
      <c r="R678">
        <v>0.297252950824827</v>
      </c>
      <c r="S678">
        <v>0.29725295082471398</v>
      </c>
      <c r="T678">
        <f t="shared" si="20"/>
        <v>6.5252549565958552E-14</v>
      </c>
      <c r="U678">
        <f t="shared" si="21"/>
        <v>1.1302070390684094E-13</v>
      </c>
    </row>
    <row r="679" spans="1:21" ht="15" x14ac:dyDescent="0.25">
      <c r="C679" s="2" t="s">
        <v>678</v>
      </c>
      <c r="D679" s="2" t="s">
        <v>1675</v>
      </c>
      <c r="E679" s="9" t="s">
        <v>2675</v>
      </c>
      <c r="F679">
        <v>0</v>
      </c>
      <c r="G679">
        <v>0</v>
      </c>
      <c r="H679">
        <v>0</v>
      </c>
      <c r="I679">
        <v>0</v>
      </c>
      <c r="J679">
        <v>678</v>
      </c>
      <c r="K679">
        <v>67</v>
      </c>
      <c r="L679" t="s">
        <v>3680</v>
      </c>
      <c r="M679">
        <v>-6.4646644251638505E-2</v>
      </c>
      <c r="N679">
        <v>0</v>
      </c>
      <c r="P679">
        <v>0</v>
      </c>
      <c r="Q679">
        <v>0</v>
      </c>
      <c r="R679">
        <v>0</v>
      </c>
      <c r="S679">
        <v>0</v>
      </c>
      <c r="T679">
        <f t="shared" si="20"/>
        <v>0</v>
      </c>
      <c r="U679">
        <f t="shared" si="21"/>
        <v>0</v>
      </c>
    </row>
    <row r="680" spans="1:21" ht="15" x14ac:dyDescent="0.25">
      <c r="C680" s="2" t="s">
        <v>679</v>
      </c>
      <c r="D680" s="2" t="s">
        <v>1676</v>
      </c>
      <c r="E680" s="2" t="s">
        <v>2676</v>
      </c>
      <c r="F680" s="41">
        <v>2.9142980798369001E-5</v>
      </c>
      <c r="G680" s="41">
        <v>3.6154548478477703E-5</v>
      </c>
      <c r="H680" s="41">
        <v>2.76791516106422E-5</v>
      </c>
      <c r="I680" s="41">
        <v>2.7244651044986699E-5</v>
      </c>
      <c r="J680">
        <v>679</v>
      </c>
      <c r="K680">
        <v>67</v>
      </c>
      <c r="L680" t="s">
        <v>3681</v>
      </c>
      <c r="M680" s="41">
        <v>2.74023485999919E-5</v>
      </c>
      <c r="N680" s="41">
        <v>2.7679151610662701E-5</v>
      </c>
      <c r="P680" s="41">
        <v>1.31760516601051E-5</v>
      </c>
      <c r="Q680" s="41">
        <v>1.3176051660104001E-5</v>
      </c>
      <c r="R680" s="41">
        <v>1.3176051660401801E-5</v>
      </c>
      <c r="S680" s="41">
        <v>1.31760516601053E-5</v>
      </c>
      <c r="T680">
        <f t="shared" si="20"/>
        <v>1.7161831679212641E-16</v>
      </c>
      <c r="U680">
        <f t="shared" si="21"/>
        <v>2.9650049505457882E-16</v>
      </c>
    </row>
    <row r="681" spans="1:21" ht="15" x14ac:dyDescent="0.25">
      <c r="C681" s="2" t="s">
        <v>680</v>
      </c>
      <c r="D681" s="2" t="s">
        <v>1677</v>
      </c>
      <c r="E681" s="2" t="s">
        <v>2677</v>
      </c>
      <c r="F681">
        <v>0</v>
      </c>
      <c r="G681">
        <v>0</v>
      </c>
      <c r="H681">
        <v>0</v>
      </c>
      <c r="I681">
        <v>0</v>
      </c>
      <c r="J681">
        <v>680</v>
      </c>
      <c r="K681">
        <v>67</v>
      </c>
      <c r="L681" t="s">
        <v>3682</v>
      </c>
      <c r="M681">
        <v>0</v>
      </c>
      <c r="N681">
        <v>0</v>
      </c>
      <c r="P681">
        <v>0</v>
      </c>
      <c r="Q681">
        <v>0</v>
      </c>
      <c r="R681">
        <v>0</v>
      </c>
      <c r="S681">
        <v>0</v>
      </c>
      <c r="T681">
        <f t="shared" si="20"/>
        <v>0</v>
      </c>
      <c r="U681">
        <f t="shared" si="21"/>
        <v>0</v>
      </c>
    </row>
    <row r="682" spans="1:21" ht="15" x14ac:dyDescent="0.25">
      <c r="C682" s="2" t="s">
        <v>681</v>
      </c>
      <c r="D682" s="2" t="s">
        <v>1678</v>
      </c>
      <c r="E682" s="2" t="s">
        <v>2678</v>
      </c>
      <c r="F682">
        <v>0</v>
      </c>
      <c r="G682">
        <v>0</v>
      </c>
      <c r="H682">
        <v>0</v>
      </c>
      <c r="I682">
        <v>0</v>
      </c>
      <c r="J682">
        <v>681</v>
      </c>
      <c r="K682">
        <v>67</v>
      </c>
      <c r="L682" t="s">
        <v>3683</v>
      </c>
      <c r="M682">
        <v>0</v>
      </c>
      <c r="N682">
        <v>0.19384550122215399</v>
      </c>
      <c r="P682">
        <v>0</v>
      </c>
      <c r="Q682">
        <v>0</v>
      </c>
      <c r="R682">
        <v>0</v>
      </c>
      <c r="S682">
        <v>0</v>
      </c>
      <c r="T682">
        <f t="shared" si="20"/>
        <v>0</v>
      </c>
      <c r="U682">
        <f t="shared" si="21"/>
        <v>0</v>
      </c>
    </row>
    <row r="683" spans="1:21" ht="15" x14ac:dyDescent="0.25">
      <c r="C683" s="2" t="s">
        <v>682</v>
      </c>
      <c r="D683" s="2" t="s">
        <v>1679</v>
      </c>
      <c r="E683" s="2" t="s">
        <v>2679</v>
      </c>
      <c r="F683">
        <v>8.8018275459348899E-2</v>
      </c>
      <c r="G683">
        <v>3.5494631185384401E-2</v>
      </c>
      <c r="H683">
        <v>9.7159075497989994E-2</v>
      </c>
      <c r="I683">
        <v>9.9872290141305498E-2</v>
      </c>
      <c r="J683">
        <v>682</v>
      </c>
      <c r="K683">
        <v>67</v>
      </c>
      <c r="L683" t="s">
        <v>3684</v>
      </c>
      <c r="M683">
        <v>0</v>
      </c>
      <c r="N683">
        <v>0.24950251295289999</v>
      </c>
      <c r="P683">
        <v>7.7100494330751501E-2</v>
      </c>
      <c r="Q683">
        <v>0</v>
      </c>
      <c r="R683">
        <v>7.7100494330752695E-2</v>
      </c>
      <c r="S683">
        <v>7.7100494330752903E-2</v>
      </c>
      <c r="T683">
        <f t="shared" si="20"/>
        <v>4.4513991156512937E-2</v>
      </c>
      <c r="U683">
        <f t="shared" si="21"/>
        <v>-2.0816681711721685E-16</v>
      </c>
    </row>
    <row r="684" spans="1:21" ht="15" x14ac:dyDescent="0.25">
      <c r="C684" s="2" t="s">
        <v>683</v>
      </c>
      <c r="D684" s="2" t="s">
        <v>1680</v>
      </c>
      <c r="E684" s="2" t="s">
        <v>2680</v>
      </c>
      <c r="F684">
        <v>8.41921286609741E-2</v>
      </c>
      <c r="G684">
        <v>0.10444808025108999</v>
      </c>
      <c r="H684">
        <v>7.9963223726370894E-2</v>
      </c>
      <c r="I684">
        <v>7.8707980558897106E-2</v>
      </c>
      <c r="J684">
        <v>683</v>
      </c>
      <c r="K684">
        <v>67</v>
      </c>
      <c r="L684" t="s">
        <v>3685</v>
      </c>
      <c r="M684">
        <v>7.91635582821755E-2</v>
      </c>
      <c r="N684">
        <v>7.9963223726372601E-2</v>
      </c>
      <c r="P684">
        <v>3.8064734842599597E-2</v>
      </c>
      <c r="Q684">
        <v>3.8064734842596697E-2</v>
      </c>
      <c r="R684">
        <v>3.8064734842599798E-2</v>
      </c>
      <c r="S684">
        <v>3.8064734842600201E-2</v>
      </c>
      <c r="T684">
        <f t="shared" si="20"/>
        <v>1.7355906209827136E-15</v>
      </c>
      <c r="U684">
        <f t="shared" si="21"/>
        <v>-4.0245584642661925E-16</v>
      </c>
    </row>
    <row r="685" spans="1:21" ht="15" x14ac:dyDescent="0.25">
      <c r="C685" s="2" t="s">
        <v>684</v>
      </c>
      <c r="D685" s="2" t="s">
        <v>1681</v>
      </c>
      <c r="E685" s="2" t="s">
        <v>2681</v>
      </c>
      <c r="F685">
        <v>0</v>
      </c>
      <c r="G685">
        <v>0</v>
      </c>
      <c r="H685">
        <v>0</v>
      </c>
      <c r="I685">
        <v>0</v>
      </c>
      <c r="J685">
        <v>684</v>
      </c>
      <c r="K685">
        <v>68</v>
      </c>
      <c r="L685" t="s">
        <v>3686</v>
      </c>
      <c r="M685">
        <v>0</v>
      </c>
      <c r="N685">
        <v>0</v>
      </c>
      <c r="P685">
        <v>0</v>
      </c>
      <c r="Q685">
        <v>0</v>
      </c>
      <c r="R685">
        <v>0</v>
      </c>
      <c r="S685">
        <v>0</v>
      </c>
      <c r="T685">
        <f t="shared" si="20"/>
        <v>0</v>
      </c>
      <c r="U685">
        <f t="shared" si="21"/>
        <v>0</v>
      </c>
    </row>
    <row r="686" spans="1:21" ht="15" x14ac:dyDescent="0.25">
      <c r="A686" s="82" t="s">
        <v>4083</v>
      </c>
      <c r="C686" s="2" t="s">
        <v>685</v>
      </c>
      <c r="D686" s="2" t="s">
        <v>1682</v>
      </c>
      <c r="E686" s="2" t="s">
        <v>2682</v>
      </c>
      <c r="F686">
        <v>0</v>
      </c>
      <c r="G686">
        <v>0</v>
      </c>
      <c r="H686">
        <v>0</v>
      </c>
      <c r="I686">
        <v>0</v>
      </c>
      <c r="J686">
        <v>685</v>
      </c>
      <c r="K686">
        <v>68</v>
      </c>
      <c r="L686" t="s">
        <v>3687</v>
      </c>
      <c r="M686">
        <v>0</v>
      </c>
      <c r="N686">
        <v>0.22934166651341001</v>
      </c>
      <c r="P686">
        <v>0</v>
      </c>
      <c r="Q686">
        <v>0</v>
      </c>
      <c r="R686">
        <v>0</v>
      </c>
      <c r="S686">
        <v>0</v>
      </c>
      <c r="T686">
        <f t="shared" si="20"/>
        <v>0</v>
      </c>
      <c r="U686">
        <f t="shared" si="21"/>
        <v>0</v>
      </c>
    </row>
    <row r="687" spans="1:21" ht="15" x14ac:dyDescent="0.25">
      <c r="B687" s="82" t="s">
        <v>4083</v>
      </c>
      <c r="C687" s="2" t="s">
        <v>686</v>
      </c>
      <c r="D687" s="2" t="s">
        <v>1683</v>
      </c>
      <c r="E687" s="2" t="s">
        <v>2683</v>
      </c>
      <c r="F687">
        <v>2.34799268441988</v>
      </c>
      <c r="G687">
        <v>2.89541709907013</v>
      </c>
      <c r="H687">
        <v>2.2300548438227201</v>
      </c>
      <c r="I687">
        <v>2.1950479872284698</v>
      </c>
      <c r="J687">
        <v>686</v>
      </c>
      <c r="K687">
        <v>68</v>
      </c>
      <c r="L687" t="s">
        <v>3688</v>
      </c>
      <c r="M687">
        <v>2.20775336929198</v>
      </c>
      <c r="N687">
        <v>2.5517658690631699</v>
      </c>
      <c r="P687">
        <v>1.05519683913659</v>
      </c>
      <c r="Q687">
        <v>1.0551968391364801</v>
      </c>
      <c r="R687">
        <v>1.0551968391366</v>
      </c>
      <c r="S687">
        <v>1.05519683913659</v>
      </c>
      <c r="T687">
        <f t="shared" si="20"/>
        <v>6.653061844818809E-14</v>
      </c>
      <c r="U687">
        <f t="shared" si="21"/>
        <v>9.9920072216264089E-15</v>
      </c>
    </row>
    <row r="688" spans="1:21" ht="15" x14ac:dyDescent="0.25">
      <c r="C688" s="2" t="s">
        <v>687</v>
      </c>
      <c r="D688" s="2" t="s">
        <v>1684</v>
      </c>
      <c r="E688" s="2" t="s">
        <v>2684</v>
      </c>
      <c r="F688">
        <v>0</v>
      </c>
      <c r="G688">
        <v>0</v>
      </c>
      <c r="H688">
        <v>0</v>
      </c>
      <c r="I688">
        <v>0</v>
      </c>
      <c r="J688">
        <v>687</v>
      </c>
      <c r="K688">
        <v>68</v>
      </c>
      <c r="L688" t="s">
        <v>3689</v>
      </c>
      <c r="M688">
        <v>0</v>
      </c>
      <c r="N688">
        <v>0</v>
      </c>
      <c r="P688">
        <v>0</v>
      </c>
      <c r="Q688">
        <v>0</v>
      </c>
      <c r="R688">
        <v>0</v>
      </c>
      <c r="S688">
        <v>0</v>
      </c>
      <c r="T688">
        <f t="shared" si="20"/>
        <v>0</v>
      </c>
      <c r="U688">
        <f t="shared" si="21"/>
        <v>0</v>
      </c>
    </row>
    <row r="689" spans="1:21" ht="15" x14ac:dyDescent="0.25">
      <c r="C689" s="2" t="s">
        <v>688</v>
      </c>
      <c r="D689" s="2" t="s">
        <v>1685</v>
      </c>
      <c r="E689" s="2" t="s">
        <v>2685</v>
      </c>
      <c r="F689" s="41">
        <v>2.5904871820733199E-6</v>
      </c>
      <c r="G689" s="41">
        <v>3.2137376425313499E-6</v>
      </c>
      <c r="H689" s="41">
        <v>2.4603690320570799E-6</v>
      </c>
      <c r="I689" s="41">
        <v>2.4217467595543699E-6</v>
      </c>
      <c r="J689">
        <v>688</v>
      </c>
      <c r="K689">
        <v>68</v>
      </c>
      <c r="L689" t="s">
        <v>3690</v>
      </c>
      <c r="M689" s="41">
        <v>2.4357643200000002E-6</v>
      </c>
      <c r="N689" s="41">
        <v>2.4603690320571901E-6</v>
      </c>
      <c r="P689" s="41">
        <v>1.1712045920093401E-6</v>
      </c>
      <c r="Q689" s="41">
        <v>1.1712045920092501E-6</v>
      </c>
      <c r="R689" s="41">
        <v>1.17120459200935E-6</v>
      </c>
      <c r="S689" s="41">
        <v>1.17120459200936E-6</v>
      </c>
      <c r="T689">
        <f t="shared" si="20"/>
        <v>5.5058363240111115E-20</v>
      </c>
      <c r="U689">
        <f t="shared" si="21"/>
        <v>-9.952637130238029E-21</v>
      </c>
    </row>
    <row r="690" spans="1:21" ht="15" x14ac:dyDescent="0.25">
      <c r="A690" s="82" t="s">
        <v>4084</v>
      </c>
      <c r="C690" s="2" t="s">
        <v>689</v>
      </c>
      <c r="D690" s="2" t="s">
        <v>1686</v>
      </c>
      <c r="E690" s="2" t="s">
        <v>2686</v>
      </c>
      <c r="F690">
        <v>0</v>
      </c>
      <c r="G690">
        <v>0</v>
      </c>
      <c r="H690">
        <v>0</v>
      </c>
      <c r="I690">
        <v>0</v>
      </c>
      <c r="J690">
        <v>689</v>
      </c>
      <c r="K690">
        <v>68</v>
      </c>
      <c r="L690" t="s">
        <v>3691</v>
      </c>
      <c r="M690">
        <v>0</v>
      </c>
      <c r="N690">
        <v>0.34401249978065601</v>
      </c>
      <c r="P690">
        <v>-2.94</v>
      </c>
      <c r="Q690">
        <v>-2.94</v>
      </c>
      <c r="R690">
        <v>-2.94</v>
      </c>
      <c r="S690">
        <v>-2.94</v>
      </c>
      <c r="T690">
        <f t="shared" si="20"/>
        <v>0</v>
      </c>
      <c r="U690">
        <f t="shared" si="21"/>
        <v>0</v>
      </c>
    </row>
    <row r="691" spans="1:21" ht="15" x14ac:dyDescent="0.25">
      <c r="B691" s="82" t="s">
        <v>4084</v>
      </c>
      <c r="C691" s="2" t="s">
        <v>690</v>
      </c>
      <c r="D691" s="2" t="s">
        <v>1687</v>
      </c>
      <c r="E691" s="2" t="s">
        <v>2687</v>
      </c>
      <c r="F691">
        <v>8.41921286609741E-2</v>
      </c>
      <c r="G691">
        <v>0.10444808025108999</v>
      </c>
      <c r="H691">
        <v>7.9963223726370894E-2</v>
      </c>
      <c r="I691">
        <v>7.8707980558897106E-2</v>
      </c>
      <c r="J691">
        <v>690</v>
      </c>
      <c r="K691">
        <v>68</v>
      </c>
      <c r="L691" t="s">
        <v>3692</v>
      </c>
      <c r="M691">
        <v>7.91635582821755E-2</v>
      </c>
      <c r="N691">
        <v>7.9963223726372601E-2</v>
      </c>
      <c r="P691">
        <v>3.8064734842599597E-2</v>
      </c>
      <c r="Q691">
        <v>3.8064734842596697E-2</v>
      </c>
      <c r="R691">
        <v>3.8064734842599798E-2</v>
      </c>
      <c r="S691">
        <v>3.8064734842600201E-2</v>
      </c>
      <c r="T691">
        <f t="shared" si="20"/>
        <v>1.7355906209827136E-15</v>
      </c>
      <c r="U691">
        <f t="shared" si="21"/>
        <v>-4.0245584642661925E-16</v>
      </c>
    </row>
    <row r="692" spans="1:21" ht="15" x14ac:dyDescent="0.25">
      <c r="A692" s="82" t="s">
        <v>4085</v>
      </c>
      <c r="C692" s="2" t="s">
        <v>691</v>
      </c>
      <c r="D692" s="2" t="s">
        <v>1688</v>
      </c>
      <c r="E692" s="2" t="s">
        <v>2688</v>
      </c>
      <c r="F692">
        <v>3.6198910847220098</v>
      </c>
      <c r="G692">
        <v>4.4733221890759101</v>
      </c>
      <c r="H692">
        <v>3.3264266123642199</v>
      </c>
      <c r="I692">
        <v>3.2742091793657</v>
      </c>
      <c r="J692">
        <v>691</v>
      </c>
      <c r="K692">
        <v>68</v>
      </c>
      <c r="L692" t="s">
        <v>3693</v>
      </c>
      <c r="M692">
        <v>2.9421625407479701</v>
      </c>
      <c r="N692">
        <v>6.3339735901718104</v>
      </c>
      <c r="P692">
        <v>0</v>
      </c>
      <c r="Q692">
        <v>0</v>
      </c>
      <c r="R692">
        <v>0</v>
      </c>
      <c r="S692">
        <v>0</v>
      </c>
      <c r="T692">
        <f t="shared" si="20"/>
        <v>0</v>
      </c>
      <c r="U692">
        <f t="shared" si="21"/>
        <v>0</v>
      </c>
    </row>
    <row r="693" spans="1:21" ht="15" x14ac:dyDescent="0.25">
      <c r="B693" s="82" t="s">
        <v>4085</v>
      </c>
      <c r="C693" s="2" t="s">
        <v>692</v>
      </c>
      <c r="D693" s="2" t="s">
        <v>1689</v>
      </c>
      <c r="E693" s="2" t="s">
        <v>2689</v>
      </c>
      <c r="F693">
        <v>0</v>
      </c>
      <c r="G693">
        <v>0</v>
      </c>
      <c r="H693">
        <v>0</v>
      </c>
      <c r="I693">
        <v>0</v>
      </c>
      <c r="J693">
        <v>692</v>
      </c>
      <c r="K693">
        <v>68</v>
      </c>
      <c r="L693" t="s">
        <v>3694</v>
      </c>
      <c r="M693">
        <v>0</v>
      </c>
      <c r="N693">
        <v>0.114670833254179</v>
      </c>
      <c r="P693">
        <v>0</v>
      </c>
      <c r="Q693">
        <v>0</v>
      </c>
      <c r="R693">
        <v>0</v>
      </c>
      <c r="S693">
        <v>0</v>
      </c>
      <c r="T693">
        <f t="shared" si="20"/>
        <v>0</v>
      </c>
      <c r="U693">
        <f t="shared" si="21"/>
        <v>0</v>
      </c>
    </row>
    <row r="694" spans="1:21" ht="15" x14ac:dyDescent="0.25">
      <c r="C694" s="2" t="s">
        <v>693</v>
      </c>
      <c r="D694" s="2" t="s">
        <v>1690</v>
      </c>
      <c r="E694" s="2" t="s">
        <v>2690</v>
      </c>
      <c r="F694">
        <v>0</v>
      </c>
      <c r="G694">
        <v>0</v>
      </c>
      <c r="H694">
        <v>0</v>
      </c>
      <c r="I694">
        <v>0</v>
      </c>
      <c r="J694">
        <v>693</v>
      </c>
      <c r="K694">
        <v>68</v>
      </c>
      <c r="L694" t="s">
        <v>3695</v>
      </c>
      <c r="M694">
        <v>0</v>
      </c>
      <c r="N694">
        <v>0</v>
      </c>
      <c r="P694">
        <v>0</v>
      </c>
      <c r="Q694">
        <v>0</v>
      </c>
      <c r="R694">
        <v>0</v>
      </c>
      <c r="S694">
        <v>0</v>
      </c>
      <c r="T694">
        <f t="shared" si="20"/>
        <v>0</v>
      </c>
      <c r="U694">
        <f t="shared" si="21"/>
        <v>0</v>
      </c>
    </row>
    <row r="695" spans="1:21" ht="15" x14ac:dyDescent="0.25">
      <c r="C695" s="2" t="s">
        <v>694</v>
      </c>
      <c r="D695" s="2" t="s">
        <v>1691</v>
      </c>
      <c r="E695" s="2" t="s">
        <v>2691</v>
      </c>
      <c r="F695">
        <v>8.41921286609741E-2</v>
      </c>
      <c r="G695">
        <v>0.10444808025108999</v>
      </c>
      <c r="H695">
        <v>7.9963223726370894E-2</v>
      </c>
      <c r="I695">
        <v>7.8707980558897106E-2</v>
      </c>
      <c r="J695">
        <v>694</v>
      </c>
      <c r="K695">
        <v>69</v>
      </c>
      <c r="L695" t="s">
        <v>3696</v>
      </c>
      <c r="M695">
        <v>7.91635582821755E-2</v>
      </c>
      <c r="N695">
        <v>7.9963223726372601E-2</v>
      </c>
      <c r="P695">
        <v>3.8064734842599597E-2</v>
      </c>
      <c r="Q695">
        <v>3.8064734842596697E-2</v>
      </c>
      <c r="R695">
        <v>3.8064734842599798E-2</v>
      </c>
      <c r="S695">
        <v>3.8064734842600201E-2</v>
      </c>
      <c r="T695">
        <f t="shared" si="20"/>
        <v>1.7355906209827136E-15</v>
      </c>
      <c r="U695">
        <f t="shared" si="21"/>
        <v>-4.0245584642661925E-16</v>
      </c>
    </row>
    <row r="696" spans="1:21" ht="15" x14ac:dyDescent="0.25">
      <c r="C696" s="2" t="s">
        <v>695</v>
      </c>
      <c r="D696" s="2" t="s">
        <v>1692</v>
      </c>
      <c r="E696" s="2" t="s">
        <v>2692</v>
      </c>
      <c r="F696">
        <v>8.4838455212901398E-2</v>
      </c>
      <c r="G696">
        <v>0.105249907792902</v>
      </c>
      <c r="H696">
        <v>8.05770857998694E-2</v>
      </c>
      <c r="I696">
        <v>7.9312206375405703E-2</v>
      </c>
      <c r="J696">
        <v>695</v>
      </c>
      <c r="K696">
        <v>69</v>
      </c>
      <c r="L696" t="s">
        <v>3697</v>
      </c>
      <c r="M696">
        <v>7.9771281479999998E-2</v>
      </c>
      <c r="N696">
        <v>8.05770857998728E-2</v>
      </c>
      <c r="P696">
        <v>3.8356950388305902E-2</v>
      </c>
      <c r="Q696">
        <v>3.8356950388302898E-2</v>
      </c>
      <c r="R696">
        <v>3.8356950388306402E-2</v>
      </c>
      <c r="S696">
        <v>3.8356950388306603E-2</v>
      </c>
      <c r="T696">
        <f t="shared" si="20"/>
        <v>1.895429711802644E-15</v>
      </c>
      <c r="U696">
        <f t="shared" si="21"/>
        <v>-2.0122792321330962E-16</v>
      </c>
    </row>
    <row r="697" spans="1:21" ht="15" x14ac:dyDescent="0.25">
      <c r="C697" s="2" t="s">
        <v>696</v>
      </c>
      <c r="D697" s="2" t="s">
        <v>1693</v>
      </c>
      <c r="E697" s="2" t="s">
        <v>2693</v>
      </c>
      <c r="F697">
        <v>0.113981436011226</v>
      </c>
      <c r="G697">
        <v>0.14140445627138001</v>
      </c>
      <c r="H697">
        <v>0.108256237410512</v>
      </c>
      <c r="I697">
        <v>0.106556857420392</v>
      </c>
      <c r="J697">
        <v>696</v>
      </c>
      <c r="K697">
        <v>69</v>
      </c>
      <c r="L697" t="s">
        <v>3698</v>
      </c>
      <c r="M697">
        <v>0.10717363007995601</v>
      </c>
      <c r="N697">
        <v>0.15914674155446401</v>
      </c>
      <c r="P697">
        <v>5.1533002048410999E-2</v>
      </c>
      <c r="Q697">
        <v>5.1533002048406898E-2</v>
      </c>
      <c r="R697">
        <v>5.1533002048411602E-2</v>
      </c>
      <c r="S697">
        <v>5.1533002048411998E-2</v>
      </c>
      <c r="T697">
        <f t="shared" si="20"/>
        <v>2.5597747957667808E-15</v>
      </c>
      <c r="U697">
        <f t="shared" si="21"/>
        <v>-3.9551695252271202E-16</v>
      </c>
    </row>
    <row r="698" spans="1:21" ht="15" x14ac:dyDescent="0.25">
      <c r="C698" s="2" t="s">
        <v>697</v>
      </c>
      <c r="D698" s="2" t="s">
        <v>1694</v>
      </c>
      <c r="E698" s="2" t="s">
        <v>2694</v>
      </c>
      <c r="F698" s="41">
        <v>0</v>
      </c>
      <c r="G698" s="41">
        <v>8.0344144974287396E-7</v>
      </c>
      <c r="H698" s="41">
        <v>0</v>
      </c>
      <c r="I698" s="41">
        <v>0</v>
      </c>
      <c r="J698">
        <v>697</v>
      </c>
      <c r="K698">
        <v>69</v>
      </c>
      <c r="L698" t="s">
        <v>3699</v>
      </c>
      <c r="M698">
        <v>0</v>
      </c>
      <c r="N698" s="41">
        <v>0</v>
      </c>
      <c r="P698">
        <v>0</v>
      </c>
      <c r="Q698">
        <v>0</v>
      </c>
      <c r="R698">
        <v>0</v>
      </c>
      <c r="S698">
        <v>0</v>
      </c>
      <c r="T698">
        <f t="shared" si="20"/>
        <v>0</v>
      </c>
      <c r="U698">
        <f t="shared" si="21"/>
        <v>0</v>
      </c>
    </row>
    <row r="699" spans="1:21" ht="15" x14ac:dyDescent="0.25">
      <c r="C699" s="2" t="s">
        <v>698</v>
      </c>
      <c r="D699" s="2" t="s">
        <v>1695</v>
      </c>
      <c r="E699" s="2" t="s">
        <v>2695</v>
      </c>
      <c r="F699" s="41">
        <v>6.4762179551833104E-7</v>
      </c>
      <c r="G699" s="41">
        <v>-7.0391100355967296E-12</v>
      </c>
      <c r="H699" s="41">
        <v>6.1509225801426999E-7</v>
      </c>
      <c r="I699" s="41">
        <v>6.05436689888593E-7</v>
      </c>
      <c r="J699">
        <v>698</v>
      </c>
      <c r="K699">
        <v>69</v>
      </c>
      <c r="L699" t="s">
        <v>3700</v>
      </c>
      <c r="M699" s="41">
        <v>6.0894108000000005E-7</v>
      </c>
      <c r="N699" s="41">
        <v>6.1509225801397596E-7</v>
      </c>
      <c r="P699" s="41">
        <v>2.9280114800233502E-7</v>
      </c>
      <c r="Q699" s="41">
        <v>2.9280114800231199E-7</v>
      </c>
      <c r="R699" s="41">
        <v>2.9280114800233899E-7</v>
      </c>
      <c r="S699" s="41">
        <v>2.92801148002341E-7</v>
      </c>
      <c r="T699">
        <f t="shared" si="20"/>
        <v>1.4577616818769058E-20</v>
      </c>
      <c r="U699">
        <f t="shared" si="21"/>
        <v>-2.0117032497289633E-21</v>
      </c>
    </row>
    <row r="700" spans="1:21" ht="15" x14ac:dyDescent="0.25">
      <c r="A700" s="82" t="s">
        <v>4086</v>
      </c>
      <c r="C700" s="2" t="s">
        <v>699</v>
      </c>
      <c r="D700" s="2" t="s">
        <v>1696</v>
      </c>
      <c r="E700" s="2" t="s">
        <v>2696</v>
      </c>
      <c r="F700">
        <v>0</v>
      </c>
      <c r="G700">
        <v>0</v>
      </c>
      <c r="H700">
        <v>0</v>
      </c>
      <c r="I700">
        <v>0</v>
      </c>
      <c r="J700">
        <v>699</v>
      </c>
      <c r="K700">
        <v>69</v>
      </c>
      <c r="L700" t="s">
        <v>3701</v>
      </c>
      <c r="M700">
        <v>0</v>
      </c>
      <c r="N700">
        <v>0.34401249973643599</v>
      </c>
      <c r="P700">
        <v>0</v>
      </c>
      <c r="Q700">
        <v>0</v>
      </c>
      <c r="R700">
        <v>0</v>
      </c>
      <c r="S700">
        <v>0</v>
      </c>
      <c r="T700">
        <f t="shared" si="20"/>
        <v>0</v>
      </c>
      <c r="U700">
        <f t="shared" si="21"/>
        <v>0</v>
      </c>
    </row>
    <row r="701" spans="1:21" ht="15" x14ac:dyDescent="0.25">
      <c r="B701" s="82" t="s">
        <v>4086</v>
      </c>
      <c r="C701" s="2" t="s">
        <v>700</v>
      </c>
      <c r="D701" s="2" t="s">
        <v>1697</v>
      </c>
      <c r="E701" s="2" t="s">
        <v>2697</v>
      </c>
      <c r="F701">
        <v>2.7780674027496899E-2</v>
      </c>
      <c r="G701">
        <v>3.44644816136878E-2</v>
      </c>
      <c r="H701">
        <v>2.63852724460195E-2</v>
      </c>
      <c r="I701">
        <v>2.5971082879661499E-2</v>
      </c>
      <c r="J701">
        <v>700</v>
      </c>
      <c r="K701">
        <v>69</v>
      </c>
      <c r="L701" t="s">
        <v>3702</v>
      </c>
      <c r="M701">
        <v>2.61214087643428E-2</v>
      </c>
      <c r="N701">
        <v>2.6385272446020801E-2</v>
      </c>
      <c r="P701">
        <v>1.2560128926821301E-2</v>
      </c>
      <c r="Q701">
        <v>1.25601289268203E-2</v>
      </c>
      <c r="R701">
        <v>1.25601289268215E-2</v>
      </c>
      <c r="S701">
        <v>1.2560128926821601E-2</v>
      </c>
      <c r="T701">
        <f t="shared" si="20"/>
        <v>6.4325969816712407E-16</v>
      </c>
      <c r="U701">
        <f t="shared" si="21"/>
        <v>-1.0061396160665481E-16</v>
      </c>
    </row>
    <row r="702" spans="1:21" ht="15" x14ac:dyDescent="0.25">
      <c r="C702" s="2" t="s">
        <v>701</v>
      </c>
      <c r="D702" s="2" t="s">
        <v>1698</v>
      </c>
      <c r="E702" s="9" t="s">
        <v>2698</v>
      </c>
      <c r="F702">
        <v>0</v>
      </c>
      <c r="G702">
        <v>0</v>
      </c>
      <c r="H702">
        <v>0</v>
      </c>
      <c r="I702">
        <v>0</v>
      </c>
      <c r="J702">
        <v>701</v>
      </c>
      <c r="K702">
        <v>69</v>
      </c>
      <c r="L702" t="s">
        <v>3703</v>
      </c>
      <c r="M702">
        <v>0</v>
      </c>
      <c r="N702">
        <v>0</v>
      </c>
      <c r="P702">
        <v>0</v>
      </c>
      <c r="Q702">
        <v>0</v>
      </c>
      <c r="R702">
        <v>0</v>
      </c>
      <c r="S702">
        <v>0</v>
      </c>
      <c r="T702">
        <f t="shared" si="20"/>
        <v>0</v>
      </c>
      <c r="U702">
        <f t="shared" si="21"/>
        <v>0</v>
      </c>
    </row>
    <row r="703" spans="1:21" ht="15" x14ac:dyDescent="0.25">
      <c r="C703" s="2" t="s">
        <v>702</v>
      </c>
      <c r="D703" s="2" t="s">
        <v>1699</v>
      </c>
      <c r="E703" s="2" t="s">
        <v>2699</v>
      </c>
      <c r="F703">
        <v>0</v>
      </c>
      <c r="G703">
        <v>0</v>
      </c>
      <c r="H703">
        <v>0</v>
      </c>
      <c r="I703">
        <v>0</v>
      </c>
      <c r="J703">
        <v>702</v>
      </c>
      <c r="K703">
        <v>69</v>
      </c>
      <c r="L703" t="s">
        <v>3704</v>
      </c>
      <c r="M703">
        <v>0</v>
      </c>
      <c r="N703">
        <v>0</v>
      </c>
      <c r="P703">
        <v>0</v>
      </c>
      <c r="Q703">
        <v>0</v>
      </c>
      <c r="R703">
        <v>0</v>
      </c>
      <c r="S703">
        <v>0</v>
      </c>
      <c r="T703">
        <f t="shared" si="20"/>
        <v>0</v>
      </c>
      <c r="U703">
        <f t="shared" si="21"/>
        <v>0</v>
      </c>
    </row>
    <row r="704" spans="1:21" ht="15" x14ac:dyDescent="0.25">
      <c r="C704" s="2" t="s">
        <v>703</v>
      </c>
      <c r="D704" s="2" t="s">
        <v>1700</v>
      </c>
      <c r="E704" s="9" t="s">
        <v>2700</v>
      </c>
      <c r="F704">
        <v>0.29707880048556501</v>
      </c>
      <c r="G704">
        <v>0.35981167332658998</v>
      </c>
      <c r="H704">
        <v>0.28215676412287399</v>
      </c>
      <c r="I704">
        <v>0.27772753611247902</v>
      </c>
      <c r="J704">
        <v>703</v>
      </c>
      <c r="K704">
        <v>69</v>
      </c>
      <c r="L704" t="s">
        <v>3705</v>
      </c>
      <c r="M704">
        <v>0.27933507930652002</v>
      </c>
      <c r="N704">
        <v>0.29342432844543997</v>
      </c>
      <c r="P704">
        <v>0.13112865172365701</v>
      </c>
      <c r="Q704">
        <v>0.13112865172365701</v>
      </c>
      <c r="R704">
        <v>0.13112865172365701</v>
      </c>
      <c r="S704">
        <v>0.13112865172365701</v>
      </c>
      <c r="T704">
        <f t="shared" si="20"/>
        <v>0</v>
      </c>
      <c r="U704">
        <f t="shared" si="21"/>
        <v>0</v>
      </c>
    </row>
    <row r="705" spans="3:21" ht="15" x14ac:dyDescent="0.25">
      <c r="C705" s="2" t="s">
        <v>704</v>
      </c>
      <c r="D705" s="2" t="s">
        <v>1701</v>
      </c>
      <c r="E705" s="9" t="s">
        <v>2701</v>
      </c>
      <c r="F705">
        <v>3.4971576958014297E-2</v>
      </c>
      <c r="G705">
        <v>4.33854581741571E-2</v>
      </c>
      <c r="H705">
        <v>3.3214981932815101E-2</v>
      </c>
      <c r="I705">
        <v>3.2693581253965903E-2</v>
      </c>
      <c r="J705">
        <v>704</v>
      </c>
      <c r="K705">
        <v>69</v>
      </c>
      <c r="L705" t="s">
        <v>3706</v>
      </c>
      <c r="M705">
        <v>3.2882818319990299E-2</v>
      </c>
      <c r="N705">
        <v>3.3214981932815101E-2</v>
      </c>
      <c r="P705">
        <v>1.5811261992098501E-2</v>
      </c>
      <c r="Q705">
        <v>1.5811261992098501E-2</v>
      </c>
      <c r="R705">
        <v>1.5811261992098501E-2</v>
      </c>
      <c r="S705">
        <v>1.5811261992098501E-2</v>
      </c>
      <c r="T705">
        <f t="shared" si="20"/>
        <v>0</v>
      </c>
      <c r="U705">
        <f t="shared" si="21"/>
        <v>0</v>
      </c>
    </row>
    <row r="706" spans="3:21" ht="15" x14ac:dyDescent="0.25">
      <c r="C706" s="2" t="s">
        <v>705</v>
      </c>
      <c r="D706" s="2" t="s">
        <v>1702</v>
      </c>
      <c r="E706" s="2" t="s">
        <v>2702</v>
      </c>
      <c r="F706">
        <v>0.29707880048559998</v>
      </c>
      <c r="G706">
        <v>0.359811673326632</v>
      </c>
      <c r="H706">
        <v>0.28215676412282398</v>
      </c>
      <c r="I706">
        <v>0.27772753611252698</v>
      </c>
      <c r="J706">
        <v>705</v>
      </c>
      <c r="K706">
        <v>70</v>
      </c>
      <c r="L706" t="s">
        <v>3707</v>
      </c>
      <c r="M706">
        <v>0.27933507930647</v>
      </c>
      <c r="N706">
        <v>0.29342432844541599</v>
      </c>
      <c r="P706">
        <v>0.13112865172367599</v>
      </c>
      <c r="Q706">
        <v>0.13112865172365301</v>
      </c>
      <c r="R706">
        <v>0.13112865172367699</v>
      </c>
      <c r="S706">
        <v>0.13112865172366001</v>
      </c>
      <c r="T706">
        <f t="shared" si="20"/>
        <v>1.356608948804825E-14</v>
      </c>
      <c r="U706">
        <f t="shared" si="21"/>
        <v>1.6986412276764895E-14</v>
      </c>
    </row>
    <row r="707" spans="3:21" ht="15" x14ac:dyDescent="0.25">
      <c r="C707" s="2" t="s">
        <v>706</v>
      </c>
      <c r="D707" s="2" t="s">
        <v>1703</v>
      </c>
      <c r="E707" s="2" t="s">
        <v>2703</v>
      </c>
      <c r="F707">
        <v>5.8285961596649803E-2</v>
      </c>
      <c r="G707">
        <v>7.2309096956955504E-2</v>
      </c>
      <c r="H707">
        <v>5.5358303221284301E-2</v>
      </c>
      <c r="I707">
        <v>5.4489302089973303E-2</v>
      </c>
      <c r="J707">
        <v>706</v>
      </c>
      <c r="K707">
        <v>70</v>
      </c>
      <c r="L707" t="s">
        <v>3708</v>
      </c>
      <c r="M707">
        <v>5.4804697200000002E-2</v>
      </c>
      <c r="N707">
        <v>8.9495033311450298E-2</v>
      </c>
      <c r="P707">
        <v>2.63521033202102E-2</v>
      </c>
      <c r="Q707">
        <v>2.6352103320208101E-2</v>
      </c>
      <c r="R707">
        <v>2.6352103320210499E-2</v>
      </c>
      <c r="S707">
        <v>2.63521033202107E-2</v>
      </c>
      <c r="T707">
        <f t="shared" ref="T707:T770" si="22">STDEV(P707:R707)</f>
        <v>1.3065450789275428E-15</v>
      </c>
      <c r="U707">
        <f t="shared" ref="U707:U770" si="23">R707-S707</f>
        <v>-2.0122792321330962E-16</v>
      </c>
    </row>
    <row r="708" spans="3:21" ht="15" x14ac:dyDescent="0.25">
      <c r="C708" s="2" t="s">
        <v>707</v>
      </c>
      <c r="D708" s="2" t="s">
        <v>1704</v>
      </c>
      <c r="E708" s="9" t="s">
        <v>2704</v>
      </c>
      <c r="F708">
        <v>0.29707880048556501</v>
      </c>
      <c r="G708">
        <v>0.35981167332658998</v>
      </c>
      <c r="H708">
        <v>0.28215676412287399</v>
      </c>
      <c r="I708">
        <v>0.27772753611247902</v>
      </c>
      <c r="J708">
        <v>707</v>
      </c>
      <c r="K708">
        <v>70</v>
      </c>
      <c r="L708" t="s">
        <v>3709</v>
      </c>
      <c r="M708">
        <v>0.27933507930652002</v>
      </c>
      <c r="N708">
        <v>0.29342432844543997</v>
      </c>
      <c r="P708">
        <v>0.13112865172365701</v>
      </c>
      <c r="Q708">
        <v>0.13112865172365701</v>
      </c>
      <c r="R708">
        <v>0.13112865172365701</v>
      </c>
      <c r="S708">
        <v>0.13112865172365701</v>
      </c>
      <c r="T708">
        <f t="shared" si="22"/>
        <v>0</v>
      </c>
      <c r="U708">
        <f t="shared" si="23"/>
        <v>0</v>
      </c>
    </row>
    <row r="709" spans="3:21" ht="15" x14ac:dyDescent="0.25">
      <c r="C709" s="2" t="s">
        <v>708</v>
      </c>
      <c r="D709" s="2" t="s">
        <v>1705</v>
      </c>
      <c r="E709" s="2" t="s">
        <v>2705</v>
      </c>
      <c r="F709">
        <v>5.8285961596649803E-2</v>
      </c>
      <c r="G709">
        <v>7.2309096956955504E-2</v>
      </c>
      <c r="H709">
        <v>5.5358303221284301E-2</v>
      </c>
      <c r="I709">
        <v>5.4489302089973303E-2</v>
      </c>
      <c r="J709">
        <v>708</v>
      </c>
      <c r="K709">
        <v>70</v>
      </c>
      <c r="L709" t="s">
        <v>3710</v>
      </c>
      <c r="M709">
        <v>5.4804697200000002E-2</v>
      </c>
      <c r="N709">
        <v>8.9495033311450298E-2</v>
      </c>
      <c r="P709">
        <v>2.63521033202102E-2</v>
      </c>
      <c r="Q709">
        <v>2.6352103320208101E-2</v>
      </c>
      <c r="R709">
        <v>2.6352103320210499E-2</v>
      </c>
      <c r="S709">
        <v>2.63521033202107E-2</v>
      </c>
      <c r="T709">
        <f t="shared" si="22"/>
        <v>1.3065450789275428E-15</v>
      </c>
      <c r="U709">
        <f t="shared" si="23"/>
        <v>-2.0122792321330962E-16</v>
      </c>
    </row>
    <row r="710" spans="3:21" ht="15" x14ac:dyDescent="0.25">
      <c r="C710" s="2" t="s">
        <v>709</v>
      </c>
      <c r="D710" s="2" t="s">
        <v>1706</v>
      </c>
      <c r="E710" s="2" t="s">
        <v>2706</v>
      </c>
      <c r="F710">
        <v>0.29707880048559998</v>
      </c>
      <c r="G710">
        <v>0.359811673326632</v>
      </c>
      <c r="H710">
        <v>0.28215676412282398</v>
      </c>
      <c r="I710">
        <v>0.27772753611252698</v>
      </c>
      <c r="J710">
        <v>709</v>
      </c>
      <c r="K710">
        <v>70</v>
      </c>
      <c r="L710" t="s">
        <v>3711</v>
      </c>
      <c r="M710">
        <v>0.27933507930647</v>
      </c>
      <c r="N710">
        <v>0.29342432844541599</v>
      </c>
      <c r="P710">
        <v>0.13112865172367599</v>
      </c>
      <c r="Q710">
        <v>0.13112865172365301</v>
      </c>
      <c r="R710">
        <v>0.13112865172367699</v>
      </c>
      <c r="S710">
        <v>0.13112865172366001</v>
      </c>
      <c r="T710">
        <f t="shared" si="22"/>
        <v>1.356608948804825E-14</v>
      </c>
      <c r="U710">
        <f t="shared" si="23"/>
        <v>1.6986412276764895E-14</v>
      </c>
    </row>
    <row r="711" spans="3:21" ht="15" x14ac:dyDescent="0.25">
      <c r="C711" s="2" t="s">
        <v>710</v>
      </c>
      <c r="D711" s="2" t="s">
        <v>1707</v>
      </c>
      <c r="E711" s="2" t="s">
        <v>2707</v>
      </c>
      <c r="F711">
        <v>5.8285961596649803E-2</v>
      </c>
      <c r="G711">
        <v>7.2309096956955504E-2</v>
      </c>
      <c r="H711">
        <v>5.5358303221284301E-2</v>
      </c>
      <c r="I711">
        <v>5.4489302089973303E-2</v>
      </c>
      <c r="J711">
        <v>710</v>
      </c>
      <c r="K711">
        <v>70</v>
      </c>
      <c r="L711" t="s">
        <v>3712</v>
      </c>
      <c r="M711">
        <v>5.4804697200000002E-2</v>
      </c>
      <c r="N711">
        <v>8.9495033311450298E-2</v>
      </c>
      <c r="P711">
        <v>2.63521033202102E-2</v>
      </c>
      <c r="Q711">
        <v>2.6352103320208101E-2</v>
      </c>
      <c r="R711">
        <v>2.6352103320210499E-2</v>
      </c>
      <c r="S711">
        <v>2.63521033202107E-2</v>
      </c>
      <c r="T711">
        <f t="shared" si="22"/>
        <v>1.3065450789275428E-15</v>
      </c>
      <c r="U711">
        <f t="shared" si="23"/>
        <v>-2.0122792321330962E-16</v>
      </c>
    </row>
    <row r="712" spans="3:21" ht="15" x14ac:dyDescent="0.25">
      <c r="C712" s="2" t="s">
        <v>711</v>
      </c>
      <c r="D712" s="2" t="s">
        <v>1708</v>
      </c>
      <c r="E712" s="2" t="s">
        <v>2708</v>
      </c>
      <c r="F712">
        <v>0</v>
      </c>
      <c r="G712">
        <v>0</v>
      </c>
      <c r="H712">
        <v>0</v>
      </c>
      <c r="I712">
        <v>0</v>
      </c>
      <c r="J712">
        <v>711</v>
      </c>
      <c r="K712">
        <v>70</v>
      </c>
      <c r="L712" t="s">
        <v>3713</v>
      </c>
      <c r="M712">
        <v>0</v>
      </c>
      <c r="N712">
        <v>0</v>
      </c>
      <c r="P712">
        <v>0</v>
      </c>
      <c r="Q712">
        <v>0</v>
      </c>
      <c r="R712">
        <v>0</v>
      </c>
      <c r="S712">
        <v>0</v>
      </c>
      <c r="T712">
        <f t="shared" si="22"/>
        <v>0</v>
      </c>
      <c r="U712">
        <f t="shared" si="23"/>
        <v>0</v>
      </c>
    </row>
    <row r="713" spans="3:21" ht="15" x14ac:dyDescent="0.25">
      <c r="C713" s="2" t="s">
        <v>712</v>
      </c>
      <c r="D713" s="2" t="s">
        <v>1709</v>
      </c>
      <c r="E713" s="2" t="s">
        <v>2709</v>
      </c>
      <c r="F713">
        <v>0</v>
      </c>
      <c r="G713">
        <v>0</v>
      </c>
      <c r="H713">
        <v>0</v>
      </c>
      <c r="I713">
        <v>0</v>
      </c>
      <c r="J713">
        <v>712</v>
      </c>
      <c r="K713">
        <v>70</v>
      </c>
      <c r="L713" t="s">
        <v>3714</v>
      </c>
      <c r="M713">
        <v>0</v>
      </c>
      <c r="N713">
        <v>0</v>
      </c>
      <c r="P713">
        <v>0</v>
      </c>
      <c r="Q713">
        <v>0</v>
      </c>
      <c r="R713">
        <v>0</v>
      </c>
      <c r="S713">
        <v>0</v>
      </c>
      <c r="T713">
        <f t="shared" si="22"/>
        <v>0</v>
      </c>
      <c r="U713">
        <f t="shared" si="23"/>
        <v>0</v>
      </c>
    </row>
    <row r="714" spans="3:21" ht="15" x14ac:dyDescent="0.25">
      <c r="C714" s="2" t="s">
        <v>713</v>
      </c>
      <c r="D714" s="2" t="s">
        <v>1710</v>
      </c>
      <c r="E714" s="2" t="s">
        <v>2710</v>
      </c>
      <c r="F714">
        <v>0</v>
      </c>
      <c r="G714">
        <v>0</v>
      </c>
      <c r="H714">
        <v>0</v>
      </c>
      <c r="I714">
        <v>0</v>
      </c>
      <c r="J714">
        <v>713</v>
      </c>
      <c r="K714">
        <v>70</v>
      </c>
      <c r="L714" t="s">
        <v>3715</v>
      </c>
      <c r="M714">
        <v>0</v>
      </c>
      <c r="N714">
        <v>0</v>
      </c>
      <c r="P714">
        <v>0</v>
      </c>
      <c r="Q714">
        <v>0</v>
      </c>
      <c r="R714">
        <v>0</v>
      </c>
      <c r="S714">
        <v>0</v>
      </c>
      <c r="T714">
        <f t="shared" si="22"/>
        <v>0</v>
      </c>
      <c r="U714">
        <f t="shared" si="23"/>
        <v>0</v>
      </c>
    </row>
    <row r="715" spans="3:21" ht="15" x14ac:dyDescent="0.25">
      <c r="C715" s="2" t="s">
        <v>714</v>
      </c>
      <c r="D715" s="2" t="s">
        <v>1711</v>
      </c>
      <c r="E715" s="9" t="s">
        <v>2711</v>
      </c>
      <c r="F715">
        <v>0.68380680053166998</v>
      </c>
      <c r="G715">
        <v>0.77462349493350802</v>
      </c>
      <c r="H715">
        <v>0.66302160779957797</v>
      </c>
      <c r="I715">
        <v>0.65685205053478102</v>
      </c>
      <c r="J715">
        <v>714</v>
      </c>
      <c r="K715">
        <v>70</v>
      </c>
      <c r="L715" t="s">
        <v>3716</v>
      </c>
      <c r="M715">
        <v>0.56020367198720999</v>
      </c>
      <c r="N715">
        <v>0.85097192381306297</v>
      </c>
      <c r="P715">
        <v>0.346466328010479</v>
      </c>
      <c r="Q715">
        <v>0.26936583367967198</v>
      </c>
      <c r="R715">
        <v>0.346466328010479</v>
      </c>
      <c r="S715">
        <v>0.346466328010479</v>
      </c>
      <c r="T715">
        <f t="shared" si="22"/>
        <v>4.4513991156545092E-2</v>
      </c>
      <c r="U715">
        <f t="shared" si="23"/>
        <v>0</v>
      </c>
    </row>
    <row r="716" spans="3:21" ht="15" x14ac:dyDescent="0.25">
      <c r="C716" s="2" t="s">
        <v>715</v>
      </c>
      <c r="D716" s="2" t="s">
        <v>1712</v>
      </c>
      <c r="E716" s="9" t="s">
        <v>2712</v>
      </c>
      <c r="F716">
        <v>0.26342275581430402</v>
      </c>
      <c r="G716">
        <v>0.32680016026256498</v>
      </c>
      <c r="H716">
        <v>0.25019123631636803</v>
      </c>
      <c r="I716">
        <v>0.24626379535891399</v>
      </c>
      <c r="J716">
        <v>715</v>
      </c>
      <c r="K716">
        <v>71</v>
      </c>
      <c r="L716" t="s">
        <v>3717</v>
      </c>
      <c r="M716">
        <v>0.247689220054326</v>
      </c>
      <c r="N716">
        <v>0.30457317671073297</v>
      </c>
      <c r="P716">
        <v>0.11909803815456101</v>
      </c>
      <c r="Q716">
        <v>0.11909803815456101</v>
      </c>
      <c r="R716">
        <v>0.11909803815456101</v>
      </c>
      <c r="S716">
        <v>0.11909803815456101</v>
      </c>
      <c r="T716">
        <f t="shared" si="22"/>
        <v>0</v>
      </c>
      <c r="U716">
        <f t="shared" si="23"/>
        <v>0</v>
      </c>
    </row>
    <row r="717" spans="3:21" ht="15" x14ac:dyDescent="0.25">
      <c r="C717" s="2" t="s">
        <v>716</v>
      </c>
      <c r="D717" s="2" t="s">
        <v>1713</v>
      </c>
      <c r="E717" s="2" t="s">
        <v>2713</v>
      </c>
      <c r="F717">
        <v>8.0407329744695694E-2</v>
      </c>
      <c r="G717">
        <v>9.9752689040190398E-2</v>
      </c>
      <c r="H717">
        <v>7.6368532306697101E-2</v>
      </c>
      <c r="I717">
        <v>7.5169717727684396E-2</v>
      </c>
      <c r="J717">
        <v>716</v>
      </c>
      <c r="K717">
        <v>71</v>
      </c>
      <c r="L717" t="s">
        <v>3718</v>
      </c>
      <c r="M717">
        <v>7.5604815269478001E-2</v>
      </c>
      <c r="N717">
        <v>7.6368532306697101E-2</v>
      </c>
      <c r="P717">
        <v>3.6353561013501699E-2</v>
      </c>
      <c r="Q717">
        <v>3.6353561013498903E-2</v>
      </c>
      <c r="R717">
        <v>3.6353561013502199E-2</v>
      </c>
      <c r="S717">
        <v>3.63535610135024E-2</v>
      </c>
      <c r="T717">
        <f t="shared" si="22"/>
        <v>1.7763636156509038E-15</v>
      </c>
      <c r="U717">
        <f t="shared" si="23"/>
        <v>-2.0122792321330962E-16</v>
      </c>
    </row>
    <row r="718" spans="3:21" ht="15" x14ac:dyDescent="0.25">
      <c r="C718" s="2" t="s">
        <v>717</v>
      </c>
      <c r="D718" s="2" t="s">
        <v>1714</v>
      </c>
      <c r="E718" s="2" t="s">
        <v>2714</v>
      </c>
      <c r="F718">
        <v>1.0240006038701499</v>
      </c>
      <c r="G718">
        <v>1.2528839354870001</v>
      </c>
      <c r="H718">
        <v>0.86092568501047995</v>
      </c>
      <c r="I718">
        <v>0.84741108375439</v>
      </c>
      <c r="J718">
        <v>717</v>
      </c>
      <c r="K718">
        <v>71</v>
      </c>
      <c r="L718" t="s">
        <v>3719</v>
      </c>
      <c r="M718">
        <v>0.67564173730083099</v>
      </c>
      <c r="N718">
        <v>1.22790677596445</v>
      </c>
      <c r="P718">
        <v>0</v>
      </c>
      <c r="Q718">
        <v>0.40345329312254702</v>
      </c>
      <c r="R718">
        <v>0</v>
      </c>
      <c r="S718">
        <v>0</v>
      </c>
      <c r="T718">
        <f t="shared" si="22"/>
        <v>0.2329338673897435</v>
      </c>
      <c r="U718">
        <f t="shared" si="23"/>
        <v>0</v>
      </c>
    </row>
    <row r="719" spans="3:21" ht="15" x14ac:dyDescent="0.25">
      <c r="C719" s="2" t="s">
        <v>718</v>
      </c>
      <c r="D719" s="2" t="s">
        <v>1715</v>
      </c>
      <c r="E719" s="2" t="s">
        <v>2715</v>
      </c>
      <c r="F719">
        <v>1.0240006038701499</v>
      </c>
      <c r="G719">
        <v>1.2528839354870001</v>
      </c>
      <c r="H719">
        <v>0.86092568501047995</v>
      </c>
      <c r="I719">
        <v>0.84741108375439</v>
      </c>
      <c r="J719">
        <v>718</v>
      </c>
      <c r="K719">
        <v>71</v>
      </c>
      <c r="L719" t="s">
        <v>3720</v>
      </c>
      <c r="M719">
        <v>0.67564173730083099</v>
      </c>
      <c r="N719">
        <v>1.22790677596445</v>
      </c>
      <c r="P719">
        <v>0</v>
      </c>
      <c r="Q719">
        <v>0.40345329312254702</v>
      </c>
      <c r="R719">
        <v>0</v>
      </c>
      <c r="S719">
        <v>0</v>
      </c>
      <c r="T719">
        <f t="shared" si="22"/>
        <v>0.2329338673897435</v>
      </c>
      <c r="U719">
        <f t="shared" si="23"/>
        <v>0</v>
      </c>
    </row>
    <row r="720" spans="3:21" ht="15" x14ac:dyDescent="0.25">
      <c r="C720" s="2" t="s">
        <v>719</v>
      </c>
      <c r="D720" s="2" t="s">
        <v>1716</v>
      </c>
      <c r="E720" s="2" t="s">
        <v>2716</v>
      </c>
      <c r="F720">
        <v>0</v>
      </c>
      <c r="G720">
        <v>0</v>
      </c>
      <c r="H720">
        <v>0</v>
      </c>
      <c r="I720">
        <v>0</v>
      </c>
      <c r="J720">
        <v>719</v>
      </c>
      <c r="K720">
        <v>71</v>
      </c>
      <c r="L720" t="s">
        <v>3721</v>
      </c>
      <c r="M720">
        <v>0</v>
      </c>
      <c r="N720">
        <v>1000</v>
      </c>
      <c r="P720">
        <v>0</v>
      </c>
      <c r="Q720">
        <v>0</v>
      </c>
      <c r="R720">
        <v>0</v>
      </c>
      <c r="S720">
        <v>0</v>
      </c>
      <c r="T720">
        <f t="shared" si="22"/>
        <v>0</v>
      </c>
      <c r="U720">
        <f t="shared" si="23"/>
        <v>0</v>
      </c>
    </row>
    <row r="721" spans="1:21" ht="15" x14ac:dyDescent="0.25">
      <c r="C721" s="2" t="s">
        <v>720</v>
      </c>
      <c r="D721" s="2" t="s">
        <v>1716</v>
      </c>
      <c r="E721" s="9" t="s">
        <v>2717</v>
      </c>
      <c r="F721">
        <v>-0.85690863700153797</v>
      </c>
      <c r="G721">
        <v>-0.86097671958839295</v>
      </c>
      <c r="H721">
        <v>-1.6059329357290202E-2</v>
      </c>
      <c r="I721">
        <v>-0.85580723392502001</v>
      </c>
      <c r="J721">
        <v>720</v>
      </c>
      <c r="K721">
        <v>71</v>
      </c>
      <c r="L721" t="s">
        <v>3722</v>
      </c>
      <c r="M721">
        <v>-1000</v>
      </c>
      <c r="N721">
        <v>0.32811377039365702</v>
      </c>
      <c r="P721">
        <v>-7.6446907121408003E-3</v>
      </c>
      <c r="Q721">
        <v>-7.6446907121408003E-3</v>
      </c>
      <c r="R721">
        <v>-7.6446907121408003E-3</v>
      </c>
      <c r="S721">
        <v>-7.6446907121408003E-3</v>
      </c>
      <c r="T721">
        <f t="shared" si="22"/>
        <v>0</v>
      </c>
      <c r="U721">
        <f t="shared" si="23"/>
        <v>0</v>
      </c>
    </row>
    <row r="722" spans="1:21" ht="15" x14ac:dyDescent="0.25">
      <c r="C722" s="2" t="s">
        <v>721</v>
      </c>
      <c r="D722" s="2" t="s">
        <v>1717</v>
      </c>
      <c r="E722" s="2" t="s">
        <v>2718</v>
      </c>
      <c r="F722">
        <v>0</v>
      </c>
      <c r="G722">
        <v>0</v>
      </c>
      <c r="H722">
        <v>0</v>
      </c>
      <c r="I722">
        <v>0</v>
      </c>
      <c r="J722">
        <v>721</v>
      </c>
      <c r="K722">
        <v>71</v>
      </c>
      <c r="L722" t="s">
        <v>3723</v>
      </c>
      <c r="M722">
        <v>0</v>
      </c>
      <c r="N722">
        <v>0</v>
      </c>
      <c r="P722">
        <v>0</v>
      </c>
      <c r="Q722">
        <v>0</v>
      </c>
      <c r="R722">
        <v>0</v>
      </c>
      <c r="S722">
        <v>0</v>
      </c>
      <c r="T722">
        <f t="shared" si="22"/>
        <v>0</v>
      </c>
      <c r="U722">
        <f t="shared" si="23"/>
        <v>0</v>
      </c>
    </row>
    <row r="723" spans="1:21" ht="15" x14ac:dyDescent="0.25">
      <c r="C723" s="2" t="s">
        <v>722</v>
      </c>
      <c r="D723" s="2" t="s">
        <v>1718</v>
      </c>
      <c r="E723" s="2" t="s">
        <v>2719</v>
      </c>
      <c r="F723">
        <v>8.41921286609741E-2</v>
      </c>
      <c r="G723">
        <v>0.10444808025108999</v>
      </c>
      <c r="H723">
        <v>7.9963223726370894E-2</v>
      </c>
      <c r="I723">
        <v>7.8707980558897106E-2</v>
      </c>
      <c r="J723">
        <v>722</v>
      </c>
      <c r="K723">
        <v>71</v>
      </c>
      <c r="L723" t="s">
        <v>3724</v>
      </c>
      <c r="M723">
        <v>7.91635582821755E-2</v>
      </c>
      <c r="N723">
        <v>7.9963223726372601E-2</v>
      </c>
      <c r="P723">
        <v>3.8064734842599597E-2</v>
      </c>
      <c r="Q723">
        <v>3.8064734842596697E-2</v>
      </c>
      <c r="R723">
        <v>3.8064734842599798E-2</v>
      </c>
      <c r="S723">
        <v>3.8064734842600201E-2</v>
      </c>
      <c r="T723">
        <f t="shared" si="22"/>
        <v>1.7355906209827136E-15</v>
      </c>
      <c r="U723">
        <f t="shared" si="23"/>
        <v>-4.0245584642661925E-16</v>
      </c>
    </row>
    <row r="724" spans="1:21" ht="15" x14ac:dyDescent="0.25">
      <c r="C724" s="5" t="s">
        <v>723</v>
      </c>
      <c r="D724" s="2" t="s">
        <v>1719</v>
      </c>
      <c r="E724" s="2" t="s">
        <v>2720</v>
      </c>
      <c r="F724">
        <v>0</v>
      </c>
      <c r="G724">
        <v>0</v>
      </c>
      <c r="H724">
        <v>0</v>
      </c>
      <c r="I724">
        <v>0</v>
      </c>
      <c r="J724">
        <v>723</v>
      </c>
      <c r="K724">
        <v>71</v>
      </c>
      <c r="L724" t="s">
        <v>3725</v>
      </c>
      <c r="M724">
        <v>0</v>
      </c>
      <c r="N724">
        <v>0</v>
      </c>
      <c r="P724">
        <v>0</v>
      </c>
      <c r="Q724">
        <v>0</v>
      </c>
      <c r="R724">
        <v>0</v>
      </c>
      <c r="S724">
        <v>0</v>
      </c>
      <c r="T724">
        <f t="shared" si="22"/>
        <v>0</v>
      </c>
      <c r="U724">
        <f t="shared" si="23"/>
        <v>0</v>
      </c>
    </row>
    <row r="725" spans="1:21" ht="15" x14ac:dyDescent="0.25">
      <c r="A725" s="83" t="s">
        <v>4098</v>
      </c>
      <c r="C725" s="2" t="s">
        <v>724</v>
      </c>
      <c r="D725" s="2" t="s">
        <v>1720</v>
      </c>
      <c r="E725" s="2" t="s">
        <v>2721</v>
      </c>
      <c r="F725">
        <v>0</v>
      </c>
      <c r="G725">
        <v>0</v>
      </c>
      <c r="H725">
        <v>0</v>
      </c>
      <c r="I725">
        <v>0</v>
      </c>
      <c r="J725">
        <v>724</v>
      </c>
      <c r="K725">
        <v>71</v>
      </c>
      <c r="L725" t="s">
        <v>3726</v>
      </c>
      <c r="M725">
        <v>0</v>
      </c>
      <c r="N725">
        <v>0.34401249978673798</v>
      </c>
      <c r="P725">
        <v>4.9808872791596501</v>
      </c>
      <c r="Q725">
        <v>4.9808872791596599</v>
      </c>
      <c r="R725">
        <v>4.9808872791596501</v>
      </c>
      <c r="S725">
        <v>4.9808872791596501</v>
      </c>
      <c r="T725">
        <f t="shared" si="22"/>
        <v>5.6871167663466769E-15</v>
      </c>
      <c r="U725">
        <f t="shared" si="23"/>
        <v>0</v>
      </c>
    </row>
    <row r="726" spans="1:21" ht="15" x14ac:dyDescent="0.25">
      <c r="B726" s="83" t="s">
        <v>4098</v>
      </c>
      <c r="C726" s="2" t="s">
        <v>725</v>
      </c>
      <c r="D726" s="2" t="s">
        <v>1721</v>
      </c>
      <c r="E726" s="2" t="s">
        <v>2722</v>
      </c>
      <c r="F726">
        <v>0</v>
      </c>
      <c r="G726">
        <v>0</v>
      </c>
      <c r="H726">
        <v>0</v>
      </c>
      <c r="I726">
        <v>0</v>
      </c>
      <c r="J726">
        <v>725</v>
      </c>
      <c r="K726">
        <v>72</v>
      </c>
      <c r="L726" t="s">
        <v>3727</v>
      </c>
      <c r="M726">
        <v>0</v>
      </c>
      <c r="N726">
        <v>0.68802499953470497</v>
      </c>
      <c r="P726">
        <v>0</v>
      </c>
      <c r="Q726">
        <v>0</v>
      </c>
      <c r="R726">
        <v>0</v>
      </c>
      <c r="S726">
        <v>0</v>
      </c>
      <c r="T726">
        <f t="shared" si="22"/>
        <v>0</v>
      </c>
      <c r="U726">
        <f t="shared" si="23"/>
        <v>0</v>
      </c>
    </row>
    <row r="727" spans="1:21" ht="15" x14ac:dyDescent="0.25">
      <c r="C727" s="2" t="s">
        <v>726</v>
      </c>
      <c r="D727" s="2" t="s">
        <v>1722</v>
      </c>
      <c r="E727" s="2" t="s">
        <v>2723</v>
      </c>
      <c r="F727">
        <v>0</v>
      </c>
      <c r="G727">
        <v>0</v>
      </c>
      <c r="H727">
        <v>0</v>
      </c>
      <c r="I727">
        <v>0</v>
      </c>
      <c r="J727">
        <v>726</v>
      </c>
      <c r="K727">
        <v>72</v>
      </c>
      <c r="L727" t="s">
        <v>3728</v>
      </c>
      <c r="M727">
        <v>0</v>
      </c>
      <c r="N727">
        <v>0.34401249975936898</v>
      </c>
      <c r="P727">
        <v>1.2299287518869499</v>
      </c>
      <c r="Q727">
        <v>0</v>
      </c>
      <c r="R727">
        <v>0.88840358270791098</v>
      </c>
      <c r="S727">
        <v>0.860894557778491</v>
      </c>
      <c r="T727">
        <f t="shared" si="22"/>
        <v>0.63490486185848016</v>
      </c>
      <c r="U727">
        <f t="shared" si="23"/>
        <v>2.7509024929419978E-2</v>
      </c>
    </row>
    <row r="728" spans="1:21" ht="15" x14ac:dyDescent="0.25">
      <c r="C728" s="2" t="s">
        <v>727</v>
      </c>
      <c r="D728" s="2" t="s">
        <v>1723</v>
      </c>
      <c r="E728" s="2" t="s">
        <v>2724</v>
      </c>
      <c r="F728">
        <v>0</v>
      </c>
      <c r="G728">
        <v>0</v>
      </c>
      <c r="H728">
        <v>0</v>
      </c>
      <c r="I728">
        <v>0</v>
      </c>
      <c r="J728">
        <v>727</v>
      </c>
      <c r="K728">
        <v>72</v>
      </c>
      <c r="L728" t="s">
        <v>3729</v>
      </c>
      <c r="M728">
        <v>0</v>
      </c>
      <c r="N728">
        <v>0.34401249975936898</v>
      </c>
      <c r="P728">
        <v>1.2299287518869499</v>
      </c>
      <c r="Q728">
        <v>0</v>
      </c>
      <c r="R728">
        <v>0.88840358270791098</v>
      </c>
      <c r="S728">
        <v>0.860894557778491</v>
      </c>
      <c r="T728">
        <f t="shared" si="22"/>
        <v>0.63490486185848016</v>
      </c>
      <c r="U728">
        <f t="shared" si="23"/>
        <v>2.7509024929419978E-2</v>
      </c>
    </row>
    <row r="729" spans="1:21" ht="15" x14ac:dyDescent="0.25">
      <c r="C729" s="2" t="s">
        <v>728</v>
      </c>
      <c r="D729" s="2" t="s">
        <v>1724</v>
      </c>
      <c r="E729" s="2" t="s">
        <v>2725</v>
      </c>
      <c r="F729">
        <v>0</v>
      </c>
      <c r="G729">
        <v>0</v>
      </c>
      <c r="H729">
        <v>0</v>
      </c>
      <c r="I729">
        <v>0</v>
      </c>
      <c r="J729">
        <v>728</v>
      </c>
      <c r="K729">
        <v>72</v>
      </c>
      <c r="L729" t="s">
        <v>3730</v>
      </c>
      <c r="M729">
        <v>0</v>
      </c>
      <c r="N729">
        <v>0.34401249980474802</v>
      </c>
      <c r="P729">
        <v>0</v>
      </c>
      <c r="Q729">
        <v>0</v>
      </c>
      <c r="R729">
        <v>0</v>
      </c>
      <c r="S729">
        <v>0</v>
      </c>
      <c r="T729">
        <f t="shared" si="22"/>
        <v>0</v>
      </c>
      <c r="U729">
        <f t="shared" si="23"/>
        <v>0</v>
      </c>
    </row>
    <row r="730" spans="1:21" ht="15" x14ac:dyDescent="0.25">
      <c r="C730" s="2" t="s">
        <v>729</v>
      </c>
      <c r="D730" s="2" t="s">
        <v>1725</v>
      </c>
      <c r="E730" s="2" t="s">
        <v>2726</v>
      </c>
      <c r="F730">
        <v>0</v>
      </c>
      <c r="G730">
        <v>0</v>
      </c>
      <c r="H730">
        <v>0</v>
      </c>
      <c r="I730">
        <v>0</v>
      </c>
      <c r="J730">
        <v>729</v>
      </c>
      <c r="K730">
        <v>72</v>
      </c>
      <c r="L730" t="s">
        <v>3731</v>
      </c>
      <c r="M730">
        <v>0</v>
      </c>
      <c r="N730">
        <v>0.34401249975682502</v>
      </c>
      <c r="P730">
        <v>0</v>
      </c>
      <c r="Q730">
        <v>0</v>
      </c>
      <c r="R730">
        <v>0</v>
      </c>
      <c r="S730">
        <v>0</v>
      </c>
      <c r="T730">
        <f t="shared" si="22"/>
        <v>0</v>
      </c>
      <c r="U730">
        <f t="shared" si="23"/>
        <v>0</v>
      </c>
    </row>
    <row r="731" spans="1:21" ht="15" x14ac:dyDescent="0.25">
      <c r="C731" s="2" t="s">
        <v>730</v>
      </c>
      <c r="D731" s="2" t="s">
        <v>1726</v>
      </c>
      <c r="E731" s="9" t="s">
        <v>2727</v>
      </c>
      <c r="F731">
        <v>0</v>
      </c>
      <c r="G731">
        <v>0</v>
      </c>
      <c r="H731">
        <v>0</v>
      </c>
      <c r="I731">
        <v>0</v>
      </c>
      <c r="J731">
        <v>730</v>
      </c>
      <c r="K731">
        <v>72</v>
      </c>
      <c r="L731" t="s">
        <v>3732</v>
      </c>
      <c r="M731">
        <v>0</v>
      </c>
      <c r="N731">
        <v>0.34401249980476201</v>
      </c>
      <c r="P731">
        <v>1.2299287518869699</v>
      </c>
      <c r="Q731">
        <v>0</v>
      </c>
      <c r="R731">
        <v>0.88840358270795206</v>
      </c>
      <c r="S731">
        <v>0.86089455777846502</v>
      </c>
      <c r="T731">
        <f t="shared" si="22"/>
        <v>0.63490486185849393</v>
      </c>
      <c r="U731">
        <f t="shared" si="23"/>
        <v>2.7509024929487036E-2</v>
      </c>
    </row>
    <row r="732" spans="1:21" ht="15" x14ac:dyDescent="0.25">
      <c r="C732" s="2" t="s">
        <v>731</v>
      </c>
      <c r="D732" s="2" t="s">
        <v>1727</v>
      </c>
      <c r="E732" s="9" t="s">
        <v>2728</v>
      </c>
      <c r="F732">
        <v>0</v>
      </c>
      <c r="G732">
        <v>0</v>
      </c>
      <c r="H732">
        <v>0</v>
      </c>
      <c r="I732">
        <v>0</v>
      </c>
      <c r="J732">
        <v>731</v>
      </c>
      <c r="K732">
        <v>72</v>
      </c>
      <c r="L732" t="s">
        <v>3733</v>
      </c>
      <c r="M732">
        <v>0</v>
      </c>
      <c r="N732">
        <v>0.34401249975940101</v>
      </c>
      <c r="P732">
        <v>1.2299287518869699</v>
      </c>
      <c r="Q732">
        <v>0</v>
      </c>
      <c r="R732">
        <v>0.88840358270795206</v>
      </c>
      <c r="S732">
        <v>0.86089455777846502</v>
      </c>
      <c r="T732">
        <f t="shared" si="22"/>
        <v>0.63490486185849393</v>
      </c>
      <c r="U732">
        <f t="shared" si="23"/>
        <v>2.7509024929487036E-2</v>
      </c>
    </row>
    <row r="733" spans="1:21" ht="15" x14ac:dyDescent="0.25">
      <c r="A733" s="82" t="s">
        <v>4087</v>
      </c>
      <c r="C733" s="2" t="s">
        <v>732</v>
      </c>
      <c r="D733" s="2" t="s">
        <v>1728</v>
      </c>
      <c r="E733" s="2" t="s">
        <v>2729</v>
      </c>
      <c r="F733">
        <v>0</v>
      </c>
      <c r="G733">
        <v>0</v>
      </c>
      <c r="H733">
        <v>0</v>
      </c>
      <c r="I733">
        <v>0</v>
      </c>
      <c r="J733">
        <v>732</v>
      </c>
      <c r="K733">
        <v>72</v>
      </c>
      <c r="L733" t="s">
        <v>3734</v>
      </c>
      <c r="M733">
        <v>0</v>
      </c>
      <c r="N733">
        <v>2.93727483019302</v>
      </c>
      <c r="P733">
        <v>1.76635345805171</v>
      </c>
      <c r="Q733">
        <v>1.36290016492929</v>
      </c>
      <c r="R733">
        <v>1.7663534580517</v>
      </c>
      <c r="S733">
        <v>1.7663534580517199</v>
      </c>
      <c r="T733">
        <f t="shared" si="22"/>
        <v>0.23293386738966709</v>
      </c>
      <c r="U733">
        <f t="shared" si="23"/>
        <v>-1.9984014443252818E-14</v>
      </c>
    </row>
    <row r="734" spans="1:21" ht="15" x14ac:dyDescent="0.25">
      <c r="B734" s="82" t="s">
        <v>4087</v>
      </c>
      <c r="C734" s="2" t="s">
        <v>733</v>
      </c>
      <c r="D734" s="2" t="s">
        <v>1729</v>
      </c>
      <c r="E734" s="2" t="s">
        <v>2730</v>
      </c>
      <c r="F734">
        <v>0</v>
      </c>
      <c r="G734">
        <v>0</v>
      </c>
      <c r="H734">
        <v>0</v>
      </c>
      <c r="I734">
        <v>0</v>
      </c>
      <c r="J734">
        <v>733</v>
      </c>
      <c r="K734">
        <v>72</v>
      </c>
      <c r="L734" t="s">
        <v>3735</v>
      </c>
      <c r="M734">
        <v>0</v>
      </c>
      <c r="N734">
        <v>0</v>
      </c>
      <c r="P734">
        <v>0</v>
      </c>
      <c r="Q734">
        <v>0</v>
      </c>
      <c r="R734">
        <v>0</v>
      </c>
      <c r="S734">
        <v>0</v>
      </c>
      <c r="T734">
        <f t="shared" si="22"/>
        <v>0</v>
      </c>
      <c r="U734">
        <f t="shared" si="23"/>
        <v>0</v>
      </c>
    </row>
    <row r="735" spans="1:21" ht="15" x14ac:dyDescent="0.25">
      <c r="C735" s="2" t="s">
        <v>734</v>
      </c>
      <c r="D735" s="2" t="s">
        <v>1730</v>
      </c>
      <c r="E735" s="9" t="s">
        <v>2731</v>
      </c>
      <c r="F735">
        <v>0</v>
      </c>
      <c r="G735">
        <v>0</v>
      </c>
      <c r="H735">
        <v>0</v>
      </c>
      <c r="I735">
        <v>0</v>
      </c>
      <c r="J735">
        <v>734</v>
      </c>
      <c r="K735">
        <v>72</v>
      </c>
      <c r="L735" t="s">
        <v>3736</v>
      </c>
      <c r="M735">
        <v>-0.72830911256551201</v>
      </c>
      <c r="N735">
        <v>0</v>
      </c>
      <c r="P735">
        <v>-2.1646262965134602</v>
      </c>
      <c r="Q735">
        <v>-4.9090917803728198</v>
      </c>
      <c r="R735">
        <v>-0.29662762129567</v>
      </c>
      <c r="S735">
        <v>-0.54726540398576196</v>
      </c>
      <c r="T735">
        <f t="shared" si="22"/>
        <v>2.3200695198449726</v>
      </c>
      <c r="U735">
        <f t="shared" si="23"/>
        <v>0.25063778269009196</v>
      </c>
    </row>
    <row r="736" spans="1:21" ht="15" x14ac:dyDescent="0.25">
      <c r="C736" s="2" t="s">
        <v>735</v>
      </c>
      <c r="D736" s="2" t="s">
        <v>1731</v>
      </c>
      <c r="E736" s="2" t="s">
        <v>2732</v>
      </c>
      <c r="F736">
        <v>0</v>
      </c>
      <c r="G736">
        <v>0</v>
      </c>
      <c r="H736">
        <v>0</v>
      </c>
      <c r="I736">
        <v>0</v>
      </c>
      <c r="J736">
        <v>735</v>
      </c>
      <c r="K736">
        <v>73</v>
      </c>
      <c r="L736" t="s">
        <v>3737</v>
      </c>
      <c r="M736">
        <v>0</v>
      </c>
      <c r="N736">
        <v>0</v>
      </c>
      <c r="P736">
        <v>0</v>
      </c>
      <c r="Q736">
        <v>0</v>
      </c>
      <c r="R736">
        <v>0</v>
      </c>
      <c r="S736">
        <v>0</v>
      </c>
      <c r="T736">
        <f t="shared" si="22"/>
        <v>0</v>
      </c>
      <c r="U736">
        <f t="shared" si="23"/>
        <v>0</v>
      </c>
    </row>
    <row r="737" spans="3:21" ht="15" x14ac:dyDescent="0.25">
      <c r="C737" s="2" t="s">
        <v>736</v>
      </c>
      <c r="D737" s="2" t="s">
        <v>1732</v>
      </c>
      <c r="E737" s="2" t="s">
        <v>2733</v>
      </c>
      <c r="F737">
        <v>0</v>
      </c>
      <c r="G737">
        <v>0</v>
      </c>
      <c r="H737">
        <v>0</v>
      </c>
      <c r="I737">
        <v>0</v>
      </c>
      <c r="J737">
        <v>736</v>
      </c>
      <c r="K737">
        <v>73</v>
      </c>
      <c r="L737" t="s">
        <v>3738</v>
      </c>
      <c r="M737">
        <v>0</v>
      </c>
      <c r="N737">
        <v>0</v>
      </c>
      <c r="P737">
        <v>0</v>
      </c>
      <c r="Q737">
        <v>0</v>
      </c>
      <c r="R737">
        <v>0</v>
      </c>
      <c r="S737">
        <v>0</v>
      </c>
      <c r="T737">
        <f t="shared" si="22"/>
        <v>0</v>
      </c>
      <c r="U737">
        <f t="shared" si="23"/>
        <v>0</v>
      </c>
    </row>
    <row r="738" spans="3:21" ht="15" x14ac:dyDescent="0.25">
      <c r="C738" s="2" t="s">
        <v>737</v>
      </c>
      <c r="D738" s="2" t="s">
        <v>1733</v>
      </c>
      <c r="E738" s="2" t="s">
        <v>2734</v>
      </c>
      <c r="F738">
        <v>0</v>
      </c>
      <c r="G738">
        <v>0</v>
      </c>
      <c r="H738">
        <v>0</v>
      </c>
      <c r="I738">
        <v>0</v>
      </c>
      <c r="J738">
        <v>737</v>
      </c>
      <c r="K738">
        <v>73</v>
      </c>
      <c r="L738" t="s">
        <v>3739</v>
      </c>
      <c r="M738">
        <v>0</v>
      </c>
      <c r="N738">
        <v>0</v>
      </c>
      <c r="P738">
        <v>0</v>
      </c>
      <c r="Q738">
        <v>0</v>
      </c>
      <c r="R738">
        <v>0</v>
      </c>
      <c r="S738">
        <v>0</v>
      </c>
      <c r="T738">
        <f t="shared" si="22"/>
        <v>0</v>
      </c>
      <c r="U738">
        <f t="shared" si="23"/>
        <v>0</v>
      </c>
    </row>
    <row r="739" spans="3:21" ht="15" x14ac:dyDescent="0.25">
      <c r="C739" s="2" t="s">
        <v>738</v>
      </c>
      <c r="D739" s="2" t="s">
        <v>1734</v>
      </c>
      <c r="E739" s="2" t="s">
        <v>2735</v>
      </c>
      <c r="F739" s="41">
        <v>2.9142980798369001E-5</v>
      </c>
      <c r="G739" s="41">
        <v>3.6154548478477703E-5</v>
      </c>
      <c r="H739" s="41">
        <v>2.76791516106422E-5</v>
      </c>
      <c r="I739" s="41">
        <v>2.7244651044986699E-5</v>
      </c>
      <c r="J739">
        <v>738</v>
      </c>
      <c r="K739">
        <v>73</v>
      </c>
      <c r="L739" t="s">
        <v>3740</v>
      </c>
      <c r="M739" s="41">
        <v>2.74023485999919E-5</v>
      </c>
      <c r="N739" s="41">
        <v>2.7679151610662701E-5</v>
      </c>
      <c r="P739" s="41">
        <v>1.31760516601051E-5</v>
      </c>
      <c r="Q739" s="41">
        <v>1.3176051660104001E-5</v>
      </c>
      <c r="R739" s="41">
        <v>1.3176051660401801E-5</v>
      </c>
      <c r="S739" s="41">
        <v>1.31760516601053E-5</v>
      </c>
      <c r="T739">
        <f t="shared" si="22"/>
        <v>1.7161831679212641E-16</v>
      </c>
      <c r="U739">
        <f t="shared" si="23"/>
        <v>2.9650049505457882E-16</v>
      </c>
    </row>
    <row r="740" spans="3:21" ht="15" x14ac:dyDescent="0.25">
      <c r="C740" s="2" t="s">
        <v>739</v>
      </c>
      <c r="D740" s="2" t="s">
        <v>1735</v>
      </c>
      <c r="E740" s="2" t="s">
        <v>2736</v>
      </c>
      <c r="F740" s="41">
        <v>5.82859615967379E-5</v>
      </c>
      <c r="G740" s="41">
        <v>7.23090969569555E-5</v>
      </c>
      <c r="H740" s="41">
        <v>5.5358303221284298E-5</v>
      </c>
      <c r="I740" s="41">
        <v>5.4489302089973302E-5</v>
      </c>
      <c r="J740">
        <v>739</v>
      </c>
      <c r="K740">
        <v>73</v>
      </c>
      <c r="L740" t="s">
        <v>3741</v>
      </c>
      <c r="M740" s="41">
        <v>5.48046971999838E-5</v>
      </c>
      <c r="N740" s="41">
        <v>5.5358303221325403E-5</v>
      </c>
      <c r="P740" s="41">
        <v>2.63521033202102E-5</v>
      </c>
      <c r="Q740" s="41">
        <v>2.63521033202081E-5</v>
      </c>
      <c r="R740" s="41">
        <v>2.6352103320803601E-5</v>
      </c>
      <c r="S740" s="41">
        <v>2.6352103320210698E-5</v>
      </c>
      <c r="T740">
        <f t="shared" si="22"/>
        <v>3.4320811583244902E-16</v>
      </c>
      <c r="U740">
        <f t="shared" si="23"/>
        <v>5.9290273428727613E-16</v>
      </c>
    </row>
    <row r="741" spans="3:21" ht="15" x14ac:dyDescent="0.25">
      <c r="C741" s="2" t="s">
        <v>740</v>
      </c>
      <c r="D741" s="2" t="s">
        <v>1735</v>
      </c>
      <c r="E741" s="2" t="s">
        <v>2737</v>
      </c>
      <c r="F741" s="41">
        <v>2.9142980798369001E-5</v>
      </c>
      <c r="G741" s="41">
        <v>3.6154548478477703E-5</v>
      </c>
      <c r="H741" s="41">
        <v>2.76791516106422E-5</v>
      </c>
      <c r="I741" s="41">
        <v>2.7244651044986699E-5</v>
      </c>
      <c r="J741">
        <v>740</v>
      </c>
      <c r="K741">
        <v>73</v>
      </c>
      <c r="L741" t="s">
        <v>3742</v>
      </c>
      <c r="M741" s="41">
        <v>2.74023485999919E-5</v>
      </c>
      <c r="N741" s="41">
        <v>2.7679151610662701E-5</v>
      </c>
      <c r="P741" s="41">
        <v>1.31760516601051E-5</v>
      </c>
      <c r="Q741" s="41">
        <v>1.3176051660104001E-5</v>
      </c>
      <c r="R741" s="41">
        <v>1.3176051660401801E-5</v>
      </c>
      <c r="S741" s="41">
        <v>1.31760516601053E-5</v>
      </c>
      <c r="T741">
        <f t="shared" si="22"/>
        <v>1.7161831679212641E-16</v>
      </c>
      <c r="U741">
        <f t="shared" si="23"/>
        <v>2.9650049505457882E-16</v>
      </c>
    </row>
    <row r="742" spans="3:21" ht="15" x14ac:dyDescent="0.25">
      <c r="C742" s="2" t="s">
        <v>741</v>
      </c>
      <c r="D742" s="2" t="s">
        <v>1736</v>
      </c>
      <c r="E742" s="2" t="s">
        <v>2738</v>
      </c>
      <c r="F742">
        <v>8.8018275459348899E-2</v>
      </c>
      <c r="G742">
        <v>3.5494631185384401E-2</v>
      </c>
      <c r="H742">
        <v>9.7159075497989994E-2</v>
      </c>
      <c r="I742">
        <v>9.9872290141305498E-2</v>
      </c>
      <c r="J742">
        <v>741</v>
      </c>
      <c r="K742">
        <v>73</v>
      </c>
      <c r="L742" t="s">
        <v>3743</v>
      </c>
      <c r="M742">
        <v>0</v>
      </c>
      <c r="N742">
        <v>0.2495025129449</v>
      </c>
      <c r="P742">
        <v>7.7100494330751501E-2</v>
      </c>
      <c r="Q742">
        <v>0</v>
      </c>
      <c r="R742">
        <v>7.7100494330752695E-2</v>
      </c>
      <c r="S742">
        <v>7.7100494330752903E-2</v>
      </c>
      <c r="T742">
        <f t="shared" si="22"/>
        <v>4.4513991156512937E-2</v>
      </c>
      <c r="U742">
        <f t="shared" si="23"/>
        <v>-2.0816681711721685E-16</v>
      </c>
    </row>
    <row r="743" spans="3:21" ht="15" x14ac:dyDescent="0.25">
      <c r="C743" s="2" t="s">
        <v>742</v>
      </c>
      <c r="D743" s="2" t="s">
        <v>1737</v>
      </c>
      <c r="E743" s="2" t="s">
        <v>2739</v>
      </c>
      <c r="F743">
        <v>0</v>
      </c>
      <c r="G743">
        <v>0</v>
      </c>
      <c r="H743">
        <v>0</v>
      </c>
      <c r="I743">
        <v>0</v>
      </c>
      <c r="J743">
        <v>742</v>
      </c>
      <c r="K743">
        <v>73</v>
      </c>
      <c r="L743" t="s">
        <v>742</v>
      </c>
      <c r="M743">
        <v>0</v>
      </c>
      <c r="N743">
        <v>2.0701375442734502E-3</v>
      </c>
      <c r="P743">
        <v>0</v>
      </c>
      <c r="Q743">
        <v>0</v>
      </c>
      <c r="R743">
        <v>0</v>
      </c>
      <c r="S743">
        <v>0</v>
      </c>
      <c r="T743">
        <f t="shared" si="22"/>
        <v>0</v>
      </c>
      <c r="U743">
        <f t="shared" si="23"/>
        <v>0</v>
      </c>
    </row>
    <row r="744" spans="3:21" ht="15" x14ac:dyDescent="0.25">
      <c r="C744" s="2" t="s">
        <v>743</v>
      </c>
      <c r="D744" s="2" t="s">
        <v>1738</v>
      </c>
      <c r="E744" s="2" t="s">
        <v>2740</v>
      </c>
      <c r="F744">
        <v>0</v>
      </c>
      <c r="G744">
        <v>0</v>
      </c>
      <c r="H744">
        <v>0</v>
      </c>
      <c r="I744">
        <v>0</v>
      </c>
      <c r="J744">
        <v>743</v>
      </c>
      <c r="K744">
        <v>73</v>
      </c>
      <c r="L744" t="s">
        <v>743</v>
      </c>
      <c r="M744">
        <v>0</v>
      </c>
      <c r="N744">
        <v>2.0701375442734502E-3</v>
      </c>
      <c r="P744">
        <v>0</v>
      </c>
      <c r="Q744">
        <v>0</v>
      </c>
      <c r="R744">
        <v>0</v>
      </c>
      <c r="S744">
        <v>0</v>
      </c>
      <c r="T744">
        <f t="shared" si="22"/>
        <v>0</v>
      </c>
      <c r="U744">
        <f t="shared" si="23"/>
        <v>0</v>
      </c>
    </row>
    <row r="745" spans="3:21" ht="15" x14ac:dyDescent="0.25">
      <c r="C745" s="2" t="s">
        <v>744</v>
      </c>
      <c r="D745" s="2" t="s">
        <v>1739</v>
      </c>
      <c r="E745" s="2" t="s">
        <v>2741</v>
      </c>
      <c r="F745">
        <v>0</v>
      </c>
      <c r="G745">
        <v>0</v>
      </c>
      <c r="H745">
        <v>0</v>
      </c>
      <c r="I745">
        <v>0</v>
      </c>
      <c r="J745">
        <v>744</v>
      </c>
      <c r="K745">
        <v>73</v>
      </c>
      <c r="L745" t="s">
        <v>744</v>
      </c>
      <c r="M745">
        <v>0</v>
      </c>
      <c r="N745">
        <v>2.0701375442734502E-3</v>
      </c>
      <c r="P745">
        <v>0</v>
      </c>
      <c r="Q745">
        <v>0</v>
      </c>
      <c r="R745">
        <v>0</v>
      </c>
      <c r="S745">
        <v>0</v>
      </c>
      <c r="T745">
        <f t="shared" si="22"/>
        <v>0</v>
      </c>
      <c r="U745">
        <f t="shared" si="23"/>
        <v>0</v>
      </c>
    </row>
    <row r="746" spans="3:21" ht="15" x14ac:dyDescent="0.25">
      <c r="C746" s="2" t="s">
        <v>745</v>
      </c>
      <c r="D746" s="2" t="s">
        <v>1740</v>
      </c>
      <c r="E746" s="2" t="s">
        <v>2742</v>
      </c>
      <c r="F746">
        <v>0</v>
      </c>
      <c r="G746">
        <v>0</v>
      </c>
      <c r="H746">
        <v>0</v>
      </c>
      <c r="I746">
        <v>0</v>
      </c>
      <c r="J746">
        <v>745</v>
      </c>
      <c r="K746">
        <v>74</v>
      </c>
      <c r="L746" t="s">
        <v>3744</v>
      </c>
      <c r="M746">
        <v>0</v>
      </c>
      <c r="N746">
        <v>0</v>
      </c>
      <c r="P746">
        <v>0</v>
      </c>
      <c r="Q746">
        <v>0</v>
      </c>
      <c r="R746">
        <v>0</v>
      </c>
      <c r="S746">
        <v>0</v>
      </c>
      <c r="T746">
        <f t="shared" si="22"/>
        <v>0</v>
      </c>
      <c r="U746">
        <f t="shared" si="23"/>
        <v>0</v>
      </c>
    </row>
    <row r="747" spans="3:21" ht="15" x14ac:dyDescent="0.25">
      <c r="C747" s="2" t="s">
        <v>746</v>
      </c>
      <c r="D747" s="2" t="s">
        <v>1741</v>
      </c>
      <c r="E747" s="2" t="s">
        <v>2743</v>
      </c>
      <c r="F747">
        <v>0</v>
      </c>
      <c r="G747">
        <v>0</v>
      </c>
      <c r="H747">
        <v>0</v>
      </c>
      <c r="I747">
        <v>0</v>
      </c>
      <c r="J747">
        <v>746</v>
      </c>
      <c r="K747">
        <v>74</v>
      </c>
      <c r="L747" t="s">
        <v>3745</v>
      </c>
      <c r="M747">
        <v>0</v>
      </c>
      <c r="N747">
        <v>0</v>
      </c>
      <c r="P747">
        <v>0</v>
      </c>
      <c r="Q747">
        <v>0</v>
      </c>
      <c r="R747">
        <v>0</v>
      </c>
      <c r="S747">
        <v>0</v>
      </c>
      <c r="T747">
        <f t="shared" si="22"/>
        <v>0</v>
      </c>
      <c r="U747">
        <f t="shared" si="23"/>
        <v>0</v>
      </c>
    </row>
    <row r="748" spans="3:21" ht="15" x14ac:dyDescent="0.25">
      <c r="C748" s="2" t="s">
        <v>747</v>
      </c>
      <c r="D748" s="2" t="s">
        <v>1742</v>
      </c>
      <c r="E748" s="2" t="s">
        <v>2744</v>
      </c>
      <c r="F748">
        <v>0</v>
      </c>
      <c r="G748">
        <v>0</v>
      </c>
      <c r="H748">
        <v>0</v>
      </c>
      <c r="I748">
        <v>0</v>
      </c>
      <c r="J748">
        <v>747</v>
      </c>
      <c r="K748">
        <v>74</v>
      </c>
      <c r="L748" t="s">
        <v>3746</v>
      </c>
      <c r="M748">
        <v>0</v>
      </c>
      <c r="N748">
        <v>0</v>
      </c>
      <c r="P748">
        <v>0</v>
      </c>
      <c r="Q748">
        <v>0</v>
      </c>
      <c r="R748">
        <v>0</v>
      </c>
      <c r="S748">
        <v>0</v>
      </c>
      <c r="T748">
        <f t="shared" si="22"/>
        <v>0</v>
      </c>
      <c r="U748">
        <f t="shared" si="23"/>
        <v>0</v>
      </c>
    </row>
    <row r="749" spans="3:21" ht="15" x14ac:dyDescent="0.25">
      <c r="C749" s="2" t="s">
        <v>748</v>
      </c>
      <c r="D749" s="2" t="s">
        <v>1743</v>
      </c>
      <c r="E749" s="2" t="s">
        <v>2745</v>
      </c>
      <c r="F749">
        <v>0</v>
      </c>
      <c r="G749">
        <v>0</v>
      </c>
      <c r="H749">
        <v>0</v>
      </c>
      <c r="I749">
        <v>0</v>
      </c>
      <c r="J749">
        <v>748</v>
      </c>
      <c r="K749">
        <v>74</v>
      </c>
      <c r="L749" t="s">
        <v>3747</v>
      </c>
      <c r="M749">
        <v>0</v>
      </c>
      <c r="N749">
        <v>0</v>
      </c>
      <c r="P749">
        <v>0</v>
      </c>
      <c r="Q749">
        <v>0</v>
      </c>
      <c r="R749">
        <v>0</v>
      </c>
      <c r="S749">
        <v>0</v>
      </c>
      <c r="T749">
        <f t="shared" si="22"/>
        <v>0</v>
      </c>
      <c r="U749">
        <f t="shared" si="23"/>
        <v>0</v>
      </c>
    </row>
    <row r="750" spans="3:21" ht="15" x14ac:dyDescent="0.25">
      <c r="C750" s="2" t="s">
        <v>749</v>
      </c>
      <c r="D750" s="2" t="s">
        <v>1744</v>
      </c>
      <c r="E750" s="2" t="s">
        <v>2746</v>
      </c>
      <c r="F750" s="41">
        <v>5.82859615967379E-5</v>
      </c>
      <c r="G750" s="41">
        <v>7.23090969569555E-5</v>
      </c>
      <c r="H750" s="41">
        <v>5.5358303221284298E-5</v>
      </c>
      <c r="I750" s="41">
        <v>5.4489302089973302E-5</v>
      </c>
      <c r="J750">
        <v>749</v>
      </c>
      <c r="K750">
        <v>74</v>
      </c>
      <c r="L750" t="s">
        <v>3748</v>
      </c>
      <c r="M750" s="41">
        <v>5.48046971999838E-5</v>
      </c>
      <c r="N750" s="41">
        <v>5.5358303221325403E-5</v>
      </c>
      <c r="P750" s="41">
        <v>2.63521033202102E-5</v>
      </c>
      <c r="Q750" s="41">
        <v>2.63521033202081E-5</v>
      </c>
      <c r="R750" s="41">
        <v>2.6352103320803601E-5</v>
      </c>
      <c r="S750" s="41">
        <v>2.6352103320210698E-5</v>
      </c>
      <c r="T750">
        <f t="shared" si="22"/>
        <v>3.4320811583244902E-16</v>
      </c>
      <c r="U750">
        <f t="shared" si="23"/>
        <v>5.9290273428727613E-16</v>
      </c>
    </row>
    <row r="751" spans="3:21" ht="15" x14ac:dyDescent="0.25">
      <c r="C751" s="2" t="s">
        <v>750</v>
      </c>
      <c r="D751" s="2" t="s">
        <v>1745</v>
      </c>
      <c r="E751" s="2" t="s">
        <v>2747</v>
      </c>
      <c r="F751">
        <v>0</v>
      </c>
      <c r="G751">
        <v>0</v>
      </c>
      <c r="H751">
        <v>0</v>
      </c>
      <c r="I751">
        <v>0</v>
      </c>
      <c r="J751">
        <v>750</v>
      </c>
      <c r="K751">
        <v>74</v>
      </c>
      <c r="L751" t="s">
        <v>3749</v>
      </c>
      <c r="M751">
        <v>0</v>
      </c>
      <c r="N751">
        <v>1.5131269547152101E-2</v>
      </c>
      <c r="P751">
        <v>0</v>
      </c>
      <c r="Q751">
        <v>0</v>
      </c>
      <c r="R751">
        <v>0</v>
      </c>
      <c r="S751">
        <v>0</v>
      </c>
      <c r="T751">
        <f t="shared" si="22"/>
        <v>0</v>
      </c>
      <c r="U751">
        <f t="shared" si="23"/>
        <v>0</v>
      </c>
    </row>
    <row r="752" spans="3:21" ht="15" x14ac:dyDescent="0.25">
      <c r="C752" s="2" t="s">
        <v>751</v>
      </c>
      <c r="D752" s="2" t="s">
        <v>1746</v>
      </c>
      <c r="E752" s="2" t="s">
        <v>2748</v>
      </c>
      <c r="F752">
        <v>0</v>
      </c>
      <c r="G752">
        <v>2.0407234030074099E-2</v>
      </c>
      <c r="H752">
        <v>1.56233433535625E-2</v>
      </c>
      <c r="I752">
        <v>0</v>
      </c>
      <c r="J752">
        <v>751</v>
      </c>
      <c r="K752">
        <v>74</v>
      </c>
      <c r="L752" t="s">
        <v>3750</v>
      </c>
      <c r="M752">
        <v>0</v>
      </c>
      <c r="N752">
        <v>1.56233433535651E-2</v>
      </c>
      <c r="P752">
        <v>7.4371491592593198E-3</v>
      </c>
      <c r="Q752">
        <v>7.43714915925873E-3</v>
      </c>
      <c r="R752">
        <v>7.4371491592593996E-3</v>
      </c>
      <c r="S752">
        <v>7.4371491592594603E-3</v>
      </c>
      <c r="T752">
        <f t="shared" si="22"/>
        <v>3.6574444653941467E-16</v>
      </c>
      <c r="U752">
        <f t="shared" si="23"/>
        <v>-6.0715321659188248E-17</v>
      </c>
    </row>
    <row r="753" spans="3:21" ht="15" x14ac:dyDescent="0.25">
      <c r="C753" s="2" t="s">
        <v>752</v>
      </c>
      <c r="D753" s="2" t="s">
        <v>1747</v>
      </c>
      <c r="E753" s="2" t="s">
        <v>2749</v>
      </c>
      <c r="F753">
        <v>1.6449593606165599E-2</v>
      </c>
      <c r="G753">
        <v>2.0407234030074099E-2</v>
      </c>
      <c r="H753">
        <v>1.56233433535625E-2</v>
      </c>
      <c r="I753">
        <v>1.5378091923170301E-2</v>
      </c>
      <c r="J753">
        <v>752</v>
      </c>
      <c r="K753">
        <v>74</v>
      </c>
      <c r="L753" t="s">
        <v>3751</v>
      </c>
      <c r="M753">
        <v>0</v>
      </c>
      <c r="N753">
        <v>3.0727580940045799E-2</v>
      </c>
      <c r="P753">
        <v>7.4371491592593198E-3</v>
      </c>
      <c r="Q753">
        <v>7.43714915925873E-3</v>
      </c>
      <c r="R753">
        <v>7.4371491592593996E-3</v>
      </c>
      <c r="S753">
        <v>7.4371491592594603E-3</v>
      </c>
      <c r="T753">
        <f t="shared" si="22"/>
        <v>3.6574444653941467E-16</v>
      </c>
      <c r="U753">
        <f t="shared" si="23"/>
        <v>-6.0715321659188248E-17</v>
      </c>
    </row>
    <row r="754" spans="3:21" ht="15" x14ac:dyDescent="0.25">
      <c r="C754" s="2" t="s">
        <v>753</v>
      </c>
      <c r="D754" s="2" t="s">
        <v>1748</v>
      </c>
      <c r="E754" s="2" t="s">
        <v>2750</v>
      </c>
      <c r="F754">
        <v>1.5931496169750901E-2</v>
      </c>
      <c r="G754">
        <v>1.9764486501567799E-2</v>
      </c>
      <c r="H754">
        <v>1.51312695471511E-2</v>
      </c>
      <c r="I754">
        <v>1.4893742571259401E-2</v>
      </c>
      <c r="J754">
        <v>753</v>
      </c>
      <c r="K754">
        <v>74</v>
      </c>
      <c r="L754" t="s">
        <v>3752</v>
      </c>
      <c r="M754">
        <v>0</v>
      </c>
      <c r="N754">
        <v>1.5131269547151801E-2</v>
      </c>
      <c r="P754">
        <v>7.2029082408574504E-3</v>
      </c>
      <c r="Q754">
        <v>7.2029082408568796E-3</v>
      </c>
      <c r="R754">
        <v>7.2029082408575302E-3</v>
      </c>
      <c r="S754">
        <v>7.2029082408575796E-3</v>
      </c>
      <c r="T754">
        <f t="shared" si="22"/>
        <v>3.5479389218743786E-16</v>
      </c>
      <c r="U754">
        <f t="shared" si="23"/>
        <v>-4.9439619065339002E-17</v>
      </c>
    </row>
    <row r="755" spans="3:21" ht="15" x14ac:dyDescent="0.25">
      <c r="C755" s="2" t="s">
        <v>754</v>
      </c>
      <c r="D755" s="2" t="s">
        <v>1749</v>
      </c>
      <c r="E755" s="2" t="s">
        <v>2751</v>
      </c>
      <c r="F755">
        <v>1.5931496169751001E-2</v>
      </c>
      <c r="G755">
        <v>1.9764486501567799E-2</v>
      </c>
      <c r="H755">
        <v>1.51312695471511E-2</v>
      </c>
      <c r="I755">
        <v>1.4893742571259401E-2</v>
      </c>
      <c r="J755">
        <v>754</v>
      </c>
      <c r="K755">
        <v>74</v>
      </c>
      <c r="L755" t="s">
        <v>3753</v>
      </c>
      <c r="M755">
        <v>0</v>
      </c>
      <c r="N755">
        <v>1.51312695471522E-2</v>
      </c>
      <c r="P755">
        <v>7.2029082408574504E-3</v>
      </c>
      <c r="Q755">
        <v>7.2029082408568796E-3</v>
      </c>
      <c r="R755">
        <v>7.2029082408575302E-3</v>
      </c>
      <c r="S755">
        <v>7.2029082408575796E-3</v>
      </c>
      <c r="T755">
        <f t="shared" si="22"/>
        <v>3.5479389218743786E-16</v>
      </c>
      <c r="U755">
        <f t="shared" si="23"/>
        <v>-4.9439619065339002E-17</v>
      </c>
    </row>
    <row r="756" spans="3:21" ht="15" x14ac:dyDescent="0.25">
      <c r="C756" s="2" t="s">
        <v>755</v>
      </c>
      <c r="D756" s="2" t="s">
        <v>1750</v>
      </c>
      <c r="E756" s="2" t="s">
        <v>2752</v>
      </c>
      <c r="F756">
        <v>1.6449593606165599E-2</v>
      </c>
      <c r="G756">
        <v>0</v>
      </c>
      <c r="H756">
        <v>0</v>
      </c>
      <c r="I756">
        <v>1.5378091923170301E-2</v>
      </c>
      <c r="J756">
        <v>755</v>
      </c>
      <c r="K756">
        <v>75</v>
      </c>
      <c r="L756" t="s">
        <v>3754</v>
      </c>
      <c r="M756">
        <v>0</v>
      </c>
      <c r="N756">
        <v>1.5623343353555299E-2</v>
      </c>
      <c r="P756">
        <v>0</v>
      </c>
      <c r="Q756">
        <v>0</v>
      </c>
      <c r="R756">
        <v>0</v>
      </c>
      <c r="S756">
        <v>0</v>
      </c>
      <c r="T756">
        <f t="shared" si="22"/>
        <v>0</v>
      </c>
      <c r="U756">
        <f t="shared" si="23"/>
        <v>0</v>
      </c>
    </row>
    <row r="757" spans="3:21" ht="15" x14ac:dyDescent="0.25">
      <c r="C757" s="2" t="s">
        <v>756</v>
      </c>
      <c r="D757" s="2" t="s">
        <v>1751</v>
      </c>
      <c r="E757" s="2" t="s">
        <v>2753</v>
      </c>
      <c r="F757">
        <v>0</v>
      </c>
      <c r="G757">
        <v>0</v>
      </c>
      <c r="H757">
        <v>0</v>
      </c>
      <c r="I757">
        <v>0</v>
      </c>
      <c r="J757">
        <v>756</v>
      </c>
      <c r="K757">
        <v>75</v>
      </c>
      <c r="L757" t="s">
        <v>3755</v>
      </c>
      <c r="M757">
        <v>0</v>
      </c>
      <c r="N757">
        <v>3.0727580940045799E-2</v>
      </c>
      <c r="P757">
        <v>0</v>
      </c>
      <c r="Q757">
        <v>0</v>
      </c>
      <c r="R757">
        <v>0</v>
      </c>
      <c r="S757">
        <v>0</v>
      </c>
      <c r="T757">
        <f t="shared" si="22"/>
        <v>0</v>
      </c>
      <c r="U757">
        <f t="shared" si="23"/>
        <v>0</v>
      </c>
    </row>
    <row r="758" spans="3:21" ht="15" x14ac:dyDescent="0.25">
      <c r="C758" s="2" t="s">
        <v>757</v>
      </c>
      <c r="D758" s="2" t="s">
        <v>1752</v>
      </c>
      <c r="E758" s="2" t="s">
        <v>2754</v>
      </c>
      <c r="F758">
        <v>0</v>
      </c>
      <c r="G758">
        <v>0</v>
      </c>
      <c r="H758">
        <v>0</v>
      </c>
      <c r="I758">
        <v>0</v>
      </c>
      <c r="J758">
        <v>757</v>
      </c>
      <c r="K758">
        <v>75</v>
      </c>
      <c r="L758" t="s">
        <v>3756</v>
      </c>
      <c r="M758">
        <v>0</v>
      </c>
      <c r="N758">
        <v>1.5131269547152699E-2</v>
      </c>
      <c r="P758">
        <v>0</v>
      </c>
      <c r="Q758">
        <v>0</v>
      </c>
      <c r="R758">
        <v>0</v>
      </c>
      <c r="S758">
        <v>0</v>
      </c>
      <c r="T758">
        <f t="shared" si="22"/>
        <v>0</v>
      </c>
      <c r="U758">
        <f t="shared" si="23"/>
        <v>0</v>
      </c>
    </row>
    <row r="759" spans="3:21" ht="15" x14ac:dyDescent="0.25">
      <c r="C759" s="2" t="s">
        <v>758</v>
      </c>
      <c r="D759" s="2" t="s">
        <v>1753</v>
      </c>
      <c r="E759" s="9" t="s">
        <v>2755</v>
      </c>
      <c r="F759">
        <v>-0.50194742962889904</v>
      </c>
      <c r="G759">
        <v>-0.62271088823933995</v>
      </c>
      <c r="H759">
        <v>-0.47673500186601803</v>
      </c>
      <c r="I759">
        <v>-0.46925133217507697</v>
      </c>
      <c r="J759">
        <v>758</v>
      </c>
      <c r="K759">
        <v>75</v>
      </c>
      <c r="L759" t="s">
        <v>3757</v>
      </c>
      <c r="M759">
        <v>-0.49509434461083401</v>
      </c>
      <c r="N759">
        <v>-0.19675745403765199</v>
      </c>
      <c r="P759">
        <v>-0.22693882728572101</v>
      </c>
      <c r="Q759">
        <v>-0.22693882728572101</v>
      </c>
      <c r="R759">
        <v>-0.22693882728572101</v>
      </c>
      <c r="S759">
        <v>-0.22693882728572101</v>
      </c>
      <c r="T759">
        <f t="shared" si="22"/>
        <v>0</v>
      </c>
      <c r="U759">
        <f t="shared" si="23"/>
        <v>0</v>
      </c>
    </row>
    <row r="760" spans="3:21" ht="15" x14ac:dyDescent="0.25">
      <c r="C760" s="2" t="s">
        <v>759</v>
      </c>
      <c r="D760" s="2" t="s">
        <v>1754</v>
      </c>
      <c r="E760" s="9" t="s">
        <v>2756</v>
      </c>
      <c r="F760">
        <v>-0.485038792627279</v>
      </c>
      <c r="G760">
        <v>-0.60173416865086404</v>
      </c>
      <c r="H760">
        <v>-0.46067567250861402</v>
      </c>
      <c r="I760">
        <v>-0.453444098249975</v>
      </c>
      <c r="J760">
        <v>759</v>
      </c>
      <c r="K760">
        <v>75</v>
      </c>
      <c r="L760" t="s">
        <v>3758</v>
      </c>
      <c r="M760">
        <v>-0.59367372437941401</v>
      </c>
      <c r="N760">
        <v>-0.45606872447444902</v>
      </c>
      <c r="P760">
        <v>-0.21929413657358099</v>
      </c>
      <c r="Q760">
        <v>-0.21929413657358099</v>
      </c>
      <c r="R760">
        <v>-0.21929413657358099</v>
      </c>
      <c r="S760">
        <v>-0.21929413657358099</v>
      </c>
      <c r="T760">
        <f t="shared" si="22"/>
        <v>0</v>
      </c>
      <c r="U760">
        <f t="shared" si="23"/>
        <v>0</v>
      </c>
    </row>
    <row r="761" spans="3:21" ht="15" x14ac:dyDescent="0.25">
      <c r="C761" s="2" t="s">
        <v>760</v>
      </c>
      <c r="D761" s="2" t="s">
        <v>1755</v>
      </c>
      <c r="E761" s="9" t="s">
        <v>2757</v>
      </c>
      <c r="F761">
        <v>1.6908637001506601E-2</v>
      </c>
      <c r="G761">
        <v>2.0976719588361399E-2</v>
      </c>
      <c r="H761">
        <v>1.6059329357290202E-2</v>
      </c>
      <c r="I761">
        <v>1.5807233925102099E-2</v>
      </c>
      <c r="J761">
        <v>760</v>
      </c>
      <c r="K761">
        <v>75</v>
      </c>
      <c r="L761" t="s">
        <v>3759</v>
      </c>
      <c r="M761">
        <v>1.5898729394734801E-2</v>
      </c>
      <c r="N761">
        <v>2.0039004483237501E-2</v>
      </c>
      <c r="P761">
        <v>7.6446907121408003E-3</v>
      </c>
      <c r="Q761">
        <v>7.6446907121408003E-3</v>
      </c>
      <c r="R761">
        <v>7.6446907121408003E-3</v>
      </c>
      <c r="S761">
        <v>7.6446907121408003E-3</v>
      </c>
      <c r="T761">
        <f t="shared" si="22"/>
        <v>0</v>
      </c>
      <c r="U761">
        <f t="shared" si="23"/>
        <v>0</v>
      </c>
    </row>
    <row r="762" spans="3:21" ht="15" x14ac:dyDescent="0.25">
      <c r="C762" s="2" t="s">
        <v>761</v>
      </c>
      <c r="D762" s="2" t="s">
        <v>1756</v>
      </c>
      <c r="E762" s="2" t="s">
        <v>2758</v>
      </c>
      <c r="F762">
        <v>0.24213327211023999</v>
      </c>
      <c r="G762">
        <v>0.29164829792854102</v>
      </c>
      <c r="H762">
        <v>0.22997110676837301</v>
      </c>
      <c r="I762">
        <v>0.226361076469003</v>
      </c>
      <c r="J762">
        <v>761</v>
      </c>
      <c r="K762">
        <v>75</v>
      </c>
      <c r="L762" t="s">
        <v>3760</v>
      </c>
      <c r="M762">
        <v>0.227671300198836</v>
      </c>
      <c r="N762">
        <v>0.24176054933559499</v>
      </c>
      <c r="P762">
        <v>0.106287402327144</v>
      </c>
      <c r="Q762">
        <v>0.106287402327135</v>
      </c>
      <c r="R762">
        <v>0.10628740232714499</v>
      </c>
      <c r="S762">
        <v>0.10628740232714599</v>
      </c>
      <c r="T762">
        <f t="shared" si="22"/>
        <v>5.5031684682099643E-15</v>
      </c>
      <c r="U762">
        <f t="shared" si="23"/>
        <v>-9.9920072216264089E-16</v>
      </c>
    </row>
    <row r="763" spans="3:21" ht="15" x14ac:dyDescent="0.25">
      <c r="C763" s="2" t="s">
        <v>762</v>
      </c>
      <c r="D763" s="2" t="s">
        <v>1757</v>
      </c>
      <c r="E763" s="2" t="s">
        <v>2759</v>
      </c>
      <c r="F763">
        <v>0</v>
      </c>
      <c r="G763">
        <v>0</v>
      </c>
      <c r="H763">
        <v>0</v>
      </c>
      <c r="I763">
        <v>0</v>
      </c>
      <c r="J763">
        <v>762</v>
      </c>
      <c r="K763">
        <v>75</v>
      </c>
      <c r="L763" t="s">
        <v>3761</v>
      </c>
      <c r="M763">
        <v>0</v>
      </c>
      <c r="N763">
        <v>0</v>
      </c>
      <c r="P763">
        <v>0</v>
      </c>
      <c r="Q763">
        <v>0</v>
      </c>
      <c r="R763">
        <v>0</v>
      </c>
      <c r="S763">
        <v>0</v>
      </c>
      <c r="T763">
        <f t="shared" si="22"/>
        <v>0</v>
      </c>
      <c r="U763">
        <f t="shared" si="23"/>
        <v>0</v>
      </c>
    </row>
    <row r="764" spans="3:21" ht="15" x14ac:dyDescent="0.25">
      <c r="C764" s="2" t="s">
        <v>763</v>
      </c>
      <c r="D764" s="2" t="s">
        <v>1758</v>
      </c>
      <c r="E764" s="2" t="s">
        <v>2760</v>
      </c>
      <c r="F764">
        <v>0.23890537936647299</v>
      </c>
      <c r="G764">
        <v>0.296384099479993</v>
      </c>
      <c r="H764">
        <v>0.226905348558672</v>
      </c>
      <c r="I764">
        <v>0.223343443783343</v>
      </c>
      <c r="J764">
        <v>763</v>
      </c>
      <c r="K764">
        <v>75</v>
      </c>
      <c r="L764" t="s">
        <v>3762</v>
      </c>
      <c r="M764">
        <v>0.22463620084434299</v>
      </c>
      <c r="N764">
        <v>0.36224120076371003</v>
      </c>
      <c r="P764">
        <v>0.108013303175583</v>
      </c>
      <c r="Q764">
        <v>0.108013303175574</v>
      </c>
      <c r="R764">
        <v>0.108013303175584</v>
      </c>
      <c r="S764">
        <v>0.108013303175585</v>
      </c>
      <c r="T764">
        <f t="shared" si="22"/>
        <v>5.5031684682099643E-15</v>
      </c>
      <c r="U764">
        <f t="shared" si="23"/>
        <v>-9.9920072216264089E-16</v>
      </c>
    </row>
    <row r="765" spans="3:21" ht="15" x14ac:dyDescent="0.25">
      <c r="C765" s="2" t="s">
        <v>764</v>
      </c>
      <c r="D765" s="2" t="s">
        <v>1759</v>
      </c>
      <c r="E765" s="9" t="s">
        <v>2761</v>
      </c>
      <c r="F765">
        <v>-0.238905379366429</v>
      </c>
      <c r="G765">
        <v>-0.29638409947995098</v>
      </c>
      <c r="H765">
        <v>-0.226905348558716</v>
      </c>
      <c r="I765">
        <v>-0.22334344378339199</v>
      </c>
      <c r="J765">
        <v>764</v>
      </c>
      <c r="K765">
        <v>75</v>
      </c>
      <c r="L765" t="s">
        <v>3763</v>
      </c>
      <c r="M765">
        <v>-0.36224120076371902</v>
      </c>
      <c r="N765">
        <v>-0.22463620084431599</v>
      </c>
      <c r="P765">
        <v>-0.108013303175539</v>
      </c>
      <c r="Q765">
        <v>-0.108013303175539</v>
      </c>
      <c r="R765">
        <v>-0.108013303175539</v>
      </c>
      <c r="S765">
        <v>-0.108013303175539</v>
      </c>
      <c r="T765">
        <f t="shared" si="22"/>
        <v>1.6996749443881478E-17</v>
      </c>
      <c r="U765">
        <f t="shared" si="23"/>
        <v>0</v>
      </c>
    </row>
    <row r="766" spans="3:21" ht="15" x14ac:dyDescent="0.25">
      <c r="C766" s="2" t="s">
        <v>765</v>
      </c>
      <c r="D766" s="2" t="s">
        <v>1760</v>
      </c>
      <c r="E766" s="9" t="s">
        <v>2762</v>
      </c>
      <c r="F766">
        <v>0</v>
      </c>
      <c r="G766">
        <v>0</v>
      </c>
      <c r="H766">
        <v>0</v>
      </c>
      <c r="I766">
        <v>0</v>
      </c>
      <c r="J766">
        <v>765</v>
      </c>
      <c r="K766">
        <v>76</v>
      </c>
      <c r="L766" t="s">
        <v>3764</v>
      </c>
      <c r="M766">
        <v>0</v>
      </c>
      <c r="N766">
        <v>0</v>
      </c>
      <c r="P766">
        <v>0</v>
      </c>
      <c r="Q766">
        <v>0</v>
      </c>
      <c r="R766">
        <v>0</v>
      </c>
      <c r="S766">
        <v>0</v>
      </c>
      <c r="T766">
        <f t="shared" si="22"/>
        <v>0</v>
      </c>
      <c r="U766">
        <f t="shared" si="23"/>
        <v>0</v>
      </c>
    </row>
    <row r="767" spans="3:21" ht="15" x14ac:dyDescent="0.25">
      <c r="C767" s="2" t="s">
        <v>766</v>
      </c>
      <c r="D767" s="2" t="s">
        <v>1761</v>
      </c>
      <c r="E767" s="2" t="s">
        <v>2763</v>
      </c>
      <c r="F767">
        <v>0</v>
      </c>
      <c r="G767">
        <v>0</v>
      </c>
      <c r="H767">
        <v>0</v>
      </c>
      <c r="I767">
        <v>0</v>
      </c>
      <c r="J767">
        <v>766</v>
      </c>
      <c r="K767">
        <v>76</v>
      </c>
      <c r="L767" t="s">
        <v>3765</v>
      </c>
      <c r="M767">
        <v>0</v>
      </c>
      <c r="N767">
        <v>0</v>
      </c>
      <c r="P767">
        <v>0</v>
      </c>
      <c r="Q767">
        <v>0</v>
      </c>
      <c r="R767">
        <v>0</v>
      </c>
      <c r="S767">
        <v>0</v>
      </c>
      <c r="T767">
        <f t="shared" si="22"/>
        <v>0</v>
      </c>
      <c r="U767">
        <f t="shared" si="23"/>
        <v>0</v>
      </c>
    </row>
    <row r="768" spans="3:21" ht="15" x14ac:dyDescent="0.25">
      <c r="C768" s="2" t="s">
        <v>767</v>
      </c>
      <c r="D768" s="2" t="s">
        <v>1762</v>
      </c>
      <c r="E768" s="9" t="s">
        <v>2764</v>
      </c>
      <c r="F768">
        <v>0</v>
      </c>
      <c r="G768">
        <v>0</v>
      </c>
      <c r="H768">
        <v>0</v>
      </c>
      <c r="I768">
        <v>0</v>
      </c>
      <c r="J768">
        <v>767</v>
      </c>
      <c r="K768">
        <v>76</v>
      </c>
      <c r="L768" t="s">
        <v>3766</v>
      </c>
      <c r="M768">
        <v>0</v>
      </c>
      <c r="N768">
        <v>0.17200624989118299</v>
      </c>
      <c r="P768">
        <v>0</v>
      </c>
      <c r="Q768">
        <v>0</v>
      </c>
      <c r="R768">
        <v>0</v>
      </c>
      <c r="S768">
        <v>0</v>
      </c>
      <c r="T768">
        <f t="shared" si="22"/>
        <v>0</v>
      </c>
      <c r="U768">
        <f t="shared" si="23"/>
        <v>0</v>
      </c>
    </row>
    <row r="769" spans="1:21" ht="15" x14ac:dyDescent="0.25">
      <c r="C769" s="2" t="s">
        <v>768</v>
      </c>
      <c r="D769" s="2" t="s">
        <v>1763</v>
      </c>
      <c r="E769" s="2" t="s">
        <v>2765</v>
      </c>
      <c r="F769">
        <v>0</v>
      </c>
      <c r="G769">
        <v>0</v>
      </c>
      <c r="H769">
        <v>0</v>
      </c>
      <c r="I769">
        <v>0</v>
      </c>
      <c r="J769">
        <v>768</v>
      </c>
      <c r="K769">
        <v>76</v>
      </c>
      <c r="L769" t="s">
        <v>3767</v>
      </c>
      <c r="M769">
        <v>0</v>
      </c>
      <c r="N769">
        <v>0</v>
      </c>
      <c r="P769">
        <v>0</v>
      </c>
      <c r="Q769">
        <v>0</v>
      </c>
      <c r="R769">
        <v>0</v>
      </c>
      <c r="S769">
        <v>0</v>
      </c>
      <c r="T769">
        <f t="shared" si="22"/>
        <v>0</v>
      </c>
      <c r="U769">
        <f t="shared" si="23"/>
        <v>0</v>
      </c>
    </row>
    <row r="770" spans="1:21" ht="15" x14ac:dyDescent="0.25">
      <c r="C770" s="2" t="s">
        <v>769</v>
      </c>
      <c r="D770" s="2" t="s">
        <v>1764</v>
      </c>
      <c r="E770" s="2" t="s">
        <v>2766</v>
      </c>
      <c r="F770">
        <v>0</v>
      </c>
      <c r="G770">
        <v>0</v>
      </c>
      <c r="H770">
        <v>0</v>
      </c>
      <c r="I770">
        <v>0</v>
      </c>
      <c r="J770">
        <v>769</v>
      </c>
      <c r="K770">
        <v>76</v>
      </c>
      <c r="L770" t="s">
        <v>3768</v>
      </c>
      <c r="M770">
        <v>0</v>
      </c>
      <c r="N770">
        <v>0.34401249976966602</v>
      </c>
      <c r="P770">
        <v>0</v>
      </c>
      <c r="Q770">
        <v>0</v>
      </c>
      <c r="R770">
        <v>0</v>
      </c>
      <c r="S770">
        <v>0</v>
      </c>
      <c r="T770">
        <f t="shared" si="22"/>
        <v>0</v>
      </c>
      <c r="U770">
        <f t="shared" si="23"/>
        <v>0</v>
      </c>
    </row>
    <row r="771" spans="1:21" ht="15" x14ac:dyDescent="0.25">
      <c r="C771" s="2" t="s">
        <v>770</v>
      </c>
      <c r="D771" s="2" t="s">
        <v>1765</v>
      </c>
      <c r="E771" s="2" t="s">
        <v>2767</v>
      </c>
      <c r="F771">
        <v>0</v>
      </c>
      <c r="G771">
        <v>0</v>
      </c>
      <c r="H771">
        <v>0</v>
      </c>
      <c r="I771">
        <v>0</v>
      </c>
      <c r="J771">
        <v>770</v>
      </c>
      <c r="K771">
        <v>76</v>
      </c>
      <c r="L771" t="s">
        <v>3769</v>
      </c>
      <c r="M771">
        <v>0</v>
      </c>
      <c r="N771">
        <v>0</v>
      </c>
      <c r="P771">
        <v>0</v>
      </c>
      <c r="Q771">
        <v>0</v>
      </c>
      <c r="R771">
        <v>0</v>
      </c>
      <c r="S771">
        <v>0</v>
      </c>
      <c r="T771">
        <f t="shared" ref="T771:T834" si="24">STDEV(P771:R771)</f>
        <v>0</v>
      </c>
      <c r="U771">
        <f t="shared" ref="U771:U834" si="25">R771-S771</f>
        <v>0</v>
      </c>
    </row>
    <row r="772" spans="1:21" ht="15" x14ac:dyDescent="0.25">
      <c r="C772" s="2" t="s">
        <v>771</v>
      </c>
      <c r="D772" s="2" t="s">
        <v>1766</v>
      </c>
      <c r="E772" s="2" t="s">
        <v>2768</v>
      </c>
      <c r="F772">
        <v>0</v>
      </c>
      <c r="G772">
        <v>0</v>
      </c>
      <c r="H772">
        <v>0</v>
      </c>
      <c r="I772">
        <v>0</v>
      </c>
      <c r="J772">
        <v>771</v>
      </c>
      <c r="K772">
        <v>76</v>
      </c>
      <c r="L772" t="s">
        <v>3770</v>
      </c>
      <c r="M772">
        <v>0</v>
      </c>
      <c r="N772">
        <v>0</v>
      </c>
      <c r="P772">
        <v>0</v>
      </c>
      <c r="Q772">
        <v>0</v>
      </c>
      <c r="R772">
        <v>0</v>
      </c>
      <c r="S772">
        <v>0</v>
      </c>
      <c r="T772">
        <f t="shared" si="24"/>
        <v>0</v>
      </c>
      <c r="U772">
        <f t="shared" si="25"/>
        <v>0</v>
      </c>
    </row>
    <row r="773" spans="1:21" ht="15" x14ac:dyDescent="0.25">
      <c r="C773" s="2" t="s">
        <v>772</v>
      </c>
      <c r="D773" s="2" t="s">
        <v>1767</v>
      </c>
      <c r="E773" s="2" t="s">
        <v>2769</v>
      </c>
      <c r="F773">
        <v>0</v>
      </c>
      <c r="G773">
        <v>0</v>
      </c>
      <c r="H773">
        <v>0</v>
      </c>
      <c r="I773">
        <v>0</v>
      </c>
      <c r="J773">
        <v>772</v>
      </c>
      <c r="K773">
        <v>76</v>
      </c>
      <c r="L773" t="s">
        <v>3771</v>
      </c>
      <c r="M773">
        <v>0</v>
      </c>
      <c r="N773">
        <v>0</v>
      </c>
      <c r="P773">
        <v>0</v>
      </c>
      <c r="Q773">
        <v>0</v>
      </c>
      <c r="R773">
        <v>0</v>
      </c>
      <c r="S773">
        <v>0</v>
      </c>
      <c r="T773">
        <f t="shared" si="24"/>
        <v>0</v>
      </c>
      <c r="U773">
        <f t="shared" si="25"/>
        <v>0</v>
      </c>
    </row>
    <row r="774" spans="1:21" ht="15" x14ac:dyDescent="0.25">
      <c r="C774" s="2" t="s">
        <v>773</v>
      </c>
      <c r="D774" s="2" t="s">
        <v>1768</v>
      </c>
      <c r="E774" s="2" t="s">
        <v>2770</v>
      </c>
      <c r="F774">
        <v>0</v>
      </c>
      <c r="G774">
        <v>0</v>
      </c>
      <c r="H774">
        <v>0</v>
      </c>
      <c r="I774">
        <v>0</v>
      </c>
      <c r="J774">
        <v>773</v>
      </c>
      <c r="K774">
        <v>76</v>
      </c>
      <c r="L774" t="s">
        <v>3772</v>
      </c>
      <c r="M774">
        <v>0</v>
      </c>
      <c r="N774">
        <v>0</v>
      </c>
      <c r="P774">
        <v>0</v>
      </c>
      <c r="Q774">
        <v>0</v>
      </c>
      <c r="R774">
        <v>0</v>
      </c>
      <c r="S774">
        <v>0</v>
      </c>
      <c r="T774">
        <f t="shared" si="24"/>
        <v>0</v>
      </c>
      <c r="U774">
        <f t="shared" si="25"/>
        <v>0</v>
      </c>
    </row>
    <row r="775" spans="1:21" ht="15" x14ac:dyDescent="0.25">
      <c r="C775" s="2" t="s">
        <v>774</v>
      </c>
      <c r="D775" s="2" t="s">
        <v>1769</v>
      </c>
      <c r="E775" s="9" t="s">
        <v>2771</v>
      </c>
      <c r="F775">
        <v>0.26342275581430402</v>
      </c>
      <c r="G775">
        <v>0.32680016026256498</v>
      </c>
      <c r="H775">
        <v>0.25019123631636803</v>
      </c>
      <c r="I775">
        <v>0.24626379535891399</v>
      </c>
      <c r="J775">
        <v>774</v>
      </c>
      <c r="K775">
        <v>76</v>
      </c>
      <c r="L775" t="s">
        <v>3773</v>
      </c>
      <c r="M775">
        <v>0.247689220054326</v>
      </c>
      <c r="N775">
        <v>0.30457317671073297</v>
      </c>
      <c r="P775">
        <v>0.11909803815456101</v>
      </c>
      <c r="Q775">
        <v>0.11909803815456101</v>
      </c>
      <c r="R775">
        <v>0.11909803815456101</v>
      </c>
      <c r="S775">
        <v>0.11909803815456101</v>
      </c>
      <c r="T775">
        <f t="shared" si="24"/>
        <v>0</v>
      </c>
      <c r="U775">
        <f t="shared" si="25"/>
        <v>0</v>
      </c>
    </row>
    <row r="776" spans="1:21" ht="15" x14ac:dyDescent="0.25">
      <c r="C776" s="2" t="s">
        <v>775</v>
      </c>
      <c r="D776" s="2" t="s">
        <v>1770</v>
      </c>
      <c r="E776" s="2" t="s">
        <v>2772</v>
      </c>
      <c r="F776">
        <v>0.263422755814263</v>
      </c>
      <c r="G776">
        <v>0.32680016026254999</v>
      </c>
      <c r="H776">
        <v>0.250191236316337</v>
      </c>
      <c r="I776">
        <v>0.24626379535894499</v>
      </c>
      <c r="J776">
        <v>775</v>
      </c>
      <c r="K776">
        <v>77</v>
      </c>
      <c r="L776" t="s">
        <v>3774</v>
      </c>
      <c r="M776">
        <v>0.24768922005427599</v>
      </c>
      <c r="N776">
        <v>0.304573176710765</v>
      </c>
      <c r="P776">
        <v>0.11909803815454199</v>
      </c>
      <c r="Q776">
        <v>0.119098038154532</v>
      </c>
      <c r="R776">
        <v>0.11909803815454301</v>
      </c>
      <c r="S776">
        <v>0.11909803815454401</v>
      </c>
      <c r="T776">
        <f t="shared" si="24"/>
        <v>6.0824778218005432E-15</v>
      </c>
      <c r="U776">
        <f t="shared" si="25"/>
        <v>-9.9920072216264089E-16</v>
      </c>
    </row>
    <row r="777" spans="1:21" ht="15" x14ac:dyDescent="0.25">
      <c r="C777" s="2" t="s">
        <v>776</v>
      </c>
      <c r="D777" s="2" t="s">
        <v>1771</v>
      </c>
      <c r="E777" s="2" t="s">
        <v>2773</v>
      </c>
      <c r="F777">
        <v>3.8208390691990501E-2</v>
      </c>
      <c r="G777">
        <v>4.7401023358516398E-2</v>
      </c>
      <c r="H777">
        <v>3.6289213038326197E-2</v>
      </c>
      <c r="I777">
        <v>3.57195538300469E-2</v>
      </c>
      <c r="J777">
        <v>776</v>
      </c>
      <c r="K777">
        <v>77</v>
      </c>
      <c r="L777" t="s">
        <v>3775</v>
      </c>
      <c r="M777">
        <v>0</v>
      </c>
      <c r="N777">
        <v>0.20793255571445801</v>
      </c>
      <c r="P777">
        <v>0</v>
      </c>
      <c r="Q777">
        <v>0</v>
      </c>
      <c r="R777">
        <v>0</v>
      </c>
      <c r="S777">
        <v>0</v>
      </c>
      <c r="T777">
        <f t="shared" si="24"/>
        <v>0</v>
      </c>
      <c r="U777">
        <f t="shared" si="25"/>
        <v>0</v>
      </c>
    </row>
    <row r="778" spans="1:21" ht="15" x14ac:dyDescent="0.25">
      <c r="C778" s="2" t="s">
        <v>777</v>
      </c>
      <c r="D778" s="2" t="s">
        <v>1772</v>
      </c>
      <c r="E778" s="2" t="s">
        <v>2774</v>
      </c>
      <c r="F778">
        <v>0.24213327211023999</v>
      </c>
      <c r="G778">
        <v>0.29164829792854102</v>
      </c>
      <c r="H778">
        <v>0.22997110676837301</v>
      </c>
      <c r="I778">
        <v>0.226361076469003</v>
      </c>
      <c r="J778">
        <v>777</v>
      </c>
      <c r="K778">
        <v>77</v>
      </c>
      <c r="L778" t="s">
        <v>3776</v>
      </c>
      <c r="M778">
        <v>5.5665050317392398E-2</v>
      </c>
      <c r="N778">
        <v>0.24176054933593599</v>
      </c>
      <c r="P778">
        <v>0.106287402327144</v>
      </c>
      <c r="Q778">
        <v>0.106287402327135</v>
      </c>
      <c r="R778">
        <v>0.10628740232714499</v>
      </c>
      <c r="S778">
        <v>0.10628740232714599</v>
      </c>
      <c r="T778">
        <f t="shared" si="24"/>
        <v>5.5031684682099643E-15</v>
      </c>
      <c r="U778">
        <f t="shared" si="25"/>
        <v>-9.9920072216264089E-16</v>
      </c>
    </row>
    <row r="779" spans="1:21" ht="15" x14ac:dyDescent="0.25">
      <c r="C779" s="2" t="s">
        <v>778</v>
      </c>
      <c r="D779" s="2" t="s">
        <v>1773</v>
      </c>
      <c r="E779" s="2" t="s">
        <v>2775</v>
      </c>
      <c r="F779">
        <v>0</v>
      </c>
      <c r="G779">
        <v>0</v>
      </c>
      <c r="H779">
        <v>0</v>
      </c>
      <c r="I779">
        <v>0</v>
      </c>
      <c r="J779">
        <v>778</v>
      </c>
      <c r="K779">
        <v>77</v>
      </c>
      <c r="L779" t="s">
        <v>3777</v>
      </c>
      <c r="M779">
        <v>0</v>
      </c>
      <c r="N779">
        <v>0.207932555715824</v>
      </c>
      <c r="P779">
        <v>0</v>
      </c>
      <c r="Q779">
        <v>0</v>
      </c>
      <c r="R779">
        <v>0</v>
      </c>
      <c r="S779">
        <v>0</v>
      </c>
      <c r="T779">
        <f t="shared" si="24"/>
        <v>0</v>
      </c>
      <c r="U779">
        <f t="shared" si="25"/>
        <v>0</v>
      </c>
    </row>
    <row r="780" spans="1:21" ht="15" x14ac:dyDescent="0.25">
      <c r="C780" s="2" t="s">
        <v>779</v>
      </c>
      <c r="D780" s="2" t="s">
        <v>1774</v>
      </c>
      <c r="E780" s="2" t="s">
        <v>2776</v>
      </c>
      <c r="F780">
        <v>0</v>
      </c>
      <c r="G780">
        <v>0</v>
      </c>
      <c r="H780">
        <v>0</v>
      </c>
      <c r="I780">
        <v>0</v>
      </c>
      <c r="J780">
        <v>779</v>
      </c>
      <c r="K780">
        <v>77</v>
      </c>
      <c r="L780" t="s">
        <v>3778</v>
      </c>
      <c r="M780">
        <v>0</v>
      </c>
      <c r="N780">
        <v>0</v>
      </c>
      <c r="P780">
        <v>0</v>
      </c>
      <c r="Q780">
        <v>0</v>
      </c>
      <c r="R780">
        <v>0</v>
      </c>
      <c r="S780">
        <v>0</v>
      </c>
      <c r="T780">
        <f t="shared" si="24"/>
        <v>0</v>
      </c>
      <c r="U780">
        <f t="shared" si="25"/>
        <v>0</v>
      </c>
    </row>
    <row r="781" spans="1:21" ht="15" x14ac:dyDescent="0.25">
      <c r="C781" s="2" t="s">
        <v>780</v>
      </c>
      <c r="D781" s="2" t="s">
        <v>1775</v>
      </c>
      <c r="E781" s="2" t="s">
        <v>2777</v>
      </c>
      <c r="F781">
        <v>0</v>
      </c>
      <c r="G781">
        <v>0</v>
      </c>
      <c r="H781">
        <v>0</v>
      </c>
      <c r="I781">
        <v>0</v>
      </c>
      <c r="J781">
        <v>780</v>
      </c>
      <c r="K781">
        <v>77</v>
      </c>
      <c r="L781" t="s">
        <v>3779</v>
      </c>
      <c r="M781">
        <v>0</v>
      </c>
      <c r="N781">
        <v>0</v>
      </c>
      <c r="P781">
        <v>0</v>
      </c>
      <c r="Q781">
        <v>0</v>
      </c>
      <c r="R781">
        <v>0</v>
      </c>
      <c r="S781">
        <v>0</v>
      </c>
      <c r="T781">
        <f t="shared" si="24"/>
        <v>0</v>
      </c>
      <c r="U781">
        <f t="shared" si="25"/>
        <v>0</v>
      </c>
    </row>
    <row r="782" spans="1:21" ht="15" x14ac:dyDescent="0.25">
      <c r="C782" s="2" t="s">
        <v>781</v>
      </c>
      <c r="D782" s="2" t="s">
        <v>1776</v>
      </c>
      <c r="E782" s="2" t="s">
        <v>2778</v>
      </c>
      <c r="F782">
        <v>0</v>
      </c>
      <c r="G782">
        <v>0</v>
      </c>
      <c r="H782">
        <v>0</v>
      </c>
      <c r="I782">
        <v>0</v>
      </c>
      <c r="J782">
        <v>781</v>
      </c>
      <c r="K782">
        <v>77</v>
      </c>
      <c r="L782" t="s">
        <v>3780</v>
      </c>
      <c r="M782">
        <v>0</v>
      </c>
      <c r="N782">
        <v>0</v>
      </c>
      <c r="P782">
        <v>0</v>
      </c>
      <c r="Q782">
        <v>0</v>
      </c>
      <c r="R782">
        <v>0</v>
      </c>
      <c r="S782">
        <v>0</v>
      </c>
      <c r="T782">
        <f t="shared" si="24"/>
        <v>0</v>
      </c>
      <c r="U782">
        <f t="shared" si="25"/>
        <v>0</v>
      </c>
    </row>
    <row r="783" spans="1:21" ht="15" x14ac:dyDescent="0.25">
      <c r="C783" s="2" t="s">
        <v>782</v>
      </c>
      <c r="D783" s="2" t="s">
        <v>1777</v>
      </c>
      <c r="E783" s="2" t="s">
        <v>2779</v>
      </c>
      <c r="F783">
        <v>7.0452650934950001E-3</v>
      </c>
      <c r="G783">
        <v>8.7402994267879609E-3</v>
      </c>
      <c r="H783">
        <v>6.6913869246766197E-3</v>
      </c>
      <c r="I783">
        <v>6.5863471660637203E-3</v>
      </c>
      <c r="J783">
        <v>782</v>
      </c>
      <c r="K783">
        <v>77</v>
      </c>
      <c r="L783" t="s">
        <v>3781</v>
      </c>
      <c r="M783">
        <v>6.6244702766457596E-3</v>
      </c>
      <c r="N783">
        <v>2.0713719415685901E-2</v>
      </c>
      <c r="P783">
        <v>3.1852876503408599E-3</v>
      </c>
      <c r="Q783">
        <v>3.1852876503406101E-3</v>
      </c>
      <c r="R783">
        <v>3.1852876503408998E-3</v>
      </c>
      <c r="S783">
        <v>3.1852876503409202E-3</v>
      </c>
      <c r="T783">
        <f t="shared" si="24"/>
        <v>1.5701254001889576E-16</v>
      </c>
      <c r="U783">
        <f t="shared" si="25"/>
        <v>-2.0383000842727483E-17</v>
      </c>
    </row>
    <row r="784" spans="1:21" ht="15" x14ac:dyDescent="0.25">
      <c r="A784" s="83" t="s">
        <v>4101</v>
      </c>
      <c r="C784" s="6" t="s">
        <v>783</v>
      </c>
      <c r="D784" s="6" t="s">
        <v>1778</v>
      </c>
      <c r="E784" s="6" t="s">
        <v>2780</v>
      </c>
      <c r="F784">
        <v>0</v>
      </c>
      <c r="G784">
        <v>0</v>
      </c>
      <c r="H784">
        <v>0</v>
      </c>
      <c r="I784">
        <v>0</v>
      </c>
      <c r="J784">
        <v>783</v>
      </c>
      <c r="K784">
        <v>77</v>
      </c>
      <c r="L784" t="s">
        <v>3782</v>
      </c>
      <c r="M784">
        <v>0</v>
      </c>
      <c r="N784">
        <v>1000</v>
      </c>
      <c r="P784">
        <v>4.9808872791596501</v>
      </c>
      <c r="Q784">
        <v>4.9808872791596599</v>
      </c>
      <c r="R784">
        <v>4.9808872791596501</v>
      </c>
      <c r="S784">
        <v>4.9808872791596501</v>
      </c>
      <c r="T784">
        <f t="shared" si="24"/>
        <v>5.6871167663466769E-15</v>
      </c>
      <c r="U784">
        <f t="shared" si="25"/>
        <v>0</v>
      </c>
    </row>
    <row r="785" spans="1:21" ht="15" x14ac:dyDescent="0.25">
      <c r="B785" s="83" t="s">
        <v>4101</v>
      </c>
      <c r="C785" s="2" t="s">
        <v>784</v>
      </c>
      <c r="D785" s="2" t="s">
        <v>1779</v>
      </c>
      <c r="E785" s="9" t="s">
        <v>2781</v>
      </c>
      <c r="F785">
        <v>0</v>
      </c>
      <c r="G785">
        <v>0</v>
      </c>
      <c r="H785">
        <v>0</v>
      </c>
      <c r="I785">
        <v>0</v>
      </c>
      <c r="J785">
        <v>784</v>
      </c>
      <c r="K785">
        <v>77</v>
      </c>
      <c r="L785" t="s">
        <v>3783</v>
      </c>
      <c r="M785">
        <v>-1000</v>
      </c>
      <c r="N785">
        <v>0.34401249975690001</v>
      </c>
      <c r="P785">
        <v>0</v>
      </c>
      <c r="Q785">
        <v>0</v>
      </c>
      <c r="R785">
        <v>0</v>
      </c>
      <c r="S785">
        <v>0</v>
      </c>
      <c r="T785">
        <f t="shared" si="24"/>
        <v>0</v>
      </c>
      <c r="U785">
        <f t="shared" si="25"/>
        <v>0</v>
      </c>
    </row>
    <row r="786" spans="1:21" ht="15" x14ac:dyDescent="0.25">
      <c r="C786" s="2" t="s">
        <v>785</v>
      </c>
      <c r="D786" s="2" t="s">
        <v>1780</v>
      </c>
      <c r="E786" s="2" t="s">
        <v>2782</v>
      </c>
      <c r="F786">
        <v>0</v>
      </c>
      <c r="G786">
        <v>0</v>
      </c>
      <c r="H786">
        <v>0</v>
      </c>
      <c r="I786">
        <v>0</v>
      </c>
      <c r="J786">
        <v>785</v>
      </c>
      <c r="K786">
        <v>77</v>
      </c>
      <c r="L786" t="s">
        <v>3784</v>
      </c>
      <c r="M786">
        <v>0</v>
      </c>
      <c r="N786">
        <v>0</v>
      </c>
      <c r="P786">
        <v>0</v>
      </c>
      <c r="Q786">
        <v>0</v>
      </c>
      <c r="R786">
        <v>0</v>
      </c>
      <c r="S786">
        <v>0</v>
      </c>
      <c r="T786">
        <f t="shared" si="24"/>
        <v>0</v>
      </c>
      <c r="U786">
        <f t="shared" si="25"/>
        <v>0</v>
      </c>
    </row>
    <row r="787" spans="1:21" ht="15" x14ac:dyDescent="0.25">
      <c r="C787" s="2" t="s">
        <v>786</v>
      </c>
      <c r="D787" s="2" t="s">
        <v>1781</v>
      </c>
      <c r="E787" s="2" t="s">
        <v>2783</v>
      </c>
      <c r="F787">
        <v>0</v>
      </c>
      <c r="G787">
        <v>0</v>
      </c>
      <c r="H787">
        <v>0</v>
      </c>
      <c r="I787">
        <v>0</v>
      </c>
      <c r="J787">
        <v>786</v>
      </c>
      <c r="K787">
        <v>78</v>
      </c>
      <c r="L787" t="s">
        <v>3785</v>
      </c>
      <c r="M787">
        <v>0</v>
      </c>
      <c r="N787">
        <v>1.3760499991284001</v>
      </c>
      <c r="P787">
        <v>0</v>
      </c>
      <c r="Q787">
        <v>0</v>
      </c>
      <c r="R787">
        <v>0</v>
      </c>
      <c r="S787">
        <v>0</v>
      </c>
      <c r="T787">
        <f t="shared" si="24"/>
        <v>0</v>
      </c>
      <c r="U787">
        <f t="shared" si="25"/>
        <v>0</v>
      </c>
    </row>
    <row r="788" spans="1:21" ht="15" x14ac:dyDescent="0.25">
      <c r="C788" s="2" t="s">
        <v>787</v>
      </c>
      <c r="D788" s="2" t="s">
        <v>1782</v>
      </c>
      <c r="E788" s="2" t="s">
        <v>2784</v>
      </c>
      <c r="F788">
        <v>0</v>
      </c>
      <c r="G788">
        <v>0</v>
      </c>
      <c r="H788">
        <v>0.30873590848856203</v>
      </c>
      <c r="I788">
        <v>0.92879094724493305</v>
      </c>
      <c r="J788">
        <v>787</v>
      </c>
      <c r="K788">
        <v>78</v>
      </c>
      <c r="L788" t="s">
        <v>3786</v>
      </c>
      <c r="M788">
        <v>0</v>
      </c>
      <c r="N788">
        <v>1.7740093964333701</v>
      </c>
      <c r="P788">
        <v>3.7946900396351499</v>
      </c>
      <c r="Q788">
        <v>3.4311917534797001</v>
      </c>
      <c r="R788">
        <v>0.79582816175206095</v>
      </c>
      <c r="S788">
        <v>0.58798219561880205</v>
      </c>
      <c r="T788">
        <f t="shared" si="24"/>
        <v>1.6365840862022154</v>
      </c>
      <c r="U788">
        <f t="shared" si="25"/>
        <v>0.2078459661332589</v>
      </c>
    </row>
    <row r="789" spans="1:21" ht="15" x14ac:dyDescent="0.25">
      <c r="A789" s="82" t="s">
        <v>4088</v>
      </c>
      <c r="C789" s="2" t="s">
        <v>788</v>
      </c>
      <c r="D789" s="2" t="s">
        <v>1783</v>
      </c>
      <c r="E789" s="9" t="s">
        <v>2785</v>
      </c>
      <c r="F789">
        <v>9.6159336431363691</v>
      </c>
      <c r="G789">
        <v>6.9032444759968703</v>
      </c>
      <c r="H789">
        <v>8.6186344297659598</v>
      </c>
      <c r="I789">
        <v>8.3900049699295796</v>
      </c>
      <c r="J789">
        <v>788</v>
      </c>
      <c r="K789">
        <v>78</v>
      </c>
      <c r="L789" t="s">
        <v>3787</v>
      </c>
      <c r="M789">
        <v>8.2937740882057405</v>
      </c>
      <c r="N789">
        <v>9.0312845677364102</v>
      </c>
      <c r="P789">
        <v>4.8769829095830399</v>
      </c>
      <c r="Q789">
        <v>1.55069494007762</v>
      </c>
      <c r="R789">
        <v>6.8512692799290598</v>
      </c>
      <c r="S789">
        <v>6.9765881712739901</v>
      </c>
      <c r="T789">
        <f t="shared" si="24"/>
        <v>2.6788706159033406</v>
      </c>
      <c r="U789">
        <f t="shared" si="25"/>
        <v>-0.12531889134493035</v>
      </c>
    </row>
    <row r="790" spans="1:21" ht="15" x14ac:dyDescent="0.25">
      <c r="B790" s="82" t="s">
        <v>4088</v>
      </c>
      <c r="C790" s="2" t="s">
        <v>789</v>
      </c>
      <c r="D790" s="2" t="s">
        <v>1784</v>
      </c>
      <c r="E790" s="9" t="s">
        <v>2786</v>
      </c>
      <c r="F790">
        <v>9.6175501071379603</v>
      </c>
      <c r="G790">
        <v>6.90524984828585</v>
      </c>
      <c r="H790">
        <v>8.6201697000419699</v>
      </c>
      <c r="I790">
        <v>8.3915161399075906</v>
      </c>
      <c r="J790">
        <v>789</v>
      </c>
      <c r="K790">
        <v>78</v>
      </c>
      <c r="L790" t="s">
        <v>3788</v>
      </c>
      <c r="M790">
        <v>8.2952940051532096</v>
      </c>
      <c r="N790">
        <v>9.3053024087378198</v>
      </c>
      <c r="P790">
        <v>4.8777137412484999</v>
      </c>
      <c r="Q790">
        <v>1.5514257717430799</v>
      </c>
      <c r="R790">
        <v>6.8520001115944096</v>
      </c>
      <c r="S790">
        <v>6.9773190029394501</v>
      </c>
      <c r="T790">
        <f t="shared" si="24"/>
        <v>2.6788706159032909</v>
      </c>
      <c r="U790">
        <f t="shared" si="25"/>
        <v>-0.12531889134504048</v>
      </c>
    </row>
    <row r="791" spans="1:21" ht="15" x14ac:dyDescent="0.25">
      <c r="C791" s="2" t="s">
        <v>790</v>
      </c>
      <c r="D791" s="2" t="s">
        <v>1785</v>
      </c>
      <c r="E791" s="9" t="s">
        <v>2787</v>
      </c>
      <c r="F791">
        <v>-9.0966866009675904</v>
      </c>
      <c r="G791">
        <v>-6.2678110552298003</v>
      </c>
      <c r="H791">
        <v>-8.4342046698891409</v>
      </c>
      <c r="I791">
        <v>-8.8333718430921007</v>
      </c>
      <c r="J791">
        <v>790</v>
      </c>
      <c r="K791">
        <v>78</v>
      </c>
      <c r="L791" t="s">
        <v>3789</v>
      </c>
      <c r="M791">
        <v>-8.8460812463715701</v>
      </c>
      <c r="N791">
        <v>-8.1151440166859192</v>
      </c>
      <c r="P791">
        <v>0.21330129110504001</v>
      </c>
      <c r="Q791">
        <v>0.21330129110504001</v>
      </c>
      <c r="R791">
        <v>0.21330129110504001</v>
      </c>
      <c r="S791">
        <v>0.21330129110504001</v>
      </c>
      <c r="T791">
        <f t="shared" si="24"/>
        <v>0</v>
      </c>
      <c r="U791">
        <f t="shared" si="25"/>
        <v>0</v>
      </c>
    </row>
    <row r="792" spans="1:21" ht="15" x14ac:dyDescent="0.25">
      <c r="C792" s="2" t="s">
        <v>791</v>
      </c>
      <c r="D792" s="2" t="s">
        <v>1786</v>
      </c>
      <c r="E792" s="2" t="s">
        <v>2788</v>
      </c>
      <c r="F792">
        <v>0</v>
      </c>
      <c r="G792">
        <v>0</v>
      </c>
      <c r="H792">
        <v>0</v>
      </c>
      <c r="I792">
        <v>0</v>
      </c>
      <c r="J792">
        <v>791</v>
      </c>
      <c r="K792">
        <v>78</v>
      </c>
      <c r="L792" t="s">
        <v>3790</v>
      </c>
      <c r="M792">
        <v>0</v>
      </c>
      <c r="N792">
        <v>0</v>
      </c>
      <c r="P792">
        <v>0</v>
      </c>
      <c r="Q792">
        <v>0</v>
      </c>
      <c r="R792">
        <v>0</v>
      </c>
      <c r="S792">
        <v>0</v>
      </c>
      <c r="T792">
        <f t="shared" si="24"/>
        <v>0</v>
      </c>
      <c r="U792">
        <f t="shared" si="25"/>
        <v>0</v>
      </c>
    </row>
    <row r="793" spans="1:21" ht="15" x14ac:dyDescent="0.25">
      <c r="C793" s="2" t="s">
        <v>792</v>
      </c>
      <c r="D793" s="2" t="s">
        <v>1787</v>
      </c>
      <c r="E793" s="9" t="s">
        <v>2789</v>
      </c>
      <c r="F793">
        <v>-0.24213327211020899</v>
      </c>
      <c r="G793">
        <v>-0.29164829792853197</v>
      </c>
      <c r="H793">
        <v>-0.22997110676840299</v>
      </c>
      <c r="I793">
        <v>-0.22636107646894699</v>
      </c>
      <c r="J793">
        <v>792</v>
      </c>
      <c r="K793">
        <v>78</v>
      </c>
      <c r="L793" t="s">
        <v>3791</v>
      </c>
      <c r="M793">
        <v>-0.24176054933559499</v>
      </c>
      <c r="N793">
        <v>-0.227671300198836</v>
      </c>
      <c r="P793">
        <v>-0.106287402327098</v>
      </c>
      <c r="Q793">
        <v>-0.106287402327098</v>
      </c>
      <c r="R793">
        <v>-0.106287402327098</v>
      </c>
      <c r="S793">
        <v>-0.106287402327098</v>
      </c>
      <c r="T793">
        <f t="shared" si="24"/>
        <v>0</v>
      </c>
      <c r="U793">
        <f t="shared" si="25"/>
        <v>0</v>
      </c>
    </row>
    <row r="794" spans="1:21" ht="15" x14ac:dyDescent="0.25">
      <c r="A794" s="82" t="s">
        <v>4089</v>
      </c>
      <c r="C794" s="2" t="s">
        <v>793</v>
      </c>
      <c r="D794" s="2" t="s">
        <v>1788</v>
      </c>
      <c r="E794" s="9" t="s">
        <v>2790</v>
      </c>
      <c r="F794">
        <v>-0.127716655408108</v>
      </c>
      <c r="G794">
        <v>-0.158443723782625</v>
      </c>
      <c r="H794">
        <v>-0.121301547453527</v>
      </c>
      <c r="I794">
        <v>-0.119397385370576</v>
      </c>
      <c r="J794">
        <v>793</v>
      </c>
      <c r="K794">
        <v>78</v>
      </c>
      <c r="L794" t="s">
        <v>3792</v>
      </c>
      <c r="M794">
        <v>-0.13165192697556499</v>
      </c>
      <c r="N794">
        <v>1.75165183037507E-2</v>
      </c>
      <c r="P794">
        <v>-5.7742739921650403E-2</v>
      </c>
      <c r="Q794">
        <v>-5.7742739921650403E-2</v>
      </c>
      <c r="R794">
        <v>-5.7742739921650403E-2</v>
      </c>
      <c r="S794">
        <v>-5.7742739921650403E-2</v>
      </c>
      <c r="T794">
        <f t="shared" si="24"/>
        <v>0</v>
      </c>
      <c r="U794">
        <f t="shared" si="25"/>
        <v>0</v>
      </c>
    </row>
    <row r="795" spans="1:21" ht="15" x14ac:dyDescent="0.25">
      <c r="B795" s="82" t="s">
        <v>4089</v>
      </c>
      <c r="C795" s="2" t="s">
        <v>794</v>
      </c>
      <c r="D795" s="2" t="s">
        <v>1789</v>
      </c>
      <c r="E795" s="2" t="s">
        <v>2791</v>
      </c>
      <c r="F795">
        <v>0</v>
      </c>
      <c r="G795">
        <v>0</v>
      </c>
      <c r="H795">
        <v>0</v>
      </c>
      <c r="I795">
        <v>0</v>
      </c>
      <c r="J795">
        <v>794</v>
      </c>
      <c r="K795">
        <v>78</v>
      </c>
      <c r="L795" t="s">
        <v>3793</v>
      </c>
      <c r="M795">
        <v>0</v>
      </c>
      <c r="N795">
        <v>0</v>
      </c>
      <c r="P795">
        <v>0</v>
      </c>
      <c r="Q795">
        <v>0</v>
      </c>
      <c r="R795">
        <v>0</v>
      </c>
      <c r="S795">
        <v>0</v>
      </c>
      <c r="T795">
        <f t="shared" si="24"/>
        <v>0</v>
      </c>
      <c r="U795">
        <f t="shared" si="25"/>
        <v>0</v>
      </c>
    </row>
    <row r="796" spans="1:21" ht="15" x14ac:dyDescent="0.25">
      <c r="C796" s="2" t="s">
        <v>795</v>
      </c>
      <c r="D796" s="2" t="s">
        <v>1790</v>
      </c>
      <c r="E796" s="9" t="s">
        <v>2792</v>
      </c>
      <c r="F796">
        <v>1.6908637001506601E-2</v>
      </c>
      <c r="G796">
        <v>2.0976719588361399E-2</v>
      </c>
      <c r="H796">
        <v>1.6059329357290202E-2</v>
      </c>
      <c r="I796">
        <v>1.5807233925102099E-2</v>
      </c>
      <c r="J796">
        <v>795</v>
      </c>
      <c r="K796">
        <v>78</v>
      </c>
      <c r="L796" t="s">
        <v>3794</v>
      </c>
      <c r="M796">
        <v>1.5898729394734801E-2</v>
      </c>
      <c r="N796">
        <v>2.0039004483237501E-2</v>
      </c>
      <c r="P796">
        <v>7.6446907121408003E-3</v>
      </c>
      <c r="Q796">
        <v>7.6446907121408003E-3</v>
      </c>
      <c r="R796">
        <v>7.6446907121408003E-3</v>
      </c>
      <c r="S796">
        <v>7.6446907121408003E-3</v>
      </c>
      <c r="T796">
        <f t="shared" si="24"/>
        <v>0</v>
      </c>
      <c r="U796">
        <f t="shared" si="25"/>
        <v>0</v>
      </c>
    </row>
    <row r="797" spans="1:21" ht="15" x14ac:dyDescent="0.25">
      <c r="C797" s="2" t="s">
        <v>796</v>
      </c>
      <c r="D797" s="2" t="s">
        <v>1791</v>
      </c>
      <c r="E797" s="9" t="s">
        <v>2793</v>
      </c>
      <c r="F797">
        <v>-1.6908637001506601E-2</v>
      </c>
      <c r="G797">
        <v>-2.0976719588361399E-2</v>
      </c>
      <c r="H797">
        <v>-1.6059329357290202E-2</v>
      </c>
      <c r="I797">
        <v>-1.5807233925102099E-2</v>
      </c>
      <c r="J797">
        <v>796</v>
      </c>
      <c r="K797">
        <v>79</v>
      </c>
      <c r="L797" t="s">
        <v>3795</v>
      </c>
      <c r="M797">
        <v>-2.0039004483237501E-2</v>
      </c>
      <c r="N797">
        <v>-1.5898729394734801E-2</v>
      </c>
      <c r="P797">
        <v>-7.6446907121408003E-3</v>
      </c>
      <c r="Q797">
        <v>-7.6446907121408003E-3</v>
      </c>
      <c r="R797">
        <v>-7.6446907121408003E-3</v>
      </c>
      <c r="S797">
        <v>-7.6446907121408003E-3</v>
      </c>
      <c r="T797">
        <f t="shared" si="24"/>
        <v>0</v>
      </c>
      <c r="U797">
        <f t="shared" si="25"/>
        <v>0</v>
      </c>
    </row>
    <row r="798" spans="1:21" ht="15" x14ac:dyDescent="0.25">
      <c r="C798" s="2" t="s">
        <v>797</v>
      </c>
      <c r="D798" s="2" t="s">
        <v>1792</v>
      </c>
      <c r="E798" s="2" t="s">
        <v>2794</v>
      </c>
      <c r="F798">
        <v>1.69086370015341E-2</v>
      </c>
      <c r="G798">
        <v>2.09767195884124E-2</v>
      </c>
      <c r="H798">
        <v>1.60593293573346E-2</v>
      </c>
      <c r="I798">
        <v>1.5807233925076901E-2</v>
      </c>
      <c r="J798">
        <v>797</v>
      </c>
      <c r="K798">
        <v>79</v>
      </c>
      <c r="L798" t="s">
        <v>3796</v>
      </c>
      <c r="M798">
        <v>1.5898729394679099E-2</v>
      </c>
      <c r="N798">
        <v>2.0039004483247001E-2</v>
      </c>
      <c r="P798">
        <v>7.6446907121794404E-3</v>
      </c>
      <c r="Q798">
        <v>7.6446907121788402E-3</v>
      </c>
      <c r="R798">
        <v>7.6446907121795298E-3</v>
      </c>
      <c r="S798">
        <v>7.6446907121795896E-3</v>
      </c>
      <c r="T798">
        <f t="shared" si="24"/>
        <v>3.7499429548527224E-16</v>
      </c>
      <c r="U798">
        <f t="shared" si="25"/>
        <v>-5.9847959921199845E-17</v>
      </c>
    </row>
    <row r="799" spans="1:21" ht="15" x14ac:dyDescent="0.25">
      <c r="C799" s="2" t="s">
        <v>798</v>
      </c>
      <c r="D799" s="2" t="s">
        <v>1793</v>
      </c>
      <c r="E799" s="2" t="s">
        <v>2795</v>
      </c>
      <c r="F799">
        <v>0</v>
      </c>
      <c r="G799">
        <v>0</v>
      </c>
      <c r="H799">
        <v>0</v>
      </c>
      <c r="I799">
        <v>0</v>
      </c>
      <c r="J799">
        <v>798</v>
      </c>
      <c r="K799">
        <v>79</v>
      </c>
      <c r="L799" t="s">
        <v>3797</v>
      </c>
      <c r="M799">
        <v>0</v>
      </c>
      <c r="N799">
        <v>0.68802499956177599</v>
      </c>
      <c r="P799">
        <v>0</v>
      </c>
      <c r="Q799">
        <v>0</v>
      </c>
      <c r="R799">
        <v>0</v>
      </c>
      <c r="S799">
        <v>0</v>
      </c>
      <c r="T799">
        <f t="shared" si="24"/>
        <v>0</v>
      </c>
      <c r="U799">
        <f t="shared" si="25"/>
        <v>0</v>
      </c>
    </row>
    <row r="800" spans="1:21" ht="15" x14ac:dyDescent="0.25">
      <c r="C800" s="10" t="s">
        <v>799</v>
      </c>
      <c r="D800" s="10" t="s">
        <v>1794</v>
      </c>
      <c r="E800" s="10" t="s">
        <v>2796</v>
      </c>
      <c r="F800">
        <v>0</v>
      </c>
      <c r="G800">
        <v>5.7033275863151802</v>
      </c>
      <c r="H800">
        <v>9.9298249693286103</v>
      </c>
      <c r="I800">
        <v>0</v>
      </c>
      <c r="J800">
        <v>799</v>
      </c>
      <c r="K800">
        <v>79</v>
      </c>
      <c r="L800" t="s">
        <v>3798</v>
      </c>
      <c r="M800">
        <v>0</v>
      </c>
      <c r="N800">
        <v>1000</v>
      </c>
      <c r="P800">
        <v>0</v>
      </c>
      <c r="Q800">
        <v>0</v>
      </c>
      <c r="R800">
        <v>1.11140760414005</v>
      </c>
      <c r="S800">
        <v>2.71452505055449</v>
      </c>
      <c r="T800">
        <f t="shared" si="24"/>
        <v>0.64167147942965497</v>
      </c>
      <c r="U800">
        <f t="shared" si="25"/>
        <v>-1.60311744641444</v>
      </c>
    </row>
    <row r="801" spans="1:21" ht="15" x14ac:dyDescent="0.25">
      <c r="C801" s="2" t="s">
        <v>800</v>
      </c>
      <c r="D801" s="2" t="s">
        <v>1795</v>
      </c>
      <c r="E801" s="2" t="s">
        <v>2797</v>
      </c>
      <c r="F801">
        <v>0.23890537936647299</v>
      </c>
      <c r="G801">
        <v>0.296384099479993</v>
      </c>
      <c r="H801">
        <v>0.226905348558672</v>
      </c>
      <c r="I801">
        <v>0.223343443783343</v>
      </c>
      <c r="J801">
        <v>800</v>
      </c>
      <c r="K801">
        <v>79</v>
      </c>
      <c r="L801" t="s">
        <v>3799</v>
      </c>
      <c r="M801">
        <v>0.22463620084434299</v>
      </c>
      <c r="N801">
        <v>0.36224120076371003</v>
      </c>
      <c r="P801">
        <v>0.108013303175583</v>
      </c>
      <c r="Q801">
        <v>0.108013303175574</v>
      </c>
      <c r="R801">
        <v>0.108013303175584</v>
      </c>
      <c r="S801">
        <v>0.108013303175585</v>
      </c>
      <c r="T801">
        <f t="shared" si="24"/>
        <v>5.5031684682099643E-15</v>
      </c>
      <c r="U801">
        <f t="shared" si="25"/>
        <v>-9.9920072216264089E-16</v>
      </c>
    </row>
    <row r="802" spans="1:21" ht="15" x14ac:dyDescent="0.25">
      <c r="C802" s="2" t="s">
        <v>801</v>
      </c>
      <c r="D802" s="2" t="s">
        <v>1796</v>
      </c>
      <c r="E802" s="9" t="s">
        <v>2798</v>
      </c>
      <c r="F802">
        <v>0</v>
      </c>
      <c r="G802">
        <v>0</v>
      </c>
      <c r="H802">
        <v>0</v>
      </c>
      <c r="I802">
        <v>0</v>
      </c>
      <c r="J802">
        <v>801</v>
      </c>
      <c r="K802">
        <v>79</v>
      </c>
      <c r="L802" t="s">
        <v>3800</v>
      </c>
      <c r="M802">
        <v>0</v>
      </c>
      <c r="N802">
        <v>0</v>
      </c>
      <c r="P802">
        <v>0</v>
      </c>
      <c r="Q802">
        <v>0</v>
      </c>
      <c r="R802">
        <v>0</v>
      </c>
      <c r="S802">
        <v>0</v>
      </c>
      <c r="T802">
        <f t="shared" si="24"/>
        <v>0</v>
      </c>
      <c r="U802">
        <f t="shared" si="25"/>
        <v>0</v>
      </c>
    </row>
    <row r="803" spans="1:21" ht="15" x14ac:dyDescent="0.25">
      <c r="C803" s="2" t="s">
        <v>802</v>
      </c>
      <c r="D803" s="2" t="s">
        <v>1797</v>
      </c>
      <c r="E803" s="2" t="s">
        <v>2799</v>
      </c>
      <c r="F803">
        <v>0</v>
      </c>
      <c r="G803">
        <v>0</v>
      </c>
      <c r="H803">
        <v>0</v>
      </c>
      <c r="I803">
        <v>0</v>
      </c>
      <c r="J803">
        <v>802</v>
      </c>
      <c r="K803">
        <v>79</v>
      </c>
      <c r="L803" t="s">
        <v>3801</v>
      </c>
      <c r="M803">
        <v>0</v>
      </c>
      <c r="N803">
        <v>0</v>
      </c>
      <c r="P803">
        <v>0</v>
      </c>
      <c r="Q803">
        <v>0</v>
      </c>
      <c r="R803">
        <v>0</v>
      </c>
      <c r="S803">
        <v>0</v>
      </c>
      <c r="T803">
        <f t="shared" si="24"/>
        <v>0</v>
      </c>
      <c r="U803">
        <f t="shared" si="25"/>
        <v>0</v>
      </c>
    </row>
    <row r="804" spans="1:21" ht="15" x14ac:dyDescent="0.25">
      <c r="C804" s="2" t="s">
        <v>803</v>
      </c>
      <c r="D804" s="2" t="s">
        <v>1798</v>
      </c>
      <c r="E804" s="2" t="s">
        <v>2800</v>
      </c>
      <c r="F804">
        <v>0</v>
      </c>
      <c r="G804">
        <v>0</v>
      </c>
      <c r="H804">
        <v>0</v>
      </c>
      <c r="I804">
        <v>0</v>
      </c>
      <c r="J804">
        <v>803</v>
      </c>
      <c r="K804">
        <v>79</v>
      </c>
      <c r="L804" t="s">
        <v>3802</v>
      </c>
      <c r="M804">
        <v>0</v>
      </c>
      <c r="N804">
        <v>0</v>
      </c>
      <c r="P804">
        <v>0</v>
      </c>
      <c r="Q804">
        <v>0</v>
      </c>
      <c r="R804">
        <v>0</v>
      </c>
      <c r="S804">
        <v>0</v>
      </c>
      <c r="T804">
        <f t="shared" si="24"/>
        <v>0</v>
      </c>
      <c r="U804">
        <f t="shared" si="25"/>
        <v>0</v>
      </c>
    </row>
    <row r="805" spans="1:21" ht="15" x14ac:dyDescent="0.25">
      <c r="C805" s="2" t="s">
        <v>804</v>
      </c>
      <c r="D805" s="2" t="s">
        <v>1799</v>
      </c>
      <c r="E805" s="9" t="s">
        <v>2801</v>
      </c>
      <c r="F805">
        <v>0</v>
      </c>
      <c r="G805">
        <v>0</v>
      </c>
      <c r="H805">
        <v>0</v>
      </c>
      <c r="I805">
        <v>0</v>
      </c>
      <c r="J805">
        <v>804</v>
      </c>
      <c r="K805">
        <v>79</v>
      </c>
      <c r="L805" t="s">
        <v>3803</v>
      </c>
      <c r="M805">
        <v>0</v>
      </c>
      <c r="N805">
        <v>1000</v>
      </c>
      <c r="P805">
        <v>0</v>
      </c>
      <c r="Q805">
        <v>0</v>
      </c>
      <c r="R805">
        <v>0</v>
      </c>
      <c r="S805">
        <v>0</v>
      </c>
      <c r="T805">
        <f t="shared" si="24"/>
        <v>0</v>
      </c>
      <c r="U805">
        <f t="shared" si="25"/>
        <v>0</v>
      </c>
    </row>
    <row r="806" spans="1:21" ht="15" x14ac:dyDescent="0.25">
      <c r="C806" s="2" t="s">
        <v>805</v>
      </c>
      <c r="D806" s="2" t="s">
        <v>1331</v>
      </c>
      <c r="E806" s="2" t="s">
        <v>2802</v>
      </c>
      <c r="F806">
        <v>0</v>
      </c>
      <c r="G806">
        <v>0</v>
      </c>
      <c r="H806">
        <v>0</v>
      </c>
      <c r="I806">
        <v>0</v>
      </c>
      <c r="J806">
        <v>805</v>
      </c>
      <c r="K806">
        <v>79</v>
      </c>
      <c r="L806" t="s">
        <v>3804</v>
      </c>
      <c r="M806">
        <v>0</v>
      </c>
      <c r="N806">
        <v>1000</v>
      </c>
      <c r="P806">
        <v>0</v>
      </c>
      <c r="Q806">
        <v>0</v>
      </c>
      <c r="R806">
        <v>0</v>
      </c>
      <c r="S806">
        <v>0</v>
      </c>
      <c r="T806">
        <f t="shared" si="24"/>
        <v>0</v>
      </c>
      <c r="U806">
        <f t="shared" si="25"/>
        <v>0</v>
      </c>
    </row>
    <row r="807" spans="1:21" ht="15" x14ac:dyDescent="0.25">
      <c r="C807" s="2" t="s">
        <v>806</v>
      </c>
      <c r="D807" s="2" t="s">
        <v>1800</v>
      </c>
      <c r="E807" s="2" t="s">
        <v>2803</v>
      </c>
      <c r="F807">
        <v>0</v>
      </c>
      <c r="G807">
        <v>0</v>
      </c>
      <c r="H807">
        <v>0</v>
      </c>
      <c r="I807">
        <v>0</v>
      </c>
      <c r="J807">
        <v>806</v>
      </c>
      <c r="K807">
        <v>80</v>
      </c>
      <c r="L807" t="s">
        <v>3805</v>
      </c>
      <c r="M807">
        <v>0</v>
      </c>
      <c r="N807">
        <v>0</v>
      </c>
      <c r="P807">
        <v>0</v>
      </c>
      <c r="Q807">
        <v>0</v>
      </c>
      <c r="R807">
        <v>0</v>
      </c>
      <c r="S807">
        <v>0</v>
      </c>
      <c r="T807">
        <f t="shared" si="24"/>
        <v>0</v>
      </c>
      <c r="U807">
        <f t="shared" si="25"/>
        <v>0</v>
      </c>
    </row>
    <row r="808" spans="1:21" ht="15" x14ac:dyDescent="0.25">
      <c r="C808" s="2" t="s">
        <v>807</v>
      </c>
      <c r="D808" s="2" t="s">
        <v>1801</v>
      </c>
      <c r="E808" s="2" t="s">
        <v>2804</v>
      </c>
      <c r="F808">
        <v>0</v>
      </c>
      <c r="G808">
        <v>0</v>
      </c>
      <c r="H808">
        <v>0</v>
      </c>
      <c r="I808">
        <v>0</v>
      </c>
      <c r="J808">
        <v>807</v>
      </c>
      <c r="K808">
        <v>80</v>
      </c>
      <c r="L808" t="s">
        <v>3806</v>
      </c>
      <c r="M808">
        <v>0</v>
      </c>
      <c r="N808">
        <v>0</v>
      </c>
      <c r="P808">
        <v>0</v>
      </c>
      <c r="Q808">
        <v>0</v>
      </c>
      <c r="R808">
        <v>0</v>
      </c>
      <c r="S808">
        <v>0</v>
      </c>
      <c r="T808">
        <f t="shared" si="24"/>
        <v>0</v>
      </c>
      <c r="U808">
        <f t="shared" si="25"/>
        <v>0</v>
      </c>
    </row>
    <row r="809" spans="1:21" ht="15" x14ac:dyDescent="0.25">
      <c r="C809" s="2" t="s">
        <v>808</v>
      </c>
      <c r="D809" s="2" t="s">
        <v>1802</v>
      </c>
      <c r="E809" s="2" t="s">
        <v>2805</v>
      </c>
      <c r="F809">
        <v>0</v>
      </c>
      <c r="G809">
        <v>0</v>
      </c>
      <c r="H809">
        <v>0</v>
      </c>
      <c r="I809">
        <v>0</v>
      </c>
      <c r="J809">
        <v>808</v>
      </c>
      <c r="K809">
        <v>80</v>
      </c>
      <c r="L809" t="s">
        <v>3807</v>
      </c>
      <c r="M809">
        <v>0</v>
      </c>
      <c r="N809">
        <v>0.19464428316978799</v>
      </c>
      <c r="P809">
        <v>1.7274682129841699E-2</v>
      </c>
      <c r="Q809">
        <v>1.7274682129840398E-2</v>
      </c>
      <c r="R809">
        <v>1.7274682129842199E-2</v>
      </c>
      <c r="S809">
        <v>1.7274682129842199E-2</v>
      </c>
      <c r="T809">
        <f t="shared" si="24"/>
        <v>9.2957225686645281E-16</v>
      </c>
      <c r="U809">
        <f t="shared" si="25"/>
        <v>0</v>
      </c>
    </row>
    <row r="810" spans="1:21" ht="15" x14ac:dyDescent="0.25">
      <c r="C810" s="2" t="s">
        <v>809</v>
      </c>
      <c r="D810" s="2" t="s">
        <v>1803</v>
      </c>
      <c r="E810" s="2" t="s">
        <v>2806</v>
      </c>
      <c r="F810">
        <v>0.156076852719918</v>
      </c>
      <c r="G810">
        <v>0.193627692962514</v>
      </c>
      <c r="H810">
        <v>0.148237234181439</v>
      </c>
      <c r="I810">
        <v>0.145910242263151</v>
      </c>
      <c r="J810">
        <v>809</v>
      </c>
      <c r="K810">
        <v>80</v>
      </c>
      <c r="L810" t="s">
        <v>3808</v>
      </c>
      <c r="M810">
        <v>0.14675480027999999</v>
      </c>
      <c r="N810">
        <v>0.51483110592574699</v>
      </c>
      <c r="P810">
        <v>8.7839758798404499E-2</v>
      </c>
      <c r="Q810">
        <v>8.7839758798397602E-2</v>
      </c>
      <c r="R810">
        <v>8.7839758798405804E-2</v>
      </c>
      <c r="S810">
        <v>8.7839758798406303E-2</v>
      </c>
      <c r="T810">
        <f t="shared" si="24"/>
        <v>4.4072629209201337E-15</v>
      </c>
      <c r="U810">
        <f t="shared" si="25"/>
        <v>-4.9960036108132044E-16</v>
      </c>
    </row>
    <row r="811" spans="1:21" ht="15" x14ac:dyDescent="0.25">
      <c r="C811" s="2" t="s">
        <v>810</v>
      </c>
      <c r="D811" s="2" t="s">
        <v>1804</v>
      </c>
      <c r="E811" s="2" t="s">
        <v>2807</v>
      </c>
      <c r="F811">
        <v>0</v>
      </c>
      <c r="G811">
        <v>0</v>
      </c>
      <c r="H811">
        <v>0</v>
      </c>
      <c r="I811">
        <v>0</v>
      </c>
      <c r="J811">
        <v>810</v>
      </c>
      <c r="K811">
        <v>80</v>
      </c>
      <c r="L811" t="s">
        <v>3809</v>
      </c>
      <c r="M811">
        <v>0</v>
      </c>
      <c r="N811">
        <v>0</v>
      </c>
      <c r="P811">
        <v>0</v>
      </c>
      <c r="Q811">
        <v>0</v>
      </c>
      <c r="R811">
        <v>0</v>
      </c>
      <c r="S811">
        <v>0</v>
      </c>
      <c r="T811">
        <f t="shared" si="24"/>
        <v>0</v>
      </c>
      <c r="U811">
        <f t="shared" si="25"/>
        <v>0</v>
      </c>
    </row>
    <row r="812" spans="1:21" ht="15" x14ac:dyDescent="0.25">
      <c r="C812" s="2" t="s">
        <v>811</v>
      </c>
      <c r="D812" s="2" t="s">
        <v>1805</v>
      </c>
      <c r="E812" s="2" t="s">
        <v>2808</v>
      </c>
      <c r="F812">
        <v>0</v>
      </c>
      <c r="G812">
        <v>0</v>
      </c>
      <c r="H812">
        <v>0</v>
      </c>
      <c r="I812">
        <v>0</v>
      </c>
      <c r="J812">
        <v>811</v>
      </c>
      <c r="K812">
        <v>80</v>
      </c>
      <c r="L812" t="s">
        <v>3810</v>
      </c>
      <c r="M812">
        <v>0</v>
      </c>
      <c r="N812">
        <v>0.34401249976670201</v>
      </c>
      <c r="P812">
        <v>0</v>
      </c>
      <c r="Q812">
        <v>0</v>
      </c>
      <c r="R812">
        <v>0</v>
      </c>
      <c r="S812">
        <v>0</v>
      </c>
      <c r="T812">
        <f t="shared" si="24"/>
        <v>0</v>
      </c>
      <c r="U812">
        <f t="shared" si="25"/>
        <v>0</v>
      </c>
    </row>
    <row r="813" spans="1:21" ht="15" x14ac:dyDescent="0.25">
      <c r="A813" s="82" t="s">
        <v>4090</v>
      </c>
      <c r="C813" s="2" t="s">
        <v>812</v>
      </c>
      <c r="D813" s="2" t="s">
        <v>1806</v>
      </c>
      <c r="E813" s="9" t="s">
        <v>2809</v>
      </c>
      <c r="F813">
        <v>-0.110808018406487</v>
      </c>
      <c r="G813">
        <v>-0.13746700419415001</v>
      </c>
      <c r="H813">
        <v>-0.105242218096123</v>
      </c>
      <c r="I813">
        <v>-0.103590151445474</v>
      </c>
      <c r="J813">
        <v>812</v>
      </c>
      <c r="K813">
        <v>80</v>
      </c>
      <c r="L813" t="s">
        <v>3811</v>
      </c>
      <c r="M813">
        <v>-0.115753197581284</v>
      </c>
      <c r="N813">
        <v>3.3415247701668697E-2</v>
      </c>
      <c r="P813">
        <v>-5.0098049209509603E-2</v>
      </c>
      <c r="Q813">
        <v>-5.0098049209509603E-2</v>
      </c>
      <c r="R813">
        <v>-5.0098049209509603E-2</v>
      </c>
      <c r="S813">
        <v>-5.0098049209509603E-2</v>
      </c>
      <c r="T813">
        <f t="shared" si="24"/>
        <v>0</v>
      </c>
      <c r="U813">
        <f t="shared" si="25"/>
        <v>0</v>
      </c>
    </row>
    <row r="814" spans="1:21" ht="15" x14ac:dyDescent="0.25">
      <c r="A814" s="82" t="s">
        <v>4091</v>
      </c>
      <c r="B814" s="82" t="s">
        <v>4090</v>
      </c>
      <c r="C814" s="2" t="s">
        <v>813</v>
      </c>
      <c r="D814" s="2" t="s">
        <v>1806</v>
      </c>
      <c r="E814" s="9" t="s">
        <v>2810</v>
      </c>
      <c r="F814">
        <v>-0.39113941122229801</v>
      </c>
      <c r="G814">
        <v>-0.48524388404518998</v>
      </c>
      <c r="H814">
        <v>-0.37149278376978101</v>
      </c>
      <c r="I814">
        <v>-0.36566118072960302</v>
      </c>
      <c r="J814">
        <v>813</v>
      </c>
      <c r="K814">
        <v>80</v>
      </c>
      <c r="L814" t="s">
        <v>3812</v>
      </c>
      <c r="M814">
        <v>-0.40570033942981398</v>
      </c>
      <c r="N814">
        <v>-0.23017270175284901</v>
      </c>
      <c r="P814">
        <v>-0.17684077807621201</v>
      </c>
      <c r="Q814">
        <v>-0.17684077807621201</v>
      </c>
      <c r="R814">
        <v>-0.17684077807621201</v>
      </c>
      <c r="S814">
        <v>-0.17684077807621201</v>
      </c>
      <c r="T814">
        <f t="shared" si="24"/>
        <v>0</v>
      </c>
      <c r="U814">
        <f t="shared" si="25"/>
        <v>0</v>
      </c>
    </row>
    <row r="815" spans="1:21" ht="15" x14ac:dyDescent="0.25">
      <c r="B815" s="82" t="s">
        <v>4091</v>
      </c>
      <c r="C815" s="2" t="s">
        <v>814</v>
      </c>
      <c r="D815" s="2" t="s">
        <v>1807</v>
      </c>
      <c r="E815" s="2" t="s">
        <v>2811</v>
      </c>
      <c r="F815">
        <v>1.5931496169750901E-2</v>
      </c>
      <c r="G815">
        <v>1.9764486501567799E-2</v>
      </c>
      <c r="H815">
        <v>1.51312695471511E-2</v>
      </c>
      <c r="I815">
        <v>1.4893742571259401E-2</v>
      </c>
      <c r="J815">
        <v>814</v>
      </c>
      <c r="K815">
        <v>80</v>
      </c>
      <c r="L815" t="s">
        <v>3813</v>
      </c>
      <c r="M815">
        <v>1.4979950568E-2</v>
      </c>
      <c r="N815">
        <v>1.51312695471672E-2</v>
      </c>
      <c r="P815">
        <v>7.2029082408574504E-3</v>
      </c>
      <c r="Q815">
        <v>7.2029082408568796E-3</v>
      </c>
      <c r="R815">
        <v>7.2029082408575302E-3</v>
      </c>
      <c r="S815">
        <v>7.2029082408575796E-3</v>
      </c>
      <c r="T815">
        <f t="shared" si="24"/>
        <v>3.5479389218743786E-16</v>
      </c>
      <c r="U815">
        <f t="shared" si="25"/>
        <v>-4.9439619065339002E-17</v>
      </c>
    </row>
    <row r="816" spans="1:21" ht="15" x14ac:dyDescent="0.25">
      <c r="C816" s="2" t="s">
        <v>815</v>
      </c>
      <c r="D816" s="2" t="s">
        <v>1808</v>
      </c>
      <c r="E816" s="9" t="s">
        <v>2812</v>
      </c>
      <c r="F816">
        <v>0</v>
      </c>
      <c r="G816">
        <v>0</v>
      </c>
      <c r="H816">
        <v>0</v>
      </c>
      <c r="I816">
        <v>0</v>
      </c>
      <c r="J816">
        <v>815</v>
      </c>
      <c r="K816">
        <v>80</v>
      </c>
      <c r="L816" t="s">
        <v>3814</v>
      </c>
      <c r="M816">
        <v>0</v>
      </c>
      <c r="N816">
        <v>0</v>
      </c>
      <c r="P816">
        <v>0</v>
      </c>
      <c r="Q816">
        <v>0</v>
      </c>
      <c r="R816">
        <v>0</v>
      </c>
      <c r="S816">
        <v>0</v>
      </c>
      <c r="T816">
        <f t="shared" si="24"/>
        <v>0</v>
      </c>
      <c r="U816">
        <f t="shared" si="25"/>
        <v>0</v>
      </c>
    </row>
    <row r="817" spans="3:21" ht="15" x14ac:dyDescent="0.25">
      <c r="C817" s="2" t="s">
        <v>816</v>
      </c>
      <c r="D817" s="2" t="s">
        <v>1809</v>
      </c>
      <c r="E817" s="9" t="s">
        <v>2813</v>
      </c>
      <c r="F817">
        <v>0</v>
      </c>
      <c r="G817">
        <v>0</v>
      </c>
      <c r="H817">
        <v>0</v>
      </c>
      <c r="I817">
        <v>0</v>
      </c>
      <c r="J817">
        <v>816</v>
      </c>
      <c r="K817">
        <v>81</v>
      </c>
      <c r="L817" t="s">
        <v>3815</v>
      </c>
      <c r="M817">
        <v>0</v>
      </c>
      <c r="N817">
        <v>0</v>
      </c>
      <c r="P817">
        <v>0</v>
      </c>
      <c r="Q817">
        <v>0</v>
      </c>
      <c r="R817">
        <v>0</v>
      </c>
      <c r="S817">
        <v>0</v>
      </c>
      <c r="T817">
        <f t="shared" si="24"/>
        <v>0</v>
      </c>
      <c r="U817">
        <f t="shared" si="25"/>
        <v>0</v>
      </c>
    </row>
    <row r="818" spans="3:21" ht="15" x14ac:dyDescent="0.25">
      <c r="C818" s="2" t="s">
        <v>817</v>
      </c>
      <c r="D818" s="2" t="s">
        <v>1810</v>
      </c>
      <c r="E818" s="2" t="s">
        <v>2814</v>
      </c>
      <c r="F818">
        <v>0</v>
      </c>
      <c r="G818">
        <v>0</v>
      </c>
      <c r="H818">
        <v>0</v>
      </c>
      <c r="I818">
        <v>0</v>
      </c>
      <c r="J818">
        <v>817</v>
      </c>
      <c r="K818">
        <v>81</v>
      </c>
      <c r="L818" t="s">
        <v>3816</v>
      </c>
      <c r="M818">
        <v>0</v>
      </c>
      <c r="N818">
        <v>0</v>
      </c>
      <c r="P818">
        <v>0</v>
      </c>
      <c r="Q818">
        <v>0</v>
      </c>
      <c r="R818">
        <v>0</v>
      </c>
      <c r="S818">
        <v>0</v>
      </c>
      <c r="T818">
        <f t="shared" si="24"/>
        <v>0</v>
      </c>
      <c r="U818">
        <f t="shared" si="25"/>
        <v>0</v>
      </c>
    </row>
    <row r="819" spans="3:21" ht="15" x14ac:dyDescent="0.25">
      <c r="C819" s="2" t="s">
        <v>818</v>
      </c>
      <c r="D819" s="2" t="s">
        <v>1811</v>
      </c>
      <c r="E819" s="9" t="s">
        <v>2815</v>
      </c>
      <c r="F819">
        <v>-0.93307870140063198</v>
      </c>
      <c r="G819">
        <v>-1.1575688896815599</v>
      </c>
      <c r="H819">
        <v>-0.88621088623222</v>
      </c>
      <c r="I819">
        <v>-0.87229936405924502</v>
      </c>
      <c r="J819">
        <v>818</v>
      </c>
      <c r="K819">
        <v>81</v>
      </c>
      <c r="L819" t="s">
        <v>3817</v>
      </c>
      <c r="M819">
        <v>-1.0493546592332501</v>
      </c>
      <c r="N819">
        <v>-0.87734840934717795</v>
      </c>
      <c r="P819">
        <v>-0.42186082062823999</v>
      </c>
      <c r="Q819">
        <v>-0.42186082062823999</v>
      </c>
      <c r="R819">
        <v>-0.42186082062823999</v>
      </c>
      <c r="S819">
        <v>-0.42186082062823999</v>
      </c>
      <c r="T819">
        <f t="shared" si="24"/>
        <v>0</v>
      </c>
      <c r="U819">
        <f t="shared" si="25"/>
        <v>0</v>
      </c>
    </row>
    <row r="820" spans="3:21" ht="15" x14ac:dyDescent="0.25">
      <c r="C820" s="2" t="s">
        <v>819</v>
      </c>
      <c r="D820" s="2" t="s">
        <v>1812</v>
      </c>
      <c r="E820" s="2" t="s">
        <v>2816</v>
      </c>
      <c r="F820">
        <v>0.30689545166207299</v>
      </c>
      <c r="G820">
        <v>0.37199173899182503</v>
      </c>
      <c r="H820">
        <v>0.29148033256979999</v>
      </c>
      <c r="I820">
        <v>0.28690474545786199</v>
      </c>
      <c r="J820">
        <v>819</v>
      </c>
      <c r="K820">
        <v>81</v>
      </c>
      <c r="L820" t="s">
        <v>3818</v>
      </c>
      <c r="M820">
        <v>0.28856540819879201</v>
      </c>
      <c r="N820">
        <v>0.302654657336348</v>
      </c>
      <c r="P820">
        <v>0.135567517127377</v>
      </c>
      <c r="Q820">
        <v>0.135567517127367</v>
      </c>
      <c r="R820">
        <v>0.13556751712737899</v>
      </c>
      <c r="S820">
        <v>0.13556751712737999</v>
      </c>
      <c r="T820">
        <f t="shared" si="24"/>
        <v>6.4239618697789746E-15</v>
      </c>
      <c r="U820">
        <f t="shared" si="25"/>
        <v>-9.9920072216264089E-16</v>
      </c>
    </row>
    <row r="821" spans="3:21" ht="15" x14ac:dyDescent="0.25">
      <c r="C821" s="2" t="s">
        <v>820</v>
      </c>
      <c r="D821" s="2" t="s">
        <v>1813</v>
      </c>
      <c r="E821" s="2" t="s">
        <v>2817</v>
      </c>
      <c r="F821">
        <v>0</v>
      </c>
      <c r="G821">
        <v>0</v>
      </c>
      <c r="H821">
        <v>0</v>
      </c>
      <c r="I821">
        <v>0</v>
      </c>
      <c r="J821">
        <v>820</v>
      </c>
      <c r="K821">
        <v>81</v>
      </c>
      <c r="L821" t="s">
        <v>3819</v>
      </c>
      <c r="M821">
        <v>0</v>
      </c>
      <c r="N821">
        <v>0</v>
      </c>
      <c r="P821">
        <v>0</v>
      </c>
      <c r="Q821">
        <v>0</v>
      </c>
      <c r="R821">
        <v>0</v>
      </c>
      <c r="S821">
        <v>0</v>
      </c>
      <c r="T821">
        <f t="shared" si="24"/>
        <v>0</v>
      </c>
      <c r="U821">
        <f t="shared" si="25"/>
        <v>0</v>
      </c>
    </row>
    <row r="822" spans="3:21" ht="15" x14ac:dyDescent="0.25">
      <c r="C822" s="2" t="s">
        <v>821</v>
      </c>
      <c r="D822" s="2" t="s">
        <v>1814</v>
      </c>
      <c r="E822" s="2" t="s">
        <v>2818</v>
      </c>
      <c r="F822">
        <v>0</v>
      </c>
      <c r="G822">
        <v>0</v>
      </c>
      <c r="H822">
        <v>0</v>
      </c>
      <c r="I822">
        <v>0</v>
      </c>
      <c r="J822">
        <v>821</v>
      </c>
      <c r="K822">
        <v>81</v>
      </c>
      <c r="L822" t="s">
        <v>3820</v>
      </c>
      <c r="M822">
        <v>0</v>
      </c>
      <c r="N822">
        <v>0</v>
      </c>
      <c r="P822">
        <v>0</v>
      </c>
      <c r="Q822">
        <v>0</v>
      </c>
      <c r="R822">
        <v>0</v>
      </c>
      <c r="S822">
        <v>0</v>
      </c>
      <c r="T822">
        <f t="shared" si="24"/>
        <v>0</v>
      </c>
      <c r="U822">
        <f t="shared" si="25"/>
        <v>0</v>
      </c>
    </row>
    <row r="823" spans="3:21" ht="15" x14ac:dyDescent="0.25">
      <c r="C823" s="2" t="s">
        <v>822</v>
      </c>
      <c r="D823" s="2" t="s">
        <v>1815</v>
      </c>
      <c r="E823" s="2" t="s">
        <v>2819</v>
      </c>
      <c r="F823">
        <v>0</v>
      </c>
      <c r="G823">
        <v>0</v>
      </c>
      <c r="H823">
        <v>0</v>
      </c>
      <c r="I823">
        <v>0</v>
      </c>
      <c r="J823">
        <v>822</v>
      </c>
      <c r="K823">
        <v>81</v>
      </c>
      <c r="L823" t="s">
        <v>3821</v>
      </c>
      <c r="M823">
        <v>0</v>
      </c>
      <c r="N823">
        <v>0</v>
      </c>
      <c r="P823">
        <v>0</v>
      </c>
      <c r="Q823">
        <v>0</v>
      </c>
      <c r="R823">
        <v>0</v>
      </c>
      <c r="S823">
        <v>0</v>
      </c>
      <c r="T823">
        <f t="shared" si="24"/>
        <v>0</v>
      </c>
      <c r="U823">
        <f t="shared" si="25"/>
        <v>0</v>
      </c>
    </row>
    <row r="824" spans="3:21" ht="15" x14ac:dyDescent="0.25">
      <c r="C824" s="2" t="s">
        <v>823</v>
      </c>
      <c r="D824" s="2" t="s">
        <v>1816</v>
      </c>
      <c r="E824" s="2" t="s">
        <v>2820</v>
      </c>
      <c r="F824">
        <v>0</v>
      </c>
      <c r="G824">
        <v>0</v>
      </c>
      <c r="H824">
        <v>0</v>
      </c>
      <c r="I824">
        <v>0</v>
      </c>
      <c r="J824">
        <v>823</v>
      </c>
      <c r="K824">
        <v>81</v>
      </c>
      <c r="L824" t="s">
        <v>3822</v>
      </c>
      <c r="M824">
        <v>0</v>
      </c>
      <c r="N824">
        <v>0</v>
      </c>
      <c r="P824">
        <v>0</v>
      </c>
      <c r="Q824">
        <v>0</v>
      </c>
      <c r="R824">
        <v>0</v>
      </c>
      <c r="S824">
        <v>0</v>
      </c>
      <c r="T824">
        <f t="shared" si="24"/>
        <v>0</v>
      </c>
      <c r="U824">
        <f t="shared" si="25"/>
        <v>0</v>
      </c>
    </row>
    <row r="825" spans="3:21" ht="15" x14ac:dyDescent="0.25">
      <c r="C825" s="2" t="s">
        <v>824</v>
      </c>
      <c r="D825" s="2" t="s">
        <v>1817</v>
      </c>
      <c r="E825" s="2" t="s">
        <v>2821</v>
      </c>
      <c r="F825">
        <v>3.49715769579899E-2</v>
      </c>
      <c r="G825">
        <v>4.3385458174173303E-2</v>
      </c>
      <c r="H825">
        <v>3.3214981932770601E-2</v>
      </c>
      <c r="I825">
        <v>3.2693581253984E-2</v>
      </c>
      <c r="J825">
        <v>824</v>
      </c>
      <c r="K825">
        <v>81</v>
      </c>
      <c r="L825" t="s">
        <v>3823</v>
      </c>
      <c r="M825">
        <v>3.288281832E-2</v>
      </c>
      <c r="N825">
        <v>3.3214981932778102E-2</v>
      </c>
      <c r="P825">
        <v>1.58112619921261E-2</v>
      </c>
      <c r="Q825">
        <v>1.58112619921249E-2</v>
      </c>
      <c r="R825">
        <v>1.5811261992126301E-2</v>
      </c>
      <c r="S825">
        <v>1.5811261992126398E-2</v>
      </c>
      <c r="T825">
        <f t="shared" si="24"/>
        <v>7.5786572535303597E-16</v>
      </c>
      <c r="U825">
        <f t="shared" si="25"/>
        <v>-9.7144514654701197E-17</v>
      </c>
    </row>
    <row r="826" spans="3:21" ht="15" x14ac:dyDescent="0.25">
      <c r="C826" s="2" t="s">
        <v>825</v>
      </c>
      <c r="D826" s="2" t="s">
        <v>1818</v>
      </c>
      <c r="E826" s="2" t="s">
        <v>2822</v>
      </c>
      <c r="F826">
        <v>0</v>
      </c>
      <c r="G826">
        <v>0</v>
      </c>
      <c r="H826">
        <v>0</v>
      </c>
      <c r="I826">
        <v>0</v>
      </c>
      <c r="J826">
        <v>825</v>
      </c>
      <c r="K826">
        <v>81</v>
      </c>
      <c r="L826" t="s">
        <v>3824</v>
      </c>
      <c r="M826">
        <v>0</v>
      </c>
      <c r="N826">
        <v>0</v>
      </c>
      <c r="P826">
        <v>0</v>
      </c>
      <c r="Q826">
        <v>0</v>
      </c>
      <c r="R826">
        <v>0</v>
      </c>
      <c r="S826">
        <v>0</v>
      </c>
      <c r="T826">
        <f t="shared" si="24"/>
        <v>0</v>
      </c>
      <c r="U826">
        <f t="shared" si="25"/>
        <v>0</v>
      </c>
    </row>
    <row r="827" spans="3:21" ht="15" x14ac:dyDescent="0.25">
      <c r="C827" s="2" t="s">
        <v>826</v>
      </c>
      <c r="D827" s="2" t="s">
        <v>1819</v>
      </c>
      <c r="E827" s="2" t="s">
        <v>2823</v>
      </c>
      <c r="F827">
        <v>0</v>
      </c>
      <c r="G827">
        <v>0</v>
      </c>
      <c r="H827">
        <v>0</v>
      </c>
      <c r="I827">
        <v>0</v>
      </c>
      <c r="J827">
        <v>826</v>
      </c>
      <c r="K827">
        <v>82</v>
      </c>
      <c r="L827" t="s">
        <v>3825</v>
      </c>
      <c r="M827">
        <v>0</v>
      </c>
      <c r="N827">
        <v>0</v>
      </c>
      <c r="P827">
        <v>0</v>
      </c>
      <c r="Q827">
        <v>0</v>
      </c>
      <c r="R827">
        <v>0</v>
      </c>
      <c r="S827">
        <v>0</v>
      </c>
      <c r="T827">
        <f t="shared" si="24"/>
        <v>0</v>
      </c>
      <c r="U827">
        <f t="shared" si="25"/>
        <v>0</v>
      </c>
    </row>
    <row r="828" spans="3:21" ht="15" x14ac:dyDescent="0.25">
      <c r="C828" s="2" t="s">
        <v>827</v>
      </c>
      <c r="D828" s="2" t="s">
        <v>1820</v>
      </c>
      <c r="E828" s="2" t="s">
        <v>2824</v>
      </c>
      <c r="F828">
        <v>0</v>
      </c>
      <c r="G828">
        <v>0</v>
      </c>
      <c r="H828">
        <v>0</v>
      </c>
      <c r="I828">
        <v>0</v>
      </c>
      <c r="J828">
        <v>827</v>
      </c>
      <c r="K828">
        <v>82</v>
      </c>
      <c r="L828" t="s">
        <v>3826</v>
      </c>
      <c r="M828">
        <v>0</v>
      </c>
      <c r="N828">
        <v>0</v>
      </c>
      <c r="P828">
        <v>0</v>
      </c>
      <c r="Q828">
        <v>0</v>
      </c>
      <c r="R828">
        <v>0</v>
      </c>
      <c r="S828">
        <v>0</v>
      </c>
      <c r="T828">
        <f t="shared" si="24"/>
        <v>0</v>
      </c>
      <c r="U828">
        <f t="shared" si="25"/>
        <v>0</v>
      </c>
    </row>
    <row r="829" spans="3:21" ht="15" x14ac:dyDescent="0.25">
      <c r="C829" s="2" t="s">
        <v>828</v>
      </c>
      <c r="D829" s="2" t="s">
        <v>1821</v>
      </c>
      <c r="E829" s="9" t="s">
        <v>2825</v>
      </c>
      <c r="F829">
        <v>0</v>
      </c>
      <c r="G829">
        <v>0</v>
      </c>
      <c r="H829">
        <v>0</v>
      </c>
      <c r="I829">
        <v>0</v>
      </c>
      <c r="J829">
        <v>828</v>
      </c>
      <c r="K829">
        <v>82</v>
      </c>
      <c r="L829" t="s">
        <v>828</v>
      </c>
      <c r="M829">
        <v>0</v>
      </c>
      <c r="N829">
        <v>0</v>
      </c>
      <c r="P829">
        <v>0</v>
      </c>
      <c r="Q829">
        <v>0</v>
      </c>
      <c r="R829">
        <v>0</v>
      </c>
      <c r="S829">
        <v>0</v>
      </c>
      <c r="T829">
        <f t="shared" si="24"/>
        <v>0</v>
      </c>
      <c r="U829">
        <f t="shared" si="25"/>
        <v>0</v>
      </c>
    </row>
    <row r="830" spans="3:21" ht="15" x14ac:dyDescent="0.25">
      <c r="C830" s="2" t="s">
        <v>829</v>
      </c>
      <c r="D830" s="2" t="s">
        <v>1822</v>
      </c>
      <c r="E830" s="9" t="s">
        <v>2826</v>
      </c>
      <c r="F830">
        <v>0</v>
      </c>
      <c r="G830">
        <v>0</v>
      </c>
      <c r="H830">
        <v>0</v>
      </c>
      <c r="I830">
        <v>0</v>
      </c>
      <c r="J830">
        <v>829</v>
      </c>
      <c r="K830">
        <v>82</v>
      </c>
      <c r="L830" t="s">
        <v>3827</v>
      </c>
      <c r="M830">
        <v>0</v>
      </c>
      <c r="N830">
        <v>0</v>
      </c>
      <c r="P830">
        <v>0</v>
      </c>
      <c r="Q830">
        <v>0</v>
      </c>
      <c r="R830">
        <v>0</v>
      </c>
      <c r="S830">
        <v>0</v>
      </c>
      <c r="T830">
        <f t="shared" si="24"/>
        <v>0</v>
      </c>
      <c r="U830">
        <f t="shared" si="25"/>
        <v>0</v>
      </c>
    </row>
    <row r="831" spans="3:21" ht="15" x14ac:dyDescent="0.25">
      <c r="C831" s="2" t="s">
        <v>830</v>
      </c>
      <c r="D831" s="2" t="s">
        <v>1823</v>
      </c>
      <c r="E831" s="2" t="s">
        <v>2827</v>
      </c>
      <c r="F831">
        <v>0</v>
      </c>
      <c r="G831">
        <v>0</v>
      </c>
      <c r="H831">
        <v>0</v>
      </c>
      <c r="I831">
        <v>0</v>
      </c>
      <c r="J831">
        <v>830</v>
      </c>
      <c r="K831">
        <v>82</v>
      </c>
      <c r="L831" t="s">
        <v>3828</v>
      </c>
      <c r="M831">
        <v>0</v>
      </c>
      <c r="N831">
        <v>0</v>
      </c>
      <c r="P831">
        <v>0</v>
      </c>
      <c r="Q831">
        <v>0</v>
      </c>
      <c r="R831">
        <v>0</v>
      </c>
      <c r="S831">
        <v>0</v>
      </c>
      <c r="T831">
        <f t="shared" si="24"/>
        <v>0</v>
      </c>
      <c r="U831">
        <f t="shared" si="25"/>
        <v>0</v>
      </c>
    </row>
    <row r="832" spans="3:21" ht="15" x14ac:dyDescent="0.25">
      <c r="C832" s="5" t="s">
        <v>831</v>
      </c>
      <c r="D832" s="2" t="s">
        <v>1824</v>
      </c>
      <c r="E832" s="9" t="s">
        <v>2828</v>
      </c>
      <c r="F832">
        <v>-8.4838455212889102E-2</v>
      </c>
      <c r="G832">
        <v>-0.105249907792881</v>
      </c>
      <c r="H832">
        <v>-8.0577085799859602E-2</v>
      </c>
      <c r="I832">
        <v>-7.9312206375448099E-2</v>
      </c>
      <c r="J832">
        <v>831</v>
      </c>
      <c r="K832">
        <v>82</v>
      </c>
      <c r="L832" t="s">
        <v>3829</v>
      </c>
      <c r="M832">
        <v>-8.0577085799859602E-2</v>
      </c>
      <c r="N832">
        <v>-7.9771281480020703E-2</v>
      </c>
      <c r="P832">
        <v>-3.8356950388333602E-2</v>
      </c>
      <c r="Q832">
        <v>-3.8356950388333602E-2</v>
      </c>
      <c r="R832">
        <v>-3.8356950388333602E-2</v>
      </c>
      <c r="S832">
        <v>-3.8356950388333602E-2</v>
      </c>
      <c r="T832">
        <f t="shared" si="24"/>
        <v>0</v>
      </c>
      <c r="U832">
        <f t="shared" si="25"/>
        <v>0</v>
      </c>
    </row>
    <row r="833" spans="3:21" ht="15" x14ac:dyDescent="0.25">
      <c r="C833" s="2" t="s">
        <v>832</v>
      </c>
      <c r="D833" s="2" t="s">
        <v>1824</v>
      </c>
      <c r="E833" s="9" t="s">
        <v>2829</v>
      </c>
      <c r="F833">
        <v>0</v>
      </c>
      <c r="G833">
        <v>-8.7402994267904398E-3</v>
      </c>
      <c r="H833">
        <v>0</v>
      </c>
      <c r="I833">
        <v>0</v>
      </c>
      <c r="J833">
        <v>832</v>
      </c>
      <c r="K833">
        <v>82</v>
      </c>
      <c r="L833" t="s">
        <v>3830</v>
      </c>
      <c r="M833">
        <v>0</v>
      </c>
      <c r="N833">
        <v>0</v>
      </c>
      <c r="P833">
        <v>-3.1852876503535299E-3</v>
      </c>
      <c r="Q833">
        <v>-3.1852876503535299E-3</v>
      </c>
      <c r="R833">
        <v>-3.1852876503535299E-3</v>
      </c>
      <c r="S833">
        <v>-3.1852876503535299E-3</v>
      </c>
      <c r="T833">
        <f t="shared" si="24"/>
        <v>0</v>
      </c>
      <c r="U833">
        <f t="shared" si="25"/>
        <v>0</v>
      </c>
    </row>
    <row r="834" spans="3:21" ht="15" x14ac:dyDescent="0.25">
      <c r="C834" s="2" t="s">
        <v>833</v>
      </c>
      <c r="D834" s="2" t="s">
        <v>1825</v>
      </c>
      <c r="E834" s="2" t="s">
        <v>2830</v>
      </c>
      <c r="F834">
        <v>0</v>
      </c>
      <c r="G834">
        <v>0</v>
      </c>
      <c r="H834">
        <v>0</v>
      </c>
      <c r="I834">
        <v>0</v>
      </c>
      <c r="J834">
        <v>833</v>
      </c>
      <c r="K834">
        <v>82</v>
      </c>
      <c r="L834" t="s">
        <v>3831</v>
      </c>
      <c r="M834">
        <v>0</v>
      </c>
      <c r="N834">
        <v>0</v>
      </c>
      <c r="P834">
        <v>0</v>
      </c>
      <c r="Q834">
        <v>0</v>
      </c>
      <c r="R834">
        <v>0</v>
      </c>
      <c r="S834">
        <v>0</v>
      </c>
      <c r="T834">
        <f t="shared" si="24"/>
        <v>0</v>
      </c>
      <c r="U834">
        <f t="shared" si="25"/>
        <v>0</v>
      </c>
    </row>
    <row r="835" spans="3:21" ht="15" x14ac:dyDescent="0.25">
      <c r="C835" s="2" t="s">
        <v>834</v>
      </c>
      <c r="D835" s="2" t="s">
        <v>1826</v>
      </c>
      <c r="E835" s="2" t="s">
        <v>2831</v>
      </c>
      <c r="F835">
        <v>2.7780674027496899E-2</v>
      </c>
      <c r="G835">
        <v>3.44644816136878E-2</v>
      </c>
      <c r="H835">
        <v>2.63852724460195E-2</v>
      </c>
      <c r="I835">
        <v>2.5971082879661499E-2</v>
      </c>
      <c r="J835">
        <v>834</v>
      </c>
      <c r="K835">
        <v>82</v>
      </c>
      <c r="L835" t="s">
        <v>3832</v>
      </c>
      <c r="M835">
        <v>2.61214087643428E-2</v>
      </c>
      <c r="N835">
        <v>2.6385272446020801E-2</v>
      </c>
      <c r="P835">
        <v>1.2560128926821301E-2</v>
      </c>
      <c r="Q835">
        <v>1.25601289268203E-2</v>
      </c>
      <c r="R835">
        <v>1.25601289268215E-2</v>
      </c>
      <c r="S835">
        <v>1.2560128926821601E-2</v>
      </c>
      <c r="T835">
        <f t="shared" ref="T835:T898" si="26">STDEV(P835:R835)</f>
        <v>6.4325969816712407E-16</v>
      </c>
      <c r="U835">
        <f t="shared" ref="U835:U898" si="27">R835-S835</f>
        <v>-1.0061396160665481E-16</v>
      </c>
    </row>
    <row r="836" spans="3:21" ht="15" x14ac:dyDescent="0.25">
      <c r="C836" s="2" t="s">
        <v>835</v>
      </c>
      <c r="D836" s="2" t="s">
        <v>1827</v>
      </c>
      <c r="E836" s="2" t="s">
        <v>2832</v>
      </c>
      <c r="F836">
        <v>0</v>
      </c>
      <c r="G836">
        <v>0</v>
      </c>
      <c r="H836">
        <v>0</v>
      </c>
      <c r="I836">
        <v>0</v>
      </c>
      <c r="J836">
        <v>835</v>
      </c>
      <c r="K836">
        <v>82</v>
      </c>
      <c r="L836" t="s">
        <v>3833</v>
      </c>
      <c r="M836">
        <v>0</v>
      </c>
      <c r="N836">
        <v>0</v>
      </c>
      <c r="P836">
        <v>0</v>
      </c>
      <c r="Q836">
        <v>0</v>
      </c>
      <c r="R836">
        <v>0</v>
      </c>
      <c r="S836">
        <v>0</v>
      </c>
      <c r="T836">
        <f t="shared" si="26"/>
        <v>0</v>
      </c>
      <c r="U836">
        <f t="shared" si="27"/>
        <v>0</v>
      </c>
    </row>
    <row r="837" spans="3:21" ht="15" x14ac:dyDescent="0.25">
      <c r="C837" s="2" t="s">
        <v>836</v>
      </c>
      <c r="D837" s="2" t="s">
        <v>1828</v>
      </c>
      <c r="E837" s="2" t="s">
        <v>2833</v>
      </c>
      <c r="F837">
        <v>0</v>
      </c>
      <c r="G837">
        <v>0</v>
      </c>
      <c r="H837">
        <v>0</v>
      </c>
      <c r="I837">
        <v>0</v>
      </c>
      <c r="J837">
        <v>836</v>
      </c>
      <c r="K837">
        <v>83</v>
      </c>
      <c r="L837" t="s">
        <v>3834</v>
      </c>
      <c r="M837">
        <v>0</v>
      </c>
      <c r="N837">
        <v>0</v>
      </c>
      <c r="P837">
        <v>0</v>
      </c>
      <c r="Q837">
        <v>0</v>
      </c>
      <c r="R837">
        <v>0</v>
      </c>
      <c r="S837">
        <v>0</v>
      </c>
      <c r="T837">
        <f t="shared" si="26"/>
        <v>0</v>
      </c>
      <c r="U837">
        <f t="shared" si="27"/>
        <v>0</v>
      </c>
    </row>
    <row r="838" spans="3:21" ht="15" x14ac:dyDescent="0.25">
      <c r="C838" s="2" t="s">
        <v>837</v>
      </c>
      <c r="D838" s="2" t="s">
        <v>1829</v>
      </c>
      <c r="E838" s="2" t="s">
        <v>2834</v>
      </c>
      <c r="F838">
        <v>0</v>
      </c>
      <c r="G838">
        <v>0</v>
      </c>
      <c r="H838">
        <v>0</v>
      </c>
      <c r="I838">
        <v>0</v>
      </c>
      <c r="J838">
        <v>837</v>
      </c>
      <c r="K838">
        <v>83</v>
      </c>
      <c r="L838" t="s">
        <v>3835</v>
      </c>
      <c r="M838">
        <v>0</v>
      </c>
      <c r="N838">
        <v>0</v>
      </c>
      <c r="P838">
        <v>0</v>
      </c>
      <c r="Q838">
        <v>0</v>
      </c>
      <c r="R838">
        <v>0</v>
      </c>
      <c r="S838">
        <v>0</v>
      </c>
      <c r="T838">
        <f t="shared" si="26"/>
        <v>0</v>
      </c>
      <c r="U838">
        <f t="shared" si="27"/>
        <v>0</v>
      </c>
    </row>
    <row r="839" spans="3:21" ht="15" x14ac:dyDescent="0.25">
      <c r="C839" s="2" t="s">
        <v>838</v>
      </c>
      <c r="D839" s="2" t="s">
        <v>1830</v>
      </c>
      <c r="E839" s="2" t="s">
        <v>2835</v>
      </c>
      <c r="F839">
        <v>0</v>
      </c>
      <c r="G839">
        <v>0</v>
      </c>
      <c r="H839">
        <v>0</v>
      </c>
      <c r="I839">
        <v>0</v>
      </c>
      <c r="J839">
        <v>838</v>
      </c>
      <c r="K839">
        <v>83</v>
      </c>
      <c r="L839" t="s">
        <v>3836</v>
      </c>
      <c r="M839">
        <v>0</v>
      </c>
      <c r="N839">
        <v>0</v>
      </c>
      <c r="P839">
        <v>0</v>
      </c>
      <c r="Q839">
        <v>0</v>
      </c>
      <c r="R839">
        <v>0</v>
      </c>
      <c r="S839">
        <v>0</v>
      </c>
      <c r="T839">
        <f t="shared" si="26"/>
        <v>0</v>
      </c>
      <c r="U839">
        <f t="shared" si="27"/>
        <v>0</v>
      </c>
    </row>
    <row r="840" spans="3:21" ht="15" x14ac:dyDescent="0.25">
      <c r="C840" s="2" t="s">
        <v>839</v>
      </c>
      <c r="D840" s="2" t="s">
        <v>1831</v>
      </c>
      <c r="E840" s="2" t="s">
        <v>2836</v>
      </c>
      <c r="F840">
        <v>0</v>
      </c>
      <c r="G840">
        <v>0</v>
      </c>
      <c r="H840">
        <v>0</v>
      </c>
      <c r="I840">
        <v>0</v>
      </c>
      <c r="J840">
        <v>839</v>
      </c>
      <c r="K840">
        <v>83</v>
      </c>
      <c r="L840" t="s">
        <v>3837</v>
      </c>
      <c r="M840">
        <v>0</v>
      </c>
      <c r="N840">
        <v>0</v>
      </c>
      <c r="P840">
        <v>0</v>
      </c>
      <c r="Q840">
        <v>0</v>
      </c>
      <c r="R840">
        <v>0</v>
      </c>
      <c r="S840">
        <v>0</v>
      </c>
      <c r="T840">
        <f t="shared" si="26"/>
        <v>0</v>
      </c>
      <c r="U840">
        <f t="shared" si="27"/>
        <v>0</v>
      </c>
    </row>
    <row r="841" spans="3:21" ht="15" x14ac:dyDescent="0.25">
      <c r="C841" s="2" t="s">
        <v>840</v>
      </c>
      <c r="D841" s="2" t="s">
        <v>1832</v>
      </c>
      <c r="E841" s="9" t="s">
        <v>2837</v>
      </c>
      <c r="F841">
        <v>0</v>
      </c>
      <c r="G841">
        <v>0</v>
      </c>
      <c r="H841">
        <v>0</v>
      </c>
      <c r="I841">
        <v>0</v>
      </c>
      <c r="J841">
        <v>840</v>
      </c>
      <c r="K841">
        <v>83</v>
      </c>
      <c r="L841" t="s">
        <v>3838</v>
      </c>
      <c r="M841">
        <v>0</v>
      </c>
      <c r="N841">
        <v>0</v>
      </c>
      <c r="P841">
        <v>0</v>
      </c>
      <c r="Q841">
        <v>0</v>
      </c>
      <c r="R841">
        <v>0</v>
      </c>
      <c r="S841">
        <v>0</v>
      </c>
      <c r="T841">
        <f t="shared" si="26"/>
        <v>0</v>
      </c>
      <c r="U841">
        <f t="shared" si="27"/>
        <v>0</v>
      </c>
    </row>
    <row r="842" spans="3:21" ht="15" x14ac:dyDescent="0.25">
      <c r="C842" s="2" t="s">
        <v>841</v>
      </c>
      <c r="D842" s="2" t="s">
        <v>1833</v>
      </c>
      <c r="E842" s="2" t="s">
        <v>2838</v>
      </c>
      <c r="F842">
        <v>0</v>
      </c>
      <c r="G842">
        <v>0</v>
      </c>
      <c r="H842">
        <v>0</v>
      </c>
      <c r="I842">
        <v>0</v>
      </c>
      <c r="J842">
        <v>841</v>
      </c>
      <c r="K842">
        <v>83</v>
      </c>
      <c r="L842" t="s">
        <v>3839</v>
      </c>
      <c r="M842">
        <v>0</v>
      </c>
      <c r="N842">
        <v>0</v>
      </c>
      <c r="P842">
        <v>0</v>
      </c>
      <c r="Q842">
        <v>0</v>
      </c>
      <c r="R842">
        <v>0</v>
      </c>
      <c r="S842">
        <v>0</v>
      </c>
      <c r="T842">
        <f t="shared" si="26"/>
        <v>0</v>
      </c>
      <c r="U842">
        <f t="shared" si="27"/>
        <v>0</v>
      </c>
    </row>
    <row r="843" spans="3:21" ht="15" x14ac:dyDescent="0.25">
      <c r="C843" s="2" t="s">
        <v>842</v>
      </c>
      <c r="D843" s="2" t="s">
        <v>1834</v>
      </c>
      <c r="E843" s="2" t="s">
        <v>2839</v>
      </c>
      <c r="F843">
        <v>2.7780674027496899E-2</v>
      </c>
      <c r="G843">
        <v>3.44644816136878E-2</v>
      </c>
      <c r="H843">
        <v>2.63852724460195E-2</v>
      </c>
      <c r="I843">
        <v>2.5971082879661499E-2</v>
      </c>
      <c r="J843">
        <v>842</v>
      </c>
      <c r="K843">
        <v>83</v>
      </c>
      <c r="L843" t="s">
        <v>3840</v>
      </c>
      <c r="M843">
        <v>2.61214087643428E-2</v>
      </c>
      <c r="N843">
        <v>2.6385272446020801E-2</v>
      </c>
      <c r="P843">
        <v>1.2560128926821301E-2</v>
      </c>
      <c r="Q843">
        <v>1.25601289268203E-2</v>
      </c>
      <c r="R843">
        <v>1.25601289268215E-2</v>
      </c>
      <c r="S843">
        <v>1.2560128926821601E-2</v>
      </c>
      <c r="T843">
        <f t="shared" si="26"/>
        <v>6.4325969816712407E-16</v>
      </c>
      <c r="U843">
        <f t="shared" si="27"/>
        <v>-1.0061396160665481E-16</v>
      </c>
    </row>
    <row r="844" spans="3:21" ht="15" x14ac:dyDescent="0.25">
      <c r="C844" s="2" t="s">
        <v>843</v>
      </c>
      <c r="D844" s="2" t="s">
        <v>1835</v>
      </c>
      <c r="E844" s="2" t="s">
        <v>2840</v>
      </c>
      <c r="F844">
        <v>7.2469985056528005E-2</v>
      </c>
      <c r="G844">
        <v>8.9905682815787993E-2</v>
      </c>
      <c r="H844">
        <v>6.8829874249373604E-2</v>
      </c>
      <c r="I844">
        <v>6.7749399684399803E-2</v>
      </c>
      <c r="J844">
        <v>843</v>
      </c>
      <c r="K844">
        <v>83</v>
      </c>
      <c r="L844" t="s">
        <v>3841</v>
      </c>
      <c r="M844">
        <v>6.8141546923364604E-2</v>
      </c>
      <c r="N844">
        <v>7.4351959556278893E-2</v>
      </c>
      <c r="P844">
        <v>3.27649485658221E-2</v>
      </c>
      <c r="Q844">
        <v>3.2764948565819497E-2</v>
      </c>
      <c r="R844">
        <v>3.2764948565822502E-2</v>
      </c>
      <c r="S844">
        <v>3.2764948565822703E-2</v>
      </c>
      <c r="T844">
        <f t="shared" si="26"/>
        <v>1.6309574540173436E-15</v>
      </c>
      <c r="U844">
        <f t="shared" si="27"/>
        <v>-2.0122792321330962E-16</v>
      </c>
    </row>
    <row r="845" spans="3:21" ht="15" x14ac:dyDescent="0.25">
      <c r="C845" s="2" t="s">
        <v>844</v>
      </c>
      <c r="D845" s="2" t="s">
        <v>1836</v>
      </c>
      <c r="E845" s="2" t="s">
        <v>2841</v>
      </c>
      <c r="F845">
        <v>2.7780674027496899E-2</v>
      </c>
      <c r="G845">
        <v>3.44644816136878E-2</v>
      </c>
      <c r="H845">
        <v>2.63852724460195E-2</v>
      </c>
      <c r="I845">
        <v>2.5971082879661499E-2</v>
      </c>
      <c r="J845">
        <v>844</v>
      </c>
      <c r="K845">
        <v>83</v>
      </c>
      <c r="L845" t="s">
        <v>3842</v>
      </c>
      <c r="M845">
        <v>2.61214087643428E-2</v>
      </c>
      <c r="N845">
        <v>2.6385272446020801E-2</v>
      </c>
      <c r="P845">
        <v>1.2560128926821301E-2</v>
      </c>
      <c r="Q845">
        <v>1.25601289268203E-2</v>
      </c>
      <c r="R845">
        <v>1.25601289268215E-2</v>
      </c>
      <c r="S845">
        <v>1.2560128926821601E-2</v>
      </c>
      <c r="T845">
        <f t="shared" si="26"/>
        <v>6.4325969816712407E-16</v>
      </c>
      <c r="U845">
        <f t="shared" si="27"/>
        <v>-1.0061396160665481E-16</v>
      </c>
    </row>
    <row r="846" spans="3:21" ht="15" x14ac:dyDescent="0.25">
      <c r="C846" s="2" t="s">
        <v>845</v>
      </c>
      <c r="D846" s="2" t="s">
        <v>1837</v>
      </c>
      <c r="E846" s="2" t="s">
        <v>2842</v>
      </c>
      <c r="F846">
        <v>2.7780674027496899E-2</v>
      </c>
      <c r="G846">
        <v>3.44644816136878E-2</v>
      </c>
      <c r="H846">
        <v>2.63852724460195E-2</v>
      </c>
      <c r="I846">
        <v>2.5971082879661499E-2</v>
      </c>
      <c r="J846">
        <v>845</v>
      </c>
      <c r="K846">
        <v>83</v>
      </c>
      <c r="L846" t="s">
        <v>3843</v>
      </c>
      <c r="M846">
        <v>2.61214087643428E-2</v>
      </c>
      <c r="N846">
        <v>2.6385272446020801E-2</v>
      </c>
      <c r="P846">
        <v>1.2560128926821301E-2</v>
      </c>
      <c r="Q846">
        <v>1.25601289268203E-2</v>
      </c>
      <c r="R846">
        <v>1.25601289268215E-2</v>
      </c>
      <c r="S846">
        <v>1.2560128926821601E-2</v>
      </c>
      <c r="T846">
        <f t="shared" si="26"/>
        <v>6.4325969816712407E-16</v>
      </c>
      <c r="U846">
        <f t="shared" si="27"/>
        <v>-1.0061396160665481E-16</v>
      </c>
    </row>
    <row r="847" spans="3:21" ht="15" x14ac:dyDescent="0.25">
      <c r="C847" s="2" t="s">
        <v>846</v>
      </c>
      <c r="D847" s="2" t="s">
        <v>1838</v>
      </c>
      <c r="E847" s="2" t="s">
        <v>2843</v>
      </c>
      <c r="F847">
        <v>2.7780674027496899E-2</v>
      </c>
      <c r="G847">
        <v>3.44644816136878E-2</v>
      </c>
      <c r="H847">
        <v>2.63852724460195E-2</v>
      </c>
      <c r="I847">
        <v>2.5971082879661499E-2</v>
      </c>
      <c r="J847">
        <v>846</v>
      </c>
      <c r="K847">
        <v>84</v>
      </c>
      <c r="L847" t="s">
        <v>3844</v>
      </c>
      <c r="M847">
        <v>2.61214087643428E-2</v>
      </c>
      <c r="N847">
        <v>2.6385272446020801E-2</v>
      </c>
      <c r="P847">
        <v>1.2560128926821301E-2</v>
      </c>
      <c r="Q847">
        <v>1.25601289268203E-2</v>
      </c>
      <c r="R847">
        <v>1.25601289268215E-2</v>
      </c>
      <c r="S847">
        <v>1.2560128926821601E-2</v>
      </c>
      <c r="T847">
        <f t="shared" si="26"/>
        <v>6.4325969816712407E-16</v>
      </c>
      <c r="U847">
        <f t="shared" si="27"/>
        <v>-1.0061396160665481E-16</v>
      </c>
    </row>
    <row r="848" spans="3:21" ht="15" x14ac:dyDescent="0.25">
      <c r="C848" s="2" t="s">
        <v>847</v>
      </c>
      <c r="D848" s="2" t="s">
        <v>1839</v>
      </c>
      <c r="E848" s="2" t="s">
        <v>2844</v>
      </c>
      <c r="F848">
        <v>2.7780674027496899E-2</v>
      </c>
      <c r="G848">
        <v>3.44644816136878E-2</v>
      </c>
      <c r="H848">
        <v>2.63852724460195E-2</v>
      </c>
      <c r="I848">
        <v>2.5971082879661499E-2</v>
      </c>
      <c r="J848">
        <v>847</v>
      </c>
      <c r="K848">
        <v>84</v>
      </c>
      <c r="L848" t="s">
        <v>3845</v>
      </c>
      <c r="M848">
        <v>2.61214087643428E-2</v>
      </c>
      <c r="N848">
        <v>2.6385272446020801E-2</v>
      </c>
      <c r="P848">
        <v>1.2560128926821301E-2</v>
      </c>
      <c r="Q848">
        <v>1.25601289268203E-2</v>
      </c>
      <c r="R848">
        <v>1.25601289268215E-2</v>
      </c>
      <c r="S848">
        <v>1.2560128926821601E-2</v>
      </c>
      <c r="T848">
        <f t="shared" si="26"/>
        <v>6.4325969816712407E-16</v>
      </c>
      <c r="U848">
        <f t="shared" si="27"/>
        <v>-1.0061396160665481E-16</v>
      </c>
    </row>
    <row r="849" spans="3:21" ht="15" x14ac:dyDescent="0.25">
      <c r="C849" s="2" t="s">
        <v>848</v>
      </c>
      <c r="D849" s="2" t="s">
        <v>1840</v>
      </c>
      <c r="E849" s="2" t="s">
        <v>2845</v>
      </c>
      <c r="F849">
        <v>2.7780674027496899E-2</v>
      </c>
      <c r="G849">
        <v>3.44644816136878E-2</v>
      </c>
      <c r="H849">
        <v>2.63852724460195E-2</v>
      </c>
      <c r="I849">
        <v>2.5971082879661499E-2</v>
      </c>
      <c r="J849">
        <v>848</v>
      </c>
      <c r="K849">
        <v>84</v>
      </c>
      <c r="L849" t="s">
        <v>3846</v>
      </c>
      <c r="M849">
        <v>2.61214087643428E-2</v>
      </c>
      <c r="N849">
        <v>2.8191546308662999E-2</v>
      </c>
      <c r="P849">
        <v>1.2560128926821301E-2</v>
      </c>
      <c r="Q849">
        <v>1.25601289268203E-2</v>
      </c>
      <c r="R849">
        <v>1.25601289268215E-2</v>
      </c>
      <c r="S849">
        <v>1.2560128926821601E-2</v>
      </c>
      <c r="T849">
        <f t="shared" si="26"/>
        <v>6.4325969816712407E-16</v>
      </c>
      <c r="U849">
        <f t="shared" si="27"/>
        <v>-1.0061396160665481E-16</v>
      </c>
    </row>
    <row r="850" spans="3:21" ht="15" x14ac:dyDescent="0.25">
      <c r="C850" s="2" t="s">
        <v>849</v>
      </c>
      <c r="D850" s="2" t="s">
        <v>1841</v>
      </c>
      <c r="E850" s="2" t="s">
        <v>2846</v>
      </c>
      <c r="F850">
        <v>0</v>
      </c>
      <c r="G850">
        <v>0</v>
      </c>
      <c r="H850">
        <v>0</v>
      </c>
      <c r="I850">
        <v>0</v>
      </c>
      <c r="J850">
        <v>849</v>
      </c>
      <c r="K850">
        <v>84</v>
      </c>
      <c r="L850" t="s">
        <v>3847</v>
      </c>
      <c r="M850">
        <v>0</v>
      </c>
      <c r="N850">
        <v>0</v>
      </c>
      <c r="P850">
        <v>0</v>
      </c>
      <c r="Q850">
        <v>0</v>
      </c>
      <c r="R850">
        <v>0</v>
      </c>
      <c r="S850">
        <v>0</v>
      </c>
      <c r="T850">
        <f t="shared" si="26"/>
        <v>0</v>
      </c>
      <c r="U850">
        <f t="shared" si="27"/>
        <v>0</v>
      </c>
    </row>
    <row r="851" spans="3:21" ht="15" x14ac:dyDescent="0.25">
      <c r="C851" s="2" t="s">
        <v>850</v>
      </c>
      <c r="D851" s="2" t="s">
        <v>1842</v>
      </c>
      <c r="E851" s="2" t="s">
        <v>2847</v>
      </c>
      <c r="F851">
        <v>0</v>
      </c>
      <c r="G851">
        <v>0</v>
      </c>
      <c r="H851">
        <v>0</v>
      </c>
      <c r="I851">
        <v>0</v>
      </c>
      <c r="J851">
        <v>850</v>
      </c>
      <c r="K851">
        <v>84</v>
      </c>
      <c r="L851" t="s">
        <v>3848</v>
      </c>
      <c r="M851">
        <v>0</v>
      </c>
      <c r="N851">
        <v>0</v>
      </c>
      <c r="P851">
        <v>0</v>
      </c>
      <c r="Q851">
        <v>0</v>
      </c>
      <c r="R851">
        <v>0</v>
      </c>
      <c r="S851">
        <v>0</v>
      </c>
      <c r="T851">
        <f t="shared" si="26"/>
        <v>0</v>
      </c>
      <c r="U851">
        <f t="shared" si="27"/>
        <v>0</v>
      </c>
    </row>
    <row r="852" spans="3:21" ht="15" x14ac:dyDescent="0.25">
      <c r="C852" s="2" t="s">
        <v>851</v>
      </c>
      <c r="D852" s="2" t="s">
        <v>1843</v>
      </c>
      <c r="E852" s="9" t="s">
        <v>2848</v>
      </c>
      <c r="F852">
        <v>8.4543185007532901E-3</v>
      </c>
      <c r="G852">
        <v>1.04883597941807E-2</v>
      </c>
      <c r="H852">
        <v>8.0296646787019199E-3</v>
      </c>
      <c r="I852">
        <v>7.9036169624941994E-3</v>
      </c>
      <c r="J852">
        <v>851</v>
      </c>
      <c r="K852">
        <v>84</v>
      </c>
      <c r="L852" t="s">
        <v>3849</v>
      </c>
      <c r="M852">
        <v>7.9493646973105604E-3</v>
      </c>
      <c r="N852">
        <v>1.0019502241675599E-2</v>
      </c>
      <c r="P852">
        <v>3.8223453560704002E-3</v>
      </c>
      <c r="Q852">
        <v>3.8223453560704002E-3</v>
      </c>
      <c r="R852">
        <v>3.8223453560704002E-3</v>
      </c>
      <c r="S852">
        <v>3.8223453560704002E-3</v>
      </c>
      <c r="T852">
        <f t="shared" si="26"/>
        <v>0</v>
      </c>
      <c r="U852">
        <f t="shared" si="27"/>
        <v>0</v>
      </c>
    </row>
    <row r="853" spans="3:21" ht="15" x14ac:dyDescent="0.25">
      <c r="C853" s="2" t="s">
        <v>852</v>
      </c>
      <c r="D853" s="2" t="s">
        <v>1844</v>
      </c>
      <c r="E853" s="9" t="s">
        <v>2849</v>
      </c>
      <c r="F853">
        <v>0</v>
      </c>
      <c r="G853">
        <v>0</v>
      </c>
      <c r="H853">
        <v>0</v>
      </c>
      <c r="I853">
        <v>0</v>
      </c>
      <c r="J853">
        <v>852</v>
      </c>
      <c r="K853">
        <v>84</v>
      </c>
      <c r="L853" t="s">
        <v>3850</v>
      </c>
      <c r="M853">
        <v>0</v>
      </c>
      <c r="N853">
        <v>0</v>
      </c>
      <c r="P853">
        <v>0</v>
      </c>
      <c r="Q853">
        <v>0</v>
      </c>
      <c r="R853">
        <v>0</v>
      </c>
      <c r="S853">
        <v>0</v>
      </c>
      <c r="T853">
        <f t="shared" si="26"/>
        <v>0</v>
      </c>
      <c r="U853">
        <f t="shared" si="27"/>
        <v>0</v>
      </c>
    </row>
    <row r="854" spans="3:21" ht="15" x14ac:dyDescent="0.25">
      <c r="C854" s="2" t="s">
        <v>853</v>
      </c>
      <c r="D854" s="2" t="s">
        <v>1845</v>
      </c>
      <c r="E854" s="9" t="s">
        <v>2850</v>
      </c>
      <c r="F854">
        <v>0</v>
      </c>
      <c r="G854">
        <v>0</v>
      </c>
      <c r="H854">
        <v>0</v>
      </c>
      <c r="I854">
        <v>0</v>
      </c>
      <c r="J854">
        <v>853</v>
      </c>
      <c r="K854">
        <v>84</v>
      </c>
      <c r="L854" t="s">
        <v>3851</v>
      </c>
      <c r="M854">
        <v>0</v>
      </c>
      <c r="N854">
        <v>0</v>
      </c>
      <c r="P854">
        <v>0</v>
      </c>
      <c r="Q854">
        <v>0</v>
      </c>
      <c r="R854">
        <v>0</v>
      </c>
      <c r="S854">
        <v>0</v>
      </c>
      <c r="T854">
        <f t="shared" si="26"/>
        <v>0</v>
      </c>
      <c r="U854">
        <f t="shared" si="27"/>
        <v>0</v>
      </c>
    </row>
    <row r="855" spans="3:21" ht="15" x14ac:dyDescent="0.25">
      <c r="C855" s="2" t="s">
        <v>854</v>
      </c>
      <c r="D855" s="2" t="s">
        <v>1846</v>
      </c>
      <c r="E855" s="2" t="s">
        <v>2851</v>
      </c>
      <c r="F855">
        <v>0</v>
      </c>
      <c r="G855">
        <v>0</v>
      </c>
      <c r="H855">
        <v>0</v>
      </c>
      <c r="I855">
        <v>0</v>
      </c>
      <c r="J855">
        <v>854</v>
      </c>
      <c r="K855">
        <v>84</v>
      </c>
      <c r="L855" t="s">
        <v>3852</v>
      </c>
      <c r="M855">
        <v>0</v>
      </c>
      <c r="N855">
        <v>0</v>
      </c>
      <c r="P855">
        <v>0</v>
      </c>
      <c r="Q855">
        <v>0</v>
      </c>
      <c r="R855">
        <v>0</v>
      </c>
      <c r="S855">
        <v>0</v>
      </c>
      <c r="T855">
        <f t="shared" si="26"/>
        <v>0</v>
      </c>
      <c r="U855">
        <f t="shared" si="27"/>
        <v>0</v>
      </c>
    </row>
    <row r="856" spans="3:21" ht="15" x14ac:dyDescent="0.25">
      <c r="C856" s="2" t="s">
        <v>855</v>
      </c>
      <c r="D856" s="2" t="s">
        <v>1847</v>
      </c>
      <c r="E856" s="2" t="s">
        <v>2852</v>
      </c>
      <c r="F856">
        <v>2.7780674027496899E-2</v>
      </c>
      <c r="G856">
        <v>3.44644816136878E-2</v>
      </c>
      <c r="H856">
        <v>2.63852724460195E-2</v>
      </c>
      <c r="I856">
        <v>2.5971082879661499E-2</v>
      </c>
      <c r="J856">
        <v>855</v>
      </c>
      <c r="K856">
        <v>84</v>
      </c>
      <c r="L856" t="s">
        <v>3853</v>
      </c>
      <c r="M856">
        <v>2.61214087643428E-2</v>
      </c>
      <c r="N856">
        <v>2.6385272446020801E-2</v>
      </c>
      <c r="P856">
        <v>1.2560128926821301E-2</v>
      </c>
      <c r="Q856">
        <v>1.25601289268203E-2</v>
      </c>
      <c r="R856">
        <v>1.25601289268215E-2</v>
      </c>
      <c r="S856">
        <v>1.2560128926821601E-2</v>
      </c>
      <c r="T856">
        <f t="shared" si="26"/>
        <v>6.4325969816712407E-16</v>
      </c>
      <c r="U856">
        <f t="shared" si="27"/>
        <v>-1.0061396160665481E-16</v>
      </c>
    </row>
    <row r="857" spans="3:21" ht="15" x14ac:dyDescent="0.25">
      <c r="C857" s="2" t="s">
        <v>856</v>
      </c>
      <c r="D857" s="2" t="s">
        <v>1848</v>
      </c>
      <c r="E857" s="9" t="s">
        <v>2853</v>
      </c>
      <c r="F857">
        <v>0.24007071455866899</v>
      </c>
      <c r="G857">
        <v>0.29782980498248401</v>
      </c>
      <c r="H857">
        <v>0.22801214987339299</v>
      </c>
      <c r="I857">
        <v>0.224432870801138</v>
      </c>
      <c r="J857">
        <v>856</v>
      </c>
      <c r="K857">
        <v>85</v>
      </c>
      <c r="L857" t="s">
        <v>3854</v>
      </c>
      <c r="M857">
        <v>0.22573193368623401</v>
      </c>
      <c r="N857">
        <v>0.22987220877473599</v>
      </c>
      <c r="P857">
        <v>0.10854017161091201</v>
      </c>
      <c r="Q857">
        <v>0.10854017161091201</v>
      </c>
      <c r="R857">
        <v>0.10854017161091201</v>
      </c>
      <c r="S857">
        <v>0.10854017161091201</v>
      </c>
      <c r="T857">
        <f t="shared" si="26"/>
        <v>0</v>
      </c>
      <c r="U857">
        <f t="shared" si="27"/>
        <v>0</v>
      </c>
    </row>
    <row r="858" spans="3:21" ht="15" x14ac:dyDescent="0.25">
      <c r="C858" s="2" t="s">
        <v>857</v>
      </c>
      <c r="D858" s="2" t="s">
        <v>1849</v>
      </c>
      <c r="E858" s="2" t="s">
        <v>2854</v>
      </c>
      <c r="F858">
        <v>0</v>
      </c>
      <c r="G858">
        <v>0</v>
      </c>
      <c r="H858">
        <v>0</v>
      </c>
      <c r="I858">
        <v>0</v>
      </c>
      <c r="J858">
        <v>857</v>
      </c>
      <c r="K858">
        <v>85</v>
      </c>
      <c r="L858" t="s">
        <v>3855</v>
      </c>
      <c r="M858">
        <v>0</v>
      </c>
      <c r="N858">
        <v>0</v>
      </c>
      <c r="P858">
        <v>0</v>
      </c>
      <c r="Q858">
        <v>0</v>
      </c>
      <c r="R858">
        <v>0</v>
      </c>
      <c r="S858">
        <v>0</v>
      </c>
      <c r="T858">
        <f t="shared" si="26"/>
        <v>0</v>
      </c>
      <c r="U858">
        <f t="shared" si="27"/>
        <v>0</v>
      </c>
    </row>
    <row r="859" spans="3:21" ht="15" x14ac:dyDescent="0.25">
      <c r="C859" s="2" t="s">
        <v>858</v>
      </c>
      <c r="D859" s="2" t="s">
        <v>1849</v>
      </c>
      <c r="E859" s="2" t="s">
        <v>2855</v>
      </c>
      <c r="F859">
        <v>0</v>
      </c>
      <c r="G859">
        <v>0</v>
      </c>
      <c r="H859">
        <v>0</v>
      </c>
      <c r="I859">
        <v>0</v>
      </c>
      <c r="J859">
        <v>858</v>
      </c>
      <c r="K859">
        <v>85</v>
      </c>
      <c r="L859" t="s">
        <v>3856</v>
      </c>
      <c r="M859">
        <v>0</v>
      </c>
      <c r="N859">
        <v>0</v>
      </c>
      <c r="P859">
        <v>0</v>
      </c>
      <c r="Q859">
        <v>0</v>
      </c>
      <c r="R859">
        <v>0</v>
      </c>
      <c r="S859">
        <v>0</v>
      </c>
      <c r="T859">
        <f t="shared" si="26"/>
        <v>0</v>
      </c>
      <c r="U859">
        <f t="shared" si="27"/>
        <v>0</v>
      </c>
    </row>
    <row r="860" spans="3:21" ht="15" x14ac:dyDescent="0.25">
      <c r="C860" s="2" t="s">
        <v>859</v>
      </c>
      <c r="D860" s="2" t="s">
        <v>1849</v>
      </c>
      <c r="E860" s="2" t="s">
        <v>2856</v>
      </c>
      <c r="F860">
        <v>0</v>
      </c>
      <c r="G860">
        <v>0</v>
      </c>
      <c r="H860">
        <v>0</v>
      </c>
      <c r="I860">
        <v>0</v>
      </c>
      <c r="J860">
        <v>859</v>
      </c>
      <c r="K860">
        <v>85</v>
      </c>
      <c r="L860" t="s">
        <v>3857</v>
      </c>
      <c r="M860">
        <v>0</v>
      </c>
      <c r="N860">
        <v>0</v>
      </c>
      <c r="P860">
        <v>0</v>
      </c>
      <c r="Q860">
        <v>0</v>
      </c>
      <c r="R860">
        <v>0</v>
      </c>
      <c r="S860">
        <v>0</v>
      </c>
      <c r="T860">
        <f t="shared" si="26"/>
        <v>0</v>
      </c>
      <c r="U860">
        <f t="shared" si="27"/>
        <v>0</v>
      </c>
    </row>
    <row r="861" spans="3:21" ht="15" x14ac:dyDescent="0.25">
      <c r="C861" s="2" t="s">
        <v>860</v>
      </c>
      <c r="D861" s="2" t="s">
        <v>1850</v>
      </c>
      <c r="E861" s="2" t="s">
        <v>2857</v>
      </c>
      <c r="F861">
        <v>0</v>
      </c>
      <c r="G861">
        <v>0</v>
      </c>
      <c r="H861">
        <v>0</v>
      </c>
      <c r="I861">
        <v>0</v>
      </c>
      <c r="J861">
        <v>860</v>
      </c>
      <c r="K861">
        <v>85</v>
      </c>
      <c r="L861" t="s">
        <v>3858</v>
      </c>
      <c r="M861">
        <v>0</v>
      </c>
      <c r="N861">
        <v>0</v>
      </c>
      <c r="P861">
        <v>0</v>
      </c>
      <c r="Q861">
        <v>0</v>
      </c>
      <c r="R861">
        <v>0</v>
      </c>
      <c r="S861">
        <v>0</v>
      </c>
      <c r="T861">
        <f t="shared" si="26"/>
        <v>0</v>
      </c>
      <c r="U861">
        <f t="shared" si="27"/>
        <v>0</v>
      </c>
    </row>
    <row r="862" spans="3:21" ht="15" x14ac:dyDescent="0.25">
      <c r="C862" s="2" t="s">
        <v>861</v>
      </c>
      <c r="D862" s="2" t="s">
        <v>1851</v>
      </c>
      <c r="E862" s="2" t="s">
        <v>2858</v>
      </c>
      <c r="F862" s="41">
        <v>6.4762179551833104E-7</v>
      </c>
      <c r="G862" s="41">
        <v>8.0343441063283801E-7</v>
      </c>
      <c r="H862" s="41">
        <v>6.1509225801426999E-7</v>
      </c>
      <c r="I862" s="41">
        <v>6.05436689888593E-7</v>
      </c>
      <c r="J862">
        <v>861</v>
      </c>
      <c r="K862">
        <v>85</v>
      </c>
      <c r="L862" t="s">
        <v>3859</v>
      </c>
      <c r="M862" s="41">
        <v>6.0894108000000005E-7</v>
      </c>
      <c r="N862" s="41">
        <v>6.15092258014299E-7</v>
      </c>
      <c r="P862" s="41">
        <v>2.9280114800233502E-7</v>
      </c>
      <c r="Q862" s="41">
        <v>2.9280114800231199E-7</v>
      </c>
      <c r="R862" s="41">
        <v>2.9280114800233899E-7</v>
      </c>
      <c r="S862" s="41">
        <v>2.92801148002341E-7</v>
      </c>
      <c r="T862">
        <f t="shared" si="26"/>
        <v>1.4577616818769058E-20</v>
      </c>
      <c r="U862">
        <f t="shared" si="27"/>
        <v>-2.0117032497289633E-21</v>
      </c>
    </row>
    <row r="863" spans="3:21" ht="15" x14ac:dyDescent="0.25">
      <c r="C863" s="2" t="s">
        <v>862</v>
      </c>
      <c r="D863" s="2" t="s">
        <v>1852</v>
      </c>
      <c r="E863" s="2" t="s">
        <v>2859</v>
      </c>
      <c r="F863" s="41">
        <v>6.4762179551833104E-7</v>
      </c>
      <c r="G863" s="41">
        <v>8.0343441063283801E-7</v>
      </c>
      <c r="H863" s="41">
        <v>6.1509225801426999E-7</v>
      </c>
      <c r="I863" s="41">
        <v>6.05436689888593E-7</v>
      </c>
      <c r="J863">
        <v>862</v>
      </c>
      <c r="K863">
        <v>85</v>
      </c>
      <c r="L863" t="s">
        <v>3860</v>
      </c>
      <c r="M863" s="41">
        <v>6.0894108000000005E-7</v>
      </c>
      <c r="N863" s="41">
        <v>6.15092258014299E-7</v>
      </c>
      <c r="P863" s="41">
        <v>2.9280114800233502E-7</v>
      </c>
      <c r="Q863" s="41">
        <v>2.9280114800231199E-7</v>
      </c>
      <c r="R863" s="41">
        <v>2.9280114800233899E-7</v>
      </c>
      <c r="S863" s="41">
        <v>2.92801148002341E-7</v>
      </c>
      <c r="T863">
        <f t="shared" si="26"/>
        <v>1.4577616818769058E-20</v>
      </c>
      <c r="U863">
        <f t="shared" si="27"/>
        <v>-2.0117032497289633E-21</v>
      </c>
    </row>
    <row r="864" spans="3:21" ht="15" x14ac:dyDescent="0.25">
      <c r="C864" s="2" t="s">
        <v>863</v>
      </c>
      <c r="D864" s="2" t="s">
        <v>1853</v>
      </c>
      <c r="E864" s="2" t="s">
        <v>2860</v>
      </c>
      <c r="F864">
        <v>0</v>
      </c>
      <c r="G864">
        <v>0</v>
      </c>
      <c r="H864">
        <v>0</v>
      </c>
      <c r="I864">
        <v>0</v>
      </c>
      <c r="J864">
        <v>863</v>
      </c>
      <c r="K864">
        <v>85</v>
      </c>
      <c r="L864" t="s">
        <v>3861</v>
      </c>
      <c r="M864">
        <v>0</v>
      </c>
      <c r="N864">
        <v>0</v>
      </c>
      <c r="P864">
        <v>0</v>
      </c>
      <c r="Q864">
        <v>0</v>
      </c>
      <c r="R864">
        <v>0</v>
      </c>
      <c r="S864">
        <v>0</v>
      </c>
      <c r="T864">
        <f t="shared" si="26"/>
        <v>0</v>
      </c>
      <c r="U864">
        <f t="shared" si="27"/>
        <v>0</v>
      </c>
    </row>
    <row r="865" spans="1:21" ht="15" x14ac:dyDescent="0.25">
      <c r="C865" s="2" t="s">
        <v>864</v>
      </c>
      <c r="D865" s="2" t="s">
        <v>1854</v>
      </c>
      <c r="E865" s="9" t="s">
        <v>2861</v>
      </c>
      <c r="F865">
        <v>0</v>
      </c>
      <c r="G865">
        <v>0</v>
      </c>
      <c r="H865">
        <v>0</v>
      </c>
      <c r="I865">
        <v>0</v>
      </c>
      <c r="J865">
        <v>864</v>
      </c>
      <c r="K865">
        <v>85</v>
      </c>
      <c r="L865" t="s">
        <v>3862</v>
      </c>
      <c r="M865">
        <v>0</v>
      </c>
      <c r="N865">
        <v>0</v>
      </c>
      <c r="P865">
        <v>0</v>
      </c>
      <c r="Q865">
        <v>0</v>
      </c>
      <c r="R865">
        <v>0</v>
      </c>
      <c r="S865">
        <v>0</v>
      </c>
      <c r="T865">
        <f t="shared" si="26"/>
        <v>0</v>
      </c>
      <c r="U865">
        <f t="shared" si="27"/>
        <v>0</v>
      </c>
    </row>
    <row r="866" spans="1:21" ht="15" x14ac:dyDescent="0.25">
      <c r="C866" s="2" t="s">
        <v>865</v>
      </c>
      <c r="D866" s="2" t="s">
        <v>1855</v>
      </c>
      <c r="E866" s="2" t="s">
        <v>2862</v>
      </c>
      <c r="F866">
        <v>0</v>
      </c>
      <c r="G866">
        <v>0</v>
      </c>
      <c r="H866">
        <v>0</v>
      </c>
      <c r="I866">
        <v>0</v>
      </c>
      <c r="J866">
        <v>865</v>
      </c>
      <c r="K866">
        <v>85</v>
      </c>
      <c r="L866" t="s">
        <v>3863</v>
      </c>
      <c r="M866">
        <v>0</v>
      </c>
      <c r="N866">
        <v>3.4690336114649202E-2</v>
      </c>
      <c r="P866">
        <v>0</v>
      </c>
      <c r="Q866">
        <v>0</v>
      </c>
      <c r="R866">
        <v>0</v>
      </c>
      <c r="S866">
        <v>0</v>
      </c>
      <c r="T866">
        <f t="shared" si="26"/>
        <v>0</v>
      </c>
      <c r="U866">
        <f t="shared" si="27"/>
        <v>0</v>
      </c>
    </row>
    <row r="867" spans="1:21" ht="15" x14ac:dyDescent="0.25">
      <c r="C867" s="2" t="s">
        <v>866</v>
      </c>
      <c r="D867" s="2" t="s">
        <v>1856</v>
      </c>
      <c r="E867" s="2" t="s">
        <v>2863</v>
      </c>
      <c r="F867">
        <v>0</v>
      </c>
      <c r="G867">
        <v>0</v>
      </c>
      <c r="H867">
        <v>0</v>
      </c>
      <c r="I867">
        <v>0</v>
      </c>
      <c r="J867">
        <v>866</v>
      </c>
      <c r="K867">
        <v>85</v>
      </c>
      <c r="L867" t="s">
        <v>3864</v>
      </c>
      <c r="M867">
        <v>0</v>
      </c>
      <c r="N867">
        <v>0.19384550121587299</v>
      </c>
      <c r="P867">
        <v>0</v>
      </c>
      <c r="Q867">
        <v>0</v>
      </c>
      <c r="R867">
        <v>0</v>
      </c>
      <c r="S867">
        <v>0</v>
      </c>
      <c r="T867">
        <f t="shared" si="26"/>
        <v>0</v>
      </c>
      <c r="U867">
        <f t="shared" si="27"/>
        <v>0</v>
      </c>
    </row>
    <row r="868" spans="1:21" ht="15" x14ac:dyDescent="0.25">
      <c r="C868" s="2" t="s">
        <v>867</v>
      </c>
      <c r="D868" s="2" t="s">
        <v>1857</v>
      </c>
      <c r="E868" s="9" t="s">
        <v>2864</v>
      </c>
      <c r="F868">
        <v>0</v>
      </c>
      <c r="G868">
        <v>0</v>
      </c>
      <c r="H868">
        <v>0</v>
      </c>
      <c r="I868">
        <v>0</v>
      </c>
      <c r="J868">
        <v>867</v>
      </c>
      <c r="K868">
        <v>86</v>
      </c>
      <c r="L868" t="s">
        <v>3865</v>
      </c>
      <c r="M868">
        <v>-0.19384550120378199</v>
      </c>
      <c r="N868">
        <v>0</v>
      </c>
      <c r="P868">
        <v>-0.107437095430214</v>
      </c>
      <c r="Q868">
        <v>-0.184537589761021</v>
      </c>
      <c r="R868">
        <v>-0.107437095430214</v>
      </c>
      <c r="S868">
        <v>-0.107437095430214</v>
      </c>
      <c r="T868">
        <f t="shared" si="26"/>
        <v>4.4513991156544586E-2</v>
      </c>
      <c r="U868">
        <f t="shared" si="27"/>
        <v>0</v>
      </c>
    </row>
    <row r="869" spans="1:21" ht="15" x14ac:dyDescent="0.25">
      <c r="C869" s="2" t="s">
        <v>868</v>
      </c>
      <c r="D869" s="2" t="s">
        <v>1858</v>
      </c>
      <c r="E869" s="2" t="s">
        <v>2865</v>
      </c>
      <c r="F869">
        <v>0</v>
      </c>
      <c r="G869">
        <v>0</v>
      </c>
      <c r="H869">
        <v>0</v>
      </c>
      <c r="I869">
        <v>0</v>
      </c>
      <c r="J869">
        <v>868</v>
      </c>
      <c r="K869">
        <v>86</v>
      </c>
      <c r="L869" t="s">
        <v>3866</v>
      </c>
      <c r="M869">
        <v>0</v>
      </c>
      <c r="N869">
        <v>0</v>
      </c>
      <c r="P869">
        <v>0</v>
      </c>
      <c r="Q869">
        <v>0</v>
      </c>
      <c r="R869">
        <v>0</v>
      </c>
      <c r="S869">
        <v>0</v>
      </c>
      <c r="T869">
        <f t="shared" si="26"/>
        <v>0</v>
      </c>
      <c r="U869">
        <f t="shared" si="27"/>
        <v>0</v>
      </c>
    </row>
    <row r="870" spans="1:21" ht="15" x14ac:dyDescent="0.25">
      <c r="C870" s="2" t="s">
        <v>869</v>
      </c>
      <c r="D870" s="2" t="s">
        <v>1859</v>
      </c>
      <c r="E870" s="9" t="s">
        <v>2866</v>
      </c>
      <c r="F870">
        <v>-1.5931496169741901E-2</v>
      </c>
      <c r="G870">
        <v>-1.9764486501571799E-2</v>
      </c>
      <c r="H870">
        <v>-1.5131269547168801E-2</v>
      </c>
      <c r="I870">
        <v>-1.4893742571302901E-2</v>
      </c>
      <c r="J870">
        <v>869</v>
      </c>
      <c r="K870">
        <v>86</v>
      </c>
      <c r="L870" t="s">
        <v>3867</v>
      </c>
      <c r="M870">
        <v>-1.5131269547168801E-2</v>
      </c>
      <c r="N870">
        <v>0.157026299304903</v>
      </c>
      <c r="P870">
        <v>-7.20290824085623E-3</v>
      </c>
      <c r="Q870">
        <v>-7.20290824085623E-3</v>
      </c>
      <c r="R870">
        <v>-7.20290824085623E-3</v>
      </c>
      <c r="S870">
        <v>-7.20290824085623E-3</v>
      </c>
      <c r="T870">
        <f t="shared" si="26"/>
        <v>1.0622968402425924E-18</v>
      </c>
      <c r="U870">
        <f t="shared" si="27"/>
        <v>0</v>
      </c>
    </row>
    <row r="871" spans="1:21" ht="15" x14ac:dyDescent="0.25">
      <c r="C871" s="2" t="s">
        <v>870</v>
      </c>
      <c r="D871" s="2" t="s">
        <v>1860</v>
      </c>
      <c r="E871" s="2" t="s">
        <v>2867</v>
      </c>
      <c r="F871">
        <v>0</v>
      </c>
      <c r="G871">
        <v>0</v>
      </c>
      <c r="H871">
        <v>0</v>
      </c>
      <c r="I871">
        <v>0</v>
      </c>
      <c r="J871">
        <v>870</v>
      </c>
      <c r="K871">
        <v>86</v>
      </c>
      <c r="L871" t="s">
        <v>3868</v>
      </c>
      <c r="M871">
        <v>0</v>
      </c>
      <c r="N871">
        <v>0</v>
      </c>
      <c r="P871">
        <v>0</v>
      </c>
      <c r="Q871">
        <v>0</v>
      </c>
      <c r="R871">
        <v>0</v>
      </c>
      <c r="S871">
        <v>0</v>
      </c>
      <c r="T871">
        <f t="shared" si="26"/>
        <v>0</v>
      </c>
      <c r="U871">
        <f t="shared" si="27"/>
        <v>0</v>
      </c>
    </row>
    <row r="872" spans="1:21" ht="15" x14ac:dyDescent="0.25">
      <c r="C872" s="2" t="s">
        <v>871</v>
      </c>
      <c r="D872" s="2" t="s">
        <v>1861</v>
      </c>
      <c r="E872" s="9" t="s">
        <v>2868</v>
      </c>
      <c r="F872">
        <v>10.690001705350699</v>
      </c>
      <c r="G872">
        <v>0</v>
      </c>
      <c r="H872">
        <v>0</v>
      </c>
      <c r="I872">
        <v>10.91520605917</v>
      </c>
      <c r="J872">
        <v>871</v>
      </c>
      <c r="K872">
        <v>86</v>
      </c>
      <c r="L872" t="s">
        <v>3869</v>
      </c>
      <c r="M872">
        <v>-1000</v>
      </c>
      <c r="N872">
        <v>999.75520568584</v>
      </c>
      <c r="P872">
        <v>2.0296954165488601</v>
      </c>
      <c r="Q872">
        <v>0</v>
      </c>
      <c r="R872">
        <v>0</v>
      </c>
      <c r="S872">
        <v>0</v>
      </c>
      <c r="T872">
        <f t="shared" si="26"/>
        <v>1.1718451951174338</v>
      </c>
      <c r="U872">
        <f t="shared" si="27"/>
        <v>0</v>
      </c>
    </row>
    <row r="873" spans="1:21" ht="15" x14ac:dyDescent="0.25">
      <c r="C873" s="2" t="s">
        <v>872</v>
      </c>
      <c r="D873" s="2" t="s">
        <v>1862</v>
      </c>
      <c r="E873" s="2" t="s">
        <v>2869</v>
      </c>
      <c r="F873">
        <v>0</v>
      </c>
      <c r="G873">
        <v>0</v>
      </c>
      <c r="H873">
        <v>0</v>
      </c>
      <c r="I873">
        <v>0</v>
      </c>
      <c r="J873">
        <v>872</v>
      </c>
      <c r="K873">
        <v>86</v>
      </c>
      <c r="L873" t="s">
        <v>3870</v>
      </c>
      <c r="M873">
        <v>0</v>
      </c>
      <c r="N873">
        <v>0</v>
      </c>
      <c r="P873">
        <v>0</v>
      </c>
      <c r="Q873">
        <v>0</v>
      </c>
      <c r="R873">
        <v>0</v>
      </c>
      <c r="S873">
        <v>0</v>
      </c>
      <c r="T873">
        <f t="shared" si="26"/>
        <v>0</v>
      </c>
      <c r="U873">
        <f t="shared" si="27"/>
        <v>0</v>
      </c>
    </row>
    <row r="874" spans="1:21" ht="15" x14ac:dyDescent="0.25">
      <c r="A874" s="83" t="s">
        <v>4104</v>
      </c>
      <c r="C874" s="2" t="s">
        <v>873</v>
      </c>
      <c r="D874" s="2" t="s">
        <v>1863</v>
      </c>
      <c r="E874" s="9" t="s">
        <v>2870</v>
      </c>
      <c r="F874">
        <v>-10.950345667149101</v>
      </c>
      <c r="G874">
        <v>-0.32298063307439401</v>
      </c>
      <c r="H874">
        <v>-0.24726708772175199</v>
      </c>
      <c r="I874">
        <v>-11.158591608505301</v>
      </c>
      <c r="J874">
        <v>873</v>
      </c>
      <c r="K874">
        <v>86</v>
      </c>
      <c r="L874" t="s">
        <v>3871</v>
      </c>
      <c r="M874">
        <v>-1000</v>
      </c>
      <c r="N874">
        <v>999.75520568584</v>
      </c>
      <c r="P874">
        <v>-2.1474014780458202</v>
      </c>
      <c r="Q874">
        <v>-0.117706061496961</v>
      </c>
      <c r="R874">
        <v>-0.117706061496961</v>
      </c>
      <c r="S874">
        <v>-0.117706061496961</v>
      </c>
      <c r="T874">
        <f t="shared" si="26"/>
        <v>1.1718451951174336</v>
      </c>
      <c r="U874">
        <f t="shared" si="27"/>
        <v>0</v>
      </c>
    </row>
    <row r="875" spans="1:21" ht="15" x14ac:dyDescent="0.25">
      <c r="B875" s="83" t="s">
        <v>4104</v>
      </c>
      <c r="C875" s="2" t="s">
        <v>874</v>
      </c>
      <c r="D875" s="2" t="s">
        <v>1864</v>
      </c>
      <c r="E875" s="2" t="s">
        <v>2871</v>
      </c>
      <c r="F875">
        <v>0</v>
      </c>
      <c r="G875">
        <v>0</v>
      </c>
      <c r="H875">
        <v>0</v>
      </c>
      <c r="I875">
        <v>0</v>
      </c>
      <c r="J875">
        <v>874</v>
      </c>
      <c r="K875">
        <v>86</v>
      </c>
      <c r="L875" t="s">
        <v>3872</v>
      </c>
      <c r="M875">
        <v>0</v>
      </c>
      <c r="N875">
        <v>0</v>
      </c>
      <c r="P875">
        <v>0</v>
      </c>
      <c r="Q875">
        <v>0</v>
      </c>
      <c r="R875">
        <v>0</v>
      </c>
      <c r="S875">
        <v>0</v>
      </c>
      <c r="T875">
        <f t="shared" si="26"/>
        <v>0</v>
      </c>
      <c r="U875">
        <f t="shared" si="27"/>
        <v>0</v>
      </c>
    </row>
    <row r="876" spans="1:21" ht="15" x14ac:dyDescent="0.25">
      <c r="C876" s="2" t="s">
        <v>875</v>
      </c>
      <c r="D876" s="2" t="s">
        <v>1865</v>
      </c>
      <c r="E876" s="2" t="s">
        <v>2872</v>
      </c>
      <c r="F876">
        <v>8.8018275459348899E-2</v>
      </c>
      <c r="G876">
        <v>4.4234930612172402E-2</v>
      </c>
      <c r="H876">
        <v>9.7159075497989994E-2</v>
      </c>
      <c r="I876">
        <v>9.9872290141305498E-2</v>
      </c>
      <c r="J876">
        <v>875</v>
      </c>
      <c r="K876">
        <v>86</v>
      </c>
      <c r="L876" t="s">
        <v>3873</v>
      </c>
      <c r="M876">
        <v>0</v>
      </c>
      <c r="N876">
        <v>0.16844324673396199</v>
      </c>
      <c r="P876">
        <v>8.0285781981092305E-2</v>
      </c>
      <c r="Q876">
        <v>3.1852876503406101E-3</v>
      </c>
      <c r="R876">
        <v>8.0285781981093596E-2</v>
      </c>
      <c r="S876">
        <v>8.0285781981093804E-2</v>
      </c>
      <c r="T876">
        <f t="shared" si="26"/>
        <v>4.4513991156513083E-2</v>
      </c>
      <c r="U876">
        <f t="shared" si="27"/>
        <v>-2.0816681711721685E-16</v>
      </c>
    </row>
    <row r="877" spans="1:21" ht="15" x14ac:dyDescent="0.25">
      <c r="C877" s="2" t="s">
        <v>876</v>
      </c>
      <c r="D877" s="2" t="s">
        <v>1865</v>
      </c>
      <c r="E877" s="2" t="s">
        <v>2873</v>
      </c>
      <c r="F877">
        <v>0</v>
      </c>
      <c r="G877">
        <v>0</v>
      </c>
      <c r="H877">
        <v>0</v>
      </c>
      <c r="I877">
        <v>0</v>
      </c>
      <c r="J877">
        <v>876</v>
      </c>
      <c r="K877">
        <v>86</v>
      </c>
      <c r="L877" t="s">
        <v>3874</v>
      </c>
      <c r="M877">
        <v>0</v>
      </c>
      <c r="N877">
        <v>0</v>
      </c>
      <c r="P877">
        <v>0</v>
      </c>
      <c r="Q877">
        <v>0</v>
      </c>
      <c r="R877">
        <v>0</v>
      </c>
      <c r="S877">
        <v>0</v>
      </c>
      <c r="T877">
        <f t="shared" si="26"/>
        <v>0</v>
      </c>
      <c r="U877">
        <f t="shared" si="27"/>
        <v>0</v>
      </c>
    </row>
    <row r="878" spans="1:21" ht="15" x14ac:dyDescent="0.25">
      <c r="C878" s="2" t="s">
        <v>877</v>
      </c>
      <c r="D878" s="2" t="s">
        <v>1866</v>
      </c>
      <c r="E878" s="2" t="s">
        <v>2874</v>
      </c>
      <c r="F878">
        <v>0</v>
      </c>
      <c r="G878">
        <v>0</v>
      </c>
      <c r="H878">
        <v>0</v>
      </c>
      <c r="I878">
        <v>0</v>
      </c>
      <c r="J878">
        <v>877</v>
      </c>
      <c r="K878">
        <v>87</v>
      </c>
      <c r="L878" t="s">
        <v>3875</v>
      </c>
      <c r="M878">
        <v>0</v>
      </c>
      <c r="N878">
        <v>0</v>
      </c>
      <c r="P878">
        <v>0</v>
      </c>
      <c r="Q878">
        <v>0</v>
      </c>
      <c r="R878">
        <v>0</v>
      </c>
      <c r="S878">
        <v>0</v>
      </c>
      <c r="T878">
        <f t="shared" si="26"/>
        <v>0</v>
      </c>
      <c r="U878">
        <f t="shared" si="27"/>
        <v>0</v>
      </c>
    </row>
    <row r="879" spans="1:21" ht="15" x14ac:dyDescent="0.25">
      <c r="C879" s="2" t="s">
        <v>878</v>
      </c>
      <c r="D879" s="2" t="s">
        <v>1867</v>
      </c>
      <c r="E879" s="2" t="s">
        <v>2875</v>
      </c>
      <c r="F879">
        <v>0</v>
      </c>
      <c r="G879">
        <v>0</v>
      </c>
      <c r="H879">
        <v>0</v>
      </c>
      <c r="I879">
        <v>0</v>
      </c>
      <c r="J879">
        <v>878</v>
      </c>
      <c r="K879">
        <v>87</v>
      </c>
      <c r="L879" t="s">
        <v>3876</v>
      </c>
      <c r="M879">
        <v>0</v>
      </c>
      <c r="N879">
        <v>0</v>
      </c>
      <c r="P879">
        <v>0</v>
      </c>
      <c r="Q879">
        <v>0</v>
      </c>
      <c r="R879">
        <v>0</v>
      </c>
      <c r="S879">
        <v>0</v>
      </c>
      <c r="T879">
        <f t="shared" si="26"/>
        <v>0</v>
      </c>
      <c r="U879">
        <f t="shared" si="27"/>
        <v>0</v>
      </c>
    </row>
    <row r="880" spans="1:21" ht="15" x14ac:dyDescent="0.25">
      <c r="C880" s="2" t="s">
        <v>879</v>
      </c>
      <c r="D880" s="2" t="s">
        <v>1868</v>
      </c>
      <c r="E880" s="2" t="s">
        <v>2876</v>
      </c>
      <c r="F880">
        <v>0</v>
      </c>
      <c r="G880">
        <v>0</v>
      </c>
      <c r="H880">
        <v>0</v>
      </c>
      <c r="I880">
        <v>0</v>
      </c>
      <c r="J880">
        <v>879</v>
      </c>
      <c r="K880">
        <v>87</v>
      </c>
      <c r="L880" t="s">
        <v>3877</v>
      </c>
      <c r="M880">
        <v>0</v>
      </c>
      <c r="N880">
        <v>0</v>
      </c>
      <c r="P880">
        <v>0</v>
      </c>
      <c r="Q880">
        <v>0</v>
      </c>
      <c r="R880">
        <v>0</v>
      </c>
      <c r="S880">
        <v>0</v>
      </c>
      <c r="T880">
        <f t="shared" si="26"/>
        <v>0</v>
      </c>
      <c r="U880">
        <f t="shared" si="27"/>
        <v>0</v>
      </c>
    </row>
    <row r="881" spans="3:21" ht="15" x14ac:dyDescent="0.25">
      <c r="C881" s="2" t="s">
        <v>880</v>
      </c>
      <c r="D881" s="2" t="s">
        <v>1869</v>
      </c>
      <c r="E881" s="9" t="s">
        <v>2877</v>
      </c>
      <c r="F881">
        <v>0</v>
      </c>
      <c r="G881">
        <v>0</v>
      </c>
      <c r="H881">
        <v>0</v>
      </c>
      <c r="I881">
        <v>0</v>
      </c>
      <c r="J881">
        <v>880</v>
      </c>
      <c r="K881">
        <v>87</v>
      </c>
      <c r="L881" t="s">
        <v>3878</v>
      </c>
      <c r="M881">
        <v>0</v>
      </c>
      <c r="N881">
        <v>0</v>
      </c>
      <c r="P881">
        <v>0</v>
      </c>
      <c r="Q881">
        <v>0</v>
      </c>
      <c r="R881">
        <v>0</v>
      </c>
      <c r="S881">
        <v>0</v>
      </c>
      <c r="T881">
        <f t="shared" si="26"/>
        <v>0</v>
      </c>
      <c r="U881">
        <f t="shared" si="27"/>
        <v>0</v>
      </c>
    </row>
    <row r="882" spans="3:21" ht="15" x14ac:dyDescent="0.25">
      <c r="C882" s="2" t="s">
        <v>881</v>
      </c>
      <c r="D882" s="2" t="s">
        <v>1870</v>
      </c>
      <c r="E882" s="2" t="s">
        <v>2878</v>
      </c>
      <c r="F882">
        <v>0</v>
      </c>
      <c r="G882">
        <v>0</v>
      </c>
      <c r="H882">
        <v>0</v>
      </c>
      <c r="I882">
        <v>0</v>
      </c>
      <c r="J882">
        <v>881</v>
      </c>
      <c r="K882">
        <v>87</v>
      </c>
      <c r="L882" t="s">
        <v>3879</v>
      </c>
      <c r="M882">
        <v>0</v>
      </c>
      <c r="N882">
        <v>0.172006249896173</v>
      </c>
      <c r="P882">
        <v>0</v>
      </c>
      <c r="Q882">
        <v>0</v>
      </c>
      <c r="R882">
        <v>0</v>
      </c>
      <c r="S882">
        <v>0</v>
      </c>
      <c r="T882">
        <f t="shared" si="26"/>
        <v>0</v>
      </c>
      <c r="U882">
        <f t="shared" si="27"/>
        <v>0</v>
      </c>
    </row>
    <row r="883" spans="3:21" ht="15" x14ac:dyDescent="0.25">
      <c r="C883" s="2" t="s">
        <v>882</v>
      </c>
      <c r="D883" s="2" t="s">
        <v>1871</v>
      </c>
      <c r="E883" s="2" t="s">
        <v>2879</v>
      </c>
      <c r="F883">
        <v>0</v>
      </c>
      <c r="G883">
        <v>0</v>
      </c>
      <c r="H883">
        <v>0</v>
      </c>
      <c r="I883">
        <v>0</v>
      </c>
      <c r="J883">
        <v>882</v>
      </c>
      <c r="K883">
        <v>87</v>
      </c>
      <c r="L883" t="s">
        <v>3880</v>
      </c>
      <c r="M883">
        <v>0</v>
      </c>
      <c r="N883">
        <v>0.27520999980919603</v>
      </c>
      <c r="P883">
        <v>0</v>
      </c>
      <c r="Q883">
        <v>0</v>
      </c>
      <c r="R883">
        <v>0</v>
      </c>
      <c r="S883">
        <v>0</v>
      </c>
      <c r="T883">
        <f t="shared" si="26"/>
        <v>0</v>
      </c>
      <c r="U883">
        <f t="shared" si="27"/>
        <v>0</v>
      </c>
    </row>
    <row r="884" spans="3:21" ht="15" x14ac:dyDescent="0.25">
      <c r="C884" s="5" t="s">
        <v>883</v>
      </c>
      <c r="D884" s="5" t="s">
        <v>1872</v>
      </c>
      <c r="E884" s="5" t="s">
        <v>2880</v>
      </c>
      <c r="F884">
        <v>0</v>
      </c>
      <c r="G884">
        <v>0</v>
      </c>
      <c r="H884">
        <v>0</v>
      </c>
      <c r="I884">
        <v>0</v>
      </c>
      <c r="J884">
        <v>883</v>
      </c>
      <c r="K884">
        <v>87</v>
      </c>
      <c r="L884" t="s">
        <v>3881</v>
      </c>
      <c r="M884">
        <v>0</v>
      </c>
      <c r="N884">
        <v>0.27520999983324002</v>
      </c>
      <c r="P884">
        <v>0</v>
      </c>
      <c r="Q884">
        <v>0</v>
      </c>
      <c r="R884">
        <v>0</v>
      </c>
      <c r="S884">
        <v>0</v>
      </c>
      <c r="T884">
        <f t="shared" si="26"/>
        <v>0</v>
      </c>
      <c r="U884">
        <f t="shared" si="27"/>
        <v>0</v>
      </c>
    </row>
    <row r="885" spans="3:21" ht="15" x14ac:dyDescent="0.25">
      <c r="C885" s="11" t="s">
        <v>884</v>
      </c>
      <c r="D885" s="27" t="s">
        <v>1873</v>
      </c>
      <c r="E885" s="12" t="s">
        <v>2881</v>
      </c>
      <c r="F885">
        <v>0</v>
      </c>
      <c r="G885">
        <v>0</v>
      </c>
      <c r="H885">
        <v>0</v>
      </c>
      <c r="I885">
        <v>0</v>
      </c>
      <c r="J885">
        <v>884</v>
      </c>
      <c r="K885">
        <v>87</v>
      </c>
      <c r="L885" t="s">
        <v>3882</v>
      </c>
      <c r="M885">
        <v>0</v>
      </c>
      <c r="N885">
        <v>0</v>
      </c>
      <c r="P885">
        <v>0</v>
      </c>
      <c r="Q885">
        <v>0</v>
      </c>
      <c r="R885">
        <v>0</v>
      </c>
      <c r="S885">
        <v>0</v>
      </c>
      <c r="T885">
        <f t="shared" si="26"/>
        <v>0</v>
      </c>
      <c r="U885">
        <f t="shared" si="27"/>
        <v>0</v>
      </c>
    </row>
    <row r="886" spans="3:21" ht="15" x14ac:dyDescent="0.25">
      <c r="C886" s="11" t="s">
        <v>885</v>
      </c>
      <c r="D886" s="27" t="s">
        <v>1874</v>
      </c>
      <c r="E886" s="12" t="s">
        <v>2882</v>
      </c>
      <c r="F886">
        <v>0</v>
      </c>
      <c r="G886">
        <v>0</v>
      </c>
      <c r="H886">
        <v>0</v>
      </c>
      <c r="I886">
        <v>0</v>
      </c>
      <c r="J886">
        <v>885</v>
      </c>
      <c r="K886">
        <v>87</v>
      </c>
      <c r="L886" t="s">
        <v>3883</v>
      </c>
      <c r="M886">
        <v>0</v>
      </c>
      <c r="N886">
        <v>0</v>
      </c>
      <c r="P886">
        <v>0</v>
      </c>
      <c r="Q886">
        <v>0</v>
      </c>
      <c r="R886">
        <v>0</v>
      </c>
      <c r="S886">
        <v>0</v>
      </c>
      <c r="T886">
        <f t="shared" si="26"/>
        <v>0</v>
      </c>
      <c r="U886">
        <f t="shared" si="27"/>
        <v>0</v>
      </c>
    </row>
    <row r="887" spans="3:21" ht="15" x14ac:dyDescent="0.25">
      <c r="C887" s="12" t="s">
        <v>886</v>
      </c>
      <c r="D887" s="27" t="s">
        <v>1875</v>
      </c>
      <c r="E887" s="12" t="s">
        <v>2883</v>
      </c>
      <c r="F887">
        <v>0</v>
      </c>
      <c r="G887">
        <v>0</v>
      </c>
      <c r="H887">
        <v>0</v>
      </c>
      <c r="I887">
        <v>0</v>
      </c>
      <c r="J887">
        <v>886</v>
      </c>
      <c r="K887">
        <v>87</v>
      </c>
      <c r="L887" t="s">
        <v>3884</v>
      </c>
      <c r="M887">
        <v>-5.6883956657884503E-2</v>
      </c>
      <c r="N887">
        <v>0</v>
      </c>
      <c r="P887">
        <v>0</v>
      </c>
      <c r="Q887">
        <v>0</v>
      </c>
      <c r="R887">
        <v>0</v>
      </c>
      <c r="S887">
        <v>0</v>
      </c>
      <c r="T887">
        <f t="shared" si="26"/>
        <v>0</v>
      </c>
      <c r="U887">
        <f t="shared" si="27"/>
        <v>0</v>
      </c>
    </row>
    <row r="888" spans="3:21" ht="15" x14ac:dyDescent="0.25">
      <c r="C888" s="11" t="s">
        <v>887</v>
      </c>
      <c r="D888" s="27" t="s">
        <v>1876</v>
      </c>
      <c r="E888" s="12" t="s">
        <v>2884</v>
      </c>
      <c r="F888">
        <v>-7.0452650934385002E-3</v>
      </c>
      <c r="G888">
        <v>0</v>
      </c>
      <c r="H888">
        <v>-6.6913869246718596E-3</v>
      </c>
      <c r="I888">
        <v>-6.5863471660350097E-3</v>
      </c>
      <c r="J888">
        <v>887</v>
      </c>
      <c r="K888">
        <v>88</v>
      </c>
      <c r="L888" t="s">
        <v>3885</v>
      </c>
      <c r="M888">
        <v>-2.0713719412924499E-2</v>
      </c>
      <c r="N888">
        <v>-6.6244702766198298E-3</v>
      </c>
      <c r="P888">
        <v>0</v>
      </c>
      <c r="Q888">
        <v>0</v>
      </c>
      <c r="R888">
        <v>0</v>
      </c>
      <c r="S888">
        <v>0</v>
      </c>
      <c r="T888">
        <f t="shared" si="26"/>
        <v>0</v>
      </c>
      <c r="U888">
        <f t="shared" si="27"/>
        <v>0</v>
      </c>
    </row>
    <row r="889" spans="3:21" ht="15" x14ac:dyDescent="0.25">
      <c r="C889" s="11" t="s">
        <v>888</v>
      </c>
      <c r="D889" s="27" t="s">
        <v>1877</v>
      </c>
      <c r="E889" s="12" t="s">
        <v>2885</v>
      </c>
      <c r="F889">
        <v>0</v>
      </c>
      <c r="G889">
        <v>0</v>
      </c>
      <c r="H889">
        <v>0</v>
      </c>
      <c r="I889">
        <v>0</v>
      </c>
      <c r="J889">
        <v>888</v>
      </c>
      <c r="K889">
        <v>88</v>
      </c>
      <c r="L889" t="s">
        <v>3886</v>
      </c>
      <c r="M889">
        <v>0</v>
      </c>
      <c r="N889">
        <v>0</v>
      </c>
      <c r="P889">
        <v>0</v>
      </c>
      <c r="Q889">
        <v>0</v>
      </c>
      <c r="R889">
        <v>0</v>
      </c>
      <c r="S889">
        <v>0</v>
      </c>
      <c r="T889">
        <f t="shared" si="26"/>
        <v>0</v>
      </c>
      <c r="U889">
        <f t="shared" si="27"/>
        <v>0</v>
      </c>
    </row>
    <row r="890" spans="3:21" ht="15" x14ac:dyDescent="0.25">
      <c r="C890" s="13" t="s">
        <v>889</v>
      </c>
      <c r="D890" s="28" t="s">
        <v>1878</v>
      </c>
      <c r="E890" s="13" t="s">
        <v>2886</v>
      </c>
      <c r="F890">
        <v>0.84</v>
      </c>
      <c r="G890">
        <v>0.84</v>
      </c>
      <c r="H890">
        <v>0</v>
      </c>
      <c r="I890">
        <v>0.84</v>
      </c>
      <c r="J890">
        <v>889</v>
      </c>
      <c r="K890">
        <v>88</v>
      </c>
      <c r="L890" t="s">
        <v>3887</v>
      </c>
      <c r="M890">
        <v>0</v>
      </c>
      <c r="N890">
        <v>0.53513055517637798</v>
      </c>
      <c r="P890">
        <v>0</v>
      </c>
      <c r="Q890">
        <v>0</v>
      </c>
      <c r="R890">
        <v>0</v>
      </c>
      <c r="S890">
        <v>0</v>
      </c>
      <c r="T890">
        <f t="shared" si="26"/>
        <v>0</v>
      </c>
      <c r="U890">
        <f t="shared" si="27"/>
        <v>0</v>
      </c>
    </row>
    <row r="891" spans="3:21" ht="15" x14ac:dyDescent="0.25">
      <c r="C891" s="14" t="s">
        <v>890</v>
      </c>
      <c r="D891" s="28" t="s">
        <v>1879</v>
      </c>
      <c r="E891" s="13" t="s">
        <v>2887</v>
      </c>
      <c r="F891">
        <v>0</v>
      </c>
      <c r="G891">
        <v>0</v>
      </c>
      <c r="H891">
        <v>0</v>
      </c>
      <c r="I891">
        <v>0</v>
      </c>
      <c r="J891">
        <v>890</v>
      </c>
      <c r="K891">
        <v>88</v>
      </c>
      <c r="L891" t="s">
        <v>3888</v>
      </c>
      <c r="M891">
        <v>0</v>
      </c>
      <c r="N891">
        <v>0</v>
      </c>
      <c r="P891">
        <v>0</v>
      </c>
      <c r="Q891">
        <v>0</v>
      </c>
      <c r="R891">
        <v>0</v>
      </c>
      <c r="S891">
        <v>0</v>
      </c>
      <c r="T891">
        <f t="shared" si="26"/>
        <v>0</v>
      </c>
      <c r="U891">
        <f t="shared" si="27"/>
        <v>0</v>
      </c>
    </row>
    <row r="892" spans="3:21" ht="15" x14ac:dyDescent="0.25">
      <c r="C892" s="14" t="s">
        <v>891</v>
      </c>
      <c r="D892" s="28" t="s">
        <v>1880</v>
      </c>
      <c r="E892" s="13" t="s">
        <v>2888</v>
      </c>
      <c r="F892">
        <v>0</v>
      </c>
      <c r="G892">
        <v>0</v>
      </c>
      <c r="H892">
        <v>0</v>
      </c>
      <c r="I892">
        <v>0</v>
      </c>
      <c r="J892">
        <v>891</v>
      </c>
      <c r="K892">
        <v>88</v>
      </c>
      <c r="L892" t="s">
        <v>3889</v>
      </c>
      <c r="M892">
        <v>0</v>
      </c>
      <c r="N892">
        <v>0</v>
      </c>
      <c r="P892">
        <v>0</v>
      </c>
      <c r="Q892">
        <v>0</v>
      </c>
      <c r="R892">
        <v>0</v>
      </c>
      <c r="S892">
        <v>0</v>
      </c>
      <c r="T892">
        <f t="shared" si="26"/>
        <v>0</v>
      </c>
      <c r="U892">
        <f t="shared" si="27"/>
        <v>0</v>
      </c>
    </row>
    <row r="893" spans="3:21" ht="15" x14ac:dyDescent="0.25">
      <c r="C893" s="12" t="s">
        <v>892</v>
      </c>
      <c r="D893" s="27" t="s">
        <v>1881</v>
      </c>
      <c r="E893" s="12" t="s">
        <v>2889</v>
      </c>
      <c r="F893">
        <v>0</v>
      </c>
      <c r="G893">
        <v>0</v>
      </c>
      <c r="H893">
        <v>0</v>
      </c>
      <c r="I893">
        <v>0</v>
      </c>
      <c r="J893">
        <v>892</v>
      </c>
      <c r="K893">
        <v>88</v>
      </c>
      <c r="L893" t="s">
        <v>3890</v>
      </c>
      <c r="M893">
        <v>-0.187161173584627</v>
      </c>
      <c r="N893">
        <v>0</v>
      </c>
      <c r="P893">
        <v>0</v>
      </c>
      <c r="Q893">
        <v>0</v>
      </c>
      <c r="R893">
        <v>0</v>
      </c>
      <c r="S893">
        <v>0</v>
      </c>
      <c r="T893">
        <f t="shared" si="26"/>
        <v>0</v>
      </c>
      <c r="U893">
        <f t="shared" si="27"/>
        <v>0</v>
      </c>
    </row>
    <row r="894" spans="3:21" ht="15" x14ac:dyDescent="0.25">
      <c r="C894" s="14" t="s">
        <v>893</v>
      </c>
      <c r="D894" s="28" t="s">
        <v>1882</v>
      </c>
      <c r="E894" s="13" t="s">
        <v>2890</v>
      </c>
      <c r="F894">
        <v>0</v>
      </c>
      <c r="G894">
        <v>0</v>
      </c>
      <c r="H894">
        <v>0</v>
      </c>
      <c r="I894">
        <v>0</v>
      </c>
      <c r="J894">
        <v>893</v>
      </c>
      <c r="K894">
        <v>88</v>
      </c>
      <c r="L894" t="s">
        <v>3891</v>
      </c>
      <c r="M894">
        <v>-0.352510607433487</v>
      </c>
      <c r="N894">
        <v>0</v>
      </c>
      <c r="P894">
        <v>-0.424114968168396</v>
      </c>
      <c r="Q894">
        <v>-0.424114968168396</v>
      </c>
      <c r="R894">
        <v>-0.424114968168396</v>
      </c>
      <c r="S894">
        <v>-0.424114968168396</v>
      </c>
      <c r="T894">
        <f t="shared" si="26"/>
        <v>0</v>
      </c>
      <c r="U894">
        <f t="shared" si="27"/>
        <v>0</v>
      </c>
    </row>
    <row r="895" spans="3:21" ht="15" x14ac:dyDescent="0.25">
      <c r="C895" s="14" t="s">
        <v>894</v>
      </c>
      <c r="D895" s="28" t="s">
        <v>1883</v>
      </c>
      <c r="E895" s="13" t="s">
        <v>2891</v>
      </c>
      <c r="F895" s="41">
        <v>1.8189894035458601E-12</v>
      </c>
      <c r="G895">
        <v>0</v>
      </c>
      <c r="H895">
        <v>-0.22328033493590699</v>
      </c>
      <c r="I895">
        <v>-0.21977533473966601</v>
      </c>
      <c r="J895">
        <v>894</v>
      </c>
      <c r="K895">
        <v>88</v>
      </c>
      <c r="L895" t="s">
        <v>3892</v>
      </c>
      <c r="M895">
        <v>-0.22328033493602101</v>
      </c>
      <c r="N895">
        <v>0</v>
      </c>
      <c r="P895">
        <v>0</v>
      </c>
      <c r="Q895">
        <v>-0.106287695128231</v>
      </c>
      <c r="R895">
        <v>-0.106287695128344</v>
      </c>
      <c r="S895">
        <v>-0.106287695128344</v>
      </c>
      <c r="T895">
        <f t="shared" si="26"/>
        <v>6.1365229393861652E-2</v>
      </c>
      <c r="U895">
        <f t="shared" si="27"/>
        <v>0</v>
      </c>
    </row>
    <row r="896" spans="3:21" ht="15" x14ac:dyDescent="0.25">
      <c r="C896" s="13" t="s">
        <v>895</v>
      </c>
      <c r="D896" s="28" t="s">
        <v>1884</v>
      </c>
      <c r="E896" s="13" t="s">
        <v>2892</v>
      </c>
      <c r="F896">
        <v>0</v>
      </c>
      <c r="G896">
        <v>0</v>
      </c>
      <c r="H896">
        <v>0</v>
      </c>
      <c r="I896">
        <v>0</v>
      </c>
      <c r="J896">
        <v>895</v>
      </c>
      <c r="K896">
        <v>88</v>
      </c>
      <c r="L896" t="s">
        <v>3893</v>
      </c>
      <c r="M896">
        <v>-0.65547820134486301</v>
      </c>
      <c r="N896">
        <v>0</v>
      </c>
      <c r="P896">
        <v>0</v>
      </c>
      <c r="Q896">
        <v>-0.28465688765209102</v>
      </c>
      <c r="R896">
        <v>0</v>
      </c>
      <c r="S896">
        <v>0</v>
      </c>
      <c r="T896">
        <f t="shared" si="26"/>
        <v>0.1643467307126158</v>
      </c>
      <c r="U896">
        <f t="shared" si="27"/>
        <v>0</v>
      </c>
    </row>
    <row r="897" spans="1:21" ht="15" x14ac:dyDescent="0.25">
      <c r="C897" s="14" t="s">
        <v>896</v>
      </c>
      <c r="D897" s="28" t="s">
        <v>1885</v>
      </c>
      <c r="E897" s="13" t="s">
        <v>2893</v>
      </c>
      <c r="F897">
        <v>6.46</v>
      </c>
      <c r="G897">
        <v>6.46</v>
      </c>
      <c r="H897">
        <v>6.46</v>
      </c>
      <c r="I897">
        <v>6.46</v>
      </c>
      <c r="J897">
        <v>896</v>
      </c>
      <c r="K897">
        <v>88</v>
      </c>
      <c r="L897" t="s">
        <v>3894</v>
      </c>
      <c r="M897">
        <v>6.46</v>
      </c>
      <c r="N897">
        <v>6.46</v>
      </c>
      <c r="P897">
        <v>6.46</v>
      </c>
      <c r="Q897">
        <v>6.46</v>
      </c>
      <c r="R897">
        <v>6.46</v>
      </c>
      <c r="S897">
        <v>6.46</v>
      </c>
      <c r="T897">
        <f t="shared" si="26"/>
        <v>0</v>
      </c>
      <c r="U897">
        <f t="shared" si="27"/>
        <v>0</v>
      </c>
    </row>
    <row r="898" spans="1:21" ht="15" x14ac:dyDescent="0.25">
      <c r="C898" s="11" t="s">
        <v>897</v>
      </c>
      <c r="D898" s="27" t="s">
        <v>1886</v>
      </c>
      <c r="E898" s="12" t="s">
        <v>2894</v>
      </c>
      <c r="F898">
        <v>0</v>
      </c>
      <c r="G898">
        <v>0</v>
      </c>
      <c r="H898">
        <v>0</v>
      </c>
      <c r="I898">
        <v>0</v>
      </c>
      <c r="J898">
        <v>897</v>
      </c>
      <c r="K898">
        <v>89</v>
      </c>
      <c r="L898" t="s">
        <v>3895</v>
      </c>
      <c r="M898">
        <v>-3.2323322128831898E-2</v>
      </c>
      <c r="N898">
        <v>0</v>
      </c>
      <c r="P898">
        <v>0</v>
      </c>
      <c r="Q898">
        <v>0</v>
      </c>
      <c r="R898">
        <v>0</v>
      </c>
      <c r="S898">
        <v>0</v>
      </c>
      <c r="T898">
        <f t="shared" si="26"/>
        <v>0</v>
      </c>
      <c r="U898">
        <f t="shared" si="27"/>
        <v>0</v>
      </c>
    </row>
    <row r="899" spans="1:21" ht="15" x14ac:dyDescent="0.25">
      <c r="C899" s="12" t="s">
        <v>898</v>
      </c>
      <c r="D899" s="27" t="s">
        <v>1887</v>
      </c>
      <c r="E899" s="12" t="s">
        <v>2895</v>
      </c>
      <c r="F899">
        <v>0</v>
      </c>
      <c r="G899">
        <v>0</v>
      </c>
      <c r="H899">
        <v>0</v>
      </c>
      <c r="I899">
        <v>0</v>
      </c>
      <c r="J899">
        <v>898</v>
      </c>
      <c r="K899">
        <v>89</v>
      </c>
      <c r="L899" t="s">
        <v>3896</v>
      </c>
      <c r="M899">
        <v>0</v>
      </c>
      <c r="N899">
        <v>0</v>
      </c>
      <c r="P899">
        <v>0</v>
      </c>
      <c r="Q899">
        <v>0</v>
      </c>
      <c r="R899">
        <v>0</v>
      </c>
      <c r="S899">
        <v>0</v>
      </c>
      <c r="T899">
        <f t="shared" ref="T899:T962" si="28">STDEV(P899:R899)</f>
        <v>0</v>
      </c>
      <c r="U899">
        <f t="shared" ref="U899:U962" si="29">R899-S899</f>
        <v>0</v>
      </c>
    </row>
    <row r="900" spans="1:21" ht="15" x14ac:dyDescent="0.25">
      <c r="C900" s="14" t="s">
        <v>899</v>
      </c>
      <c r="D900" s="28" t="s">
        <v>1888</v>
      </c>
      <c r="E900" s="13" t="s">
        <v>2896</v>
      </c>
      <c r="F900">
        <v>0.27</v>
      </c>
      <c r="G900">
        <v>0.27</v>
      </c>
      <c r="H900">
        <v>0.27</v>
      </c>
      <c r="I900">
        <v>0.27</v>
      </c>
      <c r="J900">
        <v>899</v>
      </c>
      <c r="K900">
        <v>89</v>
      </c>
      <c r="L900" t="s">
        <v>3897</v>
      </c>
      <c r="M900">
        <v>0.27</v>
      </c>
      <c r="N900">
        <v>0.27</v>
      </c>
      <c r="P900">
        <v>0.27</v>
      </c>
      <c r="Q900">
        <v>0.27</v>
      </c>
      <c r="R900">
        <v>0.27</v>
      </c>
      <c r="S900">
        <v>0.27</v>
      </c>
      <c r="T900">
        <f t="shared" si="28"/>
        <v>0</v>
      </c>
      <c r="U900">
        <f t="shared" si="29"/>
        <v>0</v>
      </c>
    </row>
    <row r="901" spans="1:21" ht="15" x14ac:dyDescent="0.25">
      <c r="C901" s="11" t="s">
        <v>900</v>
      </c>
      <c r="D901" s="27" t="s">
        <v>1889</v>
      </c>
      <c r="E901" s="12" t="s">
        <v>2897</v>
      </c>
      <c r="F901">
        <v>0</v>
      </c>
      <c r="G901">
        <v>0</v>
      </c>
      <c r="H901">
        <v>0</v>
      </c>
      <c r="I901">
        <v>0</v>
      </c>
      <c r="J901">
        <v>900</v>
      </c>
      <c r="K901">
        <v>89</v>
      </c>
      <c r="L901" t="s">
        <v>3898</v>
      </c>
      <c r="M901">
        <v>0</v>
      </c>
      <c r="N901">
        <v>0</v>
      </c>
      <c r="P901">
        <v>0</v>
      </c>
      <c r="Q901">
        <v>0</v>
      </c>
      <c r="R901">
        <v>0</v>
      </c>
      <c r="S901">
        <v>0</v>
      </c>
      <c r="T901">
        <f t="shared" si="28"/>
        <v>0</v>
      </c>
      <c r="U901">
        <f t="shared" si="29"/>
        <v>0</v>
      </c>
    </row>
    <row r="902" spans="1:21" ht="15" x14ac:dyDescent="0.25">
      <c r="C902" s="13" t="s">
        <v>901</v>
      </c>
      <c r="D902" s="28" t="s">
        <v>1890</v>
      </c>
      <c r="E902" s="13" t="s">
        <v>2898</v>
      </c>
      <c r="F902">
        <v>0</v>
      </c>
      <c r="G902">
        <v>0</v>
      </c>
      <c r="H902">
        <v>0</v>
      </c>
      <c r="I902">
        <v>0</v>
      </c>
      <c r="J902">
        <v>901</v>
      </c>
      <c r="K902">
        <v>89</v>
      </c>
      <c r="L902" t="s">
        <v>3899</v>
      </c>
      <c r="M902">
        <v>0</v>
      </c>
      <c r="N902">
        <v>0</v>
      </c>
      <c r="P902">
        <v>0</v>
      </c>
      <c r="Q902">
        <v>0</v>
      </c>
      <c r="R902">
        <v>0</v>
      </c>
      <c r="S902">
        <v>0</v>
      </c>
      <c r="T902">
        <f t="shared" si="28"/>
        <v>0</v>
      </c>
      <c r="U902">
        <f t="shared" si="29"/>
        <v>0</v>
      </c>
    </row>
    <row r="903" spans="1:21" ht="15" x14ac:dyDescent="0.25">
      <c r="C903" s="14" t="s">
        <v>902</v>
      </c>
      <c r="D903" s="28" t="s">
        <v>1891</v>
      </c>
      <c r="E903" s="13" t="s">
        <v>2899</v>
      </c>
      <c r="F903">
        <v>2.3199999999999998</v>
      </c>
      <c r="G903">
        <v>2.3199999999999998</v>
      </c>
      <c r="H903">
        <v>2.3199999999999998</v>
      </c>
      <c r="I903">
        <v>2.3199999999999998</v>
      </c>
      <c r="J903">
        <v>902</v>
      </c>
      <c r="K903">
        <v>89</v>
      </c>
      <c r="L903" t="s">
        <v>3900</v>
      </c>
      <c r="M903">
        <v>2.3199999999999998</v>
      </c>
      <c r="N903">
        <v>2.3199999999999998</v>
      </c>
      <c r="P903">
        <v>2.3199999999999998</v>
      </c>
      <c r="Q903">
        <v>2.3199999999999998</v>
      </c>
      <c r="R903">
        <v>2.3199999999999998</v>
      </c>
      <c r="S903">
        <v>2.3199999999999998</v>
      </c>
      <c r="T903">
        <f t="shared" si="28"/>
        <v>0</v>
      </c>
      <c r="U903">
        <f t="shared" si="29"/>
        <v>0</v>
      </c>
    </row>
    <row r="904" spans="1:21" ht="15" x14ac:dyDescent="0.25">
      <c r="C904" s="11" t="s">
        <v>903</v>
      </c>
      <c r="D904" s="27" t="s">
        <v>1892</v>
      </c>
      <c r="E904" s="12" t="s">
        <v>2900</v>
      </c>
      <c r="F904">
        <v>0</v>
      </c>
      <c r="G904">
        <v>0</v>
      </c>
      <c r="H904">
        <v>0</v>
      </c>
      <c r="I904">
        <v>0</v>
      </c>
      <c r="J904">
        <v>903</v>
      </c>
      <c r="K904">
        <v>89</v>
      </c>
      <c r="L904" t="s">
        <v>3901</v>
      </c>
      <c r="M904">
        <v>0</v>
      </c>
      <c r="N904">
        <v>0</v>
      </c>
      <c r="P904">
        <v>0</v>
      </c>
      <c r="Q904">
        <v>0</v>
      </c>
      <c r="R904">
        <v>0</v>
      </c>
      <c r="S904">
        <v>0</v>
      </c>
      <c r="T904">
        <f t="shared" si="28"/>
        <v>0</v>
      </c>
      <c r="U904">
        <f t="shared" si="29"/>
        <v>0</v>
      </c>
    </row>
    <row r="905" spans="1:21" ht="15" x14ac:dyDescent="0.25">
      <c r="C905" s="12" t="s">
        <v>904</v>
      </c>
      <c r="D905" s="27" t="s">
        <v>1893</v>
      </c>
      <c r="E905" s="12" t="s">
        <v>2901</v>
      </c>
      <c r="F905">
        <v>0</v>
      </c>
      <c r="G905">
        <v>0</v>
      </c>
      <c r="H905">
        <v>0</v>
      </c>
      <c r="I905">
        <v>0</v>
      </c>
      <c r="J905">
        <v>904</v>
      </c>
      <c r="K905">
        <v>89</v>
      </c>
      <c r="L905" t="s">
        <v>3902</v>
      </c>
      <c r="M905">
        <v>0</v>
      </c>
      <c r="N905">
        <v>0</v>
      </c>
      <c r="P905">
        <v>0</v>
      </c>
      <c r="Q905">
        <v>0</v>
      </c>
      <c r="R905">
        <v>0</v>
      </c>
      <c r="S905">
        <v>0</v>
      </c>
      <c r="T905">
        <f t="shared" si="28"/>
        <v>0</v>
      </c>
      <c r="U905">
        <f t="shared" si="29"/>
        <v>0</v>
      </c>
    </row>
    <row r="906" spans="1:21" ht="15" x14ac:dyDescent="0.25">
      <c r="C906" s="11" t="s">
        <v>905</v>
      </c>
      <c r="D906" s="27" t="s">
        <v>1894</v>
      </c>
      <c r="E906" s="12" t="s">
        <v>2902</v>
      </c>
      <c r="F906">
        <v>0</v>
      </c>
      <c r="G906">
        <v>0</v>
      </c>
      <c r="H906">
        <v>0</v>
      </c>
      <c r="I906">
        <v>0</v>
      </c>
      <c r="J906">
        <v>905</v>
      </c>
      <c r="K906">
        <v>89</v>
      </c>
      <c r="L906" t="s">
        <v>3903</v>
      </c>
      <c r="M906">
        <v>0</v>
      </c>
      <c r="N906">
        <v>0</v>
      </c>
      <c r="P906">
        <v>0</v>
      </c>
      <c r="Q906">
        <v>0</v>
      </c>
      <c r="R906">
        <v>0</v>
      </c>
      <c r="S906">
        <v>0</v>
      </c>
      <c r="T906">
        <f t="shared" si="28"/>
        <v>0</v>
      </c>
      <c r="U906">
        <f t="shared" si="29"/>
        <v>0</v>
      </c>
    </row>
    <row r="907" spans="1:21" ht="15" x14ac:dyDescent="0.25">
      <c r="C907" s="11" t="s">
        <v>906</v>
      </c>
      <c r="D907" s="27" t="s">
        <v>1895</v>
      </c>
      <c r="E907" s="12" t="s">
        <v>2903</v>
      </c>
      <c r="F907">
        <v>0</v>
      </c>
      <c r="G907">
        <v>0</v>
      </c>
      <c r="H907">
        <v>0</v>
      </c>
      <c r="I907">
        <v>0</v>
      </c>
      <c r="J907">
        <v>906</v>
      </c>
      <c r="K907">
        <v>89</v>
      </c>
      <c r="L907" t="s">
        <v>3904</v>
      </c>
      <c r="M907">
        <v>0</v>
      </c>
      <c r="N907">
        <v>0</v>
      </c>
      <c r="P907">
        <v>0</v>
      </c>
      <c r="Q907">
        <v>0</v>
      </c>
      <c r="R907">
        <v>0</v>
      </c>
      <c r="S907">
        <v>0</v>
      </c>
      <c r="T907">
        <f t="shared" si="28"/>
        <v>0</v>
      </c>
      <c r="U907">
        <f t="shared" si="29"/>
        <v>0</v>
      </c>
    </row>
    <row r="908" spans="1:21" ht="15" x14ac:dyDescent="0.25">
      <c r="C908" s="12" t="s">
        <v>907</v>
      </c>
      <c r="D908" s="27" t="s">
        <v>1896</v>
      </c>
      <c r="E908" s="12" t="s">
        <v>2904</v>
      </c>
      <c r="F908">
        <v>0</v>
      </c>
      <c r="G908">
        <v>0</v>
      </c>
      <c r="H908">
        <v>0</v>
      </c>
      <c r="I908">
        <v>0</v>
      </c>
      <c r="J908">
        <v>907</v>
      </c>
      <c r="K908">
        <v>90</v>
      </c>
      <c r="L908" t="s">
        <v>3905</v>
      </c>
      <c r="M908">
        <v>0</v>
      </c>
      <c r="N908">
        <v>0</v>
      </c>
      <c r="P908">
        <v>0</v>
      </c>
      <c r="Q908">
        <v>0</v>
      </c>
      <c r="R908">
        <v>0</v>
      </c>
      <c r="S908">
        <v>0</v>
      </c>
      <c r="T908">
        <f t="shared" si="28"/>
        <v>0</v>
      </c>
      <c r="U908">
        <f t="shared" si="29"/>
        <v>0</v>
      </c>
    </row>
    <row r="909" spans="1:21" ht="15" x14ac:dyDescent="0.25">
      <c r="C909" s="14" t="s">
        <v>908</v>
      </c>
      <c r="D909" s="28" t="s">
        <v>1897</v>
      </c>
      <c r="E909" s="13" t="s">
        <v>2905</v>
      </c>
      <c r="F909">
        <v>0</v>
      </c>
      <c r="G909">
        <v>0</v>
      </c>
      <c r="H909">
        <v>0</v>
      </c>
      <c r="I909">
        <v>0</v>
      </c>
      <c r="J909">
        <v>908</v>
      </c>
      <c r="K909">
        <v>90</v>
      </c>
      <c r="L909" t="s">
        <v>3906</v>
      </c>
      <c r="M909">
        <v>-0.29188939375046602</v>
      </c>
      <c r="N909">
        <v>0</v>
      </c>
      <c r="P909">
        <v>0</v>
      </c>
      <c r="Q909">
        <v>-0.257210591027274</v>
      </c>
      <c r="R909">
        <v>-2.89257418275474</v>
      </c>
      <c r="S909">
        <v>-3.1004201488880199</v>
      </c>
      <c r="T909">
        <f t="shared" si="28"/>
        <v>1.6009520059159874</v>
      </c>
      <c r="U909">
        <f t="shared" si="29"/>
        <v>0.20784596613327988</v>
      </c>
    </row>
    <row r="910" spans="1:21" ht="15" x14ac:dyDescent="0.25">
      <c r="A910" s="85"/>
      <c r="C910" s="14" t="s">
        <v>909</v>
      </c>
      <c r="D910" s="28" t="s">
        <v>1898</v>
      </c>
      <c r="E910" s="13" t="s">
        <v>2906</v>
      </c>
      <c r="F910">
        <v>-28.850390252802502</v>
      </c>
      <c r="G910">
        <v>-21.678359555995399</v>
      </c>
      <c r="H910">
        <v>-27.229571411494099</v>
      </c>
      <c r="I910">
        <v>-26.8832594811748</v>
      </c>
      <c r="J910">
        <v>909</v>
      </c>
      <c r="K910">
        <v>90</v>
      </c>
      <c r="L910" t="s">
        <v>3907</v>
      </c>
      <c r="M910">
        <v>-27.728599394845801</v>
      </c>
      <c r="N910">
        <v>-26.710687684333799</v>
      </c>
      <c r="P910">
        <v>-19.8560997604975</v>
      </c>
      <c r="Q910">
        <v>-10.496074054964</v>
      </c>
      <c r="R910">
        <v>-19.993810506025898</v>
      </c>
      <c r="S910">
        <v>-19.578118573759401</v>
      </c>
      <c r="T910">
        <f t="shared" si="28"/>
        <v>5.444202469164062</v>
      </c>
      <c r="U910">
        <f t="shared" si="29"/>
        <v>-0.41569193226649759</v>
      </c>
    </row>
    <row r="911" spans="1:21" ht="15" x14ac:dyDescent="0.25">
      <c r="B911" s="85"/>
      <c r="C911" s="12" t="s">
        <v>910</v>
      </c>
      <c r="D911" s="27" t="s">
        <v>1899</v>
      </c>
      <c r="E911" s="12" t="s">
        <v>2907</v>
      </c>
      <c r="F911">
        <v>0</v>
      </c>
      <c r="G911">
        <v>0</v>
      </c>
      <c r="H911">
        <v>0</v>
      </c>
      <c r="I911">
        <v>0</v>
      </c>
      <c r="J911">
        <v>910</v>
      </c>
      <c r="K911">
        <v>90</v>
      </c>
      <c r="L911" t="s">
        <v>3908</v>
      </c>
      <c r="M911">
        <v>0</v>
      </c>
      <c r="N911">
        <v>0</v>
      </c>
      <c r="P911">
        <v>0</v>
      </c>
      <c r="Q911">
        <v>0</v>
      </c>
      <c r="R911">
        <v>0</v>
      </c>
      <c r="S911">
        <v>0</v>
      </c>
      <c r="T911">
        <f t="shared" si="28"/>
        <v>0</v>
      </c>
      <c r="U911">
        <f t="shared" si="29"/>
        <v>0</v>
      </c>
    </row>
    <row r="912" spans="1:21" ht="15" x14ac:dyDescent="0.25">
      <c r="C912" s="11" t="s">
        <v>911</v>
      </c>
      <c r="D912" s="27" t="s">
        <v>1900</v>
      </c>
      <c r="E912" s="12" t="s">
        <v>2908</v>
      </c>
      <c r="F912">
        <v>0</v>
      </c>
      <c r="G912">
        <v>0</v>
      </c>
      <c r="H912">
        <v>0</v>
      </c>
      <c r="I912">
        <v>0</v>
      </c>
      <c r="J912">
        <v>911</v>
      </c>
      <c r="K912">
        <v>90</v>
      </c>
      <c r="L912" t="s">
        <v>3909</v>
      </c>
      <c r="M912">
        <v>0</v>
      </c>
      <c r="N912">
        <v>0</v>
      </c>
      <c r="P912">
        <v>0</v>
      </c>
      <c r="Q912">
        <v>0</v>
      </c>
      <c r="R912">
        <v>0</v>
      </c>
      <c r="S912">
        <v>0</v>
      </c>
      <c r="T912">
        <f t="shared" si="28"/>
        <v>0</v>
      </c>
      <c r="U912">
        <f t="shared" si="29"/>
        <v>0</v>
      </c>
    </row>
    <row r="913" spans="3:21" ht="15" x14ac:dyDescent="0.25">
      <c r="C913" s="14" t="s">
        <v>912</v>
      </c>
      <c r="D913" s="28" t="s">
        <v>1901</v>
      </c>
      <c r="E913" s="13" t="s">
        <v>2909</v>
      </c>
      <c r="F913">
        <v>0</v>
      </c>
      <c r="G913">
        <v>0</v>
      </c>
      <c r="H913">
        <v>0</v>
      </c>
      <c r="I913">
        <v>0</v>
      </c>
      <c r="J913">
        <v>912</v>
      </c>
      <c r="K913">
        <v>90</v>
      </c>
      <c r="L913" t="s">
        <v>3910</v>
      </c>
      <c r="M913">
        <v>0</v>
      </c>
      <c r="N913">
        <v>0</v>
      </c>
      <c r="P913">
        <v>0</v>
      </c>
      <c r="Q913">
        <v>0</v>
      </c>
      <c r="R913">
        <v>0</v>
      </c>
      <c r="S913">
        <v>0</v>
      </c>
      <c r="T913">
        <f t="shared" si="28"/>
        <v>0</v>
      </c>
      <c r="U913">
        <f t="shared" si="29"/>
        <v>0</v>
      </c>
    </row>
    <row r="914" spans="3:21" ht="15" x14ac:dyDescent="0.25">
      <c r="C914" s="12" t="s">
        <v>913</v>
      </c>
      <c r="D914" s="27" t="s">
        <v>1902</v>
      </c>
      <c r="E914" s="12" t="s">
        <v>2910</v>
      </c>
      <c r="F914">
        <v>0</v>
      </c>
      <c r="G914">
        <v>0</v>
      </c>
      <c r="H914">
        <v>0</v>
      </c>
      <c r="I914">
        <v>0</v>
      </c>
      <c r="J914">
        <v>913</v>
      </c>
      <c r="K914">
        <v>90</v>
      </c>
      <c r="L914" t="s">
        <v>3911</v>
      </c>
      <c r="M914">
        <v>0</v>
      </c>
      <c r="N914">
        <v>0</v>
      </c>
      <c r="P914">
        <v>0</v>
      </c>
      <c r="Q914">
        <v>0</v>
      </c>
      <c r="R914">
        <v>0</v>
      </c>
      <c r="S914">
        <v>0</v>
      </c>
      <c r="T914">
        <f t="shared" si="28"/>
        <v>0</v>
      </c>
      <c r="U914">
        <f t="shared" si="29"/>
        <v>0</v>
      </c>
    </row>
    <row r="915" spans="3:21" ht="15" x14ac:dyDescent="0.25">
      <c r="C915" s="14" t="s">
        <v>914</v>
      </c>
      <c r="D915" s="28" t="s">
        <v>1903</v>
      </c>
      <c r="E915" s="13" t="s">
        <v>2911</v>
      </c>
      <c r="F915">
        <v>0</v>
      </c>
      <c r="G915">
        <v>0</v>
      </c>
      <c r="H915">
        <v>0</v>
      </c>
      <c r="I915">
        <v>0</v>
      </c>
      <c r="J915">
        <v>914</v>
      </c>
      <c r="K915">
        <v>90</v>
      </c>
      <c r="L915" t="s">
        <v>3912</v>
      </c>
      <c r="M915">
        <v>0</v>
      </c>
      <c r="N915">
        <v>0</v>
      </c>
      <c r="P915">
        <v>0</v>
      </c>
      <c r="Q915">
        <v>0</v>
      </c>
      <c r="R915">
        <v>0</v>
      </c>
      <c r="S915">
        <v>0</v>
      </c>
      <c r="T915">
        <f t="shared" si="28"/>
        <v>0</v>
      </c>
      <c r="U915">
        <f t="shared" si="29"/>
        <v>0</v>
      </c>
    </row>
    <row r="916" spans="3:21" ht="15" x14ac:dyDescent="0.25">
      <c r="C916" s="11" t="s">
        <v>915</v>
      </c>
      <c r="D916" s="27" t="s">
        <v>1904</v>
      </c>
      <c r="E916" s="12" t="s">
        <v>2912</v>
      </c>
      <c r="F916">
        <v>0</v>
      </c>
      <c r="G916">
        <v>0</v>
      </c>
      <c r="H916">
        <v>0</v>
      </c>
      <c r="I916">
        <v>0</v>
      </c>
      <c r="J916">
        <v>915</v>
      </c>
      <c r="K916">
        <v>90</v>
      </c>
      <c r="L916" t="s">
        <v>3913</v>
      </c>
      <c r="M916">
        <v>0</v>
      </c>
      <c r="N916">
        <v>0</v>
      </c>
      <c r="P916">
        <v>0</v>
      </c>
      <c r="Q916">
        <v>0</v>
      </c>
      <c r="R916">
        <v>0</v>
      </c>
      <c r="S916">
        <v>0</v>
      </c>
      <c r="T916">
        <f t="shared" si="28"/>
        <v>0</v>
      </c>
      <c r="U916">
        <f t="shared" si="29"/>
        <v>0</v>
      </c>
    </row>
    <row r="917" spans="3:21" ht="15" x14ac:dyDescent="0.25">
      <c r="C917" s="12" t="s">
        <v>916</v>
      </c>
      <c r="D917" s="27" t="s">
        <v>1905</v>
      </c>
      <c r="E917" s="12" t="s">
        <v>2913</v>
      </c>
      <c r="F917" s="41">
        <v>-1.2952435781699E-6</v>
      </c>
      <c r="G917">
        <v>0</v>
      </c>
      <c r="H917" s="41">
        <v>-1.2301844662943E-6</v>
      </c>
      <c r="I917" s="41">
        <v>-1.21087339266523E-6</v>
      </c>
      <c r="J917">
        <v>916</v>
      </c>
      <c r="K917">
        <v>90</v>
      </c>
      <c r="L917" t="s">
        <v>3914</v>
      </c>
      <c r="M917" s="41">
        <v>-1.2301844662943E-6</v>
      </c>
      <c r="N917" s="41">
        <v>-1.2178821862107699E-6</v>
      </c>
      <c r="P917">
        <v>0</v>
      </c>
      <c r="Q917">
        <v>0</v>
      </c>
      <c r="R917">
        <v>0</v>
      </c>
      <c r="S917">
        <v>0</v>
      </c>
      <c r="T917">
        <f t="shared" si="28"/>
        <v>0</v>
      </c>
      <c r="U917">
        <f t="shared" si="29"/>
        <v>0</v>
      </c>
    </row>
    <row r="918" spans="3:21" ht="15" x14ac:dyDescent="0.25">
      <c r="C918" s="11" t="s">
        <v>917</v>
      </c>
      <c r="D918" s="27" t="s">
        <v>1906</v>
      </c>
      <c r="E918" s="12" t="s">
        <v>2914</v>
      </c>
      <c r="F918">
        <v>0</v>
      </c>
      <c r="G918">
        <v>0</v>
      </c>
      <c r="H918">
        <v>0</v>
      </c>
      <c r="I918">
        <v>0</v>
      </c>
      <c r="J918">
        <v>917</v>
      </c>
      <c r="K918">
        <v>91</v>
      </c>
      <c r="L918" t="s">
        <v>3915</v>
      </c>
      <c r="M918">
        <v>0</v>
      </c>
      <c r="N918">
        <v>0</v>
      </c>
      <c r="P918">
        <v>0</v>
      </c>
      <c r="Q918">
        <v>0</v>
      </c>
      <c r="R918">
        <v>0</v>
      </c>
      <c r="S918">
        <v>0</v>
      </c>
      <c r="T918">
        <f t="shared" si="28"/>
        <v>0</v>
      </c>
      <c r="U918">
        <f t="shared" si="29"/>
        <v>0</v>
      </c>
    </row>
    <row r="919" spans="3:21" ht="15" x14ac:dyDescent="0.25">
      <c r="C919" s="14" t="s">
        <v>918</v>
      </c>
      <c r="D919" s="28" t="s">
        <v>1907</v>
      </c>
      <c r="E919" s="13" t="s">
        <v>2915</v>
      </c>
      <c r="F919">
        <v>0</v>
      </c>
      <c r="G919">
        <v>0</v>
      </c>
      <c r="H919">
        <v>0</v>
      </c>
      <c r="I919">
        <v>0</v>
      </c>
      <c r="J919">
        <v>918</v>
      </c>
      <c r="K919">
        <v>91</v>
      </c>
      <c r="L919" t="s">
        <v>3916</v>
      </c>
      <c r="M919">
        <v>-0.33214999978054</v>
      </c>
      <c r="N919">
        <v>0</v>
      </c>
      <c r="P919">
        <v>0</v>
      </c>
      <c r="Q919">
        <v>0</v>
      </c>
      <c r="R919">
        <v>0</v>
      </c>
      <c r="S919">
        <v>0</v>
      </c>
      <c r="T919">
        <f t="shared" si="28"/>
        <v>0</v>
      </c>
      <c r="U919">
        <f t="shared" si="29"/>
        <v>0</v>
      </c>
    </row>
    <row r="920" spans="3:21" ht="15" x14ac:dyDescent="0.25">
      <c r="C920" s="12" t="s">
        <v>919</v>
      </c>
      <c r="D920" s="27" t="s">
        <v>1908</v>
      </c>
      <c r="E920" s="12" t="s">
        <v>2916</v>
      </c>
      <c r="F920" s="41">
        <v>6.4762184592837002E-7</v>
      </c>
      <c r="G920" s="41">
        <v>8.0343443187302899E-7</v>
      </c>
      <c r="H920" s="41">
        <v>6.1509228999057097E-7</v>
      </c>
      <c r="I920" s="41">
        <v>6.0543663948919899E-7</v>
      </c>
      <c r="J920">
        <v>919</v>
      </c>
      <c r="K920">
        <v>91</v>
      </c>
      <c r="L920" t="s">
        <v>3917</v>
      </c>
      <c r="M920" s="41">
        <v>6.0894103626196696E-7</v>
      </c>
      <c r="N920" s="41">
        <v>6.1509228999057097E-7</v>
      </c>
      <c r="P920" s="41">
        <v>2.9280113267304799E-7</v>
      </c>
      <c r="Q920" s="41">
        <v>2.9280113267304799E-7</v>
      </c>
      <c r="R920" s="41">
        <v>2.9280113267304799E-7</v>
      </c>
      <c r="S920" s="41">
        <v>2.9280113267304799E-7</v>
      </c>
      <c r="T920">
        <f t="shared" si="28"/>
        <v>0</v>
      </c>
      <c r="U920">
        <f t="shared" si="29"/>
        <v>0</v>
      </c>
    </row>
    <row r="921" spans="3:21" ht="15" x14ac:dyDescent="0.25">
      <c r="C921" s="11" t="s">
        <v>920</v>
      </c>
      <c r="D921" s="27" t="s">
        <v>1909</v>
      </c>
      <c r="E921" s="12" t="s">
        <v>2917</v>
      </c>
      <c r="F921">
        <v>0</v>
      </c>
      <c r="G921">
        <v>0</v>
      </c>
      <c r="H921">
        <v>0</v>
      </c>
      <c r="I921">
        <v>0</v>
      </c>
      <c r="J921">
        <v>920</v>
      </c>
      <c r="K921">
        <v>91</v>
      </c>
      <c r="L921" t="s">
        <v>3918</v>
      </c>
      <c r="M921">
        <v>0</v>
      </c>
      <c r="N921">
        <v>0</v>
      </c>
      <c r="P921">
        <v>0</v>
      </c>
      <c r="Q921">
        <v>0</v>
      </c>
      <c r="R921">
        <v>0</v>
      </c>
      <c r="S921">
        <v>0</v>
      </c>
      <c r="T921">
        <f t="shared" si="28"/>
        <v>0</v>
      </c>
      <c r="U921">
        <f t="shared" si="29"/>
        <v>0</v>
      </c>
    </row>
    <row r="922" spans="3:21" ht="15" x14ac:dyDescent="0.25">
      <c r="C922" s="11" t="s">
        <v>921</v>
      </c>
      <c r="D922" s="27" t="s">
        <v>1910</v>
      </c>
      <c r="E922" s="12" t="s">
        <v>2918</v>
      </c>
      <c r="F922">
        <v>0</v>
      </c>
      <c r="G922">
        <v>0</v>
      </c>
      <c r="H922">
        <v>0</v>
      </c>
      <c r="I922">
        <v>0</v>
      </c>
      <c r="J922">
        <v>921</v>
      </c>
      <c r="K922">
        <v>91</v>
      </c>
      <c r="L922" t="s">
        <v>3919</v>
      </c>
      <c r="M922">
        <v>0</v>
      </c>
      <c r="N922">
        <v>0</v>
      </c>
      <c r="P922">
        <v>0</v>
      </c>
      <c r="Q922">
        <v>0</v>
      </c>
      <c r="R922">
        <v>0</v>
      </c>
      <c r="S922">
        <v>0</v>
      </c>
      <c r="T922">
        <f t="shared" si="28"/>
        <v>0</v>
      </c>
      <c r="U922">
        <f t="shared" si="29"/>
        <v>0</v>
      </c>
    </row>
    <row r="923" spans="3:21" ht="15" x14ac:dyDescent="0.25">
      <c r="C923" s="12" t="s">
        <v>922</v>
      </c>
      <c r="D923" s="27" t="s">
        <v>1911</v>
      </c>
      <c r="E923" s="12" t="s">
        <v>2919</v>
      </c>
      <c r="F923">
        <v>0</v>
      </c>
      <c r="G923">
        <v>0</v>
      </c>
      <c r="H923">
        <v>0</v>
      </c>
      <c r="I923">
        <v>0</v>
      </c>
      <c r="J923">
        <v>922</v>
      </c>
      <c r="K923">
        <v>91</v>
      </c>
      <c r="L923" t="s">
        <v>3920</v>
      </c>
      <c r="M923">
        <v>0</v>
      </c>
      <c r="N923">
        <v>0</v>
      </c>
      <c r="P923">
        <v>0</v>
      </c>
      <c r="Q923">
        <v>0</v>
      </c>
      <c r="R923">
        <v>0</v>
      </c>
      <c r="S923">
        <v>0</v>
      </c>
      <c r="T923">
        <f t="shared" si="28"/>
        <v>0</v>
      </c>
      <c r="U923">
        <f t="shared" si="29"/>
        <v>0</v>
      </c>
    </row>
    <row r="924" spans="3:21" ht="15" x14ac:dyDescent="0.25">
      <c r="C924" s="11" t="s">
        <v>923</v>
      </c>
      <c r="D924" s="27" t="s">
        <v>1912</v>
      </c>
      <c r="E924" s="12" t="s">
        <v>2920</v>
      </c>
      <c r="F924">
        <v>0</v>
      </c>
      <c r="G924">
        <v>0</v>
      </c>
      <c r="H924">
        <v>0</v>
      </c>
      <c r="I924">
        <v>0</v>
      </c>
      <c r="J924">
        <v>923</v>
      </c>
      <c r="K924">
        <v>91</v>
      </c>
      <c r="L924" t="s">
        <v>3921</v>
      </c>
      <c r="M924">
        <v>0</v>
      </c>
      <c r="N924">
        <v>0</v>
      </c>
      <c r="P924">
        <v>0</v>
      </c>
      <c r="Q924">
        <v>0</v>
      </c>
      <c r="R924">
        <v>0</v>
      </c>
      <c r="S924">
        <v>0</v>
      </c>
      <c r="T924">
        <f t="shared" si="28"/>
        <v>0</v>
      </c>
      <c r="U924">
        <f t="shared" si="29"/>
        <v>0</v>
      </c>
    </row>
    <row r="925" spans="3:21" ht="15" x14ac:dyDescent="0.25">
      <c r="C925" s="14" t="s">
        <v>924</v>
      </c>
      <c r="D925" s="28" t="s">
        <v>1913</v>
      </c>
      <c r="E925" s="13" t="s">
        <v>2921</v>
      </c>
      <c r="F925">
        <v>0</v>
      </c>
      <c r="G925">
        <v>0</v>
      </c>
      <c r="H925">
        <v>0</v>
      </c>
      <c r="I925">
        <v>0</v>
      </c>
      <c r="J925">
        <v>924</v>
      </c>
      <c r="K925">
        <v>91</v>
      </c>
      <c r="L925" t="s">
        <v>3922</v>
      </c>
      <c r="M925">
        <v>0</v>
      </c>
      <c r="N925">
        <v>0</v>
      </c>
      <c r="P925">
        <v>0</v>
      </c>
      <c r="Q925">
        <v>0</v>
      </c>
      <c r="R925">
        <v>0</v>
      </c>
      <c r="S925">
        <v>0</v>
      </c>
      <c r="T925">
        <f t="shared" si="28"/>
        <v>0</v>
      </c>
      <c r="U925">
        <f t="shared" si="29"/>
        <v>0</v>
      </c>
    </row>
    <row r="926" spans="3:21" ht="15" x14ac:dyDescent="0.25">
      <c r="C926" s="13" t="s">
        <v>925</v>
      </c>
      <c r="D926" s="28" t="s">
        <v>1914</v>
      </c>
      <c r="E926" s="13" t="s">
        <v>2922</v>
      </c>
      <c r="F926">
        <v>0</v>
      </c>
      <c r="G926">
        <v>0</v>
      </c>
      <c r="H926">
        <v>0</v>
      </c>
      <c r="I926">
        <v>0</v>
      </c>
      <c r="J926">
        <v>925</v>
      </c>
      <c r="K926">
        <v>91</v>
      </c>
      <c r="L926" t="s">
        <v>3923</v>
      </c>
      <c r="M926">
        <v>-0.54051626472948999</v>
      </c>
      <c r="N926">
        <v>0</v>
      </c>
      <c r="P926">
        <v>0</v>
      </c>
      <c r="Q926">
        <v>0</v>
      </c>
      <c r="R926">
        <v>0</v>
      </c>
      <c r="S926">
        <v>0</v>
      </c>
      <c r="T926">
        <f t="shared" si="28"/>
        <v>0</v>
      </c>
      <c r="U926">
        <f t="shared" si="29"/>
        <v>0</v>
      </c>
    </row>
    <row r="927" spans="3:21" ht="15" x14ac:dyDescent="0.25">
      <c r="C927" s="11" t="s">
        <v>926</v>
      </c>
      <c r="D927" s="27" t="s">
        <v>1915</v>
      </c>
      <c r="E927" s="12" t="s">
        <v>2923</v>
      </c>
      <c r="F927">
        <v>0</v>
      </c>
      <c r="G927">
        <v>0</v>
      </c>
      <c r="H927">
        <v>0</v>
      </c>
      <c r="I927">
        <v>0</v>
      </c>
      <c r="J927">
        <v>926</v>
      </c>
      <c r="K927">
        <v>91</v>
      </c>
      <c r="L927" t="s">
        <v>3924</v>
      </c>
      <c r="M927">
        <v>0</v>
      </c>
      <c r="N927">
        <v>0</v>
      </c>
      <c r="P927">
        <v>0</v>
      </c>
      <c r="Q927">
        <v>0</v>
      </c>
      <c r="R927">
        <v>0</v>
      </c>
      <c r="S927">
        <v>0</v>
      </c>
      <c r="T927">
        <f t="shared" si="28"/>
        <v>0</v>
      </c>
      <c r="U927">
        <f t="shared" si="29"/>
        <v>0</v>
      </c>
    </row>
    <row r="928" spans="3:21" ht="15" x14ac:dyDescent="0.25">
      <c r="C928" s="11" t="s">
        <v>927</v>
      </c>
      <c r="D928" s="27" t="s">
        <v>1916</v>
      </c>
      <c r="E928" s="12" t="s">
        <v>2924</v>
      </c>
      <c r="F928">
        <v>0</v>
      </c>
      <c r="G928">
        <v>0</v>
      </c>
      <c r="H928">
        <v>0</v>
      </c>
      <c r="I928">
        <v>0</v>
      </c>
      <c r="J928">
        <v>927</v>
      </c>
      <c r="K928">
        <v>92</v>
      </c>
      <c r="L928" t="s">
        <v>3925</v>
      </c>
      <c r="M928">
        <v>0</v>
      </c>
      <c r="N928">
        <v>0</v>
      </c>
      <c r="P928">
        <v>0</v>
      </c>
      <c r="Q928">
        <v>0</v>
      </c>
      <c r="R928">
        <v>0</v>
      </c>
      <c r="S928">
        <v>0</v>
      </c>
      <c r="T928">
        <f t="shared" si="28"/>
        <v>0</v>
      </c>
      <c r="U928">
        <f t="shared" si="29"/>
        <v>0</v>
      </c>
    </row>
    <row r="929" spans="1:21" ht="15" x14ac:dyDescent="0.25">
      <c r="C929" s="13" t="s">
        <v>928</v>
      </c>
      <c r="D929" s="28" t="s">
        <v>1917</v>
      </c>
      <c r="E929" s="13" t="s">
        <v>2925</v>
      </c>
      <c r="F929">
        <v>-2.9631287632128099E-2</v>
      </c>
      <c r="G929">
        <v>-3.6760338024123498E-2</v>
      </c>
      <c r="H929">
        <v>-2.8142931173192699E-2</v>
      </c>
      <c r="I929">
        <v>-2.7701150309212601E-2</v>
      </c>
      <c r="J929">
        <v>928</v>
      </c>
      <c r="K929">
        <v>92</v>
      </c>
      <c r="L929" t="s">
        <v>3926</v>
      </c>
      <c r="M929">
        <v>-2.8142931173192699E-2</v>
      </c>
      <c r="N929">
        <v>-2.7861490174359502E-2</v>
      </c>
      <c r="P929">
        <v>-1.3396823725656801E-2</v>
      </c>
      <c r="Q929">
        <v>-1.3396823725656801E-2</v>
      </c>
      <c r="R929">
        <v>-1.3396823725656801E-2</v>
      </c>
      <c r="S929">
        <v>-1.3396823725656801E-2</v>
      </c>
      <c r="T929">
        <f t="shared" si="28"/>
        <v>0</v>
      </c>
      <c r="U929">
        <f t="shared" si="29"/>
        <v>0</v>
      </c>
    </row>
    <row r="930" spans="1:21" ht="15" x14ac:dyDescent="0.25">
      <c r="A930" s="86" t="s">
        <v>4092</v>
      </c>
      <c r="C930" s="15" t="s">
        <v>929</v>
      </c>
      <c r="D930" s="29" t="s">
        <v>1918</v>
      </c>
      <c r="E930" s="35" t="s">
        <v>2926</v>
      </c>
      <c r="F930">
        <v>0</v>
      </c>
      <c r="G930">
        <v>0</v>
      </c>
      <c r="H930">
        <v>0</v>
      </c>
      <c r="I930">
        <v>0</v>
      </c>
      <c r="J930">
        <v>929</v>
      </c>
      <c r="K930">
        <v>92</v>
      </c>
      <c r="L930" t="s">
        <v>3927</v>
      </c>
      <c r="M930">
        <v>0</v>
      </c>
      <c r="N930">
        <v>0</v>
      </c>
      <c r="P930">
        <v>0</v>
      </c>
      <c r="Q930">
        <v>0</v>
      </c>
      <c r="R930">
        <v>0</v>
      </c>
      <c r="S930">
        <v>0</v>
      </c>
      <c r="T930">
        <f t="shared" si="28"/>
        <v>0</v>
      </c>
      <c r="U930">
        <f t="shared" si="29"/>
        <v>0</v>
      </c>
    </row>
    <row r="931" spans="1:21" ht="15" x14ac:dyDescent="0.25">
      <c r="B931" s="86" t="s">
        <v>4092</v>
      </c>
      <c r="C931" s="11" t="s">
        <v>930</v>
      </c>
      <c r="D931" s="27" t="s">
        <v>1919</v>
      </c>
      <c r="E931" s="12" t="s">
        <v>2927</v>
      </c>
      <c r="F931">
        <v>0</v>
      </c>
      <c r="G931">
        <v>0</v>
      </c>
      <c r="H931">
        <v>0</v>
      </c>
      <c r="I931">
        <v>0</v>
      </c>
      <c r="J931">
        <v>930</v>
      </c>
      <c r="K931">
        <v>92</v>
      </c>
      <c r="L931" t="s">
        <v>3928</v>
      </c>
      <c r="M931">
        <v>0</v>
      </c>
      <c r="N931">
        <v>0</v>
      </c>
      <c r="P931">
        <v>0</v>
      </c>
      <c r="Q931">
        <v>0</v>
      </c>
      <c r="R931">
        <v>0</v>
      </c>
      <c r="S931">
        <v>0</v>
      </c>
      <c r="T931">
        <f t="shared" si="28"/>
        <v>0</v>
      </c>
      <c r="U931">
        <f t="shared" si="29"/>
        <v>0</v>
      </c>
    </row>
    <row r="932" spans="1:21" ht="15" x14ac:dyDescent="0.25">
      <c r="C932" s="13" t="s">
        <v>931</v>
      </c>
      <c r="D932" s="28" t="s">
        <v>1920</v>
      </c>
      <c r="E932" s="13" t="s">
        <v>2928</v>
      </c>
      <c r="F932">
        <v>0</v>
      </c>
      <c r="G932">
        <v>0</v>
      </c>
      <c r="H932">
        <v>0</v>
      </c>
      <c r="I932">
        <v>0</v>
      </c>
      <c r="J932">
        <v>931</v>
      </c>
      <c r="K932">
        <v>92</v>
      </c>
      <c r="L932" t="s">
        <v>3929</v>
      </c>
      <c r="M932">
        <v>0</v>
      </c>
      <c r="N932">
        <v>0</v>
      </c>
      <c r="P932">
        <v>0</v>
      </c>
      <c r="Q932">
        <v>0</v>
      </c>
      <c r="R932">
        <v>0</v>
      </c>
      <c r="S932">
        <v>0</v>
      </c>
      <c r="T932">
        <f t="shared" si="28"/>
        <v>0</v>
      </c>
      <c r="U932">
        <f t="shared" si="29"/>
        <v>0</v>
      </c>
    </row>
    <row r="933" spans="1:21" ht="15" x14ac:dyDescent="0.25">
      <c r="C933" s="14" t="s">
        <v>932</v>
      </c>
      <c r="D933" s="28" t="s">
        <v>1921</v>
      </c>
      <c r="E933" s="13" t="s">
        <v>2929</v>
      </c>
      <c r="F933">
        <v>0</v>
      </c>
      <c r="G933">
        <v>0</v>
      </c>
      <c r="H933">
        <v>0</v>
      </c>
      <c r="I933">
        <v>0</v>
      </c>
      <c r="J933">
        <v>932</v>
      </c>
      <c r="K933">
        <v>92</v>
      </c>
      <c r="L933" t="s">
        <v>3930</v>
      </c>
      <c r="M933">
        <v>0</v>
      </c>
      <c r="N933">
        <v>0</v>
      </c>
      <c r="P933">
        <v>0</v>
      </c>
      <c r="Q933">
        <v>0</v>
      </c>
      <c r="R933">
        <v>0</v>
      </c>
      <c r="S933">
        <v>0</v>
      </c>
      <c r="T933">
        <f t="shared" si="28"/>
        <v>0</v>
      </c>
      <c r="U933">
        <f t="shared" si="29"/>
        <v>0</v>
      </c>
    </row>
    <row r="934" spans="1:21" ht="15" x14ac:dyDescent="0.25">
      <c r="C934" s="14" t="s">
        <v>933</v>
      </c>
      <c r="D934" s="28" t="s">
        <v>1922</v>
      </c>
      <c r="E934" s="13" t="s">
        <v>2930</v>
      </c>
      <c r="F934">
        <v>3.69</v>
      </c>
      <c r="G934">
        <v>3.69</v>
      </c>
      <c r="H934">
        <v>3.69</v>
      </c>
      <c r="I934">
        <v>3.69</v>
      </c>
      <c r="J934">
        <v>933</v>
      </c>
      <c r="K934">
        <v>92</v>
      </c>
      <c r="L934" t="s">
        <v>3931</v>
      </c>
      <c r="M934">
        <v>3.69</v>
      </c>
      <c r="N934">
        <v>3.69</v>
      </c>
      <c r="P934">
        <v>3.69</v>
      </c>
      <c r="Q934">
        <v>3.69</v>
      </c>
      <c r="R934">
        <v>3.69</v>
      </c>
      <c r="S934">
        <v>3.69</v>
      </c>
      <c r="T934">
        <f t="shared" si="28"/>
        <v>0</v>
      </c>
      <c r="U934">
        <f t="shared" si="29"/>
        <v>0</v>
      </c>
    </row>
    <row r="935" spans="1:21" ht="15" x14ac:dyDescent="0.25">
      <c r="C935" s="12" t="s">
        <v>934</v>
      </c>
      <c r="D935" s="27" t="s">
        <v>1923</v>
      </c>
      <c r="E935" s="12" t="s">
        <v>2931</v>
      </c>
      <c r="F935">
        <v>0</v>
      </c>
      <c r="G935">
        <v>0</v>
      </c>
      <c r="H935">
        <v>0</v>
      </c>
      <c r="I935">
        <v>0</v>
      </c>
      <c r="J935">
        <v>934</v>
      </c>
      <c r="K935">
        <v>92</v>
      </c>
      <c r="L935" t="s">
        <v>3932</v>
      </c>
      <c r="M935">
        <v>0</v>
      </c>
      <c r="N935">
        <v>0</v>
      </c>
      <c r="P935">
        <v>0</v>
      </c>
      <c r="Q935">
        <v>0</v>
      </c>
      <c r="R935">
        <v>0</v>
      </c>
      <c r="S935">
        <v>0</v>
      </c>
      <c r="T935">
        <f t="shared" si="28"/>
        <v>0</v>
      </c>
      <c r="U935">
        <f t="shared" si="29"/>
        <v>0</v>
      </c>
    </row>
    <row r="936" spans="1:21" ht="15" x14ac:dyDescent="0.25">
      <c r="C936" s="14" t="s">
        <v>935</v>
      </c>
      <c r="D936" s="28" t="s">
        <v>1924</v>
      </c>
      <c r="E936" s="13" t="s">
        <v>2932</v>
      </c>
      <c r="F936">
        <v>-0.235088654640322</v>
      </c>
      <c r="G936">
        <v>-0.29164910136296401</v>
      </c>
      <c r="H936">
        <v>0</v>
      </c>
      <c r="I936">
        <v>0</v>
      </c>
      <c r="J936">
        <v>935</v>
      </c>
      <c r="K936">
        <v>92</v>
      </c>
      <c r="L936" t="s">
        <v>3933</v>
      </c>
      <c r="M936">
        <v>-0.22276394098298599</v>
      </c>
      <c r="N936">
        <v>0</v>
      </c>
      <c r="P936">
        <v>-0.106287695128344</v>
      </c>
      <c r="Q936">
        <v>0</v>
      </c>
      <c r="R936">
        <v>0</v>
      </c>
      <c r="S936">
        <v>0</v>
      </c>
      <c r="T936">
        <f t="shared" si="28"/>
        <v>6.1365229393894279E-2</v>
      </c>
      <c r="U936">
        <f t="shared" si="29"/>
        <v>0</v>
      </c>
    </row>
    <row r="937" spans="1:21" ht="15" x14ac:dyDescent="0.25">
      <c r="C937" s="11" t="s">
        <v>936</v>
      </c>
      <c r="D937" s="27" t="s">
        <v>1925</v>
      </c>
      <c r="E937" s="12" t="s">
        <v>2933</v>
      </c>
      <c r="F937">
        <v>0</v>
      </c>
      <c r="G937">
        <v>0</v>
      </c>
      <c r="H937">
        <v>0</v>
      </c>
      <c r="I937">
        <v>0</v>
      </c>
      <c r="J937">
        <v>936</v>
      </c>
      <c r="K937">
        <v>92</v>
      </c>
      <c r="L937" t="s">
        <v>3934</v>
      </c>
      <c r="M937">
        <v>0</v>
      </c>
      <c r="N937">
        <v>0</v>
      </c>
      <c r="P937">
        <v>0</v>
      </c>
      <c r="Q937">
        <v>0</v>
      </c>
      <c r="R937">
        <v>0</v>
      </c>
      <c r="S937">
        <v>0</v>
      </c>
      <c r="T937">
        <f t="shared" si="28"/>
        <v>0</v>
      </c>
      <c r="U937">
        <f t="shared" si="29"/>
        <v>0</v>
      </c>
    </row>
    <row r="938" spans="1:21" ht="15" x14ac:dyDescent="0.25">
      <c r="C938" s="12" t="s">
        <v>937</v>
      </c>
      <c r="D938" s="27" t="s">
        <v>1926</v>
      </c>
      <c r="E938" s="12" t="s">
        <v>2934</v>
      </c>
      <c r="F938">
        <v>0</v>
      </c>
      <c r="G938">
        <v>0</v>
      </c>
      <c r="H938">
        <v>0</v>
      </c>
      <c r="I938">
        <v>0</v>
      </c>
      <c r="J938">
        <v>937</v>
      </c>
      <c r="K938">
        <v>92</v>
      </c>
      <c r="L938" t="s">
        <v>3935</v>
      </c>
      <c r="M938">
        <v>-5.0129876693745202E-3</v>
      </c>
      <c r="N938">
        <v>0</v>
      </c>
      <c r="P938">
        <v>0</v>
      </c>
      <c r="Q938">
        <v>0</v>
      </c>
      <c r="R938">
        <v>0</v>
      </c>
      <c r="S938">
        <v>0</v>
      </c>
      <c r="T938">
        <f t="shared" si="28"/>
        <v>0</v>
      </c>
      <c r="U938">
        <f t="shared" si="29"/>
        <v>0</v>
      </c>
    </row>
    <row r="939" spans="1:21" ht="15" x14ac:dyDescent="0.25">
      <c r="C939" s="14" t="s">
        <v>938</v>
      </c>
      <c r="D939" s="28" t="s">
        <v>1927</v>
      </c>
      <c r="E939" s="13" t="s">
        <v>2935</v>
      </c>
      <c r="F939">
        <v>0</v>
      </c>
      <c r="G939">
        <v>0</v>
      </c>
      <c r="H939">
        <v>0</v>
      </c>
      <c r="I939">
        <v>0</v>
      </c>
      <c r="J939">
        <v>938</v>
      </c>
      <c r="K939">
        <v>93</v>
      </c>
      <c r="L939" t="s">
        <v>3936</v>
      </c>
      <c r="M939">
        <v>0</v>
      </c>
      <c r="N939">
        <v>0</v>
      </c>
      <c r="P939">
        <v>0</v>
      </c>
      <c r="Q939">
        <v>0</v>
      </c>
      <c r="R939">
        <v>0</v>
      </c>
      <c r="S939">
        <v>0</v>
      </c>
      <c r="T939">
        <f t="shared" si="28"/>
        <v>0</v>
      </c>
      <c r="U939">
        <f t="shared" si="29"/>
        <v>0</v>
      </c>
    </row>
    <row r="940" spans="1:21" ht="15" x14ac:dyDescent="0.25">
      <c r="C940" s="14" t="s">
        <v>939</v>
      </c>
      <c r="D940" s="28" t="s">
        <v>1928</v>
      </c>
      <c r="E940" s="13" t="s">
        <v>2936</v>
      </c>
      <c r="F940">
        <v>0</v>
      </c>
      <c r="G940">
        <v>0</v>
      </c>
      <c r="H940">
        <v>0</v>
      </c>
      <c r="I940">
        <v>0</v>
      </c>
      <c r="J940">
        <v>939</v>
      </c>
      <c r="K940">
        <v>93</v>
      </c>
      <c r="L940" t="s">
        <v>3937</v>
      </c>
      <c r="M940">
        <v>0</v>
      </c>
      <c r="N940">
        <v>0</v>
      </c>
      <c r="P940">
        <v>0</v>
      </c>
      <c r="Q940">
        <v>0</v>
      </c>
      <c r="R940">
        <v>0</v>
      </c>
      <c r="S940">
        <v>0</v>
      </c>
      <c r="T940">
        <f t="shared" si="28"/>
        <v>0</v>
      </c>
      <c r="U940">
        <f t="shared" si="29"/>
        <v>0</v>
      </c>
    </row>
    <row r="941" spans="1:21" ht="15" x14ac:dyDescent="0.25">
      <c r="C941" s="12" t="s">
        <v>940</v>
      </c>
      <c r="D941" s="27" t="s">
        <v>1929</v>
      </c>
      <c r="E941" s="12" t="s">
        <v>2937</v>
      </c>
      <c r="F941">
        <v>35.105655260604898</v>
      </c>
      <c r="G941">
        <v>15.393288685731299</v>
      </c>
      <c r="H941">
        <v>32.7416678490574</v>
      </c>
      <c r="I941">
        <v>32.419589123717699</v>
      </c>
      <c r="J941">
        <v>940</v>
      </c>
      <c r="K941">
        <v>93</v>
      </c>
      <c r="L941" t="s">
        <v>3938</v>
      </c>
      <c r="M941">
        <v>32.066482148639999</v>
      </c>
      <c r="N941">
        <v>33.514648063957303</v>
      </c>
      <c r="P941">
        <v>22.954293715455201</v>
      </c>
      <c r="Q941">
        <v>4.6182209382827804</v>
      </c>
      <c r="R941">
        <v>23.327700269722001</v>
      </c>
      <c r="S941">
        <v>23.135137095216098</v>
      </c>
      <c r="T941">
        <f t="shared" si="28"/>
        <v>10.695759394872997</v>
      </c>
      <c r="U941">
        <f t="shared" si="29"/>
        <v>0.19256317450590288</v>
      </c>
    </row>
    <row r="942" spans="1:21" ht="15" x14ac:dyDescent="0.25">
      <c r="C942" s="11" t="s">
        <v>941</v>
      </c>
      <c r="D942" s="27" t="s">
        <v>1930</v>
      </c>
      <c r="E942" s="12" t="s">
        <v>2938</v>
      </c>
      <c r="F942">
        <v>-29.216512723815299</v>
      </c>
      <c r="G942">
        <v>-16.168357268779001</v>
      </c>
      <c r="H942">
        <v>-26.595602883509201</v>
      </c>
      <c r="I942">
        <v>-26.654407678408699</v>
      </c>
      <c r="J942">
        <v>941</v>
      </c>
      <c r="K942">
        <v>93</v>
      </c>
      <c r="L942" t="s">
        <v>3939</v>
      </c>
      <c r="M942">
        <v>-27.336512905173102</v>
      </c>
      <c r="N942">
        <v>-26.0567706329335</v>
      </c>
      <c r="P942">
        <v>-17.6222637471013</v>
      </c>
      <c r="Q942">
        <v>-4.0424271895244601</v>
      </c>
      <c r="R942">
        <v>-19.270965640812101</v>
      </c>
      <c r="S942">
        <v>-19.2587394075099</v>
      </c>
      <c r="T942">
        <f t="shared" si="28"/>
        <v>8.357018629343564</v>
      </c>
      <c r="U942">
        <f t="shared" si="29"/>
        <v>-1.222623330220074E-2</v>
      </c>
    </row>
    <row r="943" spans="1:21" ht="15" x14ac:dyDescent="0.25">
      <c r="C943" s="11" t="s">
        <v>942</v>
      </c>
      <c r="D943" s="27" t="s">
        <v>1931</v>
      </c>
      <c r="E943" s="12" t="s">
        <v>2939</v>
      </c>
      <c r="F943">
        <v>0</v>
      </c>
      <c r="G943">
        <v>0</v>
      </c>
      <c r="H943">
        <v>0</v>
      </c>
      <c r="I943">
        <v>0</v>
      </c>
      <c r="J943">
        <v>942</v>
      </c>
      <c r="K943">
        <v>93</v>
      </c>
      <c r="L943" t="s">
        <v>3940</v>
      </c>
      <c r="M943">
        <v>0</v>
      </c>
      <c r="N943">
        <v>0</v>
      </c>
      <c r="P943">
        <v>0</v>
      </c>
      <c r="Q943">
        <v>0</v>
      </c>
      <c r="R943">
        <v>0</v>
      </c>
      <c r="S943">
        <v>0</v>
      </c>
      <c r="T943">
        <f t="shared" si="28"/>
        <v>0</v>
      </c>
      <c r="U943">
        <f t="shared" si="29"/>
        <v>0</v>
      </c>
    </row>
    <row r="944" spans="1:21" ht="15" x14ac:dyDescent="0.25">
      <c r="C944" s="12" t="s">
        <v>943</v>
      </c>
      <c r="D944" s="27" t="s">
        <v>1932</v>
      </c>
      <c r="E944" s="12" t="s">
        <v>2940</v>
      </c>
      <c r="F944">
        <v>0</v>
      </c>
      <c r="G944">
        <v>0</v>
      </c>
      <c r="H944">
        <v>0</v>
      </c>
      <c r="I944">
        <v>0</v>
      </c>
      <c r="J944">
        <v>943</v>
      </c>
      <c r="K944">
        <v>93</v>
      </c>
      <c r="L944" t="s">
        <v>3941</v>
      </c>
      <c r="M944">
        <v>0</v>
      </c>
      <c r="N944">
        <v>0</v>
      </c>
      <c r="P944">
        <v>0</v>
      </c>
      <c r="Q944">
        <v>0</v>
      </c>
      <c r="R944">
        <v>0</v>
      </c>
      <c r="S944">
        <v>0</v>
      </c>
      <c r="T944">
        <f t="shared" si="28"/>
        <v>0</v>
      </c>
      <c r="U944">
        <f t="shared" si="29"/>
        <v>0</v>
      </c>
    </row>
    <row r="945" spans="3:21" ht="15" x14ac:dyDescent="0.25">
      <c r="C945" s="14" t="s">
        <v>944</v>
      </c>
      <c r="D945" s="28" t="s">
        <v>1933</v>
      </c>
      <c r="E945" s="13" t="s">
        <v>2941</v>
      </c>
      <c r="F945">
        <v>0</v>
      </c>
      <c r="G945">
        <v>0</v>
      </c>
      <c r="H945">
        <v>0</v>
      </c>
      <c r="I945">
        <v>0</v>
      </c>
      <c r="J945">
        <v>944</v>
      </c>
      <c r="K945">
        <v>93</v>
      </c>
      <c r="L945" t="s">
        <v>3942</v>
      </c>
      <c r="M945">
        <v>0</v>
      </c>
      <c r="N945">
        <v>0</v>
      </c>
      <c r="P945">
        <v>0</v>
      </c>
      <c r="Q945">
        <v>0</v>
      </c>
      <c r="R945">
        <v>0</v>
      </c>
      <c r="S945">
        <v>0</v>
      </c>
      <c r="T945">
        <f t="shared" si="28"/>
        <v>0</v>
      </c>
      <c r="U945">
        <f t="shared" si="29"/>
        <v>0</v>
      </c>
    </row>
    <row r="946" spans="3:21" ht="15" x14ac:dyDescent="0.25">
      <c r="C946" s="11" t="s">
        <v>945</v>
      </c>
      <c r="D946" s="27" t="s">
        <v>1934</v>
      </c>
      <c r="E946" s="12" t="s">
        <v>2942</v>
      </c>
      <c r="F946">
        <v>0</v>
      </c>
      <c r="G946">
        <v>0</v>
      </c>
      <c r="H946">
        <v>0</v>
      </c>
      <c r="I946">
        <v>0</v>
      </c>
      <c r="J946">
        <v>945</v>
      </c>
      <c r="K946">
        <v>93</v>
      </c>
      <c r="L946" t="s">
        <v>3943</v>
      </c>
      <c r="M946">
        <v>0</v>
      </c>
      <c r="N946">
        <v>0</v>
      </c>
      <c r="P946">
        <v>0</v>
      </c>
      <c r="Q946">
        <v>0</v>
      </c>
      <c r="R946">
        <v>0</v>
      </c>
      <c r="S946">
        <v>0</v>
      </c>
      <c r="T946">
        <f t="shared" si="28"/>
        <v>0</v>
      </c>
      <c r="U946">
        <f t="shared" si="29"/>
        <v>0</v>
      </c>
    </row>
    <row r="947" spans="3:21" ht="15" x14ac:dyDescent="0.25">
      <c r="C947" s="13" t="s">
        <v>946</v>
      </c>
      <c r="D947" s="28" t="s">
        <v>1935</v>
      </c>
      <c r="E947" s="13" t="s">
        <v>2943</v>
      </c>
      <c r="F947">
        <v>0</v>
      </c>
      <c r="G947">
        <v>0</v>
      </c>
      <c r="H947">
        <v>0</v>
      </c>
      <c r="I947">
        <v>0</v>
      </c>
      <c r="J947">
        <v>946</v>
      </c>
      <c r="K947">
        <v>93</v>
      </c>
      <c r="L947" t="s">
        <v>3944</v>
      </c>
      <c r="M947">
        <v>0</v>
      </c>
      <c r="N947">
        <v>0</v>
      </c>
      <c r="P947">
        <v>0</v>
      </c>
      <c r="Q947">
        <v>0</v>
      </c>
      <c r="R947">
        <v>0</v>
      </c>
      <c r="S947">
        <v>0</v>
      </c>
      <c r="T947">
        <f t="shared" si="28"/>
        <v>0</v>
      </c>
      <c r="U947">
        <f t="shared" si="29"/>
        <v>0</v>
      </c>
    </row>
    <row r="948" spans="3:21" ht="15" x14ac:dyDescent="0.25">
      <c r="C948" s="11" t="s">
        <v>947</v>
      </c>
      <c r="D948" s="27" t="s">
        <v>1936</v>
      </c>
      <c r="E948" s="12" t="s">
        <v>2944</v>
      </c>
      <c r="F948">
        <v>0</v>
      </c>
      <c r="G948">
        <v>0</v>
      </c>
      <c r="H948">
        <v>0</v>
      </c>
      <c r="I948">
        <v>0</v>
      </c>
      <c r="J948">
        <v>947</v>
      </c>
      <c r="K948">
        <v>93</v>
      </c>
      <c r="L948" t="s">
        <v>3945</v>
      </c>
      <c r="M948">
        <v>0</v>
      </c>
      <c r="N948">
        <v>0</v>
      </c>
      <c r="P948">
        <v>0</v>
      </c>
      <c r="Q948">
        <v>0</v>
      </c>
      <c r="R948">
        <v>0</v>
      </c>
      <c r="S948">
        <v>0</v>
      </c>
      <c r="T948">
        <f t="shared" si="28"/>
        <v>0</v>
      </c>
      <c r="U948">
        <f t="shared" si="29"/>
        <v>0</v>
      </c>
    </row>
    <row r="949" spans="3:21" ht="15" x14ac:dyDescent="0.25">
      <c r="C949" s="11" t="s">
        <v>948</v>
      </c>
      <c r="D949" s="27" t="s">
        <v>1937</v>
      </c>
      <c r="E949" s="12" t="s">
        <v>2945</v>
      </c>
      <c r="F949">
        <v>0</v>
      </c>
      <c r="G949">
        <v>0</v>
      </c>
      <c r="H949">
        <v>0</v>
      </c>
      <c r="I949">
        <v>0</v>
      </c>
      <c r="J949">
        <v>948</v>
      </c>
      <c r="K949">
        <v>94</v>
      </c>
      <c r="L949" t="s">
        <v>3946</v>
      </c>
      <c r="M949">
        <v>0</v>
      </c>
      <c r="N949">
        <v>0</v>
      </c>
      <c r="P949">
        <v>0</v>
      </c>
      <c r="Q949">
        <v>0</v>
      </c>
      <c r="R949">
        <v>0</v>
      </c>
      <c r="S949">
        <v>0</v>
      </c>
      <c r="T949">
        <f t="shared" si="28"/>
        <v>0</v>
      </c>
      <c r="U949">
        <f t="shared" si="29"/>
        <v>0</v>
      </c>
    </row>
    <row r="950" spans="3:21" ht="15" x14ac:dyDescent="0.25">
      <c r="C950" s="13" t="s">
        <v>949</v>
      </c>
      <c r="D950" s="28" t="s">
        <v>1938</v>
      </c>
      <c r="E950" s="13" t="s">
        <v>2946</v>
      </c>
      <c r="F950">
        <v>0</v>
      </c>
      <c r="G950">
        <v>0</v>
      </c>
      <c r="H950">
        <v>0</v>
      </c>
      <c r="I950">
        <v>0</v>
      </c>
      <c r="J950">
        <v>949</v>
      </c>
      <c r="K950">
        <v>94</v>
      </c>
      <c r="L950" t="s">
        <v>3947</v>
      </c>
      <c r="M950">
        <v>0</v>
      </c>
      <c r="N950">
        <v>0</v>
      </c>
      <c r="P950">
        <v>0</v>
      </c>
      <c r="Q950">
        <v>0</v>
      </c>
      <c r="R950">
        <v>0</v>
      </c>
      <c r="S950">
        <v>0.12531889134500199</v>
      </c>
      <c r="T950">
        <f t="shared" si="28"/>
        <v>0</v>
      </c>
      <c r="U950">
        <f t="shared" si="29"/>
        <v>-0.12531889134500199</v>
      </c>
    </row>
    <row r="951" spans="3:21" ht="15" x14ac:dyDescent="0.25">
      <c r="C951" s="14" t="s">
        <v>950</v>
      </c>
      <c r="D951" s="28" t="s">
        <v>1939</v>
      </c>
      <c r="E951" s="13" t="s">
        <v>2947</v>
      </c>
      <c r="F951">
        <v>0</v>
      </c>
      <c r="G951">
        <v>0</v>
      </c>
      <c r="H951">
        <v>0</v>
      </c>
      <c r="I951">
        <v>0</v>
      </c>
      <c r="J951">
        <v>950</v>
      </c>
      <c r="K951">
        <v>94</v>
      </c>
      <c r="L951" t="s">
        <v>3948</v>
      </c>
      <c r="M951">
        <v>-0.13760499991371899</v>
      </c>
      <c r="N951">
        <v>0</v>
      </c>
      <c r="P951">
        <v>0</v>
      </c>
      <c r="Q951">
        <v>0</v>
      </c>
      <c r="R951">
        <v>0</v>
      </c>
      <c r="S951">
        <v>0</v>
      </c>
      <c r="T951">
        <f t="shared" si="28"/>
        <v>0</v>
      </c>
      <c r="U951">
        <f t="shared" si="29"/>
        <v>0</v>
      </c>
    </row>
    <row r="952" spans="3:21" ht="15" x14ac:dyDescent="0.25">
      <c r="C952" s="11" t="s">
        <v>951</v>
      </c>
      <c r="D952" s="27" t="s">
        <v>1940</v>
      </c>
      <c r="E952" s="12" t="s">
        <v>2948</v>
      </c>
      <c r="F952">
        <v>0</v>
      </c>
      <c r="G952">
        <v>0</v>
      </c>
      <c r="H952">
        <v>0</v>
      </c>
      <c r="I952">
        <v>0</v>
      </c>
      <c r="J952">
        <v>951</v>
      </c>
      <c r="K952">
        <v>94</v>
      </c>
      <c r="L952" t="s">
        <v>3949</v>
      </c>
      <c r="M952">
        <v>0</v>
      </c>
      <c r="N952">
        <v>0</v>
      </c>
      <c r="P952">
        <v>0</v>
      </c>
      <c r="Q952">
        <v>0</v>
      </c>
      <c r="R952">
        <v>0</v>
      </c>
      <c r="S952">
        <v>0</v>
      </c>
      <c r="T952">
        <f t="shared" si="28"/>
        <v>0</v>
      </c>
      <c r="U952">
        <f t="shared" si="29"/>
        <v>0</v>
      </c>
    </row>
    <row r="953" spans="3:21" ht="15" x14ac:dyDescent="0.25">
      <c r="C953" s="13" t="s">
        <v>952</v>
      </c>
      <c r="D953" s="28" t="s">
        <v>1941</v>
      </c>
      <c r="E953" s="13" t="s">
        <v>2949</v>
      </c>
      <c r="F953">
        <v>0</v>
      </c>
      <c r="G953">
        <v>0</v>
      </c>
      <c r="H953">
        <v>0</v>
      </c>
      <c r="I953">
        <v>0</v>
      </c>
      <c r="J953">
        <v>952</v>
      </c>
      <c r="K953">
        <v>94</v>
      </c>
      <c r="L953" t="s">
        <v>3950</v>
      </c>
      <c r="M953">
        <v>0</v>
      </c>
      <c r="N953">
        <v>0</v>
      </c>
      <c r="P953">
        <v>0</v>
      </c>
      <c r="Q953">
        <v>0</v>
      </c>
      <c r="R953">
        <v>0</v>
      </c>
      <c r="S953">
        <v>0</v>
      </c>
      <c r="T953">
        <f t="shared" si="28"/>
        <v>0</v>
      </c>
      <c r="U953">
        <f t="shared" si="29"/>
        <v>0</v>
      </c>
    </row>
    <row r="954" spans="3:21" ht="15" x14ac:dyDescent="0.25">
      <c r="C954" s="11" t="s">
        <v>953</v>
      </c>
      <c r="D954" s="27" t="s">
        <v>1942</v>
      </c>
      <c r="E954" s="12" t="s">
        <v>2950</v>
      </c>
      <c r="F954">
        <v>0</v>
      </c>
      <c r="G954">
        <v>0</v>
      </c>
      <c r="H954">
        <v>0</v>
      </c>
      <c r="I954">
        <v>0</v>
      </c>
      <c r="J954">
        <v>953</v>
      </c>
      <c r="K954">
        <v>94</v>
      </c>
      <c r="L954" t="s">
        <v>3951</v>
      </c>
      <c r="M954">
        <v>0</v>
      </c>
      <c r="N954">
        <v>0</v>
      </c>
      <c r="P954">
        <v>0</v>
      </c>
      <c r="Q954">
        <v>0</v>
      </c>
      <c r="R954">
        <v>0</v>
      </c>
      <c r="S954">
        <v>0</v>
      </c>
      <c r="T954">
        <f t="shared" si="28"/>
        <v>0</v>
      </c>
      <c r="U954">
        <f t="shared" si="29"/>
        <v>0</v>
      </c>
    </row>
    <row r="955" spans="3:21" ht="15" x14ac:dyDescent="0.25">
      <c r="C955" s="11" t="s">
        <v>954</v>
      </c>
      <c r="D955" s="27" t="s">
        <v>1943</v>
      </c>
      <c r="E955" s="12" t="s">
        <v>2951</v>
      </c>
      <c r="F955">
        <v>0</v>
      </c>
      <c r="G955">
        <v>0</v>
      </c>
      <c r="H955">
        <v>0</v>
      </c>
      <c r="I955">
        <v>0</v>
      </c>
      <c r="J955">
        <v>954</v>
      </c>
      <c r="K955">
        <v>94</v>
      </c>
      <c r="L955" t="s">
        <v>3952</v>
      </c>
      <c r="M955">
        <v>0</v>
      </c>
      <c r="N955">
        <v>0</v>
      </c>
      <c r="P955">
        <v>0</v>
      </c>
      <c r="Q955">
        <v>0</v>
      </c>
      <c r="R955">
        <v>0</v>
      </c>
      <c r="S955">
        <v>0</v>
      </c>
      <c r="T955">
        <f t="shared" si="28"/>
        <v>0</v>
      </c>
      <c r="U955">
        <f t="shared" si="29"/>
        <v>0</v>
      </c>
    </row>
    <row r="956" spans="3:21" ht="15" x14ac:dyDescent="0.25">
      <c r="C956" s="12" t="s">
        <v>955</v>
      </c>
      <c r="D956" s="27" t="s">
        <v>1944</v>
      </c>
      <c r="E956" s="12" t="s">
        <v>2952</v>
      </c>
      <c r="F956">
        <v>0</v>
      </c>
      <c r="G956">
        <v>0</v>
      </c>
      <c r="H956">
        <v>0</v>
      </c>
      <c r="I956">
        <v>0</v>
      </c>
      <c r="J956">
        <v>955</v>
      </c>
      <c r="K956">
        <v>94</v>
      </c>
      <c r="L956" t="s">
        <v>3953</v>
      </c>
      <c r="M956">
        <v>0</v>
      </c>
      <c r="N956">
        <v>0</v>
      </c>
      <c r="P956">
        <v>0</v>
      </c>
      <c r="Q956">
        <v>0</v>
      </c>
      <c r="R956">
        <v>0</v>
      </c>
      <c r="S956">
        <v>0</v>
      </c>
      <c r="T956">
        <f t="shared" si="28"/>
        <v>0</v>
      </c>
      <c r="U956">
        <f t="shared" si="29"/>
        <v>0</v>
      </c>
    </row>
    <row r="957" spans="3:21" ht="15" x14ac:dyDescent="0.25">
      <c r="C957" s="14" t="s">
        <v>956</v>
      </c>
      <c r="D957" s="28" t="s">
        <v>1945</v>
      </c>
      <c r="E957" s="13" t="s">
        <v>2953</v>
      </c>
      <c r="F957">
        <v>0</v>
      </c>
      <c r="G957">
        <v>0</v>
      </c>
      <c r="H957">
        <v>0</v>
      </c>
      <c r="I957">
        <v>0</v>
      </c>
      <c r="J957">
        <v>956</v>
      </c>
      <c r="K957">
        <v>94</v>
      </c>
      <c r="L957" t="s">
        <v>3954</v>
      </c>
      <c r="M957">
        <v>0</v>
      </c>
      <c r="N957">
        <v>0</v>
      </c>
      <c r="P957">
        <v>0</v>
      </c>
      <c r="Q957">
        <v>0</v>
      </c>
      <c r="R957">
        <v>0</v>
      </c>
      <c r="S957">
        <v>0</v>
      </c>
      <c r="T957">
        <f t="shared" si="28"/>
        <v>0</v>
      </c>
      <c r="U957">
        <f t="shared" si="29"/>
        <v>0</v>
      </c>
    </row>
    <row r="958" spans="3:21" ht="15" x14ac:dyDescent="0.25">
      <c r="C958" s="11" t="s">
        <v>957</v>
      </c>
      <c r="D958" s="27" t="s">
        <v>1946</v>
      </c>
      <c r="E958" s="12" t="s">
        <v>2954</v>
      </c>
      <c r="F958">
        <v>0</v>
      </c>
      <c r="G958">
        <v>0</v>
      </c>
      <c r="H958">
        <v>0</v>
      </c>
      <c r="I958">
        <v>0</v>
      </c>
      <c r="J958">
        <v>957</v>
      </c>
      <c r="K958">
        <v>94</v>
      </c>
      <c r="L958" t="s">
        <v>3955</v>
      </c>
      <c r="M958">
        <v>0</v>
      </c>
      <c r="N958">
        <v>0</v>
      </c>
      <c r="P958">
        <v>0</v>
      </c>
      <c r="Q958">
        <v>0</v>
      </c>
      <c r="R958">
        <v>0</v>
      </c>
      <c r="S958">
        <v>0</v>
      </c>
      <c r="T958">
        <f t="shared" si="28"/>
        <v>0</v>
      </c>
      <c r="U958">
        <f t="shared" si="29"/>
        <v>0</v>
      </c>
    </row>
    <row r="959" spans="3:21" ht="15" x14ac:dyDescent="0.25">
      <c r="C959" s="12" t="s">
        <v>958</v>
      </c>
      <c r="D959" s="27" t="s">
        <v>1947</v>
      </c>
      <c r="E959" s="12" t="s">
        <v>2955</v>
      </c>
      <c r="F959">
        <v>0</v>
      </c>
      <c r="G959">
        <v>0</v>
      </c>
      <c r="H959">
        <v>0</v>
      </c>
      <c r="I959">
        <v>0</v>
      </c>
      <c r="J959">
        <v>958</v>
      </c>
      <c r="K959">
        <v>95</v>
      </c>
      <c r="L959" t="s">
        <v>3956</v>
      </c>
      <c r="M959">
        <v>0</v>
      </c>
      <c r="N959">
        <v>0</v>
      </c>
      <c r="P959">
        <v>0</v>
      </c>
      <c r="Q959">
        <v>0</v>
      </c>
      <c r="R959">
        <v>0</v>
      </c>
      <c r="S959">
        <v>0</v>
      </c>
      <c r="T959">
        <f t="shared" si="28"/>
        <v>0</v>
      </c>
      <c r="U959">
        <f t="shared" si="29"/>
        <v>0</v>
      </c>
    </row>
    <row r="960" spans="3:21" ht="15" x14ac:dyDescent="0.25">
      <c r="C960" s="14" t="s">
        <v>959</v>
      </c>
      <c r="D960" s="28" t="s">
        <v>1948</v>
      </c>
      <c r="E960" s="13" t="s">
        <v>2956</v>
      </c>
      <c r="F960">
        <v>0</v>
      </c>
      <c r="G960">
        <v>0</v>
      </c>
      <c r="H960">
        <v>0</v>
      </c>
      <c r="I960">
        <v>0</v>
      </c>
      <c r="J960">
        <v>959</v>
      </c>
      <c r="K960">
        <v>95</v>
      </c>
      <c r="L960" t="s">
        <v>3957</v>
      </c>
      <c r="M960">
        <v>0</v>
      </c>
      <c r="N960">
        <v>0</v>
      </c>
      <c r="P960">
        <v>0</v>
      </c>
      <c r="Q960">
        <v>0</v>
      </c>
      <c r="R960">
        <v>0</v>
      </c>
      <c r="S960">
        <v>0</v>
      </c>
      <c r="T960">
        <f t="shared" si="28"/>
        <v>0</v>
      </c>
      <c r="U960">
        <f t="shared" si="29"/>
        <v>0</v>
      </c>
    </row>
    <row r="961" spans="3:21" ht="15" x14ac:dyDescent="0.25">
      <c r="C961" s="11" t="s">
        <v>960</v>
      </c>
      <c r="D961" s="27" t="s">
        <v>1949</v>
      </c>
      <c r="E961" s="12" t="s">
        <v>2957</v>
      </c>
      <c r="F961">
        <v>0</v>
      </c>
      <c r="G961">
        <v>0</v>
      </c>
      <c r="H961">
        <v>0</v>
      </c>
      <c r="I961">
        <v>0</v>
      </c>
      <c r="J961">
        <v>960</v>
      </c>
      <c r="K961">
        <v>95</v>
      </c>
      <c r="L961" t="s">
        <v>3958</v>
      </c>
      <c r="M961">
        <v>0</v>
      </c>
      <c r="N961">
        <v>0</v>
      </c>
      <c r="P961">
        <v>0</v>
      </c>
      <c r="Q961">
        <v>0</v>
      </c>
      <c r="R961">
        <v>0</v>
      </c>
      <c r="S961">
        <v>0</v>
      </c>
      <c r="T961">
        <f t="shared" si="28"/>
        <v>0</v>
      </c>
      <c r="U961">
        <f t="shared" si="29"/>
        <v>0</v>
      </c>
    </row>
    <row r="962" spans="3:21" ht="15" x14ac:dyDescent="0.25">
      <c r="C962" s="12" t="s">
        <v>961</v>
      </c>
      <c r="D962" s="27" t="s">
        <v>1950</v>
      </c>
      <c r="E962" s="12" t="s">
        <v>2958</v>
      </c>
      <c r="F962">
        <v>0</v>
      </c>
      <c r="G962">
        <v>0</v>
      </c>
      <c r="H962">
        <v>0</v>
      </c>
      <c r="I962">
        <v>0</v>
      </c>
      <c r="J962">
        <v>961</v>
      </c>
      <c r="K962">
        <v>95</v>
      </c>
      <c r="L962" t="s">
        <v>3959</v>
      </c>
      <c r="M962">
        <v>0</v>
      </c>
      <c r="N962">
        <v>0</v>
      </c>
      <c r="P962">
        <v>0</v>
      </c>
      <c r="Q962">
        <v>0</v>
      </c>
      <c r="R962">
        <v>0</v>
      </c>
      <c r="S962">
        <v>0</v>
      </c>
      <c r="T962">
        <f t="shared" si="28"/>
        <v>0</v>
      </c>
      <c r="U962">
        <f t="shared" si="29"/>
        <v>0</v>
      </c>
    </row>
    <row r="963" spans="3:21" ht="15" x14ac:dyDescent="0.25">
      <c r="C963" s="11" t="s">
        <v>962</v>
      </c>
      <c r="D963" s="27" t="s">
        <v>1951</v>
      </c>
      <c r="E963" s="12" t="s">
        <v>2959</v>
      </c>
      <c r="F963">
        <v>0</v>
      </c>
      <c r="G963">
        <v>0</v>
      </c>
      <c r="H963">
        <v>0</v>
      </c>
      <c r="I963">
        <v>0</v>
      </c>
      <c r="J963">
        <v>962</v>
      </c>
      <c r="K963">
        <v>95</v>
      </c>
      <c r="L963" t="s">
        <v>3960</v>
      </c>
      <c r="M963">
        <v>0</v>
      </c>
      <c r="N963">
        <v>0</v>
      </c>
      <c r="P963">
        <v>0</v>
      </c>
      <c r="Q963">
        <v>0</v>
      </c>
      <c r="R963">
        <v>0</v>
      </c>
      <c r="S963">
        <v>0</v>
      </c>
      <c r="T963">
        <f t="shared" ref="T963:T1017" si="30">STDEV(P963:R963)</f>
        <v>0</v>
      </c>
      <c r="U963">
        <f t="shared" ref="U963:U1017" si="31">R963-S963</f>
        <v>0</v>
      </c>
    </row>
    <row r="964" spans="3:21" ht="15" x14ac:dyDescent="0.25">
      <c r="C964" s="11" t="s">
        <v>963</v>
      </c>
      <c r="D964" s="27" t="s">
        <v>1952</v>
      </c>
      <c r="E964" s="12" t="s">
        <v>2960</v>
      </c>
      <c r="F964">
        <v>0</v>
      </c>
      <c r="G964">
        <v>0</v>
      </c>
      <c r="H964">
        <v>0</v>
      </c>
      <c r="I964">
        <v>0</v>
      </c>
      <c r="J964">
        <v>963</v>
      </c>
      <c r="K964">
        <v>95</v>
      </c>
      <c r="L964" t="s">
        <v>3961</v>
      </c>
      <c r="M964">
        <v>0</v>
      </c>
      <c r="N964">
        <v>0</v>
      </c>
      <c r="P964">
        <v>0</v>
      </c>
      <c r="Q964">
        <v>0</v>
      </c>
      <c r="R964">
        <v>0</v>
      </c>
      <c r="S964">
        <v>0</v>
      </c>
      <c r="T964">
        <f t="shared" si="30"/>
        <v>0</v>
      </c>
      <c r="U964">
        <f t="shared" si="31"/>
        <v>0</v>
      </c>
    </row>
    <row r="965" spans="3:21" ht="15" x14ac:dyDescent="0.25">
      <c r="C965" s="12" t="s">
        <v>964</v>
      </c>
      <c r="D965" s="27" t="s">
        <v>1953</v>
      </c>
      <c r="E965" s="12" t="s">
        <v>2961</v>
      </c>
      <c r="F965">
        <v>0</v>
      </c>
      <c r="G965">
        <v>0</v>
      </c>
      <c r="H965">
        <v>0</v>
      </c>
      <c r="I965">
        <v>0</v>
      </c>
      <c r="J965">
        <v>964</v>
      </c>
      <c r="K965">
        <v>95</v>
      </c>
      <c r="L965" t="s">
        <v>3962</v>
      </c>
      <c r="M965">
        <v>0</v>
      </c>
      <c r="N965">
        <v>0</v>
      </c>
      <c r="P965">
        <v>0</v>
      </c>
      <c r="Q965">
        <v>0</v>
      </c>
      <c r="R965">
        <v>0</v>
      </c>
      <c r="S965">
        <v>0</v>
      </c>
      <c r="T965">
        <f t="shared" si="30"/>
        <v>0</v>
      </c>
      <c r="U965">
        <f t="shared" si="31"/>
        <v>0</v>
      </c>
    </row>
    <row r="966" spans="3:21" ht="15" x14ac:dyDescent="0.25">
      <c r="C966" s="11" t="s">
        <v>965</v>
      </c>
      <c r="D966" s="27" t="s">
        <v>1954</v>
      </c>
      <c r="E966" s="12" t="s">
        <v>2962</v>
      </c>
      <c r="F966">
        <v>-9.23970132104421</v>
      </c>
      <c r="G966">
        <v>0</v>
      </c>
      <c r="H966">
        <v>-8.6549999999996299</v>
      </c>
      <c r="I966">
        <v>-8.6550000000046303</v>
      </c>
      <c r="J966">
        <v>965</v>
      </c>
      <c r="K966">
        <v>95</v>
      </c>
      <c r="L966" t="s">
        <v>3963</v>
      </c>
      <c r="M966">
        <v>-8.6549999999999692</v>
      </c>
      <c r="N966">
        <v>-8.4080166668170495</v>
      </c>
      <c r="P966">
        <v>-7.5540571081144199</v>
      </c>
      <c r="Q966">
        <v>0</v>
      </c>
      <c r="R966">
        <v>-8.1467604438880699</v>
      </c>
      <c r="S966">
        <v>-8.2170612853742604</v>
      </c>
      <c r="T966">
        <f t="shared" si="30"/>
        <v>4.5421137107259968</v>
      </c>
      <c r="U966">
        <f t="shared" si="31"/>
        <v>7.0300841486190535E-2</v>
      </c>
    </row>
    <row r="967" spans="3:21" ht="15" x14ac:dyDescent="0.25">
      <c r="C967" s="11" t="s">
        <v>966</v>
      </c>
      <c r="D967" s="27" t="s">
        <v>1955</v>
      </c>
      <c r="E967" s="12" t="s">
        <v>2963</v>
      </c>
      <c r="F967">
        <v>0</v>
      </c>
      <c r="G967">
        <v>0</v>
      </c>
      <c r="H967">
        <v>0</v>
      </c>
      <c r="I967">
        <v>0</v>
      </c>
      <c r="J967">
        <v>966</v>
      </c>
      <c r="K967">
        <v>95</v>
      </c>
      <c r="L967" t="s">
        <v>3964</v>
      </c>
      <c r="M967">
        <v>0</v>
      </c>
      <c r="N967">
        <v>0</v>
      </c>
      <c r="P967">
        <v>0</v>
      </c>
      <c r="Q967">
        <v>0</v>
      </c>
      <c r="R967">
        <v>0</v>
      </c>
      <c r="S967">
        <v>0</v>
      </c>
      <c r="T967">
        <f t="shared" si="30"/>
        <v>0</v>
      </c>
      <c r="U967">
        <f t="shared" si="31"/>
        <v>0</v>
      </c>
    </row>
    <row r="968" spans="3:21" ht="15" x14ac:dyDescent="0.25">
      <c r="C968" s="12" t="s">
        <v>967</v>
      </c>
      <c r="D968" s="27" t="s">
        <v>1956</v>
      </c>
      <c r="E968" s="12" t="s">
        <v>2964</v>
      </c>
      <c r="F968">
        <v>-9.9721281918942903</v>
      </c>
      <c r="G968">
        <v>-8.3225821553073693</v>
      </c>
      <c r="H968">
        <v>-10.325635001755799</v>
      </c>
      <c r="I968">
        <v>-10.4305645318816</v>
      </c>
      <c r="J968">
        <v>967</v>
      </c>
      <c r="K968">
        <v>95</v>
      </c>
      <c r="L968" t="s">
        <v>3965</v>
      </c>
      <c r="M968">
        <v>-10.886448093950101</v>
      </c>
      <c r="N968">
        <v>-9.5370772792290399</v>
      </c>
      <c r="P968">
        <v>-13.6291101587786</v>
      </c>
      <c r="Q968">
        <v>-13.1902522824654</v>
      </c>
      <c r="R968">
        <v>-13.6291101587785</v>
      </c>
      <c r="S968">
        <v>-13.754429050123701</v>
      </c>
      <c r="T968">
        <f t="shared" si="30"/>
        <v>0.25337471302538495</v>
      </c>
      <c r="U968">
        <f t="shared" si="31"/>
        <v>0.12531889134520036</v>
      </c>
    </row>
    <row r="969" spans="3:21" ht="15" x14ac:dyDescent="0.25">
      <c r="C969" s="11" t="s">
        <v>968</v>
      </c>
      <c r="D969" s="27" t="s">
        <v>1957</v>
      </c>
      <c r="E969" s="12" t="s">
        <v>2965</v>
      </c>
      <c r="F969">
        <v>0</v>
      </c>
      <c r="G969">
        <v>0</v>
      </c>
      <c r="H969">
        <v>0</v>
      </c>
      <c r="I969">
        <v>0</v>
      </c>
      <c r="J969">
        <v>968</v>
      </c>
      <c r="K969">
        <v>96</v>
      </c>
      <c r="L969" t="s">
        <v>3966</v>
      </c>
      <c r="M969">
        <v>0</v>
      </c>
      <c r="N969">
        <v>0</v>
      </c>
      <c r="P969">
        <v>0</v>
      </c>
      <c r="Q969">
        <v>0</v>
      </c>
      <c r="R969">
        <v>0</v>
      </c>
      <c r="S969">
        <v>0</v>
      </c>
      <c r="T969">
        <f t="shared" si="30"/>
        <v>0</v>
      </c>
      <c r="U969">
        <f t="shared" si="31"/>
        <v>0</v>
      </c>
    </row>
    <row r="970" spans="3:21" ht="15" x14ac:dyDescent="0.25">
      <c r="C970" s="14" t="s">
        <v>969</v>
      </c>
      <c r="D970" s="28" t="s">
        <v>1958</v>
      </c>
      <c r="E970" s="13" t="s">
        <v>2966</v>
      </c>
      <c r="F970">
        <v>0</v>
      </c>
      <c r="G970">
        <v>0</v>
      </c>
      <c r="H970">
        <v>0</v>
      </c>
      <c r="I970">
        <v>0</v>
      </c>
      <c r="J970">
        <v>969</v>
      </c>
      <c r="K970">
        <v>96</v>
      </c>
      <c r="L970" t="s">
        <v>3967</v>
      </c>
      <c r="M970">
        <v>-0.22143333318422301</v>
      </c>
      <c r="N970">
        <v>0</v>
      </c>
      <c r="P970">
        <v>0</v>
      </c>
      <c r="Q970">
        <v>0</v>
      </c>
      <c r="R970">
        <v>-1.0164791122238099</v>
      </c>
      <c r="S970">
        <v>-0.87587742925143197</v>
      </c>
      <c r="T970">
        <f t="shared" si="30"/>
        <v>0.58686448906804844</v>
      </c>
      <c r="U970">
        <f t="shared" si="31"/>
        <v>-0.14060168297237796</v>
      </c>
    </row>
    <row r="971" spans="3:21" ht="15" x14ac:dyDescent="0.25">
      <c r="C971" s="13" t="s">
        <v>970</v>
      </c>
      <c r="D971" s="28" t="s">
        <v>1959</v>
      </c>
      <c r="E971" s="13" t="s">
        <v>2967</v>
      </c>
      <c r="F971">
        <v>18.479402642088498</v>
      </c>
      <c r="G971">
        <v>0</v>
      </c>
      <c r="H971">
        <v>17.309999999999199</v>
      </c>
      <c r="I971">
        <v>17.3100000000093</v>
      </c>
      <c r="J971">
        <v>970</v>
      </c>
      <c r="K971">
        <v>96</v>
      </c>
      <c r="L971" t="s">
        <v>3968</v>
      </c>
      <c r="M971">
        <v>17.1453444445511</v>
      </c>
      <c r="N971">
        <v>17.309999999999999</v>
      </c>
      <c r="P971">
        <v>15.1081142162289</v>
      </c>
      <c r="Q971">
        <v>0</v>
      </c>
      <c r="R971">
        <v>17.309999999999999</v>
      </c>
      <c r="S971">
        <v>17.309999999999999</v>
      </c>
      <c r="T971">
        <f t="shared" si="30"/>
        <v>9.4228403022955405</v>
      </c>
      <c r="U971">
        <f t="shared" si="31"/>
        <v>0</v>
      </c>
    </row>
    <row r="972" spans="3:21" ht="15" x14ac:dyDescent="0.25">
      <c r="C972" s="11" t="s">
        <v>971</v>
      </c>
      <c r="D972" s="27" t="s">
        <v>1960</v>
      </c>
      <c r="E972" s="12" t="s">
        <v>2968</v>
      </c>
      <c r="F972">
        <v>0</v>
      </c>
      <c r="G972">
        <v>15.3699766044057</v>
      </c>
      <c r="H972">
        <v>0</v>
      </c>
      <c r="I972">
        <v>0</v>
      </c>
      <c r="J972">
        <v>971</v>
      </c>
      <c r="K972">
        <v>96</v>
      </c>
      <c r="L972" t="s">
        <v>3969</v>
      </c>
      <c r="M972">
        <v>0</v>
      </c>
      <c r="N972">
        <v>0</v>
      </c>
      <c r="P972">
        <v>0</v>
      </c>
      <c r="Q972">
        <v>11.125373196911999</v>
      </c>
      <c r="R972">
        <v>0</v>
      </c>
      <c r="S972">
        <v>0</v>
      </c>
      <c r="T972">
        <f t="shared" si="30"/>
        <v>6.4232372100721902</v>
      </c>
      <c r="U972">
        <f t="shared" si="31"/>
        <v>0</v>
      </c>
    </row>
    <row r="973" spans="3:21" ht="15" x14ac:dyDescent="0.25">
      <c r="C973" s="11" t="s">
        <v>972</v>
      </c>
      <c r="D973" s="27" t="s">
        <v>1961</v>
      </c>
      <c r="E973" s="12" t="s">
        <v>2969</v>
      </c>
      <c r="F973">
        <v>0</v>
      </c>
      <c r="G973">
        <v>0</v>
      </c>
      <c r="H973">
        <v>0</v>
      </c>
      <c r="I973">
        <v>0</v>
      </c>
      <c r="J973">
        <v>972</v>
      </c>
      <c r="K973">
        <v>96</v>
      </c>
      <c r="L973" t="s">
        <v>3970</v>
      </c>
      <c r="M973">
        <v>0</v>
      </c>
      <c r="N973">
        <v>0</v>
      </c>
      <c r="P973">
        <v>0</v>
      </c>
      <c r="Q973">
        <v>0</v>
      </c>
      <c r="R973">
        <v>0</v>
      </c>
      <c r="S973">
        <v>0</v>
      </c>
      <c r="T973">
        <f t="shared" si="30"/>
        <v>0</v>
      </c>
      <c r="U973">
        <f t="shared" si="31"/>
        <v>0</v>
      </c>
    </row>
    <row r="974" spans="3:21" ht="15" x14ac:dyDescent="0.25">
      <c r="C974" s="12" t="s">
        <v>973</v>
      </c>
      <c r="D974" s="27" t="s">
        <v>1962</v>
      </c>
      <c r="E974" s="12" t="s">
        <v>2970</v>
      </c>
      <c r="F974">
        <v>0</v>
      </c>
      <c r="G974">
        <v>0</v>
      </c>
      <c r="H974">
        <v>0</v>
      </c>
      <c r="I974">
        <v>0</v>
      </c>
      <c r="J974">
        <v>973</v>
      </c>
      <c r="K974">
        <v>96</v>
      </c>
      <c r="L974" t="s">
        <v>3971</v>
      </c>
      <c r="M974">
        <v>0</v>
      </c>
      <c r="N974">
        <v>0</v>
      </c>
      <c r="P974">
        <v>0</v>
      </c>
      <c r="Q974">
        <v>0</v>
      </c>
      <c r="R974">
        <v>0</v>
      </c>
      <c r="S974">
        <v>0</v>
      </c>
      <c r="T974">
        <f t="shared" si="30"/>
        <v>0</v>
      </c>
      <c r="U974">
        <f t="shared" si="31"/>
        <v>0</v>
      </c>
    </row>
    <row r="975" spans="3:21" ht="15" x14ac:dyDescent="0.25">
      <c r="C975" s="16" t="s">
        <v>974</v>
      </c>
      <c r="D975" s="30" t="s">
        <v>1963</v>
      </c>
      <c r="E975" s="17" t="s">
        <v>2971</v>
      </c>
      <c r="F975">
        <v>1.73</v>
      </c>
      <c r="G975">
        <v>1.73</v>
      </c>
      <c r="H975">
        <v>1.73</v>
      </c>
      <c r="I975">
        <v>1.73</v>
      </c>
      <c r="J975">
        <v>974</v>
      </c>
      <c r="K975">
        <v>96</v>
      </c>
      <c r="L975" t="s">
        <v>3972</v>
      </c>
      <c r="M975">
        <v>1.73</v>
      </c>
      <c r="N975">
        <v>1.73</v>
      </c>
      <c r="P975">
        <v>1.73</v>
      </c>
      <c r="Q975">
        <v>1.73</v>
      </c>
      <c r="R975">
        <v>1.73</v>
      </c>
      <c r="S975">
        <v>1.73</v>
      </c>
      <c r="T975">
        <f t="shared" si="30"/>
        <v>2.7194799110210365E-16</v>
      </c>
      <c r="U975">
        <f t="shared" si="31"/>
        <v>0</v>
      </c>
    </row>
    <row r="976" spans="3:21" ht="15" x14ac:dyDescent="0.25">
      <c r="C976" s="16" t="s">
        <v>975</v>
      </c>
      <c r="D976" s="30" t="s">
        <v>1964</v>
      </c>
      <c r="E976" s="17" t="s">
        <v>2972</v>
      </c>
      <c r="F976">
        <v>0</v>
      </c>
      <c r="G976">
        <v>0</v>
      </c>
      <c r="H976">
        <v>0</v>
      </c>
      <c r="I976">
        <v>0</v>
      </c>
      <c r="J976">
        <v>975</v>
      </c>
      <c r="K976">
        <v>96</v>
      </c>
      <c r="L976" t="s">
        <v>3973</v>
      </c>
      <c r="M976">
        <v>-0.168988596381837</v>
      </c>
      <c r="N976">
        <v>0</v>
      </c>
      <c r="P976">
        <v>0</v>
      </c>
      <c r="Q976">
        <v>0</v>
      </c>
      <c r="R976">
        <v>0</v>
      </c>
      <c r="S976">
        <v>0</v>
      </c>
      <c r="T976">
        <f t="shared" si="30"/>
        <v>0</v>
      </c>
      <c r="U976">
        <f t="shared" si="31"/>
        <v>0</v>
      </c>
    </row>
    <row r="977" spans="3:21" ht="15" x14ac:dyDescent="0.25">
      <c r="C977" s="12" t="s">
        <v>976</v>
      </c>
      <c r="D977" s="27" t="s">
        <v>1965</v>
      </c>
      <c r="E977" s="12" t="s">
        <v>2973</v>
      </c>
      <c r="F977">
        <v>0</v>
      </c>
      <c r="G977">
        <v>0</v>
      </c>
      <c r="H977">
        <v>0</v>
      </c>
      <c r="I977">
        <v>0</v>
      </c>
      <c r="J977">
        <v>976</v>
      </c>
      <c r="K977">
        <v>96</v>
      </c>
      <c r="L977" t="s">
        <v>3974</v>
      </c>
      <c r="M977">
        <v>-2.0701375442513398E-3</v>
      </c>
      <c r="N977">
        <v>0</v>
      </c>
      <c r="P977">
        <v>0</v>
      </c>
      <c r="Q977">
        <v>0</v>
      </c>
      <c r="R977">
        <v>0</v>
      </c>
      <c r="S977">
        <v>0</v>
      </c>
      <c r="T977">
        <f t="shared" si="30"/>
        <v>0</v>
      </c>
      <c r="U977">
        <f t="shared" si="31"/>
        <v>0</v>
      </c>
    </row>
    <row r="978" spans="3:21" ht="15" x14ac:dyDescent="0.25">
      <c r="C978" s="11" t="s">
        <v>977</v>
      </c>
      <c r="D978" s="27" t="s">
        <v>1966</v>
      </c>
      <c r="E978" s="12" t="s">
        <v>2974</v>
      </c>
      <c r="F978">
        <v>0</v>
      </c>
      <c r="G978">
        <v>0</v>
      </c>
      <c r="H978">
        <v>0</v>
      </c>
      <c r="I978">
        <v>0</v>
      </c>
      <c r="J978">
        <v>977</v>
      </c>
      <c r="K978">
        <v>96</v>
      </c>
      <c r="L978" t="s">
        <v>3975</v>
      </c>
      <c r="M978">
        <v>0</v>
      </c>
      <c r="N978">
        <v>0</v>
      </c>
      <c r="P978">
        <v>0</v>
      </c>
      <c r="Q978">
        <v>0</v>
      </c>
      <c r="R978">
        <v>0</v>
      </c>
      <c r="S978">
        <v>0</v>
      </c>
      <c r="T978">
        <f t="shared" si="30"/>
        <v>0</v>
      </c>
      <c r="U978">
        <f t="shared" si="31"/>
        <v>0</v>
      </c>
    </row>
    <row r="979" spans="3:21" ht="15" x14ac:dyDescent="0.25">
      <c r="C979" s="11" t="s">
        <v>978</v>
      </c>
      <c r="D979" s="27" t="s">
        <v>1967</v>
      </c>
      <c r="E979" s="12" t="s">
        <v>2975</v>
      </c>
      <c r="F979">
        <v>0</v>
      </c>
      <c r="G979">
        <v>0</v>
      </c>
      <c r="H979">
        <v>0</v>
      </c>
      <c r="I979">
        <v>0</v>
      </c>
      <c r="J979">
        <v>978</v>
      </c>
      <c r="K979">
        <v>97</v>
      </c>
      <c r="L979" t="s">
        <v>3976</v>
      </c>
      <c r="M979">
        <v>0</v>
      </c>
      <c r="N979">
        <v>0</v>
      </c>
      <c r="P979">
        <v>0</v>
      </c>
      <c r="Q979">
        <v>0</v>
      </c>
      <c r="R979">
        <v>0</v>
      </c>
      <c r="S979">
        <v>0</v>
      </c>
      <c r="T979">
        <f t="shared" si="30"/>
        <v>0</v>
      </c>
      <c r="U979">
        <f t="shared" si="31"/>
        <v>0</v>
      </c>
    </row>
    <row r="980" spans="3:21" ht="15" x14ac:dyDescent="0.25">
      <c r="C980" s="17" t="s">
        <v>979</v>
      </c>
      <c r="D980" s="30" t="s">
        <v>1968</v>
      </c>
      <c r="E980" s="17" t="s">
        <v>2976</v>
      </c>
      <c r="F980">
        <v>0</v>
      </c>
      <c r="G980">
        <v>0</v>
      </c>
      <c r="H980">
        <v>0</v>
      </c>
      <c r="I980">
        <v>0</v>
      </c>
      <c r="J980">
        <v>979</v>
      </c>
      <c r="K980">
        <v>97</v>
      </c>
      <c r="L980" t="s">
        <v>3977</v>
      </c>
      <c r="M980">
        <v>-5.1973111476058903E-2</v>
      </c>
      <c r="N980">
        <v>0</v>
      </c>
      <c r="P980">
        <v>0</v>
      </c>
      <c r="Q980">
        <v>0</v>
      </c>
      <c r="R980">
        <v>0</v>
      </c>
      <c r="S980">
        <v>0</v>
      </c>
      <c r="T980">
        <f t="shared" si="30"/>
        <v>0</v>
      </c>
      <c r="U980">
        <f t="shared" si="31"/>
        <v>0</v>
      </c>
    </row>
    <row r="981" spans="3:21" ht="15" x14ac:dyDescent="0.25">
      <c r="C981" s="11" t="s">
        <v>980</v>
      </c>
      <c r="D981" s="27" t="s">
        <v>1969</v>
      </c>
      <c r="E981" s="12" t="s">
        <v>2977</v>
      </c>
      <c r="F981">
        <v>0.65746835710740503</v>
      </c>
      <c r="G981">
        <v>0.81564997604743905</v>
      </c>
      <c r="H981">
        <v>0.62444423449721898</v>
      </c>
      <c r="I981">
        <v>0.61464186132741405</v>
      </c>
      <c r="J981">
        <v>980</v>
      </c>
      <c r="K981">
        <v>97</v>
      </c>
      <c r="L981" t="s">
        <v>3978</v>
      </c>
      <c r="M981">
        <v>0.61819953283100004</v>
      </c>
      <c r="N981">
        <v>0.63683077073267202</v>
      </c>
      <c r="P981">
        <v>0.297252950824827</v>
      </c>
      <c r="Q981">
        <v>0.29725295082471398</v>
      </c>
      <c r="R981">
        <v>0.297252950824827</v>
      </c>
      <c r="S981">
        <v>0.29725295082471398</v>
      </c>
      <c r="T981">
        <f t="shared" si="30"/>
        <v>6.5252549565958552E-14</v>
      </c>
      <c r="U981">
        <f t="shared" si="31"/>
        <v>1.1302070390684094E-13</v>
      </c>
    </row>
    <row r="982" spans="3:21" ht="15" x14ac:dyDescent="0.25">
      <c r="C982" s="11" t="s">
        <v>981</v>
      </c>
      <c r="D982" s="27" t="s">
        <v>1970</v>
      </c>
      <c r="E982" s="12" t="s">
        <v>2978</v>
      </c>
      <c r="F982">
        <v>0</v>
      </c>
      <c r="G982">
        <v>0</v>
      </c>
      <c r="H982">
        <v>0</v>
      </c>
      <c r="I982">
        <v>0</v>
      </c>
      <c r="J982">
        <v>981</v>
      </c>
      <c r="K982">
        <v>97</v>
      </c>
      <c r="L982" t="s">
        <v>3979</v>
      </c>
      <c r="M982">
        <v>0</v>
      </c>
      <c r="N982">
        <v>0</v>
      </c>
      <c r="P982">
        <v>0</v>
      </c>
      <c r="Q982">
        <v>0</v>
      </c>
      <c r="R982">
        <v>0</v>
      </c>
      <c r="S982">
        <v>0</v>
      </c>
      <c r="T982">
        <f t="shared" si="30"/>
        <v>0</v>
      </c>
      <c r="U982">
        <f t="shared" si="31"/>
        <v>0</v>
      </c>
    </row>
    <row r="983" spans="3:21" ht="15" x14ac:dyDescent="0.25">
      <c r="C983" s="12" t="s">
        <v>982</v>
      </c>
      <c r="D983" s="27" t="s">
        <v>1971</v>
      </c>
      <c r="E983" s="12" t="s">
        <v>2979</v>
      </c>
      <c r="F983">
        <v>0</v>
      </c>
      <c r="G983">
        <v>0</v>
      </c>
      <c r="H983">
        <v>0</v>
      </c>
      <c r="I983">
        <v>0</v>
      </c>
      <c r="J983">
        <v>982</v>
      </c>
      <c r="K983">
        <v>97</v>
      </c>
      <c r="L983" t="s">
        <v>3980</v>
      </c>
      <c r="M983">
        <v>0</v>
      </c>
      <c r="N983">
        <v>0</v>
      </c>
      <c r="P983">
        <v>0</v>
      </c>
      <c r="Q983">
        <v>0</v>
      </c>
      <c r="R983">
        <v>0</v>
      </c>
      <c r="S983">
        <v>0</v>
      </c>
      <c r="T983">
        <f t="shared" si="30"/>
        <v>0</v>
      </c>
      <c r="U983">
        <f t="shared" si="31"/>
        <v>0</v>
      </c>
    </row>
    <row r="984" spans="3:21" ht="15" x14ac:dyDescent="0.25">
      <c r="C984" s="16" t="s">
        <v>983</v>
      </c>
      <c r="D984" s="30" t="s">
        <v>1972</v>
      </c>
      <c r="E984" s="17" t="s">
        <v>2980</v>
      </c>
      <c r="F984">
        <v>0</v>
      </c>
      <c r="G984">
        <v>0</v>
      </c>
      <c r="H984">
        <v>0</v>
      </c>
      <c r="I984">
        <v>0</v>
      </c>
      <c r="J984">
        <v>983</v>
      </c>
      <c r="K984">
        <v>97</v>
      </c>
      <c r="L984" t="s">
        <v>3981</v>
      </c>
      <c r="M984">
        <v>-0.22281547286718301</v>
      </c>
      <c r="N984">
        <v>0</v>
      </c>
      <c r="P984">
        <v>0</v>
      </c>
      <c r="Q984">
        <v>0</v>
      </c>
      <c r="R984">
        <v>0</v>
      </c>
      <c r="S984">
        <v>0</v>
      </c>
      <c r="T984">
        <f t="shared" si="30"/>
        <v>0</v>
      </c>
      <c r="U984">
        <f t="shared" si="31"/>
        <v>0</v>
      </c>
    </row>
    <row r="985" spans="3:21" ht="15" x14ac:dyDescent="0.25">
      <c r="C985" s="11" t="s">
        <v>984</v>
      </c>
      <c r="D985" s="27" t="s">
        <v>1973</v>
      </c>
      <c r="E985" s="12" t="s">
        <v>2981</v>
      </c>
      <c r="F985">
        <v>0</v>
      </c>
      <c r="G985">
        <v>0</v>
      </c>
      <c r="H985">
        <v>0</v>
      </c>
      <c r="I985">
        <v>0</v>
      </c>
      <c r="J985">
        <v>984</v>
      </c>
      <c r="K985">
        <v>97</v>
      </c>
      <c r="L985" t="s">
        <v>3982</v>
      </c>
      <c r="M985">
        <v>0</v>
      </c>
      <c r="N985">
        <v>0</v>
      </c>
      <c r="P985">
        <v>0</v>
      </c>
      <c r="Q985">
        <v>0</v>
      </c>
      <c r="R985">
        <v>0</v>
      </c>
      <c r="S985">
        <v>0</v>
      </c>
      <c r="T985">
        <f t="shared" si="30"/>
        <v>0</v>
      </c>
      <c r="U985">
        <f t="shared" si="31"/>
        <v>0</v>
      </c>
    </row>
    <row r="986" spans="3:21" ht="15" x14ac:dyDescent="0.25">
      <c r="C986" s="17" t="s">
        <v>985</v>
      </c>
      <c r="D986" s="30" t="s">
        <v>1974</v>
      </c>
      <c r="E986" s="17" t="s">
        <v>2982</v>
      </c>
      <c r="F986">
        <v>0</v>
      </c>
      <c r="G986">
        <v>0</v>
      </c>
      <c r="H986">
        <v>0</v>
      </c>
      <c r="I986">
        <v>0</v>
      </c>
      <c r="J986">
        <v>985</v>
      </c>
      <c r="K986">
        <v>97</v>
      </c>
      <c r="L986" t="s">
        <v>3983</v>
      </c>
      <c r="M986">
        <v>0</v>
      </c>
      <c r="N986">
        <v>0</v>
      </c>
      <c r="P986">
        <v>0</v>
      </c>
      <c r="Q986">
        <v>0</v>
      </c>
      <c r="R986">
        <v>0</v>
      </c>
      <c r="S986">
        <v>0</v>
      </c>
      <c r="T986">
        <f t="shared" si="30"/>
        <v>0</v>
      </c>
      <c r="U986">
        <f t="shared" si="31"/>
        <v>0</v>
      </c>
    </row>
    <row r="987" spans="3:21" ht="15" x14ac:dyDescent="0.25">
      <c r="C987" s="16" t="s">
        <v>986</v>
      </c>
      <c r="D987" s="30" t="s">
        <v>1975</v>
      </c>
      <c r="E987" s="17" t="s">
        <v>2983</v>
      </c>
      <c r="F987">
        <v>0</v>
      </c>
      <c r="G987">
        <v>0</v>
      </c>
      <c r="H987">
        <v>0</v>
      </c>
      <c r="I987">
        <v>0</v>
      </c>
      <c r="J987">
        <v>986</v>
      </c>
      <c r="K987">
        <v>97</v>
      </c>
      <c r="L987" t="s">
        <v>3984</v>
      </c>
      <c r="M987">
        <v>-0.728309112617467</v>
      </c>
      <c r="N987">
        <v>0</v>
      </c>
      <c r="P987">
        <v>-2.1646262965134602</v>
      </c>
      <c r="Q987">
        <v>-4.9090917803728198</v>
      </c>
      <c r="R987">
        <v>-0.29662762129567</v>
      </c>
      <c r="S987">
        <v>-0.54726540398576196</v>
      </c>
      <c r="T987">
        <f t="shared" si="30"/>
        <v>2.3200695198449726</v>
      </c>
      <c r="U987">
        <f t="shared" si="31"/>
        <v>0.25063778269009196</v>
      </c>
    </row>
    <row r="988" spans="3:21" ht="15" x14ac:dyDescent="0.25">
      <c r="C988" s="16" t="s">
        <v>987</v>
      </c>
      <c r="D988" s="30" t="s">
        <v>1976</v>
      </c>
      <c r="E988" s="17" t="s">
        <v>2984</v>
      </c>
      <c r="F988">
        <v>0</v>
      </c>
      <c r="G988">
        <v>0</v>
      </c>
      <c r="H988">
        <v>0</v>
      </c>
      <c r="I988">
        <v>0</v>
      </c>
      <c r="J988">
        <v>987</v>
      </c>
      <c r="K988">
        <v>97</v>
      </c>
      <c r="L988" t="s">
        <v>3985</v>
      </c>
      <c r="M988">
        <v>0</v>
      </c>
      <c r="N988">
        <v>0</v>
      </c>
      <c r="P988">
        <v>0</v>
      </c>
      <c r="Q988">
        <v>0</v>
      </c>
      <c r="R988">
        <v>0</v>
      </c>
      <c r="S988">
        <v>0</v>
      </c>
      <c r="T988">
        <f t="shared" si="30"/>
        <v>0</v>
      </c>
      <c r="U988">
        <f t="shared" si="31"/>
        <v>0</v>
      </c>
    </row>
    <row r="989" spans="3:21" ht="15" x14ac:dyDescent="0.25">
      <c r="C989" s="12" t="s">
        <v>988</v>
      </c>
      <c r="D989" s="27" t="s">
        <v>1977</v>
      </c>
      <c r="E989" s="12" t="s">
        <v>2985</v>
      </c>
      <c r="F989">
        <v>0</v>
      </c>
      <c r="G989">
        <v>0</v>
      </c>
      <c r="H989">
        <v>0</v>
      </c>
      <c r="I989">
        <v>0</v>
      </c>
      <c r="J989">
        <v>988</v>
      </c>
      <c r="K989">
        <v>98</v>
      </c>
      <c r="L989" t="s">
        <v>3986</v>
      </c>
      <c r="M989">
        <v>0</v>
      </c>
      <c r="N989">
        <v>0</v>
      </c>
      <c r="P989">
        <v>0</v>
      </c>
      <c r="Q989">
        <v>0</v>
      </c>
      <c r="R989">
        <v>0</v>
      </c>
      <c r="S989">
        <v>0</v>
      </c>
      <c r="T989">
        <f t="shared" si="30"/>
        <v>0</v>
      </c>
      <c r="U989">
        <f t="shared" si="31"/>
        <v>0</v>
      </c>
    </row>
    <row r="990" spans="3:21" ht="15" x14ac:dyDescent="0.25">
      <c r="C990" s="16" t="s">
        <v>989</v>
      </c>
      <c r="D990" s="30" t="s">
        <v>1978</v>
      </c>
      <c r="E990" s="17" t="s">
        <v>2986</v>
      </c>
      <c r="F990">
        <v>0</v>
      </c>
      <c r="G990">
        <v>0</v>
      </c>
      <c r="H990">
        <v>0</v>
      </c>
      <c r="I990">
        <v>0</v>
      </c>
      <c r="J990">
        <v>989</v>
      </c>
      <c r="K990">
        <v>98</v>
      </c>
      <c r="L990" t="s">
        <v>3987</v>
      </c>
      <c r="M990">
        <v>0</v>
      </c>
      <c r="N990">
        <v>0</v>
      </c>
      <c r="P990">
        <v>0</v>
      </c>
      <c r="Q990">
        <v>0</v>
      </c>
      <c r="R990">
        <v>0</v>
      </c>
      <c r="S990">
        <v>0</v>
      </c>
      <c r="T990">
        <f t="shared" si="30"/>
        <v>0</v>
      </c>
      <c r="U990">
        <f t="shared" si="31"/>
        <v>0</v>
      </c>
    </row>
    <row r="991" spans="3:21" ht="15" x14ac:dyDescent="0.25">
      <c r="C991" s="11" t="s">
        <v>990</v>
      </c>
      <c r="D991" s="27" t="s">
        <v>1979</v>
      </c>
      <c r="E991" s="12" t="s">
        <v>2987</v>
      </c>
      <c r="F991">
        <v>0.24213327211020899</v>
      </c>
      <c r="G991">
        <v>0.29164829792853197</v>
      </c>
      <c r="H991">
        <v>0.22997110676840299</v>
      </c>
      <c r="I991">
        <v>0.22636107646894699</v>
      </c>
      <c r="J991">
        <v>990</v>
      </c>
      <c r="K991">
        <v>98</v>
      </c>
      <c r="L991" t="s">
        <v>3988</v>
      </c>
      <c r="M991">
        <v>0.227671300198836</v>
      </c>
      <c r="N991">
        <v>0.24176054933559499</v>
      </c>
      <c r="P991">
        <v>0.106287402327098</v>
      </c>
      <c r="Q991">
        <v>0.106287402327098</v>
      </c>
      <c r="R991">
        <v>0.106287402327098</v>
      </c>
      <c r="S991">
        <v>0.106287402327098</v>
      </c>
      <c r="T991">
        <f t="shared" si="30"/>
        <v>0</v>
      </c>
      <c r="U991">
        <f t="shared" si="31"/>
        <v>0</v>
      </c>
    </row>
    <row r="992" spans="3:21" ht="15" x14ac:dyDescent="0.25">
      <c r="C992" s="17" t="s">
        <v>991</v>
      </c>
      <c r="D992" s="30" t="s">
        <v>1980</v>
      </c>
      <c r="E992" s="17" t="s">
        <v>2988</v>
      </c>
      <c r="F992">
        <v>0</v>
      </c>
      <c r="G992">
        <v>0</v>
      </c>
      <c r="H992">
        <v>0</v>
      </c>
      <c r="I992">
        <v>0</v>
      </c>
      <c r="J992">
        <v>991</v>
      </c>
      <c r="K992">
        <v>98</v>
      </c>
      <c r="L992" t="s">
        <v>3989</v>
      </c>
      <c r="M992">
        <v>-1.4089249138237401E-2</v>
      </c>
      <c r="N992">
        <v>0</v>
      </c>
      <c r="P992">
        <v>0</v>
      </c>
      <c r="Q992">
        <v>0</v>
      </c>
      <c r="R992">
        <v>0</v>
      </c>
      <c r="S992">
        <v>0</v>
      </c>
      <c r="T992">
        <f t="shared" si="30"/>
        <v>0</v>
      </c>
      <c r="U992">
        <f t="shared" si="31"/>
        <v>0</v>
      </c>
    </row>
    <row r="993" spans="1:21" ht="15" x14ac:dyDescent="0.25">
      <c r="C993" s="16" t="s">
        <v>992</v>
      </c>
      <c r="D993" s="30" t="s">
        <v>1981</v>
      </c>
      <c r="E993" s="17" t="s">
        <v>2989</v>
      </c>
      <c r="F993">
        <v>0</v>
      </c>
      <c r="G993">
        <v>0</v>
      </c>
      <c r="H993">
        <v>-0.308735908488529</v>
      </c>
      <c r="I993">
        <v>-0.92879094724491995</v>
      </c>
      <c r="J993">
        <v>992</v>
      </c>
      <c r="K993">
        <v>98</v>
      </c>
      <c r="L993" t="s">
        <v>3990</v>
      </c>
      <c r="M993">
        <v>-0.72830911256846798</v>
      </c>
      <c r="N993">
        <v>0</v>
      </c>
      <c r="P993">
        <v>-3.7946900396351602</v>
      </c>
      <c r="Q993">
        <v>-3.4311917534796499</v>
      </c>
      <c r="R993">
        <v>-0.79582816175207005</v>
      </c>
      <c r="S993">
        <v>-0.58798219561879295</v>
      </c>
      <c r="T993">
        <f t="shared" si="30"/>
        <v>1.6365840862022012</v>
      </c>
      <c r="U993">
        <f t="shared" si="31"/>
        <v>-0.2078459661332771</v>
      </c>
    </row>
    <row r="994" spans="1:21" ht="15" x14ac:dyDescent="0.25">
      <c r="C994" s="11" t="s">
        <v>993</v>
      </c>
      <c r="D994" s="27" t="s">
        <v>1982</v>
      </c>
      <c r="E994" s="12" t="s">
        <v>2990</v>
      </c>
      <c r="F994">
        <v>0</v>
      </c>
      <c r="G994">
        <v>0</v>
      </c>
      <c r="H994">
        <v>0</v>
      </c>
      <c r="I994">
        <v>0</v>
      </c>
      <c r="J994">
        <v>993</v>
      </c>
      <c r="K994">
        <v>98</v>
      </c>
      <c r="L994" t="s">
        <v>3991</v>
      </c>
      <c r="M994">
        <v>0</v>
      </c>
      <c r="N994">
        <v>0</v>
      </c>
      <c r="P994">
        <v>0</v>
      </c>
      <c r="Q994">
        <v>0</v>
      </c>
      <c r="R994">
        <v>0</v>
      </c>
      <c r="S994">
        <v>0</v>
      </c>
      <c r="T994">
        <f t="shared" si="30"/>
        <v>0</v>
      </c>
      <c r="U994">
        <f t="shared" si="31"/>
        <v>0</v>
      </c>
    </row>
    <row r="995" spans="1:21" ht="15" x14ac:dyDescent="0.25">
      <c r="C995" s="12" t="s">
        <v>994</v>
      </c>
      <c r="D995" s="27" t="s">
        <v>1983</v>
      </c>
      <c r="E995" s="12" t="s">
        <v>2991</v>
      </c>
      <c r="F995">
        <v>0</v>
      </c>
      <c r="G995">
        <v>0</v>
      </c>
      <c r="H995">
        <v>0</v>
      </c>
      <c r="I995">
        <v>0</v>
      </c>
      <c r="J995">
        <v>994</v>
      </c>
      <c r="K995">
        <v>98</v>
      </c>
      <c r="L995" t="s">
        <v>3992</v>
      </c>
      <c r="M995">
        <v>0</v>
      </c>
      <c r="N995">
        <v>0</v>
      </c>
      <c r="P995">
        <v>0</v>
      </c>
      <c r="Q995">
        <v>0</v>
      </c>
      <c r="R995">
        <v>0</v>
      </c>
      <c r="S995">
        <v>0</v>
      </c>
      <c r="T995">
        <f t="shared" si="30"/>
        <v>0</v>
      </c>
      <c r="U995">
        <f t="shared" si="31"/>
        <v>0</v>
      </c>
    </row>
    <row r="996" spans="1:21" ht="15" x14ac:dyDescent="0.25">
      <c r="C996" s="16" t="s">
        <v>995</v>
      </c>
      <c r="D996" s="30" t="s">
        <v>1984</v>
      </c>
      <c r="E996" s="17" t="s">
        <v>2992</v>
      </c>
      <c r="F996">
        <v>0</v>
      </c>
      <c r="G996">
        <v>0</v>
      </c>
      <c r="H996">
        <v>0</v>
      </c>
      <c r="I996">
        <v>0</v>
      </c>
      <c r="J996">
        <v>995</v>
      </c>
      <c r="K996">
        <v>98</v>
      </c>
      <c r="L996" t="s">
        <v>3993</v>
      </c>
      <c r="M996">
        <v>-0.17837685174106399</v>
      </c>
      <c r="N996">
        <v>0</v>
      </c>
      <c r="P996">
        <v>0</v>
      </c>
      <c r="Q996">
        <v>0</v>
      </c>
      <c r="R996">
        <v>0</v>
      </c>
      <c r="S996">
        <v>0</v>
      </c>
      <c r="T996">
        <f t="shared" si="30"/>
        <v>0</v>
      </c>
      <c r="U996">
        <f t="shared" si="31"/>
        <v>0</v>
      </c>
    </row>
    <row r="997" spans="1:21" ht="15" x14ac:dyDescent="0.25">
      <c r="C997" s="11" t="s">
        <v>996</v>
      </c>
      <c r="D997" s="27" t="s">
        <v>1985</v>
      </c>
      <c r="E997" s="12" t="s">
        <v>2993</v>
      </c>
      <c r="F997">
        <v>0</v>
      </c>
      <c r="G997">
        <v>0</v>
      </c>
      <c r="H997">
        <v>0</v>
      </c>
      <c r="I997">
        <v>0</v>
      </c>
      <c r="J997">
        <v>996</v>
      </c>
      <c r="K997">
        <v>98</v>
      </c>
      <c r="L997" t="s">
        <v>3994</v>
      </c>
      <c r="M997">
        <v>0</v>
      </c>
      <c r="N997">
        <v>0</v>
      </c>
      <c r="P997">
        <v>0</v>
      </c>
      <c r="Q997">
        <v>0</v>
      </c>
      <c r="R997">
        <v>0</v>
      </c>
      <c r="S997">
        <v>0</v>
      </c>
      <c r="T997">
        <f t="shared" si="30"/>
        <v>0</v>
      </c>
      <c r="U997">
        <f t="shared" si="31"/>
        <v>0</v>
      </c>
    </row>
    <row r="998" spans="1:21" ht="15" x14ac:dyDescent="0.25">
      <c r="C998" s="17" t="s">
        <v>997</v>
      </c>
      <c r="D998" s="30" t="s">
        <v>1986</v>
      </c>
      <c r="E998" s="17" t="s">
        <v>2994</v>
      </c>
      <c r="F998">
        <v>0</v>
      </c>
      <c r="G998">
        <v>0</v>
      </c>
      <c r="H998">
        <v>0</v>
      </c>
      <c r="I998">
        <v>0</v>
      </c>
      <c r="J998">
        <v>997</v>
      </c>
      <c r="K998">
        <v>98</v>
      </c>
      <c r="L998" t="s">
        <v>3995</v>
      </c>
      <c r="M998">
        <v>0</v>
      </c>
      <c r="N998">
        <v>0</v>
      </c>
      <c r="P998">
        <v>0</v>
      </c>
      <c r="Q998">
        <v>0</v>
      </c>
      <c r="R998">
        <v>0</v>
      </c>
      <c r="S998">
        <v>0</v>
      </c>
      <c r="T998">
        <f t="shared" si="30"/>
        <v>0</v>
      </c>
      <c r="U998">
        <f t="shared" si="31"/>
        <v>0</v>
      </c>
    </row>
    <row r="999" spans="1:21" ht="15" x14ac:dyDescent="0.25">
      <c r="C999" s="16" t="s">
        <v>998</v>
      </c>
      <c r="D999" s="30" t="s">
        <v>1987</v>
      </c>
      <c r="E999" s="17" t="s">
        <v>2995</v>
      </c>
      <c r="F999">
        <v>0</v>
      </c>
      <c r="G999">
        <v>0</v>
      </c>
      <c r="H999">
        <v>0</v>
      </c>
      <c r="I999">
        <v>0</v>
      </c>
      <c r="J999">
        <v>998</v>
      </c>
      <c r="K999">
        <v>99</v>
      </c>
      <c r="L999" t="s">
        <v>3996</v>
      </c>
      <c r="M999">
        <v>0</v>
      </c>
      <c r="N999">
        <v>0</v>
      </c>
      <c r="P999">
        <v>0</v>
      </c>
      <c r="Q999">
        <v>0</v>
      </c>
      <c r="R999">
        <v>0</v>
      </c>
      <c r="S999">
        <v>0</v>
      </c>
      <c r="T999">
        <f t="shared" si="30"/>
        <v>0</v>
      </c>
      <c r="U999">
        <f t="shared" si="31"/>
        <v>0</v>
      </c>
    </row>
    <row r="1000" spans="1:21" ht="15" x14ac:dyDescent="0.25">
      <c r="C1000" s="16" t="s">
        <v>999</v>
      </c>
      <c r="D1000" s="30" t="s">
        <v>1988</v>
      </c>
      <c r="E1000" s="17" t="s">
        <v>2996</v>
      </c>
      <c r="F1000">
        <v>0</v>
      </c>
      <c r="G1000">
        <v>0</v>
      </c>
      <c r="H1000">
        <v>0</v>
      </c>
      <c r="I1000">
        <v>0</v>
      </c>
      <c r="J1000">
        <v>999</v>
      </c>
      <c r="K1000">
        <v>99</v>
      </c>
      <c r="L1000" t="s">
        <v>3997</v>
      </c>
      <c r="M1000">
        <v>0</v>
      </c>
      <c r="N1000">
        <v>0</v>
      </c>
      <c r="P1000">
        <v>0</v>
      </c>
      <c r="Q1000">
        <v>0</v>
      </c>
      <c r="R1000">
        <v>0</v>
      </c>
      <c r="S1000">
        <v>0</v>
      </c>
      <c r="T1000">
        <f t="shared" si="30"/>
        <v>0</v>
      </c>
      <c r="U1000">
        <f t="shared" si="31"/>
        <v>0</v>
      </c>
    </row>
    <row r="1001" spans="1:21" ht="15" x14ac:dyDescent="0.25">
      <c r="C1001" s="12" t="s">
        <v>1000</v>
      </c>
      <c r="D1001" s="27" t="s">
        <v>1989</v>
      </c>
      <c r="E1001" s="12" t="s">
        <v>2997</v>
      </c>
      <c r="F1001">
        <v>0</v>
      </c>
      <c r="G1001">
        <v>0</v>
      </c>
      <c r="H1001">
        <v>0</v>
      </c>
      <c r="I1001">
        <v>0</v>
      </c>
      <c r="J1001">
        <v>1000</v>
      </c>
      <c r="K1001">
        <v>99</v>
      </c>
      <c r="L1001" t="s">
        <v>3998</v>
      </c>
      <c r="M1001">
        <v>-0.19384550123288599</v>
      </c>
      <c r="N1001">
        <v>0</v>
      </c>
      <c r="P1001">
        <v>-0.107437095430214</v>
      </c>
      <c r="Q1001">
        <v>-0.184537589761021</v>
      </c>
      <c r="R1001">
        <v>-0.107437095430214</v>
      </c>
      <c r="S1001">
        <v>-0.107437095430214</v>
      </c>
      <c r="T1001">
        <f t="shared" si="30"/>
        <v>4.4513991156544586E-2</v>
      </c>
      <c r="U1001">
        <f t="shared" si="31"/>
        <v>0</v>
      </c>
    </row>
    <row r="1002" spans="1:21" ht="15" x14ac:dyDescent="0.25">
      <c r="C1002" s="16" t="s">
        <v>1001</v>
      </c>
      <c r="D1002" s="30" t="s">
        <v>1990</v>
      </c>
      <c r="E1002" s="17" t="s">
        <v>2998</v>
      </c>
      <c r="F1002">
        <v>0</v>
      </c>
      <c r="G1002">
        <v>0</v>
      </c>
      <c r="H1002">
        <v>0</v>
      </c>
      <c r="I1002">
        <v>0</v>
      </c>
      <c r="J1002">
        <v>1001</v>
      </c>
      <c r="K1002">
        <v>99</v>
      </c>
      <c r="L1002" t="s">
        <v>3999</v>
      </c>
      <c r="M1002">
        <v>0</v>
      </c>
      <c r="N1002">
        <v>0</v>
      </c>
      <c r="P1002">
        <v>0</v>
      </c>
      <c r="Q1002">
        <v>0</v>
      </c>
      <c r="R1002">
        <v>0</v>
      </c>
      <c r="S1002">
        <v>0</v>
      </c>
      <c r="T1002">
        <f t="shared" si="30"/>
        <v>0</v>
      </c>
      <c r="U1002">
        <f t="shared" si="31"/>
        <v>0</v>
      </c>
    </row>
    <row r="1003" spans="1:21" ht="15" x14ac:dyDescent="0.25">
      <c r="C1003" s="16" t="s">
        <v>1002</v>
      </c>
      <c r="D1003" s="30" t="s">
        <v>1991</v>
      </c>
      <c r="E1003" s="17" t="s">
        <v>2999</v>
      </c>
      <c r="F1003">
        <v>0</v>
      </c>
      <c r="G1003">
        <v>0</v>
      </c>
      <c r="H1003">
        <v>0</v>
      </c>
      <c r="I1003">
        <v>0</v>
      </c>
      <c r="J1003">
        <v>1002</v>
      </c>
      <c r="K1003">
        <v>99</v>
      </c>
      <c r="L1003" t="s">
        <v>4000</v>
      </c>
      <c r="M1003">
        <v>0</v>
      </c>
      <c r="N1003">
        <v>0</v>
      </c>
      <c r="P1003">
        <v>0</v>
      </c>
      <c r="Q1003">
        <v>0</v>
      </c>
      <c r="R1003">
        <v>0</v>
      </c>
      <c r="S1003">
        <v>0</v>
      </c>
      <c r="T1003">
        <f t="shared" si="30"/>
        <v>0</v>
      </c>
      <c r="U1003">
        <f t="shared" si="31"/>
        <v>0</v>
      </c>
    </row>
    <row r="1004" spans="1:21" ht="15" x14ac:dyDescent="0.25">
      <c r="C1004" s="12" t="s">
        <v>1003</v>
      </c>
      <c r="D1004" s="27" t="s">
        <v>1992</v>
      </c>
      <c r="E1004" s="12" t="s">
        <v>3000</v>
      </c>
      <c r="F1004">
        <v>0</v>
      </c>
      <c r="G1004">
        <v>0</v>
      </c>
      <c r="H1004">
        <v>0</v>
      </c>
      <c r="I1004">
        <v>0</v>
      </c>
      <c r="J1004">
        <v>1003</v>
      </c>
      <c r="K1004">
        <v>99</v>
      </c>
      <c r="L1004" t="s">
        <v>4001</v>
      </c>
      <c r="M1004">
        <v>0</v>
      </c>
      <c r="N1004">
        <v>0</v>
      </c>
      <c r="P1004">
        <v>0</v>
      </c>
      <c r="Q1004">
        <v>0</v>
      </c>
      <c r="R1004">
        <v>0</v>
      </c>
      <c r="S1004">
        <v>0</v>
      </c>
      <c r="T1004">
        <f t="shared" si="30"/>
        <v>0</v>
      </c>
      <c r="U1004">
        <f t="shared" si="31"/>
        <v>0</v>
      </c>
    </row>
    <row r="1005" spans="1:21" ht="15" x14ac:dyDescent="0.25">
      <c r="C1005" s="11" t="s">
        <v>1004</v>
      </c>
      <c r="D1005" s="27" t="s">
        <v>1993</v>
      </c>
      <c r="E1005" s="12" t="s">
        <v>3001</v>
      </c>
      <c r="F1005">
        <v>0</v>
      </c>
      <c r="G1005">
        <v>0</v>
      </c>
      <c r="H1005">
        <v>0</v>
      </c>
      <c r="I1005">
        <v>0</v>
      </c>
      <c r="J1005">
        <v>1004</v>
      </c>
      <c r="K1005">
        <v>99</v>
      </c>
      <c r="L1005" t="s">
        <v>4002</v>
      </c>
      <c r="M1005">
        <v>0</v>
      </c>
      <c r="N1005">
        <v>0</v>
      </c>
      <c r="P1005">
        <v>0</v>
      </c>
      <c r="Q1005">
        <v>0</v>
      </c>
      <c r="R1005">
        <v>0</v>
      </c>
      <c r="S1005">
        <v>0</v>
      </c>
      <c r="T1005">
        <f t="shared" si="30"/>
        <v>0</v>
      </c>
      <c r="U1005">
        <f t="shared" si="31"/>
        <v>0</v>
      </c>
    </row>
    <row r="1006" spans="1:21" ht="15" x14ac:dyDescent="0.25">
      <c r="A1006" s="87"/>
      <c r="C1006" s="5" t="s">
        <v>1005</v>
      </c>
      <c r="D1006" s="18" t="s">
        <v>1005</v>
      </c>
      <c r="E1006" s="36" t="s">
        <v>3002</v>
      </c>
      <c r="F1006">
        <v>0.64762179551833099</v>
      </c>
      <c r="G1006">
        <v>0.80343441063283805</v>
      </c>
      <c r="H1006">
        <v>0.61509225801427103</v>
      </c>
      <c r="I1006">
        <v>0.605436689888593</v>
      </c>
      <c r="J1006">
        <v>1005</v>
      </c>
      <c r="K1006">
        <v>99</v>
      </c>
      <c r="L1006" t="s">
        <v>4003</v>
      </c>
      <c r="M1006">
        <v>0.60894108000000002</v>
      </c>
      <c r="N1006">
        <v>0.61509225801427103</v>
      </c>
      <c r="P1006">
        <v>0.29280114800233498</v>
      </c>
      <c r="Q1006">
        <v>0.292801148002312</v>
      </c>
      <c r="R1006">
        <v>0.29280114800233897</v>
      </c>
      <c r="S1006">
        <v>0.29280114800234103</v>
      </c>
      <c r="T1006">
        <f t="shared" si="30"/>
        <v>1.4560015189775827E-14</v>
      </c>
      <c r="U1006">
        <f t="shared" si="31"/>
        <v>-2.0539125955565396E-15</v>
      </c>
    </row>
    <row r="1007" spans="1:21" ht="15" x14ac:dyDescent="0.25">
      <c r="A1007" s="87"/>
      <c r="B1007" s="87"/>
      <c r="C1007" s="18" t="s">
        <v>1006</v>
      </c>
      <c r="D1007" s="18" t="s">
        <v>1006</v>
      </c>
      <c r="E1007" s="36" t="s">
        <v>3003</v>
      </c>
      <c r="F1007">
        <v>0.64762179551833099</v>
      </c>
      <c r="G1007">
        <v>0.80343441063283805</v>
      </c>
      <c r="H1007">
        <v>0.61509225801427103</v>
      </c>
      <c r="I1007">
        <v>0.605436689888593</v>
      </c>
      <c r="J1007">
        <v>1006</v>
      </c>
      <c r="K1007">
        <v>99</v>
      </c>
      <c r="L1007" t="s">
        <v>4004</v>
      </c>
      <c r="M1007">
        <v>0.60894108000000002</v>
      </c>
      <c r="N1007">
        <v>0.61509225801427103</v>
      </c>
      <c r="P1007">
        <v>0.29280114800233498</v>
      </c>
      <c r="Q1007">
        <v>0.292801148002312</v>
      </c>
      <c r="R1007">
        <v>0.29280114800233897</v>
      </c>
      <c r="S1007">
        <v>0.29280114800234103</v>
      </c>
      <c r="T1007">
        <f t="shared" si="30"/>
        <v>1.4560015189775827E-14</v>
      </c>
      <c r="U1007">
        <f t="shared" si="31"/>
        <v>-2.0539125955565396E-15</v>
      </c>
    </row>
    <row r="1008" spans="1:21" ht="15" x14ac:dyDescent="0.25">
      <c r="A1008" s="87"/>
      <c r="B1008" s="87"/>
      <c r="C1008" s="18" t="s">
        <v>1007</v>
      </c>
      <c r="D1008" s="18" t="s">
        <v>1007</v>
      </c>
      <c r="E1008" s="37" t="s">
        <v>3004</v>
      </c>
      <c r="F1008">
        <v>0.64762179551833099</v>
      </c>
      <c r="G1008">
        <v>0.80343441063283805</v>
      </c>
      <c r="H1008">
        <v>0.61509225801427103</v>
      </c>
      <c r="I1008">
        <v>0.605436689888593</v>
      </c>
      <c r="J1008">
        <v>1007</v>
      </c>
      <c r="K1008">
        <v>99</v>
      </c>
      <c r="L1008" t="s">
        <v>4005</v>
      </c>
      <c r="M1008">
        <v>0.60894108000000002</v>
      </c>
      <c r="N1008">
        <v>0.61509225801427103</v>
      </c>
      <c r="P1008">
        <v>0.29280114800233498</v>
      </c>
      <c r="Q1008">
        <v>0.292801148002312</v>
      </c>
      <c r="R1008">
        <v>0.29280114800233897</v>
      </c>
      <c r="S1008">
        <v>0.29280114800234103</v>
      </c>
      <c r="T1008">
        <f t="shared" si="30"/>
        <v>1.4560015189775827E-14</v>
      </c>
      <c r="U1008">
        <f t="shared" si="31"/>
        <v>-2.0539125955565396E-15</v>
      </c>
    </row>
    <row r="1009" spans="1:21" ht="15" x14ac:dyDescent="0.25">
      <c r="A1009" s="87"/>
      <c r="B1009" s="87"/>
      <c r="C1009" s="18" t="s">
        <v>1008</v>
      </c>
      <c r="D1009" s="18" t="s">
        <v>1008</v>
      </c>
      <c r="E1009" s="37" t="s">
        <v>3005</v>
      </c>
      <c r="F1009">
        <v>0.64762179551833099</v>
      </c>
      <c r="G1009">
        <v>0.80343441063283805</v>
      </c>
      <c r="H1009">
        <v>0.61509225801427103</v>
      </c>
      <c r="I1009">
        <v>0.605436689888593</v>
      </c>
      <c r="J1009">
        <v>1008</v>
      </c>
      <c r="K1009">
        <v>100</v>
      </c>
      <c r="L1009" t="s">
        <v>4006</v>
      </c>
      <c r="M1009">
        <v>0.60894108000000002</v>
      </c>
      <c r="N1009">
        <v>0.61509225801427103</v>
      </c>
      <c r="P1009">
        <v>0.29280114800233498</v>
      </c>
      <c r="Q1009">
        <v>0.292801148002312</v>
      </c>
      <c r="R1009">
        <v>0.29280114800233897</v>
      </c>
      <c r="S1009">
        <v>0.29280114800234103</v>
      </c>
      <c r="T1009">
        <f t="shared" si="30"/>
        <v>1.4560015189775827E-14</v>
      </c>
      <c r="U1009">
        <f t="shared" si="31"/>
        <v>-2.0539125955565396E-15</v>
      </c>
    </row>
    <row r="1010" spans="1:21" ht="15" x14ac:dyDescent="0.25">
      <c r="A1010" s="88"/>
      <c r="B1010" s="87"/>
      <c r="C1010" s="19" t="s">
        <v>1009</v>
      </c>
      <c r="D1010" s="31" t="s">
        <v>1994</v>
      </c>
      <c r="E1010" s="38" t="s">
        <v>3006</v>
      </c>
      <c r="F1010">
        <v>0.64762179551833099</v>
      </c>
      <c r="G1010">
        <v>0.80343441063283805</v>
      </c>
      <c r="H1010">
        <v>0.61509225801427103</v>
      </c>
      <c r="I1010">
        <v>0.605436689888593</v>
      </c>
      <c r="J1010">
        <v>1009</v>
      </c>
      <c r="K1010">
        <v>100</v>
      </c>
      <c r="L1010" t="s">
        <v>1009</v>
      </c>
      <c r="M1010">
        <v>0.60894108000000002</v>
      </c>
      <c r="N1010">
        <v>0.61509225801427103</v>
      </c>
      <c r="P1010">
        <v>0.29280114800233498</v>
      </c>
      <c r="Q1010">
        <v>0.292801148002312</v>
      </c>
      <c r="R1010">
        <v>0.29280114800233897</v>
      </c>
      <c r="S1010">
        <v>0.29280114800234103</v>
      </c>
      <c r="T1010">
        <f t="shared" si="30"/>
        <v>1.4560015189775827E-14</v>
      </c>
      <c r="U1010">
        <f t="shared" si="31"/>
        <v>-2.0539125955565396E-15</v>
      </c>
    </row>
    <row r="1011" spans="1:21" ht="15" x14ac:dyDescent="0.25">
      <c r="A1011" s="89"/>
      <c r="B1011" s="88"/>
      <c r="C1011" s="20" t="s">
        <v>1010</v>
      </c>
      <c r="D1011" s="20" t="s">
        <v>1010</v>
      </c>
      <c r="E1011" s="39" t="s">
        <v>3007</v>
      </c>
      <c r="F1011">
        <v>8.4</v>
      </c>
      <c r="G1011">
        <v>8.4</v>
      </c>
      <c r="H1011">
        <v>8.4</v>
      </c>
      <c r="I1011">
        <v>8.4</v>
      </c>
      <c r="J1011">
        <v>1010</v>
      </c>
      <c r="K1011">
        <v>100</v>
      </c>
      <c r="L1011" t="s">
        <v>1010</v>
      </c>
      <c r="M1011">
        <v>8.4</v>
      </c>
      <c r="N1011">
        <v>8.7440124997492195</v>
      </c>
      <c r="P1011">
        <v>8.4</v>
      </c>
      <c r="Q1011">
        <v>8.4</v>
      </c>
      <c r="R1011">
        <v>8.4</v>
      </c>
      <c r="S1011">
        <v>8.4</v>
      </c>
      <c r="T1011">
        <f t="shared" si="30"/>
        <v>0</v>
      </c>
      <c r="U1011">
        <f t="shared" si="31"/>
        <v>0</v>
      </c>
    </row>
    <row r="1012" spans="1:21" ht="15" x14ac:dyDescent="0.25">
      <c r="A1012" s="88"/>
      <c r="B1012" s="89"/>
      <c r="C1012" s="21" t="s">
        <v>1011</v>
      </c>
      <c r="D1012" s="21" t="s">
        <v>1011</v>
      </c>
      <c r="E1012" s="33" t="s">
        <v>3008</v>
      </c>
      <c r="F1012">
        <v>-0.64762179551837595</v>
      </c>
      <c r="G1012">
        <v>-0.80343441063280396</v>
      </c>
      <c r="H1012">
        <v>-0.61509225801421497</v>
      </c>
      <c r="I1012">
        <v>-0.60543668988861998</v>
      </c>
      <c r="J1012">
        <v>1011</v>
      </c>
      <c r="K1012">
        <v>100</v>
      </c>
      <c r="L1012" t="s">
        <v>1011</v>
      </c>
      <c r="M1012">
        <v>-0.61509225801421497</v>
      </c>
      <c r="N1012">
        <v>-0.60894108000002201</v>
      </c>
      <c r="P1012">
        <v>-0.29280114800235402</v>
      </c>
      <c r="Q1012">
        <v>-0.29280114800235402</v>
      </c>
      <c r="R1012">
        <v>-0.29280114800235402</v>
      </c>
      <c r="S1012">
        <v>-0.29280114800235402</v>
      </c>
      <c r="T1012">
        <f t="shared" si="30"/>
        <v>0</v>
      </c>
      <c r="U1012">
        <f t="shared" si="31"/>
        <v>0</v>
      </c>
    </row>
    <row r="1013" spans="1:21" ht="15" x14ac:dyDescent="0.25">
      <c r="B1013" s="88"/>
      <c r="C1013" s="22" t="s">
        <v>1012</v>
      </c>
      <c r="D1013" s="22" t="s">
        <v>1995</v>
      </c>
      <c r="E1013" s="40" t="s">
        <v>3009</v>
      </c>
      <c r="F1013">
        <v>0.133637634793671</v>
      </c>
      <c r="G1013">
        <v>0.16578977899112499</v>
      </c>
      <c r="H1013">
        <v>0.12692512066419301</v>
      </c>
      <c r="I1013">
        <v>0.124932681101729</v>
      </c>
      <c r="J1013">
        <v>1012</v>
      </c>
      <c r="K1013">
        <v>100</v>
      </c>
      <c r="L1013" t="s">
        <v>4007</v>
      </c>
      <c r="M1013">
        <v>0.12565581674837301</v>
      </c>
      <c r="N1013">
        <v>0.12692512066419301</v>
      </c>
      <c r="P1013">
        <v>6.0419913527749898E-2</v>
      </c>
      <c r="Q1013">
        <v>6.0419913527745103E-2</v>
      </c>
      <c r="R1013">
        <v>6.0419913527750599E-2</v>
      </c>
      <c r="S1013">
        <v>6.0419913527751001E-2</v>
      </c>
      <c r="T1013">
        <f t="shared" si="30"/>
        <v>2.9911784129158781E-15</v>
      </c>
      <c r="U1013">
        <f t="shared" si="31"/>
        <v>-4.0245584642661925E-16</v>
      </c>
    </row>
    <row r="1014" spans="1:21" ht="15" x14ac:dyDescent="0.25">
      <c r="C1014" s="23" t="s">
        <v>1013</v>
      </c>
      <c r="D1014" s="22" t="s">
        <v>1996</v>
      </c>
      <c r="E1014" s="40" t="s">
        <v>3010</v>
      </c>
      <c r="F1014">
        <v>0.11252567935817</v>
      </c>
      <c r="G1014">
        <v>0.13959845623143899</v>
      </c>
      <c r="H1014">
        <v>0.10687360227833401</v>
      </c>
      <c r="I1014">
        <v>0.105195926557026</v>
      </c>
      <c r="J1014">
        <v>1013</v>
      </c>
      <c r="K1014">
        <v>100</v>
      </c>
      <c r="L1014" t="s">
        <v>4008</v>
      </c>
      <c r="M1014">
        <v>0.10580482187332201</v>
      </c>
      <c r="N1014">
        <v>0.10687360227833401</v>
      </c>
      <c r="P1014">
        <v>5.0874828987874002E-2</v>
      </c>
      <c r="Q1014">
        <v>5.0874828987869901E-2</v>
      </c>
      <c r="R1014">
        <v>5.0874828987874599E-2</v>
      </c>
      <c r="S1014">
        <v>5.0874828987874897E-2</v>
      </c>
      <c r="T1014">
        <f t="shared" si="30"/>
        <v>2.5573848654232717E-15</v>
      </c>
      <c r="U1014">
        <f t="shared" si="31"/>
        <v>-2.9837243786801082E-16</v>
      </c>
    </row>
    <row r="1015" spans="1:21" ht="15" x14ac:dyDescent="0.25">
      <c r="C1015" s="7"/>
      <c r="D1015" s="7"/>
      <c r="E1015" s="39"/>
      <c r="F1015">
        <v>0</v>
      </c>
      <c r="G1015">
        <v>0</v>
      </c>
      <c r="H1015">
        <v>0</v>
      </c>
      <c r="I1015">
        <v>0</v>
      </c>
      <c r="M1015">
        <v>0</v>
      </c>
      <c r="N1015">
        <v>0</v>
      </c>
      <c r="P1015">
        <v>0</v>
      </c>
      <c r="Q1015">
        <v>0</v>
      </c>
      <c r="R1015">
        <v>0</v>
      </c>
      <c r="S1015">
        <v>0</v>
      </c>
      <c r="T1015">
        <f t="shared" si="30"/>
        <v>0</v>
      </c>
      <c r="U1015">
        <f t="shared" si="31"/>
        <v>0</v>
      </c>
    </row>
    <row r="1016" spans="1:21" ht="15" x14ac:dyDescent="0.25">
      <c r="C1016" s="7"/>
      <c r="D1016" s="7"/>
      <c r="E1016" s="39"/>
      <c r="F1016">
        <v>0</v>
      </c>
      <c r="G1016">
        <v>0</v>
      </c>
      <c r="H1016">
        <v>0</v>
      </c>
      <c r="I1016">
        <v>0</v>
      </c>
      <c r="M1016">
        <v>0</v>
      </c>
      <c r="N1016">
        <v>0</v>
      </c>
      <c r="P1016">
        <v>0</v>
      </c>
      <c r="Q1016">
        <v>0</v>
      </c>
      <c r="R1016">
        <v>0</v>
      </c>
      <c r="S1016">
        <v>0</v>
      </c>
      <c r="T1016">
        <f t="shared" si="30"/>
        <v>0</v>
      </c>
      <c r="U1016">
        <f t="shared" si="31"/>
        <v>0</v>
      </c>
    </row>
    <row r="1017" spans="1:21" ht="15" x14ac:dyDescent="0.25">
      <c r="C1017" s="7"/>
      <c r="D1017" s="7"/>
      <c r="E1017" s="39"/>
      <c r="F1017">
        <v>0</v>
      </c>
      <c r="G1017">
        <v>0</v>
      </c>
      <c r="H1017">
        <v>0</v>
      </c>
      <c r="I1017">
        <v>0</v>
      </c>
      <c r="M1017">
        <v>0</v>
      </c>
      <c r="N1017">
        <v>0</v>
      </c>
      <c r="P1017">
        <v>0</v>
      </c>
      <c r="Q1017">
        <v>0</v>
      </c>
      <c r="R1017">
        <v>0</v>
      </c>
      <c r="S1017">
        <v>0</v>
      </c>
      <c r="T1017">
        <f t="shared" si="30"/>
        <v>0</v>
      </c>
      <c r="U1017">
        <f t="shared" si="31"/>
        <v>0</v>
      </c>
    </row>
    <row r="1018" spans="1:21" ht="15" x14ac:dyDescent="0.25">
      <c r="C1018" s="7"/>
      <c r="D1018" s="7"/>
      <c r="E1018" s="39"/>
    </row>
    <row r="1019" spans="1:21" ht="15" x14ac:dyDescent="0.25">
      <c r="C1019" s="7"/>
      <c r="D1019" s="7"/>
      <c r="E1019" s="39"/>
    </row>
    <row r="1020" spans="1:21" ht="15" x14ac:dyDescent="0.25">
      <c r="C1020" s="7"/>
      <c r="D1020" s="7"/>
      <c r="E1020" s="39"/>
    </row>
    <row r="1021" spans="1:21" ht="15" x14ac:dyDescent="0.25">
      <c r="C1021" s="7"/>
      <c r="D1021" s="7"/>
      <c r="E1021" s="39"/>
    </row>
    <row r="1022" spans="1:21" ht="15" x14ac:dyDescent="0.25">
      <c r="C1022" s="7"/>
      <c r="D1022" s="7"/>
      <c r="E1022" s="39"/>
    </row>
    <row r="1023" spans="1:21" ht="15" x14ac:dyDescent="0.25">
      <c r="C1023" s="7"/>
      <c r="D1023" s="7"/>
      <c r="E1023" s="39"/>
    </row>
    <row r="1024" spans="1:21" ht="15" x14ac:dyDescent="0.25">
      <c r="C1024" s="7"/>
      <c r="D1024" s="7"/>
      <c r="E1024" s="39"/>
    </row>
    <row r="1025" spans="3:5" ht="15" x14ac:dyDescent="0.25">
      <c r="C1025" s="7"/>
      <c r="D1025" s="7"/>
      <c r="E1025" s="39"/>
    </row>
    <row r="1026" spans="3:5" ht="15" x14ac:dyDescent="0.25">
      <c r="C1026" s="7"/>
      <c r="D1026" s="7"/>
      <c r="E1026" s="39"/>
    </row>
    <row r="1027" spans="3:5" ht="15" x14ac:dyDescent="0.25">
      <c r="C1027" s="7"/>
      <c r="D1027" s="7"/>
      <c r="E1027" s="39"/>
    </row>
    <row r="1028" spans="3:5" ht="15" x14ac:dyDescent="0.25">
      <c r="C1028" s="7"/>
      <c r="D1028" s="7"/>
      <c r="E1028" s="39"/>
    </row>
    <row r="1029" spans="3:5" ht="15" x14ac:dyDescent="0.25">
      <c r="C1029" s="7"/>
      <c r="D1029" s="7"/>
      <c r="E1029" s="39"/>
    </row>
    <row r="1030" spans="3:5" ht="15" x14ac:dyDescent="0.25">
      <c r="C1030" s="7"/>
      <c r="D1030" s="7"/>
      <c r="E1030" s="39"/>
    </row>
    <row r="1031" spans="3:5" ht="15" x14ac:dyDescent="0.25">
      <c r="C1031" s="7"/>
      <c r="D1031" s="7"/>
      <c r="E1031" s="39"/>
    </row>
    <row r="1032" spans="3:5" ht="15" x14ac:dyDescent="0.25">
      <c r="C1032" s="7"/>
      <c r="D1032" s="7"/>
      <c r="E1032" s="39"/>
    </row>
    <row r="1033" spans="3:5" ht="15" x14ac:dyDescent="0.25">
      <c r="C1033" s="7"/>
      <c r="D1033" s="7"/>
      <c r="E1033" s="39"/>
    </row>
    <row r="1034" spans="3:5" ht="15" x14ac:dyDescent="0.25">
      <c r="C1034" s="7"/>
      <c r="D1034" s="7"/>
      <c r="E1034" s="39"/>
    </row>
    <row r="1035" spans="3:5" ht="15" x14ac:dyDescent="0.25">
      <c r="C1035" s="7"/>
      <c r="D1035" s="7"/>
      <c r="E1035" s="39"/>
    </row>
    <row r="1036" spans="3:5" ht="15" x14ac:dyDescent="0.25">
      <c r="C1036" s="7"/>
      <c r="D1036" s="7"/>
      <c r="E1036" s="39"/>
    </row>
    <row r="1037" spans="3:5" ht="15" x14ac:dyDescent="0.25">
      <c r="C1037" s="7"/>
      <c r="D1037" s="7"/>
      <c r="E1037" s="39"/>
    </row>
    <row r="1038" spans="3:5" ht="15" x14ac:dyDescent="0.25">
      <c r="C1038" s="7"/>
      <c r="D1038" s="7"/>
      <c r="E1038" s="39"/>
    </row>
    <row r="1039" spans="3:5" ht="15" x14ac:dyDescent="0.25">
      <c r="C1039" s="7"/>
      <c r="D1039" s="7"/>
      <c r="E1039" s="39"/>
    </row>
    <row r="1040" spans="3:5" ht="15" x14ac:dyDescent="0.25">
      <c r="C1040" s="7"/>
      <c r="D1040" s="7"/>
      <c r="E1040" s="39"/>
    </row>
    <row r="1041" spans="3:5" ht="15" x14ac:dyDescent="0.25">
      <c r="C1041" s="7"/>
      <c r="D1041" s="7"/>
      <c r="E1041" s="39"/>
    </row>
    <row r="1042" spans="3:5" ht="15" x14ac:dyDescent="0.25">
      <c r="C1042" s="7"/>
      <c r="D1042" s="7"/>
      <c r="E1042" s="39"/>
    </row>
    <row r="1043" spans="3:5" ht="15" x14ac:dyDescent="0.25">
      <c r="C1043" s="7"/>
      <c r="D1043" s="7"/>
      <c r="E1043" s="39"/>
    </row>
    <row r="1044" spans="3:5" ht="15" x14ac:dyDescent="0.25">
      <c r="C1044" s="7"/>
      <c r="D1044" s="7"/>
      <c r="E1044" s="39"/>
    </row>
    <row r="1045" spans="3:5" ht="15" x14ac:dyDescent="0.25">
      <c r="C1045" s="7"/>
      <c r="D1045" s="7"/>
      <c r="E1045" s="39"/>
    </row>
    <row r="1046" spans="3:5" ht="15" x14ac:dyDescent="0.25">
      <c r="C1046" s="7"/>
      <c r="D1046" s="7"/>
      <c r="E1046" s="39"/>
    </row>
    <row r="1047" spans="3:5" ht="15" x14ac:dyDescent="0.25">
      <c r="C1047" s="7"/>
      <c r="D1047" s="7"/>
      <c r="E1047" s="39"/>
    </row>
    <row r="1048" spans="3:5" ht="15" x14ac:dyDescent="0.25">
      <c r="C1048" s="7"/>
      <c r="D1048" s="7"/>
      <c r="E1048" s="39"/>
    </row>
    <row r="1049" spans="3:5" x14ac:dyDescent="0.3">
      <c r="C1049" s="7"/>
      <c r="D1049" s="7"/>
      <c r="E1049" s="32"/>
    </row>
    <row r="1050" spans="3:5" x14ac:dyDescent="0.3">
      <c r="C1050" s="7"/>
      <c r="D1050" s="7"/>
      <c r="E1050" s="32"/>
    </row>
    <row r="1051" spans="3:5" x14ac:dyDescent="0.3">
      <c r="C1051" s="7"/>
      <c r="D1051" s="7"/>
      <c r="E1051" s="32"/>
    </row>
    <row r="1052" spans="3:5" x14ac:dyDescent="0.3">
      <c r="C1052" s="7"/>
      <c r="D1052" s="7"/>
      <c r="E1052" s="32"/>
    </row>
    <row r="1053" spans="3:5" x14ac:dyDescent="0.3">
      <c r="C1053" s="7"/>
      <c r="D1053" s="7"/>
      <c r="E1053" s="32"/>
    </row>
    <row r="1054" spans="3:5" x14ac:dyDescent="0.3">
      <c r="C1054" s="7"/>
      <c r="D1054" s="7"/>
      <c r="E1054" s="32"/>
    </row>
    <row r="1055" spans="3:5" x14ac:dyDescent="0.3">
      <c r="C1055" s="7"/>
      <c r="D1055" s="7"/>
      <c r="E1055" s="32"/>
    </row>
    <row r="1056" spans="3:5" x14ac:dyDescent="0.3">
      <c r="C1056" s="7"/>
      <c r="D1056" s="7"/>
      <c r="E1056" s="32"/>
    </row>
    <row r="1057" spans="3:5" x14ac:dyDescent="0.3">
      <c r="C1057" s="7"/>
      <c r="D1057" s="7"/>
      <c r="E1057" s="24"/>
    </row>
    <row r="1058" spans="3:5" x14ac:dyDescent="0.3">
      <c r="C1058" s="7"/>
      <c r="D1058" s="7"/>
      <c r="E1058" s="24"/>
    </row>
    <row r="1059" spans="3:5" x14ac:dyDescent="0.3">
      <c r="C1059" s="7"/>
      <c r="D1059" s="7"/>
      <c r="E1059" s="24"/>
    </row>
    <row r="1060" spans="3:5" x14ac:dyDescent="0.3">
      <c r="C1060" s="7"/>
      <c r="D1060" s="7"/>
      <c r="E1060" s="24"/>
    </row>
    <row r="1061" spans="3:5" x14ac:dyDescent="0.3">
      <c r="C1061" s="7"/>
      <c r="D1061" s="7"/>
      <c r="E1061" s="32"/>
    </row>
    <row r="1062" spans="3:5" x14ac:dyDescent="0.3">
      <c r="C1062" s="7"/>
      <c r="D1062" s="7"/>
      <c r="E1062" s="24"/>
    </row>
    <row r="1063" spans="3:5" x14ac:dyDescent="0.3">
      <c r="C1063" s="7"/>
      <c r="D1063" s="7"/>
      <c r="E1063" s="24"/>
    </row>
    <row r="1064" spans="3:5" x14ac:dyDescent="0.3">
      <c r="C1064" s="7"/>
      <c r="D1064" s="7"/>
      <c r="E1064" s="24"/>
    </row>
    <row r="1065" spans="3:5" x14ac:dyDescent="0.3">
      <c r="C1065" s="7"/>
      <c r="D1065" s="7"/>
      <c r="E1065" s="32"/>
    </row>
    <row r="1066" spans="3:5" x14ac:dyDescent="0.3">
      <c r="C1066" s="7"/>
      <c r="D1066" s="7"/>
      <c r="E1066" s="32"/>
    </row>
    <row r="1067" spans="3:5" x14ac:dyDescent="0.3">
      <c r="C1067" s="7"/>
      <c r="D1067" s="7"/>
      <c r="E1067" s="32"/>
    </row>
    <row r="1068" spans="3:5" x14ac:dyDescent="0.3">
      <c r="C1068" s="7"/>
      <c r="D1068" s="7"/>
      <c r="E1068" s="32"/>
    </row>
    <row r="1069" spans="3:5" x14ac:dyDescent="0.3">
      <c r="C1069" s="7"/>
      <c r="D1069" s="7"/>
      <c r="E1069" s="32"/>
    </row>
    <row r="1070" spans="3:5" x14ac:dyDescent="0.3">
      <c r="C1070" s="7"/>
      <c r="D1070" s="7"/>
      <c r="E1070" s="32"/>
    </row>
    <row r="1071" spans="3:5" x14ac:dyDescent="0.3">
      <c r="C1071" s="7"/>
      <c r="D1071" s="7"/>
      <c r="E1071" s="32"/>
    </row>
    <row r="1072" spans="3:5" x14ac:dyDescent="0.3">
      <c r="C1072" s="7"/>
      <c r="D1072" s="7"/>
      <c r="E1072" s="32"/>
    </row>
    <row r="1073" spans="3:5" x14ac:dyDescent="0.3">
      <c r="C1073" s="7"/>
      <c r="D1073" s="7"/>
      <c r="E1073" s="24"/>
    </row>
    <row r="1074" spans="3:5" x14ac:dyDescent="0.3">
      <c r="C1074" s="7"/>
      <c r="D1074" s="7"/>
      <c r="E1074" s="24"/>
    </row>
    <row r="1075" spans="3:5" x14ac:dyDescent="0.3">
      <c r="C1075" s="7"/>
      <c r="D1075" s="7"/>
      <c r="E1075" s="32"/>
    </row>
    <row r="1076" spans="3:5" x14ac:dyDescent="0.3">
      <c r="C1076" s="7"/>
      <c r="D1076" s="7"/>
      <c r="E1076" s="24"/>
    </row>
    <row r="1077" spans="3:5" x14ac:dyDescent="0.3">
      <c r="C1077" s="7"/>
      <c r="D1077" s="7"/>
      <c r="E1077" s="32"/>
    </row>
    <row r="1078" spans="3:5" x14ac:dyDescent="0.3">
      <c r="C1078" s="7"/>
      <c r="D1078" s="7"/>
      <c r="E1078" s="32"/>
    </row>
    <row r="1079" spans="3:5" x14ac:dyDescent="0.3">
      <c r="C1079" s="7"/>
      <c r="D1079" s="7"/>
      <c r="E1079" s="32"/>
    </row>
    <row r="1080" spans="3:5" x14ac:dyDescent="0.3">
      <c r="C1080" s="7"/>
      <c r="D1080" s="7"/>
      <c r="E1080" s="32"/>
    </row>
    <row r="1081" spans="3:5" x14ac:dyDescent="0.3">
      <c r="C1081" s="7"/>
      <c r="D1081" s="7"/>
      <c r="E1081" s="32"/>
    </row>
    <row r="1082" spans="3:5" x14ac:dyDescent="0.3">
      <c r="C1082" s="7"/>
      <c r="D1082" s="7"/>
      <c r="E1082" s="32"/>
    </row>
    <row r="1083" spans="3:5" x14ac:dyDescent="0.3">
      <c r="C1083" s="7"/>
      <c r="D1083" s="7"/>
      <c r="E1083" s="32"/>
    </row>
    <row r="1084" spans="3:5" x14ac:dyDescent="0.3">
      <c r="C1084" s="7"/>
      <c r="D1084" s="7"/>
      <c r="E1084" s="32"/>
    </row>
    <row r="1085" spans="3:5" x14ac:dyDescent="0.3">
      <c r="C1085" s="7"/>
      <c r="D1085" s="7"/>
      <c r="E1085" s="32"/>
    </row>
    <row r="1086" spans="3:5" x14ac:dyDescent="0.3">
      <c r="C1086" s="7"/>
      <c r="D1086" s="7"/>
      <c r="E1086" s="32"/>
    </row>
    <row r="1087" spans="3:5" x14ac:dyDescent="0.3">
      <c r="C1087" s="7"/>
      <c r="D1087" s="7"/>
      <c r="E1087" s="32"/>
    </row>
    <row r="1088" spans="3:5" x14ac:dyDescent="0.3">
      <c r="C1088" s="7"/>
      <c r="D1088" s="7"/>
      <c r="E1088" s="32"/>
    </row>
    <row r="1089" spans="3:5" x14ac:dyDescent="0.3">
      <c r="C1089" s="7"/>
      <c r="D1089" s="7"/>
      <c r="E1089" s="32"/>
    </row>
    <row r="1090" spans="3:5" x14ac:dyDescent="0.3">
      <c r="C1090" s="7"/>
      <c r="D1090" s="7"/>
      <c r="E1090" s="32"/>
    </row>
    <row r="1091" spans="3:5" x14ac:dyDescent="0.3">
      <c r="C1091" s="7"/>
      <c r="D1091" s="7"/>
      <c r="E1091" s="32"/>
    </row>
    <row r="1092" spans="3:5" x14ac:dyDescent="0.3">
      <c r="C1092" s="7"/>
      <c r="D1092" s="7"/>
      <c r="E1092" s="32"/>
    </row>
    <row r="1093" spans="3:5" x14ac:dyDescent="0.3">
      <c r="C1093" s="7"/>
      <c r="D1093" s="7"/>
      <c r="E1093" s="32"/>
    </row>
    <row r="1094" spans="3:5" x14ac:dyDescent="0.3">
      <c r="C1094" s="7"/>
      <c r="D1094" s="7"/>
      <c r="E1094" s="32"/>
    </row>
    <row r="1095" spans="3:5" x14ac:dyDescent="0.3">
      <c r="C1095" s="7"/>
      <c r="D1095" s="7"/>
      <c r="E1095" s="32"/>
    </row>
    <row r="1096" spans="3:5" x14ac:dyDescent="0.3">
      <c r="C1096" s="7"/>
      <c r="D1096" s="7"/>
      <c r="E1096" s="32"/>
    </row>
    <row r="1097" spans="3:5" x14ac:dyDescent="0.3">
      <c r="C1097" s="7"/>
      <c r="D1097" s="7"/>
      <c r="E1097" s="32"/>
    </row>
    <row r="1098" spans="3:5" x14ac:dyDescent="0.3">
      <c r="C1098" s="7"/>
      <c r="D1098" s="7"/>
      <c r="E1098" s="32"/>
    </row>
    <row r="1099" spans="3:5" x14ac:dyDescent="0.3">
      <c r="C1099" s="7"/>
      <c r="D1099" s="7"/>
      <c r="E1099" s="32"/>
    </row>
    <row r="1100" spans="3:5" x14ac:dyDescent="0.3">
      <c r="C1100" s="7"/>
      <c r="D1100" s="7"/>
      <c r="E1100" s="32"/>
    </row>
    <row r="1101" spans="3:5" x14ac:dyDescent="0.3">
      <c r="C1101" s="7"/>
      <c r="D1101" s="7"/>
      <c r="E1101" s="32"/>
    </row>
    <row r="1102" spans="3:5" x14ac:dyDescent="0.3">
      <c r="C1102" s="7"/>
      <c r="D1102" s="7"/>
      <c r="E1102" s="32"/>
    </row>
    <row r="1103" spans="3:5" x14ac:dyDescent="0.3">
      <c r="C1103" s="24"/>
      <c r="D1103" s="24"/>
      <c r="E1103" s="24"/>
    </row>
    <row r="1104" spans="3:5" x14ac:dyDescent="0.3">
      <c r="C1104" s="24"/>
      <c r="D1104" s="24"/>
      <c r="E1104" s="32"/>
    </row>
    <row r="1105" spans="3:5" x14ac:dyDescent="0.3">
      <c r="C1105" s="24"/>
      <c r="D1105" s="24"/>
      <c r="E1105" s="32"/>
    </row>
    <row r="1106" spans="3:5" x14ac:dyDescent="0.3">
      <c r="C1106" s="24"/>
      <c r="D1106" s="24"/>
      <c r="E1106" s="24"/>
    </row>
    <row r="1107" spans="3:5" x14ac:dyDescent="0.3">
      <c r="C1107" s="24"/>
      <c r="D1107" s="24"/>
      <c r="E1107" s="32"/>
    </row>
    <row r="1108" spans="3:5" x14ac:dyDescent="0.3">
      <c r="C1108" s="24"/>
      <c r="D1108" s="24"/>
      <c r="E1108" s="32"/>
    </row>
    <row r="1109" spans="3:5" x14ac:dyDescent="0.3">
      <c r="C1109" s="24"/>
      <c r="D1109" s="24"/>
      <c r="E1109" s="24"/>
    </row>
    <row r="1110" spans="3:5" x14ac:dyDescent="0.3">
      <c r="C1110" s="24"/>
      <c r="D1110" s="24"/>
      <c r="E1110" s="32"/>
    </row>
    <row r="1111" spans="3:5" x14ac:dyDescent="0.3">
      <c r="C1111" s="24"/>
      <c r="D1111" s="24"/>
      <c r="E1111" s="24"/>
    </row>
    <row r="1112" spans="3:5" x14ac:dyDescent="0.3">
      <c r="C1112" s="24"/>
      <c r="D1112" s="24"/>
      <c r="E1112" s="32"/>
    </row>
    <row r="1113" spans="3:5" x14ac:dyDescent="0.3">
      <c r="C1113" s="24"/>
      <c r="D1113" s="24"/>
      <c r="E1113" s="24"/>
    </row>
    <row r="1114" spans="3:5" x14ac:dyDescent="0.3">
      <c r="C1114" s="24"/>
      <c r="D1114" s="24"/>
      <c r="E1114" s="24"/>
    </row>
    <row r="1115" spans="3:5" x14ac:dyDescent="0.3">
      <c r="C1115" s="24"/>
      <c r="D1115" s="24"/>
      <c r="E1115" s="24"/>
    </row>
    <row r="1116" spans="3:5" x14ac:dyDescent="0.3">
      <c r="C1116" s="24"/>
      <c r="D1116" s="24"/>
      <c r="E1116" s="24"/>
    </row>
    <row r="1117" spans="3:5" x14ac:dyDescent="0.3">
      <c r="C1117" s="24"/>
      <c r="D1117" s="24"/>
      <c r="E1117" s="24"/>
    </row>
    <row r="1118" spans="3:5" x14ac:dyDescent="0.3">
      <c r="C1118" s="24"/>
      <c r="D1118" s="24"/>
      <c r="E1118" s="24"/>
    </row>
    <row r="1119" spans="3:5" x14ac:dyDescent="0.3">
      <c r="C1119" s="24"/>
      <c r="D1119" s="24"/>
      <c r="E1119" s="24"/>
    </row>
    <row r="1120" spans="3:5" x14ac:dyDescent="0.3">
      <c r="C1120" s="24"/>
      <c r="D1120" s="24"/>
      <c r="E1120" s="24"/>
    </row>
    <row r="1121" spans="3:5" x14ac:dyDescent="0.3">
      <c r="C1121" s="24"/>
      <c r="D1121" s="24"/>
      <c r="E1121" s="24"/>
    </row>
    <row r="1122" spans="3:5" x14ac:dyDescent="0.3">
      <c r="C1122" s="25"/>
      <c r="D1122" s="24"/>
      <c r="E1122" s="32"/>
    </row>
    <row r="1123" spans="3:5" x14ac:dyDescent="0.3">
      <c r="C1123" s="25"/>
      <c r="D1123" s="24"/>
      <c r="E1123" s="24"/>
    </row>
    <row r="1124" spans="3:5" x14ac:dyDescent="0.3">
      <c r="C1124" s="25"/>
      <c r="D1124" s="24"/>
      <c r="E1124" s="24"/>
    </row>
    <row r="1125" spans="3:5" x14ac:dyDescent="0.3">
      <c r="C1125" s="25"/>
      <c r="D1125" s="24"/>
      <c r="E1125" s="24"/>
    </row>
    <row r="1126" spans="3:5" x14ac:dyDescent="0.3">
      <c r="C1126" s="25"/>
      <c r="D1126" s="24"/>
      <c r="E1126" s="24"/>
    </row>
    <row r="1127" spans="3:5" x14ac:dyDescent="0.3">
      <c r="C1127" s="25"/>
      <c r="D1127" s="24"/>
      <c r="E1127" s="24"/>
    </row>
    <row r="1128" spans="3:5" x14ac:dyDescent="0.3">
      <c r="C1128" s="25"/>
      <c r="D1128" s="24"/>
      <c r="E1128" s="24"/>
    </row>
    <row r="1129" spans="3:5" x14ac:dyDescent="0.3">
      <c r="C1129" s="25"/>
      <c r="D1129" s="24"/>
      <c r="E1129" s="24"/>
    </row>
    <row r="1130" spans="3:5" x14ac:dyDescent="0.3">
      <c r="C1130" s="25"/>
      <c r="D1130" s="24"/>
      <c r="E1130" s="24"/>
    </row>
    <row r="1131" spans="3:5" x14ac:dyDescent="0.3">
      <c r="C1131" s="25"/>
      <c r="D1131" s="24"/>
      <c r="E1131" s="24"/>
    </row>
    <row r="1132" spans="3:5" x14ac:dyDescent="0.3">
      <c r="C1132" s="25"/>
      <c r="D1132" s="24"/>
      <c r="E1132" s="24"/>
    </row>
    <row r="1133" spans="3:5" x14ac:dyDescent="0.3">
      <c r="C1133" s="25"/>
      <c r="D1133" s="24"/>
      <c r="E1133" s="24"/>
    </row>
    <row r="1134" spans="3:5" x14ac:dyDescent="0.3">
      <c r="C1134" s="25"/>
      <c r="D1134" s="24"/>
      <c r="E1134" s="24"/>
    </row>
    <row r="1135" spans="3:5" x14ac:dyDescent="0.3">
      <c r="C1135" s="25"/>
      <c r="D1135" s="24"/>
      <c r="E1135" s="24"/>
    </row>
    <row r="1136" spans="3:5" x14ac:dyDescent="0.3">
      <c r="C1136" s="25"/>
      <c r="D1136" s="24"/>
      <c r="E1136" s="24"/>
    </row>
    <row r="1137" spans="3:5" x14ac:dyDescent="0.3">
      <c r="C1137" s="25"/>
      <c r="D1137" s="24"/>
      <c r="E1137" s="24"/>
    </row>
    <row r="1138" spans="3:5" x14ac:dyDescent="0.3">
      <c r="C1138" s="25"/>
      <c r="D1138" s="24"/>
      <c r="E1138" s="24"/>
    </row>
    <row r="1139" spans="3:5" x14ac:dyDescent="0.3">
      <c r="C1139" s="25"/>
      <c r="D1139" s="24"/>
      <c r="E1139" s="24"/>
    </row>
    <row r="1140" spans="3:5" x14ac:dyDescent="0.3">
      <c r="C1140" s="25"/>
      <c r="D1140" s="32"/>
      <c r="E1140" s="24"/>
    </row>
    <row r="1141" spans="3:5" x14ac:dyDescent="0.3">
      <c r="C1141" s="25"/>
      <c r="D1141" s="25"/>
      <c r="E1141" s="32"/>
    </row>
    <row r="1142" spans="3:5" x14ac:dyDescent="0.3">
      <c r="C1142" s="25"/>
      <c r="D1142" s="32"/>
      <c r="E1142" s="32"/>
    </row>
    <row r="1143" spans="3:5" x14ac:dyDescent="0.3">
      <c r="C1143" s="25"/>
      <c r="D1143" s="32"/>
      <c r="E1143" s="32"/>
    </row>
    <row r="1144" spans="3:5" x14ac:dyDescent="0.3">
      <c r="C1144" s="25"/>
      <c r="D1144" s="24"/>
      <c r="E1144" s="32"/>
    </row>
    <row r="1145" spans="3:5" x14ac:dyDescent="0.3">
      <c r="C1145" s="25"/>
      <c r="D1145" s="32"/>
      <c r="E1145" s="32"/>
    </row>
    <row r="1146" spans="3:5" x14ac:dyDescent="0.3">
      <c r="C1146" s="25"/>
      <c r="D1146" s="32"/>
      <c r="E1146" s="32"/>
    </row>
    <row r="1147" spans="3:5" x14ac:dyDescent="0.3">
      <c r="C1147" s="25"/>
      <c r="D1147" s="32"/>
      <c r="E1147" s="32"/>
    </row>
    <row r="1148" spans="3:5" x14ac:dyDescent="0.3">
      <c r="C1148" s="25"/>
      <c r="D1148" s="32"/>
      <c r="E1148" s="32"/>
    </row>
    <row r="1149" spans="3:5" x14ac:dyDescent="0.3">
      <c r="C1149" s="25"/>
      <c r="D1149" s="32"/>
      <c r="E1149" s="24"/>
    </row>
    <row r="1150" spans="3:5" x14ac:dyDescent="0.3">
      <c r="C1150" s="25"/>
      <c r="D1150" s="32"/>
      <c r="E1150" s="24"/>
    </row>
    <row r="1151" spans="3:5" x14ac:dyDescent="0.3">
      <c r="C1151" s="25"/>
      <c r="D1151" s="25"/>
      <c r="E1151" s="25"/>
    </row>
    <row r="1152" spans="3:5" x14ac:dyDescent="0.3">
      <c r="C1152" s="25"/>
      <c r="D1152" s="25"/>
      <c r="E1152" s="25"/>
    </row>
    <row r="1153" spans="3:5" x14ac:dyDescent="0.3">
      <c r="C1153" s="25"/>
      <c r="D1153" s="25"/>
      <c r="E1153" s="25"/>
    </row>
    <row r="1154" spans="3:5" x14ac:dyDescent="0.3">
      <c r="C1154" s="25"/>
      <c r="D1154" s="25"/>
      <c r="E1154" s="25"/>
    </row>
    <row r="1155" spans="3:5" x14ac:dyDescent="0.3">
      <c r="C1155" s="25"/>
      <c r="D1155" s="25"/>
      <c r="E1155" s="25"/>
    </row>
    <row r="1156" spans="3:5" x14ac:dyDescent="0.3">
      <c r="C1156" s="25"/>
      <c r="D1156" s="25"/>
      <c r="E1156" s="25"/>
    </row>
    <row r="1157" spans="3:5" x14ac:dyDescent="0.3">
      <c r="C1157" s="25"/>
      <c r="D1157" s="25"/>
      <c r="E1157" s="25"/>
    </row>
    <row r="1158" spans="3:5" x14ac:dyDescent="0.3">
      <c r="C1158" s="25"/>
      <c r="D1158" s="25"/>
      <c r="E1158" s="25"/>
    </row>
    <row r="1159" spans="3:5" x14ac:dyDescent="0.3">
      <c r="C1159" s="25"/>
      <c r="D1159" s="25"/>
      <c r="E1159" s="25"/>
    </row>
    <row r="1160" spans="3:5" x14ac:dyDescent="0.3">
      <c r="C1160" s="25"/>
      <c r="D1160" s="25"/>
      <c r="E1160" s="25"/>
    </row>
    <row r="1161" spans="3:5" x14ac:dyDescent="0.3">
      <c r="C1161" s="25"/>
      <c r="D1161" s="25"/>
      <c r="E1161" s="25"/>
    </row>
    <row r="1162" spans="3:5" x14ac:dyDescent="0.3">
      <c r="C1162" s="25"/>
      <c r="D1162" s="25"/>
      <c r="E1162" s="25"/>
    </row>
    <row r="1163" spans="3:5" x14ac:dyDescent="0.3">
      <c r="C1163" s="25"/>
      <c r="D1163" s="25"/>
      <c r="E1163" s="25"/>
    </row>
    <row r="1164" spans="3:5" x14ac:dyDescent="0.3">
      <c r="C1164" s="25"/>
      <c r="D1164" s="25"/>
      <c r="E1164" s="25"/>
    </row>
    <row r="1165" spans="3:5" x14ac:dyDescent="0.3">
      <c r="C1165" s="25"/>
      <c r="D1165" s="25"/>
      <c r="E1165" s="25"/>
    </row>
    <row r="1166" spans="3:5" x14ac:dyDescent="0.3">
      <c r="C1166" s="25"/>
      <c r="D1166" s="25"/>
      <c r="E1166" s="25"/>
    </row>
    <row r="1167" spans="3:5" x14ac:dyDescent="0.3">
      <c r="C1167" s="25"/>
      <c r="D1167" s="25"/>
      <c r="E1167" s="25"/>
    </row>
    <row r="1168" spans="3:5" x14ac:dyDescent="0.3">
      <c r="C1168" s="25"/>
      <c r="D1168" s="25"/>
      <c r="E1168" s="25"/>
    </row>
    <row r="1169" spans="3:5" x14ac:dyDescent="0.3">
      <c r="C1169" s="25"/>
      <c r="D1169" s="25"/>
      <c r="E1169" s="25"/>
    </row>
    <row r="1170" spans="3:5" x14ac:dyDescent="0.3">
      <c r="C1170" s="25"/>
      <c r="D1170" s="25"/>
      <c r="E1170" s="25"/>
    </row>
    <row r="1171" spans="3:5" x14ac:dyDescent="0.3">
      <c r="C1171" s="25"/>
      <c r="D1171" s="25"/>
      <c r="E1171" s="25"/>
    </row>
    <row r="1172" spans="3:5" x14ac:dyDescent="0.3">
      <c r="C1172" s="25"/>
      <c r="D1172" s="25"/>
      <c r="E1172" s="25"/>
    </row>
    <row r="1173" spans="3:5" x14ac:dyDescent="0.3">
      <c r="C1173" s="25"/>
      <c r="D1173" s="25"/>
      <c r="E1173" s="25"/>
    </row>
    <row r="1174" spans="3:5" x14ac:dyDescent="0.3">
      <c r="C1174" s="25"/>
      <c r="D1174" s="25"/>
      <c r="E1174" s="25"/>
    </row>
    <row r="1175" spans="3:5" x14ac:dyDescent="0.3">
      <c r="C1175" s="25"/>
      <c r="D1175" s="25"/>
      <c r="E1175" s="25"/>
    </row>
    <row r="1176" spans="3:5" x14ac:dyDescent="0.3">
      <c r="C1176" s="25"/>
      <c r="D1176" s="25"/>
      <c r="E1176" s="25"/>
    </row>
    <row r="1177" spans="3:5" x14ac:dyDescent="0.3">
      <c r="C1177" s="25"/>
      <c r="D1177" s="25"/>
      <c r="E1177" s="25"/>
    </row>
    <row r="1178" spans="3:5" x14ac:dyDescent="0.3">
      <c r="C1178" s="25"/>
      <c r="D1178" s="25"/>
      <c r="E1178" s="25"/>
    </row>
    <row r="1179" spans="3:5" x14ac:dyDescent="0.3">
      <c r="C1179" s="25"/>
      <c r="D1179" s="25"/>
      <c r="E1179" s="25"/>
    </row>
    <row r="1180" spans="3:5" x14ac:dyDescent="0.3">
      <c r="C1180" s="25"/>
      <c r="D1180" s="25"/>
      <c r="E1180" s="25"/>
    </row>
    <row r="1181" spans="3:5" x14ac:dyDescent="0.3">
      <c r="C1181" s="25"/>
      <c r="D1181" s="25"/>
      <c r="E1181" s="25"/>
    </row>
    <row r="1182" spans="3:5" x14ac:dyDescent="0.3">
      <c r="C1182" s="25"/>
      <c r="D1182" s="25"/>
      <c r="E1182" s="25"/>
    </row>
    <row r="1183" spans="3:5" x14ac:dyDescent="0.3">
      <c r="C1183" s="25"/>
      <c r="D1183" s="25"/>
      <c r="E1183" s="25"/>
    </row>
    <row r="1184" spans="3:5" x14ac:dyDescent="0.3">
      <c r="C1184" s="25"/>
      <c r="D1184" s="25"/>
      <c r="E1184" s="25"/>
    </row>
    <row r="1185" spans="3:5" x14ac:dyDescent="0.3">
      <c r="C1185" s="25"/>
      <c r="D1185" s="25"/>
      <c r="E1185" s="25"/>
    </row>
    <row r="1186" spans="3:5" x14ac:dyDescent="0.3">
      <c r="C1186" s="25"/>
      <c r="D1186" s="25"/>
      <c r="E1186" s="25"/>
    </row>
    <row r="1187" spans="3:5" x14ac:dyDescent="0.3">
      <c r="C1187" s="25"/>
      <c r="D1187" s="25"/>
      <c r="E1187" s="25"/>
    </row>
    <row r="1188" spans="3:5" x14ac:dyDescent="0.3">
      <c r="C1188" s="25"/>
      <c r="D1188" s="25"/>
      <c r="E1188" s="25"/>
    </row>
    <row r="1189" spans="3:5" x14ac:dyDescent="0.3">
      <c r="C1189" s="25"/>
      <c r="D1189" s="25"/>
      <c r="E1189" s="25"/>
    </row>
    <row r="1190" spans="3:5" x14ac:dyDescent="0.3">
      <c r="C1190" s="25"/>
      <c r="D1190" s="25"/>
      <c r="E1190" s="25"/>
    </row>
    <row r="1191" spans="3:5" x14ac:dyDescent="0.3">
      <c r="C1191" s="25"/>
      <c r="D1191" s="25"/>
      <c r="E1191" s="25"/>
    </row>
    <row r="1192" spans="3:5" x14ac:dyDescent="0.3">
      <c r="C1192" s="25"/>
      <c r="D1192" s="25"/>
      <c r="E1192" s="25"/>
    </row>
    <row r="1193" spans="3:5" x14ac:dyDescent="0.3">
      <c r="C1193" s="25"/>
      <c r="D1193" s="25"/>
      <c r="E1193" s="25"/>
    </row>
    <row r="1194" spans="3:5" x14ac:dyDescent="0.3">
      <c r="C1194" s="25"/>
      <c r="D1194" s="25"/>
      <c r="E1194" s="25"/>
    </row>
    <row r="1195" spans="3:5" x14ac:dyDescent="0.3">
      <c r="C1195" s="25"/>
      <c r="D1195" s="25"/>
      <c r="E1195" s="25"/>
    </row>
    <row r="1196" spans="3:5" x14ac:dyDescent="0.3">
      <c r="C1196" s="25"/>
      <c r="D1196" s="25"/>
      <c r="E1196" s="25"/>
    </row>
    <row r="1197" spans="3:5" x14ac:dyDescent="0.3">
      <c r="C1197" s="25"/>
      <c r="D1197" s="25"/>
      <c r="E1197" s="25"/>
    </row>
    <row r="1198" spans="3:5" x14ac:dyDescent="0.3">
      <c r="C1198" s="25"/>
      <c r="D1198" s="25"/>
      <c r="E1198" s="25"/>
    </row>
    <row r="1199" spans="3:5" x14ac:dyDescent="0.3">
      <c r="C1199" s="25"/>
      <c r="D1199" s="25"/>
      <c r="E1199" s="25"/>
    </row>
    <row r="1200" spans="3:5" x14ac:dyDescent="0.3">
      <c r="C1200" s="25"/>
      <c r="D1200" s="25"/>
      <c r="E1200" s="25"/>
    </row>
    <row r="1201" spans="3:5" x14ac:dyDescent="0.3">
      <c r="C1201" s="25"/>
      <c r="D1201" s="25"/>
      <c r="E1201" s="25"/>
    </row>
    <row r="1202" spans="3:5" x14ac:dyDescent="0.3">
      <c r="C1202" s="25"/>
      <c r="D1202" s="25"/>
      <c r="E1202" s="25"/>
    </row>
    <row r="1203" spans="3:5" x14ac:dyDescent="0.3">
      <c r="C1203" s="25"/>
      <c r="D1203" s="25"/>
      <c r="E1203" s="25"/>
    </row>
    <row r="1204" spans="3:5" x14ac:dyDescent="0.3">
      <c r="C1204" s="25"/>
      <c r="D1204" s="25"/>
      <c r="E1204" s="25"/>
    </row>
    <row r="1205" spans="3:5" x14ac:dyDescent="0.3">
      <c r="C1205" s="25"/>
      <c r="D1205" s="25"/>
      <c r="E1205" s="25"/>
    </row>
    <row r="1206" spans="3:5" x14ac:dyDescent="0.3">
      <c r="C1206" s="25"/>
      <c r="D1206" s="25"/>
      <c r="E1206" s="25"/>
    </row>
    <row r="1207" spans="3:5" x14ac:dyDescent="0.3">
      <c r="C1207" s="25"/>
      <c r="D1207" s="25"/>
      <c r="E1207" s="25"/>
    </row>
    <row r="1208" spans="3:5" x14ac:dyDescent="0.3">
      <c r="C1208" s="25"/>
      <c r="D1208" s="25"/>
      <c r="E1208" s="25"/>
    </row>
    <row r="1209" spans="3:5" x14ac:dyDescent="0.3">
      <c r="C1209" s="25"/>
      <c r="D1209" s="25"/>
      <c r="E1209" s="25"/>
    </row>
    <row r="1210" spans="3:5" x14ac:dyDescent="0.3">
      <c r="C1210" s="25"/>
      <c r="D1210" s="25"/>
      <c r="E1210" s="25"/>
    </row>
    <row r="1211" spans="3:5" x14ac:dyDescent="0.3">
      <c r="C1211" s="25"/>
      <c r="D1211" s="25"/>
      <c r="E1211" s="25"/>
    </row>
    <row r="1212" spans="3:5" x14ac:dyDescent="0.3">
      <c r="C1212" s="25"/>
      <c r="D1212" s="25"/>
      <c r="E1212" s="25"/>
    </row>
    <row r="1213" spans="3:5" x14ac:dyDescent="0.3">
      <c r="C1213" s="25"/>
      <c r="D1213" s="25"/>
      <c r="E1213" s="25"/>
    </row>
    <row r="1214" spans="3:5" x14ac:dyDescent="0.3">
      <c r="C1214" s="25"/>
      <c r="D1214" s="25"/>
      <c r="E1214" s="25"/>
    </row>
    <row r="1215" spans="3:5" x14ac:dyDescent="0.3">
      <c r="C1215" s="25"/>
      <c r="D1215" s="25"/>
      <c r="E1215" s="25"/>
    </row>
    <row r="1216" spans="3:5" x14ac:dyDescent="0.3">
      <c r="C1216" s="25"/>
      <c r="D1216" s="25"/>
      <c r="E1216" s="25"/>
    </row>
    <row r="1217" spans="3:5" x14ac:dyDescent="0.3">
      <c r="C1217" s="25"/>
      <c r="D1217" s="25"/>
      <c r="E1217" s="25"/>
    </row>
    <row r="1218" spans="3:5" x14ac:dyDescent="0.3">
      <c r="C1218" s="25"/>
      <c r="D1218" s="25"/>
      <c r="E1218" s="25"/>
    </row>
    <row r="1219" spans="3:5" x14ac:dyDescent="0.3">
      <c r="C1219" s="25"/>
      <c r="D1219" s="25"/>
      <c r="E1219" s="25"/>
    </row>
    <row r="1220" spans="3:5" x14ac:dyDescent="0.3">
      <c r="C1220" s="25"/>
      <c r="D1220" s="25"/>
      <c r="E1220" s="25"/>
    </row>
    <row r="1221" spans="3:5" x14ac:dyDescent="0.3">
      <c r="C1221" s="25"/>
      <c r="D1221" s="25"/>
      <c r="E1221" s="25"/>
    </row>
    <row r="1222" spans="3:5" x14ac:dyDescent="0.3">
      <c r="C1222" s="25"/>
      <c r="D1222" s="25"/>
      <c r="E1222" s="25"/>
    </row>
    <row r="1223" spans="3:5" x14ac:dyDescent="0.3">
      <c r="C1223" s="25"/>
      <c r="D1223" s="25"/>
      <c r="E1223" s="25"/>
    </row>
  </sheetData>
  <mergeCells count="4">
    <mergeCell ref="A353:A355"/>
    <mergeCell ref="A504:A506"/>
    <mergeCell ref="B354:B356"/>
    <mergeCell ref="B505:B507"/>
  </mergeCells>
  <conditionalFormatting sqref="T2:T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U2:U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23"/>
  <sheetViews>
    <sheetView topLeftCell="A979" workbookViewId="0">
      <selection activeCell="M2" sqref="M2:N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6" x14ac:dyDescent="0.3">
      <c r="A1" s="1" t="s">
        <v>0</v>
      </c>
      <c r="B1" s="1" t="s">
        <v>1014</v>
      </c>
      <c r="C1" s="1" t="s">
        <v>1997</v>
      </c>
      <c r="D1" s="1" t="s">
        <v>4009</v>
      </c>
      <c r="E1" s="1" t="s">
        <v>4010</v>
      </c>
      <c r="F1" t="s">
        <v>3011</v>
      </c>
      <c r="G1" t="s">
        <v>3012</v>
      </c>
      <c r="H1" t="s">
        <v>3013</v>
      </c>
      <c r="I1" t="s">
        <v>3014</v>
      </c>
      <c r="J1" t="s">
        <v>3015</v>
      </c>
      <c r="K1" t="s">
        <v>4012</v>
      </c>
      <c r="L1" t="s">
        <v>4017</v>
      </c>
      <c r="M1" t="s">
        <v>4018</v>
      </c>
      <c r="N1" t="s">
        <v>4125</v>
      </c>
    </row>
    <row r="2" spans="1:16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1</v>
      </c>
      <c r="G2">
        <v>0</v>
      </c>
      <c r="H2" t="s">
        <v>3016</v>
      </c>
      <c r="I2">
        <v>0</v>
      </c>
      <c r="J2">
        <v>0.152760783414853</v>
      </c>
      <c r="L2">
        <v>0</v>
      </c>
      <c r="M2">
        <v>0</v>
      </c>
      <c r="N2">
        <v>0</v>
      </c>
      <c r="O2">
        <f>L2-M2</f>
        <v>0</v>
      </c>
      <c r="P2">
        <f>L2-N2</f>
        <v>0</v>
      </c>
    </row>
    <row r="3" spans="1:16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2</v>
      </c>
      <c r="G3">
        <v>0</v>
      </c>
      <c r="H3" t="s">
        <v>3017</v>
      </c>
      <c r="I3">
        <v>0</v>
      </c>
      <c r="J3">
        <v>0</v>
      </c>
      <c r="L3">
        <v>0</v>
      </c>
      <c r="M3">
        <v>0</v>
      </c>
      <c r="N3">
        <v>0</v>
      </c>
      <c r="O3">
        <f t="shared" ref="O3:O66" si="0">L3-M3</f>
        <v>0</v>
      </c>
      <c r="P3">
        <f t="shared" ref="P3:P66" si="1">L3-N3</f>
        <v>0</v>
      </c>
    </row>
    <row r="4" spans="1:16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3</v>
      </c>
      <c r="G4">
        <v>0</v>
      </c>
      <c r="H4" t="s">
        <v>3018</v>
      </c>
      <c r="I4">
        <v>0</v>
      </c>
      <c r="J4">
        <v>1.78220913987857</v>
      </c>
      <c r="L4">
        <v>0</v>
      </c>
      <c r="M4">
        <v>0</v>
      </c>
      <c r="N4">
        <v>0</v>
      </c>
      <c r="O4">
        <f t="shared" si="0"/>
        <v>0</v>
      </c>
      <c r="P4">
        <f t="shared" si="1"/>
        <v>0</v>
      </c>
    </row>
    <row r="5" spans="1:16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4</v>
      </c>
      <c r="G5">
        <v>0</v>
      </c>
      <c r="H5" t="s">
        <v>3019</v>
      </c>
      <c r="I5">
        <v>0</v>
      </c>
      <c r="J5">
        <v>0</v>
      </c>
      <c r="L5">
        <v>0</v>
      </c>
      <c r="M5">
        <v>0</v>
      </c>
      <c r="N5">
        <v>0</v>
      </c>
      <c r="O5">
        <f t="shared" si="0"/>
        <v>0</v>
      </c>
      <c r="P5">
        <f t="shared" si="1"/>
        <v>0</v>
      </c>
    </row>
    <row r="6" spans="1:16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5</v>
      </c>
      <c r="G6">
        <v>0</v>
      </c>
      <c r="H6" t="s">
        <v>3020</v>
      </c>
      <c r="I6">
        <v>0</v>
      </c>
      <c r="J6">
        <v>0.23762788532003101</v>
      </c>
      <c r="L6">
        <v>0</v>
      </c>
      <c r="M6">
        <v>0</v>
      </c>
      <c r="N6">
        <v>0</v>
      </c>
      <c r="O6">
        <f t="shared" si="0"/>
        <v>0</v>
      </c>
      <c r="P6">
        <f t="shared" si="1"/>
        <v>0</v>
      </c>
    </row>
    <row r="7" spans="1:16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6</v>
      </c>
      <c r="G7">
        <v>1</v>
      </c>
      <c r="H7" t="s">
        <v>3021</v>
      </c>
      <c r="I7">
        <v>0</v>
      </c>
      <c r="J7">
        <v>0</v>
      </c>
      <c r="L7">
        <v>0</v>
      </c>
      <c r="M7">
        <v>0</v>
      </c>
      <c r="N7">
        <v>0</v>
      </c>
      <c r="O7">
        <f t="shared" si="0"/>
        <v>0</v>
      </c>
      <c r="P7">
        <f t="shared" si="1"/>
        <v>0</v>
      </c>
    </row>
    <row r="8" spans="1:16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7</v>
      </c>
      <c r="G8">
        <v>1</v>
      </c>
      <c r="H8" t="s">
        <v>3022</v>
      </c>
      <c r="I8">
        <v>0</v>
      </c>
      <c r="J8">
        <v>0</v>
      </c>
      <c r="L8">
        <v>0</v>
      </c>
      <c r="M8">
        <v>0</v>
      </c>
      <c r="N8">
        <v>0</v>
      </c>
      <c r="O8">
        <f t="shared" si="0"/>
        <v>0</v>
      </c>
      <c r="P8">
        <f t="shared" si="1"/>
        <v>0</v>
      </c>
    </row>
    <row r="9" spans="1:16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8</v>
      </c>
      <c r="G9">
        <v>1</v>
      </c>
      <c r="H9" t="s">
        <v>8</v>
      </c>
      <c r="I9">
        <v>0</v>
      </c>
      <c r="J9">
        <v>0</v>
      </c>
      <c r="L9">
        <v>0</v>
      </c>
      <c r="M9">
        <v>0</v>
      </c>
      <c r="N9">
        <v>0</v>
      </c>
      <c r="O9">
        <f t="shared" si="0"/>
        <v>0</v>
      </c>
      <c r="P9">
        <f t="shared" si="1"/>
        <v>0</v>
      </c>
    </row>
    <row r="10" spans="1:16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9</v>
      </c>
      <c r="G10">
        <v>1</v>
      </c>
      <c r="H10" t="s">
        <v>3023</v>
      </c>
      <c r="I10">
        <v>0</v>
      </c>
      <c r="J10">
        <v>0</v>
      </c>
      <c r="L10">
        <v>0</v>
      </c>
      <c r="M10">
        <v>0</v>
      </c>
      <c r="N10">
        <v>0</v>
      </c>
      <c r="O10">
        <f t="shared" si="0"/>
        <v>0</v>
      </c>
      <c r="P10">
        <f t="shared" si="1"/>
        <v>0</v>
      </c>
    </row>
    <row r="11" spans="1:16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10</v>
      </c>
      <c r="G11">
        <v>1</v>
      </c>
      <c r="H11" t="s">
        <v>3024</v>
      </c>
      <c r="I11">
        <v>0</v>
      </c>
      <c r="J11">
        <v>1.31707883441874E-2</v>
      </c>
      <c r="L11">
        <v>0</v>
      </c>
      <c r="M11">
        <v>0</v>
      </c>
      <c r="N11">
        <v>0</v>
      </c>
      <c r="O11">
        <f t="shared" si="0"/>
        <v>0</v>
      </c>
      <c r="P11">
        <f t="shared" si="1"/>
        <v>0</v>
      </c>
    </row>
    <row r="12" spans="1:16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11</v>
      </c>
      <c r="G12">
        <v>1</v>
      </c>
      <c r="H12" t="s">
        <v>11</v>
      </c>
      <c r="I12">
        <v>0</v>
      </c>
      <c r="J12">
        <v>0</v>
      </c>
      <c r="L12">
        <v>0</v>
      </c>
      <c r="M12">
        <v>0</v>
      </c>
      <c r="N12">
        <v>0</v>
      </c>
      <c r="O12">
        <f t="shared" si="0"/>
        <v>0</v>
      </c>
      <c r="P12">
        <f t="shared" si="1"/>
        <v>0</v>
      </c>
    </row>
    <row r="13" spans="1:16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12</v>
      </c>
      <c r="G13">
        <v>1</v>
      </c>
      <c r="H13" t="s">
        <v>3025</v>
      </c>
      <c r="I13">
        <v>0</v>
      </c>
      <c r="J13">
        <v>0.59406971329403702</v>
      </c>
      <c r="L13">
        <v>0</v>
      </c>
      <c r="M13">
        <v>0</v>
      </c>
      <c r="N13">
        <v>0</v>
      </c>
      <c r="O13">
        <f t="shared" si="0"/>
        <v>0</v>
      </c>
      <c r="P13">
        <f t="shared" si="1"/>
        <v>0</v>
      </c>
    </row>
    <row r="14" spans="1:16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13</v>
      </c>
      <c r="G14">
        <v>1</v>
      </c>
      <c r="H14" t="s">
        <v>3026</v>
      </c>
      <c r="I14">
        <v>0</v>
      </c>
      <c r="J14">
        <v>0</v>
      </c>
      <c r="L14">
        <v>0</v>
      </c>
      <c r="M14">
        <v>0</v>
      </c>
      <c r="N14">
        <v>0</v>
      </c>
      <c r="O14">
        <f t="shared" si="0"/>
        <v>0</v>
      </c>
      <c r="P14">
        <f t="shared" si="1"/>
        <v>0</v>
      </c>
    </row>
    <row r="15" spans="1:16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14</v>
      </c>
      <c r="G15">
        <v>1</v>
      </c>
      <c r="H15" t="s">
        <v>3027</v>
      </c>
      <c r="I15">
        <v>0</v>
      </c>
      <c r="J15">
        <v>0</v>
      </c>
      <c r="L15">
        <v>0</v>
      </c>
      <c r="M15">
        <v>0</v>
      </c>
      <c r="N15">
        <v>0</v>
      </c>
      <c r="O15">
        <f t="shared" si="0"/>
        <v>0</v>
      </c>
      <c r="P15">
        <f t="shared" si="1"/>
        <v>0</v>
      </c>
    </row>
    <row r="16" spans="1:16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15</v>
      </c>
      <c r="G16">
        <v>1</v>
      </c>
      <c r="H16" t="s">
        <v>3028</v>
      </c>
      <c r="I16">
        <v>0</v>
      </c>
      <c r="J16">
        <v>0.152760783414853</v>
      </c>
      <c r="L16">
        <v>0</v>
      </c>
      <c r="M16">
        <v>0</v>
      </c>
      <c r="N16">
        <v>0</v>
      </c>
      <c r="O16">
        <f t="shared" si="0"/>
        <v>0</v>
      </c>
      <c r="P16">
        <f t="shared" si="1"/>
        <v>0</v>
      </c>
    </row>
    <row r="17" spans="1:16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16</v>
      </c>
      <c r="G17">
        <v>2</v>
      </c>
      <c r="H17" t="s">
        <v>3029</v>
      </c>
      <c r="I17">
        <v>0</v>
      </c>
      <c r="J17">
        <v>0</v>
      </c>
      <c r="L17">
        <v>0</v>
      </c>
      <c r="M17">
        <v>0</v>
      </c>
      <c r="N17">
        <v>0</v>
      </c>
      <c r="O17">
        <f t="shared" si="0"/>
        <v>0</v>
      </c>
      <c r="P17">
        <f t="shared" si="1"/>
        <v>0</v>
      </c>
    </row>
    <row r="18" spans="1:16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17</v>
      </c>
      <c r="G18">
        <v>2</v>
      </c>
      <c r="H18" t="s">
        <v>3030</v>
      </c>
      <c r="I18">
        <v>0</v>
      </c>
      <c r="J18">
        <v>0</v>
      </c>
      <c r="L18">
        <v>0</v>
      </c>
      <c r="M18">
        <v>0</v>
      </c>
      <c r="N18">
        <v>0</v>
      </c>
      <c r="O18">
        <f t="shared" si="0"/>
        <v>0</v>
      </c>
      <c r="P18">
        <f t="shared" si="1"/>
        <v>0</v>
      </c>
    </row>
    <row r="19" spans="1:16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18</v>
      </c>
      <c r="G19">
        <v>2</v>
      </c>
      <c r="H19" t="s">
        <v>3031</v>
      </c>
      <c r="I19">
        <v>0</v>
      </c>
      <c r="J19">
        <v>0</v>
      </c>
      <c r="L19">
        <v>0</v>
      </c>
      <c r="M19">
        <v>0</v>
      </c>
      <c r="N19">
        <v>0</v>
      </c>
      <c r="O19">
        <f t="shared" si="0"/>
        <v>0</v>
      </c>
      <c r="P19">
        <f t="shared" si="1"/>
        <v>0</v>
      </c>
    </row>
    <row r="20" spans="1:16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19</v>
      </c>
      <c r="G20">
        <v>2</v>
      </c>
      <c r="H20" t="s">
        <v>3032</v>
      </c>
      <c r="I20">
        <v>0</v>
      </c>
      <c r="J20">
        <v>0.71288365594907999</v>
      </c>
      <c r="L20">
        <v>0</v>
      </c>
      <c r="M20">
        <v>0</v>
      </c>
      <c r="N20">
        <v>0</v>
      </c>
      <c r="O20">
        <f t="shared" si="0"/>
        <v>0</v>
      </c>
      <c r="P20">
        <f t="shared" si="1"/>
        <v>0</v>
      </c>
    </row>
    <row r="21" spans="1:16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20</v>
      </c>
      <c r="G21">
        <v>2</v>
      </c>
      <c r="H21" t="s">
        <v>3033</v>
      </c>
      <c r="I21">
        <v>0</v>
      </c>
      <c r="J21">
        <v>0</v>
      </c>
      <c r="L21">
        <v>0</v>
      </c>
      <c r="M21">
        <v>0</v>
      </c>
      <c r="N21">
        <v>0</v>
      </c>
      <c r="O21">
        <f t="shared" si="0"/>
        <v>0</v>
      </c>
      <c r="P21">
        <f t="shared" si="1"/>
        <v>0</v>
      </c>
    </row>
    <row r="22" spans="1:16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21</v>
      </c>
      <c r="G22">
        <v>2</v>
      </c>
      <c r="H22" t="s">
        <v>3034</v>
      </c>
      <c r="I22">
        <v>0</v>
      </c>
      <c r="J22">
        <v>0.144503443769917</v>
      </c>
      <c r="L22">
        <v>0</v>
      </c>
      <c r="M22">
        <v>0</v>
      </c>
      <c r="N22">
        <v>0</v>
      </c>
      <c r="O22">
        <f t="shared" si="0"/>
        <v>0</v>
      </c>
      <c r="P22">
        <f t="shared" si="1"/>
        <v>0</v>
      </c>
    </row>
    <row r="23" spans="1:16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22</v>
      </c>
      <c r="G23">
        <v>2</v>
      </c>
      <c r="H23" t="s">
        <v>3035</v>
      </c>
      <c r="I23">
        <v>0</v>
      </c>
      <c r="J23">
        <v>1.78220913987857</v>
      </c>
      <c r="L23">
        <v>0</v>
      </c>
      <c r="M23">
        <v>0</v>
      </c>
      <c r="N23">
        <v>0</v>
      </c>
      <c r="O23">
        <f t="shared" si="0"/>
        <v>0</v>
      </c>
      <c r="P23">
        <f t="shared" si="1"/>
        <v>0</v>
      </c>
    </row>
    <row r="24" spans="1:16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23</v>
      </c>
      <c r="G24">
        <v>2</v>
      </c>
      <c r="H24" t="s">
        <v>3036</v>
      </c>
      <c r="I24">
        <v>0</v>
      </c>
      <c r="J24">
        <v>0</v>
      </c>
      <c r="L24">
        <v>0</v>
      </c>
      <c r="M24">
        <v>0</v>
      </c>
      <c r="N24">
        <v>0</v>
      </c>
      <c r="O24">
        <f t="shared" si="0"/>
        <v>0</v>
      </c>
      <c r="P24">
        <f t="shared" si="1"/>
        <v>0</v>
      </c>
    </row>
    <row r="25" spans="1:16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24</v>
      </c>
      <c r="G25">
        <v>2</v>
      </c>
      <c r="H25" t="s">
        <v>3037</v>
      </c>
      <c r="I25">
        <v>0</v>
      </c>
      <c r="J25">
        <v>0.20209422161576601</v>
      </c>
      <c r="L25">
        <v>0</v>
      </c>
      <c r="M25">
        <v>0</v>
      </c>
      <c r="N25">
        <v>0</v>
      </c>
      <c r="O25">
        <f t="shared" si="0"/>
        <v>0</v>
      </c>
      <c r="P25">
        <f t="shared" si="1"/>
        <v>0</v>
      </c>
    </row>
    <row r="26" spans="1:16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25</v>
      </c>
      <c r="G26">
        <v>2</v>
      </c>
      <c r="H26" t="s">
        <v>3038</v>
      </c>
      <c r="I26">
        <v>0</v>
      </c>
      <c r="J26">
        <v>0</v>
      </c>
      <c r="L26">
        <v>0</v>
      </c>
      <c r="M26">
        <v>0</v>
      </c>
      <c r="N26">
        <v>0</v>
      </c>
      <c r="O26">
        <f t="shared" si="0"/>
        <v>0</v>
      </c>
      <c r="P26">
        <f t="shared" si="1"/>
        <v>0</v>
      </c>
    </row>
    <row r="27" spans="1:16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26</v>
      </c>
      <c r="G27">
        <v>3</v>
      </c>
      <c r="H27" t="s">
        <v>3039</v>
      </c>
      <c r="I27">
        <v>0</v>
      </c>
      <c r="J27">
        <v>0</v>
      </c>
      <c r="L27">
        <v>0</v>
      </c>
      <c r="M27">
        <v>0</v>
      </c>
      <c r="N27">
        <v>0</v>
      </c>
      <c r="O27">
        <f t="shared" si="0"/>
        <v>0</v>
      </c>
      <c r="P27">
        <f t="shared" si="1"/>
        <v>0</v>
      </c>
    </row>
    <row r="28" spans="1:16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27</v>
      </c>
      <c r="G28">
        <v>3</v>
      </c>
      <c r="H28" t="s">
        <v>3040</v>
      </c>
      <c r="I28">
        <v>0</v>
      </c>
      <c r="J28">
        <v>0</v>
      </c>
      <c r="L28">
        <v>0</v>
      </c>
      <c r="M28">
        <v>0</v>
      </c>
      <c r="N28">
        <v>0</v>
      </c>
      <c r="O28">
        <f t="shared" si="0"/>
        <v>0</v>
      </c>
      <c r="P28">
        <f t="shared" si="1"/>
        <v>0</v>
      </c>
    </row>
    <row r="29" spans="1:16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28</v>
      </c>
      <c r="G29">
        <v>3</v>
      </c>
      <c r="H29" t="s">
        <v>3041</v>
      </c>
      <c r="I29">
        <v>0</v>
      </c>
      <c r="J29">
        <v>0</v>
      </c>
      <c r="L29">
        <v>0</v>
      </c>
      <c r="M29">
        <v>0</v>
      </c>
      <c r="N29">
        <v>0</v>
      </c>
      <c r="O29">
        <f t="shared" si="0"/>
        <v>0</v>
      </c>
      <c r="P29">
        <f t="shared" si="1"/>
        <v>0</v>
      </c>
    </row>
    <row r="30" spans="1:16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29</v>
      </c>
      <c r="G30">
        <v>3</v>
      </c>
      <c r="H30" t="s">
        <v>3042</v>
      </c>
      <c r="I30">
        <v>0</v>
      </c>
      <c r="J30">
        <v>0</v>
      </c>
      <c r="L30">
        <v>0</v>
      </c>
      <c r="M30">
        <v>0</v>
      </c>
      <c r="N30">
        <v>0</v>
      </c>
      <c r="O30">
        <f t="shared" si="0"/>
        <v>0</v>
      </c>
      <c r="P30">
        <f t="shared" si="1"/>
        <v>0</v>
      </c>
    </row>
    <row r="31" spans="1:16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30</v>
      </c>
      <c r="G31">
        <v>3</v>
      </c>
      <c r="H31" t="s">
        <v>3043</v>
      </c>
      <c r="I31">
        <v>0</v>
      </c>
      <c r="J31">
        <v>0</v>
      </c>
      <c r="L31">
        <v>0</v>
      </c>
      <c r="M31">
        <v>0</v>
      </c>
      <c r="N31">
        <v>0</v>
      </c>
      <c r="O31">
        <f t="shared" si="0"/>
        <v>0</v>
      </c>
      <c r="P31">
        <f t="shared" si="1"/>
        <v>0</v>
      </c>
    </row>
    <row r="32" spans="1:16" ht="15" x14ac:dyDescent="0.25">
      <c r="A32" s="2" t="s">
        <v>31</v>
      </c>
      <c r="B32" s="2" t="s">
        <v>1044</v>
      </c>
      <c r="C32" s="9" t="s">
        <v>2028</v>
      </c>
      <c r="D32">
        <v>2.2238227862658302E-2</v>
      </c>
      <c r="E32">
        <v>2.2238227862658302E-2</v>
      </c>
      <c r="F32">
        <v>31</v>
      </c>
      <c r="G32">
        <v>3</v>
      </c>
      <c r="H32" t="s">
        <v>3044</v>
      </c>
      <c r="I32">
        <v>2.2015826348933801E-2</v>
      </c>
      <c r="J32">
        <v>2.6341576688650999E-2</v>
      </c>
      <c r="L32">
        <v>1.9370088635696399E-2</v>
      </c>
      <c r="M32">
        <v>1.8373183857306699E-2</v>
      </c>
      <c r="N32">
        <v>2.5138115024788001E-2</v>
      </c>
      <c r="O32">
        <f t="shared" si="0"/>
        <v>9.9690477838969976E-4</v>
      </c>
      <c r="P32">
        <f t="shared" si="1"/>
        <v>-5.7680263890916017E-3</v>
      </c>
    </row>
    <row r="33" spans="1:16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32</v>
      </c>
      <c r="G33">
        <v>3</v>
      </c>
      <c r="H33" t="s">
        <v>3045</v>
      </c>
      <c r="I33">
        <v>0</v>
      </c>
      <c r="J33">
        <v>1.78220913986083</v>
      </c>
      <c r="L33">
        <v>9.5574022596655901</v>
      </c>
      <c r="M33">
        <v>9.5598946512418408</v>
      </c>
      <c r="N33">
        <v>9.54298144366056</v>
      </c>
      <c r="O33">
        <f t="shared" si="0"/>
        <v>-2.4923915762506965E-3</v>
      </c>
      <c r="P33">
        <f t="shared" si="1"/>
        <v>1.442081600503009E-2</v>
      </c>
    </row>
    <row r="34" spans="1:16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33</v>
      </c>
      <c r="G34">
        <v>3</v>
      </c>
      <c r="H34" t="s">
        <v>3046</v>
      </c>
      <c r="I34">
        <v>0</v>
      </c>
      <c r="J34">
        <v>0</v>
      </c>
      <c r="L34">
        <v>0</v>
      </c>
      <c r="M34">
        <v>0</v>
      </c>
      <c r="N34">
        <v>0</v>
      </c>
      <c r="O34">
        <f t="shared" si="0"/>
        <v>0</v>
      </c>
      <c r="P34">
        <f t="shared" si="1"/>
        <v>0</v>
      </c>
    </row>
    <row r="35" spans="1:16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34</v>
      </c>
      <c r="G35">
        <v>3</v>
      </c>
      <c r="H35" t="s">
        <v>3047</v>
      </c>
      <c r="I35">
        <v>0</v>
      </c>
      <c r="J35">
        <v>1.78220913984657</v>
      </c>
      <c r="L35">
        <v>9.5574022596655901</v>
      </c>
      <c r="M35">
        <v>9.5598946512418408</v>
      </c>
      <c r="N35">
        <v>9.54298144366056</v>
      </c>
      <c r="O35">
        <f t="shared" si="0"/>
        <v>-2.4923915762506965E-3</v>
      </c>
      <c r="P35">
        <f t="shared" si="1"/>
        <v>1.442081600503009E-2</v>
      </c>
    </row>
    <row r="36" spans="1:16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35</v>
      </c>
      <c r="G36">
        <v>3</v>
      </c>
      <c r="H36" t="s">
        <v>3048</v>
      </c>
      <c r="I36">
        <v>0</v>
      </c>
      <c r="J36">
        <v>1.78220913978634</v>
      </c>
      <c r="L36">
        <v>0</v>
      </c>
      <c r="M36">
        <v>0</v>
      </c>
      <c r="N36">
        <v>0</v>
      </c>
      <c r="O36">
        <f t="shared" si="0"/>
        <v>0</v>
      </c>
      <c r="P36">
        <f t="shared" si="1"/>
        <v>0</v>
      </c>
    </row>
    <row r="37" spans="1:16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36</v>
      </c>
      <c r="G37">
        <v>4</v>
      </c>
      <c r="H37" t="s">
        <v>3049</v>
      </c>
      <c r="I37">
        <v>0</v>
      </c>
      <c r="J37">
        <v>1000</v>
      </c>
      <c r="L37">
        <v>0</v>
      </c>
      <c r="M37">
        <v>0</v>
      </c>
      <c r="N37">
        <v>0</v>
      </c>
      <c r="O37">
        <f t="shared" si="0"/>
        <v>0</v>
      </c>
      <c r="P37">
        <f t="shared" si="1"/>
        <v>0</v>
      </c>
    </row>
    <row r="38" spans="1:16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37</v>
      </c>
      <c r="G38">
        <v>4</v>
      </c>
      <c r="H38" t="s">
        <v>3050</v>
      </c>
      <c r="I38">
        <v>0</v>
      </c>
      <c r="J38">
        <v>0.59406971327894098</v>
      </c>
      <c r="L38">
        <v>0</v>
      </c>
      <c r="M38">
        <v>0</v>
      </c>
      <c r="N38">
        <v>0</v>
      </c>
      <c r="O38">
        <f t="shared" si="0"/>
        <v>0</v>
      </c>
      <c r="P38">
        <f t="shared" si="1"/>
        <v>0</v>
      </c>
    </row>
    <row r="39" spans="1:16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38</v>
      </c>
      <c r="G39">
        <v>4</v>
      </c>
      <c r="H39" t="s">
        <v>3051</v>
      </c>
      <c r="I39">
        <v>-1000</v>
      </c>
      <c r="J39">
        <v>0</v>
      </c>
      <c r="L39">
        <v>0</v>
      </c>
      <c r="M39">
        <v>0</v>
      </c>
      <c r="N39">
        <v>0</v>
      </c>
      <c r="O39">
        <f t="shared" si="0"/>
        <v>0</v>
      </c>
      <c r="P39">
        <f t="shared" si="1"/>
        <v>0</v>
      </c>
    </row>
    <row r="40" spans="1:16" ht="15" x14ac:dyDescent="0.25">
      <c r="A40" s="4" t="s">
        <v>39</v>
      </c>
      <c r="B40" s="4" t="s">
        <v>1051</v>
      </c>
      <c r="C40" s="4" t="s">
        <v>2036</v>
      </c>
      <c r="D40">
        <v>3.12349720957411</v>
      </c>
      <c r="E40">
        <v>3.1234972095739999</v>
      </c>
      <c r="F40">
        <v>39</v>
      </c>
      <c r="G40">
        <v>4</v>
      </c>
      <c r="H40" t="s">
        <v>3052</v>
      </c>
      <c r="I40">
        <v>3.09225953579107</v>
      </c>
      <c r="J40">
        <v>3.59563647767482</v>
      </c>
      <c r="L40">
        <v>2.7206492431090501</v>
      </c>
      <c r="M40">
        <v>2.5806277758953202</v>
      </c>
      <c r="N40">
        <v>3.53080437069036</v>
      </c>
      <c r="O40">
        <f t="shared" si="0"/>
        <v>0.14002146721372988</v>
      </c>
      <c r="P40">
        <f t="shared" si="1"/>
        <v>-0.81015512758130992</v>
      </c>
    </row>
    <row r="41" spans="1:16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40</v>
      </c>
      <c r="G41">
        <v>4</v>
      </c>
      <c r="H41" t="s">
        <v>3053</v>
      </c>
      <c r="I41">
        <v>0</v>
      </c>
      <c r="J41">
        <v>1.78220913982886</v>
      </c>
      <c r="L41">
        <v>7.5843034644255898</v>
      </c>
      <c r="M41">
        <v>7.5735741282430897</v>
      </c>
      <c r="N41">
        <v>7.6463827076785904</v>
      </c>
      <c r="O41">
        <f t="shared" si="0"/>
        <v>1.0729336182500049E-2</v>
      </c>
      <c r="P41">
        <f t="shared" si="1"/>
        <v>-6.2079243253000627E-2</v>
      </c>
    </row>
    <row r="42" spans="1:16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41</v>
      </c>
      <c r="G42">
        <v>4</v>
      </c>
      <c r="H42" t="s">
        <v>3054</v>
      </c>
      <c r="I42">
        <v>0</v>
      </c>
      <c r="J42">
        <v>1.78220913985469</v>
      </c>
      <c r="L42">
        <v>0</v>
      </c>
      <c r="M42">
        <v>0</v>
      </c>
      <c r="N42">
        <v>0</v>
      </c>
      <c r="O42">
        <f t="shared" si="0"/>
        <v>0</v>
      </c>
      <c r="P42">
        <f t="shared" si="1"/>
        <v>0</v>
      </c>
    </row>
    <row r="43" spans="1:16" ht="15" x14ac:dyDescent="0.25">
      <c r="A43" s="2" t="s">
        <v>42</v>
      </c>
      <c r="B43" s="2" t="s">
        <v>1054</v>
      </c>
      <c r="C43" s="2" t="s">
        <v>2039</v>
      </c>
      <c r="D43">
        <v>0.23508348139072599</v>
      </c>
      <c r="E43">
        <v>0.23508348139072399</v>
      </c>
      <c r="F43">
        <v>42</v>
      </c>
      <c r="G43">
        <v>4</v>
      </c>
      <c r="H43" t="s">
        <v>3055</v>
      </c>
      <c r="I43">
        <v>0.23273244324</v>
      </c>
      <c r="J43">
        <v>0.82680215652658495</v>
      </c>
      <c r="L43">
        <v>0.20476397217602299</v>
      </c>
      <c r="M43">
        <v>0.194225549448727</v>
      </c>
      <c r="N43">
        <v>0.26573860255975201</v>
      </c>
      <c r="O43">
        <f t="shared" si="0"/>
        <v>1.0538422727295993E-2</v>
      </c>
      <c r="P43">
        <f t="shared" si="1"/>
        <v>-6.0974630383729023E-2</v>
      </c>
    </row>
    <row r="44" spans="1:16" ht="15" x14ac:dyDescent="0.25">
      <c r="A44" s="2" t="s">
        <v>43</v>
      </c>
      <c r="B44" s="2" t="s">
        <v>1055</v>
      </c>
      <c r="C44" s="9" t="s">
        <v>2040</v>
      </c>
      <c r="D44">
        <v>2.32382278627483E-2</v>
      </c>
      <c r="E44">
        <v>2.32382278627483E-2</v>
      </c>
      <c r="F44">
        <v>43</v>
      </c>
      <c r="G44">
        <v>4</v>
      </c>
      <c r="H44" t="s">
        <v>3056</v>
      </c>
      <c r="I44">
        <v>-1.75919331350917</v>
      </c>
      <c r="J44">
        <v>1.8549740556121601</v>
      </c>
      <c r="L44">
        <v>1.0451935731533699</v>
      </c>
      <c r="M44">
        <v>1.9373183857283E-2</v>
      </c>
      <c r="N44">
        <v>4.2682278173150499</v>
      </c>
      <c r="O44">
        <f t="shared" si="0"/>
        <v>1.0258203892960869</v>
      </c>
      <c r="P44">
        <f t="shared" si="1"/>
        <v>-3.2230342441616799</v>
      </c>
    </row>
    <row r="45" spans="1:16" ht="15" x14ac:dyDescent="0.25">
      <c r="A45" s="2" t="s">
        <v>44</v>
      </c>
      <c r="B45" s="2" t="s">
        <v>1056</v>
      </c>
      <c r="C45" s="2" t="s">
        <v>2041</v>
      </c>
      <c r="D45">
        <v>0.81768337790601298</v>
      </c>
      <c r="E45">
        <v>0.81768337790600698</v>
      </c>
      <c r="F45">
        <v>44</v>
      </c>
      <c r="G45">
        <v>4</v>
      </c>
      <c r="H45" t="s">
        <v>3057</v>
      </c>
      <c r="I45">
        <v>0.809505836866934</v>
      </c>
      <c r="J45">
        <v>1.52238949281853</v>
      </c>
      <c r="L45">
        <v>0.71222399571350103</v>
      </c>
      <c r="M45">
        <v>0.67556853594883104</v>
      </c>
      <c r="N45">
        <v>0.92431010845857497</v>
      </c>
      <c r="O45">
        <f t="shared" si="0"/>
        <v>3.6655459764669995E-2</v>
      </c>
      <c r="P45">
        <f t="shared" si="1"/>
        <v>-0.21208611274507394</v>
      </c>
    </row>
    <row r="46" spans="1:16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45</v>
      </c>
      <c r="G46">
        <v>4</v>
      </c>
      <c r="H46" t="s">
        <v>3058</v>
      </c>
      <c r="I46">
        <v>0</v>
      </c>
      <c r="J46">
        <v>0.43191716830497201</v>
      </c>
      <c r="L46">
        <v>0</v>
      </c>
      <c r="M46">
        <v>0</v>
      </c>
      <c r="N46">
        <v>0</v>
      </c>
      <c r="O46">
        <f t="shared" si="0"/>
        <v>0</v>
      </c>
      <c r="P46">
        <f t="shared" si="1"/>
        <v>0</v>
      </c>
    </row>
    <row r="47" spans="1:16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46</v>
      </c>
      <c r="G47">
        <v>5</v>
      </c>
      <c r="H47" t="s">
        <v>3059</v>
      </c>
      <c r="I47">
        <v>0</v>
      </c>
      <c r="J47">
        <v>0.23762788532008</v>
      </c>
      <c r="L47">
        <v>0</v>
      </c>
      <c r="M47">
        <v>0</v>
      </c>
      <c r="N47">
        <v>0</v>
      </c>
      <c r="O47">
        <f t="shared" si="0"/>
        <v>0</v>
      </c>
      <c r="P47">
        <f t="shared" si="1"/>
        <v>0</v>
      </c>
    </row>
    <row r="48" spans="1:16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47</v>
      </c>
      <c r="G48">
        <v>5</v>
      </c>
      <c r="H48" t="s">
        <v>3060</v>
      </c>
      <c r="I48">
        <v>-1.78220913986524</v>
      </c>
      <c r="J48">
        <v>0.59406971330383795</v>
      </c>
      <c r="L48">
        <v>0</v>
      </c>
      <c r="M48">
        <v>0</v>
      </c>
      <c r="N48">
        <v>0</v>
      </c>
      <c r="O48">
        <f t="shared" si="0"/>
        <v>0</v>
      </c>
      <c r="P48">
        <f t="shared" si="1"/>
        <v>0</v>
      </c>
    </row>
    <row r="49" spans="1:16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48</v>
      </c>
      <c r="G49">
        <v>5</v>
      </c>
      <c r="H49" t="s">
        <v>3061</v>
      </c>
      <c r="I49">
        <v>0</v>
      </c>
      <c r="J49">
        <v>0.89110456991430698</v>
      </c>
      <c r="L49">
        <v>0</v>
      </c>
      <c r="M49">
        <v>0</v>
      </c>
      <c r="N49">
        <v>0</v>
      </c>
      <c r="O49">
        <f t="shared" si="0"/>
        <v>0</v>
      </c>
      <c r="P49">
        <f t="shared" si="1"/>
        <v>0</v>
      </c>
    </row>
    <row r="50" spans="1:16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49</v>
      </c>
      <c r="G50">
        <v>5</v>
      </c>
      <c r="H50" t="s">
        <v>3062</v>
      </c>
      <c r="I50">
        <v>0</v>
      </c>
      <c r="J50">
        <v>0.71288365594907999</v>
      </c>
      <c r="L50">
        <v>0</v>
      </c>
      <c r="M50">
        <v>0</v>
      </c>
      <c r="N50">
        <v>0</v>
      </c>
      <c r="O50">
        <f t="shared" si="0"/>
        <v>0</v>
      </c>
      <c r="P50">
        <f t="shared" si="1"/>
        <v>0</v>
      </c>
    </row>
    <row r="51" spans="1:16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50</v>
      </c>
      <c r="G51">
        <v>5</v>
      </c>
      <c r="H51" t="s">
        <v>3063</v>
      </c>
      <c r="I51">
        <v>0</v>
      </c>
      <c r="J51">
        <v>1.7822091398025699</v>
      </c>
      <c r="L51">
        <v>0</v>
      </c>
      <c r="M51">
        <v>0</v>
      </c>
      <c r="N51">
        <v>0</v>
      </c>
      <c r="O51">
        <f t="shared" si="0"/>
        <v>0</v>
      </c>
      <c r="P51">
        <f t="shared" si="1"/>
        <v>0</v>
      </c>
    </row>
    <row r="52" spans="1:16" ht="15" x14ac:dyDescent="0.25">
      <c r="A52" s="2" t="s">
        <v>51</v>
      </c>
      <c r="B52" s="2" t="s">
        <v>1063</v>
      </c>
      <c r="C52" s="9" t="s">
        <v>2048</v>
      </c>
      <c r="D52">
        <v>1.27263143762173</v>
      </c>
      <c r="E52">
        <v>1.2726314376218399</v>
      </c>
      <c r="F52">
        <v>51</v>
      </c>
      <c r="G52">
        <v>5</v>
      </c>
      <c r="H52" t="s">
        <v>3064</v>
      </c>
      <c r="I52">
        <v>0.22568790845855299</v>
      </c>
      <c r="J52">
        <v>2.6179228956712</v>
      </c>
      <c r="L52">
        <v>3.6269946995300901</v>
      </c>
      <c r="M52">
        <v>3.6924524055507399</v>
      </c>
      <c r="N52">
        <v>4.4168541721002201</v>
      </c>
      <c r="O52">
        <f t="shared" si="0"/>
        <v>-6.545770602064982E-2</v>
      </c>
      <c r="P52">
        <f t="shared" si="1"/>
        <v>-0.78985947257013001</v>
      </c>
    </row>
    <row r="53" spans="1:16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52</v>
      </c>
      <c r="G53">
        <v>5</v>
      </c>
      <c r="H53" t="s">
        <v>3065</v>
      </c>
      <c r="I53">
        <v>-1.7822091398700199</v>
      </c>
      <c r="J53">
        <v>1.78220913985274</v>
      </c>
      <c r="L53">
        <v>-7.5843034644256004</v>
      </c>
      <c r="M53">
        <v>-7.57357412824308</v>
      </c>
      <c r="N53">
        <v>-7.6463827076786401</v>
      </c>
      <c r="O53">
        <f t="shared" si="0"/>
        <v>-1.0729336182520477E-2</v>
      </c>
      <c r="P53">
        <f t="shared" si="1"/>
        <v>6.2079243253039706E-2</v>
      </c>
    </row>
    <row r="54" spans="1:16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53</v>
      </c>
      <c r="G54">
        <v>5</v>
      </c>
      <c r="H54" t="s">
        <v>3066</v>
      </c>
      <c r="I54">
        <v>0</v>
      </c>
      <c r="J54">
        <v>0</v>
      </c>
      <c r="L54">
        <v>0</v>
      </c>
      <c r="M54">
        <v>0</v>
      </c>
      <c r="N54">
        <v>0</v>
      </c>
      <c r="O54">
        <f t="shared" si="0"/>
        <v>0</v>
      </c>
      <c r="P54">
        <f t="shared" si="1"/>
        <v>0</v>
      </c>
    </row>
    <row r="55" spans="1:16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54</v>
      </c>
      <c r="G55">
        <v>5</v>
      </c>
      <c r="H55" t="s">
        <v>3067</v>
      </c>
      <c r="I55">
        <v>0</v>
      </c>
      <c r="J55">
        <v>1.78220913989162</v>
      </c>
      <c r="L55">
        <v>0</v>
      </c>
      <c r="M55">
        <v>0</v>
      </c>
      <c r="N55">
        <v>0</v>
      </c>
      <c r="O55">
        <f t="shared" si="0"/>
        <v>0</v>
      </c>
      <c r="P55">
        <f t="shared" si="1"/>
        <v>0</v>
      </c>
    </row>
    <row r="56" spans="1:16" ht="15" x14ac:dyDescent="0.25">
      <c r="A56" s="2" t="s">
        <v>55</v>
      </c>
      <c r="B56" s="2" t="s">
        <v>1067</v>
      </c>
      <c r="C56" s="9" t="s">
        <v>2052</v>
      </c>
      <c r="D56">
        <v>9.9999999997635292E-4</v>
      </c>
      <c r="E56">
        <v>9.9999999997635292E-4</v>
      </c>
      <c r="F56">
        <v>55</v>
      </c>
      <c r="G56">
        <v>5</v>
      </c>
      <c r="H56" t="s">
        <v>3068</v>
      </c>
      <c r="I56">
        <v>0</v>
      </c>
      <c r="J56">
        <v>9.9999999997635292E-4</v>
      </c>
      <c r="L56">
        <v>9.9999999997635292E-4</v>
      </c>
      <c r="M56">
        <v>9.9999999997635292E-4</v>
      </c>
      <c r="N56">
        <v>9.9999999997635292E-4</v>
      </c>
      <c r="O56">
        <f t="shared" si="0"/>
        <v>0</v>
      </c>
      <c r="P56">
        <f t="shared" si="1"/>
        <v>0</v>
      </c>
    </row>
    <row r="57" spans="1:16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56</v>
      </c>
      <c r="G57">
        <v>6</v>
      </c>
      <c r="H57" t="s">
        <v>3069</v>
      </c>
      <c r="I57">
        <v>0</v>
      </c>
      <c r="J57">
        <v>0.61437598948527805</v>
      </c>
      <c r="L57">
        <v>0</v>
      </c>
      <c r="M57">
        <v>0</v>
      </c>
      <c r="N57">
        <v>0</v>
      </c>
      <c r="O57">
        <f t="shared" si="0"/>
        <v>0</v>
      </c>
      <c r="P57">
        <f t="shared" si="1"/>
        <v>0</v>
      </c>
    </row>
    <row r="58" spans="1:16" ht="15" x14ac:dyDescent="0.25">
      <c r="A58" s="2" t="s">
        <v>57</v>
      </c>
      <c r="B58" s="2" t="s">
        <v>1069</v>
      </c>
      <c r="C58" s="2" t="s">
        <v>2054</v>
      </c>
      <c r="D58">
        <v>3.8971049302721897E-2</v>
      </c>
      <c r="E58">
        <v>3.89710493027218E-2</v>
      </c>
      <c r="F58">
        <v>57</v>
      </c>
      <c r="G58">
        <v>6</v>
      </c>
      <c r="H58" t="s">
        <v>3070</v>
      </c>
      <c r="I58">
        <v>3.8581305101460101E-2</v>
      </c>
      <c r="J58">
        <v>3.8971049302724499E-2</v>
      </c>
      <c r="L58">
        <v>3.39448216773253E-2</v>
      </c>
      <c r="M58">
        <v>3.2197810831438703E-2</v>
      </c>
      <c r="N58">
        <v>4.40529131214452E-2</v>
      </c>
      <c r="O58">
        <f t="shared" si="0"/>
        <v>1.7470108458865971E-3</v>
      </c>
      <c r="P58">
        <f t="shared" si="1"/>
        <v>-1.01080914441199E-2</v>
      </c>
    </row>
    <row r="59" spans="1:16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58</v>
      </c>
      <c r="G59">
        <v>6</v>
      </c>
      <c r="H59" t="s">
        <v>3071</v>
      </c>
      <c r="I59">
        <v>0</v>
      </c>
      <c r="J59">
        <v>0</v>
      </c>
      <c r="L59">
        <v>0</v>
      </c>
      <c r="M59">
        <v>0</v>
      </c>
      <c r="N59">
        <v>0</v>
      </c>
      <c r="O59">
        <f t="shared" si="0"/>
        <v>0</v>
      </c>
      <c r="P59">
        <f t="shared" si="1"/>
        <v>0</v>
      </c>
    </row>
    <row r="60" spans="1:16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59</v>
      </c>
      <c r="G60">
        <v>6</v>
      </c>
      <c r="H60" t="s">
        <v>3072</v>
      </c>
      <c r="I60">
        <v>0</v>
      </c>
      <c r="J60">
        <v>0</v>
      </c>
      <c r="L60">
        <v>0</v>
      </c>
      <c r="M60">
        <v>0</v>
      </c>
      <c r="N60">
        <v>0</v>
      </c>
      <c r="O60">
        <f t="shared" si="0"/>
        <v>0</v>
      </c>
      <c r="P60">
        <f t="shared" si="1"/>
        <v>0</v>
      </c>
    </row>
    <row r="61" spans="1:16" ht="15" x14ac:dyDescent="0.25">
      <c r="A61" s="2" t="s">
        <v>60</v>
      </c>
      <c r="B61" s="2" t="s">
        <v>1072</v>
      </c>
      <c r="C61" s="2" t="s">
        <v>2057</v>
      </c>
      <c r="D61">
        <v>3.8971049302721897E-2</v>
      </c>
      <c r="E61">
        <v>3.89710493027218E-2</v>
      </c>
      <c r="F61">
        <v>60</v>
      </c>
      <c r="G61">
        <v>6</v>
      </c>
      <c r="H61" t="s">
        <v>3073</v>
      </c>
      <c r="I61">
        <v>3.8581305101460101E-2</v>
      </c>
      <c r="J61">
        <v>3.8971049302724499E-2</v>
      </c>
      <c r="L61">
        <v>3.39448216773253E-2</v>
      </c>
      <c r="M61">
        <v>3.2197810831438703E-2</v>
      </c>
      <c r="N61">
        <v>4.40529131214452E-2</v>
      </c>
      <c r="O61">
        <f t="shared" si="0"/>
        <v>1.7470108458865971E-3</v>
      </c>
      <c r="P61">
        <f t="shared" si="1"/>
        <v>-1.01080914441199E-2</v>
      </c>
    </row>
    <row r="62" spans="1:16" ht="15" x14ac:dyDescent="0.25">
      <c r="A62" s="2" t="s">
        <v>61</v>
      </c>
      <c r="B62" s="2" t="s">
        <v>1073</v>
      </c>
      <c r="C62" s="2" t="s">
        <v>2058</v>
      </c>
      <c r="D62">
        <v>9.2659278502456796E-3</v>
      </c>
      <c r="E62">
        <v>9.2659278502456293E-3</v>
      </c>
      <c r="F62">
        <v>61</v>
      </c>
      <c r="G62">
        <v>6</v>
      </c>
      <c r="H62" t="s">
        <v>3074</v>
      </c>
      <c r="I62">
        <v>0</v>
      </c>
      <c r="J62">
        <v>0.82528349300521497</v>
      </c>
      <c r="L62">
        <v>8.0708698939133301E-3</v>
      </c>
      <c r="M62">
        <v>7.6554929220017604E-3</v>
      </c>
      <c r="N62">
        <v>1.0474214112267699E-2</v>
      </c>
      <c r="O62">
        <f t="shared" si="0"/>
        <v>4.1537697191156974E-4</v>
      </c>
      <c r="P62">
        <f t="shared" si="1"/>
        <v>-2.4033442183543693E-3</v>
      </c>
    </row>
    <row r="63" spans="1:16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62</v>
      </c>
      <c r="G63">
        <v>6</v>
      </c>
      <c r="H63" t="s">
        <v>3075</v>
      </c>
      <c r="I63">
        <v>0</v>
      </c>
      <c r="J63">
        <v>0</v>
      </c>
      <c r="L63">
        <v>0</v>
      </c>
      <c r="M63">
        <v>0</v>
      </c>
      <c r="N63">
        <v>0</v>
      </c>
      <c r="O63">
        <f t="shared" si="0"/>
        <v>0</v>
      </c>
      <c r="P63">
        <f t="shared" si="1"/>
        <v>0</v>
      </c>
    </row>
    <row r="64" spans="1:16" ht="15" x14ac:dyDescent="0.25">
      <c r="A64" s="2" t="s">
        <v>63</v>
      </c>
      <c r="B64" s="2" t="s">
        <v>1075</v>
      </c>
      <c r="C64" s="9" t="s">
        <v>2060</v>
      </c>
      <c r="D64">
        <v>1.88370491847093</v>
      </c>
      <c r="E64">
        <v>1.88370491847093</v>
      </c>
      <c r="F64">
        <v>63</v>
      </c>
      <c r="G64">
        <v>6</v>
      </c>
      <c r="H64" t="s">
        <v>3076</v>
      </c>
      <c r="I64">
        <v>-997.38775680005801</v>
      </c>
      <c r="J64">
        <v>1000</v>
      </c>
      <c r="L64">
        <v>1.6407571439378901</v>
      </c>
      <c r="M64">
        <v>1.55631361516714</v>
      </c>
      <c r="N64">
        <v>20.2868794135555</v>
      </c>
      <c r="O64">
        <f t="shared" si="0"/>
        <v>8.444352877075012E-2</v>
      </c>
      <c r="P64">
        <f t="shared" si="1"/>
        <v>-18.64612226961761</v>
      </c>
    </row>
    <row r="65" spans="1:16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64</v>
      </c>
      <c r="G65">
        <v>6</v>
      </c>
      <c r="H65" t="s">
        <v>3077</v>
      </c>
      <c r="I65">
        <v>-998.13513376003505</v>
      </c>
      <c r="J65">
        <v>999.26179630058004</v>
      </c>
      <c r="L65">
        <v>0</v>
      </c>
      <c r="M65">
        <v>0</v>
      </c>
      <c r="N65">
        <v>0</v>
      </c>
      <c r="O65">
        <f t="shared" si="0"/>
        <v>0</v>
      </c>
      <c r="P65">
        <f t="shared" si="1"/>
        <v>0</v>
      </c>
    </row>
    <row r="66" spans="1:16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65</v>
      </c>
      <c r="G66">
        <v>6</v>
      </c>
      <c r="H66" t="s">
        <v>3078</v>
      </c>
      <c r="I66">
        <v>0</v>
      </c>
      <c r="J66">
        <v>0</v>
      </c>
      <c r="L66">
        <v>0</v>
      </c>
      <c r="M66">
        <v>0</v>
      </c>
      <c r="N66">
        <v>0</v>
      </c>
      <c r="O66">
        <f t="shared" si="0"/>
        <v>0</v>
      </c>
      <c r="P66">
        <f t="shared" si="1"/>
        <v>0</v>
      </c>
    </row>
    <row r="67" spans="1:16" ht="15" x14ac:dyDescent="0.25">
      <c r="A67" s="2" t="s">
        <v>66</v>
      </c>
      <c r="B67" s="2" t="s">
        <v>1078</v>
      </c>
      <c r="C67" s="9" t="s">
        <v>2063</v>
      </c>
      <c r="D67">
        <v>9.2659278502651397E-3</v>
      </c>
      <c r="E67">
        <v>9.2659278502651397E-3</v>
      </c>
      <c r="F67">
        <v>66</v>
      </c>
      <c r="G67">
        <v>7</v>
      </c>
      <c r="H67" t="s">
        <v>3079</v>
      </c>
      <c r="I67">
        <v>9.1732605570768993E-3</v>
      </c>
      <c r="J67">
        <v>0.161934043973474</v>
      </c>
      <c r="L67">
        <v>8.07086989391337E-3</v>
      </c>
      <c r="M67">
        <v>7.6554929220265001E-3</v>
      </c>
      <c r="N67">
        <v>1.04742141122642E-2</v>
      </c>
      <c r="O67">
        <f t="shared" ref="O67:O130" si="2">L67-M67</f>
        <v>4.1537697188686988E-4</v>
      </c>
      <c r="P67">
        <f t="shared" ref="P67:P130" si="3">L67-N67</f>
        <v>-2.4033442183508304E-3</v>
      </c>
    </row>
    <row r="68" spans="1:16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67</v>
      </c>
      <c r="G68">
        <v>7</v>
      </c>
      <c r="H68" t="s">
        <v>3080</v>
      </c>
      <c r="I68">
        <v>0</v>
      </c>
      <c r="J68">
        <v>0</v>
      </c>
      <c r="L68">
        <v>0</v>
      </c>
      <c r="M68">
        <v>0</v>
      </c>
      <c r="N68">
        <v>0</v>
      </c>
      <c r="O68">
        <f t="shared" si="2"/>
        <v>0</v>
      </c>
      <c r="P68">
        <f t="shared" si="3"/>
        <v>0</v>
      </c>
    </row>
    <row r="69" spans="1:16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68</v>
      </c>
      <c r="G69">
        <v>7</v>
      </c>
      <c r="H69" t="s">
        <v>3081</v>
      </c>
      <c r="I69">
        <v>0</v>
      </c>
      <c r="J69">
        <v>1.7822091398919799</v>
      </c>
      <c r="L69">
        <v>0</v>
      </c>
      <c r="M69">
        <v>0</v>
      </c>
      <c r="N69">
        <v>0</v>
      </c>
      <c r="O69">
        <f t="shared" si="2"/>
        <v>0</v>
      </c>
      <c r="P69">
        <f t="shared" si="3"/>
        <v>0</v>
      </c>
    </row>
    <row r="70" spans="1:16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69</v>
      </c>
      <c r="G70">
        <v>7</v>
      </c>
      <c r="H70" t="s">
        <v>3082</v>
      </c>
      <c r="I70">
        <v>0</v>
      </c>
      <c r="J70">
        <v>0.89110456995788501</v>
      </c>
      <c r="L70">
        <v>0</v>
      </c>
      <c r="M70">
        <v>0</v>
      </c>
      <c r="N70">
        <v>0</v>
      </c>
      <c r="O70">
        <f t="shared" si="2"/>
        <v>0</v>
      </c>
      <c r="P70">
        <f t="shared" si="3"/>
        <v>0</v>
      </c>
    </row>
    <row r="71" spans="1:16" ht="15" x14ac:dyDescent="0.25">
      <c r="A71" s="2" t="s">
        <v>70</v>
      </c>
      <c r="B71" s="2" t="s">
        <v>1082</v>
      </c>
      <c r="C71" s="9" t="s">
        <v>2067</v>
      </c>
      <c r="D71">
        <v>0.30918758663694401</v>
      </c>
      <c r="E71">
        <v>0.30918758663694001</v>
      </c>
      <c r="F71">
        <v>70</v>
      </c>
      <c r="G71">
        <v>7</v>
      </c>
      <c r="H71" t="s">
        <v>3083</v>
      </c>
      <c r="I71">
        <v>0.30609544333698002</v>
      </c>
      <c r="J71">
        <v>0.337108803328874</v>
      </c>
      <c r="L71">
        <v>0.26931062111536402</v>
      </c>
      <c r="M71">
        <v>0.25545022790212701</v>
      </c>
      <c r="N71">
        <v>0.34950595726954697</v>
      </c>
      <c r="O71">
        <f t="shared" si="2"/>
        <v>1.386039321323701E-2</v>
      </c>
      <c r="P71">
        <f t="shared" si="3"/>
        <v>-8.019533615418295E-2</v>
      </c>
    </row>
    <row r="72" spans="1:16" ht="15" x14ac:dyDescent="0.25">
      <c r="A72" s="2" t="s">
        <v>71</v>
      </c>
      <c r="B72" s="2" t="s">
        <v>1083</v>
      </c>
      <c r="C72" s="9" t="s">
        <v>2068</v>
      </c>
      <c r="D72">
        <v>0.23382431293828199</v>
      </c>
      <c r="E72">
        <v>0.23382431293828199</v>
      </c>
      <c r="F72">
        <v>71</v>
      </c>
      <c r="G72">
        <v>7</v>
      </c>
      <c r="H72" t="s">
        <v>3084</v>
      </c>
      <c r="I72">
        <v>0.222312607004369</v>
      </c>
      <c r="J72">
        <v>1.04759610001304</v>
      </c>
      <c r="L72">
        <v>0.20366720292440699</v>
      </c>
      <c r="M72">
        <v>0.193185226738365</v>
      </c>
      <c r="N72">
        <v>0.26431523728126699</v>
      </c>
      <c r="O72">
        <f t="shared" si="2"/>
        <v>1.0481976186041991E-2</v>
      </c>
      <c r="P72">
        <f t="shared" si="3"/>
        <v>-6.0648034356860003E-2</v>
      </c>
    </row>
    <row r="73" spans="1:16" ht="15" x14ac:dyDescent="0.25">
      <c r="A73" s="2" t="s">
        <v>72</v>
      </c>
      <c r="B73" s="2" t="s">
        <v>1084</v>
      </c>
      <c r="C73" s="9" t="s">
        <v>2069</v>
      </c>
      <c r="D73">
        <v>0.38145020461229301</v>
      </c>
      <c r="E73">
        <v>0.38145020461229301</v>
      </c>
      <c r="F73">
        <v>72</v>
      </c>
      <c r="G73">
        <v>7</v>
      </c>
      <c r="H73" t="s">
        <v>3085</v>
      </c>
      <c r="I73">
        <v>0.37763537262878799</v>
      </c>
      <c r="J73">
        <v>0.52021210381826699</v>
      </c>
      <c r="L73">
        <v>0.332253285606043</v>
      </c>
      <c r="M73">
        <v>0.31515347288484502</v>
      </c>
      <c r="N73">
        <v>0.43119169292595</v>
      </c>
      <c r="O73">
        <f t="shared" si="2"/>
        <v>1.7099812721197982E-2</v>
      </c>
      <c r="P73">
        <f t="shared" si="3"/>
        <v>-9.8938407319906996E-2</v>
      </c>
    </row>
    <row r="74" spans="1:16" ht="15" x14ac:dyDescent="0.25">
      <c r="A74" s="2" t="s">
        <v>73</v>
      </c>
      <c r="B74" s="2" t="s">
        <v>1085</v>
      </c>
      <c r="C74" s="2" t="s">
        <v>2070</v>
      </c>
      <c r="D74">
        <v>0.23382431293828901</v>
      </c>
      <c r="E74">
        <v>0.23382431293827799</v>
      </c>
      <c r="F74">
        <v>73</v>
      </c>
      <c r="G74">
        <v>7</v>
      </c>
      <c r="H74" t="s">
        <v>3086</v>
      </c>
      <c r="I74">
        <v>0.22231260700434199</v>
      </c>
      <c r="J74">
        <v>1.0475961000130101</v>
      </c>
      <c r="L74">
        <v>0.20366720292437801</v>
      </c>
      <c r="M74">
        <v>0.19318522673834901</v>
      </c>
      <c r="N74">
        <v>0.26431523728129203</v>
      </c>
      <c r="O74">
        <f t="shared" si="2"/>
        <v>1.0481976186029002E-2</v>
      </c>
      <c r="P74">
        <f t="shared" si="3"/>
        <v>-6.0648034356914016E-2</v>
      </c>
    </row>
    <row r="75" spans="1:16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74</v>
      </c>
      <c r="G75">
        <v>7</v>
      </c>
      <c r="H75" t="s">
        <v>3087</v>
      </c>
      <c r="I75">
        <v>0</v>
      </c>
      <c r="J75">
        <v>0</v>
      </c>
      <c r="L75">
        <v>0</v>
      </c>
      <c r="M75">
        <v>0</v>
      </c>
      <c r="N75">
        <v>0</v>
      </c>
      <c r="O75">
        <f t="shared" si="2"/>
        <v>0</v>
      </c>
      <c r="P75">
        <f t="shared" si="3"/>
        <v>0</v>
      </c>
    </row>
    <row r="76" spans="1:16" ht="15" x14ac:dyDescent="0.25">
      <c r="A76" s="2" t="s">
        <v>75</v>
      </c>
      <c r="B76" s="2" t="s">
        <v>1087</v>
      </c>
      <c r="C76" s="2" t="s">
        <v>2072</v>
      </c>
      <c r="D76">
        <v>2.2238227862691699E-2</v>
      </c>
      <c r="E76">
        <v>2.2238227862691601E-2</v>
      </c>
      <c r="F76">
        <v>75</v>
      </c>
      <c r="G76">
        <v>7</v>
      </c>
      <c r="H76" t="s">
        <v>3088</v>
      </c>
      <c r="I76">
        <v>2.2015826348980898E-2</v>
      </c>
      <c r="J76">
        <v>2.63415766886201E-2</v>
      </c>
      <c r="L76">
        <v>1.93700886356701E-2</v>
      </c>
      <c r="M76">
        <v>1.8373183857263099E-2</v>
      </c>
      <c r="N76">
        <v>2.5138115024827799E-2</v>
      </c>
      <c r="O76">
        <f t="shared" si="2"/>
        <v>9.969047784070019E-4</v>
      </c>
      <c r="P76">
        <f t="shared" si="3"/>
        <v>-5.7680263891576981E-3</v>
      </c>
    </row>
    <row r="77" spans="1:16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76</v>
      </c>
      <c r="G77">
        <v>8</v>
      </c>
      <c r="H77" t="s">
        <v>3089</v>
      </c>
      <c r="I77">
        <v>0</v>
      </c>
      <c r="J77">
        <v>1.0742113589018101</v>
      </c>
      <c r="L77">
        <v>0</v>
      </c>
      <c r="M77">
        <v>0</v>
      </c>
      <c r="N77">
        <v>0</v>
      </c>
      <c r="O77">
        <f t="shared" si="2"/>
        <v>0</v>
      </c>
      <c r="P77">
        <f t="shared" si="3"/>
        <v>0</v>
      </c>
    </row>
    <row r="78" spans="1:16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77</v>
      </c>
      <c r="G78">
        <v>8</v>
      </c>
      <c r="H78" t="s">
        <v>3090</v>
      </c>
      <c r="I78">
        <v>0</v>
      </c>
      <c r="J78">
        <v>0.61241718949722801</v>
      </c>
      <c r="L78">
        <v>0</v>
      </c>
      <c r="M78">
        <v>0</v>
      </c>
      <c r="N78">
        <v>0</v>
      </c>
      <c r="O78">
        <f t="shared" si="2"/>
        <v>0</v>
      </c>
      <c r="P78">
        <f t="shared" si="3"/>
        <v>0</v>
      </c>
    </row>
    <row r="79" spans="1:16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78</v>
      </c>
      <c r="G79">
        <v>8</v>
      </c>
      <c r="H79" t="s">
        <v>3091</v>
      </c>
      <c r="I79">
        <v>-1.78220913982886</v>
      </c>
      <c r="J79">
        <v>0</v>
      </c>
      <c r="L79">
        <v>-7.5843034644256004</v>
      </c>
      <c r="M79">
        <v>-7.57357412824308</v>
      </c>
      <c r="N79">
        <v>-7.6463827076786401</v>
      </c>
      <c r="O79">
        <f t="shared" si="2"/>
        <v>-1.0729336182520477E-2</v>
      </c>
      <c r="P79">
        <f t="shared" si="3"/>
        <v>6.2079243253039706E-2</v>
      </c>
    </row>
    <row r="80" spans="1:16" ht="15" x14ac:dyDescent="0.25">
      <c r="A80" s="2" t="s">
        <v>79</v>
      </c>
      <c r="B80" s="2" t="s">
        <v>1091</v>
      </c>
      <c r="C80" s="2" t="s">
        <v>2076</v>
      </c>
      <c r="D80">
        <v>0.81768337790601298</v>
      </c>
      <c r="E80">
        <v>0.81768337790600698</v>
      </c>
      <c r="F80">
        <v>79</v>
      </c>
      <c r="G80">
        <v>8</v>
      </c>
      <c r="H80" t="s">
        <v>3092</v>
      </c>
      <c r="I80">
        <v>0.809505836866934</v>
      </c>
      <c r="J80">
        <v>1.52238949281853</v>
      </c>
      <c r="L80">
        <v>0.71222399571350103</v>
      </c>
      <c r="M80">
        <v>0.67556853594883104</v>
      </c>
      <c r="N80">
        <v>0.92431010845857497</v>
      </c>
      <c r="O80">
        <f t="shared" si="2"/>
        <v>3.6655459764669995E-2</v>
      </c>
      <c r="P80">
        <f t="shared" si="3"/>
        <v>-0.21208611274507394</v>
      </c>
    </row>
    <row r="81" spans="1:16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80</v>
      </c>
      <c r="G81">
        <v>8</v>
      </c>
      <c r="H81" t="s">
        <v>3093</v>
      </c>
      <c r="I81">
        <v>0</v>
      </c>
      <c r="J81">
        <v>0</v>
      </c>
      <c r="L81">
        <v>0</v>
      </c>
      <c r="M81">
        <v>0</v>
      </c>
      <c r="N81">
        <v>0</v>
      </c>
      <c r="O81">
        <f t="shared" si="2"/>
        <v>0</v>
      </c>
      <c r="P81">
        <f t="shared" si="3"/>
        <v>0</v>
      </c>
    </row>
    <row r="82" spans="1:16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81</v>
      </c>
      <c r="G82">
        <v>8</v>
      </c>
      <c r="H82" t="s">
        <v>3094</v>
      </c>
      <c r="I82">
        <v>0</v>
      </c>
      <c r="J82">
        <v>0</v>
      </c>
      <c r="L82">
        <v>0</v>
      </c>
      <c r="M82">
        <v>0</v>
      </c>
      <c r="N82">
        <v>0</v>
      </c>
      <c r="O82">
        <f t="shared" si="2"/>
        <v>0</v>
      </c>
      <c r="P82">
        <f t="shared" si="3"/>
        <v>0</v>
      </c>
    </row>
    <row r="83" spans="1:16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82</v>
      </c>
      <c r="G83">
        <v>8</v>
      </c>
      <c r="H83" t="s">
        <v>3095</v>
      </c>
      <c r="I83">
        <v>0</v>
      </c>
      <c r="J83">
        <v>0</v>
      </c>
      <c r="L83">
        <v>0</v>
      </c>
      <c r="M83">
        <v>0</v>
      </c>
      <c r="N83">
        <v>0</v>
      </c>
      <c r="O83">
        <f t="shared" si="2"/>
        <v>0</v>
      </c>
      <c r="P83">
        <f t="shared" si="3"/>
        <v>0</v>
      </c>
    </row>
    <row r="84" spans="1:16" ht="15" x14ac:dyDescent="0.25">
      <c r="A84" s="2" t="s">
        <v>83</v>
      </c>
      <c r="B84" s="2" t="s">
        <v>1095</v>
      </c>
      <c r="C84" s="9" t="s">
        <v>2080</v>
      </c>
      <c r="D84">
        <v>0.458107861587564</v>
      </c>
      <c r="E84">
        <v>0.458107861587564</v>
      </c>
      <c r="F84">
        <v>83</v>
      </c>
      <c r="G84">
        <v>8</v>
      </c>
      <c r="H84" t="s">
        <v>3096</v>
      </c>
      <c r="I84">
        <v>0.45352638672875401</v>
      </c>
      <c r="J84">
        <v>0.63324495545202797</v>
      </c>
      <c r="L84">
        <v>0.39902414609821302</v>
      </c>
      <c r="M84">
        <v>0.37848789118333998</v>
      </c>
      <c r="N84">
        <v>0.51784558506494704</v>
      </c>
      <c r="O84">
        <f t="shared" si="2"/>
        <v>2.0536254914873042E-2</v>
      </c>
      <c r="P84">
        <f t="shared" si="3"/>
        <v>-0.11882143896673403</v>
      </c>
    </row>
    <row r="85" spans="1:16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84</v>
      </c>
      <c r="G85">
        <v>8</v>
      </c>
      <c r="H85" t="s">
        <v>3097</v>
      </c>
      <c r="I85">
        <v>0</v>
      </c>
      <c r="J85">
        <v>1.7822091398239399</v>
      </c>
      <c r="L85">
        <v>0</v>
      </c>
      <c r="M85">
        <v>0</v>
      </c>
      <c r="N85">
        <v>0</v>
      </c>
      <c r="O85">
        <f t="shared" si="2"/>
        <v>0</v>
      </c>
      <c r="P85">
        <f t="shared" si="3"/>
        <v>0</v>
      </c>
    </row>
    <row r="86" spans="1:16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85</v>
      </c>
      <c r="G86">
        <v>8</v>
      </c>
      <c r="H86" t="s">
        <v>3098</v>
      </c>
      <c r="I86">
        <v>0</v>
      </c>
      <c r="J86">
        <v>0</v>
      </c>
      <c r="L86">
        <v>0</v>
      </c>
      <c r="M86">
        <v>0</v>
      </c>
      <c r="N86">
        <v>0</v>
      </c>
      <c r="O86">
        <f t="shared" si="2"/>
        <v>0</v>
      </c>
      <c r="P86">
        <f t="shared" si="3"/>
        <v>0</v>
      </c>
    </row>
    <row r="87" spans="1:16" ht="15" x14ac:dyDescent="0.25">
      <c r="A87" s="2" t="s">
        <v>86</v>
      </c>
      <c r="B87" s="2" t="s">
        <v>1098</v>
      </c>
      <c r="C87" s="9" t="s">
        <v>2083</v>
      </c>
      <c r="D87">
        <v>0.38145020461229301</v>
      </c>
      <c r="E87">
        <v>0.38145020461229301</v>
      </c>
      <c r="F87">
        <v>86</v>
      </c>
      <c r="G87">
        <v>8</v>
      </c>
      <c r="H87" t="s">
        <v>3099</v>
      </c>
      <c r="I87">
        <v>-1.4045737671946199</v>
      </c>
      <c r="J87">
        <v>0.52021210381826699</v>
      </c>
      <c r="L87">
        <v>0.332253285606043</v>
      </c>
      <c r="M87">
        <v>0.31515347288484502</v>
      </c>
      <c r="N87">
        <v>0.43119169292595</v>
      </c>
      <c r="O87">
        <f t="shared" si="2"/>
        <v>1.7099812721197982E-2</v>
      </c>
      <c r="P87">
        <f t="shared" si="3"/>
        <v>-9.8938407319906996E-2</v>
      </c>
    </row>
    <row r="88" spans="1:16" ht="15" x14ac:dyDescent="0.25">
      <c r="A88" s="2" t="s">
        <v>87</v>
      </c>
      <c r="B88" s="2" t="s">
        <v>1099</v>
      </c>
      <c r="C88" s="2" t="s">
        <v>2084</v>
      </c>
      <c r="D88">
        <v>7.0964885661580404</v>
      </c>
      <c r="E88">
        <v>7.0964885661581496</v>
      </c>
      <c r="F88">
        <v>87</v>
      </c>
      <c r="G88">
        <v>9</v>
      </c>
      <c r="H88" t="s">
        <v>3100</v>
      </c>
      <c r="I88">
        <v>5.4637374669591097</v>
      </c>
      <c r="J88">
        <v>7.6632679277694802</v>
      </c>
      <c r="L88">
        <v>0</v>
      </c>
      <c r="M88">
        <v>0.1</v>
      </c>
      <c r="N88">
        <v>0</v>
      </c>
      <c r="O88">
        <f t="shared" si="2"/>
        <v>-0.1</v>
      </c>
      <c r="P88">
        <f t="shared" si="3"/>
        <v>0</v>
      </c>
    </row>
    <row r="89" spans="1:16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88</v>
      </c>
      <c r="G89">
        <v>9</v>
      </c>
      <c r="H89" t="s">
        <v>3101</v>
      </c>
      <c r="I89">
        <v>0</v>
      </c>
      <c r="J89">
        <v>1000</v>
      </c>
      <c r="L89">
        <v>0</v>
      </c>
      <c r="M89">
        <v>0</v>
      </c>
      <c r="N89">
        <v>0</v>
      </c>
      <c r="O89">
        <f t="shared" si="2"/>
        <v>0</v>
      </c>
      <c r="P89">
        <f t="shared" si="3"/>
        <v>0</v>
      </c>
    </row>
    <row r="90" spans="1:16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89</v>
      </c>
      <c r="G90">
        <v>9</v>
      </c>
      <c r="H90" t="s">
        <v>3102</v>
      </c>
      <c r="I90">
        <v>-1000</v>
      </c>
      <c r="J90">
        <v>0</v>
      </c>
      <c r="L90">
        <v>0</v>
      </c>
      <c r="M90">
        <v>0</v>
      </c>
      <c r="N90">
        <v>0</v>
      </c>
      <c r="O90">
        <f t="shared" si="2"/>
        <v>0</v>
      </c>
      <c r="P90">
        <f t="shared" si="3"/>
        <v>0</v>
      </c>
    </row>
    <row r="91" spans="1:16" ht="15" x14ac:dyDescent="0.25">
      <c r="A91" s="2" t="s">
        <v>90</v>
      </c>
      <c r="B91" s="2" t="s">
        <v>1102</v>
      </c>
      <c r="C91" s="2" t="s">
        <v>2087</v>
      </c>
      <c r="D91">
        <v>3.8971049302721897E-2</v>
      </c>
      <c r="E91">
        <v>3.89710493027218E-2</v>
      </c>
      <c r="F91">
        <v>90</v>
      </c>
      <c r="G91">
        <v>9</v>
      </c>
      <c r="H91" t="s">
        <v>3103</v>
      </c>
      <c r="I91">
        <v>3.8581305101460101E-2</v>
      </c>
      <c r="J91">
        <v>3.8971049302724499E-2</v>
      </c>
      <c r="L91">
        <v>3.39448216773253E-2</v>
      </c>
      <c r="M91">
        <v>3.2197810831438703E-2</v>
      </c>
      <c r="N91">
        <v>4.40529131214452E-2</v>
      </c>
      <c r="O91">
        <f t="shared" si="2"/>
        <v>1.7470108458865971E-3</v>
      </c>
      <c r="P91">
        <f t="shared" si="3"/>
        <v>-1.01080914441199E-2</v>
      </c>
    </row>
    <row r="92" spans="1:16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91</v>
      </c>
      <c r="G92">
        <v>9</v>
      </c>
      <c r="H92" t="s">
        <v>3104</v>
      </c>
      <c r="I92">
        <v>-0.18760096208995899</v>
      </c>
      <c r="J92">
        <v>0</v>
      </c>
      <c r="L92">
        <v>0</v>
      </c>
      <c r="M92">
        <v>0</v>
      </c>
      <c r="N92">
        <v>0</v>
      </c>
      <c r="O92">
        <f t="shared" si="2"/>
        <v>0</v>
      </c>
      <c r="P92">
        <f t="shared" si="3"/>
        <v>0</v>
      </c>
    </row>
    <row r="93" spans="1:16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92</v>
      </c>
      <c r="G93">
        <v>9</v>
      </c>
      <c r="H93" t="s">
        <v>3105</v>
      </c>
      <c r="I93">
        <v>0</v>
      </c>
      <c r="J93">
        <v>2.3762788531377002</v>
      </c>
      <c r="L93">
        <v>0</v>
      </c>
      <c r="M93">
        <v>0</v>
      </c>
      <c r="N93">
        <v>0</v>
      </c>
      <c r="O93">
        <f t="shared" si="2"/>
        <v>0</v>
      </c>
      <c r="P93">
        <f t="shared" si="3"/>
        <v>0</v>
      </c>
    </row>
    <row r="94" spans="1:16" ht="15" x14ac:dyDescent="0.25">
      <c r="A94" s="2" t="s">
        <v>93</v>
      </c>
      <c r="B94" s="2" t="s">
        <v>1105</v>
      </c>
      <c r="C94" s="9" t="s">
        <v>2090</v>
      </c>
      <c r="D94">
        <v>3.65371235509429E-2</v>
      </c>
      <c r="E94">
        <v>3.65371235509429E-2</v>
      </c>
      <c r="F94">
        <v>93</v>
      </c>
      <c r="G94">
        <v>9</v>
      </c>
      <c r="H94" t="s">
        <v>3106</v>
      </c>
      <c r="I94">
        <v>3.6171720712445697E-2</v>
      </c>
      <c r="J94">
        <v>3.65371235509429E-2</v>
      </c>
      <c r="L94">
        <v>3.1824807536054302E-2</v>
      </c>
      <c r="M94">
        <v>3.01869057535669E-2</v>
      </c>
      <c r="N94">
        <v>4.1301601016471103E-2</v>
      </c>
      <c r="O94">
        <f t="shared" si="2"/>
        <v>1.6379017824874019E-3</v>
      </c>
      <c r="P94">
        <f t="shared" si="3"/>
        <v>-9.4767934804168008E-3</v>
      </c>
    </row>
    <row r="95" spans="1:16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94</v>
      </c>
      <c r="G95">
        <v>9</v>
      </c>
      <c r="H95" t="s">
        <v>3107</v>
      </c>
      <c r="I95">
        <v>0</v>
      </c>
      <c r="J95">
        <v>0</v>
      </c>
      <c r="L95">
        <v>0</v>
      </c>
      <c r="M95">
        <v>0</v>
      </c>
      <c r="N95">
        <v>0</v>
      </c>
      <c r="O95">
        <f t="shared" si="2"/>
        <v>0</v>
      </c>
      <c r="P95">
        <f t="shared" si="3"/>
        <v>0</v>
      </c>
    </row>
    <row r="96" spans="1:16" ht="15" x14ac:dyDescent="0.25">
      <c r="A96" s="2" t="s">
        <v>95</v>
      </c>
      <c r="B96" s="2" t="s">
        <v>1107</v>
      </c>
      <c r="C96" s="9" t="s">
        <v>2092</v>
      </c>
      <c r="D96">
        <v>7.3074247101885703E-2</v>
      </c>
      <c r="E96">
        <v>7.3074247101885703E-2</v>
      </c>
      <c r="F96">
        <v>95</v>
      </c>
      <c r="G96">
        <v>9</v>
      </c>
      <c r="H96" t="s">
        <v>3108</v>
      </c>
      <c r="I96">
        <v>-999.92765655857499</v>
      </c>
      <c r="J96">
        <v>3.6367617211052399</v>
      </c>
      <c r="L96">
        <v>6.3649615072108701E-2</v>
      </c>
      <c r="M96">
        <v>0</v>
      </c>
      <c r="N96">
        <v>0</v>
      </c>
      <c r="O96">
        <f t="shared" si="2"/>
        <v>6.3649615072108701E-2</v>
      </c>
      <c r="P96">
        <f t="shared" si="3"/>
        <v>6.3649615072108701E-2</v>
      </c>
    </row>
    <row r="97" spans="1:16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96</v>
      </c>
      <c r="G97">
        <v>9</v>
      </c>
      <c r="H97" t="s">
        <v>3109</v>
      </c>
      <c r="I97">
        <v>0</v>
      </c>
      <c r="J97">
        <v>1000</v>
      </c>
      <c r="L97">
        <v>0</v>
      </c>
      <c r="M97">
        <v>6.0373811507052198E-2</v>
      </c>
      <c r="N97">
        <v>8.2603202033032203E-2</v>
      </c>
      <c r="O97">
        <f t="shared" si="2"/>
        <v>-6.0373811507052198E-2</v>
      </c>
      <c r="P97">
        <f t="shared" si="3"/>
        <v>-8.2603202033032203E-2</v>
      </c>
    </row>
    <row r="98" spans="1:16" ht="15" x14ac:dyDescent="0.25">
      <c r="A98" s="2" t="s">
        <v>97</v>
      </c>
      <c r="B98" s="2" t="s">
        <v>1109</v>
      </c>
      <c r="C98" s="9" t="s">
        <v>2094</v>
      </c>
      <c r="D98">
        <v>6.92999999999995</v>
      </c>
      <c r="E98">
        <v>6.92999999999995</v>
      </c>
      <c r="F98">
        <v>97</v>
      </c>
      <c r="G98">
        <v>10</v>
      </c>
      <c r="H98" t="s">
        <v>3110</v>
      </c>
      <c r="I98">
        <v>4.5537211468622401</v>
      </c>
      <c r="J98">
        <v>6.92999999999995</v>
      </c>
      <c r="L98">
        <v>6.92999999999995</v>
      </c>
      <c r="M98">
        <v>6.92999999999995</v>
      </c>
      <c r="N98">
        <v>6.92999999999995</v>
      </c>
      <c r="O98">
        <f t="shared" si="2"/>
        <v>0</v>
      </c>
      <c r="P98">
        <f t="shared" si="3"/>
        <v>0</v>
      </c>
    </row>
    <row r="99" spans="1:16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98</v>
      </c>
      <c r="G99">
        <v>10</v>
      </c>
      <c r="H99" t="s">
        <v>3111</v>
      </c>
      <c r="I99">
        <v>0</v>
      </c>
      <c r="J99">
        <v>1.18813942657835</v>
      </c>
      <c r="L99">
        <v>0</v>
      </c>
      <c r="M99">
        <v>0</v>
      </c>
      <c r="N99">
        <v>0</v>
      </c>
      <c r="O99">
        <f t="shared" si="2"/>
        <v>0</v>
      </c>
      <c r="P99">
        <f t="shared" si="3"/>
        <v>0</v>
      </c>
    </row>
    <row r="100" spans="1:16" ht="15" x14ac:dyDescent="0.25">
      <c r="A100" s="2" t="s">
        <v>99</v>
      </c>
      <c r="B100" s="2" t="s">
        <v>1111</v>
      </c>
      <c r="C100" s="9" t="s">
        <v>2096</v>
      </c>
      <c r="D100">
        <v>6.3936146642612401</v>
      </c>
      <c r="E100">
        <v>6.3936146642613503</v>
      </c>
      <c r="F100">
        <v>99</v>
      </c>
      <c r="G100">
        <v>10</v>
      </c>
      <c r="H100" t="s">
        <v>3112</v>
      </c>
      <c r="I100">
        <v>2.83456070182228</v>
      </c>
      <c r="J100">
        <v>9.5068984252711708</v>
      </c>
      <c r="L100">
        <v>6.86689258409569</v>
      </c>
      <c r="M100">
        <v>7.79836343382817</v>
      </c>
      <c r="N100">
        <v>6.3236694798396202</v>
      </c>
      <c r="O100">
        <f t="shared" si="2"/>
        <v>-0.93147084973247996</v>
      </c>
      <c r="P100">
        <f t="shared" si="3"/>
        <v>0.54322310425606979</v>
      </c>
    </row>
    <row r="101" spans="1:16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100</v>
      </c>
      <c r="G101">
        <v>10</v>
      </c>
      <c r="H101" t="s">
        <v>3113</v>
      </c>
      <c r="I101">
        <v>0</v>
      </c>
      <c r="J101">
        <v>1.18813942655757</v>
      </c>
      <c r="L101">
        <v>0</v>
      </c>
      <c r="M101">
        <v>0</v>
      </c>
      <c r="N101">
        <v>0</v>
      </c>
      <c r="O101">
        <f t="shared" si="2"/>
        <v>0</v>
      </c>
      <c r="P101">
        <f t="shared" si="3"/>
        <v>0</v>
      </c>
    </row>
    <row r="102" spans="1:16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101</v>
      </c>
      <c r="G102">
        <v>10</v>
      </c>
      <c r="H102" t="s">
        <v>3114</v>
      </c>
      <c r="I102">
        <v>0</v>
      </c>
      <c r="J102">
        <v>0</v>
      </c>
      <c r="L102">
        <v>0</v>
      </c>
      <c r="M102">
        <v>0</v>
      </c>
      <c r="N102">
        <v>0</v>
      </c>
      <c r="O102">
        <f t="shared" si="2"/>
        <v>0</v>
      </c>
      <c r="P102">
        <f t="shared" si="3"/>
        <v>0</v>
      </c>
    </row>
    <row r="103" spans="1:16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102</v>
      </c>
      <c r="G103">
        <v>10</v>
      </c>
      <c r="H103" t="s">
        <v>3115</v>
      </c>
      <c r="I103">
        <v>0</v>
      </c>
      <c r="J103">
        <v>0</v>
      </c>
      <c r="L103">
        <v>0</v>
      </c>
      <c r="M103">
        <v>0</v>
      </c>
      <c r="N103">
        <v>0</v>
      </c>
      <c r="O103">
        <f t="shared" si="2"/>
        <v>0</v>
      </c>
      <c r="P103">
        <f t="shared" si="3"/>
        <v>0</v>
      </c>
    </row>
    <row r="104" spans="1:16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103</v>
      </c>
      <c r="G104">
        <v>10</v>
      </c>
      <c r="H104" t="s">
        <v>3116</v>
      </c>
      <c r="I104">
        <v>-0.173874062426535</v>
      </c>
      <c r="J104">
        <v>0</v>
      </c>
      <c r="L104">
        <v>0</v>
      </c>
      <c r="M104">
        <v>0</v>
      </c>
      <c r="N104">
        <v>0</v>
      </c>
      <c r="O104">
        <f t="shared" si="2"/>
        <v>0</v>
      </c>
      <c r="P104">
        <f t="shared" si="3"/>
        <v>0</v>
      </c>
    </row>
    <row r="105" spans="1:16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104</v>
      </c>
      <c r="G105">
        <v>10</v>
      </c>
      <c r="H105" t="s">
        <v>3117</v>
      </c>
      <c r="I105">
        <v>0</v>
      </c>
      <c r="J105">
        <v>0</v>
      </c>
      <c r="L105">
        <v>0</v>
      </c>
      <c r="M105">
        <v>0</v>
      </c>
      <c r="N105">
        <v>0</v>
      </c>
      <c r="O105">
        <f t="shared" si="2"/>
        <v>0</v>
      </c>
      <c r="P105">
        <f t="shared" si="3"/>
        <v>0</v>
      </c>
    </row>
    <row r="106" spans="1:16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105</v>
      </c>
      <c r="G106">
        <v>10</v>
      </c>
      <c r="H106" t="s">
        <v>3118</v>
      </c>
      <c r="I106">
        <v>0</v>
      </c>
      <c r="J106">
        <v>0.79209295103678501</v>
      </c>
      <c r="L106">
        <v>1.02482348451775</v>
      </c>
      <c r="M106">
        <v>0</v>
      </c>
      <c r="N106">
        <v>4.2420897022902304</v>
      </c>
      <c r="O106">
        <f t="shared" si="2"/>
        <v>1.02482348451775</v>
      </c>
      <c r="P106">
        <f t="shared" si="3"/>
        <v>-3.2172662177724805</v>
      </c>
    </row>
    <row r="107" spans="1:16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106</v>
      </c>
      <c r="G107">
        <v>10</v>
      </c>
      <c r="H107" t="s">
        <v>3119</v>
      </c>
      <c r="I107">
        <v>0</v>
      </c>
      <c r="J107">
        <v>7.5040384832959703E-2</v>
      </c>
      <c r="L107">
        <v>0</v>
      </c>
      <c r="M107">
        <v>0</v>
      </c>
      <c r="N107">
        <v>0</v>
      </c>
      <c r="O107">
        <f t="shared" si="2"/>
        <v>0</v>
      </c>
      <c r="P107">
        <f t="shared" si="3"/>
        <v>0</v>
      </c>
    </row>
    <row r="108" spans="1:16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107</v>
      </c>
      <c r="G108">
        <v>11</v>
      </c>
      <c r="H108" t="s">
        <v>3120</v>
      </c>
      <c r="I108">
        <v>0</v>
      </c>
      <c r="J108">
        <v>3.7520192416462497E-2</v>
      </c>
      <c r="L108">
        <v>0</v>
      </c>
      <c r="M108">
        <v>0</v>
      </c>
      <c r="N108">
        <v>0</v>
      </c>
      <c r="O108">
        <f t="shared" si="2"/>
        <v>0</v>
      </c>
      <c r="P108">
        <f t="shared" si="3"/>
        <v>0</v>
      </c>
    </row>
    <row r="109" spans="1:16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108</v>
      </c>
      <c r="G109">
        <v>11</v>
      </c>
      <c r="H109" t="s">
        <v>3121</v>
      </c>
      <c r="I109">
        <v>0</v>
      </c>
      <c r="J109">
        <v>3.7520192416462497E-2</v>
      </c>
      <c r="L109">
        <v>0</v>
      </c>
      <c r="M109">
        <v>0</v>
      </c>
      <c r="N109">
        <v>0</v>
      </c>
      <c r="O109">
        <f t="shared" si="2"/>
        <v>0</v>
      </c>
      <c r="P109">
        <f t="shared" si="3"/>
        <v>0</v>
      </c>
    </row>
    <row r="110" spans="1:16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109</v>
      </c>
      <c r="G110">
        <v>11</v>
      </c>
      <c r="H110" t="s">
        <v>3122</v>
      </c>
      <c r="I110">
        <v>0</v>
      </c>
      <c r="J110">
        <v>3.7520192416462497E-2</v>
      </c>
      <c r="L110">
        <v>0</v>
      </c>
      <c r="M110">
        <v>0</v>
      </c>
      <c r="N110">
        <v>0</v>
      </c>
      <c r="O110">
        <f t="shared" si="2"/>
        <v>0</v>
      </c>
      <c r="P110">
        <f t="shared" si="3"/>
        <v>0</v>
      </c>
    </row>
    <row r="111" spans="1:16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110</v>
      </c>
      <c r="G111">
        <v>11</v>
      </c>
      <c r="H111" t="s">
        <v>3123</v>
      </c>
      <c r="I111">
        <v>0</v>
      </c>
      <c r="J111">
        <v>3.7520192416462497E-2</v>
      </c>
      <c r="L111">
        <v>0</v>
      </c>
      <c r="M111">
        <v>0</v>
      </c>
      <c r="N111">
        <v>0</v>
      </c>
      <c r="O111">
        <f t="shared" si="2"/>
        <v>0</v>
      </c>
      <c r="P111">
        <f t="shared" si="3"/>
        <v>0</v>
      </c>
    </row>
    <row r="112" spans="1:16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111</v>
      </c>
      <c r="G112">
        <v>11</v>
      </c>
      <c r="H112" t="s">
        <v>3124</v>
      </c>
      <c r="I112">
        <v>0</v>
      </c>
      <c r="J112">
        <v>0.14257673118254399</v>
      </c>
      <c r="L112">
        <v>0</v>
      </c>
      <c r="M112">
        <v>0</v>
      </c>
      <c r="N112">
        <v>0</v>
      </c>
      <c r="O112">
        <f t="shared" si="2"/>
        <v>0</v>
      </c>
      <c r="P112">
        <f t="shared" si="3"/>
        <v>0</v>
      </c>
    </row>
    <row r="113" spans="1:16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112</v>
      </c>
      <c r="G113">
        <v>11</v>
      </c>
      <c r="H113" t="s">
        <v>3125</v>
      </c>
      <c r="I113">
        <v>0</v>
      </c>
      <c r="J113">
        <v>0.14257673118254399</v>
      </c>
      <c r="L113">
        <v>0</v>
      </c>
      <c r="M113">
        <v>0</v>
      </c>
      <c r="N113">
        <v>0</v>
      </c>
      <c r="O113">
        <f t="shared" si="2"/>
        <v>0</v>
      </c>
      <c r="P113">
        <f t="shared" si="3"/>
        <v>0</v>
      </c>
    </row>
    <row r="114" spans="1:16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113</v>
      </c>
      <c r="G114">
        <v>11</v>
      </c>
      <c r="H114" t="s">
        <v>3126</v>
      </c>
      <c r="I114">
        <v>-0.108012675145915</v>
      </c>
      <c r="J114">
        <v>0</v>
      </c>
      <c r="L114">
        <v>0</v>
      </c>
      <c r="M114">
        <v>0</v>
      </c>
      <c r="N114">
        <v>0</v>
      </c>
      <c r="O114">
        <f t="shared" si="2"/>
        <v>0</v>
      </c>
      <c r="P114">
        <f t="shared" si="3"/>
        <v>0</v>
      </c>
    </row>
    <row r="115" spans="1:16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114</v>
      </c>
      <c r="G115">
        <v>11</v>
      </c>
      <c r="H115" t="s">
        <v>3127</v>
      </c>
      <c r="I115">
        <v>0</v>
      </c>
      <c r="J115">
        <v>0</v>
      </c>
      <c r="L115">
        <v>0</v>
      </c>
      <c r="M115">
        <v>0</v>
      </c>
      <c r="N115">
        <v>0</v>
      </c>
      <c r="O115">
        <f t="shared" si="2"/>
        <v>0</v>
      </c>
      <c r="P115">
        <f t="shared" si="3"/>
        <v>0</v>
      </c>
    </row>
    <row r="116" spans="1:16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115</v>
      </c>
      <c r="G116">
        <v>11</v>
      </c>
      <c r="H116" t="s">
        <v>3128</v>
      </c>
      <c r="I116">
        <v>0</v>
      </c>
      <c r="J116">
        <v>0</v>
      </c>
      <c r="L116">
        <v>0</v>
      </c>
      <c r="M116">
        <v>0</v>
      </c>
      <c r="N116">
        <v>0</v>
      </c>
      <c r="O116">
        <f t="shared" si="2"/>
        <v>0</v>
      </c>
      <c r="P116">
        <f t="shared" si="3"/>
        <v>0</v>
      </c>
    </row>
    <row r="117" spans="1:16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116</v>
      </c>
      <c r="G117">
        <v>11</v>
      </c>
      <c r="H117" t="s">
        <v>3129</v>
      </c>
      <c r="I117">
        <v>0</v>
      </c>
      <c r="J117">
        <v>0</v>
      </c>
      <c r="L117">
        <v>0</v>
      </c>
      <c r="M117">
        <v>0</v>
      </c>
      <c r="N117">
        <v>0</v>
      </c>
      <c r="O117">
        <f t="shared" si="2"/>
        <v>0</v>
      </c>
      <c r="P117">
        <f t="shared" si="3"/>
        <v>0</v>
      </c>
    </row>
    <row r="118" spans="1:16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117</v>
      </c>
      <c r="G118">
        <v>12</v>
      </c>
      <c r="H118" t="s">
        <v>3130</v>
      </c>
      <c r="I118">
        <v>0</v>
      </c>
      <c r="J118">
        <v>1.11314508908678</v>
      </c>
      <c r="L118">
        <v>0</v>
      </c>
      <c r="M118">
        <v>0</v>
      </c>
      <c r="N118">
        <v>0</v>
      </c>
      <c r="O118">
        <f t="shared" si="2"/>
        <v>0</v>
      </c>
      <c r="P118">
        <f t="shared" si="3"/>
        <v>0</v>
      </c>
    </row>
    <row r="119" spans="1:16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118</v>
      </c>
      <c r="G119">
        <v>12</v>
      </c>
      <c r="H119" t="s">
        <v>3131</v>
      </c>
      <c r="I119">
        <v>0</v>
      </c>
      <c r="J119">
        <v>0.37520192418620801</v>
      </c>
      <c r="L119">
        <v>0</v>
      </c>
      <c r="M119">
        <v>0</v>
      </c>
      <c r="N119">
        <v>0</v>
      </c>
      <c r="O119">
        <f t="shared" si="2"/>
        <v>0</v>
      </c>
      <c r="P119">
        <f t="shared" si="3"/>
        <v>0</v>
      </c>
    </row>
    <row r="120" spans="1:16" ht="15" x14ac:dyDescent="0.25">
      <c r="A120" s="2" t="s">
        <v>119</v>
      </c>
      <c r="B120" s="2" t="s">
        <v>1131</v>
      </c>
      <c r="C120" s="2" t="s">
        <v>2116</v>
      </c>
      <c r="D120">
        <v>4.5994594185141999E-2</v>
      </c>
      <c r="E120">
        <v>4.59945941851417E-2</v>
      </c>
      <c r="F120">
        <v>119</v>
      </c>
      <c r="G120">
        <v>12</v>
      </c>
      <c r="H120" t="s">
        <v>3132</v>
      </c>
      <c r="I120">
        <v>4.5534608460000001E-2</v>
      </c>
      <c r="J120">
        <v>0.2779966701862</v>
      </c>
      <c r="L120">
        <v>4.0062516295308798E-2</v>
      </c>
      <c r="M120">
        <v>3.8000650979098799E-2</v>
      </c>
      <c r="N120">
        <v>5.19923352834296E-2</v>
      </c>
      <c r="O120">
        <f t="shared" si="2"/>
        <v>2.0618653162099987E-3</v>
      </c>
      <c r="P120">
        <f t="shared" si="3"/>
        <v>-1.1929818988120802E-2</v>
      </c>
    </row>
    <row r="121" spans="1:16" ht="15" x14ac:dyDescent="0.25">
      <c r="A121" s="2" t="s">
        <v>120</v>
      </c>
      <c r="B121" s="2" t="s">
        <v>1132</v>
      </c>
      <c r="C121" s="2" t="s">
        <v>2117</v>
      </c>
      <c r="D121">
        <v>4.5994594185141999E-2</v>
      </c>
      <c r="E121">
        <v>4.59945941851417E-2</v>
      </c>
      <c r="F121">
        <v>120</v>
      </c>
      <c r="G121">
        <v>12</v>
      </c>
      <c r="H121" t="s">
        <v>3133</v>
      </c>
      <c r="I121">
        <v>4.5534608460000001E-2</v>
      </c>
      <c r="J121">
        <v>6.9114001710295497E-2</v>
      </c>
      <c r="L121">
        <v>4.0062516295308798E-2</v>
      </c>
      <c r="M121">
        <v>3.8000650979098799E-2</v>
      </c>
      <c r="N121">
        <v>5.19923352834296E-2</v>
      </c>
      <c r="O121">
        <f t="shared" si="2"/>
        <v>2.0618653162099987E-3</v>
      </c>
      <c r="P121">
        <f t="shared" si="3"/>
        <v>-1.1929818988120802E-2</v>
      </c>
    </row>
    <row r="122" spans="1:16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121</v>
      </c>
      <c r="G122">
        <v>12</v>
      </c>
      <c r="H122" t="s">
        <v>3134</v>
      </c>
      <c r="I122">
        <v>0</v>
      </c>
      <c r="J122">
        <v>0</v>
      </c>
      <c r="L122">
        <v>0</v>
      </c>
      <c r="M122">
        <v>0</v>
      </c>
      <c r="N122">
        <v>0</v>
      </c>
      <c r="O122">
        <f t="shared" si="2"/>
        <v>0</v>
      </c>
      <c r="P122">
        <f t="shared" si="3"/>
        <v>0</v>
      </c>
    </row>
    <row r="123" spans="1:16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122</v>
      </c>
      <c r="G123">
        <v>12</v>
      </c>
      <c r="H123" t="s">
        <v>3135</v>
      </c>
      <c r="I123">
        <v>0</v>
      </c>
      <c r="J123">
        <v>0</v>
      </c>
      <c r="L123">
        <v>0</v>
      </c>
      <c r="M123">
        <v>0</v>
      </c>
      <c r="N123">
        <v>0</v>
      </c>
      <c r="O123">
        <f t="shared" si="2"/>
        <v>0</v>
      </c>
      <c r="P123">
        <f t="shared" si="3"/>
        <v>0</v>
      </c>
    </row>
    <row r="124" spans="1:16" ht="15" x14ac:dyDescent="0.25">
      <c r="A124" s="2" t="s">
        <v>123</v>
      </c>
      <c r="B124" s="2" t="s">
        <v>1135</v>
      </c>
      <c r="C124" s="2" t="s">
        <v>2120</v>
      </c>
      <c r="D124" s="41">
        <v>3.8328828487618302E-5</v>
      </c>
      <c r="E124" s="41">
        <v>3.8328828487618099E-5</v>
      </c>
      <c r="F124">
        <v>123</v>
      </c>
      <c r="G124">
        <v>12</v>
      </c>
      <c r="H124" t="s">
        <v>3136</v>
      </c>
      <c r="I124" s="41">
        <v>3.7945507050052299E-5</v>
      </c>
      <c r="J124" s="41">
        <v>3.8328828487620098E-5</v>
      </c>
      <c r="L124" s="41">
        <v>3.3385430246090701E-5</v>
      </c>
      <c r="M124" s="41">
        <v>3.1667209149249E-5</v>
      </c>
      <c r="N124" s="41">
        <v>4.3326946070010301E-5</v>
      </c>
      <c r="O124">
        <f t="shared" si="2"/>
        <v>1.7182210968417011E-6</v>
      </c>
      <c r="P124">
        <f t="shared" si="3"/>
        <v>-9.9415158239196007E-6</v>
      </c>
    </row>
    <row r="125" spans="1:16" ht="15" x14ac:dyDescent="0.25">
      <c r="A125" s="2" t="s">
        <v>124</v>
      </c>
      <c r="B125" s="2" t="s">
        <v>1136</v>
      </c>
      <c r="C125" s="2" t="s">
        <v>2121</v>
      </c>
      <c r="D125">
        <v>1.1399999999999999</v>
      </c>
      <c r="E125">
        <v>1.1399999999999999</v>
      </c>
      <c r="F125">
        <v>124</v>
      </c>
      <c r="G125">
        <v>12</v>
      </c>
      <c r="H125" t="s">
        <v>3137</v>
      </c>
      <c r="I125">
        <v>0</v>
      </c>
      <c r="J125">
        <v>2.23</v>
      </c>
      <c r="L125">
        <v>1.1399999999999999</v>
      </c>
      <c r="M125">
        <v>1.1399999999999999</v>
      </c>
      <c r="N125">
        <v>1.1399999999999999</v>
      </c>
      <c r="O125">
        <f t="shared" si="2"/>
        <v>0</v>
      </c>
      <c r="P125">
        <f t="shared" si="3"/>
        <v>0</v>
      </c>
    </row>
    <row r="126" spans="1:16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125</v>
      </c>
      <c r="G126">
        <v>12</v>
      </c>
      <c r="H126" t="s">
        <v>3138</v>
      </c>
      <c r="I126">
        <v>0</v>
      </c>
      <c r="J126">
        <v>0.1048358317571</v>
      </c>
      <c r="L126">
        <v>0</v>
      </c>
      <c r="M126">
        <v>0</v>
      </c>
      <c r="N126">
        <v>0</v>
      </c>
      <c r="O126">
        <f t="shared" si="2"/>
        <v>0</v>
      </c>
      <c r="P126">
        <f t="shared" si="3"/>
        <v>0</v>
      </c>
    </row>
    <row r="127" spans="1:16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0</v>
      </c>
      <c r="F127">
        <v>126</v>
      </c>
      <c r="G127">
        <v>12</v>
      </c>
      <c r="H127" t="s">
        <v>3139</v>
      </c>
      <c r="I127">
        <v>0</v>
      </c>
      <c r="J127">
        <v>1.2545445890507501</v>
      </c>
      <c r="L127">
        <v>0</v>
      </c>
      <c r="M127">
        <v>0</v>
      </c>
      <c r="N127">
        <v>0</v>
      </c>
      <c r="O127">
        <f t="shared" si="2"/>
        <v>0</v>
      </c>
      <c r="P127">
        <f t="shared" si="3"/>
        <v>0</v>
      </c>
    </row>
    <row r="128" spans="1:16" ht="15" x14ac:dyDescent="0.25">
      <c r="A128" s="2" t="s">
        <v>127</v>
      </c>
      <c r="B128" s="2" t="s">
        <v>1139</v>
      </c>
      <c r="C128" s="9" t="s">
        <v>2124</v>
      </c>
      <c r="D128">
        <v>0.233549476499434</v>
      </c>
      <c r="E128">
        <v>0.233549476499434</v>
      </c>
      <c r="F128">
        <v>127</v>
      </c>
      <c r="G128">
        <v>13</v>
      </c>
      <c r="H128" t="s">
        <v>3140</v>
      </c>
      <c r="I128">
        <v>-1.06763410566896</v>
      </c>
      <c r="J128">
        <v>0.233549476499434</v>
      </c>
      <c r="L128">
        <v>0.20342781306771901</v>
      </c>
      <c r="M128">
        <v>0.192958157367002</v>
      </c>
      <c r="N128">
        <v>0.26400456189594501</v>
      </c>
      <c r="O128">
        <f t="shared" si="2"/>
        <v>1.0469655700717007E-2</v>
      </c>
      <c r="P128">
        <f t="shared" si="3"/>
        <v>-6.0576748828226001E-2</v>
      </c>
    </row>
    <row r="129" spans="1:16" ht="15" x14ac:dyDescent="0.25">
      <c r="A129" s="2" t="s">
        <v>128</v>
      </c>
      <c r="B129" s="2" t="s">
        <v>1140</v>
      </c>
      <c r="C129" s="2" t="s">
        <v>2125</v>
      </c>
      <c r="D129">
        <v>0.66710828338895101</v>
      </c>
      <c r="E129">
        <v>0.667108283388954</v>
      </c>
      <c r="F129">
        <v>128</v>
      </c>
      <c r="G129">
        <v>13</v>
      </c>
      <c r="H129" t="s">
        <v>3141</v>
      </c>
      <c r="I129">
        <v>0</v>
      </c>
      <c r="J129">
        <v>1.43228181187479</v>
      </c>
      <c r="L129">
        <v>0.72809872250668195</v>
      </c>
      <c r="M129">
        <v>0.74929771438991299</v>
      </c>
      <c r="N129">
        <v>0.60544273042546504</v>
      </c>
      <c r="O129">
        <f t="shared" si="2"/>
        <v>-2.1198991883231044E-2</v>
      </c>
      <c r="P129">
        <f t="shared" si="3"/>
        <v>0.12265599208121691</v>
      </c>
    </row>
    <row r="130" spans="1:16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129</v>
      </c>
      <c r="G130">
        <v>13</v>
      </c>
      <c r="H130" t="s">
        <v>3142</v>
      </c>
      <c r="I130">
        <v>-1.0900000000000301</v>
      </c>
      <c r="J130">
        <v>1.1399999999999899</v>
      </c>
      <c r="L130">
        <v>0</v>
      </c>
      <c r="M130">
        <v>0</v>
      </c>
      <c r="N130">
        <v>0</v>
      </c>
      <c r="O130">
        <f t="shared" si="2"/>
        <v>0</v>
      </c>
      <c r="P130">
        <f t="shared" si="3"/>
        <v>0</v>
      </c>
    </row>
    <row r="131" spans="1:16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130</v>
      </c>
      <c r="G131">
        <v>13</v>
      </c>
      <c r="H131" t="s">
        <v>3143</v>
      </c>
      <c r="I131">
        <v>0</v>
      </c>
      <c r="J131">
        <v>0.59406971327246105</v>
      </c>
      <c r="L131">
        <v>0</v>
      </c>
      <c r="M131">
        <v>0</v>
      </c>
      <c r="N131">
        <v>0</v>
      </c>
      <c r="O131">
        <f t="shared" ref="O131:O194" si="4">L131-M131</f>
        <v>0</v>
      </c>
      <c r="P131">
        <f t="shared" ref="P131:P194" si="5">L131-N131</f>
        <v>0</v>
      </c>
    </row>
    <row r="132" spans="1:16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131</v>
      </c>
      <c r="G132">
        <v>13</v>
      </c>
      <c r="H132" t="s">
        <v>3144</v>
      </c>
      <c r="I132">
        <v>0</v>
      </c>
      <c r="J132">
        <v>0.59406971327246105</v>
      </c>
      <c r="L132">
        <v>0</v>
      </c>
      <c r="M132">
        <v>0</v>
      </c>
      <c r="N132">
        <v>0</v>
      </c>
      <c r="O132">
        <f t="shared" si="4"/>
        <v>0</v>
      </c>
      <c r="P132">
        <f t="shared" si="5"/>
        <v>0</v>
      </c>
    </row>
    <row r="133" spans="1:16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132</v>
      </c>
      <c r="G133">
        <v>13</v>
      </c>
      <c r="H133" t="s">
        <v>3145</v>
      </c>
      <c r="I133">
        <v>0</v>
      </c>
      <c r="J133">
        <v>0</v>
      </c>
      <c r="L133">
        <v>0</v>
      </c>
      <c r="M133">
        <v>0</v>
      </c>
      <c r="N133">
        <v>0</v>
      </c>
      <c r="O133">
        <f t="shared" si="4"/>
        <v>0</v>
      </c>
      <c r="P133">
        <f t="shared" si="5"/>
        <v>0</v>
      </c>
    </row>
    <row r="134" spans="1:16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133</v>
      </c>
      <c r="G134">
        <v>13</v>
      </c>
      <c r="H134" t="s">
        <v>3146</v>
      </c>
      <c r="I134">
        <v>0</v>
      </c>
      <c r="J134">
        <v>0</v>
      </c>
      <c r="L134">
        <v>0</v>
      </c>
      <c r="M134">
        <v>0</v>
      </c>
      <c r="N134">
        <v>0</v>
      </c>
      <c r="O134">
        <f t="shared" si="4"/>
        <v>0</v>
      </c>
      <c r="P134">
        <f t="shared" si="5"/>
        <v>0</v>
      </c>
    </row>
    <row r="135" spans="1:16" ht="15" x14ac:dyDescent="0.25">
      <c r="A135" s="2" t="s">
        <v>134</v>
      </c>
      <c r="B135" s="2" t="s">
        <v>1146</v>
      </c>
      <c r="C135" s="9" t="s">
        <v>2131</v>
      </c>
      <c r="D135">
        <v>-0.87891959853436696</v>
      </c>
      <c r="E135">
        <v>-0.87891959853436696</v>
      </c>
      <c r="F135">
        <v>134</v>
      </c>
      <c r="G135">
        <v>13</v>
      </c>
      <c r="H135" t="s">
        <v>3147</v>
      </c>
      <c r="I135">
        <v>-1.6622225933813299</v>
      </c>
      <c r="J135">
        <v>-0.87012964232246803</v>
      </c>
      <c r="L135">
        <v>-1.7903858590178701</v>
      </c>
      <c r="M135">
        <v>-0.72616179127817304</v>
      </c>
      <c r="N135">
        <v>-5.2356212958125097</v>
      </c>
      <c r="O135">
        <f t="shared" si="4"/>
        <v>-1.064224067739697</v>
      </c>
      <c r="P135">
        <f t="shared" si="5"/>
        <v>3.4452354367946398</v>
      </c>
    </row>
    <row r="136" spans="1:16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135</v>
      </c>
      <c r="G136">
        <v>13</v>
      </c>
      <c r="H136" t="s">
        <v>3148</v>
      </c>
      <c r="I136">
        <v>0</v>
      </c>
      <c r="J136">
        <v>0</v>
      </c>
      <c r="L136">
        <v>0</v>
      </c>
      <c r="M136">
        <v>0</v>
      </c>
      <c r="N136">
        <v>0</v>
      </c>
      <c r="O136">
        <f t="shared" si="4"/>
        <v>0</v>
      </c>
      <c r="P136">
        <f t="shared" si="5"/>
        <v>0</v>
      </c>
    </row>
    <row r="137" spans="1:16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136</v>
      </c>
      <c r="G137">
        <v>13</v>
      </c>
      <c r="H137" t="s">
        <v>3149</v>
      </c>
      <c r="I137">
        <v>0</v>
      </c>
      <c r="J137">
        <v>0</v>
      </c>
      <c r="L137">
        <v>0</v>
      </c>
      <c r="M137">
        <v>0</v>
      </c>
      <c r="N137">
        <v>0</v>
      </c>
      <c r="O137">
        <f t="shared" si="4"/>
        <v>0</v>
      </c>
      <c r="P137">
        <f t="shared" si="5"/>
        <v>0</v>
      </c>
    </row>
    <row r="138" spans="1:16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137</v>
      </c>
      <c r="G138">
        <v>14</v>
      </c>
      <c r="H138" t="s">
        <v>3150</v>
      </c>
      <c r="I138">
        <v>0</v>
      </c>
      <c r="J138">
        <v>0.59406971329554004</v>
      </c>
      <c r="L138">
        <v>0</v>
      </c>
      <c r="M138">
        <v>0</v>
      </c>
      <c r="N138">
        <v>0</v>
      </c>
      <c r="O138">
        <f t="shared" si="4"/>
        <v>0</v>
      </c>
      <c r="P138">
        <f t="shared" si="5"/>
        <v>0</v>
      </c>
    </row>
    <row r="139" spans="1:16" ht="15" x14ac:dyDescent="0.25">
      <c r="A139" s="2" t="s">
        <v>138</v>
      </c>
      <c r="B139" s="2" t="s">
        <v>1150</v>
      </c>
      <c r="C139" s="2" t="s">
        <v>2135</v>
      </c>
      <c r="D139">
        <v>0.195051149414769</v>
      </c>
      <c r="E139">
        <v>0.195051149414768</v>
      </c>
      <c r="F139">
        <v>138</v>
      </c>
      <c r="G139">
        <v>14</v>
      </c>
      <c r="H139" t="s">
        <v>3151</v>
      </c>
      <c r="I139">
        <v>0.19310046920999999</v>
      </c>
      <c r="J139">
        <v>0.78717018248864701</v>
      </c>
      <c r="L139">
        <v>0.16989474503010599</v>
      </c>
      <c r="M139">
        <v>0.16115090878173399</v>
      </c>
      <c r="N139">
        <v>0.220486014442692</v>
      </c>
      <c r="O139">
        <f t="shared" si="4"/>
        <v>8.7438362483719945E-3</v>
      </c>
      <c r="P139">
        <f t="shared" si="5"/>
        <v>-5.0591269412586015E-2</v>
      </c>
    </row>
    <row r="140" spans="1:16" ht="15" x14ac:dyDescent="0.25">
      <c r="A140" s="2" t="s">
        <v>139</v>
      </c>
      <c r="B140" s="2" t="s">
        <v>1151</v>
      </c>
      <c r="C140" s="2" t="s">
        <v>2136</v>
      </c>
      <c r="D140">
        <v>0.110729430245498</v>
      </c>
      <c r="E140">
        <v>0.110729430245495</v>
      </c>
      <c r="F140">
        <v>139</v>
      </c>
      <c r="G140">
        <v>14</v>
      </c>
      <c r="H140" t="s">
        <v>3152</v>
      </c>
      <c r="I140">
        <v>0</v>
      </c>
      <c r="J140">
        <v>3.2175414838560399</v>
      </c>
      <c r="L140">
        <v>0.50054677686500104</v>
      </c>
      <c r="M140">
        <v>1.4030084894319199</v>
      </c>
      <c r="N140">
        <v>0.12516865873178601</v>
      </c>
      <c r="O140">
        <f t="shared" si="4"/>
        <v>-0.90246171256691887</v>
      </c>
      <c r="P140">
        <f t="shared" si="5"/>
        <v>0.37537811813321503</v>
      </c>
    </row>
    <row r="141" spans="1:16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140</v>
      </c>
      <c r="G141">
        <v>14</v>
      </c>
      <c r="H141" t="s">
        <v>3153</v>
      </c>
      <c r="I141">
        <v>0</v>
      </c>
      <c r="J141">
        <v>2.3762788531683099</v>
      </c>
      <c r="L141">
        <v>0</v>
      </c>
      <c r="M141">
        <v>0</v>
      </c>
      <c r="N141">
        <v>0</v>
      </c>
      <c r="O141">
        <f t="shared" si="4"/>
        <v>0</v>
      </c>
      <c r="P141">
        <f t="shared" si="5"/>
        <v>0</v>
      </c>
    </row>
    <row r="142" spans="1:16" ht="15" x14ac:dyDescent="0.25">
      <c r="A142" s="2" t="s">
        <v>141</v>
      </c>
      <c r="B142" s="2" t="s">
        <v>1153</v>
      </c>
      <c r="C142" s="2" t="s">
        <v>2138</v>
      </c>
      <c r="D142">
        <v>0.26808460271856499</v>
      </c>
      <c r="E142">
        <v>0.26808460271856399</v>
      </c>
      <c r="F142">
        <v>141</v>
      </c>
      <c r="G142">
        <v>14</v>
      </c>
      <c r="H142" t="s">
        <v>3154</v>
      </c>
      <c r="I142">
        <v>0.263240649640332</v>
      </c>
      <c r="J142">
        <v>0.57255444783051701</v>
      </c>
      <c r="L142">
        <v>0.23350882761790701</v>
      </c>
      <c r="M142">
        <v>0.22149101652623099</v>
      </c>
      <c r="N142">
        <v>0.303043103125612</v>
      </c>
      <c r="O142">
        <f t="shared" si="4"/>
        <v>1.2017811091676017E-2</v>
      </c>
      <c r="P142">
        <f t="shared" si="5"/>
        <v>-6.9534275507704996E-2</v>
      </c>
    </row>
    <row r="143" spans="1:16" ht="15" x14ac:dyDescent="0.25">
      <c r="A143" s="2" t="s">
        <v>142</v>
      </c>
      <c r="B143" s="2" t="s">
        <v>1154</v>
      </c>
      <c r="C143" s="9" t="s">
        <v>2139</v>
      </c>
      <c r="D143">
        <v>0.87891959853436696</v>
      </c>
      <c r="E143">
        <v>0.87891959853436696</v>
      </c>
      <c r="F143">
        <v>142</v>
      </c>
      <c r="G143">
        <v>14</v>
      </c>
      <c r="H143" t="s">
        <v>3155</v>
      </c>
      <c r="I143">
        <v>0.87012964232246803</v>
      </c>
      <c r="J143">
        <v>1.6622225933813299</v>
      </c>
      <c r="L143">
        <v>1.7903858590178701</v>
      </c>
      <c r="M143">
        <v>0.72616179127817304</v>
      </c>
      <c r="N143">
        <v>5.2356212958125097</v>
      </c>
      <c r="O143">
        <f t="shared" si="4"/>
        <v>1.064224067739697</v>
      </c>
      <c r="P143">
        <f t="shared" si="5"/>
        <v>-3.4452354367946398</v>
      </c>
    </row>
    <row r="144" spans="1:16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143</v>
      </c>
      <c r="G144">
        <v>14</v>
      </c>
      <c r="H144" t="s">
        <v>3156</v>
      </c>
      <c r="I144">
        <v>0</v>
      </c>
      <c r="J144">
        <v>2.12594699112955E-3</v>
      </c>
      <c r="L144">
        <v>0</v>
      </c>
      <c r="M144">
        <v>0</v>
      </c>
      <c r="N144">
        <v>0</v>
      </c>
      <c r="O144">
        <f t="shared" si="4"/>
        <v>0</v>
      </c>
      <c r="P144">
        <f t="shared" si="5"/>
        <v>0</v>
      </c>
    </row>
    <row r="145" spans="1:16" ht="15" x14ac:dyDescent="0.25">
      <c r="A145" s="2" t="s">
        <v>144</v>
      </c>
      <c r="B145" s="2" t="s">
        <v>1155</v>
      </c>
      <c r="C145" s="2" t="s">
        <v>2141</v>
      </c>
      <c r="D145">
        <v>2.1259723534461398E-3</v>
      </c>
      <c r="E145">
        <v>2.1259723534470302E-3</v>
      </c>
      <c r="F145">
        <v>144</v>
      </c>
      <c r="G145">
        <v>14</v>
      </c>
      <c r="H145" t="s">
        <v>3157</v>
      </c>
      <c r="I145">
        <v>0</v>
      </c>
      <c r="J145">
        <v>2.1259723534472101E-3</v>
      </c>
      <c r="L145">
        <v>1.8517785309803999E-3</v>
      </c>
      <c r="M145">
        <v>1.7564745341403E-3</v>
      </c>
      <c r="N145">
        <v>2.40320127531746E-3</v>
      </c>
      <c r="O145">
        <f t="shared" si="4"/>
        <v>9.5303996840099972E-5</v>
      </c>
      <c r="P145">
        <f t="shared" si="5"/>
        <v>-5.5142274433706007E-4</v>
      </c>
    </row>
    <row r="146" spans="1:16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145</v>
      </c>
      <c r="G146">
        <v>14</v>
      </c>
      <c r="H146" t="s">
        <v>3158</v>
      </c>
      <c r="I146">
        <v>0</v>
      </c>
      <c r="J146">
        <v>993.33307326598901</v>
      </c>
      <c r="L146">
        <v>0</v>
      </c>
      <c r="M146">
        <v>0</v>
      </c>
      <c r="N146">
        <v>0</v>
      </c>
      <c r="O146">
        <f t="shared" si="4"/>
        <v>0</v>
      </c>
      <c r="P146">
        <f t="shared" si="5"/>
        <v>0</v>
      </c>
    </row>
    <row r="147" spans="1:16" ht="15" x14ac:dyDescent="0.25">
      <c r="A147" s="2" t="s">
        <v>146</v>
      </c>
      <c r="B147" s="2" t="s">
        <v>1157</v>
      </c>
      <c r="C147" s="9" t="s">
        <v>2143</v>
      </c>
      <c r="D147">
        <v>1.8099999999999501</v>
      </c>
      <c r="E147">
        <v>1.8099999999999501</v>
      </c>
      <c r="F147">
        <v>146</v>
      </c>
      <c r="G147">
        <v>14</v>
      </c>
      <c r="H147" t="s">
        <v>3159</v>
      </c>
      <c r="I147">
        <v>-0.56627885311888804</v>
      </c>
      <c r="J147">
        <v>1.8099999999999501</v>
      </c>
      <c r="L147">
        <v>1.8099999999999501</v>
      </c>
      <c r="M147">
        <v>1.8099999999999501</v>
      </c>
      <c r="N147">
        <v>1.8099999999999501</v>
      </c>
      <c r="O147">
        <f t="shared" si="4"/>
        <v>0</v>
      </c>
      <c r="P147">
        <f t="shared" si="5"/>
        <v>0</v>
      </c>
    </row>
    <row r="148" spans="1:16" ht="15" x14ac:dyDescent="0.25">
      <c r="A148" s="2" t="s">
        <v>147</v>
      </c>
      <c r="B148" s="2" t="s">
        <v>1158</v>
      </c>
      <c r="C148" s="9" t="s">
        <v>2144</v>
      </c>
      <c r="D148">
        <v>-0.45523642023192701</v>
      </c>
      <c r="E148">
        <v>-0.45523642023192701</v>
      </c>
      <c r="F148">
        <v>147</v>
      </c>
      <c r="G148">
        <v>15</v>
      </c>
      <c r="H148" t="s">
        <v>3160</v>
      </c>
      <c r="I148">
        <v>-995.67346827928702</v>
      </c>
      <c r="J148">
        <v>-0.31378679597605702</v>
      </c>
      <c r="L148">
        <v>-1.59200322062236</v>
      </c>
      <c r="M148">
        <v>-1.37305828895705</v>
      </c>
      <c r="N148">
        <v>-4.9927152180377998</v>
      </c>
      <c r="O148">
        <f t="shared" si="4"/>
        <v>-0.21894493166531004</v>
      </c>
      <c r="P148">
        <f t="shared" si="5"/>
        <v>3.4007119974154398</v>
      </c>
    </row>
    <row r="149" spans="1:16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148</v>
      </c>
      <c r="G149">
        <v>15</v>
      </c>
      <c r="H149" t="s">
        <v>3161</v>
      </c>
      <c r="I149">
        <v>0</v>
      </c>
      <c r="J149">
        <v>0</v>
      </c>
      <c r="L149">
        <v>0</v>
      </c>
      <c r="M149">
        <v>0</v>
      </c>
      <c r="N149">
        <v>0</v>
      </c>
      <c r="O149">
        <f t="shared" si="4"/>
        <v>0</v>
      </c>
      <c r="P149">
        <f t="shared" si="5"/>
        <v>0</v>
      </c>
    </row>
    <row r="150" spans="1:16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149</v>
      </c>
      <c r="G150">
        <v>15</v>
      </c>
      <c r="H150" t="s">
        <v>3162</v>
      </c>
      <c r="I150">
        <v>0</v>
      </c>
      <c r="J150">
        <v>1.7822091398298801</v>
      </c>
      <c r="L150">
        <v>0</v>
      </c>
      <c r="M150">
        <v>0</v>
      </c>
      <c r="N150">
        <v>0</v>
      </c>
      <c r="O150">
        <f t="shared" si="4"/>
        <v>0</v>
      </c>
      <c r="P150">
        <f t="shared" si="5"/>
        <v>0</v>
      </c>
    </row>
    <row r="151" spans="1:16" ht="15" x14ac:dyDescent="0.25">
      <c r="A151" s="2" t="s">
        <v>150</v>
      </c>
      <c r="B151" s="2" t="s">
        <v>1161</v>
      </c>
      <c r="C151" s="2" t="s">
        <v>2147</v>
      </c>
      <c r="D151">
        <v>7.6657656975236604E-2</v>
      </c>
      <c r="E151">
        <v>7.6657656975236202E-2</v>
      </c>
      <c r="F151">
        <v>150</v>
      </c>
      <c r="G151">
        <v>15</v>
      </c>
      <c r="H151" t="s">
        <v>3163</v>
      </c>
      <c r="I151">
        <v>7.5891014100000001E-2</v>
      </c>
      <c r="J151">
        <v>0.25560958282732299</v>
      </c>
      <c r="L151">
        <v>6.6770860492181394E-2</v>
      </c>
      <c r="M151">
        <v>6.3334418298497994E-2</v>
      </c>
      <c r="N151">
        <v>8.6653892139049393E-2</v>
      </c>
      <c r="O151">
        <f t="shared" si="4"/>
        <v>3.4364421936834005E-3</v>
      </c>
      <c r="P151">
        <f t="shared" si="5"/>
        <v>-1.9883031646867999E-2</v>
      </c>
    </row>
    <row r="152" spans="1:16" ht="15" x14ac:dyDescent="0.25">
      <c r="A152" s="2" t="s">
        <v>151</v>
      </c>
      <c r="B152" s="2" t="s">
        <v>1162</v>
      </c>
      <c r="C152" s="9" t="s">
        <v>2148</v>
      </c>
      <c r="D152">
        <v>44.147069888051398</v>
      </c>
      <c r="E152">
        <v>44.147069888051</v>
      </c>
      <c r="F152">
        <v>151</v>
      </c>
      <c r="G152">
        <v>15</v>
      </c>
      <c r="H152" t="s">
        <v>3164</v>
      </c>
      <c r="I152">
        <v>43.591451134771397</v>
      </c>
      <c r="J152">
        <v>50.720287694134001</v>
      </c>
      <c r="L152">
        <v>59.698716614352001</v>
      </c>
      <c r="M152">
        <v>54.989852503733097</v>
      </c>
      <c r="N152">
        <v>120.834206056125</v>
      </c>
      <c r="O152">
        <f t="shared" si="4"/>
        <v>4.7088641106189044</v>
      </c>
      <c r="P152">
        <f t="shared" si="5"/>
        <v>-61.135489441772997</v>
      </c>
    </row>
    <row r="153" spans="1:16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152</v>
      </c>
      <c r="G153">
        <v>15</v>
      </c>
      <c r="H153" t="s">
        <v>3165</v>
      </c>
      <c r="I153">
        <v>0</v>
      </c>
      <c r="J153">
        <v>0</v>
      </c>
      <c r="L153">
        <v>0</v>
      </c>
      <c r="M153">
        <v>0</v>
      </c>
      <c r="N153">
        <v>0</v>
      </c>
      <c r="O153">
        <f t="shared" si="4"/>
        <v>0</v>
      </c>
      <c r="P153">
        <f t="shared" si="5"/>
        <v>0</v>
      </c>
    </row>
    <row r="154" spans="1:16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153</v>
      </c>
      <c r="G154">
        <v>15</v>
      </c>
      <c r="H154" t="s">
        <v>3166</v>
      </c>
      <c r="I154">
        <v>-3.1079194437014599</v>
      </c>
      <c r="J154">
        <v>0</v>
      </c>
      <c r="L154">
        <v>-0.40409849457944302</v>
      </c>
      <c r="M154">
        <v>-1.3115240333470399</v>
      </c>
      <c r="N154">
        <v>0</v>
      </c>
      <c r="O154">
        <f t="shared" si="4"/>
        <v>0.90742553876759691</v>
      </c>
      <c r="P154">
        <f t="shared" si="5"/>
        <v>-0.40409849457944302</v>
      </c>
    </row>
    <row r="155" spans="1:16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154</v>
      </c>
      <c r="G155">
        <v>15</v>
      </c>
      <c r="H155" t="s">
        <v>3167</v>
      </c>
      <c r="I155">
        <v>0</v>
      </c>
      <c r="J155">
        <v>0</v>
      </c>
      <c r="L155">
        <v>0</v>
      </c>
      <c r="M155">
        <v>0</v>
      </c>
      <c r="N155">
        <v>0</v>
      </c>
      <c r="O155">
        <f t="shared" si="4"/>
        <v>0</v>
      </c>
      <c r="P155">
        <f t="shared" si="5"/>
        <v>0</v>
      </c>
    </row>
    <row r="156" spans="1:16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155</v>
      </c>
      <c r="G156">
        <v>15</v>
      </c>
      <c r="H156" t="s">
        <v>3168</v>
      </c>
      <c r="I156">
        <v>0</v>
      </c>
      <c r="J156">
        <v>0</v>
      </c>
      <c r="L156">
        <v>0</v>
      </c>
      <c r="M156">
        <v>0</v>
      </c>
      <c r="N156">
        <v>0</v>
      </c>
      <c r="O156">
        <f t="shared" si="4"/>
        <v>0</v>
      </c>
      <c r="P156">
        <f t="shared" si="5"/>
        <v>0</v>
      </c>
    </row>
    <row r="157" spans="1:16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156</v>
      </c>
      <c r="G157">
        <v>15</v>
      </c>
      <c r="H157" t="s">
        <v>3169</v>
      </c>
      <c r="I157">
        <v>0</v>
      </c>
      <c r="J157">
        <v>0</v>
      </c>
      <c r="L157">
        <v>0</v>
      </c>
      <c r="M157">
        <v>0</v>
      </c>
      <c r="N157">
        <v>0</v>
      </c>
      <c r="O157">
        <f t="shared" si="4"/>
        <v>0</v>
      </c>
      <c r="P157">
        <f t="shared" si="5"/>
        <v>0</v>
      </c>
    </row>
    <row r="158" spans="1:16" ht="15" x14ac:dyDescent="0.25">
      <c r="A158" s="2" t="s">
        <v>157</v>
      </c>
      <c r="B158" s="2" t="s">
        <v>1168</v>
      </c>
      <c r="C158" s="2" t="s">
        <v>2154</v>
      </c>
      <c r="D158">
        <v>0.30918758663694401</v>
      </c>
      <c r="E158">
        <v>0.30918758663694001</v>
      </c>
      <c r="F158">
        <v>157</v>
      </c>
      <c r="G158">
        <v>15</v>
      </c>
      <c r="H158" t="s">
        <v>3170</v>
      </c>
      <c r="I158">
        <v>0.30609544333698002</v>
      </c>
      <c r="J158">
        <v>0.337108803328874</v>
      </c>
      <c r="L158">
        <v>0.26931062111536402</v>
      </c>
      <c r="M158">
        <v>0.25545022790212701</v>
      </c>
      <c r="N158">
        <v>0.34950595726954697</v>
      </c>
      <c r="O158">
        <f t="shared" si="4"/>
        <v>1.386039321323701E-2</v>
      </c>
      <c r="P158">
        <f t="shared" si="5"/>
        <v>-8.019533615418295E-2</v>
      </c>
    </row>
    <row r="159" spans="1:16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158</v>
      </c>
      <c r="G159">
        <v>16</v>
      </c>
      <c r="H159" t="s">
        <v>3171</v>
      </c>
      <c r="I159">
        <v>0</v>
      </c>
      <c r="J159">
        <v>0</v>
      </c>
      <c r="L159">
        <v>0</v>
      </c>
      <c r="M159">
        <v>0</v>
      </c>
      <c r="N159">
        <v>0</v>
      </c>
      <c r="O159">
        <f t="shared" si="4"/>
        <v>0</v>
      </c>
      <c r="P159">
        <f t="shared" si="5"/>
        <v>0</v>
      </c>
    </row>
    <row r="160" spans="1:16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159</v>
      </c>
      <c r="G160">
        <v>16</v>
      </c>
      <c r="H160" t="s">
        <v>3172</v>
      </c>
      <c r="I160">
        <v>0</v>
      </c>
      <c r="J160">
        <v>0</v>
      </c>
      <c r="L160">
        <v>0</v>
      </c>
      <c r="M160">
        <v>0</v>
      </c>
      <c r="N160">
        <v>0</v>
      </c>
      <c r="O160">
        <f t="shared" si="4"/>
        <v>0</v>
      </c>
      <c r="P160">
        <f t="shared" si="5"/>
        <v>0</v>
      </c>
    </row>
    <row r="161" spans="1:16" ht="15" x14ac:dyDescent="0.25">
      <c r="A161" s="2" t="s">
        <v>160</v>
      </c>
      <c r="B161" s="2" t="s">
        <v>1171</v>
      </c>
      <c r="C161" s="2" t="s">
        <v>2157</v>
      </c>
      <c r="D161">
        <v>0.41823493602512202</v>
      </c>
      <c r="E161">
        <v>0.41823493602512002</v>
      </c>
      <c r="F161">
        <v>160</v>
      </c>
      <c r="G161">
        <v>16</v>
      </c>
      <c r="H161" t="s">
        <v>3173</v>
      </c>
      <c r="I161">
        <v>0.414052224910051</v>
      </c>
      <c r="J161">
        <v>0.437631618161124</v>
      </c>
      <c r="L161">
        <v>0.36429376618321302</v>
      </c>
      <c r="M161">
        <v>0.34554495180849998</v>
      </c>
      <c r="N161">
        <v>0.47277319011733698</v>
      </c>
      <c r="O161">
        <f t="shared" si="4"/>
        <v>1.8748814374713041E-2</v>
      </c>
      <c r="P161">
        <f t="shared" si="5"/>
        <v>-0.10847942393412396</v>
      </c>
    </row>
    <row r="162" spans="1:16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161</v>
      </c>
      <c r="G162">
        <v>16</v>
      </c>
      <c r="H162" t="s">
        <v>3174</v>
      </c>
      <c r="I162">
        <v>0</v>
      </c>
      <c r="J162">
        <v>0</v>
      </c>
      <c r="L162">
        <v>0</v>
      </c>
      <c r="M162">
        <v>0</v>
      </c>
      <c r="N162">
        <v>0</v>
      </c>
      <c r="O162">
        <f t="shared" si="4"/>
        <v>0</v>
      </c>
      <c r="P162">
        <f t="shared" si="5"/>
        <v>0</v>
      </c>
    </row>
    <row r="163" spans="1:16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162</v>
      </c>
      <c r="G163">
        <v>16</v>
      </c>
      <c r="H163" t="s">
        <v>3175</v>
      </c>
      <c r="I163">
        <v>0</v>
      </c>
      <c r="J163">
        <v>0</v>
      </c>
      <c r="L163">
        <v>0</v>
      </c>
      <c r="M163">
        <v>0</v>
      </c>
      <c r="N163">
        <v>0</v>
      </c>
      <c r="O163">
        <f t="shared" si="4"/>
        <v>0</v>
      </c>
      <c r="P163">
        <f t="shared" si="5"/>
        <v>0</v>
      </c>
    </row>
    <row r="164" spans="1:16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163</v>
      </c>
      <c r="G164">
        <v>16</v>
      </c>
      <c r="H164" t="s">
        <v>3176</v>
      </c>
      <c r="I164">
        <v>0</v>
      </c>
      <c r="J164">
        <v>0</v>
      </c>
      <c r="L164">
        <v>0</v>
      </c>
      <c r="M164">
        <v>0</v>
      </c>
      <c r="N164">
        <v>0</v>
      </c>
      <c r="O164">
        <f t="shared" si="4"/>
        <v>0</v>
      </c>
      <c r="P164">
        <f t="shared" si="5"/>
        <v>0</v>
      </c>
    </row>
    <row r="165" spans="1:16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164</v>
      </c>
      <c r="G165">
        <v>16</v>
      </c>
      <c r="H165" t="s">
        <v>3177</v>
      </c>
      <c r="I165">
        <v>0</v>
      </c>
      <c r="J165">
        <v>0</v>
      </c>
      <c r="L165">
        <v>0</v>
      </c>
      <c r="M165">
        <v>0</v>
      </c>
      <c r="N165">
        <v>0</v>
      </c>
      <c r="O165">
        <f t="shared" si="4"/>
        <v>0</v>
      </c>
      <c r="P165">
        <f t="shared" si="5"/>
        <v>0</v>
      </c>
    </row>
    <row r="166" spans="1:16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165</v>
      </c>
      <c r="G166">
        <v>16</v>
      </c>
      <c r="H166" t="s">
        <v>3178</v>
      </c>
      <c r="I166">
        <v>0</v>
      </c>
      <c r="J166">
        <v>0</v>
      </c>
      <c r="L166">
        <v>0</v>
      </c>
      <c r="M166">
        <v>0</v>
      </c>
      <c r="N166">
        <v>0</v>
      </c>
      <c r="O166">
        <f t="shared" si="4"/>
        <v>0</v>
      </c>
      <c r="P166">
        <f t="shared" si="5"/>
        <v>0</v>
      </c>
    </row>
    <row r="167" spans="1:16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166</v>
      </c>
      <c r="G167">
        <v>16</v>
      </c>
      <c r="H167" t="s">
        <v>3179</v>
      </c>
      <c r="I167">
        <v>0</v>
      </c>
      <c r="J167">
        <v>2.6733137096967501</v>
      </c>
      <c r="L167">
        <v>0</v>
      </c>
      <c r="M167">
        <v>0</v>
      </c>
      <c r="N167">
        <v>0</v>
      </c>
      <c r="O167">
        <f t="shared" si="4"/>
        <v>0</v>
      </c>
      <c r="P167">
        <f t="shared" si="5"/>
        <v>0</v>
      </c>
    </row>
    <row r="168" spans="1:16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167</v>
      </c>
      <c r="G168">
        <v>16</v>
      </c>
      <c r="H168" t="s">
        <v>3180</v>
      </c>
      <c r="I168">
        <v>0</v>
      </c>
      <c r="J168">
        <v>0</v>
      </c>
      <c r="L168">
        <v>0</v>
      </c>
      <c r="M168">
        <v>0</v>
      </c>
      <c r="N168">
        <v>0</v>
      </c>
      <c r="O168">
        <f t="shared" si="4"/>
        <v>0</v>
      </c>
      <c r="P168">
        <f t="shared" si="5"/>
        <v>0</v>
      </c>
    </row>
    <row r="169" spans="1:16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168</v>
      </c>
      <c r="G169">
        <v>17</v>
      </c>
      <c r="H169" t="s">
        <v>3181</v>
      </c>
      <c r="I169">
        <v>0</v>
      </c>
      <c r="J169">
        <v>0</v>
      </c>
      <c r="L169">
        <v>0</v>
      </c>
      <c r="M169">
        <v>0</v>
      </c>
      <c r="N169">
        <v>0</v>
      </c>
      <c r="O169">
        <f t="shared" si="4"/>
        <v>0</v>
      </c>
      <c r="P169">
        <f t="shared" si="5"/>
        <v>0</v>
      </c>
    </row>
    <row r="170" spans="1:16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169</v>
      </c>
      <c r="G170">
        <v>17</v>
      </c>
      <c r="H170" t="s">
        <v>3182</v>
      </c>
      <c r="I170">
        <v>0</v>
      </c>
      <c r="J170">
        <v>0</v>
      </c>
      <c r="L170">
        <v>0</v>
      </c>
      <c r="M170">
        <v>0</v>
      </c>
      <c r="N170">
        <v>0</v>
      </c>
      <c r="O170">
        <f t="shared" si="4"/>
        <v>0</v>
      </c>
      <c r="P170">
        <f t="shared" si="5"/>
        <v>0</v>
      </c>
    </row>
    <row r="171" spans="1:16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170</v>
      </c>
      <c r="G171">
        <v>17</v>
      </c>
      <c r="H171" t="s">
        <v>3183</v>
      </c>
      <c r="I171">
        <v>0</v>
      </c>
      <c r="J171">
        <v>0</v>
      </c>
      <c r="L171">
        <v>0</v>
      </c>
      <c r="M171">
        <v>0</v>
      </c>
      <c r="N171">
        <v>0</v>
      </c>
      <c r="O171">
        <f t="shared" si="4"/>
        <v>0</v>
      </c>
      <c r="P171">
        <f t="shared" si="5"/>
        <v>0</v>
      </c>
    </row>
    <row r="172" spans="1:16" ht="15" x14ac:dyDescent="0.25">
      <c r="A172" s="2" t="s">
        <v>171</v>
      </c>
      <c r="B172" s="2" t="s">
        <v>1182</v>
      </c>
      <c r="C172" s="2" t="s">
        <v>2168</v>
      </c>
      <c r="D172">
        <v>4.5654240150434199E-2</v>
      </c>
      <c r="E172">
        <v>4.5654240150433997E-2</v>
      </c>
      <c r="F172">
        <v>171</v>
      </c>
      <c r="G172">
        <v>17</v>
      </c>
      <c r="H172" t="s">
        <v>3184</v>
      </c>
      <c r="I172">
        <v>0</v>
      </c>
      <c r="J172">
        <v>1.3440455436512999</v>
      </c>
      <c r="L172">
        <v>3.9766058868012703E-2</v>
      </c>
      <c r="M172">
        <v>3.7719451087863801E-2</v>
      </c>
      <c r="N172">
        <v>5.1607598742078903E-2</v>
      </c>
      <c r="O172">
        <f t="shared" si="4"/>
        <v>2.0466077801489027E-3</v>
      </c>
      <c r="P172">
        <f t="shared" si="5"/>
        <v>-1.18415398740662E-2</v>
      </c>
    </row>
    <row r="173" spans="1:16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172</v>
      </c>
      <c r="G173">
        <v>17</v>
      </c>
      <c r="H173" t="s">
        <v>3185</v>
      </c>
      <c r="I173">
        <v>0</v>
      </c>
      <c r="J173">
        <v>0.61241718949722801</v>
      </c>
      <c r="L173">
        <v>0</v>
      </c>
      <c r="M173">
        <v>0</v>
      </c>
      <c r="N173">
        <v>0</v>
      </c>
      <c r="O173">
        <f t="shared" si="4"/>
        <v>0</v>
      </c>
      <c r="P173">
        <f t="shared" si="5"/>
        <v>0</v>
      </c>
    </row>
    <row r="174" spans="1:16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173</v>
      </c>
      <c r="G174">
        <v>17</v>
      </c>
      <c r="H174" t="s">
        <v>3186</v>
      </c>
      <c r="I174">
        <v>0</v>
      </c>
      <c r="J174">
        <v>0.57601951870788803</v>
      </c>
      <c r="L174">
        <v>0</v>
      </c>
      <c r="M174">
        <v>0</v>
      </c>
      <c r="N174">
        <v>0</v>
      </c>
      <c r="O174">
        <f t="shared" si="4"/>
        <v>0</v>
      </c>
      <c r="P174">
        <f t="shared" si="5"/>
        <v>0</v>
      </c>
    </row>
    <row r="175" spans="1:16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174</v>
      </c>
      <c r="G175">
        <v>17</v>
      </c>
      <c r="H175" t="s">
        <v>3187</v>
      </c>
      <c r="I175">
        <v>0</v>
      </c>
      <c r="J175">
        <v>0</v>
      </c>
      <c r="L175">
        <v>0</v>
      </c>
      <c r="M175">
        <v>0</v>
      </c>
      <c r="N175">
        <v>0</v>
      </c>
      <c r="O175">
        <f t="shared" si="4"/>
        <v>0</v>
      </c>
      <c r="P175">
        <f t="shared" si="5"/>
        <v>0</v>
      </c>
    </row>
    <row r="176" spans="1:16" ht="15" x14ac:dyDescent="0.25">
      <c r="A176" s="4" t="s">
        <v>175</v>
      </c>
      <c r="B176" s="4" t="s">
        <v>1186</v>
      </c>
      <c r="C176" s="4" t="s">
        <v>2172</v>
      </c>
      <c r="D176">
        <v>-0.11551499742006401</v>
      </c>
      <c r="E176">
        <v>-0.11551499742006401</v>
      </c>
      <c r="F176">
        <v>175</v>
      </c>
      <c r="G176">
        <v>17</v>
      </c>
      <c r="H176" t="s">
        <v>3188</v>
      </c>
      <c r="I176">
        <v>-0.11551499742006401</v>
      </c>
      <c r="J176">
        <v>-0.107485160018314</v>
      </c>
      <c r="L176">
        <v>-0.100616638726478</v>
      </c>
      <c r="M176">
        <v>-9.5438283076077796E-2</v>
      </c>
      <c r="N176">
        <v>-0.13057826865383501</v>
      </c>
      <c r="O176">
        <f t="shared" si="4"/>
        <v>-5.1783556504002015E-3</v>
      </c>
      <c r="P176">
        <f t="shared" si="5"/>
        <v>2.9961629927357014E-2</v>
      </c>
    </row>
    <row r="177" spans="1:16" ht="15" x14ac:dyDescent="0.25">
      <c r="A177" s="4" t="s">
        <v>176</v>
      </c>
      <c r="B177" s="4" t="s">
        <v>1187</v>
      </c>
      <c r="C177" s="4" t="s">
        <v>2173</v>
      </c>
      <c r="D177">
        <v>0.10857096356301101</v>
      </c>
      <c r="E177">
        <v>0.10857096356301101</v>
      </c>
      <c r="F177">
        <v>176</v>
      </c>
      <c r="G177">
        <v>17</v>
      </c>
      <c r="H177" t="s">
        <v>176</v>
      </c>
      <c r="I177">
        <v>0.107485160018314</v>
      </c>
      <c r="J177">
        <v>0.10857096356301101</v>
      </c>
      <c r="L177">
        <v>9.4568200328808402E-2</v>
      </c>
      <c r="M177">
        <v>8.9701134794609103E-2</v>
      </c>
      <c r="N177">
        <v>0.122728725834349</v>
      </c>
      <c r="O177">
        <f t="shared" si="4"/>
        <v>4.8670655341992997E-3</v>
      </c>
      <c r="P177">
        <f t="shared" si="5"/>
        <v>-2.8160525505540601E-2</v>
      </c>
    </row>
    <row r="178" spans="1:16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177</v>
      </c>
      <c r="G178">
        <v>17</v>
      </c>
      <c r="H178" t="s">
        <v>3189</v>
      </c>
      <c r="I178">
        <v>0</v>
      </c>
      <c r="J178">
        <v>0</v>
      </c>
      <c r="L178">
        <v>0</v>
      </c>
      <c r="M178">
        <v>0</v>
      </c>
      <c r="N178">
        <v>0</v>
      </c>
      <c r="O178">
        <f t="shared" si="4"/>
        <v>0</v>
      </c>
      <c r="P178">
        <f t="shared" si="5"/>
        <v>0</v>
      </c>
    </row>
    <row r="179" spans="1:16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178</v>
      </c>
      <c r="G179">
        <v>18</v>
      </c>
      <c r="H179" t="s">
        <v>3190</v>
      </c>
      <c r="I179">
        <v>0</v>
      </c>
      <c r="J179">
        <v>0</v>
      </c>
      <c r="L179">
        <v>0</v>
      </c>
      <c r="M179">
        <v>0</v>
      </c>
      <c r="N179">
        <v>0</v>
      </c>
      <c r="O179">
        <f t="shared" si="4"/>
        <v>0</v>
      </c>
      <c r="P179">
        <f t="shared" si="5"/>
        <v>0</v>
      </c>
    </row>
    <row r="180" spans="1:16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179</v>
      </c>
      <c r="G180">
        <v>18</v>
      </c>
      <c r="H180" t="s">
        <v>3191</v>
      </c>
      <c r="I180">
        <v>0</v>
      </c>
      <c r="J180">
        <v>0</v>
      </c>
      <c r="L180">
        <v>0</v>
      </c>
      <c r="M180">
        <v>0</v>
      </c>
      <c r="N180">
        <v>0</v>
      </c>
      <c r="O180">
        <f t="shared" si="4"/>
        <v>0</v>
      </c>
      <c r="P180">
        <f t="shared" si="5"/>
        <v>0</v>
      </c>
    </row>
    <row r="181" spans="1:16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180</v>
      </c>
      <c r="G181">
        <v>18</v>
      </c>
      <c r="H181" t="s">
        <v>3192</v>
      </c>
      <c r="I181">
        <v>0</v>
      </c>
      <c r="J181">
        <v>0</v>
      </c>
      <c r="L181">
        <v>0</v>
      </c>
      <c r="M181">
        <v>0</v>
      </c>
      <c r="N181">
        <v>0</v>
      </c>
      <c r="O181">
        <f t="shared" si="4"/>
        <v>0</v>
      </c>
      <c r="P181">
        <f t="shared" si="5"/>
        <v>0</v>
      </c>
    </row>
    <row r="182" spans="1:16" ht="15" x14ac:dyDescent="0.25">
      <c r="A182" s="2" t="s">
        <v>181</v>
      </c>
      <c r="B182" s="2" t="s">
        <v>1192</v>
      </c>
      <c r="C182" s="2" t="s">
        <v>2178</v>
      </c>
      <c r="D182">
        <v>0.26148778545997398</v>
      </c>
      <c r="E182">
        <v>0.26148778545997198</v>
      </c>
      <c r="F182">
        <v>181</v>
      </c>
      <c r="G182">
        <v>18</v>
      </c>
      <c r="H182" t="s">
        <v>3193</v>
      </c>
      <c r="I182">
        <v>0.25887268142999997</v>
      </c>
      <c r="J182">
        <v>0.39774612090285399</v>
      </c>
      <c r="L182">
        <v>0.22776282412332999</v>
      </c>
      <c r="M182">
        <v>0.216040737973765</v>
      </c>
      <c r="N182">
        <v>0.29558605429653501</v>
      </c>
      <c r="O182">
        <f t="shared" si="4"/>
        <v>1.1722086149564992E-2</v>
      </c>
      <c r="P182">
        <f t="shared" si="5"/>
        <v>-6.7823230173205018E-2</v>
      </c>
    </row>
    <row r="183" spans="1:16" ht="15" x14ac:dyDescent="0.25">
      <c r="A183" s="2" t="s">
        <v>182</v>
      </c>
      <c r="B183" s="2" t="s">
        <v>1193</v>
      </c>
      <c r="C183" s="2" t="s">
        <v>2179</v>
      </c>
      <c r="D183">
        <v>0.34645342894783798</v>
      </c>
      <c r="E183">
        <v>0.34645342894783598</v>
      </c>
      <c r="F183">
        <v>182</v>
      </c>
      <c r="G183">
        <v>18</v>
      </c>
      <c r="H183" t="s">
        <v>3194</v>
      </c>
      <c r="I183">
        <v>0.34298859499146001</v>
      </c>
      <c r="J183">
        <v>0.48749203876363101</v>
      </c>
      <c r="L183">
        <v>0.30177016209596402</v>
      </c>
      <c r="M183">
        <v>0.28623919978430301</v>
      </c>
      <c r="N183">
        <v>0.39163130270141</v>
      </c>
      <c r="O183">
        <f t="shared" si="4"/>
        <v>1.5530962311661012E-2</v>
      </c>
      <c r="P183">
        <f t="shared" si="5"/>
        <v>-8.9861140605445977E-2</v>
      </c>
    </row>
    <row r="184" spans="1:16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183</v>
      </c>
      <c r="G184">
        <v>18</v>
      </c>
      <c r="H184" t="s">
        <v>3195</v>
      </c>
      <c r="I184">
        <v>0</v>
      </c>
      <c r="J184">
        <v>0.144503443776866</v>
      </c>
      <c r="L184">
        <v>0</v>
      </c>
      <c r="M184">
        <v>0</v>
      </c>
      <c r="N184">
        <v>0</v>
      </c>
      <c r="O184">
        <f t="shared" si="4"/>
        <v>0</v>
      </c>
      <c r="P184">
        <f t="shared" si="5"/>
        <v>0</v>
      </c>
    </row>
    <row r="185" spans="1:16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184</v>
      </c>
      <c r="G185">
        <v>18</v>
      </c>
      <c r="H185" t="s">
        <v>3196</v>
      </c>
      <c r="I185">
        <v>0</v>
      </c>
      <c r="J185">
        <v>1000</v>
      </c>
      <c r="L185">
        <v>0</v>
      </c>
      <c r="M185">
        <v>0</v>
      </c>
      <c r="N185">
        <v>0</v>
      </c>
      <c r="O185">
        <f t="shared" si="4"/>
        <v>0</v>
      </c>
      <c r="P185">
        <f t="shared" si="5"/>
        <v>0</v>
      </c>
    </row>
    <row r="186" spans="1:16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185</v>
      </c>
      <c r="G186">
        <v>18</v>
      </c>
      <c r="H186" t="s">
        <v>3197</v>
      </c>
      <c r="I186">
        <v>-1000</v>
      </c>
      <c r="J186">
        <v>0</v>
      </c>
      <c r="L186">
        <v>0</v>
      </c>
      <c r="M186">
        <v>0</v>
      </c>
      <c r="N186">
        <v>0</v>
      </c>
      <c r="O186">
        <f t="shared" si="4"/>
        <v>0</v>
      </c>
      <c r="P186">
        <f t="shared" si="5"/>
        <v>0</v>
      </c>
    </row>
    <row r="187" spans="1:16" ht="15" x14ac:dyDescent="0.25">
      <c r="A187" s="4" t="s">
        <v>186</v>
      </c>
      <c r="B187" s="4" t="s">
        <v>1197</v>
      </c>
      <c r="C187" s="4" t="s">
        <v>2183</v>
      </c>
      <c r="D187">
        <v>6.9440338571018102E-3</v>
      </c>
      <c r="E187">
        <v>6.9440338571017703E-3</v>
      </c>
      <c r="F187">
        <v>186</v>
      </c>
      <c r="G187">
        <v>18</v>
      </c>
      <c r="H187" t="s">
        <v>3198</v>
      </c>
      <c r="I187">
        <v>0</v>
      </c>
      <c r="J187">
        <v>6.9440338571015404E-3</v>
      </c>
      <c r="L187">
        <v>6.0484383976842498E-3</v>
      </c>
      <c r="M187">
        <v>5.7371482815694397E-3</v>
      </c>
      <c r="N187">
        <v>7.8495428194157897E-3</v>
      </c>
      <c r="O187">
        <f t="shared" si="4"/>
        <v>3.1129011611481013E-4</v>
      </c>
      <c r="P187">
        <f t="shared" si="5"/>
        <v>-1.8011044217315399E-3</v>
      </c>
    </row>
    <row r="188" spans="1:16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187</v>
      </c>
      <c r="G188">
        <v>18</v>
      </c>
      <c r="H188" t="s">
        <v>3199</v>
      </c>
      <c r="I188">
        <v>0</v>
      </c>
      <c r="J188">
        <v>6.9437632834024E-3</v>
      </c>
      <c r="L188">
        <v>0</v>
      </c>
      <c r="M188">
        <v>0</v>
      </c>
      <c r="N188">
        <v>0</v>
      </c>
      <c r="O188">
        <f t="shared" si="4"/>
        <v>0</v>
      </c>
      <c r="P188">
        <f t="shared" si="5"/>
        <v>0</v>
      </c>
    </row>
    <row r="189" spans="1:16" ht="15" x14ac:dyDescent="0.25">
      <c r="A189" s="2" t="s">
        <v>188</v>
      </c>
      <c r="B189" s="2" t="s">
        <v>1199</v>
      </c>
      <c r="C189" s="9" t="s">
        <v>2185</v>
      </c>
      <c r="D189">
        <v>-22.1251758036328</v>
      </c>
      <c r="E189">
        <v>-22.125175803633098</v>
      </c>
      <c r="F189">
        <v>188</v>
      </c>
      <c r="G189">
        <v>19</v>
      </c>
      <c r="H189" t="s">
        <v>3200</v>
      </c>
      <c r="I189">
        <v>-23.1886155241083</v>
      </c>
      <c r="J189">
        <v>-21.323342905900098</v>
      </c>
      <c r="L189">
        <v>-27.175363443431301</v>
      </c>
      <c r="M189">
        <v>-29.68</v>
      </c>
      <c r="N189">
        <v>-41.196592038765601</v>
      </c>
      <c r="O189">
        <f t="shared" si="4"/>
        <v>2.5046365565686983</v>
      </c>
      <c r="P189">
        <f t="shared" si="5"/>
        <v>14.0212285953343</v>
      </c>
    </row>
    <row r="190" spans="1:16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189</v>
      </c>
      <c r="G190">
        <v>19</v>
      </c>
      <c r="H190" t="s">
        <v>3201</v>
      </c>
      <c r="I190">
        <v>0</v>
      </c>
      <c r="J190">
        <v>7.1288365593621998</v>
      </c>
      <c r="L190">
        <v>0</v>
      </c>
      <c r="M190">
        <v>0</v>
      </c>
      <c r="N190">
        <v>0</v>
      </c>
      <c r="O190">
        <f t="shared" si="4"/>
        <v>0</v>
      </c>
      <c r="P190">
        <f t="shared" si="5"/>
        <v>0</v>
      </c>
    </row>
    <row r="191" spans="1:16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190</v>
      </c>
      <c r="G191">
        <v>19</v>
      </c>
      <c r="H191" t="s">
        <v>3202</v>
      </c>
      <c r="I191">
        <v>-7.1288365593621901</v>
      </c>
      <c r="J191">
        <v>1000</v>
      </c>
      <c r="L191">
        <v>0</v>
      </c>
      <c r="M191">
        <v>0</v>
      </c>
      <c r="N191">
        <v>0</v>
      </c>
      <c r="O191">
        <f t="shared" si="4"/>
        <v>0</v>
      </c>
      <c r="P191">
        <f t="shared" si="5"/>
        <v>0</v>
      </c>
    </row>
    <row r="192" spans="1:16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191</v>
      </c>
      <c r="G192">
        <v>19</v>
      </c>
      <c r="H192" t="s">
        <v>3203</v>
      </c>
      <c r="I192">
        <v>0</v>
      </c>
      <c r="J192">
        <v>1000</v>
      </c>
      <c r="L192">
        <v>0</v>
      </c>
      <c r="M192">
        <v>0</v>
      </c>
      <c r="N192">
        <v>0</v>
      </c>
      <c r="O192">
        <f t="shared" si="4"/>
        <v>0</v>
      </c>
      <c r="P192">
        <f t="shared" si="5"/>
        <v>0</v>
      </c>
    </row>
    <row r="193" spans="1:16" ht="15" x14ac:dyDescent="0.25">
      <c r="A193" s="2" t="s">
        <v>192</v>
      </c>
      <c r="B193" s="2" t="s">
        <v>1202</v>
      </c>
      <c r="C193" s="2" t="s">
        <v>2189</v>
      </c>
      <c r="D193" s="41">
        <v>8.5175174416929596E-7</v>
      </c>
      <c r="E193" s="41">
        <v>8.5175174416929098E-7</v>
      </c>
      <c r="F193">
        <v>192</v>
      </c>
      <c r="G193">
        <v>19</v>
      </c>
      <c r="H193" t="s">
        <v>3204</v>
      </c>
      <c r="I193">
        <v>0</v>
      </c>
      <c r="J193" s="41">
        <v>8.5175174416934805E-7</v>
      </c>
      <c r="L193" s="41">
        <v>7.4189844991312601E-7</v>
      </c>
      <c r="M193" s="41">
        <v>7.0371575887220001E-7</v>
      </c>
      <c r="N193" s="41">
        <v>9.6282102376721602E-7</v>
      </c>
      <c r="O193">
        <f t="shared" si="4"/>
        <v>3.8182691040925994E-8</v>
      </c>
      <c r="P193">
        <f t="shared" si="5"/>
        <v>-2.2092257385409001E-7</v>
      </c>
    </row>
    <row r="194" spans="1:16" ht="15" x14ac:dyDescent="0.25">
      <c r="A194" s="2" t="s">
        <v>193</v>
      </c>
      <c r="B194" s="2" t="s">
        <v>1203</v>
      </c>
      <c r="C194" s="2" t="s">
        <v>2190</v>
      </c>
      <c r="D194">
        <v>0</v>
      </c>
      <c r="E194">
        <v>0</v>
      </c>
      <c r="F194">
        <v>193</v>
      </c>
      <c r="G194">
        <v>19</v>
      </c>
      <c r="H194" t="s">
        <v>3205</v>
      </c>
      <c r="I194">
        <v>0</v>
      </c>
      <c r="J194" s="41">
        <v>8.5175140898749003E-7</v>
      </c>
      <c r="L194">
        <v>0</v>
      </c>
      <c r="M194">
        <v>0</v>
      </c>
      <c r="N194">
        <v>0</v>
      </c>
      <c r="O194">
        <f t="shared" si="4"/>
        <v>0</v>
      </c>
      <c r="P194">
        <f t="shared" si="5"/>
        <v>0</v>
      </c>
    </row>
    <row r="195" spans="1:16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194</v>
      </c>
      <c r="G195">
        <v>19</v>
      </c>
      <c r="H195" t="s">
        <v>3206</v>
      </c>
      <c r="I195">
        <v>0</v>
      </c>
      <c r="J195">
        <v>0</v>
      </c>
      <c r="L195">
        <v>0</v>
      </c>
      <c r="M195">
        <v>0</v>
      </c>
      <c r="N195">
        <v>0</v>
      </c>
      <c r="O195">
        <f t="shared" ref="O195:O258" si="6">L195-M195</f>
        <v>0</v>
      </c>
      <c r="P195">
        <f t="shared" ref="P195:P258" si="7">L195-N195</f>
        <v>0</v>
      </c>
    </row>
    <row r="196" spans="1:16" ht="15" x14ac:dyDescent="0.25">
      <c r="A196" s="2" t="s">
        <v>195</v>
      </c>
      <c r="B196" s="2" t="s">
        <v>1205</v>
      </c>
      <c r="C196" s="2" t="s">
        <v>2192</v>
      </c>
      <c r="D196">
        <v>1.2726314376216701</v>
      </c>
      <c r="E196">
        <v>1.27263143762179</v>
      </c>
      <c r="F196">
        <v>195</v>
      </c>
      <c r="G196">
        <v>19</v>
      </c>
      <c r="H196" t="s">
        <v>3207</v>
      </c>
      <c r="I196">
        <v>0.22568790845782299</v>
      </c>
      <c r="J196">
        <v>2.6179228956659699</v>
      </c>
      <c r="L196">
        <v>3.6269946995301199</v>
      </c>
      <c r="M196">
        <v>3.6924524055507502</v>
      </c>
      <c r="N196">
        <v>4.4168541721001899</v>
      </c>
      <c r="O196">
        <f t="shared" si="6"/>
        <v>-6.545770602063028E-2</v>
      </c>
      <c r="P196">
        <f t="shared" si="7"/>
        <v>-0.78985947257007005</v>
      </c>
    </row>
    <row r="197" spans="1:16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196</v>
      </c>
      <c r="G197">
        <v>19</v>
      </c>
      <c r="H197" t="s">
        <v>3208</v>
      </c>
      <c r="I197">
        <v>0</v>
      </c>
      <c r="J197">
        <v>0</v>
      </c>
      <c r="L197">
        <v>0</v>
      </c>
      <c r="M197">
        <v>0</v>
      </c>
      <c r="N197">
        <v>0</v>
      </c>
      <c r="O197">
        <f t="shared" si="6"/>
        <v>0</v>
      </c>
      <c r="P197">
        <f t="shared" si="7"/>
        <v>0</v>
      </c>
    </row>
    <row r="198" spans="1:16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197</v>
      </c>
      <c r="G198">
        <v>19</v>
      </c>
      <c r="H198" t="s">
        <v>3209</v>
      </c>
      <c r="I198">
        <v>0</v>
      </c>
      <c r="J198">
        <v>0</v>
      </c>
      <c r="L198">
        <v>0</v>
      </c>
      <c r="M198">
        <v>0</v>
      </c>
      <c r="N198">
        <v>0</v>
      </c>
      <c r="O198">
        <f t="shared" si="6"/>
        <v>0</v>
      </c>
      <c r="P198">
        <f t="shared" si="7"/>
        <v>0</v>
      </c>
    </row>
    <row r="199" spans="1:16" ht="15" x14ac:dyDescent="0.25">
      <c r="A199" s="2" t="s">
        <v>198</v>
      </c>
      <c r="B199" s="2" t="s">
        <v>1208</v>
      </c>
      <c r="C199" s="2" t="s">
        <v>2195</v>
      </c>
      <c r="D199">
        <v>0.12895521406723101</v>
      </c>
      <c r="E199">
        <v>0.12895521406723101</v>
      </c>
      <c r="F199">
        <v>198</v>
      </c>
      <c r="G199">
        <v>20</v>
      </c>
      <c r="H199" t="s">
        <v>3210</v>
      </c>
      <c r="I199">
        <v>0.127665550386</v>
      </c>
      <c r="J199">
        <v>0.149873063345278</v>
      </c>
      <c r="L199">
        <v>0.112323425316847</v>
      </c>
      <c r="M199">
        <v>0.10654256589325101</v>
      </c>
      <c r="N199">
        <v>0.14577110299835599</v>
      </c>
      <c r="O199">
        <f t="shared" si="6"/>
        <v>5.7808594235959909E-3</v>
      </c>
      <c r="P199">
        <f t="shared" si="7"/>
        <v>-3.3447677681508997E-2</v>
      </c>
    </row>
    <row r="200" spans="1:16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199</v>
      </c>
      <c r="G200">
        <v>20</v>
      </c>
      <c r="H200" t="s">
        <v>3211</v>
      </c>
      <c r="I200">
        <v>0</v>
      </c>
      <c r="J200">
        <v>0</v>
      </c>
      <c r="L200">
        <v>0</v>
      </c>
      <c r="M200">
        <v>0</v>
      </c>
      <c r="N200">
        <v>0</v>
      </c>
      <c r="O200">
        <f t="shared" si="6"/>
        <v>0</v>
      </c>
      <c r="P200">
        <f t="shared" si="7"/>
        <v>0</v>
      </c>
    </row>
    <row r="201" spans="1:16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200</v>
      </c>
      <c r="G201">
        <v>20</v>
      </c>
      <c r="H201" t="s">
        <v>3212</v>
      </c>
      <c r="I201">
        <v>0</v>
      </c>
      <c r="J201">
        <v>0</v>
      </c>
      <c r="L201">
        <v>0</v>
      </c>
      <c r="M201">
        <v>0</v>
      </c>
      <c r="N201">
        <v>0</v>
      </c>
      <c r="O201">
        <f t="shared" si="6"/>
        <v>0</v>
      </c>
      <c r="P201">
        <f t="shared" si="7"/>
        <v>0</v>
      </c>
    </row>
    <row r="202" spans="1:16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201</v>
      </c>
      <c r="G202">
        <v>20</v>
      </c>
      <c r="H202" t="s">
        <v>3213</v>
      </c>
      <c r="I202">
        <v>0</v>
      </c>
      <c r="J202">
        <v>2.1386509678260399</v>
      </c>
      <c r="L202">
        <v>0</v>
      </c>
      <c r="M202">
        <v>0</v>
      </c>
      <c r="N202">
        <v>0</v>
      </c>
      <c r="O202">
        <f t="shared" si="6"/>
        <v>0</v>
      </c>
      <c r="P202">
        <f t="shared" si="7"/>
        <v>0</v>
      </c>
    </row>
    <row r="203" spans="1:16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202</v>
      </c>
      <c r="G203">
        <v>20</v>
      </c>
      <c r="H203" t="s">
        <v>3214</v>
      </c>
      <c r="I203">
        <v>0</v>
      </c>
      <c r="J203">
        <v>0</v>
      </c>
      <c r="L203">
        <v>0</v>
      </c>
      <c r="M203">
        <v>0</v>
      </c>
      <c r="N203">
        <v>0</v>
      </c>
      <c r="O203">
        <f t="shared" si="6"/>
        <v>0</v>
      </c>
      <c r="P203">
        <f t="shared" si="7"/>
        <v>0</v>
      </c>
    </row>
    <row r="204" spans="1:16" ht="15" x14ac:dyDescent="0.25">
      <c r="A204" s="7" t="s">
        <v>203</v>
      </c>
      <c r="B204" s="7" t="s">
        <v>1213</v>
      </c>
      <c r="C204" s="33" t="s">
        <v>2200</v>
      </c>
      <c r="D204">
        <v>31.383664323519401</v>
      </c>
      <c r="E204">
        <v>31.383664323520101</v>
      </c>
      <c r="F204">
        <v>203</v>
      </c>
      <c r="G204">
        <v>20</v>
      </c>
      <c r="H204" t="s">
        <v>3215</v>
      </c>
      <c r="I204">
        <v>27.484883815573799</v>
      </c>
      <c r="J204">
        <v>32.237441521834199</v>
      </c>
      <c r="L204">
        <v>42.394164354796601</v>
      </c>
      <c r="M204">
        <v>18.2459221009548</v>
      </c>
      <c r="N204">
        <v>91.557474806503194</v>
      </c>
      <c r="O204">
        <f t="shared" si="6"/>
        <v>24.148242253841801</v>
      </c>
      <c r="P204">
        <f t="shared" si="7"/>
        <v>-49.163310451706593</v>
      </c>
    </row>
    <row r="205" spans="1:16" ht="15" x14ac:dyDescent="0.25">
      <c r="A205" s="7" t="s">
        <v>204</v>
      </c>
      <c r="B205" s="7" t="s">
        <v>1214</v>
      </c>
      <c r="C205" s="33" t="s">
        <v>2201</v>
      </c>
      <c r="D205">
        <v>31.383664323519401</v>
      </c>
      <c r="E205">
        <v>31.383664323520101</v>
      </c>
      <c r="F205">
        <v>204</v>
      </c>
      <c r="G205">
        <v>20</v>
      </c>
      <c r="H205" t="s">
        <v>3216</v>
      </c>
      <c r="I205">
        <v>27.484883815536399</v>
      </c>
      <c r="J205">
        <v>32.237441521843998</v>
      </c>
      <c r="L205">
        <v>42.394164354796601</v>
      </c>
      <c r="M205">
        <v>18.2459221009548</v>
      </c>
      <c r="N205">
        <v>91.557474806503194</v>
      </c>
      <c r="O205">
        <f t="shared" si="6"/>
        <v>24.148242253841801</v>
      </c>
      <c r="P205">
        <f t="shared" si="7"/>
        <v>-49.163310451706593</v>
      </c>
    </row>
    <row r="206" spans="1:16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205</v>
      </c>
      <c r="G206">
        <v>20</v>
      </c>
      <c r="H206" t="s">
        <v>3217</v>
      </c>
      <c r="I206">
        <v>0</v>
      </c>
      <c r="J206">
        <v>0</v>
      </c>
      <c r="L206">
        <v>0</v>
      </c>
      <c r="M206">
        <v>0</v>
      </c>
      <c r="N206">
        <v>0</v>
      </c>
      <c r="O206">
        <f t="shared" si="6"/>
        <v>0</v>
      </c>
      <c r="P206">
        <f t="shared" si="7"/>
        <v>0</v>
      </c>
    </row>
    <row r="207" spans="1:16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206</v>
      </c>
      <c r="G207">
        <v>20</v>
      </c>
      <c r="H207" t="s">
        <v>3218</v>
      </c>
      <c r="I207">
        <v>0</v>
      </c>
      <c r="J207">
        <v>0.32639276190161598</v>
      </c>
      <c r="L207">
        <v>0</v>
      </c>
      <c r="M207">
        <v>0</v>
      </c>
      <c r="N207">
        <v>0</v>
      </c>
      <c r="O207">
        <f t="shared" si="6"/>
        <v>0</v>
      </c>
      <c r="P207">
        <f t="shared" si="7"/>
        <v>0</v>
      </c>
    </row>
    <row r="208" spans="1:16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207</v>
      </c>
      <c r="G208">
        <v>20</v>
      </c>
      <c r="H208" t="s">
        <v>3219</v>
      </c>
      <c r="I208">
        <v>0</v>
      </c>
      <c r="J208">
        <v>0</v>
      </c>
      <c r="L208">
        <v>0</v>
      </c>
      <c r="M208">
        <v>0</v>
      </c>
      <c r="N208">
        <v>0</v>
      </c>
      <c r="O208">
        <f t="shared" si="6"/>
        <v>0</v>
      </c>
      <c r="P208">
        <f t="shared" si="7"/>
        <v>0</v>
      </c>
    </row>
    <row r="209" spans="1:16" ht="15" x14ac:dyDescent="0.25">
      <c r="A209" s="2" t="s">
        <v>208</v>
      </c>
      <c r="B209" s="2" t="s">
        <v>1218</v>
      </c>
      <c r="C209" s="2" t="s">
        <v>2205</v>
      </c>
      <c r="D209">
        <v>0.23508348139072599</v>
      </c>
      <c r="E209">
        <v>0.23508348139072399</v>
      </c>
      <c r="F209">
        <v>208</v>
      </c>
      <c r="G209">
        <v>21</v>
      </c>
      <c r="H209" t="s">
        <v>3220</v>
      </c>
      <c r="I209">
        <v>0</v>
      </c>
      <c r="J209">
        <v>0.82680215651755695</v>
      </c>
      <c r="L209">
        <v>0.160993447428048</v>
      </c>
      <c r="M209">
        <v>0.15270772710678601</v>
      </c>
      <c r="N209">
        <v>0.20893408779953401</v>
      </c>
      <c r="O209">
        <f t="shared" si="6"/>
        <v>8.2857203212619857E-3</v>
      </c>
      <c r="P209">
        <f t="shared" si="7"/>
        <v>-4.7940640371486015E-2</v>
      </c>
    </row>
    <row r="210" spans="1:16" ht="15" x14ac:dyDescent="0.25">
      <c r="A210" s="2" t="s">
        <v>209</v>
      </c>
      <c r="B210" s="2" t="s">
        <v>1219</v>
      </c>
      <c r="C210" s="9" t="s">
        <v>2206</v>
      </c>
      <c r="D210">
        <v>-0.18483183198827599</v>
      </c>
      <c r="E210">
        <v>-0.18483183198827599</v>
      </c>
      <c r="F210">
        <v>209</v>
      </c>
      <c r="G210">
        <v>21</v>
      </c>
      <c r="H210" t="s">
        <v>3221</v>
      </c>
      <c r="I210">
        <v>-0.184831831988163</v>
      </c>
      <c r="J210">
        <v>1.3709763680473099</v>
      </c>
      <c r="L210">
        <v>-0.160993447428041</v>
      </c>
      <c r="M210">
        <v>-0.15270772710675801</v>
      </c>
      <c r="N210">
        <v>-0.208934087799548</v>
      </c>
      <c r="O210">
        <f t="shared" si="6"/>
        <v>-8.2857203212829966E-3</v>
      </c>
      <c r="P210">
        <f t="shared" si="7"/>
        <v>4.7940640371506998E-2</v>
      </c>
    </row>
    <row r="211" spans="1:16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210</v>
      </c>
      <c r="G211">
        <v>21</v>
      </c>
      <c r="H211" t="s">
        <v>3222</v>
      </c>
      <c r="I211">
        <v>0</v>
      </c>
      <c r="J211">
        <v>0</v>
      </c>
      <c r="L211">
        <v>0</v>
      </c>
      <c r="M211">
        <v>0</v>
      </c>
      <c r="N211">
        <v>0</v>
      </c>
      <c r="O211">
        <f t="shared" si="6"/>
        <v>0</v>
      </c>
      <c r="P211">
        <f t="shared" si="7"/>
        <v>0</v>
      </c>
    </row>
    <row r="212" spans="1:16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211</v>
      </c>
      <c r="G212">
        <v>21</v>
      </c>
      <c r="H212" t="s">
        <v>3223</v>
      </c>
      <c r="I212">
        <v>0</v>
      </c>
      <c r="J212">
        <v>1.5539597218280701</v>
      </c>
      <c r="L212">
        <v>0</v>
      </c>
      <c r="M212">
        <v>0</v>
      </c>
      <c r="N212">
        <v>0</v>
      </c>
      <c r="O212">
        <f t="shared" si="6"/>
        <v>0</v>
      </c>
      <c r="P212">
        <f t="shared" si="7"/>
        <v>0</v>
      </c>
    </row>
    <row r="213" spans="1:16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212</v>
      </c>
      <c r="G213">
        <v>21</v>
      </c>
      <c r="H213" t="s">
        <v>3224</v>
      </c>
      <c r="I213">
        <v>0</v>
      </c>
      <c r="J213">
        <v>4.7525577063419497</v>
      </c>
      <c r="L213">
        <v>0</v>
      </c>
      <c r="M213">
        <v>27.9752601302472</v>
      </c>
      <c r="N213">
        <v>0</v>
      </c>
      <c r="O213">
        <f t="shared" si="6"/>
        <v>-27.9752601302472</v>
      </c>
      <c r="P213">
        <f t="shared" si="7"/>
        <v>0</v>
      </c>
    </row>
    <row r="214" spans="1:16" ht="15" x14ac:dyDescent="0.25">
      <c r="A214" s="2" t="s">
        <v>213</v>
      </c>
      <c r="B214" s="2" t="s">
        <v>1223</v>
      </c>
      <c r="C214" s="9" t="s">
        <v>2210</v>
      </c>
      <c r="D214">
        <v>0.30872778432671999</v>
      </c>
      <c r="E214">
        <v>0.30872778432671999</v>
      </c>
      <c r="F214">
        <v>213</v>
      </c>
      <c r="G214">
        <v>21</v>
      </c>
      <c r="H214" t="s">
        <v>3225</v>
      </c>
      <c r="I214">
        <v>0.30564023944759799</v>
      </c>
      <c r="J214">
        <v>0.309965989786747</v>
      </c>
      <c r="L214">
        <v>0.26891012105932099</v>
      </c>
      <c r="M214">
        <v>0.25507034006057</v>
      </c>
      <c r="N214">
        <v>0.34898619627802002</v>
      </c>
      <c r="O214">
        <f t="shared" si="6"/>
        <v>1.3839780998750995E-2</v>
      </c>
      <c r="P214">
        <f t="shared" si="7"/>
        <v>-8.0076075218699028E-2</v>
      </c>
    </row>
    <row r="215" spans="1:16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214</v>
      </c>
      <c r="G215">
        <v>21</v>
      </c>
      <c r="H215" t="s">
        <v>3226</v>
      </c>
      <c r="I215">
        <v>0</v>
      </c>
      <c r="J215">
        <v>0</v>
      </c>
      <c r="L215">
        <v>0</v>
      </c>
      <c r="M215">
        <v>0</v>
      </c>
      <c r="N215">
        <v>0</v>
      </c>
      <c r="O215">
        <f t="shared" si="6"/>
        <v>0</v>
      </c>
      <c r="P215">
        <f t="shared" si="7"/>
        <v>0</v>
      </c>
    </row>
    <row r="216" spans="1:16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215</v>
      </c>
      <c r="G216">
        <v>21</v>
      </c>
      <c r="H216" t="s">
        <v>3227</v>
      </c>
      <c r="I216">
        <v>0</v>
      </c>
      <c r="J216">
        <v>3.5644182796887001</v>
      </c>
      <c r="L216">
        <v>0</v>
      </c>
      <c r="M216">
        <v>0</v>
      </c>
      <c r="N216">
        <v>0</v>
      </c>
      <c r="O216">
        <f t="shared" si="6"/>
        <v>0</v>
      </c>
      <c r="P216">
        <f t="shared" si="7"/>
        <v>0</v>
      </c>
    </row>
    <row r="217" spans="1:16" ht="15" x14ac:dyDescent="0.25">
      <c r="A217" s="2" t="s">
        <v>216</v>
      </c>
      <c r="B217" s="2" t="s">
        <v>1226</v>
      </c>
      <c r="C217" s="9" t="s">
        <v>2213</v>
      </c>
      <c r="D217">
        <v>0</v>
      </c>
      <c r="E217">
        <v>0</v>
      </c>
      <c r="F217">
        <v>216</v>
      </c>
      <c r="G217">
        <v>21</v>
      </c>
      <c r="H217" t="s">
        <v>3228</v>
      </c>
      <c r="I217">
        <v>0</v>
      </c>
      <c r="J217" s="41">
        <v>1.70350278949627E-6</v>
      </c>
      <c r="L217">
        <v>0</v>
      </c>
      <c r="M217">
        <v>0</v>
      </c>
      <c r="N217">
        <v>0</v>
      </c>
      <c r="O217">
        <f t="shared" si="6"/>
        <v>0</v>
      </c>
      <c r="P217">
        <f t="shared" si="7"/>
        <v>0</v>
      </c>
    </row>
    <row r="218" spans="1:16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217</v>
      </c>
      <c r="G218">
        <v>21</v>
      </c>
      <c r="H218" t="s">
        <v>3229</v>
      </c>
      <c r="I218">
        <v>0</v>
      </c>
      <c r="J218">
        <v>0</v>
      </c>
      <c r="L218">
        <v>0</v>
      </c>
      <c r="M218">
        <v>0</v>
      </c>
      <c r="N218">
        <v>0</v>
      </c>
      <c r="O218">
        <f t="shared" si="6"/>
        <v>0</v>
      </c>
      <c r="P218">
        <f t="shared" si="7"/>
        <v>0</v>
      </c>
    </row>
    <row r="219" spans="1:16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218</v>
      </c>
      <c r="G219">
        <v>22</v>
      </c>
      <c r="H219" t="s">
        <v>3230</v>
      </c>
      <c r="I219">
        <v>0</v>
      </c>
      <c r="J219">
        <v>0</v>
      </c>
      <c r="L219">
        <v>0</v>
      </c>
      <c r="M219">
        <v>0</v>
      </c>
      <c r="N219">
        <v>0</v>
      </c>
      <c r="O219">
        <f t="shared" si="6"/>
        <v>0</v>
      </c>
      <c r="P219">
        <f t="shared" si="7"/>
        <v>0</v>
      </c>
    </row>
    <row r="220" spans="1:16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219</v>
      </c>
      <c r="G220">
        <v>22</v>
      </c>
      <c r="H220" t="s">
        <v>3231</v>
      </c>
      <c r="I220">
        <v>0</v>
      </c>
      <c r="J220">
        <v>0</v>
      </c>
      <c r="L220">
        <v>0</v>
      </c>
      <c r="M220">
        <v>0</v>
      </c>
      <c r="N220">
        <v>0</v>
      </c>
      <c r="O220">
        <f t="shared" si="6"/>
        <v>0</v>
      </c>
      <c r="P220">
        <f t="shared" si="7"/>
        <v>0</v>
      </c>
    </row>
    <row r="221" spans="1:16" ht="15" x14ac:dyDescent="0.25">
      <c r="A221" s="2" t="s">
        <v>220</v>
      </c>
      <c r="B221" s="2" t="s">
        <v>1230</v>
      </c>
      <c r="C221" s="2" t="s">
        <v>2217</v>
      </c>
      <c r="D221">
        <v>0.34645342894783798</v>
      </c>
      <c r="E221">
        <v>0.34645342894783598</v>
      </c>
      <c r="F221">
        <v>220</v>
      </c>
      <c r="G221">
        <v>22</v>
      </c>
      <c r="H221" t="s">
        <v>3232</v>
      </c>
      <c r="I221">
        <v>0.34298859499146001</v>
      </c>
      <c r="J221">
        <v>0.48749203876363101</v>
      </c>
      <c r="L221">
        <v>0.30177016209596402</v>
      </c>
      <c r="M221">
        <v>0.28623919978430301</v>
      </c>
      <c r="N221">
        <v>0.39163130270141</v>
      </c>
      <c r="O221">
        <f t="shared" si="6"/>
        <v>1.5530962311661012E-2</v>
      </c>
      <c r="P221">
        <f t="shared" si="7"/>
        <v>-8.9861140605445977E-2</v>
      </c>
    </row>
    <row r="222" spans="1:16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221</v>
      </c>
      <c r="G222">
        <v>22</v>
      </c>
      <c r="H222" t="s">
        <v>3233</v>
      </c>
      <c r="I222">
        <v>0</v>
      </c>
      <c r="J222">
        <v>1.18813942657835</v>
      </c>
      <c r="L222">
        <v>0</v>
      </c>
      <c r="M222">
        <v>0</v>
      </c>
      <c r="N222">
        <v>0</v>
      </c>
      <c r="O222">
        <f t="shared" si="6"/>
        <v>0</v>
      </c>
      <c r="P222">
        <f t="shared" si="7"/>
        <v>0</v>
      </c>
    </row>
    <row r="223" spans="1:16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222</v>
      </c>
      <c r="G223">
        <v>22</v>
      </c>
      <c r="H223" t="s">
        <v>3234</v>
      </c>
      <c r="I223">
        <v>0</v>
      </c>
      <c r="J223">
        <v>0.23762788532003101</v>
      </c>
      <c r="L223">
        <v>0</v>
      </c>
      <c r="M223">
        <v>0</v>
      </c>
      <c r="N223">
        <v>0</v>
      </c>
      <c r="O223">
        <f t="shared" si="6"/>
        <v>0</v>
      </c>
      <c r="P223">
        <f t="shared" si="7"/>
        <v>0</v>
      </c>
    </row>
    <row r="224" spans="1:16" ht="15" x14ac:dyDescent="0.25">
      <c r="A224" s="2" t="s">
        <v>223</v>
      </c>
      <c r="B224" s="2" t="s">
        <v>1233</v>
      </c>
      <c r="C224" s="2" t="s">
        <v>2220</v>
      </c>
      <c r="D224">
        <v>0.277671068599191</v>
      </c>
      <c r="E224">
        <v>0.277671068599189</v>
      </c>
      <c r="F224">
        <v>223</v>
      </c>
      <c r="G224">
        <v>22</v>
      </c>
      <c r="H224" t="s">
        <v>3235</v>
      </c>
      <c r="I224">
        <v>0.27489411774</v>
      </c>
      <c r="J224">
        <v>0.51252200305451501</v>
      </c>
      <c r="L224">
        <v>0.24185889467167901</v>
      </c>
      <c r="M224">
        <v>0.22941133739233699</v>
      </c>
      <c r="N224">
        <v>0.313879653748112</v>
      </c>
      <c r="O224">
        <f t="shared" si="6"/>
        <v>1.244755727934202E-2</v>
      </c>
      <c r="P224">
        <f t="shared" si="7"/>
        <v>-7.2020759076432989E-2</v>
      </c>
    </row>
    <row r="225" spans="1:16" ht="15" x14ac:dyDescent="0.25">
      <c r="A225" s="2" t="s">
        <v>224</v>
      </c>
      <c r="B225" s="2" t="s">
        <v>1234</v>
      </c>
      <c r="C225" s="9" t="s">
        <v>2221</v>
      </c>
      <c r="D225">
        <v>0.31420819215008999</v>
      </c>
      <c r="E225">
        <v>0.31420819215008999</v>
      </c>
      <c r="F225">
        <v>224</v>
      </c>
      <c r="G225">
        <v>22</v>
      </c>
      <c r="H225" t="s">
        <v>3236</v>
      </c>
      <c r="I225">
        <v>0.31106583845246399</v>
      </c>
      <c r="J225">
        <v>0.54869372376970205</v>
      </c>
      <c r="L225">
        <v>0.27368370220779098</v>
      </c>
      <c r="M225">
        <v>0.25959824314588797</v>
      </c>
      <c r="N225">
        <v>0.35518125476460199</v>
      </c>
      <c r="O225">
        <f t="shared" si="6"/>
        <v>1.4085459061903005E-2</v>
      </c>
      <c r="P225">
        <f t="shared" si="7"/>
        <v>-8.1497552556811015E-2</v>
      </c>
    </row>
    <row r="226" spans="1:16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225</v>
      </c>
      <c r="G226">
        <v>22</v>
      </c>
      <c r="H226" t="s">
        <v>3237</v>
      </c>
      <c r="I226">
        <v>0</v>
      </c>
      <c r="J226">
        <v>0</v>
      </c>
      <c r="L226">
        <v>0</v>
      </c>
      <c r="M226">
        <v>0</v>
      </c>
      <c r="N226">
        <v>0</v>
      </c>
      <c r="O226">
        <f t="shared" si="6"/>
        <v>0</v>
      </c>
      <c r="P226">
        <f t="shared" si="7"/>
        <v>0</v>
      </c>
    </row>
    <row r="227" spans="1:16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226</v>
      </c>
      <c r="G227">
        <v>22</v>
      </c>
      <c r="H227" t="s">
        <v>3238</v>
      </c>
      <c r="I227">
        <v>0</v>
      </c>
      <c r="J227">
        <v>2.0948166808487701E-2</v>
      </c>
      <c r="L227">
        <v>0</v>
      </c>
      <c r="M227">
        <v>0</v>
      </c>
      <c r="N227">
        <v>0</v>
      </c>
      <c r="O227">
        <f t="shared" si="6"/>
        <v>0</v>
      </c>
      <c r="P227">
        <f t="shared" si="7"/>
        <v>0</v>
      </c>
    </row>
    <row r="228" spans="1:16" ht="15" x14ac:dyDescent="0.25">
      <c r="A228" s="4" t="s">
        <v>227</v>
      </c>
      <c r="B228" s="4" t="s">
        <v>1237</v>
      </c>
      <c r="C228" s="4" t="s">
        <v>2224</v>
      </c>
      <c r="D228">
        <v>0.37375848029973902</v>
      </c>
      <c r="E228">
        <v>0.37375848029973602</v>
      </c>
      <c r="F228">
        <v>227</v>
      </c>
      <c r="G228">
        <v>22</v>
      </c>
      <c r="H228" t="s">
        <v>3239</v>
      </c>
      <c r="I228">
        <v>0.37002057221217899</v>
      </c>
      <c r="J228">
        <v>0.37434632255181799</v>
      </c>
      <c r="L228">
        <v>0.32555358891187303</v>
      </c>
      <c r="M228">
        <v>0.30879858409397298</v>
      </c>
      <c r="N228">
        <v>0.422496960067681</v>
      </c>
      <c r="O228">
        <f t="shared" si="6"/>
        <v>1.6755004817900043E-2</v>
      </c>
      <c r="P228">
        <f t="shared" si="7"/>
        <v>-9.6943371155807978E-2</v>
      </c>
    </row>
    <row r="229" spans="1:16" ht="15" x14ac:dyDescent="0.25">
      <c r="A229" s="4" t="s">
        <v>228</v>
      </c>
      <c r="B229" s="4" t="s">
        <v>1238</v>
      </c>
      <c r="C229" s="4" t="s">
        <v>2225</v>
      </c>
      <c r="D229">
        <v>0.39599670816242999</v>
      </c>
      <c r="E229">
        <v>0.39599670816242799</v>
      </c>
      <c r="F229">
        <v>228</v>
      </c>
      <c r="G229">
        <v>23</v>
      </c>
      <c r="H229" t="s">
        <v>3240</v>
      </c>
      <c r="I229">
        <v>0.39203639856116002</v>
      </c>
      <c r="J229">
        <v>0.40068789924043702</v>
      </c>
      <c r="L229">
        <v>0.344923677547543</v>
      </c>
      <c r="M229">
        <v>0.32717176795123598</v>
      </c>
      <c r="N229">
        <v>0.44763507509250899</v>
      </c>
      <c r="O229">
        <f t="shared" si="6"/>
        <v>1.7751909596307014E-2</v>
      </c>
      <c r="P229">
        <f t="shared" si="7"/>
        <v>-0.102711397544966</v>
      </c>
    </row>
    <row r="230" spans="1:16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229</v>
      </c>
      <c r="G230">
        <v>23</v>
      </c>
      <c r="H230" t="s">
        <v>3241</v>
      </c>
      <c r="I230">
        <v>0</v>
      </c>
      <c r="J230">
        <v>0</v>
      </c>
      <c r="L230">
        <v>0</v>
      </c>
      <c r="M230">
        <v>0</v>
      </c>
      <c r="N230">
        <v>0</v>
      </c>
      <c r="O230">
        <f t="shared" si="6"/>
        <v>0</v>
      </c>
      <c r="P230">
        <f t="shared" si="7"/>
        <v>0</v>
      </c>
    </row>
    <row r="231" spans="1:16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230</v>
      </c>
      <c r="G231">
        <v>23</v>
      </c>
      <c r="H231" t="s">
        <v>3242</v>
      </c>
      <c r="I231">
        <v>0</v>
      </c>
      <c r="J231">
        <v>0</v>
      </c>
      <c r="L231">
        <v>0</v>
      </c>
      <c r="M231">
        <v>0</v>
      </c>
      <c r="N231">
        <v>0</v>
      </c>
      <c r="O231">
        <f t="shared" si="6"/>
        <v>0</v>
      </c>
      <c r="P231">
        <f t="shared" si="7"/>
        <v>0</v>
      </c>
    </row>
    <row r="232" spans="1:16" ht="15" x14ac:dyDescent="0.25">
      <c r="A232" s="2" t="s">
        <v>231</v>
      </c>
      <c r="B232" s="2" t="s">
        <v>1241</v>
      </c>
      <c r="C232" s="2" t="s">
        <v>2228</v>
      </c>
      <c r="D232">
        <v>0.81768337790601298</v>
      </c>
      <c r="E232">
        <v>0.81768337790600698</v>
      </c>
      <c r="F232">
        <v>231</v>
      </c>
      <c r="G232">
        <v>23</v>
      </c>
      <c r="H232" t="s">
        <v>3243</v>
      </c>
      <c r="I232">
        <v>0.809505836866934</v>
      </c>
      <c r="J232">
        <v>1.52238949281853</v>
      </c>
      <c r="L232">
        <v>0.71222399571350103</v>
      </c>
      <c r="M232">
        <v>0.67556853594883104</v>
      </c>
      <c r="N232">
        <v>0.92431010845857497</v>
      </c>
      <c r="O232">
        <f t="shared" si="6"/>
        <v>3.6655459764669995E-2</v>
      </c>
      <c r="P232">
        <f t="shared" si="7"/>
        <v>-0.21208611274507394</v>
      </c>
    </row>
    <row r="233" spans="1:16" ht="15" x14ac:dyDescent="0.25">
      <c r="A233" s="2" t="s">
        <v>232</v>
      </c>
      <c r="B233" s="2" t="s">
        <v>1242</v>
      </c>
      <c r="C233" s="2" t="s">
        <v>2229</v>
      </c>
      <c r="D233">
        <v>0.23508348139072599</v>
      </c>
      <c r="E233">
        <v>0.23508348139072399</v>
      </c>
      <c r="F233">
        <v>232</v>
      </c>
      <c r="G233">
        <v>23</v>
      </c>
      <c r="H233" t="s">
        <v>3244</v>
      </c>
      <c r="I233">
        <v>0.23273244324</v>
      </c>
      <c r="J233">
        <v>0.82680215652658495</v>
      </c>
      <c r="L233">
        <v>0.20476397217602299</v>
      </c>
      <c r="M233">
        <v>0.194225549448727</v>
      </c>
      <c r="N233">
        <v>0.26573860255975201</v>
      </c>
      <c r="O233">
        <f t="shared" si="6"/>
        <v>1.0538422727295993E-2</v>
      </c>
      <c r="P233">
        <f t="shared" si="7"/>
        <v>-6.0974630383729023E-2</v>
      </c>
    </row>
    <row r="234" spans="1:16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233</v>
      </c>
      <c r="G234">
        <v>23</v>
      </c>
      <c r="H234" t="s">
        <v>3245</v>
      </c>
      <c r="I234">
        <v>0</v>
      </c>
      <c r="J234">
        <v>0</v>
      </c>
      <c r="L234">
        <v>0</v>
      </c>
      <c r="M234">
        <v>0</v>
      </c>
      <c r="N234">
        <v>0</v>
      </c>
      <c r="O234">
        <f t="shared" si="6"/>
        <v>0</v>
      </c>
      <c r="P234">
        <f t="shared" si="7"/>
        <v>0</v>
      </c>
    </row>
    <row r="235" spans="1:16" ht="15" x14ac:dyDescent="0.25">
      <c r="A235" s="2" t="s">
        <v>234</v>
      </c>
      <c r="B235" s="2" t="s">
        <v>1244</v>
      </c>
      <c r="C235" s="2" t="s">
        <v>2231</v>
      </c>
      <c r="D235">
        <v>0.31420819215010598</v>
      </c>
      <c r="E235">
        <v>0.31420819215010398</v>
      </c>
      <c r="F235">
        <v>234</v>
      </c>
      <c r="G235">
        <v>23</v>
      </c>
      <c r="H235" t="s">
        <v>3246</v>
      </c>
      <c r="I235">
        <v>0.31106583845240998</v>
      </c>
      <c r="J235">
        <v>0.54869372376967196</v>
      </c>
      <c r="L235">
        <v>0.27368370220776</v>
      </c>
      <c r="M235">
        <v>0.25959824314586299</v>
      </c>
      <c r="N235">
        <v>0.35518125476462797</v>
      </c>
      <c r="O235">
        <f t="shared" si="6"/>
        <v>1.408545906189701E-2</v>
      </c>
      <c r="P235">
        <f t="shared" si="7"/>
        <v>-8.1497552556867969E-2</v>
      </c>
    </row>
    <row r="236" spans="1:16" ht="15" x14ac:dyDescent="0.25">
      <c r="A236" s="2" t="s">
        <v>235</v>
      </c>
      <c r="B236" s="2" t="s">
        <v>1245</v>
      </c>
      <c r="C236" s="2" t="s">
        <v>2232</v>
      </c>
      <c r="D236">
        <v>0.31420819215010598</v>
      </c>
      <c r="E236">
        <v>0.31420819215010398</v>
      </c>
      <c r="F236">
        <v>235</v>
      </c>
      <c r="G236">
        <v>23</v>
      </c>
      <c r="H236" t="s">
        <v>3247</v>
      </c>
      <c r="I236">
        <v>0.31106583845240998</v>
      </c>
      <c r="J236">
        <v>0.54869372376967196</v>
      </c>
      <c r="L236">
        <v>0.27368370220776</v>
      </c>
      <c r="M236">
        <v>0.25959824314586299</v>
      </c>
      <c r="N236">
        <v>0.35518125476462797</v>
      </c>
      <c r="O236">
        <f t="shared" si="6"/>
        <v>1.408545906189701E-2</v>
      </c>
      <c r="P236">
        <f t="shared" si="7"/>
        <v>-8.1497552556867969E-2</v>
      </c>
    </row>
    <row r="237" spans="1:16" ht="15" x14ac:dyDescent="0.25">
      <c r="A237" s="2" t="s">
        <v>236</v>
      </c>
      <c r="B237" s="2" t="s">
        <v>1246</v>
      </c>
      <c r="C237" s="2" t="s">
        <v>2233</v>
      </c>
      <c r="D237">
        <v>5.9924142209286602E-2</v>
      </c>
      <c r="E237">
        <v>5.9924142209286303E-2</v>
      </c>
      <c r="F237">
        <v>236</v>
      </c>
      <c r="G237">
        <v>23</v>
      </c>
      <c r="H237" t="s">
        <v>3248</v>
      </c>
      <c r="I237">
        <v>5.9324848955460099E-2</v>
      </c>
      <c r="J237">
        <v>5.9924142209284298E-2</v>
      </c>
      <c r="L237">
        <v>5.2195523545188201E-2</v>
      </c>
      <c r="M237">
        <v>4.95092184996948E-2</v>
      </c>
      <c r="N237">
        <v>6.7738310306118696E-2</v>
      </c>
      <c r="O237">
        <f t="shared" si="6"/>
        <v>2.6863050454934007E-3</v>
      </c>
      <c r="P237">
        <f t="shared" si="7"/>
        <v>-1.5542786760930495E-2</v>
      </c>
    </row>
    <row r="238" spans="1:16" ht="15" x14ac:dyDescent="0.25">
      <c r="A238" s="2" t="s">
        <v>237</v>
      </c>
      <c r="B238" s="2" t="s">
        <v>1247</v>
      </c>
      <c r="C238" s="2" t="s">
        <v>2234</v>
      </c>
      <c r="D238">
        <v>3.8971049302721897E-2</v>
      </c>
      <c r="E238">
        <v>3.89710493027218E-2</v>
      </c>
      <c r="F238">
        <v>237</v>
      </c>
      <c r="G238">
        <v>23</v>
      </c>
      <c r="H238" t="s">
        <v>3249</v>
      </c>
      <c r="I238">
        <v>3.8581305101460101E-2</v>
      </c>
      <c r="J238">
        <v>3.8971049302724499E-2</v>
      </c>
      <c r="L238">
        <v>3.39448216773253E-2</v>
      </c>
      <c r="M238">
        <v>3.2197810831438703E-2</v>
      </c>
      <c r="N238">
        <v>4.40529131214452E-2</v>
      </c>
      <c r="O238">
        <f t="shared" si="6"/>
        <v>1.7470108458865971E-3</v>
      </c>
      <c r="P238">
        <f t="shared" si="7"/>
        <v>-1.01080914441199E-2</v>
      </c>
    </row>
    <row r="239" spans="1:16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238</v>
      </c>
      <c r="G239">
        <v>23</v>
      </c>
      <c r="H239" t="s">
        <v>3250</v>
      </c>
      <c r="I239">
        <v>0</v>
      </c>
      <c r="J239">
        <v>0</v>
      </c>
      <c r="L239">
        <v>0</v>
      </c>
      <c r="M239">
        <v>0</v>
      </c>
      <c r="N239">
        <v>0</v>
      </c>
      <c r="O239">
        <f t="shared" si="6"/>
        <v>0</v>
      </c>
      <c r="P239">
        <f t="shared" si="7"/>
        <v>0</v>
      </c>
    </row>
    <row r="240" spans="1:16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239</v>
      </c>
      <c r="G240">
        <v>24</v>
      </c>
      <c r="H240" t="s">
        <v>3251</v>
      </c>
      <c r="I240">
        <v>0</v>
      </c>
      <c r="J240">
        <v>0</v>
      </c>
      <c r="L240">
        <v>0</v>
      </c>
      <c r="M240">
        <v>0</v>
      </c>
      <c r="N240">
        <v>0</v>
      </c>
      <c r="O240">
        <f t="shared" si="6"/>
        <v>0</v>
      </c>
      <c r="P240">
        <f t="shared" si="7"/>
        <v>0</v>
      </c>
    </row>
    <row r="241" spans="1:16" ht="15" x14ac:dyDescent="0.25">
      <c r="A241" s="2" t="s">
        <v>240</v>
      </c>
      <c r="B241" s="2" t="s">
        <v>1250</v>
      </c>
      <c r="C241" s="2" t="s">
        <v>2237</v>
      </c>
      <c r="D241">
        <v>3.8971049302721897E-2</v>
      </c>
      <c r="E241">
        <v>3.89710493027218E-2</v>
      </c>
      <c r="F241">
        <v>240</v>
      </c>
      <c r="G241">
        <v>24</v>
      </c>
      <c r="H241" t="s">
        <v>3252</v>
      </c>
      <c r="I241">
        <v>3.8581305101460101E-2</v>
      </c>
      <c r="J241">
        <v>3.8971049302724499E-2</v>
      </c>
      <c r="L241">
        <v>3.39448216773253E-2</v>
      </c>
      <c r="M241">
        <v>3.2197810831438703E-2</v>
      </c>
      <c r="N241">
        <v>4.40529131214452E-2</v>
      </c>
      <c r="O241">
        <f t="shared" si="6"/>
        <v>1.7470108458865971E-3</v>
      </c>
      <c r="P241">
        <f t="shared" si="7"/>
        <v>-1.01080914441199E-2</v>
      </c>
    </row>
    <row r="242" spans="1:16" ht="15" x14ac:dyDescent="0.25">
      <c r="A242" s="2" t="s">
        <v>241</v>
      </c>
      <c r="B242" s="2" t="s">
        <v>1251</v>
      </c>
      <c r="C242" s="2" t="s">
        <v>2238</v>
      </c>
      <c r="D242">
        <v>0.26808460271856499</v>
      </c>
      <c r="E242">
        <v>0.26808460271856399</v>
      </c>
      <c r="F242">
        <v>241</v>
      </c>
      <c r="G242">
        <v>24</v>
      </c>
      <c r="H242" t="s">
        <v>3253</v>
      </c>
      <c r="I242">
        <v>0.263240649640332</v>
      </c>
      <c r="J242">
        <v>0.57255444783051701</v>
      </c>
      <c r="L242">
        <v>0.23350882761790701</v>
      </c>
      <c r="M242">
        <v>0.22149101652623099</v>
      </c>
      <c r="N242">
        <v>0.303043103125612</v>
      </c>
      <c r="O242">
        <f t="shared" si="6"/>
        <v>1.2017811091676017E-2</v>
      </c>
      <c r="P242">
        <f t="shared" si="7"/>
        <v>-6.9534275507704996E-2</v>
      </c>
    </row>
    <row r="243" spans="1:16" ht="15" x14ac:dyDescent="0.25">
      <c r="A243" s="2" t="s">
        <v>242</v>
      </c>
      <c r="B243" s="2" t="s">
        <v>1252</v>
      </c>
      <c r="C243" s="9" t="s">
        <v>2239</v>
      </c>
      <c r="D243">
        <v>-0.26808460271854501</v>
      </c>
      <c r="E243">
        <v>-0.26808460271854501</v>
      </c>
      <c r="F243">
        <v>242</v>
      </c>
      <c r="G243">
        <v>24</v>
      </c>
      <c r="H243" t="s">
        <v>3254</v>
      </c>
      <c r="I243">
        <v>-0.57255444783049803</v>
      </c>
      <c r="J243">
        <v>-0.26324064964035199</v>
      </c>
      <c r="L243">
        <v>-0.23350882761792499</v>
      </c>
      <c r="M243">
        <v>-0.221491016526215</v>
      </c>
      <c r="N243">
        <v>-0.30304310312555999</v>
      </c>
      <c r="O243">
        <f t="shared" si="6"/>
        <v>-1.201781109170999E-2</v>
      </c>
      <c r="P243">
        <f t="shared" si="7"/>
        <v>6.9534275507634996E-2</v>
      </c>
    </row>
    <row r="244" spans="1:16" ht="15" x14ac:dyDescent="0.25">
      <c r="A244" s="2" t="s">
        <v>243</v>
      </c>
      <c r="B244" s="2" t="s">
        <v>1253</v>
      </c>
      <c r="C244" s="2" t="s">
        <v>2240</v>
      </c>
      <c r="D244" s="41">
        <v>3.8328828487618302E-5</v>
      </c>
      <c r="E244" s="41">
        <v>3.8328828487618099E-5</v>
      </c>
      <c r="F244">
        <v>243</v>
      </c>
      <c r="G244">
        <v>24</v>
      </c>
      <c r="H244" t="s">
        <v>3255</v>
      </c>
      <c r="I244" s="41">
        <v>3.7945507050052299E-5</v>
      </c>
      <c r="J244" s="41">
        <v>3.8328828487620098E-5</v>
      </c>
      <c r="L244" s="41">
        <v>3.3385430246090701E-5</v>
      </c>
      <c r="M244" s="41">
        <v>3.1667209149249E-5</v>
      </c>
      <c r="N244" s="41">
        <v>4.3326946070010301E-5</v>
      </c>
      <c r="O244">
        <f t="shared" si="6"/>
        <v>1.7182210968417011E-6</v>
      </c>
      <c r="P244">
        <f t="shared" si="7"/>
        <v>-9.9415158239196007E-6</v>
      </c>
    </row>
    <row r="245" spans="1:16" ht="15" x14ac:dyDescent="0.25">
      <c r="A245" s="2" t="s">
        <v>244</v>
      </c>
      <c r="B245" s="2" t="s">
        <v>1254</v>
      </c>
      <c r="C245" s="2" t="s">
        <v>2241</v>
      </c>
      <c r="D245">
        <v>3.8971049302721897E-2</v>
      </c>
      <c r="E245">
        <v>3.89710493027218E-2</v>
      </c>
      <c r="F245">
        <v>244</v>
      </c>
      <c r="G245">
        <v>24</v>
      </c>
      <c r="H245" t="s">
        <v>3256</v>
      </c>
      <c r="I245">
        <v>3.8581305101460101E-2</v>
      </c>
      <c r="J245">
        <v>3.8971049302724499E-2</v>
      </c>
      <c r="L245">
        <v>3.39448216773253E-2</v>
      </c>
      <c r="M245">
        <v>3.2197810831438703E-2</v>
      </c>
      <c r="N245">
        <v>4.40529131214452E-2</v>
      </c>
      <c r="O245">
        <f t="shared" si="6"/>
        <v>1.7470108458865971E-3</v>
      </c>
      <c r="P245">
        <f t="shared" si="7"/>
        <v>-1.01080914441199E-2</v>
      </c>
    </row>
    <row r="246" spans="1:16" ht="15" x14ac:dyDescent="0.25">
      <c r="A246" s="2" t="s">
        <v>245</v>
      </c>
      <c r="B246" s="2" t="s">
        <v>1255</v>
      </c>
      <c r="C246" s="9" t="s">
        <v>2242</v>
      </c>
      <c r="D246">
        <v>0.34645342894782499</v>
      </c>
      <c r="E246">
        <v>0.34645342894782499</v>
      </c>
      <c r="F246">
        <v>245</v>
      </c>
      <c r="G246">
        <v>24</v>
      </c>
      <c r="H246" t="s">
        <v>3257</v>
      </c>
      <c r="I246">
        <v>0.34298859499142498</v>
      </c>
      <c r="J246">
        <v>0.48749203876366198</v>
      </c>
      <c r="L246">
        <v>0.30177016209597701</v>
      </c>
      <c r="M246">
        <v>0.28623919978429102</v>
      </c>
      <c r="N246">
        <v>0.39163130270139801</v>
      </c>
      <c r="O246">
        <f t="shared" si="6"/>
        <v>1.5530962311685992E-2</v>
      </c>
      <c r="P246">
        <f t="shared" si="7"/>
        <v>-8.9861140605420997E-2</v>
      </c>
    </row>
    <row r="247" spans="1:16" ht="15" x14ac:dyDescent="0.25">
      <c r="A247" s="2" t="s">
        <v>246</v>
      </c>
      <c r="B247" s="2" t="s">
        <v>1256</v>
      </c>
      <c r="C247" s="2" t="s">
        <v>2243</v>
      </c>
      <c r="D247">
        <v>0.34645342894783798</v>
      </c>
      <c r="E247">
        <v>0.34645342894783598</v>
      </c>
      <c r="F247">
        <v>246</v>
      </c>
      <c r="G247">
        <v>24</v>
      </c>
      <c r="H247" t="s">
        <v>3258</v>
      </c>
      <c r="I247">
        <v>0.34298859499146001</v>
      </c>
      <c r="J247">
        <v>0.48749203876363101</v>
      </c>
      <c r="L247">
        <v>0.30177016209596402</v>
      </c>
      <c r="M247">
        <v>0.28623919978430301</v>
      </c>
      <c r="N247">
        <v>0.39163130270141</v>
      </c>
      <c r="O247">
        <f t="shared" si="6"/>
        <v>1.5530962311661012E-2</v>
      </c>
      <c r="P247">
        <f t="shared" si="7"/>
        <v>-8.9861140605445977E-2</v>
      </c>
    </row>
    <row r="248" spans="1:16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247</v>
      </c>
      <c r="G248">
        <v>24</v>
      </c>
      <c r="H248" t="s">
        <v>3259</v>
      </c>
      <c r="I248">
        <v>0</v>
      </c>
      <c r="J248">
        <v>0.23762788532003101</v>
      </c>
      <c r="L248">
        <v>0</v>
      </c>
      <c r="M248">
        <v>0</v>
      </c>
      <c r="N248">
        <v>0</v>
      </c>
      <c r="O248">
        <f t="shared" si="6"/>
        <v>0</v>
      </c>
      <c r="P248">
        <f t="shared" si="7"/>
        <v>0</v>
      </c>
    </row>
    <row r="249" spans="1:16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248</v>
      </c>
      <c r="G249">
        <v>24</v>
      </c>
      <c r="H249" t="s">
        <v>3260</v>
      </c>
      <c r="I249">
        <v>0</v>
      </c>
      <c r="J249">
        <v>0</v>
      </c>
      <c r="L249">
        <v>0</v>
      </c>
      <c r="M249">
        <v>0</v>
      </c>
      <c r="N249">
        <v>0</v>
      </c>
      <c r="O249">
        <f t="shared" si="6"/>
        <v>0</v>
      </c>
      <c r="P249">
        <f t="shared" si="7"/>
        <v>0</v>
      </c>
    </row>
    <row r="250" spans="1:16" ht="15" x14ac:dyDescent="0.25">
      <c r="A250" s="2" t="s">
        <v>249</v>
      </c>
      <c r="B250" s="2" t="s">
        <v>1259</v>
      </c>
      <c r="C250" s="2" t="s">
        <v>2246</v>
      </c>
      <c r="D250">
        <v>9.2659278502456796E-3</v>
      </c>
      <c r="E250">
        <v>9.2659278502456293E-3</v>
      </c>
      <c r="F250">
        <v>249</v>
      </c>
      <c r="G250">
        <v>25</v>
      </c>
      <c r="H250" t="s">
        <v>3261</v>
      </c>
      <c r="I250">
        <v>0</v>
      </c>
      <c r="J250">
        <v>0.16193404397200001</v>
      </c>
      <c r="L250">
        <v>8.0708698939133301E-3</v>
      </c>
      <c r="M250">
        <v>7.6554929220017604E-3</v>
      </c>
      <c r="N250">
        <v>1.0474214112267699E-2</v>
      </c>
      <c r="O250">
        <f t="shared" si="6"/>
        <v>4.1537697191156974E-4</v>
      </c>
      <c r="P250">
        <f t="shared" si="7"/>
        <v>-2.4033442183543693E-3</v>
      </c>
    </row>
    <row r="251" spans="1:16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250</v>
      </c>
      <c r="G251">
        <v>25</v>
      </c>
      <c r="H251" t="s">
        <v>3262</v>
      </c>
      <c r="I251">
        <v>0</v>
      </c>
      <c r="J251">
        <v>0</v>
      </c>
      <c r="L251">
        <v>0</v>
      </c>
      <c r="M251">
        <v>0</v>
      </c>
      <c r="N251">
        <v>0</v>
      </c>
      <c r="O251">
        <f t="shared" si="6"/>
        <v>0</v>
      </c>
      <c r="P251">
        <f t="shared" si="7"/>
        <v>0</v>
      </c>
    </row>
    <row r="252" spans="1:16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251</v>
      </c>
      <c r="G252">
        <v>25</v>
      </c>
      <c r="H252" t="s">
        <v>3263</v>
      </c>
      <c r="I252">
        <v>0</v>
      </c>
      <c r="J252">
        <v>0</v>
      </c>
      <c r="L252">
        <v>0</v>
      </c>
      <c r="M252">
        <v>0</v>
      </c>
      <c r="N252">
        <v>0</v>
      </c>
      <c r="O252">
        <f t="shared" si="6"/>
        <v>0</v>
      </c>
      <c r="P252">
        <f t="shared" si="7"/>
        <v>0</v>
      </c>
    </row>
    <row r="253" spans="1:16" ht="15" x14ac:dyDescent="0.25">
      <c r="A253" s="2" t="s">
        <v>252</v>
      </c>
      <c r="B253" s="2" t="s">
        <v>1262</v>
      </c>
      <c r="C253" s="2" t="s">
        <v>2249</v>
      </c>
      <c r="D253">
        <v>2.2238227862691699E-2</v>
      </c>
      <c r="E253">
        <v>2.2238227862691601E-2</v>
      </c>
      <c r="F253">
        <v>252</v>
      </c>
      <c r="G253">
        <v>25</v>
      </c>
      <c r="H253" t="s">
        <v>3264</v>
      </c>
      <c r="I253">
        <v>2.2015826348980898E-2</v>
      </c>
      <c r="J253">
        <v>2.63415766886201E-2</v>
      </c>
      <c r="L253">
        <v>1.93700886356701E-2</v>
      </c>
      <c r="M253">
        <v>1.8373183857263099E-2</v>
      </c>
      <c r="N253">
        <v>2.5138115024827799E-2</v>
      </c>
      <c r="O253">
        <f t="shared" si="6"/>
        <v>9.969047784070019E-4</v>
      </c>
      <c r="P253">
        <f t="shared" si="7"/>
        <v>-5.7680263891576981E-3</v>
      </c>
    </row>
    <row r="254" spans="1:16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253</v>
      </c>
      <c r="G254">
        <v>25</v>
      </c>
      <c r="H254" t="s">
        <v>3265</v>
      </c>
      <c r="I254">
        <v>0</v>
      </c>
      <c r="J254">
        <v>0</v>
      </c>
      <c r="L254">
        <v>0</v>
      </c>
      <c r="M254">
        <v>0</v>
      </c>
      <c r="N254">
        <v>0</v>
      </c>
      <c r="O254">
        <f t="shared" si="6"/>
        <v>0</v>
      </c>
      <c r="P254">
        <f t="shared" si="7"/>
        <v>0</v>
      </c>
    </row>
    <row r="255" spans="1:16" ht="15" x14ac:dyDescent="0.25">
      <c r="A255" s="2" t="s">
        <v>254</v>
      </c>
      <c r="B255" s="2" t="s">
        <v>1264</v>
      </c>
      <c r="C255" s="2" t="s">
        <v>2251</v>
      </c>
      <c r="D255">
        <v>0.110729430245498</v>
      </c>
      <c r="E255">
        <v>0.110729430245495</v>
      </c>
      <c r="F255">
        <v>254</v>
      </c>
      <c r="G255">
        <v>25</v>
      </c>
      <c r="H255" t="s">
        <v>3266</v>
      </c>
      <c r="I255">
        <v>0.10962204016698</v>
      </c>
      <c r="J255">
        <v>0.11072943024549201</v>
      </c>
      <c r="L255">
        <v>9.6448282285605896E-2</v>
      </c>
      <c r="M255">
        <v>9.1484456084904395E-2</v>
      </c>
      <c r="N255">
        <v>0.12516865873178601</v>
      </c>
      <c r="O255">
        <f t="shared" si="6"/>
        <v>4.9638262007015016E-3</v>
      </c>
      <c r="P255">
        <f t="shared" si="7"/>
        <v>-2.8720376446180113E-2</v>
      </c>
    </row>
    <row r="256" spans="1:16" ht="15" x14ac:dyDescent="0.25">
      <c r="A256" s="2" t="s">
        <v>255</v>
      </c>
      <c r="B256" s="2" t="s">
        <v>1265</v>
      </c>
      <c r="C256" s="2" t="s">
        <v>2252</v>
      </c>
      <c r="D256">
        <v>0.110729430245498</v>
      </c>
      <c r="E256">
        <v>0.110729430245495</v>
      </c>
      <c r="F256">
        <v>255</v>
      </c>
      <c r="G256">
        <v>25</v>
      </c>
      <c r="H256" t="s">
        <v>3267</v>
      </c>
      <c r="I256">
        <v>0.10962204016698</v>
      </c>
      <c r="J256">
        <v>0.11072943024549201</v>
      </c>
      <c r="L256">
        <v>9.6448282285605896E-2</v>
      </c>
      <c r="M256">
        <v>9.1484456084904395E-2</v>
      </c>
      <c r="N256">
        <v>0.12516865873178601</v>
      </c>
      <c r="O256">
        <f t="shared" si="6"/>
        <v>4.9638262007015016E-3</v>
      </c>
      <c r="P256">
        <f t="shared" si="7"/>
        <v>-2.8720376446180113E-2</v>
      </c>
    </row>
    <row r="257" spans="1:16" ht="15" x14ac:dyDescent="0.25">
      <c r="A257" s="2" t="s">
        <v>256</v>
      </c>
      <c r="B257" s="2" t="s">
        <v>1266</v>
      </c>
      <c r="C257" s="9" t="s">
        <v>2253</v>
      </c>
      <c r="D257">
        <v>2.0953092906552201E-2</v>
      </c>
      <c r="E257">
        <v>2.0953092906552201E-2</v>
      </c>
      <c r="F257">
        <v>256</v>
      </c>
      <c r="G257">
        <v>25</v>
      </c>
      <c r="H257" t="s">
        <v>3268</v>
      </c>
      <c r="I257">
        <v>2.0743543853995999E-2</v>
      </c>
      <c r="J257">
        <v>2.0953092906552201E-2</v>
      </c>
      <c r="L257">
        <v>1.8250701867828002E-2</v>
      </c>
      <c r="M257">
        <v>1.7311407668216799E-2</v>
      </c>
      <c r="N257">
        <v>2.36853971846358E-2</v>
      </c>
      <c r="O257">
        <f t="shared" si="6"/>
        <v>9.3929419961120281E-4</v>
      </c>
      <c r="P257">
        <f t="shared" si="7"/>
        <v>-5.4346953168077985E-3</v>
      </c>
    </row>
    <row r="258" spans="1:16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257</v>
      </c>
      <c r="G258">
        <v>25</v>
      </c>
      <c r="H258" t="s">
        <v>3269</v>
      </c>
      <c r="I258">
        <v>0</v>
      </c>
      <c r="J258">
        <v>0.89110456992255005</v>
      </c>
      <c r="L258">
        <v>0</v>
      </c>
      <c r="M258">
        <v>0</v>
      </c>
      <c r="N258">
        <v>0</v>
      </c>
      <c r="O258">
        <f t="shared" si="6"/>
        <v>0</v>
      </c>
      <c r="P258">
        <f t="shared" si="7"/>
        <v>0</v>
      </c>
    </row>
    <row r="259" spans="1:16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258</v>
      </c>
      <c r="G259">
        <v>25</v>
      </c>
      <c r="H259" t="s">
        <v>3270</v>
      </c>
      <c r="I259">
        <v>0</v>
      </c>
      <c r="J259">
        <v>0</v>
      </c>
      <c r="L259">
        <v>0</v>
      </c>
      <c r="M259">
        <v>0</v>
      </c>
      <c r="N259">
        <v>0</v>
      </c>
      <c r="O259">
        <f t="shared" ref="O259:O322" si="8">L259-M259</f>
        <v>0</v>
      </c>
      <c r="P259">
        <f t="shared" ref="P259:P322" si="9">L259-N259</f>
        <v>0</v>
      </c>
    </row>
    <row r="260" spans="1:16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259</v>
      </c>
      <c r="G260">
        <v>26</v>
      </c>
      <c r="H260" t="s">
        <v>3271</v>
      </c>
      <c r="I260">
        <v>0</v>
      </c>
      <c r="J260">
        <v>0</v>
      </c>
      <c r="L260">
        <v>0</v>
      </c>
      <c r="M260">
        <v>0</v>
      </c>
      <c r="N260">
        <v>0</v>
      </c>
      <c r="O260">
        <f t="shared" si="8"/>
        <v>0</v>
      </c>
      <c r="P260">
        <f t="shared" si="9"/>
        <v>0</v>
      </c>
    </row>
    <row r="261" spans="1:16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260</v>
      </c>
      <c r="G261">
        <v>26</v>
      </c>
      <c r="H261" t="s">
        <v>3272</v>
      </c>
      <c r="I261">
        <v>0</v>
      </c>
      <c r="J261">
        <v>0.59406971327894098</v>
      </c>
      <c r="L261">
        <v>0</v>
      </c>
      <c r="M261">
        <v>0</v>
      </c>
      <c r="N261">
        <v>0</v>
      </c>
      <c r="O261">
        <f t="shared" si="8"/>
        <v>0</v>
      </c>
      <c r="P261">
        <f t="shared" si="9"/>
        <v>0</v>
      </c>
    </row>
    <row r="262" spans="1:16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261</v>
      </c>
      <c r="G262">
        <v>26</v>
      </c>
      <c r="H262" t="s">
        <v>3273</v>
      </c>
      <c r="I262">
        <v>0</v>
      </c>
      <c r="J262">
        <v>0</v>
      </c>
      <c r="L262">
        <v>0</v>
      </c>
      <c r="M262">
        <v>0</v>
      </c>
      <c r="N262">
        <v>0</v>
      </c>
      <c r="O262">
        <f t="shared" si="8"/>
        <v>0</v>
      </c>
      <c r="P262">
        <f t="shared" si="9"/>
        <v>0</v>
      </c>
    </row>
    <row r="263" spans="1:16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262</v>
      </c>
      <c r="G263">
        <v>26</v>
      </c>
      <c r="H263" t="s">
        <v>3274</v>
      </c>
      <c r="I263">
        <v>0</v>
      </c>
      <c r="J263">
        <v>0.89110456994208798</v>
      </c>
      <c r="L263">
        <v>0</v>
      </c>
      <c r="M263">
        <v>0</v>
      </c>
      <c r="N263">
        <v>0</v>
      </c>
      <c r="O263">
        <f t="shared" si="8"/>
        <v>0</v>
      </c>
      <c r="P263">
        <f t="shared" si="9"/>
        <v>0</v>
      </c>
    </row>
    <row r="264" spans="1:16" ht="15" x14ac:dyDescent="0.25">
      <c r="A264" s="2" t="s">
        <v>263</v>
      </c>
      <c r="B264" s="2" t="s">
        <v>1273</v>
      </c>
      <c r="C264" s="9" t="s">
        <v>2260</v>
      </c>
      <c r="D264">
        <v>-3.9906588285553002</v>
      </c>
      <c r="E264">
        <v>-3.9906588285553002</v>
      </c>
      <c r="F264">
        <v>263</v>
      </c>
      <c r="G264">
        <v>26</v>
      </c>
      <c r="H264" t="s">
        <v>3275</v>
      </c>
      <c r="I264">
        <v>-5.49872496007288</v>
      </c>
      <c r="J264">
        <v>-2.7466532278709801</v>
      </c>
      <c r="L264">
        <v>-2.94250043813304</v>
      </c>
      <c r="M264">
        <v>-3.3310520304389701</v>
      </c>
      <c r="N264">
        <v>-23.097835167667998</v>
      </c>
      <c r="O264">
        <f t="shared" si="8"/>
        <v>0.38855159230593017</v>
      </c>
      <c r="P264">
        <f t="shared" si="9"/>
        <v>20.155334729534957</v>
      </c>
    </row>
    <row r="265" spans="1:16" ht="15" x14ac:dyDescent="0.25">
      <c r="A265" s="2" t="s">
        <v>264</v>
      </c>
      <c r="B265" s="2" t="s">
        <v>1274</v>
      </c>
      <c r="C265" s="2" t="s">
        <v>2261</v>
      </c>
      <c r="D265">
        <v>9.2659278502456796E-3</v>
      </c>
      <c r="E265">
        <v>9.2659278502456293E-3</v>
      </c>
      <c r="F265">
        <v>264</v>
      </c>
      <c r="G265">
        <v>26</v>
      </c>
      <c r="H265" t="s">
        <v>3276</v>
      </c>
      <c r="I265">
        <v>0</v>
      </c>
      <c r="J265">
        <v>0.16193404397200001</v>
      </c>
      <c r="L265">
        <v>8.0708698939133301E-3</v>
      </c>
      <c r="M265">
        <v>7.6554929220017604E-3</v>
      </c>
      <c r="N265">
        <v>1.0474214112267699E-2</v>
      </c>
      <c r="O265">
        <f t="shared" si="8"/>
        <v>4.1537697191156974E-4</v>
      </c>
      <c r="P265">
        <f t="shared" si="9"/>
        <v>-2.4033442183543693E-3</v>
      </c>
    </row>
    <row r="266" spans="1:16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265</v>
      </c>
      <c r="G266">
        <v>26</v>
      </c>
      <c r="H266" t="s">
        <v>3277</v>
      </c>
      <c r="I266">
        <v>0</v>
      </c>
      <c r="J266">
        <v>0</v>
      </c>
      <c r="L266">
        <v>0</v>
      </c>
      <c r="M266">
        <v>0</v>
      </c>
      <c r="N266">
        <v>0</v>
      </c>
      <c r="O266">
        <f t="shared" si="8"/>
        <v>0</v>
      </c>
      <c r="P266">
        <f t="shared" si="9"/>
        <v>0</v>
      </c>
    </row>
    <row r="267" spans="1:16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266</v>
      </c>
      <c r="G267">
        <v>26</v>
      </c>
      <c r="H267" t="s">
        <v>3278</v>
      </c>
      <c r="I267">
        <v>0</v>
      </c>
      <c r="J267">
        <v>0</v>
      </c>
      <c r="L267">
        <v>0</v>
      </c>
      <c r="M267">
        <v>0</v>
      </c>
      <c r="N267">
        <v>0</v>
      </c>
      <c r="O267">
        <f t="shared" si="8"/>
        <v>0</v>
      </c>
      <c r="P267">
        <f t="shared" si="9"/>
        <v>0</v>
      </c>
    </row>
    <row r="268" spans="1:16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267</v>
      </c>
      <c r="G268">
        <v>26</v>
      </c>
      <c r="H268" t="s">
        <v>3279</v>
      </c>
      <c r="I268">
        <v>0</v>
      </c>
      <c r="J268">
        <v>0</v>
      </c>
      <c r="L268">
        <v>0</v>
      </c>
      <c r="M268">
        <v>0</v>
      </c>
      <c r="N268">
        <v>0</v>
      </c>
      <c r="O268">
        <f t="shared" si="8"/>
        <v>0</v>
      </c>
      <c r="P268">
        <f t="shared" si="9"/>
        <v>0</v>
      </c>
    </row>
    <row r="269" spans="1:16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268</v>
      </c>
      <c r="G269">
        <v>26</v>
      </c>
      <c r="H269" t="s">
        <v>3280</v>
      </c>
      <c r="I269">
        <v>-0.17387406242392001</v>
      </c>
      <c r="J269">
        <v>0</v>
      </c>
      <c r="L269">
        <v>0</v>
      </c>
      <c r="M269">
        <v>0</v>
      </c>
      <c r="N269">
        <v>0</v>
      </c>
      <c r="O269">
        <f t="shared" si="8"/>
        <v>0</v>
      </c>
      <c r="P269">
        <f t="shared" si="9"/>
        <v>0</v>
      </c>
    </row>
    <row r="270" spans="1:16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269</v>
      </c>
      <c r="G270">
        <v>27</v>
      </c>
      <c r="H270" t="s">
        <v>3281</v>
      </c>
      <c r="I270">
        <v>0</v>
      </c>
      <c r="J270">
        <v>0</v>
      </c>
      <c r="L270">
        <v>0</v>
      </c>
      <c r="M270">
        <v>0</v>
      </c>
      <c r="N270">
        <v>0</v>
      </c>
      <c r="O270">
        <f t="shared" si="8"/>
        <v>0</v>
      </c>
      <c r="P270">
        <f t="shared" si="9"/>
        <v>0</v>
      </c>
    </row>
    <row r="271" spans="1:16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270</v>
      </c>
      <c r="G271">
        <v>27</v>
      </c>
      <c r="H271" t="s">
        <v>270</v>
      </c>
      <c r="I271">
        <v>0</v>
      </c>
      <c r="J271">
        <v>0</v>
      </c>
      <c r="L271">
        <v>0</v>
      </c>
      <c r="M271">
        <v>0</v>
      </c>
      <c r="N271">
        <v>0</v>
      </c>
      <c r="O271">
        <f t="shared" si="8"/>
        <v>0</v>
      </c>
      <c r="P271">
        <f t="shared" si="9"/>
        <v>0</v>
      </c>
    </row>
    <row r="272" spans="1:16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271</v>
      </c>
      <c r="G272">
        <v>27</v>
      </c>
      <c r="H272" t="s">
        <v>271</v>
      </c>
      <c r="I272">
        <v>0</v>
      </c>
      <c r="J272">
        <v>0</v>
      </c>
      <c r="L272">
        <v>0</v>
      </c>
      <c r="M272">
        <v>0</v>
      </c>
      <c r="N272">
        <v>0</v>
      </c>
      <c r="O272">
        <f t="shared" si="8"/>
        <v>0</v>
      </c>
      <c r="P272">
        <f t="shared" si="9"/>
        <v>0</v>
      </c>
    </row>
    <row r="273" spans="1:16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272</v>
      </c>
      <c r="G273">
        <v>27</v>
      </c>
      <c r="H273" t="s">
        <v>3282</v>
      </c>
      <c r="I273">
        <v>0</v>
      </c>
      <c r="J273">
        <v>0.23762788532003101</v>
      </c>
      <c r="L273">
        <v>0</v>
      </c>
      <c r="M273">
        <v>0</v>
      </c>
      <c r="N273">
        <v>0</v>
      </c>
      <c r="O273">
        <f t="shared" si="8"/>
        <v>0</v>
      </c>
      <c r="P273">
        <f t="shared" si="9"/>
        <v>0</v>
      </c>
    </row>
    <row r="274" spans="1:16" ht="15" x14ac:dyDescent="0.25">
      <c r="A274" s="3" t="s">
        <v>273</v>
      </c>
      <c r="B274" s="3" t="s">
        <v>1283</v>
      </c>
      <c r="C274" s="3" t="s">
        <v>2270</v>
      </c>
      <c r="D274">
        <v>0.98905210923301901</v>
      </c>
      <c r="E274">
        <v>0.98905210923300801</v>
      </c>
      <c r="F274">
        <v>273</v>
      </c>
      <c r="G274">
        <v>27</v>
      </c>
      <c r="H274" t="s">
        <v>3283</v>
      </c>
      <c r="I274">
        <v>0.97916073265445303</v>
      </c>
      <c r="J274">
        <v>1.87026530259639</v>
      </c>
      <c r="L274">
        <v>0.86149072396550197</v>
      </c>
      <c r="M274">
        <v>0.81715307350719701</v>
      </c>
      <c r="N274">
        <v>1.1180254938011001</v>
      </c>
      <c r="O274">
        <f t="shared" si="8"/>
        <v>4.4337650458304956E-2</v>
      </c>
      <c r="P274">
        <f t="shared" si="9"/>
        <v>-0.25653476983559809</v>
      </c>
    </row>
    <row r="275" spans="1:16" ht="15" x14ac:dyDescent="0.25">
      <c r="A275" s="2" t="s">
        <v>274</v>
      </c>
      <c r="B275" s="2" t="s">
        <v>1284</v>
      </c>
      <c r="C275" s="2" t="s">
        <v>2271</v>
      </c>
      <c r="D275">
        <v>0.98905210923301901</v>
      </c>
      <c r="E275">
        <v>0.98905210923300801</v>
      </c>
      <c r="F275">
        <v>274</v>
      </c>
      <c r="G275">
        <v>27</v>
      </c>
      <c r="H275" t="s">
        <v>3284</v>
      </c>
      <c r="I275">
        <v>0.97916073265445303</v>
      </c>
      <c r="J275">
        <v>1.87026530259639</v>
      </c>
      <c r="L275">
        <v>0.86149072396550197</v>
      </c>
      <c r="M275">
        <v>0.81715307350719701</v>
      </c>
      <c r="N275">
        <v>1.1180254938011001</v>
      </c>
      <c r="O275">
        <f t="shared" si="8"/>
        <v>4.4337650458304956E-2</v>
      </c>
      <c r="P275">
        <f t="shared" si="9"/>
        <v>-0.25653476983559809</v>
      </c>
    </row>
    <row r="276" spans="1:16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275</v>
      </c>
      <c r="G276">
        <v>27</v>
      </c>
      <c r="H276" t="s">
        <v>3285</v>
      </c>
      <c r="I276">
        <v>0</v>
      </c>
      <c r="J276">
        <v>0</v>
      </c>
      <c r="L276">
        <v>0</v>
      </c>
      <c r="M276">
        <v>0</v>
      </c>
      <c r="N276">
        <v>0</v>
      </c>
      <c r="O276">
        <f t="shared" si="8"/>
        <v>0</v>
      </c>
      <c r="P276">
        <f t="shared" si="9"/>
        <v>0</v>
      </c>
    </row>
    <row r="277" spans="1:16" ht="15" x14ac:dyDescent="0.25">
      <c r="A277" s="2" t="s">
        <v>276</v>
      </c>
      <c r="B277" s="2" t="s">
        <v>1286</v>
      </c>
      <c r="C277" s="2" t="s">
        <v>2273</v>
      </c>
      <c r="D277" s="41">
        <v>8.5175174416929596E-7</v>
      </c>
      <c r="E277" s="41">
        <v>8.5175174416929098E-7</v>
      </c>
      <c r="F277">
        <v>276</v>
      </c>
      <c r="G277">
        <v>27</v>
      </c>
      <c r="H277" t="s">
        <v>3286</v>
      </c>
      <c r="I277" s="41">
        <v>8.4323348999999997E-7</v>
      </c>
      <c r="J277" s="41">
        <v>8.5175174416929098E-7</v>
      </c>
      <c r="L277" s="41">
        <v>7.4189844991312601E-7</v>
      </c>
      <c r="M277" s="41">
        <v>7.0371575887220001E-7</v>
      </c>
      <c r="N277" s="41">
        <v>9.6282102376721602E-7</v>
      </c>
      <c r="O277">
        <f t="shared" si="8"/>
        <v>3.8182691040925994E-8</v>
      </c>
      <c r="P277">
        <f t="shared" si="9"/>
        <v>-2.2092257385409001E-7</v>
      </c>
    </row>
    <row r="278" spans="1:16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277</v>
      </c>
      <c r="G278">
        <v>27</v>
      </c>
      <c r="H278" t="s">
        <v>3287</v>
      </c>
      <c r="I278">
        <v>0</v>
      </c>
      <c r="J278">
        <v>2.4241472553135499</v>
      </c>
      <c r="L278">
        <v>0</v>
      </c>
      <c r="M278">
        <v>0</v>
      </c>
      <c r="N278">
        <v>0</v>
      </c>
      <c r="O278">
        <f t="shared" si="8"/>
        <v>0</v>
      </c>
      <c r="P278">
        <f t="shared" si="9"/>
        <v>0</v>
      </c>
    </row>
    <row r="279" spans="1:16" ht="15" x14ac:dyDescent="0.25">
      <c r="A279" s="2" t="s">
        <v>278</v>
      </c>
      <c r="B279" s="2" t="s">
        <v>1288</v>
      </c>
      <c r="C279" s="2" t="s">
        <v>2275</v>
      </c>
      <c r="D279">
        <v>4.8351963638430397E-2</v>
      </c>
      <c r="E279">
        <v>4.8351963638430299E-2</v>
      </c>
      <c r="F279">
        <v>278</v>
      </c>
      <c r="G279">
        <v>27</v>
      </c>
      <c r="H279" t="s">
        <v>3288</v>
      </c>
      <c r="I279">
        <v>0</v>
      </c>
      <c r="J279">
        <v>2.4241472553519898</v>
      </c>
      <c r="L279">
        <v>0</v>
      </c>
      <c r="M279">
        <v>0.107902075024081</v>
      </c>
      <c r="N279">
        <v>18.488265125548999</v>
      </c>
      <c r="O279">
        <f t="shared" si="8"/>
        <v>-0.107902075024081</v>
      </c>
      <c r="P279">
        <f t="shared" si="9"/>
        <v>-18.488265125548999</v>
      </c>
    </row>
    <row r="280" spans="1:16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279</v>
      </c>
      <c r="G280">
        <v>28</v>
      </c>
      <c r="H280" t="s">
        <v>3289</v>
      </c>
      <c r="I280">
        <v>0</v>
      </c>
      <c r="J280">
        <v>0</v>
      </c>
      <c r="L280">
        <v>0</v>
      </c>
      <c r="M280">
        <v>0</v>
      </c>
      <c r="N280">
        <v>0</v>
      </c>
      <c r="O280">
        <f t="shared" si="8"/>
        <v>0</v>
      </c>
      <c r="P280">
        <f t="shared" si="9"/>
        <v>0</v>
      </c>
    </row>
    <row r="281" spans="1:16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280</v>
      </c>
      <c r="G281">
        <v>28</v>
      </c>
      <c r="H281" t="s">
        <v>3290</v>
      </c>
      <c r="I281">
        <v>0</v>
      </c>
      <c r="J281">
        <v>0</v>
      </c>
      <c r="L281">
        <v>0</v>
      </c>
      <c r="M281">
        <v>0</v>
      </c>
      <c r="N281">
        <v>0</v>
      </c>
      <c r="O281">
        <f t="shared" si="8"/>
        <v>0</v>
      </c>
      <c r="P281">
        <f t="shared" si="9"/>
        <v>0</v>
      </c>
    </row>
    <row r="282" spans="1:16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281</v>
      </c>
      <c r="G282">
        <v>28</v>
      </c>
      <c r="H282" t="s">
        <v>3291</v>
      </c>
      <c r="I282">
        <v>0</v>
      </c>
      <c r="J282">
        <v>0</v>
      </c>
      <c r="L282">
        <v>0</v>
      </c>
      <c r="M282">
        <v>0</v>
      </c>
      <c r="N282">
        <v>0</v>
      </c>
      <c r="O282">
        <f t="shared" si="8"/>
        <v>0</v>
      </c>
      <c r="P282">
        <f t="shared" si="9"/>
        <v>0</v>
      </c>
    </row>
    <row r="283" spans="1:16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282</v>
      </c>
      <c r="G283">
        <v>28</v>
      </c>
      <c r="H283" t="s">
        <v>282</v>
      </c>
      <c r="I283">
        <v>0</v>
      </c>
      <c r="J283">
        <v>0</v>
      </c>
      <c r="L283">
        <v>0</v>
      </c>
      <c r="M283">
        <v>0</v>
      </c>
      <c r="N283">
        <v>0</v>
      </c>
      <c r="O283">
        <f t="shared" si="8"/>
        <v>0</v>
      </c>
      <c r="P283">
        <f t="shared" si="9"/>
        <v>0</v>
      </c>
    </row>
    <row r="284" spans="1:16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283</v>
      </c>
      <c r="G284">
        <v>28</v>
      </c>
      <c r="H284" t="s">
        <v>3292</v>
      </c>
      <c r="I284">
        <v>0</v>
      </c>
      <c r="J284">
        <v>0.17971856872543801</v>
      </c>
      <c r="L284">
        <v>0</v>
      </c>
      <c r="M284">
        <v>0</v>
      </c>
      <c r="N284">
        <v>0</v>
      </c>
      <c r="O284">
        <f t="shared" si="8"/>
        <v>0</v>
      </c>
      <c r="P284">
        <f t="shared" si="9"/>
        <v>0</v>
      </c>
    </row>
    <row r="285" spans="1:16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284</v>
      </c>
      <c r="G285">
        <v>28</v>
      </c>
      <c r="H285" t="s">
        <v>3293</v>
      </c>
      <c r="I285">
        <v>0</v>
      </c>
      <c r="J285">
        <v>0.232462061717055</v>
      </c>
      <c r="L285">
        <v>0</v>
      </c>
      <c r="M285">
        <v>0</v>
      </c>
      <c r="N285">
        <v>0</v>
      </c>
      <c r="O285">
        <f t="shared" si="8"/>
        <v>0</v>
      </c>
      <c r="P285">
        <f t="shared" si="9"/>
        <v>0</v>
      </c>
    </row>
    <row r="286" spans="1:16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285</v>
      </c>
      <c r="G286">
        <v>28</v>
      </c>
      <c r="H286" t="s">
        <v>3294</v>
      </c>
      <c r="I286">
        <v>0</v>
      </c>
      <c r="J286">
        <v>0</v>
      </c>
      <c r="L286">
        <v>0</v>
      </c>
      <c r="M286">
        <v>0</v>
      </c>
      <c r="N286">
        <v>0</v>
      </c>
      <c r="O286">
        <f t="shared" si="8"/>
        <v>0</v>
      </c>
      <c r="P286">
        <f t="shared" si="9"/>
        <v>0</v>
      </c>
    </row>
    <row r="287" spans="1:16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286</v>
      </c>
      <c r="G287">
        <v>28</v>
      </c>
      <c r="H287" t="s">
        <v>3295</v>
      </c>
      <c r="I287">
        <v>0</v>
      </c>
      <c r="J287">
        <v>0</v>
      </c>
      <c r="L287">
        <v>0</v>
      </c>
      <c r="M287">
        <v>0</v>
      </c>
      <c r="N287">
        <v>0</v>
      </c>
      <c r="O287">
        <f t="shared" si="8"/>
        <v>0</v>
      </c>
      <c r="P287">
        <f t="shared" si="9"/>
        <v>0</v>
      </c>
    </row>
    <row r="288" spans="1:16" ht="15" x14ac:dyDescent="0.25">
      <c r="A288" s="2" t="s">
        <v>287</v>
      </c>
      <c r="B288" s="2" t="s">
        <v>1297</v>
      </c>
      <c r="C288" s="2" t="s">
        <v>2284</v>
      </c>
      <c r="D288" s="41">
        <v>3.8328828487618302E-5</v>
      </c>
      <c r="E288" s="41">
        <v>3.8328828487618099E-5</v>
      </c>
      <c r="F288">
        <v>287</v>
      </c>
      <c r="G288">
        <v>28</v>
      </c>
      <c r="H288" t="s">
        <v>3296</v>
      </c>
      <c r="I288" s="41">
        <v>3.7945507050052299E-5</v>
      </c>
      <c r="J288" s="41">
        <v>3.8328828487620098E-5</v>
      </c>
      <c r="L288" s="41">
        <v>3.3385430246090701E-5</v>
      </c>
      <c r="M288" s="41">
        <v>3.1667209149249E-5</v>
      </c>
      <c r="N288" s="41">
        <v>4.3326946070010301E-5</v>
      </c>
      <c r="O288">
        <f t="shared" si="8"/>
        <v>1.7182210968417011E-6</v>
      </c>
      <c r="P288">
        <f t="shared" si="9"/>
        <v>-9.9415158239196007E-6</v>
      </c>
    </row>
    <row r="289" spans="1:16" ht="15" x14ac:dyDescent="0.25">
      <c r="A289" s="2" t="s">
        <v>288</v>
      </c>
      <c r="B289" s="2" t="s">
        <v>1298</v>
      </c>
      <c r="C289" s="9" t="s">
        <v>2285</v>
      </c>
      <c r="D289">
        <v>0</v>
      </c>
      <c r="E289">
        <v>0</v>
      </c>
      <c r="F289">
        <v>288</v>
      </c>
      <c r="G289">
        <v>28</v>
      </c>
      <c r="H289" t="s">
        <v>3297</v>
      </c>
      <c r="I289">
        <v>0</v>
      </c>
      <c r="J289" s="41">
        <v>1.70350278949627E-6</v>
      </c>
      <c r="L289">
        <v>0</v>
      </c>
      <c r="M289">
        <v>0</v>
      </c>
      <c r="N289">
        <v>0</v>
      </c>
      <c r="O289">
        <f t="shared" si="8"/>
        <v>0</v>
      </c>
      <c r="P289">
        <f t="shared" si="9"/>
        <v>0</v>
      </c>
    </row>
    <row r="290" spans="1:16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289</v>
      </c>
      <c r="G290">
        <v>29</v>
      </c>
      <c r="H290" t="s">
        <v>3298</v>
      </c>
      <c r="I290">
        <v>0</v>
      </c>
      <c r="J290">
        <v>0.17971856872543801</v>
      </c>
      <c r="L290">
        <v>0</v>
      </c>
      <c r="M290">
        <v>0</v>
      </c>
      <c r="N290">
        <v>0</v>
      </c>
      <c r="O290">
        <f t="shared" si="8"/>
        <v>0</v>
      </c>
      <c r="P290">
        <f t="shared" si="9"/>
        <v>0</v>
      </c>
    </row>
    <row r="291" spans="1:16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290</v>
      </c>
      <c r="G291">
        <v>29</v>
      </c>
      <c r="H291" t="s">
        <v>3299</v>
      </c>
      <c r="I291">
        <v>0</v>
      </c>
      <c r="J291">
        <v>0</v>
      </c>
      <c r="L291">
        <v>0</v>
      </c>
      <c r="M291">
        <v>0</v>
      </c>
      <c r="N291">
        <v>0</v>
      </c>
      <c r="O291">
        <f t="shared" si="8"/>
        <v>0</v>
      </c>
      <c r="P291">
        <f t="shared" si="9"/>
        <v>0</v>
      </c>
    </row>
    <row r="292" spans="1:16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291</v>
      </c>
      <c r="G292">
        <v>29</v>
      </c>
      <c r="H292" t="s">
        <v>3300</v>
      </c>
      <c r="I292">
        <v>0</v>
      </c>
      <c r="J292">
        <v>0</v>
      </c>
      <c r="L292">
        <v>0</v>
      </c>
      <c r="M292">
        <v>0</v>
      </c>
      <c r="N292">
        <v>0</v>
      </c>
      <c r="O292">
        <f t="shared" si="8"/>
        <v>0</v>
      </c>
      <c r="P292">
        <f t="shared" si="9"/>
        <v>0</v>
      </c>
    </row>
    <row r="293" spans="1:16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292</v>
      </c>
      <c r="G293">
        <v>29</v>
      </c>
      <c r="H293" t="s">
        <v>3301</v>
      </c>
      <c r="I293">
        <v>0</v>
      </c>
      <c r="J293">
        <v>0</v>
      </c>
      <c r="L293">
        <v>0</v>
      </c>
      <c r="M293">
        <v>0</v>
      </c>
      <c r="N293">
        <v>0</v>
      </c>
      <c r="O293">
        <f t="shared" si="8"/>
        <v>0</v>
      </c>
      <c r="P293">
        <f t="shared" si="9"/>
        <v>0</v>
      </c>
    </row>
    <row r="294" spans="1:16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293</v>
      </c>
      <c r="G294">
        <v>29</v>
      </c>
      <c r="H294" t="s">
        <v>3302</v>
      </c>
      <c r="I294">
        <v>0</v>
      </c>
      <c r="J294">
        <v>2.3762788531144801</v>
      </c>
      <c r="L294">
        <v>0</v>
      </c>
      <c r="M294">
        <v>6.7953769643192899E-2</v>
      </c>
      <c r="N294">
        <v>18.433608017477098</v>
      </c>
      <c r="O294">
        <f t="shared" si="8"/>
        <v>-6.7953769643192899E-2</v>
      </c>
      <c r="P294">
        <f t="shared" si="9"/>
        <v>-18.433608017477098</v>
      </c>
    </row>
    <row r="295" spans="1:16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294</v>
      </c>
      <c r="G295">
        <v>29</v>
      </c>
      <c r="H295" t="s">
        <v>294</v>
      </c>
      <c r="I295">
        <v>0</v>
      </c>
      <c r="J295">
        <v>0</v>
      </c>
      <c r="L295">
        <v>0</v>
      </c>
      <c r="M295">
        <v>0</v>
      </c>
      <c r="N295">
        <v>0</v>
      </c>
      <c r="O295">
        <f t="shared" si="8"/>
        <v>0</v>
      </c>
      <c r="P295">
        <f t="shared" si="9"/>
        <v>0</v>
      </c>
    </row>
    <row r="296" spans="1:16" ht="15" x14ac:dyDescent="0.25">
      <c r="A296" s="2" t="s">
        <v>295</v>
      </c>
      <c r="B296" s="2" t="s">
        <v>1305</v>
      </c>
      <c r="C296" s="9" t="s">
        <v>2292</v>
      </c>
      <c r="D296">
        <v>7.71176138020508</v>
      </c>
      <c r="E296">
        <v>7.7117613802051901</v>
      </c>
      <c r="F296">
        <v>295</v>
      </c>
      <c r="G296">
        <v>29</v>
      </c>
      <c r="H296" t="s">
        <v>3303</v>
      </c>
      <c r="I296">
        <v>6.66692673397836</v>
      </c>
      <c r="J296">
        <v>1000</v>
      </c>
      <c r="L296">
        <v>10.093321264399</v>
      </c>
      <c r="M296">
        <v>10.168231943433501</v>
      </c>
      <c r="N296">
        <v>10.8284864482257</v>
      </c>
      <c r="O296">
        <f t="shared" si="8"/>
        <v>-7.491067903450066E-2</v>
      </c>
      <c r="P296">
        <f t="shared" si="9"/>
        <v>-0.73516518382669993</v>
      </c>
    </row>
    <row r="297" spans="1:16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296</v>
      </c>
      <c r="G297">
        <v>29</v>
      </c>
      <c r="H297" t="s">
        <v>3304</v>
      </c>
      <c r="I297">
        <v>0</v>
      </c>
      <c r="J297">
        <v>0.13887343947528999</v>
      </c>
      <c r="L297">
        <v>0</v>
      </c>
      <c r="M297">
        <v>0</v>
      </c>
      <c r="N297">
        <v>0</v>
      </c>
      <c r="O297">
        <f t="shared" si="8"/>
        <v>0</v>
      </c>
      <c r="P297">
        <f t="shared" si="9"/>
        <v>0</v>
      </c>
    </row>
    <row r="298" spans="1:16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297</v>
      </c>
      <c r="G298">
        <v>29</v>
      </c>
      <c r="H298" t="s">
        <v>3305</v>
      </c>
      <c r="I298">
        <v>0</v>
      </c>
      <c r="J298">
        <v>3.5644182797053299</v>
      </c>
      <c r="L298">
        <v>0</v>
      </c>
      <c r="M298">
        <v>0</v>
      </c>
      <c r="N298">
        <v>0</v>
      </c>
      <c r="O298">
        <f t="shared" si="8"/>
        <v>0</v>
      </c>
      <c r="P298">
        <f t="shared" si="9"/>
        <v>0</v>
      </c>
    </row>
    <row r="299" spans="1:16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298</v>
      </c>
      <c r="G299">
        <v>29</v>
      </c>
      <c r="H299" t="s">
        <v>3306</v>
      </c>
      <c r="I299">
        <v>-3.56441827974459</v>
      </c>
      <c r="J299">
        <v>0</v>
      </c>
      <c r="L299">
        <v>0</v>
      </c>
      <c r="M299">
        <v>0</v>
      </c>
      <c r="N299">
        <v>0</v>
      </c>
      <c r="O299">
        <f t="shared" si="8"/>
        <v>0</v>
      </c>
      <c r="P299">
        <f t="shared" si="9"/>
        <v>0</v>
      </c>
    </row>
    <row r="300" spans="1:16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299</v>
      </c>
      <c r="G300">
        <v>30</v>
      </c>
      <c r="H300" t="s">
        <v>3307</v>
      </c>
      <c r="I300">
        <v>0</v>
      </c>
      <c r="J300">
        <v>0</v>
      </c>
      <c r="L300">
        <v>0</v>
      </c>
      <c r="M300">
        <v>0</v>
      </c>
      <c r="N300">
        <v>0</v>
      </c>
      <c r="O300">
        <f t="shared" si="8"/>
        <v>0</v>
      </c>
      <c r="P300">
        <f t="shared" si="9"/>
        <v>0</v>
      </c>
    </row>
    <row r="301" spans="1:16" ht="15" x14ac:dyDescent="0.25">
      <c r="A301" s="2" t="s">
        <v>300</v>
      </c>
      <c r="B301" s="2" t="s">
        <v>1310</v>
      </c>
      <c r="C301" s="2" t="s">
        <v>2297</v>
      </c>
      <c r="D301">
        <v>9.5312474964523303E-2</v>
      </c>
      <c r="E301">
        <v>9.5312474964522706E-2</v>
      </c>
      <c r="F301">
        <v>300</v>
      </c>
      <c r="G301">
        <v>30</v>
      </c>
      <c r="H301" t="s">
        <v>3308</v>
      </c>
      <c r="I301">
        <v>9.4359267773800895E-2</v>
      </c>
      <c r="J301">
        <v>0.100847893282954</v>
      </c>
      <c r="L301">
        <v>8.3019703707831294E-2</v>
      </c>
      <c r="M301">
        <v>7.8746995364315397E-2</v>
      </c>
      <c r="N301">
        <v>0.10774131705786</v>
      </c>
      <c r="O301">
        <f t="shared" si="8"/>
        <v>4.2727083435158963E-3</v>
      </c>
      <c r="P301">
        <f t="shared" si="9"/>
        <v>-2.4721613350028704E-2</v>
      </c>
    </row>
    <row r="302" spans="1:16" ht="15" x14ac:dyDescent="0.25">
      <c r="A302" s="2" t="s">
        <v>301</v>
      </c>
      <c r="B302" s="2" t="s">
        <v>1311</v>
      </c>
      <c r="C302" s="2" t="s">
        <v>2298</v>
      </c>
      <c r="D302">
        <v>2.2238227862691699E-2</v>
      </c>
      <c r="E302">
        <v>2.2238227862691601E-2</v>
      </c>
      <c r="F302">
        <v>301</v>
      </c>
      <c r="G302">
        <v>30</v>
      </c>
      <c r="H302" t="s">
        <v>3309</v>
      </c>
      <c r="I302">
        <v>2.2015826348980898E-2</v>
      </c>
      <c r="J302">
        <v>2.63415766886201E-2</v>
      </c>
      <c r="L302">
        <v>1.93700886356701E-2</v>
      </c>
      <c r="M302">
        <v>1.8373183857263099E-2</v>
      </c>
      <c r="N302">
        <v>2.5138115024827799E-2</v>
      </c>
      <c r="O302">
        <f t="shared" si="8"/>
        <v>9.969047784070019E-4</v>
      </c>
      <c r="P302">
        <f t="shared" si="9"/>
        <v>-5.7680263891576981E-3</v>
      </c>
    </row>
    <row r="303" spans="1:16" ht="15" x14ac:dyDescent="0.25">
      <c r="A303" s="2" t="s">
        <v>302</v>
      </c>
      <c r="B303" s="2" t="s">
        <v>1312</v>
      </c>
      <c r="C303" s="2" t="s">
        <v>2299</v>
      </c>
      <c r="D303" s="41">
        <v>6.8140139533543702E-6</v>
      </c>
      <c r="E303" s="41">
        <v>6.8140139533543304E-6</v>
      </c>
      <c r="F303">
        <v>302</v>
      </c>
      <c r="G303">
        <v>30</v>
      </c>
      <c r="H303" t="s">
        <v>3310</v>
      </c>
      <c r="I303" s="41">
        <v>6.7458679199999997E-6</v>
      </c>
      <c r="J303" s="41">
        <v>6.8140139533541398E-6</v>
      </c>
      <c r="L303" s="41">
        <v>5.9351875993050097E-6</v>
      </c>
      <c r="M303" s="41">
        <v>5.6297260709776001E-6</v>
      </c>
      <c r="N303" s="41">
        <v>7.7025681901377299E-6</v>
      </c>
      <c r="O303">
        <f t="shared" si="8"/>
        <v>3.0546152832740965E-7</v>
      </c>
      <c r="P303">
        <f t="shared" si="9"/>
        <v>-1.7673805908327201E-6</v>
      </c>
    </row>
    <row r="304" spans="1:16" ht="15" x14ac:dyDescent="0.25">
      <c r="A304" s="4" t="s">
        <v>303</v>
      </c>
      <c r="B304" s="4" t="s">
        <v>1313</v>
      </c>
      <c r="C304" s="4" t="s">
        <v>2300</v>
      </c>
      <c r="D304">
        <v>-0.236005255016948</v>
      </c>
      <c r="E304">
        <v>-0.236005255016948</v>
      </c>
      <c r="F304">
        <v>303</v>
      </c>
      <c r="G304">
        <v>30</v>
      </c>
      <c r="H304" t="s">
        <v>3311</v>
      </c>
      <c r="I304">
        <v>-3.79806327809843</v>
      </c>
      <c r="J304">
        <v>-0.233644998332693</v>
      </c>
      <c r="L304">
        <v>-0.20556686154975501</v>
      </c>
      <c r="M304">
        <v>-0.194987117160622</v>
      </c>
      <c r="N304">
        <v>-0.26678057638900998</v>
      </c>
      <c r="O304">
        <f t="shared" si="8"/>
        <v>-1.0579744389133006E-2</v>
      </c>
      <c r="P304">
        <f t="shared" si="9"/>
        <v>6.1213714839254973E-2</v>
      </c>
    </row>
    <row r="305" spans="1:16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304</v>
      </c>
      <c r="G305">
        <v>30</v>
      </c>
      <c r="H305" t="s">
        <v>3312</v>
      </c>
      <c r="I305">
        <v>0</v>
      </c>
      <c r="J305">
        <v>3.5644182795386299</v>
      </c>
      <c r="L305">
        <v>0</v>
      </c>
      <c r="M305">
        <v>0</v>
      </c>
      <c r="N305">
        <v>0</v>
      </c>
      <c r="O305">
        <f t="shared" si="8"/>
        <v>0</v>
      </c>
      <c r="P305">
        <f t="shared" si="9"/>
        <v>0</v>
      </c>
    </row>
    <row r="306" spans="1:16" ht="15" x14ac:dyDescent="0.25">
      <c r="A306" s="2" t="s">
        <v>305</v>
      </c>
      <c r="B306" s="2" t="s">
        <v>1315</v>
      </c>
      <c r="C306" s="9" t="s">
        <v>2302</v>
      </c>
      <c r="D306">
        <v>2.9811311045932602E-2</v>
      </c>
      <c r="E306">
        <v>2.9811311045932602E-2</v>
      </c>
      <c r="F306">
        <v>305</v>
      </c>
      <c r="G306">
        <v>30</v>
      </c>
      <c r="H306" t="s">
        <v>3313</v>
      </c>
      <c r="I306">
        <v>2.9513172150018401E-2</v>
      </c>
      <c r="J306">
        <v>3.5939314519281398</v>
      </c>
      <c r="L306">
        <v>2.5966445746917099E-2</v>
      </c>
      <c r="M306">
        <v>2.4630051560507099E-2</v>
      </c>
      <c r="N306">
        <v>3.3698735831876603E-2</v>
      </c>
      <c r="O306">
        <f t="shared" si="8"/>
        <v>1.3363941864099997E-3</v>
      </c>
      <c r="P306">
        <f t="shared" si="9"/>
        <v>-7.732290084959504E-3</v>
      </c>
    </row>
    <row r="307" spans="1:16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306</v>
      </c>
      <c r="G307">
        <v>30</v>
      </c>
      <c r="H307" t="s">
        <v>3314</v>
      </c>
      <c r="I307">
        <v>0</v>
      </c>
      <c r="J307">
        <v>1.7822091398531901</v>
      </c>
      <c r="L307">
        <v>8.4</v>
      </c>
      <c r="M307">
        <v>8.4</v>
      </c>
      <c r="N307">
        <v>8.4</v>
      </c>
      <c r="O307">
        <f t="shared" si="8"/>
        <v>0</v>
      </c>
      <c r="P307">
        <f t="shared" si="9"/>
        <v>0</v>
      </c>
    </row>
    <row r="308" spans="1:16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307</v>
      </c>
      <c r="G308">
        <v>30</v>
      </c>
      <c r="H308" t="s">
        <v>3315</v>
      </c>
      <c r="I308">
        <v>0</v>
      </c>
      <c r="J308">
        <v>2.13865096802567</v>
      </c>
      <c r="L308">
        <v>0</v>
      </c>
      <c r="M308">
        <v>0</v>
      </c>
      <c r="N308">
        <v>0</v>
      </c>
      <c r="O308">
        <f t="shared" si="8"/>
        <v>0</v>
      </c>
      <c r="P308">
        <f t="shared" si="9"/>
        <v>0</v>
      </c>
    </row>
    <row r="309" spans="1:16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308</v>
      </c>
      <c r="G309">
        <v>30</v>
      </c>
      <c r="H309" t="s">
        <v>3316</v>
      </c>
      <c r="I309">
        <v>0</v>
      </c>
      <c r="J309">
        <v>0</v>
      </c>
      <c r="L309">
        <v>0</v>
      </c>
      <c r="M309">
        <v>0</v>
      </c>
      <c r="N309">
        <v>0</v>
      </c>
      <c r="O309">
        <f t="shared" si="8"/>
        <v>0</v>
      </c>
      <c r="P309">
        <f t="shared" si="9"/>
        <v>0</v>
      </c>
    </row>
    <row r="310" spans="1:16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309</v>
      </c>
      <c r="G310">
        <v>31</v>
      </c>
      <c r="H310" t="s">
        <v>3317</v>
      </c>
      <c r="I310">
        <v>0</v>
      </c>
      <c r="J310">
        <v>0</v>
      </c>
      <c r="L310">
        <v>0</v>
      </c>
      <c r="M310">
        <v>0</v>
      </c>
      <c r="N310">
        <v>0</v>
      </c>
      <c r="O310">
        <f t="shared" si="8"/>
        <v>0</v>
      </c>
      <c r="P310">
        <f t="shared" si="9"/>
        <v>0</v>
      </c>
    </row>
    <row r="311" spans="1:16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0</v>
      </c>
      <c r="F311">
        <v>310</v>
      </c>
      <c r="G311">
        <v>31</v>
      </c>
      <c r="H311" t="s">
        <v>3318</v>
      </c>
      <c r="I311">
        <v>-999.94264575819795</v>
      </c>
      <c r="J311">
        <v>6.8168617651053906E-2</v>
      </c>
      <c r="L311">
        <v>5.0461732834151E-2</v>
      </c>
      <c r="M311">
        <v>4.7864659401284398E-2</v>
      </c>
      <c r="N311">
        <v>0</v>
      </c>
      <c r="O311">
        <f t="shared" si="8"/>
        <v>2.597073432866602E-3</v>
      </c>
      <c r="P311">
        <f t="shared" si="9"/>
        <v>5.0461732834151E-2</v>
      </c>
    </row>
    <row r="312" spans="1:16" ht="15" x14ac:dyDescent="0.25">
      <c r="A312" s="2" t="s">
        <v>311</v>
      </c>
      <c r="B312" s="2" t="s">
        <v>1320</v>
      </c>
      <c r="C312" s="2" t="s">
        <v>2308</v>
      </c>
      <c r="D312">
        <v>5.7933628194474097E-2</v>
      </c>
      <c r="E312">
        <v>5.7933628194473702E-2</v>
      </c>
      <c r="F312">
        <v>311</v>
      </c>
      <c r="G312">
        <v>31</v>
      </c>
      <c r="H312" t="s">
        <v>3319</v>
      </c>
      <c r="I312">
        <v>0</v>
      </c>
      <c r="J312">
        <v>1000</v>
      </c>
      <c r="L312">
        <v>0</v>
      </c>
      <c r="M312">
        <v>0</v>
      </c>
      <c r="N312">
        <v>6.5488231272310501E-2</v>
      </c>
      <c r="O312">
        <f t="shared" si="8"/>
        <v>0</v>
      </c>
      <c r="P312">
        <f t="shared" si="9"/>
        <v>-6.5488231272310501E-2</v>
      </c>
    </row>
    <row r="313" spans="1:16" ht="15" x14ac:dyDescent="0.25">
      <c r="A313" s="2" t="s">
        <v>312</v>
      </c>
      <c r="B313" s="2" t="s">
        <v>1321</v>
      </c>
      <c r="C313" s="9" t="s">
        <v>2309</v>
      </c>
      <c r="D313">
        <v>-2.6624283430671798</v>
      </c>
      <c r="E313">
        <v>-2.6624283430670599</v>
      </c>
      <c r="F313">
        <v>312</v>
      </c>
      <c r="G313">
        <v>31</v>
      </c>
      <c r="H313" t="s">
        <v>3320</v>
      </c>
      <c r="I313">
        <v>-4.4180108965911096</v>
      </c>
      <c r="J313">
        <v>-2.6358017567549701</v>
      </c>
      <c r="L313">
        <v>-2.31904598287929</v>
      </c>
      <c r="M313">
        <v>-2.19969350777387</v>
      </c>
      <c r="N313">
        <v>-3.0096116627020102</v>
      </c>
      <c r="O313">
        <f t="shared" si="8"/>
        <v>-0.11935247510542002</v>
      </c>
      <c r="P313">
        <f t="shared" si="9"/>
        <v>0.69056567982272021</v>
      </c>
    </row>
    <row r="314" spans="1:16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313</v>
      </c>
      <c r="G314">
        <v>31</v>
      </c>
      <c r="H314" t="s">
        <v>3321</v>
      </c>
      <c r="I314">
        <v>0</v>
      </c>
      <c r="J314">
        <v>1.78220913985079</v>
      </c>
      <c r="L314">
        <v>0</v>
      </c>
      <c r="M314">
        <v>0</v>
      </c>
      <c r="N314">
        <v>0</v>
      </c>
      <c r="O314">
        <f t="shared" si="8"/>
        <v>0</v>
      </c>
      <c r="P314">
        <f t="shared" si="9"/>
        <v>0</v>
      </c>
    </row>
    <row r="315" spans="1:16" ht="15" x14ac:dyDescent="0.25">
      <c r="A315" s="2" t="s">
        <v>314</v>
      </c>
      <c r="B315" s="2" t="s">
        <v>1323</v>
      </c>
      <c r="C315" s="2" t="s">
        <v>2311</v>
      </c>
      <c r="D315">
        <v>0.38145020461228402</v>
      </c>
      <c r="E315">
        <v>0.38145020461227203</v>
      </c>
      <c r="F315">
        <v>314</v>
      </c>
      <c r="G315">
        <v>31</v>
      </c>
      <c r="H315" t="s">
        <v>3322</v>
      </c>
      <c r="I315">
        <v>0</v>
      </c>
      <c r="J315">
        <v>0.52021210381862903</v>
      </c>
      <c r="L315">
        <v>0.290137437744036</v>
      </c>
      <c r="M315">
        <v>0.31515347288484802</v>
      </c>
      <c r="N315">
        <v>0.43119169292592202</v>
      </c>
      <c r="O315">
        <f t="shared" si="8"/>
        <v>-2.5016035140812021E-2</v>
      </c>
      <c r="P315">
        <f t="shared" si="9"/>
        <v>-0.14105425518188602</v>
      </c>
    </row>
    <row r="316" spans="1:16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315</v>
      </c>
      <c r="G316">
        <v>31</v>
      </c>
      <c r="H316" t="s">
        <v>3323</v>
      </c>
      <c r="I316">
        <v>0</v>
      </c>
      <c r="J316">
        <v>0.48433722958313802</v>
      </c>
      <c r="L316">
        <v>4.2115847861976898E-2</v>
      </c>
      <c r="M316">
        <v>0</v>
      </c>
      <c r="N316">
        <v>0</v>
      </c>
      <c r="O316">
        <f t="shared" si="8"/>
        <v>4.2115847861976898E-2</v>
      </c>
      <c r="P316">
        <f t="shared" si="9"/>
        <v>4.2115847861976898E-2</v>
      </c>
    </row>
    <row r="317" spans="1:16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316</v>
      </c>
      <c r="G317">
        <v>31</v>
      </c>
      <c r="H317" t="s">
        <v>3324</v>
      </c>
      <c r="I317">
        <v>0</v>
      </c>
      <c r="J317">
        <v>0</v>
      </c>
      <c r="L317">
        <v>0</v>
      </c>
      <c r="M317">
        <v>0</v>
      </c>
      <c r="N317">
        <v>0</v>
      </c>
      <c r="O317">
        <f t="shared" si="8"/>
        <v>0</v>
      </c>
      <c r="P317">
        <f t="shared" si="9"/>
        <v>0</v>
      </c>
    </row>
    <row r="318" spans="1:16" ht="15" x14ac:dyDescent="0.25">
      <c r="A318" s="2" t="s">
        <v>317</v>
      </c>
      <c r="B318" s="2" t="s">
        <v>1326</v>
      </c>
      <c r="C318" s="9" t="s">
        <v>2314</v>
      </c>
      <c r="D318">
        <v>-3.89710493027451E-2</v>
      </c>
      <c r="E318">
        <v>-3.89710493027451E-2</v>
      </c>
      <c r="F318">
        <v>317</v>
      </c>
      <c r="G318">
        <v>31</v>
      </c>
      <c r="H318" t="s">
        <v>3325</v>
      </c>
      <c r="I318">
        <v>-3.89710493027451E-2</v>
      </c>
      <c r="J318">
        <v>-3.8581305101501998E-2</v>
      </c>
      <c r="L318">
        <v>-3.3944821677323503E-2</v>
      </c>
      <c r="M318">
        <v>-3.2197810831462503E-2</v>
      </c>
      <c r="N318">
        <v>-4.4052913121390702E-2</v>
      </c>
      <c r="O318">
        <f t="shared" si="8"/>
        <v>-1.7470108458609995E-3</v>
      </c>
      <c r="P318">
        <f t="shared" si="9"/>
        <v>1.0108091444067199E-2</v>
      </c>
    </row>
    <row r="319" spans="1:16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318</v>
      </c>
      <c r="G319">
        <v>31</v>
      </c>
      <c r="H319" t="s">
        <v>3326</v>
      </c>
      <c r="I319">
        <v>0</v>
      </c>
      <c r="J319">
        <v>0</v>
      </c>
      <c r="L319">
        <v>0</v>
      </c>
      <c r="M319">
        <v>0</v>
      </c>
      <c r="N319">
        <v>0</v>
      </c>
      <c r="O319">
        <f t="shared" si="8"/>
        <v>0</v>
      </c>
      <c r="P319">
        <f t="shared" si="9"/>
        <v>0</v>
      </c>
    </row>
    <row r="320" spans="1:16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319</v>
      </c>
      <c r="G320">
        <v>31</v>
      </c>
      <c r="H320" t="s">
        <v>3327</v>
      </c>
      <c r="I320">
        <v>0</v>
      </c>
      <c r="J320">
        <v>8.6515006789808398E-3</v>
      </c>
      <c r="L320">
        <v>0</v>
      </c>
      <c r="M320">
        <v>0</v>
      </c>
      <c r="N320">
        <v>0</v>
      </c>
      <c r="O320">
        <f t="shared" si="8"/>
        <v>0</v>
      </c>
      <c r="P320">
        <f t="shared" si="9"/>
        <v>0</v>
      </c>
    </row>
    <row r="321" spans="1:16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320</v>
      </c>
      <c r="G321">
        <v>32</v>
      </c>
      <c r="H321" t="s">
        <v>3328</v>
      </c>
      <c r="I321">
        <v>-8.65150067897957E-3</v>
      </c>
      <c r="J321">
        <v>0</v>
      </c>
      <c r="L321">
        <v>0</v>
      </c>
      <c r="M321">
        <v>0</v>
      </c>
      <c r="N321">
        <v>0</v>
      </c>
      <c r="O321">
        <f t="shared" si="8"/>
        <v>0</v>
      </c>
      <c r="P321">
        <f t="shared" si="9"/>
        <v>0</v>
      </c>
    </row>
    <row r="322" spans="1:16" ht="15" x14ac:dyDescent="0.25">
      <c r="A322" s="2" t="s">
        <v>321</v>
      </c>
      <c r="B322" s="2" t="s">
        <v>1330</v>
      </c>
      <c r="C322" s="2" t="s">
        <v>2318</v>
      </c>
      <c r="D322">
        <v>9.5312474964523303E-2</v>
      </c>
      <c r="E322">
        <v>9.5312474964522706E-2</v>
      </c>
      <c r="F322">
        <v>321</v>
      </c>
      <c r="G322">
        <v>32</v>
      </c>
      <c r="H322" t="s">
        <v>3329</v>
      </c>
      <c r="I322">
        <v>9.4359267773800895E-2</v>
      </c>
      <c r="J322">
        <v>0.100847893282954</v>
      </c>
      <c r="L322">
        <v>8.3019703707831294E-2</v>
      </c>
      <c r="M322">
        <v>7.8746995364315397E-2</v>
      </c>
      <c r="N322">
        <v>0.10774131705786</v>
      </c>
      <c r="O322">
        <f t="shared" si="8"/>
        <v>4.2727083435158963E-3</v>
      </c>
      <c r="P322">
        <f t="shared" si="9"/>
        <v>-2.4721613350028704E-2</v>
      </c>
    </row>
    <row r="323" spans="1:16" ht="15" x14ac:dyDescent="0.25">
      <c r="A323" s="2" t="s">
        <v>322</v>
      </c>
      <c r="B323" s="2" t="s">
        <v>1331</v>
      </c>
      <c r="C323" s="9" t="s">
        <v>2319</v>
      </c>
      <c r="D323">
        <v>0.99905582018527594</v>
      </c>
      <c r="E323">
        <v>0.99905582018527594</v>
      </c>
      <c r="F323">
        <v>322</v>
      </c>
      <c r="G323">
        <v>32</v>
      </c>
      <c r="H323" t="s">
        <v>3330</v>
      </c>
      <c r="I323">
        <v>0.57174307690741</v>
      </c>
      <c r="J323">
        <v>2.1772038244515701</v>
      </c>
      <c r="L323">
        <v>0.33673455639734601</v>
      </c>
      <c r="M323">
        <v>0.85939500632252896</v>
      </c>
      <c r="N323">
        <v>19.716124133975899</v>
      </c>
      <c r="O323">
        <f t="shared" ref="O323:O386" si="10">L323-M323</f>
        <v>-0.52266044992518301</v>
      </c>
      <c r="P323">
        <f t="shared" ref="P323:P386" si="11">L323-N323</f>
        <v>-19.379389577578554</v>
      </c>
    </row>
    <row r="324" spans="1:16" ht="15" x14ac:dyDescent="0.25">
      <c r="A324" s="2" t="s">
        <v>323</v>
      </c>
      <c r="B324" s="2" t="s">
        <v>1332</v>
      </c>
      <c r="C324" s="9" t="s">
        <v>2320</v>
      </c>
      <c r="D324">
        <v>0.233549476499434</v>
      </c>
      <c r="E324">
        <v>0.233549476499434</v>
      </c>
      <c r="F324">
        <v>323</v>
      </c>
      <c r="G324">
        <v>32</v>
      </c>
      <c r="H324" t="s">
        <v>3331</v>
      </c>
      <c r="I324">
        <v>0.231213779724499</v>
      </c>
      <c r="J324">
        <v>0.23986528040336499</v>
      </c>
      <c r="L324">
        <v>0.20342781306771901</v>
      </c>
      <c r="M324">
        <v>0.192958157367002</v>
      </c>
      <c r="N324">
        <v>0.26400456189594501</v>
      </c>
      <c r="O324">
        <f t="shared" si="10"/>
        <v>1.0469655700717007E-2</v>
      </c>
      <c r="P324">
        <f t="shared" si="11"/>
        <v>-6.0576748828226001E-2</v>
      </c>
    </row>
    <row r="325" spans="1:16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324</v>
      </c>
      <c r="G325">
        <v>32</v>
      </c>
      <c r="H325" t="s">
        <v>3332</v>
      </c>
      <c r="I325">
        <v>0</v>
      </c>
      <c r="J325">
        <v>0</v>
      </c>
      <c r="L325">
        <v>0</v>
      </c>
      <c r="M325">
        <v>0</v>
      </c>
      <c r="N325">
        <v>0</v>
      </c>
      <c r="O325">
        <f t="shared" si="10"/>
        <v>0</v>
      </c>
      <c r="P325">
        <f t="shared" si="11"/>
        <v>0</v>
      </c>
    </row>
    <row r="326" spans="1:16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325</v>
      </c>
      <c r="G326">
        <v>32</v>
      </c>
      <c r="H326" t="s">
        <v>3333</v>
      </c>
      <c r="I326">
        <v>0</v>
      </c>
      <c r="J326">
        <v>0</v>
      </c>
      <c r="L326">
        <v>0</v>
      </c>
      <c r="M326">
        <v>0</v>
      </c>
      <c r="N326">
        <v>0</v>
      </c>
      <c r="O326">
        <f t="shared" si="10"/>
        <v>0</v>
      </c>
      <c r="P326">
        <f t="shared" si="11"/>
        <v>0</v>
      </c>
    </row>
    <row r="327" spans="1:16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326</v>
      </c>
      <c r="G327">
        <v>32</v>
      </c>
      <c r="H327" t="s">
        <v>326</v>
      </c>
      <c r="I327">
        <v>0</v>
      </c>
      <c r="J327">
        <v>2.1628751697452099E-3</v>
      </c>
      <c r="L327">
        <v>0</v>
      </c>
      <c r="M327">
        <v>0</v>
      </c>
      <c r="N327">
        <v>0</v>
      </c>
      <c r="O327">
        <f t="shared" si="10"/>
        <v>0</v>
      </c>
      <c r="P327">
        <f t="shared" si="11"/>
        <v>0</v>
      </c>
    </row>
    <row r="328" spans="1:16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327</v>
      </c>
      <c r="G328">
        <v>32</v>
      </c>
      <c r="H328" t="s">
        <v>3334</v>
      </c>
      <c r="I328">
        <v>0</v>
      </c>
      <c r="J328">
        <v>0</v>
      </c>
      <c r="L328">
        <v>0</v>
      </c>
      <c r="M328">
        <v>0</v>
      </c>
      <c r="N328">
        <v>0</v>
      </c>
      <c r="O328">
        <f t="shared" si="10"/>
        <v>0</v>
      </c>
      <c r="P328">
        <f t="shared" si="11"/>
        <v>0</v>
      </c>
    </row>
    <row r="329" spans="1:16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328</v>
      </c>
      <c r="G329">
        <v>32</v>
      </c>
      <c r="H329" t="s">
        <v>3335</v>
      </c>
      <c r="I329">
        <v>0</v>
      </c>
      <c r="J329">
        <v>1.7822091398546001</v>
      </c>
      <c r="L329">
        <v>0</v>
      </c>
      <c r="M329">
        <v>0</v>
      </c>
      <c r="N329">
        <v>0</v>
      </c>
      <c r="O329">
        <f t="shared" si="10"/>
        <v>0</v>
      </c>
      <c r="P329">
        <f t="shared" si="11"/>
        <v>0</v>
      </c>
    </row>
    <row r="330" spans="1:16" ht="15" x14ac:dyDescent="0.25">
      <c r="A330" s="2" t="s">
        <v>329</v>
      </c>
      <c r="B330" s="2" t="s">
        <v>1338</v>
      </c>
      <c r="C330" s="2" t="s">
        <v>2326</v>
      </c>
      <c r="D330">
        <v>0.131169768602072</v>
      </c>
      <c r="E330">
        <v>0.131169768602071</v>
      </c>
      <c r="F330">
        <v>329</v>
      </c>
      <c r="G330">
        <v>32</v>
      </c>
      <c r="H330" t="s">
        <v>3336</v>
      </c>
      <c r="I330">
        <v>0.12985795746000001</v>
      </c>
      <c r="J330">
        <v>1.9120670973112599</v>
      </c>
      <c r="L330">
        <v>0.114252361286621</v>
      </c>
      <c r="M330">
        <v>0.108372226866319</v>
      </c>
      <c r="N330">
        <v>0.148274437660151</v>
      </c>
      <c r="O330">
        <f t="shared" si="10"/>
        <v>5.8801344203019967E-3</v>
      </c>
      <c r="P330">
        <f t="shared" si="11"/>
        <v>-3.4022076373529997E-2</v>
      </c>
    </row>
    <row r="331" spans="1:16" ht="15" x14ac:dyDescent="0.25">
      <c r="A331" s="2" t="s">
        <v>330</v>
      </c>
      <c r="B331" s="2" t="s">
        <v>1339</v>
      </c>
      <c r="C331" s="2" t="s">
        <v>2327</v>
      </c>
      <c r="D331">
        <v>0.131169768602072</v>
      </c>
      <c r="E331">
        <v>0.131169768602071</v>
      </c>
      <c r="F331">
        <v>330</v>
      </c>
      <c r="G331">
        <v>33</v>
      </c>
      <c r="H331" t="s">
        <v>3337</v>
      </c>
      <c r="I331">
        <v>0.12985795746000001</v>
      </c>
      <c r="J331">
        <v>1.9120670973112599</v>
      </c>
      <c r="L331">
        <v>0.114252361286621</v>
      </c>
      <c r="M331">
        <v>0.108372226866319</v>
      </c>
      <c r="N331">
        <v>0.148274437660151</v>
      </c>
      <c r="O331">
        <f t="shared" si="10"/>
        <v>5.8801344203019967E-3</v>
      </c>
      <c r="P331">
        <f t="shared" si="11"/>
        <v>-3.4022076373529997E-2</v>
      </c>
    </row>
    <row r="332" spans="1:16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331</v>
      </c>
      <c r="G332">
        <v>33</v>
      </c>
      <c r="H332" t="s">
        <v>3338</v>
      </c>
      <c r="I332">
        <v>0</v>
      </c>
      <c r="J332">
        <v>0</v>
      </c>
      <c r="L332">
        <v>0</v>
      </c>
      <c r="M332">
        <v>0</v>
      </c>
      <c r="N332">
        <v>0</v>
      </c>
      <c r="O332">
        <f t="shared" si="10"/>
        <v>0</v>
      </c>
      <c r="P332">
        <f t="shared" si="11"/>
        <v>0</v>
      </c>
    </row>
    <row r="333" spans="1:16" ht="15" x14ac:dyDescent="0.25">
      <c r="A333" s="2" t="s">
        <v>332</v>
      </c>
      <c r="B333" s="2" t="s">
        <v>1341</v>
      </c>
      <c r="C333" s="2" t="s">
        <v>2329</v>
      </c>
      <c r="D333">
        <v>1.55678048417652</v>
      </c>
      <c r="E333">
        <v>1.5567804841764901</v>
      </c>
      <c r="F333">
        <v>332</v>
      </c>
      <c r="G333">
        <v>33</v>
      </c>
      <c r="H333" t="s">
        <v>3339</v>
      </c>
      <c r="I333">
        <v>1.54121133278874</v>
      </c>
      <c r="J333">
        <v>3.32342047267975</v>
      </c>
      <c r="L333">
        <v>1.3559972562099101</v>
      </c>
      <c r="M333">
        <v>1.2862092356360799</v>
      </c>
      <c r="N333">
        <v>1.75978621683648</v>
      </c>
      <c r="O333">
        <f t="shared" si="10"/>
        <v>6.9788020573830156E-2</v>
      </c>
      <c r="P333">
        <f t="shared" si="11"/>
        <v>-0.40378896062656988</v>
      </c>
    </row>
    <row r="334" spans="1:16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333</v>
      </c>
      <c r="G334">
        <v>33</v>
      </c>
      <c r="H334" t="s">
        <v>3340</v>
      </c>
      <c r="I334">
        <v>0</v>
      </c>
      <c r="J334">
        <v>0.23762788532003101</v>
      </c>
      <c r="L334">
        <v>0</v>
      </c>
      <c r="M334">
        <v>0</v>
      </c>
      <c r="N334">
        <v>0</v>
      </c>
      <c r="O334">
        <f t="shared" si="10"/>
        <v>0</v>
      </c>
      <c r="P334">
        <f t="shared" si="11"/>
        <v>0</v>
      </c>
    </row>
    <row r="335" spans="1:16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334</v>
      </c>
      <c r="G335">
        <v>33</v>
      </c>
      <c r="H335" t="s">
        <v>3341</v>
      </c>
      <c r="I335">
        <v>0</v>
      </c>
      <c r="J335">
        <v>1.7822091398531901</v>
      </c>
      <c r="L335">
        <v>8.4</v>
      </c>
      <c r="M335">
        <v>8.4</v>
      </c>
      <c r="N335">
        <v>8.4</v>
      </c>
      <c r="O335">
        <f t="shared" si="10"/>
        <v>0</v>
      </c>
      <c r="P335">
        <f t="shared" si="11"/>
        <v>0</v>
      </c>
    </row>
    <row r="336" spans="1:16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335</v>
      </c>
      <c r="G336">
        <v>33</v>
      </c>
      <c r="H336" t="s">
        <v>3342</v>
      </c>
      <c r="I336">
        <v>0</v>
      </c>
      <c r="J336">
        <v>2.37627885316595</v>
      </c>
      <c r="L336">
        <v>0</v>
      </c>
      <c r="M336">
        <v>0</v>
      </c>
      <c r="N336">
        <v>0</v>
      </c>
      <c r="O336">
        <f t="shared" si="10"/>
        <v>0</v>
      </c>
      <c r="P336">
        <f t="shared" si="11"/>
        <v>0</v>
      </c>
    </row>
    <row r="337" spans="1:16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336</v>
      </c>
      <c r="G337">
        <v>33</v>
      </c>
      <c r="H337" t="s">
        <v>3343</v>
      </c>
      <c r="I337">
        <v>0</v>
      </c>
      <c r="J337">
        <v>0</v>
      </c>
      <c r="L337">
        <v>0</v>
      </c>
      <c r="M337">
        <v>0</v>
      </c>
      <c r="N337">
        <v>0</v>
      </c>
      <c r="O337">
        <f t="shared" si="10"/>
        <v>0</v>
      </c>
      <c r="P337">
        <f t="shared" si="11"/>
        <v>0</v>
      </c>
    </row>
    <row r="338" spans="1:16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337</v>
      </c>
      <c r="G338">
        <v>33</v>
      </c>
      <c r="H338" t="s">
        <v>3344</v>
      </c>
      <c r="I338">
        <v>0</v>
      </c>
      <c r="J338">
        <v>0</v>
      </c>
      <c r="L338">
        <v>0</v>
      </c>
      <c r="M338">
        <v>0</v>
      </c>
      <c r="N338">
        <v>0</v>
      </c>
      <c r="O338">
        <f t="shared" si="10"/>
        <v>0</v>
      </c>
      <c r="P338">
        <f t="shared" si="11"/>
        <v>0</v>
      </c>
    </row>
    <row r="339" spans="1:16" ht="15" x14ac:dyDescent="0.25">
      <c r="A339" s="2" t="s">
        <v>338</v>
      </c>
      <c r="B339" s="2" t="s">
        <v>1347</v>
      </c>
      <c r="C339" s="9" t="s">
        <v>2335</v>
      </c>
      <c r="D339">
        <v>5.6343748335055999</v>
      </c>
      <c r="E339">
        <v>5.6343748335053796</v>
      </c>
      <c r="F339">
        <v>338</v>
      </c>
      <c r="G339">
        <v>33</v>
      </c>
      <c r="H339" t="s">
        <v>3345</v>
      </c>
      <c r="I339">
        <v>-999.45405858379797</v>
      </c>
      <c r="J339">
        <v>1000</v>
      </c>
      <c r="L339">
        <v>11.362877293450101</v>
      </c>
      <c r="M339">
        <v>12.116996418691899</v>
      </c>
      <c r="N339">
        <v>0</v>
      </c>
      <c r="O339">
        <f t="shared" si="10"/>
        <v>-0.75411912524179847</v>
      </c>
      <c r="P339">
        <f t="shared" si="11"/>
        <v>11.362877293450101</v>
      </c>
    </row>
    <row r="340" spans="1:16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339</v>
      </c>
      <c r="G340">
        <v>33</v>
      </c>
      <c r="H340" t="s">
        <v>3346</v>
      </c>
      <c r="I340">
        <v>0</v>
      </c>
      <c r="J340">
        <v>0</v>
      </c>
      <c r="L340">
        <v>0</v>
      </c>
      <c r="M340">
        <v>0</v>
      </c>
      <c r="N340">
        <v>0</v>
      </c>
      <c r="O340">
        <f t="shared" si="10"/>
        <v>0</v>
      </c>
      <c r="P340">
        <f t="shared" si="11"/>
        <v>0</v>
      </c>
    </row>
    <row r="341" spans="1:16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340</v>
      </c>
      <c r="G341">
        <v>34</v>
      </c>
      <c r="H341" t="s">
        <v>3347</v>
      </c>
      <c r="I341">
        <v>0</v>
      </c>
      <c r="J341">
        <v>1.7822091398642701</v>
      </c>
      <c r="L341">
        <v>0</v>
      </c>
      <c r="M341">
        <v>0</v>
      </c>
      <c r="N341">
        <v>0</v>
      </c>
      <c r="O341">
        <f t="shared" si="10"/>
        <v>0</v>
      </c>
      <c r="P341">
        <f t="shared" si="11"/>
        <v>0</v>
      </c>
    </row>
    <row r="342" spans="1:16" ht="15" x14ac:dyDescent="0.25">
      <c r="A342" s="2" t="s">
        <v>341</v>
      </c>
      <c r="B342" s="2" t="s">
        <v>1350</v>
      </c>
      <c r="C342" s="2" t="s">
        <v>2338</v>
      </c>
      <c r="D342">
        <v>0.38145020461228402</v>
      </c>
      <c r="E342">
        <v>0.38145020461227203</v>
      </c>
      <c r="F342">
        <v>341</v>
      </c>
      <c r="G342">
        <v>34</v>
      </c>
      <c r="H342" t="s">
        <v>3348</v>
      </c>
      <c r="I342">
        <v>0.37763537262873798</v>
      </c>
      <c r="J342">
        <v>0.52021210381824301</v>
      </c>
      <c r="L342">
        <v>0.33225328560601303</v>
      </c>
      <c r="M342">
        <v>0.31515347288484802</v>
      </c>
      <c r="N342">
        <v>0.43119169292592202</v>
      </c>
      <c r="O342">
        <f t="shared" si="10"/>
        <v>1.7099812721165009E-2</v>
      </c>
      <c r="P342">
        <f t="shared" si="11"/>
        <v>-9.8938407319908994E-2</v>
      </c>
    </row>
    <row r="343" spans="1:16" ht="15" x14ac:dyDescent="0.25">
      <c r="A343" s="2" t="s">
        <v>342</v>
      </c>
      <c r="B343" s="2" t="s">
        <v>1351</v>
      </c>
      <c r="C343" s="9" t="s">
        <v>2339</v>
      </c>
      <c r="D343">
        <v>-3.65371235509429E-2</v>
      </c>
      <c r="E343">
        <v>-3.65371235509429E-2</v>
      </c>
      <c r="F343">
        <v>342</v>
      </c>
      <c r="G343">
        <v>34</v>
      </c>
      <c r="H343" t="s">
        <v>3349</v>
      </c>
      <c r="I343">
        <v>-3.65371235509429E-2</v>
      </c>
      <c r="J343">
        <v>-3.6171720712445697E-2</v>
      </c>
      <c r="L343">
        <v>-3.1824807536054302E-2</v>
      </c>
      <c r="M343">
        <v>-3.01869057535669E-2</v>
      </c>
      <c r="N343">
        <v>-4.1301601016471103E-2</v>
      </c>
      <c r="O343">
        <f t="shared" si="10"/>
        <v>-1.6379017824874019E-3</v>
      </c>
      <c r="P343">
        <f t="shared" si="11"/>
        <v>9.4767934804168008E-3</v>
      </c>
    </row>
    <row r="344" spans="1:16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343</v>
      </c>
      <c r="G344">
        <v>34</v>
      </c>
      <c r="H344" t="s">
        <v>3350</v>
      </c>
      <c r="I344">
        <v>0</v>
      </c>
      <c r="J344">
        <v>0.23762788532003101</v>
      </c>
      <c r="L344">
        <v>0</v>
      </c>
      <c r="M344">
        <v>0</v>
      </c>
      <c r="N344">
        <v>0</v>
      </c>
      <c r="O344">
        <f t="shared" si="10"/>
        <v>0</v>
      </c>
      <c r="P344">
        <f t="shared" si="11"/>
        <v>0</v>
      </c>
    </row>
    <row r="345" spans="1:16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344</v>
      </c>
      <c r="G345">
        <v>34</v>
      </c>
      <c r="H345" t="s">
        <v>3351</v>
      </c>
      <c r="I345">
        <v>0</v>
      </c>
      <c r="J345">
        <v>1.78220913989463</v>
      </c>
      <c r="L345">
        <v>0</v>
      </c>
      <c r="M345">
        <v>0</v>
      </c>
      <c r="N345">
        <v>0</v>
      </c>
      <c r="O345">
        <f t="shared" si="10"/>
        <v>0</v>
      </c>
      <c r="P345">
        <f t="shared" si="11"/>
        <v>0</v>
      </c>
    </row>
    <row r="346" spans="1:16" ht="15" x14ac:dyDescent="0.25">
      <c r="A346" s="2" t="s">
        <v>345</v>
      </c>
      <c r="B346" s="2" t="s">
        <v>1354</v>
      </c>
      <c r="C346" s="2" t="s">
        <v>2342</v>
      </c>
      <c r="D346">
        <v>4.42</v>
      </c>
      <c r="E346">
        <v>4.42</v>
      </c>
      <c r="F346">
        <v>345</v>
      </c>
      <c r="G346">
        <v>34</v>
      </c>
      <c r="H346" t="s">
        <v>3352</v>
      </c>
      <c r="I346">
        <v>0</v>
      </c>
      <c r="J346">
        <v>1000</v>
      </c>
      <c r="L346">
        <v>0</v>
      </c>
      <c r="M346">
        <v>4.42</v>
      </c>
      <c r="N346">
        <v>0</v>
      </c>
      <c r="O346">
        <f t="shared" si="10"/>
        <v>-4.42</v>
      </c>
      <c r="P346">
        <f t="shared" si="11"/>
        <v>0</v>
      </c>
    </row>
    <row r="347" spans="1:16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346</v>
      </c>
      <c r="G347">
        <v>34</v>
      </c>
      <c r="H347" t="s">
        <v>3353</v>
      </c>
      <c r="I347">
        <v>0</v>
      </c>
      <c r="J347">
        <v>995.44627885314696</v>
      </c>
      <c r="L347">
        <v>0</v>
      </c>
      <c r="M347">
        <v>0</v>
      </c>
      <c r="N347">
        <v>0</v>
      </c>
      <c r="O347">
        <f t="shared" si="10"/>
        <v>0</v>
      </c>
      <c r="P347">
        <f t="shared" si="11"/>
        <v>0</v>
      </c>
    </row>
    <row r="348" spans="1:16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0</v>
      </c>
      <c r="F348">
        <v>347</v>
      </c>
      <c r="G348">
        <v>34</v>
      </c>
      <c r="H348" t="s">
        <v>3354</v>
      </c>
      <c r="I348">
        <v>-1000</v>
      </c>
      <c r="J348">
        <v>4.41999999999996</v>
      </c>
      <c r="L348">
        <v>4.41999999999996</v>
      </c>
      <c r="M348">
        <v>0</v>
      </c>
      <c r="N348">
        <v>4.41999999999996</v>
      </c>
      <c r="O348">
        <f t="shared" si="10"/>
        <v>4.41999999999996</v>
      </c>
      <c r="P348">
        <f t="shared" si="11"/>
        <v>0</v>
      </c>
    </row>
    <row r="349" spans="1:16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348</v>
      </c>
      <c r="G349">
        <v>34</v>
      </c>
      <c r="H349" t="s">
        <v>3355</v>
      </c>
      <c r="I349">
        <v>0</v>
      </c>
      <c r="J349">
        <v>0</v>
      </c>
      <c r="L349">
        <v>0</v>
      </c>
      <c r="M349">
        <v>0</v>
      </c>
      <c r="N349">
        <v>0</v>
      </c>
      <c r="O349">
        <f t="shared" si="10"/>
        <v>0</v>
      </c>
      <c r="P349">
        <f t="shared" si="11"/>
        <v>0</v>
      </c>
    </row>
    <row r="350" spans="1:16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349</v>
      </c>
      <c r="G350">
        <v>34</v>
      </c>
      <c r="H350" t="s">
        <v>3356</v>
      </c>
      <c r="I350">
        <v>0</v>
      </c>
      <c r="J350">
        <v>0.23762788532003101</v>
      </c>
      <c r="L350">
        <v>0</v>
      </c>
      <c r="M350">
        <v>0</v>
      </c>
      <c r="N350">
        <v>0</v>
      </c>
      <c r="O350">
        <f t="shared" si="10"/>
        <v>0</v>
      </c>
      <c r="P350">
        <f t="shared" si="11"/>
        <v>0</v>
      </c>
    </row>
    <row r="351" spans="1:16" ht="15" x14ac:dyDescent="0.25">
      <c r="A351" s="2" t="s">
        <v>350</v>
      </c>
      <c r="B351" s="2" t="s">
        <v>1359</v>
      </c>
      <c r="C351" s="2" t="s">
        <v>2347</v>
      </c>
      <c r="D351" s="41">
        <v>6.8140139533543702E-6</v>
      </c>
      <c r="E351" s="41">
        <v>6.8140139533543304E-6</v>
      </c>
      <c r="F351">
        <v>350</v>
      </c>
      <c r="G351">
        <v>35</v>
      </c>
      <c r="H351" t="s">
        <v>3357</v>
      </c>
      <c r="I351" s="41">
        <v>6.7458679199999997E-6</v>
      </c>
      <c r="J351" s="41">
        <v>6.8140139533541398E-6</v>
      </c>
      <c r="L351" s="41">
        <v>5.9351875993050097E-6</v>
      </c>
      <c r="M351" s="41">
        <v>5.6297260709776001E-6</v>
      </c>
      <c r="N351" s="41">
        <v>7.7025681901377299E-6</v>
      </c>
      <c r="O351">
        <f t="shared" si="10"/>
        <v>3.0546152832740965E-7</v>
      </c>
      <c r="P351">
        <f t="shared" si="11"/>
        <v>-1.7673805908327201E-6</v>
      </c>
    </row>
    <row r="352" spans="1:16" ht="15" x14ac:dyDescent="0.25">
      <c r="A352" s="2" t="s">
        <v>351</v>
      </c>
      <c r="B352" s="2" t="s">
        <v>1360</v>
      </c>
      <c r="C352" s="2" t="s">
        <v>2348</v>
      </c>
      <c r="D352" s="41">
        <v>6.8140139533543702E-6</v>
      </c>
      <c r="E352" s="41">
        <v>6.8140139533543304E-6</v>
      </c>
      <c r="F352">
        <v>351</v>
      </c>
      <c r="G352">
        <v>35</v>
      </c>
      <c r="H352" t="s">
        <v>3358</v>
      </c>
      <c r="I352" s="41">
        <v>6.7458679199999997E-6</v>
      </c>
      <c r="J352" s="41">
        <v>6.8140139533541398E-6</v>
      </c>
      <c r="L352" s="41">
        <v>5.9351875993050097E-6</v>
      </c>
      <c r="M352" s="41">
        <v>5.6297260709776001E-6</v>
      </c>
      <c r="N352" s="41">
        <v>7.7025681901377299E-6</v>
      </c>
      <c r="O352">
        <f t="shared" si="10"/>
        <v>3.0546152832740965E-7</v>
      </c>
      <c r="P352">
        <f t="shared" si="11"/>
        <v>-1.7673805908327201E-6</v>
      </c>
    </row>
    <row r="353" spans="1:16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352</v>
      </c>
      <c r="G353">
        <v>35</v>
      </c>
      <c r="H353" t="s">
        <v>3359</v>
      </c>
      <c r="I353">
        <v>0</v>
      </c>
      <c r="J353">
        <v>1.1881394265901699</v>
      </c>
      <c r="L353">
        <v>0</v>
      </c>
      <c r="M353">
        <v>0</v>
      </c>
      <c r="N353">
        <v>0</v>
      </c>
      <c r="O353">
        <f t="shared" si="10"/>
        <v>0</v>
      </c>
      <c r="P353">
        <f t="shared" si="11"/>
        <v>0</v>
      </c>
    </row>
    <row r="354" spans="1:16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353</v>
      </c>
      <c r="G354">
        <v>35</v>
      </c>
      <c r="H354" t="s">
        <v>3360</v>
      </c>
      <c r="I354">
        <v>-1000</v>
      </c>
      <c r="J354">
        <v>999.45405858387505</v>
      </c>
      <c r="L354">
        <v>0</v>
      </c>
      <c r="M354">
        <v>0</v>
      </c>
      <c r="N354">
        <v>-0.53480527820625001</v>
      </c>
      <c r="O354">
        <f t="shared" si="10"/>
        <v>0</v>
      </c>
      <c r="P354">
        <f t="shared" si="11"/>
        <v>0.53480527820625001</v>
      </c>
    </row>
    <row r="355" spans="1:16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354</v>
      </c>
      <c r="G355">
        <v>35</v>
      </c>
      <c r="H355" t="s">
        <v>3361</v>
      </c>
      <c r="I355">
        <v>-999.45405858386005</v>
      </c>
      <c r="J355">
        <v>1000</v>
      </c>
      <c r="L355">
        <v>0</v>
      </c>
      <c r="M355">
        <v>0</v>
      </c>
      <c r="N355">
        <v>0.53480527820625001</v>
      </c>
      <c r="O355">
        <f t="shared" si="10"/>
        <v>0</v>
      </c>
      <c r="P355">
        <f t="shared" si="11"/>
        <v>-0.53480527820625001</v>
      </c>
    </row>
    <row r="356" spans="1:16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355</v>
      </c>
      <c r="G356">
        <v>35</v>
      </c>
      <c r="H356" t="s">
        <v>3362</v>
      </c>
      <c r="I356">
        <v>0</v>
      </c>
      <c r="J356">
        <v>0</v>
      </c>
      <c r="L356">
        <v>0</v>
      </c>
      <c r="M356">
        <v>0</v>
      </c>
      <c r="N356">
        <v>0</v>
      </c>
      <c r="O356">
        <f t="shared" si="10"/>
        <v>0</v>
      </c>
      <c r="P356">
        <f t="shared" si="11"/>
        <v>0</v>
      </c>
    </row>
    <row r="357" spans="1:16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356</v>
      </c>
      <c r="G357">
        <v>35</v>
      </c>
      <c r="H357" t="s">
        <v>3363</v>
      </c>
      <c r="I357">
        <v>0</v>
      </c>
      <c r="J357">
        <v>0</v>
      </c>
      <c r="L357">
        <v>0</v>
      </c>
      <c r="M357">
        <v>0</v>
      </c>
      <c r="N357">
        <v>0</v>
      </c>
      <c r="O357">
        <f t="shared" si="10"/>
        <v>0</v>
      </c>
      <c r="P357">
        <f t="shared" si="11"/>
        <v>0</v>
      </c>
    </row>
    <row r="358" spans="1:16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357</v>
      </c>
      <c r="G358">
        <v>35</v>
      </c>
      <c r="H358" t="s">
        <v>3364</v>
      </c>
      <c r="I358">
        <v>0</v>
      </c>
      <c r="J358">
        <v>0</v>
      </c>
      <c r="L358">
        <v>0</v>
      </c>
      <c r="M358">
        <v>0</v>
      </c>
      <c r="N358">
        <v>0</v>
      </c>
      <c r="O358">
        <f t="shared" si="10"/>
        <v>0</v>
      </c>
      <c r="P358">
        <f t="shared" si="11"/>
        <v>0</v>
      </c>
    </row>
    <row r="359" spans="1:16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358</v>
      </c>
      <c r="G359">
        <v>35</v>
      </c>
      <c r="H359" t="s">
        <v>3365</v>
      </c>
      <c r="I359">
        <v>0</v>
      </c>
      <c r="J359">
        <v>1.18813942658838</v>
      </c>
      <c r="L359">
        <v>0</v>
      </c>
      <c r="M359">
        <v>0</v>
      </c>
      <c r="N359">
        <v>0</v>
      </c>
      <c r="O359">
        <f t="shared" si="10"/>
        <v>0</v>
      </c>
      <c r="P359">
        <f t="shared" si="11"/>
        <v>0</v>
      </c>
    </row>
    <row r="360" spans="1:16" ht="15" x14ac:dyDescent="0.25">
      <c r="A360" s="2" t="s">
        <v>359</v>
      </c>
      <c r="B360" s="2" t="s">
        <v>1368</v>
      </c>
      <c r="C360" s="2" t="s">
        <v>2356</v>
      </c>
      <c r="D360">
        <v>0.13551157311798301</v>
      </c>
      <c r="E360">
        <v>0.13551157311797801</v>
      </c>
      <c r="F360">
        <v>359</v>
      </c>
      <c r="G360">
        <v>35</v>
      </c>
      <c r="H360" t="s">
        <v>3366</v>
      </c>
      <c r="I360">
        <v>0</v>
      </c>
      <c r="J360">
        <v>1.3222957668006401</v>
      </c>
      <c r="L360">
        <v>0.60938800696295203</v>
      </c>
      <c r="M360">
        <v>0.14593630276876801</v>
      </c>
      <c r="N360">
        <v>0</v>
      </c>
      <c r="O360">
        <f t="shared" si="10"/>
        <v>0.46345170419418402</v>
      </c>
      <c r="P360">
        <f t="shared" si="11"/>
        <v>0.60938800696295203</v>
      </c>
    </row>
    <row r="361" spans="1:16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360</v>
      </c>
      <c r="G361">
        <v>36</v>
      </c>
      <c r="H361" t="s">
        <v>3367</v>
      </c>
      <c r="I361">
        <v>0</v>
      </c>
      <c r="J361">
        <v>6.9405180424837497E-3</v>
      </c>
      <c r="L361">
        <v>0</v>
      </c>
      <c r="M361">
        <v>0</v>
      </c>
      <c r="N361">
        <v>0</v>
      </c>
      <c r="O361">
        <f t="shared" si="10"/>
        <v>0</v>
      </c>
      <c r="P361">
        <f t="shared" si="11"/>
        <v>0</v>
      </c>
    </row>
    <row r="362" spans="1:16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361</v>
      </c>
      <c r="G362">
        <v>36</v>
      </c>
      <c r="H362" t="s">
        <v>3368</v>
      </c>
      <c r="I362">
        <v>0</v>
      </c>
      <c r="J362">
        <v>0</v>
      </c>
      <c r="L362">
        <v>0</v>
      </c>
      <c r="M362">
        <v>0</v>
      </c>
      <c r="N362">
        <v>0</v>
      </c>
      <c r="O362">
        <f t="shared" si="10"/>
        <v>0</v>
      </c>
      <c r="P362">
        <f t="shared" si="11"/>
        <v>0</v>
      </c>
    </row>
    <row r="363" spans="1:16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362</v>
      </c>
      <c r="G363">
        <v>36</v>
      </c>
      <c r="H363" t="s">
        <v>3369</v>
      </c>
      <c r="I363">
        <v>0</v>
      </c>
      <c r="J363">
        <v>6.94376328336884E-3</v>
      </c>
      <c r="L363">
        <v>0</v>
      </c>
      <c r="M363">
        <v>0</v>
      </c>
      <c r="N363">
        <v>0</v>
      </c>
      <c r="O363">
        <f t="shared" si="10"/>
        <v>0</v>
      </c>
      <c r="P363">
        <f t="shared" si="11"/>
        <v>0</v>
      </c>
    </row>
    <row r="364" spans="1:16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363</v>
      </c>
      <c r="G364">
        <v>36</v>
      </c>
      <c r="H364" t="s">
        <v>3370</v>
      </c>
      <c r="I364">
        <v>0</v>
      </c>
      <c r="J364">
        <v>0.721252236401006</v>
      </c>
      <c r="L364">
        <v>0</v>
      </c>
      <c r="M364">
        <v>0</v>
      </c>
      <c r="N364">
        <v>-0.59</v>
      </c>
      <c r="O364">
        <f t="shared" si="10"/>
        <v>0</v>
      </c>
      <c r="P364">
        <f t="shared" si="11"/>
        <v>0.59</v>
      </c>
    </row>
    <row r="365" spans="1:16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364</v>
      </c>
      <c r="G365">
        <v>36</v>
      </c>
      <c r="H365" t="s">
        <v>3371</v>
      </c>
      <c r="I365">
        <v>0</v>
      </c>
      <c r="J365">
        <v>0</v>
      </c>
      <c r="L365">
        <v>0</v>
      </c>
      <c r="M365">
        <v>0</v>
      </c>
      <c r="N365">
        <v>0</v>
      </c>
      <c r="O365">
        <f t="shared" si="10"/>
        <v>0</v>
      </c>
      <c r="P365">
        <f t="shared" si="11"/>
        <v>0</v>
      </c>
    </row>
    <row r="366" spans="1:16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365</v>
      </c>
      <c r="G366">
        <v>36</v>
      </c>
      <c r="H366" t="s">
        <v>3372</v>
      </c>
      <c r="I366">
        <v>0</v>
      </c>
      <c r="J366">
        <v>0</v>
      </c>
      <c r="L366">
        <v>0</v>
      </c>
      <c r="M366">
        <v>0</v>
      </c>
      <c r="N366">
        <v>0</v>
      </c>
      <c r="O366">
        <f t="shared" si="10"/>
        <v>0</v>
      </c>
      <c r="P366">
        <f t="shared" si="11"/>
        <v>0</v>
      </c>
    </row>
    <row r="367" spans="1:16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366</v>
      </c>
      <c r="G367">
        <v>36</v>
      </c>
      <c r="H367" t="s">
        <v>3373</v>
      </c>
      <c r="I367">
        <v>0</v>
      </c>
      <c r="J367">
        <v>0</v>
      </c>
      <c r="L367">
        <v>0</v>
      </c>
      <c r="M367">
        <v>0</v>
      </c>
      <c r="N367">
        <v>0</v>
      </c>
      <c r="O367">
        <f t="shared" si="10"/>
        <v>0</v>
      </c>
      <c r="P367">
        <f t="shared" si="11"/>
        <v>0</v>
      </c>
    </row>
    <row r="368" spans="1:16" ht="15" x14ac:dyDescent="0.25">
      <c r="A368" s="2" t="s">
        <v>367</v>
      </c>
      <c r="B368" s="2" t="s">
        <v>1375</v>
      </c>
      <c r="C368" s="2" t="s">
        <v>2364</v>
      </c>
      <c r="D368">
        <v>2.2238227862691699E-2</v>
      </c>
      <c r="E368">
        <v>2.2238227862691601E-2</v>
      </c>
      <c r="F368">
        <v>367</v>
      </c>
      <c r="G368">
        <v>36</v>
      </c>
      <c r="H368" t="s">
        <v>3374</v>
      </c>
      <c r="I368">
        <v>2.2015826348980898E-2</v>
      </c>
      <c r="J368">
        <v>2.63415766886201E-2</v>
      </c>
      <c r="L368">
        <v>1.93700886356701E-2</v>
      </c>
      <c r="M368">
        <v>1.8373183857263099E-2</v>
      </c>
      <c r="N368">
        <v>2.5138115024827799E-2</v>
      </c>
      <c r="O368">
        <f t="shared" si="10"/>
        <v>9.969047784070019E-4</v>
      </c>
      <c r="P368">
        <f t="shared" si="11"/>
        <v>-5.7680263891576981E-3</v>
      </c>
    </row>
    <row r="369" spans="1:16" ht="15" x14ac:dyDescent="0.25">
      <c r="A369" s="2" t="s">
        <v>368</v>
      </c>
      <c r="B369" s="2" t="s">
        <v>1376</v>
      </c>
      <c r="C369" s="2" t="s">
        <v>2365</v>
      </c>
      <c r="D369">
        <v>2.2238227862691699E-2</v>
      </c>
      <c r="E369">
        <v>2.2238227862691601E-2</v>
      </c>
      <c r="F369">
        <v>368</v>
      </c>
      <c r="G369">
        <v>36</v>
      </c>
      <c r="H369" t="s">
        <v>3375</v>
      </c>
      <c r="I369">
        <v>2.2015826348980898E-2</v>
      </c>
      <c r="J369">
        <v>2.63415766886201E-2</v>
      </c>
      <c r="L369">
        <v>1.93700886356701E-2</v>
      </c>
      <c r="M369">
        <v>1.8373183857263099E-2</v>
      </c>
      <c r="N369">
        <v>2.5138115024827799E-2</v>
      </c>
      <c r="O369">
        <f t="shared" si="10"/>
        <v>9.969047784070019E-4</v>
      </c>
      <c r="P369">
        <f t="shared" si="11"/>
        <v>-5.7680263891576981E-3</v>
      </c>
    </row>
    <row r="370" spans="1:16" ht="15" x14ac:dyDescent="0.25">
      <c r="A370" s="2" t="s">
        <v>369</v>
      </c>
      <c r="B370" s="2" t="s">
        <v>1377</v>
      </c>
      <c r="C370" s="2" t="s">
        <v>2366</v>
      </c>
      <c r="D370">
        <v>2.2238227862691699E-2</v>
      </c>
      <c r="E370">
        <v>2.2238227862691601E-2</v>
      </c>
      <c r="F370">
        <v>369</v>
      </c>
      <c r="G370">
        <v>36</v>
      </c>
      <c r="H370" t="s">
        <v>3376</v>
      </c>
      <c r="I370">
        <v>2.2015826348980898E-2</v>
      </c>
      <c r="J370">
        <v>2.63415766886201E-2</v>
      </c>
      <c r="L370">
        <v>1.93700886356701E-2</v>
      </c>
      <c r="M370">
        <v>1.8373183857263099E-2</v>
      </c>
      <c r="N370">
        <v>2.5138115024827799E-2</v>
      </c>
      <c r="O370">
        <f t="shared" si="10"/>
        <v>9.969047784070019E-4</v>
      </c>
      <c r="P370">
        <f t="shared" si="11"/>
        <v>-5.7680263891576981E-3</v>
      </c>
    </row>
    <row r="371" spans="1:16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</v>
      </c>
      <c r="F371">
        <v>370</v>
      </c>
      <c r="G371">
        <v>37</v>
      </c>
      <c r="H371" t="s">
        <v>3377</v>
      </c>
      <c r="I371">
        <v>0</v>
      </c>
      <c r="J371">
        <v>0.23321957477872801</v>
      </c>
      <c r="L371">
        <v>0</v>
      </c>
      <c r="M371">
        <v>0</v>
      </c>
      <c r="N371">
        <v>0</v>
      </c>
      <c r="O371">
        <f t="shared" si="10"/>
        <v>0</v>
      </c>
      <c r="P371">
        <f t="shared" si="11"/>
        <v>0</v>
      </c>
    </row>
    <row r="372" spans="1:16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371</v>
      </c>
      <c r="G372">
        <v>37</v>
      </c>
      <c r="H372" t="s">
        <v>3378</v>
      </c>
      <c r="I372">
        <v>0</v>
      </c>
      <c r="J372">
        <v>0</v>
      </c>
      <c r="L372">
        <v>0</v>
      </c>
      <c r="M372">
        <v>0</v>
      </c>
      <c r="N372">
        <v>0</v>
      </c>
      <c r="O372">
        <f t="shared" si="10"/>
        <v>0</v>
      </c>
      <c r="P372">
        <f t="shared" si="11"/>
        <v>0</v>
      </c>
    </row>
    <row r="373" spans="1:16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372</v>
      </c>
      <c r="G373">
        <v>37</v>
      </c>
      <c r="H373" t="s">
        <v>3379</v>
      </c>
      <c r="I373">
        <v>0</v>
      </c>
      <c r="J373">
        <v>0</v>
      </c>
      <c r="L373">
        <v>0</v>
      </c>
      <c r="M373">
        <v>0</v>
      </c>
      <c r="N373">
        <v>0</v>
      </c>
      <c r="O373">
        <f t="shared" si="10"/>
        <v>0</v>
      </c>
      <c r="P373">
        <f t="shared" si="11"/>
        <v>0</v>
      </c>
    </row>
    <row r="374" spans="1:16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373</v>
      </c>
      <c r="G374">
        <v>37</v>
      </c>
      <c r="H374" t="s">
        <v>3380</v>
      </c>
      <c r="I374">
        <v>0</v>
      </c>
      <c r="J374">
        <v>0</v>
      </c>
      <c r="L374">
        <v>0</v>
      </c>
      <c r="M374">
        <v>0</v>
      </c>
      <c r="N374">
        <v>0</v>
      </c>
      <c r="O374">
        <f t="shared" si="10"/>
        <v>0</v>
      </c>
      <c r="P374">
        <f t="shared" si="11"/>
        <v>0</v>
      </c>
    </row>
    <row r="375" spans="1:16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374</v>
      </c>
      <c r="G375">
        <v>37</v>
      </c>
      <c r="H375" t="s">
        <v>3381</v>
      </c>
      <c r="I375">
        <v>0</v>
      </c>
      <c r="J375">
        <v>0</v>
      </c>
      <c r="L375">
        <v>0</v>
      </c>
      <c r="M375">
        <v>0</v>
      </c>
      <c r="N375">
        <v>0</v>
      </c>
      <c r="O375">
        <f t="shared" si="10"/>
        <v>0</v>
      </c>
      <c r="P375">
        <f t="shared" si="11"/>
        <v>0</v>
      </c>
    </row>
    <row r="376" spans="1:16" ht="15" x14ac:dyDescent="0.25">
      <c r="A376" s="2" t="s">
        <v>375</v>
      </c>
      <c r="B376" s="2" t="s">
        <v>1383</v>
      </c>
      <c r="C376" s="2" t="s">
        <v>2372</v>
      </c>
      <c r="D376">
        <v>1.9052479874885999</v>
      </c>
      <c r="E376">
        <v>1.9052479874885999</v>
      </c>
      <c r="F376">
        <v>375</v>
      </c>
      <c r="G376">
        <v>37</v>
      </c>
      <c r="H376" t="s">
        <v>3382</v>
      </c>
      <c r="I376">
        <v>0.126286648653927</v>
      </c>
      <c r="J376">
        <v>3.6907049283940001</v>
      </c>
      <c r="L376">
        <v>8.3740335542530406</v>
      </c>
      <c r="M376">
        <v>8.3753699484394701</v>
      </c>
      <c r="N376">
        <v>8.3663012641681505</v>
      </c>
      <c r="O376">
        <f t="shared" si="10"/>
        <v>-1.3363941864295015E-3</v>
      </c>
      <c r="P376">
        <f t="shared" si="11"/>
        <v>7.732290084890181E-3</v>
      </c>
    </row>
    <row r="377" spans="1:16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376</v>
      </c>
      <c r="G377">
        <v>37</v>
      </c>
      <c r="H377" t="s">
        <v>3383</v>
      </c>
      <c r="I377">
        <v>0</v>
      </c>
      <c r="J377">
        <v>0</v>
      </c>
      <c r="L377">
        <v>0</v>
      </c>
      <c r="M377">
        <v>0</v>
      </c>
      <c r="N377">
        <v>0</v>
      </c>
      <c r="O377">
        <f t="shared" si="10"/>
        <v>0</v>
      </c>
      <c r="P377">
        <f t="shared" si="11"/>
        <v>0</v>
      </c>
    </row>
    <row r="378" spans="1:16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377</v>
      </c>
      <c r="G378">
        <v>37</v>
      </c>
      <c r="H378" t="s">
        <v>3384</v>
      </c>
      <c r="I378">
        <v>0</v>
      </c>
      <c r="J378">
        <v>0</v>
      </c>
      <c r="L378">
        <v>0</v>
      </c>
      <c r="M378">
        <v>0</v>
      </c>
      <c r="N378">
        <v>0</v>
      </c>
      <c r="O378">
        <f t="shared" si="10"/>
        <v>0</v>
      </c>
      <c r="P378">
        <f t="shared" si="11"/>
        <v>0</v>
      </c>
    </row>
    <row r="379" spans="1:16" ht="15" x14ac:dyDescent="0.25">
      <c r="A379" s="2" t="s">
        <v>378</v>
      </c>
      <c r="B379" s="2" t="s">
        <v>1386</v>
      </c>
      <c r="C379" s="2" t="s">
        <v>2375</v>
      </c>
      <c r="D379">
        <v>3.8971049302721897E-2</v>
      </c>
      <c r="E379">
        <v>3.89710493027218E-2</v>
      </c>
      <c r="F379">
        <v>378</v>
      </c>
      <c r="G379">
        <v>37</v>
      </c>
      <c r="H379" t="s">
        <v>3385</v>
      </c>
      <c r="I379">
        <v>3.8581305101460101E-2</v>
      </c>
      <c r="J379">
        <v>3.8971049302724499E-2</v>
      </c>
      <c r="L379">
        <v>3.39448216773253E-2</v>
      </c>
      <c r="M379">
        <v>3.2197810831438703E-2</v>
      </c>
      <c r="N379">
        <v>4.40529131214452E-2</v>
      </c>
      <c r="O379">
        <f t="shared" si="10"/>
        <v>1.7470108458865971E-3</v>
      </c>
      <c r="P379">
        <f t="shared" si="11"/>
        <v>-1.01080914441199E-2</v>
      </c>
    </row>
    <row r="380" spans="1:16" ht="15" x14ac:dyDescent="0.25">
      <c r="A380" s="2" t="s">
        <v>379</v>
      </c>
      <c r="B380" s="2" t="s">
        <v>1387</v>
      </c>
      <c r="C380" s="2" t="s">
        <v>2376</v>
      </c>
      <c r="D380" s="41">
        <v>3.8328828487618302E-5</v>
      </c>
      <c r="E380" s="41">
        <v>3.8328828487618099E-5</v>
      </c>
      <c r="F380">
        <v>379</v>
      </c>
      <c r="G380">
        <v>37</v>
      </c>
      <c r="H380" t="s">
        <v>3386</v>
      </c>
      <c r="I380" s="41">
        <v>3.7945507050052299E-5</v>
      </c>
      <c r="J380" s="41">
        <v>3.8328828487620098E-5</v>
      </c>
      <c r="L380" s="41">
        <v>3.3385430246090701E-5</v>
      </c>
      <c r="M380" s="41">
        <v>3.1667209149249E-5</v>
      </c>
      <c r="N380" s="41">
        <v>4.3326946070010301E-5</v>
      </c>
      <c r="O380">
        <f t="shared" si="10"/>
        <v>1.7182210968417011E-6</v>
      </c>
      <c r="P380">
        <f t="shared" si="11"/>
        <v>-9.9415158239196007E-6</v>
      </c>
    </row>
    <row r="381" spans="1:16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380</v>
      </c>
      <c r="G381">
        <v>38</v>
      </c>
      <c r="H381" t="s">
        <v>3387</v>
      </c>
      <c r="I381">
        <v>0</v>
      </c>
      <c r="J381">
        <v>0</v>
      </c>
      <c r="L381">
        <v>0</v>
      </c>
      <c r="M381">
        <v>0</v>
      </c>
      <c r="N381">
        <v>0</v>
      </c>
      <c r="O381">
        <f t="shared" si="10"/>
        <v>0</v>
      </c>
      <c r="P381">
        <f t="shared" si="11"/>
        <v>0</v>
      </c>
    </row>
    <row r="382" spans="1:16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381</v>
      </c>
      <c r="G382">
        <v>38</v>
      </c>
      <c r="H382" t="s">
        <v>3388</v>
      </c>
      <c r="I382">
        <v>0</v>
      </c>
      <c r="J382">
        <v>0</v>
      </c>
      <c r="L382">
        <v>0</v>
      </c>
      <c r="M382">
        <v>0</v>
      </c>
      <c r="N382">
        <v>0</v>
      </c>
      <c r="O382">
        <f t="shared" si="10"/>
        <v>0</v>
      </c>
      <c r="P382">
        <f t="shared" si="11"/>
        <v>0</v>
      </c>
    </row>
    <row r="383" spans="1:16" ht="15" x14ac:dyDescent="0.25">
      <c r="A383" s="2" t="s">
        <v>382</v>
      </c>
      <c r="B383" s="2" t="s">
        <v>1390</v>
      </c>
      <c r="C383" s="9" t="s">
        <v>2379</v>
      </c>
      <c r="D383">
        <v>-0.233549476499434</v>
      </c>
      <c r="E383">
        <v>-0.233549476499434</v>
      </c>
      <c r="F383">
        <v>382</v>
      </c>
      <c r="G383">
        <v>38</v>
      </c>
      <c r="H383" t="s">
        <v>3389</v>
      </c>
      <c r="I383">
        <v>-0.233549476499434</v>
      </c>
      <c r="J383">
        <v>0</v>
      </c>
      <c r="L383">
        <v>-0.20342781306771901</v>
      </c>
      <c r="M383">
        <v>-0.192958157367002</v>
      </c>
      <c r="N383">
        <v>-0.26400456189594501</v>
      </c>
      <c r="O383">
        <f t="shared" si="10"/>
        <v>-1.0469655700717007E-2</v>
      </c>
      <c r="P383">
        <f t="shared" si="11"/>
        <v>6.0576748828226001E-2</v>
      </c>
    </row>
    <row r="384" spans="1:16" ht="15" x14ac:dyDescent="0.25">
      <c r="A384" s="2" t="s">
        <v>383</v>
      </c>
      <c r="B384" s="2" t="s">
        <v>1391</v>
      </c>
      <c r="C384" s="2" t="s">
        <v>2380</v>
      </c>
      <c r="D384">
        <v>0.23354947649947699</v>
      </c>
      <c r="E384">
        <v>0.23354947649947499</v>
      </c>
      <c r="F384">
        <v>383</v>
      </c>
      <c r="G384">
        <v>38</v>
      </c>
      <c r="H384" t="s">
        <v>3390</v>
      </c>
      <c r="I384">
        <v>0</v>
      </c>
      <c r="J384">
        <v>0.233549476499469</v>
      </c>
      <c r="L384">
        <v>0.203427813067729</v>
      </c>
      <c r="M384">
        <v>0.19295815736699801</v>
      </c>
      <c r="N384">
        <v>0.26400456189594701</v>
      </c>
      <c r="O384">
        <f t="shared" si="10"/>
        <v>1.0469655700730995E-2</v>
      </c>
      <c r="P384">
        <f t="shared" si="11"/>
        <v>-6.0576748828218008E-2</v>
      </c>
    </row>
    <row r="385" spans="1:16" ht="15" x14ac:dyDescent="0.25">
      <c r="A385" s="2" t="s">
        <v>384</v>
      </c>
      <c r="B385" s="2" t="s">
        <v>1392</v>
      </c>
      <c r="C385" s="9" t="s">
        <v>2381</v>
      </c>
      <c r="D385">
        <v>-15.038652325871</v>
      </c>
      <c r="E385">
        <v>-15.038652325868</v>
      </c>
      <c r="F385">
        <v>384</v>
      </c>
      <c r="G385">
        <v>38</v>
      </c>
      <c r="H385" t="s">
        <v>3391</v>
      </c>
      <c r="I385">
        <v>-16.138848718201601</v>
      </c>
      <c r="J385">
        <v>-14.0560106026087</v>
      </c>
      <c r="L385">
        <v>-17.779768234312399</v>
      </c>
      <c r="M385">
        <v>-17.9832225573447</v>
      </c>
      <c r="N385">
        <v>-58.805876906085501</v>
      </c>
      <c r="O385">
        <f t="shared" si="10"/>
        <v>0.20345432303230027</v>
      </c>
      <c r="P385">
        <f t="shared" si="11"/>
        <v>41.026108671773102</v>
      </c>
    </row>
    <row r="386" spans="1:16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385</v>
      </c>
      <c r="G386">
        <v>38</v>
      </c>
      <c r="H386" t="s">
        <v>3392</v>
      </c>
      <c r="I386">
        <v>0</v>
      </c>
      <c r="J386">
        <v>0.59406971327894098</v>
      </c>
      <c r="L386">
        <v>0</v>
      </c>
      <c r="M386">
        <v>0</v>
      </c>
      <c r="N386">
        <v>0</v>
      </c>
      <c r="O386">
        <f t="shared" si="10"/>
        <v>0</v>
      </c>
      <c r="P386">
        <f t="shared" si="11"/>
        <v>0</v>
      </c>
    </row>
    <row r="387" spans="1:16" ht="15" x14ac:dyDescent="0.25">
      <c r="A387" s="4" t="s">
        <v>386</v>
      </c>
      <c r="B387" s="4" t="s">
        <v>1394</v>
      </c>
      <c r="C387" s="4" t="s">
        <v>2383</v>
      </c>
      <c r="D387">
        <v>0.41823493602512202</v>
      </c>
      <c r="E387">
        <v>0.41823493602512002</v>
      </c>
      <c r="F387">
        <v>386</v>
      </c>
      <c r="G387">
        <v>38</v>
      </c>
      <c r="H387" t="s">
        <v>3393</v>
      </c>
      <c r="I387">
        <v>0.414052224910051</v>
      </c>
      <c r="J387">
        <v>0.437631618161124</v>
      </c>
      <c r="L387">
        <v>0.36429376618321302</v>
      </c>
      <c r="M387">
        <v>0.34554495180849998</v>
      </c>
      <c r="N387">
        <v>0.47277319011733698</v>
      </c>
      <c r="O387">
        <f t="shared" ref="O387:O450" si="12">L387-M387</f>
        <v>1.8748814374713041E-2</v>
      </c>
      <c r="P387">
        <f t="shared" ref="P387:P450" si="13">L387-N387</f>
        <v>-0.10847942393412396</v>
      </c>
    </row>
    <row r="388" spans="1:16" ht="15" x14ac:dyDescent="0.25">
      <c r="A388" s="4" t="s">
        <v>387</v>
      </c>
      <c r="B388" s="4" t="s">
        <v>1395</v>
      </c>
      <c r="C388" s="4" t="s">
        <v>2384</v>
      </c>
      <c r="D388">
        <v>0.41823493602512202</v>
      </c>
      <c r="E388">
        <v>0.41823493602512002</v>
      </c>
      <c r="F388">
        <v>387</v>
      </c>
      <c r="G388">
        <v>38</v>
      </c>
      <c r="H388" t="s">
        <v>3394</v>
      </c>
      <c r="I388">
        <v>0.414052224910051</v>
      </c>
      <c r="J388">
        <v>0.437631618161124</v>
      </c>
      <c r="L388">
        <v>0.36429376618321302</v>
      </c>
      <c r="M388">
        <v>0.34554495180849998</v>
      </c>
      <c r="N388">
        <v>0.47277319011733698</v>
      </c>
      <c r="O388">
        <f t="shared" si="12"/>
        <v>1.8748814374713041E-2</v>
      </c>
      <c r="P388">
        <f t="shared" si="13"/>
        <v>-0.10847942393412396</v>
      </c>
    </row>
    <row r="389" spans="1:16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388</v>
      </c>
      <c r="G389">
        <v>38</v>
      </c>
      <c r="H389" t="s">
        <v>3395</v>
      </c>
      <c r="I389">
        <v>0</v>
      </c>
      <c r="J389">
        <v>0</v>
      </c>
      <c r="L389">
        <v>0</v>
      </c>
      <c r="M389">
        <v>0</v>
      </c>
      <c r="N389">
        <v>0</v>
      </c>
      <c r="O389">
        <f t="shared" si="12"/>
        <v>0</v>
      </c>
      <c r="P389">
        <f t="shared" si="13"/>
        <v>0</v>
      </c>
    </row>
    <row r="390" spans="1:16" ht="15" x14ac:dyDescent="0.25">
      <c r="A390" s="2" t="s">
        <v>389</v>
      </c>
      <c r="B390" s="2" t="s">
        <v>1397</v>
      </c>
      <c r="C390" s="9" t="s">
        <v>2386</v>
      </c>
      <c r="D390">
        <v>3.12349720957411</v>
      </c>
      <c r="E390">
        <v>3.1234972095739999</v>
      </c>
      <c r="F390">
        <v>389</v>
      </c>
      <c r="G390">
        <v>38</v>
      </c>
      <c r="H390" t="s">
        <v>3396</v>
      </c>
      <c r="I390">
        <v>3.09225953579107</v>
      </c>
      <c r="J390">
        <v>4.8744686756730298</v>
      </c>
      <c r="L390">
        <v>2.7206492431090501</v>
      </c>
      <c r="M390">
        <v>2.5806277758953202</v>
      </c>
      <c r="N390">
        <v>7.9018873126027502</v>
      </c>
      <c r="O390">
        <f t="shared" si="12"/>
        <v>0.14002146721372988</v>
      </c>
      <c r="P390">
        <f t="shared" si="13"/>
        <v>-5.1812380694937001</v>
      </c>
    </row>
    <row r="391" spans="1:16" ht="15" x14ac:dyDescent="0.25">
      <c r="A391" s="4" t="s">
        <v>390</v>
      </c>
      <c r="B391" s="4" t="s">
        <v>1394</v>
      </c>
      <c r="C391" s="4" t="s">
        <v>2387</v>
      </c>
      <c r="D391">
        <v>0.37375848029973902</v>
      </c>
      <c r="E391">
        <v>0.37375848029973602</v>
      </c>
      <c r="F391">
        <v>390</v>
      </c>
      <c r="G391">
        <v>38</v>
      </c>
      <c r="H391" t="s">
        <v>3397</v>
      </c>
      <c r="I391">
        <v>0.37002057221217899</v>
      </c>
      <c r="J391">
        <v>0.37434632255181799</v>
      </c>
      <c r="L391">
        <v>0.32555358891187303</v>
      </c>
      <c r="M391">
        <v>0.30879858409397298</v>
      </c>
      <c r="N391">
        <v>0.422496960067681</v>
      </c>
      <c r="O391">
        <f t="shared" si="12"/>
        <v>1.6755004817900043E-2</v>
      </c>
      <c r="P391">
        <f t="shared" si="13"/>
        <v>-9.6943371155807978E-2</v>
      </c>
    </row>
    <row r="392" spans="1:16" ht="15" x14ac:dyDescent="0.25">
      <c r="A392" s="4" t="s">
        <v>391</v>
      </c>
      <c r="B392" s="4" t="s">
        <v>1398</v>
      </c>
      <c r="C392" s="4" t="s">
        <v>2388</v>
      </c>
      <c r="D392">
        <v>0.39599670816242999</v>
      </c>
      <c r="E392">
        <v>0.39599670816242799</v>
      </c>
      <c r="F392">
        <v>391</v>
      </c>
      <c r="G392">
        <v>39</v>
      </c>
      <c r="H392" t="s">
        <v>3398</v>
      </c>
      <c r="I392">
        <v>0.39203639856116002</v>
      </c>
      <c r="J392">
        <v>0.40068789924043702</v>
      </c>
      <c r="L392">
        <v>0.344923677547543</v>
      </c>
      <c r="M392">
        <v>0.32717176795123598</v>
      </c>
      <c r="N392">
        <v>0.44763507509250899</v>
      </c>
      <c r="O392">
        <f t="shared" si="12"/>
        <v>1.7751909596307014E-2</v>
      </c>
      <c r="P392">
        <f t="shared" si="13"/>
        <v>-0.102711397544966</v>
      </c>
    </row>
    <row r="393" spans="1:16" ht="15" x14ac:dyDescent="0.25">
      <c r="A393" s="4" t="s">
        <v>392</v>
      </c>
      <c r="B393" s="4" t="s">
        <v>1394</v>
      </c>
      <c r="C393" s="4" t="s">
        <v>2389</v>
      </c>
      <c r="D393">
        <v>0.39599670816242999</v>
      </c>
      <c r="E393">
        <v>0.39599670816242799</v>
      </c>
      <c r="F393">
        <v>392</v>
      </c>
      <c r="G393">
        <v>39</v>
      </c>
      <c r="H393" t="s">
        <v>3399</v>
      </c>
      <c r="I393">
        <v>0.39203639856116002</v>
      </c>
      <c r="J393">
        <v>0.40068789924043702</v>
      </c>
      <c r="L393">
        <v>0.344923677547543</v>
      </c>
      <c r="M393">
        <v>0.32717176795123598</v>
      </c>
      <c r="N393">
        <v>0.44763507509250899</v>
      </c>
      <c r="O393">
        <f t="shared" si="12"/>
        <v>1.7751909596307014E-2</v>
      </c>
      <c r="P393">
        <f t="shared" si="13"/>
        <v>-0.102711397544966</v>
      </c>
    </row>
    <row r="394" spans="1:16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</v>
      </c>
      <c r="F394">
        <v>393</v>
      </c>
      <c r="G394">
        <v>39</v>
      </c>
      <c r="H394" t="s">
        <v>3400</v>
      </c>
      <c r="I394">
        <v>0</v>
      </c>
      <c r="J394">
        <v>1000</v>
      </c>
      <c r="L394">
        <v>0</v>
      </c>
      <c r="M394">
        <v>0</v>
      </c>
      <c r="N394">
        <v>0</v>
      </c>
      <c r="O394">
        <f t="shared" si="12"/>
        <v>0</v>
      </c>
      <c r="P394">
        <f t="shared" si="13"/>
        <v>0</v>
      </c>
    </row>
    <row r="395" spans="1:16" ht="15" x14ac:dyDescent="0.25">
      <c r="A395" s="2" t="s">
        <v>394</v>
      </c>
      <c r="B395" s="2" t="s">
        <v>1399</v>
      </c>
      <c r="C395" s="9" t="s">
        <v>2391</v>
      </c>
      <c r="D395">
        <v>0.41823493602510098</v>
      </c>
      <c r="E395">
        <v>0.41823493602510098</v>
      </c>
      <c r="F395">
        <v>394</v>
      </c>
      <c r="G395">
        <v>39</v>
      </c>
      <c r="H395" t="s">
        <v>3401</v>
      </c>
      <c r="I395">
        <v>-999.58594777508995</v>
      </c>
      <c r="J395">
        <v>0.42702947592863399</v>
      </c>
      <c r="L395">
        <v>0.36429376618320902</v>
      </c>
      <c r="M395">
        <v>0.34554495180850597</v>
      </c>
      <c r="N395">
        <v>0.47277319011732299</v>
      </c>
      <c r="O395">
        <f t="shared" si="12"/>
        <v>1.8748814374703049E-2</v>
      </c>
      <c r="P395">
        <f t="shared" si="13"/>
        <v>-0.10847942393411397</v>
      </c>
    </row>
    <row r="396" spans="1:16" ht="15" x14ac:dyDescent="0.25">
      <c r="A396" s="4" t="s">
        <v>395</v>
      </c>
      <c r="B396" s="4" t="s">
        <v>1400</v>
      </c>
      <c r="C396" s="4" t="s">
        <v>2392</v>
      </c>
      <c r="D396">
        <v>-0.35152025243701202</v>
      </c>
      <c r="E396">
        <v>-0.35152025243701202</v>
      </c>
      <c r="F396">
        <v>395</v>
      </c>
      <c r="G396">
        <v>39</v>
      </c>
      <c r="H396" t="s">
        <v>3402</v>
      </c>
      <c r="I396">
        <v>-0.35152025243701202</v>
      </c>
      <c r="J396">
        <v>-0.34800474586324998</v>
      </c>
      <c r="L396">
        <v>-0.30618350027623398</v>
      </c>
      <c r="M396">
        <v>-0.29042540023669999</v>
      </c>
      <c r="N396">
        <v>-0.39735884504284502</v>
      </c>
      <c r="O396">
        <f t="shared" si="12"/>
        <v>-1.5758100039533984E-2</v>
      </c>
      <c r="P396">
        <f t="shared" si="13"/>
        <v>9.1175344766611044E-2</v>
      </c>
    </row>
    <row r="397" spans="1:16" ht="15" x14ac:dyDescent="0.25">
      <c r="A397" s="4" t="s">
        <v>396</v>
      </c>
      <c r="B397" s="4" t="s">
        <v>1401</v>
      </c>
      <c r="C397" s="4" t="s">
        <v>2393</v>
      </c>
      <c r="D397">
        <v>0.41823493602512202</v>
      </c>
      <c r="E397">
        <v>0.41823493602512002</v>
      </c>
      <c r="F397">
        <v>396</v>
      </c>
      <c r="G397">
        <v>39</v>
      </c>
      <c r="H397" t="s">
        <v>3403</v>
      </c>
      <c r="I397">
        <v>0.414052224910051</v>
      </c>
      <c r="J397">
        <v>0.437631618161124</v>
      </c>
      <c r="L397">
        <v>0.36429376618321302</v>
      </c>
      <c r="M397">
        <v>0.34554495180849998</v>
      </c>
      <c r="N397">
        <v>0.47277319011733698</v>
      </c>
      <c r="O397">
        <f t="shared" si="12"/>
        <v>1.8748814374713041E-2</v>
      </c>
      <c r="P397">
        <f t="shared" si="13"/>
        <v>-0.10847942393412396</v>
      </c>
    </row>
    <row r="398" spans="1:16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397</v>
      </c>
      <c r="G398">
        <v>39</v>
      </c>
      <c r="H398" t="s">
        <v>3404</v>
      </c>
      <c r="I398">
        <v>0</v>
      </c>
      <c r="J398">
        <v>0</v>
      </c>
      <c r="L398">
        <v>0</v>
      </c>
      <c r="M398">
        <v>0</v>
      </c>
      <c r="N398">
        <v>0</v>
      </c>
      <c r="O398">
        <f t="shared" si="12"/>
        <v>0</v>
      </c>
      <c r="P398">
        <f t="shared" si="13"/>
        <v>0</v>
      </c>
    </row>
    <row r="399" spans="1:16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398</v>
      </c>
      <c r="G399">
        <v>39</v>
      </c>
      <c r="H399" t="s">
        <v>3405</v>
      </c>
      <c r="I399">
        <v>0</v>
      </c>
      <c r="J399">
        <v>0</v>
      </c>
      <c r="L399">
        <v>0</v>
      </c>
      <c r="M399">
        <v>0</v>
      </c>
      <c r="N399">
        <v>0</v>
      </c>
      <c r="O399">
        <f t="shared" si="12"/>
        <v>0</v>
      </c>
      <c r="P399">
        <f t="shared" si="13"/>
        <v>0</v>
      </c>
    </row>
    <row r="400" spans="1:16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399</v>
      </c>
      <c r="G400">
        <v>39</v>
      </c>
      <c r="H400" t="s">
        <v>3406</v>
      </c>
      <c r="I400">
        <v>0</v>
      </c>
      <c r="J400">
        <v>0</v>
      </c>
      <c r="L400">
        <v>0</v>
      </c>
      <c r="M400">
        <v>0</v>
      </c>
      <c r="N400">
        <v>0</v>
      </c>
      <c r="O400">
        <f t="shared" si="12"/>
        <v>0</v>
      </c>
      <c r="P400">
        <f t="shared" si="13"/>
        <v>0</v>
      </c>
    </row>
    <row r="401" spans="1:16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400</v>
      </c>
      <c r="G401">
        <v>39</v>
      </c>
      <c r="H401" t="s">
        <v>3407</v>
      </c>
      <c r="I401">
        <v>0</v>
      </c>
      <c r="J401">
        <v>0</v>
      </c>
      <c r="L401">
        <v>0</v>
      </c>
      <c r="M401">
        <v>0</v>
      </c>
      <c r="N401">
        <v>0</v>
      </c>
      <c r="O401">
        <f t="shared" si="12"/>
        <v>0</v>
      </c>
      <c r="P401">
        <f t="shared" si="13"/>
        <v>0</v>
      </c>
    </row>
    <row r="402" spans="1:16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401</v>
      </c>
      <c r="G402">
        <v>40</v>
      </c>
      <c r="H402" t="s">
        <v>3408</v>
      </c>
      <c r="I402">
        <v>0</v>
      </c>
      <c r="J402">
        <v>0</v>
      </c>
      <c r="L402">
        <v>0</v>
      </c>
      <c r="M402">
        <v>0</v>
      </c>
      <c r="N402">
        <v>0</v>
      </c>
      <c r="O402">
        <f t="shared" si="12"/>
        <v>0</v>
      </c>
      <c r="P402">
        <f t="shared" si="13"/>
        <v>0</v>
      </c>
    </row>
    <row r="403" spans="1:16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402</v>
      </c>
      <c r="G403">
        <v>40</v>
      </c>
      <c r="H403" t="s">
        <v>3409</v>
      </c>
      <c r="I403">
        <v>0</v>
      </c>
      <c r="J403">
        <v>0.13887343947528999</v>
      </c>
      <c r="L403">
        <v>0</v>
      </c>
      <c r="M403">
        <v>0</v>
      </c>
      <c r="N403">
        <v>0</v>
      </c>
      <c r="O403">
        <f t="shared" si="12"/>
        <v>0</v>
      </c>
      <c r="P403">
        <f t="shared" si="13"/>
        <v>0</v>
      </c>
    </row>
    <row r="404" spans="1:16" ht="15" x14ac:dyDescent="0.25">
      <c r="A404" s="4" t="s">
        <v>403</v>
      </c>
      <c r="B404" s="4" t="s">
        <v>1408</v>
      </c>
      <c r="C404" s="4" t="s">
        <v>2400</v>
      </c>
      <c r="D404">
        <v>0.35152025243704699</v>
      </c>
      <c r="E404">
        <v>0.35152025243704499</v>
      </c>
      <c r="F404">
        <v>403</v>
      </c>
      <c r="G404">
        <v>40</v>
      </c>
      <c r="H404" t="s">
        <v>3410</v>
      </c>
      <c r="I404">
        <v>0.34800474586319902</v>
      </c>
      <c r="J404">
        <v>0.35152025243704499</v>
      </c>
      <c r="L404">
        <v>0.306183500276203</v>
      </c>
      <c r="M404">
        <v>0.29042540023670999</v>
      </c>
      <c r="N404">
        <v>0.39735884504285401</v>
      </c>
      <c r="O404">
        <f t="shared" si="12"/>
        <v>1.5758100039493017E-2</v>
      </c>
      <c r="P404">
        <f t="shared" si="13"/>
        <v>-9.1175344766651012E-2</v>
      </c>
    </row>
    <row r="405" spans="1:16" ht="15" x14ac:dyDescent="0.25">
      <c r="A405" s="4" t="s">
        <v>404</v>
      </c>
      <c r="B405" s="4" t="s">
        <v>1409</v>
      </c>
      <c r="C405" s="4" t="s">
        <v>2401</v>
      </c>
      <c r="D405">
        <v>0.35152025243704699</v>
      </c>
      <c r="E405">
        <v>0.35152025243704499</v>
      </c>
      <c r="F405">
        <v>404</v>
      </c>
      <c r="G405">
        <v>40</v>
      </c>
      <c r="H405" t="s">
        <v>3411</v>
      </c>
      <c r="I405">
        <v>0.34800474586319902</v>
      </c>
      <c r="J405">
        <v>0.35152025243704499</v>
      </c>
      <c r="L405">
        <v>0.306183500276203</v>
      </c>
      <c r="M405">
        <v>0.29042540023670999</v>
      </c>
      <c r="N405">
        <v>0.39735884504285401</v>
      </c>
      <c r="O405">
        <f t="shared" si="12"/>
        <v>1.5758100039493017E-2</v>
      </c>
      <c r="P405">
        <f t="shared" si="13"/>
        <v>-9.1175344766651012E-2</v>
      </c>
    </row>
    <row r="406" spans="1:16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405</v>
      </c>
      <c r="G406">
        <v>40</v>
      </c>
      <c r="H406" t="s">
        <v>3412</v>
      </c>
      <c r="I406">
        <v>0</v>
      </c>
      <c r="J406">
        <v>2.3579393250412799E-2</v>
      </c>
      <c r="L406">
        <v>0</v>
      </c>
      <c r="M406">
        <v>0</v>
      </c>
      <c r="N406">
        <v>0</v>
      </c>
      <c r="O406">
        <f t="shared" si="12"/>
        <v>0</v>
      </c>
      <c r="P406">
        <f t="shared" si="13"/>
        <v>0</v>
      </c>
    </row>
    <row r="407" spans="1:16" ht="15" x14ac:dyDescent="0.25">
      <c r="A407" s="4" t="s">
        <v>406</v>
      </c>
      <c r="B407" s="4" t="s">
        <v>1394</v>
      </c>
      <c r="C407" s="4" t="s">
        <v>2403</v>
      </c>
      <c r="D407">
        <v>0.41823493602512202</v>
      </c>
      <c r="E407">
        <v>0.41823493602512002</v>
      </c>
      <c r="F407">
        <v>406</v>
      </c>
      <c r="G407">
        <v>40</v>
      </c>
      <c r="H407" t="s">
        <v>3413</v>
      </c>
      <c r="I407">
        <v>0.414052224910051</v>
      </c>
      <c r="J407">
        <v>0.437631618161124</v>
      </c>
      <c r="L407">
        <v>0.36429376618321302</v>
      </c>
      <c r="M407">
        <v>0.34554495180849998</v>
      </c>
      <c r="N407">
        <v>0.47277319011733698</v>
      </c>
      <c r="O407">
        <f t="shared" si="12"/>
        <v>1.8748814374713041E-2</v>
      </c>
      <c r="P407">
        <f t="shared" si="13"/>
        <v>-0.10847942393412396</v>
      </c>
    </row>
    <row r="408" spans="1:16" ht="15" x14ac:dyDescent="0.25">
      <c r="A408" s="4" t="s">
        <v>407</v>
      </c>
      <c r="B408" s="4" t="s">
        <v>1411</v>
      </c>
      <c r="C408" s="4" t="s">
        <v>2404</v>
      </c>
      <c r="D408">
        <v>0.41823493602512202</v>
      </c>
      <c r="E408">
        <v>0.41823493602512002</v>
      </c>
      <c r="F408">
        <v>407</v>
      </c>
      <c r="G408">
        <v>40</v>
      </c>
      <c r="H408" t="s">
        <v>3414</v>
      </c>
      <c r="I408">
        <v>0.414052224910051</v>
      </c>
      <c r="J408">
        <v>0.437631618161124</v>
      </c>
      <c r="L408">
        <v>0.36429376618321302</v>
      </c>
      <c r="M408">
        <v>0.34554495180849998</v>
      </c>
      <c r="N408">
        <v>0.47277319011733698</v>
      </c>
      <c r="O408">
        <f t="shared" si="12"/>
        <v>1.8748814374713041E-2</v>
      </c>
      <c r="P408">
        <f t="shared" si="13"/>
        <v>-0.10847942393412396</v>
      </c>
    </row>
    <row r="409" spans="1:16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408</v>
      </c>
      <c r="G409">
        <v>40</v>
      </c>
      <c r="H409" t="s">
        <v>3415</v>
      </c>
      <c r="I409">
        <v>0</v>
      </c>
      <c r="J409">
        <v>0</v>
      </c>
      <c r="L409">
        <v>0</v>
      </c>
      <c r="M409">
        <v>0</v>
      </c>
      <c r="N409">
        <v>0</v>
      </c>
      <c r="O409">
        <f t="shared" si="12"/>
        <v>0</v>
      </c>
      <c r="P409">
        <f t="shared" si="13"/>
        <v>0</v>
      </c>
    </row>
    <row r="410" spans="1:16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409</v>
      </c>
      <c r="G410">
        <v>40</v>
      </c>
      <c r="H410" t="s">
        <v>3416</v>
      </c>
      <c r="I410">
        <v>0</v>
      </c>
      <c r="J410">
        <v>0</v>
      </c>
      <c r="L410">
        <v>0</v>
      </c>
      <c r="M410">
        <v>0</v>
      </c>
      <c r="N410">
        <v>0</v>
      </c>
      <c r="O410">
        <f t="shared" si="12"/>
        <v>0</v>
      </c>
      <c r="P410">
        <f t="shared" si="13"/>
        <v>0</v>
      </c>
    </row>
    <row r="411" spans="1:16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410</v>
      </c>
      <c r="G411">
        <v>40</v>
      </c>
      <c r="H411" t="s">
        <v>3417</v>
      </c>
      <c r="I411">
        <v>0</v>
      </c>
      <c r="J411">
        <v>0.17971856872543401</v>
      </c>
      <c r="L411">
        <v>0</v>
      </c>
      <c r="M411">
        <v>0</v>
      </c>
      <c r="N411">
        <v>0</v>
      </c>
      <c r="O411">
        <f t="shared" si="12"/>
        <v>0</v>
      </c>
      <c r="P411">
        <f t="shared" si="13"/>
        <v>0</v>
      </c>
    </row>
    <row r="412" spans="1:16" ht="15" x14ac:dyDescent="0.25">
      <c r="A412" s="2" t="s">
        <v>411</v>
      </c>
      <c r="B412" s="2" t="s">
        <v>1415</v>
      </c>
      <c r="C412" s="2" t="s">
        <v>2408</v>
      </c>
      <c r="D412">
        <v>7.6657656975236604E-2</v>
      </c>
      <c r="E412">
        <v>7.6657656975236202E-2</v>
      </c>
      <c r="F412">
        <v>411</v>
      </c>
      <c r="G412">
        <v>41</v>
      </c>
      <c r="H412" t="s">
        <v>3418</v>
      </c>
      <c r="I412">
        <v>7.5891014100000001E-2</v>
      </c>
      <c r="J412">
        <v>0.25560958282732299</v>
      </c>
      <c r="L412">
        <v>6.6770860492181394E-2</v>
      </c>
      <c r="M412">
        <v>6.3334418298497994E-2</v>
      </c>
      <c r="N412">
        <v>8.6653892139049393E-2</v>
      </c>
      <c r="O412">
        <f t="shared" si="12"/>
        <v>3.4364421936834005E-3</v>
      </c>
      <c r="P412">
        <f t="shared" si="13"/>
        <v>-1.9883031646867999E-2</v>
      </c>
    </row>
    <row r="413" spans="1:16" ht="15" x14ac:dyDescent="0.25">
      <c r="A413" s="2" t="s">
        <v>412</v>
      </c>
      <c r="B413" s="2" t="s">
        <v>1416</v>
      </c>
      <c r="C413" s="2" t="s">
        <v>2409</v>
      </c>
      <c r="D413">
        <v>7.6657656975236604E-2</v>
      </c>
      <c r="E413">
        <v>7.6657656975236202E-2</v>
      </c>
      <c r="F413">
        <v>412</v>
      </c>
      <c r="G413">
        <v>41</v>
      </c>
      <c r="H413" t="s">
        <v>3419</v>
      </c>
      <c r="I413">
        <v>7.5891014100000001E-2</v>
      </c>
      <c r="J413">
        <v>0.25560958282732299</v>
      </c>
      <c r="L413">
        <v>6.6770860492181394E-2</v>
      </c>
      <c r="M413">
        <v>6.3334418298497994E-2</v>
      </c>
      <c r="N413">
        <v>8.6653892139049393E-2</v>
      </c>
      <c r="O413">
        <f t="shared" si="12"/>
        <v>3.4364421936834005E-3</v>
      </c>
      <c r="P413">
        <f t="shared" si="13"/>
        <v>-1.9883031646867999E-2</v>
      </c>
    </row>
    <row r="414" spans="1:16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413</v>
      </c>
      <c r="G414">
        <v>41</v>
      </c>
      <c r="H414" t="s">
        <v>3420</v>
      </c>
      <c r="I414">
        <v>0</v>
      </c>
      <c r="J414">
        <v>0</v>
      </c>
      <c r="L414">
        <v>0</v>
      </c>
      <c r="M414">
        <v>0</v>
      </c>
      <c r="N414">
        <v>0</v>
      </c>
      <c r="O414">
        <f t="shared" si="12"/>
        <v>0</v>
      </c>
      <c r="P414">
        <f t="shared" si="13"/>
        <v>0</v>
      </c>
    </row>
    <row r="415" spans="1:16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414</v>
      </c>
      <c r="G415">
        <v>41</v>
      </c>
      <c r="H415" t="s">
        <v>3421</v>
      </c>
      <c r="I415">
        <v>0</v>
      </c>
      <c r="J415">
        <v>7.1288365594411802</v>
      </c>
      <c r="L415">
        <v>0</v>
      </c>
      <c r="M415">
        <v>0</v>
      </c>
      <c r="N415">
        <v>0</v>
      </c>
      <c r="O415">
        <f t="shared" si="12"/>
        <v>0</v>
      </c>
      <c r="P415">
        <f t="shared" si="13"/>
        <v>0</v>
      </c>
    </row>
    <row r="416" spans="1:16" ht="15" x14ac:dyDescent="0.25">
      <c r="A416" s="2" t="s">
        <v>415</v>
      </c>
      <c r="B416" s="2" t="s">
        <v>1419</v>
      </c>
      <c r="C416" s="2" t="s">
        <v>2412</v>
      </c>
      <c r="D416" s="41">
        <v>8.5175174416929596E-7</v>
      </c>
      <c r="E416" s="41">
        <v>8.5175174416929098E-7</v>
      </c>
      <c r="F416">
        <v>415</v>
      </c>
      <c r="G416">
        <v>41</v>
      </c>
      <c r="H416" t="s">
        <v>3422</v>
      </c>
      <c r="I416" s="41">
        <v>8.4323348999999997E-7</v>
      </c>
      <c r="J416" s="41">
        <v>8.5175174416926801E-7</v>
      </c>
      <c r="L416" s="41">
        <v>7.4189844991312601E-7</v>
      </c>
      <c r="M416" s="41">
        <v>7.0371575887220001E-7</v>
      </c>
      <c r="N416" s="41">
        <v>9.6282102376721602E-7</v>
      </c>
      <c r="O416">
        <f t="shared" si="12"/>
        <v>3.8182691040925994E-8</v>
      </c>
      <c r="P416">
        <f t="shared" si="13"/>
        <v>-2.2092257385409001E-7</v>
      </c>
    </row>
    <row r="417" spans="1:16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416</v>
      </c>
      <c r="G417">
        <v>41</v>
      </c>
      <c r="H417" t="s">
        <v>3423</v>
      </c>
      <c r="I417">
        <v>0</v>
      </c>
      <c r="J417">
        <v>0.71288365594907999</v>
      </c>
      <c r="L417">
        <v>0</v>
      </c>
      <c r="M417">
        <v>0</v>
      </c>
      <c r="N417">
        <v>0</v>
      </c>
      <c r="O417">
        <f t="shared" si="12"/>
        <v>0</v>
      </c>
      <c r="P417">
        <f t="shared" si="13"/>
        <v>0</v>
      </c>
    </row>
    <row r="418" spans="1:16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417</v>
      </c>
      <c r="G418">
        <v>41</v>
      </c>
      <c r="H418" t="s">
        <v>3424</v>
      </c>
      <c r="I418">
        <v>0</v>
      </c>
      <c r="J418">
        <v>0</v>
      </c>
      <c r="L418">
        <v>0</v>
      </c>
      <c r="M418">
        <v>0</v>
      </c>
      <c r="N418">
        <v>0</v>
      </c>
      <c r="O418">
        <f t="shared" si="12"/>
        <v>0</v>
      </c>
      <c r="P418">
        <f t="shared" si="13"/>
        <v>0</v>
      </c>
    </row>
    <row r="419" spans="1:16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418</v>
      </c>
      <c r="G419">
        <v>41</v>
      </c>
      <c r="H419" t="s">
        <v>3425</v>
      </c>
      <c r="I419">
        <v>0</v>
      </c>
      <c r="J419">
        <v>0</v>
      </c>
      <c r="L419">
        <v>0</v>
      </c>
      <c r="M419">
        <v>0</v>
      </c>
      <c r="N419">
        <v>0</v>
      </c>
      <c r="O419">
        <f t="shared" si="12"/>
        <v>0</v>
      </c>
      <c r="P419">
        <f t="shared" si="13"/>
        <v>0</v>
      </c>
    </row>
    <row r="420" spans="1:16" ht="15" x14ac:dyDescent="0.25">
      <c r="A420" s="4" t="s">
        <v>419</v>
      </c>
      <c r="B420" s="4" t="s">
        <v>1394</v>
      </c>
      <c r="C420" s="4" t="s">
        <v>2416</v>
      </c>
      <c r="D420">
        <v>0.41823493602512202</v>
      </c>
      <c r="E420">
        <v>0.41823493602512002</v>
      </c>
      <c r="F420">
        <v>419</v>
      </c>
      <c r="G420">
        <v>41</v>
      </c>
      <c r="H420" t="s">
        <v>3426</v>
      </c>
      <c r="I420">
        <v>0.414052224910051</v>
      </c>
      <c r="J420">
        <v>0.437631618161124</v>
      </c>
      <c r="L420">
        <v>0.36429376618321302</v>
      </c>
      <c r="M420">
        <v>0.34554495180849998</v>
      </c>
      <c r="N420">
        <v>0.47277319011733698</v>
      </c>
      <c r="O420">
        <f t="shared" si="12"/>
        <v>1.8748814374713041E-2</v>
      </c>
      <c r="P420">
        <f t="shared" si="13"/>
        <v>-0.10847942393412396</v>
      </c>
    </row>
    <row r="421" spans="1:16" ht="15" x14ac:dyDescent="0.25">
      <c r="A421" s="4" t="s">
        <v>420</v>
      </c>
      <c r="B421" s="4" t="s">
        <v>1423</v>
      </c>
      <c r="C421" s="4" t="s">
        <v>2417</v>
      </c>
      <c r="D421">
        <v>0.41823493602512202</v>
      </c>
      <c r="E421">
        <v>0.41823493602512002</v>
      </c>
      <c r="F421">
        <v>420</v>
      </c>
      <c r="G421">
        <v>41</v>
      </c>
      <c r="H421" t="s">
        <v>3427</v>
      </c>
      <c r="I421">
        <v>0.414052224910051</v>
      </c>
      <c r="J421">
        <v>0.437631618161124</v>
      </c>
      <c r="L421">
        <v>0.36429376618321302</v>
      </c>
      <c r="M421">
        <v>0.34554495180849998</v>
      </c>
      <c r="N421">
        <v>0.47277319011733698</v>
      </c>
      <c r="O421">
        <f t="shared" si="12"/>
        <v>1.8748814374713041E-2</v>
      </c>
      <c r="P421">
        <f t="shared" si="13"/>
        <v>-0.10847942393412396</v>
      </c>
    </row>
    <row r="422" spans="1:16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421</v>
      </c>
      <c r="G422">
        <v>42</v>
      </c>
      <c r="H422" t="s">
        <v>3428</v>
      </c>
      <c r="I422">
        <v>0</v>
      </c>
      <c r="J422">
        <v>0</v>
      </c>
      <c r="L422">
        <v>0</v>
      </c>
      <c r="M422">
        <v>0</v>
      </c>
      <c r="N422">
        <v>0</v>
      </c>
      <c r="O422">
        <f t="shared" si="12"/>
        <v>0</v>
      </c>
      <c r="P422">
        <f t="shared" si="13"/>
        <v>0</v>
      </c>
    </row>
    <row r="423" spans="1:16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422</v>
      </c>
      <c r="G423">
        <v>42</v>
      </c>
      <c r="H423" t="s">
        <v>3429</v>
      </c>
      <c r="I423">
        <v>0</v>
      </c>
      <c r="J423">
        <v>0</v>
      </c>
      <c r="L423">
        <v>0</v>
      </c>
      <c r="M423">
        <v>0</v>
      </c>
      <c r="N423">
        <v>0</v>
      </c>
      <c r="O423">
        <f t="shared" si="12"/>
        <v>0</v>
      </c>
      <c r="P423">
        <f t="shared" si="13"/>
        <v>0</v>
      </c>
    </row>
    <row r="424" spans="1:16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423</v>
      </c>
      <c r="G424">
        <v>42</v>
      </c>
      <c r="H424" t="s">
        <v>3430</v>
      </c>
      <c r="I424">
        <v>0</v>
      </c>
      <c r="J424">
        <v>0.202094221615715</v>
      </c>
      <c r="L424">
        <v>0</v>
      </c>
      <c r="M424">
        <v>0</v>
      </c>
      <c r="N424">
        <v>0</v>
      </c>
      <c r="O424">
        <f t="shared" si="12"/>
        <v>0</v>
      </c>
      <c r="P424">
        <f t="shared" si="13"/>
        <v>0</v>
      </c>
    </row>
    <row r="425" spans="1:16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424</v>
      </c>
      <c r="G425">
        <v>42</v>
      </c>
      <c r="H425" t="s">
        <v>3431</v>
      </c>
      <c r="I425">
        <v>0</v>
      </c>
      <c r="J425">
        <v>0.13887343947528999</v>
      </c>
      <c r="L425">
        <v>0</v>
      </c>
      <c r="M425">
        <v>0</v>
      </c>
      <c r="N425">
        <v>0</v>
      </c>
      <c r="O425">
        <f t="shared" si="12"/>
        <v>0</v>
      </c>
      <c r="P425">
        <f t="shared" si="13"/>
        <v>0</v>
      </c>
    </row>
    <row r="426" spans="1:16" ht="15" x14ac:dyDescent="0.25">
      <c r="A426" s="2" t="s">
        <v>425</v>
      </c>
      <c r="B426" s="2" t="s">
        <v>1428</v>
      </c>
      <c r="C426" s="2" t="s">
        <v>2422</v>
      </c>
      <c r="D426">
        <v>3.8971049302721897E-2</v>
      </c>
      <c r="E426">
        <v>3.89710493027218E-2</v>
      </c>
      <c r="F426">
        <v>425</v>
      </c>
      <c r="G426">
        <v>42</v>
      </c>
      <c r="H426" t="s">
        <v>3432</v>
      </c>
      <c r="I426">
        <v>3.8581305101460101E-2</v>
      </c>
      <c r="J426">
        <v>3.8971049302724499E-2</v>
      </c>
      <c r="L426">
        <v>3.39448216773253E-2</v>
      </c>
      <c r="M426">
        <v>3.2197810831438703E-2</v>
      </c>
      <c r="N426">
        <v>4.40529131214452E-2</v>
      </c>
      <c r="O426">
        <f t="shared" si="12"/>
        <v>1.7470108458865971E-3</v>
      </c>
      <c r="P426">
        <f t="shared" si="13"/>
        <v>-1.01080914441199E-2</v>
      </c>
    </row>
    <row r="427" spans="1:16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426</v>
      </c>
      <c r="G427">
        <v>42</v>
      </c>
      <c r="H427" t="s">
        <v>3433</v>
      </c>
      <c r="I427">
        <v>0</v>
      </c>
      <c r="J427">
        <v>0.74585061717471002</v>
      </c>
      <c r="L427">
        <v>0</v>
      </c>
      <c r="M427">
        <v>0</v>
      </c>
      <c r="N427">
        <v>0</v>
      </c>
      <c r="O427">
        <f t="shared" si="12"/>
        <v>0</v>
      </c>
      <c r="P427">
        <f t="shared" si="13"/>
        <v>0</v>
      </c>
    </row>
    <row r="428" spans="1:16" ht="15" x14ac:dyDescent="0.25">
      <c r="A428" s="2" t="s">
        <v>427</v>
      </c>
      <c r="B428" s="2" t="s">
        <v>1430</v>
      </c>
      <c r="C428" s="9" t="s">
        <v>2424</v>
      </c>
      <c r="D428">
        <v>-0.56471140638427597</v>
      </c>
      <c r="E428">
        <v>-0.56471140638427597</v>
      </c>
      <c r="F428">
        <v>427</v>
      </c>
      <c r="G428">
        <v>42</v>
      </c>
      <c r="H428" t="s">
        <v>3434</v>
      </c>
      <c r="I428">
        <v>-1.3511567549271599</v>
      </c>
      <c r="J428">
        <v>-0.55906380387000398</v>
      </c>
      <c r="L428">
        <v>-1.5167021568101999</v>
      </c>
      <c r="M428">
        <v>-0.46656354813228501</v>
      </c>
      <c r="N428">
        <v>-4.8804400410479101</v>
      </c>
      <c r="O428">
        <f t="shared" si="12"/>
        <v>-1.050138608677915</v>
      </c>
      <c r="P428">
        <f t="shared" si="13"/>
        <v>3.3637378842377101</v>
      </c>
    </row>
    <row r="429" spans="1:16" ht="15" x14ac:dyDescent="0.25">
      <c r="A429" s="2" t="s">
        <v>428</v>
      </c>
      <c r="B429" s="2" t="s">
        <v>1431</v>
      </c>
      <c r="C429" s="2" t="s">
        <v>2425</v>
      </c>
      <c r="D429">
        <v>0.2052721703448</v>
      </c>
      <c r="E429">
        <v>0.205272170344799</v>
      </c>
      <c r="F429">
        <v>428</v>
      </c>
      <c r="G429">
        <v>42</v>
      </c>
      <c r="H429" t="s">
        <v>3435</v>
      </c>
      <c r="I429">
        <v>0.20321927108999999</v>
      </c>
      <c r="J429">
        <v>1.0653927953483799</v>
      </c>
      <c r="L429">
        <v>1.24739153569479</v>
      </c>
      <c r="M429">
        <v>0.21111332023014201</v>
      </c>
      <c r="N429">
        <v>4.5309340837783498</v>
      </c>
      <c r="O429">
        <f t="shared" si="12"/>
        <v>1.0362782154646479</v>
      </c>
      <c r="P429">
        <f t="shared" si="13"/>
        <v>-3.2835425480835596</v>
      </c>
    </row>
    <row r="430" spans="1:16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429</v>
      </c>
      <c r="G430">
        <v>42</v>
      </c>
      <c r="H430" t="s">
        <v>3436</v>
      </c>
      <c r="I430">
        <v>0</v>
      </c>
      <c r="J430">
        <v>0</v>
      </c>
      <c r="L430">
        <v>0</v>
      </c>
      <c r="M430">
        <v>0</v>
      </c>
      <c r="N430">
        <v>0</v>
      </c>
      <c r="O430">
        <f t="shared" si="12"/>
        <v>0</v>
      </c>
      <c r="P430">
        <f t="shared" si="13"/>
        <v>0</v>
      </c>
    </row>
    <row r="431" spans="1:16" ht="15" x14ac:dyDescent="0.25">
      <c r="A431" s="2" t="s">
        <v>430</v>
      </c>
      <c r="B431" s="2" t="s">
        <v>1433</v>
      </c>
      <c r="C431" s="2" t="s">
        <v>2427</v>
      </c>
      <c r="D431">
        <v>0.359439236039443</v>
      </c>
      <c r="E431">
        <v>0.359439236039441</v>
      </c>
      <c r="F431">
        <v>430</v>
      </c>
      <c r="G431">
        <v>42</v>
      </c>
      <c r="H431" t="s">
        <v>3437</v>
      </c>
      <c r="I431">
        <v>0</v>
      </c>
      <c r="J431">
        <v>0.94991424605596697</v>
      </c>
      <c r="L431">
        <v>0.26931062111536402</v>
      </c>
      <c r="M431">
        <v>0.25545022790212701</v>
      </c>
      <c r="N431">
        <v>0.34950595726954697</v>
      </c>
      <c r="O431">
        <f t="shared" si="12"/>
        <v>1.386039321323701E-2</v>
      </c>
      <c r="P431">
        <f t="shared" si="13"/>
        <v>-8.019533615418295E-2</v>
      </c>
    </row>
    <row r="432" spans="1:16" ht="15" x14ac:dyDescent="0.25">
      <c r="A432" s="2" t="s">
        <v>431</v>
      </c>
      <c r="B432" s="2" t="s">
        <v>1434</v>
      </c>
      <c r="C432" s="2" t="s">
        <v>2428</v>
      </c>
      <c r="D432">
        <v>7.6657656975236604E-2</v>
      </c>
      <c r="E432">
        <v>7.6657656975236202E-2</v>
      </c>
      <c r="F432">
        <v>431</v>
      </c>
      <c r="G432">
        <v>43</v>
      </c>
      <c r="H432" t="s">
        <v>3438</v>
      </c>
      <c r="I432">
        <v>7.5891014100000001E-2</v>
      </c>
      <c r="J432">
        <v>0.25560958282732299</v>
      </c>
      <c r="L432">
        <v>6.6770860492181394E-2</v>
      </c>
      <c r="M432">
        <v>6.3334418298497994E-2</v>
      </c>
      <c r="N432">
        <v>8.6653892139049393E-2</v>
      </c>
      <c r="O432">
        <f t="shared" si="12"/>
        <v>3.4364421936834005E-3</v>
      </c>
      <c r="P432">
        <f t="shared" si="13"/>
        <v>-1.9883031646867999E-2</v>
      </c>
    </row>
    <row r="433" spans="1:16" ht="15" x14ac:dyDescent="0.25">
      <c r="A433" s="4" t="s">
        <v>432</v>
      </c>
      <c r="B433" s="4" t="s">
        <v>1408</v>
      </c>
      <c r="C433" s="4" t="s">
        <v>2429</v>
      </c>
      <c r="D433">
        <v>0.35152025243704699</v>
      </c>
      <c r="E433">
        <v>0.35152025243704499</v>
      </c>
      <c r="F433">
        <v>432</v>
      </c>
      <c r="G433">
        <v>43</v>
      </c>
      <c r="H433" t="s">
        <v>3439</v>
      </c>
      <c r="I433">
        <v>0.34800474586319902</v>
      </c>
      <c r="J433">
        <v>0.35152025243704499</v>
      </c>
      <c r="L433">
        <v>0.306183500276203</v>
      </c>
      <c r="M433">
        <v>0.29042540023670999</v>
      </c>
      <c r="N433">
        <v>0.39735884504285401</v>
      </c>
      <c r="O433">
        <f t="shared" si="12"/>
        <v>1.5758100039493017E-2</v>
      </c>
      <c r="P433">
        <f t="shared" si="13"/>
        <v>-9.1175344766651012E-2</v>
      </c>
    </row>
    <row r="434" spans="1:16" ht="15" x14ac:dyDescent="0.25">
      <c r="A434" s="4" t="s">
        <v>433</v>
      </c>
      <c r="B434" s="4" t="s">
        <v>1435</v>
      </c>
      <c r="C434" s="4" t="s">
        <v>2430</v>
      </c>
      <c r="D434">
        <v>0.35152025243704699</v>
      </c>
      <c r="E434">
        <v>0.35152025243704499</v>
      </c>
      <c r="F434">
        <v>433</v>
      </c>
      <c r="G434">
        <v>43</v>
      </c>
      <c r="H434" t="s">
        <v>3440</v>
      </c>
      <c r="I434">
        <v>0.34800474586319902</v>
      </c>
      <c r="J434">
        <v>0.35152025243704499</v>
      </c>
      <c r="L434">
        <v>0.306183500276203</v>
      </c>
      <c r="M434">
        <v>0.29042540023670999</v>
      </c>
      <c r="N434">
        <v>0.39735884504285401</v>
      </c>
      <c r="O434">
        <f t="shared" si="12"/>
        <v>1.5758100039493017E-2</v>
      </c>
      <c r="P434">
        <f t="shared" si="13"/>
        <v>-9.1175344766651012E-2</v>
      </c>
    </row>
    <row r="435" spans="1:16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434</v>
      </c>
      <c r="G435">
        <v>43</v>
      </c>
      <c r="H435" t="s">
        <v>3441</v>
      </c>
      <c r="I435">
        <v>0</v>
      </c>
      <c r="J435">
        <v>0.59406971328983904</v>
      </c>
      <c r="L435">
        <v>0</v>
      </c>
      <c r="M435">
        <v>0</v>
      </c>
      <c r="N435">
        <v>0</v>
      </c>
      <c r="O435">
        <f t="shared" si="12"/>
        <v>0</v>
      </c>
      <c r="P435">
        <f t="shared" si="13"/>
        <v>0</v>
      </c>
    </row>
    <row r="436" spans="1:16" ht="15" x14ac:dyDescent="0.25">
      <c r="A436" s="2" t="s">
        <v>435</v>
      </c>
      <c r="B436" s="2" t="s">
        <v>1437</v>
      </c>
      <c r="C436" s="9" t="s">
        <v>2432</v>
      </c>
      <c r="D436">
        <v>1.27263143762173</v>
      </c>
      <c r="E436">
        <v>1.2726314376218399</v>
      </c>
      <c r="F436">
        <v>435</v>
      </c>
      <c r="G436">
        <v>43</v>
      </c>
      <c r="H436" t="s">
        <v>3442</v>
      </c>
      <c r="I436">
        <v>-0.36838180487575301</v>
      </c>
      <c r="J436">
        <v>1.8311486559410901</v>
      </c>
      <c r="L436">
        <v>3.6269946995301199</v>
      </c>
      <c r="M436">
        <v>3.6924524055507502</v>
      </c>
      <c r="N436">
        <v>3.8268541721001901</v>
      </c>
      <c r="O436">
        <f t="shared" si="12"/>
        <v>-6.545770602063028E-2</v>
      </c>
      <c r="P436">
        <f t="shared" si="13"/>
        <v>-0.1998594725700702</v>
      </c>
    </row>
    <row r="437" spans="1:16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436</v>
      </c>
      <c r="G437">
        <v>43</v>
      </c>
      <c r="H437" t="s">
        <v>3443</v>
      </c>
      <c r="I437">
        <v>0</v>
      </c>
      <c r="J437">
        <v>0</v>
      </c>
      <c r="L437">
        <v>0</v>
      </c>
      <c r="M437">
        <v>0</v>
      </c>
      <c r="N437">
        <v>0</v>
      </c>
      <c r="O437">
        <f t="shared" si="12"/>
        <v>0</v>
      </c>
      <c r="P437">
        <f t="shared" si="13"/>
        <v>0</v>
      </c>
    </row>
    <row r="438" spans="1:16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437</v>
      </c>
      <c r="G438">
        <v>43</v>
      </c>
      <c r="H438" t="s">
        <v>3444</v>
      </c>
      <c r="I438">
        <v>0</v>
      </c>
      <c r="J438">
        <v>0</v>
      </c>
      <c r="L438">
        <v>0</v>
      </c>
      <c r="M438">
        <v>0</v>
      </c>
      <c r="N438">
        <v>0</v>
      </c>
      <c r="O438">
        <f t="shared" si="12"/>
        <v>0</v>
      </c>
      <c r="P438">
        <f t="shared" si="13"/>
        <v>0</v>
      </c>
    </row>
    <row r="439" spans="1:16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438</v>
      </c>
      <c r="G439">
        <v>43</v>
      </c>
      <c r="H439" t="s">
        <v>3445</v>
      </c>
      <c r="I439">
        <v>0</v>
      </c>
      <c r="J439">
        <v>2.3762788531157599</v>
      </c>
      <c r="L439">
        <v>0</v>
      </c>
      <c r="M439">
        <v>0</v>
      </c>
      <c r="N439">
        <v>0.59</v>
      </c>
      <c r="O439">
        <f t="shared" si="12"/>
        <v>0</v>
      </c>
      <c r="P439">
        <f t="shared" si="13"/>
        <v>-0.59</v>
      </c>
    </row>
    <row r="440" spans="1:16" ht="15" x14ac:dyDescent="0.25">
      <c r="A440" s="2" t="s">
        <v>439</v>
      </c>
      <c r="B440" s="2" t="s">
        <v>1441</v>
      </c>
      <c r="C440" s="2" t="s">
        <v>2436</v>
      </c>
      <c r="D440">
        <v>7.6657656975236604E-2</v>
      </c>
      <c r="E440">
        <v>7.6657656975236202E-2</v>
      </c>
      <c r="F440">
        <v>439</v>
      </c>
      <c r="G440">
        <v>43</v>
      </c>
      <c r="H440" t="s">
        <v>3446</v>
      </c>
      <c r="I440">
        <v>7.5891014100000001E-2</v>
      </c>
      <c r="J440">
        <v>0.25560958282732299</v>
      </c>
      <c r="L440">
        <v>6.6770860492181394E-2</v>
      </c>
      <c r="M440">
        <v>6.3334418298497994E-2</v>
      </c>
      <c r="N440">
        <v>8.6653892139049393E-2</v>
      </c>
      <c r="O440">
        <f t="shared" si="12"/>
        <v>3.4364421936834005E-3</v>
      </c>
      <c r="P440">
        <f t="shared" si="13"/>
        <v>-1.9883031646867999E-2</v>
      </c>
    </row>
    <row r="441" spans="1:16" ht="15" x14ac:dyDescent="0.25">
      <c r="A441" s="2" t="s">
        <v>440</v>
      </c>
      <c r="B441" s="2" t="s">
        <v>1442</v>
      </c>
      <c r="C441" s="2" t="s">
        <v>2437</v>
      </c>
      <c r="D441">
        <v>7.6657656975236604E-2</v>
      </c>
      <c r="E441">
        <v>7.6657656975236202E-2</v>
      </c>
      <c r="F441">
        <v>440</v>
      </c>
      <c r="G441">
        <v>43</v>
      </c>
      <c r="H441" t="s">
        <v>3447</v>
      </c>
      <c r="I441">
        <v>7.5891014100000001E-2</v>
      </c>
      <c r="J441">
        <v>0.25560958282732299</v>
      </c>
      <c r="L441">
        <v>6.6770860492181394E-2</v>
      </c>
      <c r="M441">
        <v>6.3334418298497994E-2</v>
      </c>
      <c r="N441">
        <v>8.6653892139049393E-2</v>
      </c>
      <c r="O441">
        <f t="shared" si="12"/>
        <v>3.4364421936834005E-3</v>
      </c>
      <c r="P441">
        <f t="shared" si="13"/>
        <v>-1.9883031646867999E-2</v>
      </c>
    </row>
    <row r="442" spans="1:16" ht="15" x14ac:dyDescent="0.25">
      <c r="A442" s="2" t="s">
        <v>441</v>
      </c>
      <c r="B442" s="2" t="s">
        <v>1443</v>
      </c>
      <c r="C442" s="2" t="s">
        <v>2438</v>
      </c>
      <c r="D442">
        <v>4.5994594185141999E-2</v>
      </c>
      <c r="E442">
        <v>4.59945941851417E-2</v>
      </c>
      <c r="F442">
        <v>441</v>
      </c>
      <c r="G442">
        <v>44</v>
      </c>
      <c r="H442" t="s">
        <v>3448</v>
      </c>
      <c r="I442">
        <v>4.5534608460000001E-2</v>
      </c>
      <c r="J442">
        <v>0.2779966701862</v>
      </c>
      <c r="L442">
        <v>4.0062516295308798E-2</v>
      </c>
      <c r="M442">
        <v>3.8000650979098799E-2</v>
      </c>
      <c r="N442">
        <v>5.19923352834296E-2</v>
      </c>
      <c r="O442">
        <f t="shared" si="12"/>
        <v>2.0618653162099987E-3</v>
      </c>
      <c r="P442">
        <f t="shared" si="13"/>
        <v>-1.1929818988120802E-2</v>
      </c>
    </row>
    <row r="443" spans="1:16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442</v>
      </c>
      <c r="G443">
        <v>44</v>
      </c>
      <c r="H443" t="s">
        <v>3449</v>
      </c>
      <c r="I443">
        <v>0</v>
      </c>
      <c r="J443">
        <v>0</v>
      </c>
      <c r="L443">
        <v>0</v>
      </c>
      <c r="M443">
        <v>0</v>
      </c>
      <c r="N443">
        <v>0</v>
      </c>
      <c r="O443">
        <f t="shared" si="12"/>
        <v>0</v>
      </c>
      <c r="P443">
        <f t="shared" si="13"/>
        <v>0</v>
      </c>
    </row>
    <row r="444" spans="1:16" ht="15" x14ac:dyDescent="0.25">
      <c r="A444" s="2" t="s">
        <v>443</v>
      </c>
      <c r="B444" s="2" t="s">
        <v>1445</v>
      </c>
      <c r="C444" s="9" t="s">
        <v>2440</v>
      </c>
      <c r="D444">
        <v>-0.23508348139068899</v>
      </c>
      <c r="E444">
        <v>-0.23508348139068899</v>
      </c>
      <c r="F444">
        <v>443</v>
      </c>
      <c r="G444">
        <v>44</v>
      </c>
      <c r="H444" t="s">
        <v>3450</v>
      </c>
      <c r="I444">
        <v>-0.82680215652658295</v>
      </c>
      <c r="J444">
        <v>-0.23273244324002501</v>
      </c>
      <c r="L444">
        <v>-0.204763972176011</v>
      </c>
      <c r="M444">
        <v>-0.19422554944867401</v>
      </c>
      <c r="N444">
        <v>-0.26573860255973603</v>
      </c>
      <c r="O444">
        <f t="shared" si="12"/>
        <v>-1.0538422727336988E-2</v>
      </c>
      <c r="P444">
        <f t="shared" si="13"/>
        <v>6.0974630383725026E-2</v>
      </c>
    </row>
    <row r="445" spans="1:16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444</v>
      </c>
      <c r="G445">
        <v>44</v>
      </c>
      <c r="H445" t="s">
        <v>3451</v>
      </c>
      <c r="I445">
        <v>0</v>
      </c>
      <c r="J445">
        <v>0</v>
      </c>
      <c r="L445">
        <v>0</v>
      </c>
      <c r="M445">
        <v>0</v>
      </c>
      <c r="N445">
        <v>0</v>
      </c>
      <c r="O445">
        <f t="shared" si="12"/>
        <v>0</v>
      </c>
      <c r="P445">
        <f t="shared" si="13"/>
        <v>0</v>
      </c>
    </row>
    <row r="446" spans="1:16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445</v>
      </c>
      <c r="G446">
        <v>44</v>
      </c>
      <c r="H446" t="s">
        <v>3452</v>
      </c>
      <c r="I446">
        <v>0</v>
      </c>
      <c r="J446">
        <v>0</v>
      </c>
      <c r="L446">
        <v>0</v>
      </c>
      <c r="M446">
        <v>0</v>
      </c>
      <c r="N446">
        <v>0</v>
      </c>
      <c r="O446">
        <f t="shared" si="12"/>
        <v>0</v>
      </c>
      <c r="P446">
        <f t="shared" si="13"/>
        <v>0</v>
      </c>
    </row>
    <row r="447" spans="1:16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446</v>
      </c>
      <c r="G447">
        <v>44</v>
      </c>
      <c r="H447" t="s">
        <v>3453</v>
      </c>
      <c r="I447">
        <v>0</v>
      </c>
      <c r="J447">
        <v>0.594069713294061</v>
      </c>
      <c r="L447">
        <v>0</v>
      </c>
      <c r="M447">
        <v>0</v>
      </c>
      <c r="N447">
        <v>0</v>
      </c>
      <c r="O447">
        <f t="shared" si="12"/>
        <v>0</v>
      </c>
      <c r="P447">
        <f t="shared" si="13"/>
        <v>0</v>
      </c>
    </row>
    <row r="448" spans="1:16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447</v>
      </c>
      <c r="G448">
        <v>44</v>
      </c>
      <c r="H448" t="s">
        <v>3454</v>
      </c>
      <c r="I448">
        <v>0</v>
      </c>
      <c r="J448">
        <v>0</v>
      </c>
      <c r="L448">
        <v>0</v>
      </c>
      <c r="M448">
        <v>0</v>
      </c>
      <c r="N448">
        <v>0</v>
      </c>
      <c r="O448">
        <f t="shared" si="12"/>
        <v>0</v>
      </c>
      <c r="P448">
        <f t="shared" si="13"/>
        <v>0</v>
      </c>
    </row>
    <row r="449" spans="1:16" ht="15" x14ac:dyDescent="0.25">
      <c r="A449" s="2" t="s">
        <v>448</v>
      </c>
      <c r="B449" s="2" t="s">
        <v>1449</v>
      </c>
      <c r="C449" s="9" t="s">
        <v>2445</v>
      </c>
      <c r="D449">
        <v>-0.458107861587564</v>
      </c>
      <c r="E449">
        <v>-0.458107861587564</v>
      </c>
      <c r="F449">
        <v>448</v>
      </c>
      <c r="G449">
        <v>44</v>
      </c>
      <c r="H449" t="s">
        <v>3455</v>
      </c>
      <c r="I449">
        <v>-0.63324495545202797</v>
      </c>
      <c r="J449">
        <v>-0.45352638672875401</v>
      </c>
      <c r="L449">
        <v>-0.39902414609821302</v>
      </c>
      <c r="M449">
        <v>-0.37848789118333998</v>
      </c>
      <c r="N449">
        <v>-0.51784558506494704</v>
      </c>
      <c r="O449">
        <f t="shared" si="12"/>
        <v>-2.0536254914873042E-2</v>
      </c>
      <c r="P449">
        <f t="shared" si="13"/>
        <v>0.11882143896673403</v>
      </c>
    </row>
    <row r="450" spans="1:16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</v>
      </c>
      <c r="F450">
        <v>449</v>
      </c>
      <c r="G450">
        <v>44</v>
      </c>
      <c r="H450" t="s">
        <v>3456</v>
      </c>
      <c r="I450">
        <v>0</v>
      </c>
      <c r="J450">
        <v>0.23321957477872801</v>
      </c>
      <c r="L450">
        <v>0</v>
      </c>
      <c r="M450">
        <v>0</v>
      </c>
      <c r="N450">
        <v>0</v>
      </c>
      <c r="O450">
        <f t="shared" si="12"/>
        <v>0</v>
      </c>
      <c r="P450">
        <f t="shared" si="13"/>
        <v>0</v>
      </c>
    </row>
    <row r="451" spans="1:16" ht="15" x14ac:dyDescent="0.25">
      <c r="A451" s="2" t="s">
        <v>450</v>
      </c>
      <c r="B451" s="2" t="s">
        <v>1451</v>
      </c>
      <c r="C451" s="2" t="s">
        <v>2447</v>
      </c>
      <c r="D451">
        <v>0.36454974650445898</v>
      </c>
      <c r="E451">
        <v>0.36454974650445698</v>
      </c>
      <c r="F451">
        <v>450</v>
      </c>
      <c r="G451">
        <v>44</v>
      </c>
      <c r="H451" t="s">
        <v>3457</v>
      </c>
      <c r="I451">
        <v>0.36090393372000001</v>
      </c>
      <c r="J451">
        <v>1.0737875896834901</v>
      </c>
      <c r="L451">
        <v>0.31753253656281799</v>
      </c>
      <c r="M451">
        <v>0.301190344797302</v>
      </c>
      <c r="N451">
        <v>0.412087398172368</v>
      </c>
      <c r="O451">
        <f t="shared" ref="O451:O514" si="14">L451-M451</f>
        <v>1.634219176551599E-2</v>
      </c>
      <c r="P451">
        <f t="shared" ref="P451:P514" si="15">L451-N451</f>
        <v>-9.4554861609550012E-2</v>
      </c>
    </row>
    <row r="452" spans="1:16" ht="15" x14ac:dyDescent="0.25">
      <c r="A452" s="2" t="s">
        <v>451</v>
      </c>
      <c r="B452" s="2" t="s">
        <v>1452</v>
      </c>
      <c r="C452" s="9" t="s">
        <v>2448</v>
      </c>
      <c r="D452">
        <v>-0.364549746504508</v>
      </c>
      <c r="E452">
        <v>-0.364549746504508</v>
      </c>
      <c r="F452">
        <v>451</v>
      </c>
      <c r="G452">
        <v>45</v>
      </c>
      <c r="H452" t="s">
        <v>3458</v>
      </c>
      <c r="I452">
        <v>-1.0737875896834299</v>
      </c>
      <c r="J452">
        <v>-0.36090393372001001</v>
      </c>
      <c r="L452">
        <v>-0.31753253656279401</v>
      </c>
      <c r="M452">
        <v>-0.301190344797305</v>
      </c>
      <c r="N452">
        <v>-0.41208739817238899</v>
      </c>
      <c r="O452">
        <f t="shared" si="14"/>
        <v>-1.6342191765489011E-2</v>
      </c>
      <c r="P452">
        <f t="shared" si="15"/>
        <v>9.4554861609594976E-2</v>
      </c>
    </row>
    <row r="453" spans="1:16" ht="15" x14ac:dyDescent="0.25">
      <c r="A453" s="2" t="s">
        <v>452</v>
      </c>
      <c r="B453" s="2" t="s">
        <v>1453</v>
      </c>
      <c r="C453" s="9" t="s">
        <v>2449</v>
      </c>
      <c r="D453">
        <v>-0.364549746504508</v>
      </c>
      <c r="E453">
        <v>-0.364549746504508</v>
      </c>
      <c r="F453">
        <v>452</v>
      </c>
      <c r="G453">
        <v>45</v>
      </c>
      <c r="H453" t="s">
        <v>3459</v>
      </c>
      <c r="I453">
        <v>-1.0737875896834299</v>
      </c>
      <c r="J453">
        <v>-0.36090393372001001</v>
      </c>
      <c r="L453">
        <v>-0.31753253656279401</v>
      </c>
      <c r="M453">
        <v>-0.301190344797305</v>
      </c>
      <c r="N453">
        <v>-0.41208739817238899</v>
      </c>
      <c r="O453">
        <f t="shared" si="14"/>
        <v>-1.6342191765489011E-2</v>
      </c>
      <c r="P453">
        <f t="shared" si="15"/>
        <v>9.4554861609594976E-2</v>
      </c>
    </row>
    <row r="454" spans="1:16" ht="15" x14ac:dyDescent="0.25">
      <c r="A454" s="2" t="s">
        <v>453</v>
      </c>
      <c r="B454" s="2" t="s">
        <v>1454</v>
      </c>
      <c r="C454" s="2" t="s">
        <v>2450</v>
      </c>
      <c r="D454">
        <v>0.36454974650445898</v>
      </c>
      <c r="E454">
        <v>0.36454974650445698</v>
      </c>
      <c r="F454">
        <v>453</v>
      </c>
      <c r="G454">
        <v>45</v>
      </c>
      <c r="H454" t="s">
        <v>3460</v>
      </c>
      <c r="I454">
        <v>0.36090393372000001</v>
      </c>
      <c r="J454">
        <v>1.0737875896834901</v>
      </c>
      <c r="L454">
        <v>0.31753253656281799</v>
      </c>
      <c r="M454">
        <v>0.301190344797302</v>
      </c>
      <c r="N454">
        <v>0.412087398172368</v>
      </c>
      <c r="O454">
        <f t="shared" si="14"/>
        <v>1.634219176551599E-2</v>
      </c>
      <c r="P454">
        <f t="shared" si="15"/>
        <v>-9.4554861609550012E-2</v>
      </c>
    </row>
    <row r="455" spans="1:16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454</v>
      </c>
      <c r="G455">
        <v>45</v>
      </c>
      <c r="H455" t="s">
        <v>3461</v>
      </c>
      <c r="I455">
        <v>0</v>
      </c>
      <c r="J455">
        <v>0.17971856872543801</v>
      </c>
      <c r="L455">
        <v>0</v>
      </c>
      <c r="M455">
        <v>0</v>
      </c>
      <c r="N455">
        <v>0</v>
      </c>
      <c r="O455">
        <f t="shared" si="14"/>
        <v>0</v>
      </c>
      <c r="P455">
        <f t="shared" si="15"/>
        <v>0</v>
      </c>
    </row>
    <row r="456" spans="1:16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455</v>
      </c>
      <c r="G456">
        <v>45</v>
      </c>
      <c r="H456" t="s">
        <v>3462</v>
      </c>
      <c r="I456">
        <v>0</v>
      </c>
      <c r="J456">
        <v>2.3762788531149401</v>
      </c>
      <c r="L456">
        <v>0</v>
      </c>
      <c r="M456">
        <v>0</v>
      </c>
      <c r="N456">
        <v>0</v>
      </c>
      <c r="O456">
        <f t="shared" si="14"/>
        <v>0</v>
      </c>
      <c r="P456">
        <f t="shared" si="15"/>
        <v>0</v>
      </c>
    </row>
    <row r="457" spans="1:16" ht="15" x14ac:dyDescent="0.25">
      <c r="A457" s="2" t="s">
        <v>456</v>
      </c>
      <c r="B457" s="2" t="s">
        <v>1457</v>
      </c>
      <c r="C457" s="2" t="s">
        <v>2453</v>
      </c>
      <c r="D457">
        <v>0.23508348139072599</v>
      </c>
      <c r="E457">
        <v>0.23508348139072399</v>
      </c>
      <c r="F457">
        <v>456</v>
      </c>
      <c r="G457">
        <v>45</v>
      </c>
      <c r="H457" t="s">
        <v>3463</v>
      </c>
      <c r="I457">
        <v>0.23273244324</v>
      </c>
      <c r="J457">
        <v>0.82680215652658495</v>
      </c>
      <c r="L457">
        <v>0.20476397217602299</v>
      </c>
      <c r="M457">
        <v>0.194225549448727</v>
      </c>
      <c r="N457">
        <v>0.26573860255975201</v>
      </c>
      <c r="O457">
        <f t="shared" si="14"/>
        <v>1.0538422727295993E-2</v>
      </c>
      <c r="P457">
        <f t="shared" si="15"/>
        <v>-6.0974630383729023E-2</v>
      </c>
    </row>
    <row r="458" spans="1:16" ht="15" x14ac:dyDescent="0.25">
      <c r="A458" s="2" t="s">
        <v>457</v>
      </c>
      <c r="B458" s="2" t="s">
        <v>1458</v>
      </c>
      <c r="C458" s="2" t="s">
        <v>2454</v>
      </c>
      <c r="D458">
        <v>0.41823493602512202</v>
      </c>
      <c r="E458">
        <v>0.41823493602512002</v>
      </c>
      <c r="F458">
        <v>457</v>
      </c>
      <c r="G458">
        <v>45</v>
      </c>
      <c r="H458" t="s">
        <v>3464</v>
      </c>
      <c r="I458">
        <v>0</v>
      </c>
      <c r="J458">
        <v>0.43763161816059498</v>
      </c>
      <c r="L458">
        <v>0.36429376618321302</v>
      </c>
      <c r="M458">
        <v>0.34554495180849998</v>
      </c>
      <c r="N458">
        <v>0.47277319011733698</v>
      </c>
      <c r="O458">
        <f t="shared" si="14"/>
        <v>1.8748814374713041E-2</v>
      </c>
      <c r="P458">
        <f t="shared" si="15"/>
        <v>-0.10847942393412396</v>
      </c>
    </row>
    <row r="459" spans="1:16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458</v>
      </c>
      <c r="G459">
        <v>45</v>
      </c>
      <c r="H459" t="s">
        <v>3465</v>
      </c>
      <c r="I459">
        <v>0</v>
      </c>
      <c r="J459">
        <v>0</v>
      </c>
      <c r="L459">
        <v>0</v>
      </c>
      <c r="M459">
        <v>0</v>
      </c>
      <c r="N459">
        <v>0</v>
      </c>
      <c r="O459">
        <f t="shared" si="14"/>
        <v>0</v>
      </c>
      <c r="P459">
        <f t="shared" si="15"/>
        <v>0</v>
      </c>
    </row>
    <row r="460" spans="1:16" ht="15" x14ac:dyDescent="0.25">
      <c r="A460" s="2" t="s">
        <v>459</v>
      </c>
      <c r="B460" s="2" t="s">
        <v>1460</v>
      </c>
      <c r="C460" s="2" t="s">
        <v>2456</v>
      </c>
      <c r="D460">
        <v>2.2238227862691699E-2</v>
      </c>
      <c r="E460">
        <v>2.2238227862691601E-2</v>
      </c>
      <c r="F460">
        <v>459</v>
      </c>
      <c r="G460">
        <v>45</v>
      </c>
      <c r="H460" t="s">
        <v>3466</v>
      </c>
      <c r="I460">
        <v>2.2015826348980898E-2</v>
      </c>
      <c r="J460">
        <v>2.63415766886201E-2</v>
      </c>
      <c r="L460">
        <v>1.93700886356701E-2</v>
      </c>
      <c r="M460">
        <v>1.8373183857263099E-2</v>
      </c>
      <c r="N460">
        <v>2.5138115024827799E-2</v>
      </c>
      <c r="O460">
        <f t="shared" si="14"/>
        <v>9.969047784070019E-4</v>
      </c>
      <c r="P460">
        <f t="shared" si="15"/>
        <v>-5.7680263891576981E-3</v>
      </c>
    </row>
    <row r="461" spans="1:16" ht="15" x14ac:dyDescent="0.25">
      <c r="A461" s="2" t="s">
        <v>460</v>
      </c>
      <c r="B461" s="2" t="s">
        <v>1461</v>
      </c>
      <c r="C461" s="2" t="s">
        <v>2457</v>
      </c>
      <c r="D461">
        <v>2.2238227862691699E-2</v>
      </c>
      <c r="E461">
        <v>2.2238227862691601E-2</v>
      </c>
      <c r="F461">
        <v>460</v>
      </c>
      <c r="G461">
        <v>45</v>
      </c>
      <c r="H461" t="s">
        <v>3467</v>
      </c>
      <c r="I461">
        <v>2.2015826348980898E-2</v>
      </c>
      <c r="J461">
        <v>2.63415766886201E-2</v>
      </c>
      <c r="L461">
        <v>1.93700886356701E-2</v>
      </c>
      <c r="M461">
        <v>1.8373183857263099E-2</v>
      </c>
      <c r="N461">
        <v>2.5138115024827799E-2</v>
      </c>
      <c r="O461">
        <f t="shared" si="14"/>
        <v>9.969047784070019E-4</v>
      </c>
      <c r="P461">
        <f t="shared" si="15"/>
        <v>-5.7680263891576981E-3</v>
      </c>
    </row>
    <row r="462" spans="1:16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461</v>
      </c>
      <c r="G462">
        <v>46</v>
      </c>
      <c r="H462" t="s">
        <v>3468</v>
      </c>
      <c r="I462">
        <v>-7.1288365593422904</v>
      </c>
      <c r="J462">
        <v>0</v>
      </c>
      <c r="L462">
        <v>0</v>
      </c>
      <c r="M462">
        <v>0</v>
      </c>
      <c r="N462">
        <v>0</v>
      </c>
      <c r="O462">
        <f t="shared" si="14"/>
        <v>0</v>
      </c>
      <c r="P462">
        <f t="shared" si="15"/>
        <v>0</v>
      </c>
    </row>
    <row r="463" spans="1:16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462</v>
      </c>
      <c r="G463">
        <v>46</v>
      </c>
      <c r="H463" t="s">
        <v>3469</v>
      </c>
      <c r="I463">
        <v>0</v>
      </c>
      <c r="J463">
        <v>0.232462061717055</v>
      </c>
      <c r="L463">
        <v>0</v>
      </c>
      <c r="M463">
        <v>0</v>
      </c>
      <c r="N463">
        <v>0</v>
      </c>
      <c r="O463">
        <f t="shared" si="14"/>
        <v>0</v>
      </c>
      <c r="P463">
        <f t="shared" si="15"/>
        <v>0</v>
      </c>
    </row>
    <row r="464" spans="1:16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463</v>
      </c>
      <c r="G464">
        <v>46</v>
      </c>
      <c r="H464" t="s">
        <v>3470</v>
      </c>
      <c r="I464">
        <v>0</v>
      </c>
      <c r="J464">
        <v>0</v>
      </c>
      <c r="L464">
        <v>0</v>
      </c>
      <c r="M464">
        <v>0</v>
      </c>
      <c r="N464">
        <v>0</v>
      </c>
      <c r="O464">
        <f t="shared" si="14"/>
        <v>0</v>
      </c>
      <c r="P464">
        <f t="shared" si="15"/>
        <v>0</v>
      </c>
    </row>
    <row r="465" spans="1:16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464</v>
      </c>
      <c r="G465">
        <v>46</v>
      </c>
      <c r="H465" t="s">
        <v>3471</v>
      </c>
      <c r="I465">
        <v>0</v>
      </c>
      <c r="J465">
        <v>0</v>
      </c>
      <c r="L465">
        <v>0</v>
      </c>
      <c r="M465">
        <v>0</v>
      </c>
      <c r="N465">
        <v>0</v>
      </c>
      <c r="O465">
        <f t="shared" si="14"/>
        <v>0</v>
      </c>
      <c r="P465">
        <f t="shared" si="15"/>
        <v>0</v>
      </c>
    </row>
    <row r="466" spans="1:16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465</v>
      </c>
      <c r="G466">
        <v>46</v>
      </c>
      <c r="H466" t="s">
        <v>3472</v>
      </c>
      <c r="I466">
        <v>0</v>
      </c>
      <c r="J466">
        <v>0</v>
      </c>
      <c r="L466">
        <v>0</v>
      </c>
      <c r="M466">
        <v>0</v>
      </c>
      <c r="N466">
        <v>0</v>
      </c>
      <c r="O466">
        <f t="shared" si="14"/>
        <v>0</v>
      </c>
      <c r="P466">
        <f t="shared" si="15"/>
        <v>0</v>
      </c>
    </row>
    <row r="467" spans="1:16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466</v>
      </c>
      <c r="G467">
        <v>46</v>
      </c>
      <c r="H467" t="s">
        <v>3473</v>
      </c>
      <c r="I467">
        <v>0</v>
      </c>
      <c r="J467">
        <v>0</v>
      </c>
      <c r="L467">
        <v>0</v>
      </c>
      <c r="M467">
        <v>0</v>
      </c>
      <c r="N467">
        <v>0</v>
      </c>
      <c r="O467">
        <f t="shared" si="14"/>
        <v>0</v>
      </c>
      <c r="P467">
        <f t="shared" si="15"/>
        <v>0</v>
      </c>
    </row>
    <row r="468" spans="1:16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467</v>
      </c>
      <c r="G468">
        <v>46</v>
      </c>
      <c r="H468" t="s">
        <v>3474</v>
      </c>
      <c r="I468">
        <v>0</v>
      </c>
      <c r="J468">
        <v>0</v>
      </c>
      <c r="L468">
        <v>0</v>
      </c>
      <c r="M468">
        <v>0</v>
      </c>
      <c r="N468">
        <v>0</v>
      </c>
      <c r="O468">
        <f t="shared" si="14"/>
        <v>0</v>
      </c>
      <c r="P468">
        <f t="shared" si="15"/>
        <v>0</v>
      </c>
    </row>
    <row r="469" spans="1:16" ht="15" x14ac:dyDescent="0.25">
      <c r="A469" s="2" t="s">
        <v>468</v>
      </c>
      <c r="B469" s="2" t="s">
        <v>1469</v>
      </c>
      <c r="C469" s="9" t="s">
        <v>2465</v>
      </c>
      <c r="D469">
        <v>-5.7306655885148503</v>
      </c>
      <c r="E469">
        <v>-5.7306655885150803</v>
      </c>
      <c r="F469">
        <v>468</v>
      </c>
      <c r="G469">
        <v>46</v>
      </c>
      <c r="H469" t="s">
        <v>3475</v>
      </c>
      <c r="I469">
        <v>-1000</v>
      </c>
      <c r="J469">
        <v>1000</v>
      </c>
      <c r="L469">
        <v>0</v>
      </c>
      <c r="M469">
        <v>-0.301190344797305</v>
      </c>
      <c r="N469">
        <v>0</v>
      </c>
      <c r="O469">
        <f t="shared" si="14"/>
        <v>0.301190344797305</v>
      </c>
      <c r="P469">
        <f t="shared" si="15"/>
        <v>0</v>
      </c>
    </row>
    <row r="470" spans="1:16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</v>
      </c>
      <c r="F470">
        <v>469</v>
      </c>
      <c r="G470">
        <v>46</v>
      </c>
      <c r="H470" t="s">
        <v>3476</v>
      </c>
      <c r="I470">
        <v>0</v>
      </c>
      <c r="J470">
        <v>1000</v>
      </c>
      <c r="L470">
        <v>0.31753253656281799</v>
      </c>
      <c r="M470">
        <v>0</v>
      </c>
      <c r="N470">
        <v>0</v>
      </c>
      <c r="O470">
        <f t="shared" si="14"/>
        <v>0.31753253656281799</v>
      </c>
      <c r="P470">
        <f t="shared" si="15"/>
        <v>0.31753253656281799</v>
      </c>
    </row>
    <row r="471" spans="1:16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470</v>
      </c>
      <c r="G471">
        <v>46</v>
      </c>
      <c r="H471" t="s">
        <v>3477</v>
      </c>
      <c r="I471">
        <v>0</v>
      </c>
      <c r="J471">
        <v>0</v>
      </c>
      <c r="L471">
        <v>0</v>
      </c>
      <c r="M471">
        <v>0</v>
      </c>
      <c r="N471">
        <v>0</v>
      </c>
      <c r="O471">
        <f t="shared" si="14"/>
        <v>0</v>
      </c>
      <c r="P471">
        <f t="shared" si="15"/>
        <v>0</v>
      </c>
    </row>
    <row r="472" spans="1:16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471</v>
      </c>
      <c r="G472">
        <v>46</v>
      </c>
      <c r="H472" t="s">
        <v>3478</v>
      </c>
      <c r="I472">
        <v>0</v>
      </c>
      <c r="J472">
        <v>0</v>
      </c>
      <c r="L472">
        <v>0</v>
      </c>
      <c r="M472">
        <v>0</v>
      </c>
      <c r="N472">
        <v>0</v>
      </c>
      <c r="O472">
        <f t="shared" si="14"/>
        <v>0</v>
      </c>
      <c r="P472">
        <f t="shared" si="15"/>
        <v>0</v>
      </c>
    </row>
    <row r="473" spans="1:16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472</v>
      </c>
      <c r="G473">
        <v>47</v>
      </c>
      <c r="H473" t="s">
        <v>3479</v>
      </c>
      <c r="I473">
        <v>0</v>
      </c>
      <c r="J473">
        <v>0</v>
      </c>
      <c r="L473">
        <v>0</v>
      </c>
      <c r="M473">
        <v>0</v>
      </c>
      <c r="N473">
        <v>23.5720625554249</v>
      </c>
      <c r="O473">
        <f t="shared" si="14"/>
        <v>0</v>
      </c>
      <c r="P473">
        <f t="shared" si="15"/>
        <v>-23.5720625554249</v>
      </c>
    </row>
    <row r="474" spans="1:16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473</v>
      </c>
      <c r="G474">
        <v>47</v>
      </c>
      <c r="H474" t="s">
        <v>3480</v>
      </c>
      <c r="I474">
        <v>0</v>
      </c>
      <c r="J474">
        <v>0</v>
      </c>
      <c r="L474">
        <v>0</v>
      </c>
      <c r="M474">
        <v>0</v>
      </c>
      <c r="N474">
        <v>0</v>
      </c>
      <c r="O474">
        <f t="shared" si="14"/>
        <v>0</v>
      </c>
      <c r="P474">
        <f t="shared" si="15"/>
        <v>0</v>
      </c>
    </row>
    <row r="475" spans="1:16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474</v>
      </c>
      <c r="G475">
        <v>47</v>
      </c>
      <c r="H475" t="s">
        <v>3481</v>
      </c>
      <c r="I475">
        <v>0</v>
      </c>
      <c r="J475">
        <v>1000</v>
      </c>
      <c r="L475">
        <v>0</v>
      </c>
      <c r="M475">
        <v>0</v>
      </c>
      <c r="N475">
        <v>0</v>
      </c>
      <c r="O475">
        <f t="shared" si="14"/>
        <v>0</v>
      </c>
      <c r="P475">
        <f t="shared" si="15"/>
        <v>0</v>
      </c>
    </row>
    <row r="476" spans="1:16" ht="15" x14ac:dyDescent="0.25">
      <c r="A476" s="2" t="s">
        <v>475</v>
      </c>
      <c r="B476" s="2" t="s">
        <v>1475</v>
      </c>
      <c r="C476" s="9" t="s">
        <v>2472</v>
      </c>
      <c r="D476">
        <v>5.3661158420103501</v>
      </c>
      <c r="E476">
        <v>5.3661158420105703</v>
      </c>
      <c r="F476">
        <v>475</v>
      </c>
      <c r="G476">
        <v>47</v>
      </c>
      <c r="H476" t="s">
        <v>3482</v>
      </c>
      <c r="I476">
        <v>-1000</v>
      </c>
      <c r="J476">
        <v>1000</v>
      </c>
      <c r="L476">
        <v>0</v>
      </c>
      <c r="M476">
        <v>0</v>
      </c>
      <c r="N476">
        <v>-0.41208739817238899</v>
      </c>
      <c r="O476">
        <f t="shared" si="14"/>
        <v>0</v>
      </c>
      <c r="P476">
        <f t="shared" si="15"/>
        <v>0.41208739817238899</v>
      </c>
    </row>
    <row r="477" spans="1:16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476</v>
      </c>
      <c r="G477">
        <v>47</v>
      </c>
      <c r="H477" t="s">
        <v>3483</v>
      </c>
      <c r="I477">
        <v>0</v>
      </c>
      <c r="J477">
        <v>2.3762788531667098</v>
      </c>
      <c r="L477">
        <v>0</v>
      </c>
      <c r="M477">
        <v>0</v>
      </c>
      <c r="N477">
        <v>0</v>
      </c>
      <c r="O477">
        <f t="shared" si="14"/>
        <v>0</v>
      </c>
      <c r="P477">
        <f t="shared" si="15"/>
        <v>0</v>
      </c>
    </row>
    <row r="478" spans="1:16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477</v>
      </c>
      <c r="G478">
        <v>47</v>
      </c>
      <c r="H478" t="s">
        <v>3484</v>
      </c>
      <c r="I478">
        <v>0</v>
      </c>
      <c r="J478">
        <v>0.23762788532003101</v>
      </c>
      <c r="L478">
        <v>0</v>
      </c>
      <c r="M478">
        <v>0</v>
      </c>
      <c r="N478">
        <v>0</v>
      </c>
      <c r="O478">
        <f t="shared" si="14"/>
        <v>0</v>
      </c>
      <c r="P478">
        <f t="shared" si="15"/>
        <v>0</v>
      </c>
    </row>
    <row r="479" spans="1:16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478</v>
      </c>
      <c r="G479">
        <v>47</v>
      </c>
      <c r="H479" t="s">
        <v>3485</v>
      </c>
      <c r="I479">
        <v>-2.3762788531667001</v>
      </c>
      <c r="J479">
        <v>0</v>
      </c>
      <c r="L479">
        <v>0</v>
      </c>
      <c r="M479">
        <v>0</v>
      </c>
      <c r="N479">
        <v>0</v>
      </c>
      <c r="O479">
        <f t="shared" si="14"/>
        <v>0</v>
      </c>
      <c r="P479">
        <f t="shared" si="15"/>
        <v>0</v>
      </c>
    </row>
    <row r="480" spans="1:16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479</v>
      </c>
      <c r="G480">
        <v>47</v>
      </c>
      <c r="H480" t="s">
        <v>3486</v>
      </c>
      <c r="I480">
        <v>0</v>
      </c>
      <c r="J480">
        <v>0</v>
      </c>
      <c r="L480">
        <v>0</v>
      </c>
      <c r="M480">
        <v>0</v>
      </c>
      <c r="N480">
        <v>0</v>
      </c>
      <c r="O480">
        <f t="shared" si="14"/>
        <v>0</v>
      </c>
      <c r="P480">
        <f t="shared" si="15"/>
        <v>0</v>
      </c>
    </row>
    <row r="481" spans="1:16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480</v>
      </c>
      <c r="G481">
        <v>47</v>
      </c>
      <c r="H481" t="s">
        <v>3487</v>
      </c>
      <c r="I481">
        <v>0</v>
      </c>
      <c r="J481">
        <v>0</v>
      </c>
      <c r="L481">
        <v>0</v>
      </c>
      <c r="M481">
        <v>0</v>
      </c>
      <c r="N481">
        <v>0</v>
      </c>
      <c r="O481">
        <f t="shared" si="14"/>
        <v>0</v>
      </c>
      <c r="P481">
        <f t="shared" si="15"/>
        <v>0</v>
      </c>
    </row>
    <row r="482" spans="1:16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481</v>
      </c>
      <c r="G482">
        <v>47</v>
      </c>
      <c r="H482" t="s">
        <v>3488</v>
      </c>
      <c r="I482">
        <v>0</v>
      </c>
      <c r="J482">
        <v>0.44285552838244102</v>
      </c>
      <c r="L482">
        <v>0</v>
      </c>
      <c r="M482">
        <v>0</v>
      </c>
      <c r="N482">
        <v>0</v>
      </c>
      <c r="O482">
        <f t="shared" si="14"/>
        <v>0</v>
      </c>
      <c r="P482">
        <f t="shared" si="15"/>
        <v>0</v>
      </c>
    </row>
    <row r="483" spans="1:16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482</v>
      </c>
      <c r="G483">
        <v>48</v>
      </c>
      <c r="H483" t="s">
        <v>3489</v>
      </c>
      <c r="I483">
        <v>0</v>
      </c>
      <c r="J483">
        <v>0</v>
      </c>
      <c r="L483">
        <v>0</v>
      </c>
      <c r="M483">
        <v>0</v>
      </c>
      <c r="N483">
        <v>0</v>
      </c>
      <c r="O483">
        <f t="shared" si="14"/>
        <v>0</v>
      </c>
      <c r="P483">
        <f t="shared" si="15"/>
        <v>0</v>
      </c>
    </row>
    <row r="484" spans="1:16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483</v>
      </c>
      <c r="G484">
        <v>48</v>
      </c>
      <c r="H484" t="s">
        <v>3490</v>
      </c>
      <c r="I484">
        <v>0</v>
      </c>
      <c r="J484">
        <v>0</v>
      </c>
      <c r="L484">
        <v>0</v>
      </c>
      <c r="M484">
        <v>0</v>
      </c>
      <c r="N484">
        <v>0</v>
      </c>
      <c r="O484">
        <f t="shared" si="14"/>
        <v>0</v>
      </c>
      <c r="P484">
        <f t="shared" si="15"/>
        <v>0</v>
      </c>
    </row>
    <row r="485" spans="1:16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484</v>
      </c>
      <c r="G485">
        <v>48</v>
      </c>
      <c r="H485" t="s">
        <v>3491</v>
      </c>
      <c r="I485">
        <v>0</v>
      </c>
      <c r="J485">
        <v>0</v>
      </c>
      <c r="L485">
        <v>0</v>
      </c>
      <c r="M485">
        <v>0</v>
      </c>
      <c r="N485">
        <v>0</v>
      </c>
      <c r="O485">
        <f t="shared" si="14"/>
        <v>0</v>
      </c>
      <c r="P485">
        <f t="shared" si="15"/>
        <v>0</v>
      </c>
    </row>
    <row r="486" spans="1:16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485</v>
      </c>
      <c r="G486">
        <v>48</v>
      </c>
      <c r="H486" t="s">
        <v>3492</v>
      </c>
      <c r="I486">
        <v>0</v>
      </c>
      <c r="J486">
        <v>1.7822091399164</v>
      </c>
      <c r="L486">
        <v>0</v>
      </c>
      <c r="M486">
        <v>0</v>
      </c>
      <c r="N486">
        <v>0</v>
      </c>
      <c r="O486">
        <f t="shared" si="14"/>
        <v>0</v>
      </c>
      <c r="P486">
        <f t="shared" si="15"/>
        <v>0</v>
      </c>
    </row>
    <row r="487" spans="1:16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486</v>
      </c>
      <c r="G487">
        <v>48</v>
      </c>
      <c r="H487" t="s">
        <v>3493</v>
      </c>
      <c r="I487">
        <v>0</v>
      </c>
      <c r="J487">
        <v>0</v>
      </c>
      <c r="L487">
        <v>0</v>
      </c>
      <c r="M487">
        <v>0</v>
      </c>
      <c r="N487">
        <v>0</v>
      </c>
      <c r="O487">
        <f t="shared" si="14"/>
        <v>0</v>
      </c>
      <c r="P487">
        <f t="shared" si="15"/>
        <v>0</v>
      </c>
    </row>
    <row r="488" spans="1:16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487</v>
      </c>
      <c r="G488">
        <v>48</v>
      </c>
      <c r="H488" t="s">
        <v>3494</v>
      </c>
      <c r="I488">
        <v>0</v>
      </c>
      <c r="J488">
        <v>7.5040384837620905E-2</v>
      </c>
      <c r="L488">
        <v>0</v>
      </c>
      <c r="M488">
        <v>0</v>
      </c>
      <c r="N488">
        <v>0</v>
      </c>
      <c r="O488">
        <f t="shared" si="14"/>
        <v>0</v>
      </c>
      <c r="P488">
        <f t="shared" si="15"/>
        <v>0</v>
      </c>
    </row>
    <row r="489" spans="1:16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488</v>
      </c>
      <c r="G489">
        <v>48</v>
      </c>
      <c r="H489" t="s">
        <v>3495</v>
      </c>
      <c r="I489">
        <v>-7.5040384837620905E-2</v>
      </c>
      <c r="J489">
        <v>0</v>
      </c>
      <c r="L489">
        <v>0</v>
      </c>
      <c r="M489">
        <v>0</v>
      </c>
      <c r="N489">
        <v>0</v>
      </c>
      <c r="O489">
        <f t="shared" si="14"/>
        <v>0</v>
      </c>
      <c r="P489">
        <f t="shared" si="15"/>
        <v>0</v>
      </c>
    </row>
    <row r="490" spans="1:16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489</v>
      </c>
      <c r="G490">
        <v>48</v>
      </c>
      <c r="H490" t="s">
        <v>3496</v>
      </c>
      <c r="I490">
        <v>0</v>
      </c>
      <c r="J490">
        <v>0</v>
      </c>
      <c r="L490">
        <v>0</v>
      </c>
      <c r="M490">
        <v>0</v>
      </c>
      <c r="N490">
        <v>0</v>
      </c>
      <c r="O490">
        <f t="shared" si="14"/>
        <v>0</v>
      </c>
      <c r="P490">
        <f t="shared" si="15"/>
        <v>0</v>
      </c>
    </row>
    <row r="491" spans="1:16" ht="15" x14ac:dyDescent="0.25">
      <c r="A491" s="2" t="s">
        <v>490</v>
      </c>
      <c r="B491" s="2" t="s">
        <v>1490</v>
      </c>
      <c r="C491" s="2" t="s">
        <v>2487</v>
      </c>
      <c r="D491">
        <v>0.35152025243704699</v>
      </c>
      <c r="E491">
        <v>0.35152025243704499</v>
      </c>
      <c r="F491">
        <v>490</v>
      </c>
      <c r="G491">
        <v>48</v>
      </c>
      <c r="H491" t="s">
        <v>3497</v>
      </c>
      <c r="I491">
        <v>0.34800474586319902</v>
      </c>
      <c r="J491">
        <v>0.35152025243704499</v>
      </c>
      <c r="L491">
        <v>0.306183500276203</v>
      </c>
      <c r="M491">
        <v>0.29042540023670999</v>
      </c>
      <c r="N491">
        <v>0.39735884504285401</v>
      </c>
      <c r="O491">
        <f t="shared" si="14"/>
        <v>1.5758100039493017E-2</v>
      </c>
      <c r="P491">
        <f t="shared" si="15"/>
        <v>-9.1175344766651012E-2</v>
      </c>
    </row>
    <row r="492" spans="1:16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491</v>
      </c>
      <c r="G492">
        <v>48</v>
      </c>
      <c r="H492" t="s">
        <v>3498</v>
      </c>
      <c r="I492">
        <v>0</v>
      </c>
      <c r="J492">
        <v>0.71288365594907999</v>
      </c>
      <c r="L492">
        <v>0</v>
      </c>
      <c r="M492">
        <v>0</v>
      </c>
      <c r="N492">
        <v>0</v>
      </c>
      <c r="O492">
        <f t="shared" si="14"/>
        <v>0</v>
      </c>
      <c r="P492">
        <f t="shared" si="15"/>
        <v>0</v>
      </c>
    </row>
    <row r="493" spans="1:16" ht="15" x14ac:dyDescent="0.25">
      <c r="A493" s="4" t="s">
        <v>492</v>
      </c>
      <c r="B493" s="4" t="s">
        <v>1492</v>
      </c>
      <c r="C493" s="4" t="s">
        <v>2489</v>
      </c>
      <c r="D493">
        <v>0.41823493602512202</v>
      </c>
      <c r="E493">
        <v>0.41823493602512002</v>
      </c>
      <c r="F493">
        <v>492</v>
      </c>
      <c r="G493">
        <v>49</v>
      </c>
      <c r="H493" t="s">
        <v>3499</v>
      </c>
      <c r="I493">
        <v>0.414052224910051</v>
      </c>
      <c r="J493">
        <v>0.437631618161124</v>
      </c>
      <c r="L493">
        <v>0.36429376618321302</v>
      </c>
      <c r="M493">
        <v>0.34554495180849998</v>
      </c>
      <c r="N493">
        <v>0.47277319011733698</v>
      </c>
      <c r="O493">
        <f t="shared" si="14"/>
        <v>1.8748814374713041E-2</v>
      </c>
      <c r="P493">
        <f t="shared" si="15"/>
        <v>-0.10847942393412396</v>
      </c>
    </row>
    <row r="494" spans="1:16" ht="15" x14ac:dyDescent="0.25">
      <c r="A494" s="4" t="s">
        <v>493</v>
      </c>
      <c r="B494" s="4" t="s">
        <v>1493</v>
      </c>
      <c r="C494" s="4" t="s">
        <v>2490</v>
      </c>
      <c r="D494">
        <v>0.41823493602512202</v>
      </c>
      <c r="E494">
        <v>0.41823493602512002</v>
      </c>
      <c r="F494">
        <v>493</v>
      </c>
      <c r="G494">
        <v>49</v>
      </c>
      <c r="H494" t="s">
        <v>3500</v>
      </c>
      <c r="I494">
        <v>0.414052224910051</v>
      </c>
      <c r="J494">
        <v>0.437631618161124</v>
      </c>
      <c r="L494">
        <v>0.36429376618321302</v>
      </c>
      <c r="M494">
        <v>0.34554495180849998</v>
      </c>
      <c r="N494">
        <v>0.47277319011733698</v>
      </c>
      <c r="O494">
        <f t="shared" si="14"/>
        <v>1.8748814374713041E-2</v>
      </c>
      <c r="P494">
        <f t="shared" si="15"/>
        <v>-0.10847942393412396</v>
      </c>
    </row>
    <row r="495" spans="1:16" ht="15" x14ac:dyDescent="0.25">
      <c r="A495" s="4" t="s">
        <v>494</v>
      </c>
      <c r="B495" s="4" t="s">
        <v>1494</v>
      </c>
      <c r="C495" s="4" t="s">
        <v>2491</v>
      </c>
      <c r="D495">
        <v>0.41823493602512202</v>
      </c>
      <c r="E495">
        <v>0.41823493602512002</v>
      </c>
      <c r="F495">
        <v>494</v>
      </c>
      <c r="G495">
        <v>49</v>
      </c>
      <c r="H495" t="s">
        <v>3501</v>
      </c>
      <c r="I495">
        <v>0.414052224910051</v>
      </c>
      <c r="J495">
        <v>0.437631618161125</v>
      </c>
      <c r="L495">
        <v>0.36429376618321302</v>
      </c>
      <c r="M495">
        <v>0.34554495180849998</v>
      </c>
      <c r="N495">
        <v>0.47277319011733698</v>
      </c>
      <c r="O495">
        <f t="shared" si="14"/>
        <v>1.8748814374713041E-2</v>
      </c>
      <c r="P495">
        <f t="shared" si="15"/>
        <v>-0.10847942393412396</v>
      </c>
    </row>
    <row r="496" spans="1:16" ht="15" x14ac:dyDescent="0.25">
      <c r="A496" s="4" t="s">
        <v>495</v>
      </c>
      <c r="B496" s="4" t="s">
        <v>1495</v>
      </c>
      <c r="C496" s="4" t="s">
        <v>2492</v>
      </c>
      <c r="D496">
        <v>0.39599670816242999</v>
      </c>
      <c r="E496">
        <v>0.39599670816242799</v>
      </c>
      <c r="F496">
        <v>495</v>
      </c>
      <c r="G496">
        <v>49</v>
      </c>
      <c r="H496" t="s">
        <v>3502</v>
      </c>
      <c r="I496">
        <v>0.39203639856116002</v>
      </c>
      <c r="J496">
        <v>0.40068789924043702</v>
      </c>
      <c r="L496">
        <v>0.344923677547543</v>
      </c>
      <c r="M496">
        <v>0.32717176795123598</v>
      </c>
      <c r="N496">
        <v>0.44763507509250899</v>
      </c>
      <c r="O496">
        <f t="shared" si="14"/>
        <v>1.7751909596307014E-2</v>
      </c>
      <c r="P496">
        <f t="shared" si="15"/>
        <v>-0.102711397544966</v>
      </c>
    </row>
    <row r="497" spans="1:16" ht="15" x14ac:dyDescent="0.25">
      <c r="A497" s="4" t="s">
        <v>496</v>
      </c>
      <c r="B497" s="4" t="s">
        <v>1496</v>
      </c>
      <c r="C497" s="4" t="s">
        <v>2493</v>
      </c>
      <c r="D497">
        <v>0.35152025243704699</v>
      </c>
      <c r="E497">
        <v>0.35152025243704499</v>
      </c>
      <c r="F497">
        <v>496</v>
      </c>
      <c r="G497">
        <v>49</v>
      </c>
      <c r="H497" t="s">
        <v>3503</v>
      </c>
      <c r="I497">
        <v>0.34800474586319902</v>
      </c>
      <c r="J497">
        <v>0.35152025243704499</v>
      </c>
      <c r="L497">
        <v>0.306183500276203</v>
      </c>
      <c r="M497">
        <v>0.29042540023670999</v>
      </c>
      <c r="N497">
        <v>0.39735884504285401</v>
      </c>
      <c r="O497">
        <f t="shared" si="14"/>
        <v>1.5758100039493017E-2</v>
      </c>
      <c r="P497">
        <f t="shared" si="15"/>
        <v>-9.1175344766651012E-2</v>
      </c>
    </row>
    <row r="498" spans="1:16" ht="15" x14ac:dyDescent="0.25">
      <c r="A498" s="4" t="s">
        <v>497</v>
      </c>
      <c r="B498" s="4" t="s">
        <v>1497</v>
      </c>
      <c r="C498" s="4" t="s">
        <v>2494</v>
      </c>
      <c r="D498">
        <v>0.35152025243704699</v>
      </c>
      <c r="E498">
        <v>0.35152025243704499</v>
      </c>
      <c r="F498">
        <v>497</v>
      </c>
      <c r="G498">
        <v>49</v>
      </c>
      <c r="H498" t="s">
        <v>3504</v>
      </c>
      <c r="I498">
        <v>0.34800474586319902</v>
      </c>
      <c r="J498">
        <v>0.35152025243704499</v>
      </c>
      <c r="L498">
        <v>0.306183500276203</v>
      </c>
      <c r="M498">
        <v>0.29042540023670999</v>
      </c>
      <c r="N498">
        <v>0.39735884504285401</v>
      </c>
      <c r="O498">
        <f t="shared" si="14"/>
        <v>1.5758100039493017E-2</v>
      </c>
      <c r="P498">
        <f t="shared" si="15"/>
        <v>-9.1175344766651012E-2</v>
      </c>
    </row>
    <row r="499" spans="1:16" ht="15" x14ac:dyDescent="0.25">
      <c r="A499" s="4" t="s">
        <v>498</v>
      </c>
      <c r="B499" s="4" t="s">
        <v>1498</v>
      </c>
      <c r="C499" s="4" t="s">
        <v>2495</v>
      </c>
      <c r="D499">
        <v>0.35152025243704699</v>
      </c>
      <c r="E499">
        <v>0.35152025243704499</v>
      </c>
      <c r="F499">
        <v>498</v>
      </c>
      <c r="G499">
        <v>49</v>
      </c>
      <c r="H499" t="s">
        <v>3505</v>
      </c>
      <c r="I499">
        <v>0.34800474586319902</v>
      </c>
      <c r="J499">
        <v>0.35152025243704499</v>
      </c>
      <c r="L499">
        <v>0.306183500276203</v>
      </c>
      <c r="M499">
        <v>0.29042540023670999</v>
      </c>
      <c r="N499">
        <v>0.39735884504285401</v>
      </c>
      <c r="O499">
        <f t="shared" si="14"/>
        <v>1.5758100039493017E-2</v>
      </c>
      <c r="P499">
        <f t="shared" si="15"/>
        <v>-9.1175344766651012E-2</v>
      </c>
    </row>
    <row r="500" spans="1:16" ht="15" x14ac:dyDescent="0.25">
      <c r="A500" s="4" t="s">
        <v>499</v>
      </c>
      <c r="B500" s="4" t="s">
        <v>1499</v>
      </c>
      <c r="C500" s="4" t="s">
        <v>2496</v>
      </c>
      <c r="D500">
        <v>3.12349720957411</v>
      </c>
      <c r="E500">
        <v>3.1234972095739999</v>
      </c>
      <c r="F500">
        <v>499</v>
      </c>
      <c r="G500">
        <v>49</v>
      </c>
      <c r="H500" t="s">
        <v>3506</v>
      </c>
      <c r="I500">
        <v>3.09225953579107</v>
      </c>
      <c r="J500">
        <v>3.59563647767482</v>
      </c>
      <c r="L500">
        <v>2.7206492431090501</v>
      </c>
      <c r="M500">
        <v>2.5806277758953202</v>
      </c>
      <c r="N500">
        <v>3.53080437069036</v>
      </c>
      <c r="O500">
        <f t="shared" si="14"/>
        <v>0.14002146721372988</v>
      </c>
      <c r="P500">
        <f t="shared" si="15"/>
        <v>-0.81015512758130992</v>
      </c>
    </row>
    <row r="501" spans="1:16" ht="15" x14ac:dyDescent="0.25">
      <c r="A501" s="2" t="s">
        <v>500</v>
      </c>
      <c r="B501" s="2" t="s">
        <v>1500</v>
      </c>
      <c r="C501" s="9" t="s">
        <v>2497</v>
      </c>
      <c r="D501">
        <v>6.4702088957181996</v>
      </c>
      <c r="E501">
        <v>6.4702088957183204</v>
      </c>
      <c r="F501">
        <v>500</v>
      </c>
      <c r="G501">
        <v>49</v>
      </c>
      <c r="H501" t="s">
        <v>3507</v>
      </c>
      <c r="I501">
        <v>2.9769046775385299</v>
      </c>
      <c r="J501">
        <v>1000</v>
      </c>
      <c r="L501">
        <v>10.093321264399</v>
      </c>
      <c r="M501">
        <v>10.168231943433501</v>
      </c>
      <c r="N501">
        <v>10.8284864482257</v>
      </c>
      <c r="O501">
        <f t="shared" si="14"/>
        <v>-7.491067903450066E-2</v>
      </c>
      <c r="P501">
        <f t="shared" si="15"/>
        <v>-0.73516518382669993</v>
      </c>
    </row>
    <row r="502" spans="1:16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501</v>
      </c>
      <c r="G502">
        <v>49</v>
      </c>
      <c r="H502" t="s">
        <v>3508</v>
      </c>
      <c r="I502">
        <v>0</v>
      </c>
      <c r="J502">
        <v>3.5644182796096402</v>
      </c>
      <c r="L502">
        <v>0</v>
      </c>
      <c r="M502">
        <v>0</v>
      </c>
      <c r="N502">
        <v>0</v>
      </c>
      <c r="O502">
        <f t="shared" si="14"/>
        <v>0</v>
      </c>
      <c r="P502">
        <f t="shared" si="15"/>
        <v>0</v>
      </c>
    </row>
    <row r="503" spans="1:16" ht="15" x14ac:dyDescent="0.25">
      <c r="A503" s="2" t="s">
        <v>502</v>
      </c>
      <c r="B503" s="2" t="s">
        <v>1502</v>
      </c>
      <c r="C503" s="2" t="s">
        <v>2499</v>
      </c>
      <c r="D503">
        <v>9.2659278502456796E-3</v>
      </c>
      <c r="E503">
        <v>9.2659278502456293E-3</v>
      </c>
      <c r="F503">
        <v>502</v>
      </c>
      <c r="G503">
        <v>50</v>
      </c>
      <c r="H503" t="s">
        <v>3509</v>
      </c>
      <c r="I503">
        <v>0</v>
      </c>
      <c r="J503">
        <v>0.16193404397200001</v>
      </c>
      <c r="L503">
        <v>8.0708698939133301E-3</v>
      </c>
      <c r="M503">
        <v>7.6554929220017604E-3</v>
      </c>
      <c r="N503">
        <v>1.0474214112267699E-2</v>
      </c>
      <c r="O503">
        <f t="shared" si="14"/>
        <v>4.1537697191156974E-4</v>
      </c>
      <c r="P503">
        <f t="shared" si="15"/>
        <v>-2.4033442183543693E-3</v>
      </c>
    </row>
    <row r="504" spans="1:16" ht="15" x14ac:dyDescent="0.25">
      <c r="A504" s="2" t="s">
        <v>503</v>
      </c>
      <c r="B504" s="2" t="s">
        <v>1503</v>
      </c>
      <c r="C504" s="2" t="s">
        <v>2500</v>
      </c>
      <c r="D504">
        <v>1.2415524844868799</v>
      </c>
      <c r="E504">
        <v>1.2415524844869501</v>
      </c>
      <c r="F504">
        <v>503</v>
      </c>
      <c r="G504">
        <v>50</v>
      </c>
      <c r="H504" t="s">
        <v>3510</v>
      </c>
      <c r="I504">
        <v>0</v>
      </c>
      <c r="J504">
        <v>3.1079194436923698</v>
      </c>
      <c r="L504">
        <v>0</v>
      </c>
      <c r="M504">
        <v>0</v>
      </c>
      <c r="N504">
        <v>0</v>
      </c>
      <c r="O504">
        <f t="shared" si="14"/>
        <v>0</v>
      </c>
      <c r="P504">
        <f t="shared" si="15"/>
        <v>0</v>
      </c>
    </row>
    <row r="505" spans="1:16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504</v>
      </c>
      <c r="G505">
        <v>50</v>
      </c>
      <c r="H505" t="s">
        <v>3511</v>
      </c>
      <c r="I505">
        <v>0</v>
      </c>
      <c r="J505">
        <v>0</v>
      </c>
      <c r="L505">
        <v>0</v>
      </c>
      <c r="M505">
        <v>0</v>
      </c>
      <c r="N505">
        <v>0</v>
      </c>
      <c r="O505">
        <f t="shared" si="14"/>
        <v>0</v>
      </c>
      <c r="P505">
        <f t="shared" si="15"/>
        <v>0</v>
      </c>
    </row>
    <row r="506" spans="1:16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505</v>
      </c>
      <c r="G506">
        <v>50</v>
      </c>
      <c r="H506" t="s">
        <v>3512</v>
      </c>
      <c r="I506">
        <v>0</v>
      </c>
      <c r="J506">
        <v>3.1079194436837301</v>
      </c>
      <c r="L506">
        <v>0</v>
      </c>
      <c r="M506">
        <v>0</v>
      </c>
      <c r="N506">
        <v>0</v>
      </c>
      <c r="O506">
        <f t="shared" si="14"/>
        <v>0</v>
      </c>
      <c r="P506">
        <f t="shared" si="15"/>
        <v>0</v>
      </c>
    </row>
    <row r="507" spans="1:16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506</v>
      </c>
      <c r="G507">
        <v>50</v>
      </c>
      <c r="H507" t="s">
        <v>3513</v>
      </c>
      <c r="I507">
        <v>0</v>
      </c>
      <c r="J507">
        <v>0</v>
      </c>
      <c r="L507">
        <v>0</v>
      </c>
      <c r="M507">
        <v>0</v>
      </c>
      <c r="N507">
        <v>0</v>
      </c>
      <c r="O507">
        <f t="shared" si="14"/>
        <v>0</v>
      </c>
      <c r="P507">
        <f t="shared" si="15"/>
        <v>0</v>
      </c>
    </row>
    <row r="508" spans="1:16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507</v>
      </c>
      <c r="G508">
        <v>50</v>
      </c>
      <c r="H508" t="s">
        <v>3514</v>
      </c>
      <c r="I508">
        <v>0</v>
      </c>
      <c r="J508">
        <v>0</v>
      </c>
      <c r="L508">
        <v>0</v>
      </c>
      <c r="M508">
        <v>0</v>
      </c>
      <c r="N508">
        <v>0</v>
      </c>
      <c r="O508">
        <f t="shared" si="14"/>
        <v>0</v>
      </c>
      <c r="P508">
        <f t="shared" si="15"/>
        <v>0</v>
      </c>
    </row>
    <row r="509" spans="1:16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508</v>
      </c>
      <c r="G509">
        <v>50</v>
      </c>
      <c r="H509" t="s">
        <v>3515</v>
      </c>
      <c r="I509">
        <v>0</v>
      </c>
      <c r="J509">
        <v>0</v>
      </c>
      <c r="L509">
        <v>0</v>
      </c>
      <c r="M509">
        <v>0</v>
      </c>
      <c r="N509">
        <v>0</v>
      </c>
      <c r="O509">
        <f t="shared" si="14"/>
        <v>0</v>
      </c>
      <c r="P509">
        <f t="shared" si="15"/>
        <v>0</v>
      </c>
    </row>
    <row r="510" spans="1:16" ht="15" x14ac:dyDescent="0.25">
      <c r="A510" s="2" t="s">
        <v>509</v>
      </c>
      <c r="B510" s="2" t="s">
        <v>1509</v>
      </c>
      <c r="C510" s="2" t="s">
        <v>2506</v>
      </c>
      <c r="D510">
        <v>9.2659278502456796E-3</v>
      </c>
      <c r="E510">
        <v>9.2659278502456293E-3</v>
      </c>
      <c r="F510">
        <v>509</v>
      </c>
      <c r="G510">
        <v>50</v>
      </c>
      <c r="H510" t="s">
        <v>3516</v>
      </c>
      <c r="I510">
        <v>9.1732605571252807E-3</v>
      </c>
      <c r="J510">
        <v>0.16193404397088501</v>
      </c>
      <c r="L510">
        <v>8.0708698939133301E-3</v>
      </c>
      <c r="M510">
        <v>7.6554929220017604E-3</v>
      </c>
      <c r="N510">
        <v>1.0474214112267699E-2</v>
      </c>
      <c r="O510">
        <f t="shared" si="14"/>
        <v>4.1537697191156974E-4</v>
      </c>
      <c r="P510">
        <f t="shared" si="15"/>
        <v>-2.4033442183543693E-3</v>
      </c>
    </row>
    <row r="511" spans="1:16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510</v>
      </c>
      <c r="G511">
        <v>50</v>
      </c>
      <c r="H511" t="s">
        <v>3517</v>
      </c>
      <c r="I511">
        <v>0</v>
      </c>
      <c r="J511">
        <v>0</v>
      </c>
      <c r="L511">
        <v>0</v>
      </c>
      <c r="M511">
        <v>0</v>
      </c>
      <c r="N511">
        <v>0</v>
      </c>
      <c r="O511">
        <f t="shared" si="14"/>
        <v>0</v>
      </c>
      <c r="P511">
        <f t="shared" si="15"/>
        <v>0</v>
      </c>
    </row>
    <row r="512" spans="1:16" ht="15" x14ac:dyDescent="0.25">
      <c r="A512" s="2" t="s">
        <v>511</v>
      </c>
      <c r="B512" s="2" t="s">
        <v>1511</v>
      </c>
      <c r="C512" s="2" t="s">
        <v>2508</v>
      </c>
      <c r="D512">
        <v>0.124355754648717</v>
      </c>
      <c r="E512">
        <v>0.124355754648716</v>
      </c>
      <c r="F512">
        <v>511</v>
      </c>
      <c r="G512">
        <v>50</v>
      </c>
      <c r="H512" t="s">
        <v>3518</v>
      </c>
      <c r="I512">
        <v>0.12311208954</v>
      </c>
      <c r="J512">
        <v>0.15412544953454799</v>
      </c>
      <c r="L512">
        <v>0.108317173687316</v>
      </c>
      <c r="M512">
        <v>0.102742500795341</v>
      </c>
      <c r="N512">
        <v>0.14057186947001299</v>
      </c>
      <c r="O512">
        <f t="shared" si="14"/>
        <v>5.5746728919749966E-3</v>
      </c>
      <c r="P512">
        <f t="shared" si="15"/>
        <v>-3.225469578269699E-2</v>
      </c>
    </row>
    <row r="513" spans="1:16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512</v>
      </c>
      <c r="G513">
        <v>51</v>
      </c>
      <c r="H513" t="s">
        <v>3519</v>
      </c>
      <c r="I513">
        <v>0</v>
      </c>
      <c r="J513">
        <v>0</v>
      </c>
      <c r="L513">
        <v>0</v>
      </c>
      <c r="M513">
        <v>0</v>
      </c>
      <c r="N513">
        <v>0</v>
      </c>
      <c r="O513">
        <f t="shared" si="14"/>
        <v>0</v>
      </c>
      <c r="P513">
        <f t="shared" si="15"/>
        <v>0</v>
      </c>
    </row>
    <row r="514" spans="1:16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513</v>
      </c>
      <c r="G514">
        <v>51</v>
      </c>
      <c r="H514" t="s">
        <v>3520</v>
      </c>
      <c r="I514">
        <v>0</v>
      </c>
      <c r="J514">
        <v>0</v>
      </c>
      <c r="L514">
        <v>0</v>
      </c>
      <c r="M514">
        <v>0</v>
      </c>
      <c r="N514">
        <v>0</v>
      </c>
      <c r="O514">
        <f t="shared" si="14"/>
        <v>0</v>
      </c>
      <c r="P514">
        <f t="shared" si="15"/>
        <v>0</v>
      </c>
    </row>
    <row r="515" spans="1:16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514</v>
      </c>
      <c r="G515">
        <v>51</v>
      </c>
      <c r="H515" t="s">
        <v>514</v>
      </c>
      <c r="I515">
        <v>0</v>
      </c>
      <c r="J515">
        <v>0</v>
      </c>
      <c r="L515">
        <v>0</v>
      </c>
      <c r="M515">
        <v>0</v>
      </c>
      <c r="N515">
        <v>0</v>
      </c>
      <c r="O515">
        <f t="shared" ref="O515:O578" si="16">L515-M515</f>
        <v>0</v>
      </c>
      <c r="P515">
        <f t="shared" ref="P515:P578" si="17">L515-N515</f>
        <v>0</v>
      </c>
    </row>
    <row r="516" spans="1:16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515</v>
      </c>
      <c r="G516">
        <v>51</v>
      </c>
      <c r="H516" t="s">
        <v>3521</v>
      </c>
      <c r="I516">
        <v>0</v>
      </c>
      <c r="J516">
        <v>1.7822091398298801</v>
      </c>
      <c r="L516">
        <v>0</v>
      </c>
      <c r="M516">
        <v>0</v>
      </c>
      <c r="N516">
        <v>0</v>
      </c>
      <c r="O516">
        <f t="shared" si="16"/>
        <v>0</v>
      </c>
      <c r="P516">
        <f t="shared" si="17"/>
        <v>0</v>
      </c>
    </row>
    <row r="517" spans="1:16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516</v>
      </c>
      <c r="G517">
        <v>51</v>
      </c>
      <c r="H517" t="s">
        <v>3522</v>
      </c>
      <c r="I517">
        <v>0</v>
      </c>
      <c r="J517">
        <v>0.71288365594909897</v>
      </c>
      <c r="L517">
        <v>0</v>
      </c>
      <c r="M517">
        <v>0</v>
      </c>
      <c r="N517">
        <v>0</v>
      </c>
      <c r="O517">
        <f t="shared" si="16"/>
        <v>0</v>
      </c>
      <c r="P517">
        <f t="shared" si="17"/>
        <v>0</v>
      </c>
    </row>
    <row r="518" spans="1:16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517</v>
      </c>
      <c r="G518">
        <v>51</v>
      </c>
      <c r="H518" t="s">
        <v>3523</v>
      </c>
      <c r="I518">
        <v>0</v>
      </c>
      <c r="J518">
        <v>1000</v>
      </c>
      <c r="L518">
        <v>0</v>
      </c>
      <c r="M518">
        <v>0</v>
      </c>
      <c r="N518">
        <v>0</v>
      </c>
      <c r="O518">
        <f t="shared" si="16"/>
        <v>0</v>
      </c>
      <c r="P518">
        <f t="shared" si="17"/>
        <v>0</v>
      </c>
    </row>
    <row r="519" spans="1:16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518</v>
      </c>
      <c r="G519">
        <v>51</v>
      </c>
      <c r="H519" t="s">
        <v>3524</v>
      </c>
      <c r="I519">
        <v>0</v>
      </c>
      <c r="J519">
        <v>1000</v>
      </c>
      <c r="L519">
        <v>0</v>
      </c>
      <c r="M519">
        <v>0</v>
      </c>
      <c r="N519">
        <v>0</v>
      </c>
      <c r="O519">
        <f t="shared" si="16"/>
        <v>0</v>
      </c>
      <c r="P519">
        <f t="shared" si="17"/>
        <v>0</v>
      </c>
    </row>
    <row r="520" spans="1:16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519</v>
      </c>
      <c r="G520">
        <v>51</v>
      </c>
      <c r="H520" t="s">
        <v>3525</v>
      </c>
      <c r="I520">
        <v>0</v>
      </c>
      <c r="J520">
        <v>0.13887343947528999</v>
      </c>
      <c r="L520">
        <v>0</v>
      </c>
      <c r="M520">
        <v>0</v>
      </c>
      <c r="N520">
        <v>0</v>
      </c>
      <c r="O520">
        <f t="shared" si="16"/>
        <v>0</v>
      </c>
      <c r="P520">
        <f t="shared" si="17"/>
        <v>0</v>
      </c>
    </row>
    <row r="521" spans="1:16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520</v>
      </c>
      <c r="G521">
        <v>51</v>
      </c>
      <c r="H521" t="s">
        <v>3526</v>
      </c>
      <c r="I521">
        <v>-0.59406971327894098</v>
      </c>
      <c r="J521">
        <v>0</v>
      </c>
      <c r="L521">
        <v>0</v>
      </c>
      <c r="M521">
        <v>0</v>
      </c>
      <c r="N521">
        <v>0</v>
      </c>
      <c r="O521">
        <f t="shared" si="16"/>
        <v>0</v>
      </c>
      <c r="P521">
        <f t="shared" si="17"/>
        <v>0</v>
      </c>
    </row>
    <row r="522" spans="1:16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521</v>
      </c>
      <c r="G522">
        <v>51</v>
      </c>
      <c r="H522" t="s">
        <v>3527</v>
      </c>
      <c r="I522">
        <v>0</v>
      </c>
      <c r="J522">
        <v>0.59406971327891001</v>
      </c>
      <c r="L522">
        <v>0</v>
      </c>
      <c r="M522">
        <v>0</v>
      </c>
      <c r="N522">
        <v>0</v>
      </c>
      <c r="O522">
        <f t="shared" si="16"/>
        <v>0</v>
      </c>
      <c r="P522">
        <f t="shared" si="17"/>
        <v>0</v>
      </c>
    </row>
    <row r="523" spans="1:16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522</v>
      </c>
      <c r="G523">
        <v>52</v>
      </c>
      <c r="H523" t="s">
        <v>3528</v>
      </c>
      <c r="I523">
        <v>0</v>
      </c>
      <c r="J523">
        <v>0</v>
      </c>
      <c r="L523">
        <v>0</v>
      </c>
      <c r="M523">
        <v>0</v>
      </c>
      <c r="N523">
        <v>0</v>
      </c>
      <c r="O523">
        <f t="shared" si="16"/>
        <v>0</v>
      </c>
      <c r="P523">
        <f t="shared" si="17"/>
        <v>0</v>
      </c>
    </row>
    <row r="524" spans="1:16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523</v>
      </c>
      <c r="G524">
        <v>52</v>
      </c>
      <c r="H524" t="s">
        <v>3529</v>
      </c>
      <c r="I524">
        <v>0</v>
      </c>
      <c r="J524">
        <v>3.1079194437014999</v>
      </c>
      <c r="L524">
        <v>0.40409849457939601</v>
      </c>
      <c r="M524">
        <v>1.3115240333470199</v>
      </c>
      <c r="N524">
        <v>0</v>
      </c>
      <c r="O524">
        <f t="shared" si="16"/>
        <v>-0.907425538767624</v>
      </c>
      <c r="P524">
        <f t="shared" si="17"/>
        <v>0.40409849457939601</v>
      </c>
    </row>
    <row r="525" spans="1:16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524</v>
      </c>
      <c r="G525">
        <v>52</v>
      </c>
      <c r="H525" t="s">
        <v>3530</v>
      </c>
      <c r="I525">
        <v>0</v>
      </c>
      <c r="J525">
        <v>0</v>
      </c>
      <c r="L525">
        <v>0</v>
      </c>
      <c r="M525">
        <v>0</v>
      </c>
      <c r="N525">
        <v>0</v>
      </c>
      <c r="O525">
        <f t="shared" si="16"/>
        <v>0</v>
      </c>
      <c r="P525">
        <f t="shared" si="17"/>
        <v>0</v>
      </c>
    </row>
    <row r="526" spans="1:16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525</v>
      </c>
      <c r="G526">
        <v>52</v>
      </c>
      <c r="H526" t="s">
        <v>3531</v>
      </c>
      <c r="I526">
        <v>0</v>
      </c>
      <c r="J526">
        <v>0</v>
      </c>
      <c r="L526">
        <v>0</v>
      </c>
      <c r="M526">
        <v>0</v>
      </c>
      <c r="N526">
        <v>0</v>
      </c>
      <c r="O526">
        <f t="shared" si="16"/>
        <v>0</v>
      </c>
      <c r="P526">
        <f t="shared" si="17"/>
        <v>0</v>
      </c>
    </row>
    <row r="527" spans="1:16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526</v>
      </c>
      <c r="G527">
        <v>52</v>
      </c>
      <c r="H527" t="s">
        <v>3532</v>
      </c>
      <c r="I527">
        <v>0</v>
      </c>
      <c r="J527">
        <v>0</v>
      </c>
      <c r="L527">
        <v>0</v>
      </c>
      <c r="M527">
        <v>0</v>
      </c>
      <c r="N527">
        <v>0</v>
      </c>
      <c r="O527">
        <f t="shared" si="16"/>
        <v>0</v>
      </c>
      <c r="P527">
        <f t="shared" si="17"/>
        <v>0</v>
      </c>
    </row>
    <row r="528" spans="1:16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527</v>
      </c>
      <c r="G528">
        <v>52</v>
      </c>
      <c r="H528" t="s">
        <v>3533</v>
      </c>
      <c r="I528">
        <v>0</v>
      </c>
      <c r="J528">
        <v>0</v>
      </c>
      <c r="L528">
        <v>0</v>
      </c>
      <c r="M528">
        <v>0</v>
      </c>
      <c r="N528">
        <v>0</v>
      </c>
      <c r="O528">
        <f t="shared" si="16"/>
        <v>0</v>
      </c>
      <c r="P528">
        <f t="shared" si="17"/>
        <v>0</v>
      </c>
    </row>
    <row r="529" spans="1:16" ht="15" x14ac:dyDescent="0.25">
      <c r="A529" s="2" t="s">
        <v>528</v>
      </c>
      <c r="B529" s="2" t="s">
        <v>1528</v>
      </c>
      <c r="C529" s="2" t="s">
        <v>2525</v>
      </c>
      <c r="D529">
        <v>0.110729430245498</v>
      </c>
      <c r="E529">
        <v>0.110729430245495</v>
      </c>
      <c r="F529">
        <v>528</v>
      </c>
      <c r="G529">
        <v>52</v>
      </c>
      <c r="H529" t="s">
        <v>3534</v>
      </c>
      <c r="I529">
        <v>0.10962204016698</v>
      </c>
      <c r="J529">
        <v>0.11072943024549201</v>
      </c>
      <c r="L529">
        <v>9.6448282285605896E-2</v>
      </c>
      <c r="M529">
        <v>9.1484456084904395E-2</v>
      </c>
      <c r="N529">
        <v>0.12516865873178601</v>
      </c>
      <c r="O529">
        <f t="shared" si="16"/>
        <v>4.9638262007015016E-3</v>
      </c>
      <c r="P529">
        <f t="shared" si="17"/>
        <v>-2.8720376446180113E-2</v>
      </c>
    </row>
    <row r="530" spans="1:16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529</v>
      </c>
      <c r="G530">
        <v>52</v>
      </c>
      <c r="H530" t="s">
        <v>3535</v>
      </c>
      <c r="I530">
        <v>0</v>
      </c>
      <c r="J530">
        <v>0</v>
      </c>
      <c r="L530">
        <v>0</v>
      </c>
      <c r="M530">
        <v>0</v>
      </c>
      <c r="N530">
        <v>0</v>
      </c>
      <c r="O530">
        <f t="shared" si="16"/>
        <v>0</v>
      </c>
      <c r="P530">
        <f t="shared" si="17"/>
        <v>0</v>
      </c>
    </row>
    <row r="531" spans="1:16" ht="15" x14ac:dyDescent="0.25">
      <c r="A531" s="2" t="s">
        <v>530</v>
      </c>
      <c r="B531" s="2" t="s">
        <v>1530</v>
      </c>
      <c r="C531" s="2" t="s">
        <v>2527</v>
      </c>
      <c r="D531">
        <v>9.2659278502456796E-3</v>
      </c>
      <c r="E531">
        <v>9.2659278502456293E-3</v>
      </c>
      <c r="F531">
        <v>530</v>
      </c>
      <c r="G531">
        <v>52</v>
      </c>
      <c r="H531" t="s">
        <v>3536</v>
      </c>
      <c r="I531">
        <v>0</v>
      </c>
      <c r="J531">
        <v>0.16193404397200001</v>
      </c>
      <c r="L531">
        <v>8.0708698939133301E-3</v>
      </c>
      <c r="M531">
        <v>7.6554929220017604E-3</v>
      </c>
      <c r="N531">
        <v>1.0474214112267699E-2</v>
      </c>
      <c r="O531">
        <f t="shared" si="16"/>
        <v>4.1537697191156974E-4</v>
      </c>
      <c r="P531">
        <f t="shared" si="17"/>
        <v>-2.4033442183543693E-3</v>
      </c>
    </row>
    <row r="532" spans="1:16" ht="15" x14ac:dyDescent="0.25">
      <c r="A532" s="2" t="s">
        <v>531</v>
      </c>
      <c r="B532" s="2" t="s">
        <v>1531</v>
      </c>
      <c r="C532" s="9" t="s">
        <v>2528</v>
      </c>
      <c r="D532">
        <v>0.83955806619985696</v>
      </c>
      <c r="E532">
        <v>0.83955806619974305</v>
      </c>
      <c r="F532">
        <v>531</v>
      </c>
      <c r="G532">
        <v>52</v>
      </c>
      <c r="H532" t="s">
        <v>3537</v>
      </c>
      <c r="I532">
        <v>0.56038434092840805</v>
      </c>
      <c r="J532">
        <v>3.2074406125237802</v>
      </c>
      <c r="L532">
        <v>0.68916158384217896</v>
      </c>
      <c r="M532">
        <v>0.76159513371135301</v>
      </c>
      <c r="N532">
        <v>19.382645295467899</v>
      </c>
      <c r="O532">
        <f t="shared" si="16"/>
        <v>-7.2433549869174052E-2</v>
      </c>
      <c r="P532">
        <f t="shared" si="17"/>
        <v>-18.693483711625721</v>
      </c>
    </row>
    <row r="533" spans="1:16" ht="15" x14ac:dyDescent="0.25">
      <c r="A533" s="2" t="s">
        <v>532</v>
      </c>
      <c r="B533" s="2" t="s">
        <v>1532</v>
      </c>
      <c r="C533" s="9" t="s">
        <v>2529</v>
      </c>
      <c r="D533">
        <v>0.83955806619985696</v>
      </c>
      <c r="E533">
        <v>0.83955806619974305</v>
      </c>
      <c r="F533">
        <v>532</v>
      </c>
      <c r="G533">
        <v>53</v>
      </c>
      <c r="H533" t="s">
        <v>3538</v>
      </c>
      <c r="I533">
        <v>0.56038434092840805</v>
      </c>
      <c r="J533">
        <v>3.2074406125237802</v>
      </c>
      <c r="L533">
        <v>0.68916158384217896</v>
      </c>
      <c r="M533">
        <v>0.76159513371135301</v>
      </c>
      <c r="N533">
        <v>19.382645295467899</v>
      </c>
      <c r="O533">
        <f t="shared" si="16"/>
        <v>-7.2433549869174052E-2</v>
      </c>
      <c r="P533">
        <f t="shared" si="17"/>
        <v>-18.693483711625721</v>
      </c>
    </row>
    <row r="534" spans="1:16" ht="15" x14ac:dyDescent="0.25">
      <c r="A534" s="2" t="s">
        <v>533</v>
      </c>
      <c r="B534" s="2" t="s">
        <v>1533</v>
      </c>
      <c r="C534" s="2" t="s">
        <v>2530</v>
      </c>
      <c r="D534">
        <v>0.163326803951439</v>
      </c>
      <c r="E534">
        <v>0.163326803951438</v>
      </c>
      <c r="F534">
        <v>533</v>
      </c>
      <c r="G534">
        <v>53</v>
      </c>
      <c r="H534" t="s">
        <v>3539</v>
      </c>
      <c r="I534">
        <v>0.16169339464145999</v>
      </c>
      <c r="J534">
        <v>0.19270675463648099</v>
      </c>
      <c r="L534">
        <v>0.14226199536464201</v>
      </c>
      <c r="M534">
        <v>0.13494031162678</v>
      </c>
      <c r="N534">
        <v>0.18462478259145901</v>
      </c>
      <c r="O534">
        <f t="shared" si="16"/>
        <v>7.321683737862017E-3</v>
      </c>
      <c r="P534">
        <f t="shared" si="17"/>
        <v>-4.2362787226816995E-2</v>
      </c>
    </row>
    <row r="535" spans="1:16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534</v>
      </c>
      <c r="G535">
        <v>53</v>
      </c>
      <c r="H535" t="s">
        <v>3540</v>
      </c>
      <c r="I535">
        <v>0</v>
      </c>
      <c r="J535">
        <v>0</v>
      </c>
      <c r="L535">
        <v>0</v>
      </c>
      <c r="M535">
        <v>0</v>
      </c>
      <c r="N535">
        <v>0</v>
      </c>
      <c r="O535">
        <f t="shared" si="16"/>
        <v>0</v>
      </c>
      <c r="P535">
        <f t="shared" si="17"/>
        <v>0</v>
      </c>
    </row>
    <row r="536" spans="1:16" ht="15" x14ac:dyDescent="0.25">
      <c r="A536" s="2" t="s">
        <v>535</v>
      </c>
      <c r="B536" s="2" t="s">
        <v>1535</v>
      </c>
      <c r="C536" s="9" t="s">
        <v>2532</v>
      </c>
      <c r="D536">
        <v>9.2659278502651397E-3</v>
      </c>
      <c r="E536">
        <v>9.2659278502651397E-3</v>
      </c>
      <c r="F536">
        <v>535</v>
      </c>
      <c r="G536">
        <v>53</v>
      </c>
      <c r="H536" t="s">
        <v>3541</v>
      </c>
      <c r="I536">
        <v>0</v>
      </c>
      <c r="J536">
        <v>0.16193404397199601</v>
      </c>
      <c r="L536">
        <v>8.07086989391337E-3</v>
      </c>
      <c r="M536">
        <v>7.6554929220265001E-3</v>
      </c>
      <c r="N536">
        <v>1.04742141122642E-2</v>
      </c>
      <c r="O536">
        <f t="shared" si="16"/>
        <v>4.1537697188686988E-4</v>
      </c>
      <c r="P536">
        <f t="shared" si="17"/>
        <v>-2.4033442183508304E-3</v>
      </c>
    </row>
    <row r="537" spans="1:16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536</v>
      </c>
      <c r="G537">
        <v>53</v>
      </c>
      <c r="H537" t="s">
        <v>3542</v>
      </c>
      <c r="I537">
        <v>0</v>
      </c>
      <c r="J537">
        <v>0</v>
      </c>
      <c r="L537">
        <v>0</v>
      </c>
      <c r="M537">
        <v>0</v>
      </c>
      <c r="N537">
        <v>0</v>
      </c>
      <c r="O537">
        <f t="shared" si="16"/>
        <v>0</v>
      </c>
      <c r="P537">
        <f t="shared" si="17"/>
        <v>0</v>
      </c>
    </row>
    <row r="538" spans="1:16" ht="15" x14ac:dyDescent="0.25">
      <c r="A538" s="2" t="s">
        <v>537</v>
      </c>
      <c r="B538" s="2" t="s">
        <v>1537</v>
      </c>
      <c r="C538" s="9" t="s">
        <v>2534</v>
      </c>
      <c r="D538">
        <v>0</v>
      </c>
      <c r="E538">
        <v>0</v>
      </c>
      <c r="F538">
        <v>537</v>
      </c>
      <c r="G538">
        <v>53</v>
      </c>
      <c r="H538" t="s">
        <v>3543</v>
      </c>
      <c r="I538">
        <v>0</v>
      </c>
      <c r="J538">
        <v>0.50920261140299805</v>
      </c>
      <c r="L538">
        <v>0</v>
      </c>
      <c r="M538">
        <v>0</v>
      </c>
      <c r="N538">
        <v>0</v>
      </c>
      <c r="O538">
        <f t="shared" si="16"/>
        <v>0</v>
      </c>
      <c r="P538">
        <f t="shared" si="17"/>
        <v>0</v>
      </c>
    </row>
    <row r="539" spans="1:16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538</v>
      </c>
      <c r="G539">
        <v>53</v>
      </c>
      <c r="H539" t="s">
        <v>538</v>
      </c>
      <c r="I539">
        <v>0</v>
      </c>
      <c r="J539">
        <v>0</v>
      </c>
      <c r="L539">
        <v>0</v>
      </c>
      <c r="M539">
        <v>0</v>
      </c>
      <c r="N539">
        <v>0</v>
      </c>
      <c r="O539">
        <f t="shared" si="16"/>
        <v>0</v>
      </c>
      <c r="P539">
        <f t="shared" si="17"/>
        <v>0</v>
      </c>
    </row>
    <row r="540" spans="1:16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539</v>
      </c>
      <c r="G540">
        <v>53</v>
      </c>
      <c r="H540" t="s">
        <v>3544</v>
      </c>
      <c r="I540">
        <v>0</v>
      </c>
      <c r="J540">
        <v>1.7822091398655899</v>
      </c>
      <c r="L540">
        <v>0</v>
      </c>
      <c r="M540">
        <v>0</v>
      </c>
      <c r="N540">
        <v>0</v>
      </c>
      <c r="O540">
        <f t="shared" si="16"/>
        <v>0</v>
      </c>
      <c r="P540">
        <f t="shared" si="17"/>
        <v>0</v>
      </c>
    </row>
    <row r="541" spans="1:16" ht="15" x14ac:dyDescent="0.25">
      <c r="A541" s="7" t="s">
        <v>540</v>
      </c>
      <c r="B541" s="7" t="s">
        <v>1540</v>
      </c>
      <c r="C541" s="7" t="s">
        <v>2537</v>
      </c>
      <c r="D541">
        <v>23.968614922154401</v>
      </c>
      <c r="E541">
        <v>23.968614922154998</v>
      </c>
      <c r="F541">
        <v>540</v>
      </c>
      <c r="G541">
        <v>53</v>
      </c>
      <c r="H541" t="s">
        <v>3545</v>
      </c>
      <c r="I541">
        <v>21.1117016839607</v>
      </c>
      <c r="J541">
        <v>25.912127792480099</v>
      </c>
      <c r="L541">
        <v>32.601402972778999</v>
      </c>
      <c r="M541">
        <v>36.2301394213073</v>
      </c>
      <c r="N541">
        <v>39.058721303109898</v>
      </c>
      <c r="O541">
        <f t="shared" si="16"/>
        <v>-3.6287364485283007</v>
      </c>
      <c r="P541">
        <f t="shared" si="17"/>
        <v>-6.4573183303308994</v>
      </c>
    </row>
    <row r="542" spans="1:16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541</v>
      </c>
      <c r="G542">
        <v>53</v>
      </c>
      <c r="H542" t="s">
        <v>3546</v>
      </c>
      <c r="I542">
        <v>0</v>
      </c>
      <c r="J542">
        <v>3.5644182796008899</v>
      </c>
      <c r="L542">
        <v>0</v>
      </c>
      <c r="M542">
        <v>0</v>
      </c>
      <c r="N542">
        <v>0</v>
      </c>
      <c r="O542">
        <f t="shared" si="16"/>
        <v>0</v>
      </c>
      <c r="P542">
        <f t="shared" si="17"/>
        <v>0</v>
      </c>
    </row>
    <row r="543" spans="1:16" ht="15" x14ac:dyDescent="0.25">
      <c r="A543" s="2" t="s">
        <v>542</v>
      </c>
      <c r="B543" s="2" t="s">
        <v>1542</v>
      </c>
      <c r="C543" s="2" t="s">
        <v>2539</v>
      </c>
      <c r="D543">
        <v>4.1224784417792702E-4</v>
      </c>
      <c r="E543">
        <v>4.1224784417792702E-4</v>
      </c>
      <c r="F543">
        <v>542</v>
      </c>
      <c r="G543">
        <v>54</v>
      </c>
      <c r="H543" t="s">
        <v>3547</v>
      </c>
      <c r="I543">
        <v>4.0812500924403101E-4</v>
      </c>
      <c r="J543">
        <v>4.1224784417805198E-4</v>
      </c>
      <c r="L543">
        <v>3.5907884975827599E-4</v>
      </c>
      <c r="M543">
        <v>3.4059842729305999E-4</v>
      </c>
      <c r="N543">
        <v>4.6600537550389699E-4</v>
      </c>
      <c r="O543">
        <f t="shared" si="16"/>
        <v>1.8480422465215994E-5</v>
      </c>
      <c r="P543">
        <f t="shared" si="17"/>
        <v>-1.06926525745621E-4</v>
      </c>
    </row>
    <row r="544" spans="1:16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543</v>
      </c>
      <c r="G544">
        <v>54</v>
      </c>
      <c r="H544" t="s">
        <v>3548</v>
      </c>
      <c r="I544">
        <v>0</v>
      </c>
      <c r="J544">
        <v>3.5644182797664099</v>
      </c>
      <c r="L544">
        <v>0</v>
      </c>
      <c r="M544">
        <v>0</v>
      </c>
      <c r="N544">
        <v>0</v>
      </c>
      <c r="O544">
        <f t="shared" si="16"/>
        <v>0</v>
      </c>
      <c r="P544">
        <f t="shared" si="17"/>
        <v>0</v>
      </c>
    </row>
    <row r="545" spans="1:16" ht="15" x14ac:dyDescent="0.25">
      <c r="A545" s="2" t="s">
        <v>544</v>
      </c>
      <c r="B545" s="2" t="s">
        <v>1544</v>
      </c>
      <c r="C545" s="2" t="s">
        <v>2541</v>
      </c>
      <c r="D545">
        <v>2.1259723534461398E-3</v>
      </c>
      <c r="E545">
        <v>2.1259723534470302E-3</v>
      </c>
      <c r="F545">
        <v>544</v>
      </c>
      <c r="G545">
        <v>54</v>
      </c>
      <c r="H545" t="s">
        <v>3549</v>
      </c>
      <c r="I545">
        <v>0</v>
      </c>
      <c r="J545">
        <v>2.1259723534471E-3</v>
      </c>
      <c r="L545">
        <v>1.8517785309803999E-3</v>
      </c>
      <c r="M545">
        <v>1.7564745341403E-3</v>
      </c>
      <c r="N545">
        <v>2.40320127531746E-3</v>
      </c>
      <c r="O545">
        <f t="shared" si="16"/>
        <v>9.5303996840099972E-5</v>
      </c>
      <c r="P545">
        <f t="shared" si="17"/>
        <v>-5.5142274433706007E-4</v>
      </c>
    </row>
    <row r="546" spans="1:16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545</v>
      </c>
      <c r="G546">
        <v>54</v>
      </c>
      <c r="H546" t="s">
        <v>3550</v>
      </c>
      <c r="I546">
        <v>0</v>
      </c>
      <c r="J546">
        <v>2.1259469911292799E-3</v>
      </c>
      <c r="L546">
        <v>0</v>
      </c>
      <c r="M546">
        <v>0</v>
      </c>
      <c r="N546">
        <v>0</v>
      </c>
      <c r="O546">
        <f t="shared" si="16"/>
        <v>0</v>
      </c>
      <c r="P546">
        <f t="shared" si="17"/>
        <v>0</v>
      </c>
    </row>
    <row r="547" spans="1:16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546</v>
      </c>
      <c r="G547">
        <v>54</v>
      </c>
      <c r="H547" t="s">
        <v>3551</v>
      </c>
      <c r="I547">
        <v>0</v>
      </c>
      <c r="J547">
        <v>0</v>
      </c>
      <c r="L547">
        <v>0</v>
      </c>
      <c r="M547">
        <v>0</v>
      </c>
      <c r="N547">
        <v>0</v>
      </c>
      <c r="O547">
        <f t="shared" si="16"/>
        <v>0</v>
      </c>
      <c r="P547">
        <f t="shared" si="17"/>
        <v>0</v>
      </c>
    </row>
    <row r="548" spans="1:16" ht="15" x14ac:dyDescent="0.25">
      <c r="A548" s="2" t="s">
        <v>547</v>
      </c>
      <c r="B548" s="2" t="s">
        <v>1547</v>
      </c>
      <c r="C548" s="9" t="s">
        <v>2544</v>
      </c>
      <c r="D548">
        <v>6.92999999999995</v>
      </c>
      <c r="E548">
        <v>6.92999999999995</v>
      </c>
      <c r="F548">
        <v>547</v>
      </c>
      <c r="G548">
        <v>54</v>
      </c>
      <c r="H548" t="s">
        <v>3552</v>
      </c>
      <c r="I548">
        <v>4.5537211468622401</v>
      </c>
      <c r="J548">
        <v>1000</v>
      </c>
      <c r="L548">
        <v>6.92999999999995</v>
      </c>
      <c r="M548">
        <v>6.92999999999995</v>
      </c>
      <c r="N548">
        <v>6.92999999999995</v>
      </c>
      <c r="O548">
        <f t="shared" si="16"/>
        <v>0</v>
      </c>
      <c r="P548">
        <f t="shared" si="17"/>
        <v>0</v>
      </c>
    </row>
    <row r="549" spans="1:16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548</v>
      </c>
      <c r="G549">
        <v>54</v>
      </c>
      <c r="H549" t="s">
        <v>3553</v>
      </c>
      <c r="I549">
        <v>0</v>
      </c>
      <c r="J549">
        <v>0</v>
      </c>
      <c r="L549">
        <v>0</v>
      </c>
      <c r="M549">
        <v>0</v>
      </c>
      <c r="N549">
        <v>0</v>
      </c>
      <c r="O549">
        <f t="shared" si="16"/>
        <v>0</v>
      </c>
      <c r="P549">
        <f t="shared" si="17"/>
        <v>0</v>
      </c>
    </row>
    <row r="550" spans="1:16" ht="15" x14ac:dyDescent="0.25">
      <c r="A550" s="2" t="s">
        <v>549</v>
      </c>
      <c r="B550" s="2" t="s">
        <v>1549</v>
      </c>
      <c r="C550" s="9" t="s">
        <v>2546</v>
      </c>
      <c r="D550">
        <v>0.77656137607470999</v>
      </c>
      <c r="E550">
        <v>0.77656137607470999</v>
      </c>
      <c r="F550">
        <v>549</v>
      </c>
      <c r="G550">
        <v>54</v>
      </c>
      <c r="H550" t="s">
        <v>3554</v>
      </c>
      <c r="I550">
        <v>-997.38775680005801</v>
      </c>
      <c r="J550">
        <v>1000</v>
      </c>
      <c r="L550">
        <v>0.65756141647966604</v>
      </c>
      <c r="M550">
        <v>0.62371923173213895</v>
      </c>
      <c r="N550">
        <v>0.85337010244313705</v>
      </c>
      <c r="O550">
        <f t="shared" si="16"/>
        <v>3.3842184747527093E-2</v>
      </c>
      <c r="P550">
        <f t="shared" si="17"/>
        <v>-0.19580868596347101</v>
      </c>
    </row>
    <row r="551" spans="1:16" ht="15" x14ac:dyDescent="0.25">
      <c r="A551" s="2" t="s">
        <v>550</v>
      </c>
      <c r="B551" s="2" t="s">
        <v>1550</v>
      </c>
      <c r="C551" s="9" t="s">
        <v>2547</v>
      </c>
      <c r="D551">
        <v>0.39803955443324002</v>
      </c>
      <c r="E551">
        <v>0.39803955443324002</v>
      </c>
      <c r="F551">
        <v>550</v>
      </c>
      <c r="G551">
        <v>54</v>
      </c>
      <c r="H551" t="s">
        <v>3555</v>
      </c>
      <c r="I551">
        <v>0.39405881460231701</v>
      </c>
      <c r="J551">
        <v>0.432105359814273</v>
      </c>
      <c r="L551">
        <v>0.34670305104702998</v>
      </c>
      <c r="M551">
        <v>0.32885956386542198</v>
      </c>
      <c r="N551">
        <v>0.449944310560909</v>
      </c>
      <c r="O551">
        <f t="shared" si="16"/>
        <v>1.7843487181607998E-2</v>
      </c>
      <c r="P551">
        <f t="shared" si="17"/>
        <v>-0.10324125951387902</v>
      </c>
    </row>
    <row r="552" spans="1:16" ht="15" x14ac:dyDescent="0.25">
      <c r="A552" s="2" t="s">
        <v>551</v>
      </c>
      <c r="B552" s="2" t="s">
        <v>1551</v>
      </c>
      <c r="C552" s="9" t="s">
        <v>2548</v>
      </c>
      <c r="D552">
        <v>0.28709329002481399</v>
      </c>
      <c r="E552">
        <v>0.28709329002481399</v>
      </c>
      <c r="F552">
        <v>551</v>
      </c>
      <c r="G552">
        <v>54</v>
      </c>
      <c r="H552" t="s">
        <v>3556</v>
      </c>
      <c r="I552">
        <v>0.26347856494760402</v>
      </c>
      <c r="J552">
        <v>0.309965989786747</v>
      </c>
      <c r="L552">
        <v>0.25006590043153698</v>
      </c>
      <c r="M552">
        <v>0.23719595978513999</v>
      </c>
      <c r="N552">
        <v>0.324530542274374</v>
      </c>
      <c r="O552">
        <f t="shared" si="16"/>
        <v>1.2869940646396988E-2</v>
      </c>
      <c r="P552">
        <f t="shared" si="17"/>
        <v>-7.446464184283702E-2</v>
      </c>
    </row>
    <row r="553" spans="1:16" ht="15" x14ac:dyDescent="0.25">
      <c r="A553" s="2" t="s">
        <v>552</v>
      </c>
      <c r="B553" s="2" t="s">
        <v>1552</v>
      </c>
      <c r="C553" s="9" t="s">
        <v>2549</v>
      </c>
      <c r="D553">
        <v>4.3191320769210499E-2</v>
      </c>
      <c r="E553">
        <v>4.3191320769210499E-2</v>
      </c>
      <c r="F553">
        <v>552</v>
      </c>
      <c r="G553">
        <v>54</v>
      </c>
      <c r="H553" t="s">
        <v>3557</v>
      </c>
      <c r="I553">
        <v>4.27593702029299E-2</v>
      </c>
      <c r="J553">
        <v>1.82496850996597</v>
      </c>
      <c r="L553">
        <v>3.7620790503524397E-2</v>
      </c>
      <c r="M553">
        <v>3.5684591525523501E-2</v>
      </c>
      <c r="N553">
        <v>4.8823512209537498E-2</v>
      </c>
      <c r="O553">
        <f t="shared" si="16"/>
        <v>1.9361989780008956E-3</v>
      </c>
      <c r="P553">
        <f t="shared" si="17"/>
        <v>-1.1202721706013101E-2</v>
      </c>
    </row>
    <row r="554" spans="1:16" ht="15" x14ac:dyDescent="0.25">
      <c r="A554" s="2" t="s">
        <v>553</v>
      </c>
      <c r="B554" s="2" t="s">
        <v>1553</v>
      </c>
      <c r="C554" s="9" t="s">
        <v>2550</v>
      </c>
      <c r="D554">
        <v>0</v>
      </c>
      <c r="E554">
        <v>0</v>
      </c>
      <c r="F554">
        <v>553</v>
      </c>
      <c r="G554">
        <v>55</v>
      </c>
      <c r="H554" t="s">
        <v>3558</v>
      </c>
      <c r="I554">
        <v>0</v>
      </c>
      <c r="J554">
        <v>2.1634494301906702E-2</v>
      </c>
      <c r="L554">
        <v>1.8844220627784101E-2</v>
      </c>
      <c r="M554">
        <v>1.7874380275316099E-2</v>
      </c>
      <c r="N554">
        <v>2.4455654003645601E-2</v>
      </c>
      <c r="O554">
        <f t="shared" si="16"/>
        <v>9.6984035246800229E-4</v>
      </c>
      <c r="P554">
        <f t="shared" si="17"/>
        <v>-5.6114333758615006E-3</v>
      </c>
    </row>
    <row r="555" spans="1:16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554</v>
      </c>
      <c r="G555">
        <v>55</v>
      </c>
      <c r="H555" t="s">
        <v>3559</v>
      </c>
      <c r="I555">
        <v>-2.0953092906552201E-2</v>
      </c>
      <c r="J555">
        <v>0.89110456993648801</v>
      </c>
      <c r="L555">
        <v>0</v>
      </c>
      <c r="M555">
        <v>0</v>
      </c>
      <c r="N555">
        <v>0</v>
      </c>
      <c r="O555">
        <f t="shared" si="16"/>
        <v>0</v>
      </c>
      <c r="P555">
        <f t="shared" si="17"/>
        <v>0</v>
      </c>
    </row>
    <row r="556" spans="1:16" ht="15" x14ac:dyDescent="0.25">
      <c r="A556" s="2" t="s">
        <v>555</v>
      </c>
      <c r="B556" s="2" t="s">
        <v>1555</v>
      </c>
      <c r="C556" s="9" t="s">
        <v>2552</v>
      </c>
      <c r="D556">
        <v>2.1634494301906702E-2</v>
      </c>
      <c r="E556">
        <v>2.1634494301906702E-2</v>
      </c>
      <c r="F556">
        <v>555</v>
      </c>
      <c r="G556">
        <v>55</v>
      </c>
      <c r="H556" t="s">
        <v>3560</v>
      </c>
      <c r="I556">
        <v>0</v>
      </c>
      <c r="J556">
        <v>4.2577574814004003E-2</v>
      </c>
      <c r="L556">
        <v>1.8844220627784101E-2</v>
      </c>
      <c r="M556">
        <v>1.7874380275316099E-2</v>
      </c>
      <c r="N556">
        <v>2.4455654003645601E-2</v>
      </c>
      <c r="O556">
        <f t="shared" si="16"/>
        <v>9.6984035246800229E-4</v>
      </c>
      <c r="P556">
        <f t="shared" si="17"/>
        <v>-5.6114333758615006E-3</v>
      </c>
    </row>
    <row r="557" spans="1:16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556</v>
      </c>
      <c r="G557">
        <v>55</v>
      </c>
      <c r="H557" t="s">
        <v>3561</v>
      </c>
      <c r="I557">
        <v>0</v>
      </c>
      <c r="J557">
        <v>2.0953092906552201E-2</v>
      </c>
      <c r="L557">
        <v>0</v>
      </c>
      <c r="M557">
        <v>0</v>
      </c>
      <c r="N557">
        <v>0</v>
      </c>
      <c r="O557">
        <f t="shared" si="16"/>
        <v>0</v>
      </c>
      <c r="P557">
        <f t="shared" si="17"/>
        <v>0</v>
      </c>
    </row>
    <row r="558" spans="1:16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557</v>
      </c>
      <c r="G558">
        <v>55</v>
      </c>
      <c r="H558" t="s">
        <v>3562</v>
      </c>
      <c r="I558">
        <v>0</v>
      </c>
      <c r="J558">
        <v>0.37520192418617199</v>
      </c>
      <c r="L558">
        <v>0</v>
      </c>
      <c r="M558">
        <v>0</v>
      </c>
      <c r="N558">
        <v>0</v>
      </c>
      <c r="O558">
        <f t="shared" si="16"/>
        <v>0</v>
      </c>
      <c r="P558">
        <f t="shared" si="17"/>
        <v>0</v>
      </c>
    </row>
    <row r="559" spans="1:16" ht="15" x14ac:dyDescent="0.25">
      <c r="A559" s="2" t="s">
        <v>558</v>
      </c>
      <c r="B559" s="2" t="s">
        <v>1558</v>
      </c>
      <c r="C559" s="9" t="s">
        <v>2555</v>
      </c>
      <c r="D559">
        <v>-9.3559173836509899</v>
      </c>
      <c r="E559">
        <v>-9.3559173836511</v>
      </c>
      <c r="F559">
        <v>558</v>
      </c>
      <c r="G559">
        <v>55</v>
      </c>
      <c r="H559" t="s">
        <v>3563</v>
      </c>
      <c r="I559">
        <v>-11.157442501239199</v>
      </c>
      <c r="J559">
        <v>-7.9176769533133902</v>
      </c>
      <c r="L559">
        <v>-10.421763982293999</v>
      </c>
      <c r="M559">
        <v>-12.2908252368698</v>
      </c>
      <c r="N559">
        <v>14.082904352121201</v>
      </c>
      <c r="O559">
        <f t="shared" si="16"/>
        <v>1.8690612545758007</v>
      </c>
      <c r="P559">
        <f t="shared" si="17"/>
        <v>-24.5046683344152</v>
      </c>
    </row>
    <row r="560" spans="1:16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559</v>
      </c>
      <c r="G560">
        <v>55</v>
      </c>
      <c r="H560" t="s">
        <v>3564</v>
      </c>
      <c r="I560">
        <v>0</v>
      </c>
      <c r="J560">
        <v>1.7822091398298801</v>
      </c>
      <c r="L560">
        <v>0</v>
      </c>
      <c r="M560">
        <v>0</v>
      </c>
      <c r="N560">
        <v>0</v>
      </c>
      <c r="O560">
        <f t="shared" si="16"/>
        <v>0</v>
      </c>
      <c r="P560">
        <f t="shared" si="17"/>
        <v>0</v>
      </c>
    </row>
    <row r="561" spans="1:16" ht="15" x14ac:dyDescent="0.25">
      <c r="A561" s="2" t="s">
        <v>560</v>
      </c>
      <c r="B561" s="2" t="s">
        <v>1560</v>
      </c>
      <c r="C561" s="2" t="s">
        <v>2557</v>
      </c>
      <c r="D561">
        <v>0</v>
      </c>
      <c r="E561">
        <v>0</v>
      </c>
      <c r="F561">
        <v>560</v>
      </c>
      <c r="G561">
        <v>55</v>
      </c>
      <c r="H561" t="s">
        <v>3565</v>
      </c>
      <c r="I561">
        <v>0</v>
      </c>
      <c r="J561">
        <v>1.0184052228060401</v>
      </c>
      <c r="L561">
        <v>0</v>
      </c>
      <c r="M561">
        <v>0</v>
      </c>
      <c r="N561">
        <v>0</v>
      </c>
      <c r="O561">
        <f t="shared" si="16"/>
        <v>0</v>
      </c>
      <c r="P561">
        <f t="shared" si="17"/>
        <v>0</v>
      </c>
    </row>
    <row r="562" spans="1:16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561</v>
      </c>
      <c r="G562">
        <v>55</v>
      </c>
      <c r="H562" t="s">
        <v>3566</v>
      </c>
      <c r="I562">
        <v>0</v>
      </c>
      <c r="J562">
        <v>1.78220913982989</v>
      </c>
      <c r="L562">
        <v>0</v>
      </c>
      <c r="M562">
        <v>0</v>
      </c>
      <c r="N562">
        <v>0</v>
      </c>
      <c r="O562">
        <f t="shared" si="16"/>
        <v>0</v>
      </c>
      <c r="P562">
        <f t="shared" si="17"/>
        <v>0</v>
      </c>
    </row>
    <row r="563" spans="1:16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562</v>
      </c>
      <c r="G563">
        <v>55</v>
      </c>
      <c r="H563" t="s">
        <v>3567</v>
      </c>
      <c r="I563">
        <v>0</v>
      </c>
      <c r="J563">
        <v>0</v>
      </c>
      <c r="L563">
        <v>0</v>
      </c>
      <c r="M563">
        <v>0</v>
      </c>
      <c r="N563">
        <v>0</v>
      </c>
      <c r="O563">
        <f t="shared" si="16"/>
        <v>0</v>
      </c>
      <c r="P563">
        <f t="shared" si="17"/>
        <v>0</v>
      </c>
    </row>
    <row r="564" spans="1:16" ht="15" x14ac:dyDescent="0.25">
      <c r="A564" s="2" t="s">
        <v>563</v>
      </c>
      <c r="B564" s="2" t="s">
        <v>1563</v>
      </c>
      <c r="C564" s="2" t="s">
        <v>2560</v>
      </c>
      <c r="D564">
        <v>2.1259723534461398E-3</v>
      </c>
      <c r="E564">
        <v>2.1259723534470302E-3</v>
      </c>
      <c r="F564">
        <v>563</v>
      </c>
      <c r="G564">
        <v>56</v>
      </c>
      <c r="H564" t="s">
        <v>3568</v>
      </c>
      <c r="I564">
        <v>2.1047107911247301E-3</v>
      </c>
      <c r="J564">
        <v>2.1259723534473199E-3</v>
      </c>
      <c r="L564">
        <v>1.8517785309803999E-3</v>
      </c>
      <c r="M564">
        <v>1.7564745341403E-3</v>
      </c>
      <c r="N564">
        <v>2.40320127531746E-3</v>
      </c>
      <c r="O564">
        <f t="shared" si="16"/>
        <v>9.5303996840099972E-5</v>
      </c>
      <c r="P564">
        <f t="shared" si="17"/>
        <v>-5.5142274433706007E-4</v>
      </c>
    </row>
    <row r="565" spans="1:16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564</v>
      </c>
      <c r="G565">
        <v>56</v>
      </c>
      <c r="H565" t="s">
        <v>3569</v>
      </c>
      <c r="I565">
        <v>0</v>
      </c>
      <c r="J565">
        <v>0</v>
      </c>
      <c r="L565">
        <v>0</v>
      </c>
      <c r="M565">
        <v>0</v>
      </c>
      <c r="N565">
        <v>0</v>
      </c>
      <c r="O565">
        <f t="shared" si="16"/>
        <v>0</v>
      </c>
      <c r="P565">
        <f t="shared" si="17"/>
        <v>0</v>
      </c>
    </row>
    <row r="566" spans="1:16" ht="15" x14ac:dyDescent="0.25">
      <c r="A566" s="2" t="s">
        <v>565</v>
      </c>
      <c r="B566" s="2" t="s">
        <v>1565</v>
      </c>
      <c r="C566" s="2" t="s">
        <v>2562</v>
      </c>
      <c r="D566">
        <v>2.1259723534461398E-3</v>
      </c>
      <c r="E566">
        <v>2.1259723534470302E-3</v>
      </c>
      <c r="F566">
        <v>565</v>
      </c>
      <c r="G566">
        <v>56</v>
      </c>
      <c r="H566" t="s">
        <v>3570</v>
      </c>
      <c r="I566">
        <v>2.1047107911247301E-3</v>
      </c>
      <c r="J566">
        <v>2.1259723534473199E-3</v>
      </c>
      <c r="L566">
        <v>1.8517785309803999E-3</v>
      </c>
      <c r="M566">
        <v>1.7564745341403E-3</v>
      </c>
      <c r="N566">
        <v>2.40320127531746E-3</v>
      </c>
      <c r="O566">
        <f t="shared" si="16"/>
        <v>9.5303996840099972E-5</v>
      </c>
      <c r="P566">
        <f t="shared" si="17"/>
        <v>-5.5142274433706007E-4</v>
      </c>
    </row>
    <row r="567" spans="1:16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566</v>
      </c>
      <c r="G567">
        <v>56</v>
      </c>
      <c r="H567" t="s">
        <v>3571</v>
      </c>
      <c r="I567">
        <v>0</v>
      </c>
      <c r="J567">
        <v>1.78220913985632</v>
      </c>
      <c r="L567">
        <v>0</v>
      </c>
      <c r="M567">
        <v>0</v>
      </c>
      <c r="N567">
        <v>0</v>
      </c>
      <c r="O567">
        <f t="shared" si="16"/>
        <v>0</v>
      </c>
      <c r="P567">
        <f t="shared" si="17"/>
        <v>0</v>
      </c>
    </row>
    <row r="568" spans="1:16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567</v>
      </c>
      <c r="G568">
        <v>56</v>
      </c>
      <c r="H568" t="s">
        <v>3572</v>
      </c>
      <c r="I568">
        <v>0</v>
      </c>
      <c r="J568">
        <v>1.01840522278003</v>
      </c>
      <c r="L568">
        <v>0</v>
      </c>
      <c r="M568">
        <v>0</v>
      </c>
      <c r="N568">
        <v>0</v>
      </c>
      <c r="O568">
        <f t="shared" si="16"/>
        <v>0</v>
      </c>
      <c r="P568">
        <f t="shared" si="17"/>
        <v>0</v>
      </c>
    </row>
    <row r="569" spans="1:16" ht="15" x14ac:dyDescent="0.25">
      <c r="A569" s="9" t="s">
        <v>568</v>
      </c>
      <c r="B569" s="9" t="s">
        <v>1568</v>
      </c>
      <c r="C569" s="9" t="s">
        <v>2565</v>
      </c>
      <c r="D569">
        <v>0</v>
      </c>
      <c r="E569">
        <v>0</v>
      </c>
      <c r="F569">
        <v>568</v>
      </c>
      <c r="G569">
        <v>56</v>
      </c>
      <c r="H569" t="s">
        <v>3573</v>
      </c>
      <c r="I569">
        <v>0</v>
      </c>
      <c r="J569">
        <v>1.7822091398499</v>
      </c>
      <c r="L569">
        <v>0</v>
      </c>
      <c r="M569">
        <v>0</v>
      </c>
      <c r="N569">
        <v>0</v>
      </c>
      <c r="O569">
        <f t="shared" si="16"/>
        <v>0</v>
      </c>
      <c r="P569">
        <f t="shared" si="17"/>
        <v>0</v>
      </c>
    </row>
    <row r="570" spans="1:16" ht="15" x14ac:dyDescent="0.25">
      <c r="A570" s="2" t="s">
        <v>569</v>
      </c>
      <c r="B570" s="2" t="s">
        <v>1569</v>
      </c>
      <c r="C570" s="2" t="s">
        <v>2566</v>
      </c>
      <c r="D570">
        <v>0</v>
      </c>
      <c r="E570">
        <v>0</v>
      </c>
      <c r="F570">
        <v>569</v>
      </c>
      <c r="G570">
        <v>56</v>
      </c>
      <c r="H570" t="s">
        <v>3574</v>
      </c>
      <c r="I570">
        <v>0</v>
      </c>
      <c r="J570">
        <v>1.78220913985632</v>
      </c>
      <c r="L570">
        <v>0</v>
      </c>
      <c r="M570">
        <v>0</v>
      </c>
      <c r="N570">
        <v>0</v>
      </c>
      <c r="O570">
        <f t="shared" si="16"/>
        <v>0</v>
      </c>
      <c r="P570">
        <f t="shared" si="17"/>
        <v>0</v>
      </c>
    </row>
    <row r="571" spans="1:16" ht="15" x14ac:dyDescent="0.25">
      <c r="A571" s="2" t="s">
        <v>570</v>
      </c>
      <c r="B571" s="2" t="s">
        <v>1570</v>
      </c>
      <c r="C571" s="2" t="s">
        <v>2567</v>
      </c>
      <c r="D571">
        <v>0</v>
      </c>
      <c r="E571">
        <v>0</v>
      </c>
      <c r="F571">
        <v>570</v>
      </c>
      <c r="G571">
        <v>56</v>
      </c>
      <c r="H571" t="s">
        <v>3575</v>
      </c>
      <c r="I571">
        <v>0</v>
      </c>
      <c r="J571">
        <v>0.50920261140302203</v>
      </c>
      <c r="L571">
        <v>0</v>
      </c>
      <c r="M571">
        <v>0</v>
      </c>
      <c r="N571">
        <v>0</v>
      </c>
      <c r="O571">
        <f t="shared" si="16"/>
        <v>0</v>
      </c>
      <c r="P571">
        <f t="shared" si="17"/>
        <v>0</v>
      </c>
    </row>
    <row r="572" spans="1:16" ht="15" x14ac:dyDescent="0.25">
      <c r="A572" s="2" t="s">
        <v>571</v>
      </c>
      <c r="B572" s="2" t="s">
        <v>1571</v>
      </c>
      <c r="C572" s="2" t="s">
        <v>2568</v>
      </c>
      <c r="D572">
        <v>0</v>
      </c>
      <c r="E572">
        <v>0</v>
      </c>
      <c r="F572">
        <v>571</v>
      </c>
      <c r="G572">
        <v>56</v>
      </c>
      <c r="H572" t="s">
        <v>3576</v>
      </c>
      <c r="I572">
        <v>0</v>
      </c>
      <c r="J572">
        <v>0.50920261140302203</v>
      </c>
      <c r="L572">
        <v>0</v>
      </c>
      <c r="M572">
        <v>0</v>
      </c>
      <c r="N572">
        <v>0</v>
      </c>
      <c r="O572">
        <f t="shared" si="16"/>
        <v>0</v>
      </c>
      <c r="P572">
        <f t="shared" si="17"/>
        <v>0</v>
      </c>
    </row>
    <row r="573" spans="1:16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572</v>
      </c>
      <c r="G573">
        <v>56</v>
      </c>
      <c r="H573" t="s">
        <v>3577</v>
      </c>
      <c r="I573">
        <v>0</v>
      </c>
      <c r="J573">
        <v>0</v>
      </c>
      <c r="L573">
        <v>0</v>
      </c>
      <c r="M573">
        <v>0</v>
      </c>
      <c r="N573">
        <v>0</v>
      </c>
      <c r="O573">
        <f t="shared" si="16"/>
        <v>0</v>
      </c>
      <c r="P573">
        <f t="shared" si="17"/>
        <v>0</v>
      </c>
    </row>
    <row r="574" spans="1:16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573</v>
      </c>
      <c r="G574">
        <v>57</v>
      </c>
      <c r="H574" t="s">
        <v>3578</v>
      </c>
      <c r="I574">
        <v>0</v>
      </c>
      <c r="J574">
        <v>0</v>
      </c>
      <c r="L574">
        <v>0</v>
      </c>
      <c r="M574">
        <v>0</v>
      </c>
      <c r="N574">
        <v>0</v>
      </c>
      <c r="O574">
        <f t="shared" si="16"/>
        <v>0</v>
      </c>
      <c r="P574">
        <f t="shared" si="17"/>
        <v>0</v>
      </c>
    </row>
    <row r="575" spans="1:16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574</v>
      </c>
      <c r="G575">
        <v>57</v>
      </c>
      <c r="H575" t="s">
        <v>3579</v>
      </c>
      <c r="I575">
        <v>0</v>
      </c>
      <c r="J575">
        <v>0</v>
      </c>
      <c r="L575">
        <v>0</v>
      </c>
      <c r="M575">
        <v>0</v>
      </c>
      <c r="N575">
        <v>0</v>
      </c>
      <c r="O575">
        <f t="shared" si="16"/>
        <v>0</v>
      </c>
      <c r="P575">
        <f t="shared" si="17"/>
        <v>0</v>
      </c>
    </row>
    <row r="576" spans="1:16" ht="15" x14ac:dyDescent="0.25">
      <c r="A576" s="2" t="s">
        <v>575</v>
      </c>
      <c r="B576" s="2" t="s">
        <v>1575</v>
      </c>
      <c r="C576" s="2" t="s">
        <v>2572</v>
      </c>
      <c r="D576">
        <v>0.224283548649231</v>
      </c>
      <c r="E576">
        <v>0.22428354864923</v>
      </c>
      <c r="F576">
        <v>575</v>
      </c>
      <c r="G576">
        <v>57</v>
      </c>
      <c r="H576" t="s">
        <v>3580</v>
      </c>
      <c r="I576">
        <v>0</v>
      </c>
      <c r="J576">
        <v>0.81916798597997897</v>
      </c>
      <c r="L576">
        <v>0.19535694317381599</v>
      </c>
      <c r="M576">
        <v>0.18530266444499699</v>
      </c>
      <c r="N576">
        <v>0.25353034778368</v>
      </c>
      <c r="O576">
        <f t="shared" si="16"/>
        <v>1.0054278728819005E-2</v>
      </c>
      <c r="P576">
        <f t="shared" si="17"/>
        <v>-5.8173404609864005E-2</v>
      </c>
    </row>
    <row r="577" spans="1:16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576</v>
      </c>
      <c r="G577">
        <v>57</v>
      </c>
      <c r="H577" t="s">
        <v>3581</v>
      </c>
      <c r="I577">
        <v>0</v>
      </c>
      <c r="J577">
        <v>0</v>
      </c>
      <c r="L577">
        <v>0</v>
      </c>
      <c r="M577">
        <v>0</v>
      </c>
      <c r="N577">
        <v>0</v>
      </c>
      <c r="O577">
        <f t="shared" si="16"/>
        <v>0</v>
      </c>
      <c r="P577">
        <f t="shared" si="17"/>
        <v>0</v>
      </c>
    </row>
    <row r="578" spans="1:16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577</v>
      </c>
      <c r="G578">
        <v>57</v>
      </c>
      <c r="H578" t="s">
        <v>3582</v>
      </c>
      <c r="I578">
        <v>0</v>
      </c>
      <c r="J578">
        <v>0</v>
      </c>
      <c r="L578">
        <v>0</v>
      </c>
      <c r="M578">
        <v>0</v>
      </c>
      <c r="N578">
        <v>0</v>
      </c>
      <c r="O578">
        <f t="shared" si="16"/>
        <v>0</v>
      </c>
      <c r="P578">
        <f t="shared" si="17"/>
        <v>0</v>
      </c>
    </row>
    <row r="579" spans="1:16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578</v>
      </c>
      <c r="G579">
        <v>57</v>
      </c>
      <c r="H579" t="s">
        <v>3583</v>
      </c>
      <c r="I579">
        <v>0</v>
      </c>
      <c r="J579">
        <v>0</v>
      </c>
      <c r="L579">
        <v>0</v>
      </c>
      <c r="M579">
        <v>0</v>
      </c>
      <c r="N579">
        <v>0</v>
      </c>
      <c r="O579">
        <f t="shared" ref="O579:O642" si="18">L579-M579</f>
        <v>0</v>
      </c>
      <c r="P579">
        <f t="shared" ref="P579:P642" si="19">L579-N579</f>
        <v>0</v>
      </c>
    </row>
    <row r="580" spans="1:16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579</v>
      </c>
      <c r="G580">
        <v>57</v>
      </c>
      <c r="H580" t="s">
        <v>3584</v>
      </c>
      <c r="I580">
        <v>0</v>
      </c>
      <c r="J580">
        <v>0</v>
      </c>
      <c r="L580">
        <v>0</v>
      </c>
      <c r="M580">
        <v>0</v>
      </c>
      <c r="N580">
        <v>0</v>
      </c>
      <c r="O580">
        <f t="shared" si="18"/>
        <v>0</v>
      </c>
      <c r="P580">
        <f t="shared" si="19"/>
        <v>0</v>
      </c>
    </row>
    <row r="581" spans="1:16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580</v>
      </c>
      <c r="G581">
        <v>57</v>
      </c>
      <c r="H581" t="s">
        <v>3585</v>
      </c>
      <c r="I581">
        <v>0</v>
      </c>
      <c r="J581">
        <v>0</v>
      </c>
      <c r="L581">
        <v>0</v>
      </c>
      <c r="M581">
        <v>0</v>
      </c>
      <c r="N581">
        <v>0</v>
      </c>
      <c r="O581">
        <f t="shared" si="18"/>
        <v>0</v>
      </c>
      <c r="P581">
        <f t="shared" si="19"/>
        <v>0</v>
      </c>
    </row>
    <row r="582" spans="1:16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581</v>
      </c>
      <c r="G582">
        <v>57</v>
      </c>
      <c r="H582" t="s">
        <v>3586</v>
      </c>
      <c r="I582">
        <v>0</v>
      </c>
      <c r="J582">
        <v>1.7822091398439199</v>
      </c>
      <c r="L582">
        <v>0</v>
      </c>
      <c r="M582">
        <v>0</v>
      </c>
      <c r="N582">
        <v>0</v>
      </c>
      <c r="O582">
        <f t="shared" si="18"/>
        <v>0</v>
      </c>
      <c r="P582">
        <f t="shared" si="19"/>
        <v>0</v>
      </c>
    </row>
    <row r="583" spans="1:16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582</v>
      </c>
      <c r="G583">
        <v>57</v>
      </c>
      <c r="H583" t="s">
        <v>3587</v>
      </c>
      <c r="I583">
        <v>0</v>
      </c>
      <c r="J583">
        <v>0</v>
      </c>
      <c r="L583">
        <v>0</v>
      </c>
      <c r="M583">
        <v>0</v>
      </c>
      <c r="N583">
        <v>0</v>
      </c>
      <c r="O583">
        <f t="shared" si="18"/>
        <v>0</v>
      </c>
      <c r="P583">
        <f t="shared" si="19"/>
        <v>0</v>
      </c>
    </row>
    <row r="584" spans="1:16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583</v>
      </c>
      <c r="G584">
        <v>58</v>
      </c>
      <c r="H584" t="s">
        <v>3588</v>
      </c>
      <c r="I584">
        <v>0</v>
      </c>
      <c r="J584">
        <v>0</v>
      </c>
      <c r="L584">
        <v>0</v>
      </c>
      <c r="M584">
        <v>0</v>
      </c>
      <c r="N584">
        <v>0</v>
      </c>
      <c r="O584">
        <f t="shared" si="18"/>
        <v>0</v>
      </c>
      <c r="P584">
        <f t="shared" si="19"/>
        <v>0</v>
      </c>
    </row>
    <row r="585" spans="1:16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584</v>
      </c>
      <c r="G585">
        <v>58</v>
      </c>
      <c r="H585" t="s">
        <v>3589</v>
      </c>
      <c r="I585">
        <v>0</v>
      </c>
      <c r="J585">
        <v>0</v>
      </c>
      <c r="L585">
        <v>0</v>
      </c>
      <c r="M585">
        <v>0</v>
      </c>
      <c r="N585">
        <v>0</v>
      </c>
      <c r="O585">
        <f t="shared" si="18"/>
        <v>0</v>
      </c>
      <c r="P585">
        <f t="shared" si="19"/>
        <v>0</v>
      </c>
    </row>
    <row r="586" spans="1:16" ht="15" x14ac:dyDescent="0.25">
      <c r="A586" s="2" t="s">
        <v>585</v>
      </c>
      <c r="B586" s="2" t="s">
        <v>1585</v>
      </c>
      <c r="C586" s="9" t="s">
        <v>2582</v>
      </c>
      <c r="D586">
        <v>15.7011002189947</v>
      </c>
      <c r="E586">
        <v>15.7011002189936</v>
      </c>
      <c r="F586">
        <v>585</v>
      </c>
      <c r="G586">
        <v>58</v>
      </c>
      <c r="H586" t="s">
        <v>3590</v>
      </c>
      <c r="I586">
        <v>14.854889239730699</v>
      </c>
      <c r="J586">
        <v>16.133400086149098</v>
      </c>
      <c r="L586">
        <v>21.205154902049099</v>
      </c>
      <c r="M586">
        <v>23.118247312238701</v>
      </c>
      <c r="N586">
        <v>45.494214024416401</v>
      </c>
      <c r="O586">
        <f t="shared" si="18"/>
        <v>-1.9130924101896021</v>
      </c>
      <c r="P586">
        <f t="shared" si="19"/>
        <v>-24.289059122367302</v>
      </c>
    </row>
    <row r="587" spans="1:16" ht="15" x14ac:dyDescent="0.25">
      <c r="A587" s="2" t="s">
        <v>586</v>
      </c>
      <c r="B587" s="2" t="s">
        <v>1586</v>
      </c>
      <c r="C587" s="9" t="s">
        <v>2583</v>
      </c>
      <c r="D587">
        <v>-0.233549476499434</v>
      </c>
      <c r="E587">
        <v>-0.233549476499434</v>
      </c>
      <c r="F587">
        <v>586</v>
      </c>
      <c r="G587">
        <v>58</v>
      </c>
      <c r="H587" t="s">
        <v>3591</v>
      </c>
      <c r="I587">
        <v>-0.23354947649954699</v>
      </c>
      <c r="J587">
        <v>1.0676341056644101</v>
      </c>
      <c r="L587">
        <v>-0.20342781306771901</v>
      </c>
      <c r="M587">
        <v>-0.192958157367002</v>
      </c>
      <c r="N587">
        <v>-0.26400456189594501</v>
      </c>
      <c r="O587">
        <f t="shared" si="18"/>
        <v>-1.0469655700717007E-2</v>
      </c>
      <c r="P587">
        <f t="shared" si="19"/>
        <v>6.0576748828226001E-2</v>
      </c>
    </row>
    <row r="588" spans="1:16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587</v>
      </c>
      <c r="G588">
        <v>58</v>
      </c>
      <c r="H588" t="s">
        <v>3592</v>
      </c>
      <c r="I588">
        <v>0</v>
      </c>
      <c r="J588">
        <v>0</v>
      </c>
      <c r="L588">
        <v>0</v>
      </c>
      <c r="M588">
        <v>0</v>
      </c>
      <c r="N588">
        <v>0</v>
      </c>
      <c r="O588">
        <f t="shared" si="18"/>
        <v>0</v>
      </c>
      <c r="P588">
        <f t="shared" si="19"/>
        <v>0</v>
      </c>
    </row>
    <row r="589" spans="1:16" ht="15" x14ac:dyDescent="0.25">
      <c r="A589" s="2" t="s">
        <v>588</v>
      </c>
      <c r="B589" s="2" t="s">
        <v>1588</v>
      </c>
      <c r="C589" s="2" t="s">
        <v>2585</v>
      </c>
      <c r="D589">
        <v>0.41823493602512202</v>
      </c>
      <c r="E589">
        <v>0.41823493602512002</v>
      </c>
      <c r="F589">
        <v>588</v>
      </c>
      <c r="G589">
        <v>58</v>
      </c>
      <c r="H589" t="s">
        <v>3593</v>
      </c>
      <c r="I589">
        <v>0.414052224910051</v>
      </c>
      <c r="J589">
        <v>0.437631618161124</v>
      </c>
      <c r="L589">
        <v>0.36429376618321302</v>
      </c>
      <c r="M589">
        <v>0.34554495180849998</v>
      </c>
      <c r="N589">
        <v>0.47277319011733698</v>
      </c>
      <c r="O589">
        <f t="shared" si="18"/>
        <v>1.8748814374713041E-2</v>
      </c>
      <c r="P589">
        <f t="shared" si="19"/>
        <v>-0.10847942393412396</v>
      </c>
    </row>
    <row r="590" spans="1:16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589</v>
      </c>
      <c r="G590">
        <v>58</v>
      </c>
      <c r="H590" t="s">
        <v>3594</v>
      </c>
      <c r="I590">
        <v>-1.78220913978635</v>
      </c>
      <c r="J590">
        <v>0.71288365594261904</v>
      </c>
      <c r="L590">
        <v>0</v>
      </c>
      <c r="M590">
        <v>0</v>
      </c>
      <c r="N590">
        <v>0</v>
      </c>
      <c r="O590">
        <f t="shared" si="18"/>
        <v>0</v>
      </c>
      <c r="P590">
        <f t="shared" si="19"/>
        <v>0</v>
      </c>
    </row>
    <row r="591" spans="1:16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590</v>
      </c>
      <c r="G591">
        <v>58</v>
      </c>
      <c r="H591" t="s">
        <v>3595</v>
      </c>
      <c r="I591">
        <v>0</v>
      </c>
      <c r="J591">
        <v>0</v>
      </c>
      <c r="L591">
        <v>0</v>
      </c>
      <c r="M591">
        <v>0</v>
      </c>
      <c r="N591">
        <v>0</v>
      </c>
      <c r="O591">
        <f t="shared" si="18"/>
        <v>0</v>
      </c>
      <c r="P591">
        <f t="shared" si="19"/>
        <v>0</v>
      </c>
    </row>
    <row r="592" spans="1:16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591</v>
      </c>
      <c r="G592">
        <v>58</v>
      </c>
      <c r="H592" t="s">
        <v>3596</v>
      </c>
      <c r="I592">
        <v>0</v>
      </c>
      <c r="J592">
        <v>0.59406971329403702</v>
      </c>
      <c r="L592">
        <v>0</v>
      </c>
      <c r="M592">
        <v>0</v>
      </c>
      <c r="N592">
        <v>0</v>
      </c>
      <c r="O592">
        <f t="shared" si="18"/>
        <v>0</v>
      </c>
      <c r="P592">
        <f t="shared" si="19"/>
        <v>0</v>
      </c>
    </row>
    <row r="593" spans="1:16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592</v>
      </c>
      <c r="G593">
        <v>58</v>
      </c>
      <c r="H593" t="s">
        <v>3597</v>
      </c>
      <c r="I593">
        <v>0</v>
      </c>
      <c r="J593">
        <v>0.71288365594907999</v>
      </c>
      <c r="L593">
        <v>0</v>
      </c>
      <c r="M593">
        <v>0</v>
      </c>
      <c r="N593">
        <v>0</v>
      </c>
      <c r="O593">
        <f t="shared" si="18"/>
        <v>0</v>
      </c>
      <c r="P593">
        <f t="shared" si="19"/>
        <v>0</v>
      </c>
    </row>
    <row r="594" spans="1:16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593</v>
      </c>
      <c r="G594">
        <v>59</v>
      </c>
      <c r="H594" t="s">
        <v>3598</v>
      </c>
      <c r="I594">
        <v>0</v>
      </c>
      <c r="J594">
        <v>0</v>
      </c>
      <c r="L594">
        <v>0</v>
      </c>
      <c r="M594">
        <v>0</v>
      </c>
      <c r="N594">
        <v>0</v>
      </c>
      <c r="O594">
        <f t="shared" si="18"/>
        <v>0</v>
      </c>
      <c r="P594">
        <f t="shared" si="19"/>
        <v>0</v>
      </c>
    </row>
    <row r="595" spans="1:16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594</v>
      </c>
      <c r="G595">
        <v>59</v>
      </c>
      <c r="H595" t="s">
        <v>3599</v>
      </c>
      <c r="I595">
        <v>0</v>
      </c>
      <c r="J595">
        <v>0</v>
      </c>
      <c r="L595">
        <v>0</v>
      </c>
      <c r="M595">
        <v>0</v>
      </c>
      <c r="N595">
        <v>0</v>
      </c>
      <c r="O595">
        <f t="shared" si="18"/>
        <v>0</v>
      </c>
      <c r="P595">
        <f t="shared" si="19"/>
        <v>0</v>
      </c>
    </row>
    <row r="596" spans="1:16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595</v>
      </c>
      <c r="G596">
        <v>59</v>
      </c>
      <c r="H596" t="s">
        <v>3600</v>
      </c>
      <c r="I596">
        <v>0</v>
      </c>
      <c r="J596">
        <v>0</v>
      </c>
      <c r="L596">
        <v>0</v>
      </c>
      <c r="M596">
        <v>0</v>
      </c>
      <c r="N596">
        <v>0</v>
      </c>
      <c r="O596">
        <f t="shared" si="18"/>
        <v>0</v>
      </c>
      <c r="P596">
        <f t="shared" si="19"/>
        <v>0</v>
      </c>
    </row>
    <row r="597" spans="1:16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596</v>
      </c>
      <c r="G597">
        <v>59</v>
      </c>
      <c r="H597" t="s">
        <v>3601</v>
      </c>
      <c r="I597">
        <v>0</v>
      </c>
      <c r="J597">
        <v>0</v>
      </c>
      <c r="L597">
        <v>0</v>
      </c>
      <c r="M597">
        <v>0</v>
      </c>
      <c r="N597">
        <v>0</v>
      </c>
      <c r="O597">
        <f t="shared" si="18"/>
        <v>0</v>
      </c>
      <c r="P597">
        <f t="shared" si="19"/>
        <v>0</v>
      </c>
    </row>
    <row r="598" spans="1:16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597</v>
      </c>
      <c r="G598">
        <v>59</v>
      </c>
      <c r="H598" t="s">
        <v>3602</v>
      </c>
      <c r="I598">
        <v>0</v>
      </c>
      <c r="J598">
        <v>0</v>
      </c>
      <c r="L598">
        <v>0</v>
      </c>
      <c r="M598">
        <v>0</v>
      </c>
      <c r="N598">
        <v>0</v>
      </c>
      <c r="O598">
        <f t="shared" si="18"/>
        <v>0</v>
      </c>
      <c r="P598">
        <f t="shared" si="19"/>
        <v>0</v>
      </c>
    </row>
    <row r="599" spans="1:16" ht="15" x14ac:dyDescent="0.25">
      <c r="A599" s="2" t="s">
        <v>598</v>
      </c>
      <c r="B599" s="2" t="s">
        <v>1598</v>
      </c>
      <c r="C599" s="2" t="s">
        <v>2595</v>
      </c>
      <c r="D599">
        <v>0.26808460271856499</v>
      </c>
      <c r="E599">
        <v>0.26808460271856399</v>
      </c>
      <c r="F599">
        <v>598</v>
      </c>
      <c r="G599">
        <v>59</v>
      </c>
      <c r="H599" t="s">
        <v>3603</v>
      </c>
      <c r="I599">
        <v>0.263240649640332</v>
      </c>
      <c r="J599">
        <v>0.268084602718556</v>
      </c>
      <c r="L599">
        <v>0.23350882761790701</v>
      </c>
      <c r="M599">
        <v>0.22149101652623099</v>
      </c>
      <c r="N599">
        <v>0.303043103125612</v>
      </c>
      <c r="O599">
        <f t="shared" si="18"/>
        <v>1.2017811091676017E-2</v>
      </c>
      <c r="P599">
        <f t="shared" si="19"/>
        <v>-6.9534275507704996E-2</v>
      </c>
    </row>
    <row r="600" spans="1:16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599</v>
      </c>
      <c r="G600">
        <v>59</v>
      </c>
      <c r="H600" t="s">
        <v>3604</v>
      </c>
      <c r="I600">
        <v>0</v>
      </c>
      <c r="J600">
        <v>0</v>
      </c>
      <c r="L600">
        <v>0</v>
      </c>
      <c r="M600">
        <v>0</v>
      </c>
      <c r="N600">
        <v>0</v>
      </c>
      <c r="O600">
        <f t="shared" si="18"/>
        <v>0</v>
      </c>
      <c r="P600">
        <f t="shared" si="19"/>
        <v>0</v>
      </c>
    </row>
    <row r="601" spans="1:16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600</v>
      </c>
      <c r="G601">
        <v>59</v>
      </c>
      <c r="H601" t="s">
        <v>3605</v>
      </c>
      <c r="I601">
        <v>0</v>
      </c>
      <c r="J601">
        <v>0</v>
      </c>
      <c r="L601">
        <v>0</v>
      </c>
      <c r="M601">
        <v>0</v>
      </c>
      <c r="N601">
        <v>0</v>
      </c>
      <c r="O601">
        <f t="shared" si="18"/>
        <v>0</v>
      </c>
      <c r="P601">
        <f t="shared" si="19"/>
        <v>0</v>
      </c>
    </row>
    <row r="602" spans="1:16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601</v>
      </c>
      <c r="G602">
        <v>59</v>
      </c>
      <c r="H602" t="s">
        <v>3606</v>
      </c>
      <c r="I602">
        <v>0</v>
      </c>
      <c r="J602">
        <v>0</v>
      </c>
      <c r="L602">
        <v>0</v>
      </c>
      <c r="M602">
        <v>0</v>
      </c>
      <c r="N602">
        <v>0</v>
      </c>
      <c r="O602">
        <f t="shared" si="18"/>
        <v>0</v>
      </c>
      <c r="P602">
        <f t="shared" si="19"/>
        <v>0</v>
      </c>
    </row>
    <row r="603" spans="1:16" ht="15" x14ac:dyDescent="0.25">
      <c r="A603" s="2" t="s">
        <v>602</v>
      </c>
      <c r="B603" s="2" t="s">
        <v>1602</v>
      </c>
      <c r="C603" s="2" t="s">
        <v>2599</v>
      </c>
      <c r="D603">
        <v>1.0900000000000001</v>
      </c>
      <c r="E603">
        <v>1.0900000000000001</v>
      </c>
      <c r="F603">
        <v>602</v>
      </c>
      <c r="G603">
        <v>59</v>
      </c>
      <c r="H603" t="s">
        <v>3607</v>
      </c>
      <c r="I603">
        <v>0</v>
      </c>
      <c r="J603">
        <v>2.23</v>
      </c>
      <c r="L603">
        <v>1.0900000000000001</v>
      </c>
      <c r="M603">
        <v>1.0900000000000001</v>
      </c>
      <c r="N603">
        <v>1.0900000000000001</v>
      </c>
      <c r="O603">
        <f t="shared" si="18"/>
        <v>0</v>
      </c>
      <c r="P603">
        <f t="shared" si="19"/>
        <v>0</v>
      </c>
    </row>
    <row r="604" spans="1:16" ht="15" x14ac:dyDescent="0.25">
      <c r="A604" s="2" t="s">
        <v>603</v>
      </c>
      <c r="B604" s="2" t="s">
        <v>1603</v>
      </c>
      <c r="C604" s="2" t="s">
        <v>2600</v>
      </c>
      <c r="D604">
        <v>5.5598461353900799E-2</v>
      </c>
      <c r="E604">
        <v>5.5598461353900501E-2</v>
      </c>
      <c r="F604">
        <v>603</v>
      </c>
      <c r="G604">
        <v>60</v>
      </c>
      <c r="H604" t="s">
        <v>3608</v>
      </c>
      <c r="I604">
        <v>0</v>
      </c>
      <c r="J604">
        <v>1.83725156850994</v>
      </c>
      <c r="L604">
        <v>9.6058299999999992</v>
      </c>
      <c r="M604">
        <v>9.6058299999999992</v>
      </c>
      <c r="N604">
        <v>9.6058299999999992</v>
      </c>
      <c r="O604">
        <f t="shared" si="18"/>
        <v>0</v>
      </c>
      <c r="P604">
        <f t="shared" si="19"/>
        <v>0</v>
      </c>
    </row>
    <row r="605" spans="1:16" ht="15" x14ac:dyDescent="0.25">
      <c r="A605" s="2" t="s">
        <v>604</v>
      </c>
      <c r="B605" s="2" t="s">
        <v>1604</v>
      </c>
      <c r="C605" s="2" t="s">
        <v>2601</v>
      </c>
      <c r="D605">
        <v>1.9350592985345301</v>
      </c>
      <c r="E605">
        <v>1.9350592985345301</v>
      </c>
      <c r="F605">
        <v>604</v>
      </c>
      <c r="G605">
        <v>60</v>
      </c>
      <c r="H605" t="s">
        <v>3609</v>
      </c>
      <c r="I605">
        <v>0.155799820805163</v>
      </c>
      <c r="J605">
        <v>3.7202181005335002</v>
      </c>
      <c r="L605">
        <v>0</v>
      </c>
      <c r="M605">
        <v>0</v>
      </c>
      <c r="N605">
        <v>0</v>
      </c>
      <c r="O605">
        <f t="shared" si="18"/>
        <v>0</v>
      </c>
      <c r="P605">
        <f t="shared" si="19"/>
        <v>0</v>
      </c>
    </row>
    <row r="606" spans="1:16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605</v>
      </c>
      <c r="G606">
        <v>60</v>
      </c>
      <c r="H606" t="s">
        <v>3610</v>
      </c>
      <c r="I606">
        <v>-1.7822091398614901</v>
      </c>
      <c r="J606">
        <v>1.78220913982886</v>
      </c>
      <c r="L606">
        <v>7.5843034644256004</v>
      </c>
      <c r="M606">
        <v>7.57357412824308</v>
      </c>
      <c r="N606">
        <v>7.6463827076786401</v>
      </c>
      <c r="O606">
        <f t="shared" si="18"/>
        <v>1.0729336182520477E-2</v>
      </c>
      <c r="P606">
        <f t="shared" si="19"/>
        <v>-6.2079243253039706E-2</v>
      </c>
    </row>
    <row r="607" spans="1:16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606</v>
      </c>
      <c r="G607">
        <v>60</v>
      </c>
      <c r="H607" t="s">
        <v>3611</v>
      </c>
      <c r="I607">
        <v>0</v>
      </c>
      <c r="J607">
        <v>0</v>
      </c>
      <c r="L607">
        <v>0</v>
      </c>
      <c r="M607">
        <v>0</v>
      </c>
      <c r="N607">
        <v>0</v>
      </c>
      <c r="O607">
        <f t="shared" si="18"/>
        <v>0</v>
      </c>
      <c r="P607">
        <f t="shared" si="19"/>
        <v>0</v>
      </c>
    </row>
    <row r="608" spans="1:16" ht="15" x14ac:dyDescent="0.25">
      <c r="A608" s="2" t="s">
        <v>607</v>
      </c>
      <c r="B608" s="2" t="s">
        <v>1607</v>
      </c>
      <c r="C608" s="9" t="s">
        <v>2604</v>
      </c>
      <c r="D608">
        <v>-0.26808460271854501</v>
      </c>
      <c r="E608">
        <v>-0.26808460271854501</v>
      </c>
      <c r="F608">
        <v>607</v>
      </c>
      <c r="G608">
        <v>60</v>
      </c>
      <c r="H608" t="s">
        <v>3612</v>
      </c>
      <c r="I608">
        <v>-0.26808460271854501</v>
      </c>
      <c r="J608">
        <v>-0.26324064964035199</v>
      </c>
      <c r="L608">
        <v>-0.23350882761792499</v>
      </c>
      <c r="M608">
        <v>-0.221491016526215</v>
      </c>
      <c r="N608">
        <v>-0.30304310312555999</v>
      </c>
      <c r="O608">
        <f t="shared" si="18"/>
        <v>-1.201781109170999E-2</v>
      </c>
      <c r="P608">
        <f t="shared" si="19"/>
        <v>6.9534275507634996E-2</v>
      </c>
    </row>
    <row r="609" spans="1:16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608</v>
      </c>
      <c r="G609">
        <v>60</v>
      </c>
      <c r="H609" t="s">
        <v>3613</v>
      </c>
      <c r="I609">
        <v>0</v>
      </c>
      <c r="J609">
        <v>3.1079194436619</v>
      </c>
      <c r="L609">
        <v>0</v>
      </c>
      <c r="M609">
        <v>0</v>
      </c>
      <c r="N609">
        <v>0</v>
      </c>
      <c r="O609">
        <f t="shared" si="18"/>
        <v>0</v>
      </c>
      <c r="P609">
        <f t="shared" si="19"/>
        <v>0</v>
      </c>
    </row>
    <row r="610" spans="1:16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609</v>
      </c>
      <c r="G610">
        <v>60</v>
      </c>
      <c r="H610" t="s">
        <v>3614</v>
      </c>
      <c r="I610">
        <v>0</v>
      </c>
      <c r="J610">
        <v>0</v>
      </c>
      <c r="L610">
        <v>0</v>
      </c>
      <c r="M610">
        <v>0</v>
      </c>
      <c r="N610">
        <v>0</v>
      </c>
      <c r="O610">
        <f t="shared" si="18"/>
        <v>0</v>
      </c>
      <c r="P610">
        <f t="shared" si="19"/>
        <v>0</v>
      </c>
    </row>
    <row r="611" spans="1:16" ht="15" x14ac:dyDescent="0.25">
      <c r="A611" s="2" t="s">
        <v>610</v>
      </c>
      <c r="B611" s="2" t="s">
        <v>1610</v>
      </c>
      <c r="C611" s="2" t="s">
        <v>2607</v>
      </c>
      <c r="D611">
        <v>2.9811311045925399E-2</v>
      </c>
      <c r="E611">
        <v>2.9811311045925201E-2</v>
      </c>
      <c r="F611">
        <v>610</v>
      </c>
      <c r="G611">
        <v>60</v>
      </c>
      <c r="H611" t="s">
        <v>3615</v>
      </c>
      <c r="I611">
        <v>2.9513172149999999E-2</v>
      </c>
      <c r="J611">
        <v>3.59393145192819</v>
      </c>
      <c r="L611">
        <v>2.5966445746959398E-2</v>
      </c>
      <c r="M611">
        <v>2.4630051560527E-2</v>
      </c>
      <c r="N611">
        <v>3.3698735831852497E-2</v>
      </c>
      <c r="O611">
        <f t="shared" si="18"/>
        <v>1.3363941864323985E-3</v>
      </c>
      <c r="P611">
        <f t="shared" si="19"/>
        <v>-7.7322900848930988E-3</v>
      </c>
    </row>
    <row r="612" spans="1:16" ht="15" x14ac:dyDescent="0.25">
      <c r="A612" s="2" t="s">
        <v>611</v>
      </c>
      <c r="B612" s="2" t="s">
        <v>1611</v>
      </c>
      <c r="C612" s="2" t="s">
        <v>2608</v>
      </c>
      <c r="D612">
        <v>1.11191139313459E-2</v>
      </c>
      <c r="E612">
        <v>1.1119113931345801E-2</v>
      </c>
      <c r="F612">
        <v>611</v>
      </c>
      <c r="G612">
        <v>60</v>
      </c>
      <c r="H612" t="s">
        <v>3616</v>
      </c>
      <c r="I612">
        <v>1.1007913174490401E-2</v>
      </c>
      <c r="J612">
        <v>1.3170788344310101E-2</v>
      </c>
      <c r="L612">
        <v>9.6850443178350693E-3</v>
      </c>
      <c r="M612">
        <v>9.1865919286315597E-3</v>
      </c>
      <c r="N612">
        <v>1.2569057512413899E-2</v>
      </c>
      <c r="O612">
        <f t="shared" si="18"/>
        <v>4.9845238920350962E-4</v>
      </c>
      <c r="P612">
        <f t="shared" si="19"/>
        <v>-2.88401319457883E-3</v>
      </c>
    </row>
    <row r="613" spans="1:16" ht="15" x14ac:dyDescent="0.25">
      <c r="A613" s="2" t="s">
        <v>612</v>
      </c>
      <c r="B613" s="2" t="s">
        <v>1612</v>
      </c>
      <c r="C613" s="2" t="s">
        <v>2609</v>
      </c>
      <c r="D613">
        <v>1.11191139313459E-2</v>
      </c>
      <c r="E613">
        <v>1.1119113931345801E-2</v>
      </c>
      <c r="F613">
        <v>612</v>
      </c>
      <c r="G613">
        <v>60</v>
      </c>
      <c r="H613" t="s">
        <v>3617</v>
      </c>
      <c r="I613">
        <v>1.1007913174490401E-2</v>
      </c>
      <c r="J613">
        <v>1.3170788344310101E-2</v>
      </c>
      <c r="L613">
        <v>9.6850443178350693E-3</v>
      </c>
      <c r="M613">
        <v>9.1865919286315597E-3</v>
      </c>
      <c r="N613">
        <v>1.2569057512413899E-2</v>
      </c>
      <c r="O613">
        <f t="shared" si="18"/>
        <v>4.9845238920350962E-4</v>
      </c>
      <c r="P613">
        <f t="shared" si="19"/>
        <v>-2.88401319457883E-3</v>
      </c>
    </row>
    <row r="614" spans="1:16" ht="15" x14ac:dyDescent="0.25">
      <c r="A614" s="2" t="s">
        <v>613</v>
      </c>
      <c r="B614" s="2" t="s">
        <v>1613</v>
      </c>
      <c r="C614" s="2" t="s">
        <v>2610</v>
      </c>
      <c r="D614">
        <v>1.11191139313459E-2</v>
      </c>
      <c r="E614">
        <v>1.1119113931345801E-2</v>
      </c>
      <c r="F614">
        <v>613</v>
      </c>
      <c r="G614">
        <v>61</v>
      </c>
      <c r="H614" t="s">
        <v>3618</v>
      </c>
      <c r="I614">
        <v>1.1007913174490401E-2</v>
      </c>
      <c r="J614">
        <v>1.3170788344310101E-2</v>
      </c>
      <c r="L614">
        <v>9.6850443178350693E-3</v>
      </c>
      <c r="M614">
        <v>9.1865919286315597E-3</v>
      </c>
      <c r="N614">
        <v>1.2569057512413899E-2</v>
      </c>
      <c r="O614">
        <f t="shared" si="18"/>
        <v>4.9845238920350962E-4</v>
      </c>
      <c r="P614">
        <f t="shared" si="19"/>
        <v>-2.88401319457883E-3</v>
      </c>
    </row>
    <row r="615" spans="1:16" ht="15" x14ac:dyDescent="0.25">
      <c r="A615" s="2" t="s">
        <v>614</v>
      </c>
      <c r="B615" s="2" t="s">
        <v>1613</v>
      </c>
      <c r="C615" s="2" t="s">
        <v>2611</v>
      </c>
      <c r="D615">
        <v>1.11191139313459E-2</v>
      </c>
      <c r="E615">
        <v>1.1119113931345801E-2</v>
      </c>
      <c r="F615">
        <v>614</v>
      </c>
      <c r="G615">
        <v>61</v>
      </c>
      <c r="H615" t="s">
        <v>3619</v>
      </c>
      <c r="I615">
        <v>1.1007913174490401E-2</v>
      </c>
      <c r="J615">
        <v>1.3170788344310101E-2</v>
      </c>
      <c r="L615">
        <v>9.6850443178350693E-3</v>
      </c>
      <c r="M615">
        <v>9.1865919286315597E-3</v>
      </c>
      <c r="N615">
        <v>1.2569057512413899E-2</v>
      </c>
      <c r="O615">
        <f t="shared" si="18"/>
        <v>4.9845238920350962E-4</v>
      </c>
      <c r="P615">
        <f t="shared" si="19"/>
        <v>-2.88401319457883E-3</v>
      </c>
    </row>
    <row r="616" spans="1:16" ht="15" x14ac:dyDescent="0.25">
      <c r="A616" s="2" t="s">
        <v>615</v>
      </c>
      <c r="B616" s="2" t="s">
        <v>1614</v>
      </c>
      <c r="C616" s="2" t="s">
        <v>2612</v>
      </c>
      <c r="D616">
        <v>1.11191139313459E-2</v>
      </c>
      <c r="E616">
        <v>1.1119113931345801E-2</v>
      </c>
      <c r="F616">
        <v>615</v>
      </c>
      <c r="G616">
        <v>61</v>
      </c>
      <c r="H616" t="s">
        <v>3620</v>
      </c>
      <c r="I616">
        <v>1.1007913174490401E-2</v>
      </c>
      <c r="J616">
        <v>1.3170788344310101E-2</v>
      </c>
      <c r="L616">
        <v>9.6850443178350693E-3</v>
      </c>
      <c r="M616">
        <v>9.1865919286315597E-3</v>
      </c>
      <c r="N616">
        <v>1.2569057512413899E-2</v>
      </c>
      <c r="O616">
        <f t="shared" si="18"/>
        <v>4.9845238920350962E-4</v>
      </c>
      <c r="P616">
        <f t="shared" si="19"/>
        <v>-2.88401319457883E-3</v>
      </c>
    </row>
    <row r="617" spans="1:16" ht="15" x14ac:dyDescent="0.25">
      <c r="A617" s="2" t="s">
        <v>616</v>
      </c>
      <c r="B617" s="2" t="s">
        <v>1615</v>
      </c>
      <c r="C617" s="2" t="s">
        <v>2613</v>
      </c>
      <c r="D617">
        <v>1.11191139313459E-2</v>
      </c>
      <c r="E617">
        <v>1.1119113931345801E-2</v>
      </c>
      <c r="F617">
        <v>616</v>
      </c>
      <c r="G617">
        <v>61</v>
      </c>
      <c r="H617" t="s">
        <v>3621</v>
      </c>
      <c r="I617">
        <v>1.1007913174490401E-2</v>
      </c>
      <c r="J617">
        <v>1.3170788344310101E-2</v>
      </c>
      <c r="L617">
        <v>9.6850443178350693E-3</v>
      </c>
      <c r="M617">
        <v>9.1865919286315597E-3</v>
      </c>
      <c r="N617">
        <v>1.2569057512413899E-2</v>
      </c>
      <c r="O617">
        <f t="shared" si="18"/>
        <v>4.9845238920350962E-4</v>
      </c>
      <c r="P617">
        <f t="shared" si="19"/>
        <v>-2.88401319457883E-3</v>
      </c>
    </row>
    <row r="618" spans="1:16" ht="15" x14ac:dyDescent="0.25">
      <c r="A618" s="2" t="s">
        <v>617</v>
      </c>
      <c r="B618" s="2" t="s">
        <v>1616</v>
      </c>
      <c r="C618" s="2" t="s">
        <v>2614</v>
      </c>
      <c r="D618">
        <v>1.11191139313459E-2</v>
      </c>
      <c r="E618">
        <v>1.1119113931345801E-2</v>
      </c>
      <c r="F618">
        <v>617</v>
      </c>
      <c r="G618">
        <v>61</v>
      </c>
      <c r="H618" t="s">
        <v>3622</v>
      </c>
      <c r="I618">
        <v>1.1007913174490401E-2</v>
      </c>
      <c r="J618">
        <v>1.3170788344310101E-2</v>
      </c>
      <c r="L618">
        <v>9.6850443178350693E-3</v>
      </c>
      <c r="M618">
        <v>9.1865919286315597E-3</v>
      </c>
      <c r="N618">
        <v>1.2569057512413899E-2</v>
      </c>
      <c r="O618">
        <f t="shared" si="18"/>
        <v>4.9845238920350962E-4</v>
      </c>
      <c r="P618">
        <f t="shared" si="19"/>
        <v>-2.88401319457883E-3</v>
      </c>
    </row>
    <row r="619" spans="1:16" ht="15" x14ac:dyDescent="0.25">
      <c r="A619" s="2" t="s">
        <v>618</v>
      </c>
      <c r="B619" s="2" t="s">
        <v>1617</v>
      </c>
      <c r="C619" s="2" t="s">
        <v>2615</v>
      </c>
      <c r="D619">
        <v>1.11191139313459E-2</v>
      </c>
      <c r="E619">
        <v>1.1119113931345801E-2</v>
      </c>
      <c r="F619">
        <v>618</v>
      </c>
      <c r="G619">
        <v>61</v>
      </c>
      <c r="H619" t="s">
        <v>3623</v>
      </c>
      <c r="I619">
        <v>1.1007913174490401E-2</v>
      </c>
      <c r="J619">
        <v>1.3170788344310101E-2</v>
      </c>
      <c r="L619">
        <v>9.6850443178350693E-3</v>
      </c>
      <c r="M619">
        <v>9.1865919286315597E-3</v>
      </c>
      <c r="N619">
        <v>1.2569057512413899E-2</v>
      </c>
      <c r="O619">
        <f t="shared" si="18"/>
        <v>4.9845238920350962E-4</v>
      </c>
      <c r="P619">
        <f t="shared" si="19"/>
        <v>-2.88401319457883E-3</v>
      </c>
    </row>
    <row r="620" spans="1:16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619</v>
      </c>
      <c r="G620">
        <v>61</v>
      </c>
      <c r="H620" t="s">
        <v>3624</v>
      </c>
      <c r="I620">
        <v>0</v>
      </c>
      <c r="J620">
        <v>1.31707883441874E-2</v>
      </c>
      <c r="L620">
        <v>0</v>
      </c>
      <c r="M620">
        <v>0</v>
      </c>
      <c r="N620">
        <v>0</v>
      </c>
      <c r="O620">
        <f t="shared" si="18"/>
        <v>0</v>
      </c>
      <c r="P620">
        <f t="shared" si="19"/>
        <v>0</v>
      </c>
    </row>
    <row r="621" spans="1:16" ht="15" x14ac:dyDescent="0.25">
      <c r="A621" s="2" t="s">
        <v>620</v>
      </c>
      <c r="B621" s="2" t="s">
        <v>1619</v>
      </c>
      <c r="C621" s="2" t="s">
        <v>2617</v>
      </c>
      <c r="D621">
        <v>1.11191139313459E-2</v>
      </c>
      <c r="E621">
        <v>1.1119113931345801E-2</v>
      </c>
      <c r="F621">
        <v>620</v>
      </c>
      <c r="G621">
        <v>61</v>
      </c>
      <c r="H621" t="s">
        <v>620</v>
      </c>
      <c r="I621">
        <v>0</v>
      </c>
      <c r="J621">
        <v>1.3170788344168001E-2</v>
      </c>
      <c r="L621">
        <v>9.6850443178350693E-3</v>
      </c>
      <c r="M621">
        <v>9.1865919286315597E-3</v>
      </c>
      <c r="N621">
        <v>1.2569057512413899E-2</v>
      </c>
      <c r="O621">
        <f t="shared" si="18"/>
        <v>4.9845238920350962E-4</v>
      </c>
      <c r="P621">
        <f t="shared" si="19"/>
        <v>-2.88401319457883E-3</v>
      </c>
    </row>
    <row r="622" spans="1:16" ht="15" x14ac:dyDescent="0.25">
      <c r="A622" s="2" t="s">
        <v>621</v>
      </c>
      <c r="B622" s="2" t="s">
        <v>1620</v>
      </c>
      <c r="C622" s="2" t="s">
        <v>2618</v>
      </c>
      <c r="D622">
        <v>1.11191139313459E-2</v>
      </c>
      <c r="E622">
        <v>1.1119113931345801E-2</v>
      </c>
      <c r="F622">
        <v>621</v>
      </c>
      <c r="G622">
        <v>61</v>
      </c>
      <c r="H622" t="s">
        <v>3625</v>
      </c>
      <c r="I622">
        <v>1.1007913174490401E-2</v>
      </c>
      <c r="J622">
        <v>1.31707883442221E-2</v>
      </c>
      <c r="L622">
        <v>9.6850443178350693E-3</v>
      </c>
      <c r="M622">
        <v>9.1865919286315597E-3</v>
      </c>
      <c r="N622">
        <v>1.2569057512413899E-2</v>
      </c>
      <c r="O622">
        <f t="shared" si="18"/>
        <v>4.9845238920350962E-4</v>
      </c>
      <c r="P622">
        <f t="shared" si="19"/>
        <v>-2.88401319457883E-3</v>
      </c>
    </row>
    <row r="623" spans="1:16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622</v>
      </c>
      <c r="G623">
        <v>61</v>
      </c>
      <c r="H623" t="s">
        <v>622</v>
      </c>
      <c r="I623">
        <v>0</v>
      </c>
      <c r="J623">
        <v>2.1628751697452099E-3</v>
      </c>
      <c r="L623">
        <v>0</v>
      </c>
      <c r="M623">
        <v>0</v>
      </c>
      <c r="N623">
        <v>0</v>
      </c>
      <c r="O623">
        <f t="shared" si="18"/>
        <v>0</v>
      </c>
      <c r="P623">
        <f t="shared" si="19"/>
        <v>0</v>
      </c>
    </row>
    <row r="624" spans="1:16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623</v>
      </c>
      <c r="G624">
        <v>62</v>
      </c>
      <c r="H624" t="s">
        <v>3626</v>
      </c>
      <c r="I624">
        <v>0</v>
      </c>
      <c r="J624">
        <v>2.1628751697452099E-3</v>
      </c>
      <c r="L624">
        <v>0</v>
      </c>
      <c r="M624">
        <v>0</v>
      </c>
      <c r="N624">
        <v>0</v>
      </c>
      <c r="O624">
        <f t="shared" si="18"/>
        <v>0</v>
      </c>
      <c r="P624">
        <f t="shared" si="19"/>
        <v>0</v>
      </c>
    </row>
    <row r="625" spans="1:16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624</v>
      </c>
      <c r="G625">
        <v>62</v>
      </c>
      <c r="H625" t="s">
        <v>3627</v>
      </c>
      <c r="I625">
        <v>0</v>
      </c>
      <c r="J625">
        <v>0</v>
      </c>
      <c r="L625">
        <v>0</v>
      </c>
      <c r="M625">
        <v>0</v>
      </c>
      <c r="N625">
        <v>0</v>
      </c>
      <c r="O625">
        <f t="shared" si="18"/>
        <v>0</v>
      </c>
      <c r="P625">
        <f t="shared" si="19"/>
        <v>0</v>
      </c>
    </row>
    <row r="626" spans="1:16" ht="15" x14ac:dyDescent="0.25">
      <c r="A626" s="2" t="s">
        <v>625</v>
      </c>
      <c r="B626" s="2" t="s">
        <v>1624</v>
      </c>
      <c r="C626" s="2" t="s">
        <v>2622</v>
      </c>
      <c r="D626">
        <v>1.11191139313459E-2</v>
      </c>
      <c r="E626">
        <v>1.1119113931345801E-2</v>
      </c>
      <c r="F626">
        <v>625</v>
      </c>
      <c r="G626">
        <v>62</v>
      </c>
      <c r="H626" t="s">
        <v>3628</v>
      </c>
      <c r="I626">
        <v>1.1007913174490401E-2</v>
      </c>
      <c r="J626">
        <v>1.3170788344310101E-2</v>
      </c>
      <c r="L626">
        <v>9.6850443178350693E-3</v>
      </c>
      <c r="M626">
        <v>9.1865919286315597E-3</v>
      </c>
      <c r="N626">
        <v>1.2569057512413899E-2</v>
      </c>
      <c r="O626">
        <f t="shared" si="18"/>
        <v>4.9845238920350962E-4</v>
      </c>
      <c r="P626">
        <f t="shared" si="19"/>
        <v>-2.88401319457883E-3</v>
      </c>
    </row>
    <row r="627" spans="1:16" ht="15" x14ac:dyDescent="0.25">
      <c r="A627" s="2" t="s">
        <v>626</v>
      </c>
      <c r="B627" s="2" t="s">
        <v>1624</v>
      </c>
      <c r="C627" s="2" t="s">
        <v>2623</v>
      </c>
      <c r="D627">
        <v>1.11191139313459E-2</v>
      </c>
      <c r="E627">
        <v>1.1119113931345801E-2</v>
      </c>
      <c r="F627">
        <v>626</v>
      </c>
      <c r="G627">
        <v>62</v>
      </c>
      <c r="H627" t="s">
        <v>3629</v>
      </c>
      <c r="I627">
        <v>1.1007913174490401E-2</v>
      </c>
      <c r="J627">
        <v>1.3170788344310101E-2</v>
      </c>
      <c r="L627">
        <v>9.6850443178350693E-3</v>
      </c>
      <c r="M627">
        <v>9.1865919286315597E-3</v>
      </c>
      <c r="N627">
        <v>1.2569057512413899E-2</v>
      </c>
      <c r="O627">
        <f t="shared" si="18"/>
        <v>4.9845238920350962E-4</v>
      </c>
      <c r="P627">
        <f t="shared" si="19"/>
        <v>-2.88401319457883E-3</v>
      </c>
    </row>
    <row r="628" spans="1:16" ht="15" x14ac:dyDescent="0.25">
      <c r="A628" s="2" t="s">
        <v>627</v>
      </c>
      <c r="B628" s="2" t="s">
        <v>1625</v>
      </c>
      <c r="C628" s="2" t="s">
        <v>2624</v>
      </c>
      <c r="D628">
        <v>1.11191139313459E-2</v>
      </c>
      <c r="E628">
        <v>1.1119113931345801E-2</v>
      </c>
      <c r="F628">
        <v>627</v>
      </c>
      <c r="G628">
        <v>62</v>
      </c>
      <c r="H628" t="s">
        <v>3630</v>
      </c>
      <c r="I628">
        <v>1.1007913174490401E-2</v>
      </c>
      <c r="J628">
        <v>1.31707883442221E-2</v>
      </c>
      <c r="L628">
        <v>9.6850443178350693E-3</v>
      </c>
      <c r="M628">
        <v>9.1865919286315597E-3</v>
      </c>
      <c r="N628">
        <v>1.2569057512413899E-2</v>
      </c>
      <c r="O628">
        <f t="shared" si="18"/>
        <v>4.9845238920350962E-4</v>
      </c>
      <c r="P628">
        <f t="shared" si="19"/>
        <v>-2.88401319457883E-3</v>
      </c>
    </row>
    <row r="629" spans="1:16" ht="15" x14ac:dyDescent="0.25">
      <c r="A629" s="2" t="s">
        <v>628</v>
      </c>
      <c r="B629" s="2" t="s">
        <v>1626</v>
      </c>
      <c r="C629" s="2" t="s">
        <v>2625</v>
      </c>
      <c r="D629">
        <v>2.2238227862691699E-2</v>
      </c>
      <c r="E629">
        <v>2.2238227862691601E-2</v>
      </c>
      <c r="F629">
        <v>628</v>
      </c>
      <c r="G629">
        <v>62</v>
      </c>
      <c r="H629" t="s">
        <v>628</v>
      </c>
      <c r="I629">
        <v>2.2015826348980898E-2</v>
      </c>
      <c r="J629">
        <v>2.6341576688444199E-2</v>
      </c>
      <c r="L629">
        <v>1.93700886356701E-2</v>
      </c>
      <c r="M629">
        <v>1.8373183857263099E-2</v>
      </c>
      <c r="N629">
        <v>2.5138115024827799E-2</v>
      </c>
      <c r="O629">
        <f t="shared" si="18"/>
        <v>9.969047784070019E-4</v>
      </c>
      <c r="P629">
        <f t="shared" si="19"/>
        <v>-5.7680263891576981E-3</v>
      </c>
    </row>
    <row r="630" spans="1:16" ht="15" x14ac:dyDescent="0.25">
      <c r="A630" s="2" t="s">
        <v>629</v>
      </c>
      <c r="B630" s="2" t="s">
        <v>1627</v>
      </c>
      <c r="C630" s="2" t="s">
        <v>2626</v>
      </c>
      <c r="D630">
        <v>2.2238227862691699E-2</v>
      </c>
      <c r="E630">
        <v>2.2238227862691601E-2</v>
      </c>
      <c r="F630">
        <v>629</v>
      </c>
      <c r="G630">
        <v>62</v>
      </c>
      <c r="H630" t="s">
        <v>3631</v>
      </c>
      <c r="I630">
        <v>2.2015826348980898E-2</v>
      </c>
      <c r="J630">
        <v>2.6341576688444199E-2</v>
      </c>
      <c r="L630">
        <v>1.93700886356701E-2</v>
      </c>
      <c r="M630">
        <v>1.8373183857263099E-2</v>
      </c>
      <c r="N630">
        <v>2.5138115024827799E-2</v>
      </c>
      <c r="O630">
        <f t="shared" si="18"/>
        <v>9.969047784070019E-4</v>
      </c>
      <c r="P630">
        <f t="shared" si="19"/>
        <v>-5.7680263891576981E-3</v>
      </c>
    </row>
    <row r="631" spans="1:16" ht="15" x14ac:dyDescent="0.25">
      <c r="A631" s="2" t="s">
        <v>630</v>
      </c>
      <c r="B631" s="2" t="s">
        <v>1628</v>
      </c>
      <c r="C631" s="2" t="s">
        <v>2627</v>
      </c>
      <c r="D631">
        <v>2.2238227862691699E-2</v>
      </c>
      <c r="E631">
        <v>2.2238227862691601E-2</v>
      </c>
      <c r="F631">
        <v>630</v>
      </c>
      <c r="G631">
        <v>62</v>
      </c>
      <c r="H631" t="s">
        <v>3632</v>
      </c>
      <c r="I631">
        <v>2.2015826348980898E-2</v>
      </c>
      <c r="J631">
        <v>2.6341576688444199E-2</v>
      </c>
      <c r="L631">
        <v>1.93700886356701E-2</v>
      </c>
      <c r="M631">
        <v>1.8373183857263099E-2</v>
      </c>
      <c r="N631">
        <v>2.5138115024827799E-2</v>
      </c>
      <c r="O631">
        <f t="shared" si="18"/>
        <v>9.969047784070019E-4</v>
      </c>
      <c r="P631">
        <f t="shared" si="19"/>
        <v>-5.7680263891576981E-3</v>
      </c>
    </row>
    <row r="632" spans="1:16" ht="15" x14ac:dyDescent="0.25">
      <c r="A632" s="2" t="s">
        <v>631</v>
      </c>
      <c r="B632" s="2" t="s">
        <v>1629</v>
      </c>
      <c r="C632" s="2" t="s">
        <v>2628</v>
      </c>
      <c r="D632">
        <v>1.11191139313459E-2</v>
      </c>
      <c r="E632">
        <v>1.1119113931345801E-2</v>
      </c>
      <c r="F632">
        <v>631</v>
      </c>
      <c r="G632">
        <v>62</v>
      </c>
      <c r="H632" t="s">
        <v>3633</v>
      </c>
      <c r="I632">
        <v>1.1007913174490401E-2</v>
      </c>
      <c r="J632">
        <v>1.31707883442221E-2</v>
      </c>
      <c r="L632">
        <v>9.6850443178350693E-3</v>
      </c>
      <c r="M632">
        <v>9.1865919286315597E-3</v>
      </c>
      <c r="N632">
        <v>1.2569057512413899E-2</v>
      </c>
      <c r="O632">
        <f t="shared" si="18"/>
        <v>4.9845238920350962E-4</v>
      </c>
      <c r="P632">
        <f t="shared" si="19"/>
        <v>-2.88401319457883E-3</v>
      </c>
    </row>
    <row r="633" spans="1:16" ht="15" x14ac:dyDescent="0.25">
      <c r="A633" s="2" t="s">
        <v>632</v>
      </c>
      <c r="B633" s="2" t="s">
        <v>1630</v>
      </c>
      <c r="C633" s="2" t="s">
        <v>2629</v>
      </c>
      <c r="D633">
        <v>0.110729430245498</v>
      </c>
      <c r="E633">
        <v>0.110729430245495</v>
      </c>
      <c r="F633">
        <v>632</v>
      </c>
      <c r="G633">
        <v>62</v>
      </c>
      <c r="H633" t="s">
        <v>3634</v>
      </c>
      <c r="I633">
        <v>0.10962204016698</v>
      </c>
      <c r="J633">
        <v>0.11072943024549201</v>
      </c>
      <c r="L633">
        <v>9.6448282285605896E-2</v>
      </c>
      <c r="M633">
        <v>9.1484456084904395E-2</v>
      </c>
      <c r="N633">
        <v>0.12516865873178601</v>
      </c>
      <c r="O633">
        <f t="shared" si="18"/>
        <v>4.9638262007015016E-3</v>
      </c>
      <c r="P633">
        <f t="shared" si="19"/>
        <v>-2.8720376446180113E-2</v>
      </c>
    </row>
    <row r="634" spans="1:16" ht="15" x14ac:dyDescent="0.25">
      <c r="A634" s="2" t="s">
        <v>633</v>
      </c>
      <c r="B634" s="2" t="s">
        <v>1631</v>
      </c>
      <c r="C634" s="2" t="s">
        <v>2630</v>
      </c>
      <c r="D634">
        <v>3.6537123550915797E-2</v>
      </c>
      <c r="E634">
        <v>3.6537123550915603E-2</v>
      </c>
      <c r="F634">
        <v>633</v>
      </c>
      <c r="G634">
        <v>62</v>
      </c>
      <c r="H634" t="s">
        <v>3635</v>
      </c>
      <c r="I634">
        <v>3.6171720712409997E-2</v>
      </c>
      <c r="J634">
        <v>3.6537123550915603E-2</v>
      </c>
      <c r="L634">
        <v>3.18248075360806E-2</v>
      </c>
      <c r="M634">
        <v>3.0186905753526099E-2</v>
      </c>
      <c r="N634">
        <v>4.1301601016516101E-2</v>
      </c>
      <c r="O634">
        <f t="shared" si="18"/>
        <v>1.637901782554501E-3</v>
      </c>
      <c r="P634">
        <f t="shared" si="19"/>
        <v>-9.4767934804355011E-3</v>
      </c>
    </row>
    <row r="635" spans="1:16" ht="15" x14ac:dyDescent="0.25">
      <c r="A635" s="6" t="s">
        <v>634</v>
      </c>
      <c r="B635" s="6" t="s">
        <v>1632</v>
      </c>
      <c r="C635" s="6" t="s">
        <v>2631</v>
      </c>
      <c r="D635">
        <v>0</v>
      </c>
      <c r="E635">
        <v>0</v>
      </c>
      <c r="F635">
        <v>634</v>
      </c>
      <c r="G635">
        <v>63</v>
      </c>
      <c r="H635" t="s">
        <v>3636</v>
      </c>
      <c r="I635">
        <v>0</v>
      </c>
      <c r="J635">
        <v>1000</v>
      </c>
      <c r="L635">
        <v>0.26931062111536402</v>
      </c>
      <c r="M635">
        <v>0</v>
      </c>
      <c r="N635">
        <v>0.34950595726954697</v>
      </c>
      <c r="O635">
        <f t="shared" si="18"/>
        <v>0.26931062111536402</v>
      </c>
      <c r="P635">
        <f t="shared" si="19"/>
        <v>-8.019533615418295E-2</v>
      </c>
    </row>
    <row r="636" spans="1:16" ht="15" x14ac:dyDescent="0.25">
      <c r="A636" s="6" t="s">
        <v>635</v>
      </c>
      <c r="B636" s="6" t="s">
        <v>1633</v>
      </c>
      <c r="C636" s="6" t="s">
        <v>2632</v>
      </c>
      <c r="D636">
        <v>0.30918758663699503</v>
      </c>
      <c r="E636">
        <v>0.30918758663699503</v>
      </c>
      <c r="F636">
        <v>635</v>
      </c>
      <c r="G636">
        <v>63</v>
      </c>
      <c r="H636" t="s">
        <v>3637</v>
      </c>
      <c r="I636">
        <v>-999.69390455666303</v>
      </c>
      <c r="J636">
        <v>0.33710880333160298</v>
      </c>
      <c r="L636">
        <v>0</v>
      </c>
      <c r="M636">
        <v>0.25545022790208799</v>
      </c>
      <c r="N636">
        <v>0</v>
      </c>
      <c r="O636">
        <f t="shared" si="18"/>
        <v>-0.25545022790208799</v>
      </c>
      <c r="P636">
        <f t="shared" si="19"/>
        <v>0</v>
      </c>
    </row>
    <row r="637" spans="1:16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636</v>
      </c>
      <c r="G637">
        <v>63</v>
      </c>
      <c r="H637" t="s">
        <v>3638</v>
      </c>
      <c r="I637">
        <v>0</v>
      </c>
      <c r="J637">
        <v>1.7822091398715001</v>
      </c>
      <c r="L637">
        <v>0</v>
      </c>
      <c r="M637">
        <v>0</v>
      </c>
      <c r="N637">
        <v>4.3710829419123103</v>
      </c>
      <c r="O637">
        <f t="shared" si="18"/>
        <v>0</v>
      </c>
      <c r="P637">
        <f t="shared" si="19"/>
        <v>-4.3710829419123103</v>
      </c>
    </row>
    <row r="638" spans="1:16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637</v>
      </c>
      <c r="G638">
        <v>63</v>
      </c>
      <c r="H638" t="s">
        <v>3639</v>
      </c>
      <c r="I638">
        <v>0</v>
      </c>
      <c r="J638">
        <v>0</v>
      </c>
      <c r="L638">
        <v>0</v>
      </c>
      <c r="M638">
        <v>0</v>
      </c>
      <c r="N638">
        <v>0</v>
      </c>
      <c r="O638">
        <f t="shared" si="18"/>
        <v>0</v>
      </c>
      <c r="P638">
        <f t="shared" si="19"/>
        <v>0</v>
      </c>
    </row>
    <row r="639" spans="1:16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638</v>
      </c>
      <c r="G639">
        <v>63</v>
      </c>
      <c r="H639" t="s">
        <v>3640</v>
      </c>
      <c r="I639">
        <v>0</v>
      </c>
      <c r="J639">
        <v>0</v>
      </c>
      <c r="L639">
        <v>0</v>
      </c>
      <c r="M639">
        <v>0</v>
      </c>
      <c r="N639">
        <v>0</v>
      </c>
      <c r="O639">
        <f t="shared" si="18"/>
        <v>0</v>
      </c>
      <c r="P639">
        <f t="shared" si="19"/>
        <v>0</v>
      </c>
    </row>
    <row r="640" spans="1:16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639</v>
      </c>
      <c r="G640">
        <v>63</v>
      </c>
      <c r="H640" t="s">
        <v>3641</v>
      </c>
      <c r="I640">
        <v>0</v>
      </c>
      <c r="J640">
        <v>0</v>
      </c>
      <c r="L640">
        <v>0</v>
      </c>
      <c r="M640">
        <v>0</v>
      </c>
      <c r="N640">
        <v>0</v>
      </c>
      <c r="O640">
        <f t="shared" si="18"/>
        <v>0</v>
      </c>
      <c r="P640">
        <f t="shared" si="19"/>
        <v>0</v>
      </c>
    </row>
    <row r="641" spans="1:16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640</v>
      </c>
      <c r="G641">
        <v>63</v>
      </c>
      <c r="H641" t="s">
        <v>3642</v>
      </c>
      <c r="I641">
        <v>0</v>
      </c>
      <c r="J641">
        <v>0</v>
      </c>
      <c r="L641">
        <v>0</v>
      </c>
      <c r="M641">
        <v>0</v>
      </c>
      <c r="N641">
        <v>0</v>
      </c>
      <c r="O641">
        <f t="shared" si="18"/>
        <v>0</v>
      </c>
      <c r="P641">
        <f t="shared" si="19"/>
        <v>0</v>
      </c>
    </row>
    <row r="642" spans="1:16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641</v>
      </c>
      <c r="G642">
        <v>63</v>
      </c>
      <c r="H642" t="s">
        <v>3643</v>
      </c>
      <c r="I642">
        <v>0</v>
      </c>
      <c r="J642">
        <v>0</v>
      </c>
      <c r="L642">
        <v>0</v>
      </c>
      <c r="M642">
        <v>0</v>
      </c>
      <c r="N642">
        <v>0</v>
      </c>
      <c r="O642">
        <f t="shared" si="18"/>
        <v>0</v>
      </c>
      <c r="P642">
        <f t="shared" si="19"/>
        <v>0</v>
      </c>
    </row>
    <row r="643" spans="1:16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642</v>
      </c>
      <c r="G643">
        <v>63</v>
      </c>
      <c r="H643" t="s">
        <v>3644</v>
      </c>
      <c r="I643">
        <v>0</v>
      </c>
      <c r="J643">
        <v>0</v>
      </c>
      <c r="L643">
        <v>0</v>
      </c>
      <c r="M643">
        <v>0</v>
      </c>
      <c r="N643">
        <v>0</v>
      </c>
      <c r="O643">
        <f t="shared" ref="O643:O706" si="20">L643-M643</f>
        <v>0</v>
      </c>
      <c r="P643">
        <f t="shared" ref="P643:P706" si="21">L643-N643</f>
        <v>0</v>
      </c>
    </row>
    <row r="644" spans="1:16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643</v>
      </c>
      <c r="G644">
        <v>63</v>
      </c>
      <c r="H644" t="s">
        <v>3645</v>
      </c>
      <c r="I644">
        <v>0</v>
      </c>
      <c r="J644">
        <v>0.14450344376996299</v>
      </c>
      <c r="L644">
        <v>0</v>
      </c>
      <c r="M644">
        <v>0</v>
      </c>
      <c r="N644">
        <v>0</v>
      </c>
      <c r="O644">
        <f t="shared" si="20"/>
        <v>0</v>
      </c>
      <c r="P644">
        <f t="shared" si="21"/>
        <v>0</v>
      </c>
    </row>
    <row r="645" spans="1:16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644</v>
      </c>
      <c r="G645">
        <v>64</v>
      </c>
      <c r="H645" t="s">
        <v>3646</v>
      </c>
      <c r="I645">
        <v>0</v>
      </c>
      <c r="J645">
        <v>0.14450344376996299</v>
      </c>
      <c r="L645">
        <v>0</v>
      </c>
      <c r="M645">
        <v>0</v>
      </c>
      <c r="N645">
        <v>0</v>
      </c>
      <c r="O645">
        <f t="shared" si="20"/>
        <v>0</v>
      </c>
      <c r="P645">
        <f t="shared" si="21"/>
        <v>0</v>
      </c>
    </row>
    <row r="646" spans="1:16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645</v>
      </c>
      <c r="G646">
        <v>64</v>
      </c>
      <c r="H646" t="s">
        <v>3647</v>
      </c>
      <c r="I646">
        <v>0</v>
      </c>
      <c r="J646">
        <v>0.14450344376996299</v>
      </c>
      <c r="L646">
        <v>0</v>
      </c>
      <c r="M646">
        <v>0</v>
      </c>
      <c r="N646">
        <v>0</v>
      </c>
      <c r="O646">
        <f t="shared" si="20"/>
        <v>0</v>
      </c>
      <c r="P646">
        <f t="shared" si="21"/>
        <v>0</v>
      </c>
    </row>
    <row r="647" spans="1:16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646</v>
      </c>
      <c r="G647">
        <v>64</v>
      </c>
      <c r="H647" t="s">
        <v>3648</v>
      </c>
      <c r="I647">
        <v>0</v>
      </c>
      <c r="J647">
        <v>0.144503443769917</v>
      </c>
      <c r="L647">
        <v>0</v>
      </c>
      <c r="M647">
        <v>0</v>
      </c>
      <c r="N647">
        <v>0</v>
      </c>
      <c r="O647">
        <f t="shared" si="20"/>
        <v>0</v>
      </c>
      <c r="P647">
        <f t="shared" si="21"/>
        <v>0</v>
      </c>
    </row>
    <row r="648" spans="1:16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647</v>
      </c>
      <c r="G648">
        <v>64</v>
      </c>
      <c r="H648" t="s">
        <v>3649</v>
      </c>
      <c r="I648">
        <v>0</v>
      </c>
      <c r="J648">
        <v>0.14450344376996299</v>
      </c>
      <c r="L648">
        <v>0</v>
      </c>
      <c r="M648">
        <v>0</v>
      </c>
      <c r="N648">
        <v>0</v>
      </c>
      <c r="O648">
        <f t="shared" si="20"/>
        <v>0</v>
      </c>
      <c r="P648">
        <f t="shared" si="21"/>
        <v>0</v>
      </c>
    </row>
    <row r="649" spans="1:16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648</v>
      </c>
      <c r="G649">
        <v>64</v>
      </c>
      <c r="H649" t="s">
        <v>3650</v>
      </c>
      <c r="I649">
        <v>0</v>
      </c>
      <c r="J649">
        <v>0</v>
      </c>
      <c r="L649">
        <v>0</v>
      </c>
      <c r="M649">
        <v>0</v>
      </c>
      <c r="N649">
        <v>0</v>
      </c>
      <c r="O649">
        <f t="shared" si="20"/>
        <v>0</v>
      </c>
      <c r="P649">
        <f t="shared" si="21"/>
        <v>0</v>
      </c>
    </row>
    <row r="650" spans="1:16" ht="15" x14ac:dyDescent="0.25">
      <c r="A650" s="2" t="s">
        <v>649</v>
      </c>
      <c r="B650" s="2" t="s">
        <v>1647</v>
      </c>
      <c r="C650" s="2" t="s">
        <v>2646</v>
      </c>
      <c r="D650" s="41">
        <v>5.3506425308949499</v>
      </c>
      <c r="E650">
        <v>5.3506425308950396</v>
      </c>
      <c r="F650">
        <v>649</v>
      </c>
      <c r="G650">
        <v>64</v>
      </c>
      <c r="H650" t="s">
        <v>3651</v>
      </c>
      <c r="I650">
        <v>2.3550924460943601</v>
      </c>
      <c r="J650">
        <v>7.2452210295779604</v>
      </c>
      <c r="L650" s="41">
        <v>5.75</v>
      </c>
      <c r="M650">
        <v>5.75</v>
      </c>
      <c r="N650">
        <v>4.78468269060388</v>
      </c>
      <c r="O650">
        <f t="shared" si="20"/>
        <v>0</v>
      </c>
      <c r="P650">
        <f t="shared" si="21"/>
        <v>0.96531730939612004</v>
      </c>
    </row>
    <row r="651" spans="1:16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650</v>
      </c>
      <c r="G651">
        <v>64</v>
      </c>
      <c r="H651" t="s">
        <v>3652</v>
      </c>
      <c r="I651">
        <v>0</v>
      </c>
      <c r="J651">
        <v>0.71288365596717096</v>
      </c>
      <c r="L651">
        <v>0</v>
      </c>
      <c r="M651">
        <v>0</v>
      </c>
      <c r="N651">
        <v>0</v>
      </c>
      <c r="O651">
        <f t="shared" si="20"/>
        <v>0</v>
      </c>
      <c r="P651">
        <f t="shared" si="21"/>
        <v>0</v>
      </c>
    </row>
    <row r="652" spans="1:16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651</v>
      </c>
      <c r="G652">
        <v>64</v>
      </c>
      <c r="H652" t="s">
        <v>3653</v>
      </c>
      <c r="I652">
        <v>-1.7822091398857101</v>
      </c>
      <c r="J652">
        <v>0</v>
      </c>
      <c r="L652">
        <v>0</v>
      </c>
      <c r="M652">
        <v>0</v>
      </c>
      <c r="N652">
        <v>-0.19666666666671501</v>
      </c>
      <c r="O652">
        <f t="shared" si="20"/>
        <v>0</v>
      </c>
      <c r="P652">
        <f t="shared" si="21"/>
        <v>0.19666666666671501</v>
      </c>
    </row>
    <row r="653" spans="1:16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652</v>
      </c>
      <c r="G653">
        <v>64</v>
      </c>
      <c r="H653" t="s">
        <v>3654</v>
      </c>
      <c r="I653">
        <v>0</v>
      </c>
      <c r="J653">
        <v>1.78220913984887</v>
      </c>
      <c r="L653">
        <v>0</v>
      </c>
      <c r="M653">
        <v>0</v>
      </c>
      <c r="N653">
        <v>0.19666666666666699</v>
      </c>
      <c r="O653">
        <f t="shared" si="20"/>
        <v>0</v>
      </c>
      <c r="P653">
        <f t="shared" si="21"/>
        <v>-0.19666666666666699</v>
      </c>
    </row>
    <row r="654" spans="1:16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653</v>
      </c>
      <c r="G654">
        <v>64</v>
      </c>
      <c r="H654" t="s">
        <v>3655</v>
      </c>
      <c r="I654">
        <v>0</v>
      </c>
      <c r="J654">
        <v>0</v>
      </c>
      <c r="L654">
        <v>0</v>
      </c>
      <c r="M654">
        <v>0</v>
      </c>
      <c r="N654">
        <v>0</v>
      </c>
      <c r="O654">
        <f t="shared" si="20"/>
        <v>0</v>
      </c>
      <c r="P654">
        <f t="shared" si="21"/>
        <v>0</v>
      </c>
    </row>
    <row r="655" spans="1:16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654</v>
      </c>
      <c r="G655">
        <v>65</v>
      </c>
      <c r="H655" t="s">
        <v>3656</v>
      </c>
      <c r="I655">
        <v>0</v>
      </c>
      <c r="J655">
        <v>0</v>
      </c>
      <c r="L655">
        <v>0</v>
      </c>
      <c r="M655">
        <v>0</v>
      </c>
      <c r="N655">
        <v>0</v>
      </c>
      <c r="O655">
        <f t="shared" si="20"/>
        <v>0</v>
      </c>
      <c r="P655">
        <f t="shared" si="21"/>
        <v>0</v>
      </c>
    </row>
    <row r="656" spans="1:16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655</v>
      </c>
      <c r="G656">
        <v>65</v>
      </c>
      <c r="H656" t="s">
        <v>3657</v>
      </c>
      <c r="I656">
        <v>0</v>
      </c>
      <c r="J656">
        <v>0</v>
      </c>
      <c r="L656">
        <v>0</v>
      </c>
      <c r="M656">
        <v>0</v>
      </c>
      <c r="N656">
        <v>0</v>
      </c>
      <c r="O656">
        <f t="shared" si="20"/>
        <v>0</v>
      </c>
      <c r="P656">
        <f t="shared" si="21"/>
        <v>0</v>
      </c>
    </row>
    <row r="657" spans="1:16" ht="15" x14ac:dyDescent="0.25">
      <c r="A657" s="2" t="s">
        <v>656</v>
      </c>
      <c r="B657" s="2" t="s">
        <v>1654</v>
      </c>
      <c r="C657" s="9" t="s">
        <v>2653</v>
      </c>
      <c r="D657">
        <v>-9.5312474964543994E-2</v>
      </c>
      <c r="E657">
        <v>-9.5312474964543994E-2</v>
      </c>
      <c r="F657">
        <v>656</v>
      </c>
      <c r="G657">
        <v>65</v>
      </c>
      <c r="H657" t="s">
        <v>3658</v>
      </c>
      <c r="I657">
        <v>-0.100847893283003</v>
      </c>
      <c r="J657">
        <v>-9.4359267773825195E-2</v>
      </c>
      <c r="L657">
        <v>-8.3019703707805106E-2</v>
      </c>
      <c r="M657">
        <v>-7.8746995364326694E-2</v>
      </c>
      <c r="N657">
        <v>-0.107741317057844</v>
      </c>
      <c r="O657">
        <f t="shared" si="20"/>
        <v>-4.2727083434784124E-3</v>
      </c>
      <c r="P657">
        <f t="shared" si="21"/>
        <v>2.472161335003889E-2</v>
      </c>
    </row>
    <row r="658" spans="1:16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657</v>
      </c>
      <c r="G658">
        <v>65</v>
      </c>
      <c r="H658" t="s">
        <v>3659</v>
      </c>
      <c r="I658">
        <v>0</v>
      </c>
      <c r="J658">
        <v>0</v>
      </c>
      <c r="L658">
        <v>0</v>
      </c>
      <c r="M658">
        <v>0</v>
      </c>
      <c r="N658">
        <v>0</v>
      </c>
      <c r="O658">
        <f t="shared" si="20"/>
        <v>0</v>
      </c>
      <c r="P658">
        <f t="shared" si="21"/>
        <v>0</v>
      </c>
    </row>
    <row r="659" spans="1:16" ht="15" x14ac:dyDescent="0.25">
      <c r="A659" s="2" t="s">
        <v>658</v>
      </c>
      <c r="B659" s="2" t="s">
        <v>1656</v>
      </c>
      <c r="C659" s="2" t="s">
        <v>2655</v>
      </c>
      <c r="D659">
        <v>1.3282304854881799</v>
      </c>
      <c r="E659">
        <v>1.3282304854881599</v>
      </c>
      <c r="F659">
        <v>658</v>
      </c>
      <c r="G659">
        <v>65</v>
      </c>
      <c r="H659" t="s">
        <v>3660</v>
      </c>
      <c r="I659">
        <v>0.89762571085843301</v>
      </c>
      <c r="J659">
        <v>2.8629232033193701</v>
      </c>
      <c r="L659">
        <v>0.62345445525364795</v>
      </c>
      <c r="M659">
        <v>1.13135852266502</v>
      </c>
      <c r="N659">
        <v>20.088223504965999</v>
      </c>
      <c r="O659">
        <f t="shared" si="20"/>
        <v>-0.50790406741137206</v>
      </c>
      <c r="P659">
        <f t="shared" si="21"/>
        <v>-19.464769049712352</v>
      </c>
    </row>
    <row r="660" spans="1:16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659</v>
      </c>
      <c r="G660">
        <v>65</v>
      </c>
      <c r="H660" t="s">
        <v>3661</v>
      </c>
      <c r="I660">
        <v>0</v>
      </c>
      <c r="J660">
        <v>2.1386509677396401</v>
      </c>
      <c r="L660">
        <v>0</v>
      </c>
      <c r="M660">
        <v>0</v>
      </c>
      <c r="N660">
        <v>0</v>
      </c>
      <c r="O660">
        <f t="shared" si="20"/>
        <v>0</v>
      </c>
      <c r="P660">
        <f t="shared" si="21"/>
        <v>0</v>
      </c>
    </row>
    <row r="661" spans="1:16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660</v>
      </c>
      <c r="G661">
        <v>65</v>
      </c>
      <c r="H661" t="s">
        <v>3662</v>
      </c>
      <c r="I661">
        <v>0</v>
      </c>
      <c r="J661">
        <v>0.89110456994208798</v>
      </c>
      <c r="L661">
        <v>0</v>
      </c>
      <c r="M661">
        <v>0</v>
      </c>
      <c r="N661">
        <v>0</v>
      </c>
      <c r="O661">
        <f t="shared" si="20"/>
        <v>0</v>
      </c>
      <c r="P661">
        <f t="shared" si="21"/>
        <v>0</v>
      </c>
    </row>
    <row r="662" spans="1:16" ht="15" x14ac:dyDescent="0.25">
      <c r="A662" s="2" t="s">
        <v>661</v>
      </c>
      <c r="B662" s="2" t="s">
        <v>1659</v>
      </c>
      <c r="C662" s="9" t="s">
        <v>2658</v>
      </c>
      <c r="D662">
        <v>-0.211341624659212</v>
      </c>
      <c r="E662">
        <v>-0.211341624659212</v>
      </c>
      <c r="F662">
        <v>661</v>
      </c>
      <c r="G662">
        <v>65</v>
      </c>
      <c r="H662" t="s">
        <v>3663</v>
      </c>
      <c r="I662">
        <v>-2.34787899349601</v>
      </c>
      <c r="J662">
        <v>-0.209228025611537</v>
      </c>
      <c r="L662">
        <v>-0.18408418275646499</v>
      </c>
      <c r="M662">
        <v>-0.17461007012480001</v>
      </c>
      <c r="N662">
        <v>-0.23890078395732001</v>
      </c>
      <c r="O662">
        <f t="shared" si="20"/>
        <v>-9.4741126316649771E-3</v>
      </c>
      <c r="P662">
        <f t="shared" si="21"/>
        <v>5.481660120085502E-2</v>
      </c>
    </row>
    <row r="663" spans="1:16" ht="15" x14ac:dyDescent="0.25">
      <c r="A663" s="2" t="s">
        <v>662</v>
      </c>
      <c r="B663" s="2" t="s">
        <v>1660</v>
      </c>
      <c r="C663" s="9" t="s">
        <v>2659</v>
      </c>
      <c r="D663">
        <v>-2.6624283430671798</v>
      </c>
      <c r="E663">
        <v>-2.6624283430670599</v>
      </c>
      <c r="F663">
        <v>662</v>
      </c>
      <c r="G663">
        <v>65</v>
      </c>
      <c r="H663" t="s">
        <v>3664</v>
      </c>
      <c r="I663">
        <v>-4.4180108965911096</v>
      </c>
      <c r="J663">
        <v>-2.6358017567549701</v>
      </c>
      <c r="L663">
        <v>-2.31904598287929</v>
      </c>
      <c r="M663">
        <v>-2.19969350777387</v>
      </c>
      <c r="N663">
        <v>-3.0096116627020102</v>
      </c>
      <c r="O663">
        <f t="shared" si="20"/>
        <v>-0.11935247510542002</v>
      </c>
      <c r="P663">
        <f t="shared" si="21"/>
        <v>0.69056567982272021</v>
      </c>
    </row>
    <row r="664" spans="1:16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663</v>
      </c>
      <c r="G664">
        <v>65</v>
      </c>
      <c r="H664" t="s">
        <v>3665</v>
      </c>
      <c r="I664">
        <v>0</v>
      </c>
      <c r="J664">
        <v>2.13865096802563</v>
      </c>
      <c r="L664">
        <v>0</v>
      </c>
      <c r="M664">
        <v>0</v>
      </c>
      <c r="N664">
        <v>0</v>
      </c>
      <c r="O664">
        <f t="shared" si="20"/>
        <v>0</v>
      </c>
      <c r="P664">
        <f t="shared" si="21"/>
        <v>0</v>
      </c>
    </row>
    <row r="665" spans="1:16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664</v>
      </c>
      <c r="G665">
        <v>66</v>
      </c>
      <c r="H665" t="s">
        <v>3666</v>
      </c>
      <c r="I665">
        <v>0</v>
      </c>
      <c r="J665">
        <v>0</v>
      </c>
      <c r="L665">
        <v>0</v>
      </c>
      <c r="M665">
        <v>0</v>
      </c>
      <c r="N665">
        <v>0</v>
      </c>
      <c r="O665">
        <f t="shared" si="20"/>
        <v>0</v>
      </c>
      <c r="P665">
        <f t="shared" si="21"/>
        <v>0</v>
      </c>
    </row>
    <row r="666" spans="1:16" ht="15" x14ac:dyDescent="0.25">
      <c r="A666" s="2" t="s">
        <v>665</v>
      </c>
      <c r="B666" s="2" t="s">
        <v>1663</v>
      </c>
      <c r="C666" s="9" t="s">
        <v>2662</v>
      </c>
      <c r="D666">
        <v>-3.9906588285553002</v>
      </c>
      <c r="E666">
        <v>-3.9906588285553002</v>
      </c>
      <c r="F666">
        <v>665</v>
      </c>
      <c r="G666">
        <v>66</v>
      </c>
      <c r="H666" t="s">
        <v>3667</v>
      </c>
      <c r="I666">
        <v>-5.49872496007288</v>
      </c>
      <c r="J666">
        <v>-2.7466532278709801</v>
      </c>
      <c r="L666">
        <v>-2.94250043813304</v>
      </c>
      <c r="M666">
        <v>-3.3310520304389701</v>
      </c>
      <c r="N666">
        <v>-23.097835167667998</v>
      </c>
      <c r="O666">
        <f t="shared" si="20"/>
        <v>0.38855159230593017</v>
      </c>
      <c r="P666">
        <f t="shared" si="21"/>
        <v>20.155334729534957</v>
      </c>
    </row>
    <row r="667" spans="1:16" ht="15" x14ac:dyDescent="0.25">
      <c r="A667" s="2" t="s">
        <v>666</v>
      </c>
      <c r="B667" s="2" t="s">
        <v>1664</v>
      </c>
      <c r="C667" s="9" t="s">
        <v>2663</v>
      </c>
      <c r="D667">
        <v>-0.211341624659212</v>
      </c>
      <c r="E667">
        <v>-0.211341624659212</v>
      </c>
      <c r="F667">
        <v>666</v>
      </c>
      <c r="G667">
        <v>66</v>
      </c>
      <c r="H667" t="s">
        <v>3668</v>
      </c>
      <c r="I667">
        <v>-0.22436815179946701</v>
      </c>
      <c r="J667">
        <v>-0.209228025611537</v>
      </c>
      <c r="L667">
        <v>-0.18408418275646499</v>
      </c>
      <c r="M667">
        <v>-0.17461007012480001</v>
      </c>
      <c r="N667">
        <v>-0.23890078395732001</v>
      </c>
      <c r="O667">
        <f t="shared" si="20"/>
        <v>-9.4741126316649771E-3</v>
      </c>
      <c r="P667">
        <f t="shared" si="21"/>
        <v>5.481660120085502E-2</v>
      </c>
    </row>
    <row r="668" spans="1:16" ht="15" x14ac:dyDescent="0.25">
      <c r="A668" s="3" t="s">
        <v>667</v>
      </c>
      <c r="B668" s="3" t="s">
        <v>1665</v>
      </c>
      <c r="C668" s="3" t="s">
        <v>2664</v>
      </c>
      <c r="D668">
        <v>-0.11551499742006401</v>
      </c>
      <c r="E668">
        <v>-0.11551499742006401</v>
      </c>
      <c r="F668">
        <v>667</v>
      </c>
      <c r="G668">
        <v>66</v>
      </c>
      <c r="H668" t="s">
        <v>3669</v>
      </c>
      <c r="I668">
        <v>-0.11551499742006401</v>
      </c>
      <c r="J668">
        <v>-0.107485160018314</v>
      </c>
      <c r="L668">
        <v>-0.100616638726478</v>
      </c>
      <c r="M668">
        <v>-9.5438283076077796E-2</v>
      </c>
      <c r="N668">
        <v>-0.13057826865383501</v>
      </c>
      <c r="O668">
        <f t="shared" si="20"/>
        <v>-5.1783556504002015E-3</v>
      </c>
      <c r="P668">
        <f t="shared" si="21"/>
        <v>2.9961629927357014E-2</v>
      </c>
    </row>
    <row r="669" spans="1:16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668</v>
      </c>
      <c r="G669">
        <v>66</v>
      </c>
      <c r="H669" t="s">
        <v>3670</v>
      </c>
      <c r="I669">
        <v>0</v>
      </c>
      <c r="J669">
        <v>0</v>
      </c>
      <c r="L669">
        <v>0</v>
      </c>
      <c r="M669">
        <v>0</v>
      </c>
      <c r="N669">
        <v>0</v>
      </c>
      <c r="O669">
        <f t="shared" si="20"/>
        <v>0</v>
      </c>
      <c r="P669">
        <f t="shared" si="21"/>
        <v>0</v>
      </c>
    </row>
    <row r="670" spans="1:16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669</v>
      </c>
      <c r="G670">
        <v>66</v>
      </c>
      <c r="H670" t="s">
        <v>3671</v>
      </c>
      <c r="I670">
        <v>0</v>
      </c>
      <c r="J670">
        <v>0</v>
      </c>
      <c r="L670">
        <v>0</v>
      </c>
      <c r="M670">
        <v>0</v>
      </c>
      <c r="N670">
        <v>0</v>
      </c>
      <c r="O670">
        <f t="shared" si="20"/>
        <v>0</v>
      </c>
      <c r="P670">
        <f t="shared" si="21"/>
        <v>0</v>
      </c>
    </row>
    <row r="671" spans="1:16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670</v>
      </c>
      <c r="G671">
        <v>66</v>
      </c>
      <c r="H671" t="s">
        <v>3672</v>
      </c>
      <c r="I671">
        <v>0</v>
      </c>
      <c r="J671">
        <v>0</v>
      </c>
      <c r="L671">
        <v>0</v>
      </c>
      <c r="M671">
        <v>0</v>
      </c>
      <c r="N671">
        <v>0</v>
      </c>
      <c r="O671">
        <f t="shared" si="20"/>
        <v>0</v>
      </c>
      <c r="P671">
        <f t="shared" si="21"/>
        <v>0</v>
      </c>
    </row>
    <row r="672" spans="1:16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671</v>
      </c>
      <c r="G672">
        <v>66</v>
      </c>
      <c r="H672" t="s">
        <v>3673</v>
      </c>
      <c r="I672">
        <v>0</v>
      </c>
      <c r="J672">
        <v>0.202094221615715</v>
      </c>
      <c r="L672">
        <v>0</v>
      </c>
      <c r="M672">
        <v>0</v>
      </c>
      <c r="N672">
        <v>0</v>
      </c>
      <c r="O672">
        <f t="shared" si="20"/>
        <v>0</v>
      </c>
      <c r="P672">
        <f t="shared" si="21"/>
        <v>0</v>
      </c>
    </row>
    <row r="673" spans="1:16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672</v>
      </c>
      <c r="G673">
        <v>66</v>
      </c>
      <c r="H673" t="s">
        <v>3674</v>
      </c>
      <c r="I673">
        <v>-1000</v>
      </c>
      <c r="J673">
        <v>0</v>
      </c>
      <c r="L673">
        <v>0</v>
      </c>
      <c r="M673">
        <v>0</v>
      </c>
      <c r="N673">
        <v>0</v>
      </c>
      <c r="O673">
        <f t="shared" si="20"/>
        <v>0</v>
      </c>
      <c r="P673">
        <f t="shared" si="21"/>
        <v>0</v>
      </c>
    </row>
    <row r="674" spans="1:16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673</v>
      </c>
      <c r="G674">
        <v>66</v>
      </c>
      <c r="H674" t="s">
        <v>3675</v>
      </c>
      <c r="I674">
        <v>0</v>
      </c>
      <c r="J674">
        <v>1000</v>
      </c>
      <c r="L674">
        <v>0</v>
      </c>
      <c r="M674">
        <v>0</v>
      </c>
      <c r="N674">
        <v>0</v>
      </c>
      <c r="O674">
        <f t="shared" si="20"/>
        <v>0</v>
      </c>
      <c r="P674">
        <f t="shared" si="21"/>
        <v>0</v>
      </c>
    </row>
    <row r="675" spans="1:16" ht="15" x14ac:dyDescent="0.25">
      <c r="A675" s="2" t="s">
        <v>674</v>
      </c>
      <c r="B675" s="2" t="s">
        <v>1671</v>
      </c>
      <c r="C675" s="9" t="s">
        <v>2671</v>
      </c>
      <c r="D675">
        <v>-0.149908306973771</v>
      </c>
      <c r="E675">
        <v>-0.149908306973771</v>
      </c>
      <c r="F675">
        <v>674</v>
      </c>
      <c r="G675">
        <v>67</v>
      </c>
      <c r="H675" t="s">
        <v>3676</v>
      </c>
      <c r="I675">
        <v>-0.350503315846936</v>
      </c>
      <c r="J675">
        <v>-0.14840909424003701</v>
      </c>
      <c r="L675">
        <v>-0.13057412718467301</v>
      </c>
      <c r="M675">
        <v>-0.123853973561495</v>
      </c>
      <c r="N675">
        <v>-0.16945650018305999</v>
      </c>
      <c r="O675">
        <f t="shared" si="20"/>
        <v>-6.7201536231780157E-3</v>
      </c>
      <c r="P675">
        <f t="shared" si="21"/>
        <v>3.8882372998386983E-2</v>
      </c>
    </row>
    <row r="676" spans="1:16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675</v>
      </c>
      <c r="G676">
        <v>67</v>
      </c>
      <c r="H676" t="s">
        <v>3677</v>
      </c>
      <c r="I676">
        <v>0</v>
      </c>
      <c r="J676">
        <v>0</v>
      </c>
      <c r="L676">
        <v>0</v>
      </c>
      <c r="M676">
        <v>0</v>
      </c>
      <c r="N676">
        <v>0</v>
      </c>
      <c r="O676">
        <f t="shared" si="20"/>
        <v>0</v>
      </c>
      <c r="P676">
        <f t="shared" si="21"/>
        <v>0</v>
      </c>
    </row>
    <row r="677" spans="1:16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676</v>
      </c>
      <c r="G677">
        <v>67</v>
      </c>
      <c r="H677" t="s">
        <v>3678</v>
      </c>
      <c r="I677">
        <v>0</v>
      </c>
      <c r="J677">
        <v>2.3762788531196501</v>
      </c>
      <c r="L677">
        <v>0</v>
      </c>
      <c r="M677">
        <v>0</v>
      </c>
      <c r="N677">
        <v>0</v>
      </c>
      <c r="O677">
        <f t="shared" si="20"/>
        <v>0</v>
      </c>
      <c r="P677">
        <f t="shared" si="21"/>
        <v>0</v>
      </c>
    </row>
    <row r="678" spans="1:16" ht="15" x14ac:dyDescent="0.25">
      <c r="A678" s="2" t="s">
        <v>677</v>
      </c>
      <c r="B678" s="2" t="s">
        <v>1674</v>
      </c>
      <c r="C678" s="9" t="s">
        <v>2674</v>
      </c>
      <c r="D678">
        <v>0.86470193526179195</v>
      </c>
      <c r="E678">
        <v>0.86470193526179195</v>
      </c>
      <c r="F678">
        <v>677</v>
      </c>
      <c r="G678">
        <v>67</v>
      </c>
      <c r="H678" t="s">
        <v>3679</v>
      </c>
      <c r="I678">
        <v>-1.5202246851338299</v>
      </c>
      <c r="J678">
        <v>0.87552004450856202</v>
      </c>
      <c r="L678">
        <v>0.75317841119681395</v>
      </c>
      <c r="M678">
        <v>0.71441518345750399</v>
      </c>
      <c r="N678">
        <v>0.97745993273429099</v>
      </c>
      <c r="O678">
        <f t="shared" si="20"/>
        <v>3.8763227739309958E-2</v>
      </c>
      <c r="P678">
        <f t="shared" si="21"/>
        <v>-0.22428152153747705</v>
      </c>
    </row>
    <row r="679" spans="1:16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678</v>
      </c>
      <c r="G679">
        <v>67</v>
      </c>
      <c r="H679" t="s">
        <v>3680</v>
      </c>
      <c r="I679">
        <v>-7.5040384837620905E-2</v>
      </c>
      <c r="J679">
        <v>0</v>
      </c>
      <c r="L679">
        <v>0</v>
      </c>
      <c r="M679">
        <v>0</v>
      </c>
      <c r="N679">
        <v>0</v>
      </c>
      <c r="O679">
        <f t="shared" si="20"/>
        <v>0</v>
      </c>
      <c r="P679">
        <f t="shared" si="21"/>
        <v>0</v>
      </c>
    </row>
    <row r="680" spans="1:16" ht="15" x14ac:dyDescent="0.25">
      <c r="A680" s="2" t="s">
        <v>679</v>
      </c>
      <c r="B680" s="2" t="s">
        <v>1676</v>
      </c>
      <c r="C680" s="2" t="s">
        <v>2676</v>
      </c>
      <c r="D680" s="41">
        <v>3.8328828487618302E-5</v>
      </c>
      <c r="E680" s="41">
        <v>3.8328828487618099E-5</v>
      </c>
      <c r="F680">
        <v>679</v>
      </c>
      <c r="G680">
        <v>67</v>
      </c>
      <c r="H680" t="s">
        <v>3681</v>
      </c>
      <c r="I680" s="41">
        <v>3.7945507050052299E-5</v>
      </c>
      <c r="J680" s="41">
        <v>3.8328828487620098E-5</v>
      </c>
      <c r="L680" s="41">
        <v>3.3385430246090701E-5</v>
      </c>
      <c r="M680" s="41">
        <v>3.1667209149249E-5</v>
      </c>
      <c r="N680" s="41">
        <v>4.3326946070010301E-5</v>
      </c>
      <c r="O680">
        <f t="shared" si="20"/>
        <v>1.7182210968417011E-6</v>
      </c>
      <c r="P680">
        <f t="shared" si="21"/>
        <v>-9.9415158239196007E-6</v>
      </c>
    </row>
    <row r="681" spans="1:16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680</v>
      </c>
      <c r="G681">
        <v>67</v>
      </c>
      <c r="H681" t="s">
        <v>3682</v>
      </c>
      <c r="I681">
        <v>0</v>
      </c>
      <c r="J681">
        <v>0</v>
      </c>
      <c r="L681">
        <v>0</v>
      </c>
      <c r="M681">
        <v>0</v>
      </c>
      <c r="N681">
        <v>0</v>
      </c>
      <c r="O681">
        <f t="shared" si="20"/>
        <v>0</v>
      </c>
      <c r="P681">
        <f t="shared" si="21"/>
        <v>0</v>
      </c>
    </row>
    <row r="682" spans="1:16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681</v>
      </c>
      <c r="G682">
        <v>67</v>
      </c>
      <c r="H682" t="s">
        <v>3683</v>
      </c>
      <c r="I682">
        <v>0</v>
      </c>
      <c r="J682">
        <v>0.742096726095687</v>
      </c>
      <c r="L682">
        <v>0</v>
      </c>
      <c r="M682">
        <v>0</v>
      </c>
      <c r="N682">
        <v>0</v>
      </c>
      <c r="O682">
        <f t="shared" si="20"/>
        <v>0</v>
      </c>
      <c r="P682">
        <f t="shared" si="21"/>
        <v>0</v>
      </c>
    </row>
    <row r="683" spans="1:16" ht="15" x14ac:dyDescent="0.25">
      <c r="A683" s="2" t="s">
        <v>682</v>
      </c>
      <c r="B683" s="2" t="s">
        <v>1679</v>
      </c>
      <c r="C683" s="2" t="s">
        <v>2679</v>
      </c>
      <c r="D683">
        <v>0.224283548649231</v>
      </c>
      <c r="E683">
        <v>0.22428354864923</v>
      </c>
      <c r="F683">
        <v>682</v>
      </c>
      <c r="G683">
        <v>67</v>
      </c>
      <c r="H683" t="s">
        <v>3684</v>
      </c>
      <c r="I683">
        <v>0</v>
      </c>
      <c r="J683">
        <v>0.81916798597997897</v>
      </c>
      <c r="L683">
        <v>0.19535694317381599</v>
      </c>
      <c r="M683">
        <v>0.18530266444499699</v>
      </c>
      <c r="N683">
        <v>0.25353034778368</v>
      </c>
      <c r="O683">
        <f t="shared" si="20"/>
        <v>1.0054278728819005E-2</v>
      </c>
      <c r="P683">
        <f t="shared" si="21"/>
        <v>-5.8173404609864005E-2</v>
      </c>
    </row>
    <row r="684" spans="1:16" ht="15" x14ac:dyDescent="0.25">
      <c r="A684" s="2" t="s">
        <v>683</v>
      </c>
      <c r="B684" s="2" t="s">
        <v>1680</v>
      </c>
      <c r="C684" s="2" t="s">
        <v>2680</v>
      </c>
      <c r="D684">
        <v>0.110729430245498</v>
      </c>
      <c r="E684">
        <v>0.110729430245495</v>
      </c>
      <c r="F684">
        <v>683</v>
      </c>
      <c r="G684">
        <v>67</v>
      </c>
      <c r="H684" t="s">
        <v>3685</v>
      </c>
      <c r="I684">
        <v>0.10962204016698</v>
      </c>
      <c r="J684">
        <v>0.11072943024549201</v>
      </c>
      <c r="L684">
        <v>9.6448282285605896E-2</v>
      </c>
      <c r="M684">
        <v>9.1484456084904395E-2</v>
      </c>
      <c r="N684">
        <v>0.12516865873178601</v>
      </c>
      <c r="O684">
        <f t="shared" si="20"/>
        <v>4.9638262007015016E-3</v>
      </c>
      <c r="P684">
        <f t="shared" si="21"/>
        <v>-2.8720376446180113E-2</v>
      </c>
    </row>
    <row r="685" spans="1:16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684</v>
      </c>
      <c r="G685">
        <v>68</v>
      </c>
      <c r="H685" t="s">
        <v>3686</v>
      </c>
      <c r="I685">
        <v>0</v>
      </c>
      <c r="J685">
        <v>0.144503443769917</v>
      </c>
      <c r="L685">
        <v>0</v>
      </c>
      <c r="M685">
        <v>0</v>
      </c>
      <c r="N685">
        <v>0</v>
      </c>
      <c r="O685">
        <f t="shared" si="20"/>
        <v>0</v>
      </c>
      <c r="P685">
        <f t="shared" si="21"/>
        <v>0</v>
      </c>
    </row>
    <row r="686" spans="1:16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685</v>
      </c>
      <c r="G686">
        <v>68</v>
      </c>
      <c r="H686" t="s">
        <v>3687</v>
      </c>
      <c r="I686">
        <v>0</v>
      </c>
      <c r="J686">
        <v>1.1881394265826799</v>
      </c>
      <c r="L686">
        <v>0</v>
      </c>
      <c r="M686">
        <v>0</v>
      </c>
      <c r="N686">
        <v>0</v>
      </c>
      <c r="O686">
        <f t="shared" si="20"/>
        <v>0</v>
      </c>
      <c r="P686">
        <f t="shared" si="21"/>
        <v>0</v>
      </c>
    </row>
    <row r="687" spans="1:16" ht="15" x14ac:dyDescent="0.25">
      <c r="A687" s="2" t="s">
        <v>686</v>
      </c>
      <c r="B687" s="2" t="s">
        <v>1683</v>
      </c>
      <c r="C687" s="2" t="s">
        <v>2683</v>
      </c>
      <c r="D687">
        <v>3.0695431158942701</v>
      </c>
      <c r="E687">
        <v>3.0695431158942399</v>
      </c>
      <c r="F687">
        <v>686</v>
      </c>
      <c r="G687">
        <v>68</v>
      </c>
      <c r="H687" t="s">
        <v>3688</v>
      </c>
      <c r="I687">
        <v>3.0388450297166298</v>
      </c>
      <c r="J687">
        <v>4.8210541695498303</v>
      </c>
      <c r="L687">
        <v>2.6736537908055298</v>
      </c>
      <c r="M687">
        <v>2.53605100075159</v>
      </c>
      <c r="N687">
        <v>3.4698146092148798</v>
      </c>
      <c r="O687">
        <f t="shared" si="20"/>
        <v>0.13760279005393983</v>
      </c>
      <c r="P687">
        <f t="shared" si="21"/>
        <v>-0.79616081840935005</v>
      </c>
    </row>
    <row r="688" spans="1:16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687</v>
      </c>
      <c r="G688">
        <v>68</v>
      </c>
      <c r="H688" t="s">
        <v>3689</v>
      </c>
      <c r="I688">
        <v>0</v>
      </c>
      <c r="J688">
        <v>0</v>
      </c>
      <c r="L688">
        <v>0</v>
      </c>
      <c r="M688">
        <v>0</v>
      </c>
      <c r="N688">
        <v>0</v>
      </c>
      <c r="O688">
        <f t="shared" si="20"/>
        <v>0</v>
      </c>
      <c r="P688">
        <f t="shared" si="21"/>
        <v>0</v>
      </c>
    </row>
    <row r="689" spans="1:16" ht="15" x14ac:dyDescent="0.25">
      <c r="A689" s="2" t="s">
        <v>688</v>
      </c>
      <c r="B689" s="2" t="s">
        <v>1685</v>
      </c>
      <c r="C689" s="2" t="s">
        <v>2685</v>
      </c>
      <c r="D689" s="41">
        <v>3.40700697667718E-6</v>
      </c>
      <c r="E689" s="41">
        <v>3.4070069766771601E-6</v>
      </c>
      <c r="F689">
        <v>688</v>
      </c>
      <c r="G689">
        <v>68</v>
      </c>
      <c r="H689" t="s">
        <v>3690</v>
      </c>
      <c r="I689" s="41">
        <v>3.3729339599999999E-6</v>
      </c>
      <c r="J689" s="41">
        <v>3.4070069766770699E-6</v>
      </c>
      <c r="L689" s="41">
        <v>2.96759379965251E-6</v>
      </c>
      <c r="M689" s="41">
        <v>2.8148630354888E-6</v>
      </c>
      <c r="N689" s="41">
        <v>3.8512840950688598E-6</v>
      </c>
      <c r="O689">
        <f t="shared" si="20"/>
        <v>1.5273076416370991E-7</v>
      </c>
      <c r="P689">
        <f t="shared" si="21"/>
        <v>-8.8369029541634989E-7</v>
      </c>
    </row>
    <row r="690" spans="1:16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689</v>
      </c>
      <c r="G690">
        <v>68</v>
      </c>
      <c r="H690" t="s">
        <v>3691</v>
      </c>
      <c r="I690">
        <v>0</v>
      </c>
      <c r="J690">
        <v>1.7822091398634801</v>
      </c>
      <c r="L690">
        <v>-4.8743233442465499</v>
      </c>
      <c r="M690">
        <v>-5.1027212489256799</v>
      </c>
      <c r="N690">
        <v>-5.79</v>
      </c>
      <c r="O690">
        <f t="shared" si="20"/>
        <v>0.22839790467913001</v>
      </c>
      <c r="P690">
        <f t="shared" si="21"/>
        <v>0.91567665575345014</v>
      </c>
    </row>
    <row r="691" spans="1:16" ht="15" x14ac:dyDescent="0.25">
      <c r="A691" s="2" t="s">
        <v>690</v>
      </c>
      <c r="B691" s="2" t="s">
        <v>1687</v>
      </c>
      <c r="C691" s="2" t="s">
        <v>2687</v>
      </c>
      <c r="D691">
        <v>0.110729430245498</v>
      </c>
      <c r="E691">
        <v>0.110729430245495</v>
      </c>
      <c r="F691">
        <v>690</v>
      </c>
      <c r="G691">
        <v>68</v>
      </c>
      <c r="H691" t="s">
        <v>3692</v>
      </c>
      <c r="I691">
        <v>0.10962204016698</v>
      </c>
      <c r="J691">
        <v>0.11072943024549201</v>
      </c>
      <c r="L691">
        <v>9.6448282285605896E-2</v>
      </c>
      <c r="M691">
        <v>9.1484456084904395E-2</v>
      </c>
      <c r="N691">
        <v>0.12516865873178601</v>
      </c>
      <c r="O691">
        <f t="shared" si="20"/>
        <v>4.9638262007015016E-3</v>
      </c>
      <c r="P691">
        <f t="shared" si="21"/>
        <v>-2.8720376446180113E-2</v>
      </c>
    </row>
    <row r="692" spans="1:16" ht="15" x14ac:dyDescent="0.25">
      <c r="A692" s="2" t="s">
        <v>691</v>
      </c>
      <c r="B692" s="2" t="s">
        <v>1688</v>
      </c>
      <c r="C692" s="2" t="s">
        <v>2688</v>
      </c>
      <c r="D692">
        <v>4.7423410378646</v>
      </c>
      <c r="E692">
        <v>4.7423410378645396</v>
      </c>
      <c r="F692">
        <v>691</v>
      </c>
      <c r="G692">
        <v>68</v>
      </c>
      <c r="H692" t="s">
        <v>3693</v>
      </c>
      <c r="I692">
        <v>2.9007372852069002</v>
      </c>
      <c r="J692">
        <v>7.7908658686608696</v>
      </c>
      <c r="L692">
        <v>0</v>
      </c>
      <c r="M692">
        <v>0</v>
      </c>
      <c r="N692">
        <v>0</v>
      </c>
      <c r="O692">
        <f t="shared" si="20"/>
        <v>0</v>
      </c>
      <c r="P692">
        <f t="shared" si="21"/>
        <v>0</v>
      </c>
    </row>
    <row r="693" spans="1:16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692</v>
      </c>
      <c r="G693">
        <v>68</v>
      </c>
      <c r="H693" t="s">
        <v>3694</v>
      </c>
      <c r="I693">
        <v>0</v>
      </c>
      <c r="J693">
        <v>0.59406971327891001</v>
      </c>
      <c r="L693">
        <v>0</v>
      </c>
      <c r="M693">
        <v>0</v>
      </c>
      <c r="N693">
        <v>0</v>
      </c>
      <c r="O693">
        <f t="shared" si="20"/>
        <v>0</v>
      </c>
      <c r="P693">
        <f t="shared" si="21"/>
        <v>0</v>
      </c>
    </row>
    <row r="694" spans="1:16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693</v>
      </c>
      <c r="G694">
        <v>68</v>
      </c>
      <c r="H694" t="s">
        <v>3695</v>
      </c>
      <c r="I694">
        <v>0</v>
      </c>
      <c r="J694">
        <v>0</v>
      </c>
      <c r="L694">
        <v>0</v>
      </c>
      <c r="M694">
        <v>0</v>
      </c>
      <c r="N694">
        <v>0</v>
      </c>
      <c r="O694">
        <f t="shared" si="20"/>
        <v>0</v>
      </c>
      <c r="P694">
        <f t="shared" si="21"/>
        <v>0</v>
      </c>
    </row>
    <row r="695" spans="1:16" ht="15" x14ac:dyDescent="0.25">
      <c r="A695" s="2" t="s">
        <v>694</v>
      </c>
      <c r="B695" s="2" t="s">
        <v>1691</v>
      </c>
      <c r="C695" s="2" t="s">
        <v>2691</v>
      </c>
      <c r="D695">
        <v>0.110729430245498</v>
      </c>
      <c r="E695">
        <v>0.110729430245495</v>
      </c>
      <c r="F695">
        <v>694</v>
      </c>
      <c r="G695">
        <v>69</v>
      </c>
      <c r="H695" t="s">
        <v>3696</v>
      </c>
      <c r="I695">
        <v>0.10962204016698</v>
      </c>
      <c r="J695">
        <v>0.11072943024549201</v>
      </c>
      <c r="L695">
        <v>9.6448282285605896E-2</v>
      </c>
      <c r="M695">
        <v>9.1484456084904395E-2</v>
      </c>
      <c r="N695">
        <v>0.12516865873178601</v>
      </c>
      <c r="O695">
        <f t="shared" si="20"/>
        <v>4.9638262007015016E-3</v>
      </c>
      <c r="P695">
        <f t="shared" si="21"/>
        <v>-2.8720376446180113E-2</v>
      </c>
    </row>
    <row r="696" spans="1:16" ht="15" x14ac:dyDescent="0.25">
      <c r="A696" s="2" t="s">
        <v>695</v>
      </c>
      <c r="B696" s="2" t="s">
        <v>1692</v>
      </c>
      <c r="C696" s="2" t="s">
        <v>2692</v>
      </c>
      <c r="D696">
        <v>0.111579478486178</v>
      </c>
      <c r="E696">
        <v>0.111579478486177</v>
      </c>
      <c r="F696">
        <v>695</v>
      </c>
      <c r="G696">
        <v>69</v>
      </c>
      <c r="H696" t="s">
        <v>3697</v>
      </c>
      <c r="I696">
        <v>0</v>
      </c>
      <c r="J696">
        <v>0.24933702666135599</v>
      </c>
      <c r="L696">
        <v>9.7188696938619604E-2</v>
      </c>
      <c r="M696">
        <v>9.2186764412258204E-2</v>
      </c>
      <c r="N696">
        <v>0.12612955411350499</v>
      </c>
      <c r="O696">
        <f t="shared" si="20"/>
        <v>5.0019325263613995E-3</v>
      </c>
      <c r="P696">
        <f t="shared" si="21"/>
        <v>-2.8940857174885384E-2</v>
      </c>
    </row>
    <row r="697" spans="1:16" ht="15" x14ac:dyDescent="0.25">
      <c r="A697" s="2" t="s">
        <v>696</v>
      </c>
      <c r="B697" s="2" t="s">
        <v>1693</v>
      </c>
      <c r="C697" s="2" t="s">
        <v>2693</v>
      </c>
      <c r="D697">
        <v>0.14990830697379601</v>
      </c>
      <c r="E697">
        <v>0.14990830697379501</v>
      </c>
      <c r="F697">
        <v>696</v>
      </c>
      <c r="G697">
        <v>69</v>
      </c>
      <c r="H697" t="s">
        <v>3698</v>
      </c>
      <c r="I697">
        <v>0.14840909424000001</v>
      </c>
      <c r="J697">
        <v>0.35050331584697197</v>
      </c>
      <c r="L697">
        <v>0.13057412718471001</v>
      </c>
      <c r="M697">
        <v>0.123853973561507</v>
      </c>
      <c r="N697">
        <v>0.16945650018302999</v>
      </c>
      <c r="O697">
        <f t="shared" si="20"/>
        <v>6.7201536232030096E-3</v>
      </c>
      <c r="P697">
        <f t="shared" si="21"/>
        <v>-3.8882372998319981E-2</v>
      </c>
    </row>
    <row r="698" spans="1:16" ht="15" x14ac:dyDescent="0.25">
      <c r="A698" s="2" t="s">
        <v>697</v>
      </c>
      <c r="B698" s="2" t="s">
        <v>1694</v>
      </c>
      <c r="C698" s="2" t="s">
        <v>2694</v>
      </c>
      <c r="D698" s="41">
        <v>8.5175534425248998E-7</v>
      </c>
      <c r="E698" s="41">
        <v>8.5175437554588905E-7</v>
      </c>
      <c r="F698">
        <v>697</v>
      </c>
      <c r="G698">
        <v>69</v>
      </c>
      <c r="H698" t="s">
        <v>3699</v>
      </c>
      <c r="I698">
        <v>0</v>
      </c>
      <c r="J698" s="41">
        <v>8.5175174416926398E-7</v>
      </c>
      <c r="L698" s="41">
        <v>7.41905683238177E-7</v>
      </c>
      <c r="M698" s="41">
        <v>0</v>
      </c>
      <c r="N698" s="41">
        <v>9.6282102376721602E-7</v>
      </c>
      <c r="O698">
        <f t="shared" si="20"/>
        <v>7.41905683238177E-7</v>
      </c>
      <c r="P698">
        <f t="shared" si="21"/>
        <v>-2.2091534052903902E-7</v>
      </c>
    </row>
    <row r="699" spans="1:16" ht="15" x14ac:dyDescent="0.25">
      <c r="A699" s="2" t="s">
        <v>698</v>
      </c>
      <c r="B699" s="2" t="s">
        <v>1695</v>
      </c>
      <c r="C699" s="2" t="s">
        <v>2695</v>
      </c>
      <c r="D699" s="41">
        <v>-3.6000831945178399E-12</v>
      </c>
      <c r="E699" s="41">
        <v>-2.63137659809824E-12</v>
      </c>
      <c r="F699">
        <v>698</v>
      </c>
      <c r="G699">
        <v>69</v>
      </c>
      <c r="H699" t="s">
        <v>3700</v>
      </c>
      <c r="I699">
        <v>0</v>
      </c>
      <c r="J699" s="41">
        <v>8.5175173806282697E-7</v>
      </c>
      <c r="L699" s="41">
        <v>-7.2333250500378199E-12</v>
      </c>
      <c r="M699" s="41">
        <v>7.0371575887220001E-7</v>
      </c>
      <c r="N699">
        <v>0</v>
      </c>
      <c r="O699">
        <f t="shared" si="20"/>
        <v>-7.0372299219725005E-7</v>
      </c>
      <c r="P699">
        <f t="shared" si="21"/>
        <v>-7.2333250500378199E-12</v>
      </c>
    </row>
    <row r="700" spans="1:16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699</v>
      </c>
      <c r="G700">
        <v>69</v>
      </c>
      <c r="H700" t="s">
        <v>3701</v>
      </c>
      <c r="I700">
        <v>0</v>
      </c>
      <c r="J700">
        <v>1.78220913986718</v>
      </c>
      <c r="L700">
        <v>0</v>
      </c>
      <c r="M700">
        <v>0</v>
      </c>
      <c r="N700">
        <v>18.157537489112102</v>
      </c>
      <c r="O700">
        <f t="shared" si="20"/>
        <v>0</v>
      </c>
      <c r="P700">
        <f t="shared" si="21"/>
        <v>-18.157537489112102</v>
      </c>
    </row>
    <row r="701" spans="1:16" ht="15" x14ac:dyDescent="0.25">
      <c r="A701" s="2" t="s">
        <v>700</v>
      </c>
      <c r="B701" s="2" t="s">
        <v>1697</v>
      </c>
      <c r="C701" s="2" t="s">
        <v>2697</v>
      </c>
      <c r="D701">
        <v>3.6537123550915797E-2</v>
      </c>
      <c r="E701">
        <v>3.6537123550915603E-2</v>
      </c>
      <c r="F701">
        <v>700</v>
      </c>
      <c r="G701">
        <v>69</v>
      </c>
      <c r="H701" t="s">
        <v>3702</v>
      </c>
      <c r="I701">
        <v>3.6171720712409997E-2</v>
      </c>
      <c r="J701">
        <v>3.6537123550915603E-2</v>
      </c>
      <c r="L701">
        <v>3.18248075360806E-2</v>
      </c>
      <c r="M701">
        <v>3.0186905753526099E-2</v>
      </c>
      <c r="N701">
        <v>4.1301601016516101E-2</v>
      </c>
      <c r="O701">
        <f t="shared" si="20"/>
        <v>1.637901782554501E-3</v>
      </c>
      <c r="P701">
        <f t="shared" si="21"/>
        <v>-9.4767934804355011E-3</v>
      </c>
    </row>
    <row r="702" spans="1:16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701</v>
      </c>
      <c r="G702">
        <v>69</v>
      </c>
      <c r="H702" t="s">
        <v>3703</v>
      </c>
      <c r="I702">
        <v>0</v>
      </c>
      <c r="J702">
        <v>2.3579393250429299E-2</v>
      </c>
      <c r="L702">
        <v>0</v>
      </c>
      <c r="M702">
        <v>0</v>
      </c>
      <c r="N702">
        <v>0</v>
      </c>
      <c r="O702">
        <f t="shared" si="20"/>
        <v>0</v>
      </c>
      <c r="P702">
        <f t="shared" si="21"/>
        <v>0</v>
      </c>
    </row>
    <row r="703" spans="1:16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702</v>
      </c>
      <c r="G703">
        <v>69</v>
      </c>
      <c r="H703" t="s">
        <v>3704</v>
      </c>
      <c r="I703">
        <v>0</v>
      </c>
      <c r="J703">
        <v>2.3579393250412799E-2</v>
      </c>
      <c r="L703">
        <v>0</v>
      </c>
      <c r="M703">
        <v>0</v>
      </c>
      <c r="N703">
        <v>0</v>
      </c>
      <c r="O703">
        <f t="shared" si="20"/>
        <v>0</v>
      </c>
      <c r="P703">
        <f t="shared" si="21"/>
        <v>0</v>
      </c>
    </row>
    <row r="704" spans="1:16" ht="15" x14ac:dyDescent="0.25">
      <c r="A704" s="2" t="s">
        <v>703</v>
      </c>
      <c r="B704" s="2" t="s">
        <v>1700</v>
      </c>
      <c r="C704" s="9" t="s">
        <v>2700</v>
      </c>
      <c r="D704">
        <v>0.38145020461229301</v>
      </c>
      <c r="E704">
        <v>0.38145020461229301</v>
      </c>
      <c r="F704">
        <v>703</v>
      </c>
      <c r="G704">
        <v>69</v>
      </c>
      <c r="H704" t="s">
        <v>3705</v>
      </c>
      <c r="I704">
        <v>0.37763537262878799</v>
      </c>
      <c r="J704">
        <v>0.52021210381826699</v>
      </c>
      <c r="L704">
        <v>0.332253285606043</v>
      </c>
      <c r="M704">
        <v>0.31515347288484502</v>
      </c>
      <c r="N704">
        <v>0.43119169292595</v>
      </c>
      <c r="O704">
        <f t="shared" si="20"/>
        <v>1.7099812721197982E-2</v>
      </c>
      <c r="P704">
        <f t="shared" si="21"/>
        <v>-9.8938407319906996E-2</v>
      </c>
    </row>
    <row r="705" spans="1:16" ht="15" x14ac:dyDescent="0.25">
      <c r="A705" s="2" t="s">
        <v>704</v>
      </c>
      <c r="B705" s="2" t="s">
        <v>1701</v>
      </c>
      <c r="C705" s="9" t="s">
        <v>2701</v>
      </c>
      <c r="D705">
        <v>4.59945941851174E-2</v>
      </c>
      <c r="E705">
        <v>4.59945941851174E-2</v>
      </c>
      <c r="F705">
        <v>704</v>
      </c>
      <c r="G705">
        <v>69</v>
      </c>
      <c r="H705" t="s">
        <v>3706</v>
      </c>
      <c r="I705">
        <v>4.5534608460002297E-2</v>
      </c>
      <c r="J705">
        <v>0.27799667018621199</v>
      </c>
      <c r="L705">
        <v>4.0062516295279203E-2</v>
      </c>
      <c r="M705">
        <v>3.8000650979142903E-2</v>
      </c>
      <c r="N705">
        <v>5.1992335283443901E-2</v>
      </c>
      <c r="O705">
        <f t="shared" si="20"/>
        <v>2.0618653161363007E-3</v>
      </c>
      <c r="P705">
        <f t="shared" si="21"/>
        <v>-1.1929818988164698E-2</v>
      </c>
    </row>
    <row r="706" spans="1:16" ht="15" x14ac:dyDescent="0.25">
      <c r="A706" s="2" t="s">
        <v>705</v>
      </c>
      <c r="B706" s="2" t="s">
        <v>1702</v>
      </c>
      <c r="C706" s="2" t="s">
        <v>2702</v>
      </c>
      <c r="D706">
        <v>0.38145020461228402</v>
      </c>
      <c r="E706">
        <v>0.38145020461227203</v>
      </c>
      <c r="F706">
        <v>705</v>
      </c>
      <c r="G706">
        <v>70</v>
      </c>
      <c r="H706" t="s">
        <v>3707</v>
      </c>
      <c r="I706">
        <v>0.37763537262873798</v>
      </c>
      <c r="J706">
        <v>0.52021210381824301</v>
      </c>
      <c r="L706">
        <v>0.33225328560601303</v>
      </c>
      <c r="M706">
        <v>0.31515347288484802</v>
      </c>
      <c r="N706">
        <v>0.43119169292592202</v>
      </c>
      <c r="O706">
        <f t="shared" si="20"/>
        <v>1.7099812721165009E-2</v>
      </c>
      <c r="P706">
        <f t="shared" si="21"/>
        <v>-9.8938407319908994E-2</v>
      </c>
    </row>
    <row r="707" spans="1:16" ht="15" x14ac:dyDescent="0.25">
      <c r="A707" s="2" t="s">
        <v>706</v>
      </c>
      <c r="B707" s="2" t="s">
        <v>1703</v>
      </c>
      <c r="C707" s="2" t="s">
        <v>2703</v>
      </c>
      <c r="D707">
        <v>7.6657656975236604E-2</v>
      </c>
      <c r="E707">
        <v>7.6657656975236202E-2</v>
      </c>
      <c r="F707">
        <v>706</v>
      </c>
      <c r="G707">
        <v>70</v>
      </c>
      <c r="H707" t="s">
        <v>3708</v>
      </c>
      <c r="I707">
        <v>7.5891014100000001E-2</v>
      </c>
      <c r="J707">
        <v>0.25560958282732299</v>
      </c>
      <c r="L707">
        <v>6.6770860492181394E-2</v>
      </c>
      <c r="M707">
        <v>6.3334418298497994E-2</v>
      </c>
      <c r="N707">
        <v>8.6653892139049393E-2</v>
      </c>
      <c r="O707">
        <f t="shared" ref="O707:O770" si="22">L707-M707</f>
        <v>3.4364421936834005E-3</v>
      </c>
      <c r="P707">
        <f t="shared" ref="P707:P770" si="23">L707-N707</f>
        <v>-1.9883031646867999E-2</v>
      </c>
    </row>
    <row r="708" spans="1:16" ht="15" x14ac:dyDescent="0.25">
      <c r="A708" s="2" t="s">
        <v>707</v>
      </c>
      <c r="B708" s="2" t="s">
        <v>1704</v>
      </c>
      <c r="C708" s="9" t="s">
        <v>2704</v>
      </c>
      <c r="D708">
        <v>0.38145020461229301</v>
      </c>
      <c r="E708">
        <v>0.38145020461229301</v>
      </c>
      <c r="F708">
        <v>707</v>
      </c>
      <c r="G708">
        <v>70</v>
      </c>
      <c r="H708" t="s">
        <v>3709</v>
      </c>
      <c r="I708">
        <v>0.37763537262878799</v>
      </c>
      <c r="J708">
        <v>0.52021210381826699</v>
      </c>
      <c r="L708">
        <v>0.332253285606043</v>
      </c>
      <c r="M708">
        <v>0.31515347288484502</v>
      </c>
      <c r="N708">
        <v>0.43119169292595</v>
      </c>
      <c r="O708">
        <f t="shared" si="22"/>
        <v>1.7099812721197982E-2</v>
      </c>
      <c r="P708">
        <f t="shared" si="23"/>
        <v>-9.8938407319906996E-2</v>
      </c>
    </row>
    <row r="709" spans="1:16" ht="15" x14ac:dyDescent="0.25">
      <c r="A709" s="2" t="s">
        <v>708</v>
      </c>
      <c r="B709" s="2" t="s">
        <v>1705</v>
      </c>
      <c r="C709" s="2" t="s">
        <v>2705</v>
      </c>
      <c r="D709">
        <v>7.6657656975236604E-2</v>
      </c>
      <c r="E709">
        <v>7.6657656975236202E-2</v>
      </c>
      <c r="F709">
        <v>708</v>
      </c>
      <c r="G709">
        <v>70</v>
      </c>
      <c r="H709" t="s">
        <v>3710</v>
      </c>
      <c r="I709">
        <v>7.5891014100000001E-2</v>
      </c>
      <c r="J709">
        <v>0.25560958282732299</v>
      </c>
      <c r="L709">
        <v>6.6770860492181394E-2</v>
      </c>
      <c r="M709">
        <v>6.3334418298497994E-2</v>
      </c>
      <c r="N709">
        <v>8.6653892139049393E-2</v>
      </c>
      <c r="O709">
        <f t="shared" si="22"/>
        <v>3.4364421936834005E-3</v>
      </c>
      <c r="P709">
        <f t="shared" si="23"/>
        <v>-1.9883031646867999E-2</v>
      </c>
    </row>
    <row r="710" spans="1:16" ht="15" x14ac:dyDescent="0.25">
      <c r="A710" s="2" t="s">
        <v>709</v>
      </c>
      <c r="B710" s="2" t="s">
        <v>1706</v>
      </c>
      <c r="C710" s="2" t="s">
        <v>2706</v>
      </c>
      <c r="D710">
        <v>0.38145020461228402</v>
      </c>
      <c r="E710">
        <v>0.38145020461227203</v>
      </c>
      <c r="F710">
        <v>709</v>
      </c>
      <c r="G710">
        <v>70</v>
      </c>
      <c r="H710" t="s">
        <v>3711</v>
      </c>
      <c r="I710">
        <v>0.37763537262873798</v>
      </c>
      <c r="J710">
        <v>0.52021210381824301</v>
      </c>
      <c r="L710">
        <v>0.33225328560601303</v>
      </c>
      <c r="M710">
        <v>0.31515347288484802</v>
      </c>
      <c r="N710">
        <v>0.43119169292592202</v>
      </c>
      <c r="O710">
        <f t="shared" si="22"/>
        <v>1.7099812721165009E-2</v>
      </c>
      <c r="P710">
        <f t="shared" si="23"/>
        <v>-9.8938407319908994E-2</v>
      </c>
    </row>
    <row r="711" spans="1:16" ht="15" x14ac:dyDescent="0.25">
      <c r="A711" s="2" t="s">
        <v>710</v>
      </c>
      <c r="B711" s="2" t="s">
        <v>1707</v>
      </c>
      <c r="C711" s="2" t="s">
        <v>2707</v>
      </c>
      <c r="D711">
        <v>7.6657656975236604E-2</v>
      </c>
      <c r="E711">
        <v>7.6657656975236202E-2</v>
      </c>
      <c r="F711">
        <v>710</v>
      </c>
      <c r="G711">
        <v>70</v>
      </c>
      <c r="H711" t="s">
        <v>3712</v>
      </c>
      <c r="I711">
        <v>7.5891014100000001E-2</v>
      </c>
      <c r="J711">
        <v>0.25560958282732299</v>
      </c>
      <c r="L711">
        <v>6.6770860492181394E-2</v>
      </c>
      <c r="M711">
        <v>6.3334418298497994E-2</v>
      </c>
      <c r="N711">
        <v>8.6653892139049393E-2</v>
      </c>
      <c r="O711">
        <f t="shared" si="22"/>
        <v>3.4364421936834005E-3</v>
      </c>
      <c r="P711">
        <f t="shared" si="23"/>
        <v>-1.9883031646867999E-2</v>
      </c>
    </row>
    <row r="712" spans="1:16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711</v>
      </c>
      <c r="G712">
        <v>70</v>
      </c>
      <c r="H712" t="s">
        <v>3713</v>
      </c>
      <c r="I712">
        <v>0</v>
      </c>
      <c r="J712">
        <v>0</v>
      </c>
      <c r="L712">
        <v>0</v>
      </c>
      <c r="M712">
        <v>0</v>
      </c>
      <c r="N712">
        <v>0</v>
      </c>
      <c r="O712">
        <f t="shared" si="22"/>
        <v>0</v>
      </c>
      <c r="P712">
        <f t="shared" si="23"/>
        <v>0</v>
      </c>
    </row>
    <row r="713" spans="1:16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712</v>
      </c>
      <c r="G713">
        <v>70</v>
      </c>
      <c r="H713" t="s">
        <v>3714</v>
      </c>
      <c r="I713">
        <v>0</v>
      </c>
      <c r="J713">
        <v>0</v>
      </c>
      <c r="L713">
        <v>0</v>
      </c>
      <c r="M713">
        <v>0</v>
      </c>
      <c r="N713">
        <v>0</v>
      </c>
      <c r="O713">
        <f t="shared" si="22"/>
        <v>0</v>
      </c>
      <c r="P713">
        <f t="shared" si="23"/>
        <v>0</v>
      </c>
    </row>
    <row r="714" spans="1:16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713</v>
      </c>
      <c r="G714">
        <v>70</v>
      </c>
      <c r="H714" t="s">
        <v>3715</v>
      </c>
      <c r="I714">
        <v>0</v>
      </c>
      <c r="J714">
        <v>0</v>
      </c>
      <c r="L714">
        <v>0</v>
      </c>
      <c r="M714">
        <v>0</v>
      </c>
      <c r="N714">
        <v>0</v>
      </c>
      <c r="O714">
        <f t="shared" si="22"/>
        <v>0</v>
      </c>
      <c r="P714">
        <f t="shared" si="23"/>
        <v>0</v>
      </c>
    </row>
    <row r="715" spans="1:16" ht="15" x14ac:dyDescent="0.25">
      <c r="A715" s="2" t="s">
        <v>714</v>
      </c>
      <c r="B715" s="2" t="s">
        <v>1711</v>
      </c>
      <c r="C715" s="9" t="s">
        <v>2711</v>
      </c>
      <c r="D715">
        <v>1.0078625073441601</v>
      </c>
      <c r="E715">
        <v>1.0078625073441601</v>
      </c>
      <c r="F715">
        <v>714</v>
      </c>
      <c r="G715">
        <v>70</v>
      </c>
      <c r="H715" t="s">
        <v>3716</v>
      </c>
      <c r="I715">
        <v>0.77574249134647699</v>
      </c>
      <c r="J715">
        <v>1.8888875804537999</v>
      </c>
      <c r="L715">
        <v>0.87787508161011396</v>
      </c>
      <c r="M715">
        <v>0.83269419058979099</v>
      </c>
      <c r="N715">
        <v>1.1392887866452399</v>
      </c>
      <c r="O715">
        <f t="shared" si="22"/>
        <v>4.5180891020322966E-2</v>
      </c>
      <c r="P715">
        <f t="shared" si="23"/>
        <v>-0.26141370503512595</v>
      </c>
    </row>
    <row r="716" spans="1:16" ht="15" x14ac:dyDescent="0.25">
      <c r="A716" s="2" t="s">
        <v>715</v>
      </c>
      <c r="B716" s="2" t="s">
        <v>1712</v>
      </c>
      <c r="C716" s="9" t="s">
        <v>2712</v>
      </c>
      <c r="D716">
        <v>0.34645342894782499</v>
      </c>
      <c r="E716">
        <v>0.34645342894782499</v>
      </c>
      <c r="F716">
        <v>715</v>
      </c>
      <c r="G716">
        <v>71</v>
      </c>
      <c r="H716" t="s">
        <v>3717</v>
      </c>
      <c r="I716">
        <v>0.34298859499142498</v>
      </c>
      <c r="J716">
        <v>0.48749203876366198</v>
      </c>
      <c r="L716">
        <v>0.30177016209597701</v>
      </c>
      <c r="M716">
        <v>0.28623919978429102</v>
      </c>
      <c r="N716">
        <v>0.39163130270139801</v>
      </c>
      <c r="O716">
        <f t="shared" si="22"/>
        <v>1.5530962311685992E-2</v>
      </c>
      <c r="P716">
        <f t="shared" si="23"/>
        <v>-8.9861140605420997E-2</v>
      </c>
    </row>
    <row r="717" spans="1:16" ht="15" x14ac:dyDescent="0.25">
      <c r="A717" s="2" t="s">
        <v>716</v>
      </c>
      <c r="B717" s="2" t="s">
        <v>1713</v>
      </c>
      <c r="C717" s="2" t="s">
        <v>2713</v>
      </c>
      <c r="D717">
        <v>0.10575166528981</v>
      </c>
      <c r="E717">
        <v>0.105751665289809</v>
      </c>
      <c r="F717">
        <v>716</v>
      </c>
      <c r="G717">
        <v>71</v>
      </c>
      <c r="H717" t="s">
        <v>3718</v>
      </c>
      <c r="I717">
        <v>0.104694057166397</v>
      </c>
      <c r="J717">
        <v>0.105751665289809</v>
      </c>
      <c r="L717">
        <v>9.2112516459546503E-2</v>
      </c>
      <c r="M717">
        <v>8.7371835632690797E-2</v>
      </c>
      <c r="N717">
        <v>0.119541788245736</v>
      </c>
      <c r="O717">
        <f t="shared" si="22"/>
        <v>4.740680826855706E-3</v>
      </c>
      <c r="P717">
        <f t="shared" si="23"/>
        <v>-2.7429271786189494E-2</v>
      </c>
    </row>
    <row r="718" spans="1:16" ht="15" x14ac:dyDescent="0.25">
      <c r="A718" s="2" t="s">
        <v>717</v>
      </c>
      <c r="B718" s="2" t="s">
        <v>1714</v>
      </c>
      <c r="C718" s="2" t="s">
        <v>2714</v>
      </c>
      <c r="D718">
        <v>1.3282304854881799</v>
      </c>
      <c r="E718">
        <v>1.3282304854881599</v>
      </c>
      <c r="F718">
        <v>717</v>
      </c>
      <c r="G718">
        <v>71</v>
      </c>
      <c r="H718" t="s">
        <v>3719</v>
      </c>
      <c r="I718">
        <v>0.89762571085843301</v>
      </c>
      <c r="J718">
        <v>2.8629232033193701</v>
      </c>
      <c r="L718">
        <v>0.62345445525364795</v>
      </c>
      <c r="M718">
        <v>1.13135852266502</v>
      </c>
      <c r="N718">
        <v>20.088223504965999</v>
      </c>
      <c r="O718">
        <f t="shared" si="22"/>
        <v>-0.50790406741137206</v>
      </c>
      <c r="P718">
        <f t="shared" si="23"/>
        <v>-19.464769049712352</v>
      </c>
    </row>
    <row r="719" spans="1:16" ht="15" x14ac:dyDescent="0.25">
      <c r="A719" s="2" t="s">
        <v>718</v>
      </c>
      <c r="B719" s="2" t="s">
        <v>1715</v>
      </c>
      <c r="C719" s="2" t="s">
        <v>2715</v>
      </c>
      <c r="D719">
        <v>1.3282304854881799</v>
      </c>
      <c r="E719">
        <v>1.3282304854881599</v>
      </c>
      <c r="F719">
        <v>718</v>
      </c>
      <c r="G719">
        <v>71</v>
      </c>
      <c r="H719" t="s">
        <v>3720</v>
      </c>
      <c r="I719">
        <v>0.89762571085843301</v>
      </c>
      <c r="J719">
        <v>2.8629232033193701</v>
      </c>
      <c r="L719">
        <v>0.62345445525364795</v>
      </c>
      <c r="M719">
        <v>1.13135852266502</v>
      </c>
      <c r="N719">
        <v>20.088223504965999</v>
      </c>
      <c r="O719">
        <f t="shared" si="22"/>
        <v>-0.50790406741137206</v>
      </c>
      <c r="P719">
        <f t="shared" si="23"/>
        <v>-19.464769049712352</v>
      </c>
    </row>
    <row r="720" spans="1:16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719</v>
      </c>
      <c r="G720">
        <v>71</v>
      </c>
      <c r="H720" t="s">
        <v>3721</v>
      </c>
      <c r="I720">
        <v>0</v>
      </c>
      <c r="J720">
        <v>1000</v>
      </c>
      <c r="L720">
        <v>0</v>
      </c>
      <c r="M720">
        <v>0</v>
      </c>
      <c r="N720">
        <v>0</v>
      </c>
      <c r="O720">
        <f t="shared" si="22"/>
        <v>0</v>
      </c>
      <c r="P720">
        <f t="shared" si="23"/>
        <v>0</v>
      </c>
    </row>
    <row r="721" spans="1:16" ht="15" x14ac:dyDescent="0.25">
      <c r="A721" s="2" t="s">
        <v>720</v>
      </c>
      <c r="B721" s="2" t="s">
        <v>1716</v>
      </c>
      <c r="C721" s="9" t="s">
        <v>2717</v>
      </c>
      <c r="D721">
        <v>-2.32382278627483E-2</v>
      </c>
      <c r="E721">
        <v>-2.32382278627483E-2</v>
      </c>
      <c r="F721">
        <v>720</v>
      </c>
      <c r="G721">
        <v>71</v>
      </c>
      <c r="H721" t="s">
        <v>3722</v>
      </c>
      <c r="I721">
        <v>-1000</v>
      </c>
      <c r="J721">
        <v>1.75919331350917</v>
      </c>
      <c r="L721">
        <v>-1.0451935731533699</v>
      </c>
      <c r="M721">
        <v>-1.9373183857283E-2</v>
      </c>
      <c r="N721">
        <v>-4.2682278173150499</v>
      </c>
      <c r="O721">
        <f t="shared" si="22"/>
        <v>-1.0258203892960869</v>
      </c>
      <c r="P721">
        <f t="shared" si="23"/>
        <v>3.2230342441616799</v>
      </c>
    </row>
    <row r="722" spans="1:16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721</v>
      </c>
      <c r="G722">
        <v>71</v>
      </c>
      <c r="H722" t="s">
        <v>3723</v>
      </c>
      <c r="I722">
        <v>0</v>
      </c>
      <c r="J722">
        <v>0</v>
      </c>
      <c r="L722">
        <v>0</v>
      </c>
      <c r="M722">
        <v>0</v>
      </c>
      <c r="N722">
        <v>0</v>
      </c>
      <c r="O722">
        <f t="shared" si="22"/>
        <v>0</v>
      </c>
      <c r="P722">
        <f t="shared" si="23"/>
        <v>0</v>
      </c>
    </row>
    <row r="723" spans="1:16" ht="15" x14ac:dyDescent="0.25">
      <c r="A723" s="2" t="s">
        <v>722</v>
      </c>
      <c r="B723" s="2" t="s">
        <v>1718</v>
      </c>
      <c r="C723" s="2" t="s">
        <v>2719</v>
      </c>
      <c r="D723">
        <v>0.110729430245498</v>
      </c>
      <c r="E723">
        <v>0.110729430245495</v>
      </c>
      <c r="F723">
        <v>722</v>
      </c>
      <c r="G723">
        <v>71</v>
      </c>
      <c r="H723" t="s">
        <v>3724</v>
      </c>
      <c r="I723">
        <v>0.10962204016698</v>
      </c>
      <c r="J723">
        <v>0.11072943024549201</v>
      </c>
      <c r="L723">
        <v>9.6448282285605896E-2</v>
      </c>
      <c r="M723">
        <v>9.1484456084904395E-2</v>
      </c>
      <c r="N723">
        <v>0.12516865873178601</v>
      </c>
      <c r="O723">
        <f t="shared" si="22"/>
        <v>4.9638262007015016E-3</v>
      </c>
      <c r="P723">
        <f t="shared" si="23"/>
        <v>-2.8720376446180113E-2</v>
      </c>
    </row>
    <row r="724" spans="1:16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723</v>
      </c>
      <c r="G724">
        <v>71</v>
      </c>
      <c r="H724" t="s">
        <v>3725</v>
      </c>
      <c r="I724">
        <v>0</v>
      </c>
      <c r="J724">
        <v>0</v>
      </c>
      <c r="L724">
        <v>0</v>
      </c>
      <c r="M724">
        <v>0</v>
      </c>
      <c r="N724">
        <v>0</v>
      </c>
      <c r="O724">
        <f t="shared" si="22"/>
        <v>0</v>
      </c>
      <c r="P724">
        <f t="shared" si="23"/>
        <v>0</v>
      </c>
    </row>
    <row r="725" spans="1:16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724</v>
      </c>
      <c r="G725">
        <v>71</v>
      </c>
      <c r="H725" t="s">
        <v>3726</v>
      </c>
      <c r="I725">
        <v>0</v>
      </c>
      <c r="J725">
        <v>1.7822091398928399</v>
      </c>
      <c r="L725">
        <v>9.5574022596655901</v>
      </c>
      <c r="M725">
        <v>9.5598946512418408</v>
      </c>
      <c r="N725">
        <v>9.54298144366056</v>
      </c>
      <c r="O725">
        <f t="shared" si="22"/>
        <v>-2.4923915762506965E-3</v>
      </c>
      <c r="P725">
        <f t="shared" si="23"/>
        <v>1.442081600503009E-2</v>
      </c>
    </row>
    <row r="726" spans="1:16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725</v>
      </c>
      <c r="G726">
        <v>72</v>
      </c>
      <c r="H726" t="s">
        <v>3727</v>
      </c>
      <c r="I726">
        <v>0</v>
      </c>
      <c r="J726">
        <v>3.5644182797011799</v>
      </c>
      <c r="L726">
        <v>0</v>
      </c>
      <c r="M726">
        <v>0</v>
      </c>
      <c r="N726">
        <v>0</v>
      </c>
      <c r="O726">
        <f t="shared" si="22"/>
        <v>0</v>
      </c>
      <c r="P726">
        <f t="shared" si="23"/>
        <v>0</v>
      </c>
    </row>
    <row r="727" spans="1:16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726</v>
      </c>
      <c r="G727">
        <v>72</v>
      </c>
      <c r="H727" t="s">
        <v>3728</v>
      </c>
      <c r="I727">
        <v>0</v>
      </c>
      <c r="J727">
        <v>1.78220913987692</v>
      </c>
      <c r="L727">
        <v>0</v>
      </c>
      <c r="M727">
        <v>0</v>
      </c>
      <c r="N727">
        <v>0.19666666666666699</v>
      </c>
      <c r="O727">
        <f t="shared" si="22"/>
        <v>0</v>
      </c>
      <c r="P727">
        <f t="shared" si="23"/>
        <v>-0.19666666666666699</v>
      </c>
    </row>
    <row r="728" spans="1:16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727</v>
      </c>
      <c r="G728">
        <v>72</v>
      </c>
      <c r="H728" t="s">
        <v>3729</v>
      </c>
      <c r="I728">
        <v>0</v>
      </c>
      <c r="J728">
        <v>1.78220913986074</v>
      </c>
      <c r="L728">
        <v>0</v>
      </c>
      <c r="M728">
        <v>0</v>
      </c>
      <c r="N728">
        <v>0.19666666666666699</v>
      </c>
      <c r="O728">
        <f t="shared" si="22"/>
        <v>0</v>
      </c>
      <c r="P728">
        <f t="shared" si="23"/>
        <v>-0.19666666666666699</v>
      </c>
    </row>
    <row r="729" spans="1:16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728</v>
      </c>
      <c r="G729">
        <v>72</v>
      </c>
      <c r="H729" t="s">
        <v>3730</v>
      </c>
      <c r="I729">
        <v>0</v>
      </c>
      <c r="J729">
        <v>1.7822091398856801</v>
      </c>
      <c r="L729">
        <v>0</v>
      </c>
      <c r="M729">
        <v>0</v>
      </c>
      <c r="N729">
        <v>0</v>
      </c>
      <c r="O729">
        <f t="shared" si="22"/>
        <v>0</v>
      </c>
      <c r="P729">
        <f t="shared" si="23"/>
        <v>0</v>
      </c>
    </row>
    <row r="730" spans="1:16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729</v>
      </c>
      <c r="G730">
        <v>72</v>
      </c>
      <c r="H730" t="s">
        <v>3731</v>
      </c>
      <c r="I730">
        <v>0</v>
      </c>
      <c r="J730">
        <v>1.78220913984887</v>
      </c>
      <c r="L730">
        <v>0</v>
      </c>
      <c r="M730">
        <v>0</v>
      </c>
      <c r="N730">
        <v>0</v>
      </c>
      <c r="O730">
        <f t="shared" si="22"/>
        <v>0</v>
      </c>
      <c r="P730">
        <f t="shared" si="23"/>
        <v>0</v>
      </c>
    </row>
    <row r="731" spans="1:16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730</v>
      </c>
      <c r="G731">
        <v>72</v>
      </c>
      <c r="H731" t="s">
        <v>3732</v>
      </c>
      <c r="I731">
        <v>0</v>
      </c>
      <c r="J731">
        <v>1.7822091398857101</v>
      </c>
      <c r="L731">
        <v>0</v>
      </c>
      <c r="M731">
        <v>0</v>
      </c>
      <c r="N731">
        <v>0.19666666666671501</v>
      </c>
      <c r="O731">
        <f t="shared" si="22"/>
        <v>0</v>
      </c>
      <c r="P731">
        <f t="shared" si="23"/>
        <v>-0.19666666666671501</v>
      </c>
    </row>
    <row r="732" spans="1:16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731</v>
      </c>
      <c r="G732">
        <v>72</v>
      </c>
      <c r="H732" t="s">
        <v>3733</v>
      </c>
      <c r="I732">
        <v>0</v>
      </c>
      <c r="J732">
        <v>1.7822091398607001</v>
      </c>
      <c r="L732">
        <v>0</v>
      </c>
      <c r="M732">
        <v>0</v>
      </c>
      <c r="N732">
        <v>0.19666666666671501</v>
      </c>
      <c r="O732">
        <f t="shared" si="22"/>
        <v>0</v>
      </c>
      <c r="P732">
        <f t="shared" si="23"/>
        <v>-0.19666666666671501</v>
      </c>
    </row>
    <row r="733" spans="1:16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732</v>
      </c>
      <c r="G733">
        <v>72</v>
      </c>
      <c r="H733" t="s">
        <v>3734</v>
      </c>
      <c r="I733">
        <v>0</v>
      </c>
      <c r="J733">
        <v>3.1079194437101401</v>
      </c>
      <c r="L733">
        <v>1.2770876857498801</v>
      </c>
      <c r="M733">
        <v>1.1506307293073399</v>
      </c>
      <c r="N733">
        <v>0</v>
      </c>
      <c r="O733">
        <f t="shared" si="22"/>
        <v>0.12645695644254018</v>
      </c>
      <c r="P733">
        <f t="shared" si="23"/>
        <v>1.2770876857498801</v>
      </c>
    </row>
    <row r="734" spans="1:16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733</v>
      </c>
      <c r="G734">
        <v>72</v>
      </c>
      <c r="H734" t="s">
        <v>3735</v>
      </c>
      <c r="I734">
        <v>0</v>
      </c>
      <c r="J734">
        <v>0</v>
      </c>
      <c r="L734">
        <v>0</v>
      </c>
      <c r="M734">
        <v>0</v>
      </c>
      <c r="N734">
        <v>0</v>
      </c>
      <c r="O734">
        <f t="shared" si="22"/>
        <v>0</v>
      </c>
      <c r="P734">
        <f t="shared" si="23"/>
        <v>0</v>
      </c>
    </row>
    <row r="735" spans="1:16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734</v>
      </c>
      <c r="G735">
        <v>72</v>
      </c>
      <c r="H735" t="s">
        <v>3736</v>
      </c>
      <c r="I735">
        <v>-0.22277614248480401</v>
      </c>
      <c r="J735">
        <v>0</v>
      </c>
      <c r="L735">
        <v>0</v>
      </c>
      <c r="M735">
        <v>0</v>
      </c>
      <c r="N735">
        <v>0</v>
      </c>
      <c r="O735">
        <f t="shared" si="22"/>
        <v>0</v>
      </c>
      <c r="P735">
        <f t="shared" si="23"/>
        <v>0</v>
      </c>
    </row>
    <row r="736" spans="1:16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735</v>
      </c>
      <c r="G736">
        <v>73</v>
      </c>
      <c r="H736" t="s">
        <v>3737</v>
      </c>
      <c r="I736">
        <v>0</v>
      </c>
      <c r="J736">
        <v>0</v>
      </c>
      <c r="L736">
        <v>0</v>
      </c>
      <c r="M736">
        <v>0</v>
      </c>
      <c r="N736">
        <v>0</v>
      </c>
      <c r="O736">
        <f t="shared" si="22"/>
        <v>0</v>
      </c>
      <c r="P736">
        <f t="shared" si="23"/>
        <v>0</v>
      </c>
    </row>
    <row r="737" spans="1:16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736</v>
      </c>
      <c r="G737">
        <v>73</v>
      </c>
      <c r="H737" t="s">
        <v>3738</v>
      </c>
      <c r="I737">
        <v>0</v>
      </c>
      <c r="J737">
        <v>0</v>
      </c>
      <c r="L737">
        <v>0</v>
      </c>
      <c r="M737">
        <v>0</v>
      </c>
      <c r="N737">
        <v>0</v>
      </c>
      <c r="O737">
        <f t="shared" si="22"/>
        <v>0</v>
      </c>
      <c r="P737">
        <f t="shared" si="23"/>
        <v>0</v>
      </c>
    </row>
    <row r="738" spans="1:16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737</v>
      </c>
      <c r="G738">
        <v>73</v>
      </c>
      <c r="H738" t="s">
        <v>3739</v>
      </c>
      <c r="I738">
        <v>0</v>
      </c>
      <c r="J738">
        <v>2.12594699112955E-3</v>
      </c>
      <c r="L738">
        <v>0</v>
      </c>
      <c r="M738">
        <v>0</v>
      </c>
      <c r="N738">
        <v>0</v>
      </c>
      <c r="O738">
        <f t="shared" si="22"/>
        <v>0</v>
      </c>
      <c r="P738">
        <f t="shared" si="23"/>
        <v>0</v>
      </c>
    </row>
    <row r="739" spans="1:16" ht="15" x14ac:dyDescent="0.25">
      <c r="A739" s="2" t="s">
        <v>738</v>
      </c>
      <c r="B739" s="2" t="s">
        <v>1734</v>
      </c>
      <c r="C739" s="2" t="s">
        <v>2735</v>
      </c>
      <c r="D739" s="41">
        <v>3.8328828487618302E-5</v>
      </c>
      <c r="E739" s="41">
        <v>3.8328828487618099E-5</v>
      </c>
      <c r="F739">
        <v>738</v>
      </c>
      <c r="G739">
        <v>73</v>
      </c>
      <c r="H739" t="s">
        <v>3740</v>
      </c>
      <c r="I739" s="41">
        <v>3.7945507050052299E-5</v>
      </c>
      <c r="J739" s="41">
        <v>3.8328828487620098E-5</v>
      </c>
      <c r="L739" s="41">
        <v>3.3385430246090701E-5</v>
      </c>
      <c r="M739" s="41">
        <v>3.1667209149249E-5</v>
      </c>
      <c r="N739" s="41">
        <v>4.3326946070010301E-5</v>
      </c>
      <c r="O739">
        <f t="shared" si="22"/>
        <v>1.7182210968417011E-6</v>
      </c>
      <c r="P739">
        <f t="shared" si="23"/>
        <v>-9.9415158239196007E-6</v>
      </c>
    </row>
    <row r="740" spans="1:16" ht="15" x14ac:dyDescent="0.25">
      <c r="A740" s="2" t="s">
        <v>739</v>
      </c>
      <c r="B740" s="2" t="s">
        <v>1735</v>
      </c>
      <c r="C740" s="2" t="s">
        <v>2736</v>
      </c>
      <c r="D740" s="41">
        <v>7.6657656975236604E-5</v>
      </c>
      <c r="E740" s="41">
        <v>7.6657656975236198E-5</v>
      </c>
      <c r="F740">
        <v>739</v>
      </c>
      <c r="G740">
        <v>73</v>
      </c>
      <c r="H740" t="s">
        <v>3741</v>
      </c>
      <c r="I740" s="41">
        <v>7.5891014100104597E-5</v>
      </c>
      <c r="J740" s="41">
        <v>7.6657656975240196E-5</v>
      </c>
      <c r="L740" s="41">
        <v>6.6770860492181401E-5</v>
      </c>
      <c r="M740" s="41">
        <v>6.3334418298497999E-5</v>
      </c>
      <c r="N740" s="41">
        <v>8.6653892140020603E-5</v>
      </c>
      <c r="O740">
        <f t="shared" si="22"/>
        <v>3.4364421936834022E-6</v>
      </c>
      <c r="P740">
        <f t="shared" si="23"/>
        <v>-1.9883031647839201E-5</v>
      </c>
    </row>
    <row r="741" spans="1:16" ht="15" x14ac:dyDescent="0.25">
      <c r="A741" s="2" t="s">
        <v>740</v>
      </c>
      <c r="B741" s="2" t="s">
        <v>1735</v>
      </c>
      <c r="C741" s="2" t="s">
        <v>2737</v>
      </c>
      <c r="D741" s="41">
        <v>3.8328828487618302E-5</v>
      </c>
      <c r="E741" s="41">
        <v>3.8328828487618099E-5</v>
      </c>
      <c r="F741">
        <v>740</v>
      </c>
      <c r="G741">
        <v>73</v>
      </c>
      <c r="H741" t="s">
        <v>3742</v>
      </c>
      <c r="I741" s="41">
        <v>3.7945507050052299E-5</v>
      </c>
      <c r="J741" s="41">
        <v>3.8328828487620098E-5</v>
      </c>
      <c r="L741" s="41">
        <v>3.3385430246090701E-5</v>
      </c>
      <c r="M741" s="41">
        <v>3.1667209149249E-5</v>
      </c>
      <c r="N741" s="41">
        <v>4.3326946070010301E-5</v>
      </c>
      <c r="O741">
        <f t="shared" si="22"/>
        <v>1.7182210968417011E-6</v>
      </c>
      <c r="P741">
        <f t="shared" si="23"/>
        <v>-9.9415158239196007E-6</v>
      </c>
    </row>
    <row r="742" spans="1:16" ht="15" x14ac:dyDescent="0.25">
      <c r="A742" s="2" t="s">
        <v>741</v>
      </c>
      <c r="B742" s="2" t="s">
        <v>1736</v>
      </c>
      <c r="C742" s="2" t="s">
        <v>2738</v>
      </c>
      <c r="D742">
        <v>0.224283548649231</v>
      </c>
      <c r="E742">
        <v>0.22428354864923</v>
      </c>
      <c r="F742">
        <v>741</v>
      </c>
      <c r="G742">
        <v>73</v>
      </c>
      <c r="H742" t="s">
        <v>3743</v>
      </c>
      <c r="I742">
        <v>0</v>
      </c>
      <c r="J742">
        <v>0.81916798597507401</v>
      </c>
      <c r="L742">
        <v>0.19535694317381599</v>
      </c>
      <c r="M742">
        <v>0.18530266444499699</v>
      </c>
      <c r="N742">
        <v>0.25353034778368</v>
      </c>
      <c r="O742">
        <f t="shared" si="22"/>
        <v>1.0054278728819005E-2</v>
      </c>
      <c r="P742">
        <f t="shared" si="23"/>
        <v>-5.8173404609864005E-2</v>
      </c>
    </row>
    <row r="743" spans="1:16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742</v>
      </c>
      <c r="G743">
        <v>73</v>
      </c>
      <c r="H743" t="s">
        <v>742</v>
      </c>
      <c r="I743">
        <v>0</v>
      </c>
      <c r="J743">
        <v>2.1628751697452099E-3</v>
      </c>
      <c r="L743">
        <v>0</v>
      </c>
      <c r="M743">
        <v>0</v>
      </c>
      <c r="N743">
        <v>0</v>
      </c>
      <c r="O743">
        <f t="shared" si="22"/>
        <v>0</v>
      </c>
      <c r="P743">
        <f t="shared" si="23"/>
        <v>0</v>
      </c>
    </row>
    <row r="744" spans="1:16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743</v>
      </c>
      <c r="G744">
        <v>73</v>
      </c>
      <c r="H744" t="s">
        <v>743</v>
      </c>
      <c r="I744">
        <v>0</v>
      </c>
      <c r="J744">
        <v>2.1628751697452099E-3</v>
      </c>
      <c r="L744">
        <v>0</v>
      </c>
      <c r="M744">
        <v>0</v>
      </c>
      <c r="N744">
        <v>0</v>
      </c>
      <c r="O744">
        <f t="shared" si="22"/>
        <v>0</v>
      </c>
      <c r="P744">
        <f t="shared" si="23"/>
        <v>0</v>
      </c>
    </row>
    <row r="745" spans="1:16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744</v>
      </c>
      <c r="G745">
        <v>73</v>
      </c>
      <c r="H745" t="s">
        <v>744</v>
      </c>
      <c r="I745">
        <v>0</v>
      </c>
      <c r="J745">
        <v>2.1628751697452099E-3</v>
      </c>
      <c r="L745">
        <v>0</v>
      </c>
      <c r="M745">
        <v>0</v>
      </c>
      <c r="N745">
        <v>0</v>
      </c>
      <c r="O745">
        <f t="shared" si="22"/>
        <v>0</v>
      </c>
      <c r="P745">
        <f t="shared" si="23"/>
        <v>0</v>
      </c>
    </row>
    <row r="746" spans="1:16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745</v>
      </c>
      <c r="G746">
        <v>74</v>
      </c>
      <c r="H746" t="s">
        <v>3744</v>
      </c>
      <c r="I746">
        <v>0</v>
      </c>
      <c r="J746">
        <v>0</v>
      </c>
      <c r="L746">
        <v>0</v>
      </c>
      <c r="M746">
        <v>0</v>
      </c>
      <c r="N746">
        <v>0</v>
      </c>
      <c r="O746">
        <f t="shared" si="22"/>
        <v>0</v>
      </c>
      <c r="P746">
        <f t="shared" si="23"/>
        <v>0</v>
      </c>
    </row>
    <row r="747" spans="1:16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746</v>
      </c>
      <c r="G747">
        <v>74</v>
      </c>
      <c r="H747" t="s">
        <v>3745</v>
      </c>
      <c r="I747">
        <v>0</v>
      </c>
      <c r="J747">
        <v>0</v>
      </c>
      <c r="L747">
        <v>0</v>
      </c>
      <c r="M747">
        <v>0</v>
      </c>
      <c r="N747">
        <v>0</v>
      </c>
      <c r="O747">
        <f t="shared" si="22"/>
        <v>0</v>
      </c>
      <c r="P747">
        <f t="shared" si="23"/>
        <v>0</v>
      </c>
    </row>
    <row r="748" spans="1:16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747</v>
      </c>
      <c r="G748">
        <v>74</v>
      </c>
      <c r="H748" t="s">
        <v>3746</v>
      </c>
      <c r="I748">
        <v>0</v>
      </c>
      <c r="J748">
        <v>0</v>
      </c>
      <c r="L748">
        <v>0</v>
      </c>
      <c r="M748">
        <v>0</v>
      </c>
      <c r="N748">
        <v>0</v>
      </c>
      <c r="O748">
        <f t="shared" si="22"/>
        <v>0</v>
      </c>
      <c r="P748">
        <f t="shared" si="23"/>
        <v>0</v>
      </c>
    </row>
    <row r="749" spans="1:16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748</v>
      </c>
      <c r="G749">
        <v>74</v>
      </c>
      <c r="H749" t="s">
        <v>3747</v>
      </c>
      <c r="I749">
        <v>0</v>
      </c>
      <c r="J749">
        <v>0</v>
      </c>
      <c r="L749">
        <v>0</v>
      </c>
      <c r="M749">
        <v>0</v>
      </c>
      <c r="N749">
        <v>0</v>
      </c>
      <c r="O749">
        <f t="shared" si="22"/>
        <v>0</v>
      </c>
      <c r="P749">
        <f t="shared" si="23"/>
        <v>0</v>
      </c>
    </row>
    <row r="750" spans="1:16" ht="15" x14ac:dyDescent="0.25">
      <c r="A750" s="2" t="s">
        <v>749</v>
      </c>
      <c r="B750" s="2" t="s">
        <v>1744</v>
      </c>
      <c r="C750" s="2" t="s">
        <v>2746</v>
      </c>
      <c r="D750" s="41">
        <v>7.6657656975236604E-5</v>
      </c>
      <c r="E750" s="41">
        <v>7.6657656975236198E-5</v>
      </c>
      <c r="F750">
        <v>749</v>
      </c>
      <c r="G750">
        <v>74</v>
      </c>
      <c r="H750" t="s">
        <v>3748</v>
      </c>
      <c r="I750" s="41">
        <v>7.5891014100104597E-5</v>
      </c>
      <c r="J750" s="41">
        <v>7.6657656975240196E-5</v>
      </c>
      <c r="L750" s="41">
        <v>6.6770860492181401E-5</v>
      </c>
      <c r="M750" s="41">
        <v>6.3334418298497999E-5</v>
      </c>
      <c r="N750" s="41">
        <v>8.6653892140020603E-5</v>
      </c>
      <c r="O750">
        <f t="shared" si="22"/>
        <v>3.4364421936834022E-6</v>
      </c>
      <c r="P750">
        <f t="shared" si="23"/>
        <v>-1.9883031647839201E-5</v>
      </c>
    </row>
    <row r="751" spans="1:16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750</v>
      </c>
      <c r="G751">
        <v>74</v>
      </c>
      <c r="H751" t="s">
        <v>3749</v>
      </c>
      <c r="I751">
        <v>0</v>
      </c>
      <c r="J751">
        <v>2.09530929065639E-2</v>
      </c>
      <c r="L751">
        <v>0</v>
      </c>
      <c r="M751">
        <v>0</v>
      </c>
      <c r="N751">
        <v>0</v>
      </c>
      <c r="O751">
        <f t="shared" si="22"/>
        <v>0</v>
      </c>
      <c r="P751">
        <f t="shared" si="23"/>
        <v>0</v>
      </c>
    </row>
    <row r="752" spans="1:16" ht="15" x14ac:dyDescent="0.25">
      <c r="A752" s="2" t="s">
        <v>751</v>
      </c>
      <c r="B752" s="2" t="s">
        <v>1746</v>
      </c>
      <c r="C752" s="2" t="s">
        <v>2748</v>
      </c>
      <c r="D752">
        <v>0</v>
      </c>
      <c r="E752">
        <v>0</v>
      </c>
      <c r="F752">
        <v>751</v>
      </c>
      <c r="G752">
        <v>74</v>
      </c>
      <c r="H752" t="s">
        <v>3750</v>
      </c>
      <c r="I752">
        <v>0</v>
      </c>
      <c r="J752">
        <v>2.1634494301899301E-2</v>
      </c>
      <c r="L752">
        <v>1.8844220627793399E-2</v>
      </c>
      <c r="M752">
        <v>1.7874380275353902E-2</v>
      </c>
      <c r="N752">
        <v>2.4455654003687301E-2</v>
      </c>
      <c r="O752">
        <f t="shared" si="22"/>
        <v>9.6984035243949732E-4</v>
      </c>
      <c r="P752">
        <f t="shared" si="23"/>
        <v>-5.6114333758939018E-3</v>
      </c>
    </row>
    <row r="753" spans="1:16" ht="15" x14ac:dyDescent="0.25">
      <c r="A753" s="2" t="s">
        <v>752</v>
      </c>
      <c r="B753" s="2" t="s">
        <v>1747</v>
      </c>
      <c r="C753" s="2" t="s">
        <v>2749</v>
      </c>
      <c r="D753">
        <v>2.1634494301900099E-2</v>
      </c>
      <c r="E753">
        <v>2.1634494301899999E-2</v>
      </c>
      <c r="F753">
        <v>752</v>
      </c>
      <c r="G753">
        <v>74</v>
      </c>
      <c r="H753" t="s">
        <v>3751</v>
      </c>
      <c r="I753">
        <v>0</v>
      </c>
      <c r="J753">
        <v>4.2577574813999798E-2</v>
      </c>
      <c r="L753">
        <v>1.8844220627793399E-2</v>
      </c>
      <c r="M753">
        <v>1.7874380275353902E-2</v>
      </c>
      <c r="N753">
        <v>2.4455654003687301E-2</v>
      </c>
      <c r="O753">
        <f t="shared" si="22"/>
        <v>9.6984035243949732E-4</v>
      </c>
      <c r="P753">
        <f t="shared" si="23"/>
        <v>-5.6114333758939018E-3</v>
      </c>
    </row>
    <row r="754" spans="1:16" ht="15" x14ac:dyDescent="0.25">
      <c r="A754" s="2" t="s">
        <v>753</v>
      </c>
      <c r="B754" s="2" t="s">
        <v>1748</v>
      </c>
      <c r="C754" s="2" t="s">
        <v>2750</v>
      </c>
      <c r="D754">
        <v>2.0953092906564701E-2</v>
      </c>
      <c r="E754">
        <v>2.0953092906564601E-2</v>
      </c>
      <c r="F754">
        <v>753</v>
      </c>
      <c r="G754">
        <v>74</v>
      </c>
      <c r="H754" t="s">
        <v>3752</v>
      </c>
      <c r="I754">
        <v>0</v>
      </c>
      <c r="J754">
        <v>2.0953092906565499E-2</v>
      </c>
      <c r="L754">
        <v>1.8250701867862901E-2</v>
      </c>
      <c r="M754">
        <v>1.7311407668256101E-2</v>
      </c>
      <c r="N754">
        <v>2.3685397184673499E-2</v>
      </c>
      <c r="O754">
        <f t="shared" si="22"/>
        <v>9.3929419960680008E-4</v>
      </c>
      <c r="P754">
        <f t="shared" si="23"/>
        <v>-5.4346953168105984E-3</v>
      </c>
    </row>
    <row r="755" spans="1:16" ht="15" x14ac:dyDescent="0.25">
      <c r="A755" s="2" t="s">
        <v>754</v>
      </c>
      <c r="B755" s="2" t="s">
        <v>1749</v>
      </c>
      <c r="C755" s="2" t="s">
        <v>2751</v>
      </c>
      <c r="D755">
        <v>2.0953092906564701E-2</v>
      </c>
      <c r="E755">
        <v>2.0953092906564601E-2</v>
      </c>
      <c r="F755">
        <v>754</v>
      </c>
      <c r="G755">
        <v>74</v>
      </c>
      <c r="H755" t="s">
        <v>3753</v>
      </c>
      <c r="I755">
        <v>0</v>
      </c>
      <c r="J755">
        <v>2.09530929065639E-2</v>
      </c>
      <c r="L755">
        <v>1.8250701867862901E-2</v>
      </c>
      <c r="M755">
        <v>1.7311407668256101E-2</v>
      </c>
      <c r="N755">
        <v>2.3685397184673499E-2</v>
      </c>
      <c r="O755">
        <f t="shared" si="22"/>
        <v>9.3929419960680008E-4</v>
      </c>
      <c r="P755">
        <f t="shared" si="23"/>
        <v>-5.4346953168105984E-3</v>
      </c>
    </row>
    <row r="756" spans="1:16" ht="15" x14ac:dyDescent="0.25">
      <c r="A756" s="2" t="s">
        <v>755</v>
      </c>
      <c r="B756" s="2" t="s">
        <v>1750</v>
      </c>
      <c r="C756" s="2" t="s">
        <v>2752</v>
      </c>
      <c r="D756">
        <v>2.1634494301900099E-2</v>
      </c>
      <c r="E756">
        <v>2.1634494301899999E-2</v>
      </c>
      <c r="F756">
        <v>755</v>
      </c>
      <c r="G756">
        <v>75</v>
      </c>
      <c r="H756" t="s">
        <v>3754</v>
      </c>
      <c r="I756">
        <v>0</v>
      </c>
      <c r="J756">
        <v>2.1634494301899301E-2</v>
      </c>
      <c r="L756">
        <v>0</v>
      </c>
      <c r="M756">
        <v>0</v>
      </c>
      <c r="N756">
        <v>0</v>
      </c>
      <c r="O756">
        <f t="shared" si="22"/>
        <v>0</v>
      </c>
      <c r="P756">
        <f t="shared" si="23"/>
        <v>0</v>
      </c>
    </row>
    <row r="757" spans="1:16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756</v>
      </c>
      <c r="G757">
        <v>75</v>
      </c>
      <c r="H757" t="s">
        <v>3755</v>
      </c>
      <c r="I757">
        <v>0</v>
      </c>
      <c r="J757">
        <v>4.2577574813999798E-2</v>
      </c>
      <c r="L757">
        <v>0</v>
      </c>
      <c r="M757">
        <v>0</v>
      </c>
      <c r="N757">
        <v>0</v>
      </c>
      <c r="O757">
        <f t="shared" si="22"/>
        <v>0</v>
      </c>
      <c r="P757">
        <f t="shared" si="23"/>
        <v>0</v>
      </c>
    </row>
    <row r="758" spans="1:16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757</v>
      </c>
      <c r="G758">
        <v>75</v>
      </c>
      <c r="H758" t="s">
        <v>3756</v>
      </c>
      <c r="I758">
        <v>0</v>
      </c>
      <c r="J758">
        <v>2.09530929065639E-2</v>
      </c>
      <c r="L758">
        <v>0</v>
      </c>
      <c r="M758">
        <v>0</v>
      </c>
      <c r="N758">
        <v>0</v>
      </c>
      <c r="O758">
        <f t="shared" si="22"/>
        <v>0</v>
      </c>
      <c r="P758">
        <f t="shared" si="23"/>
        <v>0</v>
      </c>
    </row>
    <row r="759" spans="1:16" ht="15" x14ac:dyDescent="0.25">
      <c r="A759" s="2" t="s">
        <v>758</v>
      </c>
      <c r="B759" s="2" t="s">
        <v>1753</v>
      </c>
      <c r="C759" s="9" t="s">
        <v>2755</v>
      </c>
      <c r="D759">
        <v>-0.66015978174652901</v>
      </c>
      <c r="E759">
        <v>-0.66015978174652901</v>
      </c>
      <c r="F759">
        <v>758</v>
      </c>
      <c r="G759">
        <v>75</v>
      </c>
      <c r="H759" t="s">
        <v>3757</v>
      </c>
      <c r="I759">
        <v>-0.80853232073502601</v>
      </c>
      <c r="J759">
        <v>0.77220969896109204</v>
      </c>
      <c r="L759">
        <v>-0.57501674886555099</v>
      </c>
      <c r="M759">
        <v>-0.54542282416082299</v>
      </c>
      <c r="N759">
        <v>-0.74624527776109095</v>
      </c>
      <c r="O759">
        <f t="shared" si="22"/>
        <v>-2.9593924704727992E-2</v>
      </c>
      <c r="P759">
        <f t="shared" si="23"/>
        <v>0.17122852889553997</v>
      </c>
    </row>
    <row r="760" spans="1:16" ht="15" x14ac:dyDescent="0.25">
      <c r="A760" s="2" t="s">
        <v>759</v>
      </c>
      <c r="B760" s="2" t="s">
        <v>1754</v>
      </c>
      <c r="C760" s="9" t="s">
        <v>2756</v>
      </c>
      <c r="D760">
        <v>-0.63792155388387095</v>
      </c>
      <c r="E760">
        <v>-0.63792155388387095</v>
      </c>
      <c r="F760">
        <v>759</v>
      </c>
      <c r="G760">
        <v>75</v>
      </c>
      <c r="H760" t="s">
        <v>3758</v>
      </c>
      <c r="I760">
        <v>-1.34442544253045</v>
      </c>
      <c r="J760">
        <v>-0.63154178657089199</v>
      </c>
      <c r="L760">
        <v>-0.55564666022985398</v>
      </c>
      <c r="M760">
        <v>-0.52704964030351698</v>
      </c>
      <c r="N760">
        <v>-0.72110716273630304</v>
      </c>
      <c r="O760">
        <f t="shared" si="22"/>
        <v>-2.8597019926337008E-2</v>
      </c>
      <c r="P760">
        <f t="shared" si="23"/>
        <v>0.16546050250644906</v>
      </c>
    </row>
    <row r="761" spans="1:16" ht="15" x14ac:dyDescent="0.25">
      <c r="A761" s="2" t="s">
        <v>760</v>
      </c>
      <c r="B761" s="2" t="s">
        <v>1755</v>
      </c>
      <c r="C761" s="9" t="s">
        <v>2757</v>
      </c>
      <c r="D761">
        <v>2.2238227862658302E-2</v>
      </c>
      <c r="E761">
        <v>2.2238227862658302E-2</v>
      </c>
      <c r="F761">
        <v>760</v>
      </c>
      <c r="G761">
        <v>75</v>
      </c>
      <c r="H761" t="s">
        <v>3759</v>
      </c>
      <c r="I761">
        <v>2.2015826348933801E-2</v>
      </c>
      <c r="J761">
        <v>2.6341576688650999E-2</v>
      </c>
      <c r="L761">
        <v>1.9370088635696399E-2</v>
      </c>
      <c r="M761">
        <v>1.8373183857306699E-2</v>
      </c>
      <c r="N761">
        <v>2.5138115024788001E-2</v>
      </c>
      <c r="O761">
        <f t="shared" si="22"/>
        <v>9.9690477838969976E-4</v>
      </c>
      <c r="P761">
        <f t="shared" si="23"/>
        <v>-5.7680263890916017E-3</v>
      </c>
    </row>
    <row r="762" spans="1:16" ht="15" x14ac:dyDescent="0.25">
      <c r="A762" s="2" t="s">
        <v>761</v>
      </c>
      <c r="B762" s="2" t="s">
        <v>1756</v>
      </c>
      <c r="C762" s="2" t="s">
        <v>2758</v>
      </c>
      <c r="D762">
        <v>0.30918758663694401</v>
      </c>
      <c r="E762">
        <v>0.30918758663694001</v>
      </c>
      <c r="F762">
        <v>761</v>
      </c>
      <c r="G762">
        <v>75</v>
      </c>
      <c r="H762" t="s">
        <v>3760</v>
      </c>
      <c r="I762">
        <v>0.30609544333698002</v>
      </c>
      <c r="J762">
        <v>0.337108803328874</v>
      </c>
      <c r="L762">
        <v>0.26931062111536402</v>
      </c>
      <c r="M762">
        <v>0.25545022790212701</v>
      </c>
      <c r="N762">
        <v>0.34950595726954697</v>
      </c>
      <c r="O762">
        <f t="shared" si="22"/>
        <v>1.386039321323701E-2</v>
      </c>
      <c r="P762">
        <f t="shared" si="23"/>
        <v>-8.019533615418295E-2</v>
      </c>
    </row>
    <row r="763" spans="1:16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762</v>
      </c>
      <c r="G763">
        <v>75</v>
      </c>
      <c r="H763" t="s">
        <v>3761</v>
      </c>
      <c r="I763">
        <v>0</v>
      </c>
      <c r="J763">
        <v>0</v>
      </c>
      <c r="L763">
        <v>0</v>
      </c>
      <c r="M763">
        <v>0</v>
      </c>
      <c r="N763">
        <v>0</v>
      </c>
      <c r="O763">
        <f t="shared" si="22"/>
        <v>0</v>
      </c>
      <c r="P763">
        <f t="shared" si="23"/>
        <v>0</v>
      </c>
    </row>
    <row r="764" spans="1:16" ht="15" x14ac:dyDescent="0.25">
      <c r="A764" s="2" t="s">
        <v>763</v>
      </c>
      <c r="B764" s="2" t="s">
        <v>1758</v>
      </c>
      <c r="C764" s="2" t="s">
        <v>2760</v>
      </c>
      <c r="D764">
        <v>0.31420819215010598</v>
      </c>
      <c r="E764">
        <v>0.31420819215010398</v>
      </c>
      <c r="F764">
        <v>763</v>
      </c>
      <c r="G764">
        <v>75</v>
      </c>
      <c r="H764" t="s">
        <v>3762</v>
      </c>
      <c r="I764">
        <v>0.31106583845240998</v>
      </c>
      <c r="J764">
        <v>0.54869372376967196</v>
      </c>
      <c r="L764">
        <v>0.27368370220776</v>
      </c>
      <c r="M764">
        <v>0.25959824314586299</v>
      </c>
      <c r="N764">
        <v>0.35518125476462797</v>
      </c>
      <c r="O764">
        <f t="shared" si="22"/>
        <v>1.408545906189701E-2</v>
      </c>
      <c r="P764">
        <f t="shared" si="23"/>
        <v>-8.1497552556867969E-2</v>
      </c>
    </row>
    <row r="765" spans="1:16" ht="15" x14ac:dyDescent="0.25">
      <c r="A765" s="2" t="s">
        <v>764</v>
      </c>
      <c r="B765" s="2" t="s">
        <v>1759</v>
      </c>
      <c r="C765" s="9" t="s">
        <v>2761</v>
      </c>
      <c r="D765">
        <v>-0.31420819215008999</v>
      </c>
      <c r="E765">
        <v>-0.31420819215008999</v>
      </c>
      <c r="F765">
        <v>764</v>
      </c>
      <c r="G765">
        <v>75</v>
      </c>
      <c r="H765" t="s">
        <v>3763</v>
      </c>
      <c r="I765">
        <v>-0.54869372376970205</v>
      </c>
      <c r="J765">
        <v>-0.31106583845246399</v>
      </c>
      <c r="L765">
        <v>-0.27368370220779098</v>
      </c>
      <c r="M765">
        <v>-0.25959824314588797</v>
      </c>
      <c r="N765">
        <v>-0.35518125476460199</v>
      </c>
      <c r="O765">
        <f t="shared" si="22"/>
        <v>-1.4085459061903005E-2</v>
      </c>
      <c r="P765">
        <f t="shared" si="23"/>
        <v>8.1497552556811015E-2</v>
      </c>
    </row>
    <row r="766" spans="1:16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765</v>
      </c>
      <c r="G766">
        <v>76</v>
      </c>
      <c r="H766" t="s">
        <v>3764</v>
      </c>
      <c r="I766">
        <v>0</v>
      </c>
      <c r="J766">
        <v>0</v>
      </c>
      <c r="L766">
        <v>0</v>
      </c>
      <c r="M766">
        <v>0</v>
      </c>
      <c r="N766">
        <v>0</v>
      </c>
      <c r="O766">
        <f t="shared" si="22"/>
        <v>0</v>
      </c>
      <c r="P766">
        <f t="shared" si="23"/>
        <v>0</v>
      </c>
    </row>
    <row r="767" spans="1:16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766</v>
      </c>
      <c r="G767">
        <v>76</v>
      </c>
      <c r="H767" t="s">
        <v>3765</v>
      </c>
      <c r="I767">
        <v>0</v>
      </c>
      <c r="J767">
        <v>0</v>
      </c>
      <c r="L767">
        <v>0</v>
      </c>
      <c r="M767">
        <v>0</v>
      </c>
      <c r="N767">
        <v>0</v>
      </c>
      <c r="O767">
        <f t="shared" si="22"/>
        <v>0</v>
      </c>
      <c r="P767">
        <f t="shared" si="23"/>
        <v>0</v>
      </c>
    </row>
    <row r="768" spans="1:16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767</v>
      </c>
      <c r="G768">
        <v>76</v>
      </c>
      <c r="H768" t="s">
        <v>3766</v>
      </c>
      <c r="I768">
        <v>0</v>
      </c>
      <c r="J768">
        <v>0.32639276190161598</v>
      </c>
      <c r="L768">
        <v>0</v>
      </c>
      <c r="M768">
        <v>0</v>
      </c>
      <c r="N768">
        <v>0</v>
      </c>
      <c r="O768">
        <f t="shared" si="22"/>
        <v>0</v>
      </c>
      <c r="P768">
        <f t="shared" si="23"/>
        <v>0</v>
      </c>
    </row>
    <row r="769" spans="1:16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768</v>
      </c>
      <c r="G769">
        <v>76</v>
      </c>
      <c r="H769" t="s">
        <v>3767</v>
      </c>
      <c r="I769">
        <v>0</v>
      </c>
      <c r="J769">
        <v>0</v>
      </c>
      <c r="L769">
        <v>0</v>
      </c>
      <c r="M769">
        <v>0</v>
      </c>
      <c r="N769">
        <v>0</v>
      </c>
      <c r="O769">
        <f t="shared" si="22"/>
        <v>0</v>
      </c>
      <c r="P769">
        <f t="shared" si="23"/>
        <v>0</v>
      </c>
    </row>
    <row r="770" spans="1:16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769</v>
      </c>
      <c r="G770">
        <v>76</v>
      </c>
      <c r="H770" t="s">
        <v>3768</v>
      </c>
      <c r="I770">
        <v>0</v>
      </c>
      <c r="J770">
        <v>1.55395972185737</v>
      </c>
      <c r="L770">
        <v>0</v>
      </c>
      <c r="M770">
        <v>0</v>
      </c>
      <c r="N770">
        <v>0</v>
      </c>
      <c r="O770">
        <f t="shared" si="22"/>
        <v>0</v>
      </c>
      <c r="P770">
        <f t="shared" si="23"/>
        <v>0</v>
      </c>
    </row>
    <row r="771" spans="1:16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770</v>
      </c>
      <c r="G771">
        <v>76</v>
      </c>
      <c r="H771" t="s">
        <v>3769</v>
      </c>
      <c r="I771">
        <v>0</v>
      </c>
      <c r="J771">
        <v>0</v>
      </c>
      <c r="L771">
        <v>0</v>
      </c>
      <c r="M771">
        <v>0</v>
      </c>
      <c r="N771">
        <v>0</v>
      </c>
      <c r="O771">
        <f t="shared" ref="O771:O834" si="24">L771-M771</f>
        <v>0</v>
      </c>
      <c r="P771">
        <f t="shared" ref="P771:P834" si="25">L771-N771</f>
        <v>0</v>
      </c>
    </row>
    <row r="772" spans="1:16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771</v>
      </c>
      <c r="G772">
        <v>76</v>
      </c>
      <c r="H772" t="s">
        <v>3770</v>
      </c>
      <c r="I772">
        <v>0</v>
      </c>
      <c r="J772">
        <v>0</v>
      </c>
      <c r="L772">
        <v>0</v>
      </c>
      <c r="M772">
        <v>0</v>
      </c>
      <c r="N772">
        <v>0</v>
      </c>
      <c r="O772">
        <f t="shared" si="24"/>
        <v>0</v>
      </c>
      <c r="P772">
        <f t="shared" si="25"/>
        <v>0</v>
      </c>
    </row>
    <row r="773" spans="1:16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772</v>
      </c>
      <c r="G773">
        <v>76</v>
      </c>
      <c r="H773" t="s">
        <v>3771</v>
      </c>
      <c r="I773">
        <v>0</v>
      </c>
      <c r="J773">
        <v>0</v>
      </c>
      <c r="L773">
        <v>0</v>
      </c>
      <c r="M773">
        <v>0</v>
      </c>
      <c r="N773">
        <v>0</v>
      </c>
      <c r="O773">
        <f t="shared" si="24"/>
        <v>0</v>
      </c>
      <c r="P773">
        <f t="shared" si="25"/>
        <v>0</v>
      </c>
    </row>
    <row r="774" spans="1:16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773</v>
      </c>
      <c r="G774">
        <v>76</v>
      </c>
      <c r="H774" t="s">
        <v>3772</v>
      </c>
      <c r="I774">
        <v>0</v>
      </c>
      <c r="J774">
        <v>0</v>
      </c>
      <c r="L774">
        <v>0</v>
      </c>
      <c r="M774">
        <v>0</v>
      </c>
      <c r="N774">
        <v>0</v>
      </c>
      <c r="O774">
        <f t="shared" si="24"/>
        <v>0</v>
      </c>
      <c r="P774">
        <f t="shared" si="25"/>
        <v>0</v>
      </c>
    </row>
    <row r="775" spans="1:16" ht="15" x14ac:dyDescent="0.25">
      <c r="A775" s="2" t="s">
        <v>774</v>
      </c>
      <c r="B775" s="2" t="s">
        <v>1769</v>
      </c>
      <c r="C775" s="9" t="s">
        <v>2771</v>
      </c>
      <c r="D775">
        <v>0.34645342894782499</v>
      </c>
      <c r="E775">
        <v>0.34645342894782499</v>
      </c>
      <c r="F775">
        <v>774</v>
      </c>
      <c r="G775">
        <v>76</v>
      </c>
      <c r="H775" t="s">
        <v>3773</v>
      </c>
      <c r="I775">
        <v>0.34298859499142498</v>
      </c>
      <c r="J775">
        <v>0.48749203876366198</v>
      </c>
      <c r="L775">
        <v>0.30177016209597701</v>
      </c>
      <c r="M775">
        <v>0.28623919978429102</v>
      </c>
      <c r="N775">
        <v>0.39163130270139801</v>
      </c>
      <c r="O775">
        <f t="shared" si="24"/>
        <v>1.5530962311685992E-2</v>
      </c>
      <c r="P775">
        <f t="shared" si="25"/>
        <v>-8.9861140605420997E-2</v>
      </c>
    </row>
    <row r="776" spans="1:16" ht="15" x14ac:dyDescent="0.25">
      <c r="A776" s="2" t="s">
        <v>775</v>
      </c>
      <c r="B776" s="2" t="s">
        <v>1770</v>
      </c>
      <c r="C776" s="2" t="s">
        <v>2772</v>
      </c>
      <c r="D776">
        <v>0.34645342894783798</v>
      </c>
      <c r="E776">
        <v>0.34645342894783598</v>
      </c>
      <c r="F776">
        <v>775</v>
      </c>
      <c r="G776">
        <v>77</v>
      </c>
      <c r="H776" t="s">
        <v>3774</v>
      </c>
      <c r="I776">
        <v>0.34298859499146001</v>
      </c>
      <c r="J776">
        <v>0.48749203876363101</v>
      </c>
      <c r="L776">
        <v>0.30177016209596402</v>
      </c>
      <c r="M776">
        <v>0.28623919978430301</v>
      </c>
      <c r="N776">
        <v>0.39163130270141</v>
      </c>
      <c r="O776">
        <f t="shared" si="24"/>
        <v>1.5530962311661012E-2</v>
      </c>
      <c r="P776">
        <f t="shared" si="25"/>
        <v>-8.9861140605445977E-2</v>
      </c>
    </row>
    <row r="777" spans="1:16" ht="15" x14ac:dyDescent="0.25">
      <c r="A777" s="2" t="s">
        <v>776</v>
      </c>
      <c r="B777" s="2" t="s">
        <v>1771</v>
      </c>
      <c r="C777" s="2" t="s">
        <v>2773</v>
      </c>
      <c r="D777">
        <v>5.02516494024993E-2</v>
      </c>
      <c r="E777">
        <v>5.0251649402500799E-2</v>
      </c>
      <c r="F777">
        <v>776</v>
      </c>
      <c r="G777">
        <v>77</v>
      </c>
      <c r="H777" t="s">
        <v>3775</v>
      </c>
      <c r="I777">
        <v>0</v>
      </c>
      <c r="J777">
        <v>0.74585061718262202</v>
      </c>
      <c r="L777">
        <v>0</v>
      </c>
      <c r="M777">
        <v>0</v>
      </c>
      <c r="N777">
        <v>0</v>
      </c>
      <c r="O777">
        <f t="shared" si="24"/>
        <v>0</v>
      </c>
      <c r="P777">
        <f t="shared" si="25"/>
        <v>0</v>
      </c>
    </row>
    <row r="778" spans="1:16" ht="15" x14ac:dyDescent="0.25">
      <c r="A778" s="2" t="s">
        <v>777</v>
      </c>
      <c r="B778" s="2" t="s">
        <v>1772</v>
      </c>
      <c r="C778" s="2" t="s">
        <v>2774</v>
      </c>
      <c r="D778">
        <v>0.30918758663694401</v>
      </c>
      <c r="E778">
        <v>0.30918758663694001</v>
      </c>
      <c r="F778">
        <v>777</v>
      </c>
      <c r="G778">
        <v>77</v>
      </c>
      <c r="H778" t="s">
        <v>3776</v>
      </c>
      <c r="I778">
        <v>0</v>
      </c>
      <c r="J778">
        <v>0.337108803332058</v>
      </c>
      <c r="L778">
        <v>0.26931062111536402</v>
      </c>
      <c r="M778">
        <v>0.25545022790212701</v>
      </c>
      <c r="N778">
        <v>0.34950595726954697</v>
      </c>
      <c r="O778">
        <f t="shared" si="24"/>
        <v>1.386039321323701E-2</v>
      </c>
      <c r="P778">
        <f t="shared" si="25"/>
        <v>-8.019533615418295E-2</v>
      </c>
    </row>
    <row r="779" spans="1:16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778</v>
      </c>
      <c r="G779">
        <v>77</v>
      </c>
      <c r="H779" t="s">
        <v>3777</v>
      </c>
      <c r="I779">
        <v>0</v>
      </c>
      <c r="J779">
        <v>0.74585061717472001</v>
      </c>
      <c r="L779">
        <v>0</v>
      </c>
      <c r="M779">
        <v>0</v>
      </c>
      <c r="N779">
        <v>0</v>
      </c>
      <c r="O779">
        <f t="shared" si="24"/>
        <v>0</v>
      </c>
      <c r="P779">
        <f t="shared" si="25"/>
        <v>0</v>
      </c>
    </row>
    <row r="780" spans="1:16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779</v>
      </c>
      <c r="G780">
        <v>77</v>
      </c>
      <c r="H780" t="s">
        <v>3778</v>
      </c>
      <c r="I780">
        <v>0</v>
      </c>
      <c r="J780">
        <v>0</v>
      </c>
      <c r="L780">
        <v>0</v>
      </c>
      <c r="M780">
        <v>0</v>
      </c>
      <c r="N780">
        <v>0</v>
      </c>
      <c r="O780">
        <f t="shared" si="24"/>
        <v>0</v>
      </c>
      <c r="P780">
        <f t="shared" si="25"/>
        <v>0</v>
      </c>
    </row>
    <row r="781" spans="1:16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780</v>
      </c>
      <c r="G781">
        <v>77</v>
      </c>
      <c r="H781" t="s">
        <v>3779</v>
      </c>
      <c r="I781">
        <v>0</v>
      </c>
      <c r="J781">
        <v>0</v>
      </c>
      <c r="L781">
        <v>0</v>
      </c>
      <c r="M781">
        <v>0</v>
      </c>
      <c r="N781">
        <v>0</v>
      </c>
      <c r="O781">
        <f t="shared" si="24"/>
        <v>0</v>
      </c>
      <c r="P781">
        <f t="shared" si="25"/>
        <v>0</v>
      </c>
    </row>
    <row r="782" spans="1:16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781</v>
      </c>
      <c r="G782">
        <v>77</v>
      </c>
      <c r="H782" t="s">
        <v>3780</v>
      </c>
      <c r="I782">
        <v>0</v>
      </c>
      <c r="J782">
        <v>0.152760783414853</v>
      </c>
      <c r="L782">
        <v>0</v>
      </c>
      <c r="M782">
        <v>0</v>
      </c>
      <c r="N782">
        <v>0</v>
      </c>
      <c r="O782">
        <f t="shared" si="24"/>
        <v>0</v>
      </c>
      <c r="P782">
        <f t="shared" si="25"/>
        <v>0</v>
      </c>
    </row>
    <row r="783" spans="1:16" ht="15" x14ac:dyDescent="0.25">
      <c r="A783" s="2" t="s">
        <v>782</v>
      </c>
      <c r="B783" s="2" t="s">
        <v>1777</v>
      </c>
      <c r="C783" s="2" t="s">
        <v>2779</v>
      </c>
      <c r="D783">
        <v>9.2659278502456796E-3</v>
      </c>
      <c r="E783">
        <v>9.2659278502456293E-3</v>
      </c>
      <c r="F783">
        <v>782</v>
      </c>
      <c r="G783">
        <v>77</v>
      </c>
      <c r="H783" t="s">
        <v>3781</v>
      </c>
      <c r="I783">
        <v>9.1732605571252807E-3</v>
      </c>
      <c r="J783">
        <v>0.161934043973507</v>
      </c>
      <c r="L783">
        <v>8.0708698939133301E-3</v>
      </c>
      <c r="M783">
        <v>7.6554929220017604E-3</v>
      </c>
      <c r="N783">
        <v>1.0474214112267699E-2</v>
      </c>
      <c r="O783">
        <f t="shared" si="24"/>
        <v>4.1537697191156974E-4</v>
      </c>
      <c r="P783">
        <f t="shared" si="25"/>
        <v>-2.4033442183543693E-3</v>
      </c>
    </row>
    <row r="784" spans="1:16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783</v>
      </c>
      <c r="G784">
        <v>77</v>
      </c>
      <c r="H784" t="s">
        <v>3782</v>
      </c>
      <c r="I784">
        <v>0</v>
      </c>
      <c r="J784">
        <v>1000</v>
      </c>
      <c r="L784">
        <v>0.45502158700571699</v>
      </c>
      <c r="M784">
        <v>3.75716696024078</v>
      </c>
      <c r="N784">
        <v>0</v>
      </c>
      <c r="O784">
        <f t="shared" si="24"/>
        <v>-3.3021453732350632</v>
      </c>
      <c r="P784">
        <f t="shared" si="25"/>
        <v>0.45502158700571699</v>
      </c>
    </row>
    <row r="785" spans="1:16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784</v>
      </c>
      <c r="G785">
        <v>77</v>
      </c>
      <c r="H785" t="s">
        <v>3783</v>
      </c>
      <c r="I785">
        <v>-1000</v>
      </c>
      <c r="J785">
        <v>1.78220913986081</v>
      </c>
      <c r="L785">
        <v>9.1023806726598195</v>
      </c>
      <c r="M785">
        <v>5.8027276910011096</v>
      </c>
      <c r="N785">
        <v>9.5429814436605493</v>
      </c>
      <c r="O785">
        <f t="shared" si="24"/>
        <v>3.2996529816587099</v>
      </c>
      <c r="P785">
        <f t="shared" si="25"/>
        <v>-0.44060077100072981</v>
      </c>
    </row>
    <row r="786" spans="1:16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785</v>
      </c>
      <c r="G786">
        <v>77</v>
      </c>
      <c r="H786" t="s">
        <v>3784</v>
      </c>
      <c r="I786">
        <v>0</v>
      </c>
      <c r="J786">
        <v>0</v>
      </c>
      <c r="L786">
        <v>0</v>
      </c>
      <c r="M786">
        <v>0</v>
      </c>
      <c r="N786">
        <v>0</v>
      </c>
      <c r="O786">
        <f t="shared" si="24"/>
        <v>0</v>
      </c>
      <c r="P786">
        <f t="shared" si="25"/>
        <v>0</v>
      </c>
    </row>
    <row r="787" spans="1:16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786</v>
      </c>
      <c r="G787">
        <v>78</v>
      </c>
      <c r="H787" t="s">
        <v>3785</v>
      </c>
      <c r="I787">
        <v>0</v>
      </c>
      <c r="J787">
        <v>7.1288365594072802</v>
      </c>
      <c r="L787">
        <v>0</v>
      </c>
      <c r="M787">
        <v>0</v>
      </c>
      <c r="N787">
        <v>0</v>
      </c>
      <c r="O787">
        <f t="shared" si="24"/>
        <v>0</v>
      </c>
      <c r="P787">
        <f t="shared" si="25"/>
        <v>0</v>
      </c>
    </row>
    <row r="788" spans="1:16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787</v>
      </c>
      <c r="G788">
        <v>78</v>
      </c>
      <c r="H788" t="s">
        <v>3786</v>
      </c>
      <c r="I788">
        <v>0</v>
      </c>
      <c r="J788">
        <v>7.1288365594202103</v>
      </c>
      <c r="L788">
        <v>0</v>
      </c>
      <c r="M788">
        <v>0</v>
      </c>
      <c r="N788">
        <v>0</v>
      </c>
      <c r="O788">
        <f t="shared" si="24"/>
        <v>0</v>
      </c>
      <c r="P788">
        <f t="shared" si="25"/>
        <v>0</v>
      </c>
    </row>
    <row r="789" spans="1:16" ht="15" x14ac:dyDescent="0.25">
      <c r="A789" s="2" t="s">
        <v>788</v>
      </c>
      <c r="B789" s="2" t="s">
        <v>1783</v>
      </c>
      <c r="C789" s="9" t="s">
        <v>2785</v>
      </c>
      <c r="D789">
        <v>7.0964868626545003</v>
      </c>
      <c r="E789">
        <v>7.0964868626546203</v>
      </c>
      <c r="F789">
        <v>788</v>
      </c>
      <c r="G789">
        <v>78</v>
      </c>
      <c r="H789" t="s">
        <v>3787</v>
      </c>
      <c r="I789">
        <v>6.0578054938126797</v>
      </c>
      <c r="J789">
        <v>8.4500404810271501</v>
      </c>
      <c r="L789">
        <v>9.5574007758687003</v>
      </c>
      <c r="M789">
        <v>9.6598932438103002</v>
      </c>
      <c r="N789">
        <v>10.1329795180185</v>
      </c>
      <c r="O789">
        <f t="shared" si="24"/>
        <v>-0.10249246794159994</v>
      </c>
      <c r="P789">
        <f t="shared" si="25"/>
        <v>-0.57557874214979954</v>
      </c>
    </row>
    <row r="790" spans="1:16" ht="15" x14ac:dyDescent="0.25">
      <c r="A790" s="2" t="s">
        <v>789</v>
      </c>
      <c r="B790" s="2" t="s">
        <v>1784</v>
      </c>
      <c r="C790" s="9" t="s">
        <v>2786</v>
      </c>
      <c r="D790">
        <v>7.0986128350079998</v>
      </c>
      <c r="E790">
        <v>7.0986128350081099</v>
      </c>
      <c r="F790">
        <v>789</v>
      </c>
      <c r="G790">
        <v>78</v>
      </c>
      <c r="H790" t="s">
        <v>3788</v>
      </c>
      <c r="I790">
        <v>5.4658404913101304</v>
      </c>
      <c r="J790">
        <v>10.8124679110049</v>
      </c>
      <c r="L790">
        <v>9.5592525543996807</v>
      </c>
      <c r="M790">
        <v>9.6616497183445098</v>
      </c>
      <c r="N790">
        <v>10.1353827192938</v>
      </c>
      <c r="O790">
        <f t="shared" si="24"/>
        <v>-0.10239716394482912</v>
      </c>
      <c r="P790">
        <f t="shared" si="25"/>
        <v>-0.57613016489411883</v>
      </c>
    </row>
    <row r="791" spans="1:16" ht="15" x14ac:dyDescent="0.25">
      <c r="A791" s="2" t="s">
        <v>790</v>
      </c>
      <c r="B791" s="2" t="s">
        <v>1785</v>
      </c>
      <c r="C791" s="9" t="s">
        <v>2787</v>
      </c>
      <c r="D791">
        <v>-6.4228394344649997</v>
      </c>
      <c r="E791">
        <v>-6.4228394344651196</v>
      </c>
      <c r="F791">
        <v>790</v>
      </c>
      <c r="G791">
        <v>78</v>
      </c>
      <c r="H791" t="s">
        <v>3789</v>
      </c>
      <c r="I791">
        <v>-8.4229598789453402</v>
      </c>
      <c r="J791">
        <v>-4.79682540928252</v>
      </c>
      <c r="L791">
        <v>0.54299580712006501</v>
      </c>
      <c r="M791">
        <v>0.41504987847952202</v>
      </c>
      <c r="N791">
        <v>0.70468913767626895</v>
      </c>
      <c r="O791">
        <f t="shared" si="24"/>
        <v>0.12794592864054299</v>
      </c>
      <c r="P791">
        <f t="shared" si="25"/>
        <v>-0.16169333055620394</v>
      </c>
    </row>
    <row r="792" spans="1:16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791</v>
      </c>
      <c r="G792">
        <v>78</v>
      </c>
      <c r="H792" t="s">
        <v>3790</v>
      </c>
      <c r="I792">
        <v>0</v>
      </c>
      <c r="J792">
        <v>0</v>
      </c>
      <c r="L792">
        <v>0</v>
      </c>
      <c r="M792">
        <v>0</v>
      </c>
      <c r="N792">
        <v>0</v>
      </c>
      <c r="O792">
        <f t="shared" si="24"/>
        <v>0</v>
      </c>
      <c r="P792">
        <f t="shared" si="25"/>
        <v>0</v>
      </c>
    </row>
    <row r="793" spans="1:16" ht="15" x14ac:dyDescent="0.25">
      <c r="A793" s="2" t="s">
        <v>792</v>
      </c>
      <c r="B793" s="2" t="s">
        <v>1787</v>
      </c>
      <c r="C793" s="9" t="s">
        <v>2789</v>
      </c>
      <c r="D793">
        <v>-0.30918758663699503</v>
      </c>
      <c r="E793">
        <v>-0.30918758663699503</v>
      </c>
      <c r="F793">
        <v>792</v>
      </c>
      <c r="G793">
        <v>78</v>
      </c>
      <c r="H793" t="s">
        <v>3791</v>
      </c>
      <c r="I793">
        <v>-0.337108803328874</v>
      </c>
      <c r="J793">
        <v>-0.30609544333697197</v>
      </c>
      <c r="L793">
        <v>-0.269310621115324</v>
      </c>
      <c r="M793">
        <v>-0.25545022790208799</v>
      </c>
      <c r="N793">
        <v>-0.34950595726957101</v>
      </c>
      <c r="O793">
        <f t="shared" si="24"/>
        <v>-1.3860393213236011E-2</v>
      </c>
      <c r="P793">
        <f t="shared" si="25"/>
        <v>8.019533615424701E-2</v>
      </c>
    </row>
    <row r="794" spans="1:16" ht="15" x14ac:dyDescent="0.25">
      <c r="A794" s="2" t="s">
        <v>793</v>
      </c>
      <c r="B794" s="2" t="s">
        <v>1788</v>
      </c>
      <c r="C794" s="9" t="s">
        <v>2790</v>
      </c>
      <c r="D794">
        <v>-0.16797229033068101</v>
      </c>
      <c r="E794">
        <v>-0.16797229033068101</v>
      </c>
      <c r="F794">
        <v>793</v>
      </c>
      <c r="G794">
        <v>78</v>
      </c>
      <c r="H794" t="s">
        <v>3792</v>
      </c>
      <c r="I794">
        <v>-0.243779776046608</v>
      </c>
      <c r="J794">
        <v>0.546591233812592</v>
      </c>
      <c r="L794">
        <v>-0.14630833770263499</v>
      </c>
      <c r="M794">
        <v>-0.13877840411692</v>
      </c>
      <c r="N794">
        <v>-0.18987604504229699</v>
      </c>
      <c r="O794">
        <f t="shared" si="24"/>
        <v>-7.5299335857149929E-3</v>
      </c>
      <c r="P794">
        <f t="shared" si="25"/>
        <v>4.3567707339662004E-2</v>
      </c>
    </row>
    <row r="795" spans="1:16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794</v>
      </c>
      <c r="G795">
        <v>78</v>
      </c>
      <c r="H795" t="s">
        <v>3793</v>
      </c>
      <c r="I795">
        <v>0</v>
      </c>
      <c r="J795">
        <v>0</v>
      </c>
      <c r="L795">
        <v>0</v>
      </c>
      <c r="M795">
        <v>0</v>
      </c>
      <c r="N795">
        <v>0</v>
      </c>
      <c r="O795">
        <f t="shared" si="24"/>
        <v>0</v>
      </c>
      <c r="P795">
        <f t="shared" si="25"/>
        <v>0</v>
      </c>
    </row>
    <row r="796" spans="1:16" ht="15" x14ac:dyDescent="0.25">
      <c r="A796" s="2" t="s">
        <v>795</v>
      </c>
      <c r="B796" s="2" t="s">
        <v>1790</v>
      </c>
      <c r="C796" s="9" t="s">
        <v>2792</v>
      </c>
      <c r="D796">
        <v>2.2238227862658302E-2</v>
      </c>
      <c r="E796">
        <v>2.2238227862658302E-2</v>
      </c>
      <c r="F796">
        <v>795</v>
      </c>
      <c r="G796">
        <v>78</v>
      </c>
      <c r="H796" t="s">
        <v>3794</v>
      </c>
      <c r="I796">
        <v>2.2015826348933801E-2</v>
      </c>
      <c r="J796">
        <v>2.6341576688650999E-2</v>
      </c>
      <c r="L796">
        <v>1.9370088635696399E-2</v>
      </c>
      <c r="M796">
        <v>1.8373183857306699E-2</v>
      </c>
      <c r="N796">
        <v>2.5138115024788001E-2</v>
      </c>
      <c r="O796">
        <f t="shared" si="24"/>
        <v>9.9690477838969976E-4</v>
      </c>
      <c r="P796">
        <f t="shared" si="25"/>
        <v>-5.7680263890916017E-3</v>
      </c>
    </row>
    <row r="797" spans="1:16" ht="15" x14ac:dyDescent="0.25">
      <c r="A797" s="2" t="s">
        <v>796</v>
      </c>
      <c r="B797" s="2" t="s">
        <v>1791</v>
      </c>
      <c r="C797" s="9" t="s">
        <v>2793</v>
      </c>
      <c r="D797">
        <v>-2.2238227862658302E-2</v>
      </c>
      <c r="E797">
        <v>-2.2238227862658302E-2</v>
      </c>
      <c r="F797">
        <v>796</v>
      </c>
      <c r="G797">
        <v>79</v>
      </c>
      <c r="H797" t="s">
        <v>3795</v>
      </c>
      <c r="I797">
        <v>-2.6341576688650999E-2</v>
      </c>
      <c r="J797">
        <v>-2.2015826348933801E-2</v>
      </c>
      <c r="L797">
        <v>-1.9370088635696399E-2</v>
      </c>
      <c r="M797">
        <v>-1.8373183857306699E-2</v>
      </c>
      <c r="N797">
        <v>-2.5138115024788001E-2</v>
      </c>
      <c r="O797">
        <f t="shared" si="24"/>
        <v>-9.9690477838969976E-4</v>
      </c>
      <c r="P797">
        <f t="shared" si="25"/>
        <v>5.7680263890916017E-3</v>
      </c>
    </row>
    <row r="798" spans="1:16" ht="15" x14ac:dyDescent="0.25">
      <c r="A798" s="2" t="s">
        <v>797</v>
      </c>
      <c r="B798" s="2" t="s">
        <v>1792</v>
      </c>
      <c r="C798" s="2" t="s">
        <v>2794</v>
      </c>
      <c r="D798">
        <v>2.2238227862691699E-2</v>
      </c>
      <c r="E798">
        <v>2.2238227862691601E-2</v>
      </c>
      <c r="F798">
        <v>797</v>
      </c>
      <c r="G798">
        <v>79</v>
      </c>
      <c r="H798" t="s">
        <v>3796</v>
      </c>
      <c r="I798">
        <v>2.2015826348980898E-2</v>
      </c>
      <c r="J798">
        <v>2.63415766886201E-2</v>
      </c>
      <c r="L798">
        <v>1.93700886356701E-2</v>
      </c>
      <c r="M798">
        <v>1.8373183857263099E-2</v>
      </c>
      <c r="N798">
        <v>2.5138115024827799E-2</v>
      </c>
      <c r="O798">
        <f t="shared" si="24"/>
        <v>9.969047784070019E-4</v>
      </c>
      <c r="P798">
        <f t="shared" si="25"/>
        <v>-5.7680263891576981E-3</v>
      </c>
    </row>
    <row r="799" spans="1:16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798</v>
      </c>
      <c r="G799">
        <v>79</v>
      </c>
      <c r="H799" t="s">
        <v>3797</v>
      </c>
      <c r="I799">
        <v>0</v>
      </c>
      <c r="J799">
        <v>3.56441827973486</v>
      </c>
      <c r="L799">
        <v>0</v>
      </c>
      <c r="M799">
        <v>0</v>
      </c>
      <c r="N799">
        <v>0</v>
      </c>
      <c r="O799">
        <f t="shared" si="24"/>
        <v>0</v>
      </c>
      <c r="P799">
        <f t="shared" si="25"/>
        <v>0</v>
      </c>
    </row>
    <row r="800" spans="1:16" ht="15" x14ac:dyDescent="0.25">
      <c r="A800" s="10" t="s">
        <v>799</v>
      </c>
      <c r="B800" s="10" t="s">
        <v>1794</v>
      </c>
      <c r="C800" s="10" t="s">
        <v>2796</v>
      </c>
      <c r="D800">
        <v>0</v>
      </c>
      <c r="E800">
        <v>0</v>
      </c>
      <c r="F800">
        <v>799</v>
      </c>
      <c r="G800">
        <v>79</v>
      </c>
      <c r="H800" t="s">
        <v>3798</v>
      </c>
      <c r="I800">
        <v>0</v>
      </c>
      <c r="J800">
        <v>1000</v>
      </c>
      <c r="L800">
        <v>0</v>
      </c>
      <c r="M800">
        <v>0</v>
      </c>
      <c r="N800">
        <v>0</v>
      </c>
      <c r="O800">
        <f t="shared" si="24"/>
        <v>0</v>
      </c>
      <c r="P800">
        <f t="shared" si="25"/>
        <v>0</v>
      </c>
    </row>
    <row r="801" spans="1:16" ht="15" x14ac:dyDescent="0.25">
      <c r="A801" s="2" t="s">
        <v>800</v>
      </c>
      <c r="B801" s="2" t="s">
        <v>1795</v>
      </c>
      <c r="C801" s="2" t="s">
        <v>2797</v>
      </c>
      <c r="D801">
        <v>0.31420819215010598</v>
      </c>
      <c r="E801">
        <v>0.31420819215010398</v>
      </c>
      <c r="F801">
        <v>800</v>
      </c>
      <c r="G801">
        <v>79</v>
      </c>
      <c r="H801" t="s">
        <v>3799</v>
      </c>
      <c r="I801">
        <v>0.31106583845240998</v>
      </c>
      <c r="J801">
        <v>0.54869372376967196</v>
      </c>
      <c r="L801">
        <v>0.27368370220776</v>
      </c>
      <c r="M801">
        <v>0.25959824314586299</v>
      </c>
      <c r="N801">
        <v>0.35518125476462797</v>
      </c>
      <c r="O801">
        <f t="shared" si="24"/>
        <v>1.408545906189701E-2</v>
      </c>
      <c r="P801">
        <f t="shared" si="25"/>
        <v>-8.1497552556867969E-2</v>
      </c>
    </row>
    <row r="802" spans="1:16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801</v>
      </c>
      <c r="G802">
        <v>79</v>
      </c>
      <c r="H802" t="s">
        <v>3800</v>
      </c>
      <c r="I802">
        <v>0</v>
      </c>
      <c r="J802">
        <v>0</v>
      </c>
      <c r="L802">
        <v>0</v>
      </c>
      <c r="M802">
        <v>0</v>
      </c>
      <c r="N802">
        <v>0</v>
      </c>
      <c r="O802">
        <f t="shared" si="24"/>
        <v>0</v>
      </c>
      <c r="P802">
        <f t="shared" si="25"/>
        <v>0</v>
      </c>
    </row>
    <row r="803" spans="1:16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802</v>
      </c>
      <c r="G803">
        <v>79</v>
      </c>
      <c r="H803" t="s">
        <v>3801</v>
      </c>
      <c r="I803">
        <v>0</v>
      </c>
      <c r="J803">
        <v>0</v>
      </c>
      <c r="L803">
        <v>0</v>
      </c>
      <c r="M803">
        <v>0</v>
      </c>
      <c r="N803">
        <v>0</v>
      </c>
      <c r="O803">
        <f t="shared" si="24"/>
        <v>0</v>
      </c>
      <c r="P803">
        <f t="shared" si="25"/>
        <v>0</v>
      </c>
    </row>
    <row r="804" spans="1:16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803</v>
      </c>
      <c r="G804">
        <v>79</v>
      </c>
      <c r="H804" t="s">
        <v>3802</v>
      </c>
      <c r="I804">
        <v>0</v>
      </c>
      <c r="J804">
        <v>0</v>
      </c>
      <c r="L804">
        <v>0</v>
      </c>
      <c r="M804">
        <v>0</v>
      </c>
      <c r="N804">
        <v>0</v>
      </c>
      <c r="O804">
        <f t="shared" si="24"/>
        <v>0</v>
      </c>
      <c r="P804">
        <f t="shared" si="25"/>
        <v>0</v>
      </c>
    </row>
    <row r="805" spans="1:16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804</v>
      </c>
      <c r="G805">
        <v>79</v>
      </c>
      <c r="H805" t="s">
        <v>3803</v>
      </c>
      <c r="I805">
        <v>0</v>
      </c>
      <c r="J805">
        <v>1000</v>
      </c>
      <c r="L805">
        <v>1.0248234845178099</v>
      </c>
      <c r="M805">
        <v>0</v>
      </c>
      <c r="N805">
        <v>4.2420897022902899</v>
      </c>
      <c r="O805">
        <f t="shared" si="24"/>
        <v>1.0248234845178099</v>
      </c>
      <c r="P805">
        <f t="shared" si="25"/>
        <v>-3.21726621777248</v>
      </c>
    </row>
    <row r="806" spans="1:16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805</v>
      </c>
      <c r="G806">
        <v>79</v>
      </c>
      <c r="H806" t="s">
        <v>3804</v>
      </c>
      <c r="I806">
        <v>0</v>
      </c>
      <c r="J806">
        <v>1000</v>
      </c>
      <c r="L806">
        <v>0</v>
      </c>
      <c r="M806">
        <v>0</v>
      </c>
      <c r="N806">
        <v>0</v>
      </c>
      <c r="O806">
        <f t="shared" si="24"/>
        <v>0</v>
      </c>
      <c r="P806">
        <f t="shared" si="25"/>
        <v>0</v>
      </c>
    </row>
    <row r="807" spans="1:16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806</v>
      </c>
      <c r="G807">
        <v>80</v>
      </c>
      <c r="H807" t="s">
        <v>3805</v>
      </c>
      <c r="I807">
        <v>0</v>
      </c>
      <c r="J807">
        <v>0</v>
      </c>
      <c r="L807">
        <v>0</v>
      </c>
      <c r="M807">
        <v>0</v>
      </c>
      <c r="N807">
        <v>0</v>
      </c>
      <c r="O807">
        <f t="shared" si="24"/>
        <v>0</v>
      </c>
      <c r="P807">
        <f t="shared" si="25"/>
        <v>0</v>
      </c>
    </row>
    <row r="808" spans="1:16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807</v>
      </c>
      <c r="G808">
        <v>80</v>
      </c>
      <c r="H808" t="s">
        <v>3806</v>
      </c>
      <c r="I808">
        <v>0</v>
      </c>
      <c r="J808">
        <v>0</v>
      </c>
      <c r="L808">
        <v>0</v>
      </c>
      <c r="M808">
        <v>0</v>
      </c>
      <c r="N808">
        <v>0</v>
      </c>
      <c r="O808">
        <f t="shared" si="24"/>
        <v>0</v>
      </c>
      <c r="P808">
        <f t="shared" si="25"/>
        <v>0</v>
      </c>
    </row>
    <row r="809" spans="1:16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808</v>
      </c>
      <c r="G809">
        <v>80</v>
      </c>
      <c r="H809" t="s">
        <v>3807</v>
      </c>
      <c r="I809">
        <v>0</v>
      </c>
      <c r="J809">
        <v>0.70481325399273997</v>
      </c>
      <c r="L809">
        <v>4.3770524747975097E-2</v>
      </c>
      <c r="M809">
        <v>4.1517822341941499E-2</v>
      </c>
      <c r="N809">
        <v>5.6804514760217799E-2</v>
      </c>
      <c r="O809">
        <f t="shared" si="24"/>
        <v>2.2527024060335979E-3</v>
      </c>
      <c r="P809">
        <f t="shared" si="25"/>
        <v>-1.3033990012242702E-2</v>
      </c>
    </row>
    <row r="810" spans="1:16" ht="15" x14ac:dyDescent="0.25">
      <c r="A810" s="2" t="s">
        <v>809</v>
      </c>
      <c r="B810" s="2" t="s">
        <v>1803</v>
      </c>
      <c r="C810" s="2" t="s">
        <v>2806</v>
      </c>
      <c r="D810">
        <v>0.2052721703448</v>
      </c>
      <c r="E810">
        <v>0.205272170344799</v>
      </c>
      <c r="F810">
        <v>809</v>
      </c>
      <c r="G810">
        <v>80</v>
      </c>
      <c r="H810" t="s">
        <v>3808</v>
      </c>
      <c r="I810">
        <v>0.20321927108999999</v>
      </c>
      <c r="J810">
        <v>1.0653927953483799</v>
      </c>
      <c r="L810">
        <v>1.24739153569479</v>
      </c>
      <c r="M810">
        <v>0.21111332023014201</v>
      </c>
      <c r="N810">
        <v>4.5309340837783498</v>
      </c>
      <c r="O810">
        <f t="shared" si="24"/>
        <v>1.0362782154646479</v>
      </c>
      <c r="P810">
        <f t="shared" si="25"/>
        <v>-3.2835425480835596</v>
      </c>
    </row>
    <row r="811" spans="1:16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810</v>
      </c>
      <c r="G811">
        <v>80</v>
      </c>
      <c r="H811" t="s">
        <v>3809</v>
      </c>
      <c r="I811">
        <v>0</v>
      </c>
      <c r="J811">
        <v>0</v>
      </c>
      <c r="L811">
        <v>0</v>
      </c>
      <c r="M811">
        <v>0</v>
      </c>
      <c r="N811">
        <v>0</v>
      </c>
      <c r="O811">
        <f t="shared" si="24"/>
        <v>0</v>
      </c>
      <c r="P811">
        <f t="shared" si="25"/>
        <v>0</v>
      </c>
    </row>
    <row r="812" spans="1:16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811</v>
      </c>
      <c r="G812">
        <v>80</v>
      </c>
      <c r="H812" t="s">
        <v>3810</v>
      </c>
      <c r="I812">
        <v>0</v>
      </c>
      <c r="J812">
        <v>1.78220913984744</v>
      </c>
      <c r="L812">
        <v>0</v>
      </c>
      <c r="M812">
        <v>0</v>
      </c>
      <c r="N812">
        <v>0</v>
      </c>
      <c r="O812">
        <f t="shared" si="24"/>
        <v>0</v>
      </c>
      <c r="P812">
        <f t="shared" si="25"/>
        <v>0</v>
      </c>
    </row>
    <row r="813" spans="1:16" ht="15" x14ac:dyDescent="0.25">
      <c r="A813" s="2" t="s">
        <v>812</v>
      </c>
      <c r="B813" s="2" t="s">
        <v>1806</v>
      </c>
      <c r="C813" s="9" t="s">
        <v>2809</v>
      </c>
      <c r="D813">
        <v>-0.14573406246802301</v>
      </c>
      <c r="E813">
        <v>-0.14573406246802301</v>
      </c>
      <c r="F813">
        <v>812</v>
      </c>
      <c r="G813">
        <v>80</v>
      </c>
      <c r="H813" t="s">
        <v>3811</v>
      </c>
      <c r="I813">
        <v>-0.221763949697561</v>
      </c>
      <c r="J813">
        <v>0.56860706016436802</v>
      </c>
      <c r="L813">
        <v>-0.12693824906693901</v>
      </c>
      <c r="M813">
        <v>-0.12040522025961301</v>
      </c>
      <c r="N813">
        <v>-0.16473793001739501</v>
      </c>
      <c r="O813">
        <f t="shared" si="24"/>
        <v>-6.5330288073260079E-3</v>
      </c>
      <c r="P813">
        <f t="shared" si="25"/>
        <v>3.7799680950455994E-2</v>
      </c>
    </row>
    <row r="814" spans="1:16" ht="15" x14ac:dyDescent="0.25">
      <c r="A814" s="2" t="s">
        <v>813</v>
      </c>
      <c r="B814" s="2" t="s">
        <v>1806</v>
      </c>
      <c r="C814" s="9" t="s">
        <v>2810</v>
      </c>
      <c r="D814">
        <v>-0.514425719278506</v>
      </c>
      <c r="E814">
        <v>-0.514425719278506</v>
      </c>
      <c r="F814">
        <v>813</v>
      </c>
      <c r="G814">
        <v>80</v>
      </c>
      <c r="H814" t="s">
        <v>3812</v>
      </c>
      <c r="I814">
        <v>-0.60561664631006795</v>
      </c>
      <c r="J814">
        <v>0.20360263882707799</v>
      </c>
      <c r="L814">
        <v>-0.44807849979861197</v>
      </c>
      <c r="M814">
        <v>-0.42501760390121002</v>
      </c>
      <c r="N814">
        <v>-0.58150734774369495</v>
      </c>
      <c r="O814">
        <f t="shared" si="24"/>
        <v>-2.3060895897401956E-2</v>
      </c>
      <c r="P814">
        <f t="shared" si="25"/>
        <v>0.13342884794508297</v>
      </c>
    </row>
    <row r="815" spans="1:16" ht="15" x14ac:dyDescent="0.25">
      <c r="A815" s="2" t="s">
        <v>814</v>
      </c>
      <c r="B815" s="2" t="s">
        <v>1807</v>
      </c>
      <c r="C815" s="2" t="s">
        <v>2811</v>
      </c>
      <c r="D815">
        <v>2.0953092906564701E-2</v>
      </c>
      <c r="E815">
        <v>2.0953092906564601E-2</v>
      </c>
      <c r="F815">
        <v>814</v>
      </c>
      <c r="G815">
        <v>80</v>
      </c>
      <c r="H815" t="s">
        <v>3813</v>
      </c>
      <c r="I815">
        <v>2.0743543853999999E-2</v>
      </c>
      <c r="J815">
        <v>2.0953092906563501E-2</v>
      </c>
      <c r="L815">
        <v>1.8250701867862901E-2</v>
      </c>
      <c r="M815">
        <v>1.7311407668256101E-2</v>
      </c>
      <c r="N815">
        <v>2.3685397184673499E-2</v>
      </c>
      <c r="O815">
        <f t="shared" si="24"/>
        <v>9.3929419960680008E-4</v>
      </c>
      <c r="P815">
        <f t="shared" si="25"/>
        <v>-5.4346953168105984E-3</v>
      </c>
    </row>
    <row r="816" spans="1:16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815</v>
      </c>
      <c r="G816">
        <v>80</v>
      </c>
      <c r="H816" t="s">
        <v>3814</v>
      </c>
      <c r="I816">
        <v>0</v>
      </c>
      <c r="J816">
        <v>0</v>
      </c>
      <c r="L816">
        <v>0</v>
      </c>
      <c r="M816">
        <v>0</v>
      </c>
      <c r="N816">
        <v>0</v>
      </c>
      <c r="O816">
        <f t="shared" si="24"/>
        <v>0</v>
      </c>
      <c r="P816">
        <f t="shared" si="25"/>
        <v>0</v>
      </c>
    </row>
    <row r="817" spans="1:16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816</v>
      </c>
      <c r="G817">
        <v>81</v>
      </c>
      <c r="H817" t="s">
        <v>3815</v>
      </c>
      <c r="I817">
        <v>0</v>
      </c>
      <c r="J817">
        <v>0</v>
      </c>
      <c r="L817">
        <v>0</v>
      </c>
      <c r="M817">
        <v>0</v>
      </c>
      <c r="N817">
        <v>0</v>
      </c>
      <c r="O817">
        <f t="shared" si="24"/>
        <v>0</v>
      </c>
      <c r="P817">
        <f t="shared" si="25"/>
        <v>0</v>
      </c>
    </row>
    <row r="818" spans="1:16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817</v>
      </c>
      <c r="G818">
        <v>81</v>
      </c>
      <c r="H818" t="s">
        <v>3816</v>
      </c>
      <c r="I818">
        <v>0</v>
      </c>
      <c r="J818">
        <v>0</v>
      </c>
      <c r="L818">
        <v>0</v>
      </c>
      <c r="M818">
        <v>0</v>
      </c>
      <c r="N818">
        <v>0</v>
      </c>
      <c r="O818">
        <f t="shared" si="24"/>
        <v>0</v>
      </c>
      <c r="P818">
        <f t="shared" si="25"/>
        <v>0</v>
      </c>
    </row>
    <row r="819" spans="1:16" ht="15" x14ac:dyDescent="0.25">
      <c r="A819" s="2" t="s">
        <v>818</v>
      </c>
      <c r="B819" s="2" t="s">
        <v>1811</v>
      </c>
      <c r="C819" s="9" t="s">
        <v>2815</v>
      </c>
      <c r="D819">
        <v>-1.22718333660339</v>
      </c>
      <c r="E819">
        <v>-1.22718333660339</v>
      </c>
      <c r="F819">
        <v>818</v>
      </c>
      <c r="G819">
        <v>81</v>
      </c>
      <c r="H819" t="s">
        <v>3817</v>
      </c>
      <c r="I819">
        <v>-2.10601501170368</v>
      </c>
      <c r="J819">
        <v>-1.2149104417794701</v>
      </c>
      <c r="L819">
        <v>-1.0689093640462499</v>
      </c>
      <c r="M819">
        <v>-1.0138966652019701</v>
      </c>
      <c r="N819">
        <v>-1.3872092714653901</v>
      </c>
      <c r="O819">
        <f t="shared" si="24"/>
        <v>-5.5012698844279839E-2</v>
      </c>
      <c r="P819">
        <f t="shared" si="25"/>
        <v>0.31829990741914016</v>
      </c>
    </row>
    <row r="820" spans="1:16" ht="15" x14ac:dyDescent="0.25">
      <c r="A820" s="2" t="s">
        <v>819</v>
      </c>
      <c r="B820" s="2" t="s">
        <v>1812</v>
      </c>
      <c r="C820" s="2" t="s">
        <v>2816</v>
      </c>
      <c r="D820">
        <v>0.39436276105387302</v>
      </c>
      <c r="E820">
        <v>0.39436276105386903</v>
      </c>
      <c r="F820">
        <v>819</v>
      </c>
      <c r="G820">
        <v>81</v>
      </c>
      <c r="H820" t="s">
        <v>3818</v>
      </c>
      <c r="I820">
        <v>0.39041879233696702</v>
      </c>
      <c r="J820">
        <v>0.42143215233682002</v>
      </c>
      <c r="L820">
        <v>0.343500466106677</v>
      </c>
      <c r="M820">
        <v>0.325821803789347</v>
      </c>
      <c r="N820">
        <v>0.445788059646269</v>
      </c>
      <c r="O820">
        <f t="shared" si="24"/>
        <v>1.7678662317330007E-2</v>
      </c>
      <c r="P820">
        <f t="shared" si="25"/>
        <v>-0.10228759353959199</v>
      </c>
    </row>
    <row r="821" spans="1:16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820</v>
      </c>
      <c r="G821">
        <v>81</v>
      </c>
      <c r="H821" t="s">
        <v>3819</v>
      </c>
      <c r="I821">
        <v>0</v>
      </c>
      <c r="J821">
        <v>0</v>
      </c>
      <c r="L821">
        <v>0</v>
      </c>
      <c r="M821">
        <v>0</v>
      </c>
      <c r="N821">
        <v>0</v>
      </c>
      <c r="O821">
        <f t="shared" si="24"/>
        <v>0</v>
      </c>
      <c r="P821">
        <f t="shared" si="25"/>
        <v>0</v>
      </c>
    </row>
    <row r="822" spans="1:16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821</v>
      </c>
      <c r="G822">
        <v>81</v>
      </c>
      <c r="H822" t="s">
        <v>3820</v>
      </c>
      <c r="I822">
        <v>0</v>
      </c>
      <c r="J822">
        <v>0</v>
      </c>
      <c r="L822">
        <v>0</v>
      </c>
      <c r="M822">
        <v>0</v>
      </c>
      <c r="N822">
        <v>0</v>
      </c>
      <c r="O822">
        <f t="shared" si="24"/>
        <v>0</v>
      </c>
      <c r="P822">
        <f t="shared" si="25"/>
        <v>0</v>
      </c>
    </row>
    <row r="823" spans="1:16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822</v>
      </c>
      <c r="G823">
        <v>81</v>
      </c>
      <c r="H823" t="s">
        <v>3821</v>
      </c>
      <c r="I823">
        <v>0</v>
      </c>
      <c r="J823">
        <v>0</v>
      </c>
      <c r="L823">
        <v>0</v>
      </c>
      <c r="M823">
        <v>0</v>
      </c>
      <c r="N823">
        <v>0</v>
      </c>
      <c r="O823">
        <f t="shared" si="24"/>
        <v>0</v>
      </c>
      <c r="P823">
        <f t="shared" si="25"/>
        <v>0</v>
      </c>
    </row>
    <row r="824" spans="1:16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823</v>
      </c>
      <c r="G824">
        <v>81</v>
      </c>
      <c r="H824" t="s">
        <v>3822</v>
      </c>
      <c r="I824">
        <v>0</v>
      </c>
      <c r="J824">
        <v>0.232462061717055</v>
      </c>
      <c r="L824">
        <v>0</v>
      </c>
      <c r="M824">
        <v>0</v>
      </c>
      <c r="N824">
        <v>0</v>
      </c>
      <c r="O824">
        <f t="shared" si="24"/>
        <v>0</v>
      </c>
      <c r="P824">
        <f t="shared" si="25"/>
        <v>0</v>
      </c>
    </row>
    <row r="825" spans="1:16" ht="15" x14ac:dyDescent="0.25">
      <c r="A825" s="2" t="s">
        <v>824</v>
      </c>
      <c r="B825" s="2" t="s">
        <v>1817</v>
      </c>
      <c r="C825" s="2" t="s">
        <v>2821</v>
      </c>
      <c r="D825">
        <v>4.5994594185141999E-2</v>
      </c>
      <c r="E825">
        <v>4.59945941851417E-2</v>
      </c>
      <c r="F825">
        <v>824</v>
      </c>
      <c r="G825">
        <v>81</v>
      </c>
      <c r="H825" t="s">
        <v>3823</v>
      </c>
      <c r="I825">
        <v>4.5534608460000001E-2</v>
      </c>
      <c r="J825">
        <v>0.2779966701862</v>
      </c>
      <c r="L825">
        <v>4.0062516295308798E-2</v>
      </c>
      <c r="M825">
        <v>3.8000650979098799E-2</v>
      </c>
      <c r="N825">
        <v>5.19923352834296E-2</v>
      </c>
      <c r="O825">
        <f t="shared" si="24"/>
        <v>2.0618653162099987E-3</v>
      </c>
      <c r="P825">
        <f t="shared" si="25"/>
        <v>-1.1929818988120802E-2</v>
      </c>
    </row>
    <row r="826" spans="1:16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825</v>
      </c>
      <c r="G826">
        <v>81</v>
      </c>
      <c r="H826" t="s">
        <v>3824</v>
      </c>
      <c r="I826">
        <v>0</v>
      </c>
      <c r="J826">
        <v>0</v>
      </c>
      <c r="L826">
        <v>0</v>
      </c>
      <c r="M826">
        <v>0</v>
      </c>
      <c r="N826">
        <v>0</v>
      </c>
      <c r="O826">
        <f t="shared" si="24"/>
        <v>0</v>
      </c>
      <c r="P826">
        <f t="shared" si="25"/>
        <v>0</v>
      </c>
    </row>
    <row r="827" spans="1:16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826</v>
      </c>
      <c r="G827">
        <v>82</v>
      </c>
      <c r="H827" t="s">
        <v>3825</v>
      </c>
      <c r="I827">
        <v>0</v>
      </c>
      <c r="J827">
        <v>0</v>
      </c>
      <c r="L827">
        <v>0</v>
      </c>
      <c r="M827">
        <v>0</v>
      </c>
      <c r="N827">
        <v>0</v>
      </c>
      <c r="O827">
        <f t="shared" si="24"/>
        <v>0</v>
      </c>
      <c r="P827">
        <f t="shared" si="25"/>
        <v>0</v>
      </c>
    </row>
    <row r="828" spans="1:16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827</v>
      </c>
      <c r="G828">
        <v>82</v>
      </c>
      <c r="H828" t="s">
        <v>3826</v>
      </c>
      <c r="I828">
        <v>0</v>
      </c>
      <c r="J828">
        <v>0</v>
      </c>
      <c r="L828">
        <v>0</v>
      </c>
      <c r="M828">
        <v>0</v>
      </c>
      <c r="N828">
        <v>0</v>
      </c>
      <c r="O828">
        <f t="shared" si="24"/>
        <v>0</v>
      </c>
      <c r="P828">
        <f t="shared" si="25"/>
        <v>0</v>
      </c>
    </row>
    <row r="829" spans="1:16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828</v>
      </c>
      <c r="G829">
        <v>82</v>
      </c>
      <c r="H829" t="s">
        <v>828</v>
      </c>
      <c r="I829">
        <v>0</v>
      </c>
      <c r="J829">
        <v>0</v>
      </c>
      <c r="L829">
        <v>0</v>
      </c>
      <c r="M829">
        <v>0</v>
      </c>
      <c r="N829">
        <v>0</v>
      </c>
      <c r="O829">
        <f t="shared" si="24"/>
        <v>0</v>
      </c>
      <c r="P829">
        <f t="shared" si="25"/>
        <v>0</v>
      </c>
    </row>
    <row r="830" spans="1:16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829</v>
      </c>
      <c r="G830">
        <v>82</v>
      </c>
      <c r="H830" t="s">
        <v>3827</v>
      </c>
      <c r="I830">
        <v>0</v>
      </c>
      <c r="J830">
        <v>0</v>
      </c>
      <c r="L830">
        <v>0</v>
      </c>
      <c r="M830">
        <v>0</v>
      </c>
      <c r="N830">
        <v>0</v>
      </c>
      <c r="O830">
        <f t="shared" si="24"/>
        <v>0</v>
      </c>
      <c r="P830">
        <f t="shared" si="25"/>
        <v>0</v>
      </c>
    </row>
    <row r="831" spans="1:16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830</v>
      </c>
      <c r="G831">
        <v>82</v>
      </c>
      <c r="H831" t="s">
        <v>3828</v>
      </c>
      <c r="I831">
        <v>0</v>
      </c>
      <c r="J831">
        <v>0</v>
      </c>
      <c r="L831">
        <v>0</v>
      </c>
      <c r="M831">
        <v>0</v>
      </c>
      <c r="N831">
        <v>0</v>
      </c>
      <c r="O831">
        <f t="shared" si="24"/>
        <v>0</v>
      </c>
      <c r="P831">
        <f t="shared" si="25"/>
        <v>0</v>
      </c>
    </row>
    <row r="832" spans="1:16" ht="15" x14ac:dyDescent="0.25">
      <c r="A832" s="5" t="s">
        <v>831</v>
      </c>
      <c r="B832" s="2" t="s">
        <v>1824</v>
      </c>
      <c r="C832" s="9" t="s">
        <v>2828</v>
      </c>
      <c r="D832">
        <v>-0.111579478486192</v>
      </c>
      <c r="E832">
        <v>-0.111579478486192</v>
      </c>
      <c r="F832">
        <v>831</v>
      </c>
      <c r="G832">
        <v>82</v>
      </c>
      <c r="H832" t="s">
        <v>3829</v>
      </c>
      <c r="I832">
        <v>-0.11157947848607799</v>
      </c>
      <c r="J832">
        <v>9.1630634419516396E-2</v>
      </c>
      <c r="L832">
        <v>-9.7188696938587796E-2</v>
      </c>
      <c r="M832">
        <v>-9.2186764412304001E-2</v>
      </c>
      <c r="N832">
        <v>-0.12612955411350399</v>
      </c>
      <c r="O832">
        <f t="shared" si="24"/>
        <v>-5.0019325262837949E-3</v>
      </c>
      <c r="P832">
        <f t="shared" si="25"/>
        <v>2.8940857174916193E-2</v>
      </c>
    </row>
    <row r="833" spans="1:16" ht="15" x14ac:dyDescent="0.25">
      <c r="A833" s="2" t="s">
        <v>832</v>
      </c>
      <c r="B833" s="2" t="s">
        <v>1824</v>
      </c>
      <c r="C833" s="9" t="s">
        <v>2829</v>
      </c>
      <c r="D833">
        <v>-9.2659278502651397E-3</v>
      </c>
      <c r="E833">
        <v>-9.2659278502651397E-3</v>
      </c>
      <c r="F833">
        <v>832</v>
      </c>
      <c r="G833">
        <v>82</v>
      </c>
      <c r="H833" t="s">
        <v>3830</v>
      </c>
      <c r="I833">
        <v>-0.16193404397199601</v>
      </c>
      <c r="J833">
        <v>0</v>
      </c>
      <c r="L833">
        <v>-8.07086989391337E-3</v>
      </c>
      <c r="M833">
        <v>-7.6554929220265001E-3</v>
      </c>
      <c r="N833">
        <v>-1.04742141122642E-2</v>
      </c>
      <c r="O833">
        <f t="shared" si="24"/>
        <v>-4.1537697188686988E-4</v>
      </c>
      <c r="P833">
        <f t="shared" si="25"/>
        <v>2.4033442183508304E-3</v>
      </c>
    </row>
    <row r="834" spans="1:16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833</v>
      </c>
      <c r="G834">
        <v>82</v>
      </c>
      <c r="H834" t="s">
        <v>3831</v>
      </c>
      <c r="I834">
        <v>0</v>
      </c>
      <c r="J834">
        <v>0</v>
      </c>
      <c r="L834">
        <v>0</v>
      </c>
      <c r="M834">
        <v>0</v>
      </c>
      <c r="N834">
        <v>0</v>
      </c>
      <c r="O834">
        <f t="shared" si="24"/>
        <v>0</v>
      </c>
      <c r="P834">
        <f t="shared" si="25"/>
        <v>0</v>
      </c>
    </row>
    <row r="835" spans="1:16" ht="15" x14ac:dyDescent="0.25">
      <c r="A835" s="2" t="s">
        <v>834</v>
      </c>
      <c r="B835" s="2" t="s">
        <v>1826</v>
      </c>
      <c r="C835" s="2" t="s">
        <v>2831</v>
      </c>
      <c r="D835">
        <v>3.6537123550915797E-2</v>
      </c>
      <c r="E835">
        <v>3.6537123550915603E-2</v>
      </c>
      <c r="F835">
        <v>834</v>
      </c>
      <c r="G835">
        <v>82</v>
      </c>
      <c r="H835" t="s">
        <v>3832</v>
      </c>
      <c r="I835">
        <v>3.6171720712409997E-2</v>
      </c>
      <c r="J835">
        <v>3.6537123550915603E-2</v>
      </c>
      <c r="L835">
        <v>3.18248075360806E-2</v>
      </c>
      <c r="M835">
        <v>3.0186905753526099E-2</v>
      </c>
      <c r="N835">
        <v>4.1301601016516101E-2</v>
      </c>
      <c r="O835">
        <f t="shared" ref="O835:O898" si="26">L835-M835</f>
        <v>1.637901782554501E-3</v>
      </c>
      <c r="P835">
        <f t="shared" ref="P835:P898" si="27">L835-N835</f>
        <v>-9.4767934804355011E-3</v>
      </c>
    </row>
    <row r="836" spans="1:16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835</v>
      </c>
      <c r="G836">
        <v>82</v>
      </c>
      <c r="H836" t="s">
        <v>3833</v>
      </c>
      <c r="I836">
        <v>0</v>
      </c>
      <c r="J836">
        <v>0</v>
      </c>
      <c r="L836">
        <v>0</v>
      </c>
      <c r="M836">
        <v>0</v>
      </c>
      <c r="N836">
        <v>0</v>
      </c>
      <c r="O836">
        <f t="shared" si="26"/>
        <v>0</v>
      </c>
      <c r="P836">
        <f t="shared" si="27"/>
        <v>0</v>
      </c>
    </row>
    <row r="837" spans="1:16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836</v>
      </c>
      <c r="G837">
        <v>83</v>
      </c>
      <c r="H837" t="s">
        <v>3834</v>
      </c>
      <c r="I837">
        <v>0</v>
      </c>
      <c r="J837">
        <v>0</v>
      </c>
      <c r="L837">
        <v>0</v>
      </c>
      <c r="M837">
        <v>0</v>
      </c>
      <c r="N837">
        <v>0</v>
      </c>
      <c r="O837">
        <f t="shared" si="26"/>
        <v>0</v>
      </c>
      <c r="P837">
        <f t="shared" si="27"/>
        <v>0</v>
      </c>
    </row>
    <row r="838" spans="1:16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837</v>
      </c>
      <c r="G838">
        <v>83</v>
      </c>
      <c r="H838" t="s">
        <v>3835</v>
      </c>
      <c r="I838">
        <v>0</v>
      </c>
      <c r="J838">
        <v>0</v>
      </c>
      <c r="L838">
        <v>0</v>
      </c>
      <c r="M838">
        <v>0</v>
      </c>
      <c r="N838">
        <v>0</v>
      </c>
      <c r="O838">
        <f t="shared" si="26"/>
        <v>0</v>
      </c>
      <c r="P838">
        <f t="shared" si="27"/>
        <v>0</v>
      </c>
    </row>
    <row r="839" spans="1:16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838</v>
      </c>
      <c r="G839">
        <v>83</v>
      </c>
      <c r="H839" t="s">
        <v>3836</v>
      </c>
      <c r="I839">
        <v>0</v>
      </c>
      <c r="J839">
        <v>0</v>
      </c>
      <c r="L839">
        <v>0</v>
      </c>
      <c r="M839">
        <v>0</v>
      </c>
      <c r="N839">
        <v>0</v>
      </c>
      <c r="O839">
        <f t="shared" si="26"/>
        <v>0</v>
      </c>
      <c r="P839">
        <f t="shared" si="27"/>
        <v>0</v>
      </c>
    </row>
    <row r="840" spans="1:16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839</v>
      </c>
      <c r="G840">
        <v>83</v>
      </c>
      <c r="H840" t="s">
        <v>3837</v>
      </c>
      <c r="I840">
        <v>0</v>
      </c>
      <c r="J840">
        <v>0</v>
      </c>
      <c r="L840">
        <v>0</v>
      </c>
      <c r="M840">
        <v>0</v>
      </c>
      <c r="N840">
        <v>0</v>
      </c>
      <c r="O840">
        <f t="shared" si="26"/>
        <v>0</v>
      </c>
      <c r="P840">
        <f t="shared" si="27"/>
        <v>0</v>
      </c>
    </row>
    <row r="841" spans="1:16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840</v>
      </c>
      <c r="G841">
        <v>83</v>
      </c>
      <c r="H841" t="s">
        <v>3838</v>
      </c>
      <c r="I841">
        <v>0</v>
      </c>
      <c r="J841">
        <v>0</v>
      </c>
      <c r="L841">
        <v>0</v>
      </c>
      <c r="M841">
        <v>0</v>
      </c>
      <c r="N841">
        <v>0</v>
      </c>
      <c r="O841">
        <f t="shared" si="26"/>
        <v>0</v>
      </c>
      <c r="P841">
        <f t="shared" si="27"/>
        <v>0</v>
      </c>
    </row>
    <row r="842" spans="1:16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841</v>
      </c>
      <c r="G842">
        <v>83</v>
      </c>
      <c r="H842" t="s">
        <v>3839</v>
      </c>
      <c r="I842">
        <v>0</v>
      </c>
      <c r="J842">
        <v>0</v>
      </c>
      <c r="L842">
        <v>0</v>
      </c>
      <c r="M842">
        <v>0</v>
      </c>
      <c r="N842">
        <v>0</v>
      </c>
      <c r="O842">
        <f t="shared" si="26"/>
        <v>0</v>
      </c>
      <c r="P842">
        <f t="shared" si="27"/>
        <v>0</v>
      </c>
    </row>
    <row r="843" spans="1:16" ht="15" x14ac:dyDescent="0.25">
      <c r="A843" s="2" t="s">
        <v>842</v>
      </c>
      <c r="B843" s="2" t="s">
        <v>1834</v>
      </c>
      <c r="C843" s="2" t="s">
        <v>2839</v>
      </c>
      <c r="D843">
        <v>3.6537123550915797E-2</v>
      </c>
      <c r="E843">
        <v>3.6537123550915603E-2</v>
      </c>
      <c r="F843">
        <v>842</v>
      </c>
      <c r="G843">
        <v>83</v>
      </c>
      <c r="H843" t="s">
        <v>3840</v>
      </c>
      <c r="I843">
        <v>3.6171720712409997E-2</v>
      </c>
      <c r="J843">
        <v>3.6537123550915603E-2</v>
      </c>
      <c r="L843">
        <v>3.18248075360806E-2</v>
      </c>
      <c r="M843">
        <v>3.0186905753526099E-2</v>
      </c>
      <c r="N843">
        <v>4.1301601016516101E-2</v>
      </c>
      <c r="O843">
        <f t="shared" si="26"/>
        <v>1.637901782554501E-3</v>
      </c>
      <c r="P843">
        <f t="shared" si="27"/>
        <v>-9.4767934804355011E-3</v>
      </c>
    </row>
    <row r="844" spans="1:16" ht="15" x14ac:dyDescent="0.25">
      <c r="A844" s="2" t="s">
        <v>843</v>
      </c>
      <c r="B844" s="2" t="s">
        <v>1835</v>
      </c>
      <c r="C844" s="2" t="s">
        <v>2840</v>
      </c>
      <c r="D844">
        <v>9.5312474964523303E-2</v>
      </c>
      <c r="E844">
        <v>9.5312474964522706E-2</v>
      </c>
      <c r="F844">
        <v>843</v>
      </c>
      <c r="G844">
        <v>83</v>
      </c>
      <c r="H844" t="s">
        <v>3841</v>
      </c>
      <c r="I844">
        <v>9.4359267773800895E-2</v>
      </c>
      <c r="J844">
        <v>0.100847893282954</v>
      </c>
      <c r="L844">
        <v>8.3019703707831294E-2</v>
      </c>
      <c r="M844">
        <v>7.8746995364315397E-2</v>
      </c>
      <c r="N844">
        <v>0.10774131705786</v>
      </c>
      <c r="O844">
        <f t="shared" si="26"/>
        <v>4.2727083435158963E-3</v>
      </c>
      <c r="P844">
        <f t="shared" si="27"/>
        <v>-2.4721613350028704E-2</v>
      </c>
    </row>
    <row r="845" spans="1:16" ht="15" x14ac:dyDescent="0.25">
      <c r="A845" s="2" t="s">
        <v>844</v>
      </c>
      <c r="B845" s="2" t="s">
        <v>1836</v>
      </c>
      <c r="C845" s="2" t="s">
        <v>2841</v>
      </c>
      <c r="D845">
        <v>3.6537123550915797E-2</v>
      </c>
      <c r="E845">
        <v>3.6537123550915603E-2</v>
      </c>
      <c r="F845">
        <v>844</v>
      </c>
      <c r="G845">
        <v>83</v>
      </c>
      <c r="H845" t="s">
        <v>3842</v>
      </c>
      <c r="I845">
        <v>3.6171720712409997E-2</v>
      </c>
      <c r="J845">
        <v>3.6537123550915603E-2</v>
      </c>
      <c r="L845">
        <v>3.18248075360806E-2</v>
      </c>
      <c r="M845">
        <v>3.0186905753526099E-2</v>
      </c>
      <c r="N845">
        <v>4.1301601016516101E-2</v>
      </c>
      <c r="O845">
        <f t="shared" si="26"/>
        <v>1.637901782554501E-3</v>
      </c>
      <c r="P845">
        <f t="shared" si="27"/>
        <v>-9.4767934804355011E-3</v>
      </c>
    </row>
    <row r="846" spans="1:16" ht="15" x14ac:dyDescent="0.25">
      <c r="A846" s="2" t="s">
        <v>845</v>
      </c>
      <c r="B846" s="2" t="s">
        <v>1837</v>
      </c>
      <c r="C846" s="2" t="s">
        <v>2842</v>
      </c>
      <c r="D846">
        <v>3.6537123550915797E-2</v>
      </c>
      <c r="E846">
        <v>3.6537123550915603E-2</v>
      </c>
      <c r="F846">
        <v>845</v>
      </c>
      <c r="G846">
        <v>83</v>
      </c>
      <c r="H846" t="s">
        <v>3843</v>
      </c>
      <c r="I846">
        <v>3.6171720712409997E-2</v>
      </c>
      <c r="J846">
        <v>3.6537123550915603E-2</v>
      </c>
      <c r="L846">
        <v>3.18248075360806E-2</v>
      </c>
      <c r="M846">
        <v>3.0186905753526099E-2</v>
      </c>
      <c r="N846">
        <v>4.1301601016516101E-2</v>
      </c>
      <c r="O846">
        <f t="shared" si="26"/>
        <v>1.637901782554501E-3</v>
      </c>
      <c r="P846">
        <f t="shared" si="27"/>
        <v>-9.4767934804355011E-3</v>
      </c>
    </row>
    <row r="847" spans="1:16" ht="15" x14ac:dyDescent="0.25">
      <c r="A847" s="2" t="s">
        <v>846</v>
      </c>
      <c r="B847" s="2" t="s">
        <v>1838</v>
      </c>
      <c r="C847" s="2" t="s">
        <v>2843</v>
      </c>
      <c r="D847">
        <v>3.6537123550915797E-2</v>
      </c>
      <c r="E847">
        <v>3.6537123550915603E-2</v>
      </c>
      <c r="F847">
        <v>846</v>
      </c>
      <c r="G847">
        <v>84</v>
      </c>
      <c r="H847" t="s">
        <v>3844</v>
      </c>
      <c r="I847">
        <v>3.6171720712409997E-2</v>
      </c>
      <c r="J847">
        <v>3.6537123550915603E-2</v>
      </c>
      <c r="L847">
        <v>3.18248075360806E-2</v>
      </c>
      <c r="M847">
        <v>3.0186905753526099E-2</v>
      </c>
      <c r="N847">
        <v>4.1301601016516101E-2</v>
      </c>
      <c r="O847">
        <f t="shared" si="26"/>
        <v>1.637901782554501E-3</v>
      </c>
      <c r="P847">
        <f t="shared" si="27"/>
        <v>-9.4767934804355011E-3</v>
      </c>
    </row>
    <row r="848" spans="1:16" ht="15" x14ac:dyDescent="0.25">
      <c r="A848" s="2" t="s">
        <v>847</v>
      </c>
      <c r="B848" s="2" t="s">
        <v>1839</v>
      </c>
      <c r="C848" s="2" t="s">
        <v>2844</v>
      </c>
      <c r="D848">
        <v>3.6537123550915797E-2</v>
      </c>
      <c r="E848">
        <v>3.6537123550915603E-2</v>
      </c>
      <c r="F848">
        <v>847</v>
      </c>
      <c r="G848">
        <v>84</v>
      </c>
      <c r="H848" t="s">
        <v>3845</v>
      </c>
      <c r="I848">
        <v>3.6171720712409997E-2</v>
      </c>
      <c r="J848">
        <v>3.6537123550915603E-2</v>
      </c>
      <c r="L848">
        <v>3.18248075360806E-2</v>
      </c>
      <c r="M848">
        <v>3.0186905753526099E-2</v>
      </c>
      <c r="N848">
        <v>4.1301601016516101E-2</v>
      </c>
      <c r="O848">
        <f t="shared" si="26"/>
        <v>1.637901782554501E-3</v>
      </c>
      <c r="P848">
        <f t="shared" si="27"/>
        <v>-9.4767934804355011E-3</v>
      </c>
    </row>
    <row r="849" spans="1:16" ht="15" x14ac:dyDescent="0.25">
      <c r="A849" s="2" t="s">
        <v>848</v>
      </c>
      <c r="B849" s="2" t="s">
        <v>1840</v>
      </c>
      <c r="C849" s="2" t="s">
        <v>2845</v>
      </c>
      <c r="D849">
        <v>3.6537123550915797E-2</v>
      </c>
      <c r="E849">
        <v>3.6537123550915603E-2</v>
      </c>
      <c r="F849">
        <v>848</v>
      </c>
      <c r="G849">
        <v>84</v>
      </c>
      <c r="H849" t="s">
        <v>3846</v>
      </c>
      <c r="I849">
        <v>3.6171720712409997E-2</v>
      </c>
      <c r="J849">
        <v>3.8334595882167997E-2</v>
      </c>
      <c r="L849">
        <v>3.18248075360806E-2</v>
      </c>
      <c r="M849">
        <v>3.0186905753526099E-2</v>
      </c>
      <c r="N849">
        <v>4.1301601016516101E-2</v>
      </c>
      <c r="O849">
        <f t="shared" si="26"/>
        <v>1.637901782554501E-3</v>
      </c>
      <c r="P849">
        <f t="shared" si="27"/>
        <v>-9.4767934804355011E-3</v>
      </c>
    </row>
    <row r="850" spans="1:16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849</v>
      </c>
      <c r="G850">
        <v>84</v>
      </c>
      <c r="H850" t="s">
        <v>3847</v>
      </c>
      <c r="I850">
        <v>0</v>
      </c>
      <c r="J850">
        <v>0</v>
      </c>
      <c r="L850">
        <v>0</v>
      </c>
      <c r="M850">
        <v>0</v>
      </c>
      <c r="N850">
        <v>0</v>
      </c>
      <c r="O850">
        <f t="shared" si="26"/>
        <v>0</v>
      </c>
      <c r="P850">
        <f t="shared" si="27"/>
        <v>0</v>
      </c>
    </row>
    <row r="851" spans="1:16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850</v>
      </c>
      <c r="G851">
        <v>84</v>
      </c>
      <c r="H851" t="s">
        <v>3848</v>
      </c>
      <c r="I851">
        <v>0</v>
      </c>
      <c r="J851">
        <v>0</v>
      </c>
      <c r="L851">
        <v>0</v>
      </c>
      <c r="M851">
        <v>0</v>
      </c>
      <c r="N851">
        <v>0</v>
      </c>
      <c r="O851">
        <f t="shared" si="26"/>
        <v>0</v>
      </c>
      <c r="P851">
        <f t="shared" si="27"/>
        <v>0</v>
      </c>
    </row>
    <row r="852" spans="1:16" ht="15" x14ac:dyDescent="0.25">
      <c r="A852" s="2" t="s">
        <v>851</v>
      </c>
      <c r="B852" s="2" t="s">
        <v>1843</v>
      </c>
      <c r="C852" s="9" t="s">
        <v>2848</v>
      </c>
      <c r="D852">
        <v>1.1119113931385999E-2</v>
      </c>
      <c r="E852">
        <v>1.1119113931385999E-2</v>
      </c>
      <c r="F852">
        <v>851</v>
      </c>
      <c r="G852">
        <v>84</v>
      </c>
      <c r="H852" t="s">
        <v>3849</v>
      </c>
      <c r="I852">
        <v>1.10079131744669E-2</v>
      </c>
      <c r="J852">
        <v>1.31707883442687E-2</v>
      </c>
      <c r="L852">
        <v>9.6850443178482203E-3</v>
      </c>
      <c r="M852">
        <v>9.1865919285964992E-3</v>
      </c>
      <c r="N852">
        <v>1.2569057512450899E-2</v>
      </c>
      <c r="O852">
        <f t="shared" si="26"/>
        <v>4.9845238925172106E-4</v>
      </c>
      <c r="P852">
        <f t="shared" si="27"/>
        <v>-2.884013194602679E-3</v>
      </c>
    </row>
    <row r="853" spans="1:16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852</v>
      </c>
      <c r="G853">
        <v>84</v>
      </c>
      <c r="H853" t="s">
        <v>3850</v>
      </c>
      <c r="I853">
        <v>0</v>
      </c>
      <c r="J853">
        <v>0</v>
      </c>
      <c r="L853">
        <v>0</v>
      </c>
      <c r="M853">
        <v>0</v>
      </c>
      <c r="N853">
        <v>0</v>
      </c>
      <c r="O853">
        <f t="shared" si="26"/>
        <v>0</v>
      </c>
      <c r="P853">
        <f t="shared" si="27"/>
        <v>0</v>
      </c>
    </row>
    <row r="854" spans="1:16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853</v>
      </c>
      <c r="G854">
        <v>84</v>
      </c>
      <c r="H854" t="s">
        <v>3851</v>
      </c>
      <c r="I854">
        <v>0</v>
      </c>
      <c r="J854">
        <v>0</v>
      </c>
      <c r="L854">
        <v>0</v>
      </c>
      <c r="M854">
        <v>0</v>
      </c>
      <c r="N854">
        <v>0</v>
      </c>
      <c r="O854">
        <f t="shared" si="26"/>
        <v>0</v>
      </c>
      <c r="P854">
        <f t="shared" si="27"/>
        <v>0</v>
      </c>
    </row>
    <row r="855" spans="1:16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854</v>
      </c>
      <c r="G855">
        <v>84</v>
      </c>
      <c r="H855" t="s">
        <v>3852</v>
      </c>
      <c r="I855">
        <v>0</v>
      </c>
      <c r="J855">
        <v>0.14257673118254399</v>
      </c>
      <c r="L855">
        <v>0</v>
      </c>
      <c r="M855">
        <v>0</v>
      </c>
      <c r="N855">
        <v>0</v>
      </c>
      <c r="O855">
        <f t="shared" si="26"/>
        <v>0</v>
      </c>
      <c r="P855">
        <f t="shared" si="27"/>
        <v>0</v>
      </c>
    </row>
    <row r="856" spans="1:16" ht="15" x14ac:dyDescent="0.25">
      <c r="A856" s="2" t="s">
        <v>855</v>
      </c>
      <c r="B856" s="2" t="s">
        <v>1847</v>
      </c>
      <c r="C856" s="2" t="s">
        <v>2852</v>
      </c>
      <c r="D856">
        <v>3.6537123550915797E-2</v>
      </c>
      <c r="E856">
        <v>3.6537123550915603E-2</v>
      </c>
      <c r="F856">
        <v>855</v>
      </c>
      <c r="G856">
        <v>84</v>
      </c>
      <c r="H856" t="s">
        <v>3853</v>
      </c>
      <c r="I856">
        <v>3.6171720712409997E-2</v>
      </c>
      <c r="J856">
        <v>3.6537123550915603E-2</v>
      </c>
      <c r="L856">
        <v>3.18248075360806E-2</v>
      </c>
      <c r="M856">
        <v>3.0186905753526099E-2</v>
      </c>
      <c r="N856">
        <v>4.1301601016516101E-2</v>
      </c>
      <c r="O856">
        <f t="shared" si="26"/>
        <v>1.637901782554501E-3</v>
      </c>
      <c r="P856">
        <f t="shared" si="27"/>
        <v>-9.4767934804355011E-3</v>
      </c>
    </row>
    <row r="857" spans="1:16" ht="15" x14ac:dyDescent="0.25">
      <c r="A857" s="2" t="s">
        <v>856</v>
      </c>
      <c r="B857" s="2" t="s">
        <v>1848</v>
      </c>
      <c r="C857" s="9" t="s">
        <v>2853</v>
      </c>
      <c r="D857">
        <v>0.31574084020087401</v>
      </c>
      <c r="E857">
        <v>0.31574084020087401</v>
      </c>
      <c r="F857">
        <v>856</v>
      </c>
      <c r="G857">
        <v>85</v>
      </c>
      <c r="H857" t="s">
        <v>3854</v>
      </c>
      <c r="I857">
        <v>0.31258315869695302</v>
      </c>
      <c r="J857">
        <v>0.31690890903644198</v>
      </c>
      <c r="L857">
        <v>0.27501867947182701</v>
      </c>
      <c r="M857">
        <v>0.26086451420837897</v>
      </c>
      <c r="N857">
        <v>0.35691376165459598</v>
      </c>
      <c r="O857">
        <f t="shared" si="26"/>
        <v>1.4154165263448037E-2</v>
      </c>
      <c r="P857">
        <f t="shared" si="27"/>
        <v>-8.1895082182768975E-2</v>
      </c>
    </row>
    <row r="858" spans="1:16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857</v>
      </c>
      <c r="G858">
        <v>85</v>
      </c>
      <c r="H858" t="s">
        <v>3855</v>
      </c>
      <c r="I858">
        <v>0</v>
      </c>
      <c r="J858">
        <v>0</v>
      </c>
      <c r="L858">
        <v>0</v>
      </c>
      <c r="M858">
        <v>0</v>
      </c>
      <c r="N858">
        <v>0</v>
      </c>
      <c r="O858">
        <f t="shared" si="26"/>
        <v>0</v>
      </c>
      <c r="P858">
        <f t="shared" si="27"/>
        <v>0</v>
      </c>
    </row>
    <row r="859" spans="1:16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858</v>
      </c>
      <c r="G859">
        <v>85</v>
      </c>
      <c r="H859" t="s">
        <v>3856</v>
      </c>
      <c r="I859">
        <v>0</v>
      </c>
      <c r="J859">
        <v>0</v>
      </c>
      <c r="L859">
        <v>0</v>
      </c>
      <c r="M859">
        <v>0</v>
      </c>
      <c r="N859">
        <v>0</v>
      </c>
      <c r="O859">
        <f t="shared" si="26"/>
        <v>0</v>
      </c>
      <c r="P859">
        <f t="shared" si="27"/>
        <v>0</v>
      </c>
    </row>
    <row r="860" spans="1:16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859</v>
      </c>
      <c r="G860">
        <v>85</v>
      </c>
      <c r="H860" t="s">
        <v>3857</v>
      </c>
      <c r="I860">
        <v>0</v>
      </c>
      <c r="J860">
        <v>0</v>
      </c>
      <c r="L860">
        <v>0</v>
      </c>
      <c r="M860">
        <v>0</v>
      </c>
      <c r="N860">
        <v>0</v>
      </c>
      <c r="O860">
        <f t="shared" si="26"/>
        <v>0</v>
      </c>
      <c r="P860">
        <f t="shared" si="27"/>
        <v>0</v>
      </c>
    </row>
    <row r="861" spans="1:16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860</v>
      </c>
      <c r="G861">
        <v>85</v>
      </c>
      <c r="H861" t="s">
        <v>3858</v>
      </c>
      <c r="I861">
        <v>0</v>
      </c>
      <c r="J861">
        <v>0</v>
      </c>
      <c r="L861">
        <v>0</v>
      </c>
      <c r="M861">
        <v>0</v>
      </c>
      <c r="N861">
        <v>0</v>
      </c>
      <c r="O861">
        <f t="shared" si="26"/>
        <v>0</v>
      </c>
      <c r="P861">
        <f t="shared" si="27"/>
        <v>0</v>
      </c>
    </row>
    <row r="862" spans="1:16" ht="15" x14ac:dyDescent="0.25">
      <c r="A862" s="2" t="s">
        <v>861</v>
      </c>
      <c r="B862" s="2" t="s">
        <v>1851</v>
      </c>
      <c r="C862" s="2" t="s">
        <v>2858</v>
      </c>
      <c r="D862" s="41">
        <v>8.5175174416929596E-7</v>
      </c>
      <c r="E862" s="41">
        <v>8.5175174416929098E-7</v>
      </c>
      <c r="F862">
        <v>861</v>
      </c>
      <c r="G862">
        <v>85</v>
      </c>
      <c r="H862" t="s">
        <v>3859</v>
      </c>
      <c r="I862" s="41">
        <v>8.4323348999999997E-7</v>
      </c>
      <c r="J862" s="41">
        <v>8.5175174416926801E-7</v>
      </c>
      <c r="L862" s="41">
        <v>7.4189844991312601E-7</v>
      </c>
      <c r="M862" s="41">
        <v>7.0371575887220001E-7</v>
      </c>
      <c r="N862" s="41">
        <v>9.6282102376721602E-7</v>
      </c>
      <c r="O862">
        <f t="shared" si="26"/>
        <v>3.8182691040925994E-8</v>
      </c>
      <c r="P862">
        <f t="shared" si="27"/>
        <v>-2.2092257385409001E-7</v>
      </c>
    </row>
    <row r="863" spans="1:16" ht="15" x14ac:dyDescent="0.25">
      <c r="A863" s="2" t="s">
        <v>862</v>
      </c>
      <c r="B863" s="2" t="s">
        <v>1852</v>
      </c>
      <c r="C863" s="2" t="s">
        <v>2859</v>
      </c>
      <c r="D863" s="41">
        <v>8.5175174416929596E-7</v>
      </c>
      <c r="E863" s="41">
        <v>8.5175174416929098E-7</v>
      </c>
      <c r="F863">
        <v>862</v>
      </c>
      <c r="G863">
        <v>85</v>
      </c>
      <c r="H863" t="s">
        <v>3860</v>
      </c>
      <c r="I863" s="41">
        <v>8.4323348999999997E-7</v>
      </c>
      <c r="J863" s="41">
        <v>8.5175174416926801E-7</v>
      </c>
      <c r="L863" s="41">
        <v>7.4189844991312601E-7</v>
      </c>
      <c r="M863" s="41">
        <v>7.0371575887220001E-7</v>
      </c>
      <c r="N863" s="41">
        <v>9.6282102376721602E-7</v>
      </c>
      <c r="O863">
        <f t="shared" si="26"/>
        <v>3.8182691040925994E-8</v>
      </c>
      <c r="P863">
        <f t="shared" si="27"/>
        <v>-2.2092257385409001E-7</v>
      </c>
    </row>
    <row r="864" spans="1:16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863</v>
      </c>
      <c r="G864">
        <v>85</v>
      </c>
      <c r="H864" t="s">
        <v>3861</v>
      </c>
      <c r="I864">
        <v>0</v>
      </c>
      <c r="J864">
        <v>0</v>
      </c>
      <c r="L864">
        <v>0</v>
      </c>
      <c r="M864">
        <v>0</v>
      </c>
      <c r="N864">
        <v>0</v>
      </c>
      <c r="O864">
        <f t="shared" si="26"/>
        <v>0</v>
      </c>
      <c r="P864">
        <f t="shared" si="27"/>
        <v>0</v>
      </c>
    </row>
    <row r="865" spans="1:16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864</v>
      </c>
      <c r="G865">
        <v>85</v>
      </c>
      <c r="H865" t="s">
        <v>3862</v>
      </c>
      <c r="I865">
        <v>0</v>
      </c>
      <c r="J865">
        <v>0</v>
      </c>
      <c r="L865">
        <v>0</v>
      </c>
      <c r="M865">
        <v>0</v>
      </c>
      <c r="N865">
        <v>0</v>
      </c>
      <c r="O865">
        <f t="shared" si="26"/>
        <v>0</v>
      </c>
      <c r="P865">
        <f t="shared" si="27"/>
        <v>0</v>
      </c>
    </row>
    <row r="866" spans="1:16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865</v>
      </c>
      <c r="G866">
        <v>85</v>
      </c>
      <c r="H866" t="s">
        <v>3863</v>
      </c>
      <c r="I866">
        <v>0</v>
      </c>
      <c r="J866">
        <v>0.17971856872543801</v>
      </c>
      <c r="L866">
        <v>0</v>
      </c>
      <c r="M866">
        <v>0</v>
      </c>
      <c r="N866">
        <v>0</v>
      </c>
      <c r="O866">
        <f t="shared" si="26"/>
        <v>0</v>
      </c>
      <c r="P866">
        <f t="shared" si="27"/>
        <v>0</v>
      </c>
    </row>
    <row r="867" spans="1:16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866</v>
      </c>
      <c r="G867">
        <v>85</v>
      </c>
      <c r="H867" t="s">
        <v>3864</v>
      </c>
      <c r="I867">
        <v>0</v>
      </c>
      <c r="J867">
        <v>1.43228181186199</v>
      </c>
      <c r="L867">
        <v>0</v>
      </c>
      <c r="M867">
        <v>0.74929771438991299</v>
      </c>
      <c r="N867">
        <v>0.60544273042546504</v>
      </c>
      <c r="O867">
        <f t="shared" si="26"/>
        <v>-0.74929771438991299</v>
      </c>
      <c r="P867">
        <f t="shared" si="27"/>
        <v>-0.60544273042546504</v>
      </c>
    </row>
    <row r="868" spans="1:16" ht="15" x14ac:dyDescent="0.25">
      <c r="A868" s="2" t="s">
        <v>867</v>
      </c>
      <c r="B868" s="2" t="s">
        <v>1857</v>
      </c>
      <c r="C868" s="9" t="s">
        <v>2864</v>
      </c>
      <c r="D868">
        <v>-0.66710828338898398</v>
      </c>
      <c r="E868">
        <v>-0.66710828338898398</v>
      </c>
      <c r="F868">
        <v>867</v>
      </c>
      <c r="G868">
        <v>86</v>
      </c>
      <c r="H868" t="s">
        <v>3865</v>
      </c>
      <c r="I868">
        <v>-1.43228181185862</v>
      </c>
      <c r="J868">
        <v>0</v>
      </c>
      <c r="L868">
        <v>-0.72809872250672902</v>
      </c>
      <c r="M868">
        <v>0</v>
      </c>
      <c r="N868">
        <v>0</v>
      </c>
      <c r="O868">
        <f t="shared" si="26"/>
        <v>-0.72809872250672902</v>
      </c>
      <c r="P868">
        <f t="shared" si="27"/>
        <v>-0.72809872250672902</v>
      </c>
    </row>
    <row r="869" spans="1:16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868</v>
      </c>
      <c r="G869">
        <v>86</v>
      </c>
      <c r="H869" t="s">
        <v>3866</v>
      </c>
      <c r="I869">
        <v>0</v>
      </c>
      <c r="J869">
        <v>0.14257673118922701</v>
      </c>
      <c r="L869">
        <v>0</v>
      </c>
      <c r="M869">
        <v>0</v>
      </c>
      <c r="N869">
        <v>0</v>
      </c>
      <c r="O869">
        <f t="shared" si="26"/>
        <v>0</v>
      </c>
      <c r="P869">
        <f t="shared" si="27"/>
        <v>0</v>
      </c>
    </row>
    <row r="870" spans="1:16" ht="15" x14ac:dyDescent="0.25">
      <c r="A870" s="2" t="s">
        <v>869</v>
      </c>
      <c r="B870" s="2" t="s">
        <v>1859</v>
      </c>
      <c r="C870" s="9" t="s">
        <v>2866</v>
      </c>
      <c r="D870">
        <v>-2.0953092906552201E-2</v>
      </c>
      <c r="E870">
        <v>-2.0953092906552201E-2</v>
      </c>
      <c r="F870">
        <v>869</v>
      </c>
      <c r="G870">
        <v>86</v>
      </c>
      <c r="H870" t="s">
        <v>3867</v>
      </c>
      <c r="I870">
        <v>-2.0953092906552201E-2</v>
      </c>
      <c r="J870">
        <v>0.87036102605554799</v>
      </c>
      <c r="L870">
        <v>-1.8250701867828002E-2</v>
      </c>
      <c r="M870">
        <v>-1.7311407668216799E-2</v>
      </c>
      <c r="N870">
        <v>-2.36853971846358E-2</v>
      </c>
      <c r="O870">
        <f t="shared" si="26"/>
        <v>-9.3929419961120281E-4</v>
      </c>
      <c r="P870">
        <f t="shared" si="27"/>
        <v>5.4346953168077985E-3</v>
      </c>
    </row>
    <row r="871" spans="1:16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870</v>
      </c>
      <c r="G871">
        <v>86</v>
      </c>
      <c r="H871" t="s">
        <v>3868</v>
      </c>
      <c r="I871">
        <v>0</v>
      </c>
      <c r="J871">
        <v>0</v>
      </c>
      <c r="L871">
        <v>0</v>
      </c>
      <c r="M871">
        <v>0</v>
      </c>
      <c r="N871">
        <v>0</v>
      </c>
      <c r="O871">
        <f t="shared" si="26"/>
        <v>0</v>
      </c>
      <c r="P871">
        <f t="shared" si="27"/>
        <v>0</v>
      </c>
    </row>
    <row r="872" spans="1:16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871</v>
      </c>
      <c r="G872">
        <v>86</v>
      </c>
      <c r="H872" t="s">
        <v>3869</v>
      </c>
      <c r="I872">
        <v>-1000</v>
      </c>
      <c r="J872">
        <v>999.66102013702005</v>
      </c>
      <c r="L872">
        <v>0</v>
      </c>
      <c r="M872">
        <v>0</v>
      </c>
      <c r="N872">
        <v>-12.279492702488801</v>
      </c>
      <c r="O872">
        <f t="shared" si="26"/>
        <v>0</v>
      </c>
      <c r="P872">
        <f t="shared" si="27"/>
        <v>12.279492702488801</v>
      </c>
    </row>
    <row r="873" spans="1:16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872</v>
      </c>
      <c r="G873">
        <v>86</v>
      </c>
      <c r="H873" t="s">
        <v>3870</v>
      </c>
      <c r="I873">
        <v>0</v>
      </c>
      <c r="J873">
        <v>0</v>
      </c>
      <c r="L873">
        <v>0</v>
      </c>
      <c r="M873">
        <v>0</v>
      </c>
      <c r="N873">
        <v>0</v>
      </c>
      <c r="O873">
        <f t="shared" si="26"/>
        <v>0</v>
      </c>
      <c r="P873">
        <f t="shared" si="27"/>
        <v>0</v>
      </c>
    </row>
    <row r="874" spans="1:16" ht="15" x14ac:dyDescent="0.25">
      <c r="A874" s="2" t="s">
        <v>873</v>
      </c>
      <c r="B874" s="2" t="s">
        <v>1863</v>
      </c>
      <c r="C874" s="9" t="s">
        <v>2870</v>
      </c>
      <c r="D874">
        <v>-0.34240420115600001</v>
      </c>
      <c r="E874">
        <v>-0.34240420115600001</v>
      </c>
      <c r="F874">
        <v>873</v>
      </c>
      <c r="G874">
        <v>86</v>
      </c>
      <c r="H874" t="s">
        <v>3871</v>
      </c>
      <c r="I874">
        <v>-1000</v>
      </c>
      <c r="J874">
        <v>999.66102013702005</v>
      </c>
      <c r="L874">
        <v>-0.29824317686507101</v>
      </c>
      <c r="M874">
        <v>-0.28289373506663701</v>
      </c>
      <c r="N874">
        <v>11.892438650934301</v>
      </c>
      <c r="O874">
        <f t="shared" si="26"/>
        <v>-1.5349441798434005E-2</v>
      </c>
      <c r="P874">
        <f t="shared" si="27"/>
        <v>-12.190681827799372</v>
      </c>
    </row>
    <row r="875" spans="1:16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874</v>
      </c>
      <c r="G875">
        <v>86</v>
      </c>
      <c r="H875" t="s">
        <v>3872</v>
      </c>
      <c r="I875">
        <v>0</v>
      </c>
      <c r="J875">
        <v>0</v>
      </c>
      <c r="L875">
        <v>0</v>
      </c>
      <c r="M875">
        <v>0</v>
      </c>
      <c r="N875">
        <v>0</v>
      </c>
      <c r="O875">
        <f t="shared" si="26"/>
        <v>0</v>
      </c>
      <c r="P875">
        <f t="shared" si="27"/>
        <v>0</v>
      </c>
    </row>
    <row r="876" spans="1:16" ht="15" x14ac:dyDescent="0.25">
      <c r="A876" s="2" t="s">
        <v>875</v>
      </c>
      <c r="B876" s="2" t="s">
        <v>1865</v>
      </c>
      <c r="C876" s="2" t="s">
        <v>2872</v>
      </c>
      <c r="D876">
        <v>0.23354947649947699</v>
      </c>
      <c r="E876">
        <v>0.23354947649947499</v>
      </c>
      <c r="F876">
        <v>875</v>
      </c>
      <c r="G876">
        <v>86</v>
      </c>
      <c r="H876" t="s">
        <v>3873</v>
      </c>
      <c r="I876">
        <v>0</v>
      </c>
      <c r="J876">
        <v>0.37379051091490001</v>
      </c>
      <c r="L876">
        <v>0.203427813067729</v>
      </c>
      <c r="M876">
        <v>0.19295815736699801</v>
      </c>
      <c r="N876">
        <v>0.26400456189594701</v>
      </c>
      <c r="O876">
        <f t="shared" si="26"/>
        <v>1.0469655700730995E-2</v>
      </c>
      <c r="P876">
        <f t="shared" si="27"/>
        <v>-6.0576748828218008E-2</v>
      </c>
    </row>
    <row r="877" spans="1:16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876</v>
      </c>
      <c r="G877">
        <v>86</v>
      </c>
      <c r="H877" t="s">
        <v>3874</v>
      </c>
      <c r="I877">
        <v>0</v>
      </c>
      <c r="J877">
        <v>0.14257673118922701</v>
      </c>
      <c r="L877">
        <v>0</v>
      </c>
      <c r="M877">
        <v>0</v>
      </c>
      <c r="N877">
        <v>0</v>
      </c>
      <c r="O877">
        <f t="shared" si="26"/>
        <v>0</v>
      </c>
      <c r="P877">
        <f t="shared" si="27"/>
        <v>0</v>
      </c>
    </row>
    <row r="878" spans="1:16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877</v>
      </c>
      <c r="G878">
        <v>87</v>
      </c>
      <c r="H878" t="s">
        <v>3875</v>
      </c>
      <c r="I878">
        <v>0</v>
      </c>
      <c r="J878">
        <v>0</v>
      </c>
      <c r="L878">
        <v>0</v>
      </c>
      <c r="M878">
        <v>0</v>
      </c>
      <c r="N878">
        <v>0</v>
      </c>
      <c r="O878">
        <f t="shared" si="26"/>
        <v>0</v>
      </c>
      <c r="P878">
        <f t="shared" si="27"/>
        <v>0</v>
      </c>
    </row>
    <row r="879" spans="1:16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878</v>
      </c>
      <c r="G879">
        <v>87</v>
      </c>
      <c r="H879" t="s">
        <v>3876</v>
      </c>
      <c r="I879">
        <v>0</v>
      </c>
      <c r="J879">
        <v>0</v>
      </c>
      <c r="L879">
        <v>0</v>
      </c>
      <c r="M879">
        <v>0</v>
      </c>
      <c r="N879">
        <v>0</v>
      </c>
      <c r="O879">
        <f t="shared" si="26"/>
        <v>0</v>
      </c>
      <c r="P879">
        <f t="shared" si="27"/>
        <v>0</v>
      </c>
    </row>
    <row r="880" spans="1:16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879</v>
      </c>
      <c r="G880">
        <v>87</v>
      </c>
      <c r="H880" t="s">
        <v>3877</v>
      </c>
      <c r="I880">
        <v>0</v>
      </c>
      <c r="J880">
        <v>0</v>
      </c>
      <c r="L880">
        <v>0</v>
      </c>
      <c r="M880">
        <v>0</v>
      </c>
      <c r="N880">
        <v>0</v>
      </c>
      <c r="O880">
        <f t="shared" si="26"/>
        <v>0</v>
      </c>
      <c r="P880">
        <f t="shared" si="27"/>
        <v>0</v>
      </c>
    </row>
    <row r="881" spans="1:16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880</v>
      </c>
      <c r="G881">
        <v>87</v>
      </c>
      <c r="H881" t="s">
        <v>3878</v>
      </c>
      <c r="I881">
        <v>0</v>
      </c>
      <c r="J881">
        <v>0</v>
      </c>
      <c r="L881">
        <v>0</v>
      </c>
      <c r="M881">
        <v>0</v>
      </c>
      <c r="N881">
        <v>0</v>
      </c>
      <c r="O881">
        <f t="shared" si="26"/>
        <v>0</v>
      </c>
      <c r="P881">
        <f t="shared" si="27"/>
        <v>0</v>
      </c>
    </row>
    <row r="882" spans="1:16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881</v>
      </c>
      <c r="G882">
        <v>87</v>
      </c>
      <c r="H882" t="s">
        <v>3879</v>
      </c>
      <c r="I882">
        <v>0</v>
      </c>
      <c r="J882">
        <v>0.89110456993625298</v>
      </c>
      <c r="L882">
        <v>0</v>
      </c>
      <c r="M882">
        <v>0</v>
      </c>
      <c r="N882">
        <v>0</v>
      </c>
      <c r="O882">
        <f t="shared" si="26"/>
        <v>0</v>
      </c>
      <c r="P882">
        <f t="shared" si="27"/>
        <v>0</v>
      </c>
    </row>
    <row r="883" spans="1:16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882</v>
      </c>
      <c r="G883">
        <v>87</v>
      </c>
      <c r="H883" t="s">
        <v>3880</v>
      </c>
      <c r="I883">
        <v>0</v>
      </c>
      <c r="J883">
        <v>1.4257673118958001</v>
      </c>
      <c r="L883">
        <v>0</v>
      </c>
      <c r="M883">
        <v>0</v>
      </c>
      <c r="N883">
        <v>0</v>
      </c>
      <c r="O883">
        <f t="shared" si="26"/>
        <v>0</v>
      </c>
      <c r="P883">
        <f t="shared" si="27"/>
        <v>0</v>
      </c>
    </row>
    <row r="884" spans="1:16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883</v>
      </c>
      <c r="G884">
        <v>87</v>
      </c>
      <c r="H884" t="s">
        <v>3881</v>
      </c>
      <c r="I884">
        <v>0</v>
      </c>
      <c r="J884">
        <v>1.4257673118698999</v>
      </c>
      <c r="L884">
        <v>0</v>
      </c>
      <c r="M884">
        <v>0</v>
      </c>
      <c r="N884">
        <v>0</v>
      </c>
      <c r="O884">
        <f t="shared" si="26"/>
        <v>0</v>
      </c>
      <c r="P884">
        <f t="shared" si="27"/>
        <v>0</v>
      </c>
    </row>
    <row r="885" spans="1:16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884</v>
      </c>
      <c r="G885">
        <v>87</v>
      </c>
      <c r="H885" t="s">
        <v>3882</v>
      </c>
      <c r="I885">
        <v>0</v>
      </c>
      <c r="J885">
        <v>0</v>
      </c>
      <c r="L885">
        <v>0</v>
      </c>
      <c r="M885">
        <v>0</v>
      </c>
      <c r="N885">
        <v>0</v>
      </c>
      <c r="O885">
        <f t="shared" si="26"/>
        <v>0</v>
      </c>
      <c r="P885">
        <f t="shared" si="27"/>
        <v>0</v>
      </c>
    </row>
    <row r="886" spans="1:16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885</v>
      </c>
      <c r="G886">
        <v>87</v>
      </c>
      <c r="H886" t="s">
        <v>3883</v>
      </c>
      <c r="I886">
        <v>0</v>
      </c>
      <c r="J886">
        <v>0</v>
      </c>
      <c r="L886">
        <v>0</v>
      </c>
      <c r="M886">
        <v>0</v>
      </c>
      <c r="N886">
        <v>0</v>
      </c>
      <c r="O886">
        <f t="shared" si="26"/>
        <v>0</v>
      </c>
      <c r="P886">
        <f t="shared" si="27"/>
        <v>0</v>
      </c>
    </row>
    <row r="887" spans="1:16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886</v>
      </c>
      <c r="G887">
        <v>87</v>
      </c>
      <c r="H887" t="s">
        <v>3884</v>
      </c>
      <c r="I887">
        <v>-7.8917009883980399E-2</v>
      </c>
      <c r="J887">
        <v>0</v>
      </c>
      <c r="L887">
        <v>0</v>
      </c>
      <c r="M887">
        <v>0</v>
      </c>
      <c r="N887">
        <v>0</v>
      </c>
      <c r="O887">
        <f t="shared" si="26"/>
        <v>0</v>
      </c>
      <c r="P887">
        <f t="shared" si="27"/>
        <v>0</v>
      </c>
    </row>
    <row r="888" spans="1:16" ht="15" x14ac:dyDescent="0.25">
      <c r="A888" s="11" t="s">
        <v>887</v>
      </c>
      <c r="B888" s="27" t="s">
        <v>1876</v>
      </c>
      <c r="C888" s="12" t="s">
        <v>2884</v>
      </c>
      <c r="D888">
        <v>0</v>
      </c>
      <c r="E888">
        <v>0</v>
      </c>
      <c r="F888">
        <v>887</v>
      </c>
      <c r="G888">
        <v>88</v>
      </c>
      <c r="H888" t="s">
        <v>3885</v>
      </c>
      <c r="I888">
        <v>-3.1013359994290099E-2</v>
      </c>
      <c r="J888">
        <v>0</v>
      </c>
      <c r="L888">
        <v>0</v>
      </c>
      <c r="M888">
        <v>0</v>
      </c>
      <c r="N888">
        <v>0</v>
      </c>
      <c r="O888">
        <f t="shared" si="26"/>
        <v>0</v>
      </c>
      <c r="P888">
        <f t="shared" si="27"/>
        <v>0</v>
      </c>
    </row>
    <row r="889" spans="1:16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888</v>
      </c>
      <c r="G889">
        <v>88</v>
      </c>
      <c r="H889" t="s">
        <v>3886</v>
      </c>
      <c r="I889">
        <v>0</v>
      </c>
      <c r="J889">
        <v>0</v>
      </c>
      <c r="L889">
        <v>0</v>
      </c>
      <c r="M889">
        <v>0</v>
      </c>
      <c r="N889">
        <v>0</v>
      </c>
      <c r="O889">
        <f t="shared" si="26"/>
        <v>0</v>
      </c>
      <c r="P889">
        <f t="shared" si="27"/>
        <v>0</v>
      </c>
    </row>
    <row r="890" spans="1:16" ht="15" x14ac:dyDescent="0.25">
      <c r="A890" s="13" t="s">
        <v>889</v>
      </c>
      <c r="B890" s="28" t="s">
        <v>1878</v>
      </c>
      <c r="C890" s="13" t="s">
        <v>2886</v>
      </c>
      <c r="D890">
        <v>1E-3</v>
      </c>
      <c r="E890">
        <v>1E-3</v>
      </c>
      <c r="F890">
        <v>889</v>
      </c>
      <c r="G890">
        <v>88</v>
      </c>
      <c r="H890" t="s">
        <v>3887</v>
      </c>
      <c r="I890">
        <v>0</v>
      </c>
      <c r="J890">
        <v>1E-3</v>
      </c>
      <c r="L890">
        <v>1E-3</v>
      </c>
      <c r="M890">
        <v>1.0000000000037E-3</v>
      </c>
      <c r="N890">
        <v>1E-3</v>
      </c>
      <c r="O890">
        <f t="shared" si="26"/>
        <v>-3.6999483338240324E-15</v>
      </c>
      <c r="P890">
        <f t="shared" si="27"/>
        <v>0</v>
      </c>
    </row>
    <row r="891" spans="1:16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890</v>
      </c>
      <c r="G891">
        <v>88</v>
      </c>
      <c r="H891" t="s">
        <v>3888</v>
      </c>
      <c r="I891">
        <v>0</v>
      </c>
      <c r="J891">
        <v>0</v>
      </c>
      <c r="L891">
        <v>0</v>
      </c>
      <c r="M891">
        <v>0</v>
      </c>
      <c r="N891">
        <v>0</v>
      </c>
      <c r="O891">
        <f t="shared" si="26"/>
        <v>0</v>
      </c>
      <c r="P891">
        <f t="shared" si="27"/>
        <v>0</v>
      </c>
    </row>
    <row r="892" spans="1:16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891</v>
      </c>
      <c r="G892">
        <v>88</v>
      </c>
      <c r="H892" t="s">
        <v>3889</v>
      </c>
      <c r="I892">
        <v>0</v>
      </c>
      <c r="J892">
        <v>0</v>
      </c>
      <c r="L892">
        <v>0</v>
      </c>
      <c r="M892">
        <v>0</v>
      </c>
      <c r="N892">
        <v>0</v>
      </c>
      <c r="O892">
        <f t="shared" si="26"/>
        <v>0</v>
      </c>
      <c r="P892">
        <f t="shared" si="27"/>
        <v>0</v>
      </c>
    </row>
    <row r="893" spans="1:16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892</v>
      </c>
      <c r="G893">
        <v>88</v>
      </c>
      <c r="H893" t="s">
        <v>3890</v>
      </c>
      <c r="I893">
        <v>-0.10483583175675899</v>
      </c>
      <c r="J893">
        <v>0</v>
      </c>
      <c r="L893">
        <v>0</v>
      </c>
      <c r="M893">
        <v>0</v>
      </c>
      <c r="N893">
        <v>0</v>
      </c>
      <c r="O893">
        <f t="shared" si="26"/>
        <v>0</v>
      </c>
      <c r="P893">
        <f t="shared" si="27"/>
        <v>0</v>
      </c>
    </row>
    <row r="894" spans="1:16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893</v>
      </c>
      <c r="G894">
        <v>88</v>
      </c>
      <c r="H894" t="s">
        <v>3891</v>
      </c>
      <c r="I894">
        <v>-0.13450635017954901</v>
      </c>
      <c r="J894">
        <v>0</v>
      </c>
      <c r="L894">
        <v>0</v>
      </c>
      <c r="M894">
        <v>0</v>
      </c>
      <c r="N894">
        <v>0</v>
      </c>
      <c r="O894">
        <f t="shared" si="26"/>
        <v>0</v>
      </c>
      <c r="P894">
        <f t="shared" si="27"/>
        <v>0</v>
      </c>
    </row>
    <row r="895" spans="1:16" ht="15" x14ac:dyDescent="0.25">
      <c r="A895" s="14" t="s">
        <v>894</v>
      </c>
      <c r="B895" s="28" t="s">
        <v>1883</v>
      </c>
      <c r="C895" s="13" t="s">
        <v>2891</v>
      </c>
      <c r="D895">
        <v>0</v>
      </c>
      <c r="E895">
        <v>0</v>
      </c>
      <c r="F895">
        <v>894</v>
      </c>
      <c r="G895">
        <v>88</v>
      </c>
      <c r="H895" t="s">
        <v>3892</v>
      </c>
      <c r="I895">
        <v>-0.30692523456286802</v>
      </c>
      <c r="J895">
        <v>0</v>
      </c>
      <c r="L895">
        <v>0</v>
      </c>
      <c r="M895">
        <v>0</v>
      </c>
      <c r="N895">
        <v>0</v>
      </c>
      <c r="O895">
        <f t="shared" si="26"/>
        <v>0</v>
      </c>
      <c r="P895">
        <f t="shared" si="27"/>
        <v>0</v>
      </c>
    </row>
    <row r="896" spans="1:16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895</v>
      </c>
      <c r="G896">
        <v>88</v>
      </c>
      <c r="H896" t="s">
        <v>3893</v>
      </c>
      <c r="I896">
        <v>-0.187600962089505</v>
      </c>
      <c r="J896">
        <v>0</v>
      </c>
      <c r="L896">
        <v>0</v>
      </c>
      <c r="M896">
        <v>0</v>
      </c>
      <c r="N896">
        <v>0</v>
      </c>
      <c r="O896">
        <f t="shared" si="26"/>
        <v>0</v>
      </c>
      <c r="P896">
        <f t="shared" si="27"/>
        <v>0</v>
      </c>
    </row>
    <row r="897" spans="1:16" ht="15" x14ac:dyDescent="0.25">
      <c r="A897" s="14" t="s">
        <v>896</v>
      </c>
      <c r="B897" s="28" t="s">
        <v>1885</v>
      </c>
      <c r="C897" s="13" t="s">
        <v>2893</v>
      </c>
      <c r="D897">
        <v>6.93</v>
      </c>
      <c r="E897">
        <v>6.93</v>
      </c>
      <c r="F897">
        <v>896</v>
      </c>
      <c r="G897">
        <v>88</v>
      </c>
      <c r="H897" t="s">
        <v>3894</v>
      </c>
      <c r="I897">
        <v>6.7423990379061296</v>
      </c>
      <c r="J897">
        <v>6.93</v>
      </c>
      <c r="L897">
        <v>6.93</v>
      </c>
      <c r="M897">
        <v>6.93</v>
      </c>
      <c r="N897">
        <v>6.93</v>
      </c>
      <c r="O897">
        <f t="shared" si="26"/>
        <v>0</v>
      </c>
      <c r="P897">
        <f t="shared" si="27"/>
        <v>0</v>
      </c>
    </row>
    <row r="898" spans="1:16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897</v>
      </c>
      <c r="G898">
        <v>89</v>
      </c>
      <c r="H898" t="s">
        <v>3895</v>
      </c>
      <c r="I898">
        <v>-3.7520192416423001E-2</v>
      </c>
      <c r="J898">
        <v>0</v>
      </c>
      <c r="L898">
        <v>0</v>
      </c>
      <c r="M898">
        <v>0</v>
      </c>
      <c r="N898">
        <v>0</v>
      </c>
      <c r="O898">
        <f t="shared" si="26"/>
        <v>0</v>
      </c>
      <c r="P898">
        <f t="shared" si="27"/>
        <v>0</v>
      </c>
    </row>
    <row r="899" spans="1:16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898</v>
      </c>
      <c r="G899">
        <v>89</v>
      </c>
      <c r="H899" t="s">
        <v>3896</v>
      </c>
      <c r="I899">
        <v>-0.108012675141367</v>
      </c>
      <c r="J899">
        <v>0</v>
      </c>
      <c r="L899">
        <v>0</v>
      </c>
      <c r="M899">
        <v>0</v>
      </c>
      <c r="N899">
        <v>0</v>
      </c>
      <c r="O899">
        <f t="shared" ref="O899:O962" si="28">L899-M899</f>
        <v>0</v>
      </c>
      <c r="P899">
        <f t="shared" ref="P899:P962" si="29">L899-N899</f>
        <v>0</v>
      </c>
    </row>
    <row r="900" spans="1:16" ht="15" x14ac:dyDescent="0.25">
      <c r="A900" s="14" t="s">
        <v>899</v>
      </c>
      <c r="B900" s="28" t="s">
        <v>1888</v>
      </c>
      <c r="C900" s="13" t="s">
        <v>2896</v>
      </c>
      <c r="D900">
        <v>1.1399999999999999</v>
      </c>
      <c r="E900">
        <v>1.1399999999999999</v>
      </c>
      <c r="F900">
        <v>899</v>
      </c>
      <c r="G900">
        <v>89</v>
      </c>
      <c r="H900" t="s">
        <v>3897</v>
      </c>
      <c r="I900">
        <v>1.0366835281193001</v>
      </c>
      <c r="J900">
        <v>1.1399999999999999</v>
      </c>
      <c r="L900">
        <v>1.1399999999999999</v>
      </c>
      <c r="M900">
        <v>1.1399999999999999</v>
      </c>
      <c r="N900">
        <v>1.1399999999999999</v>
      </c>
      <c r="O900">
        <f t="shared" si="28"/>
        <v>0</v>
      </c>
      <c r="P900">
        <f t="shared" si="29"/>
        <v>0</v>
      </c>
    </row>
    <row r="901" spans="1:16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900</v>
      </c>
      <c r="G901">
        <v>89</v>
      </c>
      <c r="H901" t="s">
        <v>3898</v>
      </c>
      <c r="I901">
        <v>0</v>
      </c>
      <c r="J901">
        <v>0</v>
      </c>
      <c r="L901">
        <v>0</v>
      </c>
      <c r="M901">
        <v>0</v>
      </c>
      <c r="N901">
        <v>0</v>
      </c>
      <c r="O901">
        <f t="shared" si="28"/>
        <v>0</v>
      </c>
      <c r="P901">
        <f t="shared" si="29"/>
        <v>0</v>
      </c>
    </row>
    <row r="902" spans="1:16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901</v>
      </c>
      <c r="G902">
        <v>89</v>
      </c>
      <c r="H902" t="s">
        <v>3899</v>
      </c>
      <c r="I902">
        <v>0</v>
      </c>
      <c r="J902">
        <v>0</v>
      </c>
      <c r="L902">
        <v>0</v>
      </c>
      <c r="M902">
        <v>0</v>
      </c>
      <c r="N902">
        <v>0</v>
      </c>
      <c r="O902">
        <f t="shared" si="28"/>
        <v>0</v>
      </c>
      <c r="P902">
        <f t="shared" si="29"/>
        <v>0</v>
      </c>
    </row>
    <row r="903" spans="1:16" ht="15" x14ac:dyDescent="0.25">
      <c r="A903" s="14" t="s">
        <v>902</v>
      </c>
      <c r="B903" s="28" t="s">
        <v>1891</v>
      </c>
      <c r="C903" s="13" t="s">
        <v>2899</v>
      </c>
      <c r="D903">
        <v>1.81</v>
      </c>
      <c r="E903">
        <v>1.81</v>
      </c>
      <c r="F903">
        <v>902</v>
      </c>
      <c r="G903">
        <v>89</v>
      </c>
      <c r="H903" t="s">
        <v>3900</v>
      </c>
      <c r="I903">
        <v>1.6272093189883201</v>
      </c>
      <c r="J903">
        <v>1.81</v>
      </c>
      <c r="L903">
        <v>1.81</v>
      </c>
      <c r="M903">
        <v>1.81</v>
      </c>
      <c r="N903">
        <v>1.81</v>
      </c>
      <c r="O903">
        <f t="shared" si="28"/>
        <v>0</v>
      </c>
      <c r="P903">
        <f t="shared" si="29"/>
        <v>0</v>
      </c>
    </row>
    <row r="904" spans="1:16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903</v>
      </c>
      <c r="G904">
        <v>89</v>
      </c>
      <c r="H904" t="s">
        <v>3901</v>
      </c>
      <c r="I904">
        <v>0</v>
      </c>
      <c r="J904">
        <v>0</v>
      </c>
      <c r="L904">
        <v>0</v>
      </c>
      <c r="M904">
        <v>0</v>
      </c>
      <c r="N904">
        <v>0</v>
      </c>
      <c r="O904">
        <f t="shared" si="28"/>
        <v>0</v>
      </c>
      <c r="P904">
        <f t="shared" si="29"/>
        <v>0</v>
      </c>
    </row>
    <row r="905" spans="1:16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904</v>
      </c>
      <c r="G905">
        <v>89</v>
      </c>
      <c r="H905" t="s">
        <v>3902</v>
      </c>
      <c r="I905">
        <v>0</v>
      </c>
      <c r="J905">
        <v>0</v>
      </c>
      <c r="L905">
        <v>0</v>
      </c>
      <c r="M905">
        <v>0</v>
      </c>
      <c r="N905">
        <v>0</v>
      </c>
      <c r="O905">
        <f t="shared" si="28"/>
        <v>0</v>
      </c>
      <c r="P905">
        <f t="shared" si="29"/>
        <v>0</v>
      </c>
    </row>
    <row r="906" spans="1:16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905</v>
      </c>
      <c r="G906">
        <v>89</v>
      </c>
      <c r="H906" t="s">
        <v>3903</v>
      </c>
      <c r="I906">
        <v>0</v>
      </c>
      <c r="J906">
        <v>0</v>
      </c>
      <c r="L906">
        <v>0</v>
      </c>
      <c r="M906">
        <v>0</v>
      </c>
      <c r="N906">
        <v>0</v>
      </c>
      <c r="O906">
        <f t="shared" si="28"/>
        <v>0</v>
      </c>
      <c r="P906">
        <f t="shared" si="29"/>
        <v>0</v>
      </c>
    </row>
    <row r="907" spans="1:16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906</v>
      </c>
      <c r="G907">
        <v>89</v>
      </c>
      <c r="H907" t="s">
        <v>3904</v>
      </c>
      <c r="I907">
        <v>0</v>
      </c>
      <c r="J907">
        <v>0</v>
      </c>
      <c r="L907">
        <v>0</v>
      </c>
      <c r="M907">
        <v>0</v>
      </c>
      <c r="N907">
        <v>0</v>
      </c>
      <c r="O907">
        <f t="shared" si="28"/>
        <v>0</v>
      </c>
      <c r="P907">
        <f t="shared" si="29"/>
        <v>0</v>
      </c>
    </row>
    <row r="908" spans="1:16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907</v>
      </c>
      <c r="G908">
        <v>90</v>
      </c>
      <c r="H908" t="s">
        <v>3905</v>
      </c>
      <c r="I908">
        <v>0</v>
      </c>
      <c r="J908">
        <v>0</v>
      </c>
      <c r="L908">
        <v>0</v>
      </c>
      <c r="M908">
        <v>0</v>
      </c>
      <c r="N908">
        <v>0</v>
      </c>
      <c r="O908">
        <f t="shared" si="28"/>
        <v>0</v>
      </c>
      <c r="P908">
        <f t="shared" si="29"/>
        <v>0</v>
      </c>
    </row>
    <row r="909" spans="1:16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908</v>
      </c>
      <c r="G909">
        <v>90</v>
      </c>
      <c r="H909" t="s">
        <v>3906</v>
      </c>
      <c r="I909">
        <v>-0.11881394265662901</v>
      </c>
      <c r="J909">
        <v>0</v>
      </c>
      <c r="L909">
        <v>0</v>
      </c>
      <c r="M909">
        <v>0</v>
      </c>
      <c r="N909">
        <v>0</v>
      </c>
      <c r="O909">
        <f t="shared" si="28"/>
        <v>0</v>
      </c>
      <c r="P909">
        <f t="shared" si="29"/>
        <v>0</v>
      </c>
    </row>
    <row r="910" spans="1:16" ht="15" x14ac:dyDescent="0.25">
      <c r="A910" s="14" t="s">
        <v>909</v>
      </c>
      <c r="B910" s="28" t="s">
        <v>1898</v>
      </c>
      <c r="C910" s="13" t="s">
        <v>2906</v>
      </c>
      <c r="D910">
        <v>-22.1251758036328</v>
      </c>
      <c r="E910">
        <v>-22.125175803633098</v>
      </c>
      <c r="F910">
        <v>909</v>
      </c>
      <c r="G910">
        <v>90</v>
      </c>
      <c r="H910" t="s">
        <v>3907</v>
      </c>
      <c r="I910">
        <v>-23.188615524108201</v>
      </c>
      <c r="J910">
        <v>-21.323342905900098</v>
      </c>
      <c r="L910">
        <v>-27.175363443431301</v>
      </c>
      <c r="M910">
        <v>-29.68</v>
      </c>
      <c r="N910">
        <v>-41.196592038765601</v>
      </c>
      <c r="O910">
        <f t="shared" si="28"/>
        <v>2.5046365565686983</v>
      </c>
      <c r="P910">
        <f t="shared" si="29"/>
        <v>14.0212285953343</v>
      </c>
    </row>
    <row r="911" spans="1:16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910</v>
      </c>
      <c r="G911">
        <v>90</v>
      </c>
      <c r="H911" t="s">
        <v>3908</v>
      </c>
      <c r="I911">
        <v>0</v>
      </c>
      <c r="J911">
        <v>0</v>
      </c>
      <c r="L911">
        <v>0</v>
      </c>
      <c r="M911">
        <v>0</v>
      </c>
      <c r="N911">
        <v>0</v>
      </c>
      <c r="O911">
        <f t="shared" si="28"/>
        <v>0</v>
      </c>
      <c r="P911">
        <f t="shared" si="29"/>
        <v>0</v>
      </c>
    </row>
    <row r="912" spans="1:16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911</v>
      </c>
      <c r="G912">
        <v>90</v>
      </c>
      <c r="H912" t="s">
        <v>3909</v>
      </c>
      <c r="I912">
        <v>0</v>
      </c>
      <c r="J912">
        <v>0</v>
      </c>
      <c r="L912">
        <v>0</v>
      </c>
      <c r="M912">
        <v>0</v>
      </c>
      <c r="N912">
        <v>0</v>
      </c>
      <c r="O912">
        <f t="shared" si="28"/>
        <v>0</v>
      </c>
      <c r="P912">
        <f t="shared" si="29"/>
        <v>0</v>
      </c>
    </row>
    <row r="913" spans="1:16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912</v>
      </c>
      <c r="G913">
        <v>90</v>
      </c>
      <c r="H913" t="s">
        <v>3910</v>
      </c>
      <c r="I913">
        <v>0</v>
      </c>
      <c r="J913">
        <v>0</v>
      </c>
      <c r="L913">
        <v>0</v>
      </c>
      <c r="M913">
        <v>0</v>
      </c>
      <c r="N913">
        <v>0</v>
      </c>
      <c r="O913">
        <f t="shared" si="28"/>
        <v>0</v>
      </c>
      <c r="P913">
        <f t="shared" si="29"/>
        <v>0</v>
      </c>
    </row>
    <row r="914" spans="1:16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913</v>
      </c>
      <c r="G914">
        <v>90</v>
      </c>
      <c r="H914" t="s">
        <v>3911</v>
      </c>
      <c r="I914">
        <v>0</v>
      </c>
      <c r="J914">
        <v>0</v>
      </c>
      <c r="L914">
        <v>0</v>
      </c>
      <c r="M914">
        <v>0</v>
      </c>
      <c r="N914">
        <v>0</v>
      </c>
      <c r="O914">
        <f t="shared" si="28"/>
        <v>0</v>
      </c>
      <c r="P914">
        <f t="shared" si="29"/>
        <v>0</v>
      </c>
    </row>
    <row r="915" spans="1:16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914</v>
      </c>
      <c r="G915">
        <v>90</v>
      </c>
      <c r="H915" t="s">
        <v>3912</v>
      </c>
      <c r="I915">
        <v>0</v>
      </c>
      <c r="J915">
        <v>0</v>
      </c>
      <c r="L915">
        <v>0</v>
      </c>
      <c r="M915">
        <v>0</v>
      </c>
      <c r="N915">
        <v>0</v>
      </c>
      <c r="O915">
        <f t="shared" si="28"/>
        <v>0</v>
      </c>
      <c r="P915">
        <f t="shared" si="29"/>
        <v>0</v>
      </c>
    </row>
    <row r="916" spans="1:16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915</v>
      </c>
      <c r="G916">
        <v>90</v>
      </c>
      <c r="H916" t="s">
        <v>3913</v>
      </c>
      <c r="I916">
        <v>0</v>
      </c>
      <c r="J916">
        <v>0</v>
      </c>
      <c r="L916">
        <v>0</v>
      </c>
      <c r="M916">
        <v>0</v>
      </c>
      <c r="N916">
        <v>0</v>
      </c>
      <c r="O916">
        <f t="shared" si="28"/>
        <v>0</v>
      </c>
      <c r="P916">
        <f t="shared" si="29"/>
        <v>0</v>
      </c>
    </row>
    <row r="917" spans="1:16" ht="15" x14ac:dyDescent="0.25">
      <c r="A917" s="12" t="s">
        <v>916</v>
      </c>
      <c r="B917" s="27" t="s">
        <v>1905</v>
      </c>
      <c r="C917" s="12" t="s">
        <v>2913</v>
      </c>
      <c r="D917">
        <v>0</v>
      </c>
      <c r="E917">
        <v>0</v>
      </c>
      <c r="F917">
        <v>916</v>
      </c>
      <c r="G917">
        <v>90</v>
      </c>
      <c r="H917" t="s">
        <v>3914</v>
      </c>
      <c r="I917" s="41">
        <v>-1.70350278949627E-6</v>
      </c>
      <c r="J917">
        <v>0</v>
      </c>
      <c r="L917">
        <v>0</v>
      </c>
      <c r="M917">
        <v>0</v>
      </c>
      <c r="N917">
        <v>0</v>
      </c>
      <c r="O917">
        <f t="shared" si="28"/>
        <v>0</v>
      </c>
      <c r="P917">
        <f t="shared" si="29"/>
        <v>0</v>
      </c>
    </row>
    <row r="918" spans="1:16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917</v>
      </c>
      <c r="G918">
        <v>91</v>
      </c>
      <c r="H918" t="s">
        <v>3915</v>
      </c>
      <c r="I918">
        <v>0</v>
      </c>
      <c r="J918">
        <v>0</v>
      </c>
      <c r="L918">
        <v>0</v>
      </c>
      <c r="M918">
        <v>0</v>
      </c>
      <c r="N918">
        <v>0</v>
      </c>
      <c r="O918">
        <f t="shared" si="28"/>
        <v>0</v>
      </c>
      <c r="P918">
        <f t="shared" si="29"/>
        <v>0</v>
      </c>
    </row>
    <row r="919" spans="1:16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918</v>
      </c>
      <c r="G919">
        <v>91</v>
      </c>
      <c r="H919" t="s">
        <v>3916</v>
      </c>
      <c r="I919">
        <v>-0.17387406242630701</v>
      </c>
      <c r="J919">
        <v>0</v>
      </c>
      <c r="L919">
        <v>0</v>
      </c>
      <c r="M919">
        <v>0</v>
      </c>
      <c r="N919">
        <v>0</v>
      </c>
      <c r="O919">
        <f t="shared" si="28"/>
        <v>0</v>
      </c>
      <c r="P919">
        <f t="shared" si="29"/>
        <v>0</v>
      </c>
    </row>
    <row r="920" spans="1:16" ht="15" x14ac:dyDescent="0.25">
      <c r="A920" s="12" t="s">
        <v>919</v>
      </c>
      <c r="B920" s="27" t="s">
        <v>1908</v>
      </c>
      <c r="C920" s="12" t="s">
        <v>2916</v>
      </c>
      <c r="D920" s="41">
        <v>8.5175179265206701E-7</v>
      </c>
      <c r="E920" s="41">
        <v>8.5175179265206701E-7</v>
      </c>
      <c r="F920">
        <v>919</v>
      </c>
      <c r="G920">
        <v>91</v>
      </c>
      <c r="H920" t="s">
        <v>3917</v>
      </c>
      <c r="I920" s="41">
        <v>8.4323346527526197E-7</v>
      </c>
      <c r="J920" s="41">
        <v>8.5175179265206701E-7</v>
      </c>
      <c r="L920" s="41">
        <v>7.4189847509842398E-7</v>
      </c>
      <c r="M920" s="41">
        <v>7.03715727468079E-7</v>
      </c>
      <c r="N920" s="41">
        <v>9.6282099093514304E-7</v>
      </c>
      <c r="O920">
        <f t="shared" si="28"/>
        <v>3.8182747630344979E-8</v>
      </c>
      <c r="P920">
        <f t="shared" si="29"/>
        <v>-2.2092251583671906E-7</v>
      </c>
    </row>
    <row r="921" spans="1:16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920</v>
      </c>
      <c r="G921">
        <v>91</v>
      </c>
      <c r="H921" t="s">
        <v>3918</v>
      </c>
      <c r="I921">
        <v>0</v>
      </c>
      <c r="J921">
        <v>0</v>
      </c>
      <c r="L921">
        <v>0</v>
      </c>
      <c r="M921">
        <v>0</v>
      </c>
      <c r="N921">
        <v>0</v>
      </c>
      <c r="O921">
        <f t="shared" si="28"/>
        <v>0</v>
      </c>
      <c r="P921">
        <f t="shared" si="29"/>
        <v>0</v>
      </c>
    </row>
    <row r="922" spans="1:16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921</v>
      </c>
      <c r="G922">
        <v>91</v>
      </c>
      <c r="H922" t="s">
        <v>3919</v>
      </c>
      <c r="I922">
        <v>0</v>
      </c>
      <c r="J922">
        <v>0</v>
      </c>
      <c r="L922">
        <v>0</v>
      </c>
      <c r="M922">
        <v>0</v>
      </c>
      <c r="N922">
        <v>0</v>
      </c>
      <c r="O922">
        <f t="shared" si="28"/>
        <v>0</v>
      </c>
      <c r="P922">
        <f t="shared" si="29"/>
        <v>0</v>
      </c>
    </row>
    <row r="923" spans="1:16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922</v>
      </c>
      <c r="G923">
        <v>91</v>
      </c>
      <c r="H923" t="s">
        <v>3920</v>
      </c>
      <c r="I923">
        <v>0</v>
      </c>
      <c r="J923">
        <v>0</v>
      </c>
      <c r="L923">
        <v>0</v>
      </c>
      <c r="M923">
        <v>0</v>
      </c>
      <c r="N923">
        <v>0</v>
      </c>
      <c r="O923">
        <f t="shared" si="28"/>
        <v>0</v>
      </c>
      <c r="P923">
        <f t="shared" si="29"/>
        <v>0</v>
      </c>
    </row>
    <row r="924" spans="1:16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923</v>
      </c>
      <c r="G924">
        <v>91</v>
      </c>
      <c r="H924" t="s">
        <v>3921</v>
      </c>
      <c r="I924">
        <v>0</v>
      </c>
      <c r="J924">
        <v>0</v>
      </c>
      <c r="L924">
        <v>0</v>
      </c>
      <c r="M924">
        <v>0</v>
      </c>
      <c r="N924">
        <v>0</v>
      </c>
      <c r="O924">
        <f t="shared" si="28"/>
        <v>0</v>
      </c>
      <c r="P924">
        <f t="shared" si="29"/>
        <v>0</v>
      </c>
    </row>
    <row r="925" spans="1:16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924</v>
      </c>
      <c r="G925">
        <v>91</v>
      </c>
      <c r="H925" t="s">
        <v>3922</v>
      </c>
      <c r="I925">
        <v>0</v>
      </c>
      <c r="J925">
        <v>0</v>
      </c>
      <c r="L925">
        <v>0</v>
      </c>
      <c r="M925">
        <v>0</v>
      </c>
      <c r="N925">
        <v>0</v>
      </c>
      <c r="O925">
        <f t="shared" si="28"/>
        <v>0</v>
      </c>
      <c r="P925">
        <f t="shared" si="29"/>
        <v>0</v>
      </c>
    </row>
    <row r="926" spans="1:16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925</v>
      </c>
      <c r="G926">
        <v>91</v>
      </c>
      <c r="H926" t="s">
        <v>3923</v>
      </c>
      <c r="I926">
        <v>-0.18279068101207899</v>
      </c>
      <c r="J926">
        <v>0</v>
      </c>
      <c r="L926">
        <v>0</v>
      </c>
      <c r="M926">
        <v>0</v>
      </c>
      <c r="N926">
        <v>0</v>
      </c>
      <c r="O926">
        <f t="shared" si="28"/>
        <v>0</v>
      </c>
      <c r="P926">
        <f t="shared" si="29"/>
        <v>0</v>
      </c>
    </row>
    <row r="927" spans="1:16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926</v>
      </c>
      <c r="G927">
        <v>91</v>
      </c>
      <c r="H927" t="s">
        <v>3924</v>
      </c>
      <c r="I927">
        <v>0</v>
      </c>
      <c r="J927">
        <v>0</v>
      </c>
      <c r="L927">
        <v>0</v>
      </c>
      <c r="M927">
        <v>0</v>
      </c>
      <c r="N927">
        <v>0</v>
      </c>
      <c r="O927">
        <f t="shared" si="28"/>
        <v>0</v>
      </c>
      <c r="P927">
        <f t="shared" si="29"/>
        <v>0</v>
      </c>
    </row>
    <row r="928" spans="1:16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927</v>
      </c>
      <c r="G928">
        <v>92</v>
      </c>
      <c r="H928" t="s">
        <v>3925</v>
      </c>
      <c r="I928">
        <v>0</v>
      </c>
      <c r="J928">
        <v>0</v>
      </c>
      <c r="L928">
        <v>0</v>
      </c>
      <c r="M928">
        <v>0</v>
      </c>
      <c r="N928">
        <v>0</v>
      </c>
      <c r="O928">
        <f t="shared" si="28"/>
        <v>0</v>
      </c>
      <c r="P928">
        <f t="shared" si="29"/>
        <v>0</v>
      </c>
    </row>
    <row r="929" spans="1:16" ht="15" x14ac:dyDescent="0.25">
      <c r="A929" s="13" t="s">
        <v>928</v>
      </c>
      <c r="B929" s="28" t="s">
        <v>1917</v>
      </c>
      <c r="C929" s="13" t="s">
        <v>2925</v>
      </c>
      <c r="D929">
        <v>-3.89710493027451E-2</v>
      </c>
      <c r="E929">
        <v>-3.89710493027451E-2</v>
      </c>
      <c r="F929">
        <v>928</v>
      </c>
      <c r="G929">
        <v>92</v>
      </c>
      <c r="H929" t="s">
        <v>3926</v>
      </c>
      <c r="I929">
        <v>-3.89710493027451E-2</v>
      </c>
      <c r="J929">
        <v>-3.8581305101501998E-2</v>
      </c>
      <c r="L929">
        <v>-3.3944821677323503E-2</v>
      </c>
      <c r="M929">
        <v>-3.2197810831462503E-2</v>
      </c>
      <c r="N929">
        <v>-4.4052913121390702E-2</v>
      </c>
      <c r="O929">
        <f t="shared" si="28"/>
        <v>-1.7470108458609995E-3</v>
      </c>
      <c r="P929">
        <f t="shared" si="29"/>
        <v>1.0108091444067199E-2</v>
      </c>
    </row>
    <row r="930" spans="1:16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929</v>
      </c>
      <c r="G930">
        <v>92</v>
      </c>
      <c r="H930" t="s">
        <v>3927</v>
      </c>
      <c r="I930">
        <v>0</v>
      </c>
      <c r="J930">
        <v>0</v>
      </c>
      <c r="L930">
        <v>0</v>
      </c>
      <c r="M930">
        <v>0</v>
      </c>
      <c r="N930">
        <v>0</v>
      </c>
      <c r="O930">
        <f t="shared" si="28"/>
        <v>0</v>
      </c>
      <c r="P930">
        <f t="shared" si="29"/>
        <v>0</v>
      </c>
    </row>
    <row r="931" spans="1:16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930</v>
      </c>
      <c r="G931">
        <v>92</v>
      </c>
      <c r="H931" t="s">
        <v>3928</v>
      </c>
      <c r="I931">
        <v>0</v>
      </c>
      <c r="J931">
        <v>0</v>
      </c>
      <c r="L931">
        <v>0</v>
      </c>
      <c r="M931">
        <v>0</v>
      </c>
      <c r="N931">
        <v>0</v>
      </c>
      <c r="O931">
        <f t="shared" si="28"/>
        <v>0</v>
      </c>
      <c r="P931">
        <f t="shared" si="29"/>
        <v>0</v>
      </c>
    </row>
    <row r="932" spans="1:16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931</v>
      </c>
      <c r="G932">
        <v>92</v>
      </c>
      <c r="H932" t="s">
        <v>3929</v>
      </c>
      <c r="I932">
        <v>0</v>
      </c>
      <c r="J932">
        <v>0</v>
      </c>
      <c r="L932">
        <v>0</v>
      </c>
      <c r="M932">
        <v>0</v>
      </c>
      <c r="N932">
        <v>0</v>
      </c>
      <c r="O932">
        <f t="shared" si="28"/>
        <v>0</v>
      </c>
      <c r="P932">
        <f t="shared" si="29"/>
        <v>0</v>
      </c>
    </row>
    <row r="933" spans="1:16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932</v>
      </c>
      <c r="G933">
        <v>92</v>
      </c>
      <c r="H933" t="s">
        <v>3930</v>
      </c>
      <c r="I933">
        <v>0</v>
      </c>
      <c r="J933">
        <v>0</v>
      </c>
      <c r="L933">
        <v>0</v>
      </c>
      <c r="M933">
        <v>0</v>
      </c>
      <c r="N933">
        <v>0</v>
      </c>
      <c r="O933">
        <f t="shared" si="28"/>
        <v>0</v>
      </c>
      <c r="P933">
        <f t="shared" si="29"/>
        <v>0</v>
      </c>
    </row>
    <row r="934" spans="1:16" ht="15" x14ac:dyDescent="0.25">
      <c r="A934" s="14" t="s">
        <v>933</v>
      </c>
      <c r="B934" s="28" t="s">
        <v>1922</v>
      </c>
      <c r="C934" s="13" t="s">
        <v>2930</v>
      </c>
      <c r="D934">
        <v>4.42</v>
      </c>
      <c r="E934">
        <v>4.42</v>
      </c>
      <c r="F934">
        <v>933</v>
      </c>
      <c r="G934">
        <v>92</v>
      </c>
      <c r="H934" t="s">
        <v>3931</v>
      </c>
      <c r="I934">
        <v>4.2991722617047898</v>
      </c>
      <c r="J934">
        <v>4.42</v>
      </c>
      <c r="L934">
        <v>4.42</v>
      </c>
      <c r="M934">
        <v>4.42</v>
      </c>
      <c r="N934">
        <v>4.42</v>
      </c>
      <c r="O934">
        <f t="shared" si="28"/>
        <v>0</v>
      </c>
      <c r="P934">
        <f t="shared" si="29"/>
        <v>0</v>
      </c>
    </row>
    <row r="935" spans="1:16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934</v>
      </c>
      <c r="G935">
        <v>92</v>
      </c>
      <c r="H935" t="s">
        <v>3932</v>
      </c>
      <c r="I935">
        <v>0</v>
      </c>
      <c r="J935">
        <v>0</v>
      </c>
      <c r="L935">
        <v>0</v>
      </c>
      <c r="M935">
        <v>0</v>
      </c>
      <c r="N935">
        <v>0</v>
      </c>
      <c r="O935">
        <f t="shared" si="28"/>
        <v>0</v>
      </c>
      <c r="P935">
        <f t="shared" si="29"/>
        <v>0</v>
      </c>
    </row>
    <row r="936" spans="1:16" ht="15" x14ac:dyDescent="0.25">
      <c r="A936" s="14" t="s">
        <v>935</v>
      </c>
      <c r="B936" s="28" t="s">
        <v>1924</v>
      </c>
      <c r="C936" s="13" t="s">
        <v>2932</v>
      </c>
      <c r="D936">
        <v>-0.30918843838867399</v>
      </c>
      <c r="E936">
        <v>-0.30918843838867399</v>
      </c>
      <c r="F936">
        <v>935</v>
      </c>
      <c r="G936">
        <v>92</v>
      </c>
      <c r="H936" t="s">
        <v>3933</v>
      </c>
      <c r="I936">
        <v>-0.30918843838878701</v>
      </c>
      <c r="J936">
        <v>0</v>
      </c>
      <c r="L936">
        <v>-0.26931136301379899</v>
      </c>
      <c r="M936">
        <v>-0.25545093161792898</v>
      </c>
      <c r="N936">
        <v>-23.921569475515401</v>
      </c>
      <c r="O936">
        <f t="shared" si="28"/>
        <v>-1.386043139587001E-2</v>
      </c>
      <c r="P936">
        <f t="shared" si="29"/>
        <v>23.652258112501602</v>
      </c>
    </row>
    <row r="937" spans="1:16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936</v>
      </c>
      <c r="G937">
        <v>92</v>
      </c>
      <c r="H937" t="s">
        <v>3934</v>
      </c>
      <c r="I937">
        <v>0</v>
      </c>
      <c r="J937">
        <v>0</v>
      </c>
      <c r="L937">
        <v>0</v>
      </c>
      <c r="M937">
        <v>0</v>
      </c>
      <c r="N937">
        <v>0</v>
      </c>
      <c r="O937">
        <f t="shared" si="28"/>
        <v>0</v>
      </c>
      <c r="P937">
        <f t="shared" si="29"/>
        <v>0</v>
      </c>
    </row>
    <row r="938" spans="1:16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937</v>
      </c>
      <c r="G938">
        <v>92</v>
      </c>
      <c r="H938" t="s">
        <v>3935</v>
      </c>
      <c r="I938">
        <v>-6.9405180424837497E-3</v>
      </c>
      <c r="J938">
        <v>0</v>
      </c>
      <c r="L938">
        <v>0</v>
      </c>
      <c r="M938">
        <v>0</v>
      </c>
      <c r="N938">
        <v>0</v>
      </c>
      <c r="O938">
        <f t="shared" si="28"/>
        <v>0</v>
      </c>
      <c r="P938">
        <f t="shared" si="29"/>
        <v>0</v>
      </c>
    </row>
    <row r="939" spans="1:16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938</v>
      </c>
      <c r="G939">
        <v>93</v>
      </c>
      <c r="H939" t="s">
        <v>3936</v>
      </c>
      <c r="I939">
        <v>0</v>
      </c>
      <c r="J939">
        <v>0</v>
      </c>
      <c r="L939">
        <v>0</v>
      </c>
      <c r="M939">
        <v>0</v>
      </c>
      <c r="N939">
        <v>0</v>
      </c>
      <c r="O939">
        <f t="shared" si="28"/>
        <v>0</v>
      </c>
      <c r="P939">
        <f t="shared" si="29"/>
        <v>0</v>
      </c>
    </row>
    <row r="940" spans="1:16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939</v>
      </c>
      <c r="G940">
        <v>93</v>
      </c>
      <c r="H940" t="s">
        <v>3937</v>
      </c>
      <c r="I940">
        <v>0</v>
      </c>
      <c r="J940">
        <v>0</v>
      </c>
      <c r="L940">
        <v>0</v>
      </c>
      <c r="M940">
        <v>0</v>
      </c>
      <c r="N940">
        <v>0</v>
      </c>
      <c r="O940">
        <f t="shared" si="28"/>
        <v>0</v>
      </c>
      <c r="P940">
        <f t="shared" si="29"/>
        <v>0</v>
      </c>
    </row>
    <row r="941" spans="1:16" ht="15" x14ac:dyDescent="0.25">
      <c r="A941" s="12" t="s">
        <v>940</v>
      </c>
      <c r="B941" s="27" t="s">
        <v>1929</v>
      </c>
      <c r="C941" s="12" t="s">
        <v>2937</v>
      </c>
      <c r="D941">
        <v>15.7111738550265</v>
      </c>
      <c r="E941">
        <v>15.7111738550207</v>
      </c>
      <c r="F941">
        <v>940</v>
      </c>
      <c r="G941">
        <v>93</v>
      </c>
      <c r="H941" t="s">
        <v>3938</v>
      </c>
      <c r="I941">
        <v>14.249384607441799</v>
      </c>
      <c r="J941">
        <v>18.132357670152</v>
      </c>
      <c r="L941">
        <v>16.473384058846701</v>
      </c>
      <c r="M941">
        <v>18.2369034762899</v>
      </c>
      <c r="N941">
        <v>16.151412073902101</v>
      </c>
      <c r="O941">
        <f t="shared" si="28"/>
        <v>-1.7635194174431987</v>
      </c>
      <c r="P941">
        <f t="shared" si="29"/>
        <v>0.32197198494460011</v>
      </c>
    </row>
    <row r="942" spans="1:16" ht="15" x14ac:dyDescent="0.25">
      <c r="A942" s="11" t="s">
        <v>941</v>
      </c>
      <c r="B942" s="27" t="s">
        <v>1930</v>
      </c>
      <c r="C942" s="12" t="s">
        <v>2938</v>
      </c>
      <c r="D942">
        <v>-15.038652325871</v>
      </c>
      <c r="E942">
        <v>-15.038652325868</v>
      </c>
      <c r="F942">
        <v>941</v>
      </c>
      <c r="G942">
        <v>93</v>
      </c>
      <c r="H942" t="s">
        <v>3939</v>
      </c>
      <c r="I942">
        <v>-16.138848718201601</v>
      </c>
      <c r="J942">
        <v>-14.0560106026087</v>
      </c>
      <c r="L942">
        <v>-17.779768234312399</v>
      </c>
      <c r="M942">
        <v>-17.9832225573447</v>
      </c>
      <c r="N942">
        <v>-58.805876906085501</v>
      </c>
      <c r="O942">
        <f t="shared" si="28"/>
        <v>0.20345432303230027</v>
      </c>
      <c r="P942">
        <f t="shared" si="29"/>
        <v>41.026108671773102</v>
      </c>
    </row>
    <row r="943" spans="1:16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942</v>
      </c>
      <c r="G943">
        <v>93</v>
      </c>
      <c r="H943" t="s">
        <v>3940</v>
      </c>
      <c r="I943">
        <v>0</v>
      </c>
      <c r="J943">
        <v>0</v>
      </c>
      <c r="L943">
        <v>0</v>
      </c>
      <c r="M943">
        <v>0</v>
      </c>
      <c r="N943">
        <v>0</v>
      </c>
      <c r="O943">
        <f t="shared" si="28"/>
        <v>0</v>
      </c>
      <c r="P943">
        <f t="shared" si="29"/>
        <v>0</v>
      </c>
    </row>
    <row r="944" spans="1:16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943</v>
      </c>
      <c r="G944">
        <v>93</v>
      </c>
      <c r="H944" t="s">
        <v>3941</v>
      </c>
      <c r="I944">
        <v>0</v>
      </c>
      <c r="J944">
        <v>0</v>
      </c>
      <c r="L944">
        <v>0</v>
      </c>
      <c r="M944">
        <v>0</v>
      </c>
      <c r="N944">
        <v>0</v>
      </c>
      <c r="O944">
        <f t="shared" si="28"/>
        <v>0</v>
      </c>
      <c r="P944">
        <f t="shared" si="29"/>
        <v>0</v>
      </c>
    </row>
    <row r="945" spans="1:16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944</v>
      </c>
      <c r="G945">
        <v>93</v>
      </c>
      <c r="H945" t="s">
        <v>3942</v>
      </c>
      <c r="I945">
        <v>0</v>
      </c>
      <c r="J945">
        <v>0</v>
      </c>
      <c r="L945">
        <v>0</v>
      </c>
      <c r="M945">
        <v>0</v>
      </c>
      <c r="N945">
        <v>0</v>
      </c>
      <c r="O945">
        <f t="shared" si="28"/>
        <v>0</v>
      </c>
      <c r="P945">
        <f t="shared" si="29"/>
        <v>0</v>
      </c>
    </row>
    <row r="946" spans="1:16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945</v>
      </c>
      <c r="G946">
        <v>93</v>
      </c>
      <c r="H946" t="s">
        <v>3943</v>
      </c>
      <c r="I946">
        <v>0</v>
      </c>
      <c r="J946">
        <v>0</v>
      </c>
      <c r="L946">
        <v>0</v>
      </c>
      <c r="M946">
        <v>0</v>
      </c>
      <c r="N946">
        <v>0</v>
      </c>
      <c r="O946">
        <f t="shared" si="28"/>
        <v>0</v>
      </c>
      <c r="P946">
        <f t="shared" si="29"/>
        <v>0</v>
      </c>
    </row>
    <row r="947" spans="1:16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946</v>
      </c>
      <c r="G947">
        <v>93</v>
      </c>
      <c r="H947" t="s">
        <v>3944</v>
      </c>
      <c r="I947">
        <v>0</v>
      </c>
      <c r="J947">
        <v>0</v>
      </c>
      <c r="L947">
        <v>0</v>
      </c>
      <c r="M947">
        <v>0</v>
      </c>
      <c r="N947">
        <v>0</v>
      </c>
      <c r="O947">
        <f t="shared" si="28"/>
        <v>0</v>
      </c>
      <c r="P947">
        <f t="shared" si="29"/>
        <v>0</v>
      </c>
    </row>
    <row r="948" spans="1:16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947</v>
      </c>
      <c r="G948">
        <v>93</v>
      </c>
      <c r="H948" t="s">
        <v>3945</v>
      </c>
      <c r="I948">
        <v>0</v>
      </c>
      <c r="J948">
        <v>0</v>
      </c>
      <c r="L948">
        <v>0</v>
      </c>
      <c r="M948">
        <v>0</v>
      </c>
      <c r="N948">
        <v>0</v>
      </c>
      <c r="O948">
        <f t="shared" si="28"/>
        <v>0</v>
      </c>
      <c r="P948">
        <f t="shared" si="29"/>
        <v>0</v>
      </c>
    </row>
    <row r="949" spans="1:16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948</v>
      </c>
      <c r="G949">
        <v>94</v>
      </c>
      <c r="H949" t="s">
        <v>3946</v>
      </c>
      <c r="I949">
        <v>0</v>
      </c>
      <c r="J949">
        <v>0</v>
      </c>
      <c r="L949">
        <v>0</v>
      </c>
      <c r="M949">
        <v>0</v>
      </c>
      <c r="N949">
        <v>23.5720625554249</v>
      </c>
      <c r="O949">
        <f t="shared" si="28"/>
        <v>0</v>
      </c>
      <c r="P949">
        <f t="shared" si="29"/>
        <v>-23.5720625554249</v>
      </c>
    </row>
    <row r="950" spans="1:16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949</v>
      </c>
      <c r="G950">
        <v>94</v>
      </c>
      <c r="H950" t="s">
        <v>3947</v>
      </c>
      <c r="I950">
        <v>0</v>
      </c>
      <c r="J950">
        <v>0</v>
      </c>
      <c r="L950">
        <v>0</v>
      </c>
      <c r="M950">
        <v>0</v>
      </c>
      <c r="N950">
        <v>0</v>
      </c>
      <c r="O950">
        <f t="shared" si="28"/>
        <v>0</v>
      </c>
      <c r="P950">
        <f t="shared" si="29"/>
        <v>0</v>
      </c>
    </row>
    <row r="951" spans="1:16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950</v>
      </c>
      <c r="G951">
        <v>94</v>
      </c>
      <c r="H951" t="s">
        <v>3948</v>
      </c>
      <c r="I951">
        <v>-7.4258714160919198E-2</v>
      </c>
      <c r="J951">
        <v>0</v>
      </c>
      <c r="L951">
        <v>0</v>
      </c>
      <c r="M951">
        <v>0</v>
      </c>
      <c r="N951">
        <v>0</v>
      </c>
      <c r="O951">
        <f t="shared" si="28"/>
        <v>0</v>
      </c>
      <c r="P951">
        <f t="shared" si="29"/>
        <v>0</v>
      </c>
    </row>
    <row r="952" spans="1:16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951</v>
      </c>
      <c r="G952">
        <v>94</v>
      </c>
      <c r="H952" t="s">
        <v>3949</v>
      </c>
      <c r="I952">
        <v>0</v>
      </c>
      <c r="J952">
        <v>0</v>
      </c>
      <c r="L952">
        <v>0</v>
      </c>
      <c r="M952">
        <v>0</v>
      </c>
      <c r="N952">
        <v>0</v>
      </c>
      <c r="O952">
        <f t="shared" si="28"/>
        <v>0</v>
      </c>
      <c r="P952">
        <f t="shared" si="29"/>
        <v>0</v>
      </c>
    </row>
    <row r="953" spans="1:16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952</v>
      </c>
      <c r="G953">
        <v>94</v>
      </c>
      <c r="H953" t="s">
        <v>3950</v>
      </c>
      <c r="I953">
        <v>0</v>
      </c>
      <c r="J953">
        <v>0</v>
      </c>
      <c r="L953">
        <v>0</v>
      </c>
      <c r="M953">
        <v>0</v>
      </c>
      <c r="N953">
        <v>0</v>
      </c>
      <c r="O953">
        <f t="shared" si="28"/>
        <v>0</v>
      </c>
      <c r="P953">
        <f t="shared" si="29"/>
        <v>0</v>
      </c>
    </row>
    <row r="954" spans="1:16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953</v>
      </c>
      <c r="G954">
        <v>94</v>
      </c>
      <c r="H954" t="s">
        <v>3951</v>
      </c>
      <c r="I954">
        <v>0</v>
      </c>
      <c r="J954">
        <v>0</v>
      </c>
      <c r="L954">
        <v>0</v>
      </c>
      <c r="M954">
        <v>0</v>
      </c>
      <c r="N954">
        <v>0</v>
      </c>
      <c r="O954">
        <f t="shared" si="28"/>
        <v>0</v>
      </c>
      <c r="P954">
        <f t="shared" si="29"/>
        <v>0</v>
      </c>
    </row>
    <row r="955" spans="1:16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954</v>
      </c>
      <c r="G955">
        <v>94</v>
      </c>
      <c r="H955" t="s">
        <v>3952</v>
      </c>
      <c r="I955">
        <v>0</v>
      </c>
      <c r="J955">
        <v>0</v>
      </c>
      <c r="L955">
        <v>0</v>
      </c>
      <c r="M955">
        <v>0</v>
      </c>
      <c r="N955">
        <v>0</v>
      </c>
      <c r="O955">
        <f t="shared" si="28"/>
        <v>0</v>
      </c>
      <c r="P955">
        <f t="shared" si="29"/>
        <v>0</v>
      </c>
    </row>
    <row r="956" spans="1:16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955</v>
      </c>
      <c r="G956">
        <v>94</v>
      </c>
      <c r="H956" t="s">
        <v>3953</v>
      </c>
      <c r="I956">
        <v>0</v>
      </c>
      <c r="J956">
        <v>0</v>
      </c>
      <c r="L956">
        <v>0</v>
      </c>
      <c r="M956">
        <v>0</v>
      </c>
      <c r="N956">
        <v>0</v>
      </c>
      <c r="O956">
        <f t="shared" si="28"/>
        <v>0</v>
      </c>
      <c r="P956">
        <f t="shared" si="29"/>
        <v>0</v>
      </c>
    </row>
    <row r="957" spans="1:16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956</v>
      </c>
      <c r="G957">
        <v>94</v>
      </c>
      <c r="H957" t="s">
        <v>3954</v>
      </c>
      <c r="I957">
        <v>0</v>
      </c>
      <c r="J957">
        <v>0</v>
      </c>
      <c r="L957">
        <v>0</v>
      </c>
      <c r="M957">
        <v>0</v>
      </c>
      <c r="N957">
        <v>0</v>
      </c>
      <c r="O957">
        <f t="shared" si="28"/>
        <v>0</v>
      </c>
      <c r="P957">
        <f t="shared" si="29"/>
        <v>0</v>
      </c>
    </row>
    <row r="958" spans="1:16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957</v>
      </c>
      <c r="G958">
        <v>94</v>
      </c>
      <c r="H958" t="s">
        <v>3955</v>
      </c>
      <c r="I958">
        <v>0</v>
      </c>
      <c r="J958">
        <v>0</v>
      </c>
      <c r="L958">
        <v>0</v>
      </c>
      <c r="M958">
        <v>0</v>
      </c>
      <c r="N958">
        <v>0</v>
      </c>
      <c r="O958">
        <f t="shared" si="28"/>
        <v>0</v>
      </c>
      <c r="P958">
        <f t="shared" si="29"/>
        <v>0</v>
      </c>
    </row>
    <row r="959" spans="1:16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958</v>
      </c>
      <c r="G959">
        <v>95</v>
      </c>
      <c r="H959" t="s">
        <v>3956</v>
      </c>
      <c r="I959">
        <v>0</v>
      </c>
      <c r="J959">
        <v>0</v>
      </c>
      <c r="L959">
        <v>0</v>
      </c>
      <c r="M959">
        <v>0</v>
      </c>
      <c r="N959">
        <v>0</v>
      </c>
      <c r="O959">
        <f t="shared" si="28"/>
        <v>0</v>
      </c>
      <c r="P959">
        <f t="shared" si="29"/>
        <v>0</v>
      </c>
    </row>
    <row r="960" spans="1:16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959</v>
      </c>
      <c r="G960">
        <v>95</v>
      </c>
      <c r="H960" t="s">
        <v>3957</v>
      </c>
      <c r="I960">
        <v>0</v>
      </c>
      <c r="J960">
        <v>0</v>
      </c>
      <c r="L960">
        <v>0</v>
      </c>
      <c r="M960">
        <v>0</v>
      </c>
      <c r="N960">
        <v>0</v>
      </c>
      <c r="O960">
        <f t="shared" si="28"/>
        <v>0</v>
      </c>
      <c r="P960">
        <f t="shared" si="29"/>
        <v>0</v>
      </c>
    </row>
    <row r="961" spans="1:16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960</v>
      </c>
      <c r="G961">
        <v>95</v>
      </c>
      <c r="H961" t="s">
        <v>3958</v>
      </c>
      <c r="I961">
        <v>0</v>
      </c>
      <c r="J961">
        <v>0</v>
      </c>
      <c r="L961">
        <v>0</v>
      </c>
      <c r="M961">
        <v>0</v>
      </c>
      <c r="N961">
        <v>0</v>
      </c>
      <c r="O961">
        <f t="shared" si="28"/>
        <v>0</v>
      </c>
      <c r="P961">
        <f t="shared" si="29"/>
        <v>0</v>
      </c>
    </row>
    <row r="962" spans="1:16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961</v>
      </c>
      <c r="G962">
        <v>95</v>
      </c>
      <c r="H962" t="s">
        <v>3959</v>
      </c>
      <c r="I962">
        <v>0</v>
      </c>
      <c r="J962">
        <v>0</v>
      </c>
      <c r="L962">
        <v>0</v>
      </c>
      <c r="M962">
        <v>0</v>
      </c>
      <c r="N962">
        <v>0</v>
      </c>
      <c r="O962">
        <f t="shared" si="28"/>
        <v>0</v>
      </c>
      <c r="P962">
        <f t="shared" si="29"/>
        <v>0</v>
      </c>
    </row>
    <row r="963" spans="1:16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962</v>
      </c>
      <c r="G963">
        <v>95</v>
      </c>
      <c r="H963" t="s">
        <v>3960</v>
      </c>
      <c r="I963">
        <v>0</v>
      </c>
      <c r="J963">
        <v>0</v>
      </c>
      <c r="L963">
        <v>0</v>
      </c>
      <c r="M963">
        <v>0</v>
      </c>
      <c r="N963">
        <v>0</v>
      </c>
      <c r="O963">
        <f t="shared" ref="O963:O1017" si="30">L963-M963</f>
        <v>0</v>
      </c>
      <c r="P963">
        <f t="shared" ref="P963:P1017" si="31">L963-N963</f>
        <v>0</v>
      </c>
    </row>
    <row r="964" spans="1:16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963</v>
      </c>
      <c r="G964">
        <v>95</v>
      </c>
      <c r="H964" t="s">
        <v>3961</v>
      </c>
      <c r="I964">
        <v>0</v>
      </c>
      <c r="J964">
        <v>0</v>
      </c>
      <c r="L964">
        <v>0</v>
      </c>
      <c r="M964">
        <v>0</v>
      </c>
      <c r="N964">
        <v>0</v>
      </c>
      <c r="O964">
        <f t="shared" si="30"/>
        <v>0</v>
      </c>
      <c r="P964">
        <f t="shared" si="31"/>
        <v>0</v>
      </c>
    </row>
    <row r="965" spans="1:16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964</v>
      </c>
      <c r="G965">
        <v>95</v>
      </c>
      <c r="H965" t="s">
        <v>3962</v>
      </c>
      <c r="I965">
        <v>0</v>
      </c>
      <c r="J965">
        <v>0</v>
      </c>
      <c r="L965">
        <v>0</v>
      </c>
      <c r="M965">
        <v>0</v>
      </c>
      <c r="N965">
        <v>0</v>
      </c>
      <c r="O965">
        <f t="shared" si="30"/>
        <v>0</v>
      </c>
      <c r="P965">
        <f t="shared" si="31"/>
        <v>0</v>
      </c>
    </row>
    <row r="966" spans="1:16" ht="15" x14ac:dyDescent="0.25">
      <c r="A966" s="11" t="s">
        <v>965</v>
      </c>
      <c r="B966" s="27" t="s">
        <v>1954</v>
      </c>
      <c r="C966" s="12" t="s">
        <v>2962</v>
      </c>
      <c r="D966">
        <v>0</v>
      </c>
      <c r="E966">
        <v>0</v>
      </c>
      <c r="F966">
        <v>965</v>
      </c>
      <c r="G966">
        <v>95</v>
      </c>
      <c r="H966" t="s">
        <v>3963</v>
      </c>
      <c r="I966">
        <v>-0.50920261140299805</v>
      </c>
      <c r="J966">
        <v>0</v>
      </c>
      <c r="L966">
        <v>0</v>
      </c>
      <c r="M966">
        <v>0</v>
      </c>
      <c r="N966">
        <v>0</v>
      </c>
      <c r="O966">
        <f t="shared" si="30"/>
        <v>0</v>
      </c>
      <c r="P966">
        <f t="shared" si="31"/>
        <v>0</v>
      </c>
    </row>
    <row r="967" spans="1:16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966</v>
      </c>
      <c r="G967">
        <v>95</v>
      </c>
      <c r="H967" t="s">
        <v>3964</v>
      </c>
      <c r="I967">
        <v>0</v>
      </c>
      <c r="J967">
        <v>0</v>
      </c>
      <c r="L967">
        <v>0</v>
      </c>
      <c r="M967">
        <v>0</v>
      </c>
      <c r="N967">
        <v>0</v>
      </c>
      <c r="O967">
        <f t="shared" si="30"/>
        <v>0</v>
      </c>
      <c r="P967">
        <f t="shared" si="31"/>
        <v>0</v>
      </c>
    </row>
    <row r="968" spans="1:16" ht="15" x14ac:dyDescent="0.25">
      <c r="A968" s="12" t="s">
        <v>967</v>
      </c>
      <c r="B968" s="27" t="s">
        <v>1956</v>
      </c>
      <c r="C968" s="12" t="s">
        <v>2964</v>
      </c>
      <c r="D968">
        <v>-9.3559173836509899</v>
      </c>
      <c r="E968">
        <v>-9.3559173836511</v>
      </c>
      <c r="F968">
        <v>967</v>
      </c>
      <c r="G968">
        <v>95</v>
      </c>
      <c r="H968" t="s">
        <v>3965</v>
      </c>
      <c r="I968">
        <v>-11.157442501239199</v>
      </c>
      <c r="J968">
        <v>-7.9176769533133902</v>
      </c>
      <c r="L968">
        <v>-10.421763982293999</v>
      </c>
      <c r="M968">
        <v>-12.2908252368698</v>
      </c>
      <c r="N968">
        <v>14.082904352121201</v>
      </c>
      <c r="O968">
        <f t="shared" si="30"/>
        <v>1.8690612545758007</v>
      </c>
      <c r="P968">
        <f t="shared" si="31"/>
        <v>-24.5046683344152</v>
      </c>
    </row>
    <row r="969" spans="1:16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968</v>
      </c>
      <c r="G969">
        <v>96</v>
      </c>
      <c r="H969" t="s">
        <v>3966</v>
      </c>
      <c r="I969">
        <v>0</v>
      </c>
      <c r="J969">
        <v>0</v>
      </c>
      <c r="L969">
        <v>0</v>
      </c>
      <c r="M969">
        <v>0</v>
      </c>
      <c r="N969">
        <v>0</v>
      </c>
      <c r="O969">
        <f t="shared" si="30"/>
        <v>0</v>
      </c>
      <c r="P969">
        <f t="shared" si="31"/>
        <v>0</v>
      </c>
    </row>
    <row r="970" spans="1:16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969</v>
      </c>
      <c r="G970">
        <v>96</v>
      </c>
      <c r="H970" t="s">
        <v>3967</v>
      </c>
      <c r="I970">
        <v>-1.7822091398562601</v>
      </c>
      <c r="J970">
        <v>0</v>
      </c>
      <c r="L970">
        <v>0</v>
      </c>
      <c r="M970">
        <v>0</v>
      </c>
      <c r="N970">
        <v>0</v>
      </c>
      <c r="O970">
        <f t="shared" si="30"/>
        <v>0</v>
      </c>
      <c r="P970">
        <f t="shared" si="31"/>
        <v>0</v>
      </c>
    </row>
    <row r="971" spans="1:16" ht="15" x14ac:dyDescent="0.25">
      <c r="A971" s="13" t="s">
        <v>970</v>
      </c>
      <c r="B971" s="28" t="s">
        <v>1959</v>
      </c>
      <c r="C971" s="13" t="s">
        <v>2967</v>
      </c>
      <c r="D971">
        <v>0</v>
      </c>
      <c r="E971">
        <v>0</v>
      </c>
      <c r="F971">
        <v>970</v>
      </c>
      <c r="G971">
        <v>96</v>
      </c>
      <c r="H971" t="s">
        <v>3968</v>
      </c>
      <c r="I971">
        <v>0</v>
      </c>
      <c r="J971">
        <v>1.7822091398576301</v>
      </c>
      <c r="L971">
        <v>0</v>
      </c>
      <c r="M971">
        <v>0</v>
      </c>
      <c r="N971">
        <v>0</v>
      </c>
      <c r="O971">
        <f t="shared" si="30"/>
        <v>0</v>
      </c>
      <c r="P971">
        <f t="shared" si="31"/>
        <v>0</v>
      </c>
    </row>
    <row r="972" spans="1:16" ht="15" x14ac:dyDescent="0.25">
      <c r="A972" s="11" t="s">
        <v>971</v>
      </c>
      <c r="B972" s="27" t="s">
        <v>1960</v>
      </c>
      <c r="C972" s="12" t="s">
        <v>2968</v>
      </c>
      <c r="D972">
        <v>15.7011002189947</v>
      </c>
      <c r="E972">
        <v>15.7011002189936</v>
      </c>
      <c r="F972">
        <v>971</v>
      </c>
      <c r="G972">
        <v>96</v>
      </c>
      <c r="H972" t="s">
        <v>3969</v>
      </c>
      <c r="I972">
        <v>14.854889239730699</v>
      </c>
      <c r="J972">
        <v>16.133400086149098</v>
      </c>
      <c r="L972">
        <v>21.205154902049099</v>
      </c>
      <c r="M972">
        <v>23.118247312238701</v>
      </c>
      <c r="N972">
        <v>45.494214024416401</v>
      </c>
      <c r="O972">
        <f t="shared" si="30"/>
        <v>-1.9130924101896021</v>
      </c>
      <c r="P972">
        <f t="shared" si="31"/>
        <v>-24.289059122367302</v>
      </c>
    </row>
    <row r="973" spans="1:16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972</v>
      </c>
      <c r="G973">
        <v>96</v>
      </c>
      <c r="H973" t="s">
        <v>3970</v>
      </c>
      <c r="I973">
        <v>0</v>
      </c>
      <c r="J973">
        <v>0</v>
      </c>
      <c r="L973">
        <v>0</v>
      </c>
      <c r="M973">
        <v>0</v>
      </c>
      <c r="N973">
        <v>0</v>
      </c>
      <c r="O973">
        <f t="shared" si="30"/>
        <v>0</v>
      </c>
      <c r="P973">
        <f t="shared" si="31"/>
        <v>0</v>
      </c>
    </row>
    <row r="974" spans="1:16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973</v>
      </c>
      <c r="G974">
        <v>96</v>
      </c>
      <c r="H974" t="s">
        <v>3971</v>
      </c>
      <c r="I974">
        <v>0</v>
      </c>
      <c r="J974">
        <v>0</v>
      </c>
      <c r="L974">
        <v>0</v>
      </c>
      <c r="M974">
        <v>0</v>
      </c>
      <c r="N974">
        <v>0</v>
      </c>
      <c r="O974">
        <f t="shared" si="30"/>
        <v>0</v>
      </c>
      <c r="P974">
        <f t="shared" si="31"/>
        <v>0</v>
      </c>
    </row>
    <row r="975" spans="1:16" ht="15" x14ac:dyDescent="0.25">
      <c r="A975" s="16" t="s">
        <v>974</v>
      </c>
      <c r="B975" s="30" t="s">
        <v>1963</v>
      </c>
      <c r="C975" s="17" t="s">
        <v>2971</v>
      </c>
      <c r="D975">
        <v>1.0900000000000001</v>
      </c>
      <c r="E975">
        <v>1.0900000000000001</v>
      </c>
      <c r="F975">
        <v>974</v>
      </c>
      <c r="G975">
        <v>96</v>
      </c>
      <c r="H975" t="s">
        <v>3972</v>
      </c>
      <c r="I975">
        <v>0.983599454336471</v>
      </c>
      <c r="J975">
        <v>1.0900000000000001</v>
      </c>
      <c r="L975">
        <v>1.0900000000000001</v>
      </c>
      <c r="M975">
        <v>1.0900000000000001</v>
      </c>
      <c r="N975">
        <v>1.0900000000000001</v>
      </c>
      <c r="O975">
        <f t="shared" si="30"/>
        <v>0</v>
      </c>
      <c r="P975">
        <f t="shared" si="31"/>
        <v>0</v>
      </c>
    </row>
    <row r="976" spans="1:16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975</v>
      </c>
      <c r="G976">
        <v>96</v>
      </c>
      <c r="H976" t="s">
        <v>3973</v>
      </c>
      <c r="I976">
        <v>-0.30666115167559799</v>
      </c>
      <c r="J976">
        <v>0</v>
      </c>
      <c r="L976">
        <v>0</v>
      </c>
      <c r="M976">
        <v>0</v>
      </c>
      <c r="N976">
        <v>0</v>
      </c>
      <c r="O976">
        <f t="shared" si="30"/>
        <v>0</v>
      </c>
      <c r="P976">
        <f t="shared" si="31"/>
        <v>0</v>
      </c>
    </row>
    <row r="977" spans="1:16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976</v>
      </c>
      <c r="G977">
        <v>96</v>
      </c>
      <c r="H977" t="s">
        <v>3974</v>
      </c>
      <c r="I977">
        <v>-2.1628751698017398E-3</v>
      </c>
      <c r="J977">
        <v>0</v>
      </c>
      <c r="L977">
        <v>0</v>
      </c>
      <c r="M977">
        <v>0</v>
      </c>
      <c r="N977">
        <v>0</v>
      </c>
      <c r="O977">
        <f t="shared" si="30"/>
        <v>0</v>
      </c>
      <c r="P977">
        <f t="shared" si="31"/>
        <v>0</v>
      </c>
    </row>
    <row r="978" spans="1:16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977</v>
      </c>
      <c r="G978">
        <v>96</v>
      </c>
      <c r="H978" t="s">
        <v>3975</v>
      </c>
      <c r="I978">
        <v>0</v>
      </c>
      <c r="J978">
        <v>0</v>
      </c>
      <c r="L978">
        <v>0</v>
      </c>
      <c r="M978">
        <v>0</v>
      </c>
      <c r="N978">
        <v>0</v>
      </c>
      <c r="O978">
        <f t="shared" si="30"/>
        <v>0</v>
      </c>
      <c r="P978">
        <f t="shared" si="31"/>
        <v>0</v>
      </c>
    </row>
    <row r="979" spans="1:16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978</v>
      </c>
      <c r="G979">
        <v>97</v>
      </c>
      <c r="H979" t="s">
        <v>3976</v>
      </c>
      <c r="I979">
        <v>0</v>
      </c>
      <c r="J979">
        <v>0</v>
      </c>
      <c r="L979">
        <v>0</v>
      </c>
      <c r="M979">
        <v>0</v>
      </c>
      <c r="N979">
        <v>0</v>
      </c>
      <c r="O979">
        <f t="shared" si="30"/>
        <v>0</v>
      </c>
      <c r="P979">
        <f t="shared" si="31"/>
        <v>0</v>
      </c>
    </row>
    <row r="980" spans="1:16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979</v>
      </c>
      <c r="G980">
        <v>97</v>
      </c>
      <c r="H980" t="s">
        <v>3977</v>
      </c>
      <c r="I980">
        <v>-4.7737744818277902E-2</v>
      </c>
      <c r="J980">
        <v>0</v>
      </c>
      <c r="L980">
        <v>0</v>
      </c>
      <c r="M980">
        <v>0</v>
      </c>
      <c r="N980">
        <v>0</v>
      </c>
      <c r="O980">
        <f t="shared" si="30"/>
        <v>0</v>
      </c>
      <c r="P980">
        <f t="shared" si="31"/>
        <v>0</v>
      </c>
    </row>
    <row r="981" spans="1:16" ht="15" x14ac:dyDescent="0.25">
      <c r="A981" s="11" t="s">
        <v>980</v>
      </c>
      <c r="B981" s="27" t="s">
        <v>1969</v>
      </c>
      <c r="C981" s="12" t="s">
        <v>2977</v>
      </c>
      <c r="D981">
        <v>0.86470193526179195</v>
      </c>
      <c r="E981">
        <v>0.86470193526179195</v>
      </c>
      <c r="F981">
        <v>980</v>
      </c>
      <c r="G981">
        <v>97</v>
      </c>
      <c r="H981" t="s">
        <v>3978</v>
      </c>
      <c r="I981">
        <v>0.85605416798205203</v>
      </c>
      <c r="J981">
        <v>0.87552004451117704</v>
      </c>
      <c r="L981">
        <v>0.75317841119681395</v>
      </c>
      <c r="M981">
        <v>0.71441518345750399</v>
      </c>
      <c r="N981">
        <v>0.97745993273429099</v>
      </c>
      <c r="O981">
        <f t="shared" si="30"/>
        <v>3.8763227739309958E-2</v>
      </c>
      <c r="P981">
        <f t="shared" si="31"/>
        <v>-0.22428152153747705</v>
      </c>
    </row>
    <row r="982" spans="1:16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981</v>
      </c>
      <c r="G982">
        <v>97</v>
      </c>
      <c r="H982" t="s">
        <v>3979</v>
      </c>
      <c r="I982">
        <v>0</v>
      </c>
      <c r="J982">
        <v>0</v>
      </c>
      <c r="L982">
        <v>0</v>
      </c>
      <c r="M982">
        <v>0</v>
      </c>
      <c r="N982">
        <v>0</v>
      </c>
      <c r="O982">
        <f t="shared" si="30"/>
        <v>0</v>
      </c>
      <c r="P982">
        <f t="shared" si="31"/>
        <v>0</v>
      </c>
    </row>
    <row r="983" spans="1:16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982</v>
      </c>
      <c r="G983">
        <v>97</v>
      </c>
      <c r="H983" t="s">
        <v>3980</v>
      </c>
      <c r="I983">
        <v>-2.3579393250770402E-2</v>
      </c>
      <c r="J983">
        <v>0</v>
      </c>
      <c r="L983">
        <v>0</v>
      </c>
      <c r="M983">
        <v>0</v>
      </c>
      <c r="N983">
        <v>0</v>
      </c>
      <c r="O983">
        <f t="shared" si="30"/>
        <v>0</v>
      </c>
      <c r="P983">
        <f t="shared" si="31"/>
        <v>0</v>
      </c>
    </row>
    <row r="984" spans="1:16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983</v>
      </c>
      <c r="G984">
        <v>97</v>
      </c>
      <c r="H984" t="s">
        <v>3981</v>
      </c>
      <c r="I984">
        <v>-0.14548646039622801</v>
      </c>
      <c r="J984">
        <v>0</v>
      </c>
      <c r="L984">
        <v>0</v>
      </c>
      <c r="M984">
        <v>0</v>
      </c>
      <c r="N984">
        <v>0</v>
      </c>
      <c r="O984">
        <f t="shared" si="30"/>
        <v>0</v>
      </c>
      <c r="P984">
        <f t="shared" si="31"/>
        <v>0</v>
      </c>
    </row>
    <row r="985" spans="1:16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984</v>
      </c>
      <c r="G985">
        <v>97</v>
      </c>
      <c r="H985" t="s">
        <v>3982</v>
      </c>
      <c r="I985">
        <v>0</v>
      </c>
      <c r="J985">
        <v>0</v>
      </c>
      <c r="L985">
        <v>0</v>
      </c>
      <c r="M985">
        <v>0</v>
      </c>
      <c r="N985">
        <v>0</v>
      </c>
      <c r="O985">
        <f t="shared" si="30"/>
        <v>0</v>
      </c>
      <c r="P985">
        <f t="shared" si="31"/>
        <v>0</v>
      </c>
    </row>
    <row r="986" spans="1:16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985</v>
      </c>
      <c r="G986">
        <v>97</v>
      </c>
      <c r="H986" t="s">
        <v>3983</v>
      </c>
      <c r="I986">
        <v>0</v>
      </c>
      <c r="J986">
        <v>0</v>
      </c>
      <c r="L986">
        <v>0</v>
      </c>
      <c r="M986">
        <v>0</v>
      </c>
      <c r="N986">
        <v>0</v>
      </c>
      <c r="O986">
        <f t="shared" si="30"/>
        <v>0</v>
      </c>
      <c r="P986">
        <f t="shared" si="31"/>
        <v>0</v>
      </c>
    </row>
    <row r="987" spans="1:16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986</v>
      </c>
      <c r="G987">
        <v>97</v>
      </c>
      <c r="H987" t="s">
        <v>3984</v>
      </c>
      <c r="I987">
        <v>-0.22277614248196201</v>
      </c>
      <c r="J987">
        <v>0</v>
      </c>
      <c r="L987">
        <v>0</v>
      </c>
      <c r="M987">
        <v>0</v>
      </c>
      <c r="N987">
        <v>0</v>
      </c>
      <c r="O987">
        <f t="shared" si="30"/>
        <v>0</v>
      </c>
      <c r="P987">
        <f t="shared" si="31"/>
        <v>0</v>
      </c>
    </row>
    <row r="988" spans="1:16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987</v>
      </c>
      <c r="G988">
        <v>97</v>
      </c>
      <c r="H988" t="s">
        <v>3985</v>
      </c>
      <c r="I988">
        <v>0</v>
      </c>
      <c r="J988">
        <v>0</v>
      </c>
      <c r="L988">
        <v>0</v>
      </c>
      <c r="M988">
        <v>0</v>
      </c>
      <c r="N988">
        <v>0</v>
      </c>
      <c r="O988">
        <f t="shared" si="30"/>
        <v>0</v>
      </c>
      <c r="P988">
        <f t="shared" si="31"/>
        <v>0</v>
      </c>
    </row>
    <row r="989" spans="1:16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988</v>
      </c>
      <c r="G989">
        <v>98</v>
      </c>
      <c r="H989" t="s">
        <v>3986</v>
      </c>
      <c r="I989">
        <v>0</v>
      </c>
      <c r="J989">
        <v>0</v>
      </c>
      <c r="L989">
        <v>0</v>
      </c>
      <c r="M989">
        <v>0</v>
      </c>
      <c r="N989">
        <v>0</v>
      </c>
      <c r="O989">
        <f t="shared" si="30"/>
        <v>0</v>
      </c>
      <c r="P989">
        <f t="shared" si="31"/>
        <v>0</v>
      </c>
    </row>
    <row r="990" spans="1:16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989</v>
      </c>
      <c r="G990">
        <v>98</v>
      </c>
      <c r="H990" t="s">
        <v>3987</v>
      </c>
      <c r="I990">
        <v>0</v>
      </c>
      <c r="J990">
        <v>0</v>
      </c>
      <c r="L990">
        <v>0</v>
      </c>
      <c r="M990">
        <v>0</v>
      </c>
      <c r="N990">
        <v>0</v>
      </c>
      <c r="O990">
        <f t="shared" si="30"/>
        <v>0</v>
      </c>
      <c r="P990">
        <f t="shared" si="31"/>
        <v>0</v>
      </c>
    </row>
    <row r="991" spans="1:16" ht="15" x14ac:dyDescent="0.25">
      <c r="A991" s="11" t="s">
        <v>990</v>
      </c>
      <c r="B991" s="27" t="s">
        <v>1979</v>
      </c>
      <c r="C991" s="12" t="s">
        <v>2987</v>
      </c>
      <c r="D991">
        <v>0.30918758663699503</v>
      </c>
      <c r="E991">
        <v>0.30918758663699503</v>
      </c>
      <c r="F991">
        <v>990</v>
      </c>
      <c r="G991">
        <v>98</v>
      </c>
      <c r="H991" t="s">
        <v>3988</v>
      </c>
      <c r="I991">
        <v>0.30609544333697197</v>
      </c>
      <c r="J991">
        <v>0.337108803328874</v>
      </c>
      <c r="L991">
        <v>0.269310621115324</v>
      </c>
      <c r="M991">
        <v>0.25545022790208799</v>
      </c>
      <c r="N991">
        <v>0.34950595726957101</v>
      </c>
      <c r="O991">
        <f t="shared" si="30"/>
        <v>1.3860393213236011E-2</v>
      </c>
      <c r="P991">
        <f t="shared" si="31"/>
        <v>-8.019533615424701E-2</v>
      </c>
    </row>
    <row r="992" spans="1:16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991</v>
      </c>
      <c r="G992">
        <v>98</v>
      </c>
      <c r="H992" t="s">
        <v>3989</v>
      </c>
      <c r="I992">
        <v>-5.3734948941269102E-2</v>
      </c>
      <c r="J992">
        <v>0</v>
      </c>
      <c r="L992">
        <v>0</v>
      </c>
      <c r="M992">
        <v>0</v>
      </c>
      <c r="N992">
        <v>0</v>
      </c>
      <c r="O992">
        <f t="shared" si="30"/>
        <v>0</v>
      </c>
      <c r="P992">
        <f t="shared" si="31"/>
        <v>0</v>
      </c>
    </row>
    <row r="993" spans="1:16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992</v>
      </c>
      <c r="G993">
        <v>98</v>
      </c>
      <c r="H993" t="s">
        <v>3990</v>
      </c>
      <c r="I993">
        <v>-0.16578689673338001</v>
      </c>
      <c r="J993">
        <v>0</v>
      </c>
      <c r="L993">
        <v>0</v>
      </c>
      <c r="M993">
        <v>0</v>
      </c>
      <c r="N993">
        <v>0</v>
      </c>
      <c r="O993">
        <f t="shared" si="30"/>
        <v>0</v>
      </c>
      <c r="P993">
        <f t="shared" si="31"/>
        <v>0</v>
      </c>
    </row>
    <row r="994" spans="1:16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993</v>
      </c>
      <c r="G994">
        <v>98</v>
      </c>
      <c r="H994" t="s">
        <v>3991</v>
      </c>
      <c r="I994">
        <v>0</v>
      </c>
      <c r="J994">
        <v>0</v>
      </c>
      <c r="L994">
        <v>0</v>
      </c>
      <c r="M994">
        <v>0</v>
      </c>
      <c r="N994">
        <v>0</v>
      </c>
      <c r="O994">
        <f t="shared" si="30"/>
        <v>0</v>
      </c>
      <c r="P994">
        <f t="shared" si="31"/>
        <v>0</v>
      </c>
    </row>
    <row r="995" spans="1:16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994</v>
      </c>
      <c r="G995">
        <v>98</v>
      </c>
      <c r="H995" t="s">
        <v>3992</v>
      </c>
      <c r="I995">
        <v>0</v>
      </c>
      <c r="J995">
        <v>0</v>
      </c>
      <c r="L995">
        <v>0</v>
      </c>
      <c r="M995">
        <v>0</v>
      </c>
      <c r="N995">
        <v>0</v>
      </c>
      <c r="O995">
        <f t="shared" si="30"/>
        <v>0</v>
      </c>
      <c r="P995">
        <f t="shared" si="31"/>
        <v>0</v>
      </c>
    </row>
    <row r="996" spans="1:16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995</v>
      </c>
      <c r="G996">
        <v>98</v>
      </c>
      <c r="H996" t="s">
        <v>3993</v>
      </c>
      <c r="I996">
        <v>-0.19267125836302099</v>
      </c>
      <c r="J996">
        <v>0</v>
      </c>
      <c r="L996">
        <v>0</v>
      </c>
      <c r="M996">
        <v>0</v>
      </c>
      <c r="N996">
        <v>0</v>
      </c>
      <c r="O996">
        <f t="shared" si="30"/>
        <v>0</v>
      </c>
      <c r="P996">
        <f t="shared" si="31"/>
        <v>0</v>
      </c>
    </row>
    <row r="997" spans="1:16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996</v>
      </c>
      <c r="G997">
        <v>98</v>
      </c>
      <c r="H997" t="s">
        <v>3994</v>
      </c>
      <c r="I997">
        <v>0</v>
      </c>
      <c r="J997">
        <v>0</v>
      </c>
      <c r="L997">
        <v>0</v>
      </c>
      <c r="M997">
        <v>0</v>
      </c>
      <c r="N997">
        <v>0</v>
      </c>
      <c r="O997">
        <f t="shared" si="30"/>
        <v>0</v>
      </c>
      <c r="P997">
        <f t="shared" si="31"/>
        <v>0</v>
      </c>
    </row>
    <row r="998" spans="1:16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997</v>
      </c>
      <c r="G998">
        <v>98</v>
      </c>
      <c r="H998" t="s">
        <v>3995</v>
      </c>
      <c r="I998">
        <v>0</v>
      </c>
      <c r="J998">
        <v>0</v>
      </c>
      <c r="L998">
        <v>0</v>
      </c>
      <c r="M998">
        <v>0</v>
      </c>
      <c r="N998">
        <v>0</v>
      </c>
      <c r="O998">
        <f t="shared" si="30"/>
        <v>0</v>
      </c>
      <c r="P998">
        <f t="shared" si="31"/>
        <v>0</v>
      </c>
    </row>
    <row r="999" spans="1:16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998</v>
      </c>
      <c r="G999">
        <v>99</v>
      </c>
      <c r="H999" t="s">
        <v>3996</v>
      </c>
      <c r="I999">
        <v>0</v>
      </c>
      <c r="J999">
        <v>0</v>
      </c>
      <c r="L999">
        <v>0</v>
      </c>
      <c r="M999">
        <v>0</v>
      </c>
      <c r="N999">
        <v>0</v>
      </c>
      <c r="O999">
        <f t="shared" si="30"/>
        <v>0</v>
      </c>
      <c r="P999">
        <f t="shared" si="31"/>
        <v>0</v>
      </c>
    </row>
    <row r="1000" spans="1:16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999</v>
      </c>
      <c r="G1000">
        <v>99</v>
      </c>
      <c r="H1000" t="s">
        <v>3997</v>
      </c>
      <c r="I1000">
        <v>0</v>
      </c>
      <c r="J1000">
        <v>0</v>
      </c>
      <c r="L1000">
        <v>0</v>
      </c>
      <c r="M1000">
        <v>0</v>
      </c>
      <c r="N1000">
        <v>0</v>
      </c>
      <c r="O1000">
        <f t="shared" si="30"/>
        <v>0</v>
      </c>
      <c r="P1000">
        <f t="shared" si="31"/>
        <v>0</v>
      </c>
    </row>
    <row r="1001" spans="1:16" ht="15" x14ac:dyDescent="0.25">
      <c r="A1001" s="12" t="s">
        <v>1000</v>
      </c>
      <c r="B1001" s="27" t="s">
        <v>1989</v>
      </c>
      <c r="C1001" s="12" t="s">
        <v>2997</v>
      </c>
      <c r="D1001">
        <v>-0.66710828338898398</v>
      </c>
      <c r="E1001">
        <v>-0.66710828338898398</v>
      </c>
      <c r="F1001">
        <v>1000</v>
      </c>
      <c r="G1001">
        <v>99</v>
      </c>
      <c r="H1001" t="s">
        <v>3998</v>
      </c>
      <c r="I1001">
        <v>-1.4322818118702101</v>
      </c>
      <c r="J1001">
        <v>0</v>
      </c>
      <c r="L1001">
        <v>-0.72809872250672902</v>
      </c>
      <c r="M1001">
        <v>0</v>
      </c>
      <c r="N1001">
        <v>0</v>
      </c>
      <c r="O1001">
        <f t="shared" si="30"/>
        <v>-0.72809872250672902</v>
      </c>
      <c r="P1001">
        <f t="shared" si="31"/>
        <v>-0.72809872250672902</v>
      </c>
    </row>
    <row r="1002" spans="1:16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1001</v>
      </c>
      <c r="G1002">
        <v>99</v>
      </c>
      <c r="H1002" t="s">
        <v>3999</v>
      </c>
      <c r="I1002">
        <v>0</v>
      </c>
      <c r="J1002">
        <v>0</v>
      </c>
      <c r="L1002">
        <v>0</v>
      </c>
      <c r="M1002">
        <v>0</v>
      </c>
      <c r="N1002">
        <v>0</v>
      </c>
      <c r="O1002">
        <f t="shared" si="30"/>
        <v>0</v>
      </c>
      <c r="P1002">
        <f t="shared" si="31"/>
        <v>0</v>
      </c>
    </row>
    <row r="1003" spans="1:16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1002</v>
      </c>
      <c r="G1003">
        <v>99</v>
      </c>
      <c r="H1003" t="s">
        <v>4000</v>
      </c>
      <c r="I1003">
        <v>0</v>
      </c>
      <c r="J1003">
        <v>0</v>
      </c>
      <c r="L1003">
        <v>0</v>
      </c>
      <c r="M1003">
        <v>0</v>
      </c>
      <c r="N1003">
        <v>0</v>
      </c>
      <c r="O1003">
        <f t="shared" si="30"/>
        <v>0</v>
      </c>
      <c r="P1003">
        <f t="shared" si="31"/>
        <v>0</v>
      </c>
    </row>
    <row r="1004" spans="1:16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1003</v>
      </c>
      <c r="G1004">
        <v>99</v>
      </c>
      <c r="H1004" t="s">
        <v>4001</v>
      </c>
      <c r="I1004">
        <v>0</v>
      </c>
      <c r="J1004">
        <v>0</v>
      </c>
      <c r="L1004">
        <v>0</v>
      </c>
      <c r="M1004">
        <v>0</v>
      </c>
      <c r="N1004">
        <v>0</v>
      </c>
      <c r="O1004">
        <f t="shared" si="30"/>
        <v>0</v>
      </c>
      <c r="P1004">
        <f t="shared" si="31"/>
        <v>0</v>
      </c>
    </row>
    <row r="1005" spans="1:16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1004</v>
      </c>
      <c r="G1005">
        <v>99</v>
      </c>
      <c r="H1005" t="s">
        <v>4002</v>
      </c>
      <c r="I1005">
        <v>0</v>
      </c>
      <c r="J1005">
        <v>0</v>
      </c>
      <c r="L1005">
        <v>0</v>
      </c>
      <c r="M1005">
        <v>0</v>
      </c>
      <c r="N1005">
        <v>0</v>
      </c>
      <c r="O1005">
        <f t="shared" si="30"/>
        <v>0</v>
      </c>
      <c r="P1005">
        <f t="shared" si="31"/>
        <v>0</v>
      </c>
    </row>
    <row r="1006" spans="1:16" ht="15" x14ac:dyDescent="0.25">
      <c r="A1006" s="5" t="s">
        <v>1005</v>
      </c>
      <c r="B1006" s="18" t="s">
        <v>1005</v>
      </c>
      <c r="C1006" s="36" t="s">
        <v>3002</v>
      </c>
      <c r="D1006">
        <v>0.851751744169296</v>
      </c>
      <c r="E1006">
        <v>0.851751744169291</v>
      </c>
      <c r="F1006">
        <v>1005</v>
      </c>
      <c r="G1006">
        <v>99</v>
      </c>
      <c r="H1006" t="s">
        <v>4003</v>
      </c>
      <c r="I1006">
        <v>0.84323349000000003</v>
      </c>
      <c r="J1006">
        <v>0.851751744169291</v>
      </c>
      <c r="L1006">
        <v>0.74189844991312703</v>
      </c>
      <c r="M1006">
        <v>0.70371575887219995</v>
      </c>
      <c r="N1006">
        <v>0.96282102376721601</v>
      </c>
      <c r="O1006">
        <f t="shared" si="30"/>
        <v>3.8182691040927086E-2</v>
      </c>
      <c r="P1006">
        <f t="shared" si="31"/>
        <v>-0.22092257385408898</v>
      </c>
    </row>
    <row r="1007" spans="1:16" ht="15" x14ac:dyDescent="0.25">
      <c r="A1007" s="18" t="s">
        <v>1006</v>
      </c>
      <c r="B1007" s="18" t="s">
        <v>1006</v>
      </c>
      <c r="C1007" s="36" t="s">
        <v>3003</v>
      </c>
      <c r="D1007">
        <v>0.851751744169296</v>
      </c>
      <c r="E1007">
        <v>0.851751744169291</v>
      </c>
      <c r="F1007">
        <v>1006</v>
      </c>
      <c r="G1007">
        <v>99</v>
      </c>
      <c r="H1007" t="s">
        <v>4004</v>
      </c>
      <c r="I1007">
        <v>0.84323349000000003</v>
      </c>
      <c r="J1007">
        <v>0.851751744169291</v>
      </c>
      <c r="L1007">
        <v>0.74189844991312703</v>
      </c>
      <c r="M1007">
        <v>0.70371575887219995</v>
      </c>
      <c r="N1007">
        <v>0.96282102376721601</v>
      </c>
      <c r="O1007">
        <f t="shared" si="30"/>
        <v>3.8182691040927086E-2</v>
      </c>
      <c r="P1007">
        <f t="shared" si="31"/>
        <v>-0.22092257385408898</v>
      </c>
    </row>
    <row r="1008" spans="1:16" ht="15" x14ac:dyDescent="0.25">
      <c r="A1008" s="18" t="s">
        <v>1007</v>
      </c>
      <c r="B1008" s="18" t="s">
        <v>1007</v>
      </c>
      <c r="C1008" s="37" t="s">
        <v>3004</v>
      </c>
      <c r="D1008">
        <v>0.851751744169296</v>
      </c>
      <c r="E1008">
        <v>0.851751744169291</v>
      </c>
      <c r="F1008">
        <v>1007</v>
      </c>
      <c r="G1008">
        <v>99</v>
      </c>
      <c r="H1008" t="s">
        <v>4005</v>
      </c>
      <c r="I1008">
        <v>0.84323349000000003</v>
      </c>
      <c r="J1008">
        <v>0.851751744169291</v>
      </c>
      <c r="L1008">
        <v>0.74189844991312703</v>
      </c>
      <c r="M1008">
        <v>0.70371575887219995</v>
      </c>
      <c r="N1008">
        <v>0.96282102376721601</v>
      </c>
      <c r="O1008">
        <f t="shared" si="30"/>
        <v>3.8182691040927086E-2</v>
      </c>
      <c r="P1008">
        <f t="shared" si="31"/>
        <v>-0.22092257385408898</v>
      </c>
    </row>
    <row r="1009" spans="1:16" ht="15" x14ac:dyDescent="0.25">
      <c r="A1009" s="18" t="s">
        <v>1008</v>
      </c>
      <c r="B1009" s="18" t="s">
        <v>1008</v>
      </c>
      <c r="C1009" s="37" t="s">
        <v>3005</v>
      </c>
      <c r="D1009">
        <v>0.851751744169296</v>
      </c>
      <c r="E1009">
        <v>0.851751744169291</v>
      </c>
      <c r="F1009">
        <v>1008</v>
      </c>
      <c r="G1009">
        <v>100</v>
      </c>
      <c r="H1009" t="s">
        <v>4006</v>
      </c>
      <c r="I1009">
        <v>0.84323349000000003</v>
      </c>
      <c r="J1009">
        <v>0.851751744169291</v>
      </c>
      <c r="L1009">
        <v>0.74189844991312703</v>
      </c>
      <c r="M1009">
        <v>0.70371575887219995</v>
      </c>
      <c r="N1009">
        <v>0.96282102376721601</v>
      </c>
      <c r="O1009">
        <f t="shared" si="30"/>
        <v>3.8182691040927086E-2</v>
      </c>
      <c r="P1009">
        <f t="shared" si="31"/>
        <v>-0.22092257385408898</v>
      </c>
    </row>
    <row r="1010" spans="1:16" ht="15" x14ac:dyDescent="0.25">
      <c r="A1010" s="19" t="s">
        <v>1009</v>
      </c>
      <c r="B1010" s="31" t="s">
        <v>1994</v>
      </c>
      <c r="C1010" s="38" t="s">
        <v>3006</v>
      </c>
      <c r="D1010">
        <v>0.851751744169296</v>
      </c>
      <c r="E1010">
        <v>0.851751744169291</v>
      </c>
      <c r="F1010">
        <v>1009</v>
      </c>
      <c r="G1010">
        <v>100</v>
      </c>
      <c r="H1010" t="s">
        <v>1009</v>
      </c>
      <c r="I1010">
        <v>0.84323349000000003</v>
      </c>
      <c r="J1010">
        <v>0.851751744169291</v>
      </c>
      <c r="L1010">
        <v>0.74189844991312703</v>
      </c>
      <c r="M1010">
        <v>0.70371575887219995</v>
      </c>
      <c r="N1010">
        <v>0.96282102376721601</v>
      </c>
      <c r="O1010">
        <f t="shared" si="30"/>
        <v>3.8182691040927086E-2</v>
      </c>
      <c r="P1010">
        <f t="shared" si="31"/>
        <v>-0.22092257385408898</v>
      </c>
    </row>
    <row r="1011" spans="1:16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1010</v>
      </c>
      <c r="G1011">
        <v>100</v>
      </c>
      <c r="H1011" t="s">
        <v>1010</v>
      </c>
      <c r="I1011">
        <v>8.4</v>
      </c>
      <c r="J1011">
        <v>10.182209139844399</v>
      </c>
      <c r="L1011">
        <v>8.4</v>
      </c>
      <c r="M1011">
        <v>8.4</v>
      </c>
      <c r="N1011">
        <v>8.4</v>
      </c>
      <c r="O1011">
        <f t="shared" si="30"/>
        <v>0</v>
      </c>
      <c r="P1011">
        <f t="shared" si="31"/>
        <v>0</v>
      </c>
    </row>
    <row r="1012" spans="1:16" ht="15" x14ac:dyDescent="0.25">
      <c r="A1012" s="21" t="s">
        <v>1011</v>
      </c>
      <c r="B1012" s="21" t="s">
        <v>1011</v>
      </c>
      <c r="C1012" s="33" t="s">
        <v>3008</v>
      </c>
      <c r="D1012">
        <v>-0.851751744169292</v>
      </c>
      <c r="E1012">
        <v>-0.851751744169292</v>
      </c>
      <c r="F1012">
        <v>1011</v>
      </c>
      <c r="G1012">
        <v>100</v>
      </c>
      <c r="H1012" t="s">
        <v>1011</v>
      </c>
      <c r="I1012">
        <v>-0.851751744169292</v>
      </c>
      <c r="J1012">
        <v>-0.84323348999998904</v>
      </c>
      <c r="L1012">
        <v>-0.74189844991315101</v>
      </c>
      <c r="M1012">
        <v>-0.70371575887224902</v>
      </c>
      <c r="N1012">
        <v>-0.96282102376721901</v>
      </c>
      <c r="O1012">
        <f t="shared" si="30"/>
        <v>-3.8182691040901995E-2</v>
      </c>
      <c r="P1012">
        <f t="shared" si="31"/>
        <v>0.22092257385406799</v>
      </c>
    </row>
    <row r="1013" spans="1:16" ht="15" x14ac:dyDescent="0.25">
      <c r="A1013" s="22" t="s">
        <v>1012</v>
      </c>
      <c r="B1013" s="22" t="s">
        <v>1995</v>
      </c>
      <c r="C1013" s="40" t="s">
        <v>3009</v>
      </c>
      <c r="D1013">
        <v>0.17576012621852299</v>
      </c>
      <c r="E1013">
        <v>0.17576012621852199</v>
      </c>
      <c r="F1013">
        <v>1012</v>
      </c>
      <c r="G1013">
        <v>100</v>
      </c>
      <c r="H1013" t="s">
        <v>4007</v>
      </c>
      <c r="I1013">
        <v>0.17400237293159901</v>
      </c>
      <c r="J1013">
        <v>0.17576012621852199</v>
      </c>
      <c r="L1013">
        <v>0.153091750138101</v>
      </c>
      <c r="M1013">
        <v>0.14521270011835499</v>
      </c>
      <c r="N1013">
        <v>0.19867942252142701</v>
      </c>
      <c r="O1013">
        <f t="shared" si="30"/>
        <v>7.8790500197460089E-3</v>
      </c>
      <c r="P1013">
        <f t="shared" si="31"/>
        <v>-4.5587672383326006E-2</v>
      </c>
    </row>
    <row r="1014" spans="1:16" ht="15" x14ac:dyDescent="0.25">
      <c r="A1014" s="23" t="s">
        <v>1013</v>
      </c>
      <c r="B1014" s="22" t="s">
        <v>1996</v>
      </c>
      <c r="C1014" s="40" t="s">
        <v>3010</v>
      </c>
      <c r="D1014">
        <v>0.14799369681566499</v>
      </c>
      <c r="E1014">
        <v>0.14799369681566399</v>
      </c>
      <c r="F1014">
        <v>1013</v>
      </c>
      <c r="G1014">
        <v>100</v>
      </c>
      <c r="H1014" t="s">
        <v>4008</v>
      </c>
      <c r="I1014">
        <v>0.146513631839503</v>
      </c>
      <c r="J1014">
        <v>0.14799369681566399</v>
      </c>
      <c r="L1014">
        <v>0.128906450754073</v>
      </c>
      <c r="M1014">
        <v>0.122272126092926</v>
      </c>
      <c r="N1014">
        <v>0.16729222294475499</v>
      </c>
      <c r="O1014">
        <f t="shared" si="30"/>
        <v>6.6343246611470091E-3</v>
      </c>
      <c r="P1014">
        <f t="shared" si="31"/>
        <v>-3.8385772190681983E-2</v>
      </c>
    </row>
    <row r="1015" spans="1:16" ht="15" x14ac:dyDescent="0.25">
      <c r="A1015" s="7"/>
      <c r="B1015" s="7"/>
      <c r="C1015" s="39"/>
      <c r="D1015">
        <v>0</v>
      </c>
      <c r="E1015">
        <v>0</v>
      </c>
      <c r="I1015">
        <v>0</v>
      </c>
      <c r="J1015">
        <v>0</v>
      </c>
      <c r="L1015">
        <v>0</v>
      </c>
      <c r="M1015">
        <v>0</v>
      </c>
      <c r="N1015">
        <v>0</v>
      </c>
      <c r="O1015">
        <f t="shared" si="30"/>
        <v>0</v>
      </c>
      <c r="P1015">
        <f t="shared" si="31"/>
        <v>0</v>
      </c>
    </row>
    <row r="1016" spans="1:16" ht="15" x14ac:dyDescent="0.25">
      <c r="A1016" s="7"/>
      <c r="B1016" s="7"/>
      <c r="C1016" s="39"/>
      <c r="D1016">
        <v>0</v>
      </c>
      <c r="E1016">
        <v>0</v>
      </c>
      <c r="I1016">
        <v>0</v>
      </c>
      <c r="J1016">
        <v>0</v>
      </c>
      <c r="L1016">
        <v>0</v>
      </c>
      <c r="M1016">
        <v>0</v>
      </c>
      <c r="N1016">
        <v>0</v>
      </c>
      <c r="O1016">
        <f t="shared" si="30"/>
        <v>0</v>
      </c>
      <c r="P1016">
        <f t="shared" si="31"/>
        <v>0</v>
      </c>
    </row>
    <row r="1017" spans="1:16" ht="15" x14ac:dyDescent="0.25">
      <c r="A1017" s="7"/>
      <c r="B1017" s="7"/>
      <c r="C1017" s="39"/>
      <c r="D1017">
        <v>0</v>
      </c>
      <c r="E1017">
        <v>0</v>
      </c>
      <c r="I1017">
        <v>0</v>
      </c>
      <c r="J1017">
        <v>0</v>
      </c>
      <c r="L1017">
        <v>0</v>
      </c>
      <c r="M1017">
        <v>0</v>
      </c>
      <c r="N1017">
        <v>0</v>
      </c>
      <c r="O1017">
        <f t="shared" si="30"/>
        <v>0</v>
      </c>
      <c r="P1017">
        <f t="shared" si="31"/>
        <v>0</v>
      </c>
    </row>
    <row r="1018" spans="1:16" ht="15" x14ac:dyDescent="0.25">
      <c r="A1018" s="7"/>
      <c r="B1018" s="7"/>
      <c r="C1018" s="39"/>
    </row>
    <row r="1019" spans="1:16" ht="15" x14ac:dyDescent="0.25">
      <c r="A1019" s="7"/>
      <c r="B1019" s="7"/>
      <c r="C1019" s="39"/>
    </row>
    <row r="1020" spans="1:16" ht="15" x14ac:dyDescent="0.25">
      <c r="A1020" s="7"/>
      <c r="B1020" s="7"/>
      <c r="C1020" s="39"/>
    </row>
    <row r="1021" spans="1:16" ht="15" x14ac:dyDescent="0.25">
      <c r="A1021" s="7"/>
      <c r="B1021" s="7"/>
      <c r="C1021" s="39"/>
    </row>
    <row r="1022" spans="1:16" ht="15" x14ac:dyDescent="0.25">
      <c r="A1022" s="7"/>
      <c r="B1022" s="7"/>
      <c r="C1022" s="39"/>
    </row>
    <row r="1023" spans="1:16" ht="15" x14ac:dyDescent="0.25">
      <c r="A1023" s="7"/>
      <c r="B1023" s="7"/>
      <c r="C1023" s="39"/>
    </row>
    <row r="1024" spans="1:16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O2:O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2:P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23"/>
  <sheetViews>
    <sheetView topLeftCell="A979" workbookViewId="0">
      <selection activeCell="D2" sqref="D2:D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8" x14ac:dyDescent="0.3">
      <c r="A1" s="1" t="s">
        <v>0</v>
      </c>
      <c r="B1" s="1" t="s">
        <v>1014</v>
      </c>
      <c r="C1" s="1" t="s">
        <v>1997</v>
      </c>
      <c r="D1" s="1" t="s">
        <v>4013</v>
      </c>
      <c r="E1" s="1" t="s">
        <v>4014</v>
      </c>
      <c r="F1" s="1" t="s">
        <v>4015</v>
      </c>
      <c r="G1" t="s">
        <v>3011</v>
      </c>
      <c r="H1" t="s">
        <v>3012</v>
      </c>
      <c r="I1" t="s">
        <v>3013</v>
      </c>
      <c r="J1" t="s">
        <v>3014</v>
      </c>
      <c r="K1" t="s">
        <v>3015</v>
      </c>
      <c r="L1" s="1" t="s">
        <v>4016</v>
      </c>
      <c r="M1" t="s">
        <v>4019</v>
      </c>
      <c r="N1" t="s">
        <v>4023</v>
      </c>
      <c r="O1" t="s">
        <v>4024</v>
      </c>
      <c r="P1" t="s">
        <v>4120</v>
      </c>
    </row>
    <row r="2" spans="1:18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0</v>
      </c>
      <c r="G2">
        <v>1</v>
      </c>
      <c r="H2">
        <v>0</v>
      </c>
      <c r="I2" t="s">
        <v>3016</v>
      </c>
      <c r="J2">
        <v>0</v>
      </c>
      <c r="K2">
        <v>3.3090516544537901E-2</v>
      </c>
      <c r="M2">
        <v>0</v>
      </c>
      <c r="N2">
        <v>0</v>
      </c>
      <c r="O2">
        <v>0</v>
      </c>
      <c r="P2">
        <v>0</v>
      </c>
      <c r="Q2">
        <f>STDEV(M2:O2)</f>
        <v>0</v>
      </c>
      <c r="R2">
        <f>O2-P2</f>
        <v>0</v>
      </c>
    </row>
    <row r="3" spans="1:18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0</v>
      </c>
      <c r="G3">
        <v>2</v>
      </c>
      <c r="H3">
        <v>0</v>
      </c>
      <c r="I3" t="s">
        <v>3017</v>
      </c>
      <c r="J3">
        <v>0</v>
      </c>
      <c r="K3">
        <v>0</v>
      </c>
      <c r="M3">
        <v>0</v>
      </c>
      <c r="N3">
        <v>0</v>
      </c>
      <c r="O3">
        <v>0</v>
      </c>
      <c r="P3">
        <v>0</v>
      </c>
      <c r="Q3">
        <f t="shared" ref="Q3:Q66" si="0">STDEV(M3:O3)</f>
        <v>0</v>
      </c>
      <c r="R3">
        <f t="shared" ref="R3:R66" si="1">O3-P3</f>
        <v>0</v>
      </c>
    </row>
    <row r="4" spans="1:18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0</v>
      </c>
      <c r="G4">
        <v>3</v>
      </c>
      <c r="H4">
        <v>0</v>
      </c>
      <c r="I4" t="s">
        <v>3018</v>
      </c>
      <c r="J4">
        <v>0</v>
      </c>
      <c r="K4">
        <v>2.60495230026994</v>
      </c>
      <c r="M4">
        <v>0</v>
      </c>
      <c r="N4">
        <v>0</v>
      </c>
      <c r="O4">
        <v>0</v>
      </c>
      <c r="P4">
        <v>0</v>
      </c>
      <c r="Q4">
        <f t="shared" si="0"/>
        <v>0</v>
      </c>
      <c r="R4">
        <f t="shared" si="1"/>
        <v>0</v>
      </c>
    </row>
    <row r="5" spans="1:18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0</v>
      </c>
      <c r="G5">
        <v>4</v>
      </c>
      <c r="H5">
        <v>0</v>
      </c>
      <c r="I5" t="s">
        <v>3019</v>
      </c>
      <c r="J5">
        <v>0</v>
      </c>
      <c r="K5">
        <v>0</v>
      </c>
      <c r="M5">
        <v>0</v>
      </c>
      <c r="N5">
        <v>0</v>
      </c>
      <c r="O5">
        <v>0</v>
      </c>
      <c r="P5">
        <v>0</v>
      </c>
      <c r="Q5">
        <f t="shared" si="0"/>
        <v>0</v>
      </c>
      <c r="R5">
        <f t="shared" si="1"/>
        <v>0</v>
      </c>
    </row>
    <row r="6" spans="1:18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0</v>
      </c>
      <c r="G6">
        <v>5</v>
      </c>
      <c r="H6">
        <v>0</v>
      </c>
      <c r="I6" t="s">
        <v>3020</v>
      </c>
      <c r="J6">
        <v>0</v>
      </c>
      <c r="K6">
        <v>3.7219160260572898E-2</v>
      </c>
      <c r="M6">
        <v>0</v>
      </c>
      <c r="N6">
        <v>0</v>
      </c>
      <c r="O6">
        <v>0</v>
      </c>
      <c r="P6">
        <v>0</v>
      </c>
      <c r="Q6">
        <f t="shared" si="0"/>
        <v>0</v>
      </c>
      <c r="R6">
        <f t="shared" si="1"/>
        <v>0</v>
      </c>
    </row>
    <row r="7" spans="1:18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0</v>
      </c>
      <c r="G7">
        <v>6</v>
      </c>
      <c r="H7">
        <v>1</v>
      </c>
      <c r="I7" t="s">
        <v>3021</v>
      </c>
      <c r="J7">
        <v>0</v>
      </c>
      <c r="K7">
        <v>0</v>
      </c>
      <c r="M7">
        <v>0</v>
      </c>
      <c r="N7">
        <v>0</v>
      </c>
      <c r="O7">
        <v>0</v>
      </c>
      <c r="P7">
        <v>0</v>
      </c>
      <c r="Q7">
        <f t="shared" si="0"/>
        <v>0</v>
      </c>
      <c r="R7">
        <f t="shared" si="1"/>
        <v>0</v>
      </c>
    </row>
    <row r="8" spans="1:18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0</v>
      </c>
      <c r="G8">
        <v>7</v>
      </c>
      <c r="H8">
        <v>1</v>
      </c>
      <c r="I8" t="s">
        <v>3022</v>
      </c>
      <c r="J8">
        <v>0</v>
      </c>
      <c r="K8">
        <v>0</v>
      </c>
      <c r="M8">
        <v>0</v>
      </c>
      <c r="N8">
        <v>0</v>
      </c>
      <c r="O8">
        <v>0</v>
      </c>
      <c r="P8">
        <v>0</v>
      </c>
      <c r="Q8">
        <f t="shared" si="0"/>
        <v>0</v>
      </c>
      <c r="R8">
        <f t="shared" si="1"/>
        <v>0</v>
      </c>
    </row>
    <row r="9" spans="1:18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0</v>
      </c>
      <c r="G9">
        <v>8</v>
      </c>
      <c r="H9">
        <v>1</v>
      </c>
      <c r="I9" t="s">
        <v>8</v>
      </c>
      <c r="J9">
        <v>0</v>
      </c>
      <c r="K9">
        <v>0</v>
      </c>
      <c r="M9">
        <v>0</v>
      </c>
      <c r="N9">
        <v>0</v>
      </c>
      <c r="O9">
        <v>0</v>
      </c>
      <c r="P9">
        <v>0</v>
      </c>
      <c r="Q9">
        <f t="shared" si="0"/>
        <v>0</v>
      </c>
      <c r="R9">
        <f t="shared" si="1"/>
        <v>0</v>
      </c>
    </row>
    <row r="10" spans="1:18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0</v>
      </c>
      <c r="G10">
        <v>9</v>
      </c>
      <c r="H10">
        <v>1</v>
      </c>
      <c r="I10" t="s">
        <v>3023</v>
      </c>
      <c r="J10">
        <v>0</v>
      </c>
      <c r="K10">
        <v>0</v>
      </c>
      <c r="M10">
        <v>0</v>
      </c>
      <c r="N10">
        <v>0</v>
      </c>
      <c r="O10">
        <v>0</v>
      </c>
      <c r="P10">
        <v>0</v>
      </c>
      <c r="Q10">
        <f t="shared" si="0"/>
        <v>0</v>
      </c>
      <c r="R10">
        <f t="shared" si="1"/>
        <v>0</v>
      </c>
    </row>
    <row r="11" spans="1:18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0</v>
      </c>
      <c r="G11">
        <v>10</v>
      </c>
      <c r="H11">
        <v>1</v>
      </c>
      <c r="I11" t="s">
        <v>3024</v>
      </c>
      <c r="J11">
        <v>0</v>
      </c>
      <c r="K11">
        <v>3.7768895803653299E-3</v>
      </c>
      <c r="M11">
        <v>0</v>
      </c>
      <c r="N11">
        <v>0</v>
      </c>
      <c r="O11">
        <v>0</v>
      </c>
      <c r="P11">
        <v>1.7805643778937099E-3</v>
      </c>
      <c r="Q11">
        <f t="shared" si="0"/>
        <v>0</v>
      </c>
      <c r="R11">
        <f t="shared" si="1"/>
        <v>-1.7805643778937099E-3</v>
      </c>
    </row>
    <row r="12" spans="1:18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0</v>
      </c>
      <c r="G12">
        <v>11</v>
      </c>
      <c r="H12">
        <v>1</v>
      </c>
      <c r="I12" t="s">
        <v>11</v>
      </c>
      <c r="J12">
        <v>0</v>
      </c>
      <c r="K12">
        <v>0</v>
      </c>
      <c r="M12">
        <v>0</v>
      </c>
      <c r="N12">
        <v>0</v>
      </c>
      <c r="O12">
        <v>0</v>
      </c>
      <c r="P12">
        <v>0</v>
      </c>
      <c r="Q12">
        <f t="shared" si="0"/>
        <v>0</v>
      </c>
      <c r="R12">
        <f t="shared" si="1"/>
        <v>0</v>
      </c>
    </row>
    <row r="13" spans="1:18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0</v>
      </c>
      <c r="G13">
        <v>12</v>
      </c>
      <c r="H13">
        <v>1</v>
      </c>
      <c r="I13" t="s">
        <v>3025</v>
      </c>
      <c r="J13">
        <v>0</v>
      </c>
      <c r="K13">
        <v>9.2634354432023697E-2</v>
      </c>
      <c r="M13">
        <v>0</v>
      </c>
      <c r="N13">
        <v>0</v>
      </c>
      <c r="O13">
        <v>0</v>
      </c>
      <c r="P13">
        <v>0</v>
      </c>
      <c r="Q13">
        <f t="shared" si="0"/>
        <v>0</v>
      </c>
      <c r="R13">
        <f t="shared" si="1"/>
        <v>0</v>
      </c>
    </row>
    <row r="14" spans="1:18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0</v>
      </c>
      <c r="G14">
        <v>13</v>
      </c>
      <c r="H14">
        <v>1</v>
      </c>
      <c r="I14" t="s">
        <v>3026</v>
      </c>
      <c r="J14">
        <v>0</v>
      </c>
      <c r="K14">
        <v>0</v>
      </c>
      <c r="M14">
        <v>0</v>
      </c>
      <c r="N14">
        <v>0</v>
      </c>
      <c r="O14">
        <v>0</v>
      </c>
      <c r="P14">
        <v>0</v>
      </c>
      <c r="Q14">
        <f t="shared" si="0"/>
        <v>0</v>
      </c>
      <c r="R14">
        <f t="shared" si="1"/>
        <v>0</v>
      </c>
    </row>
    <row r="15" spans="1:18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0</v>
      </c>
      <c r="G15">
        <v>14</v>
      </c>
      <c r="H15">
        <v>1</v>
      </c>
      <c r="I15" t="s">
        <v>3027</v>
      </c>
      <c r="J15">
        <v>0</v>
      </c>
      <c r="K15">
        <v>0</v>
      </c>
      <c r="M15">
        <v>0</v>
      </c>
      <c r="N15">
        <v>0</v>
      </c>
      <c r="O15">
        <v>0</v>
      </c>
      <c r="P15">
        <v>0</v>
      </c>
      <c r="Q15">
        <f t="shared" si="0"/>
        <v>0</v>
      </c>
      <c r="R15">
        <f t="shared" si="1"/>
        <v>0</v>
      </c>
    </row>
    <row r="16" spans="1:18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0</v>
      </c>
      <c r="G16">
        <v>15</v>
      </c>
      <c r="H16">
        <v>1</v>
      </c>
      <c r="I16" t="s">
        <v>3028</v>
      </c>
      <c r="J16">
        <v>0</v>
      </c>
      <c r="K16">
        <v>3.3090516544537901E-2</v>
      </c>
      <c r="M16">
        <v>0</v>
      </c>
      <c r="N16">
        <v>0</v>
      </c>
      <c r="O16">
        <v>0</v>
      </c>
      <c r="P16">
        <v>0</v>
      </c>
      <c r="Q16">
        <f t="shared" si="0"/>
        <v>0</v>
      </c>
      <c r="R16">
        <f t="shared" si="1"/>
        <v>0</v>
      </c>
    </row>
    <row r="17" spans="1:18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0</v>
      </c>
      <c r="G17">
        <v>16</v>
      </c>
      <c r="H17">
        <v>2</v>
      </c>
      <c r="I17" t="s">
        <v>3029</v>
      </c>
      <c r="J17">
        <v>0</v>
      </c>
      <c r="K17">
        <v>0</v>
      </c>
      <c r="M17">
        <v>0</v>
      </c>
      <c r="N17">
        <v>0</v>
      </c>
      <c r="O17">
        <v>0</v>
      </c>
      <c r="P17">
        <v>0</v>
      </c>
      <c r="Q17">
        <f t="shared" si="0"/>
        <v>0</v>
      </c>
      <c r="R17">
        <f t="shared" si="1"/>
        <v>0</v>
      </c>
    </row>
    <row r="18" spans="1:18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0</v>
      </c>
      <c r="G18">
        <v>17</v>
      </c>
      <c r="H18">
        <v>2</v>
      </c>
      <c r="I18" t="s">
        <v>3030</v>
      </c>
      <c r="J18">
        <v>0</v>
      </c>
      <c r="K18">
        <v>0</v>
      </c>
      <c r="M18">
        <v>0</v>
      </c>
      <c r="N18">
        <v>0</v>
      </c>
      <c r="O18">
        <v>0</v>
      </c>
      <c r="P18">
        <v>0</v>
      </c>
      <c r="Q18">
        <f t="shared" si="0"/>
        <v>0</v>
      </c>
      <c r="R18">
        <f t="shared" si="1"/>
        <v>0</v>
      </c>
    </row>
    <row r="19" spans="1:18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0</v>
      </c>
      <c r="G19">
        <v>18</v>
      </c>
      <c r="H19">
        <v>2</v>
      </c>
      <c r="I19" t="s">
        <v>3031</v>
      </c>
      <c r="J19">
        <v>0</v>
      </c>
      <c r="K19">
        <v>0</v>
      </c>
      <c r="M19">
        <v>0</v>
      </c>
      <c r="N19">
        <v>0</v>
      </c>
      <c r="O19">
        <v>0</v>
      </c>
      <c r="P19">
        <v>0</v>
      </c>
      <c r="Q19">
        <f t="shared" si="0"/>
        <v>0</v>
      </c>
      <c r="R19">
        <f t="shared" si="1"/>
        <v>0</v>
      </c>
    </row>
    <row r="20" spans="1:18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0</v>
      </c>
      <c r="G20">
        <v>19</v>
      </c>
      <c r="H20">
        <v>2</v>
      </c>
      <c r="I20" t="s">
        <v>3032</v>
      </c>
      <c r="J20">
        <v>0</v>
      </c>
      <c r="K20">
        <v>0.11116122530219399</v>
      </c>
      <c r="M20">
        <v>0</v>
      </c>
      <c r="N20">
        <v>0</v>
      </c>
      <c r="O20">
        <v>0</v>
      </c>
      <c r="P20">
        <v>0.17002724449873299</v>
      </c>
      <c r="Q20">
        <f t="shared" si="0"/>
        <v>0</v>
      </c>
      <c r="R20">
        <f t="shared" si="1"/>
        <v>-0.17002724449873299</v>
      </c>
    </row>
    <row r="21" spans="1:18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0</v>
      </c>
      <c r="G21">
        <v>20</v>
      </c>
      <c r="H21">
        <v>2</v>
      </c>
      <c r="I21" t="s">
        <v>3033</v>
      </c>
      <c r="J21">
        <v>0</v>
      </c>
      <c r="K21">
        <v>0</v>
      </c>
      <c r="M21">
        <v>0</v>
      </c>
      <c r="N21">
        <v>0</v>
      </c>
      <c r="O21">
        <v>0</v>
      </c>
      <c r="P21">
        <v>0</v>
      </c>
      <c r="Q21">
        <f t="shared" si="0"/>
        <v>0</v>
      </c>
      <c r="R21">
        <f t="shared" si="1"/>
        <v>0</v>
      </c>
    </row>
    <row r="22" spans="1:18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0</v>
      </c>
      <c r="G22">
        <v>21</v>
      </c>
      <c r="H22">
        <v>2</v>
      </c>
      <c r="I22" t="s">
        <v>3034</v>
      </c>
      <c r="J22">
        <v>0</v>
      </c>
      <c r="K22">
        <v>2.56525904553821E-2</v>
      </c>
      <c r="M22">
        <v>0</v>
      </c>
      <c r="N22">
        <v>0</v>
      </c>
      <c r="O22">
        <v>0</v>
      </c>
      <c r="P22">
        <v>0</v>
      </c>
      <c r="Q22">
        <f t="shared" si="0"/>
        <v>0</v>
      </c>
      <c r="R22">
        <f t="shared" si="1"/>
        <v>0</v>
      </c>
    </row>
    <row r="23" spans="1:18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0</v>
      </c>
      <c r="G23">
        <v>22</v>
      </c>
      <c r="H23">
        <v>2</v>
      </c>
      <c r="I23" t="s">
        <v>3035</v>
      </c>
      <c r="J23">
        <v>0</v>
      </c>
      <c r="K23">
        <v>2.60495230026994</v>
      </c>
      <c r="M23">
        <v>0</v>
      </c>
      <c r="N23">
        <v>0</v>
      </c>
      <c r="O23">
        <v>0</v>
      </c>
      <c r="P23">
        <v>0</v>
      </c>
      <c r="Q23">
        <f t="shared" si="0"/>
        <v>0</v>
      </c>
      <c r="R23">
        <f t="shared" si="1"/>
        <v>0</v>
      </c>
    </row>
    <row r="24" spans="1:18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0</v>
      </c>
      <c r="G24">
        <v>23</v>
      </c>
      <c r="H24">
        <v>2</v>
      </c>
      <c r="I24" t="s">
        <v>3036</v>
      </c>
      <c r="J24">
        <v>0</v>
      </c>
      <c r="K24">
        <v>0</v>
      </c>
      <c r="M24">
        <v>0</v>
      </c>
      <c r="N24">
        <v>0</v>
      </c>
      <c r="O24">
        <v>0</v>
      </c>
      <c r="P24">
        <v>0</v>
      </c>
      <c r="Q24">
        <f t="shared" si="0"/>
        <v>0</v>
      </c>
      <c r="R24">
        <f t="shared" si="1"/>
        <v>0</v>
      </c>
    </row>
    <row r="25" spans="1:18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0</v>
      </c>
      <c r="G25">
        <v>24</v>
      </c>
      <c r="H25">
        <v>2</v>
      </c>
      <c r="I25" t="s">
        <v>3037</v>
      </c>
      <c r="J25">
        <v>0</v>
      </c>
      <c r="K25">
        <v>4.4041979212920503E-2</v>
      </c>
      <c r="M25">
        <v>0</v>
      </c>
      <c r="N25">
        <v>0</v>
      </c>
      <c r="O25">
        <v>0</v>
      </c>
      <c r="P25">
        <v>0</v>
      </c>
      <c r="Q25">
        <f t="shared" si="0"/>
        <v>0</v>
      </c>
      <c r="R25">
        <f t="shared" si="1"/>
        <v>0</v>
      </c>
    </row>
    <row r="26" spans="1:18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0</v>
      </c>
      <c r="G26">
        <v>25</v>
      </c>
      <c r="H26">
        <v>2</v>
      </c>
      <c r="I26" t="s">
        <v>3038</v>
      </c>
      <c r="J26">
        <v>0</v>
      </c>
      <c r="K26">
        <v>0</v>
      </c>
      <c r="M26">
        <v>0</v>
      </c>
      <c r="N26">
        <v>0</v>
      </c>
      <c r="O26">
        <v>0</v>
      </c>
      <c r="P26">
        <v>0</v>
      </c>
      <c r="Q26">
        <f t="shared" si="0"/>
        <v>0</v>
      </c>
      <c r="R26">
        <f t="shared" si="1"/>
        <v>0</v>
      </c>
    </row>
    <row r="27" spans="1:18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0</v>
      </c>
      <c r="G27">
        <v>26</v>
      </c>
      <c r="H27">
        <v>3</v>
      </c>
      <c r="I27" t="s">
        <v>3039</v>
      </c>
      <c r="J27">
        <v>0</v>
      </c>
      <c r="K27">
        <v>0</v>
      </c>
      <c r="M27">
        <v>0</v>
      </c>
      <c r="N27">
        <v>0</v>
      </c>
      <c r="O27">
        <v>0</v>
      </c>
      <c r="P27">
        <v>0</v>
      </c>
      <c r="Q27">
        <f t="shared" si="0"/>
        <v>0</v>
      </c>
      <c r="R27">
        <f t="shared" si="1"/>
        <v>0</v>
      </c>
    </row>
    <row r="28" spans="1:18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0</v>
      </c>
      <c r="G28">
        <v>27</v>
      </c>
      <c r="H28">
        <v>3</v>
      </c>
      <c r="I28" t="s">
        <v>3040</v>
      </c>
      <c r="J28">
        <v>0</v>
      </c>
      <c r="K28">
        <v>0</v>
      </c>
      <c r="M28">
        <v>0</v>
      </c>
      <c r="N28">
        <v>0</v>
      </c>
      <c r="O28">
        <v>0</v>
      </c>
      <c r="P28">
        <v>0</v>
      </c>
      <c r="Q28">
        <f t="shared" si="0"/>
        <v>0</v>
      </c>
      <c r="R28">
        <f t="shared" si="1"/>
        <v>0</v>
      </c>
    </row>
    <row r="29" spans="1:18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0</v>
      </c>
      <c r="G29">
        <v>28</v>
      </c>
      <c r="H29">
        <v>3</v>
      </c>
      <c r="I29" t="s">
        <v>3041</v>
      </c>
      <c r="J29">
        <v>0</v>
      </c>
      <c r="K29">
        <v>0</v>
      </c>
      <c r="M29">
        <v>0</v>
      </c>
      <c r="N29">
        <v>0</v>
      </c>
      <c r="O29">
        <v>0</v>
      </c>
      <c r="P29">
        <v>0</v>
      </c>
      <c r="Q29">
        <f t="shared" si="0"/>
        <v>0</v>
      </c>
      <c r="R29">
        <f t="shared" si="1"/>
        <v>0</v>
      </c>
    </row>
    <row r="30" spans="1:18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0</v>
      </c>
      <c r="G30">
        <v>29</v>
      </c>
      <c r="H30">
        <v>3</v>
      </c>
      <c r="I30" t="s">
        <v>3042</v>
      </c>
      <c r="J30">
        <v>0</v>
      </c>
      <c r="K30">
        <v>0</v>
      </c>
      <c r="M30">
        <v>0</v>
      </c>
      <c r="N30">
        <v>0</v>
      </c>
      <c r="O30">
        <v>0</v>
      </c>
      <c r="P30">
        <v>0</v>
      </c>
      <c r="Q30">
        <f t="shared" si="0"/>
        <v>0</v>
      </c>
      <c r="R30">
        <f t="shared" si="1"/>
        <v>0</v>
      </c>
    </row>
    <row r="31" spans="1:18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0</v>
      </c>
      <c r="G31">
        <v>30</v>
      </c>
      <c r="H31">
        <v>3</v>
      </c>
      <c r="I31" t="s">
        <v>3043</v>
      </c>
      <c r="J31">
        <v>0</v>
      </c>
      <c r="K31">
        <v>0</v>
      </c>
      <c r="M31">
        <v>0</v>
      </c>
      <c r="N31">
        <v>0</v>
      </c>
      <c r="O31">
        <v>0</v>
      </c>
      <c r="P31">
        <v>0</v>
      </c>
      <c r="Q31">
        <f t="shared" si="0"/>
        <v>0</v>
      </c>
      <c r="R31">
        <f t="shared" si="1"/>
        <v>0</v>
      </c>
    </row>
    <row r="32" spans="1:18" ht="15" x14ac:dyDescent="0.25">
      <c r="A32" s="2" t="s">
        <v>31</v>
      </c>
      <c r="B32" s="2" t="s">
        <v>1044</v>
      </c>
      <c r="C32" s="9" t="s">
        <v>2028</v>
      </c>
      <c r="D32">
        <v>7.1980834444502796E-3</v>
      </c>
      <c r="E32">
        <v>9.3607945184430701E-3</v>
      </c>
      <c r="F32">
        <v>7.1980834444502796E-3</v>
      </c>
      <c r="G32">
        <v>31</v>
      </c>
      <c r="H32">
        <v>3</v>
      </c>
      <c r="I32" t="s">
        <v>3044</v>
      </c>
      <c r="J32">
        <v>6.2141551649119702E-3</v>
      </c>
      <c r="K32">
        <v>7.5666460434149502E-3</v>
      </c>
      <c r="M32">
        <v>4.9465645785176102E-3</v>
      </c>
      <c r="N32">
        <v>4.9465645785176102E-3</v>
      </c>
      <c r="O32">
        <v>4.9465645785176102E-3</v>
      </c>
      <c r="P32">
        <v>3.56112875579129E-3</v>
      </c>
      <c r="Q32">
        <f t="shared" si="0"/>
        <v>0</v>
      </c>
      <c r="R32">
        <f t="shared" si="1"/>
        <v>1.3854358227263202E-3</v>
      </c>
    </row>
    <row r="33" spans="1:18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0</v>
      </c>
      <c r="G33">
        <v>32</v>
      </c>
      <c r="H33">
        <v>3</v>
      </c>
      <c r="I33" t="s">
        <v>3045</v>
      </c>
      <c r="J33">
        <v>1.99518441386709</v>
      </c>
      <c r="K33">
        <v>2.6049523003275299</v>
      </c>
      <c r="M33">
        <v>0.71325194533860603</v>
      </c>
      <c r="N33">
        <v>0.71325194533859904</v>
      </c>
      <c r="O33">
        <v>0.71325194533857195</v>
      </c>
      <c r="P33">
        <v>0.72561900000000001</v>
      </c>
      <c r="Q33">
        <f t="shared" si="0"/>
        <v>1.8002224407053949E-14</v>
      </c>
      <c r="R33">
        <f t="shared" si="1"/>
        <v>-1.2367054661428067E-2</v>
      </c>
    </row>
    <row r="34" spans="1:18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0</v>
      </c>
      <c r="G34">
        <v>33</v>
      </c>
      <c r="H34">
        <v>3</v>
      </c>
      <c r="I34" t="s">
        <v>3046</v>
      </c>
      <c r="J34">
        <v>0</v>
      </c>
      <c r="K34">
        <v>0</v>
      </c>
      <c r="M34">
        <v>0</v>
      </c>
      <c r="N34">
        <v>0</v>
      </c>
      <c r="O34">
        <v>0</v>
      </c>
      <c r="P34">
        <v>0</v>
      </c>
      <c r="Q34">
        <f t="shared" si="0"/>
        <v>0</v>
      </c>
      <c r="R34">
        <f t="shared" si="1"/>
        <v>0</v>
      </c>
    </row>
    <row r="35" spans="1:18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0</v>
      </c>
      <c r="G35">
        <v>34</v>
      </c>
      <c r="H35">
        <v>3</v>
      </c>
      <c r="I35" t="s">
        <v>3047</v>
      </c>
      <c r="J35">
        <v>0</v>
      </c>
      <c r="K35">
        <v>2.6049523002702601</v>
      </c>
      <c r="M35">
        <v>0.71325194533860603</v>
      </c>
      <c r="N35">
        <v>0.71325194533859904</v>
      </c>
      <c r="O35">
        <v>0.71325194533857195</v>
      </c>
      <c r="P35">
        <v>0.72561900000000001</v>
      </c>
      <c r="Q35">
        <f t="shared" si="0"/>
        <v>1.8002224407053949E-14</v>
      </c>
      <c r="R35">
        <f t="shared" si="1"/>
        <v>-1.2367054661428067E-2</v>
      </c>
    </row>
    <row r="36" spans="1:18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0</v>
      </c>
      <c r="G36">
        <v>35</v>
      </c>
      <c r="H36">
        <v>3</v>
      </c>
      <c r="I36" t="s">
        <v>3048</v>
      </c>
      <c r="J36">
        <v>0</v>
      </c>
      <c r="K36">
        <v>0.27790306324847702</v>
      </c>
      <c r="M36">
        <v>0</v>
      </c>
      <c r="N36">
        <v>0</v>
      </c>
      <c r="O36">
        <v>0</v>
      </c>
      <c r="P36">
        <v>0</v>
      </c>
      <c r="Q36">
        <f t="shared" si="0"/>
        <v>0</v>
      </c>
      <c r="R36">
        <f t="shared" si="1"/>
        <v>0</v>
      </c>
    </row>
    <row r="37" spans="1:18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0</v>
      </c>
      <c r="G37">
        <v>36</v>
      </c>
      <c r="H37">
        <v>4</v>
      </c>
      <c r="I37" t="s">
        <v>3049</v>
      </c>
      <c r="J37">
        <v>0</v>
      </c>
      <c r="K37">
        <v>1000</v>
      </c>
      <c r="M37">
        <v>0</v>
      </c>
      <c r="N37">
        <v>0</v>
      </c>
      <c r="O37">
        <v>0</v>
      </c>
      <c r="P37">
        <v>0</v>
      </c>
      <c r="Q37">
        <f t="shared" si="0"/>
        <v>0</v>
      </c>
      <c r="R37">
        <f t="shared" si="1"/>
        <v>0</v>
      </c>
    </row>
    <row r="38" spans="1:18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0</v>
      </c>
      <c r="G38">
        <v>37</v>
      </c>
      <c r="H38">
        <v>4</v>
      </c>
      <c r="I38" t="s">
        <v>3050</v>
      </c>
      <c r="J38">
        <v>0</v>
      </c>
      <c r="K38">
        <v>9.2634354425058504E-2</v>
      </c>
      <c r="M38">
        <v>0</v>
      </c>
      <c r="N38">
        <v>0</v>
      </c>
      <c r="O38">
        <v>0</v>
      </c>
      <c r="P38">
        <v>0</v>
      </c>
      <c r="Q38">
        <f t="shared" si="0"/>
        <v>0</v>
      </c>
      <c r="R38">
        <f t="shared" si="1"/>
        <v>0</v>
      </c>
    </row>
    <row r="39" spans="1:18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0</v>
      </c>
      <c r="G39">
        <v>38</v>
      </c>
      <c r="H39">
        <v>4</v>
      </c>
      <c r="I39" t="s">
        <v>3051</v>
      </c>
      <c r="J39">
        <v>-1000</v>
      </c>
      <c r="K39">
        <v>0</v>
      </c>
      <c r="M39">
        <v>0</v>
      </c>
      <c r="N39">
        <v>0</v>
      </c>
      <c r="O39">
        <v>0</v>
      </c>
      <c r="P39">
        <v>-0.17002724449878301</v>
      </c>
      <c r="Q39">
        <f t="shared" si="0"/>
        <v>0</v>
      </c>
      <c r="R39">
        <f t="shared" si="1"/>
        <v>0.17002724449878301</v>
      </c>
    </row>
    <row r="40" spans="1:18" ht="15" x14ac:dyDescent="0.25">
      <c r="A40" s="4" t="s">
        <v>39</v>
      </c>
      <c r="B40" s="4" t="s">
        <v>1051</v>
      </c>
      <c r="C40" s="4" t="s">
        <v>2036</v>
      </c>
      <c r="D40">
        <v>1.01101552209047</v>
      </c>
      <c r="E40">
        <v>1.3147817235336601</v>
      </c>
      <c r="F40">
        <v>1.01101552209047</v>
      </c>
      <c r="G40">
        <v>39</v>
      </c>
      <c r="H40">
        <v>4</v>
      </c>
      <c r="I40" t="s">
        <v>3052</v>
      </c>
      <c r="J40">
        <v>0.87281668473281104</v>
      </c>
      <c r="K40">
        <v>1.0107182383870901</v>
      </c>
      <c r="M40">
        <v>0.69477571473839805</v>
      </c>
      <c r="N40">
        <v>0.69477571473885302</v>
      </c>
      <c r="O40">
        <v>0.69477571474033095</v>
      </c>
      <c r="P40">
        <v>0.50018264945913404</v>
      </c>
      <c r="Q40">
        <f t="shared" si="0"/>
        <v>1.0105581586192061E-12</v>
      </c>
      <c r="R40">
        <f t="shared" si="1"/>
        <v>0.19459306528119691</v>
      </c>
    </row>
    <row r="41" spans="1:18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0</v>
      </c>
      <c r="G41">
        <v>40</v>
      </c>
      <c r="H41">
        <v>4</v>
      </c>
      <c r="I41" t="s">
        <v>3053</v>
      </c>
      <c r="J41">
        <v>1.5676013804828299</v>
      </c>
      <c r="K41">
        <v>2.18569961200757</v>
      </c>
      <c r="M41">
        <v>0.26885713814557299</v>
      </c>
      <c r="N41">
        <v>0.26885713814560203</v>
      </c>
      <c r="O41">
        <v>0.26885713814571899</v>
      </c>
      <c r="P41">
        <v>0.262849463673902</v>
      </c>
      <c r="Q41">
        <f t="shared" si="0"/>
        <v>7.7284462068853728E-14</v>
      </c>
      <c r="R41">
        <f t="shared" si="1"/>
        <v>6.0076744718169928E-3</v>
      </c>
    </row>
    <row r="42" spans="1:18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0</v>
      </c>
      <c r="G42">
        <v>41</v>
      </c>
      <c r="H42">
        <v>4</v>
      </c>
      <c r="I42" t="s">
        <v>3054</v>
      </c>
      <c r="J42">
        <v>0</v>
      </c>
      <c r="K42">
        <v>0.27790306326582798</v>
      </c>
      <c r="M42">
        <v>0</v>
      </c>
      <c r="N42">
        <v>0</v>
      </c>
      <c r="O42">
        <v>0</v>
      </c>
      <c r="P42">
        <v>0</v>
      </c>
      <c r="Q42">
        <f t="shared" si="0"/>
        <v>0</v>
      </c>
      <c r="R42">
        <f t="shared" si="1"/>
        <v>0</v>
      </c>
    </row>
    <row r="43" spans="1:18" ht="15" x14ac:dyDescent="0.25">
      <c r="A43" s="2" t="s">
        <v>42</v>
      </c>
      <c r="B43" s="2" t="s">
        <v>1054</v>
      </c>
      <c r="C43" s="2" t="s">
        <v>2039</v>
      </c>
      <c r="D43">
        <v>7.6091967665150403E-2</v>
      </c>
      <c r="E43">
        <v>9.8954295169467105E-2</v>
      </c>
      <c r="F43">
        <v>7.6091967665150403E-2</v>
      </c>
      <c r="G43">
        <v>42</v>
      </c>
      <c r="H43">
        <v>4</v>
      </c>
      <c r="I43" t="s">
        <v>3055</v>
      </c>
      <c r="J43">
        <v>6.5690721359999996E-2</v>
      </c>
      <c r="K43">
        <v>0.158325075787729</v>
      </c>
      <c r="M43">
        <v>5.2290840313800699E-2</v>
      </c>
      <c r="N43">
        <v>5.2290840313829599E-2</v>
      </c>
      <c r="O43">
        <v>5.22908403139445E-2</v>
      </c>
      <c r="P43">
        <v>3.7645200452127998E-2</v>
      </c>
      <c r="Q43">
        <f t="shared" si="0"/>
        <v>7.6066224524438879E-14</v>
      </c>
      <c r="R43">
        <f t="shared" si="1"/>
        <v>1.4645639861816502E-2</v>
      </c>
    </row>
    <row r="44" spans="1:18" ht="15" x14ac:dyDescent="0.25">
      <c r="A44" s="2" t="s">
        <v>43</v>
      </c>
      <c r="B44" s="2" t="s">
        <v>1055</v>
      </c>
      <c r="C44" s="9" t="s">
        <v>2040</v>
      </c>
      <c r="D44">
        <v>0.37719808344468198</v>
      </c>
      <c r="E44">
        <v>0.37936079451844801</v>
      </c>
      <c r="F44">
        <v>0.37719808344468198</v>
      </c>
      <c r="G44">
        <v>43</v>
      </c>
      <c r="H44">
        <v>4</v>
      </c>
      <c r="I44" t="s">
        <v>3056</v>
      </c>
      <c r="J44">
        <v>9.8311091879736495E-2</v>
      </c>
      <c r="K44">
        <v>0.66815932419581303</v>
      </c>
      <c r="M44">
        <v>0.37494656457852199</v>
      </c>
      <c r="N44">
        <v>0.37494656457852199</v>
      </c>
      <c r="O44">
        <v>0.37494656457852199</v>
      </c>
      <c r="P44">
        <v>0.373561128755796</v>
      </c>
      <c r="Q44">
        <f t="shared" si="0"/>
        <v>0</v>
      </c>
      <c r="R44">
        <f t="shared" si="1"/>
        <v>1.3854358227259889E-3</v>
      </c>
    </row>
    <row r="45" spans="1:18" ht="15" x14ac:dyDescent="0.25">
      <c r="A45" s="2" t="s">
        <v>44</v>
      </c>
      <c r="B45" s="2" t="s">
        <v>1056</v>
      </c>
      <c r="C45" s="2" t="s">
        <v>2041</v>
      </c>
      <c r="D45">
        <v>0.26466826500898499</v>
      </c>
      <c r="E45">
        <v>0.34418956982347398</v>
      </c>
      <c r="F45">
        <v>0.26466826500898499</v>
      </c>
      <c r="G45">
        <v>44</v>
      </c>
      <c r="H45">
        <v>4</v>
      </c>
      <c r="I45" t="s">
        <v>3057</v>
      </c>
      <c r="J45">
        <v>0.22848994161976499</v>
      </c>
      <c r="K45">
        <v>0.339651166926842</v>
      </c>
      <c r="M45">
        <v>0.18188156261930899</v>
      </c>
      <c r="N45">
        <v>0.18188156261940999</v>
      </c>
      <c r="O45">
        <v>0.100792868219924</v>
      </c>
      <c r="P45">
        <v>7.2562760619322403E-2</v>
      </c>
      <c r="Q45">
        <f t="shared" si="0"/>
        <v>4.6816579539749305E-2</v>
      </c>
      <c r="R45">
        <f t="shared" si="1"/>
        <v>2.8230107600601601E-2</v>
      </c>
    </row>
    <row r="46" spans="1:18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0</v>
      </c>
      <c r="G46">
        <v>45</v>
      </c>
      <c r="H46">
        <v>4</v>
      </c>
      <c r="I46" t="s">
        <v>3058</v>
      </c>
      <c r="J46">
        <v>0</v>
      </c>
      <c r="K46">
        <v>0.12107613436898</v>
      </c>
      <c r="M46">
        <v>0</v>
      </c>
      <c r="N46">
        <v>0</v>
      </c>
      <c r="O46">
        <v>0</v>
      </c>
      <c r="P46">
        <v>0</v>
      </c>
      <c r="Q46">
        <f t="shared" si="0"/>
        <v>0</v>
      </c>
      <c r="R46">
        <f t="shared" si="1"/>
        <v>0</v>
      </c>
    </row>
    <row r="47" spans="1:18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0</v>
      </c>
      <c r="G47">
        <v>46</v>
      </c>
      <c r="H47">
        <v>5</v>
      </c>
      <c r="I47" t="s">
        <v>3059</v>
      </c>
      <c r="J47">
        <v>0</v>
      </c>
      <c r="K47">
        <v>3.7219160260519898E-2</v>
      </c>
      <c r="M47">
        <v>0</v>
      </c>
      <c r="N47">
        <v>0</v>
      </c>
      <c r="O47">
        <v>0</v>
      </c>
      <c r="P47">
        <v>0</v>
      </c>
      <c r="Q47">
        <f t="shared" si="0"/>
        <v>0</v>
      </c>
      <c r="R47">
        <f t="shared" si="1"/>
        <v>0</v>
      </c>
    </row>
    <row r="48" spans="1:18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0</v>
      </c>
      <c r="G48">
        <v>47</v>
      </c>
      <c r="H48">
        <v>5</v>
      </c>
      <c r="I48" t="s">
        <v>3060</v>
      </c>
      <c r="J48">
        <v>-0.27790306328506598</v>
      </c>
      <c r="K48">
        <v>9.2634354418692097E-2</v>
      </c>
      <c r="M48">
        <v>0</v>
      </c>
      <c r="N48">
        <v>0</v>
      </c>
      <c r="O48">
        <v>0</v>
      </c>
      <c r="P48">
        <v>0</v>
      </c>
      <c r="Q48">
        <f t="shared" si="0"/>
        <v>0</v>
      </c>
      <c r="R48">
        <f t="shared" si="1"/>
        <v>0</v>
      </c>
    </row>
    <row r="49" spans="1:18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0</v>
      </c>
      <c r="G49">
        <v>48</v>
      </c>
      <c r="H49">
        <v>5</v>
      </c>
      <c r="I49" t="s">
        <v>3061</v>
      </c>
      <c r="J49">
        <v>0</v>
      </c>
      <c r="K49">
        <v>0.138951531625533</v>
      </c>
      <c r="M49">
        <v>0</v>
      </c>
      <c r="N49">
        <v>0</v>
      </c>
      <c r="O49">
        <v>0</v>
      </c>
      <c r="P49">
        <v>0</v>
      </c>
      <c r="Q49">
        <f t="shared" si="0"/>
        <v>0</v>
      </c>
      <c r="R49">
        <f t="shared" si="1"/>
        <v>0</v>
      </c>
    </row>
    <row r="50" spans="1:18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0</v>
      </c>
      <c r="G50">
        <v>49</v>
      </c>
      <c r="H50">
        <v>5</v>
      </c>
      <c r="I50" t="s">
        <v>3062</v>
      </c>
      <c r="J50">
        <v>0</v>
      </c>
      <c r="K50">
        <v>0.11116122530219399</v>
      </c>
      <c r="M50">
        <v>0</v>
      </c>
      <c r="N50">
        <v>0</v>
      </c>
      <c r="O50">
        <v>0</v>
      </c>
      <c r="P50">
        <v>0.17002724449873299</v>
      </c>
      <c r="Q50">
        <f t="shared" si="0"/>
        <v>0</v>
      </c>
      <c r="R50">
        <f t="shared" si="1"/>
        <v>-0.17002724449873299</v>
      </c>
    </row>
    <row r="51" spans="1:18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0</v>
      </c>
      <c r="G51">
        <v>50</v>
      </c>
      <c r="H51">
        <v>5</v>
      </c>
      <c r="I51" t="s">
        <v>3063</v>
      </c>
      <c r="J51">
        <v>0</v>
      </c>
      <c r="K51">
        <v>0.27790306326389902</v>
      </c>
      <c r="M51">
        <v>0</v>
      </c>
      <c r="N51">
        <v>0</v>
      </c>
      <c r="O51">
        <v>0</v>
      </c>
      <c r="P51">
        <v>0</v>
      </c>
      <c r="Q51">
        <f t="shared" si="0"/>
        <v>0</v>
      </c>
      <c r="R51">
        <f t="shared" si="1"/>
        <v>0</v>
      </c>
    </row>
    <row r="52" spans="1:18" ht="15" x14ac:dyDescent="0.25">
      <c r="A52" s="2" t="s">
        <v>51</v>
      </c>
      <c r="B52" s="2" t="s">
        <v>1063</v>
      </c>
      <c r="C52" s="9" t="s">
        <v>2048</v>
      </c>
      <c r="D52">
        <v>2.8911583209295499</v>
      </c>
      <c r="E52">
        <v>1.52711876577644</v>
      </c>
      <c r="F52">
        <v>2.8911583209295499</v>
      </c>
      <c r="G52">
        <v>51</v>
      </c>
      <c r="H52">
        <v>5</v>
      </c>
      <c r="I52" t="s">
        <v>3064</v>
      </c>
      <c r="J52">
        <v>0.42325816202810501</v>
      </c>
      <c r="K52">
        <v>1.14580612656437</v>
      </c>
      <c r="M52">
        <v>2.6297553629296999</v>
      </c>
      <c r="N52">
        <v>2.1715597563337501</v>
      </c>
      <c r="O52">
        <v>2.7867012230462902</v>
      </c>
      <c r="P52">
        <v>2.4589137653079001</v>
      </c>
      <c r="Q52">
        <f t="shared" si="0"/>
        <v>0.31962849293641937</v>
      </c>
      <c r="R52">
        <f t="shared" si="1"/>
        <v>0.32778745773839013</v>
      </c>
    </row>
    <row r="53" spans="1:18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0</v>
      </c>
      <c r="G53">
        <v>52</v>
      </c>
      <c r="H53">
        <v>5</v>
      </c>
      <c r="I53" t="s">
        <v>3065</v>
      </c>
      <c r="J53">
        <v>-2.18569961201456</v>
      </c>
      <c r="K53">
        <v>-1.56760138048435</v>
      </c>
      <c r="M53">
        <v>-0.268857138145563</v>
      </c>
      <c r="N53">
        <v>-0.268857138145563</v>
      </c>
      <c r="O53">
        <v>-0.26885713814567702</v>
      </c>
      <c r="P53">
        <v>-0.26284946367388801</v>
      </c>
      <c r="Q53">
        <f t="shared" si="0"/>
        <v>6.5829426531379884E-14</v>
      </c>
      <c r="R53">
        <f t="shared" si="1"/>
        <v>-6.0076744717890151E-3</v>
      </c>
    </row>
    <row r="54" spans="1:18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0</v>
      </c>
      <c r="G54">
        <v>53</v>
      </c>
      <c r="H54">
        <v>5</v>
      </c>
      <c r="I54" t="s">
        <v>3066</v>
      </c>
      <c r="J54">
        <v>0</v>
      </c>
      <c r="K54">
        <v>0</v>
      </c>
      <c r="M54">
        <v>0</v>
      </c>
      <c r="N54">
        <v>0</v>
      </c>
      <c r="O54">
        <v>0</v>
      </c>
      <c r="P54">
        <v>0</v>
      </c>
      <c r="Q54">
        <f t="shared" si="0"/>
        <v>0</v>
      </c>
      <c r="R54">
        <f t="shared" si="1"/>
        <v>0</v>
      </c>
    </row>
    <row r="55" spans="1:18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0</v>
      </c>
      <c r="G55">
        <v>54</v>
      </c>
      <c r="H55">
        <v>5</v>
      </c>
      <c r="I55" t="s">
        <v>3067</v>
      </c>
      <c r="J55">
        <v>0</v>
      </c>
      <c r="K55">
        <v>0.27790306328562397</v>
      </c>
      <c r="M55">
        <v>0</v>
      </c>
      <c r="N55">
        <v>0</v>
      </c>
      <c r="O55">
        <v>0</v>
      </c>
      <c r="P55">
        <v>0</v>
      </c>
      <c r="Q55">
        <f t="shared" si="0"/>
        <v>0</v>
      </c>
      <c r="R55">
        <f t="shared" si="1"/>
        <v>0</v>
      </c>
    </row>
    <row r="56" spans="1:18" ht="15" x14ac:dyDescent="0.25">
      <c r="A56" s="2" t="s">
        <v>55</v>
      </c>
      <c r="B56" s="2" t="s">
        <v>1067</v>
      </c>
      <c r="C56" s="9" t="s">
        <v>2052</v>
      </c>
      <c r="D56">
        <v>0.37000000000023198</v>
      </c>
      <c r="E56">
        <v>0.37000000000000499</v>
      </c>
      <c r="F56">
        <v>0.37000000000023198</v>
      </c>
      <c r="G56">
        <v>55</v>
      </c>
      <c r="H56">
        <v>5</v>
      </c>
      <c r="I56" t="s">
        <v>3068</v>
      </c>
      <c r="J56">
        <v>0.13841411394332701</v>
      </c>
      <c r="K56">
        <v>0.37000000000000499</v>
      </c>
      <c r="M56">
        <v>0.37000000000000499</v>
      </c>
      <c r="N56">
        <v>0.37000000000000499</v>
      </c>
      <c r="O56">
        <v>0.37000000000000499</v>
      </c>
      <c r="P56">
        <v>0.37000000000000499</v>
      </c>
      <c r="Q56">
        <f t="shared" si="0"/>
        <v>0</v>
      </c>
      <c r="R56">
        <f t="shared" si="1"/>
        <v>0</v>
      </c>
    </row>
    <row r="57" spans="1:18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0</v>
      </c>
      <c r="G57">
        <v>56</v>
      </c>
      <c r="H57">
        <v>6</v>
      </c>
      <c r="I57" t="s">
        <v>3069</v>
      </c>
      <c r="J57">
        <v>0</v>
      </c>
      <c r="K57">
        <v>0.117127699418732</v>
      </c>
      <c r="M57">
        <v>0</v>
      </c>
      <c r="N57">
        <v>0</v>
      </c>
      <c r="O57">
        <v>0</v>
      </c>
      <c r="P57">
        <v>0</v>
      </c>
      <c r="Q57">
        <f t="shared" si="0"/>
        <v>0</v>
      </c>
      <c r="R57">
        <f t="shared" si="1"/>
        <v>0</v>
      </c>
    </row>
    <row r="58" spans="1:18" ht="15" x14ac:dyDescent="0.25">
      <c r="A58" s="2" t="s">
        <v>57</v>
      </c>
      <c r="B58" s="2" t="s">
        <v>1069</v>
      </c>
      <c r="C58" s="2" t="s">
        <v>2054</v>
      </c>
      <c r="D58">
        <v>1.2614173509243799E-2</v>
      </c>
      <c r="E58">
        <v>1.6404184134723901E-2</v>
      </c>
      <c r="F58">
        <v>1.2614173509243799E-2</v>
      </c>
      <c r="G58">
        <v>57</v>
      </c>
      <c r="H58">
        <v>6</v>
      </c>
      <c r="I58" t="s">
        <v>3070</v>
      </c>
      <c r="J58">
        <v>1.088990313444E-2</v>
      </c>
      <c r="K58">
        <v>1.0999932042355699E-2</v>
      </c>
      <c r="M58">
        <v>8.6685329989766302E-3</v>
      </c>
      <c r="N58">
        <v>8.6685329989817407E-3</v>
      </c>
      <c r="O58">
        <v>8.6685329990006093E-3</v>
      </c>
      <c r="P58">
        <v>6.2406467445169098E-3</v>
      </c>
      <c r="Q58">
        <f t="shared" si="0"/>
        <v>1.2630235959452498E-14</v>
      </c>
      <c r="R58">
        <f t="shared" si="1"/>
        <v>2.4278862544836995E-3</v>
      </c>
    </row>
    <row r="59" spans="1:18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0</v>
      </c>
      <c r="G59">
        <v>58</v>
      </c>
      <c r="H59">
        <v>6</v>
      </c>
      <c r="I59" t="s">
        <v>3071</v>
      </c>
      <c r="J59">
        <v>0</v>
      </c>
      <c r="K59">
        <v>0</v>
      </c>
      <c r="M59">
        <v>0</v>
      </c>
      <c r="N59">
        <v>0</v>
      </c>
      <c r="O59">
        <v>0</v>
      </c>
      <c r="P59">
        <v>0</v>
      </c>
      <c r="Q59">
        <f t="shared" si="0"/>
        <v>0</v>
      </c>
      <c r="R59">
        <f t="shared" si="1"/>
        <v>0</v>
      </c>
    </row>
    <row r="60" spans="1:18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0</v>
      </c>
      <c r="G60">
        <v>59</v>
      </c>
      <c r="H60">
        <v>6</v>
      </c>
      <c r="I60" t="s">
        <v>3072</v>
      </c>
      <c r="J60">
        <v>0</v>
      </c>
      <c r="K60">
        <v>0</v>
      </c>
      <c r="M60">
        <v>0</v>
      </c>
      <c r="N60">
        <v>0</v>
      </c>
      <c r="O60">
        <v>0</v>
      </c>
      <c r="P60">
        <v>0</v>
      </c>
      <c r="Q60">
        <f t="shared" si="0"/>
        <v>0</v>
      </c>
      <c r="R60">
        <f t="shared" si="1"/>
        <v>0</v>
      </c>
    </row>
    <row r="61" spans="1:18" ht="15" x14ac:dyDescent="0.25">
      <c r="A61" s="2" t="s">
        <v>60</v>
      </c>
      <c r="B61" s="2" t="s">
        <v>1072</v>
      </c>
      <c r="C61" s="2" t="s">
        <v>2057</v>
      </c>
      <c r="D61">
        <v>1.2614173509243799E-2</v>
      </c>
      <c r="E61">
        <v>1.6404184134723901E-2</v>
      </c>
      <c r="F61">
        <v>1.2614173509243799E-2</v>
      </c>
      <c r="G61">
        <v>60</v>
      </c>
      <c r="H61">
        <v>6</v>
      </c>
      <c r="I61" t="s">
        <v>3073</v>
      </c>
      <c r="J61">
        <v>1.088990313444E-2</v>
      </c>
      <c r="K61">
        <v>1.0999932042355699E-2</v>
      </c>
      <c r="M61">
        <v>8.6685329989766302E-3</v>
      </c>
      <c r="N61">
        <v>8.6685329989817407E-3</v>
      </c>
      <c r="O61">
        <v>8.6685329990006093E-3</v>
      </c>
      <c r="P61">
        <v>6.2406467445169098E-3</v>
      </c>
      <c r="Q61">
        <f t="shared" si="0"/>
        <v>1.2630235959452498E-14</v>
      </c>
      <c r="R61">
        <f t="shared" si="1"/>
        <v>2.4278862544836995E-3</v>
      </c>
    </row>
    <row r="62" spans="1:18" ht="15" x14ac:dyDescent="0.25">
      <c r="A62" s="2" t="s">
        <v>61</v>
      </c>
      <c r="B62" s="2" t="s">
        <v>1073</v>
      </c>
      <c r="C62" s="2" t="s">
        <v>2058</v>
      </c>
      <c r="D62">
        <v>0</v>
      </c>
      <c r="E62">
        <v>3.9003308700717998E-3</v>
      </c>
      <c r="F62">
        <v>0</v>
      </c>
      <c r="G62">
        <v>61</v>
      </c>
      <c r="H62">
        <v>6</v>
      </c>
      <c r="I62" t="s">
        <v>3074</v>
      </c>
      <c r="J62">
        <v>0</v>
      </c>
      <c r="K62">
        <v>0.15789642002964799</v>
      </c>
      <c r="M62">
        <v>2.0610684796312099E-3</v>
      </c>
      <c r="N62">
        <v>2.06106847963235E-3</v>
      </c>
      <c r="O62">
        <v>2.0610684796368798E-3</v>
      </c>
      <c r="P62">
        <v>1.4838035800469301E-3</v>
      </c>
      <c r="Q62">
        <f t="shared" si="0"/>
        <v>2.9990902692929557E-15</v>
      </c>
      <c r="R62">
        <f t="shared" si="1"/>
        <v>5.772648995899497E-4</v>
      </c>
    </row>
    <row r="63" spans="1:18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0</v>
      </c>
      <c r="G63">
        <v>62</v>
      </c>
      <c r="H63">
        <v>6</v>
      </c>
      <c r="I63" t="s">
        <v>3075</v>
      </c>
      <c r="J63">
        <v>0</v>
      </c>
      <c r="K63">
        <v>0</v>
      </c>
      <c r="M63">
        <v>0</v>
      </c>
      <c r="N63">
        <v>0</v>
      </c>
      <c r="O63">
        <v>0</v>
      </c>
      <c r="P63">
        <v>0</v>
      </c>
      <c r="Q63">
        <f t="shared" si="0"/>
        <v>0</v>
      </c>
      <c r="R63">
        <f t="shared" si="1"/>
        <v>0</v>
      </c>
    </row>
    <row r="64" spans="1:18" ht="15" x14ac:dyDescent="0.25">
      <c r="A64" s="2" t="s">
        <v>63</v>
      </c>
      <c r="B64" s="2" t="s">
        <v>1075</v>
      </c>
      <c r="C64" s="9" t="s">
        <v>2060</v>
      </c>
      <c r="D64">
        <v>0.61571828654780403</v>
      </c>
      <c r="E64">
        <v>0.79291276193384896</v>
      </c>
      <c r="F64">
        <v>0.61571828654780403</v>
      </c>
      <c r="G64">
        <v>63</v>
      </c>
      <c r="H64">
        <v>6</v>
      </c>
      <c r="I64" t="s">
        <v>3076</v>
      </c>
      <c r="J64">
        <v>-999.26267202894996</v>
      </c>
      <c r="K64">
        <v>1000</v>
      </c>
      <c r="M64">
        <v>0.41900227318126299</v>
      </c>
      <c r="N64">
        <v>0.41900227318149103</v>
      </c>
      <c r="O64">
        <v>0.41900227318240002</v>
      </c>
      <c r="P64">
        <v>0.30164794578070098</v>
      </c>
      <c r="Q64">
        <f t="shared" si="0"/>
        <v>6.0154282710919888E-13</v>
      </c>
      <c r="R64">
        <f t="shared" si="1"/>
        <v>0.11735432740169904</v>
      </c>
    </row>
    <row r="65" spans="1:18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0</v>
      </c>
      <c r="G65">
        <v>64</v>
      </c>
      <c r="H65">
        <v>6</v>
      </c>
      <c r="I65" t="s">
        <v>3077</v>
      </c>
      <c r="J65">
        <v>-999.47362556402595</v>
      </c>
      <c r="K65">
        <v>999.79163569612194</v>
      </c>
      <c r="M65">
        <v>0</v>
      </c>
      <c r="N65">
        <v>0</v>
      </c>
      <c r="O65">
        <v>0</v>
      </c>
      <c r="P65">
        <v>0</v>
      </c>
      <c r="Q65">
        <f t="shared" si="0"/>
        <v>0</v>
      </c>
      <c r="R65">
        <f t="shared" si="1"/>
        <v>0</v>
      </c>
    </row>
    <row r="66" spans="1:18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0</v>
      </c>
      <c r="G66">
        <v>65</v>
      </c>
      <c r="H66">
        <v>6</v>
      </c>
      <c r="I66" t="s">
        <v>3078</v>
      </c>
      <c r="J66">
        <v>0</v>
      </c>
      <c r="K66">
        <v>0</v>
      </c>
      <c r="M66">
        <v>0</v>
      </c>
      <c r="N66">
        <v>0</v>
      </c>
      <c r="O66">
        <v>0</v>
      </c>
      <c r="P66">
        <v>0</v>
      </c>
      <c r="Q66">
        <f t="shared" si="0"/>
        <v>0</v>
      </c>
      <c r="R66">
        <f t="shared" si="1"/>
        <v>0</v>
      </c>
    </row>
    <row r="67" spans="1:18" ht="15" x14ac:dyDescent="0.25">
      <c r="A67" s="2" t="s">
        <v>66</v>
      </c>
      <c r="B67" s="2" t="s">
        <v>1078</v>
      </c>
      <c r="C67" s="9" t="s">
        <v>2063</v>
      </c>
      <c r="D67">
        <v>2.9992012973707499E-3</v>
      </c>
      <c r="E67">
        <v>3.9003308701239798E-3</v>
      </c>
      <c r="F67">
        <v>2.9992012973707499E-3</v>
      </c>
      <c r="G67">
        <v>66</v>
      </c>
      <c r="H67">
        <v>7</v>
      </c>
      <c r="I67" t="s">
        <v>3079</v>
      </c>
      <c r="J67">
        <v>2.5892311997495199E-3</v>
      </c>
      <c r="K67">
        <v>3.5679747744552501E-2</v>
      </c>
      <c r="M67">
        <v>2.0610684796338301E-3</v>
      </c>
      <c r="N67">
        <v>2.0610684796338301E-3</v>
      </c>
      <c r="O67">
        <v>2.0610684796338301E-3</v>
      </c>
      <c r="P67">
        <v>1.4838035800721599E-3</v>
      </c>
      <c r="Q67">
        <f t="shared" ref="Q67:Q130" si="2">STDEV(M67:O67)</f>
        <v>0</v>
      </c>
      <c r="R67">
        <f t="shared" ref="R67:R130" si="3">O67-P67</f>
        <v>5.7726489956167024E-4</v>
      </c>
    </row>
    <row r="68" spans="1:18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0</v>
      </c>
      <c r="G68">
        <v>67</v>
      </c>
      <c r="H68">
        <v>7</v>
      </c>
      <c r="I68" t="s">
        <v>3080</v>
      </c>
      <c r="J68">
        <v>0</v>
      </c>
      <c r="K68">
        <v>0</v>
      </c>
      <c r="M68">
        <v>0</v>
      </c>
      <c r="N68">
        <v>0</v>
      </c>
      <c r="O68">
        <v>0</v>
      </c>
      <c r="P68">
        <v>0</v>
      </c>
      <c r="Q68">
        <f t="shared" si="2"/>
        <v>0</v>
      </c>
      <c r="R68">
        <f t="shared" si="3"/>
        <v>0</v>
      </c>
    </row>
    <row r="69" spans="1:18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0</v>
      </c>
      <c r="G69">
        <v>68</v>
      </c>
      <c r="H69">
        <v>7</v>
      </c>
      <c r="I69" t="s">
        <v>3081</v>
      </c>
      <c r="J69">
        <v>0</v>
      </c>
      <c r="K69">
        <v>0.27790306326311398</v>
      </c>
      <c r="M69">
        <v>0</v>
      </c>
      <c r="N69">
        <v>0</v>
      </c>
      <c r="O69">
        <v>0</v>
      </c>
      <c r="P69">
        <v>0</v>
      </c>
      <c r="Q69">
        <f t="shared" si="2"/>
        <v>0</v>
      </c>
      <c r="R69">
        <f t="shared" si="3"/>
        <v>0</v>
      </c>
    </row>
    <row r="70" spans="1:18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0</v>
      </c>
      <c r="G70">
        <v>69</v>
      </c>
      <c r="H70">
        <v>7</v>
      </c>
      <c r="I70" t="s">
        <v>3082</v>
      </c>
      <c r="J70">
        <v>0</v>
      </c>
      <c r="K70">
        <v>0.13895153162725199</v>
      </c>
      <c r="M70">
        <v>0</v>
      </c>
      <c r="N70">
        <v>0</v>
      </c>
      <c r="O70">
        <v>0</v>
      </c>
      <c r="P70">
        <v>0</v>
      </c>
      <c r="Q70">
        <f t="shared" si="2"/>
        <v>0</v>
      </c>
      <c r="R70">
        <f t="shared" si="3"/>
        <v>0</v>
      </c>
    </row>
    <row r="71" spans="1:18" ht="15" x14ac:dyDescent="0.25">
      <c r="A71" s="2" t="s">
        <v>70</v>
      </c>
      <c r="B71" s="2" t="s">
        <v>1082</v>
      </c>
      <c r="C71" s="9" t="s">
        <v>2067</v>
      </c>
      <c r="D71">
        <v>0.10307723190017599</v>
      </c>
      <c r="E71">
        <v>0.130147127011257</v>
      </c>
      <c r="F71">
        <v>0.10307723190017599</v>
      </c>
      <c r="G71">
        <v>70</v>
      </c>
      <c r="H71">
        <v>7</v>
      </c>
      <c r="I71" t="s">
        <v>3083</v>
      </c>
      <c r="J71">
        <v>8.6398055199765594E-2</v>
      </c>
      <c r="K71">
        <v>9.4139890354654199E-2</v>
      </c>
      <c r="M71">
        <v>6.8774201505761995E-2</v>
      </c>
      <c r="N71">
        <v>6.8774201505799895E-2</v>
      </c>
      <c r="O71">
        <v>6.8774201505950594E-2</v>
      </c>
      <c r="P71">
        <v>4.9511895125084603E-2</v>
      </c>
      <c r="Q71">
        <f t="shared" si="2"/>
        <v>9.9763237104009127E-14</v>
      </c>
      <c r="R71">
        <f t="shared" si="3"/>
        <v>1.9262306380865991E-2</v>
      </c>
    </row>
    <row r="72" spans="1:18" ht="15" x14ac:dyDescent="0.25">
      <c r="A72" s="2" t="s">
        <v>71</v>
      </c>
      <c r="B72" s="2" t="s">
        <v>1083</v>
      </c>
      <c r="C72" s="9" t="s">
        <v>2068</v>
      </c>
      <c r="D72">
        <v>7.5684950627305597E-2</v>
      </c>
      <c r="E72">
        <v>9.8424270150417201E-2</v>
      </c>
      <c r="F72">
        <v>7.5684950627305597E-2</v>
      </c>
      <c r="G72">
        <v>71</v>
      </c>
      <c r="H72">
        <v>7</v>
      </c>
      <c r="I72" t="s">
        <v>3084</v>
      </c>
      <c r="J72">
        <v>6.2749633519843001E-2</v>
      </c>
      <c r="K72">
        <v>0.220646053542737</v>
      </c>
      <c r="M72">
        <v>5.2010756931963401E-2</v>
      </c>
      <c r="N72">
        <v>5.2010756932077101E-2</v>
      </c>
      <c r="O72">
        <v>5.2010756932077101E-2</v>
      </c>
      <c r="P72">
        <v>3.74435629380514E-2</v>
      </c>
      <c r="Q72">
        <f t="shared" si="2"/>
        <v>6.5645139256515795E-14</v>
      </c>
      <c r="R72">
        <f t="shared" si="3"/>
        <v>1.4567193994025701E-2</v>
      </c>
    </row>
    <row r="73" spans="1:18" ht="15" x14ac:dyDescent="0.25">
      <c r="A73" s="2" t="s">
        <v>72</v>
      </c>
      <c r="B73" s="2" t="s">
        <v>1084</v>
      </c>
      <c r="C73" s="9" t="s">
        <v>2069</v>
      </c>
      <c r="D73">
        <v>0.126467792482231</v>
      </c>
      <c r="E73">
        <v>0.16056481687417101</v>
      </c>
      <c r="F73">
        <v>0.126467792482231</v>
      </c>
      <c r="G73">
        <v>72</v>
      </c>
      <c r="H73">
        <v>7</v>
      </c>
      <c r="I73" t="s">
        <v>3085</v>
      </c>
      <c r="J73">
        <v>0.10659081172184399</v>
      </c>
      <c r="K73">
        <v>0.137468929862507</v>
      </c>
      <c r="M73">
        <v>8.4847951115307296E-2</v>
      </c>
      <c r="N73">
        <v>8.4847951115307296E-2</v>
      </c>
      <c r="O73">
        <v>8.4847951115534698E-2</v>
      </c>
      <c r="P73">
        <v>6.1083702394512301E-2</v>
      </c>
      <c r="Q73">
        <f t="shared" si="2"/>
        <v>1.3129027851303159E-13</v>
      </c>
      <c r="R73">
        <f t="shared" si="3"/>
        <v>2.3764248721022396E-2</v>
      </c>
    </row>
    <row r="74" spans="1:18" ht="15" x14ac:dyDescent="0.25">
      <c r="A74" s="2" t="s">
        <v>73</v>
      </c>
      <c r="B74" s="2" t="s">
        <v>1085</v>
      </c>
      <c r="C74" s="2" t="s">
        <v>2070</v>
      </c>
      <c r="D74">
        <v>7.5684950627339195E-2</v>
      </c>
      <c r="E74">
        <v>9.8424270150365298E-2</v>
      </c>
      <c r="F74">
        <v>7.5684950627339195E-2</v>
      </c>
      <c r="G74">
        <v>73</v>
      </c>
      <c r="H74">
        <v>7</v>
      </c>
      <c r="I74" t="s">
        <v>3086</v>
      </c>
      <c r="J74">
        <v>6.2749633519825404E-2</v>
      </c>
      <c r="K74">
        <v>0.22064605354276801</v>
      </c>
      <c r="M74">
        <v>5.2010756931991198E-2</v>
      </c>
      <c r="N74">
        <v>5.2010756932022603E-2</v>
      </c>
      <c r="O74">
        <v>5.2010756932120997E-2</v>
      </c>
      <c r="P74">
        <v>3.7443562938018198E-2</v>
      </c>
      <c r="Q74">
        <f t="shared" si="2"/>
        <v>6.771921494072201E-14</v>
      </c>
      <c r="R74">
        <f t="shared" si="3"/>
        <v>1.4567193994102799E-2</v>
      </c>
    </row>
    <row r="75" spans="1:18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0</v>
      </c>
      <c r="G75">
        <v>74</v>
      </c>
      <c r="H75">
        <v>7</v>
      </c>
      <c r="I75" t="s">
        <v>3087</v>
      </c>
      <c r="J75">
        <v>0</v>
      </c>
      <c r="K75">
        <v>0</v>
      </c>
      <c r="M75">
        <v>0</v>
      </c>
      <c r="N75">
        <v>0</v>
      </c>
      <c r="O75">
        <v>0</v>
      </c>
      <c r="P75">
        <v>0</v>
      </c>
      <c r="Q75">
        <f t="shared" si="2"/>
        <v>0</v>
      </c>
      <c r="R75">
        <f t="shared" si="3"/>
        <v>0</v>
      </c>
    </row>
    <row r="76" spans="1:18" ht="15" x14ac:dyDescent="0.25">
      <c r="A76" s="2" t="s">
        <v>75</v>
      </c>
      <c r="B76" s="2" t="s">
        <v>1087</v>
      </c>
      <c r="C76" s="2" t="s">
        <v>2072</v>
      </c>
      <c r="D76">
        <v>7.1980834444326999E-3</v>
      </c>
      <c r="E76">
        <v>9.3607945184083809E-3</v>
      </c>
      <c r="F76">
        <v>7.1980834444326999E-3</v>
      </c>
      <c r="G76">
        <v>75</v>
      </c>
      <c r="H76">
        <v>7</v>
      </c>
      <c r="I76" t="s">
        <v>3088</v>
      </c>
      <c r="J76">
        <v>6.2141551649060401E-3</v>
      </c>
      <c r="K76">
        <v>7.56664604344345E-3</v>
      </c>
      <c r="M76">
        <v>4.9465645784663899E-3</v>
      </c>
      <c r="N76">
        <v>4.9465645784691299E-3</v>
      </c>
      <c r="O76">
        <v>4.9465645784799901E-3</v>
      </c>
      <c r="P76">
        <v>3.5611287557874099E-3</v>
      </c>
      <c r="Q76">
        <f t="shared" si="2"/>
        <v>7.1928045314859477E-15</v>
      </c>
      <c r="R76">
        <f t="shared" si="3"/>
        <v>1.3854358226925803E-3</v>
      </c>
    </row>
    <row r="77" spans="1:18" ht="15" x14ac:dyDescent="0.25">
      <c r="A77" s="2" t="s">
        <v>76</v>
      </c>
      <c r="B77" s="2" t="s">
        <v>1088</v>
      </c>
      <c r="C77" s="2" t="s">
        <v>2073</v>
      </c>
      <c r="D77">
        <v>1.7996144597423099E-2</v>
      </c>
      <c r="E77">
        <v>1.0944472015243E-2</v>
      </c>
      <c r="F77">
        <v>1.7996144597423099E-2</v>
      </c>
      <c r="G77">
        <v>76</v>
      </c>
      <c r="H77">
        <v>8</v>
      </c>
      <c r="I77" t="s">
        <v>3089</v>
      </c>
      <c r="J77">
        <v>0</v>
      </c>
      <c r="K77">
        <v>0.24814511257503499</v>
      </c>
      <c r="M77">
        <v>0</v>
      </c>
      <c r="N77">
        <v>0</v>
      </c>
      <c r="O77">
        <v>0</v>
      </c>
      <c r="P77">
        <v>0.17018901769876499</v>
      </c>
      <c r="Q77">
        <f t="shared" si="2"/>
        <v>0</v>
      </c>
      <c r="R77">
        <f t="shared" si="3"/>
        <v>-0.17018901769876499</v>
      </c>
    </row>
    <row r="78" spans="1:18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0</v>
      </c>
      <c r="G78">
        <v>77</v>
      </c>
      <c r="H78">
        <v>8</v>
      </c>
      <c r="I78" t="s">
        <v>3090</v>
      </c>
      <c r="J78">
        <v>0</v>
      </c>
      <c r="K78">
        <v>0.13895153163241999</v>
      </c>
      <c r="M78">
        <v>0</v>
      </c>
      <c r="N78">
        <v>0</v>
      </c>
      <c r="O78">
        <v>0</v>
      </c>
      <c r="P78">
        <v>0</v>
      </c>
      <c r="Q78">
        <f t="shared" si="2"/>
        <v>0</v>
      </c>
      <c r="R78">
        <f t="shared" si="3"/>
        <v>0</v>
      </c>
    </row>
    <row r="79" spans="1:18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0</v>
      </c>
      <c r="G79">
        <v>78</v>
      </c>
      <c r="H79">
        <v>8</v>
      </c>
      <c r="I79" t="s">
        <v>3091</v>
      </c>
      <c r="J79">
        <v>-2.1856996120076202</v>
      </c>
      <c r="K79">
        <v>-1.5676013804828699</v>
      </c>
      <c r="M79">
        <v>-0.268857138145563</v>
      </c>
      <c r="N79">
        <v>-0.268857138145563</v>
      </c>
      <c r="O79">
        <v>-0.26885713814567702</v>
      </c>
      <c r="P79">
        <v>-0.26284946367388801</v>
      </c>
      <c r="Q79">
        <f t="shared" si="2"/>
        <v>6.5829426531379884E-14</v>
      </c>
      <c r="R79">
        <f t="shared" si="3"/>
        <v>-6.0076744717890151E-3</v>
      </c>
    </row>
    <row r="80" spans="1:18" ht="15" x14ac:dyDescent="0.25">
      <c r="A80" s="2" t="s">
        <v>79</v>
      </c>
      <c r="B80" s="2" t="s">
        <v>1091</v>
      </c>
      <c r="C80" s="2" t="s">
        <v>2076</v>
      </c>
      <c r="D80">
        <v>0.26466826500898499</v>
      </c>
      <c r="E80">
        <v>0.34418956982347398</v>
      </c>
      <c r="F80">
        <v>0.26466826500898499</v>
      </c>
      <c r="G80">
        <v>79</v>
      </c>
      <c r="H80">
        <v>8</v>
      </c>
      <c r="I80" t="s">
        <v>3092</v>
      </c>
      <c r="J80">
        <v>0.22848994161976499</v>
      </c>
      <c r="K80">
        <v>0.339651166926842</v>
      </c>
      <c r="M80">
        <v>0.18188156261930899</v>
      </c>
      <c r="N80">
        <v>0.18188156261940999</v>
      </c>
      <c r="O80">
        <v>0.100792868219924</v>
      </c>
      <c r="P80">
        <v>7.2562760619322403E-2</v>
      </c>
      <c r="Q80">
        <f t="shared" si="2"/>
        <v>4.6816579539749305E-2</v>
      </c>
      <c r="R80">
        <f t="shared" si="3"/>
        <v>2.8230107600601601E-2</v>
      </c>
    </row>
    <row r="81" spans="1:18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0</v>
      </c>
      <c r="G81">
        <v>80</v>
      </c>
      <c r="H81">
        <v>8</v>
      </c>
      <c r="I81" t="s">
        <v>3093</v>
      </c>
      <c r="J81">
        <v>0</v>
      </c>
      <c r="K81">
        <v>0</v>
      </c>
      <c r="M81">
        <v>0</v>
      </c>
      <c r="N81">
        <v>0</v>
      </c>
      <c r="O81">
        <v>0</v>
      </c>
      <c r="P81">
        <v>0</v>
      </c>
      <c r="Q81">
        <f t="shared" si="2"/>
        <v>0</v>
      </c>
      <c r="R81">
        <f t="shared" si="3"/>
        <v>0</v>
      </c>
    </row>
    <row r="82" spans="1:18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0</v>
      </c>
      <c r="G82">
        <v>81</v>
      </c>
      <c r="H82">
        <v>8</v>
      </c>
      <c r="I82" t="s">
        <v>3094</v>
      </c>
      <c r="J82">
        <v>0</v>
      </c>
      <c r="K82">
        <v>0</v>
      </c>
      <c r="M82">
        <v>0</v>
      </c>
      <c r="N82">
        <v>0</v>
      </c>
      <c r="O82">
        <v>0</v>
      </c>
      <c r="P82">
        <v>0</v>
      </c>
      <c r="Q82">
        <f t="shared" si="2"/>
        <v>0</v>
      </c>
      <c r="R82">
        <f t="shared" si="3"/>
        <v>0</v>
      </c>
    </row>
    <row r="83" spans="1:18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0</v>
      </c>
      <c r="G83">
        <v>82</v>
      </c>
      <c r="H83">
        <v>8</v>
      </c>
      <c r="I83" t="s">
        <v>3095</v>
      </c>
      <c r="J83">
        <v>0</v>
      </c>
      <c r="K83">
        <v>0</v>
      </c>
      <c r="M83">
        <v>0</v>
      </c>
      <c r="N83">
        <v>0</v>
      </c>
      <c r="O83">
        <v>0</v>
      </c>
      <c r="P83">
        <v>0</v>
      </c>
      <c r="Q83">
        <f t="shared" si="2"/>
        <v>0</v>
      </c>
      <c r="R83">
        <f t="shared" si="3"/>
        <v>0</v>
      </c>
    </row>
    <row r="84" spans="1:18" ht="15" x14ac:dyDescent="0.25">
      <c r="A84" s="2" t="s">
        <v>83</v>
      </c>
      <c r="B84" s="2" t="s">
        <v>1095</v>
      </c>
      <c r="C84" s="9" t="s">
        <v>2080</v>
      </c>
      <c r="D84">
        <v>0.15128039063392901</v>
      </c>
      <c r="E84">
        <v>0.192832521820719</v>
      </c>
      <c r="F84">
        <v>0.15128039063392901</v>
      </c>
      <c r="G84">
        <v>83</v>
      </c>
      <c r="H84">
        <v>8</v>
      </c>
      <c r="I84" t="s">
        <v>3096</v>
      </c>
      <c r="J84">
        <v>0.12801169912188501</v>
      </c>
      <c r="K84">
        <v>0.15888981726357099</v>
      </c>
      <c r="M84">
        <v>0.101899312087198</v>
      </c>
      <c r="N84">
        <v>0.101899312087198</v>
      </c>
      <c r="O84">
        <v>0.101899312087426</v>
      </c>
      <c r="P84">
        <v>7.3359311237595703E-2</v>
      </c>
      <c r="Q84">
        <f t="shared" si="2"/>
        <v>1.3163480834940536E-13</v>
      </c>
      <c r="R84">
        <f t="shared" si="3"/>
        <v>2.8540000849830299E-2</v>
      </c>
    </row>
    <row r="85" spans="1:18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0</v>
      </c>
      <c r="G85">
        <v>84</v>
      </c>
      <c r="H85">
        <v>8</v>
      </c>
      <c r="I85" t="s">
        <v>3097</v>
      </c>
      <c r="J85">
        <v>0</v>
      </c>
      <c r="K85">
        <v>0.27790306330512499</v>
      </c>
      <c r="M85">
        <v>0</v>
      </c>
      <c r="N85">
        <v>0</v>
      </c>
      <c r="O85">
        <v>0</v>
      </c>
      <c r="P85">
        <v>0</v>
      </c>
      <c r="Q85">
        <f t="shared" si="2"/>
        <v>0</v>
      </c>
      <c r="R85">
        <f t="shared" si="3"/>
        <v>0</v>
      </c>
    </row>
    <row r="86" spans="1:18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0</v>
      </c>
      <c r="G86">
        <v>85</v>
      </c>
      <c r="H86">
        <v>8</v>
      </c>
      <c r="I86" t="s">
        <v>3098</v>
      </c>
      <c r="J86">
        <v>0</v>
      </c>
      <c r="K86">
        <v>0</v>
      </c>
      <c r="M86">
        <v>0</v>
      </c>
      <c r="N86">
        <v>0</v>
      </c>
      <c r="O86">
        <v>0</v>
      </c>
      <c r="P86">
        <v>0</v>
      </c>
      <c r="Q86">
        <f t="shared" si="2"/>
        <v>0</v>
      </c>
      <c r="R86">
        <f t="shared" si="3"/>
        <v>0</v>
      </c>
    </row>
    <row r="87" spans="1:18" ht="15" x14ac:dyDescent="0.25">
      <c r="A87" s="2" t="s">
        <v>86</v>
      </c>
      <c r="B87" s="2" t="s">
        <v>1098</v>
      </c>
      <c r="C87" s="9" t="s">
        <v>2083</v>
      </c>
      <c r="D87">
        <v>0.126467792482231</v>
      </c>
      <c r="E87">
        <v>0.16056481687417101</v>
      </c>
      <c r="F87">
        <v>0.126467792482231</v>
      </c>
      <c r="G87">
        <v>86</v>
      </c>
      <c r="H87">
        <v>8</v>
      </c>
      <c r="I87" t="s">
        <v>3099</v>
      </c>
      <c r="J87">
        <v>-0.171312251583458</v>
      </c>
      <c r="K87">
        <v>0.137468929867509</v>
      </c>
      <c r="M87">
        <v>8.4847951115307296E-2</v>
      </c>
      <c r="N87">
        <v>8.4847951115307296E-2</v>
      </c>
      <c r="O87">
        <v>8.4847951115534698E-2</v>
      </c>
      <c r="P87">
        <v>6.1083702394512301E-2</v>
      </c>
      <c r="Q87">
        <f t="shared" si="2"/>
        <v>1.3129027851303159E-13</v>
      </c>
      <c r="R87">
        <f t="shared" si="3"/>
        <v>2.3764248721022396E-2</v>
      </c>
    </row>
    <row r="88" spans="1:18" ht="15" x14ac:dyDescent="0.25">
      <c r="A88" s="2" t="s">
        <v>87</v>
      </c>
      <c r="B88" s="2" t="s">
        <v>1099</v>
      </c>
      <c r="C88" s="2" t="s">
        <v>2084</v>
      </c>
      <c r="D88">
        <v>5.0037518817772799</v>
      </c>
      <c r="E88">
        <v>3.55936831954625</v>
      </c>
      <c r="F88">
        <v>5.0037518817772799</v>
      </c>
      <c r="G88">
        <v>87</v>
      </c>
      <c r="H88">
        <v>9</v>
      </c>
      <c r="I88" t="s">
        <v>3100</v>
      </c>
      <c r="J88">
        <v>0</v>
      </c>
      <c r="K88">
        <v>0.1</v>
      </c>
      <c r="M88">
        <v>1E-3</v>
      </c>
      <c r="N88">
        <v>1E-3</v>
      </c>
      <c r="O88">
        <v>1E-3</v>
      </c>
      <c r="P88">
        <v>1E-3</v>
      </c>
      <c r="Q88">
        <f t="shared" si="2"/>
        <v>0</v>
      </c>
      <c r="R88">
        <f t="shared" si="3"/>
        <v>0</v>
      </c>
    </row>
    <row r="89" spans="1:18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0</v>
      </c>
      <c r="G89">
        <v>88</v>
      </c>
      <c r="H89">
        <v>9</v>
      </c>
      <c r="I89" t="s">
        <v>3101</v>
      </c>
      <c r="J89">
        <v>0</v>
      </c>
      <c r="K89">
        <v>1000</v>
      </c>
      <c r="M89">
        <v>0</v>
      </c>
      <c r="N89">
        <v>0</v>
      </c>
      <c r="O89">
        <v>0</v>
      </c>
      <c r="P89">
        <v>0</v>
      </c>
      <c r="Q89">
        <f t="shared" si="2"/>
        <v>0</v>
      </c>
      <c r="R89">
        <f t="shared" si="3"/>
        <v>0</v>
      </c>
    </row>
    <row r="90" spans="1:18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0</v>
      </c>
      <c r="G90">
        <v>89</v>
      </c>
      <c r="H90">
        <v>9</v>
      </c>
      <c r="I90" t="s">
        <v>3102</v>
      </c>
      <c r="J90">
        <v>-1000</v>
      </c>
      <c r="K90">
        <v>0</v>
      </c>
      <c r="M90">
        <v>-0.131740165862198</v>
      </c>
      <c r="N90">
        <v>-1.48198480293252</v>
      </c>
      <c r="O90">
        <v>-0.28868602597833598</v>
      </c>
      <c r="P90">
        <v>0</v>
      </c>
      <c r="Q90">
        <f t="shared" si="2"/>
        <v>0.73843918210699788</v>
      </c>
      <c r="R90">
        <f t="shared" si="3"/>
        <v>-0.28868602597833598</v>
      </c>
    </row>
    <row r="91" spans="1:18" ht="15" x14ac:dyDescent="0.25">
      <c r="A91" s="2" t="s">
        <v>90</v>
      </c>
      <c r="B91" s="2" t="s">
        <v>1102</v>
      </c>
      <c r="C91" s="2" t="s">
        <v>2087</v>
      </c>
      <c r="D91">
        <v>1.2614173509243799E-2</v>
      </c>
      <c r="E91">
        <v>1.6404184134723901E-2</v>
      </c>
      <c r="F91">
        <v>1.2614173509243799E-2</v>
      </c>
      <c r="G91">
        <v>90</v>
      </c>
      <c r="H91">
        <v>9</v>
      </c>
      <c r="I91" t="s">
        <v>3103</v>
      </c>
      <c r="J91">
        <v>1.088990313444E-2</v>
      </c>
      <c r="K91">
        <v>1.0999932042355699E-2</v>
      </c>
      <c r="M91">
        <v>8.6685329989766302E-3</v>
      </c>
      <c r="N91">
        <v>8.6685329989817407E-3</v>
      </c>
      <c r="O91">
        <v>8.6685329990006093E-3</v>
      </c>
      <c r="P91">
        <v>6.2406467445169098E-3</v>
      </c>
      <c r="Q91">
        <f t="shared" si="2"/>
        <v>1.2630235959452498E-14</v>
      </c>
      <c r="R91">
        <f t="shared" si="3"/>
        <v>2.4278862544836995E-3</v>
      </c>
    </row>
    <row r="92" spans="1:18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0</v>
      </c>
      <c r="G92">
        <v>91</v>
      </c>
      <c r="H92">
        <v>9</v>
      </c>
      <c r="I92" t="s">
        <v>3104</v>
      </c>
      <c r="J92">
        <v>-7.3132385065150601E-2</v>
      </c>
      <c r="K92">
        <v>0</v>
      </c>
      <c r="M92">
        <v>0</v>
      </c>
      <c r="N92">
        <v>0</v>
      </c>
      <c r="O92">
        <v>0</v>
      </c>
      <c r="P92">
        <v>0</v>
      </c>
      <c r="Q92">
        <f t="shared" si="2"/>
        <v>0</v>
      </c>
      <c r="R92">
        <f t="shared" si="3"/>
        <v>0</v>
      </c>
    </row>
    <row r="93" spans="1:18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0</v>
      </c>
      <c r="G93">
        <v>92</v>
      </c>
      <c r="H93">
        <v>9</v>
      </c>
      <c r="I93" t="s">
        <v>3105</v>
      </c>
      <c r="J93">
        <v>0</v>
      </c>
      <c r="K93">
        <v>0.37053741767717002</v>
      </c>
      <c r="M93">
        <v>0</v>
      </c>
      <c r="N93">
        <v>0</v>
      </c>
      <c r="O93">
        <v>0</v>
      </c>
      <c r="P93">
        <v>0</v>
      </c>
      <c r="Q93">
        <f t="shared" si="2"/>
        <v>0</v>
      </c>
      <c r="R93">
        <f t="shared" si="3"/>
        <v>0</v>
      </c>
    </row>
    <row r="94" spans="1:18" ht="15" x14ac:dyDescent="0.25">
      <c r="A94" s="2" t="s">
        <v>93</v>
      </c>
      <c r="B94" s="2" t="s">
        <v>1105</v>
      </c>
      <c r="C94" s="9" t="s">
        <v>2090</v>
      </c>
      <c r="D94">
        <v>1.18263589060916E-2</v>
      </c>
      <c r="E94">
        <v>1.53796655006317E-2</v>
      </c>
      <c r="F94">
        <v>1.18263589060916E-2</v>
      </c>
      <c r="G94">
        <v>93</v>
      </c>
      <c r="H94">
        <v>9</v>
      </c>
      <c r="I94" t="s">
        <v>3106</v>
      </c>
      <c r="J94">
        <v>1.02097773449259E-2</v>
      </c>
      <c r="K94">
        <v>1.0312934428839101E-2</v>
      </c>
      <c r="M94">
        <v>8.1271422467352802E-3</v>
      </c>
      <c r="N94">
        <v>8.1271422467352802E-3</v>
      </c>
      <c r="O94">
        <v>8.1271422467352802E-3</v>
      </c>
      <c r="P94">
        <v>5.8508889347876902E-3</v>
      </c>
      <c r="Q94">
        <f t="shared" si="2"/>
        <v>0</v>
      </c>
      <c r="R94">
        <f t="shared" si="3"/>
        <v>2.2762533119475899E-3</v>
      </c>
    </row>
    <row r="95" spans="1:18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0</v>
      </c>
      <c r="G95">
        <v>94</v>
      </c>
      <c r="H95">
        <v>9</v>
      </c>
      <c r="I95" t="s">
        <v>3107</v>
      </c>
      <c r="J95">
        <v>0</v>
      </c>
      <c r="K95">
        <v>0</v>
      </c>
      <c r="M95">
        <v>0</v>
      </c>
      <c r="N95">
        <v>0</v>
      </c>
      <c r="O95">
        <v>0</v>
      </c>
      <c r="P95">
        <v>0</v>
      </c>
      <c r="Q95">
        <f t="shared" si="2"/>
        <v>0</v>
      </c>
      <c r="R95">
        <f t="shared" si="3"/>
        <v>0</v>
      </c>
    </row>
    <row r="96" spans="1:18" ht="15" x14ac:dyDescent="0.25">
      <c r="A96" s="2" t="s">
        <v>95</v>
      </c>
      <c r="B96" s="2" t="s">
        <v>1107</v>
      </c>
      <c r="C96" s="9" t="s">
        <v>2092</v>
      </c>
      <c r="D96">
        <v>2.36527178121833E-2</v>
      </c>
      <c r="E96">
        <v>3.07593310011498E-2</v>
      </c>
      <c r="F96">
        <v>2.36527178121833E-2</v>
      </c>
      <c r="G96">
        <v>95</v>
      </c>
      <c r="H96">
        <v>9</v>
      </c>
      <c r="I96" t="s">
        <v>3108</v>
      </c>
      <c r="J96">
        <v>-999.97958044531003</v>
      </c>
      <c r="K96">
        <v>0.57622568130466301</v>
      </c>
      <c r="M96">
        <v>1.6254284493470599E-2</v>
      </c>
      <c r="N96">
        <v>0</v>
      </c>
      <c r="O96">
        <v>0</v>
      </c>
      <c r="P96">
        <v>2.47397947809247</v>
      </c>
      <c r="Q96">
        <f t="shared" si="2"/>
        <v>9.3844155277900097E-3</v>
      </c>
      <c r="R96">
        <f t="shared" si="3"/>
        <v>-2.47397947809247</v>
      </c>
    </row>
    <row r="97" spans="1:18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0</v>
      </c>
      <c r="G97">
        <v>96</v>
      </c>
      <c r="H97">
        <v>9</v>
      </c>
      <c r="I97" t="s">
        <v>3109</v>
      </c>
      <c r="J97">
        <v>0</v>
      </c>
      <c r="K97">
        <v>1000</v>
      </c>
      <c r="M97">
        <v>0</v>
      </c>
      <c r="N97">
        <v>1.6254284493533701E-2</v>
      </c>
      <c r="O97">
        <v>1.6254284493569401E-2</v>
      </c>
      <c r="P97">
        <v>0</v>
      </c>
      <c r="Q97">
        <f t="shared" si="2"/>
        <v>9.3844155278367449E-3</v>
      </c>
      <c r="R97">
        <f t="shared" si="3"/>
        <v>1.6254284493569401E-2</v>
      </c>
    </row>
    <row r="98" spans="1:18" ht="15" x14ac:dyDescent="0.25">
      <c r="A98" s="2" t="s">
        <v>97</v>
      </c>
      <c r="B98" s="2" t="s">
        <v>1109</v>
      </c>
      <c r="C98" s="9" t="s">
        <v>2094</v>
      </c>
      <c r="D98">
        <v>3.49000000000001</v>
      </c>
      <c r="E98">
        <v>3.49000000000001</v>
      </c>
      <c r="F98">
        <v>3.49000000000001</v>
      </c>
      <c r="G98">
        <v>97</v>
      </c>
      <c r="H98">
        <v>10</v>
      </c>
      <c r="I98" t="s">
        <v>3110</v>
      </c>
      <c r="J98">
        <v>3.1194625822819302</v>
      </c>
      <c r="K98">
        <v>3.49000000000001</v>
      </c>
      <c r="M98">
        <v>3.49000000000001</v>
      </c>
      <c r="N98">
        <v>3.49000000000001</v>
      </c>
      <c r="O98">
        <v>3.49000000000001</v>
      </c>
      <c r="P98">
        <v>3.49000000000001</v>
      </c>
      <c r="Q98">
        <f t="shared" si="2"/>
        <v>5.4389598220420729E-16</v>
      </c>
      <c r="R98">
        <f t="shared" si="3"/>
        <v>0</v>
      </c>
    </row>
    <row r="99" spans="1:18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0</v>
      </c>
      <c r="G99">
        <v>98</v>
      </c>
      <c r="H99">
        <v>10</v>
      </c>
      <c r="I99" t="s">
        <v>3111</v>
      </c>
      <c r="J99">
        <v>0</v>
      </c>
      <c r="K99">
        <v>0.238202625657744</v>
      </c>
      <c r="M99">
        <v>0</v>
      </c>
      <c r="N99">
        <v>0</v>
      </c>
      <c r="O99">
        <v>0</v>
      </c>
      <c r="P99">
        <v>0</v>
      </c>
      <c r="Q99">
        <f t="shared" si="2"/>
        <v>0</v>
      </c>
      <c r="R99">
        <f t="shared" si="3"/>
        <v>0</v>
      </c>
    </row>
    <row r="100" spans="1:18" ht="15" x14ac:dyDescent="0.25">
      <c r="A100" s="2" t="s">
        <v>99</v>
      </c>
      <c r="B100" s="2" t="s">
        <v>1111</v>
      </c>
      <c r="C100" s="9" t="s">
        <v>2096</v>
      </c>
      <c r="D100">
        <v>3.3163824604704399</v>
      </c>
      <c r="E100">
        <v>3.26421793941768</v>
      </c>
      <c r="F100">
        <v>3.3163824604704399</v>
      </c>
      <c r="G100">
        <v>99</v>
      </c>
      <c r="H100">
        <v>10</v>
      </c>
      <c r="I100" t="s">
        <v>3112</v>
      </c>
      <c r="J100">
        <v>2.7843086521464802</v>
      </c>
      <c r="K100">
        <v>3.61801784199747</v>
      </c>
      <c r="M100">
        <v>4.3277600184796903</v>
      </c>
      <c r="N100">
        <v>3.3706890225895498</v>
      </c>
      <c r="O100">
        <v>4.4036171841985396</v>
      </c>
      <c r="P100">
        <v>1.09845042856398</v>
      </c>
      <c r="Q100">
        <f t="shared" si="2"/>
        <v>0.5757140186773777</v>
      </c>
      <c r="R100">
        <f t="shared" si="3"/>
        <v>3.3051667556345596</v>
      </c>
    </row>
    <row r="101" spans="1:18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0</v>
      </c>
      <c r="G101">
        <v>100</v>
      </c>
      <c r="H101">
        <v>10</v>
      </c>
      <c r="I101" t="s">
        <v>3113</v>
      </c>
      <c r="J101">
        <v>0</v>
      </c>
      <c r="K101">
        <v>0.23820262563785799</v>
      </c>
      <c r="M101">
        <v>0</v>
      </c>
      <c r="N101">
        <v>0</v>
      </c>
      <c r="O101">
        <v>0</v>
      </c>
      <c r="P101">
        <v>0</v>
      </c>
      <c r="Q101">
        <f t="shared" si="2"/>
        <v>0</v>
      </c>
      <c r="R101">
        <f t="shared" si="3"/>
        <v>0</v>
      </c>
    </row>
    <row r="102" spans="1:18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0</v>
      </c>
      <c r="G102">
        <v>101</v>
      </c>
      <c r="H102">
        <v>10</v>
      </c>
      <c r="I102" t="s">
        <v>3114</v>
      </c>
      <c r="J102">
        <v>0</v>
      </c>
      <c r="K102">
        <v>0</v>
      </c>
      <c r="M102">
        <v>0</v>
      </c>
      <c r="N102">
        <v>0</v>
      </c>
      <c r="O102">
        <v>0</v>
      </c>
      <c r="P102">
        <v>0</v>
      </c>
      <c r="Q102">
        <f t="shared" si="2"/>
        <v>0</v>
      </c>
      <c r="R102">
        <f t="shared" si="3"/>
        <v>0</v>
      </c>
    </row>
    <row r="103" spans="1:18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0</v>
      </c>
      <c r="G103">
        <v>102</v>
      </c>
      <c r="H103">
        <v>10</v>
      </c>
      <c r="I103" t="s">
        <v>3115</v>
      </c>
      <c r="J103">
        <v>0</v>
      </c>
      <c r="K103">
        <v>0</v>
      </c>
      <c r="M103">
        <v>0</v>
      </c>
      <c r="N103">
        <v>0</v>
      </c>
      <c r="O103">
        <v>0</v>
      </c>
      <c r="P103">
        <v>0</v>
      </c>
      <c r="Q103">
        <f t="shared" si="2"/>
        <v>0</v>
      </c>
      <c r="R103">
        <f t="shared" si="3"/>
        <v>0</v>
      </c>
    </row>
    <row r="104" spans="1:18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0</v>
      </c>
      <c r="G104">
        <v>103</v>
      </c>
      <c r="H104">
        <v>10</v>
      </c>
      <c r="I104" t="s">
        <v>3116</v>
      </c>
      <c r="J104">
        <v>-4.4111597351161401E-2</v>
      </c>
      <c r="K104">
        <v>0</v>
      </c>
      <c r="M104">
        <v>0</v>
      </c>
      <c r="N104">
        <v>0</v>
      </c>
      <c r="O104">
        <v>0</v>
      </c>
      <c r="P104">
        <v>0</v>
      </c>
      <c r="Q104">
        <f t="shared" si="2"/>
        <v>0</v>
      </c>
      <c r="R104">
        <f t="shared" si="3"/>
        <v>0</v>
      </c>
    </row>
    <row r="105" spans="1:18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0</v>
      </c>
      <c r="G105">
        <v>104</v>
      </c>
      <c r="H105">
        <v>10</v>
      </c>
      <c r="I105" t="s">
        <v>3117</v>
      </c>
      <c r="J105">
        <v>0</v>
      </c>
      <c r="K105">
        <v>0</v>
      </c>
      <c r="M105">
        <v>0</v>
      </c>
      <c r="N105">
        <v>0</v>
      </c>
      <c r="O105">
        <v>0</v>
      </c>
      <c r="P105">
        <v>0</v>
      </c>
      <c r="Q105">
        <f t="shared" si="2"/>
        <v>0</v>
      </c>
      <c r="R105">
        <f t="shared" si="3"/>
        <v>0</v>
      </c>
    </row>
    <row r="106" spans="1:18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0</v>
      </c>
      <c r="G106">
        <v>105</v>
      </c>
      <c r="H106">
        <v>10</v>
      </c>
      <c r="I106" t="s">
        <v>3118</v>
      </c>
      <c r="J106">
        <v>0</v>
      </c>
      <c r="K106">
        <v>6.9475765831607597E-2</v>
      </c>
      <c r="M106">
        <v>0</v>
      </c>
      <c r="N106">
        <v>0</v>
      </c>
      <c r="O106">
        <v>0</v>
      </c>
      <c r="P106">
        <v>0</v>
      </c>
      <c r="Q106">
        <f t="shared" si="2"/>
        <v>0</v>
      </c>
      <c r="R106">
        <f t="shared" si="3"/>
        <v>0</v>
      </c>
    </row>
    <row r="107" spans="1:18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0</v>
      </c>
      <c r="G107">
        <v>106</v>
      </c>
      <c r="H107">
        <v>10</v>
      </c>
      <c r="I107" t="s">
        <v>3119</v>
      </c>
      <c r="J107">
        <v>0</v>
      </c>
      <c r="K107">
        <v>2.39571606280151E-2</v>
      </c>
      <c r="M107">
        <v>0</v>
      </c>
      <c r="N107">
        <v>0</v>
      </c>
      <c r="O107">
        <v>0</v>
      </c>
      <c r="P107">
        <v>0</v>
      </c>
      <c r="Q107">
        <f t="shared" si="2"/>
        <v>0</v>
      </c>
      <c r="R107">
        <f t="shared" si="3"/>
        <v>0</v>
      </c>
    </row>
    <row r="108" spans="1:18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0</v>
      </c>
      <c r="G108">
        <v>107</v>
      </c>
      <c r="H108">
        <v>11</v>
      </c>
      <c r="I108" t="s">
        <v>3120</v>
      </c>
      <c r="J108">
        <v>0</v>
      </c>
      <c r="K108">
        <v>1.19785803140284E-2</v>
      </c>
      <c r="M108">
        <v>0</v>
      </c>
      <c r="N108">
        <v>0</v>
      </c>
      <c r="O108">
        <v>0</v>
      </c>
      <c r="P108">
        <v>0</v>
      </c>
      <c r="Q108">
        <f t="shared" si="2"/>
        <v>0</v>
      </c>
      <c r="R108">
        <f t="shared" si="3"/>
        <v>0</v>
      </c>
    </row>
    <row r="109" spans="1:18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0</v>
      </c>
      <c r="G109">
        <v>108</v>
      </c>
      <c r="H109">
        <v>11</v>
      </c>
      <c r="I109" t="s">
        <v>3121</v>
      </c>
      <c r="J109">
        <v>0</v>
      </c>
      <c r="K109">
        <v>1.19785803140284E-2</v>
      </c>
      <c r="M109">
        <v>0</v>
      </c>
      <c r="N109">
        <v>0</v>
      </c>
      <c r="O109">
        <v>0</v>
      </c>
      <c r="P109">
        <v>0</v>
      </c>
      <c r="Q109">
        <f t="shared" si="2"/>
        <v>0</v>
      </c>
      <c r="R109">
        <f t="shared" si="3"/>
        <v>0</v>
      </c>
    </row>
    <row r="110" spans="1:18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0</v>
      </c>
      <c r="G110">
        <v>109</v>
      </c>
      <c r="H110">
        <v>11</v>
      </c>
      <c r="I110" t="s">
        <v>3122</v>
      </c>
      <c r="J110">
        <v>0</v>
      </c>
      <c r="K110">
        <v>1.19785803140284E-2</v>
      </c>
      <c r="M110">
        <v>0</v>
      </c>
      <c r="N110">
        <v>0</v>
      </c>
      <c r="O110">
        <v>0</v>
      </c>
      <c r="P110">
        <v>0</v>
      </c>
      <c r="Q110">
        <f t="shared" si="2"/>
        <v>0</v>
      </c>
      <c r="R110">
        <f t="shared" si="3"/>
        <v>0</v>
      </c>
    </row>
    <row r="111" spans="1:18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0</v>
      </c>
      <c r="G111">
        <v>110</v>
      </c>
      <c r="H111">
        <v>11</v>
      </c>
      <c r="I111" t="s">
        <v>3123</v>
      </c>
      <c r="J111">
        <v>0</v>
      </c>
      <c r="K111">
        <v>1.19785803140284E-2</v>
      </c>
      <c r="M111">
        <v>0</v>
      </c>
      <c r="N111">
        <v>0</v>
      </c>
      <c r="O111">
        <v>0</v>
      </c>
      <c r="P111">
        <v>0</v>
      </c>
      <c r="Q111">
        <f t="shared" si="2"/>
        <v>0</v>
      </c>
      <c r="R111">
        <f t="shared" si="3"/>
        <v>0</v>
      </c>
    </row>
    <row r="112" spans="1:18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0</v>
      </c>
      <c r="G112">
        <v>111</v>
      </c>
      <c r="H112">
        <v>11</v>
      </c>
      <c r="I112" t="s">
        <v>3124</v>
      </c>
      <c r="J112">
        <v>0</v>
      </c>
      <c r="K112">
        <v>3.08781181413527E-2</v>
      </c>
      <c r="M112">
        <v>0</v>
      </c>
      <c r="N112">
        <v>0</v>
      </c>
      <c r="O112">
        <v>0</v>
      </c>
      <c r="P112">
        <v>0</v>
      </c>
      <c r="Q112">
        <f t="shared" si="2"/>
        <v>0</v>
      </c>
      <c r="R112">
        <f t="shared" si="3"/>
        <v>0</v>
      </c>
    </row>
    <row r="113" spans="1:18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0</v>
      </c>
      <c r="G113">
        <v>112</v>
      </c>
      <c r="H113">
        <v>11</v>
      </c>
      <c r="I113" t="s">
        <v>3125</v>
      </c>
      <c r="J113">
        <v>0</v>
      </c>
      <c r="K113">
        <v>3.08781181413527E-2</v>
      </c>
      <c r="M113">
        <v>0</v>
      </c>
      <c r="N113">
        <v>0</v>
      </c>
      <c r="O113">
        <v>0</v>
      </c>
      <c r="P113">
        <v>0</v>
      </c>
      <c r="Q113">
        <f t="shared" si="2"/>
        <v>0</v>
      </c>
      <c r="R113">
        <f t="shared" si="3"/>
        <v>0</v>
      </c>
    </row>
    <row r="114" spans="1:18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0</v>
      </c>
      <c r="G114">
        <v>113</v>
      </c>
      <c r="H114">
        <v>11</v>
      </c>
      <c r="I114" t="s">
        <v>3126</v>
      </c>
      <c r="J114">
        <v>-2.22026415407299E-2</v>
      </c>
      <c r="K114">
        <v>0</v>
      </c>
      <c r="M114">
        <v>0</v>
      </c>
      <c r="N114">
        <v>0</v>
      </c>
      <c r="O114">
        <v>0</v>
      </c>
      <c r="P114">
        <v>0</v>
      </c>
      <c r="Q114">
        <f t="shared" si="2"/>
        <v>0</v>
      </c>
      <c r="R114">
        <f t="shared" si="3"/>
        <v>0</v>
      </c>
    </row>
    <row r="115" spans="1:18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0</v>
      </c>
      <c r="G115">
        <v>114</v>
      </c>
      <c r="H115">
        <v>11</v>
      </c>
      <c r="I115" t="s">
        <v>3127</v>
      </c>
      <c r="J115">
        <v>0</v>
      </c>
      <c r="K115">
        <v>0</v>
      </c>
      <c r="M115">
        <v>0</v>
      </c>
      <c r="N115">
        <v>0</v>
      </c>
      <c r="O115">
        <v>0</v>
      </c>
      <c r="P115">
        <v>0</v>
      </c>
      <c r="Q115">
        <f t="shared" si="2"/>
        <v>0</v>
      </c>
      <c r="R115">
        <f t="shared" si="3"/>
        <v>0</v>
      </c>
    </row>
    <row r="116" spans="1:18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0</v>
      </c>
      <c r="G116">
        <v>115</v>
      </c>
      <c r="H116">
        <v>11</v>
      </c>
      <c r="I116" t="s">
        <v>3128</v>
      </c>
      <c r="J116">
        <v>0</v>
      </c>
      <c r="K116">
        <v>0</v>
      </c>
      <c r="M116">
        <v>0</v>
      </c>
      <c r="N116">
        <v>0</v>
      </c>
      <c r="O116">
        <v>0</v>
      </c>
      <c r="P116">
        <v>0</v>
      </c>
      <c r="Q116">
        <f t="shared" si="2"/>
        <v>0</v>
      </c>
      <c r="R116">
        <f t="shared" si="3"/>
        <v>0</v>
      </c>
    </row>
    <row r="117" spans="1:18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0</v>
      </c>
      <c r="G117">
        <v>116</v>
      </c>
      <c r="H117">
        <v>11</v>
      </c>
      <c r="I117" t="s">
        <v>3129</v>
      </c>
      <c r="J117">
        <v>0</v>
      </c>
      <c r="K117">
        <v>0</v>
      </c>
      <c r="M117">
        <v>0</v>
      </c>
      <c r="N117">
        <v>0</v>
      </c>
      <c r="O117">
        <v>0</v>
      </c>
      <c r="P117">
        <v>0</v>
      </c>
      <c r="Q117">
        <f t="shared" si="2"/>
        <v>0</v>
      </c>
      <c r="R117">
        <f t="shared" si="3"/>
        <v>0</v>
      </c>
    </row>
    <row r="118" spans="1:18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0</v>
      </c>
      <c r="G118">
        <v>117</v>
      </c>
      <c r="H118">
        <v>12</v>
      </c>
      <c r="I118" t="s">
        <v>3130</v>
      </c>
      <c r="J118">
        <v>0</v>
      </c>
      <c r="K118">
        <v>0.20162436603964901</v>
      </c>
      <c r="M118">
        <v>0</v>
      </c>
      <c r="N118">
        <v>0</v>
      </c>
      <c r="O118">
        <v>0</v>
      </c>
      <c r="P118">
        <v>0</v>
      </c>
      <c r="Q118">
        <f t="shared" si="2"/>
        <v>0</v>
      </c>
      <c r="R118">
        <f t="shared" si="3"/>
        <v>0</v>
      </c>
    </row>
    <row r="119" spans="1:18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0</v>
      </c>
      <c r="G119">
        <v>118</v>
      </c>
      <c r="H119">
        <v>12</v>
      </c>
      <c r="I119" t="s">
        <v>3131</v>
      </c>
      <c r="J119">
        <v>0</v>
      </c>
      <c r="K119">
        <v>0.14251439141289299</v>
      </c>
      <c r="M119">
        <v>0</v>
      </c>
      <c r="N119">
        <v>0</v>
      </c>
      <c r="O119">
        <v>0</v>
      </c>
      <c r="P119">
        <v>0</v>
      </c>
      <c r="Q119">
        <f t="shared" si="2"/>
        <v>0</v>
      </c>
      <c r="R119">
        <f t="shared" si="3"/>
        <v>0</v>
      </c>
    </row>
    <row r="120" spans="1:18" ht="15" x14ac:dyDescent="0.25">
      <c r="A120" s="2" t="s">
        <v>119</v>
      </c>
      <c r="B120" s="2" t="s">
        <v>1131</v>
      </c>
      <c r="C120" s="2" t="s">
        <v>2116</v>
      </c>
      <c r="D120">
        <v>1.48875588910077E-2</v>
      </c>
      <c r="E120">
        <v>1.9360622967939198E-2</v>
      </c>
      <c r="F120">
        <v>1.48875588910077E-2</v>
      </c>
      <c r="G120">
        <v>119</v>
      </c>
      <c r="H120">
        <v>12</v>
      </c>
      <c r="I120" t="s">
        <v>3132</v>
      </c>
      <c r="J120">
        <v>1.285253244E-2</v>
      </c>
      <c r="K120">
        <v>5.4537991929482998E-2</v>
      </c>
      <c r="M120">
        <v>1.02308165831349E-2</v>
      </c>
      <c r="N120">
        <v>1.02308165831406E-2</v>
      </c>
      <c r="O120">
        <v>1.02308165831631E-2</v>
      </c>
      <c r="P120">
        <v>7.3653653058511296E-3</v>
      </c>
      <c r="Q120">
        <f t="shared" si="2"/>
        <v>1.4910487857090511E-14</v>
      </c>
      <c r="R120">
        <f t="shared" si="3"/>
        <v>2.86545127731197E-3</v>
      </c>
    </row>
    <row r="121" spans="1:18" ht="15" x14ac:dyDescent="0.25">
      <c r="A121" s="2" t="s">
        <v>120</v>
      </c>
      <c r="B121" s="2" t="s">
        <v>1132</v>
      </c>
      <c r="C121" s="2" t="s">
        <v>2117</v>
      </c>
      <c r="D121">
        <v>1.48875588910077E-2</v>
      </c>
      <c r="E121">
        <v>1.9360622967939198E-2</v>
      </c>
      <c r="F121">
        <v>1.48875588910077E-2</v>
      </c>
      <c r="G121">
        <v>120</v>
      </c>
      <c r="H121">
        <v>12</v>
      </c>
      <c r="I121" t="s">
        <v>3133</v>
      </c>
      <c r="J121">
        <v>1.285253244E-2</v>
      </c>
      <c r="K121">
        <v>2.03063472793884E-2</v>
      </c>
      <c r="M121">
        <v>1.02308165831349E-2</v>
      </c>
      <c r="N121">
        <v>1.02308165831406E-2</v>
      </c>
      <c r="O121">
        <v>1.02308165831631E-2</v>
      </c>
      <c r="P121">
        <v>7.3653653058511296E-3</v>
      </c>
      <c r="Q121">
        <f t="shared" si="2"/>
        <v>1.4910487857090511E-14</v>
      </c>
      <c r="R121">
        <f t="shared" si="3"/>
        <v>2.86545127731197E-3</v>
      </c>
    </row>
    <row r="122" spans="1:18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0</v>
      </c>
      <c r="G122">
        <v>121</v>
      </c>
      <c r="H122">
        <v>12</v>
      </c>
      <c r="I122" t="s">
        <v>3134</v>
      </c>
      <c r="J122">
        <v>0</v>
      </c>
      <c r="K122">
        <v>0</v>
      </c>
      <c r="M122">
        <v>0</v>
      </c>
      <c r="N122">
        <v>0</v>
      </c>
      <c r="O122">
        <v>0</v>
      </c>
      <c r="P122">
        <v>0</v>
      </c>
      <c r="Q122">
        <f t="shared" si="2"/>
        <v>0</v>
      </c>
      <c r="R122">
        <f t="shared" si="3"/>
        <v>0</v>
      </c>
    </row>
    <row r="123" spans="1:18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0</v>
      </c>
      <c r="G123">
        <v>122</v>
      </c>
      <c r="H123">
        <v>12</v>
      </c>
      <c r="I123" t="s">
        <v>3135</v>
      </c>
      <c r="J123">
        <v>0</v>
      </c>
      <c r="K123">
        <v>0</v>
      </c>
      <c r="M123">
        <v>0</v>
      </c>
      <c r="N123">
        <v>0</v>
      </c>
      <c r="O123">
        <v>0</v>
      </c>
      <c r="P123">
        <v>0</v>
      </c>
      <c r="Q123">
        <f t="shared" si="2"/>
        <v>0</v>
      </c>
      <c r="R123">
        <f t="shared" si="3"/>
        <v>0</v>
      </c>
    </row>
    <row r="124" spans="1:18" ht="15" x14ac:dyDescent="0.25">
      <c r="A124" s="2" t="s">
        <v>123</v>
      </c>
      <c r="B124" s="2" t="s">
        <v>1135</v>
      </c>
      <c r="C124" s="2" t="s">
        <v>2120</v>
      </c>
      <c r="D124" s="41">
        <v>1.240629907584E-5</v>
      </c>
      <c r="E124" s="41">
        <v>1.6133852473282699E-5</v>
      </c>
      <c r="F124" s="41">
        <v>1.240629907584E-5</v>
      </c>
      <c r="G124">
        <v>123</v>
      </c>
      <c r="H124">
        <v>12</v>
      </c>
      <c r="I124" t="s">
        <v>3136</v>
      </c>
      <c r="J124" s="41">
        <v>1.0710443700046E-5</v>
      </c>
      <c r="K124" s="41">
        <v>1.08186593938464E-5</v>
      </c>
      <c r="M124" s="41">
        <v>8.5256804860378599E-6</v>
      </c>
      <c r="N124" s="41">
        <v>8.52568048595048E-6</v>
      </c>
      <c r="O124" s="41">
        <v>8.5256804860378599E-6</v>
      </c>
      <c r="P124" s="41">
        <v>6.1378044211579697E-6</v>
      </c>
      <c r="Q124">
        <f t="shared" si="2"/>
        <v>5.0448819668062599E-17</v>
      </c>
      <c r="R124">
        <f t="shared" si="3"/>
        <v>2.3878760648798902E-6</v>
      </c>
    </row>
    <row r="125" spans="1:18" ht="15" x14ac:dyDescent="0.25">
      <c r="A125" s="2" t="s">
        <v>124</v>
      </c>
      <c r="B125" s="2" t="s">
        <v>1136</v>
      </c>
      <c r="C125" s="2" t="s">
        <v>2121</v>
      </c>
      <c r="D125">
        <v>0.21</v>
      </c>
      <c r="E125">
        <v>0.21</v>
      </c>
      <c r="F125">
        <v>0.21</v>
      </c>
      <c r="G125">
        <v>124</v>
      </c>
      <c r="H125">
        <v>12</v>
      </c>
      <c r="I125" t="s">
        <v>3137</v>
      </c>
      <c r="J125">
        <v>0</v>
      </c>
      <c r="K125">
        <v>0.51</v>
      </c>
      <c r="M125">
        <v>0.21</v>
      </c>
      <c r="N125">
        <v>0.21</v>
      </c>
      <c r="O125">
        <v>0.21</v>
      </c>
      <c r="P125">
        <v>0.21</v>
      </c>
      <c r="Q125">
        <f t="shared" si="2"/>
        <v>0</v>
      </c>
      <c r="R125">
        <f t="shared" si="3"/>
        <v>0</v>
      </c>
    </row>
    <row r="126" spans="1:18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0</v>
      </c>
      <c r="G126">
        <v>125</v>
      </c>
      <c r="H126">
        <v>12</v>
      </c>
      <c r="I126" t="s">
        <v>3138</v>
      </c>
      <c r="J126">
        <v>0</v>
      </c>
      <c r="K126">
        <v>3.5628597855747998E-2</v>
      </c>
      <c r="M126">
        <v>0</v>
      </c>
      <c r="N126">
        <v>0</v>
      </c>
      <c r="O126">
        <v>0</v>
      </c>
      <c r="P126">
        <v>0</v>
      </c>
      <c r="Q126">
        <f t="shared" si="2"/>
        <v>0</v>
      </c>
      <c r="R126">
        <f t="shared" si="3"/>
        <v>0</v>
      </c>
    </row>
    <row r="127" spans="1:18" ht="15" x14ac:dyDescent="0.25">
      <c r="A127" s="2" t="s">
        <v>126</v>
      </c>
      <c r="B127" s="2" t="s">
        <v>1138</v>
      </c>
      <c r="C127" s="2" t="s">
        <v>2123</v>
      </c>
      <c r="D127">
        <v>1.7996144597423099E-2</v>
      </c>
      <c r="E127">
        <v>1.0944472015243E-2</v>
      </c>
      <c r="F127">
        <v>1.7996144597423099E-2</v>
      </c>
      <c r="G127">
        <v>126</v>
      </c>
      <c r="H127">
        <v>12</v>
      </c>
      <c r="I127" t="s">
        <v>3139</v>
      </c>
      <c r="J127">
        <v>0</v>
      </c>
      <c r="K127">
        <v>0.35576022698720999</v>
      </c>
      <c r="M127">
        <v>0</v>
      </c>
      <c r="N127">
        <v>0</v>
      </c>
      <c r="O127">
        <v>0</v>
      </c>
      <c r="P127">
        <v>0.17018901769876499</v>
      </c>
      <c r="Q127">
        <f t="shared" si="2"/>
        <v>0</v>
      </c>
      <c r="R127">
        <f t="shared" si="3"/>
        <v>-0.17018901769876499</v>
      </c>
    </row>
    <row r="128" spans="1:18" ht="15" x14ac:dyDescent="0.25">
      <c r="A128" s="2" t="s">
        <v>127</v>
      </c>
      <c r="B128" s="2" t="s">
        <v>1139</v>
      </c>
      <c r="C128" s="9" t="s">
        <v>2124</v>
      </c>
      <c r="D128">
        <v>7.5595440006622994E-2</v>
      </c>
      <c r="E128">
        <v>9.8308582540426001E-2</v>
      </c>
      <c r="F128">
        <v>7.5595440006622994E-2</v>
      </c>
      <c r="G128">
        <v>127</v>
      </c>
      <c r="H128">
        <v>13</v>
      </c>
      <c r="I128" t="s">
        <v>3140</v>
      </c>
      <c r="J128">
        <v>-0.21264099766040101</v>
      </c>
      <c r="K128">
        <v>6.5938311041463804E-2</v>
      </c>
      <c r="M128">
        <v>5.1949623634754999E-2</v>
      </c>
      <c r="N128">
        <v>2.0610684796338301E-3</v>
      </c>
      <c r="O128">
        <v>5.1949623634982303E-2</v>
      </c>
      <c r="P128">
        <v>1.4838035800721599E-3</v>
      </c>
      <c r="Q128">
        <f t="shared" si="2"/>
        <v>2.8803170748356314E-2</v>
      </c>
      <c r="R128">
        <f t="shared" si="3"/>
        <v>5.046582005491014E-2</v>
      </c>
    </row>
    <row r="129" spans="1:18" ht="15" x14ac:dyDescent="0.25">
      <c r="A129" s="2" t="s">
        <v>128</v>
      </c>
      <c r="B129" s="2" t="s">
        <v>1140</v>
      </c>
      <c r="C129" s="2" t="s">
        <v>2125</v>
      </c>
      <c r="D129">
        <v>3.8937970055751399E-2</v>
      </c>
      <c r="E129">
        <v>0</v>
      </c>
      <c r="F129">
        <v>3.8937970055751399E-2</v>
      </c>
      <c r="G129">
        <v>128</v>
      </c>
      <c r="H129">
        <v>13</v>
      </c>
      <c r="I129" t="s">
        <v>3141</v>
      </c>
      <c r="J129">
        <v>0</v>
      </c>
      <c r="K129">
        <v>0.248145112587601</v>
      </c>
      <c r="M129">
        <v>0.104812238219631</v>
      </c>
      <c r="N129">
        <v>0.154700793374766</v>
      </c>
      <c r="O129">
        <v>0.104812238219342</v>
      </c>
      <c r="P129">
        <v>0</v>
      </c>
      <c r="Q129">
        <f t="shared" si="2"/>
        <v>2.8803170748382172E-2</v>
      </c>
      <c r="R129">
        <f t="shared" si="3"/>
        <v>0.104812238219342</v>
      </c>
    </row>
    <row r="130" spans="1:18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0</v>
      </c>
      <c r="G130">
        <v>129</v>
      </c>
      <c r="H130">
        <v>13</v>
      </c>
      <c r="I130" t="s">
        <v>3142</v>
      </c>
      <c r="J130">
        <v>-0.29999999999995502</v>
      </c>
      <c r="K130">
        <v>0.21000000000003599</v>
      </c>
      <c r="M130">
        <v>0</v>
      </c>
      <c r="N130">
        <v>0</v>
      </c>
      <c r="O130">
        <v>0</v>
      </c>
      <c r="P130">
        <v>0</v>
      </c>
      <c r="Q130">
        <f t="shared" si="2"/>
        <v>0</v>
      </c>
      <c r="R130">
        <f t="shared" si="3"/>
        <v>0</v>
      </c>
    </row>
    <row r="131" spans="1:18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0</v>
      </c>
      <c r="G131">
        <v>130</v>
      </c>
      <c r="H131">
        <v>13</v>
      </c>
      <c r="I131" t="s">
        <v>3143</v>
      </c>
      <c r="J131">
        <v>0</v>
      </c>
      <c r="K131">
        <v>9.2634354419487905E-2</v>
      </c>
      <c r="M131">
        <v>0</v>
      </c>
      <c r="N131">
        <v>0</v>
      </c>
      <c r="O131">
        <v>0</v>
      </c>
      <c r="P131">
        <v>0</v>
      </c>
      <c r="Q131">
        <f t="shared" ref="Q131:Q194" si="4">STDEV(M131:O131)</f>
        <v>0</v>
      </c>
      <c r="R131">
        <f t="shared" ref="R131:R194" si="5">O131-P131</f>
        <v>0</v>
      </c>
    </row>
    <row r="132" spans="1:18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0</v>
      </c>
      <c r="G132">
        <v>131</v>
      </c>
      <c r="H132">
        <v>13</v>
      </c>
      <c r="I132" t="s">
        <v>3144</v>
      </c>
      <c r="J132">
        <v>0</v>
      </c>
      <c r="K132">
        <v>9.2634354419540599E-2</v>
      </c>
      <c r="M132">
        <v>0</v>
      </c>
      <c r="N132">
        <v>0</v>
      </c>
      <c r="O132">
        <v>0</v>
      </c>
      <c r="P132">
        <v>0</v>
      </c>
      <c r="Q132">
        <f t="shared" si="4"/>
        <v>0</v>
      </c>
      <c r="R132">
        <f t="shared" si="5"/>
        <v>0</v>
      </c>
    </row>
    <row r="133" spans="1:18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0</v>
      </c>
      <c r="G133">
        <v>132</v>
      </c>
      <c r="H133">
        <v>13</v>
      </c>
      <c r="I133" t="s">
        <v>3145</v>
      </c>
      <c r="J133">
        <v>0</v>
      </c>
      <c r="K133">
        <v>0</v>
      </c>
      <c r="M133">
        <v>0</v>
      </c>
      <c r="N133">
        <v>0</v>
      </c>
      <c r="O133">
        <v>0</v>
      </c>
      <c r="P133">
        <v>0</v>
      </c>
      <c r="Q133">
        <f t="shared" si="4"/>
        <v>0</v>
      </c>
      <c r="R133">
        <f t="shared" si="5"/>
        <v>0</v>
      </c>
    </row>
    <row r="134" spans="1:18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0</v>
      </c>
      <c r="G134">
        <v>133</v>
      </c>
      <c r="H134">
        <v>13</v>
      </c>
      <c r="I134" t="s">
        <v>3146</v>
      </c>
      <c r="J134">
        <v>0</v>
      </c>
      <c r="K134">
        <v>0</v>
      </c>
      <c r="M134">
        <v>0</v>
      </c>
      <c r="N134">
        <v>0</v>
      </c>
      <c r="O134">
        <v>0</v>
      </c>
      <c r="P134">
        <v>0</v>
      </c>
      <c r="Q134">
        <f t="shared" si="4"/>
        <v>0</v>
      </c>
      <c r="R134">
        <f t="shared" si="5"/>
        <v>0</v>
      </c>
    </row>
    <row r="135" spans="1:18" ht="15" x14ac:dyDescent="0.25">
      <c r="A135" s="2" t="s">
        <v>134</v>
      </c>
      <c r="B135" s="2" t="s">
        <v>1146</v>
      </c>
      <c r="C135" s="9" t="s">
        <v>2131</v>
      </c>
      <c r="D135">
        <v>-0.28748844433687298</v>
      </c>
      <c r="E135">
        <v>-0.36996588985778101</v>
      </c>
      <c r="F135">
        <v>-0.28748844433687298</v>
      </c>
      <c r="G135">
        <v>134</v>
      </c>
      <c r="H135">
        <v>13</v>
      </c>
      <c r="I135" t="s">
        <v>3147</v>
      </c>
      <c r="J135">
        <v>-0.33823588332006699</v>
      </c>
      <c r="K135">
        <v>-0.245601528885004</v>
      </c>
      <c r="M135">
        <v>-0.19550265337125</v>
      </c>
      <c r="N135">
        <v>-0.19550265337136399</v>
      </c>
      <c r="O135">
        <v>-0.195502653371705</v>
      </c>
      <c r="P135">
        <v>-0.14074619055486401</v>
      </c>
      <c r="Q135">
        <f t="shared" si="4"/>
        <v>2.3674917529060697E-13</v>
      </c>
      <c r="R135">
        <f t="shared" si="5"/>
        <v>-5.4756462816840989E-2</v>
      </c>
    </row>
    <row r="136" spans="1:18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0</v>
      </c>
      <c r="G136">
        <v>135</v>
      </c>
      <c r="H136">
        <v>13</v>
      </c>
      <c r="I136" t="s">
        <v>3148</v>
      </c>
      <c r="J136">
        <v>0</v>
      </c>
      <c r="K136">
        <v>0</v>
      </c>
      <c r="M136">
        <v>0</v>
      </c>
      <c r="N136">
        <v>0</v>
      </c>
      <c r="O136">
        <v>0</v>
      </c>
      <c r="P136">
        <v>0</v>
      </c>
      <c r="Q136">
        <f t="shared" si="4"/>
        <v>0</v>
      </c>
      <c r="R136">
        <f t="shared" si="5"/>
        <v>0</v>
      </c>
    </row>
    <row r="137" spans="1:18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0</v>
      </c>
      <c r="G137">
        <v>136</v>
      </c>
      <c r="H137">
        <v>13</v>
      </c>
      <c r="I137" t="s">
        <v>3149</v>
      </c>
      <c r="J137">
        <v>0</v>
      </c>
      <c r="K137">
        <v>0</v>
      </c>
      <c r="M137">
        <v>0</v>
      </c>
      <c r="N137">
        <v>0</v>
      </c>
      <c r="O137">
        <v>0</v>
      </c>
      <c r="P137">
        <v>0</v>
      </c>
      <c r="Q137">
        <f t="shared" si="4"/>
        <v>0</v>
      </c>
      <c r="R137">
        <f t="shared" si="5"/>
        <v>0</v>
      </c>
    </row>
    <row r="138" spans="1:18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0</v>
      </c>
      <c r="G138">
        <v>137</v>
      </c>
      <c r="H138">
        <v>14</v>
      </c>
      <c r="I138" t="s">
        <v>3150</v>
      </c>
      <c r="J138">
        <v>0</v>
      </c>
      <c r="K138">
        <v>9.2634354420674206E-2</v>
      </c>
      <c r="M138">
        <v>0</v>
      </c>
      <c r="N138">
        <v>0</v>
      </c>
      <c r="O138">
        <v>0</v>
      </c>
      <c r="P138">
        <v>0</v>
      </c>
      <c r="Q138">
        <f t="shared" si="4"/>
        <v>0</v>
      </c>
      <c r="R138">
        <f t="shared" si="5"/>
        <v>0</v>
      </c>
    </row>
    <row r="139" spans="1:18" ht="15" x14ac:dyDescent="0.25">
      <c r="A139" s="2" t="s">
        <v>138</v>
      </c>
      <c r="B139" s="2" t="s">
        <v>1150</v>
      </c>
      <c r="C139" s="2" t="s">
        <v>2135</v>
      </c>
      <c r="D139">
        <v>6.3134277519273294E-2</v>
      </c>
      <c r="E139">
        <v>8.2103382586260695E-2</v>
      </c>
      <c r="F139">
        <v>6.3134277519273294E-2</v>
      </c>
      <c r="G139">
        <v>138</v>
      </c>
      <c r="H139">
        <v>14</v>
      </c>
      <c r="I139" t="s">
        <v>3151</v>
      </c>
      <c r="J139">
        <v>5.4504257940000002E-2</v>
      </c>
      <c r="K139">
        <v>0.14713861237498799</v>
      </c>
      <c r="M139">
        <v>4.3386240695146197E-2</v>
      </c>
      <c r="N139">
        <v>4.3386240695170199E-2</v>
      </c>
      <c r="O139">
        <v>4.3386240695265497E-2</v>
      </c>
      <c r="P139">
        <v>3.1234604722961301E-2</v>
      </c>
      <c r="Q139">
        <f t="shared" si="4"/>
        <v>6.310113621226894E-14</v>
      </c>
      <c r="R139">
        <f t="shared" si="5"/>
        <v>1.2151635972304196E-2</v>
      </c>
    </row>
    <row r="140" spans="1:18" ht="15" x14ac:dyDescent="0.25">
      <c r="A140" s="2" t="s">
        <v>139</v>
      </c>
      <c r="B140" s="2" t="s">
        <v>1151</v>
      </c>
      <c r="C140" s="2" t="s">
        <v>2136</v>
      </c>
      <c r="D140">
        <v>3.5840970943496003E-2</v>
      </c>
      <c r="E140">
        <v>4.6609624205148803E-2</v>
      </c>
      <c r="F140">
        <v>3.5840970943496003E-2</v>
      </c>
      <c r="G140">
        <v>139</v>
      </c>
      <c r="H140">
        <v>14</v>
      </c>
      <c r="I140" t="s">
        <v>3152</v>
      </c>
      <c r="J140">
        <v>0</v>
      </c>
      <c r="K140">
        <v>0.30884482107995997</v>
      </c>
      <c r="M140">
        <v>1.0504755094006499</v>
      </c>
      <c r="N140">
        <v>2.4630122545211901E-2</v>
      </c>
      <c r="O140">
        <v>1.1263326751201299</v>
      </c>
      <c r="P140">
        <v>0.17435414681630901</v>
      </c>
      <c r="Q140">
        <f t="shared" si="4"/>
        <v>0.61534022860984061</v>
      </c>
      <c r="R140">
        <f t="shared" si="5"/>
        <v>0.9519785283038209</v>
      </c>
    </row>
    <row r="141" spans="1:18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0</v>
      </c>
      <c r="G141">
        <v>140</v>
      </c>
      <c r="H141">
        <v>14</v>
      </c>
      <c r="I141" t="s">
        <v>3153</v>
      </c>
      <c r="J141">
        <v>0</v>
      </c>
      <c r="K141">
        <v>0.370537417672342</v>
      </c>
      <c r="M141">
        <v>0</v>
      </c>
      <c r="N141">
        <v>0</v>
      </c>
      <c r="O141">
        <v>0</v>
      </c>
      <c r="P141">
        <v>0</v>
      </c>
      <c r="Q141">
        <f t="shared" si="4"/>
        <v>0</v>
      </c>
      <c r="R141">
        <f t="shared" si="5"/>
        <v>0</v>
      </c>
    </row>
    <row r="142" spans="1:18" ht="15" x14ac:dyDescent="0.25">
      <c r="A142" s="2" t="s">
        <v>141</v>
      </c>
      <c r="B142" s="2" t="s">
        <v>1153</v>
      </c>
      <c r="C142" s="2" t="s">
        <v>2138</v>
      </c>
      <c r="D142">
        <v>8.6773791169448403E-2</v>
      </c>
      <c r="E142">
        <v>0.112845542148963</v>
      </c>
      <c r="F142">
        <v>8.6773791169448403E-2</v>
      </c>
      <c r="G142">
        <v>141</v>
      </c>
      <c r="H142">
        <v>14</v>
      </c>
      <c r="I142" t="s">
        <v>3154</v>
      </c>
      <c r="J142">
        <v>7.4236167946440695E-2</v>
      </c>
      <c r="K142">
        <v>0.15210770873767401</v>
      </c>
      <c r="M142">
        <v>5.9631451212200003E-2</v>
      </c>
      <c r="N142">
        <v>5.9631451212232997E-2</v>
      </c>
      <c r="O142">
        <v>5.9631451212364003E-2</v>
      </c>
      <c r="P142">
        <v>4.2929850059076201E-2</v>
      </c>
      <c r="Q142">
        <f t="shared" si="4"/>
        <v>8.674439155793142E-14</v>
      </c>
      <c r="R142">
        <f t="shared" si="5"/>
        <v>1.6701601153287803E-2</v>
      </c>
    </row>
    <row r="143" spans="1:18" ht="15" x14ac:dyDescent="0.25">
      <c r="A143" s="2" t="s">
        <v>142</v>
      </c>
      <c r="B143" s="2" t="s">
        <v>1154</v>
      </c>
      <c r="C143" s="9" t="s">
        <v>2139</v>
      </c>
      <c r="D143">
        <v>0.28748844433687298</v>
      </c>
      <c r="E143">
        <v>0.36996588985778101</v>
      </c>
      <c r="F143">
        <v>0.28748844433687298</v>
      </c>
      <c r="G143">
        <v>142</v>
      </c>
      <c r="H143">
        <v>14</v>
      </c>
      <c r="I143" t="s">
        <v>3155</v>
      </c>
      <c r="J143">
        <v>0.245601528885004</v>
      </c>
      <c r="K143">
        <v>0.33823588332006699</v>
      </c>
      <c r="M143">
        <v>0.19550265337125</v>
      </c>
      <c r="N143">
        <v>0.19550265337136399</v>
      </c>
      <c r="O143">
        <v>0.195502653371705</v>
      </c>
      <c r="P143">
        <v>0.14074619055486401</v>
      </c>
      <c r="Q143">
        <f t="shared" si="4"/>
        <v>2.3674917529060697E-13</v>
      </c>
      <c r="R143">
        <f t="shared" si="5"/>
        <v>5.4756462816840989E-2</v>
      </c>
    </row>
    <row r="144" spans="1:18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0</v>
      </c>
      <c r="G144">
        <v>143</v>
      </c>
      <c r="H144">
        <v>14</v>
      </c>
      <c r="I144" t="s">
        <v>3156</v>
      </c>
      <c r="J144">
        <v>0</v>
      </c>
      <c r="K144">
        <v>6.0006633391645396E-4</v>
      </c>
      <c r="M144">
        <v>0</v>
      </c>
      <c r="N144">
        <v>4.7289107762082998E-4</v>
      </c>
      <c r="O144">
        <v>0</v>
      </c>
      <c r="P144">
        <v>0</v>
      </c>
      <c r="Q144">
        <f t="shared" si="4"/>
        <v>2.7302379096175844E-4</v>
      </c>
      <c r="R144">
        <f t="shared" si="5"/>
        <v>0</v>
      </c>
    </row>
    <row r="145" spans="1:18" ht="15" x14ac:dyDescent="0.25">
      <c r="A145" s="2" t="s">
        <v>144</v>
      </c>
      <c r="B145" s="2" t="s">
        <v>1155</v>
      </c>
      <c r="C145" s="2" t="s">
        <v>2141</v>
      </c>
      <c r="D145">
        <v>6.8813605540540802E-4</v>
      </c>
      <c r="E145">
        <v>8.9489101718509502E-4</v>
      </c>
      <c r="F145">
        <v>6.8813605540540802E-4</v>
      </c>
      <c r="G145">
        <v>144</v>
      </c>
      <c r="H145">
        <v>14</v>
      </c>
      <c r="I145" t="s">
        <v>3157</v>
      </c>
      <c r="J145">
        <v>0</v>
      </c>
      <c r="K145">
        <v>6.0007497437922501E-4</v>
      </c>
      <c r="M145">
        <v>4.72891077617277E-4</v>
      </c>
      <c r="N145">
        <v>0</v>
      </c>
      <c r="O145">
        <v>4.7289107762082998E-4</v>
      </c>
      <c r="P145">
        <v>3.4044355191475999E-4</v>
      </c>
      <c r="Q145">
        <f t="shared" si="4"/>
        <v>2.7302379096073273E-4</v>
      </c>
      <c r="R145">
        <f t="shared" si="5"/>
        <v>1.3244752570606999E-4</v>
      </c>
    </row>
    <row r="146" spans="1:18" ht="15" x14ac:dyDescent="0.25">
      <c r="A146" s="2" t="s">
        <v>145</v>
      </c>
      <c r="B146" s="2" t="s">
        <v>1156</v>
      </c>
      <c r="C146" s="2" t="s">
        <v>2142</v>
      </c>
      <c r="D146">
        <v>0.49078735934667</v>
      </c>
      <c r="E146">
        <v>0.27648820057377199</v>
      </c>
      <c r="F146">
        <v>0.49078735934667</v>
      </c>
      <c r="G146">
        <v>145</v>
      </c>
      <c r="H146">
        <v>14</v>
      </c>
      <c r="I146" t="s">
        <v>3158</v>
      </c>
      <c r="J146">
        <v>0</v>
      </c>
      <c r="K146">
        <v>997.25566646381299</v>
      </c>
      <c r="M146">
        <v>0</v>
      </c>
      <c r="N146">
        <v>0</v>
      </c>
      <c r="O146">
        <v>0</v>
      </c>
      <c r="P146">
        <v>0.71063289423935705</v>
      </c>
      <c r="Q146">
        <f t="shared" si="4"/>
        <v>0</v>
      </c>
      <c r="R146">
        <f t="shared" si="5"/>
        <v>-0.71063289423935705</v>
      </c>
    </row>
    <row r="147" spans="1:18" ht="15" x14ac:dyDescent="0.25">
      <c r="A147" s="2" t="s">
        <v>146</v>
      </c>
      <c r="B147" s="2" t="s">
        <v>1157</v>
      </c>
      <c r="C147" s="9" t="s">
        <v>2143</v>
      </c>
      <c r="D147">
        <v>1.23000000000002</v>
      </c>
      <c r="E147">
        <v>1.23000000000002</v>
      </c>
      <c r="F147">
        <v>1.23000000000002</v>
      </c>
      <c r="G147">
        <v>146</v>
      </c>
      <c r="H147">
        <v>14</v>
      </c>
      <c r="I147" t="s">
        <v>3159</v>
      </c>
      <c r="J147">
        <v>0.85946258229182604</v>
      </c>
      <c r="K147">
        <v>1.23000000000002</v>
      </c>
      <c r="M147">
        <v>1.23000000000002</v>
      </c>
      <c r="N147">
        <v>1.23000000000002</v>
      </c>
      <c r="O147">
        <v>1.23000000000002</v>
      </c>
      <c r="P147">
        <v>1.23000000000002</v>
      </c>
      <c r="Q147">
        <f t="shared" si="4"/>
        <v>0</v>
      </c>
      <c r="R147">
        <f t="shared" si="5"/>
        <v>0</v>
      </c>
    </row>
    <row r="148" spans="1:18" ht="15" x14ac:dyDescent="0.25">
      <c r="A148" s="2" t="s">
        <v>147</v>
      </c>
      <c r="B148" s="2" t="s">
        <v>1158</v>
      </c>
      <c r="C148" s="9" t="s">
        <v>2144</v>
      </c>
      <c r="D148">
        <v>0</v>
      </c>
      <c r="E148">
        <v>0</v>
      </c>
      <c r="F148">
        <v>0</v>
      </c>
      <c r="G148">
        <v>147</v>
      </c>
      <c r="H148">
        <v>15</v>
      </c>
      <c r="I148" t="s">
        <v>3160</v>
      </c>
      <c r="J148">
        <v>-996.76981565416497</v>
      </c>
      <c r="K148">
        <v>0.62599396947928199</v>
      </c>
      <c r="M148">
        <v>-0.29971369449924601</v>
      </c>
      <c r="N148">
        <v>0.72613169235592101</v>
      </c>
      <c r="O148">
        <v>-0.37557086022002301</v>
      </c>
      <c r="P148">
        <v>0</v>
      </c>
      <c r="Q148">
        <f t="shared" si="4"/>
        <v>0.61534022861009818</v>
      </c>
      <c r="R148">
        <f t="shared" si="5"/>
        <v>-0.37557086022002301</v>
      </c>
    </row>
    <row r="149" spans="1:18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0</v>
      </c>
      <c r="G149">
        <v>148</v>
      </c>
      <c r="H149">
        <v>15</v>
      </c>
      <c r="I149" t="s">
        <v>3161</v>
      </c>
      <c r="J149">
        <v>0</v>
      </c>
      <c r="K149">
        <v>0</v>
      </c>
      <c r="M149">
        <v>0</v>
      </c>
      <c r="N149">
        <v>0</v>
      </c>
      <c r="O149">
        <v>0</v>
      </c>
      <c r="P149">
        <v>0</v>
      </c>
      <c r="Q149">
        <f t="shared" si="4"/>
        <v>0</v>
      </c>
      <c r="R149">
        <f t="shared" si="5"/>
        <v>0</v>
      </c>
    </row>
    <row r="150" spans="1:18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0</v>
      </c>
      <c r="G150">
        <v>149</v>
      </c>
      <c r="H150">
        <v>15</v>
      </c>
      <c r="I150" t="s">
        <v>3162</v>
      </c>
      <c r="J150">
        <v>0</v>
      </c>
      <c r="K150">
        <v>0.27790306330056003</v>
      </c>
      <c r="M150">
        <v>0</v>
      </c>
      <c r="N150">
        <v>0</v>
      </c>
      <c r="O150">
        <v>0</v>
      </c>
      <c r="P150">
        <v>0</v>
      </c>
      <c r="Q150">
        <f t="shared" si="4"/>
        <v>0</v>
      </c>
      <c r="R150">
        <f t="shared" si="5"/>
        <v>0</v>
      </c>
    </row>
    <row r="151" spans="1:18" ht="15" x14ac:dyDescent="0.25">
      <c r="A151" s="2" t="s">
        <v>150</v>
      </c>
      <c r="B151" s="2" t="s">
        <v>1161</v>
      </c>
      <c r="C151" s="2" t="s">
        <v>2147</v>
      </c>
      <c r="D151">
        <v>2.4812598151679501E-2</v>
      </c>
      <c r="E151">
        <v>3.22677049465653E-2</v>
      </c>
      <c r="F151">
        <v>2.4812598151679501E-2</v>
      </c>
      <c r="G151">
        <v>150</v>
      </c>
      <c r="H151">
        <v>15</v>
      </c>
      <c r="I151" t="s">
        <v>3163</v>
      </c>
      <c r="J151">
        <v>2.1420887400000001E-2</v>
      </c>
      <c r="K151">
        <v>5.1737585211994598E-2</v>
      </c>
      <c r="M151">
        <v>1.7051360971891499E-2</v>
      </c>
      <c r="N151">
        <v>1.7051360971900999E-2</v>
      </c>
      <c r="O151">
        <v>1.7051360971938399E-2</v>
      </c>
      <c r="P151">
        <v>1.2275608843085199E-2</v>
      </c>
      <c r="Q151">
        <f t="shared" si="4"/>
        <v>2.4794669469887207E-14</v>
      </c>
      <c r="R151">
        <f t="shared" si="5"/>
        <v>4.7757521288532001E-3</v>
      </c>
    </row>
    <row r="152" spans="1:18" ht="15" x14ac:dyDescent="0.25">
      <c r="A152" s="2" t="s">
        <v>151</v>
      </c>
      <c r="B152" s="2" t="s">
        <v>1162</v>
      </c>
      <c r="C152" s="9" t="s">
        <v>2148</v>
      </c>
      <c r="D152">
        <v>17.472741484355801</v>
      </c>
      <c r="E152">
        <v>22.815780489252901</v>
      </c>
      <c r="F152">
        <v>17.472741484355801</v>
      </c>
      <c r="G152">
        <v>151</v>
      </c>
      <c r="H152">
        <v>15</v>
      </c>
      <c r="I152" t="s">
        <v>3164</v>
      </c>
      <c r="J152">
        <v>21.291412819623901</v>
      </c>
      <c r="K152">
        <v>23.483507965500401</v>
      </c>
      <c r="M152">
        <v>27.7474942126244</v>
      </c>
      <c r="N152">
        <v>25.565950312012799</v>
      </c>
      <c r="O152">
        <v>27.676868575607401</v>
      </c>
      <c r="P152">
        <v>18.243135663054101</v>
      </c>
      <c r="Q152">
        <f t="shared" si="4"/>
        <v>1.2396301657132114</v>
      </c>
      <c r="R152">
        <f t="shared" si="5"/>
        <v>9.4337329125532996</v>
      </c>
    </row>
    <row r="153" spans="1:18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0</v>
      </c>
      <c r="G153">
        <v>152</v>
      </c>
      <c r="H153">
        <v>15</v>
      </c>
      <c r="I153" t="s">
        <v>3165</v>
      </c>
      <c r="J153">
        <v>0</v>
      </c>
      <c r="K153">
        <v>0</v>
      </c>
      <c r="M153">
        <v>0</v>
      </c>
      <c r="N153">
        <v>0</v>
      </c>
      <c r="O153">
        <v>0</v>
      </c>
      <c r="P153">
        <v>0</v>
      </c>
      <c r="Q153">
        <f t="shared" si="4"/>
        <v>0</v>
      </c>
      <c r="R153">
        <f t="shared" si="5"/>
        <v>0</v>
      </c>
    </row>
    <row r="154" spans="1:18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0</v>
      </c>
      <c r="G154">
        <v>153</v>
      </c>
      <c r="H154">
        <v>15</v>
      </c>
      <c r="I154" t="s">
        <v>3166</v>
      </c>
      <c r="J154">
        <v>-0.27790306330121001</v>
      </c>
      <c r="K154">
        <v>0</v>
      </c>
      <c r="M154">
        <v>-0.95707099589014899</v>
      </c>
      <c r="N154">
        <v>0</v>
      </c>
      <c r="O154">
        <v>-1.03292816160933</v>
      </c>
      <c r="P154">
        <v>-0.15662243902943401</v>
      </c>
      <c r="Q154">
        <f t="shared" si="4"/>
        <v>0.57571401867749394</v>
      </c>
      <c r="R154">
        <f t="shared" si="5"/>
        <v>-0.87630572257989603</v>
      </c>
    </row>
    <row r="155" spans="1:18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0</v>
      </c>
      <c r="G155">
        <v>154</v>
      </c>
      <c r="H155">
        <v>15</v>
      </c>
      <c r="I155" t="s">
        <v>3167</v>
      </c>
      <c r="J155">
        <v>0</v>
      </c>
      <c r="K155">
        <v>0</v>
      </c>
      <c r="M155">
        <v>0</v>
      </c>
      <c r="N155">
        <v>0</v>
      </c>
      <c r="O155">
        <v>0</v>
      </c>
      <c r="P155">
        <v>0</v>
      </c>
      <c r="Q155">
        <f t="shared" si="4"/>
        <v>0</v>
      </c>
      <c r="R155">
        <f t="shared" si="5"/>
        <v>0</v>
      </c>
    </row>
    <row r="156" spans="1:18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0</v>
      </c>
      <c r="G156">
        <v>155</v>
      </c>
      <c r="H156">
        <v>15</v>
      </c>
      <c r="I156" t="s">
        <v>3168</v>
      </c>
      <c r="J156">
        <v>0</v>
      </c>
      <c r="K156">
        <v>0</v>
      </c>
      <c r="M156">
        <v>0</v>
      </c>
      <c r="N156">
        <v>0</v>
      </c>
      <c r="O156">
        <v>0</v>
      </c>
      <c r="P156">
        <v>0</v>
      </c>
      <c r="Q156">
        <f t="shared" si="4"/>
        <v>0</v>
      </c>
      <c r="R156">
        <f t="shared" si="5"/>
        <v>0</v>
      </c>
    </row>
    <row r="157" spans="1:18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0</v>
      </c>
      <c r="G157">
        <v>156</v>
      </c>
      <c r="H157">
        <v>15</v>
      </c>
      <c r="I157" t="s">
        <v>3169</v>
      </c>
      <c r="J157">
        <v>0</v>
      </c>
      <c r="K157">
        <v>0</v>
      </c>
      <c r="M157">
        <v>0</v>
      </c>
      <c r="N157">
        <v>0</v>
      </c>
      <c r="O157">
        <v>0</v>
      </c>
      <c r="P157">
        <v>0</v>
      </c>
      <c r="Q157">
        <f t="shared" si="4"/>
        <v>0</v>
      </c>
      <c r="R157">
        <f t="shared" si="5"/>
        <v>0</v>
      </c>
    </row>
    <row r="158" spans="1:18" ht="15" x14ac:dyDescent="0.25">
      <c r="A158" s="2" t="s">
        <v>157</v>
      </c>
      <c r="B158" s="2" t="s">
        <v>1168</v>
      </c>
      <c r="C158" s="2" t="s">
        <v>2154</v>
      </c>
      <c r="D158">
        <v>0.10307723190017599</v>
      </c>
      <c r="E158">
        <v>0.130147127011257</v>
      </c>
      <c r="F158">
        <v>0.10307723190017599</v>
      </c>
      <c r="G158">
        <v>157</v>
      </c>
      <c r="H158">
        <v>15</v>
      </c>
      <c r="I158" t="s">
        <v>3170</v>
      </c>
      <c r="J158">
        <v>8.6398055199765594E-2</v>
      </c>
      <c r="K158">
        <v>9.4139890354654199E-2</v>
      </c>
      <c r="M158">
        <v>6.8774201505761995E-2</v>
      </c>
      <c r="N158">
        <v>6.8774201505799895E-2</v>
      </c>
      <c r="O158">
        <v>6.8774201505950594E-2</v>
      </c>
      <c r="P158">
        <v>4.9511895125084603E-2</v>
      </c>
      <c r="Q158">
        <f t="shared" si="4"/>
        <v>9.9763237104009127E-14</v>
      </c>
      <c r="R158">
        <f t="shared" si="5"/>
        <v>1.9262306380865991E-2</v>
      </c>
    </row>
    <row r="159" spans="1:18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0</v>
      </c>
      <c r="G159">
        <v>158</v>
      </c>
      <c r="H159">
        <v>16</v>
      </c>
      <c r="I159" t="s">
        <v>3171</v>
      </c>
      <c r="J159">
        <v>0</v>
      </c>
      <c r="K159">
        <v>0</v>
      </c>
      <c r="M159">
        <v>0</v>
      </c>
      <c r="N159">
        <v>0</v>
      </c>
      <c r="O159">
        <v>0</v>
      </c>
      <c r="P159">
        <v>0</v>
      </c>
      <c r="Q159">
        <f t="shared" si="4"/>
        <v>0</v>
      </c>
      <c r="R159">
        <f t="shared" si="5"/>
        <v>0</v>
      </c>
    </row>
    <row r="160" spans="1:18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0</v>
      </c>
      <c r="G160">
        <v>159</v>
      </c>
      <c r="H160">
        <v>16</v>
      </c>
      <c r="I160" t="s">
        <v>3172</v>
      </c>
      <c r="J160">
        <v>0</v>
      </c>
      <c r="K160">
        <v>0</v>
      </c>
      <c r="M160">
        <v>0</v>
      </c>
      <c r="N160">
        <v>0</v>
      </c>
      <c r="O160">
        <v>0</v>
      </c>
      <c r="P160">
        <v>0</v>
      </c>
      <c r="Q160">
        <f t="shared" si="4"/>
        <v>0</v>
      </c>
      <c r="R160">
        <f t="shared" si="5"/>
        <v>0</v>
      </c>
    </row>
    <row r="161" spans="1:18" ht="15" x14ac:dyDescent="0.25">
      <c r="A161" s="2" t="s">
        <v>160</v>
      </c>
      <c r="B161" s="2" t="s">
        <v>1171</v>
      </c>
      <c r="C161" s="2" t="s">
        <v>2157</v>
      </c>
      <c r="D161">
        <v>0.13537454456685299</v>
      </c>
      <c r="E161">
        <v>0.17604870858972199</v>
      </c>
      <c r="F161">
        <v>0.13537454456685299</v>
      </c>
      <c r="G161">
        <v>160</v>
      </c>
      <c r="H161">
        <v>16</v>
      </c>
      <c r="I161" t="s">
        <v>3173</v>
      </c>
      <c r="J161">
        <v>0.116869779547716</v>
      </c>
      <c r="K161">
        <v>0.12432359438728501</v>
      </c>
      <c r="M161">
        <v>9.3030170065386303E-2</v>
      </c>
      <c r="N161">
        <v>9.3030170065437803E-2</v>
      </c>
      <c r="O161">
        <v>9.3030170065642195E-2</v>
      </c>
      <c r="P161">
        <v>6.6974242127119499E-2</v>
      </c>
      <c r="Q161">
        <f t="shared" si="4"/>
        <v>1.3534486751190418E-13</v>
      </c>
      <c r="R161">
        <f t="shared" si="5"/>
        <v>2.6055927938522697E-2</v>
      </c>
    </row>
    <row r="162" spans="1:18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0</v>
      </c>
      <c r="G162">
        <v>161</v>
      </c>
      <c r="H162">
        <v>16</v>
      </c>
      <c r="I162" t="s">
        <v>3174</v>
      </c>
      <c r="J162">
        <v>0</v>
      </c>
      <c r="K162">
        <v>0</v>
      </c>
      <c r="M162">
        <v>0</v>
      </c>
      <c r="N162">
        <v>0</v>
      </c>
      <c r="O162">
        <v>0</v>
      </c>
      <c r="P162">
        <v>0</v>
      </c>
      <c r="Q162">
        <f t="shared" si="4"/>
        <v>0</v>
      </c>
      <c r="R162">
        <f t="shared" si="5"/>
        <v>0</v>
      </c>
    </row>
    <row r="163" spans="1:18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0</v>
      </c>
      <c r="G163">
        <v>162</v>
      </c>
      <c r="H163">
        <v>16</v>
      </c>
      <c r="I163" t="s">
        <v>3175</v>
      </c>
      <c r="J163">
        <v>0</v>
      </c>
      <c r="K163">
        <v>0</v>
      </c>
      <c r="M163">
        <v>0</v>
      </c>
      <c r="N163">
        <v>0</v>
      </c>
      <c r="O163">
        <v>0</v>
      </c>
      <c r="P163">
        <v>0</v>
      </c>
      <c r="Q163">
        <f t="shared" si="4"/>
        <v>0</v>
      </c>
      <c r="R163">
        <f t="shared" si="5"/>
        <v>0</v>
      </c>
    </row>
    <row r="164" spans="1:18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0</v>
      </c>
      <c r="G164">
        <v>163</v>
      </c>
      <c r="H164">
        <v>16</v>
      </c>
      <c r="I164" t="s">
        <v>3176</v>
      </c>
      <c r="J164">
        <v>0</v>
      </c>
      <c r="K164">
        <v>0</v>
      </c>
      <c r="M164">
        <v>0</v>
      </c>
      <c r="N164">
        <v>0</v>
      </c>
      <c r="O164">
        <v>0</v>
      </c>
      <c r="P164">
        <v>0</v>
      </c>
      <c r="Q164">
        <f t="shared" si="4"/>
        <v>0</v>
      </c>
      <c r="R164">
        <f t="shared" si="5"/>
        <v>0</v>
      </c>
    </row>
    <row r="165" spans="1:18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0</v>
      </c>
      <c r="G165">
        <v>164</v>
      </c>
      <c r="H165">
        <v>16</v>
      </c>
      <c r="I165" t="s">
        <v>3177</v>
      </c>
      <c r="J165">
        <v>0</v>
      </c>
      <c r="K165">
        <v>0</v>
      </c>
      <c r="M165">
        <v>0</v>
      </c>
      <c r="N165">
        <v>0</v>
      </c>
      <c r="O165">
        <v>0</v>
      </c>
      <c r="P165">
        <v>0</v>
      </c>
      <c r="Q165">
        <f t="shared" si="4"/>
        <v>0</v>
      </c>
      <c r="R165">
        <f t="shared" si="5"/>
        <v>0</v>
      </c>
    </row>
    <row r="166" spans="1:18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0</v>
      </c>
      <c r="G166">
        <v>165</v>
      </c>
      <c r="H166">
        <v>16</v>
      </c>
      <c r="I166" t="s">
        <v>3178</v>
      </c>
      <c r="J166">
        <v>0</v>
      </c>
      <c r="K166">
        <v>0</v>
      </c>
      <c r="M166">
        <v>0</v>
      </c>
      <c r="N166">
        <v>0</v>
      </c>
      <c r="O166">
        <v>0</v>
      </c>
      <c r="P166">
        <v>0</v>
      </c>
      <c r="Q166">
        <f t="shared" si="4"/>
        <v>0</v>
      </c>
      <c r="R166">
        <f t="shared" si="5"/>
        <v>0</v>
      </c>
    </row>
    <row r="167" spans="1:18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0</v>
      </c>
      <c r="G167">
        <v>166</v>
      </c>
      <c r="H167">
        <v>16</v>
      </c>
      <c r="I167" t="s">
        <v>3179</v>
      </c>
      <c r="J167">
        <v>0</v>
      </c>
      <c r="K167">
        <v>0.41685459497627902</v>
      </c>
      <c r="M167">
        <v>0</v>
      </c>
      <c r="N167">
        <v>0</v>
      </c>
      <c r="O167">
        <v>0</v>
      </c>
      <c r="P167">
        <v>0</v>
      </c>
      <c r="Q167">
        <f t="shared" si="4"/>
        <v>0</v>
      </c>
      <c r="R167">
        <f t="shared" si="5"/>
        <v>0</v>
      </c>
    </row>
    <row r="168" spans="1:18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0</v>
      </c>
      <c r="G168">
        <v>167</v>
      </c>
      <c r="H168">
        <v>16</v>
      </c>
      <c r="I168" t="s">
        <v>3180</v>
      </c>
      <c r="J168">
        <v>0</v>
      </c>
      <c r="K168">
        <v>0</v>
      </c>
      <c r="M168">
        <v>0</v>
      </c>
      <c r="N168">
        <v>0</v>
      </c>
      <c r="O168">
        <v>0</v>
      </c>
      <c r="P168">
        <v>0</v>
      </c>
      <c r="Q168">
        <f t="shared" si="4"/>
        <v>0</v>
      </c>
      <c r="R168">
        <f t="shared" si="5"/>
        <v>0</v>
      </c>
    </row>
    <row r="169" spans="1:18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0</v>
      </c>
      <c r="G169">
        <v>168</v>
      </c>
      <c r="H169">
        <v>17</v>
      </c>
      <c r="I169" t="s">
        <v>3181</v>
      </c>
      <c r="J169">
        <v>0</v>
      </c>
      <c r="K169">
        <v>0</v>
      </c>
      <c r="M169">
        <v>0</v>
      </c>
      <c r="N169">
        <v>0</v>
      </c>
      <c r="O169">
        <v>0</v>
      </c>
      <c r="P169">
        <v>0</v>
      </c>
      <c r="Q169">
        <f t="shared" si="4"/>
        <v>0</v>
      </c>
      <c r="R169">
        <f t="shared" si="5"/>
        <v>0</v>
      </c>
    </row>
    <row r="170" spans="1:18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0</v>
      </c>
      <c r="G170">
        <v>169</v>
      </c>
      <c r="H170">
        <v>17</v>
      </c>
      <c r="I170" t="s">
        <v>3182</v>
      </c>
      <c r="J170">
        <v>0</v>
      </c>
      <c r="K170">
        <v>0</v>
      </c>
      <c r="M170">
        <v>0</v>
      </c>
      <c r="N170">
        <v>0</v>
      </c>
      <c r="O170">
        <v>0</v>
      </c>
      <c r="P170">
        <v>0</v>
      </c>
      <c r="Q170">
        <f t="shared" si="4"/>
        <v>0</v>
      </c>
      <c r="R170">
        <f t="shared" si="5"/>
        <v>0</v>
      </c>
    </row>
    <row r="171" spans="1:18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0</v>
      </c>
      <c r="G171">
        <v>170</v>
      </c>
      <c r="H171">
        <v>17</v>
      </c>
      <c r="I171" t="s">
        <v>3183</v>
      </c>
      <c r="J171">
        <v>0</v>
      </c>
      <c r="K171">
        <v>0</v>
      </c>
      <c r="M171">
        <v>0</v>
      </c>
      <c r="N171">
        <v>0</v>
      </c>
      <c r="O171">
        <v>0</v>
      </c>
      <c r="P171">
        <v>0</v>
      </c>
      <c r="Q171">
        <f t="shared" si="4"/>
        <v>0</v>
      </c>
      <c r="R171">
        <f t="shared" si="5"/>
        <v>0</v>
      </c>
    </row>
    <row r="172" spans="1:18" ht="15" x14ac:dyDescent="0.25">
      <c r="A172" s="2" t="s">
        <v>171</v>
      </c>
      <c r="B172" s="2" t="s">
        <v>1182</v>
      </c>
      <c r="C172" s="2" t="s">
        <v>2168</v>
      </c>
      <c r="D172">
        <v>1.4777392885083E-2</v>
      </c>
      <c r="E172">
        <v>1.9217356867686799E-2</v>
      </c>
      <c r="F172">
        <v>1.4777392885083E-2</v>
      </c>
      <c r="G172">
        <v>171</v>
      </c>
      <c r="H172">
        <v>17</v>
      </c>
      <c r="I172" t="s">
        <v>3184</v>
      </c>
      <c r="J172">
        <v>0</v>
      </c>
      <c r="K172">
        <v>0.29066048863039401</v>
      </c>
      <c r="M172">
        <v>1.01551098666369E-2</v>
      </c>
      <c r="N172">
        <v>6.0043665021835203E-2</v>
      </c>
      <c r="O172">
        <v>1.0155109866664701E-2</v>
      </c>
      <c r="P172">
        <v>4.3226610856923003E-2</v>
      </c>
      <c r="Q172">
        <f t="shared" si="4"/>
        <v>2.8803170748327202E-2</v>
      </c>
      <c r="R172">
        <f t="shared" si="5"/>
        <v>-3.3071500990258303E-2</v>
      </c>
    </row>
    <row r="173" spans="1:18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0</v>
      </c>
      <c r="G173">
        <v>172</v>
      </c>
      <c r="H173">
        <v>17</v>
      </c>
      <c r="I173" t="s">
        <v>3185</v>
      </c>
      <c r="J173">
        <v>0</v>
      </c>
      <c r="K173">
        <v>0.13895153163241999</v>
      </c>
      <c r="M173">
        <v>0</v>
      </c>
      <c r="N173">
        <v>0</v>
      </c>
      <c r="O173">
        <v>0</v>
      </c>
      <c r="P173">
        <v>0</v>
      </c>
      <c r="Q173">
        <f t="shared" si="4"/>
        <v>0</v>
      </c>
      <c r="R173">
        <f t="shared" si="5"/>
        <v>0</v>
      </c>
    </row>
    <row r="174" spans="1:18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0</v>
      </c>
      <c r="G174">
        <v>173</v>
      </c>
      <c r="H174">
        <v>17</v>
      </c>
      <c r="I174" t="s">
        <v>3186</v>
      </c>
      <c r="J174">
        <v>0</v>
      </c>
      <c r="K174">
        <v>9.6886829541308103E-2</v>
      </c>
      <c r="M174">
        <v>0</v>
      </c>
      <c r="N174">
        <v>0</v>
      </c>
      <c r="O174">
        <v>0</v>
      </c>
      <c r="P174">
        <v>0</v>
      </c>
      <c r="Q174">
        <f t="shared" si="4"/>
        <v>0</v>
      </c>
      <c r="R174">
        <f t="shared" si="5"/>
        <v>0</v>
      </c>
    </row>
    <row r="175" spans="1:18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0</v>
      </c>
      <c r="G175">
        <v>174</v>
      </c>
      <c r="H175">
        <v>17</v>
      </c>
      <c r="I175" t="s">
        <v>3187</v>
      </c>
      <c r="J175">
        <v>0</v>
      </c>
      <c r="K175">
        <v>0</v>
      </c>
      <c r="M175">
        <v>0</v>
      </c>
      <c r="N175">
        <v>0</v>
      </c>
      <c r="O175">
        <v>0</v>
      </c>
      <c r="P175">
        <v>0</v>
      </c>
      <c r="Q175">
        <f t="shared" si="4"/>
        <v>0</v>
      </c>
      <c r="R175">
        <f t="shared" si="5"/>
        <v>0</v>
      </c>
    </row>
    <row r="176" spans="1:18" ht="15" x14ac:dyDescent="0.25">
      <c r="A176" s="4" t="s">
        <v>175</v>
      </c>
      <c r="B176" s="4" t="s">
        <v>1186</v>
      </c>
      <c r="C176" s="4" t="s">
        <v>2172</v>
      </c>
      <c r="D176">
        <v>-3.7389966307046101E-2</v>
      </c>
      <c r="E176">
        <v>-4.86240253189862E-2</v>
      </c>
      <c r="F176">
        <v>-3.7389966307046101E-2</v>
      </c>
      <c r="G176">
        <v>175</v>
      </c>
      <c r="H176">
        <v>17</v>
      </c>
      <c r="I176" t="s">
        <v>3188</v>
      </c>
      <c r="J176">
        <v>-3.26051554739024E-2</v>
      </c>
      <c r="K176">
        <v>-3.0338605133010801E-2</v>
      </c>
      <c r="M176">
        <v>-2.56946011187438E-2</v>
      </c>
      <c r="N176">
        <v>-2.56946011187438E-2</v>
      </c>
      <c r="O176">
        <v>-2.5694601118857501E-2</v>
      </c>
      <c r="P176">
        <v>-1.84980467678315E-2</v>
      </c>
      <c r="Q176">
        <f t="shared" si="4"/>
        <v>6.5645138706418915E-14</v>
      </c>
      <c r="R176">
        <f t="shared" si="5"/>
        <v>-7.1965543510260008E-3</v>
      </c>
    </row>
    <row r="177" spans="1:18" ht="15" x14ac:dyDescent="0.25">
      <c r="A177" s="4" t="s">
        <v>176</v>
      </c>
      <c r="B177" s="4" t="s">
        <v>1187</v>
      </c>
      <c r="C177" s="4" t="s">
        <v>2173</v>
      </c>
      <c r="D177">
        <v>3.5142317103463903E-2</v>
      </c>
      <c r="E177">
        <v>4.5701055266363297E-2</v>
      </c>
      <c r="F177">
        <v>3.5142317103463903E-2</v>
      </c>
      <c r="G177">
        <v>176</v>
      </c>
      <c r="H177">
        <v>17</v>
      </c>
      <c r="I177" t="s">
        <v>176</v>
      </c>
      <c r="J177">
        <v>3.0338605133010801E-2</v>
      </c>
      <c r="K177">
        <v>3.06451389515132E-2</v>
      </c>
      <c r="M177">
        <v>2.4150003585077701E-2</v>
      </c>
      <c r="N177">
        <v>2.4150003585191399E-2</v>
      </c>
      <c r="O177">
        <v>2.4150003585191399E-2</v>
      </c>
      <c r="P177">
        <v>1.73860607408187E-2</v>
      </c>
      <c r="Q177">
        <f t="shared" si="4"/>
        <v>6.56431356355682E-14</v>
      </c>
      <c r="R177">
        <f t="shared" si="5"/>
        <v>6.7639428443726987E-3</v>
      </c>
    </row>
    <row r="178" spans="1:18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0</v>
      </c>
      <c r="G178">
        <v>177</v>
      </c>
      <c r="H178">
        <v>17</v>
      </c>
      <c r="I178" t="s">
        <v>3189</v>
      </c>
      <c r="J178">
        <v>0</v>
      </c>
      <c r="K178">
        <v>0</v>
      </c>
      <c r="M178">
        <v>0</v>
      </c>
      <c r="N178">
        <v>0</v>
      </c>
      <c r="O178">
        <v>0</v>
      </c>
      <c r="P178">
        <v>0</v>
      </c>
      <c r="Q178">
        <f t="shared" si="4"/>
        <v>0</v>
      </c>
      <c r="R178">
        <f t="shared" si="5"/>
        <v>0</v>
      </c>
    </row>
    <row r="179" spans="1:18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0</v>
      </c>
      <c r="G179">
        <v>178</v>
      </c>
      <c r="H179">
        <v>18</v>
      </c>
      <c r="I179" t="s">
        <v>3190</v>
      </c>
      <c r="J179">
        <v>0</v>
      </c>
      <c r="K179">
        <v>0</v>
      </c>
      <c r="M179">
        <v>0</v>
      </c>
      <c r="N179">
        <v>0</v>
      </c>
      <c r="O179">
        <v>0</v>
      </c>
      <c r="P179">
        <v>0</v>
      </c>
      <c r="Q179">
        <f t="shared" si="4"/>
        <v>0</v>
      </c>
      <c r="R179">
        <f t="shared" si="5"/>
        <v>0</v>
      </c>
    </row>
    <row r="180" spans="1:18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0</v>
      </c>
      <c r="G180">
        <v>179</v>
      </c>
      <c r="H180">
        <v>18</v>
      </c>
      <c r="I180" t="s">
        <v>3191</v>
      </c>
      <c r="J180">
        <v>0</v>
      </c>
      <c r="K180">
        <v>0</v>
      </c>
      <c r="M180">
        <v>0</v>
      </c>
      <c r="N180">
        <v>0</v>
      </c>
      <c r="O180">
        <v>0</v>
      </c>
      <c r="P180">
        <v>0</v>
      </c>
      <c r="Q180">
        <f t="shared" si="4"/>
        <v>0</v>
      </c>
      <c r="R180">
        <f t="shared" si="5"/>
        <v>0</v>
      </c>
    </row>
    <row r="181" spans="1:18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0</v>
      </c>
      <c r="G181">
        <v>180</v>
      </c>
      <c r="H181">
        <v>18</v>
      </c>
      <c r="I181" t="s">
        <v>3192</v>
      </c>
      <c r="J181">
        <v>0</v>
      </c>
      <c r="K181">
        <v>0</v>
      </c>
      <c r="M181">
        <v>0</v>
      </c>
      <c r="N181">
        <v>0</v>
      </c>
      <c r="O181">
        <v>0</v>
      </c>
      <c r="P181">
        <v>0</v>
      </c>
      <c r="Q181">
        <f t="shared" si="4"/>
        <v>0</v>
      </c>
      <c r="R181">
        <f t="shared" si="5"/>
        <v>0</v>
      </c>
    </row>
    <row r="182" spans="1:18" ht="15" x14ac:dyDescent="0.25">
      <c r="A182" s="2" t="s">
        <v>181</v>
      </c>
      <c r="B182" s="2" t="s">
        <v>1192</v>
      </c>
      <c r="C182" s="2" t="s">
        <v>2178</v>
      </c>
      <c r="D182">
        <v>8.46385292507289E-2</v>
      </c>
      <c r="E182">
        <v>0.11006872687328401</v>
      </c>
      <c r="F182">
        <v>8.46385292507289E-2</v>
      </c>
      <c r="G182">
        <v>181</v>
      </c>
      <c r="H182">
        <v>18</v>
      </c>
      <c r="I182" t="s">
        <v>3193</v>
      </c>
      <c r="J182">
        <v>7.3069027019973198E-2</v>
      </c>
      <c r="K182">
        <v>9.7589885541989996E-2</v>
      </c>
      <c r="M182">
        <v>5.8164086870785503E-2</v>
      </c>
      <c r="N182">
        <v>5.8164086870817699E-2</v>
      </c>
      <c r="O182">
        <v>5.81640868709455E-2</v>
      </c>
      <c r="P182">
        <v>4.1873465720301803E-2</v>
      </c>
      <c r="Q182">
        <f t="shared" si="4"/>
        <v>8.4625289549071649E-14</v>
      </c>
      <c r="R182">
        <f t="shared" si="5"/>
        <v>1.6290621150643697E-2</v>
      </c>
    </row>
    <row r="183" spans="1:18" ht="15" x14ac:dyDescent="0.25">
      <c r="A183" s="2" t="s">
        <v>182</v>
      </c>
      <c r="B183" s="2" t="s">
        <v>1193</v>
      </c>
      <c r="C183" s="2" t="s">
        <v>2179</v>
      </c>
      <c r="D183">
        <v>0.11214026165098</v>
      </c>
      <c r="E183">
        <v>0.14583353397594701</v>
      </c>
      <c r="F183">
        <v>0.11214026165098</v>
      </c>
      <c r="G183">
        <v>182</v>
      </c>
      <c r="H183">
        <v>18</v>
      </c>
      <c r="I183" t="s">
        <v>3194</v>
      </c>
      <c r="J183">
        <v>9.68114625944132E-2</v>
      </c>
      <c r="K183">
        <v>0.122464053051203</v>
      </c>
      <c r="M183">
        <v>7.7063436452897094E-2</v>
      </c>
      <c r="N183">
        <v>7.7063436452940004E-2</v>
      </c>
      <c r="O183">
        <v>7.7063436453109202E-2</v>
      </c>
      <c r="P183">
        <v>5.5479477770669902E-2</v>
      </c>
      <c r="Q183">
        <f t="shared" si="4"/>
        <v>1.1214506073992115E-13</v>
      </c>
      <c r="R183">
        <f t="shared" si="5"/>
        <v>2.15839586824393E-2</v>
      </c>
    </row>
    <row r="184" spans="1:18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0</v>
      </c>
      <c r="G184">
        <v>183</v>
      </c>
      <c r="H184">
        <v>18</v>
      </c>
      <c r="I184" t="s">
        <v>3195</v>
      </c>
      <c r="J184">
        <v>0</v>
      </c>
      <c r="K184">
        <v>2.5652590456504299E-2</v>
      </c>
      <c r="M184">
        <v>0</v>
      </c>
      <c r="N184">
        <v>0</v>
      </c>
      <c r="O184">
        <v>0</v>
      </c>
      <c r="P184">
        <v>0</v>
      </c>
      <c r="Q184">
        <f t="shared" si="4"/>
        <v>0</v>
      </c>
      <c r="R184">
        <f t="shared" si="5"/>
        <v>0</v>
      </c>
    </row>
    <row r="185" spans="1:18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0</v>
      </c>
      <c r="G185">
        <v>184</v>
      </c>
      <c r="H185">
        <v>18</v>
      </c>
      <c r="I185" t="s">
        <v>3196</v>
      </c>
      <c r="J185">
        <v>0</v>
      </c>
      <c r="K185">
        <v>1000</v>
      </c>
      <c r="M185">
        <v>0</v>
      </c>
      <c r="N185">
        <v>0</v>
      </c>
      <c r="O185">
        <v>0</v>
      </c>
      <c r="P185">
        <v>0</v>
      </c>
      <c r="Q185">
        <f t="shared" si="4"/>
        <v>0</v>
      </c>
      <c r="R185">
        <f t="shared" si="5"/>
        <v>0</v>
      </c>
    </row>
    <row r="186" spans="1:18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0</v>
      </c>
      <c r="G186">
        <v>185</v>
      </c>
      <c r="H186">
        <v>18</v>
      </c>
      <c r="I186" t="s">
        <v>3197</v>
      </c>
      <c r="J186">
        <v>-1000</v>
      </c>
      <c r="K186">
        <v>0</v>
      </c>
      <c r="M186">
        <v>0</v>
      </c>
      <c r="N186">
        <v>0</v>
      </c>
      <c r="O186">
        <v>0</v>
      </c>
      <c r="P186">
        <v>0</v>
      </c>
      <c r="Q186">
        <f t="shared" si="4"/>
        <v>0</v>
      </c>
      <c r="R186">
        <f t="shared" si="5"/>
        <v>0</v>
      </c>
    </row>
    <row r="187" spans="1:18" ht="15" x14ac:dyDescent="0.25">
      <c r="A187" s="4" t="s">
        <v>186</v>
      </c>
      <c r="B187" s="4" t="s">
        <v>1197</v>
      </c>
      <c r="C187" s="4" t="s">
        <v>2183</v>
      </c>
      <c r="D187">
        <v>2.2476492035698901E-3</v>
      </c>
      <c r="E187">
        <v>2.9229700525846198E-3</v>
      </c>
      <c r="F187">
        <v>2.2476492035698901E-3</v>
      </c>
      <c r="G187">
        <v>186</v>
      </c>
      <c r="H187">
        <v>18</v>
      </c>
      <c r="I187" t="s">
        <v>3198</v>
      </c>
      <c r="J187">
        <v>0</v>
      </c>
      <c r="K187">
        <v>1.9600165223788001E-3</v>
      </c>
      <c r="M187">
        <v>1.54459753363879E-3</v>
      </c>
      <c r="N187">
        <v>1.54459753363965E-3</v>
      </c>
      <c r="O187">
        <v>1.5445975336430399E-3</v>
      </c>
      <c r="P187">
        <v>1.1119860270508699E-3</v>
      </c>
      <c r="Q187">
        <f t="shared" si="4"/>
        <v>2.2469256782287367E-15</v>
      </c>
      <c r="R187">
        <f t="shared" si="5"/>
        <v>4.3261150659216997E-4</v>
      </c>
    </row>
    <row r="188" spans="1:18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0</v>
      </c>
      <c r="G188">
        <v>187</v>
      </c>
      <c r="H188">
        <v>18</v>
      </c>
      <c r="I188" t="s">
        <v>3199</v>
      </c>
      <c r="J188">
        <v>0</v>
      </c>
      <c r="K188">
        <v>1.9598782573666501E-3</v>
      </c>
      <c r="M188">
        <v>0</v>
      </c>
      <c r="N188">
        <v>0</v>
      </c>
      <c r="O188">
        <v>0</v>
      </c>
      <c r="P188">
        <v>0</v>
      </c>
      <c r="Q188">
        <f t="shared" si="4"/>
        <v>0</v>
      </c>
      <c r="R188">
        <f t="shared" si="5"/>
        <v>0</v>
      </c>
    </row>
    <row r="189" spans="1:18" ht="15" x14ac:dyDescent="0.25">
      <c r="A189" s="2" t="s">
        <v>188</v>
      </c>
      <c r="B189" s="2" t="s">
        <v>1199</v>
      </c>
      <c r="C189" s="9" t="s">
        <v>2185</v>
      </c>
      <c r="D189">
        <v>-15.3226980293006</v>
      </c>
      <c r="E189">
        <v>-11.547617160917801</v>
      </c>
      <c r="F189">
        <v>-15.3226980293006</v>
      </c>
      <c r="G189">
        <v>188</v>
      </c>
      <c r="H189">
        <v>19</v>
      </c>
      <c r="I189" t="s">
        <v>3200</v>
      </c>
      <c r="J189">
        <v>-17.166041888553199</v>
      </c>
      <c r="K189">
        <v>-16.6250129526934</v>
      </c>
      <c r="M189">
        <v>-18.592668905823899</v>
      </c>
      <c r="N189">
        <v>-8.9458958529433001</v>
      </c>
      <c r="O189">
        <v>-18.294471771618401</v>
      </c>
      <c r="P189">
        <v>-23.094115865888501</v>
      </c>
      <c r="Q189">
        <f t="shared" si="4"/>
        <v>5.4855115770525211</v>
      </c>
      <c r="R189">
        <f t="shared" si="5"/>
        <v>4.7996440942701</v>
      </c>
    </row>
    <row r="190" spans="1:18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0</v>
      </c>
      <c r="G190">
        <v>189</v>
      </c>
      <c r="H190">
        <v>19</v>
      </c>
      <c r="I190" t="s">
        <v>3201</v>
      </c>
      <c r="J190">
        <v>0</v>
      </c>
      <c r="K190">
        <v>1.11161225309909</v>
      </c>
      <c r="M190">
        <v>0</v>
      </c>
      <c r="N190">
        <v>0</v>
      </c>
      <c r="O190">
        <v>0</v>
      </c>
      <c r="P190">
        <v>0</v>
      </c>
      <c r="Q190">
        <f t="shared" si="4"/>
        <v>0</v>
      </c>
      <c r="R190">
        <f t="shared" si="5"/>
        <v>0</v>
      </c>
    </row>
    <row r="191" spans="1:18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0</v>
      </c>
      <c r="G191">
        <v>190</v>
      </c>
      <c r="H191">
        <v>19</v>
      </c>
      <c r="I191" t="s">
        <v>3202</v>
      </c>
      <c r="J191">
        <v>-1.1116122530991099</v>
      </c>
      <c r="K191">
        <v>1000</v>
      </c>
      <c r="M191">
        <v>0</v>
      </c>
      <c r="N191">
        <v>0</v>
      </c>
      <c r="O191">
        <v>0</v>
      </c>
      <c r="P191">
        <v>0</v>
      </c>
      <c r="Q191">
        <f t="shared" si="4"/>
        <v>0</v>
      </c>
      <c r="R191">
        <f t="shared" si="5"/>
        <v>0</v>
      </c>
    </row>
    <row r="192" spans="1:18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0</v>
      </c>
      <c r="G192">
        <v>191</v>
      </c>
      <c r="H192">
        <v>19</v>
      </c>
      <c r="I192" t="s">
        <v>3203</v>
      </c>
      <c r="J192">
        <v>0</v>
      </c>
      <c r="K192">
        <v>1000</v>
      </c>
      <c r="M192">
        <v>0</v>
      </c>
      <c r="N192">
        <v>0</v>
      </c>
      <c r="O192">
        <v>0</v>
      </c>
      <c r="P192">
        <v>0</v>
      </c>
      <c r="Q192">
        <f t="shared" si="4"/>
        <v>0</v>
      </c>
      <c r="R192">
        <f t="shared" si="5"/>
        <v>0</v>
      </c>
    </row>
    <row r="193" spans="1:18" ht="15" x14ac:dyDescent="0.25">
      <c r="A193" s="2" t="s">
        <v>192</v>
      </c>
      <c r="B193" s="2" t="s">
        <v>1202</v>
      </c>
      <c r="C193" s="2" t="s">
        <v>2189</v>
      </c>
      <c r="D193" s="41">
        <v>0</v>
      </c>
      <c r="E193" s="41">
        <v>3.5853005496183699E-7</v>
      </c>
      <c r="F193" s="41">
        <v>0</v>
      </c>
      <c r="G193">
        <v>192</v>
      </c>
      <c r="H193">
        <v>19</v>
      </c>
      <c r="I193" t="s">
        <v>3204</v>
      </c>
      <c r="J193">
        <v>0</v>
      </c>
      <c r="K193" s="41">
        <v>2.4041465319663897E-7</v>
      </c>
      <c r="M193" s="41">
        <v>1.8945956635435E-7</v>
      </c>
      <c r="N193" s="41">
        <v>1.8945956635445501E-7</v>
      </c>
      <c r="O193" s="41">
        <v>1.8945956635487101E-7</v>
      </c>
      <c r="P193" s="41">
        <v>1.3639565381205799E-7</v>
      </c>
      <c r="Q193">
        <f t="shared" si="4"/>
        <v>2.7553803882734205E-19</v>
      </c>
      <c r="R193">
        <f t="shared" si="5"/>
        <v>5.306391254281302E-8</v>
      </c>
    </row>
    <row r="194" spans="1:18" ht="15" x14ac:dyDescent="0.25">
      <c r="A194" s="2" t="s">
        <v>193</v>
      </c>
      <c r="B194" s="2" t="s">
        <v>1203</v>
      </c>
      <c r="C194" s="2" t="s">
        <v>2190</v>
      </c>
      <c r="D194" s="41">
        <v>2.75695535018661E-7</v>
      </c>
      <c r="E194">
        <v>0</v>
      </c>
      <c r="F194" s="41">
        <v>2.75695535018661E-7</v>
      </c>
      <c r="G194">
        <v>193</v>
      </c>
      <c r="H194">
        <v>19</v>
      </c>
      <c r="I194" t="s">
        <v>3205</v>
      </c>
      <c r="J194" s="41">
        <v>0</v>
      </c>
      <c r="K194" s="41">
        <v>2.4041454827549E-7</v>
      </c>
      <c r="M194">
        <v>0</v>
      </c>
      <c r="N194">
        <v>0</v>
      </c>
      <c r="O194" s="41">
        <v>0</v>
      </c>
      <c r="P194">
        <v>0</v>
      </c>
      <c r="Q194">
        <f t="shared" si="4"/>
        <v>0</v>
      </c>
      <c r="R194">
        <f t="shared" si="5"/>
        <v>0</v>
      </c>
    </row>
    <row r="195" spans="1:18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0</v>
      </c>
      <c r="G195">
        <v>194</v>
      </c>
      <c r="H195">
        <v>19</v>
      </c>
      <c r="I195" t="s">
        <v>3206</v>
      </c>
      <c r="J195">
        <v>0</v>
      </c>
      <c r="K195">
        <v>0</v>
      </c>
      <c r="M195">
        <v>0</v>
      </c>
      <c r="N195">
        <v>0</v>
      </c>
      <c r="O195">
        <v>0</v>
      </c>
      <c r="P195">
        <v>0</v>
      </c>
      <c r="Q195">
        <f t="shared" ref="Q195:Q258" si="6">STDEV(M195:O195)</f>
        <v>0</v>
      </c>
      <c r="R195">
        <f t="shared" ref="R195:R258" si="7">O195-P195</f>
        <v>0</v>
      </c>
    </row>
    <row r="196" spans="1:18" ht="15" x14ac:dyDescent="0.25">
      <c r="A196" s="2" t="s">
        <v>195</v>
      </c>
      <c r="B196" s="2" t="s">
        <v>1205</v>
      </c>
      <c r="C196" s="2" t="s">
        <v>2192</v>
      </c>
      <c r="D196">
        <v>2.8911583209295202</v>
      </c>
      <c r="E196">
        <v>1.5271187657764</v>
      </c>
      <c r="F196">
        <v>2.8911583209295202</v>
      </c>
      <c r="G196">
        <v>195</v>
      </c>
      <c r="H196">
        <v>19</v>
      </c>
      <c r="I196" t="s">
        <v>3207</v>
      </c>
      <c r="J196">
        <v>0.42325816204407302</v>
      </c>
      <c r="K196">
        <v>1.1458061265919099</v>
      </c>
      <c r="M196">
        <v>2.6297553629296599</v>
      </c>
      <c r="N196">
        <v>2.1715597563337599</v>
      </c>
      <c r="O196">
        <v>2.78670122304628</v>
      </c>
      <c r="P196">
        <v>2.4589137653078801</v>
      </c>
      <c r="Q196">
        <f t="shared" si="6"/>
        <v>0.31962849293639989</v>
      </c>
      <c r="R196">
        <f t="shared" si="7"/>
        <v>0.3277874577383999</v>
      </c>
    </row>
    <row r="197" spans="1:18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0</v>
      </c>
      <c r="G197">
        <v>196</v>
      </c>
      <c r="H197">
        <v>19</v>
      </c>
      <c r="I197" t="s">
        <v>3208</v>
      </c>
      <c r="J197">
        <v>0</v>
      </c>
      <c r="K197">
        <v>0</v>
      </c>
      <c r="M197">
        <v>0</v>
      </c>
      <c r="N197">
        <v>0</v>
      </c>
      <c r="O197">
        <v>0</v>
      </c>
      <c r="P197">
        <v>0</v>
      </c>
      <c r="Q197">
        <f t="shared" si="6"/>
        <v>0</v>
      </c>
      <c r="R197">
        <f t="shared" si="7"/>
        <v>0</v>
      </c>
    </row>
    <row r="198" spans="1:18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0</v>
      </c>
      <c r="G198">
        <v>197</v>
      </c>
      <c r="H198">
        <v>19</v>
      </c>
      <c r="I198" t="s">
        <v>3209</v>
      </c>
      <c r="J198">
        <v>0</v>
      </c>
      <c r="K198">
        <v>0</v>
      </c>
      <c r="M198">
        <v>0</v>
      </c>
      <c r="N198">
        <v>0</v>
      </c>
      <c r="O198">
        <v>0</v>
      </c>
      <c r="P198">
        <v>0</v>
      </c>
      <c r="Q198">
        <f t="shared" si="6"/>
        <v>0</v>
      </c>
      <c r="R198">
        <f t="shared" si="7"/>
        <v>0</v>
      </c>
    </row>
    <row r="199" spans="1:18" ht="15" x14ac:dyDescent="0.25">
      <c r="A199" s="2" t="s">
        <v>198</v>
      </c>
      <c r="B199" s="2" t="s">
        <v>1208</v>
      </c>
      <c r="C199" s="2" t="s">
        <v>2195</v>
      </c>
      <c r="D199">
        <v>4.1740304001825199E-2</v>
      </c>
      <c r="E199">
        <v>5.4281450321222099E-2</v>
      </c>
      <c r="F199">
        <v>4.1740304001825199E-2</v>
      </c>
      <c r="G199">
        <v>198</v>
      </c>
      <c r="H199">
        <v>20</v>
      </c>
      <c r="I199" t="s">
        <v>3210</v>
      </c>
      <c r="J199">
        <v>3.6034692803999999E-2</v>
      </c>
      <c r="K199">
        <v>4.2294972091899599E-2</v>
      </c>
      <c r="M199">
        <v>2.8684178346048601E-2</v>
      </c>
      <c r="N199">
        <v>2.8684178346064501E-2</v>
      </c>
      <c r="O199">
        <v>2.8684178346127499E-2</v>
      </c>
      <c r="P199">
        <v>2.0650301987145601E-2</v>
      </c>
      <c r="Q199">
        <f t="shared" si="6"/>
        <v>4.1726499262276159E-14</v>
      </c>
      <c r="R199">
        <f t="shared" si="7"/>
        <v>8.0338763589818986E-3</v>
      </c>
    </row>
    <row r="200" spans="1:18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0</v>
      </c>
      <c r="G200">
        <v>199</v>
      </c>
      <c r="H200">
        <v>20</v>
      </c>
      <c r="I200" t="s">
        <v>3211</v>
      </c>
      <c r="J200">
        <v>0</v>
      </c>
      <c r="K200">
        <v>0</v>
      </c>
      <c r="M200">
        <v>0</v>
      </c>
      <c r="N200">
        <v>0</v>
      </c>
      <c r="O200">
        <v>0</v>
      </c>
      <c r="P200">
        <v>0</v>
      </c>
      <c r="Q200">
        <f t="shared" si="6"/>
        <v>0</v>
      </c>
      <c r="R200">
        <f t="shared" si="7"/>
        <v>0</v>
      </c>
    </row>
    <row r="201" spans="1:18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0</v>
      </c>
      <c r="G201">
        <v>200</v>
      </c>
      <c r="H201">
        <v>20</v>
      </c>
      <c r="I201" t="s">
        <v>3212</v>
      </c>
      <c r="J201">
        <v>0</v>
      </c>
      <c r="K201">
        <v>0</v>
      </c>
      <c r="M201">
        <v>0</v>
      </c>
      <c r="N201">
        <v>0</v>
      </c>
      <c r="O201">
        <v>0</v>
      </c>
      <c r="P201">
        <v>0</v>
      </c>
      <c r="Q201">
        <f t="shared" si="6"/>
        <v>0</v>
      </c>
      <c r="R201">
        <f t="shared" si="7"/>
        <v>0</v>
      </c>
    </row>
    <row r="202" spans="1:18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0</v>
      </c>
      <c r="G202">
        <v>201</v>
      </c>
      <c r="H202">
        <v>20</v>
      </c>
      <c r="I202" t="s">
        <v>3213</v>
      </c>
      <c r="J202">
        <v>0</v>
      </c>
      <c r="K202">
        <v>0.33348367592623601</v>
      </c>
      <c r="M202">
        <v>0</v>
      </c>
      <c r="N202">
        <v>0</v>
      </c>
      <c r="O202">
        <v>0</v>
      </c>
      <c r="P202">
        <v>0</v>
      </c>
      <c r="Q202">
        <f t="shared" si="6"/>
        <v>0</v>
      </c>
      <c r="R202">
        <f t="shared" si="7"/>
        <v>0</v>
      </c>
    </row>
    <row r="203" spans="1:18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0</v>
      </c>
      <c r="G203">
        <v>202</v>
      </c>
      <c r="H203">
        <v>20</v>
      </c>
      <c r="I203" t="s">
        <v>3214</v>
      </c>
      <c r="J203">
        <v>0</v>
      </c>
      <c r="K203">
        <v>0</v>
      </c>
      <c r="M203">
        <v>0</v>
      </c>
      <c r="N203">
        <v>0</v>
      </c>
      <c r="O203">
        <v>0</v>
      </c>
      <c r="P203">
        <v>0</v>
      </c>
      <c r="Q203">
        <f t="shared" si="6"/>
        <v>0</v>
      </c>
      <c r="R203">
        <f t="shared" si="7"/>
        <v>0</v>
      </c>
    </row>
    <row r="204" spans="1:18" ht="15" x14ac:dyDescent="0.25">
      <c r="A204" s="7" t="s">
        <v>203</v>
      </c>
      <c r="B204" s="7" t="s">
        <v>1213</v>
      </c>
      <c r="C204" s="33" t="s">
        <v>2200</v>
      </c>
      <c r="D204">
        <v>0</v>
      </c>
      <c r="E204">
        <v>16.304844772287101</v>
      </c>
      <c r="F204">
        <v>0</v>
      </c>
      <c r="G204">
        <v>203</v>
      </c>
      <c r="H204">
        <v>20</v>
      </c>
      <c r="I204" t="s">
        <v>3215</v>
      </c>
      <c r="J204">
        <v>0</v>
      </c>
      <c r="K204">
        <v>0.59</v>
      </c>
      <c r="M204">
        <v>2.6558774841216102</v>
      </c>
      <c r="N204">
        <v>17.8873236236896</v>
      </c>
      <c r="O204">
        <v>2.6558774841215902</v>
      </c>
      <c r="P204">
        <v>0</v>
      </c>
      <c r="Q204">
        <f t="shared" si="6"/>
        <v>8.7938795288268707</v>
      </c>
      <c r="R204">
        <f t="shared" si="7"/>
        <v>2.6558774841215902</v>
      </c>
    </row>
    <row r="205" spans="1:18" ht="15" x14ac:dyDescent="0.25">
      <c r="A205" s="7" t="s">
        <v>204</v>
      </c>
      <c r="B205" s="7" t="s">
        <v>1214</v>
      </c>
      <c r="C205" s="33" t="s">
        <v>2201</v>
      </c>
      <c r="D205">
        <v>4.9094568566570604</v>
      </c>
      <c r="E205">
        <v>16.304844772287101</v>
      </c>
      <c r="F205">
        <v>4.9094568566570604</v>
      </c>
      <c r="G205">
        <v>204</v>
      </c>
      <c r="H205">
        <v>20</v>
      </c>
      <c r="I205" t="s">
        <v>3216</v>
      </c>
      <c r="J205">
        <v>5.5576429914515</v>
      </c>
      <c r="K205">
        <v>6.2627526439337498</v>
      </c>
      <c r="M205">
        <v>9.0547796136385408</v>
      </c>
      <c r="N205">
        <v>17.8873236236896</v>
      </c>
      <c r="O205">
        <v>9.0469323206418295</v>
      </c>
      <c r="P205">
        <v>0</v>
      </c>
      <c r="Q205">
        <f t="shared" si="6"/>
        <v>5.1017384889940356</v>
      </c>
      <c r="R205">
        <f t="shared" si="7"/>
        <v>9.0469323206418295</v>
      </c>
    </row>
    <row r="206" spans="1:18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0</v>
      </c>
      <c r="G206">
        <v>205</v>
      </c>
      <c r="H206">
        <v>20</v>
      </c>
      <c r="I206" t="s">
        <v>3217</v>
      </c>
      <c r="J206">
        <v>0</v>
      </c>
      <c r="K206">
        <v>0</v>
      </c>
      <c r="M206">
        <v>0</v>
      </c>
      <c r="N206">
        <v>0</v>
      </c>
      <c r="O206">
        <v>0</v>
      </c>
      <c r="P206">
        <v>0</v>
      </c>
      <c r="Q206">
        <f t="shared" si="6"/>
        <v>0</v>
      </c>
      <c r="R206">
        <f t="shared" si="7"/>
        <v>0</v>
      </c>
    </row>
    <row r="207" spans="1:18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0</v>
      </c>
      <c r="G207">
        <v>206</v>
      </c>
      <c r="H207">
        <v>20</v>
      </c>
      <c r="I207" t="s">
        <v>3218</v>
      </c>
      <c r="J207">
        <v>0</v>
      </c>
      <c r="K207">
        <v>8.9511956377009497E-2</v>
      </c>
      <c r="M207">
        <v>0</v>
      </c>
      <c r="N207">
        <v>0</v>
      </c>
      <c r="O207">
        <v>0</v>
      </c>
      <c r="P207">
        <v>0</v>
      </c>
      <c r="Q207">
        <f t="shared" si="6"/>
        <v>0</v>
      </c>
      <c r="R207">
        <f t="shared" si="7"/>
        <v>0</v>
      </c>
    </row>
    <row r="208" spans="1:18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0</v>
      </c>
      <c r="G208">
        <v>207</v>
      </c>
      <c r="H208">
        <v>20</v>
      </c>
      <c r="I208" t="s">
        <v>3219</v>
      </c>
      <c r="J208">
        <v>0</v>
      </c>
      <c r="K208">
        <v>0</v>
      </c>
      <c r="M208">
        <v>0</v>
      </c>
      <c r="N208">
        <v>0</v>
      </c>
      <c r="O208">
        <v>0</v>
      </c>
      <c r="P208">
        <v>0</v>
      </c>
      <c r="Q208">
        <f t="shared" si="6"/>
        <v>0</v>
      </c>
      <c r="R208">
        <f t="shared" si="7"/>
        <v>0</v>
      </c>
    </row>
    <row r="209" spans="1:18" ht="15" x14ac:dyDescent="0.25">
      <c r="A209" s="2" t="s">
        <v>208</v>
      </c>
      <c r="B209" s="2" t="s">
        <v>1218</v>
      </c>
      <c r="C209" s="2" t="s">
        <v>2205</v>
      </c>
      <c r="D209">
        <v>7.6091967665150403E-2</v>
      </c>
      <c r="E209">
        <v>9.8954295169467105E-2</v>
      </c>
      <c r="F209">
        <v>7.6091967665150403E-2</v>
      </c>
      <c r="G209">
        <v>208</v>
      </c>
      <c r="H209">
        <v>21</v>
      </c>
      <c r="I209" t="s">
        <v>3220</v>
      </c>
      <c r="J209">
        <v>0</v>
      </c>
      <c r="K209">
        <v>0.158325075741855</v>
      </c>
      <c r="M209">
        <v>4.1113104818026797E-2</v>
      </c>
      <c r="N209">
        <v>4.1113104818049501E-2</v>
      </c>
      <c r="O209">
        <v>4.1113104818139401E-2</v>
      </c>
      <c r="P209">
        <v>2.9598129668524101E-2</v>
      </c>
      <c r="Q209">
        <f t="shared" si="6"/>
        <v>5.9550096861619292E-14</v>
      </c>
      <c r="R209">
        <f t="shared" si="7"/>
        <v>1.15149751496153E-2</v>
      </c>
    </row>
    <row r="210" spans="1:18" ht="15" x14ac:dyDescent="0.25">
      <c r="A210" s="2" t="s">
        <v>209</v>
      </c>
      <c r="B210" s="2" t="s">
        <v>1219</v>
      </c>
      <c r="C210" s="9" t="s">
        <v>2206</v>
      </c>
      <c r="D210">
        <v>-5.98264824901662E-2</v>
      </c>
      <c r="E210">
        <v>-7.7801738986863697E-2</v>
      </c>
      <c r="F210">
        <v>-5.98264824901662E-2</v>
      </c>
      <c r="G210">
        <v>209</v>
      </c>
      <c r="H210">
        <v>21</v>
      </c>
      <c r="I210" t="s">
        <v>3221</v>
      </c>
      <c r="J210">
        <v>-5.2170460573051997E-2</v>
      </c>
      <c r="K210">
        <v>0.226254447635824</v>
      </c>
      <c r="M210">
        <v>-4.1113104818009602E-2</v>
      </c>
      <c r="N210">
        <v>-4.1113104818009602E-2</v>
      </c>
      <c r="O210">
        <v>-4.1113104818123303E-2</v>
      </c>
      <c r="P210">
        <v>-2.9598129668556801E-2</v>
      </c>
      <c r="Q210">
        <f t="shared" si="6"/>
        <v>6.5645138706418915E-14</v>
      </c>
      <c r="R210">
        <f t="shared" si="7"/>
        <v>-1.1514975149566502E-2</v>
      </c>
    </row>
    <row r="211" spans="1:18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0</v>
      </c>
      <c r="G211">
        <v>210</v>
      </c>
      <c r="H211">
        <v>21</v>
      </c>
      <c r="I211" t="s">
        <v>3222</v>
      </c>
      <c r="J211">
        <v>0</v>
      </c>
      <c r="K211">
        <v>0</v>
      </c>
      <c r="M211">
        <v>0</v>
      </c>
      <c r="N211">
        <v>0</v>
      </c>
      <c r="O211">
        <v>0</v>
      </c>
      <c r="P211">
        <v>0</v>
      </c>
      <c r="Q211">
        <f t="shared" si="6"/>
        <v>0</v>
      </c>
      <c r="R211">
        <f t="shared" si="7"/>
        <v>0</v>
      </c>
    </row>
    <row r="212" spans="1:18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0</v>
      </c>
      <c r="G212">
        <v>211</v>
      </c>
      <c r="H212">
        <v>21</v>
      </c>
      <c r="I212" t="s">
        <v>3223</v>
      </c>
      <c r="J212">
        <v>0</v>
      </c>
      <c r="K212">
        <v>0.27790306328016501</v>
      </c>
      <c r="M212">
        <v>0</v>
      </c>
      <c r="N212">
        <v>0</v>
      </c>
      <c r="O212">
        <v>0</v>
      </c>
      <c r="P212">
        <v>0</v>
      </c>
      <c r="Q212">
        <f t="shared" si="6"/>
        <v>0</v>
      </c>
      <c r="R212">
        <f t="shared" si="7"/>
        <v>0</v>
      </c>
    </row>
    <row r="213" spans="1:18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0</v>
      </c>
      <c r="G213">
        <v>212</v>
      </c>
      <c r="H213">
        <v>21</v>
      </c>
      <c r="I213" t="s">
        <v>3224</v>
      </c>
      <c r="J213">
        <v>0</v>
      </c>
      <c r="K213">
        <v>0.58858923940581998</v>
      </c>
      <c r="M213">
        <v>0</v>
      </c>
      <c r="N213">
        <v>0</v>
      </c>
      <c r="O213">
        <v>0</v>
      </c>
      <c r="P213">
        <v>0</v>
      </c>
      <c r="Q213">
        <f t="shared" si="6"/>
        <v>0</v>
      </c>
      <c r="R213">
        <f t="shared" si="7"/>
        <v>0</v>
      </c>
    </row>
    <row r="214" spans="1:18" ht="15" x14ac:dyDescent="0.25">
      <c r="A214" s="2" t="s">
        <v>213</v>
      </c>
      <c r="B214" s="2" t="s">
        <v>1223</v>
      </c>
      <c r="C214" s="9" t="s">
        <v>2210</v>
      </c>
      <c r="D214">
        <v>9.9929201504664902E-2</v>
      </c>
      <c r="E214">
        <v>0.12995358124078399</v>
      </c>
      <c r="F214">
        <v>9.9929201504664902E-2</v>
      </c>
      <c r="G214">
        <v>213</v>
      </c>
      <c r="H214">
        <v>21</v>
      </c>
      <c r="I214" t="s">
        <v>3225</v>
      </c>
      <c r="J214">
        <v>8.6269570011154401E-2</v>
      </c>
      <c r="K214">
        <v>8.7622060889657405E-2</v>
      </c>
      <c r="M214">
        <v>6.8671925288640495E-2</v>
      </c>
      <c r="N214">
        <v>6.8671925288640495E-2</v>
      </c>
      <c r="O214">
        <v>6.8671925288867897E-2</v>
      </c>
      <c r="P214">
        <v>4.9438264472542001E-2</v>
      </c>
      <c r="Q214">
        <f t="shared" si="6"/>
        <v>1.3129027741283783E-13</v>
      </c>
      <c r="R214">
        <f t="shared" si="7"/>
        <v>1.9233660816325895E-2</v>
      </c>
    </row>
    <row r="215" spans="1:18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0</v>
      </c>
      <c r="G215">
        <v>214</v>
      </c>
      <c r="H215">
        <v>21</v>
      </c>
      <c r="I215" t="s">
        <v>3226</v>
      </c>
      <c r="J215">
        <v>0</v>
      </c>
      <c r="K215">
        <v>0</v>
      </c>
      <c r="M215">
        <v>0</v>
      </c>
      <c r="N215">
        <v>0</v>
      </c>
      <c r="O215">
        <v>0</v>
      </c>
      <c r="P215">
        <v>0</v>
      </c>
      <c r="Q215">
        <f t="shared" si="6"/>
        <v>0</v>
      </c>
      <c r="R215">
        <f t="shared" si="7"/>
        <v>0</v>
      </c>
    </row>
    <row r="216" spans="1:18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0</v>
      </c>
      <c r="G216">
        <v>215</v>
      </c>
      <c r="H216">
        <v>21</v>
      </c>
      <c r="I216" t="s">
        <v>3227</v>
      </c>
      <c r="J216">
        <v>0</v>
      </c>
      <c r="K216">
        <v>0.55580612655892203</v>
      </c>
      <c r="M216">
        <v>0</v>
      </c>
      <c r="N216">
        <v>0</v>
      </c>
      <c r="O216">
        <v>0</v>
      </c>
      <c r="P216">
        <v>0</v>
      </c>
      <c r="Q216">
        <f t="shared" si="6"/>
        <v>0</v>
      </c>
      <c r="R216">
        <f t="shared" si="7"/>
        <v>0</v>
      </c>
    </row>
    <row r="217" spans="1:18" ht="15" x14ac:dyDescent="0.25">
      <c r="A217" s="2" t="s">
        <v>216</v>
      </c>
      <c r="B217" s="2" t="s">
        <v>1226</v>
      </c>
      <c r="C217" s="9" t="s">
        <v>2213</v>
      </c>
      <c r="D217" s="41">
        <v>5.5139105370471995E-7</v>
      </c>
      <c r="E217">
        <v>0</v>
      </c>
      <c r="F217" s="41">
        <v>5.5139105370471995E-7</v>
      </c>
      <c r="G217">
        <v>216</v>
      </c>
      <c r="H217">
        <v>21</v>
      </c>
      <c r="I217" t="s">
        <v>3228</v>
      </c>
      <c r="J217" s="41">
        <v>0</v>
      </c>
      <c r="K217" s="41">
        <v>4.80829044136044E-7</v>
      </c>
      <c r="M217">
        <v>0</v>
      </c>
      <c r="N217">
        <v>0</v>
      </c>
      <c r="O217" s="41">
        <v>0</v>
      </c>
      <c r="P217">
        <v>0</v>
      </c>
      <c r="Q217">
        <f t="shared" si="6"/>
        <v>0</v>
      </c>
      <c r="R217">
        <f t="shared" si="7"/>
        <v>0</v>
      </c>
    </row>
    <row r="218" spans="1:18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0</v>
      </c>
      <c r="G218">
        <v>217</v>
      </c>
      <c r="H218">
        <v>21</v>
      </c>
      <c r="I218" t="s">
        <v>3229</v>
      </c>
      <c r="J218">
        <v>0</v>
      </c>
      <c r="K218">
        <v>0</v>
      </c>
      <c r="M218">
        <v>0</v>
      </c>
      <c r="N218">
        <v>0</v>
      </c>
      <c r="O218">
        <v>0</v>
      </c>
      <c r="P218">
        <v>0</v>
      </c>
      <c r="Q218">
        <f t="shared" si="6"/>
        <v>0</v>
      </c>
      <c r="R218">
        <f t="shared" si="7"/>
        <v>0</v>
      </c>
    </row>
    <row r="219" spans="1:18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0</v>
      </c>
      <c r="G219">
        <v>218</v>
      </c>
      <c r="H219">
        <v>22</v>
      </c>
      <c r="I219" t="s">
        <v>3230</v>
      </c>
      <c r="J219">
        <v>0</v>
      </c>
      <c r="K219">
        <v>0</v>
      </c>
      <c r="M219">
        <v>0</v>
      </c>
      <c r="N219">
        <v>0</v>
      </c>
      <c r="O219">
        <v>0</v>
      </c>
      <c r="P219">
        <v>0</v>
      </c>
      <c r="Q219">
        <f t="shared" si="6"/>
        <v>0</v>
      </c>
      <c r="R219">
        <f t="shared" si="7"/>
        <v>0</v>
      </c>
    </row>
    <row r="220" spans="1:18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0</v>
      </c>
      <c r="G220">
        <v>219</v>
      </c>
      <c r="H220">
        <v>22</v>
      </c>
      <c r="I220" t="s">
        <v>3231</v>
      </c>
      <c r="J220">
        <v>0</v>
      </c>
      <c r="K220">
        <v>0</v>
      </c>
      <c r="M220">
        <v>0</v>
      </c>
      <c r="N220">
        <v>0</v>
      </c>
      <c r="O220">
        <v>0</v>
      </c>
      <c r="P220">
        <v>0</v>
      </c>
      <c r="Q220">
        <f t="shared" si="6"/>
        <v>0</v>
      </c>
      <c r="R220">
        <f t="shared" si="7"/>
        <v>0</v>
      </c>
    </row>
    <row r="221" spans="1:18" ht="15" x14ac:dyDescent="0.25">
      <c r="A221" s="2" t="s">
        <v>220</v>
      </c>
      <c r="B221" s="2" t="s">
        <v>1230</v>
      </c>
      <c r="C221" s="2" t="s">
        <v>2217</v>
      </c>
      <c r="D221">
        <v>0.11214026165098</v>
      </c>
      <c r="E221">
        <v>0.14583353397594701</v>
      </c>
      <c r="F221">
        <v>0.11214026165098</v>
      </c>
      <c r="G221">
        <v>220</v>
      </c>
      <c r="H221">
        <v>22</v>
      </c>
      <c r="I221" t="s">
        <v>3232</v>
      </c>
      <c r="J221">
        <v>9.68114625944132E-2</v>
      </c>
      <c r="K221">
        <v>0.122464053051203</v>
      </c>
      <c r="M221">
        <v>7.7063436452897094E-2</v>
      </c>
      <c r="N221">
        <v>7.7063436452940004E-2</v>
      </c>
      <c r="O221">
        <v>7.7063436453109202E-2</v>
      </c>
      <c r="P221">
        <v>5.5479477770669902E-2</v>
      </c>
      <c r="Q221">
        <f t="shared" si="6"/>
        <v>1.1214506073992115E-13</v>
      </c>
      <c r="R221">
        <f t="shared" si="7"/>
        <v>2.15839586824393E-2</v>
      </c>
    </row>
    <row r="222" spans="1:18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0</v>
      </c>
      <c r="G222">
        <v>221</v>
      </c>
      <c r="H222">
        <v>22</v>
      </c>
      <c r="I222" t="s">
        <v>3233</v>
      </c>
      <c r="J222">
        <v>0</v>
      </c>
      <c r="K222">
        <v>0.23820262564087799</v>
      </c>
      <c r="M222">
        <v>0</v>
      </c>
      <c r="N222">
        <v>0</v>
      </c>
      <c r="O222">
        <v>0</v>
      </c>
      <c r="P222">
        <v>2.4622777002229199</v>
      </c>
      <c r="Q222">
        <f t="shared" si="6"/>
        <v>0</v>
      </c>
      <c r="R222">
        <f t="shared" si="7"/>
        <v>-2.4622777002229199</v>
      </c>
    </row>
    <row r="223" spans="1:18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0</v>
      </c>
      <c r="G223">
        <v>222</v>
      </c>
      <c r="H223">
        <v>22</v>
      </c>
      <c r="I223" t="s">
        <v>3234</v>
      </c>
      <c r="J223">
        <v>0</v>
      </c>
      <c r="K223">
        <v>3.7219160260572898E-2</v>
      </c>
      <c r="M223">
        <v>0</v>
      </c>
      <c r="N223">
        <v>0</v>
      </c>
      <c r="O223">
        <v>0</v>
      </c>
      <c r="P223">
        <v>0</v>
      </c>
      <c r="Q223">
        <f t="shared" si="6"/>
        <v>0</v>
      </c>
      <c r="R223">
        <f t="shared" si="7"/>
        <v>0</v>
      </c>
    </row>
    <row r="224" spans="1:18" ht="15" x14ac:dyDescent="0.25">
      <c r="A224" s="2" t="s">
        <v>223</v>
      </c>
      <c r="B224" s="2" t="s">
        <v>1233</v>
      </c>
      <c r="C224" s="2" t="s">
        <v>2220</v>
      </c>
      <c r="D224">
        <v>8.9876744416083398E-2</v>
      </c>
      <c r="E224">
        <v>0.116880797917559</v>
      </c>
      <c r="F224">
        <v>8.9876744416083398E-2</v>
      </c>
      <c r="G224">
        <v>223</v>
      </c>
      <c r="H224">
        <v>22</v>
      </c>
      <c r="I224" t="s">
        <v>3235</v>
      </c>
      <c r="J224">
        <v>7.7591214359999994E-2</v>
      </c>
      <c r="K224">
        <v>0.11481037461721801</v>
      </c>
      <c r="M224">
        <v>6.1763818631518197E-2</v>
      </c>
      <c r="N224">
        <v>6.1763818631552399E-2</v>
      </c>
      <c r="O224">
        <v>6.1763818631688103E-2</v>
      </c>
      <c r="P224">
        <v>4.4464983142730903E-2</v>
      </c>
      <c r="Q224">
        <f t="shared" si="6"/>
        <v>8.9864055814576613E-14</v>
      </c>
      <c r="R224">
        <f t="shared" si="7"/>
        <v>1.72988354889572E-2</v>
      </c>
    </row>
    <row r="225" spans="1:18" ht="15" x14ac:dyDescent="0.25">
      <c r="A225" s="2" t="s">
        <v>224</v>
      </c>
      <c r="B225" s="2" t="s">
        <v>1234</v>
      </c>
      <c r="C225" s="9" t="s">
        <v>2221</v>
      </c>
      <c r="D225">
        <v>0.10170310332216601</v>
      </c>
      <c r="E225">
        <v>0.13226046341810599</v>
      </c>
      <c r="F225">
        <v>0.10170310332216601</v>
      </c>
      <c r="G225">
        <v>224</v>
      </c>
      <c r="H225">
        <v>22</v>
      </c>
      <c r="I225" t="s">
        <v>3236</v>
      </c>
      <c r="J225">
        <v>8.7800991704966705E-2</v>
      </c>
      <c r="K225">
        <v>0.12502015196389499</v>
      </c>
      <c r="M225">
        <v>6.9890960878296896E-2</v>
      </c>
      <c r="N225">
        <v>6.9890960878296896E-2</v>
      </c>
      <c r="O225">
        <v>6.9890960878524297E-2</v>
      </c>
      <c r="P225">
        <v>5.0315872077476301E-2</v>
      </c>
      <c r="Q225">
        <f t="shared" si="6"/>
        <v>1.3129027741283783E-13</v>
      </c>
      <c r="R225">
        <f t="shared" si="7"/>
        <v>1.9575088801047996E-2</v>
      </c>
    </row>
    <row r="226" spans="1:18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0</v>
      </c>
      <c r="G226">
        <v>225</v>
      </c>
      <c r="H226">
        <v>22</v>
      </c>
      <c r="I226" t="s">
        <v>3237</v>
      </c>
      <c r="J226">
        <v>0</v>
      </c>
      <c r="K226">
        <v>0</v>
      </c>
      <c r="M226">
        <v>0</v>
      </c>
      <c r="N226">
        <v>0</v>
      </c>
      <c r="O226">
        <v>0</v>
      </c>
      <c r="P226">
        <v>0</v>
      </c>
      <c r="Q226">
        <f t="shared" si="6"/>
        <v>0</v>
      </c>
      <c r="R226">
        <f t="shared" si="7"/>
        <v>0</v>
      </c>
    </row>
    <row r="227" spans="1:18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0</v>
      </c>
      <c r="G227">
        <v>226</v>
      </c>
      <c r="H227">
        <v>22</v>
      </c>
      <c r="I227" t="s">
        <v>3238</v>
      </c>
      <c r="J227">
        <v>0</v>
      </c>
      <c r="K227">
        <v>5.9116835992086697E-3</v>
      </c>
      <c r="M227">
        <v>0</v>
      </c>
      <c r="N227">
        <v>0</v>
      </c>
      <c r="O227">
        <v>0</v>
      </c>
      <c r="P227">
        <v>0</v>
      </c>
      <c r="Q227">
        <f t="shared" si="6"/>
        <v>0</v>
      </c>
      <c r="R227">
        <f t="shared" si="7"/>
        <v>0</v>
      </c>
    </row>
    <row r="228" spans="1:18" ht="15" x14ac:dyDescent="0.25">
      <c r="A228" s="4" t="s">
        <v>227</v>
      </c>
      <c r="B228" s="4" t="s">
        <v>1237</v>
      </c>
      <c r="C228" s="4" t="s">
        <v>2224</v>
      </c>
      <c r="D228">
        <v>0.120978377677988</v>
      </c>
      <c r="E228">
        <v>0.15732711955290499</v>
      </c>
      <c r="F228">
        <v>0.120978377677988</v>
      </c>
      <c r="G228">
        <v>227</v>
      </c>
      <c r="H228">
        <v>22</v>
      </c>
      <c r="I228" t="s">
        <v>3239</v>
      </c>
      <c r="J228">
        <v>0.104441469217904</v>
      </c>
      <c r="K228">
        <v>0.105793960096366</v>
      </c>
      <c r="M228">
        <v>8.3137040908453502E-2</v>
      </c>
      <c r="N228">
        <v>8.3137040908499604E-2</v>
      </c>
      <c r="O228">
        <v>8.3137040908682194E-2</v>
      </c>
      <c r="P228">
        <v>5.9851984615544702E-2</v>
      </c>
      <c r="Q228">
        <f t="shared" si="6"/>
        <v>1.2094391593495004E-13</v>
      </c>
      <c r="R228">
        <f t="shared" si="7"/>
        <v>2.3285056293137492E-2</v>
      </c>
    </row>
    <row r="229" spans="1:18" ht="15" x14ac:dyDescent="0.25">
      <c r="A229" s="4" t="s">
        <v>228</v>
      </c>
      <c r="B229" s="4" t="s">
        <v>1238</v>
      </c>
      <c r="C229" s="4" t="s">
        <v>2225</v>
      </c>
      <c r="D229">
        <v>0.12817646112242101</v>
      </c>
      <c r="E229">
        <v>0.166687914071313</v>
      </c>
      <c r="F229">
        <v>0.12817646112242101</v>
      </c>
      <c r="G229">
        <v>228</v>
      </c>
      <c r="H229">
        <v>23</v>
      </c>
      <c r="I229" t="s">
        <v>3240</v>
      </c>
      <c r="J229">
        <v>0.11065562438281</v>
      </c>
      <c r="K229">
        <v>0.113360606139735</v>
      </c>
      <c r="M229">
        <v>8.8083605486919903E-2</v>
      </c>
      <c r="N229">
        <v>8.8083605486968697E-2</v>
      </c>
      <c r="O229">
        <v>8.8083605487162195E-2</v>
      </c>
      <c r="P229">
        <v>6.3413113371332097E-2</v>
      </c>
      <c r="Q229">
        <f t="shared" si="6"/>
        <v>1.2814569551089027E-13</v>
      </c>
      <c r="R229">
        <f t="shared" si="7"/>
        <v>2.4670492115830098E-2</v>
      </c>
    </row>
    <row r="230" spans="1:18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0</v>
      </c>
      <c r="G230">
        <v>229</v>
      </c>
      <c r="H230">
        <v>23</v>
      </c>
      <c r="I230" t="s">
        <v>3241</v>
      </c>
      <c r="J230">
        <v>0</v>
      </c>
      <c r="K230">
        <v>0</v>
      </c>
      <c r="M230">
        <v>0</v>
      </c>
      <c r="N230">
        <v>0</v>
      </c>
      <c r="O230">
        <v>0</v>
      </c>
      <c r="P230">
        <v>0</v>
      </c>
      <c r="Q230">
        <f t="shared" si="6"/>
        <v>0</v>
      </c>
      <c r="R230">
        <f t="shared" si="7"/>
        <v>0</v>
      </c>
    </row>
    <row r="231" spans="1:18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0</v>
      </c>
      <c r="G231">
        <v>230</v>
      </c>
      <c r="H231">
        <v>23</v>
      </c>
      <c r="I231" t="s">
        <v>3242</v>
      </c>
      <c r="J231">
        <v>0</v>
      </c>
      <c r="K231">
        <v>0</v>
      </c>
      <c r="M231">
        <v>0</v>
      </c>
      <c r="N231">
        <v>0</v>
      </c>
      <c r="O231">
        <v>0</v>
      </c>
      <c r="P231">
        <v>0</v>
      </c>
      <c r="Q231">
        <f t="shared" si="6"/>
        <v>0</v>
      </c>
      <c r="R231">
        <f t="shared" si="7"/>
        <v>0</v>
      </c>
    </row>
    <row r="232" spans="1:18" ht="15" x14ac:dyDescent="0.25">
      <c r="A232" s="2" t="s">
        <v>231</v>
      </c>
      <c r="B232" s="2" t="s">
        <v>1241</v>
      </c>
      <c r="C232" s="2" t="s">
        <v>2228</v>
      </c>
      <c r="D232">
        <v>0.26466826500898499</v>
      </c>
      <c r="E232">
        <v>0.34418956982347398</v>
      </c>
      <c r="F232">
        <v>0.26466826500898499</v>
      </c>
      <c r="G232">
        <v>231</v>
      </c>
      <c r="H232">
        <v>23</v>
      </c>
      <c r="I232" t="s">
        <v>3243</v>
      </c>
      <c r="J232">
        <v>0.22848994161976499</v>
      </c>
      <c r="K232">
        <v>0.339651166926842</v>
      </c>
      <c r="M232">
        <v>0.18188156261930899</v>
      </c>
      <c r="N232">
        <v>0.18188156261940999</v>
      </c>
      <c r="O232">
        <v>0.100792868219924</v>
      </c>
      <c r="P232">
        <v>7.2562760619322403E-2</v>
      </c>
      <c r="Q232">
        <f t="shared" si="6"/>
        <v>4.6816579539749305E-2</v>
      </c>
      <c r="R232">
        <f t="shared" si="7"/>
        <v>2.8230107600601601E-2</v>
      </c>
    </row>
    <row r="233" spans="1:18" ht="15" x14ac:dyDescent="0.25">
      <c r="A233" s="2" t="s">
        <v>232</v>
      </c>
      <c r="B233" s="2" t="s">
        <v>1242</v>
      </c>
      <c r="C233" s="2" t="s">
        <v>2229</v>
      </c>
      <c r="D233">
        <v>7.6091967665150403E-2</v>
      </c>
      <c r="E233">
        <v>9.8954295169467105E-2</v>
      </c>
      <c r="F233">
        <v>7.6091967665150403E-2</v>
      </c>
      <c r="G233">
        <v>232</v>
      </c>
      <c r="H233">
        <v>23</v>
      </c>
      <c r="I233" t="s">
        <v>3244</v>
      </c>
      <c r="J233">
        <v>6.5690721359999996E-2</v>
      </c>
      <c r="K233">
        <v>0.158325075787729</v>
      </c>
      <c r="M233">
        <v>5.2290840313800699E-2</v>
      </c>
      <c r="N233">
        <v>5.2290840313829599E-2</v>
      </c>
      <c r="O233">
        <v>5.22908403139445E-2</v>
      </c>
      <c r="P233">
        <v>3.7645200452127998E-2</v>
      </c>
      <c r="Q233">
        <f t="shared" si="6"/>
        <v>7.6066224524438879E-14</v>
      </c>
      <c r="R233">
        <f t="shared" si="7"/>
        <v>1.4645639861816502E-2</v>
      </c>
    </row>
    <row r="234" spans="1:18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0</v>
      </c>
      <c r="G234">
        <v>233</v>
      </c>
      <c r="H234">
        <v>23</v>
      </c>
      <c r="I234" t="s">
        <v>3245</v>
      </c>
      <c r="J234">
        <v>0</v>
      </c>
      <c r="K234">
        <v>0</v>
      </c>
      <c r="M234">
        <v>0</v>
      </c>
      <c r="N234">
        <v>0</v>
      </c>
      <c r="O234">
        <v>0</v>
      </c>
      <c r="P234">
        <v>0</v>
      </c>
      <c r="Q234">
        <f t="shared" si="6"/>
        <v>0</v>
      </c>
      <c r="R234">
        <f t="shared" si="7"/>
        <v>0</v>
      </c>
    </row>
    <row r="235" spans="1:18" ht="15" x14ac:dyDescent="0.25">
      <c r="A235" s="2" t="s">
        <v>234</v>
      </c>
      <c r="B235" s="2" t="s">
        <v>1244</v>
      </c>
      <c r="C235" s="2" t="s">
        <v>2231</v>
      </c>
      <c r="D235">
        <v>0.10170310332214801</v>
      </c>
      <c r="E235">
        <v>0.13226046341813599</v>
      </c>
      <c r="F235">
        <v>0.10170310332214801</v>
      </c>
      <c r="G235">
        <v>234</v>
      </c>
      <c r="H235">
        <v>23</v>
      </c>
      <c r="I235" t="s">
        <v>3246</v>
      </c>
      <c r="J235">
        <v>8.7800991704967399E-2</v>
      </c>
      <c r="K235">
        <v>0.125020151963842</v>
      </c>
      <c r="M235">
        <v>6.9890960878280506E-2</v>
      </c>
      <c r="N235">
        <v>6.9890960878319197E-2</v>
      </c>
      <c r="O235">
        <v>6.9890960878472796E-2</v>
      </c>
      <c r="P235">
        <v>5.0315872077510197E-2</v>
      </c>
      <c r="Q235">
        <f t="shared" si="6"/>
        <v>1.0170665507730411E-13</v>
      </c>
      <c r="R235">
        <f t="shared" si="7"/>
        <v>1.9575088800962599E-2</v>
      </c>
    </row>
    <row r="236" spans="1:18" ht="15" x14ac:dyDescent="0.25">
      <c r="A236" s="2" t="s">
        <v>235</v>
      </c>
      <c r="B236" s="2" t="s">
        <v>1245</v>
      </c>
      <c r="C236" s="2" t="s">
        <v>2232</v>
      </c>
      <c r="D236">
        <v>0.10170310332214801</v>
      </c>
      <c r="E236">
        <v>0.13226046341813599</v>
      </c>
      <c r="F236">
        <v>0.10170310332214801</v>
      </c>
      <c r="G236">
        <v>235</v>
      </c>
      <c r="H236">
        <v>23</v>
      </c>
      <c r="I236" t="s">
        <v>3247</v>
      </c>
      <c r="J236">
        <v>8.7800991704967399E-2</v>
      </c>
      <c r="K236">
        <v>0.125020151963842</v>
      </c>
      <c r="M236">
        <v>6.9890960878280506E-2</v>
      </c>
      <c r="N236">
        <v>6.9890960878319197E-2</v>
      </c>
      <c r="O236">
        <v>6.9890960878472796E-2</v>
      </c>
      <c r="P236">
        <v>5.0315872077510197E-2</v>
      </c>
      <c r="Q236">
        <f t="shared" si="6"/>
        <v>1.0170665507730411E-13</v>
      </c>
      <c r="R236">
        <f t="shared" si="7"/>
        <v>1.9575088800962599E-2</v>
      </c>
    </row>
    <row r="237" spans="1:18" ht="15" x14ac:dyDescent="0.25">
      <c r="A237" s="2" t="s">
        <v>236</v>
      </c>
      <c r="B237" s="2" t="s">
        <v>1246</v>
      </c>
      <c r="C237" s="2" t="s">
        <v>2233</v>
      </c>
      <c r="D237">
        <v>1.9396283670702799E-2</v>
      </c>
      <c r="E237">
        <v>2.52240234867851E-2</v>
      </c>
      <c r="F237">
        <v>1.9396283670702799E-2</v>
      </c>
      <c r="G237">
        <v>236</v>
      </c>
      <c r="H237">
        <v>23</v>
      </c>
      <c r="I237" t="s">
        <v>3248</v>
      </c>
      <c r="J237">
        <v>1.6744945690440001E-2</v>
      </c>
      <c r="K237">
        <v>1.69141325110061E-2</v>
      </c>
      <c r="M237">
        <v>1.33292383312936E-2</v>
      </c>
      <c r="N237">
        <v>1.3329238331301301E-2</v>
      </c>
      <c r="O237">
        <v>1.3329238331330401E-2</v>
      </c>
      <c r="P237">
        <v>9.5959798282935407E-3</v>
      </c>
      <c r="Q237">
        <f t="shared" si="6"/>
        <v>1.9409521436408471E-14</v>
      </c>
      <c r="R237">
        <f t="shared" si="7"/>
        <v>3.7332585030368601E-3</v>
      </c>
    </row>
    <row r="238" spans="1:18" ht="15" x14ac:dyDescent="0.25">
      <c r="A238" s="2" t="s">
        <v>237</v>
      </c>
      <c r="B238" s="2" t="s">
        <v>1247</v>
      </c>
      <c r="C238" s="2" t="s">
        <v>2234</v>
      </c>
      <c r="D238">
        <v>1.2614173509243799E-2</v>
      </c>
      <c r="E238">
        <v>1.6404184134723901E-2</v>
      </c>
      <c r="F238">
        <v>1.2614173509243799E-2</v>
      </c>
      <c r="G238">
        <v>237</v>
      </c>
      <c r="H238">
        <v>23</v>
      </c>
      <c r="I238" t="s">
        <v>3249</v>
      </c>
      <c r="J238">
        <v>1.088990313444E-2</v>
      </c>
      <c r="K238">
        <v>1.0999932042355699E-2</v>
      </c>
      <c r="M238">
        <v>8.6685329989766302E-3</v>
      </c>
      <c r="N238">
        <v>8.6685329989817407E-3</v>
      </c>
      <c r="O238">
        <v>8.6685329990006093E-3</v>
      </c>
      <c r="P238">
        <v>6.2406467445169098E-3</v>
      </c>
      <c r="Q238">
        <f t="shared" si="6"/>
        <v>1.2630235959452498E-14</v>
      </c>
      <c r="R238">
        <f t="shared" si="7"/>
        <v>2.4278862544836995E-3</v>
      </c>
    </row>
    <row r="239" spans="1:18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0</v>
      </c>
      <c r="G239">
        <v>238</v>
      </c>
      <c r="H239">
        <v>23</v>
      </c>
      <c r="I239" t="s">
        <v>3250</v>
      </c>
      <c r="J239">
        <v>0</v>
      </c>
      <c r="K239">
        <v>0</v>
      </c>
      <c r="M239">
        <v>0</v>
      </c>
      <c r="N239">
        <v>0</v>
      </c>
      <c r="O239">
        <v>0</v>
      </c>
      <c r="P239">
        <v>0</v>
      </c>
      <c r="Q239">
        <f t="shared" si="6"/>
        <v>0</v>
      </c>
      <c r="R239">
        <f t="shared" si="7"/>
        <v>0</v>
      </c>
    </row>
    <row r="240" spans="1:18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0</v>
      </c>
      <c r="G240">
        <v>239</v>
      </c>
      <c r="H240">
        <v>24</v>
      </c>
      <c r="I240" t="s">
        <v>3251</v>
      </c>
      <c r="J240">
        <v>0</v>
      </c>
      <c r="K240">
        <v>0</v>
      </c>
      <c r="M240">
        <v>0</v>
      </c>
      <c r="N240">
        <v>0</v>
      </c>
      <c r="O240">
        <v>0</v>
      </c>
      <c r="P240">
        <v>0</v>
      </c>
      <c r="Q240">
        <f t="shared" si="6"/>
        <v>0</v>
      </c>
      <c r="R240">
        <f t="shared" si="7"/>
        <v>0</v>
      </c>
    </row>
    <row r="241" spans="1:18" ht="15" x14ac:dyDescent="0.25">
      <c r="A241" s="2" t="s">
        <v>240</v>
      </c>
      <c r="B241" s="2" t="s">
        <v>1250</v>
      </c>
      <c r="C241" s="2" t="s">
        <v>2237</v>
      </c>
      <c r="D241">
        <v>1.2614173509243799E-2</v>
      </c>
      <c r="E241">
        <v>1.6404184134723901E-2</v>
      </c>
      <c r="F241">
        <v>1.2614173509243799E-2</v>
      </c>
      <c r="G241">
        <v>240</v>
      </c>
      <c r="H241">
        <v>24</v>
      </c>
      <c r="I241" t="s">
        <v>3252</v>
      </c>
      <c r="J241">
        <v>1.088990313444E-2</v>
      </c>
      <c r="K241">
        <v>1.0999932042355699E-2</v>
      </c>
      <c r="M241">
        <v>8.6685329989766302E-3</v>
      </c>
      <c r="N241">
        <v>8.6685329989817407E-3</v>
      </c>
      <c r="O241">
        <v>8.6685329990006093E-3</v>
      </c>
      <c r="P241">
        <v>6.2406467445169098E-3</v>
      </c>
      <c r="Q241">
        <f t="shared" si="6"/>
        <v>1.2630235959452498E-14</v>
      </c>
      <c r="R241">
        <f t="shared" si="7"/>
        <v>2.4278862544836995E-3</v>
      </c>
    </row>
    <row r="242" spans="1:18" ht="15" x14ac:dyDescent="0.25">
      <c r="A242" s="2" t="s">
        <v>241</v>
      </c>
      <c r="B242" s="2" t="s">
        <v>1251</v>
      </c>
      <c r="C242" s="2" t="s">
        <v>2238</v>
      </c>
      <c r="D242">
        <v>8.6773791169448403E-2</v>
      </c>
      <c r="E242">
        <v>0.112845542148963</v>
      </c>
      <c r="F242">
        <v>8.6773791169448403E-2</v>
      </c>
      <c r="G242">
        <v>241</v>
      </c>
      <c r="H242">
        <v>24</v>
      </c>
      <c r="I242" t="s">
        <v>3253</v>
      </c>
      <c r="J242">
        <v>7.4236167946440695E-2</v>
      </c>
      <c r="K242">
        <v>0.15210770873767401</v>
      </c>
      <c r="M242">
        <v>5.9631451212200003E-2</v>
      </c>
      <c r="N242">
        <v>5.9631451212232997E-2</v>
      </c>
      <c r="O242">
        <v>5.9631451212364003E-2</v>
      </c>
      <c r="P242">
        <v>4.2929850059076201E-2</v>
      </c>
      <c r="Q242">
        <f t="shared" si="6"/>
        <v>8.674439155793142E-14</v>
      </c>
      <c r="R242">
        <f t="shared" si="7"/>
        <v>1.6701601153287803E-2</v>
      </c>
    </row>
    <row r="243" spans="1:18" ht="15" x14ac:dyDescent="0.25">
      <c r="A243" s="2" t="s">
        <v>242</v>
      </c>
      <c r="B243" s="2" t="s">
        <v>1252</v>
      </c>
      <c r="C243" s="9" t="s">
        <v>2239</v>
      </c>
      <c r="D243">
        <v>-8.6773791169434802E-2</v>
      </c>
      <c r="E243">
        <v>-0.11284554214898899</v>
      </c>
      <c r="F243">
        <v>-8.6773791169434802E-2</v>
      </c>
      <c r="G243">
        <v>242</v>
      </c>
      <c r="H243">
        <v>24</v>
      </c>
      <c r="I243" t="s">
        <v>3254</v>
      </c>
      <c r="J243">
        <v>-0.152107708737731</v>
      </c>
      <c r="K243">
        <v>-7.4236167946423903E-2</v>
      </c>
      <c r="M243">
        <v>-5.9631451212226197E-2</v>
      </c>
      <c r="N243">
        <v>-5.9631451212226197E-2</v>
      </c>
      <c r="O243">
        <v>-5.9631451212339898E-2</v>
      </c>
      <c r="P243">
        <v>-4.2929850059067597E-2</v>
      </c>
      <c r="Q243">
        <f t="shared" si="6"/>
        <v>6.5645138706418915E-14</v>
      </c>
      <c r="R243">
        <f t="shared" si="7"/>
        <v>-1.6701601153272301E-2</v>
      </c>
    </row>
    <row r="244" spans="1:18" ht="15" x14ac:dyDescent="0.25">
      <c r="A244" s="2" t="s">
        <v>243</v>
      </c>
      <c r="B244" s="2" t="s">
        <v>1253</v>
      </c>
      <c r="C244" s="2" t="s">
        <v>2240</v>
      </c>
      <c r="D244" s="41">
        <v>1.240629907584E-5</v>
      </c>
      <c r="E244" s="41">
        <v>1.6133852473282699E-5</v>
      </c>
      <c r="F244" s="41">
        <v>1.240629907584E-5</v>
      </c>
      <c r="G244">
        <v>243</v>
      </c>
      <c r="H244">
        <v>24</v>
      </c>
      <c r="I244" t="s">
        <v>3255</v>
      </c>
      <c r="J244" s="41">
        <v>1.0710443700046E-5</v>
      </c>
      <c r="K244" s="41">
        <v>1.08186593938464E-5</v>
      </c>
      <c r="M244" s="41">
        <v>8.5256804860378599E-6</v>
      </c>
      <c r="N244" s="41">
        <v>8.52568048595048E-6</v>
      </c>
      <c r="O244" s="41">
        <v>8.5256804860378599E-6</v>
      </c>
      <c r="P244" s="41">
        <v>6.1378044211579697E-6</v>
      </c>
      <c r="Q244">
        <f t="shared" si="6"/>
        <v>5.0448819668062599E-17</v>
      </c>
      <c r="R244">
        <f t="shared" si="7"/>
        <v>2.3878760648798902E-6</v>
      </c>
    </row>
    <row r="245" spans="1:18" ht="15" x14ac:dyDescent="0.25">
      <c r="A245" s="2" t="s">
        <v>244</v>
      </c>
      <c r="B245" s="2" t="s">
        <v>1254</v>
      </c>
      <c r="C245" s="2" t="s">
        <v>2241</v>
      </c>
      <c r="D245">
        <v>1.2614173509243799E-2</v>
      </c>
      <c r="E245">
        <v>1.6404184134723901E-2</v>
      </c>
      <c r="F245">
        <v>1.2614173509243799E-2</v>
      </c>
      <c r="G245">
        <v>244</v>
      </c>
      <c r="H245">
        <v>24</v>
      </c>
      <c r="I245" t="s">
        <v>3256</v>
      </c>
      <c r="J245">
        <v>1.088990313444E-2</v>
      </c>
      <c r="K245">
        <v>1.0999932042355699E-2</v>
      </c>
      <c r="M245">
        <v>8.6685329989766302E-3</v>
      </c>
      <c r="N245">
        <v>8.6685329989817407E-3</v>
      </c>
      <c r="O245">
        <v>8.6685329990006093E-3</v>
      </c>
      <c r="P245">
        <v>6.2406467445169098E-3</v>
      </c>
      <c r="Q245">
        <f t="shared" si="6"/>
        <v>1.2630235959452498E-14</v>
      </c>
      <c r="R245">
        <f t="shared" si="7"/>
        <v>2.4278862544836995E-3</v>
      </c>
    </row>
    <row r="246" spans="1:18" ht="15" x14ac:dyDescent="0.25">
      <c r="A246" s="2" t="s">
        <v>245</v>
      </c>
      <c r="B246" s="2" t="s">
        <v>1255</v>
      </c>
      <c r="C246" s="9" t="s">
        <v>2242</v>
      </c>
      <c r="D246">
        <v>0.112140261651007</v>
      </c>
      <c r="E246">
        <v>0.14583353397597401</v>
      </c>
      <c r="F246">
        <v>0.112140261651007</v>
      </c>
      <c r="G246">
        <v>245</v>
      </c>
      <c r="H246">
        <v>24</v>
      </c>
      <c r="I246" t="s">
        <v>3257</v>
      </c>
      <c r="J246">
        <v>9.6811462594359896E-2</v>
      </c>
      <c r="K246">
        <v>0.122464053051203</v>
      </c>
      <c r="M246">
        <v>7.7063436452931497E-2</v>
      </c>
      <c r="N246">
        <v>7.7063436452931497E-2</v>
      </c>
      <c r="O246">
        <v>7.7063436453158801E-2</v>
      </c>
      <c r="P246">
        <v>5.5479477770632002E-2</v>
      </c>
      <c r="Q246">
        <f t="shared" si="6"/>
        <v>1.3123419112344764E-13</v>
      </c>
      <c r="R246">
        <f t="shared" si="7"/>
        <v>2.1583958682526799E-2</v>
      </c>
    </row>
    <row r="247" spans="1:18" ht="15" x14ac:dyDescent="0.25">
      <c r="A247" s="2" t="s">
        <v>246</v>
      </c>
      <c r="B247" s="2" t="s">
        <v>1256</v>
      </c>
      <c r="C247" s="2" t="s">
        <v>2243</v>
      </c>
      <c r="D247">
        <v>0.11214026165098</v>
      </c>
      <c r="E247">
        <v>0.14583353397594701</v>
      </c>
      <c r="F247">
        <v>0.11214026165098</v>
      </c>
      <c r="G247">
        <v>246</v>
      </c>
      <c r="H247">
        <v>24</v>
      </c>
      <c r="I247" t="s">
        <v>3258</v>
      </c>
      <c r="J247">
        <v>9.68114625944132E-2</v>
      </c>
      <c r="K247">
        <v>0.122464053051203</v>
      </c>
      <c r="M247">
        <v>7.7063436452897094E-2</v>
      </c>
      <c r="N247">
        <v>7.7063436452940004E-2</v>
      </c>
      <c r="O247">
        <v>7.7063436453109202E-2</v>
      </c>
      <c r="P247">
        <v>5.5479477770669902E-2</v>
      </c>
      <c r="Q247">
        <f t="shared" si="6"/>
        <v>1.1214506073992115E-13</v>
      </c>
      <c r="R247">
        <f t="shared" si="7"/>
        <v>2.15839586824393E-2</v>
      </c>
    </row>
    <row r="248" spans="1:18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0</v>
      </c>
      <c r="G248">
        <v>247</v>
      </c>
      <c r="H248">
        <v>24</v>
      </c>
      <c r="I248" t="s">
        <v>3259</v>
      </c>
      <c r="J248">
        <v>0</v>
      </c>
      <c r="K248">
        <v>3.7219160260572898E-2</v>
      </c>
      <c r="M248">
        <v>0</v>
      </c>
      <c r="N248">
        <v>0</v>
      </c>
      <c r="O248">
        <v>0</v>
      </c>
      <c r="P248">
        <v>0</v>
      </c>
      <c r="Q248">
        <f t="shared" si="6"/>
        <v>0</v>
      </c>
      <c r="R248">
        <f t="shared" si="7"/>
        <v>0</v>
      </c>
    </row>
    <row r="249" spans="1:18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0</v>
      </c>
      <c r="G249">
        <v>248</v>
      </c>
      <c r="H249">
        <v>24</v>
      </c>
      <c r="I249" t="s">
        <v>3260</v>
      </c>
      <c r="J249">
        <v>0</v>
      </c>
      <c r="K249">
        <v>0</v>
      </c>
      <c r="M249">
        <v>0</v>
      </c>
      <c r="N249">
        <v>0</v>
      </c>
      <c r="O249">
        <v>0</v>
      </c>
      <c r="P249">
        <v>0</v>
      </c>
      <c r="Q249">
        <f t="shared" si="6"/>
        <v>0</v>
      </c>
      <c r="R249">
        <f t="shared" si="7"/>
        <v>0</v>
      </c>
    </row>
    <row r="250" spans="1:18" ht="15" x14ac:dyDescent="0.25">
      <c r="A250" s="2" t="s">
        <v>249</v>
      </c>
      <c r="B250" s="2" t="s">
        <v>1259</v>
      </c>
      <c r="C250" s="2" t="s">
        <v>2246</v>
      </c>
      <c r="D250">
        <v>0</v>
      </c>
      <c r="E250">
        <v>3.9003308700717998E-3</v>
      </c>
      <c r="F250">
        <v>0</v>
      </c>
      <c r="G250">
        <v>249</v>
      </c>
      <c r="H250">
        <v>25</v>
      </c>
      <c r="I250" t="s">
        <v>3261</v>
      </c>
      <c r="J250">
        <v>0</v>
      </c>
      <c r="K250">
        <v>3.5679747743150698E-2</v>
      </c>
      <c r="M250">
        <v>2.0610684796312099E-3</v>
      </c>
      <c r="N250">
        <v>2.06106847963235E-3</v>
      </c>
      <c r="O250">
        <v>2.0610684796368798E-3</v>
      </c>
      <c r="P250">
        <v>1.4838035800469301E-3</v>
      </c>
      <c r="Q250">
        <f t="shared" si="6"/>
        <v>2.9990902692929557E-15</v>
      </c>
      <c r="R250">
        <f t="shared" si="7"/>
        <v>5.772648995899497E-4</v>
      </c>
    </row>
    <row r="251" spans="1:18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0</v>
      </c>
      <c r="G251">
        <v>250</v>
      </c>
      <c r="H251">
        <v>25</v>
      </c>
      <c r="I251" t="s">
        <v>3262</v>
      </c>
      <c r="J251">
        <v>0</v>
      </c>
      <c r="K251">
        <v>0</v>
      </c>
      <c r="M251">
        <v>0</v>
      </c>
      <c r="N251">
        <v>0</v>
      </c>
      <c r="O251">
        <v>0</v>
      </c>
      <c r="P251">
        <v>0</v>
      </c>
      <c r="Q251">
        <f t="shared" si="6"/>
        <v>0</v>
      </c>
      <c r="R251">
        <f t="shared" si="7"/>
        <v>0</v>
      </c>
    </row>
    <row r="252" spans="1:18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0</v>
      </c>
      <c r="G252">
        <v>251</v>
      </c>
      <c r="H252">
        <v>25</v>
      </c>
      <c r="I252" t="s">
        <v>3263</v>
      </c>
      <c r="J252">
        <v>0</v>
      </c>
      <c r="K252">
        <v>0</v>
      </c>
      <c r="M252">
        <v>0</v>
      </c>
      <c r="N252">
        <v>0</v>
      </c>
      <c r="O252">
        <v>0</v>
      </c>
      <c r="P252">
        <v>0</v>
      </c>
      <c r="Q252">
        <f t="shared" si="6"/>
        <v>0</v>
      </c>
      <c r="R252">
        <f t="shared" si="7"/>
        <v>0</v>
      </c>
    </row>
    <row r="253" spans="1:18" ht="15" x14ac:dyDescent="0.25">
      <c r="A253" s="2" t="s">
        <v>252</v>
      </c>
      <c r="B253" s="2" t="s">
        <v>1262</v>
      </c>
      <c r="C253" s="2" t="s">
        <v>2249</v>
      </c>
      <c r="D253">
        <v>7.1980834444326999E-3</v>
      </c>
      <c r="E253">
        <v>9.3607945184083809E-3</v>
      </c>
      <c r="F253">
        <v>7.1980834444326999E-3</v>
      </c>
      <c r="G253">
        <v>252</v>
      </c>
      <c r="H253">
        <v>25</v>
      </c>
      <c r="I253" t="s">
        <v>3264</v>
      </c>
      <c r="J253">
        <v>6.2141551649060401E-3</v>
      </c>
      <c r="K253">
        <v>7.56664604344345E-3</v>
      </c>
      <c r="M253">
        <v>4.9465645784663899E-3</v>
      </c>
      <c r="N253">
        <v>4.9465645784691299E-3</v>
      </c>
      <c r="O253">
        <v>4.9465645784799901E-3</v>
      </c>
      <c r="P253">
        <v>3.5611287557874099E-3</v>
      </c>
      <c r="Q253">
        <f t="shared" si="6"/>
        <v>7.1928045314859477E-15</v>
      </c>
      <c r="R253">
        <f t="shared" si="7"/>
        <v>1.3854358226925803E-3</v>
      </c>
    </row>
    <row r="254" spans="1:18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0</v>
      </c>
      <c r="G254">
        <v>253</v>
      </c>
      <c r="H254">
        <v>25</v>
      </c>
      <c r="I254" t="s">
        <v>3265</v>
      </c>
      <c r="J254">
        <v>0</v>
      </c>
      <c r="K254">
        <v>0</v>
      </c>
      <c r="M254">
        <v>0</v>
      </c>
      <c r="N254">
        <v>0</v>
      </c>
      <c r="O254">
        <v>0</v>
      </c>
      <c r="P254">
        <v>0</v>
      </c>
      <c r="Q254">
        <f t="shared" si="6"/>
        <v>0</v>
      </c>
      <c r="R254">
        <f t="shared" si="7"/>
        <v>0</v>
      </c>
    </row>
    <row r="255" spans="1:18" ht="15" x14ac:dyDescent="0.25">
      <c r="A255" s="2" t="s">
        <v>254</v>
      </c>
      <c r="B255" s="2" t="s">
        <v>1264</v>
      </c>
      <c r="C255" s="2" t="s">
        <v>2251</v>
      </c>
      <c r="D255">
        <v>3.5840970943496003E-2</v>
      </c>
      <c r="E255">
        <v>4.6609624205148803E-2</v>
      </c>
      <c r="F255">
        <v>3.5840970943496003E-2</v>
      </c>
      <c r="G255">
        <v>254</v>
      </c>
      <c r="H255">
        <v>25</v>
      </c>
      <c r="I255" t="s">
        <v>3266</v>
      </c>
      <c r="J255">
        <v>3.0941757819720299E-2</v>
      </c>
      <c r="K255">
        <v>3.1254385744859003E-2</v>
      </c>
      <c r="M255">
        <v>2.4630122545198401E-2</v>
      </c>
      <c r="N255">
        <v>2.4630122545211901E-2</v>
      </c>
      <c r="O255">
        <v>2.4630122545265601E-2</v>
      </c>
      <c r="P255">
        <v>1.7731707786875099E-2</v>
      </c>
      <c r="Q255">
        <f t="shared" si="6"/>
        <v>3.5547485924295855E-14</v>
      </c>
      <c r="R255">
        <f t="shared" si="7"/>
        <v>6.8984147583905017E-3</v>
      </c>
    </row>
    <row r="256" spans="1:18" ht="15" x14ac:dyDescent="0.25">
      <c r="A256" s="2" t="s">
        <v>255</v>
      </c>
      <c r="B256" s="2" t="s">
        <v>1265</v>
      </c>
      <c r="C256" s="2" t="s">
        <v>2252</v>
      </c>
      <c r="D256">
        <v>3.5840970943496003E-2</v>
      </c>
      <c r="E256">
        <v>4.6609624205148803E-2</v>
      </c>
      <c r="F256">
        <v>3.5840970943496003E-2</v>
      </c>
      <c r="G256">
        <v>255</v>
      </c>
      <c r="H256">
        <v>25</v>
      </c>
      <c r="I256" t="s">
        <v>3267</v>
      </c>
      <c r="J256">
        <v>3.0941757819720299E-2</v>
      </c>
      <c r="K256">
        <v>3.1254385744859003E-2</v>
      </c>
      <c r="M256">
        <v>2.4630122545198401E-2</v>
      </c>
      <c r="N256">
        <v>2.4630122545211901E-2</v>
      </c>
      <c r="O256">
        <v>2.4630122545265601E-2</v>
      </c>
      <c r="P256">
        <v>1.7731707786875099E-2</v>
      </c>
      <c r="Q256">
        <f t="shared" si="6"/>
        <v>3.5547485924295855E-14</v>
      </c>
      <c r="R256">
        <f t="shared" si="7"/>
        <v>6.8984147583905017E-3</v>
      </c>
    </row>
    <row r="257" spans="1:18" ht="15" x14ac:dyDescent="0.25">
      <c r="A257" s="2" t="s">
        <v>256</v>
      </c>
      <c r="B257" s="2" t="s">
        <v>1266</v>
      </c>
      <c r="C257" s="9" t="s">
        <v>2253</v>
      </c>
      <c r="D257">
        <v>6.7821101614526898E-3</v>
      </c>
      <c r="E257">
        <v>8.8198393520997308E-3</v>
      </c>
      <c r="F257">
        <v>6.7821101614526898E-3</v>
      </c>
      <c r="G257">
        <v>256</v>
      </c>
      <c r="H257">
        <v>25</v>
      </c>
      <c r="I257" t="s">
        <v>3268</v>
      </c>
      <c r="J257">
        <v>5.8550425560497396E-3</v>
      </c>
      <c r="K257">
        <v>5.9142004686236803E-3</v>
      </c>
      <c r="M257">
        <v>4.6607053322986801E-3</v>
      </c>
      <c r="N257">
        <v>4.6607053322986801E-3</v>
      </c>
      <c r="O257">
        <v>4.6607053322986801E-3</v>
      </c>
      <c r="P257">
        <v>3.35533308373215E-3</v>
      </c>
      <c r="Q257">
        <f t="shared" si="6"/>
        <v>0</v>
      </c>
      <c r="R257">
        <f t="shared" si="7"/>
        <v>1.3053722485665302E-3</v>
      </c>
    </row>
    <row r="258" spans="1:18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0</v>
      </c>
      <c r="G258">
        <v>257</v>
      </c>
      <c r="H258">
        <v>25</v>
      </c>
      <c r="I258" t="s">
        <v>3269</v>
      </c>
      <c r="J258">
        <v>0</v>
      </c>
      <c r="K258">
        <v>0.13895153161749199</v>
      </c>
      <c r="M258">
        <v>0</v>
      </c>
      <c r="N258">
        <v>0</v>
      </c>
      <c r="O258">
        <v>0</v>
      </c>
      <c r="P258">
        <v>0</v>
      </c>
      <c r="Q258">
        <f t="shared" si="6"/>
        <v>0</v>
      </c>
      <c r="R258">
        <f t="shared" si="7"/>
        <v>0</v>
      </c>
    </row>
    <row r="259" spans="1:18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0</v>
      </c>
      <c r="G259">
        <v>258</v>
      </c>
      <c r="H259">
        <v>25</v>
      </c>
      <c r="I259" t="s">
        <v>3270</v>
      </c>
      <c r="J259">
        <v>0</v>
      </c>
      <c r="K259">
        <v>0</v>
      </c>
      <c r="M259">
        <v>0</v>
      </c>
      <c r="N259">
        <v>0</v>
      </c>
      <c r="O259">
        <v>0</v>
      </c>
      <c r="P259">
        <v>0</v>
      </c>
      <c r="Q259">
        <f t="shared" ref="Q259:Q322" si="8">STDEV(M259:O259)</f>
        <v>0</v>
      </c>
      <c r="R259">
        <f t="shared" ref="R259:R322" si="9">O259-P259</f>
        <v>0</v>
      </c>
    </row>
    <row r="260" spans="1:18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0</v>
      </c>
      <c r="G260">
        <v>259</v>
      </c>
      <c r="H260">
        <v>26</v>
      </c>
      <c r="I260" t="s">
        <v>3271</v>
      </c>
      <c r="J260">
        <v>0</v>
      </c>
      <c r="K260">
        <v>0</v>
      </c>
      <c r="M260">
        <v>0</v>
      </c>
      <c r="N260">
        <v>0</v>
      </c>
      <c r="O260">
        <v>0</v>
      </c>
      <c r="P260">
        <v>0</v>
      </c>
      <c r="Q260">
        <f t="shared" si="8"/>
        <v>0</v>
      </c>
      <c r="R260">
        <f t="shared" si="9"/>
        <v>0</v>
      </c>
    </row>
    <row r="261" spans="1:18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0</v>
      </c>
      <c r="G261">
        <v>260</v>
      </c>
      <c r="H261">
        <v>26</v>
      </c>
      <c r="I261" t="s">
        <v>3272</v>
      </c>
      <c r="J261">
        <v>0</v>
      </c>
      <c r="K261">
        <v>9.2634354425058504E-2</v>
      </c>
      <c r="M261">
        <v>0</v>
      </c>
      <c r="N261">
        <v>0</v>
      </c>
      <c r="O261">
        <v>0</v>
      </c>
      <c r="P261">
        <v>0</v>
      </c>
      <c r="Q261">
        <f t="shared" si="8"/>
        <v>0</v>
      </c>
      <c r="R261">
        <f t="shared" si="9"/>
        <v>0</v>
      </c>
    </row>
    <row r="262" spans="1:18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0</v>
      </c>
      <c r="G262">
        <v>261</v>
      </c>
      <c r="H262">
        <v>26</v>
      </c>
      <c r="I262" t="s">
        <v>3273</v>
      </c>
      <c r="J262">
        <v>0</v>
      </c>
      <c r="K262">
        <v>0</v>
      </c>
      <c r="M262">
        <v>0</v>
      </c>
      <c r="N262">
        <v>0</v>
      </c>
      <c r="O262">
        <v>0</v>
      </c>
      <c r="P262">
        <v>0</v>
      </c>
      <c r="Q262">
        <f t="shared" si="8"/>
        <v>0</v>
      </c>
      <c r="R262">
        <f t="shared" si="9"/>
        <v>0</v>
      </c>
    </row>
    <row r="263" spans="1:18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0</v>
      </c>
      <c r="G263">
        <v>262</v>
      </c>
      <c r="H263">
        <v>26</v>
      </c>
      <c r="I263" t="s">
        <v>3274</v>
      </c>
      <c r="J263">
        <v>0</v>
      </c>
      <c r="K263">
        <v>0.13895153163874599</v>
      </c>
      <c r="M263">
        <v>0</v>
      </c>
      <c r="N263">
        <v>0</v>
      </c>
      <c r="O263">
        <v>0</v>
      </c>
      <c r="P263">
        <v>0</v>
      </c>
      <c r="Q263">
        <f t="shared" si="8"/>
        <v>0</v>
      </c>
      <c r="R263">
        <f t="shared" si="9"/>
        <v>0</v>
      </c>
    </row>
    <row r="264" spans="1:18" ht="15" x14ac:dyDescent="0.25">
      <c r="A264" s="2" t="s">
        <v>263</v>
      </c>
      <c r="B264" s="2" t="s">
        <v>1273</v>
      </c>
      <c r="C264" s="9" t="s">
        <v>2260</v>
      </c>
      <c r="D264">
        <v>-1.29769908365188</v>
      </c>
      <c r="E264">
        <v>-1.6797982967809699</v>
      </c>
      <c r="F264">
        <v>-1.29769908365188</v>
      </c>
      <c r="G264">
        <v>263</v>
      </c>
      <c r="H264">
        <v>26</v>
      </c>
      <c r="I264" t="s">
        <v>3275</v>
      </c>
      <c r="J264">
        <v>-4.3278592243641496</v>
      </c>
      <c r="K264">
        <v>-3.4941500344802998</v>
      </c>
      <c r="M264">
        <v>-2.3869709782297801</v>
      </c>
      <c r="N264">
        <v>-0.59221777094126105</v>
      </c>
      <c r="O264">
        <v>-2.3163453411903001</v>
      </c>
      <c r="P264">
        <v>-4.0744945728778301</v>
      </c>
      <c r="Q264">
        <f t="shared" si="8"/>
        <v>1.0164269882102133</v>
      </c>
      <c r="R264">
        <f t="shared" si="9"/>
        <v>1.75814923168753</v>
      </c>
    </row>
    <row r="265" spans="1:18" ht="15" x14ac:dyDescent="0.25">
      <c r="A265" s="2" t="s">
        <v>264</v>
      </c>
      <c r="B265" s="2" t="s">
        <v>1274</v>
      </c>
      <c r="C265" s="2" t="s">
        <v>2261</v>
      </c>
      <c r="D265">
        <v>0</v>
      </c>
      <c r="E265">
        <v>3.9003308700717998E-3</v>
      </c>
      <c r="F265">
        <v>0</v>
      </c>
      <c r="G265">
        <v>264</v>
      </c>
      <c r="H265">
        <v>26</v>
      </c>
      <c r="I265" t="s">
        <v>3276</v>
      </c>
      <c r="J265">
        <v>0</v>
      </c>
      <c r="K265">
        <v>3.5679747743150698E-2</v>
      </c>
      <c r="M265">
        <v>2.0610684796312099E-3</v>
      </c>
      <c r="N265">
        <v>2.06106847963235E-3</v>
      </c>
      <c r="O265">
        <v>2.0610684796368798E-3</v>
      </c>
      <c r="P265">
        <v>1.4838035800469301E-3</v>
      </c>
      <c r="Q265">
        <f t="shared" si="8"/>
        <v>2.9990902692929557E-15</v>
      </c>
      <c r="R265">
        <f t="shared" si="9"/>
        <v>5.772648995899497E-4</v>
      </c>
    </row>
    <row r="266" spans="1:18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0</v>
      </c>
      <c r="G266">
        <v>265</v>
      </c>
      <c r="H266">
        <v>26</v>
      </c>
      <c r="I266" t="s">
        <v>3277</v>
      </c>
      <c r="J266">
        <v>0</v>
      </c>
      <c r="K266">
        <v>0</v>
      </c>
      <c r="M266">
        <v>0</v>
      </c>
      <c r="N266">
        <v>0</v>
      </c>
      <c r="O266">
        <v>0</v>
      </c>
      <c r="P266">
        <v>0</v>
      </c>
      <c r="Q266">
        <f t="shared" si="8"/>
        <v>0</v>
      </c>
      <c r="R266">
        <f t="shared" si="9"/>
        <v>0</v>
      </c>
    </row>
    <row r="267" spans="1:18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0</v>
      </c>
      <c r="G267">
        <v>266</v>
      </c>
      <c r="H267">
        <v>26</v>
      </c>
      <c r="I267" t="s">
        <v>3278</v>
      </c>
      <c r="J267">
        <v>0</v>
      </c>
      <c r="K267">
        <v>0</v>
      </c>
      <c r="M267">
        <v>0</v>
      </c>
      <c r="N267">
        <v>0</v>
      </c>
      <c r="O267">
        <v>0</v>
      </c>
      <c r="P267">
        <v>0</v>
      </c>
      <c r="Q267">
        <f t="shared" si="8"/>
        <v>0</v>
      </c>
      <c r="R267">
        <f t="shared" si="9"/>
        <v>0</v>
      </c>
    </row>
    <row r="268" spans="1:18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0</v>
      </c>
      <c r="G268">
        <v>267</v>
      </c>
      <c r="H268">
        <v>26</v>
      </c>
      <c r="I268" t="s">
        <v>3279</v>
      </c>
      <c r="J268">
        <v>0</v>
      </c>
      <c r="K268">
        <v>0</v>
      </c>
      <c r="M268">
        <v>0</v>
      </c>
      <c r="N268">
        <v>0</v>
      </c>
      <c r="O268">
        <v>0</v>
      </c>
      <c r="P268">
        <v>0</v>
      </c>
      <c r="Q268">
        <f t="shared" si="8"/>
        <v>0</v>
      </c>
      <c r="R268">
        <f t="shared" si="9"/>
        <v>0</v>
      </c>
    </row>
    <row r="269" spans="1:18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0</v>
      </c>
      <c r="G269">
        <v>268</v>
      </c>
      <c r="H269">
        <v>26</v>
      </c>
      <c r="I269" t="s">
        <v>3280</v>
      </c>
      <c r="J269">
        <v>-4.4111597343658097E-2</v>
      </c>
      <c r="K269">
        <v>0</v>
      </c>
      <c r="M269">
        <v>0</v>
      </c>
      <c r="N269">
        <v>0</v>
      </c>
      <c r="O269">
        <v>0</v>
      </c>
      <c r="P269">
        <v>0</v>
      </c>
      <c r="Q269">
        <f t="shared" si="8"/>
        <v>0</v>
      </c>
      <c r="R269">
        <f t="shared" si="9"/>
        <v>0</v>
      </c>
    </row>
    <row r="270" spans="1:18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0</v>
      </c>
      <c r="G270">
        <v>269</v>
      </c>
      <c r="H270">
        <v>27</v>
      </c>
      <c r="I270" t="s">
        <v>3281</v>
      </c>
      <c r="J270">
        <v>0</v>
      </c>
      <c r="K270">
        <v>0</v>
      </c>
      <c r="M270">
        <v>0</v>
      </c>
      <c r="N270">
        <v>0</v>
      </c>
      <c r="O270">
        <v>0</v>
      </c>
      <c r="P270">
        <v>0</v>
      </c>
      <c r="Q270">
        <f t="shared" si="8"/>
        <v>0</v>
      </c>
      <c r="R270">
        <f t="shared" si="9"/>
        <v>0</v>
      </c>
    </row>
    <row r="271" spans="1:18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0</v>
      </c>
      <c r="G271">
        <v>270</v>
      </c>
      <c r="H271">
        <v>27</v>
      </c>
      <c r="I271" t="s">
        <v>270</v>
      </c>
      <c r="J271">
        <v>0</v>
      </c>
      <c r="K271">
        <v>0</v>
      </c>
      <c r="M271">
        <v>0</v>
      </c>
      <c r="N271">
        <v>0</v>
      </c>
      <c r="O271">
        <v>0</v>
      </c>
      <c r="P271">
        <v>0</v>
      </c>
      <c r="Q271">
        <f t="shared" si="8"/>
        <v>0</v>
      </c>
      <c r="R271">
        <f t="shared" si="9"/>
        <v>0</v>
      </c>
    </row>
    <row r="272" spans="1:18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0</v>
      </c>
      <c r="G272">
        <v>271</v>
      </c>
      <c r="H272">
        <v>27</v>
      </c>
      <c r="I272" t="s">
        <v>271</v>
      </c>
      <c r="J272">
        <v>0</v>
      </c>
      <c r="K272">
        <v>0</v>
      </c>
      <c r="M272">
        <v>0</v>
      </c>
      <c r="N272">
        <v>0</v>
      </c>
      <c r="O272">
        <v>0</v>
      </c>
      <c r="P272">
        <v>0</v>
      </c>
      <c r="Q272">
        <f t="shared" si="8"/>
        <v>0</v>
      </c>
      <c r="R272">
        <f t="shared" si="9"/>
        <v>0</v>
      </c>
    </row>
    <row r="273" spans="1:18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0</v>
      </c>
      <c r="G273">
        <v>272</v>
      </c>
      <c r="H273">
        <v>27</v>
      </c>
      <c r="I273" t="s">
        <v>3282</v>
      </c>
      <c r="J273">
        <v>0</v>
      </c>
      <c r="K273">
        <v>3.7219160260572898E-2</v>
      </c>
      <c r="M273">
        <v>0</v>
      </c>
      <c r="N273">
        <v>0</v>
      </c>
      <c r="O273">
        <v>0</v>
      </c>
      <c r="P273">
        <v>0</v>
      </c>
      <c r="Q273">
        <f t="shared" si="8"/>
        <v>0</v>
      </c>
      <c r="R273">
        <f t="shared" si="9"/>
        <v>0</v>
      </c>
    </row>
    <row r="274" spans="1:18" ht="15" x14ac:dyDescent="0.25">
      <c r="A274" s="3" t="s">
        <v>273</v>
      </c>
      <c r="B274" s="3" t="s">
        <v>1283</v>
      </c>
      <c r="C274" s="3" t="s">
        <v>2270</v>
      </c>
      <c r="D274">
        <v>0.320137370286391</v>
      </c>
      <c r="E274">
        <v>0.416324251181039</v>
      </c>
      <c r="F274">
        <v>0.320137370286391</v>
      </c>
      <c r="G274">
        <v>273</v>
      </c>
      <c r="H274">
        <v>27</v>
      </c>
      <c r="I274" t="s">
        <v>3283</v>
      </c>
      <c r="J274">
        <v>0.27637648606264698</v>
      </c>
      <c r="K274">
        <v>0.41549468436492898</v>
      </c>
      <c r="M274">
        <v>0.21999999999987599</v>
      </c>
      <c r="N274">
        <v>0.220000000000002</v>
      </c>
      <c r="O274">
        <v>0.22000000000047401</v>
      </c>
      <c r="P274">
        <v>0.15838231035804801</v>
      </c>
      <c r="Q274">
        <f t="shared" si="8"/>
        <v>3.1525205725244321E-13</v>
      </c>
      <c r="R274">
        <f t="shared" si="9"/>
        <v>6.1617689642426005E-2</v>
      </c>
    </row>
    <row r="275" spans="1:18" ht="15" x14ac:dyDescent="0.25">
      <c r="A275" s="2" t="s">
        <v>274</v>
      </c>
      <c r="B275" s="2" t="s">
        <v>1284</v>
      </c>
      <c r="C275" s="2" t="s">
        <v>2271</v>
      </c>
      <c r="D275">
        <v>0.320137370286391</v>
      </c>
      <c r="E275">
        <v>0.416324251181039</v>
      </c>
      <c r="F275">
        <v>0.320137370286391</v>
      </c>
      <c r="G275">
        <v>274</v>
      </c>
      <c r="H275">
        <v>27</v>
      </c>
      <c r="I275" t="s">
        <v>3284</v>
      </c>
      <c r="J275">
        <v>0.27637648606264698</v>
      </c>
      <c r="K275">
        <v>0.41549468436492898</v>
      </c>
      <c r="M275">
        <v>0.21999999999987599</v>
      </c>
      <c r="N275">
        <v>0.220000000000002</v>
      </c>
      <c r="O275">
        <v>0.22000000000047401</v>
      </c>
      <c r="P275">
        <v>0.15838231035804801</v>
      </c>
      <c r="Q275">
        <f t="shared" si="8"/>
        <v>3.1525205725244321E-13</v>
      </c>
      <c r="R275">
        <f t="shared" si="9"/>
        <v>6.1617689642426005E-2</v>
      </c>
    </row>
    <row r="276" spans="1:18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0</v>
      </c>
      <c r="G276">
        <v>275</v>
      </c>
      <c r="H276">
        <v>27</v>
      </c>
      <c r="I276" t="s">
        <v>3285</v>
      </c>
      <c r="J276">
        <v>0</v>
      </c>
      <c r="K276">
        <v>0</v>
      </c>
      <c r="M276">
        <v>0</v>
      </c>
      <c r="N276">
        <v>0</v>
      </c>
      <c r="O276">
        <v>0</v>
      </c>
      <c r="P276">
        <v>0</v>
      </c>
      <c r="Q276">
        <f t="shared" si="8"/>
        <v>0</v>
      </c>
      <c r="R276">
        <f t="shared" si="9"/>
        <v>0</v>
      </c>
    </row>
    <row r="277" spans="1:18" ht="15" x14ac:dyDescent="0.25">
      <c r="A277" s="2" t="s">
        <v>276</v>
      </c>
      <c r="B277" s="2" t="s">
        <v>1286</v>
      </c>
      <c r="C277" s="2" t="s">
        <v>2273</v>
      </c>
      <c r="D277" s="41">
        <v>2.75695535018661E-7</v>
      </c>
      <c r="E277" s="41">
        <v>3.5853005496183699E-7</v>
      </c>
      <c r="F277" s="41">
        <v>2.75695535018661E-7</v>
      </c>
      <c r="G277">
        <v>276</v>
      </c>
      <c r="H277">
        <v>27</v>
      </c>
      <c r="I277" t="s">
        <v>3286</v>
      </c>
      <c r="J277" s="41">
        <v>2.3800985999999999E-7</v>
      </c>
      <c r="K277" s="41">
        <v>2.4041465319677101E-7</v>
      </c>
      <c r="M277" s="41">
        <v>1.8945956635435E-7</v>
      </c>
      <c r="N277" s="41">
        <v>1.8945956635445501E-7</v>
      </c>
      <c r="O277" s="41">
        <v>1.8945956635487101E-7</v>
      </c>
      <c r="P277" s="41">
        <v>1.3639565381205799E-7</v>
      </c>
      <c r="Q277">
        <f t="shared" si="8"/>
        <v>2.7553803882734205E-19</v>
      </c>
      <c r="R277">
        <f t="shared" si="9"/>
        <v>5.306391254281302E-8</v>
      </c>
    </row>
    <row r="278" spans="1:18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0</v>
      </c>
      <c r="G278">
        <v>277</v>
      </c>
      <c r="H278">
        <v>27</v>
      </c>
      <c r="I278" t="s">
        <v>3287</v>
      </c>
      <c r="J278">
        <v>0</v>
      </c>
      <c r="K278">
        <v>6.6399001974618397</v>
      </c>
      <c r="M278">
        <v>0</v>
      </c>
      <c r="N278">
        <v>0</v>
      </c>
      <c r="O278">
        <v>0</v>
      </c>
      <c r="P278">
        <v>0</v>
      </c>
      <c r="Q278">
        <f t="shared" si="8"/>
        <v>0</v>
      </c>
      <c r="R278">
        <f t="shared" si="9"/>
        <v>0</v>
      </c>
    </row>
    <row r="279" spans="1:18" ht="15" x14ac:dyDescent="0.25">
      <c r="A279" s="2" t="s">
        <v>278</v>
      </c>
      <c r="B279" s="2" t="s">
        <v>1288</v>
      </c>
      <c r="C279" s="2" t="s">
        <v>2275</v>
      </c>
      <c r="D279">
        <v>1.26513924064713E-2</v>
      </c>
      <c r="E279">
        <v>2.0352916562215499E-2</v>
      </c>
      <c r="F279">
        <v>1.26513924064713E-2</v>
      </c>
      <c r="G279">
        <v>278</v>
      </c>
      <c r="H279">
        <v>27</v>
      </c>
      <c r="I279" t="s">
        <v>3288</v>
      </c>
      <c r="J279">
        <v>0</v>
      </c>
      <c r="K279">
        <v>6.6399001974939402</v>
      </c>
      <c r="M279">
        <v>5.7381455667040102</v>
      </c>
      <c r="N279">
        <v>0.77029990678923599</v>
      </c>
      <c r="O279">
        <v>5.5968942926204397</v>
      </c>
      <c r="P279">
        <v>9.3456666220304303</v>
      </c>
      <c r="Q279">
        <f t="shared" si="8"/>
        <v>2.8282932364620406</v>
      </c>
      <c r="R279">
        <f t="shared" si="9"/>
        <v>-3.7487723294099906</v>
      </c>
    </row>
    <row r="280" spans="1:18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0</v>
      </c>
      <c r="G280">
        <v>279</v>
      </c>
      <c r="H280">
        <v>28</v>
      </c>
      <c r="I280" t="s">
        <v>3289</v>
      </c>
      <c r="J280">
        <v>0</v>
      </c>
      <c r="K280">
        <v>0</v>
      </c>
      <c r="M280">
        <v>0</v>
      </c>
      <c r="N280">
        <v>0</v>
      </c>
      <c r="O280">
        <v>0</v>
      </c>
      <c r="P280">
        <v>0</v>
      </c>
      <c r="Q280">
        <f t="shared" si="8"/>
        <v>0</v>
      </c>
      <c r="R280">
        <f t="shared" si="9"/>
        <v>0</v>
      </c>
    </row>
    <row r="281" spans="1:18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0</v>
      </c>
      <c r="G281">
        <v>280</v>
      </c>
      <c r="H281">
        <v>28</v>
      </c>
      <c r="I281" t="s">
        <v>3290</v>
      </c>
      <c r="J281">
        <v>0</v>
      </c>
      <c r="K281">
        <v>0</v>
      </c>
      <c r="M281">
        <v>0</v>
      </c>
      <c r="N281">
        <v>0</v>
      </c>
      <c r="O281">
        <v>0</v>
      </c>
      <c r="P281">
        <v>0</v>
      </c>
      <c r="Q281">
        <f t="shared" si="8"/>
        <v>0</v>
      </c>
      <c r="R281">
        <f t="shared" si="9"/>
        <v>0</v>
      </c>
    </row>
    <row r="282" spans="1:18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0</v>
      </c>
      <c r="G282">
        <v>281</v>
      </c>
      <c r="H282">
        <v>28</v>
      </c>
      <c r="I282" t="s">
        <v>3291</v>
      </c>
      <c r="J282">
        <v>0</v>
      </c>
      <c r="K282">
        <v>0</v>
      </c>
      <c r="M282">
        <v>0</v>
      </c>
      <c r="N282">
        <v>0</v>
      </c>
      <c r="O282">
        <v>0</v>
      </c>
      <c r="P282">
        <v>0</v>
      </c>
      <c r="Q282">
        <f t="shared" si="8"/>
        <v>0</v>
      </c>
      <c r="R282">
        <f t="shared" si="9"/>
        <v>0</v>
      </c>
    </row>
    <row r="283" spans="1:18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0</v>
      </c>
      <c r="G283">
        <v>282</v>
      </c>
      <c r="H283">
        <v>28</v>
      </c>
      <c r="I283" t="s">
        <v>282</v>
      </c>
      <c r="J283">
        <v>0</v>
      </c>
      <c r="K283">
        <v>0</v>
      </c>
      <c r="M283">
        <v>0</v>
      </c>
      <c r="N283">
        <v>0</v>
      </c>
      <c r="O283">
        <v>0</v>
      </c>
      <c r="P283">
        <v>0</v>
      </c>
      <c r="Q283">
        <f t="shared" si="8"/>
        <v>0</v>
      </c>
      <c r="R283">
        <f t="shared" si="9"/>
        <v>0</v>
      </c>
    </row>
    <row r="284" spans="1:18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0</v>
      </c>
      <c r="G284">
        <v>283</v>
      </c>
      <c r="H284">
        <v>28</v>
      </c>
      <c r="I284" t="s">
        <v>3292</v>
      </c>
      <c r="J284">
        <v>0</v>
      </c>
      <c r="K284">
        <v>3.03166978148776E-2</v>
      </c>
      <c r="M284">
        <v>0</v>
      </c>
      <c r="N284">
        <v>0</v>
      </c>
      <c r="O284">
        <v>0</v>
      </c>
      <c r="P284">
        <v>0</v>
      </c>
      <c r="Q284">
        <f t="shared" si="8"/>
        <v>0</v>
      </c>
      <c r="R284">
        <f t="shared" si="9"/>
        <v>0</v>
      </c>
    </row>
    <row r="285" spans="1:18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0</v>
      </c>
      <c r="G285">
        <v>284</v>
      </c>
      <c r="H285">
        <v>28</v>
      </c>
      <c r="I285" t="s">
        <v>3293</v>
      </c>
      <c r="J285">
        <v>0</v>
      </c>
      <c r="K285">
        <v>4.1685459492070802E-2</v>
      </c>
      <c r="M285">
        <v>0</v>
      </c>
      <c r="N285">
        <v>0</v>
      </c>
      <c r="O285">
        <v>0</v>
      </c>
      <c r="P285">
        <v>0</v>
      </c>
      <c r="Q285">
        <f t="shared" si="8"/>
        <v>0</v>
      </c>
      <c r="R285">
        <f t="shared" si="9"/>
        <v>0</v>
      </c>
    </row>
    <row r="286" spans="1:18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0</v>
      </c>
      <c r="G286">
        <v>285</v>
      </c>
      <c r="H286">
        <v>28</v>
      </c>
      <c r="I286" t="s">
        <v>3294</v>
      </c>
      <c r="J286">
        <v>0</v>
      </c>
      <c r="K286">
        <v>0</v>
      </c>
      <c r="M286">
        <v>0</v>
      </c>
      <c r="N286">
        <v>0</v>
      </c>
      <c r="O286">
        <v>0</v>
      </c>
      <c r="P286">
        <v>0</v>
      </c>
      <c r="Q286">
        <f t="shared" si="8"/>
        <v>0</v>
      </c>
      <c r="R286">
        <f t="shared" si="9"/>
        <v>0</v>
      </c>
    </row>
    <row r="287" spans="1:18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0</v>
      </c>
      <c r="G287">
        <v>286</v>
      </c>
      <c r="H287">
        <v>28</v>
      </c>
      <c r="I287" t="s">
        <v>3295</v>
      </c>
      <c r="J287">
        <v>0</v>
      </c>
      <c r="K287">
        <v>0</v>
      </c>
      <c r="M287">
        <v>0</v>
      </c>
      <c r="N287">
        <v>0</v>
      </c>
      <c r="O287">
        <v>0</v>
      </c>
      <c r="P287">
        <v>0</v>
      </c>
      <c r="Q287">
        <f t="shared" si="8"/>
        <v>0</v>
      </c>
      <c r="R287">
        <f t="shared" si="9"/>
        <v>0</v>
      </c>
    </row>
    <row r="288" spans="1:18" ht="15" x14ac:dyDescent="0.25">
      <c r="A288" s="2" t="s">
        <v>287</v>
      </c>
      <c r="B288" s="2" t="s">
        <v>1297</v>
      </c>
      <c r="C288" s="2" t="s">
        <v>2284</v>
      </c>
      <c r="D288" s="41">
        <v>1.240629907584E-5</v>
      </c>
      <c r="E288" s="41">
        <v>1.6133852473282699E-5</v>
      </c>
      <c r="F288" s="41">
        <v>1.240629907584E-5</v>
      </c>
      <c r="G288">
        <v>287</v>
      </c>
      <c r="H288">
        <v>28</v>
      </c>
      <c r="I288" t="s">
        <v>3296</v>
      </c>
      <c r="J288" s="41">
        <v>1.0710443700046E-5</v>
      </c>
      <c r="K288" s="41">
        <v>1.08186593938464E-5</v>
      </c>
      <c r="M288" s="41">
        <v>8.5256804860378599E-6</v>
      </c>
      <c r="N288" s="41">
        <v>8.52568048595048E-6</v>
      </c>
      <c r="O288" s="41">
        <v>8.5256804860378599E-6</v>
      </c>
      <c r="P288" s="41">
        <v>6.1378044211579697E-6</v>
      </c>
      <c r="Q288">
        <f t="shared" si="8"/>
        <v>5.0448819668062599E-17</v>
      </c>
      <c r="R288">
        <f t="shared" si="9"/>
        <v>2.3878760648798902E-6</v>
      </c>
    </row>
    <row r="289" spans="1:18" ht="15" x14ac:dyDescent="0.25">
      <c r="A289" s="2" t="s">
        <v>288</v>
      </c>
      <c r="B289" s="2" t="s">
        <v>1298</v>
      </c>
      <c r="C289" s="9" t="s">
        <v>2285</v>
      </c>
      <c r="D289" s="41">
        <v>5.5139105370471995E-7</v>
      </c>
      <c r="E289">
        <v>0</v>
      </c>
      <c r="F289" s="41">
        <v>5.5139105370471995E-7</v>
      </c>
      <c r="G289">
        <v>288</v>
      </c>
      <c r="H289">
        <v>28</v>
      </c>
      <c r="I289" t="s">
        <v>3297</v>
      </c>
      <c r="J289" s="41">
        <v>0</v>
      </c>
      <c r="K289" s="41">
        <v>4.80829044136044E-7</v>
      </c>
      <c r="M289">
        <v>0</v>
      </c>
      <c r="N289">
        <v>0</v>
      </c>
      <c r="O289" s="41">
        <v>0</v>
      </c>
      <c r="P289">
        <v>0</v>
      </c>
      <c r="Q289">
        <f t="shared" si="8"/>
        <v>0</v>
      </c>
      <c r="R289">
        <f t="shared" si="9"/>
        <v>0</v>
      </c>
    </row>
    <row r="290" spans="1:18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0</v>
      </c>
      <c r="G290">
        <v>289</v>
      </c>
      <c r="H290">
        <v>29</v>
      </c>
      <c r="I290" t="s">
        <v>3298</v>
      </c>
      <c r="J290">
        <v>0</v>
      </c>
      <c r="K290">
        <v>3.03166978148776E-2</v>
      </c>
      <c r="M290">
        <v>0</v>
      </c>
      <c r="N290">
        <v>0</v>
      </c>
      <c r="O290">
        <v>0</v>
      </c>
      <c r="P290">
        <v>0</v>
      </c>
      <c r="Q290">
        <f t="shared" si="8"/>
        <v>0</v>
      </c>
      <c r="R290">
        <f t="shared" si="9"/>
        <v>0</v>
      </c>
    </row>
    <row r="291" spans="1:18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0</v>
      </c>
      <c r="G291">
        <v>290</v>
      </c>
      <c r="H291">
        <v>29</v>
      </c>
      <c r="I291" t="s">
        <v>3299</v>
      </c>
      <c r="J291">
        <v>0</v>
      </c>
      <c r="K291">
        <v>0</v>
      </c>
      <c r="M291">
        <v>0</v>
      </c>
      <c r="N291">
        <v>0</v>
      </c>
      <c r="O291">
        <v>0</v>
      </c>
      <c r="P291">
        <v>0</v>
      </c>
      <c r="Q291">
        <f t="shared" si="8"/>
        <v>0</v>
      </c>
      <c r="R291">
        <f t="shared" si="9"/>
        <v>0</v>
      </c>
    </row>
    <row r="292" spans="1:18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0</v>
      </c>
      <c r="G292">
        <v>291</v>
      </c>
      <c r="H292">
        <v>29</v>
      </c>
      <c r="I292" t="s">
        <v>3300</v>
      </c>
      <c r="J292">
        <v>0</v>
      </c>
      <c r="K292">
        <v>0</v>
      </c>
      <c r="M292">
        <v>0</v>
      </c>
      <c r="N292">
        <v>0</v>
      </c>
      <c r="O292">
        <v>0</v>
      </c>
      <c r="P292">
        <v>0</v>
      </c>
      <c r="Q292">
        <f t="shared" si="8"/>
        <v>0</v>
      </c>
      <c r="R292">
        <f t="shared" si="9"/>
        <v>0</v>
      </c>
    </row>
    <row r="293" spans="1:18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0</v>
      </c>
      <c r="G293">
        <v>292</v>
      </c>
      <c r="H293">
        <v>29</v>
      </c>
      <c r="I293" t="s">
        <v>3301</v>
      </c>
      <c r="J293">
        <v>0</v>
      </c>
      <c r="K293">
        <v>0</v>
      </c>
      <c r="M293">
        <v>0</v>
      </c>
      <c r="N293">
        <v>0</v>
      </c>
      <c r="O293">
        <v>0</v>
      </c>
      <c r="P293">
        <v>0</v>
      </c>
      <c r="Q293">
        <f t="shared" si="8"/>
        <v>0</v>
      </c>
      <c r="R293">
        <f t="shared" si="9"/>
        <v>0</v>
      </c>
    </row>
    <row r="294" spans="1:18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0</v>
      </c>
      <c r="G294">
        <v>293</v>
      </c>
      <c r="H294">
        <v>29</v>
      </c>
      <c r="I294" t="s">
        <v>3302</v>
      </c>
      <c r="J294">
        <v>5.1530944868258803</v>
      </c>
      <c r="K294">
        <v>6.66902525650816</v>
      </c>
      <c r="M294">
        <v>5.7273903881839496</v>
      </c>
      <c r="N294">
        <v>0.75954472826916397</v>
      </c>
      <c r="O294">
        <v>5.5861391141003498</v>
      </c>
      <c r="P294">
        <v>9.3379237582926002</v>
      </c>
      <c r="Q294">
        <f t="shared" si="8"/>
        <v>2.8282932364620397</v>
      </c>
      <c r="R294">
        <f t="shared" si="9"/>
        <v>-3.7517846441922504</v>
      </c>
    </row>
    <row r="295" spans="1:18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0</v>
      </c>
      <c r="G295">
        <v>294</v>
      </c>
      <c r="H295">
        <v>29</v>
      </c>
      <c r="I295" t="s">
        <v>294</v>
      </c>
      <c r="J295">
        <v>0</v>
      </c>
      <c r="K295">
        <v>0</v>
      </c>
      <c r="M295">
        <v>0</v>
      </c>
      <c r="N295">
        <v>0</v>
      </c>
      <c r="O295">
        <v>0</v>
      </c>
      <c r="P295">
        <v>0</v>
      </c>
      <c r="Q295">
        <f t="shared" si="8"/>
        <v>0</v>
      </c>
      <c r="R295">
        <f t="shared" si="9"/>
        <v>0</v>
      </c>
    </row>
    <row r="296" spans="1:18" ht="15" x14ac:dyDescent="0.25">
      <c r="A296" s="2" t="s">
        <v>295</v>
      </c>
      <c r="B296" s="2" t="s">
        <v>1305</v>
      </c>
      <c r="C296" s="9" t="s">
        <v>2292</v>
      </c>
      <c r="D296">
        <v>5.6966914328425</v>
      </c>
      <c r="E296">
        <v>4.0948448900844596</v>
      </c>
      <c r="F296">
        <v>5.6966914328425</v>
      </c>
      <c r="G296">
        <v>295</v>
      </c>
      <c r="H296">
        <v>29</v>
      </c>
      <c r="I296" t="s">
        <v>3303</v>
      </c>
      <c r="J296">
        <v>2.74433353618906</v>
      </c>
      <c r="K296">
        <v>1000</v>
      </c>
      <c r="M296">
        <v>4.8311102744667096</v>
      </c>
      <c r="N296">
        <v>3.0226700308005499</v>
      </c>
      <c r="O296">
        <v>4.8311102744670498</v>
      </c>
      <c r="P296">
        <v>5.5157788867806001</v>
      </c>
      <c r="Q296">
        <f t="shared" si="8"/>
        <v>1.0441034614941089</v>
      </c>
      <c r="R296">
        <f t="shared" si="9"/>
        <v>-0.68466861231355036</v>
      </c>
    </row>
    <row r="297" spans="1:18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0</v>
      </c>
      <c r="G297">
        <v>296</v>
      </c>
      <c r="H297">
        <v>29</v>
      </c>
      <c r="I297" t="s">
        <v>3304</v>
      </c>
      <c r="J297">
        <v>0</v>
      </c>
      <c r="K297">
        <v>2.4520858522669699E-2</v>
      </c>
      <c r="M297">
        <v>0</v>
      </c>
      <c r="N297">
        <v>0</v>
      </c>
      <c r="O297">
        <v>0</v>
      </c>
      <c r="P297">
        <v>0</v>
      </c>
      <c r="Q297">
        <f t="shared" si="8"/>
        <v>0</v>
      </c>
      <c r="R297">
        <f t="shared" si="9"/>
        <v>0</v>
      </c>
    </row>
    <row r="298" spans="1:18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0</v>
      </c>
      <c r="G298">
        <v>297</v>
      </c>
      <c r="H298">
        <v>29</v>
      </c>
      <c r="I298" t="s">
        <v>3305</v>
      </c>
      <c r="J298">
        <v>0</v>
      </c>
      <c r="K298">
        <v>0.55580612653907302</v>
      </c>
      <c r="M298">
        <v>0</v>
      </c>
      <c r="N298">
        <v>0</v>
      </c>
      <c r="O298">
        <v>0</v>
      </c>
      <c r="P298">
        <v>0</v>
      </c>
      <c r="Q298">
        <f t="shared" si="8"/>
        <v>0</v>
      </c>
      <c r="R298">
        <f t="shared" si="9"/>
        <v>0</v>
      </c>
    </row>
    <row r="299" spans="1:18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0</v>
      </c>
      <c r="G299">
        <v>298</v>
      </c>
      <c r="H299">
        <v>29</v>
      </c>
      <c r="I299" t="s">
        <v>3306</v>
      </c>
      <c r="J299">
        <v>-0.55580612653716299</v>
      </c>
      <c r="K299">
        <v>0</v>
      </c>
      <c r="M299">
        <v>0</v>
      </c>
      <c r="N299">
        <v>0</v>
      </c>
      <c r="O299">
        <v>0</v>
      </c>
      <c r="P299">
        <v>0</v>
      </c>
      <c r="Q299">
        <f t="shared" si="8"/>
        <v>0</v>
      </c>
      <c r="R299">
        <f t="shared" si="9"/>
        <v>0</v>
      </c>
    </row>
    <row r="300" spans="1:18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0</v>
      </c>
      <c r="G300">
        <v>299</v>
      </c>
      <c r="H300">
        <v>30</v>
      </c>
      <c r="I300" t="s">
        <v>3307</v>
      </c>
      <c r="J300">
        <v>0</v>
      </c>
      <c r="K300">
        <v>0</v>
      </c>
      <c r="M300">
        <v>0</v>
      </c>
      <c r="N300">
        <v>0</v>
      </c>
      <c r="O300">
        <v>0</v>
      </c>
      <c r="P300">
        <v>0</v>
      </c>
      <c r="Q300">
        <f t="shared" si="8"/>
        <v>0</v>
      </c>
      <c r="R300">
        <f t="shared" si="9"/>
        <v>0</v>
      </c>
    </row>
    <row r="301" spans="1:18" ht="15" x14ac:dyDescent="0.25">
      <c r="A301" s="2" t="s">
        <v>300</v>
      </c>
      <c r="B301" s="2" t="s">
        <v>1310</v>
      </c>
      <c r="C301" s="2" t="s">
        <v>2297</v>
      </c>
      <c r="D301">
        <v>3.0850801256562001E-2</v>
      </c>
      <c r="E301">
        <v>4.0120125519563503E-2</v>
      </c>
      <c r="F301">
        <v>3.0850801256562001E-2</v>
      </c>
      <c r="G301">
        <v>300</v>
      </c>
      <c r="H301">
        <v>30</v>
      </c>
      <c r="I301" t="s">
        <v>3308</v>
      </c>
      <c r="J301">
        <v>2.6633709854840901E-2</v>
      </c>
      <c r="K301">
        <v>2.8662446172618299E-2</v>
      </c>
      <c r="M301">
        <v>2.1200849071991101E-2</v>
      </c>
      <c r="N301">
        <v>2.1200849072002901E-2</v>
      </c>
      <c r="O301">
        <v>2.1200849072049398E-2</v>
      </c>
      <c r="P301">
        <v>1.5262906625346E-2</v>
      </c>
      <c r="Q301">
        <f t="shared" si="8"/>
        <v>3.0821540885784574E-14</v>
      </c>
      <c r="R301">
        <f t="shared" si="9"/>
        <v>5.9379424467033981E-3</v>
      </c>
    </row>
    <row r="302" spans="1:18" ht="15" x14ac:dyDescent="0.25">
      <c r="A302" s="2" t="s">
        <v>301</v>
      </c>
      <c r="B302" s="2" t="s">
        <v>1311</v>
      </c>
      <c r="C302" s="2" t="s">
        <v>2298</v>
      </c>
      <c r="D302">
        <v>7.1980834444326999E-3</v>
      </c>
      <c r="E302">
        <v>9.3607945184083809E-3</v>
      </c>
      <c r="F302">
        <v>7.1980834444326999E-3</v>
      </c>
      <c r="G302">
        <v>301</v>
      </c>
      <c r="H302">
        <v>30</v>
      </c>
      <c r="I302" t="s">
        <v>3309</v>
      </c>
      <c r="J302">
        <v>6.2141551649060401E-3</v>
      </c>
      <c r="K302">
        <v>7.56664604344345E-3</v>
      </c>
      <c r="M302">
        <v>4.9465645784663899E-3</v>
      </c>
      <c r="N302">
        <v>4.9465645784691299E-3</v>
      </c>
      <c r="O302">
        <v>4.9465645784799901E-3</v>
      </c>
      <c r="P302">
        <v>3.5611287557874099E-3</v>
      </c>
      <c r="Q302">
        <f t="shared" si="8"/>
        <v>7.1928045314859477E-15</v>
      </c>
      <c r="R302">
        <f t="shared" si="9"/>
        <v>1.3854358226925803E-3</v>
      </c>
    </row>
    <row r="303" spans="1:18" ht="15" x14ac:dyDescent="0.25">
      <c r="A303" s="2" t="s">
        <v>302</v>
      </c>
      <c r="B303" s="2" t="s">
        <v>1312</v>
      </c>
      <c r="C303" s="2" t="s">
        <v>2299</v>
      </c>
      <c r="D303" s="41">
        <v>2.2055642801492901E-6</v>
      </c>
      <c r="E303" s="41">
        <v>2.8682404396947002E-6</v>
      </c>
      <c r="F303" s="41">
        <v>2.2055642801492901E-6</v>
      </c>
      <c r="G303">
        <v>302</v>
      </c>
      <c r="H303">
        <v>30</v>
      </c>
      <c r="I303" t="s">
        <v>3310</v>
      </c>
      <c r="J303" s="41">
        <v>1.9040788799999999E-6</v>
      </c>
      <c r="K303" s="41">
        <v>1.9233172255727399E-6</v>
      </c>
      <c r="M303" s="41">
        <v>1.5156765308348E-6</v>
      </c>
      <c r="N303" s="41">
        <v>1.5156765308356401E-6</v>
      </c>
      <c r="O303" s="41">
        <v>1.51567653083897E-6</v>
      </c>
      <c r="P303" s="41">
        <v>1.0911652304964601E-6</v>
      </c>
      <c r="Q303">
        <f t="shared" si="8"/>
        <v>2.2053844886347427E-18</v>
      </c>
      <c r="R303">
        <f t="shared" si="9"/>
        <v>4.2451130034250988E-7</v>
      </c>
    </row>
    <row r="304" spans="1:18" ht="15" x14ac:dyDescent="0.25">
      <c r="A304" s="4" t="s">
        <v>303</v>
      </c>
      <c r="B304" s="4" t="s">
        <v>1313</v>
      </c>
      <c r="C304" s="4" t="s">
        <v>2300</v>
      </c>
      <c r="D304">
        <v>-7.6390327926560503E-2</v>
      </c>
      <c r="E304">
        <v>-9.9342299715544896E-2</v>
      </c>
      <c r="F304">
        <v>-7.6390327926560503E-2</v>
      </c>
      <c r="G304">
        <v>303</v>
      </c>
      <c r="H304">
        <v>30</v>
      </c>
      <c r="I304" t="s">
        <v>3311</v>
      </c>
      <c r="J304">
        <v>-0.62175442436603101</v>
      </c>
      <c r="K304">
        <v>-6.5948297834893296E-2</v>
      </c>
      <c r="M304">
        <v>-5.2495875211207001E-2</v>
      </c>
      <c r="N304">
        <v>-5.2495875211207001E-2</v>
      </c>
      <c r="O304">
        <v>-5.2495875211320701E-2</v>
      </c>
      <c r="P304">
        <v>-3.7792809091911302E-2</v>
      </c>
      <c r="Q304">
        <f t="shared" si="8"/>
        <v>6.5645138706418915E-14</v>
      </c>
      <c r="R304">
        <f t="shared" si="9"/>
        <v>-1.47030661194094E-2</v>
      </c>
    </row>
    <row r="305" spans="1:18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0</v>
      </c>
      <c r="G305">
        <v>304</v>
      </c>
      <c r="H305">
        <v>30</v>
      </c>
      <c r="I305" t="s">
        <v>3312</v>
      </c>
      <c r="J305">
        <v>0</v>
      </c>
      <c r="K305">
        <v>0.55580612659762096</v>
      </c>
      <c r="M305">
        <v>0</v>
      </c>
      <c r="N305">
        <v>0</v>
      </c>
      <c r="O305">
        <v>0</v>
      </c>
      <c r="P305">
        <v>0</v>
      </c>
      <c r="Q305">
        <f t="shared" si="8"/>
        <v>0</v>
      </c>
      <c r="R305">
        <f t="shared" si="9"/>
        <v>0</v>
      </c>
    </row>
    <row r="306" spans="1:18" ht="15" x14ac:dyDescent="0.25">
      <c r="A306" s="2" t="s">
        <v>305</v>
      </c>
      <c r="B306" s="2" t="s">
        <v>1315</v>
      </c>
      <c r="C306" s="9" t="s">
        <v>2302</v>
      </c>
      <c r="D306">
        <v>9.6493437256413E-3</v>
      </c>
      <c r="E306">
        <v>1.2548551923714501E-2</v>
      </c>
      <c r="F306">
        <v>9.6493437256413E-3</v>
      </c>
      <c r="G306">
        <v>305</v>
      </c>
      <c r="H306">
        <v>30</v>
      </c>
      <c r="I306" t="s">
        <v>3313</v>
      </c>
      <c r="J306">
        <v>8.3303451000347195E-3</v>
      </c>
      <c r="K306">
        <v>0.56413647163890401</v>
      </c>
      <c r="M306">
        <v>6.6310848224020499E-3</v>
      </c>
      <c r="N306">
        <v>6.6310848224020499E-3</v>
      </c>
      <c r="O306">
        <v>6.6310848224020499E-3</v>
      </c>
      <c r="P306">
        <v>4.7738478833707597E-3</v>
      </c>
      <c r="Q306">
        <f t="shared" si="8"/>
        <v>1.0622968402425924E-18</v>
      </c>
      <c r="R306">
        <f t="shared" si="9"/>
        <v>1.8572369390312902E-3</v>
      </c>
    </row>
    <row r="307" spans="1:18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0</v>
      </c>
      <c r="G307">
        <v>306</v>
      </c>
      <c r="H307">
        <v>30</v>
      </c>
      <c r="I307" t="s">
        <v>3314</v>
      </c>
      <c r="J307">
        <v>0</v>
      </c>
      <c r="K307">
        <v>0.28623340834595001</v>
      </c>
      <c r="M307">
        <v>8.4</v>
      </c>
      <c r="N307">
        <v>8.4</v>
      </c>
      <c r="O307">
        <v>8.4</v>
      </c>
      <c r="P307">
        <v>4.7738478834220303E-3</v>
      </c>
      <c r="Q307">
        <f t="shared" si="8"/>
        <v>0</v>
      </c>
      <c r="R307">
        <f t="shared" si="9"/>
        <v>8.3952261521165781</v>
      </c>
    </row>
    <row r="308" spans="1:18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0</v>
      </c>
      <c r="G308">
        <v>307</v>
      </c>
      <c r="H308">
        <v>30</v>
      </c>
      <c r="I308" t="s">
        <v>3315</v>
      </c>
      <c r="J308">
        <v>0</v>
      </c>
      <c r="K308">
        <v>0.139784864971148</v>
      </c>
      <c r="M308">
        <v>0</v>
      </c>
      <c r="N308">
        <v>0</v>
      </c>
      <c r="O308">
        <v>0</v>
      </c>
      <c r="P308">
        <v>0</v>
      </c>
      <c r="Q308">
        <f t="shared" si="8"/>
        <v>0</v>
      </c>
      <c r="R308">
        <f t="shared" si="9"/>
        <v>0</v>
      </c>
    </row>
    <row r="309" spans="1:18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0</v>
      </c>
      <c r="G309">
        <v>308</v>
      </c>
      <c r="H309">
        <v>30</v>
      </c>
      <c r="I309" t="s">
        <v>3316</v>
      </c>
      <c r="J309">
        <v>0</v>
      </c>
      <c r="K309">
        <v>0</v>
      </c>
      <c r="M309">
        <v>0</v>
      </c>
      <c r="N309">
        <v>0</v>
      </c>
      <c r="O309">
        <v>0</v>
      </c>
      <c r="P309">
        <v>0</v>
      </c>
      <c r="Q309">
        <f t="shared" si="8"/>
        <v>0</v>
      </c>
      <c r="R309">
        <f t="shared" si="9"/>
        <v>0</v>
      </c>
    </row>
    <row r="310" spans="1:18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0</v>
      </c>
      <c r="G310">
        <v>309</v>
      </c>
      <c r="H310">
        <v>31</v>
      </c>
      <c r="I310" t="s">
        <v>3317</v>
      </c>
      <c r="J310">
        <v>0</v>
      </c>
      <c r="K310">
        <v>0</v>
      </c>
      <c r="M310">
        <v>0</v>
      </c>
      <c r="N310">
        <v>0</v>
      </c>
      <c r="O310">
        <v>0</v>
      </c>
      <c r="P310">
        <v>0</v>
      </c>
      <c r="Q310">
        <f t="shared" si="8"/>
        <v>0</v>
      </c>
      <c r="R310">
        <f t="shared" si="9"/>
        <v>0</v>
      </c>
    </row>
    <row r="311" spans="1:18" ht="15" x14ac:dyDescent="0.25">
      <c r="A311" s="2" t="s">
        <v>310</v>
      </c>
      <c r="B311" s="2" t="s">
        <v>1319</v>
      </c>
      <c r="C311" s="9" t="s">
        <v>2307</v>
      </c>
      <c r="D311">
        <v>1.8751992854731701E-2</v>
      </c>
      <c r="E311">
        <v>2.4386151296880602E-2</v>
      </c>
      <c r="F311">
        <v>1.8751992854731701E-2</v>
      </c>
      <c r="G311">
        <v>310</v>
      </c>
      <c r="H311">
        <v>31</v>
      </c>
      <c r="I311" t="s">
        <v>3318</v>
      </c>
      <c r="J311">
        <v>-999.98381127502205</v>
      </c>
      <c r="K311">
        <v>1.95699521743791E-2</v>
      </c>
      <c r="M311">
        <v>1.2886477955817099E-2</v>
      </c>
      <c r="N311">
        <v>0</v>
      </c>
      <c r="O311">
        <v>0</v>
      </c>
      <c r="P311">
        <v>0</v>
      </c>
      <c r="Q311">
        <f t="shared" si="8"/>
        <v>7.4400115166971805E-3</v>
      </c>
      <c r="R311">
        <f t="shared" si="9"/>
        <v>0</v>
      </c>
    </row>
    <row r="312" spans="1:18" ht="15" x14ac:dyDescent="0.25">
      <c r="A312" s="2" t="s">
        <v>311</v>
      </c>
      <c r="B312" s="2" t="s">
        <v>1320</v>
      </c>
      <c r="C312" s="2" t="s">
        <v>2308</v>
      </c>
      <c r="D312">
        <v>0</v>
      </c>
      <c r="E312">
        <v>0</v>
      </c>
      <c r="F312">
        <v>0</v>
      </c>
      <c r="G312">
        <v>311</v>
      </c>
      <c r="H312">
        <v>31</v>
      </c>
      <c r="I312" t="s">
        <v>3319</v>
      </c>
      <c r="J312">
        <v>0</v>
      </c>
      <c r="K312">
        <v>1000</v>
      </c>
      <c r="M312">
        <v>0</v>
      </c>
      <c r="N312">
        <v>1.28864779558158E-2</v>
      </c>
      <c r="O312">
        <v>1.28864779558441E-2</v>
      </c>
      <c r="P312">
        <v>9.2772279591826403E-3</v>
      </c>
      <c r="Q312">
        <f t="shared" si="8"/>
        <v>7.4400115167046E-3</v>
      </c>
      <c r="R312">
        <f t="shared" si="9"/>
        <v>3.6092499966614601E-3</v>
      </c>
    </row>
    <row r="313" spans="1:18" ht="15" x14ac:dyDescent="0.25">
      <c r="A313" s="2" t="s">
        <v>312</v>
      </c>
      <c r="B313" s="2" t="s">
        <v>1321</v>
      </c>
      <c r="C313" s="9" t="s">
        <v>2309</v>
      </c>
      <c r="D313">
        <v>-0.86177738321373498</v>
      </c>
      <c r="E313">
        <v>-1.1207028182874399</v>
      </c>
      <c r="F313">
        <v>-0.86177738321373498</v>
      </c>
      <c r="G313">
        <v>312</v>
      </c>
      <c r="H313">
        <v>31</v>
      </c>
      <c r="I313" t="s">
        <v>3320</v>
      </c>
      <c r="J313">
        <v>-1.02188063834785</v>
      </c>
      <c r="K313">
        <v>-0.74397757507597395</v>
      </c>
      <c r="M313">
        <v>-0.59221777094091999</v>
      </c>
      <c r="N313">
        <v>-0.59221777094126105</v>
      </c>
      <c r="O313">
        <v>-0.59221777094262495</v>
      </c>
      <c r="P313">
        <v>-0.42634917634893599</v>
      </c>
      <c r="Q313">
        <f t="shared" si="8"/>
        <v>9.021724694029884E-13</v>
      </c>
      <c r="R313">
        <f t="shared" si="9"/>
        <v>-0.16586859459368897</v>
      </c>
    </row>
    <row r="314" spans="1:18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0</v>
      </c>
      <c r="G314">
        <v>313</v>
      </c>
      <c r="H314">
        <v>31</v>
      </c>
      <c r="I314" t="s">
        <v>3321</v>
      </c>
      <c r="J314">
        <v>0</v>
      </c>
      <c r="K314">
        <v>0.27790306327216502</v>
      </c>
      <c r="M314">
        <v>0</v>
      </c>
      <c r="N314">
        <v>0</v>
      </c>
      <c r="O314">
        <v>0</v>
      </c>
      <c r="P314">
        <v>0</v>
      </c>
      <c r="Q314">
        <f t="shared" si="8"/>
        <v>0</v>
      </c>
      <c r="R314">
        <f t="shared" si="9"/>
        <v>0</v>
      </c>
    </row>
    <row r="315" spans="1:18" ht="15" x14ac:dyDescent="0.25">
      <c r="A315" s="2" t="s">
        <v>314</v>
      </c>
      <c r="B315" s="2" t="s">
        <v>1323</v>
      </c>
      <c r="C315" s="2" t="s">
        <v>2311</v>
      </c>
      <c r="D315">
        <v>0.12646779248224199</v>
      </c>
      <c r="E315">
        <v>0.16056481687420901</v>
      </c>
      <c r="F315">
        <v>0.12646779248224199</v>
      </c>
      <c r="G315">
        <v>314</v>
      </c>
      <c r="H315">
        <v>31</v>
      </c>
      <c r="I315" t="s">
        <v>3322</v>
      </c>
      <c r="J315">
        <v>0</v>
      </c>
      <c r="K315">
        <v>0.13746892986398901</v>
      </c>
      <c r="M315">
        <v>8.4847951115264705E-2</v>
      </c>
      <c r="N315">
        <v>8.4847951115314499E-2</v>
      </c>
      <c r="O315">
        <v>8.4847951115484904E-2</v>
      </c>
      <c r="P315">
        <v>6.1083702394498098E-2</v>
      </c>
      <c r="Q315">
        <f t="shared" si="8"/>
        <v>1.1547360159886199E-13</v>
      </c>
      <c r="R315">
        <f t="shared" si="9"/>
        <v>2.3764248720986807E-2</v>
      </c>
    </row>
    <row r="316" spans="1:18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0</v>
      </c>
      <c r="G316">
        <v>315</v>
      </c>
      <c r="H316">
        <v>31</v>
      </c>
      <c r="I316" t="s">
        <v>3323</v>
      </c>
      <c r="J316">
        <v>0</v>
      </c>
      <c r="K316">
        <v>0.123722036877617</v>
      </c>
      <c r="M316">
        <v>0</v>
      </c>
      <c r="N316">
        <v>0</v>
      </c>
      <c r="O316">
        <v>0</v>
      </c>
      <c r="P316">
        <v>0</v>
      </c>
      <c r="Q316">
        <f t="shared" si="8"/>
        <v>0</v>
      </c>
      <c r="R316">
        <f t="shared" si="9"/>
        <v>0</v>
      </c>
    </row>
    <row r="317" spans="1:18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0</v>
      </c>
      <c r="G317">
        <v>316</v>
      </c>
      <c r="H317">
        <v>31</v>
      </c>
      <c r="I317" t="s">
        <v>3324</v>
      </c>
      <c r="J317">
        <v>0</v>
      </c>
      <c r="K317">
        <v>0</v>
      </c>
      <c r="M317">
        <v>0</v>
      </c>
      <c r="N317">
        <v>0</v>
      </c>
      <c r="O317">
        <v>0</v>
      </c>
      <c r="P317">
        <v>0</v>
      </c>
      <c r="Q317">
        <f t="shared" si="8"/>
        <v>0</v>
      </c>
      <c r="R317">
        <f t="shared" si="9"/>
        <v>0</v>
      </c>
    </row>
    <row r="318" spans="1:18" ht="15" x14ac:dyDescent="0.25">
      <c r="A318" s="2" t="s">
        <v>317</v>
      </c>
      <c r="B318" s="2" t="s">
        <v>1326</v>
      </c>
      <c r="C318" s="9" t="s">
        <v>2314</v>
      </c>
      <c r="D318">
        <v>-1.2614173509291501E-2</v>
      </c>
      <c r="E318">
        <v>-1.6404184134671599E-2</v>
      </c>
      <c r="F318">
        <v>-1.2614173509291501E-2</v>
      </c>
      <c r="G318">
        <v>317</v>
      </c>
      <c r="H318">
        <v>31</v>
      </c>
      <c r="I318" t="s">
        <v>3325</v>
      </c>
      <c r="J318">
        <v>-1.09999320424095E-2</v>
      </c>
      <c r="K318">
        <v>-1.08899031343981E-2</v>
      </c>
      <c r="M318">
        <v>-8.6685329989677502E-3</v>
      </c>
      <c r="N318">
        <v>-8.6685329989677502E-3</v>
      </c>
      <c r="O318">
        <v>-8.6685329989677502E-3</v>
      </c>
      <c r="P318">
        <v>-6.2406467445725901E-3</v>
      </c>
      <c r="Q318">
        <f t="shared" si="8"/>
        <v>0</v>
      </c>
      <c r="R318">
        <f t="shared" si="9"/>
        <v>-2.4278862543951601E-3</v>
      </c>
    </row>
    <row r="319" spans="1:18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0</v>
      </c>
      <c r="G319">
        <v>318</v>
      </c>
      <c r="H319">
        <v>31</v>
      </c>
      <c r="I319" t="s">
        <v>3326</v>
      </c>
      <c r="J319">
        <v>0</v>
      </c>
      <c r="K319">
        <v>0</v>
      </c>
      <c r="M319">
        <v>0</v>
      </c>
      <c r="N319">
        <v>0</v>
      </c>
      <c r="O319">
        <v>0</v>
      </c>
      <c r="P319">
        <v>0</v>
      </c>
      <c r="Q319">
        <f t="shared" si="8"/>
        <v>0</v>
      </c>
      <c r="R319">
        <f t="shared" si="9"/>
        <v>0</v>
      </c>
    </row>
    <row r="320" spans="1:18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0</v>
      </c>
      <c r="G320">
        <v>319</v>
      </c>
      <c r="H320">
        <v>31</v>
      </c>
      <c r="I320" t="s">
        <v>3327</v>
      </c>
      <c r="J320">
        <v>0</v>
      </c>
      <c r="K320">
        <v>2.7049817571063498E-3</v>
      </c>
      <c r="M320">
        <v>0</v>
      </c>
      <c r="N320">
        <v>0</v>
      </c>
      <c r="O320">
        <v>0</v>
      </c>
      <c r="P320">
        <v>0</v>
      </c>
      <c r="Q320">
        <f t="shared" si="8"/>
        <v>0</v>
      </c>
      <c r="R320">
        <f t="shared" si="9"/>
        <v>0</v>
      </c>
    </row>
    <row r="321" spans="1:18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0</v>
      </c>
      <c r="G321">
        <v>320</v>
      </c>
      <c r="H321">
        <v>32</v>
      </c>
      <c r="I321" t="s">
        <v>3328</v>
      </c>
      <c r="J321">
        <v>-2.70498175711964E-3</v>
      </c>
      <c r="K321">
        <v>0</v>
      </c>
      <c r="M321">
        <v>0</v>
      </c>
      <c r="N321">
        <v>0</v>
      </c>
      <c r="O321">
        <v>0</v>
      </c>
      <c r="P321">
        <v>0</v>
      </c>
      <c r="Q321">
        <f t="shared" si="8"/>
        <v>0</v>
      </c>
      <c r="R321">
        <f t="shared" si="9"/>
        <v>0</v>
      </c>
    </row>
    <row r="322" spans="1:18" ht="15" x14ac:dyDescent="0.25">
      <c r="A322" s="2" t="s">
        <v>321</v>
      </c>
      <c r="B322" s="2" t="s">
        <v>1330</v>
      </c>
      <c r="C322" s="2" t="s">
        <v>2318</v>
      </c>
      <c r="D322">
        <v>3.0850801256562001E-2</v>
      </c>
      <c r="E322">
        <v>4.0120125519563503E-2</v>
      </c>
      <c r="F322">
        <v>3.0850801256562001E-2</v>
      </c>
      <c r="G322">
        <v>321</v>
      </c>
      <c r="H322">
        <v>32</v>
      </c>
      <c r="I322" t="s">
        <v>3329</v>
      </c>
      <c r="J322">
        <v>2.6633709854840901E-2</v>
      </c>
      <c r="K322">
        <v>2.8662446172618299E-2</v>
      </c>
      <c r="M322">
        <v>2.1200849071991101E-2</v>
      </c>
      <c r="N322">
        <v>2.1200849072002901E-2</v>
      </c>
      <c r="O322">
        <v>2.1200849072049398E-2</v>
      </c>
      <c r="P322">
        <v>1.5262906625346E-2</v>
      </c>
      <c r="Q322">
        <f t="shared" si="8"/>
        <v>3.0821540885784574E-14</v>
      </c>
      <c r="R322">
        <f t="shared" si="9"/>
        <v>5.9379424467033981E-3</v>
      </c>
    </row>
    <row r="323" spans="1:18" ht="15" x14ac:dyDescent="0.25">
      <c r="A323" s="2" t="s">
        <v>322</v>
      </c>
      <c r="B323" s="2" t="s">
        <v>1331</v>
      </c>
      <c r="C323" s="9" t="s">
        <v>2319</v>
      </c>
      <c r="D323">
        <v>0.329374239764888</v>
      </c>
      <c r="E323">
        <v>0.420535138992022</v>
      </c>
      <c r="F323">
        <v>0.329374239764888</v>
      </c>
      <c r="G323">
        <v>322</v>
      </c>
      <c r="H323">
        <v>32</v>
      </c>
      <c r="I323" t="s">
        <v>3330</v>
      </c>
      <c r="J323">
        <v>2.6581893006072099</v>
      </c>
      <c r="K323">
        <v>3.3807372651053802</v>
      </c>
      <c r="M323">
        <v>1.72153317601794</v>
      </c>
      <c r="N323">
        <v>-7.3220031270920999E-2</v>
      </c>
      <c r="O323">
        <v>1.6509075389766401</v>
      </c>
      <c r="P323">
        <v>3.5954328614507198</v>
      </c>
      <c r="Q323">
        <f t="shared" ref="Q323:Q386" si="10">STDEV(M323:O323)</f>
        <v>1.0164269882099173</v>
      </c>
      <c r="R323">
        <f t="shared" ref="R323:R386" si="11">O323-P323</f>
        <v>-1.9445253224740797</v>
      </c>
    </row>
    <row r="324" spans="1:18" ht="15" x14ac:dyDescent="0.25">
      <c r="A324" s="2" t="s">
        <v>323</v>
      </c>
      <c r="B324" s="2" t="s">
        <v>1332</v>
      </c>
      <c r="C324" s="9" t="s">
        <v>2320</v>
      </c>
      <c r="D324">
        <v>7.5595440006622994E-2</v>
      </c>
      <c r="E324">
        <v>9.8308582540426001E-2</v>
      </c>
      <c r="F324">
        <v>7.5595440006622994E-2</v>
      </c>
      <c r="G324">
        <v>323</v>
      </c>
      <c r="H324">
        <v>32</v>
      </c>
      <c r="I324" t="s">
        <v>3331</v>
      </c>
      <c r="J324">
        <v>6.5262065602041702E-2</v>
      </c>
      <c r="K324">
        <v>6.7967047359047697E-2</v>
      </c>
      <c r="M324">
        <v>5.1949623634754999E-2</v>
      </c>
      <c r="N324">
        <v>5.19496236348687E-2</v>
      </c>
      <c r="O324">
        <v>5.1949623634982303E-2</v>
      </c>
      <c r="P324">
        <v>3.7399551879616397E-2</v>
      </c>
      <c r="Q324">
        <f t="shared" si="10"/>
        <v>1.1365214674717397E-13</v>
      </c>
      <c r="R324">
        <f t="shared" si="11"/>
        <v>1.4550071755365906E-2</v>
      </c>
    </row>
    <row r="325" spans="1:18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0</v>
      </c>
      <c r="G325">
        <v>324</v>
      </c>
      <c r="H325">
        <v>32</v>
      </c>
      <c r="I325" t="s">
        <v>3332</v>
      </c>
      <c r="J325">
        <v>0</v>
      </c>
      <c r="K325">
        <v>0</v>
      </c>
      <c r="M325">
        <v>0</v>
      </c>
      <c r="N325">
        <v>0</v>
      </c>
      <c r="O325">
        <v>0</v>
      </c>
      <c r="P325">
        <v>0</v>
      </c>
      <c r="Q325">
        <f t="shared" si="10"/>
        <v>0</v>
      </c>
      <c r="R325">
        <f t="shared" si="11"/>
        <v>0</v>
      </c>
    </row>
    <row r="326" spans="1:18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0</v>
      </c>
      <c r="G326">
        <v>325</v>
      </c>
      <c r="H326">
        <v>32</v>
      </c>
      <c r="I326" t="s">
        <v>3333</v>
      </c>
      <c r="J326">
        <v>0</v>
      </c>
      <c r="K326">
        <v>0</v>
      </c>
      <c r="M326">
        <v>0</v>
      </c>
      <c r="N326">
        <v>0</v>
      </c>
      <c r="O326">
        <v>0</v>
      </c>
      <c r="P326">
        <v>0</v>
      </c>
      <c r="Q326">
        <f t="shared" si="10"/>
        <v>0</v>
      </c>
      <c r="R326">
        <f t="shared" si="11"/>
        <v>0</v>
      </c>
    </row>
    <row r="327" spans="1:18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0</v>
      </c>
      <c r="G327">
        <v>326</v>
      </c>
      <c r="H327">
        <v>32</v>
      </c>
      <c r="I327" t="s">
        <v>326</v>
      </c>
      <c r="J327">
        <v>0</v>
      </c>
      <c r="K327">
        <v>6.7624543927658702E-4</v>
      </c>
      <c r="M327">
        <v>0</v>
      </c>
      <c r="N327">
        <v>0</v>
      </c>
      <c r="O327">
        <v>0</v>
      </c>
      <c r="P327">
        <v>0</v>
      </c>
      <c r="Q327">
        <f t="shared" si="10"/>
        <v>0</v>
      </c>
      <c r="R327">
        <f t="shared" si="11"/>
        <v>0</v>
      </c>
    </row>
    <row r="328" spans="1:18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0</v>
      </c>
      <c r="G328">
        <v>327</v>
      </c>
      <c r="H328">
        <v>32</v>
      </c>
      <c r="I328" t="s">
        <v>3334</v>
      </c>
      <c r="J328">
        <v>0</v>
      </c>
      <c r="K328">
        <v>0</v>
      </c>
      <c r="M328">
        <v>0</v>
      </c>
      <c r="N328">
        <v>0</v>
      </c>
      <c r="O328">
        <v>0</v>
      </c>
      <c r="P328">
        <v>0</v>
      </c>
      <c r="Q328">
        <f t="shared" si="10"/>
        <v>0</v>
      </c>
      <c r="R328">
        <f t="shared" si="11"/>
        <v>0</v>
      </c>
    </row>
    <row r="329" spans="1:18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0</v>
      </c>
      <c r="G329">
        <v>328</v>
      </c>
      <c r="H329">
        <v>32</v>
      </c>
      <c r="I329" t="s">
        <v>3335</v>
      </c>
      <c r="J329">
        <v>0</v>
      </c>
      <c r="K329">
        <v>0.27790306327195802</v>
      </c>
      <c r="M329">
        <v>0</v>
      </c>
      <c r="N329">
        <v>0</v>
      </c>
      <c r="O329">
        <v>0</v>
      </c>
      <c r="P329">
        <v>0</v>
      </c>
      <c r="Q329">
        <f t="shared" si="10"/>
        <v>0</v>
      </c>
      <c r="R329">
        <f t="shared" si="11"/>
        <v>0</v>
      </c>
    </row>
    <row r="330" spans="1:18" ht="15" x14ac:dyDescent="0.25">
      <c r="A330" s="2" t="s">
        <v>329</v>
      </c>
      <c r="B330" s="2" t="s">
        <v>1338</v>
      </c>
      <c r="C330" s="2" t="s">
        <v>2326</v>
      </c>
      <c r="D330">
        <v>4.2457112392873801E-2</v>
      </c>
      <c r="E330">
        <v>5.5213628464122901E-2</v>
      </c>
      <c r="F330">
        <v>4.2457112392873801E-2</v>
      </c>
      <c r="G330">
        <v>329</v>
      </c>
      <c r="H330">
        <v>32</v>
      </c>
      <c r="I330" t="s">
        <v>3336</v>
      </c>
      <c r="J330">
        <v>3.6653518439999998E-2</v>
      </c>
      <c r="K330">
        <v>0.31455658172166101</v>
      </c>
      <c r="M330">
        <v>2.9176773218569901E-2</v>
      </c>
      <c r="N330">
        <v>2.91767732185861E-2</v>
      </c>
      <c r="O330">
        <v>2.9176773218650202E-2</v>
      </c>
      <c r="P330">
        <v>2.1004930687056899E-2</v>
      </c>
      <c r="Q330">
        <f t="shared" si="10"/>
        <v>4.2464792061444867E-14</v>
      </c>
      <c r="R330">
        <f t="shared" si="11"/>
        <v>8.1718425315933027E-3</v>
      </c>
    </row>
    <row r="331" spans="1:18" ht="15" x14ac:dyDescent="0.25">
      <c r="A331" s="2" t="s">
        <v>330</v>
      </c>
      <c r="B331" s="2" t="s">
        <v>1339</v>
      </c>
      <c r="C331" s="2" t="s">
        <v>2327</v>
      </c>
      <c r="D331">
        <v>4.2457112392873801E-2</v>
      </c>
      <c r="E331">
        <v>5.5213628464122901E-2</v>
      </c>
      <c r="F331">
        <v>4.2457112392873801E-2</v>
      </c>
      <c r="G331">
        <v>330</v>
      </c>
      <c r="H331">
        <v>33</v>
      </c>
      <c r="I331" t="s">
        <v>3337</v>
      </c>
      <c r="J331">
        <v>3.6653518439999998E-2</v>
      </c>
      <c r="K331">
        <v>0.31455658172166101</v>
      </c>
      <c r="M331">
        <v>2.9176773218569901E-2</v>
      </c>
      <c r="N331">
        <v>2.91767732185861E-2</v>
      </c>
      <c r="O331">
        <v>2.9176773218650202E-2</v>
      </c>
      <c r="P331">
        <v>2.1004930687056899E-2</v>
      </c>
      <c r="Q331">
        <f t="shared" si="10"/>
        <v>4.2464792061444867E-14</v>
      </c>
      <c r="R331">
        <f t="shared" si="11"/>
        <v>8.1718425315933027E-3</v>
      </c>
    </row>
    <row r="332" spans="1:18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0</v>
      </c>
      <c r="G332">
        <v>331</v>
      </c>
      <c r="H332">
        <v>33</v>
      </c>
      <c r="I332" t="s">
        <v>3338</v>
      </c>
      <c r="J332">
        <v>0</v>
      </c>
      <c r="K332">
        <v>0</v>
      </c>
      <c r="M332">
        <v>0</v>
      </c>
      <c r="N332">
        <v>0</v>
      </c>
      <c r="O332">
        <v>0</v>
      </c>
      <c r="P332">
        <v>0</v>
      </c>
      <c r="Q332">
        <f t="shared" si="10"/>
        <v>0</v>
      </c>
      <c r="R332">
        <f t="shared" si="11"/>
        <v>0</v>
      </c>
    </row>
    <row r="333" spans="1:18" ht="15" x14ac:dyDescent="0.25">
      <c r="A333" s="2" t="s">
        <v>332</v>
      </c>
      <c r="B333" s="2" t="s">
        <v>1341</v>
      </c>
      <c r="C333" s="2" t="s">
        <v>2329</v>
      </c>
      <c r="D333">
        <v>0.50989918204873996</v>
      </c>
      <c r="E333">
        <v>0.65529961796515201</v>
      </c>
      <c r="F333">
        <v>0.50989918204873996</v>
      </c>
      <c r="G333">
        <v>332</v>
      </c>
      <c r="H333">
        <v>33</v>
      </c>
      <c r="I333" t="s">
        <v>3339</v>
      </c>
      <c r="J333">
        <v>0.43502007201812298</v>
      </c>
      <c r="K333">
        <v>0.71292313532545804</v>
      </c>
      <c r="M333">
        <v>0.34628277248630601</v>
      </c>
      <c r="N333">
        <v>0.39617132764169699</v>
      </c>
      <c r="O333">
        <v>0.34628277248723199</v>
      </c>
      <c r="P333">
        <v>0.28521150077048202</v>
      </c>
      <c r="Q333">
        <f t="shared" si="10"/>
        <v>2.8803170748179164E-2</v>
      </c>
      <c r="R333">
        <f t="shared" si="11"/>
        <v>6.1071271716749975E-2</v>
      </c>
    </row>
    <row r="334" spans="1:18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0</v>
      </c>
      <c r="G334">
        <v>333</v>
      </c>
      <c r="H334">
        <v>33</v>
      </c>
      <c r="I334" t="s">
        <v>3340</v>
      </c>
      <c r="J334">
        <v>0</v>
      </c>
      <c r="K334">
        <v>3.7219160260572898E-2</v>
      </c>
      <c r="M334">
        <v>0</v>
      </c>
      <c r="N334">
        <v>0</v>
      </c>
      <c r="O334">
        <v>0</v>
      </c>
      <c r="P334">
        <v>0</v>
      </c>
      <c r="Q334">
        <f t="shared" si="10"/>
        <v>0</v>
      </c>
      <c r="R334">
        <f t="shared" si="11"/>
        <v>0</v>
      </c>
    </row>
    <row r="335" spans="1:18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0</v>
      </c>
      <c r="G335">
        <v>334</v>
      </c>
      <c r="H335">
        <v>33</v>
      </c>
      <c r="I335" t="s">
        <v>3341</v>
      </c>
      <c r="J335">
        <v>0</v>
      </c>
      <c r="K335">
        <v>0.28623340834595001</v>
      </c>
      <c r="M335">
        <v>8.4</v>
      </c>
      <c r="N335">
        <v>8.4</v>
      </c>
      <c r="O335">
        <v>8.4</v>
      </c>
      <c r="P335">
        <v>4.7738478834220303E-3</v>
      </c>
      <c r="Q335">
        <f t="shared" si="10"/>
        <v>0</v>
      </c>
      <c r="R335">
        <f t="shared" si="11"/>
        <v>8.3952261521165781</v>
      </c>
    </row>
    <row r="336" spans="1:18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0</v>
      </c>
      <c r="G336">
        <v>335</v>
      </c>
      <c r="H336">
        <v>33</v>
      </c>
      <c r="I336" t="s">
        <v>3342</v>
      </c>
      <c r="J336">
        <v>0</v>
      </c>
      <c r="K336">
        <v>0.37053741768513199</v>
      </c>
      <c r="M336">
        <v>0</v>
      </c>
      <c r="N336">
        <v>0</v>
      </c>
      <c r="O336">
        <v>0</v>
      </c>
      <c r="P336">
        <v>0</v>
      </c>
      <c r="Q336">
        <f t="shared" si="10"/>
        <v>0</v>
      </c>
      <c r="R336">
        <f t="shared" si="11"/>
        <v>0</v>
      </c>
    </row>
    <row r="337" spans="1:18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0</v>
      </c>
      <c r="G337">
        <v>336</v>
      </c>
      <c r="H337">
        <v>33</v>
      </c>
      <c r="I337" t="s">
        <v>3343</v>
      </c>
      <c r="J337">
        <v>0</v>
      </c>
      <c r="K337">
        <v>0</v>
      </c>
      <c r="M337">
        <v>0</v>
      </c>
      <c r="N337">
        <v>0</v>
      </c>
      <c r="O337">
        <v>0</v>
      </c>
      <c r="P337">
        <v>0</v>
      </c>
      <c r="Q337">
        <f t="shared" si="10"/>
        <v>0</v>
      </c>
      <c r="R337">
        <f t="shared" si="11"/>
        <v>0</v>
      </c>
    </row>
    <row r="338" spans="1:18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0</v>
      </c>
      <c r="G338">
        <v>337</v>
      </c>
      <c r="H338">
        <v>33</v>
      </c>
      <c r="I338" t="s">
        <v>3344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f t="shared" si="10"/>
        <v>0</v>
      </c>
      <c r="R338">
        <f t="shared" si="11"/>
        <v>0</v>
      </c>
    </row>
    <row r="339" spans="1:18" ht="15" x14ac:dyDescent="0.25">
      <c r="A339" s="2" t="s">
        <v>338</v>
      </c>
      <c r="B339" s="2" t="s">
        <v>1347</v>
      </c>
      <c r="C339" s="9" t="s">
        <v>2335</v>
      </c>
      <c r="D339">
        <v>0</v>
      </c>
      <c r="E339">
        <v>4.5471446940177902</v>
      </c>
      <c r="F339">
        <v>0</v>
      </c>
      <c r="G339">
        <v>338</v>
      </c>
      <c r="H339">
        <v>33</v>
      </c>
      <c r="I339" t="s">
        <v>3345</v>
      </c>
      <c r="J339">
        <v>-1000</v>
      </c>
      <c r="K339">
        <v>1000</v>
      </c>
      <c r="M339">
        <v>4.5695057548812201</v>
      </c>
      <c r="N339">
        <v>6.5902847932088697</v>
      </c>
      <c r="O339">
        <v>4.7212200863187901</v>
      </c>
      <c r="P339">
        <v>0</v>
      </c>
      <c r="Q339">
        <f t="shared" si="10"/>
        <v>1.1254605012060643</v>
      </c>
      <c r="R339">
        <f t="shared" si="11"/>
        <v>4.7212200863187901</v>
      </c>
    </row>
    <row r="340" spans="1:18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0</v>
      </c>
      <c r="G340">
        <v>339</v>
      </c>
      <c r="H340">
        <v>33</v>
      </c>
      <c r="I340" t="s">
        <v>3346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f t="shared" si="10"/>
        <v>0</v>
      </c>
      <c r="R340">
        <f t="shared" si="11"/>
        <v>0</v>
      </c>
    </row>
    <row r="341" spans="1:18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0</v>
      </c>
      <c r="G341">
        <v>340</v>
      </c>
      <c r="H341">
        <v>34</v>
      </c>
      <c r="I341" t="s">
        <v>3347</v>
      </c>
      <c r="J341">
        <v>0</v>
      </c>
      <c r="K341">
        <v>0.27790306327821102</v>
      </c>
      <c r="M341">
        <v>0</v>
      </c>
      <c r="N341">
        <v>0</v>
      </c>
      <c r="O341">
        <v>0</v>
      </c>
      <c r="P341">
        <v>0</v>
      </c>
      <c r="Q341">
        <f t="shared" si="10"/>
        <v>0</v>
      </c>
      <c r="R341">
        <f t="shared" si="11"/>
        <v>0</v>
      </c>
    </row>
    <row r="342" spans="1:18" ht="15" x14ac:dyDescent="0.25">
      <c r="A342" s="2" t="s">
        <v>341</v>
      </c>
      <c r="B342" s="2" t="s">
        <v>1350</v>
      </c>
      <c r="C342" s="2" t="s">
        <v>2338</v>
      </c>
      <c r="D342">
        <v>0.12646779248224199</v>
      </c>
      <c r="E342">
        <v>0.16056481687420901</v>
      </c>
      <c r="F342">
        <v>0.12646779248224199</v>
      </c>
      <c r="G342">
        <v>341</v>
      </c>
      <c r="H342">
        <v>34</v>
      </c>
      <c r="I342" t="s">
        <v>3348</v>
      </c>
      <c r="J342">
        <v>0.106590811721856</v>
      </c>
      <c r="K342">
        <v>0.13746892986249001</v>
      </c>
      <c r="M342">
        <v>8.4847951115264705E-2</v>
      </c>
      <c r="N342">
        <v>8.4847951115314499E-2</v>
      </c>
      <c r="O342">
        <v>8.4847951115484904E-2</v>
      </c>
      <c r="P342">
        <v>6.1083702394498098E-2</v>
      </c>
      <c r="Q342">
        <f t="shared" si="10"/>
        <v>1.1547360159886199E-13</v>
      </c>
      <c r="R342">
        <f t="shared" si="11"/>
        <v>2.3764248720986807E-2</v>
      </c>
    </row>
    <row r="343" spans="1:18" ht="15" x14ac:dyDescent="0.25">
      <c r="A343" s="2" t="s">
        <v>342</v>
      </c>
      <c r="B343" s="2" t="s">
        <v>1351</v>
      </c>
      <c r="C343" s="9" t="s">
        <v>2339</v>
      </c>
      <c r="D343">
        <v>-1.18263589060916E-2</v>
      </c>
      <c r="E343">
        <v>-1.53796655006317E-2</v>
      </c>
      <c r="F343">
        <v>-1.18263589060916E-2</v>
      </c>
      <c r="G343">
        <v>342</v>
      </c>
      <c r="H343">
        <v>34</v>
      </c>
      <c r="I343" t="s">
        <v>3349</v>
      </c>
      <c r="J343">
        <v>-1.0312934428839101E-2</v>
      </c>
      <c r="K343">
        <v>-1.02097773449259E-2</v>
      </c>
      <c r="M343">
        <v>-8.1271422467352802E-3</v>
      </c>
      <c r="N343">
        <v>-8.1271422467352802E-3</v>
      </c>
      <c r="O343">
        <v>-8.1271422467352802E-3</v>
      </c>
      <c r="P343">
        <v>-5.8508889347876902E-3</v>
      </c>
      <c r="Q343">
        <f t="shared" si="10"/>
        <v>0</v>
      </c>
      <c r="R343">
        <f t="shared" si="11"/>
        <v>-2.2762533119475899E-3</v>
      </c>
    </row>
    <row r="344" spans="1:18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0</v>
      </c>
      <c r="G344">
        <v>343</v>
      </c>
      <c r="H344">
        <v>34</v>
      </c>
      <c r="I344" t="s">
        <v>3350</v>
      </c>
      <c r="J344">
        <v>0</v>
      </c>
      <c r="K344">
        <v>3.7219160260572898E-2</v>
      </c>
      <c r="M344">
        <v>0</v>
      </c>
      <c r="N344">
        <v>0</v>
      </c>
      <c r="O344">
        <v>0</v>
      </c>
      <c r="P344">
        <v>0</v>
      </c>
      <c r="Q344">
        <f t="shared" si="10"/>
        <v>0</v>
      </c>
      <c r="R344">
        <f t="shared" si="11"/>
        <v>0</v>
      </c>
    </row>
    <row r="345" spans="1:18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0</v>
      </c>
      <c r="G345">
        <v>344</v>
      </c>
      <c r="H345">
        <v>34</v>
      </c>
      <c r="I345" t="s">
        <v>3351</v>
      </c>
      <c r="J345">
        <v>0</v>
      </c>
      <c r="K345">
        <v>0.27790306327574399</v>
      </c>
      <c r="M345">
        <v>0</v>
      </c>
      <c r="N345">
        <v>0</v>
      </c>
      <c r="O345">
        <v>0</v>
      </c>
      <c r="P345">
        <v>0</v>
      </c>
      <c r="Q345">
        <f t="shared" si="10"/>
        <v>0</v>
      </c>
      <c r="R345">
        <f t="shared" si="11"/>
        <v>0</v>
      </c>
    </row>
    <row r="346" spans="1:18" ht="15" x14ac:dyDescent="0.25">
      <c r="A346" s="2" t="s">
        <v>345</v>
      </c>
      <c r="B346" s="2" t="s">
        <v>1354</v>
      </c>
      <c r="C346" s="2" t="s">
        <v>2342</v>
      </c>
      <c r="D346">
        <v>0</v>
      </c>
      <c r="E346">
        <v>1.87</v>
      </c>
      <c r="F346">
        <v>0</v>
      </c>
      <c r="G346">
        <v>345</v>
      </c>
      <c r="H346">
        <v>34</v>
      </c>
      <c r="I346" t="s">
        <v>3352</v>
      </c>
      <c r="J346">
        <v>0</v>
      </c>
      <c r="K346">
        <v>1000</v>
      </c>
      <c r="M346">
        <v>1.87</v>
      </c>
      <c r="N346">
        <v>0</v>
      </c>
      <c r="O346">
        <v>0</v>
      </c>
      <c r="P346">
        <v>1.87</v>
      </c>
      <c r="Q346">
        <f t="shared" si="10"/>
        <v>1.0796450033846003</v>
      </c>
      <c r="R346">
        <f t="shared" si="11"/>
        <v>-1.87</v>
      </c>
    </row>
    <row r="347" spans="1:18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0</v>
      </c>
      <c r="G347">
        <v>346</v>
      </c>
      <c r="H347">
        <v>34</v>
      </c>
      <c r="I347" t="s">
        <v>3353</v>
      </c>
      <c r="J347">
        <v>0</v>
      </c>
      <c r="K347">
        <v>996.88053741771205</v>
      </c>
      <c r="M347">
        <v>0</v>
      </c>
      <c r="N347">
        <v>0</v>
      </c>
      <c r="O347">
        <v>0</v>
      </c>
      <c r="P347">
        <v>0</v>
      </c>
      <c r="Q347">
        <f t="shared" si="10"/>
        <v>0</v>
      </c>
      <c r="R347">
        <f t="shared" si="11"/>
        <v>0</v>
      </c>
    </row>
    <row r="348" spans="1:18" ht="15" x14ac:dyDescent="0.25">
      <c r="A348" s="2" t="s">
        <v>347</v>
      </c>
      <c r="B348" s="2" t="s">
        <v>1356</v>
      </c>
      <c r="C348" s="9" t="s">
        <v>2344</v>
      </c>
      <c r="D348">
        <v>1.87</v>
      </c>
      <c r="E348">
        <v>0</v>
      </c>
      <c r="F348">
        <v>1.87</v>
      </c>
      <c r="G348">
        <v>347</v>
      </c>
      <c r="H348">
        <v>34</v>
      </c>
      <c r="I348" t="s">
        <v>3354</v>
      </c>
      <c r="J348">
        <v>-1000</v>
      </c>
      <c r="K348">
        <v>1.87</v>
      </c>
      <c r="M348">
        <v>0</v>
      </c>
      <c r="N348">
        <v>1.87</v>
      </c>
      <c r="O348">
        <v>1.87</v>
      </c>
      <c r="P348">
        <v>0</v>
      </c>
      <c r="Q348">
        <f t="shared" si="10"/>
        <v>1.0796450033846003</v>
      </c>
      <c r="R348">
        <f t="shared" si="11"/>
        <v>1.87</v>
      </c>
    </row>
    <row r="349" spans="1:18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0</v>
      </c>
      <c r="G349">
        <v>348</v>
      </c>
      <c r="H349">
        <v>34</v>
      </c>
      <c r="I349" t="s">
        <v>3355</v>
      </c>
      <c r="J349">
        <v>0</v>
      </c>
      <c r="K349">
        <v>0</v>
      </c>
      <c r="M349">
        <v>0</v>
      </c>
      <c r="N349">
        <v>0</v>
      </c>
      <c r="O349">
        <v>0</v>
      </c>
      <c r="P349">
        <v>0</v>
      </c>
      <c r="Q349">
        <f t="shared" si="10"/>
        <v>0</v>
      </c>
      <c r="R349">
        <f t="shared" si="11"/>
        <v>0</v>
      </c>
    </row>
    <row r="350" spans="1:18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0</v>
      </c>
      <c r="G350">
        <v>349</v>
      </c>
      <c r="H350">
        <v>34</v>
      </c>
      <c r="I350" t="s">
        <v>3356</v>
      </c>
      <c r="J350">
        <v>0</v>
      </c>
      <c r="K350">
        <v>3.7219160260572898E-2</v>
      </c>
      <c r="M350">
        <v>0</v>
      </c>
      <c r="N350">
        <v>0</v>
      </c>
      <c r="O350">
        <v>0</v>
      </c>
      <c r="P350">
        <v>0</v>
      </c>
      <c r="Q350">
        <f t="shared" si="10"/>
        <v>0</v>
      </c>
      <c r="R350">
        <f t="shared" si="11"/>
        <v>0</v>
      </c>
    </row>
    <row r="351" spans="1:18" ht="15" x14ac:dyDescent="0.25">
      <c r="A351" s="2" t="s">
        <v>350</v>
      </c>
      <c r="B351" s="2" t="s">
        <v>1359</v>
      </c>
      <c r="C351" s="2" t="s">
        <v>2347</v>
      </c>
      <c r="D351" s="41">
        <v>2.2055642801492901E-6</v>
      </c>
      <c r="E351" s="41">
        <v>2.8682404396947002E-6</v>
      </c>
      <c r="F351" s="41">
        <v>2.2055642801492901E-6</v>
      </c>
      <c r="G351">
        <v>350</v>
      </c>
      <c r="H351">
        <v>35</v>
      </c>
      <c r="I351" t="s">
        <v>3357</v>
      </c>
      <c r="J351" s="41">
        <v>1.9040788799999999E-6</v>
      </c>
      <c r="K351" s="41">
        <v>1.9233172255727399E-6</v>
      </c>
      <c r="M351" s="41">
        <v>1.5156765308348E-6</v>
      </c>
      <c r="N351" s="41">
        <v>1.5156765308356401E-6</v>
      </c>
      <c r="O351" s="41">
        <v>1.51567653083897E-6</v>
      </c>
      <c r="P351" s="41">
        <v>1.0911652304964601E-6</v>
      </c>
      <c r="Q351">
        <f t="shared" si="10"/>
        <v>2.2053844886347427E-18</v>
      </c>
      <c r="R351">
        <f t="shared" si="11"/>
        <v>4.2451130034250988E-7</v>
      </c>
    </row>
    <row r="352" spans="1:18" ht="15" x14ac:dyDescent="0.25">
      <c r="A352" s="2" t="s">
        <v>351</v>
      </c>
      <c r="B352" s="2" t="s">
        <v>1360</v>
      </c>
      <c r="C352" s="2" t="s">
        <v>2348</v>
      </c>
      <c r="D352" s="41">
        <v>2.2055642801492901E-6</v>
      </c>
      <c r="E352" s="41">
        <v>2.8682404396947002E-6</v>
      </c>
      <c r="F352" s="41">
        <v>2.2055642801492901E-6</v>
      </c>
      <c r="G352">
        <v>351</v>
      </c>
      <c r="H352">
        <v>35</v>
      </c>
      <c r="I352" t="s">
        <v>3358</v>
      </c>
      <c r="J352" s="41">
        <v>1.9040788799999999E-6</v>
      </c>
      <c r="K352" s="41">
        <v>1.9233172255727399E-6</v>
      </c>
      <c r="M352" s="41">
        <v>1.5156765308348E-6</v>
      </c>
      <c r="N352" s="41">
        <v>1.5156765308356401E-6</v>
      </c>
      <c r="O352" s="41">
        <v>1.51567653083897E-6</v>
      </c>
      <c r="P352" s="41">
        <v>1.0911652304964601E-6</v>
      </c>
      <c r="Q352">
        <f t="shared" si="10"/>
        <v>2.2053844886347427E-18</v>
      </c>
      <c r="R352">
        <f t="shared" si="11"/>
        <v>4.2451130034250988E-7</v>
      </c>
    </row>
    <row r="353" spans="1:18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0</v>
      </c>
      <c r="G353">
        <v>352</v>
      </c>
      <c r="H353">
        <v>35</v>
      </c>
      <c r="I353" t="s">
        <v>3359</v>
      </c>
      <c r="J353">
        <v>0</v>
      </c>
      <c r="K353">
        <v>8.33709189771525E-2</v>
      </c>
      <c r="M353">
        <v>0</v>
      </c>
      <c r="N353">
        <v>0</v>
      </c>
      <c r="O353">
        <v>0</v>
      </c>
      <c r="P353">
        <v>0</v>
      </c>
      <c r="Q353">
        <f t="shared" si="10"/>
        <v>0</v>
      </c>
      <c r="R353">
        <f t="shared" si="11"/>
        <v>0</v>
      </c>
    </row>
    <row r="354" spans="1:18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0</v>
      </c>
      <c r="G354">
        <v>353</v>
      </c>
      <c r="H354">
        <v>35</v>
      </c>
      <c r="I354" t="s">
        <v>3360</v>
      </c>
      <c r="J354">
        <v>-1000</v>
      </c>
      <c r="K354">
        <v>1000</v>
      </c>
      <c r="M354">
        <v>0</v>
      </c>
      <c r="N354">
        <v>-1.36377038908847</v>
      </c>
      <c r="O354">
        <v>0</v>
      </c>
      <c r="P354">
        <v>0</v>
      </c>
      <c r="Q354">
        <f t="shared" si="10"/>
        <v>0.78737320125306887</v>
      </c>
      <c r="R354">
        <f t="shared" si="11"/>
        <v>0</v>
      </c>
    </row>
    <row r="355" spans="1:18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0</v>
      </c>
      <c r="G355">
        <v>354</v>
      </c>
      <c r="H355">
        <v>35</v>
      </c>
      <c r="I355" t="s">
        <v>3361</v>
      </c>
      <c r="J355">
        <v>-1000</v>
      </c>
      <c r="K355">
        <v>1000</v>
      </c>
      <c r="M355">
        <v>0</v>
      </c>
      <c r="N355">
        <v>1.36377038908847</v>
      </c>
      <c r="O355">
        <v>0</v>
      </c>
      <c r="P355">
        <v>0</v>
      </c>
      <c r="Q355">
        <f t="shared" si="10"/>
        <v>0.78737320125306887</v>
      </c>
      <c r="R355">
        <f t="shared" si="11"/>
        <v>0</v>
      </c>
    </row>
    <row r="356" spans="1:18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0</v>
      </c>
      <c r="G356">
        <v>355</v>
      </c>
      <c r="H356">
        <v>35</v>
      </c>
      <c r="I356" t="s">
        <v>3362</v>
      </c>
      <c r="J356">
        <v>0</v>
      </c>
      <c r="K356">
        <v>0</v>
      </c>
      <c r="M356">
        <v>0</v>
      </c>
      <c r="N356">
        <v>0</v>
      </c>
      <c r="O356">
        <v>0</v>
      </c>
      <c r="P356">
        <v>0</v>
      </c>
      <c r="Q356">
        <f t="shared" si="10"/>
        <v>0</v>
      </c>
      <c r="R356">
        <f t="shared" si="11"/>
        <v>0</v>
      </c>
    </row>
    <row r="357" spans="1:18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0</v>
      </c>
      <c r="G357">
        <v>356</v>
      </c>
      <c r="H357">
        <v>35</v>
      </c>
      <c r="I357" t="s">
        <v>3363</v>
      </c>
      <c r="J357">
        <v>0</v>
      </c>
      <c r="K357">
        <v>0</v>
      </c>
      <c r="M357">
        <v>0</v>
      </c>
      <c r="N357">
        <v>0</v>
      </c>
      <c r="O357">
        <v>0</v>
      </c>
      <c r="P357">
        <v>0</v>
      </c>
      <c r="Q357">
        <f t="shared" si="10"/>
        <v>0</v>
      </c>
      <c r="R357">
        <f t="shared" si="11"/>
        <v>0</v>
      </c>
    </row>
    <row r="358" spans="1:18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0</v>
      </c>
      <c r="G358">
        <v>357</v>
      </c>
      <c r="H358">
        <v>35</v>
      </c>
      <c r="I358" t="s">
        <v>3364</v>
      </c>
      <c r="J358">
        <v>0</v>
      </c>
      <c r="K358">
        <v>0</v>
      </c>
      <c r="M358">
        <v>0</v>
      </c>
      <c r="N358">
        <v>0</v>
      </c>
      <c r="O358">
        <v>0</v>
      </c>
      <c r="P358">
        <v>0</v>
      </c>
      <c r="Q358">
        <f t="shared" si="10"/>
        <v>0</v>
      </c>
      <c r="R358">
        <f t="shared" si="11"/>
        <v>0</v>
      </c>
    </row>
    <row r="359" spans="1:18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0</v>
      </c>
      <c r="G359">
        <v>358</v>
      </c>
      <c r="H359">
        <v>35</v>
      </c>
      <c r="I359" t="s">
        <v>3365</v>
      </c>
      <c r="J359">
        <v>0</v>
      </c>
      <c r="K359">
        <v>8.3370918975219893E-2</v>
      </c>
      <c r="M359">
        <v>0</v>
      </c>
      <c r="N359">
        <v>0</v>
      </c>
      <c r="O359">
        <v>0</v>
      </c>
      <c r="P359">
        <v>0</v>
      </c>
      <c r="Q359">
        <f t="shared" si="10"/>
        <v>0</v>
      </c>
      <c r="R359">
        <f t="shared" si="11"/>
        <v>0</v>
      </c>
    </row>
    <row r="360" spans="1:18" ht="15" x14ac:dyDescent="0.25">
      <c r="A360" s="2" t="s">
        <v>359</v>
      </c>
      <c r="B360" s="2" t="s">
        <v>1368</v>
      </c>
      <c r="C360" s="2" t="s">
        <v>2356</v>
      </c>
      <c r="D360">
        <v>4.6861947375504899E-2</v>
      </c>
      <c r="E360">
        <v>5.70412354192859E-2</v>
      </c>
      <c r="F360">
        <v>4.6861947375504899E-2</v>
      </c>
      <c r="G360">
        <v>359</v>
      </c>
      <c r="H360">
        <v>35</v>
      </c>
      <c r="I360" t="s">
        <v>3366</v>
      </c>
      <c r="J360">
        <v>2.6170034863296499</v>
      </c>
      <c r="K360">
        <v>3.63216608645005</v>
      </c>
      <c r="M360">
        <v>4.2582249329327002</v>
      </c>
      <c r="N360">
        <v>1.0851324803069</v>
      </c>
      <c r="O360">
        <v>4.1875992958910704</v>
      </c>
      <c r="P360">
        <v>5.9241753635456798</v>
      </c>
      <c r="Q360">
        <f t="shared" si="10"/>
        <v>1.8119420536779198</v>
      </c>
      <c r="R360">
        <f t="shared" si="11"/>
        <v>-1.7365760676546094</v>
      </c>
    </row>
    <row r="361" spans="1:18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0</v>
      </c>
      <c r="G361">
        <v>360</v>
      </c>
      <c r="H361">
        <v>36</v>
      </c>
      <c r="I361" t="s">
        <v>3367</v>
      </c>
      <c r="J361">
        <v>0</v>
      </c>
      <c r="K361">
        <v>1.9591043336504299E-3</v>
      </c>
      <c r="M361">
        <v>0</v>
      </c>
      <c r="N361">
        <v>0</v>
      </c>
      <c r="O361">
        <v>0</v>
      </c>
      <c r="P361">
        <v>0</v>
      </c>
      <c r="Q361">
        <f t="shared" si="10"/>
        <v>0</v>
      </c>
      <c r="R361">
        <f t="shared" si="11"/>
        <v>0</v>
      </c>
    </row>
    <row r="362" spans="1:18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0</v>
      </c>
      <c r="G362">
        <v>361</v>
      </c>
      <c r="H362">
        <v>36</v>
      </c>
      <c r="I362" t="s">
        <v>3368</v>
      </c>
      <c r="J362">
        <v>0</v>
      </c>
      <c r="K362">
        <v>0</v>
      </c>
      <c r="M362">
        <v>0</v>
      </c>
      <c r="N362">
        <v>0</v>
      </c>
      <c r="O362">
        <v>0</v>
      </c>
      <c r="P362">
        <v>0</v>
      </c>
      <c r="Q362">
        <f t="shared" si="10"/>
        <v>0</v>
      </c>
      <c r="R362">
        <f t="shared" si="11"/>
        <v>0</v>
      </c>
    </row>
    <row r="363" spans="1:18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0</v>
      </c>
      <c r="G363">
        <v>362</v>
      </c>
      <c r="H363">
        <v>36</v>
      </c>
      <c r="I363" t="s">
        <v>3369</v>
      </c>
      <c r="J363">
        <v>0</v>
      </c>
      <c r="K363">
        <v>1.9598782573674398E-3</v>
      </c>
      <c r="M363">
        <v>0</v>
      </c>
      <c r="N363">
        <v>0</v>
      </c>
      <c r="O363">
        <v>0</v>
      </c>
      <c r="P363">
        <v>0</v>
      </c>
      <c r="Q363">
        <f t="shared" si="10"/>
        <v>0</v>
      </c>
      <c r="R363">
        <f t="shared" si="11"/>
        <v>0</v>
      </c>
    </row>
    <row r="364" spans="1:18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0</v>
      </c>
      <c r="G364">
        <v>363</v>
      </c>
      <c r="H364">
        <v>36</v>
      </c>
      <c r="I364" t="s">
        <v>3370</v>
      </c>
      <c r="J364">
        <v>-0.62087811814007798</v>
      </c>
      <c r="K364">
        <v>0</v>
      </c>
      <c r="M364">
        <v>-2.66</v>
      </c>
      <c r="N364">
        <v>-1.35043514562847</v>
      </c>
      <c r="O364">
        <v>-2.66</v>
      </c>
      <c r="P364">
        <v>-2.4670265537340201</v>
      </c>
      <c r="Q364">
        <f t="shared" si="10"/>
        <v>0.75607762119267641</v>
      </c>
      <c r="R364">
        <f t="shared" si="11"/>
        <v>-0.19297344626598001</v>
      </c>
    </row>
    <row r="365" spans="1:18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0</v>
      </c>
      <c r="G365">
        <v>364</v>
      </c>
      <c r="H365">
        <v>36</v>
      </c>
      <c r="I365" t="s">
        <v>3371</v>
      </c>
      <c r="J365">
        <v>0</v>
      </c>
      <c r="K365">
        <v>0</v>
      </c>
      <c r="M365">
        <v>0</v>
      </c>
      <c r="N365">
        <v>0</v>
      </c>
      <c r="O365">
        <v>0</v>
      </c>
      <c r="P365">
        <v>0</v>
      </c>
      <c r="Q365">
        <f t="shared" si="10"/>
        <v>0</v>
      </c>
      <c r="R365">
        <f t="shared" si="11"/>
        <v>0</v>
      </c>
    </row>
    <row r="366" spans="1:18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0</v>
      </c>
      <c r="G366">
        <v>365</v>
      </c>
      <c r="H366">
        <v>36</v>
      </c>
      <c r="I366" t="s">
        <v>3372</v>
      </c>
      <c r="J366">
        <v>0</v>
      </c>
      <c r="K366">
        <v>0</v>
      </c>
      <c r="M366">
        <v>0</v>
      </c>
      <c r="N366">
        <v>0</v>
      </c>
      <c r="O366">
        <v>0</v>
      </c>
      <c r="P366">
        <v>0</v>
      </c>
      <c r="Q366">
        <f t="shared" si="10"/>
        <v>0</v>
      </c>
      <c r="R366">
        <f t="shared" si="11"/>
        <v>0</v>
      </c>
    </row>
    <row r="367" spans="1:18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0</v>
      </c>
      <c r="G367">
        <v>366</v>
      </c>
      <c r="H367">
        <v>36</v>
      </c>
      <c r="I367" t="s">
        <v>3373</v>
      </c>
      <c r="J367">
        <v>0</v>
      </c>
      <c r="K367">
        <v>0</v>
      </c>
      <c r="M367">
        <v>0</v>
      </c>
      <c r="N367">
        <v>0</v>
      </c>
      <c r="O367">
        <v>0</v>
      </c>
      <c r="P367">
        <v>0</v>
      </c>
      <c r="Q367">
        <f t="shared" si="10"/>
        <v>0</v>
      </c>
      <c r="R367">
        <f t="shared" si="11"/>
        <v>0</v>
      </c>
    </row>
    <row r="368" spans="1:18" ht="15" x14ac:dyDescent="0.25">
      <c r="A368" s="2" t="s">
        <v>367</v>
      </c>
      <c r="B368" s="2" t="s">
        <v>1375</v>
      </c>
      <c r="C368" s="2" t="s">
        <v>2364</v>
      </c>
      <c r="D368">
        <v>7.1980834444326999E-3</v>
      </c>
      <c r="E368">
        <v>9.3607945184083809E-3</v>
      </c>
      <c r="F368">
        <v>7.1980834444326999E-3</v>
      </c>
      <c r="G368">
        <v>367</v>
      </c>
      <c r="H368">
        <v>36</v>
      </c>
      <c r="I368" t="s">
        <v>3374</v>
      </c>
      <c r="J368">
        <v>6.2141551649060401E-3</v>
      </c>
      <c r="K368">
        <v>7.56664604344345E-3</v>
      </c>
      <c r="M368">
        <v>4.9465645784663899E-3</v>
      </c>
      <c r="N368">
        <v>4.9465645784691299E-3</v>
      </c>
      <c r="O368">
        <v>4.9465645784799901E-3</v>
      </c>
      <c r="P368">
        <v>3.5611287557874099E-3</v>
      </c>
      <c r="Q368">
        <f t="shared" si="10"/>
        <v>7.1928045314859477E-15</v>
      </c>
      <c r="R368">
        <f t="shared" si="11"/>
        <v>1.3854358226925803E-3</v>
      </c>
    </row>
    <row r="369" spans="1:18" ht="15" x14ac:dyDescent="0.25">
      <c r="A369" s="2" t="s">
        <v>368</v>
      </c>
      <c r="B369" s="2" t="s">
        <v>1376</v>
      </c>
      <c r="C369" s="2" t="s">
        <v>2365</v>
      </c>
      <c r="D369">
        <v>7.1980834444326999E-3</v>
      </c>
      <c r="E369">
        <v>9.3607945184083809E-3</v>
      </c>
      <c r="F369">
        <v>7.1980834444326999E-3</v>
      </c>
      <c r="G369">
        <v>368</v>
      </c>
      <c r="H369">
        <v>36</v>
      </c>
      <c r="I369" t="s">
        <v>3375</v>
      </c>
      <c r="J369">
        <v>6.2141551649060401E-3</v>
      </c>
      <c r="K369">
        <v>7.56664604344345E-3</v>
      </c>
      <c r="M369">
        <v>4.9465645784663899E-3</v>
      </c>
      <c r="N369">
        <v>4.9465645784691299E-3</v>
      </c>
      <c r="O369">
        <v>4.9465645784799901E-3</v>
      </c>
      <c r="P369">
        <v>3.5611287557874099E-3</v>
      </c>
      <c r="Q369">
        <f t="shared" si="10"/>
        <v>7.1928045314859477E-15</v>
      </c>
      <c r="R369">
        <f t="shared" si="11"/>
        <v>1.3854358226925803E-3</v>
      </c>
    </row>
    <row r="370" spans="1:18" ht="15" x14ac:dyDescent="0.25">
      <c r="A370" s="2" t="s">
        <v>369</v>
      </c>
      <c r="B370" s="2" t="s">
        <v>1377</v>
      </c>
      <c r="C370" s="2" t="s">
        <v>2366</v>
      </c>
      <c r="D370">
        <v>7.1980834444326999E-3</v>
      </c>
      <c r="E370">
        <v>9.3607945184083809E-3</v>
      </c>
      <c r="F370">
        <v>7.1980834444326999E-3</v>
      </c>
      <c r="G370">
        <v>369</v>
      </c>
      <c r="H370">
        <v>36</v>
      </c>
      <c r="I370" t="s">
        <v>3376</v>
      </c>
      <c r="J370">
        <v>6.2141551649060401E-3</v>
      </c>
      <c r="K370">
        <v>7.56664604344345E-3</v>
      </c>
      <c r="M370">
        <v>4.9465645784663899E-3</v>
      </c>
      <c r="N370">
        <v>4.9465645784691299E-3</v>
      </c>
      <c r="O370">
        <v>4.9465645784799901E-3</v>
      </c>
      <c r="P370">
        <v>3.5611287557874099E-3</v>
      </c>
      <c r="Q370">
        <f t="shared" si="10"/>
        <v>7.1928045314859477E-15</v>
      </c>
      <c r="R370">
        <f t="shared" si="11"/>
        <v>1.3854358226925803E-3</v>
      </c>
    </row>
    <row r="371" spans="1:18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</v>
      </c>
      <c r="F371">
        <v>0</v>
      </c>
      <c r="G371">
        <v>370</v>
      </c>
      <c r="H371">
        <v>37</v>
      </c>
      <c r="I371" t="s">
        <v>3377</v>
      </c>
      <c r="J371">
        <v>0</v>
      </c>
      <c r="K371">
        <v>6.5765676562945602E-2</v>
      </c>
      <c r="M371">
        <v>0</v>
      </c>
      <c r="N371">
        <v>4.9888555155192901E-2</v>
      </c>
      <c r="O371">
        <v>0</v>
      </c>
      <c r="P371">
        <v>3.5915748299565203E-2</v>
      </c>
      <c r="Q371">
        <f t="shared" si="10"/>
        <v>2.8803170748332111E-2</v>
      </c>
      <c r="R371">
        <f t="shared" si="11"/>
        <v>-3.5915748299565203E-2</v>
      </c>
    </row>
    <row r="372" spans="1:18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0</v>
      </c>
      <c r="G372">
        <v>371</v>
      </c>
      <c r="H372">
        <v>37</v>
      </c>
      <c r="I372" t="s">
        <v>3378</v>
      </c>
      <c r="J372">
        <v>0</v>
      </c>
      <c r="K372">
        <v>0</v>
      </c>
      <c r="M372">
        <v>0</v>
      </c>
      <c r="N372">
        <v>0</v>
      </c>
      <c r="O372">
        <v>0</v>
      </c>
      <c r="P372">
        <v>0</v>
      </c>
      <c r="Q372">
        <f t="shared" si="10"/>
        <v>0</v>
      </c>
      <c r="R372">
        <f t="shared" si="11"/>
        <v>0</v>
      </c>
    </row>
    <row r="373" spans="1:18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0</v>
      </c>
      <c r="G373">
        <v>372</v>
      </c>
      <c r="H373">
        <v>37</v>
      </c>
      <c r="I373" t="s">
        <v>3379</v>
      </c>
      <c r="J373">
        <v>0</v>
      </c>
      <c r="K373">
        <v>0</v>
      </c>
      <c r="M373">
        <v>0</v>
      </c>
      <c r="N373">
        <v>0</v>
      </c>
      <c r="O373">
        <v>0</v>
      </c>
      <c r="P373">
        <v>0</v>
      </c>
      <c r="Q373">
        <f t="shared" si="10"/>
        <v>0</v>
      </c>
      <c r="R373">
        <f t="shared" si="11"/>
        <v>0</v>
      </c>
    </row>
    <row r="374" spans="1:18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0</v>
      </c>
      <c r="G374">
        <v>373</v>
      </c>
      <c r="H374">
        <v>37</v>
      </c>
      <c r="I374" t="s">
        <v>3380</v>
      </c>
      <c r="J374">
        <v>0</v>
      </c>
      <c r="K374">
        <v>0</v>
      </c>
      <c r="M374">
        <v>0</v>
      </c>
      <c r="N374">
        <v>0</v>
      </c>
      <c r="O374">
        <v>0</v>
      </c>
      <c r="P374">
        <v>0</v>
      </c>
      <c r="Q374">
        <f t="shared" si="10"/>
        <v>0</v>
      </c>
      <c r="R374">
        <f t="shared" si="11"/>
        <v>0</v>
      </c>
    </row>
    <row r="375" spans="1:18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0</v>
      </c>
      <c r="G375">
        <v>374</v>
      </c>
      <c r="H375">
        <v>37</v>
      </c>
      <c r="I375" t="s">
        <v>3381</v>
      </c>
      <c r="J375">
        <v>0</v>
      </c>
      <c r="K375">
        <v>0</v>
      </c>
      <c r="M375">
        <v>0</v>
      </c>
      <c r="N375">
        <v>0</v>
      </c>
      <c r="O375">
        <v>0</v>
      </c>
      <c r="P375">
        <v>0</v>
      </c>
      <c r="Q375">
        <f t="shared" si="10"/>
        <v>0</v>
      </c>
      <c r="R375">
        <f t="shared" si="11"/>
        <v>0</v>
      </c>
    </row>
    <row r="376" spans="1:18" ht="15" x14ac:dyDescent="0.25">
      <c r="A376" s="2" t="s">
        <v>375</v>
      </c>
      <c r="B376" s="2" t="s">
        <v>1383</v>
      </c>
      <c r="C376" s="2" t="s">
        <v>2372</v>
      </c>
      <c r="D376">
        <v>0.40488406633668</v>
      </c>
      <c r="E376">
        <v>0.37330129912650201</v>
      </c>
      <c r="F376">
        <v>0.40488406633668</v>
      </c>
      <c r="G376">
        <v>375</v>
      </c>
      <c r="H376">
        <v>37</v>
      </c>
      <c r="I376" t="s">
        <v>3382</v>
      </c>
      <c r="J376">
        <v>0</v>
      </c>
      <c r="K376">
        <v>0.27790306327339098</v>
      </c>
      <c r="M376">
        <v>8.3933689151776001</v>
      </c>
      <c r="N376">
        <v>8.3933689151776001</v>
      </c>
      <c r="O376">
        <v>8.3933689151775805</v>
      </c>
      <c r="P376">
        <v>0</v>
      </c>
      <c r="Q376">
        <f t="shared" si="10"/>
        <v>1.1374233532693354E-14</v>
      </c>
      <c r="R376">
        <f t="shared" si="11"/>
        <v>8.3933689151775805</v>
      </c>
    </row>
    <row r="377" spans="1:18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0</v>
      </c>
      <c r="G377">
        <v>376</v>
      </c>
      <c r="H377">
        <v>37</v>
      </c>
      <c r="I377" t="s">
        <v>3383</v>
      </c>
      <c r="J377">
        <v>0</v>
      </c>
      <c r="K377">
        <v>0</v>
      </c>
      <c r="M377">
        <v>0</v>
      </c>
      <c r="N377">
        <v>0</v>
      </c>
      <c r="O377">
        <v>0</v>
      </c>
      <c r="P377">
        <v>0</v>
      </c>
      <c r="Q377">
        <f t="shared" si="10"/>
        <v>0</v>
      </c>
      <c r="R377">
        <f t="shared" si="11"/>
        <v>0</v>
      </c>
    </row>
    <row r="378" spans="1:18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0</v>
      </c>
      <c r="G378">
        <v>377</v>
      </c>
      <c r="H378">
        <v>37</v>
      </c>
      <c r="I378" t="s">
        <v>3384</v>
      </c>
      <c r="J378">
        <v>0</v>
      </c>
      <c r="K378">
        <v>0</v>
      </c>
      <c r="M378">
        <v>0</v>
      </c>
      <c r="N378">
        <v>0</v>
      </c>
      <c r="O378">
        <v>0</v>
      </c>
      <c r="P378">
        <v>0</v>
      </c>
      <c r="Q378">
        <f t="shared" si="10"/>
        <v>0</v>
      </c>
      <c r="R378">
        <f t="shared" si="11"/>
        <v>0</v>
      </c>
    </row>
    <row r="379" spans="1:18" ht="15" x14ac:dyDescent="0.25">
      <c r="A379" s="2" t="s">
        <v>378</v>
      </c>
      <c r="B379" s="2" t="s">
        <v>1386</v>
      </c>
      <c r="C379" s="2" t="s">
        <v>2375</v>
      </c>
      <c r="D379">
        <v>1.2614173509243799E-2</v>
      </c>
      <c r="E379">
        <v>1.6404184134723901E-2</v>
      </c>
      <c r="F379">
        <v>1.2614173509243799E-2</v>
      </c>
      <c r="G379">
        <v>378</v>
      </c>
      <c r="H379">
        <v>37</v>
      </c>
      <c r="I379" t="s">
        <v>3385</v>
      </c>
      <c r="J379">
        <v>1.088990313444E-2</v>
      </c>
      <c r="K379">
        <v>1.0999932042355699E-2</v>
      </c>
      <c r="M379">
        <v>8.6685329989766302E-3</v>
      </c>
      <c r="N379">
        <v>8.6685329989817407E-3</v>
      </c>
      <c r="O379">
        <v>8.6685329990006093E-3</v>
      </c>
      <c r="P379">
        <v>6.2406467445169098E-3</v>
      </c>
      <c r="Q379">
        <f t="shared" si="10"/>
        <v>1.2630235959452498E-14</v>
      </c>
      <c r="R379">
        <f t="shared" si="11"/>
        <v>2.4278862544836995E-3</v>
      </c>
    </row>
    <row r="380" spans="1:18" ht="15" x14ac:dyDescent="0.25">
      <c r="A380" s="2" t="s">
        <v>379</v>
      </c>
      <c r="B380" s="2" t="s">
        <v>1387</v>
      </c>
      <c r="C380" s="2" t="s">
        <v>2376</v>
      </c>
      <c r="D380" s="41">
        <v>1.240629907584E-5</v>
      </c>
      <c r="E380" s="41">
        <v>1.6133852473282699E-5</v>
      </c>
      <c r="F380" s="41">
        <v>1.240629907584E-5</v>
      </c>
      <c r="G380">
        <v>379</v>
      </c>
      <c r="H380">
        <v>37</v>
      </c>
      <c r="I380" t="s">
        <v>3386</v>
      </c>
      <c r="J380" s="41">
        <v>1.0710443700046E-5</v>
      </c>
      <c r="K380" s="41">
        <v>1.08186593938464E-5</v>
      </c>
      <c r="M380" s="41">
        <v>8.5256804860378599E-6</v>
      </c>
      <c r="N380" s="41">
        <v>8.52568048595048E-6</v>
      </c>
      <c r="O380" s="41">
        <v>8.5256804860378599E-6</v>
      </c>
      <c r="P380" s="41">
        <v>6.1378044211579697E-6</v>
      </c>
      <c r="Q380">
        <f t="shared" si="10"/>
        <v>5.0448819668062599E-17</v>
      </c>
      <c r="R380">
        <f t="shared" si="11"/>
        <v>2.3878760648798902E-6</v>
      </c>
    </row>
    <row r="381" spans="1:18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0</v>
      </c>
      <c r="G381">
        <v>380</v>
      </c>
      <c r="H381">
        <v>38</v>
      </c>
      <c r="I381" t="s">
        <v>3387</v>
      </c>
      <c r="J381">
        <v>0</v>
      </c>
      <c r="K381">
        <v>0</v>
      </c>
      <c r="M381">
        <v>0</v>
      </c>
      <c r="N381">
        <v>0</v>
      </c>
      <c r="O381">
        <v>0</v>
      </c>
      <c r="P381">
        <v>0</v>
      </c>
      <c r="Q381">
        <f t="shared" si="10"/>
        <v>0</v>
      </c>
      <c r="R381">
        <f t="shared" si="11"/>
        <v>0</v>
      </c>
    </row>
    <row r="382" spans="1:18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0</v>
      </c>
      <c r="G382">
        <v>381</v>
      </c>
      <c r="H382">
        <v>38</v>
      </c>
      <c r="I382" t="s">
        <v>3388</v>
      </c>
      <c r="J382">
        <v>0</v>
      </c>
      <c r="K382">
        <v>0</v>
      </c>
      <c r="M382">
        <v>0</v>
      </c>
      <c r="N382">
        <v>0</v>
      </c>
      <c r="O382">
        <v>0</v>
      </c>
      <c r="P382">
        <v>0</v>
      </c>
      <c r="Q382">
        <f t="shared" si="10"/>
        <v>0</v>
      </c>
      <c r="R382">
        <f t="shared" si="11"/>
        <v>0</v>
      </c>
    </row>
    <row r="383" spans="1:18" ht="15" x14ac:dyDescent="0.25">
      <c r="A383" s="2" t="s">
        <v>382</v>
      </c>
      <c r="B383" s="2" t="s">
        <v>1390</v>
      </c>
      <c r="C383" s="9" t="s">
        <v>2379</v>
      </c>
      <c r="D383">
        <v>-7.5595440006622994E-2</v>
      </c>
      <c r="E383">
        <v>-9.8308582540426001E-2</v>
      </c>
      <c r="F383">
        <v>-7.5595440006622994E-2</v>
      </c>
      <c r="G383">
        <v>382</v>
      </c>
      <c r="H383">
        <v>38</v>
      </c>
      <c r="I383" t="s">
        <v>3389</v>
      </c>
      <c r="J383">
        <v>-6.5938311041463804E-2</v>
      </c>
      <c r="K383">
        <v>0</v>
      </c>
      <c r="M383">
        <v>-5.1949623634754999E-2</v>
      </c>
      <c r="N383">
        <v>-2.0610684796338301E-3</v>
      </c>
      <c r="O383">
        <v>-5.1949623634982303E-2</v>
      </c>
      <c r="P383">
        <v>-1.4838035800721599E-3</v>
      </c>
      <c r="Q383">
        <f t="shared" si="10"/>
        <v>2.8803170748356314E-2</v>
      </c>
      <c r="R383">
        <f t="shared" si="11"/>
        <v>-5.046582005491014E-2</v>
      </c>
    </row>
    <row r="384" spans="1:18" ht="15" x14ac:dyDescent="0.25">
      <c r="A384" s="2" t="s">
        <v>383</v>
      </c>
      <c r="B384" s="2" t="s">
        <v>1391</v>
      </c>
      <c r="C384" s="2" t="s">
        <v>2380</v>
      </c>
      <c r="D384">
        <v>7.5595440006581804E-2</v>
      </c>
      <c r="E384">
        <v>9.8308582540480804E-2</v>
      </c>
      <c r="F384">
        <v>7.5595440006581804E-2</v>
      </c>
      <c r="G384">
        <v>383</v>
      </c>
      <c r="H384">
        <v>38</v>
      </c>
      <c r="I384" t="s">
        <v>3390</v>
      </c>
      <c r="J384">
        <v>0</v>
      </c>
      <c r="K384">
        <v>6.5938311041435202E-2</v>
      </c>
      <c r="M384">
        <v>5.1949623634796202E-2</v>
      </c>
      <c r="N384">
        <v>2.06106847963235E-3</v>
      </c>
      <c r="O384">
        <v>5.1949623634939303E-2</v>
      </c>
      <c r="P384">
        <v>1.4838035800469301E-3</v>
      </c>
      <c r="Q384">
        <f t="shared" si="10"/>
        <v>2.8803170748356654E-2</v>
      </c>
      <c r="R384">
        <f t="shared" si="11"/>
        <v>5.046582005489237E-2</v>
      </c>
    </row>
    <row r="385" spans="1:18" ht="15" x14ac:dyDescent="0.25">
      <c r="A385" s="2" t="s">
        <v>384</v>
      </c>
      <c r="B385" s="2" t="s">
        <v>1392</v>
      </c>
      <c r="C385" s="9" t="s">
        <v>2381</v>
      </c>
      <c r="D385">
        <v>-15.143158970634699</v>
      </c>
      <c r="E385">
        <v>-8.16377363546599</v>
      </c>
      <c r="F385">
        <v>-15.143158970634699</v>
      </c>
      <c r="G385">
        <v>384</v>
      </c>
      <c r="H385">
        <v>38</v>
      </c>
      <c r="I385" t="s">
        <v>3391</v>
      </c>
      <c r="J385">
        <v>-17.019275140100799</v>
      </c>
      <c r="K385">
        <v>-16.122688761097798</v>
      </c>
      <c r="M385">
        <v>-18.3174141121243</v>
      </c>
      <c r="N385">
        <v>-6.0434838819580801</v>
      </c>
      <c r="O385">
        <v>-18.244172710765401</v>
      </c>
      <c r="P385">
        <v>-14.884524152096599</v>
      </c>
      <c r="Q385">
        <f t="shared" si="10"/>
        <v>7.0653088573117335</v>
      </c>
      <c r="R385">
        <f t="shared" si="11"/>
        <v>-3.3596485586688019</v>
      </c>
    </row>
    <row r="386" spans="1:18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0</v>
      </c>
      <c r="G386">
        <v>385</v>
      </c>
      <c r="H386">
        <v>38</v>
      </c>
      <c r="I386" t="s">
        <v>3392</v>
      </c>
      <c r="J386">
        <v>0</v>
      </c>
      <c r="K386">
        <v>9.2634354425058504E-2</v>
      </c>
      <c r="M386">
        <v>0</v>
      </c>
      <c r="N386">
        <v>0</v>
      </c>
      <c r="O386">
        <v>0</v>
      </c>
      <c r="P386">
        <v>0</v>
      </c>
      <c r="Q386">
        <f t="shared" si="10"/>
        <v>0</v>
      </c>
      <c r="R386">
        <f t="shared" si="11"/>
        <v>0</v>
      </c>
    </row>
    <row r="387" spans="1:18" ht="15" x14ac:dyDescent="0.25">
      <c r="A387" s="4" t="s">
        <v>386</v>
      </c>
      <c r="B387" s="4" t="s">
        <v>1394</v>
      </c>
      <c r="C387" s="4" t="s">
        <v>2383</v>
      </c>
      <c r="D387">
        <v>0.13537454456685299</v>
      </c>
      <c r="E387">
        <v>0.17604870858972199</v>
      </c>
      <c r="F387">
        <v>0.13537454456685299</v>
      </c>
      <c r="G387">
        <v>386</v>
      </c>
      <c r="H387">
        <v>38</v>
      </c>
      <c r="I387" t="s">
        <v>3393</v>
      </c>
      <c r="J387">
        <v>0.116869779547716</v>
      </c>
      <c r="K387">
        <v>0.12432359438728501</v>
      </c>
      <c r="M387">
        <v>9.3030170065386303E-2</v>
      </c>
      <c r="N387">
        <v>9.3030170065437803E-2</v>
      </c>
      <c r="O387">
        <v>9.3030170065642195E-2</v>
      </c>
      <c r="P387">
        <v>6.6974242127119499E-2</v>
      </c>
      <c r="Q387">
        <f t="shared" ref="Q387:Q450" si="12">STDEV(M387:O387)</f>
        <v>1.3534486751190418E-13</v>
      </c>
      <c r="R387">
        <f t="shared" ref="R387:R450" si="13">O387-P387</f>
        <v>2.6055927938522697E-2</v>
      </c>
    </row>
    <row r="388" spans="1:18" ht="15" x14ac:dyDescent="0.25">
      <c r="A388" s="4" t="s">
        <v>387</v>
      </c>
      <c r="B388" s="4" t="s">
        <v>1395</v>
      </c>
      <c r="C388" s="4" t="s">
        <v>2384</v>
      </c>
      <c r="D388">
        <v>0.13537454456685299</v>
      </c>
      <c r="E388">
        <v>0.17604870858972199</v>
      </c>
      <c r="F388">
        <v>0.13537454456685299</v>
      </c>
      <c r="G388">
        <v>387</v>
      </c>
      <c r="H388">
        <v>38</v>
      </c>
      <c r="I388" t="s">
        <v>3394</v>
      </c>
      <c r="J388">
        <v>0.116869779547716</v>
      </c>
      <c r="K388">
        <v>0.12432359438728501</v>
      </c>
      <c r="M388">
        <v>9.3030170065386303E-2</v>
      </c>
      <c r="N388">
        <v>9.3030170065437803E-2</v>
      </c>
      <c r="O388">
        <v>9.3030170065642195E-2</v>
      </c>
      <c r="P388">
        <v>6.6974242127119499E-2</v>
      </c>
      <c r="Q388">
        <f t="shared" si="12"/>
        <v>1.3534486751190418E-13</v>
      </c>
      <c r="R388">
        <f t="shared" si="13"/>
        <v>2.6055927938522697E-2</v>
      </c>
    </row>
    <row r="389" spans="1:18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0</v>
      </c>
      <c r="G389">
        <v>388</v>
      </c>
      <c r="H389">
        <v>38</v>
      </c>
      <c r="I389" t="s">
        <v>3395</v>
      </c>
      <c r="J389">
        <v>0</v>
      </c>
      <c r="K389">
        <v>0</v>
      </c>
      <c r="M389">
        <v>0</v>
      </c>
      <c r="N389">
        <v>0</v>
      </c>
      <c r="O389">
        <v>0</v>
      </c>
      <c r="P389">
        <v>0</v>
      </c>
      <c r="Q389">
        <f t="shared" si="12"/>
        <v>0</v>
      </c>
      <c r="R389">
        <f t="shared" si="13"/>
        <v>0</v>
      </c>
    </row>
    <row r="390" spans="1:18" ht="15" x14ac:dyDescent="0.25">
      <c r="A390" s="2" t="s">
        <v>389</v>
      </c>
      <c r="B390" s="2" t="s">
        <v>1397</v>
      </c>
      <c r="C390" s="9" t="s">
        <v>2386</v>
      </c>
      <c r="D390">
        <v>1.01101552209047</v>
      </c>
      <c r="E390">
        <v>1.3147817235336601</v>
      </c>
      <c r="F390">
        <v>1.01101552209047</v>
      </c>
      <c r="G390">
        <v>389</v>
      </c>
      <c r="H390">
        <v>38</v>
      </c>
      <c r="I390" t="s">
        <v>3396</v>
      </c>
      <c r="J390">
        <v>1.2690454601777199</v>
      </c>
      <c r="K390">
        <v>4.0226323388795899</v>
      </c>
      <c r="M390">
        <v>0.69477571473839805</v>
      </c>
      <c r="N390">
        <v>0.69477571473885302</v>
      </c>
      <c r="O390">
        <v>0.69477571474033095</v>
      </c>
      <c r="P390">
        <v>0.67020989395780395</v>
      </c>
      <c r="Q390">
        <f t="shared" si="12"/>
        <v>1.0105581586192061E-12</v>
      </c>
      <c r="R390">
        <f t="shared" si="13"/>
        <v>2.4565820782527004E-2</v>
      </c>
    </row>
    <row r="391" spans="1:18" ht="15" x14ac:dyDescent="0.25">
      <c r="A391" s="4" t="s">
        <v>390</v>
      </c>
      <c r="B391" s="4" t="s">
        <v>1394</v>
      </c>
      <c r="C391" s="4" t="s">
        <v>2387</v>
      </c>
      <c r="D391">
        <v>0.120978377677988</v>
      </c>
      <c r="E391">
        <v>0.15732711955290499</v>
      </c>
      <c r="F391">
        <v>0.120978377677988</v>
      </c>
      <c r="G391">
        <v>390</v>
      </c>
      <c r="H391">
        <v>38</v>
      </c>
      <c r="I391" t="s">
        <v>3397</v>
      </c>
      <c r="J391">
        <v>0.104441469217904</v>
      </c>
      <c r="K391">
        <v>0.105793960096366</v>
      </c>
      <c r="M391">
        <v>8.3137040908453502E-2</v>
      </c>
      <c r="N391">
        <v>8.3137040908499604E-2</v>
      </c>
      <c r="O391">
        <v>8.3137040908682194E-2</v>
      </c>
      <c r="P391">
        <v>5.9851984615544702E-2</v>
      </c>
      <c r="Q391">
        <f t="shared" si="12"/>
        <v>1.2094391593495004E-13</v>
      </c>
      <c r="R391">
        <f t="shared" si="13"/>
        <v>2.3285056293137492E-2</v>
      </c>
    </row>
    <row r="392" spans="1:18" ht="15" x14ac:dyDescent="0.25">
      <c r="A392" s="4" t="s">
        <v>391</v>
      </c>
      <c r="B392" s="4" t="s">
        <v>1398</v>
      </c>
      <c r="C392" s="4" t="s">
        <v>2388</v>
      </c>
      <c r="D392">
        <v>0.12817646112242101</v>
      </c>
      <c r="E392">
        <v>0.166687914071313</v>
      </c>
      <c r="F392">
        <v>0.12817646112242101</v>
      </c>
      <c r="G392">
        <v>391</v>
      </c>
      <c r="H392">
        <v>39</v>
      </c>
      <c r="I392" t="s">
        <v>3398</v>
      </c>
      <c r="J392">
        <v>0.11065562438281</v>
      </c>
      <c r="K392">
        <v>0.113360606139735</v>
      </c>
      <c r="M392">
        <v>8.8083605486919903E-2</v>
      </c>
      <c r="N392">
        <v>8.8083605486968697E-2</v>
      </c>
      <c r="O392">
        <v>8.8083605487162195E-2</v>
      </c>
      <c r="P392">
        <v>6.3413113371332097E-2</v>
      </c>
      <c r="Q392">
        <f t="shared" si="12"/>
        <v>1.2814569551089027E-13</v>
      </c>
      <c r="R392">
        <f t="shared" si="13"/>
        <v>2.4670492115830098E-2</v>
      </c>
    </row>
    <row r="393" spans="1:18" ht="15" x14ac:dyDescent="0.25">
      <c r="A393" s="4" t="s">
        <v>392</v>
      </c>
      <c r="B393" s="4" t="s">
        <v>1394</v>
      </c>
      <c r="C393" s="4" t="s">
        <v>2389</v>
      </c>
      <c r="D393">
        <v>0.12817646112242101</v>
      </c>
      <c r="E393">
        <v>0.166687914071313</v>
      </c>
      <c r="F393">
        <v>0.12817646112242101</v>
      </c>
      <c r="G393">
        <v>392</v>
      </c>
      <c r="H393">
        <v>39</v>
      </c>
      <c r="I393" t="s">
        <v>3399</v>
      </c>
      <c r="J393">
        <v>0.11065562438281</v>
      </c>
      <c r="K393">
        <v>0.113360606139735</v>
      </c>
      <c r="M393">
        <v>8.8083605486919903E-2</v>
      </c>
      <c r="N393">
        <v>8.8083605486968697E-2</v>
      </c>
      <c r="O393">
        <v>8.8083605487162195E-2</v>
      </c>
      <c r="P393">
        <v>6.3413113371332097E-2</v>
      </c>
      <c r="Q393">
        <f t="shared" si="12"/>
        <v>1.2814569551089027E-13</v>
      </c>
      <c r="R393">
        <f t="shared" si="13"/>
        <v>2.4670492115830098E-2</v>
      </c>
    </row>
    <row r="394" spans="1:18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0.17604870858972199</v>
      </c>
      <c r="F394">
        <v>0</v>
      </c>
      <c r="G394">
        <v>393</v>
      </c>
      <c r="H394">
        <v>39</v>
      </c>
      <c r="I394" t="s">
        <v>3400</v>
      </c>
      <c r="J394">
        <v>0</v>
      </c>
      <c r="K394">
        <v>1000</v>
      </c>
      <c r="M394">
        <v>0</v>
      </c>
      <c r="N394">
        <v>0</v>
      </c>
      <c r="O394">
        <v>9.3030170065642195E-2</v>
      </c>
      <c r="P394">
        <v>6.6974242127119499E-2</v>
      </c>
      <c r="Q394">
        <f t="shared" si="12"/>
        <v>5.3710993730155185E-2</v>
      </c>
      <c r="R394">
        <f t="shared" si="13"/>
        <v>2.6055927938522697E-2</v>
      </c>
    </row>
    <row r="395" spans="1:18" ht="15" x14ac:dyDescent="0.25">
      <c r="A395" s="2" t="s">
        <v>394</v>
      </c>
      <c r="B395" s="2" t="s">
        <v>1399</v>
      </c>
      <c r="C395" s="9" t="s">
        <v>2391</v>
      </c>
      <c r="D395">
        <v>0.135374544566844</v>
      </c>
      <c r="E395">
        <v>0</v>
      </c>
      <c r="F395">
        <v>0.135374544566844</v>
      </c>
      <c r="G395">
        <v>394</v>
      </c>
      <c r="H395">
        <v>39</v>
      </c>
      <c r="I395" t="s">
        <v>3401</v>
      </c>
      <c r="J395">
        <v>-999.88313022045202</v>
      </c>
      <c r="K395">
        <v>0.120927252183492</v>
      </c>
      <c r="M395">
        <v>9.3030170065389897E-2</v>
      </c>
      <c r="N395">
        <v>9.3030170065389897E-2</v>
      </c>
      <c r="O395">
        <v>0</v>
      </c>
      <c r="P395">
        <v>0</v>
      </c>
      <c r="Q395">
        <f t="shared" si="12"/>
        <v>5.3710993730009524E-2</v>
      </c>
      <c r="R395">
        <f t="shared" si="13"/>
        <v>0</v>
      </c>
    </row>
    <row r="396" spans="1:18" ht="15" x14ac:dyDescent="0.25">
      <c r="A396" s="4" t="s">
        <v>395</v>
      </c>
      <c r="B396" s="4" t="s">
        <v>1400</v>
      </c>
      <c r="C396" s="4" t="s">
        <v>2392</v>
      </c>
      <c r="D396">
        <v>-0.113780294233607</v>
      </c>
      <c r="E396">
        <v>-0.147966325034531</v>
      </c>
      <c r="F396">
        <v>-0.113780294233607</v>
      </c>
      <c r="G396">
        <v>395</v>
      </c>
      <c r="H396">
        <v>39</v>
      </c>
      <c r="I396" t="s">
        <v>3402</v>
      </c>
      <c r="J396">
        <v>-9.9219778720566906E-2</v>
      </c>
      <c r="K396">
        <v>-9.8227314053019696E-2</v>
      </c>
      <c r="M396">
        <v>-7.8190476329950798E-2</v>
      </c>
      <c r="N396">
        <v>-7.8190476330064498E-2</v>
      </c>
      <c r="O396">
        <v>-7.8190476330178199E-2</v>
      </c>
      <c r="P396">
        <v>-5.6290855859742799E-2</v>
      </c>
      <c r="Q396">
        <f t="shared" si="12"/>
        <v>1.1370071550942384E-13</v>
      </c>
      <c r="R396">
        <f t="shared" si="13"/>
        <v>-2.1899620470435401E-2</v>
      </c>
    </row>
    <row r="397" spans="1:18" ht="15" x14ac:dyDescent="0.25">
      <c r="A397" s="4" t="s">
        <v>396</v>
      </c>
      <c r="B397" s="4" t="s">
        <v>1401</v>
      </c>
      <c r="C397" s="4" t="s">
        <v>2393</v>
      </c>
      <c r="D397">
        <v>0.13537454456685299</v>
      </c>
      <c r="E397">
        <v>0.17604870858972199</v>
      </c>
      <c r="F397">
        <v>0.13537454456685299</v>
      </c>
      <c r="G397">
        <v>396</v>
      </c>
      <c r="H397">
        <v>39</v>
      </c>
      <c r="I397" t="s">
        <v>3403</v>
      </c>
      <c r="J397">
        <v>0.116869779547716</v>
      </c>
      <c r="K397">
        <v>0.12432359438728501</v>
      </c>
      <c r="M397">
        <v>9.3030170065386303E-2</v>
      </c>
      <c r="N397">
        <v>9.3030170065437803E-2</v>
      </c>
      <c r="O397">
        <v>9.3030170065642195E-2</v>
      </c>
      <c r="P397">
        <v>6.6974242127119499E-2</v>
      </c>
      <c r="Q397">
        <f t="shared" si="12"/>
        <v>1.3534486751190418E-13</v>
      </c>
      <c r="R397">
        <f t="shared" si="13"/>
        <v>2.6055927938522697E-2</v>
      </c>
    </row>
    <row r="398" spans="1:18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0</v>
      </c>
      <c r="G398">
        <v>397</v>
      </c>
      <c r="H398">
        <v>39</v>
      </c>
      <c r="I398" t="s">
        <v>3404</v>
      </c>
      <c r="J398">
        <v>0</v>
      </c>
      <c r="K398">
        <v>0</v>
      </c>
      <c r="M398">
        <v>0</v>
      </c>
      <c r="N398">
        <v>0</v>
      </c>
      <c r="O398">
        <v>0</v>
      </c>
      <c r="P398">
        <v>0</v>
      </c>
      <c r="Q398">
        <f t="shared" si="12"/>
        <v>0</v>
      </c>
      <c r="R398">
        <f t="shared" si="13"/>
        <v>0</v>
      </c>
    </row>
    <row r="399" spans="1:18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0</v>
      </c>
      <c r="G399">
        <v>398</v>
      </c>
      <c r="H399">
        <v>39</v>
      </c>
      <c r="I399" t="s">
        <v>3405</v>
      </c>
      <c r="J399">
        <v>0</v>
      </c>
      <c r="K399">
        <v>0</v>
      </c>
      <c r="M399">
        <v>0</v>
      </c>
      <c r="N399">
        <v>0</v>
      </c>
      <c r="O399">
        <v>0</v>
      </c>
      <c r="P399">
        <v>0</v>
      </c>
      <c r="Q399">
        <f t="shared" si="12"/>
        <v>0</v>
      </c>
      <c r="R399">
        <f t="shared" si="13"/>
        <v>0</v>
      </c>
    </row>
    <row r="400" spans="1:18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0</v>
      </c>
      <c r="G400">
        <v>399</v>
      </c>
      <c r="H400">
        <v>39</v>
      </c>
      <c r="I400" t="s">
        <v>3406</v>
      </c>
      <c r="J400">
        <v>0</v>
      </c>
      <c r="K400">
        <v>0</v>
      </c>
      <c r="M400">
        <v>0</v>
      </c>
      <c r="N400">
        <v>0</v>
      </c>
      <c r="O400">
        <v>0</v>
      </c>
      <c r="P400">
        <v>0</v>
      </c>
      <c r="Q400">
        <f t="shared" si="12"/>
        <v>0</v>
      </c>
      <c r="R400">
        <f t="shared" si="13"/>
        <v>0</v>
      </c>
    </row>
    <row r="401" spans="1:18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0</v>
      </c>
      <c r="G401">
        <v>400</v>
      </c>
      <c r="H401">
        <v>39</v>
      </c>
      <c r="I401" t="s">
        <v>3407</v>
      </c>
      <c r="J401">
        <v>0</v>
      </c>
      <c r="K401">
        <v>0</v>
      </c>
      <c r="M401">
        <v>0</v>
      </c>
      <c r="N401">
        <v>0</v>
      </c>
      <c r="O401">
        <v>0</v>
      </c>
      <c r="P401">
        <v>0</v>
      </c>
      <c r="Q401">
        <f t="shared" si="12"/>
        <v>0</v>
      </c>
      <c r="R401">
        <f t="shared" si="13"/>
        <v>0</v>
      </c>
    </row>
    <row r="402" spans="1:18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0</v>
      </c>
      <c r="G402">
        <v>401</v>
      </c>
      <c r="H402">
        <v>40</v>
      </c>
      <c r="I402" t="s">
        <v>3408</v>
      </c>
      <c r="J402">
        <v>0</v>
      </c>
      <c r="K402">
        <v>0</v>
      </c>
      <c r="M402">
        <v>0</v>
      </c>
      <c r="N402">
        <v>0</v>
      </c>
      <c r="O402">
        <v>0</v>
      </c>
      <c r="P402">
        <v>0</v>
      </c>
      <c r="Q402">
        <f t="shared" si="12"/>
        <v>0</v>
      </c>
      <c r="R402">
        <f t="shared" si="13"/>
        <v>0</v>
      </c>
    </row>
    <row r="403" spans="1:18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0</v>
      </c>
      <c r="G403">
        <v>402</v>
      </c>
      <c r="H403">
        <v>40</v>
      </c>
      <c r="I403" t="s">
        <v>3409</v>
      </c>
      <c r="J403">
        <v>0</v>
      </c>
      <c r="K403">
        <v>2.4520858522669699E-2</v>
      </c>
      <c r="M403">
        <v>0</v>
      </c>
      <c r="N403">
        <v>0</v>
      </c>
      <c r="O403">
        <v>0</v>
      </c>
      <c r="P403">
        <v>0</v>
      </c>
      <c r="Q403">
        <f t="shared" si="12"/>
        <v>0</v>
      </c>
      <c r="R403">
        <f t="shared" si="13"/>
        <v>0</v>
      </c>
    </row>
    <row r="404" spans="1:18" ht="15" x14ac:dyDescent="0.25">
      <c r="A404" s="4" t="s">
        <v>403</v>
      </c>
      <c r="B404" s="4" t="s">
        <v>1408</v>
      </c>
      <c r="C404" s="4" t="s">
        <v>2400</v>
      </c>
      <c r="D404">
        <v>0.113780294233555</v>
      </c>
      <c r="E404">
        <v>0.147966325034496</v>
      </c>
      <c r="F404">
        <v>0.113780294233555</v>
      </c>
      <c r="G404">
        <v>403</v>
      </c>
      <c r="H404">
        <v>40</v>
      </c>
      <c r="I404" t="s">
        <v>3410</v>
      </c>
      <c r="J404">
        <v>9.8227314052997894E-2</v>
      </c>
      <c r="K404">
        <v>9.9219778720519305E-2</v>
      </c>
      <c r="M404">
        <v>7.8190476329987199E-2</v>
      </c>
      <c r="N404">
        <v>7.8190476330030498E-2</v>
      </c>
      <c r="O404">
        <v>7.8190476330202194E-2</v>
      </c>
      <c r="P404">
        <v>5.6290855859757301E-2</v>
      </c>
      <c r="Q404">
        <f t="shared" si="12"/>
        <v>1.1370796414849022E-13</v>
      </c>
      <c r="R404">
        <f t="shared" si="13"/>
        <v>2.1899620470444893E-2</v>
      </c>
    </row>
    <row r="405" spans="1:18" ht="15" x14ac:dyDescent="0.25">
      <c r="A405" s="4" t="s">
        <v>404</v>
      </c>
      <c r="B405" s="4" t="s">
        <v>1409</v>
      </c>
      <c r="C405" s="4" t="s">
        <v>2401</v>
      </c>
      <c r="D405">
        <v>0.113780294233555</v>
      </c>
      <c r="E405">
        <v>0.147966325034496</v>
      </c>
      <c r="F405">
        <v>0.113780294233555</v>
      </c>
      <c r="G405">
        <v>404</v>
      </c>
      <c r="H405">
        <v>40</v>
      </c>
      <c r="I405" t="s">
        <v>3411</v>
      </c>
      <c r="J405">
        <v>9.8227314052997894E-2</v>
      </c>
      <c r="K405">
        <v>9.9219778720519305E-2</v>
      </c>
      <c r="M405">
        <v>7.8190476329987199E-2</v>
      </c>
      <c r="N405">
        <v>7.8190476330030498E-2</v>
      </c>
      <c r="O405">
        <v>7.8190476330202194E-2</v>
      </c>
      <c r="P405">
        <v>5.6290855859757301E-2</v>
      </c>
      <c r="Q405">
        <f t="shared" si="12"/>
        <v>1.1370796414849022E-13</v>
      </c>
      <c r="R405">
        <f t="shared" si="13"/>
        <v>2.1899620470444893E-2</v>
      </c>
    </row>
    <row r="406" spans="1:18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0</v>
      </c>
      <c r="G406">
        <v>405</v>
      </c>
      <c r="H406">
        <v>40</v>
      </c>
      <c r="I406" t="s">
        <v>3412</v>
      </c>
      <c r="J406">
        <v>0</v>
      </c>
      <c r="K406">
        <v>7.4538148405199197E-3</v>
      </c>
      <c r="M406">
        <v>0</v>
      </c>
      <c r="N406">
        <v>0</v>
      </c>
      <c r="O406">
        <v>0</v>
      </c>
      <c r="P406">
        <v>0</v>
      </c>
      <c r="Q406">
        <f t="shared" si="12"/>
        <v>0</v>
      </c>
      <c r="R406">
        <f t="shared" si="13"/>
        <v>0</v>
      </c>
    </row>
    <row r="407" spans="1:18" ht="15" x14ac:dyDescent="0.25">
      <c r="A407" s="4" t="s">
        <v>406</v>
      </c>
      <c r="B407" s="4" t="s">
        <v>1394</v>
      </c>
      <c r="C407" s="4" t="s">
        <v>2403</v>
      </c>
      <c r="D407">
        <v>0.13537454456685299</v>
      </c>
      <c r="E407">
        <v>0.17604870858972199</v>
      </c>
      <c r="F407">
        <v>0.13537454456685299</v>
      </c>
      <c r="G407">
        <v>406</v>
      </c>
      <c r="H407">
        <v>40</v>
      </c>
      <c r="I407" t="s">
        <v>3413</v>
      </c>
      <c r="J407">
        <v>0.116869779547716</v>
      </c>
      <c r="K407">
        <v>0.12432359438728501</v>
      </c>
      <c r="M407">
        <v>9.3030170065386303E-2</v>
      </c>
      <c r="N407">
        <v>9.3030170065437803E-2</v>
      </c>
      <c r="O407">
        <v>9.3030170065642195E-2</v>
      </c>
      <c r="P407">
        <v>6.6974242127119499E-2</v>
      </c>
      <c r="Q407">
        <f t="shared" si="12"/>
        <v>1.3534486751190418E-13</v>
      </c>
      <c r="R407">
        <f t="shared" si="13"/>
        <v>2.6055927938522697E-2</v>
      </c>
    </row>
    <row r="408" spans="1:18" ht="15" x14ac:dyDescent="0.25">
      <c r="A408" s="4" t="s">
        <v>407</v>
      </c>
      <c r="B408" s="4" t="s">
        <v>1411</v>
      </c>
      <c r="C408" s="4" t="s">
        <v>2404</v>
      </c>
      <c r="D408">
        <v>0.13537454456685299</v>
      </c>
      <c r="E408">
        <v>0.17604870858972199</v>
      </c>
      <c r="F408">
        <v>0.13537454456685299</v>
      </c>
      <c r="G408">
        <v>407</v>
      </c>
      <c r="H408">
        <v>40</v>
      </c>
      <c r="I408" t="s">
        <v>3414</v>
      </c>
      <c r="J408">
        <v>0.116869779547716</v>
      </c>
      <c r="K408">
        <v>0.12432359438728501</v>
      </c>
      <c r="M408">
        <v>9.3030170065386303E-2</v>
      </c>
      <c r="N408">
        <v>9.3030170065437803E-2</v>
      </c>
      <c r="O408">
        <v>9.3030170065642195E-2</v>
      </c>
      <c r="P408">
        <v>6.6974242127119499E-2</v>
      </c>
      <c r="Q408">
        <f t="shared" si="12"/>
        <v>1.3534486751190418E-13</v>
      </c>
      <c r="R408">
        <f t="shared" si="13"/>
        <v>2.6055927938522697E-2</v>
      </c>
    </row>
    <row r="409" spans="1:18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0</v>
      </c>
      <c r="G409">
        <v>408</v>
      </c>
      <c r="H409">
        <v>40</v>
      </c>
      <c r="I409" t="s">
        <v>3415</v>
      </c>
      <c r="J409">
        <v>0</v>
      </c>
      <c r="K409">
        <v>0</v>
      </c>
      <c r="M409">
        <v>0</v>
      </c>
      <c r="N409">
        <v>0</v>
      </c>
      <c r="O409">
        <v>0</v>
      </c>
      <c r="P409">
        <v>0</v>
      </c>
      <c r="Q409">
        <f t="shared" si="12"/>
        <v>0</v>
      </c>
      <c r="R409">
        <f t="shared" si="13"/>
        <v>0</v>
      </c>
    </row>
    <row r="410" spans="1:18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0</v>
      </c>
      <c r="G410">
        <v>409</v>
      </c>
      <c r="H410">
        <v>40</v>
      </c>
      <c r="I410" t="s">
        <v>3416</v>
      </c>
      <c r="J410">
        <v>0</v>
      </c>
      <c r="K410">
        <v>0</v>
      </c>
      <c r="M410">
        <v>0</v>
      </c>
      <c r="N410">
        <v>0</v>
      </c>
      <c r="O410">
        <v>0</v>
      </c>
      <c r="P410">
        <v>0</v>
      </c>
      <c r="Q410">
        <f t="shared" si="12"/>
        <v>0</v>
      </c>
      <c r="R410">
        <f t="shared" si="13"/>
        <v>0</v>
      </c>
    </row>
    <row r="411" spans="1:18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0</v>
      </c>
      <c r="G411">
        <v>410</v>
      </c>
      <c r="H411">
        <v>40</v>
      </c>
      <c r="I411" t="s">
        <v>3417</v>
      </c>
      <c r="J411">
        <v>0</v>
      </c>
      <c r="K411">
        <v>3.0316697814896501E-2</v>
      </c>
      <c r="M411">
        <v>0</v>
      </c>
      <c r="N411">
        <v>0</v>
      </c>
      <c r="O411">
        <v>0</v>
      </c>
      <c r="P411">
        <v>0</v>
      </c>
      <c r="Q411">
        <f t="shared" si="12"/>
        <v>0</v>
      </c>
      <c r="R411">
        <f t="shared" si="13"/>
        <v>0</v>
      </c>
    </row>
    <row r="412" spans="1:18" ht="15" x14ac:dyDescent="0.25">
      <c r="A412" s="2" t="s">
        <v>411</v>
      </c>
      <c r="B412" s="2" t="s">
        <v>1415</v>
      </c>
      <c r="C412" s="2" t="s">
        <v>2408</v>
      </c>
      <c r="D412">
        <v>2.4812598151679501E-2</v>
      </c>
      <c r="E412">
        <v>3.22677049465653E-2</v>
      </c>
      <c r="F412">
        <v>2.4812598151679501E-2</v>
      </c>
      <c r="G412">
        <v>411</v>
      </c>
      <c r="H412">
        <v>41</v>
      </c>
      <c r="I412" t="s">
        <v>3418</v>
      </c>
      <c r="J412">
        <v>2.1420887400000001E-2</v>
      </c>
      <c r="K412">
        <v>5.1737585211994598E-2</v>
      </c>
      <c r="M412">
        <v>1.7051360971891499E-2</v>
      </c>
      <c r="N412">
        <v>1.7051360971900999E-2</v>
      </c>
      <c r="O412">
        <v>1.7051360971938399E-2</v>
      </c>
      <c r="P412">
        <v>1.2275608843085199E-2</v>
      </c>
      <c r="Q412">
        <f t="shared" si="12"/>
        <v>2.4794669469887207E-14</v>
      </c>
      <c r="R412">
        <f t="shared" si="13"/>
        <v>4.7757521288532001E-3</v>
      </c>
    </row>
    <row r="413" spans="1:18" ht="15" x14ac:dyDescent="0.25">
      <c r="A413" s="2" t="s">
        <v>412</v>
      </c>
      <c r="B413" s="2" t="s">
        <v>1416</v>
      </c>
      <c r="C413" s="2" t="s">
        <v>2409</v>
      </c>
      <c r="D413">
        <v>2.4812598151679501E-2</v>
      </c>
      <c r="E413">
        <v>3.22677049465653E-2</v>
      </c>
      <c r="F413">
        <v>2.4812598151679501E-2</v>
      </c>
      <c r="G413">
        <v>412</v>
      </c>
      <c r="H413">
        <v>41</v>
      </c>
      <c r="I413" t="s">
        <v>3419</v>
      </c>
      <c r="J413">
        <v>2.1420887400000001E-2</v>
      </c>
      <c r="K413">
        <v>5.1737585211994598E-2</v>
      </c>
      <c r="M413">
        <v>1.7051360971891499E-2</v>
      </c>
      <c r="N413">
        <v>1.7051360971900999E-2</v>
      </c>
      <c r="O413">
        <v>1.7051360971938399E-2</v>
      </c>
      <c r="P413">
        <v>1.2275608843085199E-2</v>
      </c>
      <c r="Q413">
        <f t="shared" si="12"/>
        <v>2.4794669469887207E-14</v>
      </c>
      <c r="R413">
        <f t="shared" si="13"/>
        <v>4.7757521288532001E-3</v>
      </c>
    </row>
    <row r="414" spans="1:18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0</v>
      </c>
      <c r="G414">
        <v>413</v>
      </c>
      <c r="H414">
        <v>41</v>
      </c>
      <c r="I414" t="s">
        <v>3420</v>
      </c>
      <c r="J414">
        <v>0</v>
      </c>
      <c r="K414">
        <v>0</v>
      </c>
      <c r="M414">
        <v>0</v>
      </c>
      <c r="N414">
        <v>0</v>
      </c>
      <c r="O414">
        <v>0</v>
      </c>
      <c r="P414">
        <v>0</v>
      </c>
      <c r="Q414">
        <f t="shared" si="12"/>
        <v>0</v>
      </c>
      <c r="R414">
        <f t="shared" si="13"/>
        <v>0</v>
      </c>
    </row>
    <row r="415" spans="1:18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0</v>
      </c>
      <c r="G415">
        <v>414</v>
      </c>
      <c r="H415">
        <v>41</v>
      </c>
      <c r="I415" t="s">
        <v>3421</v>
      </c>
      <c r="J415">
        <v>0</v>
      </c>
      <c r="K415">
        <v>1.1116122529849499</v>
      </c>
      <c r="M415">
        <v>0</v>
      </c>
      <c r="N415">
        <v>0</v>
      </c>
      <c r="O415">
        <v>0</v>
      </c>
      <c r="P415">
        <v>0</v>
      </c>
      <c r="Q415">
        <f t="shared" si="12"/>
        <v>0</v>
      </c>
      <c r="R415">
        <f t="shared" si="13"/>
        <v>0</v>
      </c>
    </row>
    <row r="416" spans="1:18" ht="15" x14ac:dyDescent="0.25">
      <c r="A416" s="2" t="s">
        <v>415</v>
      </c>
      <c r="B416" s="2" t="s">
        <v>1419</v>
      </c>
      <c r="C416" s="2" t="s">
        <v>2412</v>
      </c>
      <c r="D416" s="41">
        <v>2.75695535018661E-7</v>
      </c>
      <c r="E416" s="41">
        <v>3.5853005496183699E-7</v>
      </c>
      <c r="F416" s="41">
        <v>2.75695535018661E-7</v>
      </c>
      <c r="G416">
        <v>415</v>
      </c>
      <c r="H416">
        <v>41</v>
      </c>
      <c r="I416" t="s">
        <v>3422</v>
      </c>
      <c r="J416" s="41">
        <v>2.3800985999999999E-7</v>
      </c>
      <c r="K416" s="41">
        <v>2.4041465319659202E-7</v>
      </c>
      <c r="M416" s="41">
        <v>1.8945956635435E-7</v>
      </c>
      <c r="N416" s="41">
        <v>1.8945956635445501E-7</v>
      </c>
      <c r="O416" s="41">
        <v>1.8945956635487101E-7</v>
      </c>
      <c r="P416" s="41">
        <v>1.3639565381205799E-7</v>
      </c>
      <c r="Q416">
        <f t="shared" si="12"/>
        <v>2.7553803882734205E-19</v>
      </c>
      <c r="R416">
        <f t="shared" si="13"/>
        <v>5.306391254281302E-8</v>
      </c>
    </row>
    <row r="417" spans="1:18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0</v>
      </c>
      <c r="G417">
        <v>416</v>
      </c>
      <c r="H417">
        <v>41</v>
      </c>
      <c r="I417" t="s">
        <v>3423</v>
      </c>
      <c r="J417">
        <v>0</v>
      </c>
      <c r="K417">
        <v>0.11116122530219399</v>
      </c>
      <c r="M417">
        <v>0</v>
      </c>
      <c r="N417">
        <v>0</v>
      </c>
      <c r="O417">
        <v>0</v>
      </c>
      <c r="P417">
        <v>0.17002724449873299</v>
      </c>
      <c r="Q417">
        <f t="shared" si="12"/>
        <v>0</v>
      </c>
      <c r="R417">
        <f t="shared" si="13"/>
        <v>-0.17002724449873299</v>
      </c>
    </row>
    <row r="418" spans="1:18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0</v>
      </c>
      <c r="G418">
        <v>417</v>
      </c>
      <c r="H418">
        <v>41</v>
      </c>
      <c r="I418" t="s">
        <v>3424</v>
      </c>
      <c r="J418">
        <v>0</v>
      </c>
      <c r="K418">
        <v>0</v>
      </c>
      <c r="M418">
        <v>0</v>
      </c>
      <c r="N418">
        <v>0</v>
      </c>
      <c r="O418">
        <v>0</v>
      </c>
      <c r="P418">
        <v>0</v>
      </c>
      <c r="Q418">
        <f t="shared" si="12"/>
        <v>0</v>
      </c>
      <c r="R418">
        <f t="shared" si="13"/>
        <v>0</v>
      </c>
    </row>
    <row r="419" spans="1:18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0</v>
      </c>
      <c r="G419">
        <v>418</v>
      </c>
      <c r="H419">
        <v>41</v>
      </c>
      <c r="I419" t="s">
        <v>3425</v>
      </c>
      <c r="J419">
        <v>0</v>
      </c>
      <c r="K419">
        <v>0</v>
      </c>
      <c r="M419">
        <v>0</v>
      </c>
      <c r="N419">
        <v>0</v>
      </c>
      <c r="O419">
        <v>0</v>
      </c>
      <c r="P419">
        <v>0</v>
      </c>
      <c r="Q419">
        <f t="shared" si="12"/>
        <v>0</v>
      </c>
      <c r="R419">
        <f t="shared" si="13"/>
        <v>0</v>
      </c>
    </row>
    <row r="420" spans="1:18" ht="15" x14ac:dyDescent="0.25">
      <c r="A420" s="4" t="s">
        <v>419</v>
      </c>
      <c r="B420" s="4" t="s">
        <v>1394</v>
      </c>
      <c r="C420" s="4" t="s">
        <v>2416</v>
      </c>
      <c r="D420">
        <v>0.13537454456685299</v>
      </c>
      <c r="E420">
        <v>0.17604870858972199</v>
      </c>
      <c r="F420">
        <v>0.13537454456685299</v>
      </c>
      <c r="G420">
        <v>419</v>
      </c>
      <c r="H420">
        <v>41</v>
      </c>
      <c r="I420" t="s">
        <v>3426</v>
      </c>
      <c r="J420">
        <v>0.116869779547716</v>
      </c>
      <c r="K420">
        <v>0.12432359438728501</v>
      </c>
      <c r="M420">
        <v>9.3030170065386303E-2</v>
      </c>
      <c r="N420">
        <v>9.3030170065437803E-2</v>
      </c>
      <c r="O420">
        <v>9.3030170065642195E-2</v>
      </c>
      <c r="P420">
        <v>6.6974242127119499E-2</v>
      </c>
      <c r="Q420">
        <f t="shared" si="12"/>
        <v>1.3534486751190418E-13</v>
      </c>
      <c r="R420">
        <f t="shared" si="13"/>
        <v>2.6055927938522697E-2</v>
      </c>
    </row>
    <row r="421" spans="1:18" ht="15" x14ac:dyDescent="0.25">
      <c r="A421" s="4" t="s">
        <v>420</v>
      </c>
      <c r="B421" s="4" t="s">
        <v>1423</v>
      </c>
      <c r="C421" s="4" t="s">
        <v>2417</v>
      </c>
      <c r="D421">
        <v>0.13537454456685299</v>
      </c>
      <c r="E421">
        <v>0.17604870858972199</v>
      </c>
      <c r="F421">
        <v>0.13537454456685299</v>
      </c>
      <c r="G421">
        <v>420</v>
      </c>
      <c r="H421">
        <v>41</v>
      </c>
      <c r="I421" t="s">
        <v>3427</v>
      </c>
      <c r="J421">
        <v>0.116869779547716</v>
      </c>
      <c r="K421">
        <v>0.12432359438728501</v>
      </c>
      <c r="M421">
        <v>9.3030170065386303E-2</v>
      </c>
      <c r="N421">
        <v>9.3030170065437803E-2</v>
      </c>
      <c r="O421">
        <v>9.3030170065642195E-2</v>
      </c>
      <c r="P421">
        <v>6.6974242127119499E-2</v>
      </c>
      <c r="Q421">
        <f t="shared" si="12"/>
        <v>1.3534486751190418E-13</v>
      </c>
      <c r="R421">
        <f t="shared" si="13"/>
        <v>2.6055927938522697E-2</v>
      </c>
    </row>
    <row r="422" spans="1:18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0</v>
      </c>
      <c r="G422">
        <v>421</v>
      </c>
      <c r="H422">
        <v>42</v>
      </c>
      <c r="I422" t="s">
        <v>3428</v>
      </c>
      <c r="J422">
        <v>0</v>
      </c>
      <c r="K422">
        <v>0</v>
      </c>
      <c r="M422">
        <v>0</v>
      </c>
      <c r="N422">
        <v>0</v>
      </c>
      <c r="O422">
        <v>0</v>
      </c>
      <c r="P422">
        <v>0</v>
      </c>
      <c r="Q422">
        <f t="shared" si="12"/>
        <v>0</v>
      </c>
      <c r="R422">
        <f t="shared" si="13"/>
        <v>0</v>
      </c>
    </row>
    <row r="423" spans="1:18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0</v>
      </c>
      <c r="G423">
        <v>422</v>
      </c>
      <c r="H423">
        <v>42</v>
      </c>
      <c r="I423" t="s">
        <v>3429</v>
      </c>
      <c r="J423">
        <v>0</v>
      </c>
      <c r="K423">
        <v>0</v>
      </c>
      <c r="M423">
        <v>0</v>
      </c>
      <c r="N423">
        <v>0</v>
      </c>
      <c r="O423">
        <v>0</v>
      </c>
      <c r="P423">
        <v>0</v>
      </c>
      <c r="Q423">
        <f t="shared" si="12"/>
        <v>0</v>
      </c>
      <c r="R423">
        <f t="shared" si="13"/>
        <v>0</v>
      </c>
    </row>
    <row r="424" spans="1:18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0</v>
      </c>
      <c r="G424">
        <v>423</v>
      </c>
      <c r="H424">
        <v>42</v>
      </c>
      <c r="I424" t="s">
        <v>3430</v>
      </c>
      <c r="J424">
        <v>0</v>
      </c>
      <c r="K424">
        <v>4.4041979212920697E-2</v>
      </c>
      <c r="M424">
        <v>0</v>
      </c>
      <c r="N424">
        <v>0</v>
      </c>
      <c r="O424">
        <v>0</v>
      </c>
      <c r="P424">
        <v>0</v>
      </c>
      <c r="Q424">
        <f t="shared" si="12"/>
        <v>0</v>
      </c>
      <c r="R424">
        <f t="shared" si="13"/>
        <v>0</v>
      </c>
    </row>
    <row r="425" spans="1:18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0</v>
      </c>
      <c r="G425">
        <v>424</v>
      </c>
      <c r="H425">
        <v>42</v>
      </c>
      <c r="I425" t="s">
        <v>3431</v>
      </c>
      <c r="J425">
        <v>0</v>
      </c>
      <c r="K425">
        <v>2.4520858522669699E-2</v>
      </c>
      <c r="M425">
        <v>0</v>
      </c>
      <c r="N425">
        <v>0</v>
      </c>
      <c r="O425">
        <v>0</v>
      </c>
      <c r="P425">
        <v>0</v>
      </c>
      <c r="Q425">
        <f t="shared" si="12"/>
        <v>0</v>
      </c>
      <c r="R425">
        <f t="shared" si="13"/>
        <v>0</v>
      </c>
    </row>
    <row r="426" spans="1:18" ht="15" x14ac:dyDescent="0.25">
      <c r="A426" s="2" t="s">
        <v>425</v>
      </c>
      <c r="B426" s="2" t="s">
        <v>1428</v>
      </c>
      <c r="C426" s="2" t="s">
        <v>2422</v>
      </c>
      <c r="D426">
        <v>1.2614173509243799E-2</v>
      </c>
      <c r="E426">
        <v>1.6404184134723901E-2</v>
      </c>
      <c r="F426">
        <v>1.2614173509243799E-2</v>
      </c>
      <c r="G426">
        <v>425</v>
      </c>
      <c r="H426">
        <v>42</v>
      </c>
      <c r="I426" t="s">
        <v>3432</v>
      </c>
      <c r="J426">
        <v>1.088990313444E-2</v>
      </c>
      <c r="K426">
        <v>1.0999932042355699E-2</v>
      </c>
      <c r="M426">
        <v>8.6685329989766302E-3</v>
      </c>
      <c r="N426">
        <v>8.6685329989817407E-3</v>
      </c>
      <c r="O426">
        <v>8.6685329990006093E-3</v>
      </c>
      <c r="P426">
        <v>6.2406467445169098E-3</v>
      </c>
      <c r="Q426">
        <f t="shared" si="12"/>
        <v>1.2630235959452498E-14</v>
      </c>
      <c r="R426">
        <f t="shared" si="13"/>
        <v>2.4278862544836995E-3</v>
      </c>
    </row>
    <row r="427" spans="1:18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0</v>
      </c>
      <c r="G427">
        <v>426</v>
      </c>
      <c r="H427">
        <v>42</v>
      </c>
      <c r="I427" t="s">
        <v>3433</v>
      </c>
      <c r="J427">
        <v>0</v>
      </c>
      <c r="K427">
        <v>0.135475811887659</v>
      </c>
      <c r="M427">
        <v>0</v>
      </c>
      <c r="N427">
        <v>0</v>
      </c>
      <c r="O427">
        <v>0</v>
      </c>
      <c r="P427">
        <v>0</v>
      </c>
      <c r="Q427">
        <f t="shared" si="12"/>
        <v>0</v>
      </c>
      <c r="R427">
        <f t="shared" si="13"/>
        <v>0</v>
      </c>
    </row>
    <row r="428" spans="1:18" ht="15" x14ac:dyDescent="0.25">
      <c r="A428" s="2" t="s">
        <v>427</v>
      </c>
      <c r="B428" s="2" t="s">
        <v>1430</v>
      </c>
      <c r="C428" s="9" t="s">
        <v>2424</v>
      </c>
      <c r="D428">
        <v>-0.18578534101470701</v>
      </c>
      <c r="E428">
        <v>-0.23770542643967499</v>
      </c>
      <c r="F428">
        <v>-0.18578534101470701</v>
      </c>
      <c r="G428">
        <v>427</v>
      </c>
      <c r="H428">
        <v>42</v>
      </c>
      <c r="I428" t="s">
        <v>3434</v>
      </c>
      <c r="J428">
        <v>-0.25043489160657401</v>
      </c>
      <c r="K428">
        <v>-0.157800537180037</v>
      </c>
      <c r="M428">
        <v>-0.12561169249295301</v>
      </c>
      <c r="N428">
        <v>-0.12561169249295301</v>
      </c>
      <c r="O428">
        <v>-0.12561169249329401</v>
      </c>
      <c r="P428">
        <v>-9.0430318477388E-2</v>
      </c>
      <c r="Q428">
        <f t="shared" si="12"/>
        <v>1.9687933003364677E-13</v>
      </c>
      <c r="R428">
        <f t="shared" si="13"/>
        <v>-3.5181374015906014E-2</v>
      </c>
    </row>
    <row r="429" spans="1:18" ht="15" x14ac:dyDescent="0.25">
      <c r="A429" s="2" t="s">
        <v>428</v>
      </c>
      <c r="B429" s="2" t="s">
        <v>1431</v>
      </c>
      <c r="C429" s="2" t="s">
        <v>2425</v>
      </c>
      <c r="D429">
        <v>6.6442623939497306E-2</v>
      </c>
      <c r="E429">
        <v>8.6405743245802705E-2</v>
      </c>
      <c r="F429">
        <v>6.6442623939497306E-2</v>
      </c>
      <c r="G429">
        <v>428</v>
      </c>
      <c r="H429">
        <v>42</v>
      </c>
      <c r="I429" t="s">
        <v>3435</v>
      </c>
      <c r="J429">
        <v>5.7360376260021398E-2</v>
      </c>
      <c r="K429">
        <v>0.18125304161814901</v>
      </c>
      <c r="M429">
        <v>5.6837490987172203E-2</v>
      </c>
      <c r="N429">
        <v>5.6837490987203802E-2</v>
      </c>
      <c r="O429">
        <v>5.6837490987329098E-2</v>
      </c>
      <c r="P429">
        <v>4.0918423352309899E-2</v>
      </c>
      <c r="Q429">
        <f t="shared" si="12"/>
        <v>8.2979592137499012E-14</v>
      </c>
      <c r="R429">
        <f t="shared" si="13"/>
        <v>1.5919067635019199E-2</v>
      </c>
    </row>
    <row r="430" spans="1:18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0</v>
      </c>
      <c r="G430">
        <v>429</v>
      </c>
      <c r="H430">
        <v>42</v>
      </c>
      <c r="I430" t="s">
        <v>3436</v>
      </c>
      <c r="J430">
        <v>0</v>
      </c>
      <c r="K430">
        <v>0</v>
      </c>
      <c r="M430">
        <v>0</v>
      </c>
      <c r="N430">
        <v>0</v>
      </c>
      <c r="O430">
        <v>0</v>
      </c>
      <c r="P430">
        <v>0</v>
      </c>
      <c r="Q430">
        <f t="shared" si="12"/>
        <v>0</v>
      </c>
      <c r="R430">
        <f t="shared" si="13"/>
        <v>0</v>
      </c>
    </row>
    <row r="431" spans="1:18" ht="15" x14ac:dyDescent="0.25">
      <c r="A431" s="2" t="s">
        <v>430</v>
      </c>
      <c r="B431" s="2" t="s">
        <v>1433</v>
      </c>
      <c r="C431" s="2" t="s">
        <v>2427</v>
      </c>
      <c r="D431">
        <v>0.11934271707520699</v>
      </c>
      <c r="E431">
        <v>0.151299683193895</v>
      </c>
      <c r="F431">
        <v>0.11934271707520699</v>
      </c>
      <c r="G431">
        <v>430</v>
      </c>
      <c r="H431">
        <v>42</v>
      </c>
      <c r="I431" t="s">
        <v>3437</v>
      </c>
      <c r="J431">
        <v>0</v>
      </c>
      <c r="K431">
        <v>0.19307451533648601</v>
      </c>
      <c r="M431">
        <v>6.8774201505761995E-2</v>
      </c>
      <c r="N431">
        <v>6.8774201505799895E-2</v>
      </c>
      <c r="O431">
        <v>6.8774201505950594E-2</v>
      </c>
      <c r="P431">
        <v>4.9511895125084603E-2</v>
      </c>
      <c r="Q431">
        <f t="shared" si="12"/>
        <v>9.9763237104009127E-14</v>
      </c>
      <c r="R431">
        <f t="shared" si="13"/>
        <v>1.9262306380865991E-2</v>
      </c>
    </row>
    <row r="432" spans="1:18" ht="15" x14ac:dyDescent="0.25">
      <c r="A432" s="2" t="s">
        <v>431</v>
      </c>
      <c r="B432" s="2" t="s">
        <v>1434</v>
      </c>
      <c r="C432" s="2" t="s">
        <v>2428</v>
      </c>
      <c r="D432">
        <v>2.4812598151679501E-2</v>
      </c>
      <c r="E432">
        <v>3.22677049465653E-2</v>
      </c>
      <c r="F432">
        <v>2.4812598151679501E-2</v>
      </c>
      <c r="G432">
        <v>431</v>
      </c>
      <c r="H432">
        <v>43</v>
      </c>
      <c r="I432" t="s">
        <v>3438</v>
      </c>
      <c r="J432">
        <v>2.1420887400000001E-2</v>
      </c>
      <c r="K432">
        <v>5.1737585211994598E-2</v>
      </c>
      <c r="M432">
        <v>1.7051360971891499E-2</v>
      </c>
      <c r="N432">
        <v>1.7051360971900999E-2</v>
      </c>
      <c r="O432">
        <v>1.7051360971938399E-2</v>
      </c>
      <c r="P432">
        <v>1.2275608843085199E-2</v>
      </c>
      <c r="Q432">
        <f t="shared" si="12"/>
        <v>2.4794669469887207E-14</v>
      </c>
      <c r="R432">
        <f t="shared" si="13"/>
        <v>4.7757521288532001E-3</v>
      </c>
    </row>
    <row r="433" spans="1:18" ht="15" x14ac:dyDescent="0.25">
      <c r="A433" s="4" t="s">
        <v>432</v>
      </c>
      <c r="B433" s="4" t="s">
        <v>1408</v>
      </c>
      <c r="C433" s="4" t="s">
        <v>2429</v>
      </c>
      <c r="D433">
        <v>0.113780294233555</v>
      </c>
      <c r="E433">
        <v>0.147966325034496</v>
      </c>
      <c r="F433">
        <v>0.113780294233555</v>
      </c>
      <c r="G433">
        <v>432</v>
      </c>
      <c r="H433">
        <v>43</v>
      </c>
      <c r="I433" t="s">
        <v>3439</v>
      </c>
      <c r="J433">
        <v>9.8227314052997894E-2</v>
      </c>
      <c r="K433">
        <v>9.9219778720519305E-2</v>
      </c>
      <c r="M433">
        <v>7.8190476329987199E-2</v>
      </c>
      <c r="N433">
        <v>7.8190476330030498E-2</v>
      </c>
      <c r="O433">
        <v>7.8190476330202194E-2</v>
      </c>
      <c r="P433">
        <v>5.6290855859757301E-2</v>
      </c>
      <c r="Q433">
        <f t="shared" si="12"/>
        <v>1.1370796414849022E-13</v>
      </c>
      <c r="R433">
        <f t="shared" si="13"/>
        <v>2.1899620470444893E-2</v>
      </c>
    </row>
    <row r="434" spans="1:18" ht="15" x14ac:dyDescent="0.25">
      <c r="A434" s="4" t="s">
        <v>433</v>
      </c>
      <c r="B434" s="4" t="s">
        <v>1435</v>
      </c>
      <c r="C434" s="4" t="s">
        <v>2430</v>
      </c>
      <c r="D434">
        <v>0.113780294233555</v>
      </c>
      <c r="E434">
        <v>0.147966325034496</v>
      </c>
      <c r="F434">
        <v>0.113780294233555</v>
      </c>
      <c r="G434">
        <v>433</v>
      </c>
      <c r="H434">
        <v>43</v>
      </c>
      <c r="I434" t="s">
        <v>3440</v>
      </c>
      <c r="J434">
        <v>9.8227314052997894E-2</v>
      </c>
      <c r="K434">
        <v>9.9219778720519305E-2</v>
      </c>
      <c r="M434">
        <v>7.8190476329987199E-2</v>
      </c>
      <c r="N434">
        <v>7.8190476330030498E-2</v>
      </c>
      <c r="O434">
        <v>7.8190476330202194E-2</v>
      </c>
      <c r="P434">
        <v>5.6290855859757301E-2</v>
      </c>
      <c r="Q434">
        <f t="shared" si="12"/>
        <v>1.1370796414849022E-13</v>
      </c>
      <c r="R434">
        <f t="shared" si="13"/>
        <v>2.1899620470444893E-2</v>
      </c>
    </row>
    <row r="435" spans="1:18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0</v>
      </c>
      <c r="G435">
        <v>434</v>
      </c>
      <c r="H435">
        <v>43</v>
      </c>
      <c r="I435" t="s">
        <v>3441</v>
      </c>
      <c r="J435">
        <v>0</v>
      </c>
      <c r="K435">
        <v>9.2634354423622695E-2</v>
      </c>
      <c r="M435">
        <v>0</v>
      </c>
      <c r="N435">
        <v>0</v>
      </c>
      <c r="O435">
        <v>0</v>
      </c>
      <c r="P435">
        <v>0</v>
      </c>
      <c r="Q435">
        <f t="shared" si="12"/>
        <v>0</v>
      </c>
      <c r="R435">
        <f t="shared" si="13"/>
        <v>0</v>
      </c>
    </row>
    <row r="436" spans="1:18" ht="15" x14ac:dyDescent="0.25">
      <c r="A436" s="2" t="s">
        <v>435</v>
      </c>
      <c r="B436" s="2" t="s">
        <v>1437</v>
      </c>
      <c r="C436" s="9" t="s">
        <v>2432</v>
      </c>
      <c r="D436">
        <v>2.8911583209295499</v>
      </c>
      <c r="E436">
        <v>1.52711876577644</v>
      </c>
      <c r="F436">
        <v>2.8911583209295499</v>
      </c>
      <c r="G436">
        <v>435</v>
      </c>
      <c r="H436">
        <v>43</v>
      </c>
      <c r="I436" t="s">
        <v>3442</v>
      </c>
      <c r="J436">
        <v>0</v>
      </c>
      <c r="K436">
        <v>0.55580612658731299</v>
      </c>
      <c r="M436">
        <v>-1.35024463707034</v>
      </c>
      <c r="N436">
        <v>0</v>
      </c>
      <c r="O436">
        <v>-1.19329877695372</v>
      </c>
      <c r="P436">
        <v>-1.5210862346921199</v>
      </c>
      <c r="Q436">
        <f t="shared" si="12"/>
        <v>0.73843918210689541</v>
      </c>
      <c r="R436">
        <f t="shared" si="13"/>
        <v>0.3277874577383999</v>
      </c>
    </row>
    <row r="437" spans="1:18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0</v>
      </c>
      <c r="G437">
        <v>436</v>
      </c>
      <c r="H437">
        <v>43</v>
      </c>
      <c r="I437" t="s">
        <v>3443</v>
      </c>
      <c r="J437">
        <v>0</v>
      </c>
      <c r="K437">
        <v>0</v>
      </c>
      <c r="M437">
        <v>0</v>
      </c>
      <c r="N437">
        <v>0</v>
      </c>
      <c r="O437">
        <v>0</v>
      </c>
      <c r="P437">
        <v>0</v>
      </c>
      <c r="Q437">
        <f t="shared" si="12"/>
        <v>0</v>
      </c>
      <c r="R437">
        <f t="shared" si="13"/>
        <v>0</v>
      </c>
    </row>
    <row r="438" spans="1:18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0</v>
      </c>
      <c r="G438">
        <v>437</v>
      </c>
      <c r="H438">
        <v>43</v>
      </c>
      <c r="I438" t="s">
        <v>3444</v>
      </c>
      <c r="J438">
        <v>0</v>
      </c>
      <c r="K438">
        <v>0</v>
      </c>
      <c r="M438">
        <v>0</v>
      </c>
      <c r="N438">
        <v>0</v>
      </c>
      <c r="O438">
        <v>0</v>
      </c>
      <c r="P438">
        <v>0</v>
      </c>
      <c r="Q438">
        <f t="shared" si="12"/>
        <v>0</v>
      </c>
      <c r="R438">
        <f t="shared" si="13"/>
        <v>0</v>
      </c>
    </row>
    <row r="439" spans="1:18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0</v>
      </c>
      <c r="G439">
        <v>438</v>
      </c>
      <c r="H439">
        <v>43</v>
      </c>
      <c r="I439" t="s">
        <v>3445</v>
      </c>
      <c r="J439">
        <v>0.423258162035684</v>
      </c>
      <c r="K439">
        <v>0.59</v>
      </c>
      <c r="M439">
        <v>3.98</v>
      </c>
      <c r="N439">
        <v>2.1715597563337599</v>
      </c>
      <c r="O439">
        <v>3.98</v>
      </c>
      <c r="P439">
        <v>3.98</v>
      </c>
      <c r="Q439">
        <f t="shared" si="12"/>
        <v>1.0441034614940579</v>
      </c>
      <c r="R439">
        <f t="shared" si="13"/>
        <v>0</v>
      </c>
    </row>
    <row r="440" spans="1:18" ht="15" x14ac:dyDescent="0.25">
      <c r="A440" s="2" t="s">
        <v>439</v>
      </c>
      <c r="B440" s="2" t="s">
        <v>1441</v>
      </c>
      <c r="C440" s="2" t="s">
        <v>2436</v>
      </c>
      <c r="D440">
        <v>2.4812598151679501E-2</v>
      </c>
      <c r="E440">
        <v>3.22677049465653E-2</v>
      </c>
      <c r="F440">
        <v>2.4812598151679501E-2</v>
      </c>
      <c r="G440">
        <v>439</v>
      </c>
      <c r="H440">
        <v>43</v>
      </c>
      <c r="I440" t="s">
        <v>3446</v>
      </c>
      <c r="J440">
        <v>2.1420887400000001E-2</v>
      </c>
      <c r="K440">
        <v>5.1737585211994598E-2</v>
      </c>
      <c r="M440">
        <v>1.7051360971891499E-2</v>
      </c>
      <c r="N440">
        <v>1.7051360971900999E-2</v>
      </c>
      <c r="O440">
        <v>1.7051360971938399E-2</v>
      </c>
      <c r="P440">
        <v>1.2275608843085199E-2</v>
      </c>
      <c r="Q440">
        <f t="shared" si="12"/>
        <v>2.4794669469887207E-14</v>
      </c>
      <c r="R440">
        <f t="shared" si="13"/>
        <v>4.7757521288532001E-3</v>
      </c>
    </row>
    <row r="441" spans="1:18" ht="15" x14ac:dyDescent="0.25">
      <c r="A441" s="2" t="s">
        <v>440</v>
      </c>
      <c r="B441" s="2" t="s">
        <v>1442</v>
      </c>
      <c r="C441" s="2" t="s">
        <v>2437</v>
      </c>
      <c r="D441">
        <v>2.4812598151679501E-2</v>
      </c>
      <c r="E441">
        <v>3.22677049465653E-2</v>
      </c>
      <c r="F441">
        <v>2.4812598151679501E-2</v>
      </c>
      <c r="G441">
        <v>440</v>
      </c>
      <c r="H441">
        <v>43</v>
      </c>
      <c r="I441" t="s">
        <v>3447</v>
      </c>
      <c r="J441">
        <v>2.1420887400000001E-2</v>
      </c>
      <c r="K441">
        <v>5.1737585211994598E-2</v>
      </c>
      <c r="M441">
        <v>1.7051360971891499E-2</v>
      </c>
      <c r="N441">
        <v>1.7051360971900999E-2</v>
      </c>
      <c r="O441">
        <v>1.7051360971938399E-2</v>
      </c>
      <c r="P441">
        <v>1.2275608843085199E-2</v>
      </c>
      <c r="Q441">
        <f t="shared" si="12"/>
        <v>2.4794669469887207E-14</v>
      </c>
      <c r="R441">
        <f t="shared" si="13"/>
        <v>4.7757521288532001E-3</v>
      </c>
    </row>
    <row r="442" spans="1:18" ht="15" x14ac:dyDescent="0.25">
      <c r="A442" s="2" t="s">
        <v>441</v>
      </c>
      <c r="B442" s="2" t="s">
        <v>1443</v>
      </c>
      <c r="C442" s="2" t="s">
        <v>2438</v>
      </c>
      <c r="D442">
        <v>1.48875588910077E-2</v>
      </c>
      <c r="E442">
        <v>1.9360622967939198E-2</v>
      </c>
      <c r="F442">
        <v>1.48875588910077E-2</v>
      </c>
      <c r="G442">
        <v>441</v>
      </c>
      <c r="H442">
        <v>44</v>
      </c>
      <c r="I442" t="s">
        <v>3448</v>
      </c>
      <c r="J442">
        <v>1.285253244E-2</v>
      </c>
      <c r="K442">
        <v>5.4537991929482998E-2</v>
      </c>
      <c r="M442">
        <v>1.02308165831349E-2</v>
      </c>
      <c r="N442">
        <v>1.02308165831406E-2</v>
      </c>
      <c r="O442">
        <v>1.02308165831631E-2</v>
      </c>
      <c r="P442">
        <v>7.3653653058511296E-3</v>
      </c>
      <c r="Q442">
        <f t="shared" si="12"/>
        <v>1.4910487857090511E-14</v>
      </c>
      <c r="R442">
        <f t="shared" si="13"/>
        <v>2.86545127731197E-3</v>
      </c>
    </row>
    <row r="443" spans="1:18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0</v>
      </c>
      <c r="G443">
        <v>442</v>
      </c>
      <c r="H443">
        <v>44</v>
      </c>
      <c r="I443" t="s">
        <v>3449</v>
      </c>
      <c r="J443">
        <v>0</v>
      </c>
      <c r="K443">
        <v>0</v>
      </c>
      <c r="M443">
        <v>0</v>
      </c>
      <c r="N443">
        <v>0</v>
      </c>
      <c r="O443">
        <v>0</v>
      </c>
      <c r="P443">
        <v>0</v>
      </c>
      <c r="Q443">
        <f t="shared" si="12"/>
        <v>0</v>
      </c>
      <c r="R443">
        <f t="shared" si="13"/>
        <v>0</v>
      </c>
    </row>
    <row r="444" spans="1:18" ht="15" x14ac:dyDescent="0.25">
      <c r="A444" s="2" t="s">
        <v>443</v>
      </c>
      <c r="B444" s="2" t="s">
        <v>1445</v>
      </c>
      <c r="C444" s="9" t="s">
        <v>2440</v>
      </c>
      <c r="D444">
        <v>-7.6091967665206497E-2</v>
      </c>
      <c r="E444">
        <v>-9.8954295169505699E-2</v>
      </c>
      <c r="F444">
        <v>-7.6091967665206497E-2</v>
      </c>
      <c r="G444">
        <v>443</v>
      </c>
      <c r="H444">
        <v>44</v>
      </c>
      <c r="I444" t="s">
        <v>3450</v>
      </c>
      <c r="J444">
        <v>-0.158325075787729</v>
      </c>
      <c r="K444">
        <v>-6.5690721360056201E-2</v>
      </c>
      <c r="M444">
        <v>-5.2290840313844497E-2</v>
      </c>
      <c r="N444">
        <v>-5.2290840313844497E-2</v>
      </c>
      <c r="O444">
        <v>-5.2290840313958101E-2</v>
      </c>
      <c r="P444">
        <v>-3.7645200452175197E-2</v>
      </c>
      <c r="Q444">
        <f t="shared" si="12"/>
        <v>6.5589052539429292E-14</v>
      </c>
      <c r="R444">
        <f t="shared" si="13"/>
        <v>-1.4645639861782904E-2</v>
      </c>
    </row>
    <row r="445" spans="1:18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0</v>
      </c>
      <c r="G445">
        <v>444</v>
      </c>
      <c r="H445">
        <v>44</v>
      </c>
      <c r="I445" t="s">
        <v>3451</v>
      </c>
      <c r="J445">
        <v>0</v>
      </c>
      <c r="K445">
        <v>0</v>
      </c>
      <c r="M445">
        <v>0</v>
      </c>
      <c r="N445">
        <v>0</v>
      </c>
      <c r="O445">
        <v>0</v>
      </c>
      <c r="P445">
        <v>0</v>
      </c>
      <c r="Q445">
        <f t="shared" si="12"/>
        <v>0</v>
      </c>
      <c r="R445">
        <f t="shared" si="13"/>
        <v>0</v>
      </c>
    </row>
    <row r="446" spans="1:18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0</v>
      </c>
      <c r="G446">
        <v>445</v>
      </c>
      <c r="H446">
        <v>44</v>
      </c>
      <c r="I446" t="s">
        <v>3452</v>
      </c>
      <c r="J446">
        <v>0</v>
      </c>
      <c r="K446">
        <v>0</v>
      </c>
      <c r="M446">
        <v>0</v>
      </c>
      <c r="N446">
        <v>0</v>
      </c>
      <c r="O446">
        <v>0</v>
      </c>
      <c r="P446">
        <v>0</v>
      </c>
      <c r="Q446">
        <f t="shared" si="12"/>
        <v>0</v>
      </c>
      <c r="R446">
        <f t="shared" si="13"/>
        <v>0</v>
      </c>
    </row>
    <row r="447" spans="1:18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0</v>
      </c>
      <c r="G447">
        <v>446</v>
      </c>
      <c r="H447">
        <v>44</v>
      </c>
      <c r="I447" t="s">
        <v>3453</v>
      </c>
      <c r="J447">
        <v>0</v>
      </c>
      <c r="K447">
        <v>9.2634354431993401E-2</v>
      </c>
      <c r="M447">
        <v>0</v>
      </c>
      <c r="N447">
        <v>0</v>
      </c>
      <c r="O447">
        <v>0</v>
      </c>
      <c r="P447">
        <v>0</v>
      </c>
      <c r="Q447">
        <f t="shared" si="12"/>
        <v>0</v>
      </c>
      <c r="R447">
        <f t="shared" si="13"/>
        <v>0</v>
      </c>
    </row>
    <row r="448" spans="1:18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0</v>
      </c>
      <c r="G448">
        <v>447</v>
      </c>
      <c r="H448">
        <v>44</v>
      </c>
      <c r="I448" t="s">
        <v>3454</v>
      </c>
      <c r="J448">
        <v>0</v>
      </c>
      <c r="K448">
        <v>0</v>
      </c>
      <c r="M448">
        <v>0</v>
      </c>
      <c r="N448">
        <v>0</v>
      </c>
      <c r="O448">
        <v>0</v>
      </c>
      <c r="P448">
        <v>0</v>
      </c>
      <c r="Q448">
        <f t="shared" si="12"/>
        <v>0</v>
      </c>
      <c r="R448">
        <f t="shared" si="13"/>
        <v>0</v>
      </c>
    </row>
    <row r="449" spans="1:18" ht="15" x14ac:dyDescent="0.25">
      <c r="A449" s="2" t="s">
        <v>448</v>
      </c>
      <c r="B449" s="2" t="s">
        <v>1449</v>
      </c>
      <c r="C449" s="9" t="s">
        <v>2445</v>
      </c>
      <c r="D449">
        <v>-0.15128039063392901</v>
      </c>
      <c r="E449">
        <v>-0.192832521820719</v>
      </c>
      <c r="F449">
        <v>-0.15128039063392901</v>
      </c>
      <c r="G449">
        <v>448</v>
      </c>
      <c r="H449">
        <v>44</v>
      </c>
      <c r="I449" t="s">
        <v>3455</v>
      </c>
      <c r="J449">
        <v>-0.15888981726357099</v>
      </c>
      <c r="K449">
        <v>-0.12801169912188501</v>
      </c>
      <c r="M449">
        <v>-0.101899312087198</v>
      </c>
      <c r="N449">
        <v>-0.101899312087198</v>
      </c>
      <c r="O449">
        <v>-0.101899312087426</v>
      </c>
      <c r="P449">
        <v>-7.3359311237595703E-2</v>
      </c>
      <c r="Q449">
        <f t="shared" si="12"/>
        <v>1.3163480834940536E-13</v>
      </c>
      <c r="R449">
        <f t="shared" si="13"/>
        <v>-2.8540000849830299E-2</v>
      </c>
    </row>
    <row r="450" spans="1:18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</v>
      </c>
      <c r="F450">
        <v>0</v>
      </c>
      <c r="G450">
        <v>449</v>
      </c>
      <c r="H450">
        <v>44</v>
      </c>
      <c r="I450" t="s">
        <v>3456</v>
      </c>
      <c r="J450">
        <v>0</v>
      </c>
      <c r="K450">
        <v>6.5765676562945602E-2</v>
      </c>
      <c r="M450">
        <v>0</v>
      </c>
      <c r="N450">
        <v>4.9888555155192901E-2</v>
      </c>
      <c r="O450">
        <v>0</v>
      </c>
      <c r="P450">
        <v>3.5915748299565203E-2</v>
      </c>
      <c r="Q450">
        <f t="shared" si="12"/>
        <v>2.8803170748332111E-2</v>
      </c>
      <c r="R450">
        <f t="shared" si="13"/>
        <v>-3.5915748299565203E-2</v>
      </c>
    </row>
    <row r="451" spans="1:18" ht="15" x14ac:dyDescent="0.25">
      <c r="A451" s="2" t="s">
        <v>450</v>
      </c>
      <c r="B451" s="2" t="s">
        <v>1451</v>
      </c>
      <c r="C451" s="2" t="s">
        <v>2447</v>
      </c>
      <c r="D451">
        <v>0.117997688987987</v>
      </c>
      <c r="E451">
        <v>0.15345086352366599</v>
      </c>
      <c r="F451">
        <v>0.117997688987987</v>
      </c>
      <c r="G451">
        <v>450</v>
      </c>
      <c r="H451">
        <v>44</v>
      </c>
      <c r="I451" t="s">
        <v>3457</v>
      </c>
      <c r="J451">
        <v>0.10186822008</v>
      </c>
      <c r="K451">
        <v>0.213029445377137</v>
      </c>
      <c r="M451">
        <v>8.1088694399661904E-2</v>
      </c>
      <c r="N451">
        <v>8.1088694399706798E-2</v>
      </c>
      <c r="O451">
        <v>0</v>
      </c>
      <c r="P451">
        <v>0</v>
      </c>
      <c r="Q451">
        <f t="shared" ref="Q451:Q514" si="14">STDEV(M451:O451)</f>
        <v>4.6816579539893058E-2</v>
      </c>
      <c r="R451">
        <f t="shared" ref="R451:R514" si="15">O451-P451</f>
        <v>0</v>
      </c>
    </row>
    <row r="452" spans="1:18" ht="15" x14ac:dyDescent="0.25">
      <c r="A452" s="2" t="s">
        <v>451</v>
      </c>
      <c r="B452" s="2" t="s">
        <v>1452</v>
      </c>
      <c r="C452" s="9" t="s">
        <v>2448</v>
      </c>
      <c r="D452">
        <v>-0.11799768898799801</v>
      </c>
      <c r="E452">
        <v>-0.15345086352363099</v>
      </c>
      <c r="F452">
        <v>-0.11799768898799801</v>
      </c>
      <c r="G452">
        <v>451</v>
      </c>
      <c r="H452">
        <v>45</v>
      </c>
      <c r="I452" t="s">
        <v>3458</v>
      </c>
      <c r="J452">
        <v>-0.213029445377174</v>
      </c>
      <c r="K452">
        <v>-0.10186822007995</v>
      </c>
      <c r="M452">
        <v>-8.1088694399681999E-2</v>
      </c>
      <c r="N452">
        <v>-8.1088694399681999E-2</v>
      </c>
      <c r="O452">
        <v>0</v>
      </c>
      <c r="P452">
        <v>0</v>
      </c>
      <c r="Q452">
        <f t="shared" si="14"/>
        <v>4.6816579539891705E-2</v>
      </c>
      <c r="R452">
        <f t="shared" si="15"/>
        <v>0</v>
      </c>
    </row>
    <row r="453" spans="1:18" ht="15" x14ac:dyDescent="0.25">
      <c r="A453" s="2" t="s">
        <v>452</v>
      </c>
      <c r="B453" s="2" t="s">
        <v>1453</v>
      </c>
      <c r="C453" s="9" t="s">
        <v>2449</v>
      </c>
      <c r="D453">
        <v>-0.11799768898799801</v>
      </c>
      <c r="E453">
        <v>-0.15345086352363099</v>
      </c>
      <c r="F453">
        <v>-0.11799768898799801</v>
      </c>
      <c r="G453">
        <v>452</v>
      </c>
      <c r="H453">
        <v>45</v>
      </c>
      <c r="I453" t="s">
        <v>3459</v>
      </c>
      <c r="J453">
        <v>-0.213029445377174</v>
      </c>
      <c r="K453">
        <v>-0.10186822007995</v>
      </c>
      <c r="M453">
        <v>-8.1088694399681999E-2</v>
      </c>
      <c r="N453">
        <v>-8.1088694399681999E-2</v>
      </c>
      <c r="O453">
        <v>0</v>
      </c>
      <c r="P453">
        <v>0</v>
      </c>
      <c r="Q453">
        <f t="shared" si="14"/>
        <v>4.6816579539891705E-2</v>
      </c>
      <c r="R453">
        <f t="shared" si="15"/>
        <v>0</v>
      </c>
    </row>
    <row r="454" spans="1:18" ht="15" x14ac:dyDescent="0.25">
      <c r="A454" s="2" t="s">
        <v>453</v>
      </c>
      <c r="B454" s="2" t="s">
        <v>1454</v>
      </c>
      <c r="C454" s="2" t="s">
        <v>2450</v>
      </c>
      <c r="D454">
        <v>0.117997688987987</v>
      </c>
      <c r="E454">
        <v>0.15345086352366599</v>
      </c>
      <c r="F454">
        <v>0.117997688987987</v>
      </c>
      <c r="G454">
        <v>453</v>
      </c>
      <c r="H454">
        <v>45</v>
      </c>
      <c r="I454" t="s">
        <v>3460</v>
      </c>
      <c r="J454">
        <v>0.10186822008</v>
      </c>
      <c r="K454">
        <v>0.213029445377137</v>
      </c>
      <c r="M454">
        <v>8.1088694399661904E-2</v>
      </c>
      <c r="N454">
        <v>8.1088694399706798E-2</v>
      </c>
      <c r="O454">
        <v>0</v>
      </c>
      <c r="P454">
        <v>0</v>
      </c>
      <c r="Q454">
        <f t="shared" si="14"/>
        <v>4.6816579539893058E-2</v>
      </c>
      <c r="R454">
        <f t="shared" si="15"/>
        <v>0</v>
      </c>
    </row>
    <row r="455" spans="1:18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0</v>
      </c>
      <c r="G455">
        <v>454</v>
      </c>
      <c r="H455">
        <v>45</v>
      </c>
      <c r="I455" t="s">
        <v>3461</v>
      </c>
      <c r="J455">
        <v>0</v>
      </c>
      <c r="K455">
        <v>3.03166978148776E-2</v>
      </c>
      <c r="M455">
        <v>0</v>
      </c>
      <c r="N455">
        <v>0</v>
      </c>
      <c r="O455">
        <v>0</v>
      </c>
      <c r="P455">
        <v>0</v>
      </c>
      <c r="Q455">
        <f t="shared" si="14"/>
        <v>0</v>
      </c>
      <c r="R455">
        <f t="shared" si="15"/>
        <v>0</v>
      </c>
    </row>
    <row r="456" spans="1:18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0</v>
      </c>
      <c r="G456">
        <v>455</v>
      </c>
      <c r="H456">
        <v>45</v>
      </c>
      <c r="I456" t="s">
        <v>3462</v>
      </c>
      <c r="J456">
        <v>0</v>
      </c>
      <c r="K456">
        <v>0.37053741767992598</v>
      </c>
      <c r="M456">
        <v>0</v>
      </c>
      <c r="N456">
        <v>0</v>
      </c>
      <c r="O456">
        <v>0</v>
      </c>
      <c r="P456">
        <v>0</v>
      </c>
      <c r="Q456">
        <f t="shared" si="14"/>
        <v>0</v>
      </c>
      <c r="R456">
        <f t="shared" si="15"/>
        <v>0</v>
      </c>
    </row>
    <row r="457" spans="1:18" ht="15" x14ac:dyDescent="0.25">
      <c r="A457" s="2" t="s">
        <v>456</v>
      </c>
      <c r="B457" s="2" t="s">
        <v>1457</v>
      </c>
      <c r="C457" s="2" t="s">
        <v>2453</v>
      </c>
      <c r="D457">
        <v>7.6091967665150403E-2</v>
      </c>
      <c r="E457">
        <v>9.8954295169467105E-2</v>
      </c>
      <c r="F457">
        <v>7.6091967665150403E-2</v>
      </c>
      <c r="G457">
        <v>456</v>
      </c>
      <c r="H457">
        <v>45</v>
      </c>
      <c r="I457" t="s">
        <v>3463</v>
      </c>
      <c r="J457">
        <v>6.5690721359999996E-2</v>
      </c>
      <c r="K457">
        <v>0.158325075787729</v>
      </c>
      <c r="M457">
        <v>5.2290840313800699E-2</v>
      </c>
      <c r="N457">
        <v>5.2290840313829599E-2</v>
      </c>
      <c r="O457">
        <v>5.22908403139445E-2</v>
      </c>
      <c r="P457">
        <v>3.7645200452127998E-2</v>
      </c>
      <c r="Q457">
        <f t="shared" si="14"/>
        <v>7.6066224524438879E-14</v>
      </c>
      <c r="R457">
        <f t="shared" si="15"/>
        <v>1.4645639861816502E-2</v>
      </c>
    </row>
    <row r="458" spans="1:18" ht="15" x14ac:dyDescent="0.25">
      <c r="A458" s="2" t="s">
        <v>457</v>
      </c>
      <c r="B458" s="2" t="s">
        <v>1458</v>
      </c>
      <c r="C458" s="2" t="s">
        <v>2454</v>
      </c>
      <c r="D458">
        <v>0.13537454456685299</v>
      </c>
      <c r="E458">
        <v>0.17604870858972199</v>
      </c>
      <c r="F458">
        <v>0.13537454456685299</v>
      </c>
      <c r="G458">
        <v>457</v>
      </c>
      <c r="H458">
        <v>45</v>
      </c>
      <c r="I458" t="s">
        <v>3464</v>
      </c>
      <c r="J458">
        <v>0</v>
      </c>
      <c r="K458">
        <v>0.124323594387554</v>
      </c>
      <c r="M458">
        <v>9.3030170065386303E-2</v>
      </c>
      <c r="N458">
        <v>9.3030170065437803E-2</v>
      </c>
      <c r="O458">
        <v>9.3030170065642195E-2</v>
      </c>
      <c r="P458">
        <v>6.6974242127119499E-2</v>
      </c>
      <c r="Q458">
        <f t="shared" si="14"/>
        <v>1.3534486751190418E-13</v>
      </c>
      <c r="R458">
        <f t="shared" si="15"/>
        <v>2.6055927938522697E-2</v>
      </c>
    </row>
    <row r="459" spans="1:18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0</v>
      </c>
      <c r="G459">
        <v>458</v>
      </c>
      <c r="H459">
        <v>45</v>
      </c>
      <c r="I459" t="s">
        <v>3465</v>
      </c>
      <c r="J459">
        <v>0</v>
      </c>
      <c r="K459">
        <v>0</v>
      </c>
      <c r="M459">
        <v>0</v>
      </c>
      <c r="N459">
        <v>0</v>
      </c>
      <c r="O459">
        <v>0</v>
      </c>
      <c r="P459">
        <v>0</v>
      </c>
      <c r="Q459">
        <f t="shared" si="14"/>
        <v>0</v>
      </c>
      <c r="R459">
        <f t="shared" si="15"/>
        <v>0</v>
      </c>
    </row>
    <row r="460" spans="1:18" ht="15" x14ac:dyDescent="0.25">
      <c r="A460" s="2" t="s">
        <v>459</v>
      </c>
      <c r="B460" s="2" t="s">
        <v>1460</v>
      </c>
      <c r="C460" s="2" t="s">
        <v>2456</v>
      </c>
      <c r="D460">
        <v>7.1980834444326999E-3</v>
      </c>
      <c r="E460">
        <v>9.3607945184083809E-3</v>
      </c>
      <c r="F460">
        <v>7.1980834444326999E-3</v>
      </c>
      <c r="G460">
        <v>459</v>
      </c>
      <c r="H460">
        <v>45</v>
      </c>
      <c r="I460" t="s">
        <v>3466</v>
      </c>
      <c r="J460">
        <v>6.2141551649060401E-3</v>
      </c>
      <c r="K460">
        <v>7.56664604344345E-3</v>
      </c>
      <c r="M460">
        <v>4.9465645784663899E-3</v>
      </c>
      <c r="N460">
        <v>4.9465645784691299E-3</v>
      </c>
      <c r="O460">
        <v>4.9465645784799901E-3</v>
      </c>
      <c r="P460">
        <v>3.5611287557874099E-3</v>
      </c>
      <c r="Q460">
        <f t="shared" si="14"/>
        <v>7.1928045314859477E-15</v>
      </c>
      <c r="R460">
        <f t="shared" si="15"/>
        <v>1.3854358226925803E-3</v>
      </c>
    </row>
    <row r="461" spans="1:18" ht="15" x14ac:dyDescent="0.25">
      <c r="A461" s="2" t="s">
        <v>460</v>
      </c>
      <c r="B461" s="2" t="s">
        <v>1461</v>
      </c>
      <c r="C461" s="2" t="s">
        <v>2457</v>
      </c>
      <c r="D461">
        <v>7.1980834444326999E-3</v>
      </c>
      <c r="E461">
        <v>9.3607945184083809E-3</v>
      </c>
      <c r="F461">
        <v>7.1980834444326999E-3</v>
      </c>
      <c r="G461">
        <v>460</v>
      </c>
      <c r="H461">
        <v>45</v>
      </c>
      <c r="I461" t="s">
        <v>3467</v>
      </c>
      <c r="J461">
        <v>6.2141551649060401E-3</v>
      </c>
      <c r="K461">
        <v>7.56664604344345E-3</v>
      </c>
      <c r="M461">
        <v>4.9465645784663899E-3</v>
      </c>
      <c r="N461">
        <v>4.9465645784691299E-3</v>
      </c>
      <c r="O461">
        <v>4.9465645784799901E-3</v>
      </c>
      <c r="P461">
        <v>3.5611287557874099E-3</v>
      </c>
      <c r="Q461">
        <f t="shared" si="14"/>
        <v>7.1928045314859477E-15</v>
      </c>
      <c r="R461">
        <f t="shared" si="15"/>
        <v>1.3854358226925803E-3</v>
      </c>
    </row>
    <row r="462" spans="1:18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0</v>
      </c>
      <c r="G462">
        <v>461</v>
      </c>
      <c r="H462">
        <v>46</v>
      </c>
      <c r="I462" t="s">
        <v>3468</v>
      </c>
      <c r="J462">
        <v>-1.11161225305318</v>
      </c>
      <c r="K462">
        <v>0</v>
      </c>
      <c r="M462">
        <v>0</v>
      </c>
      <c r="N462">
        <v>0</v>
      </c>
      <c r="O462">
        <v>0</v>
      </c>
      <c r="P462">
        <v>0</v>
      </c>
      <c r="Q462">
        <f t="shared" si="14"/>
        <v>0</v>
      </c>
      <c r="R462">
        <f t="shared" si="15"/>
        <v>0</v>
      </c>
    </row>
    <row r="463" spans="1:18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0</v>
      </c>
      <c r="G463">
        <v>462</v>
      </c>
      <c r="H463">
        <v>46</v>
      </c>
      <c r="I463" t="s">
        <v>3469</v>
      </c>
      <c r="J463">
        <v>0</v>
      </c>
      <c r="K463">
        <v>4.1685459492070802E-2</v>
      </c>
      <c r="M463">
        <v>0</v>
      </c>
      <c r="N463">
        <v>0</v>
      </c>
      <c r="O463">
        <v>0</v>
      </c>
      <c r="P463">
        <v>0</v>
      </c>
      <c r="Q463">
        <f t="shared" si="14"/>
        <v>0</v>
      </c>
      <c r="R463">
        <f t="shared" si="15"/>
        <v>0</v>
      </c>
    </row>
    <row r="464" spans="1:18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0</v>
      </c>
      <c r="G464">
        <v>463</v>
      </c>
      <c r="H464">
        <v>46</v>
      </c>
      <c r="I464" t="s">
        <v>3470</v>
      </c>
      <c r="J464">
        <v>0</v>
      </c>
      <c r="K464">
        <v>0</v>
      </c>
      <c r="M464">
        <v>0</v>
      </c>
      <c r="N464">
        <v>0</v>
      </c>
      <c r="O464">
        <v>0</v>
      </c>
      <c r="P464">
        <v>0</v>
      </c>
      <c r="Q464">
        <f t="shared" si="14"/>
        <v>0</v>
      </c>
      <c r="R464">
        <f t="shared" si="15"/>
        <v>0</v>
      </c>
    </row>
    <row r="465" spans="1:18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0</v>
      </c>
      <c r="G465">
        <v>464</v>
      </c>
      <c r="H465">
        <v>46</v>
      </c>
      <c r="I465" t="s">
        <v>3471</v>
      </c>
      <c r="J465">
        <v>0</v>
      </c>
      <c r="K465">
        <v>0</v>
      </c>
      <c r="M465">
        <v>0</v>
      </c>
      <c r="N465">
        <v>0</v>
      </c>
      <c r="O465">
        <v>0</v>
      </c>
      <c r="P465">
        <v>0</v>
      </c>
      <c r="Q465">
        <f t="shared" si="14"/>
        <v>0</v>
      </c>
      <c r="R465">
        <f t="shared" si="15"/>
        <v>0</v>
      </c>
    </row>
    <row r="466" spans="1:18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0</v>
      </c>
      <c r="G466">
        <v>465</v>
      </c>
      <c r="H466">
        <v>46</v>
      </c>
      <c r="I466" t="s">
        <v>3472</v>
      </c>
      <c r="J466">
        <v>0</v>
      </c>
      <c r="K466">
        <v>0</v>
      </c>
      <c r="M466">
        <v>0</v>
      </c>
      <c r="N466">
        <v>0</v>
      </c>
      <c r="O466">
        <v>0</v>
      </c>
      <c r="P466">
        <v>0</v>
      </c>
      <c r="Q466">
        <f t="shared" si="14"/>
        <v>0</v>
      </c>
      <c r="R466">
        <f t="shared" si="15"/>
        <v>0</v>
      </c>
    </row>
    <row r="467" spans="1:18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0</v>
      </c>
      <c r="G467">
        <v>466</v>
      </c>
      <c r="H467">
        <v>46</v>
      </c>
      <c r="I467" t="s">
        <v>3473</v>
      </c>
      <c r="J467">
        <v>0</v>
      </c>
      <c r="K467">
        <v>0</v>
      </c>
      <c r="M467">
        <v>0</v>
      </c>
      <c r="N467">
        <v>0</v>
      </c>
      <c r="O467">
        <v>8.1088694399884906E-2</v>
      </c>
      <c r="P467">
        <v>0.22840458433029401</v>
      </c>
      <c r="Q467">
        <f t="shared" si="14"/>
        <v>4.6816579540008847E-2</v>
      </c>
      <c r="R467">
        <f t="shared" si="15"/>
        <v>-0.14731588993040912</v>
      </c>
    </row>
    <row r="468" spans="1:18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0</v>
      </c>
      <c r="G468">
        <v>467</v>
      </c>
      <c r="H468">
        <v>46</v>
      </c>
      <c r="I468" t="s">
        <v>3474</v>
      </c>
      <c r="J468">
        <v>0</v>
      </c>
      <c r="K468">
        <v>0</v>
      </c>
      <c r="M468">
        <v>0</v>
      </c>
      <c r="N468">
        <v>0</v>
      </c>
      <c r="O468">
        <v>0</v>
      </c>
      <c r="P468">
        <v>0</v>
      </c>
      <c r="Q468">
        <f t="shared" si="14"/>
        <v>0</v>
      </c>
      <c r="R468">
        <f t="shared" si="15"/>
        <v>0</v>
      </c>
    </row>
    <row r="469" spans="1:18" ht="15" x14ac:dyDescent="0.25">
      <c r="A469" s="2" t="s">
        <v>468</v>
      </c>
      <c r="B469" s="2" t="s">
        <v>1469</v>
      </c>
      <c r="C469" s="9" t="s">
        <v>2465</v>
      </c>
      <c r="D469">
        <v>-0.11799768898799801</v>
      </c>
      <c r="E469">
        <v>-0.15345086352363099</v>
      </c>
      <c r="F469">
        <v>-0.11799768898799801</v>
      </c>
      <c r="G469">
        <v>468</v>
      </c>
      <c r="H469">
        <v>46</v>
      </c>
      <c r="I469" t="s">
        <v>3475</v>
      </c>
      <c r="J469">
        <v>-1000</v>
      </c>
      <c r="K469">
        <v>1000</v>
      </c>
      <c r="M469">
        <v>-8.1088694399681999E-2</v>
      </c>
      <c r="N469">
        <v>0</v>
      </c>
      <c r="O469">
        <v>0</v>
      </c>
      <c r="P469">
        <v>0</v>
      </c>
      <c r="Q469">
        <f t="shared" si="14"/>
        <v>4.6816579539891705E-2</v>
      </c>
      <c r="R469">
        <f t="shared" si="15"/>
        <v>0</v>
      </c>
    </row>
    <row r="470" spans="1:18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</v>
      </c>
      <c r="F470">
        <v>0</v>
      </c>
      <c r="G470">
        <v>469</v>
      </c>
      <c r="H470">
        <v>46</v>
      </c>
      <c r="I470" t="s">
        <v>3476</v>
      </c>
      <c r="J470">
        <v>0</v>
      </c>
      <c r="K470">
        <v>1000</v>
      </c>
      <c r="M470">
        <v>0</v>
      </c>
      <c r="N470">
        <v>0</v>
      </c>
      <c r="O470">
        <v>0</v>
      </c>
      <c r="P470">
        <v>0</v>
      </c>
      <c r="Q470">
        <f t="shared" si="14"/>
        <v>0</v>
      </c>
      <c r="R470">
        <f t="shared" si="15"/>
        <v>0</v>
      </c>
    </row>
    <row r="471" spans="1:18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0</v>
      </c>
      <c r="G471">
        <v>470</v>
      </c>
      <c r="H471">
        <v>46</v>
      </c>
      <c r="I471" t="s">
        <v>3477</v>
      </c>
      <c r="J471">
        <v>0</v>
      </c>
      <c r="K471">
        <v>0</v>
      </c>
      <c r="M471">
        <v>0</v>
      </c>
      <c r="N471">
        <v>0</v>
      </c>
      <c r="O471">
        <v>0</v>
      </c>
      <c r="P471">
        <v>0</v>
      </c>
      <c r="Q471">
        <f t="shared" si="14"/>
        <v>0</v>
      </c>
      <c r="R471">
        <f t="shared" si="15"/>
        <v>0</v>
      </c>
    </row>
    <row r="472" spans="1:18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0</v>
      </c>
      <c r="G472">
        <v>471</v>
      </c>
      <c r="H472">
        <v>46</v>
      </c>
      <c r="I472" t="s">
        <v>3478</v>
      </c>
      <c r="J472">
        <v>0</v>
      </c>
      <c r="K472">
        <v>0</v>
      </c>
      <c r="M472">
        <v>0</v>
      </c>
      <c r="N472">
        <v>0</v>
      </c>
      <c r="O472">
        <v>0</v>
      </c>
      <c r="P472">
        <v>0</v>
      </c>
      <c r="Q472">
        <f t="shared" si="14"/>
        <v>0</v>
      </c>
      <c r="R472">
        <f t="shared" si="15"/>
        <v>0</v>
      </c>
    </row>
    <row r="473" spans="1:18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0</v>
      </c>
      <c r="G473">
        <v>472</v>
      </c>
      <c r="H473">
        <v>47</v>
      </c>
      <c r="I473" t="s">
        <v>3479</v>
      </c>
      <c r="J473">
        <v>0</v>
      </c>
      <c r="K473">
        <v>0</v>
      </c>
      <c r="M473">
        <v>0</v>
      </c>
      <c r="N473">
        <v>0</v>
      </c>
      <c r="O473">
        <v>0</v>
      </c>
      <c r="P473">
        <v>0</v>
      </c>
      <c r="Q473">
        <f t="shared" si="14"/>
        <v>0</v>
      </c>
      <c r="R473">
        <f t="shared" si="15"/>
        <v>0</v>
      </c>
    </row>
    <row r="474" spans="1:18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0</v>
      </c>
      <c r="G474">
        <v>473</v>
      </c>
      <c r="H474">
        <v>47</v>
      </c>
      <c r="I474" t="s">
        <v>3480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f t="shared" si="14"/>
        <v>0</v>
      </c>
      <c r="R474">
        <f t="shared" si="15"/>
        <v>0</v>
      </c>
    </row>
    <row r="475" spans="1:18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0</v>
      </c>
      <c r="G475">
        <v>474</v>
      </c>
      <c r="H475">
        <v>47</v>
      </c>
      <c r="I475" t="s">
        <v>3481</v>
      </c>
      <c r="J475">
        <v>0</v>
      </c>
      <c r="K475">
        <v>1000</v>
      </c>
      <c r="M475">
        <v>0</v>
      </c>
      <c r="N475">
        <v>0</v>
      </c>
      <c r="O475">
        <v>0</v>
      </c>
      <c r="P475">
        <v>0</v>
      </c>
      <c r="Q475">
        <f t="shared" si="14"/>
        <v>0</v>
      </c>
      <c r="R475">
        <f t="shared" si="15"/>
        <v>0</v>
      </c>
    </row>
    <row r="476" spans="1:18" ht="15" x14ac:dyDescent="0.25">
      <c r="A476" s="2" t="s">
        <v>475</v>
      </c>
      <c r="B476" s="2" t="s">
        <v>1475</v>
      </c>
      <c r="C476" s="9" t="s">
        <v>2472</v>
      </c>
      <c r="D476">
        <v>0</v>
      </c>
      <c r="E476">
        <v>0</v>
      </c>
      <c r="F476">
        <v>0</v>
      </c>
      <c r="G476">
        <v>475</v>
      </c>
      <c r="H476">
        <v>47</v>
      </c>
      <c r="I476" t="s">
        <v>3482</v>
      </c>
      <c r="J476">
        <v>-1000</v>
      </c>
      <c r="K476">
        <v>1000</v>
      </c>
      <c r="M476">
        <v>0</v>
      </c>
      <c r="N476">
        <v>-8.1088694399681999E-2</v>
      </c>
      <c r="O476">
        <v>0</v>
      </c>
      <c r="P476">
        <v>0.17002724449878301</v>
      </c>
      <c r="Q476">
        <f t="shared" si="14"/>
        <v>4.6816579539891705E-2</v>
      </c>
      <c r="R476">
        <f t="shared" si="15"/>
        <v>-0.17002724449878301</v>
      </c>
    </row>
    <row r="477" spans="1:18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0</v>
      </c>
      <c r="G477">
        <v>476</v>
      </c>
      <c r="H477">
        <v>47</v>
      </c>
      <c r="I477" t="s">
        <v>3483</v>
      </c>
      <c r="J477">
        <v>0</v>
      </c>
      <c r="K477">
        <v>0.37053741774482801</v>
      </c>
      <c r="M477">
        <v>0</v>
      </c>
      <c r="N477">
        <v>0</v>
      </c>
      <c r="O477">
        <v>0</v>
      </c>
      <c r="P477">
        <v>0</v>
      </c>
      <c r="Q477">
        <f t="shared" si="14"/>
        <v>0</v>
      </c>
      <c r="R477">
        <f t="shared" si="15"/>
        <v>0</v>
      </c>
    </row>
    <row r="478" spans="1:18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0</v>
      </c>
      <c r="G478">
        <v>477</v>
      </c>
      <c r="H478">
        <v>47</v>
      </c>
      <c r="I478" t="s">
        <v>3484</v>
      </c>
      <c r="J478">
        <v>0</v>
      </c>
      <c r="K478">
        <v>3.7219160260572898E-2</v>
      </c>
      <c r="M478">
        <v>0</v>
      </c>
      <c r="N478">
        <v>0</v>
      </c>
      <c r="O478">
        <v>0</v>
      </c>
      <c r="P478">
        <v>0</v>
      </c>
      <c r="Q478">
        <f t="shared" si="14"/>
        <v>0</v>
      </c>
      <c r="R478">
        <f t="shared" si="15"/>
        <v>0</v>
      </c>
    </row>
    <row r="479" spans="1:18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0</v>
      </c>
      <c r="G479">
        <v>478</v>
      </c>
      <c r="H479">
        <v>47</v>
      </c>
      <c r="I479" t="s">
        <v>3485</v>
      </c>
      <c r="J479">
        <v>-0.37053741766931098</v>
      </c>
      <c r="K479">
        <v>0</v>
      </c>
      <c r="M479">
        <v>0</v>
      </c>
      <c r="N479">
        <v>0</v>
      </c>
      <c r="O479">
        <v>0</v>
      </c>
      <c r="P479">
        <v>0</v>
      </c>
      <c r="Q479">
        <f t="shared" si="14"/>
        <v>0</v>
      </c>
      <c r="R479">
        <f t="shared" si="15"/>
        <v>0</v>
      </c>
    </row>
    <row r="480" spans="1:18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0</v>
      </c>
      <c r="G480">
        <v>479</v>
      </c>
      <c r="H480">
        <v>47</v>
      </c>
      <c r="I480" t="s">
        <v>3486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f t="shared" si="14"/>
        <v>0</v>
      </c>
      <c r="R480">
        <f t="shared" si="15"/>
        <v>0</v>
      </c>
    </row>
    <row r="481" spans="1:18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0</v>
      </c>
      <c r="G481">
        <v>480</v>
      </c>
      <c r="H481">
        <v>47</v>
      </c>
      <c r="I481" t="s">
        <v>3487</v>
      </c>
      <c r="J481">
        <v>0</v>
      </c>
      <c r="K481">
        <v>0</v>
      </c>
      <c r="M481">
        <v>0</v>
      </c>
      <c r="N481">
        <v>0</v>
      </c>
      <c r="O481">
        <v>0</v>
      </c>
      <c r="P481">
        <v>0</v>
      </c>
      <c r="Q481">
        <f t="shared" si="14"/>
        <v>0</v>
      </c>
      <c r="R481">
        <f t="shared" si="15"/>
        <v>0</v>
      </c>
    </row>
    <row r="482" spans="1:18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0</v>
      </c>
      <c r="G482">
        <v>481</v>
      </c>
      <c r="H482">
        <v>47</v>
      </c>
      <c r="I482" t="s">
        <v>3488</v>
      </c>
      <c r="J482">
        <v>0</v>
      </c>
      <c r="K482">
        <v>0.123810869363861</v>
      </c>
      <c r="M482">
        <v>0</v>
      </c>
      <c r="N482">
        <v>0</v>
      </c>
      <c r="O482">
        <v>0</v>
      </c>
      <c r="P482">
        <v>0</v>
      </c>
      <c r="Q482">
        <f t="shared" si="14"/>
        <v>0</v>
      </c>
      <c r="R482">
        <f t="shared" si="15"/>
        <v>0</v>
      </c>
    </row>
    <row r="483" spans="1:18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0</v>
      </c>
      <c r="G483">
        <v>482</v>
      </c>
      <c r="H483">
        <v>48</v>
      </c>
      <c r="I483" t="s">
        <v>3489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f t="shared" si="14"/>
        <v>0</v>
      </c>
      <c r="R483">
        <f t="shared" si="15"/>
        <v>0</v>
      </c>
    </row>
    <row r="484" spans="1:18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0</v>
      </c>
      <c r="G484">
        <v>483</v>
      </c>
      <c r="H484">
        <v>48</v>
      </c>
      <c r="I484" t="s">
        <v>3490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f t="shared" si="14"/>
        <v>0</v>
      </c>
      <c r="R484">
        <f t="shared" si="15"/>
        <v>0</v>
      </c>
    </row>
    <row r="485" spans="1:18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0</v>
      </c>
      <c r="G485">
        <v>484</v>
      </c>
      <c r="H485">
        <v>48</v>
      </c>
      <c r="I485" t="s">
        <v>3491</v>
      </c>
      <c r="J485">
        <v>0</v>
      </c>
      <c r="K485">
        <v>0</v>
      </c>
      <c r="M485">
        <v>0</v>
      </c>
      <c r="N485">
        <v>0</v>
      </c>
      <c r="O485">
        <v>0</v>
      </c>
      <c r="P485">
        <v>0</v>
      </c>
      <c r="Q485">
        <f t="shared" si="14"/>
        <v>0</v>
      </c>
      <c r="R485">
        <f t="shared" si="15"/>
        <v>0</v>
      </c>
    </row>
    <row r="486" spans="1:18" ht="15" x14ac:dyDescent="0.25">
      <c r="A486" s="2" t="s">
        <v>485</v>
      </c>
      <c r="B486" s="2" t="s">
        <v>1485</v>
      </c>
      <c r="C486" s="2" t="s">
        <v>2482</v>
      </c>
      <c r="D486" s="41">
        <v>0</v>
      </c>
      <c r="E486" s="41">
        <v>0</v>
      </c>
      <c r="F486" s="41">
        <v>0</v>
      </c>
      <c r="G486">
        <v>485</v>
      </c>
      <c r="H486">
        <v>48</v>
      </c>
      <c r="I486" t="s">
        <v>3492</v>
      </c>
      <c r="J486">
        <v>0</v>
      </c>
      <c r="K486">
        <v>0.59</v>
      </c>
      <c r="M486">
        <v>1.32</v>
      </c>
      <c r="N486">
        <v>0.82112461070528397</v>
      </c>
      <c r="O486">
        <v>1.32</v>
      </c>
      <c r="P486">
        <v>1.5129734462659801</v>
      </c>
      <c r="Q486">
        <f t="shared" si="14"/>
        <v>0.28802584030138312</v>
      </c>
      <c r="R486">
        <f t="shared" si="15"/>
        <v>-0.19297344626598001</v>
      </c>
    </row>
    <row r="487" spans="1:18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0</v>
      </c>
      <c r="G487">
        <v>486</v>
      </c>
      <c r="H487">
        <v>48</v>
      </c>
      <c r="I487" t="s">
        <v>3493</v>
      </c>
      <c r="J487">
        <v>0</v>
      </c>
      <c r="K487">
        <v>0</v>
      </c>
      <c r="M487">
        <v>0</v>
      </c>
      <c r="N487">
        <v>0</v>
      </c>
      <c r="O487">
        <v>0</v>
      </c>
      <c r="P487">
        <v>0</v>
      </c>
      <c r="Q487">
        <f t="shared" si="14"/>
        <v>0</v>
      </c>
      <c r="R487">
        <f t="shared" si="15"/>
        <v>0</v>
      </c>
    </row>
    <row r="488" spans="1:18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0</v>
      </c>
      <c r="G488">
        <v>487</v>
      </c>
      <c r="H488">
        <v>48</v>
      </c>
      <c r="I488" t="s">
        <v>3494</v>
      </c>
      <c r="J488">
        <v>0</v>
      </c>
      <c r="K488">
        <v>2.3957160626082399E-2</v>
      </c>
      <c r="M488">
        <v>0</v>
      </c>
      <c r="N488">
        <v>0</v>
      </c>
      <c r="O488">
        <v>0</v>
      </c>
      <c r="P488">
        <v>0</v>
      </c>
      <c r="Q488">
        <f t="shared" si="14"/>
        <v>0</v>
      </c>
      <c r="R488">
        <f t="shared" si="15"/>
        <v>0</v>
      </c>
    </row>
    <row r="489" spans="1:18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0</v>
      </c>
      <c r="G489">
        <v>488</v>
      </c>
      <c r="H489">
        <v>48</v>
      </c>
      <c r="I489" t="s">
        <v>3495</v>
      </c>
      <c r="J489">
        <v>-2.3957160626082399E-2</v>
      </c>
      <c r="K489">
        <v>0</v>
      </c>
      <c r="M489">
        <v>0</v>
      </c>
      <c r="N489">
        <v>0</v>
      </c>
      <c r="O489">
        <v>0</v>
      </c>
      <c r="P489">
        <v>0</v>
      </c>
      <c r="Q489">
        <f t="shared" si="14"/>
        <v>0</v>
      </c>
      <c r="R489">
        <f t="shared" si="15"/>
        <v>0</v>
      </c>
    </row>
    <row r="490" spans="1:18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0</v>
      </c>
      <c r="G490">
        <v>489</v>
      </c>
      <c r="H490">
        <v>48</v>
      </c>
      <c r="I490" t="s">
        <v>3496</v>
      </c>
      <c r="J490">
        <v>0</v>
      </c>
      <c r="K490">
        <v>0</v>
      </c>
      <c r="M490">
        <v>0</v>
      </c>
      <c r="N490">
        <v>0</v>
      </c>
      <c r="O490">
        <v>0</v>
      </c>
      <c r="P490">
        <v>0</v>
      </c>
      <c r="Q490">
        <f t="shared" si="14"/>
        <v>0</v>
      </c>
      <c r="R490">
        <f t="shared" si="15"/>
        <v>0</v>
      </c>
    </row>
    <row r="491" spans="1:18" ht="15" x14ac:dyDescent="0.25">
      <c r="A491" s="2" t="s">
        <v>490</v>
      </c>
      <c r="B491" s="2" t="s">
        <v>1490</v>
      </c>
      <c r="C491" s="2" t="s">
        <v>2487</v>
      </c>
      <c r="D491">
        <v>0.113780294233555</v>
      </c>
      <c r="E491">
        <v>0.147966325034496</v>
      </c>
      <c r="F491">
        <v>0.113780294233555</v>
      </c>
      <c r="G491">
        <v>490</v>
      </c>
      <c r="H491">
        <v>48</v>
      </c>
      <c r="I491" t="s">
        <v>3497</v>
      </c>
      <c r="J491">
        <v>9.8227314052997894E-2</v>
      </c>
      <c r="K491">
        <v>9.9219778720519305E-2</v>
      </c>
      <c r="M491">
        <v>7.8190476329987199E-2</v>
      </c>
      <c r="N491">
        <v>7.8190476330030498E-2</v>
      </c>
      <c r="O491">
        <v>7.8190476330202194E-2</v>
      </c>
      <c r="P491">
        <v>5.6290855859757301E-2</v>
      </c>
      <c r="Q491">
        <f t="shared" si="14"/>
        <v>1.1370796414849022E-13</v>
      </c>
      <c r="R491">
        <f t="shared" si="15"/>
        <v>2.1899620470444893E-2</v>
      </c>
    </row>
    <row r="492" spans="1:18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0</v>
      </c>
      <c r="G492">
        <v>491</v>
      </c>
      <c r="H492">
        <v>48</v>
      </c>
      <c r="I492" t="s">
        <v>3498</v>
      </c>
      <c r="J492">
        <v>0</v>
      </c>
      <c r="K492">
        <v>0.11116122530219399</v>
      </c>
      <c r="M492">
        <v>0</v>
      </c>
      <c r="N492">
        <v>0</v>
      </c>
      <c r="O492">
        <v>0</v>
      </c>
      <c r="P492">
        <v>0.17002724449873299</v>
      </c>
      <c r="Q492">
        <f t="shared" si="14"/>
        <v>0</v>
      </c>
      <c r="R492">
        <f t="shared" si="15"/>
        <v>-0.17002724449873299</v>
      </c>
    </row>
    <row r="493" spans="1:18" ht="15" x14ac:dyDescent="0.25">
      <c r="A493" s="4" t="s">
        <v>492</v>
      </c>
      <c r="B493" s="4" t="s">
        <v>1492</v>
      </c>
      <c r="C493" s="4" t="s">
        <v>2489</v>
      </c>
      <c r="D493">
        <v>0.13537454456685299</v>
      </c>
      <c r="E493">
        <v>0.17604870858972199</v>
      </c>
      <c r="F493">
        <v>0.13537454456685299</v>
      </c>
      <c r="G493">
        <v>492</v>
      </c>
      <c r="H493">
        <v>49</v>
      </c>
      <c r="I493" t="s">
        <v>3499</v>
      </c>
      <c r="J493">
        <v>0.116869779547716</v>
      </c>
      <c r="K493">
        <v>0.12432359438728501</v>
      </c>
      <c r="M493">
        <v>9.3030170065386303E-2</v>
      </c>
      <c r="N493">
        <v>9.3030170065437803E-2</v>
      </c>
      <c r="O493">
        <v>9.3030170065642195E-2</v>
      </c>
      <c r="P493">
        <v>6.6974242127119499E-2</v>
      </c>
      <c r="Q493">
        <f t="shared" si="14"/>
        <v>1.3534486751190418E-13</v>
      </c>
      <c r="R493">
        <f t="shared" si="15"/>
        <v>2.6055927938522697E-2</v>
      </c>
    </row>
    <row r="494" spans="1:18" ht="15" x14ac:dyDescent="0.25">
      <c r="A494" s="4" t="s">
        <v>493</v>
      </c>
      <c r="B494" s="4" t="s">
        <v>1493</v>
      </c>
      <c r="C494" s="4" t="s">
        <v>2490</v>
      </c>
      <c r="D494">
        <v>0.13537454456685299</v>
      </c>
      <c r="E494">
        <v>0.17604870858972199</v>
      </c>
      <c r="F494">
        <v>0.13537454456685299</v>
      </c>
      <c r="G494">
        <v>493</v>
      </c>
      <c r="H494">
        <v>49</v>
      </c>
      <c r="I494" t="s">
        <v>3500</v>
      </c>
      <c r="J494">
        <v>0.116869779547716</v>
      </c>
      <c r="K494">
        <v>0.12432359438728501</v>
      </c>
      <c r="M494">
        <v>9.3030170065386303E-2</v>
      </c>
      <c r="N494">
        <v>9.3030170065437803E-2</v>
      </c>
      <c r="O494">
        <v>9.3030170065642195E-2</v>
      </c>
      <c r="P494">
        <v>6.6974242127119499E-2</v>
      </c>
      <c r="Q494">
        <f t="shared" si="14"/>
        <v>1.3534486751190418E-13</v>
      </c>
      <c r="R494">
        <f t="shared" si="15"/>
        <v>2.6055927938522697E-2</v>
      </c>
    </row>
    <row r="495" spans="1:18" ht="15" x14ac:dyDescent="0.25">
      <c r="A495" s="4" t="s">
        <v>494</v>
      </c>
      <c r="B495" s="4" t="s">
        <v>1494</v>
      </c>
      <c r="C495" s="4" t="s">
        <v>2491</v>
      </c>
      <c r="D495">
        <v>0.13537454456685299</v>
      </c>
      <c r="E495">
        <v>0.17604870858972199</v>
      </c>
      <c r="F495">
        <v>0.13537454456685299</v>
      </c>
      <c r="G495">
        <v>494</v>
      </c>
      <c r="H495">
        <v>49</v>
      </c>
      <c r="I495" t="s">
        <v>3501</v>
      </c>
      <c r="J495">
        <v>0.116869779547716</v>
      </c>
      <c r="K495">
        <v>0.12432359438728501</v>
      </c>
      <c r="M495">
        <v>9.3030170065386303E-2</v>
      </c>
      <c r="N495">
        <v>9.3030170065437803E-2</v>
      </c>
      <c r="O495">
        <v>9.3030170065642195E-2</v>
      </c>
      <c r="P495">
        <v>6.6974242127119499E-2</v>
      </c>
      <c r="Q495">
        <f t="shared" si="14"/>
        <v>1.3534486751190418E-13</v>
      </c>
      <c r="R495">
        <f t="shared" si="15"/>
        <v>2.6055927938522697E-2</v>
      </c>
    </row>
    <row r="496" spans="1:18" ht="15" x14ac:dyDescent="0.25">
      <c r="A496" s="4" t="s">
        <v>495</v>
      </c>
      <c r="B496" s="4" t="s">
        <v>1495</v>
      </c>
      <c r="C496" s="4" t="s">
        <v>2492</v>
      </c>
      <c r="D496">
        <v>0.12817646112242101</v>
      </c>
      <c r="E496">
        <v>0.166687914071313</v>
      </c>
      <c r="F496">
        <v>0.12817646112242101</v>
      </c>
      <c r="G496">
        <v>495</v>
      </c>
      <c r="H496">
        <v>49</v>
      </c>
      <c r="I496" t="s">
        <v>3502</v>
      </c>
      <c r="J496">
        <v>0.11065562438281</v>
      </c>
      <c r="K496">
        <v>0.113360606139735</v>
      </c>
      <c r="M496">
        <v>8.8083605486919903E-2</v>
      </c>
      <c r="N496">
        <v>8.8083605486968697E-2</v>
      </c>
      <c r="O496">
        <v>8.8083605487162195E-2</v>
      </c>
      <c r="P496">
        <v>6.3413113371332097E-2</v>
      </c>
      <c r="Q496">
        <f t="shared" si="14"/>
        <v>1.2814569551089027E-13</v>
      </c>
      <c r="R496">
        <f t="shared" si="15"/>
        <v>2.4670492115830098E-2</v>
      </c>
    </row>
    <row r="497" spans="1:18" ht="15" x14ac:dyDescent="0.25">
      <c r="A497" s="4" t="s">
        <v>496</v>
      </c>
      <c r="B497" s="4" t="s">
        <v>1496</v>
      </c>
      <c r="C497" s="4" t="s">
        <v>2493</v>
      </c>
      <c r="D497">
        <v>0.113780294233555</v>
      </c>
      <c r="E497">
        <v>0.147966325034496</v>
      </c>
      <c r="F497">
        <v>0.113780294233555</v>
      </c>
      <c r="G497">
        <v>496</v>
      </c>
      <c r="H497">
        <v>49</v>
      </c>
      <c r="I497" t="s">
        <v>3503</v>
      </c>
      <c r="J497">
        <v>9.8227314052997894E-2</v>
      </c>
      <c r="K497">
        <v>9.9219778720519305E-2</v>
      </c>
      <c r="M497">
        <v>7.8190476329987199E-2</v>
      </c>
      <c r="N497">
        <v>7.8190476330030498E-2</v>
      </c>
      <c r="O497">
        <v>7.8190476330202194E-2</v>
      </c>
      <c r="P497">
        <v>5.6290855859757301E-2</v>
      </c>
      <c r="Q497">
        <f t="shared" si="14"/>
        <v>1.1370796414849022E-13</v>
      </c>
      <c r="R497">
        <f t="shared" si="15"/>
        <v>2.1899620470444893E-2</v>
      </c>
    </row>
    <row r="498" spans="1:18" ht="15" x14ac:dyDescent="0.25">
      <c r="A498" s="4" t="s">
        <v>497</v>
      </c>
      <c r="B498" s="4" t="s">
        <v>1497</v>
      </c>
      <c r="C498" s="4" t="s">
        <v>2494</v>
      </c>
      <c r="D498">
        <v>0.113780294233555</v>
      </c>
      <c r="E498">
        <v>0.147966325034496</v>
      </c>
      <c r="F498">
        <v>0.113780294233555</v>
      </c>
      <c r="G498">
        <v>497</v>
      </c>
      <c r="H498">
        <v>49</v>
      </c>
      <c r="I498" t="s">
        <v>3504</v>
      </c>
      <c r="J498">
        <v>9.8227314052997894E-2</v>
      </c>
      <c r="K498">
        <v>9.9219778720519305E-2</v>
      </c>
      <c r="M498">
        <v>7.8190476329987199E-2</v>
      </c>
      <c r="N498">
        <v>7.8190476330030498E-2</v>
      </c>
      <c r="O498">
        <v>7.8190476330202194E-2</v>
      </c>
      <c r="P498">
        <v>5.6290855859757301E-2</v>
      </c>
      <c r="Q498">
        <f t="shared" si="14"/>
        <v>1.1370796414849022E-13</v>
      </c>
      <c r="R498">
        <f t="shared" si="15"/>
        <v>2.1899620470444893E-2</v>
      </c>
    </row>
    <row r="499" spans="1:18" ht="15" x14ac:dyDescent="0.25">
      <c r="A499" s="4" t="s">
        <v>498</v>
      </c>
      <c r="B499" s="4" t="s">
        <v>1498</v>
      </c>
      <c r="C499" s="4" t="s">
        <v>2495</v>
      </c>
      <c r="D499">
        <v>0.113780294233555</v>
      </c>
      <c r="E499">
        <v>0.147966325034496</v>
      </c>
      <c r="F499">
        <v>0.113780294233555</v>
      </c>
      <c r="G499">
        <v>498</v>
      </c>
      <c r="H499">
        <v>49</v>
      </c>
      <c r="I499" t="s">
        <v>3505</v>
      </c>
      <c r="J499">
        <v>9.8227314052997894E-2</v>
      </c>
      <c r="K499">
        <v>9.9219778720519305E-2</v>
      </c>
      <c r="M499">
        <v>7.8190476329987199E-2</v>
      </c>
      <c r="N499">
        <v>7.8190476330030498E-2</v>
      </c>
      <c r="O499">
        <v>7.8190476330202194E-2</v>
      </c>
      <c r="P499">
        <v>5.6290855859757301E-2</v>
      </c>
      <c r="Q499">
        <f t="shared" si="14"/>
        <v>1.1370796414849022E-13</v>
      </c>
      <c r="R499">
        <f t="shared" si="15"/>
        <v>2.1899620470444893E-2</v>
      </c>
    </row>
    <row r="500" spans="1:18" ht="15" x14ac:dyDescent="0.25">
      <c r="A500" s="4" t="s">
        <v>499</v>
      </c>
      <c r="B500" s="4" t="s">
        <v>1499</v>
      </c>
      <c r="C500" s="4" t="s">
        <v>2496</v>
      </c>
      <c r="D500">
        <v>1.01101552209047</v>
      </c>
      <c r="E500">
        <v>1.3147817235336601</v>
      </c>
      <c r="F500">
        <v>1.01101552209047</v>
      </c>
      <c r="G500">
        <v>499</v>
      </c>
      <c r="H500">
        <v>49</v>
      </c>
      <c r="I500" t="s">
        <v>3506</v>
      </c>
      <c r="J500">
        <v>0.87281668473281104</v>
      </c>
      <c r="K500">
        <v>1.0107182383870901</v>
      </c>
      <c r="M500">
        <v>0.69477571473839805</v>
      </c>
      <c r="N500">
        <v>0.69477571473885302</v>
      </c>
      <c r="O500">
        <v>0.69477571474033095</v>
      </c>
      <c r="P500">
        <v>0.50018264945913404</v>
      </c>
      <c r="Q500">
        <f t="shared" si="14"/>
        <v>1.0105581586192061E-12</v>
      </c>
      <c r="R500">
        <f t="shared" si="15"/>
        <v>0.19459306528119691</v>
      </c>
    </row>
    <row r="501" spans="1:18" ht="15" x14ac:dyDescent="0.25">
      <c r="A501" s="2" t="s">
        <v>500</v>
      </c>
      <c r="B501" s="2" t="s">
        <v>1500</v>
      </c>
      <c r="C501" s="9" t="s">
        <v>2497</v>
      </c>
      <c r="D501">
        <v>4.4321623702338702</v>
      </c>
      <c r="E501">
        <v>3.5233245905283201</v>
      </c>
      <c r="F501">
        <v>4.4321623702338702</v>
      </c>
      <c r="G501">
        <v>500</v>
      </c>
      <c r="H501">
        <v>49</v>
      </c>
      <c r="I501" t="s">
        <v>3507</v>
      </c>
      <c r="J501">
        <v>2.3552692476340602</v>
      </c>
      <c r="K501">
        <v>1000</v>
      </c>
      <c r="M501">
        <v>5.4836406153896204</v>
      </c>
      <c r="N501">
        <v>3.06542806397783</v>
      </c>
      <c r="O501">
        <v>5.6458180041880697</v>
      </c>
      <c r="P501">
        <v>6.6537793114175701</v>
      </c>
      <c r="Q501">
        <f t="shared" si="14"/>
        <v>1.4452488651198452</v>
      </c>
      <c r="R501">
        <f t="shared" si="15"/>
        <v>-1.0079613072295004</v>
      </c>
    </row>
    <row r="502" spans="1:18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0</v>
      </c>
      <c r="G502">
        <v>501</v>
      </c>
      <c r="H502">
        <v>49</v>
      </c>
      <c r="I502" t="s">
        <v>3508</v>
      </c>
      <c r="J502">
        <v>0</v>
      </c>
      <c r="K502">
        <v>0.55580612657968198</v>
      </c>
      <c r="M502">
        <v>0</v>
      </c>
      <c r="N502">
        <v>0</v>
      </c>
      <c r="O502">
        <v>0</v>
      </c>
      <c r="P502">
        <v>0</v>
      </c>
      <c r="Q502">
        <f t="shared" si="14"/>
        <v>0</v>
      </c>
      <c r="R502">
        <f t="shared" si="15"/>
        <v>0</v>
      </c>
    </row>
    <row r="503" spans="1:18" ht="15" x14ac:dyDescent="0.25">
      <c r="A503" s="2" t="s">
        <v>502</v>
      </c>
      <c r="B503" s="2" t="s">
        <v>1502</v>
      </c>
      <c r="C503" s="2" t="s">
        <v>2499</v>
      </c>
      <c r="D503">
        <v>0</v>
      </c>
      <c r="E503">
        <v>3.9003308700717998E-3</v>
      </c>
      <c r="F503">
        <v>0</v>
      </c>
      <c r="G503">
        <v>502</v>
      </c>
      <c r="H503">
        <v>50</v>
      </c>
      <c r="I503" t="s">
        <v>3509</v>
      </c>
      <c r="J503">
        <v>0</v>
      </c>
      <c r="K503">
        <v>3.5679747743150698E-2</v>
      </c>
      <c r="M503">
        <v>2.0610684796312099E-3</v>
      </c>
      <c r="N503">
        <v>2.06106847963235E-3</v>
      </c>
      <c r="O503">
        <v>2.0610684796368798E-3</v>
      </c>
      <c r="P503">
        <v>1.4838035800469301E-3</v>
      </c>
      <c r="Q503">
        <f t="shared" si="14"/>
        <v>2.9990902692929557E-15</v>
      </c>
      <c r="R503">
        <f t="shared" si="15"/>
        <v>5.772648995899497E-4</v>
      </c>
    </row>
    <row r="504" spans="1:18" ht="15" x14ac:dyDescent="0.25">
      <c r="A504" s="2" t="s">
        <v>503</v>
      </c>
      <c r="B504" s="2" t="s">
        <v>1503</v>
      </c>
      <c r="C504" s="2" t="s">
        <v>2500</v>
      </c>
      <c r="D504">
        <v>1.2645290626086101</v>
      </c>
      <c r="E504">
        <v>0.57152029955619799</v>
      </c>
      <c r="F504">
        <v>1.2645290626086101</v>
      </c>
      <c r="G504">
        <v>503</v>
      </c>
      <c r="H504">
        <v>50</v>
      </c>
      <c r="I504" t="s">
        <v>3510</v>
      </c>
      <c r="J504">
        <v>0</v>
      </c>
      <c r="K504">
        <v>0.27790306324766301</v>
      </c>
      <c r="M504">
        <v>0</v>
      </c>
      <c r="N504">
        <v>0</v>
      </c>
      <c r="O504">
        <v>0</v>
      </c>
      <c r="P504">
        <v>0.37497302162895502</v>
      </c>
      <c r="Q504">
        <f t="shared" si="14"/>
        <v>0</v>
      </c>
      <c r="R504">
        <f t="shared" si="15"/>
        <v>-0.37497302162895502</v>
      </c>
    </row>
    <row r="505" spans="1:18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0</v>
      </c>
      <c r="G505">
        <v>504</v>
      </c>
      <c r="H505">
        <v>50</v>
      </c>
      <c r="I505" t="s">
        <v>3511</v>
      </c>
      <c r="J505">
        <v>0</v>
      </c>
      <c r="K505">
        <v>0</v>
      </c>
      <c r="M505">
        <v>0</v>
      </c>
      <c r="N505">
        <v>0</v>
      </c>
      <c r="O505">
        <v>0</v>
      </c>
      <c r="P505">
        <v>0</v>
      </c>
      <c r="Q505">
        <f t="shared" si="14"/>
        <v>0</v>
      </c>
      <c r="R505">
        <f t="shared" si="15"/>
        <v>0</v>
      </c>
    </row>
    <row r="506" spans="1:18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0</v>
      </c>
      <c r="G506">
        <v>505</v>
      </c>
      <c r="H506">
        <v>50</v>
      </c>
      <c r="I506" t="s">
        <v>3512</v>
      </c>
      <c r="J506">
        <v>0</v>
      </c>
      <c r="K506">
        <v>0.27790306328483899</v>
      </c>
      <c r="M506">
        <v>0.66746965907705702</v>
      </c>
      <c r="N506">
        <v>0.77836657752802196</v>
      </c>
      <c r="O506">
        <v>0.50529227027901202</v>
      </c>
      <c r="P506">
        <v>0</v>
      </c>
      <c r="Q506">
        <f t="shared" si="14"/>
        <v>0.13733730328331459</v>
      </c>
      <c r="R506">
        <f t="shared" si="15"/>
        <v>0.50529227027901202</v>
      </c>
    </row>
    <row r="507" spans="1:18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0</v>
      </c>
      <c r="G507">
        <v>506</v>
      </c>
      <c r="H507">
        <v>50</v>
      </c>
      <c r="I507" t="s">
        <v>3513</v>
      </c>
      <c r="J507">
        <v>0</v>
      </c>
      <c r="K507">
        <v>0</v>
      </c>
      <c r="M507">
        <v>0</v>
      </c>
      <c r="N507">
        <v>0</v>
      </c>
      <c r="O507">
        <v>0</v>
      </c>
      <c r="P507">
        <v>0</v>
      </c>
      <c r="Q507">
        <f t="shared" si="14"/>
        <v>0</v>
      </c>
      <c r="R507">
        <f t="shared" si="15"/>
        <v>0</v>
      </c>
    </row>
    <row r="508" spans="1:18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0</v>
      </c>
      <c r="G508">
        <v>507</v>
      </c>
      <c r="H508">
        <v>50</v>
      </c>
      <c r="I508" t="s">
        <v>3514</v>
      </c>
      <c r="J508">
        <v>0</v>
      </c>
      <c r="K508">
        <v>0</v>
      </c>
      <c r="M508">
        <v>0</v>
      </c>
      <c r="N508">
        <v>0</v>
      </c>
      <c r="O508">
        <v>0</v>
      </c>
      <c r="P508">
        <v>0</v>
      </c>
      <c r="Q508">
        <f t="shared" si="14"/>
        <v>0</v>
      </c>
      <c r="R508">
        <f t="shared" si="15"/>
        <v>0</v>
      </c>
    </row>
    <row r="509" spans="1:18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0</v>
      </c>
      <c r="G509">
        <v>508</v>
      </c>
      <c r="H509">
        <v>50</v>
      </c>
      <c r="I509" t="s">
        <v>3515</v>
      </c>
      <c r="J509">
        <v>0</v>
      </c>
      <c r="K509">
        <v>0</v>
      </c>
      <c r="M509">
        <v>0</v>
      </c>
      <c r="N509">
        <v>0</v>
      </c>
      <c r="O509">
        <v>0</v>
      </c>
      <c r="P509">
        <v>0</v>
      </c>
      <c r="Q509">
        <f t="shared" si="14"/>
        <v>0</v>
      </c>
      <c r="R509">
        <f t="shared" si="15"/>
        <v>0</v>
      </c>
    </row>
    <row r="510" spans="1:18" ht="15" x14ac:dyDescent="0.25">
      <c r="A510" s="2" t="s">
        <v>509</v>
      </c>
      <c r="B510" s="2" t="s">
        <v>1509</v>
      </c>
      <c r="C510" s="2" t="s">
        <v>2506</v>
      </c>
      <c r="D510">
        <v>2.9997526884025598E-3</v>
      </c>
      <c r="E510">
        <v>3.9003308700717998E-3</v>
      </c>
      <c r="F510">
        <v>2.9997526884025598E-3</v>
      </c>
      <c r="G510">
        <v>509</v>
      </c>
      <c r="H510">
        <v>50</v>
      </c>
      <c r="I510" t="s">
        <v>3516</v>
      </c>
      <c r="J510">
        <v>2.5892311997059202E-3</v>
      </c>
      <c r="K510">
        <v>3.5679747744588999E-2</v>
      </c>
      <c r="M510">
        <v>2.0610684796312099E-3</v>
      </c>
      <c r="N510">
        <v>2.06106847963235E-3</v>
      </c>
      <c r="O510">
        <v>2.0610684796368798E-3</v>
      </c>
      <c r="P510">
        <v>1.4838035800469301E-3</v>
      </c>
      <c r="Q510">
        <f t="shared" si="14"/>
        <v>2.9990902692929557E-15</v>
      </c>
      <c r="R510">
        <f t="shared" si="15"/>
        <v>5.772648995899497E-4</v>
      </c>
    </row>
    <row r="511" spans="1:18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0</v>
      </c>
      <c r="G511">
        <v>510</v>
      </c>
      <c r="H511">
        <v>50</v>
      </c>
      <c r="I511" t="s">
        <v>3517</v>
      </c>
      <c r="J511">
        <v>0</v>
      </c>
      <c r="K511">
        <v>0</v>
      </c>
      <c r="M511">
        <v>0</v>
      </c>
      <c r="N511">
        <v>0</v>
      </c>
      <c r="O511">
        <v>0</v>
      </c>
      <c r="P511">
        <v>0</v>
      </c>
      <c r="Q511">
        <f t="shared" si="14"/>
        <v>0</v>
      </c>
      <c r="R511">
        <f t="shared" si="15"/>
        <v>0</v>
      </c>
    </row>
    <row r="512" spans="1:18" ht="15" x14ac:dyDescent="0.25">
      <c r="A512" s="2" t="s">
        <v>511</v>
      </c>
      <c r="B512" s="2" t="s">
        <v>1511</v>
      </c>
      <c r="C512" s="2" t="s">
        <v>2508</v>
      </c>
      <c r="D512">
        <v>4.3250749410057E-2</v>
      </c>
      <c r="E512">
        <v>5.2345388024428202E-2</v>
      </c>
      <c r="F512">
        <v>4.3250749410057E-2</v>
      </c>
      <c r="G512">
        <v>511</v>
      </c>
      <c r="H512">
        <v>50</v>
      </c>
      <c r="I512" t="s">
        <v>3518</v>
      </c>
      <c r="J512">
        <v>3.4749439559999998E-2</v>
      </c>
      <c r="K512">
        <v>4.2491274716291397E-2</v>
      </c>
      <c r="M512">
        <v>2.7661096687735101E-2</v>
      </c>
      <c r="N512">
        <v>2.7661096687750401E-2</v>
      </c>
      <c r="O512">
        <v>2.76610966878112E-2</v>
      </c>
      <c r="P512">
        <v>1.9913765456560501E-2</v>
      </c>
      <c r="Q512">
        <f t="shared" si="14"/>
        <v>4.0252538712776794E-14</v>
      </c>
      <c r="R512">
        <f t="shared" si="15"/>
        <v>7.7473312312506988E-3</v>
      </c>
    </row>
    <row r="513" spans="1:18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0</v>
      </c>
      <c r="G513">
        <v>512</v>
      </c>
      <c r="H513">
        <v>51</v>
      </c>
      <c r="I513" t="s">
        <v>3519</v>
      </c>
      <c r="J513">
        <v>0</v>
      </c>
      <c r="K513">
        <v>0</v>
      </c>
      <c r="M513">
        <v>0</v>
      </c>
      <c r="N513">
        <v>0</v>
      </c>
      <c r="O513">
        <v>0</v>
      </c>
      <c r="P513">
        <v>0</v>
      </c>
      <c r="Q513">
        <f t="shared" si="14"/>
        <v>0</v>
      </c>
      <c r="R513">
        <f t="shared" si="15"/>
        <v>0</v>
      </c>
    </row>
    <row r="514" spans="1:18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0</v>
      </c>
      <c r="G514">
        <v>513</v>
      </c>
      <c r="H514">
        <v>51</v>
      </c>
      <c r="I514" t="s">
        <v>3520</v>
      </c>
      <c r="J514">
        <v>0</v>
      </c>
      <c r="K514">
        <v>0</v>
      </c>
      <c r="M514">
        <v>0</v>
      </c>
      <c r="N514">
        <v>0</v>
      </c>
      <c r="O514">
        <v>0</v>
      </c>
      <c r="P514">
        <v>0</v>
      </c>
      <c r="Q514">
        <f t="shared" si="14"/>
        <v>0</v>
      </c>
      <c r="R514">
        <f t="shared" si="15"/>
        <v>0</v>
      </c>
    </row>
    <row r="515" spans="1:18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0</v>
      </c>
      <c r="G515">
        <v>514</v>
      </c>
      <c r="H515">
        <v>51</v>
      </c>
      <c r="I515" t="s">
        <v>514</v>
      </c>
      <c r="J515">
        <v>0</v>
      </c>
      <c r="K515">
        <v>0</v>
      </c>
      <c r="M515">
        <v>0</v>
      </c>
      <c r="N515">
        <v>0</v>
      </c>
      <c r="O515">
        <v>0</v>
      </c>
      <c r="P515">
        <v>0</v>
      </c>
      <c r="Q515">
        <f t="shared" ref="Q515:Q578" si="16">STDEV(M515:O515)</f>
        <v>0</v>
      </c>
      <c r="R515">
        <f t="shared" ref="R515:R578" si="17">O515-P515</f>
        <v>0</v>
      </c>
    </row>
    <row r="516" spans="1:18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0</v>
      </c>
      <c r="G516">
        <v>515</v>
      </c>
      <c r="H516">
        <v>51</v>
      </c>
      <c r="I516" t="s">
        <v>3521</v>
      </c>
      <c r="J516">
        <v>0</v>
      </c>
      <c r="K516">
        <v>0.27790306324441999</v>
      </c>
      <c r="M516">
        <v>0</v>
      </c>
      <c r="N516">
        <v>0</v>
      </c>
      <c r="O516">
        <v>0</v>
      </c>
      <c r="P516">
        <v>0</v>
      </c>
      <c r="Q516">
        <f t="shared" si="16"/>
        <v>0</v>
      </c>
      <c r="R516">
        <f t="shared" si="17"/>
        <v>0</v>
      </c>
    </row>
    <row r="517" spans="1:18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0</v>
      </c>
      <c r="G517">
        <v>516</v>
      </c>
      <c r="H517">
        <v>51</v>
      </c>
      <c r="I517" t="s">
        <v>3522</v>
      </c>
      <c r="J517">
        <v>0</v>
      </c>
      <c r="K517">
        <v>0.111161225302226</v>
      </c>
      <c r="M517">
        <v>0</v>
      </c>
      <c r="N517">
        <v>0</v>
      </c>
      <c r="O517">
        <v>0</v>
      </c>
      <c r="P517">
        <v>0.17002724449878301</v>
      </c>
      <c r="Q517">
        <f t="shared" si="16"/>
        <v>0</v>
      </c>
      <c r="R517">
        <f t="shared" si="17"/>
        <v>-0.17002724449878301</v>
      </c>
    </row>
    <row r="518" spans="1:18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0</v>
      </c>
      <c r="G518">
        <v>517</v>
      </c>
      <c r="H518">
        <v>51</v>
      </c>
      <c r="I518" t="s">
        <v>3523</v>
      </c>
      <c r="J518">
        <v>0</v>
      </c>
      <c r="K518">
        <v>1000</v>
      </c>
      <c r="M518">
        <v>0</v>
      </c>
      <c r="N518">
        <v>0</v>
      </c>
      <c r="O518">
        <v>0</v>
      </c>
      <c r="P518">
        <v>0</v>
      </c>
      <c r="Q518">
        <f t="shared" si="16"/>
        <v>0</v>
      </c>
      <c r="R518">
        <f t="shared" si="17"/>
        <v>0</v>
      </c>
    </row>
    <row r="519" spans="1:18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0</v>
      </c>
      <c r="G519">
        <v>518</v>
      </c>
      <c r="H519">
        <v>51</v>
      </c>
      <c r="I519" t="s">
        <v>3524</v>
      </c>
      <c r="J519">
        <v>0</v>
      </c>
      <c r="K519">
        <v>1000</v>
      </c>
      <c r="M519">
        <v>0</v>
      </c>
      <c r="N519">
        <v>0</v>
      </c>
      <c r="O519">
        <v>0</v>
      </c>
      <c r="P519">
        <v>0</v>
      </c>
      <c r="Q519">
        <f t="shared" si="16"/>
        <v>0</v>
      </c>
      <c r="R519">
        <f t="shared" si="17"/>
        <v>0</v>
      </c>
    </row>
    <row r="520" spans="1:18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0</v>
      </c>
      <c r="G520">
        <v>519</v>
      </c>
      <c r="H520">
        <v>51</v>
      </c>
      <c r="I520" t="s">
        <v>3525</v>
      </c>
      <c r="J520">
        <v>0</v>
      </c>
      <c r="K520">
        <v>2.4520858522669699E-2</v>
      </c>
      <c r="M520">
        <v>0</v>
      </c>
      <c r="N520">
        <v>0</v>
      </c>
      <c r="O520">
        <v>0</v>
      </c>
      <c r="P520">
        <v>0</v>
      </c>
      <c r="Q520">
        <f t="shared" si="16"/>
        <v>0</v>
      </c>
      <c r="R520">
        <f t="shared" si="17"/>
        <v>0</v>
      </c>
    </row>
    <row r="521" spans="1:18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0</v>
      </c>
      <c r="G521">
        <v>520</v>
      </c>
      <c r="H521">
        <v>51</v>
      </c>
      <c r="I521" t="s">
        <v>3526</v>
      </c>
      <c r="J521">
        <v>-9.2634354425058504E-2</v>
      </c>
      <c r="K521">
        <v>0</v>
      </c>
      <c r="M521">
        <v>0</v>
      </c>
      <c r="N521">
        <v>0</v>
      </c>
      <c r="O521">
        <v>0</v>
      </c>
      <c r="P521">
        <v>0</v>
      </c>
      <c r="Q521">
        <f t="shared" si="16"/>
        <v>0</v>
      </c>
      <c r="R521">
        <f t="shared" si="17"/>
        <v>0</v>
      </c>
    </row>
    <row r="522" spans="1:18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0</v>
      </c>
      <c r="G522">
        <v>521</v>
      </c>
      <c r="H522">
        <v>51</v>
      </c>
      <c r="I522" t="s">
        <v>3527</v>
      </c>
      <c r="J522">
        <v>0</v>
      </c>
      <c r="K522">
        <v>9.26343544250645E-2</v>
      </c>
      <c r="M522">
        <v>0</v>
      </c>
      <c r="N522">
        <v>0</v>
      </c>
      <c r="O522">
        <v>0</v>
      </c>
      <c r="P522">
        <v>0</v>
      </c>
      <c r="Q522">
        <f t="shared" si="16"/>
        <v>0</v>
      </c>
      <c r="R522">
        <f t="shared" si="17"/>
        <v>0</v>
      </c>
    </row>
    <row r="523" spans="1:18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0</v>
      </c>
      <c r="G523">
        <v>522</v>
      </c>
      <c r="H523">
        <v>52</v>
      </c>
      <c r="I523" t="s">
        <v>3528</v>
      </c>
      <c r="J523">
        <v>0</v>
      </c>
      <c r="K523">
        <v>0</v>
      </c>
      <c r="M523">
        <v>0</v>
      </c>
      <c r="N523">
        <v>0</v>
      </c>
      <c r="O523">
        <v>0</v>
      </c>
      <c r="P523">
        <v>0</v>
      </c>
      <c r="Q523">
        <f t="shared" si="16"/>
        <v>0</v>
      </c>
      <c r="R523">
        <f t="shared" si="17"/>
        <v>0</v>
      </c>
    </row>
    <row r="524" spans="1:18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0</v>
      </c>
      <c r="G524">
        <v>523</v>
      </c>
      <c r="H524">
        <v>52</v>
      </c>
      <c r="I524" t="s">
        <v>3529</v>
      </c>
      <c r="J524">
        <v>0</v>
      </c>
      <c r="K524">
        <v>0.27790306330125097</v>
      </c>
      <c r="M524">
        <v>0.95707099589012201</v>
      </c>
      <c r="N524">
        <v>0</v>
      </c>
      <c r="O524">
        <v>1.03292816160935</v>
      </c>
      <c r="P524">
        <v>0.15662243902943401</v>
      </c>
      <c r="Q524">
        <f t="shared" si="16"/>
        <v>0.5757140186774935</v>
      </c>
      <c r="R524">
        <f t="shared" si="17"/>
        <v>0.87630572257991601</v>
      </c>
    </row>
    <row r="525" spans="1:18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0</v>
      </c>
      <c r="G525">
        <v>524</v>
      </c>
      <c r="H525">
        <v>52</v>
      </c>
      <c r="I525" t="s">
        <v>3530</v>
      </c>
      <c r="J525">
        <v>0</v>
      </c>
      <c r="K525">
        <v>0</v>
      </c>
      <c r="M525">
        <v>0</v>
      </c>
      <c r="N525">
        <v>0</v>
      </c>
      <c r="O525">
        <v>0</v>
      </c>
      <c r="P525">
        <v>0</v>
      </c>
      <c r="Q525">
        <f t="shared" si="16"/>
        <v>0</v>
      </c>
      <c r="R525">
        <f t="shared" si="17"/>
        <v>0</v>
      </c>
    </row>
    <row r="526" spans="1:18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0</v>
      </c>
      <c r="G526">
        <v>525</v>
      </c>
      <c r="H526">
        <v>52</v>
      </c>
      <c r="I526" t="s">
        <v>3531</v>
      </c>
      <c r="J526">
        <v>0</v>
      </c>
      <c r="K526">
        <v>0</v>
      </c>
      <c r="M526">
        <v>0</v>
      </c>
      <c r="N526">
        <v>0</v>
      </c>
      <c r="O526">
        <v>0</v>
      </c>
      <c r="P526">
        <v>0</v>
      </c>
      <c r="Q526">
        <f t="shared" si="16"/>
        <v>0</v>
      </c>
      <c r="R526">
        <f t="shared" si="17"/>
        <v>0</v>
      </c>
    </row>
    <row r="527" spans="1:18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0</v>
      </c>
      <c r="G527">
        <v>526</v>
      </c>
      <c r="H527">
        <v>52</v>
      </c>
      <c r="I527" t="s">
        <v>3532</v>
      </c>
      <c r="J527">
        <v>0</v>
      </c>
      <c r="K527">
        <v>0</v>
      </c>
      <c r="M527">
        <v>0</v>
      </c>
      <c r="N527">
        <v>0</v>
      </c>
      <c r="O527">
        <v>0</v>
      </c>
      <c r="P527">
        <v>0</v>
      </c>
      <c r="Q527">
        <f t="shared" si="16"/>
        <v>0</v>
      </c>
      <c r="R527">
        <f t="shared" si="17"/>
        <v>0</v>
      </c>
    </row>
    <row r="528" spans="1:18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0</v>
      </c>
      <c r="G528">
        <v>527</v>
      </c>
      <c r="H528">
        <v>52</v>
      </c>
      <c r="I528" t="s">
        <v>3533</v>
      </c>
      <c r="J528">
        <v>0</v>
      </c>
      <c r="K528">
        <v>0</v>
      </c>
      <c r="M528">
        <v>0</v>
      </c>
      <c r="N528">
        <v>0</v>
      </c>
      <c r="O528">
        <v>0</v>
      </c>
      <c r="P528">
        <v>0</v>
      </c>
      <c r="Q528">
        <f t="shared" si="16"/>
        <v>0</v>
      </c>
      <c r="R528">
        <f t="shared" si="17"/>
        <v>0</v>
      </c>
    </row>
    <row r="529" spans="1:18" ht="15" x14ac:dyDescent="0.25">
      <c r="A529" s="2" t="s">
        <v>528</v>
      </c>
      <c r="B529" s="2" t="s">
        <v>1528</v>
      </c>
      <c r="C529" s="2" t="s">
        <v>2525</v>
      </c>
      <c r="D529">
        <v>3.5840970943496003E-2</v>
      </c>
      <c r="E529">
        <v>4.6609624205148803E-2</v>
      </c>
      <c r="F529">
        <v>3.5840970943496003E-2</v>
      </c>
      <c r="G529">
        <v>528</v>
      </c>
      <c r="H529">
        <v>52</v>
      </c>
      <c r="I529" t="s">
        <v>3534</v>
      </c>
      <c r="J529">
        <v>3.0941757819720299E-2</v>
      </c>
      <c r="K529">
        <v>3.1254385744859003E-2</v>
      </c>
      <c r="M529">
        <v>2.4630122545198401E-2</v>
      </c>
      <c r="N529">
        <v>2.4630122545211901E-2</v>
      </c>
      <c r="O529">
        <v>2.4630122545265601E-2</v>
      </c>
      <c r="P529">
        <v>1.7731707786875099E-2</v>
      </c>
      <c r="Q529">
        <f t="shared" si="16"/>
        <v>3.5547485924295855E-14</v>
      </c>
      <c r="R529">
        <f t="shared" si="17"/>
        <v>6.8984147583905017E-3</v>
      </c>
    </row>
    <row r="530" spans="1:18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0</v>
      </c>
      <c r="G530">
        <v>529</v>
      </c>
      <c r="H530">
        <v>52</v>
      </c>
      <c r="I530" t="s">
        <v>3535</v>
      </c>
      <c r="J530">
        <v>0</v>
      </c>
      <c r="K530">
        <v>0</v>
      </c>
      <c r="M530">
        <v>0</v>
      </c>
      <c r="N530">
        <v>0</v>
      </c>
      <c r="O530">
        <v>0</v>
      </c>
      <c r="P530">
        <v>0</v>
      </c>
      <c r="Q530">
        <f t="shared" si="16"/>
        <v>0</v>
      </c>
      <c r="R530">
        <f t="shared" si="17"/>
        <v>0</v>
      </c>
    </row>
    <row r="531" spans="1:18" ht="15" x14ac:dyDescent="0.25">
      <c r="A531" s="2" t="s">
        <v>530</v>
      </c>
      <c r="B531" s="2" t="s">
        <v>1530</v>
      </c>
      <c r="C531" s="2" t="s">
        <v>2527</v>
      </c>
      <c r="D531">
        <v>0</v>
      </c>
      <c r="E531">
        <v>3.9003308700717998E-3</v>
      </c>
      <c r="F531">
        <v>0</v>
      </c>
      <c r="G531">
        <v>530</v>
      </c>
      <c r="H531">
        <v>52</v>
      </c>
      <c r="I531" t="s">
        <v>3536</v>
      </c>
      <c r="J531">
        <v>0</v>
      </c>
      <c r="K531">
        <v>3.5679747743150698E-2</v>
      </c>
      <c r="M531">
        <v>2.0610684796312099E-3</v>
      </c>
      <c r="N531">
        <v>2.06106847963235E-3</v>
      </c>
      <c r="O531">
        <v>2.0610684796368798E-3</v>
      </c>
      <c r="P531">
        <v>1.4838035800469301E-3</v>
      </c>
      <c r="Q531">
        <f t="shared" si="16"/>
        <v>2.9990902692929557E-15</v>
      </c>
      <c r="R531">
        <f t="shared" si="17"/>
        <v>5.772648995899497E-4</v>
      </c>
    </row>
    <row r="532" spans="1:18" ht="15" x14ac:dyDescent="0.25">
      <c r="A532" s="2" t="s">
        <v>531</v>
      </c>
      <c r="B532" s="2" t="s">
        <v>1531</v>
      </c>
      <c r="C532" s="9" t="s">
        <v>2528</v>
      </c>
      <c r="D532">
        <v>0.27774818311615901</v>
      </c>
      <c r="E532">
        <v>0.353397338695004</v>
      </c>
      <c r="F532">
        <v>0.27774818311615901</v>
      </c>
      <c r="G532">
        <v>531</v>
      </c>
      <c r="H532">
        <v>52</v>
      </c>
      <c r="I532" t="s">
        <v>3537</v>
      </c>
      <c r="J532">
        <v>5.3876969978410898</v>
      </c>
      <c r="K532">
        <v>6.8609914426732503</v>
      </c>
      <c r="M532">
        <v>5.9141376513863397</v>
      </c>
      <c r="N532">
        <v>0.946291991471639</v>
      </c>
      <c r="O532">
        <v>5.7728863773032799</v>
      </c>
      <c r="P532">
        <v>9.4723667719247295</v>
      </c>
      <c r="Q532">
        <f t="shared" si="16"/>
        <v>2.8282932364621409</v>
      </c>
      <c r="R532">
        <f t="shared" si="17"/>
        <v>-3.6994803946214496</v>
      </c>
    </row>
    <row r="533" spans="1:18" ht="15" x14ac:dyDescent="0.25">
      <c r="A533" s="2" t="s">
        <v>532</v>
      </c>
      <c r="B533" s="2" t="s">
        <v>1532</v>
      </c>
      <c r="C533" s="9" t="s">
        <v>2529</v>
      </c>
      <c r="D533">
        <v>0.27774818311615901</v>
      </c>
      <c r="E533">
        <v>0.353397338695004</v>
      </c>
      <c r="F533">
        <v>0.27774818311615901</v>
      </c>
      <c r="G533">
        <v>532</v>
      </c>
      <c r="H533">
        <v>53</v>
      </c>
      <c r="I533" t="s">
        <v>3538</v>
      </c>
      <c r="J533">
        <v>5.3876969978410898</v>
      </c>
      <c r="K533">
        <v>6.8609914426732503</v>
      </c>
      <c r="M533">
        <v>5.9141376513863397</v>
      </c>
      <c r="N533">
        <v>0.946291991471639</v>
      </c>
      <c r="O533">
        <v>5.7728863773032799</v>
      </c>
      <c r="P533">
        <v>9.4723667719247295</v>
      </c>
      <c r="Q533">
        <f t="shared" si="16"/>
        <v>2.8282932364621409</v>
      </c>
      <c r="R533">
        <f t="shared" si="17"/>
        <v>-3.6994803946214496</v>
      </c>
    </row>
    <row r="534" spans="1:18" ht="15" x14ac:dyDescent="0.25">
      <c r="A534" s="2" t="s">
        <v>533</v>
      </c>
      <c r="B534" s="2" t="s">
        <v>1533</v>
      </c>
      <c r="C534" s="2" t="s">
        <v>2530</v>
      </c>
      <c r="D534">
        <v>5.58649229193008E-2</v>
      </c>
      <c r="E534">
        <v>6.8749572159152103E-2</v>
      </c>
      <c r="F534">
        <v>5.58649229193008E-2</v>
      </c>
      <c r="G534">
        <v>533</v>
      </c>
      <c r="H534">
        <v>53</v>
      </c>
      <c r="I534" t="s">
        <v>3539</v>
      </c>
      <c r="J534">
        <v>4.5639342694439998E-2</v>
      </c>
      <c r="K534">
        <v>5.3381177847693403E-2</v>
      </c>
      <c r="M534">
        <v>3.6329629686712099E-2</v>
      </c>
      <c r="N534">
        <v>3.6329629686732201E-2</v>
      </c>
      <c r="O534">
        <v>3.6329629686811998E-2</v>
      </c>
      <c r="P534">
        <v>2.61544122010774E-2</v>
      </c>
      <c r="Q534">
        <f t="shared" si="16"/>
        <v>5.2838679973027624E-14</v>
      </c>
      <c r="R534">
        <f t="shared" si="17"/>
        <v>1.0175217485734599E-2</v>
      </c>
    </row>
    <row r="535" spans="1:18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0</v>
      </c>
      <c r="G535">
        <v>534</v>
      </c>
      <c r="H535">
        <v>53</v>
      </c>
      <c r="I535" t="s">
        <v>3540</v>
      </c>
      <c r="J535">
        <v>0</v>
      </c>
      <c r="K535">
        <v>0</v>
      </c>
      <c r="M535">
        <v>0</v>
      </c>
      <c r="N535">
        <v>0</v>
      </c>
      <c r="O535">
        <v>0</v>
      </c>
      <c r="P535">
        <v>0</v>
      </c>
      <c r="Q535">
        <f t="shared" si="16"/>
        <v>0</v>
      </c>
      <c r="R535">
        <f t="shared" si="17"/>
        <v>0</v>
      </c>
    </row>
    <row r="536" spans="1:18" ht="15" x14ac:dyDescent="0.25">
      <c r="A536" s="2" t="s">
        <v>535</v>
      </c>
      <c r="B536" s="2" t="s">
        <v>1535</v>
      </c>
      <c r="C536" s="9" t="s">
        <v>2532</v>
      </c>
      <c r="D536">
        <v>0</v>
      </c>
      <c r="E536">
        <v>3.9003308701239798E-3</v>
      </c>
      <c r="F536">
        <v>0</v>
      </c>
      <c r="G536">
        <v>535</v>
      </c>
      <c r="H536">
        <v>53</v>
      </c>
      <c r="I536" t="s">
        <v>3541</v>
      </c>
      <c r="J536">
        <v>0</v>
      </c>
      <c r="K536">
        <v>3.56797477431883E-2</v>
      </c>
      <c r="M536">
        <v>2.0610684796338301E-3</v>
      </c>
      <c r="N536">
        <v>2.0610684796338301E-3</v>
      </c>
      <c r="O536">
        <v>2.0610684796338301E-3</v>
      </c>
      <c r="P536">
        <v>1.4838035800721599E-3</v>
      </c>
      <c r="Q536">
        <f t="shared" si="16"/>
        <v>0</v>
      </c>
      <c r="R536">
        <f t="shared" si="17"/>
        <v>5.7726489956167024E-4</v>
      </c>
    </row>
    <row r="537" spans="1:18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0</v>
      </c>
      <c r="G537">
        <v>536</v>
      </c>
      <c r="H537">
        <v>53</v>
      </c>
      <c r="I537" t="s">
        <v>3542</v>
      </c>
      <c r="J537">
        <v>0</v>
      </c>
      <c r="K537">
        <v>0</v>
      </c>
      <c r="M537">
        <v>0</v>
      </c>
      <c r="N537">
        <v>0</v>
      </c>
      <c r="O537">
        <v>0</v>
      </c>
      <c r="P537">
        <v>0</v>
      </c>
      <c r="Q537">
        <f t="shared" si="16"/>
        <v>0</v>
      </c>
      <c r="R537">
        <f t="shared" si="17"/>
        <v>0</v>
      </c>
    </row>
    <row r="538" spans="1:18" ht="15" x14ac:dyDescent="0.25">
      <c r="A538" s="2" t="s">
        <v>537</v>
      </c>
      <c r="B538" s="2" t="s">
        <v>1537</v>
      </c>
      <c r="C538" s="9" t="s">
        <v>2534</v>
      </c>
      <c r="D538">
        <v>4.9094568566570196</v>
      </c>
      <c r="E538">
        <v>0</v>
      </c>
      <c r="F538">
        <v>4.9094568566570196</v>
      </c>
      <c r="G538">
        <v>537</v>
      </c>
      <c r="H538">
        <v>53</v>
      </c>
      <c r="I538" t="s">
        <v>3543</v>
      </c>
      <c r="J538">
        <v>5.4926628735038303</v>
      </c>
      <c r="K538">
        <v>5.6785531406701502</v>
      </c>
      <c r="M538">
        <v>6.3989021295169604</v>
      </c>
      <c r="N538">
        <v>0</v>
      </c>
      <c r="O538">
        <v>6.3910548365202002</v>
      </c>
      <c r="P538">
        <v>0</v>
      </c>
      <c r="Q538">
        <f t="shared" si="16"/>
        <v>3.692144633465134</v>
      </c>
      <c r="R538">
        <f t="shared" si="17"/>
        <v>6.3910548365202002</v>
      </c>
    </row>
    <row r="539" spans="1:18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0</v>
      </c>
      <c r="G539">
        <v>538</v>
      </c>
      <c r="H539">
        <v>53</v>
      </c>
      <c r="I539" t="s">
        <v>538</v>
      </c>
      <c r="J539">
        <v>0</v>
      </c>
      <c r="K539">
        <v>0</v>
      </c>
      <c r="M539">
        <v>0</v>
      </c>
      <c r="N539">
        <v>0</v>
      </c>
      <c r="O539">
        <v>0</v>
      </c>
      <c r="P539">
        <v>0</v>
      </c>
      <c r="Q539">
        <f t="shared" si="16"/>
        <v>0</v>
      </c>
      <c r="R539">
        <f t="shared" si="17"/>
        <v>0</v>
      </c>
    </row>
    <row r="540" spans="1:18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0</v>
      </c>
      <c r="G540">
        <v>539</v>
      </c>
      <c r="H540">
        <v>53</v>
      </c>
      <c r="I540" t="s">
        <v>3544</v>
      </c>
      <c r="J540">
        <v>0</v>
      </c>
      <c r="K540">
        <v>0.14311670421293299</v>
      </c>
      <c r="M540">
        <v>0</v>
      </c>
      <c r="N540">
        <v>0</v>
      </c>
      <c r="O540">
        <v>0</v>
      </c>
      <c r="P540">
        <v>0</v>
      </c>
      <c r="Q540">
        <f t="shared" si="16"/>
        <v>0</v>
      </c>
      <c r="R540">
        <f t="shared" si="17"/>
        <v>0</v>
      </c>
    </row>
    <row r="541" spans="1:18" ht="15" x14ac:dyDescent="0.25">
      <c r="A541" s="7" t="s">
        <v>540</v>
      </c>
      <c r="B541" s="7" t="s">
        <v>1540</v>
      </c>
      <c r="C541" s="7" t="s">
        <v>2537</v>
      </c>
      <c r="D541">
        <v>19.443419633267801</v>
      </c>
      <c r="E541">
        <v>12.6113838200726</v>
      </c>
      <c r="F541">
        <v>19.443419633267801</v>
      </c>
      <c r="G541">
        <v>540</v>
      </c>
      <c r="H541">
        <v>53</v>
      </c>
      <c r="I541" t="s">
        <v>3545</v>
      </c>
      <c r="J541">
        <v>19.130862303594601</v>
      </c>
      <c r="K541">
        <v>26.1598267896549</v>
      </c>
      <c r="M541">
        <v>24.157886656293002</v>
      </c>
      <c r="N541">
        <v>14.1715809429349</v>
      </c>
      <c r="O541">
        <v>24.2599014653929</v>
      </c>
      <c r="P541">
        <v>25.743752505787999</v>
      </c>
      <c r="Q541">
        <f t="shared" si="16"/>
        <v>5.7952699072285228</v>
      </c>
      <c r="R541">
        <f t="shared" si="17"/>
        <v>-1.4838510403950984</v>
      </c>
    </row>
    <row r="542" spans="1:18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0</v>
      </c>
      <c r="G542">
        <v>541</v>
      </c>
      <c r="H542">
        <v>53</v>
      </c>
      <c r="I542" t="s">
        <v>3546</v>
      </c>
      <c r="J542">
        <v>0</v>
      </c>
      <c r="K542">
        <v>0.55580612654219796</v>
      </c>
      <c r="M542">
        <v>0</v>
      </c>
      <c r="N542">
        <v>0</v>
      </c>
      <c r="O542">
        <v>0</v>
      </c>
      <c r="P542">
        <v>0</v>
      </c>
      <c r="Q542">
        <f t="shared" si="16"/>
        <v>0</v>
      </c>
      <c r="R542">
        <f t="shared" si="17"/>
        <v>0</v>
      </c>
    </row>
    <row r="543" spans="1:18" ht="15" x14ac:dyDescent="0.25">
      <c r="A543" s="2" t="s">
        <v>542</v>
      </c>
      <c r="B543" s="2" t="s">
        <v>1542</v>
      </c>
      <c r="C543" s="2" t="s">
        <v>2539</v>
      </c>
      <c r="D543">
        <v>1.3343663894893601E-4</v>
      </c>
      <c r="E543">
        <v>1.7352854660135399E-4</v>
      </c>
      <c r="F543">
        <v>1.3343663894893601E-4</v>
      </c>
      <c r="G543">
        <v>542</v>
      </c>
      <c r="H543">
        <v>54</v>
      </c>
      <c r="I543" t="s">
        <v>3547</v>
      </c>
      <c r="J543">
        <v>1.1519677173055199E-4</v>
      </c>
      <c r="K543">
        <v>1.16360692147184E-4</v>
      </c>
      <c r="M543" s="41">
        <v>9.16984301149171E-5</v>
      </c>
      <c r="N543" s="41">
        <v>9.16984301149171E-5</v>
      </c>
      <c r="O543" s="41">
        <v>9.16984301149171E-5</v>
      </c>
      <c r="P543" s="41">
        <v>6.6015496444471494E-5</v>
      </c>
      <c r="Q543">
        <f t="shared" si="16"/>
        <v>1.6598388128790506E-20</v>
      </c>
      <c r="R543">
        <f t="shared" si="17"/>
        <v>2.5682933670445607E-5</v>
      </c>
    </row>
    <row r="544" spans="1:18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0</v>
      </c>
      <c r="G544">
        <v>543</v>
      </c>
      <c r="H544">
        <v>54</v>
      </c>
      <c r="I544" t="s">
        <v>3548</v>
      </c>
      <c r="J544">
        <v>0</v>
      </c>
      <c r="K544">
        <v>0.55580612653912698</v>
      </c>
      <c r="M544">
        <v>0</v>
      </c>
      <c r="N544">
        <v>0</v>
      </c>
      <c r="O544">
        <v>0</v>
      </c>
      <c r="P544">
        <v>1.99066460686313</v>
      </c>
      <c r="Q544">
        <f t="shared" si="16"/>
        <v>0</v>
      </c>
      <c r="R544">
        <f t="shared" si="17"/>
        <v>-1.99066460686313</v>
      </c>
    </row>
    <row r="545" spans="1:18" ht="15" x14ac:dyDescent="0.25">
      <c r="A545" s="2" t="s">
        <v>544</v>
      </c>
      <c r="B545" s="2" t="s">
        <v>1544</v>
      </c>
      <c r="C545" s="2" t="s">
        <v>2541</v>
      </c>
      <c r="D545">
        <v>6.8813605540540802E-4</v>
      </c>
      <c r="E545">
        <v>8.9489101718509502E-4</v>
      </c>
      <c r="F545">
        <v>6.8813605540540802E-4</v>
      </c>
      <c r="G545">
        <v>544</v>
      </c>
      <c r="H545">
        <v>54</v>
      </c>
      <c r="I545" t="s">
        <v>3549</v>
      </c>
      <c r="J545">
        <v>0</v>
      </c>
      <c r="K545">
        <v>6.0007497437885703E-4</v>
      </c>
      <c r="M545">
        <v>4.72891077617277E-4</v>
      </c>
      <c r="N545">
        <v>4.7289107762082998E-4</v>
      </c>
      <c r="O545">
        <v>4.7289107762082998E-4</v>
      </c>
      <c r="P545">
        <v>3.4044355191475999E-4</v>
      </c>
      <c r="Q545">
        <f t="shared" si="16"/>
        <v>2.0513166909876272E-15</v>
      </c>
      <c r="R545">
        <f t="shared" si="17"/>
        <v>1.3244752570606999E-4</v>
      </c>
    </row>
    <row r="546" spans="1:18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0</v>
      </c>
      <c r="G546">
        <v>545</v>
      </c>
      <c r="H546">
        <v>54</v>
      </c>
      <c r="I546" t="s">
        <v>3550</v>
      </c>
      <c r="J546">
        <v>0</v>
      </c>
      <c r="K546">
        <v>6.0006201377857805E-4</v>
      </c>
      <c r="M546">
        <v>0</v>
      </c>
      <c r="N546">
        <v>0</v>
      </c>
      <c r="O546">
        <v>0</v>
      </c>
      <c r="P546">
        <v>0</v>
      </c>
      <c r="Q546">
        <f t="shared" si="16"/>
        <v>0</v>
      </c>
      <c r="R546">
        <f t="shared" si="17"/>
        <v>0</v>
      </c>
    </row>
    <row r="547" spans="1:18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0</v>
      </c>
      <c r="G547">
        <v>546</v>
      </c>
      <c r="H547">
        <v>54</v>
      </c>
      <c r="I547" t="s">
        <v>3551</v>
      </c>
      <c r="J547">
        <v>0</v>
      </c>
      <c r="K547">
        <v>0</v>
      </c>
      <c r="M547">
        <v>0</v>
      </c>
      <c r="N547">
        <v>0</v>
      </c>
      <c r="O547">
        <v>0</v>
      </c>
      <c r="P547">
        <v>0</v>
      </c>
      <c r="Q547">
        <f t="shared" si="16"/>
        <v>0</v>
      </c>
      <c r="R547">
        <f t="shared" si="17"/>
        <v>0</v>
      </c>
    </row>
    <row r="548" spans="1:18" ht="15" x14ac:dyDescent="0.25">
      <c r="A548" s="2" t="s">
        <v>547</v>
      </c>
      <c r="B548" s="2" t="s">
        <v>1547</v>
      </c>
      <c r="C548" s="9" t="s">
        <v>2544</v>
      </c>
      <c r="D548">
        <v>3.49000000000001</v>
      </c>
      <c r="E548">
        <v>3.49000000000001</v>
      </c>
      <c r="F548">
        <v>3.49000000000001</v>
      </c>
      <c r="G548">
        <v>547</v>
      </c>
      <c r="H548">
        <v>54</v>
      </c>
      <c r="I548" t="s">
        <v>3552</v>
      </c>
      <c r="J548">
        <v>3.1194625822937501</v>
      </c>
      <c r="K548">
        <v>1000</v>
      </c>
      <c r="M548">
        <v>3.49000000000001</v>
      </c>
      <c r="N548">
        <v>3.49000000000001</v>
      </c>
      <c r="O548">
        <v>3.49000000000001</v>
      </c>
      <c r="P548">
        <v>3.49000000000001</v>
      </c>
      <c r="Q548">
        <f t="shared" si="16"/>
        <v>5.4389598220420729E-16</v>
      </c>
      <c r="R548">
        <f t="shared" si="17"/>
        <v>0</v>
      </c>
    </row>
    <row r="549" spans="1:18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0</v>
      </c>
      <c r="G549">
        <v>548</v>
      </c>
      <c r="H549">
        <v>54</v>
      </c>
      <c r="I549" t="s">
        <v>3553</v>
      </c>
      <c r="J549">
        <v>0</v>
      </c>
      <c r="K549">
        <v>0</v>
      </c>
      <c r="M549">
        <v>0</v>
      </c>
      <c r="N549">
        <v>0</v>
      </c>
      <c r="O549">
        <v>0</v>
      </c>
      <c r="P549">
        <v>0</v>
      </c>
      <c r="Q549">
        <f t="shared" si="16"/>
        <v>0</v>
      </c>
      <c r="R549">
        <f t="shared" si="17"/>
        <v>0</v>
      </c>
    </row>
    <row r="550" spans="1:18" ht="15" x14ac:dyDescent="0.25">
      <c r="A550" s="2" t="s">
        <v>549</v>
      </c>
      <c r="B550" s="2" t="s">
        <v>1549</v>
      </c>
      <c r="C550" s="9" t="s">
        <v>2546</v>
      </c>
      <c r="D550">
        <v>0.24735495594461601</v>
      </c>
      <c r="E550">
        <v>0.317773316306102</v>
      </c>
      <c r="F550">
        <v>0.24735495594461601</v>
      </c>
      <c r="G550">
        <v>549</v>
      </c>
      <c r="H550">
        <v>54</v>
      </c>
      <c r="I550" t="s">
        <v>3554</v>
      </c>
      <c r="J550">
        <v>-999.26267202894905</v>
      </c>
      <c r="K550">
        <v>1000</v>
      </c>
      <c r="M550">
        <v>0.16792230908720299</v>
      </c>
      <c r="N550">
        <v>0.16792230908720299</v>
      </c>
      <c r="O550">
        <v>0.16792230908754399</v>
      </c>
      <c r="P550">
        <v>0.12089056033585199</v>
      </c>
      <c r="Q550">
        <f t="shared" si="16"/>
        <v>1.9687933003364677E-13</v>
      </c>
      <c r="R550">
        <f t="shared" si="17"/>
        <v>4.7031748751691999E-2</v>
      </c>
    </row>
    <row r="551" spans="1:18" ht="15" x14ac:dyDescent="0.25">
      <c r="A551" s="2" t="s">
        <v>550</v>
      </c>
      <c r="B551" s="2" t="s">
        <v>1550</v>
      </c>
      <c r="C551" s="9" t="s">
        <v>2547</v>
      </c>
      <c r="D551">
        <v>0.128837690875685</v>
      </c>
      <c r="E551">
        <v>0.167547814612476</v>
      </c>
      <c r="F551">
        <v>0.128837690875685</v>
      </c>
      <c r="G551">
        <v>550</v>
      </c>
      <c r="H551">
        <v>54</v>
      </c>
      <c r="I551" t="s">
        <v>3555</v>
      </c>
      <c r="J551">
        <v>0.11122646859678301</v>
      </c>
      <c r="K551">
        <v>0.122491474667186</v>
      </c>
      <c r="M551">
        <v>8.8538006398039201E-2</v>
      </c>
      <c r="N551">
        <v>8.8538006398039201E-2</v>
      </c>
      <c r="O551">
        <v>8.8538006398266603E-2</v>
      </c>
      <c r="P551">
        <v>6.3740245490066599E-2</v>
      </c>
      <c r="Q551">
        <f t="shared" si="16"/>
        <v>1.3129027741283783E-13</v>
      </c>
      <c r="R551">
        <f t="shared" si="17"/>
        <v>2.4797760908200003E-2</v>
      </c>
    </row>
    <row r="552" spans="1:18" ht="15" x14ac:dyDescent="0.25">
      <c r="A552" s="2" t="s">
        <v>551</v>
      </c>
      <c r="B552" s="2" t="s">
        <v>1551</v>
      </c>
      <c r="C552" s="9" t="s">
        <v>2548</v>
      </c>
      <c r="D552">
        <v>9.29265349152502E-2</v>
      </c>
      <c r="E552">
        <v>0.12995358124078399</v>
      </c>
      <c r="F552">
        <v>9.29265349152502E-2</v>
      </c>
      <c r="G552">
        <v>551</v>
      </c>
      <c r="H552">
        <v>54</v>
      </c>
      <c r="I552" t="s">
        <v>3556</v>
      </c>
      <c r="J552">
        <v>7.4369077011169807E-2</v>
      </c>
      <c r="K552">
        <v>8.7622060889657405E-2</v>
      </c>
      <c r="M552">
        <v>6.3859652303222006E-2</v>
      </c>
      <c r="N552">
        <v>6.3859652303335707E-2</v>
      </c>
      <c r="O552">
        <v>6.8671925288867897E-2</v>
      </c>
      <c r="P552">
        <v>4.5973814865760701E-2</v>
      </c>
      <c r="Q552">
        <f t="shared" si="16"/>
        <v>2.7783671036437966E-3</v>
      </c>
      <c r="R552">
        <f t="shared" si="17"/>
        <v>2.2698110423107196E-2</v>
      </c>
    </row>
    <row r="553" spans="1:18" ht="15" x14ac:dyDescent="0.25">
      <c r="A553" s="2" t="s">
        <v>552</v>
      </c>
      <c r="B553" s="2" t="s">
        <v>1552</v>
      </c>
      <c r="C553" s="9" t="s">
        <v>2549</v>
      </c>
      <c r="D553">
        <v>1.3980193605903E-2</v>
      </c>
      <c r="E553">
        <v>1.8180633870429098E-2</v>
      </c>
      <c r="F553">
        <v>1.3980193605903E-2</v>
      </c>
      <c r="G553">
        <v>552</v>
      </c>
      <c r="H553">
        <v>54</v>
      </c>
      <c r="I553" t="s">
        <v>3557</v>
      </c>
      <c r="J553">
        <v>1.20691977209617E-2</v>
      </c>
      <c r="K553">
        <v>0.28997226100238999</v>
      </c>
      <c r="M553">
        <v>9.6072699108162903E-3</v>
      </c>
      <c r="N553">
        <v>9.6072699108162903E-3</v>
      </c>
      <c r="O553">
        <v>9.6072699108162903E-3</v>
      </c>
      <c r="P553">
        <v>6.91646183952344E-3</v>
      </c>
      <c r="Q553">
        <f t="shared" si="16"/>
        <v>0</v>
      </c>
      <c r="R553">
        <f t="shared" si="17"/>
        <v>2.6908080712928504E-3</v>
      </c>
    </row>
    <row r="554" spans="1:18" ht="15" x14ac:dyDescent="0.25">
      <c r="A554" s="2" t="s">
        <v>553</v>
      </c>
      <c r="B554" s="2" t="s">
        <v>1553</v>
      </c>
      <c r="C554" s="9" t="s">
        <v>2550</v>
      </c>
      <c r="D554">
        <v>7.0026665895284203E-3</v>
      </c>
      <c r="E554">
        <v>9.1066633959826504E-3</v>
      </c>
      <c r="F554">
        <v>7.0026665895284203E-3</v>
      </c>
      <c r="G554">
        <v>553</v>
      </c>
      <c r="H554">
        <v>55</v>
      </c>
      <c r="I554" t="s">
        <v>3558</v>
      </c>
      <c r="J554">
        <v>0</v>
      </c>
      <c r="K554">
        <v>6.1065321912110501E-3</v>
      </c>
      <c r="M554">
        <v>4.81227298541853E-3</v>
      </c>
      <c r="N554">
        <v>4.81227298541853E-3</v>
      </c>
      <c r="O554">
        <v>4.81227298541853E-3</v>
      </c>
      <c r="P554">
        <v>3.4644496067812698E-3</v>
      </c>
      <c r="Q554">
        <f t="shared" si="16"/>
        <v>0</v>
      </c>
      <c r="R554">
        <f t="shared" si="17"/>
        <v>1.3478233786372602E-3</v>
      </c>
    </row>
    <row r="555" spans="1:18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0</v>
      </c>
      <c r="G555">
        <v>554</v>
      </c>
      <c r="H555">
        <v>55</v>
      </c>
      <c r="I555" t="s">
        <v>3559</v>
      </c>
      <c r="J555">
        <v>-5.9142004686236803E-3</v>
      </c>
      <c r="K555">
        <v>0.138951531648559</v>
      </c>
      <c r="M555">
        <v>0</v>
      </c>
      <c r="N555">
        <v>0</v>
      </c>
      <c r="O555">
        <v>0</v>
      </c>
      <c r="P555">
        <v>0</v>
      </c>
      <c r="Q555">
        <f t="shared" si="16"/>
        <v>0</v>
      </c>
      <c r="R555">
        <f t="shared" si="17"/>
        <v>0</v>
      </c>
    </row>
    <row r="556" spans="1:18" ht="15" x14ac:dyDescent="0.25">
      <c r="A556" s="2" t="s">
        <v>555</v>
      </c>
      <c r="B556" s="2" t="s">
        <v>1555</v>
      </c>
      <c r="C556" s="9" t="s">
        <v>2552</v>
      </c>
      <c r="D556">
        <v>7.0026665895284203E-3</v>
      </c>
      <c r="E556">
        <v>0</v>
      </c>
      <c r="F556">
        <v>7.0026665895284203E-3</v>
      </c>
      <c r="G556">
        <v>555</v>
      </c>
      <c r="H556">
        <v>55</v>
      </c>
      <c r="I556" t="s">
        <v>3560</v>
      </c>
      <c r="J556">
        <v>0</v>
      </c>
      <c r="K556">
        <v>1.20156170715973E-2</v>
      </c>
      <c r="M556">
        <v>4.81227298541853E-3</v>
      </c>
      <c r="N556">
        <v>4.81227298541853E-3</v>
      </c>
      <c r="O556">
        <v>0</v>
      </c>
      <c r="P556">
        <v>3.4644496067812698E-3</v>
      </c>
      <c r="Q556">
        <f t="shared" si="16"/>
        <v>2.7783671035453523E-3</v>
      </c>
      <c r="R556">
        <f t="shared" si="17"/>
        <v>-3.4644496067812698E-3</v>
      </c>
    </row>
    <row r="557" spans="1:18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0</v>
      </c>
      <c r="G557">
        <v>556</v>
      </c>
      <c r="H557">
        <v>55</v>
      </c>
      <c r="I557" t="s">
        <v>3561</v>
      </c>
      <c r="J557">
        <v>0</v>
      </c>
      <c r="K557">
        <v>5.9142004686236803E-3</v>
      </c>
      <c r="M557">
        <v>0</v>
      </c>
      <c r="N557">
        <v>0</v>
      </c>
      <c r="O557">
        <v>0</v>
      </c>
      <c r="P557">
        <v>0</v>
      </c>
      <c r="Q557">
        <f t="shared" si="16"/>
        <v>0</v>
      </c>
      <c r="R557">
        <f t="shared" si="17"/>
        <v>0</v>
      </c>
    </row>
    <row r="558" spans="1:18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0</v>
      </c>
      <c r="G558">
        <v>557</v>
      </c>
      <c r="H558">
        <v>55</v>
      </c>
      <c r="I558" t="s">
        <v>3562</v>
      </c>
      <c r="J558">
        <v>0</v>
      </c>
      <c r="K558">
        <v>0.142514391412874</v>
      </c>
      <c r="M558">
        <v>0</v>
      </c>
      <c r="N558">
        <v>0</v>
      </c>
      <c r="O558">
        <v>0</v>
      </c>
      <c r="P558">
        <v>0</v>
      </c>
      <c r="Q558">
        <f t="shared" si="16"/>
        <v>0</v>
      </c>
      <c r="R558">
        <f t="shared" si="17"/>
        <v>0</v>
      </c>
    </row>
    <row r="559" spans="1:18" ht="15" x14ac:dyDescent="0.25">
      <c r="A559" s="2" t="s">
        <v>558</v>
      </c>
      <c r="B559" s="2" t="s">
        <v>1558</v>
      </c>
      <c r="C559" s="9" t="s">
        <v>2555</v>
      </c>
      <c r="D559">
        <v>-4.9200778284764501</v>
      </c>
      <c r="E559">
        <v>-4.1313784240166997</v>
      </c>
      <c r="F559">
        <v>-4.9200778284764501</v>
      </c>
      <c r="G559">
        <v>558</v>
      </c>
      <c r="H559">
        <v>55</v>
      </c>
      <c r="I559" t="s">
        <v>3563</v>
      </c>
      <c r="J559">
        <v>-5.59894886123198</v>
      </c>
      <c r="K559">
        <v>-4.9601442446695501</v>
      </c>
      <c r="M559">
        <v>-5.7717771615637101</v>
      </c>
      <c r="N559">
        <v>-5.6720000512522102</v>
      </c>
      <c r="O559">
        <v>-5.8528658559586102</v>
      </c>
      <c r="P559">
        <v>-6.4432004508919398</v>
      </c>
      <c r="Q559">
        <f t="shared" si="16"/>
        <v>9.0593678415288592E-2</v>
      </c>
      <c r="R559">
        <f t="shared" si="17"/>
        <v>0.59033459493332963</v>
      </c>
    </row>
    <row r="560" spans="1:18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0</v>
      </c>
      <c r="G560">
        <v>559</v>
      </c>
      <c r="H560">
        <v>55</v>
      </c>
      <c r="I560" t="s">
        <v>3564</v>
      </c>
      <c r="J560">
        <v>0</v>
      </c>
      <c r="K560">
        <v>0.27790306331533199</v>
      </c>
      <c r="M560">
        <v>0</v>
      </c>
      <c r="N560">
        <v>0</v>
      </c>
      <c r="O560">
        <v>0</v>
      </c>
      <c r="P560">
        <v>0</v>
      </c>
      <c r="Q560">
        <f t="shared" si="16"/>
        <v>0</v>
      </c>
      <c r="R560">
        <f t="shared" si="17"/>
        <v>0</v>
      </c>
    </row>
    <row r="561" spans="1:18" ht="15" x14ac:dyDescent="0.25">
      <c r="A561" s="2" t="s">
        <v>560</v>
      </c>
      <c r="B561" s="2" t="s">
        <v>1560</v>
      </c>
      <c r="C561" s="2" t="s">
        <v>2557</v>
      </c>
      <c r="D561">
        <v>9.8189137133141209</v>
      </c>
      <c r="E561">
        <v>0</v>
      </c>
      <c r="F561">
        <v>9.8189137133141209</v>
      </c>
      <c r="G561">
        <v>560</v>
      </c>
      <c r="H561">
        <v>55</v>
      </c>
      <c r="I561" t="s">
        <v>3565</v>
      </c>
      <c r="J561">
        <v>10.9853257470077</v>
      </c>
      <c r="K561">
        <v>11.3571062813404</v>
      </c>
      <c r="M561">
        <v>12.797804259033899</v>
      </c>
      <c r="N561">
        <v>0</v>
      </c>
      <c r="O561">
        <v>12.7821096730405</v>
      </c>
      <c r="P561">
        <v>0</v>
      </c>
      <c r="Q561">
        <f t="shared" si="16"/>
        <v>7.3842892669302893</v>
      </c>
      <c r="R561">
        <f t="shared" si="17"/>
        <v>12.7821096730405</v>
      </c>
    </row>
    <row r="562" spans="1:18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0</v>
      </c>
      <c r="G562">
        <v>561</v>
      </c>
      <c r="H562">
        <v>55</v>
      </c>
      <c r="I562" t="s">
        <v>3566</v>
      </c>
      <c r="J562">
        <v>0</v>
      </c>
      <c r="K562">
        <v>0.27790306331530701</v>
      </c>
      <c r="M562">
        <v>0</v>
      </c>
      <c r="N562">
        <v>0</v>
      </c>
      <c r="O562">
        <v>0</v>
      </c>
      <c r="P562">
        <v>0</v>
      </c>
      <c r="Q562">
        <f t="shared" si="16"/>
        <v>0</v>
      </c>
      <c r="R562">
        <f t="shared" si="17"/>
        <v>0</v>
      </c>
    </row>
    <row r="563" spans="1:18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0</v>
      </c>
      <c r="G563">
        <v>562</v>
      </c>
      <c r="H563">
        <v>55</v>
      </c>
      <c r="I563" t="s">
        <v>3567</v>
      </c>
      <c r="J563">
        <v>0</v>
      </c>
      <c r="K563">
        <v>0</v>
      </c>
      <c r="M563">
        <v>0</v>
      </c>
      <c r="N563">
        <v>0</v>
      </c>
      <c r="O563">
        <v>0</v>
      </c>
      <c r="P563">
        <v>0</v>
      </c>
      <c r="Q563">
        <f t="shared" si="16"/>
        <v>0</v>
      </c>
      <c r="R563">
        <f t="shared" si="17"/>
        <v>0</v>
      </c>
    </row>
    <row r="564" spans="1:18" ht="15" x14ac:dyDescent="0.25">
      <c r="A564" s="2" t="s">
        <v>563</v>
      </c>
      <c r="B564" s="2" t="s">
        <v>1563</v>
      </c>
      <c r="C564" s="2" t="s">
        <v>2560</v>
      </c>
      <c r="D564">
        <v>6.8813605540540802E-4</v>
      </c>
      <c r="E564">
        <v>8.9489101718509502E-4</v>
      </c>
      <c r="F564">
        <v>6.8813605540540802E-4</v>
      </c>
      <c r="G564">
        <v>563</v>
      </c>
      <c r="H564">
        <v>56</v>
      </c>
      <c r="I564" t="s">
        <v>3568</v>
      </c>
      <c r="J564">
        <v>5.9407261005617296E-4</v>
      </c>
      <c r="K564">
        <v>6.0007497437884999E-4</v>
      </c>
      <c r="M564">
        <v>4.72891077617277E-4</v>
      </c>
      <c r="N564">
        <v>4.7289107762082998E-4</v>
      </c>
      <c r="O564">
        <v>4.7289107762082998E-4</v>
      </c>
      <c r="P564">
        <v>3.4044355191475999E-4</v>
      </c>
      <c r="Q564">
        <f t="shared" si="16"/>
        <v>2.0513166909876272E-15</v>
      </c>
      <c r="R564">
        <f t="shared" si="17"/>
        <v>1.3244752570606999E-4</v>
      </c>
    </row>
    <row r="565" spans="1:18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0</v>
      </c>
      <c r="G565">
        <v>564</v>
      </c>
      <c r="H565">
        <v>56</v>
      </c>
      <c r="I565" t="s">
        <v>3569</v>
      </c>
      <c r="J565">
        <v>0</v>
      </c>
      <c r="K565">
        <v>0</v>
      </c>
      <c r="M565">
        <v>0</v>
      </c>
      <c r="N565">
        <v>0</v>
      </c>
      <c r="O565">
        <v>0</v>
      </c>
      <c r="P565">
        <v>0</v>
      </c>
      <c r="Q565">
        <f t="shared" si="16"/>
        <v>0</v>
      </c>
      <c r="R565">
        <f t="shared" si="17"/>
        <v>0</v>
      </c>
    </row>
    <row r="566" spans="1:18" ht="15" x14ac:dyDescent="0.25">
      <c r="A566" s="2" t="s">
        <v>565</v>
      </c>
      <c r="B566" s="2" t="s">
        <v>1565</v>
      </c>
      <c r="C566" s="2" t="s">
        <v>2562</v>
      </c>
      <c r="D566">
        <v>6.8813605540540802E-4</v>
      </c>
      <c r="E566">
        <v>8.9489101718509502E-4</v>
      </c>
      <c r="F566">
        <v>6.8813605540540802E-4</v>
      </c>
      <c r="G566">
        <v>565</v>
      </c>
      <c r="H566">
        <v>56</v>
      </c>
      <c r="I566" t="s">
        <v>3570</v>
      </c>
      <c r="J566">
        <v>5.9407261005617296E-4</v>
      </c>
      <c r="K566">
        <v>6.0007497437884999E-4</v>
      </c>
      <c r="M566">
        <v>4.72891077617277E-4</v>
      </c>
      <c r="N566">
        <v>4.7289107762082998E-4</v>
      </c>
      <c r="O566">
        <v>4.7289107762082998E-4</v>
      </c>
      <c r="P566">
        <v>3.4044355191475999E-4</v>
      </c>
      <c r="Q566">
        <f t="shared" si="16"/>
        <v>2.0513166909876272E-15</v>
      </c>
      <c r="R566">
        <f t="shared" si="17"/>
        <v>1.3244752570606999E-4</v>
      </c>
    </row>
    <row r="567" spans="1:18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0</v>
      </c>
      <c r="G567">
        <v>566</v>
      </c>
      <c r="H567">
        <v>56</v>
      </c>
      <c r="I567" t="s">
        <v>3571</v>
      </c>
      <c r="J567">
        <v>0</v>
      </c>
      <c r="K567">
        <v>0.92634354425323395</v>
      </c>
      <c r="M567">
        <v>0</v>
      </c>
      <c r="N567">
        <v>0</v>
      </c>
      <c r="O567">
        <v>0</v>
      </c>
      <c r="P567">
        <v>42</v>
      </c>
      <c r="Q567">
        <f t="shared" si="16"/>
        <v>0</v>
      </c>
      <c r="R567">
        <f t="shared" si="17"/>
        <v>-42</v>
      </c>
    </row>
    <row r="568" spans="1:18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0</v>
      </c>
      <c r="G568">
        <v>567</v>
      </c>
      <c r="H568">
        <v>56</v>
      </c>
      <c r="I568" t="s">
        <v>3572</v>
      </c>
      <c r="J568">
        <v>0</v>
      </c>
      <c r="K568">
        <v>0.37053741773061</v>
      </c>
      <c r="M568">
        <v>0</v>
      </c>
      <c r="N568">
        <v>0</v>
      </c>
      <c r="O568">
        <v>0</v>
      </c>
      <c r="P568">
        <v>0</v>
      </c>
      <c r="Q568">
        <f t="shared" si="16"/>
        <v>0</v>
      </c>
      <c r="R568">
        <f t="shared" si="17"/>
        <v>0</v>
      </c>
    </row>
    <row r="569" spans="1:18" ht="15" x14ac:dyDescent="0.25">
      <c r="A569" s="9" t="s">
        <v>568</v>
      </c>
      <c r="B569" s="9" t="s">
        <v>1568</v>
      </c>
      <c r="C569" s="9" t="s">
        <v>2565</v>
      </c>
      <c r="D569">
        <v>9.8189137133141209</v>
      </c>
      <c r="E569">
        <v>0</v>
      </c>
      <c r="F569">
        <v>9.8189137133141209</v>
      </c>
      <c r="G569">
        <v>568</v>
      </c>
      <c r="H569">
        <v>56</v>
      </c>
      <c r="I569" t="s">
        <v>3573</v>
      </c>
      <c r="J569">
        <v>10.9853257470077</v>
      </c>
      <c r="K569">
        <v>11.9116692913846</v>
      </c>
      <c r="M569">
        <v>12.797804259033899</v>
      </c>
      <c r="N569">
        <v>0</v>
      </c>
      <c r="O569">
        <v>12.7821096730405</v>
      </c>
      <c r="P569">
        <v>42</v>
      </c>
      <c r="Q569">
        <f t="shared" si="16"/>
        <v>7.3842892669302893</v>
      </c>
      <c r="R569">
        <f t="shared" si="17"/>
        <v>-29.217890326959498</v>
      </c>
    </row>
    <row r="570" spans="1:18" ht="15" x14ac:dyDescent="0.25">
      <c r="A570" s="2" t="s">
        <v>569</v>
      </c>
      <c r="B570" s="2" t="s">
        <v>1569</v>
      </c>
      <c r="C570" s="2" t="s">
        <v>2566</v>
      </c>
      <c r="D570">
        <v>9.8189137133141209</v>
      </c>
      <c r="E570">
        <v>0</v>
      </c>
      <c r="F570">
        <v>9.8189137133141209</v>
      </c>
      <c r="G570">
        <v>569</v>
      </c>
      <c r="H570">
        <v>56</v>
      </c>
      <c r="I570" t="s">
        <v>3574</v>
      </c>
      <c r="J570">
        <v>10.9853257469605</v>
      </c>
      <c r="K570">
        <v>11.9116692912812</v>
      </c>
      <c r="M570">
        <v>12.797804259033899</v>
      </c>
      <c r="N570">
        <v>0</v>
      </c>
      <c r="O570">
        <v>12.7821096730405</v>
      </c>
      <c r="P570">
        <v>42</v>
      </c>
      <c r="Q570">
        <f t="shared" si="16"/>
        <v>7.3842892669302893</v>
      </c>
      <c r="R570">
        <f t="shared" si="17"/>
        <v>-29.217890326959498</v>
      </c>
    </row>
    <row r="571" spans="1:18" ht="15" x14ac:dyDescent="0.25">
      <c r="A571" s="2" t="s">
        <v>570</v>
      </c>
      <c r="B571" s="2" t="s">
        <v>1570</v>
      </c>
      <c r="C571" s="2" t="s">
        <v>2567</v>
      </c>
      <c r="D571">
        <v>4.9094568566570604</v>
      </c>
      <c r="E571">
        <v>0</v>
      </c>
      <c r="F571">
        <v>4.9094568566570604</v>
      </c>
      <c r="G571">
        <v>570</v>
      </c>
      <c r="H571">
        <v>56</v>
      </c>
      <c r="I571" t="s">
        <v>3575</v>
      </c>
      <c r="J571">
        <v>5.4926628735038401</v>
      </c>
      <c r="K571">
        <v>5.6785531406701804</v>
      </c>
      <c r="M571">
        <v>6.3989021295169399</v>
      </c>
      <c r="N571">
        <v>0</v>
      </c>
      <c r="O571">
        <v>6.3910548365202402</v>
      </c>
      <c r="P571">
        <v>0</v>
      </c>
      <c r="Q571">
        <f t="shared" si="16"/>
        <v>3.6921446334651389</v>
      </c>
      <c r="R571">
        <f t="shared" si="17"/>
        <v>6.3910548365202402</v>
      </c>
    </row>
    <row r="572" spans="1:18" ht="15" x14ac:dyDescent="0.25">
      <c r="A572" s="2" t="s">
        <v>571</v>
      </c>
      <c r="B572" s="2" t="s">
        <v>1571</v>
      </c>
      <c r="C572" s="2" t="s">
        <v>2568</v>
      </c>
      <c r="D572">
        <v>4.9094568566570604</v>
      </c>
      <c r="E572">
        <v>0</v>
      </c>
      <c r="F572">
        <v>4.9094568566570604</v>
      </c>
      <c r="G572">
        <v>571</v>
      </c>
      <c r="H572">
        <v>56</v>
      </c>
      <c r="I572" t="s">
        <v>3576</v>
      </c>
      <c r="J572">
        <v>5.4926628735038401</v>
      </c>
      <c r="K572">
        <v>5.6785531406701804</v>
      </c>
      <c r="M572">
        <v>6.3989021295169399</v>
      </c>
      <c r="N572">
        <v>0</v>
      </c>
      <c r="O572">
        <v>6.3910548365202402</v>
      </c>
      <c r="P572">
        <v>0</v>
      </c>
      <c r="Q572">
        <f t="shared" si="16"/>
        <v>3.6921446334651389</v>
      </c>
      <c r="R572">
        <f t="shared" si="17"/>
        <v>6.3910548365202402</v>
      </c>
    </row>
    <row r="573" spans="1:18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0</v>
      </c>
      <c r="G573">
        <v>572</v>
      </c>
      <c r="H573">
        <v>56</v>
      </c>
      <c r="I573" t="s">
        <v>3577</v>
      </c>
      <c r="J573">
        <v>0</v>
      </c>
      <c r="K573">
        <v>0</v>
      </c>
      <c r="M573">
        <v>0</v>
      </c>
      <c r="N573">
        <v>0</v>
      </c>
      <c r="O573">
        <v>0</v>
      </c>
      <c r="P573">
        <v>0</v>
      </c>
      <c r="Q573">
        <f t="shared" si="16"/>
        <v>0</v>
      </c>
      <c r="R573">
        <f t="shared" si="17"/>
        <v>0</v>
      </c>
    </row>
    <row r="574" spans="1:18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0</v>
      </c>
      <c r="G574">
        <v>573</v>
      </c>
      <c r="H574">
        <v>57</v>
      </c>
      <c r="I574" t="s">
        <v>3578</v>
      </c>
      <c r="J574">
        <v>0</v>
      </c>
      <c r="K574">
        <v>0</v>
      </c>
      <c r="M574">
        <v>0</v>
      </c>
      <c r="N574">
        <v>0</v>
      </c>
      <c r="O574">
        <v>0</v>
      </c>
      <c r="P574">
        <v>0</v>
      </c>
      <c r="Q574">
        <f t="shared" si="16"/>
        <v>0</v>
      </c>
      <c r="R574">
        <f t="shared" si="17"/>
        <v>0</v>
      </c>
    </row>
    <row r="575" spans="1:18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0</v>
      </c>
      <c r="G575">
        <v>574</v>
      </c>
      <c r="H575">
        <v>57</v>
      </c>
      <c r="I575" t="s">
        <v>3579</v>
      </c>
      <c r="J575">
        <v>0</v>
      </c>
      <c r="K575">
        <v>0</v>
      </c>
      <c r="M575">
        <v>0</v>
      </c>
      <c r="N575">
        <v>0</v>
      </c>
      <c r="O575">
        <v>0</v>
      </c>
      <c r="P575">
        <v>0</v>
      </c>
      <c r="Q575">
        <f t="shared" si="16"/>
        <v>0</v>
      </c>
      <c r="R575">
        <f t="shared" si="17"/>
        <v>0</v>
      </c>
    </row>
    <row r="576" spans="1:18" ht="15" x14ac:dyDescent="0.25">
      <c r="A576" s="2" t="s">
        <v>575</v>
      </c>
      <c r="B576" s="2" t="s">
        <v>1575</v>
      </c>
      <c r="C576" s="2" t="s">
        <v>2572</v>
      </c>
      <c r="D576">
        <v>7.5595440006581804E-2</v>
      </c>
      <c r="E576">
        <v>9.4408251670409005E-2</v>
      </c>
      <c r="F576">
        <v>7.5595440006581804E-2</v>
      </c>
      <c r="G576">
        <v>575</v>
      </c>
      <c r="H576">
        <v>57</v>
      </c>
      <c r="I576" t="s">
        <v>3580</v>
      </c>
      <c r="J576">
        <v>0</v>
      </c>
      <c r="K576">
        <v>0.156170265899501</v>
      </c>
      <c r="M576">
        <v>4.9888555155165E-2</v>
      </c>
      <c r="N576">
        <v>0</v>
      </c>
      <c r="O576">
        <v>4.9888555155302397E-2</v>
      </c>
      <c r="P576">
        <v>0</v>
      </c>
      <c r="Q576">
        <f t="shared" si="16"/>
        <v>2.8803170748355662E-2</v>
      </c>
      <c r="R576">
        <f t="shared" si="17"/>
        <v>4.9888555155302397E-2</v>
      </c>
    </row>
    <row r="577" spans="1:18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0</v>
      </c>
      <c r="G577">
        <v>576</v>
      </c>
      <c r="H577">
        <v>57</v>
      </c>
      <c r="I577" t="s">
        <v>3581</v>
      </c>
      <c r="J577">
        <v>0</v>
      </c>
      <c r="K577">
        <v>0</v>
      </c>
      <c r="M577">
        <v>0</v>
      </c>
      <c r="N577">
        <v>0</v>
      </c>
      <c r="O577">
        <v>0</v>
      </c>
      <c r="P577">
        <v>0</v>
      </c>
      <c r="Q577">
        <f t="shared" si="16"/>
        <v>0</v>
      </c>
      <c r="R577">
        <f t="shared" si="17"/>
        <v>0</v>
      </c>
    </row>
    <row r="578" spans="1:18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0</v>
      </c>
      <c r="G578">
        <v>577</v>
      </c>
      <c r="H578">
        <v>57</v>
      </c>
      <c r="I578" t="s">
        <v>3582</v>
      </c>
      <c r="J578">
        <v>0</v>
      </c>
      <c r="K578">
        <v>0</v>
      </c>
      <c r="M578">
        <v>0</v>
      </c>
      <c r="N578">
        <v>0</v>
      </c>
      <c r="O578">
        <v>0</v>
      </c>
      <c r="P578">
        <v>0</v>
      </c>
      <c r="Q578">
        <f t="shared" si="16"/>
        <v>0</v>
      </c>
      <c r="R578">
        <f t="shared" si="17"/>
        <v>0</v>
      </c>
    </row>
    <row r="579" spans="1:18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0</v>
      </c>
      <c r="G579">
        <v>578</v>
      </c>
      <c r="H579">
        <v>57</v>
      </c>
      <c r="I579" t="s">
        <v>3583</v>
      </c>
      <c r="J579">
        <v>0</v>
      </c>
      <c r="K579">
        <v>0</v>
      </c>
      <c r="M579">
        <v>0</v>
      </c>
      <c r="N579">
        <v>0</v>
      </c>
      <c r="O579">
        <v>0</v>
      </c>
      <c r="P579">
        <v>0</v>
      </c>
      <c r="Q579">
        <f t="shared" ref="Q579:Q642" si="18">STDEV(M579:O579)</f>
        <v>0</v>
      </c>
      <c r="R579">
        <f t="shared" ref="R579:R642" si="19">O579-P579</f>
        <v>0</v>
      </c>
    </row>
    <row r="580" spans="1:18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0</v>
      </c>
      <c r="G580">
        <v>579</v>
      </c>
      <c r="H580">
        <v>57</v>
      </c>
      <c r="I580" t="s">
        <v>3584</v>
      </c>
      <c r="J580">
        <v>0</v>
      </c>
      <c r="K580">
        <v>0</v>
      </c>
      <c r="M580">
        <v>0</v>
      </c>
      <c r="N580">
        <v>0</v>
      </c>
      <c r="O580">
        <v>0</v>
      </c>
      <c r="P580">
        <v>0</v>
      </c>
      <c r="Q580">
        <f t="shared" si="18"/>
        <v>0</v>
      </c>
      <c r="R580">
        <f t="shared" si="19"/>
        <v>0</v>
      </c>
    </row>
    <row r="581" spans="1:18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0</v>
      </c>
      <c r="G581">
        <v>580</v>
      </c>
      <c r="H581">
        <v>57</v>
      </c>
      <c r="I581" t="s">
        <v>3585</v>
      </c>
      <c r="J581">
        <v>0</v>
      </c>
      <c r="K581">
        <v>0</v>
      </c>
      <c r="M581">
        <v>0</v>
      </c>
      <c r="N581">
        <v>0</v>
      </c>
      <c r="O581">
        <v>0</v>
      </c>
      <c r="P581">
        <v>0</v>
      </c>
      <c r="Q581">
        <f t="shared" si="18"/>
        <v>0</v>
      </c>
      <c r="R581">
        <f t="shared" si="19"/>
        <v>0</v>
      </c>
    </row>
    <row r="582" spans="1:18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0</v>
      </c>
      <c r="G582">
        <v>581</v>
      </c>
      <c r="H582">
        <v>57</v>
      </c>
      <c r="I582" t="s">
        <v>3586</v>
      </c>
      <c r="J582">
        <v>0</v>
      </c>
      <c r="K582">
        <v>0.27790306327216302</v>
      </c>
      <c r="M582">
        <v>0</v>
      </c>
      <c r="N582">
        <v>0</v>
      </c>
      <c r="O582">
        <v>0</v>
      </c>
      <c r="P582">
        <v>0</v>
      </c>
      <c r="Q582">
        <f t="shared" si="18"/>
        <v>0</v>
      </c>
      <c r="R582">
        <f t="shared" si="19"/>
        <v>0</v>
      </c>
    </row>
    <row r="583" spans="1:18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0</v>
      </c>
      <c r="G583">
        <v>582</v>
      </c>
      <c r="H583">
        <v>57</v>
      </c>
      <c r="I583" t="s">
        <v>3587</v>
      </c>
      <c r="J583">
        <v>0</v>
      </c>
      <c r="K583">
        <v>0</v>
      </c>
      <c r="M583">
        <v>0</v>
      </c>
      <c r="N583">
        <v>0</v>
      </c>
      <c r="O583">
        <v>0</v>
      </c>
      <c r="P583">
        <v>0</v>
      </c>
      <c r="Q583">
        <f t="shared" si="18"/>
        <v>0</v>
      </c>
      <c r="R583">
        <f t="shared" si="19"/>
        <v>0</v>
      </c>
    </row>
    <row r="584" spans="1:18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0</v>
      </c>
      <c r="G584">
        <v>583</v>
      </c>
      <c r="H584">
        <v>58</v>
      </c>
      <c r="I584" t="s">
        <v>3588</v>
      </c>
      <c r="J584">
        <v>0</v>
      </c>
      <c r="K584">
        <v>0</v>
      </c>
      <c r="M584">
        <v>0</v>
      </c>
      <c r="N584">
        <v>0</v>
      </c>
      <c r="O584">
        <v>0</v>
      </c>
      <c r="P584">
        <v>0</v>
      </c>
      <c r="Q584">
        <f t="shared" si="18"/>
        <v>0</v>
      </c>
      <c r="R584">
        <f t="shared" si="19"/>
        <v>0</v>
      </c>
    </row>
    <row r="585" spans="1:18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0</v>
      </c>
      <c r="G585">
        <v>584</v>
      </c>
      <c r="H585">
        <v>58</v>
      </c>
      <c r="I585" t="s">
        <v>3589</v>
      </c>
      <c r="J585">
        <v>0</v>
      </c>
      <c r="K585">
        <v>0</v>
      </c>
      <c r="M585">
        <v>0</v>
      </c>
      <c r="N585">
        <v>0</v>
      </c>
      <c r="O585">
        <v>0</v>
      </c>
      <c r="P585">
        <v>0</v>
      </c>
      <c r="Q585">
        <f t="shared" si="18"/>
        <v>0</v>
      </c>
      <c r="R585">
        <f t="shared" si="19"/>
        <v>0</v>
      </c>
    </row>
    <row r="586" spans="1:18" ht="15" x14ac:dyDescent="0.25">
      <c r="A586" s="2" t="s">
        <v>585</v>
      </c>
      <c r="B586" s="2" t="s">
        <v>1585</v>
      </c>
      <c r="C586" s="9" t="s">
        <v>2582</v>
      </c>
      <c r="D586">
        <v>0</v>
      </c>
      <c r="E586">
        <v>8.1563236133430301</v>
      </c>
      <c r="F586">
        <v>0</v>
      </c>
      <c r="G586">
        <v>585</v>
      </c>
      <c r="H586">
        <v>58</v>
      </c>
      <c r="I586" t="s">
        <v>3590</v>
      </c>
      <c r="J586">
        <v>0</v>
      </c>
      <c r="K586">
        <v>0</v>
      </c>
      <c r="M586">
        <v>0</v>
      </c>
      <c r="N586">
        <v>8.2707419425086108</v>
      </c>
      <c r="O586">
        <v>0</v>
      </c>
      <c r="P586">
        <v>0</v>
      </c>
      <c r="Q586">
        <f t="shared" si="18"/>
        <v>4.7751150869052745</v>
      </c>
      <c r="R586">
        <f t="shared" si="19"/>
        <v>0</v>
      </c>
    </row>
    <row r="587" spans="1:18" ht="15" x14ac:dyDescent="0.25">
      <c r="A587" s="2" t="s">
        <v>586</v>
      </c>
      <c r="B587" s="2" t="s">
        <v>1586</v>
      </c>
      <c r="C587" s="9" t="s">
        <v>2583</v>
      </c>
      <c r="D587">
        <v>-7.5595440006622994E-2</v>
      </c>
      <c r="E587">
        <v>-9.8308582540426001E-2</v>
      </c>
      <c r="F587">
        <v>-7.5595440006622994E-2</v>
      </c>
      <c r="G587">
        <v>586</v>
      </c>
      <c r="H587">
        <v>58</v>
      </c>
      <c r="I587" t="s">
        <v>3591</v>
      </c>
      <c r="J587">
        <v>-6.5938311041463804E-2</v>
      </c>
      <c r="K587">
        <v>0.21264099770587599</v>
      </c>
      <c r="M587">
        <v>-5.1949623634754999E-2</v>
      </c>
      <c r="N587">
        <v>-2.0610684796338301E-3</v>
      </c>
      <c r="O587">
        <v>-5.1949623634982303E-2</v>
      </c>
      <c r="P587">
        <v>-1.4838035800721599E-3</v>
      </c>
      <c r="Q587">
        <f t="shared" si="18"/>
        <v>2.8803170748356314E-2</v>
      </c>
      <c r="R587">
        <f t="shared" si="19"/>
        <v>-5.046582005491014E-2</v>
      </c>
    </row>
    <row r="588" spans="1:18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0</v>
      </c>
      <c r="G588">
        <v>587</v>
      </c>
      <c r="H588">
        <v>58</v>
      </c>
      <c r="I588" t="s">
        <v>3592</v>
      </c>
      <c r="J588">
        <v>0</v>
      </c>
      <c r="K588">
        <v>0</v>
      </c>
      <c r="M588">
        <v>0</v>
      </c>
      <c r="N588">
        <v>0</v>
      </c>
      <c r="O588">
        <v>0</v>
      </c>
      <c r="P588">
        <v>0</v>
      </c>
      <c r="Q588">
        <f t="shared" si="18"/>
        <v>0</v>
      </c>
      <c r="R588">
        <f t="shared" si="19"/>
        <v>0</v>
      </c>
    </row>
    <row r="589" spans="1:18" ht="15" x14ac:dyDescent="0.25">
      <c r="A589" s="2" t="s">
        <v>588</v>
      </c>
      <c r="B589" s="2" t="s">
        <v>1588</v>
      </c>
      <c r="C589" s="2" t="s">
        <v>2585</v>
      </c>
      <c r="D589">
        <v>0.13537454456685299</v>
      </c>
      <c r="E589">
        <v>0.17604870858972199</v>
      </c>
      <c r="F589">
        <v>0.13537454456685299</v>
      </c>
      <c r="G589">
        <v>588</v>
      </c>
      <c r="H589">
        <v>58</v>
      </c>
      <c r="I589" t="s">
        <v>3593</v>
      </c>
      <c r="J589">
        <v>0.116869779547716</v>
      </c>
      <c r="K589">
        <v>0.12432359438728501</v>
      </c>
      <c r="M589">
        <v>9.3030170065386303E-2</v>
      </c>
      <c r="N589">
        <v>9.3030170065437803E-2</v>
      </c>
      <c r="O589">
        <v>9.3030170065642195E-2</v>
      </c>
      <c r="P589">
        <v>6.6974242127119499E-2</v>
      </c>
      <c r="Q589">
        <f t="shared" si="18"/>
        <v>1.3534486751190418E-13</v>
      </c>
      <c r="R589">
        <f t="shared" si="19"/>
        <v>2.6055927938522697E-2</v>
      </c>
    </row>
    <row r="590" spans="1:18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0</v>
      </c>
      <c r="G590">
        <v>589</v>
      </c>
      <c r="H590">
        <v>58</v>
      </c>
      <c r="I590" t="s">
        <v>3594</v>
      </c>
      <c r="J590">
        <v>-0.27790306324845898</v>
      </c>
      <c r="K590">
        <v>0.111161225302112</v>
      </c>
      <c r="M590">
        <v>0</v>
      </c>
      <c r="N590">
        <v>0</v>
      </c>
      <c r="O590">
        <v>0</v>
      </c>
      <c r="P590">
        <v>0.17002724449878301</v>
      </c>
      <c r="Q590">
        <f t="shared" si="18"/>
        <v>0</v>
      </c>
      <c r="R590">
        <f t="shared" si="19"/>
        <v>-0.17002724449878301</v>
      </c>
    </row>
    <row r="591" spans="1:18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0</v>
      </c>
      <c r="G591">
        <v>590</v>
      </c>
      <c r="H591">
        <v>58</v>
      </c>
      <c r="I591" t="s">
        <v>3595</v>
      </c>
      <c r="J591">
        <v>0</v>
      </c>
      <c r="K591">
        <v>0</v>
      </c>
      <c r="M591">
        <v>0</v>
      </c>
      <c r="N591">
        <v>0</v>
      </c>
      <c r="O591">
        <v>0</v>
      </c>
      <c r="P591">
        <v>0</v>
      </c>
      <c r="Q591">
        <f t="shared" si="18"/>
        <v>0</v>
      </c>
      <c r="R591">
        <f t="shared" si="19"/>
        <v>0</v>
      </c>
    </row>
    <row r="592" spans="1:18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0</v>
      </c>
      <c r="G592">
        <v>591</v>
      </c>
      <c r="H592">
        <v>58</v>
      </c>
      <c r="I592" t="s">
        <v>3596</v>
      </c>
      <c r="J592">
        <v>0</v>
      </c>
      <c r="K592">
        <v>9.2634354432023697E-2</v>
      </c>
      <c r="M592">
        <v>0</v>
      </c>
      <c r="N592">
        <v>0</v>
      </c>
      <c r="O592">
        <v>0</v>
      </c>
      <c r="P592">
        <v>0</v>
      </c>
      <c r="Q592">
        <f t="shared" si="18"/>
        <v>0</v>
      </c>
      <c r="R592">
        <f t="shared" si="19"/>
        <v>0</v>
      </c>
    </row>
    <row r="593" spans="1:18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0</v>
      </c>
      <c r="G593">
        <v>592</v>
      </c>
      <c r="H593">
        <v>58</v>
      </c>
      <c r="I593" t="s">
        <v>3597</v>
      </c>
      <c r="J593">
        <v>0</v>
      </c>
      <c r="K593">
        <v>0.11116122530219399</v>
      </c>
      <c r="M593">
        <v>0</v>
      </c>
      <c r="N593">
        <v>0</v>
      </c>
      <c r="O593">
        <v>0</v>
      </c>
      <c r="P593">
        <v>0.17002724449873299</v>
      </c>
      <c r="Q593">
        <f t="shared" si="18"/>
        <v>0</v>
      </c>
      <c r="R593">
        <f t="shared" si="19"/>
        <v>-0.17002724449873299</v>
      </c>
    </row>
    <row r="594" spans="1:18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0</v>
      </c>
      <c r="G594">
        <v>593</v>
      </c>
      <c r="H594">
        <v>59</v>
      </c>
      <c r="I594" t="s">
        <v>3598</v>
      </c>
      <c r="J594">
        <v>0</v>
      </c>
      <c r="K594">
        <v>0</v>
      </c>
      <c r="M594">
        <v>0</v>
      </c>
      <c r="N594">
        <v>0</v>
      </c>
      <c r="O594">
        <v>0</v>
      </c>
      <c r="P594">
        <v>0</v>
      </c>
      <c r="Q594">
        <f t="shared" si="18"/>
        <v>0</v>
      </c>
      <c r="R594">
        <f t="shared" si="19"/>
        <v>0</v>
      </c>
    </row>
    <row r="595" spans="1:18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0</v>
      </c>
      <c r="G595">
        <v>594</v>
      </c>
      <c r="H595">
        <v>59</v>
      </c>
      <c r="I595" t="s">
        <v>3599</v>
      </c>
      <c r="J595">
        <v>0</v>
      </c>
      <c r="K595">
        <v>0</v>
      </c>
      <c r="M595">
        <v>0</v>
      </c>
      <c r="N595">
        <v>0</v>
      </c>
      <c r="O595">
        <v>0</v>
      </c>
      <c r="P595">
        <v>0</v>
      </c>
      <c r="Q595">
        <f t="shared" si="18"/>
        <v>0</v>
      </c>
      <c r="R595">
        <f t="shared" si="19"/>
        <v>0</v>
      </c>
    </row>
    <row r="596" spans="1:18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0</v>
      </c>
      <c r="G596">
        <v>595</v>
      </c>
      <c r="H596">
        <v>59</v>
      </c>
      <c r="I596" t="s">
        <v>3600</v>
      </c>
      <c r="J596">
        <v>0</v>
      </c>
      <c r="K596">
        <v>0</v>
      </c>
      <c r="M596">
        <v>0</v>
      </c>
      <c r="N596">
        <v>0</v>
      </c>
      <c r="O596">
        <v>0</v>
      </c>
      <c r="P596">
        <v>0</v>
      </c>
      <c r="Q596">
        <f t="shared" si="18"/>
        <v>0</v>
      </c>
      <c r="R596">
        <f t="shared" si="19"/>
        <v>0</v>
      </c>
    </row>
    <row r="597" spans="1:18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0</v>
      </c>
      <c r="G597">
        <v>596</v>
      </c>
      <c r="H597">
        <v>59</v>
      </c>
      <c r="I597" t="s">
        <v>3601</v>
      </c>
      <c r="J597">
        <v>0</v>
      </c>
      <c r="K597">
        <v>0</v>
      </c>
      <c r="M597">
        <v>0</v>
      </c>
      <c r="N597">
        <v>0</v>
      </c>
      <c r="O597">
        <v>0</v>
      </c>
      <c r="P597">
        <v>0</v>
      </c>
      <c r="Q597">
        <f t="shared" si="18"/>
        <v>0</v>
      </c>
      <c r="R597">
        <f t="shared" si="19"/>
        <v>0</v>
      </c>
    </row>
    <row r="598" spans="1:18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0</v>
      </c>
      <c r="G598">
        <v>597</v>
      </c>
      <c r="H598">
        <v>59</v>
      </c>
      <c r="I598" t="s">
        <v>3602</v>
      </c>
      <c r="J598">
        <v>0</v>
      </c>
      <c r="K598">
        <v>0</v>
      </c>
      <c r="M598">
        <v>0</v>
      </c>
      <c r="N598">
        <v>0</v>
      </c>
      <c r="O598">
        <v>0</v>
      </c>
      <c r="P598">
        <v>0</v>
      </c>
      <c r="Q598">
        <f t="shared" si="18"/>
        <v>0</v>
      </c>
      <c r="R598">
        <f t="shared" si="19"/>
        <v>0</v>
      </c>
    </row>
    <row r="599" spans="1:18" ht="15" x14ac:dyDescent="0.25">
      <c r="A599" s="2" t="s">
        <v>598</v>
      </c>
      <c r="B599" s="2" t="s">
        <v>1598</v>
      </c>
      <c r="C599" s="2" t="s">
        <v>2595</v>
      </c>
      <c r="D599">
        <v>8.6773791169448403E-2</v>
      </c>
      <c r="E599">
        <v>0.112845542148963</v>
      </c>
      <c r="F599">
        <v>8.6773791169448403E-2</v>
      </c>
      <c r="G599">
        <v>598</v>
      </c>
      <c r="H599">
        <v>59</v>
      </c>
      <c r="I599" t="s">
        <v>3603</v>
      </c>
      <c r="J599">
        <v>7.4236167946440695E-2</v>
      </c>
      <c r="K599">
        <v>7.5669310020360703E-2</v>
      </c>
      <c r="M599">
        <v>5.9631451212200003E-2</v>
      </c>
      <c r="N599">
        <v>5.9631451212232997E-2</v>
      </c>
      <c r="O599">
        <v>5.9631451212364003E-2</v>
      </c>
      <c r="P599">
        <v>4.2929850059076201E-2</v>
      </c>
      <c r="Q599">
        <f t="shared" si="18"/>
        <v>8.674439155793142E-14</v>
      </c>
      <c r="R599">
        <f t="shared" si="19"/>
        <v>1.6701601153287803E-2</v>
      </c>
    </row>
    <row r="600" spans="1:18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0</v>
      </c>
      <c r="G600">
        <v>599</v>
      </c>
      <c r="H600">
        <v>59</v>
      </c>
      <c r="I600" t="s">
        <v>3604</v>
      </c>
      <c r="J600">
        <v>0</v>
      </c>
      <c r="K600">
        <v>0</v>
      </c>
      <c r="M600">
        <v>0</v>
      </c>
      <c r="N600">
        <v>0</v>
      </c>
      <c r="O600">
        <v>0</v>
      </c>
      <c r="P600">
        <v>0</v>
      </c>
      <c r="Q600">
        <f t="shared" si="18"/>
        <v>0</v>
      </c>
      <c r="R600">
        <f t="shared" si="19"/>
        <v>0</v>
      </c>
    </row>
    <row r="601" spans="1:18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0</v>
      </c>
      <c r="G601">
        <v>600</v>
      </c>
      <c r="H601">
        <v>59</v>
      </c>
      <c r="I601" t="s">
        <v>3605</v>
      </c>
      <c r="J601">
        <v>0</v>
      </c>
      <c r="K601">
        <v>0</v>
      </c>
      <c r="M601">
        <v>0</v>
      </c>
      <c r="N601">
        <v>0</v>
      </c>
      <c r="O601">
        <v>0</v>
      </c>
      <c r="P601">
        <v>0</v>
      </c>
      <c r="Q601">
        <f t="shared" si="18"/>
        <v>0</v>
      </c>
      <c r="R601">
        <f t="shared" si="19"/>
        <v>0</v>
      </c>
    </row>
    <row r="602" spans="1:18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0</v>
      </c>
      <c r="G602">
        <v>601</v>
      </c>
      <c r="H602">
        <v>59</v>
      </c>
      <c r="I602" t="s">
        <v>3606</v>
      </c>
      <c r="J602">
        <v>0</v>
      </c>
      <c r="K602">
        <v>0</v>
      </c>
      <c r="M602">
        <v>0</v>
      </c>
      <c r="N602">
        <v>0</v>
      </c>
      <c r="O602">
        <v>0</v>
      </c>
      <c r="P602">
        <v>0</v>
      </c>
      <c r="Q602">
        <f t="shared" si="18"/>
        <v>0</v>
      </c>
      <c r="R602">
        <f t="shared" si="19"/>
        <v>0</v>
      </c>
    </row>
    <row r="603" spans="1:18" ht="15" x14ac:dyDescent="0.25">
      <c r="A603" s="2" t="s">
        <v>602</v>
      </c>
      <c r="B603" s="2" t="s">
        <v>1602</v>
      </c>
      <c r="C603" s="2" t="s">
        <v>2599</v>
      </c>
      <c r="D603">
        <v>0.3</v>
      </c>
      <c r="E603">
        <v>0.3</v>
      </c>
      <c r="F603">
        <v>0.3</v>
      </c>
      <c r="G603">
        <v>602</v>
      </c>
      <c r="H603">
        <v>59</v>
      </c>
      <c r="I603" t="s">
        <v>3607</v>
      </c>
      <c r="J603">
        <v>0</v>
      </c>
      <c r="K603">
        <v>0.51</v>
      </c>
      <c r="M603">
        <v>0.3</v>
      </c>
      <c r="N603">
        <v>0.3</v>
      </c>
      <c r="O603">
        <v>0.3</v>
      </c>
      <c r="P603">
        <v>0.3</v>
      </c>
      <c r="Q603">
        <f t="shared" si="18"/>
        <v>0</v>
      </c>
      <c r="R603">
        <f t="shared" si="19"/>
        <v>0</v>
      </c>
    </row>
    <row r="604" spans="1:18" ht="15" x14ac:dyDescent="0.25">
      <c r="A604" s="2" t="s">
        <v>603</v>
      </c>
      <c r="B604" s="2" t="s">
        <v>1603</v>
      </c>
      <c r="C604" s="2" t="s">
        <v>2600</v>
      </c>
      <c r="D604">
        <v>0</v>
      </c>
      <c r="E604">
        <v>1.24587314903146E-2</v>
      </c>
      <c r="F604">
        <v>0</v>
      </c>
      <c r="G604">
        <v>603</v>
      </c>
      <c r="H604">
        <v>60</v>
      </c>
      <c r="I604" t="s">
        <v>3608</v>
      </c>
      <c r="J604">
        <v>1.70892214263986</v>
      </c>
      <c r="K604">
        <v>2.62048849618178</v>
      </c>
      <c r="M604">
        <v>0.72561900000000001</v>
      </c>
      <c r="N604">
        <v>0.72561900000000001</v>
      </c>
      <c r="O604">
        <v>0.72561900000000001</v>
      </c>
      <c r="P604">
        <v>0.56433326725394894</v>
      </c>
      <c r="Q604">
        <f t="shared" si="18"/>
        <v>0</v>
      </c>
      <c r="R604">
        <f t="shared" si="19"/>
        <v>0.16128573274605107</v>
      </c>
    </row>
    <row r="605" spans="1:18" ht="15" x14ac:dyDescent="0.25">
      <c r="A605" s="2" t="s">
        <v>604</v>
      </c>
      <c r="B605" s="2" t="s">
        <v>1604</v>
      </c>
      <c r="C605" s="2" t="s">
        <v>2601</v>
      </c>
      <c r="D605">
        <v>0.41453341006233302</v>
      </c>
      <c r="E605">
        <v>0.385849851050166</v>
      </c>
      <c r="F605">
        <v>0.41453341006233302</v>
      </c>
      <c r="G605">
        <v>604</v>
      </c>
      <c r="H605">
        <v>60</v>
      </c>
      <c r="I605" t="s">
        <v>3609</v>
      </c>
      <c r="J605">
        <v>0</v>
      </c>
      <c r="K605">
        <v>0.28623340839165701</v>
      </c>
      <c r="M605">
        <v>0</v>
      </c>
      <c r="N605">
        <v>0</v>
      </c>
      <c r="O605">
        <v>0</v>
      </c>
      <c r="P605">
        <v>0</v>
      </c>
      <c r="Q605">
        <f t="shared" si="18"/>
        <v>0</v>
      </c>
      <c r="R605">
        <f t="shared" si="19"/>
        <v>0</v>
      </c>
    </row>
    <row r="606" spans="1:18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0</v>
      </c>
      <c r="G606">
        <v>605</v>
      </c>
      <c r="H606">
        <v>60</v>
      </c>
      <c r="I606" t="s">
        <v>3610</v>
      </c>
      <c r="J606">
        <v>1.3436600770724001</v>
      </c>
      <c r="K606">
        <v>2.1856996120076202</v>
      </c>
      <c r="M606">
        <v>0.268857138145563</v>
      </c>
      <c r="N606">
        <v>0.268857138145563</v>
      </c>
      <c r="O606">
        <v>0.26885713814567702</v>
      </c>
      <c r="P606">
        <v>0.26284946367388801</v>
      </c>
      <c r="Q606">
        <f t="shared" si="18"/>
        <v>6.5829426531379884E-14</v>
      </c>
      <c r="R606">
        <f t="shared" si="19"/>
        <v>6.0076744717890151E-3</v>
      </c>
    </row>
    <row r="607" spans="1:18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0</v>
      </c>
      <c r="G607">
        <v>606</v>
      </c>
      <c r="H607">
        <v>60</v>
      </c>
      <c r="I607" t="s">
        <v>3611</v>
      </c>
      <c r="J607">
        <v>0</v>
      </c>
      <c r="K607">
        <v>0</v>
      </c>
      <c r="M607">
        <v>0</v>
      </c>
      <c r="N607">
        <v>0</v>
      </c>
      <c r="O607">
        <v>0</v>
      </c>
      <c r="P607">
        <v>0</v>
      </c>
      <c r="Q607">
        <f t="shared" si="18"/>
        <v>0</v>
      </c>
      <c r="R607">
        <f t="shared" si="19"/>
        <v>0</v>
      </c>
    </row>
    <row r="608" spans="1:18" ht="15" x14ac:dyDescent="0.25">
      <c r="A608" s="2" t="s">
        <v>607</v>
      </c>
      <c r="B608" s="2" t="s">
        <v>1607</v>
      </c>
      <c r="C608" s="9" t="s">
        <v>2604</v>
      </c>
      <c r="D608">
        <v>-8.6773791169434802E-2</v>
      </c>
      <c r="E608">
        <v>-0.11284554214898899</v>
      </c>
      <c r="F608">
        <v>-8.6773791169434802E-2</v>
      </c>
      <c r="G608">
        <v>607</v>
      </c>
      <c r="H608">
        <v>60</v>
      </c>
      <c r="I608" t="s">
        <v>3612</v>
      </c>
      <c r="J608">
        <v>-7.5669310020316502E-2</v>
      </c>
      <c r="K608">
        <v>-7.4236167946423903E-2</v>
      </c>
      <c r="M608">
        <v>-5.9631451212226197E-2</v>
      </c>
      <c r="N608">
        <v>-5.9631451212226197E-2</v>
      </c>
      <c r="O608">
        <v>-5.9631451212339898E-2</v>
      </c>
      <c r="P608">
        <v>-4.2929850059067597E-2</v>
      </c>
      <c r="Q608">
        <f t="shared" si="18"/>
        <v>6.5645138706418915E-14</v>
      </c>
      <c r="R608">
        <f t="shared" si="19"/>
        <v>-1.6701601153272301E-2</v>
      </c>
    </row>
    <row r="609" spans="1:18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0</v>
      </c>
      <c r="G609">
        <v>608</v>
      </c>
      <c r="H609">
        <v>60</v>
      </c>
      <c r="I609" t="s">
        <v>3613</v>
      </c>
      <c r="J609">
        <v>0</v>
      </c>
      <c r="K609">
        <v>0.27790306329210201</v>
      </c>
      <c r="M609">
        <v>0</v>
      </c>
      <c r="N609">
        <v>0</v>
      </c>
      <c r="O609">
        <v>0</v>
      </c>
      <c r="P609">
        <v>0</v>
      </c>
      <c r="Q609">
        <f t="shared" si="18"/>
        <v>0</v>
      </c>
      <c r="R609">
        <f t="shared" si="19"/>
        <v>0</v>
      </c>
    </row>
    <row r="610" spans="1:18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0</v>
      </c>
      <c r="G610">
        <v>609</v>
      </c>
      <c r="H610">
        <v>60</v>
      </c>
      <c r="I610" t="s">
        <v>3614</v>
      </c>
      <c r="J610">
        <v>0</v>
      </c>
      <c r="K610">
        <v>0</v>
      </c>
      <c r="M610">
        <v>0</v>
      </c>
      <c r="N610">
        <v>0</v>
      </c>
      <c r="O610">
        <v>0</v>
      </c>
      <c r="P610">
        <v>0</v>
      </c>
      <c r="Q610">
        <f t="shared" si="18"/>
        <v>0</v>
      </c>
      <c r="R610">
        <f t="shared" si="19"/>
        <v>0</v>
      </c>
    </row>
    <row r="611" spans="1:18" ht="15" x14ac:dyDescent="0.25">
      <c r="A611" s="2" t="s">
        <v>610</v>
      </c>
      <c r="B611" s="2" t="s">
        <v>1610</v>
      </c>
      <c r="C611" s="2" t="s">
        <v>2607</v>
      </c>
      <c r="D611">
        <v>9.6493437256531308E-3</v>
      </c>
      <c r="E611">
        <v>1.2548551923664299E-2</v>
      </c>
      <c r="F611">
        <v>9.6493437256531308E-3</v>
      </c>
      <c r="G611">
        <v>610</v>
      </c>
      <c r="H611">
        <v>60</v>
      </c>
      <c r="I611" t="s">
        <v>3615</v>
      </c>
      <c r="J611">
        <v>8.3303451000000008E-3</v>
      </c>
      <c r="K611">
        <v>0.56413647163890801</v>
      </c>
      <c r="M611">
        <v>6.6310848224022598E-3</v>
      </c>
      <c r="N611">
        <v>6.6310848224059296E-3</v>
      </c>
      <c r="O611">
        <v>6.6310848224205004E-3</v>
      </c>
      <c r="P611">
        <v>4.7738478834220303E-3</v>
      </c>
      <c r="Q611">
        <f t="shared" si="18"/>
        <v>9.6479368329080735E-15</v>
      </c>
      <c r="R611">
        <f t="shared" si="19"/>
        <v>1.8572369389984701E-3</v>
      </c>
    </row>
    <row r="612" spans="1:18" ht="15" x14ac:dyDescent="0.25">
      <c r="A612" s="2" t="s">
        <v>611</v>
      </c>
      <c r="B612" s="2" t="s">
        <v>1611</v>
      </c>
      <c r="C612" s="2" t="s">
        <v>2608</v>
      </c>
      <c r="D612">
        <v>3.59904172221635E-3</v>
      </c>
      <c r="E612">
        <v>4.6803972592041904E-3</v>
      </c>
      <c r="F612">
        <v>3.59904172221635E-3</v>
      </c>
      <c r="G612">
        <v>611</v>
      </c>
      <c r="H612">
        <v>60</v>
      </c>
      <c r="I612" t="s">
        <v>3616</v>
      </c>
      <c r="J612">
        <v>3.10707758245302E-3</v>
      </c>
      <c r="K612">
        <v>3.7833230217217302E-3</v>
      </c>
      <c r="M612">
        <v>2.4732822892331902E-3</v>
      </c>
      <c r="N612">
        <v>2.4732822892345602E-3</v>
      </c>
      <c r="O612">
        <v>2.4732822892399998E-3</v>
      </c>
      <c r="P612">
        <v>1.7805643778937099E-3</v>
      </c>
      <c r="Q612">
        <f t="shared" si="18"/>
        <v>3.6018100596018256E-15</v>
      </c>
      <c r="R612">
        <f t="shared" si="19"/>
        <v>6.9271791134628991E-4</v>
      </c>
    </row>
    <row r="613" spans="1:18" ht="15" x14ac:dyDescent="0.25">
      <c r="A613" s="2" t="s">
        <v>612</v>
      </c>
      <c r="B613" s="2" t="s">
        <v>1612</v>
      </c>
      <c r="C613" s="2" t="s">
        <v>2609</v>
      </c>
      <c r="D613">
        <v>3.59904172221635E-3</v>
      </c>
      <c r="E613">
        <v>4.6803972592041904E-3</v>
      </c>
      <c r="F613">
        <v>3.59904172221635E-3</v>
      </c>
      <c r="G613">
        <v>612</v>
      </c>
      <c r="H613">
        <v>60</v>
      </c>
      <c r="I613" t="s">
        <v>3617</v>
      </c>
      <c r="J613">
        <v>3.10707758245302E-3</v>
      </c>
      <c r="K613">
        <v>3.7833230217217302E-3</v>
      </c>
      <c r="M613">
        <v>2.4732822892331902E-3</v>
      </c>
      <c r="N613">
        <v>2.4732822892345602E-3</v>
      </c>
      <c r="O613">
        <v>2.4732822892399998E-3</v>
      </c>
      <c r="P613">
        <v>1.7805643778937099E-3</v>
      </c>
      <c r="Q613">
        <f t="shared" si="18"/>
        <v>3.6018100596018256E-15</v>
      </c>
      <c r="R613">
        <f t="shared" si="19"/>
        <v>6.9271791134628991E-4</v>
      </c>
    </row>
    <row r="614" spans="1:18" ht="15" x14ac:dyDescent="0.25">
      <c r="A614" s="2" t="s">
        <v>613</v>
      </c>
      <c r="B614" s="2" t="s">
        <v>1613</v>
      </c>
      <c r="C614" s="2" t="s">
        <v>2610</v>
      </c>
      <c r="D614">
        <v>3.59904172221635E-3</v>
      </c>
      <c r="E614">
        <v>4.6803972592041904E-3</v>
      </c>
      <c r="F614">
        <v>3.59904172221635E-3</v>
      </c>
      <c r="G614">
        <v>613</v>
      </c>
      <c r="H614">
        <v>61</v>
      </c>
      <c r="I614" t="s">
        <v>3618</v>
      </c>
      <c r="J614">
        <v>3.10707758245302E-3</v>
      </c>
      <c r="K614">
        <v>3.7833230217217302E-3</v>
      </c>
      <c r="M614">
        <v>2.4732822892331902E-3</v>
      </c>
      <c r="N614">
        <v>2.4732822892345602E-3</v>
      </c>
      <c r="O614">
        <v>2.4732822892399998E-3</v>
      </c>
      <c r="P614">
        <v>1.7805643778937099E-3</v>
      </c>
      <c r="Q614">
        <f t="shared" si="18"/>
        <v>3.6018100596018256E-15</v>
      </c>
      <c r="R614">
        <f t="shared" si="19"/>
        <v>6.9271791134628991E-4</v>
      </c>
    </row>
    <row r="615" spans="1:18" ht="15" x14ac:dyDescent="0.25">
      <c r="A615" s="2" t="s">
        <v>614</v>
      </c>
      <c r="B615" s="2" t="s">
        <v>1613</v>
      </c>
      <c r="C615" s="2" t="s">
        <v>2611</v>
      </c>
      <c r="D615">
        <v>3.59904172221635E-3</v>
      </c>
      <c r="E615">
        <v>4.6803972592041904E-3</v>
      </c>
      <c r="F615">
        <v>3.59904172221635E-3</v>
      </c>
      <c r="G615">
        <v>614</v>
      </c>
      <c r="H615">
        <v>61</v>
      </c>
      <c r="I615" t="s">
        <v>3619</v>
      </c>
      <c r="J615">
        <v>3.10707758245302E-3</v>
      </c>
      <c r="K615">
        <v>3.7833230217217302E-3</v>
      </c>
      <c r="M615">
        <v>2.4732822892331902E-3</v>
      </c>
      <c r="N615">
        <v>2.4732822892345602E-3</v>
      </c>
      <c r="O615">
        <v>2.4732822892399998E-3</v>
      </c>
      <c r="P615">
        <v>1.7805643778937099E-3</v>
      </c>
      <c r="Q615">
        <f t="shared" si="18"/>
        <v>3.6018100596018256E-15</v>
      </c>
      <c r="R615">
        <f t="shared" si="19"/>
        <v>6.9271791134628991E-4</v>
      </c>
    </row>
    <row r="616" spans="1:18" ht="15" x14ac:dyDescent="0.25">
      <c r="A616" s="2" t="s">
        <v>615</v>
      </c>
      <c r="B616" s="2" t="s">
        <v>1614</v>
      </c>
      <c r="C616" s="2" t="s">
        <v>2612</v>
      </c>
      <c r="D616">
        <v>3.59904172221635E-3</v>
      </c>
      <c r="E616">
        <v>4.6803972592041904E-3</v>
      </c>
      <c r="F616">
        <v>3.59904172221635E-3</v>
      </c>
      <c r="G616">
        <v>615</v>
      </c>
      <c r="H616">
        <v>61</v>
      </c>
      <c r="I616" t="s">
        <v>3620</v>
      </c>
      <c r="J616">
        <v>3.10707758245302E-3</v>
      </c>
      <c r="K616">
        <v>3.7833230217217302E-3</v>
      </c>
      <c r="M616">
        <v>2.4732822892331902E-3</v>
      </c>
      <c r="N616">
        <v>2.4732822892345602E-3</v>
      </c>
      <c r="O616">
        <v>2.4732822892399998E-3</v>
      </c>
      <c r="P616">
        <v>1.7805643778937099E-3</v>
      </c>
      <c r="Q616">
        <f t="shared" si="18"/>
        <v>3.6018100596018256E-15</v>
      </c>
      <c r="R616">
        <f t="shared" si="19"/>
        <v>6.9271791134628991E-4</v>
      </c>
    </row>
    <row r="617" spans="1:18" ht="15" x14ac:dyDescent="0.25">
      <c r="A617" s="2" t="s">
        <v>616</v>
      </c>
      <c r="B617" s="2" t="s">
        <v>1615</v>
      </c>
      <c r="C617" s="2" t="s">
        <v>2613</v>
      </c>
      <c r="D617">
        <v>3.59904172221635E-3</v>
      </c>
      <c r="E617">
        <v>4.6803972592041904E-3</v>
      </c>
      <c r="F617">
        <v>3.59904172221635E-3</v>
      </c>
      <c r="G617">
        <v>616</v>
      </c>
      <c r="H617">
        <v>61</v>
      </c>
      <c r="I617" t="s">
        <v>3621</v>
      </c>
      <c r="J617">
        <v>3.10707758245302E-3</v>
      </c>
      <c r="K617">
        <v>3.7833230217217302E-3</v>
      </c>
      <c r="M617">
        <v>2.4732822892331902E-3</v>
      </c>
      <c r="N617">
        <v>2.4732822892345602E-3</v>
      </c>
      <c r="O617">
        <v>2.4732822892399998E-3</v>
      </c>
      <c r="P617">
        <v>1.7805643778937099E-3</v>
      </c>
      <c r="Q617">
        <f t="shared" si="18"/>
        <v>3.6018100596018256E-15</v>
      </c>
      <c r="R617">
        <f t="shared" si="19"/>
        <v>6.9271791134628991E-4</v>
      </c>
    </row>
    <row r="618" spans="1:18" ht="15" x14ac:dyDescent="0.25">
      <c r="A618" s="2" t="s">
        <v>617</v>
      </c>
      <c r="B618" s="2" t="s">
        <v>1616</v>
      </c>
      <c r="C618" s="2" t="s">
        <v>2614</v>
      </c>
      <c r="D618">
        <v>3.59904172221635E-3</v>
      </c>
      <c r="E618">
        <v>4.6803972592041904E-3</v>
      </c>
      <c r="F618">
        <v>3.59904172221635E-3</v>
      </c>
      <c r="G618">
        <v>617</v>
      </c>
      <c r="H618">
        <v>61</v>
      </c>
      <c r="I618" t="s">
        <v>3622</v>
      </c>
      <c r="J618">
        <v>3.10707758245302E-3</v>
      </c>
      <c r="K618">
        <v>3.7833230217217302E-3</v>
      </c>
      <c r="M618">
        <v>2.4732822892331902E-3</v>
      </c>
      <c r="N618">
        <v>2.4732822892345602E-3</v>
      </c>
      <c r="O618">
        <v>2.4732822892399998E-3</v>
      </c>
      <c r="P618">
        <v>1.7805643778937099E-3</v>
      </c>
      <c r="Q618">
        <f t="shared" si="18"/>
        <v>3.6018100596018256E-15</v>
      </c>
      <c r="R618">
        <f t="shared" si="19"/>
        <v>6.9271791134628991E-4</v>
      </c>
    </row>
    <row r="619" spans="1:18" ht="15" x14ac:dyDescent="0.25">
      <c r="A619" s="2" t="s">
        <v>618</v>
      </c>
      <c r="B619" s="2" t="s">
        <v>1617</v>
      </c>
      <c r="C619" s="2" t="s">
        <v>2615</v>
      </c>
      <c r="D619">
        <v>3.59904172221635E-3</v>
      </c>
      <c r="E619">
        <v>4.6803972592041904E-3</v>
      </c>
      <c r="F619">
        <v>3.59904172221635E-3</v>
      </c>
      <c r="G619">
        <v>618</v>
      </c>
      <c r="H619">
        <v>61</v>
      </c>
      <c r="I619" t="s">
        <v>3623</v>
      </c>
      <c r="J619">
        <v>3.10707758245302E-3</v>
      </c>
      <c r="K619">
        <v>3.7833230217217302E-3</v>
      </c>
      <c r="M619">
        <v>2.4732822892331902E-3</v>
      </c>
      <c r="N619">
        <v>2.4732822892345602E-3</v>
      </c>
      <c r="O619">
        <v>2.4732822892399998E-3</v>
      </c>
      <c r="P619">
        <v>1.7805643778937099E-3</v>
      </c>
      <c r="Q619">
        <f t="shared" si="18"/>
        <v>3.6018100596018256E-15</v>
      </c>
      <c r="R619">
        <f t="shared" si="19"/>
        <v>6.9271791134628991E-4</v>
      </c>
    </row>
    <row r="620" spans="1:18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0</v>
      </c>
      <c r="G620">
        <v>619</v>
      </c>
      <c r="H620">
        <v>61</v>
      </c>
      <c r="I620" t="s">
        <v>3624</v>
      </c>
      <c r="J620">
        <v>0</v>
      </c>
      <c r="K620">
        <v>3.7768895803653299E-3</v>
      </c>
      <c r="M620">
        <v>0</v>
      </c>
      <c r="N620">
        <v>0</v>
      </c>
      <c r="O620">
        <v>0</v>
      </c>
      <c r="P620">
        <v>1.7805643778937099E-3</v>
      </c>
      <c r="Q620">
        <f t="shared" si="18"/>
        <v>0</v>
      </c>
      <c r="R620">
        <f t="shared" si="19"/>
        <v>-1.7805643778937099E-3</v>
      </c>
    </row>
    <row r="621" spans="1:18" ht="15" x14ac:dyDescent="0.25">
      <c r="A621" s="2" t="s">
        <v>620</v>
      </c>
      <c r="B621" s="2" t="s">
        <v>1619</v>
      </c>
      <c r="C621" s="2" t="s">
        <v>2617</v>
      </c>
      <c r="D621">
        <v>3.59904172221635E-3</v>
      </c>
      <c r="E621">
        <v>4.6803972592041904E-3</v>
      </c>
      <c r="F621">
        <v>3.59904172221635E-3</v>
      </c>
      <c r="G621">
        <v>620</v>
      </c>
      <c r="H621">
        <v>61</v>
      </c>
      <c r="I621" t="s">
        <v>620</v>
      </c>
      <c r="J621">
        <v>0</v>
      </c>
      <c r="K621">
        <v>3.7833230216836999E-3</v>
      </c>
      <c r="M621">
        <v>2.4732822892331902E-3</v>
      </c>
      <c r="N621">
        <v>2.4732822892345602E-3</v>
      </c>
      <c r="O621">
        <v>2.4732822892399998E-3</v>
      </c>
      <c r="P621">
        <v>0</v>
      </c>
      <c r="Q621">
        <f t="shared" si="18"/>
        <v>3.6018100596018256E-15</v>
      </c>
      <c r="R621">
        <f t="shared" si="19"/>
        <v>2.4732822892399998E-3</v>
      </c>
    </row>
    <row r="622" spans="1:18" ht="15" x14ac:dyDescent="0.25">
      <c r="A622" s="2" t="s">
        <v>621</v>
      </c>
      <c r="B622" s="2" t="s">
        <v>1620</v>
      </c>
      <c r="C622" s="2" t="s">
        <v>2618</v>
      </c>
      <c r="D622">
        <v>3.59904172221635E-3</v>
      </c>
      <c r="E622">
        <v>4.6803972592041904E-3</v>
      </c>
      <c r="F622">
        <v>3.59904172221635E-3</v>
      </c>
      <c r="G622">
        <v>621</v>
      </c>
      <c r="H622">
        <v>61</v>
      </c>
      <c r="I622" t="s">
        <v>3625</v>
      </c>
      <c r="J622">
        <v>3.10707758245302E-3</v>
      </c>
      <c r="K622">
        <v>3.78332302182194E-3</v>
      </c>
      <c r="M622">
        <v>2.4732822892331902E-3</v>
      </c>
      <c r="N622">
        <v>2.4732822892345602E-3</v>
      </c>
      <c r="O622">
        <v>2.4732822892399998E-3</v>
      </c>
      <c r="P622">
        <v>1.7805643778937099E-3</v>
      </c>
      <c r="Q622">
        <f t="shared" si="18"/>
        <v>3.6018100596018256E-15</v>
      </c>
      <c r="R622">
        <f t="shared" si="19"/>
        <v>6.9271791134628991E-4</v>
      </c>
    </row>
    <row r="623" spans="1:18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0</v>
      </c>
      <c r="G623">
        <v>622</v>
      </c>
      <c r="H623">
        <v>61</v>
      </c>
      <c r="I623" t="s">
        <v>622</v>
      </c>
      <c r="J623">
        <v>0</v>
      </c>
      <c r="K623">
        <v>6.7624543927658702E-4</v>
      </c>
      <c r="M623">
        <v>0</v>
      </c>
      <c r="N623">
        <v>0</v>
      </c>
      <c r="O623">
        <v>0</v>
      </c>
      <c r="P623">
        <v>0</v>
      </c>
      <c r="Q623">
        <f t="shared" si="18"/>
        <v>0</v>
      </c>
      <c r="R623">
        <f t="shared" si="19"/>
        <v>0</v>
      </c>
    </row>
    <row r="624" spans="1:18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0</v>
      </c>
      <c r="G624">
        <v>623</v>
      </c>
      <c r="H624">
        <v>62</v>
      </c>
      <c r="I624" t="s">
        <v>3626</v>
      </c>
      <c r="J624">
        <v>0</v>
      </c>
      <c r="K624">
        <v>6.7624543927658702E-4</v>
      </c>
      <c r="M624">
        <v>0</v>
      </c>
      <c r="N624">
        <v>0</v>
      </c>
      <c r="O624">
        <v>0</v>
      </c>
      <c r="P624">
        <v>0</v>
      </c>
      <c r="Q624">
        <f t="shared" si="18"/>
        <v>0</v>
      </c>
      <c r="R624">
        <f t="shared" si="19"/>
        <v>0</v>
      </c>
    </row>
    <row r="625" spans="1:18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0</v>
      </c>
      <c r="G625">
        <v>624</v>
      </c>
      <c r="H625">
        <v>62</v>
      </c>
      <c r="I625" t="s">
        <v>3627</v>
      </c>
      <c r="J625">
        <v>0</v>
      </c>
      <c r="K625">
        <v>0</v>
      </c>
      <c r="M625">
        <v>0</v>
      </c>
      <c r="N625">
        <v>0</v>
      </c>
      <c r="O625">
        <v>0</v>
      </c>
      <c r="P625">
        <v>0</v>
      </c>
      <c r="Q625">
        <f t="shared" si="18"/>
        <v>0</v>
      </c>
      <c r="R625">
        <f t="shared" si="19"/>
        <v>0</v>
      </c>
    </row>
    <row r="626" spans="1:18" ht="15" x14ac:dyDescent="0.25">
      <c r="A626" s="2" t="s">
        <v>625</v>
      </c>
      <c r="B626" s="2" t="s">
        <v>1624</v>
      </c>
      <c r="C626" s="2" t="s">
        <v>2622</v>
      </c>
      <c r="D626">
        <v>3.59904172221635E-3</v>
      </c>
      <c r="E626">
        <v>4.6803972592041904E-3</v>
      </c>
      <c r="F626">
        <v>3.59904172221635E-3</v>
      </c>
      <c r="G626">
        <v>625</v>
      </c>
      <c r="H626">
        <v>62</v>
      </c>
      <c r="I626" t="s">
        <v>3628</v>
      </c>
      <c r="J626">
        <v>3.10707758245302E-3</v>
      </c>
      <c r="K626">
        <v>3.7833230217217302E-3</v>
      </c>
      <c r="M626">
        <v>2.4732822892331902E-3</v>
      </c>
      <c r="N626">
        <v>2.4732822892345602E-3</v>
      </c>
      <c r="O626">
        <v>2.4732822892399998E-3</v>
      </c>
      <c r="P626">
        <v>1.7805643778937099E-3</v>
      </c>
      <c r="Q626">
        <f t="shared" si="18"/>
        <v>3.6018100596018256E-15</v>
      </c>
      <c r="R626">
        <f t="shared" si="19"/>
        <v>6.9271791134628991E-4</v>
      </c>
    </row>
    <row r="627" spans="1:18" ht="15" x14ac:dyDescent="0.25">
      <c r="A627" s="2" t="s">
        <v>626</v>
      </c>
      <c r="B627" s="2" t="s">
        <v>1624</v>
      </c>
      <c r="C627" s="2" t="s">
        <v>2623</v>
      </c>
      <c r="D627">
        <v>3.59904172221635E-3</v>
      </c>
      <c r="E627">
        <v>4.6803972592041904E-3</v>
      </c>
      <c r="F627">
        <v>3.59904172221635E-3</v>
      </c>
      <c r="G627">
        <v>626</v>
      </c>
      <c r="H627">
        <v>62</v>
      </c>
      <c r="I627" t="s">
        <v>3629</v>
      </c>
      <c r="J627">
        <v>3.10707758245302E-3</v>
      </c>
      <c r="K627">
        <v>3.7833230217217302E-3</v>
      </c>
      <c r="M627">
        <v>2.4732822892331902E-3</v>
      </c>
      <c r="N627">
        <v>2.4732822892345602E-3</v>
      </c>
      <c r="O627">
        <v>2.4732822892399998E-3</v>
      </c>
      <c r="P627">
        <v>1.7805643778937099E-3</v>
      </c>
      <c r="Q627">
        <f t="shared" si="18"/>
        <v>3.6018100596018256E-15</v>
      </c>
      <c r="R627">
        <f t="shared" si="19"/>
        <v>6.9271791134628991E-4</v>
      </c>
    </row>
    <row r="628" spans="1:18" ht="15" x14ac:dyDescent="0.25">
      <c r="A628" s="2" t="s">
        <v>627</v>
      </c>
      <c r="B628" s="2" t="s">
        <v>1625</v>
      </c>
      <c r="C628" s="2" t="s">
        <v>2624</v>
      </c>
      <c r="D628">
        <v>3.59904172221635E-3</v>
      </c>
      <c r="E628">
        <v>4.6803972592041904E-3</v>
      </c>
      <c r="F628">
        <v>3.59904172221635E-3</v>
      </c>
      <c r="G628">
        <v>627</v>
      </c>
      <c r="H628">
        <v>62</v>
      </c>
      <c r="I628" t="s">
        <v>3630</v>
      </c>
      <c r="J628">
        <v>3.10707758245302E-3</v>
      </c>
      <c r="K628">
        <v>3.78332302182194E-3</v>
      </c>
      <c r="M628">
        <v>2.4732822892331902E-3</v>
      </c>
      <c r="N628">
        <v>2.4732822892345602E-3</v>
      </c>
      <c r="O628">
        <v>2.4732822892399998E-3</v>
      </c>
      <c r="P628">
        <v>1.7805643778937099E-3</v>
      </c>
      <c r="Q628">
        <f t="shared" si="18"/>
        <v>3.6018100596018256E-15</v>
      </c>
      <c r="R628">
        <f t="shared" si="19"/>
        <v>6.9271791134628991E-4</v>
      </c>
    </row>
    <row r="629" spans="1:18" ht="15" x14ac:dyDescent="0.25">
      <c r="A629" s="2" t="s">
        <v>628</v>
      </c>
      <c r="B629" s="2" t="s">
        <v>1626</v>
      </c>
      <c r="C629" s="2" t="s">
        <v>2625</v>
      </c>
      <c r="D629">
        <v>7.1980834444326999E-3</v>
      </c>
      <c r="E629">
        <v>9.3607945184083809E-3</v>
      </c>
      <c r="F629">
        <v>7.1980834444326999E-3</v>
      </c>
      <c r="G629">
        <v>628</v>
      </c>
      <c r="H629">
        <v>62</v>
      </c>
      <c r="I629" t="s">
        <v>628</v>
      </c>
      <c r="J629">
        <v>6.2141551649060401E-3</v>
      </c>
      <c r="K629">
        <v>7.56664604364388E-3</v>
      </c>
      <c r="M629">
        <v>4.9465645784663899E-3</v>
      </c>
      <c r="N629">
        <v>4.9465645784691299E-3</v>
      </c>
      <c r="O629">
        <v>4.9465645784799901E-3</v>
      </c>
      <c r="P629">
        <v>3.5611287557874099E-3</v>
      </c>
      <c r="Q629">
        <f t="shared" si="18"/>
        <v>7.1928045314859477E-15</v>
      </c>
      <c r="R629">
        <f t="shared" si="19"/>
        <v>1.3854358226925803E-3</v>
      </c>
    </row>
    <row r="630" spans="1:18" ht="15" x14ac:dyDescent="0.25">
      <c r="A630" s="2" t="s">
        <v>629</v>
      </c>
      <c r="B630" s="2" t="s">
        <v>1627</v>
      </c>
      <c r="C630" s="2" t="s">
        <v>2626</v>
      </c>
      <c r="D630">
        <v>7.1980834444326999E-3</v>
      </c>
      <c r="E630">
        <v>9.3607945184083809E-3</v>
      </c>
      <c r="F630">
        <v>7.1980834444326999E-3</v>
      </c>
      <c r="G630">
        <v>629</v>
      </c>
      <c r="H630">
        <v>62</v>
      </c>
      <c r="I630" t="s">
        <v>3631</v>
      </c>
      <c r="J630">
        <v>6.2141551649060401E-3</v>
      </c>
      <c r="K630">
        <v>7.56664604364388E-3</v>
      </c>
      <c r="M630">
        <v>4.9465645784663899E-3</v>
      </c>
      <c r="N630">
        <v>4.9465645784691299E-3</v>
      </c>
      <c r="O630">
        <v>4.9465645784799901E-3</v>
      </c>
      <c r="P630">
        <v>3.5611287557874099E-3</v>
      </c>
      <c r="Q630">
        <f t="shared" si="18"/>
        <v>7.1928045314859477E-15</v>
      </c>
      <c r="R630">
        <f t="shared" si="19"/>
        <v>1.3854358226925803E-3</v>
      </c>
    </row>
    <row r="631" spans="1:18" ht="15" x14ac:dyDescent="0.25">
      <c r="A631" s="2" t="s">
        <v>630</v>
      </c>
      <c r="B631" s="2" t="s">
        <v>1628</v>
      </c>
      <c r="C631" s="2" t="s">
        <v>2627</v>
      </c>
      <c r="D631">
        <v>7.1980834444326999E-3</v>
      </c>
      <c r="E631">
        <v>9.3607945184083809E-3</v>
      </c>
      <c r="F631">
        <v>7.1980834444326999E-3</v>
      </c>
      <c r="G631">
        <v>630</v>
      </c>
      <c r="H631">
        <v>62</v>
      </c>
      <c r="I631" t="s">
        <v>3632</v>
      </c>
      <c r="J631">
        <v>6.2141551649060401E-3</v>
      </c>
      <c r="K631">
        <v>7.56664604364388E-3</v>
      </c>
      <c r="M631">
        <v>4.9465645784663899E-3</v>
      </c>
      <c r="N631">
        <v>4.9465645784691299E-3</v>
      </c>
      <c r="O631">
        <v>4.9465645784799901E-3</v>
      </c>
      <c r="P631">
        <v>3.5611287557874099E-3</v>
      </c>
      <c r="Q631">
        <f t="shared" si="18"/>
        <v>7.1928045314859477E-15</v>
      </c>
      <c r="R631">
        <f t="shared" si="19"/>
        <v>1.3854358226925803E-3</v>
      </c>
    </row>
    <row r="632" spans="1:18" ht="15" x14ac:dyDescent="0.25">
      <c r="A632" s="2" t="s">
        <v>631</v>
      </c>
      <c r="B632" s="2" t="s">
        <v>1629</v>
      </c>
      <c r="C632" s="2" t="s">
        <v>2628</v>
      </c>
      <c r="D632">
        <v>3.59904172221635E-3</v>
      </c>
      <c r="E632">
        <v>4.6803972592041904E-3</v>
      </c>
      <c r="F632">
        <v>3.59904172221635E-3</v>
      </c>
      <c r="G632">
        <v>631</v>
      </c>
      <c r="H632">
        <v>62</v>
      </c>
      <c r="I632" t="s">
        <v>3633</v>
      </c>
      <c r="J632">
        <v>3.10707758245302E-3</v>
      </c>
      <c r="K632">
        <v>3.78332302182194E-3</v>
      </c>
      <c r="M632">
        <v>2.4732822892331902E-3</v>
      </c>
      <c r="N632">
        <v>2.4732822892345602E-3</v>
      </c>
      <c r="O632">
        <v>2.4732822892399998E-3</v>
      </c>
      <c r="P632">
        <v>1.7805643778937099E-3</v>
      </c>
      <c r="Q632">
        <f t="shared" si="18"/>
        <v>3.6018100596018256E-15</v>
      </c>
      <c r="R632">
        <f t="shared" si="19"/>
        <v>6.9271791134628991E-4</v>
      </c>
    </row>
    <row r="633" spans="1:18" ht="15" x14ac:dyDescent="0.25">
      <c r="A633" s="2" t="s">
        <v>632</v>
      </c>
      <c r="B633" s="2" t="s">
        <v>1630</v>
      </c>
      <c r="C633" s="2" t="s">
        <v>2629</v>
      </c>
      <c r="D633">
        <v>3.5840970943496003E-2</v>
      </c>
      <c r="E633">
        <v>4.6609624205148803E-2</v>
      </c>
      <c r="F633">
        <v>3.5840970943496003E-2</v>
      </c>
      <c r="G633">
        <v>632</v>
      </c>
      <c r="H633">
        <v>62</v>
      </c>
      <c r="I633" t="s">
        <v>3634</v>
      </c>
      <c r="J633">
        <v>3.0941757819720299E-2</v>
      </c>
      <c r="K633">
        <v>3.1254385744859003E-2</v>
      </c>
      <c r="M633">
        <v>2.4630122545198401E-2</v>
      </c>
      <c r="N633">
        <v>2.4630122545211901E-2</v>
      </c>
      <c r="O633">
        <v>2.4630122545265601E-2</v>
      </c>
      <c r="P633">
        <v>1.7731707786875099E-2</v>
      </c>
      <c r="Q633">
        <f t="shared" si="18"/>
        <v>3.5547485924295855E-14</v>
      </c>
      <c r="R633">
        <f t="shared" si="19"/>
        <v>6.8984147583905017E-3</v>
      </c>
    </row>
    <row r="634" spans="1:18" ht="15" x14ac:dyDescent="0.25">
      <c r="A634" s="2" t="s">
        <v>633</v>
      </c>
      <c r="B634" s="2" t="s">
        <v>1631</v>
      </c>
      <c r="C634" s="2" t="s">
        <v>2630</v>
      </c>
      <c r="D634">
        <v>1.18263589060646E-2</v>
      </c>
      <c r="E634">
        <v>1.53796655005775E-2</v>
      </c>
      <c r="F634">
        <v>1.18263589060646E-2</v>
      </c>
      <c r="G634">
        <v>633</v>
      </c>
      <c r="H634">
        <v>62</v>
      </c>
      <c r="I634" t="s">
        <v>3635</v>
      </c>
      <c r="J634">
        <v>1.02097773449674E-2</v>
      </c>
      <c r="K634">
        <v>1.03129344288786E-2</v>
      </c>
      <c r="M634">
        <v>8.1271422467623696E-3</v>
      </c>
      <c r="N634">
        <v>8.1271422467668695E-3</v>
      </c>
      <c r="O634">
        <v>8.1271422467847198E-3</v>
      </c>
      <c r="P634">
        <v>5.8508889347792898E-3</v>
      </c>
      <c r="Q634">
        <f t="shared" si="18"/>
        <v>1.1820974742948814E-14</v>
      </c>
      <c r="R634">
        <f t="shared" si="19"/>
        <v>2.27625331200543E-3</v>
      </c>
    </row>
    <row r="635" spans="1:18" ht="15" x14ac:dyDescent="0.25">
      <c r="A635" s="6" t="s">
        <v>634</v>
      </c>
      <c r="B635" s="6" t="s">
        <v>1632</v>
      </c>
      <c r="C635" s="6" t="s">
        <v>2631</v>
      </c>
      <c r="D635">
        <v>0.10307723190017599</v>
      </c>
      <c r="E635">
        <v>0.130147127011257</v>
      </c>
      <c r="F635">
        <v>0.10307723190017599</v>
      </c>
      <c r="G635">
        <v>634</v>
      </c>
      <c r="H635">
        <v>63</v>
      </c>
      <c r="I635" t="s">
        <v>3636</v>
      </c>
      <c r="J635">
        <v>0</v>
      </c>
      <c r="K635">
        <v>1000</v>
      </c>
      <c r="M635">
        <v>0</v>
      </c>
      <c r="N635">
        <v>0</v>
      </c>
      <c r="O635">
        <v>6.8774201505950594E-2</v>
      </c>
      <c r="P635">
        <v>0</v>
      </c>
      <c r="Q635">
        <f t="shared" si="18"/>
        <v>3.9706803752762143E-2</v>
      </c>
      <c r="R635">
        <f t="shared" si="19"/>
        <v>6.8774201505950594E-2</v>
      </c>
    </row>
    <row r="636" spans="1:18" ht="15" x14ac:dyDescent="0.25">
      <c r="A636" s="6" t="s">
        <v>635</v>
      </c>
      <c r="B636" s="6" t="s">
        <v>1633</v>
      </c>
      <c r="C636" s="6" t="s">
        <v>2632</v>
      </c>
      <c r="D636">
        <v>0</v>
      </c>
      <c r="E636">
        <v>0</v>
      </c>
      <c r="F636">
        <v>0</v>
      </c>
      <c r="G636">
        <v>635</v>
      </c>
      <c r="H636">
        <v>63</v>
      </c>
      <c r="I636" t="s">
        <v>3637</v>
      </c>
      <c r="J636">
        <v>-999.91360194480001</v>
      </c>
      <c r="K636">
        <v>9.4139890355677394E-2</v>
      </c>
      <c r="M636">
        <v>6.8774201505789306E-2</v>
      </c>
      <c r="N636">
        <v>6.8774201505789306E-2</v>
      </c>
      <c r="O636">
        <v>0</v>
      </c>
      <c r="P636">
        <v>4.9511895125078802E-2</v>
      </c>
      <c r="Q636">
        <f t="shared" si="18"/>
        <v>3.9706803752669016E-2</v>
      </c>
      <c r="R636">
        <f t="shared" si="19"/>
        <v>-4.9511895125078802E-2</v>
      </c>
    </row>
    <row r="637" spans="1:18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0</v>
      </c>
      <c r="G637">
        <v>636</v>
      </c>
      <c r="H637">
        <v>63</v>
      </c>
      <c r="I637" t="s">
        <v>3638</v>
      </c>
      <c r="J637">
        <v>0.39622877544690499</v>
      </c>
      <c r="K637">
        <v>3.1498156541485698</v>
      </c>
      <c r="M637">
        <v>0</v>
      </c>
      <c r="N637">
        <v>0</v>
      </c>
      <c r="O637">
        <v>0</v>
      </c>
      <c r="P637">
        <v>0</v>
      </c>
      <c r="Q637">
        <f t="shared" si="18"/>
        <v>0</v>
      </c>
      <c r="R637">
        <f t="shared" si="19"/>
        <v>0</v>
      </c>
    </row>
    <row r="638" spans="1:18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0</v>
      </c>
      <c r="G638">
        <v>637</v>
      </c>
      <c r="H638">
        <v>63</v>
      </c>
      <c r="I638" t="s">
        <v>3639</v>
      </c>
      <c r="J638">
        <v>0</v>
      </c>
      <c r="K638">
        <v>0</v>
      </c>
      <c r="M638">
        <v>0</v>
      </c>
      <c r="N638">
        <v>0</v>
      </c>
      <c r="O638">
        <v>0</v>
      </c>
      <c r="P638">
        <v>0</v>
      </c>
      <c r="Q638">
        <f t="shared" si="18"/>
        <v>0</v>
      </c>
      <c r="R638">
        <f t="shared" si="19"/>
        <v>0</v>
      </c>
    </row>
    <row r="639" spans="1:18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0</v>
      </c>
      <c r="G639">
        <v>638</v>
      </c>
      <c r="H639">
        <v>63</v>
      </c>
      <c r="I639" t="s">
        <v>3640</v>
      </c>
      <c r="J639">
        <v>0</v>
      </c>
      <c r="K639">
        <v>0</v>
      </c>
      <c r="M639">
        <v>0</v>
      </c>
      <c r="N639">
        <v>0</v>
      </c>
      <c r="O639">
        <v>0</v>
      </c>
      <c r="P639">
        <v>0</v>
      </c>
      <c r="Q639">
        <f t="shared" si="18"/>
        <v>0</v>
      </c>
      <c r="R639">
        <f t="shared" si="19"/>
        <v>0</v>
      </c>
    </row>
    <row r="640" spans="1:18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0</v>
      </c>
      <c r="G640">
        <v>639</v>
      </c>
      <c r="H640">
        <v>63</v>
      </c>
      <c r="I640" t="s">
        <v>3641</v>
      </c>
      <c r="J640">
        <v>0</v>
      </c>
      <c r="K640">
        <v>0</v>
      </c>
      <c r="M640">
        <v>0</v>
      </c>
      <c r="N640">
        <v>0</v>
      </c>
      <c r="O640">
        <v>0</v>
      </c>
      <c r="P640">
        <v>0</v>
      </c>
      <c r="Q640">
        <f t="shared" si="18"/>
        <v>0</v>
      </c>
      <c r="R640">
        <f t="shared" si="19"/>
        <v>0</v>
      </c>
    </row>
    <row r="641" spans="1:18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0</v>
      </c>
      <c r="G641">
        <v>640</v>
      </c>
      <c r="H641">
        <v>63</v>
      </c>
      <c r="I641" t="s">
        <v>3642</v>
      </c>
      <c r="J641">
        <v>0</v>
      </c>
      <c r="K641">
        <v>0</v>
      </c>
      <c r="M641">
        <v>0</v>
      </c>
      <c r="N641">
        <v>0</v>
      </c>
      <c r="O641">
        <v>0</v>
      </c>
      <c r="P641">
        <v>0</v>
      </c>
      <c r="Q641">
        <f t="shared" si="18"/>
        <v>0</v>
      </c>
      <c r="R641">
        <f t="shared" si="19"/>
        <v>0</v>
      </c>
    </row>
    <row r="642" spans="1:18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0</v>
      </c>
      <c r="G642">
        <v>641</v>
      </c>
      <c r="H642">
        <v>63</v>
      </c>
      <c r="I642" t="s">
        <v>3643</v>
      </c>
      <c r="J642">
        <v>0</v>
      </c>
      <c r="K642">
        <v>0</v>
      </c>
      <c r="M642">
        <v>0</v>
      </c>
      <c r="N642">
        <v>0</v>
      </c>
      <c r="O642">
        <v>0</v>
      </c>
      <c r="P642">
        <v>0</v>
      </c>
      <c r="Q642">
        <f t="shared" si="18"/>
        <v>0</v>
      </c>
      <c r="R642">
        <f t="shared" si="19"/>
        <v>0</v>
      </c>
    </row>
    <row r="643" spans="1:18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0</v>
      </c>
      <c r="G643">
        <v>642</v>
      </c>
      <c r="H643">
        <v>63</v>
      </c>
      <c r="I643" t="s">
        <v>3644</v>
      </c>
      <c r="J643">
        <v>0</v>
      </c>
      <c r="K643">
        <v>0</v>
      </c>
      <c r="M643">
        <v>0</v>
      </c>
      <c r="N643">
        <v>0</v>
      </c>
      <c r="O643">
        <v>0</v>
      </c>
      <c r="P643">
        <v>0</v>
      </c>
      <c r="Q643">
        <f t="shared" ref="Q643:Q706" si="20">STDEV(M643:O643)</f>
        <v>0</v>
      </c>
      <c r="R643">
        <f t="shared" ref="R643:R706" si="21">O643-P643</f>
        <v>0</v>
      </c>
    </row>
    <row r="644" spans="1:18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0</v>
      </c>
      <c r="G644">
        <v>643</v>
      </c>
      <c r="H644">
        <v>63</v>
      </c>
      <c r="I644" t="s">
        <v>3645</v>
      </c>
      <c r="J644">
        <v>0</v>
      </c>
      <c r="K644">
        <v>2.5652590455365502E-2</v>
      </c>
      <c r="M644">
        <v>0</v>
      </c>
      <c r="N644">
        <v>0</v>
      </c>
      <c r="O644">
        <v>0</v>
      </c>
      <c r="P644">
        <v>0</v>
      </c>
      <c r="Q644">
        <f t="shared" si="20"/>
        <v>0</v>
      </c>
      <c r="R644">
        <f t="shared" si="21"/>
        <v>0</v>
      </c>
    </row>
    <row r="645" spans="1:18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0</v>
      </c>
      <c r="G645">
        <v>644</v>
      </c>
      <c r="H645">
        <v>64</v>
      </c>
      <c r="I645" t="s">
        <v>3646</v>
      </c>
      <c r="J645">
        <v>0</v>
      </c>
      <c r="K645">
        <v>2.5652590455365502E-2</v>
      </c>
      <c r="M645">
        <v>0</v>
      </c>
      <c r="N645">
        <v>0</v>
      </c>
      <c r="O645">
        <v>0</v>
      </c>
      <c r="P645">
        <v>0</v>
      </c>
      <c r="Q645">
        <f t="shared" si="20"/>
        <v>0</v>
      </c>
      <c r="R645">
        <f t="shared" si="21"/>
        <v>0</v>
      </c>
    </row>
    <row r="646" spans="1:18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0</v>
      </c>
      <c r="G646">
        <v>645</v>
      </c>
      <c r="H646">
        <v>64</v>
      </c>
      <c r="I646" t="s">
        <v>3647</v>
      </c>
      <c r="J646">
        <v>0</v>
      </c>
      <c r="K646">
        <v>2.5652590455365502E-2</v>
      </c>
      <c r="M646">
        <v>0</v>
      </c>
      <c r="N646">
        <v>0</v>
      </c>
      <c r="O646">
        <v>0</v>
      </c>
      <c r="P646">
        <v>0</v>
      </c>
      <c r="Q646">
        <f t="shared" si="20"/>
        <v>0</v>
      </c>
      <c r="R646">
        <f t="shared" si="21"/>
        <v>0</v>
      </c>
    </row>
    <row r="647" spans="1:18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0</v>
      </c>
      <c r="G647">
        <v>646</v>
      </c>
      <c r="H647">
        <v>64</v>
      </c>
      <c r="I647" t="s">
        <v>3648</v>
      </c>
      <c r="J647">
        <v>0</v>
      </c>
      <c r="K647">
        <v>2.56525904553821E-2</v>
      </c>
      <c r="M647">
        <v>0</v>
      </c>
      <c r="N647">
        <v>0</v>
      </c>
      <c r="O647">
        <v>0</v>
      </c>
      <c r="P647">
        <v>0</v>
      </c>
      <c r="Q647">
        <f t="shared" si="20"/>
        <v>0</v>
      </c>
      <c r="R647">
        <f t="shared" si="21"/>
        <v>0</v>
      </c>
    </row>
    <row r="648" spans="1:18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0</v>
      </c>
      <c r="G648">
        <v>647</v>
      </c>
      <c r="H648">
        <v>64</v>
      </c>
      <c r="I648" t="s">
        <v>3649</v>
      </c>
      <c r="J648">
        <v>0</v>
      </c>
      <c r="K648">
        <v>2.5652590455365502E-2</v>
      </c>
      <c r="M648">
        <v>0</v>
      </c>
      <c r="N648">
        <v>0</v>
      </c>
      <c r="O648">
        <v>0</v>
      </c>
      <c r="P648">
        <v>0</v>
      </c>
      <c r="Q648">
        <f t="shared" si="20"/>
        <v>0</v>
      </c>
      <c r="R648">
        <f t="shared" si="21"/>
        <v>0</v>
      </c>
    </row>
    <row r="649" spans="1:18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0</v>
      </c>
      <c r="G649">
        <v>648</v>
      </c>
      <c r="H649">
        <v>64</v>
      </c>
      <c r="I649" t="s">
        <v>3650</v>
      </c>
      <c r="J649">
        <v>0</v>
      </c>
      <c r="K649">
        <v>0</v>
      </c>
      <c r="M649">
        <v>0</v>
      </c>
      <c r="N649">
        <v>0</v>
      </c>
      <c r="O649">
        <v>0</v>
      </c>
      <c r="P649">
        <v>0</v>
      </c>
      <c r="Q649">
        <f t="shared" si="20"/>
        <v>0</v>
      </c>
      <c r="R649">
        <f t="shared" si="21"/>
        <v>0</v>
      </c>
    </row>
    <row r="650" spans="1:18" ht="15" x14ac:dyDescent="0.25">
      <c r="A650" s="2" t="s">
        <v>649</v>
      </c>
      <c r="B650" s="2" t="s">
        <v>1647</v>
      </c>
      <c r="C650" s="2" t="s">
        <v>2646</v>
      </c>
      <c r="D650" s="41">
        <v>3.84145517198395</v>
      </c>
      <c r="E650" s="41">
        <v>2.8741074088551701</v>
      </c>
      <c r="F650">
        <v>3.84145517198395</v>
      </c>
      <c r="G650">
        <v>649</v>
      </c>
      <c r="H650">
        <v>64</v>
      </c>
      <c r="I650" t="s">
        <v>3651</v>
      </c>
      <c r="J650">
        <v>1.0819183293879799</v>
      </c>
      <c r="K650">
        <v>2.3055082268865501</v>
      </c>
      <c r="M650">
        <v>3.53</v>
      </c>
      <c r="N650">
        <v>3.53</v>
      </c>
      <c r="O650">
        <v>3.53</v>
      </c>
      <c r="P650">
        <v>3.53</v>
      </c>
      <c r="Q650">
        <f t="shared" si="20"/>
        <v>0</v>
      </c>
      <c r="R650">
        <f t="shared" si="21"/>
        <v>0</v>
      </c>
    </row>
    <row r="651" spans="1:18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0</v>
      </c>
      <c r="G651">
        <v>650</v>
      </c>
      <c r="H651">
        <v>64</v>
      </c>
      <c r="I651" t="s">
        <v>3652</v>
      </c>
      <c r="J651">
        <v>0</v>
      </c>
      <c r="K651">
        <v>0.11116122531349799</v>
      </c>
      <c r="M651">
        <v>0</v>
      </c>
      <c r="N651">
        <v>0</v>
      </c>
      <c r="O651">
        <v>0</v>
      </c>
      <c r="P651">
        <v>0.17002724449873299</v>
      </c>
      <c r="Q651">
        <f t="shared" si="20"/>
        <v>0</v>
      </c>
      <c r="R651">
        <f t="shared" si="21"/>
        <v>-0.17002724449873299</v>
      </c>
    </row>
    <row r="652" spans="1:18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0</v>
      </c>
      <c r="G652">
        <v>651</v>
      </c>
      <c r="H652">
        <v>64</v>
      </c>
      <c r="I652" t="s">
        <v>3653</v>
      </c>
      <c r="J652">
        <v>-0.47456972995291802</v>
      </c>
      <c r="K652">
        <v>0</v>
      </c>
      <c r="M652">
        <v>-0.88666666666665594</v>
      </c>
      <c r="N652">
        <v>-0.44998741818358201</v>
      </c>
      <c r="O652">
        <v>-0.88666666666665594</v>
      </c>
      <c r="P652">
        <v>-1.58295117034868E-3</v>
      </c>
      <c r="Q652">
        <f t="shared" si="20"/>
        <v>0.25211688166122637</v>
      </c>
      <c r="R652">
        <f t="shared" si="21"/>
        <v>-0.88508371549630727</v>
      </c>
    </row>
    <row r="653" spans="1:18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0</v>
      </c>
      <c r="G653">
        <v>652</v>
      </c>
      <c r="H653">
        <v>64</v>
      </c>
      <c r="I653" t="s">
        <v>3654</v>
      </c>
      <c r="J653">
        <v>0</v>
      </c>
      <c r="K653">
        <v>0.47456972994082303</v>
      </c>
      <c r="M653">
        <v>0.88666666666666705</v>
      </c>
      <c r="N653">
        <v>0.44998741818361698</v>
      </c>
      <c r="O653">
        <v>0.88666666666666705</v>
      </c>
      <c r="P653">
        <v>1.58295117036555E-3</v>
      </c>
      <c r="Q653">
        <f t="shared" si="20"/>
        <v>0.25211688166121227</v>
      </c>
      <c r="R653">
        <f t="shared" si="21"/>
        <v>0.88508371549630149</v>
      </c>
    </row>
    <row r="654" spans="1:18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0</v>
      </c>
      <c r="G654">
        <v>653</v>
      </c>
      <c r="H654">
        <v>64</v>
      </c>
      <c r="I654" t="s">
        <v>3655</v>
      </c>
      <c r="J654">
        <v>0</v>
      </c>
      <c r="K654">
        <v>0</v>
      </c>
      <c r="M654">
        <v>0</v>
      </c>
      <c r="N654">
        <v>0</v>
      </c>
      <c r="O654">
        <v>0</v>
      </c>
      <c r="P654">
        <v>0</v>
      </c>
      <c r="Q654">
        <f t="shared" si="20"/>
        <v>0</v>
      </c>
      <c r="R654">
        <f t="shared" si="21"/>
        <v>0</v>
      </c>
    </row>
    <row r="655" spans="1:18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0</v>
      </c>
      <c r="G655">
        <v>654</v>
      </c>
      <c r="H655">
        <v>65</v>
      </c>
      <c r="I655" t="s">
        <v>3656</v>
      </c>
      <c r="J655">
        <v>0</v>
      </c>
      <c r="K655">
        <v>0</v>
      </c>
      <c r="M655">
        <v>0</v>
      </c>
      <c r="N655">
        <v>0</v>
      </c>
      <c r="O655">
        <v>0</v>
      </c>
      <c r="P655">
        <v>0</v>
      </c>
      <c r="Q655">
        <f t="shared" si="20"/>
        <v>0</v>
      </c>
      <c r="R655">
        <f t="shared" si="21"/>
        <v>0</v>
      </c>
    </row>
    <row r="656" spans="1:18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0</v>
      </c>
      <c r="G656">
        <v>655</v>
      </c>
      <c r="H656">
        <v>65</v>
      </c>
      <c r="I656" t="s">
        <v>3657</v>
      </c>
      <c r="J656">
        <v>0</v>
      </c>
      <c r="K656">
        <v>0</v>
      </c>
      <c r="M656">
        <v>0</v>
      </c>
      <c r="N656">
        <v>0</v>
      </c>
      <c r="O656">
        <v>0</v>
      </c>
      <c r="P656">
        <v>0</v>
      </c>
      <c r="Q656">
        <f t="shared" si="20"/>
        <v>0</v>
      </c>
      <c r="R656">
        <f t="shared" si="21"/>
        <v>0</v>
      </c>
    </row>
    <row r="657" spans="1:18" ht="15" x14ac:dyDescent="0.25">
      <c r="A657" s="2" t="s">
        <v>656</v>
      </c>
      <c r="B657" s="2" t="s">
        <v>1654</v>
      </c>
      <c r="C657" s="9" t="s">
        <v>2653</v>
      </c>
      <c r="D657">
        <v>-3.0850801256519799E-2</v>
      </c>
      <c r="E657">
        <v>-4.0120125519592903E-2</v>
      </c>
      <c r="F657">
        <v>-3.0850801256519799E-2</v>
      </c>
      <c r="G657">
        <v>656</v>
      </c>
      <c r="H657">
        <v>65</v>
      </c>
      <c r="I657" t="s">
        <v>3658</v>
      </c>
      <c r="J657">
        <v>-2.8662446172575101E-2</v>
      </c>
      <c r="K657">
        <v>-2.6633709854877501E-2</v>
      </c>
      <c r="M657">
        <v>-2.1200849071988201E-2</v>
      </c>
      <c r="N657">
        <v>-2.1200849071988201E-2</v>
      </c>
      <c r="O657">
        <v>-2.1200849072101801E-2</v>
      </c>
      <c r="P657">
        <v>-1.5262906625366701E-2</v>
      </c>
      <c r="Q657">
        <f t="shared" si="20"/>
        <v>6.5587049269777084E-14</v>
      </c>
      <c r="R657">
        <f t="shared" si="21"/>
        <v>-5.9379424467351002E-3</v>
      </c>
    </row>
    <row r="658" spans="1:18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0</v>
      </c>
      <c r="G658">
        <v>657</v>
      </c>
      <c r="H658">
        <v>65</v>
      </c>
      <c r="I658" t="s">
        <v>3659</v>
      </c>
      <c r="J658">
        <v>0</v>
      </c>
      <c r="K658">
        <v>0</v>
      </c>
      <c r="M658">
        <v>0</v>
      </c>
      <c r="N658">
        <v>0</v>
      </c>
      <c r="O658">
        <v>0</v>
      </c>
      <c r="P658">
        <v>0</v>
      </c>
      <c r="Q658">
        <f t="shared" si="20"/>
        <v>0</v>
      </c>
      <c r="R658">
        <f t="shared" si="21"/>
        <v>0</v>
      </c>
    </row>
    <row r="659" spans="1:18" ht="15" x14ac:dyDescent="0.25">
      <c r="A659" s="2" t="s">
        <v>658</v>
      </c>
      <c r="B659" s="2" t="s">
        <v>1656</v>
      </c>
      <c r="C659" s="2" t="s">
        <v>2655</v>
      </c>
      <c r="D659">
        <v>0.43592170043817502</v>
      </c>
      <c r="E659">
        <v>0.55909547849354302</v>
      </c>
      <c r="F659">
        <v>0.43592170043817502</v>
      </c>
      <c r="G659">
        <v>658</v>
      </c>
      <c r="H659">
        <v>65</v>
      </c>
      <c r="I659" t="s">
        <v>3660</v>
      </c>
      <c r="J659">
        <v>2.7501724594064099</v>
      </c>
      <c r="K659">
        <v>3.5838816492636201</v>
      </c>
      <c r="M659">
        <v>1.79475320728879</v>
      </c>
      <c r="N659">
        <v>0</v>
      </c>
      <c r="O659">
        <v>1.7241275702476899</v>
      </c>
      <c r="P659">
        <v>3.6481453965288302</v>
      </c>
      <c r="Q659">
        <f t="shared" si="20"/>
        <v>1.0164269882099308</v>
      </c>
      <c r="R659">
        <f t="shared" si="21"/>
        <v>-1.9240178262811403</v>
      </c>
    </row>
    <row r="660" spans="1:18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0</v>
      </c>
      <c r="G660">
        <v>659</v>
      </c>
      <c r="H660">
        <v>65</v>
      </c>
      <c r="I660" t="s">
        <v>3661</v>
      </c>
      <c r="J660">
        <v>0</v>
      </c>
      <c r="K660">
        <v>1E-3</v>
      </c>
      <c r="M660">
        <v>0</v>
      </c>
      <c r="N660">
        <v>0</v>
      </c>
      <c r="O660">
        <v>0</v>
      </c>
      <c r="P660">
        <v>0</v>
      </c>
      <c r="Q660">
        <f t="shared" si="20"/>
        <v>0</v>
      </c>
      <c r="R660">
        <f t="shared" si="21"/>
        <v>0</v>
      </c>
    </row>
    <row r="661" spans="1:18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0</v>
      </c>
      <c r="G661">
        <v>660</v>
      </c>
      <c r="H661">
        <v>65</v>
      </c>
      <c r="I661" t="s">
        <v>3662</v>
      </c>
      <c r="J661">
        <v>0</v>
      </c>
      <c r="K661">
        <v>0.13895153163874599</v>
      </c>
      <c r="M661">
        <v>0</v>
      </c>
      <c r="N661">
        <v>0</v>
      </c>
      <c r="O661">
        <v>0</v>
      </c>
      <c r="P661">
        <v>0</v>
      </c>
      <c r="Q661">
        <f t="shared" si="20"/>
        <v>0</v>
      </c>
      <c r="R661">
        <f t="shared" si="21"/>
        <v>0</v>
      </c>
    </row>
    <row r="662" spans="1:18" ht="15" x14ac:dyDescent="0.25">
      <c r="A662" s="2" t="s">
        <v>661</v>
      </c>
      <c r="B662" s="2" t="s">
        <v>1659</v>
      </c>
      <c r="C662" s="9" t="s">
        <v>2658</v>
      </c>
      <c r="D662">
        <v>-6.8407188692049203E-2</v>
      </c>
      <c r="E662">
        <v>-8.8960574279440194E-2</v>
      </c>
      <c r="F662">
        <v>-6.8407188692049203E-2</v>
      </c>
      <c r="G662">
        <v>661</v>
      </c>
      <c r="H662">
        <v>65</v>
      </c>
      <c r="I662" t="s">
        <v>3663</v>
      </c>
      <c r="J662">
        <v>-0.19884126354941101</v>
      </c>
      <c r="K662">
        <v>-5.9056398582924899E-2</v>
      </c>
      <c r="M662">
        <v>-4.7009815752858203E-2</v>
      </c>
      <c r="N662">
        <v>-4.7009815752858203E-2</v>
      </c>
      <c r="O662">
        <v>-4.7009815752971897E-2</v>
      </c>
      <c r="P662">
        <v>-3.3843287402078197E-2</v>
      </c>
      <c r="Q662">
        <f t="shared" si="20"/>
        <v>6.564113277865804E-14</v>
      </c>
      <c r="R662">
        <f t="shared" si="21"/>
        <v>-1.31665283508937E-2</v>
      </c>
    </row>
    <row r="663" spans="1:18" ht="15" x14ac:dyDescent="0.25">
      <c r="A663" s="2" t="s">
        <v>662</v>
      </c>
      <c r="B663" s="2" t="s">
        <v>1660</v>
      </c>
      <c r="C663" s="9" t="s">
        <v>2659</v>
      </c>
      <c r="D663">
        <v>-0.86177738321373498</v>
      </c>
      <c r="E663">
        <v>-1.1207028182874399</v>
      </c>
      <c r="F663">
        <v>-0.86177738321373498</v>
      </c>
      <c r="G663">
        <v>662</v>
      </c>
      <c r="H663">
        <v>65</v>
      </c>
      <c r="I663" t="s">
        <v>3664</v>
      </c>
      <c r="J663">
        <v>-1.02188063834785</v>
      </c>
      <c r="K663">
        <v>-0.74397757507597395</v>
      </c>
      <c r="M663">
        <v>-0.59221777094091999</v>
      </c>
      <c r="N663">
        <v>-0.59221777094126105</v>
      </c>
      <c r="O663">
        <v>-0.59221777094262495</v>
      </c>
      <c r="P663">
        <v>-0.42634917634893599</v>
      </c>
      <c r="Q663">
        <f t="shared" si="20"/>
        <v>9.021724694029884E-13</v>
      </c>
      <c r="R663">
        <f t="shared" si="21"/>
        <v>-0.16586859459368897</v>
      </c>
    </row>
    <row r="664" spans="1:18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0</v>
      </c>
      <c r="G664">
        <v>663</v>
      </c>
      <c r="H664">
        <v>65</v>
      </c>
      <c r="I664" t="s">
        <v>3665</v>
      </c>
      <c r="J664">
        <v>0</v>
      </c>
      <c r="K664">
        <v>0.139784864971118</v>
      </c>
      <c r="M664">
        <v>0</v>
      </c>
      <c r="N664">
        <v>0</v>
      </c>
      <c r="O664">
        <v>0</v>
      </c>
      <c r="P664">
        <v>0</v>
      </c>
      <c r="Q664">
        <f t="shared" si="20"/>
        <v>0</v>
      </c>
      <c r="R664">
        <f t="shared" si="21"/>
        <v>0</v>
      </c>
    </row>
    <row r="665" spans="1:18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0</v>
      </c>
      <c r="G665">
        <v>664</v>
      </c>
      <c r="H665">
        <v>66</v>
      </c>
      <c r="I665" t="s">
        <v>3666</v>
      </c>
      <c r="J665">
        <v>0</v>
      </c>
      <c r="K665">
        <v>0</v>
      </c>
      <c r="M665">
        <v>0</v>
      </c>
      <c r="N665">
        <v>0</v>
      </c>
      <c r="O665">
        <v>0</v>
      </c>
      <c r="P665">
        <v>0</v>
      </c>
      <c r="Q665">
        <f t="shared" si="20"/>
        <v>0</v>
      </c>
      <c r="R665">
        <f t="shared" si="21"/>
        <v>0</v>
      </c>
    </row>
    <row r="666" spans="1:18" ht="15" x14ac:dyDescent="0.25">
      <c r="A666" s="2" t="s">
        <v>665</v>
      </c>
      <c r="B666" s="2" t="s">
        <v>1663</v>
      </c>
      <c r="C666" s="9" t="s">
        <v>2662</v>
      </c>
      <c r="D666">
        <v>-1.29769908365188</v>
      </c>
      <c r="E666">
        <v>-1.6797982967809699</v>
      </c>
      <c r="F666">
        <v>-1.29769908365188</v>
      </c>
      <c r="G666">
        <v>665</v>
      </c>
      <c r="H666">
        <v>66</v>
      </c>
      <c r="I666" t="s">
        <v>3667</v>
      </c>
      <c r="J666">
        <v>-4.3278592243641496</v>
      </c>
      <c r="K666">
        <v>-3.4941500344802998</v>
      </c>
      <c r="M666">
        <v>-2.3869709782297801</v>
      </c>
      <c r="N666">
        <v>-0.59221777094126105</v>
      </c>
      <c r="O666">
        <v>-2.3163453411903001</v>
      </c>
      <c r="P666">
        <v>-4.0744945728778301</v>
      </c>
      <c r="Q666">
        <f t="shared" si="20"/>
        <v>1.0164269882102133</v>
      </c>
      <c r="R666">
        <f t="shared" si="21"/>
        <v>1.75814923168753</v>
      </c>
    </row>
    <row r="667" spans="1:18" ht="15" x14ac:dyDescent="0.25">
      <c r="A667" s="2" t="s">
        <v>666</v>
      </c>
      <c r="B667" s="2" t="s">
        <v>1664</v>
      </c>
      <c r="C667" s="9" t="s">
        <v>2663</v>
      </c>
      <c r="D667">
        <v>-6.8407188692049203E-2</v>
      </c>
      <c r="E667">
        <v>-8.8960574279440194E-2</v>
      </c>
      <c r="F667">
        <v>-6.8407188692049203E-2</v>
      </c>
      <c r="G667">
        <v>666</v>
      </c>
      <c r="H667">
        <v>66</v>
      </c>
      <c r="I667" t="s">
        <v>3668</v>
      </c>
      <c r="J667">
        <v>-6.37901166575148E-2</v>
      </c>
      <c r="K667">
        <v>-5.9056398582924899E-2</v>
      </c>
      <c r="M667">
        <v>-4.7009815752858203E-2</v>
      </c>
      <c r="N667">
        <v>-4.7009815752858203E-2</v>
      </c>
      <c r="O667">
        <v>-4.7009815752971897E-2</v>
      </c>
      <c r="P667">
        <v>-3.3843287402078197E-2</v>
      </c>
      <c r="Q667">
        <f t="shared" si="20"/>
        <v>6.564113277865804E-14</v>
      </c>
      <c r="R667">
        <f t="shared" si="21"/>
        <v>-1.31665283508937E-2</v>
      </c>
    </row>
    <row r="668" spans="1:18" ht="15" x14ac:dyDescent="0.25">
      <c r="A668" s="3" t="s">
        <v>667</v>
      </c>
      <c r="B668" s="3" t="s">
        <v>1665</v>
      </c>
      <c r="C668" s="3" t="s">
        <v>2664</v>
      </c>
      <c r="D668">
        <v>-3.7389966307046101E-2</v>
      </c>
      <c r="E668">
        <v>-4.86240253189862E-2</v>
      </c>
      <c r="F668">
        <v>-3.7389966307046101E-2</v>
      </c>
      <c r="G668">
        <v>667</v>
      </c>
      <c r="H668">
        <v>66</v>
      </c>
      <c r="I668" t="s">
        <v>3669</v>
      </c>
      <c r="J668">
        <v>-3.26051554739024E-2</v>
      </c>
      <c r="K668">
        <v>-3.0338605133010801E-2</v>
      </c>
      <c r="M668">
        <v>-2.56946011187438E-2</v>
      </c>
      <c r="N668">
        <v>-2.56946011187438E-2</v>
      </c>
      <c r="O668">
        <v>-2.5694601118857501E-2</v>
      </c>
      <c r="P668">
        <v>-1.84980467678315E-2</v>
      </c>
      <c r="Q668">
        <f t="shared" si="20"/>
        <v>6.5645138706418915E-14</v>
      </c>
      <c r="R668">
        <f t="shared" si="21"/>
        <v>-7.1965543510260008E-3</v>
      </c>
    </row>
    <row r="669" spans="1:18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0</v>
      </c>
      <c r="G669">
        <v>668</v>
      </c>
      <c r="H669">
        <v>66</v>
      </c>
      <c r="I669" t="s">
        <v>3670</v>
      </c>
      <c r="J669">
        <v>0</v>
      </c>
      <c r="K669">
        <v>0</v>
      </c>
      <c r="M669">
        <v>0</v>
      </c>
      <c r="N669">
        <v>0</v>
      </c>
      <c r="O669">
        <v>0</v>
      </c>
      <c r="P669">
        <v>0</v>
      </c>
      <c r="Q669">
        <f t="shared" si="20"/>
        <v>0</v>
      </c>
      <c r="R669">
        <f t="shared" si="21"/>
        <v>0</v>
      </c>
    </row>
    <row r="670" spans="1:18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0</v>
      </c>
      <c r="G670">
        <v>669</v>
      </c>
      <c r="H670">
        <v>66</v>
      </c>
      <c r="I670" t="s">
        <v>3671</v>
      </c>
      <c r="J670">
        <v>0</v>
      </c>
      <c r="K670">
        <v>0</v>
      </c>
      <c r="M670">
        <v>0</v>
      </c>
      <c r="N670">
        <v>0</v>
      </c>
      <c r="O670">
        <v>0</v>
      </c>
      <c r="P670">
        <v>0</v>
      </c>
      <c r="Q670">
        <f t="shared" si="20"/>
        <v>0</v>
      </c>
      <c r="R670">
        <f t="shared" si="21"/>
        <v>0</v>
      </c>
    </row>
    <row r="671" spans="1:18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0</v>
      </c>
      <c r="G671">
        <v>670</v>
      </c>
      <c r="H671">
        <v>66</v>
      </c>
      <c r="I671" t="s">
        <v>3672</v>
      </c>
      <c r="J671">
        <v>0</v>
      </c>
      <c r="K671">
        <v>0</v>
      </c>
      <c r="M671">
        <v>0</v>
      </c>
      <c r="N671">
        <v>0</v>
      </c>
      <c r="O671">
        <v>0</v>
      </c>
      <c r="P671">
        <v>0</v>
      </c>
      <c r="Q671">
        <f t="shared" si="20"/>
        <v>0</v>
      </c>
      <c r="R671">
        <f t="shared" si="21"/>
        <v>0</v>
      </c>
    </row>
    <row r="672" spans="1:18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0</v>
      </c>
      <c r="G672">
        <v>671</v>
      </c>
      <c r="H672">
        <v>66</v>
      </c>
      <c r="I672" t="s">
        <v>3673</v>
      </c>
      <c r="J672">
        <v>0</v>
      </c>
      <c r="K672">
        <v>4.4041979212920697E-2</v>
      </c>
      <c r="M672">
        <v>0</v>
      </c>
      <c r="N672">
        <v>0</v>
      </c>
      <c r="O672">
        <v>0</v>
      </c>
      <c r="P672">
        <v>0</v>
      </c>
      <c r="Q672">
        <f t="shared" si="20"/>
        <v>0</v>
      </c>
      <c r="R672">
        <f t="shared" si="21"/>
        <v>0</v>
      </c>
    </row>
    <row r="673" spans="1:18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0</v>
      </c>
      <c r="G673">
        <v>672</v>
      </c>
      <c r="H673">
        <v>66</v>
      </c>
      <c r="I673" t="s">
        <v>3674</v>
      </c>
      <c r="J673">
        <v>-1000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f t="shared" si="20"/>
        <v>0</v>
      </c>
      <c r="R673">
        <f t="shared" si="21"/>
        <v>0</v>
      </c>
    </row>
    <row r="674" spans="1:18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0</v>
      </c>
      <c r="G674">
        <v>673</v>
      </c>
      <c r="H674">
        <v>66</v>
      </c>
      <c r="I674" t="s">
        <v>3675</v>
      </c>
      <c r="J674">
        <v>0</v>
      </c>
      <c r="K674">
        <v>1000</v>
      </c>
      <c r="M674">
        <v>0</v>
      </c>
      <c r="N674">
        <v>0</v>
      </c>
      <c r="O674">
        <v>0</v>
      </c>
      <c r="P674">
        <v>0</v>
      </c>
      <c r="Q674">
        <f t="shared" si="20"/>
        <v>0</v>
      </c>
      <c r="R674">
        <f t="shared" si="21"/>
        <v>0</v>
      </c>
    </row>
    <row r="675" spans="1:18" ht="15" x14ac:dyDescent="0.25">
      <c r="A675" s="2" t="s">
        <v>674</v>
      </c>
      <c r="B675" s="2" t="s">
        <v>1671</v>
      </c>
      <c r="C675" s="9" t="s">
        <v>2671</v>
      </c>
      <c r="D675">
        <v>-4.85224141632443E-2</v>
      </c>
      <c r="E675">
        <v>-6.3101289673227298E-2</v>
      </c>
      <c r="F675">
        <v>-4.85224141632443E-2</v>
      </c>
      <c r="G675">
        <v>674</v>
      </c>
      <c r="H675">
        <v>67</v>
      </c>
      <c r="I675" t="s">
        <v>3676</v>
      </c>
      <c r="J675">
        <v>-8.5931714574940102E-2</v>
      </c>
      <c r="K675">
        <v>-4.1889735359973201E-2</v>
      </c>
      <c r="M675">
        <v>-3.3344883678410001E-2</v>
      </c>
      <c r="N675">
        <v>-3.3344883678410001E-2</v>
      </c>
      <c r="O675">
        <v>-3.3344883678410001E-2</v>
      </c>
      <c r="P675">
        <v>-2.4005635070920999E-2</v>
      </c>
      <c r="Q675">
        <f t="shared" si="20"/>
        <v>0</v>
      </c>
      <c r="R675">
        <f t="shared" si="21"/>
        <v>-9.3392486074890015E-3</v>
      </c>
    </row>
    <row r="676" spans="1:18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0</v>
      </c>
      <c r="G676">
        <v>675</v>
      </c>
      <c r="H676">
        <v>67</v>
      </c>
      <c r="I676" t="s">
        <v>3677</v>
      </c>
      <c r="J676">
        <v>0</v>
      </c>
      <c r="K676">
        <v>0</v>
      </c>
      <c r="M676">
        <v>0</v>
      </c>
      <c r="N676">
        <v>0</v>
      </c>
      <c r="O676">
        <v>0</v>
      </c>
      <c r="P676">
        <v>0</v>
      </c>
      <c r="Q676">
        <f t="shared" si="20"/>
        <v>0</v>
      </c>
      <c r="R676">
        <f t="shared" si="21"/>
        <v>0</v>
      </c>
    </row>
    <row r="677" spans="1:18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0</v>
      </c>
      <c r="G677">
        <v>676</v>
      </c>
      <c r="H677">
        <v>67</v>
      </c>
      <c r="I677" t="s">
        <v>3678</v>
      </c>
      <c r="J677">
        <v>0</v>
      </c>
      <c r="K677">
        <v>0.370537417659005</v>
      </c>
      <c r="M677">
        <v>0</v>
      </c>
      <c r="N677">
        <v>0</v>
      </c>
      <c r="O677">
        <v>0</v>
      </c>
      <c r="P677">
        <v>0</v>
      </c>
      <c r="Q677">
        <f t="shared" si="20"/>
        <v>0</v>
      </c>
      <c r="R677">
        <f t="shared" si="21"/>
        <v>0</v>
      </c>
    </row>
    <row r="678" spans="1:18" ht="15" x14ac:dyDescent="0.25">
      <c r="A678" s="2" t="s">
        <v>677</v>
      </c>
      <c r="B678" s="2" t="s">
        <v>1674</v>
      </c>
      <c r="C678" s="9" t="s">
        <v>2674</v>
      </c>
      <c r="D678">
        <v>0.27988726093678901</v>
      </c>
      <c r="E678">
        <v>0.36398121224556201</v>
      </c>
      <c r="F678">
        <v>0.27988726093678901</v>
      </c>
      <c r="G678">
        <v>677</v>
      </c>
      <c r="H678">
        <v>67</v>
      </c>
      <c r="I678" t="s">
        <v>3679</v>
      </c>
      <c r="J678">
        <v>-0.12890881171358601</v>
      </c>
      <c r="K678">
        <v>0.24771481489915501</v>
      </c>
      <c r="M678">
        <v>0.19234014465121199</v>
      </c>
      <c r="N678">
        <v>0.19234014465132501</v>
      </c>
      <c r="O678">
        <v>0.19234014465166599</v>
      </c>
      <c r="P678">
        <v>0.13846943856583499</v>
      </c>
      <c r="Q678">
        <f t="shared" si="20"/>
        <v>2.3634484050067214E-13</v>
      </c>
      <c r="R678">
        <f t="shared" si="21"/>
        <v>5.3870706085830999E-2</v>
      </c>
    </row>
    <row r="679" spans="1:18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0</v>
      </c>
      <c r="G679">
        <v>678</v>
      </c>
      <c r="H679">
        <v>67</v>
      </c>
      <c r="I679" t="s">
        <v>3680</v>
      </c>
      <c r="J679">
        <v>-2.3957160626082399E-2</v>
      </c>
      <c r="K679">
        <v>0</v>
      </c>
      <c r="M679">
        <v>0</v>
      </c>
      <c r="N679">
        <v>0</v>
      </c>
      <c r="O679">
        <v>0</v>
      </c>
      <c r="P679">
        <v>0</v>
      </c>
      <c r="Q679">
        <f t="shared" si="20"/>
        <v>0</v>
      </c>
      <c r="R679">
        <f t="shared" si="21"/>
        <v>0</v>
      </c>
    </row>
    <row r="680" spans="1:18" ht="15" x14ac:dyDescent="0.25">
      <c r="A680" s="2" t="s">
        <v>679</v>
      </c>
      <c r="B680" s="2" t="s">
        <v>1676</v>
      </c>
      <c r="C680" s="2" t="s">
        <v>2676</v>
      </c>
      <c r="D680" s="41">
        <v>1.240629907584E-5</v>
      </c>
      <c r="E680" s="41">
        <v>1.6133852473282699E-5</v>
      </c>
      <c r="F680" s="41">
        <v>1.240629907584E-5</v>
      </c>
      <c r="G680">
        <v>679</v>
      </c>
      <c r="H680">
        <v>67</v>
      </c>
      <c r="I680" t="s">
        <v>3681</v>
      </c>
      <c r="J680" s="41">
        <v>1.0710443700046E-5</v>
      </c>
      <c r="K680" s="41">
        <v>1.08186593938464E-5</v>
      </c>
      <c r="M680" s="41">
        <v>8.5256804860378599E-6</v>
      </c>
      <c r="N680" s="41">
        <v>8.52568048595048E-6</v>
      </c>
      <c r="O680" s="41">
        <v>8.5256804860378599E-6</v>
      </c>
      <c r="P680" s="41">
        <v>6.1378044211579697E-6</v>
      </c>
      <c r="Q680">
        <f t="shared" si="20"/>
        <v>5.0448819668062599E-17</v>
      </c>
      <c r="R680">
        <f t="shared" si="21"/>
        <v>2.3878760648798902E-6</v>
      </c>
    </row>
    <row r="681" spans="1:18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0</v>
      </c>
      <c r="G681">
        <v>680</v>
      </c>
      <c r="H681">
        <v>67</v>
      </c>
      <c r="I681" t="s">
        <v>3682</v>
      </c>
      <c r="J681">
        <v>0</v>
      </c>
      <c r="K681">
        <v>0</v>
      </c>
      <c r="M681">
        <v>0</v>
      </c>
      <c r="N681">
        <v>0</v>
      </c>
      <c r="O681">
        <v>0</v>
      </c>
      <c r="P681">
        <v>0</v>
      </c>
      <c r="Q681">
        <f t="shared" si="20"/>
        <v>0</v>
      </c>
      <c r="R681">
        <f t="shared" si="21"/>
        <v>0</v>
      </c>
    </row>
    <row r="682" spans="1:18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0</v>
      </c>
      <c r="G682">
        <v>681</v>
      </c>
      <c r="H682">
        <v>67</v>
      </c>
      <c r="I682" t="s">
        <v>3683</v>
      </c>
      <c r="J682">
        <v>0</v>
      </c>
      <c r="K682">
        <v>0.134416244025998</v>
      </c>
      <c r="M682">
        <v>0</v>
      </c>
      <c r="N682">
        <v>0</v>
      </c>
      <c r="O682">
        <v>0</v>
      </c>
      <c r="P682">
        <v>0</v>
      </c>
      <c r="Q682">
        <f t="shared" si="20"/>
        <v>0</v>
      </c>
      <c r="R682">
        <f t="shared" si="21"/>
        <v>0</v>
      </c>
    </row>
    <row r="683" spans="1:18" ht="15" x14ac:dyDescent="0.25">
      <c r="A683" s="2" t="s">
        <v>682</v>
      </c>
      <c r="B683" s="2" t="s">
        <v>1679</v>
      </c>
      <c r="C683" s="2" t="s">
        <v>2679</v>
      </c>
      <c r="D683">
        <v>7.5595440006581804E-2</v>
      </c>
      <c r="E683">
        <v>9.4408251670409005E-2</v>
      </c>
      <c r="F683">
        <v>7.5595440006581804E-2</v>
      </c>
      <c r="G683">
        <v>682</v>
      </c>
      <c r="H683">
        <v>67</v>
      </c>
      <c r="I683" t="s">
        <v>3684</v>
      </c>
      <c r="J683">
        <v>0</v>
      </c>
      <c r="K683">
        <v>0.15617026589469801</v>
      </c>
      <c r="M683">
        <v>4.9888555155165E-2</v>
      </c>
      <c r="N683">
        <v>0</v>
      </c>
      <c r="O683">
        <v>4.9888555155302397E-2</v>
      </c>
      <c r="P683">
        <v>0</v>
      </c>
      <c r="Q683">
        <f t="shared" si="20"/>
        <v>2.8803170748355662E-2</v>
      </c>
      <c r="R683">
        <f t="shared" si="21"/>
        <v>4.9888555155302397E-2</v>
      </c>
    </row>
    <row r="684" spans="1:18" ht="15" x14ac:dyDescent="0.25">
      <c r="A684" s="2" t="s">
        <v>683</v>
      </c>
      <c r="B684" s="2" t="s">
        <v>1680</v>
      </c>
      <c r="C684" s="2" t="s">
        <v>2680</v>
      </c>
      <c r="D684">
        <v>3.5840970943496003E-2</v>
      </c>
      <c r="E684">
        <v>4.6609624205148803E-2</v>
      </c>
      <c r="F684">
        <v>3.5840970943496003E-2</v>
      </c>
      <c r="G684">
        <v>683</v>
      </c>
      <c r="H684">
        <v>67</v>
      </c>
      <c r="I684" t="s">
        <v>3685</v>
      </c>
      <c r="J684">
        <v>3.0941757819720299E-2</v>
      </c>
      <c r="K684">
        <v>3.1254385744859003E-2</v>
      </c>
      <c r="M684">
        <v>2.4630122545198401E-2</v>
      </c>
      <c r="N684">
        <v>2.4630122545211901E-2</v>
      </c>
      <c r="O684">
        <v>2.4630122545265601E-2</v>
      </c>
      <c r="P684">
        <v>1.7731707786875099E-2</v>
      </c>
      <c r="Q684">
        <f t="shared" si="20"/>
        <v>3.5547485924295855E-14</v>
      </c>
      <c r="R684">
        <f t="shared" si="21"/>
        <v>6.8984147583905017E-3</v>
      </c>
    </row>
    <row r="685" spans="1:18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0</v>
      </c>
      <c r="G685">
        <v>684</v>
      </c>
      <c r="H685">
        <v>68</v>
      </c>
      <c r="I685" t="s">
        <v>3686</v>
      </c>
      <c r="J685">
        <v>0</v>
      </c>
      <c r="K685">
        <v>2.56525904553821E-2</v>
      </c>
      <c r="M685">
        <v>0</v>
      </c>
      <c r="N685">
        <v>0</v>
      </c>
      <c r="O685">
        <v>0</v>
      </c>
      <c r="P685">
        <v>0</v>
      </c>
      <c r="Q685">
        <f t="shared" si="20"/>
        <v>0</v>
      </c>
      <c r="R685">
        <f t="shared" si="21"/>
        <v>0</v>
      </c>
    </row>
    <row r="686" spans="1:18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0</v>
      </c>
      <c r="G686">
        <v>685</v>
      </c>
      <c r="H686">
        <v>68</v>
      </c>
      <c r="I686" t="s">
        <v>3687</v>
      </c>
      <c r="J686">
        <v>0</v>
      </c>
      <c r="K686">
        <v>0.185268708850377</v>
      </c>
      <c r="M686">
        <v>0</v>
      </c>
      <c r="N686">
        <v>0</v>
      </c>
      <c r="O686">
        <v>0</v>
      </c>
      <c r="P686">
        <v>0</v>
      </c>
      <c r="Q686">
        <f t="shared" si="20"/>
        <v>0</v>
      </c>
      <c r="R686">
        <f t="shared" si="21"/>
        <v>0</v>
      </c>
    </row>
    <row r="687" spans="1:18" ht="15" x14ac:dyDescent="0.25">
      <c r="A687" s="2" t="s">
        <v>686</v>
      </c>
      <c r="B687" s="2" t="s">
        <v>1683</v>
      </c>
      <c r="C687" s="2" t="s">
        <v>2683</v>
      </c>
      <c r="D687">
        <v>0.99955113282274399</v>
      </c>
      <c r="E687">
        <v>1.2920706879474799</v>
      </c>
      <c r="F687">
        <v>0.99955113282274399</v>
      </c>
      <c r="G687">
        <v>686</v>
      </c>
      <c r="H687">
        <v>68</v>
      </c>
      <c r="I687" t="s">
        <v>3688</v>
      </c>
      <c r="J687">
        <v>0.85773998383842898</v>
      </c>
      <c r="K687">
        <v>1.1356430471104899</v>
      </c>
      <c r="M687">
        <v>0.68277442532328703</v>
      </c>
      <c r="N687">
        <v>0.68277442532367805</v>
      </c>
      <c r="O687">
        <v>0.68277442532515598</v>
      </c>
      <c r="P687">
        <v>0.491542686073419</v>
      </c>
      <c r="Q687">
        <f t="shared" si="20"/>
        <v>9.8574361907525512E-13</v>
      </c>
      <c r="R687">
        <f t="shared" si="21"/>
        <v>0.19123173925173698</v>
      </c>
    </row>
    <row r="688" spans="1:18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0</v>
      </c>
      <c r="G688">
        <v>687</v>
      </c>
      <c r="H688">
        <v>68</v>
      </c>
      <c r="I688" t="s">
        <v>3689</v>
      </c>
      <c r="J688">
        <v>0</v>
      </c>
      <c r="K688">
        <v>0</v>
      </c>
      <c r="M688">
        <v>0</v>
      </c>
      <c r="N688">
        <v>0</v>
      </c>
      <c r="O688">
        <v>0</v>
      </c>
      <c r="P688">
        <v>0</v>
      </c>
      <c r="Q688">
        <f t="shared" si="20"/>
        <v>0</v>
      </c>
      <c r="R688">
        <f t="shared" si="21"/>
        <v>0</v>
      </c>
    </row>
    <row r="689" spans="1:18" ht="15" x14ac:dyDescent="0.25">
      <c r="A689" s="2" t="s">
        <v>688</v>
      </c>
      <c r="B689" s="2" t="s">
        <v>1685</v>
      </c>
      <c r="C689" s="2" t="s">
        <v>2685</v>
      </c>
      <c r="D689" s="41">
        <v>1.10278214007464E-6</v>
      </c>
      <c r="E689" s="41">
        <v>1.4341202198473501E-6</v>
      </c>
      <c r="F689" s="41">
        <v>1.10278214007464E-6</v>
      </c>
      <c r="G689">
        <v>688</v>
      </c>
      <c r="H689">
        <v>68</v>
      </c>
      <c r="I689" t="s">
        <v>3690</v>
      </c>
      <c r="J689" s="41">
        <v>9.5203943999999997E-7</v>
      </c>
      <c r="K689" s="41">
        <v>9.6165861278636997E-7</v>
      </c>
      <c r="M689" s="41">
        <v>7.5783826541740097E-7</v>
      </c>
      <c r="N689" s="41">
        <v>7.5783826541782099E-7</v>
      </c>
      <c r="O689" s="41">
        <v>7.5783826541948499E-7</v>
      </c>
      <c r="P689" s="41">
        <v>5.4558261524823195E-7</v>
      </c>
      <c r="Q689">
        <f t="shared" si="20"/>
        <v>1.1021521527665279E-18</v>
      </c>
      <c r="R689">
        <f t="shared" si="21"/>
        <v>2.1225565017125303E-7</v>
      </c>
    </row>
    <row r="690" spans="1:18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0</v>
      </c>
      <c r="G690">
        <v>689</v>
      </c>
      <c r="H690">
        <v>68</v>
      </c>
      <c r="I690" t="s">
        <v>3691</v>
      </c>
      <c r="J690">
        <v>-5.79</v>
      </c>
      <c r="K690">
        <v>-3.70419689226854</v>
      </c>
      <c r="M690">
        <v>-1.62</v>
      </c>
      <c r="N690">
        <v>-1.62</v>
      </c>
      <c r="O690">
        <v>-1.62</v>
      </c>
      <c r="P690">
        <v>-1.62</v>
      </c>
      <c r="Q690">
        <f t="shared" si="20"/>
        <v>0</v>
      </c>
      <c r="R690">
        <f t="shared" si="21"/>
        <v>0</v>
      </c>
    </row>
    <row r="691" spans="1:18" ht="15" x14ac:dyDescent="0.25">
      <c r="A691" s="2" t="s">
        <v>690</v>
      </c>
      <c r="B691" s="2" t="s">
        <v>1687</v>
      </c>
      <c r="C691" s="2" t="s">
        <v>2687</v>
      </c>
      <c r="D691">
        <v>3.5840970943496003E-2</v>
      </c>
      <c r="E691">
        <v>4.6609624205148803E-2</v>
      </c>
      <c r="F691">
        <v>3.5840970943496003E-2</v>
      </c>
      <c r="G691">
        <v>690</v>
      </c>
      <c r="H691">
        <v>68</v>
      </c>
      <c r="I691" t="s">
        <v>3692</v>
      </c>
      <c r="J691">
        <v>3.0941757819720299E-2</v>
      </c>
      <c r="K691">
        <v>3.1254385744859003E-2</v>
      </c>
      <c r="M691">
        <v>2.4630122545198401E-2</v>
      </c>
      <c r="N691">
        <v>2.4630122545211901E-2</v>
      </c>
      <c r="O691">
        <v>2.4630122545265601E-2</v>
      </c>
      <c r="P691">
        <v>1.7731707786875099E-2</v>
      </c>
      <c r="Q691">
        <f t="shared" si="20"/>
        <v>3.5547485924295855E-14</v>
      </c>
      <c r="R691">
        <f t="shared" si="21"/>
        <v>6.8984147583905017E-3</v>
      </c>
    </row>
    <row r="692" spans="1:18" ht="15" x14ac:dyDescent="0.25">
      <c r="A692" s="2" t="s">
        <v>691</v>
      </c>
      <c r="B692" s="2" t="s">
        <v>1688</v>
      </c>
      <c r="C692" s="2" t="s">
        <v>2688</v>
      </c>
      <c r="D692">
        <v>1.54100404930434</v>
      </c>
      <c r="E692">
        <v>1.9962058247518799</v>
      </c>
      <c r="F692">
        <v>1.54100404930434</v>
      </c>
      <c r="G692">
        <v>691</v>
      </c>
      <c r="H692">
        <v>68</v>
      </c>
      <c r="I692" t="s">
        <v>3693</v>
      </c>
      <c r="J692">
        <v>0</v>
      </c>
      <c r="K692">
        <v>0.27790306327470299</v>
      </c>
      <c r="M692">
        <v>0.93417155796078</v>
      </c>
      <c r="N692">
        <v>0</v>
      </c>
      <c r="O692">
        <v>0.86354592092175197</v>
      </c>
      <c r="P692">
        <v>2.5748655461097201</v>
      </c>
      <c r="Q692">
        <f t="shared" si="20"/>
        <v>0.52015639280422787</v>
      </c>
      <c r="R692">
        <f t="shared" si="21"/>
        <v>-1.7113196251879681</v>
      </c>
    </row>
    <row r="693" spans="1:18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0</v>
      </c>
      <c r="G693">
        <v>692</v>
      </c>
      <c r="H693">
        <v>68</v>
      </c>
      <c r="I693" t="s">
        <v>3694</v>
      </c>
      <c r="J693">
        <v>0</v>
      </c>
      <c r="K693">
        <v>9.26343544250645E-2</v>
      </c>
      <c r="M693">
        <v>0</v>
      </c>
      <c r="N693">
        <v>0</v>
      </c>
      <c r="O693">
        <v>0</v>
      </c>
      <c r="P693">
        <v>0</v>
      </c>
      <c r="Q693">
        <f t="shared" si="20"/>
        <v>0</v>
      </c>
      <c r="R693">
        <f t="shared" si="21"/>
        <v>0</v>
      </c>
    </row>
    <row r="694" spans="1:18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0</v>
      </c>
      <c r="G694">
        <v>693</v>
      </c>
      <c r="H694">
        <v>68</v>
      </c>
      <c r="I694" t="s">
        <v>3695</v>
      </c>
      <c r="J694">
        <v>0</v>
      </c>
      <c r="K694">
        <v>0</v>
      </c>
      <c r="M694">
        <v>0</v>
      </c>
      <c r="N694">
        <v>0</v>
      </c>
      <c r="O694">
        <v>0</v>
      </c>
      <c r="P694">
        <v>0</v>
      </c>
      <c r="Q694">
        <f t="shared" si="20"/>
        <v>0</v>
      </c>
      <c r="R694">
        <f t="shared" si="21"/>
        <v>0</v>
      </c>
    </row>
    <row r="695" spans="1:18" ht="15" x14ac:dyDescent="0.25">
      <c r="A695" s="2" t="s">
        <v>694</v>
      </c>
      <c r="B695" s="2" t="s">
        <v>1691</v>
      </c>
      <c r="C695" s="2" t="s">
        <v>2691</v>
      </c>
      <c r="D695">
        <v>3.5840970943496003E-2</v>
      </c>
      <c r="E695">
        <v>4.6609624205148803E-2</v>
      </c>
      <c r="F695">
        <v>3.5840970943496003E-2</v>
      </c>
      <c r="G695">
        <v>694</v>
      </c>
      <c r="H695">
        <v>69</v>
      </c>
      <c r="I695" t="s">
        <v>3696</v>
      </c>
      <c r="J695">
        <v>3.0941757819720299E-2</v>
      </c>
      <c r="K695">
        <v>3.1254385744859003E-2</v>
      </c>
      <c r="M695">
        <v>2.4630122545198401E-2</v>
      </c>
      <c r="N695">
        <v>2.4630122545211901E-2</v>
      </c>
      <c r="O695">
        <v>2.4630122545265601E-2</v>
      </c>
      <c r="P695">
        <v>1.7731707786875099E-2</v>
      </c>
      <c r="Q695">
        <f t="shared" si="20"/>
        <v>3.5547485924295855E-14</v>
      </c>
      <c r="R695">
        <f t="shared" si="21"/>
        <v>6.8984147583905017E-3</v>
      </c>
    </row>
    <row r="696" spans="1:18" ht="15" x14ac:dyDescent="0.25">
      <c r="A696" s="2" t="s">
        <v>695</v>
      </c>
      <c r="B696" s="2" t="s">
        <v>1692</v>
      </c>
      <c r="C696" s="2" t="s">
        <v>2692</v>
      </c>
      <c r="D696">
        <v>3.6116115087444597E-2</v>
      </c>
      <c r="E696">
        <v>4.6967437200000697E-2</v>
      </c>
      <c r="F696">
        <v>3.6116115087444597E-2</v>
      </c>
      <c r="G696">
        <v>695</v>
      </c>
      <c r="H696">
        <v>69</v>
      </c>
      <c r="I696" t="s">
        <v>3697</v>
      </c>
      <c r="J696">
        <v>0</v>
      </c>
      <c r="K696">
        <v>5.5700150187024101E-2</v>
      </c>
      <c r="M696">
        <v>2.4819203192419901E-2</v>
      </c>
      <c r="N696">
        <v>2.4819203192433598E-2</v>
      </c>
      <c r="O696">
        <v>2.48192031924881E-2</v>
      </c>
      <c r="P696">
        <v>1.78678306493796E-2</v>
      </c>
      <c r="Q696">
        <f t="shared" si="20"/>
        <v>3.6076605420768324E-14</v>
      </c>
      <c r="R696">
        <f t="shared" si="21"/>
        <v>6.9513725431084999E-3</v>
      </c>
    </row>
    <row r="697" spans="1:18" ht="15" x14ac:dyDescent="0.25">
      <c r="A697" s="2" t="s">
        <v>696</v>
      </c>
      <c r="B697" s="2" t="s">
        <v>1693</v>
      </c>
      <c r="C697" s="2" t="s">
        <v>2693</v>
      </c>
      <c r="D697">
        <v>4.8522414163284303E-2</v>
      </c>
      <c r="E697">
        <v>6.3101289673283295E-2</v>
      </c>
      <c r="F697">
        <v>4.8522414163284303E-2</v>
      </c>
      <c r="G697">
        <v>696</v>
      </c>
      <c r="H697">
        <v>69</v>
      </c>
      <c r="I697" t="s">
        <v>3698</v>
      </c>
      <c r="J697">
        <v>4.1889735359973201E-2</v>
      </c>
      <c r="K697">
        <v>8.5931714574920603E-2</v>
      </c>
      <c r="M697">
        <v>3.3344883678365599E-2</v>
      </c>
      <c r="N697">
        <v>3.3344883678384098E-2</v>
      </c>
      <c r="O697">
        <v>3.3344883678457303E-2</v>
      </c>
      <c r="P697">
        <v>2.40056350709222E-2</v>
      </c>
      <c r="Q697">
        <f t="shared" si="20"/>
        <v>4.8495597391394562E-14</v>
      </c>
      <c r="R697">
        <f t="shared" si="21"/>
        <v>9.3392486075351035E-3</v>
      </c>
    </row>
    <row r="698" spans="1:18" ht="15" x14ac:dyDescent="0.25">
      <c r="A698" s="2" t="s">
        <v>697</v>
      </c>
      <c r="B698" s="2" t="s">
        <v>1694</v>
      </c>
      <c r="C698" s="2" t="s">
        <v>2694</v>
      </c>
      <c r="D698">
        <v>0</v>
      </c>
      <c r="E698" s="41">
        <v>3.5853292081753802E-7</v>
      </c>
      <c r="F698">
        <v>0</v>
      </c>
      <c r="G698">
        <v>697</v>
      </c>
      <c r="H698">
        <v>69</v>
      </c>
      <c r="I698" t="s">
        <v>3699</v>
      </c>
      <c r="J698">
        <v>0</v>
      </c>
      <c r="K698" s="41">
        <v>2.4041465194781701E-7</v>
      </c>
      <c r="M698">
        <v>0</v>
      </c>
      <c r="N698">
        <v>0</v>
      </c>
      <c r="O698" s="41">
        <v>0</v>
      </c>
      <c r="P698" s="41">
        <v>1.3639393407298001E-7</v>
      </c>
      <c r="Q698">
        <f t="shared" si="20"/>
        <v>0</v>
      </c>
      <c r="R698">
        <f t="shared" si="21"/>
        <v>-1.3639393407298001E-7</v>
      </c>
    </row>
    <row r="699" spans="1:18" ht="15" x14ac:dyDescent="0.25">
      <c r="A699" s="2" t="s">
        <v>698</v>
      </c>
      <c r="B699" s="2" t="s">
        <v>1695</v>
      </c>
      <c r="C699" s="2" t="s">
        <v>2695</v>
      </c>
      <c r="D699" s="41">
        <v>2.75695535018661E-7</v>
      </c>
      <c r="E699" s="41">
        <v>-2.8658557008990698E-12</v>
      </c>
      <c r="F699" s="41">
        <v>2.75695535018661E-7</v>
      </c>
      <c r="G699">
        <v>698</v>
      </c>
      <c r="H699">
        <v>69</v>
      </c>
      <c r="I699" t="s">
        <v>3700</v>
      </c>
      <c r="J699" s="41">
        <v>0</v>
      </c>
      <c r="K699" s="41">
        <v>2.4041465319658598E-7</v>
      </c>
      <c r="M699" s="41">
        <v>1.8945956635435E-7</v>
      </c>
      <c r="N699" s="41">
        <v>1.8945956635445501E-7</v>
      </c>
      <c r="O699" s="41">
        <v>1.8945956635487101E-7</v>
      </c>
      <c r="P699" s="41">
        <v>1.7197390784810399E-12</v>
      </c>
      <c r="Q699">
        <f t="shared" si="20"/>
        <v>2.7553803882734205E-19</v>
      </c>
      <c r="R699">
        <f t="shared" si="21"/>
        <v>1.8945784661579253E-7</v>
      </c>
    </row>
    <row r="700" spans="1:18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0</v>
      </c>
      <c r="G700">
        <v>699</v>
      </c>
      <c r="H700">
        <v>69</v>
      </c>
      <c r="I700" t="s">
        <v>3701</v>
      </c>
      <c r="J700">
        <v>0</v>
      </c>
      <c r="K700">
        <v>0.277903063246633</v>
      </c>
      <c r="M700">
        <v>0</v>
      </c>
      <c r="N700">
        <v>0</v>
      </c>
      <c r="O700">
        <v>0</v>
      </c>
      <c r="P700">
        <v>0</v>
      </c>
      <c r="Q700">
        <f t="shared" si="20"/>
        <v>0</v>
      </c>
      <c r="R700">
        <f t="shared" si="21"/>
        <v>0</v>
      </c>
    </row>
    <row r="701" spans="1:18" ht="15" x14ac:dyDescent="0.25">
      <c r="A701" s="2" t="s">
        <v>700</v>
      </c>
      <c r="B701" s="2" t="s">
        <v>1697</v>
      </c>
      <c r="C701" s="2" t="s">
        <v>2697</v>
      </c>
      <c r="D701">
        <v>1.18263589060646E-2</v>
      </c>
      <c r="E701">
        <v>1.53796655005775E-2</v>
      </c>
      <c r="F701">
        <v>1.18263589060646E-2</v>
      </c>
      <c r="G701">
        <v>700</v>
      </c>
      <c r="H701">
        <v>69</v>
      </c>
      <c r="I701" t="s">
        <v>3702</v>
      </c>
      <c r="J701">
        <v>1.02097773449674E-2</v>
      </c>
      <c r="K701">
        <v>1.03129344288786E-2</v>
      </c>
      <c r="M701">
        <v>8.1271422467623696E-3</v>
      </c>
      <c r="N701">
        <v>8.1271422467668695E-3</v>
      </c>
      <c r="O701">
        <v>8.1271422467847198E-3</v>
      </c>
      <c r="P701">
        <v>5.8508889347792898E-3</v>
      </c>
      <c r="Q701">
        <f t="shared" si="20"/>
        <v>1.1820974742948814E-14</v>
      </c>
      <c r="R701">
        <f t="shared" si="21"/>
        <v>2.27625331200543E-3</v>
      </c>
    </row>
    <row r="702" spans="1:18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0</v>
      </c>
      <c r="G702">
        <v>701</v>
      </c>
      <c r="H702">
        <v>69</v>
      </c>
      <c r="I702" t="s">
        <v>3703</v>
      </c>
      <c r="J702">
        <v>0</v>
      </c>
      <c r="K702">
        <v>7.4538148405736103E-3</v>
      </c>
      <c r="M702">
        <v>0</v>
      </c>
      <c r="N702">
        <v>0</v>
      </c>
      <c r="O702">
        <v>0</v>
      </c>
      <c r="P702">
        <v>0</v>
      </c>
      <c r="Q702">
        <f t="shared" si="20"/>
        <v>0</v>
      </c>
      <c r="R702">
        <f t="shared" si="21"/>
        <v>0</v>
      </c>
    </row>
    <row r="703" spans="1:18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0</v>
      </c>
      <c r="G703">
        <v>702</v>
      </c>
      <c r="H703">
        <v>69</v>
      </c>
      <c r="I703" t="s">
        <v>3704</v>
      </c>
      <c r="J703">
        <v>0</v>
      </c>
      <c r="K703">
        <v>7.4538148405199197E-3</v>
      </c>
      <c r="M703">
        <v>0</v>
      </c>
      <c r="N703">
        <v>0</v>
      </c>
      <c r="O703">
        <v>0</v>
      </c>
      <c r="P703">
        <v>0</v>
      </c>
      <c r="Q703">
        <f t="shared" si="20"/>
        <v>0</v>
      </c>
      <c r="R703">
        <f t="shared" si="21"/>
        <v>0</v>
      </c>
    </row>
    <row r="704" spans="1:18" ht="15" x14ac:dyDescent="0.25">
      <c r="A704" s="2" t="s">
        <v>703</v>
      </c>
      <c r="B704" s="2" t="s">
        <v>1700</v>
      </c>
      <c r="C704" s="9" t="s">
        <v>2700</v>
      </c>
      <c r="D704">
        <v>0.126467792482231</v>
      </c>
      <c r="E704">
        <v>0.16056481687417101</v>
      </c>
      <c r="F704">
        <v>0.126467792482231</v>
      </c>
      <c r="G704">
        <v>703</v>
      </c>
      <c r="H704">
        <v>69</v>
      </c>
      <c r="I704" t="s">
        <v>3705</v>
      </c>
      <c r="J704">
        <v>0.10659081172184399</v>
      </c>
      <c r="K704">
        <v>0.137468929862507</v>
      </c>
      <c r="M704">
        <v>8.4847951115307296E-2</v>
      </c>
      <c r="N704">
        <v>8.4847951115307296E-2</v>
      </c>
      <c r="O704">
        <v>8.4847951115534698E-2</v>
      </c>
      <c r="P704">
        <v>6.1083702394512301E-2</v>
      </c>
      <c r="Q704">
        <f t="shared" si="20"/>
        <v>1.3129027851303159E-13</v>
      </c>
      <c r="R704">
        <f t="shared" si="21"/>
        <v>2.3764248721022396E-2</v>
      </c>
    </row>
    <row r="705" spans="1:18" ht="15" x14ac:dyDescent="0.25">
      <c r="A705" s="2" t="s">
        <v>704</v>
      </c>
      <c r="B705" s="2" t="s">
        <v>1701</v>
      </c>
      <c r="C705" s="9" t="s">
        <v>2701</v>
      </c>
      <c r="D705">
        <v>1.48875588910187E-2</v>
      </c>
      <c r="E705">
        <v>1.9360622967951699E-2</v>
      </c>
      <c r="F705">
        <v>1.48875588910187E-2</v>
      </c>
      <c r="G705">
        <v>704</v>
      </c>
      <c r="H705">
        <v>69</v>
      </c>
      <c r="I705" t="s">
        <v>3706</v>
      </c>
      <c r="J705">
        <v>1.28525324399789E-2</v>
      </c>
      <c r="K705">
        <v>5.4537991929464603E-2</v>
      </c>
      <c r="M705">
        <v>1.02308165830891E-2</v>
      </c>
      <c r="N705">
        <v>1.02308165830891E-2</v>
      </c>
      <c r="O705">
        <v>1.0230816583202801E-2</v>
      </c>
      <c r="P705">
        <v>7.3653653058727304E-3</v>
      </c>
      <c r="Q705">
        <f t="shared" si="20"/>
        <v>6.5645138706418915E-14</v>
      </c>
      <c r="R705">
        <f t="shared" si="21"/>
        <v>2.8654512773300701E-3</v>
      </c>
    </row>
    <row r="706" spans="1:18" ht="15" x14ac:dyDescent="0.25">
      <c r="A706" s="2" t="s">
        <v>705</v>
      </c>
      <c r="B706" s="2" t="s">
        <v>1702</v>
      </c>
      <c r="C706" s="2" t="s">
        <v>2702</v>
      </c>
      <c r="D706">
        <v>0.12646779248224199</v>
      </c>
      <c r="E706">
        <v>0.16056481687420901</v>
      </c>
      <c r="F706">
        <v>0.12646779248224199</v>
      </c>
      <c r="G706">
        <v>705</v>
      </c>
      <c r="H706">
        <v>70</v>
      </c>
      <c r="I706" t="s">
        <v>3707</v>
      </c>
      <c r="J706">
        <v>0.106590811721856</v>
      </c>
      <c r="K706">
        <v>0.13746892986249001</v>
      </c>
      <c r="M706">
        <v>8.4847951115264705E-2</v>
      </c>
      <c r="N706">
        <v>8.4847951115314499E-2</v>
      </c>
      <c r="O706">
        <v>8.4847951115484904E-2</v>
      </c>
      <c r="P706">
        <v>6.1083702394498098E-2</v>
      </c>
      <c r="Q706">
        <f t="shared" si="20"/>
        <v>1.1547360159886199E-13</v>
      </c>
      <c r="R706">
        <f t="shared" si="21"/>
        <v>2.3764248720986807E-2</v>
      </c>
    </row>
    <row r="707" spans="1:18" ht="15" x14ac:dyDescent="0.25">
      <c r="A707" s="2" t="s">
        <v>706</v>
      </c>
      <c r="B707" s="2" t="s">
        <v>1703</v>
      </c>
      <c r="C707" s="2" t="s">
        <v>2703</v>
      </c>
      <c r="D707">
        <v>2.4812598151679501E-2</v>
      </c>
      <c r="E707">
        <v>3.22677049465653E-2</v>
      </c>
      <c r="F707">
        <v>2.4812598151679501E-2</v>
      </c>
      <c r="G707">
        <v>706</v>
      </c>
      <c r="H707">
        <v>70</v>
      </c>
      <c r="I707" t="s">
        <v>3708</v>
      </c>
      <c r="J707">
        <v>2.1420887400000001E-2</v>
      </c>
      <c r="K707">
        <v>5.1737585211994598E-2</v>
      </c>
      <c r="M707">
        <v>1.7051360971891499E-2</v>
      </c>
      <c r="N707">
        <v>1.7051360971900999E-2</v>
      </c>
      <c r="O707">
        <v>1.7051360971938399E-2</v>
      </c>
      <c r="P707">
        <v>1.2275608843085199E-2</v>
      </c>
      <c r="Q707">
        <f t="shared" ref="Q707:Q770" si="22">STDEV(M707:O707)</f>
        <v>2.4794669469887207E-14</v>
      </c>
      <c r="R707">
        <f t="shared" ref="R707:R770" si="23">O707-P707</f>
        <v>4.7757521288532001E-3</v>
      </c>
    </row>
    <row r="708" spans="1:18" ht="15" x14ac:dyDescent="0.25">
      <c r="A708" s="2" t="s">
        <v>707</v>
      </c>
      <c r="B708" s="2" t="s">
        <v>1704</v>
      </c>
      <c r="C708" s="9" t="s">
        <v>2704</v>
      </c>
      <c r="D708">
        <v>0.126467792482231</v>
      </c>
      <c r="E708">
        <v>0.16056481687417101</v>
      </c>
      <c r="F708">
        <v>0.126467792482231</v>
      </c>
      <c r="G708">
        <v>707</v>
      </c>
      <c r="H708">
        <v>70</v>
      </c>
      <c r="I708" t="s">
        <v>3709</v>
      </c>
      <c r="J708">
        <v>0.10659081172184399</v>
      </c>
      <c r="K708">
        <v>0.137468929862507</v>
      </c>
      <c r="M708">
        <v>8.4847951115307296E-2</v>
      </c>
      <c r="N708">
        <v>8.4847951115307296E-2</v>
      </c>
      <c r="O708">
        <v>8.4847951115534698E-2</v>
      </c>
      <c r="P708">
        <v>6.1083702394512301E-2</v>
      </c>
      <c r="Q708">
        <f t="shared" si="22"/>
        <v>1.3129027851303159E-13</v>
      </c>
      <c r="R708">
        <f t="shared" si="23"/>
        <v>2.3764248721022396E-2</v>
      </c>
    </row>
    <row r="709" spans="1:18" ht="15" x14ac:dyDescent="0.25">
      <c r="A709" s="2" t="s">
        <v>708</v>
      </c>
      <c r="B709" s="2" t="s">
        <v>1705</v>
      </c>
      <c r="C709" s="2" t="s">
        <v>2705</v>
      </c>
      <c r="D709">
        <v>2.4812598151679501E-2</v>
      </c>
      <c r="E709">
        <v>3.22677049465653E-2</v>
      </c>
      <c r="F709">
        <v>2.4812598151679501E-2</v>
      </c>
      <c r="G709">
        <v>708</v>
      </c>
      <c r="H709">
        <v>70</v>
      </c>
      <c r="I709" t="s">
        <v>3710</v>
      </c>
      <c r="J709">
        <v>2.1420887400000001E-2</v>
      </c>
      <c r="K709">
        <v>5.1737585211994598E-2</v>
      </c>
      <c r="M709">
        <v>1.7051360971891499E-2</v>
      </c>
      <c r="N709">
        <v>1.7051360971900999E-2</v>
      </c>
      <c r="O709">
        <v>1.7051360971938399E-2</v>
      </c>
      <c r="P709">
        <v>1.2275608843085199E-2</v>
      </c>
      <c r="Q709">
        <f t="shared" si="22"/>
        <v>2.4794669469887207E-14</v>
      </c>
      <c r="R709">
        <f t="shared" si="23"/>
        <v>4.7757521288532001E-3</v>
      </c>
    </row>
    <row r="710" spans="1:18" ht="15" x14ac:dyDescent="0.25">
      <c r="A710" s="2" t="s">
        <v>709</v>
      </c>
      <c r="B710" s="2" t="s">
        <v>1706</v>
      </c>
      <c r="C710" s="2" t="s">
        <v>2706</v>
      </c>
      <c r="D710">
        <v>0.12646779248224199</v>
      </c>
      <c r="E710">
        <v>0.16056481687420901</v>
      </c>
      <c r="F710">
        <v>0.12646779248224199</v>
      </c>
      <c r="G710">
        <v>709</v>
      </c>
      <c r="H710">
        <v>70</v>
      </c>
      <c r="I710" t="s">
        <v>3711</v>
      </c>
      <c r="J710">
        <v>0.106590811721856</v>
      </c>
      <c r="K710">
        <v>0.13746892986249001</v>
      </c>
      <c r="M710">
        <v>8.4847951115264705E-2</v>
      </c>
      <c r="N710">
        <v>8.4847951115314499E-2</v>
      </c>
      <c r="O710">
        <v>8.4847951115484904E-2</v>
      </c>
      <c r="P710">
        <v>6.1083702394498098E-2</v>
      </c>
      <c r="Q710">
        <f t="shared" si="22"/>
        <v>1.1547360159886199E-13</v>
      </c>
      <c r="R710">
        <f t="shared" si="23"/>
        <v>2.3764248720986807E-2</v>
      </c>
    </row>
    <row r="711" spans="1:18" ht="15" x14ac:dyDescent="0.25">
      <c r="A711" s="2" t="s">
        <v>710</v>
      </c>
      <c r="B711" s="2" t="s">
        <v>1707</v>
      </c>
      <c r="C711" s="2" t="s">
        <v>2707</v>
      </c>
      <c r="D711">
        <v>2.4812598151679501E-2</v>
      </c>
      <c r="E711">
        <v>3.22677049465653E-2</v>
      </c>
      <c r="F711">
        <v>2.4812598151679501E-2</v>
      </c>
      <c r="G711">
        <v>710</v>
      </c>
      <c r="H711">
        <v>70</v>
      </c>
      <c r="I711" t="s">
        <v>3712</v>
      </c>
      <c r="J711">
        <v>2.1420887400000001E-2</v>
      </c>
      <c r="K711">
        <v>5.1737585211994598E-2</v>
      </c>
      <c r="M711">
        <v>1.7051360971891499E-2</v>
      </c>
      <c r="N711">
        <v>1.7051360971900999E-2</v>
      </c>
      <c r="O711">
        <v>1.7051360971938399E-2</v>
      </c>
      <c r="P711">
        <v>1.2275608843085199E-2</v>
      </c>
      <c r="Q711">
        <f t="shared" si="22"/>
        <v>2.4794669469887207E-14</v>
      </c>
      <c r="R711">
        <f t="shared" si="23"/>
        <v>4.7757521288532001E-3</v>
      </c>
    </row>
    <row r="712" spans="1:18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0</v>
      </c>
      <c r="G712">
        <v>711</v>
      </c>
      <c r="H712">
        <v>70</v>
      </c>
      <c r="I712" t="s">
        <v>3713</v>
      </c>
      <c r="J712">
        <v>0</v>
      </c>
      <c r="K712">
        <v>0</v>
      </c>
      <c r="M712">
        <v>0</v>
      </c>
      <c r="N712">
        <v>0</v>
      </c>
      <c r="O712">
        <v>0</v>
      </c>
      <c r="P712">
        <v>0</v>
      </c>
      <c r="Q712">
        <f t="shared" si="22"/>
        <v>0</v>
      </c>
      <c r="R712">
        <f t="shared" si="23"/>
        <v>0</v>
      </c>
    </row>
    <row r="713" spans="1:18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0</v>
      </c>
      <c r="G713">
        <v>712</v>
      </c>
      <c r="H713">
        <v>70</v>
      </c>
      <c r="I713" t="s">
        <v>3714</v>
      </c>
      <c r="J713">
        <v>0</v>
      </c>
      <c r="K713">
        <v>0</v>
      </c>
      <c r="M713">
        <v>0</v>
      </c>
      <c r="N713">
        <v>0</v>
      </c>
      <c r="O713">
        <v>0</v>
      </c>
      <c r="P713">
        <v>0</v>
      </c>
      <c r="Q713">
        <f t="shared" si="22"/>
        <v>0</v>
      </c>
      <c r="R713">
        <f t="shared" si="23"/>
        <v>0</v>
      </c>
    </row>
    <row r="714" spans="1:18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0</v>
      </c>
      <c r="G714">
        <v>713</v>
      </c>
      <c r="H714">
        <v>70</v>
      </c>
      <c r="I714" t="s">
        <v>3715</v>
      </c>
      <c r="J714">
        <v>0</v>
      </c>
      <c r="K714">
        <v>0</v>
      </c>
      <c r="M714">
        <v>0</v>
      </c>
      <c r="N714">
        <v>0</v>
      </c>
      <c r="O714">
        <v>0</v>
      </c>
      <c r="P714">
        <v>0</v>
      </c>
      <c r="Q714">
        <f t="shared" si="22"/>
        <v>0</v>
      </c>
      <c r="R714">
        <f t="shared" si="23"/>
        <v>0</v>
      </c>
    </row>
    <row r="715" spans="1:18" ht="15" x14ac:dyDescent="0.25">
      <c r="A715" s="2" t="s">
        <v>714</v>
      </c>
      <c r="B715" s="2" t="s">
        <v>1711</v>
      </c>
      <c r="C715" s="9" t="s">
        <v>2711</v>
      </c>
      <c r="D715">
        <v>0.32922531675637901</v>
      </c>
      <c r="E715">
        <v>0.42424216049539598</v>
      </c>
      <c r="F715">
        <v>0.32922531675637901</v>
      </c>
      <c r="G715">
        <v>714</v>
      </c>
      <c r="H715">
        <v>70</v>
      </c>
      <c r="I715" t="s">
        <v>3716</v>
      </c>
      <c r="J715">
        <v>0.21895994875819699</v>
      </c>
      <c r="K715">
        <v>0.42058431479767899</v>
      </c>
      <c r="M715">
        <v>0.22418409459487501</v>
      </c>
      <c r="N715">
        <v>0.174295539439868</v>
      </c>
      <c r="O715">
        <v>0.22418409459555699</v>
      </c>
      <c r="P715">
        <v>0.125478773734471</v>
      </c>
      <c r="Q715">
        <f t="shared" si="22"/>
        <v>2.880317074842138E-2</v>
      </c>
      <c r="R715">
        <f t="shared" si="23"/>
        <v>9.8705320861085993E-2</v>
      </c>
    </row>
    <row r="716" spans="1:18" ht="15" x14ac:dyDescent="0.25">
      <c r="A716" s="2" t="s">
        <v>715</v>
      </c>
      <c r="B716" s="2" t="s">
        <v>1712</v>
      </c>
      <c r="C716" s="9" t="s">
        <v>2712</v>
      </c>
      <c r="D716">
        <v>0.112140261651007</v>
      </c>
      <c r="E716">
        <v>0.14583353397597401</v>
      </c>
      <c r="F716">
        <v>0.112140261651007</v>
      </c>
      <c r="G716">
        <v>715</v>
      </c>
      <c r="H716">
        <v>71</v>
      </c>
      <c r="I716" t="s">
        <v>3717</v>
      </c>
      <c r="J716">
        <v>9.6811462594359896E-2</v>
      </c>
      <c r="K716">
        <v>0.122464053051203</v>
      </c>
      <c r="M716">
        <v>7.7063436452931497E-2</v>
      </c>
      <c r="N716">
        <v>7.7063436452931497E-2</v>
      </c>
      <c r="O716">
        <v>7.7063436453158801E-2</v>
      </c>
      <c r="P716">
        <v>5.5479477770632002E-2</v>
      </c>
      <c r="Q716">
        <f t="shared" si="22"/>
        <v>1.3123419112344764E-13</v>
      </c>
      <c r="R716">
        <f t="shared" si="23"/>
        <v>2.1583958682526799E-2</v>
      </c>
    </row>
    <row r="717" spans="1:18" ht="15" x14ac:dyDescent="0.25">
      <c r="A717" s="2" t="s">
        <v>716</v>
      </c>
      <c r="B717" s="2" t="s">
        <v>1713</v>
      </c>
      <c r="C717" s="2" t="s">
        <v>2713</v>
      </c>
      <c r="D717">
        <v>3.4229764882516597E-2</v>
      </c>
      <c r="E717">
        <v>4.4514320784443499E-2</v>
      </c>
      <c r="F717">
        <v>3.4229764882516597E-2</v>
      </c>
      <c r="G717">
        <v>716</v>
      </c>
      <c r="H717">
        <v>71</v>
      </c>
      <c r="I717" t="s">
        <v>3718</v>
      </c>
      <c r="J717">
        <v>2.9550792496401E-2</v>
      </c>
      <c r="K717">
        <v>2.9849366449406702E-2</v>
      </c>
      <c r="M717">
        <v>2.3522892420488498E-2</v>
      </c>
      <c r="N717">
        <v>2.3522892420501498E-2</v>
      </c>
      <c r="O717">
        <v>2.35228924205532E-2</v>
      </c>
      <c r="P717">
        <v>1.6934591126649402E-2</v>
      </c>
      <c r="Q717">
        <f t="shared" si="22"/>
        <v>3.4225668278701037E-14</v>
      </c>
      <c r="R717">
        <f t="shared" si="23"/>
        <v>6.5883012939037984E-3</v>
      </c>
    </row>
    <row r="718" spans="1:18" ht="15" x14ac:dyDescent="0.25">
      <c r="A718" s="2" t="s">
        <v>717</v>
      </c>
      <c r="B718" s="2" t="s">
        <v>1714</v>
      </c>
      <c r="C718" s="2" t="s">
        <v>2714</v>
      </c>
      <c r="D718">
        <v>0.43592170043817502</v>
      </c>
      <c r="E718">
        <v>0.55909547849354302</v>
      </c>
      <c r="F718">
        <v>0.43592170043817502</v>
      </c>
      <c r="G718">
        <v>717</v>
      </c>
      <c r="H718">
        <v>71</v>
      </c>
      <c r="I718" t="s">
        <v>3719</v>
      </c>
      <c r="J718">
        <v>2.7501724594064099</v>
      </c>
      <c r="K718">
        <v>3.5838816492636201</v>
      </c>
      <c r="M718">
        <v>1.79475320728879</v>
      </c>
      <c r="N718">
        <v>0</v>
      </c>
      <c r="O718">
        <v>1.7241275702476899</v>
      </c>
      <c r="P718">
        <v>3.6481453965288302</v>
      </c>
      <c r="Q718">
        <f t="shared" si="22"/>
        <v>1.0164269882099308</v>
      </c>
      <c r="R718">
        <f t="shared" si="23"/>
        <v>-1.9240178262811403</v>
      </c>
    </row>
    <row r="719" spans="1:18" ht="15" x14ac:dyDescent="0.25">
      <c r="A719" s="2" t="s">
        <v>718</v>
      </c>
      <c r="B719" s="2" t="s">
        <v>1715</v>
      </c>
      <c r="C719" s="2" t="s">
        <v>2715</v>
      </c>
      <c r="D719">
        <v>0.43592170043817502</v>
      </c>
      <c r="E719">
        <v>0.55909547849354302</v>
      </c>
      <c r="F719">
        <v>0.43592170043817502</v>
      </c>
      <c r="G719">
        <v>718</v>
      </c>
      <c r="H719">
        <v>71</v>
      </c>
      <c r="I719" t="s">
        <v>3720</v>
      </c>
      <c r="J719">
        <v>2.7501724594064099</v>
      </c>
      <c r="K719">
        <v>3.5838816492636201</v>
      </c>
      <c r="M719">
        <v>1.79475320728879</v>
      </c>
      <c r="N719">
        <v>0</v>
      </c>
      <c r="O719">
        <v>1.7241275702476899</v>
      </c>
      <c r="P719">
        <v>3.6481453965288302</v>
      </c>
      <c r="Q719">
        <f t="shared" si="22"/>
        <v>1.0164269882099308</v>
      </c>
      <c r="R719">
        <f t="shared" si="23"/>
        <v>-1.9240178262811403</v>
      </c>
    </row>
    <row r="720" spans="1:18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0</v>
      </c>
      <c r="G720">
        <v>719</v>
      </c>
      <c r="H720">
        <v>71</v>
      </c>
      <c r="I720" t="s">
        <v>3721</v>
      </c>
      <c r="J720">
        <v>0</v>
      </c>
      <c r="K720">
        <v>999.90168890811901</v>
      </c>
      <c r="M720">
        <v>0</v>
      </c>
      <c r="N720">
        <v>0</v>
      </c>
      <c r="O720">
        <v>0</v>
      </c>
      <c r="P720">
        <v>0</v>
      </c>
      <c r="Q720">
        <f t="shared" si="22"/>
        <v>0</v>
      </c>
      <c r="R720">
        <f t="shared" si="23"/>
        <v>0</v>
      </c>
    </row>
    <row r="721" spans="1:18" ht="15" x14ac:dyDescent="0.25">
      <c r="A721" s="2" t="s">
        <v>720</v>
      </c>
      <c r="B721" s="2" t="s">
        <v>1716</v>
      </c>
      <c r="C721" s="9" t="s">
        <v>2717</v>
      </c>
      <c r="D721">
        <v>-0.37719808344468198</v>
      </c>
      <c r="E721">
        <v>-0.37936079451844801</v>
      </c>
      <c r="F721">
        <v>-0.37719808344468198</v>
      </c>
      <c r="G721">
        <v>720</v>
      </c>
      <c r="H721">
        <v>71</v>
      </c>
      <c r="I721" t="s">
        <v>3722</v>
      </c>
      <c r="J721">
        <v>-1000</v>
      </c>
      <c r="K721">
        <v>-9.8311091879736495E-2</v>
      </c>
      <c r="M721">
        <v>-0.37494656457852199</v>
      </c>
      <c r="N721">
        <v>-0.37494656457852199</v>
      </c>
      <c r="O721">
        <v>-0.37494656457852199</v>
      </c>
      <c r="P721">
        <v>-0.373561128755796</v>
      </c>
      <c r="Q721">
        <f t="shared" si="22"/>
        <v>0</v>
      </c>
      <c r="R721">
        <f t="shared" si="23"/>
        <v>-1.3854358227259889E-3</v>
      </c>
    </row>
    <row r="722" spans="1:18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0</v>
      </c>
      <c r="G722">
        <v>721</v>
      </c>
      <c r="H722">
        <v>71</v>
      </c>
      <c r="I722" t="s">
        <v>3723</v>
      </c>
      <c r="J722">
        <v>0</v>
      </c>
      <c r="K722">
        <v>0</v>
      </c>
      <c r="M722">
        <v>0</v>
      </c>
      <c r="N722">
        <v>0</v>
      </c>
      <c r="O722">
        <v>0</v>
      </c>
      <c r="P722">
        <v>0</v>
      </c>
      <c r="Q722">
        <f t="shared" si="22"/>
        <v>0</v>
      </c>
      <c r="R722">
        <f t="shared" si="23"/>
        <v>0</v>
      </c>
    </row>
    <row r="723" spans="1:18" ht="15" x14ac:dyDescent="0.25">
      <c r="A723" s="2" t="s">
        <v>722</v>
      </c>
      <c r="B723" s="2" t="s">
        <v>1718</v>
      </c>
      <c r="C723" s="2" t="s">
        <v>2719</v>
      </c>
      <c r="D723">
        <v>3.5840970943496003E-2</v>
      </c>
      <c r="E723">
        <v>4.6609624205148803E-2</v>
      </c>
      <c r="F723">
        <v>3.5840970943496003E-2</v>
      </c>
      <c r="G723">
        <v>722</v>
      </c>
      <c r="H723">
        <v>71</v>
      </c>
      <c r="I723" t="s">
        <v>3724</v>
      </c>
      <c r="J723">
        <v>3.0941757819720299E-2</v>
      </c>
      <c r="K723">
        <v>3.1254385744859003E-2</v>
      </c>
      <c r="M723">
        <v>2.4630122545198401E-2</v>
      </c>
      <c r="N723">
        <v>2.4630122545211901E-2</v>
      </c>
      <c r="O723">
        <v>2.4630122545265601E-2</v>
      </c>
      <c r="P723">
        <v>1.7731707786875099E-2</v>
      </c>
      <c r="Q723">
        <f t="shared" si="22"/>
        <v>3.5547485924295855E-14</v>
      </c>
      <c r="R723">
        <f t="shared" si="23"/>
        <v>6.8984147583905017E-3</v>
      </c>
    </row>
    <row r="724" spans="1:18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0</v>
      </c>
      <c r="G724">
        <v>723</v>
      </c>
      <c r="H724">
        <v>71</v>
      </c>
      <c r="I724" t="s">
        <v>3725</v>
      </c>
      <c r="J724">
        <v>0</v>
      </c>
      <c r="K724">
        <v>0</v>
      </c>
      <c r="M724">
        <v>0</v>
      </c>
      <c r="N724">
        <v>0</v>
      </c>
      <c r="O724">
        <v>0</v>
      </c>
      <c r="P724">
        <v>0</v>
      </c>
      <c r="Q724">
        <f t="shared" si="22"/>
        <v>0</v>
      </c>
      <c r="R724">
        <f t="shared" si="23"/>
        <v>0</v>
      </c>
    </row>
    <row r="725" spans="1:18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0</v>
      </c>
      <c r="G725">
        <v>724</v>
      </c>
      <c r="H725">
        <v>71</v>
      </c>
      <c r="I725" t="s">
        <v>3726</v>
      </c>
      <c r="J725">
        <v>1.9951844138646799</v>
      </c>
      <c r="K725">
        <v>2.6049523002511599</v>
      </c>
      <c r="M725">
        <v>0.71325194533860603</v>
      </c>
      <c r="N725">
        <v>0.71325194533859904</v>
      </c>
      <c r="O725">
        <v>0.71325194533857195</v>
      </c>
      <c r="P725">
        <v>0.72561900000000001</v>
      </c>
      <c r="Q725">
        <f t="shared" si="22"/>
        <v>1.8002224407053949E-14</v>
      </c>
      <c r="R725">
        <f t="shared" si="23"/>
        <v>-1.2367054661428067E-2</v>
      </c>
    </row>
    <row r="726" spans="1:18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0</v>
      </c>
      <c r="G726">
        <v>725</v>
      </c>
      <c r="H726">
        <v>72</v>
      </c>
      <c r="I726" t="s">
        <v>3727</v>
      </c>
      <c r="J726">
        <v>0</v>
      </c>
      <c r="K726">
        <v>0.55580612654961403</v>
      </c>
      <c r="M726">
        <v>0</v>
      </c>
      <c r="N726">
        <v>0</v>
      </c>
      <c r="O726">
        <v>0</v>
      </c>
      <c r="P726">
        <v>0</v>
      </c>
      <c r="Q726">
        <f t="shared" si="22"/>
        <v>0</v>
      </c>
      <c r="R726">
        <f t="shared" si="23"/>
        <v>0</v>
      </c>
    </row>
    <row r="727" spans="1:18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0</v>
      </c>
      <c r="G727">
        <v>726</v>
      </c>
      <c r="H727">
        <v>72</v>
      </c>
      <c r="I727" t="s">
        <v>3728</v>
      </c>
      <c r="J727">
        <v>0</v>
      </c>
      <c r="K727">
        <v>0.47456972994209701</v>
      </c>
      <c r="M727">
        <v>0.88666666666666705</v>
      </c>
      <c r="N727">
        <v>0.44998741818361698</v>
      </c>
      <c r="O727">
        <v>0.88666666666666705</v>
      </c>
      <c r="P727">
        <v>1.58295117036555E-3</v>
      </c>
      <c r="Q727">
        <f t="shared" si="22"/>
        <v>0.25211688166121227</v>
      </c>
      <c r="R727">
        <f t="shared" si="23"/>
        <v>0.88508371549630149</v>
      </c>
    </row>
    <row r="728" spans="1:18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0</v>
      </c>
      <c r="G728">
        <v>727</v>
      </c>
      <c r="H728">
        <v>72</v>
      </c>
      <c r="I728" t="s">
        <v>3729</v>
      </c>
      <c r="J728">
        <v>0</v>
      </c>
      <c r="K728">
        <v>0.47456972996982899</v>
      </c>
      <c r="M728">
        <v>0.88666666666666705</v>
      </c>
      <c r="N728">
        <v>0.44998741818361698</v>
      </c>
      <c r="O728">
        <v>0.88666666666666705</v>
      </c>
      <c r="P728">
        <v>1.58295117036555E-3</v>
      </c>
      <c r="Q728">
        <f t="shared" si="22"/>
        <v>0.25211688166121227</v>
      </c>
      <c r="R728">
        <f t="shared" si="23"/>
        <v>0.88508371549630149</v>
      </c>
    </row>
    <row r="729" spans="1:18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0</v>
      </c>
      <c r="G729">
        <v>728</v>
      </c>
      <c r="H729">
        <v>72</v>
      </c>
      <c r="I729" t="s">
        <v>3730</v>
      </c>
      <c r="J729">
        <v>0</v>
      </c>
      <c r="K729">
        <v>0.27790306328627401</v>
      </c>
      <c r="M729">
        <v>0</v>
      </c>
      <c r="N729">
        <v>0</v>
      </c>
      <c r="O729">
        <v>0</v>
      </c>
      <c r="P729">
        <v>0</v>
      </c>
      <c r="Q729">
        <f t="shared" si="22"/>
        <v>0</v>
      </c>
      <c r="R729">
        <f t="shared" si="23"/>
        <v>0</v>
      </c>
    </row>
    <row r="730" spans="1:18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0</v>
      </c>
      <c r="G730">
        <v>729</v>
      </c>
      <c r="H730">
        <v>72</v>
      </c>
      <c r="I730" t="s">
        <v>3731</v>
      </c>
      <c r="J730">
        <v>0</v>
      </c>
      <c r="K730">
        <v>0.27790306327415598</v>
      </c>
      <c r="M730">
        <v>0</v>
      </c>
      <c r="N730">
        <v>0</v>
      </c>
      <c r="O730">
        <v>0</v>
      </c>
      <c r="P730">
        <v>0</v>
      </c>
      <c r="Q730">
        <f t="shared" si="22"/>
        <v>0</v>
      </c>
      <c r="R730">
        <f t="shared" si="23"/>
        <v>0</v>
      </c>
    </row>
    <row r="731" spans="1:18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0</v>
      </c>
      <c r="G731">
        <v>730</v>
      </c>
      <c r="H731">
        <v>72</v>
      </c>
      <c r="I731" t="s">
        <v>3732</v>
      </c>
      <c r="J731">
        <v>0</v>
      </c>
      <c r="K731">
        <v>0.47456972995291802</v>
      </c>
      <c r="M731">
        <v>0.88666666666665594</v>
      </c>
      <c r="N731">
        <v>0.44998741818358201</v>
      </c>
      <c r="O731">
        <v>0.88666666666665594</v>
      </c>
      <c r="P731">
        <v>1.58295117034868E-3</v>
      </c>
      <c r="Q731">
        <f t="shared" si="22"/>
        <v>0.25211688166122637</v>
      </c>
      <c r="R731">
        <f t="shared" si="23"/>
        <v>0.88508371549630727</v>
      </c>
    </row>
    <row r="732" spans="1:18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0</v>
      </c>
      <c r="G732">
        <v>731</v>
      </c>
      <c r="H732">
        <v>72</v>
      </c>
      <c r="I732" t="s">
        <v>3733</v>
      </c>
      <c r="J732">
        <v>0</v>
      </c>
      <c r="K732">
        <v>0.47456972996985802</v>
      </c>
      <c r="M732">
        <v>0.88666666666665594</v>
      </c>
      <c r="N732">
        <v>0.44998741818358201</v>
      </c>
      <c r="O732">
        <v>0.88666666666665594</v>
      </c>
      <c r="P732">
        <v>1.58295117034868E-3</v>
      </c>
      <c r="Q732">
        <f t="shared" si="22"/>
        <v>0.25211688166122637</v>
      </c>
      <c r="R732">
        <f t="shared" si="23"/>
        <v>0.88508371549630727</v>
      </c>
    </row>
    <row r="733" spans="1:18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0</v>
      </c>
      <c r="G733">
        <v>732</v>
      </c>
      <c r="H733">
        <v>72</v>
      </c>
      <c r="I733" t="s">
        <v>3734</v>
      </c>
      <c r="J733">
        <v>0</v>
      </c>
      <c r="K733">
        <v>2.08580310778316</v>
      </c>
      <c r="M733">
        <v>0</v>
      </c>
      <c r="N733">
        <v>0.86058164932757997</v>
      </c>
      <c r="O733">
        <v>0</v>
      </c>
      <c r="P733">
        <v>0</v>
      </c>
      <c r="Q733">
        <f t="shared" si="22"/>
        <v>0.49685704689893045</v>
      </c>
      <c r="R733">
        <f t="shared" si="23"/>
        <v>0</v>
      </c>
    </row>
    <row r="734" spans="1:18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0</v>
      </c>
      <c r="G734">
        <v>733</v>
      </c>
      <c r="H734">
        <v>72</v>
      </c>
      <c r="I734" t="s">
        <v>3735</v>
      </c>
      <c r="J734">
        <v>0</v>
      </c>
      <c r="K734">
        <v>0</v>
      </c>
      <c r="M734">
        <v>0</v>
      </c>
      <c r="N734">
        <v>0</v>
      </c>
      <c r="O734">
        <v>0</v>
      </c>
      <c r="P734">
        <v>0</v>
      </c>
      <c r="Q734">
        <f t="shared" si="22"/>
        <v>0</v>
      </c>
      <c r="R734">
        <f t="shared" si="23"/>
        <v>0</v>
      </c>
    </row>
    <row r="735" spans="1:18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0</v>
      </c>
      <c r="G735">
        <v>734</v>
      </c>
      <c r="H735">
        <v>72</v>
      </c>
      <c r="I735" t="s">
        <v>3736</v>
      </c>
      <c r="J735">
        <v>-9.2634354424376397E-2</v>
      </c>
      <c r="K735">
        <v>0</v>
      </c>
      <c r="M735">
        <v>0</v>
      </c>
      <c r="N735">
        <v>-0.971478567778149</v>
      </c>
      <c r="O735">
        <v>0</v>
      </c>
      <c r="P735">
        <v>0</v>
      </c>
      <c r="Q735">
        <f t="shared" si="22"/>
        <v>0.56088341261866637</v>
      </c>
      <c r="R735">
        <f t="shared" si="23"/>
        <v>0</v>
      </c>
    </row>
    <row r="736" spans="1:18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0</v>
      </c>
      <c r="G736">
        <v>735</v>
      </c>
      <c r="H736">
        <v>73</v>
      </c>
      <c r="I736" t="s">
        <v>3737</v>
      </c>
      <c r="J736">
        <v>0</v>
      </c>
      <c r="K736">
        <v>0</v>
      </c>
      <c r="M736">
        <v>0</v>
      </c>
      <c r="N736">
        <v>0</v>
      </c>
      <c r="O736">
        <v>0</v>
      </c>
      <c r="P736">
        <v>0</v>
      </c>
      <c r="Q736">
        <f t="shared" si="22"/>
        <v>0</v>
      </c>
      <c r="R736">
        <f t="shared" si="23"/>
        <v>0</v>
      </c>
    </row>
    <row r="737" spans="1:18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0</v>
      </c>
      <c r="G737">
        <v>736</v>
      </c>
      <c r="H737">
        <v>73</v>
      </c>
      <c r="I737" t="s">
        <v>3738</v>
      </c>
      <c r="J737">
        <v>0</v>
      </c>
      <c r="K737">
        <v>0</v>
      </c>
      <c r="M737">
        <v>0</v>
      </c>
      <c r="N737">
        <v>0</v>
      </c>
      <c r="O737">
        <v>0</v>
      </c>
      <c r="P737">
        <v>0</v>
      </c>
      <c r="Q737">
        <f t="shared" si="22"/>
        <v>0</v>
      </c>
      <c r="R737">
        <f t="shared" si="23"/>
        <v>0</v>
      </c>
    </row>
    <row r="738" spans="1:18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0</v>
      </c>
      <c r="G738">
        <v>737</v>
      </c>
      <c r="H738">
        <v>73</v>
      </c>
      <c r="I738" t="s">
        <v>3739</v>
      </c>
      <c r="J738">
        <v>0</v>
      </c>
      <c r="K738">
        <v>6.0006633391645396E-4</v>
      </c>
      <c r="M738">
        <v>0</v>
      </c>
      <c r="N738">
        <v>4.7289107762082998E-4</v>
      </c>
      <c r="O738">
        <v>0</v>
      </c>
      <c r="P738">
        <v>0</v>
      </c>
      <c r="Q738">
        <f t="shared" si="22"/>
        <v>2.7302379096175844E-4</v>
      </c>
      <c r="R738">
        <f t="shared" si="23"/>
        <v>0</v>
      </c>
    </row>
    <row r="739" spans="1:18" ht="15" x14ac:dyDescent="0.25">
      <c r="A739" s="2" t="s">
        <v>738</v>
      </c>
      <c r="B739" s="2" t="s">
        <v>1734</v>
      </c>
      <c r="C739" s="2" t="s">
        <v>2735</v>
      </c>
      <c r="D739" s="41">
        <v>1.240629907584E-5</v>
      </c>
      <c r="E739" s="41">
        <v>1.6133852473282699E-5</v>
      </c>
      <c r="F739" s="41">
        <v>1.240629907584E-5</v>
      </c>
      <c r="G739">
        <v>738</v>
      </c>
      <c r="H739">
        <v>73</v>
      </c>
      <c r="I739" t="s">
        <v>3740</v>
      </c>
      <c r="J739" s="41">
        <v>1.0710443700046E-5</v>
      </c>
      <c r="K739" s="41">
        <v>1.08186593938464E-5</v>
      </c>
      <c r="M739" s="41">
        <v>8.5256804860378599E-6</v>
      </c>
      <c r="N739" s="41">
        <v>8.52568048595048E-6</v>
      </c>
      <c r="O739" s="41">
        <v>8.5256804860378599E-6</v>
      </c>
      <c r="P739" s="41">
        <v>6.1378044211579697E-6</v>
      </c>
      <c r="Q739">
        <f t="shared" si="22"/>
        <v>5.0448819668062599E-17</v>
      </c>
      <c r="R739">
        <f t="shared" si="23"/>
        <v>2.3878760648798902E-6</v>
      </c>
    </row>
    <row r="740" spans="1:18" ht="15" x14ac:dyDescent="0.25">
      <c r="A740" s="2" t="s">
        <v>739</v>
      </c>
      <c r="B740" s="2" t="s">
        <v>1735</v>
      </c>
      <c r="C740" s="2" t="s">
        <v>2736</v>
      </c>
      <c r="D740" s="41">
        <v>2.4812598151680001E-5</v>
      </c>
      <c r="E740" s="41">
        <v>3.2267704946565302E-5</v>
      </c>
      <c r="F740" s="41">
        <v>2.4812598151680001E-5</v>
      </c>
      <c r="G740">
        <v>739</v>
      </c>
      <c r="H740">
        <v>73</v>
      </c>
      <c r="I740" t="s">
        <v>3741</v>
      </c>
      <c r="J740" s="41">
        <v>2.1420887400092101E-5</v>
      </c>
      <c r="K740" s="41">
        <v>2.1637318787692698E-5</v>
      </c>
      <c r="M740" s="41">
        <v>1.70513609720757E-5</v>
      </c>
      <c r="N740" s="41">
        <v>1.7051360971901001E-5</v>
      </c>
      <c r="O740" s="41">
        <v>1.70513609720757E-5</v>
      </c>
      <c r="P740" s="41">
        <v>1.22756088423159E-5</v>
      </c>
      <c r="Q740">
        <f t="shared" si="22"/>
        <v>1.0086242883772061E-16</v>
      </c>
      <c r="R740">
        <f t="shared" si="23"/>
        <v>4.7757521297597991E-6</v>
      </c>
    </row>
    <row r="741" spans="1:18" ht="15" x14ac:dyDescent="0.25">
      <c r="A741" s="2" t="s">
        <v>740</v>
      </c>
      <c r="B741" s="2" t="s">
        <v>1735</v>
      </c>
      <c r="C741" s="2" t="s">
        <v>2737</v>
      </c>
      <c r="D741" s="41">
        <v>1.240629907584E-5</v>
      </c>
      <c r="E741" s="41">
        <v>1.6133852473282699E-5</v>
      </c>
      <c r="F741" s="41">
        <v>1.240629907584E-5</v>
      </c>
      <c r="G741">
        <v>740</v>
      </c>
      <c r="H741">
        <v>73</v>
      </c>
      <c r="I741" t="s">
        <v>3742</v>
      </c>
      <c r="J741" s="41">
        <v>1.0710443700046E-5</v>
      </c>
      <c r="K741" s="41">
        <v>1.08186593938464E-5</v>
      </c>
      <c r="M741" s="41">
        <v>8.5256804860378599E-6</v>
      </c>
      <c r="N741" s="41">
        <v>8.52568048595048E-6</v>
      </c>
      <c r="O741" s="41">
        <v>8.5256804860378599E-6</v>
      </c>
      <c r="P741" s="41">
        <v>6.1378044211579697E-6</v>
      </c>
      <c r="Q741">
        <f t="shared" si="22"/>
        <v>5.0448819668062599E-17</v>
      </c>
      <c r="R741">
        <f t="shared" si="23"/>
        <v>2.3878760648798902E-6</v>
      </c>
    </row>
    <row r="742" spans="1:18" ht="15" x14ac:dyDescent="0.25">
      <c r="A742" s="2" t="s">
        <v>741</v>
      </c>
      <c r="B742" s="2" t="s">
        <v>1736</v>
      </c>
      <c r="C742" s="2" t="s">
        <v>2738</v>
      </c>
      <c r="D742">
        <v>7.5595440006581804E-2</v>
      </c>
      <c r="E742">
        <v>9.4408251670409005E-2</v>
      </c>
      <c r="F742">
        <v>7.5595440006581804E-2</v>
      </c>
      <c r="G742">
        <v>741</v>
      </c>
      <c r="H742">
        <v>73</v>
      </c>
      <c r="I742" t="s">
        <v>3743</v>
      </c>
      <c r="J742">
        <v>0</v>
      </c>
      <c r="K742">
        <v>0.15617026589861799</v>
      </c>
      <c r="M742">
        <v>4.9888555155165E-2</v>
      </c>
      <c r="N742">
        <v>0</v>
      </c>
      <c r="O742">
        <v>4.9888555155302397E-2</v>
      </c>
      <c r="P742">
        <v>0</v>
      </c>
      <c r="Q742">
        <f t="shared" si="22"/>
        <v>2.8803170748355662E-2</v>
      </c>
      <c r="R742">
        <f t="shared" si="23"/>
        <v>4.9888555155302397E-2</v>
      </c>
    </row>
    <row r="743" spans="1:18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0</v>
      </c>
      <c r="G743">
        <v>742</v>
      </c>
      <c r="H743">
        <v>73</v>
      </c>
      <c r="I743" t="s">
        <v>742</v>
      </c>
      <c r="J743">
        <v>0</v>
      </c>
      <c r="K743">
        <v>6.7624543927658702E-4</v>
      </c>
      <c r="M743">
        <v>0</v>
      </c>
      <c r="N743">
        <v>0</v>
      </c>
      <c r="O743">
        <v>0</v>
      </c>
      <c r="P743">
        <v>0</v>
      </c>
      <c r="Q743">
        <f t="shared" si="22"/>
        <v>0</v>
      </c>
      <c r="R743">
        <f t="shared" si="23"/>
        <v>0</v>
      </c>
    </row>
    <row r="744" spans="1:18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0</v>
      </c>
      <c r="G744">
        <v>743</v>
      </c>
      <c r="H744">
        <v>73</v>
      </c>
      <c r="I744" t="s">
        <v>743</v>
      </c>
      <c r="J744">
        <v>0</v>
      </c>
      <c r="K744">
        <v>6.7624543927658702E-4</v>
      </c>
      <c r="M744">
        <v>0</v>
      </c>
      <c r="N744">
        <v>0</v>
      </c>
      <c r="O744">
        <v>0</v>
      </c>
      <c r="P744">
        <v>0</v>
      </c>
      <c r="Q744">
        <f t="shared" si="22"/>
        <v>0</v>
      </c>
      <c r="R744">
        <f t="shared" si="23"/>
        <v>0</v>
      </c>
    </row>
    <row r="745" spans="1:18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0</v>
      </c>
      <c r="G745">
        <v>744</v>
      </c>
      <c r="H745">
        <v>73</v>
      </c>
      <c r="I745" t="s">
        <v>744</v>
      </c>
      <c r="J745">
        <v>0</v>
      </c>
      <c r="K745">
        <v>6.7624543927658702E-4</v>
      </c>
      <c r="M745">
        <v>0</v>
      </c>
      <c r="N745">
        <v>0</v>
      </c>
      <c r="O745">
        <v>0</v>
      </c>
      <c r="P745">
        <v>0</v>
      </c>
      <c r="Q745">
        <f t="shared" si="22"/>
        <v>0</v>
      </c>
      <c r="R745">
        <f t="shared" si="23"/>
        <v>0</v>
      </c>
    </row>
    <row r="746" spans="1:18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0</v>
      </c>
      <c r="G746">
        <v>745</v>
      </c>
      <c r="H746">
        <v>74</v>
      </c>
      <c r="I746" t="s">
        <v>3744</v>
      </c>
      <c r="J746">
        <v>0</v>
      </c>
      <c r="K746">
        <v>0</v>
      </c>
      <c r="M746">
        <v>0</v>
      </c>
      <c r="N746">
        <v>0</v>
      </c>
      <c r="O746">
        <v>0</v>
      </c>
      <c r="P746">
        <v>0</v>
      </c>
      <c r="Q746">
        <f t="shared" si="22"/>
        <v>0</v>
      </c>
      <c r="R746">
        <f t="shared" si="23"/>
        <v>0</v>
      </c>
    </row>
    <row r="747" spans="1:18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0</v>
      </c>
      <c r="G747">
        <v>746</v>
      </c>
      <c r="H747">
        <v>74</v>
      </c>
      <c r="I747" t="s">
        <v>3745</v>
      </c>
      <c r="J747">
        <v>0</v>
      </c>
      <c r="K747">
        <v>0</v>
      </c>
      <c r="M747">
        <v>0</v>
      </c>
      <c r="N747">
        <v>0</v>
      </c>
      <c r="O747">
        <v>0</v>
      </c>
      <c r="P747">
        <v>0</v>
      </c>
      <c r="Q747">
        <f t="shared" si="22"/>
        <v>0</v>
      </c>
      <c r="R747">
        <f t="shared" si="23"/>
        <v>0</v>
      </c>
    </row>
    <row r="748" spans="1:18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0</v>
      </c>
      <c r="G748">
        <v>747</v>
      </c>
      <c r="H748">
        <v>74</v>
      </c>
      <c r="I748" t="s">
        <v>3746</v>
      </c>
      <c r="J748">
        <v>0</v>
      </c>
      <c r="K748">
        <v>0</v>
      </c>
      <c r="M748">
        <v>0</v>
      </c>
      <c r="N748">
        <v>0</v>
      </c>
      <c r="O748">
        <v>0</v>
      </c>
      <c r="P748">
        <v>0</v>
      </c>
      <c r="Q748">
        <f t="shared" si="22"/>
        <v>0</v>
      </c>
      <c r="R748">
        <f t="shared" si="23"/>
        <v>0</v>
      </c>
    </row>
    <row r="749" spans="1:18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0</v>
      </c>
      <c r="G749">
        <v>748</v>
      </c>
      <c r="H749">
        <v>74</v>
      </c>
      <c r="I749" t="s">
        <v>3747</v>
      </c>
      <c r="J749">
        <v>0</v>
      </c>
      <c r="K749">
        <v>0</v>
      </c>
      <c r="M749">
        <v>0</v>
      </c>
      <c r="N749">
        <v>0</v>
      </c>
      <c r="O749">
        <v>0</v>
      </c>
      <c r="P749">
        <v>0</v>
      </c>
      <c r="Q749">
        <f t="shared" si="22"/>
        <v>0</v>
      </c>
      <c r="R749">
        <f t="shared" si="23"/>
        <v>0</v>
      </c>
    </row>
    <row r="750" spans="1:18" ht="15" x14ac:dyDescent="0.25">
      <c r="A750" s="2" t="s">
        <v>749</v>
      </c>
      <c r="B750" s="2" t="s">
        <v>1744</v>
      </c>
      <c r="C750" s="2" t="s">
        <v>2746</v>
      </c>
      <c r="D750" s="41">
        <v>2.4812598151680001E-5</v>
      </c>
      <c r="E750" s="41">
        <v>3.2267704946565302E-5</v>
      </c>
      <c r="F750" s="41">
        <v>2.4812598151680001E-5</v>
      </c>
      <c r="G750">
        <v>749</v>
      </c>
      <c r="H750">
        <v>74</v>
      </c>
      <c r="I750" t="s">
        <v>3748</v>
      </c>
      <c r="J750" s="41">
        <v>2.1420887400092101E-5</v>
      </c>
      <c r="K750" s="41">
        <v>2.1637318787692698E-5</v>
      </c>
      <c r="M750" s="41">
        <v>1.70513609720757E-5</v>
      </c>
      <c r="N750" s="41">
        <v>1.7051360971901001E-5</v>
      </c>
      <c r="O750" s="41">
        <v>1.70513609720757E-5</v>
      </c>
      <c r="P750" s="41">
        <v>1.22756088423159E-5</v>
      </c>
      <c r="Q750">
        <f t="shared" si="22"/>
        <v>1.0086242883772061E-16</v>
      </c>
      <c r="R750">
        <f t="shared" si="23"/>
        <v>4.7757521297597991E-6</v>
      </c>
    </row>
    <row r="751" spans="1:18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0</v>
      </c>
      <c r="G751">
        <v>750</v>
      </c>
      <c r="H751">
        <v>74</v>
      </c>
      <c r="I751" t="s">
        <v>3749</v>
      </c>
      <c r="J751">
        <v>0</v>
      </c>
      <c r="K751">
        <v>5.9142004686359604E-3</v>
      </c>
      <c r="M751">
        <v>0</v>
      </c>
      <c r="N751">
        <v>0</v>
      </c>
      <c r="O751">
        <v>0</v>
      </c>
      <c r="P751">
        <v>0</v>
      </c>
      <c r="Q751">
        <f t="shared" si="22"/>
        <v>0</v>
      </c>
      <c r="R751">
        <f t="shared" si="23"/>
        <v>0</v>
      </c>
    </row>
    <row r="752" spans="1:18" ht="15" x14ac:dyDescent="0.25">
      <c r="A752" s="2" t="s">
        <v>751</v>
      </c>
      <c r="B752" s="2" t="s">
        <v>1746</v>
      </c>
      <c r="C752" s="2" t="s">
        <v>2748</v>
      </c>
      <c r="D752">
        <v>7.0026665894739899E-3</v>
      </c>
      <c r="E752">
        <v>9.1066633960306606E-3</v>
      </c>
      <c r="F752">
        <v>7.0026665894739899E-3</v>
      </c>
      <c r="G752">
        <v>751</v>
      </c>
      <c r="H752">
        <v>74</v>
      </c>
      <c r="I752" t="s">
        <v>3750</v>
      </c>
      <c r="J752">
        <v>0</v>
      </c>
      <c r="K752">
        <v>6.1065321911932197E-3</v>
      </c>
      <c r="M752">
        <v>4.8122729854005002E-3</v>
      </c>
      <c r="N752">
        <v>4.8122729854031604E-3</v>
      </c>
      <c r="O752">
        <v>4.81227298541373E-3</v>
      </c>
      <c r="P752">
        <v>3.4644496068262699E-3</v>
      </c>
      <c r="Q752">
        <f t="shared" si="22"/>
        <v>6.9979045231918018E-15</v>
      </c>
      <c r="R752">
        <f t="shared" si="23"/>
        <v>1.3478233785874602E-3</v>
      </c>
    </row>
    <row r="753" spans="1:18" ht="15" x14ac:dyDescent="0.25">
      <c r="A753" s="2" t="s">
        <v>752</v>
      </c>
      <c r="B753" s="2" t="s">
        <v>1747</v>
      </c>
      <c r="C753" s="2" t="s">
        <v>2749</v>
      </c>
      <c r="D753">
        <v>7.0026665894739899E-3</v>
      </c>
      <c r="E753">
        <v>0</v>
      </c>
      <c r="F753">
        <v>7.0026665894739899E-3</v>
      </c>
      <c r="G753">
        <v>752</v>
      </c>
      <c r="H753">
        <v>74</v>
      </c>
      <c r="I753" t="s">
        <v>3751</v>
      </c>
      <c r="J753">
        <v>0</v>
      </c>
      <c r="K753">
        <v>1.2015617071561501E-2</v>
      </c>
      <c r="M753">
        <v>4.8122729854005002E-3</v>
      </c>
      <c r="N753">
        <v>4.8122729854031604E-3</v>
      </c>
      <c r="O753">
        <v>0</v>
      </c>
      <c r="P753">
        <v>3.4644496068262699E-3</v>
      </c>
      <c r="Q753">
        <f t="shared" si="22"/>
        <v>2.7783671035357103E-3</v>
      </c>
      <c r="R753">
        <f t="shared" si="23"/>
        <v>-3.4644496068262699E-3</v>
      </c>
    </row>
    <row r="754" spans="1:18" ht="15" x14ac:dyDescent="0.25">
      <c r="A754" s="2" t="s">
        <v>753</v>
      </c>
      <c r="B754" s="2" t="s">
        <v>1748</v>
      </c>
      <c r="C754" s="2" t="s">
        <v>2750</v>
      </c>
      <c r="D754">
        <v>6.7821101614590597E-3</v>
      </c>
      <c r="E754">
        <v>8.8198393520611904E-3</v>
      </c>
      <c r="F754">
        <v>6.7821101614590597E-3</v>
      </c>
      <c r="G754">
        <v>753</v>
      </c>
      <c r="H754">
        <v>74</v>
      </c>
      <c r="I754" t="s">
        <v>3752</v>
      </c>
      <c r="J754">
        <v>0</v>
      </c>
      <c r="K754">
        <v>5.9142004686353403E-3</v>
      </c>
      <c r="M754">
        <v>4.6607053323170196E-3</v>
      </c>
      <c r="N754">
        <v>4.6607053323196E-3</v>
      </c>
      <c r="O754">
        <v>4.6607053323298297E-3</v>
      </c>
      <c r="P754">
        <v>3.35533308377663E-3</v>
      </c>
      <c r="Q754">
        <f t="shared" si="22"/>
        <v>6.7749819680335472E-15</v>
      </c>
      <c r="R754">
        <f t="shared" si="23"/>
        <v>1.3053722485531997E-3</v>
      </c>
    </row>
    <row r="755" spans="1:18" ht="15" x14ac:dyDescent="0.25">
      <c r="A755" s="2" t="s">
        <v>754</v>
      </c>
      <c r="B755" s="2" t="s">
        <v>1749</v>
      </c>
      <c r="C755" s="2" t="s">
        <v>2751</v>
      </c>
      <c r="D755">
        <v>6.7821101614590597E-3</v>
      </c>
      <c r="E755">
        <v>8.8198393520611904E-3</v>
      </c>
      <c r="F755">
        <v>6.7821101614590597E-3</v>
      </c>
      <c r="G755">
        <v>754</v>
      </c>
      <c r="H755">
        <v>74</v>
      </c>
      <c r="I755" t="s">
        <v>3753</v>
      </c>
      <c r="J755">
        <v>0</v>
      </c>
      <c r="K755">
        <v>5.9142004686228997E-3</v>
      </c>
      <c r="M755">
        <v>4.6607053323170196E-3</v>
      </c>
      <c r="N755">
        <v>4.6607053323196E-3</v>
      </c>
      <c r="O755">
        <v>4.6607053323298297E-3</v>
      </c>
      <c r="P755">
        <v>3.35533308377663E-3</v>
      </c>
      <c r="Q755">
        <f t="shared" si="22"/>
        <v>6.7749819680335472E-15</v>
      </c>
      <c r="R755">
        <f t="shared" si="23"/>
        <v>1.3053722485531997E-3</v>
      </c>
    </row>
    <row r="756" spans="1:18" ht="15" x14ac:dyDescent="0.25">
      <c r="A756" s="2" t="s">
        <v>755</v>
      </c>
      <c r="B756" s="2" t="s">
        <v>1750</v>
      </c>
      <c r="C756" s="2" t="s">
        <v>2752</v>
      </c>
      <c r="D756">
        <v>0</v>
      </c>
      <c r="E756">
        <v>0</v>
      </c>
      <c r="F756">
        <v>0</v>
      </c>
      <c r="G756">
        <v>755</v>
      </c>
      <c r="H756">
        <v>75</v>
      </c>
      <c r="I756" t="s">
        <v>3754</v>
      </c>
      <c r="J756">
        <v>0</v>
      </c>
      <c r="K756">
        <v>6.1065321911933203E-3</v>
      </c>
      <c r="M756">
        <v>0</v>
      </c>
      <c r="N756">
        <v>0</v>
      </c>
      <c r="O756">
        <v>0</v>
      </c>
      <c r="P756">
        <v>0</v>
      </c>
      <c r="Q756">
        <f t="shared" si="22"/>
        <v>0</v>
      </c>
      <c r="R756">
        <f t="shared" si="23"/>
        <v>0</v>
      </c>
    </row>
    <row r="757" spans="1:18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9.1066633960306606E-3</v>
      </c>
      <c r="F757">
        <v>0</v>
      </c>
      <c r="G757">
        <v>756</v>
      </c>
      <c r="H757">
        <v>75</v>
      </c>
      <c r="I757" t="s">
        <v>3755</v>
      </c>
      <c r="J757">
        <v>0</v>
      </c>
      <c r="K757">
        <v>1.2015617071561501E-2</v>
      </c>
      <c r="M757">
        <v>0</v>
      </c>
      <c r="N757">
        <v>0</v>
      </c>
      <c r="O757">
        <v>4.81227298541373E-3</v>
      </c>
      <c r="P757">
        <v>0</v>
      </c>
      <c r="Q757">
        <f t="shared" si="22"/>
        <v>2.7783671035425811E-3</v>
      </c>
      <c r="R757">
        <f t="shared" si="23"/>
        <v>4.81227298541373E-3</v>
      </c>
    </row>
    <row r="758" spans="1:18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0</v>
      </c>
      <c r="G758">
        <v>757</v>
      </c>
      <c r="H758">
        <v>75</v>
      </c>
      <c r="I758" t="s">
        <v>3756</v>
      </c>
      <c r="J758">
        <v>0</v>
      </c>
      <c r="K758">
        <v>5.9142004686353299E-3</v>
      </c>
      <c r="M758">
        <v>0</v>
      </c>
      <c r="N758">
        <v>0</v>
      </c>
      <c r="O758">
        <v>0</v>
      </c>
      <c r="P758">
        <v>0</v>
      </c>
      <c r="Q758">
        <f t="shared" si="22"/>
        <v>0</v>
      </c>
      <c r="R758">
        <f t="shared" si="23"/>
        <v>0</v>
      </c>
    </row>
    <row r="759" spans="1:18" ht="15" x14ac:dyDescent="0.25">
      <c r="A759" s="2" t="s">
        <v>758</v>
      </c>
      <c r="B759" s="2" t="s">
        <v>1753</v>
      </c>
      <c r="C759" s="9" t="s">
        <v>2755</v>
      </c>
      <c r="D759">
        <v>-0.21368129689335499</v>
      </c>
      <c r="E759">
        <v>-0.27788275686361902</v>
      </c>
      <c r="F759">
        <v>-0.21368129689335499</v>
      </c>
      <c r="G759">
        <v>758</v>
      </c>
      <c r="H759">
        <v>75</v>
      </c>
      <c r="I759" t="s">
        <v>3757</v>
      </c>
      <c r="J759">
        <v>-0.21226252878796001</v>
      </c>
      <c r="K759">
        <v>-0.183805555794152</v>
      </c>
      <c r="M759">
        <v>-0.14684277059654999</v>
      </c>
      <c r="N759">
        <v>-0.14684277059666301</v>
      </c>
      <c r="O759">
        <v>-0.14684277059700401</v>
      </c>
      <c r="P759">
        <v>-0.10571498757485601</v>
      </c>
      <c r="Q759">
        <f t="shared" si="22"/>
        <v>2.363604001472027E-13</v>
      </c>
      <c r="R759">
        <f t="shared" si="23"/>
        <v>-4.1127783022148007E-2</v>
      </c>
    </row>
    <row r="760" spans="1:18" ht="15" x14ac:dyDescent="0.25">
      <c r="A760" s="2" t="s">
        <v>759</v>
      </c>
      <c r="B760" s="2" t="s">
        <v>1754</v>
      </c>
      <c r="C760" s="9" t="s">
        <v>2756</v>
      </c>
      <c r="D760">
        <v>-0.206483213448905</v>
      </c>
      <c r="E760">
        <v>-0.26852196234528902</v>
      </c>
      <c r="F760">
        <v>-0.206483213448905</v>
      </c>
      <c r="G760">
        <v>759</v>
      </c>
      <c r="H760">
        <v>75</v>
      </c>
      <c r="I760" t="s">
        <v>3758</v>
      </c>
      <c r="J760">
        <v>-0.206348373622632</v>
      </c>
      <c r="K760">
        <v>-0.178258067294564</v>
      </c>
      <c r="M760">
        <v>-0.14189620601814601</v>
      </c>
      <c r="N760">
        <v>-0.14189620601814601</v>
      </c>
      <c r="O760">
        <v>-0.14189620601848699</v>
      </c>
      <c r="P760">
        <v>-0.102153858819065</v>
      </c>
      <c r="Q760">
        <f t="shared" si="22"/>
        <v>1.9686330501851737E-13</v>
      </c>
      <c r="R760">
        <f t="shared" si="23"/>
        <v>-3.974234719942199E-2</v>
      </c>
    </row>
    <row r="761" spans="1:18" ht="15" x14ac:dyDescent="0.25">
      <c r="A761" s="2" t="s">
        <v>760</v>
      </c>
      <c r="B761" s="2" t="s">
        <v>1755</v>
      </c>
      <c r="C761" s="9" t="s">
        <v>2757</v>
      </c>
      <c r="D761">
        <v>7.1980834444502796E-3</v>
      </c>
      <c r="E761">
        <v>9.3607945184430701E-3</v>
      </c>
      <c r="F761">
        <v>7.1980834444502796E-3</v>
      </c>
      <c r="G761">
        <v>760</v>
      </c>
      <c r="H761">
        <v>75</v>
      </c>
      <c r="I761" t="s">
        <v>3759</v>
      </c>
      <c r="J761">
        <v>6.2141551649119702E-3</v>
      </c>
      <c r="K761">
        <v>7.5666460434149502E-3</v>
      </c>
      <c r="M761">
        <v>4.9465645785176102E-3</v>
      </c>
      <c r="N761">
        <v>4.9465645785176102E-3</v>
      </c>
      <c r="O761">
        <v>4.9465645785176102E-3</v>
      </c>
      <c r="P761">
        <v>3.56112875579129E-3</v>
      </c>
      <c r="Q761">
        <f t="shared" si="22"/>
        <v>0</v>
      </c>
      <c r="R761">
        <f t="shared" si="23"/>
        <v>1.3854358227263202E-3</v>
      </c>
    </row>
    <row r="762" spans="1:18" ht="15" x14ac:dyDescent="0.25">
      <c r="A762" s="2" t="s">
        <v>761</v>
      </c>
      <c r="B762" s="2" t="s">
        <v>1756</v>
      </c>
      <c r="C762" s="2" t="s">
        <v>2758</v>
      </c>
      <c r="D762">
        <v>0.10307723190017599</v>
      </c>
      <c r="E762">
        <v>0.130147127011257</v>
      </c>
      <c r="F762">
        <v>0.10307723190017599</v>
      </c>
      <c r="G762">
        <v>761</v>
      </c>
      <c r="H762">
        <v>75</v>
      </c>
      <c r="I762" t="s">
        <v>3760</v>
      </c>
      <c r="J762">
        <v>8.6398055199765594E-2</v>
      </c>
      <c r="K762">
        <v>9.4139890354654199E-2</v>
      </c>
      <c r="M762">
        <v>6.8774201505761995E-2</v>
      </c>
      <c r="N762">
        <v>6.8774201505799895E-2</v>
      </c>
      <c r="O762">
        <v>6.8774201505950594E-2</v>
      </c>
      <c r="P762">
        <v>4.9511895125084603E-2</v>
      </c>
      <c r="Q762">
        <f t="shared" si="22"/>
        <v>9.9763237104009127E-14</v>
      </c>
      <c r="R762">
        <f t="shared" si="23"/>
        <v>1.9262306380865991E-2</v>
      </c>
    </row>
    <row r="763" spans="1:18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0</v>
      </c>
      <c r="G763">
        <v>762</v>
      </c>
      <c r="H763">
        <v>75</v>
      </c>
      <c r="I763" t="s">
        <v>3761</v>
      </c>
      <c r="J763">
        <v>0</v>
      </c>
      <c r="K763">
        <v>0</v>
      </c>
      <c r="M763">
        <v>0</v>
      </c>
      <c r="N763">
        <v>0</v>
      </c>
      <c r="O763">
        <v>0</v>
      </c>
      <c r="P763">
        <v>0</v>
      </c>
      <c r="Q763">
        <f t="shared" si="22"/>
        <v>0</v>
      </c>
      <c r="R763">
        <f t="shared" si="23"/>
        <v>0</v>
      </c>
    </row>
    <row r="764" spans="1:18" ht="15" x14ac:dyDescent="0.25">
      <c r="A764" s="2" t="s">
        <v>763</v>
      </c>
      <c r="B764" s="2" t="s">
        <v>1758</v>
      </c>
      <c r="C764" s="2" t="s">
        <v>2760</v>
      </c>
      <c r="D764">
        <v>0.10170310332214801</v>
      </c>
      <c r="E764">
        <v>0.13226046341813599</v>
      </c>
      <c r="F764">
        <v>0.10170310332214801</v>
      </c>
      <c r="G764">
        <v>763</v>
      </c>
      <c r="H764">
        <v>75</v>
      </c>
      <c r="I764" t="s">
        <v>3762</v>
      </c>
      <c r="J764">
        <v>8.7800991704967399E-2</v>
      </c>
      <c r="K764">
        <v>0.125020151963842</v>
      </c>
      <c r="M764">
        <v>6.9890960878280506E-2</v>
      </c>
      <c r="N764">
        <v>6.9890960878319197E-2</v>
      </c>
      <c r="O764">
        <v>6.9890960878472796E-2</v>
      </c>
      <c r="P764">
        <v>5.0315872077510197E-2</v>
      </c>
      <c r="Q764">
        <f t="shared" si="22"/>
        <v>1.0170665507730411E-13</v>
      </c>
      <c r="R764">
        <f t="shared" si="23"/>
        <v>1.9575088800962599E-2</v>
      </c>
    </row>
    <row r="765" spans="1:18" ht="15" x14ac:dyDescent="0.25">
      <c r="A765" s="2" t="s">
        <v>764</v>
      </c>
      <c r="B765" s="2" t="s">
        <v>1759</v>
      </c>
      <c r="C765" s="9" t="s">
        <v>2761</v>
      </c>
      <c r="D765">
        <v>-0.10170310332216601</v>
      </c>
      <c r="E765">
        <v>-0.13226046341810599</v>
      </c>
      <c r="F765">
        <v>-0.10170310332216601</v>
      </c>
      <c r="G765">
        <v>764</v>
      </c>
      <c r="H765">
        <v>75</v>
      </c>
      <c r="I765" t="s">
        <v>3763</v>
      </c>
      <c r="J765">
        <v>-0.12502015196389499</v>
      </c>
      <c r="K765">
        <v>-8.7800991704966705E-2</v>
      </c>
      <c r="M765">
        <v>-6.9890960878296896E-2</v>
      </c>
      <c r="N765">
        <v>-6.9890960878296896E-2</v>
      </c>
      <c r="O765">
        <v>-6.9890960878524297E-2</v>
      </c>
      <c r="P765">
        <v>-5.0315872077476301E-2</v>
      </c>
      <c r="Q765">
        <f t="shared" si="22"/>
        <v>1.3129027741283783E-13</v>
      </c>
      <c r="R765">
        <f t="shared" si="23"/>
        <v>-1.9575088801047996E-2</v>
      </c>
    </row>
    <row r="766" spans="1:18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0</v>
      </c>
      <c r="G766">
        <v>765</v>
      </c>
      <c r="H766">
        <v>76</v>
      </c>
      <c r="I766" t="s">
        <v>3764</v>
      </c>
      <c r="J766">
        <v>0</v>
      </c>
      <c r="K766">
        <v>0</v>
      </c>
      <c r="M766">
        <v>0</v>
      </c>
      <c r="N766">
        <v>0</v>
      </c>
      <c r="O766">
        <v>0</v>
      </c>
      <c r="P766">
        <v>0</v>
      </c>
      <c r="Q766">
        <f t="shared" si="22"/>
        <v>0</v>
      </c>
      <c r="R766">
        <f t="shared" si="23"/>
        <v>0</v>
      </c>
    </row>
    <row r="767" spans="1:18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0</v>
      </c>
      <c r="G767">
        <v>766</v>
      </c>
      <c r="H767">
        <v>76</v>
      </c>
      <c r="I767" t="s">
        <v>3765</v>
      </c>
      <c r="J767">
        <v>0</v>
      </c>
      <c r="K767">
        <v>0</v>
      </c>
      <c r="M767">
        <v>0</v>
      </c>
      <c r="N767">
        <v>0</v>
      </c>
      <c r="O767">
        <v>0</v>
      </c>
      <c r="P767">
        <v>0</v>
      </c>
      <c r="Q767">
        <f t="shared" si="22"/>
        <v>0</v>
      </c>
      <c r="R767">
        <f t="shared" si="23"/>
        <v>0</v>
      </c>
    </row>
    <row r="768" spans="1:18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0</v>
      </c>
      <c r="G768">
        <v>767</v>
      </c>
      <c r="H768">
        <v>76</v>
      </c>
      <c r="I768" t="s">
        <v>3766</v>
      </c>
      <c r="J768">
        <v>0</v>
      </c>
      <c r="K768">
        <v>8.9511956377009497E-2</v>
      </c>
      <c r="M768">
        <v>0</v>
      </c>
      <c r="N768">
        <v>0</v>
      </c>
      <c r="O768">
        <v>0</v>
      </c>
      <c r="P768">
        <v>0</v>
      </c>
      <c r="Q768">
        <f t="shared" si="22"/>
        <v>0</v>
      </c>
      <c r="R768">
        <f t="shared" si="23"/>
        <v>0</v>
      </c>
    </row>
    <row r="769" spans="1:18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0</v>
      </c>
      <c r="G769">
        <v>768</v>
      </c>
      <c r="H769">
        <v>76</v>
      </c>
      <c r="I769" t="s">
        <v>3767</v>
      </c>
      <c r="J769">
        <v>0</v>
      </c>
      <c r="K769">
        <v>0</v>
      </c>
      <c r="M769">
        <v>0</v>
      </c>
      <c r="N769">
        <v>0</v>
      </c>
      <c r="O769">
        <v>0</v>
      </c>
      <c r="P769">
        <v>0</v>
      </c>
      <c r="Q769">
        <f t="shared" si="22"/>
        <v>0</v>
      </c>
      <c r="R769">
        <f t="shared" si="23"/>
        <v>0</v>
      </c>
    </row>
    <row r="770" spans="1:18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0</v>
      </c>
      <c r="G770">
        <v>769</v>
      </c>
      <c r="H770">
        <v>76</v>
      </c>
      <c r="I770" t="s">
        <v>3768</v>
      </c>
      <c r="J770">
        <v>0</v>
      </c>
      <c r="K770">
        <v>0.277903063316013</v>
      </c>
      <c r="M770">
        <v>0</v>
      </c>
      <c r="N770">
        <v>0</v>
      </c>
      <c r="O770">
        <v>0</v>
      </c>
      <c r="P770">
        <v>0</v>
      </c>
      <c r="Q770">
        <f t="shared" si="22"/>
        <v>0</v>
      </c>
      <c r="R770">
        <f t="shared" si="23"/>
        <v>0</v>
      </c>
    </row>
    <row r="771" spans="1:18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0</v>
      </c>
      <c r="G771">
        <v>770</v>
      </c>
      <c r="H771">
        <v>76</v>
      </c>
      <c r="I771" t="s">
        <v>3769</v>
      </c>
      <c r="J771">
        <v>0</v>
      </c>
      <c r="K771">
        <v>0</v>
      </c>
      <c r="M771">
        <v>0</v>
      </c>
      <c r="N771">
        <v>0</v>
      </c>
      <c r="O771">
        <v>0</v>
      </c>
      <c r="P771">
        <v>0</v>
      </c>
      <c r="Q771">
        <f t="shared" ref="Q771:Q834" si="24">STDEV(M771:O771)</f>
        <v>0</v>
      </c>
      <c r="R771">
        <f t="shared" ref="R771:R834" si="25">O771-P771</f>
        <v>0</v>
      </c>
    </row>
    <row r="772" spans="1:18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0</v>
      </c>
      <c r="G772">
        <v>771</v>
      </c>
      <c r="H772">
        <v>76</v>
      </c>
      <c r="I772" t="s">
        <v>3770</v>
      </c>
      <c r="J772">
        <v>0</v>
      </c>
      <c r="K772">
        <v>0</v>
      </c>
      <c r="M772">
        <v>0</v>
      </c>
      <c r="N772">
        <v>0</v>
      </c>
      <c r="O772">
        <v>0</v>
      </c>
      <c r="P772">
        <v>0</v>
      </c>
      <c r="Q772">
        <f t="shared" si="24"/>
        <v>0</v>
      </c>
      <c r="R772">
        <f t="shared" si="25"/>
        <v>0</v>
      </c>
    </row>
    <row r="773" spans="1:18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0</v>
      </c>
      <c r="G773">
        <v>772</v>
      </c>
      <c r="H773">
        <v>76</v>
      </c>
      <c r="I773" t="s">
        <v>3771</v>
      </c>
      <c r="J773">
        <v>0</v>
      </c>
      <c r="K773">
        <v>0</v>
      </c>
      <c r="M773">
        <v>0</v>
      </c>
      <c r="N773">
        <v>0</v>
      </c>
      <c r="O773">
        <v>0</v>
      </c>
      <c r="P773">
        <v>0</v>
      </c>
      <c r="Q773">
        <f t="shared" si="24"/>
        <v>0</v>
      </c>
      <c r="R773">
        <f t="shared" si="25"/>
        <v>0</v>
      </c>
    </row>
    <row r="774" spans="1:18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0</v>
      </c>
      <c r="G774">
        <v>773</v>
      </c>
      <c r="H774">
        <v>76</v>
      </c>
      <c r="I774" t="s">
        <v>3772</v>
      </c>
      <c r="J774">
        <v>0</v>
      </c>
      <c r="K774">
        <v>0</v>
      </c>
      <c r="M774">
        <v>0</v>
      </c>
      <c r="N774">
        <v>0</v>
      </c>
      <c r="O774">
        <v>0</v>
      </c>
      <c r="P774">
        <v>0</v>
      </c>
      <c r="Q774">
        <f t="shared" si="24"/>
        <v>0</v>
      </c>
      <c r="R774">
        <f t="shared" si="25"/>
        <v>0</v>
      </c>
    </row>
    <row r="775" spans="1:18" ht="15" x14ac:dyDescent="0.25">
      <c r="A775" s="2" t="s">
        <v>774</v>
      </c>
      <c r="B775" s="2" t="s">
        <v>1769</v>
      </c>
      <c r="C775" s="9" t="s">
        <v>2771</v>
      </c>
      <c r="D775">
        <v>0.112140261651007</v>
      </c>
      <c r="E775">
        <v>0.14583353397597401</v>
      </c>
      <c r="F775">
        <v>0.112140261651007</v>
      </c>
      <c r="G775">
        <v>774</v>
      </c>
      <c r="H775">
        <v>76</v>
      </c>
      <c r="I775" t="s">
        <v>3773</v>
      </c>
      <c r="J775">
        <v>9.6811462594359896E-2</v>
      </c>
      <c r="K775">
        <v>0.122464053051203</v>
      </c>
      <c r="M775">
        <v>7.7063436452931497E-2</v>
      </c>
      <c r="N775">
        <v>7.7063436452931497E-2</v>
      </c>
      <c r="O775">
        <v>7.7063436453158801E-2</v>
      </c>
      <c r="P775">
        <v>5.5479477770632002E-2</v>
      </c>
      <c r="Q775">
        <f t="shared" si="24"/>
        <v>1.3123419112344764E-13</v>
      </c>
      <c r="R775">
        <f t="shared" si="25"/>
        <v>2.1583958682526799E-2</v>
      </c>
    </row>
    <row r="776" spans="1:18" ht="15" x14ac:dyDescent="0.25">
      <c r="A776" s="2" t="s">
        <v>775</v>
      </c>
      <c r="B776" s="2" t="s">
        <v>1770</v>
      </c>
      <c r="C776" s="2" t="s">
        <v>2772</v>
      </c>
      <c r="D776">
        <v>0.11214026165098</v>
      </c>
      <c r="E776">
        <v>0.14583353397594701</v>
      </c>
      <c r="F776">
        <v>0.11214026165098</v>
      </c>
      <c r="G776">
        <v>775</v>
      </c>
      <c r="H776">
        <v>77</v>
      </c>
      <c r="I776" t="s">
        <v>3774</v>
      </c>
      <c r="J776">
        <v>9.68114625944132E-2</v>
      </c>
      <c r="K776">
        <v>0.122464053051203</v>
      </c>
      <c r="M776">
        <v>7.7063436452897094E-2</v>
      </c>
      <c r="N776">
        <v>7.7063436452940004E-2</v>
      </c>
      <c r="O776">
        <v>7.7063436453109202E-2</v>
      </c>
      <c r="P776">
        <v>5.5479477770669902E-2</v>
      </c>
      <c r="Q776">
        <f t="shared" si="24"/>
        <v>1.1214506073992115E-13</v>
      </c>
      <c r="R776">
        <f t="shared" si="25"/>
        <v>2.15839586824393E-2</v>
      </c>
    </row>
    <row r="777" spans="1:18" ht="15" x14ac:dyDescent="0.25">
      <c r="A777" s="2" t="s">
        <v>776</v>
      </c>
      <c r="B777" s="2" t="s">
        <v>1771</v>
      </c>
      <c r="C777" s="2" t="s">
        <v>2773</v>
      </c>
      <c r="D777">
        <v>1.6265485175030899E-2</v>
      </c>
      <c r="E777">
        <v>2.1152556182638501E-2</v>
      </c>
      <c r="F777">
        <v>1.6265485175030899E-2</v>
      </c>
      <c r="G777">
        <v>776</v>
      </c>
      <c r="H777">
        <v>77</v>
      </c>
      <c r="I777" t="s">
        <v>3775</v>
      </c>
      <c r="J777">
        <v>0</v>
      </c>
      <c r="K777">
        <v>0.13547581187451899</v>
      </c>
      <c r="M777">
        <v>0</v>
      </c>
      <c r="N777">
        <v>0</v>
      </c>
      <c r="O777">
        <v>0</v>
      </c>
      <c r="P777">
        <v>0</v>
      </c>
      <c r="Q777">
        <f t="shared" si="24"/>
        <v>0</v>
      </c>
      <c r="R777">
        <f t="shared" si="25"/>
        <v>0</v>
      </c>
    </row>
    <row r="778" spans="1:18" ht="15" x14ac:dyDescent="0.25">
      <c r="A778" s="2" t="s">
        <v>777</v>
      </c>
      <c r="B778" s="2" t="s">
        <v>1772</v>
      </c>
      <c r="C778" s="2" t="s">
        <v>2774</v>
      </c>
      <c r="D778">
        <v>0.10307723190017599</v>
      </c>
      <c r="E778">
        <v>0.130147127011257</v>
      </c>
      <c r="F778">
        <v>0.10307723190017599</v>
      </c>
      <c r="G778">
        <v>777</v>
      </c>
      <c r="H778">
        <v>77</v>
      </c>
      <c r="I778" t="s">
        <v>3776</v>
      </c>
      <c r="J778">
        <v>0</v>
      </c>
      <c r="K778">
        <v>9.4139890355450007E-2</v>
      </c>
      <c r="M778">
        <v>6.8774201505761995E-2</v>
      </c>
      <c r="N778">
        <v>6.8774201505799895E-2</v>
      </c>
      <c r="O778">
        <v>6.8774201505950594E-2</v>
      </c>
      <c r="P778">
        <v>4.9511895125084603E-2</v>
      </c>
      <c r="Q778">
        <f t="shared" si="24"/>
        <v>9.9763237104009127E-14</v>
      </c>
      <c r="R778">
        <f t="shared" si="25"/>
        <v>1.9262306380865991E-2</v>
      </c>
    </row>
    <row r="779" spans="1:18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0</v>
      </c>
      <c r="G779">
        <v>778</v>
      </c>
      <c r="H779">
        <v>77</v>
      </c>
      <c r="I779" t="s">
        <v>3777</v>
      </c>
      <c r="J779">
        <v>0</v>
      </c>
      <c r="K779">
        <v>0.13547581188767599</v>
      </c>
      <c r="M779">
        <v>0</v>
      </c>
      <c r="N779">
        <v>0</v>
      </c>
      <c r="O779">
        <v>0</v>
      </c>
      <c r="P779">
        <v>0</v>
      </c>
      <c r="Q779">
        <f t="shared" si="24"/>
        <v>0</v>
      </c>
      <c r="R779">
        <f t="shared" si="25"/>
        <v>0</v>
      </c>
    </row>
    <row r="780" spans="1:18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0</v>
      </c>
      <c r="G780">
        <v>779</v>
      </c>
      <c r="H780">
        <v>77</v>
      </c>
      <c r="I780" t="s">
        <v>3778</v>
      </c>
      <c r="J780">
        <v>0</v>
      </c>
      <c r="K780">
        <v>0</v>
      </c>
      <c r="M780">
        <v>0</v>
      </c>
      <c r="N780">
        <v>0</v>
      </c>
      <c r="O780">
        <v>0</v>
      </c>
      <c r="P780">
        <v>0</v>
      </c>
      <c r="Q780">
        <f t="shared" si="24"/>
        <v>0</v>
      </c>
      <c r="R780">
        <f t="shared" si="25"/>
        <v>0</v>
      </c>
    </row>
    <row r="781" spans="1:18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0</v>
      </c>
      <c r="G781">
        <v>780</v>
      </c>
      <c r="H781">
        <v>77</v>
      </c>
      <c r="I781" t="s">
        <v>3779</v>
      </c>
      <c r="J781">
        <v>0</v>
      </c>
      <c r="K781">
        <v>0</v>
      </c>
      <c r="M781">
        <v>0</v>
      </c>
      <c r="N781">
        <v>0</v>
      </c>
      <c r="O781">
        <v>0</v>
      </c>
      <c r="P781">
        <v>0</v>
      </c>
      <c r="Q781">
        <f t="shared" si="24"/>
        <v>0</v>
      </c>
      <c r="R781">
        <f t="shared" si="25"/>
        <v>0</v>
      </c>
    </row>
    <row r="782" spans="1:18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0</v>
      </c>
      <c r="G782">
        <v>781</v>
      </c>
      <c r="H782">
        <v>77</v>
      </c>
      <c r="I782" t="s">
        <v>3780</v>
      </c>
      <c r="J782">
        <v>0</v>
      </c>
      <c r="K782">
        <v>3.3090516544537901E-2</v>
      </c>
      <c r="M782">
        <v>0</v>
      </c>
      <c r="N782">
        <v>0</v>
      </c>
      <c r="O782">
        <v>0</v>
      </c>
      <c r="P782">
        <v>0</v>
      </c>
      <c r="Q782">
        <f t="shared" si="24"/>
        <v>0</v>
      </c>
      <c r="R782">
        <f t="shared" si="25"/>
        <v>0</v>
      </c>
    </row>
    <row r="783" spans="1:18" ht="15" x14ac:dyDescent="0.25">
      <c r="A783" s="2" t="s">
        <v>782</v>
      </c>
      <c r="B783" s="2" t="s">
        <v>1777</v>
      </c>
      <c r="C783" s="2" t="s">
        <v>2779</v>
      </c>
      <c r="D783">
        <v>2.9992012973325301E-3</v>
      </c>
      <c r="E783">
        <v>3.9003308700717998E-3</v>
      </c>
      <c r="F783">
        <v>2.9992012973325301E-3</v>
      </c>
      <c r="G783">
        <v>782</v>
      </c>
      <c r="H783">
        <v>77</v>
      </c>
      <c r="I783" t="s">
        <v>3781</v>
      </c>
      <c r="J783">
        <v>2.5892311997059202E-3</v>
      </c>
      <c r="K783">
        <v>3.5679747744576801E-2</v>
      </c>
      <c r="M783">
        <v>2.0610684796312099E-3</v>
      </c>
      <c r="N783">
        <v>2.06106847963235E-3</v>
      </c>
      <c r="O783">
        <v>2.0610684796368798E-3</v>
      </c>
      <c r="P783">
        <v>1.4838035800469301E-3</v>
      </c>
      <c r="Q783">
        <f t="shared" si="24"/>
        <v>2.9990902692929557E-15</v>
      </c>
      <c r="R783">
        <f t="shared" si="25"/>
        <v>5.772648995899497E-4</v>
      </c>
    </row>
    <row r="784" spans="1:18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0</v>
      </c>
      <c r="G784">
        <v>783</v>
      </c>
      <c r="H784">
        <v>77</v>
      </c>
      <c r="I784" t="s">
        <v>3782</v>
      </c>
      <c r="J784">
        <v>0</v>
      </c>
      <c r="K784">
        <v>1000</v>
      </c>
      <c r="M784">
        <v>0.12215467697829301</v>
      </c>
      <c r="N784">
        <v>0</v>
      </c>
      <c r="O784">
        <v>0.20847490004629099</v>
      </c>
      <c r="P784">
        <v>0.72561900000000001</v>
      </c>
      <c r="Q784">
        <f t="shared" si="24"/>
        <v>0.10474948684638907</v>
      </c>
      <c r="R784">
        <f t="shared" si="25"/>
        <v>-0.51714409995370902</v>
      </c>
    </row>
    <row r="785" spans="1:18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0</v>
      </c>
      <c r="G785">
        <v>784</v>
      </c>
      <c r="H785">
        <v>77</v>
      </c>
      <c r="I785" t="s">
        <v>3783</v>
      </c>
      <c r="J785">
        <v>-998.00481558612796</v>
      </c>
      <c r="K785">
        <v>2.60495230032382</v>
      </c>
      <c r="M785">
        <v>0.59109726836027199</v>
      </c>
      <c r="N785">
        <v>0.71325194533858405</v>
      </c>
      <c r="O785">
        <v>0.50477704529225798</v>
      </c>
      <c r="P785">
        <v>0</v>
      </c>
      <c r="Q785">
        <f t="shared" si="24"/>
        <v>0.10474948684640624</v>
      </c>
      <c r="R785">
        <f t="shared" si="25"/>
        <v>0.50477704529225798</v>
      </c>
    </row>
    <row r="786" spans="1:18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0</v>
      </c>
      <c r="G786">
        <v>785</v>
      </c>
      <c r="H786">
        <v>77</v>
      </c>
      <c r="I786" t="s">
        <v>3784</v>
      </c>
      <c r="J786">
        <v>0</v>
      </c>
      <c r="K786">
        <v>0</v>
      </c>
      <c r="M786">
        <v>0</v>
      </c>
      <c r="N786">
        <v>0</v>
      </c>
      <c r="O786">
        <v>0</v>
      </c>
      <c r="P786">
        <v>0</v>
      </c>
      <c r="Q786">
        <f t="shared" si="24"/>
        <v>0</v>
      </c>
      <c r="R786">
        <f t="shared" si="25"/>
        <v>0</v>
      </c>
    </row>
    <row r="787" spans="1:18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0</v>
      </c>
      <c r="G787">
        <v>786</v>
      </c>
      <c r="H787">
        <v>78</v>
      </c>
      <c r="I787" t="s">
        <v>3785</v>
      </c>
      <c r="J787">
        <v>0</v>
      </c>
      <c r="K787">
        <v>1.1116122531725701</v>
      </c>
      <c r="M787">
        <v>0</v>
      </c>
      <c r="N787">
        <v>0</v>
      </c>
      <c r="O787">
        <v>0</v>
      </c>
      <c r="P787">
        <v>0</v>
      </c>
      <c r="Q787">
        <f t="shared" si="24"/>
        <v>0</v>
      </c>
      <c r="R787">
        <f t="shared" si="25"/>
        <v>0</v>
      </c>
    </row>
    <row r="788" spans="1:18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0</v>
      </c>
      <c r="G788">
        <v>787</v>
      </c>
      <c r="H788">
        <v>78</v>
      </c>
      <c r="I788" t="s">
        <v>3786</v>
      </c>
      <c r="J788">
        <v>0</v>
      </c>
      <c r="K788">
        <v>1.1116122530546699</v>
      </c>
      <c r="M788">
        <v>0</v>
      </c>
      <c r="N788">
        <v>0</v>
      </c>
      <c r="O788">
        <v>0</v>
      </c>
      <c r="P788">
        <v>0</v>
      </c>
      <c r="Q788">
        <f t="shared" si="24"/>
        <v>0</v>
      </c>
      <c r="R788">
        <f t="shared" si="25"/>
        <v>0</v>
      </c>
    </row>
    <row r="789" spans="1:18" ht="15" x14ac:dyDescent="0.25">
      <c r="A789" s="2" t="s">
        <v>788</v>
      </c>
      <c r="B789" s="2" t="s">
        <v>1783</v>
      </c>
      <c r="C789" s="9" t="s">
        <v>2785</v>
      </c>
      <c r="D789">
        <v>5.0037513303861898</v>
      </c>
      <c r="E789">
        <v>3.5593676024861902</v>
      </c>
      <c r="F789">
        <v>5.0037513303861898</v>
      </c>
      <c r="G789">
        <v>788</v>
      </c>
      <c r="H789">
        <v>78</v>
      </c>
      <c r="I789" t="s">
        <v>3787</v>
      </c>
      <c r="J789">
        <v>2.5724038597334098</v>
      </c>
      <c r="K789">
        <v>3.2949518242643299</v>
      </c>
      <c r="M789">
        <v>4.6942515664194397</v>
      </c>
      <c r="N789">
        <v>2.8858113227531699</v>
      </c>
      <c r="O789">
        <v>4.6942515664194397</v>
      </c>
      <c r="P789">
        <v>4.7066187272087099</v>
      </c>
      <c r="Q789">
        <f t="shared" si="24"/>
        <v>1.0441034614940765</v>
      </c>
      <c r="R789">
        <f t="shared" si="25"/>
        <v>-1.2367160789270137E-2</v>
      </c>
    </row>
    <row r="790" spans="1:18" ht="15" x14ac:dyDescent="0.25">
      <c r="A790" s="2" t="s">
        <v>789</v>
      </c>
      <c r="B790" s="2" t="s">
        <v>1784</v>
      </c>
      <c r="C790" s="9" t="s">
        <v>2786</v>
      </c>
      <c r="D790">
        <v>5.0044394664415703</v>
      </c>
      <c r="E790">
        <v>3.5602624935032701</v>
      </c>
      <c r="F790">
        <v>5.0044394664415703</v>
      </c>
      <c r="G790">
        <v>789</v>
      </c>
      <c r="H790">
        <v>78</v>
      </c>
      <c r="I790" t="s">
        <v>3788</v>
      </c>
      <c r="J790">
        <v>2.46163868280598</v>
      </c>
      <c r="K790">
        <v>3.29554589685893</v>
      </c>
      <c r="M790">
        <v>4.6947244574970499</v>
      </c>
      <c r="N790">
        <v>2.8858113227531699</v>
      </c>
      <c r="O790">
        <v>4.6947244574970499</v>
      </c>
      <c r="P790">
        <v>4.8769864152593501</v>
      </c>
      <c r="Q790">
        <f t="shared" si="24"/>
        <v>1.0443764852850299</v>
      </c>
      <c r="R790">
        <f t="shared" si="25"/>
        <v>-0.18226195776230014</v>
      </c>
    </row>
    <row r="791" spans="1:18" ht="15" x14ac:dyDescent="0.25">
      <c r="A791" s="2" t="s">
        <v>790</v>
      </c>
      <c r="B791" s="2" t="s">
        <v>1785</v>
      </c>
      <c r="C791" s="9" t="s">
        <v>2787</v>
      </c>
      <c r="D791">
        <v>-4.7827055099888902</v>
      </c>
      <c r="E791">
        <v>-3.2758074558740899</v>
      </c>
      <c r="F791">
        <v>-4.7827055099888902</v>
      </c>
      <c r="G791">
        <v>790</v>
      </c>
      <c r="H791">
        <v>78</v>
      </c>
      <c r="I791" t="s">
        <v>3789</v>
      </c>
      <c r="J791">
        <v>-0.20370354032809199</v>
      </c>
      <c r="K791">
        <v>0.21940285396794901</v>
      </c>
      <c r="M791">
        <v>0.13766554130313599</v>
      </c>
      <c r="N791">
        <v>0.13766554130324901</v>
      </c>
      <c r="O791">
        <v>0.13766554130359099</v>
      </c>
      <c r="P791">
        <v>0.268855284492588</v>
      </c>
      <c r="Q791">
        <f t="shared" si="24"/>
        <v>2.3690503659108816E-13</v>
      </c>
      <c r="R791">
        <f t="shared" si="25"/>
        <v>-0.13118974318899701</v>
      </c>
    </row>
    <row r="792" spans="1:18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0</v>
      </c>
      <c r="G792">
        <v>791</v>
      </c>
      <c r="H792">
        <v>78</v>
      </c>
      <c r="I792" t="s">
        <v>3790</v>
      </c>
      <c r="J792">
        <v>0</v>
      </c>
      <c r="K792">
        <v>0</v>
      </c>
      <c r="M792">
        <v>0</v>
      </c>
      <c r="N792">
        <v>0</v>
      </c>
      <c r="O792">
        <v>0</v>
      </c>
      <c r="P792">
        <v>0</v>
      </c>
      <c r="Q792">
        <f t="shared" si="24"/>
        <v>0</v>
      </c>
      <c r="R792">
        <f t="shared" si="25"/>
        <v>0</v>
      </c>
    </row>
    <row r="793" spans="1:18" ht="15" x14ac:dyDescent="0.25">
      <c r="A793" s="2" t="s">
        <v>792</v>
      </c>
      <c r="B793" s="2" t="s">
        <v>1787</v>
      </c>
      <c r="C793" s="9" t="s">
        <v>2789</v>
      </c>
      <c r="D793">
        <v>-0.10307723190021501</v>
      </c>
      <c r="E793">
        <v>-0.13014712701124201</v>
      </c>
      <c r="F793">
        <v>-0.10307723190021501</v>
      </c>
      <c r="G793">
        <v>792</v>
      </c>
      <c r="H793">
        <v>78</v>
      </c>
      <c r="I793" t="s">
        <v>3791</v>
      </c>
      <c r="J793">
        <v>-9.4139890354654199E-2</v>
      </c>
      <c r="K793">
        <v>-8.6398055199765594E-2</v>
      </c>
      <c r="M793">
        <v>-6.8774201505789306E-2</v>
      </c>
      <c r="N793">
        <v>-6.8774201505789306E-2</v>
      </c>
      <c r="O793">
        <v>-6.8774201505902993E-2</v>
      </c>
      <c r="P793">
        <v>-4.9511895125078802E-2</v>
      </c>
      <c r="Q793">
        <f t="shared" si="24"/>
        <v>6.563712660640967E-14</v>
      </c>
      <c r="R793">
        <f t="shared" si="25"/>
        <v>-1.9262306380824191E-2</v>
      </c>
    </row>
    <row r="794" spans="1:18" ht="15" x14ac:dyDescent="0.25">
      <c r="A794" s="2" t="s">
        <v>793</v>
      </c>
      <c r="B794" s="2" t="s">
        <v>1788</v>
      </c>
      <c r="C794" s="9" t="s">
        <v>2790</v>
      </c>
      <c r="D794">
        <v>-5.4369559343399501E-2</v>
      </c>
      <c r="E794">
        <v>-7.0705008703043901E-2</v>
      </c>
      <c r="F794">
        <v>-5.4369559343399501E-2</v>
      </c>
      <c r="G794">
        <v>793</v>
      </c>
      <c r="H794">
        <v>78</v>
      </c>
      <c r="I794" t="s">
        <v>3792</v>
      </c>
      <c r="J794">
        <v>-6.0832610679881299E-2</v>
      </c>
      <c r="K794">
        <v>-3.8063517107275402E-2</v>
      </c>
      <c r="M794">
        <v>-3.7362949361067897E-2</v>
      </c>
      <c r="N794">
        <v>-3.7362949361067897E-2</v>
      </c>
      <c r="O794">
        <v>-3.7362949361181598E-2</v>
      </c>
      <c r="P794">
        <v>-2.6898319280007899E-2</v>
      </c>
      <c r="Q794">
        <f t="shared" si="24"/>
        <v>6.5645138706418915E-14</v>
      </c>
      <c r="R794">
        <f t="shared" si="25"/>
        <v>-1.0464630081173699E-2</v>
      </c>
    </row>
    <row r="795" spans="1:18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0</v>
      </c>
      <c r="G795">
        <v>794</v>
      </c>
      <c r="H795">
        <v>78</v>
      </c>
      <c r="I795" t="s">
        <v>3793</v>
      </c>
      <c r="J795">
        <v>0</v>
      </c>
      <c r="K795">
        <v>0</v>
      </c>
      <c r="M795">
        <v>0</v>
      </c>
      <c r="N795">
        <v>0</v>
      </c>
      <c r="O795">
        <v>0</v>
      </c>
      <c r="P795">
        <v>0</v>
      </c>
      <c r="Q795">
        <f t="shared" si="24"/>
        <v>0</v>
      </c>
      <c r="R795">
        <f t="shared" si="25"/>
        <v>0</v>
      </c>
    </row>
    <row r="796" spans="1:18" ht="15" x14ac:dyDescent="0.25">
      <c r="A796" s="2" t="s">
        <v>795</v>
      </c>
      <c r="B796" s="2" t="s">
        <v>1790</v>
      </c>
      <c r="C796" s="9" t="s">
        <v>2792</v>
      </c>
      <c r="D796">
        <v>7.1980834444502796E-3</v>
      </c>
      <c r="E796">
        <v>9.3607945184430701E-3</v>
      </c>
      <c r="F796">
        <v>7.1980834444502796E-3</v>
      </c>
      <c r="G796">
        <v>795</v>
      </c>
      <c r="H796">
        <v>78</v>
      </c>
      <c r="I796" t="s">
        <v>3794</v>
      </c>
      <c r="J796">
        <v>6.2141551649119702E-3</v>
      </c>
      <c r="K796">
        <v>7.5666460434149502E-3</v>
      </c>
      <c r="M796">
        <v>4.9465645785176102E-3</v>
      </c>
      <c r="N796">
        <v>4.9465645785176102E-3</v>
      </c>
      <c r="O796">
        <v>4.9465645785176102E-3</v>
      </c>
      <c r="P796">
        <v>3.56112875579129E-3</v>
      </c>
      <c r="Q796">
        <f t="shared" si="24"/>
        <v>0</v>
      </c>
      <c r="R796">
        <f t="shared" si="25"/>
        <v>1.3854358227263202E-3</v>
      </c>
    </row>
    <row r="797" spans="1:18" ht="15" x14ac:dyDescent="0.25">
      <c r="A797" s="2" t="s">
        <v>796</v>
      </c>
      <c r="B797" s="2" t="s">
        <v>1791</v>
      </c>
      <c r="C797" s="9" t="s">
        <v>2793</v>
      </c>
      <c r="D797">
        <v>-7.1980834444502796E-3</v>
      </c>
      <c r="E797">
        <v>-9.3607945184430701E-3</v>
      </c>
      <c r="F797">
        <v>-7.1980834444502796E-3</v>
      </c>
      <c r="G797">
        <v>796</v>
      </c>
      <c r="H797">
        <v>79</v>
      </c>
      <c r="I797" t="s">
        <v>3795</v>
      </c>
      <c r="J797">
        <v>-7.5666460434149502E-3</v>
      </c>
      <c r="K797">
        <v>-6.2141551649119702E-3</v>
      </c>
      <c r="M797">
        <v>-4.9465645785176102E-3</v>
      </c>
      <c r="N797">
        <v>-4.9465645785176102E-3</v>
      </c>
      <c r="O797">
        <v>-4.9465645785176102E-3</v>
      </c>
      <c r="P797">
        <v>-3.56112875579129E-3</v>
      </c>
      <c r="Q797">
        <f t="shared" si="24"/>
        <v>0</v>
      </c>
      <c r="R797">
        <f t="shared" si="25"/>
        <v>-1.3854358227263202E-3</v>
      </c>
    </row>
    <row r="798" spans="1:18" ht="15" x14ac:dyDescent="0.25">
      <c r="A798" s="2" t="s">
        <v>797</v>
      </c>
      <c r="B798" s="2" t="s">
        <v>1792</v>
      </c>
      <c r="C798" s="2" t="s">
        <v>2794</v>
      </c>
      <c r="D798">
        <v>7.1980834444326999E-3</v>
      </c>
      <c r="E798">
        <v>9.3607945184083809E-3</v>
      </c>
      <c r="F798">
        <v>7.1980834444326999E-3</v>
      </c>
      <c r="G798">
        <v>797</v>
      </c>
      <c r="H798">
        <v>79</v>
      </c>
      <c r="I798" t="s">
        <v>3796</v>
      </c>
      <c r="J798">
        <v>6.2141551649060401E-3</v>
      </c>
      <c r="K798">
        <v>7.56664604344345E-3</v>
      </c>
      <c r="M798">
        <v>4.9465645784663899E-3</v>
      </c>
      <c r="N798">
        <v>4.9465645784691299E-3</v>
      </c>
      <c r="O798">
        <v>4.9465645784799901E-3</v>
      </c>
      <c r="P798">
        <v>3.5611287557874099E-3</v>
      </c>
      <c r="Q798">
        <f t="shared" si="24"/>
        <v>7.1928045314859477E-15</v>
      </c>
      <c r="R798">
        <f t="shared" si="25"/>
        <v>1.3854358226925803E-3</v>
      </c>
    </row>
    <row r="799" spans="1:18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0</v>
      </c>
      <c r="G799">
        <v>798</v>
      </c>
      <c r="H799">
        <v>79</v>
      </c>
      <c r="I799" t="s">
        <v>3797</v>
      </c>
      <c r="J799">
        <v>0</v>
      </c>
      <c r="K799">
        <v>0.555806126597432</v>
      </c>
      <c r="M799">
        <v>0</v>
      </c>
      <c r="N799">
        <v>0</v>
      </c>
      <c r="O799">
        <v>0</v>
      </c>
      <c r="P799">
        <v>0</v>
      </c>
      <c r="Q799">
        <f t="shared" si="24"/>
        <v>0</v>
      </c>
      <c r="R799">
        <f t="shared" si="25"/>
        <v>0</v>
      </c>
    </row>
    <row r="800" spans="1:18" ht="15" x14ac:dyDescent="0.25">
      <c r="A800" s="10" t="s">
        <v>799</v>
      </c>
      <c r="B800" s="10" t="s">
        <v>1794</v>
      </c>
      <c r="C800" s="10" t="s">
        <v>2796</v>
      </c>
      <c r="D800">
        <v>0.64349852704126997</v>
      </c>
      <c r="E800">
        <v>3.1668795243210401</v>
      </c>
      <c r="F800">
        <v>0.64349852704126997</v>
      </c>
      <c r="G800">
        <v>799</v>
      </c>
      <c r="H800">
        <v>79</v>
      </c>
      <c r="I800" t="s">
        <v>3798</v>
      </c>
      <c r="J800">
        <v>0</v>
      </c>
      <c r="K800">
        <v>1000</v>
      </c>
      <c r="M800">
        <v>0</v>
      </c>
      <c r="N800">
        <v>0</v>
      </c>
      <c r="O800">
        <v>0</v>
      </c>
      <c r="P800">
        <v>4.5108703473192602</v>
      </c>
      <c r="Q800">
        <f t="shared" si="24"/>
        <v>0</v>
      </c>
      <c r="R800">
        <f t="shared" si="25"/>
        <v>-4.5108703473192602</v>
      </c>
    </row>
    <row r="801" spans="1:18" ht="15" x14ac:dyDescent="0.25">
      <c r="A801" s="2" t="s">
        <v>800</v>
      </c>
      <c r="B801" s="2" t="s">
        <v>1795</v>
      </c>
      <c r="C801" s="2" t="s">
        <v>2797</v>
      </c>
      <c r="D801">
        <v>0.10170310332214801</v>
      </c>
      <c r="E801">
        <v>0.13226046341813599</v>
      </c>
      <c r="F801">
        <v>0.10170310332214801</v>
      </c>
      <c r="G801">
        <v>800</v>
      </c>
      <c r="H801">
        <v>79</v>
      </c>
      <c r="I801" t="s">
        <v>3799</v>
      </c>
      <c r="J801">
        <v>8.7800991704967399E-2</v>
      </c>
      <c r="K801">
        <v>0.125020151963842</v>
      </c>
      <c r="M801">
        <v>6.9890960878280506E-2</v>
      </c>
      <c r="N801">
        <v>6.9890960878319197E-2</v>
      </c>
      <c r="O801">
        <v>6.9890960878472796E-2</v>
      </c>
      <c r="P801">
        <v>5.0315872077510197E-2</v>
      </c>
      <c r="Q801">
        <f t="shared" si="24"/>
        <v>1.0170665507730411E-13</v>
      </c>
      <c r="R801">
        <f t="shared" si="25"/>
        <v>1.9575088800962599E-2</v>
      </c>
    </row>
    <row r="802" spans="1:18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0</v>
      </c>
      <c r="G802">
        <v>801</v>
      </c>
      <c r="H802">
        <v>79</v>
      </c>
      <c r="I802" t="s">
        <v>3800</v>
      </c>
      <c r="J802">
        <v>0</v>
      </c>
      <c r="K802">
        <v>0</v>
      </c>
      <c r="M802">
        <v>0</v>
      </c>
      <c r="N802">
        <v>0</v>
      </c>
      <c r="O802">
        <v>0</v>
      </c>
      <c r="P802">
        <v>0</v>
      </c>
      <c r="Q802">
        <f t="shared" si="24"/>
        <v>0</v>
      </c>
      <c r="R802">
        <f t="shared" si="25"/>
        <v>0</v>
      </c>
    </row>
    <row r="803" spans="1:18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0</v>
      </c>
      <c r="G803">
        <v>802</v>
      </c>
      <c r="H803">
        <v>79</v>
      </c>
      <c r="I803" t="s">
        <v>3801</v>
      </c>
      <c r="J803">
        <v>0</v>
      </c>
      <c r="K803">
        <v>0</v>
      </c>
      <c r="M803">
        <v>0</v>
      </c>
      <c r="N803">
        <v>0</v>
      </c>
      <c r="O803">
        <v>0</v>
      </c>
      <c r="P803">
        <v>0</v>
      </c>
      <c r="Q803">
        <f t="shared" si="24"/>
        <v>0</v>
      </c>
      <c r="R803">
        <f t="shared" si="25"/>
        <v>0</v>
      </c>
    </row>
    <row r="804" spans="1:18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0</v>
      </c>
      <c r="G804">
        <v>803</v>
      </c>
      <c r="H804">
        <v>79</v>
      </c>
      <c r="I804" t="s">
        <v>3802</v>
      </c>
      <c r="J804">
        <v>0</v>
      </c>
      <c r="K804">
        <v>0</v>
      </c>
      <c r="M804">
        <v>0</v>
      </c>
      <c r="N804">
        <v>0</v>
      </c>
      <c r="O804">
        <v>0</v>
      </c>
      <c r="P804">
        <v>0</v>
      </c>
      <c r="Q804">
        <f t="shared" si="24"/>
        <v>0</v>
      </c>
      <c r="R804">
        <f t="shared" si="25"/>
        <v>0</v>
      </c>
    </row>
    <row r="805" spans="1:18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0</v>
      </c>
      <c r="G805">
        <v>804</v>
      </c>
      <c r="H805">
        <v>79</v>
      </c>
      <c r="I805" t="s">
        <v>3803</v>
      </c>
      <c r="J805">
        <v>0</v>
      </c>
      <c r="K805">
        <v>1000</v>
      </c>
      <c r="M805">
        <v>0</v>
      </c>
      <c r="N805">
        <v>0</v>
      </c>
      <c r="O805">
        <v>0</v>
      </c>
      <c r="P805">
        <v>0</v>
      </c>
      <c r="Q805">
        <f t="shared" si="24"/>
        <v>0</v>
      </c>
      <c r="R805">
        <f t="shared" si="25"/>
        <v>0</v>
      </c>
    </row>
    <row r="806" spans="1:18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0</v>
      </c>
      <c r="G806">
        <v>805</v>
      </c>
      <c r="H806">
        <v>79</v>
      </c>
      <c r="I806" t="s">
        <v>3804</v>
      </c>
      <c r="J806">
        <v>0</v>
      </c>
      <c r="K806">
        <v>1000</v>
      </c>
      <c r="M806">
        <v>0</v>
      </c>
      <c r="N806">
        <v>0</v>
      </c>
      <c r="O806">
        <v>0</v>
      </c>
      <c r="P806">
        <v>0</v>
      </c>
      <c r="Q806">
        <f t="shared" si="24"/>
        <v>0</v>
      </c>
      <c r="R806">
        <f t="shared" si="25"/>
        <v>0</v>
      </c>
    </row>
    <row r="807" spans="1:18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0</v>
      </c>
      <c r="G807">
        <v>806</v>
      </c>
      <c r="H807">
        <v>80</v>
      </c>
      <c r="I807" t="s">
        <v>3805</v>
      </c>
      <c r="J807">
        <v>0</v>
      </c>
      <c r="K807">
        <v>0</v>
      </c>
      <c r="M807">
        <v>0</v>
      </c>
      <c r="N807">
        <v>0</v>
      </c>
      <c r="O807">
        <v>0</v>
      </c>
      <c r="P807">
        <v>0</v>
      </c>
      <c r="Q807">
        <f t="shared" si="24"/>
        <v>0</v>
      </c>
      <c r="R807">
        <f t="shared" si="25"/>
        <v>0</v>
      </c>
    </row>
    <row r="808" spans="1:18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0</v>
      </c>
      <c r="G808">
        <v>807</v>
      </c>
      <c r="H808">
        <v>80</v>
      </c>
      <c r="I808" t="s">
        <v>3806</v>
      </c>
      <c r="J808">
        <v>0</v>
      </c>
      <c r="K808">
        <v>0</v>
      </c>
      <c r="M808">
        <v>0</v>
      </c>
      <c r="N808">
        <v>0</v>
      </c>
      <c r="O808">
        <v>0</v>
      </c>
      <c r="P808">
        <v>0</v>
      </c>
      <c r="Q808">
        <f t="shared" si="24"/>
        <v>0</v>
      </c>
      <c r="R808">
        <f t="shared" si="25"/>
        <v>0</v>
      </c>
    </row>
    <row r="809" spans="1:18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0</v>
      </c>
      <c r="G809">
        <v>808</v>
      </c>
      <c r="H809">
        <v>80</v>
      </c>
      <c r="I809" t="s">
        <v>3807</v>
      </c>
      <c r="J809">
        <v>0</v>
      </c>
      <c r="K809">
        <v>0.12389266535048001</v>
      </c>
      <c r="M809">
        <v>1.11777354957738E-2</v>
      </c>
      <c r="N809">
        <v>1.11777354957801E-2</v>
      </c>
      <c r="O809">
        <v>1.11777354958051E-2</v>
      </c>
      <c r="P809">
        <v>8.04707078360389E-3</v>
      </c>
      <c r="Q809">
        <f t="shared" si="24"/>
        <v>1.6554543523764068E-14</v>
      </c>
      <c r="R809">
        <f t="shared" si="25"/>
        <v>3.1306647122012095E-3</v>
      </c>
    </row>
    <row r="810" spans="1:18" ht="15" x14ac:dyDescent="0.25">
      <c r="A810" s="2" t="s">
        <v>809</v>
      </c>
      <c r="B810" s="2" t="s">
        <v>1803</v>
      </c>
      <c r="C810" s="2" t="s">
        <v>2806</v>
      </c>
      <c r="D810">
        <v>6.6442623939497306E-2</v>
      </c>
      <c r="E810">
        <v>8.6405743245802705E-2</v>
      </c>
      <c r="F810">
        <v>6.6442623939497306E-2</v>
      </c>
      <c r="G810">
        <v>809</v>
      </c>
      <c r="H810">
        <v>80</v>
      </c>
      <c r="I810" t="s">
        <v>3808</v>
      </c>
      <c r="J810">
        <v>5.7360376260021398E-2</v>
      </c>
      <c r="K810">
        <v>0.18125304161814901</v>
      </c>
      <c r="M810">
        <v>5.6837490987172203E-2</v>
      </c>
      <c r="N810">
        <v>5.6837490987203802E-2</v>
      </c>
      <c r="O810">
        <v>5.6837490987329098E-2</v>
      </c>
      <c r="P810">
        <v>4.0918423352309899E-2</v>
      </c>
      <c r="Q810">
        <f t="shared" si="24"/>
        <v>8.2979592137499012E-14</v>
      </c>
      <c r="R810">
        <f t="shared" si="25"/>
        <v>1.5919067635019199E-2</v>
      </c>
    </row>
    <row r="811" spans="1:18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0</v>
      </c>
      <c r="G811">
        <v>810</v>
      </c>
      <c r="H811">
        <v>80</v>
      </c>
      <c r="I811" t="s">
        <v>3809</v>
      </c>
      <c r="J811">
        <v>0</v>
      </c>
      <c r="K811">
        <v>0</v>
      </c>
      <c r="M811">
        <v>0</v>
      </c>
      <c r="N811">
        <v>0</v>
      </c>
      <c r="O811">
        <v>0</v>
      </c>
      <c r="P811">
        <v>0</v>
      </c>
      <c r="Q811">
        <f t="shared" si="24"/>
        <v>0</v>
      </c>
      <c r="R811">
        <f t="shared" si="25"/>
        <v>0</v>
      </c>
    </row>
    <row r="812" spans="1:18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0</v>
      </c>
      <c r="G812">
        <v>811</v>
      </c>
      <c r="H812">
        <v>80</v>
      </c>
      <c r="I812" t="s">
        <v>3810</v>
      </c>
      <c r="J812">
        <v>0</v>
      </c>
      <c r="K812">
        <v>0.27790306328518199</v>
      </c>
      <c r="M812">
        <v>0</v>
      </c>
      <c r="N812">
        <v>0</v>
      </c>
      <c r="O812">
        <v>0</v>
      </c>
      <c r="P812">
        <v>0</v>
      </c>
      <c r="Q812">
        <f t="shared" si="24"/>
        <v>0</v>
      </c>
      <c r="R812">
        <f t="shared" si="25"/>
        <v>0</v>
      </c>
    </row>
    <row r="813" spans="1:18" ht="15" x14ac:dyDescent="0.25">
      <c r="A813" s="2" t="s">
        <v>812</v>
      </c>
      <c r="B813" s="2" t="s">
        <v>1806</v>
      </c>
      <c r="C813" s="9" t="s">
        <v>2809</v>
      </c>
      <c r="D813">
        <v>-4.7171475898949197E-2</v>
      </c>
      <c r="E813">
        <v>-6.1344214184600801E-2</v>
      </c>
      <c r="F813">
        <v>-4.7171475898949197E-2</v>
      </c>
      <c r="G813">
        <v>812</v>
      </c>
      <c r="H813">
        <v>80</v>
      </c>
      <c r="I813" t="s">
        <v>3811</v>
      </c>
      <c r="J813">
        <v>-5.4618455514969397E-2</v>
      </c>
      <c r="K813">
        <v>-3.1849361942363402E-2</v>
      </c>
      <c r="M813">
        <v>-3.2416384782550302E-2</v>
      </c>
      <c r="N813">
        <v>-3.2416384782664003E-2</v>
      </c>
      <c r="O813">
        <v>-3.2416384782664003E-2</v>
      </c>
      <c r="P813">
        <v>-2.3337190524216601E-2</v>
      </c>
      <c r="Q813">
        <f t="shared" si="24"/>
        <v>6.5645138706418915E-14</v>
      </c>
      <c r="R813">
        <f t="shared" si="25"/>
        <v>-9.0791942584474011E-3</v>
      </c>
    </row>
    <row r="814" spans="1:18" ht="15" x14ac:dyDescent="0.25">
      <c r="A814" s="2" t="s">
        <v>813</v>
      </c>
      <c r="B814" s="2" t="s">
        <v>1806</v>
      </c>
      <c r="C814" s="9" t="s">
        <v>2810</v>
      </c>
      <c r="D814">
        <v>-0.166509820994406</v>
      </c>
      <c r="E814">
        <v>-0.21653854267901801</v>
      </c>
      <c r="F814">
        <v>-0.166509820994406</v>
      </c>
      <c r="G814">
        <v>813</v>
      </c>
      <c r="H814">
        <v>80</v>
      </c>
      <c r="I814" t="s">
        <v>3812</v>
      </c>
      <c r="J814">
        <v>-0.160850647081929</v>
      </c>
      <c r="K814">
        <v>-0.14341558677642799</v>
      </c>
      <c r="M814">
        <v>-0.114426385813999</v>
      </c>
      <c r="N814">
        <v>-0.114426385813999</v>
      </c>
      <c r="O814">
        <v>-0.114426385814227</v>
      </c>
      <c r="P814">
        <v>-8.2377797050639898E-2</v>
      </c>
      <c r="Q814">
        <f t="shared" si="24"/>
        <v>1.3163480834940536E-13</v>
      </c>
      <c r="R814">
        <f t="shared" si="25"/>
        <v>-3.2048588763587099E-2</v>
      </c>
    </row>
    <row r="815" spans="1:18" ht="15" x14ac:dyDescent="0.25">
      <c r="A815" s="2" t="s">
        <v>814</v>
      </c>
      <c r="B815" s="2" t="s">
        <v>1807</v>
      </c>
      <c r="C815" s="2" t="s">
        <v>2811</v>
      </c>
      <c r="D815">
        <v>6.7821101614590597E-3</v>
      </c>
      <c r="E815">
        <v>8.8198393520611904E-3</v>
      </c>
      <c r="F815">
        <v>6.7821101614590597E-3</v>
      </c>
      <c r="G815">
        <v>814</v>
      </c>
      <c r="H815">
        <v>80</v>
      </c>
      <c r="I815" t="s">
        <v>3813</v>
      </c>
      <c r="J815">
        <v>5.8550425559999999E-3</v>
      </c>
      <c r="K815">
        <v>5.9142004686405297E-3</v>
      </c>
      <c r="M815">
        <v>4.6607053323170196E-3</v>
      </c>
      <c r="N815">
        <v>4.6607053323196E-3</v>
      </c>
      <c r="O815">
        <v>4.6607053323298297E-3</v>
      </c>
      <c r="P815">
        <v>3.35533308377663E-3</v>
      </c>
      <c r="Q815">
        <f t="shared" si="24"/>
        <v>6.7749819680335472E-15</v>
      </c>
      <c r="R815">
        <f t="shared" si="25"/>
        <v>1.3053722485531997E-3</v>
      </c>
    </row>
    <row r="816" spans="1:18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0</v>
      </c>
      <c r="G816">
        <v>815</v>
      </c>
      <c r="H816">
        <v>80</v>
      </c>
      <c r="I816" t="s">
        <v>3814</v>
      </c>
      <c r="J816">
        <v>0</v>
      </c>
      <c r="K816">
        <v>0</v>
      </c>
      <c r="M816">
        <v>0</v>
      </c>
      <c r="N816">
        <v>0</v>
      </c>
      <c r="O816">
        <v>0</v>
      </c>
      <c r="P816">
        <v>0</v>
      </c>
      <c r="Q816">
        <f t="shared" si="24"/>
        <v>0</v>
      </c>
      <c r="R816">
        <f t="shared" si="25"/>
        <v>0</v>
      </c>
    </row>
    <row r="817" spans="1:18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0</v>
      </c>
      <c r="G817">
        <v>816</v>
      </c>
      <c r="H817">
        <v>81</v>
      </c>
      <c r="I817" t="s">
        <v>3815</v>
      </c>
      <c r="J817">
        <v>0</v>
      </c>
      <c r="K817">
        <v>0</v>
      </c>
      <c r="M817">
        <v>0</v>
      </c>
      <c r="N817">
        <v>0</v>
      </c>
      <c r="O817">
        <v>0</v>
      </c>
      <c r="P817">
        <v>0</v>
      </c>
      <c r="Q817">
        <f t="shared" si="24"/>
        <v>0</v>
      </c>
      <c r="R817">
        <f t="shared" si="25"/>
        <v>0</v>
      </c>
    </row>
    <row r="818" spans="1:18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0</v>
      </c>
      <c r="G818">
        <v>817</v>
      </c>
      <c r="H818">
        <v>81</v>
      </c>
      <c r="I818" t="s">
        <v>3816</v>
      </c>
      <c r="J818">
        <v>0</v>
      </c>
      <c r="K818">
        <v>0</v>
      </c>
      <c r="M818">
        <v>0</v>
      </c>
      <c r="N818">
        <v>0</v>
      </c>
      <c r="O818">
        <v>0</v>
      </c>
      <c r="P818">
        <v>0</v>
      </c>
      <c r="Q818">
        <f t="shared" si="24"/>
        <v>0</v>
      </c>
      <c r="R818">
        <f t="shared" si="25"/>
        <v>0</v>
      </c>
    </row>
    <row r="819" spans="1:18" ht="15" x14ac:dyDescent="0.25">
      <c r="A819" s="2" t="s">
        <v>818</v>
      </c>
      <c r="B819" s="2" t="s">
        <v>1811</v>
      </c>
      <c r="C819" s="9" t="s">
        <v>2815</v>
      </c>
      <c r="D819">
        <v>-0.39721583426830898</v>
      </c>
      <c r="E819">
        <v>-0.516561441913723</v>
      </c>
      <c r="F819">
        <v>-0.39721583426830898</v>
      </c>
      <c r="G819">
        <v>818</v>
      </c>
      <c r="H819">
        <v>81</v>
      </c>
      <c r="I819" t="s">
        <v>3817</v>
      </c>
      <c r="J819">
        <v>-0.48203705481068898</v>
      </c>
      <c r="K819">
        <v>-0.342918856508732</v>
      </c>
      <c r="M819">
        <v>-0.27296876628872702</v>
      </c>
      <c r="N819">
        <v>-0.27296876628884098</v>
      </c>
      <c r="O819">
        <v>-0.27296876628940903</v>
      </c>
      <c r="P819">
        <v>-0.19651556300186701</v>
      </c>
      <c r="Q819">
        <f t="shared" si="24"/>
        <v>3.6533120967245732E-13</v>
      </c>
      <c r="R819">
        <f t="shared" si="25"/>
        <v>-7.6453203287542015E-2</v>
      </c>
    </row>
    <row r="820" spans="1:18" ht="15" x14ac:dyDescent="0.25">
      <c r="A820" s="2" t="s">
        <v>819</v>
      </c>
      <c r="B820" s="2" t="s">
        <v>1812</v>
      </c>
      <c r="C820" s="2" t="s">
        <v>2816</v>
      </c>
      <c r="D820">
        <v>0.130646785402043</v>
      </c>
      <c r="E820">
        <v>0.166000132507441</v>
      </c>
      <c r="F820">
        <v>0.130646785402043</v>
      </c>
      <c r="G820">
        <v>819</v>
      </c>
      <c r="H820">
        <v>81</v>
      </c>
      <c r="I820" t="s">
        <v>3818</v>
      </c>
      <c r="J820">
        <v>0.110199041199962</v>
      </c>
      <c r="K820">
        <v>0.11794087635632899</v>
      </c>
      <c r="M820">
        <v>8.7720158141197005E-2</v>
      </c>
      <c r="N820">
        <v>8.7720158141245494E-2</v>
      </c>
      <c r="O820">
        <v>8.7720158141437701E-2</v>
      </c>
      <c r="P820">
        <v>6.3151460506290405E-2</v>
      </c>
      <c r="Q820">
        <f t="shared" si="24"/>
        <v>1.272985896920531E-13</v>
      </c>
      <c r="R820">
        <f t="shared" si="25"/>
        <v>2.4568697635147296E-2</v>
      </c>
    </row>
    <row r="821" spans="1:18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0</v>
      </c>
      <c r="G821">
        <v>820</v>
      </c>
      <c r="H821">
        <v>81</v>
      </c>
      <c r="I821" t="s">
        <v>3819</v>
      </c>
      <c r="J821">
        <v>0</v>
      </c>
      <c r="K821">
        <v>0</v>
      </c>
      <c r="M821">
        <v>0</v>
      </c>
      <c r="N821">
        <v>0</v>
      </c>
      <c r="O821">
        <v>0</v>
      </c>
      <c r="P821">
        <v>0</v>
      </c>
      <c r="Q821">
        <f t="shared" si="24"/>
        <v>0</v>
      </c>
      <c r="R821">
        <f t="shared" si="25"/>
        <v>0</v>
      </c>
    </row>
    <row r="822" spans="1:18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0</v>
      </c>
      <c r="G822">
        <v>821</v>
      </c>
      <c r="H822">
        <v>81</v>
      </c>
      <c r="I822" t="s">
        <v>3820</v>
      </c>
      <c r="J822">
        <v>0</v>
      </c>
      <c r="K822">
        <v>0</v>
      </c>
      <c r="M822">
        <v>0</v>
      </c>
      <c r="N822">
        <v>0</v>
      </c>
      <c r="O822">
        <v>0</v>
      </c>
      <c r="P822">
        <v>0</v>
      </c>
      <c r="Q822">
        <f t="shared" si="24"/>
        <v>0</v>
      </c>
      <c r="R822">
        <f t="shared" si="25"/>
        <v>0</v>
      </c>
    </row>
    <row r="823" spans="1:18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0</v>
      </c>
      <c r="G823">
        <v>822</v>
      </c>
      <c r="H823">
        <v>81</v>
      </c>
      <c r="I823" t="s">
        <v>3821</v>
      </c>
      <c r="J823">
        <v>0</v>
      </c>
      <c r="K823">
        <v>0</v>
      </c>
      <c r="M823">
        <v>0</v>
      </c>
      <c r="N823">
        <v>0</v>
      </c>
      <c r="O823">
        <v>0</v>
      </c>
      <c r="P823">
        <v>0</v>
      </c>
      <c r="Q823">
        <f t="shared" si="24"/>
        <v>0</v>
      </c>
      <c r="R823">
        <f t="shared" si="25"/>
        <v>0</v>
      </c>
    </row>
    <row r="824" spans="1:18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0</v>
      </c>
      <c r="G824">
        <v>823</v>
      </c>
      <c r="H824">
        <v>81</v>
      </c>
      <c r="I824" t="s">
        <v>3822</v>
      </c>
      <c r="J824">
        <v>0</v>
      </c>
      <c r="K824">
        <v>4.16854594920711E-2</v>
      </c>
      <c r="M824">
        <v>0</v>
      </c>
      <c r="N824">
        <v>0</v>
      </c>
      <c r="O824">
        <v>0</v>
      </c>
      <c r="P824">
        <v>0</v>
      </c>
      <c r="Q824">
        <f t="shared" si="24"/>
        <v>0</v>
      </c>
      <c r="R824">
        <f t="shared" si="25"/>
        <v>0</v>
      </c>
    </row>
    <row r="825" spans="1:18" ht="15" x14ac:dyDescent="0.25">
      <c r="A825" s="2" t="s">
        <v>824</v>
      </c>
      <c r="B825" s="2" t="s">
        <v>1817</v>
      </c>
      <c r="C825" s="2" t="s">
        <v>2821</v>
      </c>
      <c r="D825">
        <v>1.48875588910077E-2</v>
      </c>
      <c r="E825">
        <v>1.9360622967939198E-2</v>
      </c>
      <c r="F825">
        <v>1.48875588910077E-2</v>
      </c>
      <c r="G825">
        <v>824</v>
      </c>
      <c r="H825">
        <v>81</v>
      </c>
      <c r="I825" t="s">
        <v>3823</v>
      </c>
      <c r="J825">
        <v>1.285253244E-2</v>
      </c>
      <c r="K825">
        <v>5.4537991929482998E-2</v>
      </c>
      <c r="M825">
        <v>1.02308165831349E-2</v>
      </c>
      <c r="N825">
        <v>1.02308165831406E-2</v>
      </c>
      <c r="O825">
        <v>1.02308165831631E-2</v>
      </c>
      <c r="P825">
        <v>7.3653653058511296E-3</v>
      </c>
      <c r="Q825">
        <f t="shared" si="24"/>
        <v>1.4910487857090511E-14</v>
      </c>
      <c r="R825">
        <f t="shared" si="25"/>
        <v>2.86545127731197E-3</v>
      </c>
    </row>
    <row r="826" spans="1:18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0</v>
      </c>
      <c r="G826">
        <v>825</v>
      </c>
      <c r="H826">
        <v>81</v>
      </c>
      <c r="I826" t="s">
        <v>3824</v>
      </c>
      <c r="J826">
        <v>0</v>
      </c>
      <c r="K826">
        <v>0</v>
      </c>
      <c r="M826">
        <v>0</v>
      </c>
      <c r="N826">
        <v>0</v>
      </c>
      <c r="O826">
        <v>0</v>
      </c>
      <c r="P826">
        <v>0</v>
      </c>
      <c r="Q826">
        <f t="shared" si="24"/>
        <v>0</v>
      </c>
      <c r="R826">
        <f t="shared" si="25"/>
        <v>0</v>
      </c>
    </row>
    <row r="827" spans="1:18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0</v>
      </c>
      <c r="G827">
        <v>826</v>
      </c>
      <c r="H827">
        <v>82</v>
      </c>
      <c r="I827" t="s">
        <v>3825</v>
      </c>
      <c r="J827">
        <v>0</v>
      </c>
      <c r="K827">
        <v>0</v>
      </c>
      <c r="M827">
        <v>0</v>
      </c>
      <c r="N827">
        <v>0</v>
      </c>
      <c r="O827">
        <v>0</v>
      </c>
      <c r="P827">
        <v>0</v>
      </c>
      <c r="Q827">
        <f t="shared" si="24"/>
        <v>0</v>
      </c>
      <c r="R827">
        <f t="shared" si="25"/>
        <v>0</v>
      </c>
    </row>
    <row r="828" spans="1:18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0</v>
      </c>
      <c r="G828">
        <v>827</v>
      </c>
      <c r="H828">
        <v>82</v>
      </c>
      <c r="I828" t="s">
        <v>3826</v>
      </c>
      <c r="J828">
        <v>0</v>
      </c>
      <c r="K828">
        <v>0</v>
      </c>
      <c r="M828">
        <v>0</v>
      </c>
      <c r="N828">
        <v>0</v>
      </c>
      <c r="O828">
        <v>0</v>
      </c>
      <c r="P828">
        <v>0</v>
      </c>
      <c r="Q828">
        <f t="shared" si="24"/>
        <v>0</v>
      </c>
      <c r="R828">
        <f t="shared" si="25"/>
        <v>0</v>
      </c>
    </row>
    <row r="829" spans="1:18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0</v>
      </c>
      <c r="G829">
        <v>828</v>
      </c>
      <c r="H829">
        <v>82</v>
      </c>
      <c r="I829" t="s">
        <v>828</v>
      </c>
      <c r="J829">
        <v>0</v>
      </c>
      <c r="K829">
        <v>0</v>
      </c>
      <c r="M829">
        <v>0</v>
      </c>
      <c r="N829">
        <v>0</v>
      </c>
      <c r="O829">
        <v>0</v>
      </c>
      <c r="P829">
        <v>0</v>
      </c>
      <c r="Q829">
        <f t="shared" si="24"/>
        <v>0</v>
      </c>
      <c r="R829">
        <f t="shared" si="25"/>
        <v>0</v>
      </c>
    </row>
    <row r="830" spans="1:18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0</v>
      </c>
      <c r="G830">
        <v>829</v>
      </c>
      <c r="H830">
        <v>82</v>
      </c>
      <c r="I830" t="s">
        <v>3827</v>
      </c>
      <c r="J830">
        <v>0</v>
      </c>
      <c r="K830">
        <v>0</v>
      </c>
      <c r="M830">
        <v>0</v>
      </c>
      <c r="N830">
        <v>0</v>
      </c>
      <c r="O830">
        <v>0</v>
      </c>
      <c r="P830">
        <v>0</v>
      </c>
      <c r="Q830">
        <f t="shared" si="24"/>
        <v>0</v>
      </c>
      <c r="R830">
        <f t="shared" si="25"/>
        <v>0</v>
      </c>
    </row>
    <row r="831" spans="1:18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0</v>
      </c>
      <c r="G831">
        <v>830</v>
      </c>
      <c r="H831">
        <v>82</v>
      </c>
      <c r="I831" t="s">
        <v>3828</v>
      </c>
      <c r="J831">
        <v>0</v>
      </c>
      <c r="K831">
        <v>0</v>
      </c>
      <c r="M831">
        <v>0</v>
      </c>
      <c r="N831">
        <v>0</v>
      </c>
      <c r="O831">
        <v>0</v>
      </c>
      <c r="P831">
        <v>0</v>
      </c>
      <c r="Q831">
        <f t="shared" si="24"/>
        <v>0</v>
      </c>
      <c r="R831">
        <f t="shared" si="25"/>
        <v>0</v>
      </c>
    </row>
    <row r="832" spans="1:18" ht="15" x14ac:dyDescent="0.25">
      <c r="A832" s="5" t="s">
        <v>831</v>
      </c>
      <c r="B832" s="2" t="s">
        <v>1824</v>
      </c>
      <c r="C832" s="9" t="s">
        <v>2828</v>
      </c>
      <c r="D832">
        <v>-3.61161150874523E-2</v>
      </c>
      <c r="E832">
        <v>-4.6967437200010002E-2</v>
      </c>
      <c r="F832">
        <v>-3.61161150874523E-2</v>
      </c>
      <c r="G832">
        <v>831</v>
      </c>
      <c r="H832">
        <v>82</v>
      </c>
      <c r="I832" t="s">
        <v>3829</v>
      </c>
      <c r="J832">
        <v>-3.1494319568764702E-2</v>
      </c>
      <c r="K832">
        <v>1.2862687555980299E-2</v>
      </c>
      <c r="M832">
        <v>-2.4819203192464601E-2</v>
      </c>
      <c r="N832">
        <v>-2.4819203192464601E-2</v>
      </c>
      <c r="O832">
        <v>-2.4819203192464601E-2</v>
      </c>
      <c r="P832">
        <v>-1.7867830649379399E-2</v>
      </c>
      <c r="Q832">
        <f t="shared" si="24"/>
        <v>0</v>
      </c>
      <c r="R832">
        <f t="shared" si="25"/>
        <v>-6.9513725430852026E-3</v>
      </c>
    </row>
    <row r="833" spans="1:18" ht="15" x14ac:dyDescent="0.25">
      <c r="A833" s="2" t="s">
        <v>832</v>
      </c>
      <c r="B833" s="2" t="s">
        <v>1824</v>
      </c>
      <c r="C833" s="9" t="s">
        <v>2829</v>
      </c>
      <c r="D833">
        <v>0</v>
      </c>
      <c r="E833">
        <v>-3.9003308701239798E-3</v>
      </c>
      <c r="F833">
        <v>0</v>
      </c>
      <c r="G833">
        <v>832</v>
      </c>
      <c r="H833">
        <v>82</v>
      </c>
      <c r="I833" t="s">
        <v>3830</v>
      </c>
      <c r="J833">
        <v>-3.56797477431883E-2</v>
      </c>
      <c r="K833">
        <v>0</v>
      </c>
      <c r="M833">
        <v>-2.0610684796338301E-3</v>
      </c>
      <c r="N833">
        <v>-2.0610684796338301E-3</v>
      </c>
      <c r="O833">
        <v>-2.0610684796338301E-3</v>
      </c>
      <c r="P833">
        <v>-1.4838035800721599E-3</v>
      </c>
      <c r="Q833">
        <f t="shared" si="24"/>
        <v>0</v>
      </c>
      <c r="R833">
        <f t="shared" si="25"/>
        <v>-5.7726489956167024E-4</v>
      </c>
    </row>
    <row r="834" spans="1:18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0</v>
      </c>
      <c r="G834">
        <v>833</v>
      </c>
      <c r="H834">
        <v>82</v>
      </c>
      <c r="I834" t="s">
        <v>3831</v>
      </c>
      <c r="J834">
        <v>0</v>
      </c>
      <c r="K834">
        <v>0</v>
      </c>
      <c r="M834">
        <v>0</v>
      </c>
      <c r="N834">
        <v>0</v>
      </c>
      <c r="O834">
        <v>0</v>
      </c>
      <c r="P834">
        <v>0</v>
      </c>
      <c r="Q834">
        <f t="shared" si="24"/>
        <v>0</v>
      </c>
      <c r="R834">
        <f t="shared" si="25"/>
        <v>0</v>
      </c>
    </row>
    <row r="835" spans="1:18" ht="15" x14ac:dyDescent="0.25">
      <c r="A835" s="2" t="s">
        <v>834</v>
      </c>
      <c r="B835" s="2" t="s">
        <v>1826</v>
      </c>
      <c r="C835" s="2" t="s">
        <v>2831</v>
      </c>
      <c r="D835">
        <v>1.18263589060646E-2</v>
      </c>
      <c r="E835">
        <v>1.53796655005775E-2</v>
      </c>
      <c r="F835">
        <v>1.18263589060646E-2</v>
      </c>
      <c r="G835">
        <v>834</v>
      </c>
      <c r="H835">
        <v>82</v>
      </c>
      <c r="I835" t="s">
        <v>3832</v>
      </c>
      <c r="J835">
        <v>1.02097773449674E-2</v>
      </c>
      <c r="K835">
        <v>1.03129344288786E-2</v>
      </c>
      <c r="M835">
        <v>8.1271422467623696E-3</v>
      </c>
      <c r="N835">
        <v>8.1271422467668695E-3</v>
      </c>
      <c r="O835">
        <v>8.1271422467847198E-3</v>
      </c>
      <c r="P835">
        <v>5.8508889347792898E-3</v>
      </c>
      <c r="Q835">
        <f t="shared" ref="Q835:Q898" si="26">STDEV(M835:O835)</f>
        <v>1.1820974742948814E-14</v>
      </c>
      <c r="R835">
        <f t="shared" ref="R835:R898" si="27">O835-P835</f>
        <v>2.27625331200543E-3</v>
      </c>
    </row>
    <row r="836" spans="1:18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0</v>
      </c>
      <c r="G836">
        <v>835</v>
      </c>
      <c r="H836">
        <v>82</v>
      </c>
      <c r="I836" t="s">
        <v>3833</v>
      </c>
      <c r="J836">
        <v>0</v>
      </c>
      <c r="K836">
        <v>0</v>
      </c>
      <c r="M836">
        <v>0</v>
      </c>
      <c r="N836">
        <v>0</v>
      </c>
      <c r="O836">
        <v>0</v>
      </c>
      <c r="P836">
        <v>0</v>
      </c>
      <c r="Q836">
        <f t="shared" si="26"/>
        <v>0</v>
      </c>
      <c r="R836">
        <f t="shared" si="27"/>
        <v>0</v>
      </c>
    </row>
    <row r="837" spans="1:18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0</v>
      </c>
      <c r="G837">
        <v>836</v>
      </c>
      <c r="H837">
        <v>83</v>
      </c>
      <c r="I837" t="s">
        <v>3834</v>
      </c>
      <c r="J837">
        <v>0</v>
      </c>
      <c r="K837">
        <v>0</v>
      </c>
      <c r="M837">
        <v>0</v>
      </c>
      <c r="N837">
        <v>0</v>
      </c>
      <c r="O837">
        <v>0</v>
      </c>
      <c r="P837">
        <v>0</v>
      </c>
      <c r="Q837">
        <f t="shared" si="26"/>
        <v>0</v>
      </c>
      <c r="R837">
        <f t="shared" si="27"/>
        <v>0</v>
      </c>
    </row>
    <row r="838" spans="1:18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0</v>
      </c>
      <c r="G838">
        <v>837</v>
      </c>
      <c r="H838">
        <v>83</v>
      </c>
      <c r="I838" t="s">
        <v>3835</v>
      </c>
      <c r="J838">
        <v>0</v>
      </c>
      <c r="K838">
        <v>0</v>
      </c>
      <c r="M838">
        <v>0</v>
      </c>
      <c r="N838">
        <v>0</v>
      </c>
      <c r="O838">
        <v>0</v>
      </c>
      <c r="P838">
        <v>0</v>
      </c>
      <c r="Q838">
        <f t="shared" si="26"/>
        <v>0</v>
      </c>
      <c r="R838">
        <f t="shared" si="27"/>
        <v>0</v>
      </c>
    </row>
    <row r="839" spans="1:18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0</v>
      </c>
      <c r="G839">
        <v>838</v>
      </c>
      <c r="H839">
        <v>83</v>
      </c>
      <c r="I839" t="s">
        <v>3836</v>
      </c>
      <c r="J839">
        <v>0</v>
      </c>
      <c r="K839">
        <v>0</v>
      </c>
      <c r="M839">
        <v>0</v>
      </c>
      <c r="N839">
        <v>0</v>
      </c>
      <c r="O839">
        <v>0</v>
      </c>
      <c r="P839">
        <v>0</v>
      </c>
      <c r="Q839">
        <f t="shared" si="26"/>
        <v>0</v>
      </c>
      <c r="R839">
        <f t="shared" si="27"/>
        <v>0</v>
      </c>
    </row>
    <row r="840" spans="1:18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0</v>
      </c>
      <c r="G840">
        <v>839</v>
      </c>
      <c r="H840">
        <v>83</v>
      </c>
      <c r="I840" t="s">
        <v>3837</v>
      </c>
      <c r="J840">
        <v>0</v>
      </c>
      <c r="K840">
        <v>0</v>
      </c>
      <c r="M840">
        <v>0</v>
      </c>
      <c r="N840">
        <v>0</v>
      </c>
      <c r="O840">
        <v>0</v>
      </c>
      <c r="P840">
        <v>0</v>
      </c>
      <c r="Q840">
        <f t="shared" si="26"/>
        <v>0</v>
      </c>
      <c r="R840">
        <f t="shared" si="27"/>
        <v>0</v>
      </c>
    </row>
    <row r="841" spans="1:18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0</v>
      </c>
      <c r="G841">
        <v>840</v>
      </c>
      <c r="H841">
        <v>83</v>
      </c>
      <c r="I841" t="s">
        <v>3838</v>
      </c>
      <c r="J841">
        <v>0</v>
      </c>
      <c r="K841">
        <v>0</v>
      </c>
      <c r="M841">
        <v>0</v>
      </c>
      <c r="N841">
        <v>0</v>
      </c>
      <c r="O841">
        <v>0</v>
      </c>
      <c r="P841">
        <v>0</v>
      </c>
      <c r="Q841">
        <f t="shared" si="26"/>
        <v>0</v>
      </c>
      <c r="R841">
        <f t="shared" si="27"/>
        <v>0</v>
      </c>
    </row>
    <row r="842" spans="1:18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0</v>
      </c>
      <c r="G842">
        <v>841</v>
      </c>
      <c r="H842">
        <v>83</v>
      </c>
      <c r="I842" t="s">
        <v>3839</v>
      </c>
      <c r="J842">
        <v>0</v>
      </c>
      <c r="K842">
        <v>0</v>
      </c>
      <c r="M842">
        <v>0</v>
      </c>
      <c r="N842">
        <v>0</v>
      </c>
      <c r="O842">
        <v>0</v>
      </c>
      <c r="P842">
        <v>0</v>
      </c>
      <c r="Q842">
        <f t="shared" si="26"/>
        <v>0</v>
      </c>
      <c r="R842">
        <f t="shared" si="27"/>
        <v>0</v>
      </c>
    </row>
    <row r="843" spans="1:18" ht="15" x14ac:dyDescent="0.25">
      <c r="A843" s="2" t="s">
        <v>842</v>
      </c>
      <c r="B843" s="2" t="s">
        <v>1834</v>
      </c>
      <c r="C843" s="2" t="s">
        <v>2839</v>
      </c>
      <c r="D843">
        <v>1.18263589060646E-2</v>
      </c>
      <c r="E843">
        <v>1.53796655005775E-2</v>
      </c>
      <c r="F843">
        <v>1.18263589060646E-2</v>
      </c>
      <c r="G843">
        <v>842</v>
      </c>
      <c r="H843">
        <v>83</v>
      </c>
      <c r="I843" t="s">
        <v>3840</v>
      </c>
      <c r="J843">
        <v>1.02097773449674E-2</v>
      </c>
      <c r="K843">
        <v>1.03129344288786E-2</v>
      </c>
      <c r="M843">
        <v>8.1271422467623696E-3</v>
      </c>
      <c r="N843">
        <v>8.1271422467668695E-3</v>
      </c>
      <c r="O843">
        <v>8.1271422467847198E-3</v>
      </c>
      <c r="P843">
        <v>5.8508889347792898E-3</v>
      </c>
      <c r="Q843">
        <f t="shared" si="26"/>
        <v>1.1820974742948814E-14</v>
      </c>
      <c r="R843">
        <f t="shared" si="27"/>
        <v>2.27625331200543E-3</v>
      </c>
    </row>
    <row r="844" spans="1:18" ht="15" x14ac:dyDescent="0.25">
      <c r="A844" s="2" t="s">
        <v>843</v>
      </c>
      <c r="B844" s="2" t="s">
        <v>1835</v>
      </c>
      <c r="C844" s="2" t="s">
        <v>2840</v>
      </c>
      <c r="D844">
        <v>3.0850801256562001E-2</v>
      </c>
      <c r="E844">
        <v>4.0120125519563503E-2</v>
      </c>
      <c r="F844">
        <v>3.0850801256562001E-2</v>
      </c>
      <c r="G844">
        <v>843</v>
      </c>
      <c r="H844">
        <v>83</v>
      </c>
      <c r="I844" t="s">
        <v>3841</v>
      </c>
      <c r="J844">
        <v>2.6633709854840901E-2</v>
      </c>
      <c r="K844">
        <v>2.8662446172618299E-2</v>
      </c>
      <c r="M844">
        <v>2.1200849071991101E-2</v>
      </c>
      <c r="N844">
        <v>2.1200849072002901E-2</v>
      </c>
      <c r="O844">
        <v>2.1200849072049398E-2</v>
      </c>
      <c r="P844">
        <v>1.5262906625346E-2</v>
      </c>
      <c r="Q844">
        <f t="shared" si="26"/>
        <v>3.0821540885784574E-14</v>
      </c>
      <c r="R844">
        <f t="shared" si="27"/>
        <v>5.9379424467033981E-3</v>
      </c>
    </row>
    <row r="845" spans="1:18" ht="15" x14ac:dyDescent="0.25">
      <c r="A845" s="2" t="s">
        <v>844</v>
      </c>
      <c r="B845" s="2" t="s">
        <v>1836</v>
      </c>
      <c r="C845" s="2" t="s">
        <v>2841</v>
      </c>
      <c r="D845">
        <v>1.18263589060646E-2</v>
      </c>
      <c r="E845">
        <v>1.53796655005775E-2</v>
      </c>
      <c r="F845">
        <v>1.18263589060646E-2</v>
      </c>
      <c r="G845">
        <v>844</v>
      </c>
      <c r="H845">
        <v>83</v>
      </c>
      <c r="I845" t="s">
        <v>3842</v>
      </c>
      <c r="J845">
        <v>1.02097773449674E-2</v>
      </c>
      <c r="K845">
        <v>1.03129344288786E-2</v>
      </c>
      <c r="M845">
        <v>8.1271422467623696E-3</v>
      </c>
      <c r="N845">
        <v>8.1271422467668695E-3</v>
      </c>
      <c r="O845">
        <v>8.1271422467847198E-3</v>
      </c>
      <c r="P845">
        <v>5.8508889347792898E-3</v>
      </c>
      <c r="Q845">
        <f t="shared" si="26"/>
        <v>1.1820974742948814E-14</v>
      </c>
      <c r="R845">
        <f t="shared" si="27"/>
        <v>2.27625331200543E-3</v>
      </c>
    </row>
    <row r="846" spans="1:18" ht="15" x14ac:dyDescent="0.25">
      <c r="A846" s="2" t="s">
        <v>845</v>
      </c>
      <c r="B846" s="2" t="s">
        <v>1837</v>
      </c>
      <c r="C846" s="2" t="s">
        <v>2842</v>
      </c>
      <c r="D846">
        <v>1.18263589060646E-2</v>
      </c>
      <c r="E846">
        <v>1.53796655005775E-2</v>
      </c>
      <c r="F846">
        <v>1.18263589060646E-2</v>
      </c>
      <c r="G846">
        <v>845</v>
      </c>
      <c r="H846">
        <v>83</v>
      </c>
      <c r="I846" t="s">
        <v>3843</v>
      </c>
      <c r="J846">
        <v>1.02097773449674E-2</v>
      </c>
      <c r="K846">
        <v>1.03129344288786E-2</v>
      </c>
      <c r="M846">
        <v>8.1271422467623696E-3</v>
      </c>
      <c r="N846">
        <v>8.1271422467668695E-3</v>
      </c>
      <c r="O846">
        <v>8.1271422467847198E-3</v>
      </c>
      <c r="P846">
        <v>5.8508889347792898E-3</v>
      </c>
      <c r="Q846">
        <f t="shared" si="26"/>
        <v>1.1820974742948814E-14</v>
      </c>
      <c r="R846">
        <f t="shared" si="27"/>
        <v>2.27625331200543E-3</v>
      </c>
    </row>
    <row r="847" spans="1:18" ht="15" x14ac:dyDescent="0.25">
      <c r="A847" s="2" t="s">
        <v>846</v>
      </c>
      <c r="B847" s="2" t="s">
        <v>1838</v>
      </c>
      <c r="C847" s="2" t="s">
        <v>2843</v>
      </c>
      <c r="D847">
        <v>1.18263589060646E-2</v>
      </c>
      <c r="E847">
        <v>1.53796655005775E-2</v>
      </c>
      <c r="F847">
        <v>1.18263589060646E-2</v>
      </c>
      <c r="G847">
        <v>846</v>
      </c>
      <c r="H847">
        <v>84</v>
      </c>
      <c r="I847" t="s">
        <v>3844</v>
      </c>
      <c r="J847">
        <v>1.02097773449674E-2</v>
      </c>
      <c r="K847">
        <v>1.03129344288786E-2</v>
      </c>
      <c r="M847">
        <v>8.1271422467623696E-3</v>
      </c>
      <c r="N847">
        <v>8.1271422467668695E-3</v>
      </c>
      <c r="O847">
        <v>8.1271422467847198E-3</v>
      </c>
      <c r="P847">
        <v>5.8508889347792898E-3</v>
      </c>
      <c r="Q847">
        <f t="shared" si="26"/>
        <v>1.1820974742948814E-14</v>
      </c>
      <c r="R847">
        <f t="shared" si="27"/>
        <v>2.27625331200543E-3</v>
      </c>
    </row>
    <row r="848" spans="1:18" ht="15" x14ac:dyDescent="0.25">
      <c r="A848" s="2" t="s">
        <v>847</v>
      </c>
      <c r="B848" s="2" t="s">
        <v>1839</v>
      </c>
      <c r="C848" s="2" t="s">
        <v>2844</v>
      </c>
      <c r="D848">
        <v>1.18263589060646E-2</v>
      </c>
      <c r="E848">
        <v>1.53796655005775E-2</v>
      </c>
      <c r="F848">
        <v>1.18263589060646E-2</v>
      </c>
      <c r="G848">
        <v>847</v>
      </c>
      <c r="H848">
        <v>84</v>
      </c>
      <c r="I848" t="s">
        <v>3845</v>
      </c>
      <c r="J848">
        <v>1.02097773449674E-2</v>
      </c>
      <c r="K848">
        <v>1.03129344288786E-2</v>
      </c>
      <c r="M848">
        <v>8.1271422467623696E-3</v>
      </c>
      <c r="N848">
        <v>8.1271422467668695E-3</v>
      </c>
      <c r="O848">
        <v>8.1271422467847198E-3</v>
      </c>
      <c r="P848">
        <v>5.8508889347792898E-3</v>
      </c>
      <c r="Q848">
        <f t="shared" si="26"/>
        <v>1.1820974742948814E-14</v>
      </c>
      <c r="R848">
        <f t="shared" si="27"/>
        <v>2.27625331200543E-3</v>
      </c>
    </row>
    <row r="849" spans="1:18" ht="15" x14ac:dyDescent="0.25">
      <c r="A849" s="2" t="s">
        <v>848</v>
      </c>
      <c r="B849" s="2" t="s">
        <v>1840</v>
      </c>
      <c r="C849" s="2" t="s">
        <v>2845</v>
      </c>
      <c r="D849">
        <v>1.18263589060646E-2</v>
      </c>
      <c r="E849">
        <v>1.53796655005775E-2</v>
      </c>
      <c r="F849">
        <v>1.18263589060646E-2</v>
      </c>
      <c r="G849">
        <v>848</v>
      </c>
      <c r="H849">
        <v>84</v>
      </c>
      <c r="I849" t="s">
        <v>3846</v>
      </c>
      <c r="J849">
        <v>1.02097773449674E-2</v>
      </c>
      <c r="K849">
        <v>1.08860227842113E-2</v>
      </c>
      <c r="M849">
        <v>8.1271422467623696E-3</v>
      </c>
      <c r="N849">
        <v>8.1271422467668695E-3</v>
      </c>
      <c r="O849">
        <v>8.1271422467847198E-3</v>
      </c>
      <c r="P849">
        <v>5.8508889347792898E-3</v>
      </c>
      <c r="Q849">
        <f t="shared" si="26"/>
        <v>1.1820974742948814E-14</v>
      </c>
      <c r="R849">
        <f t="shared" si="27"/>
        <v>2.27625331200543E-3</v>
      </c>
    </row>
    <row r="850" spans="1:18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0</v>
      </c>
      <c r="G850">
        <v>849</v>
      </c>
      <c r="H850">
        <v>84</v>
      </c>
      <c r="I850" t="s">
        <v>3847</v>
      </c>
      <c r="J850">
        <v>0</v>
      </c>
      <c r="K850">
        <v>0</v>
      </c>
      <c r="M850">
        <v>0</v>
      </c>
      <c r="N850">
        <v>0</v>
      </c>
      <c r="O850">
        <v>0</v>
      </c>
      <c r="P850">
        <v>0</v>
      </c>
      <c r="Q850">
        <f t="shared" si="26"/>
        <v>0</v>
      </c>
      <c r="R850">
        <f t="shared" si="27"/>
        <v>0</v>
      </c>
    </row>
    <row r="851" spans="1:18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0</v>
      </c>
      <c r="G851">
        <v>850</v>
      </c>
      <c r="H851">
        <v>84</v>
      </c>
      <c r="I851" t="s">
        <v>3848</v>
      </c>
      <c r="J851">
        <v>0</v>
      </c>
      <c r="K851">
        <v>0</v>
      </c>
      <c r="M851">
        <v>0</v>
      </c>
      <c r="N851">
        <v>0</v>
      </c>
      <c r="O851">
        <v>0</v>
      </c>
      <c r="P851">
        <v>0</v>
      </c>
      <c r="Q851">
        <f t="shared" si="26"/>
        <v>0</v>
      </c>
      <c r="R851">
        <f t="shared" si="27"/>
        <v>0</v>
      </c>
    </row>
    <row r="852" spans="1:18" ht="15" x14ac:dyDescent="0.25">
      <c r="A852" s="2" t="s">
        <v>851</v>
      </c>
      <c r="B852" s="2" t="s">
        <v>1843</v>
      </c>
      <c r="C852" s="9" t="s">
        <v>2848</v>
      </c>
      <c r="D852">
        <v>3.5990417221682899E-3</v>
      </c>
      <c r="E852">
        <v>4.6803972592215403E-3</v>
      </c>
      <c r="F852">
        <v>3.5990417221682899E-3</v>
      </c>
      <c r="G852">
        <v>851</v>
      </c>
      <c r="H852">
        <v>84</v>
      </c>
      <c r="I852" t="s">
        <v>3849</v>
      </c>
      <c r="J852">
        <v>3.10707758239914E-3</v>
      </c>
      <c r="K852">
        <v>3.7833230217074699E-3</v>
      </c>
      <c r="M852">
        <v>2.4732822892019599E-3</v>
      </c>
      <c r="N852">
        <v>2.4732822892019599E-3</v>
      </c>
      <c r="O852">
        <v>2.4732822892019599E-3</v>
      </c>
      <c r="P852">
        <v>1.78056437789564E-3</v>
      </c>
      <c r="Q852">
        <f t="shared" si="26"/>
        <v>0</v>
      </c>
      <c r="R852">
        <f t="shared" si="27"/>
        <v>6.9271791130631993E-4</v>
      </c>
    </row>
    <row r="853" spans="1:18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0</v>
      </c>
      <c r="G853">
        <v>852</v>
      </c>
      <c r="H853">
        <v>84</v>
      </c>
      <c r="I853" t="s">
        <v>3850</v>
      </c>
      <c r="J853">
        <v>0</v>
      </c>
      <c r="K853">
        <v>0</v>
      </c>
      <c r="M853">
        <v>0</v>
      </c>
      <c r="N853">
        <v>0</v>
      </c>
      <c r="O853">
        <v>0</v>
      </c>
      <c r="P853">
        <v>0</v>
      </c>
      <c r="Q853">
        <f t="shared" si="26"/>
        <v>0</v>
      </c>
      <c r="R853">
        <f t="shared" si="27"/>
        <v>0</v>
      </c>
    </row>
    <row r="854" spans="1:18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0</v>
      </c>
      <c r="G854">
        <v>853</v>
      </c>
      <c r="H854">
        <v>84</v>
      </c>
      <c r="I854" t="s">
        <v>3851</v>
      </c>
      <c r="J854">
        <v>0</v>
      </c>
      <c r="K854">
        <v>0</v>
      </c>
      <c r="M854">
        <v>0</v>
      </c>
      <c r="N854">
        <v>0</v>
      </c>
      <c r="O854">
        <v>0</v>
      </c>
      <c r="P854">
        <v>0</v>
      </c>
      <c r="Q854">
        <f t="shared" si="26"/>
        <v>0</v>
      </c>
      <c r="R854">
        <f t="shared" si="27"/>
        <v>0</v>
      </c>
    </row>
    <row r="855" spans="1:18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0</v>
      </c>
      <c r="G855">
        <v>854</v>
      </c>
      <c r="H855">
        <v>84</v>
      </c>
      <c r="I855" t="s">
        <v>3852</v>
      </c>
      <c r="J855">
        <v>0</v>
      </c>
      <c r="K855">
        <v>3.08781181413527E-2</v>
      </c>
      <c r="M855">
        <v>0</v>
      </c>
      <c r="N855">
        <v>0</v>
      </c>
      <c r="O855">
        <v>0</v>
      </c>
      <c r="P855">
        <v>0</v>
      </c>
      <c r="Q855">
        <f t="shared" si="26"/>
        <v>0</v>
      </c>
      <c r="R855">
        <f t="shared" si="27"/>
        <v>0</v>
      </c>
    </row>
    <row r="856" spans="1:18" ht="15" x14ac:dyDescent="0.25">
      <c r="A856" s="2" t="s">
        <v>855</v>
      </c>
      <c r="B856" s="2" t="s">
        <v>1847</v>
      </c>
      <c r="C856" s="2" t="s">
        <v>2852</v>
      </c>
      <c r="D856">
        <v>1.18263589060646E-2</v>
      </c>
      <c r="E856">
        <v>1.53796655005775E-2</v>
      </c>
      <c r="F856">
        <v>1.18263589060646E-2</v>
      </c>
      <c r="G856">
        <v>855</v>
      </c>
      <c r="H856">
        <v>84</v>
      </c>
      <c r="I856" t="s">
        <v>3853</v>
      </c>
      <c r="J856">
        <v>1.02097773449674E-2</v>
      </c>
      <c r="K856">
        <v>1.03129344288786E-2</v>
      </c>
      <c r="M856">
        <v>8.1271422467623696E-3</v>
      </c>
      <c r="N856">
        <v>8.1271422467668695E-3</v>
      </c>
      <c r="O856">
        <v>8.1271422467847198E-3</v>
      </c>
      <c r="P856">
        <v>5.8508889347792898E-3</v>
      </c>
      <c r="Q856">
        <f t="shared" si="26"/>
        <v>1.1820974742948814E-14</v>
      </c>
      <c r="R856">
        <f t="shared" si="27"/>
        <v>2.27625331200543E-3</v>
      </c>
    </row>
    <row r="857" spans="1:18" ht="15" x14ac:dyDescent="0.25">
      <c r="A857" s="2" t="s">
        <v>856</v>
      </c>
      <c r="B857" s="2" t="s">
        <v>1848</v>
      </c>
      <c r="C857" s="9" t="s">
        <v>2853</v>
      </c>
      <c r="D857">
        <v>0.102199191797695</v>
      </c>
      <c r="E857">
        <v>0.13290560490872899</v>
      </c>
      <c r="F857">
        <v>0.102199191797695</v>
      </c>
      <c r="G857">
        <v>856</v>
      </c>
      <c r="H857">
        <v>85</v>
      </c>
      <c r="I857" t="s">
        <v>3854</v>
      </c>
      <c r="J857">
        <v>8.8229268313170905E-2</v>
      </c>
      <c r="K857">
        <v>8.9581759191673896E-2</v>
      </c>
      <c r="M857">
        <v>7.0231875748163503E-2</v>
      </c>
      <c r="N857">
        <v>7.0231875748277203E-2</v>
      </c>
      <c r="O857">
        <v>7.0231875748390904E-2</v>
      </c>
      <c r="P857">
        <v>5.0561303371750903E-2</v>
      </c>
      <c r="Q857">
        <f t="shared" si="26"/>
        <v>1.1370071550942384E-13</v>
      </c>
      <c r="R857">
        <f t="shared" si="27"/>
        <v>1.9670572376640001E-2</v>
      </c>
    </row>
    <row r="858" spans="1:18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0</v>
      </c>
      <c r="G858">
        <v>857</v>
      </c>
      <c r="H858">
        <v>85</v>
      </c>
      <c r="I858" t="s">
        <v>3855</v>
      </c>
      <c r="J858">
        <v>0</v>
      </c>
      <c r="K858">
        <v>0</v>
      </c>
      <c r="M858">
        <v>0</v>
      </c>
      <c r="N858">
        <v>0</v>
      </c>
      <c r="O858">
        <v>0</v>
      </c>
      <c r="P858">
        <v>0</v>
      </c>
      <c r="Q858">
        <f t="shared" si="26"/>
        <v>0</v>
      </c>
      <c r="R858">
        <f t="shared" si="27"/>
        <v>0</v>
      </c>
    </row>
    <row r="859" spans="1:18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0</v>
      </c>
      <c r="G859">
        <v>858</v>
      </c>
      <c r="H859">
        <v>85</v>
      </c>
      <c r="I859" t="s">
        <v>3856</v>
      </c>
      <c r="J859">
        <v>0</v>
      </c>
      <c r="K859">
        <v>0</v>
      </c>
      <c r="M859">
        <v>0</v>
      </c>
      <c r="N859">
        <v>0</v>
      </c>
      <c r="O859">
        <v>0</v>
      </c>
      <c r="P859">
        <v>0</v>
      </c>
      <c r="Q859">
        <f t="shared" si="26"/>
        <v>0</v>
      </c>
      <c r="R859">
        <f t="shared" si="27"/>
        <v>0</v>
      </c>
    </row>
    <row r="860" spans="1:18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0</v>
      </c>
      <c r="G860">
        <v>859</v>
      </c>
      <c r="H860">
        <v>85</v>
      </c>
      <c r="I860" t="s">
        <v>3857</v>
      </c>
      <c r="J860">
        <v>0</v>
      </c>
      <c r="K860">
        <v>0</v>
      </c>
      <c r="M860">
        <v>0</v>
      </c>
      <c r="N860">
        <v>0</v>
      </c>
      <c r="O860">
        <v>0</v>
      </c>
      <c r="P860">
        <v>0</v>
      </c>
      <c r="Q860">
        <f t="shared" si="26"/>
        <v>0</v>
      </c>
      <c r="R860">
        <f t="shared" si="27"/>
        <v>0</v>
      </c>
    </row>
    <row r="861" spans="1:18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0</v>
      </c>
      <c r="G861">
        <v>860</v>
      </c>
      <c r="H861">
        <v>85</v>
      </c>
      <c r="I861" t="s">
        <v>3858</v>
      </c>
      <c r="J861">
        <v>0</v>
      </c>
      <c r="K861">
        <v>0</v>
      </c>
      <c r="M861">
        <v>0</v>
      </c>
      <c r="N861">
        <v>0</v>
      </c>
      <c r="O861">
        <v>0</v>
      </c>
      <c r="P861">
        <v>0</v>
      </c>
      <c r="Q861">
        <f t="shared" si="26"/>
        <v>0</v>
      </c>
      <c r="R861">
        <f t="shared" si="27"/>
        <v>0</v>
      </c>
    </row>
    <row r="862" spans="1:18" ht="15" x14ac:dyDescent="0.25">
      <c r="A862" s="2" t="s">
        <v>861</v>
      </c>
      <c r="B862" s="2" t="s">
        <v>1851</v>
      </c>
      <c r="C862" s="2" t="s">
        <v>2858</v>
      </c>
      <c r="D862" s="41">
        <v>2.75695535018661E-7</v>
      </c>
      <c r="E862" s="41">
        <v>3.5853005496183699E-7</v>
      </c>
      <c r="F862" s="41">
        <v>2.75695535018661E-7</v>
      </c>
      <c r="G862">
        <v>861</v>
      </c>
      <c r="H862">
        <v>85</v>
      </c>
      <c r="I862" t="s">
        <v>3859</v>
      </c>
      <c r="J862" s="41">
        <v>2.3800985999999999E-7</v>
      </c>
      <c r="K862" s="41">
        <v>2.4041465319659202E-7</v>
      </c>
      <c r="M862" s="41">
        <v>1.8945956635435E-7</v>
      </c>
      <c r="N862" s="41">
        <v>1.8945956635445501E-7</v>
      </c>
      <c r="O862" s="41">
        <v>1.8945956635487101E-7</v>
      </c>
      <c r="P862" s="41">
        <v>1.3639565381205799E-7</v>
      </c>
      <c r="Q862">
        <f t="shared" si="26"/>
        <v>2.7553803882734205E-19</v>
      </c>
      <c r="R862">
        <f t="shared" si="27"/>
        <v>5.306391254281302E-8</v>
      </c>
    </row>
    <row r="863" spans="1:18" ht="15" x14ac:dyDescent="0.25">
      <c r="A863" s="2" t="s">
        <v>862</v>
      </c>
      <c r="B863" s="2" t="s">
        <v>1852</v>
      </c>
      <c r="C863" s="2" t="s">
        <v>2859</v>
      </c>
      <c r="D863" s="41">
        <v>2.75695535018661E-7</v>
      </c>
      <c r="E863" s="41">
        <v>3.5853005496183699E-7</v>
      </c>
      <c r="F863" s="41">
        <v>2.75695535018661E-7</v>
      </c>
      <c r="G863">
        <v>862</v>
      </c>
      <c r="H863">
        <v>85</v>
      </c>
      <c r="I863" t="s">
        <v>3860</v>
      </c>
      <c r="J863" s="41">
        <v>2.3800985999999999E-7</v>
      </c>
      <c r="K863" s="41">
        <v>2.4041465319659202E-7</v>
      </c>
      <c r="M863" s="41">
        <v>1.8945956635435E-7</v>
      </c>
      <c r="N863" s="41">
        <v>1.8945956635445501E-7</v>
      </c>
      <c r="O863" s="41">
        <v>1.8945956635487101E-7</v>
      </c>
      <c r="P863" s="41">
        <v>1.3639565381205799E-7</v>
      </c>
      <c r="Q863">
        <f t="shared" si="26"/>
        <v>2.7553803882734205E-19</v>
      </c>
      <c r="R863">
        <f t="shared" si="27"/>
        <v>5.306391254281302E-8</v>
      </c>
    </row>
    <row r="864" spans="1:18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0</v>
      </c>
      <c r="G864">
        <v>863</v>
      </c>
      <c r="H864">
        <v>85</v>
      </c>
      <c r="I864" t="s">
        <v>3861</v>
      </c>
      <c r="J864">
        <v>0</v>
      </c>
      <c r="K864">
        <v>0</v>
      </c>
      <c r="M864">
        <v>0</v>
      </c>
      <c r="N864">
        <v>0</v>
      </c>
      <c r="O864">
        <v>0</v>
      </c>
      <c r="P864">
        <v>0</v>
      </c>
      <c r="Q864">
        <f t="shared" si="26"/>
        <v>0</v>
      </c>
      <c r="R864">
        <f t="shared" si="27"/>
        <v>0</v>
      </c>
    </row>
    <row r="865" spans="1:18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0</v>
      </c>
      <c r="G865">
        <v>864</v>
      </c>
      <c r="H865">
        <v>85</v>
      </c>
      <c r="I865" t="s">
        <v>3862</v>
      </c>
      <c r="J865">
        <v>0</v>
      </c>
      <c r="K865">
        <v>0</v>
      </c>
      <c r="M865">
        <v>0</v>
      </c>
      <c r="N865">
        <v>0</v>
      </c>
      <c r="O865">
        <v>0</v>
      </c>
      <c r="P865">
        <v>0</v>
      </c>
      <c r="Q865">
        <f t="shared" si="26"/>
        <v>0</v>
      </c>
      <c r="R865">
        <f t="shared" si="27"/>
        <v>0</v>
      </c>
    </row>
    <row r="866" spans="1:18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0</v>
      </c>
      <c r="G866">
        <v>865</v>
      </c>
      <c r="H866">
        <v>85</v>
      </c>
      <c r="I866" t="s">
        <v>3863</v>
      </c>
      <c r="J866">
        <v>0</v>
      </c>
      <c r="K866">
        <v>3.03166978148776E-2</v>
      </c>
      <c r="M866">
        <v>0</v>
      </c>
      <c r="N866">
        <v>0</v>
      </c>
      <c r="O866">
        <v>0</v>
      </c>
      <c r="P866">
        <v>0</v>
      </c>
      <c r="Q866">
        <f t="shared" si="26"/>
        <v>0</v>
      </c>
      <c r="R866">
        <f t="shared" si="27"/>
        <v>0</v>
      </c>
    </row>
    <row r="867" spans="1:18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0</v>
      </c>
      <c r="G867">
        <v>866</v>
      </c>
      <c r="H867">
        <v>85</v>
      </c>
      <c r="I867" t="s">
        <v>3864</v>
      </c>
      <c r="J867">
        <v>0</v>
      </c>
      <c r="K867">
        <v>0.24814511257526101</v>
      </c>
      <c r="M867">
        <v>0</v>
      </c>
      <c r="N867">
        <v>0</v>
      </c>
      <c r="O867">
        <v>0</v>
      </c>
      <c r="P867">
        <v>0</v>
      </c>
      <c r="Q867">
        <f t="shared" si="26"/>
        <v>0</v>
      </c>
      <c r="R867">
        <f t="shared" si="27"/>
        <v>0</v>
      </c>
    </row>
    <row r="868" spans="1:18" ht="15" x14ac:dyDescent="0.25">
      <c r="A868" s="2" t="s">
        <v>867</v>
      </c>
      <c r="B868" s="2" t="s">
        <v>1857</v>
      </c>
      <c r="C868" s="9" t="s">
        <v>2864</v>
      </c>
      <c r="D868">
        <v>-5.6934114653131501E-2</v>
      </c>
      <c r="E868">
        <v>-1.09444720152396E-2</v>
      </c>
      <c r="F868">
        <v>-5.6934114653131501E-2</v>
      </c>
      <c r="G868">
        <v>867</v>
      </c>
      <c r="H868">
        <v>86</v>
      </c>
      <c r="I868" t="s">
        <v>3865</v>
      </c>
      <c r="J868">
        <v>-0.24814511257170599</v>
      </c>
      <c r="K868">
        <v>0</v>
      </c>
      <c r="M868">
        <v>-0.104812238219665</v>
      </c>
      <c r="N868">
        <v>-0.15470079337478601</v>
      </c>
      <c r="O868">
        <v>-0.10481223821932401</v>
      </c>
      <c r="P868">
        <v>-0.170189017698817</v>
      </c>
      <c r="Q868">
        <f t="shared" si="26"/>
        <v>2.8803170748389038E-2</v>
      </c>
      <c r="R868">
        <f t="shared" si="27"/>
        <v>6.5376779479492997E-2</v>
      </c>
    </row>
    <row r="869" spans="1:18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0</v>
      </c>
      <c r="G869">
        <v>868</v>
      </c>
      <c r="H869">
        <v>86</v>
      </c>
      <c r="I869" t="s">
        <v>3866</v>
      </c>
      <c r="J869">
        <v>0</v>
      </c>
      <c r="K869">
        <v>3.08781181406571E-2</v>
      </c>
      <c r="M869">
        <v>0</v>
      </c>
      <c r="N869">
        <v>0</v>
      </c>
      <c r="O869">
        <v>0</v>
      </c>
      <c r="P869">
        <v>0</v>
      </c>
      <c r="Q869">
        <f t="shared" si="26"/>
        <v>0</v>
      </c>
      <c r="R869">
        <f t="shared" si="27"/>
        <v>0</v>
      </c>
    </row>
    <row r="870" spans="1:18" ht="15" x14ac:dyDescent="0.25">
      <c r="A870" s="2" t="s">
        <v>869</v>
      </c>
      <c r="B870" s="2" t="s">
        <v>1859</v>
      </c>
      <c r="C870" s="9" t="s">
        <v>2866</v>
      </c>
      <c r="D870">
        <v>-6.7821101614526898E-3</v>
      </c>
      <c r="E870">
        <v>-8.8198393520997308E-3</v>
      </c>
      <c r="F870">
        <v>-6.7821101614526898E-3</v>
      </c>
      <c r="G870">
        <v>869</v>
      </c>
      <c r="H870">
        <v>86</v>
      </c>
      <c r="I870" t="s">
        <v>3867</v>
      </c>
      <c r="J870">
        <v>-5.9142004686236803E-3</v>
      </c>
      <c r="K870">
        <v>0.13309648910319499</v>
      </c>
      <c r="M870">
        <v>-4.6607053322986801E-3</v>
      </c>
      <c r="N870">
        <v>-4.6607053322986801E-3</v>
      </c>
      <c r="O870">
        <v>-4.6607053322986801E-3</v>
      </c>
      <c r="P870">
        <v>-3.35533308373215E-3</v>
      </c>
      <c r="Q870">
        <f t="shared" si="26"/>
        <v>0</v>
      </c>
      <c r="R870">
        <f t="shared" si="27"/>
        <v>-1.3053722485665302E-3</v>
      </c>
    </row>
    <row r="871" spans="1:18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0</v>
      </c>
      <c r="G871">
        <v>870</v>
      </c>
      <c r="H871">
        <v>86</v>
      </c>
      <c r="I871" t="s">
        <v>3868</v>
      </c>
      <c r="J871">
        <v>0</v>
      </c>
      <c r="K871">
        <v>0</v>
      </c>
      <c r="M871">
        <v>0</v>
      </c>
      <c r="N871">
        <v>0</v>
      </c>
      <c r="O871">
        <v>0</v>
      </c>
      <c r="P871">
        <v>0</v>
      </c>
      <c r="Q871">
        <f t="shared" si="26"/>
        <v>0</v>
      </c>
      <c r="R871">
        <f t="shared" si="27"/>
        <v>0</v>
      </c>
    </row>
    <row r="872" spans="1:18" ht="15" x14ac:dyDescent="0.25">
      <c r="A872" s="2" t="s">
        <v>871</v>
      </c>
      <c r="B872" s="2" t="s">
        <v>1861</v>
      </c>
      <c r="C872" s="9" t="s">
        <v>2868</v>
      </c>
      <c r="D872">
        <v>4.9676062061523698</v>
      </c>
      <c r="E872">
        <v>0</v>
      </c>
      <c r="F872">
        <v>4.9676062061523698</v>
      </c>
      <c r="G872">
        <v>871</v>
      </c>
      <c r="H872">
        <v>86</v>
      </c>
      <c r="I872" t="s">
        <v>3869</v>
      </c>
      <c r="J872">
        <v>-1000</v>
      </c>
      <c r="K872">
        <v>999.90432003627996</v>
      </c>
      <c r="M872">
        <v>0</v>
      </c>
      <c r="N872">
        <v>-7.6162745674537305E-2</v>
      </c>
      <c r="O872">
        <v>0</v>
      </c>
      <c r="P872">
        <v>0</v>
      </c>
      <c r="Q872">
        <f t="shared" si="26"/>
        <v>4.3972581717415117E-2</v>
      </c>
      <c r="R872">
        <f t="shared" si="27"/>
        <v>0</v>
      </c>
    </row>
    <row r="873" spans="1:18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0</v>
      </c>
      <c r="G873">
        <v>872</v>
      </c>
      <c r="H873">
        <v>86</v>
      </c>
      <c r="I873" t="s">
        <v>3870</v>
      </c>
      <c r="J873">
        <v>0</v>
      </c>
      <c r="K873">
        <v>0</v>
      </c>
      <c r="M873">
        <v>0</v>
      </c>
      <c r="N873">
        <v>0</v>
      </c>
      <c r="O873">
        <v>0</v>
      </c>
      <c r="P873">
        <v>0</v>
      </c>
      <c r="Q873">
        <f t="shared" si="26"/>
        <v>0</v>
      </c>
      <c r="R873">
        <f t="shared" si="27"/>
        <v>0</v>
      </c>
    </row>
    <row r="874" spans="1:18" ht="15" x14ac:dyDescent="0.25">
      <c r="A874" s="2" t="s">
        <v>873</v>
      </c>
      <c r="B874" s="2" t="s">
        <v>1863</v>
      </c>
      <c r="C874" s="9" t="s">
        <v>2870</v>
      </c>
      <c r="D874">
        <v>-5.0784358112298396</v>
      </c>
      <c r="E874">
        <v>-0.144129082094651</v>
      </c>
      <c r="F874">
        <v>-5.0784358112298396</v>
      </c>
      <c r="G874">
        <v>873</v>
      </c>
      <c r="H874">
        <v>86</v>
      </c>
      <c r="I874" t="s">
        <v>3871</v>
      </c>
      <c r="J874">
        <v>-1000</v>
      </c>
      <c r="K874">
        <v>999.90432003627996</v>
      </c>
      <c r="M874">
        <v>-7.6162745674423604E-2</v>
      </c>
      <c r="N874">
        <v>0</v>
      </c>
      <c r="O874">
        <v>-7.6162745674651006E-2</v>
      </c>
      <c r="P874">
        <v>-5.4831052832469099E-2</v>
      </c>
      <c r="Q874">
        <f t="shared" si="26"/>
        <v>4.3972581717415117E-2</v>
      </c>
      <c r="R874">
        <f t="shared" si="27"/>
        <v>-2.1331692842181907E-2</v>
      </c>
    </row>
    <row r="875" spans="1:18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0</v>
      </c>
      <c r="G875">
        <v>874</v>
      </c>
      <c r="H875">
        <v>86</v>
      </c>
      <c r="I875" t="s">
        <v>3872</v>
      </c>
      <c r="J875">
        <v>0</v>
      </c>
      <c r="K875">
        <v>0</v>
      </c>
      <c r="M875">
        <v>0</v>
      </c>
      <c r="N875">
        <v>0</v>
      </c>
      <c r="O875">
        <v>0</v>
      </c>
      <c r="P875">
        <v>0</v>
      </c>
      <c r="Q875">
        <f t="shared" si="26"/>
        <v>0</v>
      </c>
      <c r="R875">
        <f t="shared" si="27"/>
        <v>0</v>
      </c>
    </row>
    <row r="876" spans="1:18" ht="15" x14ac:dyDescent="0.25">
      <c r="A876" s="2" t="s">
        <v>875</v>
      </c>
      <c r="B876" s="2" t="s">
        <v>1865</v>
      </c>
      <c r="C876" s="2" t="s">
        <v>2872</v>
      </c>
      <c r="D876">
        <v>7.5595440006581804E-2</v>
      </c>
      <c r="E876">
        <v>9.8308582540480804E-2</v>
      </c>
      <c r="F876">
        <v>7.5595440006581804E-2</v>
      </c>
      <c r="G876">
        <v>875</v>
      </c>
      <c r="H876">
        <v>86</v>
      </c>
      <c r="I876" t="s">
        <v>3873</v>
      </c>
      <c r="J876">
        <v>0</v>
      </c>
      <c r="K876">
        <v>9.6140183743996702E-2</v>
      </c>
      <c r="M876">
        <v>5.1949623634796202E-2</v>
      </c>
      <c r="N876">
        <v>2.06106847963235E-3</v>
      </c>
      <c r="O876">
        <v>5.1949623634939303E-2</v>
      </c>
      <c r="P876">
        <v>1.4838035800469301E-3</v>
      </c>
      <c r="Q876">
        <f t="shared" si="26"/>
        <v>2.8803170748356654E-2</v>
      </c>
      <c r="R876">
        <f t="shared" si="27"/>
        <v>5.046582005489237E-2</v>
      </c>
    </row>
    <row r="877" spans="1:18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0</v>
      </c>
      <c r="G877">
        <v>876</v>
      </c>
      <c r="H877">
        <v>86</v>
      </c>
      <c r="I877" t="s">
        <v>3874</v>
      </c>
      <c r="J877">
        <v>0</v>
      </c>
      <c r="K877">
        <v>3.0878118140657201E-2</v>
      </c>
      <c r="M877">
        <v>0</v>
      </c>
      <c r="N877">
        <v>0</v>
      </c>
      <c r="O877">
        <v>0</v>
      </c>
      <c r="P877">
        <v>0</v>
      </c>
      <c r="Q877">
        <f t="shared" si="26"/>
        <v>0</v>
      </c>
      <c r="R877">
        <f t="shared" si="27"/>
        <v>0</v>
      </c>
    </row>
    <row r="878" spans="1:18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0</v>
      </c>
      <c r="G878">
        <v>877</v>
      </c>
      <c r="H878">
        <v>87</v>
      </c>
      <c r="I878" t="s">
        <v>3875</v>
      </c>
      <c r="J878">
        <v>0</v>
      </c>
      <c r="K878">
        <v>0</v>
      </c>
      <c r="M878">
        <v>0</v>
      </c>
      <c r="N878">
        <v>0</v>
      </c>
      <c r="O878">
        <v>0</v>
      </c>
      <c r="P878">
        <v>0</v>
      </c>
      <c r="Q878">
        <f t="shared" si="26"/>
        <v>0</v>
      </c>
      <c r="R878">
        <f t="shared" si="27"/>
        <v>0</v>
      </c>
    </row>
    <row r="879" spans="1:18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0</v>
      </c>
      <c r="G879">
        <v>878</v>
      </c>
      <c r="H879">
        <v>87</v>
      </c>
      <c r="I879" t="s">
        <v>3876</v>
      </c>
      <c r="J879">
        <v>0</v>
      </c>
      <c r="K879">
        <v>0</v>
      </c>
      <c r="M879">
        <v>0</v>
      </c>
      <c r="N879">
        <v>0</v>
      </c>
      <c r="O879">
        <v>0</v>
      </c>
      <c r="P879">
        <v>0</v>
      </c>
      <c r="Q879">
        <f t="shared" si="26"/>
        <v>0</v>
      </c>
      <c r="R879">
        <f t="shared" si="27"/>
        <v>0</v>
      </c>
    </row>
    <row r="880" spans="1:18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0</v>
      </c>
      <c r="G880">
        <v>879</v>
      </c>
      <c r="H880">
        <v>87</v>
      </c>
      <c r="I880" t="s">
        <v>3877</v>
      </c>
      <c r="J880">
        <v>0</v>
      </c>
      <c r="K880">
        <v>0</v>
      </c>
      <c r="M880">
        <v>0</v>
      </c>
      <c r="N880">
        <v>0</v>
      </c>
      <c r="O880">
        <v>0</v>
      </c>
      <c r="P880">
        <v>0</v>
      </c>
      <c r="Q880">
        <f t="shared" si="26"/>
        <v>0</v>
      </c>
      <c r="R880">
        <f t="shared" si="27"/>
        <v>0</v>
      </c>
    </row>
    <row r="881" spans="1:18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0</v>
      </c>
      <c r="G881">
        <v>880</v>
      </c>
      <c r="H881">
        <v>87</v>
      </c>
      <c r="I881" t="s">
        <v>3878</v>
      </c>
      <c r="J881">
        <v>0</v>
      </c>
      <c r="K881">
        <v>0</v>
      </c>
      <c r="M881">
        <v>0</v>
      </c>
      <c r="N881">
        <v>0</v>
      </c>
      <c r="O881">
        <v>0</v>
      </c>
      <c r="P881">
        <v>0</v>
      </c>
      <c r="Q881">
        <f t="shared" si="26"/>
        <v>0</v>
      </c>
      <c r="R881">
        <f t="shared" si="27"/>
        <v>0</v>
      </c>
    </row>
    <row r="882" spans="1:18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0</v>
      </c>
      <c r="G882">
        <v>881</v>
      </c>
      <c r="H882">
        <v>87</v>
      </c>
      <c r="I882" t="s">
        <v>3879</v>
      </c>
      <c r="J882">
        <v>0</v>
      </c>
      <c r="K882">
        <v>0.13895153163590401</v>
      </c>
      <c r="M882">
        <v>0</v>
      </c>
      <c r="N882">
        <v>0</v>
      </c>
      <c r="O882">
        <v>0</v>
      </c>
      <c r="P882">
        <v>0</v>
      </c>
      <c r="Q882">
        <f t="shared" si="26"/>
        <v>0</v>
      </c>
      <c r="R882">
        <f t="shared" si="27"/>
        <v>0</v>
      </c>
    </row>
    <row r="883" spans="1:18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0</v>
      </c>
      <c r="G883">
        <v>882</v>
      </c>
      <c r="H883">
        <v>87</v>
      </c>
      <c r="I883" t="s">
        <v>3880</v>
      </c>
      <c r="J883">
        <v>0</v>
      </c>
      <c r="K883">
        <v>0.22232245064730499</v>
      </c>
      <c r="M883">
        <v>0</v>
      </c>
      <c r="N883">
        <v>0</v>
      </c>
      <c r="O883">
        <v>0</v>
      </c>
      <c r="P883">
        <v>0</v>
      </c>
      <c r="Q883">
        <f t="shared" si="26"/>
        <v>0</v>
      </c>
      <c r="R883">
        <f t="shared" si="27"/>
        <v>0</v>
      </c>
    </row>
    <row r="884" spans="1:18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0</v>
      </c>
      <c r="G884">
        <v>883</v>
      </c>
      <c r="H884">
        <v>87</v>
      </c>
      <c r="I884" t="s">
        <v>3881</v>
      </c>
      <c r="J884">
        <v>0</v>
      </c>
      <c r="K884">
        <v>0.22232245062655101</v>
      </c>
      <c r="M884">
        <v>0</v>
      </c>
      <c r="N884">
        <v>0</v>
      </c>
      <c r="O884">
        <v>0</v>
      </c>
      <c r="P884">
        <v>0</v>
      </c>
      <c r="Q884">
        <f t="shared" si="26"/>
        <v>0</v>
      </c>
      <c r="R884">
        <f t="shared" si="27"/>
        <v>0</v>
      </c>
    </row>
    <row r="885" spans="1:18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0</v>
      </c>
      <c r="G885">
        <v>884</v>
      </c>
      <c r="H885">
        <v>87</v>
      </c>
      <c r="I885" t="s">
        <v>3882</v>
      </c>
      <c r="J885">
        <v>0</v>
      </c>
      <c r="K885">
        <v>0</v>
      </c>
      <c r="M885">
        <v>0</v>
      </c>
      <c r="N885">
        <v>0</v>
      </c>
      <c r="O885">
        <v>0</v>
      </c>
      <c r="P885">
        <v>0</v>
      </c>
      <c r="Q885">
        <f t="shared" si="26"/>
        <v>0</v>
      </c>
      <c r="R885">
        <f t="shared" si="27"/>
        <v>0</v>
      </c>
    </row>
    <row r="886" spans="1:18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0</v>
      </c>
      <c r="G886">
        <v>885</v>
      </c>
      <c r="H886">
        <v>87</v>
      </c>
      <c r="I886" t="s">
        <v>3883</v>
      </c>
      <c r="J886">
        <v>0</v>
      </c>
      <c r="K886">
        <v>0</v>
      </c>
      <c r="M886">
        <v>0</v>
      </c>
      <c r="N886">
        <v>0</v>
      </c>
      <c r="O886">
        <v>0</v>
      </c>
      <c r="P886">
        <v>0</v>
      </c>
      <c r="Q886">
        <f t="shared" si="26"/>
        <v>0</v>
      </c>
      <c r="R886">
        <f t="shared" si="27"/>
        <v>0</v>
      </c>
    </row>
    <row r="887" spans="1:18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0</v>
      </c>
      <c r="G887">
        <v>886</v>
      </c>
      <c r="H887">
        <v>87</v>
      </c>
      <c r="I887" t="s">
        <v>3884</v>
      </c>
      <c r="J887">
        <v>-2.29040986214386E-2</v>
      </c>
      <c r="K887">
        <v>0</v>
      </c>
      <c r="M887">
        <v>0</v>
      </c>
      <c r="N887">
        <v>0</v>
      </c>
      <c r="O887">
        <v>0</v>
      </c>
      <c r="P887">
        <v>0</v>
      </c>
      <c r="Q887">
        <f t="shared" si="26"/>
        <v>0</v>
      </c>
      <c r="R887">
        <f t="shared" si="27"/>
        <v>0</v>
      </c>
    </row>
    <row r="888" spans="1:18" ht="15" x14ac:dyDescent="0.25">
      <c r="A888" s="11" t="s">
        <v>887</v>
      </c>
      <c r="B888" s="27" t="s">
        <v>1876</v>
      </c>
      <c r="C888" s="12" t="s">
        <v>2884</v>
      </c>
      <c r="D888">
        <v>-2.9992012973707499E-3</v>
      </c>
      <c r="E888">
        <v>0</v>
      </c>
      <c r="F888">
        <v>-2.9992012973707499E-3</v>
      </c>
      <c r="G888">
        <v>887</v>
      </c>
      <c r="H888">
        <v>88</v>
      </c>
      <c r="I888" t="s">
        <v>3885</v>
      </c>
      <c r="J888">
        <v>-7.7418351567075704E-3</v>
      </c>
      <c r="K888">
        <v>0</v>
      </c>
      <c r="M888">
        <v>0</v>
      </c>
      <c r="N888">
        <v>0</v>
      </c>
      <c r="O888">
        <v>0</v>
      </c>
      <c r="P888">
        <v>0</v>
      </c>
      <c r="Q888">
        <f t="shared" si="26"/>
        <v>0</v>
      </c>
      <c r="R888">
        <f t="shared" si="27"/>
        <v>0</v>
      </c>
    </row>
    <row r="889" spans="1:18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0</v>
      </c>
      <c r="G889">
        <v>888</v>
      </c>
      <c r="H889">
        <v>88</v>
      </c>
      <c r="I889" t="s">
        <v>3886</v>
      </c>
      <c r="J889">
        <v>0</v>
      </c>
      <c r="K889">
        <v>0</v>
      </c>
      <c r="M889">
        <v>0</v>
      </c>
      <c r="N889">
        <v>0</v>
      </c>
      <c r="O889">
        <v>0</v>
      </c>
      <c r="P889">
        <v>0</v>
      </c>
      <c r="Q889">
        <f t="shared" si="26"/>
        <v>0</v>
      </c>
      <c r="R889">
        <f t="shared" si="27"/>
        <v>0</v>
      </c>
    </row>
    <row r="890" spans="1:18" ht="15" x14ac:dyDescent="0.25">
      <c r="A890" s="13" t="s">
        <v>889</v>
      </c>
      <c r="B890" s="28" t="s">
        <v>1878</v>
      </c>
      <c r="C890" s="13" t="s">
        <v>2886</v>
      </c>
      <c r="D890">
        <v>0.37000000000022298</v>
      </c>
      <c r="E890">
        <v>0.37</v>
      </c>
      <c r="F890">
        <v>0.37000000000022298</v>
      </c>
      <c r="G890">
        <v>889</v>
      </c>
      <c r="H890">
        <v>88</v>
      </c>
      <c r="I890" t="s">
        <v>3887</v>
      </c>
      <c r="J890">
        <v>0.13841411394335701</v>
      </c>
      <c r="K890">
        <v>0.37</v>
      </c>
      <c r="M890">
        <v>0.37</v>
      </c>
      <c r="N890">
        <v>0.37</v>
      </c>
      <c r="O890">
        <v>0.37</v>
      </c>
      <c r="P890">
        <v>0.37</v>
      </c>
      <c r="Q890">
        <f t="shared" si="26"/>
        <v>6.7986997775525911E-17</v>
      </c>
      <c r="R890">
        <f t="shared" si="27"/>
        <v>0</v>
      </c>
    </row>
    <row r="891" spans="1:18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0</v>
      </c>
      <c r="G891">
        <v>890</v>
      </c>
      <c r="H891">
        <v>88</v>
      </c>
      <c r="I891" t="s">
        <v>3888</v>
      </c>
      <c r="J891">
        <v>0</v>
      </c>
      <c r="K891">
        <v>0</v>
      </c>
      <c r="M891">
        <v>0</v>
      </c>
      <c r="N891">
        <v>0</v>
      </c>
      <c r="O891">
        <v>0</v>
      </c>
      <c r="P891">
        <v>0</v>
      </c>
      <c r="Q891">
        <f t="shared" si="26"/>
        <v>0</v>
      </c>
      <c r="R891">
        <f t="shared" si="27"/>
        <v>0</v>
      </c>
    </row>
    <row r="892" spans="1:18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0</v>
      </c>
      <c r="G892">
        <v>891</v>
      </c>
      <c r="H892">
        <v>88</v>
      </c>
      <c r="I892" t="s">
        <v>3889</v>
      </c>
      <c r="J892">
        <v>0</v>
      </c>
      <c r="K892">
        <v>0</v>
      </c>
      <c r="M892">
        <v>0</v>
      </c>
      <c r="N892">
        <v>0</v>
      </c>
      <c r="O892">
        <v>0</v>
      </c>
      <c r="P892">
        <v>0</v>
      </c>
      <c r="Q892">
        <f t="shared" si="26"/>
        <v>0</v>
      </c>
      <c r="R892">
        <f t="shared" si="27"/>
        <v>0</v>
      </c>
    </row>
    <row r="893" spans="1:18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0</v>
      </c>
      <c r="G893">
        <v>892</v>
      </c>
      <c r="H893">
        <v>88</v>
      </c>
      <c r="I893" t="s">
        <v>3890</v>
      </c>
      <c r="J893">
        <v>-3.5628597855293299E-2</v>
      </c>
      <c r="K893">
        <v>0</v>
      </c>
      <c r="M893">
        <v>0</v>
      </c>
      <c r="N893">
        <v>0</v>
      </c>
      <c r="O893">
        <v>0</v>
      </c>
      <c r="P893">
        <v>0</v>
      </c>
      <c r="Q893">
        <f t="shared" si="26"/>
        <v>0</v>
      </c>
      <c r="R893">
        <f t="shared" si="27"/>
        <v>0</v>
      </c>
    </row>
    <row r="894" spans="1:18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0</v>
      </c>
      <c r="G894">
        <v>893</v>
      </c>
      <c r="H894">
        <v>88</v>
      </c>
      <c r="I894" t="s">
        <v>3891</v>
      </c>
      <c r="J894">
        <v>-5.3961759859475898E-2</v>
      </c>
      <c r="K894">
        <v>0</v>
      </c>
      <c r="M894">
        <v>-0.131740165862198</v>
      </c>
      <c r="N894">
        <v>-1.48198480293252</v>
      </c>
      <c r="O894">
        <v>-0.28868602597833598</v>
      </c>
      <c r="P894">
        <v>0</v>
      </c>
      <c r="Q894">
        <f t="shared" si="26"/>
        <v>0.73843918210699788</v>
      </c>
      <c r="R894">
        <f t="shared" si="27"/>
        <v>-0.28868602597833598</v>
      </c>
    </row>
    <row r="895" spans="1:18" ht="15" x14ac:dyDescent="0.25">
      <c r="A895" s="14" t="s">
        <v>894</v>
      </c>
      <c r="B895" s="28" t="s">
        <v>1883</v>
      </c>
      <c r="C895" s="13" t="s">
        <v>2891</v>
      </c>
      <c r="D895">
        <v>0</v>
      </c>
      <c r="E895">
        <v>0</v>
      </c>
      <c r="F895">
        <v>0</v>
      </c>
      <c r="G895">
        <v>894</v>
      </c>
      <c r="H895">
        <v>88</v>
      </c>
      <c r="I895" t="s">
        <v>3892</v>
      </c>
      <c r="J895">
        <v>-8.6618237321772498E-2</v>
      </c>
      <c r="K895">
        <v>0</v>
      </c>
      <c r="M895">
        <v>-6.8774390965359103E-2</v>
      </c>
      <c r="N895">
        <v>0</v>
      </c>
      <c r="O895" s="41">
        <v>-6.8774390965472804E-2</v>
      </c>
      <c r="P895">
        <v>0</v>
      </c>
      <c r="Q895">
        <f t="shared" si="26"/>
        <v>3.9706913137235469E-2</v>
      </c>
      <c r="R895">
        <f t="shared" si="27"/>
        <v>-6.8774390965472804E-2</v>
      </c>
    </row>
    <row r="896" spans="1:18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0</v>
      </c>
      <c r="G896">
        <v>895</v>
      </c>
      <c r="H896">
        <v>88</v>
      </c>
      <c r="I896" t="s">
        <v>3893</v>
      </c>
      <c r="J896">
        <v>-7.3132385072199199E-2</v>
      </c>
      <c r="K896">
        <v>0</v>
      </c>
      <c r="M896">
        <v>0</v>
      </c>
      <c r="N896">
        <v>0</v>
      </c>
      <c r="O896">
        <v>0</v>
      </c>
      <c r="P896">
        <v>0</v>
      </c>
      <c r="Q896">
        <f t="shared" si="26"/>
        <v>0</v>
      </c>
      <c r="R896">
        <f t="shared" si="27"/>
        <v>0</v>
      </c>
    </row>
    <row r="897" spans="1:18" ht="15" x14ac:dyDescent="0.25">
      <c r="A897" s="14" t="s">
        <v>896</v>
      </c>
      <c r="B897" s="28" t="s">
        <v>1885</v>
      </c>
      <c r="C897" s="13" t="s">
        <v>2893</v>
      </c>
      <c r="D897">
        <v>3.49</v>
      </c>
      <c r="E897">
        <v>3.49</v>
      </c>
      <c r="F897">
        <v>3.49</v>
      </c>
      <c r="G897">
        <v>896</v>
      </c>
      <c r="H897">
        <v>88</v>
      </c>
      <c r="I897" t="s">
        <v>3894</v>
      </c>
      <c r="J897">
        <v>3.4168676149297399</v>
      </c>
      <c r="K897">
        <v>3.49</v>
      </c>
      <c r="M897">
        <v>3.49</v>
      </c>
      <c r="N897">
        <v>3.49</v>
      </c>
      <c r="O897">
        <v>3.49</v>
      </c>
      <c r="P897">
        <v>3.49</v>
      </c>
      <c r="Q897">
        <f t="shared" si="26"/>
        <v>0</v>
      </c>
      <c r="R897">
        <f t="shared" si="27"/>
        <v>0</v>
      </c>
    </row>
    <row r="898" spans="1:18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0</v>
      </c>
      <c r="G898">
        <v>897</v>
      </c>
      <c r="H898">
        <v>89</v>
      </c>
      <c r="I898" t="s">
        <v>3895</v>
      </c>
      <c r="J898">
        <v>-1.19785803140076E-2</v>
      </c>
      <c r="K898">
        <v>0</v>
      </c>
      <c r="M898">
        <v>0</v>
      </c>
      <c r="N898">
        <v>0</v>
      </c>
      <c r="O898">
        <v>0</v>
      </c>
      <c r="P898">
        <v>0</v>
      </c>
      <c r="Q898">
        <f t="shared" si="26"/>
        <v>0</v>
      </c>
      <c r="R898">
        <f t="shared" si="27"/>
        <v>0</v>
      </c>
    </row>
    <row r="899" spans="1:18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0</v>
      </c>
      <c r="G899">
        <v>898</v>
      </c>
      <c r="H899">
        <v>89</v>
      </c>
      <c r="I899" t="s">
        <v>3896</v>
      </c>
      <c r="J899">
        <v>-2.2202641539706702E-2</v>
      </c>
      <c r="K899">
        <v>0</v>
      </c>
      <c r="M899">
        <v>0</v>
      </c>
      <c r="N899">
        <v>0</v>
      </c>
      <c r="O899">
        <v>0</v>
      </c>
      <c r="P899">
        <v>0</v>
      </c>
      <c r="Q899">
        <f t="shared" ref="Q899:Q962" si="28">STDEV(M899:O899)</f>
        <v>0</v>
      </c>
      <c r="R899">
        <f t="shared" ref="R899:R962" si="29">O899-P899</f>
        <v>0</v>
      </c>
    </row>
    <row r="900" spans="1:18" ht="15" x14ac:dyDescent="0.25">
      <c r="A900" s="14" t="s">
        <v>899</v>
      </c>
      <c r="B900" s="28" t="s">
        <v>1888</v>
      </c>
      <c r="C900" s="13" t="s">
        <v>2896</v>
      </c>
      <c r="D900">
        <v>0.21</v>
      </c>
      <c r="E900">
        <v>0.21</v>
      </c>
      <c r="F900">
        <v>0.21</v>
      </c>
      <c r="G900">
        <v>899</v>
      </c>
      <c r="H900">
        <v>89</v>
      </c>
      <c r="I900" t="s">
        <v>3897</v>
      </c>
      <c r="J900">
        <v>0.17547788033605699</v>
      </c>
      <c r="K900">
        <v>0.21</v>
      </c>
      <c r="M900">
        <v>0.21</v>
      </c>
      <c r="N900">
        <v>0.21</v>
      </c>
      <c r="O900">
        <v>0.21</v>
      </c>
      <c r="P900">
        <v>0.21</v>
      </c>
      <c r="Q900">
        <f t="shared" si="28"/>
        <v>0</v>
      </c>
      <c r="R900">
        <f t="shared" si="29"/>
        <v>0</v>
      </c>
    </row>
    <row r="901" spans="1:18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0</v>
      </c>
      <c r="G901">
        <v>900</v>
      </c>
      <c r="H901">
        <v>89</v>
      </c>
      <c r="I901" t="s">
        <v>3898</v>
      </c>
      <c r="J901">
        <v>0</v>
      </c>
      <c r="K901">
        <v>0</v>
      </c>
      <c r="M901">
        <v>0</v>
      </c>
      <c r="N901">
        <v>0</v>
      </c>
      <c r="O901">
        <v>0</v>
      </c>
      <c r="P901">
        <v>0</v>
      </c>
      <c r="Q901">
        <f t="shared" si="28"/>
        <v>0</v>
      </c>
      <c r="R901">
        <f t="shared" si="29"/>
        <v>0</v>
      </c>
    </row>
    <row r="902" spans="1:18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0</v>
      </c>
      <c r="G902">
        <v>901</v>
      </c>
      <c r="H902">
        <v>89</v>
      </c>
      <c r="I902" t="s">
        <v>3899</v>
      </c>
      <c r="J902">
        <v>0</v>
      </c>
      <c r="K902">
        <v>0</v>
      </c>
      <c r="M902">
        <v>0</v>
      </c>
      <c r="N902">
        <v>0</v>
      </c>
      <c r="O902">
        <v>0</v>
      </c>
      <c r="P902">
        <v>0</v>
      </c>
      <c r="Q902">
        <f t="shared" si="28"/>
        <v>0</v>
      </c>
      <c r="R902">
        <f t="shared" si="29"/>
        <v>0</v>
      </c>
    </row>
    <row r="903" spans="1:18" ht="15" x14ac:dyDescent="0.25">
      <c r="A903" s="14" t="s">
        <v>902</v>
      </c>
      <c r="B903" s="28" t="s">
        <v>1891</v>
      </c>
      <c r="C903" s="13" t="s">
        <v>2899</v>
      </c>
      <c r="D903">
        <v>1.23</v>
      </c>
      <c r="E903">
        <v>1.23</v>
      </c>
      <c r="F903">
        <v>1.23</v>
      </c>
      <c r="G903">
        <v>902</v>
      </c>
      <c r="H903">
        <v>89</v>
      </c>
      <c r="I903" t="s">
        <v>3900</v>
      </c>
      <c r="J903">
        <v>1.17496969044114</v>
      </c>
      <c r="K903">
        <v>1.23</v>
      </c>
      <c r="M903">
        <v>1.23</v>
      </c>
      <c r="N903">
        <v>1.23</v>
      </c>
      <c r="O903">
        <v>1.23</v>
      </c>
      <c r="P903">
        <v>1.23</v>
      </c>
      <c r="Q903">
        <f t="shared" si="28"/>
        <v>0</v>
      </c>
      <c r="R903">
        <f t="shared" si="29"/>
        <v>0</v>
      </c>
    </row>
    <row r="904" spans="1:18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0</v>
      </c>
      <c r="G904">
        <v>903</v>
      </c>
      <c r="H904">
        <v>89</v>
      </c>
      <c r="I904" t="s">
        <v>3901</v>
      </c>
      <c r="J904">
        <v>0</v>
      </c>
      <c r="K904">
        <v>0</v>
      </c>
      <c r="M904">
        <v>0</v>
      </c>
      <c r="N904">
        <v>0</v>
      </c>
      <c r="O904">
        <v>0</v>
      </c>
      <c r="P904">
        <v>0</v>
      </c>
      <c r="Q904">
        <f t="shared" si="28"/>
        <v>0</v>
      </c>
      <c r="R904">
        <f t="shared" si="29"/>
        <v>0</v>
      </c>
    </row>
    <row r="905" spans="1:18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0</v>
      </c>
      <c r="G905">
        <v>904</v>
      </c>
      <c r="H905">
        <v>89</v>
      </c>
      <c r="I905" t="s">
        <v>3902</v>
      </c>
      <c r="J905">
        <v>0</v>
      </c>
      <c r="K905">
        <v>0</v>
      </c>
      <c r="M905">
        <v>0</v>
      </c>
      <c r="N905">
        <v>0</v>
      </c>
      <c r="O905">
        <v>0</v>
      </c>
      <c r="P905">
        <v>0</v>
      </c>
      <c r="Q905">
        <f t="shared" si="28"/>
        <v>0</v>
      </c>
      <c r="R905">
        <f t="shared" si="29"/>
        <v>0</v>
      </c>
    </row>
    <row r="906" spans="1:18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0</v>
      </c>
      <c r="G906">
        <v>905</v>
      </c>
      <c r="H906">
        <v>89</v>
      </c>
      <c r="I906" t="s">
        <v>3903</v>
      </c>
      <c r="J906">
        <v>0</v>
      </c>
      <c r="K906">
        <v>0</v>
      </c>
      <c r="M906">
        <v>0</v>
      </c>
      <c r="N906">
        <v>0</v>
      </c>
      <c r="O906">
        <v>0</v>
      </c>
      <c r="P906">
        <v>0</v>
      </c>
      <c r="Q906">
        <f t="shared" si="28"/>
        <v>0</v>
      </c>
      <c r="R906">
        <f t="shared" si="29"/>
        <v>0</v>
      </c>
    </row>
    <row r="907" spans="1:18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0</v>
      </c>
      <c r="G907">
        <v>906</v>
      </c>
      <c r="H907">
        <v>89</v>
      </c>
      <c r="I907" t="s">
        <v>3904</v>
      </c>
      <c r="J907">
        <v>0</v>
      </c>
      <c r="K907">
        <v>0</v>
      </c>
      <c r="M907">
        <v>0</v>
      </c>
      <c r="N907">
        <v>0</v>
      </c>
      <c r="O907">
        <v>0</v>
      </c>
      <c r="P907">
        <v>0</v>
      </c>
      <c r="Q907">
        <f t="shared" si="28"/>
        <v>0</v>
      </c>
      <c r="R907">
        <f t="shared" si="29"/>
        <v>0</v>
      </c>
    </row>
    <row r="908" spans="1:18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0</v>
      </c>
      <c r="G908">
        <v>907</v>
      </c>
      <c r="H908">
        <v>90</v>
      </c>
      <c r="I908" t="s">
        <v>3905</v>
      </c>
      <c r="J908">
        <v>0</v>
      </c>
      <c r="K908">
        <v>0</v>
      </c>
      <c r="M908">
        <v>0</v>
      </c>
      <c r="N908">
        <v>0</v>
      </c>
      <c r="O908">
        <v>0</v>
      </c>
      <c r="P908">
        <v>0</v>
      </c>
      <c r="Q908">
        <f t="shared" si="28"/>
        <v>0</v>
      </c>
      <c r="R908">
        <f t="shared" si="29"/>
        <v>0</v>
      </c>
    </row>
    <row r="909" spans="1:18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0</v>
      </c>
      <c r="G909">
        <v>908</v>
      </c>
      <c r="H909">
        <v>90</v>
      </c>
      <c r="I909" t="s">
        <v>3906</v>
      </c>
      <c r="J909">
        <v>-4.14780691468195E-2</v>
      </c>
      <c r="K909">
        <v>0</v>
      </c>
      <c r="M909">
        <v>0</v>
      </c>
      <c r="N909">
        <v>0</v>
      </c>
      <c r="O909">
        <v>0</v>
      </c>
      <c r="P909">
        <v>0</v>
      </c>
      <c r="Q909">
        <f t="shared" si="28"/>
        <v>0</v>
      </c>
      <c r="R909">
        <f t="shared" si="29"/>
        <v>0</v>
      </c>
    </row>
    <row r="910" spans="1:18" ht="15" x14ac:dyDescent="0.25">
      <c r="A910" s="14" t="s">
        <v>909</v>
      </c>
      <c r="B910" s="28" t="s">
        <v>1898</v>
      </c>
      <c r="C910" s="13" t="s">
        <v>2906</v>
      </c>
      <c r="D910">
        <v>-15.3226980293006</v>
      </c>
      <c r="E910">
        <v>-11.547617160917801</v>
      </c>
      <c r="F910">
        <v>-15.3226980293006</v>
      </c>
      <c r="G910">
        <v>909</v>
      </c>
      <c r="H910">
        <v>90</v>
      </c>
      <c r="I910" t="s">
        <v>3907</v>
      </c>
      <c r="J910">
        <v>-17.166041888553199</v>
      </c>
      <c r="K910">
        <v>-16.6250129526934</v>
      </c>
      <c r="M910">
        <v>-18.592668905823899</v>
      </c>
      <c r="N910">
        <v>-8.9458958529433001</v>
      </c>
      <c r="O910">
        <v>-18.294471771618401</v>
      </c>
      <c r="P910">
        <v>-23.094115865888501</v>
      </c>
      <c r="Q910">
        <f t="shared" si="28"/>
        <v>5.4855115770525211</v>
      </c>
      <c r="R910">
        <f t="shared" si="29"/>
        <v>4.7996440942701</v>
      </c>
    </row>
    <row r="911" spans="1:18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0</v>
      </c>
      <c r="G911">
        <v>910</v>
      </c>
      <c r="H911">
        <v>90</v>
      </c>
      <c r="I911" t="s">
        <v>3908</v>
      </c>
      <c r="J911">
        <v>0</v>
      </c>
      <c r="K911">
        <v>0</v>
      </c>
      <c r="M911">
        <v>0</v>
      </c>
      <c r="N911">
        <v>0</v>
      </c>
      <c r="O911">
        <v>0</v>
      </c>
      <c r="P911">
        <v>0</v>
      </c>
      <c r="Q911">
        <f t="shared" si="28"/>
        <v>0</v>
      </c>
      <c r="R911">
        <f t="shared" si="29"/>
        <v>0</v>
      </c>
    </row>
    <row r="912" spans="1:18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0</v>
      </c>
      <c r="G912">
        <v>911</v>
      </c>
      <c r="H912">
        <v>90</v>
      </c>
      <c r="I912" t="s">
        <v>3909</v>
      </c>
      <c r="J912">
        <v>0</v>
      </c>
      <c r="K912">
        <v>0</v>
      </c>
      <c r="M912">
        <v>0</v>
      </c>
      <c r="N912">
        <v>0</v>
      </c>
      <c r="O912">
        <v>0</v>
      </c>
      <c r="P912">
        <v>0</v>
      </c>
      <c r="Q912">
        <f t="shared" si="28"/>
        <v>0</v>
      </c>
      <c r="R912">
        <f t="shared" si="29"/>
        <v>0</v>
      </c>
    </row>
    <row r="913" spans="1:18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0</v>
      </c>
      <c r="G913">
        <v>912</v>
      </c>
      <c r="H913">
        <v>90</v>
      </c>
      <c r="I913" t="s">
        <v>3910</v>
      </c>
      <c r="J913">
        <v>0</v>
      </c>
      <c r="K913">
        <v>0</v>
      </c>
      <c r="M913">
        <v>0</v>
      </c>
      <c r="N913">
        <v>0</v>
      </c>
      <c r="O913">
        <v>0</v>
      </c>
      <c r="P913">
        <v>0</v>
      </c>
      <c r="Q913">
        <f t="shared" si="28"/>
        <v>0</v>
      </c>
      <c r="R913">
        <f t="shared" si="29"/>
        <v>0</v>
      </c>
    </row>
    <row r="914" spans="1:18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0</v>
      </c>
      <c r="G914">
        <v>913</v>
      </c>
      <c r="H914">
        <v>90</v>
      </c>
      <c r="I914" t="s">
        <v>3911</v>
      </c>
      <c r="J914">
        <v>0</v>
      </c>
      <c r="K914">
        <v>0</v>
      </c>
      <c r="M914">
        <v>0</v>
      </c>
      <c r="N914">
        <v>0</v>
      </c>
      <c r="O914">
        <v>0</v>
      </c>
      <c r="P914">
        <v>0</v>
      </c>
      <c r="Q914">
        <f t="shared" si="28"/>
        <v>0</v>
      </c>
      <c r="R914">
        <f t="shared" si="29"/>
        <v>0</v>
      </c>
    </row>
    <row r="915" spans="1:18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0</v>
      </c>
      <c r="G915">
        <v>914</v>
      </c>
      <c r="H915">
        <v>90</v>
      </c>
      <c r="I915" t="s">
        <v>3912</v>
      </c>
      <c r="J915">
        <v>0</v>
      </c>
      <c r="K915">
        <v>0</v>
      </c>
      <c r="M915">
        <v>0</v>
      </c>
      <c r="N915">
        <v>0</v>
      </c>
      <c r="O915">
        <v>0</v>
      </c>
      <c r="P915">
        <v>0</v>
      </c>
      <c r="Q915">
        <f t="shared" si="28"/>
        <v>0</v>
      </c>
      <c r="R915">
        <f t="shared" si="29"/>
        <v>0</v>
      </c>
    </row>
    <row r="916" spans="1:18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0</v>
      </c>
      <c r="G916">
        <v>915</v>
      </c>
      <c r="H916">
        <v>90</v>
      </c>
      <c r="I916" t="s">
        <v>3913</v>
      </c>
      <c r="J916">
        <v>0</v>
      </c>
      <c r="K916">
        <v>0</v>
      </c>
      <c r="M916">
        <v>0</v>
      </c>
      <c r="N916">
        <v>0</v>
      </c>
      <c r="O916">
        <v>0</v>
      </c>
      <c r="P916">
        <v>0</v>
      </c>
      <c r="Q916">
        <f t="shared" si="28"/>
        <v>0</v>
      </c>
      <c r="R916">
        <f t="shared" si="29"/>
        <v>0</v>
      </c>
    </row>
    <row r="917" spans="1:18" ht="15" x14ac:dyDescent="0.25">
      <c r="A917" s="12" t="s">
        <v>916</v>
      </c>
      <c r="B917" s="27" t="s">
        <v>1905</v>
      </c>
      <c r="C917" s="12" t="s">
        <v>2913</v>
      </c>
      <c r="D917" s="41">
        <v>-5.5139105370471995E-7</v>
      </c>
      <c r="E917">
        <v>0</v>
      </c>
      <c r="F917" s="41">
        <v>-5.5139105370471995E-7</v>
      </c>
      <c r="G917">
        <v>916</v>
      </c>
      <c r="H917">
        <v>90</v>
      </c>
      <c r="I917" t="s">
        <v>3914</v>
      </c>
      <c r="J917" s="41">
        <v>-4.80829044136044E-7</v>
      </c>
      <c r="K917" s="41">
        <v>0</v>
      </c>
      <c r="M917">
        <v>0</v>
      </c>
      <c r="N917">
        <v>0</v>
      </c>
      <c r="O917">
        <v>0</v>
      </c>
      <c r="P917">
        <v>0</v>
      </c>
      <c r="Q917">
        <f t="shared" si="28"/>
        <v>0</v>
      </c>
      <c r="R917">
        <f t="shared" si="29"/>
        <v>0</v>
      </c>
    </row>
    <row r="918" spans="1:18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0</v>
      </c>
      <c r="G918">
        <v>917</v>
      </c>
      <c r="H918">
        <v>91</v>
      </c>
      <c r="I918" t="s">
        <v>3915</v>
      </c>
      <c r="J918">
        <v>0</v>
      </c>
      <c r="K918">
        <v>0</v>
      </c>
      <c r="M918">
        <v>0</v>
      </c>
      <c r="N918">
        <v>0</v>
      </c>
      <c r="O918">
        <v>0</v>
      </c>
      <c r="P918">
        <v>0</v>
      </c>
      <c r="Q918">
        <f t="shared" si="28"/>
        <v>0</v>
      </c>
      <c r="R918">
        <f t="shared" si="29"/>
        <v>0</v>
      </c>
    </row>
    <row r="919" spans="1:18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0</v>
      </c>
      <c r="G919">
        <v>918</v>
      </c>
      <c r="H919">
        <v>91</v>
      </c>
      <c r="I919" t="s">
        <v>3916</v>
      </c>
      <c r="J919">
        <v>-4.41115973446813E-2</v>
      </c>
      <c r="K919">
        <v>0</v>
      </c>
      <c r="M919">
        <v>0</v>
      </c>
      <c r="N919">
        <v>0</v>
      </c>
      <c r="O919">
        <v>0</v>
      </c>
      <c r="P919">
        <v>0</v>
      </c>
      <c r="Q919">
        <f t="shared" si="28"/>
        <v>0</v>
      </c>
      <c r="R919">
        <f t="shared" si="29"/>
        <v>0</v>
      </c>
    </row>
    <row r="920" spans="1:18" ht="15" x14ac:dyDescent="0.25">
      <c r="A920" s="12" t="s">
        <v>919</v>
      </c>
      <c r="B920" s="27" t="s">
        <v>1908</v>
      </c>
      <c r="C920" s="12" t="s">
        <v>2916</v>
      </c>
      <c r="D920" s="41">
        <v>2.7569558369577899E-7</v>
      </c>
      <c r="E920" s="41">
        <v>3.5853008739650302E-7</v>
      </c>
      <c r="F920" s="41">
        <v>2.7569558369577899E-7</v>
      </c>
      <c r="G920">
        <v>919</v>
      </c>
      <c r="H920">
        <v>91</v>
      </c>
      <c r="I920" t="s">
        <v>3917</v>
      </c>
      <c r="J920" s="41">
        <v>2.38009874919953E-7</v>
      </c>
      <c r="K920" s="41">
        <v>2.40414692598279E-7</v>
      </c>
      <c r="M920" s="41">
        <v>1.89459569810424E-7</v>
      </c>
      <c r="N920" s="41">
        <v>1.89459569810424E-7</v>
      </c>
      <c r="O920" s="41">
        <v>1.89459569810424E-7</v>
      </c>
      <c r="P920" s="41">
        <v>1.36395669869671E-7</v>
      </c>
      <c r="Q920">
        <f t="shared" si="28"/>
        <v>0</v>
      </c>
      <c r="R920">
        <f t="shared" si="29"/>
        <v>5.3063899940752996E-8</v>
      </c>
    </row>
    <row r="921" spans="1:18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0</v>
      </c>
      <c r="G921">
        <v>920</v>
      </c>
      <c r="H921">
        <v>91</v>
      </c>
      <c r="I921" t="s">
        <v>3918</v>
      </c>
      <c r="J921">
        <v>0</v>
      </c>
      <c r="K921">
        <v>0</v>
      </c>
      <c r="M921">
        <v>0</v>
      </c>
      <c r="N921">
        <v>0</v>
      </c>
      <c r="O921">
        <v>0</v>
      </c>
      <c r="P921">
        <v>0</v>
      </c>
      <c r="Q921">
        <f t="shared" si="28"/>
        <v>0</v>
      </c>
      <c r="R921">
        <f t="shared" si="29"/>
        <v>0</v>
      </c>
    </row>
    <row r="922" spans="1:18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0</v>
      </c>
      <c r="G922">
        <v>921</v>
      </c>
      <c r="H922">
        <v>91</v>
      </c>
      <c r="I922" t="s">
        <v>3919</v>
      </c>
      <c r="J922">
        <v>0</v>
      </c>
      <c r="K922">
        <v>0</v>
      </c>
      <c r="M922">
        <v>0</v>
      </c>
      <c r="N922">
        <v>0</v>
      </c>
      <c r="O922">
        <v>0</v>
      </c>
      <c r="P922">
        <v>0</v>
      </c>
      <c r="Q922">
        <f t="shared" si="28"/>
        <v>0</v>
      </c>
      <c r="R922">
        <f t="shared" si="29"/>
        <v>0</v>
      </c>
    </row>
    <row r="923" spans="1:18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0</v>
      </c>
      <c r="G923">
        <v>922</v>
      </c>
      <c r="H923">
        <v>91</v>
      </c>
      <c r="I923" t="s">
        <v>3920</v>
      </c>
      <c r="J923">
        <v>0</v>
      </c>
      <c r="K923">
        <v>0</v>
      </c>
      <c r="M923">
        <v>0</v>
      </c>
      <c r="N923">
        <v>0</v>
      </c>
      <c r="O923">
        <v>0</v>
      </c>
      <c r="P923">
        <v>0</v>
      </c>
      <c r="Q923">
        <f t="shared" si="28"/>
        <v>0</v>
      </c>
      <c r="R923">
        <f t="shared" si="29"/>
        <v>0</v>
      </c>
    </row>
    <row r="924" spans="1:18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0</v>
      </c>
      <c r="G924">
        <v>923</v>
      </c>
      <c r="H924">
        <v>91</v>
      </c>
      <c r="I924" t="s">
        <v>3921</v>
      </c>
      <c r="J924">
        <v>0</v>
      </c>
      <c r="K924">
        <v>0</v>
      </c>
      <c r="M924">
        <v>0</v>
      </c>
      <c r="N924">
        <v>0</v>
      </c>
      <c r="O924">
        <v>0</v>
      </c>
      <c r="P924">
        <v>0</v>
      </c>
      <c r="Q924">
        <f t="shared" si="28"/>
        <v>0</v>
      </c>
      <c r="R924">
        <f t="shared" si="29"/>
        <v>0</v>
      </c>
    </row>
    <row r="925" spans="1:18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0</v>
      </c>
      <c r="G925">
        <v>924</v>
      </c>
      <c r="H925">
        <v>91</v>
      </c>
      <c r="I925" t="s">
        <v>3922</v>
      </c>
      <c r="J925">
        <v>0</v>
      </c>
      <c r="K925">
        <v>0</v>
      </c>
      <c r="M925">
        <v>0</v>
      </c>
      <c r="N925">
        <v>0</v>
      </c>
      <c r="O925">
        <v>0</v>
      </c>
      <c r="P925">
        <v>0</v>
      </c>
      <c r="Q925">
        <f t="shared" si="28"/>
        <v>0</v>
      </c>
      <c r="R925">
        <f t="shared" si="29"/>
        <v>0</v>
      </c>
    </row>
    <row r="926" spans="1:18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0</v>
      </c>
      <c r="G926">
        <v>925</v>
      </c>
      <c r="H926">
        <v>91</v>
      </c>
      <c r="I926" t="s">
        <v>3923</v>
      </c>
      <c r="J926">
        <v>-5.5030309546623399E-2</v>
      </c>
      <c r="K926">
        <v>0</v>
      </c>
      <c r="M926">
        <v>0</v>
      </c>
      <c r="N926">
        <v>0</v>
      </c>
      <c r="O926">
        <v>0</v>
      </c>
      <c r="P926">
        <v>0</v>
      </c>
      <c r="Q926">
        <f t="shared" si="28"/>
        <v>0</v>
      </c>
      <c r="R926">
        <f t="shared" si="29"/>
        <v>0</v>
      </c>
    </row>
    <row r="927" spans="1:18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0</v>
      </c>
      <c r="G927">
        <v>926</v>
      </c>
      <c r="H927">
        <v>91</v>
      </c>
      <c r="I927" t="s">
        <v>3924</v>
      </c>
      <c r="J927">
        <v>0</v>
      </c>
      <c r="K927">
        <v>0</v>
      </c>
      <c r="M927">
        <v>0</v>
      </c>
      <c r="N927">
        <v>0</v>
      </c>
      <c r="O927">
        <v>0</v>
      </c>
      <c r="P927">
        <v>0</v>
      </c>
      <c r="Q927">
        <f t="shared" si="28"/>
        <v>0</v>
      </c>
      <c r="R927">
        <f t="shared" si="29"/>
        <v>0</v>
      </c>
    </row>
    <row r="928" spans="1:18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0</v>
      </c>
      <c r="G928">
        <v>927</v>
      </c>
      <c r="H928">
        <v>92</v>
      </c>
      <c r="I928" t="s">
        <v>3925</v>
      </c>
      <c r="J928">
        <v>0</v>
      </c>
      <c r="K928">
        <v>0</v>
      </c>
      <c r="M928">
        <v>0</v>
      </c>
      <c r="N928">
        <v>0</v>
      </c>
      <c r="O928">
        <v>0</v>
      </c>
      <c r="P928">
        <v>0</v>
      </c>
      <c r="Q928">
        <f t="shared" si="28"/>
        <v>0</v>
      </c>
      <c r="R928">
        <f t="shared" si="29"/>
        <v>0</v>
      </c>
    </row>
    <row r="929" spans="1:18" ht="15" x14ac:dyDescent="0.25">
      <c r="A929" s="13" t="s">
        <v>928</v>
      </c>
      <c r="B929" s="28" t="s">
        <v>1917</v>
      </c>
      <c r="C929" s="13" t="s">
        <v>2925</v>
      </c>
      <c r="D929">
        <v>-1.2614173509291501E-2</v>
      </c>
      <c r="E929">
        <v>-1.6404184134671599E-2</v>
      </c>
      <c r="F929">
        <v>-1.2614173509291501E-2</v>
      </c>
      <c r="G929">
        <v>928</v>
      </c>
      <c r="H929">
        <v>92</v>
      </c>
      <c r="I929" t="s">
        <v>3926</v>
      </c>
      <c r="J929">
        <v>-1.09999320424095E-2</v>
      </c>
      <c r="K929">
        <v>-1.08899031343981E-2</v>
      </c>
      <c r="M929">
        <v>-8.6685329989677502E-3</v>
      </c>
      <c r="N929">
        <v>-8.6685329989677502E-3</v>
      </c>
      <c r="O929">
        <v>-8.6685329989677502E-3</v>
      </c>
      <c r="P929">
        <v>-6.2406467445725901E-3</v>
      </c>
      <c r="Q929">
        <f t="shared" si="28"/>
        <v>0</v>
      </c>
      <c r="R929">
        <f t="shared" si="29"/>
        <v>-2.4278862543951601E-3</v>
      </c>
    </row>
    <row r="930" spans="1:18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0</v>
      </c>
      <c r="G930">
        <v>929</v>
      </c>
      <c r="H930">
        <v>92</v>
      </c>
      <c r="I930" t="s">
        <v>3927</v>
      </c>
      <c r="J930">
        <v>0</v>
      </c>
      <c r="K930">
        <v>0</v>
      </c>
      <c r="M930">
        <v>0</v>
      </c>
      <c r="N930">
        <v>0</v>
      </c>
      <c r="O930">
        <v>0</v>
      </c>
      <c r="P930">
        <v>0</v>
      </c>
      <c r="Q930">
        <f t="shared" si="28"/>
        <v>0</v>
      </c>
      <c r="R930">
        <f t="shared" si="29"/>
        <v>0</v>
      </c>
    </row>
    <row r="931" spans="1:18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0</v>
      </c>
      <c r="G931">
        <v>930</v>
      </c>
      <c r="H931">
        <v>92</v>
      </c>
      <c r="I931" t="s">
        <v>3928</v>
      </c>
      <c r="J931">
        <v>0</v>
      </c>
      <c r="K931">
        <v>0</v>
      </c>
      <c r="M931">
        <v>0</v>
      </c>
      <c r="N931">
        <v>0</v>
      </c>
      <c r="O931">
        <v>0</v>
      </c>
      <c r="P931">
        <v>0</v>
      </c>
      <c r="Q931">
        <f t="shared" si="28"/>
        <v>0</v>
      </c>
      <c r="R931">
        <f t="shared" si="29"/>
        <v>0</v>
      </c>
    </row>
    <row r="932" spans="1:18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0</v>
      </c>
      <c r="G932">
        <v>931</v>
      </c>
      <c r="H932">
        <v>92</v>
      </c>
      <c r="I932" t="s">
        <v>3929</v>
      </c>
      <c r="J932">
        <v>0</v>
      </c>
      <c r="K932">
        <v>0</v>
      </c>
      <c r="M932">
        <v>0</v>
      </c>
      <c r="N932">
        <v>0</v>
      </c>
      <c r="O932">
        <v>0</v>
      </c>
      <c r="P932">
        <v>0</v>
      </c>
      <c r="Q932">
        <f t="shared" si="28"/>
        <v>0</v>
      </c>
      <c r="R932">
        <f t="shared" si="29"/>
        <v>0</v>
      </c>
    </row>
    <row r="933" spans="1:18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0</v>
      </c>
      <c r="G933">
        <v>932</v>
      </c>
      <c r="H933">
        <v>92</v>
      </c>
      <c r="I933" t="s">
        <v>3930</v>
      </c>
      <c r="J933">
        <v>0</v>
      </c>
      <c r="K933">
        <v>0</v>
      </c>
      <c r="M933">
        <v>0</v>
      </c>
      <c r="N933">
        <v>0</v>
      </c>
      <c r="O933">
        <v>0</v>
      </c>
      <c r="P933">
        <v>0</v>
      </c>
      <c r="Q933">
        <f t="shared" si="28"/>
        <v>0</v>
      </c>
      <c r="R933">
        <f t="shared" si="29"/>
        <v>0</v>
      </c>
    </row>
    <row r="934" spans="1:18" ht="15" x14ac:dyDescent="0.25">
      <c r="A934" s="14" t="s">
        <v>933</v>
      </c>
      <c r="B934" s="28" t="s">
        <v>1922</v>
      </c>
      <c r="C934" s="13" t="s">
        <v>2930</v>
      </c>
      <c r="D934">
        <v>1.87</v>
      </c>
      <c r="E934">
        <v>1.87</v>
      </c>
      <c r="F934">
        <v>1.87</v>
      </c>
      <c r="G934">
        <v>933</v>
      </c>
      <c r="H934">
        <v>92</v>
      </c>
      <c r="I934" t="s">
        <v>3931</v>
      </c>
      <c r="J934">
        <v>1.8232936028100899</v>
      </c>
      <c r="K934">
        <v>1.87</v>
      </c>
      <c r="M934">
        <v>1.87</v>
      </c>
      <c r="N934">
        <v>1.87</v>
      </c>
      <c r="O934">
        <v>1.87</v>
      </c>
      <c r="P934">
        <v>1.87</v>
      </c>
      <c r="Q934">
        <f t="shared" si="28"/>
        <v>0</v>
      </c>
      <c r="R934">
        <f t="shared" si="29"/>
        <v>0</v>
      </c>
    </row>
    <row r="935" spans="1:18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0</v>
      </c>
      <c r="G935">
        <v>934</v>
      </c>
      <c r="H935">
        <v>92</v>
      </c>
      <c r="I935" t="s">
        <v>3932</v>
      </c>
      <c r="J935">
        <v>0</v>
      </c>
      <c r="K935">
        <v>0</v>
      </c>
      <c r="M935">
        <v>0</v>
      </c>
      <c r="N935">
        <v>0</v>
      </c>
      <c r="O935">
        <v>0</v>
      </c>
      <c r="P935">
        <v>0</v>
      </c>
      <c r="Q935">
        <f t="shared" si="28"/>
        <v>0</v>
      </c>
      <c r="R935">
        <f t="shared" si="29"/>
        <v>0</v>
      </c>
    </row>
    <row r="936" spans="1:18" ht="15" x14ac:dyDescent="0.25">
      <c r="A936" s="14" t="s">
        <v>935</v>
      </c>
      <c r="B936" s="28" t="s">
        <v>1924</v>
      </c>
      <c r="C936" s="13" t="s">
        <v>2932</v>
      </c>
      <c r="D936">
        <v>-0.100078306298428</v>
      </c>
      <c r="E936">
        <v>-0.13014748554132899</v>
      </c>
      <c r="F936" s="41">
        <v>-0.100078306298428</v>
      </c>
      <c r="G936">
        <v>935</v>
      </c>
      <c r="H936">
        <v>92</v>
      </c>
      <c r="I936" t="s">
        <v>3933</v>
      </c>
      <c r="J936">
        <v>-8.7271240354311899E-2</v>
      </c>
      <c r="K936">
        <v>0</v>
      </c>
      <c r="M936">
        <v>0</v>
      </c>
      <c r="N936">
        <v>-6.8774390965359103E-2</v>
      </c>
      <c r="O936">
        <v>0</v>
      </c>
      <c r="P936">
        <v>-4.9512031520748699E-2</v>
      </c>
      <c r="Q936">
        <f t="shared" si="28"/>
        <v>3.9706913137202648E-2</v>
      </c>
      <c r="R936">
        <f t="shared" si="29"/>
        <v>4.9512031520748699E-2</v>
      </c>
    </row>
    <row r="937" spans="1:18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0</v>
      </c>
      <c r="G937">
        <v>936</v>
      </c>
      <c r="H937">
        <v>92</v>
      </c>
      <c r="I937" t="s">
        <v>3934</v>
      </c>
      <c r="J937">
        <v>0</v>
      </c>
      <c r="K937">
        <v>0</v>
      </c>
      <c r="M937">
        <v>0</v>
      </c>
      <c r="N937">
        <v>0</v>
      </c>
      <c r="O937">
        <v>0</v>
      </c>
      <c r="P937">
        <v>0</v>
      </c>
      <c r="Q937">
        <f t="shared" si="28"/>
        <v>0</v>
      </c>
      <c r="R937">
        <f t="shared" si="29"/>
        <v>0</v>
      </c>
    </row>
    <row r="938" spans="1:18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0</v>
      </c>
      <c r="G938">
        <v>937</v>
      </c>
      <c r="H938">
        <v>92</v>
      </c>
      <c r="I938" t="s">
        <v>3935</v>
      </c>
      <c r="J938">
        <v>-1.9591043336504299E-3</v>
      </c>
      <c r="K938">
        <v>0</v>
      </c>
      <c r="M938">
        <v>0</v>
      </c>
      <c r="N938">
        <v>0</v>
      </c>
      <c r="O938">
        <v>0</v>
      </c>
      <c r="P938">
        <v>0</v>
      </c>
      <c r="Q938">
        <f t="shared" si="28"/>
        <v>0</v>
      </c>
      <c r="R938">
        <f t="shared" si="29"/>
        <v>0</v>
      </c>
    </row>
    <row r="939" spans="1:18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0</v>
      </c>
      <c r="G939">
        <v>938</v>
      </c>
      <c r="H939">
        <v>93</v>
      </c>
      <c r="I939" t="s">
        <v>3936</v>
      </c>
      <c r="J939">
        <v>0</v>
      </c>
      <c r="K939">
        <v>0</v>
      </c>
      <c r="M939">
        <v>0</v>
      </c>
      <c r="N939">
        <v>0</v>
      </c>
      <c r="O939">
        <v>0</v>
      </c>
      <c r="P939">
        <v>0</v>
      </c>
      <c r="Q939">
        <f t="shared" si="28"/>
        <v>0</v>
      </c>
      <c r="R939">
        <f t="shared" si="29"/>
        <v>0</v>
      </c>
    </row>
    <row r="940" spans="1:18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0</v>
      </c>
      <c r="G940">
        <v>939</v>
      </c>
      <c r="H940">
        <v>93</v>
      </c>
      <c r="I940" t="s">
        <v>3937</v>
      </c>
      <c r="J940">
        <v>0</v>
      </c>
      <c r="K940">
        <v>0</v>
      </c>
      <c r="M940">
        <v>0</v>
      </c>
      <c r="N940">
        <v>0</v>
      </c>
      <c r="O940">
        <v>0</v>
      </c>
      <c r="P940">
        <v>0</v>
      </c>
      <c r="Q940">
        <f t="shared" si="28"/>
        <v>0</v>
      </c>
      <c r="R940">
        <f t="shared" si="29"/>
        <v>0</v>
      </c>
    </row>
    <row r="941" spans="1:18" ht="15" x14ac:dyDescent="0.25">
      <c r="A941" s="12" t="s">
        <v>940</v>
      </c>
      <c r="B941" s="27" t="s">
        <v>1929</v>
      </c>
      <c r="C941" s="12" t="s">
        <v>2937</v>
      </c>
      <c r="D941">
        <v>18.467015491077099</v>
      </c>
      <c r="E941">
        <v>8.0823616628083492</v>
      </c>
      <c r="F941">
        <v>18.467015491077099</v>
      </c>
      <c r="G941">
        <v>940</v>
      </c>
      <c r="H941">
        <v>93</v>
      </c>
      <c r="I941" t="s">
        <v>3938</v>
      </c>
      <c r="J941">
        <v>19.672321922105301</v>
      </c>
      <c r="K941">
        <v>20.487963680855501</v>
      </c>
      <c r="M941">
        <v>21.7897694522992</v>
      </c>
      <c r="N941">
        <v>5.2202202410355802</v>
      </c>
      <c r="O941">
        <v>21.5412718404698</v>
      </c>
      <c r="P941">
        <v>9.7802003840778298</v>
      </c>
      <c r="Q941">
        <f t="shared" si="28"/>
        <v>9.4955115487877251</v>
      </c>
      <c r="R941">
        <f t="shared" si="29"/>
        <v>11.761071456391971</v>
      </c>
    </row>
    <row r="942" spans="1:18" ht="15" x14ac:dyDescent="0.25">
      <c r="A942" s="11" t="s">
        <v>941</v>
      </c>
      <c r="B942" s="27" t="s">
        <v>1930</v>
      </c>
      <c r="C942" s="12" t="s">
        <v>2938</v>
      </c>
      <c r="D942">
        <v>-15.143158970634699</v>
      </c>
      <c r="E942">
        <v>-8.16377363546599</v>
      </c>
      <c r="F942">
        <v>-15.143158970634699</v>
      </c>
      <c r="G942">
        <v>941</v>
      </c>
      <c r="H942">
        <v>93</v>
      </c>
      <c r="I942" t="s">
        <v>3939</v>
      </c>
      <c r="J942">
        <v>-17.019275140100799</v>
      </c>
      <c r="K942">
        <v>-16.122688761097798</v>
      </c>
      <c r="M942">
        <v>-18.3174141121243</v>
      </c>
      <c r="N942">
        <v>-6.0434838819580801</v>
      </c>
      <c r="O942">
        <v>-18.244172710765401</v>
      </c>
      <c r="P942">
        <v>-14.884524152096599</v>
      </c>
      <c r="Q942">
        <f t="shared" si="28"/>
        <v>7.0653088573117335</v>
      </c>
      <c r="R942">
        <f t="shared" si="29"/>
        <v>-3.3596485586688019</v>
      </c>
    </row>
    <row r="943" spans="1:18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0</v>
      </c>
      <c r="G943">
        <v>942</v>
      </c>
      <c r="H943">
        <v>93</v>
      </c>
      <c r="I943" t="s">
        <v>3940</v>
      </c>
      <c r="J943">
        <v>0</v>
      </c>
      <c r="K943">
        <v>0</v>
      </c>
      <c r="M943">
        <v>0</v>
      </c>
      <c r="N943">
        <v>0</v>
      </c>
      <c r="O943">
        <v>0</v>
      </c>
      <c r="P943">
        <v>0</v>
      </c>
      <c r="Q943">
        <f t="shared" si="28"/>
        <v>0</v>
      </c>
      <c r="R943">
        <f t="shared" si="29"/>
        <v>0</v>
      </c>
    </row>
    <row r="944" spans="1:18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0</v>
      </c>
      <c r="G944">
        <v>943</v>
      </c>
      <c r="H944">
        <v>93</v>
      </c>
      <c r="I944" t="s">
        <v>3941</v>
      </c>
      <c r="J944">
        <v>0</v>
      </c>
      <c r="K944">
        <v>0</v>
      </c>
      <c r="M944">
        <v>0</v>
      </c>
      <c r="N944">
        <v>0</v>
      </c>
      <c r="O944">
        <v>0</v>
      </c>
      <c r="P944">
        <v>0</v>
      </c>
      <c r="Q944">
        <f t="shared" si="28"/>
        <v>0</v>
      </c>
      <c r="R944">
        <f t="shared" si="29"/>
        <v>0</v>
      </c>
    </row>
    <row r="945" spans="1:18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0</v>
      </c>
      <c r="G945">
        <v>944</v>
      </c>
      <c r="H945">
        <v>93</v>
      </c>
      <c r="I945" t="s">
        <v>3942</v>
      </c>
      <c r="J945">
        <v>0</v>
      </c>
      <c r="K945">
        <v>0</v>
      </c>
      <c r="M945">
        <v>0</v>
      </c>
      <c r="N945">
        <v>0</v>
      </c>
      <c r="O945">
        <v>0</v>
      </c>
      <c r="P945">
        <v>0</v>
      </c>
      <c r="Q945">
        <f t="shared" si="28"/>
        <v>0</v>
      </c>
      <c r="R945">
        <f t="shared" si="29"/>
        <v>0</v>
      </c>
    </row>
    <row r="946" spans="1:18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0</v>
      </c>
      <c r="G946">
        <v>945</v>
      </c>
      <c r="H946">
        <v>93</v>
      </c>
      <c r="I946" t="s">
        <v>3943</v>
      </c>
      <c r="J946">
        <v>0</v>
      </c>
      <c r="K946">
        <v>0</v>
      </c>
      <c r="M946">
        <v>0</v>
      </c>
      <c r="N946">
        <v>0</v>
      </c>
      <c r="O946">
        <v>0</v>
      </c>
      <c r="P946">
        <v>0</v>
      </c>
      <c r="Q946">
        <f t="shared" si="28"/>
        <v>0</v>
      </c>
      <c r="R946">
        <f t="shared" si="29"/>
        <v>0</v>
      </c>
    </row>
    <row r="947" spans="1:18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0</v>
      </c>
      <c r="G947">
        <v>946</v>
      </c>
      <c r="H947">
        <v>93</v>
      </c>
      <c r="I947" t="s">
        <v>3944</v>
      </c>
      <c r="J947">
        <v>0</v>
      </c>
      <c r="K947">
        <v>0</v>
      </c>
      <c r="M947">
        <v>0</v>
      </c>
      <c r="N947">
        <v>0</v>
      </c>
      <c r="O947">
        <v>0</v>
      </c>
      <c r="P947">
        <v>0</v>
      </c>
      <c r="Q947">
        <f t="shared" si="28"/>
        <v>0</v>
      </c>
      <c r="R947">
        <f t="shared" si="29"/>
        <v>0</v>
      </c>
    </row>
    <row r="948" spans="1:18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0</v>
      </c>
      <c r="G948">
        <v>947</v>
      </c>
      <c r="H948">
        <v>93</v>
      </c>
      <c r="I948" t="s">
        <v>3945</v>
      </c>
      <c r="J948">
        <v>0</v>
      </c>
      <c r="K948">
        <v>0</v>
      </c>
      <c r="M948">
        <v>0</v>
      </c>
      <c r="N948">
        <v>0</v>
      </c>
      <c r="O948">
        <v>0</v>
      </c>
      <c r="P948">
        <v>0</v>
      </c>
      <c r="Q948">
        <f t="shared" si="28"/>
        <v>0</v>
      </c>
      <c r="R948">
        <f t="shared" si="29"/>
        <v>0</v>
      </c>
    </row>
    <row r="949" spans="1:18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0</v>
      </c>
      <c r="G949">
        <v>948</v>
      </c>
      <c r="H949">
        <v>94</v>
      </c>
      <c r="I949" t="s">
        <v>3946</v>
      </c>
      <c r="J949">
        <v>0</v>
      </c>
      <c r="K949">
        <v>0</v>
      </c>
      <c r="M949">
        <v>0</v>
      </c>
      <c r="N949">
        <v>0</v>
      </c>
      <c r="O949">
        <v>0</v>
      </c>
      <c r="P949">
        <v>0</v>
      </c>
      <c r="Q949">
        <f t="shared" si="28"/>
        <v>0</v>
      </c>
      <c r="R949">
        <f t="shared" si="29"/>
        <v>0</v>
      </c>
    </row>
    <row r="950" spans="1:18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0</v>
      </c>
      <c r="G950">
        <v>949</v>
      </c>
      <c r="H950">
        <v>94</v>
      </c>
      <c r="I950" t="s">
        <v>3947</v>
      </c>
      <c r="J950">
        <v>0</v>
      </c>
      <c r="K950">
        <v>0</v>
      </c>
      <c r="M950">
        <v>0</v>
      </c>
      <c r="N950">
        <v>0</v>
      </c>
      <c r="O950">
        <v>8.10886943999094E-2</v>
      </c>
      <c r="P950">
        <v>0.22840458433029401</v>
      </c>
      <c r="Q950">
        <f t="shared" si="28"/>
        <v>4.6816579540022996E-2</v>
      </c>
      <c r="R950">
        <f t="shared" si="29"/>
        <v>-0.14731588993038461</v>
      </c>
    </row>
    <row r="951" spans="1:18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0</v>
      </c>
      <c r="G951">
        <v>950</v>
      </c>
      <c r="H951">
        <v>94</v>
      </c>
      <c r="I951" t="s">
        <v>3948</v>
      </c>
      <c r="J951">
        <v>-2.2778939613885999E-2</v>
      </c>
      <c r="K951">
        <v>0</v>
      </c>
      <c r="M951">
        <v>0</v>
      </c>
      <c r="N951">
        <v>0</v>
      </c>
      <c r="O951">
        <v>0</v>
      </c>
      <c r="P951">
        <v>0</v>
      </c>
      <c r="Q951">
        <f t="shared" si="28"/>
        <v>0</v>
      </c>
      <c r="R951">
        <f t="shared" si="29"/>
        <v>0</v>
      </c>
    </row>
    <row r="952" spans="1:18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0</v>
      </c>
      <c r="G952">
        <v>951</v>
      </c>
      <c r="H952">
        <v>94</v>
      </c>
      <c r="I952" t="s">
        <v>3949</v>
      </c>
      <c r="J952">
        <v>0</v>
      </c>
      <c r="K952">
        <v>0</v>
      </c>
      <c r="M952">
        <v>0</v>
      </c>
      <c r="N952">
        <v>0</v>
      </c>
      <c r="O952">
        <v>0</v>
      </c>
      <c r="P952">
        <v>0</v>
      </c>
      <c r="Q952">
        <f t="shared" si="28"/>
        <v>0</v>
      </c>
      <c r="R952">
        <f t="shared" si="29"/>
        <v>0</v>
      </c>
    </row>
    <row r="953" spans="1:18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0</v>
      </c>
      <c r="G953">
        <v>952</v>
      </c>
      <c r="H953">
        <v>94</v>
      </c>
      <c r="I953" t="s">
        <v>3950</v>
      </c>
      <c r="J953">
        <v>0</v>
      </c>
      <c r="K953">
        <v>0</v>
      </c>
      <c r="M953">
        <v>0</v>
      </c>
      <c r="N953">
        <v>0</v>
      </c>
      <c r="O953">
        <v>0</v>
      </c>
      <c r="P953">
        <v>0</v>
      </c>
      <c r="Q953">
        <f t="shared" si="28"/>
        <v>0</v>
      </c>
      <c r="R953">
        <f t="shared" si="29"/>
        <v>0</v>
      </c>
    </row>
    <row r="954" spans="1:18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0</v>
      </c>
      <c r="G954">
        <v>953</v>
      </c>
      <c r="H954">
        <v>94</v>
      </c>
      <c r="I954" t="s">
        <v>3951</v>
      </c>
      <c r="J954">
        <v>0</v>
      </c>
      <c r="K954">
        <v>0</v>
      </c>
      <c r="M954">
        <v>0</v>
      </c>
      <c r="N954">
        <v>0</v>
      </c>
      <c r="O954">
        <v>0</v>
      </c>
      <c r="P954">
        <v>0</v>
      </c>
      <c r="Q954">
        <f t="shared" si="28"/>
        <v>0</v>
      </c>
      <c r="R954">
        <f t="shared" si="29"/>
        <v>0</v>
      </c>
    </row>
    <row r="955" spans="1:18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0</v>
      </c>
      <c r="G955">
        <v>954</v>
      </c>
      <c r="H955">
        <v>94</v>
      </c>
      <c r="I955" t="s">
        <v>3952</v>
      </c>
      <c r="J955">
        <v>0</v>
      </c>
      <c r="K955">
        <v>0</v>
      </c>
      <c r="M955">
        <v>0</v>
      </c>
      <c r="N955">
        <v>0</v>
      </c>
      <c r="O955">
        <v>0</v>
      </c>
      <c r="P955">
        <v>0</v>
      </c>
      <c r="Q955">
        <f t="shared" si="28"/>
        <v>0</v>
      </c>
      <c r="R955">
        <f t="shared" si="29"/>
        <v>0</v>
      </c>
    </row>
    <row r="956" spans="1:18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0</v>
      </c>
      <c r="G956">
        <v>955</v>
      </c>
      <c r="H956">
        <v>94</v>
      </c>
      <c r="I956" t="s">
        <v>3953</v>
      </c>
      <c r="J956">
        <v>0</v>
      </c>
      <c r="K956">
        <v>0</v>
      </c>
      <c r="M956">
        <v>0</v>
      </c>
      <c r="N956">
        <v>0</v>
      </c>
      <c r="O956">
        <v>0</v>
      </c>
      <c r="P956">
        <v>0</v>
      </c>
      <c r="Q956">
        <f t="shared" si="28"/>
        <v>0</v>
      </c>
      <c r="R956">
        <f t="shared" si="29"/>
        <v>0</v>
      </c>
    </row>
    <row r="957" spans="1:18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0</v>
      </c>
      <c r="G957">
        <v>956</v>
      </c>
      <c r="H957">
        <v>94</v>
      </c>
      <c r="I957" t="s">
        <v>3954</v>
      </c>
      <c r="J957">
        <v>0</v>
      </c>
      <c r="K957">
        <v>0</v>
      </c>
      <c r="M957">
        <v>0</v>
      </c>
      <c r="N957">
        <v>0</v>
      </c>
      <c r="O957">
        <v>0</v>
      </c>
      <c r="P957">
        <v>0</v>
      </c>
      <c r="Q957">
        <f t="shared" si="28"/>
        <v>0</v>
      </c>
      <c r="R957">
        <f t="shared" si="29"/>
        <v>0</v>
      </c>
    </row>
    <row r="958" spans="1:18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0</v>
      </c>
      <c r="G958">
        <v>957</v>
      </c>
      <c r="H958">
        <v>94</v>
      </c>
      <c r="I958" t="s">
        <v>3955</v>
      </c>
      <c r="J958">
        <v>0</v>
      </c>
      <c r="K958">
        <v>0</v>
      </c>
      <c r="M958">
        <v>0</v>
      </c>
      <c r="N958">
        <v>0</v>
      </c>
      <c r="O958">
        <v>0</v>
      </c>
      <c r="P958">
        <v>0</v>
      </c>
      <c r="Q958">
        <f t="shared" si="28"/>
        <v>0</v>
      </c>
      <c r="R958">
        <f t="shared" si="29"/>
        <v>0</v>
      </c>
    </row>
    <row r="959" spans="1:18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0</v>
      </c>
      <c r="G959">
        <v>958</v>
      </c>
      <c r="H959">
        <v>95</v>
      </c>
      <c r="I959" t="s">
        <v>3956</v>
      </c>
      <c r="J959">
        <v>0</v>
      </c>
      <c r="K959">
        <v>0</v>
      </c>
      <c r="M959">
        <v>0</v>
      </c>
      <c r="N959">
        <v>0</v>
      </c>
      <c r="O959">
        <v>0</v>
      </c>
      <c r="P959">
        <v>0</v>
      </c>
      <c r="Q959">
        <f t="shared" si="28"/>
        <v>0</v>
      </c>
      <c r="R959">
        <f t="shared" si="29"/>
        <v>0</v>
      </c>
    </row>
    <row r="960" spans="1:18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0</v>
      </c>
      <c r="G960">
        <v>959</v>
      </c>
      <c r="H960">
        <v>95</v>
      </c>
      <c r="I960" t="s">
        <v>3957</v>
      </c>
      <c r="J960">
        <v>0</v>
      </c>
      <c r="K960">
        <v>0</v>
      </c>
      <c r="M960">
        <v>0</v>
      </c>
      <c r="N960">
        <v>0</v>
      </c>
      <c r="O960">
        <v>0</v>
      </c>
      <c r="P960">
        <v>0</v>
      </c>
      <c r="Q960">
        <f t="shared" si="28"/>
        <v>0</v>
      </c>
      <c r="R960">
        <f t="shared" si="29"/>
        <v>0</v>
      </c>
    </row>
    <row r="961" spans="1:18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0</v>
      </c>
      <c r="G961">
        <v>960</v>
      </c>
      <c r="H961">
        <v>95</v>
      </c>
      <c r="I961" t="s">
        <v>3958</v>
      </c>
      <c r="J961">
        <v>0</v>
      </c>
      <c r="K961">
        <v>0</v>
      </c>
      <c r="M961">
        <v>0</v>
      </c>
      <c r="N961">
        <v>0</v>
      </c>
      <c r="O961">
        <v>0</v>
      </c>
      <c r="P961">
        <v>0</v>
      </c>
      <c r="Q961">
        <f t="shared" si="28"/>
        <v>0</v>
      </c>
      <c r="R961">
        <f t="shared" si="29"/>
        <v>0</v>
      </c>
    </row>
    <row r="962" spans="1:18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0</v>
      </c>
      <c r="G962">
        <v>961</v>
      </c>
      <c r="H962">
        <v>95</v>
      </c>
      <c r="I962" t="s">
        <v>3959</v>
      </c>
      <c r="J962">
        <v>0</v>
      </c>
      <c r="K962">
        <v>0</v>
      </c>
      <c r="M962">
        <v>0</v>
      </c>
      <c r="N962">
        <v>0</v>
      </c>
      <c r="O962">
        <v>0</v>
      </c>
      <c r="P962">
        <v>0</v>
      </c>
      <c r="Q962">
        <f t="shared" si="28"/>
        <v>0</v>
      </c>
      <c r="R962">
        <f t="shared" si="29"/>
        <v>0</v>
      </c>
    </row>
    <row r="963" spans="1:18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0</v>
      </c>
      <c r="G963">
        <v>962</v>
      </c>
      <c r="H963">
        <v>95</v>
      </c>
      <c r="I963" t="s">
        <v>3960</v>
      </c>
      <c r="J963">
        <v>0</v>
      </c>
      <c r="K963">
        <v>0</v>
      </c>
      <c r="M963">
        <v>0</v>
      </c>
      <c r="N963">
        <v>0</v>
      </c>
      <c r="O963">
        <v>0</v>
      </c>
      <c r="P963">
        <v>0</v>
      </c>
      <c r="Q963">
        <f t="shared" ref="Q963:Q1017" si="30">STDEV(M963:O963)</f>
        <v>0</v>
      </c>
      <c r="R963">
        <f t="shared" ref="R963:R1017" si="31">O963-P963</f>
        <v>0</v>
      </c>
    </row>
    <row r="964" spans="1:18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0</v>
      </c>
      <c r="G964">
        <v>963</v>
      </c>
      <c r="H964">
        <v>95</v>
      </c>
      <c r="I964" t="s">
        <v>3961</v>
      </c>
      <c r="J964">
        <v>0</v>
      </c>
      <c r="K964">
        <v>0</v>
      </c>
      <c r="M964">
        <v>0</v>
      </c>
      <c r="N964">
        <v>0</v>
      </c>
      <c r="O964">
        <v>0</v>
      </c>
      <c r="P964">
        <v>0</v>
      </c>
      <c r="Q964">
        <f t="shared" si="30"/>
        <v>0</v>
      </c>
      <c r="R964">
        <f t="shared" si="31"/>
        <v>0</v>
      </c>
    </row>
    <row r="965" spans="1:18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0</v>
      </c>
      <c r="G965">
        <v>964</v>
      </c>
      <c r="H965">
        <v>95</v>
      </c>
      <c r="I965" t="s">
        <v>3962</v>
      </c>
      <c r="J965">
        <v>0</v>
      </c>
      <c r="K965">
        <v>0</v>
      </c>
      <c r="M965">
        <v>0</v>
      </c>
      <c r="N965">
        <v>0</v>
      </c>
      <c r="O965">
        <v>0</v>
      </c>
      <c r="P965">
        <v>0</v>
      </c>
      <c r="Q965">
        <f t="shared" si="30"/>
        <v>0</v>
      </c>
      <c r="R965">
        <f t="shared" si="31"/>
        <v>0</v>
      </c>
    </row>
    <row r="966" spans="1:18" ht="15" x14ac:dyDescent="0.25">
      <c r="A966" s="11" t="s">
        <v>965</v>
      </c>
      <c r="B966" s="27" t="s">
        <v>1954</v>
      </c>
      <c r="C966" s="12" t="s">
        <v>2962</v>
      </c>
      <c r="D966">
        <v>-4.9094568566570196</v>
      </c>
      <c r="E966">
        <v>0</v>
      </c>
      <c r="F966">
        <v>-4.9094568566570196</v>
      </c>
      <c r="G966">
        <v>965</v>
      </c>
      <c r="H966">
        <v>95</v>
      </c>
      <c r="I966" t="s">
        <v>3963</v>
      </c>
      <c r="J966">
        <v>-5.6785531406701502</v>
      </c>
      <c r="K966">
        <v>-5.4926628735038303</v>
      </c>
      <c r="M966">
        <v>-6.3989021295169604</v>
      </c>
      <c r="N966">
        <v>0</v>
      </c>
      <c r="O966">
        <v>-6.3910548365202002</v>
      </c>
      <c r="P966">
        <v>0</v>
      </c>
      <c r="Q966">
        <f t="shared" si="30"/>
        <v>3.692144633465134</v>
      </c>
      <c r="R966">
        <f t="shared" si="31"/>
        <v>-6.3910548365202002</v>
      </c>
    </row>
    <row r="967" spans="1:18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0</v>
      </c>
      <c r="G967">
        <v>966</v>
      </c>
      <c r="H967">
        <v>95</v>
      </c>
      <c r="I967" t="s">
        <v>3964</v>
      </c>
      <c r="J967">
        <v>0</v>
      </c>
      <c r="K967">
        <v>0</v>
      </c>
      <c r="M967">
        <v>0</v>
      </c>
      <c r="N967">
        <v>0</v>
      </c>
      <c r="O967">
        <v>0</v>
      </c>
      <c r="P967">
        <v>0</v>
      </c>
      <c r="Q967">
        <f t="shared" si="30"/>
        <v>0</v>
      </c>
      <c r="R967">
        <f t="shared" si="31"/>
        <v>0</v>
      </c>
    </row>
    <row r="968" spans="1:18" ht="15" x14ac:dyDescent="0.25">
      <c r="A968" s="12" t="s">
        <v>967</v>
      </c>
      <c r="B968" s="27" t="s">
        <v>1956</v>
      </c>
      <c r="C968" s="12" t="s">
        <v>2964</v>
      </c>
      <c r="D968">
        <v>-4.9200778284764501</v>
      </c>
      <c r="E968">
        <v>-4.1313784240166997</v>
      </c>
      <c r="F968">
        <v>-4.9200778284764501</v>
      </c>
      <c r="G968">
        <v>967</v>
      </c>
      <c r="H968">
        <v>95</v>
      </c>
      <c r="I968" t="s">
        <v>3965</v>
      </c>
      <c r="J968">
        <v>-5.59894886123198</v>
      </c>
      <c r="K968">
        <v>-4.9601442446695501</v>
      </c>
      <c r="M968">
        <v>-5.7717771615637101</v>
      </c>
      <c r="N968">
        <v>-5.6720000512522102</v>
      </c>
      <c r="O968">
        <v>-5.8528658559586102</v>
      </c>
      <c r="P968">
        <v>-6.4432004508919398</v>
      </c>
      <c r="Q968">
        <f t="shared" si="30"/>
        <v>9.0593678415288592E-2</v>
      </c>
      <c r="R968">
        <f t="shared" si="31"/>
        <v>0.59033459493332963</v>
      </c>
    </row>
    <row r="969" spans="1:18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0</v>
      </c>
      <c r="G969">
        <v>968</v>
      </c>
      <c r="H969">
        <v>96</v>
      </c>
      <c r="I969" t="s">
        <v>3966</v>
      </c>
      <c r="J969">
        <v>0</v>
      </c>
      <c r="K969">
        <v>0</v>
      </c>
      <c r="M969">
        <v>0</v>
      </c>
      <c r="N969">
        <v>0</v>
      </c>
      <c r="O969">
        <v>0</v>
      </c>
      <c r="P969">
        <v>0</v>
      </c>
      <c r="Q969">
        <f t="shared" si="30"/>
        <v>0</v>
      </c>
      <c r="R969">
        <f t="shared" si="31"/>
        <v>0</v>
      </c>
    </row>
    <row r="970" spans="1:18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0</v>
      </c>
      <c r="G970">
        <v>969</v>
      </c>
      <c r="H970">
        <v>96</v>
      </c>
      <c r="I970" t="s">
        <v>3967</v>
      </c>
      <c r="J970">
        <v>-0.92634354425319998</v>
      </c>
      <c r="K970">
        <v>0</v>
      </c>
      <c r="M970">
        <v>0</v>
      </c>
      <c r="N970">
        <v>0</v>
      </c>
      <c r="O970">
        <v>0</v>
      </c>
      <c r="P970">
        <v>-42</v>
      </c>
      <c r="Q970">
        <f t="shared" si="30"/>
        <v>0</v>
      </c>
      <c r="R970">
        <f t="shared" si="31"/>
        <v>42</v>
      </c>
    </row>
    <row r="971" spans="1:18" ht="15" x14ac:dyDescent="0.25">
      <c r="A971" s="13" t="s">
        <v>970</v>
      </c>
      <c r="B971" s="28" t="s">
        <v>1959</v>
      </c>
      <c r="C971" s="13" t="s">
        <v>2967</v>
      </c>
      <c r="D971">
        <v>9.8189137133141209</v>
      </c>
      <c r="E971">
        <v>0</v>
      </c>
      <c r="F971">
        <v>9.8189137133141209</v>
      </c>
      <c r="G971">
        <v>970</v>
      </c>
      <c r="H971">
        <v>96</v>
      </c>
      <c r="I971" t="s">
        <v>3968</v>
      </c>
      <c r="J971">
        <v>10.985325747010799</v>
      </c>
      <c r="K971">
        <v>11.9116692912538</v>
      </c>
      <c r="M971">
        <v>12.797804259033899</v>
      </c>
      <c r="N971">
        <v>0</v>
      </c>
      <c r="O971">
        <v>12.7821096730405</v>
      </c>
      <c r="P971">
        <v>42</v>
      </c>
      <c r="Q971">
        <f t="shared" si="30"/>
        <v>7.3842892669302893</v>
      </c>
      <c r="R971">
        <f t="shared" si="31"/>
        <v>-29.217890326959498</v>
      </c>
    </row>
    <row r="972" spans="1:18" ht="15" x14ac:dyDescent="0.25">
      <c r="A972" s="11" t="s">
        <v>971</v>
      </c>
      <c r="B972" s="27" t="s">
        <v>1960</v>
      </c>
      <c r="C972" s="12" t="s">
        <v>2968</v>
      </c>
      <c r="D972">
        <v>0</v>
      </c>
      <c r="E972">
        <v>8.1563236133430692</v>
      </c>
      <c r="F972">
        <v>0</v>
      </c>
      <c r="G972">
        <v>971</v>
      </c>
      <c r="H972">
        <v>96</v>
      </c>
      <c r="I972" t="s">
        <v>3969</v>
      </c>
      <c r="J972">
        <v>0</v>
      </c>
      <c r="K972">
        <v>0</v>
      </c>
      <c r="M972">
        <v>0</v>
      </c>
      <c r="N972">
        <v>8.2707419425085504</v>
      </c>
      <c r="O972">
        <v>0</v>
      </c>
      <c r="P972">
        <v>0</v>
      </c>
      <c r="Q972">
        <f t="shared" si="30"/>
        <v>4.7751150869052399</v>
      </c>
      <c r="R972">
        <f t="shared" si="31"/>
        <v>0</v>
      </c>
    </row>
    <row r="973" spans="1:18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0</v>
      </c>
      <c r="G973">
        <v>972</v>
      </c>
      <c r="H973">
        <v>96</v>
      </c>
      <c r="I973" t="s">
        <v>3970</v>
      </c>
      <c r="J973">
        <v>0</v>
      </c>
      <c r="K973">
        <v>0</v>
      </c>
      <c r="M973">
        <v>0</v>
      </c>
      <c r="N973">
        <v>0</v>
      </c>
      <c r="O973">
        <v>0</v>
      </c>
      <c r="P973">
        <v>0</v>
      </c>
      <c r="Q973">
        <f t="shared" si="30"/>
        <v>0</v>
      </c>
      <c r="R973">
        <f t="shared" si="31"/>
        <v>0</v>
      </c>
    </row>
    <row r="974" spans="1:18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0</v>
      </c>
      <c r="G974">
        <v>973</v>
      </c>
      <c r="H974">
        <v>96</v>
      </c>
      <c r="I974" t="s">
        <v>3971</v>
      </c>
      <c r="J974">
        <v>0</v>
      </c>
      <c r="K974">
        <v>0</v>
      </c>
      <c r="M974">
        <v>0</v>
      </c>
      <c r="N974">
        <v>0</v>
      </c>
      <c r="O974">
        <v>0</v>
      </c>
      <c r="P974">
        <v>0</v>
      </c>
      <c r="Q974">
        <f t="shared" si="30"/>
        <v>0</v>
      </c>
      <c r="R974">
        <f t="shared" si="31"/>
        <v>0</v>
      </c>
    </row>
    <row r="975" spans="1:18" ht="15" x14ac:dyDescent="0.25">
      <c r="A975" s="16" t="s">
        <v>974</v>
      </c>
      <c r="B975" s="30" t="s">
        <v>1963</v>
      </c>
      <c r="C975" s="17" t="s">
        <v>2971</v>
      </c>
      <c r="D975">
        <v>0.3</v>
      </c>
      <c r="E975">
        <v>0.3</v>
      </c>
      <c r="F975">
        <v>0.3</v>
      </c>
      <c r="G975">
        <v>974</v>
      </c>
      <c r="H975">
        <v>96</v>
      </c>
      <c r="I975" t="s">
        <v>3972</v>
      </c>
      <c r="J975">
        <v>0.26319164724893102</v>
      </c>
      <c r="K975">
        <v>0.3</v>
      </c>
      <c r="M975">
        <v>0.3</v>
      </c>
      <c r="N975">
        <v>0.3</v>
      </c>
      <c r="O975">
        <v>0.3</v>
      </c>
      <c r="P975">
        <v>0.3</v>
      </c>
      <c r="Q975">
        <f t="shared" si="30"/>
        <v>0</v>
      </c>
      <c r="R975">
        <f t="shared" si="31"/>
        <v>0</v>
      </c>
    </row>
    <row r="976" spans="1:18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0</v>
      </c>
      <c r="G976">
        <v>975</v>
      </c>
      <c r="H976">
        <v>96</v>
      </c>
      <c r="I976" t="s">
        <v>3973</v>
      </c>
      <c r="J976">
        <v>-7.7195295352680701E-2</v>
      </c>
      <c r="K976">
        <v>0</v>
      </c>
      <c r="M976">
        <v>0</v>
      </c>
      <c r="N976">
        <v>0</v>
      </c>
      <c r="O976">
        <v>0</v>
      </c>
      <c r="P976">
        <v>0</v>
      </c>
      <c r="Q976">
        <f t="shared" si="30"/>
        <v>0</v>
      </c>
      <c r="R976">
        <f t="shared" si="31"/>
        <v>0</v>
      </c>
    </row>
    <row r="977" spans="1:18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0</v>
      </c>
      <c r="G977">
        <v>976</v>
      </c>
      <c r="H977">
        <v>96</v>
      </c>
      <c r="I977" t="s">
        <v>3974</v>
      </c>
      <c r="J977">
        <v>-6.7624543930833202E-4</v>
      </c>
      <c r="K977">
        <v>0</v>
      </c>
      <c r="M977">
        <v>0</v>
      </c>
      <c r="N977">
        <v>0</v>
      </c>
      <c r="O977">
        <v>0</v>
      </c>
      <c r="P977">
        <v>0</v>
      </c>
      <c r="Q977">
        <f t="shared" si="30"/>
        <v>0</v>
      </c>
      <c r="R977">
        <f t="shared" si="31"/>
        <v>0</v>
      </c>
    </row>
    <row r="978" spans="1:18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0</v>
      </c>
      <c r="G978">
        <v>977</v>
      </c>
      <c r="H978">
        <v>96</v>
      </c>
      <c r="I978" t="s">
        <v>3975</v>
      </c>
      <c r="J978">
        <v>0</v>
      </c>
      <c r="K978">
        <v>0</v>
      </c>
      <c r="M978">
        <v>0</v>
      </c>
      <c r="N978">
        <v>0</v>
      </c>
      <c r="O978">
        <v>0</v>
      </c>
      <c r="P978">
        <v>0</v>
      </c>
      <c r="Q978">
        <f t="shared" si="30"/>
        <v>0</v>
      </c>
      <c r="R978">
        <f t="shared" si="31"/>
        <v>0</v>
      </c>
    </row>
    <row r="979" spans="1:18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0</v>
      </c>
      <c r="G979">
        <v>978</v>
      </c>
      <c r="H979">
        <v>97</v>
      </c>
      <c r="I979" t="s">
        <v>3976</v>
      </c>
      <c r="J979">
        <v>0</v>
      </c>
      <c r="K979">
        <v>0</v>
      </c>
      <c r="M979">
        <v>0</v>
      </c>
      <c r="N979">
        <v>0</v>
      </c>
      <c r="O979">
        <v>0</v>
      </c>
      <c r="P979">
        <v>0</v>
      </c>
      <c r="Q979">
        <f t="shared" si="30"/>
        <v>0</v>
      </c>
      <c r="R979">
        <f t="shared" si="31"/>
        <v>0</v>
      </c>
    </row>
    <row r="980" spans="1:18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0</v>
      </c>
      <c r="G980">
        <v>979</v>
      </c>
      <c r="H980">
        <v>97</v>
      </c>
      <c r="I980" t="s">
        <v>3977</v>
      </c>
      <c r="J980">
        <v>-1.51583489051745E-2</v>
      </c>
      <c r="K980">
        <v>0</v>
      </c>
      <c r="M980">
        <v>0</v>
      </c>
      <c r="N980">
        <v>0</v>
      </c>
      <c r="O980">
        <v>0</v>
      </c>
      <c r="P980">
        <v>0</v>
      </c>
      <c r="Q980">
        <f t="shared" si="30"/>
        <v>0</v>
      </c>
      <c r="R980">
        <f t="shared" si="31"/>
        <v>0</v>
      </c>
    </row>
    <row r="981" spans="1:18" ht="15" x14ac:dyDescent="0.25">
      <c r="A981" s="11" t="s">
        <v>980</v>
      </c>
      <c r="B981" s="27" t="s">
        <v>1969</v>
      </c>
      <c r="C981" s="12" t="s">
        <v>2977</v>
      </c>
      <c r="D981">
        <v>0.27988726093678901</v>
      </c>
      <c r="E981">
        <v>0.36398121224556201</v>
      </c>
      <c r="F981">
        <v>0.27988726093678901</v>
      </c>
      <c r="G981">
        <v>980</v>
      </c>
      <c r="H981">
        <v>97</v>
      </c>
      <c r="I981" t="s">
        <v>3978</v>
      </c>
      <c r="J981">
        <v>0.24162860594310601</v>
      </c>
      <c r="K981">
        <v>0.24771481489790401</v>
      </c>
      <c r="M981">
        <v>0.19234014465121199</v>
      </c>
      <c r="N981">
        <v>0.19234014465132501</v>
      </c>
      <c r="O981">
        <v>0.19234014465166599</v>
      </c>
      <c r="P981">
        <v>0.13846943856583499</v>
      </c>
      <c r="Q981">
        <f t="shared" si="30"/>
        <v>2.3634484050067214E-13</v>
      </c>
      <c r="R981">
        <f t="shared" si="31"/>
        <v>5.3870706085830999E-2</v>
      </c>
    </row>
    <row r="982" spans="1:18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0</v>
      </c>
      <c r="G982">
        <v>981</v>
      </c>
      <c r="H982">
        <v>97</v>
      </c>
      <c r="I982" t="s">
        <v>3979</v>
      </c>
      <c r="J982">
        <v>0</v>
      </c>
      <c r="K982">
        <v>0</v>
      </c>
      <c r="M982">
        <v>0</v>
      </c>
      <c r="N982">
        <v>0</v>
      </c>
      <c r="O982">
        <v>0</v>
      </c>
      <c r="P982">
        <v>0</v>
      </c>
      <c r="Q982">
        <f t="shared" si="30"/>
        <v>0</v>
      </c>
      <c r="R982">
        <f t="shared" si="31"/>
        <v>0</v>
      </c>
    </row>
    <row r="983" spans="1:18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0</v>
      </c>
      <c r="G983">
        <v>982</v>
      </c>
      <c r="H983">
        <v>97</v>
      </c>
      <c r="I983" t="s">
        <v>3980</v>
      </c>
      <c r="J983">
        <v>-7.4538148398914901E-3</v>
      </c>
      <c r="K983">
        <v>0</v>
      </c>
      <c r="M983">
        <v>0</v>
      </c>
      <c r="N983">
        <v>0</v>
      </c>
      <c r="O983">
        <v>0</v>
      </c>
      <c r="P983">
        <v>0</v>
      </c>
      <c r="Q983">
        <f t="shared" si="30"/>
        <v>0</v>
      </c>
      <c r="R983">
        <f t="shared" si="31"/>
        <v>0</v>
      </c>
    </row>
    <row r="984" spans="1:18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0</v>
      </c>
      <c r="G984">
        <v>983</v>
      </c>
      <c r="H984">
        <v>97</v>
      </c>
      <c r="I984" t="s">
        <v>3981</v>
      </c>
      <c r="J984">
        <v>-4.71022141141475E-2</v>
      </c>
      <c r="K984">
        <v>0</v>
      </c>
      <c r="M984">
        <v>0</v>
      </c>
      <c r="N984">
        <v>0</v>
      </c>
      <c r="O984">
        <v>0</v>
      </c>
      <c r="P984">
        <v>0</v>
      </c>
      <c r="Q984">
        <f t="shared" si="30"/>
        <v>0</v>
      </c>
      <c r="R984">
        <f t="shared" si="31"/>
        <v>0</v>
      </c>
    </row>
    <row r="985" spans="1:18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0</v>
      </c>
      <c r="G985">
        <v>984</v>
      </c>
      <c r="H985">
        <v>97</v>
      </c>
      <c r="I985" t="s">
        <v>3982</v>
      </c>
      <c r="J985">
        <v>0</v>
      </c>
      <c r="K985">
        <v>0</v>
      </c>
      <c r="M985">
        <v>0</v>
      </c>
      <c r="N985">
        <v>0</v>
      </c>
      <c r="O985">
        <v>0</v>
      </c>
      <c r="P985">
        <v>0</v>
      </c>
      <c r="Q985">
        <f t="shared" si="30"/>
        <v>0</v>
      </c>
      <c r="R985">
        <f t="shared" si="31"/>
        <v>0</v>
      </c>
    </row>
    <row r="986" spans="1:18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0</v>
      </c>
      <c r="G986">
        <v>985</v>
      </c>
      <c r="H986">
        <v>97</v>
      </c>
      <c r="I986" t="s">
        <v>3983</v>
      </c>
      <c r="J986">
        <v>0</v>
      </c>
      <c r="K986">
        <v>0</v>
      </c>
      <c r="M986">
        <v>0</v>
      </c>
      <c r="N986">
        <v>0</v>
      </c>
      <c r="O986">
        <v>0</v>
      </c>
      <c r="P986">
        <v>0</v>
      </c>
      <c r="Q986">
        <f t="shared" si="30"/>
        <v>0</v>
      </c>
      <c r="R986">
        <f t="shared" si="31"/>
        <v>0</v>
      </c>
    </row>
    <row r="987" spans="1:18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0</v>
      </c>
      <c r="G987">
        <v>986</v>
      </c>
      <c r="H987">
        <v>97</v>
      </c>
      <c r="I987" t="s">
        <v>3984</v>
      </c>
      <c r="J987">
        <v>-9.2634354415167805E-2</v>
      </c>
      <c r="K987">
        <v>0</v>
      </c>
      <c r="M987">
        <v>0</v>
      </c>
      <c r="N987">
        <v>-0.971478567778149</v>
      </c>
      <c r="O987">
        <v>0</v>
      </c>
      <c r="P987">
        <v>0</v>
      </c>
      <c r="Q987">
        <f t="shared" si="30"/>
        <v>0.56088341261866637</v>
      </c>
      <c r="R987">
        <f t="shared" si="31"/>
        <v>0</v>
      </c>
    </row>
    <row r="988" spans="1:18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0</v>
      </c>
      <c r="G988">
        <v>987</v>
      </c>
      <c r="H988">
        <v>97</v>
      </c>
      <c r="I988" t="s">
        <v>3985</v>
      </c>
      <c r="J988">
        <v>0</v>
      </c>
      <c r="K988">
        <v>0</v>
      </c>
      <c r="M988">
        <v>0</v>
      </c>
      <c r="N988">
        <v>0</v>
      </c>
      <c r="O988">
        <v>0</v>
      </c>
      <c r="P988">
        <v>0</v>
      </c>
      <c r="Q988">
        <f t="shared" si="30"/>
        <v>0</v>
      </c>
      <c r="R988">
        <f t="shared" si="31"/>
        <v>0</v>
      </c>
    </row>
    <row r="989" spans="1:18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0</v>
      </c>
      <c r="G989">
        <v>988</v>
      </c>
      <c r="H989">
        <v>98</v>
      </c>
      <c r="I989" t="s">
        <v>3986</v>
      </c>
      <c r="J989">
        <v>0</v>
      </c>
      <c r="K989">
        <v>0</v>
      </c>
      <c r="M989">
        <v>0</v>
      </c>
      <c r="N989">
        <v>0</v>
      </c>
      <c r="O989">
        <v>0</v>
      </c>
      <c r="P989">
        <v>0</v>
      </c>
      <c r="Q989">
        <f t="shared" si="30"/>
        <v>0</v>
      </c>
      <c r="R989">
        <f t="shared" si="31"/>
        <v>0</v>
      </c>
    </row>
    <row r="990" spans="1:18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0</v>
      </c>
      <c r="G990">
        <v>989</v>
      </c>
      <c r="H990">
        <v>98</v>
      </c>
      <c r="I990" t="s">
        <v>3987</v>
      </c>
      <c r="J990">
        <v>0</v>
      </c>
      <c r="K990">
        <v>0</v>
      </c>
      <c r="M990">
        <v>0</v>
      </c>
      <c r="N990">
        <v>0</v>
      </c>
      <c r="O990">
        <v>0</v>
      </c>
      <c r="P990">
        <v>0</v>
      </c>
      <c r="Q990">
        <f t="shared" si="30"/>
        <v>0</v>
      </c>
      <c r="R990">
        <f t="shared" si="31"/>
        <v>0</v>
      </c>
    </row>
    <row r="991" spans="1:18" ht="15" x14ac:dyDescent="0.25">
      <c r="A991" s="11" t="s">
        <v>990</v>
      </c>
      <c r="B991" s="27" t="s">
        <v>1979</v>
      </c>
      <c r="C991" s="12" t="s">
        <v>2987</v>
      </c>
      <c r="D991">
        <v>0.10307723190021501</v>
      </c>
      <c r="E991">
        <v>0.13014712701124201</v>
      </c>
      <c r="F991">
        <v>0.10307723190021501</v>
      </c>
      <c r="G991">
        <v>990</v>
      </c>
      <c r="H991">
        <v>98</v>
      </c>
      <c r="I991" t="s">
        <v>3988</v>
      </c>
      <c r="J991">
        <v>8.6398055199765594E-2</v>
      </c>
      <c r="K991">
        <v>9.4139890354654199E-2</v>
      </c>
      <c r="M991">
        <v>6.8774201505789306E-2</v>
      </c>
      <c r="N991">
        <v>6.8774201505789306E-2</v>
      </c>
      <c r="O991">
        <v>6.8774201505902993E-2</v>
      </c>
      <c r="P991">
        <v>4.9511895125078802E-2</v>
      </c>
      <c r="Q991">
        <f t="shared" si="30"/>
        <v>6.563712660640967E-14</v>
      </c>
      <c r="R991">
        <f t="shared" si="31"/>
        <v>1.9262306380824191E-2</v>
      </c>
    </row>
    <row r="992" spans="1:18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0</v>
      </c>
      <c r="G992">
        <v>991</v>
      </c>
      <c r="H992">
        <v>98</v>
      </c>
      <c r="I992" t="s">
        <v>3989</v>
      </c>
      <c r="J992">
        <v>-1.48478929622797E-2</v>
      </c>
      <c r="K992">
        <v>0</v>
      </c>
      <c r="M992">
        <v>0</v>
      </c>
      <c r="N992">
        <v>0</v>
      </c>
      <c r="O992">
        <v>0</v>
      </c>
      <c r="P992">
        <v>0</v>
      </c>
      <c r="Q992">
        <f t="shared" si="30"/>
        <v>0</v>
      </c>
      <c r="R992">
        <f t="shared" si="31"/>
        <v>0</v>
      </c>
    </row>
    <row r="993" spans="1:18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0</v>
      </c>
      <c r="G993">
        <v>992</v>
      </c>
      <c r="H993">
        <v>98</v>
      </c>
      <c r="I993" t="s">
        <v>3990</v>
      </c>
      <c r="J993">
        <v>-5.1944497809699897E-2</v>
      </c>
      <c r="K993">
        <v>0</v>
      </c>
      <c r="M993">
        <v>0</v>
      </c>
      <c r="N993">
        <v>0</v>
      </c>
      <c r="O993">
        <v>0</v>
      </c>
      <c r="P993">
        <v>0</v>
      </c>
      <c r="Q993">
        <f t="shared" si="30"/>
        <v>0</v>
      </c>
      <c r="R993">
        <f t="shared" si="31"/>
        <v>0</v>
      </c>
    </row>
    <row r="994" spans="1:18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0</v>
      </c>
      <c r="G994">
        <v>993</v>
      </c>
      <c r="H994">
        <v>98</v>
      </c>
      <c r="I994" t="s">
        <v>3991</v>
      </c>
      <c r="J994">
        <v>0</v>
      </c>
      <c r="K994">
        <v>0</v>
      </c>
      <c r="M994">
        <v>0</v>
      </c>
      <c r="N994">
        <v>0</v>
      </c>
      <c r="O994">
        <v>0</v>
      </c>
      <c r="P994">
        <v>0</v>
      </c>
      <c r="Q994">
        <f t="shared" si="30"/>
        <v>0</v>
      </c>
      <c r="R994">
        <f t="shared" si="31"/>
        <v>0</v>
      </c>
    </row>
    <row r="995" spans="1:18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0</v>
      </c>
      <c r="G995">
        <v>994</v>
      </c>
      <c r="H995">
        <v>98</v>
      </c>
      <c r="I995" t="s">
        <v>3992</v>
      </c>
      <c r="J995">
        <v>0</v>
      </c>
      <c r="K995">
        <v>0</v>
      </c>
      <c r="M995">
        <v>0</v>
      </c>
      <c r="N995">
        <v>0</v>
      </c>
      <c r="O995">
        <v>0</v>
      </c>
      <c r="P995">
        <v>0</v>
      </c>
      <c r="Q995">
        <f t="shared" si="30"/>
        <v>0</v>
      </c>
      <c r="R995">
        <f t="shared" si="31"/>
        <v>0</v>
      </c>
    </row>
    <row r="996" spans="1:18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0</v>
      </c>
      <c r="G996">
        <v>995</v>
      </c>
      <c r="H996">
        <v>98</v>
      </c>
      <c r="I996" t="s">
        <v>3993</v>
      </c>
      <c r="J996">
        <v>-4.6317177212245E-2</v>
      </c>
      <c r="K996">
        <v>0</v>
      </c>
      <c r="M996">
        <v>0</v>
      </c>
      <c r="N996">
        <v>0</v>
      </c>
      <c r="O996">
        <v>0</v>
      </c>
      <c r="P996">
        <v>0</v>
      </c>
      <c r="Q996">
        <f t="shared" si="30"/>
        <v>0</v>
      </c>
      <c r="R996">
        <f t="shared" si="31"/>
        <v>0</v>
      </c>
    </row>
    <row r="997" spans="1:18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0</v>
      </c>
      <c r="G997">
        <v>996</v>
      </c>
      <c r="H997">
        <v>98</v>
      </c>
      <c r="I997" t="s">
        <v>3994</v>
      </c>
      <c r="J997">
        <v>0</v>
      </c>
      <c r="K997">
        <v>0</v>
      </c>
      <c r="M997">
        <v>0</v>
      </c>
      <c r="N997">
        <v>0</v>
      </c>
      <c r="O997">
        <v>0</v>
      </c>
      <c r="P997">
        <v>0</v>
      </c>
      <c r="Q997">
        <f t="shared" si="30"/>
        <v>0</v>
      </c>
      <c r="R997">
        <f t="shared" si="31"/>
        <v>0</v>
      </c>
    </row>
    <row r="998" spans="1:18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0</v>
      </c>
      <c r="G998">
        <v>997</v>
      </c>
      <c r="H998">
        <v>98</v>
      </c>
      <c r="I998" t="s">
        <v>3995</v>
      </c>
      <c r="J998">
        <v>0</v>
      </c>
      <c r="K998">
        <v>0</v>
      </c>
      <c r="M998">
        <v>0</v>
      </c>
      <c r="N998">
        <v>0</v>
      </c>
      <c r="O998">
        <v>0</v>
      </c>
      <c r="P998">
        <v>0</v>
      </c>
      <c r="Q998">
        <f t="shared" si="30"/>
        <v>0</v>
      </c>
      <c r="R998">
        <f t="shared" si="31"/>
        <v>0</v>
      </c>
    </row>
    <row r="999" spans="1:18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0</v>
      </c>
      <c r="G999">
        <v>998</v>
      </c>
      <c r="H999">
        <v>99</v>
      </c>
      <c r="I999" t="s">
        <v>3996</v>
      </c>
      <c r="J999">
        <v>0</v>
      </c>
      <c r="K999">
        <v>0</v>
      </c>
      <c r="M999">
        <v>0</v>
      </c>
      <c r="N999">
        <v>0</v>
      </c>
      <c r="O999">
        <v>0</v>
      </c>
      <c r="P999">
        <v>0</v>
      </c>
      <c r="Q999">
        <f t="shared" si="30"/>
        <v>0</v>
      </c>
      <c r="R999">
        <f t="shared" si="31"/>
        <v>0</v>
      </c>
    </row>
    <row r="1000" spans="1:18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0</v>
      </c>
      <c r="G1000">
        <v>999</v>
      </c>
      <c r="H1000">
        <v>99</v>
      </c>
      <c r="I1000" t="s">
        <v>3997</v>
      </c>
      <c r="J1000">
        <v>0</v>
      </c>
      <c r="K1000">
        <v>0</v>
      </c>
      <c r="M1000">
        <v>0</v>
      </c>
      <c r="N1000">
        <v>0</v>
      </c>
      <c r="O1000">
        <v>0</v>
      </c>
      <c r="P1000">
        <v>0</v>
      </c>
      <c r="Q1000">
        <f t="shared" si="30"/>
        <v>0</v>
      </c>
      <c r="R1000">
        <f t="shared" si="31"/>
        <v>0</v>
      </c>
    </row>
    <row r="1001" spans="1:18" ht="15" x14ac:dyDescent="0.25">
      <c r="A1001" s="12" t="s">
        <v>1000</v>
      </c>
      <c r="B1001" s="27" t="s">
        <v>1989</v>
      </c>
      <c r="C1001" s="12" t="s">
        <v>2997</v>
      </c>
      <c r="D1001">
        <v>-5.6934114653131501E-2</v>
      </c>
      <c r="E1001">
        <v>-1.09444720152396E-2</v>
      </c>
      <c r="F1001">
        <v>-5.6934114653131501E-2</v>
      </c>
      <c r="G1001">
        <v>1000</v>
      </c>
      <c r="H1001">
        <v>99</v>
      </c>
      <c r="I1001" t="s">
        <v>3998</v>
      </c>
      <c r="J1001">
        <v>-0.24814511257602601</v>
      </c>
      <c r="K1001">
        <v>0</v>
      </c>
      <c r="M1001">
        <v>-0.104812238219665</v>
      </c>
      <c r="N1001">
        <v>-0.15470079337478601</v>
      </c>
      <c r="O1001">
        <v>-0.10481223821932401</v>
      </c>
      <c r="P1001">
        <v>-0.170189017698817</v>
      </c>
      <c r="Q1001">
        <f t="shared" si="30"/>
        <v>2.8803170748389038E-2</v>
      </c>
      <c r="R1001">
        <f t="shared" si="31"/>
        <v>6.5376779479492997E-2</v>
      </c>
    </row>
    <row r="1002" spans="1:18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0</v>
      </c>
      <c r="G1002">
        <v>1001</v>
      </c>
      <c r="H1002">
        <v>99</v>
      </c>
      <c r="I1002" t="s">
        <v>3999</v>
      </c>
      <c r="J1002">
        <v>0</v>
      </c>
      <c r="K1002">
        <v>0</v>
      </c>
      <c r="M1002">
        <v>0</v>
      </c>
      <c r="N1002">
        <v>0</v>
      </c>
      <c r="O1002">
        <v>0</v>
      </c>
      <c r="P1002">
        <v>0</v>
      </c>
      <c r="Q1002">
        <f t="shared" si="30"/>
        <v>0</v>
      </c>
      <c r="R1002">
        <f t="shared" si="31"/>
        <v>0</v>
      </c>
    </row>
    <row r="1003" spans="1:18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0</v>
      </c>
      <c r="G1003">
        <v>1002</v>
      </c>
      <c r="H1003">
        <v>99</v>
      </c>
      <c r="I1003" t="s">
        <v>4000</v>
      </c>
      <c r="J1003">
        <v>0</v>
      </c>
      <c r="K1003">
        <v>0</v>
      </c>
      <c r="M1003">
        <v>0</v>
      </c>
      <c r="N1003">
        <v>0</v>
      </c>
      <c r="O1003">
        <v>0</v>
      </c>
      <c r="P1003">
        <v>0</v>
      </c>
      <c r="Q1003">
        <f t="shared" si="30"/>
        <v>0</v>
      </c>
      <c r="R1003">
        <f t="shared" si="31"/>
        <v>0</v>
      </c>
    </row>
    <row r="1004" spans="1:18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0</v>
      </c>
      <c r="G1004">
        <v>1003</v>
      </c>
      <c r="H1004">
        <v>99</v>
      </c>
      <c r="I1004" t="s">
        <v>4001</v>
      </c>
      <c r="J1004">
        <v>0</v>
      </c>
      <c r="K1004">
        <v>0</v>
      </c>
      <c r="M1004">
        <v>0</v>
      </c>
      <c r="N1004">
        <v>0</v>
      </c>
      <c r="O1004">
        <v>0</v>
      </c>
      <c r="P1004">
        <v>0</v>
      </c>
      <c r="Q1004">
        <f t="shared" si="30"/>
        <v>0</v>
      </c>
      <c r="R1004">
        <f t="shared" si="31"/>
        <v>0</v>
      </c>
    </row>
    <row r="1005" spans="1:18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0</v>
      </c>
      <c r="G1005">
        <v>1004</v>
      </c>
      <c r="H1005">
        <v>99</v>
      </c>
      <c r="I1005" t="s">
        <v>4002</v>
      </c>
      <c r="J1005">
        <v>0</v>
      </c>
      <c r="K1005">
        <v>0</v>
      </c>
      <c r="M1005">
        <v>0</v>
      </c>
      <c r="N1005">
        <v>0</v>
      </c>
      <c r="O1005">
        <v>0</v>
      </c>
      <c r="P1005">
        <v>0</v>
      </c>
      <c r="Q1005">
        <f t="shared" si="30"/>
        <v>0</v>
      </c>
      <c r="R1005">
        <f t="shared" si="31"/>
        <v>0</v>
      </c>
    </row>
    <row r="1006" spans="1:18" ht="15" x14ac:dyDescent="0.25">
      <c r="A1006" s="5" t="s">
        <v>1005</v>
      </c>
      <c r="B1006" s="18" t="s">
        <v>1005</v>
      </c>
      <c r="C1006" s="36" t="s">
        <v>3002</v>
      </c>
      <c r="D1006">
        <v>0.27569553501866101</v>
      </c>
      <c r="E1006">
        <v>0.35853005496183699</v>
      </c>
      <c r="F1006">
        <v>0.27569553501866101</v>
      </c>
      <c r="G1006">
        <v>1005</v>
      </c>
      <c r="H1006">
        <v>99</v>
      </c>
      <c r="I1006" t="s">
        <v>4003</v>
      </c>
      <c r="J1006">
        <v>0.23800985999999999</v>
      </c>
      <c r="K1006">
        <v>0.24041465319677099</v>
      </c>
      <c r="M1006">
        <v>0.18945956635434999</v>
      </c>
      <c r="N1006">
        <v>0.18945956635445499</v>
      </c>
      <c r="O1006">
        <v>0.18945956635487099</v>
      </c>
      <c r="P1006">
        <v>0.13639565381205801</v>
      </c>
      <c r="Q1006">
        <f t="shared" si="30"/>
        <v>2.7553652116749352E-13</v>
      </c>
      <c r="R1006">
        <f t="shared" si="31"/>
        <v>5.306391254281298E-2</v>
      </c>
    </row>
    <row r="1007" spans="1:18" ht="15" x14ac:dyDescent="0.25">
      <c r="A1007" s="18" t="s">
        <v>1006</v>
      </c>
      <c r="B1007" s="18" t="s">
        <v>1006</v>
      </c>
      <c r="C1007" s="36" t="s">
        <v>3003</v>
      </c>
      <c r="D1007">
        <v>0.27569553501866101</v>
      </c>
      <c r="E1007">
        <v>0.35853005496183699</v>
      </c>
      <c r="F1007">
        <v>0.27569553501866101</v>
      </c>
      <c r="G1007">
        <v>1006</v>
      </c>
      <c r="H1007">
        <v>99</v>
      </c>
      <c r="I1007" t="s">
        <v>4004</v>
      </c>
      <c r="J1007">
        <v>0.23800985999999999</v>
      </c>
      <c r="K1007">
        <v>0.24041465319677099</v>
      </c>
      <c r="M1007">
        <v>0.18945956635434999</v>
      </c>
      <c r="N1007">
        <v>0.18945956635445499</v>
      </c>
      <c r="O1007">
        <v>0.18945956635487099</v>
      </c>
      <c r="P1007">
        <v>0.13639565381205801</v>
      </c>
      <c r="Q1007">
        <f t="shared" si="30"/>
        <v>2.7553652116749352E-13</v>
      </c>
      <c r="R1007">
        <f t="shared" si="31"/>
        <v>5.306391254281298E-2</v>
      </c>
    </row>
    <row r="1008" spans="1:18" ht="15" x14ac:dyDescent="0.25">
      <c r="A1008" s="18" t="s">
        <v>1007</v>
      </c>
      <c r="B1008" s="18" t="s">
        <v>1007</v>
      </c>
      <c r="C1008" s="37" t="s">
        <v>3004</v>
      </c>
      <c r="D1008">
        <v>0.27569553501866101</v>
      </c>
      <c r="E1008">
        <v>0.35853005496183699</v>
      </c>
      <c r="F1008">
        <v>0.27569553501866101</v>
      </c>
      <c r="G1008">
        <v>1007</v>
      </c>
      <c r="H1008">
        <v>99</v>
      </c>
      <c r="I1008" t="s">
        <v>4005</v>
      </c>
      <c r="J1008">
        <v>0.23800985999999999</v>
      </c>
      <c r="K1008">
        <v>0.24041465319677099</v>
      </c>
      <c r="M1008">
        <v>0.18945956635434999</v>
      </c>
      <c r="N1008">
        <v>0.18945956635445499</v>
      </c>
      <c r="O1008">
        <v>0.18945956635487099</v>
      </c>
      <c r="P1008">
        <v>0.13639565381205801</v>
      </c>
      <c r="Q1008">
        <f t="shared" si="30"/>
        <v>2.7553652116749352E-13</v>
      </c>
      <c r="R1008">
        <f t="shared" si="31"/>
        <v>5.306391254281298E-2</v>
      </c>
    </row>
    <row r="1009" spans="1:18" ht="15" x14ac:dyDescent="0.25">
      <c r="A1009" s="18" t="s">
        <v>1008</v>
      </c>
      <c r="B1009" s="18" t="s">
        <v>1008</v>
      </c>
      <c r="C1009" s="37" t="s">
        <v>3005</v>
      </c>
      <c r="D1009">
        <v>0.27569553501866101</v>
      </c>
      <c r="E1009">
        <v>0.35853005496183699</v>
      </c>
      <c r="F1009">
        <v>0.27569553501866101</v>
      </c>
      <c r="G1009">
        <v>1008</v>
      </c>
      <c r="H1009">
        <v>100</v>
      </c>
      <c r="I1009" t="s">
        <v>4006</v>
      </c>
      <c r="J1009">
        <v>0.23800985999999999</v>
      </c>
      <c r="K1009">
        <v>0.24041465319677099</v>
      </c>
      <c r="M1009">
        <v>0.18945956635434999</v>
      </c>
      <c r="N1009">
        <v>0.18945956635445499</v>
      </c>
      <c r="O1009">
        <v>0.18945956635487099</v>
      </c>
      <c r="P1009">
        <v>0.13639565381205801</v>
      </c>
      <c r="Q1009">
        <f t="shared" si="30"/>
        <v>2.7553652116749352E-13</v>
      </c>
      <c r="R1009">
        <f t="shared" si="31"/>
        <v>5.306391254281298E-2</v>
      </c>
    </row>
    <row r="1010" spans="1:18" ht="15" x14ac:dyDescent="0.25">
      <c r="A1010" s="19" t="s">
        <v>1009</v>
      </c>
      <c r="B1010" s="31" t="s">
        <v>1994</v>
      </c>
      <c r="C1010" s="38" t="s">
        <v>3006</v>
      </c>
      <c r="D1010">
        <v>0.27569553501866101</v>
      </c>
      <c r="E1010">
        <v>0.35853005496183699</v>
      </c>
      <c r="F1010">
        <v>0.27569553501866101</v>
      </c>
      <c r="G1010">
        <v>1009</v>
      </c>
      <c r="H1010">
        <v>100</v>
      </c>
      <c r="I1010" t="s">
        <v>1009</v>
      </c>
      <c r="J1010">
        <v>0.23800985999999999</v>
      </c>
      <c r="K1010">
        <v>0.24041465319677099</v>
      </c>
      <c r="M1010">
        <v>0.18945956635434999</v>
      </c>
      <c r="N1010">
        <v>0.18945956635445499</v>
      </c>
      <c r="O1010">
        <v>0.18945956635487099</v>
      </c>
      <c r="P1010">
        <v>0.13639565381205801</v>
      </c>
      <c r="Q1010">
        <f t="shared" si="30"/>
        <v>2.7553652116749352E-13</v>
      </c>
      <c r="R1010">
        <f t="shared" si="31"/>
        <v>5.306391254281298E-2</v>
      </c>
    </row>
    <row r="1011" spans="1:18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8.4</v>
      </c>
      <c r="G1011">
        <v>1010</v>
      </c>
      <c r="H1011">
        <v>100</v>
      </c>
      <c r="I1011" t="s">
        <v>1010</v>
      </c>
      <c r="J1011">
        <v>8.4</v>
      </c>
      <c r="K1011">
        <v>8.6779030632700902</v>
      </c>
      <c r="M1011">
        <v>8.4</v>
      </c>
      <c r="N1011">
        <v>8.4</v>
      </c>
      <c r="O1011">
        <v>8.4</v>
      </c>
      <c r="P1011">
        <v>8.4</v>
      </c>
      <c r="Q1011">
        <f t="shared" si="30"/>
        <v>0</v>
      </c>
      <c r="R1011">
        <f t="shared" si="31"/>
        <v>0</v>
      </c>
    </row>
    <row r="1012" spans="1:18" ht="15" x14ac:dyDescent="0.25">
      <c r="A1012" s="21" t="s">
        <v>1011</v>
      </c>
      <c r="B1012" s="21" t="s">
        <v>1011</v>
      </c>
      <c r="C1012" s="33" t="s">
        <v>3008</v>
      </c>
      <c r="D1012">
        <v>-0.27569553501871302</v>
      </c>
      <c r="E1012">
        <v>-0.35853005496187501</v>
      </c>
      <c r="F1012">
        <v>-0.27569553501871302</v>
      </c>
      <c r="G1012">
        <v>1011</v>
      </c>
      <c r="H1012">
        <v>100</v>
      </c>
      <c r="I1012" t="s">
        <v>1011</v>
      </c>
      <c r="J1012">
        <v>-0.24041465319680799</v>
      </c>
      <c r="K1012">
        <v>-0.23800986000003399</v>
      </c>
      <c r="M1012">
        <v>-0.18945956635434399</v>
      </c>
      <c r="N1012">
        <v>-0.18945956635445799</v>
      </c>
      <c r="O1012">
        <v>-0.18945956635491301</v>
      </c>
      <c r="P1012">
        <v>-0.13639565381208699</v>
      </c>
      <c r="Q1012">
        <f t="shared" si="30"/>
        <v>3.0105987457242271E-13</v>
      </c>
      <c r="R1012">
        <f t="shared" si="31"/>
        <v>-5.3063912542826025E-2</v>
      </c>
    </row>
    <row r="1013" spans="1:18" ht="15" x14ac:dyDescent="0.25">
      <c r="A1013" s="22" t="s">
        <v>1012</v>
      </c>
      <c r="B1013" s="22" t="s">
        <v>1995</v>
      </c>
      <c r="C1013" s="40" t="s">
        <v>3009</v>
      </c>
      <c r="D1013">
        <v>5.6890147116777597E-2</v>
      </c>
      <c r="E1013">
        <v>7.3983162517248194E-2</v>
      </c>
      <c r="F1013">
        <v>5.6890147116777597E-2</v>
      </c>
      <c r="G1013">
        <v>1012</v>
      </c>
      <c r="H1013">
        <v>100</v>
      </c>
      <c r="I1013" t="s">
        <v>4007</v>
      </c>
      <c r="J1013">
        <v>4.9113657026499002E-2</v>
      </c>
      <c r="K1013">
        <v>4.9609889360259597E-2</v>
      </c>
      <c r="M1013">
        <v>3.90952381649936E-2</v>
      </c>
      <c r="N1013">
        <v>3.90952381650152E-2</v>
      </c>
      <c r="O1013">
        <v>3.9095238165101097E-2</v>
      </c>
      <c r="P1013">
        <v>2.8145427929878598E-2</v>
      </c>
      <c r="Q1013">
        <f t="shared" si="30"/>
        <v>5.6863129500016729E-14</v>
      </c>
      <c r="R1013">
        <f t="shared" si="31"/>
        <v>1.0949810235222499E-2</v>
      </c>
    </row>
    <row r="1014" spans="1:18" ht="15" x14ac:dyDescent="0.25">
      <c r="A1014" s="23" t="s">
        <v>1013</v>
      </c>
      <c r="B1014" s="22" t="s">
        <v>1996</v>
      </c>
      <c r="C1014" s="40" t="s">
        <v>3010</v>
      </c>
      <c r="D1014">
        <v>4.79026919548926E-2</v>
      </c>
      <c r="E1014">
        <v>6.2295367889237403E-2</v>
      </c>
      <c r="F1014">
        <v>4.79026919548926E-2</v>
      </c>
      <c r="G1014">
        <v>1013</v>
      </c>
      <c r="H1014">
        <v>100</v>
      </c>
      <c r="I1014" t="s">
        <v>4008</v>
      </c>
      <c r="J1014">
        <v>4.1354724896198999E-2</v>
      </c>
      <c r="K1014">
        <v>4.1772562884443303E-2</v>
      </c>
      <c r="M1014">
        <v>3.2919006992135999E-2</v>
      </c>
      <c r="N1014">
        <v>3.29190069921542E-2</v>
      </c>
      <c r="O1014">
        <v>3.29190069922266E-2</v>
      </c>
      <c r="P1014">
        <v>2.3699038100500801E-2</v>
      </c>
      <c r="Q1014">
        <f t="shared" si="30"/>
        <v>4.7926424571519904E-14</v>
      </c>
      <c r="R1014">
        <f t="shared" si="31"/>
        <v>9.2199688917257994E-3</v>
      </c>
    </row>
    <row r="1015" spans="1:18" ht="15" x14ac:dyDescent="0.25">
      <c r="A1015" s="7"/>
      <c r="B1015" s="7"/>
      <c r="C1015" s="39"/>
      <c r="D1015">
        <v>0</v>
      </c>
      <c r="E1015">
        <v>0</v>
      </c>
      <c r="F1015">
        <v>0</v>
      </c>
      <c r="J1015">
        <v>0</v>
      </c>
      <c r="K1015">
        <v>0</v>
      </c>
      <c r="M1015">
        <v>0</v>
      </c>
      <c r="N1015">
        <v>0</v>
      </c>
      <c r="O1015">
        <v>0</v>
      </c>
      <c r="P1015">
        <v>0</v>
      </c>
      <c r="Q1015">
        <f t="shared" si="30"/>
        <v>0</v>
      </c>
      <c r="R1015">
        <f t="shared" si="31"/>
        <v>0</v>
      </c>
    </row>
    <row r="1016" spans="1:18" ht="15" x14ac:dyDescent="0.25">
      <c r="A1016" s="7"/>
      <c r="B1016" s="7"/>
      <c r="C1016" s="39"/>
      <c r="D1016">
        <v>0</v>
      </c>
      <c r="E1016">
        <v>0</v>
      </c>
      <c r="F1016">
        <v>0</v>
      </c>
      <c r="J1016">
        <v>0</v>
      </c>
      <c r="K1016">
        <v>0</v>
      </c>
      <c r="M1016">
        <v>0</v>
      </c>
      <c r="N1016">
        <v>0</v>
      </c>
      <c r="O1016">
        <v>0</v>
      </c>
      <c r="P1016">
        <v>0</v>
      </c>
      <c r="Q1016">
        <f t="shared" si="30"/>
        <v>0</v>
      </c>
      <c r="R1016">
        <f t="shared" si="31"/>
        <v>0</v>
      </c>
    </row>
    <row r="1017" spans="1:18" ht="15" x14ac:dyDescent="0.25">
      <c r="A1017" s="7"/>
      <c r="B1017" s="7"/>
      <c r="C1017" s="39"/>
      <c r="D1017">
        <v>0</v>
      </c>
      <c r="E1017">
        <v>0</v>
      </c>
      <c r="F1017">
        <v>0</v>
      </c>
      <c r="J1017">
        <v>0</v>
      </c>
      <c r="K1017">
        <v>0</v>
      </c>
      <c r="M1017">
        <v>0</v>
      </c>
      <c r="N1017">
        <v>0</v>
      </c>
      <c r="O1017">
        <v>0</v>
      </c>
      <c r="P1017">
        <v>0</v>
      </c>
      <c r="Q1017">
        <f t="shared" si="30"/>
        <v>0</v>
      </c>
      <c r="R1017">
        <f t="shared" si="31"/>
        <v>0</v>
      </c>
    </row>
    <row r="1018" spans="1:18" ht="15" x14ac:dyDescent="0.25">
      <c r="A1018" s="7"/>
      <c r="B1018" s="7"/>
      <c r="C1018" s="39"/>
    </row>
    <row r="1019" spans="1:18" ht="15" x14ac:dyDescent="0.25">
      <c r="A1019" s="7"/>
      <c r="B1019" s="7"/>
      <c r="C1019" s="39"/>
    </row>
    <row r="1020" spans="1:18" ht="15" x14ac:dyDescent="0.25">
      <c r="A1020" s="7"/>
      <c r="B1020" s="7"/>
      <c r="C1020" s="39"/>
    </row>
    <row r="1021" spans="1:18" ht="15" x14ac:dyDescent="0.25">
      <c r="A1021" s="7"/>
      <c r="B1021" s="7"/>
      <c r="C1021" s="39"/>
    </row>
    <row r="1022" spans="1:18" ht="15" x14ac:dyDescent="0.25">
      <c r="A1022" s="7"/>
      <c r="B1022" s="7"/>
      <c r="C1022" s="39"/>
    </row>
    <row r="1023" spans="1:18" ht="15" x14ac:dyDescent="0.25">
      <c r="A1023" s="7"/>
      <c r="B1023" s="7"/>
      <c r="C1023" s="39"/>
    </row>
    <row r="1024" spans="1:18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Q2:Q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23"/>
  <sheetViews>
    <sheetView topLeftCell="A979" workbookViewId="0">
      <selection activeCell="M2" sqref="M2:N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6" x14ac:dyDescent="0.3">
      <c r="A1" s="1" t="s">
        <v>0</v>
      </c>
      <c r="B1" s="1" t="s">
        <v>1014</v>
      </c>
      <c r="C1" s="1" t="s">
        <v>1997</v>
      </c>
      <c r="F1" t="s">
        <v>3011</v>
      </c>
      <c r="G1" t="s">
        <v>3012</v>
      </c>
      <c r="H1" t="s">
        <v>3013</v>
      </c>
      <c r="I1" t="s">
        <v>3014</v>
      </c>
      <c r="J1" t="s">
        <v>3015</v>
      </c>
      <c r="K1" t="s">
        <v>4012</v>
      </c>
      <c r="L1" t="s">
        <v>4019</v>
      </c>
      <c r="M1" t="s">
        <v>4127</v>
      </c>
      <c r="N1" t="s">
        <v>4126</v>
      </c>
    </row>
    <row r="2" spans="1:16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1</v>
      </c>
      <c r="G2">
        <v>0</v>
      </c>
      <c r="H2" t="s">
        <v>3016</v>
      </c>
      <c r="I2">
        <v>0</v>
      </c>
      <c r="J2">
        <v>0.13655034752796</v>
      </c>
      <c r="L2">
        <v>0</v>
      </c>
      <c r="M2">
        <v>0</v>
      </c>
      <c r="N2">
        <v>0</v>
      </c>
      <c r="O2">
        <f>L2-M2</f>
        <v>0</v>
      </c>
      <c r="P2">
        <f>L2-N2</f>
        <v>0</v>
      </c>
    </row>
    <row r="3" spans="1:16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2</v>
      </c>
      <c r="G3">
        <v>0</v>
      </c>
      <c r="H3" t="s">
        <v>3017</v>
      </c>
      <c r="I3">
        <v>0</v>
      </c>
      <c r="J3">
        <v>0</v>
      </c>
      <c r="L3">
        <v>0</v>
      </c>
      <c r="M3">
        <v>0</v>
      </c>
      <c r="N3">
        <v>0</v>
      </c>
      <c r="O3">
        <f t="shared" ref="O3:O66" si="0">L3-M3</f>
        <v>0</v>
      </c>
      <c r="P3">
        <f t="shared" ref="P3:P66" si="1">L3-N3</f>
        <v>0</v>
      </c>
    </row>
    <row r="4" spans="1:16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3</v>
      </c>
      <c r="G4">
        <v>0</v>
      </c>
      <c r="H4" t="s">
        <v>3018</v>
      </c>
      <c r="I4">
        <v>0</v>
      </c>
      <c r="J4">
        <v>1.57784270960983</v>
      </c>
      <c r="L4">
        <v>0</v>
      </c>
      <c r="M4">
        <v>0</v>
      </c>
      <c r="N4">
        <v>0</v>
      </c>
      <c r="O4">
        <f t="shared" si="0"/>
        <v>0</v>
      </c>
      <c r="P4">
        <f t="shared" si="1"/>
        <v>0</v>
      </c>
    </row>
    <row r="5" spans="1:16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4</v>
      </c>
      <c r="G5">
        <v>0</v>
      </c>
      <c r="H5" t="s">
        <v>3019</v>
      </c>
      <c r="I5">
        <v>0</v>
      </c>
      <c r="J5">
        <v>0</v>
      </c>
      <c r="L5">
        <v>0</v>
      </c>
      <c r="M5">
        <v>0</v>
      </c>
      <c r="N5">
        <v>0</v>
      </c>
      <c r="O5">
        <f t="shared" si="0"/>
        <v>0</v>
      </c>
      <c r="P5">
        <f t="shared" si="1"/>
        <v>0</v>
      </c>
    </row>
    <row r="6" spans="1:16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5</v>
      </c>
      <c r="G6">
        <v>0</v>
      </c>
      <c r="H6" t="s">
        <v>3020</v>
      </c>
      <c r="I6">
        <v>0</v>
      </c>
      <c r="J6">
        <v>0.21241165170578799</v>
      </c>
      <c r="L6">
        <v>0</v>
      </c>
      <c r="M6">
        <v>0</v>
      </c>
      <c r="N6">
        <v>0</v>
      </c>
      <c r="O6">
        <f t="shared" si="0"/>
        <v>0</v>
      </c>
      <c r="P6">
        <f t="shared" si="1"/>
        <v>0</v>
      </c>
    </row>
    <row r="7" spans="1:16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6</v>
      </c>
      <c r="G7">
        <v>1</v>
      </c>
      <c r="H7" t="s">
        <v>3021</v>
      </c>
      <c r="I7">
        <v>0</v>
      </c>
      <c r="J7">
        <v>0</v>
      </c>
      <c r="L7">
        <v>0</v>
      </c>
      <c r="M7">
        <v>0</v>
      </c>
      <c r="N7">
        <v>0</v>
      </c>
      <c r="O7">
        <f t="shared" si="0"/>
        <v>0</v>
      </c>
      <c r="P7">
        <f t="shared" si="1"/>
        <v>0</v>
      </c>
    </row>
    <row r="8" spans="1:16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7</v>
      </c>
      <c r="G8">
        <v>1</v>
      </c>
      <c r="H8" t="s">
        <v>3022</v>
      </c>
      <c r="I8">
        <v>0</v>
      </c>
      <c r="J8">
        <v>0</v>
      </c>
      <c r="L8">
        <v>0</v>
      </c>
      <c r="M8">
        <v>0</v>
      </c>
      <c r="N8">
        <v>0</v>
      </c>
      <c r="O8">
        <f t="shared" si="0"/>
        <v>0</v>
      </c>
      <c r="P8">
        <f t="shared" si="1"/>
        <v>0</v>
      </c>
    </row>
    <row r="9" spans="1:16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8</v>
      </c>
      <c r="G9">
        <v>1</v>
      </c>
      <c r="H9" t="s">
        <v>8</v>
      </c>
      <c r="I9">
        <v>0</v>
      </c>
      <c r="J9">
        <v>0</v>
      </c>
      <c r="L9">
        <v>0</v>
      </c>
      <c r="M9">
        <v>0</v>
      </c>
      <c r="N9">
        <v>0</v>
      </c>
      <c r="O9">
        <f t="shared" si="0"/>
        <v>0</v>
      </c>
      <c r="P9">
        <f t="shared" si="1"/>
        <v>0</v>
      </c>
    </row>
    <row r="10" spans="1:16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9</v>
      </c>
      <c r="G10">
        <v>1</v>
      </c>
      <c r="H10" t="s">
        <v>3023</v>
      </c>
      <c r="I10">
        <v>0</v>
      </c>
      <c r="J10">
        <v>0</v>
      </c>
      <c r="L10">
        <v>0</v>
      </c>
      <c r="M10">
        <v>0</v>
      </c>
      <c r="N10">
        <v>0</v>
      </c>
      <c r="O10">
        <f t="shared" si="0"/>
        <v>0</v>
      </c>
      <c r="P10">
        <f t="shared" si="1"/>
        <v>0</v>
      </c>
    </row>
    <row r="11" spans="1:16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10</v>
      </c>
      <c r="G11">
        <v>1</v>
      </c>
      <c r="H11" t="s">
        <v>3024</v>
      </c>
      <c r="I11">
        <v>0</v>
      </c>
      <c r="J11">
        <v>1.1773652334695101E-2</v>
      </c>
      <c r="L11">
        <v>0</v>
      </c>
      <c r="M11">
        <v>0</v>
      </c>
      <c r="N11">
        <v>0</v>
      </c>
      <c r="O11">
        <f t="shared" si="0"/>
        <v>0</v>
      </c>
      <c r="P11">
        <f t="shared" si="1"/>
        <v>0</v>
      </c>
    </row>
    <row r="12" spans="1:16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11</v>
      </c>
      <c r="G12">
        <v>1</v>
      </c>
      <c r="H12" t="s">
        <v>11</v>
      </c>
      <c r="I12">
        <v>0</v>
      </c>
      <c r="J12">
        <v>0</v>
      </c>
      <c r="L12">
        <v>0</v>
      </c>
      <c r="M12">
        <v>0</v>
      </c>
      <c r="N12">
        <v>0</v>
      </c>
      <c r="O12">
        <f t="shared" si="0"/>
        <v>0</v>
      </c>
      <c r="P12">
        <f t="shared" si="1"/>
        <v>0</v>
      </c>
    </row>
    <row r="13" spans="1:16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12</v>
      </c>
      <c r="G13">
        <v>1</v>
      </c>
      <c r="H13" t="s">
        <v>3025</v>
      </c>
      <c r="I13">
        <v>0</v>
      </c>
      <c r="J13">
        <v>0.53102912927303703</v>
      </c>
      <c r="L13">
        <v>0</v>
      </c>
      <c r="M13">
        <v>0</v>
      </c>
      <c r="N13">
        <v>0</v>
      </c>
      <c r="O13">
        <f t="shared" si="0"/>
        <v>0</v>
      </c>
      <c r="P13">
        <f t="shared" si="1"/>
        <v>0</v>
      </c>
    </row>
    <row r="14" spans="1:16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13</v>
      </c>
      <c r="G14">
        <v>1</v>
      </c>
      <c r="H14" t="s">
        <v>3026</v>
      </c>
      <c r="I14">
        <v>0</v>
      </c>
      <c r="J14">
        <v>0</v>
      </c>
      <c r="L14">
        <v>0</v>
      </c>
      <c r="M14">
        <v>0</v>
      </c>
      <c r="N14">
        <v>0</v>
      </c>
      <c r="O14">
        <f t="shared" si="0"/>
        <v>0</v>
      </c>
      <c r="P14">
        <f t="shared" si="1"/>
        <v>0</v>
      </c>
    </row>
    <row r="15" spans="1:16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14</v>
      </c>
      <c r="G15">
        <v>1</v>
      </c>
      <c r="H15" t="s">
        <v>3027</v>
      </c>
      <c r="I15">
        <v>0</v>
      </c>
      <c r="J15">
        <v>0</v>
      </c>
      <c r="L15">
        <v>0</v>
      </c>
      <c r="M15">
        <v>0</v>
      </c>
      <c r="N15">
        <v>0</v>
      </c>
      <c r="O15">
        <f t="shared" si="0"/>
        <v>0</v>
      </c>
      <c r="P15">
        <f t="shared" si="1"/>
        <v>0</v>
      </c>
    </row>
    <row r="16" spans="1:16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15</v>
      </c>
      <c r="G16">
        <v>1</v>
      </c>
      <c r="H16" t="s">
        <v>3028</v>
      </c>
      <c r="I16">
        <v>0</v>
      </c>
      <c r="J16">
        <v>0.13655034752796</v>
      </c>
      <c r="L16">
        <v>0</v>
      </c>
      <c r="M16">
        <v>0</v>
      </c>
      <c r="N16">
        <v>0</v>
      </c>
      <c r="O16">
        <f t="shared" si="0"/>
        <v>0</v>
      </c>
      <c r="P16">
        <f t="shared" si="1"/>
        <v>0</v>
      </c>
    </row>
    <row r="17" spans="1:16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16</v>
      </c>
      <c r="G17">
        <v>2</v>
      </c>
      <c r="H17" t="s">
        <v>3029</v>
      </c>
      <c r="I17">
        <v>0</v>
      </c>
      <c r="J17">
        <v>0</v>
      </c>
      <c r="L17">
        <v>0</v>
      </c>
      <c r="M17">
        <v>0</v>
      </c>
      <c r="N17">
        <v>0</v>
      </c>
      <c r="O17">
        <f t="shared" si="0"/>
        <v>0</v>
      </c>
      <c r="P17">
        <f t="shared" si="1"/>
        <v>0</v>
      </c>
    </row>
    <row r="18" spans="1:16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17</v>
      </c>
      <c r="G18">
        <v>2</v>
      </c>
      <c r="H18" t="s">
        <v>3030</v>
      </c>
      <c r="I18">
        <v>0</v>
      </c>
      <c r="J18">
        <v>0</v>
      </c>
      <c r="L18">
        <v>0</v>
      </c>
      <c r="M18">
        <v>0</v>
      </c>
      <c r="N18">
        <v>0</v>
      </c>
      <c r="O18">
        <f t="shared" si="0"/>
        <v>0</v>
      </c>
      <c r="P18">
        <f t="shared" si="1"/>
        <v>0</v>
      </c>
    </row>
    <row r="19" spans="1:16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18</v>
      </c>
      <c r="G19">
        <v>2</v>
      </c>
      <c r="H19" t="s">
        <v>3031</v>
      </c>
      <c r="I19">
        <v>0</v>
      </c>
      <c r="J19">
        <v>0</v>
      </c>
      <c r="L19">
        <v>0</v>
      </c>
      <c r="M19">
        <v>0</v>
      </c>
      <c r="N19">
        <v>0</v>
      </c>
      <c r="O19">
        <f t="shared" si="0"/>
        <v>0</v>
      </c>
      <c r="P19">
        <f t="shared" si="1"/>
        <v>0</v>
      </c>
    </row>
    <row r="20" spans="1:16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19</v>
      </c>
      <c r="G20">
        <v>2</v>
      </c>
      <c r="H20" t="s">
        <v>3032</v>
      </c>
      <c r="I20">
        <v>0</v>
      </c>
      <c r="J20">
        <v>0.63723495512176098</v>
      </c>
      <c r="L20">
        <v>0</v>
      </c>
      <c r="M20">
        <v>0</v>
      </c>
      <c r="N20">
        <v>0</v>
      </c>
      <c r="O20">
        <f t="shared" si="0"/>
        <v>0</v>
      </c>
      <c r="P20">
        <f t="shared" si="1"/>
        <v>0</v>
      </c>
    </row>
    <row r="21" spans="1:16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20</v>
      </c>
      <c r="G21">
        <v>2</v>
      </c>
      <c r="H21" t="s">
        <v>3033</v>
      </c>
      <c r="I21">
        <v>0</v>
      </c>
      <c r="J21">
        <v>0</v>
      </c>
      <c r="L21">
        <v>0</v>
      </c>
      <c r="M21">
        <v>0</v>
      </c>
      <c r="N21">
        <v>0</v>
      </c>
      <c r="O21">
        <f t="shared" si="0"/>
        <v>0</v>
      </c>
      <c r="P21">
        <f t="shared" si="1"/>
        <v>0</v>
      </c>
    </row>
    <row r="22" spans="1:16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21</v>
      </c>
      <c r="G22">
        <v>2</v>
      </c>
      <c r="H22" t="s">
        <v>3034</v>
      </c>
      <c r="I22">
        <v>0</v>
      </c>
      <c r="J22">
        <v>0.12916924765208401</v>
      </c>
      <c r="L22">
        <v>0</v>
      </c>
      <c r="M22">
        <v>0</v>
      </c>
      <c r="N22">
        <v>0</v>
      </c>
      <c r="O22">
        <f t="shared" si="0"/>
        <v>0</v>
      </c>
      <c r="P22">
        <f t="shared" si="1"/>
        <v>0</v>
      </c>
    </row>
    <row r="23" spans="1:16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22</v>
      </c>
      <c r="G23">
        <v>2</v>
      </c>
      <c r="H23" t="s">
        <v>3035</v>
      </c>
      <c r="I23">
        <v>0</v>
      </c>
      <c r="J23">
        <v>1.57784270960983</v>
      </c>
      <c r="L23">
        <v>0</v>
      </c>
      <c r="M23">
        <v>0</v>
      </c>
      <c r="N23">
        <v>0</v>
      </c>
      <c r="O23">
        <f t="shared" si="0"/>
        <v>0</v>
      </c>
      <c r="P23">
        <f t="shared" si="1"/>
        <v>0</v>
      </c>
    </row>
    <row r="24" spans="1:16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23</v>
      </c>
      <c r="G24">
        <v>2</v>
      </c>
      <c r="H24" t="s">
        <v>3036</v>
      </c>
      <c r="I24">
        <v>0</v>
      </c>
      <c r="J24">
        <v>0</v>
      </c>
      <c r="L24">
        <v>0</v>
      </c>
      <c r="M24">
        <v>0</v>
      </c>
      <c r="N24">
        <v>0</v>
      </c>
      <c r="O24">
        <f t="shared" si="0"/>
        <v>0</v>
      </c>
      <c r="P24">
        <f t="shared" si="1"/>
        <v>0</v>
      </c>
    </row>
    <row r="25" spans="1:16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24</v>
      </c>
      <c r="G25">
        <v>2</v>
      </c>
      <c r="H25" t="s">
        <v>3037</v>
      </c>
      <c r="I25">
        <v>0</v>
      </c>
      <c r="J25">
        <v>0.18065277515154299</v>
      </c>
      <c r="L25">
        <v>0</v>
      </c>
      <c r="M25">
        <v>0</v>
      </c>
      <c r="N25">
        <v>0</v>
      </c>
      <c r="O25">
        <f t="shared" si="0"/>
        <v>0</v>
      </c>
      <c r="P25">
        <f t="shared" si="1"/>
        <v>0</v>
      </c>
    </row>
    <row r="26" spans="1:16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25</v>
      </c>
      <c r="G26">
        <v>2</v>
      </c>
      <c r="H26" t="s">
        <v>3038</v>
      </c>
      <c r="I26">
        <v>0</v>
      </c>
      <c r="J26">
        <v>0</v>
      </c>
      <c r="L26">
        <v>0</v>
      </c>
      <c r="M26">
        <v>0</v>
      </c>
      <c r="N26">
        <v>0</v>
      </c>
      <c r="O26">
        <f t="shared" si="0"/>
        <v>0</v>
      </c>
      <c r="P26">
        <f t="shared" si="1"/>
        <v>0</v>
      </c>
    </row>
    <row r="27" spans="1:16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26</v>
      </c>
      <c r="G27">
        <v>3</v>
      </c>
      <c r="H27" t="s">
        <v>3039</v>
      </c>
      <c r="I27">
        <v>0</v>
      </c>
      <c r="J27">
        <v>0</v>
      </c>
      <c r="L27">
        <v>0</v>
      </c>
      <c r="M27">
        <v>0</v>
      </c>
      <c r="N27">
        <v>0</v>
      </c>
      <c r="O27">
        <f t="shared" si="0"/>
        <v>0</v>
      </c>
      <c r="P27">
        <f t="shared" si="1"/>
        <v>0</v>
      </c>
    </row>
    <row r="28" spans="1:16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27</v>
      </c>
      <c r="G28">
        <v>3</v>
      </c>
      <c r="H28" t="s">
        <v>3040</v>
      </c>
      <c r="I28">
        <v>0</v>
      </c>
      <c r="J28">
        <v>0</v>
      </c>
      <c r="L28">
        <v>0</v>
      </c>
      <c r="M28">
        <v>0</v>
      </c>
      <c r="N28">
        <v>0</v>
      </c>
      <c r="O28">
        <f t="shared" si="0"/>
        <v>0</v>
      </c>
      <c r="P28">
        <f t="shared" si="1"/>
        <v>0</v>
      </c>
    </row>
    <row r="29" spans="1:16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28</v>
      </c>
      <c r="G29">
        <v>3</v>
      </c>
      <c r="H29" t="s">
        <v>3041</v>
      </c>
      <c r="I29">
        <v>0</v>
      </c>
      <c r="J29">
        <v>0</v>
      </c>
      <c r="L29">
        <v>0</v>
      </c>
      <c r="M29">
        <v>0</v>
      </c>
      <c r="N29">
        <v>0</v>
      </c>
      <c r="O29">
        <f t="shared" si="0"/>
        <v>0</v>
      </c>
      <c r="P29">
        <f t="shared" si="1"/>
        <v>0</v>
      </c>
    </row>
    <row r="30" spans="1:16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29</v>
      </c>
      <c r="G30">
        <v>3</v>
      </c>
      <c r="H30" t="s">
        <v>3042</v>
      </c>
      <c r="I30">
        <v>0</v>
      </c>
      <c r="J30">
        <v>0</v>
      </c>
      <c r="L30">
        <v>0</v>
      </c>
      <c r="M30">
        <v>0</v>
      </c>
      <c r="N30">
        <v>0</v>
      </c>
      <c r="O30">
        <f t="shared" si="0"/>
        <v>0</v>
      </c>
      <c r="P30">
        <f t="shared" si="1"/>
        <v>0</v>
      </c>
    </row>
    <row r="31" spans="1:16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30</v>
      </c>
      <c r="G31">
        <v>3</v>
      </c>
      <c r="H31" t="s">
        <v>3043</v>
      </c>
      <c r="I31">
        <v>0</v>
      </c>
      <c r="J31">
        <v>0</v>
      </c>
      <c r="L31">
        <v>0</v>
      </c>
      <c r="M31">
        <v>0</v>
      </c>
      <c r="N31">
        <v>0</v>
      </c>
      <c r="O31">
        <f t="shared" si="0"/>
        <v>0</v>
      </c>
      <c r="P31">
        <f t="shared" si="1"/>
        <v>0</v>
      </c>
    </row>
    <row r="32" spans="1:16" ht="15" x14ac:dyDescent="0.25">
      <c r="A32" s="2" t="s">
        <v>31</v>
      </c>
      <c r="B32" s="2" t="s">
        <v>1044</v>
      </c>
      <c r="C32" s="9" t="s">
        <v>2028</v>
      </c>
      <c r="D32">
        <v>1.9879388757431098E-2</v>
      </c>
      <c r="E32">
        <v>1.9879388757431098E-2</v>
      </c>
      <c r="F32">
        <v>31</v>
      </c>
      <c r="G32">
        <v>3</v>
      </c>
      <c r="H32" t="s">
        <v>3044</v>
      </c>
      <c r="I32">
        <v>1.9680587708421599E-2</v>
      </c>
      <c r="J32">
        <v>2.35473046692505E-2</v>
      </c>
      <c r="L32">
        <v>1.92120753271183E-2</v>
      </c>
      <c r="M32">
        <v>1.0584417381778601E-2</v>
      </c>
      <c r="N32">
        <v>2.5407354425738101E-2</v>
      </c>
      <c r="O32">
        <f t="shared" si="0"/>
        <v>8.6276579453396993E-3</v>
      </c>
      <c r="P32">
        <f t="shared" si="1"/>
        <v>-6.1952790986198013E-3</v>
      </c>
    </row>
    <row r="33" spans="1:16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32</v>
      </c>
      <c r="G33">
        <v>3</v>
      </c>
      <c r="H33" t="s">
        <v>3045</v>
      </c>
      <c r="I33">
        <v>0</v>
      </c>
      <c r="J33">
        <v>1.5778427095199901</v>
      </c>
      <c r="L33">
        <v>0</v>
      </c>
      <c r="M33">
        <v>1.7096212114349301</v>
      </c>
      <c r="N33">
        <v>0</v>
      </c>
      <c r="O33">
        <f t="shared" si="0"/>
        <v>-1.7096212114349301</v>
      </c>
      <c r="P33">
        <f t="shared" si="1"/>
        <v>0</v>
      </c>
    </row>
    <row r="34" spans="1:16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33</v>
      </c>
      <c r="G34">
        <v>3</v>
      </c>
      <c r="H34" t="s">
        <v>3046</v>
      </c>
      <c r="I34">
        <v>0</v>
      </c>
      <c r="J34">
        <v>0</v>
      </c>
      <c r="L34">
        <v>0</v>
      </c>
      <c r="M34">
        <v>0</v>
      </c>
      <c r="N34">
        <v>0</v>
      </c>
      <c r="O34">
        <f t="shared" si="0"/>
        <v>0</v>
      </c>
      <c r="P34">
        <f t="shared" si="1"/>
        <v>0</v>
      </c>
    </row>
    <row r="35" spans="1:16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34</v>
      </c>
      <c r="G35">
        <v>3</v>
      </c>
      <c r="H35" t="s">
        <v>3047</v>
      </c>
      <c r="I35">
        <v>0</v>
      </c>
      <c r="J35">
        <v>1.5778427095651699</v>
      </c>
      <c r="L35">
        <v>0</v>
      </c>
      <c r="M35">
        <v>1.7096212114349301</v>
      </c>
      <c r="N35">
        <v>0</v>
      </c>
      <c r="O35">
        <f t="shared" si="0"/>
        <v>-1.7096212114349301</v>
      </c>
      <c r="P35">
        <f t="shared" si="1"/>
        <v>0</v>
      </c>
    </row>
    <row r="36" spans="1:16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35</v>
      </c>
      <c r="G36">
        <v>3</v>
      </c>
      <c r="H36" t="s">
        <v>3048</v>
      </c>
      <c r="I36">
        <v>0</v>
      </c>
      <c r="J36">
        <v>1.59308738781971</v>
      </c>
      <c r="L36">
        <v>0</v>
      </c>
      <c r="M36">
        <v>0</v>
      </c>
      <c r="N36">
        <v>0</v>
      </c>
      <c r="O36">
        <f t="shared" si="0"/>
        <v>0</v>
      </c>
      <c r="P36">
        <f t="shared" si="1"/>
        <v>0</v>
      </c>
    </row>
    <row r="37" spans="1:16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36</v>
      </c>
      <c r="G37">
        <v>4</v>
      </c>
      <c r="H37" t="s">
        <v>3049</v>
      </c>
      <c r="I37">
        <v>0</v>
      </c>
      <c r="J37">
        <v>1000</v>
      </c>
      <c r="L37">
        <v>0</v>
      </c>
      <c r="M37">
        <v>0</v>
      </c>
      <c r="N37">
        <v>0</v>
      </c>
      <c r="O37">
        <f t="shared" si="0"/>
        <v>0</v>
      </c>
      <c r="P37">
        <f t="shared" si="1"/>
        <v>0</v>
      </c>
    </row>
    <row r="38" spans="1:16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37</v>
      </c>
      <c r="G38">
        <v>4</v>
      </c>
      <c r="H38" t="s">
        <v>3050</v>
      </c>
      <c r="I38">
        <v>0</v>
      </c>
      <c r="J38">
        <v>0.53102912925760404</v>
      </c>
      <c r="L38">
        <v>0</v>
      </c>
      <c r="M38">
        <v>0</v>
      </c>
      <c r="N38">
        <v>0</v>
      </c>
      <c r="O38">
        <f t="shared" si="0"/>
        <v>0</v>
      </c>
      <c r="P38">
        <f t="shared" si="1"/>
        <v>0</v>
      </c>
    </row>
    <row r="39" spans="1:16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38</v>
      </c>
      <c r="G39">
        <v>4</v>
      </c>
      <c r="H39" t="s">
        <v>3051</v>
      </c>
      <c r="I39">
        <v>-1000</v>
      </c>
      <c r="J39">
        <v>0</v>
      </c>
      <c r="L39">
        <v>0</v>
      </c>
      <c r="M39">
        <v>0</v>
      </c>
      <c r="N39">
        <v>0</v>
      </c>
      <c r="O39">
        <f t="shared" si="0"/>
        <v>0</v>
      </c>
      <c r="P39">
        <f t="shared" si="1"/>
        <v>0</v>
      </c>
    </row>
    <row r="40" spans="1:16" ht="15" x14ac:dyDescent="0.25">
      <c r="A40" s="4" t="s">
        <v>39</v>
      </c>
      <c r="B40" s="4" t="s">
        <v>1051</v>
      </c>
      <c r="C40" s="4" t="s">
        <v>2036</v>
      </c>
      <c r="D40">
        <v>2.7921836081196698</v>
      </c>
      <c r="E40">
        <v>2.7921836081195601</v>
      </c>
      <c r="F40">
        <v>39</v>
      </c>
      <c r="G40">
        <v>4</v>
      </c>
      <c r="H40" t="s">
        <v>3052</v>
      </c>
      <c r="I40">
        <v>2.7642607661737202</v>
      </c>
      <c r="J40">
        <v>3.21423875756886</v>
      </c>
      <c r="L40">
        <v>2.6984552926177199</v>
      </c>
      <c r="M40">
        <v>1.4866471537761801</v>
      </c>
      <c r="N40">
        <v>3.56862071661328</v>
      </c>
      <c r="O40">
        <f t="shared" si="0"/>
        <v>1.2118081388415398</v>
      </c>
      <c r="P40">
        <f t="shared" si="1"/>
        <v>-0.87016542399556007</v>
      </c>
    </row>
    <row r="41" spans="1:16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40</v>
      </c>
      <c r="G41">
        <v>4</v>
      </c>
      <c r="H41" t="s">
        <v>3053</v>
      </c>
      <c r="I41">
        <v>0</v>
      </c>
      <c r="J41">
        <v>1.5930873877813401</v>
      </c>
      <c r="L41">
        <v>0</v>
      </c>
      <c r="M41">
        <v>0</v>
      </c>
      <c r="N41">
        <v>0</v>
      </c>
      <c r="O41">
        <f t="shared" si="0"/>
        <v>0</v>
      </c>
      <c r="P41">
        <f t="shared" si="1"/>
        <v>0</v>
      </c>
    </row>
    <row r="42" spans="1:16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41</v>
      </c>
      <c r="G42">
        <v>4</v>
      </c>
      <c r="H42" t="s">
        <v>3054</v>
      </c>
      <c r="I42">
        <v>0</v>
      </c>
      <c r="J42">
        <v>1.59308738782507</v>
      </c>
      <c r="L42">
        <v>0</v>
      </c>
      <c r="M42">
        <v>0</v>
      </c>
      <c r="N42">
        <v>0</v>
      </c>
      <c r="O42">
        <f t="shared" si="0"/>
        <v>0</v>
      </c>
      <c r="P42">
        <f t="shared" si="1"/>
        <v>0</v>
      </c>
    </row>
    <row r="43" spans="1:16" ht="15" x14ac:dyDescent="0.25">
      <c r="A43" s="2" t="s">
        <v>42</v>
      </c>
      <c r="B43" s="2" t="s">
        <v>1054</v>
      </c>
      <c r="C43" s="2" t="s">
        <v>2039</v>
      </c>
      <c r="D43">
        <v>0.210147856468998</v>
      </c>
      <c r="E43">
        <v>0.21014785646898901</v>
      </c>
      <c r="F43">
        <v>42</v>
      </c>
      <c r="G43">
        <v>4</v>
      </c>
      <c r="H43" t="s">
        <v>3055</v>
      </c>
      <c r="I43">
        <v>0.20804630220000001</v>
      </c>
      <c r="J43">
        <v>0.73907543144812404</v>
      </c>
      <c r="L43">
        <v>0.20309359093434301</v>
      </c>
      <c r="M43">
        <v>0.11188938713890099</v>
      </c>
      <c r="N43">
        <v>0.26858477070287801</v>
      </c>
      <c r="O43">
        <f t="shared" si="0"/>
        <v>9.1204203795442015E-2</v>
      </c>
      <c r="P43">
        <f t="shared" si="1"/>
        <v>-6.5491179768534996E-2</v>
      </c>
    </row>
    <row r="44" spans="1:16" ht="15" x14ac:dyDescent="0.25">
      <c r="A44" s="2" t="s">
        <v>43</v>
      </c>
      <c r="B44" s="2" t="s">
        <v>1055</v>
      </c>
      <c r="C44" s="9" t="s">
        <v>2040</v>
      </c>
      <c r="D44">
        <v>2.08793887574075E-2</v>
      </c>
      <c r="E44">
        <v>2.08793887574075E-2</v>
      </c>
      <c r="F44">
        <v>43</v>
      </c>
      <c r="G44">
        <v>4</v>
      </c>
      <c r="H44" t="s">
        <v>3056</v>
      </c>
      <c r="I44">
        <v>-1.5724068000839699</v>
      </c>
      <c r="J44">
        <v>1.65824013396707</v>
      </c>
      <c r="L44">
        <v>2.0212075327208399E-2</v>
      </c>
      <c r="M44">
        <v>1.1584417381868699E-2</v>
      </c>
      <c r="N44">
        <v>1.96093407375975</v>
      </c>
      <c r="O44">
        <f t="shared" si="0"/>
        <v>8.6276579453396993E-3</v>
      </c>
      <c r="P44">
        <f t="shared" si="1"/>
        <v>-1.9407219984325417</v>
      </c>
    </row>
    <row r="45" spans="1:16" ht="15" x14ac:dyDescent="0.25">
      <c r="A45" s="2" t="s">
        <v>44</v>
      </c>
      <c r="B45" s="2" t="s">
        <v>1056</v>
      </c>
      <c r="C45" s="2" t="s">
        <v>2041</v>
      </c>
      <c r="D45">
        <v>0.730950588789677</v>
      </c>
      <c r="E45">
        <v>0.73095058878964603</v>
      </c>
      <c r="F45">
        <v>44</v>
      </c>
      <c r="G45">
        <v>4</v>
      </c>
      <c r="H45" t="s">
        <v>3057</v>
      </c>
      <c r="I45">
        <v>0.723640819581853</v>
      </c>
      <c r="J45">
        <v>1.3608757747007501</v>
      </c>
      <c r="L45">
        <v>0.706413961899099</v>
      </c>
      <c r="M45">
        <v>0.38918128779753403</v>
      </c>
      <c r="N45">
        <v>0.93420984436342103</v>
      </c>
      <c r="O45">
        <f t="shared" si="0"/>
        <v>0.31723267410156497</v>
      </c>
      <c r="P45">
        <f t="shared" si="1"/>
        <v>-0.22779588246432203</v>
      </c>
    </row>
    <row r="46" spans="1:16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45</v>
      </c>
      <c r="G46">
        <v>4</v>
      </c>
      <c r="H46" t="s">
        <v>3058</v>
      </c>
      <c r="I46">
        <v>0</v>
      </c>
      <c r="J46">
        <v>0.38610226260401298</v>
      </c>
      <c r="L46">
        <v>0</v>
      </c>
      <c r="M46">
        <v>0</v>
      </c>
      <c r="N46">
        <v>0</v>
      </c>
      <c r="O46">
        <f t="shared" si="0"/>
        <v>0</v>
      </c>
      <c r="P46">
        <f t="shared" si="1"/>
        <v>0</v>
      </c>
    </row>
    <row r="47" spans="1:16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46</v>
      </c>
      <c r="G47">
        <v>5</v>
      </c>
      <c r="H47" t="s">
        <v>3059</v>
      </c>
      <c r="I47">
        <v>0</v>
      </c>
      <c r="J47">
        <v>0.21241165170579299</v>
      </c>
      <c r="L47">
        <v>0</v>
      </c>
      <c r="M47">
        <v>0</v>
      </c>
      <c r="N47">
        <v>0</v>
      </c>
      <c r="O47">
        <f t="shared" si="0"/>
        <v>0</v>
      </c>
      <c r="P47">
        <f t="shared" si="1"/>
        <v>0</v>
      </c>
    </row>
    <row r="48" spans="1:16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47</v>
      </c>
      <c r="G48">
        <v>5</v>
      </c>
      <c r="H48" t="s">
        <v>3060</v>
      </c>
      <c r="I48">
        <v>-1.5930873877746301</v>
      </c>
      <c r="J48">
        <v>0.53102912924418899</v>
      </c>
      <c r="L48">
        <v>0</v>
      </c>
      <c r="M48">
        <v>0</v>
      </c>
      <c r="N48">
        <v>0</v>
      </c>
      <c r="O48">
        <f t="shared" si="0"/>
        <v>0</v>
      </c>
      <c r="P48">
        <f t="shared" si="1"/>
        <v>0</v>
      </c>
    </row>
    <row r="49" spans="1:16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48</v>
      </c>
      <c r="G49">
        <v>5</v>
      </c>
      <c r="H49" t="s">
        <v>3061</v>
      </c>
      <c r="I49">
        <v>0</v>
      </c>
      <c r="J49">
        <v>0.79654369389532398</v>
      </c>
      <c r="L49">
        <v>0</v>
      </c>
      <c r="M49">
        <v>0</v>
      </c>
      <c r="N49">
        <v>0</v>
      </c>
      <c r="O49">
        <f t="shared" si="0"/>
        <v>0</v>
      </c>
      <c r="P49">
        <f t="shared" si="1"/>
        <v>0</v>
      </c>
    </row>
    <row r="50" spans="1:16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49</v>
      </c>
      <c r="G50">
        <v>5</v>
      </c>
      <c r="H50" t="s">
        <v>3062</v>
      </c>
      <c r="I50">
        <v>0</v>
      </c>
      <c r="J50">
        <v>0.63723495512176098</v>
      </c>
      <c r="L50">
        <v>0</v>
      </c>
      <c r="M50">
        <v>0</v>
      </c>
      <c r="N50">
        <v>0</v>
      </c>
      <c r="O50">
        <f t="shared" si="0"/>
        <v>0</v>
      </c>
      <c r="P50">
        <f t="shared" si="1"/>
        <v>0</v>
      </c>
    </row>
    <row r="51" spans="1:16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50</v>
      </c>
      <c r="G51">
        <v>5</v>
      </c>
      <c r="H51" t="s">
        <v>3063</v>
      </c>
      <c r="I51">
        <v>0</v>
      </c>
      <c r="J51">
        <v>1.59308738786666</v>
      </c>
      <c r="L51">
        <v>0</v>
      </c>
      <c r="M51">
        <v>0</v>
      </c>
      <c r="N51">
        <v>0</v>
      </c>
      <c r="O51">
        <f t="shared" si="0"/>
        <v>0</v>
      </c>
      <c r="P51">
        <f t="shared" si="1"/>
        <v>0</v>
      </c>
    </row>
    <row r="52" spans="1:16" ht="15" x14ac:dyDescent="0.25">
      <c r="A52" s="2" t="s">
        <v>51</v>
      </c>
      <c r="B52" s="2" t="s">
        <v>1063</v>
      </c>
      <c r="C52" s="9" t="s">
        <v>2048</v>
      </c>
      <c r="D52">
        <v>1.4201860122583401</v>
      </c>
      <c r="E52">
        <v>1.4201860122589101</v>
      </c>
      <c r="F52">
        <v>51</v>
      </c>
      <c r="G52">
        <v>5</v>
      </c>
      <c r="H52" t="s">
        <v>3064</v>
      </c>
      <c r="I52">
        <v>0.64446248996705402</v>
      </c>
      <c r="J52">
        <v>2.6227206097787499</v>
      </c>
      <c r="L52">
        <v>2.3688428347876398</v>
      </c>
      <c r="M52">
        <v>3.7821231735044898</v>
      </c>
      <c r="N52">
        <v>1.0499999999999501</v>
      </c>
      <c r="O52">
        <f t="shared" si="0"/>
        <v>-1.41328033871685</v>
      </c>
      <c r="P52">
        <f t="shared" si="1"/>
        <v>1.3188428347876897</v>
      </c>
    </row>
    <row r="53" spans="1:16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52</v>
      </c>
      <c r="G53">
        <v>5</v>
      </c>
      <c r="H53" t="s">
        <v>3065</v>
      </c>
      <c r="I53">
        <v>-1.5930873878681999</v>
      </c>
      <c r="J53">
        <v>1.5889807146586501</v>
      </c>
      <c r="L53">
        <v>0</v>
      </c>
      <c r="M53">
        <v>0</v>
      </c>
      <c r="N53">
        <v>0</v>
      </c>
      <c r="O53">
        <f t="shared" si="0"/>
        <v>0</v>
      </c>
      <c r="P53">
        <f t="shared" si="1"/>
        <v>0</v>
      </c>
    </row>
    <row r="54" spans="1:16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53</v>
      </c>
      <c r="G54">
        <v>5</v>
      </c>
      <c r="H54" t="s">
        <v>3066</v>
      </c>
      <c r="I54">
        <v>0</v>
      </c>
      <c r="J54">
        <v>0</v>
      </c>
      <c r="L54">
        <v>0</v>
      </c>
      <c r="M54">
        <v>0</v>
      </c>
      <c r="N54">
        <v>0</v>
      </c>
      <c r="O54">
        <f t="shared" si="0"/>
        <v>0</v>
      </c>
      <c r="P54">
        <f t="shared" si="1"/>
        <v>0</v>
      </c>
    </row>
    <row r="55" spans="1:16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54</v>
      </c>
      <c r="G55">
        <v>5</v>
      </c>
      <c r="H55" t="s">
        <v>3067</v>
      </c>
      <c r="I55">
        <v>0</v>
      </c>
      <c r="J55">
        <v>1.59308738781556</v>
      </c>
      <c r="L55">
        <v>0</v>
      </c>
      <c r="M55">
        <v>0</v>
      </c>
      <c r="N55">
        <v>0</v>
      </c>
      <c r="O55">
        <f t="shared" si="0"/>
        <v>0</v>
      </c>
      <c r="P55">
        <f t="shared" si="1"/>
        <v>0</v>
      </c>
    </row>
    <row r="56" spans="1:16" ht="15" x14ac:dyDescent="0.25">
      <c r="A56" s="2" t="s">
        <v>55</v>
      </c>
      <c r="B56" s="2" t="s">
        <v>1067</v>
      </c>
      <c r="C56" s="9" t="s">
        <v>2052</v>
      </c>
      <c r="D56">
        <v>9.9999999997635292E-4</v>
      </c>
      <c r="E56">
        <v>9.9999999997635292E-4</v>
      </c>
      <c r="F56">
        <v>55</v>
      </c>
      <c r="G56">
        <v>5</v>
      </c>
      <c r="H56" t="s">
        <v>3068</v>
      </c>
      <c r="I56">
        <v>0</v>
      </c>
      <c r="J56">
        <v>9.9999999997635292E-4</v>
      </c>
      <c r="L56">
        <v>9.9999999997635292E-4</v>
      </c>
      <c r="M56">
        <v>9.9999999997635292E-4</v>
      </c>
      <c r="N56">
        <v>9.9999999997635292E-4</v>
      </c>
      <c r="O56">
        <f t="shared" si="0"/>
        <v>0</v>
      </c>
      <c r="P56">
        <f t="shared" si="1"/>
        <v>0</v>
      </c>
    </row>
    <row r="57" spans="1:16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56</v>
      </c>
      <c r="G57">
        <v>6</v>
      </c>
      <c r="H57" t="s">
        <v>3069</v>
      </c>
      <c r="I57">
        <v>0</v>
      </c>
      <c r="J57">
        <v>0.54918826822166</v>
      </c>
      <c r="L57">
        <v>0</v>
      </c>
      <c r="M57">
        <v>0</v>
      </c>
      <c r="N57">
        <v>0</v>
      </c>
      <c r="O57">
        <f t="shared" si="0"/>
        <v>0</v>
      </c>
      <c r="P57">
        <f t="shared" si="1"/>
        <v>0</v>
      </c>
    </row>
    <row r="58" spans="1:16" ht="15" x14ac:dyDescent="0.25">
      <c r="A58" s="2" t="s">
        <v>57</v>
      </c>
      <c r="B58" s="2" t="s">
        <v>1069</v>
      </c>
      <c r="C58" s="2" t="s">
        <v>2054</v>
      </c>
      <c r="D58">
        <v>3.4837337046675902E-2</v>
      </c>
      <c r="E58">
        <v>3.4837337046674403E-2</v>
      </c>
      <c r="F58">
        <v>57</v>
      </c>
      <c r="G58">
        <v>6</v>
      </c>
      <c r="H58" t="s">
        <v>3070</v>
      </c>
      <c r="I58">
        <v>3.4488951126300002E-2</v>
      </c>
      <c r="J58">
        <v>3.4837337046675201E-2</v>
      </c>
      <c r="L58">
        <v>3.3667913621775097E-2</v>
      </c>
      <c r="M58">
        <v>1.85485036925844E-2</v>
      </c>
      <c r="N58">
        <v>4.4524737676592201E-2</v>
      </c>
      <c r="O58">
        <f t="shared" si="0"/>
        <v>1.5119409929190697E-2</v>
      </c>
      <c r="P58">
        <f t="shared" si="1"/>
        <v>-1.0856824054817103E-2</v>
      </c>
    </row>
    <row r="59" spans="1:16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58</v>
      </c>
      <c r="G59">
        <v>6</v>
      </c>
      <c r="H59" t="s">
        <v>3071</v>
      </c>
      <c r="I59">
        <v>0</v>
      </c>
      <c r="J59">
        <v>0</v>
      </c>
      <c r="L59">
        <v>0</v>
      </c>
      <c r="M59">
        <v>0</v>
      </c>
      <c r="N59">
        <v>0</v>
      </c>
      <c r="O59">
        <f t="shared" si="0"/>
        <v>0</v>
      </c>
      <c r="P59">
        <f t="shared" si="1"/>
        <v>0</v>
      </c>
    </row>
    <row r="60" spans="1:16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59</v>
      </c>
      <c r="G60">
        <v>6</v>
      </c>
      <c r="H60" t="s">
        <v>3072</v>
      </c>
      <c r="I60">
        <v>0</v>
      </c>
      <c r="J60">
        <v>0</v>
      </c>
      <c r="L60">
        <v>0</v>
      </c>
      <c r="M60">
        <v>0</v>
      </c>
      <c r="N60">
        <v>0</v>
      </c>
      <c r="O60">
        <f t="shared" si="0"/>
        <v>0</v>
      </c>
      <c r="P60">
        <f t="shared" si="1"/>
        <v>0</v>
      </c>
    </row>
    <row r="61" spans="1:16" ht="15" x14ac:dyDescent="0.25">
      <c r="A61" s="2" t="s">
        <v>60</v>
      </c>
      <c r="B61" s="2" t="s">
        <v>1072</v>
      </c>
      <c r="C61" s="2" t="s">
        <v>2057</v>
      </c>
      <c r="D61">
        <v>3.4837337046675902E-2</v>
      </c>
      <c r="E61">
        <v>3.4837337046674403E-2</v>
      </c>
      <c r="F61">
        <v>60</v>
      </c>
      <c r="G61">
        <v>6</v>
      </c>
      <c r="H61" t="s">
        <v>3073</v>
      </c>
      <c r="I61">
        <v>3.4488951126300002E-2</v>
      </c>
      <c r="J61">
        <v>3.4837337046675201E-2</v>
      </c>
      <c r="L61">
        <v>3.3667913621775097E-2</v>
      </c>
      <c r="M61">
        <v>1.85485036925844E-2</v>
      </c>
      <c r="N61">
        <v>4.4524737676592201E-2</v>
      </c>
      <c r="O61">
        <f t="shared" si="0"/>
        <v>1.5119409929190697E-2</v>
      </c>
      <c r="P61">
        <f t="shared" si="1"/>
        <v>-1.0856824054817103E-2</v>
      </c>
    </row>
    <row r="62" spans="1:16" ht="15" x14ac:dyDescent="0.25">
      <c r="A62" s="2" t="s">
        <v>61</v>
      </c>
      <c r="B62" s="2" t="s">
        <v>1073</v>
      </c>
      <c r="C62" s="2" t="s">
        <v>2058</v>
      </c>
      <c r="D62">
        <v>8.2830782682221191E-3</v>
      </c>
      <c r="E62">
        <v>8.2830782682217705E-3</v>
      </c>
      <c r="F62">
        <v>61</v>
      </c>
      <c r="G62">
        <v>6</v>
      </c>
      <c r="H62" t="s">
        <v>3074</v>
      </c>
      <c r="I62">
        <v>0</v>
      </c>
      <c r="J62">
        <v>0.73771785396660206</v>
      </c>
      <c r="L62">
        <v>8.0050310183945404E-3</v>
      </c>
      <c r="M62">
        <v>4.41017370639537E-3</v>
      </c>
      <c r="N62">
        <v>1.05863971908399E-2</v>
      </c>
      <c r="O62">
        <f t="shared" si="0"/>
        <v>3.5948573119991703E-3</v>
      </c>
      <c r="P62">
        <f t="shared" si="1"/>
        <v>-2.5813661724453599E-3</v>
      </c>
    </row>
    <row r="63" spans="1:16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62</v>
      </c>
      <c r="G63">
        <v>6</v>
      </c>
      <c r="H63" t="s">
        <v>3075</v>
      </c>
      <c r="I63">
        <v>0</v>
      </c>
      <c r="J63">
        <v>0</v>
      </c>
      <c r="L63">
        <v>0</v>
      </c>
      <c r="M63">
        <v>0</v>
      </c>
      <c r="N63">
        <v>0</v>
      </c>
      <c r="O63">
        <f t="shared" si="0"/>
        <v>0</v>
      </c>
      <c r="P63">
        <f t="shared" si="1"/>
        <v>0</v>
      </c>
    </row>
    <row r="64" spans="1:16" ht="15" x14ac:dyDescent="0.25">
      <c r="A64" s="2" t="s">
        <v>63</v>
      </c>
      <c r="B64" s="2" t="s">
        <v>1075</v>
      </c>
      <c r="C64" s="9" t="s">
        <v>2060</v>
      </c>
      <c r="D64">
        <v>1.6838977732290901</v>
      </c>
      <c r="E64">
        <v>1.6838977732289799</v>
      </c>
      <c r="F64">
        <v>63</v>
      </c>
      <c r="G64">
        <v>6</v>
      </c>
      <c r="H64" t="s">
        <v>3076</v>
      </c>
      <c r="I64">
        <v>-997.66483980218197</v>
      </c>
      <c r="J64">
        <v>1000</v>
      </c>
      <c r="L64">
        <v>1.6273725141797999</v>
      </c>
      <c r="M64">
        <v>0.896560607454717</v>
      </c>
      <c r="N64">
        <v>28.5597289785001</v>
      </c>
      <c r="O64">
        <f t="shared" si="0"/>
        <v>0.73081190672508289</v>
      </c>
      <c r="P64">
        <f t="shared" si="1"/>
        <v>-26.9323564643203</v>
      </c>
    </row>
    <row r="65" spans="1:16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64</v>
      </c>
      <c r="G65">
        <v>6</v>
      </c>
      <c r="H65" t="s">
        <v>3077</v>
      </c>
      <c r="I65">
        <v>-998.33294181111705</v>
      </c>
      <c r="J65">
        <v>999.34009823556801</v>
      </c>
      <c r="L65">
        <v>0</v>
      </c>
      <c r="M65">
        <v>0</v>
      </c>
      <c r="N65">
        <v>0</v>
      </c>
      <c r="O65">
        <f t="shared" si="0"/>
        <v>0</v>
      </c>
      <c r="P65">
        <f t="shared" si="1"/>
        <v>0</v>
      </c>
    </row>
    <row r="66" spans="1:16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65</v>
      </c>
      <c r="G66">
        <v>6</v>
      </c>
      <c r="H66" t="s">
        <v>3078</v>
      </c>
      <c r="I66">
        <v>0</v>
      </c>
      <c r="J66">
        <v>0</v>
      </c>
      <c r="L66">
        <v>0</v>
      </c>
      <c r="M66">
        <v>0</v>
      </c>
      <c r="N66">
        <v>0</v>
      </c>
      <c r="O66">
        <f t="shared" si="0"/>
        <v>0</v>
      </c>
      <c r="P66">
        <f t="shared" si="1"/>
        <v>0</v>
      </c>
    </row>
    <row r="67" spans="1:16" ht="15" x14ac:dyDescent="0.25">
      <c r="A67" s="2" t="s">
        <v>66</v>
      </c>
      <c r="B67" s="2" t="s">
        <v>1078</v>
      </c>
      <c r="C67" s="9" t="s">
        <v>2063</v>
      </c>
      <c r="D67">
        <v>8.2830782682776806E-3</v>
      </c>
      <c r="E67">
        <v>8.2830782682776806E-3</v>
      </c>
      <c r="F67">
        <v>66</v>
      </c>
      <c r="G67">
        <v>7</v>
      </c>
      <c r="H67" t="s">
        <v>3079</v>
      </c>
      <c r="I67">
        <v>8.2002445016087205E-3</v>
      </c>
      <c r="J67">
        <v>0.14475059202686699</v>
      </c>
      <c r="L67">
        <v>8.0050310183423807E-3</v>
      </c>
      <c r="M67">
        <v>4.4101737064465903E-3</v>
      </c>
      <c r="N67">
        <v>1.05863971908775E-2</v>
      </c>
      <c r="O67">
        <f t="shared" ref="O67:O130" si="2">L67-M67</f>
        <v>3.5948573118957904E-3</v>
      </c>
      <c r="P67">
        <f t="shared" ref="P67:P130" si="3">L67-N67</f>
        <v>-2.5813661725351197E-3</v>
      </c>
    </row>
    <row r="68" spans="1:16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67</v>
      </c>
      <c r="G68">
        <v>7</v>
      </c>
      <c r="H68" t="s">
        <v>3080</v>
      </c>
      <c r="I68">
        <v>0</v>
      </c>
      <c r="J68">
        <v>0</v>
      </c>
      <c r="L68">
        <v>0</v>
      </c>
      <c r="M68">
        <v>0</v>
      </c>
      <c r="N68">
        <v>0</v>
      </c>
      <c r="O68">
        <f t="shared" si="2"/>
        <v>0</v>
      </c>
      <c r="P68">
        <f t="shared" si="3"/>
        <v>0</v>
      </c>
    </row>
    <row r="69" spans="1:16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68</v>
      </c>
      <c r="G69">
        <v>7</v>
      </c>
      <c r="H69" t="s">
        <v>3081</v>
      </c>
      <c r="I69">
        <v>0</v>
      </c>
      <c r="J69">
        <v>1.5930873878024201</v>
      </c>
      <c r="L69">
        <v>0</v>
      </c>
      <c r="M69">
        <v>0</v>
      </c>
      <c r="N69">
        <v>0</v>
      </c>
      <c r="O69">
        <f t="shared" si="2"/>
        <v>0</v>
      </c>
      <c r="P69">
        <f t="shared" si="3"/>
        <v>0</v>
      </c>
    </row>
    <row r="70" spans="1:16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69</v>
      </c>
      <c r="G70">
        <v>7</v>
      </c>
      <c r="H70" t="s">
        <v>3082</v>
      </c>
      <c r="I70">
        <v>0</v>
      </c>
      <c r="J70">
        <v>0.79654369391046398</v>
      </c>
      <c r="L70">
        <v>0</v>
      </c>
      <c r="M70">
        <v>0</v>
      </c>
      <c r="N70">
        <v>0</v>
      </c>
      <c r="O70">
        <f t="shared" si="2"/>
        <v>0</v>
      </c>
      <c r="P70">
        <f t="shared" si="3"/>
        <v>0</v>
      </c>
    </row>
    <row r="71" spans="1:16" ht="15" x14ac:dyDescent="0.25">
      <c r="A71" s="2" t="s">
        <v>70</v>
      </c>
      <c r="B71" s="2" t="s">
        <v>1082</v>
      </c>
      <c r="C71" s="9" t="s">
        <v>2067</v>
      </c>
      <c r="D71">
        <v>0.27639163838391001</v>
      </c>
      <c r="E71">
        <v>0.27639163838389802</v>
      </c>
      <c r="F71">
        <v>70</v>
      </c>
      <c r="G71">
        <v>7</v>
      </c>
      <c r="H71" t="s">
        <v>3083</v>
      </c>
      <c r="I71">
        <v>0.27362762243189998</v>
      </c>
      <c r="J71">
        <v>0.30135003403461302</v>
      </c>
      <c r="L71">
        <v>0.26711369455198702</v>
      </c>
      <c r="M71">
        <v>0.147159678660128</v>
      </c>
      <c r="N71">
        <v>0.35324930773437002</v>
      </c>
      <c r="O71">
        <f t="shared" si="2"/>
        <v>0.11995401589185903</v>
      </c>
      <c r="P71">
        <f t="shared" si="3"/>
        <v>-8.6135613182382997E-2</v>
      </c>
    </row>
    <row r="72" spans="1:16" ht="15" x14ac:dyDescent="0.25">
      <c r="A72" s="2" t="s">
        <v>71</v>
      </c>
      <c r="B72" s="2" t="s">
        <v>1083</v>
      </c>
      <c r="C72" s="9" t="s">
        <v>2068</v>
      </c>
      <c r="D72">
        <v>0.209022249728605</v>
      </c>
      <c r="E72">
        <v>0.20902224972849101</v>
      </c>
      <c r="F72">
        <v>71</v>
      </c>
      <c r="G72">
        <v>7</v>
      </c>
      <c r="H72" t="s">
        <v>3084</v>
      </c>
      <c r="I72">
        <v>0.19873170743028401</v>
      </c>
      <c r="J72">
        <v>0.93644956140190105</v>
      </c>
      <c r="L72">
        <v>0.202005768680351</v>
      </c>
      <c r="M72">
        <v>0.111290078392813</v>
      </c>
      <c r="N72">
        <v>0.26714616060542101</v>
      </c>
      <c r="O72">
        <f t="shared" si="2"/>
        <v>9.0715690287537995E-2</v>
      </c>
      <c r="P72">
        <f t="shared" si="3"/>
        <v>-6.5140391925070013E-2</v>
      </c>
    </row>
    <row r="73" spans="1:16" ht="15" x14ac:dyDescent="0.25">
      <c r="A73" s="2" t="s">
        <v>72</v>
      </c>
      <c r="B73" s="2" t="s">
        <v>1084</v>
      </c>
      <c r="C73" s="9" t="s">
        <v>2069</v>
      </c>
      <c r="D73">
        <v>0.34098926208980601</v>
      </c>
      <c r="E73">
        <v>0.34098926208980601</v>
      </c>
      <c r="F73">
        <v>72</v>
      </c>
      <c r="G73">
        <v>7</v>
      </c>
      <c r="H73" t="s">
        <v>3085</v>
      </c>
      <c r="I73">
        <v>0.33757924662950201</v>
      </c>
      <c r="J73">
        <v>0.46502623765138701</v>
      </c>
      <c r="L73">
        <v>0.329542898374029</v>
      </c>
      <c r="M73">
        <v>0.18155350331539899</v>
      </c>
      <c r="N73">
        <v>0.43580993072862401</v>
      </c>
      <c r="O73">
        <f t="shared" si="2"/>
        <v>0.14798939505863001</v>
      </c>
      <c r="P73">
        <f t="shared" si="3"/>
        <v>-0.106267032354595</v>
      </c>
    </row>
    <row r="74" spans="1:16" ht="15" x14ac:dyDescent="0.25">
      <c r="A74" s="2" t="s">
        <v>73</v>
      </c>
      <c r="B74" s="2" t="s">
        <v>1085</v>
      </c>
      <c r="C74" s="2" t="s">
        <v>2070</v>
      </c>
      <c r="D74">
        <v>0.209022249728577</v>
      </c>
      <c r="E74">
        <v>0.209022249728545</v>
      </c>
      <c r="F74">
        <v>73</v>
      </c>
      <c r="G74">
        <v>7</v>
      </c>
      <c r="H74" t="s">
        <v>3086</v>
      </c>
      <c r="I74">
        <v>0.19873170743025001</v>
      </c>
      <c r="J74">
        <v>0.93644956140188895</v>
      </c>
      <c r="L74">
        <v>0.20200576868037701</v>
      </c>
      <c r="M74">
        <v>0.111290078392858</v>
      </c>
      <c r="N74">
        <v>0.26714616060538898</v>
      </c>
      <c r="O74">
        <f t="shared" si="2"/>
        <v>9.071569028751901E-2</v>
      </c>
      <c r="P74">
        <f t="shared" si="3"/>
        <v>-6.5140391925011976E-2</v>
      </c>
    </row>
    <row r="75" spans="1:16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74</v>
      </c>
      <c r="G75">
        <v>7</v>
      </c>
      <c r="H75" t="s">
        <v>3087</v>
      </c>
      <c r="I75">
        <v>0</v>
      </c>
      <c r="J75">
        <v>0</v>
      </c>
      <c r="L75">
        <v>0</v>
      </c>
      <c r="M75">
        <v>0</v>
      </c>
      <c r="N75">
        <v>0</v>
      </c>
      <c r="O75">
        <f t="shared" si="2"/>
        <v>0</v>
      </c>
      <c r="P75">
        <f t="shared" si="3"/>
        <v>0</v>
      </c>
    </row>
    <row r="76" spans="1:16" ht="15" x14ac:dyDescent="0.25">
      <c r="A76" s="2" t="s">
        <v>75</v>
      </c>
      <c r="B76" s="2" t="s">
        <v>1087</v>
      </c>
      <c r="C76" s="2" t="s">
        <v>2072</v>
      </c>
      <c r="D76">
        <v>1.9879388757419399E-2</v>
      </c>
      <c r="E76">
        <v>1.9879388757418601E-2</v>
      </c>
      <c r="F76">
        <v>75</v>
      </c>
      <c r="G76">
        <v>7</v>
      </c>
      <c r="H76" t="s">
        <v>3088</v>
      </c>
      <c r="I76">
        <v>1.9680587708433301E-2</v>
      </c>
      <c r="J76">
        <v>2.35473046692369E-2</v>
      </c>
      <c r="L76">
        <v>1.9212075327162501E-2</v>
      </c>
      <c r="M76">
        <v>1.05844173818245E-2</v>
      </c>
      <c r="N76">
        <v>2.5407354425775699E-2</v>
      </c>
      <c r="O76">
        <f t="shared" si="2"/>
        <v>8.627657945338001E-3</v>
      </c>
      <c r="P76">
        <f t="shared" si="3"/>
        <v>-6.1952790986131989E-3</v>
      </c>
    </row>
    <row r="77" spans="1:16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76</v>
      </c>
      <c r="G77">
        <v>8</v>
      </c>
      <c r="H77" t="s">
        <v>3089</v>
      </c>
      <c r="I77">
        <v>0</v>
      </c>
      <c r="J77">
        <v>1.2534391079042699</v>
      </c>
      <c r="L77">
        <v>0</v>
      </c>
      <c r="M77">
        <v>1.2916734575036399</v>
      </c>
      <c r="N77">
        <v>0</v>
      </c>
      <c r="O77">
        <f t="shared" si="2"/>
        <v>-1.2916734575036399</v>
      </c>
      <c r="P77">
        <f t="shared" si="3"/>
        <v>0</v>
      </c>
    </row>
    <row r="78" spans="1:16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77</v>
      </c>
      <c r="G78">
        <v>8</v>
      </c>
      <c r="H78" t="s">
        <v>3090</v>
      </c>
      <c r="I78">
        <v>0</v>
      </c>
      <c r="J78">
        <v>0.54743047207107798</v>
      </c>
      <c r="L78">
        <v>0</v>
      </c>
      <c r="M78">
        <v>0</v>
      </c>
      <c r="N78">
        <v>0</v>
      </c>
      <c r="O78">
        <f t="shared" si="2"/>
        <v>0</v>
      </c>
      <c r="P78">
        <f t="shared" si="3"/>
        <v>0</v>
      </c>
    </row>
    <row r="79" spans="1:16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78</v>
      </c>
      <c r="G79">
        <v>8</v>
      </c>
      <c r="H79" t="s">
        <v>3091</v>
      </c>
      <c r="I79">
        <v>-1.5930873877813401</v>
      </c>
      <c r="J79">
        <v>0</v>
      </c>
      <c r="L79">
        <v>0</v>
      </c>
      <c r="M79">
        <v>0</v>
      </c>
      <c r="N79">
        <v>0</v>
      </c>
      <c r="O79">
        <f t="shared" si="2"/>
        <v>0</v>
      </c>
      <c r="P79">
        <f t="shared" si="3"/>
        <v>0</v>
      </c>
    </row>
    <row r="80" spans="1:16" ht="15" x14ac:dyDescent="0.25">
      <c r="A80" s="2" t="s">
        <v>79</v>
      </c>
      <c r="B80" s="2" t="s">
        <v>1091</v>
      </c>
      <c r="C80" s="2" t="s">
        <v>2076</v>
      </c>
      <c r="D80">
        <v>0.730950588789677</v>
      </c>
      <c r="E80">
        <v>0.73095058878964603</v>
      </c>
      <c r="F80">
        <v>79</v>
      </c>
      <c r="G80">
        <v>8</v>
      </c>
      <c r="H80" t="s">
        <v>3092</v>
      </c>
      <c r="I80">
        <v>0.723640819581853</v>
      </c>
      <c r="J80">
        <v>1.3608757747007501</v>
      </c>
      <c r="L80">
        <v>0.706413961899099</v>
      </c>
      <c r="M80">
        <v>0.38918128779753403</v>
      </c>
      <c r="N80">
        <v>0.93420984436342103</v>
      </c>
      <c r="O80">
        <f t="shared" si="2"/>
        <v>0.31723267410156497</v>
      </c>
      <c r="P80">
        <f t="shared" si="3"/>
        <v>-0.22779588246432203</v>
      </c>
    </row>
    <row r="81" spans="1:16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80</v>
      </c>
      <c r="G81">
        <v>8</v>
      </c>
      <c r="H81" t="s">
        <v>3093</v>
      </c>
      <c r="I81">
        <v>0</v>
      </c>
      <c r="J81">
        <v>0</v>
      </c>
      <c r="L81">
        <v>0</v>
      </c>
      <c r="M81">
        <v>0</v>
      </c>
      <c r="N81">
        <v>0</v>
      </c>
      <c r="O81">
        <f t="shared" si="2"/>
        <v>0</v>
      </c>
      <c r="P81">
        <f t="shared" si="3"/>
        <v>0</v>
      </c>
    </row>
    <row r="82" spans="1:16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81</v>
      </c>
      <c r="G82">
        <v>8</v>
      </c>
      <c r="H82" t="s">
        <v>3094</v>
      </c>
      <c r="I82">
        <v>0</v>
      </c>
      <c r="J82">
        <v>0</v>
      </c>
      <c r="L82">
        <v>0</v>
      </c>
      <c r="M82">
        <v>0</v>
      </c>
      <c r="N82">
        <v>0</v>
      </c>
      <c r="O82">
        <f t="shared" si="2"/>
        <v>0</v>
      </c>
      <c r="P82">
        <f t="shared" si="3"/>
        <v>0</v>
      </c>
    </row>
    <row r="83" spans="1:16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82</v>
      </c>
      <c r="G83">
        <v>8</v>
      </c>
      <c r="H83" t="s">
        <v>3095</v>
      </c>
      <c r="I83">
        <v>0</v>
      </c>
      <c r="J83">
        <v>0</v>
      </c>
      <c r="L83">
        <v>0</v>
      </c>
      <c r="M83">
        <v>0</v>
      </c>
      <c r="N83">
        <v>0</v>
      </c>
      <c r="O83">
        <f t="shared" si="2"/>
        <v>0</v>
      </c>
      <c r="P83">
        <f t="shared" si="3"/>
        <v>0</v>
      </c>
    </row>
    <row r="84" spans="1:16" ht="15" x14ac:dyDescent="0.25">
      <c r="A84" s="2" t="s">
        <v>83</v>
      </c>
      <c r="B84" s="2" t="s">
        <v>1095</v>
      </c>
      <c r="C84" s="9" t="s">
        <v>2080</v>
      </c>
      <c r="D84">
        <v>0.40951573702534499</v>
      </c>
      <c r="E84">
        <v>0.40951573702534499</v>
      </c>
      <c r="F84">
        <v>83</v>
      </c>
      <c r="G84">
        <v>8</v>
      </c>
      <c r="H84" t="s">
        <v>3096</v>
      </c>
      <c r="I84">
        <v>0.40542043212951701</v>
      </c>
      <c r="J84">
        <v>0.56606789981322003</v>
      </c>
      <c r="L84">
        <v>0.39576906933086797</v>
      </c>
      <c r="M84">
        <v>0.21803917303463999</v>
      </c>
      <c r="N84">
        <v>0.52339192117528899</v>
      </c>
      <c r="O84">
        <f t="shared" si="2"/>
        <v>0.17772989629622798</v>
      </c>
      <c r="P84">
        <f t="shared" si="3"/>
        <v>-0.12762285184442101</v>
      </c>
    </row>
    <row r="85" spans="1:16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84</v>
      </c>
      <c r="G85">
        <v>8</v>
      </c>
      <c r="H85" t="s">
        <v>3097</v>
      </c>
      <c r="I85">
        <v>0</v>
      </c>
      <c r="J85">
        <v>1.59308738780535</v>
      </c>
      <c r="L85">
        <v>0</v>
      </c>
      <c r="M85">
        <v>0</v>
      </c>
      <c r="N85">
        <v>0</v>
      </c>
      <c r="O85">
        <f t="shared" si="2"/>
        <v>0</v>
      </c>
      <c r="P85">
        <f t="shared" si="3"/>
        <v>0</v>
      </c>
    </row>
    <row r="86" spans="1:16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85</v>
      </c>
      <c r="G86">
        <v>8</v>
      </c>
      <c r="H86" t="s">
        <v>3098</v>
      </c>
      <c r="I86">
        <v>0</v>
      </c>
      <c r="J86">
        <v>0</v>
      </c>
      <c r="L86">
        <v>0</v>
      </c>
      <c r="M86">
        <v>0</v>
      </c>
      <c r="N86">
        <v>0</v>
      </c>
      <c r="O86">
        <f t="shared" si="2"/>
        <v>0</v>
      </c>
      <c r="P86">
        <f t="shared" si="3"/>
        <v>0</v>
      </c>
    </row>
    <row r="87" spans="1:16" ht="15" x14ac:dyDescent="0.25">
      <c r="A87" s="2" t="s">
        <v>86</v>
      </c>
      <c r="B87" s="2" t="s">
        <v>1098</v>
      </c>
      <c r="C87" s="9" t="s">
        <v>2083</v>
      </c>
      <c r="D87">
        <v>0.34098926208980601</v>
      </c>
      <c r="E87">
        <v>0.34098926208980601</v>
      </c>
      <c r="F87">
        <v>86</v>
      </c>
      <c r="G87">
        <v>8</v>
      </c>
      <c r="H87" t="s">
        <v>3099</v>
      </c>
      <c r="I87">
        <v>-1.2555081411755999</v>
      </c>
      <c r="J87">
        <v>0.46502623765252299</v>
      </c>
      <c r="L87">
        <v>0.329542898374029</v>
      </c>
      <c r="M87">
        <v>0.18155350331539899</v>
      </c>
      <c r="N87">
        <v>0.43580993072862401</v>
      </c>
      <c r="O87">
        <f t="shared" si="2"/>
        <v>0.14798939505863001</v>
      </c>
      <c r="P87">
        <f t="shared" si="3"/>
        <v>-0.106267032354595</v>
      </c>
    </row>
    <row r="88" spans="1:16" ht="15" x14ac:dyDescent="0.25">
      <c r="A88" s="2" t="s">
        <v>87</v>
      </c>
      <c r="B88" s="2" t="s">
        <v>1099</v>
      </c>
      <c r="C88" s="2" t="s">
        <v>2084</v>
      </c>
      <c r="D88">
        <v>6.3116732399097097</v>
      </c>
      <c r="E88">
        <v>6.3116732399103501</v>
      </c>
      <c r="F88">
        <v>87</v>
      </c>
      <c r="G88">
        <v>9</v>
      </c>
      <c r="H88" t="s">
        <v>3100</v>
      </c>
      <c r="I88">
        <v>4.8521839324585896</v>
      </c>
      <c r="J88">
        <v>6.8183089429176897</v>
      </c>
      <c r="L88">
        <v>6.2351205375093803</v>
      </c>
      <c r="M88">
        <v>6.41</v>
      </c>
      <c r="N88">
        <v>4.6861251161195696</v>
      </c>
      <c r="O88">
        <f t="shared" si="2"/>
        <v>-0.17487946249061981</v>
      </c>
      <c r="P88">
        <f t="shared" si="3"/>
        <v>1.5489954213898107</v>
      </c>
    </row>
    <row r="89" spans="1:16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88</v>
      </c>
      <c r="G89">
        <v>9</v>
      </c>
      <c r="H89" t="s">
        <v>3101</v>
      </c>
      <c r="I89">
        <v>0</v>
      </c>
      <c r="J89">
        <v>1000</v>
      </c>
      <c r="L89">
        <v>0</v>
      </c>
      <c r="M89">
        <v>0</v>
      </c>
      <c r="N89">
        <v>0</v>
      </c>
      <c r="O89">
        <f t="shared" si="2"/>
        <v>0</v>
      </c>
      <c r="P89">
        <f t="shared" si="3"/>
        <v>0</v>
      </c>
    </row>
    <row r="90" spans="1:16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89</v>
      </c>
      <c r="G90">
        <v>9</v>
      </c>
      <c r="H90" t="s">
        <v>3102</v>
      </c>
      <c r="I90">
        <v>-1000</v>
      </c>
      <c r="J90">
        <v>0</v>
      </c>
      <c r="L90">
        <v>0</v>
      </c>
      <c r="M90">
        <v>0</v>
      </c>
      <c r="N90">
        <v>0</v>
      </c>
      <c r="O90">
        <f t="shared" si="2"/>
        <v>0</v>
      </c>
      <c r="P90">
        <f t="shared" si="3"/>
        <v>0</v>
      </c>
    </row>
    <row r="91" spans="1:16" ht="15" x14ac:dyDescent="0.25">
      <c r="A91" s="2" t="s">
        <v>90</v>
      </c>
      <c r="B91" s="2" t="s">
        <v>1102</v>
      </c>
      <c r="C91" s="2" t="s">
        <v>2087</v>
      </c>
      <c r="D91">
        <v>3.4837337046675902E-2</v>
      </c>
      <c r="E91">
        <v>3.4837337046674403E-2</v>
      </c>
      <c r="F91">
        <v>90</v>
      </c>
      <c r="G91">
        <v>9</v>
      </c>
      <c r="H91" t="s">
        <v>3103</v>
      </c>
      <c r="I91">
        <v>3.4488951126300002E-2</v>
      </c>
      <c r="J91">
        <v>3.4837337046675201E-2</v>
      </c>
      <c r="L91">
        <v>3.3667913621775097E-2</v>
      </c>
      <c r="M91">
        <v>1.85485036925844E-2</v>
      </c>
      <c r="N91">
        <v>4.4524737676592201E-2</v>
      </c>
      <c r="O91">
        <f t="shared" si="2"/>
        <v>1.5119409929190697E-2</v>
      </c>
      <c r="P91">
        <f t="shared" si="3"/>
        <v>-1.0856824054817103E-2</v>
      </c>
    </row>
    <row r="92" spans="1:16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91</v>
      </c>
      <c r="G92">
        <v>9</v>
      </c>
      <c r="H92" t="s">
        <v>3104</v>
      </c>
      <c r="I92">
        <v>-0.16769340924349799</v>
      </c>
      <c r="J92">
        <v>0</v>
      </c>
      <c r="L92">
        <v>0</v>
      </c>
      <c r="M92">
        <v>0</v>
      </c>
      <c r="N92">
        <v>0</v>
      </c>
      <c r="O92">
        <f t="shared" si="2"/>
        <v>0</v>
      </c>
      <c r="P92">
        <f t="shared" si="3"/>
        <v>0</v>
      </c>
    </row>
    <row r="93" spans="1:16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92</v>
      </c>
      <c r="G93">
        <v>9</v>
      </c>
      <c r="H93" t="s">
        <v>3105</v>
      </c>
      <c r="I93">
        <v>0</v>
      </c>
      <c r="J93">
        <v>2.1241165170568399</v>
      </c>
      <c r="L93">
        <v>0</v>
      </c>
      <c r="M93">
        <v>0</v>
      </c>
      <c r="N93">
        <v>0</v>
      </c>
      <c r="O93">
        <f t="shared" si="2"/>
        <v>0</v>
      </c>
      <c r="P93">
        <f t="shared" si="3"/>
        <v>0</v>
      </c>
    </row>
    <row r="94" spans="1:16" ht="15" x14ac:dyDescent="0.25">
      <c r="A94" s="2" t="s">
        <v>93</v>
      </c>
      <c r="B94" s="2" t="s">
        <v>1105</v>
      </c>
      <c r="C94" s="9" t="s">
        <v>2090</v>
      </c>
      <c r="D94">
        <v>3.2661581112961399E-2</v>
      </c>
      <c r="E94">
        <v>3.2661581112961399E-2</v>
      </c>
      <c r="F94">
        <v>93</v>
      </c>
      <c r="G94">
        <v>9</v>
      </c>
      <c r="H94" t="s">
        <v>3106</v>
      </c>
      <c r="I94">
        <v>3.2334953535723798E-2</v>
      </c>
      <c r="J94">
        <v>3.2661581112961399E-2</v>
      </c>
      <c r="L94">
        <v>3.1565193694063999E-2</v>
      </c>
      <c r="M94">
        <v>1.7390062193044301E-2</v>
      </c>
      <c r="N94">
        <v>4.1743957903804599E-2</v>
      </c>
      <c r="O94">
        <f t="shared" si="2"/>
        <v>1.4175131501019698E-2</v>
      </c>
      <c r="P94">
        <f t="shared" si="3"/>
        <v>-1.01787642097406E-2</v>
      </c>
    </row>
    <row r="95" spans="1:16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94</v>
      </c>
      <c r="G95">
        <v>9</v>
      </c>
      <c r="H95" t="s">
        <v>3107</v>
      </c>
      <c r="I95">
        <v>0</v>
      </c>
      <c r="J95">
        <v>0</v>
      </c>
      <c r="L95">
        <v>0</v>
      </c>
      <c r="M95">
        <v>0</v>
      </c>
      <c r="N95">
        <v>0</v>
      </c>
      <c r="O95">
        <f t="shared" si="2"/>
        <v>0</v>
      </c>
      <c r="P95">
        <f t="shared" si="3"/>
        <v>0</v>
      </c>
    </row>
    <row r="96" spans="1:16" ht="15" x14ac:dyDescent="0.25">
      <c r="A96" s="2" t="s">
        <v>95</v>
      </c>
      <c r="B96" s="2" t="s">
        <v>1107</v>
      </c>
      <c r="C96" s="9" t="s">
        <v>2092</v>
      </c>
      <c r="D96">
        <v>6.5323162226036402E-2</v>
      </c>
      <c r="E96">
        <v>6.5323162226036402E-2</v>
      </c>
      <c r="F96">
        <v>95</v>
      </c>
      <c r="G96">
        <v>9</v>
      </c>
      <c r="H96" t="s">
        <v>3108</v>
      </c>
      <c r="I96">
        <v>-999.93533009292798</v>
      </c>
      <c r="J96">
        <v>3.25084468255216</v>
      </c>
      <c r="L96">
        <v>6.3130387388127901E-2</v>
      </c>
      <c r="M96">
        <v>7.1113315153382901</v>
      </c>
      <c r="N96">
        <v>0</v>
      </c>
      <c r="O96">
        <f t="shared" si="2"/>
        <v>-7.0482011279501622</v>
      </c>
      <c r="P96">
        <f t="shared" si="3"/>
        <v>6.3130387388127901E-2</v>
      </c>
    </row>
    <row r="97" spans="1:16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96</v>
      </c>
      <c r="G97">
        <v>9</v>
      </c>
      <c r="H97" t="s">
        <v>3109</v>
      </c>
      <c r="I97">
        <v>0</v>
      </c>
      <c r="J97">
        <v>1000</v>
      </c>
      <c r="L97">
        <v>0</v>
      </c>
      <c r="M97">
        <v>0</v>
      </c>
      <c r="N97">
        <v>8.34879158077039E-2</v>
      </c>
      <c r="O97">
        <f t="shared" si="2"/>
        <v>0</v>
      </c>
      <c r="P97">
        <f t="shared" si="3"/>
        <v>-8.34879158077039E-2</v>
      </c>
    </row>
    <row r="98" spans="1:16" ht="15" x14ac:dyDescent="0.25">
      <c r="A98" s="2" t="s">
        <v>97</v>
      </c>
      <c r="B98" s="2" t="s">
        <v>1109</v>
      </c>
      <c r="C98" s="9" t="s">
        <v>2094</v>
      </c>
      <c r="D98">
        <v>6.99000000000001</v>
      </c>
      <c r="E98">
        <v>6.99000000000001</v>
      </c>
      <c r="F98">
        <v>97</v>
      </c>
      <c r="G98">
        <v>10</v>
      </c>
      <c r="H98" t="s">
        <v>3110</v>
      </c>
      <c r="I98">
        <v>4.8658834829432198</v>
      </c>
      <c r="J98">
        <v>6.99000000000001</v>
      </c>
      <c r="L98">
        <v>6.99000000000001</v>
      </c>
      <c r="M98">
        <v>6.99000000000001</v>
      </c>
      <c r="N98">
        <v>6.99000000000001</v>
      </c>
      <c r="O98">
        <f t="shared" si="2"/>
        <v>0</v>
      </c>
      <c r="P98">
        <f t="shared" si="3"/>
        <v>0</v>
      </c>
    </row>
    <row r="99" spans="1:16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98</v>
      </c>
      <c r="G99">
        <v>10</v>
      </c>
      <c r="H99" t="s">
        <v>3111</v>
      </c>
      <c r="I99">
        <v>0</v>
      </c>
      <c r="J99">
        <v>1.0620582585457801</v>
      </c>
      <c r="L99">
        <v>0</v>
      </c>
      <c r="M99">
        <v>0</v>
      </c>
      <c r="N99">
        <v>0</v>
      </c>
      <c r="O99">
        <f t="shared" si="2"/>
        <v>0</v>
      </c>
      <c r="P99">
        <f t="shared" si="3"/>
        <v>0</v>
      </c>
    </row>
    <row r="100" spans="1:16" ht="15" x14ac:dyDescent="0.25">
      <c r="A100" s="2" t="s">
        <v>99</v>
      </c>
      <c r="B100" s="2" t="s">
        <v>1111</v>
      </c>
      <c r="C100" s="9" t="s">
        <v>2096</v>
      </c>
      <c r="D100">
        <v>6.5105097870762201</v>
      </c>
      <c r="E100">
        <v>6.5105097870763302</v>
      </c>
      <c r="F100">
        <v>99</v>
      </c>
      <c r="G100">
        <v>10</v>
      </c>
      <c r="H100" t="s">
        <v>3112</v>
      </c>
      <c r="I100">
        <v>3.3291300862327899</v>
      </c>
      <c r="J100">
        <v>8.7808431230905608</v>
      </c>
      <c r="L100">
        <v>6.5266053653994103</v>
      </c>
      <c r="M100">
        <v>0</v>
      </c>
      <c r="N100">
        <v>6.3771754342095601</v>
      </c>
      <c r="O100">
        <f t="shared" si="2"/>
        <v>6.5266053653994103</v>
      </c>
      <c r="P100">
        <f t="shared" si="3"/>
        <v>0.14942993118985015</v>
      </c>
    </row>
    <row r="101" spans="1:16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100</v>
      </c>
      <c r="G101">
        <v>10</v>
      </c>
      <c r="H101" t="s">
        <v>3113</v>
      </c>
      <c r="I101">
        <v>0</v>
      </c>
      <c r="J101">
        <v>1.06205825849921</v>
      </c>
      <c r="L101">
        <v>0</v>
      </c>
      <c r="M101">
        <v>0</v>
      </c>
      <c r="N101">
        <v>0</v>
      </c>
      <c r="O101">
        <f t="shared" si="2"/>
        <v>0</v>
      </c>
      <c r="P101">
        <f t="shared" si="3"/>
        <v>0</v>
      </c>
    </row>
    <row r="102" spans="1:16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101</v>
      </c>
      <c r="G102">
        <v>10</v>
      </c>
      <c r="H102" t="s">
        <v>3114</v>
      </c>
      <c r="I102">
        <v>0</v>
      </c>
      <c r="J102">
        <v>0</v>
      </c>
      <c r="L102">
        <v>0</v>
      </c>
      <c r="M102">
        <v>0</v>
      </c>
      <c r="N102">
        <v>0</v>
      </c>
      <c r="O102">
        <f t="shared" si="2"/>
        <v>0</v>
      </c>
      <c r="P102">
        <f t="shared" si="3"/>
        <v>0</v>
      </c>
    </row>
    <row r="103" spans="1:16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102</v>
      </c>
      <c r="G103">
        <v>10</v>
      </c>
      <c r="H103" t="s">
        <v>3115</v>
      </c>
      <c r="I103">
        <v>0</v>
      </c>
      <c r="J103">
        <v>0</v>
      </c>
      <c r="L103">
        <v>0</v>
      </c>
      <c r="M103">
        <v>0</v>
      </c>
      <c r="N103">
        <v>0</v>
      </c>
      <c r="O103">
        <f t="shared" si="2"/>
        <v>0</v>
      </c>
      <c r="P103">
        <f t="shared" si="3"/>
        <v>0</v>
      </c>
    </row>
    <row r="104" spans="1:16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103</v>
      </c>
      <c r="G104">
        <v>10</v>
      </c>
      <c r="H104" t="s">
        <v>3116</v>
      </c>
      <c r="I104">
        <v>-0.15542315978791499</v>
      </c>
      <c r="J104">
        <v>0</v>
      </c>
      <c r="L104">
        <v>0</v>
      </c>
      <c r="M104">
        <v>0</v>
      </c>
      <c r="N104">
        <v>0</v>
      </c>
      <c r="O104">
        <f t="shared" si="2"/>
        <v>0</v>
      </c>
      <c r="P104">
        <f t="shared" si="3"/>
        <v>0</v>
      </c>
    </row>
    <row r="105" spans="1:16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104</v>
      </c>
      <c r="G105">
        <v>10</v>
      </c>
      <c r="H105" t="s">
        <v>3117</v>
      </c>
      <c r="I105">
        <v>0</v>
      </c>
      <c r="J105">
        <v>0</v>
      </c>
      <c r="L105">
        <v>0</v>
      </c>
      <c r="M105">
        <v>0</v>
      </c>
      <c r="N105">
        <v>0</v>
      </c>
      <c r="O105">
        <f t="shared" si="2"/>
        <v>0</v>
      </c>
      <c r="P105">
        <f t="shared" si="3"/>
        <v>0</v>
      </c>
    </row>
    <row r="106" spans="1:16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105</v>
      </c>
      <c r="G106">
        <v>10</v>
      </c>
      <c r="H106" t="s">
        <v>3118</v>
      </c>
      <c r="I106">
        <v>0</v>
      </c>
      <c r="J106">
        <v>0.70803883901188103</v>
      </c>
      <c r="L106">
        <v>0</v>
      </c>
      <c r="M106">
        <v>0</v>
      </c>
      <c r="N106">
        <v>1.9345267193340101</v>
      </c>
      <c r="O106">
        <f t="shared" si="2"/>
        <v>0</v>
      </c>
      <c r="P106">
        <f t="shared" si="3"/>
        <v>-1.9345267193340101</v>
      </c>
    </row>
    <row r="107" spans="1:16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106</v>
      </c>
      <c r="G107">
        <v>10</v>
      </c>
      <c r="H107" t="s">
        <v>3119</v>
      </c>
      <c r="I107">
        <v>0</v>
      </c>
      <c r="J107">
        <v>6.7077363690259503E-2</v>
      </c>
      <c r="L107">
        <v>0</v>
      </c>
      <c r="M107">
        <v>0</v>
      </c>
      <c r="N107">
        <v>0</v>
      </c>
      <c r="O107">
        <f t="shared" si="2"/>
        <v>0</v>
      </c>
      <c r="P107">
        <f t="shared" si="3"/>
        <v>0</v>
      </c>
    </row>
    <row r="108" spans="1:16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107</v>
      </c>
      <c r="G108">
        <v>11</v>
      </c>
      <c r="H108" t="s">
        <v>3120</v>
      </c>
      <c r="I108">
        <v>0</v>
      </c>
      <c r="J108">
        <v>3.3538681845146599E-2</v>
      </c>
      <c r="L108">
        <v>0</v>
      </c>
      <c r="M108">
        <v>0</v>
      </c>
      <c r="N108">
        <v>0</v>
      </c>
      <c r="O108">
        <f t="shared" si="2"/>
        <v>0</v>
      </c>
      <c r="P108">
        <f t="shared" si="3"/>
        <v>0</v>
      </c>
    </row>
    <row r="109" spans="1:16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108</v>
      </c>
      <c r="G109">
        <v>11</v>
      </c>
      <c r="H109" t="s">
        <v>3121</v>
      </c>
      <c r="I109">
        <v>0</v>
      </c>
      <c r="J109">
        <v>3.3538681845146599E-2</v>
      </c>
      <c r="L109">
        <v>0</v>
      </c>
      <c r="M109">
        <v>0</v>
      </c>
      <c r="N109">
        <v>0</v>
      </c>
      <c r="O109">
        <f t="shared" si="2"/>
        <v>0</v>
      </c>
      <c r="P109">
        <f t="shared" si="3"/>
        <v>0</v>
      </c>
    </row>
    <row r="110" spans="1:16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109</v>
      </c>
      <c r="G110">
        <v>11</v>
      </c>
      <c r="H110" t="s">
        <v>3122</v>
      </c>
      <c r="I110">
        <v>0</v>
      </c>
      <c r="J110">
        <v>3.3538681845146599E-2</v>
      </c>
      <c r="L110">
        <v>0</v>
      </c>
      <c r="M110">
        <v>0</v>
      </c>
      <c r="N110">
        <v>0</v>
      </c>
      <c r="O110">
        <f t="shared" si="2"/>
        <v>0</v>
      </c>
      <c r="P110">
        <f t="shared" si="3"/>
        <v>0</v>
      </c>
    </row>
    <row r="111" spans="1:16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110</v>
      </c>
      <c r="G111">
        <v>11</v>
      </c>
      <c r="H111" t="s">
        <v>3123</v>
      </c>
      <c r="I111">
        <v>0</v>
      </c>
      <c r="J111">
        <v>3.3538681845146599E-2</v>
      </c>
      <c r="L111">
        <v>0</v>
      </c>
      <c r="M111">
        <v>0</v>
      </c>
      <c r="N111">
        <v>0</v>
      </c>
      <c r="O111">
        <f t="shared" si="2"/>
        <v>0</v>
      </c>
      <c r="P111">
        <f t="shared" si="3"/>
        <v>0</v>
      </c>
    </row>
    <row r="112" spans="1:16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111</v>
      </c>
      <c r="G112">
        <v>11</v>
      </c>
      <c r="H112" t="s">
        <v>3124</v>
      </c>
      <c r="I112">
        <v>0</v>
      </c>
      <c r="J112">
        <v>0.12744699102495399</v>
      </c>
      <c r="L112">
        <v>0</v>
      </c>
      <c r="M112">
        <v>0</v>
      </c>
      <c r="N112">
        <v>0</v>
      </c>
      <c r="O112">
        <f t="shared" si="2"/>
        <v>0</v>
      </c>
      <c r="P112">
        <f t="shared" si="3"/>
        <v>0</v>
      </c>
    </row>
    <row r="113" spans="1:16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112</v>
      </c>
      <c r="G113">
        <v>11</v>
      </c>
      <c r="H113" t="s">
        <v>3125</v>
      </c>
      <c r="I113">
        <v>0</v>
      </c>
      <c r="J113">
        <v>0.12744699102495399</v>
      </c>
      <c r="L113">
        <v>0</v>
      </c>
      <c r="M113">
        <v>0</v>
      </c>
      <c r="N113">
        <v>0</v>
      </c>
      <c r="O113">
        <f t="shared" si="2"/>
        <v>0</v>
      </c>
      <c r="P113">
        <f t="shared" si="3"/>
        <v>0</v>
      </c>
    </row>
    <row r="114" spans="1:16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113</v>
      </c>
      <c r="G114">
        <v>11</v>
      </c>
      <c r="H114" t="s">
        <v>3126</v>
      </c>
      <c r="I114">
        <v>-9.6550750779329106E-2</v>
      </c>
      <c r="J114">
        <v>0</v>
      </c>
      <c r="L114">
        <v>0</v>
      </c>
      <c r="M114">
        <v>0</v>
      </c>
      <c r="N114">
        <v>0</v>
      </c>
      <c r="O114">
        <f t="shared" si="2"/>
        <v>0</v>
      </c>
      <c r="P114">
        <f t="shared" si="3"/>
        <v>0</v>
      </c>
    </row>
    <row r="115" spans="1:16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114</v>
      </c>
      <c r="G115">
        <v>11</v>
      </c>
      <c r="H115" t="s">
        <v>3127</v>
      </c>
      <c r="I115">
        <v>0</v>
      </c>
      <c r="J115">
        <v>0</v>
      </c>
      <c r="L115">
        <v>0</v>
      </c>
      <c r="M115">
        <v>0</v>
      </c>
      <c r="N115">
        <v>0</v>
      </c>
      <c r="O115">
        <f t="shared" si="2"/>
        <v>0</v>
      </c>
      <c r="P115">
        <f t="shared" si="3"/>
        <v>0</v>
      </c>
    </row>
    <row r="116" spans="1:16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115</v>
      </c>
      <c r="G116">
        <v>11</v>
      </c>
      <c r="H116" t="s">
        <v>3128</v>
      </c>
      <c r="I116">
        <v>0</v>
      </c>
      <c r="J116">
        <v>0</v>
      </c>
      <c r="L116">
        <v>0</v>
      </c>
      <c r="M116">
        <v>0</v>
      </c>
      <c r="N116">
        <v>0</v>
      </c>
      <c r="O116">
        <f t="shared" si="2"/>
        <v>0</v>
      </c>
      <c r="P116">
        <f t="shared" si="3"/>
        <v>0</v>
      </c>
    </row>
    <row r="117" spans="1:16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116</v>
      </c>
      <c r="G117">
        <v>11</v>
      </c>
      <c r="H117" t="s">
        <v>3129</v>
      </c>
      <c r="I117">
        <v>0</v>
      </c>
      <c r="J117">
        <v>0</v>
      </c>
      <c r="L117">
        <v>0</v>
      </c>
      <c r="M117">
        <v>0</v>
      </c>
      <c r="N117">
        <v>0</v>
      </c>
      <c r="O117">
        <f t="shared" si="2"/>
        <v>0</v>
      </c>
      <c r="P117">
        <f t="shared" si="3"/>
        <v>0</v>
      </c>
    </row>
    <row r="118" spans="1:16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117</v>
      </c>
      <c r="G118">
        <v>12</v>
      </c>
      <c r="H118" t="s">
        <v>3130</v>
      </c>
      <c r="I118">
        <v>0</v>
      </c>
      <c r="J118">
        <v>0.995032174096527</v>
      </c>
      <c r="L118">
        <v>0</v>
      </c>
      <c r="M118">
        <v>0</v>
      </c>
      <c r="N118">
        <v>0</v>
      </c>
      <c r="O118">
        <f t="shared" si="2"/>
        <v>0</v>
      </c>
      <c r="P118">
        <f t="shared" si="3"/>
        <v>0</v>
      </c>
    </row>
    <row r="119" spans="1:16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118</v>
      </c>
      <c r="G119">
        <v>12</v>
      </c>
      <c r="H119" t="s">
        <v>3131</v>
      </c>
      <c r="I119">
        <v>0</v>
      </c>
      <c r="J119">
        <v>0.33538681848797203</v>
      </c>
      <c r="L119">
        <v>0</v>
      </c>
      <c r="M119">
        <v>7.11570465904237</v>
      </c>
      <c r="N119">
        <v>0</v>
      </c>
      <c r="O119">
        <f t="shared" si="2"/>
        <v>-7.11570465904237</v>
      </c>
      <c r="P119">
        <f t="shared" si="3"/>
        <v>0</v>
      </c>
    </row>
    <row r="120" spans="1:16" ht="15" x14ac:dyDescent="0.25">
      <c r="A120" s="2" t="s">
        <v>119</v>
      </c>
      <c r="B120" s="2" t="s">
        <v>1131</v>
      </c>
      <c r="C120" s="2" t="s">
        <v>2116</v>
      </c>
      <c r="D120">
        <v>4.1115884961325698E-2</v>
      </c>
      <c r="E120">
        <v>4.1115884961323901E-2</v>
      </c>
      <c r="F120">
        <v>119</v>
      </c>
      <c r="G120">
        <v>12</v>
      </c>
      <c r="H120" t="s">
        <v>3132</v>
      </c>
      <c r="I120">
        <v>4.0704711300000002E-2</v>
      </c>
      <c r="J120">
        <v>0.24849871840347901</v>
      </c>
      <c r="L120">
        <v>3.9735702574110597E-2</v>
      </c>
      <c r="M120">
        <v>2.1891401831524101E-2</v>
      </c>
      <c r="N120">
        <v>5.2549194267954298E-2</v>
      </c>
      <c r="O120">
        <f t="shared" si="2"/>
        <v>1.7844300742586496E-2</v>
      </c>
      <c r="P120">
        <f t="shared" si="3"/>
        <v>-1.2813491693843701E-2</v>
      </c>
    </row>
    <row r="121" spans="1:16" ht="15" x14ac:dyDescent="0.25">
      <c r="A121" s="2" t="s">
        <v>120</v>
      </c>
      <c r="B121" s="2" t="s">
        <v>1132</v>
      </c>
      <c r="C121" s="2" t="s">
        <v>2117</v>
      </c>
      <c r="D121">
        <v>4.1115884961325698E-2</v>
      </c>
      <c r="E121">
        <v>4.1115884961323901E-2</v>
      </c>
      <c r="F121">
        <v>120</v>
      </c>
      <c r="G121">
        <v>12</v>
      </c>
      <c r="H121" t="s">
        <v>3133</v>
      </c>
      <c r="I121">
        <v>4.0704711300000002E-2</v>
      </c>
      <c r="J121">
        <v>6.1781942450946897E-2</v>
      </c>
      <c r="L121">
        <v>3.9735702574110597E-2</v>
      </c>
      <c r="M121">
        <v>2.1891401831524101E-2</v>
      </c>
      <c r="N121">
        <v>5.2549194267954298E-2</v>
      </c>
      <c r="O121">
        <f t="shared" si="2"/>
        <v>1.7844300742586496E-2</v>
      </c>
      <c r="P121">
        <f t="shared" si="3"/>
        <v>-1.2813491693843701E-2</v>
      </c>
    </row>
    <row r="122" spans="1:16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121</v>
      </c>
      <c r="G122">
        <v>12</v>
      </c>
      <c r="H122" t="s">
        <v>3134</v>
      </c>
      <c r="I122">
        <v>0</v>
      </c>
      <c r="J122">
        <v>0</v>
      </c>
      <c r="L122">
        <v>0</v>
      </c>
      <c r="M122">
        <v>0</v>
      </c>
      <c r="N122">
        <v>0</v>
      </c>
      <c r="O122">
        <f t="shared" si="2"/>
        <v>0</v>
      </c>
      <c r="P122">
        <f t="shared" si="3"/>
        <v>0</v>
      </c>
    </row>
    <row r="123" spans="1:16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122</v>
      </c>
      <c r="G123">
        <v>12</v>
      </c>
      <c r="H123" t="s">
        <v>3135</v>
      </c>
      <c r="I123">
        <v>0</v>
      </c>
      <c r="J123">
        <v>0</v>
      </c>
      <c r="L123">
        <v>0</v>
      </c>
      <c r="M123">
        <v>0</v>
      </c>
      <c r="N123">
        <v>0</v>
      </c>
      <c r="O123">
        <f t="shared" si="2"/>
        <v>0</v>
      </c>
      <c r="P123">
        <f t="shared" si="3"/>
        <v>0</v>
      </c>
    </row>
    <row r="124" spans="1:16" ht="15" x14ac:dyDescent="0.25">
      <c r="A124" s="2" t="s">
        <v>123</v>
      </c>
      <c r="B124" s="2" t="s">
        <v>1135</v>
      </c>
      <c r="C124" s="2" t="s">
        <v>2120</v>
      </c>
      <c r="D124" s="41">
        <v>3.4263237467771399E-5</v>
      </c>
      <c r="E124" s="41">
        <v>3.4263237467769902E-5</v>
      </c>
      <c r="F124">
        <v>123</v>
      </c>
      <c r="G124">
        <v>12</v>
      </c>
      <c r="H124" t="s">
        <v>3136</v>
      </c>
      <c r="I124" s="41">
        <v>3.39205927499808E-5</v>
      </c>
      <c r="J124" s="41">
        <v>3.4263237467771399E-5</v>
      </c>
      <c r="L124" s="41">
        <v>3.3113085478425498E-5</v>
      </c>
      <c r="M124" s="41">
        <v>1.8242834858739299E-5</v>
      </c>
      <c r="N124" s="41">
        <v>4.3790995223295301E-5</v>
      </c>
      <c r="O124">
        <f t="shared" si="2"/>
        <v>1.4870250619686199E-5</v>
      </c>
      <c r="P124">
        <f t="shared" si="3"/>
        <v>-1.0677909744869803E-5</v>
      </c>
    </row>
    <row r="125" spans="1:16" ht="15" x14ac:dyDescent="0.25">
      <c r="A125" s="2" t="s">
        <v>124</v>
      </c>
      <c r="B125" s="2" t="s">
        <v>1136</v>
      </c>
      <c r="C125" s="2" t="s">
        <v>2121</v>
      </c>
      <c r="D125">
        <v>1.41</v>
      </c>
      <c r="E125">
        <v>1.41</v>
      </c>
      <c r="F125">
        <v>124</v>
      </c>
      <c r="G125">
        <v>12</v>
      </c>
      <c r="H125" t="s">
        <v>3137</v>
      </c>
      <c r="I125">
        <v>0</v>
      </c>
      <c r="J125">
        <v>1.85</v>
      </c>
      <c r="L125">
        <v>1.41</v>
      </c>
      <c r="M125">
        <v>1.41</v>
      </c>
      <c r="N125">
        <v>1.41</v>
      </c>
      <c r="O125">
        <f t="shared" si="2"/>
        <v>0</v>
      </c>
      <c r="P125">
        <f t="shared" si="3"/>
        <v>0</v>
      </c>
    </row>
    <row r="126" spans="1:16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125</v>
      </c>
      <c r="G126">
        <v>12</v>
      </c>
      <c r="H126" t="s">
        <v>3138</v>
      </c>
      <c r="I126">
        <v>0</v>
      </c>
      <c r="J126">
        <v>9.3711022813067799E-2</v>
      </c>
      <c r="L126">
        <v>0</v>
      </c>
      <c r="M126">
        <v>0</v>
      </c>
      <c r="N126">
        <v>0</v>
      </c>
      <c r="O126">
        <f t="shared" si="2"/>
        <v>0</v>
      </c>
      <c r="P126">
        <f t="shared" si="3"/>
        <v>0</v>
      </c>
    </row>
    <row r="127" spans="1:16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0</v>
      </c>
      <c r="F127">
        <v>126</v>
      </c>
      <c r="G127">
        <v>12</v>
      </c>
      <c r="H127" t="s">
        <v>3139</v>
      </c>
      <c r="I127">
        <v>0</v>
      </c>
      <c r="J127">
        <v>1.3168937172606201</v>
      </c>
      <c r="L127">
        <v>0</v>
      </c>
      <c r="M127">
        <v>1.2916734575036399</v>
      </c>
      <c r="N127">
        <v>0</v>
      </c>
      <c r="O127">
        <f t="shared" si="2"/>
        <v>-1.2916734575036399</v>
      </c>
      <c r="P127">
        <f t="shared" si="3"/>
        <v>0</v>
      </c>
    </row>
    <row r="128" spans="1:16" ht="15" x14ac:dyDescent="0.25">
      <c r="A128" s="2" t="s">
        <v>127</v>
      </c>
      <c r="B128" s="2" t="s">
        <v>1139</v>
      </c>
      <c r="C128" s="9" t="s">
        <v>2124</v>
      </c>
      <c r="D128">
        <v>0.208776565565017</v>
      </c>
      <c r="E128">
        <v>0.208776565565017</v>
      </c>
      <c r="F128">
        <v>127</v>
      </c>
      <c r="G128">
        <v>13</v>
      </c>
      <c r="H128" t="s">
        <v>3140</v>
      </c>
      <c r="I128">
        <v>-0.95433504619290899</v>
      </c>
      <c r="J128">
        <v>0.208776565565017</v>
      </c>
      <c r="L128">
        <v>0.20176833166885899</v>
      </c>
      <c r="M128">
        <v>4.4101737064465903E-3</v>
      </c>
      <c r="N128">
        <v>0.26683215776074598</v>
      </c>
      <c r="O128">
        <f t="shared" si="2"/>
        <v>0.19735815796241241</v>
      </c>
      <c r="P128">
        <f t="shared" si="3"/>
        <v>-6.5063826091886989E-2</v>
      </c>
    </row>
    <row r="129" spans="1:16" ht="15" x14ac:dyDescent="0.25">
      <c r="A129" s="2" t="s">
        <v>128</v>
      </c>
      <c r="B129" s="2" t="s">
        <v>1140</v>
      </c>
      <c r="C129" s="2" t="s">
        <v>2125</v>
      </c>
      <c r="D129">
        <v>0.98726855158068405</v>
      </c>
      <c r="E129">
        <v>0.98726855158070204</v>
      </c>
      <c r="F129">
        <v>128</v>
      </c>
      <c r="G129">
        <v>13</v>
      </c>
      <c r="H129" t="s">
        <v>3141</v>
      </c>
      <c r="I129">
        <v>0</v>
      </c>
      <c r="J129">
        <v>1.6712521438758801</v>
      </c>
      <c r="L129">
        <v>1.00145884567697</v>
      </c>
      <c r="M129">
        <v>0</v>
      </c>
      <c r="N129">
        <v>0.86971740540048204</v>
      </c>
      <c r="O129">
        <f t="shared" si="2"/>
        <v>1.00145884567697</v>
      </c>
      <c r="P129">
        <f t="shared" si="3"/>
        <v>0.13174144027648793</v>
      </c>
    </row>
    <row r="130" spans="1:16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129</v>
      </c>
      <c r="G130">
        <v>13</v>
      </c>
      <c r="H130" t="s">
        <v>3142</v>
      </c>
      <c r="I130">
        <v>-0.44000000000005501</v>
      </c>
      <c r="J130">
        <v>1.4099999999999699</v>
      </c>
      <c r="L130">
        <v>0</v>
      </c>
      <c r="M130">
        <v>0</v>
      </c>
      <c r="N130">
        <v>0</v>
      </c>
      <c r="O130">
        <f t="shared" si="2"/>
        <v>0</v>
      </c>
      <c r="P130">
        <f t="shared" si="3"/>
        <v>0</v>
      </c>
    </row>
    <row r="131" spans="1:16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130</v>
      </c>
      <c r="G131">
        <v>13</v>
      </c>
      <c r="H131" t="s">
        <v>3143</v>
      </c>
      <c r="I131">
        <v>0</v>
      </c>
      <c r="J131">
        <v>0.53102912925089596</v>
      </c>
      <c r="L131">
        <v>0</v>
      </c>
      <c r="M131">
        <v>0</v>
      </c>
      <c r="N131">
        <v>0</v>
      </c>
      <c r="O131">
        <f t="shared" ref="O131:O194" si="4">L131-M131</f>
        <v>0</v>
      </c>
      <c r="P131">
        <f t="shared" ref="P131:P194" si="5">L131-N131</f>
        <v>0</v>
      </c>
    </row>
    <row r="132" spans="1:16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131</v>
      </c>
      <c r="G132">
        <v>13</v>
      </c>
      <c r="H132" t="s">
        <v>3144</v>
      </c>
      <c r="I132">
        <v>0</v>
      </c>
      <c r="J132">
        <v>0.53102912925089596</v>
      </c>
      <c r="L132">
        <v>0</v>
      </c>
      <c r="M132">
        <v>0</v>
      </c>
      <c r="N132">
        <v>0</v>
      </c>
      <c r="O132">
        <f t="shared" si="4"/>
        <v>0</v>
      </c>
      <c r="P132">
        <f t="shared" si="5"/>
        <v>0</v>
      </c>
    </row>
    <row r="133" spans="1:16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132</v>
      </c>
      <c r="G133">
        <v>13</v>
      </c>
      <c r="H133" t="s">
        <v>3145</v>
      </c>
      <c r="I133">
        <v>0</v>
      </c>
      <c r="J133">
        <v>0</v>
      </c>
      <c r="L133">
        <v>0</v>
      </c>
      <c r="M133">
        <v>0</v>
      </c>
      <c r="N133">
        <v>0</v>
      </c>
      <c r="O133">
        <f t="shared" si="4"/>
        <v>0</v>
      </c>
      <c r="P133">
        <f t="shared" si="5"/>
        <v>0</v>
      </c>
    </row>
    <row r="134" spans="1:16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133</v>
      </c>
      <c r="G134">
        <v>13</v>
      </c>
      <c r="H134" t="s">
        <v>3146</v>
      </c>
      <c r="I134">
        <v>0</v>
      </c>
      <c r="J134">
        <v>0</v>
      </c>
      <c r="L134">
        <v>0</v>
      </c>
      <c r="M134">
        <v>0</v>
      </c>
      <c r="N134">
        <v>0</v>
      </c>
      <c r="O134">
        <f t="shared" si="4"/>
        <v>0</v>
      </c>
      <c r="P134">
        <f t="shared" si="5"/>
        <v>0</v>
      </c>
    </row>
    <row r="135" spans="1:16" ht="15" x14ac:dyDescent="0.25">
      <c r="A135" s="2" t="s">
        <v>134</v>
      </c>
      <c r="B135" s="2" t="s">
        <v>1146</v>
      </c>
      <c r="C135" s="9" t="s">
        <v>2131</v>
      </c>
      <c r="D135">
        <v>-0.78569140012689298</v>
      </c>
      <c r="E135">
        <v>-0.78569140012689298</v>
      </c>
      <c r="F135">
        <v>134</v>
      </c>
      <c r="G135">
        <v>13</v>
      </c>
      <c r="H135" t="s">
        <v>3147</v>
      </c>
      <c r="I135">
        <v>-1.4858730421148001</v>
      </c>
      <c r="J135">
        <v>-0.77783420308571805</v>
      </c>
      <c r="L135">
        <v>-0.75931722787538602</v>
      </c>
      <c r="M135">
        <v>-0.41832703277407302</v>
      </c>
      <c r="N135">
        <v>-2.93869943892321</v>
      </c>
      <c r="O135">
        <f t="shared" si="4"/>
        <v>-0.34099019510131301</v>
      </c>
      <c r="P135">
        <f t="shared" si="5"/>
        <v>2.179382211047824</v>
      </c>
    </row>
    <row r="136" spans="1:16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135</v>
      </c>
      <c r="G136">
        <v>13</v>
      </c>
      <c r="H136" t="s">
        <v>3148</v>
      </c>
      <c r="I136">
        <v>0</v>
      </c>
      <c r="J136">
        <v>0</v>
      </c>
      <c r="L136">
        <v>0</v>
      </c>
      <c r="M136">
        <v>0</v>
      </c>
      <c r="N136">
        <v>0</v>
      </c>
      <c r="O136">
        <f t="shared" si="4"/>
        <v>0</v>
      </c>
      <c r="P136">
        <f t="shared" si="5"/>
        <v>0</v>
      </c>
    </row>
    <row r="137" spans="1:16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136</v>
      </c>
      <c r="G137">
        <v>13</v>
      </c>
      <c r="H137" t="s">
        <v>3149</v>
      </c>
      <c r="I137">
        <v>0</v>
      </c>
      <c r="J137">
        <v>0</v>
      </c>
      <c r="L137">
        <v>0</v>
      </c>
      <c r="M137">
        <v>0</v>
      </c>
      <c r="N137">
        <v>0</v>
      </c>
      <c r="O137">
        <f t="shared" si="4"/>
        <v>0</v>
      </c>
      <c r="P137">
        <f t="shared" si="5"/>
        <v>0</v>
      </c>
    </row>
    <row r="138" spans="1:16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137</v>
      </c>
      <c r="G138">
        <v>14</v>
      </c>
      <c r="H138" t="s">
        <v>3150</v>
      </c>
      <c r="I138">
        <v>0</v>
      </c>
      <c r="J138">
        <v>0.53102912926101897</v>
      </c>
      <c r="L138">
        <v>0</v>
      </c>
      <c r="M138">
        <v>0</v>
      </c>
      <c r="N138">
        <v>0</v>
      </c>
      <c r="O138">
        <f t="shared" si="4"/>
        <v>0</v>
      </c>
      <c r="P138">
        <f t="shared" si="5"/>
        <v>0</v>
      </c>
    </row>
    <row r="139" spans="1:16" ht="15" x14ac:dyDescent="0.25">
      <c r="A139" s="2" t="s">
        <v>138</v>
      </c>
      <c r="B139" s="2" t="s">
        <v>1150</v>
      </c>
      <c r="C139" s="2" t="s">
        <v>2135</v>
      </c>
      <c r="D139">
        <v>0.174361808447103</v>
      </c>
      <c r="E139">
        <v>0.17436180844709601</v>
      </c>
      <c r="F139">
        <v>138</v>
      </c>
      <c r="G139">
        <v>14</v>
      </c>
      <c r="H139" t="s">
        <v>3151</v>
      </c>
      <c r="I139">
        <v>0.17261812755</v>
      </c>
      <c r="J139">
        <v>0.70364725680572604</v>
      </c>
      <c r="L139">
        <v>0.16850881276798799</v>
      </c>
      <c r="M139">
        <v>9.2835759618870806E-2</v>
      </c>
      <c r="N139">
        <v>0.222847509025214</v>
      </c>
      <c r="O139">
        <f t="shared" si="4"/>
        <v>7.5673053149117181E-2</v>
      </c>
      <c r="P139">
        <f t="shared" si="5"/>
        <v>-5.433869625722601E-2</v>
      </c>
    </row>
    <row r="140" spans="1:16" ht="15" x14ac:dyDescent="0.25">
      <c r="A140" s="2" t="s">
        <v>139</v>
      </c>
      <c r="B140" s="2" t="s">
        <v>1151</v>
      </c>
      <c r="C140" s="2" t="s">
        <v>2136</v>
      </c>
      <c r="D140">
        <v>9.8984208828560405E-2</v>
      </c>
      <c r="E140">
        <v>9.8984208828556006E-2</v>
      </c>
      <c r="F140">
        <v>139</v>
      </c>
      <c r="G140">
        <v>14</v>
      </c>
      <c r="H140" t="s">
        <v>3152</v>
      </c>
      <c r="I140">
        <v>0</v>
      </c>
      <c r="J140">
        <v>2.36353259238102</v>
      </c>
      <c r="L140">
        <v>9.5661496408139493E-2</v>
      </c>
      <c r="M140">
        <v>0.39454952908667001</v>
      </c>
      <c r="N140">
        <v>0.12650926580041899</v>
      </c>
      <c r="O140">
        <f t="shared" si="4"/>
        <v>-0.29888803267853054</v>
      </c>
      <c r="P140">
        <f t="shared" si="5"/>
        <v>-3.0847769392279498E-2</v>
      </c>
    </row>
    <row r="141" spans="1:16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140</v>
      </c>
      <c r="G141">
        <v>14</v>
      </c>
      <c r="H141" t="s">
        <v>3153</v>
      </c>
      <c r="I141">
        <v>0</v>
      </c>
      <c r="J141">
        <v>2.1241165171337499</v>
      </c>
      <c r="L141">
        <v>0</v>
      </c>
      <c r="M141">
        <v>0</v>
      </c>
      <c r="N141">
        <v>0</v>
      </c>
      <c r="O141">
        <f t="shared" si="4"/>
        <v>0</v>
      </c>
      <c r="P141">
        <f t="shared" si="5"/>
        <v>0</v>
      </c>
    </row>
    <row r="142" spans="1:16" ht="15" x14ac:dyDescent="0.25">
      <c r="A142" s="2" t="s">
        <v>141</v>
      </c>
      <c r="B142" s="2" t="s">
        <v>1153</v>
      </c>
      <c r="C142" s="2" t="s">
        <v>2138</v>
      </c>
      <c r="D142">
        <v>0.23964850392874901</v>
      </c>
      <c r="E142">
        <v>0.23964850392873899</v>
      </c>
      <c r="F142">
        <v>141</v>
      </c>
      <c r="G142">
        <v>14</v>
      </c>
      <c r="H142" t="s">
        <v>3154</v>
      </c>
      <c r="I142">
        <v>0.23531857407741399</v>
      </c>
      <c r="J142">
        <v>0.51182281805415597</v>
      </c>
      <c r="L142">
        <v>0.231603957531268</v>
      </c>
      <c r="M142">
        <v>0.12759646795301999</v>
      </c>
      <c r="N142">
        <v>0.30628881759013499</v>
      </c>
      <c r="O142">
        <f t="shared" si="4"/>
        <v>0.10400748957824801</v>
      </c>
      <c r="P142">
        <f t="shared" si="5"/>
        <v>-7.4684860058866986E-2</v>
      </c>
    </row>
    <row r="143" spans="1:16" ht="15" x14ac:dyDescent="0.25">
      <c r="A143" s="2" t="s">
        <v>142</v>
      </c>
      <c r="B143" s="2" t="s">
        <v>1154</v>
      </c>
      <c r="C143" s="9" t="s">
        <v>2139</v>
      </c>
      <c r="D143">
        <v>0.78569140012689298</v>
      </c>
      <c r="E143">
        <v>0.78569140012689298</v>
      </c>
      <c r="F143">
        <v>142</v>
      </c>
      <c r="G143">
        <v>14</v>
      </c>
      <c r="H143" t="s">
        <v>3155</v>
      </c>
      <c r="I143">
        <v>0.77783420308571805</v>
      </c>
      <c r="J143">
        <v>1.4858730421148001</v>
      </c>
      <c r="L143">
        <v>0.75931722787538602</v>
      </c>
      <c r="M143">
        <v>0.41832703277407302</v>
      </c>
      <c r="N143">
        <v>2.93869943892321</v>
      </c>
      <c r="O143">
        <f t="shared" si="4"/>
        <v>0.34099019510131301</v>
      </c>
      <c r="P143">
        <f t="shared" si="5"/>
        <v>-2.179382211047824</v>
      </c>
    </row>
    <row r="144" spans="1:16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143</v>
      </c>
      <c r="G144">
        <v>14</v>
      </c>
      <c r="H144" t="s">
        <v>3156</v>
      </c>
      <c r="I144">
        <v>0</v>
      </c>
      <c r="J144">
        <v>1.9004448994440701E-3</v>
      </c>
      <c r="L144">
        <v>0</v>
      </c>
      <c r="M144">
        <v>0</v>
      </c>
      <c r="N144">
        <v>2.4289405350508301E-3</v>
      </c>
      <c r="O144">
        <f t="shared" si="4"/>
        <v>0</v>
      </c>
      <c r="P144">
        <f t="shared" si="5"/>
        <v>-2.4289405350508301E-3</v>
      </c>
    </row>
    <row r="145" spans="1:16" ht="15" x14ac:dyDescent="0.25">
      <c r="A145" s="2" t="s">
        <v>144</v>
      </c>
      <c r="B145" s="2" t="s">
        <v>1155</v>
      </c>
      <c r="C145" s="2" t="s">
        <v>2141</v>
      </c>
      <c r="D145">
        <v>1.9004675715450501E-3</v>
      </c>
      <c r="E145">
        <v>1.9004675715468299E-3</v>
      </c>
      <c r="F145">
        <v>144</v>
      </c>
      <c r="G145">
        <v>14</v>
      </c>
      <c r="H145" t="s">
        <v>3157</v>
      </c>
      <c r="I145">
        <v>0</v>
      </c>
      <c r="J145">
        <v>1.9004675715461399E-3</v>
      </c>
      <c r="L145">
        <v>1.83667247453911E-3</v>
      </c>
      <c r="M145">
        <v>1.0118692402123501E-3</v>
      </c>
      <c r="N145">
        <v>0</v>
      </c>
      <c r="O145">
        <f t="shared" si="4"/>
        <v>8.2480323432675986E-4</v>
      </c>
      <c r="P145">
        <f t="shared" si="5"/>
        <v>1.83667247453911E-3</v>
      </c>
    </row>
    <row r="146" spans="1:16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145</v>
      </c>
      <c r="G146">
        <v>14</v>
      </c>
      <c r="H146" t="s">
        <v>3158</v>
      </c>
      <c r="I146">
        <v>0</v>
      </c>
      <c r="J146">
        <v>993.91379524655201</v>
      </c>
      <c r="L146">
        <v>0</v>
      </c>
      <c r="M146">
        <v>0</v>
      </c>
      <c r="N146">
        <v>0</v>
      </c>
      <c r="O146">
        <f t="shared" si="4"/>
        <v>0</v>
      </c>
      <c r="P146">
        <f t="shared" si="5"/>
        <v>0</v>
      </c>
    </row>
    <row r="147" spans="1:16" ht="15" x14ac:dyDescent="0.25">
      <c r="A147" s="2" t="s">
        <v>146</v>
      </c>
      <c r="B147" s="2" t="s">
        <v>1157</v>
      </c>
      <c r="C147" s="9" t="s">
        <v>2143</v>
      </c>
      <c r="D147">
        <v>1.41999999999996</v>
      </c>
      <c r="E147">
        <v>1.41999999999996</v>
      </c>
      <c r="F147">
        <v>146</v>
      </c>
      <c r="G147">
        <v>14</v>
      </c>
      <c r="H147" t="s">
        <v>3159</v>
      </c>
      <c r="I147">
        <v>-0.70411651712277001</v>
      </c>
      <c r="J147">
        <v>1.41999999999996</v>
      </c>
      <c r="L147">
        <v>1.41999999999996</v>
      </c>
      <c r="M147">
        <v>1.41999999999996</v>
      </c>
      <c r="N147">
        <v>1.41999999999996</v>
      </c>
      <c r="O147">
        <f t="shared" si="4"/>
        <v>0</v>
      </c>
      <c r="P147">
        <f t="shared" si="5"/>
        <v>0</v>
      </c>
    </row>
    <row r="148" spans="1:16" ht="15" x14ac:dyDescent="0.25">
      <c r="A148" s="2" t="s">
        <v>147</v>
      </c>
      <c r="B148" s="2" t="s">
        <v>1158</v>
      </c>
      <c r="C148" s="9" t="s">
        <v>2144</v>
      </c>
      <c r="D148">
        <v>-0.60495970916838404</v>
      </c>
      <c r="E148">
        <v>-0.60495970916827002</v>
      </c>
      <c r="F148">
        <v>147</v>
      </c>
      <c r="G148">
        <v>15</v>
      </c>
      <c r="H148" t="s">
        <v>3160</v>
      </c>
      <c r="I148">
        <v>-995.84976889338304</v>
      </c>
      <c r="J148">
        <v>-0.47851480701433502</v>
      </c>
      <c r="L148">
        <v>-0.53698564687977102</v>
      </c>
      <c r="M148">
        <v>0</v>
      </c>
      <c r="N148">
        <v>-3.10257757223326</v>
      </c>
      <c r="O148">
        <f t="shared" si="4"/>
        <v>-0.53698564687977102</v>
      </c>
      <c r="P148">
        <f t="shared" si="5"/>
        <v>2.5655919253534889</v>
      </c>
    </row>
    <row r="149" spans="1:16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148</v>
      </c>
      <c r="G149">
        <v>15</v>
      </c>
      <c r="H149" t="s">
        <v>3161</v>
      </c>
      <c r="I149">
        <v>0</v>
      </c>
      <c r="J149">
        <v>0</v>
      </c>
      <c r="L149">
        <v>0</v>
      </c>
      <c r="M149">
        <v>0</v>
      </c>
      <c r="N149">
        <v>0</v>
      </c>
      <c r="O149">
        <f t="shared" si="4"/>
        <v>0</v>
      </c>
      <c r="P149">
        <f t="shared" si="5"/>
        <v>0</v>
      </c>
    </row>
    <row r="150" spans="1:16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149</v>
      </c>
      <c r="G150">
        <v>15</v>
      </c>
      <c r="H150" t="s">
        <v>3162</v>
      </c>
      <c r="I150">
        <v>0</v>
      </c>
      <c r="J150">
        <v>1.59308738783083</v>
      </c>
      <c r="L150">
        <v>0</v>
      </c>
      <c r="M150">
        <v>0</v>
      </c>
      <c r="N150">
        <v>0</v>
      </c>
      <c r="O150">
        <f t="shared" si="4"/>
        <v>0</v>
      </c>
      <c r="P150">
        <f t="shared" si="5"/>
        <v>0</v>
      </c>
    </row>
    <row r="151" spans="1:16" ht="15" x14ac:dyDescent="0.25">
      <c r="A151" s="2" t="s">
        <v>150</v>
      </c>
      <c r="B151" s="2" t="s">
        <v>1161</v>
      </c>
      <c r="C151" s="2" t="s">
        <v>2147</v>
      </c>
      <c r="D151">
        <v>6.85264749355428E-2</v>
      </c>
      <c r="E151">
        <v>6.8526474935539802E-2</v>
      </c>
      <c r="F151">
        <v>150</v>
      </c>
      <c r="G151">
        <v>15</v>
      </c>
      <c r="H151" t="s">
        <v>3163</v>
      </c>
      <c r="I151">
        <v>6.7841185499999998E-2</v>
      </c>
      <c r="J151">
        <v>0.22848865317566899</v>
      </c>
      <c r="L151">
        <v>6.6226170956851002E-2</v>
      </c>
      <c r="M151">
        <v>3.6485669719206901E-2</v>
      </c>
      <c r="N151">
        <v>8.7581990446590499E-2</v>
      </c>
      <c r="O151">
        <f t="shared" si="4"/>
        <v>2.9740501237644101E-2</v>
      </c>
      <c r="P151">
        <f t="shared" si="5"/>
        <v>-2.1355819489739497E-2</v>
      </c>
    </row>
    <row r="152" spans="1:16" ht="15" x14ac:dyDescent="0.25">
      <c r="A152" s="2" t="s">
        <v>151</v>
      </c>
      <c r="B152" s="2" t="s">
        <v>1162</v>
      </c>
      <c r="C152" s="9" t="s">
        <v>2148</v>
      </c>
      <c r="D152">
        <v>40.244055847749003</v>
      </c>
      <c r="E152">
        <v>40.244055847746502</v>
      </c>
      <c r="F152">
        <v>151</v>
      </c>
      <c r="G152">
        <v>15</v>
      </c>
      <c r="H152" t="s">
        <v>3164</v>
      </c>
      <c r="I152">
        <v>39.7473973981405</v>
      </c>
      <c r="J152">
        <v>46.119746949416097</v>
      </c>
      <c r="L152">
        <v>45.236927553582497</v>
      </c>
      <c r="M152">
        <v>33.126693851906097</v>
      </c>
      <c r="N152">
        <v>114.111321236208</v>
      </c>
      <c r="O152">
        <f t="shared" si="4"/>
        <v>12.1102337016764</v>
      </c>
      <c r="P152">
        <f t="shared" si="5"/>
        <v>-68.874393682625509</v>
      </c>
    </row>
    <row r="153" spans="1:16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152</v>
      </c>
      <c r="G153">
        <v>15</v>
      </c>
      <c r="H153" t="s">
        <v>3165</v>
      </c>
      <c r="I153">
        <v>0</v>
      </c>
      <c r="J153">
        <v>0</v>
      </c>
      <c r="L153">
        <v>0</v>
      </c>
      <c r="M153">
        <v>0</v>
      </c>
      <c r="N153">
        <v>0</v>
      </c>
      <c r="O153">
        <f t="shared" si="4"/>
        <v>0</v>
      </c>
      <c r="P153">
        <f t="shared" si="5"/>
        <v>0</v>
      </c>
    </row>
    <row r="154" spans="1:16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153</v>
      </c>
      <c r="G154">
        <v>15</v>
      </c>
      <c r="H154" t="s">
        <v>3166</v>
      </c>
      <c r="I154">
        <v>-2.2655382612026602</v>
      </c>
      <c r="J154">
        <v>0</v>
      </c>
      <c r="L154">
        <v>0</v>
      </c>
      <c r="M154">
        <v>-0.34184719536642699</v>
      </c>
      <c r="N154">
        <v>0</v>
      </c>
      <c r="O154">
        <f t="shared" si="4"/>
        <v>0.34184719536642699</v>
      </c>
      <c r="P154">
        <f t="shared" si="5"/>
        <v>0</v>
      </c>
    </row>
    <row r="155" spans="1:16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154</v>
      </c>
      <c r="G155">
        <v>15</v>
      </c>
      <c r="H155" t="s">
        <v>3167</v>
      </c>
      <c r="I155">
        <v>0</v>
      </c>
      <c r="J155">
        <v>0</v>
      </c>
      <c r="L155">
        <v>0</v>
      </c>
      <c r="M155">
        <v>0</v>
      </c>
      <c r="N155">
        <v>0</v>
      </c>
      <c r="O155">
        <f t="shared" si="4"/>
        <v>0</v>
      </c>
      <c r="P155">
        <f t="shared" si="5"/>
        <v>0</v>
      </c>
    </row>
    <row r="156" spans="1:16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155</v>
      </c>
      <c r="G156">
        <v>15</v>
      </c>
      <c r="H156" t="s">
        <v>3168</v>
      </c>
      <c r="I156">
        <v>0</v>
      </c>
      <c r="J156">
        <v>0</v>
      </c>
      <c r="L156">
        <v>0</v>
      </c>
      <c r="M156">
        <v>0</v>
      </c>
      <c r="N156">
        <v>0</v>
      </c>
      <c r="O156">
        <f t="shared" si="4"/>
        <v>0</v>
      </c>
      <c r="P156">
        <f t="shared" si="5"/>
        <v>0</v>
      </c>
    </row>
    <row r="157" spans="1:16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156</v>
      </c>
      <c r="G157">
        <v>15</v>
      </c>
      <c r="H157" t="s">
        <v>3169</v>
      </c>
      <c r="I157">
        <v>0</v>
      </c>
      <c r="J157">
        <v>0</v>
      </c>
      <c r="L157">
        <v>0</v>
      </c>
      <c r="M157">
        <v>0</v>
      </c>
      <c r="N157">
        <v>0</v>
      </c>
      <c r="O157">
        <f t="shared" si="4"/>
        <v>0</v>
      </c>
      <c r="P157">
        <f t="shared" si="5"/>
        <v>0</v>
      </c>
    </row>
    <row r="158" spans="1:16" ht="15" x14ac:dyDescent="0.25">
      <c r="A158" s="2" t="s">
        <v>157</v>
      </c>
      <c r="B158" s="2" t="s">
        <v>1168</v>
      </c>
      <c r="C158" s="2" t="s">
        <v>2154</v>
      </c>
      <c r="D158">
        <v>0.27639163838391001</v>
      </c>
      <c r="E158">
        <v>0.27639163838389802</v>
      </c>
      <c r="F158">
        <v>157</v>
      </c>
      <c r="G158">
        <v>15</v>
      </c>
      <c r="H158" t="s">
        <v>3170</v>
      </c>
      <c r="I158">
        <v>0.27362762243189998</v>
      </c>
      <c r="J158">
        <v>0.30135003403461302</v>
      </c>
      <c r="L158">
        <v>0.26711369455198702</v>
      </c>
      <c r="M158">
        <v>0.147159678660128</v>
      </c>
      <c r="N158">
        <v>0.35324930773437002</v>
      </c>
      <c r="O158">
        <f t="shared" si="4"/>
        <v>0.11995401589185903</v>
      </c>
      <c r="P158">
        <f t="shared" si="5"/>
        <v>-8.6135613182382997E-2</v>
      </c>
    </row>
    <row r="159" spans="1:16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158</v>
      </c>
      <c r="G159">
        <v>16</v>
      </c>
      <c r="H159" t="s">
        <v>3171</v>
      </c>
      <c r="I159">
        <v>0</v>
      </c>
      <c r="J159">
        <v>0</v>
      </c>
      <c r="L159">
        <v>0</v>
      </c>
      <c r="M159">
        <v>0</v>
      </c>
      <c r="N159">
        <v>0</v>
      </c>
      <c r="O159">
        <f t="shared" si="4"/>
        <v>0</v>
      </c>
      <c r="P159">
        <f t="shared" si="5"/>
        <v>0</v>
      </c>
    </row>
    <row r="160" spans="1:16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159</v>
      </c>
      <c r="G160">
        <v>16</v>
      </c>
      <c r="H160" t="s">
        <v>3172</v>
      </c>
      <c r="I160">
        <v>0</v>
      </c>
      <c r="J160">
        <v>0</v>
      </c>
      <c r="L160">
        <v>0</v>
      </c>
      <c r="M160">
        <v>0</v>
      </c>
      <c r="N160">
        <v>0</v>
      </c>
      <c r="O160">
        <f t="shared" si="4"/>
        <v>0</v>
      </c>
      <c r="P160">
        <f t="shared" si="5"/>
        <v>0</v>
      </c>
    </row>
    <row r="161" spans="1:16" ht="15" x14ac:dyDescent="0.25">
      <c r="A161" s="2" t="s">
        <v>160</v>
      </c>
      <c r="B161" s="2" t="s">
        <v>1171</v>
      </c>
      <c r="C161" s="2" t="s">
        <v>2157</v>
      </c>
      <c r="D161">
        <v>0.37387218696173002</v>
      </c>
      <c r="E161">
        <v>0.37387218696171398</v>
      </c>
      <c r="F161">
        <v>160</v>
      </c>
      <c r="G161">
        <v>16</v>
      </c>
      <c r="H161" t="s">
        <v>3173</v>
      </c>
      <c r="I161">
        <v>0.37013333040727098</v>
      </c>
      <c r="J161">
        <v>0.39121056155834599</v>
      </c>
      <c r="L161">
        <v>0.36132200573616502</v>
      </c>
      <c r="M161">
        <v>0.19906141594929799</v>
      </c>
      <c r="N161">
        <v>0.47783678260888501</v>
      </c>
      <c r="O161">
        <f t="shared" si="4"/>
        <v>0.16226058978686703</v>
      </c>
      <c r="P161">
        <f t="shared" si="5"/>
        <v>-0.11651477687271999</v>
      </c>
    </row>
    <row r="162" spans="1:16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161</v>
      </c>
      <c r="G162">
        <v>16</v>
      </c>
      <c r="H162" t="s">
        <v>3174</v>
      </c>
      <c r="I162">
        <v>0</v>
      </c>
      <c r="J162">
        <v>0</v>
      </c>
      <c r="L162">
        <v>0</v>
      </c>
      <c r="M162">
        <v>0</v>
      </c>
      <c r="N162">
        <v>0</v>
      </c>
      <c r="O162">
        <f t="shared" si="4"/>
        <v>0</v>
      </c>
      <c r="P162">
        <f t="shared" si="5"/>
        <v>0</v>
      </c>
    </row>
    <row r="163" spans="1:16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162</v>
      </c>
      <c r="G163">
        <v>16</v>
      </c>
      <c r="H163" t="s">
        <v>3175</v>
      </c>
      <c r="I163">
        <v>0</v>
      </c>
      <c r="J163">
        <v>0</v>
      </c>
      <c r="L163">
        <v>0</v>
      </c>
      <c r="M163">
        <v>0</v>
      </c>
      <c r="N163">
        <v>0</v>
      </c>
      <c r="O163">
        <f t="shared" si="4"/>
        <v>0</v>
      </c>
      <c r="P163">
        <f t="shared" si="5"/>
        <v>0</v>
      </c>
    </row>
    <row r="164" spans="1:16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163</v>
      </c>
      <c r="G164">
        <v>16</v>
      </c>
      <c r="H164" t="s">
        <v>3176</v>
      </c>
      <c r="I164">
        <v>0</v>
      </c>
      <c r="J164">
        <v>0</v>
      </c>
      <c r="L164">
        <v>0</v>
      </c>
      <c r="M164">
        <v>0</v>
      </c>
      <c r="N164">
        <v>0</v>
      </c>
      <c r="O164">
        <f t="shared" si="4"/>
        <v>0</v>
      </c>
      <c r="P164">
        <f t="shared" si="5"/>
        <v>0</v>
      </c>
    </row>
    <row r="165" spans="1:16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164</v>
      </c>
      <c r="G165">
        <v>16</v>
      </c>
      <c r="H165" t="s">
        <v>3177</v>
      </c>
      <c r="I165">
        <v>0</v>
      </c>
      <c r="J165">
        <v>0</v>
      </c>
      <c r="L165">
        <v>0</v>
      </c>
      <c r="M165">
        <v>0</v>
      </c>
      <c r="N165">
        <v>0</v>
      </c>
      <c r="O165">
        <f t="shared" si="4"/>
        <v>0</v>
      </c>
      <c r="P165">
        <f t="shared" si="5"/>
        <v>0</v>
      </c>
    </row>
    <row r="166" spans="1:16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165</v>
      </c>
      <c r="G166">
        <v>16</v>
      </c>
      <c r="H166" t="s">
        <v>3178</v>
      </c>
      <c r="I166">
        <v>0</v>
      </c>
      <c r="J166">
        <v>0</v>
      </c>
      <c r="L166">
        <v>0</v>
      </c>
      <c r="M166">
        <v>0</v>
      </c>
      <c r="N166">
        <v>0</v>
      </c>
      <c r="O166">
        <f t="shared" si="4"/>
        <v>0</v>
      </c>
      <c r="P166">
        <f t="shared" si="5"/>
        <v>0</v>
      </c>
    </row>
    <row r="167" spans="1:16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166</v>
      </c>
      <c r="G167">
        <v>16</v>
      </c>
      <c r="H167" t="s">
        <v>3179</v>
      </c>
      <c r="I167">
        <v>0</v>
      </c>
      <c r="J167">
        <v>2.3896310817945801</v>
      </c>
      <c r="L167">
        <v>0</v>
      </c>
      <c r="M167">
        <v>3.5382756954761798</v>
      </c>
      <c r="N167">
        <v>0</v>
      </c>
      <c r="O167">
        <f t="shared" si="4"/>
        <v>-3.5382756954761798</v>
      </c>
      <c r="P167">
        <f t="shared" si="5"/>
        <v>0</v>
      </c>
    </row>
    <row r="168" spans="1:16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167</v>
      </c>
      <c r="G168">
        <v>16</v>
      </c>
      <c r="H168" t="s">
        <v>3180</v>
      </c>
      <c r="I168">
        <v>0</v>
      </c>
      <c r="J168">
        <v>0</v>
      </c>
      <c r="L168">
        <v>0</v>
      </c>
      <c r="M168">
        <v>0</v>
      </c>
      <c r="N168">
        <v>0</v>
      </c>
      <c r="O168">
        <f t="shared" si="4"/>
        <v>0</v>
      </c>
      <c r="P168">
        <f t="shared" si="5"/>
        <v>0</v>
      </c>
    </row>
    <row r="169" spans="1:16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168</v>
      </c>
      <c r="G169">
        <v>17</v>
      </c>
      <c r="H169" t="s">
        <v>3181</v>
      </c>
      <c r="I169">
        <v>0</v>
      </c>
      <c r="J169">
        <v>0</v>
      </c>
      <c r="L169">
        <v>0</v>
      </c>
      <c r="M169">
        <v>0</v>
      </c>
      <c r="N169">
        <v>0</v>
      </c>
      <c r="O169">
        <f t="shared" si="4"/>
        <v>0</v>
      </c>
      <c r="P169">
        <f t="shared" si="5"/>
        <v>0</v>
      </c>
    </row>
    <row r="170" spans="1:16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169</v>
      </c>
      <c r="G170">
        <v>17</v>
      </c>
      <c r="H170" t="s">
        <v>3182</v>
      </c>
      <c r="I170">
        <v>0</v>
      </c>
      <c r="J170">
        <v>0</v>
      </c>
      <c r="L170">
        <v>0</v>
      </c>
      <c r="M170">
        <v>0</v>
      </c>
      <c r="N170">
        <v>0</v>
      </c>
      <c r="O170">
        <f t="shared" si="4"/>
        <v>0</v>
      </c>
      <c r="P170">
        <f t="shared" si="5"/>
        <v>0</v>
      </c>
    </row>
    <row r="171" spans="1:16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170</v>
      </c>
      <c r="G171">
        <v>17</v>
      </c>
      <c r="H171" t="s">
        <v>3183</v>
      </c>
      <c r="I171">
        <v>0</v>
      </c>
      <c r="J171">
        <v>0</v>
      </c>
      <c r="L171">
        <v>0</v>
      </c>
      <c r="M171">
        <v>0</v>
      </c>
      <c r="N171">
        <v>0</v>
      </c>
      <c r="O171">
        <f t="shared" si="4"/>
        <v>0</v>
      </c>
      <c r="P171">
        <f t="shared" si="5"/>
        <v>0</v>
      </c>
    </row>
    <row r="172" spans="1:16" ht="15" x14ac:dyDescent="0.25">
      <c r="A172" s="2" t="s">
        <v>171</v>
      </c>
      <c r="B172" s="2" t="s">
        <v>1182</v>
      </c>
      <c r="C172" s="2" t="s">
        <v>2168</v>
      </c>
      <c r="D172">
        <v>4.08116327424487E-2</v>
      </c>
      <c r="E172">
        <v>4.0811632742447E-2</v>
      </c>
      <c r="F172">
        <v>171</v>
      </c>
      <c r="G172">
        <v>17</v>
      </c>
      <c r="H172" t="s">
        <v>3184</v>
      </c>
      <c r="I172">
        <v>0</v>
      </c>
      <c r="J172">
        <v>1.20142727258468</v>
      </c>
      <c r="L172">
        <v>3.94416635259867E-2</v>
      </c>
      <c r="M172">
        <v>0.12847850293753599</v>
      </c>
      <c r="N172">
        <v>5.2160337042303898E-2</v>
      </c>
      <c r="O172">
        <f t="shared" si="4"/>
        <v>-8.9036839411549287E-2</v>
      </c>
      <c r="P172">
        <f t="shared" si="5"/>
        <v>-1.2718673516317197E-2</v>
      </c>
    </row>
    <row r="173" spans="1:16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172</v>
      </c>
      <c r="G173">
        <v>17</v>
      </c>
      <c r="H173" t="s">
        <v>3185</v>
      </c>
      <c r="I173">
        <v>0</v>
      </c>
      <c r="J173">
        <v>0.54743047207107798</v>
      </c>
      <c r="L173">
        <v>0</v>
      </c>
      <c r="M173">
        <v>0</v>
      </c>
      <c r="N173">
        <v>0</v>
      </c>
      <c r="O173">
        <f t="shared" si="4"/>
        <v>0</v>
      </c>
      <c r="P173">
        <f t="shared" si="5"/>
        <v>0</v>
      </c>
    </row>
    <row r="174" spans="1:16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173</v>
      </c>
      <c r="G174">
        <v>17</v>
      </c>
      <c r="H174" t="s">
        <v>3186</v>
      </c>
      <c r="I174">
        <v>0</v>
      </c>
      <c r="J174">
        <v>0.51489740252864802</v>
      </c>
      <c r="L174">
        <v>0</v>
      </c>
      <c r="M174">
        <v>0</v>
      </c>
      <c r="N174">
        <v>0</v>
      </c>
      <c r="O174">
        <f t="shared" si="4"/>
        <v>0</v>
      </c>
      <c r="P174">
        <f t="shared" si="5"/>
        <v>0</v>
      </c>
    </row>
    <row r="175" spans="1:16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174</v>
      </c>
      <c r="G175">
        <v>17</v>
      </c>
      <c r="H175" t="s">
        <v>3187</v>
      </c>
      <c r="I175">
        <v>0</v>
      </c>
      <c r="J175">
        <v>0</v>
      </c>
      <c r="L175">
        <v>0</v>
      </c>
      <c r="M175">
        <v>0</v>
      </c>
      <c r="N175">
        <v>0</v>
      </c>
      <c r="O175">
        <f t="shared" si="4"/>
        <v>0</v>
      </c>
      <c r="P175">
        <f t="shared" si="5"/>
        <v>0</v>
      </c>
    </row>
    <row r="176" spans="1:16" ht="15" x14ac:dyDescent="0.25">
      <c r="A176" s="4" t="s">
        <v>175</v>
      </c>
      <c r="B176" s="4" t="s">
        <v>1186</v>
      </c>
      <c r="C176" s="4" t="s">
        <v>2172</v>
      </c>
      <c r="D176">
        <v>-0.10326216437772499</v>
      </c>
      <c r="E176">
        <v>-0.10326216437772499</v>
      </c>
      <c r="F176">
        <v>175</v>
      </c>
      <c r="G176">
        <v>17</v>
      </c>
      <c r="H176" t="s">
        <v>3188</v>
      </c>
      <c r="I176">
        <v>-0.10326216437772499</v>
      </c>
      <c r="J176">
        <v>-9.6084111745995002E-2</v>
      </c>
      <c r="L176">
        <v>-9.9795849091719901E-2</v>
      </c>
      <c r="M176">
        <v>-5.49800530017137E-2</v>
      </c>
      <c r="N176">
        <v>-0.131976814837344</v>
      </c>
      <c r="O176">
        <f t="shared" si="4"/>
        <v>-4.4815796090006202E-2</v>
      </c>
      <c r="P176">
        <f t="shared" si="5"/>
        <v>3.2180965745624096E-2</v>
      </c>
    </row>
    <row r="177" spans="1:16" ht="15" x14ac:dyDescent="0.25">
      <c r="A177" s="4" t="s">
        <v>176</v>
      </c>
      <c r="B177" s="4" t="s">
        <v>1187</v>
      </c>
      <c r="C177" s="4" t="s">
        <v>2173</v>
      </c>
      <c r="D177">
        <v>9.7054693645645798E-2</v>
      </c>
      <c r="E177">
        <v>9.7054693645645798E-2</v>
      </c>
      <c r="F177">
        <v>176</v>
      </c>
      <c r="G177">
        <v>17</v>
      </c>
      <c r="H177" t="s">
        <v>176</v>
      </c>
      <c r="I177">
        <v>9.6084111745995002E-2</v>
      </c>
      <c r="J177">
        <v>9.7054693645645798E-2</v>
      </c>
      <c r="L177">
        <v>9.3796751395529995E-2</v>
      </c>
      <c r="M177">
        <v>5.16749986102241E-2</v>
      </c>
      <c r="N177">
        <v>0.124043200232791</v>
      </c>
      <c r="O177">
        <f t="shared" si="4"/>
        <v>4.2121752785305895E-2</v>
      </c>
      <c r="P177">
        <f t="shared" si="5"/>
        <v>-3.0246448837261006E-2</v>
      </c>
    </row>
    <row r="178" spans="1:16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177</v>
      </c>
      <c r="G178">
        <v>17</v>
      </c>
      <c r="H178" t="s">
        <v>3189</v>
      </c>
      <c r="I178">
        <v>0</v>
      </c>
      <c r="J178">
        <v>0</v>
      </c>
      <c r="L178">
        <v>0</v>
      </c>
      <c r="M178">
        <v>0</v>
      </c>
      <c r="N178">
        <v>0</v>
      </c>
      <c r="O178">
        <f t="shared" si="4"/>
        <v>0</v>
      </c>
      <c r="P178">
        <f t="shared" si="5"/>
        <v>0</v>
      </c>
    </row>
    <row r="179" spans="1:16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178</v>
      </c>
      <c r="G179">
        <v>18</v>
      </c>
      <c r="H179" t="s">
        <v>3190</v>
      </c>
      <c r="I179">
        <v>0</v>
      </c>
      <c r="J179">
        <v>0</v>
      </c>
      <c r="L179">
        <v>0</v>
      </c>
      <c r="M179">
        <v>0</v>
      </c>
      <c r="N179">
        <v>0</v>
      </c>
      <c r="O179">
        <f t="shared" si="4"/>
        <v>0</v>
      </c>
      <c r="P179">
        <f t="shared" si="5"/>
        <v>0</v>
      </c>
    </row>
    <row r="180" spans="1:16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179</v>
      </c>
      <c r="G180">
        <v>18</v>
      </c>
      <c r="H180" t="s">
        <v>3191</v>
      </c>
      <c r="I180">
        <v>0</v>
      </c>
      <c r="J180">
        <v>0</v>
      </c>
      <c r="L180">
        <v>0</v>
      </c>
      <c r="M180">
        <v>0</v>
      </c>
      <c r="N180">
        <v>0</v>
      </c>
      <c r="O180">
        <f t="shared" si="4"/>
        <v>0</v>
      </c>
      <c r="P180">
        <f t="shared" si="5"/>
        <v>0</v>
      </c>
    </row>
    <row r="181" spans="1:16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180</v>
      </c>
      <c r="G181">
        <v>18</v>
      </c>
      <c r="H181" t="s">
        <v>3192</v>
      </c>
      <c r="I181">
        <v>0</v>
      </c>
      <c r="J181">
        <v>0</v>
      </c>
      <c r="L181">
        <v>0</v>
      </c>
      <c r="M181">
        <v>0</v>
      </c>
      <c r="N181">
        <v>0</v>
      </c>
      <c r="O181">
        <f t="shared" si="4"/>
        <v>0</v>
      </c>
      <c r="P181">
        <f t="shared" si="5"/>
        <v>0</v>
      </c>
    </row>
    <row r="182" spans="1:16" ht="15" x14ac:dyDescent="0.25">
      <c r="A182" s="2" t="s">
        <v>181</v>
      </c>
      <c r="B182" s="2" t="s">
        <v>1192</v>
      </c>
      <c r="C182" s="2" t="s">
        <v>2178</v>
      </c>
      <c r="D182">
        <v>0.233751420057907</v>
      </c>
      <c r="E182">
        <v>0.23375142005789701</v>
      </c>
      <c r="F182">
        <v>181</v>
      </c>
      <c r="G182">
        <v>18</v>
      </c>
      <c r="H182" t="s">
        <v>3193</v>
      </c>
      <c r="I182">
        <v>0.23141382164999999</v>
      </c>
      <c r="J182">
        <v>0.35555050122114601</v>
      </c>
      <c r="L182">
        <v>0.22590482759725899</v>
      </c>
      <c r="M182">
        <v>0.124456673375517</v>
      </c>
      <c r="N182">
        <v>0.29875190074559199</v>
      </c>
      <c r="O182">
        <f t="shared" si="4"/>
        <v>0.101448154221742</v>
      </c>
      <c r="P182">
        <f t="shared" si="5"/>
        <v>-7.2847073148332997E-2</v>
      </c>
    </row>
    <row r="183" spans="1:16" ht="15" x14ac:dyDescent="0.25">
      <c r="A183" s="2" t="s">
        <v>182</v>
      </c>
      <c r="B183" s="2" t="s">
        <v>1193</v>
      </c>
      <c r="C183" s="2" t="s">
        <v>2179</v>
      </c>
      <c r="D183">
        <v>0.30970464206590897</v>
      </c>
      <c r="E183">
        <v>0.30970464206589499</v>
      </c>
      <c r="F183">
        <v>182</v>
      </c>
      <c r="G183">
        <v>18</v>
      </c>
      <c r="H183" t="s">
        <v>3194</v>
      </c>
      <c r="I183">
        <v>0.30660748407630001</v>
      </c>
      <c r="J183">
        <v>0.43577673173600401</v>
      </c>
      <c r="L183">
        <v>0.29930844379314397</v>
      </c>
      <c r="M183">
        <v>0.164896578899625</v>
      </c>
      <c r="N183">
        <v>0.39582583269013899</v>
      </c>
      <c r="O183">
        <f t="shared" si="4"/>
        <v>0.13441186489351897</v>
      </c>
      <c r="P183">
        <f t="shared" si="5"/>
        <v>-9.6517388896995016E-2</v>
      </c>
    </row>
    <row r="184" spans="1:16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183</v>
      </c>
      <c r="G184">
        <v>18</v>
      </c>
      <c r="H184" t="s">
        <v>3195</v>
      </c>
      <c r="I184">
        <v>0</v>
      </c>
      <c r="J184">
        <v>0.129169247655504</v>
      </c>
      <c r="L184">
        <v>0</v>
      </c>
      <c r="M184">
        <v>0</v>
      </c>
      <c r="N184">
        <v>0</v>
      </c>
      <c r="O184">
        <f t="shared" si="4"/>
        <v>0</v>
      </c>
      <c r="P184">
        <f t="shared" si="5"/>
        <v>0</v>
      </c>
    </row>
    <row r="185" spans="1:16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184</v>
      </c>
      <c r="G185">
        <v>18</v>
      </c>
      <c r="H185" t="s">
        <v>3196</v>
      </c>
      <c r="I185">
        <v>0</v>
      </c>
      <c r="J185">
        <v>1000</v>
      </c>
      <c r="L185">
        <v>0</v>
      </c>
      <c r="M185">
        <v>0</v>
      </c>
      <c r="N185">
        <v>0</v>
      </c>
      <c r="O185">
        <f t="shared" si="4"/>
        <v>0</v>
      </c>
      <c r="P185">
        <f t="shared" si="5"/>
        <v>0</v>
      </c>
    </row>
    <row r="186" spans="1:16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185</v>
      </c>
      <c r="G186">
        <v>18</v>
      </c>
      <c r="H186" t="s">
        <v>3197</v>
      </c>
      <c r="I186">
        <v>-1000</v>
      </c>
      <c r="J186">
        <v>0</v>
      </c>
      <c r="L186">
        <v>0</v>
      </c>
      <c r="M186">
        <v>0</v>
      </c>
      <c r="N186">
        <v>0</v>
      </c>
      <c r="O186">
        <f t="shared" si="4"/>
        <v>0</v>
      </c>
      <c r="P186">
        <f t="shared" si="5"/>
        <v>0</v>
      </c>
    </row>
    <row r="187" spans="1:16" ht="15" x14ac:dyDescent="0.25">
      <c r="A187" s="4" t="s">
        <v>186</v>
      </c>
      <c r="B187" s="4" t="s">
        <v>1197</v>
      </c>
      <c r="C187" s="4" t="s">
        <v>2183</v>
      </c>
      <c r="D187">
        <v>6.2074707320361397E-3</v>
      </c>
      <c r="E187">
        <v>6.2074707320358804E-3</v>
      </c>
      <c r="F187">
        <v>186</v>
      </c>
      <c r="G187">
        <v>18</v>
      </c>
      <c r="H187" t="s">
        <v>3198</v>
      </c>
      <c r="I187">
        <v>0</v>
      </c>
      <c r="J187">
        <v>6.2074707320361501E-3</v>
      </c>
      <c r="L187">
        <v>5.9990976961263503E-3</v>
      </c>
      <c r="M187">
        <v>3.30505439151435E-3</v>
      </c>
      <c r="N187">
        <v>7.9336146046043998E-3</v>
      </c>
      <c r="O187">
        <f t="shared" si="4"/>
        <v>2.6940433046120003E-3</v>
      </c>
      <c r="P187">
        <f t="shared" si="5"/>
        <v>-1.9345169084780496E-3</v>
      </c>
    </row>
    <row r="188" spans="1:16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187</v>
      </c>
      <c r="G188">
        <v>18</v>
      </c>
      <c r="H188" t="s">
        <v>3199</v>
      </c>
      <c r="I188">
        <v>0</v>
      </c>
      <c r="J188">
        <v>6.2072288584431598E-3</v>
      </c>
      <c r="L188">
        <v>0</v>
      </c>
      <c r="M188">
        <v>0</v>
      </c>
      <c r="N188">
        <v>0</v>
      </c>
      <c r="O188">
        <f t="shared" si="4"/>
        <v>0</v>
      </c>
      <c r="P188">
        <f t="shared" si="5"/>
        <v>0</v>
      </c>
    </row>
    <row r="189" spans="1:16" ht="15" x14ac:dyDescent="0.25">
      <c r="A189" s="2" t="s">
        <v>188</v>
      </c>
      <c r="B189" s="2" t="s">
        <v>1199</v>
      </c>
      <c r="C189" s="9" t="s">
        <v>2185</v>
      </c>
      <c r="D189">
        <v>-19.798593455568199</v>
      </c>
      <c r="E189">
        <v>-19.79859345557</v>
      </c>
      <c r="F189">
        <v>188</v>
      </c>
      <c r="G189">
        <v>19</v>
      </c>
      <c r="H189" t="s">
        <v>3200</v>
      </c>
      <c r="I189">
        <v>-21.140136149099099</v>
      </c>
      <c r="J189">
        <v>-19.081834461609201</v>
      </c>
      <c r="L189">
        <v>-20.973591518983099</v>
      </c>
      <c r="M189">
        <v>-37.35</v>
      </c>
      <c r="N189">
        <v>-37.35</v>
      </c>
      <c r="O189">
        <f t="shared" si="4"/>
        <v>16.376408481016902</v>
      </c>
      <c r="P189">
        <f t="shared" si="5"/>
        <v>16.376408481016902</v>
      </c>
    </row>
    <row r="190" spans="1:16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189</v>
      </c>
      <c r="G190">
        <v>19</v>
      </c>
      <c r="H190" t="s">
        <v>3201</v>
      </c>
      <c r="I190">
        <v>0</v>
      </c>
      <c r="J190">
        <v>6.3723495513171402</v>
      </c>
      <c r="L190">
        <v>0</v>
      </c>
      <c r="M190">
        <v>0</v>
      </c>
      <c r="N190">
        <v>0</v>
      </c>
      <c r="O190">
        <f t="shared" si="4"/>
        <v>0</v>
      </c>
      <c r="P190">
        <f t="shared" si="5"/>
        <v>0</v>
      </c>
    </row>
    <row r="191" spans="1:16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190</v>
      </c>
      <c r="G191">
        <v>19</v>
      </c>
      <c r="H191" t="s">
        <v>3202</v>
      </c>
      <c r="I191">
        <v>-6.3723495513171402</v>
      </c>
      <c r="J191">
        <v>1000</v>
      </c>
      <c r="L191">
        <v>0</v>
      </c>
      <c r="M191">
        <v>0</v>
      </c>
      <c r="N191">
        <v>0</v>
      </c>
      <c r="O191">
        <f t="shared" si="4"/>
        <v>0</v>
      </c>
      <c r="P191">
        <f t="shared" si="5"/>
        <v>0</v>
      </c>
    </row>
    <row r="192" spans="1:16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191</v>
      </c>
      <c r="G192">
        <v>19</v>
      </c>
      <c r="H192" t="s">
        <v>3203</v>
      </c>
      <c r="I192">
        <v>0</v>
      </c>
      <c r="J192">
        <v>1000</v>
      </c>
      <c r="L192">
        <v>0</v>
      </c>
      <c r="M192">
        <v>0</v>
      </c>
      <c r="N192">
        <v>0</v>
      </c>
      <c r="O192">
        <f t="shared" si="4"/>
        <v>0</v>
      </c>
      <c r="P192">
        <f t="shared" si="5"/>
        <v>0</v>
      </c>
    </row>
    <row r="193" spans="1:16" ht="15" x14ac:dyDescent="0.25">
      <c r="A193" s="2" t="s">
        <v>192</v>
      </c>
      <c r="B193" s="2" t="s">
        <v>1202</v>
      </c>
      <c r="C193" s="2" t="s">
        <v>2189</v>
      </c>
      <c r="D193" s="41">
        <v>7.6140527706158597E-7</v>
      </c>
      <c r="E193" s="41">
        <v>7.61405277061554E-7</v>
      </c>
      <c r="F193">
        <v>192</v>
      </c>
      <c r="G193">
        <v>19</v>
      </c>
      <c r="H193" t="s">
        <v>3204</v>
      </c>
      <c r="I193">
        <v>0</v>
      </c>
      <c r="J193" s="41">
        <v>7.6140527706157803E-7</v>
      </c>
      <c r="L193" s="41">
        <v>7.3584634396501096E-7</v>
      </c>
      <c r="M193" s="41">
        <v>4.0539633021341E-7</v>
      </c>
      <c r="N193" s="41">
        <v>9.7313322718433892E-7</v>
      </c>
      <c r="O193">
        <f t="shared" si="4"/>
        <v>3.3045001375160097E-7</v>
      </c>
      <c r="P193">
        <f t="shared" si="5"/>
        <v>-2.3728688321932796E-7</v>
      </c>
    </row>
    <row r="194" spans="1:16" ht="15" x14ac:dyDescent="0.25">
      <c r="A194" s="2" t="s">
        <v>193</v>
      </c>
      <c r="B194" s="2" t="s">
        <v>1203</v>
      </c>
      <c r="C194" s="2" t="s">
        <v>2190</v>
      </c>
      <c r="D194">
        <v>0</v>
      </c>
      <c r="E194">
        <v>0</v>
      </c>
      <c r="F194">
        <v>193</v>
      </c>
      <c r="G194">
        <v>19</v>
      </c>
      <c r="H194" t="s">
        <v>3205</v>
      </c>
      <c r="I194">
        <v>0</v>
      </c>
      <c r="J194" s="41">
        <v>7.6140497743290698E-7</v>
      </c>
      <c r="L194">
        <v>0</v>
      </c>
      <c r="M194">
        <v>0</v>
      </c>
      <c r="N194">
        <v>0</v>
      </c>
      <c r="O194">
        <f t="shared" si="4"/>
        <v>0</v>
      </c>
      <c r="P194">
        <f t="shared" si="5"/>
        <v>0</v>
      </c>
    </row>
    <row r="195" spans="1:16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194</v>
      </c>
      <c r="G195">
        <v>19</v>
      </c>
      <c r="H195" t="s">
        <v>3206</v>
      </c>
      <c r="I195">
        <v>0</v>
      </c>
      <c r="J195">
        <v>0</v>
      </c>
      <c r="L195">
        <v>0</v>
      </c>
      <c r="M195">
        <v>0</v>
      </c>
      <c r="N195">
        <v>0</v>
      </c>
      <c r="O195">
        <f t="shared" ref="O195:O258" si="6">L195-M195</f>
        <v>0</v>
      </c>
      <c r="P195">
        <f t="shared" ref="P195:P258" si="7">L195-N195</f>
        <v>0</v>
      </c>
    </row>
    <row r="196" spans="1:16" ht="15" x14ac:dyDescent="0.25">
      <c r="A196" s="2" t="s">
        <v>195</v>
      </c>
      <c r="B196" s="2" t="s">
        <v>1205</v>
      </c>
      <c r="C196" s="2" t="s">
        <v>2192</v>
      </c>
      <c r="D196">
        <v>1.4201860122583101</v>
      </c>
      <c r="E196">
        <v>1.42018601225892</v>
      </c>
      <c r="F196">
        <v>195</v>
      </c>
      <c r="G196">
        <v>19</v>
      </c>
      <c r="H196" t="s">
        <v>3207</v>
      </c>
      <c r="I196">
        <v>0.64446248996696798</v>
      </c>
      <c r="J196">
        <v>2.6227206096733702</v>
      </c>
      <c r="L196">
        <v>2.3688428347876398</v>
      </c>
      <c r="M196">
        <v>3.7821231735045302</v>
      </c>
      <c r="N196">
        <v>1.05</v>
      </c>
      <c r="O196">
        <f t="shared" si="6"/>
        <v>-1.4132803387168904</v>
      </c>
      <c r="P196">
        <f t="shared" si="7"/>
        <v>1.3188428347876398</v>
      </c>
    </row>
    <row r="197" spans="1:16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196</v>
      </c>
      <c r="G197">
        <v>19</v>
      </c>
      <c r="H197" t="s">
        <v>3208</v>
      </c>
      <c r="I197">
        <v>0</v>
      </c>
      <c r="J197">
        <v>0</v>
      </c>
      <c r="L197">
        <v>0</v>
      </c>
      <c r="M197">
        <v>0</v>
      </c>
      <c r="N197">
        <v>0</v>
      </c>
      <c r="O197">
        <f t="shared" si="6"/>
        <v>0</v>
      </c>
      <c r="P197">
        <f t="shared" si="7"/>
        <v>0</v>
      </c>
    </row>
    <row r="198" spans="1:16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197</v>
      </c>
      <c r="G198">
        <v>19</v>
      </c>
      <c r="H198" t="s">
        <v>3209</v>
      </c>
      <c r="I198">
        <v>0</v>
      </c>
      <c r="J198">
        <v>0</v>
      </c>
      <c r="L198">
        <v>0</v>
      </c>
      <c r="M198">
        <v>0</v>
      </c>
      <c r="N198">
        <v>0</v>
      </c>
      <c r="O198">
        <f t="shared" si="6"/>
        <v>0</v>
      </c>
      <c r="P198">
        <f t="shared" si="7"/>
        <v>0</v>
      </c>
    </row>
    <row r="199" spans="1:16" ht="15" x14ac:dyDescent="0.25">
      <c r="A199" s="2" t="s">
        <v>198</v>
      </c>
      <c r="B199" s="2" t="s">
        <v>1208</v>
      </c>
      <c r="C199" s="2" t="s">
        <v>2195</v>
      </c>
      <c r="D199">
        <v>0.115276758947124</v>
      </c>
      <c r="E199">
        <v>0.115276758947119</v>
      </c>
      <c r="F199">
        <v>198</v>
      </c>
      <c r="G199">
        <v>20</v>
      </c>
      <c r="H199" t="s">
        <v>3210</v>
      </c>
      <c r="I199">
        <v>0.11412394983</v>
      </c>
      <c r="J199">
        <v>0.13397582347398501</v>
      </c>
      <c r="L199">
        <v>0.111407136476303</v>
      </c>
      <c r="M199">
        <v>6.1377004394310201E-2</v>
      </c>
      <c r="N199">
        <v>0.147332370595709</v>
      </c>
      <c r="O199">
        <f t="shared" si="6"/>
        <v>5.0030132081992799E-2</v>
      </c>
      <c r="P199">
        <f t="shared" si="7"/>
        <v>-3.5925234119405999E-2</v>
      </c>
    </row>
    <row r="200" spans="1:16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199</v>
      </c>
      <c r="G200">
        <v>20</v>
      </c>
      <c r="H200" t="s">
        <v>3211</v>
      </c>
      <c r="I200">
        <v>0</v>
      </c>
      <c r="J200">
        <v>0</v>
      </c>
      <c r="L200">
        <v>0</v>
      </c>
      <c r="M200">
        <v>0</v>
      </c>
      <c r="N200">
        <v>0</v>
      </c>
      <c r="O200">
        <f t="shared" si="6"/>
        <v>0</v>
      </c>
      <c r="P200">
        <f t="shared" si="7"/>
        <v>0</v>
      </c>
    </row>
    <row r="201" spans="1:16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200</v>
      </c>
      <c r="G201">
        <v>20</v>
      </c>
      <c r="H201" t="s">
        <v>3212</v>
      </c>
      <c r="I201">
        <v>0</v>
      </c>
      <c r="J201">
        <v>0</v>
      </c>
      <c r="L201">
        <v>0</v>
      </c>
      <c r="M201">
        <v>0</v>
      </c>
      <c r="N201">
        <v>0</v>
      </c>
      <c r="O201">
        <f t="shared" si="6"/>
        <v>0</v>
      </c>
      <c r="P201">
        <f t="shared" si="7"/>
        <v>0</v>
      </c>
    </row>
    <row r="202" spans="1:16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201</v>
      </c>
      <c r="G202">
        <v>20</v>
      </c>
      <c r="H202" t="s">
        <v>3213</v>
      </c>
      <c r="I202">
        <v>0</v>
      </c>
      <c r="J202">
        <v>1.91170486537304</v>
      </c>
      <c r="L202">
        <v>0</v>
      </c>
      <c r="M202">
        <v>0</v>
      </c>
      <c r="N202">
        <v>0</v>
      </c>
      <c r="O202">
        <f t="shared" si="6"/>
        <v>0</v>
      </c>
      <c r="P202">
        <f t="shared" si="7"/>
        <v>0</v>
      </c>
    </row>
    <row r="203" spans="1:16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202</v>
      </c>
      <c r="G203">
        <v>20</v>
      </c>
      <c r="H203" t="s">
        <v>3214</v>
      </c>
      <c r="I203">
        <v>0</v>
      </c>
      <c r="J203">
        <v>0</v>
      </c>
      <c r="L203">
        <v>0</v>
      </c>
      <c r="M203">
        <v>0</v>
      </c>
      <c r="N203">
        <v>0</v>
      </c>
      <c r="O203">
        <f t="shared" si="6"/>
        <v>0</v>
      </c>
      <c r="P203">
        <f t="shared" si="7"/>
        <v>0</v>
      </c>
    </row>
    <row r="204" spans="1:16" ht="15" x14ac:dyDescent="0.25">
      <c r="A204" s="7" t="s">
        <v>203</v>
      </c>
      <c r="B204" s="7" t="s">
        <v>1213</v>
      </c>
      <c r="C204" s="33" t="s">
        <v>2200</v>
      </c>
      <c r="D204">
        <v>28.519012054790299</v>
      </c>
      <c r="E204">
        <v>28.519012054793901</v>
      </c>
      <c r="F204">
        <v>203</v>
      </c>
      <c r="G204">
        <v>20</v>
      </c>
      <c r="H204" t="s">
        <v>3215</v>
      </c>
      <c r="I204">
        <v>25.033956392034</v>
      </c>
      <c r="J204">
        <v>29.282189426195298</v>
      </c>
      <c r="L204">
        <v>32.130761664255601</v>
      </c>
      <c r="M204">
        <v>0</v>
      </c>
      <c r="N204">
        <v>84.100863328660793</v>
      </c>
      <c r="O204">
        <f t="shared" si="6"/>
        <v>32.130761664255601</v>
      </c>
      <c r="P204">
        <f t="shared" si="7"/>
        <v>-51.970101664405192</v>
      </c>
    </row>
    <row r="205" spans="1:16" ht="15" x14ac:dyDescent="0.25">
      <c r="A205" s="7" t="s">
        <v>204</v>
      </c>
      <c r="B205" s="7" t="s">
        <v>1214</v>
      </c>
      <c r="C205" s="33" t="s">
        <v>2201</v>
      </c>
      <c r="D205">
        <v>28.519012054790299</v>
      </c>
      <c r="E205">
        <v>28.519012054793901</v>
      </c>
      <c r="F205">
        <v>204</v>
      </c>
      <c r="G205">
        <v>20</v>
      </c>
      <c r="H205" t="s">
        <v>3216</v>
      </c>
      <c r="I205">
        <v>25.033956392038601</v>
      </c>
      <c r="J205">
        <v>29.282189426192001</v>
      </c>
      <c r="L205">
        <v>32.130761664255601</v>
      </c>
      <c r="M205">
        <v>0</v>
      </c>
      <c r="N205">
        <v>84.100863328660793</v>
      </c>
      <c r="O205">
        <f t="shared" si="6"/>
        <v>32.130761664255601</v>
      </c>
      <c r="P205">
        <f t="shared" si="7"/>
        <v>-51.970101664405192</v>
      </c>
    </row>
    <row r="206" spans="1:16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205</v>
      </c>
      <c r="G206">
        <v>20</v>
      </c>
      <c r="H206" t="s">
        <v>3217</v>
      </c>
      <c r="I206">
        <v>0</v>
      </c>
      <c r="J206">
        <v>0</v>
      </c>
      <c r="L206">
        <v>0</v>
      </c>
      <c r="M206">
        <v>0</v>
      </c>
      <c r="N206">
        <v>0</v>
      </c>
      <c r="O206">
        <f t="shared" si="6"/>
        <v>0</v>
      </c>
      <c r="P206">
        <f t="shared" si="7"/>
        <v>0</v>
      </c>
    </row>
    <row r="207" spans="1:16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206</v>
      </c>
      <c r="G207">
        <v>20</v>
      </c>
      <c r="H207" t="s">
        <v>3218</v>
      </c>
      <c r="I207">
        <v>0</v>
      </c>
      <c r="J207">
        <v>0.29177069520687798</v>
      </c>
      <c r="L207">
        <v>0</v>
      </c>
      <c r="M207">
        <v>0</v>
      </c>
      <c r="N207">
        <v>0</v>
      </c>
      <c r="O207">
        <f t="shared" si="6"/>
        <v>0</v>
      </c>
      <c r="P207">
        <f t="shared" si="7"/>
        <v>0</v>
      </c>
    </row>
    <row r="208" spans="1:16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207</v>
      </c>
      <c r="G208">
        <v>20</v>
      </c>
      <c r="H208" t="s">
        <v>3219</v>
      </c>
      <c r="I208">
        <v>0</v>
      </c>
      <c r="J208">
        <v>0</v>
      </c>
      <c r="L208">
        <v>0</v>
      </c>
      <c r="M208">
        <v>0</v>
      </c>
      <c r="N208">
        <v>0</v>
      </c>
      <c r="O208">
        <f t="shared" si="6"/>
        <v>0</v>
      </c>
      <c r="P208">
        <f t="shared" si="7"/>
        <v>0</v>
      </c>
    </row>
    <row r="209" spans="1:16" ht="15" x14ac:dyDescent="0.25">
      <c r="A209" s="2" t="s">
        <v>208</v>
      </c>
      <c r="B209" s="2" t="s">
        <v>1218</v>
      </c>
      <c r="C209" s="2" t="s">
        <v>2205</v>
      </c>
      <c r="D209">
        <v>0.210147856468998</v>
      </c>
      <c r="E209">
        <v>0.21014785646898901</v>
      </c>
      <c r="F209">
        <v>208</v>
      </c>
      <c r="G209">
        <v>21</v>
      </c>
      <c r="H209" t="s">
        <v>3220</v>
      </c>
      <c r="I209">
        <v>0</v>
      </c>
      <c r="J209">
        <v>0.73907543145675303</v>
      </c>
      <c r="L209">
        <v>0.20309359093434301</v>
      </c>
      <c r="M209">
        <v>0.11188938713890099</v>
      </c>
      <c r="N209">
        <v>0.26858477070287801</v>
      </c>
      <c r="O209">
        <f t="shared" si="6"/>
        <v>9.1204203795442015E-2</v>
      </c>
      <c r="P209">
        <f t="shared" si="7"/>
        <v>-6.5491179768534996E-2</v>
      </c>
    </row>
    <row r="210" spans="1:16" ht="15" x14ac:dyDescent="0.25">
      <c r="A210" s="2" t="s">
        <v>209</v>
      </c>
      <c r="B210" s="2" t="s">
        <v>1219</v>
      </c>
      <c r="C210" s="9" t="s">
        <v>2206</v>
      </c>
      <c r="D210">
        <v>-0.16522646793293899</v>
      </c>
      <c r="E210">
        <v>-0.16522646793293899</v>
      </c>
      <c r="F210">
        <v>209</v>
      </c>
      <c r="G210">
        <v>21</v>
      </c>
      <c r="H210" t="s">
        <v>3221</v>
      </c>
      <c r="I210">
        <v>-0.16522646793305301</v>
      </c>
      <c r="J210">
        <v>0.96919498687077499</v>
      </c>
      <c r="L210">
        <v>-0.159680128333093</v>
      </c>
      <c r="M210">
        <v>-8.7971814449019803E-2</v>
      </c>
      <c r="N210">
        <v>-0.21117185656544299</v>
      </c>
      <c r="O210">
        <f t="shared" si="6"/>
        <v>-7.1708313884073199E-2</v>
      </c>
      <c r="P210">
        <f t="shared" si="7"/>
        <v>5.1491728232349987E-2</v>
      </c>
    </row>
    <row r="211" spans="1:16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210</v>
      </c>
      <c r="G211">
        <v>21</v>
      </c>
      <c r="H211" t="s">
        <v>3222</v>
      </c>
      <c r="I211">
        <v>0</v>
      </c>
      <c r="J211">
        <v>0</v>
      </c>
      <c r="L211">
        <v>0</v>
      </c>
      <c r="M211">
        <v>0</v>
      </c>
      <c r="N211">
        <v>0</v>
      </c>
      <c r="O211">
        <f t="shared" si="6"/>
        <v>0</v>
      </c>
      <c r="P211">
        <f t="shared" si="7"/>
        <v>0</v>
      </c>
    </row>
    <row r="212" spans="1:16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211</v>
      </c>
      <c r="G212">
        <v>21</v>
      </c>
      <c r="H212" t="s">
        <v>3223</v>
      </c>
      <c r="I212">
        <v>0</v>
      </c>
      <c r="J212">
        <v>1.1327691305973</v>
      </c>
      <c r="L212">
        <v>0</v>
      </c>
      <c r="M212">
        <v>0</v>
      </c>
      <c r="N212">
        <v>0</v>
      </c>
      <c r="O212">
        <f t="shared" si="6"/>
        <v>0</v>
      </c>
      <c r="P212">
        <f t="shared" si="7"/>
        <v>0</v>
      </c>
    </row>
    <row r="213" spans="1:16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212</v>
      </c>
      <c r="G213">
        <v>21</v>
      </c>
      <c r="H213" t="s">
        <v>3224</v>
      </c>
      <c r="I213">
        <v>0</v>
      </c>
      <c r="J213">
        <v>4.2482330342206502</v>
      </c>
      <c r="L213">
        <v>0</v>
      </c>
      <c r="M213">
        <v>28.662108784341701</v>
      </c>
      <c r="N213">
        <v>3.4902204515128501</v>
      </c>
      <c r="O213">
        <f t="shared" si="6"/>
        <v>-28.662108784341701</v>
      </c>
      <c r="P213">
        <f t="shared" si="7"/>
        <v>-3.4902204515128501</v>
      </c>
    </row>
    <row r="214" spans="1:16" ht="15" x14ac:dyDescent="0.25">
      <c r="A214" s="2" t="s">
        <v>213</v>
      </c>
      <c r="B214" s="2" t="s">
        <v>1223</v>
      </c>
      <c r="C214" s="9" t="s">
        <v>2210</v>
      </c>
      <c r="D214">
        <v>0.275980607930705</v>
      </c>
      <c r="E214">
        <v>0.275980607930705</v>
      </c>
      <c r="F214">
        <v>213</v>
      </c>
      <c r="G214">
        <v>21</v>
      </c>
      <c r="H214" t="s">
        <v>3225</v>
      </c>
      <c r="I214">
        <v>0.27322070243133101</v>
      </c>
      <c r="J214">
        <v>0.27708741939193299</v>
      </c>
      <c r="L214">
        <v>0.26671646161264601</v>
      </c>
      <c r="M214">
        <v>0.146940833004123</v>
      </c>
      <c r="N214">
        <v>0.35272397989194798</v>
      </c>
      <c r="O214">
        <f t="shared" si="6"/>
        <v>0.119775628608523</v>
      </c>
      <c r="P214">
        <f t="shared" si="7"/>
        <v>-8.6007518279301975E-2</v>
      </c>
    </row>
    <row r="215" spans="1:16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214</v>
      </c>
      <c r="G215">
        <v>21</v>
      </c>
      <c r="H215" t="s">
        <v>3226</v>
      </c>
      <c r="I215">
        <v>0</v>
      </c>
      <c r="J215">
        <v>0</v>
      </c>
      <c r="L215">
        <v>0</v>
      </c>
      <c r="M215">
        <v>0</v>
      </c>
      <c r="N215">
        <v>0</v>
      </c>
      <c r="O215">
        <f t="shared" si="6"/>
        <v>0</v>
      </c>
      <c r="P215">
        <f t="shared" si="7"/>
        <v>0</v>
      </c>
    </row>
    <row r="216" spans="1:16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215</v>
      </c>
      <c r="G216">
        <v>21</v>
      </c>
      <c r="H216" t="s">
        <v>3227</v>
      </c>
      <c r="I216">
        <v>0</v>
      </c>
      <c r="J216">
        <v>3.18617477570618</v>
      </c>
      <c r="L216">
        <v>0</v>
      </c>
      <c r="M216">
        <v>0</v>
      </c>
      <c r="N216">
        <v>0</v>
      </c>
      <c r="O216">
        <f t="shared" si="6"/>
        <v>0</v>
      </c>
      <c r="P216">
        <f t="shared" si="7"/>
        <v>0</v>
      </c>
    </row>
    <row r="217" spans="1:16" ht="15" x14ac:dyDescent="0.25">
      <c r="A217" s="2" t="s">
        <v>216</v>
      </c>
      <c r="B217" s="2" t="s">
        <v>1226</v>
      </c>
      <c r="C217" s="9" t="s">
        <v>2213</v>
      </c>
      <c r="D217">
        <v>0</v>
      </c>
      <c r="E217">
        <v>0</v>
      </c>
      <c r="F217">
        <v>216</v>
      </c>
      <c r="G217">
        <v>21</v>
      </c>
      <c r="H217" t="s">
        <v>3228</v>
      </c>
      <c r="I217">
        <v>0</v>
      </c>
      <c r="J217" s="41">
        <v>1.52280995280307E-6</v>
      </c>
      <c r="L217">
        <v>0</v>
      </c>
      <c r="M217">
        <v>0</v>
      </c>
      <c r="N217">
        <v>0</v>
      </c>
      <c r="O217">
        <f t="shared" si="6"/>
        <v>0</v>
      </c>
      <c r="P217">
        <f t="shared" si="7"/>
        <v>0</v>
      </c>
    </row>
    <row r="218" spans="1:16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217</v>
      </c>
      <c r="G218">
        <v>21</v>
      </c>
      <c r="H218" t="s">
        <v>3229</v>
      </c>
      <c r="I218">
        <v>0</v>
      </c>
      <c r="J218">
        <v>0</v>
      </c>
      <c r="L218">
        <v>0</v>
      </c>
      <c r="M218">
        <v>0</v>
      </c>
      <c r="N218">
        <v>0</v>
      </c>
      <c r="O218">
        <f t="shared" si="6"/>
        <v>0</v>
      </c>
      <c r="P218">
        <f t="shared" si="7"/>
        <v>0</v>
      </c>
    </row>
    <row r="219" spans="1:16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218</v>
      </c>
      <c r="G219">
        <v>22</v>
      </c>
      <c r="H219" t="s">
        <v>3230</v>
      </c>
      <c r="I219">
        <v>0</v>
      </c>
      <c r="J219">
        <v>0</v>
      </c>
      <c r="L219">
        <v>0</v>
      </c>
      <c r="M219">
        <v>0</v>
      </c>
      <c r="N219">
        <v>0</v>
      </c>
      <c r="O219">
        <f t="shared" si="6"/>
        <v>0</v>
      </c>
      <c r="P219">
        <f t="shared" si="7"/>
        <v>0</v>
      </c>
    </row>
    <row r="220" spans="1:16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219</v>
      </c>
      <c r="G220">
        <v>22</v>
      </c>
      <c r="H220" t="s">
        <v>3231</v>
      </c>
      <c r="I220">
        <v>0</v>
      </c>
      <c r="J220">
        <v>0</v>
      </c>
      <c r="L220">
        <v>0</v>
      </c>
      <c r="M220">
        <v>0</v>
      </c>
      <c r="N220">
        <v>0</v>
      </c>
      <c r="O220">
        <f t="shared" si="6"/>
        <v>0</v>
      </c>
      <c r="P220">
        <f t="shared" si="7"/>
        <v>0</v>
      </c>
    </row>
    <row r="221" spans="1:16" ht="15" x14ac:dyDescent="0.25">
      <c r="A221" s="2" t="s">
        <v>220</v>
      </c>
      <c r="B221" s="2" t="s">
        <v>1230</v>
      </c>
      <c r="C221" s="2" t="s">
        <v>2217</v>
      </c>
      <c r="D221">
        <v>0.30970464206590897</v>
      </c>
      <c r="E221">
        <v>0.30970464206589499</v>
      </c>
      <c r="F221">
        <v>220</v>
      </c>
      <c r="G221">
        <v>22</v>
      </c>
      <c r="H221" t="s">
        <v>3232</v>
      </c>
      <c r="I221">
        <v>0.30660748407630001</v>
      </c>
      <c r="J221">
        <v>0.43577673173600401</v>
      </c>
      <c r="L221">
        <v>0.29930844379314397</v>
      </c>
      <c r="M221">
        <v>0.164896578899625</v>
      </c>
      <c r="N221">
        <v>0.39582583269013899</v>
      </c>
      <c r="O221">
        <f t="shared" si="6"/>
        <v>0.13441186489351897</v>
      </c>
      <c r="P221">
        <f t="shared" si="7"/>
        <v>-9.6517388896995016E-2</v>
      </c>
    </row>
    <row r="222" spans="1:16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221</v>
      </c>
      <c r="G222">
        <v>22</v>
      </c>
      <c r="H222" t="s">
        <v>3233</v>
      </c>
      <c r="I222">
        <v>0</v>
      </c>
      <c r="J222">
        <v>1.0620582585457501</v>
      </c>
      <c r="L222">
        <v>0</v>
      </c>
      <c r="M222">
        <v>7.0765513909523499</v>
      </c>
      <c r="N222">
        <v>0</v>
      </c>
      <c r="O222">
        <f t="shared" si="6"/>
        <v>-7.0765513909523499</v>
      </c>
      <c r="P222">
        <f t="shared" si="7"/>
        <v>0</v>
      </c>
    </row>
    <row r="223" spans="1:16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222</v>
      </c>
      <c r="G223">
        <v>22</v>
      </c>
      <c r="H223" t="s">
        <v>3234</v>
      </c>
      <c r="I223">
        <v>0</v>
      </c>
      <c r="J223">
        <v>0.21241165170578799</v>
      </c>
      <c r="L223">
        <v>0</v>
      </c>
      <c r="M223">
        <v>0</v>
      </c>
      <c r="N223">
        <v>0</v>
      </c>
      <c r="O223">
        <f t="shared" si="6"/>
        <v>0</v>
      </c>
      <c r="P223">
        <f t="shared" si="7"/>
        <v>0</v>
      </c>
    </row>
    <row r="224" spans="1:16" ht="15" x14ac:dyDescent="0.25">
      <c r="A224" s="2" t="s">
        <v>223</v>
      </c>
      <c r="B224" s="2" t="s">
        <v>1233</v>
      </c>
      <c r="C224" s="2" t="s">
        <v>2220</v>
      </c>
      <c r="D224">
        <v>0.24821812032207699</v>
      </c>
      <c r="E224">
        <v>0.248218120322067</v>
      </c>
      <c r="F224">
        <v>223</v>
      </c>
      <c r="G224">
        <v>22</v>
      </c>
      <c r="H224" t="s">
        <v>3235</v>
      </c>
      <c r="I224">
        <v>0.24573584970000001</v>
      </c>
      <c r="J224">
        <v>0.45814750140581501</v>
      </c>
      <c r="L224">
        <v>0.239885908132594</v>
      </c>
      <c r="M224">
        <v>0.13215920364957201</v>
      </c>
      <c r="N224">
        <v>0.31724143206209499</v>
      </c>
      <c r="O224">
        <f t="shared" si="6"/>
        <v>0.10772670448302199</v>
      </c>
      <c r="P224">
        <f t="shared" si="7"/>
        <v>-7.7355523929500986E-2</v>
      </c>
    </row>
    <row r="225" spans="1:16" ht="15" x14ac:dyDescent="0.25">
      <c r="A225" s="2" t="s">
        <v>224</v>
      </c>
      <c r="B225" s="2" t="s">
        <v>1234</v>
      </c>
      <c r="C225" s="9" t="s">
        <v>2221</v>
      </c>
      <c r="D225">
        <v>0.28087970143508301</v>
      </c>
      <c r="E225">
        <v>0.28087970143508301</v>
      </c>
      <c r="F225">
        <v>224</v>
      </c>
      <c r="G225">
        <v>22</v>
      </c>
      <c r="H225" t="s">
        <v>3236</v>
      </c>
      <c r="I225">
        <v>0.27807080323577799</v>
      </c>
      <c r="J225">
        <v>0.490482454935318</v>
      </c>
      <c r="L225">
        <v>0.27145110182664201</v>
      </c>
      <c r="M225">
        <v>0.14954926584255199</v>
      </c>
      <c r="N225">
        <v>0.35898538996593699</v>
      </c>
      <c r="O225">
        <f t="shared" si="6"/>
        <v>0.12190183598409002</v>
      </c>
      <c r="P225">
        <f t="shared" si="7"/>
        <v>-8.753428813929498E-2</v>
      </c>
    </row>
    <row r="226" spans="1:16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225</v>
      </c>
      <c r="G226">
        <v>22</v>
      </c>
      <c r="H226" t="s">
        <v>3237</v>
      </c>
      <c r="I226">
        <v>0</v>
      </c>
      <c r="J226">
        <v>0</v>
      </c>
      <c r="L226">
        <v>0</v>
      </c>
      <c r="M226">
        <v>0</v>
      </c>
      <c r="N226">
        <v>0</v>
      </c>
      <c r="O226">
        <f t="shared" si="6"/>
        <v>0</v>
      </c>
      <c r="P226">
        <f t="shared" si="7"/>
        <v>0</v>
      </c>
    </row>
    <row r="227" spans="1:16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226</v>
      </c>
      <c r="G227">
        <v>22</v>
      </c>
      <c r="H227" t="s">
        <v>3238</v>
      </c>
      <c r="I227">
        <v>0</v>
      </c>
      <c r="J227">
        <v>1.8726166235568401E-2</v>
      </c>
      <c r="L227">
        <v>0</v>
      </c>
      <c r="M227">
        <v>0</v>
      </c>
      <c r="N227">
        <v>0</v>
      </c>
      <c r="O227">
        <f t="shared" si="6"/>
        <v>0</v>
      </c>
      <c r="P227">
        <f t="shared" si="7"/>
        <v>0</v>
      </c>
    </row>
    <row r="228" spans="1:16" ht="15" x14ac:dyDescent="0.25">
      <c r="A228" s="4" t="s">
        <v>227</v>
      </c>
      <c r="B228" s="4" t="s">
        <v>1237</v>
      </c>
      <c r="C228" s="4" t="s">
        <v>2224</v>
      </c>
      <c r="D228">
        <v>0.334113409446891</v>
      </c>
      <c r="E228">
        <v>0.33411340944687701</v>
      </c>
      <c r="F228">
        <v>227</v>
      </c>
      <c r="G228">
        <v>22</v>
      </c>
      <c r="H228" t="s">
        <v>3239</v>
      </c>
      <c r="I228">
        <v>0.33077215499038398</v>
      </c>
      <c r="J228">
        <v>0.33463887195119302</v>
      </c>
      <c r="L228">
        <v>0.32289785508183999</v>
      </c>
      <c r="M228">
        <v>0.17789258118564899</v>
      </c>
      <c r="N228">
        <v>0.42702207375733398</v>
      </c>
      <c r="O228">
        <f t="shared" si="6"/>
        <v>0.145005273896191</v>
      </c>
      <c r="P228">
        <f t="shared" si="7"/>
        <v>-0.10412421867549398</v>
      </c>
    </row>
    <row r="229" spans="1:16" ht="15" x14ac:dyDescent="0.25">
      <c r="A229" s="4" t="s">
        <v>228</v>
      </c>
      <c r="B229" s="4" t="s">
        <v>1238</v>
      </c>
      <c r="C229" s="4" t="s">
        <v>2225</v>
      </c>
      <c r="D229">
        <v>0.35399279820431101</v>
      </c>
      <c r="E229">
        <v>0.35399279820429602</v>
      </c>
      <c r="F229">
        <v>228</v>
      </c>
      <c r="G229">
        <v>23</v>
      </c>
      <c r="H229" t="s">
        <v>3240</v>
      </c>
      <c r="I229">
        <v>0.35045274269881699</v>
      </c>
      <c r="J229">
        <v>0.35818617662015201</v>
      </c>
      <c r="L229">
        <v>0.34210993040900201</v>
      </c>
      <c r="M229">
        <v>0.18847699856747399</v>
      </c>
      <c r="N229">
        <v>0.45242942818310999</v>
      </c>
      <c r="O229">
        <f t="shared" si="6"/>
        <v>0.15363293184152801</v>
      </c>
      <c r="P229">
        <f t="shared" si="7"/>
        <v>-0.11031949777410799</v>
      </c>
    </row>
    <row r="230" spans="1:16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229</v>
      </c>
      <c r="G230">
        <v>23</v>
      </c>
      <c r="H230" t="s">
        <v>3241</v>
      </c>
      <c r="I230">
        <v>0</v>
      </c>
      <c r="J230">
        <v>0</v>
      </c>
      <c r="L230">
        <v>0</v>
      </c>
      <c r="M230">
        <v>0</v>
      </c>
      <c r="N230">
        <v>0</v>
      </c>
      <c r="O230">
        <f t="shared" si="6"/>
        <v>0</v>
      </c>
      <c r="P230">
        <f t="shared" si="7"/>
        <v>0</v>
      </c>
    </row>
    <row r="231" spans="1:16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230</v>
      </c>
      <c r="G231">
        <v>23</v>
      </c>
      <c r="H231" t="s">
        <v>3242</v>
      </c>
      <c r="I231">
        <v>0</v>
      </c>
      <c r="J231">
        <v>0</v>
      </c>
      <c r="L231">
        <v>0</v>
      </c>
      <c r="M231">
        <v>0</v>
      </c>
      <c r="N231">
        <v>0</v>
      </c>
      <c r="O231">
        <f t="shared" si="6"/>
        <v>0</v>
      </c>
      <c r="P231">
        <f t="shared" si="7"/>
        <v>0</v>
      </c>
    </row>
    <row r="232" spans="1:16" ht="15" x14ac:dyDescent="0.25">
      <c r="A232" s="2" t="s">
        <v>231</v>
      </c>
      <c r="B232" s="2" t="s">
        <v>1241</v>
      </c>
      <c r="C232" s="2" t="s">
        <v>2228</v>
      </c>
      <c r="D232">
        <v>0.730950588789677</v>
      </c>
      <c r="E232">
        <v>0.73095058878964603</v>
      </c>
      <c r="F232">
        <v>231</v>
      </c>
      <c r="G232">
        <v>23</v>
      </c>
      <c r="H232" t="s">
        <v>3243</v>
      </c>
      <c r="I232">
        <v>0.723640819581853</v>
      </c>
      <c r="J232">
        <v>1.3608757747007501</v>
      </c>
      <c r="L232">
        <v>0.706413961899099</v>
      </c>
      <c r="M232">
        <v>0.38918128779753403</v>
      </c>
      <c r="N232">
        <v>0.93420984436342103</v>
      </c>
      <c r="O232">
        <f t="shared" si="6"/>
        <v>0.31723267410156497</v>
      </c>
      <c r="P232">
        <f t="shared" si="7"/>
        <v>-0.22779588246432203</v>
      </c>
    </row>
    <row r="233" spans="1:16" ht="15" x14ac:dyDescent="0.25">
      <c r="A233" s="2" t="s">
        <v>232</v>
      </c>
      <c r="B233" s="2" t="s">
        <v>1242</v>
      </c>
      <c r="C233" s="2" t="s">
        <v>2229</v>
      </c>
      <c r="D233">
        <v>0.210147856468998</v>
      </c>
      <c r="E233">
        <v>0.21014785646898901</v>
      </c>
      <c r="F233">
        <v>232</v>
      </c>
      <c r="G233">
        <v>23</v>
      </c>
      <c r="H233" t="s">
        <v>3244</v>
      </c>
      <c r="I233">
        <v>0.20804630220000001</v>
      </c>
      <c r="J233">
        <v>0.73907543144812404</v>
      </c>
      <c r="L233">
        <v>0.20309359093434301</v>
      </c>
      <c r="M233">
        <v>0.11188938713890099</v>
      </c>
      <c r="N233">
        <v>0.26858477070287801</v>
      </c>
      <c r="O233">
        <f t="shared" si="6"/>
        <v>9.1204203795442015E-2</v>
      </c>
      <c r="P233">
        <f t="shared" si="7"/>
        <v>-6.5491179768534996E-2</v>
      </c>
    </row>
    <row r="234" spans="1:16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233</v>
      </c>
      <c r="G234">
        <v>23</v>
      </c>
      <c r="H234" t="s">
        <v>3245</v>
      </c>
      <c r="I234">
        <v>0</v>
      </c>
      <c r="J234">
        <v>0</v>
      </c>
      <c r="L234">
        <v>0</v>
      </c>
      <c r="M234">
        <v>0</v>
      </c>
      <c r="N234">
        <v>0</v>
      </c>
      <c r="O234">
        <f t="shared" si="6"/>
        <v>0</v>
      </c>
      <c r="P234">
        <f t="shared" si="7"/>
        <v>0</v>
      </c>
    </row>
    <row r="235" spans="1:16" ht="15" x14ac:dyDescent="0.25">
      <c r="A235" s="2" t="s">
        <v>234</v>
      </c>
      <c r="B235" s="2" t="s">
        <v>1244</v>
      </c>
      <c r="C235" s="2" t="s">
        <v>2231</v>
      </c>
      <c r="D235">
        <v>0.28087970143507002</v>
      </c>
      <c r="E235">
        <v>0.28087970143505803</v>
      </c>
      <c r="F235">
        <v>234</v>
      </c>
      <c r="G235">
        <v>23</v>
      </c>
      <c r="H235" t="s">
        <v>3246</v>
      </c>
      <c r="I235">
        <v>0.278070803235755</v>
      </c>
      <c r="J235">
        <v>0.49048245493533299</v>
      </c>
      <c r="L235">
        <v>0.27145110182663301</v>
      </c>
      <c r="M235">
        <v>0.149549265842566</v>
      </c>
      <c r="N235">
        <v>0.35898538996594698</v>
      </c>
      <c r="O235">
        <f t="shared" si="6"/>
        <v>0.12190183598406701</v>
      </c>
      <c r="P235">
        <f t="shared" si="7"/>
        <v>-8.7534288139313965E-2</v>
      </c>
    </row>
    <row r="236" spans="1:16" ht="15" x14ac:dyDescent="0.25">
      <c r="A236" s="2" t="s">
        <v>235</v>
      </c>
      <c r="B236" s="2" t="s">
        <v>1245</v>
      </c>
      <c r="C236" s="2" t="s">
        <v>2232</v>
      </c>
      <c r="D236">
        <v>0.28087970143507002</v>
      </c>
      <c r="E236">
        <v>0.28087970143505803</v>
      </c>
      <c r="F236">
        <v>235</v>
      </c>
      <c r="G236">
        <v>23</v>
      </c>
      <c r="H236" t="s">
        <v>3247</v>
      </c>
      <c r="I236">
        <v>0.278070803235755</v>
      </c>
      <c r="J236">
        <v>0.49048245493533299</v>
      </c>
      <c r="L236">
        <v>0.27145110182663301</v>
      </c>
      <c r="M236">
        <v>0.149549265842566</v>
      </c>
      <c r="N236">
        <v>0.35898538996594698</v>
      </c>
      <c r="O236">
        <f t="shared" si="6"/>
        <v>0.12190183598406701</v>
      </c>
      <c r="P236">
        <f t="shared" si="7"/>
        <v>-8.7534288139313965E-2</v>
      </c>
    </row>
    <row r="237" spans="1:16" ht="15" x14ac:dyDescent="0.25">
      <c r="A237" s="2" t="s">
        <v>236</v>
      </c>
      <c r="B237" s="2" t="s">
        <v>1246</v>
      </c>
      <c r="C237" s="2" t="s">
        <v>2233</v>
      </c>
      <c r="D237">
        <v>5.35679068623909E-2</v>
      </c>
      <c r="E237">
        <v>5.3567906862388603E-2</v>
      </c>
      <c r="F237">
        <v>236</v>
      </c>
      <c r="G237">
        <v>23</v>
      </c>
      <c r="H237" t="s">
        <v>3248</v>
      </c>
      <c r="I237">
        <v>5.3032208496299998E-2</v>
      </c>
      <c r="J237">
        <v>5.35679068623909E-2</v>
      </c>
      <c r="L237">
        <v>5.1769733683314403E-2</v>
      </c>
      <c r="M237">
        <v>2.8521253415834301E-2</v>
      </c>
      <c r="N237">
        <v>6.8463815065327005E-2</v>
      </c>
      <c r="O237">
        <f t="shared" si="6"/>
        <v>2.3248480267480102E-2</v>
      </c>
      <c r="P237">
        <f t="shared" si="7"/>
        <v>-1.6694081382012602E-2</v>
      </c>
    </row>
    <row r="238" spans="1:16" ht="15" x14ac:dyDescent="0.25">
      <c r="A238" s="2" t="s">
        <v>237</v>
      </c>
      <c r="B238" s="2" t="s">
        <v>1247</v>
      </c>
      <c r="C238" s="2" t="s">
        <v>2234</v>
      </c>
      <c r="D238">
        <v>3.4837337046675902E-2</v>
      </c>
      <c r="E238">
        <v>3.4837337046674403E-2</v>
      </c>
      <c r="F238">
        <v>237</v>
      </c>
      <c r="G238">
        <v>23</v>
      </c>
      <c r="H238" t="s">
        <v>3249</v>
      </c>
      <c r="I238">
        <v>3.4488951126300002E-2</v>
      </c>
      <c r="J238">
        <v>3.4837337046675201E-2</v>
      </c>
      <c r="L238">
        <v>3.3667913621775097E-2</v>
      </c>
      <c r="M238">
        <v>1.85485036925844E-2</v>
      </c>
      <c r="N238">
        <v>4.4524737676592201E-2</v>
      </c>
      <c r="O238">
        <f t="shared" si="6"/>
        <v>1.5119409929190697E-2</v>
      </c>
      <c r="P238">
        <f t="shared" si="7"/>
        <v>-1.0856824054817103E-2</v>
      </c>
    </row>
    <row r="239" spans="1:16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238</v>
      </c>
      <c r="G239">
        <v>23</v>
      </c>
      <c r="H239" t="s">
        <v>3250</v>
      </c>
      <c r="I239">
        <v>0</v>
      </c>
      <c r="J239">
        <v>0</v>
      </c>
      <c r="L239">
        <v>0</v>
      </c>
      <c r="M239">
        <v>0</v>
      </c>
      <c r="N239">
        <v>0</v>
      </c>
      <c r="O239">
        <f t="shared" si="6"/>
        <v>0</v>
      </c>
      <c r="P239">
        <f t="shared" si="7"/>
        <v>0</v>
      </c>
    </row>
    <row r="240" spans="1:16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239</v>
      </c>
      <c r="G240">
        <v>24</v>
      </c>
      <c r="H240" t="s">
        <v>3251</v>
      </c>
      <c r="I240">
        <v>0</v>
      </c>
      <c r="J240">
        <v>0</v>
      </c>
      <c r="L240">
        <v>0</v>
      </c>
      <c r="M240">
        <v>0</v>
      </c>
      <c r="N240">
        <v>0</v>
      </c>
      <c r="O240">
        <f t="shared" si="6"/>
        <v>0</v>
      </c>
      <c r="P240">
        <f t="shared" si="7"/>
        <v>0</v>
      </c>
    </row>
    <row r="241" spans="1:16" ht="15" x14ac:dyDescent="0.25">
      <c r="A241" s="2" t="s">
        <v>240</v>
      </c>
      <c r="B241" s="2" t="s">
        <v>1250</v>
      </c>
      <c r="C241" s="2" t="s">
        <v>2237</v>
      </c>
      <c r="D241">
        <v>3.4837337046675902E-2</v>
      </c>
      <c r="E241">
        <v>3.4837337046674403E-2</v>
      </c>
      <c r="F241">
        <v>240</v>
      </c>
      <c r="G241">
        <v>24</v>
      </c>
      <c r="H241" t="s">
        <v>3252</v>
      </c>
      <c r="I241">
        <v>3.4488951126300002E-2</v>
      </c>
      <c r="J241">
        <v>3.4837337046675201E-2</v>
      </c>
      <c r="L241">
        <v>3.3667913621775097E-2</v>
      </c>
      <c r="M241">
        <v>1.85485036925844E-2</v>
      </c>
      <c r="N241">
        <v>4.4524737676592201E-2</v>
      </c>
      <c r="O241">
        <f t="shared" si="6"/>
        <v>1.5119409929190697E-2</v>
      </c>
      <c r="P241">
        <f t="shared" si="7"/>
        <v>-1.0856824054817103E-2</v>
      </c>
    </row>
    <row r="242" spans="1:16" ht="15" x14ac:dyDescent="0.25">
      <c r="A242" s="2" t="s">
        <v>241</v>
      </c>
      <c r="B242" s="2" t="s">
        <v>1251</v>
      </c>
      <c r="C242" s="2" t="s">
        <v>2238</v>
      </c>
      <c r="D242">
        <v>0.23964850392874901</v>
      </c>
      <c r="E242">
        <v>0.23964850392873899</v>
      </c>
      <c r="F242">
        <v>241</v>
      </c>
      <c r="G242">
        <v>24</v>
      </c>
      <c r="H242" t="s">
        <v>3253</v>
      </c>
      <c r="I242">
        <v>0.23531857407741399</v>
      </c>
      <c r="J242">
        <v>0.51182281805415597</v>
      </c>
      <c r="L242">
        <v>0.231603957531268</v>
      </c>
      <c r="M242">
        <v>0.12759646795301999</v>
      </c>
      <c r="N242">
        <v>0.30628881759013499</v>
      </c>
      <c r="O242">
        <f t="shared" si="6"/>
        <v>0.10400748957824801</v>
      </c>
      <c r="P242">
        <f t="shared" si="7"/>
        <v>-7.4684860058866986E-2</v>
      </c>
    </row>
    <row r="243" spans="1:16" ht="15" x14ac:dyDescent="0.25">
      <c r="A243" s="2" t="s">
        <v>242</v>
      </c>
      <c r="B243" s="2" t="s">
        <v>1252</v>
      </c>
      <c r="C243" s="9" t="s">
        <v>2239</v>
      </c>
      <c r="D243">
        <v>-0.23964850392872</v>
      </c>
      <c r="E243">
        <v>-0.23964850392872</v>
      </c>
      <c r="F243">
        <v>242</v>
      </c>
      <c r="G243">
        <v>24</v>
      </c>
      <c r="H243" t="s">
        <v>3254</v>
      </c>
      <c r="I243">
        <v>-0.51182281805415597</v>
      </c>
      <c r="J243">
        <v>-0.23531857407738199</v>
      </c>
      <c r="L243">
        <v>-0.23160395753131999</v>
      </c>
      <c r="M243">
        <v>-0.12759646795302601</v>
      </c>
      <c r="N243">
        <v>-0.30628881759014398</v>
      </c>
      <c r="O243">
        <f t="shared" si="6"/>
        <v>-0.10400748957829398</v>
      </c>
      <c r="P243">
        <f t="shared" si="7"/>
        <v>7.4684860058823993E-2</v>
      </c>
    </row>
    <row r="244" spans="1:16" ht="15" x14ac:dyDescent="0.25">
      <c r="A244" s="2" t="s">
        <v>243</v>
      </c>
      <c r="B244" s="2" t="s">
        <v>1253</v>
      </c>
      <c r="C244" s="2" t="s">
        <v>2240</v>
      </c>
      <c r="D244" s="41">
        <v>3.4263237467771399E-5</v>
      </c>
      <c r="E244" s="41">
        <v>3.4263237467769902E-5</v>
      </c>
      <c r="F244">
        <v>243</v>
      </c>
      <c r="G244">
        <v>24</v>
      </c>
      <c r="H244" t="s">
        <v>3255</v>
      </c>
      <c r="I244" s="41">
        <v>3.39205927499808E-5</v>
      </c>
      <c r="J244" s="41">
        <v>3.4263237467771399E-5</v>
      </c>
      <c r="L244" s="41">
        <v>3.3113085478425498E-5</v>
      </c>
      <c r="M244" s="41">
        <v>1.8242834858739299E-5</v>
      </c>
      <c r="N244" s="41">
        <v>4.3790995223295301E-5</v>
      </c>
      <c r="O244">
        <f t="shared" si="6"/>
        <v>1.4870250619686199E-5</v>
      </c>
      <c r="P244">
        <f t="shared" si="7"/>
        <v>-1.0677909744869803E-5</v>
      </c>
    </row>
    <row r="245" spans="1:16" ht="15" x14ac:dyDescent="0.25">
      <c r="A245" s="2" t="s">
        <v>244</v>
      </c>
      <c r="B245" s="2" t="s">
        <v>1254</v>
      </c>
      <c r="C245" s="2" t="s">
        <v>2241</v>
      </c>
      <c r="D245">
        <v>3.4837337046675902E-2</v>
      </c>
      <c r="E245">
        <v>3.4837337046674403E-2</v>
      </c>
      <c r="F245">
        <v>244</v>
      </c>
      <c r="G245">
        <v>24</v>
      </c>
      <c r="H245" t="s">
        <v>3256</v>
      </c>
      <c r="I245">
        <v>3.4488951126300002E-2</v>
      </c>
      <c r="J245">
        <v>3.4837337046675201E-2</v>
      </c>
      <c r="L245">
        <v>3.3667913621775097E-2</v>
      </c>
      <c r="M245">
        <v>1.85485036925844E-2</v>
      </c>
      <c r="N245">
        <v>4.4524737676592201E-2</v>
      </c>
      <c r="O245">
        <f t="shared" si="6"/>
        <v>1.5119409929190697E-2</v>
      </c>
      <c r="P245">
        <f t="shared" si="7"/>
        <v>-1.0856824054817103E-2</v>
      </c>
    </row>
    <row r="246" spans="1:16" ht="15" x14ac:dyDescent="0.25">
      <c r="A246" s="2" t="s">
        <v>245</v>
      </c>
      <c r="B246" s="2" t="s">
        <v>1255</v>
      </c>
      <c r="C246" s="9" t="s">
        <v>2242</v>
      </c>
      <c r="D246">
        <v>0.30970464206586701</v>
      </c>
      <c r="E246">
        <v>0.30970464206586701</v>
      </c>
      <c r="F246">
        <v>245</v>
      </c>
      <c r="G246">
        <v>24</v>
      </c>
      <c r="H246" t="s">
        <v>3257</v>
      </c>
      <c r="I246">
        <v>0.30660748407626698</v>
      </c>
      <c r="J246">
        <v>0.43577673173604098</v>
      </c>
      <c r="L246">
        <v>0.29930844379316601</v>
      </c>
      <c r="M246">
        <v>0.164896578899629</v>
      </c>
      <c r="N246">
        <v>0.39582583269009303</v>
      </c>
      <c r="O246">
        <f t="shared" si="6"/>
        <v>0.13441186489353701</v>
      </c>
      <c r="P246">
        <f t="shared" si="7"/>
        <v>-9.6517388896927014E-2</v>
      </c>
    </row>
    <row r="247" spans="1:16" ht="15" x14ac:dyDescent="0.25">
      <c r="A247" s="2" t="s">
        <v>246</v>
      </c>
      <c r="B247" s="2" t="s">
        <v>1256</v>
      </c>
      <c r="C247" s="2" t="s">
        <v>2243</v>
      </c>
      <c r="D247">
        <v>0.30970464206590897</v>
      </c>
      <c r="E247">
        <v>0.30970464206589499</v>
      </c>
      <c r="F247">
        <v>246</v>
      </c>
      <c r="G247">
        <v>24</v>
      </c>
      <c r="H247" t="s">
        <v>3258</v>
      </c>
      <c r="I247">
        <v>0.30660748407630001</v>
      </c>
      <c r="J247">
        <v>0.43577673173600401</v>
      </c>
      <c r="L247">
        <v>0.29930844379314397</v>
      </c>
      <c r="M247">
        <v>0.164896578899625</v>
      </c>
      <c r="N247">
        <v>0.39582583269013899</v>
      </c>
      <c r="O247">
        <f t="shared" si="6"/>
        <v>0.13441186489351897</v>
      </c>
      <c r="P247">
        <f t="shared" si="7"/>
        <v>-9.6517388896995016E-2</v>
      </c>
    </row>
    <row r="248" spans="1:16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247</v>
      </c>
      <c r="G248">
        <v>24</v>
      </c>
      <c r="H248" t="s">
        <v>3259</v>
      </c>
      <c r="I248">
        <v>0</v>
      </c>
      <c r="J248">
        <v>0.21241165170578799</v>
      </c>
      <c r="L248">
        <v>0</v>
      </c>
      <c r="M248">
        <v>0</v>
      </c>
      <c r="N248">
        <v>0</v>
      </c>
      <c r="O248">
        <f t="shared" si="6"/>
        <v>0</v>
      </c>
      <c r="P248">
        <f t="shared" si="7"/>
        <v>0</v>
      </c>
    </row>
    <row r="249" spans="1:16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248</v>
      </c>
      <c r="G249">
        <v>24</v>
      </c>
      <c r="H249" t="s">
        <v>3260</v>
      </c>
      <c r="I249">
        <v>0</v>
      </c>
      <c r="J249">
        <v>0</v>
      </c>
      <c r="L249">
        <v>0</v>
      </c>
      <c r="M249">
        <v>0</v>
      </c>
      <c r="N249">
        <v>0</v>
      </c>
      <c r="O249">
        <f t="shared" si="6"/>
        <v>0</v>
      </c>
      <c r="P249">
        <f t="shared" si="7"/>
        <v>0</v>
      </c>
    </row>
    <row r="250" spans="1:16" ht="15" x14ac:dyDescent="0.25">
      <c r="A250" s="2" t="s">
        <v>249</v>
      </c>
      <c r="B250" s="2" t="s">
        <v>1259</v>
      </c>
      <c r="C250" s="2" t="s">
        <v>2246</v>
      </c>
      <c r="D250">
        <v>8.2830782682221191E-3</v>
      </c>
      <c r="E250">
        <v>8.2830782682217705E-3</v>
      </c>
      <c r="F250">
        <v>249</v>
      </c>
      <c r="G250">
        <v>25</v>
      </c>
      <c r="H250" t="s">
        <v>3261</v>
      </c>
      <c r="I250">
        <v>0</v>
      </c>
      <c r="J250">
        <v>0.14475059202639201</v>
      </c>
      <c r="L250">
        <v>8.0050310183945404E-3</v>
      </c>
      <c r="M250">
        <v>4.41017370639537E-3</v>
      </c>
      <c r="N250">
        <v>1.05863971908399E-2</v>
      </c>
      <c r="O250">
        <f t="shared" si="6"/>
        <v>3.5948573119991703E-3</v>
      </c>
      <c r="P250">
        <f t="shared" si="7"/>
        <v>-2.5813661724453599E-3</v>
      </c>
    </row>
    <row r="251" spans="1:16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250</v>
      </c>
      <c r="G251">
        <v>25</v>
      </c>
      <c r="H251" t="s">
        <v>3262</v>
      </c>
      <c r="I251">
        <v>0</v>
      </c>
      <c r="J251">
        <v>0</v>
      </c>
      <c r="L251">
        <v>0</v>
      </c>
      <c r="M251">
        <v>0</v>
      </c>
      <c r="N251">
        <v>0</v>
      </c>
      <c r="O251">
        <f t="shared" si="6"/>
        <v>0</v>
      </c>
      <c r="P251">
        <f t="shared" si="7"/>
        <v>0</v>
      </c>
    </row>
    <row r="252" spans="1:16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251</v>
      </c>
      <c r="G252">
        <v>25</v>
      </c>
      <c r="H252" t="s">
        <v>3263</v>
      </c>
      <c r="I252">
        <v>0</v>
      </c>
      <c r="J252">
        <v>0</v>
      </c>
      <c r="L252">
        <v>0</v>
      </c>
      <c r="M252">
        <v>0</v>
      </c>
      <c r="N252">
        <v>0</v>
      </c>
      <c r="O252">
        <f t="shared" si="6"/>
        <v>0</v>
      </c>
      <c r="P252">
        <f t="shared" si="7"/>
        <v>0</v>
      </c>
    </row>
    <row r="253" spans="1:16" ht="15" x14ac:dyDescent="0.25">
      <c r="A253" s="2" t="s">
        <v>252</v>
      </c>
      <c r="B253" s="2" t="s">
        <v>1262</v>
      </c>
      <c r="C253" s="2" t="s">
        <v>2249</v>
      </c>
      <c r="D253">
        <v>1.9879388757419399E-2</v>
      </c>
      <c r="E253">
        <v>1.9879388757418601E-2</v>
      </c>
      <c r="F253">
        <v>252</v>
      </c>
      <c r="G253">
        <v>25</v>
      </c>
      <c r="H253" t="s">
        <v>3264</v>
      </c>
      <c r="I253">
        <v>1.9680587708433301E-2</v>
      </c>
      <c r="J253">
        <v>2.35473046692369E-2</v>
      </c>
      <c r="L253">
        <v>1.9212075327162501E-2</v>
      </c>
      <c r="M253">
        <v>1.05844173818245E-2</v>
      </c>
      <c r="N253">
        <v>2.5407354425775699E-2</v>
      </c>
      <c r="O253">
        <f t="shared" si="6"/>
        <v>8.627657945338001E-3</v>
      </c>
      <c r="P253">
        <f t="shared" si="7"/>
        <v>-6.1952790986131989E-3</v>
      </c>
    </row>
    <row r="254" spans="1:16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253</v>
      </c>
      <c r="G254">
        <v>25</v>
      </c>
      <c r="H254" t="s">
        <v>3265</v>
      </c>
      <c r="I254">
        <v>0</v>
      </c>
      <c r="J254">
        <v>0</v>
      </c>
      <c r="L254">
        <v>0</v>
      </c>
      <c r="M254">
        <v>0</v>
      </c>
      <c r="N254">
        <v>0</v>
      </c>
      <c r="O254">
        <f t="shared" si="6"/>
        <v>0</v>
      </c>
      <c r="P254">
        <f t="shared" si="7"/>
        <v>0</v>
      </c>
    </row>
    <row r="255" spans="1:16" ht="15" x14ac:dyDescent="0.25">
      <c r="A255" s="2" t="s">
        <v>254</v>
      </c>
      <c r="B255" s="2" t="s">
        <v>1264</v>
      </c>
      <c r="C255" s="2" t="s">
        <v>2251</v>
      </c>
      <c r="D255">
        <v>9.8984208828560405E-2</v>
      </c>
      <c r="E255">
        <v>9.8984208828556006E-2</v>
      </c>
      <c r="F255">
        <v>254</v>
      </c>
      <c r="G255">
        <v>25</v>
      </c>
      <c r="H255" t="s">
        <v>3266</v>
      </c>
      <c r="I255">
        <v>9.7994331081900296E-2</v>
      </c>
      <c r="J255">
        <v>9.8984208828558906E-2</v>
      </c>
      <c r="L255">
        <v>9.5661496408139493E-2</v>
      </c>
      <c r="M255">
        <v>5.2702333720403997E-2</v>
      </c>
      <c r="N255">
        <v>0.12650926580041899</v>
      </c>
      <c r="O255">
        <f t="shared" si="6"/>
        <v>4.2959162687735496E-2</v>
      </c>
      <c r="P255">
        <f t="shared" si="7"/>
        <v>-3.0847769392279498E-2</v>
      </c>
    </row>
    <row r="256" spans="1:16" ht="15" x14ac:dyDescent="0.25">
      <c r="A256" s="2" t="s">
        <v>255</v>
      </c>
      <c r="B256" s="2" t="s">
        <v>1265</v>
      </c>
      <c r="C256" s="2" t="s">
        <v>2252</v>
      </c>
      <c r="D256">
        <v>9.8984208828560405E-2</v>
      </c>
      <c r="E256">
        <v>9.8984208828556006E-2</v>
      </c>
      <c r="F256">
        <v>255</v>
      </c>
      <c r="G256">
        <v>25</v>
      </c>
      <c r="H256" t="s">
        <v>3267</v>
      </c>
      <c r="I256">
        <v>9.7994331081900296E-2</v>
      </c>
      <c r="J256">
        <v>9.8984208828558906E-2</v>
      </c>
      <c r="L256">
        <v>9.5661496408139493E-2</v>
      </c>
      <c r="M256">
        <v>5.2702333720403997E-2</v>
      </c>
      <c r="N256">
        <v>0.12650926580041899</v>
      </c>
      <c r="O256">
        <f t="shared" si="6"/>
        <v>4.2959162687735496E-2</v>
      </c>
      <c r="P256">
        <f t="shared" si="7"/>
        <v>-3.0847769392279498E-2</v>
      </c>
    </row>
    <row r="257" spans="1:16" ht="15" x14ac:dyDescent="0.25">
      <c r="A257" s="2" t="s">
        <v>256</v>
      </c>
      <c r="B257" s="2" t="s">
        <v>1266</v>
      </c>
      <c r="C257" s="9" t="s">
        <v>2253</v>
      </c>
      <c r="D257">
        <v>1.8730569815716101E-2</v>
      </c>
      <c r="E257">
        <v>1.8730569815716101E-2</v>
      </c>
      <c r="F257">
        <v>256</v>
      </c>
      <c r="G257">
        <v>25</v>
      </c>
      <c r="H257" t="s">
        <v>3268</v>
      </c>
      <c r="I257">
        <v>1.854325736997E-2</v>
      </c>
      <c r="J257">
        <v>1.8730569815716101E-2</v>
      </c>
      <c r="L257">
        <v>1.81018200615881E-2</v>
      </c>
      <c r="M257">
        <v>9.97274972326068E-3</v>
      </c>
      <c r="N257">
        <v>2.3939077388717998E-2</v>
      </c>
      <c r="O257">
        <f t="shared" si="6"/>
        <v>8.1290703383274203E-3</v>
      </c>
      <c r="P257">
        <f t="shared" si="7"/>
        <v>-5.837257327129898E-3</v>
      </c>
    </row>
    <row r="258" spans="1:16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257</v>
      </c>
      <c r="G258">
        <v>25</v>
      </c>
      <c r="H258" t="s">
        <v>3269</v>
      </c>
      <c r="I258">
        <v>0</v>
      </c>
      <c r="J258">
        <v>0.79654369390373303</v>
      </c>
      <c r="L258">
        <v>0</v>
      </c>
      <c r="M258">
        <v>0</v>
      </c>
      <c r="N258">
        <v>0</v>
      </c>
      <c r="O258">
        <f t="shared" si="6"/>
        <v>0</v>
      </c>
      <c r="P258">
        <f t="shared" si="7"/>
        <v>0</v>
      </c>
    </row>
    <row r="259" spans="1:16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258</v>
      </c>
      <c r="G259">
        <v>25</v>
      </c>
      <c r="H259" t="s">
        <v>3270</v>
      </c>
      <c r="I259">
        <v>0</v>
      </c>
      <c r="J259">
        <v>0</v>
      </c>
      <c r="L259">
        <v>0</v>
      </c>
      <c r="M259">
        <v>0</v>
      </c>
      <c r="N259">
        <v>0</v>
      </c>
      <c r="O259">
        <f t="shared" ref="O259:O322" si="8">L259-M259</f>
        <v>0</v>
      </c>
      <c r="P259">
        <f t="shared" ref="P259:P322" si="9">L259-N259</f>
        <v>0</v>
      </c>
    </row>
    <row r="260" spans="1:16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259</v>
      </c>
      <c r="G260">
        <v>26</v>
      </c>
      <c r="H260" t="s">
        <v>3271</v>
      </c>
      <c r="I260">
        <v>0</v>
      </c>
      <c r="J260">
        <v>0</v>
      </c>
      <c r="L260">
        <v>0</v>
      </c>
      <c r="M260">
        <v>0</v>
      </c>
      <c r="N260">
        <v>0</v>
      </c>
      <c r="O260">
        <f t="shared" si="8"/>
        <v>0</v>
      </c>
      <c r="P260">
        <f t="shared" si="9"/>
        <v>0</v>
      </c>
    </row>
    <row r="261" spans="1:16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260</v>
      </c>
      <c r="G261">
        <v>26</v>
      </c>
      <c r="H261" t="s">
        <v>3272</v>
      </c>
      <c r="I261">
        <v>0</v>
      </c>
      <c r="J261">
        <v>0.53102912925760404</v>
      </c>
      <c r="L261">
        <v>0</v>
      </c>
      <c r="M261">
        <v>0</v>
      </c>
      <c r="N261">
        <v>0</v>
      </c>
      <c r="O261">
        <f t="shared" si="8"/>
        <v>0</v>
      </c>
      <c r="P261">
        <f t="shared" si="9"/>
        <v>0</v>
      </c>
    </row>
    <row r="262" spans="1:16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261</v>
      </c>
      <c r="G262">
        <v>26</v>
      </c>
      <c r="H262" t="s">
        <v>3273</v>
      </c>
      <c r="I262">
        <v>0</v>
      </c>
      <c r="J262">
        <v>0</v>
      </c>
      <c r="L262">
        <v>0</v>
      </c>
      <c r="M262">
        <v>0</v>
      </c>
      <c r="N262">
        <v>0</v>
      </c>
      <c r="O262">
        <f t="shared" si="8"/>
        <v>0</v>
      </c>
      <c r="P262">
        <f t="shared" si="9"/>
        <v>0</v>
      </c>
    </row>
    <row r="263" spans="1:16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262</v>
      </c>
      <c r="G263">
        <v>26</v>
      </c>
      <c r="H263" t="s">
        <v>3274</v>
      </c>
      <c r="I263">
        <v>0</v>
      </c>
      <c r="J263">
        <v>0.755179420404818</v>
      </c>
      <c r="L263">
        <v>0</v>
      </c>
      <c r="M263">
        <v>0</v>
      </c>
      <c r="N263">
        <v>0</v>
      </c>
      <c r="O263">
        <f t="shared" si="8"/>
        <v>0</v>
      </c>
      <c r="P263">
        <f t="shared" si="9"/>
        <v>0</v>
      </c>
    </row>
    <row r="264" spans="1:16" ht="15" x14ac:dyDescent="0.25">
      <c r="A264" s="2" t="s">
        <v>263</v>
      </c>
      <c r="B264" s="2" t="s">
        <v>1273</v>
      </c>
      <c r="C264" s="9" t="s">
        <v>2260</v>
      </c>
      <c r="D264">
        <v>-3.56736421359233</v>
      </c>
      <c r="E264">
        <v>-3.5673642135921</v>
      </c>
      <c r="F264">
        <v>263</v>
      </c>
      <c r="G264">
        <v>26</v>
      </c>
      <c r="H264" t="s">
        <v>3275</v>
      </c>
      <c r="I264">
        <v>-4.6591095472660999</v>
      </c>
      <c r="J264">
        <v>-2.4553673753334802</v>
      </c>
      <c r="L264">
        <v>-2.92261455330868</v>
      </c>
      <c r="M264">
        <v>-5.4385328851247996</v>
      </c>
      <c r="N264">
        <v>-27.8352796502205</v>
      </c>
      <c r="O264">
        <f t="shared" si="8"/>
        <v>2.5159183318161196</v>
      </c>
      <c r="P264">
        <f t="shared" si="9"/>
        <v>24.91266509691182</v>
      </c>
    </row>
    <row r="265" spans="1:16" ht="15" x14ac:dyDescent="0.25">
      <c r="A265" s="2" t="s">
        <v>264</v>
      </c>
      <c r="B265" s="2" t="s">
        <v>1274</v>
      </c>
      <c r="C265" s="2" t="s">
        <v>2261</v>
      </c>
      <c r="D265">
        <v>8.2830782682221191E-3</v>
      </c>
      <c r="E265">
        <v>8.2830782682217705E-3</v>
      </c>
      <c r="F265">
        <v>264</v>
      </c>
      <c r="G265">
        <v>26</v>
      </c>
      <c r="H265" t="s">
        <v>3276</v>
      </c>
      <c r="I265">
        <v>0</v>
      </c>
      <c r="J265">
        <v>0.14475059202639201</v>
      </c>
      <c r="L265">
        <v>8.0050310183945404E-3</v>
      </c>
      <c r="M265">
        <v>4.41017370639537E-3</v>
      </c>
      <c r="N265">
        <v>1.05863971908399E-2</v>
      </c>
      <c r="O265">
        <f t="shared" si="8"/>
        <v>3.5948573119991703E-3</v>
      </c>
      <c r="P265">
        <f t="shared" si="9"/>
        <v>-2.5813661724453599E-3</v>
      </c>
    </row>
    <row r="266" spans="1:16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265</v>
      </c>
      <c r="G266">
        <v>26</v>
      </c>
      <c r="H266" t="s">
        <v>3277</v>
      </c>
      <c r="I266">
        <v>0</v>
      </c>
      <c r="J266">
        <v>0</v>
      </c>
      <c r="L266">
        <v>0</v>
      </c>
      <c r="M266">
        <v>0</v>
      </c>
      <c r="N266">
        <v>0</v>
      </c>
      <c r="O266">
        <f t="shared" si="8"/>
        <v>0</v>
      </c>
      <c r="P266">
        <f t="shared" si="9"/>
        <v>0</v>
      </c>
    </row>
    <row r="267" spans="1:16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266</v>
      </c>
      <c r="G267">
        <v>26</v>
      </c>
      <c r="H267" t="s">
        <v>3278</v>
      </c>
      <c r="I267">
        <v>0</v>
      </c>
      <c r="J267">
        <v>0</v>
      </c>
      <c r="L267">
        <v>0</v>
      </c>
      <c r="M267">
        <v>0</v>
      </c>
      <c r="N267">
        <v>0</v>
      </c>
      <c r="O267">
        <f t="shared" si="8"/>
        <v>0</v>
      </c>
      <c r="P267">
        <f t="shared" si="9"/>
        <v>0</v>
      </c>
    </row>
    <row r="268" spans="1:16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267</v>
      </c>
      <c r="G268">
        <v>26</v>
      </c>
      <c r="H268" t="s">
        <v>3279</v>
      </c>
      <c r="I268">
        <v>0</v>
      </c>
      <c r="J268">
        <v>0</v>
      </c>
      <c r="L268">
        <v>0</v>
      </c>
      <c r="M268">
        <v>0</v>
      </c>
      <c r="N268">
        <v>0</v>
      </c>
      <c r="O268">
        <f t="shared" si="8"/>
        <v>0</v>
      </c>
      <c r="P268">
        <f t="shared" si="9"/>
        <v>0</v>
      </c>
    </row>
    <row r="269" spans="1:16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268</v>
      </c>
      <c r="G269">
        <v>26</v>
      </c>
      <c r="H269" t="s">
        <v>3280</v>
      </c>
      <c r="I269">
        <v>-0.15542315978041199</v>
      </c>
      <c r="J269">
        <v>0</v>
      </c>
      <c r="L269">
        <v>0</v>
      </c>
      <c r="M269">
        <v>0</v>
      </c>
      <c r="N269">
        <v>0</v>
      </c>
      <c r="O269">
        <f t="shared" si="8"/>
        <v>0</v>
      </c>
      <c r="P269">
        <f t="shared" si="9"/>
        <v>0</v>
      </c>
    </row>
    <row r="270" spans="1:16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269</v>
      </c>
      <c r="G270">
        <v>27</v>
      </c>
      <c r="H270" t="s">
        <v>3281</v>
      </c>
      <c r="I270">
        <v>0</v>
      </c>
      <c r="J270">
        <v>0</v>
      </c>
      <c r="L270">
        <v>0</v>
      </c>
      <c r="M270">
        <v>0</v>
      </c>
      <c r="N270">
        <v>0</v>
      </c>
      <c r="O270">
        <f t="shared" si="8"/>
        <v>0</v>
      </c>
      <c r="P270">
        <f t="shared" si="9"/>
        <v>0</v>
      </c>
    </row>
    <row r="271" spans="1:16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270</v>
      </c>
      <c r="G271">
        <v>27</v>
      </c>
      <c r="H271" t="s">
        <v>270</v>
      </c>
      <c r="I271">
        <v>0</v>
      </c>
      <c r="J271">
        <v>0</v>
      </c>
      <c r="L271">
        <v>0</v>
      </c>
      <c r="M271">
        <v>0</v>
      </c>
      <c r="N271">
        <v>0</v>
      </c>
      <c r="O271">
        <f t="shared" si="8"/>
        <v>0</v>
      </c>
      <c r="P271">
        <f t="shared" si="9"/>
        <v>0</v>
      </c>
    </row>
    <row r="272" spans="1:16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271</v>
      </c>
      <c r="G272">
        <v>27</v>
      </c>
      <c r="H272" t="s">
        <v>271</v>
      </c>
      <c r="I272">
        <v>0</v>
      </c>
      <c r="J272">
        <v>0</v>
      </c>
      <c r="L272">
        <v>0</v>
      </c>
      <c r="M272">
        <v>0</v>
      </c>
      <c r="N272">
        <v>0</v>
      </c>
      <c r="O272">
        <f t="shared" si="8"/>
        <v>0</v>
      </c>
      <c r="P272">
        <f t="shared" si="9"/>
        <v>0</v>
      </c>
    </row>
    <row r="273" spans="1:16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272</v>
      </c>
      <c r="G273">
        <v>27</v>
      </c>
      <c r="H273" t="s">
        <v>3282</v>
      </c>
      <c r="I273">
        <v>0</v>
      </c>
      <c r="J273">
        <v>0.21241165170578799</v>
      </c>
      <c r="L273">
        <v>0</v>
      </c>
      <c r="M273">
        <v>0</v>
      </c>
      <c r="N273">
        <v>0</v>
      </c>
      <c r="O273">
        <f t="shared" si="8"/>
        <v>0</v>
      </c>
      <c r="P273">
        <f t="shared" si="9"/>
        <v>0</v>
      </c>
    </row>
    <row r="274" spans="1:16" ht="15" x14ac:dyDescent="0.25">
      <c r="A274" s="3" t="s">
        <v>273</v>
      </c>
      <c r="B274" s="3" t="s">
        <v>1283</v>
      </c>
      <c r="C274" s="3" t="s">
        <v>2270</v>
      </c>
      <c r="D274">
        <v>0.884142005477628</v>
      </c>
      <c r="E274">
        <v>0.88414200547757604</v>
      </c>
      <c r="F274">
        <v>273</v>
      </c>
      <c r="G274">
        <v>27</v>
      </c>
      <c r="H274" t="s">
        <v>3283</v>
      </c>
      <c r="I274">
        <v>0.87530026691640095</v>
      </c>
      <c r="J274">
        <v>1.63047968732166</v>
      </c>
      <c r="L274">
        <v>0.85446303286388703</v>
      </c>
      <c r="M274">
        <v>0.47074525907070203</v>
      </c>
      <c r="N274">
        <v>1.1300000000001</v>
      </c>
      <c r="O274">
        <f t="shared" si="8"/>
        <v>0.383717773793185</v>
      </c>
      <c r="P274">
        <f t="shared" si="9"/>
        <v>-0.27553696713621301</v>
      </c>
    </row>
    <row r="275" spans="1:16" ht="15" x14ac:dyDescent="0.25">
      <c r="A275" s="2" t="s">
        <v>274</v>
      </c>
      <c r="B275" s="2" t="s">
        <v>1284</v>
      </c>
      <c r="C275" s="2" t="s">
        <v>2271</v>
      </c>
      <c r="D275">
        <v>0.884142005477628</v>
      </c>
      <c r="E275">
        <v>0.88414200547757604</v>
      </c>
      <c r="F275">
        <v>274</v>
      </c>
      <c r="G275">
        <v>27</v>
      </c>
      <c r="H275" t="s">
        <v>3284</v>
      </c>
      <c r="I275">
        <v>0.87530026691640095</v>
      </c>
      <c r="J275">
        <v>1.63047968732166</v>
      </c>
      <c r="L275">
        <v>0.85446303286388703</v>
      </c>
      <c r="M275">
        <v>0.47074525907070203</v>
      </c>
      <c r="N275">
        <v>1.1300000000001</v>
      </c>
      <c r="O275">
        <f t="shared" si="8"/>
        <v>0.383717773793185</v>
      </c>
      <c r="P275">
        <f t="shared" si="9"/>
        <v>-0.27553696713621301</v>
      </c>
    </row>
    <row r="276" spans="1:16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275</v>
      </c>
      <c r="G276">
        <v>27</v>
      </c>
      <c r="H276" t="s">
        <v>3285</v>
      </c>
      <c r="I276">
        <v>0</v>
      </c>
      <c r="J276">
        <v>0</v>
      </c>
      <c r="L276">
        <v>0</v>
      </c>
      <c r="M276">
        <v>0</v>
      </c>
      <c r="N276">
        <v>0</v>
      </c>
      <c r="O276">
        <f t="shared" si="8"/>
        <v>0</v>
      </c>
      <c r="P276">
        <f t="shared" si="9"/>
        <v>0</v>
      </c>
    </row>
    <row r="277" spans="1:16" ht="15" x14ac:dyDescent="0.25">
      <c r="A277" s="2" t="s">
        <v>276</v>
      </c>
      <c r="B277" s="2" t="s">
        <v>1286</v>
      </c>
      <c r="C277" s="2" t="s">
        <v>2273</v>
      </c>
      <c r="D277" s="41">
        <v>7.6140527706158597E-7</v>
      </c>
      <c r="E277" s="41">
        <v>7.61405277061554E-7</v>
      </c>
      <c r="F277">
        <v>276</v>
      </c>
      <c r="G277">
        <v>27</v>
      </c>
      <c r="H277" t="s">
        <v>3286</v>
      </c>
      <c r="I277" s="41">
        <v>7.5379094999999998E-7</v>
      </c>
      <c r="J277" s="41">
        <v>7.61405277061554E-7</v>
      </c>
      <c r="L277" s="41">
        <v>7.3584634396501096E-7</v>
      </c>
      <c r="M277" s="41">
        <v>4.0539633021341E-7</v>
      </c>
      <c r="N277" s="41">
        <v>9.7313322718433892E-7</v>
      </c>
      <c r="O277">
        <f t="shared" si="8"/>
        <v>3.3045001375160097E-7</v>
      </c>
      <c r="P277">
        <f t="shared" si="9"/>
        <v>-2.3728688321932796E-7</v>
      </c>
    </row>
    <row r="278" spans="1:16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277</v>
      </c>
      <c r="G278">
        <v>27</v>
      </c>
      <c r="H278" t="s">
        <v>3287</v>
      </c>
      <c r="I278">
        <v>0</v>
      </c>
      <c r="J278">
        <v>1.8466633749185699</v>
      </c>
      <c r="L278">
        <v>0</v>
      </c>
      <c r="M278">
        <v>0</v>
      </c>
      <c r="N278">
        <v>0</v>
      </c>
      <c r="O278">
        <f t="shared" si="8"/>
        <v>0</v>
      </c>
      <c r="P278">
        <f t="shared" si="9"/>
        <v>0</v>
      </c>
    </row>
    <row r="279" spans="1:16" ht="15" x14ac:dyDescent="0.25">
      <c r="A279" s="2" t="s">
        <v>278</v>
      </c>
      <c r="B279" s="2" t="s">
        <v>1288</v>
      </c>
      <c r="C279" s="2" t="s">
        <v>2275</v>
      </c>
      <c r="D279">
        <v>4.3223205027301398E-2</v>
      </c>
      <c r="E279">
        <v>4.32232050272994E-2</v>
      </c>
      <c r="F279">
        <v>278</v>
      </c>
      <c r="G279">
        <v>27</v>
      </c>
      <c r="H279" t="s">
        <v>3288</v>
      </c>
      <c r="I279">
        <v>0</v>
      </c>
      <c r="J279">
        <v>1.8466633749244601</v>
      </c>
      <c r="L279">
        <v>4.1772283896604902E-2</v>
      </c>
      <c r="M279">
        <v>7.1013233642517797</v>
      </c>
      <c r="N279">
        <v>23.1763392445901</v>
      </c>
      <c r="O279">
        <f t="shared" si="8"/>
        <v>-7.0595510803551749</v>
      </c>
      <c r="P279">
        <f t="shared" si="9"/>
        <v>-23.134566960693494</v>
      </c>
    </row>
    <row r="280" spans="1:16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279</v>
      </c>
      <c r="G280">
        <v>28</v>
      </c>
      <c r="H280" t="s">
        <v>3289</v>
      </c>
      <c r="I280">
        <v>0</v>
      </c>
      <c r="J280">
        <v>0</v>
      </c>
      <c r="L280">
        <v>0</v>
      </c>
      <c r="M280">
        <v>0</v>
      </c>
      <c r="N280">
        <v>0</v>
      </c>
      <c r="O280">
        <f t="shared" si="8"/>
        <v>0</v>
      </c>
      <c r="P280">
        <f t="shared" si="9"/>
        <v>0</v>
      </c>
    </row>
    <row r="281" spans="1:16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280</v>
      </c>
      <c r="G281">
        <v>28</v>
      </c>
      <c r="H281" t="s">
        <v>3290</v>
      </c>
      <c r="I281">
        <v>0</v>
      </c>
      <c r="J281">
        <v>0</v>
      </c>
      <c r="L281">
        <v>0</v>
      </c>
      <c r="M281">
        <v>0</v>
      </c>
      <c r="N281">
        <v>0</v>
      </c>
      <c r="O281">
        <f t="shared" si="8"/>
        <v>0</v>
      </c>
      <c r="P281">
        <f t="shared" si="9"/>
        <v>0</v>
      </c>
    </row>
    <row r="282" spans="1:16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281</v>
      </c>
      <c r="G282">
        <v>28</v>
      </c>
      <c r="H282" t="s">
        <v>3291</v>
      </c>
      <c r="I282">
        <v>0</v>
      </c>
      <c r="J282">
        <v>0</v>
      </c>
      <c r="L282">
        <v>0</v>
      </c>
      <c r="M282">
        <v>0</v>
      </c>
      <c r="N282">
        <v>0</v>
      </c>
      <c r="O282">
        <f t="shared" si="8"/>
        <v>0</v>
      </c>
      <c r="P282">
        <f t="shared" si="9"/>
        <v>0</v>
      </c>
    </row>
    <row r="283" spans="1:16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282</v>
      </c>
      <c r="G283">
        <v>28</v>
      </c>
      <c r="H283" t="s">
        <v>282</v>
      </c>
      <c r="I283">
        <v>0</v>
      </c>
      <c r="J283">
        <v>0</v>
      </c>
      <c r="L283">
        <v>0</v>
      </c>
      <c r="M283">
        <v>0</v>
      </c>
      <c r="N283">
        <v>0</v>
      </c>
      <c r="O283">
        <f t="shared" si="8"/>
        <v>0</v>
      </c>
      <c r="P283">
        <f t="shared" si="9"/>
        <v>0</v>
      </c>
    </row>
    <row r="284" spans="1:16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283</v>
      </c>
      <c r="G284">
        <v>28</v>
      </c>
      <c r="H284" t="s">
        <v>3292</v>
      </c>
      <c r="I284">
        <v>0</v>
      </c>
      <c r="J284">
        <v>0.16064746767702001</v>
      </c>
      <c r="L284">
        <v>0</v>
      </c>
      <c r="M284">
        <v>0</v>
      </c>
      <c r="N284">
        <v>0</v>
      </c>
      <c r="O284">
        <f t="shared" si="8"/>
        <v>0</v>
      </c>
      <c r="P284">
        <f t="shared" si="9"/>
        <v>0</v>
      </c>
    </row>
    <row r="285" spans="1:16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284</v>
      </c>
      <c r="G285">
        <v>28</v>
      </c>
      <c r="H285" t="s">
        <v>3293</v>
      </c>
      <c r="I285">
        <v>0</v>
      </c>
      <c r="J285">
        <v>0.20779400709968199</v>
      </c>
      <c r="L285">
        <v>0</v>
      </c>
      <c r="M285">
        <v>0</v>
      </c>
      <c r="N285">
        <v>0</v>
      </c>
      <c r="O285">
        <f t="shared" si="8"/>
        <v>0</v>
      </c>
      <c r="P285">
        <f t="shared" si="9"/>
        <v>0</v>
      </c>
    </row>
    <row r="286" spans="1:16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285</v>
      </c>
      <c r="G286">
        <v>28</v>
      </c>
      <c r="H286" t="s">
        <v>3294</v>
      </c>
      <c r="I286">
        <v>0</v>
      </c>
      <c r="J286">
        <v>0</v>
      </c>
      <c r="L286">
        <v>0</v>
      </c>
      <c r="M286">
        <v>0</v>
      </c>
      <c r="N286">
        <v>0</v>
      </c>
      <c r="O286">
        <f t="shared" si="8"/>
        <v>0</v>
      </c>
      <c r="P286">
        <f t="shared" si="9"/>
        <v>0</v>
      </c>
    </row>
    <row r="287" spans="1:16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286</v>
      </c>
      <c r="G287">
        <v>28</v>
      </c>
      <c r="H287" t="s">
        <v>3295</v>
      </c>
      <c r="I287">
        <v>0</v>
      </c>
      <c r="J287">
        <v>0</v>
      </c>
      <c r="L287">
        <v>0</v>
      </c>
      <c r="M287">
        <v>0</v>
      </c>
      <c r="N287">
        <v>0</v>
      </c>
      <c r="O287">
        <f t="shared" si="8"/>
        <v>0</v>
      </c>
      <c r="P287">
        <f t="shared" si="9"/>
        <v>0</v>
      </c>
    </row>
    <row r="288" spans="1:16" ht="15" x14ac:dyDescent="0.25">
      <c r="A288" s="2" t="s">
        <v>287</v>
      </c>
      <c r="B288" s="2" t="s">
        <v>1297</v>
      </c>
      <c r="C288" s="2" t="s">
        <v>2284</v>
      </c>
      <c r="D288" s="41">
        <v>3.4263237467771399E-5</v>
      </c>
      <c r="E288" s="41">
        <v>3.4263237467769902E-5</v>
      </c>
      <c r="F288">
        <v>287</v>
      </c>
      <c r="G288">
        <v>28</v>
      </c>
      <c r="H288" t="s">
        <v>3296</v>
      </c>
      <c r="I288" s="41">
        <v>3.39205927499808E-5</v>
      </c>
      <c r="J288" s="41">
        <v>3.4263237467771399E-5</v>
      </c>
      <c r="L288" s="41">
        <v>3.3113085478425498E-5</v>
      </c>
      <c r="M288" s="41">
        <v>1.8242834858739299E-5</v>
      </c>
      <c r="N288" s="41">
        <v>4.3790995223295301E-5</v>
      </c>
      <c r="O288">
        <f t="shared" si="8"/>
        <v>1.4870250619686199E-5</v>
      </c>
      <c r="P288">
        <f t="shared" si="9"/>
        <v>-1.0677909744869803E-5</v>
      </c>
    </row>
    <row r="289" spans="1:16" ht="15" x14ac:dyDescent="0.25">
      <c r="A289" s="2" t="s">
        <v>288</v>
      </c>
      <c r="B289" s="2" t="s">
        <v>1298</v>
      </c>
      <c r="C289" s="9" t="s">
        <v>2285</v>
      </c>
      <c r="D289">
        <v>0</v>
      </c>
      <c r="E289">
        <v>0</v>
      </c>
      <c r="F289">
        <v>288</v>
      </c>
      <c r="G289">
        <v>28</v>
      </c>
      <c r="H289" t="s">
        <v>3297</v>
      </c>
      <c r="I289">
        <v>0</v>
      </c>
      <c r="J289" s="41">
        <v>1.52280995280307E-6</v>
      </c>
      <c r="L289">
        <v>0</v>
      </c>
      <c r="M289">
        <v>0</v>
      </c>
      <c r="N289">
        <v>0</v>
      </c>
      <c r="O289">
        <f t="shared" si="8"/>
        <v>0</v>
      </c>
      <c r="P289">
        <f t="shared" si="9"/>
        <v>0</v>
      </c>
    </row>
    <row r="290" spans="1:16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289</v>
      </c>
      <c r="G290">
        <v>29</v>
      </c>
      <c r="H290" t="s">
        <v>3298</v>
      </c>
      <c r="I290">
        <v>0</v>
      </c>
      <c r="J290">
        <v>0.16064746767702001</v>
      </c>
      <c r="L290">
        <v>0</v>
      </c>
      <c r="M290">
        <v>0</v>
      </c>
      <c r="N290">
        <v>0</v>
      </c>
      <c r="O290">
        <f t="shared" si="8"/>
        <v>0</v>
      </c>
      <c r="P290">
        <f t="shared" si="9"/>
        <v>0</v>
      </c>
    </row>
    <row r="291" spans="1:16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290</v>
      </c>
      <c r="G291">
        <v>29</v>
      </c>
      <c r="H291" t="s">
        <v>3299</v>
      </c>
      <c r="I291">
        <v>0</v>
      </c>
      <c r="J291">
        <v>0</v>
      </c>
      <c r="L291">
        <v>0</v>
      </c>
      <c r="M291">
        <v>0</v>
      </c>
      <c r="N291">
        <v>0</v>
      </c>
      <c r="O291">
        <f t="shared" si="8"/>
        <v>0</v>
      </c>
      <c r="P291">
        <f t="shared" si="9"/>
        <v>0</v>
      </c>
    </row>
    <row r="292" spans="1:16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291</v>
      </c>
      <c r="G292">
        <v>29</v>
      </c>
      <c r="H292" t="s">
        <v>3300</v>
      </c>
      <c r="I292">
        <v>0</v>
      </c>
      <c r="J292">
        <v>0</v>
      </c>
      <c r="L292">
        <v>0</v>
      </c>
      <c r="M292">
        <v>0</v>
      </c>
      <c r="N292">
        <v>0</v>
      </c>
      <c r="O292">
        <f t="shared" si="8"/>
        <v>0</v>
      </c>
      <c r="P292">
        <f t="shared" si="9"/>
        <v>0</v>
      </c>
    </row>
    <row r="293" spans="1:16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292</v>
      </c>
      <c r="G293">
        <v>29</v>
      </c>
      <c r="H293" t="s">
        <v>3301</v>
      </c>
      <c r="I293">
        <v>0</v>
      </c>
      <c r="J293">
        <v>0</v>
      </c>
      <c r="L293">
        <v>0</v>
      </c>
      <c r="M293">
        <v>0</v>
      </c>
      <c r="N293">
        <v>0</v>
      </c>
      <c r="O293">
        <f t="shared" si="8"/>
        <v>0</v>
      </c>
      <c r="P293">
        <f t="shared" si="9"/>
        <v>0</v>
      </c>
    </row>
    <row r="294" spans="1:16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293</v>
      </c>
      <c r="G294">
        <v>29</v>
      </c>
      <c r="H294" t="s">
        <v>3302</v>
      </c>
      <c r="I294">
        <v>0</v>
      </c>
      <c r="J294">
        <v>1.8713882668137001</v>
      </c>
      <c r="L294">
        <v>0</v>
      </c>
      <c r="M294">
        <v>7.0783099583482301</v>
      </c>
      <c r="N294">
        <v>23.121096736737002</v>
      </c>
      <c r="O294">
        <f t="shared" si="8"/>
        <v>-7.0783099583482301</v>
      </c>
      <c r="P294">
        <f t="shared" si="9"/>
        <v>-23.121096736737002</v>
      </c>
    </row>
    <row r="295" spans="1:16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294</v>
      </c>
      <c r="G295">
        <v>29</v>
      </c>
      <c r="H295" t="s">
        <v>294</v>
      </c>
      <c r="I295">
        <v>0</v>
      </c>
      <c r="J295">
        <v>0</v>
      </c>
      <c r="L295">
        <v>0</v>
      </c>
      <c r="M295">
        <v>0</v>
      </c>
      <c r="N295">
        <v>0</v>
      </c>
      <c r="O295">
        <f t="shared" si="8"/>
        <v>0</v>
      </c>
      <c r="P295">
        <f t="shared" si="9"/>
        <v>0</v>
      </c>
    </row>
    <row r="296" spans="1:16" ht="15" x14ac:dyDescent="0.25">
      <c r="A296" s="2" t="s">
        <v>295</v>
      </c>
      <c r="B296" s="2" t="s">
        <v>1305</v>
      </c>
      <c r="C296" s="9" t="s">
        <v>2292</v>
      </c>
      <c r="D296">
        <v>6.86168322891751</v>
      </c>
      <c r="E296">
        <v>6.8616832289180802</v>
      </c>
      <c r="F296">
        <v>295</v>
      </c>
      <c r="G296">
        <v>29</v>
      </c>
      <c r="H296" t="s">
        <v>3303</v>
      </c>
      <c r="I296">
        <v>6.0862047534470802</v>
      </c>
      <c r="J296">
        <v>1000</v>
      </c>
      <c r="L296">
        <v>7.8166677328711103</v>
      </c>
      <c r="M296">
        <v>9.3117583101346799</v>
      </c>
      <c r="N296">
        <v>6.4390792611872003</v>
      </c>
      <c r="O296">
        <f t="shared" si="8"/>
        <v>-1.4950905772635696</v>
      </c>
      <c r="P296">
        <f t="shared" si="9"/>
        <v>1.37758847168391</v>
      </c>
    </row>
    <row r="297" spans="1:16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296</v>
      </c>
      <c r="G297">
        <v>29</v>
      </c>
      <c r="H297" t="s">
        <v>3304</v>
      </c>
      <c r="I297">
        <v>0</v>
      </c>
      <c r="J297">
        <v>0.12413667956166</v>
      </c>
      <c r="L297">
        <v>0</v>
      </c>
      <c r="M297">
        <v>0</v>
      </c>
      <c r="N297">
        <v>0</v>
      </c>
      <c r="O297">
        <f t="shared" si="8"/>
        <v>0</v>
      </c>
      <c r="P297">
        <f t="shared" si="9"/>
        <v>0</v>
      </c>
    </row>
    <row r="298" spans="1:16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297</v>
      </c>
      <c r="G298">
        <v>29</v>
      </c>
      <c r="H298" t="s">
        <v>3305</v>
      </c>
      <c r="I298">
        <v>0</v>
      </c>
      <c r="J298">
        <v>3.1861747756293299</v>
      </c>
      <c r="L298">
        <v>0</v>
      </c>
      <c r="M298">
        <v>0</v>
      </c>
      <c r="N298">
        <v>0</v>
      </c>
      <c r="O298">
        <f t="shared" si="8"/>
        <v>0</v>
      </c>
      <c r="P298">
        <f t="shared" si="9"/>
        <v>0</v>
      </c>
    </row>
    <row r="299" spans="1:16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298</v>
      </c>
      <c r="G299">
        <v>29</v>
      </c>
      <c r="H299" t="s">
        <v>3306</v>
      </c>
      <c r="I299">
        <v>-3.1861747756502199</v>
      </c>
      <c r="J299">
        <v>0</v>
      </c>
      <c r="L299">
        <v>0</v>
      </c>
      <c r="M299">
        <v>0</v>
      </c>
      <c r="N299">
        <v>0</v>
      </c>
      <c r="O299">
        <f t="shared" si="8"/>
        <v>0</v>
      </c>
      <c r="P299">
        <f t="shared" si="9"/>
        <v>0</v>
      </c>
    </row>
    <row r="300" spans="1:16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299</v>
      </c>
      <c r="G300">
        <v>30</v>
      </c>
      <c r="H300" t="s">
        <v>3307</v>
      </c>
      <c r="I300">
        <v>0</v>
      </c>
      <c r="J300">
        <v>0</v>
      </c>
      <c r="L300">
        <v>0</v>
      </c>
      <c r="M300">
        <v>0</v>
      </c>
      <c r="N300">
        <v>0</v>
      </c>
      <c r="O300">
        <f t="shared" si="8"/>
        <v>0</v>
      </c>
      <c r="P300">
        <f t="shared" si="9"/>
        <v>0</v>
      </c>
    </row>
    <row r="301" spans="1:16" ht="15" x14ac:dyDescent="0.25">
      <c r="A301" s="2" t="s">
        <v>300</v>
      </c>
      <c r="B301" s="2" t="s">
        <v>1310</v>
      </c>
      <c r="C301" s="2" t="s">
        <v>2297</v>
      </c>
      <c r="D301">
        <v>8.5202550983404707E-2</v>
      </c>
      <c r="E301">
        <v>8.5202550983401099E-2</v>
      </c>
      <c r="F301">
        <v>300</v>
      </c>
      <c r="G301">
        <v>30</v>
      </c>
      <c r="H301" t="s">
        <v>3308</v>
      </c>
      <c r="I301">
        <v>8.4350494779942595E-2</v>
      </c>
      <c r="J301">
        <v>9.0150570221014401E-2</v>
      </c>
      <c r="L301">
        <v>8.2342462715240303E-2</v>
      </c>
      <c r="M301">
        <v>4.5364541767812502E-2</v>
      </c>
      <c r="N301">
        <v>0.10889527023348</v>
      </c>
      <c r="O301">
        <f t="shared" si="8"/>
        <v>3.69779209474278E-2</v>
      </c>
      <c r="P301">
        <f t="shared" si="9"/>
        <v>-2.6552807518239699E-2</v>
      </c>
    </row>
    <row r="302" spans="1:16" ht="15" x14ac:dyDescent="0.25">
      <c r="A302" s="2" t="s">
        <v>301</v>
      </c>
      <c r="B302" s="2" t="s">
        <v>1311</v>
      </c>
      <c r="C302" s="2" t="s">
        <v>2298</v>
      </c>
      <c r="D302">
        <v>1.9879388757419399E-2</v>
      </c>
      <c r="E302">
        <v>1.9879388757418601E-2</v>
      </c>
      <c r="F302">
        <v>301</v>
      </c>
      <c r="G302">
        <v>30</v>
      </c>
      <c r="H302" t="s">
        <v>3309</v>
      </c>
      <c r="I302">
        <v>1.9680587708433301E-2</v>
      </c>
      <c r="J302">
        <v>2.35473046692369E-2</v>
      </c>
      <c r="L302">
        <v>1.9212075327162501E-2</v>
      </c>
      <c r="M302">
        <v>1.05844173818245E-2</v>
      </c>
      <c r="N302">
        <v>2.5407354425775699E-2</v>
      </c>
      <c r="O302">
        <f t="shared" si="8"/>
        <v>8.627657945338001E-3</v>
      </c>
      <c r="P302">
        <f t="shared" si="9"/>
        <v>-6.1952790986131989E-3</v>
      </c>
    </row>
    <row r="303" spans="1:16" ht="15" x14ac:dyDescent="0.25">
      <c r="A303" s="2" t="s">
        <v>302</v>
      </c>
      <c r="B303" s="2" t="s">
        <v>1312</v>
      </c>
      <c r="C303" s="2" t="s">
        <v>2299</v>
      </c>
      <c r="D303" s="41">
        <v>6.0912422164926903E-6</v>
      </c>
      <c r="E303" s="41">
        <v>6.0912422164924303E-6</v>
      </c>
      <c r="F303">
        <v>302</v>
      </c>
      <c r="G303">
        <v>30</v>
      </c>
      <c r="H303" t="s">
        <v>3310</v>
      </c>
      <c r="I303" s="41">
        <v>6.0303275999999998E-6</v>
      </c>
      <c r="J303" s="41">
        <v>6.0912422164926403E-6</v>
      </c>
      <c r="L303" s="41">
        <v>5.8867707517200902E-6</v>
      </c>
      <c r="M303" s="41">
        <v>3.24317064170728E-6</v>
      </c>
      <c r="N303" s="41">
        <v>7.7850658174747097E-6</v>
      </c>
      <c r="O303">
        <f t="shared" si="8"/>
        <v>2.6436001100128103E-6</v>
      </c>
      <c r="P303">
        <f t="shared" si="9"/>
        <v>-1.8982950657546194E-6</v>
      </c>
    </row>
    <row r="304" spans="1:16" ht="15" x14ac:dyDescent="0.25">
      <c r="A304" s="4" t="s">
        <v>303</v>
      </c>
      <c r="B304" s="4" t="s">
        <v>1313</v>
      </c>
      <c r="C304" s="4" t="s">
        <v>2300</v>
      </c>
      <c r="D304">
        <v>-0.210971856311744</v>
      </c>
      <c r="E304">
        <v>-0.210971856311744</v>
      </c>
      <c r="F304">
        <v>303</v>
      </c>
      <c r="G304">
        <v>30</v>
      </c>
      <c r="H304" t="s">
        <v>3311</v>
      </c>
      <c r="I304">
        <v>-3.3950368373434698</v>
      </c>
      <c r="J304">
        <v>-0.20886206174748201</v>
      </c>
      <c r="L304">
        <v>-0.20388993066296701</v>
      </c>
      <c r="M304">
        <v>-0.11232811080208201</v>
      </c>
      <c r="N304">
        <v>-0.26963790449417502</v>
      </c>
      <c r="O304">
        <f t="shared" si="8"/>
        <v>-9.1561819860885005E-2</v>
      </c>
      <c r="P304">
        <f t="shared" si="9"/>
        <v>6.5747973831208006E-2</v>
      </c>
    </row>
    <row r="305" spans="1:16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304</v>
      </c>
      <c r="G305">
        <v>30</v>
      </c>
      <c r="H305" t="s">
        <v>3312</v>
      </c>
      <c r="I305">
        <v>0</v>
      </c>
      <c r="J305">
        <v>3.1861747755357399</v>
      </c>
      <c r="L305">
        <v>0</v>
      </c>
      <c r="M305">
        <v>0</v>
      </c>
      <c r="N305">
        <v>0</v>
      </c>
      <c r="O305">
        <f t="shared" si="8"/>
        <v>0</v>
      </c>
      <c r="P305">
        <f t="shared" si="9"/>
        <v>0</v>
      </c>
    </row>
    <row r="306" spans="1:16" ht="15" x14ac:dyDescent="0.25">
      <c r="A306" s="2" t="s">
        <v>305</v>
      </c>
      <c r="B306" s="2" t="s">
        <v>1315</v>
      </c>
      <c r="C306" s="9" t="s">
        <v>2302</v>
      </c>
      <c r="D306">
        <v>2.6649184697134801E-2</v>
      </c>
      <c r="E306">
        <v>2.6649184697134801E-2</v>
      </c>
      <c r="F306">
        <v>305</v>
      </c>
      <c r="G306">
        <v>30</v>
      </c>
      <c r="H306" t="s">
        <v>3313</v>
      </c>
      <c r="I306">
        <v>2.6382683249949E-2</v>
      </c>
      <c r="J306">
        <v>3.2125574588570802</v>
      </c>
      <c r="L306">
        <v>2.57546220387894E-2</v>
      </c>
      <c r="M306">
        <v>1.4188871557507801E-2</v>
      </c>
      <c r="N306">
        <v>3.4059662951449403E-2</v>
      </c>
      <c r="O306">
        <f t="shared" si="8"/>
        <v>1.1565750481281599E-2</v>
      </c>
      <c r="P306">
        <f t="shared" si="9"/>
        <v>-8.3050409126600028E-3</v>
      </c>
    </row>
    <row r="307" spans="1:16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306</v>
      </c>
      <c r="G307">
        <v>30</v>
      </c>
      <c r="H307" t="s">
        <v>3314</v>
      </c>
      <c r="I307">
        <v>0</v>
      </c>
      <c r="J307">
        <v>1.5930873877990701</v>
      </c>
      <c r="L307">
        <v>8.4</v>
      </c>
      <c r="M307">
        <v>8.4</v>
      </c>
      <c r="N307">
        <v>8.4</v>
      </c>
      <c r="O307">
        <f t="shared" si="8"/>
        <v>0</v>
      </c>
      <c r="P307">
        <f t="shared" si="9"/>
        <v>0</v>
      </c>
    </row>
    <row r="308" spans="1:16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307</v>
      </c>
      <c r="G308">
        <v>30</v>
      </c>
      <c r="H308" t="s">
        <v>3315</v>
      </c>
      <c r="I308">
        <v>0</v>
      </c>
      <c r="J308">
        <v>1.91170486522299</v>
      </c>
      <c r="L308">
        <v>0</v>
      </c>
      <c r="M308">
        <v>0</v>
      </c>
      <c r="N308">
        <v>0</v>
      </c>
      <c r="O308">
        <f t="shared" si="8"/>
        <v>0</v>
      </c>
      <c r="P308">
        <f t="shared" si="9"/>
        <v>0</v>
      </c>
    </row>
    <row r="309" spans="1:16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308</v>
      </c>
      <c r="G309">
        <v>30</v>
      </c>
      <c r="H309" t="s">
        <v>3316</v>
      </c>
      <c r="I309">
        <v>0</v>
      </c>
      <c r="J309">
        <v>0</v>
      </c>
      <c r="L309">
        <v>0</v>
      </c>
      <c r="M309">
        <v>0</v>
      </c>
      <c r="N309">
        <v>0</v>
      </c>
      <c r="O309">
        <f t="shared" si="8"/>
        <v>0</v>
      </c>
      <c r="P309">
        <f t="shared" si="9"/>
        <v>0</v>
      </c>
    </row>
    <row r="310" spans="1:16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309</v>
      </c>
      <c r="G310">
        <v>31</v>
      </c>
      <c r="H310" t="s">
        <v>3317</v>
      </c>
      <c r="I310">
        <v>0</v>
      </c>
      <c r="J310">
        <v>0</v>
      </c>
      <c r="L310">
        <v>0</v>
      </c>
      <c r="M310">
        <v>0</v>
      </c>
      <c r="N310">
        <v>0</v>
      </c>
      <c r="O310">
        <f t="shared" si="8"/>
        <v>0</v>
      </c>
      <c r="P310">
        <f t="shared" si="9"/>
        <v>0</v>
      </c>
    </row>
    <row r="311" spans="1:16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0</v>
      </c>
      <c r="F311">
        <v>310</v>
      </c>
      <c r="G311">
        <v>31</v>
      </c>
      <c r="H311" t="s">
        <v>3318</v>
      </c>
      <c r="I311">
        <v>-999.94872937457103</v>
      </c>
      <c r="J311">
        <v>6.0937417830473399E-2</v>
      </c>
      <c r="L311">
        <v>0</v>
      </c>
      <c r="M311">
        <v>0</v>
      </c>
      <c r="N311">
        <v>0</v>
      </c>
      <c r="O311">
        <f t="shared" si="8"/>
        <v>0</v>
      </c>
      <c r="P311">
        <f t="shared" si="9"/>
        <v>0</v>
      </c>
    </row>
    <row r="312" spans="1:16" ht="15" x14ac:dyDescent="0.25">
      <c r="A312" s="2" t="s">
        <v>311</v>
      </c>
      <c r="B312" s="2" t="s">
        <v>1320</v>
      </c>
      <c r="C312" s="2" t="s">
        <v>2308</v>
      </c>
      <c r="D312">
        <v>5.1788529379082598E-2</v>
      </c>
      <c r="E312">
        <v>5.1788529379080399E-2</v>
      </c>
      <c r="F312">
        <v>311</v>
      </c>
      <c r="G312">
        <v>31</v>
      </c>
      <c r="H312" t="s">
        <v>3319</v>
      </c>
      <c r="I312">
        <v>0</v>
      </c>
      <c r="J312">
        <v>1000</v>
      </c>
      <c r="L312">
        <v>5.0050086532090199E-2</v>
      </c>
      <c r="M312">
        <v>2.7573856380996999E-2</v>
      </c>
      <c r="N312">
        <v>6.6189636773060098E-2</v>
      </c>
      <c r="O312">
        <f t="shared" si="8"/>
        <v>2.24762301510932E-2</v>
      </c>
      <c r="P312">
        <f t="shared" si="9"/>
        <v>-1.6139550240969899E-2</v>
      </c>
    </row>
    <row r="313" spans="1:16" ht="15" x14ac:dyDescent="0.25">
      <c r="A313" s="2" t="s">
        <v>312</v>
      </c>
      <c r="B313" s="2" t="s">
        <v>1321</v>
      </c>
      <c r="C313" s="9" t="s">
        <v>2309</v>
      </c>
      <c r="D313">
        <v>-2.3800209439979199</v>
      </c>
      <c r="E313">
        <v>-2.3800209439976898</v>
      </c>
      <c r="F313">
        <v>312</v>
      </c>
      <c r="G313">
        <v>31</v>
      </c>
      <c r="H313" t="s">
        <v>3320</v>
      </c>
      <c r="I313">
        <v>-3.9493072649609098</v>
      </c>
      <c r="J313">
        <v>-2.3562198771710401</v>
      </c>
      <c r="L313">
        <v>-2.3001281485199998</v>
      </c>
      <c r="M313">
        <v>-1.26719867276381</v>
      </c>
      <c r="N313">
        <v>-3.0418458234714798</v>
      </c>
      <c r="O313">
        <f t="shared" si="8"/>
        <v>-1.0329294757561898</v>
      </c>
      <c r="P313">
        <f t="shared" si="9"/>
        <v>0.74171767495148</v>
      </c>
    </row>
    <row r="314" spans="1:16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313</v>
      </c>
      <c r="G314">
        <v>31</v>
      </c>
      <c r="H314" t="s">
        <v>3321</v>
      </c>
      <c r="I314">
        <v>0</v>
      </c>
      <c r="J314">
        <v>1.5930873878023999</v>
      </c>
      <c r="L314">
        <v>0</v>
      </c>
      <c r="M314">
        <v>0</v>
      </c>
      <c r="N314">
        <v>0</v>
      </c>
      <c r="O314">
        <f t="shared" si="8"/>
        <v>0</v>
      </c>
      <c r="P314">
        <f t="shared" si="9"/>
        <v>0</v>
      </c>
    </row>
    <row r="315" spans="1:16" ht="15" x14ac:dyDescent="0.25">
      <c r="A315" s="2" t="s">
        <v>314</v>
      </c>
      <c r="B315" s="2" t="s">
        <v>1323</v>
      </c>
      <c r="C315" s="2" t="s">
        <v>2311</v>
      </c>
      <c r="D315">
        <v>0.340989262089822</v>
      </c>
      <c r="E315">
        <v>0.34098926208978397</v>
      </c>
      <c r="F315">
        <v>314</v>
      </c>
      <c r="G315">
        <v>31</v>
      </c>
      <c r="H315" t="s">
        <v>3322</v>
      </c>
      <c r="I315">
        <v>0</v>
      </c>
      <c r="J315">
        <v>0.46502623765426199</v>
      </c>
      <c r="L315">
        <v>0.32954289837399398</v>
      </c>
      <c r="M315">
        <v>0.18155350331544201</v>
      </c>
      <c r="N315">
        <v>0.43580993072867702</v>
      </c>
      <c r="O315">
        <f t="shared" si="8"/>
        <v>0.14798939505855196</v>
      </c>
      <c r="P315">
        <f t="shared" si="9"/>
        <v>-0.10626703235468304</v>
      </c>
    </row>
    <row r="316" spans="1:16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315</v>
      </c>
      <c r="G316">
        <v>31</v>
      </c>
      <c r="H316" t="s">
        <v>3323</v>
      </c>
      <c r="I316">
        <v>0</v>
      </c>
      <c r="J316">
        <v>0.43295712508913903</v>
      </c>
      <c r="L316">
        <v>0</v>
      </c>
      <c r="M316">
        <v>0</v>
      </c>
      <c r="N316">
        <v>0</v>
      </c>
      <c r="O316">
        <f t="shared" si="8"/>
        <v>0</v>
      </c>
      <c r="P316">
        <f t="shared" si="9"/>
        <v>0</v>
      </c>
    </row>
    <row r="317" spans="1:16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316</v>
      </c>
      <c r="G317">
        <v>31</v>
      </c>
      <c r="H317" t="s">
        <v>3324</v>
      </c>
      <c r="I317">
        <v>0</v>
      </c>
      <c r="J317">
        <v>0</v>
      </c>
      <c r="L317">
        <v>0</v>
      </c>
      <c r="M317">
        <v>0</v>
      </c>
      <c r="N317">
        <v>0</v>
      </c>
      <c r="O317">
        <f t="shared" si="8"/>
        <v>0</v>
      </c>
      <c r="P317">
        <f t="shared" si="9"/>
        <v>0</v>
      </c>
    </row>
    <row r="318" spans="1:16" ht="15" x14ac:dyDescent="0.25">
      <c r="A318" s="2" t="s">
        <v>317</v>
      </c>
      <c r="B318" s="2" t="s">
        <v>1326</v>
      </c>
      <c r="C318" s="9" t="s">
        <v>2314</v>
      </c>
      <c r="D318">
        <v>-3.4837337046724301E-2</v>
      </c>
      <c r="E318">
        <v>-3.4837337046724301E-2</v>
      </c>
      <c r="F318">
        <v>317</v>
      </c>
      <c r="G318">
        <v>31</v>
      </c>
      <c r="H318" t="s">
        <v>3325</v>
      </c>
      <c r="I318">
        <v>-3.4837337046724301E-2</v>
      </c>
      <c r="J318">
        <v>-3.4488951126263601E-2</v>
      </c>
      <c r="L318">
        <v>-3.36679136217981E-2</v>
      </c>
      <c r="M318">
        <v>-1.8548503692613901E-2</v>
      </c>
      <c r="N318">
        <v>-4.4524737676624702E-2</v>
      </c>
      <c r="O318">
        <f t="shared" si="8"/>
        <v>-1.5119409929184199E-2</v>
      </c>
      <c r="P318">
        <f t="shared" si="9"/>
        <v>1.0856824054826603E-2</v>
      </c>
    </row>
    <row r="319" spans="1:16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318</v>
      </c>
      <c r="G319">
        <v>31</v>
      </c>
      <c r="H319" t="s">
        <v>3326</v>
      </c>
      <c r="I319">
        <v>0</v>
      </c>
      <c r="J319">
        <v>0</v>
      </c>
      <c r="L319">
        <v>0</v>
      </c>
      <c r="M319">
        <v>0</v>
      </c>
      <c r="N319">
        <v>0</v>
      </c>
      <c r="O319">
        <f t="shared" si="8"/>
        <v>0</v>
      </c>
      <c r="P319">
        <f t="shared" si="9"/>
        <v>0</v>
      </c>
    </row>
    <row r="320" spans="1:16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319</v>
      </c>
      <c r="G320">
        <v>31</v>
      </c>
      <c r="H320" t="s">
        <v>3327</v>
      </c>
      <c r="I320">
        <v>0</v>
      </c>
      <c r="J320">
        <v>7.73343392138842E-3</v>
      </c>
      <c r="L320">
        <v>0</v>
      </c>
      <c r="M320">
        <v>0</v>
      </c>
      <c r="N320">
        <v>0</v>
      </c>
      <c r="O320">
        <f t="shared" si="8"/>
        <v>0</v>
      </c>
      <c r="P320">
        <f t="shared" si="9"/>
        <v>0</v>
      </c>
    </row>
    <row r="321" spans="1:16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320</v>
      </c>
      <c r="G321">
        <v>32</v>
      </c>
      <c r="H321" t="s">
        <v>3328</v>
      </c>
      <c r="I321">
        <v>-7.7334339214303301E-3</v>
      </c>
      <c r="J321">
        <v>0</v>
      </c>
      <c r="L321">
        <v>0</v>
      </c>
      <c r="M321">
        <v>0</v>
      </c>
      <c r="N321">
        <v>0</v>
      </c>
      <c r="O321">
        <f t="shared" si="8"/>
        <v>0</v>
      </c>
      <c r="P321">
        <f t="shared" si="9"/>
        <v>0</v>
      </c>
    </row>
    <row r="322" spans="1:16" ht="15" x14ac:dyDescent="0.25">
      <c r="A322" s="2" t="s">
        <v>321</v>
      </c>
      <c r="B322" s="2" t="s">
        <v>1330</v>
      </c>
      <c r="C322" s="2" t="s">
        <v>2318</v>
      </c>
      <c r="D322">
        <v>8.5202550983404707E-2</v>
      </c>
      <c r="E322">
        <v>8.5202550983401099E-2</v>
      </c>
      <c r="F322">
        <v>321</v>
      </c>
      <c r="G322">
        <v>32</v>
      </c>
      <c r="H322" t="s">
        <v>3329</v>
      </c>
      <c r="I322">
        <v>8.4350494779942595E-2</v>
      </c>
      <c r="J322">
        <v>9.0150570221014401E-2</v>
      </c>
      <c r="L322">
        <v>8.2342462715240303E-2</v>
      </c>
      <c r="M322">
        <v>4.5364541767812502E-2</v>
      </c>
      <c r="N322">
        <v>0.10889527023348</v>
      </c>
      <c r="O322">
        <f t="shared" si="8"/>
        <v>3.69779209474278E-2</v>
      </c>
      <c r="P322">
        <f t="shared" si="9"/>
        <v>-2.6552807518239699E-2</v>
      </c>
    </row>
    <row r="323" spans="1:16" ht="15" x14ac:dyDescent="0.25">
      <c r="A323" s="2" t="s">
        <v>322</v>
      </c>
      <c r="B323" s="2" t="s">
        <v>1331</v>
      </c>
      <c r="C323" s="9" t="s">
        <v>2319</v>
      </c>
      <c r="D323">
        <v>0.89308460918982802</v>
      </c>
      <c r="E323">
        <v>0.893084609189714</v>
      </c>
      <c r="F323">
        <v>322</v>
      </c>
      <c r="G323">
        <v>32</v>
      </c>
      <c r="H323" t="s">
        <v>3330</v>
      </c>
      <c r="I323">
        <v>0.51111581856525901</v>
      </c>
      <c r="J323">
        <v>1.7860896501385899</v>
      </c>
      <c r="L323">
        <v>0.33810545030621603</v>
      </c>
      <c r="M323">
        <v>4.0146615642255501</v>
      </c>
      <c r="N323">
        <v>24.417349120675699</v>
      </c>
      <c r="O323">
        <f t="shared" ref="O323:O386" si="10">L323-M323</f>
        <v>-3.6765561139193341</v>
      </c>
      <c r="P323">
        <f t="shared" ref="P323:P386" si="11">L323-N323</f>
        <v>-24.079243670369483</v>
      </c>
    </row>
    <row r="324" spans="1:16" ht="15" x14ac:dyDescent="0.25">
      <c r="A324" s="2" t="s">
        <v>323</v>
      </c>
      <c r="B324" s="2" t="s">
        <v>1332</v>
      </c>
      <c r="C324" s="9" t="s">
        <v>2320</v>
      </c>
      <c r="D324">
        <v>0.208776565565017</v>
      </c>
      <c r="E324">
        <v>0.208776565565017</v>
      </c>
      <c r="F324">
        <v>323</v>
      </c>
      <c r="G324">
        <v>32</v>
      </c>
      <c r="H324" t="s">
        <v>3331</v>
      </c>
      <c r="I324">
        <v>0.20668872469900601</v>
      </c>
      <c r="J324">
        <v>0.21442215862043701</v>
      </c>
      <c r="L324">
        <v>0.20176833166885899</v>
      </c>
      <c r="M324">
        <v>0.11115926834816001</v>
      </c>
      <c r="N324">
        <v>0.26683215776074598</v>
      </c>
      <c r="O324">
        <f t="shared" si="10"/>
        <v>9.0609063320698985E-2</v>
      </c>
      <c r="P324">
        <f t="shared" si="11"/>
        <v>-6.5063826091886989E-2</v>
      </c>
    </row>
    <row r="325" spans="1:16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324</v>
      </c>
      <c r="G325">
        <v>32</v>
      </c>
      <c r="H325" t="s">
        <v>3332</v>
      </c>
      <c r="I325">
        <v>0</v>
      </c>
      <c r="J325">
        <v>0</v>
      </c>
      <c r="L325">
        <v>0</v>
      </c>
      <c r="M325">
        <v>0</v>
      </c>
      <c r="N325">
        <v>0</v>
      </c>
      <c r="O325">
        <f t="shared" si="10"/>
        <v>0</v>
      </c>
      <c r="P325">
        <f t="shared" si="11"/>
        <v>0</v>
      </c>
    </row>
    <row r="326" spans="1:16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325</v>
      </c>
      <c r="G326">
        <v>32</v>
      </c>
      <c r="H326" t="s">
        <v>3333</v>
      </c>
      <c r="I326">
        <v>0</v>
      </c>
      <c r="J326">
        <v>0</v>
      </c>
      <c r="L326">
        <v>0</v>
      </c>
      <c r="M326">
        <v>0</v>
      </c>
      <c r="N326">
        <v>0</v>
      </c>
      <c r="O326">
        <f t="shared" si="10"/>
        <v>0</v>
      </c>
      <c r="P326">
        <f t="shared" si="11"/>
        <v>0</v>
      </c>
    </row>
    <row r="327" spans="1:16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326</v>
      </c>
      <c r="G327">
        <v>32</v>
      </c>
      <c r="H327" t="s">
        <v>326</v>
      </c>
      <c r="I327">
        <v>0</v>
      </c>
      <c r="J327">
        <v>1.9333584803471E-3</v>
      </c>
      <c r="L327">
        <v>0</v>
      </c>
      <c r="M327">
        <v>0</v>
      </c>
      <c r="N327">
        <v>0</v>
      </c>
      <c r="O327">
        <f t="shared" si="10"/>
        <v>0</v>
      </c>
      <c r="P327">
        <f t="shared" si="11"/>
        <v>0</v>
      </c>
    </row>
    <row r="328" spans="1:16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327</v>
      </c>
      <c r="G328">
        <v>32</v>
      </c>
      <c r="H328" t="s">
        <v>3334</v>
      </c>
      <c r="I328">
        <v>0</v>
      </c>
      <c r="J328">
        <v>0</v>
      </c>
      <c r="L328">
        <v>0</v>
      </c>
      <c r="M328">
        <v>0</v>
      </c>
      <c r="N328">
        <v>0</v>
      </c>
      <c r="O328">
        <f t="shared" si="10"/>
        <v>0</v>
      </c>
      <c r="P328">
        <f t="shared" si="11"/>
        <v>0</v>
      </c>
    </row>
    <row r="329" spans="1:16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328</v>
      </c>
      <c r="G329">
        <v>32</v>
      </c>
      <c r="H329" t="s">
        <v>3335</v>
      </c>
      <c r="I329">
        <v>0</v>
      </c>
      <c r="J329">
        <v>1.59308738778502</v>
      </c>
      <c r="L329">
        <v>0</v>
      </c>
      <c r="M329">
        <v>0</v>
      </c>
      <c r="N329">
        <v>0</v>
      </c>
      <c r="O329">
        <f t="shared" si="10"/>
        <v>0</v>
      </c>
      <c r="P329">
        <f t="shared" si="11"/>
        <v>0</v>
      </c>
    </row>
    <row r="330" spans="1:16" ht="15" x14ac:dyDescent="0.25">
      <c r="A330" s="2" t="s">
        <v>329</v>
      </c>
      <c r="B330" s="2" t="s">
        <v>1338</v>
      </c>
      <c r="C330" s="2" t="s">
        <v>2326</v>
      </c>
      <c r="D330">
        <v>0.117256412667484</v>
      </c>
      <c r="E330">
        <v>0.11725641266747901</v>
      </c>
      <c r="F330">
        <v>329</v>
      </c>
      <c r="G330">
        <v>32</v>
      </c>
      <c r="H330" t="s">
        <v>3336</v>
      </c>
      <c r="I330">
        <v>0.11608380629999999</v>
      </c>
      <c r="J330">
        <v>1.70917119417786</v>
      </c>
      <c r="L330">
        <v>0.113320336970612</v>
      </c>
      <c r="M330">
        <v>6.2431034852865101E-2</v>
      </c>
      <c r="N330">
        <v>0.149862516986388</v>
      </c>
      <c r="O330">
        <f t="shared" si="10"/>
        <v>5.08893021177469E-2</v>
      </c>
      <c r="P330">
        <f t="shared" si="11"/>
        <v>-3.6542180015775999E-2</v>
      </c>
    </row>
    <row r="331" spans="1:16" ht="15" x14ac:dyDescent="0.25">
      <c r="A331" s="2" t="s">
        <v>330</v>
      </c>
      <c r="B331" s="2" t="s">
        <v>1339</v>
      </c>
      <c r="C331" s="2" t="s">
        <v>2327</v>
      </c>
      <c r="D331">
        <v>0.117256412667484</v>
      </c>
      <c r="E331">
        <v>0.11725641266747901</v>
      </c>
      <c r="F331">
        <v>330</v>
      </c>
      <c r="G331">
        <v>33</v>
      </c>
      <c r="H331" t="s">
        <v>3337</v>
      </c>
      <c r="I331">
        <v>0.11608380629999999</v>
      </c>
      <c r="J331">
        <v>1.70917119417786</v>
      </c>
      <c r="L331">
        <v>0.113320336970612</v>
      </c>
      <c r="M331">
        <v>6.2431034852865101E-2</v>
      </c>
      <c r="N331">
        <v>0.149862516986388</v>
      </c>
      <c r="O331">
        <f t="shared" si="10"/>
        <v>5.08893021177469E-2</v>
      </c>
      <c r="P331">
        <f t="shared" si="11"/>
        <v>-3.6542180015775999E-2</v>
      </c>
    </row>
    <row r="332" spans="1:16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331</v>
      </c>
      <c r="G332">
        <v>33</v>
      </c>
      <c r="H332" t="s">
        <v>3338</v>
      </c>
      <c r="I332">
        <v>0</v>
      </c>
      <c r="J332">
        <v>0</v>
      </c>
      <c r="L332">
        <v>0</v>
      </c>
      <c r="M332">
        <v>0</v>
      </c>
      <c r="N332">
        <v>0</v>
      </c>
      <c r="O332">
        <f t="shared" si="10"/>
        <v>0</v>
      </c>
      <c r="P332">
        <f t="shared" si="11"/>
        <v>0</v>
      </c>
    </row>
    <row r="333" spans="1:16" ht="15" x14ac:dyDescent="0.25">
      <c r="A333" s="2" t="s">
        <v>332</v>
      </c>
      <c r="B333" s="2" t="s">
        <v>1341</v>
      </c>
      <c r="C333" s="2" t="s">
        <v>2329</v>
      </c>
      <c r="D333">
        <v>1.3916506587662201</v>
      </c>
      <c r="E333">
        <v>1.3916506587661099</v>
      </c>
      <c r="F333">
        <v>332</v>
      </c>
      <c r="G333">
        <v>33</v>
      </c>
      <c r="H333" t="s">
        <v>3339</v>
      </c>
      <c r="I333">
        <v>1.3777336508453</v>
      </c>
      <c r="J333">
        <v>2.9708210386623701</v>
      </c>
      <c r="L333">
        <v>1.3449355818515101</v>
      </c>
      <c r="M333">
        <v>0.84770806485033601</v>
      </c>
      <c r="N333">
        <v>1.7786342404989799</v>
      </c>
      <c r="O333">
        <f t="shared" si="10"/>
        <v>0.49722751700117407</v>
      </c>
      <c r="P333">
        <f t="shared" si="11"/>
        <v>-0.43369865864746981</v>
      </c>
    </row>
    <row r="334" spans="1:16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333</v>
      </c>
      <c r="G334">
        <v>33</v>
      </c>
      <c r="H334" t="s">
        <v>3340</v>
      </c>
      <c r="I334">
        <v>0</v>
      </c>
      <c r="J334">
        <v>0.21241165170578799</v>
      </c>
      <c r="L334">
        <v>0</v>
      </c>
      <c r="M334">
        <v>0</v>
      </c>
      <c r="N334">
        <v>0</v>
      </c>
      <c r="O334">
        <f t="shared" si="10"/>
        <v>0</v>
      </c>
      <c r="P334">
        <f t="shared" si="11"/>
        <v>0</v>
      </c>
    </row>
    <row r="335" spans="1:16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334</v>
      </c>
      <c r="G335">
        <v>33</v>
      </c>
      <c r="H335" t="s">
        <v>3341</v>
      </c>
      <c r="I335">
        <v>0</v>
      </c>
      <c r="J335">
        <v>1.5930873877990701</v>
      </c>
      <c r="L335">
        <v>8.4</v>
      </c>
      <c r="M335">
        <v>8.4</v>
      </c>
      <c r="N335">
        <v>8.4</v>
      </c>
      <c r="O335">
        <f t="shared" si="10"/>
        <v>0</v>
      </c>
      <c r="P335">
        <f t="shared" si="11"/>
        <v>0</v>
      </c>
    </row>
    <row r="336" spans="1:16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335</v>
      </c>
      <c r="G336">
        <v>33</v>
      </c>
      <c r="H336" t="s">
        <v>3342</v>
      </c>
      <c r="I336">
        <v>0</v>
      </c>
      <c r="J336">
        <v>2.1241165171188299</v>
      </c>
      <c r="L336">
        <v>0</v>
      </c>
      <c r="M336">
        <v>0</v>
      </c>
      <c r="N336">
        <v>0</v>
      </c>
      <c r="O336">
        <f t="shared" si="10"/>
        <v>0</v>
      </c>
      <c r="P336">
        <f t="shared" si="11"/>
        <v>0</v>
      </c>
    </row>
    <row r="337" spans="1:16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336</v>
      </c>
      <c r="G337">
        <v>33</v>
      </c>
      <c r="H337" t="s">
        <v>3343</v>
      </c>
      <c r="I337">
        <v>0</v>
      </c>
      <c r="J337">
        <v>0</v>
      </c>
      <c r="L337">
        <v>0</v>
      </c>
      <c r="M337">
        <v>0</v>
      </c>
      <c r="N337">
        <v>0</v>
      </c>
      <c r="O337">
        <f t="shared" si="10"/>
        <v>0</v>
      </c>
      <c r="P337">
        <f t="shared" si="11"/>
        <v>0</v>
      </c>
    </row>
    <row r="338" spans="1:16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337</v>
      </c>
      <c r="G338">
        <v>33</v>
      </c>
      <c r="H338" t="s">
        <v>3344</v>
      </c>
      <c r="I338">
        <v>0</v>
      </c>
      <c r="J338">
        <v>0</v>
      </c>
      <c r="L338">
        <v>0</v>
      </c>
      <c r="M338">
        <v>0</v>
      </c>
      <c r="N338">
        <v>0</v>
      </c>
      <c r="O338">
        <f t="shared" si="10"/>
        <v>0</v>
      </c>
      <c r="P338">
        <f t="shared" si="11"/>
        <v>0</v>
      </c>
    </row>
    <row r="339" spans="1:16" ht="15" x14ac:dyDescent="0.25">
      <c r="A339" s="2" t="s">
        <v>338</v>
      </c>
      <c r="B339" s="2" t="s">
        <v>1347</v>
      </c>
      <c r="C339" s="9" t="s">
        <v>2335</v>
      </c>
      <c r="D339">
        <v>4.7541847002581799</v>
      </c>
      <c r="E339">
        <v>4.7541847002573796</v>
      </c>
      <c r="F339">
        <v>338</v>
      </c>
      <c r="G339">
        <v>33</v>
      </c>
      <c r="H339" t="s">
        <v>3345</v>
      </c>
      <c r="I339">
        <v>-999.28170182731401</v>
      </c>
      <c r="J339">
        <v>1000</v>
      </c>
      <c r="L339">
        <v>11.3070183758831</v>
      </c>
      <c r="M339">
        <v>2.1236986280677002</v>
      </c>
      <c r="N339">
        <v>-2.9607330086372499</v>
      </c>
      <c r="O339">
        <f t="shared" si="10"/>
        <v>9.1833197478153998</v>
      </c>
      <c r="P339">
        <f t="shared" si="11"/>
        <v>14.26775138452035</v>
      </c>
    </row>
    <row r="340" spans="1:16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339</v>
      </c>
      <c r="G340">
        <v>33</v>
      </c>
      <c r="H340" t="s">
        <v>3346</v>
      </c>
      <c r="I340">
        <v>0</v>
      </c>
      <c r="J340">
        <v>0</v>
      </c>
      <c r="L340">
        <v>0</v>
      </c>
      <c r="M340">
        <v>0</v>
      </c>
      <c r="N340">
        <v>0</v>
      </c>
      <c r="O340">
        <f t="shared" si="10"/>
        <v>0</v>
      </c>
      <c r="P340">
        <f t="shared" si="11"/>
        <v>0</v>
      </c>
    </row>
    <row r="341" spans="1:16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340</v>
      </c>
      <c r="G341">
        <v>34</v>
      </c>
      <c r="H341" t="s">
        <v>3347</v>
      </c>
      <c r="I341">
        <v>0</v>
      </c>
      <c r="J341">
        <v>1.5930873878163001</v>
      </c>
      <c r="L341">
        <v>0</v>
      </c>
      <c r="M341">
        <v>0</v>
      </c>
      <c r="N341">
        <v>0</v>
      </c>
      <c r="O341">
        <f t="shared" si="10"/>
        <v>0</v>
      </c>
      <c r="P341">
        <f t="shared" si="11"/>
        <v>0</v>
      </c>
    </row>
    <row r="342" spans="1:16" ht="15" x14ac:dyDescent="0.25">
      <c r="A342" s="2" t="s">
        <v>341</v>
      </c>
      <c r="B342" s="2" t="s">
        <v>1350</v>
      </c>
      <c r="C342" s="2" t="s">
        <v>2338</v>
      </c>
      <c r="D342">
        <v>0.340989262089822</v>
      </c>
      <c r="E342">
        <v>0.34098926208978397</v>
      </c>
      <c r="F342">
        <v>341</v>
      </c>
      <c r="G342">
        <v>34</v>
      </c>
      <c r="H342" t="s">
        <v>3348</v>
      </c>
      <c r="I342">
        <v>0.33757924662952699</v>
      </c>
      <c r="J342">
        <v>0.46502623765143802</v>
      </c>
      <c r="L342">
        <v>0.32954289837399398</v>
      </c>
      <c r="M342">
        <v>0.18155350331544201</v>
      </c>
      <c r="N342">
        <v>0.43580993072867702</v>
      </c>
      <c r="O342">
        <f t="shared" si="10"/>
        <v>0.14798939505855196</v>
      </c>
      <c r="P342">
        <f t="shared" si="11"/>
        <v>-0.10626703235468304</v>
      </c>
    </row>
    <row r="343" spans="1:16" ht="15" x14ac:dyDescent="0.25">
      <c r="A343" s="2" t="s">
        <v>342</v>
      </c>
      <c r="B343" s="2" t="s">
        <v>1351</v>
      </c>
      <c r="C343" s="9" t="s">
        <v>2339</v>
      </c>
      <c r="D343">
        <v>-3.2661581112961399E-2</v>
      </c>
      <c r="E343">
        <v>-3.2661581112961399E-2</v>
      </c>
      <c r="F343">
        <v>342</v>
      </c>
      <c r="G343">
        <v>34</v>
      </c>
      <c r="H343" t="s">
        <v>3349</v>
      </c>
      <c r="I343">
        <v>-3.2661581112961399E-2</v>
      </c>
      <c r="J343">
        <v>-3.2334953535723798E-2</v>
      </c>
      <c r="L343">
        <v>-3.1565193694063999E-2</v>
      </c>
      <c r="M343">
        <v>-1.7390062193044301E-2</v>
      </c>
      <c r="N343">
        <v>-4.1743957903804599E-2</v>
      </c>
      <c r="O343">
        <f t="shared" si="10"/>
        <v>-1.4175131501019698E-2</v>
      </c>
      <c r="P343">
        <f t="shared" si="11"/>
        <v>1.01787642097406E-2</v>
      </c>
    </row>
    <row r="344" spans="1:16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343</v>
      </c>
      <c r="G344">
        <v>34</v>
      </c>
      <c r="H344" t="s">
        <v>3350</v>
      </c>
      <c r="I344">
        <v>0</v>
      </c>
      <c r="J344">
        <v>0.21241165170578799</v>
      </c>
      <c r="L344">
        <v>0</v>
      </c>
      <c r="M344">
        <v>0</v>
      </c>
      <c r="N344">
        <v>0</v>
      </c>
      <c r="O344">
        <f t="shared" si="10"/>
        <v>0</v>
      </c>
      <c r="P344">
        <f t="shared" si="11"/>
        <v>0</v>
      </c>
    </row>
    <row r="345" spans="1:16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344</v>
      </c>
      <c r="G345">
        <v>34</v>
      </c>
      <c r="H345" t="s">
        <v>3351</v>
      </c>
      <c r="I345">
        <v>0</v>
      </c>
      <c r="J345">
        <v>1.5930873876206999</v>
      </c>
      <c r="L345">
        <v>0</v>
      </c>
      <c r="M345">
        <v>0</v>
      </c>
      <c r="N345">
        <v>0</v>
      </c>
      <c r="O345">
        <f t="shared" si="10"/>
        <v>0</v>
      </c>
      <c r="P345">
        <f t="shared" si="11"/>
        <v>0</v>
      </c>
    </row>
    <row r="346" spans="1:16" ht="15" x14ac:dyDescent="0.25">
      <c r="A346" s="2" t="s">
        <v>345</v>
      </c>
      <c r="B346" s="2" t="s">
        <v>1354</v>
      </c>
      <c r="C346" s="2" t="s">
        <v>2342</v>
      </c>
      <c r="D346">
        <v>3.78</v>
      </c>
      <c r="E346">
        <v>3.78</v>
      </c>
      <c r="F346">
        <v>345</v>
      </c>
      <c r="G346">
        <v>34</v>
      </c>
      <c r="H346" t="s">
        <v>3352</v>
      </c>
      <c r="I346">
        <v>0</v>
      </c>
      <c r="J346">
        <v>1000</v>
      </c>
      <c r="L346">
        <v>0</v>
      </c>
      <c r="M346">
        <v>3.78</v>
      </c>
      <c r="N346">
        <v>0</v>
      </c>
      <c r="O346">
        <f t="shared" si="10"/>
        <v>-3.78</v>
      </c>
      <c r="P346">
        <f t="shared" si="11"/>
        <v>0</v>
      </c>
    </row>
    <row r="347" spans="1:16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346</v>
      </c>
      <c r="G347">
        <v>34</v>
      </c>
      <c r="H347" t="s">
        <v>3353</v>
      </c>
      <c r="I347">
        <v>0</v>
      </c>
      <c r="J347">
        <v>995.13411651713795</v>
      </c>
      <c r="L347">
        <v>0</v>
      </c>
      <c r="M347">
        <v>0</v>
      </c>
      <c r="N347">
        <v>0</v>
      </c>
      <c r="O347">
        <f t="shared" si="10"/>
        <v>0</v>
      </c>
      <c r="P347">
        <f t="shared" si="11"/>
        <v>0</v>
      </c>
    </row>
    <row r="348" spans="1:16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0</v>
      </c>
      <c r="F348">
        <v>347</v>
      </c>
      <c r="G348">
        <v>34</v>
      </c>
      <c r="H348" t="s">
        <v>3354</v>
      </c>
      <c r="I348">
        <v>-1000</v>
      </c>
      <c r="J348">
        <v>3.7799999999999701</v>
      </c>
      <c r="L348">
        <v>3.7799999999999701</v>
      </c>
      <c r="M348">
        <v>0</v>
      </c>
      <c r="N348">
        <v>3.7799999999999701</v>
      </c>
      <c r="O348">
        <f t="shared" si="10"/>
        <v>3.7799999999999701</v>
      </c>
      <c r="P348">
        <f t="shared" si="11"/>
        <v>0</v>
      </c>
    </row>
    <row r="349" spans="1:16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348</v>
      </c>
      <c r="G349">
        <v>34</v>
      </c>
      <c r="H349" t="s">
        <v>3355</v>
      </c>
      <c r="I349">
        <v>0</v>
      </c>
      <c r="J349">
        <v>0</v>
      </c>
      <c r="L349">
        <v>0</v>
      </c>
      <c r="M349">
        <v>0</v>
      </c>
      <c r="N349">
        <v>0</v>
      </c>
      <c r="O349">
        <f t="shared" si="10"/>
        <v>0</v>
      </c>
      <c r="P349">
        <f t="shared" si="11"/>
        <v>0</v>
      </c>
    </row>
    <row r="350" spans="1:16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349</v>
      </c>
      <c r="G350">
        <v>34</v>
      </c>
      <c r="H350" t="s">
        <v>3356</v>
      </c>
      <c r="I350">
        <v>0</v>
      </c>
      <c r="J350">
        <v>0.21241165170578799</v>
      </c>
      <c r="L350">
        <v>0</v>
      </c>
      <c r="M350">
        <v>0</v>
      </c>
      <c r="N350">
        <v>0</v>
      </c>
      <c r="O350">
        <f t="shared" si="10"/>
        <v>0</v>
      </c>
      <c r="P350">
        <f t="shared" si="11"/>
        <v>0</v>
      </c>
    </row>
    <row r="351" spans="1:16" ht="15" x14ac:dyDescent="0.25">
      <c r="A351" s="2" t="s">
        <v>350</v>
      </c>
      <c r="B351" s="2" t="s">
        <v>1359</v>
      </c>
      <c r="C351" s="2" t="s">
        <v>2347</v>
      </c>
      <c r="D351" s="41">
        <v>6.0912422164926903E-6</v>
      </c>
      <c r="E351" s="41">
        <v>6.0912422164924303E-6</v>
      </c>
      <c r="F351">
        <v>350</v>
      </c>
      <c r="G351">
        <v>35</v>
      </c>
      <c r="H351" t="s">
        <v>3357</v>
      </c>
      <c r="I351" s="41">
        <v>6.0303275999999998E-6</v>
      </c>
      <c r="J351" s="41">
        <v>6.0912422164926403E-6</v>
      </c>
      <c r="L351" s="41">
        <v>5.8867707517200902E-6</v>
      </c>
      <c r="M351" s="41">
        <v>3.24317064170728E-6</v>
      </c>
      <c r="N351" s="41">
        <v>7.7850658174747097E-6</v>
      </c>
      <c r="O351">
        <f t="shared" si="10"/>
        <v>2.6436001100128103E-6</v>
      </c>
      <c r="P351">
        <f t="shared" si="11"/>
        <v>-1.8982950657546194E-6</v>
      </c>
    </row>
    <row r="352" spans="1:16" ht="15" x14ac:dyDescent="0.25">
      <c r="A352" s="2" t="s">
        <v>351</v>
      </c>
      <c r="B352" s="2" t="s">
        <v>1360</v>
      </c>
      <c r="C352" s="2" t="s">
        <v>2348</v>
      </c>
      <c r="D352" s="41">
        <v>6.0912422164926903E-6</v>
      </c>
      <c r="E352" s="41">
        <v>6.0912422164924303E-6</v>
      </c>
      <c r="F352">
        <v>351</v>
      </c>
      <c r="G352">
        <v>35</v>
      </c>
      <c r="H352" t="s">
        <v>3358</v>
      </c>
      <c r="I352" s="41">
        <v>6.0303275999999998E-6</v>
      </c>
      <c r="J352" s="41">
        <v>6.0912422164926403E-6</v>
      </c>
      <c r="L352" s="41">
        <v>5.8867707517200902E-6</v>
      </c>
      <c r="M352" s="41">
        <v>3.24317064170728E-6</v>
      </c>
      <c r="N352" s="41">
        <v>7.7850658174747097E-6</v>
      </c>
      <c r="O352">
        <f t="shared" si="10"/>
        <v>2.6436001100128103E-6</v>
      </c>
      <c r="P352">
        <f t="shared" si="11"/>
        <v>-1.8982950657546194E-6</v>
      </c>
    </row>
    <row r="353" spans="1:16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352</v>
      </c>
      <c r="G353">
        <v>35</v>
      </c>
      <c r="H353" t="s">
        <v>3359</v>
      </c>
      <c r="I353">
        <v>0</v>
      </c>
      <c r="J353">
        <v>1.0620582585037299</v>
      </c>
      <c r="L353">
        <v>0</v>
      </c>
      <c r="M353">
        <v>0</v>
      </c>
      <c r="N353">
        <v>0</v>
      </c>
      <c r="O353">
        <f t="shared" si="10"/>
        <v>0</v>
      </c>
      <c r="P353">
        <f t="shared" si="11"/>
        <v>0</v>
      </c>
    </row>
    <row r="354" spans="1:16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353</v>
      </c>
      <c r="G354">
        <v>35</v>
      </c>
      <c r="H354" t="s">
        <v>3360</v>
      </c>
      <c r="I354">
        <v>-1000</v>
      </c>
      <c r="J354">
        <v>999.281701827284</v>
      </c>
      <c r="L354">
        <v>-0.40241702961429798</v>
      </c>
      <c r="M354">
        <v>0</v>
      </c>
      <c r="N354">
        <v>0</v>
      </c>
      <c r="O354">
        <f t="shared" si="10"/>
        <v>-0.40241702961429798</v>
      </c>
      <c r="P354">
        <f t="shared" si="11"/>
        <v>-0.40241702961429798</v>
      </c>
    </row>
    <row r="355" spans="1:16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354</v>
      </c>
      <c r="G355">
        <v>35</v>
      </c>
      <c r="H355" t="s">
        <v>3361</v>
      </c>
      <c r="I355">
        <v>-999.281701827284</v>
      </c>
      <c r="J355">
        <v>1000</v>
      </c>
      <c r="L355">
        <v>0.40241702961429798</v>
      </c>
      <c r="M355">
        <v>0</v>
      </c>
      <c r="N355">
        <v>0</v>
      </c>
      <c r="O355">
        <f t="shared" si="10"/>
        <v>0.40241702961429798</v>
      </c>
      <c r="P355">
        <f t="shared" si="11"/>
        <v>0.40241702961429798</v>
      </c>
    </row>
    <row r="356" spans="1:16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355</v>
      </c>
      <c r="G356">
        <v>35</v>
      </c>
      <c r="H356" t="s">
        <v>3362</v>
      </c>
      <c r="I356">
        <v>0</v>
      </c>
      <c r="J356">
        <v>0</v>
      </c>
      <c r="L356">
        <v>0</v>
      </c>
      <c r="M356">
        <v>0</v>
      </c>
      <c r="N356">
        <v>0</v>
      </c>
      <c r="O356">
        <f t="shared" si="10"/>
        <v>0</v>
      </c>
      <c r="P356">
        <f t="shared" si="11"/>
        <v>0</v>
      </c>
    </row>
    <row r="357" spans="1:16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356</v>
      </c>
      <c r="G357">
        <v>35</v>
      </c>
      <c r="H357" t="s">
        <v>3363</v>
      </c>
      <c r="I357">
        <v>0</v>
      </c>
      <c r="J357">
        <v>0</v>
      </c>
      <c r="L357">
        <v>0</v>
      </c>
      <c r="M357">
        <v>0</v>
      </c>
      <c r="N357">
        <v>0</v>
      </c>
      <c r="O357">
        <f t="shared" si="10"/>
        <v>0</v>
      </c>
      <c r="P357">
        <f t="shared" si="11"/>
        <v>0</v>
      </c>
    </row>
    <row r="358" spans="1:16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357</v>
      </c>
      <c r="G358">
        <v>35</v>
      </c>
      <c r="H358" t="s">
        <v>3364</v>
      </c>
      <c r="I358">
        <v>0</v>
      </c>
      <c r="J358">
        <v>0</v>
      </c>
      <c r="L358">
        <v>0</v>
      </c>
      <c r="M358">
        <v>0</v>
      </c>
      <c r="N358">
        <v>0</v>
      </c>
      <c r="O358">
        <f t="shared" si="10"/>
        <v>0</v>
      </c>
      <c r="P358">
        <f t="shared" si="11"/>
        <v>0</v>
      </c>
    </row>
    <row r="359" spans="1:16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358</v>
      </c>
      <c r="G359">
        <v>35</v>
      </c>
      <c r="H359" t="s">
        <v>3365</v>
      </c>
      <c r="I359">
        <v>0</v>
      </c>
      <c r="J359">
        <v>1.06205825853369</v>
      </c>
      <c r="L359">
        <v>0</v>
      </c>
      <c r="M359">
        <v>0</v>
      </c>
      <c r="N359">
        <v>0</v>
      </c>
      <c r="O359">
        <f t="shared" si="10"/>
        <v>0</v>
      </c>
      <c r="P359">
        <f t="shared" si="11"/>
        <v>0</v>
      </c>
    </row>
    <row r="360" spans="1:16" ht="15" x14ac:dyDescent="0.25">
      <c r="A360" s="2" t="s">
        <v>359</v>
      </c>
      <c r="B360" s="2" t="s">
        <v>1368</v>
      </c>
      <c r="C360" s="2" t="s">
        <v>2356</v>
      </c>
      <c r="D360">
        <v>0.12113767606730901</v>
      </c>
      <c r="E360">
        <v>0.121137676067292</v>
      </c>
      <c r="F360">
        <v>359</v>
      </c>
      <c r="G360">
        <v>35</v>
      </c>
      <c r="H360" t="s">
        <v>3366</v>
      </c>
      <c r="I360">
        <v>0</v>
      </c>
      <c r="J360">
        <v>1.0218624643972001</v>
      </c>
      <c r="L360">
        <v>0.64207131370898096</v>
      </c>
      <c r="M360">
        <v>3.6036525218201798</v>
      </c>
      <c r="N360">
        <v>0</v>
      </c>
      <c r="O360">
        <f t="shared" si="10"/>
        <v>-2.9615812081111987</v>
      </c>
      <c r="P360">
        <f t="shared" si="11"/>
        <v>0.64207131370898096</v>
      </c>
    </row>
    <row r="361" spans="1:16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360</v>
      </c>
      <c r="G361">
        <v>36</v>
      </c>
      <c r="H361" t="s">
        <v>3367</v>
      </c>
      <c r="I361">
        <v>0</v>
      </c>
      <c r="J361">
        <v>6.2043278446708401E-3</v>
      </c>
      <c r="L361">
        <v>0</v>
      </c>
      <c r="M361">
        <v>0</v>
      </c>
      <c r="N361">
        <v>0</v>
      </c>
      <c r="O361">
        <f t="shared" si="10"/>
        <v>0</v>
      </c>
      <c r="P361">
        <f t="shared" si="11"/>
        <v>0</v>
      </c>
    </row>
    <row r="362" spans="1:16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361</v>
      </c>
      <c r="G362">
        <v>36</v>
      </c>
      <c r="H362" t="s">
        <v>3368</v>
      </c>
      <c r="I362">
        <v>0</v>
      </c>
      <c r="J362">
        <v>0</v>
      </c>
      <c r="L362">
        <v>0</v>
      </c>
      <c r="M362">
        <v>0</v>
      </c>
      <c r="N362">
        <v>0</v>
      </c>
      <c r="O362">
        <f t="shared" si="10"/>
        <v>0</v>
      </c>
      <c r="P362">
        <f t="shared" si="11"/>
        <v>0</v>
      </c>
    </row>
    <row r="363" spans="1:16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362</v>
      </c>
      <c r="G363">
        <v>36</v>
      </c>
      <c r="H363" t="s">
        <v>3369</v>
      </c>
      <c r="I363">
        <v>0</v>
      </c>
      <c r="J363">
        <v>6.2072288584276497E-3</v>
      </c>
      <c r="L363">
        <v>0</v>
      </c>
      <c r="M363">
        <v>0</v>
      </c>
      <c r="N363">
        <v>0</v>
      </c>
      <c r="O363">
        <f t="shared" si="10"/>
        <v>0</v>
      </c>
      <c r="P363">
        <f t="shared" si="11"/>
        <v>0</v>
      </c>
    </row>
    <row r="364" spans="1:16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363</v>
      </c>
      <c r="G364">
        <v>36</v>
      </c>
      <c r="H364" t="s">
        <v>3370</v>
      </c>
      <c r="I364">
        <v>0</v>
      </c>
      <c r="J364">
        <v>0.644718825932317</v>
      </c>
      <c r="L364">
        <v>-1.05</v>
      </c>
      <c r="M364">
        <v>0</v>
      </c>
      <c r="N364">
        <v>-1.05</v>
      </c>
      <c r="O364">
        <f t="shared" si="10"/>
        <v>-1.05</v>
      </c>
      <c r="P364">
        <f t="shared" si="11"/>
        <v>0</v>
      </c>
    </row>
    <row r="365" spans="1:16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364</v>
      </c>
      <c r="G365">
        <v>36</v>
      </c>
      <c r="H365" t="s">
        <v>3371</v>
      </c>
      <c r="I365">
        <v>0</v>
      </c>
      <c r="J365">
        <v>0</v>
      </c>
      <c r="L365">
        <v>0</v>
      </c>
      <c r="M365">
        <v>0</v>
      </c>
      <c r="N365">
        <v>0</v>
      </c>
      <c r="O365">
        <f t="shared" si="10"/>
        <v>0</v>
      </c>
      <c r="P365">
        <f t="shared" si="11"/>
        <v>0</v>
      </c>
    </row>
    <row r="366" spans="1:16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365</v>
      </c>
      <c r="G366">
        <v>36</v>
      </c>
      <c r="H366" t="s">
        <v>3372</v>
      </c>
      <c r="I366">
        <v>0</v>
      </c>
      <c r="J366">
        <v>0</v>
      </c>
      <c r="L366">
        <v>0</v>
      </c>
      <c r="M366">
        <v>0</v>
      </c>
      <c r="N366">
        <v>0</v>
      </c>
      <c r="O366">
        <f t="shared" si="10"/>
        <v>0</v>
      </c>
      <c r="P366">
        <f t="shared" si="11"/>
        <v>0</v>
      </c>
    </row>
    <row r="367" spans="1:16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366</v>
      </c>
      <c r="G367">
        <v>36</v>
      </c>
      <c r="H367" t="s">
        <v>3373</v>
      </c>
      <c r="I367">
        <v>0</v>
      </c>
      <c r="J367">
        <v>0</v>
      </c>
      <c r="L367">
        <v>0</v>
      </c>
      <c r="M367">
        <v>0</v>
      </c>
      <c r="N367">
        <v>0</v>
      </c>
      <c r="O367">
        <f t="shared" si="10"/>
        <v>0</v>
      </c>
      <c r="P367">
        <f t="shared" si="11"/>
        <v>0</v>
      </c>
    </row>
    <row r="368" spans="1:16" ht="15" x14ac:dyDescent="0.25">
      <c r="A368" s="2" t="s">
        <v>367</v>
      </c>
      <c r="B368" s="2" t="s">
        <v>1375</v>
      </c>
      <c r="C368" s="2" t="s">
        <v>2364</v>
      </c>
      <c r="D368">
        <v>1.9879388757419399E-2</v>
      </c>
      <c r="E368">
        <v>1.9879388757418601E-2</v>
      </c>
      <c r="F368">
        <v>367</v>
      </c>
      <c r="G368">
        <v>36</v>
      </c>
      <c r="H368" t="s">
        <v>3374</v>
      </c>
      <c r="I368">
        <v>1.9680587708433301E-2</v>
      </c>
      <c r="J368">
        <v>2.35473046692369E-2</v>
      </c>
      <c r="L368">
        <v>1.9212075327162501E-2</v>
      </c>
      <c r="M368">
        <v>1.05844173818245E-2</v>
      </c>
      <c r="N368">
        <v>2.5407354425775699E-2</v>
      </c>
      <c r="O368">
        <f t="shared" si="10"/>
        <v>8.627657945338001E-3</v>
      </c>
      <c r="P368">
        <f t="shared" si="11"/>
        <v>-6.1952790986131989E-3</v>
      </c>
    </row>
    <row r="369" spans="1:16" ht="15" x14ac:dyDescent="0.25">
      <c r="A369" s="2" t="s">
        <v>368</v>
      </c>
      <c r="B369" s="2" t="s">
        <v>1376</v>
      </c>
      <c r="C369" s="2" t="s">
        <v>2365</v>
      </c>
      <c r="D369">
        <v>1.9879388757419399E-2</v>
      </c>
      <c r="E369">
        <v>1.9879388757418601E-2</v>
      </c>
      <c r="F369">
        <v>368</v>
      </c>
      <c r="G369">
        <v>36</v>
      </c>
      <c r="H369" t="s">
        <v>3375</v>
      </c>
      <c r="I369">
        <v>1.9680587708433301E-2</v>
      </c>
      <c r="J369">
        <v>2.35473046692369E-2</v>
      </c>
      <c r="L369">
        <v>1.9212075327162501E-2</v>
      </c>
      <c r="M369">
        <v>1.05844173818245E-2</v>
      </c>
      <c r="N369">
        <v>2.5407354425775699E-2</v>
      </c>
      <c r="O369">
        <f t="shared" si="10"/>
        <v>8.627657945338001E-3</v>
      </c>
      <c r="P369">
        <f t="shared" si="11"/>
        <v>-6.1952790986131989E-3</v>
      </c>
    </row>
    <row r="370" spans="1:16" ht="15" x14ac:dyDescent="0.25">
      <c r="A370" s="2" t="s">
        <v>369</v>
      </c>
      <c r="B370" s="2" t="s">
        <v>1377</v>
      </c>
      <c r="C370" s="2" t="s">
        <v>2366</v>
      </c>
      <c r="D370">
        <v>1.9879388757419399E-2</v>
      </c>
      <c r="E370">
        <v>1.9879388757418601E-2</v>
      </c>
      <c r="F370">
        <v>369</v>
      </c>
      <c r="G370">
        <v>36</v>
      </c>
      <c r="H370" t="s">
        <v>3376</v>
      </c>
      <c r="I370">
        <v>1.9680587708433301E-2</v>
      </c>
      <c r="J370">
        <v>2.35473046692369E-2</v>
      </c>
      <c r="L370">
        <v>1.9212075327162501E-2</v>
      </c>
      <c r="M370">
        <v>1.05844173818245E-2</v>
      </c>
      <c r="N370">
        <v>2.5407354425775699E-2</v>
      </c>
      <c r="O370">
        <f t="shared" si="10"/>
        <v>8.627657945338001E-3</v>
      </c>
      <c r="P370">
        <f t="shared" si="11"/>
        <v>-6.1952790986131989E-3</v>
      </c>
    </row>
    <row r="371" spans="1:16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</v>
      </c>
      <c r="F371">
        <v>370</v>
      </c>
      <c r="G371">
        <v>37</v>
      </c>
      <c r="H371" t="s">
        <v>3377</v>
      </c>
      <c r="I371">
        <v>0</v>
      </c>
      <c r="J371">
        <v>0.20848165696889501</v>
      </c>
      <c r="L371">
        <v>0</v>
      </c>
      <c r="M371">
        <v>0.106749094641791</v>
      </c>
      <c r="N371">
        <v>0</v>
      </c>
      <c r="O371">
        <f t="shared" si="10"/>
        <v>-0.106749094641791</v>
      </c>
      <c r="P371">
        <f t="shared" si="11"/>
        <v>0</v>
      </c>
    </row>
    <row r="372" spans="1:16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371</v>
      </c>
      <c r="G372">
        <v>37</v>
      </c>
      <c r="H372" t="s">
        <v>3378</v>
      </c>
      <c r="I372">
        <v>0</v>
      </c>
      <c r="J372">
        <v>0</v>
      </c>
      <c r="L372">
        <v>0</v>
      </c>
      <c r="M372">
        <v>0</v>
      </c>
      <c r="N372">
        <v>0</v>
      </c>
      <c r="O372">
        <f t="shared" si="10"/>
        <v>0</v>
      </c>
      <c r="P372">
        <f t="shared" si="11"/>
        <v>0</v>
      </c>
    </row>
    <row r="373" spans="1:16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372</v>
      </c>
      <c r="G373">
        <v>37</v>
      </c>
      <c r="H373" t="s">
        <v>3379</v>
      </c>
      <c r="I373">
        <v>0</v>
      </c>
      <c r="J373">
        <v>0</v>
      </c>
      <c r="L373">
        <v>0</v>
      </c>
      <c r="M373">
        <v>0</v>
      </c>
      <c r="N373">
        <v>0</v>
      </c>
      <c r="O373">
        <f t="shared" si="10"/>
        <v>0</v>
      </c>
      <c r="P373">
        <f t="shared" si="11"/>
        <v>0</v>
      </c>
    </row>
    <row r="374" spans="1:16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373</v>
      </c>
      <c r="G374">
        <v>37</v>
      </c>
      <c r="H374" t="s">
        <v>3380</v>
      </c>
      <c r="I374">
        <v>0</v>
      </c>
      <c r="J374">
        <v>0</v>
      </c>
      <c r="L374">
        <v>0</v>
      </c>
      <c r="M374">
        <v>0</v>
      </c>
      <c r="N374">
        <v>0</v>
      </c>
      <c r="O374">
        <f t="shared" si="10"/>
        <v>0</v>
      </c>
      <c r="P374">
        <f t="shared" si="11"/>
        <v>0</v>
      </c>
    </row>
    <row r="375" spans="1:16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374</v>
      </c>
      <c r="G375">
        <v>37</v>
      </c>
      <c r="H375" t="s">
        <v>3381</v>
      </c>
      <c r="I375">
        <v>0</v>
      </c>
      <c r="J375">
        <v>0</v>
      </c>
      <c r="L375">
        <v>0</v>
      </c>
      <c r="M375">
        <v>0</v>
      </c>
      <c r="N375">
        <v>0</v>
      </c>
      <c r="O375">
        <f t="shared" si="10"/>
        <v>0</v>
      </c>
      <c r="P375">
        <f t="shared" si="11"/>
        <v>0</v>
      </c>
    </row>
    <row r="376" spans="1:16" ht="15" x14ac:dyDescent="0.25">
      <c r="A376" s="2" t="s">
        <v>375</v>
      </c>
      <c r="B376" s="2" t="s">
        <v>1383</v>
      </c>
      <c r="C376" s="2" t="s">
        <v>2372</v>
      </c>
      <c r="D376">
        <v>1.5596948755840701</v>
      </c>
      <c r="E376">
        <v>1.55969487558409</v>
      </c>
      <c r="F376">
        <v>375</v>
      </c>
      <c r="G376">
        <v>37</v>
      </c>
      <c r="H376" t="s">
        <v>3382</v>
      </c>
      <c r="I376">
        <v>0</v>
      </c>
      <c r="J376">
        <v>3.1556854191932802</v>
      </c>
      <c r="L376">
        <v>9.9694398687908095</v>
      </c>
      <c r="M376">
        <v>8.3858111284425298</v>
      </c>
      <c r="N376">
        <v>9.8789682103579999</v>
      </c>
      <c r="O376">
        <f t="shared" si="10"/>
        <v>1.5836287403482796</v>
      </c>
      <c r="P376">
        <f t="shared" si="11"/>
        <v>9.0471658432809576E-2</v>
      </c>
    </row>
    <row r="377" spans="1:16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376</v>
      </c>
      <c r="G377">
        <v>37</v>
      </c>
      <c r="H377" t="s">
        <v>3383</v>
      </c>
      <c r="I377">
        <v>0</v>
      </c>
      <c r="J377">
        <v>0</v>
      </c>
      <c r="L377">
        <v>0</v>
      </c>
      <c r="M377">
        <v>0</v>
      </c>
      <c r="N377">
        <v>0</v>
      </c>
      <c r="O377">
        <f t="shared" si="10"/>
        <v>0</v>
      </c>
      <c r="P377">
        <f t="shared" si="11"/>
        <v>0</v>
      </c>
    </row>
    <row r="378" spans="1:16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377</v>
      </c>
      <c r="G378">
        <v>37</v>
      </c>
      <c r="H378" t="s">
        <v>3384</v>
      </c>
      <c r="I378">
        <v>0</v>
      </c>
      <c r="J378">
        <v>0</v>
      </c>
      <c r="L378">
        <v>0</v>
      </c>
      <c r="M378">
        <v>0</v>
      </c>
      <c r="N378">
        <v>0</v>
      </c>
      <c r="O378">
        <f t="shared" si="10"/>
        <v>0</v>
      </c>
      <c r="P378">
        <f t="shared" si="11"/>
        <v>0</v>
      </c>
    </row>
    <row r="379" spans="1:16" ht="15" x14ac:dyDescent="0.25">
      <c r="A379" s="2" t="s">
        <v>378</v>
      </c>
      <c r="B379" s="2" t="s">
        <v>1386</v>
      </c>
      <c r="C379" s="2" t="s">
        <v>2375</v>
      </c>
      <c r="D379">
        <v>3.4837337046675902E-2</v>
      </c>
      <c r="E379">
        <v>3.4837337046674403E-2</v>
      </c>
      <c r="F379">
        <v>378</v>
      </c>
      <c r="G379">
        <v>37</v>
      </c>
      <c r="H379" t="s">
        <v>3385</v>
      </c>
      <c r="I379">
        <v>3.4488951126300002E-2</v>
      </c>
      <c r="J379">
        <v>3.4837337046675201E-2</v>
      </c>
      <c r="L379">
        <v>3.3667913621775097E-2</v>
      </c>
      <c r="M379">
        <v>1.85485036925844E-2</v>
      </c>
      <c r="N379">
        <v>4.4524737676592201E-2</v>
      </c>
      <c r="O379">
        <f t="shared" si="10"/>
        <v>1.5119409929190697E-2</v>
      </c>
      <c r="P379">
        <f t="shared" si="11"/>
        <v>-1.0856824054817103E-2</v>
      </c>
    </row>
    <row r="380" spans="1:16" ht="15" x14ac:dyDescent="0.25">
      <c r="A380" s="2" t="s">
        <v>379</v>
      </c>
      <c r="B380" s="2" t="s">
        <v>1387</v>
      </c>
      <c r="C380" s="2" t="s">
        <v>2376</v>
      </c>
      <c r="D380" s="41">
        <v>3.4263237467771399E-5</v>
      </c>
      <c r="E380" s="41">
        <v>3.4263237467769902E-5</v>
      </c>
      <c r="F380">
        <v>379</v>
      </c>
      <c r="G380">
        <v>37</v>
      </c>
      <c r="H380" t="s">
        <v>3386</v>
      </c>
      <c r="I380" s="41">
        <v>3.39205927499808E-5</v>
      </c>
      <c r="J380" s="41">
        <v>3.4263237467771399E-5</v>
      </c>
      <c r="L380" s="41">
        <v>3.3113085478425498E-5</v>
      </c>
      <c r="M380" s="41">
        <v>1.8242834858739299E-5</v>
      </c>
      <c r="N380" s="41">
        <v>4.3790995223295301E-5</v>
      </c>
      <c r="O380">
        <f t="shared" si="10"/>
        <v>1.4870250619686199E-5</v>
      </c>
      <c r="P380">
        <f t="shared" si="11"/>
        <v>-1.0677909744869803E-5</v>
      </c>
    </row>
    <row r="381" spans="1:16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380</v>
      </c>
      <c r="G381">
        <v>38</v>
      </c>
      <c r="H381" t="s">
        <v>3387</v>
      </c>
      <c r="I381">
        <v>0</v>
      </c>
      <c r="J381">
        <v>0</v>
      </c>
      <c r="L381">
        <v>0</v>
      </c>
      <c r="M381">
        <v>0</v>
      </c>
      <c r="N381">
        <v>0</v>
      </c>
      <c r="O381">
        <f t="shared" si="10"/>
        <v>0</v>
      </c>
      <c r="P381">
        <f t="shared" si="11"/>
        <v>0</v>
      </c>
    </row>
    <row r="382" spans="1:16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381</v>
      </c>
      <c r="G382">
        <v>38</v>
      </c>
      <c r="H382" t="s">
        <v>3388</v>
      </c>
      <c r="I382">
        <v>0</v>
      </c>
      <c r="J382">
        <v>0</v>
      </c>
      <c r="L382">
        <v>0</v>
      </c>
      <c r="M382">
        <v>0</v>
      </c>
      <c r="N382">
        <v>0</v>
      </c>
      <c r="O382">
        <f t="shared" si="10"/>
        <v>0</v>
      </c>
      <c r="P382">
        <f t="shared" si="11"/>
        <v>0</v>
      </c>
    </row>
    <row r="383" spans="1:16" ht="15" x14ac:dyDescent="0.25">
      <c r="A383" s="2" t="s">
        <v>382</v>
      </c>
      <c r="B383" s="2" t="s">
        <v>1390</v>
      </c>
      <c r="C383" s="9" t="s">
        <v>2379</v>
      </c>
      <c r="D383">
        <v>-0.208776565565017</v>
      </c>
      <c r="E383">
        <v>-0.208776565565017</v>
      </c>
      <c r="F383">
        <v>382</v>
      </c>
      <c r="G383">
        <v>38</v>
      </c>
      <c r="H383" t="s">
        <v>3389</v>
      </c>
      <c r="I383">
        <v>-0.208776565565017</v>
      </c>
      <c r="J383">
        <v>0</v>
      </c>
      <c r="L383">
        <v>-0.20176833166885899</v>
      </c>
      <c r="M383">
        <v>-4.4101737064465903E-3</v>
      </c>
      <c r="N383">
        <v>-0.26683215776074598</v>
      </c>
      <c r="O383">
        <f t="shared" si="10"/>
        <v>-0.19735815796241241</v>
      </c>
      <c r="P383">
        <f t="shared" si="11"/>
        <v>6.5063826091886989E-2</v>
      </c>
    </row>
    <row r="384" spans="1:16" ht="15" x14ac:dyDescent="0.25">
      <c r="A384" s="2" t="s">
        <v>383</v>
      </c>
      <c r="B384" s="2" t="s">
        <v>1391</v>
      </c>
      <c r="C384" s="2" t="s">
        <v>2380</v>
      </c>
      <c r="D384">
        <v>0.20877656556501001</v>
      </c>
      <c r="E384">
        <v>0.20877656556500099</v>
      </c>
      <c r="F384">
        <v>383</v>
      </c>
      <c r="G384">
        <v>38</v>
      </c>
      <c r="H384" t="s">
        <v>3390</v>
      </c>
      <c r="I384">
        <v>0</v>
      </c>
      <c r="J384">
        <v>0.20877656556500199</v>
      </c>
      <c r="L384">
        <v>0.20176833166886199</v>
      </c>
      <c r="M384">
        <v>4.41017370639537E-3</v>
      </c>
      <c r="N384">
        <v>0.266832157760719</v>
      </c>
      <c r="O384">
        <f t="shared" si="10"/>
        <v>0.19735815796246661</v>
      </c>
      <c r="P384">
        <f t="shared" si="11"/>
        <v>-6.5063826091857013E-2</v>
      </c>
    </row>
    <row r="385" spans="1:16" ht="15" x14ac:dyDescent="0.25">
      <c r="A385" s="2" t="s">
        <v>384</v>
      </c>
      <c r="B385" s="2" t="s">
        <v>1392</v>
      </c>
      <c r="C385" s="9" t="s">
        <v>2381</v>
      </c>
      <c r="D385">
        <v>-13.3030238486856</v>
      </c>
      <c r="E385">
        <v>-13.303023848670801</v>
      </c>
      <c r="F385">
        <v>384</v>
      </c>
      <c r="G385">
        <v>38</v>
      </c>
      <c r="H385" t="s">
        <v>3391</v>
      </c>
      <c r="I385">
        <v>-14.286477531811</v>
      </c>
      <c r="J385">
        <v>-12.033663681159901</v>
      </c>
      <c r="L385">
        <v>-13.9407834952118</v>
      </c>
      <c r="M385">
        <v>-13.885711988585699</v>
      </c>
      <c r="N385">
        <v>-59.980697963037798</v>
      </c>
      <c r="O385">
        <f t="shared" si="10"/>
        <v>-5.5071506626100941E-2</v>
      </c>
      <c r="P385">
        <f t="shared" si="11"/>
        <v>46.039914467825994</v>
      </c>
    </row>
    <row r="386" spans="1:16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385</v>
      </c>
      <c r="G386">
        <v>38</v>
      </c>
      <c r="H386" t="s">
        <v>3392</v>
      </c>
      <c r="I386">
        <v>0</v>
      </c>
      <c r="J386">
        <v>0.53102912925760404</v>
      </c>
      <c r="L386">
        <v>0</v>
      </c>
      <c r="M386">
        <v>0</v>
      </c>
      <c r="N386">
        <v>0</v>
      </c>
      <c r="O386">
        <f t="shared" si="10"/>
        <v>0</v>
      </c>
      <c r="P386">
        <f t="shared" si="11"/>
        <v>0</v>
      </c>
    </row>
    <row r="387" spans="1:16" ht="15" x14ac:dyDescent="0.25">
      <c r="A387" s="4" t="s">
        <v>386</v>
      </c>
      <c r="B387" s="4" t="s">
        <v>1394</v>
      </c>
      <c r="C387" s="4" t="s">
        <v>2383</v>
      </c>
      <c r="D387">
        <v>0.37387218696173002</v>
      </c>
      <c r="E387">
        <v>0.37387218696171398</v>
      </c>
      <c r="F387">
        <v>386</v>
      </c>
      <c r="G387">
        <v>38</v>
      </c>
      <c r="H387" t="s">
        <v>3393</v>
      </c>
      <c r="I387">
        <v>0.37013333040727098</v>
      </c>
      <c r="J387">
        <v>0.39121056155834599</v>
      </c>
      <c r="L387">
        <v>0.36132200573616502</v>
      </c>
      <c r="M387">
        <v>0.19906141594929799</v>
      </c>
      <c r="N387">
        <v>0.47783678260888501</v>
      </c>
      <c r="O387">
        <f t="shared" ref="O387:O450" si="12">L387-M387</f>
        <v>0.16226058978686703</v>
      </c>
      <c r="P387">
        <f t="shared" ref="P387:P450" si="13">L387-N387</f>
        <v>-0.11651477687271999</v>
      </c>
    </row>
    <row r="388" spans="1:16" ht="15" x14ac:dyDescent="0.25">
      <c r="A388" s="4" t="s">
        <v>387</v>
      </c>
      <c r="B388" s="4" t="s">
        <v>1395</v>
      </c>
      <c r="C388" s="4" t="s">
        <v>2384</v>
      </c>
      <c r="D388">
        <v>0.37387218696173002</v>
      </c>
      <c r="E388">
        <v>0.37387218696171398</v>
      </c>
      <c r="F388">
        <v>387</v>
      </c>
      <c r="G388">
        <v>38</v>
      </c>
      <c r="H388" t="s">
        <v>3394</v>
      </c>
      <c r="I388">
        <v>0.37013333040727098</v>
      </c>
      <c r="J388">
        <v>0.39121056155834599</v>
      </c>
      <c r="L388">
        <v>0.36132200573616502</v>
      </c>
      <c r="M388">
        <v>0.19906141594929799</v>
      </c>
      <c r="N388">
        <v>0.47783678260888501</v>
      </c>
      <c r="O388">
        <f t="shared" si="12"/>
        <v>0.16226058978686703</v>
      </c>
      <c r="P388">
        <f t="shared" si="13"/>
        <v>-0.11651477687271999</v>
      </c>
    </row>
    <row r="389" spans="1:16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388</v>
      </c>
      <c r="G389">
        <v>38</v>
      </c>
      <c r="H389" t="s">
        <v>3395</v>
      </c>
      <c r="I389">
        <v>0</v>
      </c>
      <c r="J389">
        <v>0</v>
      </c>
      <c r="L389">
        <v>0</v>
      </c>
      <c r="M389">
        <v>0</v>
      </c>
      <c r="N389">
        <v>0</v>
      </c>
      <c r="O389">
        <f t="shared" si="12"/>
        <v>0</v>
      </c>
      <c r="P389">
        <f t="shared" si="13"/>
        <v>0</v>
      </c>
    </row>
    <row r="390" spans="1:16" ht="15" x14ac:dyDescent="0.25">
      <c r="A390" s="2" t="s">
        <v>389</v>
      </c>
      <c r="B390" s="2" t="s">
        <v>1397</v>
      </c>
      <c r="C390" s="9" t="s">
        <v>2386</v>
      </c>
      <c r="D390">
        <v>2.7921836081196698</v>
      </c>
      <c r="E390">
        <v>2.7921836081195601</v>
      </c>
      <c r="F390">
        <v>389</v>
      </c>
      <c r="G390">
        <v>38</v>
      </c>
      <c r="H390" t="s">
        <v>3396</v>
      </c>
      <c r="I390">
        <v>2.7642607661737202</v>
      </c>
      <c r="J390">
        <v>4.3573481539716603</v>
      </c>
      <c r="L390">
        <v>2.6984552926177199</v>
      </c>
      <c r="M390">
        <v>1.4866471537761801</v>
      </c>
      <c r="N390">
        <v>3.56862071661328</v>
      </c>
      <c r="O390">
        <f t="shared" si="12"/>
        <v>1.2118081388415398</v>
      </c>
      <c r="P390">
        <f t="shared" si="13"/>
        <v>-0.87016542399556007</v>
      </c>
    </row>
    <row r="391" spans="1:16" ht="15" x14ac:dyDescent="0.25">
      <c r="A391" s="4" t="s">
        <v>390</v>
      </c>
      <c r="B391" s="4" t="s">
        <v>1394</v>
      </c>
      <c r="C391" s="4" t="s">
        <v>2387</v>
      </c>
      <c r="D391">
        <v>0.334113409446891</v>
      </c>
      <c r="E391">
        <v>0.33411340944687701</v>
      </c>
      <c r="F391">
        <v>390</v>
      </c>
      <c r="G391">
        <v>38</v>
      </c>
      <c r="H391" t="s">
        <v>3397</v>
      </c>
      <c r="I391">
        <v>0.33077215499038398</v>
      </c>
      <c r="J391">
        <v>0.33463887195119302</v>
      </c>
      <c r="L391">
        <v>0.32289785508183999</v>
      </c>
      <c r="M391">
        <v>0.17789258118564899</v>
      </c>
      <c r="N391">
        <v>0.42702207375733398</v>
      </c>
      <c r="O391">
        <f t="shared" si="12"/>
        <v>0.145005273896191</v>
      </c>
      <c r="P391">
        <f t="shared" si="13"/>
        <v>-0.10412421867549398</v>
      </c>
    </row>
    <row r="392" spans="1:16" ht="15" x14ac:dyDescent="0.25">
      <c r="A392" s="4" t="s">
        <v>391</v>
      </c>
      <c r="B392" s="4" t="s">
        <v>1398</v>
      </c>
      <c r="C392" s="4" t="s">
        <v>2388</v>
      </c>
      <c r="D392">
        <v>0.35399279820431101</v>
      </c>
      <c r="E392">
        <v>0.35399279820429602</v>
      </c>
      <c r="F392">
        <v>391</v>
      </c>
      <c r="G392">
        <v>39</v>
      </c>
      <c r="H392" t="s">
        <v>3398</v>
      </c>
      <c r="I392">
        <v>0.35045274269881699</v>
      </c>
      <c r="J392">
        <v>0.35818617662015201</v>
      </c>
      <c r="L392">
        <v>0.34210993040900201</v>
      </c>
      <c r="M392">
        <v>0.18847699856747399</v>
      </c>
      <c r="N392">
        <v>0.45242942818310999</v>
      </c>
      <c r="O392">
        <f t="shared" si="12"/>
        <v>0.15363293184152801</v>
      </c>
      <c r="P392">
        <f t="shared" si="13"/>
        <v>-0.11031949777410799</v>
      </c>
    </row>
    <row r="393" spans="1:16" ht="15" x14ac:dyDescent="0.25">
      <c r="A393" s="4" t="s">
        <v>392</v>
      </c>
      <c r="B393" s="4" t="s">
        <v>1394</v>
      </c>
      <c r="C393" s="4" t="s">
        <v>2389</v>
      </c>
      <c r="D393">
        <v>0.35399279820431101</v>
      </c>
      <c r="E393">
        <v>0.35399279820429602</v>
      </c>
      <c r="F393">
        <v>392</v>
      </c>
      <c r="G393">
        <v>39</v>
      </c>
      <c r="H393" t="s">
        <v>3399</v>
      </c>
      <c r="I393">
        <v>0.35045274269881699</v>
      </c>
      <c r="J393">
        <v>0.35818617662015201</v>
      </c>
      <c r="L393">
        <v>0.34210993040900201</v>
      </c>
      <c r="M393">
        <v>0.18847699856747399</v>
      </c>
      <c r="N393">
        <v>0.45242942818310999</v>
      </c>
      <c r="O393">
        <f t="shared" si="12"/>
        <v>0.15363293184152801</v>
      </c>
      <c r="P393">
        <f t="shared" si="13"/>
        <v>-0.11031949777410799</v>
      </c>
    </row>
    <row r="394" spans="1:16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</v>
      </c>
      <c r="F394">
        <v>393</v>
      </c>
      <c r="G394">
        <v>39</v>
      </c>
      <c r="H394" t="s">
        <v>3400</v>
      </c>
      <c r="I394">
        <v>0</v>
      </c>
      <c r="J394">
        <v>1000</v>
      </c>
      <c r="L394">
        <v>0</v>
      </c>
      <c r="M394">
        <v>0</v>
      </c>
      <c r="N394">
        <v>0</v>
      </c>
      <c r="O394">
        <f t="shared" si="12"/>
        <v>0</v>
      </c>
      <c r="P394">
        <f t="shared" si="13"/>
        <v>0</v>
      </c>
    </row>
    <row r="395" spans="1:16" ht="15" x14ac:dyDescent="0.25">
      <c r="A395" s="2" t="s">
        <v>394</v>
      </c>
      <c r="B395" s="2" t="s">
        <v>1399</v>
      </c>
      <c r="C395" s="9" t="s">
        <v>2391</v>
      </c>
      <c r="D395">
        <v>0.373872186961762</v>
      </c>
      <c r="E395">
        <v>0.373872186961762</v>
      </c>
      <c r="F395">
        <v>394</v>
      </c>
      <c r="G395">
        <v>39</v>
      </c>
      <c r="H395" t="s">
        <v>3401</v>
      </c>
      <c r="I395">
        <v>-999.62986666959296</v>
      </c>
      <c r="J395">
        <v>0.38173348128930201</v>
      </c>
      <c r="L395">
        <v>0.36132200573615603</v>
      </c>
      <c r="M395">
        <v>0.19906141594924501</v>
      </c>
      <c r="N395">
        <v>0.47783678260884699</v>
      </c>
      <c r="O395">
        <f t="shared" si="12"/>
        <v>0.16226058978691102</v>
      </c>
      <c r="P395">
        <f t="shared" si="13"/>
        <v>-0.11651477687269096</v>
      </c>
    </row>
    <row r="396" spans="1:16" ht="15" x14ac:dyDescent="0.25">
      <c r="A396" s="4" t="s">
        <v>395</v>
      </c>
      <c r="B396" s="4" t="s">
        <v>1400</v>
      </c>
      <c r="C396" s="4" t="s">
        <v>2392</v>
      </c>
      <c r="D396">
        <v>-0.31423402068946898</v>
      </c>
      <c r="E396">
        <v>-0.31423402068946898</v>
      </c>
      <c r="F396">
        <v>395</v>
      </c>
      <c r="G396">
        <v>39</v>
      </c>
      <c r="H396" t="s">
        <v>3402</v>
      </c>
      <c r="I396">
        <v>-0.31423402068946898</v>
      </c>
      <c r="J396">
        <v>-0.31109156728200599</v>
      </c>
      <c r="L396">
        <v>-0.30368577975468702</v>
      </c>
      <c r="M396">
        <v>-0.16730816380379601</v>
      </c>
      <c r="N396">
        <v>-0.40161471933151899</v>
      </c>
      <c r="O396">
        <f t="shared" si="12"/>
        <v>-0.13637761595089101</v>
      </c>
      <c r="P396">
        <f t="shared" si="13"/>
        <v>9.7928939576831964E-2</v>
      </c>
    </row>
    <row r="397" spans="1:16" ht="15" x14ac:dyDescent="0.25">
      <c r="A397" s="4" t="s">
        <v>396</v>
      </c>
      <c r="B397" s="4" t="s">
        <v>1401</v>
      </c>
      <c r="C397" s="4" t="s">
        <v>2393</v>
      </c>
      <c r="D397">
        <v>0.37387218696173002</v>
      </c>
      <c r="E397">
        <v>0.37387218696171398</v>
      </c>
      <c r="F397">
        <v>396</v>
      </c>
      <c r="G397">
        <v>39</v>
      </c>
      <c r="H397" t="s">
        <v>3403</v>
      </c>
      <c r="I397">
        <v>0.37013333040727098</v>
      </c>
      <c r="J397">
        <v>0.39121056155834599</v>
      </c>
      <c r="L397">
        <v>0.36132200573616502</v>
      </c>
      <c r="M397">
        <v>0.19906141594929799</v>
      </c>
      <c r="N397">
        <v>0.47783678260888501</v>
      </c>
      <c r="O397">
        <f t="shared" si="12"/>
        <v>0.16226058978686703</v>
      </c>
      <c r="P397">
        <f t="shared" si="13"/>
        <v>-0.11651477687271999</v>
      </c>
    </row>
    <row r="398" spans="1:16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397</v>
      </c>
      <c r="G398">
        <v>39</v>
      </c>
      <c r="H398" t="s">
        <v>3404</v>
      </c>
      <c r="I398">
        <v>0</v>
      </c>
      <c r="J398">
        <v>0</v>
      </c>
      <c r="L398">
        <v>0</v>
      </c>
      <c r="M398">
        <v>0</v>
      </c>
      <c r="N398">
        <v>0</v>
      </c>
      <c r="O398">
        <f t="shared" si="12"/>
        <v>0</v>
      </c>
      <c r="P398">
        <f t="shared" si="13"/>
        <v>0</v>
      </c>
    </row>
    <row r="399" spans="1:16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398</v>
      </c>
      <c r="G399">
        <v>39</v>
      </c>
      <c r="H399" t="s">
        <v>3405</v>
      </c>
      <c r="I399">
        <v>0</v>
      </c>
      <c r="J399">
        <v>0</v>
      </c>
      <c r="L399">
        <v>0</v>
      </c>
      <c r="M399">
        <v>0</v>
      </c>
      <c r="N399">
        <v>0</v>
      </c>
      <c r="O399">
        <f t="shared" si="12"/>
        <v>0</v>
      </c>
      <c r="P399">
        <f t="shared" si="13"/>
        <v>0</v>
      </c>
    </row>
    <row r="400" spans="1:16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399</v>
      </c>
      <c r="G400">
        <v>39</v>
      </c>
      <c r="H400" t="s">
        <v>3406</v>
      </c>
      <c r="I400">
        <v>0</v>
      </c>
      <c r="J400">
        <v>0</v>
      </c>
      <c r="L400">
        <v>0</v>
      </c>
      <c r="M400">
        <v>0</v>
      </c>
      <c r="N400">
        <v>0</v>
      </c>
      <c r="O400">
        <f t="shared" si="12"/>
        <v>0</v>
      </c>
      <c r="P400">
        <f t="shared" si="13"/>
        <v>0</v>
      </c>
    </row>
    <row r="401" spans="1:16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400</v>
      </c>
      <c r="G401">
        <v>39</v>
      </c>
      <c r="H401" t="s">
        <v>3407</v>
      </c>
      <c r="I401">
        <v>0</v>
      </c>
      <c r="J401">
        <v>0</v>
      </c>
      <c r="L401">
        <v>0</v>
      </c>
      <c r="M401">
        <v>0</v>
      </c>
      <c r="N401">
        <v>0</v>
      </c>
      <c r="O401">
        <f t="shared" si="12"/>
        <v>0</v>
      </c>
      <c r="P401">
        <f t="shared" si="13"/>
        <v>0</v>
      </c>
    </row>
    <row r="402" spans="1:16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401</v>
      </c>
      <c r="G402">
        <v>40</v>
      </c>
      <c r="H402" t="s">
        <v>3408</v>
      </c>
      <c r="I402">
        <v>0</v>
      </c>
      <c r="J402">
        <v>0</v>
      </c>
      <c r="L402">
        <v>0</v>
      </c>
      <c r="M402">
        <v>0</v>
      </c>
      <c r="N402">
        <v>0</v>
      </c>
      <c r="O402">
        <f t="shared" si="12"/>
        <v>0</v>
      </c>
      <c r="P402">
        <f t="shared" si="13"/>
        <v>0</v>
      </c>
    </row>
    <row r="403" spans="1:16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402</v>
      </c>
      <c r="G403">
        <v>40</v>
      </c>
      <c r="H403" t="s">
        <v>3409</v>
      </c>
      <c r="I403">
        <v>0</v>
      </c>
      <c r="J403">
        <v>0.12413667956166</v>
      </c>
      <c r="L403">
        <v>0</v>
      </c>
      <c r="M403">
        <v>0</v>
      </c>
      <c r="N403">
        <v>0</v>
      </c>
      <c r="O403">
        <f t="shared" si="12"/>
        <v>0</v>
      </c>
      <c r="P403">
        <f t="shared" si="13"/>
        <v>0</v>
      </c>
    </row>
    <row r="404" spans="1:16" ht="15" x14ac:dyDescent="0.25">
      <c r="A404" s="4" t="s">
        <v>403</v>
      </c>
      <c r="B404" s="4" t="s">
        <v>1408</v>
      </c>
      <c r="C404" s="4" t="s">
        <v>2400</v>
      </c>
      <c r="D404">
        <v>0.31423402068947198</v>
      </c>
      <c r="E404">
        <v>0.31423402068945899</v>
      </c>
      <c r="F404">
        <v>403</v>
      </c>
      <c r="G404">
        <v>40</v>
      </c>
      <c r="H404" t="s">
        <v>3410</v>
      </c>
      <c r="I404">
        <v>0.31109156728195098</v>
      </c>
      <c r="J404">
        <v>0.31423402068945899</v>
      </c>
      <c r="L404">
        <v>0.30368577975467698</v>
      </c>
      <c r="M404">
        <v>0.16730816380382499</v>
      </c>
      <c r="N404">
        <v>0.40161471933155801</v>
      </c>
      <c r="O404">
        <f t="shared" si="12"/>
        <v>0.13637761595085199</v>
      </c>
      <c r="P404">
        <f t="shared" si="13"/>
        <v>-9.7928939576881036E-2</v>
      </c>
    </row>
    <row r="405" spans="1:16" ht="15" x14ac:dyDescent="0.25">
      <c r="A405" s="4" t="s">
        <v>404</v>
      </c>
      <c r="B405" s="4" t="s">
        <v>1409</v>
      </c>
      <c r="C405" s="4" t="s">
        <v>2401</v>
      </c>
      <c r="D405">
        <v>0.31423402068947198</v>
      </c>
      <c r="E405">
        <v>0.31423402068945899</v>
      </c>
      <c r="F405">
        <v>404</v>
      </c>
      <c r="G405">
        <v>40</v>
      </c>
      <c r="H405" t="s">
        <v>3411</v>
      </c>
      <c r="I405">
        <v>0.31109156728195098</v>
      </c>
      <c r="J405">
        <v>0.31423402068945899</v>
      </c>
      <c r="L405">
        <v>0.30368577975467698</v>
      </c>
      <c r="M405">
        <v>0.16730816380382499</v>
      </c>
      <c r="N405">
        <v>0.40161471933155801</v>
      </c>
      <c r="O405">
        <f t="shared" si="12"/>
        <v>0.13637761595085199</v>
      </c>
      <c r="P405">
        <f t="shared" si="13"/>
        <v>-9.7928939576881036E-2</v>
      </c>
    </row>
    <row r="406" spans="1:16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405</v>
      </c>
      <c r="G406">
        <v>40</v>
      </c>
      <c r="H406" t="s">
        <v>3412</v>
      </c>
      <c r="I406">
        <v>0</v>
      </c>
      <c r="J406">
        <v>2.1077231150586E-2</v>
      </c>
      <c r="L406">
        <v>0</v>
      </c>
      <c r="M406">
        <v>0</v>
      </c>
      <c r="N406">
        <v>0</v>
      </c>
      <c r="O406">
        <f t="shared" si="12"/>
        <v>0</v>
      </c>
      <c r="P406">
        <f t="shared" si="13"/>
        <v>0</v>
      </c>
    </row>
    <row r="407" spans="1:16" ht="15" x14ac:dyDescent="0.25">
      <c r="A407" s="4" t="s">
        <v>406</v>
      </c>
      <c r="B407" s="4" t="s">
        <v>1394</v>
      </c>
      <c r="C407" s="4" t="s">
        <v>2403</v>
      </c>
      <c r="D407">
        <v>0.37387218696173002</v>
      </c>
      <c r="E407">
        <v>0.37387218696171398</v>
      </c>
      <c r="F407">
        <v>406</v>
      </c>
      <c r="G407">
        <v>40</v>
      </c>
      <c r="H407" t="s">
        <v>3413</v>
      </c>
      <c r="I407">
        <v>0.37013333040727098</v>
      </c>
      <c r="J407">
        <v>0.39121056155834599</v>
      </c>
      <c r="L407">
        <v>0.36132200573616502</v>
      </c>
      <c r="M407">
        <v>0.19906141594929799</v>
      </c>
      <c r="N407">
        <v>0.47783678260888501</v>
      </c>
      <c r="O407">
        <f t="shared" si="12"/>
        <v>0.16226058978686703</v>
      </c>
      <c r="P407">
        <f t="shared" si="13"/>
        <v>-0.11651477687271999</v>
      </c>
    </row>
    <row r="408" spans="1:16" ht="15" x14ac:dyDescent="0.25">
      <c r="A408" s="4" t="s">
        <v>407</v>
      </c>
      <c r="B408" s="4" t="s">
        <v>1411</v>
      </c>
      <c r="C408" s="4" t="s">
        <v>2404</v>
      </c>
      <c r="D408">
        <v>0.37387218696173002</v>
      </c>
      <c r="E408">
        <v>0.37387218696171398</v>
      </c>
      <c r="F408">
        <v>407</v>
      </c>
      <c r="G408">
        <v>40</v>
      </c>
      <c r="H408" t="s">
        <v>3414</v>
      </c>
      <c r="I408">
        <v>0.37013333040727098</v>
      </c>
      <c r="J408">
        <v>0.39121056155834599</v>
      </c>
      <c r="L408">
        <v>0.36132200573616502</v>
      </c>
      <c r="M408">
        <v>0.19906141594929799</v>
      </c>
      <c r="N408">
        <v>0.47783678260888501</v>
      </c>
      <c r="O408">
        <f t="shared" si="12"/>
        <v>0.16226058978686703</v>
      </c>
      <c r="P408">
        <f t="shared" si="13"/>
        <v>-0.11651477687271999</v>
      </c>
    </row>
    <row r="409" spans="1:16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408</v>
      </c>
      <c r="G409">
        <v>40</v>
      </c>
      <c r="H409" t="s">
        <v>3415</v>
      </c>
      <c r="I409">
        <v>0</v>
      </c>
      <c r="J409">
        <v>0</v>
      </c>
      <c r="L409">
        <v>0</v>
      </c>
      <c r="M409">
        <v>0</v>
      </c>
      <c r="N409">
        <v>0</v>
      </c>
      <c r="O409">
        <f t="shared" si="12"/>
        <v>0</v>
      </c>
      <c r="P409">
        <f t="shared" si="13"/>
        <v>0</v>
      </c>
    </row>
    <row r="410" spans="1:16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409</v>
      </c>
      <c r="G410">
        <v>40</v>
      </c>
      <c r="H410" t="s">
        <v>3416</v>
      </c>
      <c r="I410">
        <v>0</v>
      </c>
      <c r="J410">
        <v>0</v>
      </c>
      <c r="L410">
        <v>0</v>
      </c>
      <c r="M410">
        <v>0</v>
      </c>
      <c r="N410">
        <v>0</v>
      </c>
      <c r="O410">
        <f t="shared" si="12"/>
        <v>0</v>
      </c>
      <c r="P410">
        <f t="shared" si="13"/>
        <v>0</v>
      </c>
    </row>
    <row r="411" spans="1:16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410</v>
      </c>
      <c r="G411">
        <v>40</v>
      </c>
      <c r="H411" t="s">
        <v>3417</v>
      </c>
      <c r="I411">
        <v>0</v>
      </c>
      <c r="J411">
        <v>0.160647467676995</v>
      </c>
      <c r="L411">
        <v>0</v>
      </c>
      <c r="M411">
        <v>0</v>
      </c>
      <c r="N411">
        <v>0</v>
      </c>
      <c r="O411">
        <f t="shared" si="12"/>
        <v>0</v>
      </c>
      <c r="P411">
        <f t="shared" si="13"/>
        <v>0</v>
      </c>
    </row>
    <row r="412" spans="1:16" ht="15" x14ac:dyDescent="0.25">
      <c r="A412" s="2" t="s">
        <v>411</v>
      </c>
      <c r="B412" s="2" t="s">
        <v>1415</v>
      </c>
      <c r="C412" s="2" t="s">
        <v>2408</v>
      </c>
      <c r="D412">
        <v>6.85264749355428E-2</v>
      </c>
      <c r="E412">
        <v>6.8526474935539802E-2</v>
      </c>
      <c r="F412">
        <v>411</v>
      </c>
      <c r="G412">
        <v>41</v>
      </c>
      <c r="H412" t="s">
        <v>3418</v>
      </c>
      <c r="I412">
        <v>6.7841185499999998E-2</v>
      </c>
      <c r="J412">
        <v>0.22848865317566899</v>
      </c>
      <c r="L412">
        <v>6.6226170956851002E-2</v>
      </c>
      <c r="M412">
        <v>3.6485669719206901E-2</v>
      </c>
      <c r="N412">
        <v>8.7581990446590499E-2</v>
      </c>
      <c r="O412">
        <f t="shared" si="12"/>
        <v>2.9740501237644101E-2</v>
      </c>
      <c r="P412">
        <f t="shared" si="13"/>
        <v>-2.1355819489739497E-2</v>
      </c>
    </row>
    <row r="413" spans="1:16" ht="15" x14ac:dyDescent="0.25">
      <c r="A413" s="2" t="s">
        <v>412</v>
      </c>
      <c r="B413" s="2" t="s">
        <v>1416</v>
      </c>
      <c r="C413" s="2" t="s">
        <v>2409</v>
      </c>
      <c r="D413">
        <v>6.85264749355428E-2</v>
      </c>
      <c r="E413">
        <v>6.8526474935539802E-2</v>
      </c>
      <c r="F413">
        <v>412</v>
      </c>
      <c r="G413">
        <v>41</v>
      </c>
      <c r="H413" t="s">
        <v>3419</v>
      </c>
      <c r="I413">
        <v>6.7841185499999998E-2</v>
      </c>
      <c r="J413">
        <v>0.22848865317566899</v>
      </c>
      <c r="L413">
        <v>6.6226170956851002E-2</v>
      </c>
      <c r="M413">
        <v>3.6485669719206901E-2</v>
      </c>
      <c r="N413">
        <v>8.7581990446590499E-2</v>
      </c>
      <c r="O413">
        <f t="shared" si="12"/>
        <v>2.9740501237644101E-2</v>
      </c>
      <c r="P413">
        <f t="shared" si="13"/>
        <v>-2.1355819489739497E-2</v>
      </c>
    </row>
    <row r="414" spans="1:16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413</v>
      </c>
      <c r="G414">
        <v>41</v>
      </c>
      <c r="H414" t="s">
        <v>3420</v>
      </c>
      <c r="I414">
        <v>0</v>
      </c>
      <c r="J414">
        <v>0</v>
      </c>
      <c r="L414">
        <v>0</v>
      </c>
      <c r="M414">
        <v>0</v>
      </c>
      <c r="N414">
        <v>0</v>
      </c>
      <c r="O414">
        <f t="shared" si="12"/>
        <v>0</v>
      </c>
      <c r="P414">
        <f t="shared" si="13"/>
        <v>0</v>
      </c>
    </row>
    <row r="415" spans="1:16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414</v>
      </c>
      <c r="G415">
        <v>41</v>
      </c>
      <c r="H415" t="s">
        <v>3421</v>
      </c>
      <c r="I415">
        <v>0</v>
      </c>
      <c r="J415">
        <v>6.3723495510667698</v>
      </c>
      <c r="L415">
        <v>0</v>
      </c>
      <c r="M415">
        <v>0</v>
      </c>
      <c r="N415">
        <v>0</v>
      </c>
      <c r="O415">
        <f t="shared" si="12"/>
        <v>0</v>
      </c>
      <c r="P415">
        <f t="shared" si="13"/>
        <v>0</v>
      </c>
    </row>
    <row r="416" spans="1:16" ht="15" x14ac:dyDescent="0.25">
      <c r="A416" s="2" t="s">
        <v>415</v>
      </c>
      <c r="B416" s="2" t="s">
        <v>1419</v>
      </c>
      <c r="C416" s="2" t="s">
        <v>2412</v>
      </c>
      <c r="D416" s="41">
        <v>7.6140527706158597E-7</v>
      </c>
      <c r="E416" s="41">
        <v>7.61405277061554E-7</v>
      </c>
      <c r="F416">
        <v>415</v>
      </c>
      <c r="G416">
        <v>41</v>
      </c>
      <c r="H416" t="s">
        <v>3422</v>
      </c>
      <c r="I416" s="41">
        <v>7.5379094999999998E-7</v>
      </c>
      <c r="J416" s="41">
        <v>7.6140527706157898E-7</v>
      </c>
      <c r="L416" s="41">
        <v>7.3584634396501096E-7</v>
      </c>
      <c r="M416" s="41">
        <v>4.0539633021341E-7</v>
      </c>
      <c r="N416" s="41">
        <v>9.7313322718433892E-7</v>
      </c>
      <c r="O416">
        <f t="shared" si="12"/>
        <v>3.3045001375160097E-7</v>
      </c>
      <c r="P416">
        <f t="shared" si="13"/>
        <v>-2.3728688321932796E-7</v>
      </c>
    </row>
    <row r="417" spans="1:16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416</v>
      </c>
      <c r="G417">
        <v>41</v>
      </c>
      <c r="H417" t="s">
        <v>3423</v>
      </c>
      <c r="I417">
        <v>0</v>
      </c>
      <c r="J417">
        <v>0.63723495512176098</v>
      </c>
      <c r="L417">
        <v>0</v>
      </c>
      <c r="M417">
        <v>0</v>
      </c>
      <c r="N417">
        <v>0</v>
      </c>
      <c r="O417">
        <f t="shared" si="12"/>
        <v>0</v>
      </c>
      <c r="P417">
        <f t="shared" si="13"/>
        <v>0</v>
      </c>
    </row>
    <row r="418" spans="1:16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417</v>
      </c>
      <c r="G418">
        <v>41</v>
      </c>
      <c r="H418" t="s">
        <v>3424</v>
      </c>
      <c r="I418">
        <v>0</v>
      </c>
      <c r="J418">
        <v>0</v>
      </c>
      <c r="L418">
        <v>0</v>
      </c>
      <c r="M418">
        <v>0</v>
      </c>
      <c r="N418">
        <v>0</v>
      </c>
      <c r="O418">
        <f t="shared" si="12"/>
        <v>0</v>
      </c>
      <c r="P418">
        <f t="shared" si="13"/>
        <v>0</v>
      </c>
    </row>
    <row r="419" spans="1:16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418</v>
      </c>
      <c r="G419">
        <v>41</v>
      </c>
      <c r="H419" t="s">
        <v>3425</v>
      </c>
      <c r="I419">
        <v>0</v>
      </c>
      <c r="J419">
        <v>0</v>
      </c>
      <c r="L419">
        <v>0</v>
      </c>
      <c r="M419">
        <v>0</v>
      </c>
      <c r="N419">
        <v>0</v>
      </c>
      <c r="O419">
        <f t="shared" si="12"/>
        <v>0</v>
      </c>
      <c r="P419">
        <f t="shared" si="13"/>
        <v>0</v>
      </c>
    </row>
    <row r="420" spans="1:16" ht="15" x14ac:dyDescent="0.25">
      <c r="A420" s="4" t="s">
        <v>419</v>
      </c>
      <c r="B420" s="4" t="s">
        <v>1394</v>
      </c>
      <c r="C420" s="4" t="s">
        <v>2416</v>
      </c>
      <c r="D420">
        <v>0.37387218696173002</v>
      </c>
      <c r="E420">
        <v>0.37387218696171398</v>
      </c>
      <c r="F420">
        <v>419</v>
      </c>
      <c r="G420">
        <v>41</v>
      </c>
      <c r="H420" t="s">
        <v>3426</v>
      </c>
      <c r="I420">
        <v>0.37013333040727098</v>
      </c>
      <c r="J420">
        <v>0.39121056155834599</v>
      </c>
      <c r="L420">
        <v>0.36132200573616502</v>
      </c>
      <c r="M420">
        <v>0.19906141594929799</v>
      </c>
      <c r="N420">
        <v>0.47783678260888501</v>
      </c>
      <c r="O420">
        <f t="shared" si="12"/>
        <v>0.16226058978686703</v>
      </c>
      <c r="P420">
        <f t="shared" si="13"/>
        <v>-0.11651477687271999</v>
      </c>
    </row>
    <row r="421" spans="1:16" ht="15" x14ac:dyDescent="0.25">
      <c r="A421" s="4" t="s">
        <v>420</v>
      </c>
      <c r="B421" s="4" t="s">
        <v>1423</v>
      </c>
      <c r="C421" s="4" t="s">
        <v>2417</v>
      </c>
      <c r="D421">
        <v>0.37387218696173002</v>
      </c>
      <c r="E421">
        <v>0.37387218696171398</v>
      </c>
      <c r="F421">
        <v>420</v>
      </c>
      <c r="G421">
        <v>41</v>
      </c>
      <c r="H421" t="s">
        <v>3427</v>
      </c>
      <c r="I421">
        <v>0.37013333040727098</v>
      </c>
      <c r="J421">
        <v>0.39121056155834599</v>
      </c>
      <c r="L421">
        <v>0.36132200573616502</v>
      </c>
      <c r="M421">
        <v>0.19906141594929799</v>
      </c>
      <c r="N421">
        <v>0.47783678260888501</v>
      </c>
      <c r="O421">
        <f t="shared" si="12"/>
        <v>0.16226058978686703</v>
      </c>
      <c r="P421">
        <f t="shared" si="13"/>
        <v>-0.11651477687271999</v>
      </c>
    </row>
    <row r="422" spans="1:16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421</v>
      </c>
      <c r="G422">
        <v>42</v>
      </c>
      <c r="H422" t="s">
        <v>3428</v>
      </c>
      <c r="I422">
        <v>0</v>
      </c>
      <c r="J422">
        <v>0</v>
      </c>
      <c r="L422">
        <v>0</v>
      </c>
      <c r="M422">
        <v>0</v>
      </c>
      <c r="N422">
        <v>0</v>
      </c>
      <c r="O422">
        <f t="shared" si="12"/>
        <v>0</v>
      </c>
      <c r="P422">
        <f t="shared" si="13"/>
        <v>0</v>
      </c>
    </row>
    <row r="423" spans="1:16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422</v>
      </c>
      <c r="G423">
        <v>42</v>
      </c>
      <c r="H423" t="s">
        <v>3429</v>
      </c>
      <c r="I423">
        <v>0</v>
      </c>
      <c r="J423">
        <v>0</v>
      </c>
      <c r="L423">
        <v>0</v>
      </c>
      <c r="M423">
        <v>0</v>
      </c>
      <c r="N423">
        <v>0</v>
      </c>
      <c r="O423">
        <f t="shared" si="12"/>
        <v>0</v>
      </c>
      <c r="P423">
        <f t="shared" si="13"/>
        <v>0</v>
      </c>
    </row>
    <row r="424" spans="1:16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423</v>
      </c>
      <c r="G424">
        <v>42</v>
      </c>
      <c r="H424" t="s">
        <v>3430</v>
      </c>
      <c r="I424">
        <v>0</v>
      </c>
      <c r="J424">
        <v>0.18065277515157699</v>
      </c>
      <c r="L424">
        <v>0</v>
      </c>
      <c r="M424">
        <v>0</v>
      </c>
      <c r="N424">
        <v>0</v>
      </c>
      <c r="O424">
        <f t="shared" si="12"/>
        <v>0</v>
      </c>
      <c r="P424">
        <f t="shared" si="13"/>
        <v>0</v>
      </c>
    </row>
    <row r="425" spans="1:16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424</v>
      </c>
      <c r="G425">
        <v>42</v>
      </c>
      <c r="H425" t="s">
        <v>3431</v>
      </c>
      <c r="I425">
        <v>0</v>
      </c>
      <c r="J425">
        <v>0.12413667956166</v>
      </c>
      <c r="L425">
        <v>0</v>
      </c>
      <c r="M425">
        <v>0</v>
      </c>
      <c r="N425">
        <v>0</v>
      </c>
      <c r="O425">
        <f t="shared" si="12"/>
        <v>0</v>
      </c>
      <c r="P425">
        <f t="shared" si="13"/>
        <v>0</v>
      </c>
    </row>
    <row r="426" spans="1:16" ht="15" x14ac:dyDescent="0.25">
      <c r="A426" s="2" t="s">
        <v>425</v>
      </c>
      <c r="B426" s="2" t="s">
        <v>1428</v>
      </c>
      <c r="C426" s="2" t="s">
        <v>2422</v>
      </c>
      <c r="D426">
        <v>3.4837337046675902E-2</v>
      </c>
      <c r="E426">
        <v>3.4837337046674403E-2</v>
      </c>
      <c r="F426">
        <v>425</v>
      </c>
      <c r="G426">
        <v>42</v>
      </c>
      <c r="H426" t="s">
        <v>3432</v>
      </c>
      <c r="I426">
        <v>3.4488951126300002E-2</v>
      </c>
      <c r="J426">
        <v>3.4837337046675201E-2</v>
      </c>
      <c r="L426">
        <v>3.3667913621775097E-2</v>
      </c>
      <c r="M426">
        <v>1.85485036925844E-2</v>
      </c>
      <c r="N426">
        <v>4.4524737676592201E-2</v>
      </c>
      <c r="O426">
        <f t="shared" si="12"/>
        <v>1.5119409929190697E-2</v>
      </c>
      <c r="P426">
        <f t="shared" si="13"/>
        <v>-1.0856824054817103E-2</v>
      </c>
    </row>
    <row r="427" spans="1:16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426</v>
      </c>
      <c r="G427">
        <v>42</v>
      </c>
      <c r="H427" t="s">
        <v>3433</v>
      </c>
      <c r="I427">
        <v>0</v>
      </c>
      <c r="J427">
        <v>0.66671049521005399</v>
      </c>
      <c r="L427">
        <v>0</v>
      </c>
      <c r="M427">
        <v>0</v>
      </c>
      <c r="N427">
        <v>0</v>
      </c>
      <c r="O427">
        <f t="shared" si="12"/>
        <v>0</v>
      </c>
      <c r="P427">
        <f t="shared" si="13"/>
        <v>0</v>
      </c>
    </row>
    <row r="428" spans="1:16" ht="15" x14ac:dyDescent="0.25">
      <c r="A428" s="2" t="s">
        <v>427</v>
      </c>
      <c r="B428" s="2" t="s">
        <v>1430</v>
      </c>
      <c r="C428" s="9" t="s">
        <v>2424</v>
      </c>
      <c r="D428">
        <v>-0.50481169869180997</v>
      </c>
      <c r="E428">
        <v>-0.50481169869180997</v>
      </c>
      <c r="F428">
        <v>427</v>
      </c>
      <c r="G428">
        <v>42</v>
      </c>
      <c r="H428" t="s">
        <v>3434</v>
      </c>
      <c r="I428">
        <v>-1.2078022388618599</v>
      </c>
      <c r="J428">
        <v>-0.49976339985005303</v>
      </c>
      <c r="L428">
        <v>-0.48786612604885699</v>
      </c>
      <c r="M428">
        <v>-0.268777766931521</v>
      </c>
      <c r="N428">
        <v>-2.5797140489572699</v>
      </c>
      <c r="O428">
        <f t="shared" si="12"/>
        <v>-0.21908835911733598</v>
      </c>
      <c r="P428">
        <f t="shared" si="13"/>
        <v>2.0918479229084128</v>
      </c>
    </row>
    <row r="429" spans="1:16" ht="15" x14ac:dyDescent="0.25">
      <c r="A429" s="2" t="s">
        <v>428</v>
      </c>
      <c r="B429" s="2" t="s">
        <v>1431</v>
      </c>
      <c r="C429" s="2" t="s">
        <v>2425</v>
      </c>
      <c r="D429">
        <v>0.18349867177184201</v>
      </c>
      <c r="E429">
        <v>0.18349867177183399</v>
      </c>
      <c r="F429">
        <v>428</v>
      </c>
      <c r="G429">
        <v>42</v>
      </c>
      <c r="H429" t="s">
        <v>3435</v>
      </c>
      <c r="I429">
        <v>0.18166361894999999</v>
      </c>
      <c r="J429">
        <v>0.95234952126584904</v>
      </c>
      <c r="L429">
        <v>0.17733896889556799</v>
      </c>
      <c r="M429">
        <v>9.7700515581431696E-2</v>
      </c>
      <c r="N429">
        <v>2.1690518270854402</v>
      </c>
      <c r="O429">
        <f t="shared" si="12"/>
        <v>7.9638453314136298E-2</v>
      </c>
      <c r="P429">
        <f t="shared" si="13"/>
        <v>-1.9917128581898722</v>
      </c>
    </row>
    <row r="430" spans="1:16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429</v>
      </c>
      <c r="G430">
        <v>42</v>
      </c>
      <c r="H430" t="s">
        <v>3436</v>
      </c>
      <c r="I430">
        <v>0</v>
      </c>
      <c r="J430">
        <v>0</v>
      </c>
      <c r="L430">
        <v>0</v>
      </c>
      <c r="M430">
        <v>0</v>
      </c>
      <c r="N430">
        <v>0</v>
      </c>
      <c r="O430">
        <f t="shared" si="12"/>
        <v>0</v>
      </c>
      <c r="P430">
        <f t="shared" si="13"/>
        <v>0</v>
      </c>
    </row>
    <row r="431" spans="1:16" ht="15" x14ac:dyDescent="0.25">
      <c r="A431" s="2" t="s">
        <v>430</v>
      </c>
      <c r="B431" s="2" t="s">
        <v>1433</v>
      </c>
      <c r="C431" s="2" t="s">
        <v>2427</v>
      </c>
      <c r="D431">
        <v>0.32131302691998898</v>
      </c>
      <c r="E431">
        <v>0.32131302691997599</v>
      </c>
      <c r="F431">
        <v>430</v>
      </c>
      <c r="G431">
        <v>42</v>
      </c>
      <c r="H431" t="s">
        <v>3437</v>
      </c>
      <c r="I431">
        <v>0</v>
      </c>
      <c r="J431">
        <v>0.84912891017484704</v>
      </c>
      <c r="L431">
        <v>0.31052715715323498</v>
      </c>
      <c r="M431">
        <v>0.171077251350059</v>
      </c>
      <c r="N431">
        <v>0.41066222187179102</v>
      </c>
      <c r="O431">
        <f t="shared" si="12"/>
        <v>0.13944990580317598</v>
      </c>
      <c r="P431">
        <f t="shared" si="13"/>
        <v>-0.10013506471855604</v>
      </c>
    </row>
    <row r="432" spans="1:16" ht="15" x14ac:dyDescent="0.25">
      <c r="A432" s="2" t="s">
        <v>431</v>
      </c>
      <c r="B432" s="2" t="s">
        <v>1434</v>
      </c>
      <c r="C432" s="2" t="s">
        <v>2428</v>
      </c>
      <c r="D432">
        <v>6.85264749355428E-2</v>
      </c>
      <c r="E432">
        <v>6.8526474935539802E-2</v>
      </c>
      <c r="F432">
        <v>431</v>
      </c>
      <c r="G432">
        <v>43</v>
      </c>
      <c r="H432" t="s">
        <v>3438</v>
      </c>
      <c r="I432">
        <v>6.7841185499999998E-2</v>
      </c>
      <c r="J432">
        <v>0.22848865317566899</v>
      </c>
      <c r="L432">
        <v>6.6226170956851002E-2</v>
      </c>
      <c r="M432">
        <v>3.6485669719206901E-2</v>
      </c>
      <c r="N432">
        <v>8.7581990446590499E-2</v>
      </c>
      <c r="O432">
        <f t="shared" si="12"/>
        <v>2.9740501237644101E-2</v>
      </c>
      <c r="P432">
        <f t="shared" si="13"/>
        <v>-2.1355819489739497E-2</v>
      </c>
    </row>
    <row r="433" spans="1:16" ht="15" x14ac:dyDescent="0.25">
      <c r="A433" s="4" t="s">
        <v>432</v>
      </c>
      <c r="B433" s="4" t="s">
        <v>1408</v>
      </c>
      <c r="C433" s="4" t="s">
        <v>2429</v>
      </c>
      <c r="D433">
        <v>0.31423402068947198</v>
      </c>
      <c r="E433">
        <v>0.31423402068945899</v>
      </c>
      <c r="F433">
        <v>432</v>
      </c>
      <c r="G433">
        <v>43</v>
      </c>
      <c r="H433" t="s">
        <v>3439</v>
      </c>
      <c r="I433">
        <v>0.31109156728195098</v>
      </c>
      <c r="J433">
        <v>0.31423402068945899</v>
      </c>
      <c r="L433">
        <v>0.30368577975467698</v>
      </c>
      <c r="M433">
        <v>0.16730816380382499</v>
      </c>
      <c r="N433">
        <v>0.40161471933155801</v>
      </c>
      <c r="O433">
        <f t="shared" si="12"/>
        <v>0.13637761595085199</v>
      </c>
      <c r="P433">
        <f t="shared" si="13"/>
        <v>-9.7928939576881036E-2</v>
      </c>
    </row>
    <row r="434" spans="1:16" ht="15" x14ac:dyDescent="0.25">
      <c r="A434" s="4" t="s">
        <v>433</v>
      </c>
      <c r="B434" s="4" t="s">
        <v>1435</v>
      </c>
      <c r="C434" s="4" t="s">
        <v>2430</v>
      </c>
      <c r="D434">
        <v>0.31423402068947198</v>
      </c>
      <c r="E434">
        <v>0.31423402068945899</v>
      </c>
      <c r="F434">
        <v>433</v>
      </c>
      <c r="G434">
        <v>43</v>
      </c>
      <c r="H434" t="s">
        <v>3440</v>
      </c>
      <c r="I434">
        <v>0.31109156728195098</v>
      </c>
      <c r="J434">
        <v>0.31423402068945899</v>
      </c>
      <c r="L434">
        <v>0.30368577975467698</v>
      </c>
      <c r="M434">
        <v>0.16730816380382499</v>
      </c>
      <c r="N434">
        <v>0.40161471933155801</v>
      </c>
      <c r="O434">
        <f t="shared" si="12"/>
        <v>0.13637761595085199</v>
      </c>
      <c r="P434">
        <f t="shared" si="13"/>
        <v>-9.7928939576881036E-2</v>
      </c>
    </row>
    <row r="435" spans="1:16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434</v>
      </c>
      <c r="G435">
        <v>43</v>
      </c>
      <c r="H435" t="s">
        <v>3441</v>
      </c>
      <c r="I435">
        <v>0</v>
      </c>
      <c r="J435">
        <v>0.531029129268628</v>
      </c>
      <c r="L435">
        <v>0</v>
      </c>
      <c r="M435">
        <v>0</v>
      </c>
      <c r="N435">
        <v>0</v>
      </c>
      <c r="O435">
        <f t="shared" si="12"/>
        <v>0</v>
      </c>
      <c r="P435">
        <f t="shared" si="13"/>
        <v>0</v>
      </c>
    </row>
    <row r="436" spans="1:16" ht="15" x14ac:dyDescent="0.25">
      <c r="A436" s="2" t="s">
        <v>435</v>
      </c>
      <c r="B436" s="2" t="s">
        <v>1437</v>
      </c>
      <c r="C436" s="9" t="s">
        <v>2432</v>
      </c>
      <c r="D436">
        <v>1.4201860122583401</v>
      </c>
      <c r="E436">
        <v>1.4201860122589101</v>
      </c>
      <c r="F436">
        <v>435</v>
      </c>
      <c r="G436">
        <v>43</v>
      </c>
      <c r="H436" t="s">
        <v>3442</v>
      </c>
      <c r="I436">
        <v>-4.66886890922069E-2</v>
      </c>
      <c r="J436">
        <v>1.91943632149957</v>
      </c>
      <c r="L436">
        <v>1.31884283478764</v>
      </c>
      <c r="M436">
        <v>2.8828288457203999</v>
      </c>
      <c r="N436">
        <v>0</v>
      </c>
      <c r="O436">
        <f t="shared" si="12"/>
        <v>-1.5639860109327599</v>
      </c>
      <c r="P436">
        <f t="shared" si="13"/>
        <v>1.31884283478764</v>
      </c>
    </row>
    <row r="437" spans="1:16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436</v>
      </c>
      <c r="G437">
        <v>43</v>
      </c>
      <c r="H437" t="s">
        <v>3443</v>
      </c>
      <c r="I437">
        <v>0</v>
      </c>
      <c r="J437">
        <v>0</v>
      </c>
      <c r="L437">
        <v>0</v>
      </c>
      <c r="M437">
        <v>0</v>
      </c>
      <c r="N437">
        <v>0</v>
      </c>
      <c r="O437">
        <f t="shared" si="12"/>
        <v>0</v>
      </c>
      <c r="P437">
        <f t="shared" si="13"/>
        <v>0</v>
      </c>
    </row>
    <row r="438" spans="1:16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437</v>
      </c>
      <c r="G438">
        <v>43</v>
      </c>
      <c r="H438" t="s">
        <v>3444</v>
      </c>
      <c r="I438">
        <v>0</v>
      </c>
      <c r="J438">
        <v>0</v>
      </c>
      <c r="L438">
        <v>0</v>
      </c>
      <c r="M438">
        <v>0</v>
      </c>
      <c r="N438">
        <v>0</v>
      </c>
      <c r="O438">
        <f t="shared" si="12"/>
        <v>0</v>
      </c>
      <c r="P438">
        <f t="shared" si="13"/>
        <v>0</v>
      </c>
    </row>
    <row r="439" spans="1:16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438</v>
      </c>
      <c r="G439">
        <v>43</v>
      </c>
      <c r="H439" t="s">
        <v>3445</v>
      </c>
      <c r="I439">
        <v>0</v>
      </c>
      <c r="J439">
        <v>2.12411651707089</v>
      </c>
      <c r="L439">
        <v>1.05</v>
      </c>
      <c r="M439">
        <v>0.89929432778412799</v>
      </c>
      <c r="N439">
        <v>1.05</v>
      </c>
      <c r="O439">
        <f t="shared" si="12"/>
        <v>0.15070567221587206</v>
      </c>
      <c r="P439">
        <f t="shared" si="13"/>
        <v>0</v>
      </c>
    </row>
    <row r="440" spans="1:16" ht="15" x14ac:dyDescent="0.25">
      <c r="A440" s="2" t="s">
        <v>439</v>
      </c>
      <c r="B440" s="2" t="s">
        <v>1441</v>
      </c>
      <c r="C440" s="2" t="s">
        <v>2436</v>
      </c>
      <c r="D440">
        <v>6.85264749355428E-2</v>
      </c>
      <c r="E440">
        <v>6.8526474935539802E-2</v>
      </c>
      <c r="F440">
        <v>439</v>
      </c>
      <c r="G440">
        <v>43</v>
      </c>
      <c r="H440" t="s">
        <v>3446</v>
      </c>
      <c r="I440">
        <v>6.7841185499999998E-2</v>
      </c>
      <c r="J440">
        <v>0.22848865317566899</v>
      </c>
      <c r="L440">
        <v>6.6226170956851002E-2</v>
      </c>
      <c r="M440">
        <v>3.6485669719206901E-2</v>
      </c>
      <c r="N440">
        <v>8.7581990446590499E-2</v>
      </c>
      <c r="O440">
        <f t="shared" si="12"/>
        <v>2.9740501237644101E-2</v>
      </c>
      <c r="P440">
        <f t="shared" si="13"/>
        <v>-2.1355819489739497E-2</v>
      </c>
    </row>
    <row r="441" spans="1:16" ht="15" x14ac:dyDescent="0.25">
      <c r="A441" s="2" t="s">
        <v>440</v>
      </c>
      <c r="B441" s="2" t="s">
        <v>1442</v>
      </c>
      <c r="C441" s="2" t="s">
        <v>2437</v>
      </c>
      <c r="D441">
        <v>6.85264749355428E-2</v>
      </c>
      <c r="E441">
        <v>6.8526474935539802E-2</v>
      </c>
      <c r="F441">
        <v>440</v>
      </c>
      <c r="G441">
        <v>43</v>
      </c>
      <c r="H441" t="s">
        <v>3447</v>
      </c>
      <c r="I441">
        <v>6.7841185499999998E-2</v>
      </c>
      <c r="J441">
        <v>0.22848865317566899</v>
      </c>
      <c r="L441">
        <v>6.6226170956851002E-2</v>
      </c>
      <c r="M441">
        <v>3.6485669719206901E-2</v>
      </c>
      <c r="N441">
        <v>8.7581990446590499E-2</v>
      </c>
      <c r="O441">
        <f t="shared" si="12"/>
        <v>2.9740501237644101E-2</v>
      </c>
      <c r="P441">
        <f t="shared" si="13"/>
        <v>-2.1355819489739497E-2</v>
      </c>
    </row>
    <row r="442" spans="1:16" ht="15" x14ac:dyDescent="0.25">
      <c r="A442" s="2" t="s">
        <v>441</v>
      </c>
      <c r="B442" s="2" t="s">
        <v>1443</v>
      </c>
      <c r="C442" s="2" t="s">
        <v>2438</v>
      </c>
      <c r="D442">
        <v>4.1115884961325698E-2</v>
      </c>
      <c r="E442">
        <v>4.1115884961323901E-2</v>
      </c>
      <c r="F442">
        <v>441</v>
      </c>
      <c r="G442">
        <v>44</v>
      </c>
      <c r="H442" t="s">
        <v>3448</v>
      </c>
      <c r="I442">
        <v>4.0704711300000002E-2</v>
      </c>
      <c r="J442">
        <v>0.24849871840347901</v>
      </c>
      <c r="L442">
        <v>3.9735702574110597E-2</v>
      </c>
      <c r="M442">
        <v>2.1891401831524101E-2</v>
      </c>
      <c r="N442">
        <v>5.2549194267954298E-2</v>
      </c>
      <c r="O442">
        <f t="shared" si="12"/>
        <v>1.7844300742586496E-2</v>
      </c>
      <c r="P442">
        <f t="shared" si="13"/>
        <v>-1.2813491693843701E-2</v>
      </c>
    </row>
    <row r="443" spans="1:16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442</v>
      </c>
      <c r="G443">
        <v>44</v>
      </c>
      <c r="H443" t="s">
        <v>3449</v>
      </c>
      <c r="I443">
        <v>0</v>
      </c>
      <c r="J443">
        <v>0</v>
      </c>
      <c r="L443">
        <v>0</v>
      </c>
      <c r="M443">
        <v>0</v>
      </c>
      <c r="N443">
        <v>0</v>
      </c>
      <c r="O443">
        <f t="shared" si="12"/>
        <v>0</v>
      </c>
      <c r="P443">
        <f t="shared" si="13"/>
        <v>0</v>
      </c>
    </row>
    <row r="444" spans="1:16" ht="15" x14ac:dyDescent="0.25">
      <c r="A444" s="2" t="s">
        <v>443</v>
      </c>
      <c r="B444" s="2" t="s">
        <v>1445</v>
      </c>
      <c r="C444" s="9" t="s">
        <v>2440</v>
      </c>
      <c r="D444">
        <v>-0.21014785646900699</v>
      </c>
      <c r="E444">
        <v>-0.21014785646900699</v>
      </c>
      <c r="F444">
        <v>443</v>
      </c>
      <c r="G444">
        <v>44</v>
      </c>
      <c r="H444" t="s">
        <v>3450</v>
      </c>
      <c r="I444">
        <v>-0.73907543144809995</v>
      </c>
      <c r="J444">
        <v>-0.208046302200046</v>
      </c>
      <c r="L444">
        <v>-0.20309359093437299</v>
      </c>
      <c r="M444">
        <v>-0.111889387138945</v>
      </c>
      <c r="N444">
        <v>-0.268584770702887</v>
      </c>
      <c r="O444">
        <f t="shared" si="12"/>
        <v>-9.1204203795427985E-2</v>
      </c>
      <c r="P444">
        <f t="shared" si="13"/>
        <v>6.5491179768514013E-2</v>
      </c>
    </row>
    <row r="445" spans="1:16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444</v>
      </c>
      <c r="G445">
        <v>44</v>
      </c>
      <c r="H445" t="s">
        <v>3451</v>
      </c>
      <c r="I445">
        <v>0</v>
      </c>
      <c r="J445">
        <v>0</v>
      </c>
      <c r="L445">
        <v>0</v>
      </c>
      <c r="M445">
        <v>0</v>
      </c>
      <c r="N445">
        <v>0</v>
      </c>
      <c r="O445">
        <f t="shared" si="12"/>
        <v>0</v>
      </c>
      <c r="P445">
        <f t="shared" si="13"/>
        <v>0</v>
      </c>
    </row>
    <row r="446" spans="1:16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445</v>
      </c>
      <c r="G446">
        <v>44</v>
      </c>
      <c r="H446" t="s">
        <v>3452</v>
      </c>
      <c r="I446">
        <v>0</v>
      </c>
      <c r="J446">
        <v>0</v>
      </c>
      <c r="L446">
        <v>0</v>
      </c>
      <c r="M446">
        <v>0</v>
      </c>
      <c r="N446">
        <v>0</v>
      </c>
      <c r="O446">
        <f t="shared" si="12"/>
        <v>0</v>
      </c>
      <c r="P446">
        <f t="shared" si="13"/>
        <v>0</v>
      </c>
    </row>
    <row r="447" spans="1:16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446</v>
      </c>
      <c r="G447">
        <v>44</v>
      </c>
      <c r="H447" t="s">
        <v>3453</v>
      </c>
      <c r="I447">
        <v>0</v>
      </c>
      <c r="J447">
        <v>0.531029129273065</v>
      </c>
      <c r="L447">
        <v>0</v>
      </c>
      <c r="M447">
        <v>0</v>
      </c>
      <c r="N447">
        <v>0</v>
      </c>
      <c r="O447">
        <f t="shared" si="12"/>
        <v>0</v>
      </c>
      <c r="P447">
        <f t="shared" si="13"/>
        <v>0</v>
      </c>
    </row>
    <row r="448" spans="1:16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447</v>
      </c>
      <c r="G448">
        <v>44</v>
      </c>
      <c r="H448" t="s">
        <v>3454</v>
      </c>
      <c r="I448">
        <v>0</v>
      </c>
      <c r="J448">
        <v>0</v>
      </c>
      <c r="L448">
        <v>0</v>
      </c>
      <c r="M448">
        <v>0</v>
      </c>
      <c r="N448">
        <v>0</v>
      </c>
      <c r="O448">
        <f t="shared" si="12"/>
        <v>0</v>
      </c>
      <c r="P448">
        <f t="shared" si="13"/>
        <v>0</v>
      </c>
    </row>
    <row r="449" spans="1:16" ht="15" x14ac:dyDescent="0.25">
      <c r="A449" s="2" t="s">
        <v>448</v>
      </c>
      <c r="B449" s="2" t="s">
        <v>1449</v>
      </c>
      <c r="C449" s="9" t="s">
        <v>2445</v>
      </c>
      <c r="D449">
        <v>-0.40951573702534499</v>
      </c>
      <c r="E449">
        <v>-0.40951573702534499</v>
      </c>
      <c r="F449">
        <v>448</v>
      </c>
      <c r="G449">
        <v>44</v>
      </c>
      <c r="H449" t="s">
        <v>3455</v>
      </c>
      <c r="I449">
        <v>-0.56606789981322003</v>
      </c>
      <c r="J449">
        <v>-0.40542043212951701</v>
      </c>
      <c r="L449">
        <v>-0.39576906933086797</v>
      </c>
      <c r="M449">
        <v>-0.21803917303463999</v>
      </c>
      <c r="N449">
        <v>-0.52339192117528899</v>
      </c>
      <c r="O449">
        <f t="shared" si="12"/>
        <v>-0.17772989629622798</v>
      </c>
      <c r="P449">
        <f t="shared" si="13"/>
        <v>0.12762285184442101</v>
      </c>
    </row>
    <row r="450" spans="1:16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</v>
      </c>
      <c r="F450">
        <v>449</v>
      </c>
      <c r="G450">
        <v>44</v>
      </c>
      <c r="H450" t="s">
        <v>3456</v>
      </c>
      <c r="I450">
        <v>0</v>
      </c>
      <c r="J450">
        <v>0.20848165696889501</v>
      </c>
      <c r="L450">
        <v>0</v>
      </c>
      <c r="M450">
        <v>0.106749094641791</v>
      </c>
      <c r="N450">
        <v>0</v>
      </c>
      <c r="O450">
        <f t="shared" si="12"/>
        <v>-0.106749094641791</v>
      </c>
      <c r="P450">
        <f t="shared" si="13"/>
        <v>0</v>
      </c>
    </row>
    <row r="451" spans="1:16" ht="15" x14ac:dyDescent="0.25">
      <c r="A451" s="2" t="s">
        <v>450</v>
      </c>
      <c r="B451" s="2" t="s">
        <v>1451</v>
      </c>
      <c r="C451" s="2" t="s">
        <v>2447</v>
      </c>
      <c r="D451">
        <v>0.32588145858235901</v>
      </c>
      <c r="E451">
        <v>0.32588145858234502</v>
      </c>
      <c r="F451">
        <v>450</v>
      </c>
      <c r="G451">
        <v>44</v>
      </c>
      <c r="H451" t="s">
        <v>3457</v>
      </c>
      <c r="I451">
        <v>0.32262252660000001</v>
      </c>
      <c r="J451">
        <v>0.95985748173171903</v>
      </c>
      <c r="L451">
        <v>0.31494223521702502</v>
      </c>
      <c r="M451">
        <v>0.17350962933133901</v>
      </c>
      <c r="N451">
        <v>0.41650102123489702</v>
      </c>
      <c r="O451">
        <f t="shared" ref="O451:O514" si="14">L451-M451</f>
        <v>0.14143260588568601</v>
      </c>
      <c r="P451">
        <f t="shared" ref="P451:P514" si="15">L451-N451</f>
        <v>-0.10155878601787199</v>
      </c>
    </row>
    <row r="452" spans="1:16" ht="15" x14ac:dyDescent="0.25">
      <c r="A452" s="2" t="s">
        <v>451</v>
      </c>
      <c r="B452" s="2" t="s">
        <v>1452</v>
      </c>
      <c r="C452" s="9" t="s">
        <v>2448</v>
      </c>
      <c r="D452">
        <v>-0.32588145858232997</v>
      </c>
      <c r="E452">
        <v>-0.32588145858232997</v>
      </c>
      <c r="F452">
        <v>451</v>
      </c>
      <c r="G452">
        <v>45</v>
      </c>
      <c r="H452" t="s">
        <v>3458</v>
      </c>
      <c r="I452">
        <v>-0.95985748173177399</v>
      </c>
      <c r="J452">
        <v>-0.32262252659995699</v>
      </c>
      <c r="L452">
        <v>-0.31494223521701797</v>
      </c>
      <c r="M452">
        <v>-0.17350962933130601</v>
      </c>
      <c r="N452">
        <v>-0.416501021234922</v>
      </c>
      <c r="O452">
        <f t="shared" si="14"/>
        <v>-0.14143260588571197</v>
      </c>
      <c r="P452">
        <f t="shared" si="15"/>
        <v>0.10155878601790402</v>
      </c>
    </row>
    <row r="453" spans="1:16" ht="15" x14ac:dyDescent="0.25">
      <c r="A453" s="2" t="s">
        <v>452</v>
      </c>
      <c r="B453" s="2" t="s">
        <v>1453</v>
      </c>
      <c r="C453" s="9" t="s">
        <v>2449</v>
      </c>
      <c r="D453">
        <v>-0.32588145858232997</v>
      </c>
      <c r="E453">
        <v>-0.32588145858232997</v>
      </c>
      <c r="F453">
        <v>452</v>
      </c>
      <c r="G453">
        <v>45</v>
      </c>
      <c r="H453" t="s">
        <v>3459</v>
      </c>
      <c r="I453">
        <v>-0.95985748173177399</v>
      </c>
      <c r="J453">
        <v>-0.32262252659995699</v>
      </c>
      <c r="L453">
        <v>-0.31494223521701797</v>
      </c>
      <c r="M453">
        <v>-0.17350962933130601</v>
      </c>
      <c r="N453">
        <v>-0.416501021234922</v>
      </c>
      <c r="O453">
        <f t="shared" si="14"/>
        <v>-0.14143260588571197</v>
      </c>
      <c r="P453">
        <f t="shared" si="15"/>
        <v>0.10155878601790402</v>
      </c>
    </row>
    <row r="454" spans="1:16" ht="15" x14ac:dyDescent="0.25">
      <c r="A454" s="2" t="s">
        <v>453</v>
      </c>
      <c r="B454" s="2" t="s">
        <v>1454</v>
      </c>
      <c r="C454" s="2" t="s">
        <v>2450</v>
      </c>
      <c r="D454">
        <v>0.32588145858235901</v>
      </c>
      <c r="E454">
        <v>0.32588145858234502</v>
      </c>
      <c r="F454">
        <v>453</v>
      </c>
      <c r="G454">
        <v>45</v>
      </c>
      <c r="H454" t="s">
        <v>3460</v>
      </c>
      <c r="I454">
        <v>0.32262252660000001</v>
      </c>
      <c r="J454">
        <v>0.95985748173171903</v>
      </c>
      <c r="L454">
        <v>0.31494223521702502</v>
      </c>
      <c r="M454">
        <v>0.17350962933133901</v>
      </c>
      <c r="N454">
        <v>0.41650102123489702</v>
      </c>
      <c r="O454">
        <f t="shared" si="14"/>
        <v>0.14143260588568601</v>
      </c>
      <c r="P454">
        <f t="shared" si="15"/>
        <v>-0.10155878601787199</v>
      </c>
    </row>
    <row r="455" spans="1:16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454</v>
      </c>
      <c r="G455">
        <v>45</v>
      </c>
      <c r="H455" t="s">
        <v>3461</v>
      </c>
      <c r="I455">
        <v>0</v>
      </c>
      <c r="J455">
        <v>0.16064746767702001</v>
      </c>
      <c r="L455">
        <v>0</v>
      </c>
      <c r="M455">
        <v>0</v>
      </c>
      <c r="N455">
        <v>0</v>
      </c>
      <c r="O455">
        <f t="shared" si="14"/>
        <v>0</v>
      </c>
      <c r="P455">
        <f t="shared" si="15"/>
        <v>0</v>
      </c>
    </row>
    <row r="456" spans="1:16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455</v>
      </c>
      <c r="G456">
        <v>45</v>
      </c>
      <c r="H456" t="s">
        <v>3462</v>
      </c>
      <c r="I456">
        <v>0</v>
      </c>
      <c r="J456">
        <v>2.1241165170945102</v>
      </c>
      <c r="L456">
        <v>0</v>
      </c>
      <c r="M456">
        <v>0</v>
      </c>
      <c r="N456">
        <v>0</v>
      </c>
      <c r="O456">
        <f t="shared" si="14"/>
        <v>0</v>
      </c>
      <c r="P456">
        <f t="shared" si="15"/>
        <v>0</v>
      </c>
    </row>
    <row r="457" spans="1:16" ht="15" x14ac:dyDescent="0.25">
      <c r="A457" s="2" t="s">
        <v>456</v>
      </c>
      <c r="B457" s="2" t="s">
        <v>1457</v>
      </c>
      <c r="C457" s="2" t="s">
        <v>2453</v>
      </c>
      <c r="D457">
        <v>0.210147856468998</v>
      </c>
      <c r="E457">
        <v>0.21014785646898901</v>
      </c>
      <c r="F457">
        <v>456</v>
      </c>
      <c r="G457">
        <v>45</v>
      </c>
      <c r="H457" t="s">
        <v>3463</v>
      </c>
      <c r="I457">
        <v>0.20804630220000001</v>
      </c>
      <c r="J457">
        <v>0.73907543144812404</v>
      </c>
      <c r="L457">
        <v>0.20309359093434301</v>
      </c>
      <c r="M457">
        <v>0.11188938713890099</v>
      </c>
      <c r="N457">
        <v>0.26858477070287801</v>
      </c>
      <c r="O457">
        <f t="shared" si="14"/>
        <v>9.1204203795442015E-2</v>
      </c>
      <c r="P457">
        <f t="shared" si="15"/>
        <v>-6.5491179768534996E-2</v>
      </c>
    </row>
    <row r="458" spans="1:16" ht="15" x14ac:dyDescent="0.25">
      <c r="A458" s="2" t="s">
        <v>457</v>
      </c>
      <c r="B458" s="2" t="s">
        <v>1458</v>
      </c>
      <c r="C458" s="2" t="s">
        <v>2454</v>
      </c>
      <c r="D458">
        <v>0.37387218696173002</v>
      </c>
      <c r="E458">
        <v>0.37387218696171398</v>
      </c>
      <c r="F458">
        <v>457</v>
      </c>
      <c r="G458">
        <v>45</v>
      </c>
      <c r="H458" t="s">
        <v>3464</v>
      </c>
      <c r="I458">
        <v>0</v>
      </c>
      <c r="J458">
        <v>0.39121056155822498</v>
      </c>
      <c r="L458">
        <v>0.36132200573616502</v>
      </c>
      <c r="M458">
        <v>0.19906141594929799</v>
      </c>
      <c r="N458">
        <v>0.47783678260888501</v>
      </c>
      <c r="O458">
        <f t="shared" si="14"/>
        <v>0.16226058978686703</v>
      </c>
      <c r="P458">
        <f t="shared" si="15"/>
        <v>-0.11651477687271999</v>
      </c>
    </row>
    <row r="459" spans="1:16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458</v>
      </c>
      <c r="G459">
        <v>45</v>
      </c>
      <c r="H459" t="s">
        <v>3465</v>
      </c>
      <c r="I459">
        <v>0</v>
      </c>
      <c r="J459">
        <v>0</v>
      </c>
      <c r="L459">
        <v>0</v>
      </c>
      <c r="M459">
        <v>0</v>
      </c>
      <c r="N459">
        <v>0</v>
      </c>
      <c r="O459">
        <f t="shared" si="14"/>
        <v>0</v>
      </c>
      <c r="P459">
        <f t="shared" si="15"/>
        <v>0</v>
      </c>
    </row>
    <row r="460" spans="1:16" ht="15" x14ac:dyDescent="0.25">
      <c r="A460" s="2" t="s">
        <v>459</v>
      </c>
      <c r="B460" s="2" t="s">
        <v>1460</v>
      </c>
      <c r="C460" s="2" t="s">
        <v>2456</v>
      </c>
      <c r="D460">
        <v>1.9879388757419399E-2</v>
      </c>
      <c r="E460">
        <v>1.9879388757418601E-2</v>
      </c>
      <c r="F460">
        <v>459</v>
      </c>
      <c r="G460">
        <v>45</v>
      </c>
      <c r="H460" t="s">
        <v>3466</v>
      </c>
      <c r="I460">
        <v>1.9680587708433301E-2</v>
      </c>
      <c r="J460">
        <v>2.35473046692369E-2</v>
      </c>
      <c r="L460">
        <v>1.9212075327162501E-2</v>
      </c>
      <c r="M460">
        <v>1.05844173818245E-2</v>
      </c>
      <c r="N460">
        <v>2.5407354425775699E-2</v>
      </c>
      <c r="O460">
        <f t="shared" si="14"/>
        <v>8.627657945338001E-3</v>
      </c>
      <c r="P460">
        <f t="shared" si="15"/>
        <v>-6.1952790986131989E-3</v>
      </c>
    </row>
    <row r="461" spans="1:16" ht="15" x14ac:dyDescent="0.25">
      <c r="A461" s="2" t="s">
        <v>460</v>
      </c>
      <c r="B461" s="2" t="s">
        <v>1461</v>
      </c>
      <c r="C461" s="2" t="s">
        <v>2457</v>
      </c>
      <c r="D461">
        <v>1.9879388757419399E-2</v>
      </c>
      <c r="E461">
        <v>1.9879388757418601E-2</v>
      </c>
      <c r="F461">
        <v>460</v>
      </c>
      <c r="G461">
        <v>45</v>
      </c>
      <c r="H461" t="s">
        <v>3467</v>
      </c>
      <c r="I461">
        <v>1.9680587708433301E-2</v>
      </c>
      <c r="J461">
        <v>2.35473046692369E-2</v>
      </c>
      <c r="L461">
        <v>1.9212075327162501E-2</v>
      </c>
      <c r="M461">
        <v>1.05844173818245E-2</v>
      </c>
      <c r="N461">
        <v>2.5407354425775699E-2</v>
      </c>
      <c r="O461">
        <f t="shared" si="14"/>
        <v>8.627657945338001E-3</v>
      </c>
      <c r="P461">
        <f t="shared" si="15"/>
        <v>-6.1952790986131989E-3</v>
      </c>
    </row>
    <row r="462" spans="1:16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461</v>
      </c>
      <c r="G462">
        <v>46</v>
      </c>
      <c r="H462" t="s">
        <v>3468</v>
      </c>
      <c r="I462">
        <v>-6.37234955132101</v>
      </c>
      <c r="J462">
        <v>0</v>
      </c>
      <c r="L462">
        <v>0</v>
      </c>
      <c r="M462">
        <v>0</v>
      </c>
      <c r="N462">
        <v>0</v>
      </c>
      <c r="O462">
        <f t="shared" si="14"/>
        <v>0</v>
      </c>
      <c r="P462">
        <f t="shared" si="15"/>
        <v>0</v>
      </c>
    </row>
    <row r="463" spans="1:16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462</v>
      </c>
      <c r="G463">
        <v>46</v>
      </c>
      <c r="H463" t="s">
        <v>3469</v>
      </c>
      <c r="I463">
        <v>0</v>
      </c>
      <c r="J463">
        <v>0.20779400709968199</v>
      </c>
      <c r="L463">
        <v>0</v>
      </c>
      <c r="M463">
        <v>0</v>
      </c>
      <c r="N463">
        <v>0</v>
      </c>
      <c r="O463">
        <f t="shared" si="14"/>
        <v>0</v>
      </c>
      <c r="P463">
        <f t="shared" si="15"/>
        <v>0</v>
      </c>
    </row>
    <row r="464" spans="1:16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463</v>
      </c>
      <c r="G464">
        <v>46</v>
      </c>
      <c r="H464" t="s">
        <v>3470</v>
      </c>
      <c r="I464">
        <v>0</v>
      </c>
      <c r="J464">
        <v>0</v>
      </c>
      <c r="L464">
        <v>0</v>
      </c>
      <c r="M464">
        <v>0</v>
      </c>
      <c r="N464">
        <v>0</v>
      </c>
      <c r="O464">
        <f t="shared" si="14"/>
        <v>0</v>
      </c>
      <c r="P464">
        <f t="shared" si="15"/>
        <v>0</v>
      </c>
    </row>
    <row r="465" spans="1:16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464</v>
      </c>
      <c r="G465">
        <v>46</v>
      </c>
      <c r="H465" t="s">
        <v>3471</v>
      </c>
      <c r="I465">
        <v>0</v>
      </c>
      <c r="J465">
        <v>0</v>
      </c>
      <c r="L465">
        <v>0</v>
      </c>
      <c r="M465">
        <v>0</v>
      </c>
      <c r="N465">
        <v>0</v>
      </c>
      <c r="O465">
        <f t="shared" si="14"/>
        <v>0</v>
      </c>
      <c r="P465">
        <f t="shared" si="15"/>
        <v>0</v>
      </c>
    </row>
    <row r="466" spans="1:16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465</v>
      </c>
      <c r="G466">
        <v>46</v>
      </c>
      <c r="H466" t="s">
        <v>3472</v>
      </c>
      <c r="I466">
        <v>0</v>
      </c>
      <c r="J466">
        <v>0</v>
      </c>
      <c r="L466">
        <v>0</v>
      </c>
      <c r="M466">
        <v>0</v>
      </c>
      <c r="N466">
        <v>0</v>
      </c>
      <c r="O466">
        <f t="shared" si="14"/>
        <v>0</v>
      </c>
      <c r="P466">
        <f t="shared" si="15"/>
        <v>0</v>
      </c>
    </row>
    <row r="467" spans="1:16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466</v>
      </c>
      <c r="G467">
        <v>46</v>
      </c>
      <c r="H467" t="s">
        <v>3473</v>
      </c>
      <c r="I467">
        <v>0</v>
      </c>
      <c r="J467">
        <v>0</v>
      </c>
      <c r="L467">
        <v>0</v>
      </c>
      <c r="M467">
        <v>0</v>
      </c>
      <c r="N467">
        <v>0</v>
      </c>
      <c r="O467">
        <f t="shared" si="14"/>
        <v>0</v>
      </c>
      <c r="P467">
        <f t="shared" si="15"/>
        <v>0</v>
      </c>
    </row>
    <row r="468" spans="1:16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467</v>
      </c>
      <c r="G468">
        <v>46</v>
      </c>
      <c r="H468" t="s">
        <v>3474</v>
      </c>
      <c r="I468">
        <v>0</v>
      </c>
      <c r="J468">
        <v>0</v>
      </c>
      <c r="L468">
        <v>0</v>
      </c>
      <c r="M468">
        <v>0</v>
      </c>
      <c r="N468">
        <v>0</v>
      </c>
      <c r="O468">
        <f t="shared" si="14"/>
        <v>0</v>
      </c>
      <c r="P468">
        <f t="shared" si="15"/>
        <v>0</v>
      </c>
    </row>
    <row r="469" spans="1:16" ht="15" x14ac:dyDescent="0.25">
      <c r="A469" s="2" t="s">
        <v>468</v>
      </c>
      <c r="B469" s="2" t="s">
        <v>1469</v>
      </c>
      <c r="C469" s="9" t="s">
        <v>2465</v>
      </c>
      <c r="D469">
        <v>-5.5443277999123701</v>
      </c>
      <c r="E469">
        <v>-5.5443277999134999</v>
      </c>
      <c r="F469">
        <v>468</v>
      </c>
      <c r="G469">
        <v>46</v>
      </c>
      <c r="H469" t="s">
        <v>3475</v>
      </c>
      <c r="I469">
        <v>-1000</v>
      </c>
      <c r="J469">
        <v>1000</v>
      </c>
      <c r="L469">
        <v>0</v>
      </c>
      <c r="M469">
        <v>-0.17350962933130601</v>
      </c>
      <c r="N469">
        <v>0</v>
      </c>
      <c r="O469">
        <f t="shared" si="14"/>
        <v>0.17350962933130601</v>
      </c>
      <c r="P469">
        <f t="shared" si="15"/>
        <v>0</v>
      </c>
    </row>
    <row r="470" spans="1:16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</v>
      </c>
      <c r="F470">
        <v>469</v>
      </c>
      <c r="G470">
        <v>46</v>
      </c>
      <c r="H470" t="s">
        <v>3476</v>
      </c>
      <c r="I470">
        <v>0</v>
      </c>
      <c r="J470">
        <v>1000</v>
      </c>
      <c r="L470">
        <v>0</v>
      </c>
      <c r="M470">
        <v>0</v>
      </c>
      <c r="N470">
        <v>0</v>
      </c>
      <c r="O470">
        <f t="shared" si="14"/>
        <v>0</v>
      </c>
      <c r="P470">
        <f t="shared" si="15"/>
        <v>0</v>
      </c>
    </row>
    <row r="471" spans="1:16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470</v>
      </c>
      <c r="G471">
        <v>46</v>
      </c>
      <c r="H471" t="s">
        <v>3477</v>
      </c>
      <c r="I471">
        <v>0</v>
      </c>
      <c r="J471">
        <v>0</v>
      </c>
      <c r="L471">
        <v>0</v>
      </c>
      <c r="M471">
        <v>0</v>
      </c>
      <c r="N471">
        <v>0</v>
      </c>
      <c r="O471">
        <f t="shared" si="14"/>
        <v>0</v>
      </c>
      <c r="P471">
        <f t="shared" si="15"/>
        <v>0</v>
      </c>
    </row>
    <row r="472" spans="1:16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471</v>
      </c>
      <c r="G472">
        <v>46</v>
      </c>
      <c r="H472" t="s">
        <v>3478</v>
      </c>
      <c r="I472">
        <v>0</v>
      </c>
      <c r="J472">
        <v>0</v>
      </c>
      <c r="L472">
        <v>0</v>
      </c>
      <c r="M472">
        <v>0</v>
      </c>
      <c r="N472">
        <v>0</v>
      </c>
      <c r="O472">
        <f t="shared" si="14"/>
        <v>0</v>
      </c>
      <c r="P472">
        <f t="shared" si="15"/>
        <v>0</v>
      </c>
    </row>
    <row r="473" spans="1:16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472</v>
      </c>
      <c r="G473">
        <v>47</v>
      </c>
      <c r="H473" t="s">
        <v>3479</v>
      </c>
      <c r="I473">
        <v>0</v>
      </c>
      <c r="J473">
        <v>0</v>
      </c>
      <c r="L473">
        <v>0</v>
      </c>
      <c r="M473">
        <v>0</v>
      </c>
      <c r="N473">
        <v>26.415269583294901</v>
      </c>
      <c r="O473">
        <f t="shared" si="14"/>
        <v>0</v>
      </c>
      <c r="P473">
        <f t="shared" si="15"/>
        <v>-26.415269583294901</v>
      </c>
    </row>
    <row r="474" spans="1:16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473</v>
      </c>
      <c r="G474">
        <v>47</v>
      </c>
      <c r="H474" t="s">
        <v>3480</v>
      </c>
      <c r="I474">
        <v>0</v>
      </c>
      <c r="J474">
        <v>0</v>
      </c>
      <c r="L474">
        <v>0</v>
      </c>
      <c r="M474">
        <v>0</v>
      </c>
      <c r="N474">
        <v>0</v>
      </c>
      <c r="O474">
        <f t="shared" si="14"/>
        <v>0</v>
      </c>
      <c r="P474">
        <f t="shared" si="15"/>
        <v>0</v>
      </c>
    </row>
    <row r="475" spans="1:16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474</v>
      </c>
      <c r="G475">
        <v>47</v>
      </c>
      <c r="H475" t="s">
        <v>3481</v>
      </c>
      <c r="I475">
        <v>0</v>
      </c>
      <c r="J475">
        <v>1000</v>
      </c>
      <c r="L475">
        <v>0</v>
      </c>
      <c r="M475">
        <v>0</v>
      </c>
      <c r="N475">
        <v>0</v>
      </c>
      <c r="O475">
        <f t="shared" si="14"/>
        <v>0</v>
      </c>
      <c r="P475">
        <f t="shared" si="15"/>
        <v>0</v>
      </c>
    </row>
    <row r="476" spans="1:16" ht="15" x14ac:dyDescent="0.25">
      <c r="A476" s="2" t="s">
        <v>475</v>
      </c>
      <c r="B476" s="2" t="s">
        <v>1475</v>
      </c>
      <c r="C476" s="9" t="s">
        <v>2472</v>
      </c>
      <c r="D476">
        <v>5.2184463413300399</v>
      </c>
      <c r="E476">
        <v>5.2184463413311697</v>
      </c>
      <c r="F476">
        <v>475</v>
      </c>
      <c r="G476">
        <v>47</v>
      </c>
      <c r="H476" t="s">
        <v>3482</v>
      </c>
      <c r="I476">
        <v>-1000</v>
      </c>
      <c r="J476">
        <v>1000</v>
      </c>
      <c r="L476">
        <v>-0.31494223521701797</v>
      </c>
      <c r="M476">
        <v>0</v>
      </c>
      <c r="N476">
        <v>-0.416501021234922</v>
      </c>
      <c r="O476">
        <f t="shared" si="14"/>
        <v>-0.31494223521701797</v>
      </c>
      <c r="P476">
        <f t="shared" si="15"/>
        <v>0.10155878601790402</v>
      </c>
    </row>
    <row r="477" spans="1:16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476</v>
      </c>
      <c r="G477">
        <v>47</v>
      </c>
      <c r="H477" t="s">
        <v>3483</v>
      </c>
      <c r="I477">
        <v>0</v>
      </c>
      <c r="J477">
        <v>2.1241165170426899</v>
      </c>
      <c r="L477">
        <v>0</v>
      </c>
      <c r="M477">
        <v>0</v>
      </c>
      <c r="N477">
        <v>0</v>
      </c>
      <c r="O477">
        <f t="shared" si="14"/>
        <v>0</v>
      </c>
      <c r="P477">
        <f t="shared" si="15"/>
        <v>0</v>
      </c>
    </row>
    <row r="478" spans="1:16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477</v>
      </c>
      <c r="G478">
        <v>47</v>
      </c>
      <c r="H478" t="s">
        <v>3484</v>
      </c>
      <c r="I478">
        <v>0</v>
      </c>
      <c r="J478">
        <v>0.21241165170578799</v>
      </c>
      <c r="L478">
        <v>0</v>
      </c>
      <c r="M478">
        <v>0</v>
      </c>
      <c r="N478">
        <v>0</v>
      </c>
      <c r="O478">
        <f t="shared" si="14"/>
        <v>0</v>
      </c>
      <c r="P478">
        <f t="shared" si="15"/>
        <v>0</v>
      </c>
    </row>
    <row r="479" spans="1:16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478</v>
      </c>
      <c r="G479">
        <v>47</v>
      </c>
      <c r="H479" t="s">
        <v>3485</v>
      </c>
      <c r="I479">
        <v>-2.1241165170434901</v>
      </c>
      <c r="J479">
        <v>0</v>
      </c>
      <c r="L479">
        <v>0</v>
      </c>
      <c r="M479">
        <v>0</v>
      </c>
      <c r="N479">
        <v>0</v>
      </c>
      <c r="O479">
        <f t="shared" si="14"/>
        <v>0</v>
      </c>
      <c r="P479">
        <f t="shared" si="15"/>
        <v>0</v>
      </c>
    </row>
    <row r="480" spans="1:16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479</v>
      </c>
      <c r="G480">
        <v>47</v>
      </c>
      <c r="H480" t="s">
        <v>3486</v>
      </c>
      <c r="I480">
        <v>0</v>
      </c>
      <c r="J480">
        <v>0</v>
      </c>
      <c r="L480">
        <v>0</v>
      </c>
      <c r="M480">
        <v>0</v>
      </c>
      <c r="N480">
        <v>0</v>
      </c>
      <c r="O480">
        <f t="shared" si="14"/>
        <v>0</v>
      </c>
      <c r="P480">
        <f t="shared" si="15"/>
        <v>0</v>
      </c>
    </row>
    <row r="481" spans="1:16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480</v>
      </c>
      <c r="G481">
        <v>47</v>
      </c>
      <c r="H481" t="s">
        <v>3487</v>
      </c>
      <c r="I481">
        <v>0</v>
      </c>
      <c r="J481">
        <v>0</v>
      </c>
      <c r="L481">
        <v>0</v>
      </c>
      <c r="M481">
        <v>0</v>
      </c>
      <c r="N481">
        <v>0</v>
      </c>
      <c r="O481">
        <f t="shared" si="14"/>
        <v>0</v>
      </c>
      <c r="P481">
        <f t="shared" si="15"/>
        <v>0</v>
      </c>
    </row>
    <row r="482" spans="1:16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481</v>
      </c>
      <c r="G482">
        <v>47</v>
      </c>
      <c r="H482" t="s">
        <v>3488</v>
      </c>
      <c r="I482">
        <v>0</v>
      </c>
      <c r="J482">
        <v>0.39587973161527001</v>
      </c>
      <c r="L482">
        <v>0</v>
      </c>
      <c r="M482">
        <v>0</v>
      </c>
      <c r="N482">
        <v>0</v>
      </c>
      <c r="O482">
        <f t="shared" si="14"/>
        <v>0</v>
      </c>
      <c r="P482">
        <f t="shared" si="15"/>
        <v>0</v>
      </c>
    </row>
    <row r="483" spans="1:16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482</v>
      </c>
      <c r="G483">
        <v>48</v>
      </c>
      <c r="H483" t="s">
        <v>3489</v>
      </c>
      <c r="I483">
        <v>0</v>
      </c>
      <c r="J483">
        <v>0</v>
      </c>
      <c r="L483">
        <v>0</v>
      </c>
      <c r="M483">
        <v>0</v>
      </c>
      <c r="N483">
        <v>0</v>
      </c>
      <c r="O483">
        <f t="shared" si="14"/>
        <v>0</v>
      </c>
      <c r="P483">
        <f t="shared" si="15"/>
        <v>0</v>
      </c>
    </row>
    <row r="484" spans="1:16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483</v>
      </c>
      <c r="G484">
        <v>48</v>
      </c>
      <c r="H484" t="s">
        <v>3490</v>
      </c>
      <c r="I484">
        <v>0</v>
      </c>
      <c r="J484">
        <v>0</v>
      </c>
      <c r="L484">
        <v>0</v>
      </c>
      <c r="M484">
        <v>0</v>
      </c>
      <c r="N484">
        <v>0</v>
      </c>
      <c r="O484">
        <f t="shared" si="14"/>
        <v>0</v>
      </c>
      <c r="P484">
        <f t="shared" si="15"/>
        <v>0</v>
      </c>
    </row>
    <row r="485" spans="1:16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484</v>
      </c>
      <c r="G485">
        <v>48</v>
      </c>
      <c r="H485" t="s">
        <v>3491</v>
      </c>
      <c r="I485">
        <v>0</v>
      </c>
      <c r="J485">
        <v>0</v>
      </c>
      <c r="L485">
        <v>0</v>
      </c>
      <c r="M485">
        <v>0</v>
      </c>
      <c r="N485">
        <v>0</v>
      </c>
      <c r="O485">
        <f t="shared" si="14"/>
        <v>0</v>
      </c>
      <c r="P485">
        <f t="shared" si="15"/>
        <v>0</v>
      </c>
    </row>
    <row r="486" spans="1:16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485</v>
      </c>
      <c r="G486">
        <v>48</v>
      </c>
      <c r="H486" t="s">
        <v>3492</v>
      </c>
      <c r="I486">
        <v>0</v>
      </c>
      <c r="J486">
        <v>1.59308738787675</v>
      </c>
      <c r="L486">
        <v>0</v>
      </c>
      <c r="M486">
        <v>0.89929432778412799</v>
      </c>
      <c r="N486">
        <v>0</v>
      </c>
      <c r="O486">
        <f t="shared" si="14"/>
        <v>-0.89929432778412799</v>
      </c>
      <c r="P486">
        <f t="shared" si="15"/>
        <v>0</v>
      </c>
    </row>
    <row r="487" spans="1:16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486</v>
      </c>
      <c r="G487">
        <v>48</v>
      </c>
      <c r="H487" t="s">
        <v>3493</v>
      </c>
      <c r="I487">
        <v>0</v>
      </c>
      <c r="J487">
        <v>0</v>
      </c>
      <c r="L487">
        <v>0</v>
      </c>
      <c r="M487">
        <v>0</v>
      </c>
      <c r="N487">
        <v>0</v>
      </c>
      <c r="O487">
        <f t="shared" si="14"/>
        <v>0</v>
      </c>
      <c r="P487">
        <f t="shared" si="15"/>
        <v>0</v>
      </c>
    </row>
    <row r="488" spans="1:16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487</v>
      </c>
      <c r="G488">
        <v>48</v>
      </c>
      <c r="H488" t="s">
        <v>3494</v>
      </c>
      <c r="I488">
        <v>0</v>
      </c>
      <c r="J488">
        <v>6.7077363695375397E-2</v>
      </c>
      <c r="L488">
        <v>0</v>
      </c>
      <c r="M488">
        <v>0</v>
      </c>
      <c r="N488">
        <v>0</v>
      </c>
      <c r="O488">
        <f t="shared" si="14"/>
        <v>0</v>
      </c>
      <c r="P488">
        <f t="shared" si="15"/>
        <v>0</v>
      </c>
    </row>
    <row r="489" spans="1:16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488</v>
      </c>
      <c r="G489">
        <v>48</v>
      </c>
      <c r="H489" t="s">
        <v>3495</v>
      </c>
      <c r="I489">
        <v>-6.7077363695375397E-2</v>
      </c>
      <c r="J489">
        <v>0</v>
      </c>
      <c r="L489">
        <v>0</v>
      </c>
      <c r="M489">
        <v>0</v>
      </c>
      <c r="N489">
        <v>0</v>
      </c>
      <c r="O489">
        <f t="shared" si="14"/>
        <v>0</v>
      </c>
      <c r="P489">
        <f t="shared" si="15"/>
        <v>0</v>
      </c>
    </row>
    <row r="490" spans="1:16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489</v>
      </c>
      <c r="G490">
        <v>48</v>
      </c>
      <c r="H490" t="s">
        <v>3496</v>
      </c>
      <c r="I490">
        <v>0</v>
      </c>
      <c r="J490">
        <v>0</v>
      </c>
      <c r="L490">
        <v>0</v>
      </c>
      <c r="M490">
        <v>0</v>
      </c>
      <c r="N490">
        <v>0</v>
      </c>
      <c r="O490">
        <f t="shared" si="14"/>
        <v>0</v>
      </c>
      <c r="P490">
        <f t="shared" si="15"/>
        <v>0</v>
      </c>
    </row>
    <row r="491" spans="1:16" ht="15" x14ac:dyDescent="0.25">
      <c r="A491" s="2" t="s">
        <v>490</v>
      </c>
      <c r="B491" s="2" t="s">
        <v>1490</v>
      </c>
      <c r="C491" s="2" t="s">
        <v>2487</v>
      </c>
      <c r="D491">
        <v>0.31423402068947198</v>
      </c>
      <c r="E491">
        <v>0.31423402068945899</v>
      </c>
      <c r="F491">
        <v>490</v>
      </c>
      <c r="G491">
        <v>48</v>
      </c>
      <c r="H491" t="s">
        <v>3497</v>
      </c>
      <c r="I491">
        <v>0.31109156728195098</v>
      </c>
      <c r="J491">
        <v>0.31423402068945899</v>
      </c>
      <c r="L491">
        <v>0.30368577975467698</v>
      </c>
      <c r="M491">
        <v>0.16730816380382499</v>
      </c>
      <c r="N491">
        <v>0.40161471933155801</v>
      </c>
      <c r="O491">
        <f t="shared" si="14"/>
        <v>0.13637761595085199</v>
      </c>
      <c r="P491">
        <f t="shared" si="15"/>
        <v>-9.7928939576881036E-2</v>
      </c>
    </row>
    <row r="492" spans="1:16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491</v>
      </c>
      <c r="G492">
        <v>48</v>
      </c>
      <c r="H492" t="s">
        <v>3498</v>
      </c>
      <c r="I492">
        <v>0</v>
      </c>
      <c r="J492">
        <v>0.63723495512176098</v>
      </c>
      <c r="L492">
        <v>0</v>
      </c>
      <c r="M492">
        <v>0</v>
      </c>
      <c r="N492">
        <v>0</v>
      </c>
      <c r="O492">
        <f t="shared" si="14"/>
        <v>0</v>
      </c>
      <c r="P492">
        <f t="shared" si="15"/>
        <v>0</v>
      </c>
    </row>
    <row r="493" spans="1:16" ht="15" x14ac:dyDescent="0.25">
      <c r="A493" s="4" t="s">
        <v>492</v>
      </c>
      <c r="B493" s="4" t="s">
        <v>1492</v>
      </c>
      <c r="C493" s="4" t="s">
        <v>2489</v>
      </c>
      <c r="D493">
        <v>0.37387218696173002</v>
      </c>
      <c r="E493">
        <v>0.37387218696171398</v>
      </c>
      <c r="F493">
        <v>492</v>
      </c>
      <c r="G493">
        <v>49</v>
      </c>
      <c r="H493" t="s">
        <v>3499</v>
      </c>
      <c r="I493">
        <v>0.37013333040727098</v>
      </c>
      <c r="J493">
        <v>0.39121056155834599</v>
      </c>
      <c r="L493">
        <v>0.36132200573616502</v>
      </c>
      <c r="M493">
        <v>0.19906141594929799</v>
      </c>
      <c r="N493">
        <v>0.47783678260888501</v>
      </c>
      <c r="O493">
        <f t="shared" si="14"/>
        <v>0.16226058978686703</v>
      </c>
      <c r="P493">
        <f t="shared" si="15"/>
        <v>-0.11651477687271999</v>
      </c>
    </row>
    <row r="494" spans="1:16" ht="15" x14ac:dyDescent="0.25">
      <c r="A494" s="4" t="s">
        <v>493</v>
      </c>
      <c r="B494" s="4" t="s">
        <v>1493</v>
      </c>
      <c r="C494" s="4" t="s">
        <v>2490</v>
      </c>
      <c r="D494">
        <v>0.37387218696173002</v>
      </c>
      <c r="E494">
        <v>0.37387218696171398</v>
      </c>
      <c r="F494">
        <v>493</v>
      </c>
      <c r="G494">
        <v>49</v>
      </c>
      <c r="H494" t="s">
        <v>3500</v>
      </c>
      <c r="I494">
        <v>0.37013333040727098</v>
      </c>
      <c r="J494">
        <v>0.39121056155834599</v>
      </c>
      <c r="L494">
        <v>0.36132200573616502</v>
      </c>
      <c r="M494">
        <v>0.19906141594929799</v>
      </c>
      <c r="N494">
        <v>0.47783678260888501</v>
      </c>
      <c r="O494">
        <f t="shared" si="14"/>
        <v>0.16226058978686703</v>
      </c>
      <c r="P494">
        <f t="shared" si="15"/>
        <v>-0.11651477687271999</v>
      </c>
    </row>
    <row r="495" spans="1:16" ht="15" x14ac:dyDescent="0.25">
      <c r="A495" s="4" t="s">
        <v>494</v>
      </c>
      <c r="B495" s="4" t="s">
        <v>1494</v>
      </c>
      <c r="C495" s="4" t="s">
        <v>2491</v>
      </c>
      <c r="D495">
        <v>0.37387218696173002</v>
      </c>
      <c r="E495">
        <v>0.37387218696171398</v>
      </c>
      <c r="F495">
        <v>494</v>
      </c>
      <c r="G495">
        <v>49</v>
      </c>
      <c r="H495" t="s">
        <v>3501</v>
      </c>
      <c r="I495">
        <v>0.37013333040727098</v>
      </c>
      <c r="J495">
        <v>0.39121056155834599</v>
      </c>
      <c r="L495">
        <v>0.36132200573616502</v>
      </c>
      <c r="M495">
        <v>0.19906141594929799</v>
      </c>
      <c r="N495">
        <v>0.47783678260888501</v>
      </c>
      <c r="O495">
        <f t="shared" si="14"/>
        <v>0.16226058978686703</v>
      </c>
      <c r="P495">
        <f t="shared" si="15"/>
        <v>-0.11651477687271999</v>
      </c>
    </row>
    <row r="496" spans="1:16" ht="15" x14ac:dyDescent="0.25">
      <c r="A496" s="4" t="s">
        <v>495</v>
      </c>
      <c r="B496" s="4" t="s">
        <v>1495</v>
      </c>
      <c r="C496" s="4" t="s">
        <v>2492</v>
      </c>
      <c r="D496">
        <v>0.35399279820431101</v>
      </c>
      <c r="E496">
        <v>0.35399279820429602</v>
      </c>
      <c r="F496">
        <v>495</v>
      </c>
      <c r="G496">
        <v>49</v>
      </c>
      <c r="H496" t="s">
        <v>3502</v>
      </c>
      <c r="I496">
        <v>0.35045274269881699</v>
      </c>
      <c r="J496">
        <v>0.35818617662015201</v>
      </c>
      <c r="L496">
        <v>0.34210993040900201</v>
      </c>
      <c r="M496">
        <v>0.18847699856747399</v>
      </c>
      <c r="N496">
        <v>0.45242942818310999</v>
      </c>
      <c r="O496">
        <f t="shared" si="14"/>
        <v>0.15363293184152801</v>
      </c>
      <c r="P496">
        <f t="shared" si="15"/>
        <v>-0.11031949777410799</v>
      </c>
    </row>
    <row r="497" spans="1:16" ht="15" x14ac:dyDescent="0.25">
      <c r="A497" s="4" t="s">
        <v>496</v>
      </c>
      <c r="B497" s="4" t="s">
        <v>1496</v>
      </c>
      <c r="C497" s="4" t="s">
        <v>2493</v>
      </c>
      <c r="D497">
        <v>0.31423402068947198</v>
      </c>
      <c r="E497">
        <v>0.31423402068945899</v>
      </c>
      <c r="F497">
        <v>496</v>
      </c>
      <c r="G497">
        <v>49</v>
      </c>
      <c r="H497" t="s">
        <v>3503</v>
      </c>
      <c r="I497">
        <v>0.31109156728195098</v>
      </c>
      <c r="J497">
        <v>0.31423402068945899</v>
      </c>
      <c r="L497">
        <v>0.30368577975467698</v>
      </c>
      <c r="M497">
        <v>0.16730816380382499</v>
      </c>
      <c r="N497">
        <v>0.40161471933155801</v>
      </c>
      <c r="O497">
        <f t="shared" si="14"/>
        <v>0.13637761595085199</v>
      </c>
      <c r="P497">
        <f t="shared" si="15"/>
        <v>-9.7928939576881036E-2</v>
      </c>
    </row>
    <row r="498" spans="1:16" ht="15" x14ac:dyDescent="0.25">
      <c r="A498" s="4" t="s">
        <v>497</v>
      </c>
      <c r="B498" s="4" t="s">
        <v>1497</v>
      </c>
      <c r="C498" s="4" t="s">
        <v>2494</v>
      </c>
      <c r="D498">
        <v>0.31423402068947198</v>
      </c>
      <c r="E498">
        <v>0.31423402068945899</v>
      </c>
      <c r="F498">
        <v>497</v>
      </c>
      <c r="G498">
        <v>49</v>
      </c>
      <c r="H498" t="s">
        <v>3504</v>
      </c>
      <c r="I498">
        <v>0.31109156728195098</v>
      </c>
      <c r="J498">
        <v>0.31423402068945899</v>
      </c>
      <c r="L498">
        <v>0.30368577975467698</v>
      </c>
      <c r="M498">
        <v>0.16730816380382499</v>
      </c>
      <c r="N498">
        <v>0.40161471933155801</v>
      </c>
      <c r="O498">
        <f t="shared" si="14"/>
        <v>0.13637761595085199</v>
      </c>
      <c r="P498">
        <f t="shared" si="15"/>
        <v>-9.7928939576881036E-2</v>
      </c>
    </row>
    <row r="499" spans="1:16" ht="15" x14ac:dyDescent="0.25">
      <c r="A499" s="4" t="s">
        <v>498</v>
      </c>
      <c r="B499" s="4" t="s">
        <v>1498</v>
      </c>
      <c r="C499" s="4" t="s">
        <v>2495</v>
      </c>
      <c r="D499">
        <v>0.31423402068947198</v>
      </c>
      <c r="E499">
        <v>0.31423402068945899</v>
      </c>
      <c r="F499">
        <v>498</v>
      </c>
      <c r="G499">
        <v>49</v>
      </c>
      <c r="H499" t="s">
        <v>3505</v>
      </c>
      <c r="I499">
        <v>0.31109156728195098</v>
      </c>
      <c r="J499">
        <v>0.31423402068945899</v>
      </c>
      <c r="L499">
        <v>0.30368577975467698</v>
      </c>
      <c r="M499">
        <v>0.16730816380382499</v>
      </c>
      <c r="N499">
        <v>0.40161471933155801</v>
      </c>
      <c r="O499">
        <f t="shared" si="14"/>
        <v>0.13637761595085199</v>
      </c>
      <c r="P499">
        <f t="shared" si="15"/>
        <v>-9.7928939576881036E-2</v>
      </c>
    </row>
    <row r="500" spans="1:16" ht="15" x14ac:dyDescent="0.25">
      <c r="A500" s="4" t="s">
        <v>499</v>
      </c>
      <c r="B500" s="4" t="s">
        <v>1499</v>
      </c>
      <c r="C500" s="4" t="s">
        <v>2496</v>
      </c>
      <c r="D500">
        <v>2.7921836081196698</v>
      </c>
      <c r="E500">
        <v>2.7921836081195601</v>
      </c>
      <c r="F500">
        <v>499</v>
      </c>
      <c r="G500">
        <v>49</v>
      </c>
      <c r="H500" t="s">
        <v>3506</v>
      </c>
      <c r="I500">
        <v>2.7642607661737202</v>
      </c>
      <c r="J500">
        <v>3.21423875756886</v>
      </c>
      <c r="L500">
        <v>2.6984552926177199</v>
      </c>
      <c r="M500">
        <v>1.4866471537761801</v>
      </c>
      <c r="N500">
        <v>3.56862071661328</v>
      </c>
      <c r="O500">
        <f t="shared" si="14"/>
        <v>1.2118081388415398</v>
      </c>
      <c r="P500">
        <f t="shared" si="15"/>
        <v>-0.87016542399556007</v>
      </c>
    </row>
    <row r="501" spans="1:16" ht="15" x14ac:dyDescent="0.25">
      <c r="A501" s="2" t="s">
        <v>500</v>
      </c>
      <c r="B501" s="2" t="s">
        <v>1500</v>
      </c>
      <c r="C501" s="9" t="s">
        <v>2497</v>
      </c>
      <c r="D501">
        <v>6.2644601890212899</v>
      </c>
      <c r="E501">
        <v>6.2644601890214098</v>
      </c>
      <c r="F501">
        <v>500</v>
      </c>
      <c r="G501">
        <v>49</v>
      </c>
      <c r="H501" t="s">
        <v>3507</v>
      </c>
      <c r="I501">
        <v>3.14185310141966</v>
      </c>
      <c r="J501">
        <v>1000</v>
      </c>
      <c r="L501">
        <v>6.4778371915835997</v>
      </c>
      <c r="M501">
        <v>0</v>
      </c>
      <c r="N501">
        <v>6.4390792611872003</v>
      </c>
      <c r="O501">
        <f t="shared" si="14"/>
        <v>6.4778371915835997</v>
      </c>
      <c r="P501">
        <f t="shared" si="15"/>
        <v>3.8757930396399409E-2</v>
      </c>
    </row>
    <row r="502" spans="1:16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501</v>
      </c>
      <c r="G502">
        <v>49</v>
      </c>
      <c r="H502" t="s">
        <v>3508</v>
      </c>
      <c r="I502">
        <v>0</v>
      </c>
      <c r="J502">
        <v>3.18617477550197</v>
      </c>
      <c r="L502">
        <v>0</v>
      </c>
      <c r="M502">
        <v>9.5784236960033908</v>
      </c>
      <c r="N502">
        <v>0</v>
      </c>
      <c r="O502">
        <f t="shared" si="14"/>
        <v>-9.5784236960033908</v>
      </c>
      <c r="P502">
        <f t="shared" si="15"/>
        <v>0</v>
      </c>
    </row>
    <row r="503" spans="1:16" ht="15" x14ac:dyDescent="0.25">
      <c r="A503" s="2" t="s">
        <v>502</v>
      </c>
      <c r="B503" s="2" t="s">
        <v>1502</v>
      </c>
      <c r="C503" s="2" t="s">
        <v>2499</v>
      </c>
      <c r="D503">
        <v>8.2830782682221191E-3</v>
      </c>
      <c r="E503">
        <v>8.2830782682217705E-3</v>
      </c>
      <c r="F503">
        <v>502</v>
      </c>
      <c r="G503">
        <v>50</v>
      </c>
      <c r="H503" t="s">
        <v>3509</v>
      </c>
      <c r="I503">
        <v>0</v>
      </c>
      <c r="J503">
        <v>0.14475059202639201</v>
      </c>
      <c r="L503">
        <v>8.0050310183945404E-3</v>
      </c>
      <c r="M503">
        <v>4.41017370639537E-3</v>
      </c>
      <c r="N503">
        <v>1.05863971908399E-2</v>
      </c>
      <c r="O503">
        <f t="shared" si="14"/>
        <v>3.5948573119991703E-3</v>
      </c>
      <c r="P503">
        <f t="shared" si="15"/>
        <v>-2.5813661724453599E-3</v>
      </c>
    </row>
    <row r="504" spans="1:16" ht="15" x14ac:dyDescent="0.25">
      <c r="A504" s="2" t="s">
        <v>503</v>
      </c>
      <c r="B504" s="2" t="s">
        <v>1503</v>
      </c>
      <c r="C504" s="2" t="s">
        <v>2500</v>
      </c>
      <c r="D504">
        <v>0.59722303989631698</v>
      </c>
      <c r="E504">
        <v>0.59722303989666303</v>
      </c>
      <c r="F504">
        <v>503</v>
      </c>
      <c r="G504">
        <v>50</v>
      </c>
      <c r="H504" t="s">
        <v>3510</v>
      </c>
      <c r="I504">
        <v>0</v>
      </c>
      <c r="J504">
        <v>2.26553826121688</v>
      </c>
      <c r="L504">
        <v>0</v>
      </c>
      <c r="M504">
        <v>0.63262894191543595</v>
      </c>
      <c r="N504">
        <v>0</v>
      </c>
      <c r="O504">
        <f t="shared" si="14"/>
        <v>-0.63262894191543595</v>
      </c>
      <c r="P504">
        <f t="shared" si="15"/>
        <v>0</v>
      </c>
    </row>
    <row r="505" spans="1:16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504</v>
      </c>
      <c r="G505">
        <v>50</v>
      </c>
      <c r="H505" t="s">
        <v>3511</v>
      </c>
      <c r="I505">
        <v>0</v>
      </c>
      <c r="J505">
        <v>0</v>
      </c>
      <c r="L505">
        <v>0</v>
      </c>
      <c r="M505">
        <v>0</v>
      </c>
      <c r="N505">
        <v>0</v>
      </c>
      <c r="O505">
        <f t="shared" si="14"/>
        <v>0</v>
      </c>
      <c r="P505">
        <f t="shared" si="15"/>
        <v>0</v>
      </c>
    </row>
    <row r="506" spans="1:16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505</v>
      </c>
      <c r="G506">
        <v>50</v>
      </c>
      <c r="H506" t="s">
        <v>3512</v>
      </c>
      <c r="I506">
        <v>0</v>
      </c>
      <c r="J506">
        <v>2.2655382612374502</v>
      </c>
      <c r="L506">
        <v>1.3388305412875099</v>
      </c>
      <c r="M506">
        <v>0</v>
      </c>
      <c r="N506">
        <v>0</v>
      </c>
      <c r="O506">
        <f t="shared" si="14"/>
        <v>1.3388305412875099</v>
      </c>
      <c r="P506">
        <f t="shared" si="15"/>
        <v>1.3388305412875099</v>
      </c>
    </row>
    <row r="507" spans="1:16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506</v>
      </c>
      <c r="G507">
        <v>50</v>
      </c>
      <c r="H507" t="s">
        <v>3513</v>
      </c>
      <c r="I507">
        <v>0</v>
      </c>
      <c r="J507">
        <v>0</v>
      </c>
      <c r="L507">
        <v>0</v>
      </c>
      <c r="M507">
        <v>0</v>
      </c>
      <c r="N507">
        <v>0</v>
      </c>
      <c r="O507">
        <f t="shared" si="14"/>
        <v>0</v>
      </c>
      <c r="P507">
        <f t="shared" si="15"/>
        <v>0</v>
      </c>
    </row>
    <row r="508" spans="1:16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507</v>
      </c>
      <c r="G508">
        <v>50</v>
      </c>
      <c r="H508" t="s">
        <v>3514</v>
      </c>
      <c r="I508">
        <v>0</v>
      </c>
      <c r="J508">
        <v>0</v>
      </c>
      <c r="L508">
        <v>0</v>
      </c>
      <c r="M508">
        <v>0</v>
      </c>
      <c r="N508">
        <v>0</v>
      </c>
      <c r="O508">
        <f t="shared" si="14"/>
        <v>0</v>
      </c>
      <c r="P508">
        <f t="shared" si="15"/>
        <v>0</v>
      </c>
    </row>
    <row r="509" spans="1:16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508</v>
      </c>
      <c r="G509">
        <v>50</v>
      </c>
      <c r="H509" t="s">
        <v>3515</v>
      </c>
      <c r="I509">
        <v>0</v>
      </c>
      <c r="J509">
        <v>0</v>
      </c>
      <c r="L509">
        <v>0</v>
      </c>
      <c r="M509">
        <v>0</v>
      </c>
      <c r="N509">
        <v>0</v>
      </c>
      <c r="O509">
        <f t="shared" si="14"/>
        <v>0</v>
      </c>
      <c r="P509">
        <f t="shared" si="15"/>
        <v>0</v>
      </c>
    </row>
    <row r="510" spans="1:16" ht="15" x14ac:dyDescent="0.25">
      <c r="A510" s="2" t="s">
        <v>509</v>
      </c>
      <c r="B510" s="2" t="s">
        <v>1509</v>
      </c>
      <c r="C510" s="2" t="s">
        <v>2506</v>
      </c>
      <c r="D510">
        <v>8.2830782682221191E-3</v>
      </c>
      <c r="E510">
        <v>8.2830782682217705E-3</v>
      </c>
      <c r="F510">
        <v>509</v>
      </c>
      <c r="G510">
        <v>50</v>
      </c>
      <c r="H510" t="s">
        <v>3516</v>
      </c>
      <c r="I510">
        <v>8.2002445016184002E-3</v>
      </c>
      <c r="J510">
        <v>0.14475059203006799</v>
      </c>
      <c r="L510">
        <v>8.0050310183945404E-3</v>
      </c>
      <c r="M510">
        <v>4.41017370639537E-3</v>
      </c>
      <c r="N510">
        <v>1.05863971908399E-2</v>
      </c>
      <c r="O510">
        <f t="shared" si="14"/>
        <v>3.5948573119991703E-3</v>
      </c>
      <c r="P510">
        <f t="shared" si="15"/>
        <v>-2.5813661724453599E-3</v>
      </c>
    </row>
    <row r="511" spans="1:16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510</v>
      </c>
      <c r="G511">
        <v>50</v>
      </c>
      <c r="H511" t="s">
        <v>3517</v>
      </c>
      <c r="I511">
        <v>0</v>
      </c>
      <c r="J511">
        <v>0</v>
      </c>
      <c r="L511">
        <v>0</v>
      </c>
      <c r="M511">
        <v>0</v>
      </c>
      <c r="N511">
        <v>0</v>
      </c>
      <c r="O511">
        <f t="shared" si="14"/>
        <v>0</v>
      </c>
      <c r="P511">
        <f t="shared" si="15"/>
        <v>0</v>
      </c>
    </row>
    <row r="512" spans="1:16" ht="15" x14ac:dyDescent="0.25">
      <c r="A512" s="2" t="s">
        <v>511</v>
      </c>
      <c r="B512" s="2" t="s">
        <v>1511</v>
      </c>
      <c r="C512" s="2" t="s">
        <v>2508</v>
      </c>
      <c r="D512">
        <v>0.111165170450992</v>
      </c>
      <c r="E512">
        <v>0.11116517045098701</v>
      </c>
      <c r="F512">
        <v>511</v>
      </c>
      <c r="G512">
        <v>50</v>
      </c>
      <c r="H512" t="s">
        <v>3518</v>
      </c>
      <c r="I512">
        <v>0.1100534787</v>
      </c>
      <c r="J512">
        <v>0.13777589030409901</v>
      </c>
      <c r="L512">
        <v>0.107433566218892</v>
      </c>
      <c r="M512">
        <v>5.9187864211157799E-2</v>
      </c>
      <c r="N512">
        <v>0.14207745116891399</v>
      </c>
      <c r="O512">
        <f t="shared" si="14"/>
        <v>4.8245702007734197E-2</v>
      </c>
      <c r="P512">
        <f t="shared" si="15"/>
        <v>-3.4643884950021991E-2</v>
      </c>
    </row>
    <row r="513" spans="1:16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512</v>
      </c>
      <c r="G513">
        <v>51</v>
      </c>
      <c r="H513" t="s">
        <v>3519</v>
      </c>
      <c r="I513">
        <v>0</v>
      </c>
      <c r="J513">
        <v>0</v>
      </c>
      <c r="L513">
        <v>0</v>
      </c>
      <c r="M513">
        <v>0</v>
      </c>
      <c r="N513">
        <v>0</v>
      </c>
      <c r="O513">
        <f t="shared" si="14"/>
        <v>0</v>
      </c>
      <c r="P513">
        <f t="shared" si="15"/>
        <v>0</v>
      </c>
    </row>
    <row r="514" spans="1:16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513</v>
      </c>
      <c r="G514">
        <v>51</v>
      </c>
      <c r="H514" t="s">
        <v>3520</v>
      </c>
      <c r="I514">
        <v>0</v>
      </c>
      <c r="J514">
        <v>0</v>
      </c>
      <c r="L514">
        <v>0</v>
      </c>
      <c r="M514">
        <v>0</v>
      </c>
      <c r="N514">
        <v>0</v>
      </c>
      <c r="O514">
        <f t="shared" si="14"/>
        <v>0</v>
      </c>
      <c r="P514">
        <f t="shared" si="15"/>
        <v>0</v>
      </c>
    </row>
    <row r="515" spans="1:16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514</v>
      </c>
      <c r="G515">
        <v>51</v>
      </c>
      <c r="H515" t="s">
        <v>514</v>
      </c>
      <c r="I515">
        <v>0</v>
      </c>
      <c r="J515">
        <v>0</v>
      </c>
      <c r="L515">
        <v>0</v>
      </c>
      <c r="M515">
        <v>0</v>
      </c>
      <c r="N515">
        <v>0</v>
      </c>
      <c r="O515">
        <f t="shared" ref="O515:O578" si="16">L515-M515</f>
        <v>0</v>
      </c>
      <c r="P515">
        <f t="shared" ref="P515:P578" si="17">L515-N515</f>
        <v>0</v>
      </c>
    </row>
    <row r="516" spans="1:16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515</v>
      </c>
      <c r="G516">
        <v>51</v>
      </c>
      <c r="H516" t="s">
        <v>3521</v>
      </c>
      <c r="I516">
        <v>0</v>
      </c>
      <c r="J516">
        <v>1.59308738783083</v>
      </c>
      <c r="L516">
        <v>0</v>
      </c>
      <c r="M516">
        <v>0</v>
      </c>
      <c r="N516">
        <v>0</v>
      </c>
      <c r="O516">
        <f t="shared" si="16"/>
        <v>0</v>
      </c>
      <c r="P516">
        <f t="shared" si="17"/>
        <v>0</v>
      </c>
    </row>
    <row r="517" spans="1:16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516</v>
      </c>
      <c r="G517">
        <v>51</v>
      </c>
      <c r="H517" t="s">
        <v>3522</v>
      </c>
      <c r="I517">
        <v>0</v>
      </c>
      <c r="J517">
        <v>0.63723495512181205</v>
      </c>
      <c r="L517">
        <v>0</v>
      </c>
      <c r="M517">
        <v>0</v>
      </c>
      <c r="N517">
        <v>0</v>
      </c>
      <c r="O517">
        <f t="shared" si="16"/>
        <v>0</v>
      </c>
      <c r="P517">
        <f t="shared" si="17"/>
        <v>0</v>
      </c>
    </row>
    <row r="518" spans="1:16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517</v>
      </c>
      <c r="G518">
        <v>51</v>
      </c>
      <c r="H518" t="s">
        <v>3523</v>
      </c>
      <c r="I518">
        <v>0</v>
      </c>
      <c r="J518">
        <v>1000</v>
      </c>
      <c r="L518">
        <v>0</v>
      </c>
      <c r="M518">
        <v>0</v>
      </c>
      <c r="N518">
        <v>0</v>
      </c>
      <c r="O518">
        <f t="shared" si="16"/>
        <v>0</v>
      </c>
      <c r="P518">
        <f t="shared" si="17"/>
        <v>0</v>
      </c>
    </row>
    <row r="519" spans="1:16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518</v>
      </c>
      <c r="G519">
        <v>51</v>
      </c>
      <c r="H519" t="s">
        <v>3524</v>
      </c>
      <c r="I519">
        <v>0</v>
      </c>
      <c r="J519">
        <v>1000</v>
      </c>
      <c r="L519">
        <v>0</v>
      </c>
      <c r="M519">
        <v>0</v>
      </c>
      <c r="N519">
        <v>0</v>
      </c>
      <c r="O519">
        <f t="shared" si="16"/>
        <v>0</v>
      </c>
      <c r="P519">
        <f t="shared" si="17"/>
        <v>0</v>
      </c>
    </row>
    <row r="520" spans="1:16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519</v>
      </c>
      <c r="G520">
        <v>51</v>
      </c>
      <c r="H520" t="s">
        <v>3525</v>
      </c>
      <c r="I520">
        <v>0</v>
      </c>
      <c r="J520">
        <v>0.12413667956166</v>
      </c>
      <c r="L520">
        <v>0</v>
      </c>
      <c r="M520">
        <v>0</v>
      </c>
      <c r="N520">
        <v>0</v>
      </c>
      <c r="O520">
        <f t="shared" si="16"/>
        <v>0</v>
      </c>
      <c r="P520">
        <f t="shared" si="17"/>
        <v>0</v>
      </c>
    </row>
    <row r="521" spans="1:16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520</v>
      </c>
      <c r="G521">
        <v>51</v>
      </c>
      <c r="H521" t="s">
        <v>3526</v>
      </c>
      <c r="I521">
        <v>-0.53102912925760404</v>
      </c>
      <c r="J521">
        <v>0</v>
      </c>
      <c r="L521">
        <v>0</v>
      </c>
      <c r="M521">
        <v>0</v>
      </c>
      <c r="N521">
        <v>0</v>
      </c>
      <c r="O521">
        <f t="shared" si="16"/>
        <v>0</v>
      </c>
      <c r="P521">
        <f t="shared" si="17"/>
        <v>0</v>
      </c>
    </row>
    <row r="522" spans="1:16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521</v>
      </c>
      <c r="G522">
        <v>51</v>
      </c>
      <c r="H522" t="s">
        <v>3527</v>
      </c>
      <c r="I522">
        <v>0</v>
      </c>
      <c r="J522">
        <v>0.53102912925761803</v>
      </c>
      <c r="L522">
        <v>0</v>
      </c>
      <c r="M522">
        <v>0</v>
      </c>
      <c r="N522">
        <v>0</v>
      </c>
      <c r="O522">
        <f t="shared" si="16"/>
        <v>0</v>
      </c>
      <c r="P522">
        <f t="shared" si="17"/>
        <v>0</v>
      </c>
    </row>
    <row r="523" spans="1:16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522</v>
      </c>
      <c r="G523">
        <v>52</v>
      </c>
      <c r="H523" t="s">
        <v>3528</v>
      </c>
      <c r="I523">
        <v>0</v>
      </c>
      <c r="J523">
        <v>0</v>
      </c>
      <c r="L523">
        <v>0</v>
      </c>
      <c r="M523">
        <v>0</v>
      </c>
      <c r="N523">
        <v>0</v>
      </c>
      <c r="O523">
        <f t="shared" si="16"/>
        <v>0</v>
      </c>
      <c r="P523">
        <f t="shared" si="17"/>
        <v>0</v>
      </c>
    </row>
    <row r="524" spans="1:16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523</v>
      </c>
      <c r="G524">
        <v>52</v>
      </c>
      <c r="H524" t="s">
        <v>3529</v>
      </c>
      <c r="I524">
        <v>0</v>
      </c>
      <c r="J524">
        <v>2.26553826120263</v>
      </c>
      <c r="L524">
        <v>0</v>
      </c>
      <c r="M524">
        <v>0.34184719536638902</v>
      </c>
      <c r="N524">
        <v>0</v>
      </c>
      <c r="O524">
        <f t="shared" si="16"/>
        <v>-0.34184719536638902</v>
      </c>
      <c r="P524">
        <f t="shared" si="17"/>
        <v>0</v>
      </c>
    </row>
    <row r="525" spans="1:16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524</v>
      </c>
      <c r="G525">
        <v>52</v>
      </c>
      <c r="H525" t="s">
        <v>3530</v>
      </c>
      <c r="I525">
        <v>0</v>
      </c>
      <c r="J525">
        <v>0</v>
      </c>
      <c r="L525">
        <v>0</v>
      </c>
      <c r="M525">
        <v>0</v>
      </c>
      <c r="N525">
        <v>0</v>
      </c>
      <c r="O525">
        <f t="shared" si="16"/>
        <v>0</v>
      </c>
      <c r="P525">
        <f t="shared" si="17"/>
        <v>0</v>
      </c>
    </row>
    <row r="526" spans="1:16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525</v>
      </c>
      <c r="G526">
        <v>52</v>
      </c>
      <c r="H526" t="s">
        <v>3531</v>
      </c>
      <c r="I526">
        <v>0</v>
      </c>
      <c r="J526">
        <v>0</v>
      </c>
      <c r="L526">
        <v>0</v>
      </c>
      <c r="M526">
        <v>0</v>
      </c>
      <c r="N526">
        <v>0</v>
      </c>
      <c r="O526">
        <f t="shared" si="16"/>
        <v>0</v>
      </c>
      <c r="P526">
        <f t="shared" si="17"/>
        <v>0</v>
      </c>
    </row>
    <row r="527" spans="1:16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526</v>
      </c>
      <c r="G527">
        <v>52</v>
      </c>
      <c r="H527" t="s">
        <v>3532</v>
      </c>
      <c r="I527">
        <v>0</v>
      </c>
      <c r="J527">
        <v>0</v>
      </c>
      <c r="L527">
        <v>0</v>
      </c>
      <c r="M527">
        <v>0</v>
      </c>
      <c r="N527">
        <v>0</v>
      </c>
      <c r="O527">
        <f t="shared" si="16"/>
        <v>0</v>
      </c>
      <c r="P527">
        <f t="shared" si="17"/>
        <v>0</v>
      </c>
    </row>
    <row r="528" spans="1:16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527</v>
      </c>
      <c r="G528">
        <v>52</v>
      </c>
      <c r="H528" t="s">
        <v>3533</v>
      </c>
      <c r="I528">
        <v>0</v>
      </c>
      <c r="J528">
        <v>0</v>
      </c>
      <c r="L528">
        <v>0</v>
      </c>
      <c r="M528">
        <v>0</v>
      </c>
      <c r="N528">
        <v>0</v>
      </c>
      <c r="O528">
        <f t="shared" si="16"/>
        <v>0</v>
      </c>
      <c r="P528">
        <f t="shared" si="17"/>
        <v>0</v>
      </c>
    </row>
    <row r="529" spans="1:16" ht="15" x14ac:dyDescent="0.25">
      <c r="A529" s="2" t="s">
        <v>528</v>
      </c>
      <c r="B529" s="2" t="s">
        <v>1528</v>
      </c>
      <c r="C529" s="2" t="s">
        <v>2525</v>
      </c>
      <c r="D529">
        <v>9.8984208828560405E-2</v>
      </c>
      <c r="E529">
        <v>9.8984208828556006E-2</v>
      </c>
      <c r="F529">
        <v>528</v>
      </c>
      <c r="G529">
        <v>52</v>
      </c>
      <c r="H529" t="s">
        <v>3534</v>
      </c>
      <c r="I529">
        <v>9.7994331081900296E-2</v>
      </c>
      <c r="J529">
        <v>9.8984208828558906E-2</v>
      </c>
      <c r="L529">
        <v>9.5661496408139493E-2</v>
      </c>
      <c r="M529">
        <v>5.2702333720403997E-2</v>
      </c>
      <c r="N529">
        <v>0.12650926580041899</v>
      </c>
      <c r="O529">
        <f t="shared" si="16"/>
        <v>4.2959162687735496E-2</v>
      </c>
      <c r="P529">
        <f t="shared" si="17"/>
        <v>-3.0847769392279498E-2</v>
      </c>
    </row>
    <row r="530" spans="1:16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529</v>
      </c>
      <c r="G530">
        <v>52</v>
      </c>
      <c r="H530" t="s">
        <v>3535</v>
      </c>
      <c r="I530">
        <v>0</v>
      </c>
      <c r="J530">
        <v>0</v>
      </c>
      <c r="L530">
        <v>0</v>
      </c>
      <c r="M530">
        <v>0</v>
      </c>
      <c r="N530">
        <v>0</v>
      </c>
      <c r="O530">
        <f t="shared" si="16"/>
        <v>0</v>
      </c>
      <c r="P530">
        <f t="shared" si="17"/>
        <v>0</v>
      </c>
    </row>
    <row r="531" spans="1:16" ht="15" x14ac:dyDescent="0.25">
      <c r="A531" s="2" t="s">
        <v>530</v>
      </c>
      <c r="B531" s="2" t="s">
        <v>1530</v>
      </c>
      <c r="C531" s="2" t="s">
        <v>2527</v>
      </c>
      <c r="D531">
        <v>8.2830782682221191E-3</v>
      </c>
      <c r="E531">
        <v>8.2830782682217705E-3</v>
      </c>
      <c r="F531">
        <v>530</v>
      </c>
      <c r="G531">
        <v>52</v>
      </c>
      <c r="H531" t="s">
        <v>3536</v>
      </c>
      <c r="I531">
        <v>0</v>
      </c>
      <c r="J531">
        <v>0.14475059202639201</v>
      </c>
      <c r="L531">
        <v>8.0050310183945404E-3</v>
      </c>
      <c r="M531">
        <v>4.41017370639537E-3</v>
      </c>
      <c r="N531">
        <v>1.05863971908399E-2</v>
      </c>
      <c r="O531">
        <f t="shared" si="16"/>
        <v>3.5948573119991703E-3</v>
      </c>
      <c r="P531">
        <f t="shared" si="17"/>
        <v>-2.5813661724453599E-3</v>
      </c>
    </row>
    <row r="532" spans="1:16" ht="15" x14ac:dyDescent="0.25">
      <c r="A532" s="2" t="s">
        <v>531</v>
      </c>
      <c r="B532" s="2" t="s">
        <v>1531</v>
      </c>
      <c r="C532" s="9" t="s">
        <v>2528</v>
      </c>
      <c r="D532">
        <v>0.75050499911515101</v>
      </c>
      <c r="E532">
        <v>0.75050499911515101</v>
      </c>
      <c r="F532">
        <v>531</v>
      </c>
      <c r="G532">
        <v>52</v>
      </c>
      <c r="H532" t="s">
        <v>3537</v>
      </c>
      <c r="I532">
        <v>0.500951854649202</v>
      </c>
      <c r="J532">
        <v>2.5468720962651301</v>
      </c>
      <c r="L532">
        <v>0.72531196770478401</v>
      </c>
      <c r="M532">
        <v>7.4779026346983501</v>
      </c>
      <c r="N532">
        <v>24.080298588641</v>
      </c>
      <c r="O532">
        <f t="shared" si="16"/>
        <v>-6.7525906669935658</v>
      </c>
      <c r="P532">
        <f t="shared" si="17"/>
        <v>-23.354986620936216</v>
      </c>
    </row>
    <row r="533" spans="1:16" ht="15" x14ac:dyDescent="0.25">
      <c r="A533" s="2" t="s">
        <v>532</v>
      </c>
      <c r="B533" s="2" t="s">
        <v>1532</v>
      </c>
      <c r="C533" s="9" t="s">
        <v>2529</v>
      </c>
      <c r="D533">
        <v>0.75050499911515101</v>
      </c>
      <c r="E533">
        <v>0.75050499911515101</v>
      </c>
      <c r="F533">
        <v>532</v>
      </c>
      <c r="G533">
        <v>53</v>
      </c>
      <c r="H533" t="s">
        <v>3538</v>
      </c>
      <c r="I533">
        <v>0.500951854649202</v>
      </c>
      <c r="J533">
        <v>2.5468720962651301</v>
      </c>
      <c r="L533">
        <v>0.72531196770478401</v>
      </c>
      <c r="M533">
        <v>7.4779026346983501</v>
      </c>
      <c r="N533">
        <v>24.080298588641</v>
      </c>
      <c r="O533">
        <f t="shared" si="16"/>
        <v>-6.7525906669935658</v>
      </c>
      <c r="P533">
        <f t="shared" si="17"/>
        <v>-23.354986620936216</v>
      </c>
    </row>
    <row r="534" spans="1:16" ht="15" x14ac:dyDescent="0.25">
      <c r="A534" s="2" t="s">
        <v>533</v>
      </c>
      <c r="B534" s="2" t="s">
        <v>1533</v>
      </c>
      <c r="C534" s="2" t="s">
        <v>2530</v>
      </c>
      <c r="D534">
        <v>0.14600250749766699</v>
      </c>
      <c r="E534">
        <v>0.146002507497661</v>
      </c>
      <c r="F534">
        <v>533</v>
      </c>
      <c r="G534">
        <v>53</v>
      </c>
      <c r="H534" t="s">
        <v>3539</v>
      </c>
      <c r="I534">
        <v>0.1445424298263</v>
      </c>
      <c r="J534">
        <v>0.17226484143000001</v>
      </c>
      <c r="L534">
        <v>0.14110147984066701</v>
      </c>
      <c r="M534">
        <v>7.7736367903742096E-2</v>
      </c>
      <c r="N534">
        <v>0.186602188845506</v>
      </c>
      <c r="O534">
        <f t="shared" si="16"/>
        <v>6.3365111936924914E-2</v>
      </c>
      <c r="P534">
        <f t="shared" si="17"/>
        <v>-4.5500709004838991E-2</v>
      </c>
    </row>
    <row r="535" spans="1:16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534</v>
      </c>
      <c r="G535">
        <v>53</v>
      </c>
      <c r="H535" t="s">
        <v>3540</v>
      </c>
      <c r="I535">
        <v>0</v>
      </c>
      <c r="J535">
        <v>0</v>
      </c>
      <c r="L535">
        <v>0</v>
      </c>
      <c r="M535">
        <v>0</v>
      </c>
      <c r="N535">
        <v>0</v>
      </c>
      <c r="O535">
        <f t="shared" si="16"/>
        <v>0</v>
      </c>
      <c r="P535">
        <f t="shared" si="17"/>
        <v>0</v>
      </c>
    </row>
    <row r="536" spans="1:16" ht="15" x14ac:dyDescent="0.25">
      <c r="A536" s="2" t="s">
        <v>535</v>
      </c>
      <c r="B536" s="2" t="s">
        <v>1535</v>
      </c>
      <c r="C536" s="9" t="s">
        <v>2532</v>
      </c>
      <c r="D536">
        <v>8.2830782682776806E-3</v>
      </c>
      <c r="E536">
        <v>8.2830782682776806E-3</v>
      </c>
      <c r="F536">
        <v>535</v>
      </c>
      <c r="G536">
        <v>53</v>
      </c>
      <c r="H536" t="s">
        <v>3541</v>
      </c>
      <c r="I536">
        <v>0</v>
      </c>
      <c r="J536">
        <v>0.14475059202641199</v>
      </c>
      <c r="L536">
        <v>8.0050310183423807E-3</v>
      </c>
      <c r="M536">
        <v>4.4101737064465903E-3</v>
      </c>
      <c r="N536">
        <v>1.05863971908775E-2</v>
      </c>
      <c r="O536">
        <f t="shared" si="16"/>
        <v>3.5948573118957904E-3</v>
      </c>
      <c r="P536">
        <f t="shared" si="17"/>
        <v>-2.5813661725351197E-3</v>
      </c>
    </row>
    <row r="537" spans="1:16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536</v>
      </c>
      <c r="G537">
        <v>53</v>
      </c>
      <c r="H537" t="s">
        <v>3542</v>
      </c>
      <c r="I537">
        <v>0</v>
      </c>
      <c r="J537">
        <v>0</v>
      </c>
      <c r="L537">
        <v>0</v>
      </c>
      <c r="M537">
        <v>0</v>
      </c>
      <c r="N537">
        <v>0</v>
      </c>
      <c r="O537">
        <f t="shared" si="16"/>
        <v>0</v>
      </c>
      <c r="P537">
        <f t="shared" si="17"/>
        <v>0</v>
      </c>
    </row>
    <row r="538" spans="1:16" ht="15" x14ac:dyDescent="0.25">
      <c r="A538" s="2" t="s">
        <v>537</v>
      </c>
      <c r="B538" s="2" t="s">
        <v>1537</v>
      </c>
      <c r="C538" s="9" t="s">
        <v>2534</v>
      </c>
      <c r="D538">
        <v>0</v>
      </c>
      <c r="E538">
        <v>0</v>
      </c>
      <c r="F538">
        <v>537</v>
      </c>
      <c r="G538">
        <v>53</v>
      </c>
      <c r="H538" t="s">
        <v>3543</v>
      </c>
      <c r="I538">
        <v>0</v>
      </c>
      <c r="J538">
        <v>0.45516782508696002</v>
      </c>
      <c r="L538">
        <v>0</v>
      </c>
      <c r="M538">
        <v>0</v>
      </c>
      <c r="N538">
        <v>0</v>
      </c>
      <c r="O538">
        <f t="shared" si="16"/>
        <v>0</v>
      </c>
      <c r="P538">
        <f t="shared" si="17"/>
        <v>0</v>
      </c>
    </row>
    <row r="539" spans="1:16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538</v>
      </c>
      <c r="G539">
        <v>53</v>
      </c>
      <c r="H539" t="s">
        <v>538</v>
      </c>
      <c r="I539">
        <v>0</v>
      </c>
      <c r="J539">
        <v>0</v>
      </c>
      <c r="L539">
        <v>0</v>
      </c>
      <c r="M539">
        <v>0</v>
      </c>
      <c r="N539">
        <v>0</v>
      </c>
      <c r="O539">
        <f t="shared" si="16"/>
        <v>0</v>
      </c>
      <c r="P539">
        <f t="shared" si="17"/>
        <v>0</v>
      </c>
    </row>
    <row r="540" spans="1:16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539</v>
      </c>
      <c r="G540">
        <v>53</v>
      </c>
      <c r="H540" t="s">
        <v>3544</v>
      </c>
      <c r="I540">
        <v>0</v>
      </c>
      <c r="J540">
        <v>1.5910340512519301</v>
      </c>
      <c r="L540">
        <v>0</v>
      </c>
      <c r="M540">
        <v>0</v>
      </c>
      <c r="N540">
        <v>0</v>
      </c>
      <c r="O540">
        <f t="shared" si="16"/>
        <v>0</v>
      </c>
      <c r="P540">
        <f t="shared" si="17"/>
        <v>0</v>
      </c>
    </row>
    <row r="541" spans="1:16" ht="15" x14ac:dyDescent="0.25">
      <c r="A541" s="7" t="s">
        <v>540</v>
      </c>
      <c r="B541" s="7" t="s">
        <v>1540</v>
      </c>
      <c r="C541" s="7" t="s">
        <v>2537</v>
      </c>
      <c r="D541">
        <v>21.9225681611635</v>
      </c>
      <c r="E541">
        <v>21.922568161166499</v>
      </c>
      <c r="F541">
        <v>540</v>
      </c>
      <c r="G541">
        <v>53</v>
      </c>
      <c r="H541" t="s">
        <v>3545</v>
      </c>
      <c r="I541">
        <v>19.368820485849501</v>
      </c>
      <c r="J541">
        <v>23.499722427648098</v>
      </c>
      <c r="L541">
        <v>24.570429684536499</v>
      </c>
      <c r="M541">
        <v>9.5531367761742203</v>
      </c>
      <c r="N541">
        <v>31.957062964845399</v>
      </c>
      <c r="O541">
        <f t="shared" si="16"/>
        <v>15.017292908362279</v>
      </c>
      <c r="P541">
        <f t="shared" si="17"/>
        <v>-7.3866332803088994</v>
      </c>
    </row>
    <row r="542" spans="1:16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541</v>
      </c>
      <c r="G542">
        <v>53</v>
      </c>
      <c r="H542" t="s">
        <v>3546</v>
      </c>
      <c r="I542">
        <v>0</v>
      </c>
      <c r="J542">
        <v>3.1861747755662599</v>
      </c>
      <c r="L542">
        <v>0</v>
      </c>
      <c r="M542">
        <v>0</v>
      </c>
      <c r="N542">
        <v>0</v>
      </c>
      <c r="O542">
        <f t="shared" si="16"/>
        <v>0</v>
      </c>
      <c r="P542">
        <f t="shared" si="17"/>
        <v>0</v>
      </c>
    </row>
    <row r="543" spans="1:16" ht="15" x14ac:dyDescent="0.25">
      <c r="A543" s="2" t="s">
        <v>542</v>
      </c>
      <c r="B543" s="2" t="s">
        <v>1542</v>
      </c>
      <c r="C543" s="2" t="s">
        <v>2539</v>
      </c>
      <c r="D543">
        <v>3.68520154097496E-4</v>
      </c>
      <c r="E543">
        <v>3.6852015409927197E-4</v>
      </c>
      <c r="F543">
        <v>542</v>
      </c>
      <c r="G543">
        <v>54</v>
      </c>
      <c r="H543" t="s">
        <v>3547</v>
      </c>
      <c r="I543">
        <v>3.6483481972027199E-4</v>
      </c>
      <c r="J543">
        <v>3.6852015409792301E-4</v>
      </c>
      <c r="L543">
        <v>3.56149630480473E-4</v>
      </c>
      <c r="M543">
        <v>1.9621182382323401E-4</v>
      </c>
      <c r="N543">
        <v>4.709964819547E-4</v>
      </c>
      <c r="O543">
        <f t="shared" si="16"/>
        <v>1.5993780665723899E-4</v>
      </c>
      <c r="P543">
        <f t="shared" si="17"/>
        <v>-1.14846851474227E-4</v>
      </c>
    </row>
    <row r="544" spans="1:16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543</v>
      </c>
      <c r="G544">
        <v>54</v>
      </c>
      <c r="H544" t="s">
        <v>3548</v>
      </c>
      <c r="I544">
        <v>0</v>
      </c>
      <c r="J544">
        <v>3.18617477561315</v>
      </c>
      <c r="L544">
        <v>0</v>
      </c>
      <c r="M544">
        <v>0.39740654133501802</v>
      </c>
      <c r="N544">
        <v>0</v>
      </c>
      <c r="O544">
        <f t="shared" si="16"/>
        <v>-0.39740654133501802</v>
      </c>
      <c r="P544">
        <f t="shared" si="17"/>
        <v>0</v>
      </c>
    </row>
    <row r="545" spans="1:16" ht="15" x14ac:dyDescent="0.25">
      <c r="A545" s="2" t="s">
        <v>544</v>
      </c>
      <c r="B545" s="2" t="s">
        <v>1544</v>
      </c>
      <c r="C545" s="2" t="s">
        <v>2541</v>
      </c>
      <c r="D545">
        <v>1.9004675715450501E-3</v>
      </c>
      <c r="E545">
        <v>1.9004675715468299E-3</v>
      </c>
      <c r="F545">
        <v>544</v>
      </c>
      <c r="G545">
        <v>54</v>
      </c>
      <c r="H545" t="s">
        <v>3549</v>
      </c>
      <c r="I545">
        <v>0</v>
      </c>
      <c r="J545">
        <v>1.90046757154627E-3</v>
      </c>
      <c r="L545">
        <v>1.83667247453911E-3</v>
      </c>
      <c r="M545">
        <v>1.0118692402123501E-3</v>
      </c>
      <c r="N545">
        <v>2.4289405350508301E-3</v>
      </c>
      <c r="O545">
        <f t="shared" si="16"/>
        <v>8.2480323432675986E-4</v>
      </c>
      <c r="P545">
        <f t="shared" si="17"/>
        <v>-5.9226806051172016E-4</v>
      </c>
    </row>
    <row r="546" spans="1:16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545</v>
      </c>
      <c r="G546">
        <v>54</v>
      </c>
      <c r="H546" t="s">
        <v>3550</v>
      </c>
      <c r="I546">
        <v>0</v>
      </c>
      <c r="J546">
        <v>1.9004448994439499E-3</v>
      </c>
      <c r="L546">
        <v>0</v>
      </c>
      <c r="M546">
        <v>0</v>
      </c>
      <c r="N546">
        <v>0</v>
      </c>
      <c r="O546">
        <f t="shared" si="16"/>
        <v>0</v>
      </c>
      <c r="P546">
        <f t="shared" si="17"/>
        <v>0</v>
      </c>
    </row>
    <row r="547" spans="1:16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546</v>
      </c>
      <c r="G547">
        <v>54</v>
      </c>
      <c r="H547" t="s">
        <v>3551</v>
      </c>
      <c r="I547">
        <v>0</v>
      </c>
      <c r="J547">
        <v>0</v>
      </c>
      <c r="L547">
        <v>0</v>
      </c>
      <c r="M547">
        <v>0</v>
      </c>
      <c r="N547">
        <v>0</v>
      </c>
      <c r="O547">
        <f t="shared" si="16"/>
        <v>0</v>
      </c>
      <c r="P547">
        <f t="shared" si="17"/>
        <v>0</v>
      </c>
    </row>
    <row r="548" spans="1:16" ht="15" x14ac:dyDescent="0.25">
      <c r="A548" s="2" t="s">
        <v>547</v>
      </c>
      <c r="B548" s="2" t="s">
        <v>1547</v>
      </c>
      <c r="C548" s="9" t="s">
        <v>2544</v>
      </c>
      <c r="D548">
        <v>6.99000000000001</v>
      </c>
      <c r="E548">
        <v>6.99000000000001</v>
      </c>
      <c r="F548">
        <v>547</v>
      </c>
      <c r="G548">
        <v>54</v>
      </c>
      <c r="H548" t="s">
        <v>3552</v>
      </c>
      <c r="I548">
        <v>4.8658834829313999</v>
      </c>
      <c r="J548">
        <v>1000</v>
      </c>
      <c r="L548">
        <v>6.99000000000001</v>
      </c>
      <c r="M548">
        <v>6.99000000000001</v>
      </c>
      <c r="N548">
        <v>6.99000000000001</v>
      </c>
      <c r="O548">
        <f t="shared" si="16"/>
        <v>0</v>
      </c>
      <c r="P548">
        <f t="shared" si="17"/>
        <v>0</v>
      </c>
    </row>
    <row r="549" spans="1:16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548</v>
      </c>
      <c r="G549">
        <v>54</v>
      </c>
      <c r="H549" t="s">
        <v>3553</v>
      </c>
      <c r="I549">
        <v>0</v>
      </c>
      <c r="J549">
        <v>0</v>
      </c>
      <c r="L549">
        <v>0</v>
      </c>
      <c r="M549">
        <v>0</v>
      </c>
      <c r="N549">
        <v>0</v>
      </c>
      <c r="O549">
        <f t="shared" si="16"/>
        <v>0</v>
      </c>
      <c r="P549">
        <f t="shared" si="17"/>
        <v>0</v>
      </c>
    </row>
    <row r="550" spans="1:16" ht="15" x14ac:dyDescent="0.25">
      <c r="A550" s="2" t="s">
        <v>549</v>
      </c>
      <c r="B550" s="2" t="s">
        <v>1549</v>
      </c>
      <c r="C550" s="9" t="s">
        <v>2546</v>
      </c>
      <c r="D550">
        <v>0.69419045367749299</v>
      </c>
      <c r="E550">
        <v>0.69419045367749299</v>
      </c>
      <c r="F550">
        <v>549</v>
      </c>
      <c r="G550">
        <v>54</v>
      </c>
      <c r="H550" t="s">
        <v>3554</v>
      </c>
      <c r="I550">
        <v>-997.66483980218197</v>
      </c>
      <c r="J550">
        <v>1000</v>
      </c>
      <c r="L550">
        <v>0.65219729776447399</v>
      </c>
      <c r="M550">
        <v>0.35931195861371601</v>
      </c>
      <c r="N550">
        <v>0.86251004212999804</v>
      </c>
      <c r="O550">
        <f t="shared" si="16"/>
        <v>0.29288533915075798</v>
      </c>
      <c r="P550">
        <f t="shared" si="17"/>
        <v>-0.21031274436552405</v>
      </c>
    </row>
    <row r="551" spans="1:16" ht="15" x14ac:dyDescent="0.25">
      <c r="A551" s="2" t="s">
        <v>550</v>
      </c>
      <c r="B551" s="2" t="s">
        <v>1550</v>
      </c>
      <c r="C551" s="9" t="s">
        <v>2547</v>
      </c>
      <c r="D551">
        <v>0.355818956989992</v>
      </c>
      <c r="E551">
        <v>0.355818956989992</v>
      </c>
      <c r="F551">
        <v>550</v>
      </c>
      <c r="G551">
        <v>54</v>
      </c>
      <c r="H551" t="s">
        <v>3555</v>
      </c>
      <c r="I551">
        <v>0.35226063923880702</v>
      </c>
      <c r="J551">
        <v>0.38627076445141001</v>
      </c>
      <c r="L551">
        <v>0.34387478850283099</v>
      </c>
      <c r="M551">
        <v>0.18944930345219299</v>
      </c>
      <c r="N551">
        <v>0.45476339649928799</v>
      </c>
      <c r="O551">
        <f t="shared" si="16"/>
        <v>0.154425485050638</v>
      </c>
      <c r="P551">
        <f t="shared" si="17"/>
        <v>-0.110888607996457</v>
      </c>
    </row>
    <row r="552" spans="1:16" ht="15" x14ac:dyDescent="0.25">
      <c r="A552" s="2" t="s">
        <v>551</v>
      </c>
      <c r="B552" s="2" t="s">
        <v>1551</v>
      </c>
      <c r="C552" s="9" t="s">
        <v>2548</v>
      </c>
      <c r="D552">
        <v>0.25664091389330701</v>
      </c>
      <c r="E552">
        <v>0.25664091389330701</v>
      </c>
      <c r="F552">
        <v>551</v>
      </c>
      <c r="G552">
        <v>54</v>
      </c>
      <c r="H552" t="s">
        <v>3556</v>
      </c>
      <c r="I552">
        <v>0.23553115493132301</v>
      </c>
      <c r="J552">
        <v>0.27708741939193299</v>
      </c>
      <c r="L552">
        <v>0.24802596447591399</v>
      </c>
      <c r="M552">
        <v>0.13664376621670701</v>
      </c>
      <c r="N552">
        <v>0.32800639592153402</v>
      </c>
      <c r="O552">
        <f t="shared" si="16"/>
        <v>0.11138219825920698</v>
      </c>
      <c r="P552">
        <f t="shared" si="17"/>
        <v>-7.9980431445620032E-2</v>
      </c>
    </row>
    <row r="553" spans="1:16" ht="15" x14ac:dyDescent="0.25">
      <c r="A553" s="2" t="s">
        <v>552</v>
      </c>
      <c r="B553" s="2" t="s">
        <v>1552</v>
      </c>
      <c r="C553" s="9" t="s">
        <v>2549</v>
      </c>
      <c r="D553">
        <v>3.8609958573147203E-2</v>
      </c>
      <c r="E553">
        <v>3.8609958573147203E-2</v>
      </c>
      <c r="F553">
        <v>552</v>
      </c>
      <c r="G553">
        <v>54</v>
      </c>
      <c r="H553" t="s">
        <v>3557</v>
      </c>
      <c r="I553">
        <v>3.8223845078391598E-2</v>
      </c>
      <c r="J553">
        <v>1.63131123281903</v>
      </c>
      <c r="L553">
        <v>3.73138953887064E-2</v>
      </c>
      <c r="M553">
        <v>2.0557167105039301E-2</v>
      </c>
      <c r="N553">
        <v>4.9346431814456103E-2</v>
      </c>
      <c r="O553">
        <f t="shared" si="16"/>
        <v>1.6756728283667099E-2</v>
      </c>
      <c r="P553">
        <f t="shared" si="17"/>
        <v>-1.2032536425749703E-2</v>
      </c>
    </row>
    <row r="554" spans="1:16" ht="15" x14ac:dyDescent="0.25">
      <c r="A554" s="2" t="s">
        <v>553</v>
      </c>
      <c r="B554" s="2" t="s">
        <v>1553</v>
      </c>
      <c r="C554" s="9" t="s">
        <v>2550</v>
      </c>
      <c r="D554">
        <v>0</v>
      </c>
      <c r="E554">
        <v>0</v>
      </c>
      <c r="F554">
        <v>553</v>
      </c>
      <c r="G554">
        <v>55</v>
      </c>
      <c r="H554" t="s">
        <v>3558</v>
      </c>
      <c r="I554">
        <v>0</v>
      </c>
      <c r="J554">
        <v>1.93396940373987E-2</v>
      </c>
      <c r="L554">
        <v>1.86904971367312E-2</v>
      </c>
      <c r="M554">
        <v>1.0297066787415999E-2</v>
      </c>
      <c r="N554">
        <v>2.4717583970527798E-2</v>
      </c>
      <c r="O554">
        <f t="shared" si="16"/>
        <v>8.3934303493152004E-3</v>
      </c>
      <c r="P554">
        <f t="shared" si="17"/>
        <v>-6.0270868337965987E-3</v>
      </c>
    </row>
    <row r="555" spans="1:16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554</v>
      </c>
      <c r="G555">
        <v>55</v>
      </c>
      <c r="H555" t="s">
        <v>3559</v>
      </c>
      <c r="I555">
        <v>-1.8730569815716101E-2</v>
      </c>
      <c r="J555">
        <v>0.79654369391130297</v>
      </c>
      <c r="L555">
        <v>0</v>
      </c>
      <c r="M555">
        <v>0</v>
      </c>
      <c r="N555">
        <v>0</v>
      </c>
      <c r="O555">
        <f t="shared" si="16"/>
        <v>0</v>
      </c>
      <c r="P555">
        <f t="shared" si="17"/>
        <v>0</v>
      </c>
    </row>
    <row r="556" spans="1:16" ht="15" x14ac:dyDescent="0.25">
      <c r="A556" s="2" t="s">
        <v>555</v>
      </c>
      <c r="B556" s="2" t="s">
        <v>1555</v>
      </c>
      <c r="C556" s="9" t="s">
        <v>2552</v>
      </c>
      <c r="D556">
        <v>1.93396940373987E-2</v>
      </c>
      <c r="E556">
        <v>1.93396940373987E-2</v>
      </c>
      <c r="F556">
        <v>555</v>
      </c>
      <c r="G556">
        <v>55</v>
      </c>
      <c r="H556" t="s">
        <v>3560</v>
      </c>
      <c r="I556">
        <v>0</v>
      </c>
      <c r="J556">
        <v>3.80613134868781E-2</v>
      </c>
      <c r="L556">
        <v>1.86904971367312E-2</v>
      </c>
      <c r="M556">
        <v>1.0297066787415999E-2</v>
      </c>
      <c r="N556">
        <v>2.4717583970527798E-2</v>
      </c>
      <c r="O556">
        <f t="shared" si="16"/>
        <v>8.3934303493152004E-3</v>
      </c>
      <c r="P556">
        <f t="shared" si="17"/>
        <v>-6.0270868337965987E-3</v>
      </c>
    </row>
    <row r="557" spans="1:16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556</v>
      </c>
      <c r="G557">
        <v>55</v>
      </c>
      <c r="H557" t="s">
        <v>3561</v>
      </c>
      <c r="I557">
        <v>0</v>
      </c>
      <c r="J557">
        <v>1.8730569815716101E-2</v>
      </c>
      <c r="L557">
        <v>0</v>
      </c>
      <c r="M557">
        <v>0</v>
      </c>
      <c r="N557">
        <v>0</v>
      </c>
      <c r="O557">
        <f t="shared" si="16"/>
        <v>0</v>
      </c>
      <c r="P557">
        <f t="shared" si="17"/>
        <v>0</v>
      </c>
    </row>
    <row r="558" spans="1:16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557</v>
      </c>
      <c r="G558">
        <v>55</v>
      </c>
      <c r="H558" t="s">
        <v>3562</v>
      </c>
      <c r="I558">
        <v>0</v>
      </c>
      <c r="J558">
        <v>0.33538681848801799</v>
      </c>
      <c r="L558">
        <v>0</v>
      </c>
      <c r="M558">
        <v>7.1157046590424198</v>
      </c>
      <c r="N558">
        <v>0</v>
      </c>
      <c r="O558">
        <f t="shared" si="16"/>
        <v>-7.1157046590424198</v>
      </c>
      <c r="P558">
        <f t="shared" si="17"/>
        <v>0</v>
      </c>
    </row>
    <row r="559" spans="1:16" ht="15" x14ac:dyDescent="0.25">
      <c r="A559" s="2" t="s">
        <v>558</v>
      </c>
      <c r="B559" s="2" t="s">
        <v>1558</v>
      </c>
      <c r="C559" s="9" t="s">
        <v>2555</v>
      </c>
      <c r="D559">
        <v>-8.5024998777691998</v>
      </c>
      <c r="E559">
        <v>-8.5024998777696492</v>
      </c>
      <c r="F559">
        <v>558</v>
      </c>
      <c r="G559">
        <v>55</v>
      </c>
      <c r="H559" t="s">
        <v>3563</v>
      </c>
      <c r="I559">
        <v>-10.894756395472699</v>
      </c>
      <c r="J559">
        <v>-7.2168652892032696</v>
      </c>
      <c r="L559">
        <v>-8.7504842654052499</v>
      </c>
      <c r="M559">
        <v>-21.4422139015394</v>
      </c>
      <c r="N559">
        <v>18.2276157153775</v>
      </c>
      <c r="O559">
        <f t="shared" si="16"/>
        <v>12.69172963613415</v>
      </c>
      <c r="P559">
        <f t="shared" si="17"/>
        <v>-26.978099980782751</v>
      </c>
    </row>
    <row r="560" spans="1:16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559</v>
      </c>
      <c r="G560">
        <v>55</v>
      </c>
      <c r="H560" t="s">
        <v>3564</v>
      </c>
      <c r="I560">
        <v>0</v>
      </c>
      <c r="J560">
        <v>1.59308738783083</v>
      </c>
      <c r="L560">
        <v>0</v>
      </c>
      <c r="M560">
        <v>0</v>
      </c>
      <c r="N560">
        <v>0</v>
      </c>
      <c r="O560">
        <f t="shared" si="16"/>
        <v>0</v>
      </c>
      <c r="P560">
        <f t="shared" si="17"/>
        <v>0</v>
      </c>
    </row>
    <row r="561" spans="1:16" ht="15" x14ac:dyDescent="0.25">
      <c r="A561" s="2" t="s">
        <v>560</v>
      </c>
      <c r="B561" s="2" t="s">
        <v>1560</v>
      </c>
      <c r="C561" s="2" t="s">
        <v>2557</v>
      </c>
      <c r="D561">
        <v>0</v>
      </c>
      <c r="E561">
        <v>0</v>
      </c>
      <c r="F561">
        <v>560</v>
      </c>
      <c r="G561">
        <v>55</v>
      </c>
      <c r="H561" t="s">
        <v>3565</v>
      </c>
      <c r="I561">
        <v>0</v>
      </c>
      <c r="J561">
        <v>0.91033565017390405</v>
      </c>
      <c r="L561">
        <v>0</v>
      </c>
      <c r="M561">
        <v>0</v>
      </c>
      <c r="N561">
        <v>0</v>
      </c>
      <c r="O561">
        <f t="shared" si="16"/>
        <v>0</v>
      </c>
      <c r="P561">
        <f t="shared" si="17"/>
        <v>0</v>
      </c>
    </row>
    <row r="562" spans="1:16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561</v>
      </c>
      <c r="G562">
        <v>55</v>
      </c>
      <c r="H562" t="s">
        <v>3566</v>
      </c>
      <c r="I562">
        <v>0</v>
      </c>
      <c r="J562">
        <v>1.5930873878307901</v>
      </c>
      <c r="L562">
        <v>0</v>
      </c>
      <c r="M562">
        <v>0</v>
      </c>
      <c r="N562">
        <v>0</v>
      </c>
      <c r="O562">
        <f t="shared" si="16"/>
        <v>0</v>
      </c>
      <c r="P562">
        <f t="shared" si="17"/>
        <v>0</v>
      </c>
    </row>
    <row r="563" spans="1:16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562</v>
      </c>
      <c r="G563">
        <v>55</v>
      </c>
      <c r="H563" t="s">
        <v>3567</v>
      </c>
      <c r="I563">
        <v>0</v>
      </c>
      <c r="J563">
        <v>0</v>
      </c>
      <c r="L563">
        <v>0</v>
      </c>
      <c r="M563">
        <v>0</v>
      </c>
      <c r="N563">
        <v>0</v>
      </c>
      <c r="O563">
        <f t="shared" si="16"/>
        <v>0</v>
      </c>
      <c r="P563">
        <f t="shared" si="17"/>
        <v>0</v>
      </c>
    </row>
    <row r="564" spans="1:16" ht="15" x14ac:dyDescent="0.25">
      <c r="A564" s="2" t="s">
        <v>563</v>
      </c>
      <c r="B564" s="2" t="s">
        <v>1563</v>
      </c>
      <c r="C564" s="2" t="s">
        <v>2560</v>
      </c>
      <c r="D564">
        <v>1.9004675715450501E-3</v>
      </c>
      <c r="E564">
        <v>1.9004675715468299E-3</v>
      </c>
      <c r="F564">
        <v>563</v>
      </c>
      <c r="G564">
        <v>56</v>
      </c>
      <c r="H564" t="s">
        <v>3568</v>
      </c>
      <c r="I564">
        <v>1.88146221111723E-3</v>
      </c>
      <c r="J564">
        <v>1.9004675715462399E-3</v>
      </c>
      <c r="L564">
        <v>1.83667247453911E-3</v>
      </c>
      <c r="M564">
        <v>1.0118692402123501E-3</v>
      </c>
      <c r="N564">
        <v>2.4289405350508301E-3</v>
      </c>
      <c r="O564">
        <f t="shared" si="16"/>
        <v>8.2480323432675986E-4</v>
      </c>
      <c r="P564">
        <f t="shared" si="17"/>
        <v>-5.9226806051172016E-4</v>
      </c>
    </row>
    <row r="565" spans="1:16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564</v>
      </c>
      <c r="G565">
        <v>56</v>
      </c>
      <c r="H565" t="s">
        <v>3569</v>
      </c>
      <c r="I565">
        <v>0</v>
      </c>
      <c r="J565">
        <v>0</v>
      </c>
      <c r="L565">
        <v>0</v>
      </c>
      <c r="M565">
        <v>0</v>
      </c>
      <c r="N565">
        <v>0</v>
      </c>
      <c r="O565">
        <f t="shared" si="16"/>
        <v>0</v>
      </c>
      <c r="P565">
        <f t="shared" si="17"/>
        <v>0</v>
      </c>
    </row>
    <row r="566" spans="1:16" ht="15" x14ac:dyDescent="0.25">
      <c r="A566" s="2" t="s">
        <v>565</v>
      </c>
      <c r="B566" s="2" t="s">
        <v>1565</v>
      </c>
      <c r="C566" s="2" t="s">
        <v>2562</v>
      </c>
      <c r="D566">
        <v>1.9004675715450501E-3</v>
      </c>
      <c r="E566">
        <v>1.9004675715468299E-3</v>
      </c>
      <c r="F566">
        <v>565</v>
      </c>
      <c r="G566">
        <v>56</v>
      </c>
      <c r="H566" t="s">
        <v>3570</v>
      </c>
      <c r="I566">
        <v>1.88146221111723E-3</v>
      </c>
      <c r="J566">
        <v>1.9004675715462399E-3</v>
      </c>
      <c r="L566">
        <v>1.83667247453911E-3</v>
      </c>
      <c r="M566">
        <v>1.0118692402123501E-3</v>
      </c>
      <c r="N566">
        <v>2.4289405350508301E-3</v>
      </c>
      <c r="O566">
        <f t="shared" si="16"/>
        <v>8.2480323432675986E-4</v>
      </c>
      <c r="P566">
        <f t="shared" si="17"/>
        <v>-5.9226806051172016E-4</v>
      </c>
    </row>
    <row r="567" spans="1:16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566</v>
      </c>
      <c r="G567">
        <v>56</v>
      </c>
      <c r="H567" t="s">
        <v>3571</v>
      </c>
      <c r="I567">
        <v>0</v>
      </c>
      <c r="J567">
        <v>1.59308738781889</v>
      </c>
      <c r="L567">
        <v>0</v>
      </c>
      <c r="M567">
        <v>0</v>
      </c>
      <c r="N567">
        <v>0</v>
      </c>
      <c r="O567">
        <f t="shared" si="16"/>
        <v>0</v>
      </c>
      <c r="P567">
        <f t="shared" si="17"/>
        <v>0</v>
      </c>
    </row>
    <row r="568" spans="1:16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567</v>
      </c>
      <c r="G568">
        <v>56</v>
      </c>
      <c r="H568" t="s">
        <v>3572</v>
      </c>
      <c r="I568">
        <v>0</v>
      </c>
      <c r="J568">
        <v>0.91033565018537899</v>
      </c>
      <c r="L568">
        <v>0</v>
      </c>
      <c r="M568">
        <v>0</v>
      </c>
      <c r="N568">
        <v>0</v>
      </c>
      <c r="O568">
        <f t="shared" si="16"/>
        <v>0</v>
      </c>
      <c r="P568">
        <f t="shared" si="17"/>
        <v>0</v>
      </c>
    </row>
    <row r="569" spans="1:16" ht="15" x14ac:dyDescent="0.25">
      <c r="A569" s="9" t="s">
        <v>568</v>
      </c>
      <c r="B569" s="9" t="s">
        <v>1568</v>
      </c>
      <c r="C569" s="9" t="s">
        <v>2565</v>
      </c>
      <c r="D569">
        <v>0</v>
      </c>
      <c r="E569">
        <v>0</v>
      </c>
      <c r="F569">
        <v>568</v>
      </c>
      <c r="G569">
        <v>56</v>
      </c>
      <c r="H569" t="s">
        <v>3573</v>
      </c>
      <c r="I569">
        <v>0</v>
      </c>
      <c r="J569">
        <v>1.5930873878316301</v>
      </c>
      <c r="L569">
        <v>0</v>
      </c>
      <c r="M569">
        <v>7.11570465904237</v>
      </c>
      <c r="N569">
        <v>0</v>
      </c>
      <c r="O569">
        <f t="shared" si="16"/>
        <v>-7.11570465904237</v>
      </c>
      <c r="P569">
        <f t="shared" si="17"/>
        <v>0</v>
      </c>
    </row>
    <row r="570" spans="1:16" ht="15" x14ac:dyDescent="0.25">
      <c r="A570" s="2" t="s">
        <v>569</v>
      </c>
      <c r="B570" s="2" t="s">
        <v>1569</v>
      </c>
      <c r="C570" s="2" t="s">
        <v>2566</v>
      </c>
      <c r="D570">
        <v>0</v>
      </c>
      <c r="E570">
        <v>0</v>
      </c>
      <c r="F570">
        <v>569</v>
      </c>
      <c r="G570">
        <v>56</v>
      </c>
      <c r="H570" t="s">
        <v>3574</v>
      </c>
      <c r="I570">
        <v>0</v>
      </c>
      <c r="J570">
        <v>1.59308738781889</v>
      </c>
      <c r="L570">
        <v>0</v>
      </c>
      <c r="M570">
        <v>7.11570465904237</v>
      </c>
      <c r="N570">
        <v>0</v>
      </c>
      <c r="O570">
        <f t="shared" si="16"/>
        <v>-7.11570465904237</v>
      </c>
      <c r="P570">
        <f t="shared" si="17"/>
        <v>0</v>
      </c>
    </row>
    <row r="571" spans="1:16" ht="15" x14ac:dyDescent="0.25">
      <c r="A571" s="2" t="s">
        <v>570</v>
      </c>
      <c r="B571" s="2" t="s">
        <v>1570</v>
      </c>
      <c r="C571" s="2" t="s">
        <v>2567</v>
      </c>
      <c r="D571">
        <v>0</v>
      </c>
      <c r="E571">
        <v>0</v>
      </c>
      <c r="F571">
        <v>570</v>
      </c>
      <c r="G571">
        <v>56</v>
      </c>
      <c r="H571" t="s">
        <v>3575</v>
      </c>
      <c r="I571">
        <v>0</v>
      </c>
      <c r="J571">
        <v>0.45516782508695203</v>
      </c>
      <c r="L571">
        <v>0</v>
      </c>
      <c r="M571">
        <v>0</v>
      </c>
      <c r="N571">
        <v>0</v>
      </c>
      <c r="O571">
        <f t="shared" si="16"/>
        <v>0</v>
      </c>
      <c r="P571">
        <f t="shared" si="17"/>
        <v>0</v>
      </c>
    </row>
    <row r="572" spans="1:16" ht="15" x14ac:dyDescent="0.25">
      <c r="A572" s="2" t="s">
        <v>571</v>
      </c>
      <c r="B572" s="2" t="s">
        <v>1571</v>
      </c>
      <c r="C572" s="2" t="s">
        <v>2568</v>
      </c>
      <c r="D572">
        <v>0</v>
      </c>
      <c r="E572">
        <v>0</v>
      </c>
      <c r="F572">
        <v>571</v>
      </c>
      <c r="G572">
        <v>56</v>
      </c>
      <c r="H572" t="s">
        <v>3576</v>
      </c>
      <c r="I572">
        <v>0</v>
      </c>
      <c r="J572">
        <v>0.45516782508695203</v>
      </c>
      <c r="L572">
        <v>0</v>
      </c>
      <c r="M572">
        <v>0</v>
      </c>
      <c r="N572">
        <v>0</v>
      </c>
      <c r="O572">
        <f t="shared" si="16"/>
        <v>0</v>
      </c>
      <c r="P572">
        <f t="shared" si="17"/>
        <v>0</v>
      </c>
    </row>
    <row r="573" spans="1:16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572</v>
      </c>
      <c r="G573">
        <v>56</v>
      </c>
      <c r="H573" t="s">
        <v>3577</v>
      </c>
      <c r="I573">
        <v>0</v>
      </c>
      <c r="J573">
        <v>0</v>
      </c>
      <c r="L573">
        <v>0</v>
      </c>
      <c r="M573">
        <v>0</v>
      </c>
      <c r="N573">
        <v>0</v>
      </c>
      <c r="O573">
        <f t="shared" si="16"/>
        <v>0</v>
      </c>
      <c r="P573">
        <f t="shared" si="17"/>
        <v>0</v>
      </c>
    </row>
    <row r="574" spans="1:16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573</v>
      </c>
      <c r="G574">
        <v>57</v>
      </c>
      <c r="H574" t="s">
        <v>3578</v>
      </c>
      <c r="I574">
        <v>0</v>
      </c>
      <c r="J574">
        <v>0</v>
      </c>
      <c r="L574">
        <v>0</v>
      </c>
      <c r="M574">
        <v>0</v>
      </c>
      <c r="N574">
        <v>0</v>
      </c>
      <c r="O574">
        <f t="shared" si="16"/>
        <v>0</v>
      </c>
      <c r="P574">
        <f t="shared" si="17"/>
        <v>0</v>
      </c>
    </row>
    <row r="575" spans="1:16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574</v>
      </c>
      <c r="G575">
        <v>57</v>
      </c>
      <c r="H575" t="s">
        <v>3579</v>
      </c>
      <c r="I575">
        <v>0</v>
      </c>
      <c r="J575">
        <v>0</v>
      </c>
      <c r="L575">
        <v>0</v>
      </c>
      <c r="M575">
        <v>0</v>
      </c>
      <c r="N575">
        <v>0</v>
      </c>
      <c r="O575">
        <f t="shared" si="16"/>
        <v>0</v>
      </c>
      <c r="P575">
        <f t="shared" si="17"/>
        <v>0</v>
      </c>
    </row>
    <row r="576" spans="1:16" ht="15" x14ac:dyDescent="0.25">
      <c r="A576" s="2" t="s">
        <v>575</v>
      </c>
      <c r="B576" s="2" t="s">
        <v>1575</v>
      </c>
      <c r="C576" s="2" t="s">
        <v>2572</v>
      </c>
      <c r="D576">
        <v>0.20049348729678801</v>
      </c>
      <c r="E576">
        <v>0.20049348729677899</v>
      </c>
      <c r="F576">
        <v>575</v>
      </c>
      <c r="G576">
        <v>57</v>
      </c>
      <c r="H576" t="s">
        <v>3580</v>
      </c>
      <c r="I576">
        <v>0</v>
      </c>
      <c r="J576">
        <v>0.73225102429461497</v>
      </c>
      <c r="L576">
        <v>0.19376330065046801</v>
      </c>
      <c r="M576">
        <v>0</v>
      </c>
      <c r="N576">
        <v>0.25624576056987902</v>
      </c>
      <c r="O576">
        <f t="shared" si="16"/>
        <v>0.19376330065046801</v>
      </c>
      <c r="P576">
        <f t="shared" si="17"/>
        <v>-6.248245991941101E-2</v>
      </c>
    </row>
    <row r="577" spans="1:16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576</v>
      </c>
      <c r="G577">
        <v>57</v>
      </c>
      <c r="H577" t="s">
        <v>3581</v>
      </c>
      <c r="I577">
        <v>0</v>
      </c>
      <c r="J577">
        <v>0</v>
      </c>
      <c r="L577">
        <v>0</v>
      </c>
      <c r="M577">
        <v>0</v>
      </c>
      <c r="N577">
        <v>0</v>
      </c>
      <c r="O577">
        <f t="shared" si="16"/>
        <v>0</v>
      </c>
      <c r="P577">
        <f t="shared" si="17"/>
        <v>0</v>
      </c>
    </row>
    <row r="578" spans="1:16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577</v>
      </c>
      <c r="G578">
        <v>57</v>
      </c>
      <c r="H578" t="s">
        <v>3582</v>
      </c>
      <c r="I578">
        <v>0</v>
      </c>
      <c r="J578">
        <v>0</v>
      </c>
      <c r="L578">
        <v>0</v>
      </c>
      <c r="M578">
        <v>0</v>
      </c>
      <c r="N578">
        <v>0</v>
      </c>
      <c r="O578">
        <f t="shared" si="16"/>
        <v>0</v>
      </c>
      <c r="P578">
        <f t="shared" si="17"/>
        <v>0</v>
      </c>
    </row>
    <row r="579" spans="1:16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578</v>
      </c>
      <c r="G579">
        <v>57</v>
      </c>
      <c r="H579" t="s">
        <v>3583</v>
      </c>
      <c r="I579">
        <v>0</v>
      </c>
      <c r="J579">
        <v>0</v>
      </c>
      <c r="L579">
        <v>0</v>
      </c>
      <c r="M579">
        <v>0</v>
      </c>
      <c r="N579">
        <v>0</v>
      </c>
      <c r="O579">
        <f t="shared" ref="O579:O642" si="18">L579-M579</f>
        <v>0</v>
      </c>
      <c r="P579">
        <f t="shared" ref="P579:P642" si="19">L579-N579</f>
        <v>0</v>
      </c>
    </row>
    <row r="580" spans="1:16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579</v>
      </c>
      <c r="G580">
        <v>57</v>
      </c>
      <c r="H580" t="s">
        <v>3584</v>
      </c>
      <c r="I580">
        <v>0</v>
      </c>
      <c r="J580">
        <v>0</v>
      </c>
      <c r="L580">
        <v>0</v>
      </c>
      <c r="M580">
        <v>0</v>
      </c>
      <c r="N580">
        <v>0</v>
      </c>
      <c r="O580">
        <f t="shared" si="18"/>
        <v>0</v>
      </c>
      <c r="P580">
        <f t="shared" si="19"/>
        <v>0</v>
      </c>
    </row>
    <row r="581" spans="1:16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580</v>
      </c>
      <c r="G581">
        <v>57</v>
      </c>
      <c r="H581" t="s">
        <v>3585</v>
      </c>
      <c r="I581">
        <v>0</v>
      </c>
      <c r="J581">
        <v>0</v>
      </c>
      <c r="L581">
        <v>0</v>
      </c>
      <c r="M581">
        <v>0</v>
      </c>
      <c r="N581">
        <v>0</v>
      </c>
      <c r="O581">
        <f t="shared" si="18"/>
        <v>0</v>
      </c>
      <c r="P581">
        <f t="shared" si="19"/>
        <v>0</v>
      </c>
    </row>
    <row r="582" spans="1:16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581</v>
      </c>
      <c r="G582">
        <v>57</v>
      </c>
      <c r="H582" t="s">
        <v>3586</v>
      </c>
      <c r="I582">
        <v>0</v>
      </c>
      <c r="J582">
        <v>1.59308738782589</v>
      </c>
      <c r="L582">
        <v>0</v>
      </c>
      <c r="M582">
        <v>0</v>
      </c>
      <c r="N582">
        <v>0</v>
      </c>
      <c r="O582">
        <f t="shared" si="18"/>
        <v>0</v>
      </c>
      <c r="P582">
        <f t="shared" si="19"/>
        <v>0</v>
      </c>
    </row>
    <row r="583" spans="1:16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582</v>
      </c>
      <c r="G583">
        <v>57</v>
      </c>
      <c r="H583" t="s">
        <v>3587</v>
      </c>
      <c r="I583">
        <v>0</v>
      </c>
      <c r="J583">
        <v>0</v>
      </c>
      <c r="L583">
        <v>0</v>
      </c>
      <c r="M583">
        <v>0</v>
      </c>
      <c r="N583">
        <v>0</v>
      </c>
      <c r="O583">
        <f t="shared" si="18"/>
        <v>0</v>
      </c>
      <c r="P583">
        <f t="shared" si="19"/>
        <v>0</v>
      </c>
    </row>
    <row r="584" spans="1:16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583</v>
      </c>
      <c r="G584">
        <v>58</v>
      </c>
      <c r="H584" t="s">
        <v>3588</v>
      </c>
      <c r="I584">
        <v>0</v>
      </c>
      <c r="J584">
        <v>0</v>
      </c>
      <c r="L584">
        <v>0</v>
      </c>
      <c r="M584">
        <v>0</v>
      </c>
      <c r="N584">
        <v>0</v>
      </c>
      <c r="O584">
        <f t="shared" si="18"/>
        <v>0</v>
      </c>
      <c r="P584">
        <f t="shared" si="19"/>
        <v>0</v>
      </c>
    </row>
    <row r="585" spans="1:16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584</v>
      </c>
      <c r="G585">
        <v>58</v>
      </c>
      <c r="H585" t="s">
        <v>3589</v>
      </c>
      <c r="I585">
        <v>0</v>
      </c>
      <c r="J585">
        <v>0</v>
      </c>
      <c r="L585">
        <v>0</v>
      </c>
      <c r="M585">
        <v>0</v>
      </c>
      <c r="N585">
        <v>0</v>
      </c>
      <c r="O585">
        <f t="shared" si="18"/>
        <v>0</v>
      </c>
      <c r="P585">
        <f t="shared" si="19"/>
        <v>0</v>
      </c>
    </row>
    <row r="586" spans="1:16" ht="15" x14ac:dyDescent="0.25">
      <c r="A586" s="2" t="s">
        <v>585</v>
      </c>
      <c r="B586" s="2" t="s">
        <v>1585</v>
      </c>
      <c r="C586" s="9" t="s">
        <v>2582</v>
      </c>
      <c r="D586">
        <v>14.2677910091776</v>
      </c>
      <c r="E586">
        <v>14.267791009171701</v>
      </c>
      <c r="F586">
        <v>585</v>
      </c>
      <c r="G586">
        <v>58</v>
      </c>
      <c r="H586" t="s">
        <v>3590</v>
      </c>
      <c r="I586">
        <v>13.5113769563311</v>
      </c>
      <c r="J586">
        <v>14.654216988999099</v>
      </c>
      <c r="L586">
        <v>15.5483877027677</v>
      </c>
      <c r="M586">
        <v>17.8737406667498</v>
      </c>
      <c r="N586">
        <v>43.282343730678399</v>
      </c>
      <c r="O586">
        <f t="shared" si="18"/>
        <v>-2.3253529639821</v>
      </c>
      <c r="P586">
        <f t="shared" si="19"/>
        <v>-27.7339560279107</v>
      </c>
    </row>
    <row r="587" spans="1:16" ht="15" x14ac:dyDescent="0.25">
      <c r="A587" s="2" t="s">
        <v>586</v>
      </c>
      <c r="B587" s="2" t="s">
        <v>1586</v>
      </c>
      <c r="C587" s="9" t="s">
        <v>2583</v>
      </c>
      <c r="D587">
        <v>-0.208776565565017</v>
      </c>
      <c r="E587">
        <v>-0.208776565565017</v>
      </c>
      <c r="F587">
        <v>586</v>
      </c>
      <c r="G587">
        <v>58</v>
      </c>
      <c r="H587" t="s">
        <v>3591</v>
      </c>
      <c r="I587">
        <v>-0.208776565565017</v>
      </c>
      <c r="J587">
        <v>0.95433504615266396</v>
      </c>
      <c r="L587">
        <v>-0.20176833166885899</v>
      </c>
      <c r="M587">
        <v>-4.4101737064465903E-3</v>
      </c>
      <c r="N587">
        <v>-0.26683215776074598</v>
      </c>
      <c r="O587">
        <f t="shared" si="18"/>
        <v>-0.19735815796241241</v>
      </c>
      <c r="P587">
        <f t="shared" si="19"/>
        <v>6.5063826091886989E-2</v>
      </c>
    </row>
    <row r="588" spans="1:16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587</v>
      </c>
      <c r="G588">
        <v>58</v>
      </c>
      <c r="H588" t="s">
        <v>3592</v>
      </c>
      <c r="I588">
        <v>0</v>
      </c>
      <c r="J588">
        <v>0</v>
      </c>
      <c r="L588">
        <v>0</v>
      </c>
      <c r="M588">
        <v>0</v>
      </c>
      <c r="N588">
        <v>0</v>
      </c>
      <c r="O588">
        <f t="shared" si="18"/>
        <v>0</v>
      </c>
      <c r="P588">
        <f t="shared" si="19"/>
        <v>0</v>
      </c>
    </row>
    <row r="589" spans="1:16" ht="15" x14ac:dyDescent="0.25">
      <c r="A589" s="2" t="s">
        <v>588</v>
      </c>
      <c r="B589" s="2" t="s">
        <v>1588</v>
      </c>
      <c r="C589" s="2" t="s">
        <v>2585</v>
      </c>
      <c r="D589">
        <v>0.37387218696173002</v>
      </c>
      <c r="E589">
        <v>0.37387218696171398</v>
      </c>
      <c r="F589">
        <v>588</v>
      </c>
      <c r="G589">
        <v>58</v>
      </c>
      <c r="H589" t="s">
        <v>3593</v>
      </c>
      <c r="I589">
        <v>0.37013333040727098</v>
      </c>
      <c r="J589">
        <v>0.39121056155834599</v>
      </c>
      <c r="L589">
        <v>0.36132200573616502</v>
      </c>
      <c r="M589">
        <v>0.19906141594929799</v>
      </c>
      <c r="N589">
        <v>0.47783678260888501</v>
      </c>
      <c r="O589">
        <f t="shared" si="18"/>
        <v>0.16226058978686703</v>
      </c>
      <c r="P589">
        <f t="shared" si="19"/>
        <v>-0.11651477687271999</v>
      </c>
    </row>
    <row r="590" spans="1:16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589</v>
      </c>
      <c r="G590">
        <v>58</v>
      </c>
      <c r="H590" t="s">
        <v>3594</v>
      </c>
      <c r="I590">
        <v>-1.59308738781976</v>
      </c>
      <c r="J590">
        <v>0.63723495509304895</v>
      </c>
      <c r="L590">
        <v>0</v>
      </c>
      <c r="M590">
        <v>0</v>
      </c>
      <c r="N590">
        <v>0</v>
      </c>
      <c r="O590">
        <f t="shared" si="18"/>
        <v>0</v>
      </c>
      <c r="P590">
        <f t="shared" si="19"/>
        <v>0</v>
      </c>
    </row>
    <row r="591" spans="1:16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590</v>
      </c>
      <c r="G591">
        <v>58</v>
      </c>
      <c r="H591" t="s">
        <v>3595</v>
      </c>
      <c r="I591">
        <v>0</v>
      </c>
      <c r="J591">
        <v>0</v>
      </c>
      <c r="L591">
        <v>0</v>
      </c>
      <c r="M591">
        <v>0</v>
      </c>
      <c r="N591">
        <v>0</v>
      </c>
      <c r="O591">
        <f t="shared" si="18"/>
        <v>0</v>
      </c>
      <c r="P591">
        <f t="shared" si="19"/>
        <v>0</v>
      </c>
    </row>
    <row r="592" spans="1:16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591</v>
      </c>
      <c r="G592">
        <v>58</v>
      </c>
      <c r="H592" t="s">
        <v>3596</v>
      </c>
      <c r="I592">
        <v>0</v>
      </c>
      <c r="J592">
        <v>0.53102912927303703</v>
      </c>
      <c r="L592">
        <v>0</v>
      </c>
      <c r="M592">
        <v>0</v>
      </c>
      <c r="N592">
        <v>0</v>
      </c>
      <c r="O592">
        <f t="shared" si="18"/>
        <v>0</v>
      </c>
      <c r="P592">
        <f t="shared" si="19"/>
        <v>0</v>
      </c>
    </row>
    <row r="593" spans="1:16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592</v>
      </c>
      <c r="G593">
        <v>58</v>
      </c>
      <c r="H593" t="s">
        <v>3597</v>
      </c>
      <c r="I593">
        <v>0</v>
      </c>
      <c r="J593">
        <v>0.63723495512176098</v>
      </c>
      <c r="L593">
        <v>0</v>
      </c>
      <c r="M593">
        <v>0</v>
      </c>
      <c r="N593">
        <v>0</v>
      </c>
      <c r="O593">
        <f t="shared" si="18"/>
        <v>0</v>
      </c>
      <c r="P593">
        <f t="shared" si="19"/>
        <v>0</v>
      </c>
    </row>
    <row r="594" spans="1:16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593</v>
      </c>
      <c r="G594">
        <v>59</v>
      </c>
      <c r="H594" t="s">
        <v>3598</v>
      </c>
      <c r="I594">
        <v>0</v>
      </c>
      <c r="J594">
        <v>0</v>
      </c>
      <c r="L594">
        <v>0</v>
      </c>
      <c r="M594">
        <v>0</v>
      </c>
      <c r="N594">
        <v>0</v>
      </c>
      <c r="O594">
        <f t="shared" si="18"/>
        <v>0</v>
      </c>
      <c r="P594">
        <f t="shared" si="19"/>
        <v>0</v>
      </c>
    </row>
    <row r="595" spans="1:16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594</v>
      </c>
      <c r="G595">
        <v>59</v>
      </c>
      <c r="H595" t="s">
        <v>3599</v>
      </c>
      <c r="I595">
        <v>0</v>
      </c>
      <c r="J595">
        <v>0</v>
      </c>
      <c r="L595">
        <v>0</v>
      </c>
      <c r="M595">
        <v>0</v>
      </c>
      <c r="N595">
        <v>0</v>
      </c>
      <c r="O595">
        <f t="shared" si="18"/>
        <v>0</v>
      </c>
      <c r="P595">
        <f t="shared" si="19"/>
        <v>0</v>
      </c>
    </row>
    <row r="596" spans="1:16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595</v>
      </c>
      <c r="G596">
        <v>59</v>
      </c>
      <c r="H596" t="s">
        <v>3600</v>
      </c>
      <c r="I596">
        <v>0</v>
      </c>
      <c r="J596">
        <v>0</v>
      </c>
      <c r="L596">
        <v>0</v>
      </c>
      <c r="M596">
        <v>0</v>
      </c>
      <c r="N596">
        <v>0</v>
      </c>
      <c r="O596">
        <f t="shared" si="18"/>
        <v>0</v>
      </c>
      <c r="P596">
        <f t="shared" si="19"/>
        <v>0</v>
      </c>
    </row>
    <row r="597" spans="1:16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596</v>
      </c>
      <c r="G597">
        <v>59</v>
      </c>
      <c r="H597" t="s">
        <v>3601</v>
      </c>
      <c r="I597">
        <v>0</v>
      </c>
      <c r="J597">
        <v>0</v>
      </c>
      <c r="L597">
        <v>0</v>
      </c>
      <c r="M597">
        <v>0</v>
      </c>
      <c r="N597">
        <v>0</v>
      </c>
      <c r="O597">
        <f t="shared" si="18"/>
        <v>0</v>
      </c>
      <c r="P597">
        <f t="shared" si="19"/>
        <v>0</v>
      </c>
    </row>
    <row r="598" spans="1:16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597</v>
      </c>
      <c r="G598">
        <v>59</v>
      </c>
      <c r="H598" t="s">
        <v>3602</v>
      </c>
      <c r="I598">
        <v>0</v>
      </c>
      <c r="J598">
        <v>0</v>
      </c>
      <c r="L598">
        <v>0</v>
      </c>
      <c r="M598">
        <v>0</v>
      </c>
      <c r="N598">
        <v>0</v>
      </c>
      <c r="O598">
        <f t="shared" si="18"/>
        <v>0</v>
      </c>
      <c r="P598">
        <f t="shared" si="19"/>
        <v>0</v>
      </c>
    </row>
    <row r="599" spans="1:16" ht="15" x14ac:dyDescent="0.25">
      <c r="A599" s="2" t="s">
        <v>598</v>
      </c>
      <c r="B599" s="2" t="s">
        <v>1598</v>
      </c>
      <c r="C599" s="2" t="s">
        <v>2595</v>
      </c>
      <c r="D599">
        <v>0.23964850392874901</v>
      </c>
      <c r="E599">
        <v>0.23964850392873899</v>
      </c>
      <c r="F599">
        <v>598</v>
      </c>
      <c r="G599">
        <v>59</v>
      </c>
      <c r="H599" t="s">
        <v>3603</v>
      </c>
      <c r="I599">
        <v>0.23531857407741399</v>
      </c>
      <c r="J599">
        <v>0.23964850392873999</v>
      </c>
      <c r="L599">
        <v>0.231603957531268</v>
      </c>
      <c r="M599">
        <v>0.12759646795301999</v>
      </c>
      <c r="N599">
        <v>0.30628881759013499</v>
      </c>
      <c r="O599">
        <f t="shared" si="18"/>
        <v>0.10400748957824801</v>
      </c>
      <c r="P599">
        <f t="shared" si="19"/>
        <v>-7.4684860058866986E-2</v>
      </c>
    </row>
    <row r="600" spans="1:16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599</v>
      </c>
      <c r="G600">
        <v>59</v>
      </c>
      <c r="H600" t="s">
        <v>3604</v>
      </c>
      <c r="I600">
        <v>0</v>
      </c>
      <c r="J600">
        <v>0</v>
      </c>
      <c r="L600">
        <v>0</v>
      </c>
      <c r="M600">
        <v>0</v>
      </c>
      <c r="N600">
        <v>0</v>
      </c>
      <c r="O600">
        <f t="shared" si="18"/>
        <v>0</v>
      </c>
      <c r="P600">
        <f t="shared" si="19"/>
        <v>0</v>
      </c>
    </row>
    <row r="601" spans="1:16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600</v>
      </c>
      <c r="G601">
        <v>59</v>
      </c>
      <c r="H601" t="s">
        <v>3605</v>
      </c>
      <c r="I601">
        <v>0</v>
      </c>
      <c r="J601">
        <v>0</v>
      </c>
      <c r="L601">
        <v>0</v>
      </c>
      <c r="M601">
        <v>0</v>
      </c>
      <c r="N601">
        <v>0</v>
      </c>
      <c r="O601">
        <f t="shared" si="18"/>
        <v>0</v>
      </c>
      <c r="P601">
        <f t="shared" si="19"/>
        <v>0</v>
      </c>
    </row>
    <row r="602" spans="1:16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601</v>
      </c>
      <c r="G602">
        <v>59</v>
      </c>
      <c r="H602" t="s">
        <v>3606</v>
      </c>
      <c r="I602">
        <v>0</v>
      </c>
      <c r="J602">
        <v>0</v>
      </c>
      <c r="L602">
        <v>0</v>
      </c>
      <c r="M602">
        <v>0</v>
      </c>
      <c r="N602">
        <v>0</v>
      </c>
      <c r="O602">
        <f t="shared" si="18"/>
        <v>0</v>
      </c>
      <c r="P602">
        <f t="shared" si="19"/>
        <v>0</v>
      </c>
    </row>
    <row r="603" spans="1:16" ht="15" x14ac:dyDescent="0.25">
      <c r="A603" s="2" t="s">
        <v>602</v>
      </c>
      <c r="B603" s="2" t="s">
        <v>1602</v>
      </c>
      <c r="C603" s="2" t="s">
        <v>2599</v>
      </c>
      <c r="D603">
        <v>0.44</v>
      </c>
      <c r="E603">
        <v>0.44</v>
      </c>
      <c r="F603">
        <v>602</v>
      </c>
      <c r="G603">
        <v>59</v>
      </c>
      <c r="H603" t="s">
        <v>3607</v>
      </c>
      <c r="I603">
        <v>0</v>
      </c>
      <c r="J603">
        <v>1.85</v>
      </c>
      <c r="L603">
        <v>0.44</v>
      </c>
      <c r="M603">
        <v>0.44</v>
      </c>
      <c r="N603">
        <v>0.44</v>
      </c>
      <c r="O603">
        <f t="shared" si="18"/>
        <v>0</v>
      </c>
      <c r="P603">
        <f t="shared" si="19"/>
        <v>0</v>
      </c>
    </row>
    <row r="604" spans="1:16" ht="15" x14ac:dyDescent="0.25">
      <c r="A604" s="2" t="s">
        <v>603</v>
      </c>
      <c r="B604" s="2" t="s">
        <v>1603</v>
      </c>
      <c r="C604" s="2" t="s">
        <v>2600</v>
      </c>
      <c r="D604">
        <v>4.9701056864464202E-2</v>
      </c>
      <c r="E604">
        <v>4.97010568644621E-2</v>
      </c>
      <c r="F604">
        <v>603</v>
      </c>
      <c r="G604">
        <v>60</v>
      </c>
      <c r="H604" t="s">
        <v>3608</v>
      </c>
      <c r="I604">
        <v>0</v>
      </c>
      <c r="J604">
        <v>1.62704673800281</v>
      </c>
      <c r="L604">
        <v>4.8032686516243997E-2</v>
      </c>
      <c r="M604">
        <v>0.44441017370639502</v>
      </c>
      <c r="N604">
        <v>6.3521689851745403E-2</v>
      </c>
      <c r="O604">
        <f t="shared" si="18"/>
        <v>-0.39637748719015103</v>
      </c>
      <c r="P604">
        <f t="shared" si="19"/>
        <v>-1.5489003335501406E-2</v>
      </c>
    </row>
    <row r="605" spans="1:16" ht="15" x14ac:dyDescent="0.25">
      <c r="A605" s="2" t="s">
        <v>604</v>
      </c>
      <c r="B605" s="2" t="s">
        <v>1604</v>
      </c>
      <c r="C605" s="2" t="s">
        <v>2601</v>
      </c>
      <c r="D605">
        <v>1.58634406028123</v>
      </c>
      <c r="E605">
        <v>1.58634406028124</v>
      </c>
      <c r="F605">
        <v>604</v>
      </c>
      <c r="G605">
        <v>60</v>
      </c>
      <c r="H605" t="s">
        <v>3609</v>
      </c>
      <c r="I605">
        <v>0</v>
      </c>
      <c r="J605">
        <v>3.1820681024920701</v>
      </c>
      <c r="L605">
        <v>1.5951944908295901</v>
      </c>
      <c r="M605">
        <v>0</v>
      </c>
      <c r="N605">
        <v>1.51302787330946</v>
      </c>
      <c r="O605">
        <f t="shared" si="18"/>
        <v>1.5951944908295901</v>
      </c>
      <c r="P605">
        <f t="shared" si="19"/>
        <v>8.2166617520130103E-2</v>
      </c>
    </row>
    <row r="606" spans="1:16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605</v>
      </c>
      <c r="G606">
        <v>60</v>
      </c>
      <c r="H606" t="s">
        <v>3610</v>
      </c>
      <c r="I606">
        <v>-1.5930873878390901</v>
      </c>
      <c r="J606">
        <v>1.5930873877813401</v>
      </c>
      <c r="L606">
        <v>0</v>
      </c>
      <c r="M606">
        <v>0</v>
      </c>
      <c r="N606">
        <v>0</v>
      </c>
      <c r="O606">
        <f t="shared" si="18"/>
        <v>0</v>
      </c>
      <c r="P606">
        <f t="shared" si="19"/>
        <v>0</v>
      </c>
    </row>
    <row r="607" spans="1:16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606</v>
      </c>
      <c r="G607">
        <v>60</v>
      </c>
      <c r="H607" t="s">
        <v>3611</v>
      </c>
      <c r="I607">
        <v>0</v>
      </c>
      <c r="J607">
        <v>0</v>
      </c>
      <c r="L607">
        <v>0</v>
      </c>
      <c r="M607">
        <v>0</v>
      </c>
      <c r="N607">
        <v>0</v>
      </c>
      <c r="O607">
        <f t="shared" si="18"/>
        <v>0</v>
      </c>
      <c r="P607">
        <f t="shared" si="19"/>
        <v>0</v>
      </c>
    </row>
    <row r="608" spans="1:16" ht="15" x14ac:dyDescent="0.25">
      <c r="A608" s="2" t="s">
        <v>607</v>
      </c>
      <c r="B608" s="2" t="s">
        <v>1607</v>
      </c>
      <c r="C608" s="9" t="s">
        <v>2604</v>
      </c>
      <c r="D608">
        <v>-0.23964850392872</v>
      </c>
      <c r="E608">
        <v>-0.23964850392872</v>
      </c>
      <c r="F608">
        <v>607</v>
      </c>
      <c r="G608">
        <v>60</v>
      </c>
      <c r="H608" t="s">
        <v>3612</v>
      </c>
      <c r="I608">
        <v>-0.23964850392872</v>
      </c>
      <c r="J608">
        <v>-0.23531857407738199</v>
      </c>
      <c r="L608">
        <v>-0.23160395753131999</v>
      </c>
      <c r="M608">
        <v>-0.12759646795302601</v>
      </c>
      <c r="N608">
        <v>-0.30628881759014398</v>
      </c>
      <c r="O608">
        <f t="shared" si="18"/>
        <v>-0.10400748957829398</v>
      </c>
      <c r="P608">
        <f t="shared" si="19"/>
        <v>7.4684860058823993E-2</v>
      </c>
    </row>
    <row r="609" spans="1:16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608</v>
      </c>
      <c r="G609">
        <v>60</v>
      </c>
      <c r="H609" t="s">
        <v>3613</v>
      </c>
      <c r="I609">
        <v>0</v>
      </c>
      <c r="J609">
        <v>2.26553826119016</v>
      </c>
      <c r="L609">
        <v>0</v>
      </c>
      <c r="M609">
        <v>0</v>
      </c>
      <c r="N609">
        <v>0</v>
      </c>
      <c r="O609">
        <f t="shared" si="18"/>
        <v>0</v>
      </c>
      <c r="P609">
        <f t="shared" si="19"/>
        <v>0</v>
      </c>
    </row>
    <row r="610" spans="1:16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609</v>
      </c>
      <c r="G610">
        <v>60</v>
      </c>
      <c r="H610" t="s">
        <v>3614</v>
      </c>
      <c r="I610">
        <v>0</v>
      </c>
      <c r="J610">
        <v>0</v>
      </c>
      <c r="L610">
        <v>0</v>
      </c>
      <c r="M610">
        <v>0</v>
      </c>
      <c r="N610">
        <v>0</v>
      </c>
      <c r="O610">
        <f t="shared" si="18"/>
        <v>0</v>
      </c>
      <c r="P610">
        <f t="shared" si="19"/>
        <v>0</v>
      </c>
    </row>
    <row r="611" spans="1:16" ht="15" x14ac:dyDescent="0.25">
      <c r="A611" s="2" t="s">
        <v>610</v>
      </c>
      <c r="B611" s="2" t="s">
        <v>1610</v>
      </c>
      <c r="C611" s="2" t="s">
        <v>2607</v>
      </c>
      <c r="D611">
        <v>2.6649184697155499E-2</v>
      </c>
      <c r="E611">
        <v>2.66491846971544E-2</v>
      </c>
      <c r="F611">
        <v>610</v>
      </c>
      <c r="G611">
        <v>60</v>
      </c>
      <c r="H611" t="s">
        <v>3615</v>
      </c>
      <c r="I611">
        <v>2.638268325E-2</v>
      </c>
      <c r="J611">
        <v>3.21255745885703</v>
      </c>
      <c r="L611">
        <v>2.5754622038775401E-2</v>
      </c>
      <c r="M611">
        <v>1.41888715574693E-2</v>
      </c>
      <c r="N611">
        <v>3.4059662951451901E-2</v>
      </c>
      <c r="O611">
        <f t="shared" si="18"/>
        <v>1.1565750481306101E-2</v>
      </c>
      <c r="P611">
        <f t="shared" si="19"/>
        <v>-8.3050409126765E-3</v>
      </c>
    </row>
    <row r="612" spans="1:16" ht="15" x14ac:dyDescent="0.25">
      <c r="A612" s="2" t="s">
        <v>611</v>
      </c>
      <c r="B612" s="2" t="s">
        <v>1611</v>
      </c>
      <c r="C612" s="2" t="s">
        <v>2608</v>
      </c>
      <c r="D612">
        <v>9.9396943787097101E-3</v>
      </c>
      <c r="E612">
        <v>9.9396943787092903E-3</v>
      </c>
      <c r="F612">
        <v>611</v>
      </c>
      <c r="G612">
        <v>60</v>
      </c>
      <c r="H612" t="s">
        <v>3616</v>
      </c>
      <c r="I612">
        <v>9.8402938542166505E-3</v>
      </c>
      <c r="J612">
        <v>1.17736523346185E-2</v>
      </c>
      <c r="L612">
        <v>9.6060376635812503E-3</v>
      </c>
      <c r="M612">
        <v>5.2922086909122498E-3</v>
      </c>
      <c r="N612">
        <v>1.2703677212887799E-2</v>
      </c>
      <c r="O612">
        <f t="shared" si="18"/>
        <v>4.3138289726690005E-3</v>
      </c>
      <c r="P612">
        <f t="shared" si="19"/>
        <v>-3.0976395493065492E-3</v>
      </c>
    </row>
    <row r="613" spans="1:16" ht="15" x14ac:dyDescent="0.25">
      <c r="A613" s="2" t="s">
        <v>612</v>
      </c>
      <c r="B613" s="2" t="s">
        <v>1612</v>
      </c>
      <c r="C613" s="2" t="s">
        <v>2609</v>
      </c>
      <c r="D613">
        <v>9.9396943787097101E-3</v>
      </c>
      <c r="E613">
        <v>9.9396943787092903E-3</v>
      </c>
      <c r="F613">
        <v>612</v>
      </c>
      <c r="G613">
        <v>60</v>
      </c>
      <c r="H613" t="s">
        <v>3617</v>
      </c>
      <c r="I613">
        <v>9.8402938542166505E-3</v>
      </c>
      <c r="J613">
        <v>1.17736523346185E-2</v>
      </c>
      <c r="L613">
        <v>9.6060376635812503E-3</v>
      </c>
      <c r="M613">
        <v>5.2922086909122498E-3</v>
      </c>
      <c r="N613">
        <v>1.2703677212887799E-2</v>
      </c>
      <c r="O613">
        <f t="shared" si="18"/>
        <v>4.3138289726690005E-3</v>
      </c>
      <c r="P613">
        <f t="shared" si="19"/>
        <v>-3.0976395493065492E-3</v>
      </c>
    </row>
    <row r="614" spans="1:16" ht="15" x14ac:dyDescent="0.25">
      <c r="A614" s="2" t="s">
        <v>613</v>
      </c>
      <c r="B614" s="2" t="s">
        <v>1613</v>
      </c>
      <c r="C614" s="2" t="s">
        <v>2610</v>
      </c>
      <c r="D614">
        <v>9.9396943787097101E-3</v>
      </c>
      <c r="E614">
        <v>9.9396943787092903E-3</v>
      </c>
      <c r="F614">
        <v>613</v>
      </c>
      <c r="G614">
        <v>61</v>
      </c>
      <c r="H614" t="s">
        <v>3618</v>
      </c>
      <c r="I614">
        <v>9.8402938542166505E-3</v>
      </c>
      <c r="J614">
        <v>1.17736523346185E-2</v>
      </c>
      <c r="L614">
        <v>9.6060376635812503E-3</v>
      </c>
      <c r="M614">
        <v>5.2922086909122498E-3</v>
      </c>
      <c r="N614">
        <v>1.2703677212887799E-2</v>
      </c>
      <c r="O614">
        <f t="shared" si="18"/>
        <v>4.3138289726690005E-3</v>
      </c>
      <c r="P614">
        <f t="shared" si="19"/>
        <v>-3.0976395493065492E-3</v>
      </c>
    </row>
    <row r="615" spans="1:16" ht="15" x14ac:dyDescent="0.25">
      <c r="A615" s="2" t="s">
        <v>614</v>
      </c>
      <c r="B615" s="2" t="s">
        <v>1613</v>
      </c>
      <c r="C615" s="2" t="s">
        <v>2611</v>
      </c>
      <c r="D615">
        <v>9.9396943787097101E-3</v>
      </c>
      <c r="E615">
        <v>9.9396943787092903E-3</v>
      </c>
      <c r="F615">
        <v>614</v>
      </c>
      <c r="G615">
        <v>61</v>
      </c>
      <c r="H615" t="s">
        <v>3619</v>
      </c>
      <c r="I615">
        <v>9.8402938542166505E-3</v>
      </c>
      <c r="J615">
        <v>1.17736523346185E-2</v>
      </c>
      <c r="L615">
        <v>9.6060376635812503E-3</v>
      </c>
      <c r="M615">
        <v>5.2922086909122498E-3</v>
      </c>
      <c r="N615">
        <v>1.2703677212887799E-2</v>
      </c>
      <c r="O615">
        <f t="shared" si="18"/>
        <v>4.3138289726690005E-3</v>
      </c>
      <c r="P615">
        <f t="shared" si="19"/>
        <v>-3.0976395493065492E-3</v>
      </c>
    </row>
    <row r="616" spans="1:16" ht="15" x14ac:dyDescent="0.25">
      <c r="A616" s="2" t="s">
        <v>615</v>
      </c>
      <c r="B616" s="2" t="s">
        <v>1614</v>
      </c>
      <c r="C616" s="2" t="s">
        <v>2612</v>
      </c>
      <c r="D616">
        <v>9.9396943787097101E-3</v>
      </c>
      <c r="E616">
        <v>9.9396943787092903E-3</v>
      </c>
      <c r="F616">
        <v>615</v>
      </c>
      <c r="G616">
        <v>61</v>
      </c>
      <c r="H616" t="s">
        <v>3620</v>
      </c>
      <c r="I616">
        <v>9.8402938542166505E-3</v>
      </c>
      <c r="J616">
        <v>1.17736523346185E-2</v>
      </c>
      <c r="L616">
        <v>9.6060376635812503E-3</v>
      </c>
      <c r="M616">
        <v>5.2922086909122498E-3</v>
      </c>
      <c r="N616">
        <v>1.2703677212887799E-2</v>
      </c>
      <c r="O616">
        <f t="shared" si="18"/>
        <v>4.3138289726690005E-3</v>
      </c>
      <c r="P616">
        <f t="shared" si="19"/>
        <v>-3.0976395493065492E-3</v>
      </c>
    </row>
    <row r="617" spans="1:16" ht="15" x14ac:dyDescent="0.25">
      <c r="A617" s="2" t="s">
        <v>616</v>
      </c>
      <c r="B617" s="2" t="s">
        <v>1615</v>
      </c>
      <c r="C617" s="2" t="s">
        <v>2613</v>
      </c>
      <c r="D617">
        <v>9.9396943787097101E-3</v>
      </c>
      <c r="E617">
        <v>9.9396943787092903E-3</v>
      </c>
      <c r="F617">
        <v>616</v>
      </c>
      <c r="G617">
        <v>61</v>
      </c>
      <c r="H617" t="s">
        <v>3621</v>
      </c>
      <c r="I617">
        <v>9.8402938542166505E-3</v>
      </c>
      <c r="J617">
        <v>1.17736523346185E-2</v>
      </c>
      <c r="L617">
        <v>9.6060376635812503E-3</v>
      </c>
      <c r="M617">
        <v>5.2922086909122498E-3</v>
      </c>
      <c r="N617">
        <v>1.2703677212887799E-2</v>
      </c>
      <c r="O617">
        <f t="shared" si="18"/>
        <v>4.3138289726690005E-3</v>
      </c>
      <c r="P617">
        <f t="shared" si="19"/>
        <v>-3.0976395493065492E-3</v>
      </c>
    </row>
    <row r="618" spans="1:16" ht="15" x14ac:dyDescent="0.25">
      <c r="A618" s="2" t="s">
        <v>617</v>
      </c>
      <c r="B618" s="2" t="s">
        <v>1616</v>
      </c>
      <c r="C618" s="2" t="s">
        <v>2614</v>
      </c>
      <c r="D618">
        <v>9.9396943787097101E-3</v>
      </c>
      <c r="E618">
        <v>9.9396943787092903E-3</v>
      </c>
      <c r="F618">
        <v>617</v>
      </c>
      <c r="G618">
        <v>61</v>
      </c>
      <c r="H618" t="s">
        <v>3622</v>
      </c>
      <c r="I618">
        <v>9.8402938542166505E-3</v>
      </c>
      <c r="J618">
        <v>1.17736523346185E-2</v>
      </c>
      <c r="L618">
        <v>9.6060376635812503E-3</v>
      </c>
      <c r="M618">
        <v>5.2922086909122498E-3</v>
      </c>
      <c r="N618">
        <v>1.2703677212887799E-2</v>
      </c>
      <c r="O618">
        <f t="shared" si="18"/>
        <v>4.3138289726690005E-3</v>
      </c>
      <c r="P618">
        <f t="shared" si="19"/>
        <v>-3.0976395493065492E-3</v>
      </c>
    </row>
    <row r="619" spans="1:16" ht="15" x14ac:dyDescent="0.25">
      <c r="A619" s="2" t="s">
        <v>618</v>
      </c>
      <c r="B619" s="2" t="s">
        <v>1617</v>
      </c>
      <c r="C619" s="2" t="s">
        <v>2615</v>
      </c>
      <c r="D619">
        <v>9.9396943787097101E-3</v>
      </c>
      <c r="E619">
        <v>9.9396943787092903E-3</v>
      </c>
      <c r="F619">
        <v>618</v>
      </c>
      <c r="G619">
        <v>61</v>
      </c>
      <c r="H619" t="s">
        <v>3623</v>
      </c>
      <c r="I619">
        <v>9.8402938542166505E-3</v>
      </c>
      <c r="J619">
        <v>1.17736523346185E-2</v>
      </c>
      <c r="L619">
        <v>9.6060376635812503E-3</v>
      </c>
      <c r="M619">
        <v>5.2922086909122498E-3</v>
      </c>
      <c r="N619">
        <v>1.2703677212887799E-2</v>
      </c>
      <c r="O619">
        <f t="shared" si="18"/>
        <v>4.3138289726690005E-3</v>
      </c>
      <c r="P619">
        <f t="shared" si="19"/>
        <v>-3.0976395493065492E-3</v>
      </c>
    </row>
    <row r="620" spans="1:16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619</v>
      </c>
      <c r="G620">
        <v>61</v>
      </c>
      <c r="H620" t="s">
        <v>3624</v>
      </c>
      <c r="I620">
        <v>0</v>
      </c>
      <c r="J620">
        <v>1.1773652334695101E-2</v>
      </c>
      <c r="L620">
        <v>0</v>
      </c>
      <c r="M620">
        <v>0</v>
      </c>
      <c r="N620">
        <v>0</v>
      </c>
      <c r="O620">
        <f t="shared" si="18"/>
        <v>0</v>
      </c>
      <c r="P620">
        <f t="shared" si="19"/>
        <v>0</v>
      </c>
    </row>
    <row r="621" spans="1:16" ht="15" x14ac:dyDescent="0.25">
      <c r="A621" s="2" t="s">
        <v>620</v>
      </c>
      <c r="B621" s="2" t="s">
        <v>1619</v>
      </c>
      <c r="C621" s="2" t="s">
        <v>2617</v>
      </c>
      <c r="D621">
        <v>9.9396943787097101E-3</v>
      </c>
      <c r="E621">
        <v>9.9396943787092903E-3</v>
      </c>
      <c r="F621">
        <v>620</v>
      </c>
      <c r="G621">
        <v>61</v>
      </c>
      <c r="H621" t="s">
        <v>620</v>
      </c>
      <c r="I621">
        <v>0</v>
      </c>
      <c r="J621">
        <v>1.1773652334717799E-2</v>
      </c>
      <c r="L621">
        <v>9.6060376635812503E-3</v>
      </c>
      <c r="M621">
        <v>5.2922086909122498E-3</v>
      </c>
      <c r="N621">
        <v>1.2703677212887799E-2</v>
      </c>
      <c r="O621">
        <f t="shared" si="18"/>
        <v>4.3138289726690005E-3</v>
      </c>
      <c r="P621">
        <f t="shared" si="19"/>
        <v>-3.0976395493065492E-3</v>
      </c>
    </row>
    <row r="622" spans="1:16" ht="15" x14ac:dyDescent="0.25">
      <c r="A622" s="2" t="s">
        <v>621</v>
      </c>
      <c r="B622" s="2" t="s">
        <v>1620</v>
      </c>
      <c r="C622" s="2" t="s">
        <v>2618</v>
      </c>
      <c r="D622">
        <v>9.9396943787097101E-3</v>
      </c>
      <c r="E622">
        <v>9.9396943787092903E-3</v>
      </c>
      <c r="F622">
        <v>621</v>
      </c>
      <c r="G622">
        <v>61</v>
      </c>
      <c r="H622" t="s">
        <v>3625</v>
      </c>
      <c r="I622">
        <v>9.8402938542166505E-3</v>
      </c>
      <c r="J622">
        <v>1.1773652334552199E-2</v>
      </c>
      <c r="L622">
        <v>9.6060376635812503E-3</v>
      </c>
      <c r="M622">
        <v>5.2922086909122498E-3</v>
      </c>
      <c r="N622">
        <v>1.2703677212887799E-2</v>
      </c>
      <c r="O622">
        <f t="shared" si="18"/>
        <v>4.3138289726690005E-3</v>
      </c>
      <c r="P622">
        <f t="shared" si="19"/>
        <v>-3.0976395493065492E-3</v>
      </c>
    </row>
    <row r="623" spans="1:16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622</v>
      </c>
      <c r="G623">
        <v>61</v>
      </c>
      <c r="H623" t="s">
        <v>622</v>
      </c>
      <c r="I623">
        <v>0</v>
      </c>
      <c r="J623">
        <v>1.9333584803471E-3</v>
      </c>
      <c r="L623">
        <v>0</v>
      </c>
      <c r="M623">
        <v>0</v>
      </c>
      <c r="N623">
        <v>0</v>
      </c>
      <c r="O623">
        <f t="shared" si="18"/>
        <v>0</v>
      </c>
      <c r="P623">
        <f t="shared" si="19"/>
        <v>0</v>
      </c>
    </row>
    <row r="624" spans="1:16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623</v>
      </c>
      <c r="G624">
        <v>62</v>
      </c>
      <c r="H624" t="s">
        <v>3626</v>
      </c>
      <c r="I624">
        <v>0</v>
      </c>
      <c r="J624">
        <v>1.9333584803471E-3</v>
      </c>
      <c r="L624">
        <v>0</v>
      </c>
      <c r="M624">
        <v>0</v>
      </c>
      <c r="N624">
        <v>0</v>
      </c>
      <c r="O624">
        <f t="shared" si="18"/>
        <v>0</v>
      </c>
      <c r="P624">
        <f t="shared" si="19"/>
        <v>0</v>
      </c>
    </row>
    <row r="625" spans="1:16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624</v>
      </c>
      <c r="G625">
        <v>62</v>
      </c>
      <c r="H625" t="s">
        <v>3627</v>
      </c>
      <c r="I625">
        <v>0</v>
      </c>
      <c r="J625">
        <v>0</v>
      </c>
      <c r="L625">
        <v>0</v>
      </c>
      <c r="M625">
        <v>0</v>
      </c>
      <c r="N625">
        <v>0</v>
      </c>
      <c r="O625">
        <f t="shared" si="18"/>
        <v>0</v>
      </c>
      <c r="P625">
        <f t="shared" si="19"/>
        <v>0</v>
      </c>
    </row>
    <row r="626" spans="1:16" ht="15" x14ac:dyDescent="0.25">
      <c r="A626" s="2" t="s">
        <v>625</v>
      </c>
      <c r="B626" s="2" t="s">
        <v>1624</v>
      </c>
      <c r="C626" s="2" t="s">
        <v>2622</v>
      </c>
      <c r="D626">
        <v>9.9396943787097101E-3</v>
      </c>
      <c r="E626">
        <v>9.9396943787092903E-3</v>
      </c>
      <c r="F626">
        <v>625</v>
      </c>
      <c r="G626">
        <v>62</v>
      </c>
      <c r="H626" t="s">
        <v>3628</v>
      </c>
      <c r="I626">
        <v>9.8402938542166505E-3</v>
      </c>
      <c r="J626">
        <v>1.17736523346185E-2</v>
      </c>
      <c r="L626">
        <v>9.6060376635812503E-3</v>
      </c>
      <c r="M626">
        <v>5.2922086909122498E-3</v>
      </c>
      <c r="N626">
        <v>1.2703677212887799E-2</v>
      </c>
      <c r="O626">
        <f t="shared" si="18"/>
        <v>4.3138289726690005E-3</v>
      </c>
      <c r="P626">
        <f t="shared" si="19"/>
        <v>-3.0976395493065492E-3</v>
      </c>
    </row>
    <row r="627" spans="1:16" ht="15" x14ac:dyDescent="0.25">
      <c r="A627" s="2" t="s">
        <v>626</v>
      </c>
      <c r="B627" s="2" t="s">
        <v>1624</v>
      </c>
      <c r="C627" s="2" t="s">
        <v>2623</v>
      </c>
      <c r="D627">
        <v>9.9396943787097101E-3</v>
      </c>
      <c r="E627">
        <v>9.9396943787092903E-3</v>
      </c>
      <c r="F627">
        <v>626</v>
      </c>
      <c r="G627">
        <v>62</v>
      </c>
      <c r="H627" t="s">
        <v>3629</v>
      </c>
      <c r="I627">
        <v>9.8402938542166505E-3</v>
      </c>
      <c r="J627">
        <v>1.17736523346185E-2</v>
      </c>
      <c r="L627">
        <v>9.6060376635812503E-3</v>
      </c>
      <c r="M627">
        <v>5.2922086909122498E-3</v>
      </c>
      <c r="N627">
        <v>1.2703677212887799E-2</v>
      </c>
      <c r="O627">
        <f t="shared" si="18"/>
        <v>4.3138289726690005E-3</v>
      </c>
      <c r="P627">
        <f t="shared" si="19"/>
        <v>-3.0976395493065492E-3</v>
      </c>
    </row>
    <row r="628" spans="1:16" ht="15" x14ac:dyDescent="0.25">
      <c r="A628" s="2" t="s">
        <v>627</v>
      </c>
      <c r="B628" s="2" t="s">
        <v>1625</v>
      </c>
      <c r="C628" s="2" t="s">
        <v>2624</v>
      </c>
      <c r="D628">
        <v>9.9396943787097101E-3</v>
      </c>
      <c r="E628">
        <v>9.9396943787092903E-3</v>
      </c>
      <c r="F628">
        <v>627</v>
      </c>
      <c r="G628">
        <v>62</v>
      </c>
      <c r="H628" t="s">
        <v>3630</v>
      </c>
      <c r="I628">
        <v>9.8402938542166505E-3</v>
      </c>
      <c r="J628">
        <v>1.1773652334552199E-2</v>
      </c>
      <c r="L628">
        <v>9.6060376635812503E-3</v>
      </c>
      <c r="M628">
        <v>5.2922086909122498E-3</v>
      </c>
      <c r="N628">
        <v>1.2703677212887799E-2</v>
      </c>
      <c r="O628">
        <f t="shared" si="18"/>
        <v>4.3138289726690005E-3</v>
      </c>
      <c r="P628">
        <f t="shared" si="19"/>
        <v>-3.0976395493065492E-3</v>
      </c>
    </row>
    <row r="629" spans="1:16" ht="15" x14ac:dyDescent="0.25">
      <c r="A629" s="2" t="s">
        <v>628</v>
      </c>
      <c r="B629" s="2" t="s">
        <v>1626</v>
      </c>
      <c r="C629" s="2" t="s">
        <v>2625</v>
      </c>
      <c r="D629">
        <v>1.9879388757419399E-2</v>
      </c>
      <c r="E629">
        <v>1.9879388757418601E-2</v>
      </c>
      <c r="F629">
        <v>628</v>
      </c>
      <c r="G629">
        <v>62</v>
      </c>
      <c r="H629" t="s">
        <v>628</v>
      </c>
      <c r="I629">
        <v>1.9680587708433301E-2</v>
      </c>
      <c r="J629">
        <v>2.3547304669104398E-2</v>
      </c>
      <c r="L629">
        <v>1.9212075327162501E-2</v>
      </c>
      <c r="M629">
        <v>1.05844173818245E-2</v>
      </c>
      <c r="N629">
        <v>2.5407354425775699E-2</v>
      </c>
      <c r="O629">
        <f t="shared" si="18"/>
        <v>8.627657945338001E-3</v>
      </c>
      <c r="P629">
        <f t="shared" si="19"/>
        <v>-6.1952790986131989E-3</v>
      </c>
    </row>
    <row r="630" spans="1:16" ht="15" x14ac:dyDescent="0.25">
      <c r="A630" s="2" t="s">
        <v>629</v>
      </c>
      <c r="B630" s="2" t="s">
        <v>1627</v>
      </c>
      <c r="C630" s="2" t="s">
        <v>2626</v>
      </c>
      <c r="D630">
        <v>1.9879388757419399E-2</v>
      </c>
      <c r="E630">
        <v>1.9879388757418601E-2</v>
      </c>
      <c r="F630">
        <v>629</v>
      </c>
      <c r="G630">
        <v>62</v>
      </c>
      <c r="H630" t="s">
        <v>3631</v>
      </c>
      <c r="I630">
        <v>1.9680587708433301E-2</v>
      </c>
      <c r="J630">
        <v>2.3547304669104398E-2</v>
      </c>
      <c r="L630">
        <v>1.9212075327162501E-2</v>
      </c>
      <c r="M630">
        <v>1.05844173818245E-2</v>
      </c>
      <c r="N630">
        <v>2.5407354425775699E-2</v>
      </c>
      <c r="O630">
        <f t="shared" si="18"/>
        <v>8.627657945338001E-3</v>
      </c>
      <c r="P630">
        <f t="shared" si="19"/>
        <v>-6.1952790986131989E-3</v>
      </c>
    </row>
    <row r="631" spans="1:16" ht="15" x14ac:dyDescent="0.25">
      <c r="A631" s="2" t="s">
        <v>630</v>
      </c>
      <c r="B631" s="2" t="s">
        <v>1628</v>
      </c>
      <c r="C631" s="2" t="s">
        <v>2627</v>
      </c>
      <c r="D631">
        <v>1.9879388757419399E-2</v>
      </c>
      <c r="E631">
        <v>1.9879388757418601E-2</v>
      </c>
      <c r="F631">
        <v>630</v>
      </c>
      <c r="G631">
        <v>62</v>
      </c>
      <c r="H631" t="s">
        <v>3632</v>
      </c>
      <c r="I631">
        <v>1.9680587708433301E-2</v>
      </c>
      <c r="J631">
        <v>2.3547304669104398E-2</v>
      </c>
      <c r="L631">
        <v>1.9212075327162501E-2</v>
      </c>
      <c r="M631">
        <v>1.05844173818245E-2</v>
      </c>
      <c r="N631">
        <v>2.5407354425775699E-2</v>
      </c>
      <c r="O631">
        <f t="shared" si="18"/>
        <v>8.627657945338001E-3</v>
      </c>
      <c r="P631">
        <f t="shared" si="19"/>
        <v>-6.1952790986131989E-3</v>
      </c>
    </row>
    <row r="632" spans="1:16" ht="15" x14ac:dyDescent="0.25">
      <c r="A632" s="2" t="s">
        <v>631</v>
      </c>
      <c r="B632" s="2" t="s">
        <v>1629</v>
      </c>
      <c r="C632" s="2" t="s">
        <v>2628</v>
      </c>
      <c r="D632">
        <v>9.9396943787097101E-3</v>
      </c>
      <c r="E632">
        <v>9.9396943787092903E-3</v>
      </c>
      <c r="F632">
        <v>631</v>
      </c>
      <c r="G632">
        <v>62</v>
      </c>
      <c r="H632" t="s">
        <v>3633</v>
      </c>
      <c r="I632">
        <v>9.8402938542166505E-3</v>
      </c>
      <c r="J632">
        <v>1.1773652334552199E-2</v>
      </c>
      <c r="L632">
        <v>9.6060376635812503E-3</v>
      </c>
      <c r="M632">
        <v>5.2922086909122498E-3</v>
      </c>
      <c r="N632">
        <v>1.2703677212887799E-2</v>
      </c>
      <c r="O632">
        <f t="shared" si="18"/>
        <v>4.3138289726690005E-3</v>
      </c>
      <c r="P632">
        <f t="shared" si="19"/>
        <v>-3.0976395493065492E-3</v>
      </c>
    </row>
    <row r="633" spans="1:16" ht="15" x14ac:dyDescent="0.25">
      <c r="A633" s="2" t="s">
        <v>632</v>
      </c>
      <c r="B633" s="2" t="s">
        <v>1630</v>
      </c>
      <c r="C633" s="2" t="s">
        <v>2629</v>
      </c>
      <c r="D633">
        <v>9.8984208828560405E-2</v>
      </c>
      <c r="E633">
        <v>9.8984208828556006E-2</v>
      </c>
      <c r="F633">
        <v>632</v>
      </c>
      <c r="G633">
        <v>62</v>
      </c>
      <c r="H633" t="s">
        <v>3634</v>
      </c>
      <c r="I633">
        <v>9.7994331081900296E-2</v>
      </c>
      <c r="J633">
        <v>9.8984208828558906E-2</v>
      </c>
      <c r="L633">
        <v>9.5661496408139493E-2</v>
      </c>
      <c r="M633">
        <v>5.2702333720403997E-2</v>
      </c>
      <c r="N633">
        <v>0.12650926580041899</v>
      </c>
      <c r="O633">
        <f t="shared" si="18"/>
        <v>4.2959162687735496E-2</v>
      </c>
      <c r="P633">
        <f t="shared" si="19"/>
        <v>-3.0847769392279498E-2</v>
      </c>
    </row>
    <row r="634" spans="1:16" ht="15" x14ac:dyDescent="0.25">
      <c r="A634" s="2" t="s">
        <v>633</v>
      </c>
      <c r="B634" s="2" t="s">
        <v>1631</v>
      </c>
      <c r="C634" s="2" t="s">
        <v>2630</v>
      </c>
      <c r="D634">
        <v>3.2661581112992603E-2</v>
      </c>
      <c r="E634">
        <v>3.2661581112991299E-2</v>
      </c>
      <c r="F634">
        <v>633</v>
      </c>
      <c r="G634">
        <v>62</v>
      </c>
      <c r="H634" t="s">
        <v>3635</v>
      </c>
      <c r="I634">
        <v>3.2334953535754697E-2</v>
      </c>
      <c r="J634">
        <v>3.2661581112991299E-2</v>
      </c>
      <c r="L634">
        <v>3.1565193694038901E-2</v>
      </c>
      <c r="M634">
        <v>1.7390062192994001E-2</v>
      </c>
      <c r="N634">
        <v>4.1743957903851998E-2</v>
      </c>
      <c r="O634">
        <f t="shared" si="18"/>
        <v>1.4175131501044901E-2</v>
      </c>
      <c r="P634">
        <f t="shared" si="19"/>
        <v>-1.0178764209813097E-2</v>
      </c>
    </row>
    <row r="635" spans="1:16" ht="15" x14ac:dyDescent="0.25">
      <c r="A635" s="6" t="s">
        <v>634</v>
      </c>
      <c r="B635" s="6" t="s">
        <v>1632</v>
      </c>
      <c r="C635" s="6" t="s">
        <v>2631</v>
      </c>
      <c r="D635">
        <v>0</v>
      </c>
      <c r="E635">
        <v>0</v>
      </c>
      <c r="F635">
        <v>634</v>
      </c>
      <c r="G635">
        <v>63</v>
      </c>
      <c r="H635" t="s">
        <v>3636</v>
      </c>
      <c r="I635">
        <v>0</v>
      </c>
      <c r="J635">
        <v>1000</v>
      </c>
      <c r="L635">
        <v>0.26711369455198702</v>
      </c>
      <c r="M635">
        <v>0.147159678660128</v>
      </c>
      <c r="N635">
        <v>0.35324930773437002</v>
      </c>
      <c r="O635">
        <f t="shared" si="18"/>
        <v>0.11995401589185903</v>
      </c>
      <c r="P635">
        <f t="shared" si="19"/>
        <v>-8.6135613182382997E-2</v>
      </c>
    </row>
    <row r="636" spans="1:16" ht="15" x14ac:dyDescent="0.25">
      <c r="A636" s="6" t="s">
        <v>635</v>
      </c>
      <c r="B636" s="6" t="s">
        <v>1633</v>
      </c>
      <c r="C636" s="6" t="s">
        <v>2632</v>
      </c>
      <c r="D636">
        <v>0.27639163838387099</v>
      </c>
      <c r="E636">
        <v>0.27639163838387099</v>
      </c>
      <c r="F636">
        <v>635</v>
      </c>
      <c r="G636">
        <v>63</v>
      </c>
      <c r="H636" t="s">
        <v>3637</v>
      </c>
      <c r="I636">
        <v>-999.72637237756805</v>
      </c>
      <c r="J636">
        <v>0.30135003403813698</v>
      </c>
      <c r="L636">
        <v>0</v>
      </c>
      <c r="M636">
        <v>0</v>
      </c>
      <c r="N636">
        <v>0</v>
      </c>
      <c r="O636">
        <f t="shared" si="18"/>
        <v>0</v>
      </c>
      <c r="P636">
        <f t="shared" si="19"/>
        <v>0</v>
      </c>
    </row>
    <row r="637" spans="1:16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636</v>
      </c>
      <c r="G637">
        <v>63</v>
      </c>
      <c r="H637" t="s">
        <v>3638</v>
      </c>
      <c r="I637">
        <v>0</v>
      </c>
      <c r="J637">
        <v>1.5930873878176</v>
      </c>
      <c r="L637">
        <v>0</v>
      </c>
      <c r="M637">
        <v>0</v>
      </c>
      <c r="N637">
        <v>0</v>
      </c>
      <c r="O637">
        <f t="shared" si="18"/>
        <v>0</v>
      </c>
      <c r="P637">
        <f t="shared" si="19"/>
        <v>0</v>
      </c>
    </row>
    <row r="638" spans="1:16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637</v>
      </c>
      <c r="G638">
        <v>63</v>
      </c>
      <c r="H638" t="s">
        <v>3639</v>
      </c>
      <c r="I638">
        <v>0</v>
      </c>
      <c r="J638">
        <v>0</v>
      </c>
      <c r="L638">
        <v>0</v>
      </c>
      <c r="M638">
        <v>0</v>
      </c>
      <c r="N638">
        <v>0</v>
      </c>
      <c r="O638">
        <f t="shared" si="18"/>
        <v>0</v>
      </c>
      <c r="P638">
        <f t="shared" si="19"/>
        <v>0</v>
      </c>
    </row>
    <row r="639" spans="1:16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638</v>
      </c>
      <c r="G639">
        <v>63</v>
      </c>
      <c r="H639" t="s">
        <v>3640</v>
      </c>
      <c r="I639">
        <v>0</v>
      </c>
      <c r="J639">
        <v>0</v>
      </c>
      <c r="L639">
        <v>0</v>
      </c>
      <c r="M639">
        <v>0</v>
      </c>
      <c r="N639">
        <v>0</v>
      </c>
      <c r="O639">
        <f t="shared" si="18"/>
        <v>0</v>
      </c>
      <c r="P639">
        <f t="shared" si="19"/>
        <v>0</v>
      </c>
    </row>
    <row r="640" spans="1:16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639</v>
      </c>
      <c r="G640">
        <v>63</v>
      </c>
      <c r="H640" t="s">
        <v>3641</v>
      </c>
      <c r="I640">
        <v>0</v>
      </c>
      <c r="J640">
        <v>0</v>
      </c>
      <c r="L640">
        <v>0</v>
      </c>
      <c r="M640">
        <v>0</v>
      </c>
      <c r="N640">
        <v>0</v>
      </c>
      <c r="O640">
        <f t="shared" si="18"/>
        <v>0</v>
      </c>
      <c r="P640">
        <f t="shared" si="19"/>
        <v>0</v>
      </c>
    </row>
    <row r="641" spans="1:16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640</v>
      </c>
      <c r="G641">
        <v>63</v>
      </c>
      <c r="H641" t="s">
        <v>3642</v>
      </c>
      <c r="I641">
        <v>0</v>
      </c>
      <c r="J641">
        <v>0</v>
      </c>
      <c r="L641">
        <v>0</v>
      </c>
      <c r="M641">
        <v>0</v>
      </c>
      <c r="N641">
        <v>0</v>
      </c>
      <c r="O641">
        <f t="shared" si="18"/>
        <v>0</v>
      </c>
      <c r="P641">
        <f t="shared" si="19"/>
        <v>0</v>
      </c>
    </row>
    <row r="642" spans="1:16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641</v>
      </c>
      <c r="G642">
        <v>63</v>
      </c>
      <c r="H642" t="s">
        <v>3643</v>
      </c>
      <c r="I642">
        <v>0</v>
      </c>
      <c r="J642">
        <v>0</v>
      </c>
      <c r="L642">
        <v>0</v>
      </c>
      <c r="M642">
        <v>0</v>
      </c>
      <c r="N642">
        <v>0</v>
      </c>
      <c r="O642">
        <f t="shared" si="18"/>
        <v>0</v>
      </c>
      <c r="P642">
        <f t="shared" si="19"/>
        <v>0</v>
      </c>
    </row>
    <row r="643" spans="1:16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642</v>
      </c>
      <c r="G643">
        <v>63</v>
      </c>
      <c r="H643" t="s">
        <v>3644</v>
      </c>
      <c r="I643">
        <v>0</v>
      </c>
      <c r="J643">
        <v>0</v>
      </c>
      <c r="L643">
        <v>0</v>
      </c>
      <c r="M643">
        <v>0</v>
      </c>
      <c r="N643">
        <v>0</v>
      </c>
      <c r="O643">
        <f t="shared" ref="O643:O706" si="20">L643-M643</f>
        <v>0</v>
      </c>
      <c r="P643">
        <f t="shared" ref="P643:P706" si="21">L643-N643</f>
        <v>0</v>
      </c>
    </row>
    <row r="644" spans="1:16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643</v>
      </c>
      <c r="G644">
        <v>63</v>
      </c>
      <c r="H644" t="s">
        <v>3645</v>
      </c>
      <c r="I644">
        <v>0</v>
      </c>
      <c r="J644">
        <v>0.12916924765204399</v>
      </c>
      <c r="L644">
        <v>0</v>
      </c>
      <c r="M644">
        <v>0</v>
      </c>
      <c r="N644">
        <v>0</v>
      </c>
      <c r="O644">
        <f t="shared" si="20"/>
        <v>0</v>
      </c>
      <c r="P644">
        <f t="shared" si="21"/>
        <v>0</v>
      </c>
    </row>
    <row r="645" spans="1:16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644</v>
      </c>
      <c r="G645">
        <v>64</v>
      </c>
      <c r="H645" t="s">
        <v>3646</v>
      </c>
      <c r="I645">
        <v>0</v>
      </c>
      <c r="J645">
        <v>0.12916924765204399</v>
      </c>
      <c r="L645">
        <v>0</v>
      </c>
      <c r="M645">
        <v>0</v>
      </c>
      <c r="N645">
        <v>0</v>
      </c>
      <c r="O645">
        <f t="shared" si="20"/>
        <v>0</v>
      </c>
      <c r="P645">
        <f t="shared" si="21"/>
        <v>0</v>
      </c>
    </row>
    <row r="646" spans="1:16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645</v>
      </c>
      <c r="G646">
        <v>64</v>
      </c>
      <c r="H646" t="s">
        <v>3647</v>
      </c>
      <c r="I646">
        <v>0</v>
      </c>
      <c r="J646">
        <v>0.12916924765204399</v>
      </c>
      <c r="L646">
        <v>0</v>
      </c>
      <c r="M646">
        <v>0</v>
      </c>
      <c r="N646">
        <v>0</v>
      </c>
      <c r="O646">
        <f t="shared" si="20"/>
        <v>0</v>
      </c>
      <c r="P646">
        <f t="shared" si="21"/>
        <v>0</v>
      </c>
    </row>
    <row r="647" spans="1:16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646</v>
      </c>
      <c r="G647">
        <v>64</v>
      </c>
      <c r="H647" t="s">
        <v>3648</v>
      </c>
      <c r="I647">
        <v>0</v>
      </c>
      <c r="J647">
        <v>0.12916924765208401</v>
      </c>
      <c r="L647">
        <v>0</v>
      </c>
      <c r="M647">
        <v>0</v>
      </c>
      <c r="N647">
        <v>0</v>
      </c>
      <c r="O647">
        <f t="shared" si="20"/>
        <v>0</v>
      </c>
      <c r="P647">
        <f t="shared" si="21"/>
        <v>0</v>
      </c>
    </row>
    <row r="648" spans="1:16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647</v>
      </c>
      <c r="G648">
        <v>64</v>
      </c>
      <c r="H648" t="s">
        <v>3649</v>
      </c>
      <c r="I648">
        <v>0</v>
      </c>
      <c r="J648">
        <v>0.12916924765204399</v>
      </c>
      <c r="L648">
        <v>0</v>
      </c>
      <c r="M648">
        <v>0</v>
      </c>
      <c r="N648">
        <v>0</v>
      </c>
      <c r="O648">
        <f t="shared" si="20"/>
        <v>0</v>
      </c>
      <c r="P648">
        <f t="shared" si="21"/>
        <v>0</v>
      </c>
    </row>
    <row r="649" spans="1:16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648</v>
      </c>
      <c r="G649">
        <v>64</v>
      </c>
      <c r="H649" t="s">
        <v>3650</v>
      </c>
      <c r="I649">
        <v>0</v>
      </c>
      <c r="J649">
        <v>0</v>
      </c>
      <c r="L649">
        <v>0</v>
      </c>
      <c r="M649">
        <v>0</v>
      </c>
      <c r="N649">
        <v>0</v>
      </c>
      <c r="O649">
        <f t="shared" si="20"/>
        <v>0</v>
      </c>
      <c r="P649">
        <f t="shared" si="21"/>
        <v>0</v>
      </c>
    </row>
    <row r="650" spans="1:16" ht="15" x14ac:dyDescent="0.25">
      <c r="A650" s="2" t="s">
        <v>649</v>
      </c>
      <c r="B650" s="2" t="s">
        <v>1647</v>
      </c>
      <c r="C650" s="2" t="s">
        <v>2646</v>
      </c>
      <c r="D650" s="41">
        <v>5.0655308455642398</v>
      </c>
      <c r="E650">
        <v>5.0655308455646901</v>
      </c>
      <c r="F650">
        <v>649</v>
      </c>
      <c r="G650">
        <v>64</v>
      </c>
      <c r="H650" t="s">
        <v>3651</v>
      </c>
      <c r="I650">
        <v>2.9004382482373798</v>
      </c>
      <c r="J650">
        <v>6.7590638972416901</v>
      </c>
      <c r="L650">
        <v>5.8917867779905002</v>
      </c>
      <c r="M650">
        <v>6.28</v>
      </c>
      <c r="N650">
        <v>3.77477630451137</v>
      </c>
      <c r="O650">
        <f t="shared" si="20"/>
        <v>-0.38821322200950004</v>
      </c>
      <c r="P650">
        <f t="shared" si="21"/>
        <v>2.1170104734791302</v>
      </c>
    </row>
    <row r="651" spans="1:16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650</v>
      </c>
      <c r="G651">
        <v>64</v>
      </c>
      <c r="H651" t="s">
        <v>3652</v>
      </c>
      <c r="I651">
        <v>0</v>
      </c>
      <c r="J651">
        <v>0.63723495509739803</v>
      </c>
      <c r="L651">
        <v>0</v>
      </c>
      <c r="M651">
        <v>0</v>
      </c>
      <c r="N651">
        <v>0</v>
      </c>
      <c r="O651">
        <f t="shared" si="20"/>
        <v>0</v>
      </c>
      <c r="P651">
        <f t="shared" si="21"/>
        <v>0</v>
      </c>
    </row>
    <row r="652" spans="1:16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651</v>
      </c>
      <c r="G652">
        <v>64</v>
      </c>
      <c r="H652" t="s">
        <v>3653</v>
      </c>
      <c r="I652">
        <v>-1.59308738778918</v>
      </c>
      <c r="J652">
        <v>0</v>
      </c>
      <c r="L652">
        <v>-0.35000000000002301</v>
      </c>
      <c r="M652">
        <v>0</v>
      </c>
      <c r="N652">
        <v>-0.34919035315499503</v>
      </c>
      <c r="O652">
        <f t="shared" si="20"/>
        <v>-0.35000000000002301</v>
      </c>
      <c r="P652">
        <f t="shared" si="21"/>
        <v>-8.0964684502798923E-4</v>
      </c>
    </row>
    <row r="653" spans="1:16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652</v>
      </c>
      <c r="G653">
        <v>64</v>
      </c>
      <c r="H653" t="s">
        <v>3654</v>
      </c>
      <c r="I653">
        <v>0</v>
      </c>
      <c r="J653">
        <v>1.59308738783083</v>
      </c>
      <c r="L653">
        <v>0.35</v>
      </c>
      <c r="M653">
        <v>0</v>
      </c>
      <c r="N653">
        <v>0.34919035315498298</v>
      </c>
      <c r="O653">
        <f t="shared" si="20"/>
        <v>0.35</v>
      </c>
      <c r="P653">
        <f t="shared" si="21"/>
        <v>8.0964684501699802E-4</v>
      </c>
    </row>
    <row r="654" spans="1:16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653</v>
      </c>
      <c r="G654">
        <v>64</v>
      </c>
      <c r="H654" t="s">
        <v>3655</v>
      </c>
      <c r="I654">
        <v>0</v>
      </c>
      <c r="J654">
        <v>0</v>
      </c>
      <c r="L654">
        <v>0</v>
      </c>
      <c r="M654">
        <v>0</v>
      </c>
      <c r="N654">
        <v>0</v>
      </c>
      <c r="O654">
        <f t="shared" si="20"/>
        <v>0</v>
      </c>
      <c r="P654">
        <f t="shared" si="21"/>
        <v>0</v>
      </c>
    </row>
    <row r="655" spans="1:16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654</v>
      </c>
      <c r="G655">
        <v>65</v>
      </c>
      <c r="H655" t="s">
        <v>3656</v>
      </c>
      <c r="I655">
        <v>0</v>
      </c>
      <c r="J655">
        <v>0</v>
      </c>
      <c r="L655">
        <v>0</v>
      </c>
      <c r="M655">
        <v>0</v>
      </c>
      <c r="N655">
        <v>0</v>
      </c>
      <c r="O655">
        <f t="shared" si="20"/>
        <v>0</v>
      </c>
      <c r="P655">
        <f t="shared" si="21"/>
        <v>0</v>
      </c>
    </row>
    <row r="656" spans="1:16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655</v>
      </c>
      <c r="G656">
        <v>65</v>
      </c>
      <c r="H656" t="s">
        <v>3657</v>
      </c>
      <c r="I656">
        <v>0</v>
      </c>
      <c r="J656">
        <v>0</v>
      </c>
      <c r="L656">
        <v>0</v>
      </c>
      <c r="M656">
        <v>0</v>
      </c>
      <c r="N656">
        <v>0</v>
      </c>
      <c r="O656">
        <f t="shared" si="20"/>
        <v>0</v>
      </c>
      <c r="P656">
        <f t="shared" si="21"/>
        <v>0</v>
      </c>
    </row>
    <row r="657" spans="1:16" ht="15" x14ac:dyDescent="0.25">
      <c r="A657" s="2" t="s">
        <v>656</v>
      </c>
      <c r="B657" s="2" t="s">
        <v>1654</v>
      </c>
      <c r="C657" s="9" t="s">
        <v>2653</v>
      </c>
      <c r="D657">
        <v>-8.5202550983353803E-2</v>
      </c>
      <c r="E657">
        <v>-8.5202550983353803E-2</v>
      </c>
      <c r="F657">
        <v>656</v>
      </c>
      <c r="G657">
        <v>65</v>
      </c>
      <c r="H657" t="s">
        <v>3658</v>
      </c>
      <c r="I657">
        <v>-9.0150570220998802E-2</v>
      </c>
      <c r="J657">
        <v>-8.4350494779982896E-2</v>
      </c>
      <c r="L657">
        <v>-8.2342462715246298E-2</v>
      </c>
      <c r="M657">
        <v>-4.5364541767867202E-2</v>
      </c>
      <c r="N657">
        <v>-0.108895270233461</v>
      </c>
      <c r="O657">
        <f t="shared" si="20"/>
        <v>-3.6977920947379096E-2</v>
      </c>
      <c r="P657">
        <f t="shared" si="21"/>
        <v>2.6552807518214705E-2</v>
      </c>
    </row>
    <row r="658" spans="1:16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657</v>
      </c>
      <c r="G658">
        <v>65</v>
      </c>
      <c r="H658" t="s">
        <v>3659</v>
      </c>
      <c r="I658">
        <v>0</v>
      </c>
      <c r="J658">
        <v>0</v>
      </c>
      <c r="L658">
        <v>0</v>
      </c>
      <c r="M658">
        <v>0</v>
      </c>
      <c r="N658">
        <v>0</v>
      </c>
      <c r="O658">
        <f t="shared" si="20"/>
        <v>0</v>
      </c>
      <c r="P658">
        <f t="shared" si="21"/>
        <v>0</v>
      </c>
    </row>
    <row r="659" spans="1:16" ht="15" x14ac:dyDescent="0.25">
      <c r="A659" s="2" t="s">
        <v>658</v>
      </c>
      <c r="B659" s="2" t="s">
        <v>1656</v>
      </c>
      <c r="C659" s="2" t="s">
        <v>2655</v>
      </c>
      <c r="D659">
        <v>1.1873432695944699</v>
      </c>
      <c r="E659">
        <v>1.18734326959438</v>
      </c>
      <c r="F659">
        <v>658</v>
      </c>
      <c r="G659">
        <v>65</v>
      </c>
      <c r="H659" t="s">
        <v>3660</v>
      </c>
      <c r="I659">
        <v>0.80243178637831503</v>
      </c>
      <c r="J659">
        <v>2.3028896700865098</v>
      </c>
      <c r="L659">
        <v>0.62248640478872197</v>
      </c>
      <c r="M659">
        <v>4.1713342123609998</v>
      </c>
      <c r="N659">
        <v>24.793433826749101</v>
      </c>
      <c r="O659">
        <f t="shared" si="20"/>
        <v>-3.5488478075722778</v>
      </c>
      <c r="P659">
        <f t="shared" si="21"/>
        <v>-24.170947421960378</v>
      </c>
    </row>
    <row r="660" spans="1:16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659</v>
      </c>
      <c r="G660">
        <v>65</v>
      </c>
      <c r="H660" t="s">
        <v>3661</v>
      </c>
      <c r="I660">
        <v>0</v>
      </c>
      <c r="J660">
        <v>1.9117048654006401</v>
      </c>
      <c r="L660">
        <v>0</v>
      </c>
      <c r="M660">
        <v>0</v>
      </c>
      <c r="N660">
        <v>0</v>
      </c>
      <c r="O660">
        <f t="shared" si="20"/>
        <v>0</v>
      </c>
      <c r="P660">
        <f t="shared" si="21"/>
        <v>0</v>
      </c>
    </row>
    <row r="661" spans="1:16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660</v>
      </c>
      <c r="G661">
        <v>65</v>
      </c>
      <c r="H661" t="s">
        <v>3662</v>
      </c>
      <c r="I661">
        <v>0</v>
      </c>
      <c r="J661">
        <v>0.755179420404818</v>
      </c>
      <c r="L661">
        <v>0</v>
      </c>
      <c r="M661">
        <v>0</v>
      </c>
      <c r="N661">
        <v>0</v>
      </c>
      <c r="O661">
        <f t="shared" si="20"/>
        <v>0</v>
      </c>
      <c r="P661">
        <f t="shared" si="21"/>
        <v>0</v>
      </c>
    </row>
    <row r="662" spans="1:16" ht="15" x14ac:dyDescent="0.25">
      <c r="A662" s="2" t="s">
        <v>661</v>
      </c>
      <c r="B662" s="2" t="s">
        <v>1659</v>
      </c>
      <c r="C662" s="9" t="s">
        <v>2658</v>
      </c>
      <c r="D662">
        <v>-0.18892433080395701</v>
      </c>
      <c r="E662">
        <v>-0.18892433080395701</v>
      </c>
      <c r="F662">
        <v>661</v>
      </c>
      <c r="G662">
        <v>65</v>
      </c>
      <c r="H662" t="s">
        <v>3663</v>
      </c>
      <c r="I662">
        <v>-2.0987398847549898</v>
      </c>
      <c r="J662">
        <v>-0.187035019437303</v>
      </c>
      <c r="L662">
        <v>-0.18258249882990199</v>
      </c>
      <c r="M662">
        <v>-0.100589308615668</v>
      </c>
      <c r="N662">
        <v>-0.241459508185244</v>
      </c>
      <c r="O662">
        <f t="shared" si="20"/>
        <v>-8.1993190214233985E-2</v>
      </c>
      <c r="P662">
        <f t="shared" si="21"/>
        <v>5.8877009355342014E-2</v>
      </c>
    </row>
    <row r="663" spans="1:16" ht="15" x14ac:dyDescent="0.25">
      <c r="A663" s="2" t="s">
        <v>662</v>
      </c>
      <c r="B663" s="2" t="s">
        <v>1660</v>
      </c>
      <c r="C663" s="9" t="s">
        <v>2659</v>
      </c>
      <c r="D663">
        <v>-2.3800209439979199</v>
      </c>
      <c r="E663">
        <v>-2.3800209439976898</v>
      </c>
      <c r="F663">
        <v>662</v>
      </c>
      <c r="G663">
        <v>65</v>
      </c>
      <c r="H663" t="s">
        <v>3664</v>
      </c>
      <c r="I663">
        <v>-3.9493072649609098</v>
      </c>
      <c r="J663">
        <v>-2.3562198771710401</v>
      </c>
      <c r="L663">
        <v>-2.3001281485199998</v>
      </c>
      <c r="M663">
        <v>-1.26719867276381</v>
      </c>
      <c r="N663">
        <v>-3.0418458234714798</v>
      </c>
      <c r="O663">
        <f t="shared" si="20"/>
        <v>-1.0329294757561898</v>
      </c>
      <c r="P663">
        <f t="shared" si="21"/>
        <v>0.74171767495148</v>
      </c>
    </row>
    <row r="664" spans="1:16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663</v>
      </c>
      <c r="G664">
        <v>65</v>
      </c>
      <c r="H664" t="s">
        <v>3665</v>
      </c>
      <c r="I664">
        <v>0</v>
      </c>
      <c r="J664">
        <v>1.91170486522302</v>
      </c>
      <c r="L664">
        <v>0</v>
      </c>
      <c r="M664">
        <v>0</v>
      </c>
      <c r="N664">
        <v>0</v>
      </c>
      <c r="O664">
        <f t="shared" si="20"/>
        <v>0</v>
      </c>
      <c r="P664">
        <f t="shared" si="21"/>
        <v>0</v>
      </c>
    </row>
    <row r="665" spans="1:16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664</v>
      </c>
      <c r="G665">
        <v>66</v>
      </c>
      <c r="H665" t="s">
        <v>3666</v>
      </c>
      <c r="I665">
        <v>0</v>
      </c>
      <c r="J665">
        <v>0</v>
      </c>
      <c r="L665">
        <v>0</v>
      </c>
      <c r="M665">
        <v>0</v>
      </c>
      <c r="N665">
        <v>0</v>
      </c>
      <c r="O665">
        <f t="shared" si="20"/>
        <v>0</v>
      </c>
      <c r="P665">
        <f t="shared" si="21"/>
        <v>0</v>
      </c>
    </row>
    <row r="666" spans="1:16" ht="15" x14ac:dyDescent="0.25">
      <c r="A666" s="2" t="s">
        <v>665</v>
      </c>
      <c r="B666" s="2" t="s">
        <v>1663</v>
      </c>
      <c r="C666" s="9" t="s">
        <v>2662</v>
      </c>
      <c r="D666">
        <v>-3.56736421359233</v>
      </c>
      <c r="E666">
        <v>-3.5673642135921</v>
      </c>
      <c r="F666">
        <v>665</v>
      </c>
      <c r="G666">
        <v>66</v>
      </c>
      <c r="H666" t="s">
        <v>3667</v>
      </c>
      <c r="I666">
        <v>-4.6591095472660999</v>
      </c>
      <c r="J666">
        <v>-2.4553673753334802</v>
      </c>
      <c r="L666">
        <v>-2.92261455330868</v>
      </c>
      <c r="M666">
        <v>-5.4385328851247996</v>
      </c>
      <c r="N666">
        <v>-27.8352796502205</v>
      </c>
      <c r="O666">
        <f t="shared" si="20"/>
        <v>2.5159183318161196</v>
      </c>
      <c r="P666">
        <f t="shared" si="21"/>
        <v>24.91266509691182</v>
      </c>
    </row>
    <row r="667" spans="1:16" ht="15" x14ac:dyDescent="0.25">
      <c r="A667" s="2" t="s">
        <v>666</v>
      </c>
      <c r="B667" s="2" t="s">
        <v>1664</v>
      </c>
      <c r="C667" s="9" t="s">
        <v>2663</v>
      </c>
      <c r="D667">
        <v>-0.18892433080395701</v>
      </c>
      <c r="E667">
        <v>-0.18892433080395701</v>
      </c>
      <c r="F667">
        <v>666</v>
      </c>
      <c r="G667">
        <v>66</v>
      </c>
      <c r="H667" t="s">
        <v>3668</v>
      </c>
      <c r="I667">
        <v>-0.20056852879986301</v>
      </c>
      <c r="J667">
        <v>-0.187035019437303</v>
      </c>
      <c r="L667">
        <v>-0.18258249882990199</v>
      </c>
      <c r="M667">
        <v>-0.100589308615668</v>
      </c>
      <c r="N667">
        <v>-0.241459508185244</v>
      </c>
      <c r="O667">
        <f t="shared" si="20"/>
        <v>-8.1993190214233985E-2</v>
      </c>
      <c r="P667">
        <f t="shared" si="21"/>
        <v>5.8877009355342014E-2</v>
      </c>
    </row>
    <row r="668" spans="1:16" ht="15" x14ac:dyDescent="0.25">
      <c r="A668" s="3" t="s">
        <v>667</v>
      </c>
      <c r="B668" s="3" t="s">
        <v>1665</v>
      </c>
      <c r="C668" s="3" t="s">
        <v>2664</v>
      </c>
      <c r="D668">
        <v>-0.10326216437772499</v>
      </c>
      <c r="E668">
        <v>-0.10326216437772499</v>
      </c>
      <c r="F668">
        <v>667</v>
      </c>
      <c r="G668">
        <v>66</v>
      </c>
      <c r="H668" t="s">
        <v>3669</v>
      </c>
      <c r="I668">
        <v>-0.10326216437772499</v>
      </c>
      <c r="J668">
        <v>-9.6084111745995002E-2</v>
      </c>
      <c r="L668">
        <v>-9.9795849091719901E-2</v>
      </c>
      <c r="M668">
        <v>-5.49800530017137E-2</v>
      </c>
      <c r="N668">
        <v>-0.131976814837344</v>
      </c>
      <c r="O668">
        <f t="shared" si="20"/>
        <v>-4.4815796090006202E-2</v>
      </c>
      <c r="P668">
        <f t="shared" si="21"/>
        <v>3.2180965745624096E-2</v>
      </c>
    </row>
    <row r="669" spans="1:16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668</v>
      </c>
      <c r="G669">
        <v>66</v>
      </c>
      <c r="H669" t="s">
        <v>3670</v>
      </c>
      <c r="I669">
        <v>0</v>
      </c>
      <c r="J669">
        <v>0</v>
      </c>
      <c r="L669">
        <v>0</v>
      </c>
      <c r="M669">
        <v>0</v>
      </c>
      <c r="N669">
        <v>0</v>
      </c>
      <c r="O669">
        <f t="shared" si="20"/>
        <v>0</v>
      </c>
      <c r="P669">
        <f t="shared" si="21"/>
        <v>0</v>
      </c>
    </row>
    <row r="670" spans="1:16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669</v>
      </c>
      <c r="G670">
        <v>66</v>
      </c>
      <c r="H670" t="s">
        <v>3671</v>
      </c>
      <c r="I670">
        <v>0</v>
      </c>
      <c r="J670">
        <v>0</v>
      </c>
      <c r="L670">
        <v>0</v>
      </c>
      <c r="M670">
        <v>0</v>
      </c>
      <c r="N670">
        <v>0</v>
      </c>
      <c r="O670">
        <f t="shared" si="20"/>
        <v>0</v>
      </c>
      <c r="P670">
        <f t="shared" si="21"/>
        <v>0</v>
      </c>
    </row>
    <row r="671" spans="1:16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670</v>
      </c>
      <c r="G671">
        <v>66</v>
      </c>
      <c r="H671" t="s">
        <v>3672</v>
      </c>
      <c r="I671">
        <v>0</v>
      </c>
      <c r="J671">
        <v>0</v>
      </c>
      <c r="L671">
        <v>0</v>
      </c>
      <c r="M671">
        <v>0</v>
      </c>
      <c r="N671">
        <v>0</v>
      </c>
      <c r="O671">
        <f t="shared" si="20"/>
        <v>0</v>
      </c>
      <c r="P671">
        <f t="shared" si="21"/>
        <v>0</v>
      </c>
    </row>
    <row r="672" spans="1:16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671</v>
      </c>
      <c r="G672">
        <v>66</v>
      </c>
      <c r="H672" t="s">
        <v>3673</v>
      </c>
      <c r="I672">
        <v>0</v>
      </c>
      <c r="J672">
        <v>0.18065277515157699</v>
      </c>
      <c r="L672">
        <v>0</v>
      </c>
      <c r="M672">
        <v>0</v>
      </c>
      <c r="N672">
        <v>0</v>
      </c>
      <c r="O672">
        <f t="shared" si="20"/>
        <v>0</v>
      </c>
      <c r="P672">
        <f t="shared" si="21"/>
        <v>0</v>
      </c>
    </row>
    <row r="673" spans="1:16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672</v>
      </c>
      <c r="G673">
        <v>66</v>
      </c>
      <c r="H673" t="s">
        <v>3674</v>
      </c>
      <c r="I673">
        <v>-1000</v>
      </c>
      <c r="J673">
        <v>0</v>
      </c>
      <c r="L673">
        <v>0</v>
      </c>
      <c r="M673">
        <v>0</v>
      </c>
      <c r="N673">
        <v>0</v>
      </c>
      <c r="O673">
        <f t="shared" si="20"/>
        <v>0</v>
      </c>
      <c r="P673">
        <f t="shared" si="21"/>
        <v>0</v>
      </c>
    </row>
    <row r="674" spans="1:16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673</v>
      </c>
      <c r="G674">
        <v>66</v>
      </c>
      <c r="H674" t="s">
        <v>3675</v>
      </c>
      <c r="I674">
        <v>0</v>
      </c>
      <c r="J674">
        <v>1000</v>
      </c>
      <c r="L674">
        <v>0</v>
      </c>
      <c r="M674">
        <v>0</v>
      </c>
      <c r="N674">
        <v>0</v>
      </c>
      <c r="O674">
        <f t="shared" si="20"/>
        <v>0</v>
      </c>
      <c r="P674">
        <f t="shared" si="21"/>
        <v>0</v>
      </c>
    </row>
    <row r="675" spans="1:16" ht="15" x14ac:dyDescent="0.25">
      <c r="A675" s="2" t="s">
        <v>674</v>
      </c>
      <c r="B675" s="2" t="s">
        <v>1671</v>
      </c>
      <c r="C675" s="9" t="s">
        <v>2671</v>
      </c>
      <c r="D675">
        <v>-0.13400732876289101</v>
      </c>
      <c r="E675">
        <v>-0.13400732876277699</v>
      </c>
      <c r="F675">
        <v>674</v>
      </c>
      <c r="G675">
        <v>67</v>
      </c>
      <c r="H675" t="s">
        <v>3676</v>
      </c>
      <c r="I675">
        <v>-0.31331998235316399</v>
      </c>
      <c r="J675">
        <v>-0.132667207200029</v>
      </c>
      <c r="L675">
        <v>-0.129508956537848</v>
      </c>
      <c r="M675">
        <v>-7.1349754117591202E-2</v>
      </c>
      <c r="N675">
        <v>-0.171271447984395</v>
      </c>
      <c r="O675">
        <f t="shared" si="20"/>
        <v>-5.8159202420256795E-2</v>
      </c>
      <c r="P675">
        <f t="shared" si="21"/>
        <v>4.1762491446547007E-2</v>
      </c>
    </row>
    <row r="676" spans="1:16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675</v>
      </c>
      <c r="G676">
        <v>67</v>
      </c>
      <c r="H676" t="s">
        <v>3677</v>
      </c>
      <c r="I676">
        <v>0</v>
      </c>
      <c r="J676">
        <v>0</v>
      </c>
      <c r="L676">
        <v>0</v>
      </c>
      <c r="M676">
        <v>0</v>
      </c>
      <c r="N676">
        <v>0</v>
      </c>
      <c r="O676">
        <f t="shared" si="20"/>
        <v>0</v>
      </c>
      <c r="P676">
        <f t="shared" si="21"/>
        <v>0</v>
      </c>
    </row>
    <row r="677" spans="1:16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676</v>
      </c>
      <c r="G677">
        <v>67</v>
      </c>
      <c r="H677" t="s">
        <v>3678</v>
      </c>
      <c r="I677">
        <v>0</v>
      </c>
      <c r="J677">
        <v>2.1241165171070602</v>
      </c>
      <c r="L677">
        <v>0</v>
      </c>
      <c r="M677">
        <v>0</v>
      </c>
      <c r="N677">
        <v>0</v>
      </c>
      <c r="O677">
        <f t="shared" si="20"/>
        <v>0</v>
      </c>
      <c r="P677">
        <f t="shared" si="21"/>
        <v>0</v>
      </c>
    </row>
    <row r="678" spans="1:16" ht="15" x14ac:dyDescent="0.25">
      <c r="A678" s="2" t="s">
        <v>677</v>
      </c>
      <c r="B678" s="2" t="s">
        <v>1674</v>
      </c>
      <c r="C678" s="9" t="s">
        <v>2674</v>
      </c>
      <c r="D678">
        <v>0.77298182375397995</v>
      </c>
      <c r="E678">
        <v>0.77298182375397995</v>
      </c>
      <c r="F678">
        <v>677</v>
      </c>
      <c r="G678">
        <v>67</v>
      </c>
      <c r="H678" t="s">
        <v>3679</v>
      </c>
      <c r="I678">
        <v>-1.35886479009321</v>
      </c>
      <c r="J678">
        <v>0.78265195337746696</v>
      </c>
      <c r="L678">
        <v>0.74703428791031001</v>
      </c>
      <c r="M678">
        <v>0.411560051016295</v>
      </c>
      <c r="N678">
        <v>0.98792892480003103</v>
      </c>
      <c r="O678">
        <f t="shared" si="20"/>
        <v>0.33547423689401501</v>
      </c>
      <c r="P678">
        <f t="shared" si="21"/>
        <v>-0.24089463688972101</v>
      </c>
    </row>
    <row r="679" spans="1:16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678</v>
      </c>
      <c r="G679">
        <v>67</v>
      </c>
      <c r="H679" t="s">
        <v>3680</v>
      </c>
      <c r="I679">
        <v>-6.7077363695375397E-2</v>
      </c>
      <c r="J679">
        <v>0</v>
      </c>
      <c r="L679">
        <v>0</v>
      </c>
      <c r="M679">
        <v>0</v>
      </c>
      <c r="N679">
        <v>0</v>
      </c>
      <c r="O679">
        <f t="shared" si="20"/>
        <v>0</v>
      </c>
      <c r="P679">
        <f t="shared" si="21"/>
        <v>0</v>
      </c>
    </row>
    <row r="680" spans="1:16" ht="15" x14ac:dyDescent="0.25">
      <c r="A680" s="2" t="s">
        <v>679</v>
      </c>
      <c r="B680" s="2" t="s">
        <v>1676</v>
      </c>
      <c r="C680" s="2" t="s">
        <v>2676</v>
      </c>
      <c r="D680" s="41">
        <v>3.4263237467771399E-5</v>
      </c>
      <c r="E680" s="41">
        <v>3.4263237467769902E-5</v>
      </c>
      <c r="F680">
        <v>679</v>
      </c>
      <c r="G680">
        <v>67</v>
      </c>
      <c r="H680" t="s">
        <v>3681</v>
      </c>
      <c r="I680" s="41">
        <v>3.39205927499808E-5</v>
      </c>
      <c r="J680" s="41">
        <v>3.4263237467771399E-5</v>
      </c>
      <c r="L680" s="41">
        <v>3.3113085478425498E-5</v>
      </c>
      <c r="M680" s="41">
        <v>1.8242834858739299E-5</v>
      </c>
      <c r="N680" s="41">
        <v>4.3790995223295301E-5</v>
      </c>
      <c r="O680">
        <f t="shared" si="20"/>
        <v>1.4870250619686199E-5</v>
      </c>
      <c r="P680">
        <f t="shared" si="21"/>
        <v>-1.0677909744869803E-5</v>
      </c>
    </row>
    <row r="681" spans="1:16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680</v>
      </c>
      <c r="G681">
        <v>67</v>
      </c>
      <c r="H681" t="s">
        <v>3682</v>
      </c>
      <c r="I681">
        <v>0</v>
      </c>
      <c r="J681">
        <v>0</v>
      </c>
      <c r="L681">
        <v>0</v>
      </c>
      <c r="M681">
        <v>0</v>
      </c>
      <c r="N681">
        <v>0</v>
      </c>
      <c r="O681">
        <f t="shared" si="20"/>
        <v>0</v>
      </c>
      <c r="P681">
        <f t="shared" si="21"/>
        <v>0</v>
      </c>
    </row>
    <row r="682" spans="1:16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681</v>
      </c>
      <c r="G682">
        <v>67</v>
      </c>
      <c r="H682" t="s">
        <v>3683</v>
      </c>
      <c r="I682">
        <v>0</v>
      </c>
      <c r="J682">
        <v>0.66335478274686499</v>
      </c>
      <c r="L682">
        <v>0</v>
      </c>
      <c r="M682">
        <v>0</v>
      </c>
      <c r="N682">
        <v>0</v>
      </c>
      <c r="O682">
        <f t="shared" si="20"/>
        <v>0</v>
      </c>
      <c r="P682">
        <f t="shared" si="21"/>
        <v>0</v>
      </c>
    </row>
    <row r="683" spans="1:16" ht="15" x14ac:dyDescent="0.25">
      <c r="A683" s="2" t="s">
        <v>682</v>
      </c>
      <c r="B683" s="2" t="s">
        <v>1679</v>
      </c>
      <c r="C683" s="2" t="s">
        <v>2679</v>
      </c>
      <c r="D683">
        <v>0.20049348729678801</v>
      </c>
      <c r="E683">
        <v>0.20049348729677899</v>
      </c>
      <c r="F683">
        <v>682</v>
      </c>
      <c r="G683">
        <v>67</v>
      </c>
      <c r="H683" t="s">
        <v>3684</v>
      </c>
      <c r="I683">
        <v>0</v>
      </c>
      <c r="J683">
        <v>0.73225102429490996</v>
      </c>
      <c r="L683">
        <v>0.19376330065046801</v>
      </c>
      <c r="M683">
        <v>0</v>
      </c>
      <c r="N683">
        <v>0.25624576056987902</v>
      </c>
      <c r="O683">
        <f t="shared" si="20"/>
        <v>0.19376330065046801</v>
      </c>
      <c r="P683">
        <f t="shared" si="21"/>
        <v>-6.248245991941101E-2</v>
      </c>
    </row>
    <row r="684" spans="1:16" ht="15" x14ac:dyDescent="0.25">
      <c r="A684" s="2" t="s">
        <v>683</v>
      </c>
      <c r="B684" s="2" t="s">
        <v>1680</v>
      </c>
      <c r="C684" s="2" t="s">
        <v>2680</v>
      </c>
      <c r="D684">
        <v>9.8984208828560405E-2</v>
      </c>
      <c r="E684">
        <v>9.8984208828556006E-2</v>
      </c>
      <c r="F684">
        <v>683</v>
      </c>
      <c r="G684">
        <v>67</v>
      </c>
      <c r="H684" t="s">
        <v>3685</v>
      </c>
      <c r="I684">
        <v>9.7994331081900296E-2</v>
      </c>
      <c r="J684">
        <v>9.8984208828558906E-2</v>
      </c>
      <c r="L684">
        <v>9.5661496408139493E-2</v>
      </c>
      <c r="M684">
        <v>5.2702333720403997E-2</v>
      </c>
      <c r="N684">
        <v>0.12650926580041899</v>
      </c>
      <c r="O684">
        <f t="shared" si="20"/>
        <v>4.2959162687735496E-2</v>
      </c>
      <c r="P684">
        <f t="shared" si="21"/>
        <v>-3.0847769392279498E-2</v>
      </c>
    </row>
    <row r="685" spans="1:16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684</v>
      </c>
      <c r="G685">
        <v>68</v>
      </c>
      <c r="H685" t="s">
        <v>3686</v>
      </c>
      <c r="I685">
        <v>0</v>
      </c>
      <c r="J685">
        <v>0.12916924765208401</v>
      </c>
      <c r="L685">
        <v>0</v>
      </c>
      <c r="M685">
        <v>0</v>
      </c>
      <c r="N685">
        <v>0</v>
      </c>
      <c r="O685">
        <f t="shared" si="20"/>
        <v>0</v>
      </c>
      <c r="P685">
        <f t="shared" si="21"/>
        <v>0</v>
      </c>
    </row>
    <row r="686" spans="1:16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685</v>
      </c>
      <c r="G686">
        <v>68</v>
      </c>
      <c r="H686" t="s">
        <v>3687</v>
      </c>
      <c r="I686">
        <v>0</v>
      </c>
      <c r="J686">
        <v>1.06205825854499</v>
      </c>
      <c r="L686">
        <v>0</v>
      </c>
      <c r="M686">
        <v>0</v>
      </c>
      <c r="N686">
        <v>0</v>
      </c>
      <c r="O686">
        <f t="shared" si="20"/>
        <v>0</v>
      </c>
      <c r="P686">
        <f t="shared" si="21"/>
        <v>0</v>
      </c>
    </row>
    <row r="687" spans="1:16" ht="15" x14ac:dyDescent="0.25">
      <c r="A687" s="2" t="s">
        <v>686</v>
      </c>
      <c r="B687" s="2" t="s">
        <v>1683</v>
      </c>
      <c r="C687" s="2" t="s">
        <v>2683</v>
      </c>
      <c r="D687">
        <v>2.7439524986113999</v>
      </c>
      <c r="E687">
        <v>2.74395249861126</v>
      </c>
      <c r="F687">
        <v>686</v>
      </c>
      <c r="G687">
        <v>68</v>
      </c>
      <c r="H687" t="s">
        <v>3688</v>
      </c>
      <c r="I687">
        <v>2.7165119851348001</v>
      </c>
      <c r="J687">
        <v>4.3095993729654403</v>
      </c>
      <c r="L687">
        <v>2.65184321010892</v>
      </c>
      <c r="M687">
        <v>1.4609673806174599</v>
      </c>
      <c r="N687">
        <v>3.5069777300719198</v>
      </c>
      <c r="O687">
        <f t="shared" si="20"/>
        <v>1.1908758294914601</v>
      </c>
      <c r="P687">
        <f t="shared" si="21"/>
        <v>-0.85513451996299983</v>
      </c>
    </row>
    <row r="688" spans="1:16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687</v>
      </c>
      <c r="G688">
        <v>68</v>
      </c>
      <c r="H688" t="s">
        <v>3689</v>
      </c>
      <c r="I688">
        <v>0</v>
      </c>
      <c r="J688">
        <v>0</v>
      </c>
      <c r="L688">
        <v>0</v>
      </c>
      <c r="M688">
        <v>0</v>
      </c>
      <c r="N688">
        <v>0</v>
      </c>
      <c r="O688">
        <f t="shared" si="20"/>
        <v>0</v>
      </c>
      <c r="P688">
        <f t="shared" si="21"/>
        <v>0</v>
      </c>
    </row>
    <row r="689" spans="1:16" ht="15" x14ac:dyDescent="0.25">
      <c r="A689" s="2" t="s">
        <v>688</v>
      </c>
      <c r="B689" s="2" t="s">
        <v>1685</v>
      </c>
      <c r="C689" s="2" t="s">
        <v>2685</v>
      </c>
      <c r="D689" s="41">
        <v>3.0456211082463401E-6</v>
      </c>
      <c r="E689" s="41">
        <v>3.0456211082462198E-6</v>
      </c>
      <c r="F689">
        <v>688</v>
      </c>
      <c r="G689">
        <v>68</v>
      </c>
      <c r="H689" t="s">
        <v>3690</v>
      </c>
      <c r="I689" s="41">
        <v>3.0151637999999999E-6</v>
      </c>
      <c r="J689" s="41">
        <v>3.0456211082463202E-6</v>
      </c>
      <c r="L689" s="41">
        <v>2.9433853758600502E-6</v>
      </c>
      <c r="M689" s="41">
        <v>1.62158532085364E-6</v>
      </c>
      <c r="N689" s="41">
        <v>3.8925329087373599E-6</v>
      </c>
      <c r="O689">
        <f t="shared" si="20"/>
        <v>1.3218000550064102E-6</v>
      </c>
      <c r="P689">
        <f t="shared" si="21"/>
        <v>-9.4914753287730971E-7</v>
      </c>
    </row>
    <row r="690" spans="1:16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689</v>
      </c>
      <c r="G690">
        <v>68</v>
      </c>
      <c r="H690" t="s">
        <v>3691</v>
      </c>
      <c r="I690">
        <v>0</v>
      </c>
      <c r="J690">
        <v>1.5930873877840299</v>
      </c>
      <c r="L690">
        <v>-2.09</v>
      </c>
      <c r="M690">
        <v>-2.09</v>
      </c>
      <c r="N690">
        <v>-2.09</v>
      </c>
      <c r="O690">
        <f t="shared" si="20"/>
        <v>0</v>
      </c>
      <c r="P690">
        <f t="shared" si="21"/>
        <v>0</v>
      </c>
    </row>
    <row r="691" spans="1:16" ht="15" x14ac:dyDescent="0.25">
      <c r="A691" s="2" t="s">
        <v>690</v>
      </c>
      <c r="B691" s="2" t="s">
        <v>1687</v>
      </c>
      <c r="C691" s="2" t="s">
        <v>2687</v>
      </c>
      <c r="D691">
        <v>9.8984208828560405E-2</v>
      </c>
      <c r="E691">
        <v>9.8984208828556006E-2</v>
      </c>
      <c r="F691">
        <v>690</v>
      </c>
      <c r="G691">
        <v>68</v>
      </c>
      <c r="H691" t="s">
        <v>3692</v>
      </c>
      <c r="I691">
        <v>9.7994331081900296E-2</v>
      </c>
      <c r="J691">
        <v>9.8984208828558906E-2</v>
      </c>
      <c r="L691">
        <v>9.5661496408139493E-2</v>
      </c>
      <c r="M691">
        <v>5.2702333720403997E-2</v>
      </c>
      <c r="N691">
        <v>0.12650926580041899</v>
      </c>
      <c r="O691">
        <f t="shared" si="20"/>
        <v>4.2959162687735496E-2</v>
      </c>
      <c r="P691">
        <f t="shared" si="21"/>
        <v>-3.0847769392279498E-2</v>
      </c>
    </row>
    <row r="692" spans="1:16" ht="15" x14ac:dyDescent="0.25">
      <c r="A692" s="2" t="s">
        <v>691</v>
      </c>
      <c r="B692" s="2" t="s">
        <v>1688</v>
      </c>
      <c r="C692" s="2" t="s">
        <v>2688</v>
      </c>
      <c r="D692">
        <v>4.2393144675945598</v>
      </c>
      <c r="E692">
        <v>4.2393144675943102</v>
      </c>
      <c r="F692">
        <v>691</v>
      </c>
      <c r="G692">
        <v>68</v>
      </c>
      <c r="H692" t="s">
        <v>3693</v>
      </c>
      <c r="I692">
        <v>2.5931346686311398</v>
      </c>
      <c r="J692">
        <v>6.4517603175604101</v>
      </c>
      <c r="L692">
        <v>1.48200870991619</v>
      </c>
      <c r="M692">
        <v>3.7063005224988599</v>
      </c>
      <c r="N692">
        <v>0.19650168895390699</v>
      </c>
      <c r="O692">
        <f t="shared" si="20"/>
        <v>-2.2242918125826696</v>
      </c>
      <c r="P692">
        <f t="shared" si="21"/>
        <v>1.285507020962283</v>
      </c>
    </row>
    <row r="693" spans="1:16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692</v>
      </c>
      <c r="G693">
        <v>68</v>
      </c>
      <c r="H693" t="s">
        <v>3694</v>
      </c>
      <c r="I693">
        <v>0</v>
      </c>
      <c r="J693">
        <v>0.53102912925761803</v>
      </c>
      <c r="L693">
        <v>0</v>
      </c>
      <c r="M693">
        <v>0</v>
      </c>
      <c r="N693">
        <v>0</v>
      </c>
      <c r="O693">
        <f t="shared" si="20"/>
        <v>0</v>
      </c>
      <c r="P693">
        <f t="shared" si="21"/>
        <v>0</v>
      </c>
    </row>
    <row r="694" spans="1:16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693</v>
      </c>
      <c r="G694">
        <v>68</v>
      </c>
      <c r="H694" t="s">
        <v>3695</v>
      </c>
      <c r="I694">
        <v>0</v>
      </c>
      <c r="J694">
        <v>0</v>
      </c>
      <c r="L694">
        <v>0</v>
      </c>
      <c r="M694">
        <v>0</v>
      </c>
      <c r="N694">
        <v>0</v>
      </c>
      <c r="O694">
        <f t="shared" si="20"/>
        <v>0</v>
      </c>
      <c r="P694">
        <f t="shared" si="21"/>
        <v>0</v>
      </c>
    </row>
    <row r="695" spans="1:16" ht="15" x14ac:dyDescent="0.25">
      <c r="A695" s="2" t="s">
        <v>694</v>
      </c>
      <c r="B695" s="2" t="s">
        <v>1691</v>
      </c>
      <c r="C695" s="2" t="s">
        <v>2691</v>
      </c>
      <c r="D695">
        <v>9.8984208828560405E-2</v>
      </c>
      <c r="E695">
        <v>9.8984208828556006E-2</v>
      </c>
      <c r="F695">
        <v>694</v>
      </c>
      <c r="G695">
        <v>69</v>
      </c>
      <c r="H695" t="s">
        <v>3696</v>
      </c>
      <c r="I695">
        <v>9.7994331081900296E-2</v>
      </c>
      <c r="J695">
        <v>9.8984208828558906E-2</v>
      </c>
      <c r="L695">
        <v>9.5661496408139493E-2</v>
      </c>
      <c r="M695">
        <v>5.2702333720403997E-2</v>
      </c>
      <c r="N695">
        <v>0.12650926580041899</v>
      </c>
      <c r="O695">
        <f t="shared" si="20"/>
        <v>4.2959162687735496E-2</v>
      </c>
      <c r="P695">
        <f t="shared" si="21"/>
        <v>-3.0847769392279498E-2</v>
      </c>
    </row>
    <row r="696" spans="1:16" ht="15" x14ac:dyDescent="0.25">
      <c r="A696" s="2" t="s">
        <v>695</v>
      </c>
      <c r="B696" s="2" t="s">
        <v>1692</v>
      </c>
      <c r="C696" s="2" t="s">
        <v>2692</v>
      </c>
      <c r="D696">
        <v>9.9744091295067797E-2</v>
      </c>
      <c r="E696">
        <v>9.9744091295063605E-2</v>
      </c>
      <c r="F696">
        <v>695</v>
      </c>
      <c r="G696">
        <v>69</v>
      </c>
      <c r="H696" t="s">
        <v>3697</v>
      </c>
      <c r="I696">
        <v>0</v>
      </c>
      <c r="J696">
        <v>0.22288329401875101</v>
      </c>
      <c r="L696">
        <v>9.6395871059416494E-2</v>
      </c>
      <c r="M696">
        <v>5.31069192579567E-2</v>
      </c>
      <c r="N696">
        <v>0.127480452761148</v>
      </c>
      <c r="O696">
        <f t="shared" si="20"/>
        <v>4.3288951801459793E-2</v>
      </c>
      <c r="P696">
        <f t="shared" si="21"/>
        <v>-3.1084581701731506E-2</v>
      </c>
    </row>
    <row r="697" spans="1:16" ht="15" x14ac:dyDescent="0.25">
      <c r="A697" s="2" t="s">
        <v>696</v>
      </c>
      <c r="B697" s="2" t="s">
        <v>1693</v>
      </c>
      <c r="C697" s="2" t="s">
        <v>2693</v>
      </c>
      <c r="D697">
        <v>0.134007328762839</v>
      </c>
      <c r="E697">
        <v>0.134007328762833</v>
      </c>
      <c r="F697">
        <v>696</v>
      </c>
      <c r="G697">
        <v>69</v>
      </c>
      <c r="H697" t="s">
        <v>3698</v>
      </c>
      <c r="I697">
        <v>0.1326672072</v>
      </c>
      <c r="J697">
        <v>0.31331998235320702</v>
      </c>
      <c r="L697">
        <v>0.129508956537842</v>
      </c>
      <c r="M697">
        <v>7.1349754117560102E-2</v>
      </c>
      <c r="N697">
        <v>0.17127144798444399</v>
      </c>
      <c r="O697">
        <f t="shared" si="20"/>
        <v>5.81592024202819E-2</v>
      </c>
      <c r="P697">
        <f t="shared" si="21"/>
        <v>-4.176249144660199E-2</v>
      </c>
    </row>
    <row r="698" spans="1:16" ht="15" x14ac:dyDescent="0.25">
      <c r="A698" s="2" t="s">
        <v>697</v>
      </c>
      <c r="B698" s="2" t="s">
        <v>1694</v>
      </c>
      <c r="C698" s="2" t="s">
        <v>2694</v>
      </c>
      <c r="D698" s="41">
        <v>7.6140598049889501E-7</v>
      </c>
      <c r="E698" s="41">
        <v>7.6140083380097996E-7</v>
      </c>
      <c r="F698">
        <v>697</v>
      </c>
      <c r="G698">
        <v>69</v>
      </c>
      <c r="H698" t="s">
        <v>3699</v>
      </c>
      <c r="I698">
        <v>0</v>
      </c>
      <c r="J698" s="41">
        <v>7.6140527706158597E-7</v>
      </c>
      <c r="L698" s="41">
        <v>7.3585015247407495E-7</v>
      </c>
      <c r="M698" s="41">
        <v>0</v>
      </c>
      <c r="N698">
        <v>0</v>
      </c>
      <c r="O698">
        <f t="shared" si="20"/>
        <v>7.3585015247407495E-7</v>
      </c>
      <c r="P698">
        <f t="shared" si="21"/>
        <v>7.3585015247407495E-7</v>
      </c>
    </row>
    <row r="699" spans="1:16" ht="15" x14ac:dyDescent="0.25">
      <c r="A699" s="2" t="s">
        <v>698</v>
      </c>
      <c r="B699" s="2" t="s">
        <v>1695</v>
      </c>
      <c r="C699" s="2" t="s">
        <v>2695</v>
      </c>
      <c r="D699" s="41">
        <v>-7.0343730840249898E-13</v>
      </c>
      <c r="E699" s="41">
        <v>4.4432605742864902E-12</v>
      </c>
      <c r="F699">
        <v>698</v>
      </c>
      <c r="G699">
        <v>69</v>
      </c>
      <c r="H699" t="s">
        <v>3700</v>
      </c>
      <c r="I699">
        <v>0</v>
      </c>
      <c r="J699" s="41">
        <v>7.6140527160278505E-7</v>
      </c>
      <c r="L699" s="41">
        <v>-3.8085090636741402E-12</v>
      </c>
      <c r="M699" s="41">
        <v>4.0539633021341E-7</v>
      </c>
      <c r="N699" s="41">
        <v>9.7313322718433892E-7</v>
      </c>
      <c r="O699">
        <f t="shared" si="20"/>
        <v>-4.0540013872247367E-7</v>
      </c>
      <c r="P699">
        <f t="shared" si="21"/>
        <v>-9.7313703569340259E-7</v>
      </c>
    </row>
    <row r="700" spans="1:16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699</v>
      </c>
      <c r="G700">
        <v>69</v>
      </c>
      <c r="H700" t="s">
        <v>3701</v>
      </c>
      <c r="I700">
        <v>0</v>
      </c>
      <c r="J700">
        <v>1.59308738778759</v>
      </c>
      <c r="L700">
        <v>0</v>
      </c>
      <c r="M700">
        <v>0</v>
      </c>
      <c r="N700">
        <v>26.407580938976601</v>
      </c>
      <c r="O700">
        <f t="shared" si="20"/>
        <v>0</v>
      </c>
      <c r="P700">
        <f t="shared" si="21"/>
        <v>-26.407580938976601</v>
      </c>
    </row>
    <row r="701" spans="1:16" ht="15" x14ac:dyDescent="0.25">
      <c r="A701" s="2" t="s">
        <v>700</v>
      </c>
      <c r="B701" s="2" t="s">
        <v>1697</v>
      </c>
      <c r="C701" s="2" t="s">
        <v>2697</v>
      </c>
      <c r="D701">
        <v>3.2661581112992603E-2</v>
      </c>
      <c r="E701">
        <v>3.2661581112991299E-2</v>
      </c>
      <c r="F701">
        <v>700</v>
      </c>
      <c r="G701">
        <v>69</v>
      </c>
      <c r="H701" t="s">
        <v>3702</v>
      </c>
      <c r="I701">
        <v>3.2334953535754697E-2</v>
      </c>
      <c r="J701">
        <v>3.2661581112991299E-2</v>
      </c>
      <c r="L701">
        <v>3.1565193694038901E-2</v>
      </c>
      <c r="M701">
        <v>1.7390062192994001E-2</v>
      </c>
      <c r="N701">
        <v>4.1743957903851998E-2</v>
      </c>
      <c r="O701">
        <f t="shared" si="20"/>
        <v>1.4175131501044901E-2</v>
      </c>
      <c r="P701">
        <f t="shared" si="21"/>
        <v>-1.0178764209813097E-2</v>
      </c>
    </row>
    <row r="702" spans="1:16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701</v>
      </c>
      <c r="G702">
        <v>69</v>
      </c>
      <c r="H702" t="s">
        <v>3703</v>
      </c>
      <c r="I702">
        <v>0</v>
      </c>
      <c r="J702">
        <v>2.10772311505707E-2</v>
      </c>
      <c r="L702">
        <v>0</v>
      </c>
      <c r="M702">
        <v>0</v>
      </c>
      <c r="N702">
        <v>0</v>
      </c>
      <c r="O702">
        <f t="shared" si="20"/>
        <v>0</v>
      </c>
      <c r="P702">
        <f t="shared" si="21"/>
        <v>0</v>
      </c>
    </row>
    <row r="703" spans="1:16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702</v>
      </c>
      <c r="G703">
        <v>69</v>
      </c>
      <c r="H703" t="s">
        <v>3704</v>
      </c>
      <c r="I703">
        <v>0</v>
      </c>
      <c r="J703">
        <v>2.1077231150586E-2</v>
      </c>
      <c r="L703">
        <v>0</v>
      </c>
      <c r="M703">
        <v>0</v>
      </c>
      <c r="N703">
        <v>0</v>
      </c>
      <c r="O703">
        <f t="shared" si="20"/>
        <v>0</v>
      </c>
      <c r="P703">
        <f t="shared" si="21"/>
        <v>0</v>
      </c>
    </row>
    <row r="704" spans="1:16" ht="15" x14ac:dyDescent="0.25">
      <c r="A704" s="2" t="s">
        <v>703</v>
      </c>
      <c r="B704" s="2" t="s">
        <v>1700</v>
      </c>
      <c r="C704" s="9" t="s">
        <v>2700</v>
      </c>
      <c r="D704">
        <v>0.34098926208980601</v>
      </c>
      <c r="E704">
        <v>0.34098926208980601</v>
      </c>
      <c r="F704">
        <v>703</v>
      </c>
      <c r="G704">
        <v>69</v>
      </c>
      <c r="H704" t="s">
        <v>3705</v>
      </c>
      <c r="I704">
        <v>0.33757924662950201</v>
      </c>
      <c r="J704">
        <v>0.46502623765138701</v>
      </c>
      <c r="L704">
        <v>0.329542898374029</v>
      </c>
      <c r="M704">
        <v>0.18155350331539899</v>
      </c>
      <c r="N704">
        <v>0.43580993072862401</v>
      </c>
      <c r="O704">
        <f t="shared" si="20"/>
        <v>0.14798939505863001</v>
      </c>
      <c r="P704">
        <f t="shared" si="21"/>
        <v>-0.106267032354595</v>
      </c>
    </row>
    <row r="705" spans="1:16" ht="15" x14ac:dyDescent="0.25">
      <c r="A705" s="2" t="s">
        <v>704</v>
      </c>
      <c r="B705" s="2" t="s">
        <v>1701</v>
      </c>
      <c r="C705" s="9" t="s">
        <v>2701</v>
      </c>
      <c r="D705">
        <v>4.1115884961300302E-2</v>
      </c>
      <c r="E705">
        <v>4.1115884961300302E-2</v>
      </c>
      <c r="F705">
        <v>704</v>
      </c>
      <c r="G705">
        <v>69</v>
      </c>
      <c r="H705" t="s">
        <v>3706</v>
      </c>
      <c r="I705">
        <v>4.0704711300009001E-2</v>
      </c>
      <c r="J705">
        <v>0.248498718403425</v>
      </c>
      <c r="L705">
        <v>3.9735702574148497E-2</v>
      </c>
      <c r="M705">
        <v>2.1891401831567198E-2</v>
      </c>
      <c r="N705">
        <v>5.2549194267953701E-2</v>
      </c>
      <c r="O705">
        <f t="shared" si="20"/>
        <v>1.7844300742581299E-2</v>
      </c>
      <c r="P705">
        <f t="shared" si="21"/>
        <v>-1.2813491693805204E-2</v>
      </c>
    </row>
    <row r="706" spans="1:16" ht="15" x14ac:dyDescent="0.25">
      <c r="A706" s="2" t="s">
        <v>705</v>
      </c>
      <c r="B706" s="2" t="s">
        <v>1702</v>
      </c>
      <c r="C706" s="2" t="s">
        <v>2702</v>
      </c>
      <c r="D706">
        <v>0.340989262089822</v>
      </c>
      <c r="E706">
        <v>0.34098926208978397</v>
      </c>
      <c r="F706">
        <v>705</v>
      </c>
      <c r="G706">
        <v>70</v>
      </c>
      <c r="H706" t="s">
        <v>3707</v>
      </c>
      <c r="I706">
        <v>0.33757924662952699</v>
      </c>
      <c r="J706">
        <v>0.46502623765143802</v>
      </c>
      <c r="L706">
        <v>0.32954289837399398</v>
      </c>
      <c r="M706">
        <v>0.18155350331544201</v>
      </c>
      <c r="N706">
        <v>0.43580993072867702</v>
      </c>
      <c r="O706">
        <f t="shared" si="20"/>
        <v>0.14798939505855196</v>
      </c>
      <c r="P706">
        <f t="shared" si="21"/>
        <v>-0.10626703235468304</v>
      </c>
    </row>
    <row r="707" spans="1:16" ht="15" x14ac:dyDescent="0.25">
      <c r="A707" s="2" t="s">
        <v>706</v>
      </c>
      <c r="B707" s="2" t="s">
        <v>1703</v>
      </c>
      <c r="C707" s="2" t="s">
        <v>2703</v>
      </c>
      <c r="D707">
        <v>6.85264749355428E-2</v>
      </c>
      <c r="E707">
        <v>6.8526474935539802E-2</v>
      </c>
      <c r="F707">
        <v>706</v>
      </c>
      <c r="G707">
        <v>70</v>
      </c>
      <c r="H707" t="s">
        <v>3708</v>
      </c>
      <c r="I707">
        <v>6.7841185499999998E-2</v>
      </c>
      <c r="J707">
        <v>0.22848865317566899</v>
      </c>
      <c r="L707">
        <v>6.6226170956851002E-2</v>
      </c>
      <c r="M707">
        <v>3.6485669719206901E-2</v>
      </c>
      <c r="N707">
        <v>8.7581990446590499E-2</v>
      </c>
      <c r="O707">
        <f t="shared" ref="O707:O770" si="22">L707-M707</f>
        <v>2.9740501237644101E-2</v>
      </c>
      <c r="P707">
        <f t="shared" ref="P707:P770" si="23">L707-N707</f>
        <v>-2.1355819489739497E-2</v>
      </c>
    </row>
    <row r="708" spans="1:16" ht="15" x14ac:dyDescent="0.25">
      <c r="A708" s="2" t="s">
        <v>707</v>
      </c>
      <c r="B708" s="2" t="s">
        <v>1704</v>
      </c>
      <c r="C708" s="9" t="s">
        <v>2704</v>
      </c>
      <c r="D708">
        <v>0.34098926208980601</v>
      </c>
      <c r="E708">
        <v>0.34098926208980601</v>
      </c>
      <c r="F708">
        <v>707</v>
      </c>
      <c r="G708">
        <v>70</v>
      </c>
      <c r="H708" t="s">
        <v>3709</v>
      </c>
      <c r="I708">
        <v>0.33757924662950201</v>
      </c>
      <c r="J708">
        <v>0.46502623765138701</v>
      </c>
      <c r="L708">
        <v>0.329542898374029</v>
      </c>
      <c r="M708">
        <v>0.18155350331539899</v>
      </c>
      <c r="N708">
        <v>0.43580993072862401</v>
      </c>
      <c r="O708">
        <f t="shared" si="22"/>
        <v>0.14798939505863001</v>
      </c>
      <c r="P708">
        <f t="shared" si="23"/>
        <v>-0.106267032354595</v>
      </c>
    </row>
    <row r="709" spans="1:16" ht="15" x14ac:dyDescent="0.25">
      <c r="A709" s="2" t="s">
        <v>708</v>
      </c>
      <c r="B709" s="2" t="s">
        <v>1705</v>
      </c>
      <c r="C709" s="2" t="s">
        <v>2705</v>
      </c>
      <c r="D709">
        <v>6.85264749355428E-2</v>
      </c>
      <c r="E709">
        <v>6.8526474935539802E-2</v>
      </c>
      <c r="F709">
        <v>708</v>
      </c>
      <c r="G709">
        <v>70</v>
      </c>
      <c r="H709" t="s">
        <v>3710</v>
      </c>
      <c r="I709">
        <v>6.7841185499999998E-2</v>
      </c>
      <c r="J709">
        <v>0.22848865317566899</v>
      </c>
      <c r="L709">
        <v>6.6226170956851002E-2</v>
      </c>
      <c r="M709">
        <v>3.6485669719206901E-2</v>
      </c>
      <c r="N709">
        <v>8.7581990446590499E-2</v>
      </c>
      <c r="O709">
        <f t="shared" si="22"/>
        <v>2.9740501237644101E-2</v>
      </c>
      <c r="P709">
        <f t="shared" si="23"/>
        <v>-2.1355819489739497E-2</v>
      </c>
    </row>
    <row r="710" spans="1:16" ht="15" x14ac:dyDescent="0.25">
      <c r="A710" s="2" t="s">
        <v>709</v>
      </c>
      <c r="B710" s="2" t="s">
        <v>1706</v>
      </c>
      <c r="C710" s="2" t="s">
        <v>2706</v>
      </c>
      <c r="D710">
        <v>0.340989262089822</v>
      </c>
      <c r="E710">
        <v>0.34098926208978397</v>
      </c>
      <c r="F710">
        <v>709</v>
      </c>
      <c r="G710">
        <v>70</v>
      </c>
      <c r="H710" t="s">
        <v>3711</v>
      </c>
      <c r="I710">
        <v>0.33757924662952699</v>
      </c>
      <c r="J710">
        <v>0.46502623765143802</v>
      </c>
      <c r="L710">
        <v>0.32954289837399398</v>
      </c>
      <c r="M710">
        <v>0.18155350331544201</v>
      </c>
      <c r="N710">
        <v>0.43580993072867702</v>
      </c>
      <c r="O710">
        <f t="shared" si="22"/>
        <v>0.14798939505855196</v>
      </c>
      <c r="P710">
        <f t="shared" si="23"/>
        <v>-0.10626703235468304</v>
      </c>
    </row>
    <row r="711" spans="1:16" ht="15" x14ac:dyDescent="0.25">
      <c r="A711" s="2" t="s">
        <v>710</v>
      </c>
      <c r="B711" s="2" t="s">
        <v>1707</v>
      </c>
      <c r="C711" s="2" t="s">
        <v>2707</v>
      </c>
      <c r="D711">
        <v>6.85264749355428E-2</v>
      </c>
      <c r="E711">
        <v>6.8526474935539802E-2</v>
      </c>
      <c r="F711">
        <v>710</v>
      </c>
      <c r="G711">
        <v>70</v>
      </c>
      <c r="H711" t="s">
        <v>3712</v>
      </c>
      <c r="I711">
        <v>6.7841185499999998E-2</v>
      </c>
      <c r="J711">
        <v>0.22848865317566899</v>
      </c>
      <c r="L711">
        <v>6.6226170956851002E-2</v>
      </c>
      <c r="M711">
        <v>3.6485669719206901E-2</v>
      </c>
      <c r="N711">
        <v>8.7581990446590499E-2</v>
      </c>
      <c r="O711">
        <f t="shared" si="22"/>
        <v>2.9740501237644101E-2</v>
      </c>
      <c r="P711">
        <f t="shared" si="23"/>
        <v>-2.1355819489739497E-2</v>
      </c>
    </row>
    <row r="712" spans="1:16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711</v>
      </c>
      <c r="G712">
        <v>70</v>
      </c>
      <c r="H712" t="s">
        <v>3713</v>
      </c>
      <c r="I712">
        <v>0</v>
      </c>
      <c r="J712">
        <v>0</v>
      </c>
      <c r="L712">
        <v>0</v>
      </c>
      <c r="M712">
        <v>0</v>
      </c>
      <c r="N712">
        <v>0</v>
      </c>
      <c r="O712">
        <f t="shared" si="22"/>
        <v>0</v>
      </c>
      <c r="P712">
        <f t="shared" si="23"/>
        <v>0</v>
      </c>
    </row>
    <row r="713" spans="1:16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712</v>
      </c>
      <c r="G713">
        <v>70</v>
      </c>
      <c r="H713" t="s">
        <v>3714</v>
      </c>
      <c r="I713">
        <v>0</v>
      </c>
      <c r="J713">
        <v>0</v>
      </c>
      <c r="L713">
        <v>0</v>
      </c>
      <c r="M713">
        <v>0</v>
      </c>
      <c r="N713">
        <v>0</v>
      </c>
      <c r="O713">
        <f t="shared" si="22"/>
        <v>0</v>
      </c>
      <c r="P713">
        <f t="shared" si="23"/>
        <v>0</v>
      </c>
    </row>
    <row r="714" spans="1:16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713</v>
      </c>
      <c r="G714">
        <v>70</v>
      </c>
      <c r="H714" t="s">
        <v>3715</v>
      </c>
      <c r="I714">
        <v>0</v>
      </c>
      <c r="J714">
        <v>0</v>
      </c>
      <c r="L714">
        <v>0</v>
      </c>
      <c r="M714">
        <v>0</v>
      </c>
      <c r="N714">
        <v>0</v>
      </c>
      <c r="O714">
        <f t="shared" si="22"/>
        <v>0</v>
      </c>
      <c r="P714">
        <f t="shared" si="23"/>
        <v>0</v>
      </c>
    </row>
    <row r="715" spans="1:16" ht="15" x14ac:dyDescent="0.25">
      <c r="A715" s="2" t="s">
        <v>714</v>
      </c>
      <c r="B715" s="2" t="s">
        <v>1711</v>
      </c>
      <c r="C715" s="9" t="s">
        <v>2711</v>
      </c>
      <c r="D715">
        <v>0.90095715905204099</v>
      </c>
      <c r="E715">
        <v>0.90095715905192697</v>
      </c>
      <c r="F715">
        <v>714</v>
      </c>
      <c r="G715">
        <v>70</v>
      </c>
      <c r="H715" t="s">
        <v>3716</v>
      </c>
      <c r="I715">
        <v>0.69345878270132699</v>
      </c>
      <c r="J715">
        <v>1.6884909567967299</v>
      </c>
      <c r="L715">
        <v>0.87071373357957804</v>
      </c>
      <c r="M715">
        <v>0.37294908576575397</v>
      </c>
      <c r="N715">
        <v>1.1514910313291</v>
      </c>
      <c r="O715">
        <f t="shared" si="22"/>
        <v>0.49776464781382407</v>
      </c>
      <c r="P715">
        <f t="shared" si="23"/>
        <v>-0.28077729774952198</v>
      </c>
    </row>
    <row r="716" spans="1:16" ht="15" x14ac:dyDescent="0.25">
      <c r="A716" s="2" t="s">
        <v>715</v>
      </c>
      <c r="B716" s="2" t="s">
        <v>1712</v>
      </c>
      <c r="C716" s="9" t="s">
        <v>2712</v>
      </c>
      <c r="D716">
        <v>0.30970464206586701</v>
      </c>
      <c r="E716">
        <v>0.30970464206586701</v>
      </c>
      <c r="F716">
        <v>715</v>
      </c>
      <c r="G716">
        <v>71</v>
      </c>
      <c r="H716" t="s">
        <v>3717</v>
      </c>
      <c r="I716">
        <v>0.30660748407626698</v>
      </c>
      <c r="J716">
        <v>0.43577673173604098</v>
      </c>
      <c r="L716">
        <v>0.29930844379316601</v>
      </c>
      <c r="M716">
        <v>0.164896578899629</v>
      </c>
      <c r="N716">
        <v>0.39582583269009303</v>
      </c>
      <c r="O716">
        <f t="shared" si="22"/>
        <v>0.13441186489353701</v>
      </c>
      <c r="P716">
        <f t="shared" si="23"/>
        <v>-9.6517388896927014E-2</v>
      </c>
    </row>
    <row r="717" spans="1:16" ht="15" x14ac:dyDescent="0.25">
      <c r="A717" s="2" t="s">
        <v>716</v>
      </c>
      <c r="B717" s="2" t="s">
        <v>1713</v>
      </c>
      <c r="C717" s="2" t="s">
        <v>2713</v>
      </c>
      <c r="D717">
        <v>9.4534442178620906E-2</v>
      </c>
      <c r="E717">
        <v>9.4534442178616798E-2</v>
      </c>
      <c r="F717">
        <v>716</v>
      </c>
      <c r="G717">
        <v>71</v>
      </c>
      <c r="H717" t="s">
        <v>3718</v>
      </c>
      <c r="I717">
        <v>9.3589063701457503E-2</v>
      </c>
      <c r="J717">
        <v>9.4534442178616798E-2</v>
      </c>
      <c r="L717">
        <v>9.13610999970563E-2</v>
      </c>
      <c r="M717">
        <v>5.0333136757187001E-2</v>
      </c>
      <c r="N717">
        <v>0.120822129250769</v>
      </c>
      <c r="O717">
        <f t="shared" si="22"/>
        <v>4.1027963239869299E-2</v>
      </c>
      <c r="P717">
        <f t="shared" si="23"/>
        <v>-2.9461029253712703E-2</v>
      </c>
    </row>
    <row r="718" spans="1:16" ht="15" x14ac:dyDescent="0.25">
      <c r="A718" s="2" t="s">
        <v>717</v>
      </c>
      <c r="B718" s="2" t="s">
        <v>1714</v>
      </c>
      <c r="C718" s="2" t="s">
        <v>2714</v>
      </c>
      <c r="D718">
        <v>1.1873432695944699</v>
      </c>
      <c r="E718">
        <v>1.18734326959438</v>
      </c>
      <c r="F718">
        <v>717</v>
      </c>
      <c r="G718">
        <v>71</v>
      </c>
      <c r="H718" t="s">
        <v>3719</v>
      </c>
      <c r="I718">
        <v>0.80243178637831503</v>
      </c>
      <c r="J718">
        <v>2.3028896700865098</v>
      </c>
      <c r="L718">
        <v>0.62248640478872197</v>
      </c>
      <c r="M718">
        <v>4.1713342123609998</v>
      </c>
      <c r="N718">
        <v>24.793433826749101</v>
      </c>
      <c r="O718">
        <f t="shared" si="22"/>
        <v>-3.5488478075722778</v>
      </c>
      <c r="P718">
        <f t="shared" si="23"/>
        <v>-24.170947421960378</v>
      </c>
    </row>
    <row r="719" spans="1:16" ht="15" x14ac:dyDescent="0.25">
      <c r="A719" s="2" t="s">
        <v>718</v>
      </c>
      <c r="B719" s="2" t="s">
        <v>1715</v>
      </c>
      <c r="C719" s="2" t="s">
        <v>2715</v>
      </c>
      <c r="D719">
        <v>1.1873432695944699</v>
      </c>
      <c r="E719">
        <v>1.18734326959438</v>
      </c>
      <c r="F719">
        <v>718</v>
      </c>
      <c r="G719">
        <v>71</v>
      </c>
      <c r="H719" t="s">
        <v>3720</v>
      </c>
      <c r="I719">
        <v>0.80243178637831503</v>
      </c>
      <c r="J719">
        <v>2.3028896700865098</v>
      </c>
      <c r="L719">
        <v>0.62248640478872197</v>
      </c>
      <c r="M719">
        <v>4.1713342123609998</v>
      </c>
      <c r="N719">
        <v>24.793433826749101</v>
      </c>
      <c r="O719">
        <f t="shared" si="22"/>
        <v>-3.5488478075722778</v>
      </c>
      <c r="P719">
        <f t="shared" si="23"/>
        <v>-24.170947421960378</v>
      </c>
    </row>
    <row r="720" spans="1:16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719</v>
      </c>
      <c r="G720">
        <v>71</v>
      </c>
      <c r="H720" t="s">
        <v>3721</v>
      </c>
      <c r="I720">
        <v>0</v>
      </c>
      <c r="J720">
        <v>1000</v>
      </c>
      <c r="L720">
        <v>0</v>
      </c>
      <c r="M720">
        <v>0</v>
      </c>
      <c r="N720">
        <v>0</v>
      </c>
      <c r="O720">
        <f t="shared" si="22"/>
        <v>0</v>
      </c>
      <c r="P720">
        <f t="shared" si="23"/>
        <v>0</v>
      </c>
    </row>
    <row r="721" spans="1:16" ht="15" x14ac:dyDescent="0.25">
      <c r="A721" s="2" t="s">
        <v>720</v>
      </c>
      <c r="B721" s="2" t="s">
        <v>1716</v>
      </c>
      <c r="C721" s="9" t="s">
        <v>2717</v>
      </c>
      <c r="D721">
        <v>-2.08793887574075E-2</v>
      </c>
      <c r="E721">
        <v>-2.08793887574075E-2</v>
      </c>
      <c r="F721">
        <v>720</v>
      </c>
      <c r="G721">
        <v>71</v>
      </c>
      <c r="H721" t="s">
        <v>3722</v>
      </c>
      <c r="I721">
        <v>-1000</v>
      </c>
      <c r="J721">
        <v>1.5724068000839699</v>
      </c>
      <c r="L721">
        <v>-2.0212075327208399E-2</v>
      </c>
      <c r="M721">
        <v>-1.1584417381868699E-2</v>
      </c>
      <c r="N721">
        <v>-1.96093407375975</v>
      </c>
      <c r="O721">
        <f t="shared" si="22"/>
        <v>-8.6276579453396993E-3</v>
      </c>
      <c r="P721">
        <f t="shared" si="23"/>
        <v>1.9407219984325417</v>
      </c>
    </row>
    <row r="722" spans="1:16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721</v>
      </c>
      <c r="G722">
        <v>71</v>
      </c>
      <c r="H722" t="s">
        <v>3723</v>
      </c>
      <c r="I722">
        <v>0</v>
      </c>
      <c r="J722">
        <v>0</v>
      </c>
      <c r="L722">
        <v>0</v>
      </c>
      <c r="M722">
        <v>0</v>
      </c>
      <c r="N722">
        <v>0</v>
      </c>
      <c r="O722">
        <f t="shared" si="22"/>
        <v>0</v>
      </c>
      <c r="P722">
        <f t="shared" si="23"/>
        <v>0</v>
      </c>
    </row>
    <row r="723" spans="1:16" ht="15" x14ac:dyDescent="0.25">
      <c r="A723" s="2" t="s">
        <v>722</v>
      </c>
      <c r="B723" s="2" t="s">
        <v>1718</v>
      </c>
      <c r="C723" s="2" t="s">
        <v>2719</v>
      </c>
      <c r="D723">
        <v>9.8984208828560405E-2</v>
      </c>
      <c r="E723">
        <v>9.8984208828556006E-2</v>
      </c>
      <c r="F723">
        <v>722</v>
      </c>
      <c r="G723">
        <v>71</v>
      </c>
      <c r="H723" t="s">
        <v>3724</v>
      </c>
      <c r="I723">
        <v>9.7994331081900296E-2</v>
      </c>
      <c r="J723">
        <v>9.8984208828558906E-2</v>
      </c>
      <c r="L723">
        <v>9.5661496408139493E-2</v>
      </c>
      <c r="M723">
        <v>5.2702333720403997E-2</v>
      </c>
      <c r="N723">
        <v>0.12650926580041899</v>
      </c>
      <c r="O723">
        <f t="shared" si="22"/>
        <v>4.2959162687735496E-2</v>
      </c>
      <c r="P723">
        <f t="shared" si="23"/>
        <v>-3.0847769392279498E-2</v>
      </c>
    </row>
    <row r="724" spans="1:16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723</v>
      </c>
      <c r="G724">
        <v>71</v>
      </c>
      <c r="H724" t="s">
        <v>3725</v>
      </c>
      <c r="I724">
        <v>0</v>
      </c>
      <c r="J724">
        <v>0</v>
      </c>
      <c r="L724">
        <v>0</v>
      </c>
      <c r="M724">
        <v>0</v>
      </c>
      <c r="N724">
        <v>0</v>
      </c>
      <c r="O724">
        <f t="shared" si="22"/>
        <v>0</v>
      </c>
      <c r="P724">
        <f t="shared" si="23"/>
        <v>0</v>
      </c>
    </row>
    <row r="725" spans="1:16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724</v>
      </c>
      <c r="G725">
        <v>71</v>
      </c>
      <c r="H725" t="s">
        <v>3726</v>
      </c>
      <c r="I725">
        <v>0</v>
      </c>
      <c r="J725">
        <v>1.57784270954759</v>
      </c>
      <c r="L725">
        <v>0</v>
      </c>
      <c r="M725">
        <v>1.7096212114349301</v>
      </c>
      <c r="N725">
        <v>0</v>
      </c>
      <c r="O725">
        <f t="shared" si="22"/>
        <v>-1.7096212114349301</v>
      </c>
      <c r="P725">
        <f t="shared" si="23"/>
        <v>0</v>
      </c>
    </row>
    <row r="726" spans="1:16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725</v>
      </c>
      <c r="G726">
        <v>72</v>
      </c>
      <c r="H726" t="s">
        <v>3727</v>
      </c>
      <c r="I726">
        <v>0</v>
      </c>
      <c r="J726">
        <v>3.1861747754980501</v>
      </c>
      <c r="L726">
        <v>0</v>
      </c>
      <c r="M726">
        <v>0</v>
      </c>
      <c r="N726">
        <v>0</v>
      </c>
      <c r="O726">
        <f t="shared" si="22"/>
        <v>0</v>
      </c>
      <c r="P726">
        <f t="shared" si="23"/>
        <v>0</v>
      </c>
    </row>
    <row r="727" spans="1:16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726</v>
      </c>
      <c r="G727">
        <v>72</v>
      </c>
      <c r="H727" t="s">
        <v>3728</v>
      </c>
      <c r="I727">
        <v>0</v>
      </c>
      <c r="J727">
        <v>1.59308738780729</v>
      </c>
      <c r="L727">
        <v>0.35</v>
      </c>
      <c r="M727">
        <v>0</v>
      </c>
      <c r="N727">
        <v>0.34919035315498298</v>
      </c>
      <c r="O727">
        <f t="shared" si="22"/>
        <v>0.35</v>
      </c>
      <c r="P727">
        <f t="shared" si="23"/>
        <v>8.0964684501699802E-4</v>
      </c>
    </row>
    <row r="728" spans="1:16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727</v>
      </c>
      <c r="G728">
        <v>72</v>
      </c>
      <c r="H728" t="s">
        <v>3729</v>
      </c>
      <c r="I728">
        <v>0</v>
      </c>
      <c r="J728">
        <v>1.5930873877803899</v>
      </c>
      <c r="L728">
        <v>0.35</v>
      </c>
      <c r="M728">
        <v>0</v>
      </c>
      <c r="N728">
        <v>0.34919035315498298</v>
      </c>
      <c r="O728">
        <f t="shared" si="22"/>
        <v>0.35</v>
      </c>
      <c r="P728">
        <f t="shared" si="23"/>
        <v>8.0964684501699802E-4</v>
      </c>
    </row>
    <row r="729" spans="1:16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728</v>
      </c>
      <c r="G729">
        <v>72</v>
      </c>
      <c r="H729" t="s">
        <v>3730</v>
      </c>
      <c r="I729">
        <v>0</v>
      </c>
      <c r="J729">
        <v>1.5930873877891301</v>
      </c>
      <c r="L729">
        <v>0</v>
      </c>
      <c r="M729">
        <v>0</v>
      </c>
      <c r="N729">
        <v>0</v>
      </c>
      <c r="O729">
        <f t="shared" si="22"/>
        <v>0</v>
      </c>
      <c r="P729">
        <f t="shared" si="23"/>
        <v>0</v>
      </c>
    </row>
    <row r="730" spans="1:16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729</v>
      </c>
      <c r="G730">
        <v>72</v>
      </c>
      <c r="H730" t="s">
        <v>3731</v>
      </c>
      <c r="I730">
        <v>0</v>
      </c>
      <c r="J730">
        <v>1.59308738783083</v>
      </c>
      <c r="L730">
        <v>0</v>
      </c>
      <c r="M730">
        <v>0</v>
      </c>
      <c r="N730">
        <v>0</v>
      </c>
      <c r="O730">
        <f t="shared" si="22"/>
        <v>0</v>
      </c>
      <c r="P730">
        <f t="shared" si="23"/>
        <v>0</v>
      </c>
    </row>
    <row r="731" spans="1:16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730</v>
      </c>
      <c r="G731">
        <v>72</v>
      </c>
      <c r="H731" t="s">
        <v>3732</v>
      </c>
      <c r="I731">
        <v>0</v>
      </c>
      <c r="J731">
        <v>1.59308738778918</v>
      </c>
      <c r="L731">
        <v>0.35000000000002301</v>
      </c>
      <c r="M731">
        <v>0</v>
      </c>
      <c r="N731">
        <v>0.34919035315499503</v>
      </c>
      <c r="O731">
        <f t="shared" si="22"/>
        <v>0.35000000000002301</v>
      </c>
      <c r="P731">
        <f t="shared" si="23"/>
        <v>8.0964684502798923E-4</v>
      </c>
    </row>
    <row r="732" spans="1:16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731</v>
      </c>
      <c r="G732">
        <v>72</v>
      </c>
      <c r="H732" t="s">
        <v>3733</v>
      </c>
      <c r="I732">
        <v>0</v>
      </c>
      <c r="J732">
        <v>1.5930873877804299</v>
      </c>
      <c r="L732">
        <v>0.35000000000002301</v>
      </c>
      <c r="M732">
        <v>0</v>
      </c>
      <c r="N732">
        <v>0.34919035315499503</v>
      </c>
      <c r="O732">
        <f t="shared" si="22"/>
        <v>0.35000000000002301</v>
      </c>
      <c r="P732">
        <f t="shared" si="23"/>
        <v>8.0964684502798923E-4</v>
      </c>
    </row>
    <row r="733" spans="1:16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732</v>
      </c>
      <c r="G733">
        <v>72</v>
      </c>
      <c r="H733" t="s">
        <v>3734</v>
      </c>
      <c r="I733">
        <v>0</v>
      </c>
      <c r="J733">
        <v>2.2655382612252501</v>
      </c>
      <c r="L733">
        <v>0</v>
      </c>
      <c r="M733">
        <v>0</v>
      </c>
      <c r="N733">
        <v>0</v>
      </c>
      <c r="O733">
        <f t="shared" si="22"/>
        <v>0</v>
      </c>
      <c r="P733">
        <f t="shared" si="23"/>
        <v>0</v>
      </c>
    </row>
    <row r="734" spans="1:16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733</v>
      </c>
      <c r="G734">
        <v>72</v>
      </c>
      <c r="H734" t="s">
        <v>3735</v>
      </c>
      <c r="I734">
        <v>0</v>
      </c>
      <c r="J734">
        <v>0</v>
      </c>
      <c r="L734">
        <v>0</v>
      </c>
      <c r="M734">
        <v>0</v>
      </c>
      <c r="N734">
        <v>0</v>
      </c>
      <c r="O734">
        <f t="shared" si="22"/>
        <v>0</v>
      </c>
      <c r="P734">
        <f t="shared" si="23"/>
        <v>0</v>
      </c>
    </row>
    <row r="735" spans="1:16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734</v>
      </c>
      <c r="G735">
        <v>72</v>
      </c>
      <c r="H735" t="s">
        <v>3736</v>
      </c>
      <c r="I735">
        <v>-0.199135923478821</v>
      </c>
      <c r="J735">
        <v>0</v>
      </c>
      <c r="L735">
        <v>0</v>
      </c>
      <c r="M735">
        <v>0</v>
      </c>
      <c r="N735">
        <v>0</v>
      </c>
      <c r="O735">
        <f t="shared" si="22"/>
        <v>0</v>
      </c>
      <c r="P735">
        <f t="shared" si="23"/>
        <v>0</v>
      </c>
    </row>
    <row r="736" spans="1:16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735</v>
      </c>
      <c r="G736">
        <v>73</v>
      </c>
      <c r="H736" t="s">
        <v>3737</v>
      </c>
      <c r="I736">
        <v>0</v>
      </c>
      <c r="J736">
        <v>0</v>
      </c>
      <c r="L736">
        <v>0</v>
      </c>
      <c r="M736">
        <v>0</v>
      </c>
      <c r="N736">
        <v>0</v>
      </c>
      <c r="O736">
        <f t="shared" si="22"/>
        <v>0</v>
      </c>
      <c r="P736">
        <f t="shared" si="23"/>
        <v>0</v>
      </c>
    </row>
    <row r="737" spans="1:16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736</v>
      </c>
      <c r="G737">
        <v>73</v>
      </c>
      <c r="H737" t="s">
        <v>3738</v>
      </c>
      <c r="I737">
        <v>0</v>
      </c>
      <c r="J737">
        <v>0</v>
      </c>
      <c r="L737">
        <v>0</v>
      </c>
      <c r="M737">
        <v>0</v>
      </c>
      <c r="N737">
        <v>0</v>
      </c>
      <c r="O737">
        <f t="shared" si="22"/>
        <v>0</v>
      </c>
      <c r="P737">
        <f t="shared" si="23"/>
        <v>0</v>
      </c>
    </row>
    <row r="738" spans="1:16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737</v>
      </c>
      <c r="G738">
        <v>73</v>
      </c>
      <c r="H738" t="s">
        <v>3739</v>
      </c>
      <c r="I738">
        <v>0</v>
      </c>
      <c r="J738">
        <v>1.9004448994440701E-3</v>
      </c>
      <c r="L738">
        <v>0</v>
      </c>
      <c r="M738">
        <v>0</v>
      </c>
      <c r="N738">
        <v>2.4289405350508301E-3</v>
      </c>
      <c r="O738">
        <f t="shared" si="22"/>
        <v>0</v>
      </c>
      <c r="P738">
        <f t="shared" si="23"/>
        <v>-2.4289405350508301E-3</v>
      </c>
    </row>
    <row r="739" spans="1:16" ht="15" x14ac:dyDescent="0.25">
      <c r="A739" s="2" t="s">
        <v>738</v>
      </c>
      <c r="B739" s="2" t="s">
        <v>1734</v>
      </c>
      <c r="C739" s="2" t="s">
        <v>2735</v>
      </c>
      <c r="D739" s="41">
        <v>3.4263237467771399E-5</v>
      </c>
      <c r="E739" s="41">
        <v>3.4263237467769902E-5</v>
      </c>
      <c r="F739">
        <v>738</v>
      </c>
      <c r="G739">
        <v>73</v>
      </c>
      <c r="H739" t="s">
        <v>3740</v>
      </c>
      <c r="I739" s="41">
        <v>3.39205927499808E-5</v>
      </c>
      <c r="J739" s="41">
        <v>3.4263237467771399E-5</v>
      </c>
      <c r="L739" s="41">
        <v>3.3113085478425498E-5</v>
      </c>
      <c r="M739" s="41">
        <v>1.8242834858739299E-5</v>
      </c>
      <c r="N739" s="41">
        <v>4.3790995223295301E-5</v>
      </c>
      <c r="O739">
        <f t="shared" si="22"/>
        <v>1.4870250619686199E-5</v>
      </c>
      <c r="P739">
        <f t="shared" si="23"/>
        <v>-1.0677909744869803E-5</v>
      </c>
    </row>
    <row r="740" spans="1:16" ht="15" x14ac:dyDescent="0.25">
      <c r="A740" s="2" t="s">
        <v>739</v>
      </c>
      <c r="B740" s="2" t="s">
        <v>1735</v>
      </c>
      <c r="C740" s="2" t="s">
        <v>2736</v>
      </c>
      <c r="D740" s="41">
        <v>6.8526474935542799E-5</v>
      </c>
      <c r="E740" s="41">
        <v>6.8526474935539804E-5</v>
      </c>
      <c r="F740">
        <v>739</v>
      </c>
      <c r="G740">
        <v>73</v>
      </c>
      <c r="H740" t="s">
        <v>3741</v>
      </c>
      <c r="I740" s="41">
        <v>6.7841185499961694E-5</v>
      </c>
      <c r="J740" s="41">
        <v>6.8526474935542704E-5</v>
      </c>
      <c r="L740" s="41">
        <v>6.6226170956850997E-5</v>
      </c>
      <c r="M740" s="41">
        <v>3.6485669717478699E-5</v>
      </c>
      <c r="N740" s="41">
        <v>8.7581990446590493E-5</v>
      </c>
      <c r="O740">
        <f t="shared" si="22"/>
        <v>2.9740501239372297E-5</v>
      </c>
      <c r="P740">
        <f t="shared" si="23"/>
        <v>-2.1355819489739497E-5</v>
      </c>
    </row>
    <row r="741" spans="1:16" ht="15" x14ac:dyDescent="0.25">
      <c r="A741" s="2" t="s">
        <v>740</v>
      </c>
      <c r="B741" s="2" t="s">
        <v>1735</v>
      </c>
      <c r="C741" s="2" t="s">
        <v>2737</v>
      </c>
      <c r="D741" s="41">
        <v>3.4263237467771399E-5</v>
      </c>
      <c r="E741" s="41">
        <v>3.4263237467769902E-5</v>
      </c>
      <c r="F741">
        <v>740</v>
      </c>
      <c r="G741">
        <v>73</v>
      </c>
      <c r="H741" t="s">
        <v>3742</v>
      </c>
      <c r="I741" s="41">
        <v>3.39205927499808E-5</v>
      </c>
      <c r="J741" s="41">
        <v>3.4263237467771399E-5</v>
      </c>
      <c r="L741" s="41">
        <v>3.3113085478425498E-5</v>
      </c>
      <c r="M741" s="41">
        <v>1.8242834858739299E-5</v>
      </c>
      <c r="N741" s="41">
        <v>4.3790995223295301E-5</v>
      </c>
      <c r="O741">
        <f t="shared" si="22"/>
        <v>1.4870250619686199E-5</v>
      </c>
      <c r="P741">
        <f t="shared" si="23"/>
        <v>-1.0677909744869803E-5</v>
      </c>
    </row>
    <row r="742" spans="1:16" ht="15" x14ac:dyDescent="0.25">
      <c r="A742" s="2" t="s">
        <v>741</v>
      </c>
      <c r="B742" s="2" t="s">
        <v>1736</v>
      </c>
      <c r="C742" s="2" t="s">
        <v>2738</v>
      </c>
      <c r="D742">
        <v>0.20049348729678801</v>
      </c>
      <c r="E742">
        <v>0.20049348729677899</v>
      </c>
      <c r="F742">
        <v>741</v>
      </c>
      <c r="G742">
        <v>73</v>
      </c>
      <c r="H742" t="s">
        <v>3743</v>
      </c>
      <c r="I742">
        <v>0</v>
      </c>
      <c r="J742">
        <v>0.73225102430854505</v>
      </c>
      <c r="L742">
        <v>0.19376330065046801</v>
      </c>
      <c r="M742">
        <v>0</v>
      </c>
      <c r="N742">
        <v>0.25624576056987902</v>
      </c>
      <c r="O742">
        <f t="shared" si="22"/>
        <v>0.19376330065046801</v>
      </c>
      <c r="P742">
        <f t="shared" si="23"/>
        <v>-6.248245991941101E-2</v>
      </c>
    </row>
    <row r="743" spans="1:16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742</v>
      </c>
      <c r="G743">
        <v>73</v>
      </c>
      <c r="H743" t="s">
        <v>742</v>
      </c>
      <c r="I743">
        <v>0</v>
      </c>
      <c r="J743">
        <v>1.9333584803471E-3</v>
      </c>
      <c r="L743">
        <v>0</v>
      </c>
      <c r="M743">
        <v>0</v>
      </c>
      <c r="N743">
        <v>0</v>
      </c>
      <c r="O743">
        <f t="shared" si="22"/>
        <v>0</v>
      </c>
      <c r="P743">
        <f t="shared" si="23"/>
        <v>0</v>
      </c>
    </row>
    <row r="744" spans="1:16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743</v>
      </c>
      <c r="G744">
        <v>73</v>
      </c>
      <c r="H744" t="s">
        <v>743</v>
      </c>
      <c r="I744">
        <v>0</v>
      </c>
      <c r="J744">
        <v>1.9333584803471E-3</v>
      </c>
      <c r="L744">
        <v>0</v>
      </c>
      <c r="M744">
        <v>0</v>
      </c>
      <c r="N744">
        <v>0</v>
      </c>
      <c r="O744">
        <f t="shared" si="22"/>
        <v>0</v>
      </c>
      <c r="P744">
        <f t="shared" si="23"/>
        <v>0</v>
      </c>
    </row>
    <row r="745" spans="1:16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744</v>
      </c>
      <c r="G745">
        <v>73</v>
      </c>
      <c r="H745" t="s">
        <v>744</v>
      </c>
      <c r="I745">
        <v>0</v>
      </c>
      <c r="J745">
        <v>1.9333584803471E-3</v>
      </c>
      <c r="L745">
        <v>0</v>
      </c>
      <c r="M745">
        <v>0</v>
      </c>
      <c r="N745">
        <v>0</v>
      </c>
      <c r="O745">
        <f t="shared" si="22"/>
        <v>0</v>
      </c>
      <c r="P745">
        <f t="shared" si="23"/>
        <v>0</v>
      </c>
    </row>
    <row r="746" spans="1:16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745</v>
      </c>
      <c r="G746">
        <v>74</v>
      </c>
      <c r="H746" t="s">
        <v>3744</v>
      </c>
      <c r="I746">
        <v>0</v>
      </c>
      <c r="J746">
        <v>0</v>
      </c>
      <c r="L746">
        <v>0</v>
      </c>
      <c r="M746">
        <v>0</v>
      </c>
      <c r="N746">
        <v>0</v>
      </c>
      <c r="O746">
        <f t="shared" si="22"/>
        <v>0</v>
      </c>
      <c r="P746">
        <f t="shared" si="23"/>
        <v>0</v>
      </c>
    </row>
    <row r="747" spans="1:16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746</v>
      </c>
      <c r="G747">
        <v>74</v>
      </c>
      <c r="H747" t="s">
        <v>3745</v>
      </c>
      <c r="I747">
        <v>0</v>
      </c>
      <c r="J747">
        <v>0</v>
      </c>
      <c r="L747">
        <v>0</v>
      </c>
      <c r="M747">
        <v>0</v>
      </c>
      <c r="N747">
        <v>0</v>
      </c>
      <c r="O747">
        <f t="shared" si="22"/>
        <v>0</v>
      </c>
      <c r="P747">
        <f t="shared" si="23"/>
        <v>0</v>
      </c>
    </row>
    <row r="748" spans="1:16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747</v>
      </c>
      <c r="G748">
        <v>74</v>
      </c>
      <c r="H748" t="s">
        <v>3746</v>
      </c>
      <c r="I748">
        <v>0</v>
      </c>
      <c r="J748">
        <v>0</v>
      </c>
      <c r="L748">
        <v>0</v>
      </c>
      <c r="M748">
        <v>0</v>
      </c>
      <c r="N748">
        <v>0</v>
      </c>
      <c r="O748">
        <f t="shared" si="22"/>
        <v>0</v>
      </c>
      <c r="P748">
        <f t="shared" si="23"/>
        <v>0</v>
      </c>
    </row>
    <row r="749" spans="1:16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748</v>
      </c>
      <c r="G749">
        <v>74</v>
      </c>
      <c r="H749" t="s">
        <v>3747</v>
      </c>
      <c r="I749">
        <v>0</v>
      </c>
      <c r="J749">
        <v>0</v>
      </c>
      <c r="L749">
        <v>0</v>
      </c>
      <c r="M749">
        <v>0</v>
      </c>
      <c r="N749">
        <v>0</v>
      </c>
      <c r="O749">
        <f t="shared" si="22"/>
        <v>0</v>
      </c>
      <c r="P749">
        <f t="shared" si="23"/>
        <v>0</v>
      </c>
    </row>
    <row r="750" spans="1:16" ht="15" x14ac:dyDescent="0.25">
      <c r="A750" s="2" t="s">
        <v>749</v>
      </c>
      <c r="B750" s="2" t="s">
        <v>1744</v>
      </c>
      <c r="C750" s="2" t="s">
        <v>2746</v>
      </c>
      <c r="D750" s="41">
        <v>6.8526474935542799E-5</v>
      </c>
      <c r="E750" s="41">
        <v>6.8526474935539804E-5</v>
      </c>
      <c r="F750">
        <v>749</v>
      </c>
      <c r="G750">
        <v>74</v>
      </c>
      <c r="H750" t="s">
        <v>3748</v>
      </c>
      <c r="I750" s="41">
        <v>6.7841185499961694E-5</v>
      </c>
      <c r="J750" s="41">
        <v>6.8526474935542704E-5</v>
      </c>
      <c r="L750" s="41">
        <v>6.6226170956850997E-5</v>
      </c>
      <c r="M750" s="41">
        <v>3.6485669717478699E-5</v>
      </c>
      <c r="N750" s="41">
        <v>8.7581990446590493E-5</v>
      </c>
      <c r="O750">
        <f t="shared" si="22"/>
        <v>2.9740501239372297E-5</v>
      </c>
      <c r="P750">
        <f t="shared" si="23"/>
        <v>-2.1355819489739497E-5</v>
      </c>
    </row>
    <row r="751" spans="1:16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750</v>
      </c>
      <c r="G751">
        <v>74</v>
      </c>
      <c r="H751" t="s">
        <v>3749</v>
      </c>
      <c r="I751">
        <v>0</v>
      </c>
      <c r="J751">
        <v>1.8730569815714301E-2</v>
      </c>
      <c r="L751">
        <v>0</v>
      </c>
      <c r="M751">
        <v>0</v>
      </c>
      <c r="N751">
        <v>0</v>
      </c>
      <c r="O751">
        <f t="shared" si="22"/>
        <v>0</v>
      </c>
      <c r="P751">
        <f t="shared" si="23"/>
        <v>0</v>
      </c>
    </row>
    <row r="752" spans="1:16" ht="15" x14ac:dyDescent="0.25">
      <c r="A752" s="2" t="s">
        <v>751</v>
      </c>
      <c r="B752" s="2" t="s">
        <v>1746</v>
      </c>
      <c r="C752" s="2" t="s">
        <v>2748</v>
      </c>
      <c r="D752">
        <v>0</v>
      </c>
      <c r="E752">
        <v>0</v>
      </c>
      <c r="F752">
        <v>751</v>
      </c>
      <c r="G752">
        <v>74</v>
      </c>
      <c r="H752" t="s">
        <v>3750</v>
      </c>
      <c r="I752">
        <v>0</v>
      </c>
      <c r="J752">
        <v>1.93396940373643E-2</v>
      </c>
      <c r="L752">
        <v>1.8690497136711299E-2</v>
      </c>
      <c r="M752">
        <v>1.02970667874206E-2</v>
      </c>
      <c r="N752">
        <v>2.4717583970482199E-2</v>
      </c>
      <c r="O752">
        <f t="shared" si="22"/>
        <v>8.3934303492906991E-3</v>
      </c>
      <c r="P752">
        <f t="shared" si="23"/>
        <v>-6.0270868337709005E-3</v>
      </c>
    </row>
    <row r="753" spans="1:16" ht="15" x14ac:dyDescent="0.25">
      <c r="A753" s="2" t="s">
        <v>752</v>
      </c>
      <c r="B753" s="2" t="s">
        <v>1747</v>
      </c>
      <c r="C753" s="2" t="s">
        <v>2749</v>
      </c>
      <c r="D753">
        <v>1.93396940373643E-2</v>
      </c>
      <c r="E753">
        <v>1.9339694037363499E-2</v>
      </c>
      <c r="F753">
        <v>752</v>
      </c>
      <c r="G753">
        <v>74</v>
      </c>
      <c r="H753" t="s">
        <v>3751</v>
      </c>
      <c r="I753">
        <v>0</v>
      </c>
      <c r="J753">
        <v>3.8061313486928303E-2</v>
      </c>
      <c r="L753">
        <v>1.8690497136711299E-2</v>
      </c>
      <c r="M753">
        <v>1.02970667874206E-2</v>
      </c>
      <c r="N753">
        <v>2.4717583970482199E-2</v>
      </c>
      <c r="O753">
        <f t="shared" si="22"/>
        <v>8.3934303492906991E-3</v>
      </c>
      <c r="P753">
        <f t="shared" si="23"/>
        <v>-6.0270868337709005E-3</v>
      </c>
    </row>
    <row r="754" spans="1:16" ht="15" x14ac:dyDescent="0.25">
      <c r="A754" s="2" t="s">
        <v>753</v>
      </c>
      <c r="B754" s="2" t="s">
        <v>1748</v>
      </c>
      <c r="C754" s="2" t="s">
        <v>2750</v>
      </c>
      <c r="D754">
        <v>1.8730569815715001E-2</v>
      </c>
      <c r="E754">
        <v>1.87305698157142E-2</v>
      </c>
      <c r="F754">
        <v>753</v>
      </c>
      <c r="G754">
        <v>74</v>
      </c>
      <c r="H754" t="s">
        <v>3752</v>
      </c>
      <c r="I754">
        <v>0</v>
      </c>
      <c r="J754">
        <v>1.87305698157142E-2</v>
      </c>
      <c r="L754">
        <v>1.8101820061539299E-2</v>
      </c>
      <c r="M754">
        <v>9.9727497232498796E-3</v>
      </c>
      <c r="N754">
        <v>2.39390773887347E-2</v>
      </c>
      <c r="O754">
        <f t="shared" si="22"/>
        <v>8.1290703382894194E-3</v>
      </c>
      <c r="P754">
        <f t="shared" si="23"/>
        <v>-5.8372573271954012E-3</v>
      </c>
    </row>
    <row r="755" spans="1:16" ht="15" x14ac:dyDescent="0.25">
      <c r="A755" s="2" t="s">
        <v>754</v>
      </c>
      <c r="B755" s="2" t="s">
        <v>1749</v>
      </c>
      <c r="C755" s="2" t="s">
        <v>2751</v>
      </c>
      <c r="D755">
        <v>1.8730569815715001E-2</v>
      </c>
      <c r="E755">
        <v>1.87305698157142E-2</v>
      </c>
      <c r="F755">
        <v>754</v>
      </c>
      <c r="G755">
        <v>74</v>
      </c>
      <c r="H755" t="s">
        <v>3753</v>
      </c>
      <c r="I755">
        <v>0</v>
      </c>
      <c r="J755">
        <v>1.8730569815714301E-2</v>
      </c>
      <c r="L755">
        <v>1.8101820061539299E-2</v>
      </c>
      <c r="M755">
        <v>9.9727497232498796E-3</v>
      </c>
      <c r="N755">
        <v>2.39390773887347E-2</v>
      </c>
      <c r="O755">
        <f t="shared" si="22"/>
        <v>8.1290703382894194E-3</v>
      </c>
      <c r="P755">
        <f t="shared" si="23"/>
        <v>-5.8372573271954012E-3</v>
      </c>
    </row>
    <row r="756" spans="1:16" ht="15" x14ac:dyDescent="0.25">
      <c r="A756" s="2" t="s">
        <v>755</v>
      </c>
      <c r="B756" s="2" t="s">
        <v>1750</v>
      </c>
      <c r="C756" s="2" t="s">
        <v>2752</v>
      </c>
      <c r="D756">
        <v>1.93396940373643E-2</v>
      </c>
      <c r="E756">
        <v>1.9339694037363499E-2</v>
      </c>
      <c r="F756">
        <v>755</v>
      </c>
      <c r="G756">
        <v>75</v>
      </c>
      <c r="H756" t="s">
        <v>3754</v>
      </c>
      <c r="I756">
        <v>0</v>
      </c>
      <c r="J756">
        <v>1.93396940373643E-2</v>
      </c>
      <c r="L756">
        <v>0</v>
      </c>
      <c r="M756">
        <v>0</v>
      </c>
      <c r="N756">
        <v>0</v>
      </c>
      <c r="O756">
        <f t="shared" si="22"/>
        <v>0</v>
      </c>
      <c r="P756">
        <f t="shared" si="23"/>
        <v>0</v>
      </c>
    </row>
    <row r="757" spans="1:16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756</v>
      </c>
      <c r="G757">
        <v>75</v>
      </c>
      <c r="H757" t="s">
        <v>3755</v>
      </c>
      <c r="I757">
        <v>0</v>
      </c>
      <c r="J757">
        <v>3.8061313486928303E-2</v>
      </c>
      <c r="L757">
        <v>0</v>
      </c>
      <c r="M757">
        <v>0</v>
      </c>
      <c r="N757">
        <v>0</v>
      </c>
      <c r="O757">
        <f t="shared" si="22"/>
        <v>0</v>
      </c>
      <c r="P757">
        <f t="shared" si="23"/>
        <v>0</v>
      </c>
    </row>
    <row r="758" spans="1:16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757</v>
      </c>
      <c r="G758">
        <v>75</v>
      </c>
      <c r="H758" t="s">
        <v>3756</v>
      </c>
      <c r="I758">
        <v>0</v>
      </c>
      <c r="J758">
        <v>1.87305698157142E-2</v>
      </c>
      <c r="L758">
        <v>0</v>
      </c>
      <c r="M758">
        <v>0</v>
      </c>
      <c r="N758">
        <v>0</v>
      </c>
      <c r="O758">
        <f t="shared" si="22"/>
        <v>0</v>
      </c>
      <c r="P758">
        <f t="shared" si="23"/>
        <v>0</v>
      </c>
    </row>
    <row r="759" spans="1:16" ht="15" x14ac:dyDescent="0.25">
      <c r="A759" s="2" t="s">
        <v>758</v>
      </c>
      <c r="B759" s="2" t="s">
        <v>1753</v>
      </c>
      <c r="C759" s="9" t="s">
        <v>2755</v>
      </c>
      <c r="D759">
        <v>-0.59013573493280103</v>
      </c>
      <c r="E759">
        <v>-0.59013573493280103</v>
      </c>
      <c r="F759">
        <v>758</v>
      </c>
      <c r="G759">
        <v>75</v>
      </c>
      <c r="H759" t="s">
        <v>3757</v>
      </c>
      <c r="I759">
        <v>-0.72276350305890003</v>
      </c>
      <c r="J759">
        <v>0.69023574524010201</v>
      </c>
      <c r="L759">
        <v>-0.57032599599165201</v>
      </c>
      <c r="M759">
        <v>-0.31420699130535501</v>
      </c>
      <c r="N759">
        <v>-0.75423786715566599</v>
      </c>
      <c r="O759">
        <f t="shared" si="22"/>
        <v>-0.256119004686297</v>
      </c>
      <c r="P759">
        <f t="shared" si="23"/>
        <v>0.18391187116401397</v>
      </c>
    </row>
    <row r="760" spans="1:16" ht="15" x14ac:dyDescent="0.25">
      <c r="A760" s="2" t="s">
        <v>759</v>
      </c>
      <c r="B760" s="2" t="s">
        <v>1754</v>
      </c>
      <c r="C760" s="9" t="s">
        <v>2756</v>
      </c>
      <c r="D760">
        <v>-0.57025634617537002</v>
      </c>
      <c r="E760">
        <v>-0.57025634617537002</v>
      </c>
      <c r="F760">
        <v>759</v>
      </c>
      <c r="G760">
        <v>75</v>
      </c>
      <c r="H760" t="s">
        <v>3758</v>
      </c>
      <c r="I760">
        <v>-1.20178853238303</v>
      </c>
      <c r="J760">
        <v>-0.56455357728248201</v>
      </c>
      <c r="L760">
        <v>-0.55111392066442</v>
      </c>
      <c r="M760">
        <v>-0.303622573923576</v>
      </c>
      <c r="N760">
        <v>-0.72883051272981503</v>
      </c>
      <c r="O760">
        <f t="shared" si="22"/>
        <v>-0.247491346740844</v>
      </c>
      <c r="P760">
        <f t="shared" si="23"/>
        <v>0.17771659206539503</v>
      </c>
    </row>
    <row r="761" spans="1:16" ht="15" x14ac:dyDescent="0.25">
      <c r="A761" s="2" t="s">
        <v>760</v>
      </c>
      <c r="B761" s="2" t="s">
        <v>1755</v>
      </c>
      <c r="C761" s="9" t="s">
        <v>2757</v>
      </c>
      <c r="D761">
        <v>1.9879388757431098E-2</v>
      </c>
      <c r="E761">
        <v>1.9879388757431098E-2</v>
      </c>
      <c r="F761">
        <v>760</v>
      </c>
      <c r="G761">
        <v>75</v>
      </c>
      <c r="H761" t="s">
        <v>3759</v>
      </c>
      <c r="I761">
        <v>1.9680587708421599E-2</v>
      </c>
      <c r="J761">
        <v>2.35473046692505E-2</v>
      </c>
      <c r="L761">
        <v>1.92120753271183E-2</v>
      </c>
      <c r="M761">
        <v>1.0584417381778601E-2</v>
      </c>
      <c r="N761">
        <v>2.5407354425738101E-2</v>
      </c>
      <c r="O761">
        <f t="shared" si="22"/>
        <v>8.6276579453396993E-3</v>
      </c>
      <c r="P761">
        <f t="shared" si="23"/>
        <v>-6.1952790986198013E-3</v>
      </c>
    </row>
    <row r="762" spans="1:16" ht="15" x14ac:dyDescent="0.25">
      <c r="A762" s="2" t="s">
        <v>761</v>
      </c>
      <c r="B762" s="2" t="s">
        <v>1756</v>
      </c>
      <c r="C762" s="2" t="s">
        <v>2758</v>
      </c>
      <c r="D762">
        <v>0.27639163838391001</v>
      </c>
      <c r="E762">
        <v>0.27639163838389802</v>
      </c>
      <c r="F762">
        <v>761</v>
      </c>
      <c r="G762">
        <v>75</v>
      </c>
      <c r="H762" t="s">
        <v>3760</v>
      </c>
      <c r="I762">
        <v>0.27362762243189998</v>
      </c>
      <c r="J762">
        <v>0.30135003403461302</v>
      </c>
      <c r="L762">
        <v>0.26711369455198702</v>
      </c>
      <c r="M762">
        <v>0.147159678660128</v>
      </c>
      <c r="N762">
        <v>0.35324930773437002</v>
      </c>
      <c r="O762">
        <f t="shared" si="22"/>
        <v>0.11995401589185903</v>
      </c>
      <c r="P762">
        <f t="shared" si="23"/>
        <v>-8.6135613182382997E-2</v>
      </c>
    </row>
    <row r="763" spans="1:16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762</v>
      </c>
      <c r="G763">
        <v>75</v>
      </c>
      <c r="H763" t="s">
        <v>3761</v>
      </c>
      <c r="I763">
        <v>0</v>
      </c>
      <c r="J763">
        <v>0</v>
      </c>
      <c r="L763">
        <v>0</v>
      </c>
      <c r="M763">
        <v>0</v>
      </c>
      <c r="N763">
        <v>0</v>
      </c>
      <c r="O763">
        <f t="shared" si="22"/>
        <v>0</v>
      </c>
      <c r="P763">
        <f t="shared" si="23"/>
        <v>0</v>
      </c>
    </row>
    <row r="764" spans="1:16" ht="15" x14ac:dyDescent="0.25">
      <c r="A764" s="2" t="s">
        <v>763</v>
      </c>
      <c r="B764" s="2" t="s">
        <v>1758</v>
      </c>
      <c r="C764" s="2" t="s">
        <v>2760</v>
      </c>
      <c r="D764">
        <v>0.28087970143507002</v>
      </c>
      <c r="E764">
        <v>0.28087970143505803</v>
      </c>
      <c r="F764">
        <v>763</v>
      </c>
      <c r="G764">
        <v>75</v>
      </c>
      <c r="H764" t="s">
        <v>3762</v>
      </c>
      <c r="I764">
        <v>0.278070803235755</v>
      </c>
      <c r="J764">
        <v>0.49048245493533199</v>
      </c>
      <c r="L764">
        <v>0.27145110182663301</v>
      </c>
      <c r="M764">
        <v>0.149549265842566</v>
      </c>
      <c r="N764">
        <v>0.35898538996594698</v>
      </c>
      <c r="O764">
        <f t="shared" si="22"/>
        <v>0.12190183598406701</v>
      </c>
      <c r="P764">
        <f t="shared" si="23"/>
        <v>-8.7534288139313965E-2</v>
      </c>
    </row>
    <row r="765" spans="1:16" ht="15" x14ac:dyDescent="0.25">
      <c r="A765" s="2" t="s">
        <v>764</v>
      </c>
      <c r="B765" s="2" t="s">
        <v>1759</v>
      </c>
      <c r="C765" s="9" t="s">
        <v>2761</v>
      </c>
      <c r="D765">
        <v>-0.28087970143508301</v>
      </c>
      <c r="E765">
        <v>-0.28087970143508301</v>
      </c>
      <c r="F765">
        <v>764</v>
      </c>
      <c r="G765">
        <v>75</v>
      </c>
      <c r="H765" t="s">
        <v>3763</v>
      </c>
      <c r="I765">
        <v>-0.490482454935318</v>
      </c>
      <c r="J765">
        <v>-0.27807080323577799</v>
      </c>
      <c r="L765">
        <v>-0.27145110182664201</v>
      </c>
      <c r="M765">
        <v>-0.14954926584255199</v>
      </c>
      <c r="N765">
        <v>-0.35898538996593699</v>
      </c>
      <c r="O765">
        <f t="shared" si="22"/>
        <v>-0.12190183598409002</v>
      </c>
      <c r="P765">
        <f t="shared" si="23"/>
        <v>8.753428813929498E-2</v>
      </c>
    </row>
    <row r="766" spans="1:16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765</v>
      </c>
      <c r="G766">
        <v>76</v>
      </c>
      <c r="H766" t="s">
        <v>3764</v>
      </c>
      <c r="I766">
        <v>0</v>
      </c>
      <c r="J766">
        <v>0</v>
      </c>
      <c r="L766">
        <v>0</v>
      </c>
      <c r="M766">
        <v>0</v>
      </c>
      <c r="N766">
        <v>0</v>
      </c>
      <c r="O766">
        <f t="shared" si="22"/>
        <v>0</v>
      </c>
      <c r="P766">
        <f t="shared" si="23"/>
        <v>0</v>
      </c>
    </row>
    <row r="767" spans="1:16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766</v>
      </c>
      <c r="G767">
        <v>76</v>
      </c>
      <c r="H767" t="s">
        <v>3765</v>
      </c>
      <c r="I767">
        <v>0</v>
      </c>
      <c r="J767">
        <v>0</v>
      </c>
      <c r="L767">
        <v>0</v>
      </c>
      <c r="M767">
        <v>0</v>
      </c>
      <c r="N767">
        <v>0</v>
      </c>
      <c r="O767">
        <f t="shared" si="22"/>
        <v>0</v>
      </c>
      <c r="P767">
        <f t="shared" si="23"/>
        <v>0</v>
      </c>
    </row>
    <row r="768" spans="1:16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767</v>
      </c>
      <c r="G768">
        <v>76</v>
      </c>
      <c r="H768" t="s">
        <v>3766</v>
      </c>
      <c r="I768">
        <v>0</v>
      </c>
      <c r="J768">
        <v>0.29177069520687798</v>
      </c>
      <c r="L768">
        <v>0</v>
      </c>
      <c r="M768">
        <v>0</v>
      </c>
      <c r="N768">
        <v>0</v>
      </c>
      <c r="O768">
        <f t="shared" si="22"/>
        <v>0</v>
      </c>
      <c r="P768">
        <f t="shared" si="23"/>
        <v>0</v>
      </c>
    </row>
    <row r="769" spans="1:16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768</v>
      </c>
      <c r="G769">
        <v>76</v>
      </c>
      <c r="H769" t="s">
        <v>3767</v>
      </c>
      <c r="I769">
        <v>0</v>
      </c>
      <c r="J769">
        <v>0</v>
      </c>
      <c r="L769">
        <v>0</v>
      </c>
      <c r="M769">
        <v>0</v>
      </c>
      <c r="N769">
        <v>0</v>
      </c>
      <c r="O769">
        <f t="shared" si="22"/>
        <v>0</v>
      </c>
      <c r="P769">
        <f t="shared" si="23"/>
        <v>0</v>
      </c>
    </row>
    <row r="770" spans="1:16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769</v>
      </c>
      <c r="G770">
        <v>76</v>
      </c>
      <c r="H770" t="s">
        <v>3768</v>
      </c>
      <c r="I770">
        <v>0</v>
      </c>
      <c r="J770">
        <v>1.13276913061535</v>
      </c>
      <c r="L770">
        <v>0</v>
      </c>
      <c r="M770">
        <v>0</v>
      </c>
      <c r="N770">
        <v>0</v>
      </c>
      <c r="O770">
        <f t="shared" si="22"/>
        <v>0</v>
      </c>
      <c r="P770">
        <f t="shared" si="23"/>
        <v>0</v>
      </c>
    </row>
    <row r="771" spans="1:16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770</v>
      </c>
      <c r="G771">
        <v>76</v>
      </c>
      <c r="H771" t="s">
        <v>3769</v>
      </c>
      <c r="I771">
        <v>0</v>
      </c>
      <c r="J771">
        <v>0</v>
      </c>
      <c r="L771">
        <v>0</v>
      </c>
      <c r="M771">
        <v>0</v>
      </c>
      <c r="N771">
        <v>0</v>
      </c>
      <c r="O771">
        <f t="shared" ref="O771:O834" si="24">L771-M771</f>
        <v>0</v>
      </c>
      <c r="P771">
        <f t="shared" ref="P771:P834" si="25">L771-N771</f>
        <v>0</v>
      </c>
    </row>
    <row r="772" spans="1:16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771</v>
      </c>
      <c r="G772">
        <v>76</v>
      </c>
      <c r="H772" t="s">
        <v>3770</v>
      </c>
      <c r="I772">
        <v>0</v>
      </c>
      <c r="J772">
        <v>0</v>
      </c>
      <c r="L772">
        <v>0</v>
      </c>
      <c r="M772">
        <v>0</v>
      </c>
      <c r="N772">
        <v>0</v>
      </c>
      <c r="O772">
        <f t="shared" si="24"/>
        <v>0</v>
      </c>
      <c r="P772">
        <f t="shared" si="25"/>
        <v>0</v>
      </c>
    </row>
    <row r="773" spans="1:16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772</v>
      </c>
      <c r="G773">
        <v>76</v>
      </c>
      <c r="H773" t="s">
        <v>3771</v>
      </c>
      <c r="I773">
        <v>0</v>
      </c>
      <c r="J773">
        <v>0</v>
      </c>
      <c r="L773">
        <v>0</v>
      </c>
      <c r="M773">
        <v>0</v>
      </c>
      <c r="N773">
        <v>0</v>
      </c>
      <c r="O773">
        <f t="shared" si="24"/>
        <v>0</v>
      </c>
      <c r="P773">
        <f t="shared" si="25"/>
        <v>0</v>
      </c>
    </row>
    <row r="774" spans="1:16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773</v>
      </c>
      <c r="G774">
        <v>76</v>
      </c>
      <c r="H774" t="s">
        <v>3772</v>
      </c>
      <c r="I774">
        <v>0</v>
      </c>
      <c r="J774">
        <v>0</v>
      </c>
      <c r="L774">
        <v>0</v>
      </c>
      <c r="M774">
        <v>0</v>
      </c>
      <c r="N774">
        <v>0</v>
      </c>
      <c r="O774">
        <f t="shared" si="24"/>
        <v>0</v>
      </c>
      <c r="P774">
        <f t="shared" si="25"/>
        <v>0</v>
      </c>
    </row>
    <row r="775" spans="1:16" ht="15" x14ac:dyDescent="0.25">
      <c r="A775" s="2" t="s">
        <v>774</v>
      </c>
      <c r="B775" s="2" t="s">
        <v>1769</v>
      </c>
      <c r="C775" s="9" t="s">
        <v>2771</v>
      </c>
      <c r="D775">
        <v>0.30970464206586701</v>
      </c>
      <c r="E775">
        <v>0.30970464206586701</v>
      </c>
      <c r="F775">
        <v>774</v>
      </c>
      <c r="G775">
        <v>76</v>
      </c>
      <c r="H775" t="s">
        <v>3773</v>
      </c>
      <c r="I775">
        <v>0.30660748407626698</v>
      </c>
      <c r="J775">
        <v>0.43577673173604098</v>
      </c>
      <c r="L775">
        <v>0.29930844379316601</v>
      </c>
      <c r="M775">
        <v>0.164896578899629</v>
      </c>
      <c r="N775">
        <v>0.39582583269009303</v>
      </c>
      <c r="O775">
        <f t="shared" si="24"/>
        <v>0.13441186489353701</v>
      </c>
      <c r="P775">
        <f t="shared" si="25"/>
        <v>-9.6517388896927014E-2</v>
      </c>
    </row>
    <row r="776" spans="1:16" ht="15" x14ac:dyDescent="0.25">
      <c r="A776" s="2" t="s">
        <v>775</v>
      </c>
      <c r="B776" s="2" t="s">
        <v>1770</v>
      </c>
      <c r="C776" s="2" t="s">
        <v>2772</v>
      </c>
      <c r="D776">
        <v>0.30970464206590897</v>
      </c>
      <c r="E776">
        <v>0.30970464206589499</v>
      </c>
      <c r="F776">
        <v>775</v>
      </c>
      <c r="G776">
        <v>77</v>
      </c>
      <c r="H776" t="s">
        <v>3774</v>
      </c>
      <c r="I776">
        <v>0.30660748407630001</v>
      </c>
      <c r="J776">
        <v>0.43577673173600401</v>
      </c>
      <c r="L776">
        <v>0.29930844379314397</v>
      </c>
      <c r="M776">
        <v>0.164896578899625</v>
      </c>
      <c r="N776">
        <v>0.39582583269013899</v>
      </c>
      <c r="O776">
        <f t="shared" si="24"/>
        <v>0.13441186489351897</v>
      </c>
      <c r="P776">
        <f t="shared" si="25"/>
        <v>-9.6517388896995016E-2</v>
      </c>
    </row>
    <row r="777" spans="1:16" ht="15" x14ac:dyDescent="0.25">
      <c r="A777" s="2" t="s">
        <v>776</v>
      </c>
      <c r="B777" s="2" t="s">
        <v>1771</v>
      </c>
      <c r="C777" s="2" t="s">
        <v>2773</v>
      </c>
      <c r="D777">
        <v>4.4921388536079403E-2</v>
      </c>
      <c r="E777">
        <v>4.4921388536077703E-2</v>
      </c>
      <c r="F777">
        <v>776</v>
      </c>
      <c r="G777">
        <v>77</v>
      </c>
      <c r="H777" t="s">
        <v>3775</v>
      </c>
      <c r="I777">
        <v>0</v>
      </c>
      <c r="J777">
        <v>0.66671049519959302</v>
      </c>
      <c r="L777">
        <v>4.3413462601247697E-2</v>
      </c>
      <c r="M777">
        <v>2.3917572689930399E-2</v>
      </c>
      <c r="N777">
        <v>5.7412914137420702E-2</v>
      </c>
      <c r="O777">
        <f t="shared" si="24"/>
        <v>1.9495889911317298E-2</v>
      </c>
      <c r="P777">
        <f t="shared" si="25"/>
        <v>-1.3999451536173005E-2</v>
      </c>
    </row>
    <row r="778" spans="1:16" ht="15" x14ac:dyDescent="0.25">
      <c r="A778" s="2" t="s">
        <v>777</v>
      </c>
      <c r="B778" s="2" t="s">
        <v>1772</v>
      </c>
      <c r="C778" s="2" t="s">
        <v>2774</v>
      </c>
      <c r="D778">
        <v>0.27639163838391001</v>
      </c>
      <c r="E778">
        <v>0.27639163838389802</v>
      </c>
      <c r="F778">
        <v>777</v>
      </c>
      <c r="G778">
        <v>77</v>
      </c>
      <c r="H778" t="s">
        <v>3776</v>
      </c>
      <c r="I778">
        <v>0</v>
      </c>
      <c r="J778">
        <v>0.30135003403802302</v>
      </c>
      <c r="L778">
        <v>0.26711369455198702</v>
      </c>
      <c r="M778">
        <v>0.147159678660128</v>
      </c>
      <c r="N778">
        <v>0.35324930773437002</v>
      </c>
      <c r="O778">
        <f t="shared" si="24"/>
        <v>0.11995401589185903</v>
      </c>
      <c r="P778">
        <f t="shared" si="25"/>
        <v>-8.6135613182382997E-2</v>
      </c>
    </row>
    <row r="779" spans="1:16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778</v>
      </c>
      <c r="G779">
        <v>77</v>
      </c>
      <c r="H779" t="s">
        <v>3777</v>
      </c>
      <c r="I779">
        <v>0</v>
      </c>
      <c r="J779">
        <v>0.66671049521006098</v>
      </c>
      <c r="L779">
        <v>0</v>
      </c>
      <c r="M779">
        <v>0</v>
      </c>
      <c r="N779">
        <v>0</v>
      </c>
      <c r="O779">
        <f t="shared" si="24"/>
        <v>0</v>
      </c>
      <c r="P779">
        <f t="shared" si="25"/>
        <v>0</v>
      </c>
    </row>
    <row r="780" spans="1:16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779</v>
      </c>
      <c r="G780">
        <v>77</v>
      </c>
      <c r="H780" t="s">
        <v>3778</v>
      </c>
      <c r="I780">
        <v>0</v>
      </c>
      <c r="J780">
        <v>0</v>
      </c>
      <c r="L780">
        <v>0</v>
      </c>
      <c r="M780">
        <v>0</v>
      </c>
      <c r="N780">
        <v>0</v>
      </c>
      <c r="O780">
        <f t="shared" si="24"/>
        <v>0</v>
      </c>
      <c r="P780">
        <f t="shared" si="25"/>
        <v>0</v>
      </c>
    </row>
    <row r="781" spans="1:16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780</v>
      </c>
      <c r="G781">
        <v>77</v>
      </c>
      <c r="H781" t="s">
        <v>3779</v>
      </c>
      <c r="I781">
        <v>0</v>
      </c>
      <c r="J781">
        <v>0</v>
      </c>
      <c r="L781">
        <v>0</v>
      </c>
      <c r="M781">
        <v>0</v>
      </c>
      <c r="N781">
        <v>0</v>
      </c>
      <c r="O781">
        <f t="shared" si="24"/>
        <v>0</v>
      </c>
      <c r="P781">
        <f t="shared" si="25"/>
        <v>0</v>
      </c>
    </row>
    <row r="782" spans="1:16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781</v>
      </c>
      <c r="G782">
        <v>77</v>
      </c>
      <c r="H782" t="s">
        <v>3780</v>
      </c>
      <c r="I782">
        <v>0</v>
      </c>
      <c r="J782">
        <v>0.13655034752796</v>
      </c>
      <c r="L782">
        <v>0</v>
      </c>
      <c r="M782">
        <v>0</v>
      </c>
      <c r="N782">
        <v>0</v>
      </c>
      <c r="O782">
        <f t="shared" si="24"/>
        <v>0</v>
      </c>
      <c r="P782">
        <f t="shared" si="25"/>
        <v>0</v>
      </c>
    </row>
    <row r="783" spans="1:16" ht="15" x14ac:dyDescent="0.25">
      <c r="A783" s="2" t="s">
        <v>782</v>
      </c>
      <c r="B783" s="2" t="s">
        <v>1777</v>
      </c>
      <c r="C783" s="2" t="s">
        <v>2779</v>
      </c>
      <c r="D783">
        <v>8.2830782682221191E-3</v>
      </c>
      <c r="E783">
        <v>8.2830782682217705E-3</v>
      </c>
      <c r="F783">
        <v>782</v>
      </c>
      <c r="G783">
        <v>77</v>
      </c>
      <c r="H783" t="s">
        <v>3781</v>
      </c>
      <c r="I783">
        <v>8.2002445016184002E-3</v>
      </c>
      <c r="J783">
        <v>0.14475059202683699</v>
      </c>
      <c r="L783">
        <v>8.0050310183945404E-3</v>
      </c>
      <c r="M783">
        <v>4.41017370639537E-3</v>
      </c>
      <c r="N783">
        <v>1.05863971908399E-2</v>
      </c>
      <c r="O783">
        <f t="shared" si="24"/>
        <v>3.5948573119991703E-3</v>
      </c>
      <c r="P783">
        <f t="shared" si="25"/>
        <v>-2.5813661724453599E-3</v>
      </c>
    </row>
    <row r="784" spans="1:16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783</v>
      </c>
      <c r="G784">
        <v>77</v>
      </c>
      <c r="H784" t="s">
        <v>3782</v>
      </c>
      <c r="I784">
        <v>0</v>
      </c>
      <c r="J784">
        <v>1000</v>
      </c>
      <c r="L784">
        <v>0</v>
      </c>
      <c r="M784">
        <v>1.7096212114349301</v>
      </c>
      <c r="N784">
        <v>0</v>
      </c>
      <c r="O784">
        <f t="shared" si="24"/>
        <v>-1.7096212114349301</v>
      </c>
      <c r="P784">
        <f t="shared" si="25"/>
        <v>0</v>
      </c>
    </row>
    <row r="785" spans="1:16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784</v>
      </c>
      <c r="G785">
        <v>77</v>
      </c>
      <c r="H785" t="s">
        <v>3783</v>
      </c>
      <c r="I785">
        <v>-1000</v>
      </c>
      <c r="J785">
        <v>1.57784270952004</v>
      </c>
      <c r="L785">
        <v>0</v>
      </c>
      <c r="M785">
        <v>0</v>
      </c>
      <c r="N785">
        <v>0</v>
      </c>
      <c r="O785">
        <f t="shared" si="24"/>
        <v>0</v>
      </c>
      <c r="P785">
        <f t="shared" si="25"/>
        <v>0</v>
      </c>
    </row>
    <row r="786" spans="1:16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785</v>
      </c>
      <c r="G786">
        <v>77</v>
      </c>
      <c r="H786" t="s">
        <v>3784</v>
      </c>
      <c r="I786">
        <v>0</v>
      </c>
      <c r="J786">
        <v>0</v>
      </c>
      <c r="L786">
        <v>0</v>
      </c>
      <c r="M786">
        <v>0</v>
      </c>
      <c r="N786">
        <v>0</v>
      </c>
      <c r="O786">
        <f t="shared" si="24"/>
        <v>0</v>
      </c>
      <c r="P786">
        <f t="shared" si="25"/>
        <v>0</v>
      </c>
    </row>
    <row r="787" spans="1:16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786</v>
      </c>
      <c r="G787">
        <v>78</v>
      </c>
      <c r="H787" t="s">
        <v>3785</v>
      </c>
      <c r="I787">
        <v>0</v>
      </c>
      <c r="J787">
        <v>6.3723495512283703</v>
      </c>
      <c r="L787">
        <v>0</v>
      </c>
      <c r="M787">
        <v>0</v>
      </c>
      <c r="N787">
        <v>0</v>
      </c>
      <c r="O787">
        <f t="shared" si="24"/>
        <v>0</v>
      </c>
      <c r="P787">
        <f t="shared" si="25"/>
        <v>0</v>
      </c>
    </row>
    <row r="788" spans="1:16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787</v>
      </c>
      <c r="G788">
        <v>78</v>
      </c>
      <c r="H788" t="s">
        <v>3786</v>
      </c>
      <c r="I788">
        <v>0</v>
      </c>
      <c r="J788">
        <v>6.3723495512868</v>
      </c>
      <c r="L788">
        <v>0</v>
      </c>
      <c r="M788">
        <v>0</v>
      </c>
      <c r="N788">
        <v>0</v>
      </c>
      <c r="O788">
        <f t="shared" si="24"/>
        <v>0</v>
      </c>
      <c r="P788">
        <f t="shared" si="25"/>
        <v>0</v>
      </c>
    </row>
    <row r="789" spans="1:16" ht="15" x14ac:dyDescent="0.25">
      <c r="A789" s="2" t="s">
        <v>788</v>
      </c>
      <c r="B789" s="2" t="s">
        <v>1783</v>
      </c>
      <c r="C789" s="9" t="s">
        <v>2785</v>
      </c>
      <c r="D789">
        <v>6.3116717170990997</v>
      </c>
      <c r="E789">
        <v>6.31167171709978</v>
      </c>
      <c r="F789">
        <v>788</v>
      </c>
      <c r="G789">
        <v>78</v>
      </c>
      <c r="H789" t="s">
        <v>3787</v>
      </c>
      <c r="I789">
        <v>5.5433336037815497</v>
      </c>
      <c r="J789">
        <v>7.5215917235377701</v>
      </c>
      <c r="L789">
        <v>7.2851190658167297</v>
      </c>
      <c r="M789">
        <v>9.0189147284263491</v>
      </c>
      <c r="N789">
        <v>5.7361231698531601</v>
      </c>
      <c r="O789">
        <f t="shared" si="24"/>
        <v>-1.7337956626096194</v>
      </c>
      <c r="P789">
        <f t="shared" si="25"/>
        <v>1.5489958959635697</v>
      </c>
    </row>
    <row r="790" spans="1:16" ht="15" x14ac:dyDescent="0.25">
      <c r="A790" s="2" t="s">
        <v>789</v>
      </c>
      <c r="B790" s="2" t="s">
        <v>1784</v>
      </c>
      <c r="C790" s="9" t="s">
        <v>2786</v>
      </c>
      <c r="D790">
        <v>6.3135721846706501</v>
      </c>
      <c r="E790">
        <v>6.3135721846713304</v>
      </c>
      <c r="F790">
        <v>789</v>
      </c>
      <c r="G790">
        <v>78</v>
      </c>
      <c r="H790" t="s">
        <v>3788</v>
      </c>
      <c r="I790">
        <v>4.8540638869537798</v>
      </c>
      <c r="J790">
        <v>9.6333260504358105</v>
      </c>
      <c r="L790">
        <v>7.2869557382912298</v>
      </c>
      <c r="M790">
        <v>9.0199265976666503</v>
      </c>
      <c r="N790">
        <v>5.7361231698531601</v>
      </c>
      <c r="O790">
        <f t="shared" si="24"/>
        <v>-1.7329708593754205</v>
      </c>
      <c r="P790">
        <f t="shared" si="25"/>
        <v>1.5508325684380697</v>
      </c>
    </row>
    <row r="791" spans="1:16" ht="15" x14ac:dyDescent="0.25">
      <c r="A791" s="2" t="s">
        <v>790</v>
      </c>
      <c r="B791" s="2" t="s">
        <v>1785</v>
      </c>
      <c r="C791" s="9" t="s">
        <v>2787</v>
      </c>
      <c r="D791">
        <v>-5.7094789887440802</v>
      </c>
      <c r="E791">
        <v>-5.7094789887447597</v>
      </c>
      <c r="F791">
        <v>790</v>
      </c>
      <c r="G791">
        <v>78</v>
      </c>
      <c r="H791" t="s">
        <v>3789</v>
      </c>
      <c r="I791">
        <v>-7.4973565140422798</v>
      </c>
      <c r="J791">
        <v>-4.2560118406127003</v>
      </c>
      <c r="L791">
        <v>-5.65314080683686</v>
      </c>
      <c r="M791">
        <v>-6.0893726720147496</v>
      </c>
      <c r="N791">
        <v>-3.9164755580153501</v>
      </c>
      <c r="O791">
        <f t="shared" si="24"/>
        <v>0.43623186517788959</v>
      </c>
      <c r="P791">
        <f t="shared" si="25"/>
        <v>-1.73666524882151</v>
      </c>
    </row>
    <row r="792" spans="1:16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791</v>
      </c>
      <c r="G792">
        <v>78</v>
      </c>
      <c r="H792" t="s">
        <v>3790</v>
      </c>
      <c r="I792">
        <v>0</v>
      </c>
      <c r="J792">
        <v>0</v>
      </c>
      <c r="L792">
        <v>0</v>
      </c>
      <c r="M792">
        <v>0</v>
      </c>
      <c r="N792">
        <v>0</v>
      </c>
      <c r="O792">
        <f t="shared" si="24"/>
        <v>0</v>
      </c>
      <c r="P792">
        <f t="shared" si="25"/>
        <v>0</v>
      </c>
    </row>
    <row r="793" spans="1:16" ht="15" x14ac:dyDescent="0.25">
      <c r="A793" s="2" t="s">
        <v>792</v>
      </c>
      <c r="B793" s="2" t="s">
        <v>1787</v>
      </c>
      <c r="C793" s="9" t="s">
        <v>2789</v>
      </c>
      <c r="D793">
        <v>-0.27639163838387099</v>
      </c>
      <c r="E793">
        <v>-0.27639163838387099</v>
      </c>
      <c r="F793">
        <v>792</v>
      </c>
      <c r="G793">
        <v>78</v>
      </c>
      <c r="H793" t="s">
        <v>3791</v>
      </c>
      <c r="I793">
        <v>-0.30135003403461302</v>
      </c>
      <c r="J793">
        <v>-0.27362762243194499</v>
      </c>
      <c r="L793">
        <v>-0.26711369455199502</v>
      </c>
      <c r="M793">
        <v>-0.147159678660159</v>
      </c>
      <c r="N793">
        <v>-0.35324930773435897</v>
      </c>
      <c r="O793">
        <f t="shared" si="24"/>
        <v>-0.11995401589183602</v>
      </c>
      <c r="P793">
        <f t="shared" si="25"/>
        <v>8.6135613182363957E-2</v>
      </c>
    </row>
    <row r="794" spans="1:16" ht="15" x14ac:dyDescent="0.25">
      <c r="A794" s="2" t="s">
        <v>793</v>
      </c>
      <c r="B794" s="2" t="s">
        <v>1788</v>
      </c>
      <c r="C794" s="9" t="s">
        <v>2790</v>
      </c>
      <c r="D794">
        <v>-0.15015524081218201</v>
      </c>
      <c r="E794">
        <v>-0.15015524081218201</v>
      </c>
      <c r="F794">
        <v>793</v>
      </c>
      <c r="G794">
        <v>78</v>
      </c>
      <c r="H794" t="s">
        <v>3792</v>
      </c>
      <c r="I794">
        <v>-0.21791830334632301</v>
      </c>
      <c r="J794">
        <v>0.48858132080977201</v>
      </c>
      <c r="L794">
        <v>-0.145114813762802</v>
      </c>
      <c r="M794">
        <v>-7.9947414893808896E-2</v>
      </c>
      <c r="N794">
        <v>-0.19190969444559899</v>
      </c>
      <c r="O794">
        <f t="shared" si="24"/>
        <v>-6.5167398868993101E-2</v>
      </c>
      <c r="P794">
        <f t="shared" si="25"/>
        <v>4.6794880682796997E-2</v>
      </c>
    </row>
    <row r="795" spans="1:16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794</v>
      </c>
      <c r="G795">
        <v>78</v>
      </c>
      <c r="H795" t="s">
        <v>3793</v>
      </c>
      <c r="I795">
        <v>0</v>
      </c>
      <c r="J795">
        <v>0</v>
      </c>
      <c r="L795">
        <v>0</v>
      </c>
      <c r="M795">
        <v>0</v>
      </c>
      <c r="N795">
        <v>0</v>
      </c>
      <c r="O795">
        <f t="shared" si="24"/>
        <v>0</v>
      </c>
      <c r="P795">
        <f t="shared" si="25"/>
        <v>0</v>
      </c>
    </row>
    <row r="796" spans="1:16" ht="15" x14ac:dyDescent="0.25">
      <c r="A796" s="2" t="s">
        <v>795</v>
      </c>
      <c r="B796" s="2" t="s">
        <v>1790</v>
      </c>
      <c r="C796" s="9" t="s">
        <v>2792</v>
      </c>
      <c r="D796">
        <v>1.9879388757431098E-2</v>
      </c>
      <c r="E796">
        <v>1.9879388757431098E-2</v>
      </c>
      <c r="F796">
        <v>795</v>
      </c>
      <c r="G796">
        <v>78</v>
      </c>
      <c r="H796" t="s">
        <v>3794</v>
      </c>
      <c r="I796">
        <v>1.9680587708421599E-2</v>
      </c>
      <c r="J796">
        <v>2.35473046692505E-2</v>
      </c>
      <c r="L796">
        <v>1.92120753271183E-2</v>
      </c>
      <c r="M796">
        <v>1.0584417381778601E-2</v>
      </c>
      <c r="N796">
        <v>2.5407354425738101E-2</v>
      </c>
      <c r="O796">
        <f t="shared" si="24"/>
        <v>8.6276579453396993E-3</v>
      </c>
      <c r="P796">
        <f t="shared" si="25"/>
        <v>-6.1952790986198013E-3</v>
      </c>
    </row>
    <row r="797" spans="1:16" ht="15" x14ac:dyDescent="0.25">
      <c r="A797" s="2" t="s">
        <v>796</v>
      </c>
      <c r="B797" s="2" t="s">
        <v>1791</v>
      </c>
      <c r="C797" s="9" t="s">
        <v>2793</v>
      </c>
      <c r="D797">
        <v>-1.9879388757431098E-2</v>
      </c>
      <c r="E797">
        <v>-1.9879388757431098E-2</v>
      </c>
      <c r="F797">
        <v>796</v>
      </c>
      <c r="G797">
        <v>79</v>
      </c>
      <c r="H797" t="s">
        <v>3795</v>
      </c>
      <c r="I797">
        <v>-2.35473046692505E-2</v>
      </c>
      <c r="J797">
        <v>-1.9680587708421599E-2</v>
      </c>
      <c r="L797">
        <v>-1.92120753271183E-2</v>
      </c>
      <c r="M797">
        <v>-1.0584417381778601E-2</v>
      </c>
      <c r="N797">
        <v>-2.5407354425738101E-2</v>
      </c>
      <c r="O797">
        <f t="shared" si="24"/>
        <v>-8.6276579453396993E-3</v>
      </c>
      <c r="P797">
        <f t="shared" si="25"/>
        <v>6.1952790986198013E-3</v>
      </c>
    </row>
    <row r="798" spans="1:16" ht="15" x14ac:dyDescent="0.25">
      <c r="A798" s="2" t="s">
        <v>797</v>
      </c>
      <c r="B798" s="2" t="s">
        <v>1792</v>
      </c>
      <c r="C798" s="2" t="s">
        <v>2794</v>
      </c>
      <c r="D798">
        <v>1.9879388757419399E-2</v>
      </c>
      <c r="E798">
        <v>1.9879388757418601E-2</v>
      </c>
      <c r="F798">
        <v>797</v>
      </c>
      <c r="G798">
        <v>79</v>
      </c>
      <c r="H798" t="s">
        <v>3796</v>
      </c>
      <c r="I798">
        <v>1.9680587708433301E-2</v>
      </c>
      <c r="J798">
        <v>2.35473046692369E-2</v>
      </c>
      <c r="L798">
        <v>1.9212075327162501E-2</v>
      </c>
      <c r="M798">
        <v>1.05844173818245E-2</v>
      </c>
      <c r="N798">
        <v>2.5407354425775699E-2</v>
      </c>
      <c r="O798">
        <f t="shared" si="24"/>
        <v>8.627657945338001E-3</v>
      </c>
      <c r="P798">
        <f t="shared" si="25"/>
        <v>-6.1952790986131989E-3</v>
      </c>
    </row>
    <row r="799" spans="1:16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798</v>
      </c>
      <c r="G799">
        <v>79</v>
      </c>
      <c r="H799" t="s">
        <v>3797</v>
      </c>
      <c r="I799">
        <v>0</v>
      </c>
      <c r="J799">
        <v>3.18617477556143</v>
      </c>
      <c r="L799">
        <v>0</v>
      </c>
      <c r="M799">
        <v>0</v>
      </c>
      <c r="N799">
        <v>0</v>
      </c>
      <c r="O799">
        <f t="shared" si="24"/>
        <v>0</v>
      </c>
      <c r="P799">
        <f t="shared" si="25"/>
        <v>0</v>
      </c>
    </row>
    <row r="800" spans="1:16" ht="15" x14ac:dyDescent="0.25">
      <c r="A800" s="10" t="s">
        <v>799</v>
      </c>
      <c r="B800" s="10" t="s">
        <v>1794</v>
      </c>
      <c r="C800" s="10" t="s">
        <v>2796</v>
      </c>
      <c r="D800">
        <v>0</v>
      </c>
      <c r="E800">
        <v>0</v>
      </c>
      <c r="F800">
        <v>799</v>
      </c>
      <c r="G800">
        <v>79</v>
      </c>
      <c r="H800" t="s">
        <v>3798</v>
      </c>
      <c r="I800">
        <v>0</v>
      </c>
      <c r="J800">
        <v>1000</v>
      </c>
      <c r="L800">
        <v>0</v>
      </c>
      <c r="M800">
        <v>0</v>
      </c>
      <c r="N800">
        <v>0</v>
      </c>
      <c r="O800">
        <f t="shared" si="24"/>
        <v>0</v>
      </c>
      <c r="P800">
        <f t="shared" si="25"/>
        <v>0</v>
      </c>
    </row>
    <row r="801" spans="1:16" ht="15" x14ac:dyDescent="0.25">
      <c r="A801" s="2" t="s">
        <v>800</v>
      </c>
      <c r="B801" s="2" t="s">
        <v>1795</v>
      </c>
      <c r="C801" s="2" t="s">
        <v>2797</v>
      </c>
      <c r="D801">
        <v>0.28087970143507002</v>
      </c>
      <c r="E801">
        <v>0.28087970143505803</v>
      </c>
      <c r="F801">
        <v>800</v>
      </c>
      <c r="G801">
        <v>79</v>
      </c>
      <c r="H801" t="s">
        <v>3799</v>
      </c>
      <c r="I801">
        <v>0.278070803235755</v>
      </c>
      <c r="J801">
        <v>0.49048245493533199</v>
      </c>
      <c r="L801">
        <v>0.27145110182663301</v>
      </c>
      <c r="M801">
        <v>0.149549265842566</v>
      </c>
      <c r="N801">
        <v>0.35898538996594698</v>
      </c>
      <c r="O801">
        <f t="shared" si="24"/>
        <v>0.12190183598406701</v>
      </c>
      <c r="P801">
        <f t="shared" si="25"/>
        <v>-8.7534288139313965E-2</v>
      </c>
    </row>
    <row r="802" spans="1:16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801</v>
      </c>
      <c r="G802">
        <v>79</v>
      </c>
      <c r="H802" t="s">
        <v>3800</v>
      </c>
      <c r="I802">
        <v>0</v>
      </c>
      <c r="J802">
        <v>0</v>
      </c>
      <c r="L802">
        <v>0</v>
      </c>
      <c r="M802">
        <v>0</v>
      </c>
      <c r="N802">
        <v>0</v>
      </c>
      <c r="O802">
        <f t="shared" si="24"/>
        <v>0</v>
      </c>
      <c r="P802">
        <f t="shared" si="25"/>
        <v>0</v>
      </c>
    </row>
    <row r="803" spans="1:16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802</v>
      </c>
      <c r="G803">
        <v>79</v>
      </c>
      <c r="H803" t="s">
        <v>3801</v>
      </c>
      <c r="I803">
        <v>0</v>
      </c>
      <c r="J803">
        <v>0</v>
      </c>
      <c r="L803">
        <v>0</v>
      </c>
      <c r="M803">
        <v>0</v>
      </c>
      <c r="N803">
        <v>0</v>
      </c>
      <c r="O803">
        <f t="shared" si="24"/>
        <v>0</v>
      </c>
      <c r="P803">
        <f t="shared" si="25"/>
        <v>0</v>
      </c>
    </row>
    <row r="804" spans="1:16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803</v>
      </c>
      <c r="G804">
        <v>79</v>
      </c>
      <c r="H804" t="s">
        <v>3802</v>
      </c>
      <c r="I804">
        <v>0</v>
      </c>
      <c r="J804">
        <v>0</v>
      </c>
      <c r="L804">
        <v>0</v>
      </c>
      <c r="M804">
        <v>0</v>
      </c>
      <c r="N804">
        <v>0</v>
      </c>
      <c r="O804">
        <f t="shared" si="24"/>
        <v>0</v>
      </c>
      <c r="P804">
        <f t="shared" si="25"/>
        <v>0</v>
      </c>
    </row>
    <row r="805" spans="1:16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804</v>
      </c>
      <c r="G805">
        <v>79</v>
      </c>
      <c r="H805" t="s">
        <v>3803</v>
      </c>
      <c r="I805">
        <v>0</v>
      </c>
      <c r="J805">
        <v>1000</v>
      </c>
      <c r="L805">
        <v>0</v>
      </c>
      <c r="M805">
        <v>0</v>
      </c>
      <c r="N805">
        <v>1.9345267193340301</v>
      </c>
      <c r="O805">
        <f t="shared" si="24"/>
        <v>0</v>
      </c>
      <c r="P805">
        <f t="shared" si="25"/>
        <v>-1.9345267193340301</v>
      </c>
    </row>
    <row r="806" spans="1:16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805</v>
      </c>
      <c r="G806">
        <v>79</v>
      </c>
      <c r="H806" t="s">
        <v>3804</v>
      </c>
      <c r="I806">
        <v>0</v>
      </c>
      <c r="J806">
        <v>1000</v>
      </c>
      <c r="L806">
        <v>0</v>
      </c>
      <c r="M806">
        <v>0</v>
      </c>
      <c r="N806">
        <v>0</v>
      </c>
      <c r="O806">
        <f t="shared" si="24"/>
        <v>0</v>
      </c>
      <c r="P806">
        <f t="shared" si="25"/>
        <v>0</v>
      </c>
    </row>
    <row r="807" spans="1:16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806</v>
      </c>
      <c r="G807">
        <v>80</v>
      </c>
      <c r="H807" t="s">
        <v>3805</v>
      </c>
      <c r="I807">
        <v>0</v>
      </c>
      <c r="J807">
        <v>0</v>
      </c>
      <c r="L807">
        <v>0</v>
      </c>
      <c r="M807">
        <v>0</v>
      </c>
      <c r="N807">
        <v>0</v>
      </c>
      <c r="O807">
        <f t="shared" si="24"/>
        <v>0</v>
      </c>
      <c r="P807">
        <f t="shared" si="25"/>
        <v>0</v>
      </c>
    </row>
    <row r="808" spans="1:16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807</v>
      </c>
      <c r="G808">
        <v>80</v>
      </c>
      <c r="H808" t="s">
        <v>3806</v>
      </c>
      <c r="I808">
        <v>0</v>
      </c>
      <c r="J808">
        <v>0</v>
      </c>
      <c r="L808">
        <v>0</v>
      </c>
      <c r="M808">
        <v>0</v>
      </c>
      <c r="N808">
        <v>0</v>
      </c>
      <c r="O808">
        <f t="shared" si="24"/>
        <v>0</v>
      </c>
      <c r="P808">
        <f t="shared" si="25"/>
        <v>0</v>
      </c>
    </row>
    <row r="809" spans="1:16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808</v>
      </c>
      <c r="G809">
        <v>80</v>
      </c>
      <c r="H809" t="s">
        <v>3807</v>
      </c>
      <c r="I809">
        <v>0</v>
      </c>
      <c r="J809">
        <v>0.63002600232310302</v>
      </c>
      <c r="L809">
        <v>0</v>
      </c>
      <c r="M809">
        <v>0</v>
      </c>
      <c r="N809">
        <v>0</v>
      </c>
      <c r="O809">
        <f t="shared" si="24"/>
        <v>0</v>
      </c>
      <c r="P809">
        <f t="shared" si="25"/>
        <v>0</v>
      </c>
    </row>
    <row r="810" spans="1:16" ht="15" x14ac:dyDescent="0.25">
      <c r="A810" s="2" t="s">
        <v>809</v>
      </c>
      <c r="B810" s="2" t="s">
        <v>1803</v>
      </c>
      <c r="C810" s="2" t="s">
        <v>2806</v>
      </c>
      <c r="D810">
        <v>0.18349867177184201</v>
      </c>
      <c r="E810">
        <v>0.18349867177183399</v>
      </c>
      <c r="F810">
        <v>809</v>
      </c>
      <c r="G810">
        <v>80</v>
      </c>
      <c r="H810" t="s">
        <v>3808</v>
      </c>
      <c r="I810">
        <v>0.18166361894999999</v>
      </c>
      <c r="J810">
        <v>0.95234952126584904</v>
      </c>
      <c r="L810">
        <v>0.17733896889556799</v>
      </c>
      <c r="M810">
        <v>9.7700515581431696E-2</v>
      </c>
      <c r="N810">
        <v>2.1690518270854402</v>
      </c>
      <c r="O810">
        <f t="shared" si="24"/>
        <v>7.9638453314136298E-2</v>
      </c>
      <c r="P810">
        <f t="shared" si="25"/>
        <v>-1.9917128581898722</v>
      </c>
    </row>
    <row r="811" spans="1:16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810</v>
      </c>
      <c r="G811">
        <v>80</v>
      </c>
      <c r="H811" t="s">
        <v>3809</v>
      </c>
      <c r="I811">
        <v>0</v>
      </c>
      <c r="J811">
        <v>0</v>
      </c>
      <c r="L811">
        <v>0</v>
      </c>
      <c r="M811">
        <v>0</v>
      </c>
      <c r="N811">
        <v>0</v>
      </c>
      <c r="O811">
        <f t="shared" si="24"/>
        <v>0</v>
      </c>
      <c r="P811">
        <f t="shared" si="25"/>
        <v>0</v>
      </c>
    </row>
    <row r="812" spans="1:16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811</v>
      </c>
      <c r="G812">
        <v>80</v>
      </c>
      <c r="H812" t="s">
        <v>3810</v>
      </c>
      <c r="I812">
        <v>0</v>
      </c>
      <c r="J812">
        <v>1.59308738780248</v>
      </c>
      <c r="L812">
        <v>0</v>
      </c>
      <c r="M812">
        <v>0</v>
      </c>
      <c r="N812">
        <v>0</v>
      </c>
      <c r="O812">
        <f t="shared" si="24"/>
        <v>0</v>
      </c>
      <c r="P812">
        <f t="shared" si="25"/>
        <v>0</v>
      </c>
    </row>
    <row r="813" spans="1:16" ht="15" x14ac:dyDescent="0.25">
      <c r="A813" s="2" t="s">
        <v>812</v>
      </c>
      <c r="B813" s="2" t="s">
        <v>1806</v>
      </c>
      <c r="C813" s="9" t="s">
        <v>2809</v>
      </c>
      <c r="D813">
        <v>-0.13027585205475101</v>
      </c>
      <c r="E813">
        <v>-0.13027585205475101</v>
      </c>
      <c r="F813">
        <v>812</v>
      </c>
      <c r="G813">
        <v>80</v>
      </c>
      <c r="H813" t="s">
        <v>3811</v>
      </c>
      <c r="I813">
        <v>-0.19823771563790199</v>
      </c>
      <c r="J813">
        <v>0.50826190850250397</v>
      </c>
      <c r="L813">
        <v>-0.125902738435684</v>
      </c>
      <c r="M813">
        <v>-6.9362997511916602E-2</v>
      </c>
      <c r="N813">
        <v>-0.166502340019861</v>
      </c>
      <c r="O813">
        <f t="shared" si="24"/>
        <v>-5.6539740923767401E-2</v>
      </c>
      <c r="P813">
        <f t="shared" si="25"/>
        <v>4.0599601584176997E-2</v>
      </c>
    </row>
    <row r="814" spans="1:16" ht="15" x14ac:dyDescent="0.25">
      <c r="A814" s="2" t="s">
        <v>813</v>
      </c>
      <c r="B814" s="2" t="s">
        <v>1806</v>
      </c>
      <c r="C814" s="9" t="s">
        <v>2810</v>
      </c>
      <c r="D814">
        <v>-0.45985988287805002</v>
      </c>
      <c r="E814">
        <v>-0.45985988287805002</v>
      </c>
      <c r="F814">
        <v>813</v>
      </c>
      <c r="G814">
        <v>80</v>
      </c>
      <c r="H814" t="s">
        <v>3812</v>
      </c>
      <c r="I814">
        <v>-0.541373950162097</v>
      </c>
      <c r="J814">
        <v>0.181973836741918</v>
      </c>
      <c r="L814">
        <v>-0.44442325755596801</v>
      </c>
      <c r="M814">
        <v>-0.24484399379343799</v>
      </c>
      <c r="N814">
        <v>-0.58773552713580601</v>
      </c>
      <c r="O814">
        <f t="shared" si="24"/>
        <v>-0.19957926376253002</v>
      </c>
      <c r="P814">
        <f t="shared" si="25"/>
        <v>0.143312269579838</v>
      </c>
    </row>
    <row r="815" spans="1:16" ht="15" x14ac:dyDescent="0.25">
      <c r="A815" s="2" t="s">
        <v>814</v>
      </c>
      <c r="B815" s="2" t="s">
        <v>1807</v>
      </c>
      <c r="C815" s="2" t="s">
        <v>2811</v>
      </c>
      <c r="D815">
        <v>1.8730569815715001E-2</v>
      </c>
      <c r="E815">
        <v>1.87305698157142E-2</v>
      </c>
      <c r="F815">
        <v>814</v>
      </c>
      <c r="G815">
        <v>80</v>
      </c>
      <c r="H815" t="s">
        <v>3813</v>
      </c>
      <c r="I815">
        <v>1.854325737E-2</v>
      </c>
      <c r="J815">
        <v>1.8730569815715099E-2</v>
      </c>
      <c r="L815">
        <v>1.8101820061539299E-2</v>
      </c>
      <c r="M815">
        <v>9.9727497232498796E-3</v>
      </c>
      <c r="N815">
        <v>2.39390773887347E-2</v>
      </c>
      <c r="O815">
        <f t="shared" si="24"/>
        <v>8.1290703382894194E-3</v>
      </c>
      <c r="P815">
        <f t="shared" si="25"/>
        <v>-5.8372573271954012E-3</v>
      </c>
    </row>
    <row r="816" spans="1:16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815</v>
      </c>
      <c r="G816">
        <v>80</v>
      </c>
      <c r="H816" t="s">
        <v>3814</v>
      </c>
      <c r="I816">
        <v>0</v>
      </c>
      <c r="J816">
        <v>0</v>
      </c>
      <c r="L816">
        <v>0</v>
      </c>
      <c r="M816">
        <v>0</v>
      </c>
      <c r="N816">
        <v>0</v>
      </c>
      <c r="O816">
        <f t="shared" si="24"/>
        <v>0</v>
      </c>
      <c r="P816">
        <f t="shared" si="25"/>
        <v>0</v>
      </c>
    </row>
    <row r="817" spans="1:16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816</v>
      </c>
      <c r="G817">
        <v>81</v>
      </c>
      <c r="H817" t="s">
        <v>3815</v>
      </c>
      <c r="I817">
        <v>0</v>
      </c>
      <c r="J817">
        <v>0</v>
      </c>
      <c r="L817">
        <v>0</v>
      </c>
      <c r="M817">
        <v>0</v>
      </c>
      <c r="N817">
        <v>0</v>
      </c>
      <c r="O817">
        <f t="shared" si="24"/>
        <v>0</v>
      </c>
      <c r="P817">
        <f t="shared" si="25"/>
        <v>0</v>
      </c>
    </row>
    <row r="818" spans="1:16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817</v>
      </c>
      <c r="G818">
        <v>81</v>
      </c>
      <c r="H818" t="s">
        <v>3816</v>
      </c>
      <c r="I818">
        <v>0</v>
      </c>
      <c r="J818">
        <v>0</v>
      </c>
      <c r="L818">
        <v>0</v>
      </c>
      <c r="M818">
        <v>0</v>
      </c>
      <c r="N818">
        <v>0</v>
      </c>
      <c r="O818">
        <f t="shared" si="24"/>
        <v>0</v>
      </c>
      <c r="P818">
        <f t="shared" si="25"/>
        <v>0</v>
      </c>
    </row>
    <row r="819" spans="1:16" ht="15" x14ac:dyDescent="0.25">
      <c r="A819" s="2" t="s">
        <v>818</v>
      </c>
      <c r="B819" s="2" t="s">
        <v>1811</v>
      </c>
      <c r="C819" s="9" t="s">
        <v>2815</v>
      </c>
      <c r="D819">
        <v>-1.09701432936095</v>
      </c>
      <c r="E819">
        <v>-1.0970143293608301</v>
      </c>
      <c r="F819">
        <v>818</v>
      </c>
      <c r="G819">
        <v>81</v>
      </c>
      <c r="H819" t="s">
        <v>3817</v>
      </c>
      <c r="I819">
        <v>-1.84122321126688</v>
      </c>
      <c r="J819">
        <v>-1.0860437908764899</v>
      </c>
      <c r="L819">
        <v>-1.0601896360013801</v>
      </c>
      <c r="M819">
        <v>-0.58408523911305099</v>
      </c>
      <c r="N819">
        <v>-1.4020668450293701</v>
      </c>
      <c r="O819">
        <f t="shared" si="24"/>
        <v>-0.47610439688832906</v>
      </c>
      <c r="P819">
        <f t="shared" si="25"/>
        <v>0.34187720902799001</v>
      </c>
    </row>
    <row r="820" spans="1:16" ht="15" x14ac:dyDescent="0.25">
      <c r="A820" s="2" t="s">
        <v>819</v>
      </c>
      <c r="B820" s="2" t="s">
        <v>1812</v>
      </c>
      <c r="C820" s="2" t="s">
        <v>2816</v>
      </c>
      <c r="D820">
        <v>0.35253216609006899</v>
      </c>
      <c r="E820">
        <v>0.352532166090053</v>
      </c>
      <c r="F820">
        <v>819</v>
      </c>
      <c r="G820">
        <v>81</v>
      </c>
      <c r="H820" t="s">
        <v>3818</v>
      </c>
      <c r="I820">
        <v>0.34900671743191702</v>
      </c>
      <c r="J820">
        <v>0.37672912903940398</v>
      </c>
      <c r="L820">
        <v>0.34069832894848801</v>
      </c>
      <c r="M820">
        <v>0.187699311681469</v>
      </c>
      <c r="N820">
        <v>0.45056263045280398</v>
      </c>
      <c r="O820">
        <f t="shared" si="24"/>
        <v>0.15299901726701901</v>
      </c>
      <c r="P820">
        <f t="shared" si="25"/>
        <v>-0.10986430150431598</v>
      </c>
    </row>
    <row r="821" spans="1:16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820</v>
      </c>
      <c r="G821">
        <v>81</v>
      </c>
      <c r="H821" t="s">
        <v>3819</v>
      </c>
      <c r="I821">
        <v>0</v>
      </c>
      <c r="J821">
        <v>0</v>
      </c>
      <c r="L821">
        <v>0</v>
      </c>
      <c r="M821">
        <v>0</v>
      </c>
      <c r="N821">
        <v>0</v>
      </c>
      <c r="O821">
        <f t="shared" si="24"/>
        <v>0</v>
      </c>
      <c r="P821">
        <f t="shared" si="25"/>
        <v>0</v>
      </c>
    </row>
    <row r="822" spans="1:16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821</v>
      </c>
      <c r="G822">
        <v>81</v>
      </c>
      <c r="H822" t="s">
        <v>3820</v>
      </c>
      <c r="I822">
        <v>0</v>
      </c>
      <c r="J822">
        <v>0</v>
      </c>
      <c r="L822">
        <v>0</v>
      </c>
      <c r="M822">
        <v>0</v>
      </c>
      <c r="N822">
        <v>0</v>
      </c>
      <c r="O822">
        <f t="shared" si="24"/>
        <v>0</v>
      </c>
      <c r="P822">
        <f t="shared" si="25"/>
        <v>0</v>
      </c>
    </row>
    <row r="823" spans="1:16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822</v>
      </c>
      <c r="G823">
        <v>81</v>
      </c>
      <c r="H823" t="s">
        <v>3821</v>
      </c>
      <c r="I823">
        <v>0</v>
      </c>
      <c r="J823">
        <v>0</v>
      </c>
      <c r="L823">
        <v>0</v>
      </c>
      <c r="M823">
        <v>0</v>
      </c>
      <c r="N823">
        <v>0</v>
      </c>
      <c r="O823">
        <f t="shared" si="24"/>
        <v>0</v>
      </c>
      <c r="P823">
        <f t="shared" si="25"/>
        <v>0</v>
      </c>
    </row>
    <row r="824" spans="1:16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823</v>
      </c>
      <c r="G824">
        <v>81</v>
      </c>
      <c r="H824" t="s">
        <v>3822</v>
      </c>
      <c r="I824">
        <v>0</v>
      </c>
      <c r="J824">
        <v>0.20779400709968199</v>
      </c>
      <c r="L824">
        <v>0</v>
      </c>
      <c r="M824">
        <v>0</v>
      </c>
      <c r="N824">
        <v>0</v>
      </c>
      <c r="O824">
        <f t="shared" si="24"/>
        <v>0</v>
      </c>
      <c r="P824">
        <f t="shared" si="25"/>
        <v>0</v>
      </c>
    </row>
    <row r="825" spans="1:16" ht="15" x14ac:dyDescent="0.25">
      <c r="A825" s="2" t="s">
        <v>824</v>
      </c>
      <c r="B825" s="2" t="s">
        <v>1817</v>
      </c>
      <c r="C825" s="2" t="s">
        <v>2821</v>
      </c>
      <c r="D825">
        <v>4.1115884961325698E-2</v>
      </c>
      <c r="E825">
        <v>4.1115884961323901E-2</v>
      </c>
      <c r="F825">
        <v>824</v>
      </c>
      <c r="G825">
        <v>81</v>
      </c>
      <c r="H825" t="s">
        <v>3823</v>
      </c>
      <c r="I825">
        <v>4.0704711300000002E-2</v>
      </c>
      <c r="J825">
        <v>0.24849871840347901</v>
      </c>
      <c r="L825">
        <v>3.9735702574110597E-2</v>
      </c>
      <c r="M825">
        <v>2.1891401831524101E-2</v>
      </c>
      <c r="N825">
        <v>5.2549194267954298E-2</v>
      </c>
      <c r="O825">
        <f t="shared" si="24"/>
        <v>1.7844300742586496E-2</v>
      </c>
      <c r="P825">
        <f t="shared" si="25"/>
        <v>-1.2813491693843701E-2</v>
      </c>
    </row>
    <row r="826" spans="1:16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825</v>
      </c>
      <c r="G826">
        <v>81</v>
      </c>
      <c r="H826" t="s">
        <v>3824</v>
      </c>
      <c r="I826">
        <v>0</v>
      </c>
      <c r="J826">
        <v>0</v>
      </c>
      <c r="L826">
        <v>0</v>
      </c>
      <c r="M826">
        <v>0</v>
      </c>
      <c r="N826">
        <v>0</v>
      </c>
      <c r="O826">
        <f t="shared" si="24"/>
        <v>0</v>
      </c>
      <c r="P826">
        <f t="shared" si="25"/>
        <v>0</v>
      </c>
    </row>
    <row r="827" spans="1:16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826</v>
      </c>
      <c r="G827">
        <v>82</v>
      </c>
      <c r="H827" t="s">
        <v>3825</v>
      </c>
      <c r="I827">
        <v>0</v>
      </c>
      <c r="J827">
        <v>0</v>
      </c>
      <c r="L827">
        <v>0</v>
      </c>
      <c r="M827">
        <v>0</v>
      </c>
      <c r="N827">
        <v>0</v>
      </c>
      <c r="O827">
        <f t="shared" si="24"/>
        <v>0</v>
      </c>
      <c r="P827">
        <f t="shared" si="25"/>
        <v>0</v>
      </c>
    </row>
    <row r="828" spans="1:16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827</v>
      </c>
      <c r="G828">
        <v>82</v>
      </c>
      <c r="H828" t="s">
        <v>3826</v>
      </c>
      <c r="I828">
        <v>0</v>
      </c>
      <c r="J828">
        <v>0</v>
      </c>
      <c r="L828">
        <v>0</v>
      </c>
      <c r="M828">
        <v>0</v>
      </c>
      <c r="N828">
        <v>0</v>
      </c>
      <c r="O828">
        <f t="shared" si="24"/>
        <v>0</v>
      </c>
      <c r="P828">
        <f t="shared" si="25"/>
        <v>0</v>
      </c>
    </row>
    <row r="829" spans="1:16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828</v>
      </c>
      <c r="G829">
        <v>82</v>
      </c>
      <c r="H829" t="s">
        <v>828</v>
      </c>
      <c r="I829">
        <v>0</v>
      </c>
      <c r="J829">
        <v>0</v>
      </c>
      <c r="L829">
        <v>0</v>
      </c>
      <c r="M829">
        <v>0</v>
      </c>
      <c r="N829">
        <v>0</v>
      </c>
      <c r="O829">
        <f t="shared" si="24"/>
        <v>0</v>
      </c>
      <c r="P829">
        <f t="shared" si="25"/>
        <v>0</v>
      </c>
    </row>
    <row r="830" spans="1:16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829</v>
      </c>
      <c r="G830">
        <v>82</v>
      </c>
      <c r="H830" t="s">
        <v>3827</v>
      </c>
      <c r="I830">
        <v>0</v>
      </c>
      <c r="J830">
        <v>0</v>
      </c>
      <c r="L830">
        <v>0</v>
      </c>
      <c r="M830">
        <v>0</v>
      </c>
      <c r="N830">
        <v>0</v>
      </c>
      <c r="O830">
        <f t="shared" si="24"/>
        <v>0</v>
      </c>
      <c r="P830">
        <f t="shared" si="25"/>
        <v>0</v>
      </c>
    </row>
    <row r="831" spans="1:16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830</v>
      </c>
      <c r="G831">
        <v>82</v>
      </c>
      <c r="H831" t="s">
        <v>3828</v>
      </c>
      <c r="I831">
        <v>0</v>
      </c>
      <c r="J831">
        <v>0</v>
      </c>
      <c r="L831">
        <v>0</v>
      </c>
      <c r="M831">
        <v>0</v>
      </c>
      <c r="N831">
        <v>0</v>
      </c>
      <c r="O831">
        <f t="shared" si="24"/>
        <v>0</v>
      </c>
      <c r="P831">
        <f t="shared" si="25"/>
        <v>0</v>
      </c>
    </row>
    <row r="832" spans="1:16" ht="15" x14ac:dyDescent="0.25">
      <c r="A832" s="5" t="s">
        <v>831</v>
      </c>
      <c r="B832" s="2" t="s">
        <v>1824</v>
      </c>
      <c r="C832" s="9" t="s">
        <v>2828</v>
      </c>
      <c r="D832">
        <v>-9.9744091295065104E-2</v>
      </c>
      <c r="E832">
        <v>-9.9744091295065104E-2</v>
      </c>
      <c r="F832">
        <v>831</v>
      </c>
      <c r="G832">
        <v>82</v>
      </c>
      <c r="H832" t="s">
        <v>3829</v>
      </c>
      <c r="I832">
        <v>-9.9744091295065104E-2</v>
      </c>
      <c r="J832">
        <v>8.1906160702828898E-2</v>
      </c>
      <c r="L832">
        <v>-9.6395871059371502E-2</v>
      </c>
      <c r="M832">
        <v>-5.3106919257970703E-2</v>
      </c>
      <c r="N832">
        <v>-0.12748045276111999</v>
      </c>
      <c r="O832">
        <f t="shared" si="24"/>
        <v>-4.3288951801400799E-2</v>
      </c>
      <c r="P832">
        <f t="shared" si="25"/>
        <v>3.1084581701748493E-2</v>
      </c>
    </row>
    <row r="833" spans="1:16" ht="15" x14ac:dyDescent="0.25">
      <c r="A833" s="2" t="s">
        <v>832</v>
      </c>
      <c r="B833" s="2" t="s">
        <v>1824</v>
      </c>
      <c r="C833" s="9" t="s">
        <v>2829</v>
      </c>
      <c r="D833">
        <v>-8.2830782682776806E-3</v>
      </c>
      <c r="E833">
        <v>-8.2830782682776806E-3</v>
      </c>
      <c r="F833">
        <v>832</v>
      </c>
      <c r="G833">
        <v>82</v>
      </c>
      <c r="H833" t="s">
        <v>3830</v>
      </c>
      <c r="I833">
        <v>-0.14475059202641199</v>
      </c>
      <c r="J833">
        <v>0</v>
      </c>
      <c r="L833">
        <v>-8.0050310183423807E-3</v>
      </c>
      <c r="M833">
        <v>-4.4101737064465903E-3</v>
      </c>
      <c r="N833">
        <v>-1.05863971908775E-2</v>
      </c>
      <c r="O833">
        <f t="shared" si="24"/>
        <v>-3.5948573118957904E-3</v>
      </c>
      <c r="P833">
        <f t="shared" si="25"/>
        <v>2.5813661725351197E-3</v>
      </c>
    </row>
    <row r="834" spans="1:16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833</v>
      </c>
      <c r="G834">
        <v>82</v>
      </c>
      <c r="H834" t="s">
        <v>3831</v>
      </c>
      <c r="I834">
        <v>0</v>
      </c>
      <c r="J834">
        <v>0</v>
      </c>
      <c r="L834">
        <v>0</v>
      </c>
      <c r="M834">
        <v>0</v>
      </c>
      <c r="N834">
        <v>0</v>
      </c>
      <c r="O834">
        <f t="shared" si="24"/>
        <v>0</v>
      </c>
      <c r="P834">
        <f t="shared" si="25"/>
        <v>0</v>
      </c>
    </row>
    <row r="835" spans="1:16" ht="15" x14ac:dyDescent="0.25">
      <c r="A835" s="2" t="s">
        <v>834</v>
      </c>
      <c r="B835" s="2" t="s">
        <v>1826</v>
      </c>
      <c r="C835" s="2" t="s">
        <v>2831</v>
      </c>
      <c r="D835">
        <v>3.2661581112992603E-2</v>
      </c>
      <c r="E835">
        <v>3.2661581112991299E-2</v>
      </c>
      <c r="F835">
        <v>834</v>
      </c>
      <c r="G835">
        <v>82</v>
      </c>
      <c r="H835" t="s">
        <v>3832</v>
      </c>
      <c r="I835">
        <v>3.2334953535754697E-2</v>
      </c>
      <c r="J835">
        <v>3.2661581112991299E-2</v>
      </c>
      <c r="L835">
        <v>3.1565193694038901E-2</v>
      </c>
      <c r="M835">
        <v>1.7390062192994001E-2</v>
      </c>
      <c r="N835">
        <v>4.1743957903851998E-2</v>
      </c>
      <c r="O835">
        <f t="shared" ref="O835:O898" si="26">L835-M835</f>
        <v>1.4175131501044901E-2</v>
      </c>
      <c r="P835">
        <f t="shared" ref="P835:P898" si="27">L835-N835</f>
        <v>-1.0178764209813097E-2</v>
      </c>
    </row>
    <row r="836" spans="1:16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835</v>
      </c>
      <c r="G836">
        <v>82</v>
      </c>
      <c r="H836" t="s">
        <v>3833</v>
      </c>
      <c r="I836">
        <v>0</v>
      </c>
      <c r="J836">
        <v>0</v>
      </c>
      <c r="L836">
        <v>0</v>
      </c>
      <c r="M836">
        <v>0</v>
      </c>
      <c r="N836">
        <v>0</v>
      </c>
      <c r="O836">
        <f t="shared" si="26"/>
        <v>0</v>
      </c>
      <c r="P836">
        <f t="shared" si="27"/>
        <v>0</v>
      </c>
    </row>
    <row r="837" spans="1:16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836</v>
      </c>
      <c r="G837">
        <v>83</v>
      </c>
      <c r="H837" t="s">
        <v>3834</v>
      </c>
      <c r="I837">
        <v>0</v>
      </c>
      <c r="J837">
        <v>0</v>
      </c>
      <c r="L837">
        <v>0</v>
      </c>
      <c r="M837">
        <v>0</v>
      </c>
      <c r="N837">
        <v>0</v>
      </c>
      <c r="O837">
        <f t="shared" si="26"/>
        <v>0</v>
      </c>
      <c r="P837">
        <f t="shared" si="27"/>
        <v>0</v>
      </c>
    </row>
    <row r="838" spans="1:16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837</v>
      </c>
      <c r="G838">
        <v>83</v>
      </c>
      <c r="H838" t="s">
        <v>3835</v>
      </c>
      <c r="I838">
        <v>0</v>
      </c>
      <c r="J838">
        <v>0</v>
      </c>
      <c r="L838">
        <v>0</v>
      </c>
      <c r="M838">
        <v>0</v>
      </c>
      <c r="N838">
        <v>0</v>
      </c>
      <c r="O838">
        <f t="shared" si="26"/>
        <v>0</v>
      </c>
      <c r="P838">
        <f t="shared" si="27"/>
        <v>0</v>
      </c>
    </row>
    <row r="839" spans="1:16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838</v>
      </c>
      <c r="G839">
        <v>83</v>
      </c>
      <c r="H839" t="s">
        <v>3836</v>
      </c>
      <c r="I839">
        <v>0</v>
      </c>
      <c r="J839">
        <v>0</v>
      </c>
      <c r="L839">
        <v>0</v>
      </c>
      <c r="M839">
        <v>0</v>
      </c>
      <c r="N839">
        <v>0</v>
      </c>
      <c r="O839">
        <f t="shared" si="26"/>
        <v>0</v>
      </c>
      <c r="P839">
        <f t="shared" si="27"/>
        <v>0</v>
      </c>
    </row>
    <row r="840" spans="1:16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839</v>
      </c>
      <c r="G840">
        <v>83</v>
      </c>
      <c r="H840" t="s">
        <v>3837</v>
      </c>
      <c r="I840">
        <v>0</v>
      </c>
      <c r="J840">
        <v>0</v>
      </c>
      <c r="L840">
        <v>0</v>
      </c>
      <c r="M840">
        <v>0</v>
      </c>
      <c r="N840">
        <v>0</v>
      </c>
      <c r="O840">
        <f t="shared" si="26"/>
        <v>0</v>
      </c>
      <c r="P840">
        <f t="shared" si="27"/>
        <v>0</v>
      </c>
    </row>
    <row r="841" spans="1:16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840</v>
      </c>
      <c r="G841">
        <v>83</v>
      </c>
      <c r="H841" t="s">
        <v>3838</v>
      </c>
      <c r="I841">
        <v>0</v>
      </c>
      <c r="J841">
        <v>0</v>
      </c>
      <c r="L841">
        <v>0</v>
      </c>
      <c r="M841">
        <v>0</v>
      </c>
      <c r="N841">
        <v>0</v>
      </c>
      <c r="O841">
        <f t="shared" si="26"/>
        <v>0</v>
      </c>
      <c r="P841">
        <f t="shared" si="27"/>
        <v>0</v>
      </c>
    </row>
    <row r="842" spans="1:16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841</v>
      </c>
      <c r="G842">
        <v>83</v>
      </c>
      <c r="H842" t="s">
        <v>3839</v>
      </c>
      <c r="I842">
        <v>0</v>
      </c>
      <c r="J842">
        <v>0</v>
      </c>
      <c r="L842">
        <v>0</v>
      </c>
      <c r="M842">
        <v>0</v>
      </c>
      <c r="N842">
        <v>0</v>
      </c>
      <c r="O842">
        <f t="shared" si="26"/>
        <v>0</v>
      </c>
      <c r="P842">
        <f t="shared" si="27"/>
        <v>0</v>
      </c>
    </row>
    <row r="843" spans="1:16" ht="15" x14ac:dyDescent="0.25">
      <c r="A843" s="2" t="s">
        <v>842</v>
      </c>
      <c r="B843" s="2" t="s">
        <v>1834</v>
      </c>
      <c r="C843" s="2" t="s">
        <v>2839</v>
      </c>
      <c r="D843">
        <v>3.2661581112992603E-2</v>
      </c>
      <c r="E843">
        <v>3.2661581112991299E-2</v>
      </c>
      <c r="F843">
        <v>842</v>
      </c>
      <c r="G843">
        <v>83</v>
      </c>
      <c r="H843" t="s">
        <v>3840</v>
      </c>
      <c r="I843">
        <v>3.2334953535754697E-2</v>
      </c>
      <c r="J843">
        <v>3.2661581112991299E-2</v>
      </c>
      <c r="L843">
        <v>3.1565193694038901E-2</v>
      </c>
      <c r="M843">
        <v>1.7390062192994001E-2</v>
      </c>
      <c r="N843">
        <v>4.1743957903851998E-2</v>
      </c>
      <c r="O843">
        <f t="shared" si="26"/>
        <v>1.4175131501044901E-2</v>
      </c>
      <c r="P843">
        <f t="shared" si="27"/>
        <v>-1.0178764209813097E-2</v>
      </c>
    </row>
    <row r="844" spans="1:16" ht="15" x14ac:dyDescent="0.25">
      <c r="A844" s="2" t="s">
        <v>843</v>
      </c>
      <c r="B844" s="2" t="s">
        <v>1835</v>
      </c>
      <c r="C844" s="2" t="s">
        <v>2840</v>
      </c>
      <c r="D844">
        <v>8.5202550983404707E-2</v>
      </c>
      <c r="E844">
        <v>8.5202550983401099E-2</v>
      </c>
      <c r="F844">
        <v>843</v>
      </c>
      <c r="G844">
        <v>83</v>
      </c>
      <c r="H844" t="s">
        <v>3841</v>
      </c>
      <c r="I844">
        <v>8.4350494779942595E-2</v>
      </c>
      <c r="J844">
        <v>9.0150570221014401E-2</v>
      </c>
      <c r="L844">
        <v>8.2342462715240303E-2</v>
      </c>
      <c r="M844">
        <v>4.5364541767812502E-2</v>
      </c>
      <c r="N844">
        <v>0.10889527023348</v>
      </c>
      <c r="O844">
        <f t="shared" si="26"/>
        <v>3.69779209474278E-2</v>
      </c>
      <c r="P844">
        <f t="shared" si="27"/>
        <v>-2.6552807518239699E-2</v>
      </c>
    </row>
    <row r="845" spans="1:16" ht="15" x14ac:dyDescent="0.25">
      <c r="A845" s="2" t="s">
        <v>844</v>
      </c>
      <c r="B845" s="2" t="s">
        <v>1836</v>
      </c>
      <c r="C845" s="2" t="s">
        <v>2841</v>
      </c>
      <c r="D845">
        <v>3.2661581112992603E-2</v>
      </c>
      <c r="E845">
        <v>3.2661581112991299E-2</v>
      </c>
      <c r="F845">
        <v>844</v>
      </c>
      <c r="G845">
        <v>83</v>
      </c>
      <c r="H845" t="s">
        <v>3842</v>
      </c>
      <c r="I845">
        <v>3.2334953535754697E-2</v>
      </c>
      <c r="J845">
        <v>3.2661581112991299E-2</v>
      </c>
      <c r="L845">
        <v>3.1565193694038901E-2</v>
      </c>
      <c r="M845">
        <v>1.7390062192994001E-2</v>
      </c>
      <c r="N845">
        <v>4.1743957903851998E-2</v>
      </c>
      <c r="O845">
        <f t="shared" si="26"/>
        <v>1.4175131501044901E-2</v>
      </c>
      <c r="P845">
        <f t="shared" si="27"/>
        <v>-1.0178764209813097E-2</v>
      </c>
    </row>
    <row r="846" spans="1:16" ht="15" x14ac:dyDescent="0.25">
      <c r="A846" s="2" t="s">
        <v>845</v>
      </c>
      <c r="B846" s="2" t="s">
        <v>1837</v>
      </c>
      <c r="C846" s="2" t="s">
        <v>2842</v>
      </c>
      <c r="D846">
        <v>3.2661581112992603E-2</v>
      </c>
      <c r="E846">
        <v>3.2661581112991299E-2</v>
      </c>
      <c r="F846">
        <v>845</v>
      </c>
      <c r="G846">
        <v>83</v>
      </c>
      <c r="H846" t="s">
        <v>3843</v>
      </c>
      <c r="I846">
        <v>3.2334953535754697E-2</v>
      </c>
      <c r="J846">
        <v>3.2661581112991299E-2</v>
      </c>
      <c r="L846">
        <v>3.1565193694038901E-2</v>
      </c>
      <c r="M846">
        <v>1.7390062192994001E-2</v>
      </c>
      <c r="N846">
        <v>4.1743957903851998E-2</v>
      </c>
      <c r="O846">
        <f t="shared" si="26"/>
        <v>1.4175131501044901E-2</v>
      </c>
      <c r="P846">
        <f t="shared" si="27"/>
        <v>-1.0178764209813097E-2</v>
      </c>
    </row>
    <row r="847" spans="1:16" ht="15" x14ac:dyDescent="0.25">
      <c r="A847" s="2" t="s">
        <v>846</v>
      </c>
      <c r="B847" s="2" t="s">
        <v>1838</v>
      </c>
      <c r="C847" s="2" t="s">
        <v>2843</v>
      </c>
      <c r="D847">
        <v>3.2661581112992603E-2</v>
      </c>
      <c r="E847">
        <v>3.2661581112991299E-2</v>
      </c>
      <c r="F847">
        <v>846</v>
      </c>
      <c r="G847">
        <v>84</v>
      </c>
      <c r="H847" t="s">
        <v>3844</v>
      </c>
      <c r="I847">
        <v>3.2334953535754697E-2</v>
      </c>
      <c r="J847">
        <v>3.2661581112991299E-2</v>
      </c>
      <c r="L847">
        <v>3.1565193694038901E-2</v>
      </c>
      <c r="M847">
        <v>1.7390062192994001E-2</v>
      </c>
      <c r="N847">
        <v>4.1743957903851998E-2</v>
      </c>
      <c r="O847">
        <f t="shared" si="26"/>
        <v>1.4175131501044901E-2</v>
      </c>
      <c r="P847">
        <f t="shared" si="27"/>
        <v>-1.0178764209813097E-2</v>
      </c>
    </row>
    <row r="848" spans="1:16" ht="15" x14ac:dyDescent="0.25">
      <c r="A848" s="2" t="s">
        <v>847</v>
      </c>
      <c r="B848" s="2" t="s">
        <v>1839</v>
      </c>
      <c r="C848" s="2" t="s">
        <v>2844</v>
      </c>
      <c r="D848">
        <v>3.2661581112992603E-2</v>
      </c>
      <c r="E848">
        <v>3.2661581112991299E-2</v>
      </c>
      <c r="F848">
        <v>847</v>
      </c>
      <c r="G848">
        <v>84</v>
      </c>
      <c r="H848" t="s">
        <v>3845</v>
      </c>
      <c r="I848">
        <v>3.2334953535754697E-2</v>
      </c>
      <c r="J848">
        <v>3.2661581112991299E-2</v>
      </c>
      <c r="L848">
        <v>3.1565193694038901E-2</v>
      </c>
      <c r="M848">
        <v>1.7390062192994001E-2</v>
      </c>
      <c r="N848">
        <v>4.1743957903851998E-2</v>
      </c>
      <c r="O848">
        <f t="shared" si="26"/>
        <v>1.4175131501044901E-2</v>
      </c>
      <c r="P848">
        <f t="shared" si="27"/>
        <v>-1.0178764209813097E-2</v>
      </c>
    </row>
    <row r="849" spans="1:16" ht="15" x14ac:dyDescent="0.25">
      <c r="A849" s="2" t="s">
        <v>848</v>
      </c>
      <c r="B849" s="2" t="s">
        <v>1840</v>
      </c>
      <c r="C849" s="2" t="s">
        <v>2845</v>
      </c>
      <c r="D849">
        <v>3.2661581112992603E-2</v>
      </c>
      <c r="E849">
        <v>3.2661581112991299E-2</v>
      </c>
      <c r="F849">
        <v>848</v>
      </c>
      <c r="G849">
        <v>84</v>
      </c>
      <c r="H849" t="s">
        <v>3846</v>
      </c>
      <c r="I849">
        <v>3.2334953535754697E-2</v>
      </c>
      <c r="J849">
        <v>3.4268312016120898E-2</v>
      </c>
      <c r="L849">
        <v>3.1565193694038901E-2</v>
      </c>
      <c r="M849">
        <v>1.7390062192994001E-2</v>
      </c>
      <c r="N849">
        <v>4.1743957903851998E-2</v>
      </c>
      <c r="O849">
        <f t="shared" si="26"/>
        <v>1.4175131501044901E-2</v>
      </c>
      <c r="P849">
        <f t="shared" si="27"/>
        <v>-1.0178764209813097E-2</v>
      </c>
    </row>
    <row r="850" spans="1:16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849</v>
      </c>
      <c r="G850">
        <v>84</v>
      </c>
      <c r="H850" t="s">
        <v>3847</v>
      </c>
      <c r="I850">
        <v>0</v>
      </c>
      <c r="J850">
        <v>0</v>
      </c>
      <c r="L850">
        <v>0</v>
      </c>
      <c r="M850">
        <v>0</v>
      </c>
      <c r="N850">
        <v>0</v>
      </c>
      <c r="O850">
        <f t="shared" si="26"/>
        <v>0</v>
      </c>
      <c r="P850">
        <f t="shared" si="27"/>
        <v>0</v>
      </c>
    </row>
    <row r="851" spans="1:16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850</v>
      </c>
      <c r="G851">
        <v>84</v>
      </c>
      <c r="H851" t="s">
        <v>3848</v>
      </c>
      <c r="I851">
        <v>0</v>
      </c>
      <c r="J851">
        <v>0</v>
      </c>
      <c r="L851">
        <v>0</v>
      </c>
      <c r="M851">
        <v>0</v>
      </c>
      <c r="N851">
        <v>0</v>
      </c>
      <c r="O851">
        <f t="shared" si="26"/>
        <v>0</v>
      </c>
      <c r="P851">
        <f t="shared" si="27"/>
        <v>0</v>
      </c>
    </row>
    <row r="852" spans="1:16" ht="15" x14ac:dyDescent="0.25">
      <c r="A852" s="2" t="s">
        <v>851</v>
      </c>
      <c r="B852" s="2" t="s">
        <v>1843</v>
      </c>
      <c r="C852" s="9" t="s">
        <v>2848</v>
      </c>
      <c r="D852">
        <v>9.9396943786587092E-3</v>
      </c>
      <c r="E852">
        <v>9.9396943786587092E-3</v>
      </c>
      <c r="F852">
        <v>851</v>
      </c>
      <c r="G852">
        <v>84</v>
      </c>
      <c r="H852" t="s">
        <v>3849</v>
      </c>
      <c r="I852">
        <v>9.84029385426766E-3</v>
      </c>
      <c r="J852">
        <v>1.17736523345684E-2</v>
      </c>
      <c r="L852">
        <v>9.6060376636160107E-3</v>
      </c>
      <c r="M852">
        <v>5.2922086908893098E-3</v>
      </c>
      <c r="N852">
        <v>1.2703677212925899E-2</v>
      </c>
      <c r="O852">
        <f t="shared" si="26"/>
        <v>4.3138289727267009E-3</v>
      </c>
      <c r="P852">
        <f t="shared" si="27"/>
        <v>-3.0976395493098885E-3</v>
      </c>
    </row>
    <row r="853" spans="1:16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852</v>
      </c>
      <c r="G853">
        <v>84</v>
      </c>
      <c r="H853" t="s">
        <v>3850</v>
      </c>
      <c r="I853">
        <v>0</v>
      </c>
      <c r="J853">
        <v>0</v>
      </c>
      <c r="L853">
        <v>0</v>
      </c>
      <c r="M853">
        <v>0</v>
      </c>
      <c r="N853">
        <v>0</v>
      </c>
      <c r="O853">
        <f t="shared" si="26"/>
        <v>0</v>
      </c>
      <c r="P853">
        <f t="shared" si="27"/>
        <v>0</v>
      </c>
    </row>
    <row r="854" spans="1:16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853</v>
      </c>
      <c r="G854">
        <v>84</v>
      </c>
      <c r="H854" t="s">
        <v>3851</v>
      </c>
      <c r="I854">
        <v>0</v>
      </c>
      <c r="J854">
        <v>0</v>
      </c>
      <c r="L854">
        <v>0</v>
      </c>
      <c r="M854">
        <v>0</v>
      </c>
      <c r="N854">
        <v>0</v>
      </c>
      <c r="O854">
        <f t="shared" si="26"/>
        <v>0</v>
      </c>
      <c r="P854">
        <f t="shared" si="27"/>
        <v>0</v>
      </c>
    </row>
    <row r="855" spans="1:16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854</v>
      </c>
      <c r="G855">
        <v>84</v>
      </c>
      <c r="H855" t="s">
        <v>3852</v>
      </c>
      <c r="I855">
        <v>0</v>
      </c>
      <c r="J855">
        <v>0.12744699102495399</v>
      </c>
      <c r="L855">
        <v>0</v>
      </c>
      <c r="M855">
        <v>0</v>
      </c>
      <c r="N855">
        <v>0</v>
      </c>
      <c r="O855">
        <f t="shared" si="26"/>
        <v>0</v>
      </c>
      <c r="P855">
        <f t="shared" si="27"/>
        <v>0</v>
      </c>
    </row>
    <row r="856" spans="1:16" ht="15" x14ac:dyDescent="0.25">
      <c r="A856" s="2" t="s">
        <v>855</v>
      </c>
      <c r="B856" s="2" t="s">
        <v>1847</v>
      </c>
      <c r="C856" s="2" t="s">
        <v>2852</v>
      </c>
      <c r="D856">
        <v>3.2661581112992603E-2</v>
      </c>
      <c r="E856">
        <v>3.2661581112991299E-2</v>
      </c>
      <c r="F856">
        <v>855</v>
      </c>
      <c r="G856">
        <v>84</v>
      </c>
      <c r="H856" t="s">
        <v>3853</v>
      </c>
      <c r="I856">
        <v>3.2334953535754697E-2</v>
      </c>
      <c r="J856">
        <v>3.2661581112991299E-2</v>
      </c>
      <c r="L856">
        <v>3.1565193694038901E-2</v>
      </c>
      <c r="M856">
        <v>1.7390062192994001E-2</v>
      </c>
      <c r="N856">
        <v>4.1743957903851998E-2</v>
      </c>
      <c r="O856">
        <f t="shared" si="26"/>
        <v>1.4175131501044901E-2</v>
      </c>
      <c r="P856">
        <f t="shared" si="27"/>
        <v>-1.0178764209813097E-2</v>
      </c>
    </row>
    <row r="857" spans="1:16" ht="15" x14ac:dyDescent="0.25">
      <c r="A857" s="2" t="s">
        <v>856</v>
      </c>
      <c r="B857" s="2" t="s">
        <v>1848</v>
      </c>
      <c r="C857" s="9" t="s">
        <v>2853</v>
      </c>
      <c r="D857">
        <v>0.28224977942045398</v>
      </c>
      <c r="E857">
        <v>0.28224977942045398</v>
      </c>
      <c r="F857">
        <v>856</v>
      </c>
      <c r="G857">
        <v>85</v>
      </c>
      <c r="H857" t="s">
        <v>3854</v>
      </c>
      <c r="I857">
        <v>0.27942717994767502</v>
      </c>
      <c r="J857">
        <v>0.28329389690839002</v>
      </c>
      <c r="L857">
        <v>0.27277518888888602</v>
      </c>
      <c r="M857">
        <v>0.15027873883696</v>
      </c>
      <c r="N857">
        <v>0.36073645270687399</v>
      </c>
      <c r="O857">
        <f t="shared" si="26"/>
        <v>0.12249645005192603</v>
      </c>
      <c r="P857">
        <f t="shared" si="27"/>
        <v>-8.7961263817987967E-2</v>
      </c>
    </row>
    <row r="858" spans="1:16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857</v>
      </c>
      <c r="G858">
        <v>85</v>
      </c>
      <c r="H858" t="s">
        <v>3855</v>
      </c>
      <c r="I858">
        <v>0</v>
      </c>
      <c r="J858">
        <v>0</v>
      </c>
      <c r="L858">
        <v>0</v>
      </c>
      <c r="M858">
        <v>0</v>
      </c>
      <c r="N858">
        <v>0</v>
      </c>
      <c r="O858">
        <f t="shared" si="26"/>
        <v>0</v>
      </c>
      <c r="P858">
        <f t="shared" si="27"/>
        <v>0</v>
      </c>
    </row>
    <row r="859" spans="1:16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858</v>
      </c>
      <c r="G859">
        <v>85</v>
      </c>
      <c r="H859" t="s">
        <v>3856</v>
      </c>
      <c r="I859">
        <v>0</v>
      </c>
      <c r="J859">
        <v>0</v>
      </c>
      <c r="L859">
        <v>0</v>
      </c>
      <c r="M859">
        <v>0</v>
      </c>
      <c r="N859">
        <v>0</v>
      </c>
      <c r="O859">
        <f t="shared" si="26"/>
        <v>0</v>
      </c>
      <c r="P859">
        <f t="shared" si="27"/>
        <v>0</v>
      </c>
    </row>
    <row r="860" spans="1:16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859</v>
      </c>
      <c r="G860">
        <v>85</v>
      </c>
      <c r="H860" t="s">
        <v>3857</v>
      </c>
      <c r="I860">
        <v>0</v>
      </c>
      <c r="J860">
        <v>0</v>
      </c>
      <c r="L860">
        <v>0</v>
      </c>
      <c r="M860">
        <v>0</v>
      </c>
      <c r="N860">
        <v>0</v>
      </c>
      <c r="O860">
        <f t="shared" si="26"/>
        <v>0</v>
      </c>
      <c r="P860">
        <f t="shared" si="27"/>
        <v>0</v>
      </c>
    </row>
    <row r="861" spans="1:16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860</v>
      </c>
      <c r="G861">
        <v>85</v>
      </c>
      <c r="H861" t="s">
        <v>3858</v>
      </c>
      <c r="I861">
        <v>0</v>
      </c>
      <c r="J861">
        <v>0</v>
      </c>
      <c r="L861">
        <v>0</v>
      </c>
      <c r="M861">
        <v>0</v>
      </c>
      <c r="N861">
        <v>0</v>
      </c>
      <c r="O861">
        <f t="shared" si="26"/>
        <v>0</v>
      </c>
      <c r="P861">
        <f t="shared" si="27"/>
        <v>0</v>
      </c>
    </row>
    <row r="862" spans="1:16" ht="15" x14ac:dyDescent="0.25">
      <c r="A862" s="2" t="s">
        <v>861</v>
      </c>
      <c r="B862" s="2" t="s">
        <v>1851</v>
      </c>
      <c r="C862" s="2" t="s">
        <v>2858</v>
      </c>
      <c r="D862" s="41">
        <v>7.6140527706158597E-7</v>
      </c>
      <c r="E862" s="41">
        <v>7.61405277061554E-7</v>
      </c>
      <c r="F862">
        <v>861</v>
      </c>
      <c r="G862">
        <v>85</v>
      </c>
      <c r="H862" t="s">
        <v>3859</v>
      </c>
      <c r="I862" s="41">
        <v>7.5379094999999998E-7</v>
      </c>
      <c r="J862" s="41">
        <v>7.6140527706157898E-7</v>
      </c>
      <c r="L862" s="41">
        <v>7.3584634396501096E-7</v>
      </c>
      <c r="M862" s="41">
        <v>4.0539633021341E-7</v>
      </c>
      <c r="N862" s="41">
        <v>9.7313322718433892E-7</v>
      </c>
      <c r="O862">
        <f t="shared" si="26"/>
        <v>3.3045001375160097E-7</v>
      </c>
      <c r="P862">
        <f t="shared" si="27"/>
        <v>-2.3728688321932796E-7</v>
      </c>
    </row>
    <row r="863" spans="1:16" ht="15" x14ac:dyDescent="0.25">
      <c r="A863" s="2" t="s">
        <v>862</v>
      </c>
      <c r="B863" s="2" t="s">
        <v>1852</v>
      </c>
      <c r="C863" s="2" t="s">
        <v>2859</v>
      </c>
      <c r="D863" s="41">
        <v>7.6140527706158597E-7</v>
      </c>
      <c r="E863" s="41">
        <v>7.61405277061554E-7</v>
      </c>
      <c r="F863">
        <v>862</v>
      </c>
      <c r="G863">
        <v>85</v>
      </c>
      <c r="H863" t="s">
        <v>3860</v>
      </c>
      <c r="I863" s="41">
        <v>7.5379094999999998E-7</v>
      </c>
      <c r="J863" s="41">
        <v>7.6140527706157898E-7</v>
      </c>
      <c r="L863" s="41">
        <v>7.3584634396501096E-7</v>
      </c>
      <c r="M863" s="41">
        <v>4.0539633021341E-7</v>
      </c>
      <c r="N863" s="41">
        <v>9.7313322718433892E-7</v>
      </c>
      <c r="O863">
        <f t="shared" si="26"/>
        <v>3.3045001375160097E-7</v>
      </c>
      <c r="P863">
        <f t="shared" si="27"/>
        <v>-2.3728688321932796E-7</v>
      </c>
    </row>
    <row r="864" spans="1:16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863</v>
      </c>
      <c r="G864">
        <v>85</v>
      </c>
      <c r="H864" t="s">
        <v>3861</v>
      </c>
      <c r="I864">
        <v>0</v>
      </c>
      <c r="J864">
        <v>0</v>
      </c>
      <c r="L864">
        <v>0</v>
      </c>
      <c r="M864">
        <v>0</v>
      </c>
      <c r="N864">
        <v>0</v>
      </c>
      <c r="O864">
        <f t="shared" si="26"/>
        <v>0</v>
      </c>
      <c r="P864">
        <f t="shared" si="27"/>
        <v>0</v>
      </c>
    </row>
    <row r="865" spans="1:16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864</v>
      </c>
      <c r="G865">
        <v>85</v>
      </c>
      <c r="H865" t="s">
        <v>3862</v>
      </c>
      <c r="I865">
        <v>0</v>
      </c>
      <c r="J865">
        <v>0</v>
      </c>
      <c r="L865">
        <v>0</v>
      </c>
      <c r="M865">
        <v>0</v>
      </c>
      <c r="N865">
        <v>0</v>
      </c>
      <c r="O865">
        <f t="shared" si="26"/>
        <v>0</v>
      </c>
      <c r="P865">
        <f t="shared" si="27"/>
        <v>0</v>
      </c>
    </row>
    <row r="866" spans="1:16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865</v>
      </c>
      <c r="G866">
        <v>85</v>
      </c>
      <c r="H866" t="s">
        <v>3863</v>
      </c>
      <c r="I866">
        <v>0</v>
      </c>
      <c r="J866">
        <v>0.16064746767702001</v>
      </c>
      <c r="L866">
        <v>0</v>
      </c>
      <c r="M866">
        <v>0</v>
      </c>
      <c r="N866">
        <v>0</v>
      </c>
      <c r="O866">
        <f t="shared" si="26"/>
        <v>0</v>
      </c>
      <c r="P866">
        <f t="shared" si="27"/>
        <v>0</v>
      </c>
    </row>
    <row r="867" spans="1:16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866</v>
      </c>
      <c r="G867">
        <v>85</v>
      </c>
      <c r="H867" t="s">
        <v>3864</v>
      </c>
      <c r="I867">
        <v>0</v>
      </c>
      <c r="J867">
        <v>1.67125214388154</v>
      </c>
      <c r="L867">
        <v>0</v>
      </c>
      <c r="M867">
        <v>1.2916734575036399</v>
      </c>
      <c r="N867">
        <v>0.86971740540048204</v>
      </c>
      <c r="O867">
        <f t="shared" si="26"/>
        <v>-1.2916734575036399</v>
      </c>
      <c r="P867">
        <f t="shared" si="27"/>
        <v>-0.86971740540048204</v>
      </c>
    </row>
    <row r="868" spans="1:16" ht="15" x14ac:dyDescent="0.25">
      <c r="A868" s="2" t="s">
        <v>867</v>
      </c>
      <c r="B868" s="2" t="s">
        <v>1857</v>
      </c>
      <c r="C868" s="9" t="s">
        <v>2864</v>
      </c>
      <c r="D868">
        <v>-0.98726855158065496</v>
      </c>
      <c r="E868">
        <v>-0.98726855158065496</v>
      </c>
      <c r="F868">
        <v>867</v>
      </c>
      <c r="G868">
        <v>86</v>
      </c>
      <c r="H868" t="s">
        <v>3865</v>
      </c>
      <c r="I868">
        <v>-1.67125214388125</v>
      </c>
      <c r="J868">
        <v>0</v>
      </c>
      <c r="L868">
        <v>-1.0014588456770099</v>
      </c>
      <c r="M868">
        <v>0</v>
      </c>
      <c r="N868">
        <v>0</v>
      </c>
      <c r="O868">
        <f t="shared" si="26"/>
        <v>-1.0014588456770099</v>
      </c>
      <c r="P868">
        <f t="shared" si="27"/>
        <v>-1.0014588456770099</v>
      </c>
    </row>
    <row r="869" spans="1:16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868</v>
      </c>
      <c r="G869">
        <v>86</v>
      </c>
      <c r="H869" t="s">
        <v>3866</v>
      </c>
      <c r="I869">
        <v>0</v>
      </c>
      <c r="J869">
        <v>0.127446991021125</v>
      </c>
      <c r="L869">
        <v>0</v>
      </c>
      <c r="M869">
        <v>0</v>
      </c>
      <c r="N869">
        <v>0</v>
      </c>
      <c r="O869">
        <f t="shared" si="26"/>
        <v>0</v>
      </c>
      <c r="P869">
        <f t="shared" si="27"/>
        <v>0</v>
      </c>
    </row>
    <row r="870" spans="1:16" ht="15" x14ac:dyDescent="0.25">
      <c r="A870" s="2" t="s">
        <v>869</v>
      </c>
      <c r="B870" s="2" t="s">
        <v>1859</v>
      </c>
      <c r="C870" s="9" t="s">
        <v>2866</v>
      </c>
      <c r="D870">
        <v>-1.8730569815716101E-2</v>
      </c>
      <c r="E870">
        <v>-1.8730569815716101E-2</v>
      </c>
      <c r="F870">
        <v>869</v>
      </c>
      <c r="G870">
        <v>86</v>
      </c>
      <c r="H870" t="s">
        <v>3867</v>
      </c>
      <c r="I870">
        <v>-1.8730569815716101E-2</v>
      </c>
      <c r="J870">
        <v>0.77800043652905504</v>
      </c>
      <c r="L870">
        <v>-1.81018200615881E-2</v>
      </c>
      <c r="M870">
        <v>-9.97274972326068E-3</v>
      </c>
      <c r="N870">
        <v>-2.3939077388717998E-2</v>
      </c>
      <c r="O870">
        <f t="shared" si="26"/>
        <v>-8.1290703383274203E-3</v>
      </c>
      <c r="P870">
        <f t="shared" si="27"/>
        <v>5.837257327129898E-3</v>
      </c>
    </row>
    <row r="871" spans="1:16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870</v>
      </c>
      <c r="G871">
        <v>86</v>
      </c>
      <c r="H871" t="s">
        <v>3868</v>
      </c>
      <c r="I871">
        <v>0</v>
      </c>
      <c r="J871">
        <v>0</v>
      </c>
      <c r="L871">
        <v>0</v>
      </c>
      <c r="M871">
        <v>0</v>
      </c>
      <c r="N871">
        <v>0</v>
      </c>
      <c r="O871">
        <f t="shared" si="26"/>
        <v>0</v>
      </c>
      <c r="P871">
        <f t="shared" si="27"/>
        <v>0</v>
      </c>
    </row>
    <row r="872" spans="1:16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871</v>
      </c>
      <c r="G872">
        <v>86</v>
      </c>
      <c r="H872" t="s">
        <v>3869</v>
      </c>
      <c r="I872">
        <v>-1000</v>
      </c>
      <c r="J872">
        <v>999.69697603810005</v>
      </c>
      <c r="L872">
        <v>-0.29581023027390102</v>
      </c>
      <c r="M872">
        <v>0</v>
      </c>
      <c r="N872">
        <v>-13.5060552023836</v>
      </c>
      <c r="O872">
        <f t="shared" si="26"/>
        <v>-0.29581023027390102</v>
      </c>
      <c r="P872">
        <f t="shared" si="27"/>
        <v>13.210244972109699</v>
      </c>
    </row>
    <row r="873" spans="1:16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872</v>
      </c>
      <c r="G873">
        <v>86</v>
      </c>
      <c r="H873" t="s">
        <v>3870</v>
      </c>
      <c r="I873">
        <v>0</v>
      </c>
      <c r="J873">
        <v>0</v>
      </c>
      <c r="L873">
        <v>0</v>
      </c>
      <c r="M873">
        <v>0</v>
      </c>
      <c r="N873">
        <v>0</v>
      </c>
      <c r="O873">
        <f t="shared" si="26"/>
        <v>0</v>
      </c>
      <c r="P873">
        <f t="shared" si="27"/>
        <v>0</v>
      </c>
    </row>
    <row r="874" spans="1:16" ht="15" x14ac:dyDescent="0.25">
      <c r="A874" s="2" t="s">
        <v>873</v>
      </c>
      <c r="B874" s="2" t="s">
        <v>1863</v>
      </c>
      <c r="C874" s="9" t="s">
        <v>2870</v>
      </c>
      <c r="D874">
        <v>-0.30608492137878301</v>
      </c>
      <c r="E874">
        <v>-0.30608492137878301</v>
      </c>
      <c r="F874">
        <v>873</v>
      </c>
      <c r="G874">
        <v>86</v>
      </c>
      <c r="H874" t="s">
        <v>3871</v>
      </c>
      <c r="I874">
        <v>-1000</v>
      </c>
      <c r="J874">
        <v>999.69697603810005</v>
      </c>
      <c r="L874">
        <v>0</v>
      </c>
      <c r="M874">
        <v>-0.16296932474574499</v>
      </c>
      <c r="N874">
        <v>13.114855645055499</v>
      </c>
      <c r="O874">
        <f t="shared" si="26"/>
        <v>0.16296932474574499</v>
      </c>
      <c r="P874">
        <f t="shared" si="27"/>
        <v>-13.114855645055499</v>
      </c>
    </row>
    <row r="875" spans="1:16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874</v>
      </c>
      <c r="G875">
        <v>86</v>
      </c>
      <c r="H875" t="s">
        <v>3872</v>
      </c>
      <c r="I875">
        <v>0</v>
      </c>
      <c r="J875">
        <v>0</v>
      </c>
      <c r="L875">
        <v>0</v>
      </c>
      <c r="M875">
        <v>0</v>
      </c>
      <c r="N875">
        <v>0</v>
      </c>
      <c r="O875">
        <f t="shared" si="26"/>
        <v>0</v>
      </c>
      <c r="P875">
        <f t="shared" si="27"/>
        <v>0</v>
      </c>
    </row>
    <row r="876" spans="1:16" ht="15" x14ac:dyDescent="0.25">
      <c r="A876" s="2" t="s">
        <v>875</v>
      </c>
      <c r="B876" s="2" t="s">
        <v>1865</v>
      </c>
      <c r="C876" s="2" t="s">
        <v>2872</v>
      </c>
      <c r="D876">
        <v>0.20877656556501001</v>
      </c>
      <c r="E876">
        <v>0.20877656556500099</v>
      </c>
      <c r="F876">
        <v>875</v>
      </c>
      <c r="G876">
        <v>86</v>
      </c>
      <c r="H876" t="s">
        <v>3873</v>
      </c>
      <c r="I876">
        <v>0</v>
      </c>
      <c r="J876">
        <v>0.334135715721875</v>
      </c>
      <c r="L876">
        <v>0.20176833166886199</v>
      </c>
      <c r="M876">
        <v>4.41017370639537E-3</v>
      </c>
      <c r="N876">
        <v>0.266832157760719</v>
      </c>
      <c r="O876">
        <f t="shared" si="26"/>
        <v>0.19735815796246661</v>
      </c>
      <c r="P876">
        <f t="shared" si="27"/>
        <v>-6.5063826091857013E-2</v>
      </c>
    </row>
    <row r="877" spans="1:16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876</v>
      </c>
      <c r="G877">
        <v>86</v>
      </c>
      <c r="H877" t="s">
        <v>3874</v>
      </c>
      <c r="I877">
        <v>0</v>
      </c>
      <c r="J877">
        <v>0.127446991021125</v>
      </c>
      <c r="L877">
        <v>0</v>
      </c>
      <c r="M877">
        <v>0</v>
      </c>
      <c r="N877">
        <v>0</v>
      </c>
      <c r="O877">
        <f t="shared" si="26"/>
        <v>0</v>
      </c>
      <c r="P877">
        <f t="shared" si="27"/>
        <v>0</v>
      </c>
    </row>
    <row r="878" spans="1:16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877</v>
      </c>
      <c r="G878">
        <v>87</v>
      </c>
      <c r="H878" t="s">
        <v>3875</v>
      </c>
      <c r="I878">
        <v>0</v>
      </c>
      <c r="J878">
        <v>0</v>
      </c>
      <c r="L878">
        <v>0</v>
      </c>
      <c r="M878">
        <v>0</v>
      </c>
      <c r="N878">
        <v>0</v>
      </c>
      <c r="O878">
        <f t="shared" si="26"/>
        <v>0</v>
      </c>
      <c r="P878">
        <f t="shared" si="27"/>
        <v>0</v>
      </c>
    </row>
    <row r="879" spans="1:16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878</v>
      </c>
      <c r="G879">
        <v>87</v>
      </c>
      <c r="H879" t="s">
        <v>3876</v>
      </c>
      <c r="I879">
        <v>0</v>
      </c>
      <c r="J879">
        <v>0</v>
      </c>
      <c r="L879">
        <v>0</v>
      </c>
      <c r="M879">
        <v>0</v>
      </c>
      <c r="N879">
        <v>0</v>
      </c>
      <c r="O879">
        <f t="shared" si="26"/>
        <v>0</v>
      </c>
      <c r="P879">
        <f t="shared" si="27"/>
        <v>0</v>
      </c>
    </row>
    <row r="880" spans="1:16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879</v>
      </c>
      <c r="G880">
        <v>87</v>
      </c>
      <c r="H880" t="s">
        <v>3877</v>
      </c>
      <c r="I880">
        <v>0</v>
      </c>
      <c r="J880">
        <v>0</v>
      </c>
      <c r="L880">
        <v>0</v>
      </c>
      <c r="M880">
        <v>0</v>
      </c>
      <c r="N880">
        <v>0</v>
      </c>
      <c r="O880">
        <f t="shared" si="26"/>
        <v>0</v>
      </c>
      <c r="P880">
        <f t="shared" si="27"/>
        <v>0</v>
      </c>
    </row>
    <row r="881" spans="1:16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880</v>
      </c>
      <c r="G881">
        <v>87</v>
      </c>
      <c r="H881" t="s">
        <v>3878</v>
      </c>
      <c r="I881">
        <v>0</v>
      </c>
      <c r="J881">
        <v>0</v>
      </c>
      <c r="L881">
        <v>0</v>
      </c>
      <c r="M881">
        <v>0</v>
      </c>
      <c r="N881">
        <v>0</v>
      </c>
      <c r="O881">
        <f t="shared" si="26"/>
        <v>0</v>
      </c>
      <c r="P881">
        <f t="shared" si="27"/>
        <v>0</v>
      </c>
    </row>
    <row r="882" spans="1:16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881</v>
      </c>
      <c r="G882">
        <v>87</v>
      </c>
      <c r="H882" t="s">
        <v>3879</v>
      </c>
      <c r="I882">
        <v>0</v>
      </c>
      <c r="J882">
        <v>0.79654369392156399</v>
      </c>
      <c r="L882">
        <v>0</v>
      </c>
      <c r="M882">
        <v>0</v>
      </c>
      <c r="N882">
        <v>0</v>
      </c>
      <c r="O882">
        <f t="shared" si="26"/>
        <v>0</v>
      </c>
      <c r="P882">
        <f t="shared" si="27"/>
        <v>0</v>
      </c>
    </row>
    <row r="883" spans="1:16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882</v>
      </c>
      <c r="G883">
        <v>87</v>
      </c>
      <c r="H883" t="s">
        <v>3880</v>
      </c>
      <c r="I883">
        <v>0</v>
      </c>
      <c r="J883">
        <v>1.27446991023598</v>
      </c>
      <c r="L883">
        <v>0</v>
      </c>
      <c r="M883">
        <v>0</v>
      </c>
      <c r="N883">
        <v>0</v>
      </c>
      <c r="O883">
        <f t="shared" si="26"/>
        <v>0</v>
      </c>
      <c r="P883">
        <f t="shared" si="27"/>
        <v>0</v>
      </c>
    </row>
    <row r="884" spans="1:16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883</v>
      </c>
      <c r="G884">
        <v>87</v>
      </c>
      <c r="H884" t="s">
        <v>3881</v>
      </c>
      <c r="I884">
        <v>0</v>
      </c>
      <c r="J884">
        <v>1.27446991032545</v>
      </c>
      <c r="L884">
        <v>0</v>
      </c>
      <c r="M884">
        <v>0</v>
      </c>
      <c r="N884">
        <v>0</v>
      </c>
      <c r="O884">
        <f t="shared" si="26"/>
        <v>0</v>
      </c>
      <c r="P884">
        <f t="shared" si="27"/>
        <v>0</v>
      </c>
    </row>
    <row r="885" spans="1:16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884</v>
      </c>
      <c r="G885">
        <v>87</v>
      </c>
      <c r="H885" t="s">
        <v>3882</v>
      </c>
      <c r="I885">
        <v>0</v>
      </c>
      <c r="J885">
        <v>0</v>
      </c>
      <c r="L885">
        <v>0</v>
      </c>
      <c r="M885">
        <v>0</v>
      </c>
      <c r="N885">
        <v>0</v>
      </c>
      <c r="O885">
        <f t="shared" si="26"/>
        <v>0</v>
      </c>
      <c r="P885">
        <f t="shared" si="27"/>
        <v>0</v>
      </c>
    </row>
    <row r="886" spans="1:16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885</v>
      </c>
      <c r="G886">
        <v>87</v>
      </c>
      <c r="H886" t="s">
        <v>3883</v>
      </c>
      <c r="I886">
        <v>0</v>
      </c>
      <c r="J886">
        <v>0</v>
      </c>
      <c r="L886">
        <v>0</v>
      </c>
      <c r="M886">
        <v>0</v>
      </c>
      <c r="N886">
        <v>0</v>
      </c>
      <c r="O886">
        <f t="shared" si="26"/>
        <v>0</v>
      </c>
      <c r="P886">
        <f t="shared" si="27"/>
        <v>0</v>
      </c>
    </row>
    <row r="887" spans="1:16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886</v>
      </c>
      <c r="G887">
        <v>87</v>
      </c>
      <c r="H887" t="s">
        <v>3884</v>
      </c>
      <c r="I887">
        <v>-7.0542614956593794E-2</v>
      </c>
      <c r="J887">
        <v>0</v>
      </c>
      <c r="L887">
        <v>0</v>
      </c>
      <c r="M887">
        <v>0</v>
      </c>
      <c r="N887">
        <v>0</v>
      </c>
      <c r="O887">
        <f t="shared" si="26"/>
        <v>0</v>
      </c>
      <c r="P887">
        <f t="shared" si="27"/>
        <v>0</v>
      </c>
    </row>
    <row r="888" spans="1:16" ht="15" x14ac:dyDescent="0.25">
      <c r="A888" s="11" t="s">
        <v>887</v>
      </c>
      <c r="B888" s="27" t="s">
        <v>1876</v>
      </c>
      <c r="C888" s="12" t="s">
        <v>2884</v>
      </c>
      <c r="D888">
        <v>0</v>
      </c>
      <c r="E888">
        <v>0</v>
      </c>
      <c r="F888">
        <v>887</v>
      </c>
      <c r="G888">
        <v>88</v>
      </c>
      <c r="H888" t="s">
        <v>3885</v>
      </c>
      <c r="I888">
        <v>-2.7722411606532701E-2</v>
      </c>
      <c r="J888">
        <v>0</v>
      </c>
      <c r="L888">
        <v>0</v>
      </c>
      <c r="M888">
        <v>0</v>
      </c>
      <c r="N888">
        <v>0</v>
      </c>
      <c r="O888">
        <f t="shared" si="26"/>
        <v>0</v>
      </c>
      <c r="P888">
        <f t="shared" si="27"/>
        <v>0</v>
      </c>
    </row>
    <row r="889" spans="1:16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888</v>
      </c>
      <c r="G889">
        <v>88</v>
      </c>
      <c r="H889" t="s">
        <v>3886</v>
      </c>
      <c r="I889">
        <v>0</v>
      </c>
      <c r="J889">
        <v>0</v>
      </c>
      <c r="L889">
        <v>0</v>
      </c>
      <c r="M889">
        <v>0</v>
      </c>
      <c r="N889">
        <v>0</v>
      </c>
      <c r="O889">
        <f t="shared" si="26"/>
        <v>0</v>
      </c>
      <c r="P889">
        <f t="shared" si="27"/>
        <v>0</v>
      </c>
    </row>
    <row r="890" spans="1:16" ht="15" x14ac:dyDescent="0.25">
      <c r="A890" s="13" t="s">
        <v>889</v>
      </c>
      <c r="B890" s="28" t="s">
        <v>1878</v>
      </c>
      <c r="C890" s="13" t="s">
        <v>2886</v>
      </c>
      <c r="D890">
        <v>1E-3</v>
      </c>
      <c r="E890">
        <v>1E-3</v>
      </c>
      <c r="F890">
        <v>889</v>
      </c>
      <c r="G890">
        <v>88</v>
      </c>
      <c r="H890" t="s">
        <v>3887</v>
      </c>
      <c r="I890">
        <v>0</v>
      </c>
      <c r="J890">
        <v>1E-3</v>
      </c>
      <c r="L890">
        <v>1E-3</v>
      </c>
      <c r="M890">
        <v>1E-3</v>
      </c>
      <c r="N890">
        <v>1E-3</v>
      </c>
      <c r="O890">
        <f t="shared" si="26"/>
        <v>0</v>
      </c>
      <c r="P890">
        <f t="shared" si="27"/>
        <v>0</v>
      </c>
    </row>
    <row r="891" spans="1:16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890</v>
      </c>
      <c r="G891">
        <v>88</v>
      </c>
      <c r="H891" t="s">
        <v>3888</v>
      </c>
      <c r="I891">
        <v>0</v>
      </c>
      <c r="J891">
        <v>0</v>
      </c>
      <c r="L891">
        <v>0</v>
      </c>
      <c r="M891">
        <v>0</v>
      </c>
      <c r="N891">
        <v>0</v>
      </c>
      <c r="O891">
        <f t="shared" si="26"/>
        <v>0</v>
      </c>
      <c r="P891">
        <f t="shared" si="27"/>
        <v>0</v>
      </c>
    </row>
    <row r="892" spans="1:16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891</v>
      </c>
      <c r="G892">
        <v>88</v>
      </c>
      <c r="H892" t="s">
        <v>3889</v>
      </c>
      <c r="I892">
        <v>0</v>
      </c>
      <c r="J892">
        <v>0</v>
      </c>
      <c r="L892">
        <v>0</v>
      </c>
      <c r="M892">
        <v>0</v>
      </c>
      <c r="N892">
        <v>0</v>
      </c>
      <c r="O892">
        <f t="shared" si="26"/>
        <v>0</v>
      </c>
      <c r="P892">
        <f t="shared" si="27"/>
        <v>0</v>
      </c>
    </row>
    <row r="893" spans="1:16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892</v>
      </c>
      <c r="G893">
        <v>88</v>
      </c>
      <c r="H893" t="s">
        <v>3890</v>
      </c>
      <c r="I893">
        <v>-9.3711022815000405E-2</v>
      </c>
      <c r="J893">
        <v>0</v>
      </c>
      <c r="L893">
        <v>0</v>
      </c>
      <c r="M893">
        <v>0</v>
      </c>
      <c r="N893">
        <v>0</v>
      </c>
      <c r="O893">
        <f t="shared" si="26"/>
        <v>0</v>
      </c>
      <c r="P893">
        <f t="shared" si="27"/>
        <v>0</v>
      </c>
    </row>
    <row r="894" spans="1:16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893</v>
      </c>
      <c r="G894">
        <v>88</v>
      </c>
      <c r="H894" t="s">
        <v>3891</v>
      </c>
      <c r="I894">
        <v>-0.120233010397442</v>
      </c>
      <c r="J894">
        <v>0</v>
      </c>
      <c r="L894">
        <v>0</v>
      </c>
      <c r="M894">
        <v>0</v>
      </c>
      <c r="N894">
        <v>0</v>
      </c>
      <c r="O894">
        <f t="shared" si="26"/>
        <v>0</v>
      </c>
      <c r="P894">
        <f t="shared" si="27"/>
        <v>0</v>
      </c>
    </row>
    <row r="895" spans="1:16" ht="15" x14ac:dyDescent="0.25">
      <c r="A895" s="14" t="s">
        <v>894</v>
      </c>
      <c r="B895" s="28" t="s">
        <v>1883</v>
      </c>
      <c r="C895" s="13" t="s">
        <v>2891</v>
      </c>
      <c r="D895">
        <v>0</v>
      </c>
      <c r="E895">
        <v>0</v>
      </c>
      <c r="F895">
        <v>894</v>
      </c>
      <c r="G895">
        <v>88</v>
      </c>
      <c r="H895" t="s">
        <v>3892</v>
      </c>
      <c r="I895">
        <v>-0.27436925707422699</v>
      </c>
      <c r="J895">
        <v>0</v>
      </c>
      <c r="L895" s="41">
        <v>0</v>
      </c>
      <c r="M895" s="41">
        <v>1.13686837721616E-13</v>
      </c>
      <c r="N895">
        <v>0</v>
      </c>
      <c r="O895">
        <f t="shared" si="26"/>
        <v>-1.13686837721616E-13</v>
      </c>
      <c r="P895">
        <f t="shared" si="27"/>
        <v>0</v>
      </c>
    </row>
    <row r="896" spans="1:16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895</v>
      </c>
      <c r="G896">
        <v>88</v>
      </c>
      <c r="H896" t="s">
        <v>3893</v>
      </c>
      <c r="I896">
        <v>-0.167693409242474</v>
      </c>
      <c r="J896">
        <v>0</v>
      </c>
      <c r="L896">
        <v>0</v>
      </c>
      <c r="M896">
        <v>0</v>
      </c>
      <c r="N896">
        <v>0</v>
      </c>
      <c r="O896">
        <f t="shared" si="26"/>
        <v>0</v>
      </c>
      <c r="P896">
        <f t="shared" si="27"/>
        <v>0</v>
      </c>
    </row>
    <row r="897" spans="1:16" ht="15" x14ac:dyDescent="0.25">
      <c r="A897" s="14" t="s">
        <v>896</v>
      </c>
      <c r="B897" s="28" t="s">
        <v>1885</v>
      </c>
      <c r="C897" s="13" t="s">
        <v>2893</v>
      </c>
      <c r="D897">
        <v>6.99</v>
      </c>
      <c r="E897">
        <v>6.99</v>
      </c>
      <c r="F897">
        <v>896</v>
      </c>
      <c r="G897">
        <v>88</v>
      </c>
      <c r="H897" t="s">
        <v>3894</v>
      </c>
      <c r="I897">
        <v>6.8223065907620803</v>
      </c>
      <c r="J897">
        <v>6.99</v>
      </c>
      <c r="L897">
        <v>6.99</v>
      </c>
      <c r="M897">
        <v>6.99</v>
      </c>
      <c r="N897">
        <v>6.99</v>
      </c>
      <c r="O897">
        <f t="shared" si="26"/>
        <v>0</v>
      </c>
      <c r="P897">
        <f t="shared" si="27"/>
        <v>0</v>
      </c>
    </row>
    <row r="898" spans="1:16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897</v>
      </c>
      <c r="G898">
        <v>89</v>
      </c>
      <c r="H898" t="s">
        <v>3895</v>
      </c>
      <c r="I898">
        <v>-3.35386818451298E-2</v>
      </c>
      <c r="J898">
        <v>0</v>
      </c>
      <c r="L898">
        <v>0</v>
      </c>
      <c r="M898">
        <v>0</v>
      </c>
      <c r="N898">
        <v>0</v>
      </c>
      <c r="O898">
        <f t="shared" si="26"/>
        <v>0</v>
      </c>
      <c r="P898">
        <f t="shared" si="27"/>
        <v>0</v>
      </c>
    </row>
    <row r="899" spans="1:16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898</v>
      </c>
      <c r="G899">
        <v>89</v>
      </c>
      <c r="H899" t="s">
        <v>3896</v>
      </c>
      <c r="I899">
        <v>-9.6550750774781605E-2</v>
      </c>
      <c r="J899">
        <v>0</v>
      </c>
      <c r="L899">
        <v>0</v>
      </c>
      <c r="M899">
        <v>0</v>
      </c>
      <c r="N899">
        <v>0</v>
      </c>
      <c r="O899">
        <f t="shared" ref="O899:O962" si="28">L899-M899</f>
        <v>0</v>
      </c>
      <c r="P899">
        <f t="shared" ref="P899:P962" si="29">L899-N899</f>
        <v>0</v>
      </c>
    </row>
    <row r="900" spans="1:16" ht="15" x14ac:dyDescent="0.25">
      <c r="A900" s="14" t="s">
        <v>899</v>
      </c>
      <c r="B900" s="28" t="s">
        <v>1888</v>
      </c>
      <c r="C900" s="13" t="s">
        <v>2896</v>
      </c>
      <c r="D900">
        <v>1.41</v>
      </c>
      <c r="E900">
        <v>1.41</v>
      </c>
      <c r="F900">
        <v>899</v>
      </c>
      <c r="G900">
        <v>89</v>
      </c>
      <c r="H900" t="s">
        <v>3897</v>
      </c>
      <c r="I900">
        <v>1.3176471079514001</v>
      </c>
      <c r="J900">
        <v>1.41</v>
      </c>
      <c r="L900">
        <v>1.41</v>
      </c>
      <c r="M900">
        <v>1.41</v>
      </c>
      <c r="N900">
        <v>1.41</v>
      </c>
      <c r="O900">
        <f t="shared" si="28"/>
        <v>0</v>
      </c>
      <c r="P900">
        <f t="shared" si="29"/>
        <v>0</v>
      </c>
    </row>
    <row r="901" spans="1:16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900</v>
      </c>
      <c r="G901">
        <v>89</v>
      </c>
      <c r="H901" t="s">
        <v>3898</v>
      </c>
      <c r="I901">
        <v>0</v>
      </c>
      <c r="J901">
        <v>0</v>
      </c>
      <c r="L901">
        <v>0</v>
      </c>
      <c r="M901">
        <v>0</v>
      </c>
      <c r="N901">
        <v>0</v>
      </c>
      <c r="O901">
        <f t="shared" si="28"/>
        <v>0</v>
      </c>
      <c r="P901">
        <f t="shared" si="29"/>
        <v>0</v>
      </c>
    </row>
    <row r="902" spans="1:16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901</v>
      </c>
      <c r="G902">
        <v>89</v>
      </c>
      <c r="H902" t="s">
        <v>3899</v>
      </c>
      <c r="I902">
        <v>0</v>
      </c>
      <c r="J902">
        <v>0</v>
      </c>
      <c r="L902">
        <v>0</v>
      </c>
      <c r="M902">
        <v>0</v>
      </c>
      <c r="N902">
        <v>0</v>
      </c>
      <c r="O902">
        <f t="shared" si="28"/>
        <v>0</v>
      </c>
      <c r="P902">
        <f t="shared" si="29"/>
        <v>0</v>
      </c>
    </row>
    <row r="903" spans="1:16" ht="15" x14ac:dyDescent="0.25">
      <c r="A903" s="14" t="s">
        <v>902</v>
      </c>
      <c r="B903" s="28" t="s">
        <v>1891</v>
      </c>
      <c r="C903" s="13" t="s">
        <v>2899</v>
      </c>
      <c r="D903">
        <v>1.42</v>
      </c>
      <c r="E903">
        <v>1.42</v>
      </c>
      <c r="F903">
        <v>902</v>
      </c>
      <c r="G903">
        <v>89</v>
      </c>
      <c r="H903" t="s">
        <v>3900</v>
      </c>
      <c r="I903">
        <v>1.2566064217614299</v>
      </c>
      <c r="J903">
        <v>1.42</v>
      </c>
      <c r="L903">
        <v>1.42</v>
      </c>
      <c r="M903">
        <v>1.42</v>
      </c>
      <c r="N903">
        <v>1.42</v>
      </c>
      <c r="O903">
        <f t="shared" si="28"/>
        <v>0</v>
      </c>
      <c r="P903">
        <f t="shared" si="29"/>
        <v>0</v>
      </c>
    </row>
    <row r="904" spans="1:16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903</v>
      </c>
      <c r="G904">
        <v>89</v>
      </c>
      <c r="H904" t="s">
        <v>3901</v>
      </c>
      <c r="I904">
        <v>0</v>
      </c>
      <c r="J904">
        <v>0</v>
      </c>
      <c r="L904">
        <v>0</v>
      </c>
      <c r="M904">
        <v>0</v>
      </c>
      <c r="N904">
        <v>0</v>
      </c>
      <c r="O904">
        <f t="shared" si="28"/>
        <v>0</v>
      </c>
      <c r="P904">
        <f t="shared" si="29"/>
        <v>0</v>
      </c>
    </row>
    <row r="905" spans="1:16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904</v>
      </c>
      <c r="G905">
        <v>89</v>
      </c>
      <c r="H905" t="s">
        <v>3902</v>
      </c>
      <c r="I905">
        <v>0</v>
      </c>
      <c r="J905">
        <v>0</v>
      </c>
      <c r="L905">
        <v>0</v>
      </c>
      <c r="M905">
        <v>0</v>
      </c>
      <c r="N905">
        <v>0</v>
      </c>
      <c r="O905">
        <f t="shared" si="28"/>
        <v>0</v>
      </c>
      <c r="P905">
        <f t="shared" si="29"/>
        <v>0</v>
      </c>
    </row>
    <row r="906" spans="1:16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905</v>
      </c>
      <c r="G906">
        <v>89</v>
      </c>
      <c r="H906" t="s">
        <v>3903</v>
      </c>
      <c r="I906">
        <v>0</v>
      </c>
      <c r="J906">
        <v>0</v>
      </c>
      <c r="L906">
        <v>0</v>
      </c>
      <c r="M906">
        <v>0</v>
      </c>
      <c r="N906">
        <v>0</v>
      </c>
      <c r="O906">
        <f t="shared" si="28"/>
        <v>0</v>
      </c>
      <c r="P906">
        <f t="shared" si="29"/>
        <v>0</v>
      </c>
    </row>
    <row r="907" spans="1:16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906</v>
      </c>
      <c r="G907">
        <v>89</v>
      </c>
      <c r="H907" t="s">
        <v>3904</v>
      </c>
      <c r="I907">
        <v>0</v>
      </c>
      <c r="J907">
        <v>0</v>
      </c>
      <c r="L907">
        <v>0</v>
      </c>
      <c r="M907">
        <v>0</v>
      </c>
      <c r="N907">
        <v>0</v>
      </c>
      <c r="O907">
        <f t="shared" si="28"/>
        <v>0</v>
      </c>
      <c r="P907">
        <f t="shared" si="29"/>
        <v>0</v>
      </c>
    </row>
    <row r="908" spans="1:16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907</v>
      </c>
      <c r="G908">
        <v>90</v>
      </c>
      <c r="H908" t="s">
        <v>3905</v>
      </c>
      <c r="I908">
        <v>0</v>
      </c>
      <c r="J908">
        <v>0</v>
      </c>
      <c r="L908">
        <v>0</v>
      </c>
      <c r="M908">
        <v>0</v>
      </c>
      <c r="N908">
        <v>0</v>
      </c>
      <c r="O908">
        <f t="shared" si="28"/>
        <v>0</v>
      </c>
      <c r="P908">
        <f t="shared" si="29"/>
        <v>0</v>
      </c>
    </row>
    <row r="909" spans="1:16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908</v>
      </c>
      <c r="G909">
        <v>90</v>
      </c>
      <c r="H909" t="s">
        <v>3906</v>
      </c>
      <c r="I909">
        <v>-0.106205825855227</v>
      </c>
      <c r="J909">
        <v>0</v>
      </c>
      <c r="L909">
        <v>0</v>
      </c>
      <c r="M909">
        <v>0</v>
      </c>
      <c r="N909">
        <v>0</v>
      </c>
      <c r="O909">
        <f t="shared" si="28"/>
        <v>0</v>
      </c>
      <c r="P909">
        <f t="shared" si="29"/>
        <v>0</v>
      </c>
    </row>
    <row r="910" spans="1:16" ht="15" x14ac:dyDescent="0.25">
      <c r="A910" s="14" t="s">
        <v>909</v>
      </c>
      <c r="B910" s="28" t="s">
        <v>1898</v>
      </c>
      <c r="C910" s="13" t="s">
        <v>2906</v>
      </c>
      <c r="D910">
        <v>-19.798593455568199</v>
      </c>
      <c r="E910">
        <v>-19.7985934555699</v>
      </c>
      <c r="F910">
        <v>909</v>
      </c>
      <c r="G910">
        <v>90</v>
      </c>
      <c r="H910" t="s">
        <v>3907</v>
      </c>
      <c r="I910">
        <v>-21.140136149099199</v>
      </c>
      <c r="J910">
        <v>-19.081834461609201</v>
      </c>
      <c r="L910">
        <v>-20.973591518983099</v>
      </c>
      <c r="M910">
        <v>-37.35</v>
      </c>
      <c r="N910">
        <v>-37.35</v>
      </c>
      <c r="O910">
        <f t="shared" si="28"/>
        <v>16.376408481016902</v>
      </c>
      <c r="P910">
        <f t="shared" si="29"/>
        <v>16.376408481016902</v>
      </c>
    </row>
    <row r="911" spans="1:16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910</v>
      </c>
      <c r="G911">
        <v>90</v>
      </c>
      <c r="H911" t="s">
        <v>3908</v>
      </c>
      <c r="I911">
        <v>0</v>
      </c>
      <c r="J911">
        <v>0</v>
      </c>
      <c r="L911">
        <v>0</v>
      </c>
      <c r="M911">
        <v>0</v>
      </c>
      <c r="N911">
        <v>0</v>
      </c>
      <c r="O911">
        <f t="shared" si="28"/>
        <v>0</v>
      </c>
      <c r="P911">
        <f t="shared" si="29"/>
        <v>0</v>
      </c>
    </row>
    <row r="912" spans="1:16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911</v>
      </c>
      <c r="G912">
        <v>90</v>
      </c>
      <c r="H912" t="s">
        <v>3909</v>
      </c>
      <c r="I912">
        <v>0</v>
      </c>
      <c r="J912">
        <v>0</v>
      </c>
      <c r="L912">
        <v>0</v>
      </c>
      <c r="M912">
        <v>0</v>
      </c>
      <c r="N912">
        <v>0</v>
      </c>
      <c r="O912">
        <f t="shared" si="28"/>
        <v>0</v>
      </c>
      <c r="P912">
        <f t="shared" si="29"/>
        <v>0</v>
      </c>
    </row>
    <row r="913" spans="1:16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912</v>
      </c>
      <c r="G913">
        <v>90</v>
      </c>
      <c r="H913" t="s">
        <v>3910</v>
      </c>
      <c r="I913">
        <v>0</v>
      </c>
      <c r="J913">
        <v>0</v>
      </c>
      <c r="L913">
        <v>0</v>
      </c>
      <c r="M913">
        <v>0</v>
      </c>
      <c r="N913">
        <v>0</v>
      </c>
      <c r="O913">
        <f t="shared" si="28"/>
        <v>0</v>
      </c>
      <c r="P913">
        <f t="shared" si="29"/>
        <v>0</v>
      </c>
    </row>
    <row r="914" spans="1:16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913</v>
      </c>
      <c r="G914">
        <v>90</v>
      </c>
      <c r="H914" t="s">
        <v>3911</v>
      </c>
      <c r="I914">
        <v>0</v>
      </c>
      <c r="J914">
        <v>0</v>
      </c>
      <c r="L914">
        <v>0</v>
      </c>
      <c r="M914">
        <v>0</v>
      </c>
      <c r="N914">
        <v>0</v>
      </c>
      <c r="O914">
        <f t="shared" si="28"/>
        <v>0</v>
      </c>
      <c r="P914">
        <f t="shared" si="29"/>
        <v>0</v>
      </c>
    </row>
    <row r="915" spans="1:16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914</v>
      </c>
      <c r="G915">
        <v>90</v>
      </c>
      <c r="H915" t="s">
        <v>3912</v>
      </c>
      <c r="I915">
        <v>0</v>
      </c>
      <c r="J915">
        <v>0</v>
      </c>
      <c r="L915">
        <v>0</v>
      </c>
      <c r="M915">
        <v>0</v>
      </c>
      <c r="N915">
        <v>0</v>
      </c>
      <c r="O915">
        <f t="shared" si="28"/>
        <v>0</v>
      </c>
      <c r="P915">
        <f t="shared" si="29"/>
        <v>0</v>
      </c>
    </row>
    <row r="916" spans="1:16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915</v>
      </c>
      <c r="G916">
        <v>90</v>
      </c>
      <c r="H916" t="s">
        <v>3913</v>
      </c>
      <c r="I916">
        <v>0</v>
      </c>
      <c r="J916">
        <v>0</v>
      </c>
      <c r="L916">
        <v>0</v>
      </c>
      <c r="M916">
        <v>0</v>
      </c>
      <c r="N916">
        <v>0</v>
      </c>
      <c r="O916">
        <f t="shared" si="28"/>
        <v>0</v>
      </c>
      <c r="P916">
        <f t="shared" si="29"/>
        <v>0</v>
      </c>
    </row>
    <row r="917" spans="1:16" ht="15" x14ac:dyDescent="0.25">
      <c r="A917" s="12" t="s">
        <v>916</v>
      </c>
      <c r="B917" s="27" t="s">
        <v>1905</v>
      </c>
      <c r="C917" s="12" t="s">
        <v>2913</v>
      </c>
      <c r="D917">
        <v>0</v>
      </c>
      <c r="E917">
        <v>0</v>
      </c>
      <c r="F917">
        <v>916</v>
      </c>
      <c r="G917">
        <v>90</v>
      </c>
      <c r="H917" t="s">
        <v>3914</v>
      </c>
      <c r="I917" s="41">
        <v>-1.52280995280307E-6</v>
      </c>
      <c r="J917">
        <v>0</v>
      </c>
      <c r="L917">
        <v>0</v>
      </c>
      <c r="M917">
        <v>0</v>
      </c>
      <c r="N917">
        <v>0</v>
      </c>
      <c r="O917">
        <f t="shared" si="28"/>
        <v>0</v>
      </c>
      <c r="P917">
        <f t="shared" si="29"/>
        <v>0</v>
      </c>
    </row>
    <row r="918" spans="1:16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917</v>
      </c>
      <c r="G918">
        <v>91</v>
      </c>
      <c r="H918" t="s">
        <v>3915</v>
      </c>
      <c r="I918">
        <v>0</v>
      </c>
      <c r="J918">
        <v>0</v>
      </c>
      <c r="L918">
        <v>0</v>
      </c>
      <c r="M918">
        <v>0</v>
      </c>
      <c r="N918">
        <v>0</v>
      </c>
      <c r="O918">
        <f t="shared" si="28"/>
        <v>0</v>
      </c>
      <c r="P918">
        <f t="shared" si="29"/>
        <v>0</v>
      </c>
    </row>
    <row r="919" spans="1:16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918</v>
      </c>
      <c r="G919">
        <v>91</v>
      </c>
      <c r="H919" t="s">
        <v>3916</v>
      </c>
      <c r="I919">
        <v>-0.15542315978382201</v>
      </c>
      <c r="J919">
        <v>0</v>
      </c>
      <c r="L919">
        <v>0</v>
      </c>
      <c r="M919">
        <v>0</v>
      </c>
      <c r="N919">
        <v>0</v>
      </c>
      <c r="O919">
        <f t="shared" si="28"/>
        <v>0</v>
      </c>
      <c r="P919">
        <f t="shared" si="29"/>
        <v>0</v>
      </c>
    </row>
    <row r="920" spans="1:16" ht="15" x14ac:dyDescent="0.25">
      <c r="A920" s="12" t="s">
        <v>919</v>
      </c>
      <c r="B920" s="27" t="s">
        <v>1908</v>
      </c>
      <c r="C920" s="12" t="s">
        <v>2916</v>
      </c>
      <c r="D920" s="41">
        <v>7.61405317462049E-7</v>
      </c>
      <c r="E920" s="41">
        <v>7.61405317462049E-7</v>
      </c>
      <c r="F920">
        <v>919</v>
      </c>
      <c r="G920">
        <v>91</v>
      </c>
      <c r="H920" t="s">
        <v>3917</v>
      </c>
      <c r="I920" s="41">
        <v>7.5379091413196896E-7</v>
      </c>
      <c r="J920" s="41">
        <v>7.61405317462049E-7</v>
      </c>
      <c r="L920" s="41">
        <v>7.3584635629231301E-7</v>
      </c>
      <c r="M920" s="41">
        <v>4.0539634937886202E-7</v>
      </c>
      <c r="N920" s="41">
        <v>9.7313318292435703E-7</v>
      </c>
      <c r="O920">
        <f t="shared" si="28"/>
        <v>3.3045000691345099E-7</v>
      </c>
      <c r="P920">
        <f t="shared" si="29"/>
        <v>-2.3728682663204402E-7</v>
      </c>
    </row>
    <row r="921" spans="1:16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920</v>
      </c>
      <c r="G921">
        <v>91</v>
      </c>
      <c r="H921" t="s">
        <v>3918</v>
      </c>
      <c r="I921">
        <v>0</v>
      </c>
      <c r="J921">
        <v>0</v>
      </c>
      <c r="L921">
        <v>0</v>
      </c>
      <c r="M921">
        <v>0</v>
      </c>
      <c r="N921">
        <v>0</v>
      </c>
      <c r="O921">
        <f t="shared" si="28"/>
        <v>0</v>
      </c>
      <c r="P921">
        <f t="shared" si="29"/>
        <v>0</v>
      </c>
    </row>
    <row r="922" spans="1:16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921</v>
      </c>
      <c r="G922">
        <v>91</v>
      </c>
      <c r="H922" t="s">
        <v>3919</v>
      </c>
      <c r="I922">
        <v>0</v>
      </c>
      <c r="J922">
        <v>0</v>
      </c>
      <c r="L922">
        <v>0</v>
      </c>
      <c r="M922">
        <v>0</v>
      </c>
      <c r="N922">
        <v>0</v>
      </c>
      <c r="O922">
        <f t="shared" si="28"/>
        <v>0</v>
      </c>
      <c r="P922">
        <f t="shared" si="29"/>
        <v>0</v>
      </c>
    </row>
    <row r="923" spans="1:16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922</v>
      </c>
      <c r="G923">
        <v>91</v>
      </c>
      <c r="H923" t="s">
        <v>3920</v>
      </c>
      <c r="I923">
        <v>0</v>
      </c>
      <c r="J923">
        <v>0</v>
      </c>
      <c r="L923">
        <v>0</v>
      </c>
      <c r="M923">
        <v>0</v>
      </c>
      <c r="N923">
        <v>0</v>
      </c>
      <c r="O923">
        <f t="shared" si="28"/>
        <v>0</v>
      </c>
      <c r="P923">
        <f t="shared" si="29"/>
        <v>0</v>
      </c>
    </row>
    <row r="924" spans="1:16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923</v>
      </c>
      <c r="G924">
        <v>91</v>
      </c>
      <c r="H924" t="s">
        <v>3921</v>
      </c>
      <c r="I924">
        <v>0</v>
      </c>
      <c r="J924">
        <v>0</v>
      </c>
      <c r="L924">
        <v>0</v>
      </c>
      <c r="M924">
        <v>0</v>
      </c>
      <c r="N924">
        <v>0</v>
      </c>
      <c r="O924">
        <f t="shared" si="28"/>
        <v>0</v>
      </c>
      <c r="P924">
        <f t="shared" si="29"/>
        <v>0</v>
      </c>
    </row>
    <row r="925" spans="1:16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924</v>
      </c>
      <c r="G925">
        <v>91</v>
      </c>
      <c r="H925" t="s">
        <v>3922</v>
      </c>
      <c r="I925">
        <v>0</v>
      </c>
      <c r="J925">
        <v>0</v>
      </c>
      <c r="L925">
        <v>0</v>
      </c>
      <c r="M925">
        <v>0</v>
      </c>
      <c r="N925">
        <v>0</v>
      </c>
      <c r="O925">
        <f t="shared" si="28"/>
        <v>0</v>
      </c>
      <c r="P925">
        <f t="shared" si="29"/>
        <v>0</v>
      </c>
    </row>
    <row r="926" spans="1:16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925</v>
      </c>
      <c r="G926">
        <v>91</v>
      </c>
      <c r="H926" t="s">
        <v>3923</v>
      </c>
      <c r="I926">
        <v>-0.16339357823665099</v>
      </c>
      <c r="J926">
        <v>0</v>
      </c>
      <c r="L926">
        <v>0</v>
      </c>
      <c r="M926">
        <v>0</v>
      </c>
      <c r="N926">
        <v>0</v>
      </c>
      <c r="O926">
        <f t="shared" si="28"/>
        <v>0</v>
      </c>
      <c r="P926">
        <f t="shared" si="29"/>
        <v>0</v>
      </c>
    </row>
    <row r="927" spans="1:16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926</v>
      </c>
      <c r="G927">
        <v>91</v>
      </c>
      <c r="H927" t="s">
        <v>3924</v>
      </c>
      <c r="I927">
        <v>0</v>
      </c>
      <c r="J927">
        <v>0</v>
      </c>
      <c r="L927">
        <v>0</v>
      </c>
      <c r="M927">
        <v>0</v>
      </c>
      <c r="N927">
        <v>0</v>
      </c>
      <c r="O927">
        <f t="shared" si="28"/>
        <v>0</v>
      </c>
      <c r="P927">
        <f t="shared" si="29"/>
        <v>0</v>
      </c>
    </row>
    <row r="928" spans="1:16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927</v>
      </c>
      <c r="G928">
        <v>92</v>
      </c>
      <c r="H928" t="s">
        <v>3925</v>
      </c>
      <c r="I928">
        <v>0</v>
      </c>
      <c r="J928">
        <v>0</v>
      </c>
      <c r="L928">
        <v>0</v>
      </c>
      <c r="M928">
        <v>0</v>
      </c>
      <c r="N928">
        <v>0</v>
      </c>
      <c r="O928">
        <f t="shared" si="28"/>
        <v>0</v>
      </c>
      <c r="P928">
        <f t="shared" si="29"/>
        <v>0</v>
      </c>
    </row>
    <row r="929" spans="1:16" ht="15" x14ac:dyDescent="0.25">
      <c r="A929" s="13" t="s">
        <v>928</v>
      </c>
      <c r="B929" s="28" t="s">
        <v>1917</v>
      </c>
      <c r="C929" s="13" t="s">
        <v>2925</v>
      </c>
      <c r="D929">
        <v>-3.4837337046724301E-2</v>
      </c>
      <c r="E929">
        <v>-3.4837337046724301E-2</v>
      </c>
      <c r="F929">
        <v>928</v>
      </c>
      <c r="G929">
        <v>92</v>
      </c>
      <c r="H929" t="s">
        <v>3926</v>
      </c>
      <c r="I929">
        <v>-3.4837337046724301E-2</v>
      </c>
      <c r="J929">
        <v>-3.4488951126263601E-2</v>
      </c>
      <c r="L929">
        <v>-3.36679136217981E-2</v>
      </c>
      <c r="M929">
        <v>-1.8548503692613901E-2</v>
      </c>
      <c r="N929">
        <v>-4.4524737676624702E-2</v>
      </c>
      <c r="O929">
        <f t="shared" si="28"/>
        <v>-1.5119409929184199E-2</v>
      </c>
      <c r="P929">
        <f t="shared" si="29"/>
        <v>1.0856824054826603E-2</v>
      </c>
    </row>
    <row r="930" spans="1:16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929</v>
      </c>
      <c r="G930">
        <v>92</v>
      </c>
      <c r="H930" t="s">
        <v>3927</v>
      </c>
      <c r="I930">
        <v>0</v>
      </c>
      <c r="J930">
        <v>0</v>
      </c>
      <c r="L930">
        <v>0</v>
      </c>
      <c r="M930">
        <v>0</v>
      </c>
      <c r="N930">
        <v>0</v>
      </c>
      <c r="O930">
        <f t="shared" si="28"/>
        <v>0</v>
      </c>
      <c r="P930">
        <f t="shared" si="29"/>
        <v>0</v>
      </c>
    </row>
    <row r="931" spans="1:16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930</v>
      </c>
      <c r="G931">
        <v>92</v>
      </c>
      <c r="H931" t="s">
        <v>3928</v>
      </c>
      <c r="I931">
        <v>0</v>
      </c>
      <c r="J931">
        <v>0</v>
      </c>
      <c r="L931">
        <v>0</v>
      </c>
      <c r="M931">
        <v>0</v>
      </c>
      <c r="N931">
        <v>0</v>
      </c>
      <c r="O931">
        <f t="shared" si="28"/>
        <v>0</v>
      </c>
      <c r="P931">
        <f t="shared" si="29"/>
        <v>0</v>
      </c>
    </row>
    <row r="932" spans="1:16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931</v>
      </c>
      <c r="G932">
        <v>92</v>
      </c>
      <c r="H932" t="s">
        <v>3929</v>
      </c>
      <c r="I932">
        <v>0</v>
      </c>
      <c r="J932">
        <v>0</v>
      </c>
      <c r="L932">
        <v>0</v>
      </c>
      <c r="M932">
        <v>0</v>
      </c>
      <c r="N932">
        <v>0</v>
      </c>
      <c r="O932">
        <f t="shared" si="28"/>
        <v>0</v>
      </c>
      <c r="P932">
        <f t="shared" si="29"/>
        <v>0</v>
      </c>
    </row>
    <row r="933" spans="1:16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932</v>
      </c>
      <c r="G933">
        <v>92</v>
      </c>
      <c r="H933" t="s">
        <v>3930</v>
      </c>
      <c r="I933">
        <v>0</v>
      </c>
      <c r="J933">
        <v>0</v>
      </c>
      <c r="L933">
        <v>0</v>
      </c>
      <c r="M933">
        <v>0</v>
      </c>
      <c r="N933">
        <v>0</v>
      </c>
      <c r="O933">
        <f t="shared" si="28"/>
        <v>0</v>
      </c>
      <c r="P933">
        <f t="shared" si="29"/>
        <v>0</v>
      </c>
    </row>
    <row r="934" spans="1:16" ht="15" x14ac:dyDescent="0.25">
      <c r="A934" s="14" t="s">
        <v>933</v>
      </c>
      <c r="B934" s="28" t="s">
        <v>1922</v>
      </c>
      <c r="C934" s="13" t="s">
        <v>2930</v>
      </c>
      <c r="D934">
        <v>3.78</v>
      </c>
      <c r="E934">
        <v>3.78</v>
      </c>
      <c r="F934">
        <v>933</v>
      </c>
      <c r="G934">
        <v>92</v>
      </c>
      <c r="H934" t="s">
        <v>3931</v>
      </c>
      <c r="I934">
        <v>3.6719940754021398</v>
      </c>
      <c r="J934">
        <v>3.78</v>
      </c>
      <c r="L934">
        <v>3.78</v>
      </c>
      <c r="M934">
        <v>3.78</v>
      </c>
      <c r="N934">
        <v>3.78</v>
      </c>
      <c r="O934">
        <f t="shared" si="28"/>
        <v>0</v>
      </c>
      <c r="P934">
        <f t="shared" si="29"/>
        <v>0</v>
      </c>
    </row>
    <row r="935" spans="1:16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934</v>
      </c>
      <c r="G935">
        <v>92</v>
      </c>
      <c r="H935" t="s">
        <v>3932</v>
      </c>
      <c r="I935">
        <v>0</v>
      </c>
      <c r="J935">
        <v>0</v>
      </c>
      <c r="L935">
        <v>0</v>
      </c>
      <c r="M935">
        <v>0</v>
      </c>
      <c r="N935">
        <v>0</v>
      </c>
      <c r="O935">
        <f t="shared" si="28"/>
        <v>0</v>
      </c>
      <c r="P935">
        <f t="shared" si="29"/>
        <v>0</v>
      </c>
    </row>
    <row r="936" spans="1:16" ht="15" x14ac:dyDescent="0.25">
      <c r="A936" s="14" t="s">
        <v>935</v>
      </c>
      <c r="B936" s="28" t="s">
        <v>1924</v>
      </c>
      <c r="C936" s="13" t="s">
        <v>2932</v>
      </c>
      <c r="D936">
        <v>-0.276392399789188</v>
      </c>
      <c r="E936">
        <v>-0.276392399789188</v>
      </c>
      <c r="F936">
        <v>935</v>
      </c>
      <c r="G936">
        <v>92</v>
      </c>
      <c r="H936" t="s">
        <v>3933</v>
      </c>
      <c r="I936">
        <v>-0.27639239978930202</v>
      </c>
      <c r="J936">
        <v>0</v>
      </c>
      <c r="L936">
        <v>-0.26711443039835098</v>
      </c>
      <c r="M936">
        <v>-0.14716008405662301</v>
      </c>
      <c r="N936">
        <v>-26.768519864162499</v>
      </c>
      <c r="O936">
        <f t="shared" si="28"/>
        <v>-0.11995434634172797</v>
      </c>
      <c r="P936">
        <f t="shared" si="29"/>
        <v>26.501405433764148</v>
      </c>
    </row>
    <row r="937" spans="1:16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936</v>
      </c>
      <c r="G937">
        <v>92</v>
      </c>
      <c r="H937" t="s">
        <v>3934</v>
      </c>
      <c r="I937">
        <v>0</v>
      </c>
      <c r="J937">
        <v>0</v>
      </c>
      <c r="L937">
        <v>0</v>
      </c>
      <c r="M937">
        <v>0</v>
      </c>
      <c r="N937">
        <v>0</v>
      </c>
      <c r="O937">
        <f t="shared" si="28"/>
        <v>0</v>
      </c>
      <c r="P937">
        <f t="shared" si="29"/>
        <v>0</v>
      </c>
    </row>
    <row r="938" spans="1:16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937</v>
      </c>
      <c r="G938">
        <v>92</v>
      </c>
      <c r="H938" t="s">
        <v>3935</v>
      </c>
      <c r="I938">
        <v>-6.2043278446708401E-3</v>
      </c>
      <c r="J938">
        <v>0</v>
      </c>
      <c r="L938">
        <v>0</v>
      </c>
      <c r="M938">
        <v>0</v>
      </c>
      <c r="N938">
        <v>0</v>
      </c>
      <c r="O938">
        <f t="shared" si="28"/>
        <v>0</v>
      </c>
      <c r="P938">
        <f t="shared" si="29"/>
        <v>0</v>
      </c>
    </row>
    <row r="939" spans="1:16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938</v>
      </c>
      <c r="G939">
        <v>93</v>
      </c>
      <c r="H939" t="s">
        <v>3936</v>
      </c>
      <c r="I939">
        <v>0</v>
      </c>
      <c r="J939">
        <v>0</v>
      </c>
      <c r="L939">
        <v>0</v>
      </c>
      <c r="M939">
        <v>0</v>
      </c>
      <c r="N939">
        <v>0</v>
      </c>
      <c r="O939">
        <f t="shared" si="28"/>
        <v>0</v>
      </c>
      <c r="P939">
        <f t="shared" si="29"/>
        <v>0</v>
      </c>
    </row>
    <row r="940" spans="1:16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939</v>
      </c>
      <c r="G940">
        <v>93</v>
      </c>
      <c r="H940" t="s">
        <v>3937</v>
      </c>
      <c r="I940">
        <v>0</v>
      </c>
      <c r="J940">
        <v>0</v>
      </c>
      <c r="L940">
        <v>0</v>
      </c>
      <c r="M940">
        <v>0</v>
      </c>
      <c r="N940">
        <v>0</v>
      </c>
      <c r="O940">
        <f t="shared" si="28"/>
        <v>0</v>
      </c>
      <c r="P940">
        <f t="shared" si="29"/>
        <v>0</v>
      </c>
    </row>
    <row r="941" spans="1:16" ht="15" x14ac:dyDescent="0.25">
      <c r="A941" s="12" t="s">
        <v>940</v>
      </c>
      <c r="B941" s="27" t="s">
        <v>1929</v>
      </c>
      <c r="C941" s="12" t="s">
        <v>2937</v>
      </c>
      <c r="D941">
        <v>13.958037160046301</v>
      </c>
      <c r="E941">
        <v>13.958037160015699</v>
      </c>
      <c r="F941">
        <v>940</v>
      </c>
      <c r="G941">
        <v>93</v>
      </c>
      <c r="H941" t="s">
        <v>3938</v>
      </c>
      <c r="I941">
        <v>12.6513526715685</v>
      </c>
      <c r="J941">
        <v>16.904196378485501</v>
      </c>
      <c r="L941">
        <v>14.1353762169981</v>
      </c>
      <c r="M941">
        <v>33.029438557892298</v>
      </c>
      <c r="N941">
        <v>14.228405007335001</v>
      </c>
      <c r="O941">
        <f t="shared" si="28"/>
        <v>-18.894062340894198</v>
      </c>
      <c r="P941">
        <f t="shared" si="29"/>
        <v>-9.3028790336900258E-2</v>
      </c>
    </row>
    <row r="942" spans="1:16" ht="15" x14ac:dyDescent="0.25">
      <c r="A942" s="11" t="s">
        <v>941</v>
      </c>
      <c r="B942" s="27" t="s">
        <v>1930</v>
      </c>
      <c r="C942" s="12" t="s">
        <v>2938</v>
      </c>
      <c r="D942">
        <v>-13.3030238486856</v>
      </c>
      <c r="E942">
        <v>-13.303023848670801</v>
      </c>
      <c r="F942">
        <v>941</v>
      </c>
      <c r="G942">
        <v>93</v>
      </c>
      <c r="H942" t="s">
        <v>3939</v>
      </c>
      <c r="I942">
        <v>-14.286477531811</v>
      </c>
      <c r="J942">
        <v>-12.033663681159901</v>
      </c>
      <c r="L942">
        <v>-13.9407834952118</v>
      </c>
      <c r="M942">
        <v>-13.885711988585699</v>
      </c>
      <c r="N942">
        <v>-59.980697963037798</v>
      </c>
      <c r="O942">
        <f t="shared" si="28"/>
        <v>-5.5071506626100941E-2</v>
      </c>
      <c r="P942">
        <f t="shared" si="29"/>
        <v>46.039914467825994</v>
      </c>
    </row>
    <row r="943" spans="1:16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942</v>
      </c>
      <c r="G943">
        <v>93</v>
      </c>
      <c r="H943" t="s">
        <v>3940</v>
      </c>
      <c r="I943">
        <v>0</v>
      </c>
      <c r="J943">
        <v>0</v>
      </c>
      <c r="L943">
        <v>0</v>
      </c>
      <c r="M943">
        <v>0</v>
      </c>
      <c r="N943">
        <v>0</v>
      </c>
      <c r="O943">
        <f t="shared" si="28"/>
        <v>0</v>
      </c>
      <c r="P943">
        <f t="shared" si="29"/>
        <v>0</v>
      </c>
    </row>
    <row r="944" spans="1:16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943</v>
      </c>
      <c r="G944">
        <v>93</v>
      </c>
      <c r="H944" t="s">
        <v>3941</v>
      </c>
      <c r="I944">
        <v>0</v>
      </c>
      <c r="J944">
        <v>0</v>
      </c>
      <c r="L944">
        <v>0</v>
      </c>
      <c r="M944">
        <v>0</v>
      </c>
      <c r="N944">
        <v>0</v>
      </c>
      <c r="O944">
        <f t="shared" si="28"/>
        <v>0</v>
      </c>
      <c r="P944">
        <f t="shared" si="29"/>
        <v>0</v>
      </c>
    </row>
    <row r="945" spans="1:16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944</v>
      </c>
      <c r="G945">
        <v>93</v>
      </c>
      <c r="H945" t="s">
        <v>3942</v>
      </c>
      <c r="I945">
        <v>0</v>
      </c>
      <c r="J945">
        <v>0</v>
      </c>
      <c r="L945">
        <v>0</v>
      </c>
      <c r="M945">
        <v>0</v>
      </c>
      <c r="N945">
        <v>0</v>
      </c>
      <c r="O945">
        <f t="shared" si="28"/>
        <v>0</v>
      </c>
      <c r="P945">
        <f t="shared" si="29"/>
        <v>0</v>
      </c>
    </row>
    <row r="946" spans="1:16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945</v>
      </c>
      <c r="G946">
        <v>93</v>
      </c>
      <c r="H946" t="s">
        <v>3943</v>
      </c>
      <c r="I946">
        <v>0</v>
      </c>
      <c r="J946">
        <v>0</v>
      </c>
      <c r="L946">
        <v>0</v>
      </c>
      <c r="M946">
        <v>0</v>
      </c>
      <c r="N946">
        <v>0</v>
      </c>
      <c r="O946">
        <f t="shared" si="28"/>
        <v>0</v>
      </c>
      <c r="P946">
        <f t="shared" si="29"/>
        <v>0</v>
      </c>
    </row>
    <row r="947" spans="1:16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946</v>
      </c>
      <c r="G947">
        <v>93</v>
      </c>
      <c r="H947" t="s">
        <v>3944</v>
      </c>
      <c r="I947">
        <v>0</v>
      </c>
      <c r="J947">
        <v>0</v>
      </c>
      <c r="L947">
        <v>0</v>
      </c>
      <c r="M947">
        <v>0</v>
      </c>
      <c r="N947">
        <v>0</v>
      </c>
      <c r="O947">
        <f t="shared" si="28"/>
        <v>0</v>
      </c>
      <c r="P947">
        <f t="shared" si="29"/>
        <v>0</v>
      </c>
    </row>
    <row r="948" spans="1:16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947</v>
      </c>
      <c r="G948">
        <v>93</v>
      </c>
      <c r="H948" t="s">
        <v>3945</v>
      </c>
      <c r="I948">
        <v>0</v>
      </c>
      <c r="J948">
        <v>0</v>
      </c>
      <c r="L948">
        <v>0</v>
      </c>
      <c r="M948">
        <v>0</v>
      </c>
      <c r="N948">
        <v>0</v>
      </c>
      <c r="O948">
        <f t="shared" si="28"/>
        <v>0</v>
      </c>
      <c r="P948">
        <f t="shared" si="29"/>
        <v>0</v>
      </c>
    </row>
    <row r="949" spans="1:16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948</v>
      </c>
      <c r="G949">
        <v>94</v>
      </c>
      <c r="H949" t="s">
        <v>3946</v>
      </c>
      <c r="I949">
        <v>0</v>
      </c>
      <c r="J949">
        <v>0</v>
      </c>
      <c r="L949">
        <v>0</v>
      </c>
      <c r="M949">
        <v>0</v>
      </c>
      <c r="N949">
        <v>26.415269583295</v>
      </c>
      <c r="O949">
        <f t="shared" si="28"/>
        <v>0</v>
      </c>
      <c r="P949">
        <f t="shared" si="29"/>
        <v>-26.415269583295</v>
      </c>
    </row>
    <row r="950" spans="1:16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949</v>
      </c>
      <c r="G950">
        <v>94</v>
      </c>
      <c r="H950" t="s">
        <v>3947</v>
      </c>
      <c r="I950">
        <v>0</v>
      </c>
      <c r="J950">
        <v>0</v>
      </c>
      <c r="L950">
        <v>0</v>
      </c>
      <c r="M950">
        <v>0</v>
      </c>
      <c r="N950">
        <v>0</v>
      </c>
      <c r="O950">
        <f t="shared" si="28"/>
        <v>0</v>
      </c>
      <c r="P950">
        <f t="shared" si="29"/>
        <v>0</v>
      </c>
    </row>
    <row r="951" spans="1:16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950</v>
      </c>
      <c r="G951">
        <v>94</v>
      </c>
      <c r="H951" t="s">
        <v>3948</v>
      </c>
      <c r="I951">
        <v>-6.6378641158280502E-2</v>
      </c>
      <c r="J951">
        <v>0</v>
      </c>
      <c r="L951">
        <v>0</v>
      </c>
      <c r="M951">
        <v>0</v>
      </c>
      <c r="N951">
        <v>0</v>
      </c>
      <c r="O951">
        <f t="shared" si="28"/>
        <v>0</v>
      </c>
      <c r="P951">
        <f t="shared" si="29"/>
        <v>0</v>
      </c>
    </row>
    <row r="952" spans="1:16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951</v>
      </c>
      <c r="G952">
        <v>94</v>
      </c>
      <c r="H952" t="s">
        <v>3949</v>
      </c>
      <c r="I952">
        <v>0</v>
      </c>
      <c r="J952">
        <v>0</v>
      </c>
      <c r="L952">
        <v>0</v>
      </c>
      <c r="M952">
        <v>0</v>
      </c>
      <c r="N952">
        <v>0</v>
      </c>
      <c r="O952">
        <f t="shared" si="28"/>
        <v>0</v>
      </c>
      <c r="P952">
        <f t="shared" si="29"/>
        <v>0</v>
      </c>
    </row>
    <row r="953" spans="1:16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952</v>
      </c>
      <c r="G953">
        <v>94</v>
      </c>
      <c r="H953" t="s">
        <v>3950</v>
      </c>
      <c r="I953">
        <v>0</v>
      </c>
      <c r="J953">
        <v>0</v>
      </c>
      <c r="L953">
        <v>0</v>
      </c>
      <c r="M953">
        <v>0</v>
      </c>
      <c r="N953">
        <v>0</v>
      </c>
      <c r="O953">
        <f t="shared" si="28"/>
        <v>0</v>
      </c>
      <c r="P953">
        <f t="shared" si="29"/>
        <v>0</v>
      </c>
    </row>
    <row r="954" spans="1:16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953</v>
      </c>
      <c r="G954">
        <v>94</v>
      </c>
      <c r="H954" t="s">
        <v>3951</v>
      </c>
      <c r="I954">
        <v>0</v>
      </c>
      <c r="J954">
        <v>0</v>
      </c>
      <c r="L954">
        <v>0</v>
      </c>
      <c r="M954">
        <v>0</v>
      </c>
      <c r="N954">
        <v>0</v>
      </c>
      <c r="O954">
        <f t="shared" si="28"/>
        <v>0</v>
      </c>
      <c r="P954">
        <f t="shared" si="29"/>
        <v>0</v>
      </c>
    </row>
    <row r="955" spans="1:16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954</v>
      </c>
      <c r="G955">
        <v>94</v>
      </c>
      <c r="H955" t="s">
        <v>3952</v>
      </c>
      <c r="I955">
        <v>0</v>
      </c>
      <c r="J955">
        <v>0</v>
      </c>
      <c r="L955">
        <v>0</v>
      </c>
      <c r="M955">
        <v>0</v>
      </c>
      <c r="N955">
        <v>0</v>
      </c>
      <c r="O955">
        <f t="shared" si="28"/>
        <v>0</v>
      </c>
      <c r="P955">
        <f t="shared" si="29"/>
        <v>0</v>
      </c>
    </row>
    <row r="956" spans="1:16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955</v>
      </c>
      <c r="G956">
        <v>94</v>
      </c>
      <c r="H956" t="s">
        <v>3953</v>
      </c>
      <c r="I956">
        <v>0</v>
      </c>
      <c r="J956">
        <v>0</v>
      </c>
      <c r="L956">
        <v>0</v>
      </c>
      <c r="M956">
        <v>0</v>
      </c>
      <c r="N956">
        <v>0</v>
      </c>
      <c r="O956">
        <f t="shared" si="28"/>
        <v>0</v>
      </c>
      <c r="P956">
        <f t="shared" si="29"/>
        <v>0</v>
      </c>
    </row>
    <row r="957" spans="1:16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956</v>
      </c>
      <c r="G957">
        <v>94</v>
      </c>
      <c r="H957" t="s">
        <v>3954</v>
      </c>
      <c r="I957">
        <v>0</v>
      </c>
      <c r="J957">
        <v>0</v>
      </c>
      <c r="L957">
        <v>0</v>
      </c>
      <c r="M957">
        <v>0</v>
      </c>
      <c r="N957">
        <v>0</v>
      </c>
      <c r="O957">
        <f t="shared" si="28"/>
        <v>0</v>
      </c>
      <c r="P957">
        <f t="shared" si="29"/>
        <v>0</v>
      </c>
    </row>
    <row r="958" spans="1:16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957</v>
      </c>
      <c r="G958">
        <v>94</v>
      </c>
      <c r="H958" t="s">
        <v>3955</v>
      </c>
      <c r="I958">
        <v>0</v>
      </c>
      <c r="J958">
        <v>0</v>
      </c>
      <c r="L958">
        <v>0</v>
      </c>
      <c r="M958">
        <v>0</v>
      </c>
      <c r="N958">
        <v>0</v>
      </c>
      <c r="O958">
        <f t="shared" si="28"/>
        <v>0</v>
      </c>
      <c r="P958">
        <f t="shared" si="29"/>
        <v>0</v>
      </c>
    </row>
    <row r="959" spans="1:16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958</v>
      </c>
      <c r="G959">
        <v>95</v>
      </c>
      <c r="H959" t="s">
        <v>3956</v>
      </c>
      <c r="I959">
        <v>0</v>
      </c>
      <c r="J959">
        <v>0</v>
      </c>
      <c r="L959">
        <v>0</v>
      </c>
      <c r="M959">
        <v>0</v>
      </c>
      <c r="N959">
        <v>0</v>
      </c>
      <c r="O959">
        <f t="shared" si="28"/>
        <v>0</v>
      </c>
      <c r="P959">
        <f t="shared" si="29"/>
        <v>0</v>
      </c>
    </row>
    <row r="960" spans="1:16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959</v>
      </c>
      <c r="G960">
        <v>95</v>
      </c>
      <c r="H960" t="s">
        <v>3957</v>
      </c>
      <c r="I960">
        <v>0</v>
      </c>
      <c r="J960">
        <v>0</v>
      </c>
      <c r="L960">
        <v>0</v>
      </c>
      <c r="M960">
        <v>0</v>
      </c>
      <c r="N960">
        <v>0</v>
      </c>
      <c r="O960">
        <f t="shared" si="28"/>
        <v>0</v>
      </c>
      <c r="P960">
        <f t="shared" si="29"/>
        <v>0</v>
      </c>
    </row>
    <row r="961" spans="1:16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960</v>
      </c>
      <c r="G961">
        <v>95</v>
      </c>
      <c r="H961" t="s">
        <v>3958</v>
      </c>
      <c r="I961">
        <v>0</v>
      </c>
      <c r="J961">
        <v>0</v>
      </c>
      <c r="L961">
        <v>0</v>
      </c>
      <c r="M961">
        <v>0</v>
      </c>
      <c r="N961">
        <v>0</v>
      </c>
      <c r="O961">
        <f t="shared" si="28"/>
        <v>0</v>
      </c>
      <c r="P961">
        <f t="shared" si="29"/>
        <v>0</v>
      </c>
    </row>
    <row r="962" spans="1:16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961</v>
      </c>
      <c r="G962">
        <v>95</v>
      </c>
      <c r="H962" t="s">
        <v>3959</v>
      </c>
      <c r="I962">
        <v>0</v>
      </c>
      <c r="J962">
        <v>0</v>
      </c>
      <c r="L962">
        <v>0</v>
      </c>
      <c r="M962">
        <v>0</v>
      </c>
      <c r="N962">
        <v>0</v>
      </c>
      <c r="O962">
        <f t="shared" si="28"/>
        <v>0</v>
      </c>
      <c r="P962">
        <f t="shared" si="29"/>
        <v>0</v>
      </c>
    </row>
    <row r="963" spans="1:16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962</v>
      </c>
      <c r="G963">
        <v>95</v>
      </c>
      <c r="H963" t="s">
        <v>3960</v>
      </c>
      <c r="I963">
        <v>0</v>
      </c>
      <c r="J963">
        <v>0</v>
      </c>
      <c r="L963">
        <v>0</v>
      </c>
      <c r="M963">
        <v>0</v>
      </c>
      <c r="N963">
        <v>0</v>
      </c>
      <c r="O963">
        <f t="shared" ref="O963:O1017" si="30">L963-M963</f>
        <v>0</v>
      </c>
      <c r="P963">
        <f t="shared" ref="P963:P1017" si="31">L963-N963</f>
        <v>0</v>
      </c>
    </row>
    <row r="964" spans="1:16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963</v>
      </c>
      <c r="G964">
        <v>95</v>
      </c>
      <c r="H964" t="s">
        <v>3961</v>
      </c>
      <c r="I964">
        <v>0</v>
      </c>
      <c r="J964">
        <v>0</v>
      </c>
      <c r="L964">
        <v>0</v>
      </c>
      <c r="M964">
        <v>0</v>
      </c>
      <c r="N964">
        <v>0</v>
      </c>
      <c r="O964">
        <f t="shared" si="30"/>
        <v>0</v>
      </c>
      <c r="P964">
        <f t="shared" si="31"/>
        <v>0</v>
      </c>
    </row>
    <row r="965" spans="1:16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964</v>
      </c>
      <c r="G965">
        <v>95</v>
      </c>
      <c r="H965" t="s">
        <v>3962</v>
      </c>
      <c r="I965">
        <v>0</v>
      </c>
      <c r="J965">
        <v>0</v>
      </c>
      <c r="L965">
        <v>0</v>
      </c>
      <c r="M965">
        <v>0</v>
      </c>
      <c r="N965">
        <v>0</v>
      </c>
      <c r="O965">
        <f t="shared" si="30"/>
        <v>0</v>
      </c>
      <c r="P965">
        <f t="shared" si="31"/>
        <v>0</v>
      </c>
    </row>
    <row r="966" spans="1:16" ht="15" x14ac:dyDescent="0.25">
      <c r="A966" s="11" t="s">
        <v>965</v>
      </c>
      <c r="B966" s="27" t="s">
        <v>1954</v>
      </c>
      <c r="C966" s="12" t="s">
        <v>2962</v>
      </c>
      <c r="D966">
        <v>0</v>
      </c>
      <c r="E966">
        <v>0</v>
      </c>
      <c r="F966">
        <v>965</v>
      </c>
      <c r="G966">
        <v>95</v>
      </c>
      <c r="H966" t="s">
        <v>3963</v>
      </c>
      <c r="I966">
        <v>-0.45516782508696002</v>
      </c>
      <c r="J966">
        <v>0</v>
      </c>
      <c r="L966">
        <v>0</v>
      </c>
      <c r="M966">
        <v>0</v>
      </c>
      <c r="N966">
        <v>0</v>
      </c>
      <c r="O966">
        <f t="shared" si="30"/>
        <v>0</v>
      </c>
      <c r="P966">
        <f t="shared" si="31"/>
        <v>0</v>
      </c>
    </row>
    <row r="967" spans="1:16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966</v>
      </c>
      <c r="G967">
        <v>95</v>
      </c>
      <c r="H967" t="s">
        <v>3964</v>
      </c>
      <c r="I967">
        <v>0</v>
      </c>
      <c r="J967">
        <v>0</v>
      </c>
      <c r="L967">
        <v>0</v>
      </c>
      <c r="M967">
        <v>0</v>
      </c>
      <c r="N967">
        <v>0</v>
      </c>
      <c r="O967">
        <f t="shared" si="30"/>
        <v>0</v>
      </c>
      <c r="P967">
        <f t="shared" si="31"/>
        <v>0</v>
      </c>
    </row>
    <row r="968" spans="1:16" ht="15" x14ac:dyDescent="0.25">
      <c r="A968" s="12" t="s">
        <v>967</v>
      </c>
      <c r="B968" s="27" t="s">
        <v>1956</v>
      </c>
      <c r="C968" s="12" t="s">
        <v>2964</v>
      </c>
      <c r="D968">
        <v>-8.5024998777691998</v>
      </c>
      <c r="E968">
        <v>-8.5024998777696492</v>
      </c>
      <c r="F968">
        <v>967</v>
      </c>
      <c r="G968">
        <v>95</v>
      </c>
      <c r="H968" t="s">
        <v>3965</v>
      </c>
      <c r="I968">
        <v>-10.894756395472699</v>
      </c>
      <c r="J968">
        <v>-7.2168652892032696</v>
      </c>
      <c r="L968">
        <v>-8.7504842654052499</v>
      </c>
      <c r="M968">
        <v>-21.4422139015394</v>
      </c>
      <c r="N968">
        <v>18.2276157153775</v>
      </c>
      <c r="O968">
        <f t="shared" si="30"/>
        <v>12.69172963613415</v>
      </c>
      <c r="P968">
        <f t="shared" si="31"/>
        <v>-26.978099980782751</v>
      </c>
    </row>
    <row r="969" spans="1:16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968</v>
      </c>
      <c r="G969">
        <v>96</v>
      </c>
      <c r="H969" t="s">
        <v>3966</v>
      </c>
      <c r="I969">
        <v>0</v>
      </c>
      <c r="J969">
        <v>0</v>
      </c>
      <c r="L969">
        <v>0</v>
      </c>
      <c r="M969">
        <v>0</v>
      </c>
      <c r="N969">
        <v>0</v>
      </c>
      <c r="O969">
        <f t="shared" si="30"/>
        <v>0</v>
      </c>
      <c r="P969">
        <f t="shared" si="31"/>
        <v>0</v>
      </c>
    </row>
    <row r="970" spans="1:16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969</v>
      </c>
      <c r="G970">
        <v>96</v>
      </c>
      <c r="H970" t="s">
        <v>3967</v>
      </c>
      <c r="I970">
        <v>-1.5930873878188601</v>
      </c>
      <c r="J970">
        <v>0</v>
      </c>
      <c r="L970">
        <v>0</v>
      </c>
      <c r="M970">
        <v>0</v>
      </c>
      <c r="N970">
        <v>0</v>
      </c>
      <c r="O970">
        <f t="shared" si="30"/>
        <v>0</v>
      </c>
      <c r="P970">
        <f t="shared" si="31"/>
        <v>0</v>
      </c>
    </row>
    <row r="971" spans="1:16" ht="15" x14ac:dyDescent="0.25">
      <c r="A971" s="13" t="s">
        <v>970</v>
      </c>
      <c r="B971" s="28" t="s">
        <v>1959</v>
      </c>
      <c r="C971" s="13" t="s">
        <v>2967</v>
      </c>
      <c r="D971">
        <v>0</v>
      </c>
      <c r="E971">
        <v>0</v>
      </c>
      <c r="F971">
        <v>970</v>
      </c>
      <c r="G971">
        <v>96</v>
      </c>
      <c r="H971" t="s">
        <v>3968</v>
      </c>
      <c r="I971">
        <v>0</v>
      </c>
      <c r="J971">
        <v>1.59308738780339</v>
      </c>
      <c r="L971">
        <v>0</v>
      </c>
      <c r="M971">
        <v>7.1157046590424198</v>
      </c>
      <c r="N971">
        <v>0</v>
      </c>
      <c r="O971">
        <f t="shared" si="30"/>
        <v>-7.1157046590424198</v>
      </c>
      <c r="P971">
        <f t="shared" si="31"/>
        <v>0</v>
      </c>
    </row>
    <row r="972" spans="1:16" ht="15" x14ac:dyDescent="0.25">
      <c r="A972" s="11" t="s">
        <v>971</v>
      </c>
      <c r="B972" s="27" t="s">
        <v>1960</v>
      </c>
      <c r="C972" s="12" t="s">
        <v>2968</v>
      </c>
      <c r="D972">
        <v>14.2677910091776</v>
      </c>
      <c r="E972">
        <v>14.267791009171701</v>
      </c>
      <c r="F972">
        <v>971</v>
      </c>
      <c r="G972">
        <v>96</v>
      </c>
      <c r="H972" t="s">
        <v>3969</v>
      </c>
      <c r="I972">
        <v>13.5113769563311</v>
      </c>
      <c r="J972">
        <v>14.654216988999099</v>
      </c>
      <c r="L972">
        <v>15.5483877027677</v>
      </c>
      <c r="M972">
        <v>17.8737406667498</v>
      </c>
      <c r="N972">
        <v>43.282343730678399</v>
      </c>
      <c r="O972">
        <f t="shared" si="30"/>
        <v>-2.3253529639821</v>
      </c>
      <c r="P972">
        <f t="shared" si="31"/>
        <v>-27.7339560279107</v>
      </c>
    </row>
    <row r="973" spans="1:16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972</v>
      </c>
      <c r="G973">
        <v>96</v>
      </c>
      <c r="H973" t="s">
        <v>3970</v>
      </c>
      <c r="I973">
        <v>0</v>
      </c>
      <c r="J973">
        <v>0</v>
      </c>
      <c r="L973">
        <v>0</v>
      </c>
      <c r="M973">
        <v>0</v>
      </c>
      <c r="N973">
        <v>0</v>
      </c>
      <c r="O973">
        <f t="shared" si="30"/>
        <v>0</v>
      </c>
      <c r="P973">
        <f t="shared" si="31"/>
        <v>0</v>
      </c>
    </row>
    <row r="974" spans="1:16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973</v>
      </c>
      <c r="G974">
        <v>96</v>
      </c>
      <c r="H974" t="s">
        <v>3971</v>
      </c>
      <c r="I974">
        <v>0</v>
      </c>
      <c r="J974">
        <v>0</v>
      </c>
      <c r="L974">
        <v>0</v>
      </c>
      <c r="M974">
        <v>0</v>
      </c>
      <c r="N974">
        <v>0</v>
      </c>
      <c r="O974">
        <f t="shared" si="30"/>
        <v>0</v>
      </c>
      <c r="P974">
        <f t="shared" si="31"/>
        <v>0</v>
      </c>
    </row>
    <row r="975" spans="1:16" ht="15" x14ac:dyDescent="0.25">
      <c r="A975" s="16" t="s">
        <v>974</v>
      </c>
      <c r="B975" s="30" t="s">
        <v>1963</v>
      </c>
      <c r="C975" s="17" t="s">
        <v>2971</v>
      </c>
      <c r="D975">
        <v>0.44</v>
      </c>
      <c r="E975">
        <v>0.44</v>
      </c>
      <c r="F975">
        <v>974</v>
      </c>
      <c r="G975">
        <v>96</v>
      </c>
      <c r="H975" t="s">
        <v>3972</v>
      </c>
      <c r="I975">
        <v>0.3448903052042</v>
      </c>
      <c r="J975">
        <v>0.44</v>
      </c>
      <c r="L975">
        <v>0.44</v>
      </c>
      <c r="M975">
        <v>0.44</v>
      </c>
      <c r="N975">
        <v>0.44</v>
      </c>
      <c r="O975">
        <f t="shared" si="30"/>
        <v>0</v>
      </c>
      <c r="P975">
        <f t="shared" si="31"/>
        <v>0</v>
      </c>
    </row>
    <row r="976" spans="1:16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975</v>
      </c>
      <c r="G976">
        <v>96</v>
      </c>
      <c r="H976" t="s">
        <v>3973</v>
      </c>
      <c r="I976">
        <v>-0.27413318581852802</v>
      </c>
      <c r="J976">
        <v>0</v>
      </c>
      <c r="L976">
        <v>0</v>
      </c>
      <c r="M976">
        <v>0</v>
      </c>
      <c r="N976">
        <v>0</v>
      </c>
      <c r="O976">
        <f t="shared" si="30"/>
        <v>0</v>
      </c>
      <c r="P976">
        <f t="shared" si="31"/>
        <v>0</v>
      </c>
    </row>
    <row r="977" spans="1:16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976</v>
      </c>
      <c r="G977">
        <v>96</v>
      </c>
      <c r="H977" t="s">
        <v>3974</v>
      </c>
      <c r="I977">
        <v>-1.93335848030074E-3</v>
      </c>
      <c r="J977">
        <v>0</v>
      </c>
      <c r="L977">
        <v>0</v>
      </c>
      <c r="M977">
        <v>0</v>
      </c>
      <c r="N977">
        <v>0</v>
      </c>
      <c r="O977">
        <f t="shared" si="30"/>
        <v>0</v>
      </c>
      <c r="P977">
        <f t="shared" si="31"/>
        <v>0</v>
      </c>
    </row>
    <row r="978" spans="1:16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977</v>
      </c>
      <c r="G978">
        <v>96</v>
      </c>
      <c r="H978" t="s">
        <v>3975</v>
      </c>
      <c r="I978">
        <v>0</v>
      </c>
      <c r="J978">
        <v>0</v>
      </c>
      <c r="L978">
        <v>0</v>
      </c>
      <c r="M978">
        <v>0</v>
      </c>
      <c r="N978">
        <v>0</v>
      </c>
      <c r="O978">
        <f t="shared" si="30"/>
        <v>0</v>
      </c>
      <c r="P978">
        <f t="shared" si="31"/>
        <v>0</v>
      </c>
    </row>
    <row r="979" spans="1:16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978</v>
      </c>
      <c r="G979">
        <v>97</v>
      </c>
      <c r="H979" t="s">
        <v>3976</v>
      </c>
      <c r="I979">
        <v>0</v>
      </c>
      <c r="J979">
        <v>0</v>
      </c>
      <c r="L979">
        <v>0</v>
      </c>
      <c r="M979">
        <v>0</v>
      </c>
      <c r="N979">
        <v>0</v>
      </c>
      <c r="O979">
        <f t="shared" si="30"/>
        <v>0</v>
      </c>
      <c r="P979">
        <f t="shared" si="31"/>
        <v>0</v>
      </c>
    </row>
    <row r="980" spans="1:16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979</v>
      </c>
      <c r="G980">
        <v>97</v>
      </c>
      <c r="H980" t="s">
        <v>3977</v>
      </c>
      <c r="I980">
        <v>-4.2671983602190301E-2</v>
      </c>
      <c r="J980">
        <v>0</v>
      </c>
      <c r="L980">
        <v>0</v>
      </c>
      <c r="M980">
        <v>0</v>
      </c>
      <c r="N980">
        <v>0</v>
      </c>
      <c r="O980">
        <f t="shared" si="30"/>
        <v>0</v>
      </c>
      <c r="P980">
        <f t="shared" si="31"/>
        <v>0</v>
      </c>
    </row>
    <row r="981" spans="1:16" ht="15" x14ac:dyDescent="0.25">
      <c r="A981" s="11" t="s">
        <v>980</v>
      </c>
      <c r="B981" s="27" t="s">
        <v>1969</v>
      </c>
      <c r="C981" s="12" t="s">
        <v>2977</v>
      </c>
      <c r="D981">
        <v>0.77298182375397995</v>
      </c>
      <c r="E981">
        <v>0.77298182375397995</v>
      </c>
      <c r="F981">
        <v>980</v>
      </c>
      <c r="G981">
        <v>97</v>
      </c>
      <c r="H981" t="s">
        <v>3978</v>
      </c>
      <c r="I981">
        <v>0.76525172705919398</v>
      </c>
      <c r="J981">
        <v>0.78265195337996796</v>
      </c>
      <c r="L981">
        <v>0.74703428791031001</v>
      </c>
      <c r="M981">
        <v>0.411560051016295</v>
      </c>
      <c r="N981">
        <v>0.98792892480003103</v>
      </c>
      <c r="O981">
        <f t="shared" si="30"/>
        <v>0.33547423689401501</v>
      </c>
      <c r="P981">
        <f t="shared" si="31"/>
        <v>-0.24089463688972101</v>
      </c>
    </row>
    <row r="982" spans="1:16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981</v>
      </c>
      <c r="G982">
        <v>97</v>
      </c>
      <c r="H982" t="s">
        <v>3979</v>
      </c>
      <c r="I982">
        <v>0</v>
      </c>
      <c r="J982">
        <v>0</v>
      </c>
      <c r="L982">
        <v>0</v>
      </c>
      <c r="M982">
        <v>0</v>
      </c>
      <c r="N982">
        <v>0</v>
      </c>
      <c r="O982">
        <f t="shared" si="30"/>
        <v>0</v>
      </c>
      <c r="P982">
        <f t="shared" si="31"/>
        <v>0</v>
      </c>
    </row>
    <row r="983" spans="1:16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982</v>
      </c>
      <c r="G983">
        <v>97</v>
      </c>
      <c r="H983" t="s">
        <v>3980</v>
      </c>
      <c r="I983">
        <v>-2.10772311505707E-2</v>
      </c>
      <c r="J983">
        <v>0</v>
      </c>
      <c r="L983">
        <v>0</v>
      </c>
      <c r="M983">
        <v>0</v>
      </c>
      <c r="N983">
        <v>0</v>
      </c>
      <c r="O983">
        <f t="shared" si="30"/>
        <v>0</v>
      </c>
      <c r="P983">
        <f t="shared" si="31"/>
        <v>0</v>
      </c>
    </row>
    <row r="984" spans="1:16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983</v>
      </c>
      <c r="G984">
        <v>97</v>
      </c>
      <c r="H984" t="s">
        <v>3981</v>
      </c>
      <c r="I984">
        <v>-0.130047950026665</v>
      </c>
      <c r="J984">
        <v>0</v>
      </c>
      <c r="L984">
        <v>0</v>
      </c>
      <c r="M984">
        <v>0</v>
      </c>
      <c r="N984">
        <v>0</v>
      </c>
      <c r="O984">
        <f t="shared" si="30"/>
        <v>0</v>
      </c>
      <c r="P984">
        <f t="shared" si="31"/>
        <v>0</v>
      </c>
    </row>
    <row r="985" spans="1:16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984</v>
      </c>
      <c r="G985">
        <v>97</v>
      </c>
      <c r="H985" t="s">
        <v>3982</v>
      </c>
      <c r="I985">
        <v>0</v>
      </c>
      <c r="J985">
        <v>0</v>
      </c>
      <c r="L985">
        <v>0</v>
      </c>
      <c r="M985">
        <v>0</v>
      </c>
      <c r="N985">
        <v>0</v>
      </c>
      <c r="O985">
        <f t="shared" si="30"/>
        <v>0</v>
      </c>
      <c r="P985">
        <f t="shared" si="31"/>
        <v>0</v>
      </c>
    </row>
    <row r="986" spans="1:16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985</v>
      </c>
      <c r="G986">
        <v>97</v>
      </c>
      <c r="H986" t="s">
        <v>3983</v>
      </c>
      <c r="I986">
        <v>0</v>
      </c>
      <c r="J986">
        <v>0</v>
      </c>
      <c r="L986">
        <v>0</v>
      </c>
      <c r="M986">
        <v>0</v>
      </c>
      <c r="N986">
        <v>0</v>
      </c>
      <c r="O986">
        <f t="shared" si="30"/>
        <v>0</v>
      </c>
      <c r="P986">
        <f t="shared" si="31"/>
        <v>0</v>
      </c>
    </row>
    <row r="987" spans="1:16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986</v>
      </c>
      <c r="G987">
        <v>97</v>
      </c>
      <c r="H987" t="s">
        <v>3984</v>
      </c>
      <c r="I987">
        <v>-0.199135923475069</v>
      </c>
      <c r="J987">
        <v>0</v>
      </c>
      <c r="L987">
        <v>0</v>
      </c>
      <c r="M987">
        <v>0</v>
      </c>
      <c r="N987">
        <v>0</v>
      </c>
      <c r="O987">
        <f t="shared" si="30"/>
        <v>0</v>
      </c>
      <c r="P987">
        <f t="shared" si="31"/>
        <v>0</v>
      </c>
    </row>
    <row r="988" spans="1:16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987</v>
      </c>
      <c r="G988">
        <v>97</v>
      </c>
      <c r="H988" t="s">
        <v>3985</v>
      </c>
      <c r="I988">
        <v>0</v>
      </c>
      <c r="J988">
        <v>0</v>
      </c>
      <c r="L988">
        <v>0</v>
      </c>
      <c r="M988">
        <v>0</v>
      </c>
      <c r="N988">
        <v>0</v>
      </c>
      <c r="O988">
        <f t="shared" si="30"/>
        <v>0</v>
      </c>
      <c r="P988">
        <f t="shared" si="31"/>
        <v>0</v>
      </c>
    </row>
    <row r="989" spans="1:16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988</v>
      </c>
      <c r="G989">
        <v>98</v>
      </c>
      <c r="H989" t="s">
        <v>3986</v>
      </c>
      <c r="I989">
        <v>0</v>
      </c>
      <c r="J989">
        <v>0</v>
      </c>
      <c r="L989">
        <v>0</v>
      </c>
      <c r="M989">
        <v>0</v>
      </c>
      <c r="N989">
        <v>0</v>
      </c>
      <c r="O989">
        <f t="shared" si="30"/>
        <v>0</v>
      </c>
      <c r="P989">
        <f t="shared" si="31"/>
        <v>0</v>
      </c>
    </row>
    <row r="990" spans="1:16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989</v>
      </c>
      <c r="G990">
        <v>98</v>
      </c>
      <c r="H990" t="s">
        <v>3987</v>
      </c>
      <c r="I990">
        <v>0</v>
      </c>
      <c r="J990">
        <v>0</v>
      </c>
      <c r="L990">
        <v>0</v>
      </c>
      <c r="M990">
        <v>0</v>
      </c>
      <c r="N990">
        <v>0</v>
      </c>
      <c r="O990">
        <f t="shared" si="30"/>
        <v>0</v>
      </c>
      <c r="P990">
        <f t="shared" si="31"/>
        <v>0</v>
      </c>
    </row>
    <row r="991" spans="1:16" ht="15" x14ac:dyDescent="0.25">
      <c r="A991" s="11" t="s">
        <v>990</v>
      </c>
      <c r="B991" s="27" t="s">
        <v>1979</v>
      </c>
      <c r="C991" s="12" t="s">
        <v>2987</v>
      </c>
      <c r="D991">
        <v>0.27639163838387099</v>
      </c>
      <c r="E991">
        <v>0.27639163838387099</v>
      </c>
      <c r="F991">
        <v>990</v>
      </c>
      <c r="G991">
        <v>98</v>
      </c>
      <c r="H991" t="s">
        <v>3988</v>
      </c>
      <c r="I991">
        <v>0.27362762243194499</v>
      </c>
      <c r="J991">
        <v>0.30135003403461302</v>
      </c>
      <c r="L991">
        <v>0.26711369455199502</v>
      </c>
      <c r="M991">
        <v>0.147159678660159</v>
      </c>
      <c r="N991">
        <v>0.35324930773435897</v>
      </c>
      <c r="O991">
        <f t="shared" si="30"/>
        <v>0.11995401589183602</v>
      </c>
      <c r="P991">
        <f t="shared" si="31"/>
        <v>-8.6135613182363957E-2</v>
      </c>
    </row>
    <row r="992" spans="1:16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991</v>
      </c>
      <c r="G992">
        <v>98</v>
      </c>
      <c r="H992" t="s">
        <v>3989</v>
      </c>
      <c r="I992">
        <v>-4.8032785561872501E-2</v>
      </c>
      <c r="J992">
        <v>0</v>
      </c>
      <c r="L992">
        <v>0</v>
      </c>
      <c r="M992">
        <v>0</v>
      </c>
      <c r="N992">
        <v>0</v>
      </c>
      <c r="O992">
        <f t="shared" si="30"/>
        <v>0</v>
      </c>
      <c r="P992">
        <f t="shared" si="31"/>
        <v>0</v>
      </c>
    </row>
    <row r="993" spans="1:16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992</v>
      </c>
      <c r="G993">
        <v>98</v>
      </c>
      <c r="H993" t="s">
        <v>3990</v>
      </c>
      <c r="I993">
        <v>-0.14819417560522699</v>
      </c>
      <c r="J993">
        <v>0</v>
      </c>
      <c r="L993">
        <v>0</v>
      </c>
      <c r="M993">
        <v>0</v>
      </c>
      <c r="N993">
        <v>0</v>
      </c>
      <c r="O993">
        <f t="shared" si="30"/>
        <v>0</v>
      </c>
      <c r="P993">
        <f t="shared" si="31"/>
        <v>0</v>
      </c>
    </row>
    <row r="994" spans="1:16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993</v>
      </c>
      <c r="G994">
        <v>98</v>
      </c>
      <c r="H994" t="s">
        <v>3991</v>
      </c>
      <c r="I994">
        <v>0</v>
      </c>
      <c r="J994">
        <v>0</v>
      </c>
      <c r="L994">
        <v>0</v>
      </c>
      <c r="M994">
        <v>0</v>
      </c>
      <c r="N994">
        <v>0</v>
      </c>
      <c r="O994">
        <f t="shared" si="30"/>
        <v>0</v>
      </c>
      <c r="P994">
        <f t="shared" si="31"/>
        <v>0</v>
      </c>
    </row>
    <row r="995" spans="1:16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994</v>
      </c>
      <c r="G995">
        <v>98</v>
      </c>
      <c r="H995" t="s">
        <v>3992</v>
      </c>
      <c r="I995">
        <v>0</v>
      </c>
      <c r="J995">
        <v>0</v>
      </c>
      <c r="L995">
        <v>0</v>
      </c>
      <c r="M995">
        <v>0</v>
      </c>
      <c r="N995">
        <v>0</v>
      </c>
      <c r="O995">
        <f t="shared" si="30"/>
        <v>0</v>
      </c>
      <c r="P995">
        <f t="shared" si="31"/>
        <v>0</v>
      </c>
    </row>
    <row r="996" spans="1:16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995</v>
      </c>
      <c r="G996">
        <v>98</v>
      </c>
      <c r="H996" t="s">
        <v>3993</v>
      </c>
      <c r="I996">
        <v>-0.172225663547806</v>
      </c>
      <c r="J996">
        <v>0</v>
      </c>
      <c r="L996">
        <v>0</v>
      </c>
      <c r="M996">
        <v>0</v>
      </c>
      <c r="N996">
        <v>0</v>
      </c>
      <c r="O996">
        <f t="shared" si="30"/>
        <v>0</v>
      </c>
      <c r="P996">
        <f t="shared" si="31"/>
        <v>0</v>
      </c>
    </row>
    <row r="997" spans="1:16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996</v>
      </c>
      <c r="G997">
        <v>98</v>
      </c>
      <c r="H997" t="s">
        <v>3994</v>
      </c>
      <c r="I997">
        <v>0</v>
      </c>
      <c r="J997">
        <v>0</v>
      </c>
      <c r="L997">
        <v>0</v>
      </c>
      <c r="M997">
        <v>0</v>
      </c>
      <c r="N997">
        <v>0</v>
      </c>
      <c r="O997">
        <f t="shared" si="30"/>
        <v>0</v>
      </c>
      <c r="P997">
        <f t="shared" si="31"/>
        <v>0</v>
      </c>
    </row>
    <row r="998" spans="1:16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997</v>
      </c>
      <c r="G998">
        <v>98</v>
      </c>
      <c r="H998" t="s">
        <v>3995</v>
      </c>
      <c r="I998">
        <v>0</v>
      </c>
      <c r="J998">
        <v>0</v>
      </c>
      <c r="L998">
        <v>0</v>
      </c>
      <c r="M998">
        <v>0</v>
      </c>
      <c r="N998">
        <v>0</v>
      </c>
      <c r="O998">
        <f t="shared" si="30"/>
        <v>0</v>
      </c>
      <c r="P998">
        <f t="shared" si="31"/>
        <v>0</v>
      </c>
    </row>
    <row r="999" spans="1:16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998</v>
      </c>
      <c r="G999">
        <v>99</v>
      </c>
      <c r="H999" t="s">
        <v>3996</v>
      </c>
      <c r="I999">
        <v>0</v>
      </c>
      <c r="J999">
        <v>0</v>
      </c>
      <c r="L999">
        <v>0</v>
      </c>
      <c r="M999">
        <v>0</v>
      </c>
      <c r="N999">
        <v>0</v>
      </c>
      <c r="O999">
        <f t="shared" si="30"/>
        <v>0</v>
      </c>
      <c r="P999">
        <f t="shared" si="31"/>
        <v>0</v>
      </c>
    </row>
    <row r="1000" spans="1:16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999</v>
      </c>
      <c r="G1000">
        <v>99</v>
      </c>
      <c r="H1000" t="s">
        <v>3997</v>
      </c>
      <c r="I1000">
        <v>0</v>
      </c>
      <c r="J1000">
        <v>0</v>
      </c>
      <c r="L1000">
        <v>0</v>
      </c>
      <c r="M1000">
        <v>0</v>
      </c>
      <c r="N1000">
        <v>0</v>
      </c>
      <c r="O1000">
        <f t="shared" si="30"/>
        <v>0</v>
      </c>
      <c r="P1000">
        <f t="shared" si="31"/>
        <v>0</v>
      </c>
    </row>
    <row r="1001" spans="1:16" ht="15" x14ac:dyDescent="0.25">
      <c r="A1001" s="12" t="s">
        <v>1000</v>
      </c>
      <c r="B1001" s="27" t="s">
        <v>1989</v>
      </c>
      <c r="C1001" s="12" t="s">
        <v>2997</v>
      </c>
      <c r="D1001">
        <v>-0.98726855158065496</v>
      </c>
      <c r="E1001">
        <v>-0.98726855158065496</v>
      </c>
      <c r="F1001">
        <v>1000</v>
      </c>
      <c r="G1001">
        <v>99</v>
      </c>
      <c r="H1001" t="s">
        <v>3998</v>
      </c>
      <c r="I1001">
        <v>-1.67125214388591</v>
      </c>
      <c r="J1001">
        <v>0</v>
      </c>
      <c r="L1001">
        <v>-1.0014588456770099</v>
      </c>
      <c r="M1001">
        <v>0</v>
      </c>
      <c r="N1001">
        <v>0</v>
      </c>
      <c r="O1001">
        <f t="shared" si="30"/>
        <v>-1.0014588456770099</v>
      </c>
      <c r="P1001">
        <f t="shared" si="31"/>
        <v>-1.0014588456770099</v>
      </c>
    </row>
    <row r="1002" spans="1:16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1001</v>
      </c>
      <c r="G1002">
        <v>99</v>
      </c>
      <c r="H1002" t="s">
        <v>3999</v>
      </c>
      <c r="I1002">
        <v>0</v>
      </c>
      <c r="J1002">
        <v>0</v>
      </c>
      <c r="L1002">
        <v>0</v>
      </c>
      <c r="M1002">
        <v>0</v>
      </c>
      <c r="N1002">
        <v>0</v>
      </c>
      <c r="O1002">
        <f t="shared" si="30"/>
        <v>0</v>
      </c>
      <c r="P1002">
        <f t="shared" si="31"/>
        <v>0</v>
      </c>
    </row>
    <row r="1003" spans="1:16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1002</v>
      </c>
      <c r="G1003">
        <v>99</v>
      </c>
      <c r="H1003" t="s">
        <v>4000</v>
      </c>
      <c r="I1003">
        <v>0</v>
      </c>
      <c r="J1003">
        <v>0</v>
      </c>
      <c r="L1003">
        <v>0</v>
      </c>
      <c r="M1003">
        <v>0</v>
      </c>
      <c r="N1003">
        <v>0</v>
      </c>
      <c r="O1003">
        <f t="shared" si="30"/>
        <v>0</v>
      </c>
      <c r="P1003">
        <f t="shared" si="31"/>
        <v>0</v>
      </c>
    </row>
    <row r="1004" spans="1:16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1003</v>
      </c>
      <c r="G1004">
        <v>99</v>
      </c>
      <c r="H1004" t="s">
        <v>4001</v>
      </c>
      <c r="I1004">
        <v>0</v>
      </c>
      <c r="J1004">
        <v>0</v>
      </c>
      <c r="L1004">
        <v>0</v>
      </c>
      <c r="M1004">
        <v>0</v>
      </c>
      <c r="N1004">
        <v>0</v>
      </c>
      <c r="O1004">
        <f t="shared" si="30"/>
        <v>0</v>
      </c>
      <c r="P1004">
        <f t="shared" si="31"/>
        <v>0</v>
      </c>
    </row>
    <row r="1005" spans="1:16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1004</v>
      </c>
      <c r="G1005">
        <v>99</v>
      </c>
      <c r="H1005" t="s">
        <v>4002</v>
      </c>
      <c r="I1005">
        <v>0</v>
      </c>
      <c r="J1005">
        <v>0</v>
      </c>
      <c r="L1005">
        <v>0</v>
      </c>
      <c r="M1005">
        <v>0</v>
      </c>
      <c r="N1005">
        <v>0</v>
      </c>
      <c r="O1005">
        <f t="shared" si="30"/>
        <v>0</v>
      </c>
      <c r="P1005">
        <f t="shared" si="31"/>
        <v>0</v>
      </c>
    </row>
    <row r="1006" spans="1:16" ht="15" x14ac:dyDescent="0.25">
      <c r="A1006" s="5" t="s">
        <v>1005</v>
      </c>
      <c r="B1006" s="18" t="s">
        <v>1005</v>
      </c>
      <c r="C1006" s="36" t="s">
        <v>3002</v>
      </c>
      <c r="D1006">
        <v>0.76140527706158601</v>
      </c>
      <c r="E1006">
        <v>0.76140527706155403</v>
      </c>
      <c r="F1006">
        <v>1005</v>
      </c>
      <c r="G1006">
        <v>99</v>
      </c>
      <c r="H1006" t="s">
        <v>4003</v>
      </c>
      <c r="I1006">
        <v>0.75379094999999996</v>
      </c>
      <c r="J1006">
        <v>0.76140527706155403</v>
      </c>
      <c r="L1006">
        <v>0.73584634396501103</v>
      </c>
      <c r="M1006">
        <v>0.40539633021340998</v>
      </c>
      <c r="N1006">
        <v>0.97313322718433903</v>
      </c>
      <c r="O1006">
        <f t="shared" si="30"/>
        <v>0.33045001375160105</v>
      </c>
      <c r="P1006">
        <f t="shared" si="31"/>
        <v>-0.237286883219328</v>
      </c>
    </row>
    <row r="1007" spans="1:16" ht="15" x14ac:dyDescent="0.25">
      <c r="A1007" s="18" t="s">
        <v>1006</v>
      </c>
      <c r="B1007" s="18" t="s">
        <v>1006</v>
      </c>
      <c r="C1007" s="36" t="s">
        <v>3003</v>
      </c>
      <c r="D1007">
        <v>0.76140527706158601</v>
      </c>
      <c r="E1007">
        <v>0.76140527706155403</v>
      </c>
      <c r="F1007">
        <v>1006</v>
      </c>
      <c r="G1007">
        <v>99</v>
      </c>
      <c r="H1007" t="s">
        <v>4004</v>
      </c>
      <c r="I1007">
        <v>0.75379094999999996</v>
      </c>
      <c r="J1007">
        <v>0.76140527706155403</v>
      </c>
      <c r="L1007">
        <v>0.73584634396501103</v>
      </c>
      <c r="M1007">
        <v>0.40539633021340998</v>
      </c>
      <c r="N1007">
        <v>0.97313322718433903</v>
      </c>
      <c r="O1007">
        <f t="shared" si="30"/>
        <v>0.33045001375160105</v>
      </c>
      <c r="P1007">
        <f t="shared" si="31"/>
        <v>-0.237286883219328</v>
      </c>
    </row>
    <row r="1008" spans="1:16" ht="15" x14ac:dyDescent="0.25">
      <c r="A1008" s="18" t="s">
        <v>1007</v>
      </c>
      <c r="B1008" s="18" t="s">
        <v>1007</v>
      </c>
      <c r="C1008" s="37" t="s">
        <v>3004</v>
      </c>
      <c r="D1008">
        <v>0.76140527706158601</v>
      </c>
      <c r="E1008">
        <v>0.76140527706155403</v>
      </c>
      <c r="F1008">
        <v>1007</v>
      </c>
      <c r="G1008">
        <v>99</v>
      </c>
      <c r="H1008" t="s">
        <v>4005</v>
      </c>
      <c r="I1008">
        <v>0.75379094999999996</v>
      </c>
      <c r="J1008">
        <v>0.76140527706155403</v>
      </c>
      <c r="L1008">
        <v>0.73584634396501103</v>
      </c>
      <c r="M1008">
        <v>0.40539633021340998</v>
      </c>
      <c r="N1008">
        <v>0.97313322718433903</v>
      </c>
      <c r="O1008">
        <f t="shared" si="30"/>
        <v>0.33045001375160105</v>
      </c>
      <c r="P1008">
        <f t="shared" si="31"/>
        <v>-0.237286883219328</v>
      </c>
    </row>
    <row r="1009" spans="1:16" ht="15" x14ac:dyDescent="0.25">
      <c r="A1009" s="18" t="s">
        <v>1008</v>
      </c>
      <c r="B1009" s="18" t="s">
        <v>1008</v>
      </c>
      <c r="C1009" s="37" t="s">
        <v>3005</v>
      </c>
      <c r="D1009">
        <v>0.76140527706158601</v>
      </c>
      <c r="E1009">
        <v>0.76140527706155403</v>
      </c>
      <c r="F1009">
        <v>1008</v>
      </c>
      <c r="G1009">
        <v>100</v>
      </c>
      <c r="H1009" t="s">
        <v>4006</v>
      </c>
      <c r="I1009">
        <v>0.75379094999999996</v>
      </c>
      <c r="J1009">
        <v>0.76140527706155403</v>
      </c>
      <c r="L1009">
        <v>0.73584634396501103</v>
      </c>
      <c r="M1009">
        <v>0.40539633021340998</v>
      </c>
      <c r="N1009">
        <v>0.97313322718433903</v>
      </c>
      <c r="O1009">
        <f t="shared" si="30"/>
        <v>0.33045001375160105</v>
      </c>
      <c r="P1009">
        <f t="shared" si="31"/>
        <v>-0.237286883219328</v>
      </c>
    </row>
    <row r="1010" spans="1:16" ht="15" x14ac:dyDescent="0.25">
      <c r="A1010" s="19" t="s">
        <v>1009</v>
      </c>
      <c r="B1010" s="31" t="s">
        <v>1994</v>
      </c>
      <c r="C1010" s="38" t="s">
        <v>3006</v>
      </c>
      <c r="D1010">
        <v>0.76140527706158601</v>
      </c>
      <c r="E1010">
        <v>0.76140527706155403</v>
      </c>
      <c r="F1010">
        <v>1009</v>
      </c>
      <c r="G1010">
        <v>100</v>
      </c>
      <c r="H1010" t="s">
        <v>1009</v>
      </c>
      <c r="I1010">
        <v>0.75379094999999996</v>
      </c>
      <c r="J1010">
        <v>0.76140527706155403</v>
      </c>
      <c r="L1010">
        <v>0.73584634396501103</v>
      </c>
      <c r="M1010">
        <v>0.40539633021340998</v>
      </c>
      <c r="N1010">
        <v>0.97313322718433903</v>
      </c>
      <c r="O1010">
        <f t="shared" si="30"/>
        <v>0.33045001375160105</v>
      </c>
      <c r="P1010">
        <f t="shared" si="31"/>
        <v>-0.237286883219328</v>
      </c>
    </row>
    <row r="1011" spans="1:16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1010</v>
      </c>
      <c r="G1011">
        <v>100</v>
      </c>
      <c r="H1011" t="s">
        <v>1010</v>
      </c>
      <c r="I1011">
        <v>8.4</v>
      </c>
      <c r="J1011">
        <v>9.99308738787742</v>
      </c>
      <c r="L1011">
        <v>8.4</v>
      </c>
      <c r="M1011">
        <v>8.4</v>
      </c>
      <c r="N1011">
        <v>8.4</v>
      </c>
      <c r="O1011">
        <f t="shared" si="30"/>
        <v>0</v>
      </c>
      <c r="P1011">
        <f t="shared" si="31"/>
        <v>0</v>
      </c>
    </row>
    <row r="1012" spans="1:16" ht="15" x14ac:dyDescent="0.25">
      <c r="A1012" s="21" t="s">
        <v>1011</v>
      </c>
      <c r="B1012" s="21" t="s">
        <v>1011</v>
      </c>
      <c r="C1012" s="33" t="s">
        <v>3008</v>
      </c>
      <c r="D1012">
        <v>-0.76140527706161298</v>
      </c>
      <c r="E1012">
        <v>-0.76140527706149896</v>
      </c>
      <c r="F1012">
        <v>1011</v>
      </c>
      <c r="G1012">
        <v>100</v>
      </c>
      <c r="H1012" t="s">
        <v>1011</v>
      </c>
      <c r="I1012">
        <v>-0.76140527706149896</v>
      </c>
      <c r="J1012">
        <v>-0.75379095000005203</v>
      </c>
      <c r="L1012">
        <v>-0.73584634396502202</v>
      </c>
      <c r="M1012">
        <v>-0.40539633021342097</v>
      </c>
      <c r="N1012">
        <v>-0.97313322718434903</v>
      </c>
      <c r="O1012">
        <f t="shared" si="30"/>
        <v>-0.33045001375160105</v>
      </c>
      <c r="P1012">
        <f t="shared" si="31"/>
        <v>0.23728688321932701</v>
      </c>
    </row>
    <row r="1013" spans="1:16" ht="15" x14ac:dyDescent="0.25">
      <c r="A1013" s="22" t="s">
        <v>1012</v>
      </c>
      <c r="B1013" s="22" t="s">
        <v>1995</v>
      </c>
      <c r="C1013" s="40" t="s">
        <v>3009</v>
      </c>
      <c r="D1013">
        <v>0.15711701034473599</v>
      </c>
      <c r="E1013">
        <v>0.157117010344729</v>
      </c>
      <c r="F1013">
        <v>1012</v>
      </c>
      <c r="G1013">
        <v>100</v>
      </c>
      <c r="H1013" t="s">
        <v>4007</v>
      </c>
      <c r="I1013">
        <v>0.15554578364097499</v>
      </c>
      <c r="J1013">
        <v>0.157117010344729</v>
      </c>
      <c r="L1013">
        <v>0.15184288987733899</v>
      </c>
      <c r="M1013">
        <v>8.3654081901912494E-2</v>
      </c>
      <c r="N1013">
        <v>0.20080735966577901</v>
      </c>
      <c r="O1013">
        <f t="shared" si="30"/>
        <v>6.8188807975426494E-2</v>
      </c>
      <c r="P1013">
        <f t="shared" si="31"/>
        <v>-4.8964469788440018E-2</v>
      </c>
    </row>
    <row r="1014" spans="1:16" ht="15" x14ac:dyDescent="0.25">
      <c r="A1014" s="23" t="s">
        <v>1013</v>
      </c>
      <c r="B1014" s="22" t="s">
        <v>1996</v>
      </c>
      <c r="C1014" s="40" t="s">
        <v>3010</v>
      </c>
      <c r="D1014">
        <v>0.13229580391079601</v>
      </c>
      <c r="E1014">
        <v>0.13229580391079099</v>
      </c>
      <c r="F1014">
        <v>1013</v>
      </c>
      <c r="G1014">
        <v>100</v>
      </c>
      <c r="H1014" t="s">
        <v>4008</v>
      </c>
      <c r="I1014">
        <v>0.130972798213043</v>
      </c>
      <c r="J1014">
        <v>0.13229580391079099</v>
      </c>
      <c r="L1014">
        <v>0.12785488433355999</v>
      </c>
      <c r="M1014">
        <v>7.0438483976689906E-2</v>
      </c>
      <c r="N1014">
        <v>0.169083990459717</v>
      </c>
      <c r="O1014">
        <f t="shared" si="30"/>
        <v>5.7416400356870081E-2</v>
      </c>
      <c r="P1014">
        <f t="shared" si="31"/>
        <v>-4.1229106126157017E-2</v>
      </c>
    </row>
    <row r="1015" spans="1:16" ht="15" x14ac:dyDescent="0.25">
      <c r="A1015" s="7"/>
      <c r="B1015" s="7"/>
      <c r="C1015" s="39"/>
      <c r="D1015">
        <v>0</v>
      </c>
      <c r="E1015">
        <v>0</v>
      </c>
      <c r="I1015">
        <v>0</v>
      </c>
      <c r="J1015">
        <v>0</v>
      </c>
      <c r="L1015">
        <v>0</v>
      </c>
      <c r="M1015">
        <v>0</v>
      </c>
      <c r="N1015">
        <v>0</v>
      </c>
      <c r="O1015">
        <f t="shared" si="30"/>
        <v>0</v>
      </c>
      <c r="P1015">
        <f t="shared" si="31"/>
        <v>0</v>
      </c>
    </row>
    <row r="1016" spans="1:16" ht="15" x14ac:dyDescent="0.25">
      <c r="A1016" s="7"/>
      <c r="B1016" s="7"/>
      <c r="C1016" s="39"/>
      <c r="D1016">
        <v>0</v>
      </c>
      <c r="E1016">
        <v>0</v>
      </c>
      <c r="I1016">
        <v>0</v>
      </c>
      <c r="J1016">
        <v>0</v>
      </c>
      <c r="L1016">
        <v>0</v>
      </c>
      <c r="M1016">
        <v>0</v>
      </c>
      <c r="N1016">
        <v>0</v>
      </c>
      <c r="O1016">
        <f t="shared" si="30"/>
        <v>0</v>
      </c>
      <c r="P1016">
        <f t="shared" si="31"/>
        <v>0</v>
      </c>
    </row>
    <row r="1017" spans="1:16" ht="15" x14ac:dyDescent="0.25">
      <c r="A1017" s="7"/>
      <c r="B1017" s="7"/>
      <c r="C1017" s="39"/>
      <c r="D1017">
        <v>0</v>
      </c>
      <c r="E1017">
        <v>0</v>
      </c>
      <c r="I1017">
        <v>0</v>
      </c>
      <c r="J1017">
        <v>0</v>
      </c>
      <c r="L1017">
        <v>0</v>
      </c>
      <c r="M1017">
        <v>0</v>
      </c>
      <c r="N1017">
        <v>0</v>
      </c>
      <c r="O1017">
        <f t="shared" si="30"/>
        <v>0</v>
      </c>
      <c r="P1017">
        <f t="shared" si="31"/>
        <v>0</v>
      </c>
    </row>
    <row r="1018" spans="1:16" ht="15" x14ac:dyDescent="0.25">
      <c r="A1018" s="7"/>
      <c r="B1018" s="7"/>
      <c r="C1018" s="39"/>
    </row>
    <row r="1019" spans="1:16" ht="15" x14ac:dyDescent="0.25">
      <c r="A1019" s="7"/>
      <c r="B1019" s="7"/>
      <c r="C1019" s="39"/>
    </row>
    <row r="1020" spans="1:16" ht="15" x14ac:dyDescent="0.25">
      <c r="A1020" s="7"/>
      <c r="B1020" s="7"/>
      <c r="C1020" s="39"/>
    </row>
    <row r="1021" spans="1:16" ht="15" x14ac:dyDescent="0.25">
      <c r="A1021" s="7"/>
      <c r="B1021" s="7"/>
      <c r="C1021" s="39"/>
    </row>
    <row r="1022" spans="1:16" ht="15" x14ac:dyDescent="0.25">
      <c r="A1022" s="7"/>
      <c r="B1022" s="7"/>
      <c r="C1022" s="39"/>
    </row>
    <row r="1023" spans="1:16" ht="15" x14ac:dyDescent="0.25">
      <c r="A1023" s="7"/>
      <c r="B1023" s="7"/>
      <c r="C1023" s="39"/>
    </row>
    <row r="1024" spans="1:16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O2:O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2:P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23"/>
  <sheetViews>
    <sheetView topLeftCell="B979" workbookViewId="0">
      <selection activeCell="D2" sqref="D2:D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20" x14ac:dyDescent="0.3">
      <c r="A1" s="1" t="s">
        <v>0</v>
      </c>
      <c r="B1" s="1" t="s">
        <v>1014</v>
      </c>
      <c r="C1" s="1" t="s">
        <v>1997</v>
      </c>
      <c r="D1" s="1" t="s">
        <v>4013</v>
      </c>
      <c r="E1" s="1" t="s">
        <v>4014</v>
      </c>
      <c r="F1" s="1" t="s">
        <v>4015</v>
      </c>
      <c r="G1" t="s">
        <v>3011</v>
      </c>
      <c r="H1" t="s">
        <v>3012</v>
      </c>
      <c r="I1" t="s">
        <v>3013</v>
      </c>
      <c r="J1" t="s">
        <v>3014</v>
      </c>
      <c r="K1" t="s">
        <v>3015</v>
      </c>
      <c r="L1" s="1" t="s">
        <v>4016</v>
      </c>
      <c r="M1" t="s">
        <v>4019</v>
      </c>
      <c r="N1" t="s">
        <v>4025</v>
      </c>
      <c r="O1" t="s">
        <v>4026</v>
      </c>
      <c r="P1" t="s">
        <v>4120</v>
      </c>
      <c r="S1" t="s">
        <v>4121</v>
      </c>
    </row>
    <row r="2" spans="1:20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0</v>
      </c>
      <c r="G2">
        <v>1</v>
      </c>
      <c r="H2">
        <v>0</v>
      </c>
      <c r="I2" t="s">
        <v>3016</v>
      </c>
      <c r="J2">
        <v>0</v>
      </c>
      <c r="K2">
        <v>0</v>
      </c>
      <c r="M2">
        <v>0</v>
      </c>
      <c r="N2">
        <v>0</v>
      </c>
      <c r="O2">
        <v>0</v>
      </c>
      <c r="P2">
        <v>0</v>
      </c>
      <c r="Q2">
        <f>STDEV(M2:O2)</f>
        <v>0</v>
      </c>
      <c r="R2">
        <f>O2-P2</f>
        <v>0</v>
      </c>
      <c r="S2">
        <v>0</v>
      </c>
      <c r="T2">
        <f>M2-S2</f>
        <v>0</v>
      </c>
    </row>
    <row r="3" spans="1:20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0</v>
      </c>
      <c r="G3">
        <v>2</v>
      </c>
      <c r="H3">
        <v>0</v>
      </c>
      <c r="I3" t="s">
        <v>3017</v>
      </c>
      <c r="J3">
        <v>0</v>
      </c>
      <c r="K3">
        <v>0</v>
      </c>
      <c r="M3">
        <v>0</v>
      </c>
      <c r="N3">
        <v>0</v>
      </c>
      <c r="O3">
        <v>0</v>
      </c>
      <c r="P3">
        <v>0</v>
      </c>
      <c r="Q3">
        <f t="shared" ref="Q3:Q66" si="0">STDEV(M3:O3)</f>
        <v>0</v>
      </c>
      <c r="R3">
        <f t="shared" ref="R3:R66" si="1">O3-P3</f>
        <v>0</v>
      </c>
      <c r="S3">
        <v>0</v>
      </c>
      <c r="T3">
        <f t="shared" ref="T3:T66" si="2">M3-S3</f>
        <v>0</v>
      </c>
    </row>
    <row r="4" spans="1:20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0</v>
      </c>
      <c r="G4">
        <v>3</v>
      </c>
      <c r="H4">
        <v>0</v>
      </c>
      <c r="I4" t="s">
        <v>3018</v>
      </c>
      <c r="J4">
        <v>0</v>
      </c>
      <c r="K4">
        <v>0.38451885986067003</v>
      </c>
      <c r="M4">
        <v>0</v>
      </c>
      <c r="N4">
        <v>0</v>
      </c>
      <c r="O4">
        <v>0</v>
      </c>
      <c r="P4">
        <v>0</v>
      </c>
      <c r="Q4">
        <f t="shared" si="0"/>
        <v>0</v>
      </c>
      <c r="R4">
        <f t="shared" si="1"/>
        <v>0</v>
      </c>
      <c r="S4">
        <v>0</v>
      </c>
      <c r="T4">
        <f t="shared" si="2"/>
        <v>0</v>
      </c>
    </row>
    <row r="5" spans="1:20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0</v>
      </c>
      <c r="G5">
        <v>4</v>
      </c>
      <c r="H5">
        <v>0</v>
      </c>
      <c r="I5" t="s">
        <v>3019</v>
      </c>
      <c r="J5">
        <v>0</v>
      </c>
      <c r="K5">
        <v>0</v>
      </c>
      <c r="M5">
        <v>0</v>
      </c>
      <c r="N5">
        <v>0</v>
      </c>
      <c r="O5">
        <v>0</v>
      </c>
      <c r="P5">
        <v>0</v>
      </c>
      <c r="Q5">
        <f t="shared" si="0"/>
        <v>0</v>
      </c>
      <c r="R5">
        <f t="shared" si="1"/>
        <v>0</v>
      </c>
      <c r="S5">
        <v>0</v>
      </c>
      <c r="T5">
        <f t="shared" si="2"/>
        <v>0</v>
      </c>
    </row>
    <row r="6" spans="1:20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0</v>
      </c>
      <c r="G6">
        <v>5</v>
      </c>
      <c r="H6">
        <v>0</v>
      </c>
      <c r="I6" t="s">
        <v>3020</v>
      </c>
      <c r="J6">
        <v>0</v>
      </c>
      <c r="K6">
        <v>0</v>
      </c>
      <c r="M6">
        <v>0</v>
      </c>
      <c r="N6">
        <v>0</v>
      </c>
      <c r="O6">
        <v>0</v>
      </c>
      <c r="P6">
        <v>0</v>
      </c>
      <c r="Q6">
        <f t="shared" si="0"/>
        <v>0</v>
      </c>
      <c r="R6">
        <f t="shared" si="1"/>
        <v>0</v>
      </c>
      <c r="S6">
        <v>0</v>
      </c>
      <c r="T6">
        <f t="shared" si="2"/>
        <v>0</v>
      </c>
    </row>
    <row r="7" spans="1:20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0</v>
      </c>
      <c r="G7">
        <v>6</v>
      </c>
      <c r="H7">
        <v>1</v>
      </c>
      <c r="I7" t="s">
        <v>3021</v>
      </c>
      <c r="J7">
        <v>0</v>
      </c>
      <c r="K7">
        <v>0</v>
      </c>
      <c r="M7">
        <v>0</v>
      </c>
      <c r="N7">
        <v>0</v>
      </c>
      <c r="O7">
        <v>0</v>
      </c>
      <c r="P7">
        <v>0</v>
      </c>
      <c r="Q7">
        <f t="shared" si="0"/>
        <v>0</v>
      </c>
      <c r="R7">
        <f t="shared" si="1"/>
        <v>0</v>
      </c>
      <c r="S7">
        <v>0</v>
      </c>
      <c r="T7">
        <f t="shared" si="2"/>
        <v>0</v>
      </c>
    </row>
    <row r="8" spans="1:20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0</v>
      </c>
      <c r="G8">
        <v>7</v>
      </c>
      <c r="H8">
        <v>1</v>
      </c>
      <c r="I8" t="s">
        <v>3022</v>
      </c>
      <c r="J8">
        <v>0</v>
      </c>
      <c r="K8">
        <v>0</v>
      </c>
      <c r="M8">
        <v>0</v>
      </c>
      <c r="N8">
        <v>0</v>
      </c>
      <c r="O8">
        <v>0</v>
      </c>
      <c r="P8">
        <v>0</v>
      </c>
      <c r="Q8">
        <f t="shared" si="0"/>
        <v>0</v>
      </c>
      <c r="R8">
        <f t="shared" si="1"/>
        <v>0</v>
      </c>
      <c r="S8">
        <v>0</v>
      </c>
      <c r="T8">
        <f t="shared" si="2"/>
        <v>0</v>
      </c>
    </row>
    <row r="9" spans="1:20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0</v>
      </c>
      <c r="G9">
        <v>8</v>
      </c>
      <c r="H9">
        <v>1</v>
      </c>
      <c r="I9" t="s">
        <v>8</v>
      </c>
      <c r="J9">
        <v>0</v>
      </c>
      <c r="K9">
        <v>0</v>
      </c>
      <c r="M9">
        <v>0</v>
      </c>
      <c r="N9">
        <v>0</v>
      </c>
      <c r="O9">
        <v>0</v>
      </c>
      <c r="P9">
        <v>0</v>
      </c>
      <c r="Q9">
        <f t="shared" si="0"/>
        <v>0</v>
      </c>
      <c r="R9">
        <f t="shared" si="1"/>
        <v>0</v>
      </c>
      <c r="S9">
        <v>0</v>
      </c>
      <c r="T9">
        <f t="shared" si="2"/>
        <v>0</v>
      </c>
    </row>
    <row r="10" spans="1:20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0</v>
      </c>
      <c r="G10">
        <v>9</v>
      </c>
      <c r="H10">
        <v>1</v>
      </c>
      <c r="I10" t="s">
        <v>3023</v>
      </c>
      <c r="J10">
        <v>0</v>
      </c>
      <c r="K10">
        <v>0</v>
      </c>
      <c r="M10">
        <v>0</v>
      </c>
      <c r="N10">
        <v>0</v>
      </c>
      <c r="O10">
        <v>0</v>
      </c>
      <c r="P10">
        <v>0</v>
      </c>
      <c r="Q10">
        <f t="shared" si="0"/>
        <v>0</v>
      </c>
      <c r="R10">
        <f t="shared" si="1"/>
        <v>0</v>
      </c>
      <c r="S10">
        <v>0</v>
      </c>
      <c r="T10">
        <f t="shared" si="2"/>
        <v>0</v>
      </c>
    </row>
    <row r="11" spans="1:20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0</v>
      </c>
      <c r="G11">
        <v>10</v>
      </c>
      <c r="H11">
        <v>1</v>
      </c>
      <c r="I11" t="s">
        <v>3024</v>
      </c>
      <c r="J11">
        <v>0</v>
      </c>
      <c r="K11">
        <v>0</v>
      </c>
      <c r="M11">
        <v>0</v>
      </c>
      <c r="N11">
        <v>0</v>
      </c>
      <c r="O11">
        <v>0</v>
      </c>
      <c r="P11">
        <v>0</v>
      </c>
      <c r="Q11">
        <f t="shared" si="0"/>
        <v>0</v>
      </c>
      <c r="R11">
        <f t="shared" si="1"/>
        <v>0</v>
      </c>
      <c r="S11">
        <v>0</v>
      </c>
      <c r="T11">
        <f t="shared" si="2"/>
        <v>0</v>
      </c>
    </row>
    <row r="12" spans="1:20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0</v>
      </c>
      <c r="G12">
        <v>11</v>
      </c>
      <c r="H12">
        <v>1</v>
      </c>
      <c r="I12" t="s">
        <v>11</v>
      </c>
      <c r="J12">
        <v>0</v>
      </c>
      <c r="K12">
        <v>0</v>
      </c>
      <c r="M12">
        <v>0</v>
      </c>
      <c r="N12">
        <v>0</v>
      </c>
      <c r="O12">
        <v>0</v>
      </c>
      <c r="P12">
        <v>0</v>
      </c>
      <c r="Q12">
        <f t="shared" si="0"/>
        <v>0</v>
      </c>
      <c r="R12">
        <f t="shared" si="1"/>
        <v>0</v>
      </c>
      <c r="S12">
        <v>0</v>
      </c>
      <c r="T12">
        <f t="shared" si="2"/>
        <v>0</v>
      </c>
    </row>
    <row r="13" spans="1:20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0</v>
      </c>
      <c r="G13">
        <v>12</v>
      </c>
      <c r="H13">
        <v>1</v>
      </c>
      <c r="I13" t="s">
        <v>3025</v>
      </c>
      <c r="J13">
        <v>0</v>
      </c>
      <c r="K13">
        <v>0.12817295329956199</v>
      </c>
      <c r="M13">
        <v>0</v>
      </c>
      <c r="N13">
        <v>0</v>
      </c>
      <c r="O13">
        <v>0</v>
      </c>
      <c r="P13">
        <v>0</v>
      </c>
      <c r="Q13">
        <f t="shared" si="0"/>
        <v>0</v>
      </c>
      <c r="R13">
        <f t="shared" si="1"/>
        <v>0</v>
      </c>
      <c r="S13">
        <v>0</v>
      </c>
      <c r="T13">
        <f t="shared" si="2"/>
        <v>0</v>
      </c>
    </row>
    <row r="14" spans="1:20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0</v>
      </c>
      <c r="G14">
        <v>13</v>
      </c>
      <c r="H14">
        <v>1</v>
      </c>
      <c r="I14" t="s">
        <v>3026</v>
      </c>
      <c r="J14">
        <v>0</v>
      </c>
      <c r="K14">
        <v>0</v>
      </c>
      <c r="M14">
        <v>0</v>
      </c>
      <c r="N14">
        <v>0</v>
      </c>
      <c r="O14">
        <v>0</v>
      </c>
      <c r="P14">
        <v>0</v>
      </c>
      <c r="Q14">
        <f t="shared" si="0"/>
        <v>0</v>
      </c>
      <c r="R14">
        <f t="shared" si="1"/>
        <v>0</v>
      </c>
      <c r="S14">
        <v>0</v>
      </c>
      <c r="T14">
        <f t="shared" si="2"/>
        <v>0</v>
      </c>
    </row>
    <row r="15" spans="1:20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0</v>
      </c>
      <c r="G15">
        <v>14</v>
      </c>
      <c r="H15">
        <v>1</v>
      </c>
      <c r="I15" t="s">
        <v>3027</v>
      </c>
      <c r="J15">
        <v>0</v>
      </c>
      <c r="K15">
        <v>0</v>
      </c>
      <c r="M15">
        <v>0</v>
      </c>
      <c r="N15">
        <v>0</v>
      </c>
      <c r="O15">
        <v>0</v>
      </c>
      <c r="P15">
        <v>0</v>
      </c>
      <c r="Q15">
        <f t="shared" si="0"/>
        <v>0</v>
      </c>
      <c r="R15">
        <f t="shared" si="1"/>
        <v>0</v>
      </c>
      <c r="S15">
        <v>0</v>
      </c>
      <c r="T15">
        <f t="shared" si="2"/>
        <v>0</v>
      </c>
    </row>
    <row r="16" spans="1:20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0</v>
      </c>
      <c r="G16">
        <v>15</v>
      </c>
      <c r="H16">
        <v>1</v>
      </c>
      <c r="I16" t="s">
        <v>3028</v>
      </c>
      <c r="J16">
        <v>0</v>
      </c>
      <c r="K16">
        <v>0</v>
      </c>
      <c r="M16">
        <v>0</v>
      </c>
      <c r="N16">
        <v>0</v>
      </c>
      <c r="O16">
        <v>0</v>
      </c>
      <c r="P16">
        <v>0</v>
      </c>
      <c r="Q16">
        <f t="shared" si="0"/>
        <v>0</v>
      </c>
      <c r="R16">
        <f t="shared" si="1"/>
        <v>0</v>
      </c>
      <c r="S16">
        <v>0</v>
      </c>
      <c r="T16">
        <f t="shared" si="2"/>
        <v>0</v>
      </c>
    </row>
    <row r="17" spans="1:20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0</v>
      </c>
      <c r="G17">
        <v>16</v>
      </c>
      <c r="H17">
        <v>2</v>
      </c>
      <c r="I17" t="s">
        <v>3029</v>
      </c>
      <c r="J17">
        <v>0</v>
      </c>
      <c r="K17">
        <v>0</v>
      </c>
      <c r="M17">
        <v>0</v>
      </c>
      <c r="N17">
        <v>0</v>
      </c>
      <c r="O17">
        <v>0</v>
      </c>
      <c r="P17">
        <v>0</v>
      </c>
      <c r="Q17">
        <f t="shared" si="0"/>
        <v>0</v>
      </c>
      <c r="R17">
        <f t="shared" si="1"/>
        <v>0</v>
      </c>
      <c r="S17">
        <v>0</v>
      </c>
      <c r="T17">
        <f t="shared" si="2"/>
        <v>0</v>
      </c>
    </row>
    <row r="18" spans="1:20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0</v>
      </c>
      <c r="G18">
        <v>17</v>
      </c>
      <c r="H18">
        <v>2</v>
      </c>
      <c r="I18" t="s">
        <v>3030</v>
      </c>
      <c r="J18">
        <v>0</v>
      </c>
      <c r="K18">
        <v>0</v>
      </c>
      <c r="M18">
        <v>0</v>
      </c>
      <c r="N18">
        <v>0</v>
      </c>
      <c r="O18">
        <v>0</v>
      </c>
      <c r="P18">
        <v>0</v>
      </c>
      <c r="Q18">
        <f t="shared" si="0"/>
        <v>0</v>
      </c>
      <c r="R18">
        <f t="shared" si="1"/>
        <v>0</v>
      </c>
      <c r="S18">
        <v>0</v>
      </c>
      <c r="T18">
        <f t="shared" si="2"/>
        <v>0</v>
      </c>
    </row>
    <row r="19" spans="1:20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0</v>
      </c>
      <c r="G19">
        <v>18</v>
      </c>
      <c r="H19">
        <v>2</v>
      </c>
      <c r="I19" t="s">
        <v>3031</v>
      </c>
      <c r="J19">
        <v>0</v>
      </c>
      <c r="K19">
        <v>0</v>
      </c>
      <c r="M19">
        <v>0</v>
      </c>
      <c r="N19">
        <v>0</v>
      </c>
      <c r="O19">
        <v>0</v>
      </c>
      <c r="P19">
        <v>0</v>
      </c>
      <c r="Q19">
        <f t="shared" si="0"/>
        <v>0</v>
      </c>
      <c r="R19">
        <f t="shared" si="1"/>
        <v>0</v>
      </c>
      <c r="S19">
        <v>0</v>
      </c>
      <c r="T19">
        <f t="shared" si="2"/>
        <v>0</v>
      </c>
    </row>
    <row r="20" spans="1:20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0</v>
      </c>
      <c r="G20">
        <v>19</v>
      </c>
      <c r="H20">
        <v>2</v>
      </c>
      <c r="I20" t="s">
        <v>3032</v>
      </c>
      <c r="J20">
        <v>0</v>
      </c>
      <c r="K20">
        <v>0.15380754395886101</v>
      </c>
      <c r="M20">
        <v>0</v>
      </c>
      <c r="N20">
        <v>0</v>
      </c>
      <c r="O20">
        <v>0</v>
      </c>
      <c r="P20">
        <v>0</v>
      </c>
      <c r="Q20">
        <f t="shared" si="0"/>
        <v>0</v>
      </c>
      <c r="R20">
        <f t="shared" si="1"/>
        <v>0</v>
      </c>
      <c r="S20">
        <v>0</v>
      </c>
      <c r="T20">
        <f t="shared" si="2"/>
        <v>0</v>
      </c>
    </row>
    <row r="21" spans="1:20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0</v>
      </c>
      <c r="G21">
        <v>20</v>
      </c>
      <c r="H21">
        <v>2</v>
      </c>
      <c r="I21" t="s">
        <v>3033</v>
      </c>
      <c r="J21">
        <v>0</v>
      </c>
      <c r="K21">
        <v>0</v>
      </c>
      <c r="M21">
        <v>0</v>
      </c>
      <c r="N21">
        <v>0</v>
      </c>
      <c r="O21">
        <v>0</v>
      </c>
      <c r="P21">
        <v>0</v>
      </c>
      <c r="Q21">
        <f t="shared" si="0"/>
        <v>0</v>
      </c>
      <c r="R21">
        <f t="shared" si="1"/>
        <v>0</v>
      </c>
      <c r="S21">
        <v>0</v>
      </c>
      <c r="T21">
        <f t="shared" si="2"/>
        <v>0</v>
      </c>
    </row>
    <row r="22" spans="1:20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0</v>
      </c>
      <c r="G22">
        <v>21</v>
      </c>
      <c r="H22">
        <v>2</v>
      </c>
      <c r="I22" t="s">
        <v>3034</v>
      </c>
      <c r="J22">
        <v>0</v>
      </c>
      <c r="K22">
        <v>0</v>
      </c>
      <c r="M22">
        <v>0</v>
      </c>
      <c r="N22">
        <v>0</v>
      </c>
      <c r="O22">
        <v>0</v>
      </c>
      <c r="P22">
        <v>0</v>
      </c>
      <c r="Q22">
        <f t="shared" si="0"/>
        <v>0</v>
      </c>
      <c r="R22">
        <f t="shared" si="1"/>
        <v>0</v>
      </c>
      <c r="S22">
        <v>0</v>
      </c>
      <c r="T22">
        <f t="shared" si="2"/>
        <v>0</v>
      </c>
    </row>
    <row r="23" spans="1:20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0</v>
      </c>
      <c r="G23">
        <v>22</v>
      </c>
      <c r="H23">
        <v>2</v>
      </c>
      <c r="I23" t="s">
        <v>3035</v>
      </c>
      <c r="J23">
        <v>0</v>
      </c>
      <c r="K23">
        <v>0.38451885986067003</v>
      </c>
      <c r="M23">
        <v>0</v>
      </c>
      <c r="N23">
        <v>0</v>
      </c>
      <c r="O23">
        <v>0</v>
      </c>
      <c r="P23">
        <v>0</v>
      </c>
      <c r="Q23">
        <f t="shared" si="0"/>
        <v>0</v>
      </c>
      <c r="R23">
        <f t="shared" si="1"/>
        <v>0</v>
      </c>
      <c r="S23">
        <v>0</v>
      </c>
      <c r="T23">
        <f t="shared" si="2"/>
        <v>0</v>
      </c>
    </row>
    <row r="24" spans="1:20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0</v>
      </c>
      <c r="G24">
        <v>23</v>
      </c>
      <c r="H24">
        <v>2</v>
      </c>
      <c r="I24" t="s">
        <v>3036</v>
      </c>
      <c r="J24">
        <v>0</v>
      </c>
      <c r="K24">
        <v>0</v>
      </c>
      <c r="M24">
        <v>0</v>
      </c>
      <c r="N24">
        <v>0</v>
      </c>
      <c r="O24">
        <v>0</v>
      </c>
      <c r="P24">
        <v>0</v>
      </c>
      <c r="Q24">
        <f t="shared" si="0"/>
        <v>0</v>
      </c>
      <c r="R24">
        <f t="shared" si="1"/>
        <v>0</v>
      </c>
      <c r="S24">
        <v>0</v>
      </c>
      <c r="T24">
        <f t="shared" si="2"/>
        <v>0</v>
      </c>
    </row>
    <row r="25" spans="1:20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0</v>
      </c>
      <c r="G25">
        <v>24</v>
      </c>
      <c r="H25">
        <v>2</v>
      </c>
      <c r="I25" t="s">
        <v>3037</v>
      </c>
      <c r="J25">
        <v>0</v>
      </c>
      <c r="K25">
        <v>0</v>
      </c>
      <c r="M25">
        <v>0</v>
      </c>
      <c r="N25">
        <v>0</v>
      </c>
      <c r="O25">
        <v>0</v>
      </c>
      <c r="P25">
        <v>0</v>
      </c>
      <c r="Q25">
        <f t="shared" si="0"/>
        <v>0</v>
      </c>
      <c r="R25">
        <f t="shared" si="1"/>
        <v>0</v>
      </c>
      <c r="S25">
        <v>0</v>
      </c>
      <c r="T25">
        <f t="shared" si="2"/>
        <v>0</v>
      </c>
    </row>
    <row r="26" spans="1:20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0</v>
      </c>
      <c r="G26">
        <v>25</v>
      </c>
      <c r="H26">
        <v>2</v>
      </c>
      <c r="I26" t="s">
        <v>3038</v>
      </c>
      <c r="J26">
        <v>0</v>
      </c>
      <c r="K26">
        <v>0</v>
      </c>
      <c r="M26">
        <v>0</v>
      </c>
      <c r="N26">
        <v>0</v>
      </c>
      <c r="O26">
        <v>0</v>
      </c>
      <c r="P26">
        <v>0</v>
      </c>
      <c r="Q26">
        <f t="shared" si="0"/>
        <v>0</v>
      </c>
      <c r="R26">
        <f t="shared" si="1"/>
        <v>0</v>
      </c>
      <c r="S26">
        <v>0</v>
      </c>
      <c r="T26">
        <f t="shared" si="2"/>
        <v>0</v>
      </c>
    </row>
    <row r="27" spans="1:20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0</v>
      </c>
      <c r="G27">
        <v>26</v>
      </c>
      <c r="H27">
        <v>3</v>
      </c>
      <c r="I27" t="s">
        <v>3039</v>
      </c>
      <c r="J27">
        <v>0</v>
      </c>
      <c r="K27">
        <v>0</v>
      </c>
      <c r="M27">
        <v>0</v>
      </c>
      <c r="N27">
        <v>0</v>
      </c>
      <c r="O27">
        <v>0</v>
      </c>
      <c r="P27">
        <v>0</v>
      </c>
      <c r="Q27">
        <f t="shared" si="0"/>
        <v>0</v>
      </c>
      <c r="R27">
        <f t="shared" si="1"/>
        <v>0</v>
      </c>
      <c r="S27">
        <v>0</v>
      </c>
      <c r="T27">
        <f t="shared" si="2"/>
        <v>0</v>
      </c>
    </row>
    <row r="28" spans="1:20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0</v>
      </c>
      <c r="G28">
        <v>27</v>
      </c>
      <c r="H28">
        <v>3</v>
      </c>
      <c r="I28" t="s">
        <v>3040</v>
      </c>
      <c r="J28">
        <v>0</v>
      </c>
      <c r="K28">
        <v>0</v>
      </c>
      <c r="M28">
        <v>0</v>
      </c>
      <c r="N28">
        <v>0</v>
      </c>
      <c r="O28">
        <v>0</v>
      </c>
      <c r="P28">
        <v>0</v>
      </c>
      <c r="Q28">
        <f t="shared" si="0"/>
        <v>0</v>
      </c>
      <c r="R28">
        <f t="shared" si="1"/>
        <v>0</v>
      </c>
      <c r="S28">
        <v>0</v>
      </c>
      <c r="T28">
        <f t="shared" si="2"/>
        <v>0</v>
      </c>
    </row>
    <row r="29" spans="1:20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0</v>
      </c>
      <c r="G29">
        <v>28</v>
      </c>
      <c r="H29">
        <v>3</v>
      </c>
      <c r="I29" t="s">
        <v>3041</v>
      </c>
      <c r="J29">
        <v>0</v>
      </c>
      <c r="K29">
        <v>0</v>
      </c>
      <c r="M29">
        <v>0</v>
      </c>
      <c r="N29">
        <v>0</v>
      </c>
      <c r="O29">
        <v>0</v>
      </c>
      <c r="P29">
        <v>0</v>
      </c>
      <c r="Q29">
        <f t="shared" si="0"/>
        <v>0</v>
      </c>
      <c r="R29">
        <f t="shared" si="1"/>
        <v>0</v>
      </c>
      <c r="S29">
        <v>0</v>
      </c>
      <c r="T29">
        <f t="shared" si="2"/>
        <v>0</v>
      </c>
    </row>
    <row r="30" spans="1:20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0</v>
      </c>
      <c r="G30">
        <v>29</v>
      </c>
      <c r="H30">
        <v>3</v>
      </c>
      <c r="I30" t="s">
        <v>3042</v>
      </c>
      <c r="J30">
        <v>0</v>
      </c>
      <c r="K30">
        <v>0</v>
      </c>
      <c r="M30">
        <v>0</v>
      </c>
      <c r="N30">
        <v>0</v>
      </c>
      <c r="O30">
        <v>0</v>
      </c>
      <c r="P30">
        <v>0</v>
      </c>
      <c r="Q30">
        <f t="shared" si="0"/>
        <v>0</v>
      </c>
      <c r="R30">
        <f t="shared" si="1"/>
        <v>0</v>
      </c>
      <c r="S30">
        <v>0</v>
      </c>
      <c r="T30">
        <f t="shared" si="2"/>
        <v>0</v>
      </c>
    </row>
    <row r="31" spans="1:20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0</v>
      </c>
      <c r="G31">
        <v>30</v>
      </c>
      <c r="H31">
        <v>3</v>
      </c>
      <c r="I31" t="s">
        <v>3043</v>
      </c>
      <c r="J31">
        <v>0</v>
      </c>
      <c r="K31">
        <v>0</v>
      </c>
      <c r="M31">
        <v>0</v>
      </c>
      <c r="N31">
        <v>0</v>
      </c>
      <c r="O31">
        <v>0</v>
      </c>
      <c r="P31">
        <v>0</v>
      </c>
      <c r="Q31">
        <f t="shared" si="0"/>
        <v>0</v>
      </c>
      <c r="R31">
        <f t="shared" si="1"/>
        <v>0</v>
      </c>
      <c r="S31">
        <v>0</v>
      </c>
      <c r="T31">
        <f t="shared" si="2"/>
        <v>0</v>
      </c>
    </row>
    <row r="32" spans="1:20" ht="15" x14ac:dyDescent="0.25">
      <c r="A32" s="2" t="s">
        <v>31</v>
      </c>
      <c r="B32" s="2" t="s">
        <v>1044</v>
      </c>
      <c r="C32" s="9" t="s">
        <v>2028</v>
      </c>
      <c r="D32">
        <v>7.1980834444502796E-3</v>
      </c>
      <c r="E32">
        <v>9.3607945184430701E-3</v>
      </c>
      <c r="F32">
        <v>7.1980834444502796E-3</v>
      </c>
      <c r="G32">
        <v>31</v>
      </c>
      <c r="H32">
        <v>3</v>
      </c>
      <c r="I32" t="s">
        <v>3044</v>
      </c>
      <c r="J32">
        <v>7.1260887809785302E-3</v>
      </c>
      <c r="K32">
        <v>8.5945587444484807E-3</v>
      </c>
      <c r="M32">
        <v>4.9465645785176102E-3</v>
      </c>
      <c r="N32">
        <v>4.9465645785176102E-3</v>
      </c>
      <c r="O32">
        <v>4.9465645785176102E-3</v>
      </c>
      <c r="P32">
        <v>4.9465645785176102E-3</v>
      </c>
      <c r="Q32">
        <f t="shared" si="0"/>
        <v>0</v>
      </c>
      <c r="R32">
        <f t="shared" si="1"/>
        <v>0</v>
      </c>
      <c r="S32">
        <v>4.9465645785176102E-3</v>
      </c>
      <c r="T32">
        <f t="shared" si="2"/>
        <v>0</v>
      </c>
    </row>
    <row r="33" spans="1:20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0</v>
      </c>
      <c r="G33">
        <v>32</v>
      </c>
      <c r="H33">
        <v>3</v>
      </c>
      <c r="I33" t="s">
        <v>3045</v>
      </c>
      <c r="J33">
        <v>0</v>
      </c>
      <c r="K33">
        <v>0.384518859874249</v>
      </c>
      <c r="M33">
        <v>0.50830394533859802</v>
      </c>
      <c r="N33">
        <v>0.50830394533859402</v>
      </c>
      <c r="O33">
        <v>0.50830394533858203</v>
      </c>
      <c r="P33">
        <v>0.50830394533860102</v>
      </c>
      <c r="Q33">
        <f t="shared" si="0"/>
        <v>8.3200086798719011E-15</v>
      </c>
      <c r="R33">
        <f t="shared" si="1"/>
        <v>-1.8984813721090177E-14</v>
      </c>
      <c r="S33">
        <v>0.52067099999999999</v>
      </c>
      <c r="T33">
        <f t="shared" si="2"/>
        <v>-1.2367054661401977E-2</v>
      </c>
    </row>
    <row r="34" spans="1:20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0</v>
      </c>
      <c r="G34">
        <v>33</v>
      </c>
      <c r="H34">
        <v>3</v>
      </c>
      <c r="I34" t="s">
        <v>3046</v>
      </c>
      <c r="J34">
        <v>0</v>
      </c>
      <c r="K34">
        <v>0</v>
      </c>
      <c r="M34">
        <v>0</v>
      </c>
      <c r="N34">
        <v>0</v>
      </c>
      <c r="O34">
        <v>0</v>
      </c>
      <c r="P34">
        <v>0</v>
      </c>
      <c r="Q34">
        <f t="shared" si="0"/>
        <v>0</v>
      </c>
      <c r="R34">
        <f t="shared" si="1"/>
        <v>0</v>
      </c>
      <c r="S34">
        <v>0</v>
      </c>
      <c r="T34">
        <f t="shared" si="2"/>
        <v>0</v>
      </c>
    </row>
    <row r="35" spans="1:20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0</v>
      </c>
      <c r="G35">
        <v>34</v>
      </c>
      <c r="H35">
        <v>3</v>
      </c>
      <c r="I35" t="s">
        <v>3047</v>
      </c>
      <c r="J35">
        <v>0</v>
      </c>
      <c r="K35">
        <v>0.38451885984706302</v>
      </c>
      <c r="M35">
        <v>0.50830394533859802</v>
      </c>
      <c r="N35">
        <v>0.50830394533859402</v>
      </c>
      <c r="O35">
        <v>0.50830394533858203</v>
      </c>
      <c r="P35">
        <v>0.50830394533860102</v>
      </c>
      <c r="Q35">
        <f t="shared" si="0"/>
        <v>8.3200086798719011E-15</v>
      </c>
      <c r="R35">
        <f t="shared" si="1"/>
        <v>-1.8984813721090177E-14</v>
      </c>
      <c r="S35">
        <v>0.52067099999999999</v>
      </c>
      <c r="T35">
        <f t="shared" si="2"/>
        <v>-1.2367054661401977E-2</v>
      </c>
    </row>
    <row r="36" spans="1:20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0</v>
      </c>
      <c r="G36">
        <v>35</v>
      </c>
      <c r="H36">
        <v>3</v>
      </c>
      <c r="I36" t="s">
        <v>3048</v>
      </c>
      <c r="J36">
        <v>0</v>
      </c>
      <c r="K36">
        <v>0.38451885989908302</v>
      </c>
      <c r="M36">
        <v>0</v>
      </c>
      <c r="N36">
        <v>0</v>
      </c>
      <c r="O36">
        <v>0</v>
      </c>
      <c r="P36">
        <v>0</v>
      </c>
      <c r="Q36">
        <f t="shared" si="0"/>
        <v>0</v>
      </c>
      <c r="R36">
        <f t="shared" si="1"/>
        <v>0</v>
      </c>
      <c r="S36">
        <v>0</v>
      </c>
      <c r="T36">
        <f t="shared" si="2"/>
        <v>0</v>
      </c>
    </row>
    <row r="37" spans="1:20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0</v>
      </c>
      <c r="G37">
        <v>36</v>
      </c>
      <c r="H37">
        <v>4</v>
      </c>
      <c r="I37" t="s">
        <v>3049</v>
      </c>
      <c r="J37">
        <v>0</v>
      </c>
      <c r="K37">
        <v>1000</v>
      </c>
      <c r="M37">
        <v>0</v>
      </c>
      <c r="N37">
        <v>0</v>
      </c>
      <c r="O37">
        <v>0</v>
      </c>
      <c r="P37">
        <v>0</v>
      </c>
      <c r="Q37">
        <f t="shared" si="0"/>
        <v>0</v>
      </c>
      <c r="R37">
        <f t="shared" si="1"/>
        <v>0</v>
      </c>
      <c r="S37">
        <v>0</v>
      </c>
      <c r="T37">
        <f t="shared" si="2"/>
        <v>0</v>
      </c>
    </row>
    <row r="38" spans="1:20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0</v>
      </c>
      <c r="G38">
        <v>37</v>
      </c>
      <c r="H38">
        <v>4</v>
      </c>
      <c r="I38" t="s">
        <v>3050</v>
      </c>
      <c r="J38">
        <v>0</v>
      </c>
      <c r="K38">
        <v>0.12817295329466599</v>
      </c>
      <c r="M38">
        <v>0</v>
      </c>
      <c r="N38">
        <v>0</v>
      </c>
      <c r="O38">
        <v>0</v>
      </c>
      <c r="P38">
        <v>0</v>
      </c>
      <c r="Q38">
        <f t="shared" si="0"/>
        <v>0</v>
      </c>
      <c r="R38">
        <f t="shared" si="1"/>
        <v>0</v>
      </c>
      <c r="S38">
        <v>0</v>
      </c>
      <c r="T38">
        <f t="shared" si="2"/>
        <v>0</v>
      </c>
    </row>
    <row r="39" spans="1:20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0</v>
      </c>
      <c r="G39">
        <v>38</v>
      </c>
      <c r="H39">
        <v>4</v>
      </c>
      <c r="I39" t="s">
        <v>3051</v>
      </c>
      <c r="J39">
        <v>-1000</v>
      </c>
      <c r="K39">
        <v>0</v>
      </c>
      <c r="M39">
        <v>0</v>
      </c>
      <c r="N39">
        <v>0</v>
      </c>
      <c r="O39">
        <v>0</v>
      </c>
      <c r="P39">
        <v>0</v>
      </c>
      <c r="Q39">
        <f t="shared" si="0"/>
        <v>0</v>
      </c>
      <c r="R39">
        <f t="shared" si="1"/>
        <v>0</v>
      </c>
      <c r="S39">
        <v>0</v>
      </c>
      <c r="T39">
        <f t="shared" si="2"/>
        <v>0</v>
      </c>
    </row>
    <row r="40" spans="1:20" ht="15" x14ac:dyDescent="0.25">
      <c r="A40" s="4" t="s">
        <v>39</v>
      </c>
      <c r="B40" s="4" t="s">
        <v>1051</v>
      </c>
      <c r="C40" s="4" t="s">
        <v>2036</v>
      </c>
      <c r="D40">
        <v>1.01101552209047</v>
      </c>
      <c r="E40">
        <v>1.3147817235336601</v>
      </c>
      <c r="F40">
        <v>1.01101552209047</v>
      </c>
      <c r="G40">
        <v>39</v>
      </c>
      <c r="H40">
        <v>4</v>
      </c>
      <c r="I40" t="s">
        <v>3052</v>
      </c>
      <c r="J40">
        <v>1.0009034244983499</v>
      </c>
      <c r="K40">
        <v>1.15100276835244</v>
      </c>
      <c r="M40">
        <v>0.69477571473885302</v>
      </c>
      <c r="N40">
        <v>0.69477571473919397</v>
      </c>
      <c r="O40">
        <v>0.69477571473976196</v>
      </c>
      <c r="P40">
        <v>0.694775714738739</v>
      </c>
      <c r="Q40">
        <f t="shared" si="0"/>
        <v>4.5917145243374215E-13</v>
      </c>
      <c r="R40">
        <f t="shared" si="1"/>
        <v>1.0229594948896192E-12</v>
      </c>
      <c r="S40">
        <v>0.69477571473885302</v>
      </c>
      <c r="T40">
        <f t="shared" si="2"/>
        <v>0</v>
      </c>
    </row>
    <row r="41" spans="1:20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0</v>
      </c>
      <c r="G41">
        <v>40</v>
      </c>
      <c r="H41">
        <v>4</v>
      </c>
      <c r="I41" t="s">
        <v>3053</v>
      </c>
      <c r="J41">
        <v>0</v>
      </c>
      <c r="K41">
        <v>0.38451885989151102</v>
      </c>
      <c r="M41">
        <v>6.3909138145608002E-2</v>
      </c>
      <c r="N41">
        <v>6.3909138145626904E-2</v>
      </c>
      <c r="O41">
        <v>6.3909138145675295E-2</v>
      </c>
      <c r="P41">
        <v>6.3909138145595901E-2</v>
      </c>
      <c r="Q41">
        <f t="shared" si="0"/>
        <v>3.4706965604846239E-14</v>
      </c>
      <c r="R41">
        <f t="shared" si="1"/>
        <v>7.9394824048506507E-14</v>
      </c>
      <c r="S41">
        <v>7.62761928070015E-2</v>
      </c>
      <c r="T41">
        <f t="shared" si="2"/>
        <v>-1.2367054661393498E-2</v>
      </c>
    </row>
    <row r="42" spans="1:20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0</v>
      </c>
      <c r="G42">
        <v>41</v>
      </c>
      <c r="H42">
        <v>4</v>
      </c>
      <c r="I42" t="s">
        <v>3054</v>
      </c>
      <c r="J42">
        <v>0</v>
      </c>
      <c r="K42">
        <v>0.38451885990174101</v>
      </c>
      <c r="M42">
        <v>0</v>
      </c>
      <c r="N42">
        <v>0</v>
      </c>
      <c r="O42">
        <v>0</v>
      </c>
      <c r="P42">
        <v>0</v>
      </c>
      <c r="Q42">
        <f t="shared" si="0"/>
        <v>0</v>
      </c>
      <c r="R42">
        <f t="shared" si="1"/>
        <v>0</v>
      </c>
      <c r="S42">
        <v>0</v>
      </c>
      <c r="T42">
        <f t="shared" si="2"/>
        <v>0</v>
      </c>
    </row>
    <row r="43" spans="1:20" ht="15" x14ac:dyDescent="0.25">
      <c r="A43" s="2" t="s">
        <v>42</v>
      </c>
      <c r="B43" s="2" t="s">
        <v>1054</v>
      </c>
      <c r="C43" s="2" t="s">
        <v>2039</v>
      </c>
      <c r="D43">
        <v>7.6091967665150403E-2</v>
      </c>
      <c r="E43">
        <v>9.8954295169467105E-2</v>
      </c>
      <c r="F43">
        <v>7.6091967665149002E-2</v>
      </c>
      <c r="G43">
        <v>42</v>
      </c>
      <c r="H43">
        <v>4</v>
      </c>
      <c r="I43" t="s">
        <v>3055</v>
      </c>
      <c r="J43">
        <v>7.5330901800000002E-2</v>
      </c>
      <c r="K43">
        <v>0.203503855072724</v>
      </c>
      <c r="M43">
        <v>5.2290840313835601E-2</v>
      </c>
      <c r="N43">
        <v>5.2290840313854198E-2</v>
      </c>
      <c r="O43">
        <v>5.2290840313901701E-2</v>
      </c>
      <c r="P43">
        <v>5.2290840313823701E-2</v>
      </c>
      <c r="Q43">
        <f t="shared" si="0"/>
        <v>3.4087181938856009E-14</v>
      </c>
      <c r="R43">
        <f t="shared" si="1"/>
        <v>7.8000106373821154E-14</v>
      </c>
      <c r="S43">
        <v>5.2290840313828899E-2</v>
      </c>
      <c r="T43">
        <f t="shared" si="2"/>
        <v>6.7029715111743826E-15</v>
      </c>
    </row>
    <row r="44" spans="1:20" ht="15" x14ac:dyDescent="0.25">
      <c r="A44" s="2" t="s">
        <v>43</v>
      </c>
      <c r="B44" s="2" t="s">
        <v>1055</v>
      </c>
      <c r="C44" s="9" t="s">
        <v>2040</v>
      </c>
      <c r="D44">
        <v>0.37719808344468198</v>
      </c>
      <c r="E44">
        <v>0.37936079451844801</v>
      </c>
      <c r="F44">
        <v>0.37719808344434103</v>
      </c>
      <c r="G44">
        <v>43</v>
      </c>
      <c r="H44">
        <v>4</v>
      </c>
      <c r="I44" t="s">
        <v>3056</v>
      </c>
      <c r="J44">
        <v>-7.3927711416672502E-3</v>
      </c>
      <c r="K44">
        <v>0.77774774772581201</v>
      </c>
      <c r="M44">
        <v>4.9465645785176102E-3</v>
      </c>
      <c r="N44">
        <v>4.9465645785176102E-3</v>
      </c>
      <c r="O44">
        <v>4.9465645785176102E-3</v>
      </c>
      <c r="P44">
        <v>4.9465645785176102E-3</v>
      </c>
      <c r="Q44">
        <f t="shared" si="0"/>
        <v>0</v>
      </c>
      <c r="R44">
        <f t="shared" si="1"/>
        <v>0</v>
      </c>
      <c r="S44">
        <v>4.9465645785176102E-3</v>
      </c>
      <c r="T44">
        <f t="shared" si="2"/>
        <v>0</v>
      </c>
    </row>
    <row r="45" spans="1:20" ht="15" x14ac:dyDescent="0.25">
      <c r="A45" s="2" t="s">
        <v>44</v>
      </c>
      <c r="B45" s="2" t="s">
        <v>1056</v>
      </c>
      <c r="C45" s="2" t="s">
        <v>2041</v>
      </c>
      <c r="D45">
        <v>0.26466826500898499</v>
      </c>
      <c r="E45">
        <v>0.34418956982347398</v>
      </c>
      <c r="F45">
        <v>0.264668265008979</v>
      </c>
      <c r="G45">
        <v>44</v>
      </c>
      <c r="H45">
        <v>4</v>
      </c>
      <c r="I45" t="s">
        <v>3057</v>
      </c>
      <c r="J45">
        <v>0.26202107387607898</v>
      </c>
      <c r="K45">
        <v>0.415828617817188</v>
      </c>
      <c r="M45">
        <v>0.181881562619431</v>
      </c>
      <c r="N45">
        <v>0.18188156261949601</v>
      </c>
      <c r="O45">
        <v>0.18188156261965999</v>
      </c>
      <c r="P45">
        <v>0.100792868219691</v>
      </c>
      <c r="Q45">
        <f t="shared" si="0"/>
        <v>1.1800305577615592E-13</v>
      </c>
      <c r="R45">
        <f t="shared" si="1"/>
        <v>8.1088694399968991E-2</v>
      </c>
      <c r="S45">
        <v>0.100792868219702</v>
      </c>
      <c r="T45">
        <f t="shared" si="2"/>
        <v>8.1088694399729003E-2</v>
      </c>
    </row>
    <row r="46" spans="1:20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0</v>
      </c>
      <c r="G46">
        <v>45</v>
      </c>
      <c r="H46">
        <v>4</v>
      </c>
      <c r="I46" t="s">
        <v>3058</v>
      </c>
      <c r="J46">
        <v>0</v>
      </c>
      <c r="K46">
        <v>0.136857975181536</v>
      </c>
      <c r="M46">
        <v>0</v>
      </c>
      <c r="N46">
        <v>0</v>
      </c>
      <c r="O46">
        <v>0</v>
      </c>
      <c r="P46">
        <v>0</v>
      </c>
      <c r="Q46">
        <f t="shared" si="0"/>
        <v>0</v>
      </c>
      <c r="R46">
        <f t="shared" si="1"/>
        <v>0</v>
      </c>
      <c r="S46">
        <v>0</v>
      </c>
      <c r="T46">
        <f t="shared" si="2"/>
        <v>0</v>
      </c>
    </row>
    <row r="47" spans="1:20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0</v>
      </c>
      <c r="G47">
        <v>46</v>
      </c>
      <c r="H47">
        <v>5</v>
      </c>
      <c r="I47" t="s">
        <v>3059</v>
      </c>
      <c r="J47">
        <v>0</v>
      </c>
      <c r="K47">
        <v>0</v>
      </c>
      <c r="M47">
        <v>0</v>
      </c>
      <c r="N47">
        <v>0</v>
      </c>
      <c r="O47">
        <v>0</v>
      </c>
      <c r="P47">
        <v>0</v>
      </c>
      <c r="Q47">
        <f t="shared" si="0"/>
        <v>0</v>
      </c>
      <c r="R47">
        <f t="shared" si="1"/>
        <v>0</v>
      </c>
      <c r="S47">
        <v>0</v>
      </c>
      <c r="T47">
        <f t="shared" si="2"/>
        <v>0</v>
      </c>
    </row>
    <row r="48" spans="1:20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0</v>
      </c>
      <c r="G48">
        <v>47</v>
      </c>
      <c r="H48">
        <v>5</v>
      </c>
      <c r="I48" t="s">
        <v>3060</v>
      </c>
      <c r="J48">
        <v>0</v>
      </c>
      <c r="K48">
        <v>0.128172953338094</v>
      </c>
      <c r="M48">
        <v>0</v>
      </c>
      <c r="N48">
        <v>0</v>
      </c>
      <c r="O48">
        <v>0</v>
      </c>
      <c r="P48">
        <v>0</v>
      </c>
      <c r="Q48">
        <f t="shared" si="0"/>
        <v>0</v>
      </c>
      <c r="R48">
        <f t="shared" si="1"/>
        <v>0</v>
      </c>
      <c r="S48">
        <v>0</v>
      </c>
      <c r="T48">
        <f t="shared" si="2"/>
        <v>0</v>
      </c>
    </row>
    <row r="49" spans="1:20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0</v>
      </c>
      <c r="G49">
        <v>48</v>
      </c>
      <c r="H49">
        <v>5</v>
      </c>
      <c r="I49" t="s">
        <v>3061</v>
      </c>
      <c r="J49">
        <v>0</v>
      </c>
      <c r="K49">
        <v>0</v>
      </c>
      <c r="M49">
        <v>0</v>
      </c>
      <c r="N49">
        <v>0</v>
      </c>
      <c r="O49">
        <v>0</v>
      </c>
      <c r="P49">
        <v>0</v>
      </c>
      <c r="Q49">
        <f t="shared" si="0"/>
        <v>0</v>
      </c>
      <c r="R49">
        <f t="shared" si="1"/>
        <v>0</v>
      </c>
      <c r="S49">
        <v>0</v>
      </c>
      <c r="T49">
        <f t="shared" si="2"/>
        <v>0</v>
      </c>
    </row>
    <row r="50" spans="1:20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0</v>
      </c>
      <c r="G50">
        <v>49</v>
      </c>
      <c r="H50">
        <v>5</v>
      </c>
      <c r="I50" t="s">
        <v>3062</v>
      </c>
      <c r="J50">
        <v>0</v>
      </c>
      <c r="K50">
        <v>0.15380754395886101</v>
      </c>
      <c r="M50">
        <v>0</v>
      </c>
      <c r="N50">
        <v>0</v>
      </c>
      <c r="O50">
        <v>0</v>
      </c>
      <c r="P50">
        <v>0</v>
      </c>
      <c r="Q50">
        <f t="shared" si="0"/>
        <v>0</v>
      </c>
      <c r="R50">
        <f t="shared" si="1"/>
        <v>0</v>
      </c>
      <c r="S50">
        <v>0</v>
      </c>
      <c r="T50">
        <f t="shared" si="2"/>
        <v>0</v>
      </c>
    </row>
    <row r="51" spans="1:20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0</v>
      </c>
      <c r="G51">
        <v>50</v>
      </c>
      <c r="H51">
        <v>5</v>
      </c>
      <c r="I51" t="s">
        <v>3063</v>
      </c>
      <c r="J51">
        <v>0</v>
      </c>
      <c r="K51">
        <v>0.38451885988030798</v>
      </c>
      <c r="M51">
        <v>0</v>
      </c>
      <c r="N51">
        <v>0</v>
      </c>
      <c r="O51">
        <v>0</v>
      </c>
      <c r="P51">
        <v>0</v>
      </c>
      <c r="Q51">
        <f t="shared" si="0"/>
        <v>0</v>
      </c>
      <c r="R51">
        <f t="shared" si="1"/>
        <v>0</v>
      </c>
      <c r="S51">
        <v>0</v>
      </c>
      <c r="T51">
        <f t="shared" si="2"/>
        <v>0</v>
      </c>
    </row>
    <row r="52" spans="1:20" ht="15" x14ac:dyDescent="0.25">
      <c r="A52" s="2" t="s">
        <v>51</v>
      </c>
      <c r="B52" s="2" t="s">
        <v>1063</v>
      </c>
      <c r="C52" s="9" t="s">
        <v>2048</v>
      </c>
      <c r="D52">
        <v>2.8911583209295499</v>
      </c>
      <c r="E52">
        <v>1.52711876577644</v>
      </c>
      <c r="F52">
        <v>2.8911583209293199</v>
      </c>
      <c r="G52">
        <v>51</v>
      </c>
      <c r="H52">
        <v>5</v>
      </c>
      <c r="I52" t="s">
        <v>3064</v>
      </c>
      <c r="J52">
        <v>2.68060962804645</v>
      </c>
      <c r="K52">
        <v>3.19747639261141</v>
      </c>
      <c r="M52">
        <v>2.3513609113138001</v>
      </c>
      <c r="N52">
        <v>2.0975684349059498</v>
      </c>
      <c r="O52">
        <v>2.2930671970677898</v>
      </c>
      <c r="P52">
        <v>2.5083067714432401</v>
      </c>
      <c r="Q52">
        <f t="shared" si="0"/>
        <v>0.13293390852138795</v>
      </c>
      <c r="R52">
        <f t="shared" si="1"/>
        <v>-0.21523957437545027</v>
      </c>
      <c r="S52">
        <v>2.4015184991168299</v>
      </c>
      <c r="T52">
        <f t="shared" si="2"/>
        <v>-5.0157587803029813E-2</v>
      </c>
    </row>
    <row r="53" spans="1:20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0</v>
      </c>
      <c r="G53">
        <v>52</v>
      </c>
      <c r="H53">
        <v>5</v>
      </c>
      <c r="I53" t="s">
        <v>3065</v>
      </c>
      <c r="J53">
        <v>-0.38451885994493301</v>
      </c>
      <c r="K53">
        <v>0.38451885985443801</v>
      </c>
      <c r="M53">
        <v>-6.3909138145618299E-2</v>
      </c>
      <c r="N53">
        <v>-6.3909138145618299E-2</v>
      </c>
      <c r="O53">
        <v>-6.3909138145732E-2</v>
      </c>
      <c r="P53">
        <v>-6.3909138145618299E-2</v>
      </c>
      <c r="Q53">
        <f t="shared" si="0"/>
        <v>6.5645138706418915E-14</v>
      </c>
      <c r="R53">
        <f t="shared" si="1"/>
        <v>-1.1370071550942384E-13</v>
      </c>
      <c r="S53">
        <v>-7.6276192806972204E-2</v>
      </c>
      <c r="T53">
        <f t="shared" si="2"/>
        <v>1.2367054661353905E-2</v>
      </c>
    </row>
    <row r="54" spans="1:20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0</v>
      </c>
      <c r="G54">
        <v>53</v>
      </c>
      <c r="H54">
        <v>5</v>
      </c>
      <c r="I54" t="s">
        <v>3066</v>
      </c>
      <c r="J54">
        <v>0</v>
      </c>
      <c r="K54">
        <v>0</v>
      </c>
      <c r="M54">
        <v>0</v>
      </c>
      <c r="N54">
        <v>0</v>
      </c>
      <c r="O54">
        <v>0</v>
      </c>
      <c r="P54">
        <v>0</v>
      </c>
      <c r="Q54">
        <f t="shared" si="0"/>
        <v>0</v>
      </c>
      <c r="R54">
        <f t="shared" si="1"/>
        <v>0</v>
      </c>
      <c r="S54">
        <v>0</v>
      </c>
      <c r="T54">
        <f t="shared" si="2"/>
        <v>0</v>
      </c>
    </row>
    <row r="55" spans="1:20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0</v>
      </c>
      <c r="G55">
        <v>54</v>
      </c>
      <c r="H55">
        <v>5</v>
      </c>
      <c r="I55" t="s">
        <v>3067</v>
      </c>
      <c r="J55">
        <v>0</v>
      </c>
      <c r="K55">
        <v>0.38451885988172302</v>
      </c>
      <c r="M55">
        <v>0</v>
      </c>
      <c r="N55">
        <v>0</v>
      </c>
      <c r="O55">
        <v>0</v>
      </c>
      <c r="P55">
        <v>0</v>
      </c>
      <c r="Q55">
        <f t="shared" si="0"/>
        <v>0</v>
      </c>
      <c r="R55">
        <f t="shared" si="1"/>
        <v>0</v>
      </c>
      <c r="S55">
        <v>0</v>
      </c>
      <c r="T55">
        <f t="shared" si="2"/>
        <v>0</v>
      </c>
    </row>
    <row r="56" spans="1:20" ht="15" x14ac:dyDescent="0.25">
      <c r="A56" s="2" t="s">
        <v>55</v>
      </c>
      <c r="B56" s="2" t="s">
        <v>1067</v>
      </c>
      <c r="C56" s="9" t="s">
        <v>2052</v>
      </c>
      <c r="D56">
        <v>0.37000000000023198</v>
      </c>
      <c r="E56">
        <v>0.37000000000000499</v>
      </c>
      <c r="F56">
        <v>0.36999999999989103</v>
      </c>
      <c r="G56">
        <v>55</v>
      </c>
      <c r="H56">
        <v>5</v>
      </c>
      <c r="I56" t="s">
        <v>3068</v>
      </c>
      <c r="J56">
        <v>0.22758560747081399</v>
      </c>
      <c r="K56">
        <v>0.37000000000000499</v>
      </c>
      <c r="M56">
        <v>0</v>
      </c>
      <c r="N56">
        <v>0</v>
      </c>
      <c r="O56">
        <v>0</v>
      </c>
      <c r="P56">
        <v>0</v>
      </c>
      <c r="Q56">
        <f t="shared" si="0"/>
        <v>0</v>
      </c>
      <c r="R56">
        <f t="shared" si="1"/>
        <v>0</v>
      </c>
      <c r="S56">
        <v>0</v>
      </c>
      <c r="T56">
        <f t="shared" si="2"/>
        <v>0</v>
      </c>
    </row>
    <row r="57" spans="1:20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0</v>
      </c>
      <c r="G57">
        <v>56</v>
      </c>
      <c r="H57">
        <v>6</v>
      </c>
      <c r="I57" t="s">
        <v>3069</v>
      </c>
      <c r="J57">
        <v>0</v>
      </c>
      <c r="K57">
        <v>0.15225922024974001</v>
      </c>
      <c r="M57">
        <v>0</v>
      </c>
      <c r="N57">
        <v>0</v>
      </c>
      <c r="O57">
        <v>0</v>
      </c>
      <c r="P57">
        <v>0</v>
      </c>
      <c r="Q57">
        <f t="shared" si="0"/>
        <v>0</v>
      </c>
      <c r="R57">
        <f t="shared" si="1"/>
        <v>0</v>
      </c>
      <c r="S57">
        <v>0</v>
      </c>
      <c r="T57">
        <f t="shared" si="2"/>
        <v>0</v>
      </c>
    </row>
    <row r="58" spans="1:20" ht="15" x14ac:dyDescent="0.25">
      <c r="A58" s="2" t="s">
        <v>57</v>
      </c>
      <c r="B58" s="2" t="s">
        <v>1069</v>
      </c>
      <c r="C58" s="2" t="s">
        <v>2054</v>
      </c>
      <c r="D58">
        <v>1.2614173509243799E-2</v>
      </c>
      <c r="E58">
        <v>1.6404184134723901E-2</v>
      </c>
      <c r="F58">
        <v>1.2614173509243499E-2</v>
      </c>
      <c r="G58">
        <v>57</v>
      </c>
      <c r="H58">
        <v>6</v>
      </c>
      <c r="I58" t="s">
        <v>3070</v>
      </c>
      <c r="J58">
        <v>1.24880075396151E-2</v>
      </c>
      <c r="K58">
        <v>1.26141735092478E-2</v>
      </c>
      <c r="M58">
        <v>8.6685329989828492E-3</v>
      </c>
      <c r="N58">
        <v>8.6685329989858208E-3</v>
      </c>
      <c r="O58">
        <v>8.6685329989936999E-3</v>
      </c>
      <c r="P58">
        <v>8.6685329989806305E-3</v>
      </c>
      <c r="Q58">
        <f t="shared" si="0"/>
        <v>5.6072619994405895E-15</v>
      </c>
      <c r="R58">
        <f t="shared" si="1"/>
        <v>1.3069406668009265E-14</v>
      </c>
      <c r="S58">
        <v>8.6685329989819593E-3</v>
      </c>
      <c r="T58">
        <f t="shared" si="2"/>
        <v>8.8991314317610204E-16</v>
      </c>
    </row>
    <row r="59" spans="1:20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0</v>
      </c>
      <c r="G59">
        <v>58</v>
      </c>
      <c r="H59">
        <v>6</v>
      </c>
      <c r="I59" t="s">
        <v>3071</v>
      </c>
      <c r="J59">
        <v>0</v>
      </c>
      <c r="K59">
        <v>0</v>
      </c>
      <c r="M59">
        <v>0</v>
      </c>
      <c r="N59">
        <v>0</v>
      </c>
      <c r="O59">
        <v>0</v>
      </c>
      <c r="P59">
        <v>0</v>
      </c>
      <c r="Q59">
        <f t="shared" si="0"/>
        <v>0</v>
      </c>
      <c r="R59">
        <f t="shared" si="1"/>
        <v>0</v>
      </c>
      <c r="S59">
        <v>0</v>
      </c>
      <c r="T59">
        <f t="shared" si="2"/>
        <v>0</v>
      </c>
    </row>
    <row r="60" spans="1:20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0</v>
      </c>
      <c r="G60">
        <v>59</v>
      </c>
      <c r="H60">
        <v>6</v>
      </c>
      <c r="I60" t="s">
        <v>3072</v>
      </c>
      <c r="J60">
        <v>0</v>
      </c>
      <c r="K60">
        <v>0</v>
      </c>
      <c r="M60">
        <v>0</v>
      </c>
      <c r="N60">
        <v>0</v>
      </c>
      <c r="O60">
        <v>0</v>
      </c>
      <c r="P60">
        <v>0</v>
      </c>
      <c r="Q60">
        <f t="shared" si="0"/>
        <v>0</v>
      </c>
      <c r="R60">
        <f t="shared" si="1"/>
        <v>0</v>
      </c>
      <c r="S60">
        <v>0</v>
      </c>
      <c r="T60">
        <f t="shared" si="2"/>
        <v>0</v>
      </c>
    </row>
    <row r="61" spans="1:20" ht="15" x14ac:dyDescent="0.25">
      <c r="A61" s="2" t="s">
        <v>60</v>
      </c>
      <c r="B61" s="2" t="s">
        <v>1072</v>
      </c>
      <c r="C61" s="2" t="s">
        <v>2057</v>
      </c>
      <c r="D61">
        <v>1.2614173509243799E-2</v>
      </c>
      <c r="E61">
        <v>1.6404184134723901E-2</v>
      </c>
      <c r="F61">
        <v>1.2614173509243499E-2</v>
      </c>
      <c r="G61">
        <v>60</v>
      </c>
      <c r="H61">
        <v>6</v>
      </c>
      <c r="I61" t="s">
        <v>3073</v>
      </c>
      <c r="J61">
        <v>1.24880075396151E-2</v>
      </c>
      <c r="K61">
        <v>1.26141735092478E-2</v>
      </c>
      <c r="M61">
        <v>8.6685329989828492E-3</v>
      </c>
      <c r="N61">
        <v>8.6685329989858208E-3</v>
      </c>
      <c r="O61">
        <v>8.6685329989936999E-3</v>
      </c>
      <c r="P61">
        <v>8.6685329989806305E-3</v>
      </c>
      <c r="Q61">
        <f t="shared" si="0"/>
        <v>5.6072619994405895E-15</v>
      </c>
      <c r="R61">
        <f t="shared" si="1"/>
        <v>1.3069406668009265E-14</v>
      </c>
      <c r="S61">
        <v>8.6685329989819593E-3</v>
      </c>
      <c r="T61">
        <f t="shared" si="2"/>
        <v>8.8991314317610204E-16</v>
      </c>
    </row>
    <row r="62" spans="1:20" ht="15" x14ac:dyDescent="0.25">
      <c r="A62" s="2" t="s">
        <v>61</v>
      </c>
      <c r="B62" s="2" t="s">
        <v>1073</v>
      </c>
      <c r="C62" s="2" t="s">
        <v>2058</v>
      </c>
      <c r="D62">
        <v>0</v>
      </c>
      <c r="E62">
        <v>3.9003308700717998E-3</v>
      </c>
      <c r="F62">
        <v>0</v>
      </c>
      <c r="G62">
        <v>61</v>
      </c>
      <c r="H62">
        <v>6</v>
      </c>
      <c r="I62" t="s">
        <v>3074</v>
      </c>
      <c r="J62">
        <v>0</v>
      </c>
      <c r="K62">
        <v>0.20301229368278101</v>
      </c>
      <c r="M62">
        <v>2.0610684796325898E-3</v>
      </c>
      <c r="N62">
        <v>2.0610684796333201E-3</v>
      </c>
      <c r="O62">
        <v>2.0610684796351902E-3</v>
      </c>
      <c r="P62">
        <v>2.0610684796321201E-3</v>
      </c>
      <c r="Q62">
        <f t="shared" si="0"/>
        <v>1.3411566674709156E-15</v>
      </c>
      <c r="R62">
        <f t="shared" si="1"/>
        <v>3.0700268716099544E-15</v>
      </c>
      <c r="S62">
        <v>2.0610684796323201E-3</v>
      </c>
      <c r="T62">
        <f t="shared" si="2"/>
        <v>2.697495005143935E-16</v>
      </c>
    </row>
    <row r="63" spans="1:20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0</v>
      </c>
      <c r="G63">
        <v>62</v>
      </c>
      <c r="H63">
        <v>6</v>
      </c>
      <c r="I63" t="s">
        <v>3075</v>
      </c>
      <c r="J63">
        <v>0</v>
      </c>
      <c r="K63">
        <v>0</v>
      </c>
      <c r="M63">
        <v>0</v>
      </c>
      <c r="N63">
        <v>0</v>
      </c>
      <c r="O63">
        <v>0</v>
      </c>
      <c r="P63">
        <v>0</v>
      </c>
      <c r="Q63">
        <f t="shared" si="0"/>
        <v>0</v>
      </c>
      <c r="R63">
        <f t="shared" si="1"/>
        <v>0</v>
      </c>
      <c r="S63">
        <v>0</v>
      </c>
      <c r="T63">
        <f t="shared" si="2"/>
        <v>0</v>
      </c>
    </row>
    <row r="64" spans="1:20" ht="15" x14ac:dyDescent="0.25">
      <c r="A64" s="2" t="s">
        <v>63</v>
      </c>
      <c r="B64" s="2" t="s">
        <v>1075</v>
      </c>
      <c r="C64" s="9" t="s">
        <v>2060</v>
      </c>
      <c r="D64">
        <v>0.61571828654780403</v>
      </c>
      <c r="E64">
        <v>0.79291276193384896</v>
      </c>
      <c r="F64">
        <v>0.61571828654769001</v>
      </c>
      <c r="G64">
        <v>63</v>
      </c>
      <c r="H64">
        <v>6</v>
      </c>
      <c r="I64" t="s">
        <v>3076</v>
      </c>
      <c r="J64">
        <v>-999.14555914807602</v>
      </c>
      <c r="K64">
        <v>1000</v>
      </c>
      <c r="M64">
        <v>0.41900227318160399</v>
      </c>
      <c r="N64">
        <v>0.41900227318171801</v>
      </c>
      <c r="O64">
        <v>0.41900227318205902</v>
      </c>
      <c r="P64">
        <v>0.41900227318149103</v>
      </c>
      <c r="Q64">
        <f t="shared" si="0"/>
        <v>2.3676029217862221E-13</v>
      </c>
      <c r="R64">
        <f t="shared" si="1"/>
        <v>5.6799009939823009E-13</v>
      </c>
      <c r="S64">
        <v>0.41900227318149103</v>
      </c>
      <c r="T64">
        <f t="shared" si="2"/>
        <v>1.1296519275560968E-13</v>
      </c>
    </row>
    <row r="65" spans="1:20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0</v>
      </c>
      <c r="G65">
        <v>64</v>
      </c>
      <c r="H65">
        <v>6</v>
      </c>
      <c r="I65" t="s">
        <v>3077</v>
      </c>
      <c r="J65">
        <v>-999.39044007923906</v>
      </c>
      <c r="K65">
        <v>999.75511906883605</v>
      </c>
      <c r="M65">
        <v>0</v>
      </c>
      <c r="N65">
        <v>0</v>
      </c>
      <c r="O65">
        <v>0</v>
      </c>
      <c r="P65">
        <v>0</v>
      </c>
      <c r="Q65">
        <f t="shared" si="0"/>
        <v>0</v>
      </c>
      <c r="R65">
        <f t="shared" si="1"/>
        <v>0</v>
      </c>
      <c r="S65">
        <v>0</v>
      </c>
      <c r="T65">
        <f t="shared" si="2"/>
        <v>0</v>
      </c>
    </row>
    <row r="66" spans="1:20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0</v>
      </c>
      <c r="G66">
        <v>65</v>
      </c>
      <c r="H66">
        <v>6</v>
      </c>
      <c r="I66" t="s">
        <v>3078</v>
      </c>
      <c r="J66">
        <v>0</v>
      </c>
      <c r="K66">
        <v>0</v>
      </c>
      <c r="M66">
        <v>0</v>
      </c>
      <c r="N66">
        <v>0</v>
      </c>
      <c r="O66">
        <v>0</v>
      </c>
      <c r="P66">
        <v>0</v>
      </c>
      <c r="Q66">
        <f t="shared" si="0"/>
        <v>0</v>
      </c>
      <c r="R66">
        <f t="shared" si="1"/>
        <v>0</v>
      </c>
      <c r="S66">
        <v>0</v>
      </c>
      <c r="T66">
        <f t="shared" si="2"/>
        <v>0</v>
      </c>
    </row>
    <row r="67" spans="1:20" ht="15" x14ac:dyDescent="0.25">
      <c r="A67" s="2" t="s">
        <v>66</v>
      </c>
      <c r="B67" s="2" t="s">
        <v>1078</v>
      </c>
      <c r="C67" s="9" t="s">
        <v>2063</v>
      </c>
      <c r="D67">
        <v>2.9992012973707499E-3</v>
      </c>
      <c r="E67">
        <v>3.9003308701239798E-3</v>
      </c>
      <c r="F67">
        <v>2.9992012973707499E-3</v>
      </c>
      <c r="G67">
        <v>66</v>
      </c>
      <c r="H67">
        <v>7</v>
      </c>
      <c r="I67" t="s">
        <v>3079</v>
      </c>
      <c r="J67">
        <v>2.9692035222978999E-3</v>
      </c>
      <c r="K67">
        <v>9.8581648790059297E-3</v>
      </c>
      <c r="M67">
        <v>2.0610684796338301E-3</v>
      </c>
      <c r="N67">
        <v>2.0610684796338301E-3</v>
      </c>
      <c r="O67">
        <v>2.0610684796338301E-3</v>
      </c>
      <c r="P67">
        <v>2.0610684796338301E-3</v>
      </c>
      <c r="Q67">
        <f t="shared" ref="Q67:Q130" si="3">STDEV(M67:O67)</f>
        <v>0</v>
      </c>
      <c r="R67">
        <f t="shared" ref="R67:R130" si="4">O67-P67</f>
        <v>0</v>
      </c>
      <c r="S67">
        <v>2.0610684796338301E-3</v>
      </c>
      <c r="T67">
        <f t="shared" ref="T67:T130" si="5">M67-S67</f>
        <v>0</v>
      </c>
    </row>
    <row r="68" spans="1:20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0</v>
      </c>
      <c r="G68">
        <v>67</v>
      </c>
      <c r="H68">
        <v>7</v>
      </c>
      <c r="I68" t="s">
        <v>3080</v>
      </c>
      <c r="J68">
        <v>0</v>
      </c>
      <c r="K68">
        <v>0</v>
      </c>
      <c r="M68">
        <v>0</v>
      </c>
      <c r="N68">
        <v>0</v>
      </c>
      <c r="O68">
        <v>0</v>
      </c>
      <c r="P68">
        <v>0</v>
      </c>
      <c r="Q68">
        <f t="shared" si="3"/>
        <v>0</v>
      </c>
      <c r="R68">
        <f t="shared" si="4"/>
        <v>0</v>
      </c>
      <c r="S68">
        <v>0</v>
      </c>
      <c r="T68">
        <f t="shared" si="5"/>
        <v>0</v>
      </c>
    </row>
    <row r="69" spans="1:20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0</v>
      </c>
      <c r="G69">
        <v>68</v>
      </c>
      <c r="H69">
        <v>7</v>
      </c>
      <c r="I69" t="s">
        <v>3081</v>
      </c>
      <c r="J69">
        <v>0</v>
      </c>
      <c r="K69">
        <v>0.38451885982299699</v>
      </c>
      <c r="M69">
        <v>0</v>
      </c>
      <c r="N69">
        <v>0</v>
      </c>
      <c r="O69">
        <v>0</v>
      </c>
      <c r="P69">
        <v>0</v>
      </c>
      <c r="Q69">
        <f t="shared" si="3"/>
        <v>0</v>
      </c>
      <c r="R69">
        <f t="shared" si="4"/>
        <v>0</v>
      </c>
      <c r="S69">
        <v>0</v>
      </c>
      <c r="T69">
        <f t="shared" si="5"/>
        <v>0</v>
      </c>
    </row>
    <row r="70" spans="1:20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0</v>
      </c>
      <c r="G70">
        <v>69</v>
      </c>
      <c r="H70">
        <v>7</v>
      </c>
      <c r="I70" t="s">
        <v>3082</v>
      </c>
      <c r="J70">
        <v>0</v>
      </c>
      <c r="K70">
        <v>0.19225942993141101</v>
      </c>
      <c r="M70">
        <v>0</v>
      </c>
      <c r="N70">
        <v>0</v>
      </c>
      <c r="O70">
        <v>0</v>
      </c>
      <c r="P70">
        <v>0</v>
      </c>
      <c r="Q70">
        <f t="shared" si="3"/>
        <v>0</v>
      </c>
      <c r="R70">
        <f t="shared" si="4"/>
        <v>0</v>
      </c>
      <c r="S70">
        <v>0</v>
      </c>
      <c r="T70">
        <f t="shared" si="5"/>
        <v>0</v>
      </c>
    </row>
    <row r="71" spans="1:20" ht="15" x14ac:dyDescent="0.25">
      <c r="A71" s="2" t="s">
        <v>70</v>
      </c>
      <c r="B71" s="2" t="s">
        <v>1082</v>
      </c>
      <c r="C71" s="9" t="s">
        <v>2067</v>
      </c>
      <c r="D71">
        <v>0.10307723190017599</v>
      </c>
      <c r="E71">
        <v>0.130147127011257</v>
      </c>
      <c r="F71">
        <v>0.103077231900174</v>
      </c>
      <c r="G71">
        <v>70</v>
      </c>
      <c r="H71">
        <v>7</v>
      </c>
      <c r="I71" t="s">
        <v>3083</v>
      </c>
      <c r="J71">
        <v>0.10204626154837</v>
      </c>
      <c r="K71">
        <v>0.108935222907121</v>
      </c>
      <c r="M71">
        <v>6.8774201505808194E-2</v>
      </c>
      <c r="N71">
        <v>6.8774201505832702E-2</v>
      </c>
      <c r="O71">
        <v>6.8774201505894306E-2</v>
      </c>
      <c r="P71">
        <v>6.8774201505791902E-2</v>
      </c>
      <c r="Q71">
        <f t="shared" si="3"/>
        <v>4.4367522028389813E-14</v>
      </c>
      <c r="R71">
        <f t="shared" si="4"/>
        <v>1.0240419623386288E-13</v>
      </c>
      <c r="S71">
        <v>6.8774201505799298E-2</v>
      </c>
      <c r="T71">
        <f t="shared" si="5"/>
        <v>8.8956619848090668E-15</v>
      </c>
    </row>
    <row r="72" spans="1:20" ht="15" x14ac:dyDescent="0.25">
      <c r="A72" s="2" t="s">
        <v>71</v>
      </c>
      <c r="B72" s="2" t="s">
        <v>1083</v>
      </c>
      <c r="C72" s="9" t="s">
        <v>2068</v>
      </c>
      <c r="D72">
        <v>7.5684950627305597E-2</v>
      </c>
      <c r="E72">
        <v>9.8424270150417201E-2</v>
      </c>
      <c r="F72">
        <v>7.5684950627305597E-2</v>
      </c>
      <c r="G72">
        <v>71</v>
      </c>
      <c r="H72">
        <v>7</v>
      </c>
      <c r="I72" t="s">
        <v>3084</v>
      </c>
      <c r="J72">
        <v>7.4927955714542804E-2</v>
      </c>
      <c r="K72">
        <v>0.27794024939294099</v>
      </c>
      <c r="M72">
        <v>5.2010756932077101E-2</v>
      </c>
      <c r="N72">
        <v>5.2010756932077101E-2</v>
      </c>
      <c r="O72">
        <v>5.2010756932077101E-2</v>
      </c>
      <c r="P72">
        <v>5.2010756931963401E-2</v>
      </c>
      <c r="Q72">
        <f t="shared" si="3"/>
        <v>0</v>
      </c>
      <c r="R72">
        <f t="shared" si="4"/>
        <v>1.1370071550942384E-13</v>
      </c>
      <c r="S72">
        <v>5.2010756932077101E-2</v>
      </c>
      <c r="T72">
        <f t="shared" si="5"/>
        <v>0</v>
      </c>
    </row>
    <row r="73" spans="1:20" ht="15" x14ac:dyDescent="0.25">
      <c r="A73" s="2" t="s">
        <v>72</v>
      </c>
      <c r="B73" s="2" t="s">
        <v>1084</v>
      </c>
      <c r="C73" s="9" t="s">
        <v>2069</v>
      </c>
      <c r="D73">
        <v>0.126467792482231</v>
      </c>
      <c r="E73">
        <v>0.16056481687417101</v>
      </c>
      <c r="F73">
        <v>0.126467792482231</v>
      </c>
      <c r="G73">
        <v>72</v>
      </c>
      <c r="H73">
        <v>7</v>
      </c>
      <c r="I73" t="s">
        <v>3085</v>
      </c>
      <c r="J73">
        <v>0.125202871586339</v>
      </c>
      <c r="K73">
        <v>0.13209183294691201</v>
      </c>
      <c r="M73">
        <v>8.4847951115307296E-2</v>
      </c>
      <c r="N73">
        <v>8.4847951115307296E-2</v>
      </c>
      <c r="O73">
        <v>8.4847951115420997E-2</v>
      </c>
      <c r="P73">
        <v>8.4847951115307296E-2</v>
      </c>
      <c r="Q73">
        <f t="shared" si="3"/>
        <v>6.5645138706418915E-14</v>
      </c>
      <c r="R73">
        <f t="shared" si="4"/>
        <v>1.1370071550942384E-13</v>
      </c>
      <c r="S73">
        <v>8.4847951115307296E-2</v>
      </c>
      <c r="T73">
        <f t="shared" si="5"/>
        <v>0</v>
      </c>
    </row>
    <row r="74" spans="1:20" ht="15" x14ac:dyDescent="0.25">
      <c r="A74" s="2" t="s">
        <v>73</v>
      </c>
      <c r="B74" s="2" t="s">
        <v>1085</v>
      </c>
      <c r="C74" s="2" t="s">
        <v>2070</v>
      </c>
      <c r="D74">
        <v>7.5684950627339195E-2</v>
      </c>
      <c r="E74">
        <v>9.8424270150365298E-2</v>
      </c>
      <c r="F74">
        <v>7.5684950627329203E-2</v>
      </c>
      <c r="G74">
        <v>73</v>
      </c>
      <c r="H74">
        <v>7</v>
      </c>
      <c r="I74" t="s">
        <v>3086</v>
      </c>
      <c r="J74">
        <v>7.4927955714597705E-2</v>
      </c>
      <c r="K74">
        <v>0.27794024939296802</v>
      </c>
      <c r="M74">
        <v>5.2010756932025601E-2</v>
      </c>
      <c r="N74">
        <v>5.2010756932044398E-2</v>
      </c>
      <c r="O74">
        <v>5.20107569320944E-2</v>
      </c>
      <c r="P74">
        <v>5.2010756932012001E-2</v>
      </c>
      <c r="Q74">
        <f t="shared" si="3"/>
        <v>3.5559416778962834E-14</v>
      </c>
      <c r="R74">
        <f t="shared" si="4"/>
        <v>8.2399365108898337E-14</v>
      </c>
      <c r="S74">
        <v>5.20107569320244E-2</v>
      </c>
      <c r="T74">
        <f t="shared" si="5"/>
        <v>1.2004286453759505E-15</v>
      </c>
    </row>
    <row r="75" spans="1:20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0</v>
      </c>
      <c r="G75">
        <v>74</v>
      </c>
      <c r="H75">
        <v>7</v>
      </c>
      <c r="I75" t="s">
        <v>3087</v>
      </c>
      <c r="J75">
        <v>0</v>
      </c>
      <c r="K75">
        <v>0</v>
      </c>
      <c r="M75">
        <v>0</v>
      </c>
      <c r="N75">
        <v>0</v>
      </c>
      <c r="O75">
        <v>0</v>
      </c>
      <c r="P75">
        <v>0</v>
      </c>
      <c r="Q75">
        <f t="shared" si="3"/>
        <v>0</v>
      </c>
      <c r="R75">
        <f t="shared" si="4"/>
        <v>0</v>
      </c>
      <c r="S75">
        <v>0</v>
      </c>
      <c r="T75">
        <f t="shared" si="5"/>
        <v>0</v>
      </c>
    </row>
    <row r="76" spans="1:20" ht="15" x14ac:dyDescent="0.25">
      <c r="A76" s="2" t="s">
        <v>75</v>
      </c>
      <c r="B76" s="2" t="s">
        <v>1087</v>
      </c>
      <c r="C76" s="2" t="s">
        <v>2072</v>
      </c>
      <c r="D76">
        <v>7.1980834444326999E-3</v>
      </c>
      <c r="E76">
        <v>9.3607945184083809E-3</v>
      </c>
      <c r="F76">
        <v>7.1980834444325698E-3</v>
      </c>
      <c r="G76">
        <v>75</v>
      </c>
      <c r="H76">
        <v>7</v>
      </c>
      <c r="I76" t="s">
        <v>3088</v>
      </c>
      <c r="J76">
        <v>7.1260887809726997E-3</v>
      </c>
      <c r="K76">
        <v>8.5945587444655608E-3</v>
      </c>
      <c r="M76">
        <v>4.9465645784696997E-3</v>
      </c>
      <c r="N76">
        <v>4.9465645784714501E-3</v>
      </c>
      <c r="O76">
        <v>4.9465645784759499E-3</v>
      </c>
      <c r="P76">
        <v>4.9465645784685696E-3</v>
      </c>
      <c r="Q76">
        <f t="shared" si="3"/>
        <v>3.2243252446527739E-15</v>
      </c>
      <c r="R76">
        <f t="shared" si="4"/>
        <v>7.3803810285433258E-15</v>
      </c>
      <c r="S76">
        <v>4.9465645784690596E-3</v>
      </c>
      <c r="T76">
        <f t="shared" si="5"/>
        <v>6.4011296263544182E-16</v>
      </c>
    </row>
    <row r="77" spans="1:20" ht="15" x14ac:dyDescent="0.25">
      <c r="A77" s="2" t="s">
        <v>76</v>
      </c>
      <c r="B77" s="2" t="s">
        <v>1088</v>
      </c>
      <c r="C77" s="2" t="s">
        <v>2073</v>
      </c>
      <c r="D77">
        <v>1.7996144597423099E-2</v>
      </c>
      <c r="E77">
        <v>1.0944472015243E-2</v>
      </c>
      <c r="F77">
        <v>1.7996144597422801E-2</v>
      </c>
      <c r="G77">
        <v>76</v>
      </c>
      <c r="H77">
        <v>8</v>
      </c>
      <c r="I77" t="s">
        <v>3089</v>
      </c>
      <c r="J77">
        <v>0</v>
      </c>
      <c r="K77">
        <v>0.181852222979655</v>
      </c>
      <c r="M77">
        <v>0</v>
      </c>
      <c r="N77">
        <v>0</v>
      </c>
      <c r="O77">
        <v>0</v>
      </c>
      <c r="P77">
        <v>0</v>
      </c>
      <c r="Q77">
        <f t="shared" si="3"/>
        <v>0</v>
      </c>
      <c r="R77">
        <f t="shared" si="4"/>
        <v>0</v>
      </c>
      <c r="S77">
        <v>0.104812238219574</v>
      </c>
      <c r="T77">
        <f t="shared" si="5"/>
        <v>-0.104812238219574</v>
      </c>
    </row>
    <row r="78" spans="1:20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0</v>
      </c>
      <c r="G78">
        <v>77</v>
      </c>
      <c r="H78">
        <v>8</v>
      </c>
      <c r="I78" t="s">
        <v>3090</v>
      </c>
      <c r="J78">
        <v>0</v>
      </c>
      <c r="K78">
        <v>0.13411166952164399</v>
      </c>
      <c r="M78">
        <v>0</v>
      </c>
      <c r="N78">
        <v>0</v>
      </c>
      <c r="O78">
        <v>0</v>
      </c>
      <c r="P78">
        <v>0</v>
      </c>
      <c r="Q78">
        <f t="shared" si="3"/>
        <v>0</v>
      </c>
      <c r="R78">
        <f t="shared" si="4"/>
        <v>0</v>
      </c>
      <c r="S78">
        <v>0</v>
      </c>
      <c r="T78">
        <f t="shared" si="5"/>
        <v>0</v>
      </c>
    </row>
    <row r="79" spans="1:20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0</v>
      </c>
      <c r="G79">
        <v>78</v>
      </c>
      <c r="H79">
        <v>8</v>
      </c>
      <c r="I79" t="s">
        <v>3091</v>
      </c>
      <c r="J79">
        <v>-0.38451885989149998</v>
      </c>
      <c r="K79">
        <v>0</v>
      </c>
      <c r="M79">
        <v>-6.3909138145618299E-2</v>
      </c>
      <c r="N79">
        <v>-6.3909138145618299E-2</v>
      </c>
      <c r="O79">
        <v>-6.3909138145732E-2</v>
      </c>
      <c r="P79">
        <v>-6.3909138145618299E-2</v>
      </c>
      <c r="Q79">
        <f t="shared" si="3"/>
        <v>6.5645138706418915E-14</v>
      </c>
      <c r="R79">
        <f t="shared" si="4"/>
        <v>-1.1370071550942384E-13</v>
      </c>
      <c r="S79">
        <v>-7.6276192806972204E-2</v>
      </c>
      <c r="T79">
        <f t="shared" si="5"/>
        <v>1.2367054661353905E-2</v>
      </c>
    </row>
    <row r="80" spans="1:20" ht="15" x14ac:dyDescent="0.25">
      <c r="A80" s="2" t="s">
        <v>79</v>
      </c>
      <c r="B80" s="2" t="s">
        <v>1091</v>
      </c>
      <c r="C80" s="2" t="s">
        <v>2076</v>
      </c>
      <c r="D80">
        <v>0.26466826500898499</v>
      </c>
      <c r="E80">
        <v>0.34418956982347398</v>
      </c>
      <c r="F80">
        <v>0.264668265008979</v>
      </c>
      <c r="G80">
        <v>79</v>
      </c>
      <c r="H80">
        <v>8</v>
      </c>
      <c r="I80" t="s">
        <v>3092</v>
      </c>
      <c r="J80">
        <v>0.26202107387607898</v>
      </c>
      <c r="K80">
        <v>0.415828617817188</v>
      </c>
      <c r="M80">
        <v>0.181881562619431</v>
      </c>
      <c r="N80">
        <v>0.18188156261949601</v>
      </c>
      <c r="O80">
        <v>0.18188156261965999</v>
      </c>
      <c r="P80">
        <v>0.100792868219691</v>
      </c>
      <c r="Q80">
        <f t="shared" si="3"/>
        <v>1.1800305577615592E-13</v>
      </c>
      <c r="R80">
        <f t="shared" si="4"/>
        <v>8.1088694399968991E-2</v>
      </c>
      <c r="S80">
        <v>0.100792868219702</v>
      </c>
      <c r="T80">
        <f t="shared" si="5"/>
        <v>8.1088694399729003E-2</v>
      </c>
    </row>
    <row r="81" spans="1:20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0</v>
      </c>
      <c r="G81">
        <v>80</v>
      </c>
      <c r="H81">
        <v>8</v>
      </c>
      <c r="I81" t="s">
        <v>3093</v>
      </c>
      <c r="J81">
        <v>0</v>
      </c>
      <c r="K81">
        <v>0</v>
      </c>
      <c r="M81">
        <v>0</v>
      </c>
      <c r="N81">
        <v>0</v>
      </c>
      <c r="O81">
        <v>0</v>
      </c>
      <c r="P81">
        <v>0</v>
      </c>
      <c r="Q81">
        <f t="shared" si="3"/>
        <v>0</v>
      </c>
      <c r="R81">
        <f t="shared" si="4"/>
        <v>0</v>
      </c>
      <c r="S81">
        <v>0</v>
      </c>
      <c r="T81">
        <f t="shared" si="5"/>
        <v>0</v>
      </c>
    </row>
    <row r="82" spans="1:20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0</v>
      </c>
      <c r="G82">
        <v>81</v>
      </c>
      <c r="H82">
        <v>8</v>
      </c>
      <c r="I82" t="s">
        <v>3094</v>
      </c>
      <c r="J82">
        <v>0</v>
      </c>
      <c r="K82">
        <v>0</v>
      </c>
      <c r="M82">
        <v>0</v>
      </c>
      <c r="N82">
        <v>0</v>
      </c>
      <c r="O82">
        <v>0</v>
      </c>
      <c r="P82">
        <v>0</v>
      </c>
      <c r="Q82">
        <f t="shared" si="3"/>
        <v>0</v>
      </c>
      <c r="R82">
        <f t="shared" si="4"/>
        <v>0</v>
      </c>
      <c r="S82">
        <v>0</v>
      </c>
      <c r="T82">
        <f t="shared" si="5"/>
        <v>0</v>
      </c>
    </row>
    <row r="83" spans="1:20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0</v>
      </c>
      <c r="G83">
        <v>82</v>
      </c>
      <c r="H83">
        <v>8</v>
      </c>
      <c r="I83" t="s">
        <v>3095</v>
      </c>
      <c r="J83">
        <v>0</v>
      </c>
      <c r="K83">
        <v>0</v>
      </c>
      <c r="M83">
        <v>0</v>
      </c>
      <c r="N83">
        <v>0</v>
      </c>
      <c r="O83">
        <v>0</v>
      </c>
      <c r="P83">
        <v>0</v>
      </c>
      <c r="Q83">
        <f t="shared" si="3"/>
        <v>0</v>
      </c>
      <c r="R83">
        <f t="shared" si="4"/>
        <v>0</v>
      </c>
      <c r="S83">
        <v>0</v>
      </c>
      <c r="T83">
        <f t="shared" si="5"/>
        <v>0</v>
      </c>
    </row>
    <row r="84" spans="1:20" ht="15" x14ac:dyDescent="0.25">
      <c r="A84" s="2" t="s">
        <v>83</v>
      </c>
      <c r="B84" s="2" t="s">
        <v>1095</v>
      </c>
      <c r="C84" s="9" t="s">
        <v>2080</v>
      </c>
      <c r="D84">
        <v>0.15128039063392901</v>
      </c>
      <c r="E84">
        <v>0.192832521820719</v>
      </c>
      <c r="F84">
        <v>0.15128039063392901</v>
      </c>
      <c r="G84">
        <v>83</v>
      </c>
      <c r="H84">
        <v>8</v>
      </c>
      <c r="I84" t="s">
        <v>3096</v>
      </c>
      <c r="J84">
        <v>0.14976729608633799</v>
      </c>
      <c r="K84">
        <v>0.18854230716567599</v>
      </c>
      <c r="M84">
        <v>0.101899312087198</v>
      </c>
      <c r="N84">
        <v>0.101899312087312</v>
      </c>
      <c r="O84">
        <v>0.101899312087312</v>
      </c>
      <c r="P84">
        <v>0.101899312087198</v>
      </c>
      <c r="Q84">
        <f t="shared" si="3"/>
        <v>6.581339794147747E-14</v>
      </c>
      <c r="R84">
        <f t="shared" si="4"/>
        <v>1.1399214905338795E-13</v>
      </c>
      <c r="S84">
        <v>0.101899312087198</v>
      </c>
      <c r="T84">
        <f t="shared" si="5"/>
        <v>0</v>
      </c>
    </row>
    <row r="85" spans="1:20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0</v>
      </c>
      <c r="G85">
        <v>84</v>
      </c>
      <c r="H85">
        <v>8</v>
      </c>
      <c r="I85" t="s">
        <v>3097</v>
      </c>
      <c r="J85">
        <v>0</v>
      </c>
      <c r="K85">
        <v>0.38451885983488798</v>
      </c>
      <c r="M85">
        <v>0</v>
      </c>
      <c r="N85">
        <v>0</v>
      </c>
      <c r="O85">
        <v>0</v>
      </c>
      <c r="P85">
        <v>0</v>
      </c>
      <c r="Q85">
        <f t="shared" si="3"/>
        <v>0</v>
      </c>
      <c r="R85">
        <f t="shared" si="4"/>
        <v>0</v>
      </c>
      <c r="S85">
        <v>0</v>
      </c>
      <c r="T85">
        <f t="shared" si="5"/>
        <v>0</v>
      </c>
    </row>
    <row r="86" spans="1:20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0</v>
      </c>
      <c r="G86">
        <v>85</v>
      </c>
      <c r="H86">
        <v>8</v>
      </c>
      <c r="I86" t="s">
        <v>3098</v>
      </c>
      <c r="J86">
        <v>0</v>
      </c>
      <c r="K86">
        <v>0</v>
      </c>
      <c r="M86">
        <v>0</v>
      </c>
      <c r="N86">
        <v>0</v>
      </c>
      <c r="O86">
        <v>0</v>
      </c>
      <c r="P86">
        <v>0</v>
      </c>
      <c r="Q86">
        <f t="shared" si="3"/>
        <v>0</v>
      </c>
      <c r="R86">
        <f t="shared" si="4"/>
        <v>0</v>
      </c>
      <c r="S86">
        <v>0</v>
      </c>
      <c r="T86">
        <f t="shared" si="5"/>
        <v>0</v>
      </c>
    </row>
    <row r="87" spans="1:20" ht="15" x14ac:dyDescent="0.25">
      <c r="A87" s="2" t="s">
        <v>86</v>
      </c>
      <c r="B87" s="2" t="s">
        <v>1098</v>
      </c>
      <c r="C87" s="9" t="s">
        <v>2083</v>
      </c>
      <c r="D87">
        <v>0.126467792482231</v>
      </c>
      <c r="E87">
        <v>0.16056481687417101</v>
      </c>
      <c r="F87">
        <v>0.126467792482231</v>
      </c>
      <c r="G87">
        <v>86</v>
      </c>
      <c r="H87">
        <v>8</v>
      </c>
      <c r="I87" t="s">
        <v>3099</v>
      </c>
      <c r="J87">
        <v>-0.25931598824683999</v>
      </c>
      <c r="K87">
        <v>0.13209183294691201</v>
      </c>
      <c r="M87">
        <v>8.4847951115307296E-2</v>
      </c>
      <c r="N87">
        <v>8.4847951115307296E-2</v>
      </c>
      <c r="O87">
        <v>8.4847951115420997E-2</v>
      </c>
      <c r="P87">
        <v>8.4847951115307296E-2</v>
      </c>
      <c r="Q87">
        <f t="shared" si="3"/>
        <v>6.5645138706418915E-14</v>
      </c>
      <c r="R87">
        <f t="shared" si="4"/>
        <v>1.1370071550942384E-13</v>
      </c>
      <c r="S87">
        <v>8.4847951115307296E-2</v>
      </c>
      <c r="T87">
        <f t="shared" si="5"/>
        <v>0</v>
      </c>
    </row>
    <row r="88" spans="1:20" ht="15" x14ac:dyDescent="0.25">
      <c r="A88" s="2" t="s">
        <v>87</v>
      </c>
      <c r="B88" s="2" t="s">
        <v>1099</v>
      </c>
      <c r="C88" s="2" t="s">
        <v>2084</v>
      </c>
      <c r="D88">
        <v>5.0037518817772799</v>
      </c>
      <c r="E88">
        <v>3.55936831954625</v>
      </c>
      <c r="F88">
        <v>5.0037518817770499</v>
      </c>
      <c r="G88">
        <v>87</v>
      </c>
      <c r="H88">
        <v>9</v>
      </c>
      <c r="I88" t="s">
        <v>3100</v>
      </c>
      <c r="J88">
        <v>4.6677048136204702</v>
      </c>
      <c r="K88">
        <v>5.1432389109905996</v>
      </c>
      <c r="M88">
        <v>1E-3</v>
      </c>
      <c r="N88">
        <v>1E-3</v>
      </c>
      <c r="O88">
        <v>1E-3</v>
      </c>
      <c r="P88">
        <v>1E-3</v>
      </c>
      <c r="Q88">
        <f t="shared" si="3"/>
        <v>0</v>
      </c>
      <c r="R88">
        <f t="shared" si="4"/>
        <v>0</v>
      </c>
      <c r="S88">
        <v>1E-3</v>
      </c>
      <c r="T88">
        <f t="shared" si="5"/>
        <v>0</v>
      </c>
    </row>
    <row r="89" spans="1:20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0</v>
      </c>
      <c r="G89">
        <v>88</v>
      </c>
      <c r="H89">
        <v>9</v>
      </c>
      <c r="I89" t="s">
        <v>3101</v>
      </c>
      <c r="J89">
        <v>0</v>
      </c>
      <c r="K89">
        <v>1000</v>
      </c>
      <c r="M89">
        <v>0</v>
      </c>
      <c r="N89">
        <v>0</v>
      </c>
      <c r="O89">
        <v>0</v>
      </c>
      <c r="P89">
        <v>0</v>
      </c>
      <c r="Q89">
        <f t="shared" si="3"/>
        <v>0</v>
      </c>
      <c r="R89">
        <f t="shared" si="4"/>
        <v>0</v>
      </c>
      <c r="S89">
        <v>0</v>
      </c>
      <c r="T89">
        <f t="shared" si="5"/>
        <v>0</v>
      </c>
    </row>
    <row r="90" spans="1:20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0</v>
      </c>
      <c r="G90">
        <v>89</v>
      </c>
      <c r="H90">
        <v>9</v>
      </c>
      <c r="I90" t="s">
        <v>3102</v>
      </c>
      <c r="J90">
        <v>-1000</v>
      </c>
      <c r="K90">
        <v>0</v>
      </c>
      <c r="M90">
        <v>-5.8293714246246998E-2</v>
      </c>
      <c r="N90">
        <v>-1.68693280293246</v>
      </c>
      <c r="O90">
        <v>0</v>
      </c>
      <c r="P90">
        <v>-0.21523957437580099</v>
      </c>
      <c r="Q90">
        <f t="shared" si="3"/>
        <v>0.95756685753762094</v>
      </c>
      <c r="R90">
        <f t="shared" si="4"/>
        <v>0.21523957437580099</v>
      </c>
      <c r="S90">
        <v>-1.1138296850659799</v>
      </c>
      <c r="T90">
        <f t="shared" si="5"/>
        <v>1.0555359708197329</v>
      </c>
    </row>
    <row r="91" spans="1:20" ht="15" x14ac:dyDescent="0.25">
      <c r="A91" s="2" t="s">
        <v>90</v>
      </c>
      <c r="B91" s="2" t="s">
        <v>1102</v>
      </c>
      <c r="C91" s="2" t="s">
        <v>2087</v>
      </c>
      <c r="D91">
        <v>1.2614173509243799E-2</v>
      </c>
      <c r="E91">
        <v>1.6404184134723901E-2</v>
      </c>
      <c r="F91">
        <v>1.2614173509243499E-2</v>
      </c>
      <c r="G91">
        <v>90</v>
      </c>
      <c r="H91">
        <v>9</v>
      </c>
      <c r="I91" t="s">
        <v>3103</v>
      </c>
      <c r="J91">
        <v>1.24880075396151E-2</v>
      </c>
      <c r="K91">
        <v>1.26141735092478E-2</v>
      </c>
      <c r="M91">
        <v>8.6685329989828492E-3</v>
      </c>
      <c r="N91">
        <v>8.6685329989858208E-3</v>
      </c>
      <c r="O91">
        <v>8.6685329989936999E-3</v>
      </c>
      <c r="P91">
        <v>8.6685329989806305E-3</v>
      </c>
      <c r="Q91">
        <f t="shared" si="3"/>
        <v>5.6072619994405895E-15</v>
      </c>
      <c r="R91">
        <f t="shared" si="4"/>
        <v>1.3069406668009265E-14</v>
      </c>
      <c r="S91">
        <v>8.6685329989819593E-3</v>
      </c>
      <c r="T91">
        <f t="shared" si="5"/>
        <v>8.8991314317610204E-16</v>
      </c>
    </row>
    <row r="92" spans="1:20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0</v>
      </c>
      <c r="G92">
        <v>91</v>
      </c>
      <c r="H92">
        <v>9</v>
      </c>
      <c r="I92" t="s">
        <v>3104</v>
      </c>
      <c r="J92">
        <v>-7.2550728270812201E-2</v>
      </c>
      <c r="K92">
        <v>0</v>
      </c>
      <c r="M92">
        <v>0</v>
      </c>
      <c r="N92">
        <v>0</v>
      </c>
      <c r="O92">
        <v>0</v>
      </c>
      <c r="P92">
        <v>0</v>
      </c>
      <c r="Q92">
        <f t="shared" si="3"/>
        <v>0</v>
      </c>
      <c r="R92">
        <f t="shared" si="4"/>
        <v>0</v>
      </c>
      <c r="S92">
        <v>0</v>
      </c>
      <c r="T92">
        <f t="shared" si="5"/>
        <v>0</v>
      </c>
    </row>
    <row r="93" spans="1:20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0</v>
      </c>
      <c r="G93">
        <v>92</v>
      </c>
      <c r="H93">
        <v>9</v>
      </c>
      <c r="I93" t="s">
        <v>3105</v>
      </c>
      <c r="J93">
        <v>0</v>
      </c>
      <c r="K93">
        <v>0.51269181321450896</v>
      </c>
      <c r="M93">
        <v>0</v>
      </c>
      <c r="N93">
        <v>0</v>
      </c>
      <c r="O93">
        <v>0</v>
      </c>
      <c r="P93">
        <v>0</v>
      </c>
      <c r="Q93">
        <f t="shared" si="3"/>
        <v>0</v>
      </c>
      <c r="R93">
        <f t="shared" si="4"/>
        <v>0</v>
      </c>
      <c r="S93">
        <v>0</v>
      </c>
      <c r="T93">
        <f t="shared" si="5"/>
        <v>0</v>
      </c>
    </row>
    <row r="94" spans="1:20" ht="15" x14ac:dyDescent="0.25">
      <c r="A94" s="2" t="s">
        <v>93</v>
      </c>
      <c r="B94" s="2" t="s">
        <v>1105</v>
      </c>
      <c r="C94" s="9" t="s">
        <v>2090</v>
      </c>
      <c r="D94">
        <v>1.18263589060916E-2</v>
      </c>
      <c r="E94">
        <v>1.53796655006317E-2</v>
      </c>
      <c r="F94">
        <v>1.18263589060916E-2</v>
      </c>
      <c r="G94">
        <v>93</v>
      </c>
      <c r="H94">
        <v>9</v>
      </c>
      <c r="I94" t="s">
        <v>3106</v>
      </c>
      <c r="J94">
        <v>1.1708072596093201E-2</v>
      </c>
      <c r="K94">
        <v>1.18263589060916E-2</v>
      </c>
      <c r="M94">
        <v>8.1271422467352802E-3</v>
      </c>
      <c r="N94">
        <v>8.1271422467352802E-3</v>
      </c>
      <c r="O94">
        <v>8.1271422467352802E-3</v>
      </c>
      <c r="P94">
        <v>8.1271422467352802E-3</v>
      </c>
      <c r="Q94">
        <f t="shared" si="3"/>
        <v>0</v>
      </c>
      <c r="R94">
        <f t="shared" si="4"/>
        <v>0</v>
      </c>
      <c r="S94">
        <v>8.1271422467352802E-3</v>
      </c>
      <c r="T94">
        <f t="shared" si="5"/>
        <v>0</v>
      </c>
    </row>
    <row r="95" spans="1:20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0</v>
      </c>
      <c r="G95">
        <v>94</v>
      </c>
      <c r="H95">
        <v>9</v>
      </c>
      <c r="I95" t="s">
        <v>3107</v>
      </c>
      <c r="J95">
        <v>0</v>
      </c>
      <c r="K95">
        <v>0</v>
      </c>
      <c r="M95">
        <v>0</v>
      </c>
      <c r="N95">
        <v>0</v>
      </c>
      <c r="O95">
        <v>0</v>
      </c>
      <c r="P95">
        <v>0</v>
      </c>
      <c r="Q95">
        <f t="shared" si="3"/>
        <v>0</v>
      </c>
      <c r="R95">
        <f t="shared" si="4"/>
        <v>0</v>
      </c>
      <c r="S95">
        <v>0</v>
      </c>
      <c r="T95">
        <f t="shared" si="5"/>
        <v>0</v>
      </c>
    </row>
    <row r="96" spans="1:20" ht="15" x14ac:dyDescent="0.25">
      <c r="A96" s="2" t="s">
        <v>95</v>
      </c>
      <c r="B96" s="2" t="s">
        <v>1107</v>
      </c>
      <c r="C96" s="9" t="s">
        <v>2092</v>
      </c>
      <c r="D96">
        <v>2.36527178121833E-2</v>
      </c>
      <c r="E96">
        <v>3.07593310011498E-2</v>
      </c>
      <c r="F96">
        <v>2.36527178121833E-2</v>
      </c>
      <c r="G96">
        <v>95</v>
      </c>
      <c r="H96">
        <v>9</v>
      </c>
      <c r="I96" t="s">
        <v>3108</v>
      </c>
      <c r="J96">
        <v>-999.97658385480804</v>
      </c>
      <c r="K96">
        <v>0.79245386497200299</v>
      </c>
      <c r="M96">
        <v>1.6254284493584199E-2</v>
      </c>
      <c r="N96">
        <v>0</v>
      </c>
      <c r="O96">
        <v>1.6254284493584199E-2</v>
      </c>
      <c r="P96">
        <v>0</v>
      </c>
      <c r="Q96">
        <f t="shared" si="3"/>
        <v>9.3844155278555979E-3</v>
      </c>
      <c r="R96">
        <f t="shared" si="4"/>
        <v>1.6254284493584199E-2</v>
      </c>
      <c r="S96">
        <v>1.6254284493584199E-2</v>
      </c>
      <c r="T96">
        <f t="shared" si="5"/>
        <v>0</v>
      </c>
    </row>
    <row r="97" spans="1:20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0</v>
      </c>
      <c r="G97">
        <v>96</v>
      </c>
      <c r="H97">
        <v>9</v>
      </c>
      <c r="I97" t="s">
        <v>3109</v>
      </c>
      <c r="J97">
        <v>0</v>
      </c>
      <c r="K97">
        <v>1000</v>
      </c>
      <c r="M97">
        <v>0</v>
      </c>
      <c r="N97">
        <v>1.62542844935414E-2</v>
      </c>
      <c r="O97">
        <v>0</v>
      </c>
      <c r="P97">
        <v>1.62542844935319E-2</v>
      </c>
      <c r="Q97">
        <f t="shared" si="3"/>
        <v>9.3844155278308868E-3</v>
      </c>
      <c r="R97">
        <f t="shared" si="4"/>
        <v>-1.62542844935319E-2</v>
      </c>
      <c r="S97">
        <v>0</v>
      </c>
      <c r="T97">
        <f t="shared" si="5"/>
        <v>0</v>
      </c>
    </row>
    <row r="98" spans="1:20" ht="15" x14ac:dyDescent="0.25">
      <c r="A98" s="2" t="s">
        <v>97</v>
      </c>
      <c r="B98" s="2" t="s">
        <v>1109</v>
      </c>
      <c r="C98" s="9" t="s">
        <v>2094</v>
      </c>
      <c r="D98">
        <v>3.49000000000001</v>
      </c>
      <c r="E98">
        <v>3.49000000000001</v>
      </c>
      <c r="F98">
        <v>3.49000000000001</v>
      </c>
      <c r="G98">
        <v>97</v>
      </c>
      <c r="H98">
        <v>10</v>
      </c>
      <c r="I98" t="s">
        <v>3110</v>
      </c>
      <c r="J98">
        <v>2.9773081868706899</v>
      </c>
      <c r="K98">
        <v>3.49000000000001</v>
      </c>
      <c r="M98">
        <v>3.49000000000001</v>
      </c>
      <c r="N98">
        <v>3.49000000000001</v>
      </c>
      <c r="O98">
        <v>3.49000000000001</v>
      </c>
      <c r="P98">
        <v>3.49000000000001</v>
      </c>
      <c r="Q98">
        <f t="shared" si="3"/>
        <v>5.4389598220420729E-16</v>
      </c>
      <c r="R98">
        <f t="shared" si="4"/>
        <v>0</v>
      </c>
      <c r="S98">
        <v>3.49000000000001</v>
      </c>
      <c r="T98">
        <f t="shared" si="5"/>
        <v>0</v>
      </c>
    </row>
    <row r="99" spans="1:20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0</v>
      </c>
      <c r="G99">
        <v>98</v>
      </c>
      <c r="H99">
        <v>10</v>
      </c>
      <c r="I99" t="s">
        <v>3111</v>
      </c>
      <c r="J99">
        <v>0</v>
      </c>
      <c r="K99">
        <v>0</v>
      </c>
      <c r="M99">
        <v>0</v>
      </c>
      <c r="N99">
        <v>0</v>
      </c>
      <c r="O99">
        <v>0</v>
      </c>
      <c r="P99">
        <v>0</v>
      </c>
      <c r="Q99">
        <f t="shared" si="3"/>
        <v>0</v>
      </c>
      <c r="R99">
        <f t="shared" si="4"/>
        <v>0</v>
      </c>
      <c r="S99">
        <v>0</v>
      </c>
      <c r="T99">
        <f t="shared" si="5"/>
        <v>0</v>
      </c>
    </row>
    <row r="100" spans="1:20" ht="15" x14ac:dyDescent="0.25">
      <c r="A100" s="2" t="s">
        <v>99</v>
      </c>
      <c r="B100" s="2" t="s">
        <v>1111</v>
      </c>
      <c r="C100" s="9" t="s">
        <v>2096</v>
      </c>
      <c r="D100">
        <v>3.3163824604704399</v>
      </c>
      <c r="E100">
        <v>3.26421793941768</v>
      </c>
      <c r="F100">
        <v>3.3163824604704399</v>
      </c>
      <c r="G100">
        <v>99</v>
      </c>
      <c r="H100">
        <v>10</v>
      </c>
      <c r="I100" t="s">
        <v>3112</v>
      </c>
      <c r="J100">
        <v>2.5490812496872199</v>
      </c>
      <c r="K100">
        <v>4.9937573209882702</v>
      </c>
      <c r="M100">
        <v>4.4193655668642604</v>
      </c>
      <c r="N100">
        <v>3.3706890225894299</v>
      </c>
      <c r="O100">
        <v>4.3610718526192596</v>
      </c>
      <c r="P100">
        <v>4.4952227325939003</v>
      </c>
      <c r="Q100">
        <f t="shared" si="3"/>
        <v>0.58934692692427848</v>
      </c>
      <c r="R100">
        <f t="shared" si="4"/>
        <v>-0.1341508799746407</v>
      </c>
      <c r="S100">
        <v>3.3706890225895498</v>
      </c>
      <c r="T100">
        <f t="shared" si="5"/>
        <v>1.0486765442747106</v>
      </c>
    </row>
    <row r="101" spans="1:20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0</v>
      </c>
      <c r="G101">
        <v>100</v>
      </c>
      <c r="H101">
        <v>10</v>
      </c>
      <c r="I101" t="s">
        <v>3113</v>
      </c>
      <c r="J101">
        <v>0</v>
      </c>
      <c r="K101">
        <v>0</v>
      </c>
      <c r="M101">
        <v>0</v>
      </c>
      <c r="N101">
        <v>0</v>
      </c>
      <c r="O101">
        <v>0</v>
      </c>
      <c r="P101">
        <v>0</v>
      </c>
      <c r="Q101">
        <f t="shared" si="3"/>
        <v>0</v>
      </c>
      <c r="R101">
        <f t="shared" si="4"/>
        <v>0</v>
      </c>
      <c r="S101">
        <v>0</v>
      </c>
      <c r="T101">
        <f t="shared" si="5"/>
        <v>0</v>
      </c>
    </row>
    <row r="102" spans="1:20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0</v>
      </c>
      <c r="G102">
        <v>101</v>
      </c>
      <c r="H102">
        <v>10</v>
      </c>
      <c r="I102" t="s">
        <v>3114</v>
      </c>
      <c r="J102">
        <v>0</v>
      </c>
      <c r="K102">
        <v>0</v>
      </c>
      <c r="M102">
        <v>0</v>
      </c>
      <c r="N102">
        <v>0</v>
      </c>
      <c r="O102">
        <v>0</v>
      </c>
      <c r="P102">
        <v>0</v>
      </c>
      <c r="Q102">
        <f t="shared" si="3"/>
        <v>0</v>
      </c>
      <c r="R102">
        <f t="shared" si="4"/>
        <v>0</v>
      </c>
      <c r="S102">
        <v>0</v>
      </c>
      <c r="T102">
        <f t="shared" si="5"/>
        <v>0</v>
      </c>
    </row>
    <row r="103" spans="1:20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0</v>
      </c>
      <c r="G103">
        <v>102</v>
      </c>
      <c r="H103">
        <v>10</v>
      </c>
      <c r="I103" t="s">
        <v>3115</v>
      </c>
      <c r="J103">
        <v>0</v>
      </c>
      <c r="K103">
        <v>0</v>
      </c>
      <c r="M103">
        <v>0</v>
      </c>
      <c r="N103">
        <v>0</v>
      </c>
      <c r="O103">
        <v>0</v>
      </c>
      <c r="P103">
        <v>0</v>
      </c>
      <c r="Q103">
        <f t="shared" si="3"/>
        <v>0</v>
      </c>
      <c r="R103">
        <f t="shared" si="4"/>
        <v>0</v>
      </c>
      <c r="S103">
        <v>0</v>
      </c>
      <c r="T103">
        <f t="shared" si="5"/>
        <v>0</v>
      </c>
    </row>
    <row r="104" spans="1:20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0</v>
      </c>
      <c r="G104">
        <v>103</v>
      </c>
      <c r="H104">
        <v>10</v>
      </c>
      <c r="I104" t="s">
        <v>3116</v>
      </c>
      <c r="J104">
        <v>-6.3556836344105305E-2</v>
      </c>
      <c r="K104">
        <v>0</v>
      </c>
      <c r="M104">
        <v>0</v>
      </c>
      <c r="N104">
        <v>0</v>
      </c>
      <c r="O104">
        <v>0</v>
      </c>
      <c r="P104">
        <v>0</v>
      </c>
      <c r="Q104">
        <f t="shared" si="3"/>
        <v>0</v>
      </c>
      <c r="R104">
        <f t="shared" si="4"/>
        <v>0</v>
      </c>
      <c r="S104">
        <v>0</v>
      </c>
      <c r="T104">
        <f t="shared" si="5"/>
        <v>0</v>
      </c>
    </row>
    <row r="105" spans="1:20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0</v>
      </c>
      <c r="G105">
        <v>104</v>
      </c>
      <c r="H105">
        <v>10</v>
      </c>
      <c r="I105" t="s">
        <v>3117</v>
      </c>
      <c r="J105">
        <v>0</v>
      </c>
      <c r="K105">
        <v>0</v>
      </c>
      <c r="M105">
        <v>0</v>
      </c>
      <c r="N105">
        <v>0</v>
      </c>
      <c r="O105">
        <v>0</v>
      </c>
      <c r="P105">
        <v>0</v>
      </c>
      <c r="Q105">
        <f t="shared" si="3"/>
        <v>0</v>
      </c>
      <c r="R105">
        <f t="shared" si="4"/>
        <v>0</v>
      </c>
      <c r="S105">
        <v>0</v>
      </c>
      <c r="T105">
        <f t="shared" si="5"/>
        <v>0</v>
      </c>
    </row>
    <row r="106" spans="1:20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0</v>
      </c>
      <c r="G106">
        <v>105</v>
      </c>
      <c r="H106">
        <v>10</v>
      </c>
      <c r="I106" t="s">
        <v>3118</v>
      </c>
      <c r="J106">
        <v>0</v>
      </c>
      <c r="K106">
        <v>0.17089727105025199</v>
      </c>
      <c r="M106">
        <v>0</v>
      </c>
      <c r="N106">
        <v>0</v>
      </c>
      <c r="O106">
        <v>0</v>
      </c>
      <c r="P106">
        <v>0</v>
      </c>
      <c r="Q106">
        <f t="shared" si="3"/>
        <v>0</v>
      </c>
      <c r="R106">
        <f t="shared" si="4"/>
        <v>0</v>
      </c>
      <c r="S106">
        <v>0</v>
      </c>
      <c r="T106">
        <f t="shared" si="5"/>
        <v>0</v>
      </c>
    </row>
    <row r="107" spans="1:20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0</v>
      </c>
      <c r="G107">
        <v>106</v>
      </c>
      <c r="H107">
        <v>10</v>
      </c>
      <c r="I107" t="s">
        <v>3119</v>
      </c>
      <c r="J107">
        <v>0</v>
      </c>
      <c r="K107">
        <v>2.5050088588159301E-2</v>
      </c>
      <c r="M107">
        <v>0</v>
      </c>
      <c r="N107">
        <v>0</v>
      </c>
      <c r="O107">
        <v>0</v>
      </c>
      <c r="P107">
        <v>0</v>
      </c>
      <c r="Q107">
        <f t="shared" si="3"/>
        <v>0</v>
      </c>
      <c r="R107">
        <f t="shared" si="4"/>
        <v>0</v>
      </c>
      <c r="S107">
        <v>0</v>
      </c>
      <c r="T107">
        <f t="shared" si="5"/>
        <v>0</v>
      </c>
    </row>
    <row r="108" spans="1:20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0</v>
      </c>
      <c r="G108">
        <v>107</v>
      </c>
      <c r="H108">
        <v>11</v>
      </c>
      <c r="I108" t="s">
        <v>3120</v>
      </c>
      <c r="J108">
        <v>0</v>
      </c>
      <c r="K108">
        <v>1.2525044294095801E-2</v>
      </c>
      <c r="M108">
        <v>0</v>
      </c>
      <c r="N108">
        <v>0</v>
      </c>
      <c r="O108">
        <v>0</v>
      </c>
      <c r="P108">
        <v>0</v>
      </c>
      <c r="Q108">
        <f t="shared" si="3"/>
        <v>0</v>
      </c>
      <c r="R108">
        <f t="shared" si="4"/>
        <v>0</v>
      </c>
      <c r="S108">
        <v>0</v>
      </c>
      <c r="T108">
        <f t="shared" si="5"/>
        <v>0</v>
      </c>
    </row>
    <row r="109" spans="1:20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0</v>
      </c>
      <c r="G109">
        <v>108</v>
      </c>
      <c r="H109">
        <v>11</v>
      </c>
      <c r="I109" t="s">
        <v>3121</v>
      </c>
      <c r="J109">
        <v>0</v>
      </c>
      <c r="K109">
        <v>1.2525044294095801E-2</v>
      </c>
      <c r="M109">
        <v>0</v>
      </c>
      <c r="N109">
        <v>0</v>
      </c>
      <c r="O109">
        <v>0</v>
      </c>
      <c r="P109">
        <v>0</v>
      </c>
      <c r="Q109">
        <f t="shared" si="3"/>
        <v>0</v>
      </c>
      <c r="R109">
        <f t="shared" si="4"/>
        <v>0</v>
      </c>
      <c r="S109">
        <v>0</v>
      </c>
      <c r="T109">
        <f t="shared" si="5"/>
        <v>0</v>
      </c>
    </row>
    <row r="110" spans="1:20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0</v>
      </c>
      <c r="G110">
        <v>109</v>
      </c>
      <c r="H110">
        <v>11</v>
      </c>
      <c r="I110" t="s">
        <v>3122</v>
      </c>
      <c r="J110">
        <v>0</v>
      </c>
      <c r="K110">
        <v>1.2525044294095801E-2</v>
      </c>
      <c r="M110">
        <v>0</v>
      </c>
      <c r="N110">
        <v>0</v>
      </c>
      <c r="O110">
        <v>0</v>
      </c>
      <c r="P110">
        <v>0</v>
      </c>
      <c r="Q110">
        <f t="shared" si="3"/>
        <v>0</v>
      </c>
      <c r="R110">
        <f t="shared" si="4"/>
        <v>0</v>
      </c>
      <c r="S110">
        <v>0</v>
      </c>
      <c r="T110">
        <f t="shared" si="5"/>
        <v>0</v>
      </c>
    </row>
    <row r="111" spans="1:20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0</v>
      </c>
      <c r="G111">
        <v>110</v>
      </c>
      <c r="H111">
        <v>11</v>
      </c>
      <c r="I111" t="s">
        <v>3123</v>
      </c>
      <c r="J111">
        <v>0</v>
      </c>
      <c r="K111">
        <v>1.2525044294095801E-2</v>
      </c>
      <c r="M111">
        <v>0</v>
      </c>
      <c r="N111">
        <v>0</v>
      </c>
      <c r="O111">
        <v>0</v>
      </c>
      <c r="P111">
        <v>0</v>
      </c>
      <c r="Q111">
        <f t="shared" si="3"/>
        <v>0</v>
      </c>
      <c r="R111">
        <f t="shared" si="4"/>
        <v>0</v>
      </c>
      <c r="S111">
        <v>0</v>
      </c>
      <c r="T111">
        <f t="shared" si="5"/>
        <v>0</v>
      </c>
    </row>
    <row r="112" spans="1:20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0</v>
      </c>
      <c r="G112">
        <v>111</v>
      </c>
      <c r="H112">
        <v>11</v>
      </c>
      <c r="I112" t="s">
        <v>3124</v>
      </c>
      <c r="J112">
        <v>0</v>
      </c>
      <c r="K112">
        <v>0</v>
      </c>
      <c r="M112">
        <v>0</v>
      </c>
      <c r="N112">
        <v>0</v>
      </c>
      <c r="O112">
        <v>0</v>
      </c>
      <c r="P112">
        <v>0</v>
      </c>
      <c r="Q112">
        <f t="shared" si="3"/>
        <v>0</v>
      </c>
      <c r="R112">
        <f t="shared" si="4"/>
        <v>0</v>
      </c>
      <c r="S112">
        <v>0</v>
      </c>
      <c r="T112">
        <f t="shared" si="5"/>
        <v>0</v>
      </c>
    </row>
    <row r="113" spans="1:20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0</v>
      </c>
      <c r="G113">
        <v>112</v>
      </c>
      <c r="H113">
        <v>11</v>
      </c>
      <c r="I113" t="s">
        <v>3125</v>
      </c>
      <c r="J113">
        <v>0</v>
      </c>
      <c r="K113">
        <v>0</v>
      </c>
      <c r="M113">
        <v>0</v>
      </c>
      <c r="N113">
        <v>0</v>
      </c>
      <c r="O113">
        <v>0</v>
      </c>
      <c r="P113">
        <v>0</v>
      </c>
      <c r="Q113">
        <f t="shared" si="3"/>
        <v>0</v>
      </c>
      <c r="R113">
        <f t="shared" si="4"/>
        <v>0</v>
      </c>
      <c r="S113">
        <v>0</v>
      </c>
      <c r="T113">
        <f t="shared" si="5"/>
        <v>0</v>
      </c>
    </row>
    <row r="114" spans="1:20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0</v>
      </c>
      <c r="G114">
        <v>113</v>
      </c>
      <c r="H114">
        <v>11</v>
      </c>
      <c r="I114" t="s">
        <v>3126</v>
      </c>
      <c r="J114">
        <v>0</v>
      </c>
      <c r="K114">
        <v>0</v>
      </c>
      <c r="M114">
        <v>0</v>
      </c>
      <c r="N114">
        <v>0</v>
      </c>
      <c r="O114">
        <v>0</v>
      </c>
      <c r="P114">
        <v>0</v>
      </c>
      <c r="Q114">
        <f t="shared" si="3"/>
        <v>0</v>
      </c>
      <c r="R114">
        <f t="shared" si="4"/>
        <v>0</v>
      </c>
      <c r="S114">
        <v>0</v>
      </c>
      <c r="T114">
        <f t="shared" si="5"/>
        <v>0</v>
      </c>
    </row>
    <row r="115" spans="1:20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0</v>
      </c>
      <c r="G115">
        <v>114</v>
      </c>
      <c r="H115">
        <v>11</v>
      </c>
      <c r="I115" t="s">
        <v>3127</v>
      </c>
      <c r="J115">
        <v>0</v>
      </c>
      <c r="K115">
        <v>0</v>
      </c>
      <c r="M115">
        <v>0</v>
      </c>
      <c r="N115">
        <v>0</v>
      </c>
      <c r="O115">
        <v>0</v>
      </c>
      <c r="P115">
        <v>0</v>
      </c>
      <c r="Q115">
        <f t="shared" si="3"/>
        <v>0</v>
      </c>
      <c r="R115">
        <f t="shared" si="4"/>
        <v>0</v>
      </c>
      <c r="S115">
        <v>0</v>
      </c>
      <c r="T115">
        <f t="shared" si="5"/>
        <v>0</v>
      </c>
    </row>
    <row r="116" spans="1:20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0</v>
      </c>
      <c r="G116">
        <v>115</v>
      </c>
      <c r="H116">
        <v>11</v>
      </c>
      <c r="I116" t="s">
        <v>3128</v>
      </c>
      <c r="J116">
        <v>0</v>
      </c>
      <c r="K116">
        <v>0</v>
      </c>
      <c r="M116">
        <v>0</v>
      </c>
      <c r="N116">
        <v>0</v>
      </c>
      <c r="O116">
        <v>0</v>
      </c>
      <c r="P116">
        <v>0</v>
      </c>
      <c r="Q116">
        <f t="shared" si="3"/>
        <v>0</v>
      </c>
      <c r="R116">
        <f t="shared" si="4"/>
        <v>0</v>
      </c>
      <c r="S116">
        <v>0</v>
      </c>
      <c r="T116">
        <f t="shared" si="5"/>
        <v>0</v>
      </c>
    </row>
    <row r="117" spans="1:20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0</v>
      </c>
      <c r="G117">
        <v>116</v>
      </c>
      <c r="H117">
        <v>11</v>
      </c>
      <c r="I117" t="s">
        <v>3129</v>
      </c>
      <c r="J117">
        <v>0</v>
      </c>
      <c r="K117">
        <v>0</v>
      </c>
      <c r="M117">
        <v>0</v>
      </c>
      <c r="N117">
        <v>0</v>
      </c>
      <c r="O117">
        <v>0</v>
      </c>
      <c r="P117">
        <v>0</v>
      </c>
      <c r="Q117">
        <f t="shared" si="3"/>
        <v>0</v>
      </c>
      <c r="R117">
        <f t="shared" si="4"/>
        <v>0</v>
      </c>
      <c r="S117">
        <v>0</v>
      </c>
      <c r="T117">
        <f t="shared" si="5"/>
        <v>0</v>
      </c>
    </row>
    <row r="118" spans="1:20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0</v>
      </c>
      <c r="G118">
        <v>117</v>
      </c>
      <c r="H118">
        <v>12</v>
      </c>
      <c r="I118" t="s">
        <v>3130</v>
      </c>
      <c r="J118">
        <v>0</v>
      </c>
      <c r="K118">
        <v>0.26709877031484403</v>
      </c>
      <c r="M118">
        <v>0</v>
      </c>
      <c r="N118">
        <v>0</v>
      </c>
      <c r="O118">
        <v>0</v>
      </c>
      <c r="P118">
        <v>0</v>
      </c>
      <c r="Q118">
        <f t="shared" si="3"/>
        <v>0</v>
      </c>
      <c r="R118">
        <f t="shared" si="4"/>
        <v>0</v>
      </c>
      <c r="S118">
        <v>0</v>
      </c>
      <c r="T118">
        <f t="shared" si="5"/>
        <v>0</v>
      </c>
    </row>
    <row r="119" spans="1:20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0</v>
      </c>
      <c r="G119">
        <v>118</v>
      </c>
      <c r="H119">
        <v>12</v>
      </c>
      <c r="I119" t="s">
        <v>3131</v>
      </c>
      <c r="J119">
        <v>0</v>
      </c>
      <c r="K119">
        <v>0.19718915890257299</v>
      </c>
      <c r="M119">
        <v>0</v>
      </c>
      <c r="N119">
        <v>0</v>
      </c>
      <c r="O119">
        <v>0</v>
      </c>
      <c r="P119">
        <v>0</v>
      </c>
      <c r="Q119">
        <f t="shared" si="3"/>
        <v>0</v>
      </c>
      <c r="R119">
        <f t="shared" si="4"/>
        <v>0</v>
      </c>
      <c r="S119">
        <v>0</v>
      </c>
      <c r="T119">
        <f t="shared" si="5"/>
        <v>0</v>
      </c>
    </row>
    <row r="120" spans="1:20" ht="15" x14ac:dyDescent="0.25">
      <c r="A120" s="2" t="s">
        <v>119</v>
      </c>
      <c r="B120" s="2" t="s">
        <v>1131</v>
      </c>
      <c r="C120" s="2" t="s">
        <v>2116</v>
      </c>
      <c r="D120">
        <v>1.48875588910077E-2</v>
      </c>
      <c r="E120">
        <v>1.9360622967939198E-2</v>
      </c>
      <c r="F120">
        <v>1.48875588910074E-2</v>
      </c>
      <c r="G120">
        <v>119</v>
      </c>
      <c r="H120">
        <v>12</v>
      </c>
      <c r="I120" t="s">
        <v>3132</v>
      </c>
      <c r="J120">
        <v>1.4738654699999999E-2</v>
      </c>
      <c r="K120">
        <v>1.4887558891007201E-2</v>
      </c>
      <c r="M120">
        <v>1.0230816583141801E-2</v>
      </c>
      <c r="N120">
        <v>1.02308165831454E-2</v>
      </c>
      <c r="O120">
        <v>1.02308165831547E-2</v>
      </c>
      <c r="P120">
        <v>1.02308165831394E-2</v>
      </c>
      <c r="Q120">
        <f t="shared" si="3"/>
        <v>6.6563083741993557E-15</v>
      </c>
      <c r="R120">
        <f t="shared" si="4"/>
        <v>1.5300261058115439E-14</v>
      </c>
      <c r="S120">
        <v>1.0230816583140401E-2</v>
      </c>
      <c r="T120">
        <f t="shared" si="5"/>
        <v>1.3999218451132833E-15</v>
      </c>
    </row>
    <row r="121" spans="1:20" ht="15" x14ac:dyDescent="0.25">
      <c r="A121" s="2" t="s">
        <v>120</v>
      </c>
      <c r="B121" s="2" t="s">
        <v>1132</v>
      </c>
      <c r="C121" s="2" t="s">
        <v>2117</v>
      </c>
      <c r="D121">
        <v>1.48875588910077E-2</v>
      </c>
      <c r="E121">
        <v>1.9360622967939198E-2</v>
      </c>
      <c r="F121">
        <v>1.48875588910074E-2</v>
      </c>
      <c r="G121">
        <v>120</v>
      </c>
      <c r="H121">
        <v>12</v>
      </c>
      <c r="I121" t="s">
        <v>3133</v>
      </c>
      <c r="J121">
        <v>1.4738654699999999E-2</v>
      </c>
      <c r="K121">
        <v>1.48875588910079E-2</v>
      </c>
      <c r="M121">
        <v>1.0230816583141801E-2</v>
      </c>
      <c r="N121">
        <v>1.02308165831454E-2</v>
      </c>
      <c r="O121">
        <v>1.02308165831547E-2</v>
      </c>
      <c r="P121">
        <v>1.02308165831394E-2</v>
      </c>
      <c r="Q121">
        <f t="shared" si="3"/>
        <v>6.6563083741993557E-15</v>
      </c>
      <c r="R121">
        <f t="shared" si="4"/>
        <v>1.5300261058115439E-14</v>
      </c>
      <c r="S121">
        <v>1.0230816583140401E-2</v>
      </c>
      <c r="T121">
        <f t="shared" si="5"/>
        <v>1.3999218451132833E-15</v>
      </c>
    </row>
    <row r="122" spans="1:20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0</v>
      </c>
      <c r="G122">
        <v>121</v>
      </c>
      <c r="H122">
        <v>12</v>
      </c>
      <c r="I122" t="s">
        <v>3134</v>
      </c>
      <c r="J122">
        <v>0</v>
      </c>
      <c r="K122">
        <v>0</v>
      </c>
      <c r="M122">
        <v>0</v>
      </c>
      <c r="N122">
        <v>0</v>
      </c>
      <c r="O122">
        <v>0</v>
      </c>
      <c r="P122">
        <v>0</v>
      </c>
      <c r="Q122">
        <f t="shared" si="3"/>
        <v>0</v>
      </c>
      <c r="R122">
        <f t="shared" si="4"/>
        <v>0</v>
      </c>
      <c r="S122">
        <v>0</v>
      </c>
      <c r="T122">
        <f t="shared" si="5"/>
        <v>0</v>
      </c>
    </row>
    <row r="123" spans="1:20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0</v>
      </c>
      <c r="G123">
        <v>122</v>
      </c>
      <c r="H123">
        <v>12</v>
      </c>
      <c r="I123" t="s">
        <v>3135</v>
      </c>
      <c r="J123">
        <v>0</v>
      </c>
      <c r="K123">
        <v>0</v>
      </c>
      <c r="M123">
        <v>0</v>
      </c>
      <c r="N123">
        <v>0</v>
      </c>
      <c r="O123">
        <v>0</v>
      </c>
      <c r="P123">
        <v>0</v>
      </c>
      <c r="Q123">
        <f t="shared" si="3"/>
        <v>0</v>
      </c>
      <c r="R123">
        <f t="shared" si="4"/>
        <v>0</v>
      </c>
      <c r="S123">
        <v>0</v>
      </c>
      <c r="T123">
        <f t="shared" si="5"/>
        <v>0</v>
      </c>
    </row>
    <row r="124" spans="1:20" ht="15" x14ac:dyDescent="0.25">
      <c r="A124" s="2" t="s">
        <v>123</v>
      </c>
      <c r="B124" s="2" t="s">
        <v>1135</v>
      </c>
      <c r="C124" s="2" t="s">
        <v>2120</v>
      </c>
      <c r="D124" s="41">
        <v>1.240629907584E-5</v>
      </c>
      <c r="E124" s="41">
        <v>1.6133852473282699E-5</v>
      </c>
      <c r="F124" s="41">
        <v>1.240629907584E-5</v>
      </c>
      <c r="G124">
        <v>123</v>
      </c>
      <c r="H124">
        <v>12</v>
      </c>
      <c r="I124" t="s">
        <v>3136</v>
      </c>
      <c r="J124" s="41">
        <v>1.22822122499977E-5</v>
      </c>
      <c r="K124" s="41">
        <v>1.2406299075839401E-5</v>
      </c>
      <c r="M124" s="41">
        <v>8.5256804860378599E-6</v>
      </c>
      <c r="N124" s="41">
        <v>8.5256804859544899E-6</v>
      </c>
      <c r="O124" s="41">
        <v>8.5256804860378599E-6</v>
      </c>
      <c r="P124" s="41">
        <v>8.5256804860378599E-6</v>
      </c>
      <c r="Q124">
        <f t="shared" si="3"/>
        <v>4.8133729397971037E-17</v>
      </c>
      <c r="R124">
        <f t="shared" si="4"/>
        <v>0</v>
      </c>
      <c r="S124" s="41">
        <v>8.5256804859503597E-6</v>
      </c>
      <c r="T124">
        <f t="shared" si="5"/>
        <v>8.7500197517263734E-17</v>
      </c>
    </row>
    <row r="125" spans="1:20" ht="15" x14ac:dyDescent="0.25">
      <c r="A125" s="2" t="s">
        <v>124</v>
      </c>
      <c r="B125" s="2" t="s">
        <v>1136</v>
      </c>
      <c r="C125" s="2" t="s">
        <v>2121</v>
      </c>
      <c r="D125">
        <v>0.21</v>
      </c>
      <c r="E125">
        <v>0.21</v>
      </c>
      <c r="F125">
        <v>0.21</v>
      </c>
      <c r="G125">
        <v>124</v>
      </c>
      <c r="H125">
        <v>12</v>
      </c>
      <c r="I125" t="s">
        <v>3137</v>
      </c>
      <c r="J125">
        <v>0</v>
      </c>
      <c r="K125">
        <v>0.51</v>
      </c>
      <c r="M125">
        <v>0.21</v>
      </c>
      <c r="N125">
        <v>0.21</v>
      </c>
      <c r="O125">
        <v>0.21</v>
      </c>
      <c r="P125">
        <v>0.21</v>
      </c>
      <c r="Q125">
        <f t="shared" si="3"/>
        <v>0</v>
      </c>
      <c r="R125">
        <f t="shared" si="4"/>
        <v>0</v>
      </c>
      <c r="S125">
        <v>0.21</v>
      </c>
      <c r="T125">
        <f t="shared" si="5"/>
        <v>0</v>
      </c>
    </row>
    <row r="126" spans="1:20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0</v>
      </c>
      <c r="G126">
        <v>125</v>
      </c>
      <c r="H126">
        <v>12</v>
      </c>
      <c r="I126" t="s">
        <v>3138</v>
      </c>
      <c r="J126">
        <v>0</v>
      </c>
      <c r="K126">
        <v>4.1346113965460098E-2</v>
      </c>
      <c r="M126">
        <v>0</v>
      </c>
      <c r="N126">
        <v>0</v>
      </c>
      <c r="O126">
        <v>0</v>
      </c>
      <c r="P126">
        <v>0</v>
      </c>
      <c r="Q126">
        <f t="shared" si="3"/>
        <v>0</v>
      </c>
      <c r="R126">
        <f t="shared" si="4"/>
        <v>0</v>
      </c>
      <c r="S126">
        <v>0</v>
      </c>
      <c r="T126">
        <f t="shared" si="5"/>
        <v>0</v>
      </c>
    </row>
    <row r="127" spans="1:20" ht="15" x14ac:dyDescent="0.25">
      <c r="A127" s="2" t="s">
        <v>126</v>
      </c>
      <c r="B127" s="2" t="s">
        <v>1138</v>
      </c>
      <c r="C127" s="2" t="s">
        <v>2123</v>
      </c>
      <c r="D127">
        <v>1.7996144597423099E-2</v>
      </c>
      <c r="E127">
        <v>1.0944472015243E-2</v>
      </c>
      <c r="F127">
        <v>1.7996144597422801E-2</v>
      </c>
      <c r="G127">
        <v>126</v>
      </c>
      <c r="H127">
        <v>12</v>
      </c>
      <c r="I127" t="s">
        <v>3139</v>
      </c>
      <c r="J127">
        <v>0</v>
      </c>
      <c r="K127">
        <v>0.230400038050769</v>
      </c>
      <c r="M127">
        <v>0</v>
      </c>
      <c r="N127">
        <v>0</v>
      </c>
      <c r="O127">
        <v>0</v>
      </c>
      <c r="P127">
        <v>0</v>
      </c>
      <c r="Q127">
        <f t="shared" si="3"/>
        <v>0</v>
      </c>
      <c r="R127">
        <f t="shared" si="4"/>
        <v>0</v>
      </c>
      <c r="S127">
        <v>0.104812238219574</v>
      </c>
      <c r="T127">
        <f t="shared" si="5"/>
        <v>-0.104812238219574</v>
      </c>
    </row>
    <row r="128" spans="1:20" ht="15" x14ac:dyDescent="0.25">
      <c r="A128" s="2" t="s">
        <v>127</v>
      </c>
      <c r="B128" s="2" t="s">
        <v>1139</v>
      </c>
      <c r="C128" s="9" t="s">
        <v>2124</v>
      </c>
      <c r="D128">
        <v>7.5595440006622994E-2</v>
      </c>
      <c r="E128">
        <v>9.8308582540426001E-2</v>
      </c>
      <c r="F128">
        <v>7.5595440006622994E-2</v>
      </c>
      <c r="G128">
        <v>127</v>
      </c>
      <c r="H128">
        <v>13</v>
      </c>
      <c r="I128" t="s">
        <v>3140</v>
      </c>
      <c r="J128">
        <v>-0.21833044538539101</v>
      </c>
      <c r="K128">
        <v>7.5595440006622994E-2</v>
      </c>
      <c r="M128">
        <v>5.19496236348687E-2</v>
      </c>
      <c r="N128">
        <v>2.0610684796338301E-3</v>
      </c>
      <c r="O128">
        <v>5.19496236348687E-2</v>
      </c>
      <c r="P128">
        <v>5.19496236348687E-2</v>
      </c>
      <c r="Q128">
        <f t="shared" si="3"/>
        <v>2.8803170748356345E-2</v>
      </c>
      <c r="R128">
        <f t="shared" si="4"/>
        <v>0</v>
      </c>
      <c r="S128">
        <v>5.19496236348687E-2</v>
      </c>
      <c r="T128">
        <f t="shared" si="5"/>
        <v>0</v>
      </c>
    </row>
    <row r="129" spans="1:20" ht="15" x14ac:dyDescent="0.25">
      <c r="A129" s="2" t="s">
        <v>128</v>
      </c>
      <c r="B129" s="2" t="s">
        <v>1140</v>
      </c>
      <c r="C129" s="2" t="s">
        <v>2125</v>
      </c>
      <c r="D129">
        <v>3.8937970055751399E-2</v>
      </c>
      <c r="E129">
        <v>0</v>
      </c>
      <c r="F129">
        <v>3.8937970055754702E-2</v>
      </c>
      <c r="G129">
        <v>128</v>
      </c>
      <c r="H129">
        <v>13</v>
      </c>
      <c r="I129" t="s">
        <v>3141</v>
      </c>
      <c r="J129">
        <v>0</v>
      </c>
      <c r="K129">
        <v>0.24246963065267199</v>
      </c>
      <c r="M129">
        <v>0.104812238219561</v>
      </c>
      <c r="N129">
        <v>0.15470079337473999</v>
      </c>
      <c r="O129">
        <v>0.10481223821942801</v>
      </c>
      <c r="P129">
        <v>0.104812238219585</v>
      </c>
      <c r="Q129">
        <f t="shared" si="3"/>
        <v>2.8803170748362417E-2</v>
      </c>
      <c r="R129">
        <f t="shared" si="4"/>
        <v>-1.5699941346980495E-13</v>
      </c>
      <c r="S129">
        <v>0</v>
      </c>
      <c r="T129">
        <f t="shared" si="5"/>
        <v>0.104812238219561</v>
      </c>
    </row>
    <row r="130" spans="1:20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0</v>
      </c>
      <c r="G130">
        <v>129</v>
      </c>
      <c r="H130">
        <v>13</v>
      </c>
      <c r="I130" t="s">
        <v>3142</v>
      </c>
      <c r="J130">
        <v>-0.29999999999995502</v>
      </c>
      <c r="K130">
        <v>0.21000000000003599</v>
      </c>
      <c r="M130">
        <v>0</v>
      </c>
      <c r="N130">
        <v>0</v>
      </c>
      <c r="O130">
        <v>0</v>
      </c>
      <c r="P130">
        <v>0</v>
      </c>
      <c r="Q130">
        <f t="shared" si="3"/>
        <v>0</v>
      </c>
      <c r="R130">
        <f t="shared" si="4"/>
        <v>0</v>
      </c>
      <c r="S130">
        <v>0</v>
      </c>
      <c r="T130">
        <f t="shared" si="5"/>
        <v>0</v>
      </c>
    </row>
    <row r="131" spans="1:20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0</v>
      </c>
      <c r="G131">
        <v>130</v>
      </c>
      <c r="H131">
        <v>13</v>
      </c>
      <c r="I131" t="s">
        <v>3143</v>
      </c>
      <c r="J131">
        <v>0</v>
      </c>
      <c r="K131">
        <v>0.128172953290346</v>
      </c>
      <c r="M131">
        <v>0</v>
      </c>
      <c r="N131">
        <v>0</v>
      </c>
      <c r="O131">
        <v>0</v>
      </c>
      <c r="P131">
        <v>0</v>
      </c>
      <c r="Q131">
        <f t="shared" ref="Q131:Q194" si="6">STDEV(M131:O131)</f>
        <v>0</v>
      </c>
      <c r="R131">
        <f t="shared" ref="R131:R194" si="7">O131-P131</f>
        <v>0</v>
      </c>
      <c r="S131">
        <v>0</v>
      </c>
      <c r="T131">
        <f t="shared" ref="T131:T194" si="8">M131-S131</f>
        <v>0</v>
      </c>
    </row>
    <row r="132" spans="1:20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0</v>
      </c>
      <c r="G132">
        <v>131</v>
      </c>
      <c r="H132">
        <v>13</v>
      </c>
      <c r="I132" t="s">
        <v>3144</v>
      </c>
      <c r="J132">
        <v>0</v>
      </c>
      <c r="K132">
        <v>0.128172953290346</v>
      </c>
      <c r="M132">
        <v>0</v>
      </c>
      <c r="N132">
        <v>0</v>
      </c>
      <c r="O132">
        <v>0</v>
      </c>
      <c r="P132">
        <v>0</v>
      </c>
      <c r="Q132">
        <f t="shared" si="6"/>
        <v>0</v>
      </c>
      <c r="R132">
        <f t="shared" si="7"/>
        <v>0</v>
      </c>
      <c r="S132">
        <v>0</v>
      </c>
      <c r="T132">
        <f t="shared" si="8"/>
        <v>0</v>
      </c>
    </row>
    <row r="133" spans="1:20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0</v>
      </c>
      <c r="G133">
        <v>132</v>
      </c>
      <c r="H133">
        <v>13</v>
      </c>
      <c r="I133" t="s">
        <v>3145</v>
      </c>
      <c r="J133">
        <v>0</v>
      </c>
      <c r="K133">
        <v>0</v>
      </c>
      <c r="M133">
        <v>0</v>
      </c>
      <c r="N133">
        <v>0</v>
      </c>
      <c r="O133">
        <v>0</v>
      </c>
      <c r="P133">
        <v>0</v>
      </c>
      <c r="Q133">
        <f t="shared" si="6"/>
        <v>0</v>
      </c>
      <c r="R133">
        <f t="shared" si="7"/>
        <v>0</v>
      </c>
      <c r="S133">
        <v>0</v>
      </c>
      <c r="T133">
        <f t="shared" si="8"/>
        <v>0</v>
      </c>
    </row>
    <row r="134" spans="1:20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0</v>
      </c>
      <c r="G134">
        <v>133</v>
      </c>
      <c r="H134">
        <v>13</v>
      </c>
      <c r="I134" t="s">
        <v>3146</v>
      </c>
      <c r="J134">
        <v>0</v>
      </c>
      <c r="K134">
        <v>0</v>
      </c>
      <c r="M134">
        <v>0</v>
      </c>
      <c r="N134">
        <v>0</v>
      </c>
      <c r="O134">
        <v>0</v>
      </c>
      <c r="P134">
        <v>0</v>
      </c>
      <c r="Q134">
        <f t="shared" si="6"/>
        <v>0</v>
      </c>
      <c r="R134">
        <f t="shared" si="7"/>
        <v>0</v>
      </c>
      <c r="S134">
        <v>0</v>
      </c>
      <c r="T134">
        <f t="shared" si="8"/>
        <v>0</v>
      </c>
    </row>
    <row r="135" spans="1:20" ht="15" x14ac:dyDescent="0.25">
      <c r="A135" s="2" t="s">
        <v>134</v>
      </c>
      <c r="B135" s="2" t="s">
        <v>1146</v>
      </c>
      <c r="C135" s="9" t="s">
        <v>2131</v>
      </c>
      <c r="D135">
        <v>-0.28748844433687298</v>
      </c>
      <c r="E135">
        <v>-0.36996588985778101</v>
      </c>
      <c r="F135">
        <v>-0.28748844433687298</v>
      </c>
      <c r="G135">
        <v>134</v>
      </c>
      <c r="H135">
        <v>13</v>
      </c>
      <c r="I135" t="s">
        <v>3147</v>
      </c>
      <c r="J135">
        <v>-0.45551027860778998</v>
      </c>
      <c r="K135">
        <v>-0.28461300756839603</v>
      </c>
      <c r="M135">
        <v>-0.19550265337136399</v>
      </c>
      <c r="N135">
        <v>-0.19550265337136399</v>
      </c>
      <c r="O135">
        <v>-0.19550265337159101</v>
      </c>
      <c r="P135">
        <v>-0.19550265337125</v>
      </c>
      <c r="Q135">
        <f t="shared" si="6"/>
        <v>1.3106593372534103E-13</v>
      </c>
      <c r="R135">
        <f t="shared" si="7"/>
        <v>-3.4100500201361683E-13</v>
      </c>
      <c r="S135">
        <v>-0.19550265337136399</v>
      </c>
      <c r="T135">
        <f t="shared" si="8"/>
        <v>0</v>
      </c>
    </row>
    <row r="136" spans="1:20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0</v>
      </c>
      <c r="G136">
        <v>135</v>
      </c>
      <c r="H136">
        <v>13</v>
      </c>
      <c r="I136" t="s">
        <v>3148</v>
      </c>
      <c r="J136">
        <v>0</v>
      </c>
      <c r="K136">
        <v>0</v>
      </c>
      <c r="M136">
        <v>0</v>
      </c>
      <c r="N136">
        <v>0</v>
      </c>
      <c r="O136">
        <v>0</v>
      </c>
      <c r="P136">
        <v>0</v>
      </c>
      <c r="Q136">
        <f t="shared" si="6"/>
        <v>0</v>
      </c>
      <c r="R136">
        <f t="shared" si="7"/>
        <v>0</v>
      </c>
      <c r="S136">
        <v>0</v>
      </c>
      <c r="T136">
        <f t="shared" si="8"/>
        <v>0</v>
      </c>
    </row>
    <row r="137" spans="1:20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0</v>
      </c>
      <c r="G137">
        <v>136</v>
      </c>
      <c r="H137">
        <v>13</v>
      </c>
      <c r="I137" t="s">
        <v>3149</v>
      </c>
      <c r="J137">
        <v>0</v>
      </c>
      <c r="K137">
        <v>0</v>
      </c>
      <c r="M137">
        <v>0</v>
      </c>
      <c r="N137">
        <v>0</v>
      </c>
      <c r="O137">
        <v>0</v>
      </c>
      <c r="P137">
        <v>0</v>
      </c>
      <c r="Q137">
        <f t="shared" si="6"/>
        <v>0</v>
      </c>
      <c r="R137">
        <f t="shared" si="7"/>
        <v>0</v>
      </c>
      <c r="S137">
        <v>0</v>
      </c>
      <c r="T137">
        <f t="shared" si="8"/>
        <v>0</v>
      </c>
    </row>
    <row r="138" spans="1:20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0</v>
      </c>
      <c r="G138">
        <v>137</v>
      </c>
      <c r="H138">
        <v>14</v>
      </c>
      <c r="I138" t="s">
        <v>3150</v>
      </c>
      <c r="J138">
        <v>0</v>
      </c>
      <c r="K138">
        <v>0.12817295329832501</v>
      </c>
      <c r="M138">
        <v>0</v>
      </c>
      <c r="N138">
        <v>0</v>
      </c>
      <c r="O138">
        <v>0</v>
      </c>
      <c r="P138">
        <v>0</v>
      </c>
      <c r="Q138">
        <f t="shared" si="6"/>
        <v>0</v>
      </c>
      <c r="R138">
        <f t="shared" si="7"/>
        <v>0</v>
      </c>
      <c r="S138">
        <v>0</v>
      </c>
      <c r="T138">
        <f t="shared" si="8"/>
        <v>0</v>
      </c>
    </row>
    <row r="139" spans="1:20" ht="15" x14ac:dyDescent="0.25">
      <c r="A139" s="2" t="s">
        <v>138</v>
      </c>
      <c r="B139" s="2" t="s">
        <v>1150</v>
      </c>
      <c r="C139" s="2" t="s">
        <v>2135</v>
      </c>
      <c r="D139">
        <v>6.3134277519273294E-2</v>
      </c>
      <c r="E139">
        <v>8.2103382586260695E-2</v>
      </c>
      <c r="F139">
        <v>6.31342775192721E-2</v>
      </c>
      <c r="G139">
        <v>138</v>
      </c>
      <c r="H139">
        <v>14</v>
      </c>
      <c r="I139" t="s">
        <v>3151</v>
      </c>
      <c r="J139">
        <v>6.250281345E-2</v>
      </c>
      <c r="K139">
        <v>0.19067576674872999</v>
      </c>
      <c r="M139">
        <v>4.3386240695175202E-2</v>
      </c>
      <c r="N139">
        <v>4.3386240695190599E-2</v>
      </c>
      <c r="O139">
        <v>4.3386240695229998E-2</v>
      </c>
      <c r="P139">
        <v>4.33862406951653E-2</v>
      </c>
      <c r="Q139">
        <f t="shared" si="6"/>
        <v>2.826073617263737E-14</v>
      </c>
      <c r="R139">
        <f t="shared" si="7"/>
        <v>6.4698246760030997E-14</v>
      </c>
      <c r="S139">
        <v>4.3386240695169602E-2</v>
      </c>
      <c r="T139">
        <f t="shared" si="8"/>
        <v>5.5996873804531333E-15</v>
      </c>
    </row>
    <row r="140" spans="1:20" ht="15" x14ac:dyDescent="0.25">
      <c r="A140" s="2" t="s">
        <v>139</v>
      </c>
      <c r="B140" s="2" t="s">
        <v>1151</v>
      </c>
      <c r="C140" s="2" t="s">
        <v>2136</v>
      </c>
      <c r="D140">
        <v>3.5840970943496003E-2</v>
      </c>
      <c r="E140">
        <v>4.6609624205148803E-2</v>
      </c>
      <c r="F140">
        <v>3.5840970943495302E-2</v>
      </c>
      <c r="G140">
        <v>139</v>
      </c>
      <c r="H140">
        <v>14</v>
      </c>
      <c r="I140" t="s">
        <v>3152</v>
      </c>
      <c r="J140">
        <v>3.5482492376104298E-2</v>
      </c>
      <c r="K140">
        <v>1.71112084392341</v>
      </c>
      <c r="M140">
        <v>1.1420810577854099</v>
      </c>
      <c r="N140">
        <v>2.4630122545223902E-2</v>
      </c>
      <c r="O140">
        <v>1.0636634265940701</v>
      </c>
      <c r="P140">
        <v>1.2179382235149701</v>
      </c>
      <c r="Q140">
        <f t="shared" si="6"/>
        <v>0.62375691371899722</v>
      </c>
      <c r="R140">
        <f t="shared" si="7"/>
        <v>-0.15427479692089996</v>
      </c>
      <c r="S140">
        <v>2.4630122545211901E-2</v>
      </c>
      <c r="T140">
        <f t="shared" si="8"/>
        <v>1.117450935240198</v>
      </c>
    </row>
    <row r="141" spans="1:20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0</v>
      </c>
      <c r="G141">
        <v>140</v>
      </c>
      <c r="H141">
        <v>14</v>
      </c>
      <c r="I141" t="s">
        <v>3153</v>
      </c>
      <c r="J141">
        <v>0</v>
      </c>
      <c r="K141">
        <v>0.51269181315504997</v>
      </c>
      <c r="M141">
        <v>0</v>
      </c>
      <c r="N141">
        <v>0</v>
      </c>
      <c r="O141">
        <v>0</v>
      </c>
      <c r="P141">
        <v>0</v>
      </c>
      <c r="Q141">
        <f t="shared" si="6"/>
        <v>0</v>
      </c>
      <c r="R141">
        <f t="shared" si="7"/>
        <v>0</v>
      </c>
      <c r="S141">
        <v>0</v>
      </c>
      <c r="T141">
        <f t="shared" si="8"/>
        <v>0</v>
      </c>
    </row>
    <row r="142" spans="1:20" ht="15" x14ac:dyDescent="0.25">
      <c r="A142" s="2" t="s">
        <v>141</v>
      </c>
      <c r="B142" s="2" t="s">
        <v>1153</v>
      </c>
      <c r="C142" s="2" t="s">
        <v>2138</v>
      </c>
      <c r="D142">
        <v>8.6773791169448403E-2</v>
      </c>
      <c r="E142">
        <v>0.112845542148963</v>
      </c>
      <c r="F142">
        <v>8.6773791169446807E-2</v>
      </c>
      <c r="G142">
        <v>141</v>
      </c>
      <c r="H142">
        <v>14</v>
      </c>
      <c r="I142" t="s">
        <v>3154</v>
      </c>
      <c r="J142">
        <v>8.5171651565509404E-2</v>
      </c>
      <c r="K142">
        <v>0.18523670673110801</v>
      </c>
      <c r="M142">
        <v>5.9631451212239797E-2</v>
      </c>
      <c r="N142">
        <v>5.9631451212261002E-2</v>
      </c>
      <c r="O142">
        <v>5.9631451212315202E-2</v>
      </c>
      <c r="P142">
        <v>5.9631451212226197E-2</v>
      </c>
      <c r="Q142">
        <f t="shared" si="6"/>
        <v>3.8886969868773154E-14</v>
      </c>
      <c r="R142">
        <f t="shared" si="7"/>
        <v>8.9005192105418018E-14</v>
      </c>
      <c r="S142">
        <v>5.9631451212232102E-2</v>
      </c>
      <c r="T142">
        <f t="shared" si="8"/>
        <v>7.6952333394331163E-15</v>
      </c>
    </row>
    <row r="143" spans="1:20" ht="15" x14ac:dyDescent="0.25">
      <c r="A143" s="2" t="s">
        <v>142</v>
      </c>
      <c r="B143" s="2" t="s">
        <v>1154</v>
      </c>
      <c r="C143" s="9" t="s">
        <v>2139</v>
      </c>
      <c r="D143">
        <v>0.28748844433687298</v>
      </c>
      <c r="E143">
        <v>0.36996588985778101</v>
      </c>
      <c r="F143">
        <v>0.28748844433687298</v>
      </c>
      <c r="G143">
        <v>142</v>
      </c>
      <c r="H143">
        <v>14</v>
      </c>
      <c r="I143" t="s">
        <v>3155</v>
      </c>
      <c r="J143">
        <v>0.28461300756839603</v>
      </c>
      <c r="K143">
        <v>0.45551027860778998</v>
      </c>
      <c r="M143">
        <v>0.19550265337136399</v>
      </c>
      <c r="N143">
        <v>0.19550265337136399</v>
      </c>
      <c r="O143">
        <v>0.19550265337159101</v>
      </c>
      <c r="P143">
        <v>0.19550265337125</v>
      </c>
      <c r="Q143">
        <f t="shared" si="6"/>
        <v>1.3106593372534103E-13</v>
      </c>
      <c r="R143">
        <f t="shared" si="7"/>
        <v>3.4100500201361683E-13</v>
      </c>
      <c r="S143">
        <v>0.19550265337136399</v>
      </c>
      <c r="T143">
        <f t="shared" si="8"/>
        <v>0</v>
      </c>
    </row>
    <row r="144" spans="1:20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0</v>
      </c>
      <c r="G144">
        <v>143</v>
      </c>
      <c r="H144">
        <v>14</v>
      </c>
      <c r="I144" t="s">
        <v>3156</v>
      </c>
      <c r="J144">
        <v>0</v>
      </c>
      <c r="K144">
        <v>0</v>
      </c>
      <c r="M144">
        <v>0</v>
      </c>
      <c r="N144">
        <v>4.7289107762082998E-4</v>
      </c>
      <c r="O144">
        <v>0</v>
      </c>
      <c r="P144">
        <v>0</v>
      </c>
      <c r="Q144">
        <f t="shared" si="6"/>
        <v>2.7302379096175844E-4</v>
      </c>
      <c r="R144">
        <f t="shared" si="7"/>
        <v>0</v>
      </c>
      <c r="S144">
        <v>0</v>
      </c>
      <c r="T144">
        <f t="shared" si="8"/>
        <v>0</v>
      </c>
    </row>
    <row r="145" spans="1:20" ht="15" x14ac:dyDescent="0.25">
      <c r="A145" s="2" t="s">
        <v>144</v>
      </c>
      <c r="B145" s="2" t="s">
        <v>1155</v>
      </c>
      <c r="C145" s="2" t="s">
        <v>2141</v>
      </c>
      <c r="D145">
        <v>6.8813605540540802E-4</v>
      </c>
      <c r="E145">
        <v>8.9489101718509502E-4</v>
      </c>
      <c r="F145">
        <v>6.8813605540718502E-4</v>
      </c>
      <c r="G145">
        <v>144</v>
      </c>
      <c r="H145">
        <v>14</v>
      </c>
      <c r="I145" t="s">
        <v>3157</v>
      </c>
      <c r="J145">
        <v>6.8125337293167799E-4</v>
      </c>
      <c r="K145">
        <v>6.8813605540677595E-4</v>
      </c>
      <c r="M145">
        <v>4.7289107762082998E-4</v>
      </c>
      <c r="N145">
        <v>0</v>
      </c>
      <c r="O145">
        <v>4.7289107762082998E-4</v>
      </c>
      <c r="P145">
        <v>4.7289107762082998E-4</v>
      </c>
      <c r="Q145">
        <f t="shared" si="6"/>
        <v>2.7302379096175839E-4</v>
      </c>
      <c r="R145">
        <f t="shared" si="7"/>
        <v>0</v>
      </c>
      <c r="S145">
        <v>4.7289107762260601E-4</v>
      </c>
      <c r="T145">
        <f t="shared" si="8"/>
        <v>-1.7760315787485048E-15</v>
      </c>
    </row>
    <row r="146" spans="1:20" ht="15" x14ac:dyDescent="0.25">
      <c r="A146" s="2" t="s">
        <v>145</v>
      </c>
      <c r="B146" s="2" t="s">
        <v>1156</v>
      </c>
      <c r="C146" s="2" t="s">
        <v>2142</v>
      </c>
      <c r="D146">
        <v>0.49078735934667</v>
      </c>
      <c r="E146">
        <v>0.27648820057377199</v>
      </c>
      <c r="F146">
        <v>0.49078735934669998</v>
      </c>
      <c r="G146">
        <v>145</v>
      </c>
      <c r="H146">
        <v>14</v>
      </c>
      <c r="I146" t="s">
        <v>3158</v>
      </c>
      <c r="J146">
        <v>0</v>
      </c>
      <c r="K146">
        <v>995.00399195153102</v>
      </c>
      <c r="M146">
        <v>0</v>
      </c>
      <c r="N146">
        <v>0</v>
      </c>
      <c r="O146">
        <v>0</v>
      </c>
      <c r="P146">
        <v>0</v>
      </c>
      <c r="Q146">
        <f t="shared" si="6"/>
        <v>0</v>
      </c>
      <c r="R146">
        <f t="shared" si="7"/>
        <v>0</v>
      </c>
      <c r="S146">
        <v>0.726131692355934</v>
      </c>
      <c r="T146">
        <f t="shared" si="8"/>
        <v>-0.726131692355934</v>
      </c>
    </row>
    <row r="147" spans="1:20" ht="15" x14ac:dyDescent="0.25">
      <c r="A147" s="2" t="s">
        <v>146</v>
      </c>
      <c r="B147" s="2" t="s">
        <v>1157</v>
      </c>
      <c r="C147" s="9" t="s">
        <v>2143</v>
      </c>
      <c r="D147">
        <v>1.23000000000002</v>
      </c>
      <c r="E147">
        <v>1.23000000000002</v>
      </c>
      <c r="F147">
        <v>1.23000000000002</v>
      </c>
      <c r="G147">
        <v>146</v>
      </c>
      <c r="H147">
        <v>14</v>
      </c>
      <c r="I147" t="s">
        <v>3159</v>
      </c>
      <c r="J147">
        <v>0.71730818679691299</v>
      </c>
      <c r="K147">
        <v>1.23000000000002</v>
      </c>
      <c r="M147">
        <v>1.23000000000002</v>
      </c>
      <c r="N147">
        <v>1.23000000000002</v>
      </c>
      <c r="O147">
        <v>1.23000000000002</v>
      </c>
      <c r="P147">
        <v>1.23000000000002</v>
      </c>
      <c r="Q147">
        <f t="shared" si="6"/>
        <v>0</v>
      </c>
      <c r="R147">
        <f t="shared" si="7"/>
        <v>0</v>
      </c>
      <c r="S147">
        <v>1.23000000000002</v>
      </c>
      <c r="T147">
        <f t="shared" si="8"/>
        <v>0</v>
      </c>
    </row>
    <row r="148" spans="1:20" ht="15" x14ac:dyDescent="0.25">
      <c r="A148" s="2" t="s">
        <v>147</v>
      </c>
      <c r="B148" s="2" t="s">
        <v>1158</v>
      </c>
      <c r="C148" s="9" t="s">
        <v>2144</v>
      </c>
      <c r="D148">
        <v>0</v>
      </c>
      <c r="E148">
        <v>0</v>
      </c>
      <c r="F148">
        <v>0</v>
      </c>
      <c r="G148">
        <v>147</v>
      </c>
      <c r="H148">
        <v>15</v>
      </c>
      <c r="I148" t="s">
        <v>3160</v>
      </c>
      <c r="J148">
        <v>-995.92197227706197</v>
      </c>
      <c r="K148">
        <v>0.498180905933509</v>
      </c>
      <c r="M148">
        <v>-0.39131924288426501</v>
      </c>
      <c r="N148">
        <v>0.72613169235569297</v>
      </c>
      <c r="O148">
        <v>-0.31290161169363301</v>
      </c>
      <c r="P148">
        <v>-0.467176408613796</v>
      </c>
      <c r="Q148">
        <f t="shared" si="6"/>
        <v>0.62375691371904729</v>
      </c>
      <c r="R148">
        <f t="shared" si="7"/>
        <v>0.15427479692016299</v>
      </c>
      <c r="S148">
        <v>0</v>
      </c>
      <c r="T148">
        <f t="shared" si="8"/>
        <v>-0.39131924288426501</v>
      </c>
    </row>
    <row r="149" spans="1:20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0</v>
      </c>
      <c r="G149">
        <v>148</v>
      </c>
      <c r="H149">
        <v>15</v>
      </c>
      <c r="I149" t="s">
        <v>3161</v>
      </c>
      <c r="J149">
        <v>0</v>
      </c>
      <c r="K149">
        <v>0</v>
      </c>
      <c r="M149">
        <v>0</v>
      </c>
      <c r="N149">
        <v>0</v>
      </c>
      <c r="O149">
        <v>0</v>
      </c>
      <c r="P149">
        <v>0</v>
      </c>
      <c r="Q149">
        <f t="shared" si="6"/>
        <v>0</v>
      </c>
      <c r="R149">
        <f t="shared" si="7"/>
        <v>0</v>
      </c>
      <c r="S149">
        <v>0</v>
      </c>
      <c r="T149">
        <f t="shared" si="8"/>
        <v>0</v>
      </c>
    </row>
    <row r="150" spans="1:20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0</v>
      </c>
      <c r="G150">
        <v>149</v>
      </c>
      <c r="H150">
        <v>15</v>
      </c>
      <c r="I150" t="s">
        <v>3162</v>
      </c>
      <c r="J150">
        <v>0</v>
      </c>
      <c r="K150">
        <v>0.38451885987350198</v>
      </c>
      <c r="M150">
        <v>0</v>
      </c>
      <c r="N150">
        <v>0</v>
      </c>
      <c r="O150">
        <v>0</v>
      </c>
      <c r="P150">
        <v>0</v>
      </c>
      <c r="Q150">
        <f t="shared" si="6"/>
        <v>0</v>
      </c>
      <c r="R150">
        <f t="shared" si="7"/>
        <v>0</v>
      </c>
      <c r="S150">
        <v>0</v>
      </c>
      <c r="T150">
        <f t="shared" si="8"/>
        <v>0</v>
      </c>
    </row>
    <row r="151" spans="1:20" ht="15" x14ac:dyDescent="0.25">
      <c r="A151" s="2" t="s">
        <v>150</v>
      </c>
      <c r="B151" s="2" t="s">
        <v>1161</v>
      </c>
      <c r="C151" s="2" t="s">
        <v>2147</v>
      </c>
      <c r="D151">
        <v>2.4812598151679501E-2</v>
      </c>
      <c r="E151">
        <v>3.22677049465653E-2</v>
      </c>
      <c r="F151">
        <v>2.4812598151679001E-2</v>
      </c>
      <c r="G151">
        <v>150</v>
      </c>
      <c r="H151">
        <v>15</v>
      </c>
      <c r="I151" t="s">
        <v>3163</v>
      </c>
      <c r="J151">
        <v>2.4564424500000001E-2</v>
      </c>
      <c r="K151">
        <v>6.3339435579993997E-2</v>
      </c>
      <c r="M151">
        <v>1.70513609719029E-2</v>
      </c>
      <c r="N151">
        <v>1.7051360971908999E-2</v>
      </c>
      <c r="O151">
        <v>1.7051360971924501E-2</v>
      </c>
      <c r="P151">
        <v>1.7051360971899E-2</v>
      </c>
      <c r="Q151">
        <f t="shared" si="6"/>
        <v>1.1136209997573531E-14</v>
      </c>
      <c r="R151">
        <f t="shared" si="7"/>
        <v>2.5500435096859064E-14</v>
      </c>
      <c r="S151">
        <v>1.70513609719007E-2</v>
      </c>
      <c r="T151">
        <f t="shared" si="8"/>
        <v>2.1996293675385914E-15</v>
      </c>
    </row>
    <row r="152" spans="1:20" ht="15" x14ac:dyDescent="0.25">
      <c r="A152" s="2" t="s">
        <v>151</v>
      </c>
      <c r="B152" s="2" t="s">
        <v>1162</v>
      </c>
      <c r="C152" s="9" t="s">
        <v>2148</v>
      </c>
      <c r="D152">
        <v>17.472741484355801</v>
      </c>
      <c r="E152">
        <v>22.815780489252901</v>
      </c>
      <c r="F152">
        <v>17.4727414843553</v>
      </c>
      <c r="G152">
        <v>151</v>
      </c>
      <c r="H152">
        <v>15</v>
      </c>
      <c r="I152" t="s">
        <v>3164</v>
      </c>
      <c r="J152">
        <v>17.2922794056656</v>
      </c>
      <c r="K152">
        <v>18.830354845257499</v>
      </c>
      <c r="M152">
        <v>27.154387115860299</v>
      </c>
      <c r="N152">
        <v>25.065008097731798</v>
      </c>
      <c r="O152">
        <v>27.2910984613065</v>
      </c>
      <c r="P152">
        <v>27.083761478799001</v>
      </c>
      <c r="Q152">
        <f t="shared" si="6"/>
        <v>1.2476426424908615</v>
      </c>
      <c r="R152">
        <f t="shared" si="7"/>
        <v>0.2073369825074991</v>
      </c>
      <c r="S152">
        <v>16.9967911448243</v>
      </c>
      <c r="T152">
        <f t="shared" si="8"/>
        <v>10.157595971035999</v>
      </c>
    </row>
    <row r="153" spans="1:20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0</v>
      </c>
      <c r="G153">
        <v>152</v>
      </c>
      <c r="H153">
        <v>15</v>
      </c>
      <c r="I153" t="s">
        <v>3165</v>
      </c>
      <c r="J153">
        <v>0</v>
      </c>
      <c r="K153">
        <v>0</v>
      </c>
      <c r="M153">
        <v>0</v>
      </c>
      <c r="N153">
        <v>0</v>
      </c>
      <c r="O153">
        <v>0</v>
      </c>
      <c r="P153">
        <v>0</v>
      </c>
      <c r="Q153">
        <f t="shared" si="6"/>
        <v>0</v>
      </c>
      <c r="R153">
        <f t="shared" si="7"/>
        <v>0</v>
      </c>
      <c r="S153">
        <v>0</v>
      </c>
      <c r="T153">
        <f t="shared" si="8"/>
        <v>0</v>
      </c>
    </row>
    <row r="154" spans="1:20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0</v>
      </c>
      <c r="G154">
        <v>153</v>
      </c>
      <c r="H154">
        <v>15</v>
      </c>
      <c r="I154" t="s">
        <v>3166</v>
      </c>
      <c r="J154">
        <v>-1.6756383516112701</v>
      </c>
      <c r="K154">
        <v>0</v>
      </c>
      <c r="M154">
        <v>-1.04867654427483</v>
      </c>
      <c r="N154">
        <v>0</v>
      </c>
      <c r="O154">
        <v>-0.99038283002994398</v>
      </c>
      <c r="P154">
        <v>-1.12453371000436</v>
      </c>
      <c r="Q154">
        <f t="shared" si="6"/>
        <v>0.58934692692431256</v>
      </c>
      <c r="R154">
        <f t="shared" si="7"/>
        <v>0.13415087997441599</v>
      </c>
      <c r="S154">
        <v>0</v>
      </c>
      <c r="T154">
        <f t="shared" si="8"/>
        <v>-1.04867654427483</v>
      </c>
    </row>
    <row r="155" spans="1:20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0</v>
      </c>
      <c r="G155">
        <v>154</v>
      </c>
      <c r="H155">
        <v>15</v>
      </c>
      <c r="I155" t="s">
        <v>3167</v>
      </c>
      <c r="J155">
        <v>0</v>
      </c>
      <c r="K155">
        <v>0</v>
      </c>
      <c r="M155">
        <v>0</v>
      </c>
      <c r="N155">
        <v>0</v>
      </c>
      <c r="O155">
        <v>0</v>
      </c>
      <c r="P155">
        <v>0</v>
      </c>
      <c r="Q155">
        <f t="shared" si="6"/>
        <v>0</v>
      </c>
      <c r="R155">
        <f t="shared" si="7"/>
        <v>0</v>
      </c>
      <c r="S155">
        <v>0</v>
      </c>
      <c r="T155">
        <f t="shared" si="8"/>
        <v>0</v>
      </c>
    </row>
    <row r="156" spans="1:20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0</v>
      </c>
      <c r="G156">
        <v>155</v>
      </c>
      <c r="H156">
        <v>15</v>
      </c>
      <c r="I156" t="s">
        <v>3168</v>
      </c>
      <c r="J156">
        <v>0</v>
      </c>
      <c r="K156">
        <v>0</v>
      </c>
      <c r="M156">
        <v>0</v>
      </c>
      <c r="N156">
        <v>0</v>
      </c>
      <c r="O156">
        <v>0</v>
      </c>
      <c r="P156">
        <v>0</v>
      </c>
      <c r="Q156">
        <f t="shared" si="6"/>
        <v>0</v>
      </c>
      <c r="R156">
        <f t="shared" si="7"/>
        <v>0</v>
      </c>
      <c r="S156">
        <v>0</v>
      </c>
      <c r="T156">
        <f t="shared" si="8"/>
        <v>0</v>
      </c>
    </row>
    <row r="157" spans="1:20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0</v>
      </c>
      <c r="G157">
        <v>156</v>
      </c>
      <c r="H157">
        <v>15</v>
      </c>
      <c r="I157" t="s">
        <v>3169</v>
      </c>
      <c r="J157">
        <v>0</v>
      </c>
      <c r="K157">
        <v>0</v>
      </c>
      <c r="M157">
        <v>0</v>
      </c>
      <c r="N157">
        <v>0</v>
      </c>
      <c r="O157">
        <v>0</v>
      </c>
      <c r="P157">
        <v>0</v>
      </c>
      <c r="Q157">
        <f t="shared" si="6"/>
        <v>0</v>
      </c>
      <c r="R157">
        <f t="shared" si="7"/>
        <v>0</v>
      </c>
      <c r="S157">
        <v>0</v>
      </c>
      <c r="T157">
        <f t="shared" si="8"/>
        <v>0</v>
      </c>
    </row>
    <row r="158" spans="1:20" ht="15" x14ac:dyDescent="0.25">
      <c r="A158" s="2" t="s">
        <v>157</v>
      </c>
      <c r="B158" s="2" t="s">
        <v>1168</v>
      </c>
      <c r="C158" s="2" t="s">
        <v>2154</v>
      </c>
      <c r="D158">
        <v>0.10307723190017599</v>
      </c>
      <c r="E158">
        <v>0.130147127011257</v>
      </c>
      <c r="F158">
        <v>0.103077231900174</v>
      </c>
      <c r="G158">
        <v>157</v>
      </c>
      <c r="H158">
        <v>15</v>
      </c>
      <c r="I158" t="s">
        <v>3170</v>
      </c>
      <c r="J158">
        <v>0.102046261548367</v>
      </c>
      <c r="K158">
        <v>0.108935222907121</v>
      </c>
      <c r="M158">
        <v>6.8774201505808194E-2</v>
      </c>
      <c r="N158">
        <v>6.8774201505832702E-2</v>
      </c>
      <c r="O158">
        <v>6.8774201505894306E-2</v>
      </c>
      <c r="P158">
        <v>6.8774201505791902E-2</v>
      </c>
      <c r="Q158">
        <f t="shared" si="6"/>
        <v>4.4367522028389813E-14</v>
      </c>
      <c r="R158">
        <f t="shared" si="7"/>
        <v>1.0240419623386288E-13</v>
      </c>
      <c r="S158">
        <v>6.8774201505799298E-2</v>
      </c>
      <c r="T158">
        <f t="shared" si="8"/>
        <v>8.8956619848090668E-15</v>
      </c>
    </row>
    <row r="159" spans="1:20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0</v>
      </c>
      <c r="G159">
        <v>158</v>
      </c>
      <c r="H159">
        <v>16</v>
      </c>
      <c r="I159" t="s">
        <v>3171</v>
      </c>
      <c r="J159">
        <v>0</v>
      </c>
      <c r="K159">
        <v>0</v>
      </c>
      <c r="M159">
        <v>0</v>
      </c>
      <c r="N159">
        <v>0</v>
      </c>
      <c r="O159">
        <v>0</v>
      </c>
      <c r="P159">
        <v>0</v>
      </c>
      <c r="Q159">
        <f t="shared" si="6"/>
        <v>0</v>
      </c>
      <c r="R159">
        <f t="shared" si="7"/>
        <v>0</v>
      </c>
      <c r="S159">
        <v>0</v>
      </c>
      <c r="T159">
        <f t="shared" si="8"/>
        <v>0</v>
      </c>
    </row>
    <row r="160" spans="1:20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0</v>
      </c>
      <c r="G160">
        <v>159</v>
      </c>
      <c r="H160">
        <v>16</v>
      </c>
      <c r="I160" t="s">
        <v>3172</v>
      </c>
      <c r="J160">
        <v>0</v>
      </c>
      <c r="K160">
        <v>0</v>
      </c>
      <c r="M160">
        <v>0</v>
      </c>
      <c r="N160">
        <v>0</v>
      </c>
      <c r="O160">
        <v>0</v>
      </c>
      <c r="P160">
        <v>0</v>
      </c>
      <c r="Q160">
        <f t="shared" si="6"/>
        <v>0</v>
      </c>
      <c r="R160">
        <f t="shared" si="7"/>
        <v>0</v>
      </c>
      <c r="S160">
        <v>0</v>
      </c>
      <c r="T160">
        <f t="shared" si="8"/>
        <v>0</v>
      </c>
    </row>
    <row r="161" spans="1:20" ht="15" x14ac:dyDescent="0.25">
      <c r="A161" s="2" t="s">
        <v>160</v>
      </c>
      <c r="B161" s="2" t="s">
        <v>1171</v>
      </c>
      <c r="C161" s="2" t="s">
        <v>2157</v>
      </c>
      <c r="D161">
        <v>0.13537454456685299</v>
      </c>
      <c r="E161">
        <v>0.17604870858972199</v>
      </c>
      <c r="F161">
        <v>0.135374544566851</v>
      </c>
      <c r="G161">
        <v>160</v>
      </c>
      <c r="H161">
        <v>16</v>
      </c>
      <c r="I161" t="s">
        <v>3173</v>
      </c>
      <c r="J161">
        <v>0.13402053903848801</v>
      </c>
      <c r="K161">
        <v>0.138425948928766</v>
      </c>
      <c r="M161">
        <v>9.3030170065448503E-2</v>
      </c>
      <c r="N161">
        <v>9.3030170065481602E-2</v>
      </c>
      <c r="O161">
        <v>9.3030170065566103E-2</v>
      </c>
      <c r="P161">
        <v>9.3030170065427298E-2</v>
      </c>
      <c r="Q161">
        <f t="shared" si="6"/>
        <v>6.0643662849561699E-14</v>
      </c>
      <c r="R161">
        <f t="shared" si="7"/>
        <v>1.388056336537602E-13</v>
      </c>
      <c r="S161">
        <v>9.3030170065436499E-2</v>
      </c>
      <c r="T161">
        <f t="shared" si="8"/>
        <v>1.2004286453759505E-14</v>
      </c>
    </row>
    <row r="162" spans="1:20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0</v>
      </c>
      <c r="G162">
        <v>161</v>
      </c>
      <c r="H162">
        <v>16</v>
      </c>
      <c r="I162" t="s">
        <v>3174</v>
      </c>
      <c r="J162">
        <v>0</v>
      </c>
      <c r="K162">
        <v>0</v>
      </c>
      <c r="M162">
        <v>0</v>
      </c>
      <c r="N162">
        <v>0</v>
      </c>
      <c r="O162">
        <v>0</v>
      </c>
      <c r="P162">
        <v>0</v>
      </c>
      <c r="Q162">
        <f t="shared" si="6"/>
        <v>0</v>
      </c>
      <c r="R162">
        <f t="shared" si="7"/>
        <v>0</v>
      </c>
      <c r="S162">
        <v>0</v>
      </c>
      <c r="T162">
        <f t="shared" si="8"/>
        <v>0</v>
      </c>
    </row>
    <row r="163" spans="1:20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0</v>
      </c>
      <c r="G163">
        <v>162</v>
      </c>
      <c r="H163">
        <v>16</v>
      </c>
      <c r="I163" t="s">
        <v>3175</v>
      </c>
      <c r="J163">
        <v>0</v>
      </c>
      <c r="K163">
        <v>0</v>
      </c>
      <c r="M163">
        <v>0</v>
      </c>
      <c r="N163">
        <v>0</v>
      </c>
      <c r="O163">
        <v>0</v>
      </c>
      <c r="P163">
        <v>0</v>
      </c>
      <c r="Q163">
        <f t="shared" si="6"/>
        <v>0</v>
      </c>
      <c r="R163">
        <f t="shared" si="7"/>
        <v>0</v>
      </c>
      <c r="S163">
        <v>0</v>
      </c>
      <c r="T163">
        <f t="shared" si="8"/>
        <v>0</v>
      </c>
    </row>
    <row r="164" spans="1:20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0</v>
      </c>
      <c r="G164">
        <v>163</v>
      </c>
      <c r="H164">
        <v>16</v>
      </c>
      <c r="I164" t="s">
        <v>3176</v>
      </c>
      <c r="J164">
        <v>0</v>
      </c>
      <c r="K164">
        <v>0</v>
      </c>
      <c r="M164">
        <v>0</v>
      </c>
      <c r="N164">
        <v>0</v>
      </c>
      <c r="O164">
        <v>0</v>
      </c>
      <c r="P164">
        <v>0</v>
      </c>
      <c r="Q164">
        <f t="shared" si="6"/>
        <v>0</v>
      </c>
      <c r="R164">
        <f t="shared" si="7"/>
        <v>0</v>
      </c>
      <c r="S164">
        <v>0</v>
      </c>
      <c r="T164">
        <f t="shared" si="8"/>
        <v>0</v>
      </c>
    </row>
    <row r="165" spans="1:20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0</v>
      </c>
      <c r="G165">
        <v>164</v>
      </c>
      <c r="H165">
        <v>16</v>
      </c>
      <c r="I165" t="s">
        <v>3177</v>
      </c>
      <c r="J165">
        <v>0</v>
      </c>
      <c r="K165">
        <v>0</v>
      </c>
      <c r="M165">
        <v>0</v>
      </c>
      <c r="N165">
        <v>0</v>
      </c>
      <c r="O165">
        <v>0</v>
      </c>
      <c r="P165">
        <v>0</v>
      </c>
      <c r="Q165">
        <f t="shared" si="6"/>
        <v>0</v>
      </c>
      <c r="R165">
        <f t="shared" si="7"/>
        <v>0</v>
      </c>
      <c r="S165">
        <v>0</v>
      </c>
      <c r="T165">
        <f t="shared" si="8"/>
        <v>0</v>
      </c>
    </row>
    <row r="166" spans="1:20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0</v>
      </c>
      <c r="G166">
        <v>165</v>
      </c>
      <c r="H166">
        <v>16</v>
      </c>
      <c r="I166" t="s">
        <v>3178</v>
      </c>
      <c r="J166">
        <v>0</v>
      </c>
      <c r="K166">
        <v>0</v>
      </c>
      <c r="M166">
        <v>0</v>
      </c>
      <c r="N166">
        <v>0</v>
      </c>
      <c r="O166">
        <v>0</v>
      </c>
      <c r="P166">
        <v>0</v>
      </c>
      <c r="Q166">
        <f t="shared" si="6"/>
        <v>0</v>
      </c>
      <c r="R166">
        <f t="shared" si="7"/>
        <v>0</v>
      </c>
      <c r="S166">
        <v>0</v>
      </c>
      <c r="T166">
        <f t="shared" si="8"/>
        <v>0</v>
      </c>
    </row>
    <row r="167" spans="1:20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0</v>
      </c>
      <c r="G167">
        <v>166</v>
      </c>
      <c r="H167">
        <v>16</v>
      </c>
      <c r="I167" t="s">
        <v>3179</v>
      </c>
      <c r="J167">
        <v>0</v>
      </c>
      <c r="K167">
        <v>0.57677828980281898</v>
      </c>
      <c r="M167">
        <v>0</v>
      </c>
      <c r="N167">
        <v>0</v>
      </c>
      <c r="O167">
        <v>0</v>
      </c>
      <c r="P167">
        <v>0</v>
      </c>
      <c r="Q167">
        <f t="shared" si="6"/>
        <v>0</v>
      </c>
      <c r="R167">
        <f t="shared" si="7"/>
        <v>0</v>
      </c>
      <c r="S167">
        <v>0</v>
      </c>
      <c r="T167">
        <f t="shared" si="8"/>
        <v>0</v>
      </c>
    </row>
    <row r="168" spans="1:20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0</v>
      </c>
      <c r="G168">
        <v>167</v>
      </c>
      <c r="H168">
        <v>16</v>
      </c>
      <c r="I168" t="s">
        <v>3180</v>
      </c>
      <c r="J168">
        <v>0</v>
      </c>
      <c r="K168">
        <v>0</v>
      </c>
      <c r="M168">
        <v>0</v>
      </c>
      <c r="N168">
        <v>0</v>
      </c>
      <c r="O168">
        <v>0</v>
      </c>
      <c r="P168">
        <v>0</v>
      </c>
      <c r="Q168">
        <f t="shared" si="6"/>
        <v>0</v>
      </c>
      <c r="R168">
        <f t="shared" si="7"/>
        <v>0</v>
      </c>
      <c r="S168">
        <v>0</v>
      </c>
      <c r="T168">
        <f t="shared" si="8"/>
        <v>0</v>
      </c>
    </row>
    <row r="169" spans="1:20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0</v>
      </c>
      <c r="G169">
        <v>168</v>
      </c>
      <c r="H169">
        <v>17</v>
      </c>
      <c r="I169" t="s">
        <v>3181</v>
      </c>
      <c r="J169">
        <v>0</v>
      </c>
      <c r="K169">
        <v>0</v>
      </c>
      <c r="M169">
        <v>0</v>
      </c>
      <c r="N169">
        <v>0</v>
      </c>
      <c r="O169">
        <v>0</v>
      </c>
      <c r="P169">
        <v>0</v>
      </c>
      <c r="Q169">
        <f t="shared" si="6"/>
        <v>0</v>
      </c>
      <c r="R169">
        <f t="shared" si="7"/>
        <v>0</v>
      </c>
      <c r="S169">
        <v>0</v>
      </c>
      <c r="T169">
        <f t="shared" si="8"/>
        <v>0</v>
      </c>
    </row>
    <row r="170" spans="1:20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0</v>
      </c>
      <c r="G170">
        <v>169</v>
      </c>
      <c r="H170">
        <v>17</v>
      </c>
      <c r="I170" t="s">
        <v>3182</v>
      </c>
      <c r="J170">
        <v>0</v>
      </c>
      <c r="K170">
        <v>0</v>
      </c>
      <c r="M170">
        <v>0</v>
      </c>
      <c r="N170">
        <v>0</v>
      </c>
      <c r="O170">
        <v>0</v>
      </c>
      <c r="P170">
        <v>0</v>
      </c>
      <c r="Q170">
        <f t="shared" si="6"/>
        <v>0</v>
      </c>
      <c r="R170">
        <f t="shared" si="7"/>
        <v>0</v>
      </c>
      <c r="S170">
        <v>0</v>
      </c>
      <c r="T170">
        <f t="shared" si="8"/>
        <v>0</v>
      </c>
    </row>
    <row r="171" spans="1:20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0</v>
      </c>
      <c r="G171">
        <v>170</v>
      </c>
      <c r="H171">
        <v>17</v>
      </c>
      <c r="I171" t="s">
        <v>3183</v>
      </c>
      <c r="J171">
        <v>0</v>
      </c>
      <c r="K171">
        <v>0</v>
      </c>
      <c r="M171">
        <v>0</v>
      </c>
      <c r="N171">
        <v>0</v>
      </c>
      <c r="O171">
        <v>0</v>
      </c>
      <c r="P171">
        <v>0</v>
      </c>
      <c r="Q171">
        <f t="shared" si="6"/>
        <v>0</v>
      </c>
      <c r="R171">
        <f t="shared" si="7"/>
        <v>0</v>
      </c>
      <c r="S171">
        <v>0</v>
      </c>
      <c r="T171">
        <f t="shared" si="8"/>
        <v>0</v>
      </c>
    </row>
    <row r="172" spans="1:20" ht="15" x14ac:dyDescent="0.25">
      <c r="A172" s="2" t="s">
        <v>171</v>
      </c>
      <c r="B172" s="2" t="s">
        <v>1182</v>
      </c>
      <c r="C172" s="2" t="s">
        <v>2168</v>
      </c>
      <c r="D172">
        <v>1.4777392885083E-2</v>
      </c>
      <c r="E172">
        <v>1.9217356867686799E-2</v>
      </c>
      <c r="F172">
        <v>1.47773928850827E-2</v>
      </c>
      <c r="G172">
        <v>171</v>
      </c>
      <c r="H172">
        <v>17</v>
      </c>
      <c r="I172" t="s">
        <v>3184</v>
      </c>
      <c r="J172">
        <v>0</v>
      </c>
      <c r="K172">
        <v>0.30779937630572302</v>
      </c>
      <c r="M172">
        <v>1.0155109866643299E-2</v>
      </c>
      <c r="N172">
        <v>6.0043665021863403E-2</v>
      </c>
      <c r="O172">
        <v>1.0155109866656201E-2</v>
      </c>
      <c r="P172">
        <v>1.01551098666412E-2</v>
      </c>
      <c r="Q172">
        <f t="shared" si="6"/>
        <v>2.8803170748344094E-2</v>
      </c>
      <c r="R172">
        <f t="shared" si="7"/>
        <v>1.5000153896771451E-14</v>
      </c>
      <c r="S172">
        <v>1.0155109866641801E-2</v>
      </c>
      <c r="T172">
        <f t="shared" si="8"/>
        <v>1.4988010832439613E-15</v>
      </c>
    </row>
    <row r="173" spans="1:20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0</v>
      </c>
      <c r="G173">
        <v>172</v>
      </c>
      <c r="H173">
        <v>17</v>
      </c>
      <c r="I173" t="s">
        <v>3185</v>
      </c>
      <c r="J173">
        <v>0</v>
      </c>
      <c r="K173">
        <v>0.13411166952164399</v>
      </c>
      <c r="M173">
        <v>0</v>
      </c>
      <c r="N173">
        <v>0</v>
      </c>
      <c r="O173">
        <v>0</v>
      </c>
      <c r="P173">
        <v>0</v>
      </c>
      <c r="Q173">
        <f t="shared" si="6"/>
        <v>0</v>
      </c>
      <c r="R173">
        <f t="shared" si="7"/>
        <v>0</v>
      </c>
      <c r="S173">
        <v>0</v>
      </c>
      <c r="T173">
        <f t="shared" si="8"/>
        <v>0</v>
      </c>
    </row>
    <row r="174" spans="1:20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0</v>
      </c>
      <c r="G174">
        <v>173</v>
      </c>
      <c r="H174">
        <v>17</v>
      </c>
      <c r="I174" t="s">
        <v>3186</v>
      </c>
      <c r="J174">
        <v>0</v>
      </c>
      <c r="K174">
        <v>0.13191401842675299</v>
      </c>
      <c r="M174">
        <v>0</v>
      </c>
      <c r="N174">
        <v>0</v>
      </c>
      <c r="O174">
        <v>0</v>
      </c>
      <c r="P174">
        <v>0</v>
      </c>
      <c r="Q174">
        <f t="shared" si="6"/>
        <v>0</v>
      </c>
      <c r="R174">
        <f t="shared" si="7"/>
        <v>0</v>
      </c>
      <c r="S174">
        <v>0</v>
      </c>
      <c r="T174">
        <f t="shared" si="8"/>
        <v>0</v>
      </c>
    </row>
    <row r="175" spans="1:20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0</v>
      </c>
      <c r="G175">
        <v>174</v>
      </c>
      <c r="H175">
        <v>17</v>
      </c>
      <c r="I175" t="s">
        <v>3187</v>
      </c>
      <c r="J175">
        <v>0</v>
      </c>
      <c r="K175">
        <v>0</v>
      </c>
      <c r="M175">
        <v>0</v>
      </c>
      <c r="N175">
        <v>0</v>
      </c>
      <c r="O175">
        <v>0</v>
      </c>
      <c r="P175">
        <v>0</v>
      </c>
      <c r="Q175">
        <f t="shared" si="6"/>
        <v>0</v>
      </c>
      <c r="R175">
        <f t="shared" si="7"/>
        <v>0</v>
      </c>
      <c r="S175">
        <v>0</v>
      </c>
      <c r="T175">
        <f t="shared" si="8"/>
        <v>0</v>
      </c>
    </row>
    <row r="176" spans="1:20" ht="15" x14ac:dyDescent="0.25">
      <c r="A176" s="4" t="s">
        <v>175</v>
      </c>
      <c r="B176" s="4" t="s">
        <v>1186</v>
      </c>
      <c r="C176" s="4" t="s">
        <v>2172</v>
      </c>
      <c r="D176">
        <v>-3.7389966307046101E-2</v>
      </c>
      <c r="E176">
        <v>-4.86240253189862E-2</v>
      </c>
      <c r="F176">
        <v>-3.7389966307046101E-2</v>
      </c>
      <c r="G176">
        <v>175</v>
      </c>
      <c r="H176">
        <v>17</v>
      </c>
      <c r="I176" t="s">
        <v>3188</v>
      </c>
      <c r="J176">
        <v>-3.7389966307046101E-2</v>
      </c>
      <c r="K176">
        <v>-3.4790826416724499E-2</v>
      </c>
      <c r="M176">
        <v>-2.56946011187438E-2</v>
      </c>
      <c r="N176">
        <v>-2.56946011187438E-2</v>
      </c>
      <c r="O176">
        <v>-2.5694601118857501E-2</v>
      </c>
      <c r="P176">
        <v>-2.56946011187438E-2</v>
      </c>
      <c r="Q176">
        <f t="shared" si="6"/>
        <v>6.5645138706418915E-14</v>
      </c>
      <c r="R176">
        <f t="shared" si="7"/>
        <v>-1.1370071550942384E-13</v>
      </c>
      <c r="S176">
        <v>-2.56946011187438E-2</v>
      </c>
      <c r="T176">
        <f t="shared" si="8"/>
        <v>0</v>
      </c>
    </row>
    <row r="177" spans="1:20" ht="15" x14ac:dyDescent="0.25">
      <c r="A177" s="4" t="s">
        <v>176</v>
      </c>
      <c r="B177" s="4" t="s">
        <v>1187</v>
      </c>
      <c r="C177" s="4" t="s">
        <v>2173</v>
      </c>
      <c r="D177">
        <v>3.5142317103463903E-2</v>
      </c>
      <c r="E177">
        <v>4.5701055266363297E-2</v>
      </c>
      <c r="F177">
        <v>3.5142317103463903E-2</v>
      </c>
      <c r="G177">
        <v>176</v>
      </c>
      <c r="H177">
        <v>17</v>
      </c>
      <c r="I177" t="s">
        <v>176</v>
      </c>
      <c r="J177">
        <v>3.4790826416724499E-2</v>
      </c>
      <c r="K177">
        <v>3.5142317103463903E-2</v>
      </c>
      <c r="M177">
        <v>2.4150003585191399E-2</v>
      </c>
      <c r="N177">
        <v>2.4150003585191399E-2</v>
      </c>
      <c r="O177">
        <v>2.4150003585191399E-2</v>
      </c>
      <c r="P177">
        <v>2.4150003585077701E-2</v>
      </c>
      <c r="Q177">
        <f t="shared" si="6"/>
        <v>0</v>
      </c>
      <c r="R177">
        <f t="shared" si="7"/>
        <v>1.1369724606247189E-13</v>
      </c>
      <c r="S177">
        <v>2.4150003585077701E-2</v>
      </c>
      <c r="T177">
        <f t="shared" si="8"/>
        <v>1.1369724606247189E-13</v>
      </c>
    </row>
    <row r="178" spans="1:20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0</v>
      </c>
      <c r="G178">
        <v>177</v>
      </c>
      <c r="H178">
        <v>17</v>
      </c>
      <c r="I178" t="s">
        <v>3189</v>
      </c>
      <c r="J178">
        <v>0</v>
      </c>
      <c r="K178">
        <v>0</v>
      </c>
      <c r="M178">
        <v>0</v>
      </c>
      <c r="N178">
        <v>0</v>
      </c>
      <c r="O178">
        <v>0</v>
      </c>
      <c r="P178">
        <v>0</v>
      </c>
      <c r="Q178">
        <f t="shared" si="6"/>
        <v>0</v>
      </c>
      <c r="R178">
        <f t="shared" si="7"/>
        <v>0</v>
      </c>
      <c r="S178">
        <v>0</v>
      </c>
      <c r="T178">
        <f t="shared" si="8"/>
        <v>0</v>
      </c>
    </row>
    <row r="179" spans="1:20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0</v>
      </c>
      <c r="G179">
        <v>178</v>
      </c>
      <c r="H179">
        <v>18</v>
      </c>
      <c r="I179" t="s">
        <v>3190</v>
      </c>
      <c r="J179">
        <v>0</v>
      </c>
      <c r="K179">
        <v>0</v>
      </c>
      <c r="M179">
        <v>0</v>
      </c>
      <c r="N179">
        <v>0</v>
      </c>
      <c r="O179">
        <v>0</v>
      </c>
      <c r="P179">
        <v>0</v>
      </c>
      <c r="Q179">
        <f t="shared" si="6"/>
        <v>0</v>
      </c>
      <c r="R179">
        <f t="shared" si="7"/>
        <v>0</v>
      </c>
      <c r="S179">
        <v>0</v>
      </c>
      <c r="T179">
        <f t="shared" si="8"/>
        <v>0</v>
      </c>
    </row>
    <row r="180" spans="1:20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0</v>
      </c>
      <c r="G180">
        <v>179</v>
      </c>
      <c r="H180">
        <v>18</v>
      </c>
      <c r="I180" t="s">
        <v>3191</v>
      </c>
      <c r="J180">
        <v>0</v>
      </c>
      <c r="K180">
        <v>0</v>
      </c>
      <c r="M180">
        <v>0</v>
      </c>
      <c r="N180">
        <v>0</v>
      </c>
      <c r="O180">
        <v>0</v>
      </c>
      <c r="P180">
        <v>0</v>
      </c>
      <c r="Q180">
        <f t="shared" si="6"/>
        <v>0</v>
      </c>
      <c r="R180">
        <f t="shared" si="7"/>
        <v>0</v>
      </c>
      <c r="S180">
        <v>0</v>
      </c>
      <c r="T180">
        <f t="shared" si="8"/>
        <v>0</v>
      </c>
    </row>
    <row r="181" spans="1:20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0</v>
      </c>
      <c r="G181">
        <v>180</v>
      </c>
      <c r="H181">
        <v>18</v>
      </c>
      <c r="I181" t="s">
        <v>3192</v>
      </c>
      <c r="J181">
        <v>0</v>
      </c>
      <c r="K181">
        <v>0</v>
      </c>
      <c r="M181">
        <v>0</v>
      </c>
      <c r="N181">
        <v>0</v>
      </c>
      <c r="O181">
        <v>0</v>
      </c>
      <c r="P181">
        <v>0</v>
      </c>
      <c r="Q181">
        <f t="shared" si="6"/>
        <v>0</v>
      </c>
      <c r="R181">
        <f t="shared" si="7"/>
        <v>0</v>
      </c>
      <c r="S181">
        <v>0</v>
      </c>
      <c r="T181">
        <f t="shared" si="8"/>
        <v>0</v>
      </c>
    </row>
    <row r="182" spans="1:20" ht="15" x14ac:dyDescent="0.25">
      <c r="A182" s="2" t="s">
        <v>181</v>
      </c>
      <c r="B182" s="2" t="s">
        <v>1192</v>
      </c>
      <c r="C182" s="2" t="s">
        <v>2178</v>
      </c>
      <c r="D182">
        <v>8.46385292507289E-2</v>
      </c>
      <c r="E182">
        <v>0.11006872687328401</v>
      </c>
      <c r="F182">
        <v>8.4638529250727304E-2</v>
      </c>
      <c r="G182">
        <v>181</v>
      </c>
      <c r="H182">
        <v>18</v>
      </c>
      <c r="I182" t="s">
        <v>3193</v>
      </c>
      <c r="J182">
        <v>8.3791981350044301E-2</v>
      </c>
      <c r="K182">
        <v>0.10027136105894</v>
      </c>
      <c r="M182">
        <v>5.8164086870824402E-2</v>
      </c>
      <c r="N182">
        <v>5.8164086870845101E-2</v>
      </c>
      <c r="O182">
        <v>5.8164086870897899E-2</v>
      </c>
      <c r="P182">
        <v>5.8164086870811198E-2</v>
      </c>
      <c r="Q182">
        <f t="shared" si="6"/>
        <v>3.7898647300823623E-14</v>
      </c>
      <c r="R182">
        <f t="shared" si="7"/>
        <v>8.6701479329320819E-14</v>
      </c>
      <c r="S182">
        <v>5.8164086870816901E-2</v>
      </c>
      <c r="T182">
        <f t="shared" si="8"/>
        <v>7.5009443101237139E-15</v>
      </c>
    </row>
    <row r="183" spans="1:20" ht="15" x14ac:dyDescent="0.25">
      <c r="A183" s="2" t="s">
        <v>182</v>
      </c>
      <c r="B183" s="2" t="s">
        <v>1193</v>
      </c>
      <c r="C183" s="2" t="s">
        <v>2179</v>
      </c>
      <c r="D183">
        <v>0.11214026165098</v>
      </c>
      <c r="E183">
        <v>0.14583353397594701</v>
      </c>
      <c r="F183">
        <v>0.112140261650978</v>
      </c>
      <c r="G183">
        <v>182</v>
      </c>
      <c r="H183">
        <v>18</v>
      </c>
      <c r="I183" t="s">
        <v>3194</v>
      </c>
      <c r="J183">
        <v>0.111018643589659</v>
      </c>
      <c r="K183">
        <v>0.136854177290093</v>
      </c>
      <c r="M183">
        <v>7.7063436452948997E-2</v>
      </c>
      <c r="N183">
        <v>7.7063436452976294E-2</v>
      </c>
      <c r="O183">
        <v>7.7063436453046294E-2</v>
      </c>
      <c r="P183">
        <v>7.7063436452931205E-2</v>
      </c>
      <c r="Q183">
        <f t="shared" si="6"/>
        <v>5.0186049887401696E-14</v>
      </c>
      <c r="R183">
        <f t="shared" si="7"/>
        <v>1.1508849429020529E-13</v>
      </c>
      <c r="S183">
        <v>7.7063436452939296E-2</v>
      </c>
      <c r="T183">
        <f t="shared" si="8"/>
        <v>9.7005736776623053E-15</v>
      </c>
    </row>
    <row r="184" spans="1:20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0</v>
      </c>
      <c r="G184">
        <v>183</v>
      </c>
      <c r="H184">
        <v>18</v>
      </c>
      <c r="I184" t="s">
        <v>3195</v>
      </c>
      <c r="J184">
        <v>0</v>
      </c>
      <c r="K184">
        <v>2.5835533699156098E-2</v>
      </c>
      <c r="M184">
        <v>0</v>
      </c>
      <c r="N184">
        <v>0</v>
      </c>
      <c r="O184">
        <v>0</v>
      </c>
      <c r="P184">
        <v>0</v>
      </c>
      <c r="Q184">
        <f t="shared" si="6"/>
        <v>0</v>
      </c>
      <c r="R184">
        <f t="shared" si="7"/>
        <v>0</v>
      </c>
      <c r="S184">
        <v>0</v>
      </c>
      <c r="T184">
        <f t="shared" si="8"/>
        <v>0</v>
      </c>
    </row>
    <row r="185" spans="1:20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0</v>
      </c>
      <c r="G185">
        <v>184</v>
      </c>
      <c r="H185">
        <v>18</v>
      </c>
      <c r="I185" t="s">
        <v>3196</v>
      </c>
      <c r="J185">
        <v>0</v>
      </c>
      <c r="K185">
        <v>1000</v>
      </c>
      <c r="M185">
        <v>0</v>
      </c>
      <c r="N185">
        <v>0</v>
      </c>
      <c r="O185">
        <v>0</v>
      </c>
      <c r="P185">
        <v>0</v>
      </c>
      <c r="Q185">
        <f t="shared" si="6"/>
        <v>0</v>
      </c>
      <c r="R185">
        <f t="shared" si="7"/>
        <v>0</v>
      </c>
      <c r="S185">
        <v>0</v>
      </c>
      <c r="T185">
        <f t="shared" si="8"/>
        <v>0</v>
      </c>
    </row>
    <row r="186" spans="1:20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0</v>
      </c>
      <c r="G186">
        <v>185</v>
      </c>
      <c r="H186">
        <v>18</v>
      </c>
      <c r="I186" t="s">
        <v>3197</v>
      </c>
      <c r="J186">
        <v>-1000</v>
      </c>
      <c r="K186">
        <v>0</v>
      </c>
      <c r="M186">
        <v>0</v>
      </c>
      <c r="N186">
        <v>0</v>
      </c>
      <c r="O186">
        <v>0</v>
      </c>
      <c r="P186">
        <v>0</v>
      </c>
      <c r="Q186">
        <f t="shared" si="6"/>
        <v>0</v>
      </c>
      <c r="R186">
        <f t="shared" si="7"/>
        <v>0</v>
      </c>
      <c r="S186">
        <v>0</v>
      </c>
      <c r="T186">
        <f t="shared" si="8"/>
        <v>0</v>
      </c>
    </row>
    <row r="187" spans="1:20" ht="15" x14ac:dyDescent="0.25">
      <c r="A187" s="4" t="s">
        <v>186</v>
      </c>
      <c r="B187" s="4" t="s">
        <v>1197</v>
      </c>
      <c r="C187" s="4" t="s">
        <v>2183</v>
      </c>
      <c r="D187">
        <v>2.2476492035698901E-3</v>
      </c>
      <c r="E187">
        <v>2.9229700525846198E-3</v>
      </c>
      <c r="F187">
        <v>2.2476492035698398E-3</v>
      </c>
      <c r="G187">
        <v>186</v>
      </c>
      <c r="H187">
        <v>18</v>
      </c>
      <c r="I187" t="s">
        <v>3198</v>
      </c>
      <c r="J187">
        <v>0</v>
      </c>
      <c r="K187">
        <v>2.2476492035698901E-3</v>
      </c>
      <c r="M187">
        <v>1.54459753363983E-3</v>
      </c>
      <c r="N187">
        <v>1.5445975336403699E-3</v>
      </c>
      <c r="O187">
        <v>1.5445975336417801E-3</v>
      </c>
      <c r="P187">
        <v>1.5445975336394701E-3</v>
      </c>
      <c r="Q187">
        <f t="shared" si="6"/>
        <v>1.0068619985182524E-15</v>
      </c>
      <c r="R187">
        <f t="shared" si="7"/>
        <v>2.3100011486976157E-15</v>
      </c>
      <c r="S187">
        <v>1.5445975336396301E-3</v>
      </c>
      <c r="T187">
        <f t="shared" si="8"/>
        <v>1.9992688060632702E-16</v>
      </c>
    </row>
    <row r="188" spans="1:20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0</v>
      </c>
      <c r="G188">
        <v>187</v>
      </c>
      <c r="H188">
        <v>18</v>
      </c>
      <c r="I188" t="s">
        <v>3199</v>
      </c>
      <c r="J188">
        <v>0</v>
      </c>
      <c r="K188">
        <v>2.2475178029708301E-3</v>
      </c>
      <c r="M188">
        <v>0</v>
      </c>
      <c r="N188">
        <v>0</v>
      </c>
      <c r="O188">
        <v>0</v>
      </c>
      <c r="P188">
        <v>0</v>
      </c>
      <c r="Q188">
        <f t="shared" si="6"/>
        <v>0</v>
      </c>
      <c r="R188">
        <f t="shared" si="7"/>
        <v>0</v>
      </c>
      <c r="S188">
        <v>0</v>
      </c>
      <c r="T188">
        <f t="shared" si="8"/>
        <v>0</v>
      </c>
    </row>
    <row r="189" spans="1:20" ht="15" x14ac:dyDescent="0.25">
      <c r="A189" s="2" t="s">
        <v>188</v>
      </c>
      <c r="B189" s="2" t="s">
        <v>1199</v>
      </c>
      <c r="C189" s="9" t="s">
        <v>2185</v>
      </c>
      <c r="D189">
        <v>-15.3226980293006</v>
      </c>
      <c r="E189">
        <v>-11.547617160917801</v>
      </c>
      <c r="F189">
        <v>-15.3226980293002</v>
      </c>
      <c r="G189">
        <v>188</v>
      </c>
      <c r="H189">
        <v>19</v>
      </c>
      <c r="I189" t="s">
        <v>3200</v>
      </c>
      <c r="J189">
        <v>-15.508260529945</v>
      </c>
      <c r="K189">
        <v>-15.097631179161301</v>
      </c>
      <c r="M189">
        <v>-18.219901163898001</v>
      </c>
      <c r="N189">
        <v>-8.6840258886597894</v>
      </c>
      <c r="O189">
        <v>-18.5314936520647</v>
      </c>
      <c r="P189">
        <v>-17.921704029650598</v>
      </c>
      <c r="Q189">
        <f t="shared" si="6"/>
        <v>5.5976576722602003</v>
      </c>
      <c r="R189">
        <f t="shared" si="7"/>
        <v>-0.60978962241410173</v>
      </c>
      <c r="S189">
        <v>-9.9210531419703294</v>
      </c>
      <c r="T189">
        <f t="shared" si="8"/>
        <v>-8.2988480219276717</v>
      </c>
    </row>
    <row r="190" spans="1:20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0</v>
      </c>
      <c r="G190">
        <v>189</v>
      </c>
      <c r="H190">
        <v>19</v>
      </c>
      <c r="I190" t="s">
        <v>3201</v>
      </c>
      <c r="J190">
        <v>0</v>
      </c>
      <c r="K190">
        <v>1.53807543971474</v>
      </c>
      <c r="M190">
        <v>0</v>
      </c>
      <c r="N190">
        <v>0</v>
      </c>
      <c r="O190">
        <v>0</v>
      </c>
      <c r="P190">
        <v>0</v>
      </c>
      <c r="Q190">
        <f t="shared" si="6"/>
        <v>0</v>
      </c>
      <c r="R190">
        <f t="shared" si="7"/>
        <v>0</v>
      </c>
      <c r="S190">
        <v>0</v>
      </c>
      <c r="T190">
        <f t="shared" si="8"/>
        <v>0</v>
      </c>
    </row>
    <row r="191" spans="1:20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0</v>
      </c>
      <c r="G191">
        <v>190</v>
      </c>
      <c r="H191">
        <v>19</v>
      </c>
      <c r="I191" t="s">
        <v>3202</v>
      </c>
      <c r="J191">
        <v>-1.5380754397147001</v>
      </c>
      <c r="K191">
        <v>1000</v>
      </c>
      <c r="M191">
        <v>0</v>
      </c>
      <c r="N191">
        <v>0</v>
      </c>
      <c r="O191">
        <v>0</v>
      </c>
      <c r="P191">
        <v>0</v>
      </c>
      <c r="Q191">
        <f t="shared" si="6"/>
        <v>0</v>
      </c>
      <c r="R191">
        <f t="shared" si="7"/>
        <v>0</v>
      </c>
      <c r="S191">
        <v>0</v>
      </c>
      <c r="T191">
        <f t="shared" si="8"/>
        <v>0</v>
      </c>
    </row>
    <row r="192" spans="1:20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0</v>
      </c>
      <c r="G192">
        <v>191</v>
      </c>
      <c r="H192">
        <v>19</v>
      </c>
      <c r="I192" t="s">
        <v>3203</v>
      </c>
      <c r="J192">
        <v>0</v>
      </c>
      <c r="K192">
        <v>1000</v>
      </c>
      <c r="M192">
        <v>0</v>
      </c>
      <c r="N192">
        <v>0</v>
      </c>
      <c r="O192">
        <v>0</v>
      </c>
      <c r="P192">
        <v>0</v>
      </c>
      <c r="Q192">
        <f t="shared" si="6"/>
        <v>0</v>
      </c>
      <c r="R192">
        <f t="shared" si="7"/>
        <v>0</v>
      </c>
      <c r="S192">
        <v>0</v>
      </c>
      <c r="T192">
        <f t="shared" si="8"/>
        <v>0</v>
      </c>
    </row>
    <row r="193" spans="1:20" ht="15" x14ac:dyDescent="0.25">
      <c r="A193" s="2" t="s">
        <v>192</v>
      </c>
      <c r="B193" s="2" t="s">
        <v>1202</v>
      </c>
      <c r="C193" s="2" t="s">
        <v>2189</v>
      </c>
      <c r="D193">
        <v>0</v>
      </c>
      <c r="E193" s="41">
        <v>3.5853005496183699E-7</v>
      </c>
      <c r="F193">
        <v>0</v>
      </c>
      <c r="G193">
        <v>192</v>
      </c>
      <c r="H193">
        <v>19</v>
      </c>
      <c r="I193" t="s">
        <v>3204</v>
      </c>
      <c r="J193">
        <v>0</v>
      </c>
      <c r="K193">
        <v>0</v>
      </c>
      <c r="M193" s="41">
        <v>1.8945956635447701E-7</v>
      </c>
      <c r="N193" s="41">
        <v>1.89459566354544E-7</v>
      </c>
      <c r="O193" s="41">
        <v>1.89459566354716E-7</v>
      </c>
      <c r="P193" s="41">
        <v>1.8945956635443399E-7</v>
      </c>
      <c r="Q193">
        <f t="shared" si="6"/>
        <v>1.2328251186487607E-19</v>
      </c>
      <c r="R193">
        <f t="shared" si="7"/>
        <v>2.8200903187647862E-19</v>
      </c>
      <c r="S193" s="41">
        <v>1.8945956635445199E-7</v>
      </c>
      <c r="T193">
        <f t="shared" si="8"/>
        <v>2.5013941723603557E-20</v>
      </c>
    </row>
    <row r="194" spans="1:20" ht="15" x14ac:dyDescent="0.25">
      <c r="A194" s="2" t="s">
        <v>193</v>
      </c>
      <c r="B194" s="2" t="s">
        <v>1203</v>
      </c>
      <c r="C194" s="2" t="s">
        <v>2190</v>
      </c>
      <c r="D194" s="41">
        <v>2.75695535018661E-7</v>
      </c>
      <c r="E194">
        <v>0</v>
      </c>
      <c r="F194" s="41">
        <v>2.7569553501865602E-7</v>
      </c>
      <c r="G194">
        <v>193</v>
      </c>
      <c r="H194">
        <v>19</v>
      </c>
      <c r="I194" t="s">
        <v>3205</v>
      </c>
      <c r="J194" s="41">
        <v>2.7293804999999997E-7</v>
      </c>
      <c r="K194" s="41">
        <v>2.7569553501865602E-7</v>
      </c>
      <c r="M194">
        <v>0</v>
      </c>
      <c r="N194">
        <v>0</v>
      </c>
      <c r="O194">
        <v>0</v>
      </c>
      <c r="P194">
        <v>0</v>
      </c>
      <c r="Q194">
        <f t="shared" si="6"/>
        <v>0</v>
      </c>
      <c r="R194">
        <f t="shared" si="7"/>
        <v>0</v>
      </c>
      <c r="S194">
        <v>0</v>
      </c>
      <c r="T194">
        <f t="shared" si="8"/>
        <v>0</v>
      </c>
    </row>
    <row r="195" spans="1:20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0</v>
      </c>
      <c r="G195">
        <v>194</v>
      </c>
      <c r="H195">
        <v>19</v>
      </c>
      <c r="I195" t="s">
        <v>3206</v>
      </c>
      <c r="J195">
        <v>0</v>
      </c>
      <c r="K195">
        <v>0</v>
      </c>
      <c r="M195">
        <v>0</v>
      </c>
      <c r="N195">
        <v>0</v>
      </c>
      <c r="O195">
        <v>0</v>
      </c>
      <c r="P195">
        <v>0</v>
      </c>
      <c r="Q195">
        <f t="shared" ref="Q195:Q258" si="9">STDEV(M195:O195)</f>
        <v>0</v>
      </c>
      <c r="R195">
        <f t="shared" ref="R195:R258" si="10">O195-P195</f>
        <v>0</v>
      </c>
      <c r="S195">
        <v>0</v>
      </c>
      <c r="T195">
        <f t="shared" ref="T195:T258" si="11">M195-S195</f>
        <v>0</v>
      </c>
    </row>
    <row r="196" spans="1:20" ht="15" x14ac:dyDescent="0.25">
      <c r="A196" s="2" t="s">
        <v>195</v>
      </c>
      <c r="B196" s="2" t="s">
        <v>1205</v>
      </c>
      <c r="C196" s="2" t="s">
        <v>2192</v>
      </c>
      <c r="D196">
        <v>2.8911583209295202</v>
      </c>
      <c r="E196">
        <v>1.5271187657764</v>
      </c>
      <c r="F196">
        <v>2.8911583209292799</v>
      </c>
      <c r="G196">
        <v>195</v>
      </c>
      <c r="H196">
        <v>19</v>
      </c>
      <c r="I196" t="s">
        <v>3207</v>
      </c>
      <c r="J196">
        <v>2.6806096280488001</v>
      </c>
      <c r="K196">
        <v>3.1974763926039498</v>
      </c>
      <c r="M196">
        <v>2.3513609113137601</v>
      </c>
      <c r="N196">
        <v>2.0975684349059098</v>
      </c>
      <c r="O196">
        <v>2.2930671970677499</v>
      </c>
      <c r="P196">
        <v>2.5083067714432401</v>
      </c>
      <c r="Q196">
        <f t="shared" si="9"/>
        <v>0.13293390852138795</v>
      </c>
      <c r="R196">
        <f t="shared" si="10"/>
        <v>-0.21523957437549024</v>
      </c>
      <c r="S196">
        <v>2.4015184991168201</v>
      </c>
      <c r="T196">
        <f t="shared" si="11"/>
        <v>-5.0157587803060011E-2</v>
      </c>
    </row>
    <row r="197" spans="1:20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0</v>
      </c>
      <c r="G197">
        <v>196</v>
      </c>
      <c r="H197">
        <v>19</v>
      </c>
      <c r="I197" t="s">
        <v>3208</v>
      </c>
      <c r="J197">
        <v>0</v>
      </c>
      <c r="K197">
        <v>0</v>
      </c>
      <c r="M197">
        <v>0</v>
      </c>
      <c r="N197">
        <v>0</v>
      </c>
      <c r="O197">
        <v>0</v>
      </c>
      <c r="P197">
        <v>0</v>
      </c>
      <c r="Q197">
        <f t="shared" si="9"/>
        <v>0</v>
      </c>
      <c r="R197">
        <f t="shared" si="10"/>
        <v>0</v>
      </c>
      <c r="S197">
        <v>0</v>
      </c>
      <c r="T197">
        <f t="shared" si="11"/>
        <v>0</v>
      </c>
    </row>
    <row r="198" spans="1:20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0</v>
      </c>
      <c r="G198">
        <v>197</v>
      </c>
      <c r="H198">
        <v>19</v>
      </c>
      <c r="I198" t="s">
        <v>3209</v>
      </c>
      <c r="J198">
        <v>0</v>
      </c>
      <c r="K198">
        <v>0</v>
      </c>
      <c r="M198">
        <v>0</v>
      </c>
      <c r="N198">
        <v>0</v>
      </c>
      <c r="O198">
        <v>0</v>
      </c>
      <c r="P198">
        <v>0</v>
      </c>
      <c r="Q198">
        <f t="shared" si="9"/>
        <v>0</v>
      </c>
      <c r="R198">
        <f t="shared" si="10"/>
        <v>0</v>
      </c>
      <c r="S198">
        <v>0</v>
      </c>
      <c r="T198">
        <f t="shared" si="11"/>
        <v>0</v>
      </c>
    </row>
    <row r="199" spans="1:20" ht="15" x14ac:dyDescent="0.25">
      <c r="A199" s="2" t="s">
        <v>198</v>
      </c>
      <c r="B199" s="2" t="s">
        <v>1208</v>
      </c>
      <c r="C199" s="2" t="s">
        <v>2195</v>
      </c>
      <c r="D199">
        <v>4.1740304001825199E-2</v>
      </c>
      <c r="E199">
        <v>5.4281450321222099E-2</v>
      </c>
      <c r="F199">
        <v>4.1740304001824498E-2</v>
      </c>
      <c r="G199">
        <v>198</v>
      </c>
      <c r="H199">
        <v>20</v>
      </c>
      <c r="I199" t="s">
        <v>3210</v>
      </c>
      <c r="J199">
        <v>4.1322820769999997E-2</v>
      </c>
      <c r="K199">
        <v>4.8505300230738901E-2</v>
      </c>
      <c r="M199">
        <v>2.8684178346067801E-2</v>
      </c>
      <c r="N199">
        <v>2.8684178346078001E-2</v>
      </c>
      <c r="O199">
        <v>2.8684178346104101E-2</v>
      </c>
      <c r="P199">
        <v>2.8684178346061299E-2</v>
      </c>
      <c r="Q199">
        <f t="shared" si="9"/>
        <v>1.8721811016075203E-14</v>
      </c>
      <c r="R199">
        <f t="shared" si="10"/>
        <v>4.2802567046251738E-14</v>
      </c>
      <c r="S199">
        <v>2.8684178346064099E-2</v>
      </c>
      <c r="T199">
        <f t="shared" si="11"/>
        <v>3.7018998977345063E-15</v>
      </c>
    </row>
    <row r="200" spans="1:20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0</v>
      </c>
      <c r="G200">
        <v>199</v>
      </c>
      <c r="H200">
        <v>20</v>
      </c>
      <c r="I200" t="s">
        <v>3211</v>
      </c>
      <c r="J200">
        <v>0</v>
      </c>
      <c r="K200">
        <v>0</v>
      </c>
      <c r="M200">
        <v>0</v>
      </c>
      <c r="N200">
        <v>0</v>
      </c>
      <c r="O200">
        <v>0</v>
      </c>
      <c r="P200">
        <v>0</v>
      </c>
      <c r="Q200">
        <f t="shared" si="9"/>
        <v>0</v>
      </c>
      <c r="R200">
        <f t="shared" si="10"/>
        <v>0</v>
      </c>
      <c r="S200">
        <v>0</v>
      </c>
      <c r="T200">
        <f t="shared" si="11"/>
        <v>0</v>
      </c>
    </row>
    <row r="201" spans="1:20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0</v>
      </c>
      <c r="G201">
        <v>200</v>
      </c>
      <c r="H201">
        <v>20</v>
      </c>
      <c r="I201" t="s">
        <v>3212</v>
      </c>
      <c r="J201">
        <v>0</v>
      </c>
      <c r="K201">
        <v>0</v>
      </c>
      <c r="M201">
        <v>0</v>
      </c>
      <c r="N201">
        <v>0</v>
      </c>
      <c r="O201">
        <v>0</v>
      </c>
      <c r="P201">
        <v>0</v>
      </c>
      <c r="Q201">
        <f t="shared" si="9"/>
        <v>0</v>
      </c>
      <c r="R201">
        <f t="shared" si="10"/>
        <v>0</v>
      </c>
      <c r="S201">
        <v>0</v>
      </c>
      <c r="T201">
        <f t="shared" si="11"/>
        <v>0</v>
      </c>
    </row>
    <row r="202" spans="1:20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0</v>
      </c>
      <c r="G202">
        <v>201</v>
      </c>
      <c r="H202">
        <v>20</v>
      </c>
      <c r="I202" t="s">
        <v>3213</v>
      </c>
      <c r="J202">
        <v>0</v>
      </c>
      <c r="K202">
        <v>0</v>
      </c>
      <c r="M202">
        <v>0</v>
      </c>
      <c r="N202">
        <v>0</v>
      </c>
      <c r="O202">
        <v>0</v>
      </c>
      <c r="P202">
        <v>0</v>
      </c>
      <c r="Q202">
        <f t="shared" si="9"/>
        <v>0</v>
      </c>
      <c r="R202">
        <f t="shared" si="10"/>
        <v>0</v>
      </c>
      <c r="S202">
        <v>0</v>
      </c>
      <c r="T202">
        <f t="shared" si="11"/>
        <v>0</v>
      </c>
    </row>
    <row r="203" spans="1:20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0</v>
      </c>
      <c r="G203">
        <v>202</v>
      </c>
      <c r="H203">
        <v>20</v>
      </c>
      <c r="I203" t="s">
        <v>3214</v>
      </c>
      <c r="J203">
        <v>0</v>
      </c>
      <c r="K203">
        <v>0</v>
      </c>
      <c r="M203">
        <v>0</v>
      </c>
      <c r="N203">
        <v>0</v>
      </c>
      <c r="O203">
        <v>0</v>
      </c>
      <c r="P203">
        <v>0</v>
      </c>
      <c r="Q203">
        <f t="shared" si="9"/>
        <v>0</v>
      </c>
      <c r="R203">
        <f t="shared" si="10"/>
        <v>0</v>
      </c>
      <c r="S203">
        <v>0</v>
      </c>
      <c r="T203">
        <f t="shared" si="11"/>
        <v>0</v>
      </c>
    </row>
    <row r="204" spans="1:20" ht="15" x14ac:dyDescent="0.25">
      <c r="A204" s="7" t="s">
        <v>203</v>
      </c>
      <c r="B204" s="7" t="s">
        <v>1213</v>
      </c>
      <c r="C204" s="33" t="s">
        <v>2200</v>
      </c>
      <c r="D204">
        <v>0</v>
      </c>
      <c r="E204">
        <v>16.304844772287101</v>
      </c>
      <c r="F204">
        <v>0</v>
      </c>
      <c r="G204">
        <v>203</v>
      </c>
      <c r="H204">
        <v>20</v>
      </c>
      <c r="I204" t="s">
        <v>3215</v>
      </c>
      <c r="J204">
        <v>0</v>
      </c>
      <c r="K204">
        <v>0</v>
      </c>
      <c r="M204">
        <v>2.6558774841216</v>
      </c>
      <c r="N204">
        <v>17.494540373693098</v>
      </c>
      <c r="O204">
        <v>2.6558774841216</v>
      </c>
      <c r="P204">
        <v>2.6558774841216</v>
      </c>
      <c r="Q204">
        <f t="shared" si="9"/>
        <v>8.567106013708214</v>
      </c>
      <c r="R204">
        <f t="shared" si="10"/>
        <v>0</v>
      </c>
      <c r="S204">
        <v>2.6558774841216</v>
      </c>
      <c r="T204">
        <f t="shared" si="11"/>
        <v>0</v>
      </c>
    </row>
    <row r="205" spans="1:20" ht="15" x14ac:dyDescent="0.25">
      <c r="A205" s="7" t="s">
        <v>204</v>
      </c>
      <c r="B205" s="7" t="s">
        <v>1214</v>
      </c>
      <c r="C205" s="33" t="s">
        <v>2201</v>
      </c>
      <c r="D205">
        <v>4.9094568566570604</v>
      </c>
      <c r="E205">
        <v>16.304844772287101</v>
      </c>
      <c r="F205">
        <v>4.9094568566568997</v>
      </c>
      <c r="G205">
        <v>204</v>
      </c>
      <c r="H205">
        <v>20</v>
      </c>
      <c r="I205" t="s">
        <v>3216</v>
      </c>
      <c r="J205">
        <v>4.7085070221928902</v>
      </c>
      <c r="K205">
        <v>4.9648529287832996</v>
      </c>
      <c r="M205">
        <v>8.8762939362215896</v>
      </c>
      <c r="N205">
        <v>17.494540373693098</v>
      </c>
      <c r="O205">
        <v>8.7821453925500101</v>
      </c>
      <c r="P205">
        <v>8.8684466432143303</v>
      </c>
      <c r="Q205">
        <f t="shared" si="9"/>
        <v>5.0031467083678622</v>
      </c>
      <c r="R205">
        <f t="shared" si="10"/>
        <v>-8.630125066432015E-2</v>
      </c>
      <c r="S205">
        <v>6.2379654158235303</v>
      </c>
      <c r="T205">
        <f t="shared" si="11"/>
        <v>2.6383285203980593</v>
      </c>
    </row>
    <row r="206" spans="1:20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0</v>
      </c>
      <c r="G206">
        <v>205</v>
      </c>
      <c r="H206">
        <v>20</v>
      </c>
      <c r="I206" t="s">
        <v>3217</v>
      </c>
      <c r="J206">
        <v>0</v>
      </c>
      <c r="K206">
        <v>0</v>
      </c>
      <c r="M206">
        <v>0</v>
      </c>
      <c r="N206">
        <v>0</v>
      </c>
      <c r="O206">
        <v>0</v>
      </c>
      <c r="P206">
        <v>0</v>
      </c>
      <c r="Q206">
        <f t="shared" si="9"/>
        <v>0</v>
      </c>
      <c r="R206">
        <f t="shared" si="10"/>
        <v>0</v>
      </c>
      <c r="S206">
        <v>0</v>
      </c>
      <c r="T206">
        <f t="shared" si="11"/>
        <v>0</v>
      </c>
    </row>
    <row r="207" spans="1:20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0</v>
      </c>
      <c r="G207">
        <v>206</v>
      </c>
      <c r="H207">
        <v>20</v>
      </c>
      <c r="I207" t="s">
        <v>3218</v>
      </c>
      <c r="J207">
        <v>0</v>
      </c>
      <c r="K207">
        <v>0.105166924623177</v>
      </c>
      <c r="M207">
        <v>0</v>
      </c>
      <c r="N207">
        <v>0</v>
      </c>
      <c r="O207">
        <v>0</v>
      </c>
      <c r="P207">
        <v>0</v>
      </c>
      <c r="Q207">
        <f t="shared" si="9"/>
        <v>0</v>
      </c>
      <c r="R207">
        <f t="shared" si="10"/>
        <v>0</v>
      </c>
      <c r="S207">
        <v>0</v>
      </c>
      <c r="T207">
        <f t="shared" si="11"/>
        <v>0</v>
      </c>
    </row>
    <row r="208" spans="1:20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0</v>
      </c>
      <c r="G208">
        <v>207</v>
      </c>
      <c r="H208">
        <v>20</v>
      </c>
      <c r="I208" t="s">
        <v>3219</v>
      </c>
      <c r="J208">
        <v>0</v>
      </c>
      <c r="K208">
        <v>0</v>
      </c>
      <c r="M208">
        <v>0</v>
      </c>
      <c r="N208">
        <v>0</v>
      </c>
      <c r="O208">
        <v>0</v>
      </c>
      <c r="P208">
        <v>0</v>
      </c>
      <c r="Q208">
        <f t="shared" si="9"/>
        <v>0</v>
      </c>
      <c r="R208">
        <f t="shared" si="10"/>
        <v>0</v>
      </c>
      <c r="S208">
        <v>0</v>
      </c>
      <c r="T208">
        <f t="shared" si="11"/>
        <v>0</v>
      </c>
    </row>
    <row r="209" spans="1:20" ht="15" x14ac:dyDescent="0.25">
      <c r="A209" s="2" t="s">
        <v>208</v>
      </c>
      <c r="B209" s="2" t="s">
        <v>1218</v>
      </c>
      <c r="C209" s="2" t="s">
        <v>2205</v>
      </c>
      <c r="D209">
        <v>7.6091967665150403E-2</v>
      </c>
      <c r="E209">
        <v>9.8954295169467105E-2</v>
      </c>
      <c r="F209">
        <v>7.6091967665149002E-2</v>
      </c>
      <c r="G209">
        <v>208</v>
      </c>
      <c r="H209">
        <v>21</v>
      </c>
      <c r="I209" t="s">
        <v>3220</v>
      </c>
      <c r="J209">
        <v>0</v>
      </c>
      <c r="K209">
        <v>0.20350385510963101</v>
      </c>
      <c r="M209">
        <v>4.1113104818054497E-2</v>
      </c>
      <c r="N209">
        <v>4.11131048180692E-2</v>
      </c>
      <c r="O209">
        <v>4.1113104818105699E-2</v>
      </c>
      <c r="P209">
        <v>4.1113104818044498E-2</v>
      </c>
      <c r="Q209">
        <f t="shared" si="9"/>
        <v>2.6362837341823977E-14</v>
      </c>
      <c r="R209">
        <f t="shared" si="10"/>
        <v>6.1201044232461754E-14</v>
      </c>
      <c r="S209">
        <v>4.1113104818049299E-2</v>
      </c>
      <c r="T209">
        <f t="shared" si="11"/>
        <v>5.1972315340265141E-15</v>
      </c>
    </row>
    <row r="210" spans="1:20" ht="15" x14ac:dyDescent="0.25">
      <c r="A210" s="2" t="s">
        <v>209</v>
      </c>
      <c r="B210" s="2" t="s">
        <v>1219</v>
      </c>
      <c r="C210" s="9" t="s">
        <v>2206</v>
      </c>
      <c r="D210">
        <v>-5.98264824901662E-2</v>
      </c>
      <c r="E210">
        <v>-7.7801738986863697E-2</v>
      </c>
      <c r="F210">
        <v>-5.98264824901662E-2</v>
      </c>
      <c r="G210">
        <v>209</v>
      </c>
      <c r="H210">
        <v>21</v>
      </c>
      <c r="I210" t="s">
        <v>3221</v>
      </c>
      <c r="J210">
        <v>-5.98264824901662E-2</v>
      </c>
      <c r="K210">
        <v>0.32529075713432598</v>
      </c>
      <c r="M210">
        <v>-4.1113104818009602E-2</v>
      </c>
      <c r="N210">
        <v>-4.1113104818123303E-2</v>
      </c>
      <c r="O210">
        <v>-4.1113104818123303E-2</v>
      </c>
      <c r="P210">
        <v>-4.1113104818009602E-2</v>
      </c>
      <c r="Q210">
        <f t="shared" si="9"/>
        <v>6.5645138706418915E-14</v>
      </c>
      <c r="R210">
        <f t="shared" si="10"/>
        <v>-1.1370071550942384E-13</v>
      </c>
      <c r="S210">
        <v>-4.1113104818009602E-2</v>
      </c>
      <c r="T210">
        <f t="shared" si="11"/>
        <v>0</v>
      </c>
    </row>
    <row r="211" spans="1:20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0</v>
      </c>
      <c r="G211">
        <v>210</v>
      </c>
      <c r="H211">
        <v>21</v>
      </c>
      <c r="I211" t="s">
        <v>3222</v>
      </c>
      <c r="J211">
        <v>0</v>
      </c>
      <c r="K211">
        <v>0</v>
      </c>
      <c r="M211">
        <v>0</v>
      </c>
      <c r="N211">
        <v>0</v>
      </c>
      <c r="O211">
        <v>0</v>
      </c>
      <c r="P211">
        <v>0</v>
      </c>
      <c r="Q211">
        <f t="shared" si="9"/>
        <v>0</v>
      </c>
      <c r="R211">
        <f t="shared" si="10"/>
        <v>0</v>
      </c>
      <c r="S211">
        <v>0</v>
      </c>
      <c r="T211">
        <f t="shared" si="11"/>
        <v>0</v>
      </c>
    </row>
    <row r="212" spans="1:20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0</v>
      </c>
      <c r="G212">
        <v>211</v>
      </c>
      <c r="H212">
        <v>21</v>
      </c>
      <c r="I212" t="s">
        <v>3223</v>
      </c>
      <c r="J212">
        <v>0</v>
      </c>
      <c r="K212">
        <v>0.38451885991701801</v>
      </c>
      <c r="M212">
        <v>0</v>
      </c>
      <c r="N212">
        <v>0</v>
      </c>
      <c r="O212">
        <v>0</v>
      </c>
      <c r="P212">
        <v>0</v>
      </c>
      <c r="Q212">
        <f t="shared" si="9"/>
        <v>0</v>
      </c>
      <c r="R212">
        <f t="shared" si="10"/>
        <v>0</v>
      </c>
      <c r="S212">
        <v>0</v>
      </c>
      <c r="T212">
        <f t="shared" si="11"/>
        <v>0</v>
      </c>
    </row>
    <row r="213" spans="1:20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0</v>
      </c>
      <c r="G213">
        <v>212</v>
      </c>
      <c r="H213">
        <v>21</v>
      </c>
      <c r="I213" t="s">
        <v>3224</v>
      </c>
      <c r="J213">
        <v>0</v>
      </c>
      <c r="K213">
        <v>0</v>
      </c>
      <c r="M213">
        <v>0</v>
      </c>
      <c r="N213">
        <v>0</v>
      </c>
      <c r="O213">
        <v>0</v>
      </c>
      <c r="P213">
        <v>0</v>
      </c>
      <c r="Q213">
        <f t="shared" si="9"/>
        <v>0</v>
      </c>
      <c r="R213">
        <f t="shared" si="10"/>
        <v>0</v>
      </c>
      <c r="S213">
        <v>0</v>
      </c>
      <c r="T213">
        <f t="shared" si="11"/>
        <v>0</v>
      </c>
    </row>
    <row r="214" spans="1:20" ht="15" x14ac:dyDescent="0.25">
      <c r="A214" s="2" t="s">
        <v>213</v>
      </c>
      <c r="B214" s="2" t="s">
        <v>1223</v>
      </c>
      <c r="C214" s="9" t="s">
        <v>2210</v>
      </c>
      <c r="D214">
        <v>9.9929201504664902E-2</v>
      </c>
      <c r="E214">
        <v>0.12995358124078399</v>
      </c>
      <c r="F214">
        <v>9.9929201504664902E-2</v>
      </c>
      <c r="G214">
        <v>213</v>
      </c>
      <c r="H214">
        <v>21</v>
      </c>
      <c r="I214" t="s">
        <v>3225</v>
      </c>
      <c r="J214">
        <v>9.8929717504915998E-2</v>
      </c>
      <c r="K214">
        <v>0.10039818746804501</v>
      </c>
      <c r="M214">
        <v>6.8671925288754196E-2</v>
      </c>
      <c r="N214">
        <v>6.8671925288754196E-2</v>
      </c>
      <c r="O214">
        <v>6.8671925288754196E-2</v>
      </c>
      <c r="P214">
        <v>6.8671925288640495E-2</v>
      </c>
      <c r="Q214">
        <f t="shared" si="9"/>
        <v>0</v>
      </c>
      <c r="R214">
        <f t="shared" si="10"/>
        <v>1.1370071550942384E-13</v>
      </c>
      <c r="S214">
        <v>6.8671925288640495E-2</v>
      </c>
      <c r="T214">
        <f t="shared" si="11"/>
        <v>1.1370071550942384E-13</v>
      </c>
    </row>
    <row r="215" spans="1:20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0</v>
      </c>
      <c r="G215">
        <v>214</v>
      </c>
      <c r="H215">
        <v>21</v>
      </c>
      <c r="I215" t="s">
        <v>3226</v>
      </c>
      <c r="J215">
        <v>0</v>
      </c>
      <c r="K215">
        <v>0</v>
      </c>
      <c r="M215">
        <v>0</v>
      </c>
      <c r="N215">
        <v>0</v>
      </c>
      <c r="O215">
        <v>0</v>
      </c>
      <c r="P215">
        <v>0</v>
      </c>
      <c r="Q215">
        <f t="shared" si="9"/>
        <v>0</v>
      </c>
      <c r="R215">
        <f t="shared" si="10"/>
        <v>0</v>
      </c>
      <c r="S215">
        <v>0</v>
      </c>
      <c r="T215">
        <f t="shared" si="11"/>
        <v>0</v>
      </c>
    </row>
    <row r="216" spans="1:20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0</v>
      </c>
      <c r="G216">
        <v>215</v>
      </c>
      <c r="H216">
        <v>21</v>
      </c>
      <c r="I216" t="s">
        <v>3227</v>
      </c>
      <c r="J216">
        <v>0</v>
      </c>
      <c r="K216">
        <v>0.769037719714188</v>
      </c>
      <c r="M216">
        <v>0</v>
      </c>
      <c r="N216">
        <v>0</v>
      </c>
      <c r="O216">
        <v>0</v>
      </c>
      <c r="P216">
        <v>0</v>
      </c>
      <c r="Q216">
        <f t="shared" si="9"/>
        <v>0</v>
      </c>
      <c r="R216">
        <f t="shared" si="10"/>
        <v>0</v>
      </c>
      <c r="S216">
        <v>0</v>
      </c>
      <c r="T216">
        <f t="shared" si="11"/>
        <v>0</v>
      </c>
    </row>
    <row r="217" spans="1:20" ht="15" x14ac:dyDescent="0.25">
      <c r="A217" s="2" t="s">
        <v>216</v>
      </c>
      <c r="B217" s="2" t="s">
        <v>1226</v>
      </c>
      <c r="C217" s="9" t="s">
        <v>2213</v>
      </c>
      <c r="D217" s="41">
        <v>5.5139105370471995E-7</v>
      </c>
      <c r="E217">
        <v>0</v>
      </c>
      <c r="F217" s="41">
        <v>5.5139105370471995E-7</v>
      </c>
      <c r="G217">
        <v>216</v>
      </c>
      <c r="H217">
        <v>21</v>
      </c>
      <c r="I217" t="s">
        <v>3228</v>
      </c>
      <c r="J217" s="41">
        <v>5.4587610520684404E-7</v>
      </c>
      <c r="K217" s="41">
        <v>5.5139105370471995E-7</v>
      </c>
      <c r="M217">
        <v>0</v>
      </c>
      <c r="N217">
        <v>0</v>
      </c>
      <c r="O217">
        <v>0</v>
      </c>
      <c r="P217">
        <v>0</v>
      </c>
      <c r="Q217">
        <f t="shared" si="9"/>
        <v>0</v>
      </c>
      <c r="R217">
        <f t="shared" si="10"/>
        <v>0</v>
      </c>
      <c r="S217">
        <v>0</v>
      </c>
      <c r="T217">
        <f t="shared" si="11"/>
        <v>0</v>
      </c>
    </row>
    <row r="218" spans="1:20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0</v>
      </c>
      <c r="G218">
        <v>217</v>
      </c>
      <c r="H218">
        <v>21</v>
      </c>
      <c r="I218" t="s">
        <v>3229</v>
      </c>
      <c r="J218">
        <v>0</v>
      </c>
      <c r="K218">
        <v>0</v>
      </c>
      <c r="M218">
        <v>0</v>
      </c>
      <c r="N218">
        <v>0</v>
      </c>
      <c r="O218">
        <v>0</v>
      </c>
      <c r="P218">
        <v>0</v>
      </c>
      <c r="Q218">
        <f t="shared" si="9"/>
        <v>0</v>
      </c>
      <c r="R218">
        <f t="shared" si="10"/>
        <v>0</v>
      </c>
      <c r="S218">
        <v>0</v>
      </c>
      <c r="T218">
        <f t="shared" si="11"/>
        <v>0</v>
      </c>
    </row>
    <row r="219" spans="1:20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0</v>
      </c>
      <c r="G219">
        <v>218</v>
      </c>
      <c r="H219">
        <v>22</v>
      </c>
      <c r="I219" t="s">
        <v>3230</v>
      </c>
      <c r="J219">
        <v>0</v>
      </c>
      <c r="K219">
        <v>0</v>
      </c>
      <c r="M219">
        <v>0</v>
      </c>
      <c r="N219">
        <v>0</v>
      </c>
      <c r="O219">
        <v>0</v>
      </c>
      <c r="P219">
        <v>0</v>
      </c>
      <c r="Q219">
        <f t="shared" si="9"/>
        <v>0</v>
      </c>
      <c r="R219">
        <f t="shared" si="10"/>
        <v>0</v>
      </c>
      <c r="S219">
        <v>0</v>
      </c>
      <c r="T219">
        <f t="shared" si="11"/>
        <v>0</v>
      </c>
    </row>
    <row r="220" spans="1:20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0</v>
      </c>
      <c r="G220">
        <v>219</v>
      </c>
      <c r="H220">
        <v>22</v>
      </c>
      <c r="I220" t="s">
        <v>3231</v>
      </c>
      <c r="J220">
        <v>0</v>
      </c>
      <c r="K220">
        <v>0</v>
      </c>
      <c r="M220">
        <v>0</v>
      </c>
      <c r="N220">
        <v>0</v>
      </c>
      <c r="O220">
        <v>0</v>
      </c>
      <c r="P220">
        <v>0</v>
      </c>
      <c r="Q220">
        <f t="shared" si="9"/>
        <v>0</v>
      </c>
      <c r="R220">
        <f t="shared" si="10"/>
        <v>0</v>
      </c>
      <c r="S220">
        <v>0</v>
      </c>
      <c r="T220">
        <f t="shared" si="11"/>
        <v>0</v>
      </c>
    </row>
    <row r="221" spans="1:20" ht="15" x14ac:dyDescent="0.25">
      <c r="A221" s="2" t="s">
        <v>220</v>
      </c>
      <c r="B221" s="2" t="s">
        <v>1230</v>
      </c>
      <c r="C221" s="2" t="s">
        <v>2217</v>
      </c>
      <c r="D221">
        <v>0.11214026165098</v>
      </c>
      <c r="E221">
        <v>0.14583353397594701</v>
      </c>
      <c r="F221">
        <v>0.112140261650978</v>
      </c>
      <c r="G221">
        <v>220</v>
      </c>
      <c r="H221">
        <v>22</v>
      </c>
      <c r="I221" t="s">
        <v>3232</v>
      </c>
      <c r="J221">
        <v>0.111018643589659</v>
      </c>
      <c r="K221">
        <v>0.136854177290093</v>
      </c>
      <c r="M221">
        <v>7.7063436452948997E-2</v>
      </c>
      <c r="N221">
        <v>7.7063436452976294E-2</v>
      </c>
      <c r="O221">
        <v>7.7063436453046294E-2</v>
      </c>
      <c r="P221">
        <v>7.7063436452931205E-2</v>
      </c>
      <c r="Q221">
        <f t="shared" si="9"/>
        <v>5.0186049887401696E-14</v>
      </c>
      <c r="R221">
        <f t="shared" si="10"/>
        <v>1.1508849429020529E-13</v>
      </c>
      <c r="S221">
        <v>7.7063436452939296E-2</v>
      </c>
      <c r="T221">
        <f t="shared" si="11"/>
        <v>9.7005736776623053E-15</v>
      </c>
    </row>
    <row r="222" spans="1:20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0</v>
      </c>
      <c r="G222">
        <v>221</v>
      </c>
      <c r="H222">
        <v>22</v>
      </c>
      <c r="I222" t="s">
        <v>3233</v>
      </c>
      <c r="J222">
        <v>0</v>
      </c>
      <c r="K222">
        <v>0</v>
      </c>
      <c r="M222">
        <v>0</v>
      </c>
      <c r="N222">
        <v>0</v>
      </c>
      <c r="O222">
        <v>0</v>
      </c>
      <c r="P222">
        <v>0</v>
      </c>
      <c r="Q222">
        <f t="shared" si="9"/>
        <v>0</v>
      </c>
      <c r="R222">
        <f t="shared" si="10"/>
        <v>0</v>
      </c>
      <c r="S222">
        <v>0</v>
      </c>
      <c r="T222">
        <f t="shared" si="11"/>
        <v>0</v>
      </c>
    </row>
    <row r="223" spans="1:20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0</v>
      </c>
      <c r="G223">
        <v>222</v>
      </c>
      <c r="H223">
        <v>22</v>
      </c>
      <c r="I223" t="s">
        <v>3234</v>
      </c>
      <c r="J223">
        <v>0</v>
      </c>
      <c r="K223">
        <v>0</v>
      </c>
      <c r="M223">
        <v>0</v>
      </c>
      <c r="N223">
        <v>0</v>
      </c>
      <c r="O223">
        <v>0</v>
      </c>
      <c r="P223">
        <v>0</v>
      </c>
      <c r="Q223">
        <f t="shared" si="9"/>
        <v>0</v>
      </c>
      <c r="R223">
        <f t="shared" si="10"/>
        <v>0</v>
      </c>
      <c r="S223">
        <v>0</v>
      </c>
      <c r="T223">
        <f t="shared" si="11"/>
        <v>0</v>
      </c>
    </row>
    <row r="224" spans="1:20" ht="15" x14ac:dyDescent="0.25">
      <c r="A224" s="2" t="s">
        <v>223</v>
      </c>
      <c r="B224" s="2" t="s">
        <v>1233</v>
      </c>
      <c r="C224" s="2" t="s">
        <v>2220</v>
      </c>
      <c r="D224">
        <v>8.9876744416083398E-2</v>
      </c>
      <c r="E224">
        <v>0.116880797917559</v>
      </c>
      <c r="F224">
        <v>8.9876744416081705E-2</v>
      </c>
      <c r="G224">
        <v>223</v>
      </c>
      <c r="H224">
        <v>22</v>
      </c>
      <c r="I224" t="s">
        <v>3235</v>
      </c>
      <c r="J224">
        <v>8.8977804300000005E-2</v>
      </c>
      <c r="K224">
        <v>0.116056597248525</v>
      </c>
      <c r="M224">
        <v>6.1763818631559497E-2</v>
      </c>
      <c r="N224">
        <v>6.1763818631581403E-2</v>
      </c>
      <c r="O224">
        <v>6.1763818631637497E-2</v>
      </c>
      <c r="P224">
        <v>6.1763818631545397E-2</v>
      </c>
      <c r="Q224">
        <f t="shared" si="9"/>
        <v>4.0229409282940982E-14</v>
      </c>
      <c r="R224">
        <f t="shared" si="10"/>
        <v>9.2099938786560642E-14</v>
      </c>
      <c r="S224">
        <v>6.1763818631551497E-2</v>
      </c>
      <c r="T224">
        <f t="shared" si="11"/>
        <v>8.0005446712050343E-15</v>
      </c>
    </row>
    <row r="225" spans="1:20" ht="15" x14ac:dyDescent="0.25">
      <c r="A225" s="2" t="s">
        <v>224</v>
      </c>
      <c r="B225" s="2" t="s">
        <v>1234</v>
      </c>
      <c r="C225" s="9" t="s">
        <v>2221</v>
      </c>
      <c r="D225">
        <v>0.10170310332216601</v>
      </c>
      <c r="E225">
        <v>0.13226046341810599</v>
      </c>
      <c r="F225">
        <v>0.10170310332216601</v>
      </c>
      <c r="G225">
        <v>224</v>
      </c>
      <c r="H225">
        <v>22</v>
      </c>
      <c r="I225" t="s">
        <v>3236</v>
      </c>
      <c r="J225">
        <v>0.10068587689613701</v>
      </c>
      <c r="K225">
        <v>0.12776466984530499</v>
      </c>
      <c r="M225">
        <v>6.9890960878296896E-2</v>
      </c>
      <c r="N225">
        <v>6.9890960878296896E-2</v>
      </c>
      <c r="O225">
        <v>6.9890960878410596E-2</v>
      </c>
      <c r="P225">
        <v>6.9890960878296896E-2</v>
      </c>
      <c r="Q225">
        <f t="shared" si="9"/>
        <v>6.5645138706418915E-14</v>
      </c>
      <c r="R225">
        <f t="shared" si="10"/>
        <v>1.1370071550942384E-13</v>
      </c>
      <c r="S225">
        <v>6.9890960878296896E-2</v>
      </c>
      <c r="T225">
        <f t="shared" si="11"/>
        <v>0</v>
      </c>
    </row>
    <row r="226" spans="1:20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0</v>
      </c>
      <c r="G226">
        <v>225</v>
      </c>
      <c r="H226">
        <v>22</v>
      </c>
      <c r="I226" t="s">
        <v>3237</v>
      </c>
      <c r="J226">
        <v>0</v>
      </c>
      <c r="K226">
        <v>0</v>
      </c>
      <c r="M226">
        <v>0</v>
      </c>
      <c r="N226">
        <v>0</v>
      </c>
      <c r="O226">
        <v>0</v>
      </c>
      <c r="P226">
        <v>0</v>
      </c>
      <c r="Q226">
        <f t="shared" si="9"/>
        <v>0</v>
      </c>
      <c r="R226">
        <f t="shared" si="10"/>
        <v>0</v>
      </c>
      <c r="S226">
        <v>0</v>
      </c>
      <c r="T226">
        <f t="shared" si="11"/>
        <v>0</v>
      </c>
    </row>
    <row r="227" spans="1:20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0</v>
      </c>
      <c r="G227">
        <v>226</v>
      </c>
      <c r="H227">
        <v>22</v>
      </c>
      <c r="I227" t="s">
        <v>3238</v>
      </c>
      <c r="J227">
        <v>0</v>
      </c>
      <c r="K227">
        <v>6.7797181004350402E-3</v>
      </c>
      <c r="M227">
        <v>0</v>
      </c>
      <c r="N227">
        <v>0</v>
      </c>
      <c r="O227">
        <v>0</v>
      </c>
      <c r="P227">
        <v>0</v>
      </c>
      <c r="Q227">
        <f t="shared" si="9"/>
        <v>0</v>
      </c>
      <c r="R227">
        <f t="shared" si="10"/>
        <v>0</v>
      </c>
      <c r="S227">
        <v>0</v>
      </c>
      <c r="T227">
        <f t="shared" si="11"/>
        <v>0</v>
      </c>
    </row>
    <row r="228" spans="1:20" ht="15" x14ac:dyDescent="0.25">
      <c r="A228" s="4" t="s">
        <v>227</v>
      </c>
      <c r="B228" s="4" t="s">
        <v>1237</v>
      </c>
      <c r="C228" s="4" t="s">
        <v>2224</v>
      </c>
      <c r="D228">
        <v>0.120978377677988</v>
      </c>
      <c r="E228">
        <v>0.15732711955290499</v>
      </c>
      <c r="F228">
        <v>0.120978377677986</v>
      </c>
      <c r="G228">
        <v>227</v>
      </c>
      <c r="H228">
        <v>22</v>
      </c>
      <c r="I228" t="s">
        <v>3239</v>
      </c>
      <c r="J228">
        <v>0.119768361476578</v>
      </c>
      <c r="K228">
        <v>0.12123683143979901</v>
      </c>
      <c r="M228">
        <v>8.3137040908509097E-2</v>
      </c>
      <c r="N228">
        <v>8.3137040908538601E-2</v>
      </c>
      <c r="O228">
        <v>8.3137040908614193E-2</v>
      </c>
      <c r="P228">
        <v>8.3137040908490195E-2</v>
      </c>
      <c r="Q228">
        <f t="shared" si="9"/>
        <v>5.4206342505932337E-14</v>
      </c>
      <c r="R228">
        <f t="shared" si="10"/>
        <v>1.2399803406282217E-13</v>
      </c>
      <c r="S228">
        <v>8.3137040908498397E-2</v>
      </c>
      <c r="T228">
        <f t="shared" si="11"/>
        <v>1.0699774399824946E-14</v>
      </c>
    </row>
    <row r="229" spans="1:20" ht="15" x14ac:dyDescent="0.25">
      <c r="A229" s="4" t="s">
        <v>228</v>
      </c>
      <c r="B229" s="4" t="s">
        <v>1238</v>
      </c>
      <c r="C229" s="4" t="s">
        <v>2225</v>
      </c>
      <c r="D229">
        <v>0.12817646112242101</v>
      </c>
      <c r="E229">
        <v>0.166687914071313</v>
      </c>
      <c r="F229">
        <v>0.12817646112241801</v>
      </c>
      <c r="G229">
        <v>228</v>
      </c>
      <c r="H229">
        <v>23</v>
      </c>
      <c r="I229" t="s">
        <v>3240</v>
      </c>
      <c r="J229">
        <v>0.126894450257551</v>
      </c>
      <c r="K229">
        <v>0.12983139018399201</v>
      </c>
      <c r="M229">
        <v>8.80836054869788E-2</v>
      </c>
      <c r="N229">
        <v>8.8083605487010094E-2</v>
      </c>
      <c r="O229">
        <v>8.80836054870901E-2</v>
      </c>
      <c r="P229">
        <v>8.8083605486958802E-2</v>
      </c>
      <c r="Q229">
        <f t="shared" si="9"/>
        <v>5.7398998444567793E-14</v>
      </c>
      <c r="R229">
        <f t="shared" si="10"/>
        <v>1.3129775044973258E-13</v>
      </c>
      <c r="S229">
        <v>8.8083605486967406E-2</v>
      </c>
      <c r="T229">
        <f t="shared" si="11"/>
        <v>1.1393663790215669E-14</v>
      </c>
    </row>
    <row r="230" spans="1:20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0</v>
      </c>
      <c r="G230">
        <v>229</v>
      </c>
      <c r="H230">
        <v>23</v>
      </c>
      <c r="I230" t="s">
        <v>3241</v>
      </c>
      <c r="J230">
        <v>0</v>
      </c>
      <c r="K230">
        <v>0</v>
      </c>
      <c r="M230">
        <v>0</v>
      </c>
      <c r="N230">
        <v>0</v>
      </c>
      <c r="O230">
        <v>0</v>
      </c>
      <c r="P230">
        <v>0</v>
      </c>
      <c r="Q230">
        <f t="shared" si="9"/>
        <v>0</v>
      </c>
      <c r="R230">
        <f t="shared" si="10"/>
        <v>0</v>
      </c>
      <c r="S230">
        <v>0</v>
      </c>
      <c r="T230">
        <f t="shared" si="11"/>
        <v>0</v>
      </c>
    </row>
    <row r="231" spans="1:20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0</v>
      </c>
      <c r="G231">
        <v>230</v>
      </c>
      <c r="H231">
        <v>23</v>
      </c>
      <c r="I231" t="s">
        <v>3242</v>
      </c>
      <c r="J231">
        <v>0</v>
      </c>
      <c r="K231">
        <v>0</v>
      </c>
      <c r="M231">
        <v>0</v>
      </c>
      <c r="N231">
        <v>0</v>
      </c>
      <c r="O231">
        <v>0</v>
      </c>
      <c r="P231">
        <v>0</v>
      </c>
      <c r="Q231">
        <f t="shared" si="9"/>
        <v>0</v>
      </c>
      <c r="R231">
        <f t="shared" si="10"/>
        <v>0</v>
      </c>
      <c r="S231">
        <v>0</v>
      </c>
      <c r="T231">
        <f t="shared" si="11"/>
        <v>0</v>
      </c>
    </row>
    <row r="232" spans="1:20" ht="15" x14ac:dyDescent="0.25">
      <c r="A232" s="2" t="s">
        <v>231</v>
      </c>
      <c r="B232" s="2" t="s">
        <v>1241</v>
      </c>
      <c r="C232" s="2" t="s">
        <v>2228</v>
      </c>
      <c r="D232">
        <v>0.26466826500898499</v>
      </c>
      <c r="E232">
        <v>0.34418956982347398</v>
      </c>
      <c r="F232">
        <v>0.264668265008979</v>
      </c>
      <c r="G232">
        <v>231</v>
      </c>
      <c r="H232">
        <v>23</v>
      </c>
      <c r="I232" t="s">
        <v>3243</v>
      </c>
      <c r="J232">
        <v>0.26202107387607898</v>
      </c>
      <c r="K232">
        <v>0.415828617817188</v>
      </c>
      <c r="M232">
        <v>0.181881562619431</v>
      </c>
      <c r="N232">
        <v>0.18188156261949601</v>
      </c>
      <c r="O232">
        <v>0.18188156261965999</v>
      </c>
      <c r="P232">
        <v>0.100792868219691</v>
      </c>
      <c r="Q232">
        <f t="shared" si="9"/>
        <v>1.1800305577615592E-13</v>
      </c>
      <c r="R232">
        <f t="shared" si="10"/>
        <v>8.1088694399968991E-2</v>
      </c>
      <c r="S232">
        <v>0.100792868219702</v>
      </c>
      <c r="T232">
        <f t="shared" si="11"/>
        <v>8.1088694399729003E-2</v>
      </c>
    </row>
    <row r="233" spans="1:20" ht="15" x14ac:dyDescent="0.25">
      <c r="A233" s="2" t="s">
        <v>232</v>
      </c>
      <c r="B233" s="2" t="s">
        <v>1242</v>
      </c>
      <c r="C233" s="2" t="s">
        <v>2229</v>
      </c>
      <c r="D233">
        <v>7.6091967665150403E-2</v>
      </c>
      <c r="E233">
        <v>9.8954295169467105E-2</v>
      </c>
      <c r="F233">
        <v>7.6091967665149002E-2</v>
      </c>
      <c r="G233">
        <v>232</v>
      </c>
      <c r="H233">
        <v>23</v>
      </c>
      <c r="I233" t="s">
        <v>3244</v>
      </c>
      <c r="J233">
        <v>7.5330901800000002E-2</v>
      </c>
      <c r="K233">
        <v>0.203503855072724</v>
      </c>
      <c r="M233">
        <v>5.2290840313835601E-2</v>
      </c>
      <c r="N233">
        <v>5.2290840313854198E-2</v>
      </c>
      <c r="O233">
        <v>5.2290840313901701E-2</v>
      </c>
      <c r="P233">
        <v>5.2290840313823701E-2</v>
      </c>
      <c r="Q233">
        <f t="shared" si="9"/>
        <v>3.4087181938856009E-14</v>
      </c>
      <c r="R233">
        <f t="shared" si="10"/>
        <v>7.8000106373821154E-14</v>
      </c>
      <c r="S233">
        <v>5.2290840313828899E-2</v>
      </c>
      <c r="T233">
        <f t="shared" si="11"/>
        <v>6.7029715111743826E-15</v>
      </c>
    </row>
    <row r="234" spans="1:20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0</v>
      </c>
      <c r="G234">
        <v>233</v>
      </c>
      <c r="H234">
        <v>23</v>
      </c>
      <c r="I234" t="s">
        <v>3245</v>
      </c>
      <c r="J234">
        <v>0</v>
      </c>
      <c r="K234">
        <v>0</v>
      </c>
      <c r="M234">
        <v>0</v>
      </c>
      <c r="N234">
        <v>0</v>
      </c>
      <c r="O234">
        <v>0</v>
      </c>
      <c r="P234">
        <v>0</v>
      </c>
      <c r="Q234">
        <f t="shared" si="9"/>
        <v>0</v>
      </c>
      <c r="R234">
        <f t="shared" si="10"/>
        <v>0</v>
      </c>
      <c r="S234">
        <v>0</v>
      </c>
      <c r="T234">
        <f t="shared" si="11"/>
        <v>0</v>
      </c>
    </row>
    <row r="235" spans="1:20" ht="15" x14ac:dyDescent="0.25">
      <c r="A235" s="2" t="s">
        <v>234</v>
      </c>
      <c r="B235" s="2" t="s">
        <v>1244</v>
      </c>
      <c r="C235" s="2" t="s">
        <v>2231</v>
      </c>
      <c r="D235">
        <v>0.10170310332214801</v>
      </c>
      <c r="E235">
        <v>0.13226046341813599</v>
      </c>
      <c r="F235">
        <v>0.10170310332214599</v>
      </c>
      <c r="G235">
        <v>234</v>
      </c>
      <c r="H235">
        <v>23</v>
      </c>
      <c r="I235" t="s">
        <v>3246</v>
      </c>
      <c r="J235">
        <v>0.100685876896108</v>
      </c>
      <c r="K235">
        <v>0.12776466984531601</v>
      </c>
      <c r="M235">
        <v>6.9890960878327302E-2</v>
      </c>
      <c r="N235">
        <v>6.9890960878352101E-2</v>
      </c>
      <c r="O235">
        <v>6.9890960878415606E-2</v>
      </c>
      <c r="P235">
        <v>6.9890960878311301E-2</v>
      </c>
      <c r="Q235">
        <f t="shared" si="9"/>
        <v>4.5543999830237846E-14</v>
      </c>
      <c r="R235">
        <f t="shared" si="10"/>
        <v>1.0430545316353346E-13</v>
      </c>
      <c r="S235">
        <v>6.9890960878318198E-2</v>
      </c>
      <c r="T235">
        <f t="shared" si="11"/>
        <v>9.1038288019262836E-15</v>
      </c>
    </row>
    <row r="236" spans="1:20" ht="15" x14ac:dyDescent="0.25">
      <c r="A236" s="2" t="s">
        <v>235</v>
      </c>
      <c r="B236" s="2" t="s">
        <v>1245</v>
      </c>
      <c r="C236" s="2" t="s">
        <v>2232</v>
      </c>
      <c r="D236">
        <v>0.10170310332214801</v>
      </c>
      <c r="E236">
        <v>0.13226046341813599</v>
      </c>
      <c r="F236">
        <v>0.10170310332214599</v>
      </c>
      <c r="G236">
        <v>235</v>
      </c>
      <c r="H236">
        <v>23</v>
      </c>
      <c r="I236" t="s">
        <v>3247</v>
      </c>
      <c r="J236">
        <v>0.100685876896108</v>
      </c>
      <c r="K236">
        <v>0.12776466984531601</v>
      </c>
      <c r="M236">
        <v>6.9890960878327302E-2</v>
      </c>
      <c r="N236">
        <v>6.9890960878352101E-2</v>
      </c>
      <c r="O236">
        <v>6.9890960878415606E-2</v>
      </c>
      <c r="P236">
        <v>6.9890960878311301E-2</v>
      </c>
      <c r="Q236">
        <f t="shared" si="9"/>
        <v>4.5543999830237846E-14</v>
      </c>
      <c r="R236">
        <f t="shared" si="10"/>
        <v>1.0430545316353346E-13</v>
      </c>
      <c r="S236">
        <v>6.9890960878318198E-2</v>
      </c>
      <c r="T236">
        <f t="shared" si="11"/>
        <v>9.1038288019262836E-15</v>
      </c>
    </row>
    <row r="237" spans="1:20" ht="15" x14ac:dyDescent="0.25">
      <c r="A237" s="2" t="s">
        <v>236</v>
      </c>
      <c r="B237" s="2" t="s">
        <v>1246</v>
      </c>
      <c r="C237" s="2" t="s">
        <v>2233</v>
      </c>
      <c r="D237">
        <v>1.9396283670702799E-2</v>
      </c>
      <c r="E237">
        <v>2.52240234867851E-2</v>
      </c>
      <c r="F237">
        <v>1.9396283670702501E-2</v>
      </c>
      <c r="G237">
        <v>236</v>
      </c>
      <c r="H237">
        <v>23</v>
      </c>
      <c r="I237" t="s">
        <v>3248</v>
      </c>
      <c r="J237">
        <v>1.9202283569615099E-2</v>
      </c>
      <c r="K237">
        <v>1.9396283670703E-2</v>
      </c>
      <c r="M237">
        <v>1.3329238331303001E-2</v>
      </c>
      <c r="N237">
        <v>1.33292383313076E-2</v>
      </c>
      <c r="O237">
        <v>1.3329238331319699E-2</v>
      </c>
      <c r="P237">
        <v>1.33292383312997E-2</v>
      </c>
      <c r="Q237">
        <f t="shared" si="9"/>
        <v>8.6254405027500471E-15</v>
      </c>
      <c r="R237">
        <f t="shared" si="10"/>
        <v>1.9999626954536609E-14</v>
      </c>
      <c r="S237">
        <v>1.33292383313015E-2</v>
      </c>
      <c r="T237">
        <f t="shared" si="11"/>
        <v>1.5005358067199381E-15</v>
      </c>
    </row>
    <row r="238" spans="1:20" ht="15" x14ac:dyDescent="0.25">
      <c r="A238" s="2" t="s">
        <v>237</v>
      </c>
      <c r="B238" s="2" t="s">
        <v>1247</v>
      </c>
      <c r="C238" s="2" t="s">
        <v>2234</v>
      </c>
      <c r="D238">
        <v>1.2614173509243799E-2</v>
      </c>
      <c r="E238">
        <v>1.6404184134723901E-2</v>
      </c>
      <c r="F238">
        <v>1.2614173509243499E-2</v>
      </c>
      <c r="G238">
        <v>237</v>
      </c>
      <c r="H238">
        <v>23</v>
      </c>
      <c r="I238" t="s">
        <v>3249</v>
      </c>
      <c r="J238">
        <v>1.24880075396151E-2</v>
      </c>
      <c r="K238">
        <v>1.26141735092478E-2</v>
      </c>
      <c r="M238">
        <v>8.6685329989828492E-3</v>
      </c>
      <c r="N238">
        <v>8.6685329989858208E-3</v>
      </c>
      <c r="O238">
        <v>8.6685329989936999E-3</v>
      </c>
      <c r="P238">
        <v>8.6685329989806305E-3</v>
      </c>
      <c r="Q238">
        <f t="shared" si="9"/>
        <v>5.6072619994405895E-15</v>
      </c>
      <c r="R238">
        <f t="shared" si="10"/>
        <v>1.3069406668009265E-14</v>
      </c>
      <c r="S238">
        <v>8.6685329989819593E-3</v>
      </c>
      <c r="T238">
        <f t="shared" si="11"/>
        <v>8.8991314317610204E-16</v>
      </c>
    </row>
    <row r="239" spans="1:20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0</v>
      </c>
      <c r="G239">
        <v>238</v>
      </c>
      <c r="H239">
        <v>23</v>
      </c>
      <c r="I239" t="s">
        <v>3250</v>
      </c>
      <c r="J239">
        <v>0</v>
      </c>
      <c r="K239">
        <v>0</v>
      </c>
      <c r="M239">
        <v>0</v>
      </c>
      <c r="N239">
        <v>0</v>
      </c>
      <c r="O239">
        <v>0</v>
      </c>
      <c r="P239">
        <v>0</v>
      </c>
      <c r="Q239">
        <f t="shared" si="9"/>
        <v>0</v>
      </c>
      <c r="R239">
        <f t="shared" si="10"/>
        <v>0</v>
      </c>
      <c r="S239">
        <v>0</v>
      </c>
      <c r="T239">
        <f t="shared" si="11"/>
        <v>0</v>
      </c>
    </row>
    <row r="240" spans="1:20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0</v>
      </c>
      <c r="G240">
        <v>239</v>
      </c>
      <c r="H240">
        <v>24</v>
      </c>
      <c r="I240" t="s">
        <v>3251</v>
      </c>
      <c r="J240">
        <v>0</v>
      </c>
      <c r="K240">
        <v>0</v>
      </c>
      <c r="M240">
        <v>0</v>
      </c>
      <c r="N240">
        <v>0</v>
      </c>
      <c r="O240">
        <v>0</v>
      </c>
      <c r="P240">
        <v>0</v>
      </c>
      <c r="Q240">
        <f t="shared" si="9"/>
        <v>0</v>
      </c>
      <c r="R240">
        <f t="shared" si="10"/>
        <v>0</v>
      </c>
      <c r="S240">
        <v>0</v>
      </c>
      <c r="T240">
        <f t="shared" si="11"/>
        <v>0</v>
      </c>
    </row>
    <row r="241" spans="1:20" ht="15" x14ac:dyDescent="0.25">
      <c r="A241" s="2" t="s">
        <v>240</v>
      </c>
      <c r="B241" s="2" t="s">
        <v>1250</v>
      </c>
      <c r="C241" s="2" t="s">
        <v>2237</v>
      </c>
      <c r="D241">
        <v>1.2614173509243799E-2</v>
      </c>
      <c r="E241">
        <v>1.6404184134723901E-2</v>
      </c>
      <c r="F241">
        <v>1.2614173509243499E-2</v>
      </c>
      <c r="G241">
        <v>240</v>
      </c>
      <c r="H241">
        <v>24</v>
      </c>
      <c r="I241" t="s">
        <v>3252</v>
      </c>
      <c r="J241">
        <v>1.24880075396151E-2</v>
      </c>
      <c r="K241">
        <v>1.26141735092478E-2</v>
      </c>
      <c r="M241">
        <v>8.6685329989828492E-3</v>
      </c>
      <c r="N241">
        <v>8.6685329989858208E-3</v>
      </c>
      <c r="O241">
        <v>8.6685329989936999E-3</v>
      </c>
      <c r="P241">
        <v>8.6685329989806305E-3</v>
      </c>
      <c r="Q241">
        <f t="shared" si="9"/>
        <v>5.6072619994405895E-15</v>
      </c>
      <c r="R241">
        <f t="shared" si="10"/>
        <v>1.3069406668009265E-14</v>
      </c>
      <c r="S241">
        <v>8.6685329989819593E-3</v>
      </c>
      <c r="T241">
        <f t="shared" si="11"/>
        <v>8.8991314317610204E-16</v>
      </c>
    </row>
    <row r="242" spans="1:20" ht="15" x14ac:dyDescent="0.25">
      <c r="A242" s="2" t="s">
        <v>241</v>
      </c>
      <c r="B242" s="2" t="s">
        <v>1251</v>
      </c>
      <c r="C242" s="2" t="s">
        <v>2238</v>
      </c>
      <c r="D242">
        <v>8.6773791169448403E-2</v>
      </c>
      <c r="E242">
        <v>0.112845542148963</v>
      </c>
      <c r="F242">
        <v>8.6773791169446807E-2</v>
      </c>
      <c r="G242">
        <v>241</v>
      </c>
      <c r="H242">
        <v>24</v>
      </c>
      <c r="I242" t="s">
        <v>3253</v>
      </c>
      <c r="J242">
        <v>8.5171651565509404E-2</v>
      </c>
      <c r="K242">
        <v>0.18523670673110801</v>
      </c>
      <c r="M242">
        <v>5.9631451212239797E-2</v>
      </c>
      <c r="N242">
        <v>5.9631451212261002E-2</v>
      </c>
      <c r="O242">
        <v>5.9631451212315202E-2</v>
      </c>
      <c r="P242">
        <v>5.9631451212226197E-2</v>
      </c>
      <c r="Q242">
        <f t="shared" si="9"/>
        <v>3.8886969868773154E-14</v>
      </c>
      <c r="R242">
        <f t="shared" si="10"/>
        <v>8.9005192105418018E-14</v>
      </c>
      <c r="S242">
        <v>5.9631451212232102E-2</v>
      </c>
      <c r="T242">
        <f t="shared" si="11"/>
        <v>7.6952333394331163E-15</v>
      </c>
    </row>
    <row r="243" spans="1:20" ht="15" x14ac:dyDescent="0.25">
      <c r="A243" s="2" t="s">
        <v>242</v>
      </c>
      <c r="B243" s="2" t="s">
        <v>1252</v>
      </c>
      <c r="C243" s="9" t="s">
        <v>2239</v>
      </c>
      <c r="D243">
        <v>-8.6773791169434802E-2</v>
      </c>
      <c r="E243">
        <v>-0.11284554214898899</v>
      </c>
      <c r="F243">
        <v>-8.6773791169434802E-2</v>
      </c>
      <c r="G243">
        <v>242</v>
      </c>
      <c r="H243">
        <v>24</v>
      </c>
      <c r="I243" t="s">
        <v>3254</v>
      </c>
      <c r="J243">
        <v>-0.18523670673107501</v>
      </c>
      <c r="K243">
        <v>-8.5171651565474404E-2</v>
      </c>
      <c r="M243">
        <v>-5.9631451212226197E-2</v>
      </c>
      <c r="N243">
        <v>-5.9631451212226197E-2</v>
      </c>
      <c r="O243">
        <v>-5.9631451212339898E-2</v>
      </c>
      <c r="P243">
        <v>-5.9631451212226197E-2</v>
      </c>
      <c r="Q243">
        <f t="shared" si="9"/>
        <v>6.5645138706418915E-14</v>
      </c>
      <c r="R243">
        <f t="shared" si="10"/>
        <v>-1.1370071550942384E-13</v>
      </c>
      <c r="S243">
        <v>-5.9631451212226197E-2</v>
      </c>
      <c r="T243">
        <f t="shared" si="11"/>
        <v>0</v>
      </c>
    </row>
    <row r="244" spans="1:20" ht="15" x14ac:dyDescent="0.25">
      <c r="A244" s="2" t="s">
        <v>243</v>
      </c>
      <c r="B244" s="2" t="s">
        <v>1253</v>
      </c>
      <c r="C244" s="2" t="s">
        <v>2240</v>
      </c>
      <c r="D244" s="41">
        <v>1.240629907584E-5</v>
      </c>
      <c r="E244" s="41">
        <v>1.6133852473282699E-5</v>
      </c>
      <c r="F244" s="41">
        <v>1.240629907584E-5</v>
      </c>
      <c r="G244">
        <v>243</v>
      </c>
      <c r="H244">
        <v>24</v>
      </c>
      <c r="I244" t="s">
        <v>3255</v>
      </c>
      <c r="J244" s="41">
        <v>1.22822122499977E-5</v>
      </c>
      <c r="K244" s="41">
        <v>1.2406299075839401E-5</v>
      </c>
      <c r="M244" s="41">
        <v>8.5256804860378599E-6</v>
      </c>
      <c r="N244" s="41">
        <v>8.5256804859544899E-6</v>
      </c>
      <c r="O244" s="41">
        <v>8.5256804860378599E-6</v>
      </c>
      <c r="P244" s="41">
        <v>8.5256804860378599E-6</v>
      </c>
      <c r="Q244">
        <f t="shared" si="9"/>
        <v>4.8133729397971037E-17</v>
      </c>
      <c r="R244">
        <f t="shared" si="10"/>
        <v>0</v>
      </c>
      <c r="S244" s="41">
        <v>8.5256804859503597E-6</v>
      </c>
      <c r="T244">
        <f t="shared" si="11"/>
        <v>8.7500197517263734E-17</v>
      </c>
    </row>
    <row r="245" spans="1:20" ht="15" x14ac:dyDescent="0.25">
      <c r="A245" s="2" t="s">
        <v>244</v>
      </c>
      <c r="B245" s="2" t="s">
        <v>1254</v>
      </c>
      <c r="C245" s="2" t="s">
        <v>2241</v>
      </c>
      <c r="D245">
        <v>1.2614173509243799E-2</v>
      </c>
      <c r="E245">
        <v>1.6404184134723901E-2</v>
      </c>
      <c r="F245">
        <v>1.2614173509243499E-2</v>
      </c>
      <c r="G245">
        <v>244</v>
      </c>
      <c r="H245">
        <v>24</v>
      </c>
      <c r="I245" t="s">
        <v>3256</v>
      </c>
      <c r="J245">
        <v>1.24880075396151E-2</v>
      </c>
      <c r="K245">
        <v>1.26141735092478E-2</v>
      </c>
      <c r="M245">
        <v>8.6685329989828492E-3</v>
      </c>
      <c r="N245">
        <v>8.6685329989858208E-3</v>
      </c>
      <c r="O245">
        <v>8.6685329989936999E-3</v>
      </c>
      <c r="P245">
        <v>8.6685329989806305E-3</v>
      </c>
      <c r="Q245">
        <f t="shared" si="9"/>
        <v>5.6072619994405895E-15</v>
      </c>
      <c r="R245">
        <f t="shared" si="10"/>
        <v>1.3069406668009265E-14</v>
      </c>
      <c r="S245">
        <v>8.6685329989819593E-3</v>
      </c>
      <c r="T245">
        <f t="shared" si="11"/>
        <v>8.8991314317610204E-16</v>
      </c>
    </row>
    <row r="246" spans="1:20" ht="15" x14ac:dyDescent="0.25">
      <c r="A246" s="2" t="s">
        <v>245</v>
      </c>
      <c r="B246" s="2" t="s">
        <v>1255</v>
      </c>
      <c r="C246" s="9" t="s">
        <v>2242</v>
      </c>
      <c r="D246">
        <v>0.112140261651007</v>
      </c>
      <c r="E246">
        <v>0.14583353397597401</v>
      </c>
      <c r="F246">
        <v>0.112140261651007</v>
      </c>
      <c r="G246">
        <v>245</v>
      </c>
      <c r="H246">
        <v>24</v>
      </c>
      <c r="I246" t="s">
        <v>3257</v>
      </c>
      <c r="J246">
        <v>0.111018643589659</v>
      </c>
      <c r="K246">
        <v>0.13685417729004701</v>
      </c>
      <c r="M246">
        <v>7.7063436452931497E-2</v>
      </c>
      <c r="N246">
        <v>7.7063436452931497E-2</v>
      </c>
      <c r="O246">
        <v>7.70634364530451E-2</v>
      </c>
      <c r="P246">
        <v>7.7063436452931497E-2</v>
      </c>
      <c r="Q246">
        <f t="shared" si="9"/>
        <v>6.5589052539429292E-14</v>
      </c>
      <c r="R246">
        <f t="shared" si="10"/>
        <v>1.1360357099476914E-13</v>
      </c>
      <c r="S246">
        <v>7.7063436452931497E-2</v>
      </c>
      <c r="T246">
        <f t="shared" si="11"/>
        <v>0</v>
      </c>
    </row>
    <row r="247" spans="1:20" ht="15" x14ac:dyDescent="0.25">
      <c r="A247" s="2" t="s">
        <v>246</v>
      </c>
      <c r="B247" s="2" t="s">
        <v>1256</v>
      </c>
      <c r="C247" s="2" t="s">
        <v>2243</v>
      </c>
      <c r="D247">
        <v>0.11214026165098</v>
      </c>
      <c r="E247">
        <v>0.14583353397594701</v>
      </c>
      <c r="F247">
        <v>0.112140261650978</v>
      </c>
      <c r="G247">
        <v>246</v>
      </c>
      <c r="H247">
        <v>24</v>
      </c>
      <c r="I247" t="s">
        <v>3258</v>
      </c>
      <c r="J247">
        <v>0.111018643589659</v>
      </c>
      <c r="K247">
        <v>0.136854177290093</v>
      </c>
      <c r="M247">
        <v>7.7063436452948997E-2</v>
      </c>
      <c r="N247">
        <v>7.7063436452976294E-2</v>
      </c>
      <c r="O247">
        <v>7.7063436453046294E-2</v>
      </c>
      <c r="P247">
        <v>7.7063436452931205E-2</v>
      </c>
      <c r="Q247">
        <f t="shared" si="9"/>
        <v>5.0186049887401696E-14</v>
      </c>
      <c r="R247">
        <f t="shared" si="10"/>
        <v>1.1508849429020529E-13</v>
      </c>
      <c r="S247">
        <v>7.7063436452939296E-2</v>
      </c>
      <c r="T247">
        <f t="shared" si="11"/>
        <v>9.7005736776623053E-15</v>
      </c>
    </row>
    <row r="248" spans="1:20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0</v>
      </c>
      <c r="G248">
        <v>247</v>
      </c>
      <c r="H248">
        <v>24</v>
      </c>
      <c r="I248" t="s">
        <v>3259</v>
      </c>
      <c r="J248">
        <v>0</v>
      </c>
      <c r="K248">
        <v>0</v>
      </c>
      <c r="M248">
        <v>0</v>
      </c>
      <c r="N248">
        <v>0</v>
      </c>
      <c r="O248">
        <v>0</v>
      </c>
      <c r="P248">
        <v>0</v>
      </c>
      <c r="Q248">
        <f t="shared" si="9"/>
        <v>0</v>
      </c>
      <c r="R248">
        <f t="shared" si="10"/>
        <v>0</v>
      </c>
      <c r="S248">
        <v>0</v>
      </c>
      <c r="T248">
        <f t="shared" si="11"/>
        <v>0</v>
      </c>
    </row>
    <row r="249" spans="1:20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0</v>
      </c>
      <c r="G249">
        <v>248</v>
      </c>
      <c r="H249">
        <v>24</v>
      </c>
      <c r="I249" t="s">
        <v>3260</v>
      </c>
      <c r="J249">
        <v>0</v>
      </c>
      <c r="K249">
        <v>0</v>
      </c>
      <c r="M249">
        <v>0</v>
      </c>
      <c r="N249">
        <v>0</v>
      </c>
      <c r="O249">
        <v>0</v>
      </c>
      <c r="P249">
        <v>0</v>
      </c>
      <c r="Q249">
        <f t="shared" si="9"/>
        <v>0</v>
      </c>
      <c r="R249">
        <f t="shared" si="10"/>
        <v>0</v>
      </c>
      <c r="S249">
        <v>0</v>
      </c>
      <c r="T249">
        <f t="shared" si="11"/>
        <v>0</v>
      </c>
    </row>
    <row r="250" spans="1:20" ht="15" x14ac:dyDescent="0.25">
      <c r="A250" s="2" t="s">
        <v>249</v>
      </c>
      <c r="B250" s="2" t="s">
        <v>1259</v>
      </c>
      <c r="C250" s="2" t="s">
        <v>2246</v>
      </c>
      <c r="D250">
        <v>0</v>
      </c>
      <c r="E250">
        <v>3.9003308700717998E-3</v>
      </c>
      <c r="F250">
        <v>0</v>
      </c>
      <c r="G250">
        <v>249</v>
      </c>
      <c r="H250">
        <v>25</v>
      </c>
      <c r="I250" t="s">
        <v>3261</v>
      </c>
      <c r="J250">
        <v>0</v>
      </c>
      <c r="K250">
        <v>0</v>
      </c>
      <c r="M250">
        <v>2.0610684796325898E-3</v>
      </c>
      <c r="N250">
        <v>2.0610684796333201E-3</v>
      </c>
      <c r="O250">
        <v>2.0610684796351902E-3</v>
      </c>
      <c r="P250">
        <v>2.0610684796321201E-3</v>
      </c>
      <c r="Q250">
        <f t="shared" si="9"/>
        <v>1.3411566674709156E-15</v>
      </c>
      <c r="R250">
        <f t="shared" si="10"/>
        <v>3.0700268716099544E-15</v>
      </c>
      <c r="S250">
        <v>2.0610684796323201E-3</v>
      </c>
      <c r="T250">
        <f t="shared" si="11"/>
        <v>2.697495005143935E-16</v>
      </c>
    </row>
    <row r="251" spans="1:20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0</v>
      </c>
      <c r="G251">
        <v>250</v>
      </c>
      <c r="H251">
        <v>25</v>
      </c>
      <c r="I251" t="s">
        <v>3262</v>
      </c>
      <c r="J251">
        <v>0</v>
      </c>
      <c r="K251">
        <v>0</v>
      </c>
      <c r="M251">
        <v>0</v>
      </c>
      <c r="N251">
        <v>0</v>
      </c>
      <c r="O251">
        <v>0</v>
      </c>
      <c r="P251">
        <v>0</v>
      </c>
      <c r="Q251">
        <f t="shared" si="9"/>
        <v>0</v>
      </c>
      <c r="R251">
        <f t="shared" si="10"/>
        <v>0</v>
      </c>
      <c r="S251">
        <v>0</v>
      </c>
      <c r="T251">
        <f t="shared" si="11"/>
        <v>0</v>
      </c>
    </row>
    <row r="252" spans="1:20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0</v>
      </c>
      <c r="G252">
        <v>251</v>
      </c>
      <c r="H252">
        <v>25</v>
      </c>
      <c r="I252" t="s">
        <v>3263</v>
      </c>
      <c r="J252">
        <v>0</v>
      </c>
      <c r="K252">
        <v>0</v>
      </c>
      <c r="M252">
        <v>0</v>
      </c>
      <c r="N252">
        <v>0</v>
      </c>
      <c r="O252">
        <v>0</v>
      </c>
      <c r="P252">
        <v>0</v>
      </c>
      <c r="Q252">
        <f t="shared" si="9"/>
        <v>0</v>
      </c>
      <c r="R252">
        <f t="shared" si="10"/>
        <v>0</v>
      </c>
      <c r="S252">
        <v>0</v>
      </c>
      <c r="T252">
        <f t="shared" si="11"/>
        <v>0</v>
      </c>
    </row>
    <row r="253" spans="1:20" ht="15" x14ac:dyDescent="0.25">
      <c r="A253" s="2" t="s">
        <v>252</v>
      </c>
      <c r="B253" s="2" t="s">
        <v>1262</v>
      </c>
      <c r="C253" s="2" t="s">
        <v>2249</v>
      </c>
      <c r="D253">
        <v>7.1980834444326999E-3</v>
      </c>
      <c r="E253">
        <v>9.3607945184083809E-3</v>
      </c>
      <c r="F253">
        <v>7.1980834444325698E-3</v>
      </c>
      <c r="G253">
        <v>252</v>
      </c>
      <c r="H253">
        <v>25</v>
      </c>
      <c r="I253" t="s">
        <v>3264</v>
      </c>
      <c r="J253">
        <v>7.1260887809726997E-3</v>
      </c>
      <c r="K253">
        <v>8.5945587444655608E-3</v>
      </c>
      <c r="M253">
        <v>4.9465645784696997E-3</v>
      </c>
      <c r="N253">
        <v>4.9465645784714501E-3</v>
      </c>
      <c r="O253">
        <v>4.9465645784759499E-3</v>
      </c>
      <c r="P253">
        <v>4.9465645784685696E-3</v>
      </c>
      <c r="Q253">
        <f t="shared" si="9"/>
        <v>3.2243252446527739E-15</v>
      </c>
      <c r="R253">
        <f t="shared" si="10"/>
        <v>7.3803810285433258E-15</v>
      </c>
      <c r="S253">
        <v>4.9465645784690596E-3</v>
      </c>
      <c r="T253">
        <f t="shared" si="11"/>
        <v>6.4011296263544182E-16</v>
      </c>
    </row>
    <row r="254" spans="1:20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0</v>
      </c>
      <c r="G254">
        <v>253</v>
      </c>
      <c r="H254">
        <v>25</v>
      </c>
      <c r="I254" t="s">
        <v>3265</v>
      </c>
      <c r="J254">
        <v>0</v>
      </c>
      <c r="K254">
        <v>0</v>
      </c>
      <c r="M254">
        <v>0</v>
      </c>
      <c r="N254">
        <v>0</v>
      </c>
      <c r="O254">
        <v>0</v>
      </c>
      <c r="P254">
        <v>0</v>
      </c>
      <c r="Q254">
        <f t="shared" si="9"/>
        <v>0</v>
      </c>
      <c r="R254">
        <f t="shared" si="10"/>
        <v>0</v>
      </c>
      <c r="S254">
        <v>0</v>
      </c>
      <c r="T254">
        <f t="shared" si="11"/>
        <v>0</v>
      </c>
    </row>
    <row r="255" spans="1:20" ht="15" x14ac:dyDescent="0.25">
      <c r="A255" s="2" t="s">
        <v>254</v>
      </c>
      <c r="B255" s="2" t="s">
        <v>1264</v>
      </c>
      <c r="C255" s="2" t="s">
        <v>2251</v>
      </c>
      <c r="D255">
        <v>3.5840970943496003E-2</v>
      </c>
      <c r="E255">
        <v>4.6609624205148803E-2</v>
      </c>
      <c r="F255">
        <v>3.5840970943495302E-2</v>
      </c>
      <c r="G255">
        <v>254</v>
      </c>
      <c r="H255">
        <v>25</v>
      </c>
      <c r="I255" t="s">
        <v>3266</v>
      </c>
      <c r="J255">
        <v>3.54824923761001E-2</v>
      </c>
      <c r="K255">
        <v>3.5840970943495101E-2</v>
      </c>
      <c r="M255">
        <v>2.4630122545214999E-2</v>
      </c>
      <c r="N255">
        <v>2.4630122545223902E-2</v>
      </c>
      <c r="O255">
        <v>2.4630122545245402E-2</v>
      </c>
      <c r="P255">
        <v>2.4630122545208799E-2</v>
      </c>
      <c r="Q255">
        <f t="shared" si="9"/>
        <v>1.5630319628588847E-14</v>
      </c>
      <c r="R255">
        <f t="shared" si="10"/>
        <v>3.660266534311063E-14</v>
      </c>
      <c r="S255">
        <v>2.4630122545211901E-2</v>
      </c>
      <c r="T255">
        <f t="shared" si="11"/>
        <v>3.0982161280945775E-15</v>
      </c>
    </row>
    <row r="256" spans="1:20" ht="15" x14ac:dyDescent="0.25">
      <c r="A256" s="2" t="s">
        <v>255</v>
      </c>
      <c r="B256" s="2" t="s">
        <v>1265</v>
      </c>
      <c r="C256" s="2" t="s">
        <v>2252</v>
      </c>
      <c r="D256">
        <v>3.5840970943496003E-2</v>
      </c>
      <c r="E256">
        <v>4.6609624205148803E-2</v>
      </c>
      <c r="F256">
        <v>3.5840970943495302E-2</v>
      </c>
      <c r="G256">
        <v>255</v>
      </c>
      <c r="H256">
        <v>25</v>
      </c>
      <c r="I256" t="s">
        <v>3267</v>
      </c>
      <c r="J256">
        <v>3.54824923761001E-2</v>
      </c>
      <c r="K256">
        <v>3.5840970943495101E-2</v>
      </c>
      <c r="M256">
        <v>2.4630122545214999E-2</v>
      </c>
      <c r="N256">
        <v>2.4630122545223902E-2</v>
      </c>
      <c r="O256">
        <v>2.4630122545245402E-2</v>
      </c>
      <c r="P256">
        <v>2.4630122545208799E-2</v>
      </c>
      <c r="Q256">
        <f t="shared" si="9"/>
        <v>1.5630319628588847E-14</v>
      </c>
      <c r="R256">
        <f t="shared" si="10"/>
        <v>3.660266534311063E-14</v>
      </c>
      <c r="S256">
        <v>2.4630122545211901E-2</v>
      </c>
      <c r="T256">
        <f t="shared" si="11"/>
        <v>3.0982161280945775E-15</v>
      </c>
    </row>
    <row r="257" spans="1:20" ht="15" x14ac:dyDescent="0.25">
      <c r="A257" s="2" t="s">
        <v>256</v>
      </c>
      <c r="B257" s="2" t="s">
        <v>1266</v>
      </c>
      <c r="C257" s="9" t="s">
        <v>2253</v>
      </c>
      <c r="D257">
        <v>6.7821101614526898E-3</v>
      </c>
      <c r="E257">
        <v>8.8198393520997308E-3</v>
      </c>
      <c r="F257">
        <v>6.7821101614526898E-3</v>
      </c>
      <c r="G257">
        <v>256</v>
      </c>
      <c r="H257">
        <v>25</v>
      </c>
      <c r="I257" t="s">
        <v>3268</v>
      </c>
      <c r="J257">
        <v>6.7142760300384898E-3</v>
      </c>
      <c r="K257">
        <v>6.7821101614526898E-3</v>
      </c>
      <c r="M257">
        <v>4.6607053322986801E-3</v>
      </c>
      <c r="N257">
        <v>4.6607053322986801E-3</v>
      </c>
      <c r="O257">
        <v>4.6607053322986801E-3</v>
      </c>
      <c r="P257">
        <v>4.6607053322986801E-3</v>
      </c>
      <c r="Q257">
        <f t="shared" si="9"/>
        <v>0</v>
      </c>
      <c r="R257">
        <f t="shared" si="10"/>
        <v>0</v>
      </c>
      <c r="S257">
        <v>4.6607053322986801E-3</v>
      </c>
      <c r="T257">
        <f t="shared" si="11"/>
        <v>0</v>
      </c>
    </row>
    <row r="258" spans="1:20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0</v>
      </c>
      <c r="G258">
        <v>257</v>
      </c>
      <c r="H258">
        <v>25</v>
      </c>
      <c r="I258" t="s">
        <v>3269</v>
      </c>
      <c r="J258">
        <v>0</v>
      </c>
      <c r="K258">
        <v>0.192259429925629</v>
      </c>
      <c r="M258">
        <v>0</v>
      </c>
      <c r="N258">
        <v>0</v>
      </c>
      <c r="O258">
        <v>0</v>
      </c>
      <c r="P258">
        <v>0</v>
      </c>
      <c r="Q258">
        <f t="shared" si="9"/>
        <v>0</v>
      </c>
      <c r="R258">
        <f t="shared" si="10"/>
        <v>0</v>
      </c>
      <c r="S258">
        <v>0</v>
      </c>
      <c r="T258">
        <f t="shared" si="11"/>
        <v>0</v>
      </c>
    </row>
    <row r="259" spans="1:20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0</v>
      </c>
      <c r="G259">
        <v>258</v>
      </c>
      <c r="H259">
        <v>25</v>
      </c>
      <c r="I259" t="s">
        <v>3270</v>
      </c>
      <c r="J259">
        <v>0</v>
      </c>
      <c r="K259">
        <v>0</v>
      </c>
      <c r="M259">
        <v>0</v>
      </c>
      <c r="N259">
        <v>0</v>
      </c>
      <c r="O259">
        <v>0</v>
      </c>
      <c r="P259">
        <v>0</v>
      </c>
      <c r="Q259">
        <f t="shared" ref="Q259:Q322" si="12">STDEV(M259:O259)</f>
        <v>0</v>
      </c>
      <c r="R259">
        <f t="shared" ref="R259:R322" si="13">O259-P259</f>
        <v>0</v>
      </c>
      <c r="S259">
        <v>0</v>
      </c>
      <c r="T259">
        <f t="shared" ref="T259:T322" si="14">M259-S259</f>
        <v>0</v>
      </c>
    </row>
    <row r="260" spans="1:20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0</v>
      </c>
      <c r="G260">
        <v>259</v>
      </c>
      <c r="H260">
        <v>26</v>
      </c>
      <c r="I260" t="s">
        <v>3271</v>
      </c>
      <c r="J260">
        <v>0</v>
      </c>
      <c r="K260">
        <v>0</v>
      </c>
      <c r="M260">
        <v>0</v>
      </c>
      <c r="N260">
        <v>0</v>
      </c>
      <c r="O260">
        <v>0</v>
      </c>
      <c r="P260">
        <v>0</v>
      </c>
      <c r="Q260">
        <f t="shared" si="12"/>
        <v>0</v>
      </c>
      <c r="R260">
        <f t="shared" si="13"/>
        <v>0</v>
      </c>
      <c r="S260">
        <v>0</v>
      </c>
      <c r="T260">
        <f t="shared" si="14"/>
        <v>0</v>
      </c>
    </row>
    <row r="261" spans="1:20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0</v>
      </c>
      <c r="G261">
        <v>260</v>
      </c>
      <c r="H261">
        <v>26</v>
      </c>
      <c r="I261" t="s">
        <v>3272</v>
      </c>
      <c r="J261">
        <v>0</v>
      </c>
      <c r="K261">
        <v>0.12817295329466599</v>
      </c>
      <c r="M261">
        <v>0</v>
      </c>
      <c r="N261">
        <v>0</v>
      </c>
      <c r="O261">
        <v>0</v>
      </c>
      <c r="P261">
        <v>0</v>
      </c>
      <c r="Q261">
        <f t="shared" si="12"/>
        <v>0</v>
      </c>
      <c r="R261">
        <f t="shared" si="13"/>
        <v>0</v>
      </c>
      <c r="S261">
        <v>0</v>
      </c>
      <c r="T261">
        <f t="shared" si="14"/>
        <v>0</v>
      </c>
    </row>
    <row r="262" spans="1:20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0</v>
      </c>
      <c r="G262">
        <v>261</v>
      </c>
      <c r="H262">
        <v>26</v>
      </c>
      <c r="I262" t="s">
        <v>3273</v>
      </c>
      <c r="J262">
        <v>0</v>
      </c>
      <c r="K262">
        <v>0</v>
      </c>
      <c r="M262">
        <v>0</v>
      </c>
      <c r="N262">
        <v>0</v>
      </c>
      <c r="O262">
        <v>0</v>
      </c>
      <c r="P262">
        <v>0</v>
      </c>
      <c r="Q262">
        <f t="shared" si="12"/>
        <v>0</v>
      </c>
      <c r="R262">
        <f t="shared" si="13"/>
        <v>0</v>
      </c>
      <c r="S262">
        <v>0</v>
      </c>
      <c r="T262">
        <f t="shared" si="14"/>
        <v>0</v>
      </c>
    </row>
    <row r="263" spans="1:20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0</v>
      </c>
      <c r="G263">
        <v>262</v>
      </c>
      <c r="H263">
        <v>26</v>
      </c>
      <c r="I263" t="s">
        <v>3274</v>
      </c>
      <c r="J263">
        <v>0</v>
      </c>
      <c r="K263">
        <v>0.19225942995876699</v>
      </c>
      <c r="M263">
        <v>0</v>
      </c>
      <c r="N263">
        <v>0</v>
      </c>
      <c r="O263">
        <v>0</v>
      </c>
      <c r="P263">
        <v>0</v>
      </c>
      <c r="Q263">
        <f t="shared" si="12"/>
        <v>0</v>
      </c>
      <c r="R263">
        <f t="shared" si="13"/>
        <v>0</v>
      </c>
      <c r="S263">
        <v>0</v>
      </c>
      <c r="T263">
        <f t="shared" si="14"/>
        <v>0</v>
      </c>
    </row>
    <row r="264" spans="1:20" ht="15" x14ac:dyDescent="0.25">
      <c r="A264" s="2" t="s">
        <v>263</v>
      </c>
      <c r="B264" s="2" t="s">
        <v>1273</v>
      </c>
      <c r="C264" s="9" t="s">
        <v>2260</v>
      </c>
      <c r="D264">
        <v>-1.29769908365188</v>
      </c>
      <c r="E264">
        <v>-1.6797982967809699</v>
      </c>
      <c r="F264">
        <v>-1.29769908365188</v>
      </c>
      <c r="G264">
        <v>263</v>
      </c>
      <c r="H264">
        <v>26</v>
      </c>
      <c r="I264" t="s">
        <v>3275</v>
      </c>
      <c r="J264">
        <v>-1.66923845954284</v>
      </c>
      <c r="K264">
        <v>-1.02419874167231</v>
      </c>
      <c r="M264">
        <v>-2.3688118814601502</v>
      </c>
      <c r="N264">
        <v>-0.592217770941602</v>
      </c>
      <c r="O264">
        <v>-2.5055232268959999</v>
      </c>
      <c r="P264">
        <v>-2.2981862444007701</v>
      </c>
      <c r="Q264">
        <f t="shared" si="12"/>
        <v>1.0673732862565735</v>
      </c>
      <c r="R264">
        <f t="shared" si="13"/>
        <v>-0.2073369824952298</v>
      </c>
      <c r="S264">
        <v>-0.59221777094126105</v>
      </c>
      <c r="T264">
        <f t="shared" si="14"/>
        <v>-1.7765941105188892</v>
      </c>
    </row>
    <row r="265" spans="1:20" ht="15" x14ac:dyDescent="0.25">
      <c r="A265" s="2" t="s">
        <v>264</v>
      </c>
      <c r="B265" s="2" t="s">
        <v>1274</v>
      </c>
      <c r="C265" s="2" t="s">
        <v>2261</v>
      </c>
      <c r="D265">
        <v>0</v>
      </c>
      <c r="E265">
        <v>3.9003308700717998E-3</v>
      </c>
      <c r="F265">
        <v>0</v>
      </c>
      <c r="G265">
        <v>264</v>
      </c>
      <c r="H265">
        <v>26</v>
      </c>
      <c r="I265" t="s">
        <v>3276</v>
      </c>
      <c r="J265">
        <v>0</v>
      </c>
      <c r="K265">
        <v>0</v>
      </c>
      <c r="M265">
        <v>2.0610684796325898E-3</v>
      </c>
      <c r="N265">
        <v>2.0610684796333201E-3</v>
      </c>
      <c r="O265">
        <v>2.0610684796351902E-3</v>
      </c>
      <c r="P265">
        <v>2.0610684796321201E-3</v>
      </c>
      <c r="Q265">
        <f t="shared" si="12"/>
        <v>1.3411566674709156E-15</v>
      </c>
      <c r="R265">
        <f t="shared" si="13"/>
        <v>3.0700268716099544E-15</v>
      </c>
      <c r="S265">
        <v>2.0610684796323201E-3</v>
      </c>
      <c r="T265">
        <f t="shared" si="14"/>
        <v>2.697495005143935E-16</v>
      </c>
    </row>
    <row r="266" spans="1:20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0</v>
      </c>
      <c r="G266">
        <v>265</v>
      </c>
      <c r="H266">
        <v>26</v>
      </c>
      <c r="I266" t="s">
        <v>3277</v>
      </c>
      <c r="J266">
        <v>0</v>
      </c>
      <c r="K266">
        <v>0</v>
      </c>
      <c r="M266">
        <v>0</v>
      </c>
      <c r="N266">
        <v>0</v>
      </c>
      <c r="O266">
        <v>0</v>
      </c>
      <c r="P266">
        <v>0</v>
      </c>
      <c r="Q266">
        <f t="shared" si="12"/>
        <v>0</v>
      </c>
      <c r="R266">
        <f t="shared" si="13"/>
        <v>0</v>
      </c>
      <c r="S266">
        <v>0</v>
      </c>
      <c r="T266">
        <f t="shared" si="14"/>
        <v>0</v>
      </c>
    </row>
    <row r="267" spans="1:20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0</v>
      </c>
      <c r="G267">
        <v>266</v>
      </c>
      <c r="H267">
        <v>26</v>
      </c>
      <c r="I267" t="s">
        <v>3278</v>
      </c>
      <c r="J267">
        <v>0</v>
      </c>
      <c r="K267">
        <v>0</v>
      </c>
      <c r="M267">
        <v>0</v>
      </c>
      <c r="N267">
        <v>0</v>
      </c>
      <c r="O267">
        <v>0</v>
      </c>
      <c r="P267">
        <v>0</v>
      </c>
      <c r="Q267">
        <f t="shared" si="12"/>
        <v>0</v>
      </c>
      <c r="R267">
        <f t="shared" si="13"/>
        <v>0</v>
      </c>
      <c r="S267">
        <v>0</v>
      </c>
      <c r="T267">
        <f t="shared" si="14"/>
        <v>0</v>
      </c>
    </row>
    <row r="268" spans="1:20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0</v>
      </c>
      <c r="G268">
        <v>267</v>
      </c>
      <c r="H268">
        <v>26</v>
      </c>
      <c r="I268" t="s">
        <v>3279</v>
      </c>
      <c r="J268">
        <v>0</v>
      </c>
      <c r="K268">
        <v>0</v>
      </c>
      <c r="M268">
        <v>0</v>
      </c>
      <c r="N268">
        <v>0</v>
      </c>
      <c r="O268">
        <v>0</v>
      </c>
      <c r="P268">
        <v>0</v>
      </c>
      <c r="Q268">
        <f t="shared" si="12"/>
        <v>0</v>
      </c>
      <c r="R268">
        <f t="shared" si="13"/>
        <v>0</v>
      </c>
      <c r="S268">
        <v>0</v>
      </c>
      <c r="T268">
        <f t="shared" si="14"/>
        <v>0</v>
      </c>
    </row>
    <row r="269" spans="1:20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0</v>
      </c>
      <c r="G269">
        <v>268</v>
      </c>
      <c r="H269">
        <v>26</v>
      </c>
      <c r="I269" t="s">
        <v>3280</v>
      </c>
      <c r="J269">
        <v>-6.3556836350585399E-2</v>
      </c>
      <c r="K269">
        <v>0</v>
      </c>
      <c r="M269">
        <v>0</v>
      </c>
      <c r="N269">
        <v>0</v>
      </c>
      <c r="O269">
        <v>0</v>
      </c>
      <c r="P269">
        <v>0</v>
      </c>
      <c r="Q269">
        <f t="shared" si="12"/>
        <v>0</v>
      </c>
      <c r="R269">
        <f t="shared" si="13"/>
        <v>0</v>
      </c>
      <c r="S269">
        <v>0</v>
      </c>
      <c r="T269">
        <f t="shared" si="14"/>
        <v>0</v>
      </c>
    </row>
    <row r="270" spans="1:20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0</v>
      </c>
      <c r="G270">
        <v>269</v>
      </c>
      <c r="H270">
        <v>27</v>
      </c>
      <c r="I270" t="s">
        <v>3281</v>
      </c>
      <c r="J270">
        <v>0</v>
      </c>
      <c r="K270">
        <v>0</v>
      </c>
      <c r="M270">
        <v>0</v>
      </c>
      <c r="N270">
        <v>0</v>
      </c>
      <c r="O270">
        <v>0</v>
      </c>
      <c r="P270">
        <v>0</v>
      </c>
      <c r="Q270">
        <f t="shared" si="12"/>
        <v>0</v>
      </c>
      <c r="R270">
        <f t="shared" si="13"/>
        <v>0</v>
      </c>
      <c r="S270">
        <v>0</v>
      </c>
      <c r="T270">
        <f t="shared" si="14"/>
        <v>0</v>
      </c>
    </row>
    <row r="271" spans="1:20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0</v>
      </c>
      <c r="G271">
        <v>270</v>
      </c>
      <c r="H271">
        <v>27</v>
      </c>
      <c r="I271" t="s">
        <v>270</v>
      </c>
      <c r="J271">
        <v>0</v>
      </c>
      <c r="K271">
        <v>0</v>
      </c>
      <c r="M271">
        <v>0</v>
      </c>
      <c r="N271">
        <v>0</v>
      </c>
      <c r="O271">
        <v>0</v>
      </c>
      <c r="P271">
        <v>0</v>
      </c>
      <c r="Q271">
        <f t="shared" si="12"/>
        <v>0</v>
      </c>
      <c r="R271">
        <f t="shared" si="13"/>
        <v>0</v>
      </c>
      <c r="S271">
        <v>0</v>
      </c>
      <c r="T271">
        <f t="shared" si="14"/>
        <v>0</v>
      </c>
    </row>
    <row r="272" spans="1:20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0</v>
      </c>
      <c r="G272">
        <v>271</v>
      </c>
      <c r="H272">
        <v>27</v>
      </c>
      <c r="I272" t="s">
        <v>271</v>
      </c>
      <c r="J272">
        <v>0</v>
      </c>
      <c r="K272">
        <v>0</v>
      </c>
      <c r="M272">
        <v>0</v>
      </c>
      <c r="N272">
        <v>0</v>
      </c>
      <c r="O272">
        <v>0</v>
      </c>
      <c r="P272">
        <v>0</v>
      </c>
      <c r="Q272">
        <f t="shared" si="12"/>
        <v>0</v>
      </c>
      <c r="R272">
        <f t="shared" si="13"/>
        <v>0</v>
      </c>
      <c r="S272">
        <v>0</v>
      </c>
      <c r="T272">
        <f t="shared" si="14"/>
        <v>0</v>
      </c>
    </row>
    <row r="273" spans="1:20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0</v>
      </c>
      <c r="G273">
        <v>272</v>
      </c>
      <c r="H273">
        <v>27</v>
      </c>
      <c r="I273" t="s">
        <v>3282</v>
      </c>
      <c r="J273">
        <v>0</v>
      </c>
      <c r="K273">
        <v>0</v>
      </c>
      <c r="M273">
        <v>0</v>
      </c>
      <c r="N273">
        <v>0</v>
      </c>
      <c r="O273">
        <v>0</v>
      </c>
      <c r="P273">
        <v>0</v>
      </c>
      <c r="Q273">
        <f t="shared" si="12"/>
        <v>0</v>
      </c>
      <c r="R273">
        <f t="shared" si="13"/>
        <v>0</v>
      </c>
      <c r="S273">
        <v>0</v>
      </c>
      <c r="T273">
        <f t="shared" si="14"/>
        <v>0</v>
      </c>
    </row>
    <row r="274" spans="1:20" ht="15" x14ac:dyDescent="0.25">
      <c r="A274" s="3" t="s">
        <v>273</v>
      </c>
      <c r="B274" s="3" t="s">
        <v>1283</v>
      </c>
      <c r="C274" s="3" t="s">
        <v>2270</v>
      </c>
      <c r="D274">
        <v>0.320137370286391</v>
      </c>
      <c r="E274">
        <v>0.416324251181039</v>
      </c>
      <c r="F274">
        <v>0.32013737028638101</v>
      </c>
      <c r="G274">
        <v>273</v>
      </c>
      <c r="H274">
        <v>27</v>
      </c>
      <c r="I274" t="s">
        <v>3283</v>
      </c>
      <c r="J274">
        <v>0.31693538153335399</v>
      </c>
      <c r="K274">
        <v>0.50919481148710899</v>
      </c>
      <c r="M274">
        <v>0.22000000000002501</v>
      </c>
      <c r="N274">
        <v>0.220000000000103</v>
      </c>
      <c r="O274">
        <v>0.22000000000030501</v>
      </c>
      <c r="P274">
        <v>0.21999999999997399</v>
      </c>
      <c r="Q274">
        <f t="shared" si="12"/>
        <v>1.4450375152926933E-13</v>
      </c>
      <c r="R274">
        <f t="shared" si="13"/>
        <v>3.3101299479199042E-13</v>
      </c>
      <c r="S274">
        <v>0.220000000000002</v>
      </c>
      <c r="T274">
        <f t="shared" si="14"/>
        <v>2.3009372185356369E-14</v>
      </c>
    </row>
    <row r="275" spans="1:20" ht="15" x14ac:dyDescent="0.25">
      <c r="A275" s="2" t="s">
        <v>274</v>
      </c>
      <c r="B275" s="2" t="s">
        <v>1284</v>
      </c>
      <c r="C275" s="2" t="s">
        <v>2271</v>
      </c>
      <c r="D275">
        <v>0.320137370286391</v>
      </c>
      <c r="E275">
        <v>0.416324251181039</v>
      </c>
      <c r="F275">
        <v>0.32013737028638101</v>
      </c>
      <c r="G275">
        <v>274</v>
      </c>
      <c r="H275">
        <v>27</v>
      </c>
      <c r="I275" t="s">
        <v>3284</v>
      </c>
      <c r="J275">
        <v>0.31693538153335399</v>
      </c>
      <c r="K275">
        <v>0.50919481148710899</v>
      </c>
      <c r="M275">
        <v>0.22000000000002501</v>
      </c>
      <c r="N275">
        <v>0.220000000000103</v>
      </c>
      <c r="O275">
        <v>0.22000000000030501</v>
      </c>
      <c r="P275">
        <v>0.21999999999997399</v>
      </c>
      <c r="Q275">
        <f t="shared" si="12"/>
        <v>1.4450375152926933E-13</v>
      </c>
      <c r="R275">
        <f t="shared" si="13"/>
        <v>3.3101299479199042E-13</v>
      </c>
      <c r="S275">
        <v>0.220000000000002</v>
      </c>
      <c r="T275">
        <f t="shared" si="14"/>
        <v>2.3009372185356369E-14</v>
      </c>
    </row>
    <row r="276" spans="1:20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0</v>
      </c>
      <c r="G276">
        <v>275</v>
      </c>
      <c r="H276">
        <v>27</v>
      </c>
      <c r="I276" t="s">
        <v>3285</v>
      </c>
      <c r="J276">
        <v>0</v>
      </c>
      <c r="K276">
        <v>0</v>
      </c>
      <c r="M276">
        <v>0</v>
      </c>
      <c r="N276">
        <v>0</v>
      </c>
      <c r="O276">
        <v>0</v>
      </c>
      <c r="P276">
        <v>0</v>
      </c>
      <c r="Q276">
        <f t="shared" si="12"/>
        <v>0</v>
      </c>
      <c r="R276">
        <f t="shared" si="13"/>
        <v>0</v>
      </c>
      <c r="S276">
        <v>0</v>
      </c>
      <c r="T276">
        <f t="shared" si="14"/>
        <v>0</v>
      </c>
    </row>
    <row r="277" spans="1:20" ht="15" x14ac:dyDescent="0.25">
      <c r="A277" s="2" t="s">
        <v>276</v>
      </c>
      <c r="B277" s="2" t="s">
        <v>1286</v>
      </c>
      <c r="C277" s="2" t="s">
        <v>2273</v>
      </c>
      <c r="D277" s="41">
        <v>2.75695535018661E-7</v>
      </c>
      <c r="E277" s="41">
        <v>3.5853005496183699E-7</v>
      </c>
      <c r="F277" s="41">
        <v>2.7569553501865602E-7</v>
      </c>
      <c r="G277">
        <v>276</v>
      </c>
      <c r="H277">
        <v>27</v>
      </c>
      <c r="I277" t="s">
        <v>3286</v>
      </c>
      <c r="J277" s="41">
        <v>2.7293804999999997E-7</v>
      </c>
      <c r="K277" s="41">
        <v>2.75695535018652E-7</v>
      </c>
      <c r="M277" s="41">
        <v>1.8945956635447701E-7</v>
      </c>
      <c r="N277" s="41">
        <v>1.89459566354544E-7</v>
      </c>
      <c r="O277" s="41">
        <v>1.89459566354716E-7</v>
      </c>
      <c r="P277" s="41">
        <v>1.8945956635443399E-7</v>
      </c>
      <c r="Q277">
        <f t="shared" si="12"/>
        <v>1.2328251186487607E-19</v>
      </c>
      <c r="R277">
        <f t="shared" si="13"/>
        <v>2.8200903187647862E-19</v>
      </c>
      <c r="S277" s="41">
        <v>1.8945956635445199E-7</v>
      </c>
      <c r="T277">
        <f t="shared" si="14"/>
        <v>2.5013941723603557E-20</v>
      </c>
    </row>
    <row r="278" spans="1:20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0</v>
      </c>
      <c r="G278">
        <v>277</v>
      </c>
      <c r="H278">
        <v>27</v>
      </c>
      <c r="I278" t="s">
        <v>3287</v>
      </c>
      <c r="J278">
        <v>0</v>
      </c>
      <c r="K278">
        <v>0.52521666732194705</v>
      </c>
      <c r="M278">
        <v>0</v>
      </c>
      <c r="N278">
        <v>0</v>
      </c>
      <c r="O278">
        <v>0</v>
      </c>
      <c r="P278">
        <v>0</v>
      </c>
      <c r="Q278">
        <f t="shared" si="12"/>
        <v>0</v>
      </c>
      <c r="R278">
        <f t="shared" si="13"/>
        <v>0</v>
      </c>
      <c r="S278">
        <v>0</v>
      </c>
      <c r="T278">
        <f t="shared" si="14"/>
        <v>0</v>
      </c>
    </row>
    <row r="279" spans="1:20" ht="15" x14ac:dyDescent="0.25">
      <c r="A279" s="2" t="s">
        <v>278</v>
      </c>
      <c r="B279" s="2" t="s">
        <v>1288</v>
      </c>
      <c r="C279" s="2" t="s">
        <v>2275</v>
      </c>
      <c r="D279">
        <v>1.26513924064713E-2</v>
      </c>
      <c r="E279">
        <v>2.0352916562215499E-2</v>
      </c>
      <c r="F279">
        <v>1.2651392406471101E-2</v>
      </c>
      <c r="G279">
        <v>278</v>
      </c>
      <c r="H279">
        <v>27</v>
      </c>
      <c r="I279" t="s">
        <v>3288</v>
      </c>
      <c r="J279">
        <v>0</v>
      </c>
      <c r="K279">
        <v>0.52521666730543604</v>
      </c>
      <c r="M279">
        <v>5.7018273731636002</v>
      </c>
      <c r="N279">
        <v>0.992317263933712</v>
      </c>
      <c r="O279">
        <v>5.9551261470866397</v>
      </c>
      <c r="P279">
        <v>5.5605760990452398</v>
      </c>
      <c r="Q279">
        <f t="shared" si="12"/>
        <v>2.7950288534143102</v>
      </c>
      <c r="R279">
        <f t="shared" si="13"/>
        <v>0.39455004804139993</v>
      </c>
      <c r="S279">
        <v>2.0798647611607701</v>
      </c>
      <c r="T279">
        <f t="shared" si="14"/>
        <v>3.6219626120028301</v>
      </c>
    </row>
    <row r="280" spans="1:20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0</v>
      </c>
      <c r="G280">
        <v>279</v>
      </c>
      <c r="H280">
        <v>28</v>
      </c>
      <c r="I280" t="s">
        <v>3289</v>
      </c>
      <c r="J280">
        <v>0</v>
      </c>
      <c r="K280">
        <v>0</v>
      </c>
      <c r="M280">
        <v>0</v>
      </c>
      <c r="N280">
        <v>0</v>
      </c>
      <c r="O280">
        <v>0</v>
      </c>
      <c r="P280">
        <v>0</v>
      </c>
      <c r="Q280">
        <f t="shared" si="12"/>
        <v>0</v>
      </c>
      <c r="R280">
        <f t="shared" si="13"/>
        <v>0</v>
      </c>
      <c r="S280">
        <v>0</v>
      </c>
      <c r="T280">
        <f t="shared" si="14"/>
        <v>0</v>
      </c>
    </row>
    <row r="281" spans="1:20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0</v>
      </c>
      <c r="G281">
        <v>280</v>
      </c>
      <c r="H281">
        <v>28</v>
      </c>
      <c r="I281" t="s">
        <v>3290</v>
      </c>
      <c r="J281">
        <v>0</v>
      </c>
      <c r="K281">
        <v>0</v>
      </c>
      <c r="M281">
        <v>0</v>
      </c>
      <c r="N281">
        <v>0</v>
      </c>
      <c r="O281">
        <v>0</v>
      </c>
      <c r="P281">
        <v>0</v>
      </c>
      <c r="Q281">
        <f t="shared" si="12"/>
        <v>0</v>
      </c>
      <c r="R281">
        <f t="shared" si="13"/>
        <v>0</v>
      </c>
      <c r="S281">
        <v>0</v>
      </c>
      <c r="T281">
        <f t="shared" si="14"/>
        <v>0</v>
      </c>
    </row>
    <row r="282" spans="1:20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0</v>
      </c>
      <c r="G282">
        <v>281</v>
      </c>
      <c r="H282">
        <v>28</v>
      </c>
      <c r="I282" t="s">
        <v>3291</v>
      </c>
      <c r="J282">
        <v>0</v>
      </c>
      <c r="K282">
        <v>0</v>
      </c>
      <c r="M282">
        <v>0</v>
      </c>
      <c r="N282">
        <v>0</v>
      </c>
      <c r="O282">
        <v>0</v>
      </c>
      <c r="P282">
        <v>0</v>
      </c>
      <c r="Q282">
        <f t="shared" si="12"/>
        <v>0</v>
      </c>
      <c r="R282">
        <f t="shared" si="13"/>
        <v>0</v>
      </c>
      <c r="S282">
        <v>0</v>
      </c>
      <c r="T282">
        <f t="shared" si="14"/>
        <v>0</v>
      </c>
    </row>
    <row r="283" spans="1:20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0</v>
      </c>
      <c r="G283">
        <v>282</v>
      </c>
      <c r="H283">
        <v>28</v>
      </c>
      <c r="I283" t="s">
        <v>282</v>
      </c>
      <c r="J283">
        <v>0</v>
      </c>
      <c r="K283">
        <v>0</v>
      </c>
      <c r="M283">
        <v>0</v>
      </c>
      <c r="N283">
        <v>0</v>
      </c>
      <c r="O283">
        <v>0</v>
      </c>
      <c r="P283">
        <v>0</v>
      </c>
      <c r="Q283">
        <f t="shared" si="12"/>
        <v>0</v>
      </c>
      <c r="R283">
        <f t="shared" si="13"/>
        <v>0</v>
      </c>
      <c r="S283">
        <v>0</v>
      </c>
      <c r="T283">
        <f t="shared" si="14"/>
        <v>0</v>
      </c>
    </row>
    <row r="284" spans="1:20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0</v>
      </c>
      <c r="G284">
        <v>283</v>
      </c>
      <c r="H284">
        <v>28</v>
      </c>
      <c r="I284" t="s">
        <v>3292</v>
      </c>
      <c r="J284">
        <v>0</v>
      </c>
      <c r="K284">
        <v>3.8775011074393802E-2</v>
      </c>
      <c r="M284">
        <v>0</v>
      </c>
      <c r="N284">
        <v>0</v>
      </c>
      <c r="O284">
        <v>0</v>
      </c>
      <c r="P284">
        <v>0</v>
      </c>
      <c r="Q284">
        <f t="shared" si="12"/>
        <v>0</v>
      </c>
      <c r="R284">
        <f t="shared" si="13"/>
        <v>0</v>
      </c>
      <c r="S284">
        <v>0</v>
      </c>
      <c r="T284">
        <f t="shared" si="14"/>
        <v>0</v>
      </c>
    </row>
    <row r="285" spans="1:20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0</v>
      </c>
      <c r="G285">
        <v>284</v>
      </c>
      <c r="H285">
        <v>28</v>
      </c>
      <c r="I285" t="s">
        <v>3293</v>
      </c>
      <c r="J285">
        <v>0</v>
      </c>
      <c r="K285">
        <v>0</v>
      </c>
      <c r="M285">
        <v>0</v>
      </c>
      <c r="N285">
        <v>0</v>
      </c>
      <c r="O285">
        <v>0</v>
      </c>
      <c r="P285">
        <v>0</v>
      </c>
      <c r="Q285">
        <f t="shared" si="12"/>
        <v>0</v>
      </c>
      <c r="R285">
        <f t="shared" si="13"/>
        <v>0</v>
      </c>
      <c r="S285">
        <v>0</v>
      </c>
      <c r="T285">
        <f t="shared" si="14"/>
        <v>0</v>
      </c>
    </row>
    <row r="286" spans="1:20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0</v>
      </c>
      <c r="G286">
        <v>285</v>
      </c>
      <c r="H286">
        <v>28</v>
      </c>
      <c r="I286" t="s">
        <v>3294</v>
      </c>
      <c r="J286">
        <v>0</v>
      </c>
      <c r="K286">
        <v>0</v>
      </c>
      <c r="M286">
        <v>0</v>
      </c>
      <c r="N286">
        <v>0</v>
      </c>
      <c r="O286">
        <v>0</v>
      </c>
      <c r="P286">
        <v>0</v>
      </c>
      <c r="Q286">
        <f t="shared" si="12"/>
        <v>0</v>
      </c>
      <c r="R286">
        <f t="shared" si="13"/>
        <v>0</v>
      </c>
      <c r="S286">
        <v>0</v>
      </c>
      <c r="T286">
        <f t="shared" si="14"/>
        <v>0</v>
      </c>
    </row>
    <row r="287" spans="1:20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0</v>
      </c>
      <c r="G287">
        <v>286</v>
      </c>
      <c r="H287">
        <v>28</v>
      </c>
      <c r="I287" t="s">
        <v>3295</v>
      </c>
      <c r="J287">
        <v>0</v>
      </c>
      <c r="K287">
        <v>0</v>
      </c>
      <c r="M287">
        <v>0</v>
      </c>
      <c r="N287">
        <v>0</v>
      </c>
      <c r="O287">
        <v>0</v>
      </c>
      <c r="P287">
        <v>0</v>
      </c>
      <c r="Q287">
        <f t="shared" si="12"/>
        <v>0</v>
      </c>
      <c r="R287">
        <f t="shared" si="13"/>
        <v>0</v>
      </c>
      <c r="S287">
        <v>0</v>
      </c>
      <c r="T287">
        <f t="shared" si="14"/>
        <v>0</v>
      </c>
    </row>
    <row r="288" spans="1:20" ht="15" x14ac:dyDescent="0.25">
      <c r="A288" s="2" t="s">
        <v>287</v>
      </c>
      <c r="B288" s="2" t="s">
        <v>1297</v>
      </c>
      <c r="C288" s="2" t="s">
        <v>2284</v>
      </c>
      <c r="D288" s="41">
        <v>1.240629907584E-5</v>
      </c>
      <c r="E288" s="41">
        <v>1.6133852473282699E-5</v>
      </c>
      <c r="F288" s="41">
        <v>1.240629907584E-5</v>
      </c>
      <c r="G288">
        <v>287</v>
      </c>
      <c r="H288">
        <v>28</v>
      </c>
      <c r="I288" t="s">
        <v>3296</v>
      </c>
      <c r="J288" s="41">
        <v>1.22822122499977E-5</v>
      </c>
      <c r="K288" s="41">
        <v>1.2406299075839401E-5</v>
      </c>
      <c r="M288" s="41">
        <v>8.5256804860378599E-6</v>
      </c>
      <c r="N288" s="41">
        <v>8.5256804859544899E-6</v>
      </c>
      <c r="O288" s="41">
        <v>8.5256804860378599E-6</v>
      </c>
      <c r="P288" s="41">
        <v>8.5256804860378599E-6</v>
      </c>
      <c r="Q288">
        <f t="shared" si="12"/>
        <v>4.8133729397971037E-17</v>
      </c>
      <c r="R288">
        <f t="shared" si="13"/>
        <v>0</v>
      </c>
      <c r="S288" s="41">
        <v>8.5256804859503597E-6</v>
      </c>
      <c r="T288">
        <f t="shared" si="14"/>
        <v>8.7500197517263734E-17</v>
      </c>
    </row>
    <row r="289" spans="1:20" ht="15" x14ac:dyDescent="0.25">
      <c r="A289" s="2" t="s">
        <v>288</v>
      </c>
      <c r="B289" s="2" t="s">
        <v>1298</v>
      </c>
      <c r="C289" s="9" t="s">
        <v>2285</v>
      </c>
      <c r="D289" s="41">
        <v>5.5139105370471995E-7</v>
      </c>
      <c r="E289">
        <v>0</v>
      </c>
      <c r="F289" s="41">
        <v>5.5139105370471995E-7</v>
      </c>
      <c r="G289">
        <v>288</v>
      </c>
      <c r="H289">
        <v>28</v>
      </c>
      <c r="I289" t="s">
        <v>3297</v>
      </c>
      <c r="J289" s="41">
        <v>5.4587610520684404E-7</v>
      </c>
      <c r="K289" s="41">
        <v>5.5139105370471995E-7</v>
      </c>
      <c r="M289">
        <v>0</v>
      </c>
      <c r="N289">
        <v>0</v>
      </c>
      <c r="O289">
        <v>0</v>
      </c>
      <c r="P289">
        <v>0</v>
      </c>
      <c r="Q289">
        <f t="shared" si="12"/>
        <v>0</v>
      </c>
      <c r="R289">
        <f t="shared" si="13"/>
        <v>0</v>
      </c>
      <c r="S289">
        <v>0</v>
      </c>
      <c r="T289">
        <f t="shared" si="14"/>
        <v>0</v>
      </c>
    </row>
    <row r="290" spans="1:20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0</v>
      </c>
      <c r="G290">
        <v>289</v>
      </c>
      <c r="H290">
        <v>29</v>
      </c>
      <c r="I290" t="s">
        <v>3298</v>
      </c>
      <c r="J290">
        <v>0</v>
      </c>
      <c r="K290">
        <v>3.8775011074393802E-2</v>
      </c>
      <c r="M290">
        <v>0</v>
      </c>
      <c r="N290">
        <v>0</v>
      </c>
      <c r="O290">
        <v>0</v>
      </c>
      <c r="P290">
        <v>0</v>
      </c>
      <c r="Q290">
        <f t="shared" si="12"/>
        <v>0</v>
      </c>
      <c r="R290">
        <f t="shared" si="13"/>
        <v>0</v>
      </c>
      <c r="S290">
        <v>0</v>
      </c>
      <c r="T290">
        <f t="shared" si="14"/>
        <v>0</v>
      </c>
    </row>
    <row r="291" spans="1:20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0</v>
      </c>
      <c r="G291">
        <v>290</v>
      </c>
      <c r="H291">
        <v>29</v>
      </c>
      <c r="I291" t="s">
        <v>3299</v>
      </c>
      <c r="J291">
        <v>0</v>
      </c>
      <c r="K291">
        <v>0</v>
      </c>
      <c r="M291">
        <v>0</v>
      </c>
      <c r="N291">
        <v>0</v>
      </c>
      <c r="O291">
        <v>0</v>
      </c>
      <c r="P291">
        <v>0</v>
      </c>
      <c r="Q291">
        <f t="shared" si="12"/>
        <v>0</v>
      </c>
      <c r="R291">
        <f t="shared" si="13"/>
        <v>0</v>
      </c>
      <c r="S291">
        <v>0</v>
      </c>
      <c r="T291">
        <f t="shared" si="14"/>
        <v>0</v>
      </c>
    </row>
    <row r="292" spans="1:20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0</v>
      </c>
      <c r="G292">
        <v>291</v>
      </c>
      <c r="H292">
        <v>29</v>
      </c>
      <c r="I292" t="s">
        <v>3300</v>
      </c>
      <c r="J292">
        <v>0</v>
      </c>
      <c r="K292">
        <v>0</v>
      </c>
      <c r="M292">
        <v>0</v>
      </c>
      <c r="N292">
        <v>0</v>
      </c>
      <c r="O292">
        <v>0</v>
      </c>
      <c r="P292">
        <v>0</v>
      </c>
      <c r="Q292">
        <f t="shared" si="12"/>
        <v>0</v>
      </c>
      <c r="R292">
        <f t="shared" si="13"/>
        <v>0</v>
      </c>
      <c r="S292">
        <v>0</v>
      </c>
      <c r="T292">
        <f t="shared" si="14"/>
        <v>0</v>
      </c>
    </row>
    <row r="293" spans="1:20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0</v>
      </c>
      <c r="G293">
        <v>292</v>
      </c>
      <c r="H293">
        <v>29</v>
      </c>
      <c r="I293" t="s">
        <v>3301</v>
      </c>
      <c r="J293">
        <v>0</v>
      </c>
      <c r="K293">
        <v>0</v>
      </c>
      <c r="M293">
        <v>0</v>
      </c>
      <c r="N293">
        <v>0</v>
      </c>
      <c r="O293">
        <v>0</v>
      </c>
      <c r="P293">
        <v>0</v>
      </c>
      <c r="Q293">
        <f t="shared" si="12"/>
        <v>0</v>
      </c>
      <c r="R293">
        <f t="shared" si="13"/>
        <v>0</v>
      </c>
      <c r="S293">
        <v>0</v>
      </c>
      <c r="T293">
        <f t="shared" si="14"/>
        <v>0</v>
      </c>
    </row>
    <row r="294" spans="1:20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0</v>
      </c>
      <c r="G294">
        <v>293</v>
      </c>
      <c r="H294">
        <v>29</v>
      </c>
      <c r="I294" t="s">
        <v>3302</v>
      </c>
      <c r="J294">
        <v>0</v>
      </c>
      <c r="K294">
        <v>0.51269181313572798</v>
      </c>
      <c r="M294">
        <v>5.6910721946435299</v>
      </c>
      <c r="N294">
        <v>0.98156208541363499</v>
      </c>
      <c r="O294">
        <v>5.9443709685665604</v>
      </c>
      <c r="P294">
        <v>5.5498209205251703</v>
      </c>
      <c r="Q294">
        <f t="shared" si="12"/>
        <v>2.7950288534143106</v>
      </c>
      <c r="R294">
        <f t="shared" si="13"/>
        <v>0.39455004804139016</v>
      </c>
      <c r="S294">
        <v>2.06910958264069</v>
      </c>
      <c r="T294">
        <f t="shared" si="14"/>
        <v>3.6219626120028399</v>
      </c>
    </row>
    <row r="295" spans="1:20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0</v>
      </c>
      <c r="G295">
        <v>294</v>
      </c>
      <c r="H295">
        <v>29</v>
      </c>
      <c r="I295" t="s">
        <v>294</v>
      </c>
      <c r="J295">
        <v>0</v>
      </c>
      <c r="K295">
        <v>0</v>
      </c>
      <c r="M295">
        <v>0</v>
      </c>
      <c r="N295">
        <v>0</v>
      </c>
      <c r="O295">
        <v>0</v>
      </c>
      <c r="P295">
        <v>0</v>
      </c>
      <c r="Q295">
        <f t="shared" si="12"/>
        <v>0</v>
      </c>
      <c r="R295">
        <f t="shared" si="13"/>
        <v>0</v>
      </c>
      <c r="S295">
        <v>0</v>
      </c>
      <c r="T295">
        <f t="shared" si="14"/>
        <v>0</v>
      </c>
    </row>
    <row r="296" spans="1:20" ht="15" x14ac:dyDescent="0.25">
      <c r="A296" s="2" t="s">
        <v>295</v>
      </c>
      <c r="B296" s="2" t="s">
        <v>1305</v>
      </c>
      <c r="C296" s="9" t="s">
        <v>2292</v>
      </c>
      <c r="D296">
        <v>5.6966914328425</v>
      </c>
      <c r="E296">
        <v>4.0948448900844596</v>
      </c>
      <c r="F296">
        <v>5.69669143284227</v>
      </c>
      <c r="G296">
        <v>295</v>
      </c>
      <c r="H296">
        <v>29</v>
      </c>
      <c r="I296" t="s">
        <v>3303</v>
      </c>
      <c r="J296">
        <v>4.9960080484563596</v>
      </c>
      <c r="K296">
        <v>1000</v>
      </c>
      <c r="M296">
        <v>4.6261622744667701</v>
      </c>
      <c r="N296">
        <v>2.7437307093728101</v>
      </c>
      <c r="O296">
        <v>4.6261622744669904</v>
      </c>
      <c r="P296">
        <v>4.6261622744667701</v>
      </c>
      <c r="Q296">
        <f t="shared" si="12"/>
        <v>1.08682237083811</v>
      </c>
      <c r="R296">
        <f t="shared" si="13"/>
        <v>2.2026824808563106E-13</v>
      </c>
      <c r="S296">
        <v>3.7192639367948499</v>
      </c>
      <c r="T296">
        <f t="shared" si="14"/>
        <v>0.90689833767192018</v>
      </c>
    </row>
    <row r="297" spans="1:20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0</v>
      </c>
      <c r="G297">
        <v>296</v>
      </c>
      <c r="H297">
        <v>29</v>
      </c>
      <c r="I297" t="s">
        <v>3304</v>
      </c>
      <c r="J297">
        <v>0</v>
      </c>
      <c r="K297">
        <v>0</v>
      </c>
      <c r="M297">
        <v>0</v>
      </c>
      <c r="N297">
        <v>0</v>
      </c>
      <c r="O297">
        <v>0</v>
      </c>
      <c r="P297">
        <v>0</v>
      </c>
      <c r="Q297">
        <f t="shared" si="12"/>
        <v>0</v>
      </c>
      <c r="R297">
        <f t="shared" si="13"/>
        <v>0</v>
      </c>
      <c r="S297">
        <v>0</v>
      </c>
      <c r="T297">
        <f t="shared" si="14"/>
        <v>0</v>
      </c>
    </row>
    <row r="298" spans="1:20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0</v>
      </c>
      <c r="G298">
        <v>297</v>
      </c>
      <c r="H298">
        <v>29</v>
      </c>
      <c r="I298" t="s">
        <v>3305</v>
      </c>
      <c r="J298">
        <v>0</v>
      </c>
      <c r="K298">
        <v>0.76903771977581303</v>
      </c>
      <c r="M298">
        <v>0</v>
      </c>
      <c r="N298">
        <v>0</v>
      </c>
      <c r="O298">
        <v>0</v>
      </c>
      <c r="P298">
        <v>0</v>
      </c>
      <c r="Q298">
        <f t="shared" si="12"/>
        <v>0</v>
      </c>
      <c r="R298">
        <f t="shared" si="13"/>
        <v>0</v>
      </c>
      <c r="S298">
        <v>0</v>
      </c>
      <c r="T298">
        <f t="shared" si="14"/>
        <v>0</v>
      </c>
    </row>
    <row r="299" spans="1:20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0</v>
      </c>
      <c r="G299">
        <v>298</v>
      </c>
      <c r="H299">
        <v>29</v>
      </c>
      <c r="I299" t="s">
        <v>3306</v>
      </c>
      <c r="J299">
        <v>-0.76903771973513801</v>
      </c>
      <c r="K299">
        <v>0</v>
      </c>
      <c r="M299">
        <v>0</v>
      </c>
      <c r="N299">
        <v>0</v>
      </c>
      <c r="O299">
        <v>0</v>
      </c>
      <c r="P299">
        <v>0</v>
      </c>
      <c r="Q299">
        <f t="shared" si="12"/>
        <v>0</v>
      </c>
      <c r="R299">
        <f t="shared" si="13"/>
        <v>0</v>
      </c>
      <c r="S299">
        <v>0</v>
      </c>
      <c r="T299">
        <f t="shared" si="14"/>
        <v>0</v>
      </c>
    </row>
    <row r="300" spans="1:20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0</v>
      </c>
      <c r="G300">
        <v>299</v>
      </c>
      <c r="H300">
        <v>30</v>
      </c>
      <c r="I300" t="s">
        <v>3307</v>
      </c>
      <c r="J300">
        <v>0</v>
      </c>
      <c r="K300">
        <v>0</v>
      </c>
      <c r="M300">
        <v>0</v>
      </c>
      <c r="N300">
        <v>0</v>
      </c>
      <c r="O300">
        <v>0</v>
      </c>
      <c r="P300">
        <v>0</v>
      </c>
      <c r="Q300">
        <f t="shared" si="12"/>
        <v>0</v>
      </c>
      <c r="R300">
        <f t="shared" si="13"/>
        <v>0</v>
      </c>
      <c r="S300">
        <v>0</v>
      </c>
      <c r="T300">
        <f t="shared" si="14"/>
        <v>0</v>
      </c>
    </row>
    <row r="301" spans="1:20" ht="15" x14ac:dyDescent="0.25">
      <c r="A301" s="2" t="s">
        <v>300</v>
      </c>
      <c r="B301" s="2" t="s">
        <v>1310</v>
      </c>
      <c r="C301" s="2" t="s">
        <v>2297</v>
      </c>
      <c r="D301">
        <v>3.0850801256562001E-2</v>
      </c>
      <c r="E301">
        <v>4.0120125519563503E-2</v>
      </c>
      <c r="F301">
        <v>3.0850801256561401E-2</v>
      </c>
      <c r="G301">
        <v>300</v>
      </c>
      <c r="H301">
        <v>30</v>
      </c>
      <c r="I301" t="s">
        <v>3308</v>
      </c>
      <c r="J301">
        <v>3.0542233973189399E-2</v>
      </c>
      <c r="K301">
        <v>3.2744938918136103E-2</v>
      </c>
      <c r="M301">
        <v>2.1200849072005298E-2</v>
      </c>
      <c r="N301">
        <v>2.1200849072012799E-2</v>
      </c>
      <c r="O301">
        <v>2.12008490720321E-2</v>
      </c>
      <c r="P301">
        <v>2.12008490720005E-2</v>
      </c>
      <c r="Q301">
        <f t="shared" si="12"/>
        <v>1.3826869819137082E-14</v>
      </c>
      <c r="R301">
        <f t="shared" si="13"/>
        <v>3.1599722838393518E-14</v>
      </c>
      <c r="S301">
        <v>2.1200849072002599E-2</v>
      </c>
      <c r="T301">
        <f t="shared" si="14"/>
        <v>2.6992297286199118E-15</v>
      </c>
    </row>
    <row r="302" spans="1:20" ht="15" x14ac:dyDescent="0.25">
      <c r="A302" s="2" t="s">
        <v>301</v>
      </c>
      <c r="B302" s="2" t="s">
        <v>1311</v>
      </c>
      <c r="C302" s="2" t="s">
        <v>2298</v>
      </c>
      <c r="D302">
        <v>7.1980834444326999E-3</v>
      </c>
      <c r="E302">
        <v>9.3607945184083809E-3</v>
      </c>
      <c r="F302">
        <v>7.1980834444325698E-3</v>
      </c>
      <c r="G302">
        <v>301</v>
      </c>
      <c r="H302">
        <v>30</v>
      </c>
      <c r="I302" t="s">
        <v>3309</v>
      </c>
      <c r="J302">
        <v>7.1260887809726997E-3</v>
      </c>
      <c r="K302">
        <v>8.5945587444655608E-3</v>
      </c>
      <c r="M302">
        <v>4.9465645784696997E-3</v>
      </c>
      <c r="N302">
        <v>4.9465645784714501E-3</v>
      </c>
      <c r="O302">
        <v>4.9465645784759499E-3</v>
      </c>
      <c r="P302">
        <v>4.9465645784685696E-3</v>
      </c>
      <c r="Q302">
        <f t="shared" si="12"/>
        <v>3.2243252446527739E-15</v>
      </c>
      <c r="R302">
        <f t="shared" si="13"/>
        <v>7.3803810285433258E-15</v>
      </c>
      <c r="S302">
        <v>4.9465645784690596E-3</v>
      </c>
      <c r="T302">
        <f t="shared" si="14"/>
        <v>6.4011296263544182E-16</v>
      </c>
    </row>
    <row r="303" spans="1:20" ht="15" x14ac:dyDescent="0.25">
      <c r="A303" s="2" t="s">
        <v>302</v>
      </c>
      <c r="B303" s="2" t="s">
        <v>1312</v>
      </c>
      <c r="C303" s="2" t="s">
        <v>2299</v>
      </c>
      <c r="D303" s="41">
        <v>2.2055642801492901E-6</v>
      </c>
      <c r="E303" s="41">
        <v>2.8682404396947002E-6</v>
      </c>
      <c r="F303" s="41">
        <v>2.2055642801492401E-6</v>
      </c>
      <c r="G303">
        <v>302</v>
      </c>
      <c r="H303">
        <v>30</v>
      </c>
      <c r="I303" t="s">
        <v>3310</v>
      </c>
      <c r="J303" s="41">
        <v>2.1835043999999998E-6</v>
      </c>
      <c r="K303" s="41">
        <v>2.2055642801492101E-6</v>
      </c>
      <c r="M303" s="41">
        <v>1.5156765308358201E-6</v>
      </c>
      <c r="N303" s="41">
        <v>1.5156765308363501E-6</v>
      </c>
      <c r="O303" s="41">
        <v>1.5156765308377299E-6</v>
      </c>
      <c r="P303" s="41">
        <v>1.51567653083547E-6</v>
      </c>
      <c r="Q303">
        <f t="shared" si="12"/>
        <v>9.8592972726035564E-19</v>
      </c>
      <c r="R303">
        <f t="shared" si="13"/>
        <v>2.2598839032744733E-18</v>
      </c>
      <c r="S303" s="41">
        <v>1.51567653083562E-6</v>
      </c>
      <c r="T303">
        <f t="shared" si="14"/>
        <v>2.0011153378882846E-19</v>
      </c>
    </row>
    <row r="304" spans="1:20" ht="15" x14ac:dyDescent="0.25">
      <c r="A304" s="4" t="s">
        <v>303</v>
      </c>
      <c r="B304" s="4" t="s">
        <v>1313</v>
      </c>
      <c r="C304" s="4" t="s">
        <v>2300</v>
      </c>
      <c r="D304">
        <v>-7.6390327926560503E-2</v>
      </c>
      <c r="E304">
        <v>-9.9342299715544896E-2</v>
      </c>
      <c r="F304">
        <v>-7.6390327926560503E-2</v>
      </c>
      <c r="G304">
        <v>303</v>
      </c>
      <c r="H304">
        <v>30</v>
      </c>
      <c r="I304" t="s">
        <v>3311</v>
      </c>
      <c r="J304">
        <v>-0.84466399763709898</v>
      </c>
      <c r="K304">
        <v>-7.5626277885589802E-2</v>
      </c>
      <c r="M304">
        <v>-5.2495875211207001E-2</v>
      </c>
      <c r="N304">
        <v>-5.2495875211320701E-2</v>
      </c>
      <c r="O304">
        <v>-5.2495875211320701E-2</v>
      </c>
      <c r="P304">
        <v>-5.2495875211207001E-2</v>
      </c>
      <c r="Q304">
        <f t="shared" si="12"/>
        <v>6.5645138706418915E-14</v>
      </c>
      <c r="R304">
        <f t="shared" si="13"/>
        <v>-1.1370071550942384E-13</v>
      </c>
      <c r="S304">
        <v>-5.2495875211207001E-2</v>
      </c>
      <c r="T304">
        <f t="shared" si="14"/>
        <v>0</v>
      </c>
    </row>
    <row r="305" spans="1:20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0</v>
      </c>
      <c r="G305">
        <v>304</v>
      </c>
      <c r="H305">
        <v>30</v>
      </c>
      <c r="I305" t="s">
        <v>3312</v>
      </c>
      <c r="J305">
        <v>0</v>
      </c>
      <c r="K305">
        <v>0.76903771974615098</v>
      </c>
      <c r="M305">
        <v>0</v>
      </c>
      <c r="N305">
        <v>0</v>
      </c>
      <c r="O305">
        <v>0</v>
      </c>
      <c r="P305">
        <v>0</v>
      </c>
      <c r="Q305">
        <f t="shared" si="12"/>
        <v>0</v>
      </c>
      <c r="R305">
        <f t="shared" si="13"/>
        <v>0</v>
      </c>
      <c r="S305">
        <v>0</v>
      </c>
      <c r="T305">
        <f t="shared" si="14"/>
        <v>0</v>
      </c>
    </row>
    <row r="306" spans="1:20" ht="15" x14ac:dyDescent="0.25">
      <c r="A306" s="2" t="s">
        <v>305</v>
      </c>
      <c r="B306" s="2" t="s">
        <v>1315</v>
      </c>
      <c r="C306" s="9" t="s">
        <v>2302</v>
      </c>
      <c r="D306">
        <v>9.6493437256413E-3</v>
      </c>
      <c r="E306">
        <v>1.2548551923714501E-2</v>
      </c>
      <c r="F306">
        <v>9.6493437256413E-3</v>
      </c>
      <c r="G306">
        <v>305</v>
      </c>
      <c r="H306">
        <v>30</v>
      </c>
      <c r="I306" t="s">
        <v>3313</v>
      </c>
      <c r="J306">
        <v>9.55283175005661E-3</v>
      </c>
      <c r="K306">
        <v>0.77859055151156997</v>
      </c>
      <c r="M306">
        <v>6.6310848224020499E-3</v>
      </c>
      <c r="N306">
        <v>6.6310848224020499E-3</v>
      </c>
      <c r="O306">
        <v>6.6310848224020499E-3</v>
      </c>
      <c r="P306">
        <v>6.6310848224020499E-3</v>
      </c>
      <c r="Q306">
        <f t="shared" si="12"/>
        <v>1.0622968402425924E-18</v>
      </c>
      <c r="R306">
        <f t="shared" si="13"/>
        <v>0</v>
      </c>
      <c r="S306">
        <v>6.6310848224020499E-3</v>
      </c>
      <c r="T306">
        <f t="shared" si="14"/>
        <v>0</v>
      </c>
    </row>
    <row r="307" spans="1:20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0</v>
      </c>
      <c r="G307">
        <v>306</v>
      </c>
      <c r="H307">
        <v>30</v>
      </c>
      <c r="I307" t="s">
        <v>3314</v>
      </c>
      <c r="J307">
        <v>0</v>
      </c>
      <c r="K307">
        <v>0.38451885986565398</v>
      </c>
      <c r="M307">
        <v>8.4</v>
      </c>
      <c r="N307">
        <v>8.4</v>
      </c>
      <c r="O307">
        <v>8.4</v>
      </c>
      <c r="P307">
        <v>8.4</v>
      </c>
      <c r="Q307">
        <f t="shared" si="12"/>
        <v>0</v>
      </c>
      <c r="R307">
        <f t="shared" si="13"/>
        <v>0</v>
      </c>
      <c r="S307">
        <v>6.6310848224058298E-3</v>
      </c>
      <c r="T307">
        <f t="shared" si="14"/>
        <v>8.3933689151775948</v>
      </c>
    </row>
    <row r="308" spans="1:20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0</v>
      </c>
      <c r="G308">
        <v>307</v>
      </c>
      <c r="H308">
        <v>30</v>
      </c>
      <c r="I308" t="s">
        <v>3315</v>
      </c>
      <c r="J308">
        <v>0</v>
      </c>
      <c r="K308">
        <v>0.46142263176716403</v>
      </c>
      <c r="M308">
        <v>0</v>
      </c>
      <c r="N308">
        <v>0</v>
      </c>
      <c r="O308">
        <v>0</v>
      </c>
      <c r="P308">
        <v>0</v>
      </c>
      <c r="Q308">
        <f t="shared" si="12"/>
        <v>0</v>
      </c>
      <c r="R308">
        <f t="shared" si="13"/>
        <v>0</v>
      </c>
      <c r="S308">
        <v>0</v>
      </c>
      <c r="T308">
        <f t="shared" si="14"/>
        <v>0</v>
      </c>
    </row>
    <row r="309" spans="1:20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0</v>
      </c>
      <c r="G309">
        <v>308</v>
      </c>
      <c r="H309">
        <v>30</v>
      </c>
      <c r="I309" t="s">
        <v>3316</v>
      </c>
      <c r="J309">
        <v>0</v>
      </c>
      <c r="K309">
        <v>0</v>
      </c>
      <c r="M309">
        <v>0</v>
      </c>
      <c r="N309">
        <v>0</v>
      </c>
      <c r="O309">
        <v>0</v>
      </c>
      <c r="P309">
        <v>0</v>
      </c>
      <c r="Q309">
        <f t="shared" si="12"/>
        <v>0</v>
      </c>
      <c r="R309">
        <f t="shared" si="13"/>
        <v>0</v>
      </c>
      <c r="S309">
        <v>0</v>
      </c>
      <c r="T309">
        <f t="shared" si="14"/>
        <v>0</v>
      </c>
    </row>
    <row r="310" spans="1:20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0</v>
      </c>
      <c r="G310">
        <v>309</v>
      </c>
      <c r="H310">
        <v>31</v>
      </c>
      <c r="I310" t="s">
        <v>3317</v>
      </c>
      <c r="J310">
        <v>0</v>
      </c>
      <c r="K310">
        <v>0</v>
      </c>
      <c r="M310">
        <v>0</v>
      </c>
      <c r="N310">
        <v>0</v>
      </c>
      <c r="O310">
        <v>0</v>
      </c>
      <c r="P310">
        <v>0</v>
      </c>
      <c r="Q310">
        <f t="shared" si="12"/>
        <v>0</v>
      </c>
      <c r="R310">
        <f t="shared" si="13"/>
        <v>0</v>
      </c>
      <c r="S310">
        <v>0</v>
      </c>
      <c r="T310">
        <f t="shared" si="14"/>
        <v>0</v>
      </c>
    </row>
    <row r="311" spans="1:20" ht="15" x14ac:dyDescent="0.25">
      <c r="A311" s="2" t="s">
        <v>310</v>
      </c>
      <c r="B311" s="2" t="s">
        <v>1319</v>
      </c>
      <c r="C311" s="9" t="s">
        <v>2307</v>
      </c>
      <c r="D311">
        <v>1.8751992854731701E-2</v>
      </c>
      <c r="E311">
        <v>2.4386151296880602E-2</v>
      </c>
      <c r="F311">
        <v>1.8751992854731701E-2</v>
      </c>
      <c r="G311">
        <v>310</v>
      </c>
      <c r="H311">
        <v>31</v>
      </c>
      <c r="I311" t="s">
        <v>3318</v>
      </c>
      <c r="J311">
        <v>-999.98143556310004</v>
      </c>
      <c r="K311">
        <v>2.2235611808355302E-2</v>
      </c>
      <c r="M311">
        <v>1.2886477955817099E-2</v>
      </c>
      <c r="N311">
        <v>0</v>
      </c>
      <c r="O311">
        <v>0</v>
      </c>
      <c r="P311">
        <v>0</v>
      </c>
      <c r="Q311">
        <f t="shared" si="12"/>
        <v>7.4400115166971805E-3</v>
      </c>
      <c r="R311">
        <f t="shared" si="13"/>
        <v>0</v>
      </c>
      <c r="S311">
        <v>1.2886477955817099E-2</v>
      </c>
      <c r="T311">
        <f t="shared" si="14"/>
        <v>0</v>
      </c>
    </row>
    <row r="312" spans="1:20" ht="15" x14ac:dyDescent="0.25">
      <c r="A312" s="2" t="s">
        <v>311</v>
      </c>
      <c r="B312" s="2" t="s">
        <v>1320</v>
      </c>
      <c r="C312" s="2" t="s">
        <v>2308</v>
      </c>
      <c r="D312">
        <v>0</v>
      </c>
      <c r="E312">
        <v>0</v>
      </c>
      <c r="F312">
        <v>0</v>
      </c>
      <c r="G312">
        <v>311</v>
      </c>
      <c r="H312">
        <v>31</v>
      </c>
      <c r="I312" t="s">
        <v>3319</v>
      </c>
      <c r="J312">
        <v>0</v>
      </c>
      <c r="K312">
        <v>1000</v>
      </c>
      <c r="M312">
        <v>0</v>
      </c>
      <c r="N312">
        <v>1.2886477955821899E-2</v>
      </c>
      <c r="O312">
        <v>1.28864779558336E-2</v>
      </c>
      <c r="P312">
        <v>1.28864779558143E-2</v>
      </c>
      <c r="Q312">
        <f t="shared" si="12"/>
        <v>7.4400115167033284E-3</v>
      </c>
      <c r="R312">
        <f t="shared" si="13"/>
        <v>1.9300533393717956E-14</v>
      </c>
      <c r="S312">
        <v>0</v>
      </c>
      <c r="T312">
        <f t="shared" si="14"/>
        <v>0</v>
      </c>
    </row>
    <row r="313" spans="1:20" ht="15" x14ac:dyDescent="0.25">
      <c r="A313" s="2" t="s">
        <v>312</v>
      </c>
      <c r="B313" s="2" t="s">
        <v>1321</v>
      </c>
      <c r="C313" s="9" t="s">
        <v>2309</v>
      </c>
      <c r="D313">
        <v>-0.86177738321373498</v>
      </c>
      <c r="E313">
        <v>-1.1207028182874399</v>
      </c>
      <c r="F313">
        <v>-0.86177738321362096</v>
      </c>
      <c r="G313">
        <v>312</v>
      </c>
      <c r="H313">
        <v>31</v>
      </c>
      <c r="I313" t="s">
        <v>3320</v>
      </c>
      <c r="J313">
        <v>-1.2376768136001599</v>
      </c>
      <c r="K313">
        <v>-0.85315795372844205</v>
      </c>
      <c r="M313">
        <v>-0.59221777094137495</v>
      </c>
      <c r="N313">
        <v>-0.592217770941602</v>
      </c>
      <c r="O313">
        <v>-0.59221777094216999</v>
      </c>
      <c r="P313">
        <v>-0.59221777094126105</v>
      </c>
      <c r="Q313">
        <f t="shared" si="12"/>
        <v>4.0951883692953214E-13</v>
      </c>
      <c r="R313">
        <f t="shared" si="13"/>
        <v>-9.0893959026061566E-13</v>
      </c>
      <c r="S313">
        <v>-0.59221777094126105</v>
      </c>
      <c r="T313">
        <f t="shared" si="14"/>
        <v>-1.1390888232654106E-13</v>
      </c>
    </row>
    <row r="314" spans="1:20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0</v>
      </c>
      <c r="G314">
        <v>313</v>
      </c>
      <c r="H314">
        <v>31</v>
      </c>
      <c r="I314" t="s">
        <v>3321</v>
      </c>
      <c r="J314">
        <v>0</v>
      </c>
      <c r="K314">
        <v>0.38451885988470302</v>
      </c>
      <c r="M314">
        <v>0</v>
      </c>
      <c r="N314">
        <v>0</v>
      </c>
      <c r="O314">
        <v>0</v>
      </c>
      <c r="P314">
        <v>0</v>
      </c>
      <c r="Q314">
        <f t="shared" si="12"/>
        <v>0</v>
      </c>
      <c r="R314">
        <f t="shared" si="13"/>
        <v>0</v>
      </c>
      <c r="S314">
        <v>0</v>
      </c>
      <c r="T314">
        <f t="shared" si="14"/>
        <v>0</v>
      </c>
    </row>
    <row r="315" spans="1:20" ht="15" x14ac:dyDescent="0.25">
      <c r="A315" s="2" t="s">
        <v>314</v>
      </c>
      <c r="B315" s="2" t="s">
        <v>1323</v>
      </c>
      <c r="C315" s="2" t="s">
        <v>2311</v>
      </c>
      <c r="D315">
        <v>0.12646779248224199</v>
      </c>
      <c r="E315">
        <v>0.16056481687420901</v>
      </c>
      <c r="F315">
        <v>0.126467792482231</v>
      </c>
      <c r="G315">
        <v>314</v>
      </c>
      <c r="H315">
        <v>31</v>
      </c>
      <c r="I315" t="s">
        <v>3322</v>
      </c>
      <c r="J315">
        <v>0</v>
      </c>
      <c r="K315">
        <v>0.13209183294639501</v>
      </c>
      <c r="M315">
        <v>8.4847951115321493E-2</v>
      </c>
      <c r="N315">
        <v>8.4847951115351802E-2</v>
      </c>
      <c r="O315">
        <v>8.48479511154316E-2</v>
      </c>
      <c r="P315">
        <v>8.4847951115300205E-2</v>
      </c>
      <c r="Q315">
        <f t="shared" si="12"/>
        <v>5.6876561221560623E-14</v>
      </c>
      <c r="R315">
        <f t="shared" si="13"/>
        <v>1.3139489496438728E-13</v>
      </c>
      <c r="S315">
        <v>8.4847951115316206E-2</v>
      </c>
      <c r="T315">
        <f t="shared" si="14"/>
        <v>5.287437154777308E-15</v>
      </c>
    </row>
    <row r="316" spans="1:20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0</v>
      </c>
      <c r="G316">
        <v>315</v>
      </c>
      <c r="H316">
        <v>31</v>
      </c>
      <c r="I316" t="s">
        <v>3323</v>
      </c>
      <c r="J316">
        <v>0</v>
      </c>
      <c r="K316">
        <v>0.12993228717377101</v>
      </c>
      <c r="M316">
        <v>0</v>
      </c>
      <c r="N316">
        <v>0</v>
      </c>
      <c r="O316">
        <v>0</v>
      </c>
      <c r="P316">
        <v>0</v>
      </c>
      <c r="Q316">
        <f t="shared" si="12"/>
        <v>0</v>
      </c>
      <c r="R316">
        <f t="shared" si="13"/>
        <v>0</v>
      </c>
      <c r="S316">
        <v>0</v>
      </c>
      <c r="T316">
        <f t="shared" si="14"/>
        <v>0</v>
      </c>
    </row>
    <row r="317" spans="1:20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0</v>
      </c>
      <c r="G317">
        <v>316</v>
      </c>
      <c r="H317">
        <v>31</v>
      </c>
      <c r="I317" t="s">
        <v>3324</v>
      </c>
      <c r="J317">
        <v>0</v>
      </c>
      <c r="K317">
        <v>0</v>
      </c>
      <c r="M317">
        <v>0</v>
      </c>
      <c r="N317">
        <v>0</v>
      </c>
      <c r="O317">
        <v>0</v>
      </c>
      <c r="P317">
        <v>0</v>
      </c>
      <c r="Q317">
        <f t="shared" si="12"/>
        <v>0</v>
      </c>
      <c r="R317">
        <f t="shared" si="13"/>
        <v>0</v>
      </c>
      <c r="S317">
        <v>0</v>
      </c>
      <c r="T317">
        <f t="shared" si="14"/>
        <v>0</v>
      </c>
    </row>
    <row r="318" spans="1:20" ht="15" x14ac:dyDescent="0.25">
      <c r="A318" s="2" t="s">
        <v>317</v>
      </c>
      <c r="B318" s="2" t="s">
        <v>1326</v>
      </c>
      <c r="C318" s="9" t="s">
        <v>2314</v>
      </c>
      <c r="D318">
        <v>-1.2614173509291501E-2</v>
      </c>
      <c r="E318">
        <v>-1.6404184134671599E-2</v>
      </c>
      <c r="F318">
        <v>-1.2614173509291501E-2</v>
      </c>
      <c r="G318">
        <v>317</v>
      </c>
      <c r="H318">
        <v>31</v>
      </c>
      <c r="I318" t="s">
        <v>3325</v>
      </c>
      <c r="J318">
        <v>-1.2614173509291501E-2</v>
      </c>
      <c r="K318">
        <v>-1.24880075395595E-2</v>
      </c>
      <c r="M318">
        <v>-8.6685329989677502E-3</v>
      </c>
      <c r="N318">
        <v>-8.6685329989677502E-3</v>
      </c>
      <c r="O318">
        <v>-8.6685329989677502E-3</v>
      </c>
      <c r="P318">
        <v>-8.6685329989677502E-3</v>
      </c>
      <c r="Q318">
        <f t="shared" si="12"/>
        <v>0</v>
      </c>
      <c r="R318">
        <f t="shared" si="13"/>
        <v>0</v>
      </c>
      <c r="S318">
        <v>-8.6685329989677502E-3</v>
      </c>
      <c r="T318">
        <f t="shared" si="14"/>
        <v>0</v>
      </c>
    </row>
    <row r="319" spans="1:20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0</v>
      </c>
      <c r="G319">
        <v>318</v>
      </c>
      <c r="H319">
        <v>31</v>
      </c>
      <c r="I319" t="s">
        <v>3326</v>
      </c>
      <c r="J319">
        <v>0</v>
      </c>
      <c r="K319">
        <v>0</v>
      </c>
      <c r="M319">
        <v>0</v>
      </c>
      <c r="N319">
        <v>0</v>
      </c>
      <c r="O319">
        <v>0</v>
      </c>
      <c r="P319">
        <v>0</v>
      </c>
      <c r="Q319">
        <f t="shared" si="12"/>
        <v>0</v>
      </c>
      <c r="R319">
        <f t="shared" si="13"/>
        <v>0</v>
      </c>
      <c r="S319">
        <v>0</v>
      </c>
      <c r="T319">
        <f t="shared" si="14"/>
        <v>0</v>
      </c>
    </row>
    <row r="320" spans="1:20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0</v>
      </c>
      <c r="G320">
        <v>319</v>
      </c>
      <c r="H320">
        <v>31</v>
      </c>
      <c r="I320" t="s">
        <v>3327</v>
      </c>
      <c r="J320">
        <v>0</v>
      </c>
      <c r="K320">
        <v>2.9369399264752901E-3</v>
      </c>
      <c r="M320">
        <v>0</v>
      </c>
      <c r="N320">
        <v>0</v>
      </c>
      <c r="O320">
        <v>0</v>
      </c>
      <c r="P320">
        <v>0</v>
      </c>
      <c r="Q320">
        <f t="shared" si="12"/>
        <v>0</v>
      </c>
      <c r="R320">
        <f t="shared" si="13"/>
        <v>0</v>
      </c>
      <c r="S320">
        <v>0</v>
      </c>
      <c r="T320">
        <f t="shared" si="14"/>
        <v>0</v>
      </c>
    </row>
    <row r="321" spans="1:20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0</v>
      </c>
      <c r="G321">
        <v>320</v>
      </c>
      <c r="H321">
        <v>32</v>
      </c>
      <c r="I321" t="s">
        <v>3328</v>
      </c>
      <c r="J321">
        <v>-2.9369399264851399E-3</v>
      </c>
      <c r="K321">
        <v>0</v>
      </c>
      <c r="M321">
        <v>0</v>
      </c>
      <c r="N321">
        <v>0</v>
      </c>
      <c r="O321">
        <v>0</v>
      </c>
      <c r="P321">
        <v>0</v>
      </c>
      <c r="Q321">
        <f t="shared" si="12"/>
        <v>0</v>
      </c>
      <c r="R321">
        <f t="shared" si="13"/>
        <v>0</v>
      </c>
      <c r="S321">
        <v>0</v>
      </c>
      <c r="T321">
        <f t="shared" si="14"/>
        <v>0</v>
      </c>
    </row>
    <row r="322" spans="1:20" ht="15" x14ac:dyDescent="0.25">
      <c r="A322" s="2" t="s">
        <v>321</v>
      </c>
      <c r="B322" s="2" t="s">
        <v>1330</v>
      </c>
      <c r="C322" s="2" t="s">
        <v>2318</v>
      </c>
      <c r="D322">
        <v>3.0850801256562001E-2</v>
      </c>
      <c r="E322">
        <v>4.0120125519563503E-2</v>
      </c>
      <c r="F322">
        <v>3.0850801256561401E-2</v>
      </c>
      <c r="G322">
        <v>321</v>
      </c>
      <c r="H322">
        <v>32</v>
      </c>
      <c r="I322" t="s">
        <v>3329</v>
      </c>
      <c r="J322">
        <v>3.0542233973189399E-2</v>
      </c>
      <c r="K322">
        <v>3.2744938918136103E-2</v>
      </c>
      <c r="M322">
        <v>2.1200849072005298E-2</v>
      </c>
      <c r="N322">
        <v>2.1200849072012799E-2</v>
      </c>
      <c r="O322">
        <v>2.12008490720321E-2</v>
      </c>
      <c r="P322">
        <v>2.12008490720005E-2</v>
      </c>
      <c r="Q322">
        <f t="shared" si="12"/>
        <v>1.3826869819137082E-14</v>
      </c>
      <c r="R322">
        <f t="shared" si="13"/>
        <v>3.1599722838393518E-14</v>
      </c>
      <c r="S322">
        <v>2.1200849072002599E-2</v>
      </c>
      <c r="T322">
        <f t="shared" si="14"/>
        <v>2.6992297286199118E-15</v>
      </c>
    </row>
    <row r="323" spans="1:20" ht="15" x14ac:dyDescent="0.25">
      <c r="A323" s="2" t="s">
        <v>322</v>
      </c>
      <c r="B323" s="2" t="s">
        <v>1331</v>
      </c>
      <c r="C323" s="9" t="s">
        <v>2319</v>
      </c>
      <c r="D323">
        <v>0.329374239764888</v>
      </c>
      <c r="E323">
        <v>0.420535138992022</v>
      </c>
      <c r="F323">
        <v>0.329374239764888</v>
      </c>
      <c r="G323">
        <v>322</v>
      </c>
      <c r="H323">
        <v>32</v>
      </c>
      <c r="I323" t="s">
        <v>3330</v>
      </c>
      <c r="J323">
        <v>0.232862908718971</v>
      </c>
      <c r="K323">
        <v>0.58242577122484795</v>
      </c>
      <c r="M323">
        <v>1.70337407924785</v>
      </c>
      <c r="N323">
        <v>-7.3220031270920999E-2</v>
      </c>
      <c r="O323">
        <v>1.8400854246829099</v>
      </c>
      <c r="P323">
        <v>1.6327484421885901</v>
      </c>
      <c r="Q323">
        <f t="shared" ref="Q323:Q386" si="15">STDEV(M323:O323)</f>
        <v>1.0673732862564487</v>
      </c>
      <c r="R323">
        <f t="shared" ref="R323:R386" si="16">O323-P323</f>
        <v>0.20733698249431987</v>
      </c>
      <c r="S323">
        <v>-7.3220031270920999E-2</v>
      </c>
      <c r="T323">
        <f t="shared" ref="T323:T386" si="17">M323-S323</f>
        <v>1.776594110518771</v>
      </c>
    </row>
    <row r="324" spans="1:20" ht="15" x14ac:dyDescent="0.25">
      <c r="A324" s="2" t="s">
        <v>323</v>
      </c>
      <c r="B324" s="2" t="s">
        <v>1332</v>
      </c>
      <c r="C324" s="9" t="s">
        <v>2320</v>
      </c>
      <c r="D324">
        <v>7.5595440006622994E-2</v>
      </c>
      <c r="E324">
        <v>9.8308582540426001E-2</v>
      </c>
      <c r="F324">
        <v>7.5595440006622994E-2</v>
      </c>
      <c r="G324">
        <v>323</v>
      </c>
      <c r="H324">
        <v>32</v>
      </c>
      <c r="I324" t="s">
        <v>3331</v>
      </c>
      <c r="J324">
        <v>7.4839340371909202E-2</v>
      </c>
      <c r="K324">
        <v>7.7776280298394299E-2</v>
      </c>
      <c r="M324">
        <v>5.19496236348687E-2</v>
      </c>
      <c r="N324">
        <v>5.19496236348687E-2</v>
      </c>
      <c r="O324">
        <v>5.19496236348687E-2</v>
      </c>
      <c r="P324">
        <v>5.19496236348687E-2</v>
      </c>
      <c r="Q324">
        <f t="shared" si="15"/>
        <v>8.4983747219407389E-18</v>
      </c>
      <c r="R324">
        <f t="shared" si="16"/>
        <v>0</v>
      </c>
      <c r="S324">
        <v>5.19496236348687E-2</v>
      </c>
      <c r="T324">
        <f t="shared" si="17"/>
        <v>0</v>
      </c>
    </row>
    <row r="325" spans="1:20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0</v>
      </c>
      <c r="G325">
        <v>324</v>
      </c>
      <c r="H325">
        <v>32</v>
      </c>
      <c r="I325" t="s">
        <v>3332</v>
      </c>
      <c r="J325">
        <v>0</v>
      </c>
      <c r="K325">
        <v>0</v>
      </c>
      <c r="M325">
        <v>0</v>
      </c>
      <c r="N325">
        <v>0</v>
      </c>
      <c r="O325">
        <v>0</v>
      </c>
      <c r="P325">
        <v>0</v>
      </c>
      <c r="Q325">
        <f t="shared" si="15"/>
        <v>0</v>
      </c>
      <c r="R325">
        <f t="shared" si="16"/>
        <v>0</v>
      </c>
      <c r="S325">
        <v>0</v>
      </c>
      <c r="T325">
        <f t="shared" si="17"/>
        <v>0</v>
      </c>
    </row>
    <row r="326" spans="1:20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0</v>
      </c>
      <c r="G326">
        <v>325</v>
      </c>
      <c r="H326">
        <v>32</v>
      </c>
      <c r="I326" t="s">
        <v>3333</v>
      </c>
      <c r="J326">
        <v>0</v>
      </c>
      <c r="K326">
        <v>0</v>
      </c>
      <c r="M326">
        <v>0</v>
      </c>
      <c r="N326">
        <v>0</v>
      </c>
      <c r="O326">
        <v>0</v>
      </c>
      <c r="P326">
        <v>0</v>
      </c>
      <c r="Q326">
        <f t="shared" si="15"/>
        <v>0</v>
      </c>
      <c r="R326">
        <f t="shared" si="16"/>
        <v>0</v>
      </c>
      <c r="S326">
        <v>0</v>
      </c>
      <c r="T326">
        <f t="shared" si="17"/>
        <v>0</v>
      </c>
    </row>
    <row r="327" spans="1:20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0</v>
      </c>
      <c r="G327">
        <v>326</v>
      </c>
      <c r="H327">
        <v>32</v>
      </c>
      <c r="I327" t="s">
        <v>326</v>
      </c>
      <c r="J327">
        <v>0</v>
      </c>
      <c r="K327">
        <v>7.3423498161882198E-4</v>
      </c>
      <c r="M327">
        <v>0</v>
      </c>
      <c r="N327">
        <v>0</v>
      </c>
      <c r="O327">
        <v>0</v>
      </c>
      <c r="P327">
        <v>0</v>
      </c>
      <c r="Q327">
        <f t="shared" si="15"/>
        <v>0</v>
      </c>
      <c r="R327">
        <f t="shared" si="16"/>
        <v>0</v>
      </c>
      <c r="S327">
        <v>0</v>
      </c>
      <c r="T327">
        <f t="shared" si="17"/>
        <v>0</v>
      </c>
    </row>
    <row r="328" spans="1:20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0</v>
      </c>
      <c r="G328">
        <v>327</v>
      </c>
      <c r="H328">
        <v>32</v>
      </c>
      <c r="I328" t="s">
        <v>3334</v>
      </c>
      <c r="J328">
        <v>0</v>
      </c>
      <c r="K328">
        <v>0</v>
      </c>
      <c r="M328">
        <v>0</v>
      </c>
      <c r="N328">
        <v>0</v>
      </c>
      <c r="O328">
        <v>0</v>
      </c>
      <c r="P328">
        <v>0</v>
      </c>
      <c r="Q328">
        <f t="shared" si="15"/>
        <v>0</v>
      </c>
      <c r="R328">
        <f t="shared" si="16"/>
        <v>0</v>
      </c>
      <c r="S328">
        <v>0</v>
      </c>
      <c r="T328">
        <f t="shared" si="17"/>
        <v>0</v>
      </c>
    </row>
    <row r="329" spans="1:20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0</v>
      </c>
      <c r="G329">
        <v>328</v>
      </c>
      <c r="H329">
        <v>32</v>
      </c>
      <c r="I329" t="s">
        <v>3335</v>
      </c>
      <c r="J329">
        <v>0</v>
      </c>
      <c r="K329">
        <v>0.38451885983643302</v>
      </c>
      <c r="M329">
        <v>0</v>
      </c>
      <c r="N329">
        <v>0</v>
      </c>
      <c r="O329">
        <v>0</v>
      </c>
      <c r="P329">
        <v>0</v>
      </c>
      <c r="Q329">
        <f t="shared" si="15"/>
        <v>0</v>
      </c>
      <c r="R329">
        <f t="shared" si="16"/>
        <v>0</v>
      </c>
      <c r="S329">
        <v>0</v>
      </c>
      <c r="T329">
        <f t="shared" si="17"/>
        <v>0</v>
      </c>
    </row>
    <row r="330" spans="1:20" ht="15" x14ac:dyDescent="0.25">
      <c r="A330" s="2" t="s">
        <v>329</v>
      </c>
      <c r="B330" s="2" t="s">
        <v>1338</v>
      </c>
      <c r="C330" s="2" t="s">
        <v>2326</v>
      </c>
      <c r="D330">
        <v>4.2457112392873801E-2</v>
      </c>
      <c r="E330">
        <v>5.5213628464122901E-2</v>
      </c>
      <c r="F330">
        <v>4.2457112392873003E-2</v>
      </c>
      <c r="G330">
        <v>329</v>
      </c>
      <c r="H330">
        <v>32</v>
      </c>
      <c r="I330" t="s">
        <v>3336</v>
      </c>
      <c r="J330">
        <v>4.2032459699999997E-2</v>
      </c>
      <c r="K330">
        <v>0.42655131960030701</v>
      </c>
      <c r="M330">
        <v>2.91767732185894E-2</v>
      </c>
      <c r="N330">
        <v>2.9176773218599801E-2</v>
      </c>
      <c r="O330">
        <v>2.9176773218626301E-2</v>
      </c>
      <c r="P330">
        <v>2.9176773218582801E-2</v>
      </c>
      <c r="Q330">
        <f t="shared" si="15"/>
        <v>1.9026763880848011E-14</v>
      </c>
      <c r="R330">
        <f t="shared" si="16"/>
        <v>4.3499925883594415E-14</v>
      </c>
      <c r="S330">
        <v>2.9176773218585701E-2</v>
      </c>
      <c r="T330">
        <f t="shared" si="17"/>
        <v>3.6984304507825527E-15</v>
      </c>
    </row>
    <row r="331" spans="1:20" ht="15" x14ac:dyDescent="0.25">
      <c r="A331" s="2" t="s">
        <v>330</v>
      </c>
      <c r="B331" s="2" t="s">
        <v>1339</v>
      </c>
      <c r="C331" s="2" t="s">
        <v>2327</v>
      </c>
      <c r="D331">
        <v>4.2457112392873801E-2</v>
      </c>
      <c r="E331">
        <v>5.5213628464122901E-2</v>
      </c>
      <c r="F331">
        <v>4.2457112392873003E-2</v>
      </c>
      <c r="G331">
        <v>330</v>
      </c>
      <c r="H331">
        <v>33</v>
      </c>
      <c r="I331" t="s">
        <v>3337</v>
      </c>
      <c r="J331">
        <v>4.2032459699999997E-2</v>
      </c>
      <c r="K331">
        <v>0.42655131960030701</v>
      </c>
      <c r="M331">
        <v>2.91767732185894E-2</v>
      </c>
      <c r="N331">
        <v>2.9176773218599801E-2</v>
      </c>
      <c r="O331">
        <v>2.9176773218626301E-2</v>
      </c>
      <c r="P331">
        <v>2.9176773218582801E-2</v>
      </c>
      <c r="Q331">
        <f t="shared" si="15"/>
        <v>1.9026763880848011E-14</v>
      </c>
      <c r="R331">
        <f t="shared" si="16"/>
        <v>4.3499925883594415E-14</v>
      </c>
      <c r="S331">
        <v>2.9176773218585701E-2</v>
      </c>
      <c r="T331">
        <f t="shared" si="17"/>
        <v>3.6984304507825527E-15</v>
      </c>
    </row>
    <row r="332" spans="1:20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0</v>
      </c>
      <c r="G332">
        <v>331</v>
      </c>
      <c r="H332">
        <v>33</v>
      </c>
      <c r="I332" t="s">
        <v>3338</v>
      </c>
      <c r="J332">
        <v>0</v>
      </c>
      <c r="K332">
        <v>0</v>
      </c>
      <c r="M332">
        <v>0</v>
      </c>
      <c r="N332">
        <v>0</v>
      </c>
      <c r="O332">
        <v>0</v>
      </c>
      <c r="P332">
        <v>0</v>
      </c>
      <c r="Q332">
        <f t="shared" si="15"/>
        <v>0</v>
      </c>
      <c r="R332">
        <f t="shared" si="16"/>
        <v>0</v>
      </c>
      <c r="S332">
        <v>0</v>
      </c>
      <c r="T332">
        <f t="shared" si="17"/>
        <v>0</v>
      </c>
    </row>
    <row r="333" spans="1:20" ht="15" x14ac:dyDescent="0.25">
      <c r="A333" s="2" t="s">
        <v>332</v>
      </c>
      <c r="B333" s="2" t="s">
        <v>1341</v>
      </c>
      <c r="C333" s="2" t="s">
        <v>2329</v>
      </c>
      <c r="D333">
        <v>0.50989918204873996</v>
      </c>
      <c r="E333">
        <v>0.65529961796515201</v>
      </c>
      <c r="F333">
        <v>0.50989918204871298</v>
      </c>
      <c r="G333">
        <v>332</v>
      </c>
      <c r="H333">
        <v>33</v>
      </c>
      <c r="I333" t="s">
        <v>3339</v>
      </c>
      <c r="J333">
        <v>0.50479921060738597</v>
      </c>
      <c r="K333">
        <v>0.889318070468057</v>
      </c>
      <c r="M333">
        <v>0.34628277248653799</v>
      </c>
      <c r="N333">
        <v>0.39617132764187801</v>
      </c>
      <c r="O333">
        <v>0.34628277248698103</v>
      </c>
      <c r="P333">
        <v>0.346282772486455</v>
      </c>
      <c r="Q333">
        <f t="shared" si="15"/>
        <v>2.8803170748289159E-2</v>
      </c>
      <c r="R333">
        <f t="shared" si="16"/>
        <v>5.2602366906739917E-13</v>
      </c>
      <c r="S333">
        <v>0.34628277248650502</v>
      </c>
      <c r="T333">
        <f t="shared" si="17"/>
        <v>3.2973623831367149E-14</v>
      </c>
    </row>
    <row r="334" spans="1:20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0</v>
      </c>
      <c r="G334">
        <v>333</v>
      </c>
      <c r="H334">
        <v>33</v>
      </c>
      <c r="I334" t="s">
        <v>3340</v>
      </c>
      <c r="J334">
        <v>0</v>
      </c>
      <c r="K334">
        <v>0</v>
      </c>
      <c r="M334">
        <v>0</v>
      </c>
      <c r="N334">
        <v>0</v>
      </c>
      <c r="O334">
        <v>0</v>
      </c>
      <c r="P334">
        <v>0</v>
      </c>
      <c r="Q334">
        <f t="shared" si="15"/>
        <v>0</v>
      </c>
      <c r="R334">
        <f t="shared" si="16"/>
        <v>0</v>
      </c>
      <c r="S334">
        <v>0</v>
      </c>
      <c r="T334">
        <f t="shared" si="17"/>
        <v>0</v>
      </c>
    </row>
    <row r="335" spans="1:20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0</v>
      </c>
      <c r="G335">
        <v>334</v>
      </c>
      <c r="H335">
        <v>33</v>
      </c>
      <c r="I335" t="s">
        <v>3341</v>
      </c>
      <c r="J335">
        <v>0</v>
      </c>
      <c r="K335">
        <v>0.38451885986565398</v>
      </c>
      <c r="M335">
        <v>8.4</v>
      </c>
      <c r="N335">
        <v>8.4</v>
      </c>
      <c r="O335">
        <v>8.4</v>
      </c>
      <c r="P335">
        <v>8.4</v>
      </c>
      <c r="Q335">
        <f t="shared" si="15"/>
        <v>0</v>
      </c>
      <c r="R335">
        <f t="shared" si="16"/>
        <v>0</v>
      </c>
      <c r="S335">
        <v>6.6310848224058298E-3</v>
      </c>
      <c r="T335">
        <f t="shared" si="17"/>
        <v>8.3933689151775948</v>
      </c>
    </row>
    <row r="336" spans="1:20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0</v>
      </c>
      <c r="G336">
        <v>335</v>
      </c>
      <c r="H336">
        <v>33</v>
      </c>
      <c r="I336" t="s">
        <v>3342</v>
      </c>
      <c r="J336">
        <v>0</v>
      </c>
      <c r="K336">
        <v>0.51269181315563594</v>
      </c>
      <c r="M336">
        <v>0</v>
      </c>
      <c r="N336">
        <v>0</v>
      </c>
      <c r="O336">
        <v>0</v>
      </c>
      <c r="P336">
        <v>0</v>
      </c>
      <c r="Q336">
        <f t="shared" si="15"/>
        <v>0</v>
      </c>
      <c r="R336">
        <f t="shared" si="16"/>
        <v>0</v>
      </c>
      <c r="S336">
        <v>0</v>
      </c>
      <c r="T336">
        <f t="shared" si="17"/>
        <v>0</v>
      </c>
    </row>
    <row r="337" spans="1:20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0</v>
      </c>
      <c r="G337">
        <v>336</v>
      </c>
      <c r="H337">
        <v>33</v>
      </c>
      <c r="I337" t="s">
        <v>3343</v>
      </c>
      <c r="J337">
        <v>0</v>
      </c>
      <c r="K337">
        <v>0</v>
      </c>
      <c r="M337">
        <v>0</v>
      </c>
      <c r="N337">
        <v>0</v>
      </c>
      <c r="O337">
        <v>0</v>
      </c>
      <c r="P337">
        <v>0</v>
      </c>
      <c r="Q337">
        <f t="shared" si="15"/>
        <v>0</v>
      </c>
      <c r="R337">
        <f t="shared" si="16"/>
        <v>0</v>
      </c>
      <c r="S337">
        <v>0</v>
      </c>
      <c r="T337">
        <f t="shared" si="17"/>
        <v>0</v>
      </c>
    </row>
    <row r="338" spans="1:20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0</v>
      </c>
      <c r="G338">
        <v>337</v>
      </c>
      <c r="H338">
        <v>33</v>
      </c>
      <c r="I338" t="s">
        <v>3344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f t="shared" si="15"/>
        <v>0</v>
      </c>
      <c r="R338">
        <f t="shared" si="16"/>
        <v>0</v>
      </c>
      <c r="S338">
        <v>0</v>
      </c>
      <c r="T338">
        <f t="shared" si="17"/>
        <v>0</v>
      </c>
    </row>
    <row r="339" spans="1:20" ht="15" x14ac:dyDescent="0.25">
      <c r="A339" s="2" t="s">
        <v>338</v>
      </c>
      <c r="B339" s="2" t="s">
        <v>1347</v>
      </c>
      <c r="C339" s="9" t="s">
        <v>2335</v>
      </c>
      <c r="D339">
        <v>0</v>
      </c>
      <c r="E339">
        <v>4.5471446940177902</v>
      </c>
      <c r="F339">
        <v>0</v>
      </c>
      <c r="G339">
        <v>338</v>
      </c>
      <c r="H339">
        <v>33</v>
      </c>
      <c r="I339" t="s">
        <v>3345</v>
      </c>
      <c r="J339">
        <v>-1000</v>
      </c>
      <c r="K339">
        <v>1000</v>
      </c>
      <c r="M339">
        <v>4.7449162917246204</v>
      </c>
      <c r="N339">
        <v>6.5902847932084097</v>
      </c>
      <c r="O339">
        <v>4.5670586633840502</v>
      </c>
      <c r="P339">
        <v>4.8155419287841097</v>
      </c>
      <c r="Q339">
        <f t="shared" si="15"/>
        <v>1.1203022073404716</v>
      </c>
      <c r="R339">
        <f t="shared" si="16"/>
        <v>-0.24848326540005949</v>
      </c>
      <c r="S339">
        <v>5.78799035517841</v>
      </c>
      <c r="T339">
        <f t="shared" si="17"/>
        <v>-1.0430740634537896</v>
      </c>
    </row>
    <row r="340" spans="1:20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0</v>
      </c>
      <c r="G340">
        <v>339</v>
      </c>
      <c r="H340">
        <v>33</v>
      </c>
      <c r="I340" t="s">
        <v>3346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f t="shared" si="15"/>
        <v>0</v>
      </c>
      <c r="R340">
        <f t="shared" si="16"/>
        <v>0</v>
      </c>
      <c r="S340">
        <v>0</v>
      </c>
      <c r="T340">
        <f t="shared" si="17"/>
        <v>0</v>
      </c>
    </row>
    <row r="341" spans="1:20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0</v>
      </c>
      <c r="G341">
        <v>340</v>
      </c>
      <c r="H341">
        <v>34</v>
      </c>
      <c r="I341" t="s">
        <v>3347</v>
      </c>
      <c r="J341">
        <v>0</v>
      </c>
      <c r="K341">
        <v>0.38451885986712803</v>
      </c>
      <c r="M341">
        <v>0</v>
      </c>
      <c r="N341">
        <v>0</v>
      </c>
      <c r="O341">
        <v>0</v>
      </c>
      <c r="P341">
        <v>0</v>
      </c>
      <c r="Q341">
        <f t="shared" si="15"/>
        <v>0</v>
      </c>
      <c r="R341">
        <f t="shared" si="16"/>
        <v>0</v>
      </c>
      <c r="S341">
        <v>0</v>
      </c>
      <c r="T341">
        <f t="shared" si="17"/>
        <v>0</v>
      </c>
    </row>
    <row r="342" spans="1:20" ht="15" x14ac:dyDescent="0.25">
      <c r="A342" s="2" t="s">
        <v>341</v>
      </c>
      <c r="B342" s="2" t="s">
        <v>1350</v>
      </c>
      <c r="C342" s="2" t="s">
        <v>2338</v>
      </c>
      <c r="D342">
        <v>0.12646779248224199</v>
      </c>
      <c r="E342">
        <v>0.16056481687420901</v>
      </c>
      <c r="F342">
        <v>0.126467792482231</v>
      </c>
      <c r="G342">
        <v>341</v>
      </c>
      <c r="H342">
        <v>34</v>
      </c>
      <c r="I342" t="s">
        <v>3348</v>
      </c>
      <c r="J342">
        <v>0.12520287158639301</v>
      </c>
      <c r="K342">
        <v>0.13209183294687299</v>
      </c>
      <c r="M342">
        <v>8.4847951115321493E-2</v>
      </c>
      <c r="N342">
        <v>8.4847951115351802E-2</v>
      </c>
      <c r="O342">
        <v>8.48479511154316E-2</v>
      </c>
      <c r="P342">
        <v>8.4847951115300205E-2</v>
      </c>
      <c r="Q342">
        <f t="shared" si="15"/>
        <v>5.6876561221560623E-14</v>
      </c>
      <c r="R342">
        <f t="shared" si="16"/>
        <v>1.3139489496438728E-13</v>
      </c>
      <c r="S342">
        <v>8.4847951115316206E-2</v>
      </c>
      <c r="T342">
        <f t="shared" si="17"/>
        <v>5.287437154777308E-15</v>
      </c>
    </row>
    <row r="343" spans="1:20" ht="15" x14ac:dyDescent="0.25">
      <c r="A343" s="2" t="s">
        <v>342</v>
      </c>
      <c r="B343" s="2" t="s">
        <v>1351</v>
      </c>
      <c r="C343" s="9" t="s">
        <v>2339</v>
      </c>
      <c r="D343">
        <v>-1.18263589060916E-2</v>
      </c>
      <c r="E343">
        <v>-1.53796655006317E-2</v>
      </c>
      <c r="F343">
        <v>-1.18263589060916E-2</v>
      </c>
      <c r="G343">
        <v>342</v>
      </c>
      <c r="H343">
        <v>34</v>
      </c>
      <c r="I343" t="s">
        <v>3349</v>
      </c>
      <c r="J343">
        <v>-1.18263589060916E-2</v>
      </c>
      <c r="K343">
        <v>-1.1708072596093201E-2</v>
      </c>
      <c r="M343">
        <v>-8.1271422467352802E-3</v>
      </c>
      <c r="N343">
        <v>-8.1271422467352802E-3</v>
      </c>
      <c r="O343">
        <v>-8.1271422467352802E-3</v>
      </c>
      <c r="P343">
        <v>-8.1271422467352802E-3</v>
      </c>
      <c r="Q343">
        <f t="shared" si="15"/>
        <v>0</v>
      </c>
      <c r="R343">
        <f t="shared" si="16"/>
        <v>0</v>
      </c>
      <c r="S343">
        <v>-8.1271422467352802E-3</v>
      </c>
      <c r="T343">
        <f t="shared" si="17"/>
        <v>0</v>
      </c>
    </row>
    <row r="344" spans="1:20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0</v>
      </c>
      <c r="G344">
        <v>343</v>
      </c>
      <c r="H344">
        <v>34</v>
      </c>
      <c r="I344" t="s">
        <v>3350</v>
      </c>
      <c r="J344">
        <v>0</v>
      </c>
      <c r="K344">
        <v>0</v>
      </c>
      <c r="M344">
        <v>0</v>
      </c>
      <c r="N344">
        <v>0</v>
      </c>
      <c r="O344">
        <v>0</v>
      </c>
      <c r="P344">
        <v>0</v>
      </c>
      <c r="Q344">
        <f t="shared" si="15"/>
        <v>0</v>
      </c>
      <c r="R344">
        <f t="shared" si="16"/>
        <v>0</v>
      </c>
      <c r="S344">
        <v>0</v>
      </c>
      <c r="T344">
        <f t="shared" si="17"/>
        <v>0</v>
      </c>
    </row>
    <row r="345" spans="1:20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0</v>
      </c>
      <c r="G345">
        <v>344</v>
      </c>
      <c r="H345">
        <v>34</v>
      </c>
      <c r="I345" t="s">
        <v>3351</v>
      </c>
      <c r="J345">
        <v>0</v>
      </c>
      <c r="K345">
        <v>0.38451885988895601</v>
      </c>
      <c r="M345">
        <v>0</v>
      </c>
      <c r="N345">
        <v>0</v>
      </c>
      <c r="O345">
        <v>0</v>
      </c>
      <c r="P345">
        <v>0</v>
      </c>
      <c r="Q345">
        <f t="shared" si="15"/>
        <v>0</v>
      </c>
      <c r="R345">
        <f t="shared" si="16"/>
        <v>0</v>
      </c>
      <c r="S345">
        <v>0</v>
      </c>
      <c r="T345">
        <f t="shared" si="17"/>
        <v>0</v>
      </c>
    </row>
    <row r="346" spans="1:20" ht="15" x14ac:dyDescent="0.25">
      <c r="A346" s="2" t="s">
        <v>345</v>
      </c>
      <c r="B346" s="2" t="s">
        <v>1354</v>
      </c>
      <c r="C346" s="2" t="s">
        <v>2342</v>
      </c>
      <c r="D346">
        <v>0</v>
      </c>
      <c r="E346">
        <v>1.87</v>
      </c>
      <c r="F346">
        <v>0</v>
      </c>
      <c r="G346">
        <v>345</v>
      </c>
      <c r="H346">
        <v>34</v>
      </c>
      <c r="I346" t="s">
        <v>3352</v>
      </c>
      <c r="J346">
        <v>0</v>
      </c>
      <c r="K346">
        <v>1000</v>
      </c>
      <c r="M346">
        <v>1.87</v>
      </c>
      <c r="N346">
        <v>1.87</v>
      </c>
      <c r="O346">
        <v>1.87</v>
      </c>
      <c r="P346">
        <v>0</v>
      </c>
      <c r="Q346">
        <f t="shared" si="15"/>
        <v>0</v>
      </c>
      <c r="R346">
        <f t="shared" si="16"/>
        <v>1.87</v>
      </c>
      <c r="S346">
        <v>1.87</v>
      </c>
      <c r="T346">
        <f t="shared" si="17"/>
        <v>0</v>
      </c>
    </row>
    <row r="347" spans="1:20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0</v>
      </c>
      <c r="G347">
        <v>346</v>
      </c>
      <c r="H347">
        <v>34</v>
      </c>
      <c r="I347" t="s">
        <v>3353</v>
      </c>
      <c r="J347">
        <v>0</v>
      </c>
      <c r="K347">
        <v>997.02269181316797</v>
      </c>
      <c r="M347">
        <v>0</v>
      </c>
      <c r="N347">
        <v>0</v>
      </c>
      <c r="O347">
        <v>0</v>
      </c>
      <c r="P347">
        <v>0</v>
      </c>
      <c r="Q347">
        <f t="shared" si="15"/>
        <v>0</v>
      </c>
      <c r="R347">
        <f t="shared" si="16"/>
        <v>0</v>
      </c>
      <c r="S347">
        <v>0</v>
      </c>
      <c r="T347">
        <f t="shared" si="17"/>
        <v>0</v>
      </c>
    </row>
    <row r="348" spans="1:20" ht="15" x14ac:dyDescent="0.25">
      <c r="A348" s="2" t="s">
        <v>347</v>
      </c>
      <c r="B348" s="2" t="s">
        <v>1356</v>
      </c>
      <c r="C348" s="9" t="s">
        <v>2344</v>
      </c>
      <c r="D348">
        <v>1.87</v>
      </c>
      <c r="E348">
        <v>0</v>
      </c>
      <c r="F348">
        <v>1.87</v>
      </c>
      <c r="G348">
        <v>347</v>
      </c>
      <c r="H348">
        <v>34</v>
      </c>
      <c r="I348" t="s">
        <v>3354</v>
      </c>
      <c r="J348">
        <v>-1000</v>
      </c>
      <c r="K348">
        <v>1.87</v>
      </c>
      <c r="M348">
        <v>0</v>
      </c>
      <c r="N348">
        <v>0</v>
      </c>
      <c r="O348">
        <v>0</v>
      </c>
      <c r="P348">
        <v>1.87</v>
      </c>
      <c r="Q348">
        <f t="shared" si="15"/>
        <v>0</v>
      </c>
      <c r="R348">
        <f t="shared" si="16"/>
        <v>-1.87</v>
      </c>
      <c r="S348">
        <v>0</v>
      </c>
      <c r="T348">
        <f t="shared" si="17"/>
        <v>0</v>
      </c>
    </row>
    <row r="349" spans="1:20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0</v>
      </c>
      <c r="G349">
        <v>348</v>
      </c>
      <c r="H349">
        <v>34</v>
      </c>
      <c r="I349" t="s">
        <v>3355</v>
      </c>
      <c r="J349">
        <v>0</v>
      </c>
      <c r="K349">
        <v>0</v>
      </c>
      <c r="M349">
        <v>0</v>
      </c>
      <c r="N349">
        <v>0</v>
      </c>
      <c r="O349">
        <v>0</v>
      </c>
      <c r="P349">
        <v>0</v>
      </c>
      <c r="Q349">
        <f t="shared" si="15"/>
        <v>0</v>
      </c>
      <c r="R349">
        <f t="shared" si="16"/>
        <v>0</v>
      </c>
      <c r="S349">
        <v>0</v>
      </c>
      <c r="T349">
        <f t="shared" si="17"/>
        <v>0</v>
      </c>
    </row>
    <row r="350" spans="1:20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0</v>
      </c>
      <c r="G350">
        <v>349</v>
      </c>
      <c r="H350">
        <v>34</v>
      </c>
      <c r="I350" t="s">
        <v>3356</v>
      </c>
      <c r="J350">
        <v>0</v>
      </c>
      <c r="K350">
        <v>0</v>
      </c>
      <c r="M350">
        <v>0</v>
      </c>
      <c r="N350">
        <v>0</v>
      </c>
      <c r="O350">
        <v>0</v>
      </c>
      <c r="P350">
        <v>0</v>
      </c>
      <c r="Q350">
        <f t="shared" si="15"/>
        <v>0</v>
      </c>
      <c r="R350">
        <f t="shared" si="16"/>
        <v>0</v>
      </c>
      <c r="S350">
        <v>0</v>
      </c>
      <c r="T350">
        <f t="shared" si="17"/>
        <v>0</v>
      </c>
    </row>
    <row r="351" spans="1:20" ht="15" x14ac:dyDescent="0.25">
      <c r="A351" s="2" t="s">
        <v>350</v>
      </c>
      <c r="B351" s="2" t="s">
        <v>1359</v>
      </c>
      <c r="C351" s="2" t="s">
        <v>2347</v>
      </c>
      <c r="D351" s="41">
        <v>2.2055642801492901E-6</v>
      </c>
      <c r="E351" s="41">
        <v>2.8682404396947002E-6</v>
      </c>
      <c r="F351" s="41">
        <v>2.2055642801492401E-6</v>
      </c>
      <c r="G351">
        <v>350</v>
      </c>
      <c r="H351">
        <v>35</v>
      </c>
      <c r="I351" t="s">
        <v>3357</v>
      </c>
      <c r="J351" s="41">
        <v>2.1835043999999998E-6</v>
      </c>
      <c r="K351" s="41">
        <v>2.2055642801492101E-6</v>
      </c>
      <c r="M351" s="41">
        <v>1.5156765308358201E-6</v>
      </c>
      <c r="N351" s="41">
        <v>1.5156765308363501E-6</v>
      </c>
      <c r="O351" s="41">
        <v>1.5156765308377299E-6</v>
      </c>
      <c r="P351" s="41">
        <v>1.51567653083547E-6</v>
      </c>
      <c r="Q351">
        <f t="shared" si="15"/>
        <v>9.8592972726035564E-19</v>
      </c>
      <c r="R351">
        <f t="shared" si="16"/>
        <v>2.2598839032744733E-18</v>
      </c>
      <c r="S351" s="41">
        <v>1.51567653083562E-6</v>
      </c>
      <c r="T351">
        <f t="shared" si="17"/>
        <v>2.0011153378882846E-19</v>
      </c>
    </row>
    <row r="352" spans="1:20" ht="15" x14ac:dyDescent="0.25">
      <c r="A352" s="2" t="s">
        <v>351</v>
      </c>
      <c r="B352" s="2" t="s">
        <v>1360</v>
      </c>
      <c r="C352" s="2" t="s">
        <v>2348</v>
      </c>
      <c r="D352" s="41">
        <v>2.2055642801492901E-6</v>
      </c>
      <c r="E352" s="41">
        <v>2.8682404396947002E-6</v>
      </c>
      <c r="F352" s="41">
        <v>2.2055642801492401E-6</v>
      </c>
      <c r="G352">
        <v>351</v>
      </c>
      <c r="H352">
        <v>35</v>
      </c>
      <c r="I352" t="s">
        <v>3358</v>
      </c>
      <c r="J352" s="41">
        <v>2.1835043999999998E-6</v>
      </c>
      <c r="K352" s="41">
        <v>2.2055642801492101E-6</v>
      </c>
      <c r="M352" s="41">
        <v>1.5156765308358201E-6</v>
      </c>
      <c r="N352" s="41">
        <v>1.5156765308363501E-6</v>
      </c>
      <c r="O352" s="41">
        <v>1.5156765308377299E-6</v>
      </c>
      <c r="P352" s="41">
        <v>1.51567653083547E-6</v>
      </c>
      <c r="Q352">
        <f t="shared" si="15"/>
        <v>9.8592972726035564E-19</v>
      </c>
      <c r="R352">
        <f t="shared" si="16"/>
        <v>2.2598839032744733E-18</v>
      </c>
      <c r="S352" s="41">
        <v>1.51567653083562E-6</v>
      </c>
      <c r="T352">
        <f t="shared" si="17"/>
        <v>2.0011153378882846E-19</v>
      </c>
    </row>
    <row r="353" spans="1:20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0</v>
      </c>
      <c r="G353">
        <v>352</v>
      </c>
      <c r="H353">
        <v>35</v>
      </c>
      <c r="I353" t="s">
        <v>3359</v>
      </c>
      <c r="J353">
        <v>0</v>
      </c>
      <c r="K353">
        <v>0.25634590663685197</v>
      </c>
      <c r="M353">
        <v>0</v>
      </c>
      <c r="N353">
        <v>0</v>
      </c>
      <c r="O353">
        <v>0</v>
      </c>
      <c r="P353">
        <v>0</v>
      </c>
      <c r="Q353">
        <f t="shared" si="15"/>
        <v>0</v>
      </c>
      <c r="R353">
        <f t="shared" si="16"/>
        <v>0</v>
      </c>
      <c r="S353">
        <v>0</v>
      </c>
      <c r="T353">
        <f t="shared" si="17"/>
        <v>0</v>
      </c>
    </row>
    <row r="354" spans="1:20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0</v>
      </c>
      <c r="G354">
        <v>353</v>
      </c>
      <c r="H354">
        <v>35</v>
      </c>
      <c r="I354" t="s">
        <v>3360</v>
      </c>
      <c r="J354">
        <v>-1000</v>
      </c>
      <c r="K354">
        <v>1000</v>
      </c>
      <c r="M354">
        <v>-1.7147431335274601E-2</v>
      </c>
      <c r="N354">
        <v>-1.64270971051792</v>
      </c>
      <c r="O354">
        <v>0</v>
      </c>
      <c r="P354">
        <v>-1.19159026641E-2</v>
      </c>
      <c r="Q354">
        <f t="shared" si="15"/>
        <v>0.9435078122740288</v>
      </c>
      <c r="R354">
        <f t="shared" si="16"/>
        <v>1.19159026641E-2</v>
      </c>
      <c r="S354">
        <v>0</v>
      </c>
      <c r="T354">
        <f t="shared" si="17"/>
        <v>-1.7147431335274601E-2</v>
      </c>
    </row>
    <row r="355" spans="1:20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0</v>
      </c>
      <c r="G355">
        <v>354</v>
      </c>
      <c r="H355">
        <v>35</v>
      </c>
      <c r="I355" t="s">
        <v>3361</v>
      </c>
      <c r="J355">
        <v>-1000</v>
      </c>
      <c r="K355">
        <v>1000</v>
      </c>
      <c r="M355">
        <v>1.7147431335274601E-2</v>
      </c>
      <c r="N355">
        <v>1.64270971051792</v>
      </c>
      <c r="O355">
        <v>0</v>
      </c>
      <c r="P355">
        <v>1.19159026641E-2</v>
      </c>
      <c r="Q355">
        <f t="shared" si="15"/>
        <v>0.9435078122740288</v>
      </c>
      <c r="R355">
        <f t="shared" si="16"/>
        <v>-1.19159026641E-2</v>
      </c>
      <c r="S355">
        <v>0</v>
      </c>
      <c r="T355">
        <f t="shared" si="17"/>
        <v>1.7147431335274601E-2</v>
      </c>
    </row>
    <row r="356" spans="1:20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0</v>
      </c>
      <c r="G356">
        <v>355</v>
      </c>
      <c r="H356">
        <v>35</v>
      </c>
      <c r="I356" t="s">
        <v>3362</v>
      </c>
      <c r="J356">
        <v>0</v>
      </c>
      <c r="K356">
        <v>0</v>
      </c>
      <c r="M356">
        <v>0</v>
      </c>
      <c r="N356">
        <v>0</v>
      </c>
      <c r="O356">
        <v>0</v>
      </c>
      <c r="P356">
        <v>0</v>
      </c>
      <c r="Q356">
        <f t="shared" si="15"/>
        <v>0</v>
      </c>
      <c r="R356">
        <f t="shared" si="16"/>
        <v>0</v>
      </c>
      <c r="S356">
        <v>0</v>
      </c>
      <c r="T356">
        <f t="shared" si="17"/>
        <v>0</v>
      </c>
    </row>
    <row r="357" spans="1:20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0</v>
      </c>
      <c r="G357">
        <v>356</v>
      </c>
      <c r="H357">
        <v>35</v>
      </c>
      <c r="I357" t="s">
        <v>3363</v>
      </c>
      <c r="J357">
        <v>0</v>
      </c>
      <c r="K357">
        <v>0</v>
      </c>
      <c r="M357">
        <v>0</v>
      </c>
      <c r="N357">
        <v>0</v>
      </c>
      <c r="O357">
        <v>0</v>
      </c>
      <c r="P357">
        <v>0</v>
      </c>
      <c r="Q357">
        <f t="shared" si="15"/>
        <v>0</v>
      </c>
      <c r="R357">
        <f t="shared" si="16"/>
        <v>0</v>
      </c>
      <c r="S357">
        <v>0</v>
      </c>
      <c r="T357">
        <f t="shared" si="17"/>
        <v>0</v>
      </c>
    </row>
    <row r="358" spans="1:20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0</v>
      </c>
      <c r="G358">
        <v>357</v>
      </c>
      <c r="H358">
        <v>35</v>
      </c>
      <c r="I358" t="s">
        <v>3364</v>
      </c>
      <c r="J358">
        <v>0</v>
      </c>
      <c r="K358">
        <v>0</v>
      </c>
      <c r="M358">
        <v>0</v>
      </c>
      <c r="N358">
        <v>0</v>
      </c>
      <c r="O358">
        <v>0</v>
      </c>
      <c r="P358">
        <v>0</v>
      </c>
      <c r="Q358">
        <f t="shared" si="15"/>
        <v>0</v>
      </c>
      <c r="R358">
        <f t="shared" si="16"/>
        <v>0</v>
      </c>
      <c r="S358">
        <v>0</v>
      </c>
      <c r="T358">
        <f t="shared" si="17"/>
        <v>0</v>
      </c>
    </row>
    <row r="359" spans="1:20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0</v>
      </c>
      <c r="G359">
        <v>358</v>
      </c>
      <c r="H359">
        <v>35</v>
      </c>
      <c r="I359" t="s">
        <v>3365</v>
      </c>
      <c r="J359">
        <v>0</v>
      </c>
      <c r="K359">
        <v>0.256345906581259</v>
      </c>
      <c r="M359">
        <v>0</v>
      </c>
      <c r="N359">
        <v>0</v>
      </c>
      <c r="O359">
        <v>0</v>
      </c>
      <c r="P359">
        <v>0</v>
      </c>
      <c r="Q359">
        <f t="shared" si="15"/>
        <v>0</v>
      </c>
      <c r="R359">
        <f t="shared" si="16"/>
        <v>0</v>
      </c>
      <c r="S359">
        <v>0</v>
      </c>
      <c r="T359">
        <f t="shared" si="17"/>
        <v>0</v>
      </c>
    </row>
    <row r="360" spans="1:20" ht="15" x14ac:dyDescent="0.25">
      <c r="A360" s="2" t="s">
        <v>359</v>
      </c>
      <c r="B360" s="2" t="s">
        <v>1368</v>
      </c>
      <c r="C360" s="2" t="s">
        <v>2356</v>
      </c>
      <c r="D360">
        <v>4.6861947375504899E-2</v>
      </c>
      <c r="E360">
        <v>5.70412354192859E-2</v>
      </c>
      <c r="F360">
        <v>4.6861947375499702E-2</v>
      </c>
      <c r="G360">
        <v>359</v>
      </c>
      <c r="H360">
        <v>35</v>
      </c>
      <c r="I360" t="s">
        <v>3366</v>
      </c>
      <c r="J360">
        <v>4.0130810781959E-2</v>
      </c>
      <c r="K360">
        <v>0.30273914444995897</v>
      </c>
      <c r="M360">
        <v>4.2400658361625299</v>
      </c>
      <c r="N360">
        <v>1.30714983745152</v>
      </c>
      <c r="O360">
        <v>4.3566532646508298</v>
      </c>
      <c r="P360">
        <v>4.1694401991033399</v>
      </c>
      <c r="Q360">
        <f t="shared" si="15"/>
        <v>1.7279592991192847</v>
      </c>
      <c r="R360">
        <f t="shared" si="16"/>
        <v>0.18721306554748995</v>
      </c>
      <c r="S360">
        <v>2.3946973346784302</v>
      </c>
      <c r="T360">
        <f t="shared" si="17"/>
        <v>1.8453685014840997</v>
      </c>
    </row>
    <row r="361" spans="1:20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0</v>
      </c>
      <c r="G361">
        <v>360</v>
      </c>
      <c r="H361">
        <v>36</v>
      </c>
      <c r="I361" t="s">
        <v>3367</v>
      </c>
      <c r="J361">
        <v>0</v>
      </c>
      <c r="K361">
        <v>2.2465853000994702E-3</v>
      </c>
      <c r="M361">
        <v>0</v>
      </c>
      <c r="N361">
        <v>0</v>
      </c>
      <c r="O361">
        <v>0</v>
      </c>
      <c r="P361">
        <v>0</v>
      </c>
      <c r="Q361">
        <f t="shared" si="15"/>
        <v>0</v>
      </c>
      <c r="R361">
        <f t="shared" si="16"/>
        <v>0</v>
      </c>
      <c r="S361">
        <v>0</v>
      </c>
      <c r="T361">
        <f t="shared" si="17"/>
        <v>0</v>
      </c>
    </row>
    <row r="362" spans="1:20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0</v>
      </c>
      <c r="G362">
        <v>361</v>
      </c>
      <c r="H362">
        <v>36</v>
      </c>
      <c r="I362" t="s">
        <v>3368</v>
      </c>
      <c r="J362">
        <v>0</v>
      </c>
      <c r="K362">
        <v>0</v>
      </c>
      <c r="M362">
        <v>0</v>
      </c>
      <c r="N362">
        <v>0</v>
      </c>
      <c r="O362">
        <v>0</v>
      </c>
      <c r="P362">
        <v>0</v>
      </c>
      <c r="Q362">
        <f t="shared" si="15"/>
        <v>0</v>
      </c>
      <c r="R362">
        <f t="shared" si="16"/>
        <v>0</v>
      </c>
      <c r="S362">
        <v>0</v>
      </c>
      <c r="T362">
        <f t="shared" si="17"/>
        <v>0</v>
      </c>
    </row>
    <row r="363" spans="1:20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0</v>
      </c>
      <c r="G363">
        <v>362</v>
      </c>
      <c r="H363">
        <v>36</v>
      </c>
      <c r="I363" t="s">
        <v>3369</v>
      </c>
      <c r="J363">
        <v>0</v>
      </c>
      <c r="K363">
        <v>2.24751780293783E-3</v>
      </c>
      <c r="M363">
        <v>0</v>
      </c>
      <c r="N363">
        <v>0</v>
      </c>
      <c r="O363">
        <v>0</v>
      </c>
      <c r="P363">
        <v>0</v>
      </c>
      <c r="Q363">
        <f t="shared" si="15"/>
        <v>0</v>
      </c>
      <c r="R363">
        <f t="shared" si="16"/>
        <v>0</v>
      </c>
      <c r="S363">
        <v>0</v>
      </c>
      <c r="T363">
        <f t="shared" si="17"/>
        <v>0</v>
      </c>
    </row>
    <row r="364" spans="1:20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0</v>
      </c>
      <c r="G364">
        <v>363</v>
      </c>
      <c r="H364">
        <v>36</v>
      </c>
      <c r="I364" t="s">
        <v>3370</v>
      </c>
      <c r="J364">
        <v>0</v>
      </c>
      <c r="K364">
        <v>0</v>
      </c>
      <c r="M364">
        <v>-2.66</v>
      </c>
      <c r="N364">
        <v>-1.5724525027732099</v>
      </c>
      <c r="O364">
        <v>-2.66</v>
      </c>
      <c r="P364">
        <v>-2.66</v>
      </c>
      <c r="Q364">
        <f t="shared" si="15"/>
        <v>0.62789584028039058</v>
      </c>
      <c r="R364">
        <f t="shared" si="16"/>
        <v>0</v>
      </c>
      <c r="S364">
        <v>-2.66</v>
      </c>
      <c r="T364">
        <f t="shared" si="17"/>
        <v>0</v>
      </c>
    </row>
    <row r="365" spans="1:20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0</v>
      </c>
      <c r="G365">
        <v>364</v>
      </c>
      <c r="H365">
        <v>36</v>
      </c>
      <c r="I365" t="s">
        <v>3371</v>
      </c>
      <c r="J365">
        <v>0</v>
      </c>
      <c r="K365">
        <v>0</v>
      </c>
      <c r="M365">
        <v>0</v>
      </c>
      <c r="N365">
        <v>0</v>
      </c>
      <c r="O365">
        <v>0</v>
      </c>
      <c r="P365">
        <v>0</v>
      </c>
      <c r="Q365">
        <f t="shared" si="15"/>
        <v>0</v>
      </c>
      <c r="R365">
        <f t="shared" si="16"/>
        <v>0</v>
      </c>
      <c r="S365">
        <v>0</v>
      </c>
      <c r="T365">
        <f t="shared" si="17"/>
        <v>0</v>
      </c>
    </row>
    <row r="366" spans="1:20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0</v>
      </c>
      <c r="G366">
        <v>365</v>
      </c>
      <c r="H366">
        <v>36</v>
      </c>
      <c r="I366" t="s">
        <v>3372</v>
      </c>
      <c r="J366">
        <v>0</v>
      </c>
      <c r="K366">
        <v>0</v>
      </c>
      <c r="M366">
        <v>0</v>
      </c>
      <c r="N366">
        <v>0</v>
      </c>
      <c r="O366">
        <v>0</v>
      </c>
      <c r="P366">
        <v>0</v>
      </c>
      <c r="Q366">
        <f t="shared" si="15"/>
        <v>0</v>
      </c>
      <c r="R366">
        <f t="shared" si="16"/>
        <v>0</v>
      </c>
      <c r="S366">
        <v>0</v>
      </c>
      <c r="T366">
        <f t="shared" si="17"/>
        <v>0</v>
      </c>
    </row>
    <row r="367" spans="1:20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0</v>
      </c>
      <c r="G367">
        <v>366</v>
      </c>
      <c r="H367">
        <v>36</v>
      </c>
      <c r="I367" t="s">
        <v>3373</v>
      </c>
      <c r="J367">
        <v>0</v>
      </c>
      <c r="K367">
        <v>0</v>
      </c>
      <c r="M367">
        <v>0</v>
      </c>
      <c r="N367">
        <v>0</v>
      </c>
      <c r="O367">
        <v>0</v>
      </c>
      <c r="P367">
        <v>0</v>
      </c>
      <c r="Q367">
        <f t="shared" si="15"/>
        <v>0</v>
      </c>
      <c r="R367">
        <f t="shared" si="16"/>
        <v>0</v>
      </c>
      <c r="S367">
        <v>0</v>
      </c>
      <c r="T367">
        <f t="shared" si="17"/>
        <v>0</v>
      </c>
    </row>
    <row r="368" spans="1:20" ht="15" x14ac:dyDescent="0.25">
      <c r="A368" s="2" t="s">
        <v>367</v>
      </c>
      <c r="B368" s="2" t="s">
        <v>1375</v>
      </c>
      <c r="C368" s="2" t="s">
        <v>2364</v>
      </c>
      <c r="D368">
        <v>7.1980834444326999E-3</v>
      </c>
      <c r="E368">
        <v>9.3607945184083809E-3</v>
      </c>
      <c r="F368">
        <v>7.1980834444325698E-3</v>
      </c>
      <c r="G368">
        <v>367</v>
      </c>
      <c r="H368">
        <v>36</v>
      </c>
      <c r="I368" t="s">
        <v>3374</v>
      </c>
      <c r="J368">
        <v>7.1260887809726997E-3</v>
      </c>
      <c r="K368">
        <v>8.5945587444655608E-3</v>
      </c>
      <c r="M368">
        <v>4.9465645784696997E-3</v>
      </c>
      <c r="N368">
        <v>4.9465645784714501E-3</v>
      </c>
      <c r="O368">
        <v>4.9465645784759499E-3</v>
      </c>
      <c r="P368">
        <v>4.9465645784685696E-3</v>
      </c>
      <c r="Q368">
        <f t="shared" si="15"/>
        <v>3.2243252446527739E-15</v>
      </c>
      <c r="R368">
        <f t="shared" si="16"/>
        <v>7.3803810285433258E-15</v>
      </c>
      <c r="S368">
        <v>4.9465645784690596E-3</v>
      </c>
      <c r="T368">
        <f t="shared" si="17"/>
        <v>6.4011296263544182E-16</v>
      </c>
    </row>
    <row r="369" spans="1:20" ht="15" x14ac:dyDescent="0.25">
      <c r="A369" s="2" t="s">
        <v>368</v>
      </c>
      <c r="B369" s="2" t="s">
        <v>1376</v>
      </c>
      <c r="C369" s="2" t="s">
        <v>2365</v>
      </c>
      <c r="D369">
        <v>7.1980834444326999E-3</v>
      </c>
      <c r="E369">
        <v>9.3607945184083809E-3</v>
      </c>
      <c r="F369">
        <v>7.1980834444325698E-3</v>
      </c>
      <c r="G369">
        <v>368</v>
      </c>
      <c r="H369">
        <v>36</v>
      </c>
      <c r="I369" t="s">
        <v>3375</v>
      </c>
      <c r="J369">
        <v>7.1260887809726997E-3</v>
      </c>
      <c r="K369">
        <v>8.5945587444655608E-3</v>
      </c>
      <c r="M369">
        <v>4.9465645784696997E-3</v>
      </c>
      <c r="N369">
        <v>4.9465645784714501E-3</v>
      </c>
      <c r="O369">
        <v>4.9465645784759499E-3</v>
      </c>
      <c r="P369">
        <v>4.9465645784685696E-3</v>
      </c>
      <c r="Q369">
        <f t="shared" si="15"/>
        <v>3.2243252446527739E-15</v>
      </c>
      <c r="R369">
        <f t="shared" si="16"/>
        <v>7.3803810285433258E-15</v>
      </c>
      <c r="S369">
        <v>4.9465645784690596E-3</v>
      </c>
      <c r="T369">
        <f t="shared" si="17"/>
        <v>6.4011296263544182E-16</v>
      </c>
    </row>
    <row r="370" spans="1:20" ht="15" x14ac:dyDescent="0.25">
      <c r="A370" s="2" t="s">
        <v>369</v>
      </c>
      <c r="B370" s="2" t="s">
        <v>1377</v>
      </c>
      <c r="C370" s="2" t="s">
        <v>2366</v>
      </c>
      <c r="D370">
        <v>7.1980834444326999E-3</v>
      </c>
      <c r="E370">
        <v>9.3607945184083809E-3</v>
      </c>
      <c r="F370">
        <v>7.1980834444325698E-3</v>
      </c>
      <c r="G370">
        <v>369</v>
      </c>
      <c r="H370">
        <v>36</v>
      </c>
      <c r="I370" t="s">
        <v>3376</v>
      </c>
      <c r="J370">
        <v>7.1260887809726997E-3</v>
      </c>
      <c r="K370">
        <v>8.5945587444655608E-3</v>
      </c>
      <c r="M370">
        <v>4.9465645784696997E-3</v>
      </c>
      <c r="N370">
        <v>4.9465645784714501E-3</v>
      </c>
      <c r="O370">
        <v>4.9465645784759499E-3</v>
      </c>
      <c r="P370">
        <v>4.9465645784685696E-3</v>
      </c>
      <c r="Q370">
        <f t="shared" si="15"/>
        <v>3.2243252446527739E-15</v>
      </c>
      <c r="R370">
        <f t="shared" si="16"/>
        <v>7.3803810285433258E-15</v>
      </c>
      <c r="S370">
        <v>4.9465645784690596E-3</v>
      </c>
      <c r="T370">
        <f t="shared" si="17"/>
        <v>6.4011296263544182E-16</v>
      </c>
    </row>
    <row r="371" spans="1:20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</v>
      </c>
      <c r="F371">
        <v>0</v>
      </c>
      <c r="G371">
        <v>370</v>
      </c>
      <c r="H371">
        <v>37</v>
      </c>
      <c r="I371" t="s">
        <v>3377</v>
      </c>
      <c r="J371">
        <v>0</v>
      </c>
      <c r="K371">
        <v>7.5447084440900494E-2</v>
      </c>
      <c r="M371">
        <v>0</v>
      </c>
      <c r="N371">
        <v>4.9888555155216299E-2</v>
      </c>
      <c r="O371">
        <v>0</v>
      </c>
      <c r="P371">
        <v>0</v>
      </c>
      <c r="Q371">
        <f t="shared" si="15"/>
        <v>2.8803170748345621E-2</v>
      </c>
      <c r="R371">
        <f t="shared" si="16"/>
        <v>0</v>
      </c>
      <c r="S371">
        <v>0</v>
      </c>
      <c r="T371">
        <f t="shared" si="17"/>
        <v>0</v>
      </c>
    </row>
    <row r="372" spans="1:20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0</v>
      </c>
      <c r="G372">
        <v>371</v>
      </c>
      <c r="H372">
        <v>37</v>
      </c>
      <c r="I372" t="s">
        <v>3378</v>
      </c>
      <c r="J372">
        <v>0</v>
      </c>
      <c r="K372">
        <v>0</v>
      </c>
      <c r="M372">
        <v>0</v>
      </c>
      <c r="N372">
        <v>0</v>
      </c>
      <c r="O372">
        <v>0</v>
      </c>
      <c r="P372">
        <v>0</v>
      </c>
      <c r="Q372">
        <f t="shared" si="15"/>
        <v>0</v>
      </c>
      <c r="R372">
        <f t="shared" si="16"/>
        <v>0</v>
      </c>
      <c r="S372">
        <v>0</v>
      </c>
      <c r="T372">
        <f t="shared" si="17"/>
        <v>0</v>
      </c>
    </row>
    <row r="373" spans="1:20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0</v>
      </c>
      <c r="G373">
        <v>372</v>
      </c>
      <c r="H373">
        <v>37</v>
      </c>
      <c r="I373" t="s">
        <v>3379</v>
      </c>
      <c r="J373">
        <v>0</v>
      </c>
      <c r="K373">
        <v>0</v>
      </c>
      <c r="M373">
        <v>0</v>
      </c>
      <c r="N373">
        <v>0</v>
      </c>
      <c r="O373">
        <v>0</v>
      </c>
      <c r="P373">
        <v>0</v>
      </c>
      <c r="Q373">
        <f t="shared" si="15"/>
        <v>0</v>
      </c>
      <c r="R373">
        <f t="shared" si="16"/>
        <v>0</v>
      </c>
      <c r="S373">
        <v>0</v>
      </c>
      <c r="T373">
        <f t="shared" si="17"/>
        <v>0</v>
      </c>
    </row>
    <row r="374" spans="1:20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0</v>
      </c>
      <c r="G374">
        <v>373</v>
      </c>
      <c r="H374">
        <v>37</v>
      </c>
      <c r="I374" t="s">
        <v>3380</v>
      </c>
      <c r="J374">
        <v>0</v>
      </c>
      <c r="K374">
        <v>0</v>
      </c>
      <c r="M374">
        <v>0</v>
      </c>
      <c r="N374">
        <v>0</v>
      </c>
      <c r="O374">
        <v>0</v>
      </c>
      <c r="P374">
        <v>0</v>
      </c>
      <c r="Q374">
        <f t="shared" si="15"/>
        <v>0</v>
      </c>
      <c r="R374">
        <f t="shared" si="16"/>
        <v>0</v>
      </c>
      <c r="S374">
        <v>0</v>
      </c>
      <c r="T374">
        <f t="shared" si="17"/>
        <v>0</v>
      </c>
    </row>
    <row r="375" spans="1:20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0</v>
      </c>
      <c r="G375">
        <v>374</v>
      </c>
      <c r="H375">
        <v>37</v>
      </c>
      <c r="I375" t="s">
        <v>3381</v>
      </c>
      <c r="J375">
        <v>0</v>
      </c>
      <c r="K375">
        <v>0</v>
      </c>
      <c r="M375">
        <v>0</v>
      </c>
      <c r="N375">
        <v>0</v>
      </c>
      <c r="O375">
        <v>0</v>
      </c>
      <c r="P375">
        <v>0</v>
      </c>
      <c r="Q375">
        <f t="shared" si="15"/>
        <v>0</v>
      </c>
      <c r="R375">
        <f t="shared" si="16"/>
        <v>0</v>
      </c>
      <c r="S375">
        <v>0</v>
      </c>
      <c r="T375">
        <f t="shared" si="17"/>
        <v>0</v>
      </c>
    </row>
    <row r="376" spans="1:20" ht="15" x14ac:dyDescent="0.25">
      <c r="A376" s="2" t="s">
        <v>375</v>
      </c>
      <c r="B376" s="2" t="s">
        <v>1383</v>
      </c>
      <c r="C376" s="2" t="s">
        <v>2372</v>
      </c>
      <c r="D376">
        <v>0.40488406633668</v>
      </c>
      <c r="E376">
        <v>0.37330129912650201</v>
      </c>
      <c r="F376">
        <v>0.404884066336682</v>
      </c>
      <c r="G376">
        <v>375</v>
      </c>
      <c r="H376">
        <v>37</v>
      </c>
      <c r="I376" t="s">
        <v>3382</v>
      </c>
      <c r="J376">
        <v>2.1416567763479399E-2</v>
      </c>
      <c r="K376">
        <v>0.79045428750517299</v>
      </c>
      <c r="M376">
        <v>8.3933689151775894</v>
      </c>
      <c r="N376">
        <v>8.3933689151775894</v>
      </c>
      <c r="O376">
        <v>8.3933689151775894</v>
      </c>
      <c r="P376">
        <v>8.3933689151776001</v>
      </c>
      <c r="Q376">
        <f t="shared" si="15"/>
        <v>0</v>
      </c>
      <c r="R376">
        <f t="shared" si="16"/>
        <v>0</v>
      </c>
      <c r="S376">
        <v>0</v>
      </c>
      <c r="T376">
        <f t="shared" si="17"/>
        <v>8.3933689151775894</v>
      </c>
    </row>
    <row r="377" spans="1:20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0</v>
      </c>
      <c r="G377">
        <v>376</v>
      </c>
      <c r="H377">
        <v>37</v>
      </c>
      <c r="I377" t="s">
        <v>3383</v>
      </c>
      <c r="J377">
        <v>0</v>
      </c>
      <c r="K377">
        <v>0</v>
      </c>
      <c r="M377">
        <v>0</v>
      </c>
      <c r="N377">
        <v>0</v>
      </c>
      <c r="O377">
        <v>0</v>
      </c>
      <c r="P377">
        <v>0</v>
      </c>
      <c r="Q377">
        <f t="shared" si="15"/>
        <v>0</v>
      </c>
      <c r="R377">
        <f t="shared" si="16"/>
        <v>0</v>
      </c>
      <c r="S377">
        <v>0</v>
      </c>
      <c r="T377">
        <f t="shared" si="17"/>
        <v>0</v>
      </c>
    </row>
    <row r="378" spans="1:20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0</v>
      </c>
      <c r="G378">
        <v>377</v>
      </c>
      <c r="H378">
        <v>37</v>
      </c>
      <c r="I378" t="s">
        <v>3384</v>
      </c>
      <c r="J378">
        <v>0</v>
      </c>
      <c r="K378">
        <v>0</v>
      </c>
      <c r="M378">
        <v>0</v>
      </c>
      <c r="N378">
        <v>0</v>
      </c>
      <c r="O378">
        <v>0</v>
      </c>
      <c r="P378">
        <v>0</v>
      </c>
      <c r="Q378">
        <f t="shared" si="15"/>
        <v>0</v>
      </c>
      <c r="R378">
        <f t="shared" si="16"/>
        <v>0</v>
      </c>
      <c r="S378">
        <v>0</v>
      </c>
      <c r="T378">
        <f t="shared" si="17"/>
        <v>0</v>
      </c>
    </row>
    <row r="379" spans="1:20" ht="15" x14ac:dyDescent="0.25">
      <c r="A379" s="2" t="s">
        <v>378</v>
      </c>
      <c r="B379" s="2" t="s">
        <v>1386</v>
      </c>
      <c r="C379" s="2" t="s">
        <v>2375</v>
      </c>
      <c r="D379">
        <v>1.2614173509243799E-2</v>
      </c>
      <c r="E379">
        <v>1.6404184134723901E-2</v>
      </c>
      <c r="F379">
        <v>1.2614173509243499E-2</v>
      </c>
      <c r="G379">
        <v>378</v>
      </c>
      <c r="H379">
        <v>37</v>
      </c>
      <c r="I379" t="s">
        <v>3385</v>
      </c>
      <c r="J379">
        <v>1.24880075396151E-2</v>
      </c>
      <c r="K379">
        <v>1.26141735092478E-2</v>
      </c>
      <c r="M379">
        <v>8.6685329989828492E-3</v>
      </c>
      <c r="N379">
        <v>8.6685329989858208E-3</v>
      </c>
      <c r="O379">
        <v>8.6685329989936999E-3</v>
      </c>
      <c r="P379">
        <v>8.6685329989806305E-3</v>
      </c>
      <c r="Q379">
        <f t="shared" si="15"/>
        <v>5.6072619994405895E-15</v>
      </c>
      <c r="R379">
        <f t="shared" si="16"/>
        <v>1.3069406668009265E-14</v>
      </c>
      <c r="S379">
        <v>8.6685329989819593E-3</v>
      </c>
      <c r="T379">
        <f t="shared" si="17"/>
        <v>8.8991314317610204E-16</v>
      </c>
    </row>
    <row r="380" spans="1:20" ht="15" x14ac:dyDescent="0.25">
      <c r="A380" s="2" t="s">
        <v>379</v>
      </c>
      <c r="B380" s="2" t="s">
        <v>1387</v>
      </c>
      <c r="C380" s="2" t="s">
        <v>2376</v>
      </c>
      <c r="D380" s="41">
        <v>1.240629907584E-5</v>
      </c>
      <c r="E380" s="41">
        <v>1.6133852473282699E-5</v>
      </c>
      <c r="F380" s="41">
        <v>1.240629907584E-5</v>
      </c>
      <c r="G380">
        <v>379</v>
      </c>
      <c r="H380">
        <v>37</v>
      </c>
      <c r="I380" t="s">
        <v>3386</v>
      </c>
      <c r="J380" s="41">
        <v>1.22822122499977E-5</v>
      </c>
      <c r="K380" s="41">
        <v>1.2406299075839401E-5</v>
      </c>
      <c r="M380" s="41">
        <v>8.5256804860378599E-6</v>
      </c>
      <c r="N380" s="41">
        <v>8.5256804859544899E-6</v>
      </c>
      <c r="O380" s="41">
        <v>8.5256804860378599E-6</v>
      </c>
      <c r="P380" s="41">
        <v>8.5256804860378599E-6</v>
      </c>
      <c r="Q380">
        <f t="shared" si="15"/>
        <v>4.8133729397971037E-17</v>
      </c>
      <c r="R380">
        <f t="shared" si="16"/>
        <v>0</v>
      </c>
      <c r="S380" s="41">
        <v>8.5256804859503597E-6</v>
      </c>
      <c r="T380">
        <f t="shared" si="17"/>
        <v>8.7500197517263734E-17</v>
      </c>
    </row>
    <row r="381" spans="1:20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0</v>
      </c>
      <c r="G381">
        <v>380</v>
      </c>
      <c r="H381">
        <v>38</v>
      </c>
      <c r="I381" t="s">
        <v>3387</v>
      </c>
      <c r="J381">
        <v>0</v>
      </c>
      <c r="K381">
        <v>0</v>
      </c>
      <c r="M381">
        <v>0</v>
      </c>
      <c r="N381">
        <v>0</v>
      </c>
      <c r="O381">
        <v>0</v>
      </c>
      <c r="P381">
        <v>0</v>
      </c>
      <c r="Q381">
        <f t="shared" si="15"/>
        <v>0</v>
      </c>
      <c r="R381">
        <f t="shared" si="16"/>
        <v>0</v>
      </c>
      <c r="S381">
        <v>0</v>
      </c>
      <c r="T381">
        <f t="shared" si="17"/>
        <v>0</v>
      </c>
    </row>
    <row r="382" spans="1:20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0</v>
      </c>
      <c r="G382">
        <v>381</v>
      </c>
      <c r="H382">
        <v>38</v>
      </c>
      <c r="I382" t="s">
        <v>3388</v>
      </c>
      <c r="J382">
        <v>0</v>
      </c>
      <c r="K382">
        <v>0</v>
      </c>
      <c r="M382">
        <v>0</v>
      </c>
      <c r="N382">
        <v>0</v>
      </c>
      <c r="O382">
        <v>0</v>
      </c>
      <c r="P382">
        <v>0</v>
      </c>
      <c r="Q382">
        <f t="shared" si="15"/>
        <v>0</v>
      </c>
      <c r="R382">
        <f t="shared" si="16"/>
        <v>0</v>
      </c>
      <c r="S382">
        <v>0</v>
      </c>
      <c r="T382">
        <f t="shared" si="17"/>
        <v>0</v>
      </c>
    </row>
    <row r="383" spans="1:20" ht="15" x14ac:dyDescent="0.25">
      <c r="A383" s="2" t="s">
        <v>382</v>
      </c>
      <c r="B383" s="2" t="s">
        <v>1390</v>
      </c>
      <c r="C383" s="9" t="s">
        <v>2379</v>
      </c>
      <c r="D383">
        <v>-7.5595440006622994E-2</v>
      </c>
      <c r="E383">
        <v>-9.8308582540426001E-2</v>
      </c>
      <c r="F383">
        <v>-7.5595440006622994E-2</v>
      </c>
      <c r="G383">
        <v>382</v>
      </c>
      <c r="H383">
        <v>38</v>
      </c>
      <c r="I383" t="s">
        <v>3389</v>
      </c>
      <c r="J383">
        <v>-7.5595440006622994E-2</v>
      </c>
      <c r="K383">
        <v>0</v>
      </c>
      <c r="M383">
        <v>-5.19496236348687E-2</v>
      </c>
      <c r="N383">
        <v>-2.0610684796338301E-3</v>
      </c>
      <c r="O383">
        <v>-5.19496236348687E-2</v>
      </c>
      <c r="P383">
        <v>-5.19496236348687E-2</v>
      </c>
      <c r="Q383">
        <f t="shared" si="15"/>
        <v>2.8803170748356345E-2</v>
      </c>
      <c r="R383">
        <f t="shared" si="16"/>
        <v>0</v>
      </c>
      <c r="S383">
        <v>-5.19496236348687E-2</v>
      </c>
      <c r="T383">
        <f t="shared" si="17"/>
        <v>0</v>
      </c>
    </row>
    <row r="384" spans="1:20" ht="15" x14ac:dyDescent="0.25">
      <c r="A384" s="2" t="s">
        <v>383</v>
      </c>
      <c r="B384" s="2" t="s">
        <v>1391</v>
      </c>
      <c r="C384" s="2" t="s">
        <v>2380</v>
      </c>
      <c r="D384">
        <v>7.5595440006581804E-2</v>
      </c>
      <c r="E384">
        <v>9.8308582540480804E-2</v>
      </c>
      <c r="F384">
        <v>7.5595440006580306E-2</v>
      </c>
      <c r="G384">
        <v>383</v>
      </c>
      <c r="H384">
        <v>38</v>
      </c>
      <c r="I384" t="s">
        <v>3390</v>
      </c>
      <c r="J384">
        <v>0</v>
      </c>
      <c r="K384">
        <v>7.5595440006579903E-2</v>
      </c>
      <c r="M384">
        <v>5.1949623634831403E-2</v>
      </c>
      <c r="N384">
        <v>2.0610684796333201E-3</v>
      </c>
      <c r="O384">
        <v>5.1949623634896899E-2</v>
      </c>
      <c r="P384">
        <v>5.1949623634819302E-2</v>
      </c>
      <c r="Q384">
        <f t="shared" si="15"/>
        <v>2.8803170748354003E-2</v>
      </c>
      <c r="R384">
        <f t="shared" si="16"/>
        <v>7.7597650527394535E-14</v>
      </c>
      <c r="S384">
        <v>5.1949623634824797E-2</v>
      </c>
      <c r="T384">
        <f t="shared" si="17"/>
        <v>6.6058269965196814E-15</v>
      </c>
    </row>
    <row r="385" spans="1:20" ht="15" x14ac:dyDescent="0.25">
      <c r="A385" s="2" t="s">
        <v>384</v>
      </c>
      <c r="B385" s="2" t="s">
        <v>1392</v>
      </c>
      <c r="C385" s="9" t="s">
        <v>2381</v>
      </c>
      <c r="D385">
        <v>-15.143158970634699</v>
      </c>
      <c r="E385">
        <v>-8.16377363546599</v>
      </c>
      <c r="F385">
        <v>-15.1431589706339</v>
      </c>
      <c r="G385">
        <v>384</v>
      </c>
      <c r="H385">
        <v>38</v>
      </c>
      <c r="I385" t="s">
        <v>3391</v>
      </c>
      <c r="J385">
        <v>-15.4908749469563</v>
      </c>
      <c r="K385">
        <v>-14.810105865759899</v>
      </c>
      <c r="M385">
        <v>-17.6192677895522</v>
      </c>
      <c r="N385">
        <v>-5.690553239103</v>
      </c>
      <c r="O385">
        <v>-17.7201243055598</v>
      </c>
      <c r="P385">
        <v>-17.546026388156001</v>
      </c>
      <c r="Q385">
        <f t="shared" si="15"/>
        <v>6.916345168100638</v>
      </c>
      <c r="R385">
        <f t="shared" si="16"/>
        <v>-0.17409791740379887</v>
      </c>
      <c r="S385">
        <v>-9.6950155205266793</v>
      </c>
      <c r="T385">
        <f t="shared" si="17"/>
        <v>-7.924252269025521</v>
      </c>
    </row>
    <row r="386" spans="1:20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0</v>
      </c>
      <c r="G386">
        <v>385</v>
      </c>
      <c r="H386">
        <v>38</v>
      </c>
      <c r="I386" t="s">
        <v>3392</v>
      </c>
      <c r="J386">
        <v>0</v>
      </c>
      <c r="K386">
        <v>0.12817295329466599</v>
      </c>
      <c r="M386">
        <v>0</v>
      </c>
      <c r="N386">
        <v>0</v>
      </c>
      <c r="O386">
        <v>0</v>
      </c>
      <c r="P386">
        <v>0</v>
      </c>
      <c r="Q386">
        <f t="shared" si="15"/>
        <v>0</v>
      </c>
      <c r="R386">
        <f t="shared" si="16"/>
        <v>0</v>
      </c>
      <c r="S386">
        <v>0</v>
      </c>
      <c r="T386">
        <f t="shared" si="17"/>
        <v>0</v>
      </c>
    </row>
    <row r="387" spans="1:20" ht="15" x14ac:dyDescent="0.25">
      <c r="A387" s="4" t="s">
        <v>386</v>
      </c>
      <c r="B387" s="4" t="s">
        <v>1394</v>
      </c>
      <c r="C387" s="4" t="s">
        <v>2383</v>
      </c>
      <c r="D387">
        <v>0.13537454456685299</v>
      </c>
      <c r="E387">
        <v>0.17604870858972199</v>
      </c>
      <c r="F387">
        <v>0.135374544566851</v>
      </c>
      <c r="G387">
        <v>386</v>
      </c>
      <c r="H387">
        <v>38</v>
      </c>
      <c r="I387" t="s">
        <v>3393</v>
      </c>
      <c r="J387">
        <v>0.13402053903848801</v>
      </c>
      <c r="K387">
        <v>0.138425948928766</v>
      </c>
      <c r="M387">
        <v>9.3030170065448503E-2</v>
      </c>
      <c r="N387">
        <v>9.3030170065481602E-2</v>
      </c>
      <c r="O387">
        <v>9.3030170065566103E-2</v>
      </c>
      <c r="P387">
        <v>9.3030170065427298E-2</v>
      </c>
      <c r="Q387">
        <f t="shared" ref="Q387:Q450" si="18">STDEV(M387:O387)</f>
        <v>6.0643662849561699E-14</v>
      </c>
      <c r="R387">
        <f t="shared" ref="R387:R450" si="19">O387-P387</f>
        <v>1.388056336537602E-13</v>
      </c>
      <c r="S387">
        <v>9.3030170065436499E-2</v>
      </c>
      <c r="T387">
        <f t="shared" ref="T387:T450" si="20">M387-S387</f>
        <v>1.2004286453759505E-14</v>
      </c>
    </row>
    <row r="388" spans="1:20" ht="15" x14ac:dyDescent="0.25">
      <c r="A388" s="4" t="s">
        <v>387</v>
      </c>
      <c r="B388" s="4" t="s">
        <v>1395</v>
      </c>
      <c r="C388" s="4" t="s">
        <v>2384</v>
      </c>
      <c r="D388">
        <v>0.13537454456685299</v>
      </c>
      <c r="E388">
        <v>0.17604870858972199</v>
      </c>
      <c r="F388">
        <v>0.135374544566851</v>
      </c>
      <c r="G388">
        <v>387</v>
      </c>
      <c r="H388">
        <v>38</v>
      </c>
      <c r="I388" t="s">
        <v>3394</v>
      </c>
      <c r="J388">
        <v>0.13402053903848801</v>
      </c>
      <c r="K388">
        <v>0.138425948928766</v>
      </c>
      <c r="M388">
        <v>9.3030170065448503E-2</v>
      </c>
      <c r="N388">
        <v>9.3030170065481602E-2</v>
      </c>
      <c r="O388">
        <v>9.3030170065566103E-2</v>
      </c>
      <c r="P388">
        <v>9.3030170065427298E-2</v>
      </c>
      <c r="Q388">
        <f t="shared" si="18"/>
        <v>6.0643662849561699E-14</v>
      </c>
      <c r="R388">
        <f t="shared" si="19"/>
        <v>1.388056336537602E-13</v>
      </c>
      <c r="S388">
        <v>9.3030170065436499E-2</v>
      </c>
      <c r="T388">
        <f t="shared" si="20"/>
        <v>1.2004286453759505E-14</v>
      </c>
    </row>
    <row r="389" spans="1:20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0</v>
      </c>
      <c r="G389">
        <v>388</v>
      </c>
      <c r="H389">
        <v>38</v>
      </c>
      <c r="I389" t="s">
        <v>3395</v>
      </c>
      <c r="J389">
        <v>0</v>
      </c>
      <c r="K389">
        <v>0</v>
      </c>
      <c r="M389">
        <v>0</v>
      </c>
      <c r="N389">
        <v>0</v>
      </c>
      <c r="O389">
        <v>0</v>
      </c>
      <c r="P389">
        <v>0</v>
      </c>
      <c r="Q389">
        <f t="shared" si="18"/>
        <v>0</v>
      </c>
      <c r="R389">
        <f t="shared" si="19"/>
        <v>0</v>
      </c>
      <c r="S389">
        <v>0</v>
      </c>
      <c r="T389">
        <f t="shared" si="20"/>
        <v>0</v>
      </c>
    </row>
    <row r="390" spans="1:20" ht="15" x14ac:dyDescent="0.25">
      <c r="A390" s="2" t="s">
        <v>389</v>
      </c>
      <c r="B390" s="2" t="s">
        <v>1397</v>
      </c>
      <c r="C390" s="9" t="s">
        <v>2386</v>
      </c>
      <c r="D390">
        <v>1.01101552209047</v>
      </c>
      <c r="E390">
        <v>1.3147817235336601</v>
      </c>
      <c r="F390">
        <v>1.01101552209047</v>
      </c>
      <c r="G390">
        <v>389</v>
      </c>
      <c r="H390">
        <v>38</v>
      </c>
      <c r="I390" t="s">
        <v>3396</v>
      </c>
      <c r="J390">
        <v>1.0009034244983499</v>
      </c>
      <c r="K390">
        <v>1.3854222843722299</v>
      </c>
      <c r="M390">
        <v>0.69477571473885302</v>
      </c>
      <c r="N390">
        <v>0.69477571473919397</v>
      </c>
      <c r="O390">
        <v>0.69477571473976196</v>
      </c>
      <c r="P390">
        <v>0.694775714738739</v>
      </c>
      <c r="Q390">
        <f t="shared" si="18"/>
        <v>4.5917145243374215E-13</v>
      </c>
      <c r="R390">
        <f t="shared" si="19"/>
        <v>1.0229594948896192E-12</v>
      </c>
      <c r="S390">
        <v>0.69477571473885302</v>
      </c>
      <c r="T390">
        <f t="shared" si="20"/>
        <v>0</v>
      </c>
    </row>
    <row r="391" spans="1:20" ht="15" x14ac:dyDescent="0.25">
      <c r="A391" s="4" t="s">
        <v>390</v>
      </c>
      <c r="B391" s="4" t="s">
        <v>1394</v>
      </c>
      <c r="C391" s="4" t="s">
        <v>2387</v>
      </c>
      <c r="D391">
        <v>0.120978377677988</v>
      </c>
      <c r="E391">
        <v>0.15732711955290499</v>
      </c>
      <c r="F391">
        <v>0.120978377677986</v>
      </c>
      <c r="G391">
        <v>390</v>
      </c>
      <c r="H391">
        <v>38</v>
      </c>
      <c r="I391" t="s">
        <v>3397</v>
      </c>
      <c r="J391">
        <v>0.119768361476578</v>
      </c>
      <c r="K391">
        <v>0.12123683143979901</v>
      </c>
      <c r="M391">
        <v>8.3137040908509097E-2</v>
      </c>
      <c r="N391">
        <v>8.3137040908538601E-2</v>
      </c>
      <c r="O391">
        <v>8.3137040908614193E-2</v>
      </c>
      <c r="P391">
        <v>8.3137040908490195E-2</v>
      </c>
      <c r="Q391">
        <f t="shared" si="18"/>
        <v>5.4206342505932337E-14</v>
      </c>
      <c r="R391">
        <f t="shared" si="19"/>
        <v>1.2399803406282217E-13</v>
      </c>
      <c r="S391">
        <v>8.3137040908498397E-2</v>
      </c>
      <c r="T391">
        <f t="shared" si="20"/>
        <v>1.0699774399824946E-14</v>
      </c>
    </row>
    <row r="392" spans="1:20" ht="15" x14ac:dyDescent="0.25">
      <c r="A392" s="4" t="s">
        <v>391</v>
      </c>
      <c r="B392" s="4" t="s">
        <v>1398</v>
      </c>
      <c r="C392" s="4" t="s">
        <v>2388</v>
      </c>
      <c r="D392">
        <v>0.12817646112242101</v>
      </c>
      <c r="E392">
        <v>0.166687914071313</v>
      </c>
      <c r="F392">
        <v>0.12817646112241801</v>
      </c>
      <c r="G392">
        <v>391</v>
      </c>
      <c r="H392">
        <v>39</v>
      </c>
      <c r="I392" t="s">
        <v>3398</v>
      </c>
      <c r="J392">
        <v>0.126894450257551</v>
      </c>
      <c r="K392">
        <v>0.12983139018399201</v>
      </c>
      <c r="M392">
        <v>8.80836054869788E-2</v>
      </c>
      <c r="N392">
        <v>8.8083605487010094E-2</v>
      </c>
      <c r="O392">
        <v>8.80836054870901E-2</v>
      </c>
      <c r="P392">
        <v>8.8083605486958802E-2</v>
      </c>
      <c r="Q392">
        <f t="shared" si="18"/>
        <v>5.7398998444567793E-14</v>
      </c>
      <c r="R392">
        <f t="shared" si="19"/>
        <v>1.3129775044973258E-13</v>
      </c>
      <c r="S392">
        <v>8.8083605486967406E-2</v>
      </c>
      <c r="T392">
        <f t="shared" si="20"/>
        <v>1.1393663790215669E-14</v>
      </c>
    </row>
    <row r="393" spans="1:20" ht="15" x14ac:dyDescent="0.25">
      <c r="A393" s="4" t="s">
        <v>392</v>
      </c>
      <c r="B393" s="4" t="s">
        <v>1394</v>
      </c>
      <c r="C393" s="4" t="s">
        <v>2389</v>
      </c>
      <c r="D393">
        <v>0.12817646112242101</v>
      </c>
      <c r="E393">
        <v>0.166687914071313</v>
      </c>
      <c r="F393">
        <v>0.12817646112241801</v>
      </c>
      <c r="G393">
        <v>392</v>
      </c>
      <c r="H393">
        <v>39</v>
      </c>
      <c r="I393" t="s">
        <v>3399</v>
      </c>
      <c r="J393">
        <v>0.126894450257551</v>
      </c>
      <c r="K393">
        <v>0.12983139018399201</v>
      </c>
      <c r="M393">
        <v>8.80836054869788E-2</v>
      </c>
      <c r="N393">
        <v>8.8083605487010094E-2</v>
      </c>
      <c r="O393">
        <v>8.80836054870901E-2</v>
      </c>
      <c r="P393">
        <v>8.8083605486958802E-2</v>
      </c>
      <c r="Q393">
        <f t="shared" si="18"/>
        <v>5.7398998444567793E-14</v>
      </c>
      <c r="R393">
        <f t="shared" si="19"/>
        <v>1.3129775044973258E-13</v>
      </c>
      <c r="S393">
        <v>8.8083605486967406E-2</v>
      </c>
      <c r="T393">
        <f t="shared" si="20"/>
        <v>1.1393663790215669E-14</v>
      </c>
    </row>
    <row r="394" spans="1:20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0.17604870858972199</v>
      </c>
      <c r="F394">
        <v>0</v>
      </c>
      <c r="G394">
        <v>393</v>
      </c>
      <c r="H394">
        <v>39</v>
      </c>
      <c r="I394" t="s">
        <v>3400</v>
      </c>
      <c r="J394">
        <v>0</v>
      </c>
      <c r="K394">
        <v>1000</v>
      </c>
      <c r="M394">
        <v>0</v>
      </c>
      <c r="N394">
        <v>0</v>
      </c>
      <c r="O394">
        <v>9.3030170065566103E-2</v>
      </c>
      <c r="P394">
        <v>9.3030170065427298E-2</v>
      </c>
      <c r="Q394">
        <f t="shared" si="18"/>
        <v>5.3710993730111255E-2</v>
      </c>
      <c r="R394">
        <f t="shared" si="19"/>
        <v>1.388056336537602E-13</v>
      </c>
      <c r="S394">
        <v>9.3030170065436499E-2</v>
      </c>
      <c r="T394">
        <f t="shared" si="20"/>
        <v>-9.3030170065436499E-2</v>
      </c>
    </row>
    <row r="395" spans="1:20" ht="15" x14ac:dyDescent="0.25">
      <c r="A395" s="2" t="s">
        <v>394</v>
      </c>
      <c r="B395" s="2" t="s">
        <v>1399</v>
      </c>
      <c r="C395" s="9" t="s">
        <v>2391</v>
      </c>
      <c r="D395">
        <v>0.135374544566844</v>
      </c>
      <c r="E395">
        <v>0</v>
      </c>
      <c r="F395">
        <v>0.135374544566844</v>
      </c>
      <c r="G395">
        <v>394</v>
      </c>
      <c r="H395">
        <v>39</v>
      </c>
      <c r="I395" t="s">
        <v>3401</v>
      </c>
      <c r="J395">
        <v>-999.86597946096197</v>
      </c>
      <c r="K395">
        <v>0.13842594892810201</v>
      </c>
      <c r="M395">
        <v>9.3030170065503598E-2</v>
      </c>
      <c r="N395">
        <v>9.3030170065503598E-2</v>
      </c>
      <c r="O395">
        <v>0</v>
      </c>
      <c r="P395">
        <v>0</v>
      </c>
      <c r="Q395">
        <f t="shared" si="18"/>
        <v>5.3710993730075172E-2</v>
      </c>
      <c r="R395">
        <f t="shared" si="19"/>
        <v>0</v>
      </c>
      <c r="S395">
        <v>0</v>
      </c>
      <c r="T395">
        <f t="shared" si="20"/>
        <v>9.3030170065503598E-2</v>
      </c>
    </row>
    <row r="396" spans="1:20" ht="15" x14ac:dyDescent="0.25">
      <c r="A396" s="4" t="s">
        <v>395</v>
      </c>
      <c r="B396" s="4" t="s">
        <v>1400</v>
      </c>
      <c r="C396" s="4" t="s">
        <v>2392</v>
      </c>
      <c r="D396">
        <v>-0.113780294233607</v>
      </c>
      <c r="E396">
        <v>-0.147966325034531</v>
      </c>
      <c r="F396">
        <v>-0.113780294233607</v>
      </c>
      <c r="G396">
        <v>395</v>
      </c>
      <c r="H396">
        <v>39</v>
      </c>
      <c r="I396" t="s">
        <v>3402</v>
      </c>
      <c r="J396">
        <v>-0.113780294233607</v>
      </c>
      <c r="K396">
        <v>-0.11264227269555201</v>
      </c>
      <c r="M396">
        <v>-7.8190476330064498E-2</v>
      </c>
      <c r="N396">
        <v>-7.8190476330064498E-2</v>
      </c>
      <c r="O396">
        <v>-7.8190476330178199E-2</v>
      </c>
      <c r="P396">
        <v>-7.8190476330064498E-2</v>
      </c>
      <c r="Q396">
        <f t="shared" si="18"/>
        <v>6.5645138706418915E-14</v>
      </c>
      <c r="R396">
        <f t="shared" si="19"/>
        <v>-1.1370071550942384E-13</v>
      </c>
      <c r="S396">
        <v>-7.8190476330064498E-2</v>
      </c>
      <c r="T396">
        <f t="shared" si="20"/>
        <v>0</v>
      </c>
    </row>
    <row r="397" spans="1:20" ht="15" x14ac:dyDescent="0.25">
      <c r="A397" s="4" t="s">
        <v>396</v>
      </c>
      <c r="B397" s="4" t="s">
        <v>1401</v>
      </c>
      <c r="C397" s="4" t="s">
        <v>2393</v>
      </c>
      <c r="D397">
        <v>0.13537454456685299</v>
      </c>
      <c r="E397">
        <v>0.17604870858972199</v>
      </c>
      <c r="F397">
        <v>0.135374544566851</v>
      </c>
      <c r="G397">
        <v>396</v>
      </c>
      <c r="H397">
        <v>39</v>
      </c>
      <c r="I397" t="s">
        <v>3403</v>
      </c>
      <c r="J397">
        <v>0.13402053903848801</v>
      </c>
      <c r="K397">
        <v>0.138425948928766</v>
      </c>
      <c r="M397">
        <v>9.3030170065448503E-2</v>
      </c>
      <c r="N397">
        <v>9.3030170065481602E-2</v>
      </c>
      <c r="O397">
        <v>9.3030170065566103E-2</v>
      </c>
      <c r="P397">
        <v>9.3030170065427298E-2</v>
      </c>
      <c r="Q397">
        <f t="shared" si="18"/>
        <v>6.0643662849561699E-14</v>
      </c>
      <c r="R397">
        <f t="shared" si="19"/>
        <v>1.388056336537602E-13</v>
      </c>
      <c r="S397">
        <v>9.3030170065436499E-2</v>
      </c>
      <c r="T397">
        <f t="shared" si="20"/>
        <v>1.2004286453759505E-14</v>
      </c>
    </row>
    <row r="398" spans="1:20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0</v>
      </c>
      <c r="G398">
        <v>397</v>
      </c>
      <c r="H398">
        <v>39</v>
      </c>
      <c r="I398" t="s">
        <v>3404</v>
      </c>
      <c r="J398">
        <v>0</v>
      </c>
      <c r="K398">
        <v>0</v>
      </c>
      <c r="M398">
        <v>0</v>
      </c>
      <c r="N398">
        <v>0</v>
      </c>
      <c r="O398">
        <v>0</v>
      </c>
      <c r="P398">
        <v>0</v>
      </c>
      <c r="Q398">
        <f t="shared" si="18"/>
        <v>0</v>
      </c>
      <c r="R398">
        <f t="shared" si="19"/>
        <v>0</v>
      </c>
      <c r="S398">
        <v>0</v>
      </c>
      <c r="T398">
        <f t="shared" si="20"/>
        <v>0</v>
      </c>
    </row>
    <row r="399" spans="1:20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0</v>
      </c>
      <c r="G399">
        <v>398</v>
      </c>
      <c r="H399">
        <v>39</v>
      </c>
      <c r="I399" t="s">
        <v>3405</v>
      </c>
      <c r="J399">
        <v>0</v>
      </c>
      <c r="K399">
        <v>0</v>
      </c>
      <c r="M399">
        <v>0</v>
      </c>
      <c r="N399">
        <v>0</v>
      </c>
      <c r="O399">
        <v>0</v>
      </c>
      <c r="P399">
        <v>0</v>
      </c>
      <c r="Q399">
        <f t="shared" si="18"/>
        <v>0</v>
      </c>
      <c r="R399">
        <f t="shared" si="19"/>
        <v>0</v>
      </c>
      <c r="S399">
        <v>0</v>
      </c>
      <c r="T399">
        <f t="shared" si="20"/>
        <v>0</v>
      </c>
    </row>
    <row r="400" spans="1:20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0</v>
      </c>
      <c r="G400">
        <v>399</v>
      </c>
      <c r="H400">
        <v>39</v>
      </c>
      <c r="I400" t="s">
        <v>3406</v>
      </c>
      <c r="J400">
        <v>0</v>
      </c>
      <c r="K400">
        <v>0</v>
      </c>
      <c r="M400">
        <v>0</v>
      </c>
      <c r="N400">
        <v>0</v>
      </c>
      <c r="O400">
        <v>0</v>
      </c>
      <c r="P400">
        <v>0</v>
      </c>
      <c r="Q400">
        <f t="shared" si="18"/>
        <v>0</v>
      </c>
      <c r="R400">
        <f t="shared" si="19"/>
        <v>0</v>
      </c>
      <c r="S400">
        <v>0</v>
      </c>
      <c r="T400">
        <f t="shared" si="20"/>
        <v>0</v>
      </c>
    </row>
    <row r="401" spans="1:20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0</v>
      </c>
      <c r="G401">
        <v>400</v>
      </c>
      <c r="H401">
        <v>39</v>
      </c>
      <c r="I401" t="s">
        <v>3407</v>
      </c>
      <c r="J401">
        <v>0</v>
      </c>
      <c r="K401">
        <v>0</v>
      </c>
      <c r="M401">
        <v>0</v>
      </c>
      <c r="N401">
        <v>0</v>
      </c>
      <c r="O401">
        <v>0</v>
      </c>
      <c r="P401">
        <v>0</v>
      </c>
      <c r="Q401">
        <f t="shared" si="18"/>
        <v>0</v>
      </c>
      <c r="R401">
        <f t="shared" si="19"/>
        <v>0</v>
      </c>
      <c r="S401">
        <v>0</v>
      </c>
      <c r="T401">
        <f t="shared" si="20"/>
        <v>0</v>
      </c>
    </row>
    <row r="402" spans="1:20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0</v>
      </c>
      <c r="G402">
        <v>401</v>
      </c>
      <c r="H402">
        <v>40</v>
      </c>
      <c r="I402" t="s">
        <v>3408</v>
      </c>
      <c r="J402">
        <v>0</v>
      </c>
      <c r="K402">
        <v>0</v>
      </c>
      <c r="M402">
        <v>0</v>
      </c>
      <c r="N402">
        <v>0</v>
      </c>
      <c r="O402">
        <v>0</v>
      </c>
      <c r="P402">
        <v>0</v>
      </c>
      <c r="Q402">
        <f t="shared" si="18"/>
        <v>0</v>
      </c>
      <c r="R402">
        <f t="shared" si="19"/>
        <v>0</v>
      </c>
      <c r="S402">
        <v>0</v>
      </c>
      <c r="T402">
        <f t="shared" si="20"/>
        <v>0</v>
      </c>
    </row>
    <row r="403" spans="1:20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0</v>
      </c>
      <c r="G403">
        <v>402</v>
      </c>
      <c r="H403">
        <v>40</v>
      </c>
      <c r="I403" t="s">
        <v>3409</v>
      </c>
      <c r="J403">
        <v>0</v>
      </c>
      <c r="K403">
        <v>0</v>
      </c>
      <c r="M403">
        <v>0</v>
      </c>
      <c r="N403">
        <v>0</v>
      </c>
      <c r="O403">
        <v>0</v>
      </c>
      <c r="P403">
        <v>0</v>
      </c>
      <c r="Q403">
        <f t="shared" si="18"/>
        <v>0</v>
      </c>
      <c r="R403">
        <f t="shared" si="19"/>
        <v>0</v>
      </c>
      <c r="S403">
        <v>0</v>
      </c>
      <c r="T403">
        <f t="shared" si="20"/>
        <v>0</v>
      </c>
    </row>
    <row r="404" spans="1:20" ht="15" x14ac:dyDescent="0.25">
      <c r="A404" s="4" t="s">
        <v>403</v>
      </c>
      <c r="B404" s="4" t="s">
        <v>1408</v>
      </c>
      <c r="C404" s="4" t="s">
        <v>2400</v>
      </c>
      <c r="D404">
        <v>0.113780294233555</v>
      </c>
      <c r="E404">
        <v>0.147966325034496</v>
      </c>
      <c r="F404">
        <v>0.113780294233553</v>
      </c>
      <c r="G404">
        <v>403</v>
      </c>
      <c r="H404">
        <v>40</v>
      </c>
      <c r="I404" t="s">
        <v>3410</v>
      </c>
      <c r="J404">
        <v>0.11264227269560501</v>
      </c>
      <c r="K404">
        <v>0.113780294233553</v>
      </c>
      <c r="M404">
        <v>7.8190476330039393E-2</v>
      </c>
      <c r="N404">
        <v>7.8190476330067205E-2</v>
      </c>
      <c r="O404">
        <v>7.8190476330138203E-2</v>
      </c>
      <c r="P404">
        <v>7.8190476330021602E-2</v>
      </c>
      <c r="Q404">
        <f t="shared" si="18"/>
        <v>5.0953683711895691E-14</v>
      </c>
      <c r="R404">
        <f t="shared" si="19"/>
        <v>1.1660117316125707E-13</v>
      </c>
      <c r="S404">
        <v>7.8190476330029304E-2</v>
      </c>
      <c r="T404">
        <f t="shared" si="20"/>
        <v>1.008915173628111E-14</v>
      </c>
    </row>
    <row r="405" spans="1:20" ht="15" x14ac:dyDescent="0.25">
      <c r="A405" s="4" t="s">
        <v>404</v>
      </c>
      <c r="B405" s="4" t="s">
        <v>1409</v>
      </c>
      <c r="C405" s="4" t="s">
        <v>2401</v>
      </c>
      <c r="D405">
        <v>0.113780294233555</v>
      </c>
      <c r="E405">
        <v>0.147966325034496</v>
      </c>
      <c r="F405">
        <v>0.113780294233553</v>
      </c>
      <c r="G405">
        <v>404</v>
      </c>
      <c r="H405">
        <v>40</v>
      </c>
      <c r="I405" t="s">
        <v>3411</v>
      </c>
      <c r="J405">
        <v>0.11264227269560501</v>
      </c>
      <c r="K405">
        <v>0.113780294233553</v>
      </c>
      <c r="M405">
        <v>7.8190476330039393E-2</v>
      </c>
      <c r="N405">
        <v>7.8190476330067205E-2</v>
      </c>
      <c r="O405">
        <v>7.8190476330138203E-2</v>
      </c>
      <c r="P405">
        <v>7.8190476330021602E-2</v>
      </c>
      <c r="Q405">
        <f t="shared" si="18"/>
        <v>5.0953683711895691E-14</v>
      </c>
      <c r="R405">
        <f t="shared" si="19"/>
        <v>1.1660117316125707E-13</v>
      </c>
      <c r="S405">
        <v>7.8190476330029304E-2</v>
      </c>
      <c r="T405">
        <f t="shared" si="20"/>
        <v>1.008915173628111E-14</v>
      </c>
    </row>
    <row r="406" spans="1:20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0</v>
      </c>
      <c r="G406">
        <v>405</v>
      </c>
      <c r="H406">
        <v>40</v>
      </c>
      <c r="I406" t="s">
        <v>3412</v>
      </c>
      <c r="J406">
        <v>0</v>
      </c>
      <c r="K406">
        <v>0</v>
      </c>
      <c r="M406">
        <v>0</v>
      </c>
      <c r="N406">
        <v>0</v>
      </c>
      <c r="O406">
        <v>0</v>
      </c>
      <c r="P406">
        <v>0</v>
      </c>
      <c r="Q406">
        <f t="shared" si="18"/>
        <v>0</v>
      </c>
      <c r="R406">
        <f t="shared" si="19"/>
        <v>0</v>
      </c>
      <c r="S406">
        <v>0</v>
      </c>
      <c r="T406">
        <f t="shared" si="20"/>
        <v>0</v>
      </c>
    </row>
    <row r="407" spans="1:20" ht="15" x14ac:dyDescent="0.25">
      <c r="A407" s="4" t="s">
        <v>406</v>
      </c>
      <c r="B407" s="4" t="s">
        <v>1394</v>
      </c>
      <c r="C407" s="4" t="s">
        <v>2403</v>
      </c>
      <c r="D407">
        <v>0.13537454456685299</v>
      </c>
      <c r="E407">
        <v>0.17604870858972199</v>
      </c>
      <c r="F407">
        <v>0.135374544566851</v>
      </c>
      <c r="G407">
        <v>406</v>
      </c>
      <c r="H407">
        <v>40</v>
      </c>
      <c r="I407" t="s">
        <v>3413</v>
      </c>
      <c r="J407">
        <v>0.13402053903848801</v>
      </c>
      <c r="K407">
        <v>0.138425948928766</v>
      </c>
      <c r="M407">
        <v>9.3030170065448503E-2</v>
      </c>
      <c r="N407">
        <v>9.3030170065481602E-2</v>
      </c>
      <c r="O407">
        <v>9.3030170065566103E-2</v>
      </c>
      <c r="P407">
        <v>9.3030170065427298E-2</v>
      </c>
      <c r="Q407">
        <f t="shared" si="18"/>
        <v>6.0643662849561699E-14</v>
      </c>
      <c r="R407">
        <f t="shared" si="19"/>
        <v>1.388056336537602E-13</v>
      </c>
      <c r="S407">
        <v>9.3030170065436499E-2</v>
      </c>
      <c r="T407">
        <f t="shared" si="20"/>
        <v>1.2004286453759505E-14</v>
      </c>
    </row>
    <row r="408" spans="1:20" ht="15" x14ac:dyDescent="0.25">
      <c r="A408" s="4" t="s">
        <v>407</v>
      </c>
      <c r="B408" s="4" t="s">
        <v>1411</v>
      </c>
      <c r="C408" s="4" t="s">
        <v>2404</v>
      </c>
      <c r="D408">
        <v>0.13537454456685299</v>
      </c>
      <c r="E408">
        <v>0.17604870858972199</v>
      </c>
      <c r="F408">
        <v>0.135374544566851</v>
      </c>
      <c r="G408">
        <v>407</v>
      </c>
      <c r="H408">
        <v>40</v>
      </c>
      <c r="I408" t="s">
        <v>3414</v>
      </c>
      <c r="J408">
        <v>0.13402053903848801</v>
      </c>
      <c r="K408">
        <v>0.138425948928766</v>
      </c>
      <c r="M408">
        <v>9.3030170065448503E-2</v>
      </c>
      <c r="N408">
        <v>9.3030170065481602E-2</v>
      </c>
      <c r="O408">
        <v>9.3030170065566103E-2</v>
      </c>
      <c r="P408">
        <v>9.3030170065427298E-2</v>
      </c>
      <c r="Q408">
        <f t="shared" si="18"/>
        <v>6.0643662849561699E-14</v>
      </c>
      <c r="R408">
        <f t="shared" si="19"/>
        <v>1.388056336537602E-13</v>
      </c>
      <c r="S408">
        <v>9.3030170065436499E-2</v>
      </c>
      <c r="T408">
        <f t="shared" si="20"/>
        <v>1.2004286453759505E-14</v>
      </c>
    </row>
    <row r="409" spans="1:20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0</v>
      </c>
      <c r="G409">
        <v>408</v>
      </c>
      <c r="H409">
        <v>40</v>
      </c>
      <c r="I409" t="s">
        <v>3415</v>
      </c>
      <c r="J409">
        <v>0</v>
      </c>
      <c r="K409">
        <v>0</v>
      </c>
      <c r="M409">
        <v>0</v>
      </c>
      <c r="N409">
        <v>0</v>
      </c>
      <c r="O409">
        <v>0</v>
      </c>
      <c r="P409">
        <v>0</v>
      </c>
      <c r="Q409">
        <f t="shared" si="18"/>
        <v>0</v>
      </c>
      <c r="R409">
        <f t="shared" si="19"/>
        <v>0</v>
      </c>
      <c r="S409">
        <v>0</v>
      </c>
      <c r="T409">
        <f t="shared" si="20"/>
        <v>0</v>
      </c>
    </row>
    <row r="410" spans="1:20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0</v>
      </c>
      <c r="G410">
        <v>409</v>
      </c>
      <c r="H410">
        <v>40</v>
      </c>
      <c r="I410" t="s">
        <v>3416</v>
      </c>
      <c r="J410">
        <v>0</v>
      </c>
      <c r="K410">
        <v>0</v>
      </c>
      <c r="M410">
        <v>0</v>
      </c>
      <c r="N410">
        <v>0</v>
      </c>
      <c r="O410">
        <v>0</v>
      </c>
      <c r="P410">
        <v>0</v>
      </c>
      <c r="Q410">
        <f t="shared" si="18"/>
        <v>0</v>
      </c>
      <c r="R410">
        <f t="shared" si="19"/>
        <v>0</v>
      </c>
      <c r="S410">
        <v>0</v>
      </c>
      <c r="T410">
        <f t="shared" si="20"/>
        <v>0</v>
      </c>
    </row>
    <row r="411" spans="1:20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0</v>
      </c>
      <c r="G411">
        <v>410</v>
      </c>
      <c r="H411">
        <v>40</v>
      </c>
      <c r="I411" t="s">
        <v>3417</v>
      </c>
      <c r="J411">
        <v>0</v>
      </c>
      <c r="K411">
        <v>3.8775011074449098E-2</v>
      </c>
      <c r="M411">
        <v>0</v>
      </c>
      <c r="N411">
        <v>0</v>
      </c>
      <c r="O411">
        <v>0</v>
      </c>
      <c r="P411">
        <v>0</v>
      </c>
      <c r="Q411">
        <f t="shared" si="18"/>
        <v>0</v>
      </c>
      <c r="R411">
        <f t="shared" si="19"/>
        <v>0</v>
      </c>
      <c r="S411">
        <v>0</v>
      </c>
      <c r="T411">
        <f t="shared" si="20"/>
        <v>0</v>
      </c>
    </row>
    <row r="412" spans="1:20" ht="15" x14ac:dyDescent="0.25">
      <c r="A412" s="2" t="s">
        <v>411</v>
      </c>
      <c r="B412" s="2" t="s">
        <v>1415</v>
      </c>
      <c r="C412" s="2" t="s">
        <v>2408</v>
      </c>
      <c r="D412">
        <v>2.4812598151679501E-2</v>
      </c>
      <c r="E412">
        <v>3.22677049465653E-2</v>
      </c>
      <c r="F412">
        <v>2.4812598151679001E-2</v>
      </c>
      <c r="G412">
        <v>411</v>
      </c>
      <c r="H412">
        <v>41</v>
      </c>
      <c r="I412" t="s">
        <v>3418</v>
      </c>
      <c r="J412">
        <v>2.4564424500000001E-2</v>
      </c>
      <c r="K412">
        <v>6.3339435579993997E-2</v>
      </c>
      <c r="M412">
        <v>1.70513609719029E-2</v>
      </c>
      <c r="N412">
        <v>1.7051360971908999E-2</v>
      </c>
      <c r="O412">
        <v>1.7051360971924501E-2</v>
      </c>
      <c r="P412">
        <v>1.7051360971899E-2</v>
      </c>
      <c r="Q412">
        <f t="shared" si="18"/>
        <v>1.1136209997573531E-14</v>
      </c>
      <c r="R412">
        <f t="shared" si="19"/>
        <v>2.5500435096859064E-14</v>
      </c>
      <c r="S412">
        <v>1.70513609719007E-2</v>
      </c>
      <c r="T412">
        <f t="shared" si="20"/>
        <v>2.1996293675385914E-15</v>
      </c>
    </row>
    <row r="413" spans="1:20" ht="15" x14ac:dyDescent="0.25">
      <c r="A413" s="2" t="s">
        <v>412</v>
      </c>
      <c r="B413" s="2" t="s">
        <v>1416</v>
      </c>
      <c r="C413" s="2" t="s">
        <v>2409</v>
      </c>
      <c r="D413">
        <v>2.4812598151679501E-2</v>
      </c>
      <c r="E413">
        <v>3.22677049465653E-2</v>
      </c>
      <c r="F413">
        <v>2.4812598151679001E-2</v>
      </c>
      <c r="G413">
        <v>412</v>
      </c>
      <c r="H413">
        <v>41</v>
      </c>
      <c r="I413" t="s">
        <v>3419</v>
      </c>
      <c r="J413">
        <v>2.4564424500000001E-2</v>
      </c>
      <c r="K413">
        <v>6.3339435579993997E-2</v>
      </c>
      <c r="M413">
        <v>1.70513609719029E-2</v>
      </c>
      <c r="N413">
        <v>1.7051360971908999E-2</v>
      </c>
      <c r="O413">
        <v>1.7051360971924501E-2</v>
      </c>
      <c r="P413">
        <v>1.7051360971899E-2</v>
      </c>
      <c r="Q413">
        <f t="shared" si="18"/>
        <v>1.1136209997573531E-14</v>
      </c>
      <c r="R413">
        <f t="shared" si="19"/>
        <v>2.5500435096859064E-14</v>
      </c>
      <c r="S413">
        <v>1.70513609719007E-2</v>
      </c>
      <c r="T413">
        <f t="shared" si="20"/>
        <v>2.1996293675385914E-15</v>
      </c>
    </row>
    <row r="414" spans="1:20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0</v>
      </c>
      <c r="G414">
        <v>413</v>
      </c>
      <c r="H414">
        <v>41</v>
      </c>
      <c r="I414" t="s">
        <v>3420</v>
      </c>
      <c r="J414">
        <v>0</v>
      </c>
      <c r="K414">
        <v>0</v>
      </c>
      <c r="M414">
        <v>0</v>
      </c>
      <c r="N414">
        <v>0</v>
      </c>
      <c r="O414">
        <v>0</v>
      </c>
      <c r="P414">
        <v>0</v>
      </c>
      <c r="Q414">
        <f t="shared" si="18"/>
        <v>0</v>
      </c>
      <c r="R414">
        <f t="shared" si="19"/>
        <v>0</v>
      </c>
      <c r="S414">
        <v>0</v>
      </c>
      <c r="T414">
        <f t="shared" si="20"/>
        <v>0</v>
      </c>
    </row>
    <row r="415" spans="1:20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0</v>
      </c>
      <c r="G415">
        <v>414</v>
      </c>
      <c r="H415">
        <v>41</v>
      </c>
      <c r="I415" t="s">
        <v>3421</v>
      </c>
      <c r="J415">
        <v>0</v>
      </c>
      <c r="K415">
        <v>1.5380754395212799</v>
      </c>
      <c r="M415">
        <v>0</v>
      </c>
      <c r="N415">
        <v>0</v>
      </c>
      <c r="O415">
        <v>0</v>
      </c>
      <c r="P415">
        <v>0</v>
      </c>
      <c r="Q415">
        <f t="shared" si="18"/>
        <v>0</v>
      </c>
      <c r="R415">
        <f t="shared" si="19"/>
        <v>0</v>
      </c>
      <c r="S415">
        <v>0</v>
      </c>
      <c r="T415">
        <f t="shared" si="20"/>
        <v>0</v>
      </c>
    </row>
    <row r="416" spans="1:20" ht="15" x14ac:dyDescent="0.25">
      <c r="A416" s="2" t="s">
        <v>415</v>
      </c>
      <c r="B416" s="2" t="s">
        <v>1419</v>
      </c>
      <c r="C416" s="2" t="s">
        <v>2412</v>
      </c>
      <c r="D416" s="41">
        <v>2.75695535018661E-7</v>
      </c>
      <c r="E416" s="41">
        <v>3.5853005496183699E-7</v>
      </c>
      <c r="F416" s="41">
        <v>2.7569553501865602E-7</v>
      </c>
      <c r="G416">
        <v>415</v>
      </c>
      <c r="H416">
        <v>41</v>
      </c>
      <c r="I416" t="s">
        <v>3422</v>
      </c>
      <c r="J416" s="41">
        <v>2.7293804999999997E-7</v>
      </c>
      <c r="K416" s="41">
        <v>2.75695535018652E-7</v>
      </c>
      <c r="M416" s="41">
        <v>1.8945956635447701E-7</v>
      </c>
      <c r="N416" s="41">
        <v>1.89459566354544E-7</v>
      </c>
      <c r="O416" s="41">
        <v>1.89459566354716E-7</v>
      </c>
      <c r="P416" s="41">
        <v>1.8945956635443399E-7</v>
      </c>
      <c r="Q416">
        <f t="shared" si="18"/>
        <v>1.2328251186487607E-19</v>
      </c>
      <c r="R416">
        <f t="shared" si="19"/>
        <v>2.8200903187647862E-19</v>
      </c>
      <c r="S416" s="41">
        <v>1.8945956635445199E-7</v>
      </c>
      <c r="T416">
        <f t="shared" si="20"/>
        <v>2.5013941723603557E-20</v>
      </c>
    </row>
    <row r="417" spans="1:20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0</v>
      </c>
      <c r="G417">
        <v>416</v>
      </c>
      <c r="H417">
        <v>41</v>
      </c>
      <c r="I417" t="s">
        <v>3423</v>
      </c>
      <c r="J417">
        <v>0</v>
      </c>
      <c r="K417">
        <v>0.15380754395886101</v>
      </c>
      <c r="M417">
        <v>0</v>
      </c>
      <c r="N417">
        <v>0</v>
      </c>
      <c r="O417">
        <v>0</v>
      </c>
      <c r="P417">
        <v>0</v>
      </c>
      <c r="Q417">
        <f t="shared" si="18"/>
        <v>0</v>
      </c>
      <c r="R417">
        <f t="shared" si="19"/>
        <v>0</v>
      </c>
      <c r="S417">
        <v>0</v>
      </c>
      <c r="T417">
        <f t="shared" si="20"/>
        <v>0</v>
      </c>
    </row>
    <row r="418" spans="1:20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0</v>
      </c>
      <c r="G418">
        <v>417</v>
      </c>
      <c r="H418">
        <v>41</v>
      </c>
      <c r="I418" t="s">
        <v>3424</v>
      </c>
      <c r="J418">
        <v>0</v>
      </c>
      <c r="K418">
        <v>0</v>
      </c>
      <c r="M418">
        <v>0</v>
      </c>
      <c r="N418">
        <v>0</v>
      </c>
      <c r="O418">
        <v>0</v>
      </c>
      <c r="P418">
        <v>0</v>
      </c>
      <c r="Q418">
        <f t="shared" si="18"/>
        <v>0</v>
      </c>
      <c r="R418">
        <f t="shared" si="19"/>
        <v>0</v>
      </c>
      <c r="S418">
        <v>0</v>
      </c>
      <c r="T418">
        <f t="shared" si="20"/>
        <v>0</v>
      </c>
    </row>
    <row r="419" spans="1:20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0</v>
      </c>
      <c r="G419">
        <v>418</v>
      </c>
      <c r="H419">
        <v>41</v>
      </c>
      <c r="I419" t="s">
        <v>3425</v>
      </c>
      <c r="J419">
        <v>0</v>
      </c>
      <c r="K419">
        <v>0</v>
      </c>
      <c r="M419">
        <v>0</v>
      </c>
      <c r="N419">
        <v>0</v>
      </c>
      <c r="O419">
        <v>0</v>
      </c>
      <c r="P419">
        <v>0</v>
      </c>
      <c r="Q419">
        <f t="shared" si="18"/>
        <v>0</v>
      </c>
      <c r="R419">
        <f t="shared" si="19"/>
        <v>0</v>
      </c>
      <c r="S419">
        <v>0</v>
      </c>
      <c r="T419">
        <f t="shared" si="20"/>
        <v>0</v>
      </c>
    </row>
    <row r="420" spans="1:20" ht="15" x14ac:dyDescent="0.25">
      <c r="A420" s="4" t="s">
        <v>419</v>
      </c>
      <c r="B420" s="4" t="s">
        <v>1394</v>
      </c>
      <c r="C420" s="4" t="s">
        <v>2416</v>
      </c>
      <c r="D420">
        <v>0.13537454456685299</v>
      </c>
      <c r="E420">
        <v>0.17604870858972199</v>
      </c>
      <c r="F420">
        <v>0.135374544566851</v>
      </c>
      <c r="G420">
        <v>419</v>
      </c>
      <c r="H420">
        <v>41</v>
      </c>
      <c r="I420" t="s">
        <v>3426</v>
      </c>
      <c r="J420">
        <v>0.13402053903848801</v>
      </c>
      <c r="K420">
        <v>0.138425948928766</v>
      </c>
      <c r="M420">
        <v>9.3030170065448503E-2</v>
      </c>
      <c r="N420">
        <v>9.3030170065481602E-2</v>
      </c>
      <c r="O420">
        <v>9.3030170065566103E-2</v>
      </c>
      <c r="P420">
        <v>9.3030170065427298E-2</v>
      </c>
      <c r="Q420">
        <f t="shared" si="18"/>
        <v>6.0643662849561699E-14</v>
      </c>
      <c r="R420">
        <f t="shared" si="19"/>
        <v>1.388056336537602E-13</v>
      </c>
      <c r="S420">
        <v>9.3030170065436499E-2</v>
      </c>
      <c r="T420">
        <f t="shared" si="20"/>
        <v>1.2004286453759505E-14</v>
      </c>
    </row>
    <row r="421" spans="1:20" ht="15" x14ac:dyDescent="0.25">
      <c r="A421" s="4" t="s">
        <v>420</v>
      </c>
      <c r="B421" s="4" t="s">
        <v>1423</v>
      </c>
      <c r="C421" s="4" t="s">
        <v>2417</v>
      </c>
      <c r="D421">
        <v>0.13537454456685299</v>
      </c>
      <c r="E421">
        <v>0.17604870858972199</v>
      </c>
      <c r="F421">
        <v>0.135374544566851</v>
      </c>
      <c r="G421">
        <v>420</v>
      </c>
      <c r="H421">
        <v>41</v>
      </c>
      <c r="I421" t="s">
        <v>3427</v>
      </c>
      <c r="J421">
        <v>0.13402053903848801</v>
      </c>
      <c r="K421">
        <v>0.138425948928766</v>
      </c>
      <c r="M421">
        <v>9.3030170065448503E-2</v>
      </c>
      <c r="N421">
        <v>9.3030170065481602E-2</v>
      </c>
      <c r="O421">
        <v>9.3030170065566103E-2</v>
      </c>
      <c r="P421">
        <v>9.3030170065427298E-2</v>
      </c>
      <c r="Q421">
        <f t="shared" si="18"/>
        <v>6.0643662849561699E-14</v>
      </c>
      <c r="R421">
        <f t="shared" si="19"/>
        <v>1.388056336537602E-13</v>
      </c>
      <c r="S421">
        <v>9.3030170065436499E-2</v>
      </c>
      <c r="T421">
        <f t="shared" si="20"/>
        <v>1.2004286453759505E-14</v>
      </c>
    </row>
    <row r="422" spans="1:20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0</v>
      </c>
      <c r="G422">
        <v>421</v>
      </c>
      <c r="H422">
        <v>42</v>
      </c>
      <c r="I422" t="s">
        <v>3428</v>
      </c>
      <c r="J422">
        <v>0</v>
      </c>
      <c r="K422">
        <v>0</v>
      </c>
      <c r="M422">
        <v>0</v>
      </c>
      <c r="N422">
        <v>0</v>
      </c>
      <c r="O422">
        <v>0</v>
      </c>
      <c r="P422">
        <v>0</v>
      </c>
      <c r="Q422">
        <f t="shared" si="18"/>
        <v>0</v>
      </c>
      <c r="R422">
        <f t="shared" si="19"/>
        <v>0</v>
      </c>
      <c r="S422">
        <v>0</v>
      </c>
      <c r="T422">
        <f t="shared" si="20"/>
        <v>0</v>
      </c>
    </row>
    <row r="423" spans="1:20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0</v>
      </c>
      <c r="G423">
        <v>422</v>
      </c>
      <c r="H423">
        <v>42</v>
      </c>
      <c r="I423" t="s">
        <v>3429</v>
      </c>
      <c r="J423">
        <v>0</v>
      </c>
      <c r="K423">
        <v>0</v>
      </c>
      <c r="M423">
        <v>0</v>
      </c>
      <c r="N423">
        <v>0</v>
      </c>
      <c r="O423">
        <v>0</v>
      </c>
      <c r="P423">
        <v>0</v>
      </c>
      <c r="Q423">
        <f t="shared" si="18"/>
        <v>0</v>
      </c>
      <c r="R423">
        <f t="shared" si="19"/>
        <v>0</v>
      </c>
      <c r="S423">
        <v>0</v>
      </c>
      <c r="T423">
        <f t="shared" si="20"/>
        <v>0</v>
      </c>
    </row>
    <row r="424" spans="1:20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0</v>
      </c>
      <c r="G424">
        <v>423</v>
      </c>
      <c r="H424">
        <v>42</v>
      </c>
      <c r="I424" t="s">
        <v>3430</v>
      </c>
      <c r="J424">
        <v>0</v>
      </c>
      <c r="K424">
        <v>0</v>
      </c>
      <c r="M424">
        <v>0</v>
      </c>
      <c r="N424">
        <v>0</v>
      </c>
      <c r="O424">
        <v>0</v>
      </c>
      <c r="P424">
        <v>0</v>
      </c>
      <c r="Q424">
        <f t="shared" si="18"/>
        <v>0</v>
      </c>
      <c r="R424">
        <f t="shared" si="19"/>
        <v>0</v>
      </c>
      <c r="S424">
        <v>0</v>
      </c>
      <c r="T424">
        <f t="shared" si="20"/>
        <v>0</v>
      </c>
    </row>
    <row r="425" spans="1:20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0</v>
      </c>
      <c r="G425">
        <v>424</v>
      </c>
      <c r="H425">
        <v>42</v>
      </c>
      <c r="I425" t="s">
        <v>3431</v>
      </c>
      <c r="J425">
        <v>0</v>
      </c>
      <c r="K425">
        <v>0</v>
      </c>
      <c r="M425">
        <v>0</v>
      </c>
      <c r="N425">
        <v>0</v>
      </c>
      <c r="O425">
        <v>0</v>
      </c>
      <c r="P425">
        <v>0</v>
      </c>
      <c r="Q425">
        <f t="shared" si="18"/>
        <v>0</v>
      </c>
      <c r="R425">
        <f t="shared" si="19"/>
        <v>0</v>
      </c>
      <c r="S425">
        <v>0</v>
      </c>
      <c r="T425">
        <f t="shared" si="20"/>
        <v>0</v>
      </c>
    </row>
    <row r="426" spans="1:20" ht="15" x14ac:dyDescent="0.25">
      <c r="A426" s="2" t="s">
        <v>425</v>
      </c>
      <c r="B426" s="2" t="s">
        <v>1428</v>
      </c>
      <c r="C426" s="2" t="s">
        <v>2422</v>
      </c>
      <c r="D426">
        <v>1.2614173509243799E-2</v>
      </c>
      <c r="E426">
        <v>1.6404184134723901E-2</v>
      </c>
      <c r="F426">
        <v>1.2614173509243499E-2</v>
      </c>
      <c r="G426">
        <v>425</v>
      </c>
      <c r="H426">
        <v>42</v>
      </c>
      <c r="I426" t="s">
        <v>3432</v>
      </c>
      <c r="J426">
        <v>1.24880075396151E-2</v>
      </c>
      <c r="K426">
        <v>1.26141735092478E-2</v>
      </c>
      <c r="M426">
        <v>8.6685329989828492E-3</v>
      </c>
      <c r="N426">
        <v>8.6685329989858208E-3</v>
      </c>
      <c r="O426">
        <v>8.6685329989936999E-3</v>
      </c>
      <c r="P426">
        <v>8.6685329989806305E-3</v>
      </c>
      <c r="Q426">
        <f t="shared" si="18"/>
        <v>5.6072619994405895E-15</v>
      </c>
      <c r="R426">
        <f t="shared" si="19"/>
        <v>1.3069406668009265E-14</v>
      </c>
      <c r="S426">
        <v>8.6685329989819593E-3</v>
      </c>
      <c r="T426">
        <f t="shared" si="20"/>
        <v>8.8991314317610204E-16</v>
      </c>
    </row>
    <row r="427" spans="1:20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0</v>
      </c>
      <c r="G427">
        <v>426</v>
      </c>
      <c r="H427">
        <v>42</v>
      </c>
      <c r="I427" t="s">
        <v>3433</v>
      </c>
      <c r="J427">
        <v>0</v>
      </c>
      <c r="K427">
        <v>0.17829117287089999</v>
      </c>
      <c r="M427">
        <v>0</v>
      </c>
      <c r="N427">
        <v>0</v>
      </c>
      <c r="O427">
        <v>0</v>
      </c>
      <c r="P427">
        <v>0</v>
      </c>
      <c r="Q427">
        <f t="shared" si="18"/>
        <v>0</v>
      </c>
      <c r="R427">
        <f t="shared" si="19"/>
        <v>0</v>
      </c>
      <c r="S427">
        <v>0</v>
      </c>
      <c r="T427">
        <f t="shared" si="20"/>
        <v>0</v>
      </c>
    </row>
    <row r="428" spans="1:20" ht="15" x14ac:dyDescent="0.25">
      <c r="A428" s="2" t="s">
        <v>427</v>
      </c>
      <c r="B428" s="2" t="s">
        <v>1430</v>
      </c>
      <c r="C428" s="9" t="s">
        <v>2424</v>
      </c>
      <c r="D428">
        <v>-0.18578534101470701</v>
      </c>
      <c r="E428">
        <v>-0.23770542643967499</v>
      </c>
      <c r="F428">
        <v>-0.18578534101470701</v>
      </c>
      <c r="G428">
        <v>427</v>
      </c>
      <c r="H428">
        <v>42</v>
      </c>
      <c r="I428" t="s">
        <v>3434</v>
      </c>
      <c r="J428">
        <v>-0.35482440172756902</v>
      </c>
      <c r="K428">
        <v>-0.18392713067225899</v>
      </c>
      <c r="M428">
        <v>-0.125611692493067</v>
      </c>
      <c r="N428">
        <v>-0.125611692493067</v>
      </c>
      <c r="O428">
        <v>-0.12561169249317999</v>
      </c>
      <c r="P428">
        <v>-0.12561169249295301</v>
      </c>
      <c r="Q428">
        <f t="shared" si="18"/>
        <v>6.5236509135562401E-14</v>
      </c>
      <c r="R428">
        <f t="shared" si="19"/>
        <v>-2.2698509738461325E-13</v>
      </c>
      <c r="S428">
        <v>-0.12561169249295301</v>
      </c>
      <c r="T428">
        <f t="shared" si="20"/>
        <v>-1.1399214905338795E-13</v>
      </c>
    </row>
    <row r="429" spans="1:20" ht="15" x14ac:dyDescent="0.25">
      <c r="A429" s="2" t="s">
        <v>428</v>
      </c>
      <c r="B429" s="2" t="s">
        <v>1431</v>
      </c>
      <c r="C429" s="2" t="s">
        <v>2425</v>
      </c>
      <c r="D429">
        <v>6.6442623939497306E-2</v>
      </c>
      <c r="E429">
        <v>8.6405743245802705E-2</v>
      </c>
      <c r="F429">
        <v>6.6442623939496001E-2</v>
      </c>
      <c r="G429">
        <v>428</v>
      </c>
      <c r="H429">
        <v>42</v>
      </c>
      <c r="I429" t="s">
        <v>3435</v>
      </c>
      <c r="J429">
        <v>6.5778070049986995E-2</v>
      </c>
      <c r="K429">
        <v>0.25935904047584102</v>
      </c>
      <c r="M429">
        <v>5.6837490987209999E-2</v>
      </c>
      <c r="N429">
        <v>5.6837490987230101E-2</v>
      </c>
      <c r="O429">
        <v>5.6837490987282697E-2</v>
      </c>
      <c r="P429">
        <v>5.6837490987197703E-2</v>
      </c>
      <c r="Q429">
        <f t="shared" si="18"/>
        <v>3.7540265415794346E-14</v>
      </c>
      <c r="R429">
        <f t="shared" si="19"/>
        <v>8.499451142895964E-14</v>
      </c>
      <c r="S429">
        <v>5.6837490987202602E-2</v>
      </c>
      <c r="T429">
        <f t="shared" si="20"/>
        <v>7.3968609015651055E-15</v>
      </c>
    </row>
    <row r="430" spans="1:20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0</v>
      </c>
      <c r="G430">
        <v>429</v>
      </c>
      <c r="H430">
        <v>42</v>
      </c>
      <c r="I430" t="s">
        <v>3436</v>
      </c>
      <c r="J430">
        <v>0</v>
      </c>
      <c r="K430">
        <v>0</v>
      </c>
      <c r="M430">
        <v>0</v>
      </c>
      <c r="N430">
        <v>0</v>
      </c>
      <c r="O430">
        <v>0</v>
      </c>
      <c r="P430">
        <v>0</v>
      </c>
      <c r="Q430">
        <f t="shared" si="18"/>
        <v>0</v>
      </c>
      <c r="R430">
        <f t="shared" si="19"/>
        <v>0</v>
      </c>
      <c r="S430">
        <v>0</v>
      </c>
      <c r="T430">
        <f t="shared" si="20"/>
        <v>0</v>
      </c>
    </row>
    <row r="431" spans="1:20" ht="15" x14ac:dyDescent="0.25">
      <c r="A431" s="2" t="s">
        <v>430</v>
      </c>
      <c r="B431" s="2" t="s">
        <v>1433</v>
      </c>
      <c r="C431" s="2" t="s">
        <v>2427</v>
      </c>
      <c r="D431">
        <v>0.11934271707520699</v>
      </c>
      <c r="E431">
        <v>0.151299683193895</v>
      </c>
      <c r="F431">
        <v>0.119342717075205</v>
      </c>
      <c r="G431">
        <v>430</v>
      </c>
      <c r="H431">
        <v>42</v>
      </c>
      <c r="I431" t="s">
        <v>3437</v>
      </c>
      <c r="J431">
        <v>0</v>
      </c>
      <c r="K431">
        <v>0.24632201390911601</v>
      </c>
      <c r="M431">
        <v>6.8774201505808194E-2</v>
      </c>
      <c r="N431">
        <v>6.8774201505832702E-2</v>
      </c>
      <c r="O431">
        <v>6.8774201505894306E-2</v>
      </c>
      <c r="P431">
        <v>6.8774201505791902E-2</v>
      </c>
      <c r="Q431">
        <f t="shared" si="18"/>
        <v>4.4367522028389813E-14</v>
      </c>
      <c r="R431">
        <f t="shared" si="19"/>
        <v>1.0240419623386288E-13</v>
      </c>
      <c r="S431">
        <v>6.8774201505799298E-2</v>
      </c>
      <c r="T431">
        <f t="shared" si="20"/>
        <v>8.8956619848090668E-15</v>
      </c>
    </row>
    <row r="432" spans="1:20" ht="15" x14ac:dyDescent="0.25">
      <c r="A432" s="2" t="s">
        <v>431</v>
      </c>
      <c r="B432" s="2" t="s">
        <v>1434</v>
      </c>
      <c r="C432" s="2" t="s">
        <v>2428</v>
      </c>
      <c r="D432">
        <v>2.4812598151679501E-2</v>
      </c>
      <c r="E432">
        <v>3.22677049465653E-2</v>
      </c>
      <c r="F432">
        <v>2.4812598151679001E-2</v>
      </c>
      <c r="G432">
        <v>431</v>
      </c>
      <c r="H432">
        <v>43</v>
      </c>
      <c r="I432" t="s">
        <v>3438</v>
      </c>
      <c r="J432">
        <v>2.4564424500000001E-2</v>
      </c>
      <c r="K432">
        <v>6.3339435579993997E-2</v>
      </c>
      <c r="M432">
        <v>1.70513609719029E-2</v>
      </c>
      <c r="N432">
        <v>1.7051360971908999E-2</v>
      </c>
      <c r="O432">
        <v>1.7051360971924501E-2</v>
      </c>
      <c r="P432">
        <v>1.7051360971899E-2</v>
      </c>
      <c r="Q432">
        <f t="shared" si="18"/>
        <v>1.1136209997573531E-14</v>
      </c>
      <c r="R432">
        <f t="shared" si="19"/>
        <v>2.5500435096859064E-14</v>
      </c>
      <c r="S432">
        <v>1.70513609719007E-2</v>
      </c>
      <c r="T432">
        <f t="shared" si="20"/>
        <v>2.1996293675385914E-15</v>
      </c>
    </row>
    <row r="433" spans="1:20" ht="15" x14ac:dyDescent="0.25">
      <c r="A433" s="4" t="s">
        <v>432</v>
      </c>
      <c r="B433" s="4" t="s">
        <v>1408</v>
      </c>
      <c r="C433" s="4" t="s">
        <v>2429</v>
      </c>
      <c r="D433">
        <v>0.113780294233555</v>
      </c>
      <c r="E433">
        <v>0.147966325034496</v>
      </c>
      <c r="F433">
        <v>0.113780294233553</v>
      </c>
      <c r="G433">
        <v>432</v>
      </c>
      <c r="H433">
        <v>43</v>
      </c>
      <c r="I433" t="s">
        <v>3439</v>
      </c>
      <c r="J433">
        <v>0.11264227269560501</v>
      </c>
      <c r="K433">
        <v>0.113780294233553</v>
      </c>
      <c r="M433">
        <v>7.8190476330039393E-2</v>
      </c>
      <c r="N433">
        <v>7.8190476330067205E-2</v>
      </c>
      <c r="O433">
        <v>7.8190476330138203E-2</v>
      </c>
      <c r="P433">
        <v>7.8190476330021602E-2</v>
      </c>
      <c r="Q433">
        <f t="shared" si="18"/>
        <v>5.0953683711895691E-14</v>
      </c>
      <c r="R433">
        <f t="shared" si="19"/>
        <v>1.1660117316125707E-13</v>
      </c>
      <c r="S433">
        <v>7.8190476330029304E-2</v>
      </c>
      <c r="T433">
        <f t="shared" si="20"/>
        <v>1.008915173628111E-14</v>
      </c>
    </row>
    <row r="434" spans="1:20" ht="15" x14ac:dyDescent="0.25">
      <c r="A434" s="4" t="s">
        <v>433</v>
      </c>
      <c r="B434" s="4" t="s">
        <v>1435</v>
      </c>
      <c r="C434" s="4" t="s">
        <v>2430</v>
      </c>
      <c r="D434">
        <v>0.113780294233555</v>
      </c>
      <c r="E434">
        <v>0.147966325034496</v>
      </c>
      <c r="F434">
        <v>0.113780294233553</v>
      </c>
      <c r="G434">
        <v>433</v>
      </c>
      <c r="H434">
        <v>43</v>
      </c>
      <c r="I434" t="s">
        <v>3440</v>
      </c>
      <c r="J434">
        <v>0.11264227269560501</v>
      </c>
      <c r="K434">
        <v>0.113780294233553</v>
      </c>
      <c r="M434">
        <v>7.8190476330039393E-2</v>
      </c>
      <c r="N434">
        <v>7.8190476330067205E-2</v>
      </c>
      <c r="O434">
        <v>7.8190476330138203E-2</v>
      </c>
      <c r="P434">
        <v>7.8190476330021602E-2</v>
      </c>
      <c r="Q434">
        <f t="shared" si="18"/>
        <v>5.0953683711895691E-14</v>
      </c>
      <c r="R434">
        <f t="shared" si="19"/>
        <v>1.1660117316125707E-13</v>
      </c>
      <c r="S434">
        <v>7.8190476330029304E-2</v>
      </c>
      <c r="T434">
        <f t="shared" si="20"/>
        <v>1.008915173628111E-14</v>
      </c>
    </row>
    <row r="435" spans="1:20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0</v>
      </c>
      <c r="G435">
        <v>434</v>
      </c>
      <c r="H435">
        <v>43</v>
      </c>
      <c r="I435" t="s">
        <v>3441</v>
      </c>
      <c r="J435">
        <v>0</v>
      </c>
      <c r="K435">
        <v>0.12817295331415801</v>
      </c>
      <c r="M435">
        <v>0</v>
      </c>
      <c r="N435">
        <v>0</v>
      </c>
      <c r="O435">
        <v>0</v>
      </c>
      <c r="P435">
        <v>0</v>
      </c>
      <c r="Q435">
        <f t="shared" si="18"/>
        <v>0</v>
      </c>
      <c r="R435">
        <f t="shared" si="19"/>
        <v>0</v>
      </c>
      <c r="S435">
        <v>0</v>
      </c>
      <c r="T435">
        <f t="shared" si="20"/>
        <v>0</v>
      </c>
    </row>
    <row r="436" spans="1:20" ht="15" x14ac:dyDescent="0.25">
      <c r="A436" s="2" t="s">
        <v>435</v>
      </c>
      <c r="B436" s="2" t="s">
        <v>1437</v>
      </c>
      <c r="C436" s="9" t="s">
        <v>2432</v>
      </c>
      <c r="D436">
        <v>2.8911583209295499</v>
      </c>
      <c r="E436">
        <v>1.52711876577644</v>
      </c>
      <c r="F436">
        <v>2.8911583209293199</v>
      </c>
      <c r="G436">
        <v>435</v>
      </c>
      <c r="H436">
        <v>43</v>
      </c>
      <c r="I436" t="s">
        <v>3442</v>
      </c>
      <c r="J436">
        <v>2.5524366747507701</v>
      </c>
      <c r="K436">
        <v>3.0279707720528699</v>
      </c>
      <c r="M436">
        <v>-1.6286390886862401</v>
      </c>
      <c r="N436">
        <v>0</v>
      </c>
      <c r="O436">
        <v>-1.6869328029322499</v>
      </c>
      <c r="P436">
        <v>-1.4716932285567601</v>
      </c>
      <c r="Q436">
        <f t="shared" si="18"/>
        <v>0.95756685753756465</v>
      </c>
      <c r="R436">
        <f t="shared" si="19"/>
        <v>-0.21523957437548979</v>
      </c>
      <c r="S436">
        <v>-0.56073606320511704</v>
      </c>
      <c r="T436">
        <f t="shared" si="20"/>
        <v>-1.067903025481123</v>
      </c>
    </row>
    <row r="437" spans="1:20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0</v>
      </c>
      <c r="G437">
        <v>436</v>
      </c>
      <c r="H437">
        <v>43</v>
      </c>
      <c r="I437" t="s">
        <v>3443</v>
      </c>
      <c r="J437">
        <v>0</v>
      </c>
      <c r="K437">
        <v>0</v>
      </c>
      <c r="M437">
        <v>0</v>
      </c>
      <c r="N437">
        <v>0</v>
      </c>
      <c r="O437">
        <v>0</v>
      </c>
      <c r="P437">
        <v>0</v>
      </c>
      <c r="Q437">
        <f t="shared" si="18"/>
        <v>0</v>
      </c>
      <c r="R437">
        <f t="shared" si="19"/>
        <v>0</v>
      </c>
      <c r="S437">
        <v>0</v>
      </c>
      <c r="T437">
        <f t="shared" si="20"/>
        <v>0</v>
      </c>
    </row>
    <row r="438" spans="1:20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0</v>
      </c>
      <c r="G438">
        <v>437</v>
      </c>
      <c r="H438">
        <v>43</v>
      </c>
      <c r="I438" t="s">
        <v>3444</v>
      </c>
      <c r="J438">
        <v>0</v>
      </c>
      <c r="K438">
        <v>0</v>
      </c>
      <c r="M438">
        <v>0</v>
      </c>
      <c r="N438">
        <v>0</v>
      </c>
      <c r="O438">
        <v>0</v>
      </c>
      <c r="P438">
        <v>0</v>
      </c>
      <c r="Q438">
        <f t="shared" si="18"/>
        <v>0</v>
      </c>
      <c r="R438">
        <f t="shared" si="19"/>
        <v>0</v>
      </c>
      <c r="S438">
        <v>0</v>
      </c>
      <c r="T438">
        <f t="shared" si="20"/>
        <v>0</v>
      </c>
    </row>
    <row r="439" spans="1:20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0</v>
      </c>
      <c r="G439">
        <v>438</v>
      </c>
      <c r="H439">
        <v>43</v>
      </c>
      <c r="I439" t="s">
        <v>3445</v>
      </c>
      <c r="J439">
        <v>0</v>
      </c>
      <c r="K439">
        <v>0.51269181310817702</v>
      </c>
      <c r="M439">
        <v>3.98</v>
      </c>
      <c r="N439">
        <v>2.0975684349059098</v>
      </c>
      <c r="O439">
        <v>3.98</v>
      </c>
      <c r="P439">
        <v>3.98</v>
      </c>
      <c r="Q439">
        <f t="shared" si="18"/>
        <v>1.0868223708381215</v>
      </c>
      <c r="R439">
        <f t="shared" si="19"/>
        <v>0</v>
      </c>
      <c r="S439">
        <v>2.9622545623219398</v>
      </c>
      <c r="T439">
        <f t="shared" si="20"/>
        <v>1.0177454376780601</v>
      </c>
    </row>
    <row r="440" spans="1:20" ht="15" x14ac:dyDescent="0.25">
      <c r="A440" s="2" t="s">
        <v>439</v>
      </c>
      <c r="B440" s="2" t="s">
        <v>1441</v>
      </c>
      <c r="C440" s="2" t="s">
        <v>2436</v>
      </c>
      <c r="D440">
        <v>2.4812598151679501E-2</v>
      </c>
      <c r="E440">
        <v>3.22677049465653E-2</v>
      </c>
      <c r="F440">
        <v>2.4812598151679001E-2</v>
      </c>
      <c r="G440">
        <v>439</v>
      </c>
      <c r="H440">
        <v>43</v>
      </c>
      <c r="I440" t="s">
        <v>3446</v>
      </c>
      <c r="J440">
        <v>2.4564424500000001E-2</v>
      </c>
      <c r="K440">
        <v>6.3339435579993997E-2</v>
      </c>
      <c r="M440">
        <v>1.70513609719029E-2</v>
      </c>
      <c r="N440">
        <v>1.7051360971908999E-2</v>
      </c>
      <c r="O440">
        <v>1.7051360971924501E-2</v>
      </c>
      <c r="P440">
        <v>1.7051360971899E-2</v>
      </c>
      <c r="Q440">
        <f t="shared" si="18"/>
        <v>1.1136209997573531E-14</v>
      </c>
      <c r="R440">
        <f t="shared" si="19"/>
        <v>2.5500435096859064E-14</v>
      </c>
      <c r="S440">
        <v>1.70513609719007E-2</v>
      </c>
      <c r="T440">
        <f t="shared" si="20"/>
        <v>2.1996293675385914E-15</v>
      </c>
    </row>
    <row r="441" spans="1:20" ht="15" x14ac:dyDescent="0.25">
      <c r="A441" s="2" t="s">
        <v>440</v>
      </c>
      <c r="B441" s="2" t="s">
        <v>1442</v>
      </c>
      <c r="C441" s="2" t="s">
        <v>2437</v>
      </c>
      <c r="D441">
        <v>2.4812598151679501E-2</v>
      </c>
      <c r="E441">
        <v>3.22677049465653E-2</v>
      </c>
      <c r="F441">
        <v>2.4812598151679001E-2</v>
      </c>
      <c r="G441">
        <v>440</v>
      </c>
      <c r="H441">
        <v>43</v>
      </c>
      <c r="I441" t="s">
        <v>3447</v>
      </c>
      <c r="J441">
        <v>2.4564424500000001E-2</v>
      </c>
      <c r="K441">
        <v>6.3339435579993997E-2</v>
      </c>
      <c r="M441">
        <v>1.70513609719029E-2</v>
      </c>
      <c r="N441">
        <v>1.7051360971908999E-2</v>
      </c>
      <c r="O441">
        <v>1.7051360971924501E-2</v>
      </c>
      <c r="P441">
        <v>1.7051360971899E-2</v>
      </c>
      <c r="Q441">
        <f t="shared" si="18"/>
        <v>1.1136209997573531E-14</v>
      </c>
      <c r="R441">
        <f t="shared" si="19"/>
        <v>2.5500435096859064E-14</v>
      </c>
      <c r="S441">
        <v>1.70513609719007E-2</v>
      </c>
      <c r="T441">
        <f t="shared" si="20"/>
        <v>2.1996293675385914E-15</v>
      </c>
    </row>
    <row r="442" spans="1:20" ht="15" x14ac:dyDescent="0.25">
      <c r="A442" s="2" t="s">
        <v>441</v>
      </c>
      <c r="B442" s="2" t="s">
        <v>1443</v>
      </c>
      <c r="C442" s="2" t="s">
        <v>2438</v>
      </c>
      <c r="D442">
        <v>1.48875588910077E-2</v>
      </c>
      <c r="E442">
        <v>1.9360622967939198E-2</v>
      </c>
      <c r="F442">
        <v>1.48875588910074E-2</v>
      </c>
      <c r="G442">
        <v>441</v>
      </c>
      <c r="H442">
        <v>44</v>
      </c>
      <c r="I442" t="s">
        <v>3448</v>
      </c>
      <c r="J442">
        <v>1.4738654699999999E-2</v>
      </c>
      <c r="K442">
        <v>1.4887558891007201E-2</v>
      </c>
      <c r="M442">
        <v>1.0230816583141801E-2</v>
      </c>
      <c r="N442">
        <v>1.02308165831454E-2</v>
      </c>
      <c r="O442">
        <v>1.02308165831547E-2</v>
      </c>
      <c r="P442">
        <v>1.02308165831394E-2</v>
      </c>
      <c r="Q442">
        <f t="shared" si="18"/>
        <v>6.6563083741993557E-15</v>
      </c>
      <c r="R442">
        <f t="shared" si="19"/>
        <v>1.5300261058115439E-14</v>
      </c>
      <c r="S442">
        <v>1.0230816583140401E-2</v>
      </c>
      <c r="T442">
        <f t="shared" si="20"/>
        <v>1.3999218451132833E-15</v>
      </c>
    </row>
    <row r="443" spans="1:20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0</v>
      </c>
      <c r="G443">
        <v>442</v>
      </c>
      <c r="H443">
        <v>44</v>
      </c>
      <c r="I443" t="s">
        <v>3449</v>
      </c>
      <c r="J443">
        <v>0</v>
      </c>
      <c r="K443">
        <v>0</v>
      </c>
      <c r="M443">
        <v>0</v>
      </c>
      <c r="N443">
        <v>0</v>
      </c>
      <c r="O443">
        <v>0</v>
      </c>
      <c r="P443">
        <v>0</v>
      </c>
      <c r="Q443">
        <f t="shared" si="18"/>
        <v>0</v>
      </c>
      <c r="R443">
        <f t="shared" si="19"/>
        <v>0</v>
      </c>
      <c r="S443">
        <v>0</v>
      </c>
      <c r="T443">
        <f t="shared" si="20"/>
        <v>0</v>
      </c>
    </row>
    <row r="444" spans="1:20" ht="15" x14ac:dyDescent="0.25">
      <c r="A444" s="2" t="s">
        <v>443</v>
      </c>
      <c r="B444" s="2" t="s">
        <v>1445</v>
      </c>
      <c r="C444" s="9" t="s">
        <v>2440</v>
      </c>
      <c r="D444">
        <v>-7.6091967665206497E-2</v>
      </c>
      <c r="E444">
        <v>-9.8954295169505699E-2</v>
      </c>
      <c r="F444">
        <v>-7.6091967665092894E-2</v>
      </c>
      <c r="G444">
        <v>443</v>
      </c>
      <c r="H444">
        <v>44</v>
      </c>
      <c r="I444" t="s">
        <v>3450</v>
      </c>
      <c r="J444">
        <v>-0.203503855072768</v>
      </c>
      <c r="K444">
        <v>-7.5330901800043704E-2</v>
      </c>
      <c r="M444">
        <v>-5.2290840313844497E-2</v>
      </c>
      <c r="N444">
        <v>-5.2290840313844497E-2</v>
      </c>
      <c r="O444">
        <v>-5.2290840313958101E-2</v>
      </c>
      <c r="P444">
        <v>-5.2290840313844497E-2</v>
      </c>
      <c r="Q444">
        <f t="shared" si="18"/>
        <v>6.5589052539429292E-14</v>
      </c>
      <c r="R444">
        <f t="shared" si="19"/>
        <v>-1.1360357099476914E-13</v>
      </c>
      <c r="S444">
        <v>-5.2290840313844497E-2</v>
      </c>
      <c r="T444">
        <f t="shared" si="20"/>
        <v>0</v>
      </c>
    </row>
    <row r="445" spans="1:20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0</v>
      </c>
      <c r="G445">
        <v>444</v>
      </c>
      <c r="H445">
        <v>44</v>
      </c>
      <c r="I445" t="s">
        <v>3451</v>
      </c>
      <c r="J445">
        <v>0</v>
      </c>
      <c r="K445">
        <v>0</v>
      </c>
      <c r="M445">
        <v>0</v>
      </c>
      <c r="N445">
        <v>0</v>
      </c>
      <c r="O445">
        <v>0</v>
      </c>
      <c r="P445">
        <v>0</v>
      </c>
      <c r="Q445">
        <f t="shared" si="18"/>
        <v>0</v>
      </c>
      <c r="R445">
        <f t="shared" si="19"/>
        <v>0</v>
      </c>
      <c r="S445">
        <v>0</v>
      </c>
      <c r="T445">
        <f t="shared" si="20"/>
        <v>0</v>
      </c>
    </row>
    <row r="446" spans="1:20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0</v>
      </c>
      <c r="G446">
        <v>445</v>
      </c>
      <c r="H446">
        <v>44</v>
      </c>
      <c r="I446" t="s">
        <v>3452</v>
      </c>
      <c r="J446">
        <v>0</v>
      </c>
      <c r="K446">
        <v>0</v>
      </c>
      <c r="M446">
        <v>0</v>
      </c>
      <c r="N446">
        <v>0</v>
      </c>
      <c r="O446">
        <v>0</v>
      </c>
      <c r="P446">
        <v>0</v>
      </c>
      <c r="Q446">
        <f t="shared" si="18"/>
        <v>0</v>
      </c>
      <c r="R446">
        <f t="shared" si="19"/>
        <v>0</v>
      </c>
      <c r="S446">
        <v>0</v>
      </c>
      <c r="T446">
        <f t="shared" si="20"/>
        <v>0</v>
      </c>
    </row>
    <row r="447" spans="1:20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0</v>
      </c>
      <c r="G447">
        <v>446</v>
      </c>
      <c r="H447">
        <v>44</v>
      </c>
      <c r="I447" t="s">
        <v>3453</v>
      </c>
      <c r="J447">
        <v>0</v>
      </c>
      <c r="K447">
        <v>0.128172953299554</v>
      </c>
      <c r="M447">
        <v>0</v>
      </c>
      <c r="N447">
        <v>0</v>
      </c>
      <c r="O447">
        <v>0</v>
      </c>
      <c r="P447">
        <v>0</v>
      </c>
      <c r="Q447">
        <f t="shared" si="18"/>
        <v>0</v>
      </c>
      <c r="R447">
        <f t="shared" si="19"/>
        <v>0</v>
      </c>
      <c r="S447">
        <v>0</v>
      </c>
      <c r="T447">
        <f t="shared" si="20"/>
        <v>0</v>
      </c>
    </row>
    <row r="448" spans="1:20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0</v>
      </c>
      <c r="G448">
        <v>447</v>
      </c>
      <c r="H448">
        <v>44</v>
      </c>
      <c r="I448" t="s">
        <v>3454</v>
      </c>
      <c r="J448">
        <v>0</v>
      </c>
      <c r="K448">
        <v>0</v>
      </c>
      <c r="M448">
        <v>0</v>
      </c>
      <c r="N448">
        <v>0</v>
      </c>
      <c r="O448">
        <v>0</v>
      </c>
      <c r="P448">
        <v>0</v>
      </c>
      <c r="Q448">
        <f t="shared" si="18"/>
        <v>0</v>
      </c>
      <c r="R448">
        <f t="shared" si="19"/>
        <v>0</v>
      </c>
      <c r="S448">
        <v>0</v>
      </c>
      <c r="T448">
        <f t="shared" si="20"/>
        <v>0</v>
      </c>
    </row>
    <row r="449" spans="1:20" ht="15" x14ac:dyDescent="0.25">
      <c r="A449" s="2" t="s">
        <v>448</v>
      </c>
      <c r="B449" s="2" t="s">
        <v>1449</v>
      </c>
      <c r="C449" s="9" t="s">
        <v>2445</v>
      </c>
      <c r="D449">
        <v>-0.15128039063392901</v>
      </c>
      <c r="E449">
        <v>-0.192832521820719</v>
      </c>
      <c r="F449">
        <v>-0.15128039063392901</v>
      </c>
      <c r="G449">
        <v>448</v>
      </c>
      <c r="H449">
        <v>44</v>
      </c>
      <c r="I449" t="s">
        <v>3455</v>
      </c>
      <c r="J449">
        <v>-0.18854230716567599</v>
      </c>
      <c r="K449">
        <v>-0.14976729608633799</v>
      </c>
      <c r="M449">
        <v>-0.101899312087198</v>
      </c>
      <c r="N449">
        <v>-0.101899312087312</v>
      </c>
      <c r="O449">
        <v>-0.101899312087312</v>
      </c>
      <c r="P449">
        <v>-0.101899312087198</v>
      </c>
      <c r="Q449">
        <f t="shared" si="18"/>
        <v>6.581339794147747E-14</v>
      </c>
      <c r="R449">
        <f t="shared" si="19"/>
        <v>-1.1399214905338795E-13</v>
      </c>
      <c r="S449">
        <v>-0.101899312087198</v>
      </c>
      <c r="T449">
        <f t="shared" si="20"/>
        <v>0</v>
      </c>
    </row>
    <row r="450" spans="1:20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</v>
      </c>
      <c r="F450">
        <v>0</v>
      </c>
      <c r="G450">
        <v>449</v>
      </c>
      <c r="H450">
        <v>44</v>
      </c>
      <c r="I450" t="s">
        <v>3456</v>
      </c>
      <c r="J450">
        <v>0</v>
      </c>
      <c r="K450">
        <v>7.5447084440900494E-2</v>
      </c>
      <c r="M450">
        <v>0</v>
      </c>
      <c r="N450">
        <v>4.9888555155216299E-2</v>
      </c>
      <c r="O450">
        <v>0</v>
      </c>
      <c r="P450">
        <v>0</v>
      </c>
      <c r="Q450">
        <f t="shared" si="18"/>
        <v>2.8803170748345621E-2</v>
      </c>
      <c r="R450">
        <f t="shared" si="19"/>
        <v>0</v>
      </c>
      <c r="S450">
        <v>0</v>
      </c>
      <c r="T450">
        <f t="shared" si="20"/>
        <v>0</v>
      </c>
    </row>
    <row r="451" spans="1:20" ht="15" x14ac:dyDescent="0.25">
      <c r="A451" s="2" t="s">
        <v>450</v>
      </c>
      <c r="B451" s="2" t="s">
        <v>1451</v>
      </c>
      <c r="C451" s="2" t="s">
        <v>2447</v>
      </c>
      <c r="D451">
        <v>0.117997688987987</v>
      </c>
      <c r="E451">
        <v>0.15345086352366599</v>
      </c>
      <c r="F451">
        <v>0.117997688987985</v>
      </c>
      <c r="G451">
        <v>450</v>
      </c>
      <c r="H451">
        <v>44</v>
      </c>
      <c r="I451" t="s">
        <v>3457</v>
      </c>
      <c r="J451">
        <v>0.1168174854</v>
      </c>
      <c r="K451">
        <v>0.27062502934649502</v>
      </c>
      <c r="M451">
        <v>8.1088694399716096E-2</v>
      </c>
      <c r="N451">
        <v>8.1088694399744907E-2</v>
      </c>
      <c r="O451">
        <v>8.1088694399818598E-2</v>
      </c>
      <c r="P451">
        <v>0</v>
      </c>
      <c r="Q451">
        <f t="shared" ref="Q451:Q514" si="21">STDEV(M451:O451)</f>
        <v>5.2862918400547324E-14</v>
      </c>
      <c r="R451">
        <f t="shared" ref="R451:R514" si="22">O451-P451</f>
        <v>8.1088694399818598E-2</v>
      </c>
      <c r="S451">
        <v>0</v>
      </c>
      <c r="T451">
        <f t="shared" ref="T451:T514" si="23">M451-S451</f>
        <v>8.1088694399716096E-2</v>
      </c>
    </row>
    <row r="452" spans="1:20" ht="15" x14ac:dyDescent="0.25">
      <c r="A452" s="2" t="s">
        <v>451</v>
      </c>
      <c r="B452" s="2" t="s">
        <v>1452</v>
      </c>
      <c r="C452" s="9" t="s">
        <v>2448</v>
      </c>
      <c r="D452">
        <v>-0.11799768898799801</v>
      </c>
      <c r="E452">
        <v>-0.15345086352363099</v>
      </c>
      <c r="F452">
        <v>-0.11799768898799801</v>
      </c>
      <c r="G452">
        <v>451</v>
      </c>
      <c r="H452">
        <v>45</v>
      </c>
      <c r="I452" t="s">
        <v>3458</v>
      </c>
      <c r="J452">
        <v>-0.27062502934654697</v>
      </c>
      <c r="K452">
        <v>-0.11681748540002</v>
      </c>
      <c r="M452">
        <v>-8.1088694399681999E-2</v>
      </c>
      <c r="N452">
        <v>-8.1088694399795699E-2</v>
      </c>
      <c r="O452">
        <v>-8.1088694399795699E-2</v>
      </c>
      <c r="P452">
        <v>0</v>
      </c>
      <c r="Q452">
        <f t="shared" si="21"/>
        <v>6.5645138706418915E-14</v>
      </c>
      <c r="R452">
        <f t="shared" si="22"/>
        <v>-8.1088694399795699E-2</v>
      </c>
      <c r="S452">
        <v>0</v>
      </c>
      <c r="T452">
        <f t="shared" si="23"/>
        <v>-8.1088694399681999E-2</v>
      </c>
    </row>
    <row r="453" spans="1:20" ht="15" x14ac:dyDescent="0.25">
      <c r="A453" s="2" t="s">
        <v>452</v>
      </c>
      <c r="B453" s="2" t="s">
        <v>1453</v>
      </c>
      <c r="C453" s="9" t="s">
        <v>2449</v>
      </c>
      <c r="D453">
        <v>-0.11799768898799801</v>
      </c>
      <c r="E453">
        <v>-0.15345086352363099</v>
      </c>
      <c r="F453">
        <v>-0.11799768898799801</v>
      </c>
      <c r="G453">
        <v>452</v>
      </c>
      <c r="H453">
        <v>45</v>
      </c>
      <c r="I453" t="s">
        <v>3459</v>
      </c>
      <c r="J453">
        <v>-0.27062502934654697</v>
      </c>
      <c r="K453">
        <v>-0.11681748540002</v>
      </c>
      <c r="M453">
        <v>-8.1088694399681999E-2</v>
      </c>
      <c r="N453">
        <v>-8.1088694399795699E-2</v>
      </c>
      <c r="O453">
        <v>-8.1088694399795699E-2</v>
      </c>
      <c r="P453">
        <v>0</v>
      </c>
      <c r="Q453">
        <f t="shared" si="21"/>
        <v>6.5645138706418915E-14</v>
      </c>
      <c r="R453">
        <f t="shared" si="22"/>
        <v>-8.1088694399795699E-2</v>
      </c>
      <c r="S453">
        <v>0</v>
      </c>
      <c r="T453">
        <f t="shared" si="23"/>
        <v>-8.1088694399681999E-2</v>
      </c>
    </row>
    <row r="454" spans="1:20" ht="15" x14ac:dyDescent="0.25">
      <c r="A454" s="2" t="s">
        <v>453</v>
      </c>
      <c r="B454" s="2" t="s">
        <v>1454</v>
      </c>
      <c r="C454" s="2" t="s">
        <v>2450</v>
      </c>
      <c r="D454">
        <v>0.117997688987987</v>
      </c>
      <c r="E454">
        <v>0.15345086352366599</v>
      </c>
      <c r="F454">
        <v>0.117997688987985</v>
      </c>
      <c r="G454">
        <v>453</v>
      </c>
      <c r="H454">
        <v>45</v>
      </c>
      <c r="I454" t="s">
        <v>3460</v>
      </c>
      <c r="J454">
        <v>0.1168174854</v>
      </c>
      <c r="K454">
        <v>0.27062502934649502</v>
      </c>
      <c r="M454">
        <v>8.1088694399716096E-2</v>
      </c>
      <c r="N454">
        <v>8.1088694399744907E-2</v>
      </c>
      <c r="O454">
        <v>8.1088694399818598E-2</v>
      </c>
      <c r="P454">
        <v>0</v>
      </c>
      <c r="Q454">
        <f t="shared" si="21"/>
        <v>5.2862918400547324E-14</v>
      </c>
      <c r="R454">
        <f t="shared" si="22"/>
        <v>8.1088694399818598E-2</v>
      </c>
      <c r="S454">
        <v>0</v>
      </c>
      <c r="T454">
        <f t="shared" si="23"/>
        <v>8.1088694399716096E-2</v>
      </c>
    </row>
    <row r="455" spans="1:20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0</v>
      </c>
      <c r="G455">
        <v>454</v>
      </c>
      <c r="H455">
        <v>45</v>
      </c>
      <c r="I455" t="s">
        <v>3461</v>
      </c>
      <c r="J455">
        <v>0</v>
      </c>
      <c r="K455">
        <v>3.8775011074393802E-2</v>
      </c>
      <c r="M455">
        <v>0</v>
      </c>
      <c r="N455">
        <v>0</v>
      </c>
      <c r="O455">
        <v>0</v>
      </c>
      <c r="P455">
        <v>0</v>
      </c>
      <c r="Q455">
        <f t="shared" si="21"/>
        <v>0</v>
      </c>
      <c r="R455">
        <f t="shared" si="22"/>
        <v>0</v>
      </c>
      <c r="S455">
        <v>0</v>
      </c>
      <c r="T455">
        <f t="shared" si="23"/>
        <v>0</v>
      </c>
    </row>
    <row r="456" spans="1:20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0</v>
      </c>
      <c r="G456">
        <v>455</v>
      </c>
      <c r="H456">
        <v>45</v>
      </c>
      <c r="I456" t="s">
        <v>3462</v>
      </c>
      <c r="J456">
        <v>0</v>
      </c>
      <c r="K456">
        <v>0.51269181315885803</v>
      </c>
      <c r="M456">
        <v>0</v>
      </c>
      <c r="N456">
        <v>0</v>
      </c>
      <c r="O456">
        <v>0</v>
      </c>
      <c r="P456">
        <v>0</v>
      </c>
      <c r="Q456">
        <f t="shared" si="21"/>
        <v>0</v>
      </c>
      <c r="R456">
        <f t="shared" si="22"/>
        <v>0</v>
      </c>
      <c r="S456">
        <v>0</v>
      </c>
      <c r="T456">
        <f t="shared" si="23"/>
        <v>0</v>
      </c>
    </row>
    <row r="457" spans="1:20" ht="15" x14ac:dyDescent="0.25">
      <c r="A457" s="2" t="s">
        <v>456</v>
      </c>
      <c r="B457" s="2" t="s">
        <v>1457</v>
      </c>
      <c r="C457" s="2" t="s">
        <v>2453</v>
      </c>
      <c r="D457">
        <v>7.6091967665150403E-2</v>
      </c>
      <c r="E457">
        <v>9.8954295169467105E-2</v>
      </c>
      <c r="F457">
        <v>7.6091967665149002E-2</v>
      </c>
      <c r="G457">
        <v>456</v>
      </c>
      <c r="H457">
        <v>45</v>
      </c>
      <c r="I457" t="s">
        <v>3463</v>
      </c>
      <c r="J457">
        <v>7.5330901800000002E-2</v>
      </c>
      <c r="K457">
        <v>0.203503855072724</v>
      </c>
      <c r="M457">
        <v>5.2290840313835601E-2</v>
      </c>
      <c r="N457">
        <v>5.2290840313854198E-2</v>
      </c>
      <c r="O457">
        <v>5.2290840313901701E-2</v>
      </c>
      <c r="P457">
        <v>5.2290840313823701E-2</v>
      </c>
      <c r="Q457">
        <f t="shared" si="21"/>
        <v>3.4087181938856009E-14</v>
      </c>
      <c r="R457">
        <f t="shared" si="22"/>
        <v>7.8000106373821154E-14</v>
      </c>
      <c r="S457">
        <v>5.2290840313828899E-2</v>
      </c>
      <c r="T457">
        <f t="shared" si="23"/>
        <v>6.7029715111743826E-15</v>
      </c>
    </row>
    <row r="458" spans="1:20" ht="15" x14ac:dyDescent="0.25">
      <c r="A458" s="2" t="s">
        <v>457</v>
      </c>
      <c r="B458" s="2" t="s">
        <v>1458</v>
      </c>
      <c r="C458" s="2" t="s">
        <v>2454</v>
      </c>
      <c r="D458">
        <v>0.13537454456685299</v>
      </c>
      <c r="E458">
        <v>0.17604870858972199</v>
      </c>
      <c r="F458">
        <v>0.135374544566851</v>
      </c>
      <c r="G458">
        <v>457</v>
      </c>
      <c r="H458">
        <v>45</v>
      </c>
      <c r="I458" t="s">
        <v>3464</v>
      </c>
      <c r="J458">
        <v>0</v>
      </c>
      <c r="K458">
        <v>0.13842594892843299</v>
      </c>
      <c r="M458">
        <v>9.3030170065448503E-2</v>
      </c>
      <c r="N458">
        <v>9.3030170065481602E-2</v>
      </c>
      <c r="O458">
        <v>9.3030170065566103E-2</v>
      </c>
      <c r="P458">
        <v>9.3030170065427298E-2</v>
      </c>
      <c r="Q458">
        <f t="shared" si="21"/>
        <v>6.0643662849561699E-14</v>
      </c>
      <c r="R458">
        <f t="shared" si="22"/>
        <v>1.388056336537602E-13</v>
      </c>
      <c r="S458">
        <v>9.3030170065436499E-2</v>
      </c>
      <c r="T458">
        <f t="shared" si="23"/>
        <v>1.2004286453759505E-14</v>
      </c>
    </row>
    <row r="459" spans="1:20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0</v>
      </c>
      <c r="G459">
        <v>458</v>
      </c>
      <c r="H459">
        <v>45</v>
      </c>
      <c r="I459" t="s">
        <v>3465</v>
      </c>
      <c r="J459">
        <v>0</v>
      </c>
      <c r="K459">
        <v>0</v>
      </c>
      <c r="M459">
        <v>0</v>
      </c>
      <c r="N459">
        <v>0</v>
      </c>
      <c r="O459">
        <v>0</v>
      </c>
      <c r="P459">
        <v>0</v>
      </c>
      <c r="Q459">
        <f t="shared" si="21"/>
        <v>0</v>
      </c>
      <c r="R459">
        <f t="shared" si="22"/>
        <v>0</v>
      </c>
      <c r="S459">
        <v>0</v>
      </c>
      <c r="T459">
        <f t="shared" si="23"/>
        <v>0</v>
      </c>
    </row>
    <row r="460" spans="1:20" ht="15" x14ac:dyDescent="0.25">
      <c r="A460" s="2" t="s">
        <v>459</v>
      </c>
      <c r="B460" s="2" t="s">
        <v>1460</v>
      </c>
      <c r="C460" s="2" t="s">
        <v>2456</v>
      </c>
      <c r="D460">
        <v>7.1980834444326999E-3</v>
      </c>
      <c r="E460">
        <v>9.3607945184083809E-3</v>
      </c>
      <c r="F460">
        <v>7.1980834444325698E-3</v>
      </c>
      <c r="G460">
        <v>459</v>
      </c>
      <c r="H460">
        <v>45</v>
      </c>
      <c r="I460" t="s">
        <v>3466</v>
      </c>
      <c r="J460">
        <v>7.1260887809726997E-3</v>
      </c>
      <c r="K460">
        <v>8.5945587444655608E-3</v>
      </c>
      <c r="M460">
        <v>4.9465645784696997E-3</v>
      </c>
      <c r="N460">
        <v>4.9465645784714501E-3</v>
      </c>
      <c r="O460">
        <v>4.9465645784759499E-3</v>
      </c>
      <c r="P460">
        <v>4.9465645784685696E-3</v>
      </c>
      <c r="Q460">
        <f t="shared" si="21"/>
        <v>3.2243252446527739E-15</v>
      </c>
      <c r="R460">
        <f t="shared" si="22"/>
        <v>7.3803810285433258E-15</v>
      </c>
      <c r="S460">
        <v>4.9465645784690596E-3</v>
      </c>
      <c r="T460">
        <f t="shared" si="23"/>
        <v>6.4011296263544182E-16</v>
      </c>
    </row>
    <row r="461" spans="1:20" ht="15" x14ac:dyDescent="0.25">
      <c r="A461" s="2" t="s">
        <v>460</v>
      </c>
      <c r="B461" s="2" t="s">
        <v>1461</v>
      </c>
      <c r="C461" s="2" t="s">
        <v>2457</v>
      </c>
      <c r="D461">
        <v>7.1980834444326999E-3</v>
      </c>
      <c r="E461">
        <v>9.3607945184083809E-3</v>
      </c>
      <c r="F461">
        <v>7.1980834444325698E-3</v>
      </c>
      <c r="G461">
        <v>460</v>
      </c>
      <c r="H461">
        <v>45</v>
      </c>
      <c r="I461" t="s">
        <v>3467</v>
      </c>
      <c r="J461">
        <v>7.1260887809726997E-3</v>
      </c>
      <c r="K461">
        <v>8.5945587444655608E-3</v>
      </c>
      <c r="M461">
        <v>4.9465645784696997E-3</v>
      </c>
      <c r="N461">
        <v>4.9465645784714501E-3</v>
      </c>
      <c r="O461">
        <v>4.9465645784759499E-3</v>
      </c>
      <c r="P461">
        <v>4.9465645784685696E-3</v>
      </c>
      <c r="Q461">
        <f t="shared" si="21"/>
        <v>3.2243252446527739E-15</v>
      </c>
      <c r="R461">
        <f t="shared" si="22"/>
        <v>7.3803810285433258E-15</v>
      </c>
      <c r="S461">
        <v>4.9465645784690596E-3</v>
      </c>
      <c r="T461">
        <f t="shared" si="23"/>
        <v>6.4011296263544182E-16</v>
      </c>
    </row>
    <row r="462" spans="1:20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0</v>
      </c>
      <c r="G462">
        <v>461</v>
      </c>
      <c r="H462">
        <v>46</v>
      </c>
      <c r="I462" t="s">
        <v>3468</v>
      </c>
      <c r="J462">
        <v>-1.5380754395012</v>
      </c>
      <c r="K462">
        <v>0</v>
      </c>
      <c r="M462">
        <v>0</v>
      </c>
      <c r="N462">
        <v>0</v>
      </c>
      <c r="O462">
        <v>0</v>
      </c>
      <c r="P462">
        <v>0</v>
      </c>
      <c r="Q462">
        <f t="shared" si="21"/>
        <v>0</v>
      </c>
      <c r="R462">
        <f t="shared" si="22"/>
        <v>0</v>
      </c>
      <c r="S462">
        <v>0</v>
      </c>
      <c r="T462">
        <f t="shared" si="23"/>
        <v>0</v>
      </c>
    </row>
    <row r="463" spans="1:20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0</v>
      </c>
      <c r="G463">
        <v>462</v>
      </c>
      <c r="H463">
        <v>46</v>
      </c>
      <c r="I463" t="s">
        <v>3469</v>
      </c>
      <c r="J463">
        <v>0</v>
      </c>
      <c r="K463">
        <v>0</v>
      </c>
      <c r="M463">
        <v>0</v>
      </c>
      <c r="N463">
        <v>0</v>
      </c>
      <c r="O463">
        <v>0</v>
      </c>
      <c r="P463">
        <v>0</v>
      </c>
      <c r="Q463">
        <f t="shared" si="21"/>
        <v>0</v>
      </c>
      <c r="R463">
        <f t="shared" si="22"/>
        <v>0</v>
      </c>
      <c r="S463">
        <v>0</v>
      </c>
      <c r="T463">
        <f t="shared" si="23"/>
        <v>0</v>
      </c>
    </row>
    <row r="464" spans="1:20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0</v>
      </c>
      <c r="G464">
        <v>463</v>
      </c>
      <c r="H464">
        <v>46</v>
      </c>
      <c r="I464" t="s">
        <v>3470</v>
      </c>
      <c r="J464">
        <v>0</v>
      </c>
      <c r="K464">
        <v>0</v>
      </c>
      <c r="M464">
        <v>0</v>
      </c>
      <c r="N464">
        <v>0</v>
      </c>
      <c r="O464">
        <v>0</v>
      </c>
      <c r="P464">
        <v>0</v>
      </c>
      <c r="Q464">
        <f t="shared" si="21"/>
        <v>0</v>
      </c>
      <c r="R464">
        <f t="shared" si="22"/>
        <v>0</v>
      </c>
      <c r="S464">
        <v>0</v>
      </c>
      <c r="T464">
        <f t="shared" si="23"/>
        <v>0</v>
      </c>
    </row>
    <row r="465" spans="1:20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0</v>
      </c>
      <c r="G465">
        <v>464</v>
      </c>
      <c r="H465">
        <v>46</v>
      </c>
      <c r="I465" t="s">
        <v>3471</v>
      </c>
      <c r="J465">
        <v>0</v>
      </c>
      <c r="K465">
        <v>0</v>
      </c>
      <c r="M465">
        <v>0</v>
      </c>
      <c r="N465">
        <v>0</v>
      </c>
      <c r="O465">
        <v>0</v>
      </c>
      <c r="P465">
        <v>0</v>
      </c>
      <c r="Q465">
        <f t="shared" si="21"/>
        <v>0</v>
      </c>
      <c r="R465">
        <f t="shared" si="22"/>
        <v>0</v>
      </c>
      <c r="S465">
        <v>0</v>
      </c>
      <c r="T465">
        <f t="shared" si="23"/>
        <v>0</v>
      </c>
    </row>
    <row r="466" spans="1:20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0</v>
      </c>
      <c r="G466">
        <v>465</v>
      </c>
      <c r="H466">
        <v>46</v>
      </c>
      <c r="I466" t="s">
        <v>3472</v>
      </c>
      <c r="J466">
        <v>0</v>
      </c>
      <c r="K466">
        <v>0</v>
      </c>
      <c r="M466">
        <v>0</v>
      </c>
      <c r="N466">
        <v>0</v>
      </c>
      <c r="O466">
        <v>0</v>
      </c>
      <c r="P466">
        <v>0</v>
      </c>
      <c r="Q466">
        <f t="shared" si="21"/>
        <v>0</v>
      </c>
      <c r="R466">
        <f t="shared" si="22"/>
        <v>0</v>
      </c>
      <c r="S466">
        <v>0</v>
      </c>
      <c r="T466">
        <f t="shared" si="23"/>
        <v>0</v>
      </c>
    </row>
    <row r="467" spans="1:20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0</v>
      </c>
      <c r="G467">
        <v>466</v>
      </c>
      <c r="H467">
        <v>46</v>
      </c>
      <c r="I467" t="s">
        <v>3473</v>
      </c>
      <c r="J467">
        <v>0</v>
      </c>
      <c r="K467">
        <v>0</v>
      </c>
      <c r="M467">
        <v>0</v>
      </c>
      <c r="N467">
        <v>0</v>
      </c>
      <c r="O467">
        <v>0</v>
      </c>
      <c r="P467">
        <v>8.1088694399697597E-2</v>
      </c>
      <c r="Q467">
        <f t="shared" si="21"/>
        <v>0</v>
      </c>
      <c r="R467">
        <f t="shared" si="22"/>
        <v>-8.1088694399697597E-2</v>
      </c>
      <c r="S467">
        <v>8.1088694399705605E-2</v>
      </c>
      <c r="T467">
        <f t="shared" si="23"/>
        <v>-8.1088694399705605E-2</v>
      </c>
    </row>
    <row r="468" spans="1:20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0</v>
      </c>
      <c r="G468">
        <v>467</v>
      </c>
      <c r="H468">
        <v>46</v>
      </c>
      <c r="I468" t="s">
        <v>3474</v>
      </c>
      <c r="J468">
        <v>0</v>
      </c>
      <c r="K468">
        <v>0</v>
      </c>
      <c r="M468">
        <v>0</v>
      </c>
      <c r="N468">
        <v>0</v>
      </c>
      <c r="O468">
        <v>0</v>
      </c>
      <c r="P468">
        <v>0</v>
      </c>
      <c r="Q468">
        <f t="shared" si="21"/>
        <v>0</v>
      </c>
      <c r="R468">
        <f t="shared" si="22"/>
        <v>0</v>
      </c>
      <c r="S468">
        <v>0</v>
      </c>
      <c r="T468">
        <f t="shared" si="23"/>
        <v>0</v>
      </c>
    </row>
    <row r="469" spans="1:20" ht="15" x14ac:dyDescent="0.25">
      <c r="A469" s="2" t="s">
        <v>468</v>
      </c>
      <c r="B469" s="2" t="s">
        <v>1469</v>
      </c>
      <c r="C469" s="9" t="s">
        <v>2465</v>
      </c>
      <c r="D469">
        <v>-0.11799768898799801</v>
      </c>
      <c r="E469">
        <v>-0.15345086352363099</v>
      </c>
      <c r="F469">
        <v>-0.11799768898799801</v>
      </c>
      <c r="G469">
        <v>468</v>
      </c>
      <c r="H469">
        <v>46</v>
      </c>
      <c r="I469" t="s">
        <v>3475</v>
      </c>
      <c r="J469">
        <v>-1000</v>
      </c>
      <c r="K469">
        <v>1000</v>
      </c>
      <c r="M469">
        <v>0</v>
      </c>
      <c r="N469">
        <v>0</v>
      </c>
      <c r="O469">
        <v>0</v>
      </c>
      <c r="P469">
        <v>0</v>
      </c>
      <c r="Q469">
        <f t="shared" si="21"/>
        <v>0</v>
      </c>
      <c r="R469">
        <f t="shared" si="22"/>
        <v>0</v>
      </c>
      <c r="S469">
        <v>0</v>
      </c>
      <c r="T469">
        <f t="shared" si="23"/>
        <v>0</v>
      </c>
    </row>
    <row r="470" spans="1:20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</v>
      </c>
      <c r="F470">
        <v>0</v>
      </c>
      <c r="G470">
        <v>469</v>
      </c>
      <c r="H470">
        <v>46</v>
      </c>
      <c r="I470" t="s">
        <v>3476</v>
      </c>
      <c r="J470">
        <v>0</v>
      </c>
      <c r="K470">
        <v>1000</v>
      </c>
      <c r="M470">
        <v>0</v>
      </c>
      <c r="N470">
        <v>0</v>
      </c>
      <c r="O470">
        <v>0</v>
      </c>
      <c r="P470">
        <v>0</v>
      </c>
      <c r="Q470">
        <f t="shared" si="21"/>
        <v>0</v>
      </c>
      <c r="R470">
        <f t="shared" si="22"/>
        <v>0</v>
      </c>
      <c r="S470">
        <v>0</v>
      </c>
      <c r="T470">
        <f t="shared" si="23"/>
        <v>0</v>
      </c>
    </row>
    <row r="471" spans="1:20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0</v>
      </c>
      <c r="G471">
        <v>470</v>
      </c>
      <c r="H471">
        <v>46</v>
      </c>
      <c r="I471" t="s">
        <v>3477</v>
      </c>
      <c r="J471">
        <v>0</v>
      </c>
      <c r="K471">
        <v>0</v>
      </c>
      <c r="M471">
        <v>0</v>
      </c>
      <c r="N471">
        <v>0</v>
      </c>
      <c r="O471">
        <v>0</v>
      </c>
      <c r="P471">
        <v>0</v>
      </c>
      <c r="Q471">
        <f t="shared" si="21"/>
        <v>0</v>
      </c>
      <c r="R471">
        <f t="shared" si="22"/>
        <v>0</v>
      </c>
      <c r="S471">
        <v>0</v>
      </c>
      <c r="T471">
        <f t="shared" si="23"/>
        <v>0</v>
      </c>
    </row>
    <row r="472" spans="1:20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0</v>
      </c>
      <c r="G472">
        <v>471</v>
      </c>
      <c r="H472">
        <v>46</v>
      </c>
      <c r="I472" t="s">
        <v>3478</v>
      </c>
      <c r="J472">
        <v>0</v>
      </c>
      <c r="K472">
        <v>0</v>
      </c>
      <c r="M472">
        <v>0</v>
      </c>
      <c r="N472">
        <v>0</v>
      </c>
      <c r="O472">
        <v>0</v>
      </c>
      <c r="P472">
        <v>0</v>
      </c>
      <c r="Q472">
        <f t="shared" si="21"/>
        <v>0</v>
      </c>
      <c r="R472">
        <f t="shared" si="22"/>
        <v>0</v>
      </c>
      <c r="S472">
        <v>0</v>
      </c>
      <c r="T472">
        <f t="shared" si="23"/>
        <v>0</v>
      </c>
    </row>
    <row r="473" spans="1:20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0</v>
      </c>
      <c r="G473">
        <v>472</v>
      </c>
      <c r="H473">
        <v>47</v>
      </c>
      <c r="I473" t="s">
        <v>3479</v>
      </c>
      <c r="J473">
        <v>0</v>
      </c>
      <c r="K473">
        <v>0</v>
      </c>
      <c r="M473">
        <v>0</v>
      </c>
      <c r="N473">
        <v>0</v>
      </c>
      <c r="O473">
        <v>0</v>
      </c>
      <c r="P473">
        <v>0</v>
      </c>
      <c r="Q473">
        <f t="shared" si="21"/>
        <v>0</v>
      </c>
      <c r="R473">
        <f t="shared" si="22"/>
        <v>0</v>
      </c>
      <c r="S473">
        <v>0</v>
      </c>
      <c r="T473">
        <f t="shared" si="23"/>
        <v>0</v>
      </c>
    </row>
    <row r="474" spans="1:20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0</v>
      </c>
      <c r="G474">
        <v>473</v>
      </c>
      <c r="H474">
        <v>47</v>
      </c>
      <c r="I474" t="s">
        <v>3480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f t="shared" si="21"/>
        <v>0</v>
      </c>
      <c r="R474">
        <f t="shared" si="22"/>
        <v>0</v>
      </c>
      <c r="S474">
        <v>0</v>
      </c>
      <c r="T474">
        <f t="shared" si="23"/>
        <v>0</v>
      </c>
    </row>
    <row r="475" spans="1:20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0</v>
      </c>
      <c r="G475">
        <v>474</v>
      </c>
      <c r="H475">
        <v>47</v>
      </c>
      <c r="I475" t="s">
        <v>3481</v>
      </c>
      <c r="J475">
        <v>0</v>
      </c>
      <c r="K475">
        <v>1000</v>
      </c>
      <c r="M475">
        <v>8.1088694399716096E-2</v>
      </c>
      <c r="N475">
        <v>0</v>
      </c>
      <c r="O475">
        <v>0</v>
      </c>
      <c r="P475">
        <v>0</v>
      </c>
      <c r="Q475">
        <f t="shared" si="21"/>
        <v>4.681657953991139E-2</v>
      </c>
      <c r="R475">
        <f t="shared" si="22"/>
        <v>0</v>
      </c>
      <c r="S475">
        <v>0</v>
      </c>
      <c r="T475">
        <f t="shared" si="23"/>
        <v>8.1088694399716096E-2</v>
      </c>
    </row>
    <row r="476" spans="1:20" ht="15" x14ac:dyDescent="0.25">
      <c r="A476" s="2" t="s">
        <v>475</v>
      </c>
      <c r="B476" s="2" t="s">
        <v>1475</v>
      </c>
      <c r="C476" s="9" t="s">
        <v>2472</v>
      </c>
      <c r="D476">
        <v>0</v>
      </c>
      <c r="E476">
        <v>0</v>
      </c>
      <c r="F476">
        <v>0</v>
      </c>
      <c r="G476">
        <v>475</v>
      </c>
      <c r="H476">
        <v>47</v>
      </c>
      <c r="I476" t="s">
        <v>3482</v>
      </c>
      <c r="J476">
        <v>-1000</v>
      </c>
      <c r="K476">
        <v>1000</v>
      </c>
      <c r="M476">
        <v>0</v>
      </c>
      <c r="N476">
        <v>-8.1088694399795699E-2</v>
      </c>
      <c r="O476">
        <v>-8.1088694399795699E-2</v>
      </c>
      <c r="P476">
        <v>0</v>
      </c>
      <c r="Q476">
        <f t="shared" si="21"/>
        <v>4.6816579539957347E-2</v>
      </c>
      <c r="R476">
        <f t="shared" si="22"/>
        <v>-8.1088694399795699E-2</v>
      </c>
      <c r="S476">
        <v>0</v>
      </c>
      <c r="T476">
        <f t="shared" si="23"/>
        <v>0</v>
      </c>
    </row>
    <row r="477" spans="1:20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0</v>
      </c>
      <c r="G477">
        <v>476</v>
      </c>
      <c r="H477">
        <v>47</v>
      </c>
      <c r="I477" t="s">
        <v>3483</v>
      </c>
      <c r="J477">
        <v>0</v>
      </c>
      <c r="K477">
        <v>0.512691813165009</v>
      </c>
      <c r="M477">
        <v>0</v>
      </c>
      <c r="N477">
        <v>0</v>
      </c>
      <c r="O477">
        <v>0</v>
      </c>
      <c r="P477">
        <v>0</v>
      </c>
      <c r="Q477">
        <f t="shared" si="21"/>
        <v>0</v>
      </c>
      <c r="R477">
        <f t="shared" si="22"/>
        <v>0</v>
      </c>
      <c r="S477">
        <v>0</v>
      </c>
      <c r="T477">
        <f t="shared" si="23"/>
        <v>0</v>
      </c>
    </row>
    <row r="478" spans="1:20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0</v>
      </c>
      <c r="G478">
        <v>477</v>
      </c>
      <c r="H478">
        <v>47</v>
      </c>
      <c r="I478" t="s">
        <v>3484</v>
      </c>
      <c r="J478">
        <v>0</v>
      </c>
      <c r="K478">
        <v>0</v>
      </c>
      <c r="M478">
        <v>0</v>
      </c>
      <c r="N478">
        <v>0</v>
      </c>
      <c r="O478">
        <v>0</v>
      </c>
      <c r="P478">
        <v>0</v>
      </c>
      <c r="Q478">
        <f t="shared" si="21"/>
        <v>0</v>
      </c>
      <c r="R478">
        <f t="shared" si="22"/>
        <v>0</v>
      </c>
      <c r="S478">
        <v>0</v>
      </c>
      <c r="T478">
        <f t="shared" si="23"/>
        <v>0</v>
      </c>
    </row>
    <row r="479" spans="1:20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0</v>
      </c>
      <c r="G479">
        <v>478</v>
      </c>
      <c r="H479">
        <v>47</v>
      </c>
      <c r="I479" t="s">
        <v>3485</v>
      </c>
      <c r="J479">
        <v>-0.51269181315069601</v>
      </c>
      <c r="K479">
        <v>0</v>
      </c>
      <c r="M479">
        <v>0</v>
      </c>
      <c r="N479">
        <v>0</v>
      </c>
      <c r="O479">
        <v>0</v>
      </c>
      <c r="P479">
        <v>0</v>
      </c>
      <c r="Q479">
        <f t="shared" si="21"/>
        <v>0</v>
      </c>
      <c r="R479">
        <f t="shared" si="22"/>
        <v>0</v>
      </c>
      <c r="S479">
        <v>0</v>
      </c>
      <c r="T479">
        <f t="shared" si="23"/>
        <v>0</v>
      </c>
    </row>
    <row r="480" spans="1:20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0</v>
      </c>
      <c r="G480">
        <v>479</v>
      </c>
      <c r="H480">
        <v>47</v>
      </c>
      <c r="I480" t="s">
        <v>3486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f t="shared" si="21"/>
        <v>0</v>
      </c>
      <c r="R480">
        <f t="shared" si="22"/>
        <v>0</v>
      </c>
      <c r="S480">
        <v>0</v>
      </c>
      <c r="T480">
        <f t="shared" si="23"/>
        <v>0</v>
      </c>
    </row>
    <row r="481" spans="1:20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0</v>
      </c>
      <c r="G481">
        <v>480</v>
      </c>
      <c r="H481">
        <v>47</v>
      </c>
      <c r="I481" t="s">
        <v>3487</v>
      </c>
      <c r="J481">
        <v>0</v>
      </c>
      <c r="K481">
        <v>0</v>
      </c>
      <c r="M481">
        <v>0</v>
      </c>
      <c r="N481">
        <v>0</v>
      </c>
      <c r="O481">
        <v>0</v>
      </c>
      <c r="P481">
        <v>0</v>
      </c>
      <c r="Q481">
        <f t="shared" si="21"/>
        <v>0</v>
      </c>
      <c r="R481">
        <f t="shared" si="22"/>
        <v>0</v>
      </c>
      <c r="S481">
        <v>0</v>
      </c>
      <c r="T481">
        <f t="shared" si="23"/>
        <v>0</v>
      </c>
    </row>
    <row r="482" spans="1:20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0</v>
      </c>
      <c r="G482">
        <v>481</v>
      </c>
      <c r="H482">
        <v>47</v>
      </c>
      <c r="I482" t="s">
        <v>3488</v>
      </c>
      <c r="J482">
        <v>0</v>
      </c>
      <c r="K482">
        <v>0.14218009346259</v>
      </c>
      <c r="M482">
        <v>0</v>
      </c>
      <c r="N482">
        <v>0</v>
      </c>
      <c r="O482">
        <v>0</v>
      </c>
      <c r="P482">
        <v>0</v>
      </c>
      <c r="Q482">
        <f t="shared" si="21"/>
        <v>0</v>
      </c>
      <c r="R482">
        <f t="shared" si="22"/>
        <v>0</v>
      </c>
      <c r="S482">
        <v>0</v>
      </c>
      <c r="T482">
        <f t="shared" si="23"/>
        <v>0</v>
      </c>
    </row>
    <row r="483" spans="1:20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0</v>
      </c>
      <c r="G483">
        <v>482</v>
      </c>
      <c r="H483">
        <v>48</v>
      </c>
      <c r="I483" t="s">
        <v>3489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f t="shared" si="21"/>
        <v>0</v>
      </c>
      <c r="R483">
        <f t="shared" si="22"/>
        <v>0</v>
      </c>
      <c r="S483">
        <v>0</v>
      </c>
      <c r="T483">
        <f t="shared" si="23"/>
        <v>0</v>
      </c>
    </row>
    <row r="484" spans="1:20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0</v>
      </c>
      <c r="G484">
        <v>483</v>
      </c>
      <c r="H484">
        <v>48</v>
      </c>
      <c r="I484" t="s">
        <v>3490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f t="shared" si="21"/>
        <v>0</v>
      </c>
      <c r="R484">
        <f t="shared" si="22"/>
        <v>0</v>
      </c>
      <c r="S484">
        <v>0</v>
      </c>
      <c r="T484">
        <f t="shared" si="23"/>
        <v>0</v>
      </c>
    </row>
    <row r="485" spans="1:20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0</v>
      </c>
      <c r="G485">
        <v>484</v>
      </c>
      <c r="H485">
        <v>48</v>
      </c>
      <c r="I485" t="s">
        <v>3491</v>
      </c>
      <c r="J485">
        <v>0</v>
      </c>
      <c r="K485">
        <v>0</v>
      </c>
      <c r="M485">
        <v>0</v>
      </c>
      <c r="N485">
        <v>0</v>
      </c>
      <c r="O485">
        <v>0</v>
      </c>
      <c r="P485">
        <v>0</v>
      </c>
      <c r="Q485">
        <f t="shared" si="21"/>
        <v>0</v>
      </c>
      <c r="R485">
        <f t="shared" si="22"/>
        <v>0</v>
      </c>
      <c r="S485">
        <v>0</v>
      </c>
      <c r="T485">
        <f t="shared" si="23"/>
        <v>0</v>
      </c>
    </row>
    <row r="486" spans="1:20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0</v>
      </c>
      <c r="G486">
        <v>485</v>
      </c>
      <c r="H486">
        <v>48</v>
      </c>
      <c r="I486" t="s">
        <v>3492</v>
      </c>
      <c r="J486">
        <v>0</v>
      </c>
      <c r="K486">
        <v>0.38451885986023598</v>
      </c>
      <c r="M486">
        <v>1.32</v>
      </c>
      <c r="N486">
        <v>0.52511593213270003</v>
      </c>
      <c r="O486">
        <v>1.32</v>
      </c>
      <c r="P486">
        <v>1.32</v>
      </c>
      <c r="Q486">
        <f t="shared" si="21"/>
        <v>0.45892653055773064</v>
      </c>
      <c r="R486">
        <f t="shared" si="22"/>
        <v>0</v>
      </c>
      <c r="S486">
        <v>0.30225456232193698</v>
      </c>
      <c r="T486">
        <f t="shared" si="23"/>
        <v>1.017745437678063</v>
      </c>
    </row>
    <row r="487" spans="1:20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0</v>
      </c>
      <c r="G487">
        <v>486</v>
      </c>
      <c r="H487">
        <v>48</v>
      </c>
      <c r="I487" t="s">
        <v>3493</v>
      </c>
      <c r="J487">
        <v>0</v>
      </c>
      <c r="K487">
        <v>0</v>
      </c>
      <c r="M487">
        <v>0</v>
      </c>
      <c r="N487">
        <v>0</v>
      </c>
      <c r="O487">
        <v>0</v>
      </c>
      <c r="P487">
        <v>0</v>
      </c>
      <c r="Q487">
        <f t="shared" si="21"/>
        <v>0</v>
      </c>
      <c r="R487">
        <f t="shared" si="22"/>
        <v>0</v>
      </c>
      <c r="S487">
        <v>0</v>
      </c>
      <c r="T487">
        <f t="shared" si="23"/>
        <v>0</v>
      </c>
    </row>
    <row r="488" spans="1:20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0</v>
      </c>
      <c r="G488">
        <v>487</v>
      </c>
      <c r="H488">
        <v>48</v>
      </c>
      <c r="I488" t="s">
        <v>3494</v>
      </c>
      <c r="J488">
        <v>0</v>
      </c>
      <c r="K488">
        <v>2.50500885955489E-2</v>
      </c>
      <c r="M488">
        <v>0</v>
      </c>
      <c r="N488">
        <v>0</v>
      </c>
      <c r="O488">
        <v>0</v>
      </c>
      <c r="P488">
        <v>0</v>
      </c>
      <c r="Q488">
        <f t="shared" si="21"/>
        <v>0</v>
      </c>
      <c r="R488">
        <f t="shared" si="22"/>
        <v>0</v>
      </c>
      <c r="S488">
        <v>0</v>
      </c>
      <c r="T488">
        <f t="shared" si="23"/>
        <v>0</v>
      </c>
    </row>
    <row r="489" spans="1:20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0</v>
      </c>
      <c r="G489">
        <v>488</v>
      </c>
      <c r="H489">
        <v>48</v>
      </c>
      <c r="I489" t="s">
        <v>3495</v>
      </c>
      <c r="J489">
        <v>-2.50500885955489E-2</v>
      </c>
      <c r="K489">
        <v>0</v>
      </c>
      <c r="M489">
        <v>0</v>
      </c>
      <c r="N489">
        <v>0</v>
      </c>
      <c r="O489">
        <v>0</v>
      </c>
      <c r="P489">
        <v>0</v>
      </c>
      <c r="Q489">
        <f t="shared" si="21"/>
        <v>0</v>
      </c>
      <c r="R489">
        <f t="shared" si="22"/>
        <v>0</v>
      </c>
      <c r="S489">
        <v>0</v>
      </c>
      <c r="T489">
        <f t="shared" si="23"/>
        <v>0</v>
      </c>
    </row>
    <row r="490" spans="1:20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0</v>
      </c>
      <c r="G490">
        <v>489</v>
      </c>
      <c r="H490">
        <v>48</v>
      </c>
      <c r="I490" t="s">
        <v>3496</v>
      </c>
      <c r="J490">
        <v>0</v>
      </c>
      <c r="K490">
        <v>0</v>
      </c>
      <c r="M490">
        <v>0</v>
      </c>
      <c r="N490">
        <v>0</v>
      </c>
      <c r="O490">
        <v>0</v>
      </c>
      <c r="P490">
        <v>0</v>
      </c>
      <c r="Q490">
        <f t="shared" si="21"/>
        <v>0</v>
      </c>
      <c r="R490">
        <f t="shared" si="22"/>
        <v>0</v>
      </c>
      <c r="S490">
        <v>0</v>
      </c>
      <c r="T490">
        <f t="shared" si="23"/>
        <v>0</v>
      </c>
    </row>
    <row r="491" spans="1:20" ht="15" x14ac:dyDescent="0.25">
      <c r="A491" s="2" t="s">
        <v>490</v>
      </c>
      <c r="B491" s="2" t="s">
        <v>1490</v>
      </c>
      <c r="C491" s="2" t="s">
        <v>2487</v>
      </c>
      <c r="D491">
        <v>0.113780294233555</v>
      </c>
      <c r="E491">
        <v>0.147966325034496</v>
      </c>
      <c r="F491">
        <v>0.113780294233553</v>
      </c>
      <c r="G491">
        <v>490</v>
      </c>
      <c r="H491">
        <v>48</v>
      </c>
      <c r="I491" t="s">
        <v>3497</v>
      </c>
      <c r="J491">
        <v>0.11264227269560501</v>
      </c>
      <c r="K491">
        <v>0.113780294233553</v>
      </c>
      <c r="M491">
        <v>7.8190476330039393E-2</v>
      </c>
      <c r="N491">
        <v>7.8190476330067205E-2</v>
      </c>
      <c r="O491">
        <v>7.8190476330138203E-2</v>
      </c>
      <c r="P491">
        <v>7.8190476330021602E-2</v>
      </c>
      <c r="Q491">
        <f t="shared" si="21"/>
        <v>5.0953683711895691E-14</v>
      </c>
      <c r="R491">
        <f t="shared" si="22"/>
        <v>1.1660117316125707E-13</v>
      </c>
      <c r="S491">
        <v>7.8190476330029304E-2</v>
      </c>
      <c r="T491">
        <f t="shared" si="23"/>
        <v>1.008915173628111E-14</v>
      </c>
    </row>
    <row r="492" spans="1:20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0</v>
      </c>
      <c r="G492">
        <v>491</v>
      </c>
      <c r="H492">
        <v>48</v>
      </c>
      <c r="I492" t="s">
        <v>3498</v>
      </c>
      <c r="J492">
        <v>0</v>
      </c>
      <c r="K492">
        <v>0.15380754395886101</v>
      </c>
      <c r="M492">
        <v>0</v>
      </c>
      <c r="N492">
        <v>0</v>
      </c>
      <c r="O492">
        <v>0</v>
      </c>
      <c r="P492">
        <v>0</v>
      </c>
      <c r="Q492">
        <f t="shared" si="21"/>
        <v>0</v>
      </c>
      <c r="R492">
        <f t="shared" si="22"/>
        <v>0</v>
      </c>
      <c r="S492">
        <v>0</v>
      </c>
      <c r="T492">
        <f t="shared" si="23"/>
        <v>0</v>
      </c>
    </row>
    <row r="493" spans="1:20" ht="15" x14ac:dyDescent="0.25">
      <c r="A493" s="4" t="s">
        <v>492</v>
      </c>
      <c r="B493" s="4" t="s">
        <v>1492</v>
      </c>
      <c r="C493" s="4" t="s">
        <v>2489</v>
      </c>
      <c r="D493">
        <v>0.13537454456685299</v>
      </c>
      <c r="E493">
        <v>0.17604870858972199</v>
      </c>
      <c r="F493">
        <v>0.135374544566851</v>
      </c>
      <c r="G493">
        <v>492</v>
      </c>
      <c r="H493">
        <v>49</v>
      </c>
      <c r="I493" t="s">
        <v>3499</v>
      </c>
      <c r="J493">
        <v>0.13402053903848801</v>
      </c>
      <c r="K493">
        <v>0.138425948928766</v>
      </c>
      <c r="M493">
        <v>9.3030170065448503E-2</v>
      </c>
      <c r="N493">
        <v>9.3030170065481602E-2</v>
      </c>
      <c r="O493">
        <v>9.3030170065566103E-2</v>
      </c>
      <c r="P493">
        <v>9.3030170065427298E-2</v>
      </c>
      <c r="Q493">
        <f t="shared" si="21"/>
        <v>6.0643662849561699E-14</v>
      </c>
      <c r="R493">
        <f t="shared" si="22"/>
        <v>1.388056336537602E-13</v>
      </c>
      <c r="S493">
        <v>9.3030170065436499E-2</v>
      </c>
      <c r="T493">
        <f t="shared" si="23"/>
        <v>1.2004286453759505E-14</v>
      </c>
    </row>
    <row r="494" spans="1:20" ht="15" x14ac:dyDescent="0.25">
      <c r="A494" s="4" t="s">
        <v>493</v>
      </c>
      <c r="B494" s="4" t="s">
        <v>1493</v>
      </c>
      <c r="C494" s="4" t="s">
        <v>2490</v>
      </c>
      <c r="D494">
        <v>0.13537454456685299</v>
      </c>
      <c r="E494">
        <v>0.17604870858972199</v>
      </c>
      <c r="F494">
        <v>0.135374544566851</v>
      </c>
      <c r="G494">
        <v>493</v>
      </c>
      <c r="H494">
        <v>49</v>
      </c>
      <c r="I494" t="s">
        <v>3500</v>
      </c>
      <c r="J494">
        <v>0.13402053903848801</v>
      </c>
      <c r="K494">
        <v>0.138425948928766</v>
      </c>
      <c r="M494">
        <v>9.3030170065448503E-2</v>
      </c>
      <c r="N494">
        <v>9.3030170065481602E-2</v>
      </c>
      <c r="O494">
        <v>9.3030170065566103E-2</v>
      </c>
      <c r="P494">
        <v>9.3030170065427298E-2</v>
      </c>
      <c r="Q494">
        <f t="shared" si="21"/>
        <v>6.0643662849561699E-14</v>
      </c>
      <c r="R494">
        <f t="shared" si="22"/>
        <v>1.388056336537602E-13</v>
      </c>
      <c r="S494">
        <v>9.3030170065436499E-2</v>
      </c>
      <c r="T494">
        <f t="shared" si="23"/>
        <v>1.2004286453759505E-14</v>
      </c>
    </row>
    <row r="495" spans="1:20" ht="15" x14ac:dyDescent="0.25">
      <c r="A495" s="4" t="s">
        <v>494</v>
      </c>
      <c r="B495" s="4" t="s">
        <v>1494</v>
      </c>
      <c r="C495" s="4" t="s">
        <v>2491</v>
      </c>
      <c r="D495">
        <v>0.13537454456685299</v>
      </c>
      <c r="E495">
        <v>0.17604870858972199</v>
      </c>
      <c r="F495">
        <v>0.135374544566851</v>
      </c>
      <c r="G495">
        <v>494</v>
      </c>
      <c r="H495">
        <v>49</v>
      </c>
      <c r="I495" t="s">
        <v>3501</v>
      </c>
      <c r="J495">
        <v>0.13402053903848801</v>
      </c>
      <c r="K495">
        <v>0.138425948928766</v>
      </c>
      <c r="M495">
        <v>9.3030170065448503E-2</v>
      </c>
      <c r="N495">
        <v>9.3030170065481602E-2</v>
      </c>
      <c r="O495">
        <v>9.3030170065566103E-2</v>
      </c>
      <c r="P495">
        <v>9.3030170065427298E-2</v>
      </c>
      <c r="Q495">
        <f t="shared" si="21"/>
        <v>6.0643662849561699E-14</v>
      </c>
      <c r="R495">
        <f t="shared" si="22"/>
        <v>1.388056336537602E-13</v>
      </c>
      <c r="S495">
        <v>9.3030170065436499E-2</v>
      </c>
      <c r="T495">
        <f t="shared" si="23"/>
        <v>1.2004286453759505E-14</v>
      </c>
    </row>
    <row r="496" spans="1:20" ht="15" x14ac:dyDescent="0.25">
      <c r="A496" s="4" t="s">
        <v>495</v>
      </c>
      <c r="B496" s="4" t="s">
        <v>1495</v>
      </c>
      <c r="C496" s="4" t="s">
        <v>2492</v>
      </c>
      <c r="D496">
        <v>0.12817646112242101</v>
      </c>
      <c r="E496">
        <v>0.166687914071313</v>
      </c>
      <c r="F496">
        <v>0.12817646112241801</v>
      </c>
      <c r="G496">
        <v>495</v>
      </c>
      <c r="H496">
        <v>49</v>
      </c>
      <c r="I496" t="s">
        <v>3502</v>
      </c>
      <c r="J496">
        <v>0.126894450257551</v>
      </c>
      <c r="K496">
        <v>0.12983139018399201</v>
      </c>
      <c r="M496">
        <v>8.80836054869788E-2</v>
      </c>
      <c r="N496">
        <v>8.8083605487010094E-2</v>
      </c>
      <c r="O496">
        <v>8.80836054870901E-2</v>
      </c>
      <c r="P496">
        <v>8.8083605486958802E-2</v>
      </c>
      <c r="Q496">
        <f t="shared" si="21"/>
        <v>5.7398998444567793E-14</v>
      </c>
      <c r="R496">
        <f t="shared" si="22"/>
        <v>1.3129775044973258E-13</v>
      </c>
      <c r="S496">
        <v>8.8083605486967406E-2</v>
      </c>
      <c r="T496">
        <f t="shared" si="23"/>
        <v>1.1393663790215669E-14</v>
      </c>
    </row>
    <row r="497" spans="1:20" ht="15" x14ac:dyDescent="0.25">
      <c r="A497" s="4" t="s">
        <v>496</v>
      </c>
      <c r="B497" s="4" t="s">
        <v>1496</v>
      </c>
      <c r="C497" s="4" t="s">
        <v>2493</v>
      </c>
      <c r="D497">
        <v>0.113780294233555</v>
      </c>
      <c r="E497">
        <v>0.147966325034496</v>
      </c>
      <c r="F497">
        <v>0.113780294233553</v>
      </c>
      <c r="G497">
        <v>496</v>
      </c>
      <c r="H497">
        <v>49</v>
      </c>
      <c r="I497" t="s">
        <v>3503</v>
      </c>
      <c r="J497">
        <v>0.11264227269560501</v>
      </c>
      <c r="K497">
        <v>0.113780294233553</v>
      </c>
      <c r="M497">
        <v>7.8190476330039393E-2</v>
      </c>
      <c r="N497">
        <v>7.8190476330067205E-2</v>
      </c>
      <c r="O497">
        <v>7.8190476330138203E-2</v>
      </c>
      <c r="P497">
        <v>7.8190476330021602E-2</v>
      </c>
      <c r="Q497">
        <f t="shared" si="21"/>
        <v>5.0953683711895691E-14</v>
      </c>
      <c r="R497">
        <f t="shared" si="22"/>
        <v>1.1660117316125707E-13</v>
      </c>
      <c r="S497">
        <v>7.8190476330029304E-2</v>
      </c>
      <c r="T497">
        <f t="shared" si="23"/>
        <v>1.008915173628111E-14</v>
      </c>
    </row>
    <row r="498" spans="1:20" ht="15" x14ac:dyDescent="0.25">
      <c r="A498" s="4" t="s">
        <v>497</v>
      </c>
      <c r="B498" s="4" t="s">
        <v>1497</v>
      </c>
      <c r="C498" s="4" t="s">
        <v>2494</v>
      </c>
      <c r="D498">
        <v>0.113780294233555</v>
      </c>
      <c r="E498">
        <v>0.147966325034496</v>
      </c>
      <c r="F498">
        <v>0.113780294233553</v>
      </c>
      <c r="G498">
        <v>497</v>
      </c>
      <c r="H498">
        <v>49</v>
      </c>
      <c r="I498" t="s">
        <v>3504</v>
      </c>
      <c r="J498">
        <v>0.11264227269560501</v>
      </c>
      <c r="K498">
        <v>0.113780294233553</v>
      </c>
      <c r="M498">
        <v>7.8190476330039393E-2</v>
      </c>
      <c r="N498">
        <v>7.8190476330067205E-2</v>
      </c>
      <c r="O498">
        <v>7.8190476330138203E-2</v>
      </c>
      <c r="P498">
        <v>7.8190476330021602E-2</v>
      </c>
      <c r="Q498">
        <f t="shared" si="21"/>
        <v>5.0953683711895691E-14</v>
      </c>
      <c r="R498">
        <f t="shared" si="22"/>
        <v>1.1660117316125707E-13</v>
      </c>
      <c r="S498">
        <v>7.8190476330029304E-2</v>
      </c>
      <c r="T498">
        <f t="shared" si="23"/>
        <v>1.008915173628111E-14</v>
      </c>
    </row>
    <row r="499" spans="1:20" ht="15" x14ac:dyDescent="0.25">
      <c r="A499" s="4" t="s">
        <v>498</v>
      </c>
      <c r="B499" s="4" t="s">
        <v>1498</v>
      </c>
      <c r="C499" s="4" t="s">
        <v>2495</v>
      </c>
      <c r="D499">
        <v>0.113780294233555</v>
      </c>
      <c r="E499">
        <v>0.147966325034496</v>
      </c>
      <c r="F499">
        <v>0.113780294233553</v>
      </c>
      <c r="G499">
        <v>498</v>
      </c>
      <c r="H499">
        <v>49</v>
      </c>
      <c r="I499" t="s">
        <v>3505</v>
      </c>
      <c r="J499">
        <v>0.11264227269560501</v>
      </c>
      <c r="K499">
        <v>0.113780294233553</v>
      </c>
      <c r="M499">
        <v>7.8190476330039393E-2</v>
      </c>
      <c r="N499">
        <v>7.8190476330067205E-2</v>
      </c>
      <c r="O499">
        <v>7.8190476330138203E-2</v>
      </c>
      <c r="P499">
        <v>7.8190476330021602E-2</v>
      </c>
      <c r="Q499">
        <f t="shared" si="21"/>
        <v>5.0953683711895691E-14</v>
      </c>
      <c r="R499">
        <f t="shared" si="22"/>
        <v>1.1660117316125707E-13</v>
      </c>
      <c r="S499">
        <v>7.8190476330029304E-2</v>
      </c>
      <c r="T499">
        <f t="shared" si="23"/>
        <v>1.008915173628111E-14</v>
      </c>
    </row>
    <row r="500" spans="1:20" ht="15" x14ac:dyDescent="0.25">
      <c r="A500" s="4" t="s">
        <v>499</v>
      </c>
      <c r="B500" s="4" t="s">
        <v>1499</v>
      </c>
      <c r="C500" s="4" t="s">
        <v>2496</v>
      </c>
      <c r="D500">
        <v>1.01101552209047</v>
      </c>
      <c r="E500">
        <v>1.3147817235336601</v>
      </c>
      <c r="F500">
        <v>1.01101552209047</v>
      </c>
      <c r="G500">
        <v>499</v>
      </c>
      <c r="H500">
        <v>49</v>
      </c>
      <c r="I500" t="s">
        <v>3506</v>
      </c>
      <c r="J500">
        <v>1.0009034244983499</v>
      </c>
      <c r="K500">
        <v>1.15100276835244</v>
      </c>
      <c r="M500">
        <v>0.69477571473885302</v>
      </c>
      <c r="N500">
        <v>0.69477571473919397</v>
      </c>
      <c r="O500">
        <v>0.69477571473976196</v>
      </c>
      <c r="P500">
        <v>0.694775714738739</v>
      </c>
      <c r="Q500">
        <f t="shared" si="21"/>
        <v>4.5917145243374215E-13</v>
      </c>
      <c r="R500">
        <f t="shared" si="22"/>
        <v>1.0229594948896192E-12</v>
      </c>
      <c r="S500">
        <v>0.69477571473885302</v>
      </c>
      <c r="T500">
        <f t="shared" si="23"/>
        <v>0</v>
      </c>
    </row>
    <row r="501" spans="1:20" ht="15" x14ac:dyDescent="0.25">
      <c r="A501" s="2" t="s">
        <v>500</v>
      </c>
      <c r="B501" s="2" t="s">
        <v>1500</v>
      </c>
      <c r="C501" s="9" t="s">
        <v>2497</v>
      </c>
      <c r="D501">
        <v>4.4321623702338702</v>
      </c>
      <c r="E501">
        <v>3.5233245905283201</v>
      </c>
      <c r="F501">
        <v>4.43216237023353</v>
      </c>
      <c r="G501">
        <v>500</v>
      </c>
      <c r="H501">
        <v>49</v>
      </c>
      <c r="I501" t="s">
        <v>3507</v>
      </c>
      <c r="J501">
        <v>3.1953279571597499</v>
      </c>
      <c r="K501">
        <v>1000</v>
      </c>
      <c r="M501">
        <v>5.2786926153893301</v>
      </c>
      <c r="N501">
        <v>2.9914367425502602</v>
      </c>
      <c r="O501">
        <v>5.2786926153887599</v>
      </c>
      <c r="P501">
        <v>5.4408700041888096</v>
      </c>
      <c r="Q501">
        <f t="shared" si="21"/>
        <v>1.3205477938890258</v>
      </c>
      <c r="R501">
        <f t="shared" si="22"/>
        <v>-0.16217738880004973</v>
      </c>
      <c r="S501">
        <v>4.0215184991168398</v>
      </c>
      <c r="T501">
        <f t="shared" si="23"/>
        <v>1.2571741162724903</v>
      </c>
    </row>
    <row r="502" spans="1:20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0</v>
      </c>
      <c r="G502">
        <v>501</v>
      </c>
      <c r="H502">
        <v>49</v>
      </c>
      <c r="I502" t="s">
        <v>3508</v>
      </c>
      <c r="J502">
        <v>0</v>
      </c>
      <c r="K502">
        <v>0.76903771972125101</v>
      </c>
      <c r="M502">
        <v>0</v>
      </c>
      <c r="N502">
        <v>0</v>
      </c>
      <c r="O502">
        <v>0</v>
      </c>
      <c r="P502">
        <v>0</v>
      </c>
      <c r="Q502">
        <f t="shared" si="21"/>
        <v>0</v>
      </c>
      <c r="R502">
        <f t="shared" si="22"/>
        <v>0</v>
      </c>
      <c r="S502">
        <v>0</v>
      </c>
      <c r="T502">
        <f t="shared" si="23"/>
        <v>0</v>
      </c>
    </row>
    <row r="503" spans="1:20" ht="15" x14ac:dyDescent="0.25">
      <c r="A503" s="2" t="s">
        <v>502</v>
      </c>
      <c r="B503" s="2" t="s">
        <v>1502</v>
      </c>
      <c r="C503" s="2" t="s">
        <v>2499</v>
      </c>
      <c r="D503">
        <v>0</v>
      </c>
      <c r="E503">
        <v>3.9003308700717998E-3</v>
      </c>
      <c r="F503">
        <v>0</v>
      </c>
      <c r="G503">
        <v>502</v>
      </c>
      <c r="H503">
        <v>50</v>
      </c>
      <c r="I503" t="s">
        <v>3509</v>
      </c>
      <c r="J503">
        <v>0</v>
      </c>
      <c r="K503">
        <v>0</v>
      </c>
      <c r="M503">
        <v>2.0610684796325898E-3</v>
      </c>
      <c r="N503">
        <v>2.0610684796333201E-3</v>
      </c>
      <c r="O503">
        <v>2.0610684796351902E-3</v>
      </c>
      <c r="P503">
        <v>2.0610684796321201E-3</v>
      </c>
      <c r="Q503">
        <f t="shared" si="21"/>
        <v>1.3411566674709156E-15</v>
      </c>
      <c r="R503">
        <f t="shared" si="22"/>
        <v>3.0700268716099544E-15</v>
      </c>
      <c r="S503">
        <v>2.0610684796323201E-3</v>
      </c>
      <c r="T503">
        <f t="shared" si="23"/>
        <v>2.697495005143935E-16</v>
      </c>
    </row>
    <row r="504" spans="1:20" ht="15" x14ac:dyDescent="0.25">
      <c r="A504" s="2" t="s">
        <v>503</v>
      </c>
      <c r="B504" s="2" t="s">
        <v>1503</v>
      </c>
      <c r="C504" s="2" t="s">
        <v>2500</v>
      </c>
      <c r="D504">
        <v>1.2645290626086101</v>
      </c>
      <c r="E504">
        <v>0.57152029955619799</v>
      </c>
      <c r="F504">
        <v>1.26452906260867</v>
      </c>
      <c r="G504">
        <v>503</v>
      </c>
      <c r="H504">
        <v>50</v>
      </c>
      <c r="I504" t="s">
        <v>3510</v>
      </c>
      <c r="J504">
        <v>0</v>
      </c>
      <c r="K504">
        <v>1.6756383515216799</v>
      </c>
      <c r="M504">
        <v>0</v>
      </c>
      <c r="N504">
        <v>0</v>
      </c>
      <c r="O504">
        <v>0</v>
      </c>
      <c r="P504">
        <v>0</v>
      </c>
      <c r="Q504">
        <f t="shared" si="21"/>
        <v>0</v>
      </c>
      <c r="R504">
        <f t="shared" si="22"/>
        <v>0</v>
      </c>
      <c r="S504">
        <v>0</v>
      </c>
      <c r="T504">
        <f t="shared" si="23"/>
        <v>0</v>
      </c>
    </row>
    <row r="505" spans="1:20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0</v>
      </c>
      <c r="G505">
        <v>504</v>
      </c>
      <c r="H505">
        <v>50</v>
      </c>
      <c r="I505" t="s">
        <v>3511</v>
      </c>
      <c r="J505">
        <v>0</v>
      </c>
      <c r="K505">
        <v>0</v>
      </c>
      <c r="M505">
        <v>0</v>
      </c>
      <c r="N505">
        <v>0</v>
      </c>
      <c r="O505">
        <v>0</v>
      </c>
      <c r="P505">
        <v>0</v>
      </c>
      <c r="Q505">
        <f t="shared" si="21"/>
        <v>0</v>
      </c>
      <c r="R505">
        <f t="shared" si="22"/>
        <v>0</v>
      </c>
      <c r="S505">
        <v>0</v>
      </c>
      <c r="T505">
        <f t="shared" si="23"/>
        <v>0</v>
      </c>
    </row>
    <row r="506" spans="1:20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0</v>
      </c>
      <c r="G506">
        <v>505</v>
      </c>
      <c r="H506">
        <v>50</v>
      </c>
      <c r="I506" t="s">
        <v>3512</v>
      </c>
      <c r="J506">
        <v>0</v>
      </c>
      <c r="K506">
        <v>1.6756383515104301</v>
      </c>
      <c r="M506">
        <v>0.66746965907747702</v>
      </c>
      <c r="N506">
        <v>0.27740989895525803</v>
      </c>
      <c r="O506">
        <v>0.66746965907826805</v>
      </c>
      <c r="P506">
        <v>0.50529227027793699</v>
      </c>
      <c r="Q506">
        <f t="shared" si="21"/>
        <v>0.22520110750683242</v>
      </c>
      <c r="R506">
        <f t="shared" si="22"/>
        <v>0.16217738880033106</v>
      </c>
      <c r="S506">
        <v>0</v>
      </c>
      <c r="T506">
        <f t="shared" si="23"/>
        <v>0.66746965907747702</v>
      </c>
    </row>
    <row r="507" spans="1:20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0</v>
      </c>
      <c r="G507">
        <v>506</v>
      </c>
      <c r="H507">
        <v>50</v>
      </c>
      <c r="I507" t="s">
        <v>3513</v>
      </c>
      <c r="J507">
        <v>0</v>
      </c>
      <c r="K507">
        <v>0</v>
      </c>
      <c r="M507">
        <v>0</v>
      </c>
      <c r="N507">
        <v>0</v>
      </c>
      <c r="O507">
        <v>0</v>
      </c>
      <c r="P507">
        <v>0</v>
      </c>
      <c r="Q507">
        <f t="shared" si="21"/>
        <v>0</v>
      </c>
      <c r="R507">
        <f t="shared" si="22"/>
        <v>0</v>
      </c>
      <c r="S507">
        <v>0</v>
      </c>
      <c r="T507">
        <f t="shared" si="23"/>
        <v>0</v>
      </c>
    </row>
    <row r="508" spans="1:20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0</v>
      </c>
      <c r="G508">
        <v>507</v>
      </c>
      <c r="H508">
        <v>50</v>
      </c>
      <c r="I508" t="s">
        <v>3514</v>
      </c>
      <c r="J508">
        <v>0</v>
      </c>
      <c r="K508">
        <v>0</v>
      </c>
      <c r="M508">
        <v>0</v>
      </c>
      <c r="N508">
        <v>0</v>
      </c>
      <c r="O508">
        <v>0</v>
      </c>
      <c r="P508">
        <v>0</v>
      </c>
      <c r="Q508">
        <f t="shared" si="21"/>
        <v>0</v>
      </c>
      <c r="R508">
        <f t="shared" si="22"/>
        <v>0</v>
      </c>
      <c r="S508">
        <v>0</v>
      </c>
      <c r="T508">
        <f t="shared" si="23"/>
        <v>0</v>
      </c>
    </row>
    <row r="509" spans="1:20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0</v>
      </c>
      <c r="G509">
        <v>508</v>
      </c>
      <c r="H509">
        <v>50</v>
      </c>
      <c r="I509" t="s">
        <v>3515</v>
      </c>
      <c r="J509">
        <v>0</v>
      </c>
      <c r="K509">
        <v>0</v>
      </c>
      <c r="M509">
        <v>0</v>
      </c>
      <c r="N509">
        <v>0</v>
      </c>
      <c r="O509">
        <v>0</v>
      </c>
      <c r="P509">
        <v>0</v>
      </c>
      <c r="Q509">
        <f t="shared" si="21"/>
        <v>0</v>
      </c>
      <c r="R509">
        <f t="shared" si="22"/>
        <v>0</v>
      </c>
      <c r="S509">
        <v>0</v>
      </c>
      <c r="T509">
        <f t="shared" si="23"/>
        <v>0</v>
      </c>
    </row>
    <row r="510" spans="1:20" ht="15" x14ac:dyDescent="0.25">
      <c r="A510" s="2" t="s">
        <v>509</v>
      </c>
      <c r="B510" s="2" t="s">
        <v>1509</v>
      </c>
      <c r="C510" s="2" t="s">
        <v>2506</v>
      </c>
      <c r="D510">
        <v>2.9997526884025598E-3</v>
      </c>
      <c r="E510">
        <v>3.9003308700717998E-3</v>
      </c>
      <c r="F510">
        <v>2.99975268840251E-3</v>
      </c>
      <c r="G510">
        <v>509</v>
      </c>
      <c r="H510">
        <v>50</v>
      </c>
      <c r="I510" t="s">
        <v>3516</v>
      </c>
      <c r="J510">
        <v>2.9697493983696002E-3</v>
      </c>
      <c r="K510">
        <v>9.8587107584473706E-3</v>
      </c>
      <c r="M510">
        <v>2.0610684796325898E-3</v>
      </c>
      <c r="N510">
        <v>2.0610684796333201E-3</v>
      </c>
      <c r="O510">
        <v>2.0610684796351902E-3</v>
      </c>
      <c r="P510">
        <v>2.0610684796321201E-3</v>
      </c>
      <c r="Q510">
        <f t="shared" si="21"/>
        <v>1.3411566674709156E-15</v>
      </c>
      <c r="R510">
        <f t="shared" si="22"/>
        <v>3.0700268716099544E-15</v>
      </c>
      <c r="S510">
        <v>2.0610684796323201E-3</v>
      </c>
      <c r="T510">
        <f t="shared" si="23"/>
        <v>2.697495005143935E-16</v>
      </c>
    </row>
    <row r="511" spans="1:20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0</v>
      </c>
      <c r="G511">
        <v>510</v>
      </c>
      <c r="H511">
        <v>50</v>
      </c>
      <c r="I511" t="s">
        <v>3517</v>
      </c>
      <c r="J511">
        <v>0</v>
      </c>
      <c r="K511">
        <v>0</v>
      </c>
      <c r="M511">
        <v>0</v>
      </c>
      <c r="N511">
        <v>0</v>
      </c>
      <c r="O511">
        <v>0</v>
      </c>
      <c r="P511">
        <v>0</v>
      </c>
      <c r="Q511">
        <f t="shared" si="21"/>
        <v>0</v>
      </c>
      <c r="R511">
        <f t="shared" si="22"/>
        <v>0</v>
      </c>
      <c r="S511">
        <v>0</v>
      </c>
      <c r="T511">
        <f t="shared" si="23"/>
        <v>0</v>
      </c>
    </row>
    <row r="512" spans="1:20" ht="15" x14ac:dyDescent="0.25">
      <c r="A512" s="2" t="s">
        <v>511</v>
      </c>
      <c r="B512" s="2" t="s">
        <v>1511</v>
      </c>
      <c r="C512" s="2" t="s">
        <v>2508</v>
      </c>
      <c r="D512">
        <v>4.3250749410057E-2</v>
      </c>
      <c r="E512">
        <v>5.2345388024428202E-2</v>
      </c>
      <c r="F512">
        <v>4.3250749410056202E-2</v>
      </c>
      <c r="G512">
        <v>511</v>
      </c>
      <c r="H512">
        <v>50</v>
      </c>
      <c r="I512" t="s">
        <v>3518</v>
      </c>
      <c r="J512">
        <v>4.2818158822269602E-2</v>
      </c>
      <c r="K512">
        <v>4.9707120180479701E-2</v>
      </c>
      <c r="M512">
        <v>2.76610966877536E-2</v>
      </c>
      <c r="N512">
        <v>2.7661096687763401E-2</v>
      </c>
      <c r="O512">
        <v>2.76610966877886E-2</v>
      </c>
      <c r="P512">
        <v>2.76610966877473E-2</v>
      </c>
      <c r="Q512">
        <f t="shared" si="21"/>
        <v>1.8055548780927127E-14</v>
      </c>
      <c r="R512">
        <f t="shared" si="22"/>
        <v>4.1300296516055823E-14</v>
      </c>
      <c r="S512">
        <v>2.7661096687749999E-2</v>
      </c>
      <c r="T512">
        <f t="shared" si="23"/>
        <v>3.6012859361278515E-15</v>
      </c>
    </row>
    <row r="513" spans="1:20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0</v>
      </c>
      <c r="G513">
        <v>512</v>
      </c>
      <c r="H513">
        <v>51</v>
      </c>
      <c r="I513" t="s">
        <v>3519</v>
      </c>
      <c r="J513">
        <v>0</v>
      </c>
      <c r="K513">
        <v>0</v>
      </c>
      <c r="M513">
        <v>0</v>
      </c>
      <c r="N513">
        <v>0</v>
      </c>
      <c r="O513">
        <v>0</v>
      </c>
      <c r="P513">
        <v>0</v>
      </c>
      <c r="Q513">
        <f t="shared" si="21"/>
        <v>0</v>
      </c>
      <c r="R513">
        <f t="shared" si="22"/>
        <v>0</v>
      </c>
      <c r="S513">
        <v>0</v>
      </c>
      <c r="T513">
        <f t="shared" si="23"/>
        <v>0</v>
      </c>
    </row>
    <row r="514" spans="1:20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0</v>
      </c>
      <c r="G514">
        <v>513</v>
      </c>
      <c r="H514">
        <v>51</v>
      </c>
      <c r="I514" t="s">
        <v>3520</v>
      </c>
      <c r="J514">
        <v>0</v>
      </c>
      <c r="K514">
        <v>0</v>
      </c>
      <c r="M514">
        <v>0</v>
      </c>
      <c r="N514">
        <v>0</v>
      </c>
      <c r="O514">
        <v>0</v>
      </c>
      <c r="P514">
        <v>0</v>
      </c>
      <c r="Q514">
        <f t="shared" si="21"/>
        <v>0</v>
      </c>
      <c r="R514">
        <f t="shared" si="22"/>
        <v>0</v>
      </c>
      <c r="S514">
        <v>0</v>
      </c>
      <c r="T514">
        <f t="shared" si="23"/>
        <v>0</v>
      </c>
    </row>
    <row r="515" spans="1:20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0</v>
      </c>
      <c r="G515">
        <v>514</v>
      </c>
      <c r="H515">
        <v>51</v>
      </c>
      <c r="I515" t="s">
        <v>514</v>
      </c>
      <c r="J515">
        <v>0</v>
      </c>
      <c r="K515">
        <v>0</v>
      </c>
      <c r="M515">
        <v>0</v>
      </c>
      <c r="N515">
        <v>0</v>
      </c>
      <c r="O515">
        <v>0</v>
      </c>
      <c r="P515">
        <v>0</v>
      </c>
      <c r="Q515">
        <f t="shared" ref="Q515:Q578" si="24">STDEV(M515:O515)</f>
        <v>0</v>
      </c>
      <c r="R515">
        <f t="shared" ref="R515:R578" si="25">O515-P515</f>
        <v>0</v>
      </c>
      <c r="S515">
        <v>0</v>
      </c>
      <c r="T515">
        <f t="shared" ref="T515:T578" si="26">M515-S515</f>
        <v>0</v>
      </c>
    </row>
    <row r="516" spans="1:20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0</v>
      </c>
      <c r="G516">
        <v>515</v>
      </c>
      <c r="H516">
        <v>51</v>
      </c>
      <c r="I516" t="s">
        <v>3521</v>
      </c>
      <c r="J516">
        <v>0</v>
      </c>
      <c r="K516">
        <v>0.38451885988495998</v>
      </c>
      <c r="M516">
        <v>0</v>
      </c>
      <c r="N516">
        <v>0</v>
      </c>
      <c r="O516">
        <v>0</v>
      </c>
      <c r="P516">
        <v>0</v>
      </c>
      <c r="Q516">
        <f t="shared" si="24"/>
        <v>0</v>
      </c>
      <c r="R516">
        <f t="shared" si="25"/>
        <v>0</v>
      </c>
      <c r="S516">
        <v>0</v>
      </c>
      <c r="T516">
        <f t="shared" si="26"/>
        <v>0</v>
      </c>
    </row>
    <row r="517" spans="1:20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0</v>
      </c>
      <c r="G517">
        <v>516</v>
      </c>
      <c r="H517">
        <v>51</v>
      </c>
      <c r="I517" t="s">
        <v>3522</v>
      </c>
      <c r="J517">
        <v>0</v>
      </c>
      <c r="K517">
        <v>0.153807543958806</v>
      </c>
      <c r="M517">
        <v>0</v>
      </c>
      <c r="N517">
        <v>0</v>
      </c>
      <c r="O517">
        <v>0</v>
      </c>
      <c r="P517">
        <v>0</v>
      </c>
      <c r="Q517">
        <f t="shared" si="24"/>
        <v>0</v>
      </c>
      <c r="R517">
        <f t="shared" si="25"/>
        <v>0</v>
      </c>
      <c r="S517">
        <v>0</v>
      </c>
      <c r="T517">
        <f t="shared" si="26"/>
        <v>0</v>
      </c>
    </row>
    <row r="518" spans="1:20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0</v>
      </c>
      <c r="G518">
        <v>517</v>
      </c>
      <c r="H518">
        <v>51</v>
      </c>
      <c r="I518" t="s">
        <v>3523</v>
      </c>
      <c r="J518">
        <v>0</v>
      </c>
      <c r="K518">
        <v>1000</v>
      </c>
      <c r="M518">
        <v>0</v>
      </c>
      <c r="N518">
        <v>0</v>
      </c>
      <c r="O518">
        <v>0</v>
      </c>
      <c r="P518">
        <v>0</v>
      </c>
      <c r="Q518">
        <f t="shared" si="24"/>
        <v>0</v>
      </c>
      <c r="R518">
        <f t="shared" si="25"/>
        <v>0</v>
      </c>
      <c r="S518">
        <v>0</v>
      </c>
      <c r="T518">
        <f t="shared" si="26"/>
        <v>0</v>
      </c>
    </row>
    <row r="519" spans="1:20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0</v>
      </c>
      <c r="G519">
        <v>518</v>
      </c>
      <c r="H519">
        <v>51</v>
      </c>
      <c r="I519" t="s">
        <v>3524</v>
      </c>
      <c r="J519">
        <v>0</v>
      </c>
      <c r="K519">
        <v>1000</v>
      </c>
      <c r="M519">
        <v>0</v>
      </c>
      <c r="N519">
        <v>0</v>
      </c>
      <c r="O519">
        <v>0</v>
      </c>
      <c r="P519">
        <v>0</v>
      </c>
      <c r="Q519">
        <f t="shared" si="24"/>
        <v>0</v>
      </c>
      <c r="R519">
        <f t="shared" si="25"/>
        <v>0</v>
      </c>
      <c r="S519">
        <v>0</v>
      </c>
      <c r="T519">
        <f t="shared" si="26"/>
        <v>0</v>
      </c>
    </row>
    <row r="520" spans="1:20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0</v>
      </c>
      <c r="G520">
        <v>519</v>
      </c>
      <c r="H520">
        <v>51</v>
      </c>
      <c r="I520" t="s">
        <v>3525</v>
      </c>
      <c r="J520">
        <v>0</v>
      </c>
      <c r="K520">
        <v>0</v>
      </c>
      <c r="M520">
        <v>0</v>
      </c>
      <c r="N520">
        <v>0</v>
      </c>
      <c r="O520">
        <v>0</v>
      </c>
      <c r="P520">
        <v>0</v>
      </c>
      <c r="Q520">
        <f t="shared" si="24"/>
        <v>0</v>
      </c>
      <c r="R520">
        <f t="shared" si="25"/>
        <v>0</v>
      </c>
      <c r="S520">
        <v>0</v>
      </c>
      <c r="T520">
        <f t="shared" si="26"/>
        <v>0</v>
      </c>
    </row>
    <row r="521" spans="1:20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0</v>
      </c>
      <c r="G521">
        <v>520</v>
      </c>
      <c r="H521">
        <v>51</v>
      </c>
      <c r="I521" t="s">
        <v>3526</v>
      </c>
      <c r="J521">
        <v>-0.12817295329466599</v>
      </c>
      <c r="K521">
        <v>0</v>
      </c>
      <c r="M521">
        <v>0</v>
      </c>
      <c r="N521">
        <v>0</v>
      </c>
      <c r="O521">
        <v>0</v>
      </c>
      <c r="P521">
        <v>0</v>
      </c>
      <c r="Q521">
        <f t="shared" si="24"/>
        <v>0</v>
      </c>
      <c r="R521">
        <f t="shared" si="25"/>
        <v>0</v>
      </c>
      <c r="S521">
        <v>0</v>
      </c>
      <c r="T521">
        <f t="shared" si="26"/>
        <v>0</v>
      </c>
    </row>
    <row r="522" spans="1:20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0</v>
      </c>
      <c r="G522">
        <v>521</v>
      </c>
      <c r="H522">
        <v>51</v>
      </c>
      <c r="I522" t="s">
        <v>3527</v>
      </c>
      <c r="J522">
        <v>0</v>
      </c>
      <c r="K522">
        <v>0.12817295329469</v>
      </c>
      <c r="M522">
        <v>0</v>
      </c>
      <c r="N522">
        <v>0</v>
      </c>
      <c r="O522">
        <v>0</v>
      </c>
      <c r="P522">
        <v>0</v>
      </c>
      <c r="Q522">
        <f t="shared" si="24"/>
        <v>0</v>
      </c>
      <c r="R522">
        <f t="shared" si="25"/>
        <v>0</v>
      </c>
      <c r="S522">
        <v>0</v>
      </c>
      <c r="T522">
        <f t="shared" si="26"/>
        <v>0</v>
      </c>
    </row>
    <row r="523" spans="1:20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0</v>
      </c>
      <c r="G523">
        <v>522</v>
      </c>
      <c r="H523">
        <v>52</v>
      </c>
      <c r="I523" t="s">
        <v>3528</v>
      </c>
      <c r="J523">
        <v>0</v>
      </c>
      <c r="K523">
        <v>0</v>
      </c>
      <c r="M523">
        <v>0</v>
      </c>
      <c r="N523">
        <v>0</v>
      </c>
      <c r="O523">
        <v>0</v>
      </c>
      <c r="P523">
        <v>0</v>
      </c>
      <c r="Q523">
        <f t="shared" si="24"/>
        <v>0</v>
      </c>
      <c r="R523">
        <f t="shared" si="25"/>
        <v>0</v>
      </c>
      <c r="S523">
        <v>0</v>
      </c>
      <c r="T523">
        <f t="shared" si="26"/>
        <v>0</v>
      </c>
    </row>
    <row r="524" spans="1:20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0</v>
      </c>
      <c r="G524">
        <v>523</v>
      </c>
      <c r="H524">
        <v>52</v>
      </c>
      <c r="I524" t="s">
        <v>3529</v>
      </c>
      <c r="J524">
        <v>0</v>
      </c>
      <c r="K524">
        <v>1.6756383516112701</v>
      </c>
      <c r="M524">
        <v>1.04867654427482</v>
      </c>
      <c r="N524">
        <v>0</v>
      </c>
      <c r="O524">
        <v>0.99038283002996097</v>
      </c>
      <c r="P524">
        <v>1.1245337100043999</v>
      </c>
      <c r="Q524">
        <f t="shared" si="24"/>
        <v>0.5893469269243139</v>
      </c>
      <c r="R524">
        <f t="shared" si="25"/>
        <v>-0.13415087997443897</v>
      </c>
      <c r="S524">
        <v>0</v>
      </c>
      <c r="T524">
        <f t="shared" si="26"/>
        <v>1.04867654427482</v>
      </c>
    </row>
    <row r="525" spans="1:20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0</v>
      </c>
      <c r="G525">
        <v>524</v>
      </c>
      <c r="H525">
        <v>52</v>
      </c>
      <c r="I525" t="s">
        <v>3530</v>
      </c>
      <c r="J525">
        <v>0</v>
      </c>
      <c r="K525">
        <v>0</v>
      </c>
      <c r="M525">
        <v>0</v>
      </c>
      <c r="N525">
        <v>0</v>
      </c>
      <c r="O525">
        <v>0</v>
      </c>
      <c r="P525">
        <v>0</v>
      </c>
      <c r="Q525">
        <f t="shared" si="24"/>
        <v>0</v>
      </c>
      <c r="R525">
        <f t="shared" si="25"/>
        <v>0</v>
      </c>
      <c r="S525">
        <v>0</v>
      </c>
      <c r="T525">
        <f t="shared" si="26"/>
        <v>0</v>
      </c>
    </row>
    <row r="526" spans="1:20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0</v>
      </c>
      <c r="G526">
        <v>525</v>
      </c>
      <c r="H526">
        <v>52</v>
      </c>
      <c r="I526" t="s">
        <v>3531</v>
      </c>
      <c r="J526">
        <v>0</v>
      </c>
      <c r="K526">
        <v>0</v>
      </c>
      <c r="M526">
        <v>0</v>
      </c>
      <c r="N526">
        <v>0</v>
      </c>
      <c r="O526">
        <v>0</v>
      </c>
      <c r="P526">
        <v>0</v>
      </c>
      <c r="Q526">
        <f t="shared" si="24"/>
        <v>0</v>
      </c>
      <c r="R526">
        <f t="shared" si="25"/>
        <v>0</v>
      </c>
      <c r="S526">
        <v>0</v>
      </c>
      <c r="T526">
        <f t="shared" si="26"/>
        <v>0</v>
      </c>
    </row>
    <row r="527" spans="1:20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0</v>
      </c>
      <c r="G527">
        <v>526</v>
      </c>
      <c r="H527">
        <v>52</v>
      </c>
      <c r="I527" t="s">
        <v>3532</v>
      </c>
      <c r="J527">
        <v>0</v>
      </c>
      <c r="K527">
        <v>0</v>
      </c>
      <c r="M527">
        <v>0</v>
      </c>
      <c r="N527">
        <v>0</v>
      </c>
      <c r="O527">
        <v>0</v>
      </c>
      <c r="P527">
        <v>0</v>
      </c>
      <c r="Q527">
        <f t="shared" si="24"/>
        <v>0</v>
      </c>
      <c r="R527">
        <f t="shared" si="25"/>
        <v>0</v>
      </c>
      <c r="S527">
        <v>0</v>
      </c>
      <c r="T527">
        <f t="shared" si="26"/>
        <v>0</v>
      </c>
    </row>
    <row r="528" spans="1:20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0</v>
      </c>
      <c r="G528">
        <v>527</v>
      </c>
      <c r="H528">
        <v>52</v>
      </c>
      <c r="I528" t="s">
        <v>3533</v>
      </c>
      <c r="J528">
        <v>0</v>
      </c>
      <c r="K528">
        <v>0</v>
      </c>
      <c r="M528">
        <v>0</v>
      </c>
      <c r="N528">
        <v>0</v>
      </c>
      <c r="O528">
        <v>0</v>
      </c>
      <c r="P528">
        <v>0</v>
      </c>
      <c r="Q528">
        <f t="shared" si="24"/>
        <v>0</v>
      </c>
      <c r="R528">
        <f t="shared" si="25"/>
        <v>0</v>
      </c>
      <c r="S528">
        <v>0</v>
      </c>
      <c r="T528">
        <f t="shared" si="26"/>
        <v>0</v>
      </c>
    </row>
    <row r="529" spans="1:20" ht="15" x14ac:dyDescent="0.25">
      <c r="A529" s="2" t="s">
        <v>528</v>
      </c>
      <c r="B529" s="2" t="s">
        <v>1528</v>
      </c>
      <c r="C529" s="2" t="s">
        <v>2525</v>
      </c>
      <c r="D529">
        <v>3.5840970943496003E-2</v>
      </c>
      <c r="E529">
        <v>4.6609624205148803E-2</v>
      </c>
      <c r="F529">
        <v>3.5840970943495302E-2</v>
      </c>
      <c r="G529">
        <v>528</v>
      </c>
      <c r="H529">
        <v>52</v>
      </c>
      <c r="I529" t="s">
        <v>3534</v>
      </c>
      <c r="J529">
        <v>3.54824923761001E-2</v>
      </c>
      <c r="K529">
        <v>3.5840970943495101E-2</v>
      </c>
      <c r="M529">
        <v>2.4630122545214999E-2</v>
      </c>
      <c r="N529">
        <v>2.4630122545223902E-2</v>
      </c>
      <c r="O529">
        <v>2.4630122545245402E-2</v>
      </c>
      <c r="P529">
        <v>2.4630122545208799E-2</v>
      </c>
      <c r="Q529">
        <f t="shared" si="24"/>
        <v>1.5630319628588847E-14</v>
      </c>
      <c r="R529">
        <f t="shared" si="25"/>
        <v>3.660266534311063E-14</v>
      </c>
      <c r="S529">
        <v>2.4630122545211901E-2</v>
      </c>
      <c r="T529">
        <f t="shared" si="26"/>
        <v>3.0982161280945775E-15</v>
      </c>
    </row>
    <row r="530" spans="1:20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0</v>
      </c>
      <c r="G530">
        <v>529</v>
      </c>
      <c r="H530">
        <v>52</v>
      </c>
      <c r="I530" t="s">
        <v>3535</v>
      </c>
      <c r="J530">
        <v>0</v>
      </c>
      <c r="K530">
        <v>0</v>
      </c>
      <c r="M530">
        <v>0</v>
      </c>
      <c r="N530">
        <v>0</v>
      </c>
      <c r="O530">
        <v>0</v>
      </c>
      <c r="P530">
        <v>0</v>
      </c>
      <c r="Q530">
        <f t="shared" si="24"/>
        <v>0</v>
      </c>
      <c r="R530">
        <f t="shared" si="25"/>
        <v>0</v>
      </c>
      <c r="S530">
        <v>0</v>
      </c>
      <c r="T530">
        <f t="shared" si="26"/>
        <v>0</v>
      </c>
    </row>
    <row r="531" spans="1:20" ht="15" x14ac:dyDescent="0.25">
      <c r="A531" s="2" t="s">
        <v>530</v>
      </c>
      <c r="B531" s="2" t="s">
        <v>1530</v>
      </c>
      <c r="C531" s="2" t="s">
        <v>2527</v>
      </c>
      <c r="D531">
        <v>0</v>
      </c>
      <c r="E531">
        <v>3.9003308700717998E-3</v>
      </c>
      <c r="F531">
        <v>0</v>
      </c>
      <c r="G531">
        <v>530</v>
      </c>
      <c r="H531">
        <v>52</v>
      </c>
      <c r="I531" t="s">
        <v>3536</v>
      </c>
      <c r="J531">
        <v>0</v>
      </c>
      <c r="K531">
        <v>0</v>
      </c>
      <c r="M531">
        <v>2.0610684796325898E-3</v>
      </c>
      <c r="N531">
        <v>2.0610684796333201E-3</v>
      </c>
      <c r="O531">
        <v>2.0610684796351902E-3</v>
      </c>
      <c r="P531">
        <v>2.0610684796321201E-3</v>
      </c>
      <c r="Q531">
        <f t="shared" si="24"/>
        <v>1.3411566674709156E-15</v>
      </c>
      <c r="R531">
        <f t="shared" si="25"/>
        <v>3.0700268716099544E-15</v>
      </c>
      <c r="S531">
        <v>2.0610684796323201E-3</v>
      </c>
      <c r="T531">
        <f t="shared" si="26"/>
        <v>2.697495005143935E-16</v>
      </c>
    </row>
    <row r="532" spans="1:20" ht="15" x14ac:dyDescent="0.25">
      <c r="A532" s="2" t="s">
        <v>531</v>
      </c>
      <c r="B532" s="2" t="s">
        <v>1531</v>
      </c>
      <c r="C532" s="9" t="s">
        <v>2528</v>
      </c>
      <c r="D532">
        <v>0.27774818311615901</v>
      </c>
      <c r="E532">
        <v>0.353397338695004</v>
      </c>
      <c r="F532">
        <v>0.27774818311615901</v>
      </c>
      <c r="G532">
        <v>531</v>
      </c>
      <c r="H532">
        <v>52</v>
      </c>
      <c r="I532" t="s">
        <v>3537</v>
      </c>
      <c r="J532">
        <v>0.26244531349732397</v>
      </c>
      <c r="K532">
        <v>0.78766198080052197</v>
      </c>
      <c r="M532">
        <v>5.8778194578460399</v>
      </c>
      <c r="N532">
        <v>1.1683093486162801</v>
      </c>
      <c r="O532">
        <v>6.1311182317693902</v>
      </c>
      <c r="P532">
        <v>5.7365681837276297</v>
      </c>
      <c r="Q532">
        <f t="shared" si="24"/>
        <v>2.7950288534143324</v>
      </c>
      <c r="R532">
        <f t="shared" si="25"/>
        <v>0.39455004804176053</v>
      </c>
      <c r="S532">
        <v>2.2558568458432502</v>
      </c>
      <c r="T532">
        <f t="shared" si="26"/>
        <v>3.6219626120027897</v>
      </c>
    </row>
    <row r="533" spans="1:20" ht="15" x14ac:dyDescent="0.25">
      <c r="A533" s="2" t="s">
        <v>532</v>
      </c>
      <c r="B533" s="2" t="s">
        <v>1532</v>
      </c>
      <c r="C533" s="9" t="s">
        <v>2529</v>
      </c>
      <c r="D533">
        <v>0.27774818311615901</v>
      </c>
      <c r="E533">
        <v>0.353397338695004</v>
      </c>
      <c r="F533">
        <v>0.27774818311615901</v>
      </c>
      <c r="G533">
        <v>532</v>
      </c>
      <c r="H533">
        <v>53</v>
      </c>
      <c r="I533" t="s">
        <v>3538</v>
      </c>
      <c r="J533">
        <v>0.26244531349732397</v>
      </c>
      <c r="K533">
        <v>0.78766198080052197</v>
      </c>
      <c r="M533">
        <v>5.8778194578460399</v>
      </c>
      <c r="N533">
        <v>1.1683093486162801</v>
      </c>
      <c r="O533">
        <v>6.1311182317693902</v>
      </c>
      <c r="P533">
        <v>5.7365681837276297</v>
      </c>
      <c r="Q533">
        <f t="shared" si="24"/>
        <v>2.7950288534143324</v>
      </c>
      <c r="R533">
        <f t="shared" si="25"/>
        <v>0.39455004804176053</v>
      </c>
      <c r="S533">
        <v>2.2558568458432502</v>
      </c>
      <c r="T533">
        <f t="shared" si="26"/>
        <v>3.6219626120027897</v>
      </c>
    </row>
    <row r="534" spans="1:20" ht="15" x14ac:dyDescent="0.25">
      <c r="A534" s="2" t="s">
        <v>533</v>
      </c>
      <c r="B534" s="2" t="s">
        <v>1533</v>
      </c>
      <c r="C534" s="2" t="s">
        <v>2530</v>
      </c>
      <c r="D534">
        <v>5.58649229193008E-2</v>
      </c>
      <c r="E534">
        <v>6.8749572159152103E-2</v>
      </c>
      <c r="F534">
        <v>5.5864922919299703E-2</v>
      </c>
      <c r="G534">
        <v>533</v>
      </c>
      <c r="H534">
        <v>53</v>
      </c>
      <c r="I534" t="s">
        <v>3539</v>
      </c>
      <c r="J534">
        <v>5.5306166361969597E-2</v>
      </c>
      <c r="K534">
        <v>6.2195127721426498E-2</v>
      </c>
      <c r="M534">
        <v>3.6329629686736399E-2</v>
      </c>
      <c r="N534">
        <v>3.6329629686749298E-2</v>
      </c>
      <c r="O534">
        <v>3.63296296867823E-2</v>
      </c>
      <c r="P534">
        <v>3.63296296867281E-2</v>
      </c>
      <c r="Q534">
        <f t="shared" si="24"/>
        <v>2.367265563517131E-14</v>
      </c>
      <c r="R534">
        <f t="shared" si="25"/>
        <v>5.4199700283419361E-14</v>
      </c>
      <c r="S534">
        <v>3.6329629686731701E-2</v>
      </c>
      <c r="T534">
        <f t="shared" si="26"/>
        <v>4.6976311729451936E-15</v>
      </c>
    </row>
    <row r="535" spans="1:20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0</v>
      </c>
      <c r="G535">
        <v>534</v>
      </c>
      <c r="H535">
        <v>53</v>
      </c>
      <c r="I535" t="s">
        <v>3540</v>
      </c>
      <c r="J535">
        <v>0</v>
      </c>
      <c r="K535">
        <v>0</v>
      </c>
      <c r="M535">
        <v>0</v>
      </c>
      <c r="N535">
        <v>0</v>
      </c>
      <c r="O535">
        <v>0</v>
      </c>
      <c r="P535">
        <v>0</v>
      </c>
      <c r="Q535">
        <f t="shared" si="24"/>
        <v>0</v>
      </c>
      <c r="R535">
        <f t="shared" si="25"/>
        <v>0</v>
      </c>
      <c r="S535">
        <v>0</v>
      </c>
      <c r="T535">
        <f t="shared" si="26"/>
        <v>0</v>
      </c>
    </row>
    <row r="536" spans="1:20" ht="15" x14ac:dyDescent="0.25">
      <c r="A536" s="2" t="s">
        <v>535</v>
      </c>
      <c r="B536" s="2" t="s">
        <v>1535</v>
      </c>
      <c r="C536" s="9" t="s">
        <v>2532</v>
      </c>
      <c r="D536">
        <v>0</v>
      </c>
      <c r="E536">
        <v>3.9003308701239798E-3</v>
      </c>
      <c r="F536">
        <v>0</v>
      </c>
      <c r="G536">
        <v>535</v>
      </c>
      <c r="H536">
        <v>53</v>
      </c>
      <c r="I536" t="s">
        <v>3541</v>
      </c>
      <c r="J536">
        <v>0</v>
      </c>
      <c r="K536">
        <v>0</v>
      </c>
      <c r="M536">
        <v>2.0610684796338301E-3</v>
      </c>
      <c r="N536">
        <v>2.0610684796338301E-3</v>
      </c>
      <c r="O536">
        <v>2.0610684796338301E-3</v>
      </c>
      <c r="P536">
        <v>2.0610684796338301E-3</v>
      </c>
      <c r="Q536">
        <f t="shared" si="24"/>
        <v>0</v>
      </c>
      <c r="R536">
        <f t="shared" si="25"/>
        <v>0</v>
      </c>
      <c r="S536">
        <v>2.0610684796338301E-3</v>
      </c>
      <c r="T536">
        <f t="shared" si="26"/>
        <v>0</v>
      </c>
    </row>
    <row r="537" spans="1:20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0</v>
      </c>
      <c r="G537">
        <v>536</v>
      </c>
      <c r="H537">
        <v>53</v>
      </c>
      <c r="I537" t="s">
        <v>3542</v>
      </c>
      <c r="J537">
        <v>0</v>
      </c>
      <c r="K537">
        <v>0</v>
      </c>
      <c r="M537">
        <v>0</v>
      </c>
      <c r="N537">
        <v>0</v>
      </c>
      <c r="O537">
        <v>0</v>
      </c>
      <c r="P537">
        <v>0</v>
      </c>
      <c r="Q537">
        <f t="shared" si="24"/>
        <v>0</v>
      </c>
      <c r="R537">
        <f t="shared" si="25"/>
        <v>0</v>
      </c>
      <c r="S537">
        <v>0</v>
      </c>
      <c r="T537">
        <f t="shared" si="26"/>
        <v>0</v>
      </c>
    </row>
    <row r="538" spans="1:20" ht="15" x14ac:dyDescent="0.25">
      <c r="A538" s="2" t="s">
        <v>537</v>
      </c>
      <c r="B538" s="2" t="s">
        <v>1537</v>
      </c>
      <c r="C538" s="9" t="s">
        <v>2534</v>
      </c>
      <c r="D538">
        <v>4.9094568566570196</v>
      </c>
      <c r="E538">
        <v>0</v>
      </c>
      <c r="F538">
        <v>4.9094568566568997</v>
      </c>
      <c r="G538">
        <v>537</v>
      </c>
      <c r="H538">
        <v>53</v>
      </c>
      <c r="I538" t="s">
        <v>3543</v>
      </c>
      <c r="J538">
        <v>4.7085070221945697</v>
      </c>
      <c r="K538">
        <v>4.9648529287816201</v>
      </c>
      <c r="M538">
        <v>6.2204164521000402</v>
      </c>
      <c r="N538">
        <v>0</v>
      </c>
      <c r="O538">
        <v>6.12626790842842</v>
      </c>
      <c r="P538">
        <v>6.2125691590927099</v>
      </c>
      <c r="Q538">
        <f t="shared" si="24"/>
        <v>3.5644916250818586</v>
      </c>
      <c r="R538">
        <f t="shared" si="25"/>
        <v>-8.6301250664289952E-2</v>
      </c>
      <c r="S538">
        <v>3.5820879317019498</v>
      </c>
      <c r="T538">
        <f t="shared" si="26"/>
        <v>2.6383285203980904</v>
      </c>
    </row>
    <row r="539" spans="1:20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0</v>
      </c>
      <c r="G539">
        <v>538</v>
      </c>
      <c r="H539">
        <v>53</v>
      </c>
      <c r="I539" t="s">
        <v>538</v>
      </c>
      <c r="J539">
        <v>0</v>
      </c>
      <c r="K539">
        <v>0</v>
      </c>
      <c r="M539">
        <v>0</v>
      </c>
      <c r="N539">
        <v>0</v>
      </c>
      <c r="O539">
        <v>0</v>
      </c>
      <c r="P539">
        <v>0</v>
      </c>
      <c r="Q539">
        <f t="shared" si="24"/>
        <v>0</v>
      </c>
      <c r="R539">
        <f t="shared" si="25"/>
        <v>0</v>
      </c>
      <c r="S539">
        <v>0</v>
      </c>
      <c r="T539">
        <f t="shared" si="26"/>
        <v>0</v>
      </c>
    </row>
    <row r="540" spans="1:20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0</v>
      </c>
      <c r="G540">
        <v>539</v>
      </c>
      <c r="H540">
        <v>53</v>
      </c>
      <c r="I540" t="s">
        <v>3544</v>
      </c>
      <c r="J540">
        <v>0</v>
      </c>
      <c r="K540">
        <v>0.38451885984171102</v>
      </c>
      <c r="M540">
        <v>0</v>
      </c>
      <c r="N540">
        <v>0</v>
      </c>
      <c r="O540">
        <v>0</v>
      </c>
      <c r="P540">
        <v>0</v>
      </c>
      <c r="Q540">
        <f t="shared" si="24"/>
        <v>0</v>
      </c>
      <c r="R540">
        <f t="shared" si="25"/>
        <v>0</v>
      </c>
      <c r="S540">
        <v>0</v>
      </c>
      <c r="T540">
        <f t="shared" si="26"/>
        <v>0</v>
      </c>
    </row>
    <row r="541" spans="1:20" ht="15" x14ac:dyDescent="0.25">
      <c r="A541" s="7" t="s">
        <v>540</v>
      </c>
      <c r="B541" s="7" t="s">
        <v>1540</v>
      </c>
      <c r="C541" s="7" t="s">
        <v>2537</v>
      </c>
      <c r="D541">
        <v>19.443419633267801</v>
      </c>
      <c r="E541">
        <v>12.6113838200726</v>
      </c>
      <c r="F541">
        <v>19.443419633267201</v>
      </c>
      <c r="G541">
        <v>540</v>
      </c>
      <c r="H541">
        <v>53</v>
      </c>
      <c r="I541" t="s">
        <v>3545</v>
      </c>
      <c r="J541">
        <v>18.9038918021716</v>
      </c>
      <c r="K541">
        <v>19.941800282830101</v>
      </c>
      <c r="M541">
        <v>23.506724462748601</v>
      </c>
      <c r="N541">
        <v>13.8357196572218</v>
      </c>
      <c r="O541">
        <v>23.780147153610798</v>
      </c>
      <c r="P541">
        <v>23.6087392718307</v>
      </c>
      <c r="Q541">
        <f t="shared" si="24"/>
        <v>5.6641376535082255</v>
      </c>
      <c r="R541">
        <f t="shared" si="25"/>
        <v>0.17140788178009814</v>
      </c>
      <c r="S541">
        <v>15.570074502789</v>
      </c>
      <c r="T541">
        <f t="shared" si="26"/>
        <v>7.9366499599596008</v>
      </c>
    </row>
    <row r="542" spans="1:20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0</v>
      </c>
      <c r="G542">
        <v>541</v>
      </c>
      <c r="H542">
        <v>53</v>
      </c>
      <c r="I542" t="s">
        <v>3546</v>
      </c>
      <c r="J542">
        <v>0</v>
      </c>
      <c r="K542">
        <v>0.76903771974047896</v>
      </c>
      <c r="M542">
        <v>0</v>
      </c>
      <c r="N542">
        <v>0</v>
      </c>
      <c r="O542">
        <v>0</v>
      </c>
      <c r="P542">
        <v>0</v>
      </c>
      <c r="Q542">
        <f t="shared" si="24"/>
        <v>0</v>
      </c>
      <c r="R542">
        <f t="shared" si="25"/>
        <v>0</v>
      </c>
      <c r="S542">
        <v>0</v>
      </c>
      <c r="T542">
        <f t="shared" si="26"/>
        <v>0</v>
      </c>
    </row>
    <row r="543" spans="1:20" ht="15" x14ac:dyDescent="0.25">
      <c r="A543" s="2" t="s">
        <v>542</v>
      </c>
      <c r="B543" s="2" t="s">
        <v>1542</v>
      </c>
      <c r="C543" s="2" t="s">
        <v>2539</v>
      </c>
      <c r="D543">
        <v>1.3343663894893601E-4</v>
      </c>
      <c r="E543">
        <v>1.7352854660135399E-4</v>
      </c>
      <c r="F543">
        <v>1.33436638949824E-4</v>
      </c>
      <c r="G543">
        <v>542</v>
      </c>
      <c r="H543">
        <v>54</v>
      </c>
      <c r="I543" t="s">
        <v>3547</v>
      </c>
      <c r="J543">
        <v>1.3210201632318799E-4</v>
      </c>
      <c r="K543">
        <v>1.33436638949074E-4</v>
      </c>
      <c r="M543" s="41">
        <v>9.16984301149171E-5</v>
      </c>
      <c r="N543" s="41">
        <v>9.16984301149171E-5</v>
      </c>
      <c r="O543" s="41">
        <v>9.16984301149171E-5</v>
      </c>
      <c r="P543" s="41">
        <v>9.16984301149171E-5</v>
      </c>
      <c r="Q543">
        <f t="shared" si="24"/>
        <v>1.6598388128790506E-20</v>
      </c>
      <c r="R543">
        <f t="shared" si="25"/>
        <v>0</v>
      </c>
      <c r="S543" s="41">
        <v>9.1698430115805306E-5</v>
      </c>
      <c r="T543">
        <f t="shared" si="26"/>
        <v>-8.8820552475443737E-16</v>
      </c>
    </row>
    <row r="544" spans="1:20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0</v>
      </c>
      <c r="G544">
        <v>543</v>
      </c>
      <c r="H544">
        <v>54</v>
      </c>
      <c r="I544" t="s">
        <v>3548</v>
      </c>
      <c r="J544">
        <v>0</v>
      </c>
      <c r="K544">
        <v>0.76903771978288704</v>
      </c>
      <c r="M544">
        <v>0</v>
      </c>
      <c r="N544">
        <v>0</v>
      </c>
      <c r="O544">
        <v>0</v>
      </c>
      <c r="P544">
        <v>0</v>
      </c>
      <c r="Q544">
        <f t="shared" si="24"/>
        <v>0</v>
      </c>
      <c r="R544">
        <f t="shared" si="25"/>
        <v>0</v>
      </c>
      <c r="S544">
        <v>0</v>
      </c>
      <c r="T544">
        <f t="shared" si="26"/>
        <v>0</v>
      </c>
    </row>
    <row r="545" spans="1:20" ht="15" x14ac:dyDescent="0.25">
      <c r="A545" s="2" t="s">
        <v>544</v>
      </c>
      <c r="B545" s="2" t="s">
        <v>1544</v>
      </c>
      <c r="C545" s="2" t="s">
        <v>2541</v>
      </c>
      <c r="D545">
        <v>6.8813605540540802E-4</v>
      </c>
      <c r="E545">
        <v>8.9489101718509502E-4</v>
      </c>
      <c r="F545">
        <v>6.8813605540718502E-4</v>
      </c>
      <c r="G545">
        <v>544</v>
      </c>
      <c r="H545">
        <v>54</v>
      </c>
      <c r="I545" t="s">
        <v>3549</v>
      </c>
      <c r="J545">
        <v>0</v>
      </c>
      <c r="K545">
        <v>6.8813605540675904E-4</v>
      </c>
      <c r="M545">
        <v>4.7289107762082998E-4</v>
      </c>
      <c r="N545">
        <v>4.7289107762082998E-4</v>
      </c>
      <c r="O545">
        <v>4.7289107762082998E-4</v>
      </c>
      <c r="P545">
        <v>4.7289107762082998E-4</v>
      </c>
      <c r="Q545">
        <f t="shared" si="24"/>
        <v>0</v>
      </c>
      <c r="R545">
        <f t="shared" si="25"/>
        <v>0</v>
      </c>
      <c r="S545">
        <v>4.7289107762260601E-4</v>
      </c>
      <c r="T545">
        <f t="shared" si="26"/>
        <v>-1.7760315787485048E-15</v>
      </c>
    </row>
    <row r="546" spans="1:20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0</v>
      </c>
      <c r="G546">
        <v>545</v>
      </c>
      <c r="H546">
        <v>54</v>
      </c>
      <c r="I546" t="s">
        <v>3550</v>
      </c>
      <c r="J546">
        <v>0</v>
      </c>
      <c r="K546">
        <v>6.8812373835867901E-4</v>
      </c>
      <c r="M546">
        <v>0</v>
      </c>
      <c r="N546">
        <v>0</v>
      </c>
      <c r="O546">
        <v>0</v>
      </c>
      <c r="P546">
        <v>0</v>
      </c>
      <c r="Q546">
        <f t="shared" si="24"/>
        <v>0</v>
      </c>
      <c r="R546">
        <f t="shared" si="25"/>
        <v>0</v>
      </c>
      <c r="S546">
        <v>0</v>
      </c>
      <c r="T546">
        <f t="shared" si="26"/>
        <v>0</v>
      </c>
    </row>
    <row r="547" spans="1:20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0</v>
      </c>
      <c r="G547">
        <v>546</v>
      </c>
      <c r="H547">
        <v>54</v>
      </c>
      <c r="I547" t="s">
        <v>3551</v>
      </c>
      <c r="J547">
        <v>0</v>
      </c>
      <c r="K547">
        <v>0</v>
      </c>
      <c r="M547">
        <v>0</v>
      </c>
      <c r="N547">
        <v>0</v>
      </c>
      <c r="O547">
        <v>0</v>
      </c>
      <c r="P547">
        <v>0</v>
      </c>
      <c r="Q547">
        <f t="shared" si="24"/>
        <v>0</v>
      </c>
      <c r="R547">
        <f t="shared" si="25"/>
        <v>0</v>
      </c>
      <c r="S547">
        <v>0</v>
      </c>
      <c r="T547">
        <f t="shared" si="26"/>
        <v>0</v>
      </c>
    </row>
    <row r="548" spans="1:20" ht="15" x14ac:dyDescent="0.25">
      <c r="A548" s="2" t="s">
        <v>547</v>
      </c>
      <c r="B548" s="2" t="s">
        <v>1547</v>
      </c>
      <c r="C548" s="9" t="s">
        <v>2544</v>
      </c>
      <c r="D548">
        <v>3.49000000000001</v>
      </c>
      <c r="E548">
        <v>3.49000000000001</v>
      </c>
      <c r="F548">
        <v>3.49000000000001</v>
      </c>
      <c r="G548">
        <v>547</v>
      </c>
      <c r="H548">
        <v>54</v>
      </c>
      <c r="I548" t="s">
        <v>3552</v>
      </c>
      <c r="J548">
        <v>2.9773081868675</v>
      </c>
      <c r="K548">
        <v>1000</v>
      </c>
      <c r="M548">
        <v>3.49000000000001</v>
      </c>
      <c r="N548">
        <v>3.49000000000001</v>
      </c>
      <c r="O548">
        <v>3.49000000000001</v>
      </c>
      <c r="P548">
        <v>3.49000000000001</v>
      </c>
      <c r="Q548">
        <f t="shared" si="24"/>
        <v>5.4389598220420729E-16</v>
      </c>
      <c r="R548">
        <f t="shared" si="25"/>
        <v>0</v>
      </c>
      <c r="S548">
        <v>3.49000000000001</v>
      </c>
      <c r="T548">
        <f t="shared" si="26"/>
        <v>0</v>
      </c>
    </row>
    <row r="549" spans="1:20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0</v>
      </c>
      <c r="G549">
        <v>548</v>
      </c>
      <c r="H549">
        <v>54</v>
      </c>
      <c r="I549" t="s">
        <v>3553</v>
      </c>
      <c r="J549">
        <v>0</v>
      </c>
      <c r="K549">
        <v>0</v>
      </c>
      <c r="M549">
        <v>0</v>
      </c>
      <c r="N549">
        <v>0</v>
      </c>
      <c r="O549">
        <v>0</v>
      </c>
      <c r="P549">
        <v>0</v>
      </c>
      <c r="Q549">
        <f t="shared" si="24"/>
        <v>0</v>
      </c>
      <c r="R549">
        <f t="shared" si="25"/>
        <v>0</v>
      </c>
      <c r="S549">
        <v>0</v>
      </c>
      <c r="T549">
        <f t="shared" si="26"/>
        <v>0</v>
      </c>
    </row>
    <row r="550" spans="1:20" ht="15" x14ac:dyDescent="0.25">
      <c r="A550" s="2" t="s">
        <v>549</v>
      </c>
      <c r="B550" s="2" t="s">
        <v>1549</v>
      </c>
      <c r="C550" s="9" t="s">
        <v>2546</v>
      </c>
      <c r="D550">
        <v>0.24735495594461601</v>
      </c>
      <c r="E550">
        <v>0.317773316306102</v>
      </c>
      <c r="F550">
        <v>0.24735495594461601</v>
      </c>
      <c r="G550">
        <v>549</v>
      </c>
      <c r="H550">
        <v>54</v>
      </c>
      <c r="I550" t="s">
        <v>3554</v>
      </c>
      <c r="J550">
        <v>-999.14555914807295</v>
      </c>
      <c r="K550">
        <v>1000</v>
      </c>
      <c r="M550">
        <v>0.16792230908731701</v>
      </c>
      <c r="N550">
        <v>0.16792230908731701</v>
      </c>
      <c r="O550">
        <v>0.16792230908743</v>
      </c>
      <c r="P550">
        <v>0.16792230908720299</v>
      </c>
      <c r="Q550">
        <f t="shared" si="24"/>
        <v>6.5236517992243305E-14</v>
      </c>
      <c r="R550">
        <f t="shared" si="25"/>
        <v>2.2701285296022888E-13</v>
      </c>
      <c r="S550">
        <v>0.16792230908720299</v>
      </c>
      <c r="T550">
        <f t="shared" si="26"/>
        <v>1.1401990462900358E-13</v>
      </c>
    </row>
    <row r="551" spans="1:20" ht="15" x14ac:dyDescent="0.25">
      <c r="A551" s="2" t="s">
        <v>550</v>
      </c>
      <c r="B551" s="2" t="s">
        <v>1550</v>
      </c>
      <c r="C551" s="9" t="s">
        <v>2547</v>
      </c>
      <c r="D551">
        <v>0.128837690875685</v>
      </c>
      <c r="E551">
        <v>0.167547814612476</v>
      </c>
      <c r="F551">
        <v>0.128837690875685</v>
      </c>
      <c r="G551">
        <v>550</v>
      </c>
      <c r="H551">
        <v>54</v>
      </c>
      <c r="I551" t="s">
        <v>3555</v>
      </c>
      <c r="J551">
        <v>0.127549066442839</v>
      </c>
      <c r="K551">
        <v>0.14013722232687101</v>
      </c>
      <c r="M551">
        <v>8.8538006398152902E-2</v>
      </c>
      <c r="N551">
        <v>8.8538006398152902E-2</v>
      </c>
      <c r="O551">
        <v>8.8538006398266603E-2</v>
      </c>
      <c r="P551">
        <v>8.8538006398039201E-2</v>
      </c>
      <c r="Q551">
        <f t="shared" si="24"/>
        <v>6.5645138706418915E-14</v>
      </c>
      <c r="R551">
        <f t="shared" si="25"/>
        <v>2.2740143101884769E-13</v>
      </c>
      <c r="S551">
        <v>8.8538006398039201E-2</v>
      </c>
      <c r="T551">
        <f t="shared" si="26"/>
        <v>1.1370071550942384E-13</v>
      </c>
    </row>
    <row r="552" spans="1:20" ht="15" x14ac:dyDescent="0.25">
      <c r="A552" s="2" t="s">
        <v>551</v>
      </c>
      <c r="B552" s="2" t="s">
        <v>1551</v>
      </c>
      <c r="C552" s="9" t="s">
        <v>2548</v>
      </c>
      <c r="D552">
        <v>9.29265349152502E-2</v>
      </c>
      <c r="E552">
        <v>0.12995358124078399</v>
      </c>
      <c r="F552">
        <v>9.29265349152502E-2</v>
      </c>
      <c r="G552">
        <v>551</v>
      </c>
      <c r="H552">
        <v>54</v>
      </c>
      <c r="I552" t="s">
        <v>3556</v>
      </c>
      <c r="J552">
        <v>8.5282815004916301E-2</v>
      </c>
      <c r="K552">
        <v>0.100398187468159</v>
      </c>
      <c r="M552">
        <v>6.3859652303335707E-2</v>
      </c>
      <c r="N552">
        <v>6.3859652303335707E-2</v>
      </c>
      <c r="O552">
        <v>6.3859652303335707E-2</v>
      </c>
      <c r="P552">
        <v>6.3859652303335707E-2</v>
      </c>
      <c r="Q552">
        <f t="shared" si="24"/>
        <v>0</v>
      </c>
      <c r="R552">
        <f t="shared" si="25"/>
        <v>0</v>
      </c>
      <c r="S552">
        <v>6.3859652303335707E-2</v>
      </c>
      <c r="T552">
        <f t="shared" si="26"/>
        <v>0</v>
      </c>
    </row>
    <row r="553" spans="1:20" ht="15" x14ac:dyDescent="0.25">
      <c r="A553" s="2" t="s">
        <v>552</v>
      </c>
      <c r="B553" s="2" t="s">
        <v>1552</v>
      </c>
      <c r="C553" s="9" t="s">
        <v>2549</v>
      </c>
      <c r="D553">
        <v>1.3980193605903E-2</v>
      </c>
      <c r="E553">
        <v>1.8180633870429098E-2</v>
      </c>
      <c r="F553">
        <v>1.3980193605903E-2</v>
      </c>
      <c r="G553">
        <v>552</v>
      </c>
      <c r="H553">
        <v>54</v>
      </c>
      <c r="I553" t="s">
        <v>3557</v>
      </c>
      <c r="J553">
        <v>1.3840364811016999E-2</v>
      </c>
      <c r="K553">
        <v>0.39835922472627799</v>
      </c>
      <c r="M553">
        <v>9.6072699108162903E-3</v>
      </c>
      <c r="N553">
        <v>9.6072699108162903E-3</v>
      </c>
      <c r="O553">
        <v>9.6072699108162903E-3</v>
      </c>
      <c r="P553">
        <v>9.6072699108162903E-3</v>
      </c>
      <c r="Q553">
        <f t="shared" si="24"/>
        <v>0</v>
      </c>
      <c r="R553">
        <f t="shared" si="25"/>
        <v>0</v>
      </c>
      <c r="S553">
        <v>9.6072699108162903E-3</v>
      </c>
      <c r="T553">
        <f t="shared" si="26"/>
        <v>0</v>
      </c>
    </row>
    <row r="554" spans="1:20" ht="15" x14ac:dyDescent="0.25">
      <c r="A554" s="2" t="s">
        <v>553</v>
      </c>
      <c r="B554" s="2" t="s">
        <v>1553</v>
      </c>
      <c r="C554" s="9" t="s">
        <v>2550</v>
      </c>
      <c r="D554">
        <v>7.0026665895284203E-3</v>
      </c>
      <c r="E554">
        <v>9.1066633959826504E-3</v>
      </c>
      <c r="F554">
        <v>7.0026665895284203E-3</v>
      </c>
      <c r="G554">
        <v>553</v>
      </c>
      <c r="H554">
        <v>55</v>
      </c>
      <c r="I554" t="s">
        <v>3558</v>
      </c>
      <c r="J554">
        <v>0</v>
      </c>
      <c r="K554">
        <v>7.0026665895284203E-3</v>
      </c>
      <c r="M554">
        <v>4.81227298541853E-3</v>
      </c>
      <c r="N554">
        <v>4.81227298541853E-3</v>
      </c>
      <c r="O554">
        <v>4.81227298541853E-3</v>
      </c>
      <c r="P554">
        <v>4.81227298541853E-3</v>
      </c>
      <c r="Q554">
        <f t="shared" si="24"/>
        <v>0</v>
      </c>
      <c r="R554">
        <f t="shared" si="25"/>
        <v>0</v>
      </c>
      <c r="S554">
        <v>4.81227298541853E-3</v>
      </c>
      <c r="T554">
        <f t="shared" si="26"/>
        <v>0</v>
      </c>
    </row>
    <row r="555" spans="1:20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0</v>
      </c>
      <c r="G555">
        <v>554</v>
      </c>
      <c r="H555">
        <v>55</v>
      </c>
      <c r="I555" t="s">
        <v>3559</v>
      </c>
      <c r="J555">
        <v>-6.7821101614526898E-3</v>
      </c>
      <c r="K555">
        <v>0.19225942992534301</v>
      </c>
      <c r="M555">
        <v>0</v>
      </c>
      <c r="N555">
        <v>0</v>
      </c>
      <c r="O555">
        <v>0</v>
      </c>
      <c r="P555">
        <v>0</v>
      </c>
      <c r="Q555">
        <f t="shared" si="24"/>
        <v>0</v>
      </c>
      <c r="R555">
        <f t="shared" si="25"/>
        <v>0</v>
      </c>
      <c r="S555">
        <v>0</v>
      </c>
      <c r="T555">
        <f t="shared" si="26"/>
        <v>0</v>
      </c>
    </row>
    <row r="556" spans="1:20" ht="15" x14ac:dyDescent="0.25">
      <c r="A556" s="2" t="s">
        <v>555</v>
      </c>
      <c r="B556" s="2" t="s">
        <v>1555</v>
      </c>
      <c r="C556" s="9" t="s">
        <v>2552</v>
      </c>
      <c r="D556">
        <v>7.0026665895284203E-3</v>
      </c>
      <c r="E556">
        <v>0</v>
      </c>
      <c r="F556">
        <v>7.0026665895284203E-3</v>
      </c>
      <c r="G556">
        <v>555</v>
      </c>
      <c r="H556">
        <v>55</v>
      </c>
      <c r="I556" t="s">
        <v>3560</v>
      </c>
      <c r="J556">
        <v>0</v>
      </c>
      <c r="K556">
        <v>1.3779914838323699E-2</v>
      </c>
      <c r="M556">
        <v>4.81227298541853E-3</v>
      </c>
      <c r="N556">
        <v>4.81227298541853E-3</v>
      </c>
      <c r="O556">
        <v>4.81227298541853E-3</v>
      </c>
      <c r="P556">
        <v>4.81227298541853E-3</v>
      </c>
      <c r="Q556">
        <f t="shared" si="24"/>
        <v>0</v>
      </c>
      <c r="R556">
        <f t="shared" si="25"/>
        <v>0</v>
      </c>
      <c r="S556">
        <v>4.81227298541853E-3</v>
      </c>
      <c r="T556">
        <f t="shared" si="26"/>
        <v>0</v>
      </c>
    </row>
    <row r="557" spans="1:20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0</v>
      </c>
      <c r="G557">
        <v>556</v>
      </c>
      <c r="H557">
        <v>55</v>
      </c>
      <c r="I557" t="s">
        <v>3561</v>
      </c>
      <c r="J557">
        <v>0</v>
      </c>
      <c r="K557">
        <v>6.7821101614526898E-3</v>
      </c>
      <c r="M557">
        <v>0</v>
      </c>
      <c r="N557">
        <v>0</v>
      </c>
      <c r="O557">
        <v>0</v>
      </c>
      <c r="P557">
        <v>0</v>
      </c>
      <c r="Q557">
        <f t="shared" si="24"/>
        <v>0</v>
      </c>
      <c r="R557">
        <f t="shared" si="25"/>
        <v>0</v>
      </c>
      <c r="S557">
        <v>0</v>
      </c>
      <c r="T557">
        <f t="shared" si="26"/>
        <v>0</v>
      </c>
    </row>
    <row r="558" spans="1:20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0</v>
      </c>
      <c r="G558">
        <v>557</v>
      </c>
      <c r="H558">
        <v>55</v>
      </c>
      <c r="I558" t="s">
        <v>3562</v>
      </c>
      <c r="J558">
        <v>0</v>
      </c>
      <c r="K558">
        <v>0.19718915890257499</v>
      </c>
      <c r="M558">
        <v>0</v>
      </c>
      <c r="N558">
        <v>0</v>
      </c>
      <c r="O558">
        <v>0</v>
      </c>
      <c r="P558">
        <v>0</v>
      </c>
      <c r="Q558">
        <f t="shared" si="24"/>
        <v>0</v>
      </c>
      <c r="R558">
        <f t="shared" si="25"/>
        <v>0</v>
      </c>
      <c r="S558">
        <v>0</v>
      </c>
      <c r="T558">
        <f t="shared" si="26"/>
        <v>0</v>
      </c>
    </row>
    <row r="559" spans="1:20" ht="15" x14ac:dyDescent="0.25">
      <c r="A559" s="2" t="s">
        <v>558</v>
      </c>
      <c r="B559" s="2" t="s">
        <v>1558</v>
      </c>
      <c r="C559" s="9" t="s">
        <v>2555</v>
      </c>
      <c r="D559">
        <v>-4.9200778284764501</v>
      </c>
      <c r="E559">
        <v>-4.1313784240166997</v>
      </c>
      <c r="F559">
        <v>-4.9200778284764501</v>
      </c>
      <c r="G559">
        <v>558</v>
      </c>
      <c r="H559">
        <v>55</v>
      </c>
      <c r="I559" t="s">
        <v>3563</v>
      </c>
      <c r="J559">
        <v>-5.2611015121376603</v>
      </c>
      <c r="K559">
        <v>-4.5789730919656204</v>
      </c>
      <c r="M559">
        <v>-5.7717771615624498</v>
      </c>
      <c r="N559">
        <v>-5.6720000512512998</v>
      </c>
      <c r="O559">
        <v>-5.7717771615600704</v>
      </c>
      <c r="P559">
        <v>-5.8528658559625901</v>
      </c>
      <c r="Q559">
        <f t="shared" si="24"/>
        <v>5.7606341496418557E-2</v>
      </c>
      <c r="R559">
        <f t="shared" si="25"/>
        <v>8.1088694402519756E-2</v>
      </c>
      <c r="S559">
        <v>-5.8528658559623601</v>
      </c>
      <c r="T559">
        <f t="shared" si="26"/>
        <v>8.1088694399910288E-2</v>
      </c>
    </row>
    <row r="560" spans="1:20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0</v>
      </c>
      <c r="G560">
        <v>559</v>
      </c>
      <c r="H560">
        <v>55</v>
      </c>
      <c r="I560" t="s">
        <v>3564</v>
      </c>
      <c r="J560">
        <v>0</v>
      </c>
      <c r="K560">
        <v>0.38451885988144602</v>
      </c>
      <c r="M560">
        <v>0</v>
      </c>
      <c r="N560">
        <v>0</v>
      </c>
      <c r="O560">
        <v>0</v>
      </c>
      <c r="P560">
        <v>0</v>
      </c>
      <c r="Q560">
        <f t="shared" si="24"/>
        <v>0</v>
      </c>
      <c r="R560">
        <f t="shared" si="25"/>
        <v>0</v>
      </c>
      <c r="S560">
        <v>0</v>
      </c>
      <c r="T560">
        <f t="shared" si="26"/>
        <v>0</v>
      </c>
    </row>
    <row r="561" spans="1:20" ht="15" x14ac:dyDescent="0.25">
      <c r="A561" s="2" t="s">
        <v>560</v>
      </c>
      <c r="B561" s="2" t="s">
        <v>1560</v>
      </c>
      <c r="C561" s="2" t="s">
        <v>2557</v>
      </c>
      <c r="D561">
        <v>9.8189137133141209</v>
      </c>
      <c r="E561">
        <v>0</v>
      </c>
      <c r="F561">
        <v>9.81891371331381</v>
      </c>
      <c r="G561">
        <v>560</v>
      </c>
      <c r="H561">
        <v>55</v>
      </c>
      <c r="I561" t="s">
        <v>3565</v>
      </c>
      <c r="J561">
        <v>9.4170140443891608</v>
      </c>
      <c r="K561">
        <v>9.9297058575631691</v>
      </c>
      <c r="M561">
        <v>12.440832904200001</v>
      </c>
      <c r="N561">
        <v>0</v>
      </c>
      <c r="O561">
        <v>12.252535816856801</v>
      </c>
      <c r="P561">
        <v>12.4251383181855</v>
      </c>
      <c r="Q561">
        <f t="shared" si="24"/>
        <v>7.1289832501636852</v>
      </c>
      <c r="R561">
        <f t="shared" si="25"/>
        <v>-0.17260250132869892</v>
      </c>
      <c r="S561">
        <v>7.1641758634038499</v>
      </c>
      <c r="T561">
        <f t="shared" si="26"/>
        <v>5.2766570407961506</v>
      </c>
    </row>
    <row r="562" spans="1:20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0</v>
      </c>
      <c r="G562">
        <v>561</v>
      </c>
      <c r="H562">
        <v>55</v>
      </c>
      <c r="I562" t="s">
        <v>3566</v>
      </c>
      <c r="J562">
        <v>0</v>
      </c>
      <c r="K562">
        <v>0.38451885988149598</v>
      </c>
      <c r="M562">
        <v>0</v>
      </c>
      <c r="N562">
        <v>0</v>
      </c>
      <c r="O562">
        <v>0</v>
      </c>
      <c r="P562">
        <v>0</v>
      </c>
      <c r="Q562">
        <f t="shared" si="24"/>
        <v>0</v>
      </c>
      <c r="R562">
        <f t="shared" si="25"/>
        <v>0</v>
      </c>
      <c r="S562">
        <v>0</v>
      </c>
      <c r="T562">
        <f t="shared" si="26"/>
        <v>0</v>
      </c>
    </row>
    <row r="563" spans="1:20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0</v>
      </c>
      <c r="G563">
        <v>562</v>
      </c>
      <c r="H563">
        <v>55</v>
      </c>
      <c r="I563" t="s">
        <v>3567</v>
      </c>
      <c r="J563">
        <v>0</v>
      </c>
      <c r="K563">
        <v>0</v>
      </c>
      <c r="M563">
        <v>0</v>
      </c>
      <c r="N563">
        <v>0</v>
      </c>
      <c r="O563">
        <v>0</v>
      </c>
      <c r="P563">
        <v>0</v>
      </c>
      <c r="Q563">
        <f t="shared" si="24"/>
        <v>0</v>
      </c>
      <c r="R563">
        <f t="shared" si="25"/>
        <v>0</v>
      </c>
      <c r="S563">
        <v>0</v>
      </c>
      <c r="T563">
        <f t="shared" si="26"/>
        <v>0</v>
      </c>
    </row>
    <row r="564" spans="1:20" ht="15" x14ac:dyDescent="0.25">
      <c r="A564" s="2" t="s">
        <v>563</v>
      </c>
      <c r="B564" s="2" t="s">
        <v>1563</v>
      </c>
      <c r="C564" s="2" t="s">
        <v>2560</v>
      </c>
      <c r="D564">
        <v>6.8813605540540802E-4</v>
      </c>
      <c r="E564">
        <v>8.9489101718509502E-4</v>
      </c>
      <c r="F564">
        <v>6.8813605540718502E-4</v>
      </c>
      <c r="G564">
        <v>563</v>
      </c>
      <c r="H564">
        <v>56</v>
      </c>
      <c r="I564" t="s">
        <v>3568</v>
      </c>
      <c r="J564">
        <v>6.8125337293167799E-4</v>
      </c>
      <c r="K564">
        <v>6.8813605540659099E-4</v>
      </c>
      <c r="M564">
        <v>4.7289107762082998E-4</v>
      </c>
      <c r="N564">
        <v>4.7289107762082998E-4</v>
      </c>
      <c r="O564">
        <v>4.7289107762082998E-4</v>
      </c>
      <c r="P564">
        <v>4.7289107762082998E-4</v>
      </c>
      <c r="Q564">
        <f t="shared" si="24"/>
        <v>0</v>
      </c>
      <c r="R564">
        <f t="shared" si="25"/>
        <v>0</v>
      </c>
      <c r="S564">
        <v>4.7289107762260601E-4</v>
      </c>
      <c r="T564">
        <f t="shared" si="26"/>
        <v>-1.7760315787485048E-15</v>
      </c>
    </row>
    <row r="565" spans="1:20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0</v>
      </c>
      <c r="G565">
        <v>564</v>
      </c>
      <c r="H565">
        <v>56</v>
      </c>
      <c r="I565" t="s">
        <v>3569</v>
      </c>
      <c r="J565">
        <v>0</v>
      </c>
      <c r="K565">
        <v>0</v>
      </c>
      <c r="M565">
        <v>0</v>
      </c>
      <c r="N565">
        <v>0</v>
      </c>
      <c r="O565">
        <v>0</v>
      </c>
      <c r="P565">
        <v>0</v>
      </c>
      <c r="Q565">
        <f t="shared" si="24"/>
        <v>0</v>
      </c>
      <c r="R565">
        <f t="shared" si="25"/>
        <v>0</v>
      </c>
      <c r="S565">
        <v>0</v>
      </c>
      <c r="T565">
        <f t="shared" si="26"/>
        <v>0</v>
      </c>
    </row>
    <row r="566" spans="1:20" ht="15" x14ac:dyDescent="0.25">
      <c r="A566" s="2" t="s">
        <v>565</v>
      </c>
      <c r="B566" s="2" t="s">
        <v>1565</v>
      </c>
      <c r="C566" s="2" t="s">
        <v>2562</v>
      </c>
      <c r="D566">
        <v>6.8813605540540802E-4</v>
      </c>
      <c r="E566">
        <v>8.9489101718509502E-4</v>
      </c>
      <c r="F566">
        <v>6.8813605540718502E-4</v>
      </c>
      <c r="G566">
        <v>565</v>
      </c>
      <c r="H566">
        <v>56</v>
      </c>
      <c r="I566" t="s">
        <v>3570</v>
      </c>
      <c r="J566">
        <v>6.8125337293167799E-4</v>
      </c>
      <c r="K566">
        <v>6.8813605540659099E-4</v>
      </c>
      <c r="M566">
        <v>4.7289107762082998E-4</v>
      </c>
      <c r="N566">
        <v>4.7289107762082998E-4</v>
      </c>
      <c r="O566">
        <v>4.7289107762082998E-4</v>
      </c>
      <c r="P566">
        <v>4.7289107762082998E-4</v>
      </c>
      <c r="Q566">
        <f t="shared" si="24"/>
        <v>0</v>
      </c>
      <c r="R566">
        <f t="shared" si="25"/>
        <v>0</v>
      </c>
      <c r="S566">
        <v>4.7289107762260601E-4</v>
      </c>
      <c r="T566">
        <f t="shared" si="26"/>
        <v>-1.7760315787485048E-15</v>
      </c>
    </row>
    <row r="567" spans="1:20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0</v>
      </c>
      <c r="G567">
        <v>566</v>
      </c>
      <c r="H567">
        <v>56</v>
      </c>
      <c r="I567" t="s">
        <v>3571</v>
      </c>
      <c r="J567">
        <v>0</v>
      </c>
      <c r="K567">
        <v>1.2817295329893501</v>
      </c>
      <c r="M567">
        <v>0</v>
      </c>
      <c r="N567">
        <v>0</v>
      </c>
      <c r="O567">
        <v>0.99746418314317098</v>
      </c>
      <c r="P567">
        <v>0</v>
      </c>
      <c r="Q567">
        <f t="shared" si="24"/>
        <v>0.5758862146447199</v>
      </c>
      <c r="R567">
        <f t="shared" si="25"/>
        <v>0.99746418314317098</v>
      </c>
      <c r="S567">
        <v>0</v>
      </c>
      <c r="T567">
        <f t="shared" si="26"/>
        <v>0</v>
      </c>
    </row>
    <row r="568" spans="1:20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0</v>
      </c>
      <c r="G568">
        <v>567</v>
      </c>
      <c r="H568">
        <v>56</v>
      </c>
      <c r="I568" t="s">
        <v>3572</v>
      </c>
      <c r="J568">
        <v>0</v>
      </c>
      <c r="K568">
        <v>0.51269181317377699</v>
      </c>
      <c r="M568">
        <v>0</v>
      </c>
      <c r="N568">
        <v>0</v>
      </c>
      <c r="O568">
        <v>0</v>
      </c>
      <c r="P568">
        <v>0</v>
      </c>
      <c r="Q568">
        <f t="shared" si="24"/>
        <v>0</v>
      </c>
      <c r="R568">
        <f t="shared" si="25"/>
        <v>0</v>
      </c>
      <c r="S568">
        <v>0</v>
      </c>
      <c r="T568">
        <f t="shared" si="26"/>
        <v>0</v>
      </c>
    </row>
    <row r="569" spans="1:20" ht="15" x14ac:dyDescent="0.25">
      <c r="A569" s="9" t="s">
        <v>568</v>
      </c>
      <c r="B569" s="9" t="s">
        <v>1568</v>
      </c>
      <c r="C569" s="9" t="s">
        <v>2565</v>
      </c>
      <c r="D569">
        <v>9.8189137133141209</v>
      </c>
      <c r="E569">
        <v>0</v>
      </c>
      <c r="F569">
        <v>9.81891371331381</v>
      </c>
      <c r="G569">
        <v>568</v>
      </c>
      <c r="H569">
        <v>56</v>
      </c>
      <c r="I569" t="s">
        <v>3573</v>
      </c>
      <c r="J569">
        <v>9.7018428295102606</v>
      </c>
      <c r="K569">
        <v>10.6987435773265</v>
      </c>
      <c r="M569">
        <v>12.440832904200001</v>
      </c>
      <c r="N569">
        <v>0</v>
      </c>
      <c r="O569">
        <v>13.25</v>
      </c>
      <c r="P569">
        <v>12.4251383181855</v>
      </c>
      <c r="Q569">
        <f t="shared" si="24"/>
        <v>7.4273321224060753</v>
      </c>
      <c r="R569">
        <f t="shared" si="25"/>
        <v>0.82486168181450026</v>
      </c>
      <c r="S569">
        <v>7.1641758634038499</v>
      </c>
      <c r="T569">
        <f t="shared" si="26"/>
        <v>5.2766570407961506</v>
      </c>
    </row>
    <row r="570" spans="1:20" ht="15" x14ac:dyDescent="0.25">
      <c r="A570" s="2" t="s">
        <v>569</v>
      </c>
      <c r="B570" s="2" t="s">
        <v>1569</v>
      </c>
      <c r="C570" s="2" t="s">
        <v>2566</v>
      </c>
      <c r="D570">
        <v>9.8189137133141209</v>
      </c>
      <c r="E570">
        <v>0</v>
      </c>
      <c r="F570">
        <v>9.81891371331381</v>
      </c>
      <c r="G570">
        <v>569</v>
      </c>
      <c r="H570">
        <v>56</v>
      </c>
      <c r="I570" t="s">
        <v>3574</v>
      </c>
      <c r="J570">
        <v>9.4170140444209007</v>
      </c>
      <c r="K570">
        <v>10.6987435773241</v>
      </c>
      <c r="M570">
        <v>12.440832904200001</v>
      </c>
      <c r="N570">
        <v>0</v>
      </c>
      <c r="O570">
        <v>13.25</v>
      </c>
      <c r="P570">
        <v>12.4251383181855</v>
      </c>
      <c r="Q570">
        <f t="shared" si="24"/>
        <v>7.4273321224060753</v>
      </c>
      <c r="R570">
        <f t="shared" si="25"/>
        <v>0.82486168181450026</v>
      </c>
      <c r="S570">
        <v>7.1641758634038499</v>
      </c>
      <c r="T570">
        <f t="shared" si="26"/>
        <v>5.2766570407961506</v>
      </c>
    </row>
    <row r="571" spans="1:20" ht="15" x14ac:dyDescent="0.25">
      <c r="A571" s="2" t="s">
        <v>570</v>
      </c>
      <c r="B571" s="2" t="s">
        <v>1570</v>
      </c>
      <c r="C571" s="2" t="s">
        <v>2567</v>
      </c>
      <c r="D571">
        <v>4.9094568566570604</v>
      </c>
      <c r="E571">
        <v>0</v>
      </c>
      <c r="F571">
        <v>4.9094568566568997</v>
      </c>
      <c r="G571">
        <v>570</v>
      </c>
      <c r="H571">
        <v>56</v>
      </c>
      <c r="I571" t="s">
        <v>3575</v>
      </c>
      <c r="J571">
        <v>4.7085070221945804</v>
      </c>
      <c r="K571">
        <v>4.9648529287815899</v>
      </c>
      <c r="M571">
        <v>6.2204164520999798</v>
      </c>
      <c r="N571">
        <v>0</v>
      </c>
      <c r="O571">
        <v>6.12626790842842</v>
      </c>
      <c r="P571">
        <v>6.2125691590927303</v>
      </c>
      <c r="Q571">
        <f t="shared" si="24"/>
        <v>3.5644916250818408</v>
      </c>
      <c r="R571">
        <f t="shared" si="25"/>
        <v>-8.6301250664310381E-2</v>
      </c>
      <c r="S571">
        <v>3.5820879317019299</v>
      </c>
      <c r="T571">
        <f t="shared" si="26"/>
        <v>2.63832852039805</v>
      </c>
    </row>
    <row r="572" spans="1:20" ht="15" x14ac:dyDescent="0.25">
      <c r="A572" s="2" t="s">
        <v>571</v>
      </c>
      <c r="B572" s="2" t="s">
        <v>1571</v>
      </c>
      <c r="C572" s="2" t="s">
        <v>2568</v>
      </c>
      <c r="D572">
        <v>4.9094568566570604</v>
      </c>
      <c r="E572">
        <v>0</v>
      </c>
      <c r="F572">
        <v>4.9094568566568997</v>
      </c>
      <c r="G572">
        <v>571</v>
      </c>
      <c r="H572">
        <v>56</v>
      </c>
      <c r="I572" t="s">
        <v>3576</v>
      </c>
      <c r="J572">
        <v>4.7085070221945804</v>
      </c>
      <c r="K572">
        <v>4.9648529287815899</v>
      </c>
      <c r="M572">
        <v>6.2204164520999798</v>
      </c>
      <c r="N572">
        <v>0</v>
      </c>
      <c r="O572">
        <v>6.12626790842842</v>
      </c>
      <c r="P572">
        <v>6.2125691590927303</v>
      </c>
      <c r="Q572">
        <f t="shared" si="24"/>
        <v>3.5644916250818408</v>
      </c>
      <c r="R572">
        <f t="shared" si="25"/>
        <v>-8.6301250664310381E-2</v>
      </c>
      <c r="S572">
        <v>3.5820879317019299</v>
      </c>
      <c r="T572">
        <f t="shared" si="26"/>
        <v>2.63832852039805</v>
      </c>
    </row>
    <row r="573" spans="1:20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0</v>
      </c>
      <c r="G573">
        <v>572</v>
      </c>
      <c r="H573">
        <v>56</v>
      </c>
      <c r="I573" t="s">
        <v>3577</v>
      </c>
      <c r="J573">
        <v>0</v>
      </c>
      <c r="K573">
        <v>0</v>
      </c>
      <c r="M573">
        <v>0</v>
      </c>
      <c r="N573">
        <v>0</v>
      </c>
      <c r="O573">
        <v>0</v>
      </c>
      <c r="P573">
        <v>0</v>
      </c>
      <c r="Q573">
        <f t="shared" si="24"/>
        <v>0</v>
      </c>
      <c r="R573">
        <f t="shared" si="25"/>
        <v>0</v>
      </c>
      <c r="S573">
        <v>0</v>
      </c>
      <c r="T573">
        <f t="shared" si="26"/>
        <v>0</v>
      </c>
    </row>
    <row r="574" spans="1:20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0</v>
      </c>
      <c r="G574">
        <v>573</v>
      </c>
      <c r="H574">
        <v>57</v>
      </c>
      <c r="I574" t="s">
        <v>3578</v>
      </c>
      <c r="J574">
        <v>0</v>
      </c>
      <c r="K574">
        <v>0</v>
      </c>
      <c r="M574">
        <v>0</v>
      </c>
      <c r="N574">
        <v>0</v>
      </c>
      <c r="O574">
        <v>0</v>
      </c>
      <c r="P574">
        <v>0</v>
      </c>
      <c r="Q574">
        <f t="shared" si="24"/>
        <v>0</v>
      </c>
      <c r="R574">
        <f t="shared" si="25"/>
        <v>0</v>
      </c>
      <c r="S574">
        <v>0</v>
      </c>
      <c r="T574">
        <f t="shared" si="26"/>
        <v>0</v>
      </c>
    </row>
    <row r="575" spans="1:20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0</v>
      </c>
      <c r="G575">
        <v>574</v>
      </c>
      <c r="H575">
        <v>57</v>
      </c>
      <c r="I575" t="s">
        <v>3579</v>
      </c>
      <c r="J575">
        <v>0</v>
      </c>
      <c r="K575">
        <v>0</v>
      </c>
      <c r="M575">
        <v>0</v>
      </c>
      <c r="N575">
        <v>0</v>
      </c>
      <c r="O575">
        <v>0</v>
      </c>
      <c r="P575">
        <v>0</v>
      </c>
      <c r="Q575">
        <f t="shared" si="24"/>
        <v>0</v>
      </c>
      <c r="R575">
        <f t="shared" si="25"/>
        <v>0</v>
      </c>
      <c r="S575">
        <v>0</v>
      </c>
      <c r="T575">
        <f t="shared" si="26"/>
        <v>0</v>
      </c>
    </row>
    <row r="576" spans="1:20" ht="15" x14ac:dyDescent="0.25">
      <c r="A576" s="2" t="s">
        <v>575</v>
      </c>
      <c r="B576" s="2" t="s">
        <v>1575</v>
      </c>
      <c r="C576" s="2" t="s">
        <v>2572</v>
      </c>
      <c r="D576">
        <v>7.5595440006581804E-2</v>
      </c>
      <c r="E576">
        <v>9.4408251670409005E-2</v>
      </c>
      <c r="F576">
        <v>7.5595440006580306E-2</v>
      </c>
      <c r="G576">
        <v>575</v>
      </c>
      <c r="H576">
        <v>57</v>
      </c>
      <c r="I576" t="s">
        <v>3580</v>
      </c>
      <c r="J576">
        <v>0</v>
      </c>
      <c r="K576">
        <v>0.20301229369547899</v>
      </c>
      <c r="M576">
        <v>4.9888555155198799E-2</v>
      </c>
      <c r="N576">
        <v>0</v>
      </c>
      <c r="O576">
        <v>4.9888555155261798E-2</v>
      </c>
      <c r="P576">
        <v>4.9888555155187198E-2</v>
      </c>
      <c r="Q576">
        <f t="shared" si="24"/>
        <v>2.8803170748353698E-2</v>
      </c>
      <c r="R576">
        <f t="shared" si="25"/>
        <v>7.4600048360906612E-14</v>
      </c>
      <c r="S576">
        <v>4.9888555155192499E-2</v>
      </c>
      <c r="T576">
        <f t="shared" si="26"/>
        <v>6.3005156647477634E-15</v>
      </c>
    </row>
    <row r="577" spans="1:20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0</v>
      </c>
      <c r="G577">
        <v>576</v>
      </c>
      <c r="H577">
        <v>57</v>
      </c>
      <c r="I577" t="s">
        <v>3581</v>
      </c>
      <c r="J577">
        <v>0</v>
      </c>
      <c r="K577">
        <v>0</v>
      </c>
      <c r="M577">
        <v>0</v>
      </c>
      <c r="N577">
        <v>0</v>
      </c>
      <c r="O577">
        <v>0</v>
      </c>
      <c r="P577">
        <v>0</v>
      </c>
      <c r="Q577">
        <f t="shared" si="24"/>
        <v>0</v>
      </c>
      <c r="R577">
        <f t="shared" si="25"/>
        <v>0</v>
      </c>
      <c r="S577">
        <v>0</v>
      </c>
      <c r="T577">
        <f t="shared" si="26"/>
        <v>0</v>
      </c>
    </row>
    <row r="578" spans="1:20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0</v>
      </c>
      <c r="G578">
        <v>577</v>
      </c>
      <c r="H578">
        <v>57</v>
      </c>
      <c r="I578" t="s">
        <v>3582</v>
      </c>
      <c r="J578">
        <v>0</v>
      </c>
      <c r="K578">
        <v>0</v>
      </c>
      <c r="M578">
        <v>0</v>
      </c>
      <c r="N578">
        <v>0</v>
      </c>
      <c r="O578">
        <v>0</v>
      </c>
      <c r="P578">
        <v>0</v>
      </c>
      <c r="Q578">
        <f t="shared" si="24"/>
        <v>0</v>
      </c>
      <c r="R578">
        <f t="shared" si="25"/>
        <v>0</v>
      </c>
      <c r="S578">
        <v>0</v>
      </c>
      <c r="T578">
        <f t="shared" si="26"/>
        <v>0</v>
      </c>
    </row>
    <row r="579" spans="1:20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0</v>
      </c>
      <c r="G579">
        <v>578</v>
      </c>
      <c r="H579">
        <v>57</v>
      </c>
      <c r="I579" t="s">
        <v>3583</v>
      </c>
      <c r="J579">
        <v>0</v>
      </c>
      <c r="K579">
        <v>0</v>
      </c>
      <c r="M579">
        <v>0</v>
      </c>
      <c r="N579">
        <v>0</v>
      </c>
      <c r="O579">
        <v>0</v>
      </c>
      <c r="P579">
        <v>0</v>
      </c>
      <c r="Q579">
        <f t="shared" ref="Q579:Q642" si="27">STDEV(M579:O579)</f>
        <v>0</v>
      </c>
      <c r="R579">
        <f t="shared" ref="R579:R642" si="28">O579-P579</f>
        <v>0</v>
      </c>
      <c r="S579">
        <v>0</v>
      </c>
      <c r="T579">
        <f t="shared" ref="T579:T642" si="29">M579-S579</f>
        <v>0</v>
      </c>
    </row>
    <row r="580" spans="1:20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0</v>
      </c>
      <c r="G580">
        <v>579</v>
      </c>
      <c r="H580">
        <v>57</v>
      </c>
      <c r="I580" t="s">
        <v>3584</v>
      </c>
      <c r="J580">
        <v>0</v>
      </c>
      <c r="K580">
        <v>0</v>
      </c>
      <c r="M580">
        <v>0</v>
      </c>
      <c r="N580">
        <v>0</v>
      </c>
      <c r="O580">
        <v>0</v>
      </c>
      <c r="P580">
        <v>0</v>
      </c>
      <c r="Q580">
        <f t="shared" si="27"/>
        <v>0</v>
      </c>
      <c r="R580">
        <f t="shared" si="28"/>
        <v>0</v>
      </c>
      <c r="S580">
        <v>0</v>
      </c>
      <c r="T580">
        <f t="shared" si="29"/>
        <v>0</v>
      </c>
    </row>
    <row r="581" spans="1:20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0</v>
      </c>
      <c r="G581">
        <v>580</v>
      </c>
      <c r="H581">
        <v>57</v>
      </c>
      <c r="I581" t="s">
        <v>3585</v>
      </c>
      <c r="J581">
        <v>0</v>
      </c>
      <c r="K581">
        <v>0</v>
      </c>
      <c r="M581">
        <v>0</v>
      </c>
      <c r="N581">
        <v>0</v>
      </c>
      <c r="O581">
        <v>0</v>
      </c>
      <c r="P581">
        <v>0</v>
      </c>
      <c r="Q581">
        <f t="shared" si="27"/>
        <v>0</v>
      </c>
      <c r="R581">
        <f t="shared" si="28"/>
        <v>0</v>
      </c>
      <c r="S581">
        <v>0</v>
      </c>
      <c r="T581">
        <f t="shared" si="29"/>
        <v>0</v>
      </c>
    </row>
    <row r="582" spans="1:20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0</v>
      </c>
      <c r="G582">
        <v>581</v>
      </c>
      <c r="H582">
        <v>57</v>
      </c>
      <c r="I582" t="s">
        <v>3586</v>
      </c>
      <c r="J582">
        <v>0</v>
      </c>
      <c r="K582">
        <v>0.38451885986311801</v>
      </c>
      <c r="M582">
        <v>0</v>
      </c>
      <c r="N582">
        <v>0</v>
      </c>
      <c r="O582">
        <v>0</v>
      </c>
      <c r="P582">
        <v>0</v>
      </c>
      <c r="Q582">
        <f t="shared" si="27"/>
        <v>0</v>
      </c>
      <c r="R582">
        <f t="shared" si="28"/>
        <v>0</v>
      </c>
      <c r="S582">
        <v>0</v>
      </c>
      <c r="T582">
        <f t="shared" si="29"/>
        <v>0</v>
      </c>
    </row>
    <row r="583" spans="1:20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0</v>
      </c>
      <c r="G583">
        <v>582</v>
      </c>
      <c r="H583">
        <v>57</v>
      </c>
      <c r="I583" t="s">
        <v>3587</v>
      </c>
      <c r="J583">
        <v>0</v>
      </c>
      <c r="K583">
        <v>0</v>
      </c>
      <c r="M583">
        <v>0</v>
      </c>
      <c r="N583">
        <v>0</v>
      </c>
      <c r="O583">
        <v>0</v>
      </c>
      <c r="P583">
        <v>0</v>
      </c>
      <c r="Q583">
        <f t="shared" si="27"/>
        <v>0</v>
      </c>
      <c r="R583">
        <f t="shared" si="28"/>
        <v>0</v>
      </c>
      <c r="S583">
        <v>0</v>
      </c>
      <c r="T583">
        <f t="shared" si="29"/>
        <v>0</v>
      </c>
    </row>
    <row r="584" spans="1:20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0</v>
      </c>
      <c r="G584">
        <v>583</v>
      </c>
      <c r="H584">
        <v>58</v>
      </c>
      <c r="I584" t="s">
        <v>3588</v>
      </c>
      <c r="J584">
        <v>0</v>
      </c>
      <c r="K584">
        <v>0</v>
      </c>
      <c r="M584">
        <v>0</v>
      </c>
      <c r="N584">
        <v>0</v>
      </c>
      <c r="O584">
        <v>0</v>
      </c>
      <c r="P584">
        <v>0</v>
      </c>
      <c r="Q584">
        <f t="shared" si="27"/>
        <v>0</v>
      </c>
      <c r="R584">
        <f t="shared" si="28"/>
        <v>0</v>
      </c>
      <c r="S584">
        <v>0</v>
      </c>
      <c r="T584">
        <f t="shared" si="29"/>
        <v>0</v>
      </c>
    </row>
    <row r="585" spans="1:20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0</v>
      </c>
      <c r="G585">
        <v>584</v>
      </c>
      <c r="H585">
        <v>58</v>
      </c>
      <c r="I585" t="s">
        <v>3589</v>
      </c>
      <c r="J585">
        <v>0</v>
      </c>
      <c r="K585">
        <v>0</v>
      </c>
      <c r="M585">
        <v>0</v>
      </c>
      <c r="N585">
        <v>0</v>
      </c>
      <c r="O585">
        <v>0</v>
      </c>
      <c r="P585">
        <v>0</v>
      </c>
      <c r="Q585">
        <f t="shared" si="27"/>
        <v>0</v>
      </c>
      <c r="R585">
        <f t="shared" si="28"/>
        <v>0</v>
      </c>
      <c r="S585">
        <v>0</v>
      </c>
      <c r="T585">
        <f t="shared" si="29"/>
        <v>0</v>
      </c>
    </row>
    <row r="586" spans="1:20" ht="15" x14ac:dyDescent="0.25">
      <c r="A586" s="2" t="s">
        <v>585</v>
      </c>
      <c r="B586" s="2" t="s">
        <v>1585</v>
      </c>
      <c r="C586" s="9" t="s">
        <v>2582</v>
      </c>
      <c r="D586">
        <v>0</v>
      </c>
      <c r="E586">
        <v>8.1563236133430301</v>
      </c>
      <c r="F586">
        <v>0</v>
      </c>
      <c r="G586">
        <v>585</v>
      </c>
      <c r="H586">
        <v>58</v>
      </c>
      <c r="I586" t="s">
        <v>3590</v>
      </c>
      <c r="J586">
        <v>0</v>
      </c>
      <c r="K586">
        <v>0</v>
      </c>
      <c r="M586">
        <v>0</v>
      </c>
      <c r="N586">
        <v>7.9633416389380001</v>
      </c>
      <c r="O586">
        <v>0</v>
      </c>
      <c r="P586">
        <v>0</v>
      </c>
      <c r="Q586">
        <f t="shared" si="27"/>
        <v>4.5976374388898105</v>
      </c>
      <c r="R586">
        <f t="shared" si="28"/>
        <v>0</v>
      </c>
      <c r="S586">
        <v>0</v>
      </c>
      <c r="T586">
        <f t="shared" si="29"/>
        <v>0</v>
      </c>
    </row>
    <row r="587" spans="1:20" ht="15" x14ac:dyDescent="0.25">
      <c r="A587" s="2" t="s">
        <v>586</v>
      </c>
      <c r="B587" s="2" t="s">
        <v>1586</v>
      </c>
      <c r="C587" s="9" t="s">
        <v>2583</v>
      </c>
      <c r="D587">
        <v>-7.5595440006622994E-2</v>
      </c>
      <c r="E587">
        <v>-9.8308582540426001E-2</v>
      </c>
      <c r="F587">
        <v>-7.5595440006622994E-2</v>
      </c>
      <c r="G587">
        <v>586</v>
      </c>
      <c r="H587">
        <v>58</v>
      </c>
      <c r="I587" t="s">
        <v>3591</v>
      </c>
      <c r="J587">
        <v>-7.5595440006622994E-2</v>
      </c>
      <c r="K587">
        <v>0.218330445388006</v>
      </c>
      <c r="M587">
        <v>-5.19496236348687E-2</v>
      </c>
      <c r="N587">
        <v>-2.0610684796338301E-3</v>
      </c>
      <c r="O587">
        <v>-5.19496236348687E-2</v>
      </c>
      <c r="P587">
        <v>-5.19496236348687E-2</v>
      </c>
      <c r="Q587">
        <f t="shared" si="27"/>
        <v>2.8803170748356345E-2</v>
      </c>
      <c r="R587">
        <f t="shared" si="28"/>
        <v>0</v>
      </c>
      <c r="S587">
        <v>-5.19496236348687E-2</v>
      </c>
      <c r="T587">
        <f t="shared" si="29"/>
        <v>0</v>
      </c>
    </row>
    <row r="588" spans="1:20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0</v>
      </c>
      <c r="G588">
        <v>587</v>
      </c>
      <c r="H588">
        <v>58</v>
      </c>
      <c r="I588" t="s">
        <v>3592</v>
      </c>
      <c r="J588">
        <v>0</v>
      </c>
      <c r="K588">
        <v>0</v>
      </c>
      <c r="M588">
        <v>0</v>
      </c>
      <c r="N588">
        <v>0</v>
      </c>
      <c r="O588">
        <v>0</v>
      </c>
      <c r="P588">
        <v>0</v>
      </c>
      <c r="Q588">
        <f t="shared" si="27"/>
        <v>0</v>
      </c>
      <c r="R588">
        <f t="shared" si="28"/>
        <v>0</v>
      </c>
      <c r="S588">
        <v>0</v>
      </c>
      <c r="T588">
        <f t="shared" si="29"/>
        <v>0</v>
      </c>
    </row>
    <row r="589" spans="1:20" ht="15" x14ac:dyDescent="0.25">
      <c r="A589" s="2" t="s">
        <v>588</v>
      </c>
      <c r="B589" s="2" t="s">
        <v>1588</v>
      </c>
      <c r="C589" s="2" t="s">
        <v>2585</v>
      </c>
      <c r="D589">
        <v>0.13537454456685299</v>
      </c>
      <c r="E589">
        <v>0.17604870858972199</v>
      </c>
      <c r="F589">
        <v>0.135374544566851</v>
      </c>
      <c r="G589">
        <v>588</v>
      </c>
      <c r="H589">
        <v>58</v>
      </c>
      <c r="I589" t="s">
        <v>3593</v>
      </c>
      <c r="J589">
        <v>0.13402053903848801</v>
      </c>
      <c r="K589">
        <v>0.138425948928766</v>
      </c>
      <c r="M589">
        <v>9.3030170065448503E-2</v>
      </c>
      <c r="N589">
        <v>9.3030170065481602E-2</v>
      </c>
      <c r="O589">
        <v>9.3030170065566103E-2</v>
      </c>
      <c r="P589">
        <v>9.3030170065427298E-2</v>
      </c>
      <c r="Q589">
        <f t="shared" si="27"/>
        <v>6.0643662849561699E-14</v>
      </c>
      <c r="R589">
        <f t="shared" si="28"/>
        <v>1.388056336537602E-13</v>
      </c>
      <c r="S589">
        <v>9.3030170065436499E-2</v>
      </c>
      <c r="T589">
        <f t="shared" si="29"/>
        <v>1.2004286453759505E-14</v>
      </c>
    </row>
    <row r="590" spans="1:20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0</v>
      </c>
      <c r="G590">
        <v>589</v>
      </c>
      <c r="H590">
        <v>58</v>
      </c>
      <c r="I590" t="s">
        <v>3594</v>
      </c>
      <c r="J590">
        <v>-0.38451885989911699</v>
      </c>
      <c r="K590">
        <v>0.15380754397836</v>
      </c>
      <c r="M590">
        <v>0</v>
      </c>
      <c r="N590">
        <v>0</v>
      </c>
      <c r="O590">
        <v>0</v>
      </c>
      <c r="P590">
        <v>0</v>
      </c>
      <c r="Q590">
        <f t="shared" si="27"/>
        <v>0</v>
      </c>
      <c r="R590">
        <f t="shared" si="28"/>
        <v>0</v>
      </c>
      <c r="S590">
        <v>0</v>
      </c>
      <c r="T590">
        <f t="shared" si="29"/>
        <v>0</v>
      </c>
    </row>
    <row r="591" spans="1:20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0</v>
      </c>
      <c r="G591">
        <v>590</v>
      </c>
      <c r="H591">
        <v>58</v>
      </c>
      <c r="I591" t="s">
        <v>3595</v>
      </c>
      <c r="J591">
        <v>0</v>
      </c>
      <c r="K591">
        <v>0</v>
      </c>
      <c r="M591">
        <v>0</v>
      </c>
      <c r="N591">
        <v>0</v>
      </c>
      <c r="O591">
        <v>0</v>
      </c>
      <c r="P591">
        <v>0</v>
      </c>
      <c r="Q591">
        <f t="shared" si="27"/>
        <v>0</v>
      </c>
      <c r="R591">
        <f t="shared" si="28"/>
        <v>0</v>
      </c>
      <c r="S591">
        <v>0</v>
      </c>
      <c r="T591">
        <f t="shared" si="29"/>
        <v>0</v>
      </c>
    </row>
    <row r="592" spans="1:20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0</v>
      </c>
      <c r="G592">
        <v>591</v>
      </c>
      <c r="H592">
        <v>58</v>
      </c>
      <c r="I592" t="s">
        <v>3596</v>
      </c>
      <c r="J592">
        <v>0</v>
      </c>
      <c r="K592">
        <v>0.12817295329956199</v>
      </c>
      <c r="M592">
        <v>0</v>
      </c>
      <c r="N592">
        <v>0</v>
      </c>
      <c r="O592">
        <v>0</v>
      </c>
      <c r="P592">
        <v>0</v>
      </c>
      <c r="Q592">
        <f t="shared" si="27"/>
        <v>0</v>
      </c>
      <c r="R592">
        <f t="shared" si="28"/>
        <v>0</v>
      </c>
      <c r="S592">
        <v>0</v>
      </c>
      <c r="T592">
        <f t="shared" si="29"/>
        <v>0</v>
      </c>
    </row>
    <row r="593" spans="1:20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0</v>
      </c>
      <c r="G593">
        <v>592</v>
      </c>
      <c r="H593">
        <v>58</v>
      </c>
      <c r="I593" t="s">
        <v>3597</v>
      </c>
      <c r="J593">
        <v>0</v>
      </c>
      <c r="K593">
        <v>0.15380754395886101</v>
      </c>
      <c r="M593">
        <v>0</v>
      </c>
      <c r="N593">
        <v>0</v>
      </c>
      <c r="O593">
        <v>0</v>
      </c>
      <c r="P593">
        <v>0</v>
      </c>
      <c r="Q593">
        <f t="shared" si="27"/>
        <v>0</v>
      </c>
      <c r="R593">
        <f t="shared" si="28"/>
        <v>0</v>
      </c>
      <c r="S593">
        <v>0</v>
      </c>
      <c r="T593">
        <f t="shared" si="29"/>
        <v>0</v>
      </c>
    </row>
    <row r="594" spans="1:20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0</v>
      </c>
      <c r="G594">
        <v>593</v>
      </c>
      <c r="H594">
        <v>59</v>
      </c>
      <c r="I594" t="s">
        <v>3598</v>
      </c>
      <c r="J594">
        <v>0</v>
      </c>
      <c r="K594">
        <v>0</v>
      </c>
      <c r="M594">
        <v>0</v>
      </c>
      <c r="N594">
        <v>0</v>
      </c>
      <c r="O594">
        <v>0</v>
      </c>
      <c r="P594">
        <v>0</v>
      </c>
      <c r="Q594">
        <f t="shared" si="27"/>
        <v>0</v>
      </c>
      <c r="R594">
        <f t="shared" si="28"/>
        <v>0</v>
      </c>
      <c r="S594">
        <v>0</v>
      </c>
      <c r="T594">
        <f t="shared" si="29"/>
        <v>0</v>
      </c>
    </row>
    <row r="595" spans="1:20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0</v>
      </c>
      <c r="G595">
        <v>594</v>
      </c>
      <c r="H595">
        <v>59</v>
      </c>
      <c r="I595" t="s">
        <v>3599</v>
      </c>
      <c r="J595">
        <v>0</v>
      </c>
      <c r="K595">
        <v>0</v>
      </c>
      <c r="M595">
        <v>0</v>
      </c>
      <c r="N595">
        <v>0</v>
      </c>
      <c r="O595">
        <v>0</v>
      </c>
      <c r="P595">
        <v>0</v>
      </c>
      <c r="Q595">
        <f t="shared" si="27"/>
        <v>0</v>
      </c>
      <c r="R595">
        <f t="shared" si="28"/>
        <v>0</v>
      </c>
      <c r="S595">
        <v>0</v>
      </c>
      <c r="T595">
        <f t="shared" si="29"/>
        <v>0</v>
      </c>
    </row>
    <row r="596" spans="1:20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0</v>
      </c>
      <c r="G596">
        <v>595</v>
      </c>
      <c r="H596">
        <v>59</v>
      </c>
      <c r="I596" t="s">
        <v>3600</v>
      </c>
      <c r="J596">
        <v>0</v>
      </c>
      <c r="K596">
        <v>0</v>
      </c>
      <c r="M596">
        <v>0</v>
      </c>
      <c r="N596">
        <v>0</v>
      </c>
      <c r="O596">
        <v>0</v>
      </c>
      <c r="P596">
        <v>0</v>
      </c>
      <c r="Q596">
        <f t="shared" si="27"/>
        <v>0</v>
      </c>
      <c r="R596">
        <f t="shared" si="28"/>
        <v>0</v>
      </c>
      <c r="S596">
        <v>0</v>
      </c>
      <c r="T596">
        <f t="shared" si="29"/>
        <v>0</v>
      </c>
    </row>
    <row r="597" spans="1:20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0</v>
      </c>
      <c r="G597">
        <v>596</v>
      </c>
      <c r="H597">
        <v>59</v>
      </c>
      <c r="I597" t="s">
        <v>3601</v>
      </c>
      <c r="J597">
        <v>0</v>
      </c>
      <c r="K597">
        <v>0</v>
      </c>
      <c r="M597">
        <v>0</v>
      </c>
      <c r="N597">
        <v>0</v>
      </c>
      <c r="O597">
        <v>0</v>
      </c>
      <c r="P597">
        <v>0</v>
      </c>
      <c r="Q597">
        <f t="shared" si="27"/>
        <v>0</v>
      </c>
      <c r="R597">
        <f t="shared" si="28"/>
        <v>0</v>
      </c>
      <c r="S597">
        <v>0</v>
      </c>
      <c r="T597">
        <f t="shared" si="29"/>
        <v>0</v>
      </c>
    </row>
    <row r="598" spans="1:20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0</v>
      </c>
      <c r="G598">
        <v>597</v>
      </c>
      <c r="H598">
        <v>59</v>
      </c>
      <c r="I598" t="s">
        <v>3602</v>
      </c>
      <c r="J598">
        <v>0</v>
      </c>
      <c r="K598">
        <v>0</v>
      </c>
      <c r="M598">
        <v>0</v>
      </c>
      <c r="N598">
        <v>0</v>
      </c>
      <c r="O598">
        <v>0</v>
      </c>
      <c r="P598">
        <v>0</v>
      </c>
      <c r="Q598">
        <f t="shared" si="27"/>
        <v>0</v>
      </c>
      <c r="R598">
        <f t="shared" si="28"/>
        <v>0</v>
      </c>
      <c r="S598">
        <v>0</v>
      </c>
      <c r="T598">
        <f t="shared" si="29"/>
        <v>0</v>
      </c>
    </row>
    <row r="599" spans="1:20" ht="15" x14ac:dyDescent="0.25">
      <c r="A599" s="2" t="s">
        <v>598</v>
      </c>
      <c r="B599" s="2" t="s">
        <v>1598</v>
      </c>
      <c r="C599" s="2" t="s">
        <v>2595</v>
      </c>
      <c r="D599">
        <v>8.6773791169448403E-2</v>
      </c>
      <c r="E599">
        <v>0.112845542148963</v>
      </c>
      <c r="F599">
        <v>8.6773791169446807E-2</v>
      </c>
      <c r="G599">
        <v>598</v>
      </c>
      <c r="H599">
        <v>59</v>
      </c>
      <c r="I599" t="s">
        <v>3603</v>
      </c>
      <c r="J599">
        <v>8.5171651565509404E-2</v>
      </c>
      <c r="K599">
        <v>8.6773791169447306E-2</v>
      </c>
      <c r="M599">
        <v>5.9631451212239797E-2</v>
      </c>
      <c r="N599">
        <v>5.9631451212261002E-2</v>
      </c>
      <c r="O599">
        <v>5.9631451212315202E-2</v>
      </c>
      <c r="P599">
        <v>5.9631451212226197E-2</v>
      </c>
      <c r="Q599">
        <f t="shared" si="27"/>
        <v>3.8886969868773154E-14</v>
      </c>
      <c r="R599">
        <f t="shared" si="28"/>
        <v>8.9005192105418018E-14</v>
      </c>
      <c r="S599">
        <v>5.9631451212232102E-2</v>
      </c>
      <c r="T599">
        <f t="shared" si="29"/>
        <v>7.6952333394331163E-15</v>
      </c>
    </row>
    <row r="600" spans="1:20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0</v>
      </c>
      <c r="G600">
        <v>599</v>
      </c>
      <c r="H600">
        <v>59</v>
      </c>
      <c r="I600" t="s">
        <v>3604</v>
      </c>
      <c r="J600">
        <v>0</v>
      </c>
      <c r="K600">
        <v>0</v>
      </c>
      <c r="M600">
        <v>0</v>
      </c>
      <c r="N600">
        <v>0</v>
      </c>
      <c r="O600">
        <v>0</v>
      </c>
      <c r="P600">
        <v>0</v>
      </c>
      <c r="Q600">
        <f t="shared" si="27"/>
        <v>0</v>
      </c>
      <c r="R600">
        <f t="shared" si="28"/>
        <v>0</v>
      </c>
      <c r="S600">
        <v>0</v>
      </c>
      <c r="T600">
        <f t="shared" si="29"/>
        <v>0</v>
      </c>
    </row>
    <row r="601" spans="1:20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0</v>
      </c>
      <c r="G601">
        <v>600</v>
      </c>
      <c r="H601">
        <v>59</v>
      </c>
      <c r="I601" t="s">
        <v>3605</v>
      </c>
      <c r="J601">
        <v>0</v>
      </c>
      <c r="K601">
        <v>0</v>
      </c>
      <c r="M601">
        <v>0</v>
      </c>
      <c r="N601">
        <v>0</v>
      </c>
      <c r="O601">
        <v>0</v>
      </c>
      <c r="P601">
        <v>0</v>
      </c>
      <c r="Q601">
        <f t="shared" si="27"/>
        <v>0</v>
      </c>
      <c r="R601">
        <f t="shared" si="28"/>
        <v>0</v>
      </c>
      <c r="S601">
        <v>0</v>
      </c>
      <c r="T601">
        <f t="shared" si="29"/>
        <v>0</v>
      </c>
    </row>
    <row r="602" spans="1:20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0</v>
      </c>
      <c r="G602">
        <v>601</v>
      </c>
      <c r="H602">
        <v>59</v>
      </c>
      <c r="I602" t="s">
        <v>3606</v>
      </c>
      <c r="J602">
        <v>0</v>
      </c>
      <c r="K602">
        <v>0</v>
      </c>
      <c r="M602">
        <v>0</v>
      </c>
      <c r="N602">
        <v>0</v>
      </c>
      <c r="O602">
        <v>0</v>
      </c>
      <c r="P602">
        <v>0</v>
      </c>
      <c r="Q602">
        <f t="shared" si="27"/>
        <v>0</v>
      </c>
      <c r="R602">
        <f t="shared" si="28"/>
        <v>0</v>
      </c>
      <c r="S602">
        <v>0</v>
      </c>
      <c r="T602">
        <f t="shared" si="29"/>
        <v>0</v>
      </c>
    </row>
    <row r="603" spans="1:20" ht="15" x14ac:dyDescent="0.25">
      <c r="A603" s="2" t="s">
        <v>602</v>
      </c>
      <c r="B603" s="2" t="s">
        <v>1602</v>
      </c>
      <c r="C603" s="2" t="s">
        <v>2599</v>
      </c>
      <c r="D603">
        <v>0.3</v>
      </c>
      <c r="E603">
        <v>0.3</v>
      </c>
      <c r="F603">
        <v>0.3</v>
      </c>
      <c r="G603">
        <v>602</v>
      </c>
      <c r="H603">
        <v>59</v>
      </c>
      <c r="I603" t="s">
        <v>3607</v>
      </c>
      <c r="J603">
        <v>0</v>
      </c>
      <c r="K603">
        <v>0.51</v>
      </c>
      <c r="M603">
        <v>0.3</v>
      </c>
      <c r="N603">
        <v>0.3</v>
      </c>
      <c r="O603">
        <v>0.3</v>
      </c>
      <c r="P603">
        <v>0.3</v>
      </c>
      <c r="Q603">
        <f t="shared" si="27"/>
        <v>0</v>
      </c>
      <c r="R603">
        <f t="shared" si="28"/>
        <v>0</v>
      </c>
      <c r="S603">
        <v>0.3</v>
      </c>
      <c r="T603">
        <f t="shared" si="29"/>
        <v>0</v>
      </c>
    </row>
    <row r="604" spans="1:20" ht="15" x14ac:dyDescent="0.25">
      <c r="A604" s="2" t="s">
        <v>603</v>
      </c>
      <c r="B604" s="2" t="s">
        <v>1603</v>
      </c>
      <c r="C604" s="2" t="s">
        <v>2600</v>
      </c>
      <c r="D604">
        <v>0</v>
      </c>
      <c r="E604">
        <v>1.24587314903146E-2</v>
      </c>
      <c r="F604">
        <v>0</v>
      </c>
      <c r="G604">
        <v>603</v>
      </c>
      <c r="H604">
        <v>60</v>
      </c>
      <c r="I604" t="s">
        <v>3608</v>
      </c>
      <c r="J604">
        <v>0</v>
      </c>
      <c r="K604">
        <v>0.40233500846204301</v>
      </c>
      <c r="M604">
        <v>0.52067099999999999</v>
      </c>
      <c r="N604">
        <v>0.52067099999999999</v>
      </c>
      <c r="O604">
        <v>0.52067099999999999</v>
      </c>
      <c r="P604">
        <v>0.52067099999999999</v>
      </c>
      <c r="Q604">
        <f t="shared" si="27"/>
        <v>0</v>
      </c>
      <c r="R604">
        <f t="shared" si="28"/>
        <v>0</v>
      </c>
      <c r="S604">
        <v>0.428225816441826</v>
      </c>
      <c r="T604">
        <f t="shared" si="29"/>
        <v>9.2445183558173993E-2</v>
      </c>
    </row>
    <row r="605" spans="1:20" ht="15" x14ac:dyDescent="0.25">
      <c r="A605" s="2" t="s">
        <v>604</v>
      </c>
      <c r="B605" s="2" t="s">
        <v>1604</v>
      </c>
      <c r="C605" s="2" t="s">
        <v>2601</v>
      </c>
      <c r="D605">
        <v>0.41453341006233302</v>
      </c>
      <c r="E605">
        <v>0.385849851050166</v>
      </c>
      <c r="F605">
        <v>0.41453341006233502</v>
      </c>
      <c r="G605">
        <v>604</v>
      </c>
      <c r="H605">
        <v>60</v>
      </c>
      <c r="I605" t="s">
        <v>3609</v>
      </c>
      <c r="J605">
        <v>3.09693995134794E-2</v>
      </c>
      <c r="K605">
        <v>0.80000711927736301</v>
      </c>
      <c r="M605">
        <v>0</v>
      </c>
      <c r="N605">
        <v>0</v>
      </c>
      <c r="O605">
        <v>0</v>
      </c>
      <c r="P605">
        <v>0</v>
      </c>
      <c r="Q605">
        <f t="shared" si="27"/>
        <v>0</v>
      </c>
      <c r="R605">
        <f t="shared" si="28"/>
        <v>0</v>
      </c>
      <c r="S605">
        <v>0</v>
      </c>
      <c r="T605">
        <f t="shared" si="29"/>
        <v>0</v>
      </c>
    </row>
    <row r="606" spans="1:20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0</v>
      </c>
      <c r="G606">
        <v>605</v>
      </c>
      <c r="H606">
        <v>60</v>
      </c>
      <c r="I606" t="s">
        <v>3610</v>
      </c>
      <c r="J606">
        <v>-0.38451885988763501</v>
      </c>
      <c r="K606">
        <v>0.38451885989149998</v>
      </c>
      <c r="M606">
        <v>6.3909138145618299E-2</v>
      </c>
      <c r="N606">
        <v>6.3909138145618299E-2</v>
      </c>
      <c r="O606">
        <v>6.3909138145732E-2</v>
      </c>
      <c r="P606">
        <v>6.3909138145618299E-2</v>
      </c>
      <c r="Q606">
        <f t="shared" si="27"/>
        <v>6.5645138706418915E-14</v>
      </c>
      <c r="R606">
        <f t="shared" si="28"/>
        <v>1.1370071550942384E-13</v>
      </c>
      <c r="S606">
        <v>7.6276192806972204E-2</v>
      </c>
      <c r="T606">
        <f t="shared" si="29"/>
        <v>-1.2367054661353905E-2</v>
      </c>
    </row>
    <row r="607" spans="1:20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0</v>
      </c>
      <c r="G607">
        <v>606</v>
      </c>
      <c r="H607">
        <v>60</v>
      </c>
      <c r="I607" t="s">
        <v>3611</v>
      </c>
      <c r="J607">
        <v>0</v>
      </c>
      <c r="K607">
        <v>0</v>
      </c>
      <c r="M607">
        <v>0</v>
      </c>
      <c r="N607">
        <v>0</v>
      </c>
      <c r="O607">
        <v>0</v>
      </c>
      <c r="P607">
        <v>0</v>
      </c>
      <c r="Q607">
        <f t="shared" si="27"/>
        <v>0</v>
      </c>
      <c r="R607">
        <f t="shared" si="28"/>
        <v>0</v>
      </c>
      <c r="S607">
        <v>0</v>
      </c>
      <c r="T607">
        <f t="shared" si="29"/>
        <v>0</v>
      </c>
    </row>
    <row r="608" spans="1:20" ht="15" x14ac:dyDescent="0.25">
      <c r="A608" s="2" t="s">
        <v>607</v>
      </c>
      <c r="B608" s="2" t="s">
        <v>1607</v>
      </c>
      <c r="C608" s="9" t="s">
        <v>2604</v>
      </c>
      <c r="D608">
        <v>-8.6773791169434802E-2</v>
      </c>
      <c r="E608">
        <v>-0.11284554214898899</v>
      </c>
      <c r="F608">
        <v>-8.6773791169434802E-2</v>
      </c>
      <c r="G608">
        <v>607</v>
      </c>
      <c r="H608">
        <v>60</v>
      </c>
      <c r="I608" t="s">
        <v>3612</v>
      </c>
      <c r="J608">
        <v>-8.6773791169434802E-2</v>
      </c>
      <c r="K608">
        <v>-8.5171651565474404E-2</v>
      </c>
      <c r="M608">
        <v>-5.9631451212226197E-2</v>
      </c>
      <c r="N608">
        <v>-5.9631451212226197E-2</v>
      </c>
      <c r="O608">
        <v>-5.9631451212339898E-2</v>
      </c>
      <c r="P608">
        <v>-5.9631451212226197E-2</v>
      </c>
      <c r="Q608">
        <f t="shared" si="27"/>
        <v>6.5645138706418915E-14</v>
      </c>
      <c r="R608">
        <f t="shared" si="28"/>
        <v>-1.1370071550942384E-13</v>
      </c>
      <c r="S608">
        <v>-5.9631451212226197E-2</v>
      </c>
      <c r="T608">
        <f t="shared" si="29"/>
        <v>0</v>
      </c>
    </row>
    <row r="609" spans="1:20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0</v>
      </c>
      <c r="G609">
        <v>608</v>
      </c>
      <c r="H609">
        <v>60</v>
      </c>
      <c r="I609" t="s">
        <v>3613</v>
      </c>
      <c r="J609">
        <v>0</v>
      </c>
      <c r="K609">
        <v>1.6756383515609401</v>
      </c>
      <c r="M609">
        <v>0</v>
      </c>
      <c r="N609">
        <v>0</v>
      </c>
      <c r="O609">
        <v>0</v>
      </c>
      <c r="P609">
        <v>0</v>
      </c>
      <c r="Q609">
        <f t="shared" si="27"/>
        <v>0</v>
      </c>
      <c r="R609">
        <f t="shared" si="28"/>
        <v>0</v>
      </c>
      <c r="S609">
        <v>0</v>
      </c>
      <c r="T609">
        <f t="shared" si="29"/>
        <v>0</v>
      </c>
    </row>
    <row r="610" spans="1:20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0</v>
      </c>
      <c r="G610">
        <v>609</v>
      </c>
      <c r="H610">
        <v>60</v>
      </c>
      <c r="I610" t="s">
        <v>3614</v>
      </c>
      <c r="J610">
        <v>0</v>
      </c>
      <c r="K610">
        <v>0</v>
      </c>
      <c r="M610">
        <v>0</v>
      </c>
      <c r="N610">
        <v>0</v>
      </c>
      <c r="O610">
        <v>0</v>
      </c>
      <c r="P610">
        <v>0</v>
      </c>
      <c r="Q610">
        <f t="shared" si="27"/>
        <v>0</v>
      </c>
      <c r="R610">
        <f t="shared" si="28"/>
        <v>0</v>
      </c>
      <c r="S610">
        <v>0</v>
      </c>
      <c r="T610">
        <f t="shared" si="29"/>
        <v>0</v>
      </c>
    </row>
    <row r="611" spans="1:20" ht="15" x14ac:dyDescent="0.25">
      <c r="A611" s="2" t="s">
        <v>610</v>
      </c>
      <c r="B611" s="2" t="s">
        <v>1610</v>
      </c>
      <c r="C611" s="2" t="s">
        <v>2607</v>
      </c>
      <c r="D611">
        <v>9.6493437256531308E-3</v>
      </c>
      <c r="E611">
        <v>1.2548551923664299E-2</v>
      </c>
      <c r="F611">
        <v>9.6493437256529504E-3</v>
      </c>
      <c r="G611">
        <v>610</v>
      </c>
      <c r="H611">
        <v>60</v>
      </c>
      <c r="I611" t="s">
        <v>3615</v>
      </c>
      <c r="J611">
        <v>9.5528317500000008E-3</v>
      </c>
      <c r="K611">
        <v>0.77859055151161705</v>
      </c>
      <c r="M611">
        <v>6.6310848224066903E-3</v>
      </c>
      <c r="N611">
        <v>6.6310848224090503E-3</v>
      </c>
      <c r="O611">
        <v>6.6310848224150698E-3</v>
      </c>
      <c r="P611">
        <v>6.6310848224051802E-3</v>
      </c>
      <c r="Q611">
        <f t="shared" si="27"/>
        <v>4.3209120831057831E-15</v>
      </c>
      <c r="R611">
        <f t="shared" si="28"/>
        <v>9.8896585365437772E-15</v>
      </c>
      <c r="S611">
        <v>6.6310848224058298E-3</v>
      </c>
      <c r="T611">
        <f t="shared" si="29"/>
        <v>8.6042284408449632E-16</v>
      </c>
    </row>
    <row r="612" spans="1:20" ht="15" x14ac:dyDescent="0.25">
      <c r="A612" s="2" t="s">
        <v>611</v>
      </c>
      <c r="B612" s="2" t="s">
        <v>1611</v>
      </c>
      <c r="C612" s="2" t="s">
        <v>2608</v>
      </c>
      <c r="D612">
        <v>3.59904172221635E-3</v>
      </c>
      <c r="E612">
        <v>4.6803972592041904E-3</v>
      </c>
      <c r="F612">
        <v>3.5990417222162801E-3</v>
      </c>
      <c r="G612">
        <v>611</v>
      </c>
      <c r="H612">
        <v>60</v>
      </c>
      <c r="I612" t="s">
        <v>3616</v>
      </c>
      <c r="J612">
        <v>3.5630443904863499E-3</v>
      </c>
      <c r="K612">
        <v>4.2972793722327804E-3</v>
      </c>
      <c r="M612">
        <v>2.4732822892348499E-3</v>
      </c>
      <c r="N612">
        <v>2.4732822892357298E-3</v>
      </c>
      <c r="O612">
        <v>2.4732822892379702E-3</v>
      </c>
      <c r="P612">
        <v>2.47328228923428E-3</v>
      </c>
      <c r="Q612">
        <f t="shared" si="27"/>
        <v>1.6088374002797451E-15</v>
      </c>
      <c r="R612">
        <f t="shared" si="28"/>
        <v>3.6901905142716629E-15</v>
      </c>
      <c r="S612">
        <v>2.4732822892345298E-3</v>
      </c>
      <c r="T612">
        <f t="shared" si="29"/>
        <v>3.2005648131772091E-16</v>
      </c>
    </row>
    <row r="613" spans="1:20" ht="15" x14ac:dyDescent="0.25">
      <c r="A613" s="2" t="s">
        <v>612</v>
      </c>
      <c r="B613" s="2" t="s">
        <v>1612</v>
      </c>
      <c r="C613" s="2" t="s">
        <v>2609</v>
      </c>
      <c r="D613">
        <v>3.59904172221635E-3</v>
      </c>
      <c r="E613">
        <v>4.6803972592041904E-3</v>
      </c>
      <c r="F613">
        <v>3.5990417222162801E-3</v>
      </c>
      <c r="G613">
        <v>612</v>
      </c>
      <c r="H613">
        <v>60</v>
      </c>
      <c r="I613" t="s">
        <v>3617</v>
      </c>
      <c r="J613">
        <v>3.5630443904863499E-3</v>
      </c>
      <c r="K613">
        <v>4.2972793722327804E-3</v>
      </c>
      <c r="M613">
        <v>2.4732822892348499E-3</v>
      </c>
      <c r="N613">
        <v>2.4732822892357298E-3</v>
      </c>
      <c r="O613">
        <v>2.4732822892379702E-3</v>
      </c>
      <c r="P613">
        <v>2.47328228923428E-3</v>
      </c>
      <c r="Q613">
        <f t="shared" si="27"/>
        <v>1.6088374002797451E-15</v>
      </c>
      <c r="R613">
        <f t="shared" si="28"/>
        <v>3.6901905142716629E-15</v>
      </c>
      <c r="S613">
        <v>2.4732822892345298E-3</v>
      </c>
      <c r="T613">
        <f t="shared" si="29"/>
        <v>3.2005648131772091E-16</v>
      </c>
    </row>
    <row r="614" spans="1:20" ht="15" x14ac:dyDescent="0.25">
      <c r="A614" s="2" t="s">
        <v>613</v>
      </c>
      <c r="B614" s="2" t="s">
        <v>1613</v>
      </c>
      <c r="C614" s="2" t="s">
        <v>2610</v>
      </c>
      <c r="D614">
        <v>3.59904172221635E-3</v>
      </c>
      <c r="E614">
        <v>4.6803972592041904E-3</v>
      </c>
      <c r="F614">
        <v>3.5990417222162801E-3</v>
      </c>
      <c r="G614">
        <v>613</v>
      </c>
      <c r="H614">
        <v>61</v>
      </c>
      <c r="I614" t="s">
        <v>3618</v>
      </c>
      <c r="J614">
        <v>3.5630443904863499E-3</v>
      </c>
      <c r="K614">
        <v>4.2972793722327804E-3</v>
      </c>
      <c r="M614">
        <v>2.4732822892348499E-3</v>
      </c>
      <c r="N614">
        <v>2.4732822892357298E-3</v>
      </c>
      <c r="O614">
        <v>2.4732822892379702E-3</v>
      </c>
      <c r="P614">
        <v>2.47328228923428E-3</v>
      </c>
      <c r="Q614">
        <f t="shared" si="27"/>
        <v>1.6088374002797451E-15</v>
      </c>
      <c r="R614">
        <f t="shared" si="28"/>
        <v>3.6901905142716629E-15</v>
      </c>
      <c r="S614">
        <v>2.4732822892345298E-3</v>
      </c>
      <c r="T614">
        <f t="shared" si="29"/>
        <v>3.2005648131772091E-16</v>
      </c>
    </row>
    <row r="615" spans="1:20" ht="15" x14ac:dyDescent="0.25">
      <c r="A615" s="2" t="s">
        <v>614</v>
      </c>
      <c r="B615" s="2" t="s">
        <v>1613</v>
      </c>
      <c r="C615" s="2" t="s">
        <v>2611</v>
      </c>
      <c r="D615">
        <v>3.59904172221635E-3</v>
      </c>
      <c r="E615">
        <v>4.6803972592041904E-3</v>
      </c>
      <c r="F615">
        <v>3.5990417222162801E-3</v>
      </c>
      <c r="G615">
        <v>614</v>
      </c>
      <c r="H615">
        <v>61</v>
      </c>
      <c r="I615" t="s">
        <v>3619</v>
      </c>
      <c r="J615">
        <v>3.5630443904863499E-3</v>
      </c>
      <c r="K615">
        <v>4.2972793722327804E-3</v>
      </c>
      <c r="M615">
        <v>2.4732822892348499E-3</v>
      </c>
      <c r="N615">
        <v>2.4732822892357298E-3</v>
      </c>
      <c r="O615">
        <v>2.4732822892379702E-3</v>
      </c>
      <c r="P615">
        <v>2.47328228923428E-3</v>
      </c>
      <c r="Q615">
        <f t="shared" si="27"/>
        <v>1.6088374002797451E-15</v>
      </c>
      <c r="R615">
        <f t="shared" si="28"/>
        <v>3.6901905142716629E-15</v>
      </c>
      <c r="S615">
        <v>2.4732822892345298E-3</v>
      </c>
      <c r="T615">
        <f t="shared" si="29"/>
        <v>3.2005648131772091E-16</v>
      </c>
    </row>
    <row r="616" spans="1:20" ht="15" x14ac:dyDescent="0.25">
      <c r="A616" s="2" t="s">
        <v>615</v>
      </c>
      <c r="B616" s="2" t="s">
        <v>1614</v>
      </c>
      <c r="C616" s="2" t="s">
        <v>2612</v>
      </c>
      <c r="D616">
        <v>3.59904172221635E-3</v>
      </c>
      <c r="E616">
        <v>4.6803972592041904E-3</v>
      </c>
      <c r="F616">
        <v>3.5990417222162801E-3</v>
      </c>
      <c r="G616">
        <v>615</v>
      </c>
      <c r="H616">
        <v>61</v>
      </c>
      <c r="I616" t="s">
        <v>3620</v>
      </c>
      <c r="J616">
        <v>3.5630443904863499E-3</v>
      </c>
      <c r="K616">
        <v>4.2972793722327804E-3</v>
      </c>
      <c r="M616">
        <v>2.4732822892348499E-3</v>
      </c>
      <c r="N616">
        <v>2.4732822892357298E-3</v>
      </c>
      <c r="O616">
        <v>2.4732822892379702E-3</v>
      </c>
      <c r="P616">
        <v>2.47328228923428E-3</v>
      </c>
      <c r="Q616">
        <f t="shared" si="27"/>
        <v>1.6088374002797451E-15</v>
      </c>
      <c r="R616">
        <f t="shared" si="28"/>
        <v>3.6901905142716629E-15</v>
      </c>
      <c r="S616">
        <v>2.4732822892345298E-3</v>
      </c>
      <c r="T616">
        <f t="shared" si="29"/>
        <v>3.2005648131772091E-16</v>
      </c>
    </row>
    <row r="617" spans="1:20" ht="15" x14ac:dyDescent="0.25">
      <c r="A617" s="2" t="s">
        <v>616</v>
      </c>
      <c r="B617" s="2" t="s">
        <v>1615</v>
      </c>
      <c r="C617" s="2" t="s">
        <v>2613</v>
      </c>
      <c r="D617">
        <v>3.59904172221635E-3</v>
      </c>
      <c r="E617">
        <v>4.6803972592041904E-3</v>
      </c>
      <c r="F617">
        <v>3.5990417222162801E-3</v>
      </c>
      <c r="G617">
        <v>616</v>
      </c>
      <c r="H617">
        <v>61</v>
      </c>
      <c r="I617" t="s">
        <v>3621</v>
      </c>
      <c r="J617">
        <v>3.5630443904863499E-3</v>
      </c>
      <c r="K617">
        <v>4.2972793722327804E-3</v>
      </c>
      <c r="M617">
        <v>2.4732822892348499E-3</v>
      </c>
      <c r="N617">
        <v>2.4732822892357298E-3</v>
      </c>
      <c r="O617">
        <v>2.4732822892379702E-3</v>
      </c>
      <c r="P617">
        <v>2.47328228923428E-3</v>
      </c>
      <c r="Q617">
        <f t="shared" si="27"/>
        <v>1.6088374002797451E-15</v>
      </c>
      <c r="R617">
        <f t="shared" si="28"/>
        <v>3.6901905142716629E-15</v>
      </c>
      <c r="S617">
        <v>2.4732822892345298E-3</v>
      </c>
      <c r="T617">
        <f t="shared" si="29"/>
        <v>3.2005648131772091E-16</v>
      </c>
    </row>
    <row r="618" spans="1:20" ht="15" x14ac:dyDescent="0.25">
      <c r="A618" s="2" t="s">
        <v>617</v>
      </c>
      <c r="B618" s="2" t="s">
        <v>1616</v>
      </c>
      <c r="C618" s="2" t="s">
        <v>2614</v>
      </c>
      <c r="D618">
        <v>3.59904172221635E-3</v>
      </c>
      <c r="E618">
        <v>4.6803972592041904E-3</v>
      </c>
      <c r="F618">
        <v>3.5990417222162801E-3</v>
      </c>
      <c r="G618">
        <v>617</v>
      </c>
      <c r="H618">
        <v>61</v>
      </c>
      <c r="I618" t="s">
        <v>3622</v>
      </c>
      <c r="J618">
        <v>3.5630443904863499E-3</v>
      </c>
      <c r="K618">
        <v>4.2972793722327804E-3</v>
      </c>
      <c r="M618">
        <v>2.4732822892348499E-3</v>
      </c>
      <c r="N618">
        <v>2.4732822892357298E-3</v>
      </c>
      <c r="O618">
        <v>2.4732822892379702E-3</v>
      </c>
      <c r="P618">
        <v>2.47328228923428E-3</v>
      </c>
      <c r="Q618">
        <f t="shared" si="27"/>
        <v>1.6088374002797451E-15</v>
      </c>
      <c r="R618">
        <f t="shared" si="28"/>
        <v>3.6901905142716629E-15</v>
      </c>
      <c r="S618">
        <v>2.4732822892345298E-3</v>
      </c>
      <c r="T618">
        <f t="shared" si="29"/>
        <v>3.2005648131772091E-16</v>
      </c>
    </row>
    <row r="619" spans="1:20" ht="15" x14ac:dyDescent="0.25">
      <c r="A619" s="2" t="s">
        <v>618</v>
      </c>
      <c r="B619" s="2" t="s">
        <v>1617</v>
      </c>
      <c r="C619" s="2" t="s">
        <v>2615</v>
      </c>
      <c r="D619">
        <v>3.59904172221635E-3</v>
      </c>
      <c r="E619">
        <v>4.6803972592041904E-3</v>
      </c>
      <c r="F619">
        <v>3.5990417222162801E-3</v>
      </c>
      <c r="G619">
        <v>618</v>
      </c>
      <c r="H619">
        <v>61</v>
      </c>
      <c r="I619" t="s">
        <v>3623</v>
      </c>
      <c r="J619">
        <v>3.5630443904863499E-3</v>
      </c>
      <c r="K619">
        <v>4.2972793722327804E-3</v>
      </c>
      <c r="M619">
        <v>2.4732822892348499E-3</v>
      </c>
      <c r="N619">
        <v>2.4732822892357298E-3</v>
      </c>
      <c r="O619">
        <v>2.4732822892379702E-3</v>
      </c>
      <c r="P619">
        <v>2.47328228923428E-3</v>
      </c>
      <c r="Q619">
        <f t="shared" si="27"/>
        <v>1.6088374002797451E-15</v>
      </c>
      <c r="R619">
        <f t="shared" si="28"/>
        <v>3.6901905142716629E-15</v>
      </c>
      <c r="S619">
        <v>2.4732822892345298E-3</v>
      </c>
      <c r="T619">
        <f t="shared" si="29"/>
        <v>3.2005648131772091E-16</v>
      </c>
    </row>
    <row r="620" spans="1:20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0</v>
      </c>
      <c r="G620">
        <v>619</v>
      </c>
      <c r="H620">
        <v>61</v>
      </c>
      <c r="I620" t="s">
        <v>3624</v>
      </c>
      <c r="J620">
        <v>0</v>
      </c>
      <c r="K620">
        <v>0</v>
      </c>
      <c r="M620">
        <v>0</v>
      </c>
      <c r="N620">
        <v>0</v>
      </c>
      <c r="O620">
        <v>0</v>
      </c>
      <c r="P620">
        <v>0</v>
      </c>
      <c r="Q620">
        <f t="shared" si="27"/>
        <v>0</v>
      </c>
      <c r="R620">
        <f t="shared" si="28"/>
        <v>0</v>
      </c>
      <c r="S620">
        <v>0</v>
      </c>
      <c r="T620">
        <f t="shared" si="29"/>
        <v>0</v>
      </c>
    </row>
    <row r="621" spans="1:20" ht="15" x14ac:dyDescent="0.25">
      <c r="A621" s="2" t="s">
        <v>620</v>
      </c>
      <c r="B621" s="2" t="s">
        <v>1619</v>
      </c>
      <c r="C621" s="2" t="s">
        <v>2617</v>
      </c>
      <c r="D621">
        <v>3.59904172221635E-3</v>
      </c>
      <c r="E621">
        <v>4.6803972592041904E-3</v>
      </c>
      <c r="F621">
        <v>3.5990417222162801E-3</v>
      </c>
      <c r="G621">
        <v>620</v>
      </c>
      <c r="H621">
        <v>61</v>
      </c>
      <c r="I621" t="s">
        <v>620</v>
      </c>
      <c r="J621">
        <v>3.5630443904863499E-3</v>
      </c>
      <c r="K621">
        <v>4.2972793721210104E-3</v>
      </c>
      <c r="M621">
        <v>2.4732822892348499E-3</v>
      </c>
      <c r="N621">
        <v>2.4732822892357298E-3</v>
      </c>
      <c r="O621">
        <v>2.4732822892379702E-3</v>
      </c>
      <c r="P621">
        <v>2.47328228923428E-3</v>
      </c>
      <c r="Q621">
        <f t="shared" si="27"/>
        <v>1.6088374002797451E-15</v>
      </c>
      <c r="R621">
        <f t="shared" si="28"/>
        <v>3.6901905142716629E-15</v>
      </c>
      <c r="S621">
        <v>2.4732822892345298E-3</v>
      </c>
      <c r="T621">
        <f t="shared" si="29"/>
        <v>3.2005648131772091E-16</v>
      </c>
    </row>
    <row r="622" spans="1:20" ht="15" x14ac:dyDescent="0.25">
      <c r="A622" s="2" t="s">
        <v>621</v>
      </c>
      <c r="B622" s="2" t="s">
        <v>1620</v>
      </c>
      <c r="C622" s="2" t="s">
        <v>2618</v>
      </c>
      <c r="D622">
        <v>3.59904172221635E-3</v>
      </c>
      <c r="E622">
        <v>4.6803972592041904E-3</v>
      </c>
      <c r="F622">
        <v>3.5990417222162801E-3</v>
      </c>
      <c r="G622">
        <v>621</v>
      </c>
      <c r="H622">
        <v>61</v>
      </c>
      <c r="I622" t="s">
        <v>3625</v>
      </c>
      <c r="J622">
        <v>3.5630443904863499E-3</v>
      </c>
      <c r="K622">
        <v>4.2972793720699497E-3</v>
      </c>
      <c r="M622">
        <v>2.4732822892348499E-3</v>
      </c>
      <c r="N622">
        <v>2.4732822892357298E-3</v>
      </c>
      <c r="O622">
        <v>2.4732822892379702E-3</v>
      </c>
      <c r="P622">
        <v>2.47328228923428E-3</v>
      </c>
      <c r="Q622">
        <f t="shared" si="27"/>
        <v>1.6088374002797451E-15</v>
      </c>
      <c r="R622">
        <f t="shared" si="28"/>
        <v>3.6901905142716629E-15</v>
      </c>
      <c r="S622">
        <v>2.4732822892345298E-3</v>
      </c>
      <c r="T622">
        <f t="shared" si="29"/>
        <v>3.2005648131772091E-16</v>
      </c>
    </row>
    <row r="623" spans="1:20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0</v>
      </c>
      <c r="G623">
        <v>622</v>
      </c>
      <c r="H623">
        <v>61</v>
      </c>
      <c r="I623" t="s">
        <v>622</v>
      </c>
      <c r="J623">
        <v>0</v>
      </c>
      <c r="K623">
        <v>7.3423498161882198E-4</v>
      </c>
      <c r="M623">
        <v>0</v>
      </c>
      <c r="N623">
        <v>0</v>
      </c>
      <c r="O623">
        <v>0</v>
      </c>
      <c r="P623">
        <v>0</v>
      </c>
      <c r="Q623">
        <f t="shared" si="27"/>
        <v>0</v>
      </c>
      <c r="R623">
        <f t="shared" si="28"/>
        <v>0</v>
      </c>
      <c r="S623">
        <v>0</v>
      </c>
      <c r="T623">
        <f t="shared" si="29"/>
        <v>0</v>
      </c>
    </row>
    <row r="624" spans="1:20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0</v>
      </c>
      <c r="G624">
        <v>623</v>
      </c>
      <c r="H624">
        <v>62</v>
      </c>
      <c r="I624" t="s">
        <v>3626</v>
      </c>
      <c r="J624">
        <v>0</v>
      </c>
      <c r="K624">
        <v>7.3423498161882198E-4</v>
      </c>
      <c r="M624">
        <v>0</v>
      </c>
      <c r="N624">
        <v>0</v>
      </c>
      <c r="O624">
        <v>0</v>
      </c>
      <c r="P624">
        <v>0</v>
      </c>
      <c r="Q624">
        <f t="shared" si="27"/>
        <v>0</v>
      </c>
      <c r="R624">
        <f t="shared" si="28"/>
        <v>0</v>
      </c>
      <c r="S624">
        <v>0</v>
      </c>
      <c r="T624">
        <f t="shared" si="29"/>
        <v>0</v>
      </c>
    </row>
    <row r="625" spans="1:20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0</v>
      </c>
      <c r="G625">
        <v>624</v>
      </c>
      <c r="H625">
        <v>62</v>
      </c>
      <c r="I625" t="s">
        <v>3627</v>
      </c>
      <c r="J625">
        <v>0</v>
      </c>
      <c r="K625">
        <v>0</v>
      </c>
      <c r="M625">
        <v>0</v>
      </c>
      <c r="N625">
        <v>0</v>
      </c>
      <c r="O625">
        <v>0</v>
      </c>
      <c r="P625">
        <v>0</v>
      </c>
      <c r="Q625">
        <f t="shared" si="27"/>
        <v>0</v>
      </c>
      <c r="R625">
        <f t="shared" si="28"/>
        <v>0</v>
      </c>
      <c r="S625">
        <v>0</v>
      </c>
      <c r="T625">
        <f t="shared" si="29"/>
        <v>0</v>
      </c>
    </row>
    <row r="626" spans="1:20" ht="15" x14ac:dyDescent="0.25">
      <c r="A626" s="2" t="s">
        <v>625</v>
      </c>
      <c r="B626" s="2" t="s">
        <v>1624</v>
      </c>
      <c r="C626" s="2" t="s">
        <v>2622</v>
      </c>
      <c r="D626">
        <v>3.59904172221635E-3</v>
      </c>
      <c r="E626">
        <v>4.6803972592041904E-3</v>
      </c>
      <c r="F626">
        <v>3.5990417222162801E-3</v>
      </c>
      <c r="G626">
        <v>625</v>
      </c>
      <c r="H626">
        <v>62</v>
      </c>
      <c r="I626" t="s">
        <v>3628</v>
      </c>
      <c r="J626">
        <v>3.5630443904863499E-3</v>
      </c>
      <c r="K626">
        <v>4.2972793722327804E-3</v>
      </c>
      <c r="M626">
        <v>2.4732822892348499E-3</v>
      </c>
      <c r="N626">
        <v>2.4732822892357298E-3</v>
      </c>
      <c r="O626">
        <v>2.4732822892379702E-3</v>
      </c>
      <c r="P626">
        <v>2.47328228923428E-3</v>
      </c>
      <c r="Q626">
        <f t="shared" si="27"/>
        <v>1.6088374002797451E-15</v>
      </c>
      <c r="R626">
        <f t="shared" si="28"/>
        <v>3.6901905142716629E-15</v>
      </c>
      <c r="S626">
        <v>2.4732822892345298E-3</v>
      </c>
      <c r="T626">
        <f t="shared" si="29"/>
        <v>3.2005648131772091E-16</v>
      </c>
    </row>
    <row r="627" spans="1:20" ht="15" x14ac:dyDescent="0.25">
      <c r="A627" s="2" t="s">
        <v>626</v>
      </c>
      <c r="B627" s="2" t="s">
        <v>1624</v>
      </c>
      <c r="C627" s="2" t="s">
        <v>2623</v>
      </c>
      <c r="D627">
        <v>3.59904172221635E-3</v>
      </c>
      <c r="E627">
        <v>4.6803972592041904E-3</v>
      </c>
      <c r="F627">
        <v>3.5990417222162801E-3</v>
      </c>
      <c r="G627">
        <v>626</v>
      </c>
      <c r="H627">
        <v>62</v>
      </c>
      <c r="I627" t="s">
        <v>3629</v>
      </c>
      <c r="J627">
        <v>3.5630443904863499E-3</v>
      </c>
      <c r="K627">
        <v>4.2972793722327804E-3</v>
      </c>
      <c r="M627">
        <v>2.4732822892348499E-3</v>
      </c>
      <c r="N627">
        <v>2.4732822892357298E-3</v>
      </c>
      <c r="O627">
        <v>2.4732822892379702E-3</v>
      </c>
      <c r="P627">
        <v>2.47328228923428E-3</v>
      </c>
      <c r="Q627">
        <f t="shared" si="27"/>
        <v>1.6088374002797451E-15</v>
      </c>
      <c r="R627">
        <f t="shared" si="28"/>
        <v>3.6901905142716629E-15</v>
      </c>
      <c r="S627">
        <v>2.4732822892345298E-3</v>
      </c>
      <c r="T627">
        <f t="shared" si="29"/>
        <v>3.2005648131772091E-16</v>
      </c>
    </row>
    <row r="628" spans="1:20" ht="15" x14ac:dyDescent="0.25">
      <c r="A628" s="2" t="s">
        <v>627</v>
      </c>
      <c r="B628" s="2" t="s">
        <v>1625</v>
      </c>
      <c r="C628" s="2" t="s">
        <v>2624</v>
      </c>
      <c r="D628">
        <v>3.59904172221635E-3</v>
      </c>
      <c r="E628">
        <v>4.6803972592041904E-3</v>
      </c>
      <c r="F628">
        <v>3.5990417222162801E-3</v>
      </c>
      <c r="G628">
        <v>627</v>
      </c>
      <c r="H628">
        <v>62</v>
      </c>
      <c r="I628" t="s">
        <v>3630</v>
      </c>
      <c r="J628">
        <v>3.5630443904863499E-3</v>
      </c>
      <c r="K628">
        <v>4.2972793720699497E-3</v>
      </c>
      <c r="M628">
        <v>2.4732822892348499E-3</v>
      </c>
      <c r="N628">
        <v>2.4732822892357298E-3</v>
      </c>
      <c r="O628">
        <v>2.4732822892379702E-3</v>
      </c>
      <c r="P628">
        <v>2.47328228923428E-3</v>
      </c>
      <c r="Q628">
        <f t="shared" si="27"/>
        <v>1.6088374002797451E-15</v>
      </c>
      <c r="R628">
        <f t="shared" si="28"/>
        <v>3.6901905142716629E-15</v>
      </c>
      <c r="S628">
        <v>2.4732822892345298E-3</v>
      </c>
      <c r="T628">
        <f t="shared" si="29"/>
        <v>3.2005648131772091E-16</v>
      </c>
    </row>
    <row r="629" spans="1:20" ht="15" x14ac:dyDescent="0.25">
      <c r="A629" s="2" t="s">
        <v>628</v>
      </c>
      <c r="B629" s="2" t="s">
        <v>1626</v>
      </c>
      <c r="C629" s="2" t="s">
        <v>2625</v>
      </c>
      <c r="D629">
        <v>7.1980834444326999E-3</v>
      </c>
      <c r="E629">
        <v>9.3607945184083809E-3</v>
      </c>
      <c r="F629">
        <v>7.1980834444325698E-3</v>
      </c>
      <c r="G629">
        <v>628</v>
      </c>
      <c r="H629">
        <v>62</v>
      </c>
      <c r="I629" t="s">
        <v>628</v>
      </c>
      <c r="J629">
        <v>7.1260887809726997E-3</v>
      </c>
      <c r="K629">
        <v>8.5945587441398994E-3</v>
      </c>
      <c r="M629">
        <v>4.9465645784696997E-3</v>
      </c>
      <c r="N629">
        <v>4.9465645784714501E-3</v>
      </c>
      <c r="O629">
        <v>4.9465645784759499E-3</v>
      </c>
      <c r="P629">
        <v>4.9465645784685696E-3</v>
      </c>
      <c r="Q629">
        <f t="shared" si="27"/>
        <v>3.2243252446527739E-15</v>
      </c>
      <c r="R629">
        <f t="shared" si="28"/>
        <v>7.3803810285433258E-15</v>
      </c>
      <c r="S629">
        <v>4.9465645784690596E-3</v>
      </c>
      <c r="T629">
        <f t="shared" si="29"/>
        <v>6.4011296263544182E-16</v>
      </c>
    </row>
    <row r="630" spans="1:20" ht="15" x14ac:dyDescent="0.25">
      <c r="A630" s="2" t="s">
        <v>629</v>
      </c>
      <c r="B630" s="2" t="s">
        <v>1627</v>
      </c>
      <c r="C630" s="2" t="s">
        <v>2626</v>
      </c>
      <c r="D630">
        <v>7.1980834444326999E-3</v>
      </c>
      <c r="E630">
        <v>9.3607945184083809E-3</v>
      </c>
      <c r="F630">
        <v>7.1980834444325698E-3</v>
      </c>
      <c r="G630">
        <v>629</v>
      </c>
      <c r="H630">
        <v>62</v>
      </c>
      <c r="I630" t="s">
        <v>3631</v>
      </c>
      <c r="J630">
        <v>7.1260887809726997E-3</v>
      </c>
      <c r="K630">
        <v>8.5945587441398994E-3</v>
      </c>
      <c r="M630">
        <v>4.9465645784696997E-3</v>
      </c>
      <c r="N630">
        <v>4.9465645784714501E-3</v>
      </c>
      <c r="O630">
        <v>4.9465645784759499E-3</v>
      </c>
      <c r="P630">
        <v>4.9465645784685696E-3</v>
      </c>
      <c r="Q630">
        <f t="shared" si="27"/>
        <v>3.2243252446527739E-15</v>
      </c>
      <c r="R630">
        <f t="shared" si="28"/>
        <v>7.3803810285433258E-15</v>
      </c>
      <c r="S630">
        <v>4.9465645784690596E-3</v>
      </c>
      <c r="T630">
        <f t="shared" si="29"/>
        <v>6.4011296263544182E-16</v>
      </c>
    </row>
    <row r="631" spans="1:20" ht="15" x14ac:dyDescent="0.25">
      <c r="A631" s="2" t="s">
        <v>630</v>
      </c>
      <c r="B631" s="2" t="s">
        <v>1628</v>
      </c>
      <c r="C631" s="2" t="s">
        <v>2627</v>
      </c>
      <c r="D631">
        <v>7.1980834444326999E-3</v>
      </c>
      <c r="E631">
        <v>9.3607945184083809E-3</v>
      </c>
      <c r="F631">
        <v>7.1980834444325698E-3</v>
      </c>
      <c r="G631">
        <v>630</v>
      </c>
      <c r="H631">
        <v>62</v>
      </c>
      <c r="I631" t="s">
        <v>3632</v>
      </c>
      <c r="J631">
        <v>7.1260887809726997E-3</v>
      </c>
      <c r="K631">
        <v>8.5945587441398994E-3</v>
      </c>
      <c r="M631">
        <v>4.9465645784696997E-3</v>
      </c>
      <c r="N631">
        <v>4.9465645784714501E-3</v>
      </c>
      <c r="O631">
        <v>4.9465645784759499E-3</v>
      </c>
      <c r="P631">
        <v>4.9465645784685696E-3</v>
      </c>
      <c r="Q631">
        <f t="shared" si="27"/>
        <v>3.2243252446527739E-15</v>
      </c>
      <c r="R631">
        <f t="shared" si="28"/>
        <v>7.3803810285433258E-15</v>
      </c>
      <c r="S631">
        <v>4.9465645784690596E-3</v>
      </c>
      <c r="T631">
        <f t="shared" si="29"/>
        <v>6.4011296263544182E-16</v>
      </c>
    </row>
    <row r="632" spans="1:20" ht="15" x14ac:dyDescent="0.25">
      <c r="A632" s="2" t="s">
        <v>631</v>
      </c>
      <c r="B632" s="2" t="s">
        <v>1629</v>
      </c>
      <c r="C632" s="2" t="s">
        <v>2628</v>
      </c>
      <c r="D632">
        <v>3.59904172221635E-3</v>
      </c>
      <c r="E632">
        <v>4.6803972592041904E-3</v>
      </c>
      <c r="F632">
        <v>3.5990417222162801E-3</v>
      </c>
      <c r="G632">
        <v>631</v>
      </c>
      <c r="H632">
        <v>62</v>
      </c>
      <c r="I632" t="s">
        <v>3633</v>
      </c>
      <c r="J632">
        <v>3.5630443904863499E-3</v>
      </c>
      <c r="K632">
        <v>4.2972793720699497E-3</v>
      </c>
      <c r="M632">
        <v>2.4732822892348499E-3</v>
      </c>
      <c r="N632">
        <v>2.4732822892357298E-3</v>
      </c>
      <c r="O632">
        <v>2.4732822892379702E-3</v>
      </c>
      <c r="P632">
        <v>2.47328228923428E-3</v>
      </c>
      <c r="Q632">
        <f t="shared" si="27"/>
        <v>1.6088374002797451E-15</v>
      </c>
      <c r="R632">
        <f t="shared" si="28"/>
        <v>3.6901905142716629E-15</v>
      </c>
      <c r="S632">
        <v>2.4732822892345298E-3</v>
      </c>
      <c r="T632">
        <f t="shared" si="29"/>
        <v>3.2005648131772091E-16</v>
      </c>
    </row>
    <row r="633" spans="1:20" ht="15" x14ac:dyDescent="0.25">
      <c r="A633" s="2" t="s">
        <v>632</v>
      </c>
      <c r="B633" s="2" t="s">
        <v>1630</v>
      </c>
      <c r="C633" s="2" t="s">
        <v>2629</v>
      </c>
      <c r="D633">
        <v>3.5840970943496003E-2</v>
      </c>
      <c r="E633">
        <v>4.6609624205148803E-2</v>
      </c>
      <c r="F633">
        <v>3.5840970943495302E-2</v>
      </c>
      <c r="G633">
        <v>632</v>
      </c>
      <c r="H633">
        <v>62</v>
      </c>
      <c r="I633" t="s">
        <v>3634</v>
      </c>
      <c r="J633">
        <v>3.54824923761001E-2</v>
      </c>
      <c r="K633">
        <v>3.5840970943495101E-2</v>
      </c>
      <c r="M633">
        <v>2.4630122545214999E-2</v>
      </c>
      <c r="N633">
        <v>2.4630122545223902E-2</v>
      </c>
      <c r="O633">
        <v>2.4630122545245402E-2</v>
      </c>
      <c r="P633">
        <v>2.4630122545208799E-2</v>
      </c>
      <c r="Q633">
        <f t="shared" si="27"/>
        <v>1.5630319628588847E-14</v>
      </c>
      <c r="R633">
        <f t="shared" si="28"/>
        <v>3.660266534311063E-14</v>
      </c>
      <c r="S633">
        <v>2.4630122545211901E-2</v>
      </c>
      <c r="T633">
        <f t="shared" si="29"/>
        <v>3.0982161280945775E-15</v>
      </c>
    </row>
    <row r="634" spans="1:20" ht="15" x14ac:dyDescent="0.25">
      <c r="A634" s="2" t="s">
        <v>633</v>
      </c>
      <c r="B634" s="2" t="s">
        <v>1631</v>
      </c>
      <c r="C634" s="2" t="s">
        <v>2630</v>
      </c>
      <c r="D634">
        <v>1.18263589060646E-2</v>
      </c>
      <c r="E634">
        <v>1.53796655005775E-2</v>
      </c>
      <c r="F634">
        <v>1.1826358906064399E-2</v>
      </c>
      <c r="G634">
        <v>633</v>
      </c>
      <c r="H634">
        <v>62</v>
      </c>
      <c r="I634" t="s">
        <v>3635</v>
      </c>
      <c r="J634">
        <v>1.17080725961083E-2</v>
      </c>
      <c r="K634">
        <v>1.1826358906064399E-2</v>
      </c>
      <c r="M634">
        <v>8.1271422467677993E-3</v>
      </c>
      <c r="N634">
        <v>8.1271422467706893E-3</v>
      </c>
      <c r="O634">
        <v>8.1271422467780706E-3</v>
      </c>
      <c r="P634">
        <v>8.1271422467659501E-3</v>
      </c>
      <c r="Q634">
        <f t="shared" si="27"/>
        <v>5.2967721190487472E-15</v>
      </c>
      <c r="R634">
        <f t="shared" si="28"/>
        <v>1.2120512926649951E-14</v>
      </c>
      <c r="S634">
        <v>8.1271422467667498E-3</v>
      </c>
      <c r="T634">
        <f t="shared" si="29"/>
        <v>1.0495077029659683E-15</v>
      </c>
    </row>
    <row r="635" spans="1:20" ht="15" x14ac:dyDescent="0.25">
      <c r="A635" s="6" t="s">
        <v>634</v>
      </c>
      <c r="B635" s="6" t="s">
        <v>1632</v>
      </c>
      <c r="C635" s="6" t="s">
        <v>2631</v>
      </c>
      <c r="D635">
        <v>0.10307723190017599</v>
      </c>
      <c r="E635">
        <v>0.130147127011257</v>
      </c>
      <c r="F635">
        <v>0.103077231900174</v>
      </c>
      <c r="G635">
        <v>634</v>
      </c>
      <c r="H635">
        <v>63</v>
      </c>
      <c r="I635" t="s">
        <v>3636</v>
      </c>
      <c r="J635">
        <v>0</v>
      </c>
      <c r="K635">
        <v>1000</v>
      </c>
      <c r="M635">
        <v>0</v>
      </c>
      <c r="N635">
        <v>0</v>
      </c>
      <c r="O635">
        <v>6.8774201505894306E-2</v>
      </c>
      <c r="P635">
        <v>6.8774201505791902E-2</v>
      </c>
      <c r="Q635">
        <f t="shared" si="27"/>
        <v>3.9706803752729641E-2</v>
      </c>
      <c r="R635">
        <f t="shared" si="28"/>
        <v>1.0240419623386288E-13</v>
      </c>
      <c r="S635">
        <v>0</v>
      </c>
      <c r="T635">
        <f t="shared" si="29"/>
        <v>0</v>
      </c>
    </row>
    <row r="636" spans="1:20" ht="15" x14ac:dyDescent="0.25">
      <c r="A636" s="6" t="s">
        <v>635</v>
      </c>
      <c r="B636" s="6" t="s">
        <v>1633</v>
      </c>
      <c r="C636" s="6" t="s">
        <v>2632</v>
      </c>
      <c r="D636">
        <v>0</v>
      </c>
      <c r="E636">
        <v>0</v>
      </c>
      <c r="F636">
        <v>0</v>
      </c>
      <c r="G636">
        <v>635</v>
      </c>
      <c r="H636">
        <v>63</v>
      </c>
      <c r="I636" t="s">
        <v>3637</v>
      </c>
      <c r="J636">
        <v>-999.89795373845197</v>
      </c>
      <c r="K636">
        <v>0.10893522290803</v>
      </c>
      <c r="M636">
        <v>6.8774201505789306E-2</v>
      </c>
      <c r="N636">
        <v>6.8774201505789306E-2</v>
      </c>
      <c r="O636">
        <v>0</v>
      </c>
      <c r="P636">
        <v>0</v>
      </c>
      <c r="Q636">
        <f t="shared" si="27"/>
        <v>3.9706803752669016E-2</v>
      </c>
      <c r="R636">
        <f t="shared" si="28"/>
        <v>0</v>
      </c>
      <c r="S636">
        <v>6.8774201505789306E-2</v>
      </c>
      <c r="T636">
        <f t="shared" si="29"/>
        <v>0</v>
      </c>
    </row>
    <row r="637" spans="1:20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0</v>
      </c>
      <c r="G637">
        <v>636</v>
      </c>
      <c r="H637">
        <v>63</v>
      </c>
      <c r="I637" t="s">
        <v>3638</v>
      </c>
      <c r="J637">
        <v>0</v>
      </c>
      <c r="K637">
        <v>0.384518859859519</v>
      </c>
      <c r="M637">
        <v>0</v>
      </c>
      <c r="N637">
        <v>0</v>
      </c>
      <c r="O637">
        <v>0</v>
      </c>
      <c r="P637">
        <v>0</v>
      </c>
      <c r="Q637">
        <f t="shared" si="27"/>
        <v>0</v>
      </c>
      <c r="R637">
        <f t="shared" si="28"/>
        <v>0</v>
      </c>
      <c r="S637">
        <v>0</v>
      </c>
      <c r="T637">
        <f t="shared" si="29"/>
        <v>0</v>
      </c>
    </row>
    <row r="638" spans="1:20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0</v>
      </c>
      <c r="G638">
        <v>637</v>
      </c>
      <c r="H638">
        <v>63</v>
      </c>
      <c r="I638" t="s">
        <v>3639</v>
      </c>
      <c r="J638">
        <v>0</v>
      </c>
      <c r="K638">
        <v>0</v>
      </c>
      <c r="M638">
        <v>0</v>
      </c>
      <c r="N638">
        <v>0</v>
      </c>
      <c r="O638">
        <v>0</v>
      </c>
      <c r="P638">
        <v>0</v>
      </c>
      <c r="Q638">
        <f t="shared" si="27"/>
        <v>0</v>
      </c>
      <c r="R638">
        <f t="shared" si="28"/>
        <v>0</v>
      </c>
      <c r="S638">
        <v>0</v>
      </c>
      <c r="T638">
        <f t="shared" si="29"/>
        <v>0</v>
      </c>
    </row>
    <row r="639" spans="1:20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0</v>
      </c>
      <c r="G639">
        <v>638</v>
      </c>
      <c r="H639">
        <v>63</v>
      </c>
      <c r="I639" t="s">
        <v>3640</v>
      </c>
      <c r="J639">
        <v>0</v>
      </c>
      <c r="K639">
        <v>0</v>
      </c>
      <c r="M639">
        <v>0</v>
      </c>
      <c r="N639">
        <v>0</v>
      </c>
      <c r="O639">
        <v>0</v>
      </c>
      <c r="P639">
        <v>0</v>
      </c>
      <c r="Q639">
        <f t="shared" si="27"/>
        <v>0</v>
      </c>
      <c r="R639">
        <f t="shared" si="28"/>
        <v>0</v>
      </c>
      <c r="S639">
        <v>0</v>
      </c>
      <c r="T639">
        <f t="shared" si="29"/>
        <v>0</v>
      </c>
    </row>
    <row r="640" spans="1:20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0</v>
      </c>
      <c r="G640">
        <v>639</v>
      </c>
      <c r="H640">
        <v>63</v>
      </c>
      <c r="I640" t="s">
        <v>3641</v>
      </c>
      <c r="J640">
        <v>0</v>
      </c>
      <c r="K640">
        <v>0</v>
      </c>
      <c r="M640">
        <v>0</v>
      </c>
      <c r="N640">
        <v>0</v>
      </c>
      <c r="O640">
        <v>0</v>
      </c>
      <c r="P640">
        <v>0</v>
      </c>
      <c r="Q640">
        <f t="shared" si="27"/>
        <v>0</v>
      </c>
      <c r="R640">
        <f t="shared" si="28"/>
        <v>0</v>
      </c>
      <c r="S640">
        <v>0</v>
      </c>
      <c r="T640">
        <f t="shared" si="29"/>
        <v>0</v>
      </c>
    </row>
    <row r="641" spans="1:20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0</v>
      </c>
      <c r="G641">
        <v>640</v>
      </c>
      <c r="H641">
        <v>63</v>
      </c>
      <c r="I641" t="s">
        <v>3642</v>
      </c>
      <c r="J641">
        <v>0</v>
      </c>
      <c r="K641">
        <v>0</v>
      </c>
      <c r="M641">
        <v>0</v>
      </c>
      <c r="N641">
        <v>0</v>
      </c>
      <c r="O641">
        <v>0</v>
      </c>
      <c r="P641">
        <v>0</v>
      </c>
      <c r="Q641">
        <f t="shared" si="27"/>
        <v>0</v>
      </c>
      <c r="R641">
        <f t="shared" si="28"/>
        <v>0</v>
      </c>
      <c r="S641">
        <v>0</v>
      </c>
      <c r="T641">
        <f t="shared" si="29"/>
        <v>0</v>
      </c>
    </row>
    <row r="642" spans="1:20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0</v>
      </c>
      <c r="G642">
        <v>641</v>
      </c>
      <c r="H642">
        <v>63</v>
      </c>
      <c r="I642" t="s">
        <v>3643</v>
      </c>
      <c r="J642">
        <v>0</v>
      </c>
      <c r="K642">
        <v>0</v>
      </c>
      <c r="M642">
        <v>0</v>
      </c>
      <c r="N642">
        <v>0</v>
      </c>
      <c r="O642">
        <v>0</v>
      </c>
      <c r="P642">
        <v>0</v>
      </c>
      <c r="Q642">
        <f t="shared" si="27"/>
        <v>0</v>
      </c>
      <c r="R642">
        <f t="shared" si="28"/>
        <v>0</v>
      </c>
      <c r="S642">
        <v>0</v>
      </c>
      <c r="T642">
        <f t="shared" si="29"/>
        <v>0</v>
      </c>
    </row>
    <row r="643" spans="1:20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0</v>
      </c>
      <c r="G643">
        <v>642</v>
      </c>
      <c r="H643">
        <v>63</v>
      </c>
      <c r="I643" t="s">
        <v>3644</v>
      </c>
      <c r="J643">
        <v>0</v>
      </c>
      <c r="K643">
        <v>0</v>
      </c>
      <c r="M643">
        <v>0</v>
      </c>
      <c r="N643">
        <v>0</v>
      </c>
      <c r="O643">
        <v>0</v>
      </c>
      <c r="P643">
        <v>0</v>
      </c>
      <c r="Q643">
        <f t="shared" ref="Q643:Q706" si="30">STDEV(M643:O643)</f>
        <v>0</v>
      </c>
      <c r="R643">
        <f t="shared" ref="R643:R706" si="31">O643-P643</f>
        <v>0</v>
      </c>
      <c r="S643">
        <v>0</v>
      </c>
      <c r="T643">
        <f t="shared" ref="T643:T706" si="32">M643-S643</f>
        <v>0</v>
      </c>
    </row>
    <row r="644" spans="1:20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0</v>
      </c>
      <c r="G644">
        <v>643</v>
      </c>
      <c r="H644">
        <v>63</v>
      </c>
      <c r="I644" t="s">
        <v>3645</v>
      </c>
      <c r="J644">
        <v>0</v>
      </c>
      <c r="K644">
        <v>0</v>
      </c>
      <c r="M644">
        <v>0</v>
      </c>
      <c r="N644">
        <v>0</v>
      </c>
      <c r="O644">
        <v>0</v>
      </c>
      <c r="P644">
        <v>0</v>
      </c>
      <c r="Q644">
        <f t="shared" si="30"/>
        <v>0</v>
      </c>
      <c r="R644">
        <f t="shared" si="31"/>
        <v>0</v>
      </c>
      <c r="S644">
        <v>0</v>
      </c>
      <c r="T644">
        <f t="shared" si="32"/>
        <v>0</v>
      </c>
    </row>
    <row r="645" spans="1:20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0</v>
      </c>
      <c r="G645">
        <v>644</v>
      </c>
      <c r="H645">
        <v>64</v>
      </c>
      <c r="I645" t="s">
        <v>3646</v>
      </c>
      <c r="J645">
        <v>0</v>
      </c>
      <c r="K645">
        <v>0</v>
      </c>
      <c r="M645">
        <v>0</v>
      </c>
      <c r="N645">
        <v>0</v>
      </c>
      <c r="O645">
        <v>0</v>
      </c>
      <c r="P645">
        <v>0</v>
      </c>
      <c r="Q645">
        <f t="shared" si="30"/>
        <v>0</v>
      </c>
      <c r="R645">
        <f t="shared" si="31"/>
        <v>0</v>
      </c>
      <c r="S645">
        <v>0</v>
      </c>
      <c r="T645">
        <f t="shared" si="32"/>
        <v>0</v>
      </c>
    </row>
    <row r="646" spans="1:20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0</v>
      </c>
      <c r="G646">
        <v>645</v>
      </c>
      <c r="H646">
        <v>64</v>
      </c>
      <c r="I646" t="s">
        <v>3647</v>
      </c>
      <c r="J646">
        <v>0</v>
      </c>
      <c r="K646">
        <v>0</v>
      </c>
      <c r="M646">
        <v>0</v>
      </c>
      <c r="N646">
        <v>0</v>
      </c>
      <c r="O646">
        <v>0</v>
      </c>
      <c r="P646">
        <v>0</v>
      </c>
      <c r="Q646">
        <f t="shared" si="30"/>
        <v>0</v>
      </c>
      <c r="R646">
        <f t="shared" si="31"/>
        <v>0</v>
      </c>
      <c r="S646">
        <v>0</v>
      </c>
      <c r="T646">
        <f t="shared" si="32"/>
        <v>0</v>
      </c>
    </row>
    <row r="647" spans="1:20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0</v>
      </c>
      <c r="G647">
        <v>646</v>
      </c>
      <c r="H647">
        <v>64</v>
      </c>
      <c r="I647" t="s">
        <v>3648</v>
      </c>
      <c r="J647">
        <v>0</v>
      </c>
      <c r="K647">
        <v>0</v>
      </c>
      <c r="M647">
        <v>0</v>
      </c>
      <c r="N647">
        <v>0</v>
      </c>
      <c r="O647">
        <v>0</v>
      </c>
      <c r="P647">
        <v>0</v>
      </c>
      <c r="Q647">
        <f t="shared" si="30"/>
        <v>0</v>
      </c>
      <c r="R647">
        <f t="shared" si="31"/>
        <v>0</v>
      </c>
      <c r="S647">
        <v>0</v>
      </c>
      <c r="T647">
        <f t="shared" si="32"/>
        <v>0</v>
      </c>
    </row>
    <row r="648" spans="1:20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0</v>
      </c>
      <c r="G648">
        <v>647</v>
      </c>
      <c r="H648">
        <v>64</v>
      </c>
      <c r="I648" t="s">
        <v>3649</v>
      </c>
      <c r="J648">
        <v>0</v>
      </c>
      <c r="K648">
        <v>0</v>
      </c>
      <c r="M648">
        <v>0</v>
      </c>
      <c r="N648">
        <v>0</v>
      </c>
      <c r="O648">
        <v>0</v>
      </c>
      <c r="P648">
        <v>0</v>
      </c>
      <c r="Q648">
        <f t="shared" si="30"/>
        <v>0</v>
      </c>
      <c r="R648">
        <f t="shared" si="31"/>
        <v>0</v>
      </c>
      <c r="S648">
        <v>0</v>
      </c>
      <c r="T648">
        <f t="shared" si="32"/>
        <v>0</v>
      </c>
    </row>
    <row r="649" spans="1:20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0</v>
      </c>
      <c r="G649">
        <v>648</v>
      </c>
      <c r="H649">
        <v>64</v>
      </c>
      <c r="I649" t="s">
        <v>3650</v>
      </c>
      <c r="J649">
        <v>0</v>
      </c>
      <c r="K649">
        <v>0</v>
      </c>
      <c r="M649">
        <v>0</v>
      </c>
      <c r="N649">
        <v>0</v>
      </c>
      <c r="O649">
        <v>0</v>
      </c>
      <c r="P649">
        <v>0</v>
      </c>
      <c r="Q649">
        <f t="shared" si="30"/>
        <v>0</v>
      </c>
      <c r="R649">
        <f t="shared" si="31"/>
        <v>0</v>
      </c>
      <c r="S649">
        <v>0</v>
      </c>
      <c r="T649">
        <f t="shared" si="32"/>
        <v>0</v>
      </c>
    </row>
    <row r="650" spans="1:20" ht="15" x14ac:dyDescent="0.25">
      <c r="A650" s="2" t="s">
        <v>649</v>
      </c>
      <c r="B650" s="2" t="s">
        <v>1647</v>
      </c>
      <c r="C650" s="2" t="s">
        <v>2646</v>
      </c>
      <c r="D650" s="41">
        <v>3.84145517198395</v>
      </c>
      <c r="E650" s="41">
        <v>2.8741074088551701</v>
      </c>
      <c r="F650" s="41">
        <v>3.8414551719840402</v>
      </c>
      <c r="G650">
        <v>649</v>
      </c>
      <c r="H650">
        <v>64</v>
      </c>
      <c r="I650" t="s">
        <v>3651</v>
      </c>
      <c r="J650">
        <v>2.2015397426057399</v>
      </c>
      <c r="K650">
        <v>4.2616969539953597</v>
      </c>
      <c r="M650">
        <v>3.53</v>
      </c>
      <c r="N650">
        <v>3.53</v>
      </c>
      <c r="O650">
        <v>3.53</v>
      </c>
      <c r="P650">
        <v>3.53</v>
      </c>
      <c r="Q650">
        <f t="shared" si="30"/>
        <v>0</v>
      </c>
      <c r="R650">
        <f t="shared" si="31"/>
        <v>0</v>
      </c>
      <c r="S650">
        <v>3.53</v>
      </c>
      <c r="T650">
        <f t="shared" si="32"/>
        <v>0</v>
      </c>
    </row>
    <row r="651" spans="1:20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0</v>
      </c>
      <c r="G651">
        <v>650</v>
      </c>
      <c r="H651">
        <v>64</v>
      </c>
      <c r="I651" t="s">
        <v>3652</v>
      </c>
      <c r="J651">
        <v>0</v>
      </c>
      <c r="K651">
        <v>0.153807543958839</v>
      </c>
      <c r="M651">
        <v>0</v>
      </c>
      <c r="N651">
        <v>0</v>
      </c>
      <c r="O651">
        <v>0</v>
      </c>
      <c r="P651">
        <v>0</v>
      </c>
      <c r="Q651">
        <f t="shared" si="30"/>
        <v>0</v>
      </c>
      <c r="R651">
        <f t="shared" si="31"/>
        <v>0</v>
      </c>
      <c r="S651">
        <v>0</v>
      </c>
      <c r="T651">
        <f t="shared" si="32"/>
        <v>0</v>
      </c>
    </row>
    <row r="652" spans="1:20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0</v>
      </c>
      <c r="G652">
        <v>651</v>
      </c>
      <c r="H652">
        <v>64</v>
      </c>
      <c r="I652" t="s">
        <v>3653</v>
      </c>
      <c r="J652">
        <v>-0.38451885984170497</v>
      </c>
      <c r="K652">
        <v>0</v>
      </c>
      <c r="M652">
        <v>-0.88666666666665594</v>
      </c>
      <c r="N652">
        <v>-0.52399320389849902</v>
      </c>
      <c r="O652">
        <v>-0.88666666666665594</v>
      </c>
      <c r="P652">
        <v>-0.88666666666665594</v>
      </c>
      <c r="Q652">
        <f t="shared" si="30"/>
        <v>0.2093896213571291</v>
      </c>
      <c r="R652">
        <f t="shared" si="31"/>
        <v>0</v>
      </c>
      <c r="S652">
        <v>-0.88666666666665594</v>
      </c>
      <c r="T652">
        <f t="shared" si="32"/>
        <v>0</v>
      </c>
    </row>
    <row r="653" spans="1:20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0</v>
      </c>
      <c r="G653">
        <v>652</v>
      </c>
      <c r="H653">
        <v>64</v>
      </c>
      <c r="I653" t="s">
        <v>3654</v>
      </c>
      <c r="J653">
        <v>0</v>
      </c>
      <c r="K653">
        <v>0.38451885985089301</v>
      </c>
      <c r="M653">
        <v>0.88666666666666705</v>
      </c>
      <c r="N653">
        <v>0.52399320389852999</v>
      </c>
      <c r="O653">
        <v>0.88666666666666705</v>
      </c>
      <c r="P653">
        <v>0.88666666666666705</v>
      </c>
      <c r="Q653">
        <f t="shared" si="30"/>
        <v>0.20938962135711717</v>
      </c>
      <c r="R653">
        <f t="shared" si="31"/>
        <v>0</v>
      </c>
      <c r="S653">
        <v>0.88666666666666705</v>
      </c>
      <c r="T653">
        <f t="shared" si="32"/>
        <v>0</v>
      </c>
    </row>
    <row r="654" spans="1:20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0</v>
      </c>
      <c r="G654">
        <v>653</v>
      </c>
      <c r="H654">
        <v>64</v>
      </c>
      <c r="I654" t="s">
        <v>3655</v>
      </c>
      <c r="J654">
        <v>0</v>
      </c>
      <c r="K654">
        <v>0</v>
      </c>
      <c r="M654">
        <v>0</v>
      </c>
      <c r="N654">
        <v>0</v>
      </c>
      <c r="O654">
        <v>0</v>
      </c>
      <c r="P654">
        <v>0</v>
      </c>
      <c r="Q654">
        <f t="shared" si="30"/>
        <v>0</v>
      </c>
      <c r="R654">
        <f t="shared" si="31"/>
        <v>0</v>
      </c>
      <c r="S654">
        <v>0</v>
      </c>
      <c r="T654">
        <f t="shared" si="32"/>
        <v>0</v>
      </c>
    </row>
    <row r="655" spans="1:20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0</v>
      </c>
      <c r="G655">
        <v>654</v>
      </c>
      <c r="H655">
        <v>65</v>
      </c>
      <c r="I655" t="s">
        <v>3656</v>
      </c>
      <c r="J655">
        <v>0</v>
      </c>
      <c r="K655">
        <v>0</v>
      </c>
      <c r="M655">
        <v>0</v>
      </c>
      <c r="N655">
        <v>0</v>
      </c>
      <c r="O655">
        <v>0</v>
      </c>
      <c r="P655">
        <v>0</v>
      </c>
      <c r="Q655">
        <f t="shared" si="30"/>
        <v>0</v>
      </c>
      <c r="R655">
        <f t="shared" si="31"/>
        <v>0</v>
      </c>
      <c r="S655">
        <v>0</v>
      </c>
      <c r="T655">
        <f t="shared" si="32"/>
        <v>0</v>
      </c>
    </row>
    <row r="656" spans="1:20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0</v>
      </c>
      <c r="G656">
        <v>655</v>
      </c>
      <c r="H656">
        <v>65</v>
      </c>
      <c r="I656" t="s">
        <v>3657</v>
      </c>
      <c r="J656">
        <v>0</v>
      </c>
      <c r="K656">
        <v>0</v>
      </c>
      <c r="M656">
        <v>0</v>
      </c>
      <c r="N656">
        <v>0</v>
      </c>
      <c r="O656">
        <v>0</v>
      </c>
      <c r="P656">
        <v>0</v>
      </c>
      <c r="Q656">
        <f t="shared" si="30"/>
        <v>0</v>
      </c>
      <c r="R656">
        <f t="shared" si="31"/>
        <v>0</v>
      </c>
      <c r="S656">
        <v>0</v>
      </c>
      <c r="T656">
        <f t="shared" si="32"/>
        <v>0</v>
      </c>
    </row>
    <row r="657" spans="1:20" ht="15" x14ac:dyDescent="0.25">
      <c r="A657" s="2" t="s">
        <v>656</v>
      </c>
      <c r="B657" s="2" t="s">
        <v>1654</v>
      </c>
      <c r="C657" s="9" t="s">
        <v>2653</v>
      </c>
      <c r="D657">
        <v>-3.0850801256519799E-2</v>
      </c>
      <c r="E657">
        <v>-4.0120125519592903E-2</v>
      </c>
      <c r="F657">
        <v>-3.0850801256519799E-2</v>
      </c>
      <c r="G657">
        <v>656</v>
      </c>
      <c r="H657">
        <v>65</v>
      </c>
      <c r="I657" t="s">
        <v>3658</v>
      </c>
      <c r="J657">
        <v>-3.2744938918085602E-2</v>
      </c>
      <c r="K657">
        <v>-3.0542233973164901E-2</v>
      </c>
      <c r="M657">
        <v>-2.1200849071988201E-2</v>
      </c>
      <c r="N657">
        <v>-2.1200849071988201E-2</v>
      </c>
      <c r="O657">
        <v>-2.1200849071988201E-2</v>
      </c>
      <c r="P657">
        <v>-2.1200849071988201E-2</v>
      </c>
      <c r="Q657">
        <f t="shared" si="30"/>
        <v>0</v>
      </c>
      <c r="R657">
        <f t="shared" si="31"/>
        <v>0</v>
      </c>
      <c r="S657">
        <v>-2.1200849071988201E-2</v>
      </c>
      <c r="T657">
        <f t="shared" si="32"/>
        <v>0</v>
      </c>
    </row>
    <row r="658" spans="1:20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0</v>
      </c>
      <c r="G658">
        <v>657</v>
      </c>
      <c r="H658">
        <v>65</v>
      </c>
      <c r="I658" t="s">
        <v>3659</v>
      </c>
      <c r="J658">
        <v>0</v>
      </c>
      <c r="K658">
        <v>0</v>
      </c>
      <c r="M658">
        <v>0</v>
      </c>
      <c r="N658">
        <v>0</v>
      </c>
      <c r="O658">
        <v>0</v>
      </c>
      <c r="P658">
        <v>0</v>
      </c>
      <c r="Q658">
        <f t="shared" si="30"/>
        <v>0</v>
      </c>
      <c r="R658">
        <f t="shared" si="31"/>
        <v>0</v>
      </c>
      <c r="S658">
        <v>0</v>
      </c>
      <c r="T658">
        <f t="shared" si="32"/>
        <v>0</v>
      </c>
    </row>
    <row r="659" spans="1:20" ht="15" x14ac:dyDescent="0.25">
      <c r="A659" s="2" t="s">
        <v>658</v>
      </c>
      <c r="B659" s="2" t="s">
        <v>1656</v>
      </c>
      <c r="C659" s="2" t="s">
        <v>2655</v>
      </c>
      <c r="D659">
        <v>0.43592170043817502</v>
      </c>
      <c r="E659">
        <v>0.55909547849354302</v>
      </c>
      <c r="F659">
        <v>0.43592170043815398</v>
      </c>
      <c r="G659">
        <v>658</v>
      </c>
      <c r="H659">
        <v>65</v>
      </c>
      <c r="I659" t="s">
        <v>3660</v>
      </c>
      <c r="J659">
        <v>0.33834469009139001</v>
      </c>
      <c r="K659">
        <v>0.81608050579179303</v>
      </c>
      <c r="M659">
        <v>1.7765941105187599</v>
      </c>
      <c r="N659">
        <v>0</v>
      </c>
      <c r="O659">
        <v>1.91330545595391</v>
      </c>
      <c r="P659">
        <v>1.70596847345952</v>
      </c>
      <c r="Q659">
        <f t="shared" si="30"/>
        <v>1.0673732862564713</v>
      </c>
      <c r="R659">
        <f t="shared" si="31"/>
        <v>0.20733698249439003</v>
      </c>
      <c r="S659">
        <v>0</v>
      </c>
      <c r="T659">
        <f t="shared" si="32"/>
        <v>1.7765941105187599</v>
      </c>
    </row>
    <row r="660" spans="1:20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0</v>
      </c>
      <c r="G660">
        <v>659</v>
      </c>
      <c r="H660">
        <v>65</v>
      </c>
      <c r="I660" t="s">
        <v>3661</v>
      </c>
      <c r="J660">
        <v>0</v>
      </c>
      <c r="K660">
        <v>0.46142263186236698</v>
      </c>
      <c r="M660">
        <v>0</v>
      </c>
      <c r="N660">
        <v>0</v>
      </c>
      <c r="O660">
        <v>0</v>
      </c>
      <c r="P660">
        <v>0</v>
      </c>
      <c r="Q660">
        <f t="shared" si="30"/>
        <v>0</v>
      </c>
      <c r="R660">
        <f t="shared" si="31"/>
        <v>0</v>
      </c>
      <c r="S660">
        <v>0</v>
      </c>
      <c r="T660">
        <f t="shared" si="32"/>
        <v>0</v>
      </c>
    </row>
    <row r="661" spans="1:20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0</v>
      </c>
      <c r="G661">
        <v>660</v>
      </c>
      <c r="H661">
        <v>65</v>
      </c>
      <c r="I661" t="s">
        <v>3662</v>
      </c>
      <c r="J661">
        <v>0</v>
      </c>
      <c r="K661">
        <v>0.19225942995876699</v>
      </c>
      <c r="M661">
        <v>0</v>
      </c>
      <c r="N661">
        <v>0</v>
      </c>
      <c r="O661">
        <v>0</v>
      </c>
      <c r="P661">
        <v>0</v>
      </c>
      <c r="Q661">
        <f t="shared" si="30"/>
        <v>0</v>
      </c>
      <c r="R661">
        <f t="shared" si="31"/>
        <v>0</v>
      </c>
      <c r="S661">
        <v>0</v>
      </c>
      <c r="T661">
        <f t="shared" si="32"/>
        <v>0</v>
      </c>
    </row>
    <row r="662" spans="1:20" ht="15" x14ac:dyDescent="0.25">
      <c r="A662" s="2" t="s">
        <v>661</v>
      </c>
      <c r="B662" s="2" t="s">
        <v>1659</v>
      </c>
      <c r="C662" s="9" t="s">
        <v>2658</v>
      </c>
      <c r="D662">
        <v>-6.8407188692049203E-2</v>
      </c>
      <c r="E662">
        <v>-8.8960574279440194E-2</v>
      </c>
      <c r="F662">
        <v>-6.8407188692049203E-2</v>
      </c>
      <c r="G662">
        <v>661</v>
      </c>
      <c r="H662">
        <v>65</v>
      </c>
      <c r="I662" t="s">
        <v>3663</v>
      </c>
      <c r="J662">
        <v>-0.529145617230938</v>
      </c>
      <c r="K662">
        <v>-6.7722985380669301E-2</v>
      </c>
      <c r="M662">
        <v>-4.7009815752858203E-2</v>
      </c>
      <c r="N662">
        <v>-4.7009815752858203E-2</v>
      </c>
      <c r="O662">
        <v>-4.7009815752971897E-2</v>
      </c>
      <c r="P662">
        <v>-4.7009815752858203E-2</v>
      </c>
      <c r="Q662">
        <f t="shared" si="30"/>
        <v>6.564113277865804E-14</v>
      </c>
      <c r="R662">
        <f t="shared" si="31"/>
        <v>-1.1369377661551994E-13</v>
      </c>
      <c r="S662">
        <v>-4.7009815752858203E-2</v>
      </c>
      <c r="T662">
        <f t="shared" si="32"/>
        <v>0</v>
      </c>
    </row>
    <row r="663" spans="1:20" ht="15" x14ac:dyDescent="0.25">
      <c r="A663" s="2" t="s">
        <v>662</v>
      </c>
      <c r="B663" s="2" t="s">
        <v>1660</v>
      </c>
      <c r="C663" s="9" t="s">
        <v>2659</v>
      </c>
      <c r="D663">
        <v>-0.86177738321373498</v>
      </c>
      <c r="E663">
        <v>-1.1207028182874399</v>
      </c>
      <c r="F663">
        <v>-0.86177738321362096</v>
      </c>
      <c r="G663">
        <v>662</v>
      </c>
      <c r="H663">
        <v>65</v>
      </c>
      <c r="I663" t="s">
        <v>3664</v>
      </c>
      <c r="J663">
        <v>-1.2376768136001599</v>
      </c>
      <c r="K663">
        <v>-0.85315795372844205</v>
      </c>
      <c r="M663">
        <v>-0.59221777094137495</v>
      </c>
      <c r="N663">
        <v>-0.592217770941602</v>
      </c>
      <c r="O663">
        <v>-0.59221777094216999</v>
      </c>
      <c r="P663">
        <v>-0.59221777094126105</v>
      </c>
      <c r="Q663">
        <f t="shared" si="30"/>
        <v>4.0951883692953214E-13</v>
      </c>
      <c r="R663">
        <f t="shared" si="31"/>
        <v>-9.0893959026061566E-13</v>
      </c>
      <c r="S663">
        <v>-0.59221777094126105</v>
      </c>
      <c r="T663">
        <f t="shared" si="32"/>
        <v>-1.1390888232654106E-13</v>
      </c>
    </row>
    <row r="664" spans="1:20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0</v>
      </c>
      <c r="G664">
        <v>663</v>
      </c>
      <c r="H664">
        <v>65</v>
      </c>
      <c r="I664" t="s">
        <v>3665</v>
      </c>
      <c r="J664">
        <v>0</v>
      </c>
      <c r="K664">
        <v>0.46142263176716403</v>
      </c>
      <c r="M664">
        <v>0</v>
      </c>
      <c r="N664">
        <v>0</v>
      </c>
      <c r="O664">
        <v>0</v>
      </c>
      <c r="P664">
        <v>0</v>
      </c>
      <c r="Q664">
        <f t="shared" si="30"/>
        <v>0</v>
      </c>
      <c r="R664">
        <f t="shared" si="31"/>
        <v>0</v>
      </c>
      <c r="S664">
        <v>0</v>
      </c>
      <c r="T664">
        <f t="shared" si="32"/>
        <v>0</v>
      </c>
    </row>
    <row r="665" spans="1:20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0</v>
      </c>
      <c r="G665">
        <v>664</v>
      </c>
      <c r="H665">
        <v>66</v>
      </c>
      <c r="I665" t="s">
        <v>3666</v>
      </c>
      <c r="J665">
        <v>0</v>
      </c>
      <c r="K665">
        <v>0</v>
      </c>
      <c r="M665">
        <v>0</v>
      </c>
      <c r="N665">
        <v>0</v>
      </c>
      <c r="O665">
        <v>0</v>
      </c>
      <c r="P665">
        <v>0</v>
      </c>
      <c r="Q665">
        <f t="shared" si="30"/>
        <v>0</v>
      </c>
      <c r="R665">
        <f t="shared" si="31"/>
        <v>0</v>
      </c>
      <c r="S665">
        <v>0</v>
      </c>
      <c r="T665">
        <f t="shared" si="32"/>
        <v>0</v>
      </c>
    </row>
    <row r="666" spans="1:20" ht="15" x14ac:dyDescent="0.25">
      <c r="A666" s="2" t="s">
        <v>665</v>
      </c>
      <c r="B666" s="2" t="s">
        <v>1663</v>
      </c>
      <c r="C666" s="9" t="s">
        <v>2662</v>
      </c>
      <c r="D666">
        <v>-1.29769908365188</v>
      </c>
      <c r="E666">
        <v>-1.6797982967809699</v>
      </c>
      <c r="F666">
        <v>-1.29769908365188</v>
      </c>
      <c r="G666">
        <v>665</v>
      </c>
      <c r="H666">
        <v>66</v>
      </c>
      <c r="I666" t="s">
        <v>3667</v>
      </c>
      <c r="J666">
        <v>-1.66923845954284</v>
      </c>
      <c r="K666">
        <v>-1.02419874167231</v>
      </c>
      <c r="M666">
        <v>-2.3688118814601502</v>
      </c>
      <c r="N666">
        <v>-0.592217770941602</v>
      </c>
      <c r="O666">
        <v>-2.5055232268959999</v>
      </c>
      <c r="P666">
        <v>-2.2981862444007701</v>
      </c>
      <c r="Q666">
        <f t="shared" si="30"/>
        <v>1.0673732862565735</v>
      </c>
      <c r="R666">
        <f t="shared" si="31"/>
        <v>-0.2073369824952298</v>
      </c>
      <c r="S666">
        <v>-0.59221777094126105</v>
      </c>
      <c r="T666">
        <f t="shared" si="32"/>
        <v>-1.7765941105188892</v>
      </c>
    </row>
    <row r="667" spans="1:20" ht="15" x14ac:dyDescent="0.25">
      <c r="A667" s="2" t="s">
        <v>666</v>
      </c>
      <c r="B667" s="2" t="s">
        <v>1664</v>
      </c>
      <c r="C667" s="9" t="s">
        <v>2663</v>
      </c>
      <c r="D667">
        <v>-6.8407188692049203E-2</v>
      </c>
      <c r="E667">
        <v>-8.8960574279440194E-2</v>
      </c>
      <c r="F667">
        <v>-6.8407188692049203E-2</v>
      </c>
      <c r="G667">
        <v>666</v>
      </c>
      <c r="H667">
        <v>66</v>
      </c>
      <c r="I667" t="s">
        <v>3668</v>
      </c>
      <c r="J667">
        <v>-7.2862630252188906E-2</v>
      </c>
      <c r="K667">
        <v>-6.7722985380669301E-2</v>
      </c>
      <c r="M667">
        <v>-4.7009815752858203E-2</v>
      </c>
      <c r="N667">
        <v>-4.7009815752858203E-2</v>
      </c>
      <c r="O667">
        <v>-4.7009815752971897E-2</v>
      </c>
      <c r="P667">
        <v>-4.7009815752858203E-2</v>
      </c>
      <c r="Q667">
        <f t="shared" si="30"/>
        <v>6.564113277865804E-14</v>
      </c>
      <c r="R667">
        <f t="shared" si="31"/>
        <v>-1.1369377661551994E-13</v>
      </c>
      <c r="S667">
        <v>-4.7009815752858203E-2</v>
      </c>
      <c r="T667">
        <f t="shared" si="32"/>
        <v>0</v>
      </c>
    </row>
    <row r="668" spans="1:20" ht="15" x14ac:dyDescent="0.25">
      <c r="A668" s="3" t="s">
        <v>667</v>
      </c>
      <c r="B668" s="3" t="s">
        <v>1665</v>
      </c>
      <c r="C668" s="3" t="s">
        <v>2664</v>
      </c>
      <c r="D668">
        <v>-3.7389966307046101E-2</v>
      </c>
      <c r="E668">
        <v>-4.86240253189862E-2</v>
      </c>
      <c r="F668">
        <v>-3.7389966307046101E-2</v>
      </c>
      <c r="G668">
        <v>667</v>
      </c>
      <c r="H668">
        <v>66</v>
      </c>
      <c r="I668" t="s">
        <v>3669</v>
      </c>
      <c r="J668">
        <v>-3.7389966307046101E-2</v>
      </c>
      <c r="K668">
        <v>-3.4790826416724499E-2</v>
      </c>
      <c r="M668">
        <v>-2.56946011187438E-2</v>
      </c>
      <c r="N668">
        <v>-2.56946011187438E-2</v>
      </c>
      <c r="O668">
        <v>-2.5694601118857501E-2</v>
      </c>
      <c r="P668">
        <v>-2.56946011187438E-2</v>
      </c>
      <c r="Q668">
        <f t="shared" si="30"/>
        <v>6.5645138706418915E-14</v>
      </c>
      <c r="R668">
        <f t="shared" si="31"/>
        <v>-1.1370071550942384E-13</v>
      </c>
      <c r="S668">
        <v>-2.56946011187438E-2</v>
      </c>
      <c r="T668">
        <f t="shared" si="32"/>
        <v>0</v>
      </c>
    </row>
    <row r="669" spans="1:20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0</v>
      </c>
      <c r="G669">
        <v>668</v>
      </c>
      <c r="H669">
        <v>66</v>
      </c>
      <c r="I669" t="s">
        <v>3670</v>
      </c>
      <c r="J669">
        <v>0</v>
      </c>
      <c r="K669">
        <v>0</v>
      </c>
      <c r="M669">
        <v>0</v>
      </c>
      <c r="N669">
        <v>0</v>
      </c>
      <c r="O669">
        <v>0</v>
      </c>
      <c r="P669">
        <v>0</v>
      </c>
      <c r="Q669">
        <f t="shared" si="30"/>
        <v>0</v>
      </c>
      <c r="R669">
        <f t="shared" si="31"/>
        <v>0</v>
      </c>
      <c r="S669">
        <v>0</v>
      </c>
      <c r="T669">
        <f t="shared" si="32"/>
        <v>0</v>
      </c>
    </row>
    <row r="670" spans="1:20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0</v>
      </c>
      <c r="G670">
        <v>669</v>
      </c>
      <c r="H670">
        <v>66</v>
      </c>
      <c r="I670" t="s">
        <v>3671</v>
      </c>
      <c r="J670">
        <v>0</v>
      </c>
      <c r="K670">
        <v>0</v>
      </c>
      <c r="M670">
        <v>0</v>
      </c>
      <c r="N670">
        <v>0</v>
      </c>
      <c r="O670">
        <v>0</v>
      </c>
      <c r="P670">
        <v>0</v>
      </c>
      <c r="Q670">
        <f t="shared" si="30"/>
        <v>0</v>
      </c>
      <c r="R670">
        <f t="shared" si="31"/>
        <v>0</v>
      </c>
      <c r="S670">
        <v>0</v>
      </c>
      <c r="T670">
        <f t="shared" si="32"/>
        <v>0</v>
      </c>
    </row>
    <row r="671" spans="1:20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0</v>
      </c>
      <c r="G671">
        <v>670</v>
      </c>
      <c r="H671">
        <v>66</v>
      </c>
      <c r="I671" t="s">
        <v>3672</v>
      </c>
      <c r="J671">
        <v>0</v>
      </c>
      <c r="K671">
        <v>0</v>
      </c>
      <c r="M671">
        <v>0</v>
      </c>
      <c r="N671">
        <v>0</v>
      </c>
      <c r="O671">
        <v>0</v>
      </c>
      <c r="P671">
        <v>0</v>
      </c>
      <c r="Q671">
        <f t="shared" si="30"/>
        <v>0</v>
      </c>
      <c r="R671">
        <f t="shared" si="31"/>
        <v>0</v>
      </c>
      <c r="S671">
        <v>0</v>
      </c>
      <c r="T671">
        <f t="shared" si="32"/>
        <v>0</v>
      </c>
    </row>
    <row r="672" spans="1:20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0</v>
      </c>
      <c r="G672">
        <v>671</v>
      </c>
      <c r="H672">
        <v>66</v>
      </c>
      <c r="I672" t="s">
        <v>3673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f t="shared" si="30"/>
        <v>0</v>
      </c>
      <c r="R672">
        <f t="shared" si="31"/>
        <v>0</v>
      </c>
      <c r="S672">
        <v>0</v>
      </c>
      <c r="T672">
        <f t="shared" si="32"/>
        <v>0</v>
      </c>
    </row>
    <row r="673" spans="1:20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0</v>
      </c>
      <c r="G673">
        <v>672</v>
      </c>
      <c r="H673">
        <v>66</v>
      </c>
      <c r="I673" t="s">
        <v>3674</v>
      </c>
      <c r="J673">
        <v>-1000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f t="shared" si="30"/>
        <v>0</v>
      </c>
      <c r="R673">
        <f t="shared" si="31"/>
        <v>0</v>
      </c>
      <c r="S673">
        <v>0</v>
      </c>
      <c r="T673">
        <f t="shared" si="32"/>
        <v>0</v>
      </c>
    </row>
    <row r="674" spans="1:20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0</v>
      </c>
      <c r="G674">
        <v>673</v>
      </c>
      <c r="H674">
        <v>66</v>
      </c>
      <c r="I674" t="s">
        <v>3675</v>
      </c>
      <c r="J674">
        <v>0</v>
      </c>
      <c r="K674">
        <v>1000</v>
      </c>
      <c r="M674">
        <v>0</v>
      </c>
      <c r="N674">
        <v>0</v>
      </c>
      <c r="O674">
        <v>0</v>
      </c>
      <c r="P674">
        <v>0</v>
      </c>
      <c r="Q674">
        <f t="shared" si="30"/>
        <v>0</v>
      </c>
      <c r="R674">
        <f t="shared" si="31"/>
        <v>0</v>
      </c>
      <c r="S674">
        <v>0</v>
      </c>
      <c r="T674">
        <f t="shared" si="32"/>
        <v>0</v>
      </c>
    </row>
    <row r="675" spans="1:20" ht="15" x14ac:dyDescent="0.25">
      <c r="A675" s="2" t="s">
        <v>674</v>
      </c>
      <c r="B675" s="2" t="s">
        <v>1671</v>
      </c>
      <c r="C675" s="9" t="s">
        <v>2671</v>
      </c>
      <c r="D675">
        <v>-4.85224141632443E-2</v>
      </c>
      <c r="E675">
        <v>-6.3101289673227298E-2</v>
      </c>
      <c r="F675">
        <v>-4.85224141632443E-2</v>
      </c>
      <c r="G675">
        <v>674</v>
      </c>
      <c r="H675">
        <v>67</v>
      </c>
      <c r="I675" t="s">
        <v>3676</v>
      </c>
      <c r="J675">
        <v>-6.4516476508629197E-2</v>
      </c>
      <c r="K675">
        <v>-4.8037096800044303E-2</v>
      </c>
      <c r="M675">
        <v>-3.3344883678410001E-2</v>
      </c>
      <c r="N675">
        <v>-3.3344883678410001E-2</v>
      </c>
      <c r="O675">
        <v>-3.3344883678410001E-2</v>
      </c>
      <c r="P675">
        <v>-3.3344883678410001E-2</v>
      </c>
      <c r="Q675">
        <f t="shared" si="30"/>
        <v>0</v>
      </c>
      <c r="R675">
        <f t="shared" si="31"/>
        <v>0</v>
      </c>
      <c r="S675">
        <v>-3.3344883678410001E-2</v>
      </c>
      <c r="T675">
        <f t="shared" si="32"/>
        <v>0</v>
      </c>
    </row>
    <row r="676" spans="1:20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0</v>
      </c>
      <c r="G676">
        <v>675</v>
      </c>
      <c r="H676">
        <v>67</v>
      </c>
      <c r="I676" t="s">
        <v>3677</v>
      </c>
      <c r="J676">
        <v>0</v>
      </c>
      <c r="K676">
        <v>0</v>
      </c>
      <c r="M676">
        <v>0</v>
      </c>
      <c r="N676">
        <v>0</v>
      </c>
      <c r="O676">
        <v>0</v>
      </c>
      <c r="P676">
        <v>0</v>
      </c>
      <c r="Q676">
        <f t="shared" si="30"/>
        <v>0</v>
      </c>
      <c r="R676">
        <f t="shared" si="31"/>
        <v>0</v>
      </c>
      <c r="S676">
        <v>0</v>
      </c>
      <c r="T676">
        <f t="shared" si="32"/>
        <v>0</v>
      </c>
    </row>
    <row r="677" spans="1:20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0</v>
      </c>
      <c r="G677">
        <v>676</v>
      </c>
      <c r="H677">
        <v>67</v>
      </c>
      <c r="I677" t="s">
        <v>3678</v>
      </c>
      <c r="J677">
        <v>0</v>
      </c>
      <c r="K677">
        <v>0.51269181317377699</v>
      </c>
      <c r="M677">
        <v>0</v>
      </c>
      <c r="N677">
        <v>0</v>
      </c>
      <c r="O677">
        <v>0</v>
      </c>
      <c r="P677">
        <v>0</v>
      </c>
      <c r="Q677">
        <f t="shared" si="30"/>
        <v>0</v>
      </c>
      <c r="R677">
        <f t="shared" si="31"/>
        <v>0</v>
      </c>
      <c r="S677">
        <v>0</v>
      </c>
      <c r="T677">
        <f t="shared" si="32"/>
        <v>0</v>
      </c>
    </row>
    <row r="678" spans="1:20" ht="15" x14ac:dyDescent="0.25">
      <c r="A678" s="2" t="s">
        <v>677</v>
      </c>
      <c r="B678" s="2" t="s">
        <v>1674</v>
      </c>
      <c r="C678" s="9" t="s">
        <v>2674</v>
      </c>
      <c r="D678">
        <v>0.27988726093678901</v>
      </c>
      <c r="E678">
        <v>0.36398121224556201</v>
      </c>
      <c r="F678">
        <v>0.27988726093678901</v>
      </c>
      <c r="G678">
        <v>677</v>
      </c>
      <c r="H678">
        <v>67</v>
      </c>
      <c r="I678" t="s">
        <v>3679</v>
      </c>
      <c r="J678">
        <v>-0.235603962567211</v>
      </c>
      <c r="K678">
        <v>0.28369596544007403</v>
      </c>
      <c r="M678">
        <v>0.19234014465132501</v>
      </c>
      <c r="N678">
        <v>0.192340144651439</v>
      </c>
      <c r="O678">
        <v>0.192340144651553</v>
      </c>
      <c r="P678">
        <v>0.19234014465132501</v>
      </c>
      <c r="Q678">
        <f t="shared" si="30"/>
        <v>1.1399214905338795E-13</v>
      </c>
      <c r="R678">
        <f t="shared" si="31"/>
        <v>2.279842981067759E-13</v>
      </c>
      <c r="S678">
        <v>0.19234014465132501</v>
      </c>
      <c r="T678">
        <f t="shared" si="32"/>
        <v>0</v>
      </c>
    </row>
    <row r="679" spans="1:20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0</v>
      </c>
      <c r="G679">
        <v>678</v>
      </c>
      <c r="H679">
        <v>67</v>
      </c>
      <c r="I679" t="s">
        <v>3680</v>
      </c>
      <c r="J679">
        <v>-2.50500885955489E-2</v>
      </c>
      <c r="K679">
        <v>0</v>
      </c>
      <c r="M679">
        <v>0</v>
      </c>
      <c r="N679">
        <v>0</v>
      </c>
      <c r="O679">
        <v>0</v>
      </c>
      <c r="P679">
        <v>0</v>
      </c>
      <c r="Q679">
        <f t="shared" si="30"/>
        <v>0</v>
      </c>
      <c r="R679">
        <f t="shared" si="31"/>
        <v>0</v>
      </c>
      <c r="S679">
        <v>0</v>
      </c>
      <c r="T679">
        <f t="shared" si="32"/>
        <v>0</v>
      </c>
    </row>
    <row r="680" spans="1:20" ht="15" x14ac:dyDescent="0.25">
      <c r="A680" s="2" t="s">
        <v>679</v>
      </c>
      <c r="B680" s="2" t="s">
        <v>1676</v>
      </c>
      <c r="C680" s="2" t="s">
        <v>2676</v>
      </c>
      <c r="D680" s="41">
        <v>1.240629907584E-5</v>
      </c>
      <c r="E680" s="41">
        <v>1.6133852473282699E-5</v>
      </c>
      <c r="F680" s="41">
        <v>1.240629907584E-5</v>
      </c>
      <c r="G680">
        <v>679</v>
      </c>
      <c r="H680">
        <v>67</v>
      </c>
      <c r="I680" t="s">
        <v>3681</v>
      </c>
      <c r="J680" s="41">
        <v>1.22822122499977E-5</v>
      </c>
      <c r="K680" s="41">
        <v>1.2406299075839401E-5</v>
      </c>
      <c r="M680" s="41">
        <v>8.5256804860378599E-6</v>
      </c>
      <c r="N680" s="41">
        <v>8.5256804859544899E-6</v>
      </c>
      <c r="O680" s="41">
        <v>8.5256804860378599E-6</v>
      </c>
      <c r="P680" s="41">
        <v>8.5256804860378599E-6</v>
      </c>
      <c r="Q680">
        <f t="shared" si="30"/>
        <v>4.8133729397971037E-17</v>
      </c>
      <c r="R680">
        <f t="shared" si="31"/>
        <v>0</v>
      </c>
      <c r="S680" s="41">
        <v>8.5256804859503597E-6</v>
      </c>
      <c r="T680">
        <f t="shared" si="32"/>
        <v>8.7500197517263734E-17</v>
      </c>
    </row>
    <row r="681" spans="1:20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0</v>
      </c>
      <c r="G681">
        <v>680</v>
      </c>
      <c r="H681">
        <v>67</v>
      </c>
      <c r="I681" t="s">
        <v>3682</v>
      </c>
      <c r="J681">
        <v>0</v>
      </c>
      <c r="K681">
        <v>0</v>
      </c>
      <c r="M681">
        <v>0</v>
      </c>
      <c r="N681">
        <v>0</v>
      </c>
      <c r="O681">
        <v>0</v>
      </c>
      <c r="P681">
        <v>0</v>
      </c>
      <c r="Q681">
        <f t="shared" si="30"/>
        <v>0</v>
      </c>
      <c r="R681">
        <f t="shared" si="31"/>
        <v>0</v>
      </c>
      <c r="S681">
        <v>0</v>
      </c>
      <c r="T681">
        <f t="shared" si="32"/>
        <v>0</v>
      </c>
    </row>
    <row r="682" spans="1:20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0</v>
      </c>
      <c r="G682">
        <v>681</v>
      </c>
      <c r="H682">
        <v>67</v>
      </c>
      <c r="I682" t="s">
        <v>3683</v>
      </c>
      <c r="J682">
        <v>0</v>
      </c>
      <c r="K682">
        <v>0.178065846875057</v>
      </c>
      <c r="M682">
        <v>0</v>
      </c>
      <c r="N682">
        <v>0</v>
      </c>
      <c r="O682">
        <v>0</v>
      </c>
      <c r="P682">
        <v>0</v>
      </c>
      <c r="Q682">
        <f t="shared" si="30"/>
        <v>0</v>
      </c>
      <c r="R682">
        <f t="shared" si="31"/>
        <v>0</v>
      </c>
      <c r="S682">
        <v>0</v>
      </c>
      <c r="T682">
        <f t="shared" si="32"/>
        <v>0</v>
      </c>
    </row>
    <row r="683" spans="1:20" ht="15" x14ac:dyDescent="0.25">
      <c r="A683" s="2" t="s">
        <v>682</v>
      </c>
      <c r="B683" s="2" t="s">
        <v>1679</v>
      </c>
      <c r="C683" s="2" t="s">
        <v>2679</v>
      </c>
      <c r="D683">
        <v>7.5595440006581804E-2</v>
      </c>
      <c r="E683">
        <v>9.4408251670409005E-2</v>
      </c>
      <c r="F683">
        <v>7.5595440006580306E-2</v>
      </c>
      <c r="G683">
        <v>682</v>
      </c>
      <c r="H683">
        <v>67</v>
      </c>
      <c r="I683" t="s">
        <v>3684</v>
      </c>
      <c r="J683">
        <v>0</v>
      </c>
      <c r="K683">
        <v>0.20301229366555501</v>
      </c>
      <c r="M683">
        <v>4.9888555155198799E-2</v>
      </c>
      <c r="N683">
        <v>0</v>
      </c>
      <c r="O683">
        <v>4.9888555155261798E-2</v>
      </c>
      <c r="P683">
        <v>4.9888555155187198E-2</v>
      </c>
      <c r="Q683">
        <f t="shared" si="30"/>
        <v>2.8803170748353698E-2</v>
      </c>
      <c r="R683">
        <f t="shared" si="31"/>
        <v>7.4600048360906612E-14</v>
      </c>
      <c r="S683">
        <v>4.9888555155192499E-2</v>
      </c>
      <c r="T683">
        <f t="shared" si="32"/>
        <v>6.3005156647477634E-15</v>
      </c>
    </row>
    <row r="684" spans="1:20" ht="15" x14ac:dyDescent="0.25">
      <c r="A684" s="2" t="s">
        <v>683</v>
      </c>
      <c r="B684" s="2" t="s">
        <v>1680</v>
      </c>
      <c r="C684" s="2" t="s">
        <v>2680</v>
      </c>
      <c r="D684">
        <v>3.5840970943496003E-2</v>
      </c>
      <c r="E684">
        <v>4.6609624205148803E-2</v>
      </c>
      <c r="F684">
        <v>3.5840970943495302E-2</v>
      </c>
      <c r="G684">
        <v>683</v>
      </c>
      <c r="H684">
        <v>67</v>
      </c>
      <c r="I684" t="s">
        <v>3685</v>
      </c>
      <c r="J684">
        <v>3.54824923761001E-2</v>
      </c>
      <c r="K684">
        <v>3.5840970943495101E-2</v>
      </c>
      <c r="M684">
        <v>2.4630122545214999E-2</v>
      </c>
      <c r="N684">
        <v>2.4630122545223902E-2</v>
      </c>
      <c r="O684">
        <v>2.4630122545245402E-2</v>
      </c>
      <c r="P684">
        <v>2.4630122545208799E-2</v>
      </c>
      <c r="Q684">
        <f t="shared" si="30"/>
        <v>1.5630319628588847E-14</v>
      </c>
      <c r="R684">
        <f t="shared" si="31"/>
        <v>3.660266534311063E-14</v>
      </c>
      <c r="S684">
        <v>2.4630122545211901E-2</v>
      </c>
      <c r="T684">
        <f t="shared" si="32"/>
        <v>3.0982161280945775E-15</v>
      </c>
    </row>
    <row r="685" spans="1:20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0</v>
      </c>
      <c r="G685">
        <v>684</v>
      </c>
      <c r="H685">
        <v>68</v>
      </c>
      <c r="I685" t="s">
        <v>3686</v>
      </c>
      <c r="J685">
        <v>0</v>
      </c>
      <c r="K685">
        <v>0</v>
      </c>
      <c r="M685">
        <v>0</v>
      </c>
      <c r="N685">
        <v>0</v>
      </c>
      <c r="O685">
        <v>0</v>
      </c>
      <c r="P685">
        <v>0</v>
      </c>
      <c r="Q685">
        <f t="shared" si="30"/>
        <v>0</v>
      </c>
      <c r="R685">
        <f t="shared" si="31"/>
        <v>0</v>
      </c>
      <c r="S685">
        <v>0</v>
      </c>
      <c r="T685">
        <f t="shared" si="32"/>
        <v>0</v>
      </c>
    </row>
    <row r="686" spans="1:20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0</v>
      </c>
      <c r="G686">
        <v>685</v>
      </c>
      <c r="H686">
        <v>68</v>
      </c>
      <c r="I686" t="s">
        <v>3687</v>
      </c>
      <c r="J686">
        <v>0</v>
      </c>
      <c r="K686">
        <v>0.25634590660704598</v>
      </c>
      <c r="M686">
        <v>0</v>
      </c>
      <c r="N686">
        <v>0</v>
      </c>
      <c r="O686">
        <v>0</v>
      </c>
      <c r="P686">
        <v>0</v>
      </c>
      <c r="Q686">
        <f t="shared" si="30"/>
        <v>0</v>
      </c>
      <c r="R686">
        <f t="shared" si="31"/>
        <v>0</v>
      </c>
      <c r="S686">
        <v>0</v>
      </c>
      <c r="T686">
        <f t="shared" si="32"/>
        <v>0</v>
      </c>
    </row>
    <row r="687" spans="1:20" ht="15" x14ac:dyDescent="0.25">
      <c r="A687" s="2" t="s">
        <v>686</v>
      </c>
      <c r="B687" s="2" t="s">
        <v>1683</v>
      </c>
      <c r="C687" s="2" t="s">
        <v>2683</v>
      </c>
      <c r="D687">
        <v>0.99955113282274399</v>
      </c>
      <c r="E687">
        <v>1.2920706879474799</v>
      </c>
      <c r="F687">
        <v>0.99955113282272201</v>
      </c>
      <c r="G687">
        <v>686</v>
      </c>
      <c r="H687">
        <v>68</v>
      </c>
      <c r="I687" t="s">
        <v>3688</v>
      </c>
      <c r="J687">
        <v>0.98955370114970298</v>
      </c>
      <c r="K687">
        <v>1.37407256098686</v>
      </c>
      <c r="M687">
        <v>0.68277442532375499</v>
      </c>
      <c r="N687">
        <v>0.68277442532399701</v>
      </c>
      <c r="O687">
        <v>0.68277442532461496</v>
      </c>
      <c r="P687">
        <v>0.682774425323595</v>
      </c>
      <c r="Q687">
        <f t="shared" si="30"/>
        <v>4.4347185061499817E-13</v>
      </c>
      <c r="R687">
        <f t="shared" si="31"/>
        <v>1.0199618927231313E-12</v>
      </c>
      <c r="S687">
        <v>0.68277442532367805</v>
      </c>
      <c r="T687">
        <f t="shared" si="32"/>
        <v>7.6938455606523348E-14</v>
      </c>
    </row>
    <row r="688" spans="1:20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0</v>
      </c>
      <c r="G688">
        <v>687</v>
      </c>
      <c r="H688">
        <v>68</v>
      </c>
      <c r="I688" t="s">
        <v>3689</v>
      </c>
      <c r="J688">
        <v>0</v>
      </c>
      <c r="K688">
        <v>0</v>
      </c>
      <c r="M688">
        <v>0</v>
      </c>
      <c r="N688">
        <v>0</v>
      </c>
      <c r="O688">
        <v>0</v>
      </c>
      <c r="P688">
        <v>0</v>
      </c>
      <c r="Q688">
        <f t="shared" si="30"/>
        <v>0</v>
      </c>
      <c r="R688">
        <f t="shared" si="31"/>
        <v>0</v>
      </c>
      <c r="S688">
        <v>0</v>
      </c>
      <c r="T688">
        <f t="shared" si="32"/>
        <v>0</v>
      </c>
    </row>
    <row r="689" spans="1:20" ht="15" x14ac:dyDescent="0.25">
      <c r="A689" s="2" t="s">
        <v>688</v>
      </c>
      <c r="B689" s="2" t="s">
        <v>1685</v>
      </c>
      <c r="C689" s="2" t="s">
        <v>2685</v>
      </c>
      <c r="D689" s="41">
        <v>1.10278214007464E-6</v>
      </c>
      <c r="E689" s="41">
        <v>1.4341202198473501E-6</v>
      </c>
      <c r="F689" s="41">
        <v>1.1027821400746201E-6</v>
      </c>
      <c r="G689">
        <v>688</v>
      </c>
      <c r="H689">
        <v>68</v>
      </c>
      <c r="I689" t="s">
        <v>3690</v>
      </c>
      <c r="J689" s="41">
        <v>1.0917521999999999E-6</v>
      </c>
      <c r="K689" s="41">
        <v>1.1027821400746099E-6</v>
      </c>
      <c r="M689" s="41">
        <v>7.5783826541790802E-7</v>
      </c>
      <c r="N689" s="41">
        <v>7.5783826541817696E-7</v>
      </c>
      <c r="O689" s="41">
        <v>7.5783826541886496E-7</v>
      </c>
      <c r="P689" s="41">
        <v>7.5783826541773502E-7</v>
      </c>
      <c r="Q689">
        <f t="shared" si="30"/>
        <v>4.9352438341851929E-19</v>
      </c>
      <c r="R689">
        <f t="shared" si="31"/>
        <v>1.1299419516372367E-18</v>
      </c>
      <c r="S689" s="41">
        <v>7.5783826541780998E-7</v>
      </c>
      <c r="T689">
        <f t="shared" si="32"/>
        <v>9.8044063644685264E-20</v>
      </c>
    </row>
    <row r="690" spans="1:20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0</v>
      </c>
      <c r="G690">
        <v>689</v>
      </c>
      <c r="H690">
        <v>68</v>
      </c>
      <c r="I690" t="s">
        <v>3691</v>
      </c>
      <c r="J690">
        <v>0</v>
      </c>
      <c r="K690">
        <v>0.38451885987364698</v>
      </c>
      <c r="M690">
        <v>-1.62</v>
      </c>
      <c r="N690">
        <v>-1.62</v>
      </c>
      <c r="O690">
        <v>-1.62</v>
      </c>
      <c r="P690">
        <v>-1.62</v>
      </c>
      <c r="Q690">
        <f t="shared" si="30"/>
        <v>0</v>
      </c>
      <c r="R690">
        <f t="shared" si="31"/>
        <v>0</v>
      </c>
      <c r="S690">
        <v>-1.62</v>
      </c>
      <c r="T690">
        <f t="shared" si="32"/>
        <v>0</v>
      </c>
    </row>
    <row r="691" spans="1:20" ht="15" x14ac:dyDescent="0.25">
      <c r="A691" s="2" t="s">
        <v>690</v>
      </c>
      <c r="B691" s="2" t="s">
        <v>1687</v>
      </c>
      <c r="C691" s="2" t="s">
        <v>2687</v>
      </c>
      <c r="D691">
        <v>3.5840970943496003E-2</v>
      </c>
      <c r="E691">
        <v>4.6609624205148803E-2</v>
      </c>
      <c r="F691">
        <v>3.5840970943495302E-2</v>
      </c>
      <c r="G691">
        <v>690</v>
      </c>
      <c r="H691">
        <v>68</v>
      </c>
      <c r="I691" t="s">
        <v>3692</v>
      </c>
      <c r="J691">
        <v>3.54824923761001E-2</v>
      </c>
      <c r="K691">
        <v>3.5840970943495101E-2</v>
      </c>
      <c r="M691">
        <v>2.4630122545214999E-2</v>
      </c>
      <c r="N691">
        <v>2.4630122545223902E-2</v>
      </c>
      <c r="O691">
        <v>2.4630122545245402E-2</v>
      </c>
      <c r="P691">
        <v>2.4630122545208799E-2</v>
      </c>
      <c r="Q691">
        <f t="shared" si="30"/>
        <v>1.5630319628588847E-14</v>
      </c>
      <c r="R691">
        <f t="shared" si="31"/>
        <v>3.660266534311063E-14</v>
      </c>
      <c r="S691">
        <v>2.4630122545211901E-2</v>
      </c>
      <c r="T691">
        <f t="shared" si="32"/>
        <v>3.0982161280945775E-15</v>
      </c>
    </row>
    <row r="692" spans="1:20" ht="15" x14ac:dyDescent="0.25">
      <c r="A692" s="2" t="s">
        <v>691</v>
      </c>
      <c r="B692" s="2" t="s">
        <v>1688</v>
      </c>
      <c r="C692" s="2" t="s">
        <v>2688</v>
      </c>
      <c r="D692">
        <v>1.54100404930434</v>
      </c>
      <c r="E692">
        <v>1.9962058247518799</v>
      </c>
      <c r="F692">
        <v>1.54100404930428</v>
      </c>
      <c r="G692">
        <v>691</v>
      </c>
      <c r="H692">
        <v>68</v>
      </c>
      <c r="I692" t="s">
        <v>3693</v>
      </c>
      <c r="J692">
        <v>1.13794097483003</v>
      </c>
      <c r="K692">
        <v>3.1980981862192701</v>
      </c>
      <c r="M692">
        <v>0.91601246119126301</v>
      </c>
      <c r="N692">
        <v>0</v>
      </c>
      <c r="O692">
        <v>1.0527238066273701</v>
      </c>
      <c r="P692">
        <v>0.84538682413184396</v>
      </c>
      <c r="Q692">
        <f t="shared" si="30"/>
        <v>0.57242120768839544</v>
      </c>
      <c r="R692">
        <f t="shared" si="31"/>
        <v>0.20733698249552612</v>
      </c>
      <c r="S692">
        <v>0</v>
      </c>
      <c r="T692">
        <f t="shared" si="32"/>
        <v>0.91601246119126301</v>
      </c>
    </row>
    <row r="693" spans="1:20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0</v>
      </c>
      <c r="G693">
        <v>692</v>
      </c>
      <c r="H693">
        <v>68</v>
      </c>
      <c r="I693" t="s">
        <v>3694</v>
      </c>
      <c r="J693">
        <v>0</v>
      </c>
      <c r="K693">
        <v>0.12817295329469</v>
      </c>
      <c r="M693">
        <v>0</v>
      </c>
      <c r="N693">
        <v>0</v>
      </c>
      <c r="O693">
        <v>0</v>
      </c>
      <c r="P693">
        <v>0</v>
      </c>
      <c r="Q693">
        <f t="shared" si="30"/>
        <v>0</v>
      </c>
      <c r="R693">
        <f t="shared" si="31"/>
        <v>0</v>
      </c>
      <c r="S693">
        <v>0</v>
      </c>
      <c r="T693">
        <f t="shared" si="32"/>
        <v>0</v>
      </c>
    </row>
    <row r="694" spans="1:20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0</v>
      </c>
      <c r="G694">
        <v>693</v>
      </c>
      <c r="H694">
        <v>68</v>
      </c>
      <c r="I694" t="s">
        <v>3695</v>
      </c>
      <c r="J694">
        <v>0</v>
      </c>
      <c r="K694">
        <v>0</v>
      </c>
      <c r="M694">
        <v>0</v>
      </c>
      <c r="N694">
        <v>0</v>
      </c>
      <c r="O694">
        <v>0</v>
      </c>
      <c r="P694">
        <v>0</v>
      </c>
      <c r="Q694">
        <f t="shared" si="30"/>
        <v>0</v>
      </c>
      <c r="R694">
        <f t="shared" si="31"/>
        <v>0</v>
      </c>
      <c r="S694">
        <v>0</v>
      </c>
      <c r="T694">
        <f t="shared" si="32"/>
        <v>0</v>
      </c>
    </row>
    <row r="695" spans="1:20" ht="15" x14ac:dyDescent="0.25">
      <c r="A695" s="2" t="s">
        <v>694</v>
      </c>
      <c r="B695" s="2" t="s">
        <v>1691</v>
      </c>
      <c r="C695" s="2" t="s">
        <v>2691</v>
      </c>
      <c r="D695">
        <v>3.5840970943496003E-2</v>
      </c>
      <c r="E695">
        <v>4.6609624205148803E-2</v>
      </c>
      <c r="F695">
        <v>3.5840970943495302E-2</v>
      </c>
      <c r="G695">
        <v>694</v>
      </c>
      <c r="H695">
        <v>69</v>
      </c>
      <c r="I695" t="s">
        <v>3696</v>
      </c>
      <c r="J695">
        <v>3.54824923761001E-2</v>
      </c>
      <c r="K695">
        <v>3.5840970943495101E-2</v>
      </c>
      <c r="M695">
        <v>2.4630122545214999E-2</v>
      </c>
      <c r="N695">
        <v>2.4630122545223902E-2</v>
      </c>
      <c r="O695">
        <v>2.4630122545245402E-2</v>
      </c>
      <c r="P695">
        <v>2.4630122545208799E-2</v>
      </c>
      <c r="Q695">
        <f t="shared" si="30"/>
        <v>1.5630319628588847E-14</v>
      </c>
      <c r="R695">
        <f t="shared" si="31"/>
        <v>3.660266534311063E-14</v>
      </c>
      <c r="S695">
        <v>2.4630122545211901E-2</v>
      </c>
      <c r="T695">
        <f t="shared" si="32"/>
        <v>3.0982161280945775E-15</v>
      </c>
    </row>
    <row r="696" spans="1:20" ht="15" x14ac:dyDescent="0.25">
      <c r="A696" s="2" t="s">
        <v>695</v>
      </c>
      <c r="B696" s="2" t="s">
        <v>1692</v>
      </c>
      <c r="C696" s="2" t="s">
        <v>2692</v>
      </c>
      <c r="D696">
        <v>3.6116115087444597E-2</v>
      </c>
      <c r="E696">
        <v>4.6967437200000697E-2</v>
      </c>
      <c r="F696">
        <v>3.6116115087443897E-2</v>
      </c>
      <c r="G696">
        <v>695</v>
      </c>
      <c r="H696">
        <v>69</v>
      </c>
      <c r="I696" t="s">
        <v>3697</v>
      </c>
      <c r="J696">
        <v>3.5754884549999998E-2</v>
      </c>
      <c r="K696">
        <v>3.6116115087444098E-2</v>
      </c>
      <c r="M696">
        <v>2.4819203192436499E-2</v>
      </c>
      <c r="N696">
        <v>2.4819203192445301E-2</v>
      </c>
      <c r="O696">
        <v>2.48192031924678E-2</v>
      </c>
      <c r="P696">
        <v>2.4819203192430798E-2</v>
      </c>
      <c r="Q696">
        <f t="shared" si="30"/>
        <v>1.6142443929374331E-14</v>
      </c>
      <c r="R696">
        <f t="shared" si="31"/>
        <v>3.7001651742585295E-14</v>
      </c>
      <c r="S696">
        <v>2.48192031924333E-2</v>
      </c>
      <c r="T696">
        <f t="shared" si="32"/>
        <v>3.1988300897012323E-15</v>
      </c>
    </row>
    <row r="697" spans="1:20" ht="15" x14ac:dyDescent="0.25">
      <c r="A697" s="2" t="s">
        <v>696</v>
      </c>
      <c r="B697" s="2" t="s">
        <v>1693</v>
      </c>
      <c r="C697" s="2" t="s">
        <v>2693</v>
      </c>
      <c r="D697">
        <v>4.8522414163284303E-2</v>
      </c>
      <c r="E697">
        <v>6.3101289673283295E-2</v>
      </c>
      <c r="F697">
        <v>4.8522414163283401E-2</v>
      </c>
      <c r="G697">
        <v>696</v>
      </c>
      <c r="H697">
        <v>69</v>
      </c>
      <c r="I697" t="s">
        <v>3698</v>
      </c>
      <c r="J697">
        <v>4.8037096800044303E-2</v>
      </c>
      <c r="K697">
        <v>6.4516476508634096E-2</v>
      </c>
      <c r="M697">
        <v>3.33448836783879E-2</v>
      </c>
      <c r="N697">
        <v>3.33448836783998E-2</v>
      </c>
      <c r="O697">
        <v>3.3344883678430103E-2</v>
      </c>
      <c r="P697">
        <v>3.3344883678380302E-2</v>
      </c>
      <c r="Q697">
        <f t="shared" si="30"/>
        <v>2.1759571392267073E-14</v>
      </c>
      <c r="R697">
        <f t="shared" si="31"/>
        <v>4.9800441548342178E-14</v>
      </c>
      <c r="S697">
        <v>3.3344883678383598E-2</v>
      </c>
      <c r="T697">
        <f t="shared" si="32"/>
        <v>4.3021142204224816E-15</v>
      </c>
    </row>
    <row r="698" spans="1:20" ht="15" x14ac:dyDescent="0.25">
      <c r="A698" s="2" t="s">
        <v>697</v>
      </c>
      <c r="B698" s="2" t="s">
        <v>1694</v>
      </c>
      <c r="C698" s="2" t="s">
        <v>2694</v>
      </c>
      <c r="D698">
        <v>0</v>
      </c>
      <c r="E698" s="41">
        <v>3.5853292081753802E-7</v>
      </c>
      <c r="F698">
        <v>0</v>
      </c>
      <c r="G698">
        <v>697</v>
      </c>
      <c r="H698">
        <v>69</v>
      </c>
      <c r="I698" t="s">
        <v>3699</v>
      </c>
      <c r="J698">
        <v>0</v>
      </c>
      <c r="K698">
        <v>0</v>
      </c>
      <c r="M698">
        <v>0</v>
      </c>
      <c r="N698">
        <v>0</v>
      </c>
      <c r="O698">
        <v>0</v>
      </c>
      <c r="P698">
        <v>0</v>
      </c>
      <c r="Q698">
        <f t="shared" si="30"/>
        <v>0</v>
      </c>
      <c r="R698">
        <f t="shared" si="31"/>
        <v>0</v>
      </c>
      <c r="S698">
        <v>0</v>
      </c>
      <c r="T698">
        <f t="shared" si="32"/>
        <v>0</v>
      </c>
    </row>
    <row r="699" spans="1:20" ht="15" x14ac:dyDescent="0.25">
      <c r="A699" s="2" t="s">
        <v>698</v>
      </c>
      <c r="B699" s="2" t="s">
        <v>1695</v>
      </c>
      <c r="C699" s="2" t="s">
        <v>2695</v>
      </c>
      <c r="D699" s="41">
        <v>2.75695535018661E-7</v>
      </c>
      <c r="E699" s="41">
        <v>-2.8658557008990698E-12</v>
      </c>
      <c r="F699" s="41">
        <v>2.7569553501865602E-7</v>
      </c>
      <c r="G699">
        <v>698</v>
      </c>
      <c r="H699">
        <v>69</v>
      </c>
      <c r="I699" t="s">
        <v>3700</v>
      </c>
      <c r="J699" s="41">
        <v>2.7293804999999997E-7</v>
      </c>
      <c r="K699" s="41">
        <v>2.7569553501859901E-7</v>
      </c>
      <c r="M699" s="41">
        <v>1.8945956635447701E-7</v>
      </c>
      <c r="N699" s="41">
        <v>1.89459566354544E-7</v>
      </c>
      <c r="O699" s="41">
        <v>1.89459566354716E-7</v>
      </c>
      <c r="P699" s="41">
        <v>1.8945956635443399E-7</v>
      </c>
      <c r="Q699">
        <f t="shared" si="30"/>
        <v>1.2328251186487607E-19</v>
      </c>
      <c r="R699">
        <f t="shared" si="31"/>
        <v>2.8200903187647862E-19</v>
      </c>
      <c r="S699" s="41">
        <v>1.8945956635445199E-7</v>
      </c>
      <c r="T699">
        <f t="shared" si="32"/>
        <v>2.5013941723603557E-20</v>
      </c>
    </row>
    <row r="700" spans="1:20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0</v>
      </c>
      <c r="G700">
        <v>699</v>
      </c>
      <c r="H700">
        <v>69</v>
      </c>
      <c r="I700" t="s">
        <v>3701</v>
      </c>
      <c r="J700">
        <v>0</v>
      </c>
      <c r="K700">
        <v>0.38451885986717099</v>
      </c>
      <c r="M700">
        <v>0</v>
      </c>
      <c r="N700">
        <v>0</v>
      </c>
      <c r="O700">
        <v>0</v>
      </c>
      <c r="P700">
        <v>0</v>
      </c>
      <c r="Q700">
        <f t="shared" si="30"/>
        <v>0</v>
      </c>
      <c r="R700">
        <f t="shared" si="31"/>
        <v>0</v>
      </c>
      <c r="S700">
        <v>0</v>
      </c>
      <c r="T700">
        <f t="shared" si="32"/>
        <v>0</v>
      </c>
    </row>
    <row r="701" spans="1:20" ht="15" x14ac:dyDescent="0.25">
      <c r="A701" s="2" t="s">
        <v>700</v>
      </c>
      <c r="B701" s="2" t="s">
        <v>1697</v>
      </c>
      <c r="C701" s="2" t="s">
        <v>2697</v>
      </c>
      <c r="D701">
        <v>1.18263589060646E-2</v>
      </c>
      <c r="E701">
        <v>1.53796655005775E-2</v>
      </c>
      <c r="F701">
        <v>1.1826358906064399E-2</v>
      </c>
      <c r="G701">
        <v>700</v>
      </c>
      <c r="H701">
        <v>69</v>
      </c>
      <c r="I701" t="s">
        <v>3702</v>
      </c>
      <c r="J701">
        <v>1.17080725961083E-2</v>
      </c>
      <c r="K701">
        <v>1.1826358906064399E-2</v>
      </c>
      <c r="M701">
        <v>8.1271422467677993E-3</v>
      </c>
      <c r="N701">
        <v>8.1271422467706893E-3</v>
      </c>
      <c r="O701">
        <v>8.1271422467780706E-3</v>
      </c>
      <c r="P701">
        <v>8.1271422467659501E-3</v>
      </c>
      <c r="Q701">
        <f t="shared" si="30"/>
        <v>5.2967721190487472E-15</v>
      </c>
      <c r="R701">
        <f t="shared" si="31"/>
        <v>1.2120512926649951E-14</v>
      </c>
      <c r="S701">
        <v>8.1271422467667498E-3</v>
      </c>
      <c r="T701">
        <f t="shared" si="32"/>
        <v>1.0495077029659683E-15</v>
      </c>
    </row>
    <row r="702" spans="1:20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0</v>
      </c>
      <c r="G702">
        <v>701</v>
      </c>
      <c r="H702">
        <v>69</v>
      </c>
      <c r="I702" t="s">
        <v>3703</v>
      </c>
      <c r="J702">
        <v>0</v>
      </c>
      <c r="K702">
        <v>0</v>
      </c>
      <c r="M702">
        <v>0</v>
      </c>
      <c r="N702">
        <v>0</v>
      </c>
      <c r="O702">
        <v>0</v>
      </c>
      <c r="P702">
        <v>0</v>
      </c>
      <c r="Q702">
        <f t="shared" si="30"/>
        <v>0</v>
      </c>
      <c r="R702">
        <f t="shared" si="31"/>
        <v>0</v>
      </c>
      <c r="S702">
        <v>0</v>
      </c>
      <c r="T702">
        <f t="shared" si="32"/>
        <v>0</v>
      </c>
    </row>
    <row r="703" spans="1:20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0</v>
      </c>
      <c r="G703">
        <v>702</v>
      </c>
      <c r="H703">
        <v>69</v>
      </c>
      <c r="I703" t="s">
        <v>3704</v>
      </c>
      <c r="J703">
        <v>0</v>
      </c>
      <c r="K703">
        <v>0</v>
      </c>
      <c r="M703">
        <v>0</v>
      </c>
      <c r="N703">
        <v>0</v>
      </c>
      <c r="O703">
        <v>0</v>
      </c>
      <c r="P703">
        <v>0</v>
      </c>
      <c r="Q703">
        <f t="shared" si="30"/>
        <v>0</v>
      </c>
      <c r="R703">
        <f t="shared" si="31"/>
        <v>0</v>
      </c>
      <c r="S703">
        <v>0</v>
      </c>
      <c r="T703">
        <f t="shared" si="32"/>
        <v>0</v>
      </c>
    </row>
    <row r="704" spans="1:20" ht="15" x14ac:dyDescent="0.25">
      <c r="A704" s="2" t="s">
        <v>703</v>
      </c>
      <c r="B704" s="2" t="s">
        <v>1700</v>
      </c>
      <c r="C704" s="9" t="s">
        <v>2700</v>
      </c>
      <c r="D704">
        <v>0.126467792482231</v>
      </c>
      <c r="E704">
        <v>0.16056481687417101</v>
      </c>
      <c r="F704">
        <v>0.126467792482231</v>
      </c>
      <c r="G704">
        <v>703</v>
      </c>
      <c r="H704">
        <v>69</v>
      </c>
      <c r="I704" t="s">
        <v>3705</v>
      </c>
      <c r="J704">
        <v>0.125202871586339</v>
      </c>
      <c r="K704">
        <v>0.13209183294691201</v>
      </c>
      <c r="M704">
        <v>8.4847951115307296E-2</v>
      </c>
      <c r="N704">
        <v>8.4847951115307296E-2</v>
      </c>
      <c r="O704">
        <v>8.4847951115420997E-2</v>
      </c>
      <c r="P704">
        <v>8.4847951115307296E-2</v>
      </c>
      <c r="Q704">
        <f t="shared" si="30"/>
        <v>6.5645138706418915E-14</v>
      </c>
      <c r="R704">
        <f t="shared" si="31"/>
        <v>1.1370071550942384E-13</v>
      </c>
      <c r="S704">
        <v>8.4847951115307296E-2</v>
      </c>
      <c r="T704">
        <f t="shared" si="32"/>
        <v>0</v>
      </c>
    </row>
    <row r="705" spans="1:20" ht="15" x14ac:dyDescent="0.25">
      <c r="A705" s="2" t="s">
        <v>704</v>
      </c>
      <c r="B705" s="2" t="s">
        <v>1701</v>
      </c>
      <c r="C705" s="9" t="s">
        <v>2701</v>
      </c>
      <c r="D705">
        <v>1.48875588910187E-2</v>
      </c>
      <c r="E705">
        <v>1.9360622967951699E-2</v>
      </c>
      <c r="F705">
        <v>1.48875588910187E-2</v>
      </c>
      <c r="G705">
        <v>704</v>
      </c>
      <c r="H705">
        <v>69</v>
      </c>
      <c r="I705" t="s">
        <v>3706</v>
      </c>
      <c r="J705">
        <v>1.4738654699954201E-2</v>
      </c>
      <c r="K705">
        <v>1.48875588910187E-2</v>
      </c>
      <c r="M705">
        <v>1.02308165830891E-2</v>
      </c>
      <c r="N705">
        <v>1.02308165830891E-2</v>
      </c>
      <c r="O705">
        <v>1.0230816583202801E-2</v>
      </c>
      <c r="P705">
        <v>1.02308165830891E-2</v>
      </c>
      <c r="Q705">
        <f t="shared" si="30"/>
        <v>6.5645138706418915E-14</v>
      </c>
      <c r="R705">
        <f t="shared" si="31"/>
        <v>1.1370071550942384E-13</v>
      </c>
      <c r="S705">
        <v>1.02308165830891E-2</v>
      </c>
      <c r="T705">
        <f t="shared" si="32"/>
        <v>0</v>
      </c>
    </row>
    <row r="706" spans="1:20" ht="15" x14ac:dyDescent="0.25">
      <c r="A706" s="2" t="s">
        <v>705</v>
      </c>
      <c r="B706" s="2" t="s">
        <v>1702</v>
      </c>
      <c r="C706" s="2" t="s">
        <v>2702</v>
      </c>
      <c r="D706">
        <v>0.12646779248224199</v>
      </c>
      <c r="E706">
        <v>0.16056481687420901</v>
      </c>
      <c r="F706">
        <v>0.126467792482231</v>
      </c>
      <c r="G706">
        <v>705</v>
      </c>
      <c r="H706">
        <v>70</v>
      </c>
      <c r="I706" t="s">
        <v>3707</v>
      </c>
      <c r="J706">
        <v>0.12520287158639301</v>
      </c>
      <c r="K706">
        <v>0.13209183294687299</v>
      </c>
      <c r="M706">
        <v>8.4847951115321493E-2</v>
      </c>
      <c r="N706">
        <v>8.4847951115351802E-2</v>
      </c>
      <c r="O706">
        <v>8.48479511154316E-2</v>
      </c>
      <c r="P706">
        <v>8.4847951115300205E-2</v>
      </c>
      <c r="Q706">
        <f t="shared" si="30"/>
        <v>5.6876561221560623E-14</v>
      </c>
      <c r="R706">
        <f t="shared" si="31"/>
        <v>1.3139489496438728E-13</v>
      </c>
      <c r="S706">
        <v>8.4847951115316206E-2</v>
      </c>
      <c r="T706">
        <f t="shared" si="32"/>
        <v>5.287437154777308E-15</v>
      </c>
    </row>
    <row r="707" spans="1:20" ht="15" x14ac:dyDescent="0.25">
      <c r="A707" s="2" t="s">
        <v>706</v>
      </c>
      <c r="B707" s="2" t="s">
        <v>1703</v>
      </c>
      <c r="C707" s="2" t="s">
        <v>2703</v>
      </c>
      <c r="D707">
        <v>2.4812598151679501E-2</v>
      </c>
      <c r="E707">
        <v>3.22677049465653E-2</v>
      </c>
      <c r="F707">
        <v>2.4812598151679001E-2</v>
      </c>
      <c r="G707">
        <v>706</v>
      </c>
      <c r="H707">
        <v>70</v>
      </c>
      <c r="I707" t="s">
        <v>3708</v>
      </c>
      <c r="J707">
        <v>2.4564424500000001E-2</v>
      </c>
      <c r="K707">
        <v>6.3339435579993997E-2</v>
      </c>
      <c r="M707">
        <v>1.70513609719029E-2</v>
      </c>
      <c r="N707">
        <v>1.7051360971908999E-2</v>
      </c>
      <c r="O707">
        <v>1.7051360971924501E-2</v>
      </c>
      <c r="P707">
        <v>1.7051360971899E-2</v>
      </c>
      <c r="Q707">
        <f t="shared" ref="Q707:Q770" si="33">STDEV(M707:O707)</f>
        <v>1.1136209997573531E-14</v>
      </c>
      <c r="R707">
        <f t="shared" ref="R707:R770" si="34">O707-P707</f>
        <v>2.5500435096859064E-14</v>
      </c>
      <c r="S707">
        <v>1.70513609719007E-2</v>
      </c>
      <c r="T707">
        <f t="shared" ref="T707:T770" si="35">M707-S707</f>
        <v>2.1996293675385914E-15</v>
      </c>
    </row>
    <row r="708" spans="1:20" ht="15" x14ac:dyDescent="0.25">
      <c r="A708" s="2" t="s">
        <v>707</v>
      </c>
      <c r="B708" s="2" t="s">
        <v>1704</v>
      </c>
      <c r="C708" s="9" t="s">
        <v>2704</v>
      </c>
      <c r="D708">
        <v>0.126467792482231</v>
      </c>
      <c r="E708">
        <v>0.16056481687417101</v>
      </c>
      <c r="F708">
        <v>0.126467792482231</v>
      </c>
      <c r="G708">
        <v>707</v>
      </c>
      <c r="H708">
        <v>70</v>
      </c>
      <c r="I708" t="s">
        <v>3709</v>
      </c>
      <c r="J708">
        <v>0.125202871586339</v>
      </c>
      <c r="K708">
        <v>0.13209183294691201</v>
      </c>
      <c r="M708">
        <v>8.4847951115307296E-2</v>
      </c>
      <c r="N708">
        <v>8.4847951115307296E-2</v>
      </c>
      <c r="O708">
        <v>8.4847951115420997E-2</v>
      </c>
      <c r="P708">
        <v>8.4847951115307296E-2</v>
      </c>
      <c r="Q708">
        <f t="shared" si="33"/>
        <v>6.5645138706418915E-14</v>
      </c>
      <c r="R708">
        <f t="shared" si="34"/>
        <v>1.1370071550942384E-13</v>
      </c>
      <c r="S708">
        <v>8.4847951115307296E-2</v>
      </c>
      <c r="T708">
        <f t="shared" si="35"/>
        <v>0</v>
      </c>
    </row>
    <row r="709" spans="1:20" ht="15" x14ac:dyDescent="0.25">
      <c r="A709" s="2" t="s">
        <v>708</v>
      </c>
      <c r="B709" s="2" t="s">
        <v>1705</v>
      </c>
      <c r="C709" s="2" t="s">
        <v>2705</v>
      </c>
      <c r="D709">
        <v>2.4812598151679501E-2</v>
      </c>
      <c r="E709">
        <v>3.22677049465653E-2</v>
      </c>
      <c r="F709">
        <v>2.4812598151679001E-2</v>
      </c>
      <c r="G709">
        <v>708</v>
      </c>
      <c r="H709">
        <v>70</v>
      </c>
      <c r="I709" t="s">
        <v>3710</v>
      </c>
      <c r="J709">
        <v>2.4564424500000001E-2</v>
      </c>
      <c r="K709">
        <v>6.3339435579993997E-2</v>
      </c>
      <c r="M709">
        <v>1.70513609719029E-2</v>
      </c>
      <c r="N709">
        <v>1.7051360971908999E-2</v>
      </c>
      <c r="O709">
        <v>1.7051360971924501E-2</v>
      </c>
      <c r="P709">
        <v>1.7051360971899E-2</v>
      </c>
      <c r="Q709">
        <f t="shared" si="33"/>
        <v>1.1136209997573531E-14</v>
      </c>
      <c r="R709">
        <f t="shared" si="34"/>
        <v>2.5500435096859064E-14</v>
      </c>
      <c r="S709">
        <v>1.70513609719007E-2</v>
      </c>
      <c r="T709">
        <f t="shared" si="35"/>
        <v>2.1996293675385914E-15</v>
      </c>
    </row>
    <row r="710" spans="1:20" ht="15" x14ac:dyDescent="0.25">
      <c r="A710" s="2" t="s">
        <v>709</v>
      </c>
      <c r="B710" s="2" t="s">
        <v>1706</v>
      </c>
      <c r="C710" s="2" t="s">
        <v>2706</v>
      </c>
      <c r="D710">
        <v>0.12646779248224199</v>
      </c>
      <c r="E710">
        <v>0.16056481687420901</v>
      </c>
      <c r="F710">
        <v>0.126467792482231</v>
      </c>
      <c r="G710">
        <v>709</v>
      </c>
      <c r="H710">
        <v>70</v>
      </c>
      <c r="I710" t="s">
        <v>3711</v>
      </c>
      <c r="J710">
        <v>0.12520287158639301</v>
      </c>
      <c r="K710">
        <v>0.13209183294687299</v>
      </c>
      <c r="M710">
        <v>8.4847951115321493E-2</v>
      </c>
      <c r="N710">
        <v>8.4847951115351802E-2</v>
      </c>
      <c r="O710">
        <v>8.48479511154316E-2</v>
      </c>
      <c r="P710">
        <v>8.4847951115300205E-2</v>
      </c>
      <c r="Q710">
        <f t="shared" si="33"/>
        <v>5.6876561221560623E-14</v>
      </c>
      <c r="R710">
        <f t="shared" si="34"/>
        <v>1.3139489496438728E-13</v>
      </c>
      <c r="S710">
        <v>8.4847951115316206E-2</v>
      </c>
      <c r="T710">
        <f t="shared" si="35"/>
        <v>5.287437154777308E-15</v>
      </c>
    </row>
    <row r="711" spans="1:20" ht="15" x14ac:dyDescent="0.25">
      <c r="A711" s="2" t="s">
        <v>710</v>
      </c>
      <c r="B711" s="2" t="s">
        <v>1707</v>
      </c>
      <c r="C711" s="2" t="s">
        <v>2707</v>
      </c>
      <c r="D711">
        <v>2.4812598151679501E-2</v>
      </c>
      <c r="E711">
        <v>3.22677049465653E-2</v>
      </c>
      <c r="F711">
        <v>2.4812598151679001E-2</v>
      </c>
      <c r="G711">
        <v>710</v>
      </c>
      <c r="H711">
        <v>70</v>
      </c>
      <c r="I711" t="s">
        <v>3712</v>
      </c>
      <c r="J711">
        <v>2.4564424500000001E-2</v>
      </c>
      <c r="K711">
        <v>6.3339435579993997E-2</v>
      </c>
      <c r="M711">
        <v>1.70513609719029E-2</v>
      </c>
      <c r="N711">
        <v>1.7051360971908999E-2</v>
      </c>
      <c r="O711">
        <v>1.7051360971924501E-2</v>
      </c>
      <c r="P711">
        <v>1.7051360971899E-2</v>
      </c>
      <c r="Q711">
        <f t="shared" si="33"/>
        <v>1.1136209997573531E-14</v>
      </c>
      <c r="R711">
        <f t="shared" si="34"/>
        <v>2.5500435096859064E-14</v>
      </c>
      <c r="S711">
        <v>1.70513609719007E-2</v>
      </c>
      <c r="T711">
        <f t="shared" si="35"/>
        <v>2.1996293675385914E-15</v>
      </c>
    </row>
    <row r="712" spans="1:20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0</v>
      </c>
      <c r="G712">
        <v>711</v>
      </c>
      <c r="H712">
        <v>70</v>
      </c>
      <c r="I712" t="s">
        <v>3713</v>
      </c>
      <c r="J712">
        <v>0</v>
      </c>
      <c r="K712">
        <v>0</v>
      </c>
      <c r="M712">
        <v>0</v>
      </c>
      <c r="N712">
        <v>0</v>
      </c>
      <c r="O712">
        <v>0</v>
      </c>
      <c r="P712">
        <v>0</v>
      </c>
      <c r="Q712">
        <f t="shared" si="33"/>
        <v>0</v>
      </c>
      <c r="R712">
        <f t="shared" si="34"/>
        <v>0</v>
      </c>
      <c r="S712">
        <v>0</v>
      </c>
      <c r="T712">
        <f t="shared" si="35"/>
        <v>0</v>
      </c>
    </row>
    <row r="713" spans="1:20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0</v>
      </c>
      <c r="G713">
        <v>712</v>
      </c>
      <c r="H713">
        <v>70</v>
      </c>
      <c r="I713" t="s">
        <v>3714</v>
      </c>
      <c r="J713">
        <v>0</v>
      </c>
      <c r="K713">
        <v>0</v>
      </c>
      <c r="M713">
        <v>0</v>
      </c>
      <c r="N713">
        <v>0</v>
      </c>
      <c r="O713">
        <v>0</v>
      </c>
      <c r="P713">
        <v>0</v>
      </c>
      <c r="Q713">
        <f t="shared" si="33"/>
        <v>0</v>
      </c>
      <c r="R713">
        <f t="shared" si="34"/>
        <v>0</v>
      </c>
      <c r="S713">
        <v>0</v>
      </c>
      <c r="T713">
        <f t="shared" si="35"/>
        <v>0</v>
      </c>
    </row>
    <row r="714" spans="1:20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0</v>
      </c>
      <c r="G714">
        <v>713</v>
      </c>
      <c r="H714">
        <v>70</v>
      </c>
      <c r="I714" t="s">
        <v>3715</v>
      </c>
      <c r="J714">
        <v>0</v>
      </c>
      <c r="K714">
        <v>0</v>
      </c>
      <c r="M714">
        <v>0</v>
      </c>
      <c r="N714">
        <v>0</v>
      </c>
      <c r="O714">
        <v>0</v>
      </c>
      <c r="P714">
        <v>0</v>
      </c>
      <c r="Q714">
        <f t="shared" si="33"/>
        <v>0</v>
      </c>
      <c r="R714">
        <f t="shared" si="34"/>
        <v>0</v>
      </c>
      <c r="S714">
        <v>0</v>
      </c>
      <c r="T714">
        <f t="shared" si="35"/>
        <v>0</v>
      </c>
    </row>
    <row r="715" spans="1:20" ht="15" x14ac:dyDescent="0.25">
      <c r="A715" s="2" t="s">
        <v>714</v>
      </c>
      <c r="B715" s="2" t="s">
        <v>1711</v>
      </c>
      <c r="C715" s="9" t="s">
        <v>2711</v>
      </c>
      <c r="D715">
        <v>0.32922531675637901</v>
      </c>
      <c r="E715">
        <v>0.42424216049539598</v>
      </c>
      <c r="F715">
        <v>0.32922531675637901</v>
      </c>
      <c r="G715">
        <v>714</v>
      </c>
      <c r="H715">
        <v>70</v>
      </c>
      <c r="I715" t="s">
        <v>3716</v>
      </c>
      <c r="J715">
        <v>0.25109309070751401</v>
      </c>
      <c r="K715">
        <v>0.51819186102215997</v>
      </c>
      <c r="M715">
        <v>0.224184094595103</v>
      </c>
      <c r="N715">
        <v>0.174295539439868</v>
      </c>
      <c r="O715">
        <v>0.22418409459533001</v>
      </c>
      <c r="P715">
        <v>0.224184094594989</v>
      </c>
      <c r="Q715">
        <f t="shared" si="33"/>
        <v>2.8803170748422102E-2</v>
      </c>
      <c r="R715">
        <f t="shared" si="34"/>
        <v>3.4100500201361683E-13</v>
      </c>
      <c r="S715">
        <v>0.224184094594989</v>
      </c>
      <c r="T715">
        <f t="shared" si="35"/>
        <v>1.1399214905338795E-13</v>
      </c>
    </row>
    <row r="716" spans="1:20" ht="15" x14ac:dyDescent="0.25">
      <c r="A716" s="2" t="s">
        <v>715</v>
      </c>
      <c r="B716" s="2" t="s">
        <v>1712</v>
      </c>
      <c r="C716" s="9" t="s">
        <v>2712</v>
      </c>
      <c r="D716">
        <v>0.112140261651007</v>
      </c>
      <c r="E716">
        <v>0.14583353397597401</v>
      </c>
      <c r="F716">
        <v>0.112140261651007</v>
      </c>
      <c r="G716">
        <v>715</v>
      </c>
      <c r="H716">
        <v>71</v>
      </c>
      <c r="I716" t="s">
        <v>3717</v>
      </c>
      <c r="J716">
        <v>0.111018643589659</v>
      </c>
      <c r="K716">
        <v>0.13685417729004701</v>
      </c>
      <c r="M716">
        <v>7.7063436452931497E-2</v>
      </c>
      <c r="N716">
        <v>7.7063436452931497E-2</v>
      </c>
      <c r="O716">
        <v>7.70634364530451E-2</v>
      </c>
      <c r="P716">
        <v>7.7063436452931497E-2</v>
      </c>
      <c r="Q716">
        <f t="shared" si="33"/>
        <v>6.5589052539429292E-14</v>
      </c>
      <c r="R716">
        <f t="shared" si="34"/>
        <v>1.1360357099476914E-13</v>
      </c>
      <c r="S716">
        <v>7.7063436452931497E-2</v>
      </c>
      <c r="T716">
        <f t="shared" si="35"/>
        <v>0</v>
      </c>
    </row>
    <row r="717" spans="1:20" ht="15" x14ac:dyDescent="0.25">
      <c r="A717" s="2" t="s">
        <v>716</v>
      </c>
      <c r="B717" s="2" t="s">
        <v>1713</v>
      </c>
      <c r="C717" s="2" t="s">
        <v>2713</v>
      </c>
      <c r="D717">
        <v>3.4229764882516597E-2</v>
      </c>
      <c r="E717">
        <v>4.4514320784443499E-2</v>
      </c>
      <c r="F717">
        <v>3.4229764882516001E-2</v>
      </c>
      <c r="G717">
        <v>716</v>
      </c>
      <c r="H717">
        <v>71</v>
      </c>
      <c r="I717" t="s">
        <v>3718</v>
      </c>
      <c r="J717">
        <v>3.3887401471192499E-2</v>
      </c>
      <c r="K717">
        <v>3.4229764882516001E-2</v>
      </c>
      <c r="M717">
        <v>2.3522892420504201E-2</v>
      </c>
      <c r="N717">
        <v>2.35228924205125E-2</v>
      </c>
      <c r="O717">
        <v>2.3522892420533899E-2</v>
      </c>
      <c r="P717">
        <v>2.3522892420498799E-2</v>
      </c>
      <c r="Q717">
        <f t="shared" si="33"/>
        <v>1.5323248347373398E-14</v>
      </c>
      <c r="R717">
        <f t="shared" si="34"/>
        <v>3.5100394812914715E-14</v>
      </c>
      <c r="S717">
        <v>2.3522892420501099E-2</v>
      </c>
      <c r="T717">
        <f t="shared" si="35"/>
        <v>3.1016855750465311E-15</v>
      </c>
    </row>
    <row r="718" spans="1:20" ht="15" x14ac:dyDescent="0.25">
      <c r="A718" s="2" t="s">
        <v>717</v>
      </c>
      <c r="B718" s="2" t="s">
        <v>1714</v>
      </c>
      <c r="C718" s="2" t="s">
        <v>2714</v>
      </c>
      <c r="D718">
        <v>0.43592170043817502</v>
      </c>
      <c r="E718">
        <v>0.55909547849354302</v>
      </c>
      <c r="F718">
        <v>0.43592170043815398</v>
      </c>
      <c r="G718">
        <v>717</v>
      </c>
      <c r="H718">
        <v>71</v>
      </c>
      <c r="I718" t="s">
        <v>3719</v>
      </c>
      <c r="J718">
        <v>0.33834469009139001</v>
      </c>
      <c r="K718">
        <v>0.81608050579179303</v>
      </c>
      <c r="M718">
        <v>1.7765941105187599</v>
      </c>
      <c r="N718">
        <v>0</v>
      </c>
      <c r="O718">
        <v>1.91330545595391</v>
      </c>
      <c r="P718">
        <v>1.70596847345952</v>
      </c>
      <c r="Q718">
        <f t="shared" si="33"/>
        <v>1.0673732862564713</v>
      </c>
      <c r="R718">
        <f t="shared" si="34"/>
        <v>0.20733698249439003</v>
      </c>
      <c r="S718">
        <v>0</v>
      </c>
      <c r="T718">
        <f t="shared" si="35"/>
        <v>1.7765941105187599</v>
      </c>
    </row>
    <row r="719" spans="1:20" ht="15" x14ac:dyDescent="0.25">
      <c r="A719" s="2" t="s">
        <v>718</v>
      </c>
      <c r="B719" s="2" t="s">
        <v>1715</v>
      </c>
      <c r="C719" s="2" t="s">
        <v>2715</v>
      </c>
      <c r="D719">
        <v>0.43592170043817502</v>
      </c>
      <c r="E719">
        <v>0.55909547849354302</v>
      </c>
      <c r="F719">
        <v>0.43592170043815398</v>
      </c>
      <c r="G719">
        <v>718</v>
      </c>
      <c r="H719">
        <v>71</v>
      </c>
      <c r="I719" t="s">
        <v>3720</v>
      </c>
      <c r="J719">
        <v>0.33834469009139001</v>
      </c>
      <c r="K719">
        <v>0.81608050579179303</v>
      </c>
      <c r="M719">
        <v>1.7765941105187599</v>
      </c>
      <c r="N719">
        <v>0</v>
      </c>
      <c r="O719">
        <v>1.91330545595391</v>
      </c>
      <c r="P719">
        <v>1.70596847345952</v>
      </c>
      <c r="Q719">
        <f t="shared" si="33"/>
        <v>1.0673732862564713</v>
      </c>
      <c r="R719">
        <f t="shared" si="34"/>
        <v>0.20733698249439003</v>
      </c>
      <c r="S719">
        <v>0</v>
      </c>
      <c r="T719">
        <f t="shared" si="35"/>
        <v>1.7765941105187599</v>
      </c>
    </row>
    <row r="720" spans="1:20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0</v>
      </c>
      <c r="G720">
        <v>719</v>
      </c>
      <c r="H720">
        <v>71</v>
      </c>
      <c r="I720" t="s">
        <v>3721</v>
      </c>
      <c r="J720">
        <v>0</v>
      </c>
      <c r="K720">
        <v>1000</v>
      </c>
      <c r="M720">
        <v>0</v>
      </c>
      <c r="N720">
        <v>0</v>
      </c>
      <c r="O720">
        <v>0</v>
      </c>
      <c r="P720">
        <v>0</v>
      </c>
      <c r="Q720">
        <f t="shared" si="33"/>
        <v>0</v>
      </c>
      <c r="R720">
        <f t="shared" si="34"/>
        <v>0</v>
      </c>
      <c r="S720">
        <v>0</v>
      </c>
      <c r="T720">
        <f t="shared" si="35"/>
        <v>0</v>
      </c>
    </row>
    <row r="721" spans="1:20" ht="15" x14ac:dyDescent="0.25">
      <c r="A721" s="2" t="s">
        <v>720</v>
      </c>
      <c r="B721" s="2" t="s">
        <v>1716</v>
      </c>
      <c r="C721" s="9" t="s">
        <v>2717</v>
      </c>
      <c r="D721">
        <v>-0.37719808344468198</v>
      </c>
      <c r="E721">
        <v>-0.37936079451844801</v>
      </c>
      <c r="F721">
        <v>-0.37719808344434103</v>
      </c>
      <c r="G721">
        <v>720</v>
      </c>
      <c r="H721">
        <v>71</v>
      </c>
      <c r="I721" t="s">
        <v>3722</v>
      </c>
      <c r="J721">
        <v>-1000</v>
      </c>
      <c r="K721">
        <v>7.3927711416672502E-3</v>
      </c>
      <c r="M721">
        <v>-4.9465645785176102E-3</v>
      </c>
      <c r="N721">
        <v>-4.9465645785176102E-3</v>
      </c>
      <c r="O721">
        <v>-4.9465645785176102E-3</v>
      </c>
      <c r="P721">
        <v>-4.9465645785176102E-3</v>
      </c>
      <c r="Q721">
        <f t="shared" si="33"/>
        <v>0</v>
      </c>
      <c r="R721">
        <f t="shared" si="34"/>
        <v>0</v>
      </c>
      <c r="S721">
        <v>-4.9465645785176102E-3</v>
      </c>
      <c r="T721">
        <f t="shared" si="35"/>
        <v>0</v>
      </c>
    </row>
    <row r="722" spans="1:20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0</v>
      </c>
      <c r="G722">
        <v>721</v>
      </c>
      <c r="H722">
        <v>71</v>
      </c>
      <c r="I722" t="s">
        <v>3723</v>
      </c>
      <c r="J722">
        <v>0</v>
      </c>
      <c r="K722">
        <v>0</v>
      </c>
      <c r="M722">
        <v>0</v>
      </c>
      <c r="N722">
        <v>0</v>
      </c>
      <c r="O722">
        <v>0</v>
      </c>
      <c r="P722">
        <v>0</v>
      </c>
      <c r="Q722">
        <f t="shared" si="33"/>
        <v>0</v>
      </c>
      <c r="R722">
        <f t="shared" si="34"/>
        <v>0</v>
      </c>
      <c r="S722">
        <v>0</v>
      </c>
      <c r="T722">
        <f t="shared" si="35"/>
        <v>0</v>
      </c>
    </row>
    <row r="723" spans="1:20" ht="15" x14ac:dyDescent="0.25">
      <c r="A723" s="2" t="s">
        <v>722</v>
      </c>
      <c r="B723" s="2" t="s">
        <v>1718</v>
      </c>
      <c r="C723" s="2" t="s">
        <v>2719</v>
      </c>
      <c r="D723">
        <v>3.5840970943496003E-2</v>
      </c>
      <c r="E723">
        <v>4.6609624205148803E-2</v>
      </c>
      <c r="F723">
        <v>3.5840970943495302E-2</v>
      </c>
      <c r="G723">
        <v>722</v>
      </c>
      <c r="H723">
        <v>71</v>
      </c>
      <c r="I723" t="s">
        <v>3724</v>
      </c>
      <c r="J723">
        <v>3.54824923761001E-2</v>
      </c>
      <c r="K723">
        <v>3.5840970943495101E-2</v>
      </c>
      <c r="M723">
        <v>2.4630122545214999E-2</v>
      </c>
      <c r="N723">
        <v>2.4630122545223902E-2</v>
      </c>
      <c r="O723">
        <v>2.4630122545245402E-2</v>
      </c>
      <c r="P723">
        <v>2.4630122545208799E-2</v>
      </c>
      <c r="Q723">
        <f t="shared" si="33"/>
        <v>1.5630319628588847E-14</v>
      </c>
      <c r="R723">
        <f t="shared" si="34"/>
        <v>3.660266534311063E-14</v>
      </c>
      <c r="S723">
        <v>2.4630122545211901E-2</v>
      </c>
      <c r="T723">
        <f t="shared" si="35"/>
        <v>3.0982161280945775E-15</v>
      </c>
    </row>
    <row r="724" spans="1:20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0</v>
      </c>
      <c r="G724">
        <v>723</v>
      </c>
      <c r="H724">
        <v>71</v>
      </c>
      <c r="I724" t="s">
        <v>3725</v>
      </c>
      <c r="J724">
        <v>0</v>
      </c>
      <c r="K724">
        <v>0</v>
      </c>
      <c r="M724">
        <v>0</v>
      </c>
      <c r="N724">
        <v>0</v>
      </c>
      <c r="O724">
        <v>0</v>
      </c>
      <c r="P724">
        <v>0</v>
      </c>
      <c r="Q724">
        <f t="shared" si="33"/>
        <v>0</v>
      </c>
      <c r="R724">
        <f t="shared" si="34"/>
        <v>0</v>
      </c>
      <c r="S724">
        <v>0</v>
      </c>
      <c r="T724">
        <f t="shared" si="35"/>
        <v>0</v>
      </c>
    </row>
    <row r="725" spans="1:20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0</v>
      </c>
      <c r="G725">
        <v>724</v>
      </c>
      <c r="H725">
        <v>71</v>
      </c>
      <c r="I725" t="s">
        <v>3726</v>
      </c>
      <c r="J725">
        <v>0</v>
      </c>
      <c r="K725">
        <v>0.38451885991489299</v>
      </c>
      <c r="M725">
        <v>0.50830394533859802</v>
      </c>
      <c r="N725">
        <v>0.50830394533859402</v>
      </c>
      <c r="O725">
        <v>0.50830394533858203</v>
      </c>
      <c r="P725">
        <v>0.50830394533860102</v>
      </c>
      <c r="Q725">
        <f t="shared" si="33"/>
        <v>8.3200086798719011E-15</v>
      </c>
      <c r="R725">
        <f t="shared" si="34"/>
        <v>-1.8984813721090177E-14</v>
      </c>
      <c r="S725">
        <v>0.52067099999999999</v>
      </c>
      <c r="T725">
        <f t="shared" si="35"/>
        <v>-1.2367054661401977E-2</v>
      </c>
    </row>
    <row r="726" spans="1:20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0</v>
      </c>
      <c r="G726">
        <v>725</v>
      </c>
      <c r="H726">
        <v>72</v>
      </c>
      <c r="I726" t="s">
        <v>3727</v>
      </c>
      <c r="J726">
        <v>0</v>
      </c>
      <c r="K726">
        <v>0.769037719525556</v>
      </c>
      <c r="M726">
        <v>0</v>
      </c>
      <c r="N726">
        <v>0</v>
      </c>
      <c r="O726">
        <v>0</v>
      </c>
      <c r="P726">
        <v>0</v>
      </c>
      <c r="Q726">
        <f t="shared" si="33"/>
        <v>0</v>
      </c>
      <c r="R726">
        <f t="shared" si="34"/>
        <v>0</v>
      </c>
      <c r="S726">
        <v>0</v>
      </c>
      <c r="T726">
        <f t="shared" si="35"/>
        <v>0</v>
      </c>
    </row>
    <row r="727" spans="1:20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0</v>
      </c>
      <c r="G727">
        <v>726</v>
      </c>
      <c r="H727">
        <v>72</v>
      </c>
      <c r="I727" t="s">
        <v>3728</v>
      </c>
      <c r="J727">
        <v>0</v>
      </c>
      <c r="K727">
        <v>0.38451885988027701</v>
      </c>
      <c r="M727">
        <v>0.88666666666666705</v>
      </c>
      <c r="N727">
        <v>0.52399320389852999</v>
      </c>
      <c r="O727">
        <v>0.88666666666666705</v>
      </c>
      <c r="P727">
        <v>0.88666666666666705</v>
      </c>
      <c r="Q727">
        <f t="shared" si="33"/>
        <v>0.20938962135711717</v>
      </c>
      <c r="R727">
        <f t="shared" si="34"/>
        <v>0</v>
      </c>
      <c r="S727">
        <v>0.88666666666666705</v>
      </c>
      <c r="T727">
        <f t="shared" si="35"/>
        <v>0</v>
      </c>
    </row>
    <row r="728" spans="1:20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0</v>
      </c>
      <c r="G728">
        <v>727</v>
      </c>
      <c r="H728">
        <v>72</v>
      </c>
      <c r="I728" t="s">
        <v>3729</v>
      </c>
      <c r="J728">
        <v>0</v>
      </c>
      <c r="K728">
        <v>0.384518859873207</v>
      </c>
      <c r="M728">
        <v>0.88666666666666705</v>
      </c>
      <c r="N728">
        <v>0.52399320389852999</v>
      </c>
      <c r="O728">
        <v>0.88666666666666705</v>
      </c>
      <c r="P728">
        <v>0.88666666666666705</v>
      </c>
      <c r="Q728">
        <f t="shared" si="33"/>
        <v>0.20938962135711717</v>
      </c>
      <c r="R728">
        <f t="shared" si="34"/>
        <v>0</v>
      </c>
      <c r="S728">
        <v>0.88666666666666705</v>
      </c>
      <c r="T728">
        <f t="shared" si="35"/>
        <v>0</v>
      </c>
    </row>
    <row r="729" spans="1:20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0</v>
      </c>
      <c r="G729">
        <v>728</v>
      </c>
      <c r="H729">
        <v>72</v>
      </c>
      <c r="I729" t="s">
        <v>3730</v>
      </c>
      <c r="J729">
        <v>0</v>
      </c>
      <c r="K729">
        <v>0.38451885984171202</v>
      </c>
      <c r="M729">
        <v>0</v>
      </c>
      <c r="N729">
        <v>0</v>
      </c>
      <c r="O729">
        <v>0</v>
      </c>
      <c r="P729">
        <v>0</v>
      </c>
      <c r="Q729">
        <f t="shared" si="33"/>
        <v>0</v>
      </c>
      <c r="R729">
        <f t="shared" si="34"/>
        <v>0</v>
      </c>
      <c r="S729">
        <v>0</v>
      </c>
      <c r="T729">
        <f t="shared" si="35"/>
        <v>0</v>
      </c>
    </row>
    <row r="730" spans="1:20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0</v>
      </c>
      <c r="G730">
        <v>729</v>
      </c>
      <c r="H730">
        <v>72</v>
      </c>
      <c r="I730" t="s">
        <v>3731</v>
      </c>
      <c r="J730">
        <v>0</v>
      </c>
      <c r="K730">
        <v>0.38451885985089301</v>
      </c>
      <c r="M730">
        <v>0</v>
      </c>
      <c r="N730">
        <v>0</v>
      </c>
      <c r="O730">
        <v>0</v>
      </c>
      <c r="P730">
        <v>0</v>
      </c>
      <c r="Q730">
        <f t="shared" si="33"/>
        <v>0</v>
      </c>
      <c r="R730">
        <f t="shared" si="34"/>
        <v>0</v>
      </c>
      <c r="S730">
        <v>0</v>
      </c>
      <c r="T730">
        <f t="shared" si="35"/>
        <v>0</v>
      </c>
    </row>
    <row r="731" spans="1:20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0</v>
      </c>
      <c r="G731">
        <v>730</v>
      </c>
      <c r="H731">
        <v>72</v>
      </c>
      <c r="I731" t="s">
        <v>3732</v>
      </c>
      <c r="J731">
        <v>0</v>
      </c>
      <c r="K731">
        <v>0.38451885984170497</v>
      </c>
      <c r="M731">
        <v>0.88666666666665594</v>
      </c>
      <c r="N731">
        <v>0.52399320389849902</v>
      </c>
      <c r="O731">
        <v>0.88666666666665594</v>
      </c>
      <c r="P731">
        <v>0.88666666666665594</v>
      </c>
      <c r="Q731">
        <f t="shared" si="33"/>
        <v>0.2093896213571291</v>
      </c>
      <c r="R731">
        <f t="shared" si="34"/>
        <v>0</v>
      </c>
      <c r="S731">
        <v>0.88666666666665594</v>
      </c>
      <c r="T731">
        <f t="shared" si="35"/>
        <v>0</v>
      </c>
    </row>
    <row r="732" spans="1:20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0</v>
      </c>
      <c r="G732">
        <v>731</v>
      </c>
      <c r="H732">
        <v>72</v>
      </c>
      <c r="I732" t="s">
        <v>3733</v>
      </c>
      <c r="J732">
        <v>0</v>
      </c>
      <c r="K732">
        <v>0.38451885987319701</v>
      </c>
      <c r="M732">
        <v>0.88666666666665594</v>
      </c>
      <c r="N732">
        <v>0.52399320389849902</v>
      </c>
      <c r="O732">
        <v>0.88666666666665594</v>
      </c>
      <c r="P732">
        <v>0.88666666666665594</v>
      </c>
      <c r="Q732">
        <f t="shared" si="33"/>
        <v>0.2093896213571291</v>
      </c>
      <c r="R732">
        <f t="shared" si="34"/>
        <v>0</v>
      </c>
      <c r="S732">
        <v>0.88666666666665594</v>
      </c>
      <c r="T732">
        <f t="shared" si="35"/>
        <v>0</v>
      </c>
    </row>
    <row r="733" spans="1:20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0</v>
      </c>
      <c r="G733">
        <v>732</v>
      </c>
      <c r="H733">
        <v>72</v>
      </c>
      <c r="I733" t="s">
        <v>3734</v>
      </c>
      <c r="J733">
        <v>0</v>
      </c>
      <c r="K733">
        <v>1.67563835151945</v>
      </c>
      <c r="M733">
        <v>0</v>
      </c>
      <c r="N733">
        <v>0.86058164932722803</v>
      </c>
      <c r="O733">
        <v>0</v>
      </c>
      <c r="P733">
        <v>0</v>
      </c>
      <c r="Q733">
        <f t="shared" si="33"/>
        <v>0.49685704689872723</v>
      </c>
      <c r="R733">
        <f t="shared" si="34"/>
        <v>0</v>
      </c>
      <c r="S733">
        <v>0.86058164932757997</v>
      </c>
      <c r="T733">
        <f t="shared" si="35"/>
        <v>-0.86058164932757997</v>
      </c>
    </row>
    <row r="734" spans="1:20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0</v>
      </c>
      <c r="G734">
        <v>733</v>
      </c>
      <c r="H734">
        <v>72</v>
      </c>
      <c r="I734" t="s">
        <v>3735</v>
      </c>
      <c r="J734">
        <v>0</v>
      </c>
      <c r="K734">
        <v>0</v>
      </c>
      <c r="M734">
        <v>0</v>
      </c>
      <c r="N734">
        <v>0</v>
      </c>
      <c r="O734">
        <v>0</v>
      </c>
      <c r="P734">
        <v>0</v>
      </c>
      <c r="Q734">
        <f t="shared" si="33"/>
        <v>0</v>
      </c>
      <c r="R734">
        <f t="shared" si="34"/>
        <v>0</v>
      </c>
      <c r="S734">
        <v>0</v>
      </c>
      <c r="T734">
        <f t="shared" si="35"/>
        <v>0</v>
      </c>
    </row>
    <row r="735" spans="1:20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0</v>
      </c>
      <c r="G735">
        <v>734</v>
      </c>
      <c r="H735">
        <v>72</v>
      </c>
      <c r="I735" t="s">
        <v>3736</v>
      </c>
      <c r="J735">
        <v>-8.5448635525267505E-2</v>
      </c>
      <c r="K735">
        <v>0</v>
      </c>
      <c r="M735">
        <v>0</v>
      </c>
      <c r="N735">
        <v>-0.47052188920474702</v>
      </c>
      <c r="O735">
        <v>0</v>
      </c>
      <c r="P735">
        <v>0</v>
      </c>
      <c r="Q735">
        <f t="shared" si="33"/>
        <v>0.27165593939197197</v>
      </c>
      <c r="R735">
        <f t="shared" si="34"/>
        <v>0</v>
      </c>
      <c r="S735">
        <v>-0.35528937904962299</v>
      </c>
      <c r="T735">
        <f t="shared" si="35"/>
        <v>0.35528937904962299</v>
      </c>
    </row>
    <row r="736" spans="1:20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0</v>
      </c>
      <c r="G736">
        <v>735</v>
      </c>
      <c r="H736">
        <v>73</v>
      </c>
      <c r="I736" t="s">
        <v>3737</v>
      </c>
      <c r="J736">
        <v>0</v>
      </c>
      <c r="K736">
        <v>0</v>
      </c>
      <c r="M736">
        <v>0</v>
      </c>
      <c r="N736">
        <v>0</v>
      </c>
      <c r="O736">
        <v>0</v>
      </c>
      <c r="P736">
        <v>0</v>
      </c>
      <c r="Q736">
        <f t="shared" si="33"/>
        <v>0</v>
      </c>
      <c r="R736">
        <f t="shared" si="34"/>
        <v>0</v>
      </c>
      <c r="S736">
        <v>0</v>
      </c>
      <c r="T736">
        <f t="shared" si="35"/>
        <v>0</v>
      </c>
    </row>
    <row r="737" spans="1:20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0</v>
      </c>
      <c r="G737">
        <v>736</v>
      </c>
      <c r="H737">
        <v>73</v>
      </c>
      <c r="I737" t="s">
        <v>3738</v>
      </c>
      <c r="J737">
        <v>0</v>
      </c>
      <c r="K737">
        <v>0</v>
      </c>
      <c r="M737">
        <v>0</v>
      </c>
      <c r="N737">
        <v>0</v>
      </c>
      <c r="O737">
        <v>0</v>
      </c>
      <c r="P737">
        <v>0</v>
      </c>
      <c r="Q737">
        <f t="shared" si="33"/>
        <v>0</v>
      </c>
      <c r="R737">
        <f t="shared" si="34"/>
        <v>0</v>
      </c>
      <c r="S737">
        <v>0</v>
      </c>
      <c r="T737">
        <f t="shared" si="35"/>
        <v>0</v>
      </c>
    </row>
    <row r="738" spans="1:20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0</v>
      </c>
      <c r="G738">
        <v>737</v>
      </c>
      <c r="H738">
        <v>73</v>
      </c>
      <c r="I738" t="s">
        <v>3739</v>
      </c>
      <c r="J738">
        <v>0</v>
      </c>
      <c r="K738">
        <v>0</v>
      </c>
      <c r="M738">
        <v>0</v>
      </c>
      <c r="N738">
        <v>4.7289107762082998E-4</v>
      </c>
      <c r="O738">
        <v>0</v>
      </c>
      <c r="P738">
        <v>0</v>
      </c>
      <c r="Q738">
        <f t="shared" si="33"/>
        <v>2.7302379096175844E-4</v>
      </c>
      <c r="R738">
        <f t="shared" si="34"/>
        <v>0</v>
      </c>
      <c r="S738">
        <v>0</v>
      </c>
      <c r="T738">
        <f t="shared" si="35"/>
        <v>0</v>
      </c>
    </row>
    <row r="739" spans="1:20" ht="15" x14ac:dyDescent="0.25">
      <c r="A739" s="2" t="s">
        <v>738</v>
      </c>
      <c r="B739" s="2" t="s">
        <v>1734</v>
      </c>
      <c r="C739" s="2" t="s">
        <v>2735</v>
      </c>
      <c r="D739" s="41">
        <v>1.240629907584E-5</v>
      </c>
      <c r="E739" s="41">
        <v>1.6133852473282699E-5</v>
      </c>
      <c r="F739" s="41">
        <v>1.240629907584E-5</v>
      </c>
      <c r="G739">
        <v>738</v>
      </c>
      <c r="H739">
        <v>73</v>
      </c>
      <c r="I739" t="s">
        <v>3740</v>
      </c>
      <c r="J739" s="41">
        <v>1.22822122499977E-5</v>
      </c>
      <c r="K739" s="41">
        <v>1.2406299075839401E-5</v>
      </c>
      <c r="M739" s="41">
        <v>8.5256804860378599E-6</v>
      </c>
      <c r="N739" s="41">
        <v>8.5256804859544899E-6</v>
      </c>
      <c r="O739" s="41">
        <v>8.5256804860378599E-6</v>
      </c>
      <c r="P739" s="41">
        <v>8.5256804860378599E-6</v>
      </c>
      <c r="Q739">
        <f t="shared" si="33"/>
        <v>4.8133729397971037E-17</v>
      </c>
      <c r="R739">
        <f t="shared" si="34"/>
        <v>0</v>
      </c>
      <c r="S739" s="41">
        <v>8.5256804859503597E-6</v>
      </c>
      <c r="T739">
        <f t="shared" si="35"/>
        <v>8.7500197517263734E-17</v>
      </c>
    </row>
    <row r="740" spans="1:20" ht="15" x14ac:dyDescent="0.25">
      <c r="A740" s="2" t="s">
        <v>739</v>
      </c>
      <c r="B740" s="2" t="s">
        <v>1735</v>
      </c>
      <c r="C740" s="2" t="s">
        <v>2736</v>
      </c>
      <c r="D740" s="41">
        <v>2.4812598151680001E-5</v>
      </c>
      <c r="E740" s="41">
        <v>3.2267704946565302E-5</v>
      </c>
      <c r="F740" s="41">
        <v>2.4812598151680001E-5</v>
      </c>
      <c r="G740">
        <v>739</v>
      </c>
      <c r="H740">
        <v>73</v>
      </c>
      <c r="I740" t="s">
        <v>3741</v>
      </c>
      <c r="J740" s="41">
        <v>2.4564424499995401E-5</v>
      </c>
      <c r="K740" s="41">
        <v>2.4812598151678899E-5</v>
      </c>
      <c r="M740" s="41">
        <v>1.70513609720757E-5</v>
      </c>
      <c r="N740" s="41">
        <v>1.7051360971909E-5</v>
      </c>
      <c r="O740" s="41">
        <v>1.70513609720757E-5</v>
      </c>
      <c r="P740" s="41">
        <v>1.70513609720757E-5</v>
      </c>
      <c r="Q740">
        <f t="shared" si="33"/>
        <v>9.6243985130339232E-17</v>
      </c>
      <c r="R740">
        <f t="shared" si="34"/>
        <v>0</v>
      </c>
      <c r="S740" s="41">
        <v>1.7051360971900699E-5</v>
      </c>
      <c r="T740">
        <f t="shared" si="35"/>
        <v>1.7500039503452747E-16</v>
      </c>
    </row>
    <row r="741" spans="1:20" ht="15" x14ac:dyDescent="0.25">
      <c r="A741" s="2" t="s">
        <v>740</v>
      </c>
      <c r="B741" s="2" t="s">
        <v>1735</v>
      </c>
      <c r="C741" s="2" t="s">
        <v>2737</v>
      </c>
      <c r="D741" s="41">
        <v>1.240629907584E-5</v>
      </c>
      <c r="E741" s="41">
        <v>1.6133852473282699E-5</v>
      </c>
      <c r="F741" s="41">
        <v>1.240629907584E-5</v>
      </c>
      <c r="G741">
        <v>740</v>
      </c>
      <c r="H741">
        <v>73</v>
      </c>
      <c r="I741" t="s">
        <v>3742</v>
      </c>
      <c r="J741" s="41">
        <v>1.22822122499977E-5</v>
      </c>
      <c r="K741" s="41">
        <v>1.2406299075839401E-5</v>
      </c>
      <c r="M741" s="41">
        <v>8.5256804860378599E-6</v>
      </c>
      <c r="N741" s="41">
        <v>8.5256804859544899E-6</v>
      </c>
      <c r="O741" s="41">
        <v>8.5256804860378599E-6</v>
      </c>
      <c r="P741" s="41">
        <v>8.5256804860378599E-6</v>
      </c>
      <c r="Q741">
        <f t="shared" si="33"/>
        <v>4.8133729397971037E-17</v>
      </c>
      <c r="R741">
        <f t="shared" si="34"/>
        <v>0</v>
      </c>
      <c r="S741" s="41">
        <v>8.5256804859503597E-6</v>
      </c>
      <c r="T741">
        <f t="shared" si="35"/>
        <v>8.7500197517263734E-17</v>
      </c>
    </row>
    <row r="742" spans="1:20" ht="15" x14ac:dyDescent="0.25">
      <c r="A742" s="2" t="s">
        <v>741</v>
      </c>
      <c r="B742" s="2" t="s">
        <v>1736</v>
      </c>
      <c r="C742" s="2" t="s">
        <v>2738</v>
      </c>
      <c r="D742">
        <v>7.5595440006581804E-2</v>
      </c>
      <c r="E742">
        <v>9.4408251670409005E-2</v>
      </c>
      <c r="F742">
        <v>7.5595440006580306E-2</v>
      </c>
      <c r="G742">
        <v>741</v>
      </c>
      <c r="H742">
        <v>73</v>
      </c>
      <c r="I742" t="s">
        <v>3743</v>
      </c>
      <c r="J742">
        <v>0</v>
      </c>
      <c r="K742">
        <v>0.20301229366002599</v>
      </c>
      <c r="M742">
        <v>4.9888555155198799E-2</v>
      </c>
      <c r="N742">
        <v>0</v>
      </c>
      <c r="O742">
        <v>4.9888555155261798E-2</v>
      </c>
      <c r="P742">
        <v>4.9888555155187198E-2</v>
      </c>
      <c r="Q742">
        <f t="shared" si="33"/>
        <v>2.8803170748353698E-2</v>
      </c>
      <c r="R742">
        <f t="shared" si="34"/>
        <v>7.4600048360906612E-14</v>
      </c>
      <c r="S742">
        <v>4.9888555155192499E-2</v>
      </c>
      <c r="T742">
        <f t="shared" si="35"/>
        <v>6.3005156647477634E-15</v>
      </c>
    </row>
    <row r="743" spans="1:20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0</v>
      </c>
      <c r="G743">
        <v>742</v>
      </c>
      <c r="H743">
        <v>73</v>
      </c>
      <c r="I743" t="s">
        <v>742</v>
      </c>
      <c r="J743">
        <v>0</v>
      </c>
      <c r="K743">
        <v>7.3423498161882198E-4</v>
      </c>
      <c r="M743">
        <v>0</v>
      </c>
      <c r="N743">
        <v>0</v>
      </c>
      <c r="O743">
        <v>0</v>
      </c>
      <c r="P743">
        <v>0</v>
      </c>
      <c r="Q743">
        <f t="shared" si="33"/>
        <v>0</v>
      </c>
      <c r="R743">
        <f t="shared" si="34"/>
        <v>0</v>
      </c>
      <c r="S743">
        <v>0</v>
      </c>
      <c r="T743">
        <f t="shared" si="35"/>
        <v>0</v>
      </c>
    </row>
    <row r="744" spans="1:20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0</v>
      </c>
      <c r="G744">
        <v>743</v>
      </c>
      <c r="H744">
        <v>73</v>
      </c>
      <c r="I744" t="s">
        <v>743</v>
      </c>
      <c r="J744">
        <v>0</v>
      </c>
      <c r="K744">
        <v>7.3423498161882198E-4</v>
      </c>
      <c r="M744">
        <v>0</v>
      </c>
      <c r="N744">
        <v>0</v>
      </c>
      <c r="O744">
        <v>0</v>
      </c>
      <c r="P744">
        <v>0</v>
      </c>
      <c r="Q744">
        <f t="shared" si="33"/>
        <v>0</v>
      </c>
      <c r="R744">
        <f t="shared" si="34"/>
        <v>0</v>
      </c>
      <c r="S744">
        <v>0</v>
      </c>
      <c r="T744">
        <f t="shared" si="35"/>
        <v>0</v>
      </c>
    </row>
    <row r="745" spans="1:20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0</v>
      </c>
      <c r="G745">
        <v>744</v>
      </c>
      <c r="H745">
        <v>73</v>
      </c>
      <c r="I745" t="s">
        <v>744</v>
      </c>
      <c r="J745">
        <v>0</v>
      </c>
      <c r="K745">
        <v>7.3423498161882198E-4</v>
      </c>
      <c r="M745">
        <v>0</v>
      </c>
      <c r="N745">
        <v>0</v>
      </c>
      <c r="O745">
        <v>0</v>
      </c>
      <c r="P745">
        <v>0</v>
      </c>
      <c r="Q745">
        <f t="shared" si="33"/>
        <v>0</v>
      </c>
      <c r="R745">
        <f t="shared" si="34"/>
        <v>0</v>
      </c>
      <c r="S745">
        <v>0</v>
      </c>
      <c r="T745">
        <f t="shared" si="35"/>
        <v>0</v>
      </c>
    </row>
    <row r="746" spans="1:20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0</v>
      </c>
      <c r="G746">
        <v>745</v>
      </c>
      <c r="H746">
        <v>74</v>
      </c>
      <c r="I746" t="s">
        <v>3744</v>
      </c>
      <c r="J746">
        <v>0</v>
      </c>
      <c r="K746">
        <v>0</v>
      </c>
      <c r="M746">
        <v>0</v>
      </c>
      <c r="N746">
        <v>0</v>
      </c>
      <c r="O746">
        <v>0</v>
      </c>
      <c r="P746">
        <v>0</v>
      </c>
      <c r="Q746">
        <f t="shared" si="33"/>
        <v>0</v>
      </c>
      <c r="R746">
        <f t="shared" si="34"/>
        <v>0</v>
      </c>
      <c r="S746">
        <v>0</v>
      </c>
      <c r="T746">
        <f t="shared" si="35"/>
        <v>0</v>
      </c>
    </row>
    <row r="747" spans="1:20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0</v>
      </c>
      <c r="G747">
        <v>746</v>
      </c>
      <c r="H747">
        <v>74</v>
      </c>
      <c r="I747" t="s">
        <v>3745</v>
      </c>
      <c r="J747">
        <v>0</v>
      </c>
      <c r="K747">
        <v>0</v>
      </c>
      <c r="M747">
        <v>0</v>
      </c>
      <c r="N747">
        <v>0</v>
      </c>
      <c r="O747">
        <v>0</v>
      </c>
      <c r="P747">
        <v>0</v>
      </c>
      <c r="Q747">
        <f t="shared" si="33"/>
        <v>0</v>
      </c>
      <c r="R747">
        <f t="shared" si="34"/>
        <v>0</v>
      </c>
      <c r="S747">
        <v>0</v>
      </c>
      <c r="T747">
        <f t="shared" si="35"/>
        <v>0</v>
      </c>
    </row>
    <row r="748" spans="1:20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0</v>
      </c>
      <c r="G748">
        <v>747</v>
      </c>
      <c r="H748">
        <v>74</v>
      </c>
      <c r="I748" t="s">
        <v>3746</v>
      </c>
      <c r="J748">
        <v>0</v>
      </c>
      <c r="K748">
        <v>0</v>
      </c>
      <c r="M748">
        <v>0</v>
      </c>
      <c r="N748">
        <v>0</v>
      </c>
      <c r="O748">
        <v>0</v>
      </c>
      <c r="P748">
        <v>0</v>
      </c>
      <c r="Q748">
        <f t="shared" si="33"/>
        <v>0</v>
      </c>
      <c r="R748">
        <f t="shared" si="34"/>
        <v>0</v>
      </c>
      <c r="S748">
        <v>0</v>
      </c>
      <c r="T748">
        <f t="shared" si="35"/>
        <v>0</v>
      </c>
    </row>
    <row r="749" spans="1:20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0</v>
      </c>
      <c r="G749">
        <v>748</v>
      </c>
      <c r="H749">
        <v>74</v>
      </c>
      <c r="I749" t="s">
        <v>3747</v>
      </c>
      <c r="J749">
        <v>0</v>
      </c>
      <c r="K749">
        <v>0</v>
      </c>
      <c r="M749">
        <v>0</v>
      </c>
      <c r="N749">
        <v>0</v>
      </c>
      <c r="O749">
        <v>0</v>
      </c>
      <c r="P749">
        <v>0</v>
      </c>
      <c r="Q749">
        <f t="shared" si="33"/>
        <v>0</v>
      </c>
      <c r="R749">
        <f t="shared" si="34"/>
        <v>0</v>
      </c>
      <c r="S749">
        <v>0</v>
      </c>
      <c r="T749">
        <f t="shared" si="35"/>
        <v>0</v>
      </c>
    </row>
    <row r="750" spans="1:20" ht="15" x14ac:dyDescent="0.25">
      <c r="A750" s="2" t="s">
        <v>749</v>
      </c>
      <c r="B750" s="2" t="s">
        <v>1744</v>
      </c>
      <c r="C750" s="2" t="s">
        <v>2746</v>
      </c>
      <c r="D750" s="41">
        <v>2.4812598151680001E-5</v>
      </c>
      <c r="E750" s="41">
        <v>3.2267704946565302E-5</v>
      </c>
      <c r="F750" s="41">
        <v>2.4812598151680001E-5</v>
      </c>
      <c r="G750">
        <v>749</v>
      </c>
      <c r="H750">
        <v>74</v>
      </c>
      <c r="I750" t="s">
        <v>3748</v>
      </c>
      <c r="J750" s="41">
        <v>2.4564424499995401E-5</v>
      </c>
      <c r="K750" s="41">
        <v>2.4812598151678899E-5</v>
      </c>
      <c r="M750" s="41">
        <v>1.70513609720757E-5</v>
      </c>
      <c r="N750" s="41">
        <v>1.7051360971909E-5</v>
      </c>
      <c r="O750" s="41">
        <v>1.70513609720757E-5</v>
      </c>
      <c r="P750" s="41">
        <v>1.70513609720757E-5</v>
      </c>
      <c r="Q750">
        <f t="shared" si="33"/>
        <v>9.6243985130339232E-17</v>
      </c>
      <c r="R750">
        <f t="shared" si="34"/>
        <v>0</v>
      </c>
      <c r="S750" s="41">
        <v>1.7051360971900699E-5</v>
      </c>
      <c r="T750">
        <f t="shared" si="35"/>
        <v>1.7500039503452747E-16</v>
      </c>
    </row>
    <row r="751" spans="1:20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0</v>
      </c>
      <c r="G751">
        <v>750</v>
      </c>
      <c r="H751">
        <v>74</v>
      </c>
      <c r="I751" t="s">
        <v>3749</v>
      </c>
      <c r="J751">
        <v>0</v>
      </c>
      <c r="K751">
        <v>6.7821101614584101E-3</v>
      </c>
      <c r="M751">
        <v>0</v>
      </c>
      <c r="N751">
        <v>0</v>
      </c>
      <c r="O751">
        <v>0</v>
      </c>
      <c r="P751">
        <v>0</v>
      </c>
      <c r="Q751">
        <f t="shared" si="33"/>
        <v>0</v>
      </c>
      <c r="R751">
        <f t="shared" si="34"/>
        <v>0</v>
      </c>
      <c r="S751">
        <v>0</v>
      </c>
      <c r="T751">
        <f t="shared" si="35"/>
        <v>0</v>
      </c>
    </row>
    <row r="752" spans="1:20" ht="15" x14ac:dyDescent="0.25">
      <c r="A752" s="2" t="s">
        <v>751</v>
      </c>
      <c r="B752" s="2" t="s">
        <v>1746</v>
      </c>
      <c r="C752" s="2" t="s">
        <v>2748</v>
      </c>
      <c r="D752">
        <v>7.0026665894739899E-3</v>
      </c>
      <c r="E752">
        <v>9.1066633960306606E-3</v>
      </c>
      <c r="F752">
        <v>7.0026665894738502E-3</v>
      </c>
      <c r="G752">
        <v>751</v>
      </c>
      <c r="H752">
        <v>74</v>
      </c>
      <c r="I752" t="s">
        <v>3750</v>
      </c>
      <c r="J752">
        <v>0</v>
      </c>
      <c r="K752">
        <v>7.0026665894738901E-3</v>
      </c>
      <c r="M752">
        <v>4.8122729854037103E-3</v>
      </c>
      <c r="N752">
        <v>4.8122729854054198E-3</v>
      </c>
      <c r="O752">
        <v>4.8122729854097896E-3</v>
      </c>
      <c r="P752">
        <v>4.81227298540262E-3</v>
      </c>
      <c r="Q752">
        <f t="shared" si="33"/>
        <v>3.1351730977171476E-15</v>
      </c>
      <c r="R752">
        <f t="shared" si="34"/>
        <v>7.1696121262121437E-15</v>
      </c>
      <c r="S752">
        <v>4.8122729854030901E-3</v>
      </c>
      <c r="T752">
        <f t="shared" si="35"/>
        <v>6.2016364266170854E-16</v>
      </c>
    </row>
    <row r="753" spans="1:20" ht="15" x14ac:dyDescent="0.25">
      <c r="A753" s="2" t="s">
        <v>752</v>
      </c>
      <c r="B753" s="2" t="s">
        <v>1747</v>
      </c>
      <c r="C753" s="2" t="s">
        <v>2749</v>
      </c>
      <c r="D753">
        <v>7.0026665894739899E-3</v>
      </c>
      <c r="E753">
        <v>0</v>
      </c>
      <c r="F753">
        <v>7.0026665894738502E-3</v>
      </c>
      <c r="G753">
        <v>752</v>
      </c>
      <c r="H753">
        <v>74</v>
      </c>
      <c r="I753" t="s">
        <v>3751</v>
      </c>
      <c r="J753">
        <v>0</v>
      </c>
      <c r="K753">
        <v>1.3779914838282401E-2</v>
      </c>
      <c r="M753">
        <v>4.8122729854037103E-3</v>
      </c>
      <c r="N753">
        <v>4.8122729854054198E-3</v>
      </c>
      <c r="O753">
        <v>4.8122729854097896E-3</v>
      </c>
      <c r="P753">
        <v>4.81227298540262E-3</v>
      </c>
      <c r="Q753">
        <f t="shared" si="33"/>
        <v>3.1351730977171476E-15</v>
      </c>
      <c r="R753">
        <f t="shared" si="34"/>
        <v>7.1696121262121437E-15</v>
      </c>
      <c r="S753">
        <v>4.8122729854030901E-3</v>
      </c>
      <c r="T753">
        <f t="shared" si="35"/>
        <v>6.2016364266170854E-16</v>
      </c>
    </row>
    <row r="754" spans="1:20" ht="15" x14ac:dyDescent="0.25">
      <c r="A754" s="2" t="s">
        <v>753</v>
      </c>
      <c r="B754" s="2" t="s">
        <v>1748</v>
      </c>
      <c r="C754" s="2" t="s">
        <v>2750</v>
      </c>
      <c r="D754">
        <v>6.7821101614590597E-3</v>
      </c>
      <c r="E754">
        <v>8.8198393520611904E-3</v>
      </c>
      <c r="F754">
        <v>6.7821101614589296E-3</v>
      </c>
      <c r="G754">
        <v>753</v>
      </c>
      <c r="H754">
        <v>74</v>
      </c>
      <c r="I754" t="s">
        <v>3752</v>
      </c>
      <c r="J754">
        <v>0</v>
      </c>
      <c r="K754">
        <v>6.7821101614590398E-3</v>
      </c>
      <c r="M754">
        <v>4.66070533232013E-3</v>
      </c>
      <c r="N754">
        <v>4.6607053323217901E-3</v>
      </c>
      <c r="O754">
        <v>4.6607053323260202E-3</v>
      </c>
      <c r="P754">
        <v>4.6607053323190701E-3</v>
      </c>
      <c r="Q754">
        <f t="shared" si="33"/>
        <v>3.0371330470678742E-15</v>
      </c>
      <c r="R754">
        <f t="shared" si="34"/>
        <v>6.9501696065010776E-15</v>
      </c>
      <c r="S754">
        <v>4.6607053323195298E-3</v>
      </c>
      <c r="T754">
        <f t="shared" si="35"/>
        <v>6.0021432268797525E-16</v>
      </c>
    </row>
    <row r="755" spans="1:20" ht="15" x14ac:dyDescent="0.25">
      <c r="A755" s="2" t="s">
        <v>754</v>
      </c>
      <c r="B755" s="2" t="s">
        <v>1749</v>
      </c>
      <c r="C755" s="2" t="s">
        <v>2751</v>
      </c>
      <c r="D755">
        <v>6.7821101614590597E-3</v>
      </c>
      <c r="E755">
        <v>8.8198393520611904E-3</v>
      </c>
      <c r="F755">
        <v>6.7821101614589296E-3</v>
      </c>
      <c r="G755">
        <v>754</v>
      </c>
      <c r="H755">
        <v>74</v>
      </c>
      <c r="I755" t="s">
        <v>3753</v>
      </c>
      <c r="J755">
        <v>0</v>
      </c>
      <c r="K755">
        <v>6.7821101614588897E-3</v>
      </c>
      <c r="M755">
        <v>4.66070533232013E-3</v>
      </c>
      <c r="N755">
        <v>4.6607053323217901E-3</v>
      </c>
      <c r="O755">
        <v>4.6607053323260202E-3</v>
      </c>
      <c r="P755">
        <v>4.6607053323190701E-3</v>
      </c>
      <c r="Q755">
        <f t="shared" si="33"/>
        <v>3.0371330470678742E-15</v>
      </c>
      <c r="R755">
        <f t="shared" si="34"/>
        <v>6.9501696065010776E-15</v>
      </c>
      <c r="S755">
        <v>4.6607053323195298E-3</v>
      </c>
      <c r="T755">
        <f t="shared" si="35"/>
        <v>6.0021432268797525E-16</v>
      </c>
    </row>
    <row r="756" spans="1:20" ht="15" x14ac:dyDescent="0.25">
      <c r="A756" s="2" t="s">
        <v>755</v>
      </c>
      <c r="B756" s="2" t="s">
        <v>1750</v>
      </c>
      <c r="C756" s="2" t="s">
        <v>2752</v>
      </c>
      <c r="D756">
        <v>0</v>
      </c>
      <c r="E756">
        <v>0</v>
      </c>
      <c r="F756">
        <v>0</v>
      </c>
      <c r="G756">
        <v>755</v>
      </c>
      <c r="H756">
        <v>75</v>
      </c>
      <c r="I756" t="s">
        <v>3754</v>
      </c>
      <c r="J756">
        <v>0</v>
      </c>
      <c r="K756">
        <v>7.0026665894737496E-3</v>
      </c>
      <c r="M756">
        <v>0</v>
      </c>
      <c r="N756">
        <v>0</v>
      </c>
      <c r="O756">
        <v>0</v>
      </c>
      <c r="P756">
        <v>0</v>
      </c>
      <c r="Q756">
        <f t="shared" si="33"/>
        <v>0</v>
      </c>
      <c r="R756">
        <f t="shared" si="34"/>
        <v>0</v>
      </c>
      <c r="S756">
        <v>0</v>
      </c>
      <c r="T756">
        <f t="shared" si="35"/>
        <v>0</v>
      </c>
    </row>
    <row r="757" spans="1:20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9.1066633960306606E-3</v>
      </c>
      <c r="F757">
        <v>0</v>
      </c>
      <c r="G757">
        <v>756</v>
      </c>
      <c r="H757">
        <v>75</v>
      </c>
      <c r="I757" t="s">
        <v>3755</v>
      </c>
      <c r="J757">
        <v>0</v>
      </c>
      <c r="K757">
        <v>1.3779914838282401E-2</v>
      </c>
      <c r="M757">
        <v>0</v>
      </c>
      <c r="N757">
        <v>0</v>
      </c>
      <c r="O757">
        <v>0</v>
      </c>
      <c r="P757">
        <v>0</v>
      </c>
      <c r="Q757">
        <f t="shared" si="33"/>
        <v>0</v>
      </c>
      <c r="R757">
        <f t="shared" si="34"/>
        <v>0</v>
      </c>
      <c r="S757">
        <v>0</v>
      </c>
      <c r="T757">
        <f t="shared" si="35"/>
        <v>0</v>
      </c>
    </row>
    <row r="758" spans="1:20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0</v>
      </c>
      <c r="G758">
        <v>757</v>
      </c>
      <c r="H758">
        <v>75</v>
      </c>
      <c r="I758" t="s">
        <v>3756</v>
      </c>
      <c r="J758">
        <v>0</v>
      </c>
      <c r="K758">
        <v>6.7821101614588698E-3</v>
      </c>
      <c r="M758">
        <v>0</v>
      </c>
      <c r="N758">
        <v>0</v>
      </c>
      <c r="O758">
        <v>0</v>
      </c>
      <c r="P758">
        <v>0</v>
      </c>
      <c r="Q758">
        <f t="shared" si="33"/>
        <v>0</v>
      </c>
      <c r="R758">
        <f t="shared" si="34"/>
        <v>0</v>
      </c>
      <c r="S758">
        <v>0</v>
      </c>
      <c r="T758">
        <f t="shared" si="35"/>
        <v>0</v>
      </c>
    </row>
    <row r="759" spans="1:20" ht="15" x14ac:dyDescent="0.25">
      <c r="A759" s="2" t="s">
        <v>758</v>
      </c>
      <c r="B759" s="2" t="s">
        <v>1753</v>
      </c>
      <c r="C759" s="9" t="s">
        <v>2755</v>
      </c>
      <c r="D759">
        <v>-0.21368129689335499</v>
      </c>
      <c r="E759">
        <v>-0.27788275686361902</v>
      </c>
      <c r="F759">
        <v>-0.21368129689335499</v>
      </c>
      <c r="G759">
        <v>758</v>
      </c>
      <c r="H759">
        <v>75</v>
      </c>
      <c r="I759" t="s">
        <v>3757</v>
      </c>
      <c r="J759">
        <v>-0.23739408078472499</v>
      </c>
      <c r="K759">
        <v>9.6071014512631295E-2</v>
      </c>
      <c r="M759">
        <v>-0.14684277059666301</v>
      </c>
      <c r="N759">
        <v>-0.146842770596777</v>
      </c>
      <c r="O759">
        <v>-0.14684277059689099</v>
      </c>
      <c r="P759">
        <v>-0.14684277059666301</v>
      </c>
      <c r="Q759">
        <f t="shared" si="33"/>
        <v>1.1399214905338795E-13</v>
      </c>
      <c r="R759">
        <f t="shared" si="34"/>
        <v>-2.279842981067759E-13</v>
      </c>
      <c r="S759">
        <v>-0.14684277059666301</v>
      </c>
      <c r="T759">
        <f t="shared" si="35"/>
        <v>0</v>
      </c>
    </row>
    <row r="760" spans="1:20" ht="15" x14ac:dyDescent="0.25">
      <c r="A760" s="2" t="s">
        <v>759</v>
      </c>
      <c r="B760" s="2" t="s">
        <v>1754</v>
      </c>
      <c r="C760" s="9" t="s">
        <v>2756</v>
      </c>
      <c r="D760">
        <v>-0.206483213448905</v>
      </c>
      <c r="E760">
        <v>-0.26852196234528902</v>
      </c>
      <c r="F760">
        <v>-0.206483213448905</v>
      </c>
      <c r="G760">
        <v>759</v>
      </c>
      <c r="H760">
        <v>75</v>
      </c>
      <c r="I760" t="s">
        <v>3758</v>
      </c>
      <c r="J760">
        <v>-0.35822552853983303</v>
      </c>
      <c r="K760">
        <v>-0.20441798461786201</v>
      </c>
      <c r="M760">
        <v>-0.141896206018259</v>
      </c>
      <c r="N760">
        <v>-0.141896206018259</v>
      </c>
      <c r="O760">
        <v>-0.14189620601837299</v>
      </c>
      <c r="P760">
        <v>-0.14189620601814601</v>
      </c>
      <c r="Q760">
        <f t="shared" si="33"/>
        <v>6.581339794147747E-14</v>
      </c>
      <c r="R760">
        <f t="shared" si="34"/>
        <v>-2.2698509738461325E-13</v>
      </c>
      <c r="S760">
        <v>-0.14189620601814601</v>
      </c>
      <c r="T760">
        <f t="shared" si="35"/>
        <v>-1.1299294833122531E-13</v>
      </c>
    </row>
    <row r="761" spans="1:20" ht="15" x14ac:dyDescent="0.25">
      <c r="A761" s="2" t="s">
        <v>760</v>
      </c>
      <c r="B761" s="2" t="s">
        <v>1755</v>
      </c>
      <c r="C761" s="9" t="s">
        <v>2757</v>
      </c>
      <c r="D761">
        <v>7.1980834444502796E-3</v>
      </c>
      <c r="E761">
        <v>9.3607945184430701E-3</v>
      </c>
      <c r="F761">
        <v>7.1980834444502796E-3</v>
      </c>
      <c r="G761">
        <v>760</v>
      </c>
      <c r="H761">
        <v>75</v>
      </c>
      <c r="I761" t="s">
        <v>3759</v>
      </c>
      <c r="J761">
        <v>7.1260887809785302E-3</v>
      </c>
      <c r="K761">
        <v>8.5945587444484807E-3</v>
      </c>
      <c r="M761">
        <v>4.9465645785176102E-3</v>
      </c>
      <c r="N761">
        <v>4.9465645785176102E-3</v>
      </c>
      <c r="O761">
        <v>4.9465645785176102E-3</v>
      </c>
      <c r="P761">
        <v>4.9465645785176102E-3</v>
      </c>
      <c r="Q761">
        <f t="shared" si="33"/>
        <v>0</v>
      </c>
      <c r="R761">
        <f t="shared" si="34"/>
        <v>0</v>
      </c>
      <c r="S761">
        <v>4.9465645785176102E-3</v>
      </c>
      <c r="T761">
        <f t="shared" si="35"/>
        <v>0</v>
      </c>
    </row>
    <row r="762" spans="1:20" ht="15" x14ac:dyDescent="0.25">
      <c r="A762" s="2" t="s">
        <v>761</v>
      </c>
      <c r="B762" s="2" t="s">
        <v>1756</v>
      </c>
      <c r="C762" s="2" t="s">
        <v>2758</v>
      </c>
      <c r="D762">
        <v>0.10307723190017599</v>
      </c>
      <c r="E762">
        <v>0.130147127011257</v>
      </c>
      <c r="F762">
        <v>0.103077231900174</v>
      </c>
      <c r="G762">
        <v>761</v>
      </c>
      <c r="H762">
        <v>75</v>
      </c>
      <c r="I762" t="s">
        <v>3760</v>
      </c>
      <c r="J762">
        <v>0.10204626154837</v>
      </c>
      <c r="K762">
        <v>0.108935222907121</v>
      </c>
      <c r="M762">
        <v>6.8774201505808194E-2</v>
      </c>
      <c r="N762">
        <v>6.8774201505832702E-2</v>
      </c>
      <c r="O762">
        <v>6.8774201505894306E-2</v>
      </c>
      <c r="P762">
        <v>6.8774201505791902E-2</v>
      </c>
      <c r="Q762">
        <f t="shared" si="33"/>
        <v>4.4367522028389813E-14</v>
      </c>
      <c r="R762">
        <f t="shared" si="34"/>
        <v>1.0240419623386288E-13</v>
      </c>
      <c r="S762">
        <v>6.8774201505799298E-2</v>
      </c>
      <c r="T762">
        <f t="shared" si="35"/>
        <v>8.8956619848090668E-15</v>
      </c>
    </row>
    <row r="763" spans="1:20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0</v>
      </c>
      <c r="G763">
        <v>762</v>
      </c>
      <c r="H763">
        <v>75</v>
      </c>
      <c r="I763" t="s">
        <v>3761</v>
      </c>
      <c r="J763">
        <v>0</v>
      </c>
      <c r="K763">
        <v>0</v>
      </c>
      <c r="M763">
        <v>0</v>
      </c>
      <c r="N763">
        <v>0</v>
      </c>
      <c r="O763">
        <v>0</v>
      </c>
      <c r="P763">
        <v>0</v>
      </c>
      <c r="Q763">
        <f t="shared" si="33"/>
        <v>0</v>
      </c>
      <c r="R763">
        <f t="shared" si="34"/>
        <v>0</v>
      </c>
      <c r="S763">
        <v>0</v>
      </c>
      <c r="T763">
        <f t="shared" si="35"/>
        <v>0</v>
      </c>
    </row>
    <row r="764" spans="1:20" ht="15" x14ac:dyDescent="0.25">
      <c r="A764" s="2" t="s">
        <v>763</v>
      </c>
      <c r="B764" s="2" t="s">
        <v>1758</v>
      </c>
      <c r="C764" s="2" t="s">
        <v>2760</v>
      </c>
      <c r="D764">
        <v>0.10170310332214801</v>
      </c>
      <c r="E764">
        <v>0.13226046341813599</v>
      </c>
      <c r="F764">
        <v>0.10170310332214599</v>
      </c>
      <c r="G764">
        <v>763</v>
      </c>
      <c r="H764">
        <v>75</v>
      </c>
      <c r="I764" t="s">
        <v>3762</v>
      </c>
      <c r="J764">
        <v>0.100685876896108</v>
      </c>
      <c r="K764">
        <v>0.12776466984531601</v>
      </c>
      <c r="M764">
        <v>6.9890960878327302E-2</v>
      </c>
      <c r="N764">
        <v>6.9890960878352101E-2</v>
      </c>
      <c r="O764">
        <v>6.9890960878415606E-2</v>
      </c>
      <c r="P764">
        <v>6.9890960878311301E-2</v>
      </c>
      <c r="Q764">
        <f t="shared" si="33"/>
        <v>4.5543999830237846E-14</v>
      </c>
      <c r="R764">
        <f t="shared" si="34"/>
        <v>1.0430545316353346E-13</v>
      </c>
      <c r="S764">
        <v>6.9890960878318198E-2</v>
      </c>
      <c r="T764">
        <f t="shared" si="35"/>
        <v>9.1038288019262836E-15</v>
      </c>
    </row>
    <row r="765" spans="1:20" ht="15" x14ac:dyDescent="0.25">
      <c r="A765" s="2" t="s">
        <v>764</v>
      </c>
      <c r="B765" s="2" t="s">
        <v>1759</v>
      </c>
      <c r="C765" s="9" t="s">
        <v>2761</v>
      </c>
      <c r="D765">
        <v>-0.10170310332216601</v>
      </c>
      <c r="E765">
        <v>-0.13226046341810599</v>
      </c>
      <c r="F765">
        <v>-0.10170310332216601</v>
      </c>
      <c r="G765">
        <v>764</v>
      </c>
      <c r="H765">
        <v>75</v>
      </c>
      <c r="I765" t="s">
        <v>3763</v>
      </c>
      <c r="J765">
        <v>-0.12776466984530499</v>
      </c>
      <c r="K765">
        <v>-0.10068587689613701</v>
      </c>
      <c r="M765">
        <v>-6.9890960878296896E-2</v>
      </c>
      <c r="N765">
        <v>-6.9890960878296896E-2</v>
      </c>
      <c r="O765">
        <v>-6.9890960878410596E-2</v>
      </c>
      <c r="P765">
        <v>-6.9890960878296896E-2</v>
      </c>
      <c r="Q765">
        <f t="shared" si="33"/>
        <v>6.5645138706418915E-14</v>
      </c>
      <c r="R765">
        <f t="shared" si="34"/>
        <v>-1.1370071550942384E-13</v>
      </c>
      <c r="S765">
        <v>-6.9890960878296896E-2</v>
      </c>
      <c r="T765">
        <f t="shared" si="35"/>
        <v>0</v>
      </c>
    </row>
    <row r="766" spans="1:20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0</v>
      </c>
      <c r="G766">
        <v>765</v>
      </c>
      <c r="H766">
        <v>76</v>
      </c>
      <c r="I766" t="s">
        <v>3764</v>
      </c>
      <c r="J766">
        <v>0</v>
      </c>
      <c r="K766">
        <v>0</v>
      </c>
      <c r="M766">
        <v>0</v>
      </c>
      <c r="N766">
        <v>0</v>
      </c>
      <c r="O766">
        <v>0</v>
      </c>
      <c r="P766">
        <v>0</v>
      </c>
      <c r="Q766">
        <f t="shared" si="33"/>
        <v>0</v>
      </c>
      <c r="R766">
        <f t="shared" si="34"/>
        <v>0</v>
      </c>
      <c r="S766">
        <v>0</v>
      </c>
      <c r="T766">
        <f t="shared" si="35"/>
        <v>0</v>
      </c>
    </row>
    <row r="767" spans="1:20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0</v>
      </c>
      <c r="G767">
        <v>766</v>
      </c>
      <c r="H767">
        <v>76</v>
      </c>
      <c r="I767" t="s">
        <v>3765</v>
      </c>
      <c r="J767">
        <v>0</v>
      </c>
      <c r="K767">
        <v>0</v>
      </c>
      <c r="M767">
        <v>0</v>
      </c>
      <c r="N767">
        <v>0</v>
      </c>
      <c r="O767">
        <v>0</v>
      </c>
      <c r="P767">
        <v>0</v>
      </c>
      <c r="Q767">
        <f t="shared" si="33"/>
        <v>0</v>
      </c>
      <c r="R767">
        <f t="shared" si="34"/>
        <v>0</v>
      </c>
      <c r="S767">
        <v>0</v>
      </c>
      <c r="T767">
        <f t="shared" si="35"/>
        <v>0</v>
      </c>
    </row>
    <row r="768" spans="1:20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0</v>
      </c>
      <c r="G768">
        <v>767</v>
      </c>
      <c r="H768">
        <v>76</v>
      </c>
      <c r="I768" t="s">
        <v>3766</v>
      </c>
      <c r="J768">
        <v>0</v>
      </c>
      <c r="K768">
        <v>0.105166924623177</v>
      </c>
      <c r="M768">
        <v>0</v>
      </c>
      <c r="N768">
        <v>0</v>
      </c>
      <c r="O768">
        <v>0</v>
      </c>
      <c r="P768">
        <v>0</v>
      </c>
      <c r="Q768">
        <f t="shared" si="33"/>
        <v>0</v>
      </c>
      <c r="R768">
        <f t="shared" si="34"/>
        <v>0</v>
      </c>
      <c r="S768">
        <v>0</v>
      </c>
      <c r="T768">
        <f t="shared" si="35"/>
        <v>0</v>
      </c>
    </row>
    <row r="769" spans="1:20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0</v>
      </c>
      <c r="G769">
        <v>768</v>
      </c>
      <c r="H769">
        <v>76</v>
      </c>
      <c r="I769" t="s">
        <v>3767</v>
      </c>
      <c r="J769">
        <v>0</v>
      </c>
      <c r="K769">
        <v>0</v>
      </c>
      <c r="M769">
        <v>0</v>
      </c>
      <c r="N769">
        <v>0</v>
      </c>
      <c r="O769">
        <v>0</v>
      </c>
      <c r="P769">
        <v>0</v>
      </c>
      <c r="Q769">
        <f t="shared" si="33"/>
        <v>0</v>
      </c>
      <c r="R769">
        <f t="shared" si="34"/>
        <v>0</v>
      </c>
      <c r="S769">
        <v>0</v>
      </c>
      <c r="T769">
        <f t="shared" si="35"/>
        <v>0</v>
      </c>
    </row>
    <row r="770" spans="1:20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0</v>
      </c>
      <c r="G770">
        <v>769</v>
      </c>
      <c r="H770">
        <v>76</v>
      </c>
      <c r="I770" t="s">
        <v>3768</v>
      </c>
      <c r="J770">
        <v>0</v>
      </c>
      <c r="K770">
        <v>0.38451885985044698</v>
      </c>
      <c r="M770">
        <v>0</v>
      </c>
      <c r="N770">
        <v>0</v>
      </c>
      <c r="O770">
        <v>0</v>
      </c>
      <c r="P770">
        <v>0</v>
      </c>
      <c r="Q770">
        <f t="shared" si="33"/>
        <v>0</v>
      </c>
      <c r="R770">
        <f t="shared" si="34"/>
        <v>0</v>
      </c>
      <c r="S770">
        <v>0</v>
      </c>
      <c r="T770">
        <f t="shared" si="35"/>
        <v>0</v>
      </c>
    </row>
    <row r="771" spans="1:20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0</v>
      </c>
      <c r="G771">
        <v>770</v>
      </c>
      <c r="H771">
        <v>76</v>
      </c>
      <c r="I771" t="s">
        <v>3769</v>
      </c>
      <c r="J771">
        <v>0</v>
      </c>
      <c r="K771">
        <v>0</v>
      </c>
      <c r="M771">
        <v>0</v>
      </c>
      <c r="N771">
        <v>0</v>
      </c>
      <c r="O771">
        <v>0</v>
      </c>
      <c r="P771">
        <v>0</v>
      </c>
      <c r="Q771">
        <f t="shared" ref="Q771:Q834" si="36">STDEV(M771:O771)</f>
        <v>0</v>
      </c>
      <c r="R771">
        <f t="shared" ref="R771:R834" si="37">O771-P771</f>
        <v>0</v>
      </c>
      <c r="S771">
        <v>0</v>
      </c>
      <c r="T771">
        <f t="shared" ref="T771:T834" si="38">M771-S771</f>
        <v>0</v>
      </c>
    </row>
    <row r="772" spans="1:20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0</v>
      </c>
      <c r="G772">
        <v>771</v>
      </c>
      <c r="H772">
        <v>76</v>
      </c>
      <c r="I772" t="s">
        <v>3770</v>
      </c>
      <c r="J772">
        <v>0</v>
      </c>
      <c r="K772">
        <v>0</v>
      </c>
      <c r="M772">
        <v>0</v>
      </c>
      <c r="N772">
        <v>0</v>
      </c>
      <c r="O772">
        <v>0</v>
      </c>
      <c r="P772">
        <v>0</v>
      </c>
      <c r="Q772">
        <f t="shared" si="36"/>
        <v>0</v>
      </c>
      <c r="R772">
        <f t="shared" si="37"/>
        <v>0</v>
      </c>
      <c r="S772">
        <v>0</v>
      </c>
      <c r="T772">
        <f t="shared" si="38"/>
        <v>0</v>
      </c>
    </row>
    <row r="773" spans="1:20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0</v>
      </c>
      <c r="G773">
        <v>772</v>
      </c>
      <c r="H773">
        <v>76</v>
      </c>
      <c r="I773" t="s">
        <v>3771</v>
      </c>
      <c r="J773">
        <v>0</v>
      </c>
      <c r="K773">
        <v>0</v>
      </c>
      <c r="M773">
        <v>0</v>
      </c>
      <c r="N773">
        <v>0</v>
      </c>
      <c r="O773">
        <v>0</v>
      </c>
      <c r="P773">
        <v>0</v>
      </c>
      <c r="Q773">
        <f t="shared" si="36"/>
        <v>0</v>
      </c>
      <c r="R773">
        <f t="shared" si="37"/>
        <v>0</v>
      </c>
      <c r="S773">
        <v>0</v>
      </c>
      <c r="T773">
        <f t="shared" si="38"/>
        <v>0</v>
      </c>
    </row>
    <row r="774" spans="1:20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0</v>
      </c>
      <c r="G774">
        <v>773</v>
      </c>
      <c r="H774">
        <v>76</v>
      </c>
      <c r="I774" t="s">
        <v>3772</v>
      </c>
      <c r="J774">
        <v>0</v>
      </c>
      <c r="K774">
        <v>0</v>
      </c>
      <c r="M774">
        <v>0</v>
      </c>
      <c r="N774">
        <v>0</v>
      </c>
      <c r="O774">
        <v>0</v>
      </c>
      <c r="P774">
        <v>0</v>
      </c>
      <c r="Q774">
        <f t="shared" si="36"/>
        <v>0</v>
      </c>
      <c r="R774">
        <f t="shared" si="37"/>
        <v>0</v>
      </c>
      <c r="S774">
        <v>0</v>
      </c>
      <c r="T774">
        <f t="shared" si="38"/>
        <v>0</v>
      </c>
    </row>
    <row r="775" spans="1:20" ht="15" x14ac:dyDescent="0.25">
      <c r="A775" s="2" t="s">
        <v>774</v>
      </c>
      <c r="B775" s="2" t="s">
        <v>1769</v>
      </c>
      <c r="C775" s="9" t="s">
        <v>2771</v>
      </c>
      <c r="D775">
        <v>0.112140261651007</v>
      </c>
      <c r="E775">
        <v>0.14583353397597401</v>
      </c>
      <c r="F775">
        <v>0.112140261651007</v>
      </c>
      <c r="G775">
        <v>774</v>
      </c>
      <c r="H775">
        <v>76</v>
      </c>
      <c r="I775" t="s">
        <v>3773</v>
      </c>
      <c r="J775">
        <v>0.111018643589659</v>
      </c>
      <c r="K775">
        <v>0.13685417729004701</v>
      </c>
      <c r="M775">
        <v>7.7063436452931497E-2</v>
      </c>
      <c r="N775">
        <v>7.7063436452931497E-2</v>
      </c>
      <c r="O775">
        <v>7.70634364530451E-2</v>
      </c>
      <c r="P775">
        <v>7.7063436452931497E-2</v>
      </c>
      <c r="Q775">
        <f t="shared" si="36"/>
        <v>6.5589052539429292E-14</v>
      </c>
      <c r="R775">
        <f t="shared" si="37"/>
        <v>1.1360357099476914E-13</v>
      </c>
      <c r="S775">
        <v>7.7063436452931497E-2</v>
      </c>
      <c r="T775">
        <f t="shared" si="38"/>
        <v>0</v>
      </c>
    </row>
    <row r="776" spans="1:20" ht="15" x14ac:dyDescent="0.25">
      <c r="A776" s="2" t="s">
        <v>775</v>
      </c>
      <c r="B776" s="2" t="s">
        <v>1770</v>
      </c>
      <c r="C776" s="2" t="s">
        <v>2772</v>
      </c>
      <c r="D776">
        <v>0.11214026165098</v>
      </c>
      <c r="E776">
        <v>0.14583353397594701</v>
      </c>
      <c r="F776">
        <v>0.112140261650978</v>
      </c>
      <c r="G776">
        <v>775</v>
      </c>
      <c r="H776">
        <v>77</v>
      </c>
      <c r="I776" t="s">
        <v>3774</v>
      </c>
      <c r="J776">
        <v>0.111018643589659</v>
      </c>
      <c r="K776">
        <v>0.136854177290093</v>
      </c>
      <c r="M776">
        <v>7.7063436452948997E-2</v>
      </c>
      <c r="N776">
        <v>7.7063436452976294E-2</v>
      </c>
      <c r="O776">
        <v>7.7063436453046294E-2</v>
      </c>
      <c r="P776">
        <v>7.7063436452931205E-2</v>
      </c>
      <c r="Q776">
        <f t="shared" si="36"/>
        <v>5.0186049887401696E-14</v>
      </c>
      <c r="R776">
        <f t="shared" si="37"/>
        <v>1.1508849429020529E-13</v>
      </c>
      <c r="S776">
        <v>7.7063436452939296E-2</v>
      </c>
      <c r="T776">
        <f t="shared" si="38"/>
        <v>9.7005736776623053E-15</v>
      </c>
    </row>
    <row r="777" spans="1:20" ht="15" x14ac:dyDescent="0.25">
      <c r="A777" s="2" t="s">
        <v>776</v>
      </c>
      <c r="B777" s="2" t="s">
        <v>1771</v>
      </c>
      <c r="C777" s="2" t="s">
        <v>2773</v>
      </c>
      <c r="D777">
        <v>1.6265485175030899E-2</v>
      </c>
      <c r="E777">
        <v>2.1152556182638501E-2</v>
      </c>
      <c r="F777">
        <v>1.6265485175030601E-2</v>
      </c>
      <c r="G777">
        <v>776</v>
      </c>
      <c r="H777">
        <v>77</v>
      </c>
      <c r="I777" t="s">
        <v>3775</v>
      </c>
      <c r="J777">
        <v>0</v>
      </c>
      <c r="K777">
        <v>0.17829117287401</v>
      </c>
      <c r="M777">
        <v>0</v>
      </c>
      <c r="N777">
        <v>0</v>
      </c>
      <c r="O777">
        <v>0</v>
      </c>
      <c r="P777">
        <v>0</v>
      </c>
      <c r="Q777">
        <f t="shared" si="36"/>
        <v>0</v>
      </c>
      <c r="R777">
        <f t="shared" si="37"/>
        <v>0</v>
      </c>
      <c r="S777">
        <v>0</v>
      </c>
      <c r="T777">
        <f t="shared" si="38"/>
        <v>0</v>
      </c>
    </row>
    <row r="778" spans="1:20" ht="15" x14ac:dyDescent="0.25">
      <c r="A778" s="2" t="s">
        <v>777</v>
      </c>
      <c r="B778" s="2" t="s">
        <v>1772</v>
      </c>
      <c r="C778" s="2" t="s">
        <v>2774</v>
      </c>
      <c r="D778">
        <v>0.10307723190017599</v>
      </c>
      <c r="E778">
        <v>0.130147127011257</v>
      </c>
      <c r="F778">
        <v>0.103077231900174</v>
      </c>
      <c r="G778">
        <v>777</v>
      </c>
      <c r="H778">
        <v>77</v>
      </c>
      <c r="I778" t="s">
        <v>3776</v>
      </c>
      <c r="J778">
        <v>0</v>
      </c>
      <c r="K778">
        <v>0.108935222907507</v>
      </c>
      <c r="M778">
        <v>6.8774201505808194E-2</v>
      </c>
      <c r="N778">
        <v>6.8774201505832702E-2</v>
      </c>
      <c r="O778">
        <v>6.8774201505894306E-2</v>
      </c>
      <c r="P778">
        <v>6.8774201505791902E-2</v>
      </c>
      <c r="Q778">
        <f t="shared" si="36"/>
        <v>4.4367522028389813E-14</v>
      </c>
      <c r="R778">
        <f t="shared" si="37"/>
        <v>1.0240419623386288E-13</v>
      </c>
      <c r="S778">
        <v>6.8774201505799298E-2</v>
      </c>
      <c r="T778">
        <f t="shared" si="38"/>
        <v>8.8956619848090668E-15</v>
      </c>
    </row>
    <row r="779" spans="1:20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0</v>
      </c>
      <c r="G779">
        <v>778</v>
      </c>
      <c r="H779">
        <v>77</v>
      </c>
      <c r="I779" t="s">
        <v>3777</v>
      </c>
      <c r="J779">
        <v>0</v>
      </c>
      <c r="K779">
        <v>0.178291172870952</v>
      </c>
      <c r="M779">
        <v>0</v>
      </c>
      <c r="N779">
        <v>0</v>
      </c>
      <c r="O779">
        <v>0</v>
      </c>
      <c r="P779">
        <v>0</v>
      </c>
      <c r="Q779">
        <f t="shared" si="36"/>
        <v>0</v>
      </c>
      <c r="R779">
        <f t="shared" si="37"/>
        <v>0</v>
      </c>
      <c r="S779">
        <v>0</v>
      </c>
      <c r="T779">
        <f t="shared" si="38"/>
        <v>0</v>
      </c>
    </row>
    <row r="780" spans="1:20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0</v>
      </c>
      <c r="G780">
        <v>779</v>
      </c>
      <c r="H780">
        <v>77</v>
      </c>
      <c r="I780" t="s">
        <v>3778</v>
      </c>
      <c r="J780">
        <v>0</v>
      </c>
      <c r="K780">
        <v>0</v>
      </c>
      <c r="M780">
        <v>0</v>
      </c>
      <c r="N780">
        <v>0</v>
      </c>
      <c r="O780">
        <v>0</v>
      </c>
      <c r="P780">
        <v>0</v>
      </c>
      <c r="Q780">
        <f t="shared" si="36"/>
        <v>0</v>
      </c>
      <c r="R780">
        <f t="shared" si="37"/>
        <v>0</v>
      </c>
      <c r="S780">
        <v>0</v>
      </c>
      <c r="T780">
        <f t="shared" si="38"/>
        <v>0</v>
      </c>
    </row>
    <row r="781" spans="1:20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0</v>
      </c>
      <c r="G781">
        <v>780</v>
      </c>
      <c r="H781">
        <v>77</v>
      </c>
      <c r="I781" t="s">
        <v>3779</v>
      </c>
      <c r="J781">
        <v>0</v>
      </c>
      <c r="K781">
        <v>0</v>
      </c>
      <c r="M781">
        <v>0</v>
      </c>
      <c r="N781">
        <v>0</v>
      </c>
      <c r="O781">
        <v>0</v>
      </c>
      <c r="P781">
        <v>0</v>
      </c>
      <c r="Q781">
        <f t="shared" si="36"/>
        <v>0</v>
      </c>
      <c r="R781">
        <f t="shared" si="37"/>
        <v>0</v>
      </c>
      <c r="S781">
        <v>0</v>
      </c>
      <c r="T781">
        <f t="shared" si="38"/>
        <v>0</v>
      </c>
    </row>
    <row r="782" spans="1:20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0</v>
      </c>
      <c r="G782">
        <v>781</v>
      </c>
      <c r="H782">
        <v>77</v>
      </c>
      <c r="I782" t="s">
        <v>3780</v>
      </c>
      <c r="J782">
        <v>0</v>
      </c>
      <c r="K782">
        <v>0</v>
      </c>
      <c r="M782">
        <v>0</v>
      </c>
      <c r="N782">
        <v>0</v>
      </c>
      <c r="O782">
        <v>0</v>
      </c>
      <c r="P782">
        <v>0</v>
      </c>
      <c r="Q782">
        <f t="shared" si="36"/>
        <v>0</v>
      </c>
      <c r="R782">
        <f t="shared" si="37"/>
        <v>0</v>
      </c>
      <c r="S782">
        <v>0</v>
      </c>
      <c r="T782">
        <f t="shared" si="38"/>
        <v>0</v>
      </c>
    </row>
    <row r="783" spans="1:20" ht="15" x14ac:dyDescent="0.25">
      <c r="A783" s="2" t="s">
        <v>782</v>
      </c>
      <c r="B783" s="2" t="s">
        <v>1777</v>
      </c>
      <c r="C783" s="2" t="s">
        <v>2779</v>
      </c>
      <c r="D783">
        <v>2.9992012973325301E-3</v>
      </c>
      <c r="E783">
        <v>3.9003308700717998E-3</v>
      </c>
      <c r="F783">
        <v>2.9992012973324698E-3</v>
      </c>
      <c r="G783">
        <v>782</v>
      </c>
      <c r="H783">
        <v>77</v>
      </c>
      <c r="I783" t="s">
        <v>3781</v>
      </c>
      <c r="J783">
        <v>2.9692035222696001E-3</v>
      </c>
      <c r="K783">
        <v>9.8581648790504496E-3</v>
      </c>
      <c r="M783">
        <v>2.0610684796325898E-3</v>
      </c>
      <c r="N783">
        <v>2.0610684796333201E-3</v>
      </c>
      <c r="O783">
        <v>2.0610684796351902E-3</v>
      </c>
      <c r="P783">
        <v>2.0610684796321201E-3</v>
      </c>
      <c r="Q783">
        <f t="shared" si="36"/>
        <v>1.3411566674709156E-15</v>
      </c>
      <c r="R783">
        <f t="shared" si="37"/>
        <v>3.0700268716099544E-15</v>
      </c>
      <c r="S783">
        <v>2.0610684796323201E-3</v>
      </c>
      <c r="T783">
        <f t="shared" si="38"/>
        <v>2.697495005143935E-16</v>
      </c>
    </row>
    <row r="784" spans="1:20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0</v>
      </c>
      <c r="G784">
        <v>783</v>
      </c>
      <c r="H784">
        <v>77</v>
      </c>
      <c r="I784" t="s">
        <v>3782</v>
      </c>
      <c r="J784">
        <v>0</v>
      </c>
      <c r="K784">
        <v>1000</v>
      </c>
      <c r="M784">
        <v>0</v>
      </c>
      <c r="N784">
        <v>0</v>
      </c>
      <c r="O784">
        <v>0</v>
      </c>
      <c r="P784">
        <v>0</v>
      </c>
      <c r="Q784">
        <f t="shared" si="36"/>
        <v>0</v>
      </c>
      <c r="R784">
        <f t="shared" si="37"/>
        <v>0</v>
      </c>
      <c r="S784">
        <v>0.52067099999999999</v>
      </c>
      <c r="T784">
        <f t="shared" si="38"/>
        <v>-0.52067099999999999</v>
      </c>
    </row>
    <row r="785" spans="1:20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0</v>
      </c>
      <c r="G785">
        <v>784</v>
      </c>
      <c r="H785">
        <v>77</v>
      </c>
      <c r="I785" t="s">
        <v>3783</v>
      </c>
      <c r="J785">
        <v>-1000</v>
      </c>
      <c r="K785">
        <v>0.38451885985682599</v>
      </c>
      <c r="M785">
        <v>0.50830394533863898</v>
      </c>
      <c r="N785">
        <v>0.50830394533863898</v>
      </c>
      <c r="O785">
        <v>0.50830394533863898</v>
      </c>
      <c r="P785">
        <v>0.50830394533863898</v>
      </c>
      <c r="Q785">
        <f t="shared" si="36"/>
        <v>0</v>
      </c>
      <c r="R785">
        <f t="shared" si="37"/>
        <v>0</v>
      </c>
      <c r="S785">
        <v>0</v>
      </c>
      <c r="T785">
        <f t="shared" si="38"/>
        <v>0.50830394533863898</v>
      </c>
    </row>
    <row r="786" spans="1:20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0</v>
      </c>
      <c r="G786">
        <v>785</v>
      </c>
      <c r="H786">
        <v>77</v>
      </c>
      <c r="I786" t="s">
        <v>3784</v>
      </c>
      <c r="J786">
        <v>0</v>
      </c>
      <c r="K786">
        <v>0</v>
      </c>
      <c r="M786">
        <v>0</v>
      </c>
      <c r="N786">
        <v>0</v>
      </c>
      <c r="O786">
        <v>0</v>
      </c>
      <c r="P786">
        <v>0</v>
      </c>
      <c r="Q786">
        <f t="shared" si="36"/>
        <v>0</v>
      </c>
      <c r="R786">
        <f t="shared" si="37"/>
        <v>0</v>
      </c>
      <c r="S786">
        <v>0</v>
      </c>
      <c r="T786">
        <f t="shared" si="38"/>
        <v>0</v>
      </c>
    </row>
    <row r="787" spans="1:20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0</v>
      </c>
      <c r="G787">
        <v>786</v>
      </c>
      <c r="H787">
        <v>78</v>
      </c>
      <c r="I787" t="s">
        <v>3785</v>
      </c>
      <c r="J787">
        <v>0</v>
      </c>
      <c r="K787">
        <v>1.5380754394657199</v>
      </c>
      <c r="M787">
        <v>0</v>
      </c>
      <c r="N787">
        <v>0</v>
      </c>
      <c r="O787">
        <v>0</v>
      </c>
      <c r="P787">
        <v>0</v>
      </c>
      <c r="Q787">
        <f t="shared" si="36"/>
        <v>0</v>
      </c>
      <c r="R787">
        <f t="shared" si="37"/>
        <v>0</v>
      </c>
      <c r="S787">
        <v>0</v>
      </c>
      <c r="T787">
        <f t="shared" si="38"/>
        <v>0</v>
      </c>
    </row>
    <row r="788" spans="1:20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0</v>
      </c>
      <c r="G788">
        <v>787</v>
      </c>
      <c r="H788">
        <v>78</v>
      </c>
      <c r="I788" t="s">
        <v>3786</v>
      </c>
      <c r="J788">
        <v>0</v>
      </c>
      <c r="K788">
        <v>1.5380754393462299</v>
      </c>
      <c r="M788">
        <v>0</v>
      </c>
      <c r="N788">
        <v>0</v>
      </c>
      <c r="O788">
        <v>0</v>
      </c>
      <c r="P788">
        <v>0</v>
      </c>
      <c r="Q788">
        <f t="shared" si="36"/>
        <v>0</v>
      </c>
      <c r="R788">
        <f t="shared" si="37"/>
        <v>0</v>
      </c>
      <c r="S788">
        <v>0.62765164701119502</v>
      </c>
      <c r="T788">
        <f t="shared" si="38"/>
        <v>-0.62765164701119502</v>
      </c>
    </row>
    <row r="789" spans="1:20" ht="15" x14ac:dyDescent="0.25">
      <c r="A789" s="2" t="s">
        <v>788</v>
      </c>
      <c r="B789" s="2" t="s">
        <v>1783</v>
      </c>
      <c r="C789" s="9" t="s">
        <v>2785</v>
      </c>
      <c r="D789">
        <v>5.0037513303861898</v>
      </c>
      <c r="E789">
        <v>3.5593676024861902</v>
      </c>
      <c r="F789">
        <v>5.0037513303859704</v>
      </c>
      <c r="G789">
        <v>788</v>
      </c>
      <c r="H789">
        <v>78</v>
      </c>
      <c r="I789" t="s">
        <v>3787</v>
      </c>
      <c r="J789">
        <v>4.7958772211635496</v>
      </c>
      <c r="K789">
        <v>5.3127439857098597</v>
      </c>
      <c r="M789">
        <v>4.4893035664194896</v>
      </c>
      <c r="N789">
        <v>2.6068720013254301</v>
      </c>
      <c r="O789">
        <v>4.4893035664194896</v>
      </c>
      <c r="P789">
        <v>4.4893035664194896</v>
      </c>
      <c r="Q789">
        <f t="shared" si="36"/>
        <v>1.0868223708381051</v>
      </c>
      <c r="R789">
        <f t="shared" si="37"/>
        <v>0</v>
      </c>
      <c r="S789">
        <v>2.85627353639165</v>
      </c>
      <c r="T789">
        <f t="shared" si="38"/>
        <v>1.6330300300278395</v>
      </c>
    </row>
    <row r="790" spans="1:20" ht="15" x14ac:dyDescent="0.25">
      <c r="A790" s="2" t="s">
        <v>789</v>
      </c>
      <c r="B790" s="2" t="s">
        <v>1784</v>
      </c>
      <c r="C790" s="9" t="s">
        <v>2786</v>
      </c>
      <c r="D790">
        <v>5.0044394664415703</v>
      </c>
      <c r="E790">
        <v>3.5602624935032701</v>
      </c>
      <c r="F790">
        <v>5.0044394664413403</v>
      </c>
      <c r="G790">
        <v>789</v>
      </c>
      <c r="H790">
        <v>78</v>
      </c>
      <c r="I790" t="s">
        <v>3788</v>
      </c>
      <c r="J790">
        <v>4.7965584745279601</v>
      </c>
      <c r="K790">
        <v>5.82194210088233</v>
      </c>
      <c r="M790">
        <v>4.4897764574970997</v>
      </c>
      <c r="N790">
        <v>2.6068720013254301</v>
      </c>
      <c r="O790">
        <v>4.4897764574970997</v>
      </c>
      <c r="P790">
        <v>4.4897764574970997</v>
      </c>
      <c r="Q790">
        <f t="shared" si="36"/>
        <v>1.0870953946290596</v>
      </c>
      <c r="R790">
        <f t="shared" si="37"/>
        <v>0</v>
      </c>
      <c r="S790">
        <v>2.8567464274692602</v>
      </c>
      <c r="T790">
        <f t="shared" si="38"/>
        <v>1.6330300300278395</v>
      </c>
    </row>
    <row r="791" spans="1:20" ht="15" x14ac:dyDescent="0.25">
      <c r="A791" s="2" t="s">
        <v>790</v>
      </c>
      <c r="B791" s="2" t="s">
        <v>1785</v>
      </c>
      <c r="C791" s="9" t="s">
        <v>2787</v>
      </c>
      <c r="D791">
        <v>-4.7827055099888902</v>
      </c>
      <c r="E791">
        <v>-3.2758074558740899</v>
      </c>
      <c r="F791">
        <v>-4.7827055099886602</v>
      </c>
      <c r="G791">
        <v>790</v>
      </c>
      <c r="H791">
        <v>78</v>
      </c>
      <c r="I791" t="s">
        <v>3789</v>
      </c>
      <c r="J791">
        <v>-5.2371410626064998</v>
      </c>
      <c r="K791">
        <v>-4.44886933030807</v>
      </c>
      <c r="M791">
        <v>0.13766554130324901</v>
      </c>
      <c r="N791">
        <v>0.137665541303363</v>
      </c>
      <c r="O791">
        <v>0.137665541303477</v>
      </c>
      <c r="P791">
        <v>0.13766554130324901</v>
      </c>
      <c r="Q791">
        <f t="shared" si="36"/>
        <v>1.139921541219736E-13</v>
      </c>
      <c r="R791">
        <f t="shared" si="37"/>
        <v>2.279842981067759E-13</v>
      </c>
      <c r="S791">
        <v>0.13766554130324901</v>
      </c>
      <c r="T791">
        <f t="shared" si="38"/>
        <v>0</v>
      </c>
    </row>
    <row r="792" spans="1:20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0</v>
      </c>
      <c r="G792">
        <v>791</v>
      </c>
      <c r="H792">
        <v>78</v>
      </c>
      <c r="I792" t="s">
        <v>3790</v>
      </c>
      <c r="J792">
        <v>0</v>
      </c>
      <c r="K792">
        <v>0</v>
      </c>
      <c r="M792">
        <v>0</v>
      </c>
      <c r="N792">
        <v>0</v>
      </c>
      <c r="O792">
        <v>0</v>
      </c>
      <c r="P792">
        <v>0</v>
      </c>
      <c r="Q792">
        <f t="shared" si="36"/>
        <v>0</v>
      </c>
      <c r="R792">
        <f t="shared" si="37"/>
        <v>0</v>
      </c>
      <c r="S792">
        <v>0</v>
      </c>
      <c r="T792">
        <f t="shared" si="38"/>
        <v>0</v>
      </c>
    </row>
    <row r="793" spans="1:20" ht="15" x14ac:dyDescent="0.25">
      <c r="A793" s="2" t="s">
        <v>792</v>
      </c>
      <c r="B793" s="2" t="s">
        <v>1787</v>
      </c>
      <c r="C793" s="9" t="s">
        <v>2789</v>
      </c>
      <c r="D793">
        <v>-0.10307723190021501</v>
      </c>
      <c r="E793">
        <v>-0.13014712701124201</v>
      </c>
      <c r="F793">
        <v>-0.10307723190021501</v>
      </c>
      <c r="G793">
        <v>792</v>
      </c>
      <c r="H793">
        <v>78</v>
      </c>
      <c r="I793" t="s">
        <v>3791</v>
      </c>
      <c r="J793">
        <v>-0.108935222907121</v>
      </c>
      <c r="K793">
        <v>-0.102046261548367</v>
      </c>
      <c r="M793">
        <v>-6.8774201505789306E-2</v>
      </c>
      <c r="N793">
        <v>-6.8774201505789306E-2</v>
      </c>
      <c r="O793">
        <v>-6.8774201505902993E-2</v>
      </c>
      <c r="P793">
        <v>-6.8774201505789306E-2</v>
      </c>
      <c r="Q793">
        <f t="shared" si="36"/>
        <v>6.563712660640967E-14</v>
      </c>
      <c r="R793">
        <f t="shared" si="37"/>
        <v>-1.1368683772161603E-13</v>
      </c>
      <c r="S793">
        <v>-6.8774201505789306E-2</v>
      </c>
      <c r="T793">
        <f t="shared" si="38"/>
        <v>0</v>
      </c>
    </row>
    <row r="794" spans="1:20" ht="15" x14ac:dyDescent="0.25">
      <c r="A794" s="2" t="s">
        <v>793</v>
      </c>
      <c r="B794" s="2" t="s">
        <v>1788</v>
      </c>
      <c r="C794" s="9" t="s">
        <v>2790</v>
      </c>
      <c r="D794">
        <v>-5.4369559343399501E-2</v>
      </c>
      <c r="E794">
        <v>-7.0705008703043901E-2</v>
      </c>
      <c r="F794">
        <v>-5.4369559343399501E-2</v>
      </c>
      <c r="G794">
        <v>793</v>
      </c>
      <c r="H794">
        <v>78</v>
      </c>
      <c r="I794" t="s">
        <v>3792</v>
      </c>
      <c r="J794">
        <v>-6.6750762987908302E-2</v>
      </c>
      <c r="K794">
        <v>9.9981784651163294E-2</v>
      </c>
      <c r="M794">
        <v>-3.7362949361067897E-2</v>
      </c>
      <c r="N794">
        <v>-3.7362949361067897E-2</v>
      </c>
      <c r="O794">
        <v>-3.7362949361181598E-2</v>
      </c>
      <c r="P794">
        <v>-3.7362949361067897E-2</v>
      </c>
      <c r="Q794">
        <f t="shared" si="36"/>
        <v>6.5645138706418915E-14</v>
      </c>
      <c r="R794">
        <f t="shared" si="37"/>
        <v>-1.1370071550942384E-13</v>
      </c>
      <c r="S794">
        <v>-3.7362949361067897E-2</v>
      </c>
      <c r="T794">
        <f t="shared" si="38"/>
        <v>0</v>
      </c>
    </row>
    <row r="795" spans="1:20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0</v>
      </c>
      <c r="G795">
        <v>794</v>
      </c>
      <c r="H795">
        <v>78</v>
      </c>
      <c r="I795" t="s">
        <v>3793</v>
      </c>
      <c r="J795">
        <v>0</v>
      </c>
      <c r="K795">
        <v>0</v>
      </c>
      <c r="M795">
        <v>0</v>
      </c>
      <c r="N795">
        <v>0</v>
      </c>
      <c r="O795">
        <v>0</v>
      </c>
      <c r="P795">
        <v>0</v>
      </c>
      <c r="Q795">
        <f t="shared" si="36"/>
        <v>0</v>
      </c>
      <c r="R795">
        <f t="shared" si="37"/>
        <v>0</v>
      </c>
      <c r="S795">
        <v>0</v>
      </c>
      <c r="T795">
        <f t="shared" si="38"/>
        <v>0</v>
      </c>
    </row>
    <row r="796" spans="1:20" ht="15" x14ac:dyDescent="0.25">
      <c r="A796" s="2" t="s">
        <v>795</v>
      </c>
      <c r="B796" s="2" t="s">
        <v>1790</v>
      </c>
      <c r="C796" s="9" t="s">
        <v>2792</v>
      </c>
      <c r="D796">
        <v>7.1980834444502796E-3</v>
      </c>
      <c r="E796">
        <v>9.3607945184430701E-3</v>
      </c>
      <c r="F796">
        <v>7.1980834444502796E-3</v>
      </c>
      <c r="G796">
        <v>795</v>
      </c>
      <c r="H796">
        <v>78</v>
      </c>
      <c r="I796" t="s">
        <v>3794</v>
      </c>
      <c r="J796">
        <v>7.1260887809785302E-3</v>
      </c>
      <c r="K796">
        <v>8.5945587444484807E-3</v>
      </c>
      <c r="M796">
        <v>4.9465645785176102E-3</v>
      </c>
      <c r="N796">
        <v>4.9465645785176102E-3</v>
      </c>
      <c r="O796">
        <v>4.9465645785176102E-3</v>
      </c>
      <c r="P796">
        <v>4.9465645785176102E-3</v>
      </c>
      <c r="Q796">
        <f t="shared" si="36"/>
        <v>0</v>
      </c>
      <c r="R796">
        <f t="shared" si="37"/>
        <v>0</v>
      </c>
      <c r="S796">
        <v>4.9465645785176102E-3</v>
      </c>
      <c r="T796">
        <f t="shared" si="38"/>
        <v>0</v>
      </c>
    </row>
    <row r="797" spans="1:20" ht="15" x14ac:dyDescent="0.25">
      <c r="A797" s="2" t="s">
        <v>796</v>
      </c>
      <c r="B797" s="2" t="s">
        <v>1791</v>
      </c>
      <c r="C797" s="9" t="s">
        <v>2793</v>
      </c>
      <c r="D797">
        <v>-7.1980834444502796E-3</v>
      </c>
      <c r="E797">
        <v>-9.3607945184430701E-3</v>
      </c>
      <c r="F797">
        <v>-7.1980834444502796E-3</v>
      </c>
      <c r="G797">
        <v>796</v>
      </c>
      <c r="H797">
        <v>79</v>
      </c>
      <c r="I797" t="s">
        <v>3795</v>
      </c>
      <c r="J797">
        <v>-8.5945587444484807E-3</v>
      </c>
      <c r="K797">
        <v>-7.1260887809785302E-3</v>
      </c>
      <c r="M797">
        <v>-4.9465645785176102E-3</v>
      </c>
      <c r="N797">
        <v>-4.9465645785176102E-3</v>
      </c>
      <c r="O797">
        <v>-4.9465645785176102E-3</v>
      </c>
      <c r="P797">
        <v>-4.9465645785176102E-3</v>
      </c>
      <c r="Q797">
        <f t="shared" si="36"/>
        <v>0</v>
      </c>
      <c r="R797">
        <f t="shared" si="37"/>
        <v>0</v>
      </c>
      <c r="S797">
        <v>-4.9465645785176102E-3</v>
      </c>
      <c r="T797">
        <f t="shared" si="38"/>
        <v>0</v>
      </c>
    </row>
    <row r="798" spans="1:20" ht="15" x14ac:dyDescent="0.25">
      <c r="A798" s="2" t="s">
        <v>797</v>
      </c>
      <c r="B798" s="2" t="s">
        <v>1792</v>
      </c>
      <c r="C798" s="2" t="s">
        <v>2794</v>
      </c>
      <c r="D798">
        <v>7.1980834444326999E-3</v>
      </c>
      <c r="E798">
        <v>9.3607945184083809E-3</v>
      </c>
      <c r="F798">
        <v>7.1980834444325698E-3</v>
      </c>
      <c r="G798">
        <v>797</v>
      </c>
      <c r="H798">
        <v>79</v>
      </c>
      <c r="I798" t="s">
        <v>3796</v>
      </c>
      <c r="J798">
        <v>7.1260887809726997E-3</v>
      </c>
      <c r="K798">
        <v>8.5945587444655608E-3</v>
      </c>
      <c r="M798">
        <v>4.9465645784696997E-3</v>
      </c>
      <c r="N798">
        <v>4.9465645784714501E-3</v>
      </c>
      <c r="O798">
        <v>4.9465645784759499E-3</v>
      </c>
      <c r="P798">
        <v>4.9465645784685696E-3</v>
      </c>
      <c r="Q798">
        <f t="shared" si="36"/>
        <v>3.2243252446527739E-15</v>
      </c>
      <c r="R798">
        <f t="shared" si="37"/>
        <v>7.3803810285433258E-15</v>
      </c>
      <c r="S798">
        <v>4.9465645784690596E-3</v>
      </c>
      <c r="T798">
        <f t="shared" si="38"/>
        <v>6.4011296263544182E-16</v>
      </c>
    </row>
    <row r="799" spans="1:20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0</v>
      </c>
      <c r="G799">
        <v>798</v>
      </c>
      <c r="H799">
        <v>79</v>
      </c>
      <c r="I799" t="s">
        <v>3797</v>
      </c>
      <c r="J799">
        <v>0</v>
      </c>
      <c r="K799">
        <v>0.769037719771404</v>
      </c>
      <c r="M799">
        <v>0</v>
      </c>
      <c r="N799">
        <v>0</v>
      </c>
      <c r="O799">
        <v>0</v>
      </c>
      <c r="P799">
        <v>0</v>
      </c>
      <c r="Q799">
        <f t="shared" si="36"/>
        <v>0</v>
      </c>
      <c r="R799">
        <f t="shared" si="37"/>
        <v>0</v>
      </c>
      <c r="S799">
        <v>0</v>
      </c>
      <c r="T799">
        <f t="shared" si="38"/>
        <v>0</v>
      </c>
    </row>
    <row r="800" spans="1:20" ht="15" x14ac:dyDescent="0.25">
      <c r="A800" s="10" t="s">
        <v>799</v>
      </c>
      <c r="B800" s="10" t="s">
        <v>1794</v>
      </c>
      <c r="C800" s="10" t="s">
        <v>2796</v>
      </c>
      <c r="D800">
        <v>0.64349852704126997</v>
      </c>
      <c r="E800">
        <v>3.1668795243210401</v>
      </c>
      <c r="F800">
        <v>0.64349852704105304</v>
      </c>
      <c r="G800">
        <v>799</v>
      </c>
      <c r="H800">
        <v>79</v>
      </c>
      <c r="I800" t="s">
        <v>3798</v>
      </c>
      <c r="J800">
        <v>0</v>
      </c>
      <c r="K800">
        <v>1000</v>
      </c>
      <c r="M800">
        <v>0</v>
      </c>
      <c r="N800">
        <v>0</v>
      </c>
      <c r="O800">
        <v>0</v>
      </c>
      <c r="P800">
        <v>0</v>
      </c>
      <c r="Q800">
        <f t="shared" si="36"/>
        <v>0</v>
      </c>
      <c r="R800">
        <f t="shared" si="37"/>
        <v>0</v>
      </c>
      <c r="S800">
        <v>5.7581839960968901</v>
      </c>
      <c r="T800">
        <f t="shared" si="38"/>
        <v>-5.7581839960968901</v>
      </c>
    </row>
    <row r="801" spans="1:20" ht="15" x14ac:dyDescent="0.25">
      <c r="A801" s="2" t="s">
        <v>800</v>
      </c>
      <c r="B801" s="2" t="s">
        <v>1795</v>
      </c>
      <c r="C801" s="2" t="s">
        <v>2797</v>
      </c>
      <c r="D801">
        <v>0.10170310332214801</v>
      </c>
      <c r="E801">
        <v>0.13226046341813599</v>
      </c>
      <c r="F801">
        <v>0.10170310332214599</v>
      </c>
      <c r="G801">
        <v>800</v>
      </c>
      <c r="H801">
        <v>79</v>
      </c>
      <c r="I801" t="s">
        <v>3799</v>
      </c>
      <c r="J801">
        <v>0.100685876896108</v>
      </c>
      <c r="K801">
        <v>0.12776466984531601</v>
      </c>
      <c r="M801">
        <v>6.9890960878327302E-2</v>
      </c>
      <c r="N801">
        <v>6.9890960878352101E-2</v>
      </c>
      <c r="O801">
        <v>6.9890960878415606E-2</v>
      </c>
      <c r="P801">
        <v>6.9890960878311301E-2</v>
      </c>
      <c r="Q801">
        <f t="shared" si="36"/>
        <v>4.5543999830237846E-14</v>
      </c>
      <c r="R801">
        <f t="shared" si="37"/>
        <v>1.0430545316353346E-13</v>
      </c>
      <c r="S801">
        <v>6.9890960878318198E-2</v>
      </c>
      <c r="T801">
        <f t="shared" si="38"/>
        <v>9.1038288019262836E-15</v>
      </c>
    </row>
    <row r="802" spans="1:20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0</v>
      </c>
      <c r="G802">
        <v>801</v>
      </c>
      <c r="H802">
        <v>79</v>
      </c>
      <c r="I802" t="s">
        <v>3800</v>
      </c>
      <c r="J802">
        <v>0</v>
      </c>
      <c r="K802">
        <v>0</v>
      </c>
      <c r="M802">
        <v>0</v>
      </c>
      <c r="N802">
        <v>0</v>
      </c>
      <c r="O802">
        <v>0</v>
      </c>
      <c r="P802">
        <v>0</v>
      </c>
      <c r="Q802">
        <f t="shared" si="36"/>
        <v>0</v>
      </c>
      <c r="R802">
        <f t="shared" si="37"/>
        <v>0</v>
      </c>
      <c r="S802">
        <v>0</v>
      </c>
      <c r="T802">
        <f t="shared" si="38"/>
        <v>0</v>
      </c>
    </row>
    <row r="803" spans="1:20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0</v>
      </c>
      <c r="G803">
        <v>802</v>
      </c>
      <c r="H803">
        <v>79</v>
      </c>
      <c r="I803" t="s">
        <v>3801</v>
      </c>
      <c r="J803">
        <v>0</v>
      </c>
      <c r="K803">
        <v>0</v>
      </c>
      <c r="M803">
        <v>0</v>
      </c>
      <c r="N803">
        <v>0</v>
      </c>
      <c r="O803">
        <v>0</v>
      </c>
      <c r="P803">
        <v>0</v>
      </c>
      <c r="Q803">
        <f t="shared" si="36"/>
        <v>0</v>
      </c>
      <c r="R803">
        <f t="shared" si="37"/>
        <v>0</v>
      </c>
      <c r="S803">
        <v>0</v>
      </c>
      <c r="T803">
        <f t="shared" si="38"/>
        <v>0</v>
      </c>
    </row>
    <row r="804" spans="1:20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0</v>
      </c>
      <c r="G804">
        <v>803</v>
      </c>
      <c r="H804">
        <v>79</v>
      </c>
      <c r="I804" t="s">
        <v>3802</v>
      </c>
      <c r="J804">
        <v>0</v>
      </c>
      <c r="K804">
        <v>0</v>
      </c>
      <c r="M804">
        <v>0</v>
      </c>
      <c r="N804">
        <v>0</v>
      </c>
      <c r="O804">
        <v>0</v>
      </c>
      <c r="P804">
        <v>0</v>
      </c>
      <c r="Q804">
        <f t="shared" si="36"/>
        <v>0</v>
      </c>
      <c r="R804">
        <f t="shared" si="37"/>
        <v>0</v>
      </c>
      <c r="S804">
        <v>0</v>
      </c>
      <c r="T804">
        <f t="shared" si="38"/>
        <v>0</v>
      </c>
    </row>
    <row r="805" spans="1:20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0</v>
      </c>
      <c r="G805">
        <v>804</v>
      </c>
      <c r="H805">
        <v>79</v>
      </c>
      <c r="I805" t="s">
        <v>3803</v>
      </c>
      <c r="J805">
        <v>0</v>
      </c>
      <c r="K805">
        <v>1000</v>
      </c>
      <c r="M805">
        <v>0</v>
      </c>
      <c r="N805">
        <v>0</v>
      </c>
      <c r="O805">
        <v>0</v>
      </c>
      <c r="P805">
        <v>0</v>
      </c>
      <c r="Q805">
        <f t="shared" si="36"/>
        <v>0</v>
      </c>
      <c r="R805">
        <f t="shared" si="37"/>
        <v>0</v>
      </c>
      <c r="S805">
        <v>0</v>
      </c>
      <c r="T805">
        <f t="shared" si="38"/>
        <v>0</v>
      </c>
    </row>
    <row r="806" spans="1:20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0</v>
      </c>
      <c r="G806">
        <v>805</v>
      </c>
      <c r="H806">
        <v>79</v>
      </c>
      <c r="I806" t="s">
        <v>3804</v>
      </c>
      <c r="J806">
        <v>0</v>
      </c>
      <c r="K806">
        <v>1000</v>
      </c>
      <c r="M806">
        <v>0</v>
      </c>
      <c r="N806">
        <v>0</v>
      </c>
      <c r="O806">
        <v>0</v>
      </c>
      <c r="P806">
        <v>0</v>
      </c>
      <c r="Q806">
        <f t="shared" si="36"/>
        <v>0</v>
      </c>
      <c r="R806">
        <f t="shared" si="37"/>
        <v>0</v>
      </c>
      <c r="S806">
        <v>0</v>
      </c>
      <c r="T806">
        <f t="shared" si="38"/>
        <v>0</v>
      </c>
    </row>
    <row r="807" spans="1:20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0</v>
      </c>
      <c r="G807">
        <v>806</v>
      </c>
      <c r="H807">
        <v>80</v>
      </c>
      <c r="I807" t="s">
        <v>3805</v>
      </c>
      <c r="J807">
        <v>0</v>
      </c>
      <c r="K807">
        <v>0</v>
      </c>
      <c r="M807">
        <v>0</v>
      </c>
      <c r="N807">
        <v>0</v>
      </c>
      <c r="O807">
        <v>0</v>
      </c>
      <c r="P807">
        <v>0</v>
      </c>
      <c r="Q807">
        <f t="shared" si="36"/>
        <v>0</v>
      </c>
      <c r="R807">
        <f t="shared" si="37"/>
        <v>0</v>
      </c>
      <c r="S807">
        <v>0</v>
      </c>
      <c r="T807">
        <f t="shared" si="38"/>
        <v>0</v>
      </c>
    </row>
    <row r="808" spans="1:20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0</v>
      </c>
      <c r="G808">
        <v>807</v>
      </c>
      <c r="H808">
        <v>80</v>
      </c>
      <c r="I808" t="s">
        <v>3806</v>
      </c>
      <c r="J808">
        <v>0</v>
      </c>
      <c r="K808">
        <v>0</v>
      </c>
      <c r="M808">
        <v>0</v>
      </c>
      <c r="N808">
        <v>0</v>
      </c>
      <c r="O808">
        <v>0</v>
      </c>
      <c r="P808">
        <v>0</v>
      </c>
      <c r="Q808">
        <f t="shared" si="36"/>
        <v>0</v>
      </c>
      <c r="R808">
        <f t="shared" si="37"/>
        <v>0</v>
      </c>
      <c r="S808">
        <v>0</v>
      </c>
      <c r="T808">
        <f t="shared" si="38"/>
        <v>0</v>
      </c>
    </row>
    <row r="809" spans="1:20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0</v>
      </c>
      <c r="G809">
        <v>808</v>
      </c>
      <c r="H809">
        <v>80</v>
      </c>
      <c r="I809" t="s">
        <v>3807</v>
      </c>
      <c r="J809">
        <v>0</v>
      </c>
      <c r="K809">
        <v>0.164018453278691</v>
      </c>
      <c r="M809">
        <v>1.11777354957811E-2</v>
      </c>
      <c r="N809">
        <v>1.1177735495784999E-2</v>
      </c>
      <c r="O809">
        <v>1.1177735495795999E-2</v>
      </c>
      <c r="P809">
        <v>1.11777354957792E-2</v>
      </c>
      <c r="Q809">
        <f t="shared" si="36"/>
        <v>7.7265885430597858E-15</v>
      </c>
      <c r="R809">
        <f t="shared" si="37"/>
        <v>1.67990621413594E-14</v>
      </c>
      <c r="S809">
        <v>1.1177735495779601E-2</v>
      </c>
      <c r="T809">
        <f t="shared" si="38"/>
        <v>1.4988010832439613E-15</v>
      </c>
    </row>
    <row r="810" spans="1:20" ht="15" x14ac:dyDescent="0.25">
      <c r="A810" s="2" t="s">
        <v>809</v>
      </c>
      <c r="B810" s="2" t="s">
        <v>1803</v>
      </c>
      <c r="C810" s="2" t="s">
        <v>2806</v>
      </c>
      <c r="D810">
        <v>6.6442623939497306E-2</v>
      </c>
      <c r="E810">
        <v>8.6405743245802705E-2</v>
      </c>
      <c r="F810">
        <v>6.6442623939496001E-2</v>
      </c>
      <c r="G810">
        <v>809</v>
      </c>
      <c r="H810">
        <v>80</v>
      </c>
      <c r="I810" t="s">
        <v>3808</v>
      </c>
      <c r="J810">
        <v>6.5778070049986995E-2</v>
      </c>
      <c r="K810">
        <v>0.25935904047582897</v>
      </c>
      <c r="M810">
        <v>5.6837490987209999E-2</v>
      </c>
      <c r="N810">
        <v>5.6837490987230101E-2</v>
      </c>
      <c r="O810">
        <v>5.6837490987282697E-2</v>
      </c>
      <c r="P810">
        <v>5.6837490987197703E-2</v>
      </c>
      <c r="Q810">
        <f t="shared" si="36"/>
        <v>3.7540265415794346E-14</v>
      </c>
      <c r="R810">
        <f t="shared" si="37"/>
        <v>8.499451142895964E-14</v>
      </c>
      <c r="S810">
        <v>5.6837490987202602E-2</v>
      </c>
      <c r="T810">
        <f t="shared" si="38"/>
        <v>7.3968609015651055E-15</v>
      </c>
    </row>
    <row r="811" spans="1:20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0</v>
      </c>
      <c r="G811">
        <v>810</v>
      </c>
      <c r="H811">
        <v>80</v>
      </c>
      <c r="I811" t="s">
        <v>3809</v>
      </c>
      <c r="J811">
        <v>0</v>
      </c>
      <c r="K811">
        <v>0</v>
      </c>
      <c r="M811">
        <v>0</v>
      </c>
      <c r="N811">
        <v>0</v>
      </c>
      <c r="O811">
        <v>0</v>
      </c>
      <c r="P811">
        <v>0</v>
      </c>
      <c r="Q811">
        <f t="shared" si="36"/>
        <v>0</v>
      </c>
      <c r="R811">
        <f t="shared" si="37"/>
        <v>0</v>
      </c>
      <c r="S811">
        <v>0</v>
      </c>
      <c r="T811">
        <f t="shared" si="38"/>
        <v>0</v>
      </c>
    </row>
    <row r="812" spans="1:20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0</v>
      </c>
      <c r="G812">
        <v>811</v>
      </c>
      <c r="H812">
        <v>80</v>
      </c>
      <c r="I812" t="s">
        <v>3810</v>
      </c>
      <c r="J812">
        <v>0</v>
      </c>
      <c r="K812">
        <v>0.384518859916399</v>
      </c>
      <c r="M812">
        <v>0</v>
      </c>
      <c r="N812">
        <v>0</v>
      </c>
      <c r="O812">
        <v>0</v>
      </c>
      <c r="P812">
        <v>0</v>
      </c>
      <c r="Q812">
        <f t="shared" si="36"/>
        <v>0</v>
      </c>
      <c r="R812">
        <f t="shared" si="37"/>
        <v>0</v>
      </c>
      <c r="S812">
        <v>0</v>
      </c>
      <c r="T812">
        <f t="shared" si="38"/>
        <v>0</v>
      </c>
    </row>
    <row r="813" spans="1:20" ht="15" x14ac:dyDescent="0.25">
      <c r="A813" s="2" t="s">
        <v>812</v>
      </c>
      <c r="B813" s="2" t="s">
        <v>1806</v>
      </c>
      <c r="C813" s="9" t="s">
        <v>2809</v>
      </c>
      <c r="D813">
        <v>-4.7171475898949197E-2</v>
      </c>
      <c r="E813">
        <v>-6.1344214184600801E-2</v>
      </c>
      <c r="F813">
        <v>-4.7171475898949197E-2</v>
      </c>
      <c r="G813">
        <v>812</v>
      </c>
      <c r="H813">
        <v>80</v>
      </c>
      <c r="I813" t="s">
        <v>3811</v>
      </c>
      <c r="J813">
        <v>-5.9624674206474999E-2</v>
      </c>
      <c r="K813">
        <v>0.107107873439759</v>
      </c>
      <c r="M813">
        <v>-3.2416384782664003E-2</v>
      </c>
      <c r="N813">
        <v>-3.2416384782664003E-2</v>
      </c>
      <c r="O813">
        <v>-3.2416384782664003E-2</v>
      </c>
      <c r="P813">
        <v>-3.2416384782664003E-2</v>
      </c>
      <c r="Q813">
        <f t="shared" si="36"/>
        <v>0</v>
      </c>
      <c r="R813">
        <f t="shared" si="37"/>
        <v>0</v>
      </c>
      <c r="S813">
        <v>-3.2416384782664003E-2</v>
      </c>
      <c r="T813">
        <f t="shared" si="38"/>
        <v>0</v>
      </c>
    </row>
    <row r="814" spans="1:20" ht="15" x14ac:dyDescent="0.25">
      <c r="A814" s="2" t="s">
        <v>813</v>
      </c>
      <c r="B814" s="2" t="s">
        <v>1806</v>
      </c>
      <c r="C814" s="9" t="s">
        <v>2810</v>
      </c>
      <c r="D814">
        <v>-0.166509820994406</v>
      </c>
      <c r="E814">
        <v>-0.21653854267901801</v>
      </c>
      <c r="F814">
        <v>-0.166509820994406</v>
      </c>
      <c r="G814">
        <v>813</v>
      </c>
      <c r="H814">
        <v>80</v>
      </c>
      <c r="I814" t="s">
        <v>3812</v>
      </c>
      <c r="J814">
        <v>-0.18206809201615201</v>
      </c>
      <c r="K814">
        <v>-1.10368589644168E-2</v>
      </c>
      <c r="M814">
        <v>-0.114426385813999</v>
      </c>
      <c r="N814">
        <v>-0.114426385814113</v>
      </c>
      <c r="O814">
        <v>-0.114426385814227</v>
      </c>
      <c r="P814">
        <v>-0.114426385813999</v>
      </c>
      <c r="Q814">
        <f t="shared" si="36"/>
        <v>1.1399908815847007E-13</v>
      </c>
      <c r="R814">
        <f t="shared" si="37"/>
        <v>-2.2799817589458371E-13</v>
      </c>
      <c r="S814">
        <v>-0.114426385813999</v>
      </c>
      <c r="T814">
        <f t="shared" si="38"/>
        <v>0</v>
      </c>
    </row>
    <row r="815" spans="1:20" ht="15" x14ac:dyDescent="0.25">
      <c r="A815" s="2" t="s">
        <v>814</v>
      </c>
      <c r="B815" s="2" t="s">
        <v>1807</v>
      </c>
      <c r="C815" s="2" t="s">
        <v>2811</v>
      </c>
      <c r="D815">
        <v>6.7821101614590597E-3</v>
      </c>
      <c r="E815">
        <v>8.8198393520611904E-3</v>
      </c>
      <c r="F815">
        <v>6.7821101614589296E-3</v>
      </c>
      <c r="G815">
        <v>814</v>
      </c>
      <c r="H815">
        <v>80</v>
      </c>
      <c r="I815" t="s">
        <v>3813</v>
      </c>
      <c r="J815">
        <v>6.7142760299999998E-3</v>
      </c>
      <c r="K815">
        <v>6.7821101614588897E-3</v>
      </c>
      <c r="M815">
        <v>4.66070533232013E-3</v>
      </c>
      <c r="N815">
        <v>4.6607053323217901E-3</v>
      </c>
      <c r="O815">
        <v>4.6607053323260202E-3</v>
      </c>
      <c r="P815">
        <v>4.6607053323190701E-3</v>
      </c>
      <c r="Q815">
        <f t="shared" si="36"/>
        <v>3.0371330470678742E-15</v>
      </c>
      <c r="R815">
        <f t="shared" si="37"/>
        <v>6.9501696065010776E-15</v>
      </c>
      <c r="S815">
        <v>4.6607053323195298E-3</v>
      </c>
      <c r="T815">
        <f t="shared" si="38"/>
        <v>6.0021432268797525E-16</v>
      </c>
    </row>
    <row r="816" spans="1:20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0</v>
      </c>
      <c r="G816">
        <v>815</v>
      </c>
      <c r="H816">
        <v>80</v>
      </c>
      <c r="I816" t="s">
        <v>3814</v>
      </c>
      <c r="J816">
        <v>0</v>
      </c>
      <c r="K816">
        <v>0</v>
      </c>
      <c r="M816">
        <v>0</v>
      </c>
      <c r="N816">
        <v>0</v>
      </c>
      <c r="O816">
        <v>0</v>
      </c>
      <c r="P816">
        <v>0</v>
      </c>
      <c r="Q816">
        <f t="shared" si="36"/>
        <v>0</v>
      </c>
      <c r="R816">
        <f t="shared" si="37"/>
        <v>0</v>
      </c>
      <c r="S816">
        <v>0</v>
      </c>
      <c r="T816">
        <f t="shared" si="38"/>
        <v>0</v>
      </c>
    </row>
    <row r="817" spans="1:20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0</v>
      </c>
      <c r="G817">
        <v>816</v>
      </c>
      <c r="H817">
        <v>81</v>
      </c>
      <c r="I817" t="s">
        <v>3815</v>
      </c>
      <c r="J817">
        <v>0</v>
      </c>
      <c r="K817">
        <v>0</v>
      </c>
      <c r="M817">
        <v>0</v>
      </c>
      <c r="N817">
        <v>0</v>
      </c>
      <c r="O817">
        <v>0</v>
      </c>
      <c r="P817">
        <v>0</v>
      </c>
      <c r="Q817">
        <f t="shared" si="36"/>
        <v>0</v>
      </c>
      <c r="R817">
        <f t="shared" si="37"/>
        <v>0</v>
      </c>
      <c r="S817">
        <v>0</v>
      </c>
      <c r="T817">
        <f t="shared" si="38"/>
        <v>0</v>
      </c>
    </row>
    <row r="818" spans="1:20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0</v>
      </c>
      <c r="G818">
        <v>817</v>
      </c>
      <c r="H818">
        <v>81</v>
      </c>
      <c r="I818" t="s">
        <v>3816</v>
      </c>
      <c r="J818">
        <v>0</v>
      </c>
      <c r="K818">
        <v>0</v>
      </c>
      <c r="M818">
        <v>0</v>
      </c>
      <c r="N818">
        <v>0</v>
      </c>
      <c r="O818">
        <v>0</v>
      </c>
      <c r="P818">
        <v>0</v>
      </c>
      <c r="Q818">
        <f t="shared" si="36"/>
        <v>0</v>
      </c>
      <c r="R818">
        <f t="shared" si="37"/>
        <v>0</v>
      </c>
      <c r="S818">
        <v>0</v>
      </c>
      <c r="T818">
        <f t="shared" si="38"/>
        <v>0</v>
      </c>
    </row>
    <row r="819" spans="1:20" ht="15" x14ac:dyDescent="0.25">
      <c r="A819" s="2" t="s">
        <v>818</v>
      </c>
      <c r="B819" s="2" t="s">
        <v>1811</v>
      </c>
      <c r="C819" s="9" t="s">
        <v>2815</v>
      </c>
      <c r="D819">
        <v>-0.39721583426830898</v>
      </c>
      <c r="E819">
        <v>-0.516561441913723</v>
      </c>
      <c r="F819">
        <v>-0.39721583426830898</v>
      </c>
      <c r="G819">
        <v>818</v>
      </c>
      <c r="H819">
        <v>81</v>
      </c>
      <c r="I819" t="s">
        <v>3817</v>
      </c>
      <c r="J819">
        <v>-0.585502342723771</v>
      </c>
      <c r="K819">
        <v>-0.393242912791607</v>
      </c>
      <c r="M819">
        <v>-0.272968766288955</v>
      </c>
      <c r="N819">
        <v>-0.272968766288955</v>
      </c>
      <c r="O819">
        <v>-0.27296876628929601</v>
      </c>
      <c r="P819">
        <v>-0.27296876628884098</v>
      </c>
      <c r="Q819">
        <f t="shared" si="36"/>
        <v>1.9687933101187536E-13</v>
      </c>
      <c r="R819">
        <f t="shared" si="37"/>
        <v>-4.5502490664262041E-13</v>
      </c>
      <c r="S819">
        <v>-0.27296876628884098</v>
      </c>
      <c r="T819">
        <f t="shared" si="38"/>
        <v>-1.1401990462900358E-13</v>
      </c>
    </row>
    <row r="820" spans="1:20" ht="15" x14ac:dyDescent="0.25">
      <c r="A820" s="2" t="s">
        <v>819</v>
      </c>
      <c r="B820" s="2" t="s">
        <v>1812</v>
      </c>
      <c r="C820" s="2" t="s">
        <v>2816</v>
      </c>
      <c r="D820">
        <v>0.130646785402043</v>
      </c>
      <c r="E820">
        <v>0.166000132507441</v>
      </c>
      <c r="F820">
        <v>0.13064678540204</v>
      </c>
      <c r="G820">
        <v>819</v>
      </c>
      <c r="H820">
        <v>81</v>
      </c>
      <c r="I820" t="s">
        <v>3818</v>
      </c>
      <c r="J820">
        <v>0.129340066548366</v>
      </c>
      <c r="K820">
        <v>0.13622902790586999</v>
      </c>
      <c r="M820">
        <v>8.7720158141255805E-2</v>
      </c>
      <c r="N820">
        <v>8.77201581412871E-2</v>
      </c>
      <c r="O820">
        <v>8.7720158141365898E-2</v>
      </c>
      <c r="P820">
        <v>8.7720158141235197E-2</v>
      </c>
      <c r="Q820">
        <f t="shared" si="36"/>
        <v>5.6728646070853479E-14</v>
      </c>
      <c r="R820">
        <f t="shared" si="37"/>
        <v>1.3070100557399655E-13</v>
      </c>
      <c r="S820">
        <v>8.7720158141244606E-2</v>
      </c>
      <c r="T820">
        <f t="shared" si="38"/>
        <v>1.1199374760906267E-14</v>
      </c>
    </row>
    <row r="821" spans="1:20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0</v>
      </c>
      <c r="G821">
        <v>820</v>
      </c>
      <c r="H821">
        <v>81</v>
      </c>
      <c r="I821" t="s">
        <v>3819</v>
      </c>
      <c r="J821">
        <v>0</v>
      </c>
      <c r="K821">
        <v>0</v>
      </c>
      <c r="M821">
        <v>0</v>
      </c>
      <c r="N821">
        <v>0</v>
      </c>
      <c r="O821">
        <v>0</v>
      </c>
      <c r="P821">
        <v>0</v>
      </c>
      <c r="Q821">
        <f t="shared" si="36"/>
        <v>0</v>
      </c>
      <c r="R821">
        <f t="shared" si="37"/>
        <v>0</v>
      </c>
      <c r="S821">
        <v>0</v>
      </c>
      <c r="T821">
        <f t="shared" si="38"/>
        <v>0</v>
      </c>
    </row>
    <row r="822" spans="1:20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0</v>
      </c>
      <c r="G822">
        <v>821</v>
      </c>
      <c r="H822">
        <v>81</v>
      </c>
      <c r="I822" t="s">
        <v>3820</v>
      </c>
      <c r="J822">
        <v>0</v>
      </c>
      <c r="K822">
        <v>0</v>
      </c>
      <c r="M822">
        <v>0</v>
      </c>
      <c r="N822">
        <v>0</v>
      </c>
      <c r="O822">
        <v>0</v>
      </c>
      <c r="P822">
        <v>0</v>
      </c>
      <c r="Q822">
        <f t="shared" si="36"/>
        <v>0</v>
      </c>
      <c r="R822">
        <f t="shared" si="37"/>
        <v>0</v>
      </c>
      <c r="S822">
        <v>0</v>
      </c>
      <c r="T822">
        <f t="shared" si="38"/>
        <v>0</v>
      </c>
    </row>
    <row r="823" spans="1:20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0</v>
      </c>
      <c r="G823">
        <v>822</v>
      </c>
      <c r="H823">
        <v>81</v>
      </c>
      <c r="I823" t="s">
        <v>3821</v>
      </c>
      <c r="J823">
        <v>0</v>
      </c>
      <c r="K823">
        <v>0</v>
      </c>
      <c r="M823">
        <v>0</v>
      </c>
      <c r="N823">
        <v>0</v>
      </c>
      <c r="O823">
        <v>0</v>
      </c>
      <c r="P823">
        <v>0</v>
      </c>
      <c r="Q823">
        <f t="shared" si="36"/>
        <v>0</v>
      </c>
      <c r="R823">
        <f t="shared" si="37"/>
        <v>0</v>
      </c>
      <c r="S823">
        <v>0</v>
      </c>
      <c r="T823">
        <f t="shared" si="38"/>
        <v>0</v>
      </c>
    </row>
    <row r="824" spans="1:20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0</v>
      </c>
      <c r="G824">
        <v>823</v>
      </c>
      <c r="H824">
        <v>81</v>
      </c>
      <c r="I824" t="s">
        <v>3822</v>
      </c>
      <c r="J824">
        <v>0</v>
      </c>
      <c r="K824">
        <v>0</v>
      </c>
      <c r="M824">
        <v>0</v>
      </c>
      <c r="N824">
        <v>0</v>
      </c>
      <c r="O824">
        <v>0</v>
      </c>
      <c r="P824">
        <v>0</v>
      </c>
      <c r="Q824">
        <f t="shared" si="36"/>
        <v>0</v>
      </c>
      <c r="R824">
        <f t="shared" si="37"/>
        <v>0</v>
      </c>
      <c r="S824">
        <v>0</v>
      </c>
      <c r="T824">
        <f t="shared" si="38"/>
        <v>0</v>
      </c>
    </row>
    <row r="825" spans="1:20" ht="15" x14ac:dyDescent="0.25">
      <c r="A825" s="2" t="s">
        <v>824</v>
      </c>
      <c r="B825" s="2" t="s">
        <v>1817</v>
      </c>
      <c r="C825" s="2" t="s">
        <v>2821</v>
      </c>
      <c r="D825">
        <v>1.48875588910077E-2</v>
      </c>
      <c r="E825">
        <v>1.9360622967939198E-2</v>
      </c>
      <c r="F825">
        <v>1.48875588910074E-2</v>
      </c>
      <c r="G825">
        <v>824</v>
      </c>
      <c r="H825">
        <v>81</v>
      </c>
      <c r="I825" t="s">
        <v>3823</v>
      </c>
      <c r="J825">
        <v>1.4738654699999999E-2</v>
      </c>
      <c r="K825">
        <v>1.4887558891007201E-2</v>
      </c>
      <c r="M825">
        <v>1.0230816583141801E-2</v>
      </c>
      <c r="N825">
        <v>1.02308165831454E-2</v>
      </c>
      <c r="O825">
        <v>1.02308165831547E-2</v>
      </c>
      <c r="P825">
        <v>1.02308165831394E-2</v>
      </c>
      <c r="Q825">
        <f t="shared" si="36"/>
        <v>6.6563083741993557E-15</v>
      </c>
      <c r="R825">
        <f t="shared" si="37"/>
        <v>1.5300261058115439E-14</v>
      </c>
      <c r="S825">
        <v>1.0230816583140401E-2</v>
      </c>
      <c r="T825">
        <f t="shared" si="38"/>
        <v>1.3999218451132833E-15</v>
      </c>
    </row>
    <row r="826" spans="1:20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0</v>
      </c>
      <c r="G826">
        <v>825</v>
      </c>
      <c r="H826">
        <v>81</v>
      </c>
      <c r="I826" t="s">
        <v>3824</v>
      </c>
      <c r="J826">
        <v>0</v>
      </c>
      <c r="K826">
        <v>0</v>
      </c>
      <c r="M826">
        <v>0</v>
      </c>
      <c r="N826">
        <v>0</v>
      </c>
      <c r="O826">
        <v>0</v>
      </c>
      <c r="P826">
        <v>0</v>
      </c>
      <c r="Q826">
        <f t="shared" si="36"/>
        <v>0</v>
      </c>
      <c r="R826">
        <f t="shared" si="37"/>
        <v>0</v>
      </c>
      <c r="S826">
        <v>0</v>
      </c>
      <c r="T826">
        <f t="shared" si="38"/>
        <v>0</v>
      </c>
    </row>
    <row r="827" spans="1:20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0</v>
      </c>
      <c r="G827">
        <v>826</v>
      </c>
      <c r="H827">
        <v>82</v>
      </c>
      <c r="I827" t="s">
        <v>3825</v>
      </c>
      <c r="J827">
        <v>0</v>
      </c>
      <c r="K827">
        <v>0</v>
      </c>
      <c r="M827">
        <v>0</v>
      </c>
      <c r="N827">
        <v>0</v>
      </c>
      <c r="O827">
        <v>0</v>
      </c>
      <c r="P827">
        <v>0</v>
      </c>
      <c r="Q827">
        <f t="shared" si="36"/>
        <v>0</v>
      </c>
      <c r="R827">
        <f t="shared" si="37"/>
        <v>0</v>
      </c>
      <c r="S827">
        <v>0</v>
      </c>
      <c r="T827">
        <f t="shared" si="38"/>
        <v>0</v>
      </c>
    </row>
    <row r="828" spans="1:20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0</v>
      </c>
      <c r="G828">
        <v>827</v>
      </c>
      <c r="H828">
        <v>82</v>
      </c>
      <c r="I828" t="s">
        <v>3826</v>
      </c>
      <c r="J828">
        <v>0</v>
      </c>
      <c r="K828">
        <v>0</v>
      </c>
      <c r="M828">
        <v>0</v>
      </c>
      <c r="N828">
        <v>0</v>
      </c>
      <c r="O828">
        <v>0</v>
      </c>
      <c r="P828">
        <v>0</v>
      </c>
      <c r="Q828">
        <f t="shared" si="36"/>
        <v>0</v>
      </c>
      <c r="R828">
        <f t="shared" si="37"/>
        <v>0</v>
      </c>
      <c r="S828">
        <v>0</v>
      </c>
      <c r="T828">
        <f t="shared" si="38"/>
        <v>0</v>
      </c>
    </row>
    <row r="829" spans="1:20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0</v>
      </c>
      <c r="G829">
        <v>828</v>
      </c>
      <c r="H829">
        <v>82</v>
      </c>
      <c r="I829" t="s">
        <v>828</v>
      </c>
      <c r="J829">
        <v>0</v>
      </c>
      <c r="K829">
        <v>0</v>
      </c>
      <c r="M829">
        <v>0</v>
      </c>
      <c r="N829">
        <v>0</v>
      </c>
      <c r="O829">
        <v>0</v>
      </c>
      <c r="P829">
        <v>0</v>
      </c>
      <c r="Q829">
        <f t="shared" si="36"/>
        <v>0</v>
      </c>
      <c r="R829">
        <f t="shared" si="37"/>
        <v>0</v>
      </c>
      <c r="S829">
        <v>0</v>
      </c>
      <c r="T829">
        <f t="shared" si="38"/>
        <v>0</v>
      </c>
    </row>
    <row r="830" spans="1:20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0</v>
      </c>
      <c r="G830">
        <v>829</v>
      </c>
      <c r="H830">
        <v>82</v>
      </c>
      <c r="I830" t="s">
        <v>3827</v>
      </c>
      <c r="J830">
        <v>0</v>
      </c>
      <c r="K830">
        <v>0</v>
      </c>
      <c r="M830">
        <v>0</v>
      </c>
      <c r="N830">
        <v>0</v>
      </c>
      <c r="O830">
        <v>0</v>
      </c>
      <c r="P830">
        <v>0</v>
      </c>
      <c r="Q830">
        <f t="shared" si="36"/>
        <v>0</v>
      </c>
      <c r="R830">
        <f t="shared" si="37"/>
        <v>0</v>
      </c>
      <c r="S830">
        <v>0</v>
      </c>
      <c r="T830">
        <f t="shared" si="38"/>
        <v>0</v>
      </c>
    </row>
    <row r="831" spans="1:20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0</v>
      </c>
      <c r="G831">
        <v>830</v>
      </c>
      <c r="H831">
        <v>82</v>
      </c>
      <c r="I831" t="s">
        <v>3828</v>
      </c>
      <c r="J831">
        <v>0</v>
      </c>
      <c r="K831">
        <v>0</v>
      </c>
      <c r="M831">
        <v>0</v>
      </c>
      <c r="N831">
        <v>0</v>
      </c>
      <c r="O831">
        <v>0</v>
      </c>
      <c r="P831">
        <v>0</v>
      </c>
      <c r="Q831">
        <f t="shared" si="36"/>
        <v>0</v>
      </c>
      <c r="R831">
        <f t="shared" si="37"/>
        <v>0</v>
      </c>
      <c r="S831">
        <v>0</v>
      </c>
      <c r="T831">
        <f t="shared" si="38"/>
        <v>0</v>
      </c>
    </row>
    <row r="832" spans="1:20" ht="15" x14ac:dyDescent="0.25">
      <c r="A832" s="5" t="s">
        <v>831</v>
      </c>
      <c r="B832" s="2" t="s">
        <v>1824</v>
      </c>
      <c r="C832" s="9" t="s">
        <v>2828</v>
      </c>
      <c r="D832">
        <v>-3.61161150874523E-2</v>
      </c>
      <c r="E832">
        <v>-4.6967437200010002E-2</v>
      </c>
      <c r="F832">
        <v>-3.61161150874523E-2</v>
      </c>
      <c r="G832">
        <v>831</v>
      </c>
      <c r="H832">
        <v>82</v>
      </c>
      <c r="I832" t="s">
        <v>3829</v>
      </c>
      <c r="J832">
        <v>-3.61161150874523E-2</v>
      </c>
      <c r="K832">
        <v>-3.5754884549987799E-2</v>
      </c>
      <c r="M832">
        <v>-2.4819203192464601E-2</v>
      </c>
      <c r="N832">
        <v>-2.4819203192464601E-2</v>
      </c>
      <c r="O832">
        <v>-2.4819203192464601E-2</v>
      </c>
      <c r="P832">
        <v>-2.4819203192464601E-2</v>
      </c>
      <c r="Q832">
        <f t="shared" si="36"/>
        <v>0</v>
      </c>
      <c r="R832">
        <f t="shared" si="37"/>
        <v>0</v>
      </c>
      <c r="S832">
        <v>-2.4819203192464601E-2</v>
      </c>
      <c r="T832">
        <f t="shared" si="38"/>
        <v>0</v>
      </c>
    </row>
    <row r="833" spans="1:20" ht="15" x14ac:dyDescent="0.25">
      <c r="A833" s="2" t="s">
        <v>832</v>
      </c>
      <c r="B833" s="2" t="s">
        <v>1824</v>
      </c>
      <c r="C833" s="9" t="s">
        <v>2829</v>
      </c>
      <c r="D833">
        <v>0</v>
      </c>
      <c r="E833">
        <v>-3.9003308701239798E-3</v>
      </c>
      <c r="F833">
        <v>0</v>
      </c>
      <c r="G833">
        <v>832</v>
      </c>
      <c r="H833">
        <v>82</v>
      </c>
      <c r="I833" t="s">
        <v>3830</v>
      </c>
      <c r="J833">
        <v>0</v>
      </c>
      <c r="K833">
        <v>0</v>
      </c>
      <c r="M833">
        <v>-2.0610684796338301E-3</v>
      </c>
      <c r="N833">
        <v>-2.0610684796338301E-3</v>
      </c>
      <c r="O833">
        <v>-2.0610684796338301E-3</v>
      </c>
      <c r="P833">
        <v>-2.0610684796338301E-3</v>
      </c>
      <c r="Q833">
        <f t="shared" si="36"/>
        <v>0</v>
      </c>
      <c r="R833">
        <f t="shared" si="37"/>
        <v>0</v>
      </c>
      <c r="S833">
        <v>-2.0610684796338301E-3</v>
      </c>
      <c r="T833">
        <f t="shared" si="38"/>
        <v>0</v>
      </c>
    </row>
    <row r="834" spans="1:20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0</v>
      </c>
      <c r="G834">
        <v>833</v>
      </c>
      <c r="H834">
        <v>82</v>
      </c>
      <c r="I834" t="s">
        <v>3831</v>
      </c>
      <c r="J834">
        <v>0</v>
      </c>
      <c r="K834">
        <v>0</v>
      </c>
      <c r="M834">
        <v>0</v>
      </c>
      <c r="N834">
        <v>0</v>
      </c>
      <c r="O834">
        <v>0</v>
      </c>
      <c r="P834">
        <v>0</v>
      </c>
      <c r="Q834">
        <f t="shared" si="36"/>
        <v>0</v>
      </c>
      <c r="R834">
        <f t="shared" si="37"/>
        <v>0</v>
      </c>
      <c r="S834">
        <v>0</v>
      </c>
      <c r="T834">
        <f t="shared" si="38"/>
        <v>0</v>
      </c>
    </row>
    <row r="835" spans="1:20" ht="15" x14ac:dyDescent="0.25">
      <c r="A835" s="2" t="s">
        <v>834</v>
      </c>
      <c r="B835" s="2" t="s">
        <v>1826</v>
      </c>
      <c r="C835" s="2" t="s">
        <v>2831</v>
      </c>
      <c r="D835">
        <v>1.18263589060646E-2</v>
      </c>
      <c r="E835">
        <v>1.53796655005775E-2</v>
      </c>
      <c r="F835">
        <v>1.1826358906064399E-2</v>
      </c>
      <c r="G835">
        <v>834</v>
      </c>
      <c r="H835">
        <v>82</v>
      </c>
      <c r="I835" t="s">
        <v>3832</v>
      </c>
      <c r="J835">
        <v>1.17080725961083E-2</v>
      </c>
      <c r="K835">
        <v>1.1826358906064399E-2</v>
      </c>
      <c r="M835">
        <v>8.1271422467677993E-3</v>
      </c>
      <c r="N835">
        <v>8.1271422467706893E-3</v>
      </c>
      <c r="O835">
        <v>8.1271422467780706E-3</v>
      </c>
      <c r="P835">
        <v>8.1271422467659501E-3</v>
      </c>
      <c r="Q835">
        <f t="shared" ref="Q835:Q898" si="39">STDEV(M835:O835)</f>
        <v>5.2967721190487472E-15</v>
      </c>
      <c r="R835">
        <f t="shared" ref="R835:R898" si="40">O835-P835</f>
        <v>1.2120512926649951E-14</v>
      </c>
      <c r="S835">
        <v>8.1271422467667498E-3</v>
      </c>
      <c r="T835">
        <f t="shared" ref="T835:T898" si="41">M835-S835</f>
        <v>1.0495077029659683E-15</v>
      </c>
    </row>
    <row r="836" spans="1:20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0</v>
      </c>
      <c r="G836">
        <v>835</v>
      </c>
      <c r="H836">
        <v>82</v>
      </c>
      <c r="I836" t="s">
        <v>3833</v>
      </c>
      <c r="J836">
        <v>0</v>
      </c>
      <c r="K836">
        <v>0</v>
      </c>
      <c r="M836">
        <v>0</v>
      </c>
      <c r="N836">
        <v>0</v>
      </c>
      <c r="O836">
        <v>0</v>
      </c>
      <c r="P836">
        <v>0</v>
      </c>
      <c r="Q836">
        <f t="shared" si="39"/>
        <v>0</v>
      </c>
      <c r="R836">
        <f t="shared" si="40"/>
        <v>0</v>
      </c>
      <c r="S836">
        <v>0</v>
      </c>
      <c r="T836">
        <f t="shared" si="41"/>
        <v>0</v>
      </c>
    </row>
    <row r="837" spans="1:20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0</v>
      </c>
      <c r="G837">
        <v>836</v>
      </c>
      <c r="H837">
        <v>83</v>
      </c>
      <c r="I837" t="s">
        <v>3834</v>
      </c>
      <c r="J837">
        <v>0</v>
      </c>
      <c r="K837">
        <v>0</v>
      </c>
      <c r="M837">
        <v>0</v>
      </c>
      <c r="N837">
        <v>0</v>
      </c>
      <c r="O837">
        <v>0</v>
      </c>
      <c r="P837">
        <v>0</v>
      </c>
      <c r="Q837">
        <f t="shared" si="39"/>
        <v>0</v>
      </c>
      <c r="R837">
        <f t="shared" si="40"/>
        <v>0</v>
      </c>
      <c r="S837">
        <v>0</v>
      </c>
      <c r="T837">
        <f t="shared" si="41"/>
        <v>0</v>
      </c>
    </row>
    <row r="838" spans="1:20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0</v>
      </c>
      <c r="G838">
        <v>837</v>
      </c>
      <c r="H838">
        <v>83</v>
      </c>
      <c r="I838" t="s">
        <v>3835</v>
      </c>
      <c r="J838">
        <v>0</v>
      </c>
      <c r="K838">
        <v>0</v>
      </c>
      <c r="M838">
        <v>0</v>
      </c>
      <c r="N838">
        <v>0</v>
      </c>
      <c r="O838">
        <v>0</v>
      </c>
      <c r="P838">
        <v>0</v>
      </c>
      <c r="Q838">
        <f t="shared" si="39"/>
        <v>0</v>
      </c>
      <c r="R838">
        <f t="shared" si="40"/>
        <v>0</v>
      </c>
      <c r="S838">
        <v>0</v>
      </c>
      <c r="T838">
        <f t="shared" si="41"/>
        <v>0</v>
      </c>
    </row>
    <row r="839" spans="1:20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0</v>
      </c>
      <c r="G839">
        <v>838</v>
      </c>
      <c r="H839">
        <v>83</v>
      </c>
      <c r="I839" t="s">
        <v>3836</v>
      </c>
      <c r="J839">
        <v>0</v>
      </c>
      <c r="K839">
        <v>0</v>
      </c>
      <c r="M839">
        <v>0</v>
      </c>
      <c r="N839">
        <v>0</v>
      </c>
      <c r="O839">
        <v>0</v>
      </c>
      <c r="P839">
        <v>0</v>
      </c>
      <c r="Q839">
        <f t="shared" si="39"/>
        <v>0</v>
      </c>
      <c r="R839">
        <f t="shared" si="40"/>
        <v>0</v>
      </c>
      <c r="S839">
        <v>0</v>
      </c>
      <c r="T839">
        <f t="shared" si="41"/>
        <v>0</v>
      </c>
    </row>
    <row r="840" spans="1:20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0</v>
      </c>
      <c r="G840">
        <v>839</v>
      </c>
      <c r="H840">
        <v>83</v>
      </c>
      <c r="I840" t="s">
        <v>3837</v>
      </c>
      <c r="J840">
        <v>0</v>
      </c>
      <c r="K840">
        <v>0</v>
      </c>
      <c r="M840">
        <v>0</v>
      </c>
      <c r="N840">
        <v>0</v>
      </c>
      <c r="O840">
        <v>0</v>
      </c>
      <c r="P840">
        <v>0</v>
      </c>
      <c r="Q840">
        <f t="shared" si="39"/>
        <v>0</v>
      </c>
      <c r="R840">
        <f t="shared" si="40"/>
        <v>0</v>
      </c>
      <c r="S840">
        <v>0</v>
      </c>
      <c r="T840">
        <f t="shared" si="41"/>
        <v>0</v>
      </c>
    </row>
    <row r="841" spans="1:20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0</v>
      </c>
      <c r="G841">
        <v>840</v>
      </c>
      <c r="H841">
        <v>83</v>
      </c>
      <c r="I841" t="s">
        <v>3838</v>
      </c>
      <c r="J841">
        <v>0</v>
      </c>
      <c r="K841">
        <v>0</v>
      </c>
      <c r="M841">
        <v>0</v>
      </c>
      <c r="N841">
        <v>0</v>
      </c>
      <c r="O841">
        <v>0</v>
      </c>
      <c r="P841">
        <v>0</v>
      </c>
      <c r="Q841">
        <f t="shared" si="39"/>
        <v>0</v>
      </c>
      <c r="R841">
        <f t="shared" si="40"/>
        <v>0</v>
      </c>
      <c r="S841">
        <v>0</v>
      </c>
      <c r="T841">
        <f t="shared" si="41"/>
        <v>0</v>
      </c>
    </row>
    <row r="842" spans="1:20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0</v>
      </c>
      <c r="G842">
        <v>841</v>
      </c>
      <c r="H842">
        <v>83</v>
      </c>
      <c r="I842" t="s">
        <v>3839</v>
      </c>
      <c r="J842">
        <v>0</v>
      </c>
      <c r="K842">
        <v>0</v>
      </c>
      <c r="M842">
        <v>0</v>
      </c>
      <c r="N842">
        <v>0</v>
      </c>
      <c r="O842">
        <v>0</v>
      </c>
      <c r="P842">
        <v>0</v>
      </c>
      <c r="Q842">
        <f t="shared" si="39"/>
        <v>0</v>
      </c>
      <c r="R842">
        <f t="shared" si="40"/>
        <v>0</v>
      </c>
      <c r="S842">
        <v>0</v>
      </c>
      <c r="T842">
        <f t="shared" si="41"/>
        <v>0</v>
      </c>
    </row>
    <row r="843" spans="1:20" ht="15" x14ac:dyDescent="0.25">
      <c r="A843" s="2" t="s">
        <v>842</v>
      </c>
      <c r="B843" s="2" t="s">
        <v>1834</v>
      </c>
      <c r="C843" s="2" t="s">
        <v>2839</v>
      </c>
      <c r="D843">
        <v>1.18263589060646E-2</v>
      </c>
      <c r="E843">
        <v>1.53796655005775E-2</v>
      </c>
      <c r="F843">
        <v>1.1826358906064399E-2</v>
      </c>
      <c r="G843">
        <v>842</v>
      </c>
      <c r="H843">
        <v>83</v>
      </c>
      <c r="I843" t="s">
        <v>3840</v>
      </c>
      <c r="J843">
        <v>1.17080725961083E-2</v>
      </c>
      <c r="K843">
        <v>1.1826358906064399E-2</v>
      </c>
      <c r="M843">
        <v>8.1271422467677993E-3</v>
      </c>
      <c r="N843">
        <v>8.1271422467706893E-3</v>
      </c>
      <c r="O843">
        <v>8.1271422467780706E-3</v>
      </c>
      <c r="P843">
        <v>8.1271422467659501E-3</v>
      </c>
      <c r="Q843">
        <f t="shared" si="39"/>
        <v>5.2967721190487472E-15</v>
      </c>
      <c r="R843">
        <f t="shared" si="40"/>
        <v>1.2120512926649951E-14</v>
      </c>
      <c r="S843">
        <v>8.1271422467667498E-3</v>
      </c>
      <c r="T843">
        <f t="shared" si="41"/>
        <v>1.0495077029659683E-15</v>
      </c>
    </row>
    <row r="844" spans="1:20" ht="15" x14ac:dyDescent="0.25">
      <c r="A844" s="2" t="s">
        <v>843</v>
      </c>
      <c r="B844" s="2" t="s">
        <v>1835</v>
      </c>
      <c r="C844" s="2" t="s">
        <v>2840</v>
      </c>
      <c r="D844">
        <v>3.0850801256562001E-2</v>
      </c>
      <c r="E844">
        <v>4.0120125519563503E-2</v>
      </c>
      <c r="F844">
        <v>3.0850801256561401E-2</v>
      </c>
      <c r="G844">
        <v>843</v>
      </c>
      <c r="H844">
        <v>83</v>
      </c>
      <c r="I844" t="s">
        <v>3841</v>
      </c>
      <c r="J844">
        <v>3.0542233973189399E-2</v>
      </c>
      <c r="K844">
        <v>3.2744938918136103E-2</v>
      </c>
      <c r="M844">
        <v>2.1200849072005298E-2</v>
      </c>
      <c r="N844">
        <v>2.1200849072012799E-2</v>
      </c>
      <c r="O844">
        <v>2.12008490720321E-2</v>
      </c>
      <c r="P844">
        <v>2.12008490720005E-2</v>
      </c>
      <c r="Q844">
        <f t="shared" si="39"/>
        <v>1.3826869819137082E-14</v>
      </c>
      <c r="R844">
        <f t="shared" si="40"/>
        <v>3.1599722838393518E-14</v>
      </c>
      <c r="S844">
        <v>2.1200849072002599E-2</v>
      </c>
      <c r="T844">
        <f t="shared" si="41"/>
        <v>2.6992297286199118E-15</v>
      </c>
    </row>
    <row r="845" spans="1:20" ht="15" x14ac:dyDescent="0.25">
      <c r="A845" s="2" t="s">
        <v>844</v>
      </c>
      <c r="B845" s="2" t="s">
        <v>1836</v>
      </c>
      <c r="C845" s="2" t="s">
        <v>2841</v>
      </c>
      <c r="D845">
        <v>1.18263589060646E-2</v>
      </c>
      <c r="E845">
        <v>1.53796655005775E-2</v>
      </c>
      <c r="F845">
        <v>1.1826358906064399E-2</v>
      </c>
      <c r="G845">
        <v>844</v>
      </c>
      <c r="H845">
        <v>83</v>
      </c>
      <c r="I845" t="s">
        <v>3842</v>
      </c>
      <c r="J845">
        <v>1.17080725961083E-2</v>
      </c>
      <c r="K845">
        <v>1.1826358906064399E-2</v>
      </c>
      <c r="M845">
        <v>8.1271422467677993E-3</v>
      </c>
      <c r="N845">
        <v>8.1271422467706893E-3</v>
      </c>
      <c r="O845">
        <v>8.1271422467780706E-3</v>
      </c>
      <c r="P845">
        <v>8.1271422467659501E-3</v>
      </c>
      <c r="Q845">
        <f t="shared" si="39"/>
        <v>5.2967721190487472E-15</v>
      </c>
      <c r="R845">
        <f t="shared" si="40"/>
        <v>1.2120512926649951E-14</v>
      </c>
      <c r="S845">
        <v>8.1271422467667498E-3</v>
      </c>
      <c r="T845">
        <f t="shared" si="41"/>
        <v>1.0495077029659683E-15</v>
      </c>
    </row>
    <row r="846" spans="1:20" ht="15" x14ac:dyDescent="0.25">
      <c r="A846" s="2" t="s">
        <v>845</v>
      </c>
      <c r="B846" s="2" t="s">
        <v>1837</v>
      </c>
      <c r="C846" s="2" t="s">
        <v>2842</v>
      </c>
      <c r="D846">
        <v>1.18263589060646E-2</v>
      </c>
      <c r="E846">
        <v>1.53796655005775E-2</v>
      </c>
      <c r="F846">
        <v>1.1826358906064399E-2</v>
      </c>
      <c r="G846">
        <v>845</v>
      </c>
      <c r="H846">
        <v>83</v>
      </c>
      <c r="I846" t="s">
        <v>3843</v>
      </c>
      <c r="J846">
        <v>1.17080725961083E-2</v>
      </c>
      <c r="K846">
        <v>1.1826358906064399E-2</v>
      </c>
      <c r="M846">
        <v>8.1271422467677993E-3</v>
      </c>
      <c r="N846">
        <v>8.1271422467706893E-3</v>
      </c>
      <c r="O846">
        <v>8.1271422467780706E-3</v>
      </c>
      <c r="P846">
        <v>8.1271422467659501E-3</v>
      </c>
      <c r="Q846">
        <f t="shared" si="39"/>
        <v>5.2967721190487472E-15</v>
      </c>
      <c r="R846">
        <f t="shared" si="40"/>
        <v>1.2120512926649951E-14</v>
      </c>
      <c r="S846">
        <v>8.1271422467667498E-3</v>
      </c>
      <c r="T846">
        <f t="shared" si="41"/>
        <v>1.0495077029659683E-15</v>
      </c>
    </row>
    <row r="847" spans="1:20" ht="15" x14ac:dyDescent="0.25">
      <c r="A847" s="2" t="s">
        <v>846</v>
      </c>
      <c r="B847" s="2" t="s">
        <v>1838</v>
      </c>
      <c r="C847" s="2" t="s">
        <v>2843</v>
      </c>
      <c r="D847">
        <v>1.18263589060646E-2</v>
      </c>
      <c r="E847">
        <v>1.53796655005775E-2</v>
      </c>
      <c r="F847">
        <v>1.1826358906064399E-2</v>
      </c>
      <c r="G847">
        <v>846</v>
      </c>
      <c r="H847">
        <v>84</v>
      </c>
      <c r="I847" t="s">
        <v>3844</v>
      </c>
      <c r="J847">
        <v>1.17080725961083E-2</v>
      </c>
      <c r="K847">
        <v>1.1826358906064399E-2</v>
      </c>
      <c r="M847">
        <v>8.1271422467677993E-3</v>
      </c>
      <c r="N847">
        <v>8.1271422467706893E-3</v>
      </c>
      <c r="O847">
        <v>8.1271422467780706E-3</v>
      </c>
      <c r="P847">
        <v>8.1271422467659501E-3</v>
      </c>
      <c r="Q847">
        <f t="shared" si="39"/>
        <v>5.2967721190487472E-15</v>
      </c>
      <c r="R847">
        <f t="shared" si="40"/>
        <v>1.2120512926649951E-14</v>
      </c>
      <c r="S847">
        <v>8.1271422467667498E-3</v>
      </c>
      <c r="T847">
        <f t="shared" si="41"/>
        <v>1.0495077029659683E-15</v>
      </c>
    </row>
    <row r="848" spans="1:20" ht="15" x14ac:dyDescent="0.25">
      <c r="A848" s="2" t="s">
        <v>847</v>
      </c>
      <c r="B848" s="2" t="s">
        <v>1839</v>
      </c>
      <c r="C848" s="2" t="s">
        <v>2844</v>
      </c>
      <c r="D848">
        <v>1.18263589060646E-2</v>
      </c>
      <c r="E848">
        <v>1.53796655005775E-2</v>
      </c>
      <c r="F848">
        <v>1.1826358906064399E-2</v>
      </c>
      <c r="G848">
        <v>847</v>
      </c>
      <c r="H848">
        <v>84</v>
      </c>
      <c r="I848" t="s">
        <v>3845</v>
      </c>
      <c r="J848">
        <v>1.17080725961083E-2</v>
      </c>
      <c r="K848">
        <v>1.1826358906064399E-2</v>
      </c>
      <c r="M848">
        <v>8.1271422467677993E-3</v>
      </c>
      <c r="N848">
        <v>8.1271422467706893E-3</v>
      </c>
      <c r="O848">
        <v>8.1271422467780706E-3</v>
      </c>
      <c r="P848">
        <v>8.1271422467659501E-3</v>
      </c>
      <c r="Q848">
        <f t="shared" si="39"/>
        <v>5.2967721190487472E-15</v>
      </c>
      <c r="R848">
        <f t="shared" si="40"/>
        <v>1.2120512926649951E-14</v>
      </c>
      <c r="S848">
        <v>8.1271422467667498E-3</v>
      </c>
      <c r="T848">
        <f t="shared" si="41"/>
        <v>1.0495077029659683E-15</v>
      </c>
    </row>
    <row r="849" spans="1:20" ht="15" x14ac:dyDescent="0.25">
      <c r="A849" s="2" t="s">
        <v>848</v>
      </c>
      <c r="B849" s="2" t="s">
        <v>1840</v>
      </c>
      <c r="C849" s="2" t="s">
        <v>2845</v>
      </c>
      <c r="D849">
        <v>1.18263589060646E-2</v>
      </c>
      <c r="E849">
        <v>1.53796655005775E-2</v>
      </c>
      <c r="F849">
        <v>1.1826358906064399E-2</v>
      </c>
      <c r="G849">
        <v>848</v>
      </c>
      <c r="H849">
        <v>84</v>
      </c>
      <c r="I849" t="s">
        <v>3846</v>
      </c>
      <c r="J849">
        <v>1.17080725961083E-2</v>
      </c>
      <c r="K849">
        <v>1.2442307577763E-2</v>
      </c>
      <c r="M849">
        <v>8.1271422467677993E-3</v>
      </c>
      <c r="N849">
        <v>8.1271422467706893E-3</v>
      </c>
      <c r="O849">
        <v>8.1271422467780706E-3</v>
      </c>
      <c r="P849">
        <v>8.1271422467659501E-3</v>
      </c>
      <c r="Q849">
        <f t="shared" si="39"/>
        <v>5.2967721190487472E-15</v>
      </c>
      <c r="R849">
        <f t="shared" si="40"/>
        <v>1.2120512926649951E-14</v>
      </c>
      <c r="S849">
        <v>8.1271422467667498E-3</v>
      </c>
      <c r="T849">
        <f t="shared" si="41"/>
        <v>1.0495077029659683E-15</v>
      </c>
    </row>
    <row r="850" spans="1:20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0</v>
      </c>
      <c r="G850">
        <v>849</v>
      </c>
      <c r="H850">
        <v>84</v>
      </c>
      <c r="I850" t="s">
        <v>3847</v>
      </c>
      <c r="J850">
        <v>0</v>
      </c>
      <c r="K850">
        <v>0</v>
      </c>
      <c r="M850">
        <v>0</v>
      </c>
      <c r="N850">
        <v>0</v>
      </c>
      <c r="O850">
        <v>0</v>
      </c>
      <c r="P850">
        <v>0</v>
      </c>
      <c r="Q850">
        <f t="shared" si="39"/>
        <v>0</v>
      </c>
      <c r="R850">
        <f t="shared" si="40"/>
        <v>0</v>
      </c>
      <c r="S850">
        <v>0</v>
      </c>
      <c r="T850">
        <f t="shared" si="41"/>
        <v>0</v>
      </c>
    </row>
    <row r="851" spans="1:20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0</v>
      </c>
      <c r="G851">
        <v>850</v>
      </c>
      <c r="H851">
        <v>84</v>
      </c>
      <c r="I851" t="s">
        <v>3848</v>
      </c>
      <c r="J851">
        <v>0</v>
      </c>
      <c r="K851">
        <v>0</v>
      </c>
      <c r="M851">
        <v>0</v>
      </c>
      <c r="N851">
        <v>0</v>
      </c>
      <c r="O851">
        <v>0</v>
      </c>
      <c r="P851">
        <v>0</v>
      </c>
      <c r="Q851">
        <f t="shared" si="39"/>
        <v>0</v>
      </c>
      <c r="R851">
        <f t="shared" si="40"/>
        <v>0</v>
      </c>
      <c r="S851">
        <v>0</v>
      </c>
      <c r="T851">
        <f t="shared" si="41"/>
        <v>0</v>
      </c>
    </row>
    <row r="852" spans="1:20" ht="15" x14ac:dyDescent="0.25">
      <c r="A852" s="2" t="s">
        <v>851</v>
      </c>
      <c r="B852" s="2" t="s">
        <v>1843</v>
      </c>
      <c r="C852" s="9" t="s">
        <v>2848</v>
      </c>
      <c r="D852">
        <v>3.5990417221682899E-3</v>
      </c>
      <c r="E852">
        <v>4.6803972592215403E-3</v>
      </c>
      <c r="F852">
        <v>3.5990417221682899E-3</v>
      </c>
      <c r="G852">
        <v>851</v>
      </c>
      <c r="H852">
        <v>84</v>
      </c>
      <c r="I852" t="s">
        <v>3849</v>
      </c>
      <c r="J852">
        <v>3.5630443904892698E-3</v>
      </c>
      <c r="K852">
        <v>4.2972793722810803E-3</v>
      </c>
      <c r="M852">
        <v>2.4732822892019599E-3</v>
      </c>
      <c r="N852">
        <v>2.4732822892019599E-3</v>
      </c>
      <c r="O852">
        <v>2.4732822892019599E-3</v>
      </c>
      <c r="P852">
        <v>2.4732822892019599E-3</v>
      </c>
      <c r="Q852">
        <f t="shared" si="39"/>
        <v>0</v>
      </c>
      <c r="R852">
        <f t="shared" si="40"/>
        <v>0</v>
      </c>
      <c r="S852">
        <v>2.4732822892019599E-3</v>
      </c>
      <c r="T852">
        <f t="shared" si="41"/>
        <v>0</v>
      </c>
    </row>
    <row r="853" spans="1:20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0</v>
      </c>
      <c r="G853">
        <v>852</v>
      </c>
      <c r="H853">
        <v>84</v>
      </c>
      <c r="I853" t="s">
        <v>3850</v>
      </c>
      <c r="J853">
        <v>0</v>
      </c>
      <c r="K853">
        <v>0</v>
      </c>
      <c r="M853">
        <v>0</v>
      </c>
      <c r="N853">
        <v>0</v>
      </c>
      <c r="O853">
        <v>0</v>
      </c>
      <c r="P853">
        <v>0</v>
      </c>
      <c r="Q853">
        <f t="shared" si="39"/>
        <v>0</v>
      </c>
      <c r="R853">
        <f t="shared" si="40"/>
        <v>0</v>
      </c>
      <c r="S853">
        <v>0</v>
      </c>
      <c r="T853">
        <f t="shared" si="41"/>
        <v>0</v>
      </c>
    </row>
    <row r="854" spans="1:20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0</v>
      </c>
      <c r="G854">
        <v>853</v>
      </c>
      <c r="H854">
        <v>84</v>
      </c>
      <c r="I854" t="s">
        <v>3851</v>
      </c>
      <c r="J854">
        <v>0</v>
      </c>
      <c r="K854">
        <v>0</v>
      </c>
      <c r="M854">
        <v>0</v>
      </c>
      <c r="N854">
        <v>0</v>
      </c>
      <c r="O854">
        <v>0</v>
      </c>
      <c r="P854">
        <v>0</v>
      </c>
      <c r="Q854">
        <f t="shared" si="39"/>
        <v>0</v>
      </c>
      <c r="R854">
        <f t="shared" si="40"/>
        <v>0</v>
      </c>
      <c r="S854">
        <v>0</v>
      </c>
      <c r="T854">
        <f t="shared" si="41"/>
        <v>0</v>
      </c>
    </row>
    <row r="855" spans="1:20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0</v>
      </c>
      <c r="G855">
        <v>854</v>
      </c>
      <c r="H855">
        <v>84</v>
      </c>
      <c r="I855" t="s">
        <v>3852</v>
      </c>
      <c r="J855">
        <v>0</v>
      </c>
      <c r="K855">
        <v>0</v>
      </c>
      <c r="M855">
        <v>0</v>
      </c>
      <c r="N855">
        <v>0</v>
      </c>
      <c r="O855">
        <v>0</v>
      </c>
      <c r="P855">
        <v>0</v>
      </c>
      <c r="Q855">
        <f t="shared" si="39"/>
        <v>0</v>
      </c>
      <c r="R855">
        <f t="shared" si="40"/>
        <v>0</v>
      </c>
      <c r="S855">
        <v>0</v>
      </c>
      <c r="T855">
        <f t="shared" si="41"/>
        <v>0</v>
      </c>
    </row>
    <row r="856" spans="1:20" ht="15" x14ac:dyDescent="0.25">
      <c r="A856" s="2" t="s">
        <v>855</v>
      </c>
      <c r="B856" s="2" t="s">
        <v>1847</v>
      </c>
      <c r="C856" s="2" t="s">
        <v>2852</v>
      </c>
      <c r="D856">
        <v>1.18263589060646E-2</v>
      </c>
      <c r="E856">
        <v>1.53796655005775E-2</v>
      </c>
      <c r="F856">
        <v>1.1826358906064399E-2</v>
      </c>
      <c r="G856">
        <v>855</v>
      </c>
      <c r="H856">
        <v>84</v>
      </c>
      <c r="I856" t="s">
        <v>3853</v>
      </c>
      <c r="J856">
        <v>1.17080725961083E-2</v>
      </c>
      <c r="K856">
        <v>1.1826358906064399E-2</v>
      </c>
      <c r="M856">
        <v>8.1271422467677993E-3</v>
      </c>
      <c r="N856">
        <v>8.1271422467706893E-3</v>
      </c>
      <c r="O856">
        <v>8.1271422467780706E-3</v>
      </c>
      <c r="P856">
        <v>8.1271422467659501E-3</v>
      </c>
      <c r="Q856">
        <f t="shared" si="39"/>
        <v>5.2967721190487472E-15</v>
      </c>
      <c r="R856">
        <f t="shared" si="40"/>
        <v>1.2120512926649951E-14</v>
      </c>
      <c r="S856">
        <v>8.1271422467667498E-3</v>
      </c>
      <c r="T856">
        <f t="shared" si="41"/>
        <v>1.0495077029659683E-15</v>
      </c>
    </row>
    <row r="857" spans="1:20" ht="15" x14ac:dyDescent="0.25">
      <c r="A857" s="2" t="s">
        <v>856</v>
      </c>
      <c r="B857" s="2" t="s">
        <v>1848</v>
      </c>
      <c r="C857" s="9" t="s">
        <v>2853</v>
      </c>
      <c r="D857">
        <v>0.102199191797695</v>
      </c>
      <c r="E857">
        <v>0.13290560490872899</v>
      </c>
      <c r="F857">
        <v>0.102199191797695</v>
      </c>
      <c r="G857">
        <v>856</v>
      </c>
      <c r="H857">
        <v>85</v>
      </c>
      <c r="I857" t="s">
        <v>3854</v>
      </c>
      <c r="J857">
        <v>0.10117700353384899</v>
      </c>
      <c r="K857">
        <v>0.10264547349709099</v>
      </c>
      <c r="M857">
        <v>7.0231875748277203E-2</v>
      </c>
      <c r="N857">
        <v>7.0231875748277203E-2</v>
      </c>
      <c r="O857">
        <v>7.0231875748277203E-2</v>
      </c>
      <c r="P857">
        <v>7.0231875748277203E-2</v>
      </c>
      <c r="Q857">
        <f t="shared" si="39"/>
        <v>0</v>
      </c>
      <c r="R857">
        <f t="shared" si="40"/>
        <v>0</v>
      </c>
      <c r="S857">
        <v>7.0231875748277203E-2</v>
      </c>
      <c r="T857">
        <f t="shared" si="41"/>
        <v>0</v>
      </c>
    </row>
    <row r="858" spans="1:20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0</v>
      </c>
      <c r="G858">
        <v>857</v>
      </c>
      <c r="H858">
        <v>85</v>
      </c>
      <c r="I858" t="s">
        <v>3855</v>
      </c>
      <c r="J858">
        <v>0</v>
      </c>
      <c r="K858">
        <v>0</v>
      </c>
      <c r="M858">
        <v>0</v>
      </c>
      <c r="N858">
        <v>0</v>
      </c>
      <c r="O858">
        <v>0</v>
      </c>
      <c r="P858">
        <v>0</v>
      </c>
      <c r="Q858">
        <f t="shared" si="39"/>
        <v>0</v>
      </c>
      <c r="R858">
        <f t="shared" si="40"/>
        <v>0</v>
      </c>
      <c r="S858">
        <v>0</v>
      </c>
      <c r="T858">
        <f t="shared" si="41"/>
        <v>0</v>
      </c>
    </row>
    <row r="859" spans="1:20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0</v>
      </c>
      <c r="G859">
        <v>858</v>
      </c>
      <c r="H859">
        <v>85</v>
      </c>
      <c r="I859" t="s">
        <v>3856</v>
      </c>
      <c r="J859">
        <v>0</v>
      </c>
      <c r="K859">
        <v>0</v>
      </c>
      <c r="M859">
        <v>0</v>
      </c>
      <c r="N859">
        <v>0</v>
      </c>
      <c r="O859">
        <v>0</v>
      </c>
      <c r="P859">
        <v>0</v>
      </c>
      <c r="Q859">
        <f t="shared" si="39"/>
        <v>0</v>
      </c>
      <c r="R859">
        <f t="shared" si="40"/>
        <v>0</v>
      </c>
      <c r="S859">
        <v>0</v>
      </c>
      <c r="T859">
        <f t="shared" si="41"/>
        <v>0</v>
      </c>
    </row>
    <row r="860" spans="1:20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0</v>
      </c>
      <c r="G860">
        <v>859</v>
      </c>
      <c r="H860">
        <v>85</v>
      </c>
      <c r="I860" t="s">
        <v>3857</v>
      </c>
      <c r="J860">
        <v>0</v>
      </c>
      <c r="K860">
        <v>0</v>
      </c>
      <c r="M860">
        <v>0</v>
      </c>
      <c r="N860">
        <v>0</v>
      </c>
      <c r="O860">
        <v>0</v>
      </c>
      <c r="P860">
        <v>0</v>
      </c>
      <c r="Q860">
        <f t="shared" si="39"/>
        <v>0</v>
      </c>
      <c r="R860">
        <f t="shared" si="40"/>
        <v>0</v>
      </c>
      <c r="S860">
        <v>0</v>
      </c>
      <c r="T860">
        <f t="shared" si="41"/>
        <v>0</v>
      </c>
    </row>
    <row r="861" spans="1:20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0</v>
      </c>
      <c r="G861">
        <v>860</v>
      </c>
      <c r="H861">
        <v>85</v>
      </c>
      <c r="I861" t="s">
        <v>3858</v>
      </c>
      <c r="J861">
        <v>0</v>
      </c>
      <c r="K861">
        <v>0</v>
      </c>
      <c r="M861">
        <v>0</v>
      </c>
      <c r="N861">
        <v>0</v>
      </c>
      <c r="O861">
        <v>0</v>
      </c>
      <c r="P861">
        <v>0</v>
      </c>
      <c r="Q861">
        <f t="shared" si="39"/>
        <v>0</v>
      </c>
      <c r="R861">
        <f t="shared" si="40"/>
        <v>0</v>
      </c>
      <c r="S861">
        <v>0</v>
      </c>
      <c r="T861">
        <f t="shared" si="41"/>
        <v>0</v>
      </c>
    </row>
    <row r="862" spans="1:20" ht="15" x14ac:dyDescent="0.25">
      <c r="A862" s="2" t="s">
        <v>861</v>
      </c>
      <c r="B862" s="2" t="s">
        <v>1851</v>
      </c>
      <c r="C862" s="2" t="s">
        <v>2858</v>
      </c>
      <c r="D862" s="41">
        <v>2.75695535018661E-7</v>
      </c>
      <c r="E862" s="41">
        <v>3.5853005496183699E-7</v>
      </c>
      <c r="F862" s="41">
        <v>2.7569553501865602E-7</v>
      </c>
      <c r="G862">
        <v>861</v>
      </c>
      <c r="H862">
        <v>85</v>
      </c>
      <c r="I862" t="s">
        <v>3859</v>
      </c>
      <c r="J862" s="41">
        <v>2.7293804999999997E-7</v>
      </c>
      <c r="K862" s="41">
        <v>2.75695535018652E-7</v>
      </c>
      <c r="M862" s="41">
        <v>1.8945956635447701E-7</v>
      </c>
      <c r="N862" s="41">
        <v>1.89459566354544E-7</v>
      </c>
      <c r="O862" s="41">
        <v>1.89459566354716E-7</v>
      </c>
      <c r="P862" s="41">
        <v>1.8945956635443399E-7</v>
      </c>
      <c r="Q862">
        <f t="shared" si="39"/>
        <v>1.2328251186487607E-19</v>
      </c>
      <c r="R862">
        <f t="shared" si="40"/>
        <v>2.8200903187647862E-19</v>
      </c>
      <c r="S862" s="41">
        <v>1.8945956635445199E-7</v>
      </c>
      <c r="T862">
        <f t="shared" si="41"/>
        <v>2.5013941723603557E-20</v>
      </c>
    </row>
    <row r="863" spans="1:20" ht="15" x14ac:dyDescent="0.25">
      <c r="A863" s="2" t="s">
        <v>862</v>
      </c>
      <c r="B863" s="2" t="s">
        <v>1852</v>
      </c>
      <c r="C863" s="2" t="s">
        <v>2859</v>
      </c>
      <c r="D863" s="41">
        <v>2.75695535018661E-7</v>
      </c>
      <c r="E863" s="41">
        <v>3.5853005496183699E-7</v>
      </c>
      <c r="F863" s="41">
        <v>2.7569553501865602E-7</v>
      </c>
      <c r="G863">
        <v>862</v>
      </c>
      <c r="H863">
        <v>85</v>
      </c>
      <c r="I863" t="s">
        <v>3860</v>
      </c>
      <c r="J863" s="41">
        <v>2.7293804999999997E-7</v>
      </c>
      <c r="K863" s="41">
        <v>2.75695535018652E-7</v>
      </c>
      <c r="M863" s="41">
        <v>1.8945956635447701E-7</v>
      </c>
      <c r="N863" s="41">
        <v>1.89459566354544E-7</v>
      </c>
      <c r="O863" s="41">
        <v>1.89459566354716E-7</v>
      </c>
      <c r="P863" s="41">
        <v>1.8945956635443399E-7</v>
      </c>
      <c r="Q863">
        <f t="shared" si="39"/>
        <v>1.2328251186487607E-19</v>
      </c>
      <c r="R863">
        <f t="shared" si="40"/>
        <v>2.8200903187647862E-19</v>
      </c>
      <c r="S863" s="41">
        <v>1.8945956635445199E-7</v>
      </c>
      <c r="T863">
        <f t="shared" si="41"/>
        <v>2.5013941723603557E-20</v>
      </c>
    </row>
    <row r="864" spans="1:20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0</v>
      </c>
      <c r="G864">
        <v>863</v>
      </c>
      <c r="H864">
        <v>85</v>
      </c>
      <c r="I864" t="s">
        <v>3861</v>
      </c>
      <c r="J864">
        <v>0</v>
      </c>
      <c r="K864">
        <v>0</v>
      </c>
      <c r="M864">
        <v>0</v>
      </c>
      <c r="N864">
        <v>0</v>
      </c>
      <c r="O864">
        <v>0</v>
      </c>
      <c r="P864">
        <v>0</v>
      </c>
      <c r="Q864">
        <f t="shared" si="39"/>
        <v>0</v>
      </c>
      <c r="R864">
        <f t="shared" si="40"/>
        <v>0</v>
      </c>
      <c r="S864">
        <v>0</v>
      </c>
      <c r="T864">
        <f t="shared" si="41"/>
        <v>0</v>
      </c>
    </row>
    <row r="865" spans="1:20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0</v>
      </c>
      <c r="G865">
        <v>864</v>
      </c>
      <c r="H865">
        <v>85</v>
      </c>
      <c r="I865" t="s">
        <v>3862</v>
      </c>
      <c r="J865">
        <v>0</v>
      </c>
      <c r="K865">
        <v>0</v>
      </c>
      <c r="M865">
        <v>0</v>
      </c>
      <c r="N865">
        <v>0</v>
      </c>
      <c r="O865">
        <v>0</v>
      </c>
      <c r="P865">
        <v>0</v>
      </c>
      <c r="Q865">
        <f t="shared" si="39"/>
        <v>0</v>
      </c>
      <c r="R865">
        <f t="shared" si="40"/>
        <v>0</v>
      </c>
      <c r="S865">
        <v>0</v>
      </c>
      <c r="T865">
        <f t="shared" si="41"/>
        <v>0</v>
      </c>
    </row>
    <row r="866" spans="1:20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0</v>
      </c>
      <c r="G866">
        <v>865</v>
      </c>
      <c r="H866">
        <v>85</v>
      </c>
      <c r="I866" t="s">
        <v>3863</v>
      </c>
      <c r="J866">
        <v>0</v>
      </c>
      <c r="K866">
        <v>3.8775011074393802E-2</v>
      </c>
      <c r="M866">
        <v>0</v>
      </c>
      <c r="N866">
        <v>0</v>
      </c>
      <c r="O866">
        <v>0</v>
      </c>
      <c r="P866">
        <v>0</v>
      </c>
      <c r="Q866">
        <f t="shared" si="39"/>
        <v>0</v>
      </c>
      <c r="R866">
        <f t="shared" si="40"/>
        <v>0</v>
      </c>
      <c r="S866">
        <v>0</v>
      </c>
      <c r="T866">
        <f t="shared" si="41"/>
        <v>0</v>
      </c>
    </row>
    <row r="867" spans="1:20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0</v>
      </c>
      <c r="G867">
        <v>866</v>
      </c>
      <c r="H867">
        <v>85</v>
      </c>
      <c r="I867" t="s">
        <v>3864</v>
      </c>
      <c r="J867">
        <v>0</v>
      </c>
      <c r="K867">
        <v>0.24246963068597799</v>
      </c>
      <c r="M867">
        <v>0</v>
      </c>
      <c r="N867">
        <v>0</v>
      </c>
      <c r="O867">
        <v>0</v>
      </c>
      <c r="P867">
        <v>0</v>
      </c>
      <c r="Q867">
        <f t="shared" si="39"/>
        <v>0</v>
      </c>
      <c r="R867">
        <f t="shared" si="40"/>
        <v>0</v>
      </c>
      <c r="S867">
        <v>0</v>
      </c>
      <c r="T867">
        <f t="shared" si="41"/>
        <v>0</v>
      </c>
    </row>
    <row r="868" spans="1:20" ht="15" x14ac:dyDescent="0.25">
      <c r="A868" s="2" t="s">
        <v>867</v>
      </c>
      <c r="B868" s="2" t="s">
        <v>1857</v>
      </c>
      <c r="C868" s="9" t="s">
        <v>2864</v>
      </c>
      <c r="D868">
        <v>-5.6934114653131501E-2</v>
      </c>
      <c r="E868">
        <v>-1.09444720152396E-2</v>
      </c>
      <c r="F868">
        <v>-5.6934114653131501E-2</v>
      </c>
      <c r="G868">
        <v>867</v>
      </c>
      <c r="H868">
        <v>86</v>
      </c>
      <c r="I868" t="s">
        <v>3865</v>
      </c>
      <c r="J868">
        <v>-0.24246963064285901</v>
      </c>
      <c r="K868">
        <v>0</v>
      </c>
      <c r="M868">
        <v>-0.104812238219552</v>
      </c>
      <c r="N868">
        <v>-0.15470079337478601</v>
      </c>
      <c r="O868">
        <v>-0.104812238219438</v>
      </c>
      <c r="P868">
        <v>-0.104812238219552</v>
      </c>
      <c r="Q868">
        <f t="shared" si="39"/>
        <v>2.8803170748388795E-2</v>
      </c>
      <c r="R868">
        <f t="shared" si="40"/>
        <v>1.1400602684119576E-13</v>
      </c>
      <c r="S868">
        <v>-0.104812238219552</v>
      </c>
      <c r="T868">
        <f t="shared" si="41"/>
        <v>0</v>
      </c>
    </row>
    <row r="869" spans="1:20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0</v>
      </c>
      <c r="G869">
        <v>868</v>
      </c>
      <c r="H869">
        <v>86</v>
      </c>
      <c r="I869" t="s">
        <v>3866</v>
      </c>
      <c r="J869">
        <v>0</v>
      </c>
      <c r="K869">
        <v>0</v>
      </c>
      <c r="M869">
        <v>0</v>
      </c>
      <c r="N869">
        <v>0</v>
      </c>
      <c r="O869">
        <v>0</v>
      </c>
      <c r="P869">
        <v>0</v>
      </c>
      <c r="Q869">
        <f t="shared" si="39"/>
        <v>0</v>
      </c>
      <c r="R869">
        <f t="shared" si="40"/>
        <v>0</v>
      </c>
      <c r="S869">
        <v>0</v>
      </c>
      <c r="T869">
        <f t="shared" si="41"/>
        <v>0</v>
      </c>
    </row>
    <row r="870" spans="1:20" ht="15" x14ac:dyDescent="0.25">
      <c r="A870" s="2" t="s">
        <v>869</v>
      </c>
      <c r="B870" s="2" t="s">
        <v>1859</v>
      </c>
      <c r="C870" s="9" t="s">
        <v>2866</v>
      </c>
      <c r="D870">
        <v>-6.7821101614526898E-3</v>
      </c>
      <c r="E870">
        <v>-8.8198393520997308E-3</v>
      </c>
      <c r="F870">
        <v>-6.7821101614526898E-3</v>
      </c>
      <c r="G870">
        <v>869</v>
      </c>
      <c r="H870">
        <v>86</v>
      </c>
      <c r="I870" t="s">
        <v>3867</v>
      </c>
      <c r="J870">
        <v>-6.7821101614526898E-3</v>
      </c>
      <c r="K870">
        <v>0.18554515390724199</v>
      </c>
      <c r="M870">
        <v>-4.6607053322986801E-3</v>
      </c>
      <c r="N870">
        <v>-4.6607053322986801E-3</v>
      </c>
      <c r="O870">
        <v>-4.6607053322986801E-3</v>
      </c>
      <c r="P870">
        <v>-4.6607053322986801E-3</v>
      </c>
      <c r="Q870">
        <f t="shared" si="39"/>
        <v>0</v>
      </c>
      <c r="R870">
        <f t="shared" si="40"/>
        <v>0</v>
      </c>
      <c r="S870">
        <v>-4.6607053322986801E-3</v>
      </c>
      <c r="T870">
        <f t="shared" si="41"/>
        <v>0</v>
      </c>
    </row>
    <row r="871" spans="1:20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0</v>
      </c>
      <c r="G871">
        <v>870</v>
      </c>
      <c r="H871">
        <v>86</v>
      </c>
      <c r="I871" t="s">
        <v>3868</v>
      </c>
      <c r="J871">
        <v>0</v>
      </c>
      <c r="K871">
        <v>0</v>
      </c>
      <c r="M871">
        <v>0</v>
      </c>
      <c r="N871">
        <v>0</v>
      </c>
      <c r="O871">
        <v>0</v>
      </c>
      <c r="P871">
        <v>0</v>
      </c>
      <c r="Q871">
        <f t="shared" si="39"/>
        <v>0</v>
      </c>
      <c r="R871">
        <f t="shared" si="40"/>
        <v>0</v>
      </c>
      <c r="S871">
        <v>0</v>
      </c>
      <c r="T871">
        <f t="shared" si="41"/>
        <v>0</v>
      </c>
    </row>
    <row r="872" spans="1:20" ht="15" x14ac:dyDescent="0.25">
      <c r="A872" s="2" t="s">
        <v>871</v>
      </c>
      <c r="B872" s="2" t="s">
        <v>1861</v>
      </c>
      <c r="C872" s="9" t="s">
        <v>2868</v>
      </c>
      <c r="D872">
        <v>4.9676062061523698</v>
      </c>
      <c r="E872">
        <v>0</v>
      </c>
      <c r="F872">
        <v>4.9676062061523698</v>
      </c>
      <c r="G872">
        <v>871</v>
      </c>
      <c r="H872">
        <v>86</v>
      </c>
      <c r="I872" t="s">
        <v>3869</v>
      </c>
      <c r="J872">
        <v>-1000</v>
      </c>
      <c r="K872">
        <v>999.89027890390003</v>
      </c>
      <c r="M872">
        <v>-7.6162745674537305E-2</v>
      </c>
      <c r="N872">
        <v>-7.6162745674537305E-2</v>
      </c>
      <c r="O872">
        <v>-1.4892545823954601E-2</v>
      </c>
      <c r="P872">
        <v>-7.6162745674537305E-2</v>
      </c>
      <c r="Q872">
        <f t="shared" si="39"/>
        <v>3.5374366377036087E-2</v>
      </c>
      <c r="R872">
        <f t="shared" si="40"/>
        <v>6.1270199850582706E-2</v>
      </c>
      <c r="S872">
        <v>0</v>
      </c>
      <c r="T872">
        <f t="shared" si="41"/>
        <v>-7.6162745674537305E-2</v>
      </c>
    </row>
    <row r="873" spans="1:20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0</v>
      </c>
      <c r="G873">
        <v>872</v>
      </c>
      <c r="H873">
        <v>86</v>
      </c>
      <c r="I873" t="s">
        <v>3870</v>
      </c>
      <c r="J873">
        <v>0</v>
      </c>
      <c r="K873">
        <v>0</v>
      </c>
      <c r="M873">
        <v>0</v>
      </c>
      <c r="N873">
        <v>0</v>
      </c>
      <c r="O873">
        <v>0</v>
      </c>
      <c r="P873">
        <v>0</v>
      </c>
      <c r="Q873">
        <f t="shared" si="39"/>
        <v>0</v>
      </c>
      <c r="R873">
        <f t="shared" si="40"/>
        <v>0</v>
      </c>
      <c r="S873">
        <v>0</v>
      </c>
      <c r="T873">
        <f t="shared" si="41"/>
        <v>0</v>
      </c>
    </row>
    <row r="874" spans="1:20" ht="15" x14ac:dyDescent="0.25">
      <c r="A874" s="2" t="s">
        <v>873</v>
      </c>
      <c r="B874" s="2" t="s">
        <v>1863</v>
      </c>
      <c r="C874" s="9" t="s">
        <v>2870</v>
      </c>
      <c r="D874">
        <v>-5.0784358112298396</v>
      </c>
      <c r="E874">
        <v>-0.144129082094651</v>
      </c>
      <c r="F874">
        <v>-5.0784358112299497</v>
      </c>
      <c r="G874">
        <v>873</v>
      </c>
      <c r="H874">
        <v>86</v>
      </c>
      <c r="I874" t="s">
        <v>3871</v>
      </c>
      <c r="J874">
        <v>-1000</v>
      </c>
      <c r="K874">
        <v>999.89027890390003</v>
      </c>
      <c r="M874">
        <v>0</v>
      </c>
      <c r="N874">
        <v>0</v>
      </c>
      <c r="O874">
        <v>-6.1270199850582699E-2</v>
      </c>
      <c r="P874">
        <v>0</v>
      </c>
      <c r="Q874">
        <f t="shared" si="39"/>
        <v>3.5374366377036094E-2</v>
      </c>
      <c r="R874">
        <f t="shared" si="40"/>
        <v>-6.1270199850582699E-2</v>
      </c>
      <c r="S874">
        <v>-7.6162745674537305E-2</v>
      </c>
      <c r="T874">
        <f t="shared" si="41"/>
        <v>7.6162745674537305E-2</v>
      </c>
    </row>
    <row r="875" spans="1:20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0</v>
      </c>
      <c r="G875">
        <v>874</v>
      </c>
      <c r="H875">
        <v>86</v>
      </c>
      <c r="I875" t="s">
        <v>3872</v>
      </c>
      <c r="J875">
        <v>0</v>
      </c>
      <c r="K875">
        <v>0</v>
      </c>
      <c r="M875">
        <v>0</v>
      </c>
      <c r="N875">
        <v>0</v>
      </c>
      <c r="O875">
        <v>0</v>
      </c>
      <c r="P875">
        <v>0</v>
      </c>
      <c r="Q875">
        <f t="shared" si="39"/>
        <v>0</v>
      </c>
      <c r="R875">
        <f t="shared" si="40"/>
        <v>0</v>
      </c>
      <c r="S875">
        <v>0</v>
      </c>
      <c r="T875">
        <f t="shared" si="41"/>
        <v>0</v>
      </c>
    </row>
    <row r="876" spans="1:20" ht="15" x14ac:dyDescent="0.25">
      <c r="A876" s="2" t="s">
        <v>875</v>
      </c>
      <c r="B876" s="2" t="s">
        <v>1865</v>
      </c>
      <c r="C876" s="2" t="s">
        <v>2872</v>
      </c>
      <c r="D876">
        <v>7.5595440006581804E-2</v>
      </c>
      <c r="E876">
        <v>9.8308582540480804E-2</v>
      </c>
      <c r="F876">
        <v>7.5595440006580306E-2</v>
      </c>
      <c r="G876">
        <v>875</v>
      </c>
      <c r="H876">
        <v>86</v>
      </c>
      <c r="I876" t="s">
        <v>3873</v>
      </c>
      <c r="J876">
        <v>0</v>
      </c>
      <c r="K876">
        <v>7.5595440006622994E-2</v>
      </c>
      <c r="M876">
        <v>5.1949623634831403E-2</v>
      </c>
      <c r="N876">
        <v>2.0610684796333201E-3</v>
      </c>
      <c r="O876">
        <v>5.1949623634896899E-2</v>
      </c>
      <c r="P876">
        <v>5.1949623634819302E-2</v>
      </c>
      <c r="Q876">
        <f t="shared" si="39"/>
        <v>2.8803170748354003E-2</v>
      </c>
      <c r="R876">
        <f t="shared" si="40"/>
        <v>7.7597650527394535E-14</v>
      </c>
      <c r="S876">
        <v>5.1949623634824797E-2</v>
      </c>
      <c r="T876">
        <f t="shared" si="41"/>
        <v>6.6058269965196814E-15</v>
      </c>
    </row>
    <row r="877" spans="1:20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0</v>
      </c>
      <c r="G877">
        <v>876</v>
      </c>
      <c r="H877">
        <v>86</v>
      </c>
      <c r="I877" t="s">
        <v>3874</v>
      </c>
      <c r="J877">
        <v>0</v>
      </c>
      <c r="K877">
        <v>0</v>
      </c>
      <c r="M877">
        <v>0</v>
      </c>
      <c r="N877">
        <v>0</v>
      </c>
      <c r="O877">
        <v>0</v>
      </c>
      <c r="P877">
        <v>0</v>
      </c>
      <c r="Q877">
        <f t="shared" si="39"/>
        <v>0</v>
      </c>
      <c r="R877">
        <f t="shared" si="40"/>
        <v>0</v>
      </c>
      <c r="S877">
        <v>0</v>
      </c>
      <c r="T877">
        <f t="shared" si="41"/>
        <v>0</v>
      </c>
    </row>
    <row r="878" spans="1:20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0</v>
      </c>
      <c r="G878">
        <v>877</v>
      </c>
      <c r="H878">
        <v>87</v>
      </c>
      <c r="I878" t="s">
        <v>3875</v>
      </c>
      <c r="J878">
        <v>0</v>
      </c>
      <c r="K878">
        <v>0</v>
      </c>
      <c r="M878">
        <v>0</v>
      </c>
      <c r="N878">
        <v>0</v>
      </c>
      <c r="O878">
        <v>0</v>
      </c>
      <c r="P878">
        <v>0</v>
      </c>
      <c r="Q878">
        <f t="shared" si="39"/>
        <v>0</v>
      </c>
      <c r="R878">
        <f t="shared" si="40"/>
        <v>0</v>
      </c>
      <c r="S878">
        <v>0</v>
      </c>
      <c r="T878">
        <f t="shared" si="41"/>
        <v>0</v>
      </c>
    </row>
    <row r="879" spans="1:20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0</v>
      </c>
      <c r="G879">
        <v>878</v>
      </c>
      <c r="H879">
        <v>87</v>
      </c>
      <c r="I879" t="s">
        <v>3876</v>
      </c>
      <c r="J879">
        <v>0</v>
      </c>
      <c r="K879">
        <v>0</v>
      </c>
      <c r="M879">
        <v>0</v>
      </c>
      <c r="N879">
        <v>0</v>
      </c>
      <c r="O879">
        <v>0</v>
      </c>
      <c r="P879">
        <v>0</v>
      </c>
      <c r="Q879">
        <f t="shared" si="39"/>
        <v>0</v>
      </c>
      <c r="R879">
        <f t="shared" si="40"/>
        <v>0</v>
      </c>
      <c r="S879">
        <v>0</v>
      </c>
      <c r="T879">
        <f t="shared" si="41"/>
        <v>0</v>
      </c>
    </row>
    <row r="880" spans="1:20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0</v>
      </c>
      <c r="G880">
        <v>879</v>
      </c>
      <c r="H880">
        <v>87</v>
      </c>
      <c r="I880" t="s">
        <v>3877</v>
      </c>
      <c r="J880">
        <v>0</v>
      </c>
      <c r="K880">
        <v>0</v>
      </c>
      <c r="M880">
        <v>0</v>
      </c>
      <c r="N880">
        <v>0</v>
      </c>
      <c r="O880">
        <v>0</v>
      </c>
      <c r="P880">
        <v>0</v>
      </c>
      <c r="Q880">
        <f t="shared" si="39"/>
        <v>0</v>
      </c>
      <c r="R880">
        <f t="shared" si="40"/>
        <v>0</v>
      </c>
      <c r="S880">
        <v>0</v>
      </c>
      <c r="T880">
        <f t="shared" si="41"/>
        <v>0</v>
      </c>
    </row>
    <row r="881" spans="1:20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0</v>
      </c>
      <c r="G881">
        <v>880</v>
      </c>
      <c r="H881">
        <v>87</v>
      </c>
      <c r="I881" t="s">
        <v>3878</v>
      </c>
      <c r="J881">
        <v>0</v>
      </c>
      <c r="K881">
        <v>0</v>
      </c>
      <c r="M881">
        <v>0</v>
      </c>
      <c r="N881">
        <v>0</v>
      </c>
      <c r="O881">
        <v>0</v>
      </c>
      <c r="P881">
        <v>0</v>
      </c>
      <c r="Q881">
        <f t="shared" si="39"/>
        <v>0</v>
      </c>
      <c r="R881">
        <f t="shared" si="40"/>
        <v>0</v>
      </c>
      <c r="S881">
        <v>0</v>
      </c>
      <c r="T881">
        <f t="shared" si="41"/>
        <v>0</v>
      </c>
    </row>
    <row r="882" spans="1:20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0</v>
      </c>
      <c r="G882">
        <v>881</v>
      </c>
      <c r="H882">
        <v>87</v>
      </c>
      <c r="I882" t="s">
        <v>3879</v>
      </c>
      <c r="J882">
        <v>0</v>
      </c>
      <c r="K882">
        <v>0.19225942992286399</v>
      </c>
      <c r="M882">
        <v>0</v>
      </c>
      <c r="N882">
        <v>0</v>
      </c>
      <c r="O882">
        <v>0</v>
      </c>
      <c r="P882">
        <v>0</v>
      </c>
      <c r="Q882">
        <f t="shared" si="39"/>
        <v>0</v>
      </c>
      <c r="R882">
        <f t="shared" si="40"/>
        <v>0</v>
      </c>
      <c r="S882">
        <v>0</v>
      </c>
      <c r="T882">
        <f t="shared" si="41"/>
        <v>0</v>
      </c>
    </row>
    <row r="883" spans="1:20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0</v>
      </c>
      <c r="G883">
        <v>882</v>
      </c>
      <c r="H883">
        <v>87</v>
      </c>
      <c r="I883" t="s">
        <v>3880</v>
      </c>
      <c r="J883">
        <v>0</v>
      </c>
      <c r="K883">
        <v>0.307615087904278</v>
      </c>
      <c r="M883">
        <v>0</v>
      </c>
      <c r="N883">
        <v>0</v>
      </c>
      <c r="O883">
        <v>0</v>
      </c>
      <c r="P883">
        <v>0</v>
      </c>
      <c r="Q883">
        <f t="shared" si="39"/>
        <v>0</v>
      </c>
      <c r="R883">
        <f t="shared" si="40"/>
        <v>0</v>
      </c>
      <c r="S883">
        <v>0</v>
      </c>
      <c r="T883">
        <f t="shared" si="41"/>
        <v>0</v>
      </c>
    </row>
    <row r="884" spans="1:20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0</v>
      </c>
      <c r="G884">
        <v>883</v>
      </c>
      <c r="H884">
        <v>87</v>
      </c>
      <c r="I884" t="s">
        <v>3881</v>
      </c>
      <c r="J884">
        <v>0</v>
      </c>
      <c r="K884">
        <v>0.30761508787186598</v>
      </c>
      <c r="M884">
        <v>0</v>
      </c>
      <c r="N884">
        <v>0</v>
      </c>
      <c r="O884">
        <v>0</v>
      </c>
      <c r="P884">
        <v>0</v>
      </c>
      <c r="Q884">
        <f t="shared" si="39"/>
        <v>0</v>
      </c>
      <c r="R884">
        <f t="shared" si="40"/>
        <v>0</v>
      </c>
      <c r="S884">
        <v>0</v>
      </c>
      <c r="T884">
        <f t="shared" si="41"/>
        <v>0</v>
      </c>
    </row>
    <row r="885" spans="1:20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0</v>
      </c>
      <c r="G885">
        <v>884</v>
      </c>
      <c r="H885">
        <v>87</v>
      </c>
      <c r="I885" t="s">
        <v>3882</v>
      </c>
      <c r="J885">
        <v>0</v>
      </c>
      <c r="K885">
        <v>0</v>
      </c>
      <c r="M885">
        <v>0</v>
      </c>
      <c r="N885">
        <v>0</v>
      </c>
      <c r="O885">
        <v>0</v>
      </c>
      <c r="P885">
        <v>0</v>
      </c>
      <c r="Q885">
        <f t="shared" si="39"/>
        <v>0</v>
      </c>
      <c r="R885">
        <f t="shared" si="40"/>
        <v>0</v>
      </c>
      <c r="S885">
        <v>0</v>
      </c>
      <c r="T885">
        <f t="shared" si="41"/>
        <v>0</v>
      </c>
    </row>
    <row r="886" spans="1:20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0</v>
      </c>
      <c r="G886">
        <v>885</v>
      </c>
      <c r="H886">
        <v>87</v>
      </c>
      <c r="I886" t="s">
        <v>3883</v>
      </c>
      <c r="J886">
        <v>0</v>
      </c>
      <c r="K886">
        <v>0</v>
      </c>
      <c r="M886">
        <v>0</v>
      </c>
      <c r="N886">
        <v>0</v>
      </c>
      <c r="O886">
        <v>0</v>
      </c>
      <c r="P886">
        <v>0</v>
      </c>
      <c r="Q886">
        <f t="shared" si="39"/>
        <v>0</v>
      </c>
      <c r="R886">
        <f t="shared" si="40"/>
        <v>0</v>
      </c>
      <c r="S886">
        <v>0</v>
      </c>
      <c r="T886">
        <f t="shared" si="41"/>
        <v>0</v>
      </c>
    </row>
    <row r="887" spans="1:20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0</v>
      </c>
      <c r="G887">
        <v>886</v>
      </c>
      <c r="H887">
        <v>87</v>
      </c>
      <c r="I887" t="s">
        <v>3884</v>
      </c>
      <c r="J887">
        <v>-2.58355336972045E-2</v>
      </c>
      <c r="K887">
        <v>0</v>
      </c>
      <c r="M887">
        <v>0</v>
      </c>
      <c r="N887">
        <v>0</v>
      </c>
      <c r="O887">
        <v>0</v>
      </c>
      <c r="P887">
        <v>0</v>
      </c>
      <c r="Q887">
        <f t="shared" si="39"/>
        <v>0</v>
      </c>
      <c r="R887">
        <f t="shared" si="40"/>
        <v>0</v>
      </c>
      <c r="S887">
        <v>0</v>
      </c>
      <c r="T887">
        <f t="shared" si="41"/>
        <v>0</v>
      </c>
    </row>
    <row r="888" spans="1:20" ht="15" x14ac:dyDescent="0.25">
      <c r="A888" s="11" t="s">
        <v>887</v>
      </c>
      <c r="B888" s="27" t="s">
        <v>1876</v>
      </c>
      <c r="C888" s="12" t="s">
        <v>2884</v>
      </c>
      <c r="D888">
        <v>-2.9992012973707499E-3</v>
      </c>
      <c r="E888">
        <v>0</v>
      </c>
      <c r="F888">
        <v>-2.9992012973707499E-3</v>
      </c>
      <c r="G888">
        <v>887</v>
      </c>
      <c r="H888">
        <v>88</v>
      </c>
      <c r="I888" t="s">
        <v>3885</v>
      </c>
      <c r="J888">
        <v>-9.8581648818481006E-3</v>
      </c>
      <c r="K888">
        <v>-2.9692035222978999E-3</v>
      </c>
      <c r="M888">
        <v>0</v>
      </c>
      <c r="N888">
        <v>0</v>
      </c>
      <c r="O888">
        <v>0</v>
      </c>
      <c r="P888">
        <v>0</v>
      </c>
      <c r="Q888">
        <f t="shared" si="39"/>
        <v>0</v>
      </c>
      <c r="R888">
        <f t="shared" si="40"/>
        <v>0</v>
      </c>
      <c r="S888">
        <v>0</v>
      </c>
      <c r="T888">
        <f t="shared" si="41"/>
        <v>0</v>
      </c>
    </row>
    <row r="889" spans="1:20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0</v>
      </c>
      <c r="G889">
        <v>888</v>
      </c>
      <c r="H889">
        <v>88</v>
      </c>
      <c r="I889" t="s">
        <v>3886</v>
      </c>
      <c r="J889">
        <v>0</v>
      </c>
      <c r="K889">
        <v>0</v>
      </c>
      <c r="M889">
        <v>0</v>
      </c>
      <c r="N889">
        <v>0</v>
      </c>
      <c r="O889">
        <v>0</v>
      </c>
      <c r="P889">
        <v>0</v>
      </c>
      <c r="Q889">
        <f t="shared" si="39"/>
        <v>0</v>
      </c>
      <c r="R889">
        <f t="shared" si="40"/>
        <v>0</v>
      </c>
      <c r="S889">
        <v>0</v>
      </c>
      <c r="T889">
        <f t="shared" si="41"/>
        <v>0</v>
      </c>
    </row>
    <row r="890" spans="1:20" ht="15" x14ac:dyDescent="0.25">
      <c r="A890" s="13" t="s">
        <v>889</v>
      </c>
      <c r="B890" s="28" t="s">
        <v>1878</v>
      </c>
      <c r="C890" s="13" t="s">
        <v>2886</v>
      </c>
      <c r="D890">
        <v>0.37000000000022298</v>
      </c>
      <c r="E890">
        <v>0.37</v>
      </c>
      <c r="F890">
        <v>0.36999999999986999</v>
      </c>
      <c r="G890">
        <v>889</v>
      </c>
      <c r="H890">
        <v>88</v>
      </c>
      <c r="I890" t="s">
        <v>3887</v>
      </c>
      <c r="J890">
        <v>0.22758560747079301</v>
      </c>
      <c r="K890">
        <v>0.37</v>
      </c>
      <c r="M890">
        <v>0</v>
      </c>
      <c r="N890">
        <v>0</v>
      </c>
      <c r="O890">
        <v>0</v>
      </c>
      <c r="P890">
        <v>0</v>
      </c>
      <c r="Q890">
        <f t="shared" si="39"/>
        <v>0</v>
      </c>
      <c r="R890">
        <f t="shared" si="40"/>
        <v>0</v>
      </c>
      <c r="S890">
        <v>0</v>
      </c>
      <c r="T890">
        <f t="shared" si="41"/>
        <v>0</v>
      </c>
    </row>
    <row r="891" spans="1:20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0</v>
      </c>
      <c r="G891">
        <v>890</v>
      </c>
      <c r="H891">
        <v>88</v>
      </c>
      <c r="I891" t="s">
        <v>3888</v>
      </c>
      <c r="J891">
        <v>0</v>
      </c>
      <c r="K891">
        <v>0</v>
      </c>
      <c r="M891">
        <v>0</v>
      </c>
      <c r="N891">
        <v>0</v>
      </c>
      <c r="O891">
        <v>0</v>
      </c>
      <c r="P891">
        <v>0</v>
      </c>
      <c r="Q891">
        <f t="shared" si="39"/>
        <v>0</v>
      </c>
      <c r="R891">
        <f t="shared" si="40"/>
        <v>0</v>
      </c>
      <c r="S891">
        <v>0</v>
      </c>
      <c r="T891">
        <f t="shared" si="41"/>
        <v>0</v>
      </c>
    </row>
    <row r="892" spans="1:20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0</v>
      </c>
      <c r="G892">
        <v>891</v>
      </c>
      <c r="H892">
        <v>88</v>
      </c>
      <c r="I892" t="s">
        <v>3889</v>
      </c>
      <c r="J892">
        <v>0</v>
      </c>
      <c r="K892">
        <v>0</v>
      </c>
      <c r="M892">
        <v>0</v>
      </c>
      <c r="N892">
        <v>0</v>
      </c>
      <c r="O892">
        <v>0</v>
      </c>
      <c r="P892">
        <v>0</v>
      </c>
      <c r="Q892">
        <f t="shared" si="39"/>
        <v>0</v>
      </c>
      <c r="R892">
        <f t="shared" si="40"/>
        <v>0</v>
      </c>
      <c r="S892">
        <v>0</v>
      </c>
      <c r="T892">
        <f t="shared" si="41"/>
        <v>0</v>
      </c>
    </row>
    <row r="893" spans="1:20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0</v>
      </c>
      <c r="G893">
        <v>892</v>
      </c>
      <c r="H893">
        <v>88</v>
      </c>
      <c r="I893" t="s">
        <v>3890</v>
      </c>
      <c r="J893">
        <v>-4.1346113975237103E-2</v>
      </c>
      <c r="K893">
        <v>0</v>
      </c>
      <c r="M893">
        <v>0</v>
      </c>
      <c r="N893">
        <v>0</v>
      </c>
      <c r="O893">
        <v>0</v>
      </c>
      <c r="P893">
        <v>0</v>
      </c>
      <c r="Q893">
        <f t="shared" si="39"/>
        <v>0</v>
      </c>
      <c r="R893">
        <f t="shared" si="40"/>
        <v>0</v>
      </c>
      <c r="S893">
        <v>0</v>
      </c>
      <c r="T893">
        <f t="shared" si="41"/>
        <v>0</v>
      </c>
    </row>
    <row r="894" spans="1:20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0</v>
      </c>
      <c r="G894">
        <v>893</v>
      </c>
      <c r="H894">
        <v>88</v>
      </c>
      <c r="I894" t="s">
        <v>3891</v>
      </c>
      <c r="J894">
        <v>-5.0263903251675401E-2</v>
      </c>
      <c r="K894">
        <v>0</v>
      </c>
      <c r="M894">
        <v>-5.8293714246246998E-2</v>
      </c>
      <c r="N894">
        <v>-1.68693280293246</v>
      </c>
      <c r="O894">
        <v>0</v>
      </c>
      <c r="P894">
        <v>-0.21523957437580099</v>
      </c>
      <c r="Q894">
        <f t="shared" si="39"/>
        <v>0.95756685753762094</v>
      </c>
      <c r="R894">
        <f t="shared" si="40"/>
        <v>0.21523957437580099</v>
      </c>
      <c r="S894">
        <v>-1.1138296850659799</v>
      </c>
      <c r="T894">
        <f t="shared" si="41"/>
        <v>1.0555359708197329</v>
      </c>
    </row>
    <row r="895" spans="1:20" ht="15" x14ac:dyDescent="0.25">
      <c r="A895" s="14" t="s">
        <v>894</v>
      </c>
      <c r="B895" s="28" t="s">
        <v>1883</v>
      </c>
      <c r="C895" s="13" t="s">
        <v>2891</v>
      </c>
      <c r="D895">
        <v>0</v>
      </c>
      <c r="E895">
        <v>0</v>
      </c>
      <c r="F895" s="41">
        <v>0</v>
      </c>
      <c r="G895">
        <v>894</v>
      </c>
      <c r="H895">
        <v>88</v>
      </c>
      <c r="I895" t="s">
        <v>3892</v>
      </c>
      <c r="J895">
        <v>-9.9521299841626401E-2</v>
      </c>
      <c r="K895">
        <v>0</v>
      </c>
      <c r="M895">
        <v>-6.8774390965359103E-2</v>
      </c>
      <c r="N895">
        <v>0</v>
      </c>
      <c r="O895">
        <v>-4.8650474018813797E-2</v>
      </c>
      <c r="P895">
        <v>-6.8774390965359103E-2</v>
      </c>
      <c r="Q895">
        <f t="shared" si="39"/>
        <v>3.5359481303187501E-2</v>
      </c>
      <c r="R895">
        <f t="shared" si="40"/>
        <v>2.0123916946545306E-2</v>
      </c>
      <c r="S895">
        <v>0</v>
      </c>
      <c r="T895">
        <f t="shared" si="41"/>
        <v>-6.8774390965359103E-2</v>
      </c>
    </row>
    <row r="896" spans="1:20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0</v>
      </c>
      <c r="G896">
        <v>895</v>
      </c>
      <c r="H896">
        <v>88</v>
      </c>
      <c r="I896" t="s">
        <v>3893</v>
      </c>
      <c r="J896">
        <v>-7.2550728277860799E-2</v>
      </c>
      <c r="K896">
        <v>0</v>
      </c>
      <c r="M896">
        <v>0</v>
      </c>
      <c r="N896">
        <v>0</v>
      </c>
      <c r="O896">
        <v>0</v>
      </c>
      <c r="P896">
        <v>0</v>
      </c>
      <c r="Q896">
        <f t="shared" si="39"/>
        <v>0</v>
      </c>
      <c r="R896">
        <f t="shared" si="40"/>
        <v>0</v>
      </c>
      <c r="S896">
        <v>0</v>
      </c>
      <c r="T896">
        <f t="shared" si="41"/>
        <v>0</v>
      </c>
    </row>
    <row r="897" spans="1:20" ht="15" x14ac:dyDescent="0.25">
      <c r="A897" s="14" t="s">
        <v>896</v>
      </c>
      <c r="B897" s="28" t="s">
        <v>1885</v>
      </c>
      <c r="C897" s="13" t="s">
        <v>2893</v>
      </c>
      <c r="D897">
        <v>3.49</v>
      </c>
      <c r="E897">
        <v>3.49</v>
      </c>
      <c r="F897">
        <v>3.49</v>
      </c>
      <c r="G897">
        <v>896</v>
      </c>
      <c r="H897">
        <v>88</v>
      </c>
      <c r="I897" t="s">
        <v>3894</v>
      </c>
      <c r="J897">
        <v>3.41744927172397</v>
      </c>
      <c r="K897">
        <v>3.49</v>
      </c>
      <c r="M897">
        <v>3.49</v>
      </c>
      <c r="N897">
        <v>3.49</v>
      </c>
      <c r="O897">
        <v>3.49</v>
      </c>
      <c r="P897">
        <v>3.49</v>
      </c>
      <c r="Q897">
        <f t="shared" si="39"/>
        <v>0</v>
      </c>
      <c r="R897">
        <f t="shared" si="40"/>
        <v>0</v>
      </c>
      <c r="S897">
        <v>3.49</v>
      </c>
      <c r="T897">
        <f t="shared" si="41"/>
        <v>0</v>
      </c>
    </row>
    <row r="898" spans="1:20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0</v>
      </c>
      <c r="G898">
        <v>897</v>
      </c>
      <c r="H898">
        <v>89</v>
      </c>
      <c r="I898" t="s">
        <v>3895</v>
      </c>
      <c r="J898">
        <v>-1.25250442940796E-2</v>
      </c>
      <c r="K898">
        <v>0</v>
      </c>
      <c r="M898">
        <v>0</v>
      </c>
      <c r="N898">
        <v>0</v>
      </c>
      <c r="O898">
        <v>0</v>
      </c>
      <c r="P898">
        <v>0</v>
      </c>
      <c r="Q898">
        <f t="shared" si="39"/>
        <v>0</v>
      </c>
      <c r="R898">
        <f t="shared" si="40"/>
        <v>0</v>
      </c>
      <c r="S898">
        <v>0</v>
      </c>
      <c r="T898">
        <f t="shared" si="41"/>
        <v>0</v>
      </c>
    </row>
    <row r="899" spans="1:20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0</v>
      </c>
      <c r="G899">
        <v>898</v>
      </c>
      <c r="H899">
        <v>89</v>
      </c>
      <c r="I899" t="s">
        <v>3896</v>
      </c>
      <c r="J899">
        <v>0</v>
      </c>
      <c r="K899">
        <v>0</v>
      </c>
      <c r="M899">
        <v>0</v>
      </c>
      <c r="N899">
        <v>0</v>
      </c>
      <c r="O899">
        <v>0</v>
      </c>
      <c r="P899">
        <v>0</v>
      </c>
      <c r="Q899">
        <f t="shared" ref="Q899:Q962" si="42">STDEV(M899:O899)</f>
        <v>0</v>
      </c>
      <c r="R899">
        <f t="shared" ref="R899:R962" si="43">O899-P899</f>
        <v>0</v>
      </c>
      <c r="S899">
        <v>0</v>
      </c>
      <c r="T899">
        <f t="shared" ref="T899:T962" si="44">M899-S899</f>
        <v>0</v>
      </c>
    </row>
    <row r="900" spans="1:20" ht="15" x14ac:dyDescent="0.25">
      <c r="A900" s="14" t="s">
        <v>899</v>
      </c>
      <c r="B900" s="28" t="s">
        <v>1888</v>
      </c>
      <c r="C900" s="13" t="s">
        <v>2896</v>
      </c>
      <c r="D900">
        <v>0.21</v>
      </c>
      <c r="E900">
        <v>0.21</v>
      </c>
      <c r="F900">
        <v>0.21</v>
      </c>
      <c r="G900">
        <v>899</v>
      </c>
      <c r="H900">
        <v>89</v>
      </c>
      <c r="I900" t="s">
        <v>3897</v>
      </c>
      <c r="J900">
        <v>0.169736245032897</v>
      </c>
      <c r="K900">
        <v>0.21</v>
      </c>
      <c r="M900">
        <v>0.21</v>
      </c>
      <c r="N900">
        <v>0.21</v>
      </c>
      <c r="O900">
        <v>0.21</v>
      </c>
      <c r="P900">
        <v>0.21</v>
      </c>
      <c r="Q900">
        <f t="shared" si="42"/>
        <v>0</v>
      </c>
      <c r="R900">
        <f t="shared" si="43"/>
        <v>0</v>
      </c>
      <c r="S900">
        <v>0.21</v>
      </c>
      <c r="T900">
        <f t="shared" si="44"/>
        <v>0</v>
      </c>
    </row>
    <row r="901" spans="1:20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0</v>
      </c>
      <c r="G901">
        <v>900</v>
      </c>
      <c r="H901">
        <v>89</v>
      </c>
      <c r="I901" t="s">
        <v>3898</v>
      </c>
      <c r="J901">
        <v>0</v>
      </c>
      <c r="K901">
        <v>0</v>
      </c>
      <c r="M901">
        <v>0</v>
      </c>
      <c r="N901">
        <v>0</v>
      </c>
      <c r="O901">
        <v>0</v>
      </c>
      <c r="P901">
        <v>0</v>
      </c>
      <c r="Q901">
        <f t="shared" si="42"/>
        <v>0</v>
      </c>
      <c r="R901">
        <f t="shared" si="43"/>
        <v>0</v>
      </c>
      <c r="S901">
        <v>0</v>
      </c>
      <c r="T901">
        <f t="shared" si="44"/>
        <v>0</v>
      </c>
    </row>
    <row r="902" spans="1:20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0</v>
      </c>
      <c r="G902">
        <v>901</v>
      </c>
      <c r="H902">
        <v>89</v>
      </c>
      <c r="I902" t="s">
        <v>3899</v>
      </c>
      <c r="J902">
        <v>0</v>
      </c>
      <c r="K902">
        <v>0</v>
      </c>
      <c r="M902">
        <v>0</v>
      </c>
      <c r="N902">
        <v>0</v>
      </c>
      <c r="O902">
        <v>0</v>
      </c>
      <c r="P902">
        <v>0</v>
      </c>
      <c r="Q902">
        <f t="shared" si="42"/>
        <v>0</v>
      </c>
      <c r="R902">
        <f t="shared" si="43"/>
        <v>0</v>
      </c>
      <c r="S902">
        <v>0</v>
      </c>
      <c r="T902">
        <f t="shared" si="44"/>
        <v>0</v>
      </c>
    </row>
    <row r="903" spans="1:20" ht="15" x14ac:dyDescent="0.25">
      <c r="A903" s="14" t="s">
        <v>902</v>
      </c>
      <c r="B903" s="28" t="s">
        <v>1891</v>
      </c>
      <c r="C903" s="13" t="s">
        <v>2899</v>
      </c>
      <c r="D903">
        <v>1.23</v>
      </c>
      <c r="E903">
        <v>1.23</v>
      </c>
      <c r="F903">
        <v>1.23</v>
      </c>
      <c r="G903">
        <v>902</v>
      </c>
      <c r="H903">
        <v>89</v>
      </c>
      <c r="I903" t="s">
        <v>3900</v>
      </c>
      <c r="J903">
        <v>1.1607173225467899</v>
      </c>
      <c r="K903">
        <v>1.23</v>
      </c>
      <c r="M903">
        <v>1.23</v>
      </c>
      <c r="N903">
        <v>1.23</v>
      </c>
      <c r="O903">
        <v>1.23</v>
      </c>
      <c r="P903">
        <v>1.23</v>
      </c>
      <c r="Q903">
        <f t="shared" si="42"/>
        <v>0</v>
      </c>
      <c r="R903">
        <f t="shared" si="43"/>
        <v>0</v>
      </c>
      <c r="S903">
        <v>1.23</v>
      </c>
      <c r="T903">
        <f t="shared" si="44"/>
        <v>0</v>
      </c>
    </row>
    <row r="904" spans="1:20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0</v>
      </c>
      <c r="G904">
        <v>903</v>
      </c>
      <c r="H904">
        <v>89</v>
      </c>
      <c r="I904" t="s">
        <v>3901</v>
      </c>
      <c r="J904">
        <v>0</v>
      </c>
      <c r="K904">
        <v>0</v>
      </c>
      <c r="M904">
        <v>0</v>
      </c>
      <c r="N904">
        <v>0</v>
      </c>
      <c r="O904">
        <v>0</v>
      </c>
      <c r="P904">
        <v>0</v>
      </c>
      <c r="Q904">
        <f t="shared" si="42"/>
        <v>0</v>
      </c>
      <c r="R904">
        <f t="shared" si="43"/>
        <v>0</v>
      </c>
      <c r="S904">
        <v>0</v>
      </c>
      <c r="T904">
        <f t="shared" si="44"/>
        <v>0</v>
      </c>
    </row>
    <row r="905" spans="1:20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0</v>
      </c>
      <c r="G905">
        <v>904</v>
      </c>
      <c r="H905">
        <v>89</v>
      </c>
      <c r="I905" t="s">
        <v>3902</v>
      </c>
      <c r="J905">
        <v>0</v>
      </c>
      <c r="K905">
        <v>0</v>
      </c>
      <c r="M905">
        <v>0</v>
      </c>
      <c r="N905">
        <v>0</v>
      </c>
      <c r="O905">
        <v>0</v>
      </c>
      <c r="P905">
        <v>0</v>
      </c>
      <c r="Q905">
        <f t="shared" si="42"/>
        <v>0</v>
      </c>
      <c r="R905">
        <f t="shared" si="43"/>
        <v>0</v>
      </c>
      <c r="S905">
        <v>0</v>
      </c>
      <c r="T905">
        <f t="shared" si="44"/>
        <v>0</v>
      </c>
    </row>
    <row r="906" spans="1:20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0</v>
      </c>
      <c r="G906">
        <v>905</v>
      </c>
      <c r="H906">
        <v>89</v>
      </c>
      <c r="I906" t="s">
        <v>3903</v>
      </c>
      <c r="J906">
        <v>0</v>
      </c>
      <c r="K906">
        <v>0</v>
      </c>
      <c r="M906">
        <v>0</v>
      </c>
      <c r="N906">
        <v>0</v>
      </c>
      <c r="O906">
        <v>0</v>
      </c>
      <c r="P906">
        <v>0</v>
      </c>
      <c r="Q906">
        <f t="shared" si="42"/>
        <v>0</v>
      </c>
      <c r="R906">
        <f t="shared" si="43"/>
        <v>0</v>
      </c>
      <c r="S906">
        <v>0</v>
      </c>
      <c r="T906">
        <f t="shared" si="44"/>
        <v>0</v>
      </c>
    </row>
    <row r="907" spans="1:20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0</v>
      </c>
      <c r="G907">
        <v>906</v>
      </c>
      <c r="H907">
        <v>89</v>
      </c>
      <c r="I907" t="s">
        <v>3904</v>
      </c>
      <c r="J907">
        <v>0</v>
      </c>
      <c r="K907">
        <v>0</v>
      </c>
      <c r="M907">
        <v>0</v>
      </c>
      <c r="N907">
        <v>0</v>
      </c>
      <c r="O907">
        <v>0</v>
      </c>
      <c r="P907">
        <v>0</v>
      </c>
      <c r="Q907">
        <f t="shared" si="42"/>
        <v>0</v>
      </c>
      <c r="R907">
        <f t="shared" si="43"/>
        <v>0</v>
      </c>
      <c r="S907">
        <v>0</v>
      </c>
      <c r="T907">
        <f t="shared" si="44"/>
        <v>0</v>
      </c>
    </row>
    <row r="908" spans="1:20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0</v>
      </c>
      <c r="G908">
        <v>907</v>
      </c>
      <c r="H908">
        <v>90</v>
      </c>
      <c r="I908" t="s">
        <v>3905</v>
      </c>
      <c r="J908">
        <v>0</v>
      </c>
      <c r="K908">
        <v>0</v>
      </c>
      <c r="M908">
        <v>0</v>
      </c>
      <c r="N908">
        <v>0</v>
      </c>
      <c r="O908">
        <v>0</v>
      </c>
      <c r="P908">
        <v>0</v>
      </c>
      <c r="Q908">
        <f t="shared" si="42"/>
        <v>0</v>
      </c>
      <c r="R908">
        <f t="shared" si="43"/>
        <v>0</v>
      </c>
      <c r="S908">
        <v>0</v>
      </c>
      <c r="T908">
        <f t="shared" si="44"/>
        <v>0</v>
      </c>
    </row>
    <row r="909" spans="1:20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0</v>
      </c>
      <c r="G909">
        <v>908</v>
      </c>
      <c r="H909">
        <v>90</v>
      </c>
      <c r="I909" t="s">
        <v>3906</v>
      </c>
      <c r="J909">
        <v>-4.41975701005504E-2</v>
      </c>
      <c r="K909">
        <v>0</v>
      </c>
      <c r="M909">
        <v>0</v>
      </c>
      <c r="N909">
        <v>0</v>
      </c>
      <c r="O909">
        <v>0</v>
      </c>
      <c r="P909">
        <v>0</v>
      </c>
      <c r="Q909">
        <f t="shared" si="42"/>
        <v>0</v>
      </c>
      <c r="R909">
        <f t="shared" si="43"/>
        <v>0</v>
      </c>
      <c r="S909">
        <v>0</v>
      </c>
      <c r="T909">
        <f t="shared" si="44"/>
        <v>0</v>
      </c>
    </row>
    <row r="910" spans="1:20" ht="15" x14ac:dyDescent="0.25">
      <c r="A910" s="14" t="s">
        <v>909</v>
      </c>
      <c r="B910" s="28" t="s">
        <v>1898</v>
      </c>
      <c r="C910" s="13" t="s">
        <v>2906</v>
      </c>
      <c r="D910">
        <v>-15.3226980293006</v>
      </c>
      <c r="E910">
        <v>-11.547617160917801</v>
      </c>
      <c r="F910">
        <v>-15.3226980293002</v>
      </c>
      <c r="G910">
        <v>909</v>
      </c>
      <c r="H910">
        <v>90</v>
      </c>
      <c r="I910" t="s">
        <v>3907</v>
      </c>
      <c r="J910">
        <v>-15.508260529945</v>
      </c>
      <c r="K910">
        <v>-15.097631179161301</v>
      </c>
      <c r="M910">
        <v>-18.219901163898001</v>
      </c>
      <c r="N910">
        <v>-8.6840258886597894</v>
      </c>
      <c r="O910">
        <v>-18.5314936520647</v>
      </c>
      <c r="P910">
        <v>-17.921704029650598</v>
      </c>
      <c r="Q910">
        <f t="shared" si="42"/>
        <v>5.5976576722602003</v>
      </c>
      <c r="R910">
        <f t="shared" si="43"/>
        <v>-0.60978962241410173</v>
      </c>
      <c r="S910">
        <v>-9.9210531419703294</v>
      </c>
      <c r="T910">
        <f t="shared" si="44"/>
        <v>-8.2988480219276717</v>
      </c>
    </row>
    <row r="911" spans="1:20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0</v>
      </c>
      <c r="G911">
        <v>910</v>
      </c>
      <c r="H911">
        <v>90</v>
      </c>
      <c r="I911" t="s">
        <v>3908</v>
      </c>
      <c r="J911">
        <v>0</v>
      </c>
      <c r="K911">
        <v>0</v>
      </c>
      <c r="M911">
        <v>0</v>
      </c>
      <c r="N911">
        <v>0</v>
      </c>
      <c r="O911">
        <v>0</v>
      </c>
      <c r="P911">
        <v>0</v>
      </c>
      <c r="Q911">
        <f t="shared" si="42"/>
        <v>0</v>
      </c>
      <c r="R911">
        <f t="shared" si="43"/>
        <v>0</v>
      </c>
      <c r="S911">
        <v>0</v>
      </c>
      <c r="T911">
        <f t="shared" si="44"/>
        <v>0</v>
      </c>
    </row>
    <row r="912" spans="1:20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0</v>
      </c>
      <c r="G912">
        <v>911</v>
      </c>
      <c r="H912">
        <v>90</v>
      </c>
      <c r="I912" t="s">
        <v>3909</v>
      </c>
      <c r="J912">
        <v>0</v>
      </c>
      <c r="K912">
        <v>0</v>
      </c>
      <c r="M912">
        <v>0</v>
      </c>
      <c r="N912">
        <v>0</v>
      </c>
      <c r="O912">
        <v>0</v>
      </c>
      <c r="P912">
        <v>0</v>
      </c>
      <c r="Q912">
        <f t="shared" si="42"/>
        <v>0</v>
      </c>
      <c r="R912">
        <f t="shared" si="43"/>
        <v>0</v>
      </c>
      <c r="S912">
        <v>0</v>
      </c>
      <c r="T912">
        <f t="shared" si="44"/>
        <v>0</v>
      </c>
    </row>
    <row r="913" spans="1:20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0</v>
      </c>
      <c r="G913">
        <v>912</v>
      </c>
      <c r="H913">
        <v>90</v>
      </c>
      <c r="I913" t="s">
        <v>3910</v>
      </c>
      <c r="J913">
        <v>0</v>
      </c>
      <c r="K913">
        <v>0</v>
      </c>
      <c r="M913">
        <v>0</v>
      </c>
      <c r="N913">
        <v>0</v>
      </c>
      <c r="O913">
        <v>0</v>
      </c>
      <c r="P913">
        <v>0</v>
      </c>
      <c r="Q913">
        <f t="shared" si="42"/>
        <v>0</v>
      </c>
      <c r="R913">
        <f t="shared" si="43"/>
        <v>0</v>
      </c>
      <c r="S913">
        <v>0</v>
      </c>
      <c r="T913">
        <f t="shared" si="44"/>
        <v>0</v>
      </c>
    </row>
    <row r="914" spans="1:20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0</v>
      </c>
      <c r="G914">
        <v>913</v>
      </c>
      <c r="H914">
        <v>90</v>
      </c>
      <c r="I914" t="s">
        <v>3911</v>
      </c>
      <c r="J914">
        <v>0</v>
      </c>
      <c r="K914">
        <v>0</v>
      </c>
      <c r="M914">
        <v>0</v>
      </c>
      <c r="N914">
        <v>0</v>
      </c>
      <c r="O914">
        <v>0</v>
      </c>
      <c r="P914">
        <v>0</v>
      </c>
      <c r="Q914">
        <f t="shared" si="42"/>
        <v>0</v>
      </c>
      <c r="R914">
        <f t="shared" si="43"/>
        <v>0</v>
      </c>
      <c r="S914">
        <v>0</v>
      </c>
      <c r="T914">
        <f t="shared" si="44"/>
        <v>0</v>
      </c>
    </row>
    <row r="915" spans="1:20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0</v>
      </c>
      <c r="G915">
        <v>914</v>
      </c>
      <c r="H915">
        <v>90</v>
      </c>
      <c r="I915" t="s">
        <v>3912</v>
      </c>
      <c r="J915">
        <v>0</v>
      </c>
      <c r="K915">
        <v>0</v>
      </c>
      <c r="M915">
        <v>0</v>
      </c>
      <c r="N915">
        <v>0</v>
      </c>
      <c r="O915">
        <v>0</v>
      </c>
      <c r="P915">
        <v>0</v>
      </c>
      <c r="Q915">
        <f t="shared" si="42"/>
        <v>0</v>
      </c>
      <c r="R915">
        <f t="shared" si="43"/>
        <v>0</v>
      </c>
      <c r="S915">
        <v>0</v>
      </c>
      <c r="T915">
        <f t="shared" si="44"/>
        <v>0</v>
      </c>
    </row>
    <row r="916" spans="1:20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0</v>
      </c>
      <c r="G916">
        <v>915</v>
      </c>
      <c r="H916">
        <v>90</v>
      </c>
      <c r="I916" t="s">
        <v>3913</v>
      </c>
      <c r="J916">
        <v>0</v>
      </c>
      <c r="K916">
        <v>0</v>
      </c>
      <c r="M916">
        <v>0</v>
      </c>
      <c r="N916">
        <v>0</v>
      </c>
      <c r="O916">
        <v>0</v>
      </c>
      <c r="P916">
        <v>0</v>
      </c>
      <c r="Q916">
        <f t="shared" si="42"/>
        <v>0</v>
      </c>
      <c r="R916">
        <f t="shared" si="43"/>
        <v>0</v>
      </c>
      <c r="S916">
        <v>0</v>
      </c>
      <c r="T916">
        <f t="shared" si="44"/>
        <v>0</v>
      </c>
    </row>
    <row r="917" spans="1:20" ht="15" x14ac:dyDescent="0.25">
      <c r="A917" s="12" t="s">
        <v>916</v>
      </c>
      <c r="B917" s="27" t="s">
        <v>1905</v>
      </c>
      <c r="C917" s="12" t="s">
        <v>2913</v>
      </c>
      <c r="D917" s="41">
        <v>-5.5139105370471995E-7</v>
      </c>
      <c r="E917">
        <v>0</v>
      </c>
      <c r="F917" s="41">
        <v>-5.5139105370471995E-7</v>
      </c>
      <c r="G917">
        <v>916</v>
      </c>
      <c r="H917">
        <v>90</v>
      </c>
      <c r="I917" t="s">
        <v>3914</v>
      </c>
      <c r="J917" s="41">
        <v>-5.5139105370471995E-7</v>
      </c>
      <c r="K917" s="41">
        <v>-5.4587610520684404E-7</v>
      </c>
      <c r="M917">
        <v>0</v>
      </c>
      <c r="N917">
        <v>0</v>
      </c>
      <c r="O917">
        <v>0</v>
      </c>
      <c r="P917">
        <v>0</v>
      </c>
      <c r="Q917">
        <f t="shared" si="42"/>
        <v>0</v>
      </c>
      <c r="R917">
        <f t="shared" si="43"/>
        <v>0</v>
      </c>
      <c r="S917">
        <v>0</v>
      </c>
      <c r="T917">
        <f t="shared" si="44"/>
        <v>0</v>
      </c>
    </row>
    <row r="918" spans="1:20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0</v>
      </c>
      <c r="G918">
        <v>917</v>
      </c>
      <c r="H918">
        <v>91</v>
      </c>
      <c r="I918" t="s">
        <v>3915</v>
      </c>
      <c r="J918">
        <v>0</v>
      </c>
      <c r="K918">
        <v>0</v>
      </c>
      <c r="M918">
        <v>0</v>
      </c>
      <c r="N918">
        <v>0</v>
      </c>
      <c r="O918">
        <v>0</v>
      </c>
      <c r="P918">
        <v>0</v>
      </c>
      <c r="Q918">
        <f t="shared" si="42"/>
        <v>0</v>
      </c>
      <c r="R918">
        <f t="shared" si="43"/>
        <v>0</v>
      </c>
      <c r="S918">
        <v>0</v>
      </c>
      <c r="T918">
        <f t="shared" si="44"/>
        <v>0</v>
      </c>
    </row>
    <row r="919" spans="1:20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0</v>
      </c>
      <c r="G919">
        <v>918</v>
      </c>
      <c r="H919">
        <v>91</v>
      </c>
      <c r="I919" t="s">
        <v>3916</v>
      </c>
      <c r="J919">
        <v>-6.3556836337283998E-2</v>
      </c>
      <c r="K919">
        <v>0</v>
      </c>
      <c r="M919">
        <v>0</v>
      </c>
      <c r="N919">
        <v>0</v>
      </c>
      <c r="O919">
        <v>0</v>
      </c>
      <c r="P919">
        <v>0</v>
      </c>
      <c r="Q919">
        <f t="shared" si="42"/>
        <v>0</v>
      </c>
      <c r="R919">
        <f t="shared" si="43"/>
        <v>0</v>
      </c>
      <c r="S919">
        <v>0</v>
      </c>
      <c r="T919">
        <f t="shared" si="44"/>
        <v>0</v>
      </c>
    </row>
    <row r="920" spans="1:20" ht="15" x14ac:dyDescent="0.25">
      <c r="A920" s="12" t="s">
        <v>919</v>
      </c>
      <c r="B920" s="27" t="s">
        <v>1908</v>
      </c>
      <c r="C920" s="12" t="s">
        <v>2916</v>
      </c>
      <c r="D920" s="41">
        <v>2.7569558369577899E-7</v>
      </c>
      <c r="E920" s="41">
        <v>3.5853008739650302E-7</v>
      </c>
      <c r="F920" s="41">
        <v>2.7569558369577899E-7</v>
      </c>
      <c r="G920">
        <v>919</v>
      </c>
      <c r="H920">
        <v>91</v>
      </c>
      <c r="I920" t="s">
        <v>3917</v>
      </c>
      <c r="J920" s="41">
        <v>2.72937995760003E-7</v>
      </c>
      <c r="K920" s="41">
        <v>2.7569558369577899E-7</v>
      </c>
      <c r="M920" s="41">
        <v>1.89459569810424E-7</v>
      </c>
      <c r="N920" s="41">
        <v>1.89459569810424E-7</v>
      </c>
      <c r="O920" s="41">
        <v>1.89459569810424E-7</v>
      </c>
      <c r="P920" s="41">
        <v>1.89459569810424E-7</v>
      </c>
      <c r="Q920">
        <f t="shared" si="42"/>
        <v>0</v>
      </c>
      <c r="R920">
        <f t="shared" si="43"/>
        <v>0</v>
      </c>
      <c r="S920" s="41">
        <v>1.89459569810424E-7</v>
      </c>
      <c r="T920">
        <f t="shared" si="44"/>
        <v>0</v>
      </c>
    </row>
    <row r="921" spans="1:20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0</v>
      </c>
      <c r="G921">
        <v>920</v>
      </c>
      <c r="H921">
        <v>91</v>
      </c>
      <c r="I921" t="s">
        <v>3918</v>
      </c>
      <c r="J921">
        <v>0</v>
      </c>
      <c r="K921">
        <v>0</v>
      </c>
      <c r="M921">
        <v>0</v>
      </c>
      <c r="N921">
        <v>0</v>
      </c>
      <c r="O921">
        <v>0</v>
      </c>
      <c r="P921">
        <v>0</v>
      </c>
      <c r="Q921">
        <f t="shared" si="42"/>
        <v>0</v>
      </c>
      <c r="R921">
        <f t="shared" si="43"/>
        <v>0</v>
      </c>
      <c r="S921">
        <v>0</v>
      </c>
      <c r="T921">
        <f t="shared" si="44"/>
        <v>0</v>
      </c>
    </row>
    <row r="922" spans="1:20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0</v>
      </c>
      <c r="G922">
        <v>921</v>
      </c>
      <c r="H922">
        <v>91</v>
      </c>
      <c r="I922" t="s">
        <v>3919</v>
      </c>
      <c r="J922">
        <v>0</v>
      </c>
      <c r="K922">
        <v>0</v>
      </c>
      <c r="M922">
        <v>0</v>
      </c>
      <c r="N922">
        <v>0</v>
      </c>
      <c r="O922">
        <v>0</v>
      </c>
      <c r="P922">
        <v>0</v>
      </c>
      <c r="Q922">
        <f t="shared" si="42"/>
        <v>0</v>
      </c>
      <c r="R922">
        <f t="shared" si="43"/>
        <v>0</v>
      </c>
      <c r="S922">
        <v>0</v>
      </c>
      <c r="T922">
        <f t="shared" si="44"/>
        <v>0</v>
      </c>
    </row>
    <row r="923" spans="1:20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0</v>
      </c>
      <c r="G923">
        <v>922</v>
      </c>
      <c r="H923">
        <v>91</v>
      </c>
      <c r="I923" t="s">
        <v>3920</v>
      </c>
      <c r="J923">
        <v>0</v>
      </c>
      <c r="K923">
        <v>0</v>
      </c>
      <c r="M923">
        <v>0</v>
      </c>
      <c r="N923">
        <v>0</v>
      </c>
      <c r="O923">
        <v>0</v>
      </c>
      <c r="P923">
        <v>0</v>
      </c>
      <c r="Q923">
        <f t="shared" si="42"/>
        <v>0</v>
      </c>
      <c r="R923">
        <f t="shared" si="43"/>
        <v>0</v>
      </c>
      <c r="S923">
        <v>0</v>
      </c>
      <c r="T923">
        <f t="shared" si="44"/>
        <v>0</v>
      </c>
    </row>
    <row r="924" spans="1:20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0</v>
      </c>
      <c r="G924">
        <v>923</v>
      </c>
      <c r="H924">
        <v>91</v>
      </c>
      <c r="I924" t="s">
        <v>3921</v>
      </c>
      <c r="J924">
        <v>0</v>
      </c>
      <c r="K924">
        <v>0</v>
      </c>
      <c r="M924">
        <v>0</v>
      </c>
      <c r="N924">
        <v>0</v>
      </c>
      <c r="O924">
        <v>0</v>
      </c>
      <c r="P924">
        <v>0</v>
      </c>
      <c r="Q924">
        <f t="shared" si="42"/>
        <v>0</v>
      </c>
      <c r="R924">
        <f t="shared" si="43"/>
        <v>0</v>
      </c>
      <c r="S924">
        <v>0</v>
      </c>
      <c r="T924">
        <f t="shared" si="44"/>
        <v>0</v>
      </c>
    </row>
    <row r="925" spans="1:20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0</v>
      </c>
      <c r="G925">
        <v>924</v>
      </c>
      <c r="H925">
        <v>91</v>
      </c>
      <c r="I925" t="s">
        <v>3922</v>
      </c>
      <c r="J925">
        <v>0</v>
      </c>
      <c r="K925">
        <v>0</v>
      </c>
      <c r="M925">
        <v>0</v>
      </c>
      <c r="N925">
        <v>0</v>
      </c>
      <c r="O925">
        <v>0</v>
      </c>
      <c r="P925">
        <v>0</v>
      </c>
      <c r="Q925">
        <f t="shared" si="42"/>
        <v>0</v>
      </c>
      <c r="R925">
        <f t="shared" si="43"/>
        <v>0</v>
      </c>
      <c r="S925">
        <v>0</v>
      </c>
      <c r="T925">
        <f t="shared" si="44"/>
        <v>0</v>
      </c>
    </row>
    <row r="926" spans="1:20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0</v>
      </c>
      <c r="G926">
        <v>925</v>
      </c>
      <c r="H926">
        <v>91</v>
      </c>
      <c r="I926" t="s">
        <v>3923</v>
      </c>
      <c r="J926">
        <v>-6.9282677455134903E-2</v>
      </c>
      <c r="K926">
        <v>0</v>
      </c>
      <c r="M926">
        <v>0</v>
      </c>
      <c r="N926">
        <v>0</v>
      </c>
      <c r="O926">
        <v>0</v>
      </c>
      <c r="P926">
        <v>0</v>
      </c>
      <c r="Q926">
        <f t="shared" si="42"/>
        <v>0</v>
      </c>
      <c r="R926">
        <f t="shared" si="43"/>
        <v>0</v>
      </c>
      <c r="S926">
        <v>0</v>
      </c>
      <c r="T926">
        <f t="shared" si="44"/>
        <v>0</v>
      </c>
    </row>
    <row r="927" spans="1:20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0</v>
      </c>
      <c r="G927">
        <v>926</v>
      </c>
      <c r="H927">
        <v>91</v>
      </c>
      <c r="I927" t="s">
        <v>3924</v>
      </c>
      <c r="J927">
        <v>0</v>
      </c>
      <c r="K927">
        <v>0</v>
      </c>
      <c r="M927">
        <v>0</v>
      </c>
      <c r="N927">
        <v>0</v>
      </c>
      <c r="O927">
        <v>0</v>
      </c>
      <c r="P927">
        <v>0</v>
      </c>
      <c r="Q927">
        <f t="shared" si="42"/>
        <v>0</v>
      </c>
      <c r="R927">
        <f t="shared" si="43"/>
        <v>0</v>
      </c>
      <c r="S927">
        <v>0</v>
      </c>
      <c r="T927">
        <f t="shared" si="44"/>
        <v>0</v>
      </c>
    </row>
    <row r="928" spans="1:20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0</v>
      </c>
      <c r="G928">
        <v>927</v>
      </c>
      <c r="H928">
        <v>92</v>
      </c>
      <c r="I928" t="s">
        <v>3925</v>
      </c>
      <c r="J928">
        <v>0</v>
      </c>
      <c r="K928">
        <v>0</v>
      </c>
      <c r="M928">
        <v>0</v>
      </c>
      <c r="N928">
        <v>0</v>
      </c>
      <c r="O928">
        <v>0</v>
      </c>
      <c r="P928">
        <v>0</v>
      </c>
      <c r="Q928">
        <f t="shared" si="42"/>
        <v>0</v>
      </c>
      <c r="R928">
        <f t="shared" si="43"/>
        <v>0</v>
      </c>
      <c r="S928">
        <v>0</v>
      </c>
      <c r="T928">
        <f t="shared" si="44"/>
        <v>0</v>
      </c>
    </row>
    <row r="929" spans="1:20" ht="15" x14ac:dyDescent="0.25">
      <c r="A929" s="13" t="s">
        <v>928</v>
      </c>
      <c r="B929" s="28" t="s">
        <v>1917</v>
      </c>
      <c r="C929" s="13" t="s">
        <v>2925</v>
      </c>
      <c r="D929">
        <v>-1.2614173509291501E-2</v>
      </c>
      <c r="E929">
        <v>-1.6404184134671599E-2</v>
      </c>
      <c r="F929">
        <v>-1.2614173509291501E-2</v>
      </c>
      <c r="G929">
        <v>928</v>
      </c>
      <c r="H929">
        <v>92</v>
      </c>
      <c r="I929" t="s">
        <v>3926</v>
      </c>
      <c r="J929">
        <v>-1.2614173509291501E-2</v>
      </c>
      <c r="K929">
        <v>-1.24880075395595E-2</v>
      </c>
      <c r="M929">
        <v>-8.6685329989677502E-3</v>
      </c>
      <c r="N929">
        <v>-8.6685329989677502E-3</v>
      </c>
      <c r="O929">
        <v>-8.6685329989677502E-3</v>
      </c>
      <c r="P929">
        <v>-8.6685329989677502E-3</v>
      </c>
      <c r="Q929">
        <f t="shared" si="42"/>
        <v>0</v>
      </c>
      <c r="R929">
        <f t="shared" si="43"/>
        <v>0</v>
      </c>
      <c r="S929">
        <v>-8.6685329989677502E-3</v>
      </c>
      <c r="T929">
        <f t="shared" si="44"/>
        <v>0</v>
      </c>
    </row>
    <row r="930" spans="1:20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0</v>
      </c>
      <c r="G930">
        <v>929</v>
      </c>
      <c r="H930">
        <v>92</v>
      </c>
      <c r="I930" t="s">
        <v>3927</v>
      </c>
      <c r="J930">
        <v>0</v>
      </c>
      <c r="K930">
        <v>0</v>
      </c>
      <c r="M930">
        <v>0</v>
      </c>
      <c r="N930">
        <v>0</v>
      </c>
      <c r="O930">
        <v>0</v>
      </c>
      <c r="P930">
        <v>0</v>
      </c>
      <c r="Q930">
        <f t="shared" si="42"/>
        <v>0</v>
      </c>
      <c r="R930">
        <f t="shared" si="43"/>
        <v>0</v>
      </c>
      <c r="S930">
        <v>0</v>
      </c>
      <c r="T930">
        <f t="shared" si="44"/>
        <v>0</v>
      </c>
    </row>
    <row r="931" spans="1:20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0</v>
      </c>
      <c r="G931">
        <v>930</v>
      </c>
      <c r="H931">
        <v>92</v>
      </c>
      <c r="I931" t="s">
        <v>3928</v>
      </c>
      <c r="J931">
        <v>0</v>
      </c>
      <c r="K931">
        <v>0</v>
      </c>
      <c r="M931">
        <v>0</v>
      </c>
      <c r="N931">
        <v>0</v>
      </c>
      <c r="O931">
        <v>0</v>
      </c>
      <c r="P931">
        <v>0</v>
      </c>
      <c r="Q931">
        <f t="shared" si="42"/>
        <v>0</v>
      </c>
      <c r="R931">
        <f t="shared" si="43"/>
        <v>0</v>
      </c>
      <c r="S931">
        <v>0</v>
      </c>
      <c r="T931">
        <f t="shared" si="44"/>
        <v>0</v>
      </c>
    </row>
    <row r="932" spans="1:20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0</v>
      </c>
      <c r="G932">
        <v>931</v>
      </c>
      <c r="H932">
        <v>92</v>
      </c>
      <c r="I932" t="s">
        <v>3929</v>
      </c>
      <c r="J932">
        <v>0</v>
      </c>
      <c r="K932">
        <v>0</v>
      </c>
      <c r="M932">
        <v>0</v>
      </c>
      <c r="N932">
        <v>0</v>
      </c>
      <c r="O932">
        <v>0</v>
      </c>
      <c r="P932">
        <v>0</v>
      </c>
      <c r="Q932">
        <f t="shared" si="42"/>
        <v>0</v>
      </c>
      <c r="R932">
        <f t="shared" si="43"/>
        <v>0</v>
      </c>
      <c r="S932">
        <v>0</v>
      </c>
      <c r="T932">
        <f t="shared" si="44"/>
        <v>0</v>
      </c>
    </row>
    <row r="933" spans="1:20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0</v>
      </c>
      <c r="G933">
        <v>932</v>
      </c>
      <c r="H933">
        <v>92</v>
      </c>
      <c r="I933" t="s">
        <v>3930</v>
      </c>
      <c r="J933">
        <v>0</v>
      </c>
      <c r="K933">
        <v>0</v>
      </c>
      <c r="M933">
        <v>0</v>
      </c>
      <c r="N933">
        <v>0</v>
      </c>
      <c r="O933">
        <v>0</v>
      </c>
      <c r="P933">
        <v>0</v>
      </c>
      <c r="Q933">
        <f t="shared" si="42"/>
        <v>0</v>
      </c>
      <c r="R933">
        <f t="shared" si="43"/>
        <v>0</v>
      </c>
      <c r="S933">
        <v>0</v>
      </c>
      <c r="T933">
        <f t="shared" si="44"/>
        <v>0</v>
      </c>
    </row>
    <row r="934" spans="1:20" ht="15" x14ac:dyDescent="0.25">
      <c r="A934" s="14" t="s">
        <v>933</v>
      </c>
      <c r="B934" s="28" t="s">
        <v>1922</v>
      </c>
      <c r="C934" s="13" t="s">
        <v>2930</v>
      </c>
      <c r="D934">
        <v>1.87</v>
      </c>
      <c r="E934">
        <v>1.87</v>
      </c>
      <c r="F934">
        <v>1.87</v>
      </c>
      <c r="G934">
        <v>933</v>
      </c>
      <c r="H934">
        <v>92</v>
      </c>
      <c r="I934" t="s">
        <v>3931</v>
      </c>
      <c r="J934">
        <v>1.82449480948026</v>
      </c>
      <c r="K934">
        <v>1.87</v>
      </c>
      <c r="M934">
        <v>1.87</v>
      </c>
      <c r="N934">
        <v>1.87</v>
      </c>
      <c r="O934">
        <v>1.87</v>
      </c>
      <c r="P934">
        <v>1.87</v>
      </c>
      <c r="Q934">
        <f t="shared" si="42"/>
        <v>0</v>
      </c>
      <c r="R934">
        <f t="shared" si="43"/>
        <v>0</v>
      </c>
      <c r="S934">
        <v>1.87</v>
      </c>
      <c r="T934">
        <f t="shared" si="44"/>
        <v>0</v>
      </c>
    </row>
    <row r="935" spans="1:20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0</v>
      </c>
      <c r="G935">
        <v>934</v>
      </c>
      <c r="H935">
        <v>92</v>
      </c>
      <c r="I935" t="s">
        <v>3932</v>
      </c>
      <c r="J935">
        <v>0</v>
      </c>
      <c r="K935">
        <v>0</v>
      </c>
      <c r="M935">
        <v>0</v>
      </c>
      <c r="N935">
        <v>0</v>
      </c>
      <c r="O935">
        <v>0</v>
      </c>
      <c r="P935">
        <v>0</v>
      </c>
      <c r="Q935">
        <f t="shared" si="42"/>
        <v>0</v>
      </c>
      <c r="R935">
        <f t="shared" si="43"/>
        <v>0</v>
      </c>
      <c r="S935">
        <v>0</v>
      </c>
      <c r="T935">
        <f t="shared" si="44"/>
        <v>0</v>
      </c>
    </row>
    <row r="936" spans="1:20" ht="15" x14ac:dyDescent="0.25">
      <c r="A936" s="14" t="s">
        <v>935</v>
      </c>
      <c r="B936" s="28" t="s">
        <v>1924</v>
      </c>
      <c r="C936" s="13" t="s">
        <v>2932</v>
      </c>
      <c r="D936" s="41">
        <v>-0.100078306298428</v>
      </c>
      <c r="E936">
        <v>-0.13014748554132899</v>
      </c>
      <c r="F936" s="41">
        <v>-0.100078306298428</v>
      </c>
      <c r="G936">
        <v>935</v>
      </c>
      <c r="H936">
        <v>92</v>
      </c>
      <c r="I936" t="s">
        <v>3933</v>
      </c>
      <c r="J936">
        <v>-0.100078306298428</v>
      </c>
      <c r="K936">
        <v>0</v>
      </c>
      <c r="M936">
        <v>0</v>
      </c>
      <c r="N936">
        <v>-6.8774390965359103E-2</v>
      </c>
      <c r="O936">
        <v>-2.0123916946545299E-2</v>
      </c>
      <c r="P936">
        <v>0</v>
      </c>
      <c r="Q936">
        <f t="shared" si="42"/>
        <v>3.5359481303187508E-2</v>
      </c>
      <c r="R936">
        <f t="shared" si="43"/>
        <v>-2.0123916946545299E-2</v>
      </c>
      <c r="S936">
        <v>-6.8774390965359103E-2</v>
      </c>
      <c r="T936">
        <f t="shared" si="44"/>
        <v>6.8774390965359103E-2</v>
      </c>
    </row>
    <row r="937" spans="1:20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0</v>
      </c>
      <c r="G937">
        <v>936</v>
      </c>
      <c r="H937">
        <v>92</v>
      </c>
      <c r="I937" t="s">
        <v>3934</v>
      </c>
      <c r="J937">
        <v>0</v>
      </c>
      <c r="K937">
        <v>0</v>
      </c>
      <c r="M937">
        <v>0</v>
      </c>
      <c r="N937">
        <v>0</v>
      </c>
      <c r="O937">
        <v>0</v>
      </c>
      <c r="P937">
        <v>0</v>
      </c>
      <c r="Q937">
        <f t="shared" si="42"/>
        <v>0</v>
      </c>
      <c r="R937">
        <f t="shared" si="43"/>
        <v>0</v>
      </c>
      <c r="S937">
        <v>0</v>
      </c>
      <c r="T937">
        <f t="shared" si="44"/>
        <v>0</v>
      </c>
    </row>
    <row r="938" spans="1:20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0</v>
      </c>
      <c r="G938">
        <v>937</v>
      </c>
      <c r="H938">
        <v>92</v>
      </c>
      <c r="I938" t="s">
        <v>3935</v>
      </c>
      <c r="J938">
        <v>-2.2465853000994702E-3</v>
      </c>
      <c r="K938">
        <v>0</v>
      </c>
      <c r="M938">
        <v>0</v>
      </c>
      <c r="N938">
        <v>0</v>
      </c>
      <c r="O938">
        <v>0</v>
      </c>
      <c r="P938">
        <v>0</v>
      </c>
      <c r="Q938">
        <f t="shared" si="42"/>
        <v>0</v>
      </c>
      <c r="R938">
        <f t="shared" si="43"/>
        <v>0</v>
      </c>
      <c r="S938">
        <v>0</v>
      </c>
      <c r="T938">
        <f t="shared" si="44"/>
        <v>0</v>
      </c>
    </row>
    <row r="939" spans="1:20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0</v>
      </c>
      <c r="G939">
        <v>938</v>
      </c>
      <c r="H939">
        <v>93</v>
      </c>
      <c r="I939" t="s">
        <v>3936</v>
      </c>
      <c r="J939">
        <v>0</v>
      </c>
      <c r="K939">
        <v>0</v>
      </c>
      <c r="M939">
        <v>0</v>
      </c>
      <c r="N939">
        <v>0</v>
      </c>
      <c r="O939">
        <v>0</v>
      </c>
      <c r="P939">
        <v>0</v>
      </c>
      <c r="Q939">
        <f t="shared" si="42"/>
        <v>0</v>
      </c>
      <c r="R939">
        <f t="shared" si="43"/>
        <v>0</v>
      </c>
      <c r="S939">
        <v>0</v>
      </c>
      <c r="T939">
        <f t="shared" si="44"/>
        <v>0</v>
      </c>
    </row>
    <row r="940" spans="1:20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0</v>
      </c>
      <c r="G940">
        <v>939</v>
      </c>
      <c r="H940">
        <v>93</v>
      </c>
      <c r="I940" t="s">
        <v>3937</v>
      </c>
      <c r="J940">
        <v>0</v>
      </c>
      <c r="K940">
        <v>0</v>
      </c>
      <c r="M940">
        <v>0</v>
      </c>
      <c r="N940">
        <v>0</v>
      </c>
      <c r="O940">
        <v>0</v>
      </c>
      <c r="P940">
        <v>0</v>
      </c>
      <c r="Q940">
        <f t="shared" si="42"/>
        <v>0</v>
      </c>
      <c r="R940">
        <f t="shared" si="43"/>
        <v>0</v>
      </c>
      <c r="S940">
        <v>0</v>
      </c>
      <c r="T940">
        <f t="shared" si="44"/>
        <v>0</v>
      </c>
    </row>
    <row r="941" spans="1:20" ht="15" x14ac:dyDescent="0.25">
      <c r="A941" s="12" t="s">
        <v>940</v>
      </c>
      <c r="B941" s="27" t="s">
        <v>1929</v>
      </c>
      <c r="C941" s="12" t="s">
        <v>2937</v>
      </c>
      <c r="D941">
        <v>18.467015491077099</v>
      </c>
      <c r="E941">
        <v>8.0823616628083492</v>
      </c>
      <c r="F941">
        <v>18.467015491076399</v>
      </c>
      <c r="G941">
        <v>940</v>
      </c>
      <c r="H941">
        <v>93</v>
      </c>
      <c r="I941" t="s">
        <v>3938</v>
      </c>
      <c r="J941">
        <v>18.034445603148502</v>
      </c>
      <c r="K941">
        <v>18.792836108636902</v>
      </c>
      <c r="M941">
        <v>21.209691000696498</v>
      </c>
      <c r="N941">
        <v>4.9412809196084</v>
      </c>
      <c r="O941">
        <v>21.1379813418441</v>
      </c>
      <c r="P941">
        <v>20.961193388822998</v>
      </c>
      <c r="Q941">
        <f t="shared" si="42"/>
        <v>9.3719387304981883</v>
      </c>
      <c r="R941">
        <f t="shared" si="43"/>
        <v>0.17678795302110117</v>
      </c>
      <c r="S941">
        <v>12.2924580395887</v>
      </c>
      <c r="T941">
        <f t="shared" si="44"/>
        <v>8.9172329611077981</v>
      </c>
    </row>
    <row r="942" spans="1:20" ht="15" x14ac:dyDescent="0.25">
      <c r="A942" s="11" t="s">
        <v>941</v>
      </c>
      <c r="B942" s="27" t="s">
        <v>1930</v>
      </c>
      <c r="C942" s="12" t="s">
        <v>2938</v>
      </c>
      <c r="D942">
        <v>-15.143158970634699</v>
      </c>
      <c r="E942">
        <v>-8.16377363546599</v>
      </c>
      <c r="F942">
        <v>-15.1431589706339</v>
      </c>
      <c r="G942">
        <v>941</v>
      </c>
      <c r="H942">
        <v>93</v>
      </c>
      <c r="I942" t="s">
        <v>3939</v>
      </c>
      <c r="J942">
        <v>-15.4908749469563</v>
      </c>
      <c r="K942">
        <v>-14.810105865759899</v>
      </c>
      <c r="M942">
        <v>-17.6192677895522</v>
      </c>
      <c r="N942">
        <v>-5.690553239103</v>
      </c>
      <c r="O942">
        <v>-17.7201243055598</v>
      </c>
      <c r="P942">
        <v>-17.546026388156001</v>
      </c>
      <c r="Q942">
        <f t="shared" si="42"/>
        <v>6.916345168100638</v>
      </c>
      <c r="R942">
        <f t="shared" si="43"/>
        <v>-0.17409791740379887</v>
      </c>
      <c r="S942">
        <v>-9.6950155205266793</v>
      </c>
      <c r="T942">
        <f t="shared" si="44"/>
        <v>-7.924252269025521</v>
      </c>
    </row>
    <row r="943" spans="1:20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0</v>
      </c>
      <c r="G943">
        <v>942</v>
      </c>
      <c r="H943">
        <v>93</v>
      </c>
      <c r="I943" t="s">
        <v>3940</v>
      </c>
      <c r="J943">
        <v>0</v>
      </c>
      <c r="K943">
        <v>0</v>
      </c>
      <c r="M943">
        <v>0</v>
      </c>
      <c r="N943">
        <v>0</v>
      </c>
      <c r="O943">
        <v>0</v>
      </c>
      <c r="P943">
        <v>0</v>
      </c>
      <c r="Q943">
        <f t="shared" si="42"/>
        <v>0</v>
      </c>
      <c r="R943">
        <f t="shared" si="43"/>
        <v>0</v>
      </c>
      <c r="S943">
        <v>0</v>
      </c>
      <c r="T943">
        <f t="shared" si="44"/>
        <v>0</v>
      </c>
    </row>
    <row r="944" spans="1:20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0</v>
      </c>
      <c r="G944">
        <v>943</v>
      </c>
      <c r="H944">
        <v>93</v>
      </c>
      <c r="I944" t="s">
        <v>3941</v>
      </c>
      <c r="J944">
        <v>0</v>
      </c>
      <c r="K944">
        <v>0</v>
      </c>
      <c r="M944">
        <v>0</v>
      </c>
      <c r="N944">
        <v>0</v>
      </c>
      <c r="O944">
        <v>0</v>
      </c>
      <c r="P944">
        <v>0</v>
      </c>
      <c r="Q944">
        <f t="shared" si="42"/>
        <v>0</v>
      </c>
      <c r="R944">
        <f t="shared" si="43"/>
        <v>0</v>
      </c>
      <c r="S944">
        <v>0</v>
      </c>
      <c r="T944">
        <f t="shared" si="44"/>
        <v>0</v>
      </c>
    </row>
    <row r="945" spans="1:20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0</v>
      </c>
      <c r="G945">
        <v>944</v>
      </c>
      <c r="H945">
        <v>93</v>
      </c>
      <c r="I945" t="s">
        <v>3942</v>
      </c>
      <c r="J945">
        <v>0</v>
      </c>
      <c r="K945">
        <v>0</v>
      </c>
      <c r="M945">
        <v>0</v>
      </c>
      <c r="N945">
        <v>0</v>
      </c>
      <c r="O945">
        <v>0</v>
      </c>
      <c r="P945">
        <v>0</v>
      </c>
      <c r="Q945">
        <f t="shared" si="42"/>
        <v>0</v>
      </c>
      <c r="R945">
        <f t="shared" si="43"/>
        <v>0</v>
      </c>
      <c r="S945">
        <v>0</v>
      </c>
      <c r="T945">
        <f t="shared" si="44"/>
        <v>0</v>
      </c>
    </row>
    <row r="946" spans="1:20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0</v>
      </c>
      <c r="G946">
        <v>945</v>
      </c>
      <c r="H946">
        <v>93</v>
      </c>
      <c r="I946" t="s">
        <v>3943</v>
      </c>
      <c r="J946">
        <v>0</v>
      </c>
      <c r="K946">
        <v>0</v>
      </c>
      <c r="M946">
        <v>0</v>
      </c>
      <c r="N946">
        <v>0</v>
      </c>
      <c r="O946">
        <v>0</v>
      </c>
      <c r="P946">
        <v>0</v>
      </c>
      <c r="Q946">
        <f t="shared" si="42"/>
        <v>0</v>
      </c>
      <c r="R946">
        <f t="shared" si="43"/>
        <v>0</v>
      </c>
      <c r="S946">
        <v>0</v>
      </c>
      <c r="T946">
        <f t="shared" si="44"/>
        <v>0</v>
      </c>
    </row>
    <row r="947" spans="1:20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0</v>
      </c>
      <c r="G947">
        <v>946</v>
      </c>
      <c r="H947">
        <v>93</v>
      </c>
      <c r="I947" t="s">
        <v>3944</v>
      </c>
      <c r="J947">
        <v>0</v>
      </c>
      <c r="K947">
        <v>0</v>
      </c>
      <c r="M947">
        <v>0</v>
      </c>
      <c r="N947">
        <v>0</v>
      </c>
      <c r="O947">
        <v>0</v>
      </c>
      <c r="P947">
        <v>0</v>
      </c>
      <c r="Q947">
        <f t="shared" si="42"/>
        <v>0</v>
      </c>
      <c r="R947">
        <f t="shared" si="43"/>
        <v>0</v>
      </c>
      <c r="S947">
        <v>0</v>
      </c>
      <c r="T947">
        <f t="shared" si="44"/>
        <v>0</v>
      </c>
    </row>
    <row r="948" spans="1:20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0</v>
      </c>
      <c r="G948">
        <v>947</v>
      </c>
      <c r="H948">
        <v>93</v>
      </c>
      <c r="I948" t="s">
        <v>3945</v>
      </c>
      <c r="J948">
        <v>0</v>
      </c>
      <c r="K948">
        <v>0</v>
      </c>
      <c r="M948">
        <v>0</v>
      </c>
      <c r="N948">
        <v>0</v>
      </c>
      <c r="O948">
        <v>0</v>
      </c>
      <c r="P948">
        <v>0</v>
      </c>
      <c r="Q948">
        <f t="shared" si="42"/>
        <v>0</v>
      </c>
      <c r="R948">
        <f t="shared" si="43"/>
        <v>0</v>
      </c>
      <c r="S948">
        <v>0</v>
      </c>
      <c r="T948">
        <f t="shared" si="44"/>
        <v>0</v>
      </c>
    </row>
    <row r="949" spans="1:20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0</v>
      </c>
      <c r="G949">
        <v>948</v>
      </c>
      <c r="H949">
        <v>94</v>
      </c>
      <c r="I949" t="s">
        <v>3946</v>
      </c>
      <c r="J949">
        <v>0</v>
      </c>
      <c r="K949">
        <v>0</v>
      </c>
      <c r="M949">
        <v>0</v>
      </c>
      <c r="N949">
        <v>0</v>
      </c>
      <c r="O949">
        <v>0</v>
      </c>
      <c r="P949">
        <v>0</v>
      </c>
      <c r="Q949">
        <f t="shared" si="42"/>
        <v>0</v>
      </c>
      <c r="R949">
        <f t="shared" si="43"/>
        <v>0</v>
      </c>
      <c r="S949">
        <v>0</v>
      </c>
      <c r="T949">
        <f t="shared" si="44"/>
        <v>0</v>
      </c>
    </row>
    <row r="950" spans="1:20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0</v>
      </c>
      <c r="G950">
        <v>949</v>
      </c>
      <c r="H950">
        <v>94</v>
      </c>
      <c r="I950" t="s">
        <v>3947</v>
      </c>
      <c r="J950">
        <v>0</v>
      </c>
      <c r="K950">
        <v>0</v>
      </c>
      <c r="M950">
        <v>0</v>
      </c>
      <c r="N950">
        <v>0</v>
      </c>
      <c r="O950">
        <v>0</v>
      </c>
      <c r="P950">
        <v>8.1088694399681999E-2</v>
      </c>
      <c r="Q950">
        <f t="shared" si="42"/>
        <v>0</v>
      </c>
      <c r="R950">
        <f t="shared" si="43"/>
        <v>-8.1088694399681999E-2</v>
      </c>
      <c r="S950">
        <v>8.1088694399681999E-2</v>
      </c>
      <c r="T950">
        <f t="shared" si="44"/>
        <v>-8.1088694399681999E-2</v>
      </c>
    </row>
    <row r="951" spans="1:20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0</v>
      </c>
      <c r="G951">
        <v>950</v>
      </c>
      <c r="H951">
        <v>94</v>
      </c>
      <c r="I951" t="s">
        <v>3948</v>
      </c>
      <c r="J951">
        <v>-2.70787929483731E-2</v>
      </c>
      <c r="K951">
        <v>0</v>
      </c>
      <c r="M951">
        <v>0</v>
      </c>
      <c r="N951">
        <v>0</v>
      </c>
      <c r="O951">
        <v>0</v>
      </c>
      <c r="P951">
        <v>0</v>
      </c>
      <c r="Q951">
        <f t="shared" si="42"/>
        <v>0</v>
      </c>
      <c r="R951">
        <f t="shared" si="43"/>
        <v>0</v>
      </c>
      <c r="S951">
        <v>0</v>
      </c>
      <c r="T951">
        <f t="shared" si="44"/>
        <v>0</v>
      </c>
    </row>
    <row r="952" spans="1:20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0</v>
      </c>
      <c r="G952">
        <v>951</v>
      </c>
      <c r="H952">
        <v>94</v>
      </c>
      <c r="I952" t="s">
        <v>3949</v>
      </c>
      <c r="J952">
        <v>0</v>
      </c>
      <c r="K952">
        <v>0</v>
      </c>
      <c r="M952">
        <v>0</v>
      </c>
      <c r="N952">
        <v>0</v>
      </c>
      <c r="O952">
        <v>0</v>
      </c>
      <c r="P952">
        <v>0</v>
      </c>
      <c r="Q952">
        <f t="shared" si="42"/>
        <v>0</v>
      </c>
      <c r="R952">
        <f t="shared" si="43"/>
        <v>0</v>
      </c>
      <c r="S952">
        <v>0</v>
      </c>
      <c r="T952">
        <f t="shared" si="44"/>
        <v>0</v>
      </c>
    </row>
    <row r="953" spans="1:20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0</v>
      </c>
      <c r="G953">
        <v>952</v>
      </c>
      <c r="H953">
        <v>94</v>
      </c>
      <c r="I953" t="s">
        <v>3950</v>
      </c>
      <c r="J953">
        <v>0</v>
      </c>
      <c r="K953">
        <v>0</v>
      </c>
      <c r="M953">
        <v>0</v>
      </c>
      <c r="N953">
        <v>0</v>
      </c>
      <c r="O953">
        <v>0</v>
      </c>
      <c r="P953">
        <v>0</v>
      </c>
      <c r="Q953">
        <f t="shared" si="42"/>
        <v>0</v>
      </c>
      <c r="R953">
        <f t="shared" si="43"/>
        <v>0</v>
      </c>
      <c r="S953">
        <v>0</v>
      </c>
      <c r="T953">
        <f t="shared" si="44"/>
        <v>0</v>
      </c>
    </row>
    <row r="954" spans="1:20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0</v>
      </c>
      <c r="G954">
        <v>953</v>
      </c>
      <c r="H954">
        <v>94</v>
      </c>
      <c r="I954" t="s">
        <v>3951</v>
      </c>
      <c r="J954">
        <v>0</v>
      </c>
      <c r="K954">
        <v>0</v>
      </c>
      <c r="M954">
        <v>0</v>
      </c>
      <c r="N954">
        <v>0</v>
      </c>
      <c r="O954">
        <v>0</v>
      </c>
      <c r="P954">
        <v>0</v>
      </c>
      <c r="Q954">
        <f t="shared" si="42"/>
        <v>0</v>
      </c>
      <c r="R954">
        <f t="shared" si="43"/>
        <v>0</v>
      </c>
      <c r="S954">
        <v>0</v>
      </c>
      <c r="T954">
        <f t="shared" si="44"/>
        <v>0</v>
      </c>
    </row>
    <row r="955" spans="1:20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0</v>
      </c>
      <c r="G955">
        <v>954</v>
      </c>
      <c r="H955">
        <v>94</v>
      </c>
      <c r="I955" t="s">
        <v>3952</v>
      </c>
      <c r="J955">
        <v>0</v>
      </c>
      <c r="K955">
        <v>0</v>
      </c>
      <c r="M955">
        <v>0</v>
      </c>
      <c r="N955">
        <v>0</v>
      </c>
      <c r="O955">
        <v>0</v>
      </c>
      <c r="P955">
        <v>0</v>
      </c>
      <c r="Q955">
        <f t="shared" si="42"/>
        <v>0</v>
      </c>
      <c r="R955">
        <f t="shared" si="43"/>
        <v>0</v>
      </c>
      <c r="S955">
        <v>0</v>
      </c>
      <c r="T955">
        <f t="shared" si="44"/>
        <v>0</v>
      </c>
    </row>
    <row r="956" spans="1:20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0</v>
      </c>
      <c r="G956">
        <v>955</v>
      </c>
      <c r="H956">
        <v>94</v>
      </c>
      <c r="I956" t="s">
        <v>3953</v>
      </c>
      <c r="J956">
        <v>0</v>
      </c>
      <c r="K956">
        <v>0</v>
      </c>
      <c r="M956">
        <v>0</v>
      </c>
      <c r="N956">
        <v>0</v>
      </c>
      <c r="O956">
        <v>0</v>
      </c>
      <c r="P956">
        <v>0</v>
      </c>
      <c r="Q956">
        <f t="shared" si="42"/>
        <v>0</v>
      </c>
      <c r="R956">
        <f t="shared" si="43"/>
        <v>0</v>
      </c>
      <c r="S956">
        <v>0</v>
      </c>
      <c r="T956">
        <f t="shared" si="44"/>
        <v>0</v>
      </c>
    </row>
    <row r="957" spans="1:20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0</v>
      </c>
      <c r="G957">
        <v>956</v>
      </c>
      <c r="H957">
        <v>94</v>
      </c>
      <c r="I957" t="s">
        <v>3954</v>
      </c>
      <c r="J957">
        <v>0</v>
      </c>
      <c r="K957">
        <v>0</v>
      </c>
      <c r="M957">
        <v>0</v>
      </c>
      <c r="N957">
        <v>0</v>
      </c>
      <c r="O957">
        <v>0</v>
      </c>
      <c r="P957">
        <v>0</v>
      </c>
      <c r="Q957">
        <f t="shared" si="42"/>
        <v>0</v>
      </c>
      <c r="R957">
        <f t="shared" si="43"/>
        <v>0</v>
      </c>
      <c r="S957">
        <v>0</v>
      </c>
      <c r="T957">
        <f t="shared" si="44"/>
        <v>0</v>
      </c>
    </row>
    <row r="958" spans="1:20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0</v>
      </c>
      <c r="G958">
        <v>957</v>
      </c>
      <c r="H958">
        <v>94</v>
      </c>
      <c r="I958" t="s">
        <v>3955</v>
      </c>
      <c r="J958">
        <v>0</v>
      </c>
      <c r="K958">
        <v>0</v>
      </c>
      <c r="M958">
        <v>0</v>
      </c>
      <c r="N958">
        <v>0</v>
      </c>
      <c r="O958">
        <v>0</v>
      </c>
      <c r="P958">
        <v>0</v>
      </c>
      <c r="Q958">
        <f t="shared" si="42"/>
        <v>0</v>
      </c>
      <c r="R958">
        <f t="shared" si="43"/>
        <v>0</v>
      </c>
      <c r="S958">
        <v>0</v>
      </c>
      <c r="T958">
        <f t="shared" si="44"/>
        <v>0</v>
      </c>
    </row>
    <row r="959" spans="1:20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0</v>
      </c>
      <c r="G959">
        <v>958</v>
      </c>
      <c r="H959">
        <v>95</v>
      </c>
      <c r="I959" t="s">
        <v>3956</v>
      </c>
      <c r="J959">
        <v>0</v>
      </c>
      <c r="K959">
        <v>0</v>
      </c>
      <c r="M959">
        <v>0</v>
      </c>
      <c r="N959">
        <v>0</v>
      </c>
      <c r="O959">
        <v>0</v>
      </c>
      <c r="P959">
        <v>0</v>
      </c>
      <c r="Q959">
        <f t="shared" si="42"/>
        <v>0</v>
      </c>
      <c r="R959">
        <f t="shared" si="43"/>
        <v>0</v>
      </c>
      <c r="S959">
        <v>0</v>
      </c>
      <c r="T959">
        <f t="shared" si="44"/>
        <v>0</v>
      </c>
    </row>
    <row r="960" spans="1:20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0</v>
      </c>
      <c r="G960">
        <v>959</v>
      </c>
      <c r="H960">
        <v>95</v>
      </c>
      <c r="I960" t="s">
        <v>3957</v>
      </c>
      <c r="J960">
        <v>0</v>
      </c>
      <c r="K960">
        <v>0</v>
      </c>
      <c r="M960">
        <v>0</v>
      </c>
      <c r="N960">
        <v>0</v>
      </c>
      <c r="O960">
        <v>0</v>
      </c>
      <c r="P960">
        <v>0</v>
      </c>
      <c r="Q960">
        <f t="shared" si="42"/>
        <v>0</v>
      </c>
      <c r="R960">
        <f t="shared" si="43"/>
        <v>0</v>
      </c>
      <c r="S960">
        <v>0</v>
      </c>
      <c r="T960">
        <f t="shared" si="44"/>
        <v>0</v>
      </c>
    </row>
    <row r="961" spans="1:20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0</v>
      </c>
      <c r="G961">
        <v>960</v>
      </c>
      <c r="H961">
        <v>95</v>
      </c>
      <c r="I961" t="s">
        <v>3958</v>
      </c>
      <c r="J961">
        <v>0</v>
      </c>
      <c r="K961">
        <v>0</v>
      </c>
      <c r="M961">
        <v>0</v>
      </c>
      <c r="N961">
        <v>0</v>
      </c>
      <c r="O961">
        <v>0</v>
      </c>
      <c r="P961">
        <v>0</v>
      </c>
      <c r="Q961">
        <f t="shared" si="42"/>
        <v>0</v>
      </c>
      <c r="R961">
        <f t="shared" si="43"/>
        <v>0</v>
      </c>
      <c r="S961">
        <v>0</v>
      </c>
      <c r="T961">
        <f t="shared" si="44"/>
        <v>0</v>
      </c>
    </row>
    <row r="962" spans="1:20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0</v>
      </c>
      <c r="G962">
        <v>961</v>
      </c>
      <c r="H962">
        <v>95</v>
      </c>
      <c r="I962" t="s">
        <v>3959</v>
      </c>
      <c r="J962">
        <v>0</v>
      </c>
      <c r="K962">
        <v>0</v>
      </c>
      <c r="M962">
        <v>0</v>
      </c>
      <c r="N962">
        <v>0</v>
      </c>
      <c r="O962">
        <v>0</v>
      </c>
      <c r="P962">
        <v>0</v>
      </c>
      <c r="Q962">
        <f t="shared" si="42"/>
        <v>0</v>
      </c>
      <c r="R962">
        <f t="shared" si="43"/>
        <v>0</v>
      </c>
      <c r="S962">
        <v>0</v>
      </c>
      <c r="T962">
        <f t="shared" si="44"/>
        <v>0</v>
      </c>
    </row>
    <row r="963" spans="1:20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0</v>
      </c>
      <c r="G963">
        <v>962</v>
      </c>
      <c r="H963">
        <v>95</v>
      </c>
      <c r="I963" t="s">
        <v>3960</v>
      </c>
      <c r="J963">
        <v>0</v>
      </c>
      <c r="K963">
        <v>0</v>
      </c>
      <c r="M963">
        <v>0</v>
      </c>
      <c r="N963">
        <v>0</v>
      </c>
      <c r="O963">
        <v>0</v>
      </c>
      <c r="P963">
        <v>0</v>
      </c>
      <c r="Q963">
        <f t="shared" ref="Q963:Q1017" si="45">STDEV(M963:O963)</f>
        <v>0</v>
      </c>
      <c r="R963">
        <f t="shared" ref="R963:R1017" si="46">O963-P963</f>
        <v>0</v>
      </c>
      <c r="S963">
        <v>0</v>
      </c>
      <c r="T963">
        <f t="shared" ref="T963:T1017" si="47">M963-S963</f>
        <v>0</v>
      </c>
    </row>
    <row r="964" spans="1:20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0</v>
      </c>
      <c r="G964">
        <v>963</v>
      </c>
      <c r="H964">
        <v>95</v>
      </c>
      <c r="I964" t="s">
        <v>3961</v>
      </c>
      <c r="J964">
        <v>0</v>
      </c>
      <c r="K964">
        <v>0</v>
      </c>
      <c r="M964">
        <v>0</v>
      </c>
      <c r="N964">
        <v>0</v>
      </c>
      <c r="O964">
        <v>0</v>
      </c>
      <c r="P964">
        <v>0</v>
      </c>
      <c r="Q964">
        <f t="shared" si="45"/>
        <v>0</v>
      </c>
      <c r="R964">
        <f t="shared" si="46"/>
        <v>0</v>
      </c>
      <c r="S964">
        <v>0</v>
      </c>
      <c r="T964">
        <f t="shared" si="47"/>
        <v>0</v>
      </c>
    </row>
    <row r="965" spans="1:20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0</v>
      </c>
      <c r="G965">
        <v>964</v>
      </c>
      <c r="H965">
        <v>95</v>
      </c>
      <c r="I965" t="s">
        <v>3962</v>
      </c>
      <c r="J965">
        <v>0</v>
      </c>
      <c r="K965">
        <v>0</v>
      </c>
      <c r="M965">
        <v>0</v>
      </c>
      <c r="N965">
        <v>0</v>
      </c>
      <c r="O965">
        <v>0</v>
      </c>
      <c r="P965">
        <v>0</v>
      </c>
      <c r="Q965">
        <f t="shared" si="45"/>
        <v>0</v>
      </c>
      <c r="R965">
        <f t="shared" si="46"/>
        <v>0</v>
      </c>
      <c r="S965">
        <v>0</v>
      </c>
      <c r="T965">
        <f t="shared" si="47"/>
        <v>0</v>
      </c>
    </row>
    <row r="966" spans="1:20" ht="15" x14ac:dyDescent="0.25">
      <c r="A966" s="11" t="s">
        <v>965</v>
      </c>
      <c r="B966" s="27" t="s">
        <v>1954</v>
      </c>
      <c r="C966" s="12" t="s">
        <v>2962</v>
      </c>
      <c r="D966">
        <v>-4.9094568566570196</v>
      </c>
      <c r="E966">
        <v>0</v>
      </c>
      <c r="F966">
        <v>-4.9094568566568997</v>
      </c>
      <c r="G966">
        <v>965</v>
      </c>
      <c r="H966">
        <v>95</v>
      </c>
      <c r="I966" t="s">
        <v>3963</v>
      </c>
      <c r="J966">
        <v>-4.9648529287816201</v>
      </c>
      <c r="K966">
        <v>-4.7085070221945697</v>
      </c>
      <c r="M966">
        <v>-6.2204164521000402</v>
      </c>
      <c r="N966">
        <v>0</v>
      </c>
      <c r="O966">
        <v>-6.12626790842842</v>
      </c>
      <c r="P966">
        <v>-6.2125691590927099</v>
      </c>
      <c r="Q966">
        <f t="shared" si="45"/>
        <v>3.5644916250818586</v>
      </c>
      <c r="R966">
        <f t="shared" si="46"/>
        <v>8.6301250664289952E-2</v>
      </c>
      <c r="S966">
        <v>-3.5820879317019498</v>
      </c>
      <c r="T966">
        <f t="shared" si="47"/>
        <v>-2.6383285203980904</v>
      </c>
    </row>
    <row r="967" spans="1:20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0</v>
      </c>
      <c r="G967">
        <v>966</v>
      </c>
      <c r="H967">
        <v>95</v>
      </c>
      <c r="I967" t="s">
        <v>3964</v>
      </c>
      <c r="J967">
        <v>0</v>
      </c>
      <c r="K967">
        <v>0</v>
      </c>
      <c r="M967">
        <v>0</v>
      </c>
      <c r="N967">
        <v>0</v>
      </c>
      <c r="O967">
        <v>0</v>
      </c>
      <c r="P967">
        <v>0</v>
      </c>
      <c r="Q967">
        <f t="shared" si="45"/>
        <v>0</v>
      </c>
      <c r="R967">
        <f t="shared" si="46"/>
        <v>0</v>
      </c>
      <c r="S967">
        <v>0</v>
      </c>
      <c r="T967">
        <f t="shared" si="47"/>
        <v>0</v>
      </c>
    </row>
    <row r="968" spans="1:20" ht="15" x14ac:dyDescent="0.25">
      <c r="A968" s="12" t="s">
        <v>967</v>
      </c>
      <c r="B968" s="27" t="s">
        <v>1956</v>
      </c>
      <c r="C968" s="12" t="s">
        <v>2964</v>
      </c>
      <c r="D968">
        <v>-4.9200778284764501</v>
      </c>
      <c r="E968">
        <v>-4.1313784240166997</v>
      </c>
      <c r="F968">
        <v>-4.9200778284764501</v>
      </c>
      <c r="G968">
        <v>967</v>
      </c>
      <c r="H968">
        <v>95</v>
      </c>
      <c r="I968" t="s">
        <v>3965</v>
      </c>
      <c r="J968">
        <v>-5.2611015121376603</v>
      </c>
      <c r="K968">
        <v>-4.5789730919656204</v>
      </c>
      <c r="M968">
        <v>-5.7717771615624498</v>
      </c>
      <c r="N968">
        <v>-5.6720000512512998</v>
      </c>
      <c r="O968">
        <v>-5.7717771615600704</v>
      </c>
      <c r="P968">
        <v>-5.8528658559625901</v>
      </c>
      <c r="Q968">
        <f t="shared" si="45"/>
        <v>5.7606341496418557E-2</v>
      </c>
      <c r="R968">
        <f t="shared" si="46"/>
        <v>8.1088694402519756E-2</v>
      </c>
      <c r="S968">
        <v>-5.8528658559623601</v>
      </c>
      <c r="T968">
        <f t="shared" si="47"/>
        <v>8.1088694399910288E-2</v>
      </c>
    </row>
    <row r="969" spans="1:20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0</v>
      </c>
      <c r="G969">
        <v>968</v>
      </c>
      <c r="H969">
        <v>96</v>
      </c>
      <c r="I969" t="s">
        <v>3966</v>
      </c>
      <c r="J969">
        <v>0</v>
      </c>
      <c r="K969">
        <v>0</v>
      </c>
      <c r="M969">
        <v>0</v>
      </c>
      <c r="N969">
        <v>0</v>
      </c>
      <c r="O969">
        <v>0</v>
      </c>
      <c r="P969">
        <v>0</v>
      </c>
      <c r="Q969">
        <f t="shared" si="45"/>
        <v>0</v>
      </c>
      <c r="R969">
        <f t="shared" si="46"/>
        <v>0</v>
      </c>
      <c r="S969">
        <v>0</v>
      </c>
      <c r="T969">
        <f t="shared" si="47"/>
        <v>0</v>
      </c>
    </row>
    <row r="970" spans="1:20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0</v>
      </c>
      <c r="G970">
        <v>969</v>
      </c>
      <c r="H970">
        <v>96</v>
      </c>
      <c r="I970" t="s">
        <v>3967</v>
      </c>
      <c r="J970">
        <v>-1.2817295329894001</v>
      </c>
      <c r="K970">
        <v>0</v>
      </c>
      <c r="M970">
        <v>0</v>
      </c>
      <c r="N970">
        <v>0</v>
      </c>
      <c r="O970">
        <v>-0.99746418314316498</v>
      </c>
      <c r="P970">
        <v>0</v>
      </c>
      <c r="Q970">
        <f t="shared" si="45"/>
        <v>0.57588621464471645</v>
      </c>
      <c r="R970">
        <f t="shared" si="46"/>
        <v>-0.99746418314316498</v>
      </c>
      <c r="S970">
        <v>0</v>
      </c>
      <c r="T970">
        <f t="shared" si="47"/>
        <v>0</v>
      </c>
    </row>
    <row r="971" spans="1:20" ht="15" x14ac:dyDescent="0.25">
      <c r="A971" s="13" t="s">
        <v>970</v>
      </c>
      <c r="B971" s="28" t="s">
        <v>1959</v>
      </c>
      <c r="C971" s="13" t="s">
        <v>2967</v>
      </c>
      <c r="D971">
        <v>9.8189137133141209</v>
      </c>
      <c r="E971">
        <v>0</v>
      </c>
      <c r="F971">
        <v>9.81891371331381</v>
      </c>
      <c r="G971">
        <v>970</v>
      </c>
      <c r="H971">
        <v>96</v>
      </c>
      <c r="I971" t="s">
        <v>3968</v>
      </c>
      <c r="J971">
        <v>9.7018428294932395</v>
      </c>
      <c r="K971">
        <v>10.698743577292801</v>
      </c>
      <c r="M971">
        <v>12.440832904200001</v>
      </c>
      <c r="N971">
        <v>0</v>
      </c>
      <c r="O971">
        <v>13.25</v>
      </c>
      <c r="P971">
        <v>12.4251383181855</v>
      </c>
      <c r="Q971">
        <f t="shared" si="45"/>
        <v>7.4273321224060753</v>
      </c>
      <c r="R971">
        <f t="shared" si="46"/>
        <v>0.82486168181450026</v>
      </c>
      <c r="S971">
        <v>7.1641758634038499</v>
      </c>
      <c r="T971">
        <f t="shared" si="47"/>
        <v>5.2766570407961506</v>
      </c>
    </row>
    <row r="972" spans="1:20" ht="15" x14ac:dyDescent="0.25">
      <c r="A972" s="11" t="s">
        <v>971</v>
      </c>
      <c r="B972" s="27" t="s">
        <v>1960</v>
      </c>
      <c r="C972" s="12" t="s">
        <v>2968</v>
      </c>
      <c r="D972">
        <v>0</v>
      </c>
      <c r="E972">
        <v>8.1563236133430692</v>
      </c>
      <c r="F972">
        <v>0</v>
      </c>
      <c r="G972">
        <v>971</v>
      </c>
      <c r="H972">
        <v>96</v>
      </c>
      <c r="I972" t="s">
        <v>3969</v>
      </c>
      <c r="J972">
        <v>0</v>
      </c>
      <c r="K972">
        <v>0</v>
      </c>
      <c r="M972">
        <v>0</v>
      </c>
      <c r="N972">
        <v>7.9633416389379503</v>
      </c>
      <c r="O972">
        <v>0</v>
      </c>
      <c r="P972">
        <v>0</v>
      </c>
      <c r="Q972">
        <f t="shared" si="45"/>
        <v>4.5976374388897812</v>
      </c>
      <c r="R972">
        <f t="shared" si="46"/>
        <v>0</v>
      </c>
      <c r="S972">
        <v>0</v>
      </c>
      <c r="T972">
        <f t="shared" si="47"/>
        <v>0</v>
      </c>
    </row>
    <row r="973" spans="1:20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0</v>
      </c>
      <c r="G973">
        <v>972</v>
      </c>
      <c r="H973">
        <v>96</v>
      </c>
      <c r="I973" t="s">
        <v>3970</v>
      </c>
      <c r="J973">
        <v>0</v>
      </c>
      <c r="K973">
        <v>0</v>
      </c>
      <c r="M973">
        <v>0</v>
      </c>
      <c r="N973">
        <v>0</v>
      </c>
      <c r="O973">
        <v>0</v>
      </c>
      <c r="P973">
        <v>0</v>
      </c>
      <c r="Q973">
        <f t="shared" si="45"/>
        <v>0</v>
      </c>
      <c r="R973">
        <f t="shared" si="46"/>
        <v>0</v>
      </c>
      <c r="S973">
        <v>0</v>
      </c>
      <c r="T973">
        <f t="shared" si="47"/>
        <v>0</v>
      </c>
    </row>
    <row r="974" spans="1:20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0</v>
      </c>
      <c r="G974">
        <v>973</v>
      </c>
      <c r="H974">
        <v>96</v>
      </c>
      <c r="I974" t="s">
        <v>3971</v>
      </c>
      <c r="J974">
        <v>0</v>
      </c>
      <c r="K974">
        <v>0</v>
      </c>
      <c r="M974">
        <v>0</v>
      </c>
      <c r="N974">
        <v>0</v>
      </c>
      <c r="O974">
        <v>0</v>
      </c>
      <c r="P974">
        <v>0</v>
      </c>
      <c r="Q974">
        <f t="shared" si="45"/>
        <v>0</v>
      </c>
      <c r="R974">
        <f t="shared" si="46"/>
        <v>0</v>
      </c>
      <c r="S974">
        <v>0</v>
      </c>
      <c r="T974">
        <f t="shared" si="47"/>
        <v>0</v>
      </c>
    </row>
    <row r="975" spans="1:20" ht="15" x14ac:dyDescent="0.25">
      <c r="A975" s="16" t="s">
        <v>974</v>
      </c>
      <c r="B975" s="30" t="s">
        <v>1963</v>
      </c>
      <c r="C975" s="17" t="s">
        <v>2971</v>
      </c>
      <c r="D975">
        <v>0.3</v>
      </c>
      <c r="E975">
        <v>0.3</v>
      </c>
      <c r="F975">
        <v>0.3</v>
      </c>
      <c r="G975">
        <v>974</v>
      </c>
      <c r="H975">
        <v>96</v>
      </c>
      <c r="I975" t="s">
        <v>3972</v>
      </c>
      <c r="J975">
        <v>0.25751172819340501</v>
      </c>
      <c r="K975">
        <v>0.3</v>
      </c>
      <c r="M975">
        <v>0.3</v>
      </c>
      <c r="N975">
        <v>0.3</v>
      </c>
      <c r="O975">
        <v>0.3</v>
      </c>
      <c r="P975">
        <v>0.3</v>
      </c>
      <c r="Q975">
        <f t="shared" si="45"/>
        <v>0</v>
      </c>
      <c r="R975">
        <f t="shared" si="46"/>
        <v>0</v>
      </c>
      <c r="S975">
        <v>0.3</v>
      </c>
      <c r="T975">
        <f t="shared" si="47"/>
        <v>0</v>
      </c>
    </row>
    <row r="976" spans="1:20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0</v>
      </c>
      <c r="G976">
        <v>975</v>
      </c>
      <c r="H976">
        <v>96</v>
      </c>
      <c r="I976" t="s">
        <v>3973</v>
      </c>
      <c r="J976">
        <v>-9.9213100228212198E-2</v>
      </c>
      <c r="K976">
        <v>0</v>
      </c>
      <c r="M976">
        <v>0</v>
      </c>
      <c r="N976">
        <v>0</v>
      </c>
      <c r="O976">
        <v>0</v>
      </c>
      <c r="P976">
        <v>0</v>
      </c>
      <c r="Q976">
        <f t="shared" si="45"/>
        <v>0</v>
      </c>
      <c r="R976">
        <f t="shared" si="46"/>
        <v>0</v>
      </c>
      <c r="S976">
        <v>0</v>
      </c>
      <c r="T976">
        <f t="shared" si="47"/>
        <v>0</v>
      </c>
    </row>
    <row r="977" spans="1:20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0</v>
      </c>
      <c r="G977">
        <v>976</v>
      </c>
      <c r="H977">
        <v>96</v>
      </c>
      <c r="I977" t="s">
        <v>3974</v>
      </c>
      <c r="J977">
        <v>-7.3423498156444101E-4</v>
      </c>
      <c r="K977">
        <v>0</v>
      </c>
      <c r="M977">
        <v>0</v>
      </c>
      <c r="N977">
        <v>0</v>
      </c>
      <c r="O977">
        <v>0</v>
      </c>
      <c r="P977">
        <v>0</v>
      </c>
      <c r="Q977">
        <f t="shared" si="45"/>
        <v>0</v>
      </c>
      <c r="R977">
        <f t="shared" si="46"/>
        <v>0</v>
      </c>
      <c r="S977">
        <v>0</v>
      </c>
      <c r="T977">
        <f t="shared" si="47"/>
        <v>0</v>
      </c>
    </row>
    <row r="978" spans="1:20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0</v>
      </c>
      <c r="G978">
        <v>977</v>
      </c>
      <c r="H978">
        <v>96</v>
      </c>
      <c r="I978" t="s">
        <v>3975</v>
      </c>
      <c r="J978">
        <v>0</v>
      </c>
      <c r="K978">
        <v>0</v>
      </c>
      <c r="M978">
        <v>0</v>
      </c>
      <c r="N978">
        <v>0</v>
      </c>
      <c r="O978">
        <v>0</v>
      </c>
      <c r="P978">
        <v>0</v>
      </c>
      <c r="Q978">
        <f t="shared" si="45"/>
        <v>0</v>
      </c>
      <c r="R978">
        <f t="shared" si="46"/>
        <v>0</v>
      </c>
      <c r="S978">
        <v>0</v>
      </c>
      <c r="T978">
        <f t="shared" si="47"/>
        <v>0</v>
      </c>
    </row>
    <row r="979" spans="1:20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0</v>
      </c>
      <c r="G979">
        <v>978</v>
      </c>
      <c r="H979">
        <v>97</v>
      </c>
      <c r="I979" t="s">
        <v>3976</v>
      </c>
      <c r="J979">
        <v>0</v>
      </c>
      <c r="K979">
        <v>0</v>
      </c>
      <c r="M979">
        <v>0</v>
      </c>
      <c r="N979">
        <v>0</v>
      </c>
      <c r="O979">
        <v>0</v>
      </c>
      <c r="P979">
        <v>0</v>
      </c>
      <c r="Q979">
        <f t="shared" si="45"/>
        <v>0</v>
      </c>
      <c r="R979">
        <f t="shared" si="46"/>
        <v>0</v>
      </c>
      <c r="S979">
        <v>0</v>
      </c>
      <c r="T979">
        <f t="shared" si="47"/>
        <v>0</v>
      </c>
    </row>
    <row r="980" spans="1:20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0</v>
      </c>
      <c r="G980">
        <v>979</v>
      </c>
      <c r="H980">
        <v>97</v>
      </c>
      <c r="I980" t="s">
        <v>3977</v>
      </c>
      <c r="J980">
        <v>-1.6479379708357601E-2</v>
      </c>
      <c r="K980">
        <v>0</v>
      </c>
      <c r="M980">
        <v>0</v>
      </c>
      <c r="N980">
        <v>0</v>
      </c>
      <c r="O980">
        <v>0</v>
      </c>
      <c r="P980">
        <v>0</v>
      </c>
      <c r="Q980">
        <f t="shared" si="45"/>
        <v>0</v>
      </c>
      <c r="R980">
        <f t="shared" si="46"/>
        <v>0</v>
      </c>
      <c r="S980">
        <v>0</v>
      </c>
      <c r="T980">
        <f t="shared" si="47"/>
        <v>0</v>
      </c>
    </row>
    <row r="981" spans="1:20" ht="15" x14ac:dyDescent="0.25">
      <c r="A981" s="11" t="s">
        <v>980</v>
      </c>
      <c r="B981" s="27" t="s">
        <v>1969</v>
      </c>
      <c r="C981" s="12" t="s">
        <v>2977</v>
      </c>
      <c r="D981">
        <v>0.27988726093678901</v>
      </c>
      <c r="E981">
        <v>0.36398121224556201</v>
      </c>
      <c r="F981">
        <v>0.27988726093678901</v>
      </c>
      <c r="G981">
        <v>980</v>
      </c>
      <c r="H981">
        <v>97</v>
      </c>
      <c r="I981" t="s">
        <v>3978</v>
      </c>
      <c r="J981">
        <v>0.27708785060622199</v>
      </c>
      <c r="K981">
        <v>0.283695965439279</v>
      </c>
      <c r="M981">
        <v>0.19234014465132501</v>
      </c>
      <c r="N981">
        <v>0.192340144651439</v>
      </c>
      <c r="O981">
        <v>0.192340144651553</v>
      </c>
      <c r="P981">
        <v>0.19234014465132501</v>
      </c>
      <c r="Q981">
        <f t="shared" si="45"/>
        <v>1.1399214905338795E-13</v>
      </c>
      <c r="R981">
        <f t="shared" si="46"/>
        <v>2.279842981067759E-13</v>
      </c>
      <c r="S981">
        <v>0.19234014465132501</v>
      </c>
      <c r="T981">
        <f t="shared" si="47"/>
        <v>0</v>
      </c>
    </row>
    <row r="982" spans="1:20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0</v>
      </c>
      <c r="G982">
        <v>981</v>
      </c>
      <c r="H982">
        <v>97</v>
      </c>
      <c r="I982" t="s">
        <v>3979</v>
      </c>
      <c r="J982">
        <v>0</v>
      </c>
      <c r="K982">
        <v>0</v>
      </c>
      <c r="M982">
        <v>0</v>
      </c>
      <c r="N982">
        <v>0</v>
      </c>
      <c r="O982">
        <v>0</v>
      </c>
      <c r="P982">
        <v>0</v>
      </c>
      <c r="Q982">
        <f t="shared" si="45"/>
        <v>0</v>
      </c>
      <c r="R982">
        <f t="shared" si="46"/>
        <v>0</v>
      </c>
      <c r="S982">
        <v>0</v>
      </c>
      <c r="T982">
        <f t="shared" si="47"/>
        <v>0</v>
      </c>
    </row>
    <row r="983" spans="1:20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0</v>
      </c>
      <c r="G983">
        <v>982</v>
      </c>
      <c r="H983">
        <v>97</v>
      </c>
      <c r="I983" t="s">
        <v>3980</v>
      </c>
      <c r="J983">
        <v>0</v>
      </c>
      <c r="K983">
        <v>0</v>
      </c>
      <c r="M983">
        <v>0</v>
      </c>
      <c r="N983">
        <v>0</v>
      </c>
      <c r="O983">
        <v>0</v>
      </c>
      <c r="P983">
        <v>0</v>
      </c>
      <c r="Q983">
        <f t="shared" si="45"/>
        <v>0</v>
      </c>
      <c r="R983">
        <f t="shared" si="46"/>
        <v>0</v>
      </c>
      <c r="S983">
        <v>0</v>
      </c>
      <c r="T983">
        <f t="shared" si="47"/>
        <v>0</v>
      </c>
    </row>
    <row r="984" spans="1:20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0</v>
      </c>
      <c r="G984">
        <v>983</v>
      </c>
      <c r="H984">
        <v>97</v>
      </c>
      <c r="I984" t="s">
        <v>3981</v>
      </c>
      <c r="J984">
        <v>-5.7822384942142001E-2</v>
      </c>
      <c r="K984">
        <v>0</v>
      </c>
      <c r="M984">
        <v>0</v>
      </c>
      <c r="N984">
        <v>0</v>
      </c>
      <c r="O984">
        <v>0</v>
      </c>
      <c r="P984">
        <v>0</v>
      </c>
      <c r="Q984">
        <f t="shared" si="45"/>
        <v>0</v>
      </c>
      <c r="R984">
        <f t="shared" si="46"/>
        <v>0</v>
      </c>
      <c r="S984">
        <v>0</v>
      </c>
      <c r="T984">
        <f t="shared" si="47"/>
        <v>0</v>
      </c>
    </row>
    <row r="985" spans="1:20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0</v>
      </c>
      <c r="G985">
        <v>984</v>
      </c>
      <c r="H985">
        <v>97</v>
      </c>
      <c r="I985" t="s">
        <v>3982</v>
      </c>
      <c r="J985">
        <v>0</v>
      </c>
      <c r="K985">
        <v>0</v>
      </c>
      <c r="M985">
        <v>0</v>
      </c>
      <c r="N985">
        <v>0</v>
      </c>
      <c r="O985">
        <v>0</v>
      </c>
      <c r="P985">
        <v>0</v>
      </c>
      <c r="Q985">
        <f t="shared" si="45"/>
        <v>0</v>
      </c>
      <c r="R985">
        <f t="shared" si="46"/>
        <v>0</v>
      </c>
      <c r="S985">
        <v>0</v>
      </c>
      <c r="T985">
        <f t="shared" si="47"/>
        <v>0</v>
      </c>
    </row>
    <row r="986" spans="1:20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0</v>
      </c>
      <c r="G986">
        <v>985</v>
      </c>
      <c r="H986">
        <v>97</v>
      </c>
      <c r="I986" t="s">
        <v>3983</v>
      </c>
      <c r="J986">
        <v>0</v>
      </c>
      <c r="K986">
        <v>0</v>
      </c>
      <c r="M986">
        <v>0</v>
      </c>
      <c r="N986">
        <v>0</v>
      </c>
      <c r="O986">
        <v>0</v>
      </c>
      <c r="P986">
        <v>0</v>
      </c>
      <c r="Q986">
        <f t="shared" si="45"/>
        <v>0</v>
      </c>
      <c r="R986">
        <f t="shared" si="46"/>
        <v>0</v>
      </c>
      <c r="S986">
        <v>0</v>
      </c>
      <c r="T986">
        <f t="shared" si="47"/>
        <v>0</v>
      </c>
    </row>
    <row r="987" spans="1:20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0</v>
      </c>
      <c r="G987">
        <v>986</v>
      </c>
      <c r="H987">
        <v>97</v>
      </c>
      <c r="I987" t="s">
        <v>3984</v>
      </c>
      <c r="J987">
        <v>-8.5448635524244296E-2</v>
      </c>
      <c r="K987">
        <v>0</v>
      </c>
      <c r="M987">
        <v>0</v>
      </c>
      <c r="N987">
        <v>-0.47052188920474702</v>
      </c>
      <c r="O987">
        <v>0</v>
      </c>
      <c r="P987">
        <v>0</v>
      </c>
      <c r="Q987">
        <f t="shared" si="45"/>
        <v>0.27165593939197197</v>
      </c>
      <c r="R987">
        <f t="shared" si="46"/>
        <v>0</v>
      </c>
      <c r="S987">
        <v>-0.35528937904962299</v>
      </c>
      <c r="T987">
        <f t="shared" si="47"/>
        <v>0.35528937904962299</v>
      </c>
    </row>
    <row r="988" spans="1:20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0</v>
      </c>
      <c r="G988">
        <v>987</v>
      </c>
      <c r="H988">
        <v>97</v>
      </c>
      <c r="I988" t="s">
        <v>3985</v>
      </c>
      <c r="J988">
        <v>0</v>
      </c>
      <c r="K988">
        <v>0</v>
      </c>
      <c r="M988">
        <v>0</v>
      </c>
      <c r="N988">
        <v>0</v>
      </c>
      <c r="O988">
        <v>0</v>
      </c>
      <c r="P988">
        <v>0</v>
      </c>
      <c r="Q988">
        <f t="shared" si="45"/>
        <v>0</v>
      </c>
      <c r="R988">
        <f t="shared" si="46"/>
        <v>0</v>
      </c>
      <c r="S988">
        <v>0</v>
      </c>
      <c r="T988">
        <f t="shared" si="47"/>
        <v>0</v>
      </c>
    </row>
    <row r="989" spans="1:20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0</v>
      </c>
      <c r="G989">
        <v>988</v>
      </c>
      <c r="H989">
        <v>98</v>
      </c>
      <c r="I989" t="s">
        <v>3986</v>
      </c>
      <c r="J989">
        <v>0</v>
      </c>
      <c r="K989">
        <v>0</v>
      </c>
      <c r="M989">
        <v>0</v>
      </c>
      <c r="N989">
        <v>0</v>
      </c>
      <c r="O989">
        <v>0</v>
      </c>
      <c r="P989">
        <v>0</v>
      </c>
      <c r="Q989">
        <f t="shared" si="45"/>
        <v>0</v>
      </c>
      <c r="R989">
        <f t="shared" si="46"/>
        <v>0</v>
      </c>
      <c r="S989">
        <v>0</v>
      </c>
      <c r="T989">
        <f t="shared" si="47"/>
        <v>0</v>
      </c>
    </row>
    <row r="990" spans="1:20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0</v>
      </c>
      <c r="G990">
        <v>989</v>
      </c>
      <c r="H990">
        <v>98</v>
      </c>
      <c r="I990" t="s">
        <v>3987</v>
      </c>
      <c r="J990">
        <v>0</v>
      </c>
      <c r="K990">
        <v>0</v>
      </c>
      <c r="M990">
        <v>0</v>
      </c>
      <c r="N990">
        <v>0</v>
      </c>
      <c r="O990">
        <v>0</v>
      </c>
      <c r="P990">
        <v>0</v>
      </c>
      <c r="Q990">
        <f t="shared" si="45"/>
        <v>0</v>
      </c>
      <c r="R990">
        <f t="shared" si="46"/>
        <v>0</v>
      </c>
      <c r="S990">
        <v>0</v>
      </c>
      <c r="T990">
        <f t="shared" si="47"/>
        <v>0</v>
      </c>
    </row>
    <row r="991" spans="1:20" ht="15" x14ac:dyDescent="0.25">
      <c r="A991" s="11" t="s">
        <v>990</v>
      </c>
      <c r="B991" s="27" t="s">
        <v>1979</v>
      </c>
      <c r="C991" s="12" t="s">
        <v>2987</v>
      </c>
      <c r="D991">
        <v>0.10307723190021501</v>
      </c>
      <c r="E991">
        <v>0.13014712701124201</v>
      </c>
      <c r="F991">
        <v>0.10307723190021501</v>
      </c>
      <c r="G991">
        <v>990</v>
      </c>
      <c r="H991">
        <v>98</v>
      </c>
      <c r="I991" t="s">
        <v>3988</v>
      </c>
      <c r="J991">
        <v>0.102046261548367</v>
      </c>
      <c r="K991">
        <v>0.108935222907121</v>
      </c>
      <c r="M991">
        <v>6.8774201505789306E-2</v>
      </c>
      <c r="N991">
        <v>6.8774201505789306E-2</v>
      </c>
      <c r="O991">
        <v>6.8774201505902993E-2</v>
      </c>
      <c r="P991">
        <v>6.8774201505789306E-2</v>
      </c>
      <c r="Q991">
        <f t="shared" si="45"/>
        <v>6.563712660640967E-14</v>
      </c>
      <c r="R991">
        <f t="shared" si="46"/>
        <v>1.1368683772161603E-13</v>
      </c>
      <c r="S991">
        <v>6.8774201505789306E-2</v>
      </c>
      <c r="T991">
        <f t="shared" si="47"/>
        <v>0</v>
      </c>
    </row>
    <row r="992" spans="1:20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0</v>
      </c>
      <c r="G992">
        <v>991</v>
      </c>
      <c r="H992">
        <v>98</v>
      </c>
      <c r="I992" t="s">
        <v>3989</v>
      </c>
      <c r="J992">
        <v>-6.8889613606870599E-3</v>
      </c>
      <c r="K992">
        <v>0</v>
      </c>
      <c r="M992">
        <v>0</v>
      </c>
      <c r="N992">
        <v>0</v>
      </c>
      <c r="O992">
        <v>0</v>
      </c>
      <c r="P992">
        <v>0</v>
      </c>
      <c r="Q992">
        <f t="shared" si="45"/>
        <v>0</v>
      </c>
      <c r="R992">
        <f t="shared" si="46"/>
        <v>0</v>
      </c>
      <c r="S992">
        <v>0</v>
      </c>
      <c r="T992">
        <f t="shared" si="47"/>
        <v>0</v>
      </c>
    </row>
    <row r="993" spans="1:20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0</v>
      </c>
      <c r="G993">
        <v>992</v>
      </c>
      <c r="H993">
        <v>98</v>
      </c>
      <c r="I993" t="s">
        <v>3990</v>
      </c>
      <c r="J993">
        <v>-6.5729719640558001E-2</v>
      </c>
      <c r="K993">
        <v>0</v>
      </c>
      <c r="M993">
        <v>0</v>
      </c>
      <c r="N993">
        <v>0</v>
      </c>
      <c r="O993">
        <v>0</v>
      </c>
      <c r="P993">
        <v>0</v>
      </c>
      <c r="Q993">
        <f t="shared" si="45"/>
        <v>0</v>
      </c>
      <c r="R993">
        <f t="shared" si="46"/>
        <v>0</v>
      </c>
      <c r="S993">
        <v>-0.62765164701124798</v>
      </c>
      <c r="T993">
        <f t="shared" si="47"/>
        <v>0.62765164701124798</v>
      </c>
    </row>
    <row r="994" spans="1:20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0</v>
      </c>
      <c r="G994">
        <v>993</v>
      </c>
      <c r="H994">
        <v>98</v>
      </c>
      <c r="I994" t="s">
        <v>3991</v>
      </c>
      <c r="J994">
        <v>0</v>
      </c>
      <c r="K994">
        <v>0</v>
      </c>
      <c r="M994">
        <v>0</v>
      </c>
      <c r="N994">
        <v>0</v>
      </c>
      <c r="O994">
        <v>0</v>
      </c>
      <c r="P994">
        <v>0</v>
      </c>
      <c r="Q994">
        <f t="shared" si="45"/>
        <v>0</v>
      </c>
      <c r="R994">
        <f t="shared" si="46"/>
        <v>0</v>
      </c>
      <c r="S994">
        <v>0</v>
      </c>
      <c r="T994">
        <f t="shared" si="47"/>
        <v>0</v>
      </c>
    </row>
    <row r="995" spans="1:20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0</v>
      </c>
      <c r="G995">
        <v>994</v>
      </c>
      <c r="H995">
        <v>98</v>
      </c>
      <c r="I995" t="s">
        <v>3992</v>
      </c>
      <c r="J995">
        <v>0</v>
      </c>
      <c r="K995">
        <v>0</v>
      </c>
      <c r="M995">
        <v>0</v>
      </c>
      <c r="N995">
        <v>0</v>
      </c>
      <c r="O995">
        <v>0</v>
      </c>
      <c r="P995">
        <v>0</v>
      </c>
      <c r="Q995">
        <f t="shared" si="45"/>
        <v>0</v>
      </c>
      <c r="R995">
        <f t="shared" si="46"/>
        <v>0</v>
      </c>
      <c r="S995">
        <v>0</v>
      </c>
      <c r="T995">
        <f t="shared" si="47"/>
        <v>0</v>
      </c>
    </row>
    <row r="996" spans="1:20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0</v>
      </c>
      <c r="G996">
        <v>995</v>
      </c>
      <c r="H996">
        <v>98</v>
      </c>
      <c r="I996" t="s">
        <v>3993</v>
      </c>
      <c r="J996">
        <v>-6.68728451963716E-2</v>
      </c>
      <c r="K996">
        <v>0</v>
      </c>
      <c r="M996">
        <v>0</v>
      </c>
      <c r="N996">
        <v>0</v>
      </c>
      <c r="O996">
        <v>0</v>
      </c>
      <c r="P996">
        <v>0</v>
      </c>
      <c r="Q996">
        <f t="shared" si="45"/>
        <v>0</v>
      </c>
      <c r="R996">
        <f t="shared" si="46"/>
        <v>0</v>
      </c>
      <c r="S996">
        <v>0</v>
      </c>
      <c r="T996">
        <f t="shared" si="47"/>
        <v>0</v>
      </c>
    </row>
    <row r="997" spans="1:20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0</v>
      </c>
      <c r="G997">
        <v>996</v>
      </c>
      <c r="H997">
        <v>98</v>
      </c>
      <c r="I997" t="s">
        <v>3994</v>
      </c>
      <c r="J997">
        <v>0</v>
      </c>
      <c r="K997">
        <v>0</v>
      </c>
      <c r="M997">
        <v>0</v>
      </c>
      <c r="N997">
        <v>0</v>
      </c>
      <c r="O997">
        <v>0</v>
      </c>
      <c r="P997">
        <v>0</v>
      </c>
      <c r="Q997">
        <f t="shared" si="45"/>
        <v>0</v>
      </c>
      <c r="R997">
        <f t="shared" si="46"/>
        <v>0</v>
      </c>
      <c r="S997">
        <v>0</v>
      </c>
      <c r="T997">
        <f t="shared" si="47"/>
        <v>0</v>
      </c>
    </row>
    <row r="998" spans="1:20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0</v>
      </c>
      <c r="G998">
        <v>997</v>
      </c>
      <c r="H998">
        <v>98</v>
      </c>
      <c r="I998" t="s">
        <v>3995</v>
      </c>
      <c r="J998">
        <v>0</v>
      </c>
      <c r="K998">
        <v>0</v>
      </c>
      <c r="M998">
        <v>0</v>
      </c>
      <c r="N998">
        <v>0</v>
      </c>
      <c r="O998">
        <v>0</v>
      </c>
      <c r="P998">
        <v>0</v>
      </c>
      <c r="Q998">
        <f t="shared" si="45"/>
        <v>0</v>
      </c>
      <c r="R998">
        <f t="shared" si="46"/>
        <v>0</v>
      </c>
      <c r="S998">
        <v>0</v>
      </c>
      <c r="T998">
        <f t="shared" si="47"/>
        <v>0</v>
      </c>
    </row>
    <row r="999" spans="1:20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0</v>
      </c>
      <c r="G999">
        <v>998</v>
      </c>
      <c r="H999">
        <v>99</v>
      </c>
      <c r="I999" t="s">
        <v>3996</v>
      </c>
      <c r="J999">
        <v>0</v>
      </c>
      <c r="K999">
        <v>0</v>
      </c>
      <c r="M999">
        <v>0</v>
      </c>
      <c r="N999">
        <v>0</v>
      </c>
      <c r="O999">
        <v>0</v>
      </c>
      <c r="P999">
        <v>0</v>
      </c>
      <c r="Q999">
        <f t="shared" si="45"/>
        <v>0</v>
      </c>
      <c r="R999">
        <f t="shared" si="46"/>
        <v>0</v>
      </c>
      <c r="S999">
        <v>0</v>
      </c>
      <c r="T999">
        <f t="shared" si="47"/>
        <v>0</v>
      </c>
    </row>
    <row r="1000" spans="1:20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0</v>
      </c>
      <c r="G1000">
        <v>999</v>
      </c>
      <c r="H1000">
        <v>99</v>
      </c>
      <c r="I1000" t="s">
        <v>3997</v>
      </c>
      <c r="J1000">
        <v>0</v>
      </c>
      <c r="K1000">
        <v>0</v>
      </c>
      <c r="M1000">
        <v>0</v>
      </c>
      <c r="N1000">
        <v>0</v>
      </c>
      <c r="O1000">
        <v>0</v>
      </c>
      <c r="P1000">
        <v>0</v>
      </c>
      <c r="Q1000">
        <f t="shared" si="45"/>
        <v>0</v>
      </c>
      <c r="R1000">
        <f t="shared" si="46"/>
        <v>0</v>
      </c>
      <c r="S1000">
        <v>0</v>
      </c>
      <c r="T1000">
        <f t="shared" si="47"/>
        <v>0</v>
      </c>
    </row>
    <row r="1001" spans="1:20" ht="15" x14ac:dyDescent="0.25">
      <c r="A1001" s="12" t="s">
        <v>1000</v>
      </c>
      <c r="B1001" s="27" t="s">
        <v>1989</v>
      </c>
      <c r="C1001" s="12" t="s">
        <v>2997</v>
      </c>
      <c r="D1001">
        <v>-5.6934114653131501E-2</v>
      </c>
      <c r="E1001">
        <v>-1.09444720152396E-2</v>
      </c>
      <c r="F1001">
        <v>-5.6934114653131501E-2</v>
      </c>
      <c r="G1001">
        <v>1000</v>
      </c>
      <c r="H1001">
        <v>99</v>
      </c>
      <c r="I1001" t="s">
        <v>3998</v>
      </c>
      <c r="J1001">
        <v>-0.242469630685378</v>
      </c>
      <c r="K1001">
        <v>0</v>
      </c>
      <c r="M1001">
        <v>-0.104812238219552</v>
      </c>
      <c r="N1001">
        <v>-0.15470079337478601</v>
      </c>
      <c r="O1001">
        <v>-0.104812238219438</v>
      </c>
      <c r="P1001">
        <v>-0.104812238219552</v>
      </c>
      <c r="Q1001">
        <f t="shared" si="45"/>
        <v>2.8803170748388795E-2</v>
      </c>
      <c r="R1001">
        <f t="shared" si="46"/>
        <v>1.1400602684119576E-13</v>
      </c>
      <c r="S1001">
        <v>-0.104812238219552</v>
      </c>
      <c r="T1001">
        <f t="shared" si="47"/>
        <v>0</v>
      </c>
    </row>
    <row r="1002" spans="1:20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0</v>
      </c>
      <c r="G1002">
        <v>1001</v>
      </c>
      <c r="H1002">
        <v>99</v>
      </c>
      <c r="I1002" t="s">
        <v>3999</v>
      </c>
      <c r="J1002">
        <v>0</v>
      </c>
      <c r="K1002">
        <v>0</v>
      </c>
      <c r="M1002">
        <v>0</v>
      </c>
      <c r="N1002">
        <v>0</v>
      </c>
      <c r="O1002">
        <v>0</v>
      </c>
      <c r="P1002">
        <v>0</v>
      </c>
      <c r="Q1002">
        <f t="shared" si="45"/>
        <v>0</v>
      </c>
      <c r="R1002">
        <f t="shared" si="46"/>
        <v>0</v>
      </c>
      <c r="S1002">
        <v>0</v>
      </c>
      <c r="T1002">
        <f t="shared" si="47"/>
        <v>0</v>
      </c>
    </row>
    <row r="1003" spans="1:20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0</v>
      </c>
      <c r="G1003">
        <v>1002</v>
      </c>
      <c r="H1003">
        <v>99</v>
      </c>
      <c r="I1003" t="s">
        <v>4000</v>
      </c>
      <c r="J1003">
        <v>0</v>
      </c>
      <c r="K1003">
        <v>0</v>
      </c>
      <c r="M1003">
        <v>0</v>
      </c>
      <c r="N1003">
        <v>0</v>
      </c>
      <c r="O1003">
        <v>0</v>
      </c>
      <c r="P1003">
        <v>0</v>
      </c>
      <c r="Q1003">
        <f t="shared" si="45"/>
        <v>0</v>
      </c>
      <c r="R1003">
        <f t="shared" si="46"/>
        <v>0</v>
      </c>
      <c r="S1003">
        <v>0</v>
      </c>
      <c r="T1003">
        <f t="shared" si="47"/>
        <v>0</v>
      </c>
    </row>
    <row r="1004" spans="1:20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0</v>
      </c>
      <c r="G1004">
        <v>1003</v>
      </c>
      <c r="H1004">
        <v>99</v>
      </c>
      <c r="I1004" t="s">
        <v>4001</v>
      </c>
      <c r="J1004">
        <v>0</v>
      </c>
      <c r="K1004">
        <v>0</v>
      </c>
      <c r="M1004">
        <v>0</v>
      </c>
      <c r="N1004">
        <v>0</v>
      </c>
      <c r="O1004">
        <v>0</v>
      </c>
      <c r="P1004">
        <v>0</v>
      </c>
      <c r="Q1004">
        <f t="shared" si="45"/>
        <v>0</v>
      </c>
      <c r="R1004">
        <f t="shared" si="46"/>
        <v>0</v>
      </c>
      <c r="S1004">
        <v>0</v>
      </c>
      <c r="T1004">
        <f t="shared" si="47"/>
        <v>0</v>
      </c>
    </row>
    <row r="1005" spans="1:20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0</v>
      </c>
      <c r="G1005">
        <v>1004</v>
      </c>
      <c r="H1005">
        <v>99</v>
      </c>
      <c r="I1005" t="s">
        <v>4002</v>
      </c>
      <c r="J1005">
        <v>0</v>
      </c>
      <c r="K1005">
        <v>0</v>
      </c>
      <c r="M1005">
        <v>0</v>
      </c>
      <c r="N1005">
        <v>0</v>
      </c>
      <c r="O1005">
        <v>0</v>
      </c>
      <c r="P1005">
        <v>0</v>
      </c>
      <c r="Q1005">
        <f t="shared" si="45"/>
        <v>0</v>
      </c>
      <c r="R1005">
        <f t="shared" si="46"/>
        <v>0</v>
      </c>
      <c r="S1005">
        <v>0</v>
      </c>
      <c r="T1005">
        <f t="shared" si="47"/>
        <v>0</v>
      </c>
    </row>
    <row r="1006" spans="1:20" ht="15" x14ac:dyDescent="0.25">
      <c r="A1006" s="5" t="s">
        <v>1005</v>
      </c>
      <c r="B1006" s="18" t="s">
        <v>1005</v>
      </c>
      <c r="C1006" s="36" t="s">
        <v>3002</v>
      </c>
      <c r="D1006">
        <v>0.27569553501866101</v>
      </c>
      <c r="E1006">
        <v>0.35853005496183699</v>
      </c>
      <c r="F1006">
        <v>0.27569553501865601</v>
      </c>
      <c r="G1006">
        <v>1005</v>
      </c>
      <c r="H1006">
        <v>99</v>
      </c>
      <c r="I1006" t="s">
        <v>4003</v>
      </c>
      <c r="J1006">
        <v>0.27293804999999999</v>
      </c>
      <c r="K1006">
        <v>0.27569553501865601</v>
      </c>
      <c r="M1006">
        <v>0.189459566354477</v>
      </c>
      <c r="N1006">
        <v>0.189459566354544</v>
      </c>
      <c r="O1006">
        <v>0.189459566354716</v>
      </c>
      <c r="P1006">
        <v>0.18945956635443401</v>
      </c>
      <c r="Q1006">
        <f t="shared" si="45"/>
        <v>1.2328576323840392E-13</v>
      </c>
      <c r="R1006">
        <f t="shared" si="46"/>
        <v>2.8199664825478976E-13</v>
      </c>
      <c r="S1006">
        <v>0.18945956635445199</v>
      </c>
      <c r="T1006">
        <f t="shared" si="47"/>
        <v>2.5007773629681651E-14</v>
      </c>
    </row>
    <row r="1007" spans="1:20" ht="15" x14ac:dyDescent="0.25">
      <c r="A1007" s="18" t="s">
        <v>1006</v>
      </c>
      <c r="B1007" s="18" t="s">
        <v>1006</v>
      </c>
      <c r="C1007" s="36" t="s">
        <v>3003</v>
      </c>
      <c r="D1007">
        <v>0.27569553501866101</v>
      </c>
      <c r="E1007">
        <v>0.35853005496183699</v>
      </c>
      <c r="F1007">
        <v>0.27569553501865601</v>
      </c>
      <c r="G1007">
        <v>1006</v>
      </c>
      <c r="H1007">
        <v>99</v>
      </c>
      <c r="I1007" t="s">
        <v>4004</v>
      </c>
      <c r="J1007">
        <v>0.27293804999999999</v>
      </c>
      <c r="K1007">
        <v>0.27569553501865601</v>
      </c>
      <c r="M1007">
        <v>0.189459566354477</v>
      </c>
      <c r="N1007">
        <v>0.189459566354544</v>
      </c>
      <c r="O1007">
        <v>0.189459566354716</v>
      </c>
      <c r="P1007">
        <v>0.18945956635443401</v>
      </c>
      <c r="Q1007">
        <f t="shared" si="45"/>
        <v>1.2328576323840392E-13</v>
      </c>
      <c r="R1007">
        <f t="shared" si="46"/>
        <v>2.8199664825478976E-13</v>
      </c>
      <c r="S1007">
        <v>0.18945956635445199</v>
      </c>
      <c r="T1007">
        <f t="shared" si="47"/>
        <v>2.5007773629681651E-14</v>
      </c>
    </row>
    <row r="1008" spans="1:20" ht="15" x14ac:dyDescent="0.25">
      <c r="A1008" s="18" t="s">
        <v>1007</v>
      </c>
      <c r="B1008" s="18" t="s">
        <v>1007</v>
      </c>
      <c r="C1008" s="37" t="s">
        <v>3004</v>
      </c>
      <c r="D1008">
        <v>0.27569553501866101</v>
      </c>
      <c r="E1008">
        <v>0.35853005496183699</v>
      </c>
      <c r="F1008">
        <v>0.27569553501865601</v>
      </c>
      <c r="G1008">
        <v>1007</v>
      </c>
      <c r="H1008">
        <v>99</v>
      </c>
      <c r="I1008" t="s">
        <v>4005</v>
      </c>
      <c r="J1008">
        <v>0.27293804999999999</v>
      </c>
      <c r="K1008">
        <v>0.27569553501865601</v>
      </c>
      <c r="M1008">
        <v>0.189459566354477</v>
      </c>
      <c r="N1008">
        <v>0.189459566354544</v>
      </c>
      <c r="O1008">
        <v>0.189459566354716</v>
      </c>
      <c r="P1008">
        <v>0.18945956635443401</v>
      </c>
      <c r="Q1008">
        <f t="shared" si="45"/>
        <v>1.2328576323840392E-13</v>
      </c>
      <c r="R1008">
        <f t="shared" si="46"/>
        <v>2.8199664825478976E-13</v>
      </c>
      <c r="S1008">
        <v>0.18945956635445199</v>
      </c>
      <c r="T1008">
        <f t="shared" si="47"/>
        <v>2.5007773629681651E-14</v>
      </c>
    </row>
    <row r="1009" spans="1:20" ht="15" x14ac:dyDescent="0.25">
      <c r="A1009" s="18" t="s">
        <v>1008</v>
      </c>
      <c r="B1009" s="18" t="s">
        <v>1008</v>
      </c>
      <c r="C1009" s="37" t="s">
        <v>3005</v>
      </c>
      <c r="D1009">
        <v>0.27569553501866101</v>
      </c>
      <c r="E1009">
        <v>0.35853005496183699</v>
      </c>
      <c r="F1009">
        <v>0.27569553501865601</v>
      </c>
      <c r="G1009">
        <v>1008</v>
      </c>
      <c r="H1009">
        <v>100</v>
      </c>
      <c r="I1009" t="s">
        <v>4006</v>
      </c>
      <c r="J1009">
        <v>0.27293804999999999</v>
      </c>
      <c r="K1009">
        <v>0.27569553501865601</v>
      </c>
      <c r="M1009">
        <v>0.189459566354477</v>
      </c>
      <c r="N1009">
        <v>0.189459566354544</v>
      </c>
      <c r="O1009">
        <v>0.189459566354716</v>
      </c>
      <c r="P1009">
        <v>0.18945956635443401</v>
      </c>
      <c r="Q1009">
        <f t="shared" si="45"/>
        <v>1.2328576323840392E-13</v>
      </c>
      <c r="R1009">
        <f t="shared" si="46"/>
        <v>2.8199664825478976E-13</v>
      </c>
      <c r="S1009">
        <v>0.18945956635445199</v>
      </c>
      <c r="T1009">
        <f t="shared" si="47"/>
        <v>2.5007773629681651E-14</v>
      </c>
    </row>
    <row r="1010" spans="1:20" ht="15" x14ac:dyDescent="0.25">
      <c r="A1010" s="19" t="s">
        <v>1009</v>
      </c>
      <c r="B1010" s="31" t="s">
        <v>1994</v>
      </c>
      <c r="C1010" s="38" t="s">
        <v>3006</v>
      </c>
      <c r="D1010">
        <v>0.27569553501866101</v>
      </c>
      <c r="E1010">
        <v>0.35853005496183699</v>
      </c>
      <c r="F1010">
        <v>0.27569553501865601</v>
      </c>
      <c r="G1010">
        <v>1009</v>
      </c>
      <c r="H1010">
        <v>100</v>
      </c>
      <c r="I1010" t="s">
        <v>1009</v>
      </c>
      <c r="J1010">
        <v>0.27293804999999999</v>
      </c>
      <c r="K1010">
        <v>0.27569553501865601</v>
      </c>
      <c r="M1010">
        <v>0.189459566354477</v>
      </c>
      <c r="N1010">
        <v>0.189459566354544</v>
      </c>
      <c r="O1010">
        <v>0.189459566354716</v>
      </c>
      <c r="P1010">
        <v>0.18945956635443401</v>
      </c>
      <c r="Q1010">
        <f t="shared" si="45"/>
        <v>1.2328576323840392E-13</v>
      </c>
      <c r="R1010">
        <f t="shared" si="46"/>
        <v>2.8199664825478976E-13</v>
      </c>
      <c r="S1010">
        <v>0.18945956635445199</v>
      </c>
      <c r="T1010">
        <f t="shared" si="47"/>
        <v>2.5007773629681651E-14</v>
      </c>
    </row>
    <row r="1011" spans="1:20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8.4</v>
      </c>
      <c r="G1011">
        <v>1010</v>
      </c>
      <c r="H1011">
        <v>100</v>
      </c>
      <c r="I1011" t="s">
        <v>1010</v>
      </c>
      <c r="J1011">
        <v>8.4</v>
      </c>
      <c r="K1011">
        <v>8.7845188598642192</v>
      </c>
      <c r="M1011">
        <v>8.4</v>
      </c>
      <c r="N1011">
        <v>8.4</v>
      </c>
      <c r="O1011">
        <v>8.4</v>
      </c>
      <c r="P1011">
        <v>8.4</v>
      </c>
      <c r="Q1011">
        <f t="shared" si="45"/>
        <v>0</v>
      </c>
      <c r="R1011">
        <f t="shared" si="46"/>
        <v>0</v>
      </c>
      <c r="S1011">
        <v>8.4</v>
      </c>
      <c r="T1011">
        <f t="shared" si="47"/>
        <v>0</v>
      </c>
    </row>
    <row r="1012" spans="1:20" ht="15" x14ac:dyDescent="0.25">
      <c r="A1012" s="21" t="s">
        <v>1011</v>
      </c>
      <c r="B1012" s="21" t="s">
        <v>1011</v>
      </c>
      <c r="C1012" s="33" t="s">
        <v>3008</v>
      </c>
      <c r="D1012">
        <v>-0.27569553501871302</v>
      </c>
      <c r="E1012">
        <v>-0.35853005496187501</v>
      </c>
      <c r="F1012">
        <v>-0.275695535018599</v>
      </c>
      <c r="G1012">
        <v>1011</v>
      </c>
      <c r="H1012">
        <v>100</v>
      </c>
      <c r="I1012" t="s">
        <v>1011</v>
      </c>
      <c r="J1012">
        <v>-0.275695535018599</v>
      </c>
      <c r="K1012">
        <v>-0.27293804999999299</v>
      </c>
      <c r="M1012">
        <v>-0.18945956635445799</v>
      </c>
      <c r="N1012">
        <v>-0.18945956635457201</v>
      </c>
      <c r="O1012">
        <v>-0.189459566354685</v>
      </c>
      <c r="P1012">
        <v>-0.18945956635445799</v>
      </c>
      <c r="Q1012">
        <f t="shared" si="45"/>
        <v>1.1350681588552325E-13</v>
      </c>
      <c r="R1012">
        <f t="shared" si="46"/>
        <v>-2.2701285296022888E-13</v>
      </c>
      <c r="S1012">
        <v>-0.18945956635445799</v>
      </c>
      <c r="T1012">
        <f t="shared" si="47"/>
        <v>0</v>
      </c>
    </row>
    <row r="1013" spans="1:20" ht="15" x14ac:dyDescent="0.25">
      <c r="A1013" s="22" t="s">
        <v>1012</v>
      </c>
      <c r="B1013" s="22" t="s">
        <v>1995</v>
      </c>
      <c r="C1013" s="40" t="s">
        <v>3009</v>
      </c>
      <c r="D1013">
        <v>5.6890147116777597E-2</v>
      </c>
      <c r="E1013">
        <v>7.3983162517248194E-2</v>
      </c>
      <c r="F1013">
        <v>5.68901471167765E-2</v>
      </c>
      <c r="G1013">
        <v>1012</v>
      </c>
      <c r="H1013">
        <v>100</v>
      </c>
      <c r="I1013" t="s">
        <v>4007</v>
      </c>
      <c r="J1013">
        <v>5.6321136347802697E-2</v>
      </c>
      <c r="K1013">
        <v>5.68901471167765E-2</v>
      </c>
      <c r="M1013">
        <v>3.9095238165019697E-2</v>
      </c>
      <c r="N1013">
        <v>3.9095238165033602E-2</v>
      </c>
      <c r="O1013">
        <v>3.9095238165069102E-2</v>
      </c>
      <c r="P1013">
        <v>3.9095238165010801E-2</v>
      </c>
      <c r="Q1013">
        <f t="shared" si="45"/>
        <v>2.5476841855947845E-14</v>
      </c>
      <c r="R1013">
        <f t="shared" si="46"/>
        <v>5.8300586580628533E-14</v>
      </c>
      <c r="S1013">
        <v>3.9095238165014701E-2</v>
      </c>
      <c r="T1013">
        <f t="shared" si="47"/>
        <v>4.9960036108132044E-15</v>
      </c>
    </row>
    <row r="1014" spans="1:20" ht="15" x14ac:dyDescent="0.25">
      <c r="A1014" s="23" t="s">
        <v>1013</v>
      </c>
      <c r="B1014" s="22" t="s">
        <v>1996</v>
      </c>
      <c r="C1014" s="40" t="s">
        <v>3010</v>
      </c>
      <c r="D1014">
        <v>4.79026919548926E-2</v>
      </c>
      <c r="E1014">
        <v>6.2295367889237403E-2</v>
      </c>
      <c r="F1014">
        <v>4.7902691954891698E-2</v>
      </c>
      <c r="G1014">
        <v>1013</v>
      </c>
      <c r="H1014">
        <v>100</v>
      </c>
      <c r="I1014" t="s">
        <v>4008</v>
      </c>
      <c r="J1014">
        <v>4.7423573004307502E-2</v>
      </c>
      <c r="K1014">
        <v>4.7902691954891698E-2</v>
      </c>
      <c r="M1014">
        <v>3.2919006992158002E-2</v>
      </c>
      <c r="N1014">
        <v>3.2919006992169701E-2</v>
      </c>
      <c r="O1014">
        <v>3.2919006992199601E-2</v>
      </c>
      <c r="P1014">
        <v>3.2919006992150501E-2</v>
      </c>
      <c r="Q1014">
        <f t="shared" si="45"/>
        <v>2.1452688320405621E-14</v>
      </c>
      <c r="R1014">
        <f t="shared" si="46"/>
        <v>4.9099613264047548E-14</v>
      </c>
      <c r="S1014">
        <v>3.2919006992153797E-2</v>
      </c>
      <c r="T1014">
        <f t="shared" si="47"/>
        <v>4.2049697057677804E-15</v>
      </c>
    </row>
    <row r="1015" spans="1:20" ht="15" x14ac:dyDescent="0.25">
      <c r="A1015" s="7"/>
      <c r="B1015" s="7"/>
      <c r="C1015" s="39"/>
      <c r="D1015">
        <v>0</v>
      </c>
      <c r="E1015">
        <v>0</v>
      </c>
      <c r="F1015">
        <v>0</v>
      </c>
      <c r="J1015">
        <v>0</v>
      </c>
      <c r="K1015">
        <v>0</v>
      </c>
      <c r="M1015">
        <v>0</v>
      </c>
      <c r="N1015">
        <v>0</v>
      </c>
      <c r="O1015">
        <v>0</v>
      </c>
      <c r="P1015">
        <v>0</v>
      </c>
      <c r="Q1015">
        <f t="shared" si="45"/>
        <v>0</v>
      </c>
      <c r="R1015">
        <f t="shared" si="46"/>
        <v>0</v>
      </c>
      <c r="S1015">
        <v>0</v>
      </c>
      <c r="T1015">
        <f t="shared" si="47"/>
        <v>0</v>
      </c>
    </row>
    <row r="1016" spans="1:20" ht="15" x14ac:dyDescent="0.25">
      <c r="A1016" s="7"/>
      <c r="B1016" s="7"/>
      <c r="C1016" s="39"/>
      <c r="D1016">
        <v>0</v>
      </c>
      <c r="E1016">
        <v>0</v>
      </c>
      <c r="F1016">
        <v>0</v>
      </c>
      <c r="J1016">
        <v>0</v>
      </c>
      <c r="K1016">
        <v>0</v>
      </c>
      <c r="M1016">
        <v>0</v>
      </c>
      <c r="N1016">
        <v>0</v>
      </c>
      <c r="O1016">
        <v>0</v>
      </c>
      <c r="P1016">
        <v>0</v>
      </c>
      <c r="Q1016">
        <f t="shared" si="45"/>
        <v>0</v>
      </c>
      <c r="R1016">
        <f t="shared" si="46"/>
        <v>0</v>
      </c>
      <c r="S1016">
        <v>0</v>
      </c>
      <c r="T1016">
        <f t="shared" si="47"/>
        <v>0</v>
      </c>
    </row>
    <row r="1017" spans="1:20" ht="15" x14ac:dyDescent="0.25">
      <c r="A1017" s="7"/>
      <c r="B1017" s="7"/>
      <c r="C1017" s="39"/>
      <c r="D1017">
        <v>0</v>
      </c>
      <c r="E1017">
        <v>0</v>
      </c>
      <c r="F1017">
        <v>0</v>
      </c>
      <c r="J1017">
        <v>0</v>
      </c>
      <c r="K1017">
        <v>0</v>
      </c>
      <c r="M1017">
        <v>0</v>
      </c>
      <c r="N1017">
        <v>0</v>
      </c>
      <c r="O1017">
        <v>0</v>
      </c>
      <c r="P1017">
        <v>0</v>
      </c>
      <c r="Q1017">
        <f t="shared" si="45"/>
        <v>0</v>
      </c>
      <c r="R1017">
        <f t="shared" si="46"/>
        <v>0</v>
      </c>
      <c r="S1017">
        <v>0</v>
      </c>
      <c r="T1017">
        <f t="shared" si="47"/>
        <v>0</v>
      </c>
    </row>
    <row r="1018" spans="1:20" ht="15" x14ac:dyDescent="0.25">
      <c r="A1018" s="7"/>
      <c r="B1018" s="7"/>
      <c r="C1018" s="39"/>
    </row>
    <row r="1019" spans="1:20" ht="15" x14ac:dyDescent="0.25">
      <c r="A1019" s="7"/>
      <c r="B1019" s="7"/>
      <c r="C1019" s="39"/>
    </row>
    <row r="1020" spans="1:20" ht="15" x14ac:dyDescent="0.25">
      <c r="A1020" s="7"/>
      <c r="B1020" s="7"/>
      <c r="C1020" s="39"/>
    </row>
    <row r="1021" spans="1:20" ht="15" x14ac:dyDescent="0.25">
      <c r="A1021" s="7"/>
      <c r="B1021" s="7"/>
      <c r="C1021" s="39"/>
    </row>
    <row r="1022" spans="1:20" ht="15" x14ac:dyDescent="0.25">
      <c r="A1022" s="7"/>
      <c r="B1022" s="7"/>
      <c r="C1022" s="39"/>
    </row>
    <row r="1023" spans="1:20" ht="15" x14ac:dyDescent="0.25">
      <c r="A1023" s="7"/>
      <c r="B1023" s="7"/>
      <c r="C1023" s="39"/>
    </row>
    <row r="1024" spans="1:20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Q2:Q1017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T2:T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23"/>
  <sheetViews>
    <sheetView topLeftCell="A979" workbookViewId="0">
      <selection activeCell="M2" sqref="M2:N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6" x14ac:dyDescent="0.3">
      <c r="A1" s="1" t="s">
        <v>0</v>
      </c>
      <c r="B1" s="1" t="s">
        <v>1014</v>
      </c>
      <c r="C1" s="1" t="s">
        <v>1997</v>
      </c>
      <c r="D1" s="1" t="s">
        <v>4009</v>
      </c>
      <c r="E1" s="1" t="s">
        <v>4011</v>
      </c>
      <c r="F1" t="s">
        <v>3011</v>
      </c>
      <c r="G1" t="s">
        <v>3012</v>
      </c>
      <c r="H1" t="s">
        <v>3013</v>
      </c>
      <c r="I1" t="s">
        <v>3014</v>
      </c>
      <c r="J1" t="s">
        <v>3015</v>
      </c>
      <c r="K1" t="s">
        <v>4012</v>
      </c>
      <c r="L1" t="s">
        <v>4019</v>
      </c>
      <c r="M1" t="s">
        <v>4020</v>
      </c>
    </row>
    <row r="2" spans="1:16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1</v>
      </c>
      <c r="G2">
        <v>0</v>
      </c>
      <c r="H2" t="s">
        <v>3016</v>
      </c>
      <c r="I2">
        <v>0</v>
      </c>
      <c r="J2">
        <v>0.159431085058891</v>
      </c>
      <c r="L2">
        <v>0</v>
      </c>
      <c r="M2">
        <v>0</v>
      </c>
      <c r="N2">
        <v>0</v>
      </c>
      <c r="O2">
        <f>L2-M2</f>
        <v>0</v>
      </c>
      <c r="P2">
        <f>L2-N2</f>
        <v>0</v>
      </c>
    </row>
    <row r="3" spans="1:16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2</v>
      </c>
      <c r="G3">
        <v>0</v>
      </c>
      <c r="H3" t="s">
        <v>3017</v>
      </c>
      <c r="I3">
        <v>0</v>
      </c>
      <c r="J3">
        <v>0</v>
      </c>
      <c r="L3">
        <v>0</v>
      </c>
      <c r="M3">
        <v>0</v>
      </c>
      <c r="N3">
        <v>0</v>
      </c>
      <c r="O3">
        <f t="shared" ref="O3:O66" si="0">L3-M3</f>
        <v>0</v>
      </c>
      <c r="P3">
        <f t="shared" ref="P3:P66" si="1">L3-N3</f>
        <v>0</v>
      </c>
    </row>
    <row r="4" spans="1:16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3</v>
      </c>
      <c r="G4">
        <v>0</v>
      </c>
      <c r="H4" t="s">
        <v>3018</v>
      </c>
      <c r="I4">
        <v>0</v>
      </c>
      <c r="J4">
        <v>1.49398421665041</v>
      </c>
      <c r="L4">
        <v>0</v>
      </c>
      <c r="M4">
        <v>0</v>
      </c>
      <c r="N4">
        <v>0</v>
      </c>
      <c r="O4">
        <f t="shared" si="0"/>
        <v>0</v>
      </c>
      <c r="P4">
        <f t="shared" si="1"/>
        <v>0</v>
      </c>
    </row>
    <row r="5" spans="1:16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4</v>
      </c>
      <c r="G5">
        <v>0</v>
      </c>
      <c r="H5" t="s">
        <v>3019</v>
      </c>
      <c r="I5">
        <v>0</v>
      </c>
      <c r="J5">
        <v>0</v>
      </c>
      <c r="L5">
        <v>0</v>
      </c>
      <c r="M5">
        <v>0</v>
      </c>
      <c r="N5">
        <v>0</v>
      </c>
      <c r="O5">
        <f t="shared" si="0"/>
        <v>0</v>
      </c>
      <c r="P5">
        <f t="shared" si="1"/>
        <v>0</v>
      </c>
    </row>
    <row r="6" spans="1:16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5</v>
      </c>
      <c r="G6">
        <v>0</v>
      </c>
      <c r="H6" t="s">
        <v>3020</v>
      </c>
      <c r="I6">
        <v>0</v>
      </c>
      <c r="J6">
        <v>0.23170056045950399</v>
      </c>
      <c r="L6">
        <v>0</v>
      </c>
      <c r="M6">
        <v>0</v>
      </c>
      <c r="N6">
        <v>0</v>
      </c>
      <c r="O6">
        <f t="shared" si="0"/>
        <v>0</v>
      </c>
      <c r="P6">
        <f t="shared" si="1"/>
        <v>0</v>
      </c>
    </row>
    <row r="7" spans="1:16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6</v>
      </c>
      <c r="G7">
        <v>1</v>
      </c>
      <c r="H7" t="s">
        <v>3021</v>
      </c>
      <c r="I7">
        <v>0</v>
      </c>
      <c r="J7">
        <v>0</v>
      </c>
      <c r="L7">
        <v>0</v>
      </c>
      <c r="M7">
        <v>0</v>
      </c>
      <c r="N7">
        <v>0</v>
      </c>
      <c r="O7">
        <f t="shared" si="0"/>
        <v>0</v>
      </c>
      <c r="P7">
        <f t="shared" si="1"/>
        <v>0</v>
      </c>
    </row>
    <row r="8" spans="1:16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7</v>
      </c>
      <c r="G8">
        <v>1</v>
      </c>
      <c r="H8" t="s">
        <v>3022</v>
      </c>
      <c r="I8">
        <v>0</v>
      </c>
      <c r="J8">
        <v>0</v>
      </c>
      <c r="L8">
        <v>0</v>
      </c>
      <c r="M8">
        <v>0</v>
      </c>
      <c r="N8">
        <v>0</v>
      </c>
      <c r="O8">
        <f t="shared" si="0"/>
        <v>0</v>
      </c>
      <c r="P8">
        <f t="shared" si="1"/>
        <v>0</v>
      </c>
    </row>
    <row r="9" spans="1:16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8</v>
      </c>
      <c r="G9">
        <v>1</v>
      </c>
      <c r="H9" t="s">
        <v>8</v>
      </c>
      <c r="I9">
        <v>0</v>
      </c>
      <c r="J9">
        <v>0</v>
      </c>
      <c r="L9">
        <v>0</v>
      </c>
      <c r="M9">
        <v>0</v>
      </c>
      <c r="N9">
        <v>0</v>
      </c>
      <c r="O9">
        <f t="shared" si="0"/>
        <v>0</v>
      </c>
      <c r="P9">
        <f t="shared" si="1"/>
        <v>0</v>
      </c>
    </row>
    <row r="10" spans="1:16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9</v>
      </c>
      <c r="G10">
        <v>1</v>
      </c>
      <c r="H10" t="s">
        <v>3023</v>
      </c>
      <c r="I10">
        <v>0</v>
      </c>
      <c r="J10">
        <v>0</v>
      </c>
      <c r="L10">
        <v>0</v>
      </c>
      <c r="M10">
        <v>0</v>
      </c>
      <c r="N10">
        <v>0</v>
      </c>
      <c r="O10">
        <f t="shared" si="0"/>
        <v>0</v>
      </c>
      <c r="P10">
        <f t="shared" si="1"/>
        <v>0</v>
      </c>
    </row>
    <row r="11" spans="1:16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10</v>
      </c>
      <c r="G11">
        <v>1</v>
      </c>
      <c r="H11" t="s">
        <v>3024</v>
      </c>
      <c r="I11">
        <v>0</v>
      </c>
      <c r="J11">
        <v>1.39755024434247E-2</v>
      </c>
      <c r="L11">
        <v>0</v>
      </c>
      <c r="M11">
        <v>0</v>
      </c>
      <c r="N11">
        <v>0</v>
      </c>
      <c r="O11">
        <f t="shared" si="0"/>
        <v>0</v>
      </c>
      <c r="P11">
        <f t="shared" si="1"/>
        <v>0</v>
      </c>
    </row>
    <row r="12" spans="1:16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11</v>
      </c>
      <c r="G12">
        <v>1</v>
      </c>
      <c r="H12" t="s">
        <v>11</v>
      </c>
      <c r="I12">
        <v>0</v>
      </c>
      <c r="J12">
        <v>0</v>
      </c>
      <c r="L12">
        <v>0</v>
      </c>
      <c r="M12">
        <v>0</v>
      </c>
      <c r="N12">
        <v>0</v>
      </c>
      <c r="O12">
        <f t="shared" si="0"/>
        <v>0</v>
      </c>
      <c r="P12">
        <f t="shared" si="1"/>
        <v>0</v>
      </c>
    </row>
    <row r="13" spans="1:16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12</v>
      </c>
      <c r="G13">
        <v>1</v>
      </c>
      <c r="H13" t="s">
        <v>3025</v>
      </c>
      <c r="I13">
        <v>0</v>
      </c>
      <c r="J13">
        <v>0.656484921290584</v>
      </c>
      <c r="L13">
        <v>0</v>
      </c>
      <c r="M13">
        <v>0</v>
      </c>
      <c r="N13">
        <v>0</v>
      </c>
      <c r="O13">
        <f t="shared" si="0"/>
        <v>0</v>
      </c>
      <c r="P13">
        <f t="shared" si="1"/>
        <v>0</v>
      </c>
    </row>
    <row r="14" spans="1:16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13</v>
      </c>
      <c r="G14">
        <v>1</v>
      </c>
      <c r="H14" t="s">
        <v>3026</v>
      </c>
      <c r="I14">
        <v>0</v>
      </c>
      <c r="J14">
        <v>0</v>
      </c>
      <c r="L14">
        <v>0</v>
      </c>
      <c r="M14">
        <v>0</v>
      </c>
      <c r="N14">
        <v>0</v>
      </c>
      <c r="O14">
        <f t="shared" si="0"/>
        <v>0</v>
      </c>
      <c r="P14">
        <f t="shared" si="1"/>
        <v>0</v>
      </c>
    </row>
    <row r="15" spans="1:16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14</v>
      </c>
      <c r="G15">
        <v>1</v>
      </c>
      <c r="H15" t="s">
        <v>3027</v>
      </c>
      <c r="I15">
        <v>0</v>
      </c>
      <c r="J15">
        <v>0</v>
      </c>
      <c r="L15">
        <v>0</v>
      </c>
      <c r="M15">
        <v>0</v>
      </c>
      <c r="N15">
        <v>0</v>
      </c>
      <c r="O15">
        <f t="shared" si="0"/>
        <v>0</v>
      </c>
      <c r="P15">
        <f t="shared" si="1"/>
        <v>0</v>
      </c>
    </row>
    <row r="16" spans="1:16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15</v>
      </c>
      <c r="G16">
        <v>1</v>
      </c>
      <c r="H16" t="s">
        <v>3028</v>
      </c>
      <c r="I16">
        <v>0</v>
      </c>
      <c r="J16">
        <v>0.159431085058891</v>
      </c>
      <c r="L16">
        <v>0</v>
      </c>
      <c r="M16">
        <v>0</v>
      </c>
      <c r="N16">
        <v>0</v>
      </c>
      <c r="O16">
        <f t="shared" si="0"/>
        <v>0</v>
      </c>
      <c r="P16">
        <f t="shared" si="1"/>
        <v>0</v>
      </c>
    </row>
    <row r="17" spans="1:16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16</v>
      </c>
      <c r="G17">
        <v>2</v>
      </c>
      <c r="H17" t="s">
        <v>3029</v>
      </c>
      <c r="I17">
        <v>0</v>
      </c>
      <c r="J17">
        <v>0</v>
      </c>
      <c r="L17">
        <v>0</v>
      </c>
      <c r="M17">
        <v>0</v>
      </c>
      <c r="N17">
        <v>0</v>
      </c>
      <c r="O17">
        <f t="shared" si="0"/>
        <v>0</v>
      </c>
      <c r="P17">
        <f t="shared" si="1"/>
        <v>0</v>
      </c>
    </row>
    <row r="18" spans="1:16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17</v>
      </c>
      <c r="G18">
        <v>2</v>
      </c>
      <c r="H18" t="s">
        <v>3030</v>
      </c>
      <c r="I18">
        <v>0</v>
      </c>
      <c r="J18">
        <v>0</v>
      </c>
      <c r="L18">
        <v>0</v>
      </c>
      <c r="M18">
        <v>0</v>
      </c>
      <c r="N18">
        <v>0</v>
      </c>
      <c r="O18">
        <f t="shared" si="0"/>
        <v>0</v>
      </c>
      <c r="P18">
        <f t="shared" si="1"/>
        <v>0</v>
      </c>
    </row>
    <row r="19" spans="1:16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18</v>
      </c>
      <c r="G19">
        <v>2</v>
      </c>
      <c r="H19" t="s">
        <v>3031</v>
      </c>
      <c r="I19">
        <v>0</v>
      </c>
      <c r="J19">
        <v>0</v>
      </c>
      <c r="L19">
        <v>0</v>
      </c>
      <c r="M19">
        <v>0</v>
      </c>
      <c r="N19">
        <v>0</v>
      </c>
      <c r="O19">
        <f t="shared" si="0"/>
        <v>0</v>
      </c>
      <c r="P19">
        <f t="shared" si="1"/>
        <v>0</v>
      </c>
    </row>
    <row r="20" spans="1:16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19</v>
      </c>
      <c r="G20">
        <v>2</v>
      </c>
      <c r="H20" t="s">
        <v>3032</v>
      </c>
      <c r="I20">
        <v>0</v>
      </c>
      <c r="J20">
        <v>0.78778190555655403</v>
      </c>
      <c r="L20">
        <v>0</v>
      </c>
      <c r="M20">
        <v>0</v>
      </c>
      <c r="N20">
        <v>0</v>
      </c>
      <c r="O20">
        <f t="shared" si="0"/>
        <v>0</v>
      </c>
      <c r="P20">
        <f t="shared" si="1"/>
        <v>0</v>
      </c>
    </row>
    <row r="21" spans="1:16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20</v>
      </c>
      <c r="G21">
        <v>2</v>
      </c>
      <c r="H21" t="s">
        <v>3033</v>
      </c>
      <c r="I21">
        <v>0</v>
      </c>
      <c r="J21">
        <v>0</v>
      </c>
      <c r="L21">
        <v>0</v>
      </c>
      <c r="M21">
        <v>0</v>
      </c>
      <c r="N21">
        <v>0</v>
      </c>
      <c r="O21">
        <f t="shared" si="0"/>
        <v>0</v>
      </c>
      <c r="P21">
        <f t="shared" si="1"/>
        <v>0</v>
      </c>
    </row>
    <row r="22" spans="1:16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21</v>
      </c>
      <c r="G22">
        <v>2</v>
      </c>
      <c r="H22" t="s">
        <v>3034</v>
      </c>
      <c r="I22">
        <v>0</v>
      </c>
      <c r="J22">
        <v>0.13428100662735301</v>
      </c>
      <c r="L22">
        <v>0</v>
      </c>
      <c r="M22">
        <v>0</v>
      </c>
      <c r="N22">
        <v>0</v>
      </c>
      <c r="O22">
        <f t="shared" si="0"/>
        <v>0</v>
      </c>
      <c r="P22">
        <f t="shared" si="1"/>
        <v>0</v>
      </c>
    </row>
    <row r="23" spans="1:16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22</v>
      </c>
      <c r="G23">
        <v>2</v>
      </c>
      <c r="H23" t="s">
        <v>3035</v>
      </c>
      <c r="I23">
        <v>0</v>
      </c>
      <c r="J23">
        <v>1.49398421665041</v>
      </c>
      <c r="L23">
        <v>0</v>
      </c>
      <c r="M23">
        <v>0</v>
      </c>
      <c r="N23">
        <v>0</v>
      </c>
      <c r="O23">
        <f t="shared" si="0"/>
        <v>0</v>
      </c>
      <c r="P23">
        <f t="shared" si="1"/>
        <v>0</v>
      </c>
    </row>
    <row r="24" spans="1:16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23</v>
      </c>
      <c r="G24">
        <v>2</v>
      </c>
      <c r="H24" t="s">
        <v>3036</v>
      </c>
      <c r="I24">
        <v>0</v>
      </c>
      <c r="J24">
        <v>0</v>
      </c>
      <c r="L24">
        <v>0</v>
      </c>
      <c r="M24">
        <v>0</v>
      </c>
      <c r="N24">
        <v>0</v>
      </c>
      <c r="O24">
        <f t="shared" si="0"/>
        <v>0</v>
      </c>
      <c r="P24">
        <f t="shared" si="1"/>
        <v>0</v>
      </c>
    </row>
    <row r="25" spans="1:16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24</v>
      </c>
      <c r="G25">
        <v>2</v>
      </c>
      <c r="H25" t="s">
        <v>3037</v>
      </c>
      <c r="I25">
        <v>0</v>
      </c>
      <c r="J25">
        <v>0.20636401997319401</v>
      </c>
      <c r="L25">
        <v>0</v>
      </c>
      <c r="M25">
        <v>0</v>
      </c>
      <c r="N25">
        <v>0</v>
      </c>
      <c r="O25">
        <f t="shared" si="0"/>
        <v>0</v>
      </c>
      <c r="P25">
        <f t="shared" si="1"/>
        <v>0</v>
      </c>
    </row>
    <row r="26" spans="1:16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25</v>
      </c>
      <c r="G26">
        <v>2</v>
      </c>
      <c r="H26" t="s">
        <v>3038</v>
      </c>
      <c r="I26">
        <v>0</v>
      </c>
      <c r="J26">
        <v>0</v>
      </c>
      <c r="L26">
        <v>0</v>
      </c>
      <c r="M26">
        <v>0</v>
      </c>
      <c r="N26">
        <v>0</v>
      </c>
      <c r="O26">
        <f t="shared" si="0"/>
        <v>0</v>
      </c>
      <c r="P26">
        <f t="shared" si="1"/>
        <v>0</v>
      </c>
    </row>
    <row r="27" spans="1:16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26</v>
      </c>
      <c r="G27">
        <v>3</v>
      </c>
      <c r="H27" t="s">
        <v>3039</v>
      </c>
      <c r="I27">
        <v>0</v>
      </c>
      <c r="J27">
        <v>0</v>
      </c>
      <c r="L27">
        <v>0</v>
      </c>
      <c r="M27">
        <v>0</v>
      </c>
      <c r="N27">
        <v>0</v>
      </c>
      <c r="O27">
        <f t="shared" si="0"/>
        <v>0</v>
      </c>
      <c r="P27">
        <f t="shared" si="1"/>
        <v>0</v>
      </c>
    </row>
    <row r="28" spans="1:16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27</v>
      </c>
      <c r="G28">
        <v>3</v>
      </c>
      <c r="H28" t="s">
        <v>3040</v>
      </c>
      <c r="I28">
        <v>0</v>
      </c>
      <c r="J28">
        <v>0</v>
      </c>
      <c r="L28">
        <v>0</v>
      </c>
      <c r="M28">
        <v>0</v>
      </c>
      <c r="N28">
        <v>0</v>
      </c>
      <c r="O28">
        <f t="shared" si="0"/>
        <v>0</v>
      </c>
      <c r="P28">
        <f t="shared" si="1"/>
        <v>0</v>
      </c>
    </row>
    <row r="29" spans="1:16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28</v>
      </c>
      <c r="G29">
        <v>3</v>
      </c>
      <c r="H29" t="s">
        <v>3041</v>
      </c>
      <c r="I29">
        <v>0</v>
      </c>
      <c r="J29">
        <v>0</v>
      </c>
      <c r="L29">
        <v>0</v>
      </c>
      <c r="M29">
        <v>0</v>
      </c>
      <c r="N29">
        <v>0</v>
      </c>
      <c r="O29">
        <f t="shared" si="0"/>
        <v>0</v>
      </c>
      <c r="P29">
        <f t="shared" si="1"/>
        <v>0</v>
      </c>
    </row>
    <row r="30" spans="1:16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29</v>
      </c>
      <c r="G30">
        <v>3</v>
      </c>
      <c r="H30" t="s">
        <v>3042</v>
      </c>
      <c r="I30">
        <v>0</v>
      </c>
      <c r="J30">
        <v>0</v>
      </c>
      <c r="L30">
        <v>0</v>
      </c>
      <c r="M30">
        <v>0</v>
      </c>
      <c r="N30">
        <v>0</v>
      </c>
      <c r="O30">
        <f t="shared" si="0"/>
        <v>0</v>
      </c>
      <c r="P30">
        <f t="shared" si="1"/>
        <v>0</v>
      </c>
    </row>
    <row r="31" spans="1:16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30</v>
      </c>
      <c r="G31">
        <v>3</v>
      </c>
      <c r="H31" t="s">
        <v>3043</v>
      </c>
      <c r="I31">
        <v>0</v>
      </c>
      <c r="J31">
        <v>0</v>
      </c>
      <c r="L31">
        <v>0</v>
      </c>
      <c r="M31">
        <v>0</v>
      </c>
      <c r="N31">
        <v>0</v>
      </c>
      <c r="O31">
        <f t="shared" si="0"/>
        <v>0</v>
      </c>
      <c r="P31">
        <f t="shared" si="1"/>
        <v>0</v>
      </c>
    </row>
    <row r="32" spans="1:16" ht="15" x14ac:dyDescent="0.25">
      <c r="A32" s="2" t="s">
        <v>31</v>
      </c>
      <c r="B32" s="2" t="s">
        <v>1044</v>
      </c>
      <c r="C32" s="9" t="s">
        <v>2028</v>
      </c>
      <c r="D32">
        <v>2.36203689153172E-2</v>
      </c>
      <c r="E32">
        <v>2.36203689153172E-2</v>
      </c>
      <c r="F32">
        <v>31</v>
      </c>
      <c r="G32">
        <v>3</v>
      </c>
      <c r="H32" t="s">
        <v>3044</v>
      </c>
      <c r="I32">
        <v>2.3384153260508401E-2</v>
      </c>
      <c r="J32">
        <v>2.7951004887086101E-2</v>
      </c>
      <c r="L32">
        <v>2.0011102158378001E-2</v>
      </c>
      <c r="M32">
        <v>2.0011102158378001E-2</v>
      </c>
      <c r="N32">
        <v>2.0011102158378001E-2</v>
      </c>
      <c r="O32">
        <f t="shared" si="0"/>
        <v>0</v>
      </c>
      <c r="P32">
        <f t="shared" si="1"/>
        <v>0</v>
      </c>
    </row>
    <row r="33" spans="1:16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32</v>
      </c>
      <c r="G33">
        <v>3</v>
      </c>
      <c r="H33" t="s">
        <v>3045</v>
      </c>
      <c r="I33">
        <v>0</v>
      </c>
      <c r="J33">
        <v>1.49398421664873</v>
      </c>
      <c r="L33">
        <v>1.0945971745534999</v>
      </c>
      <c r="M33">
        <v>2.0560899664818502</v>
      </c>
      <c r="N33">
        <v>1.0945971745535099</v>
      </c>
      <c r="O33">
        <f t="shared" si="0"/>
        <v>-0.96149279192835024</v>
      </c>
      <c r="P33">
        <f t="shared" si="1"/>
        <v>-9.9920072216264089E-15</v>
      </c>
    </row>
    <row r="34" spans="1:16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33</v>
      </c>
      <c r="G34">
        <v>3</v>
      </c>
      <c r="H34" t="s">
        <v>3046</v>
      </c>
      <c r="I34">
        <v>0</v>
      </c>
      <c r="J34">
        <v>0</v>
      </c>
      <c r="L34">
        <v>0</v>
      </c>
      <c r="M34">
        <v>0</v>
      </c>
      <c r="N34">
        <v>0</v>
      </c>
      <c r="O34">
        <f t="shared" si="0"/>
        <v>0</v>
      </c>
      <c r="P34">
        <f t="shared" si="1"/>
        <v>0</v>
      </c>
    </row>
    <row r="35" spans="1:16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34</v>
      </c>
      <c r="G35">
        <v>3</v>
      </c>
      <c r="H35" t="s">
        <v>3047</v>
      </c>
      <c r="I35">
        <v>0</v>
      </c>
      <c r="J35">
        <v>1.4939842166555599</v>
      </c>
      <c r="L35">
        <v>1.0945971745534999</v>
      </c>
      <c r="M35">
        <v>2.0560899664818502</v>
      </c>
      <c r="N35">
        <v>1.0945971745535099</v>
      </c>
      <c r="O35">
        <f t="shared" si="0"/>
        <v>-0.96149279192835024</v>
      </c>
      <c r="P35">
        <f t="shared" si="1"/>
        <v>-9.9920072216264089E-15</v>
      </c>
    </row>
    <row r="36" spans="1:16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35</v>
      </c>
      <c r="G36">
        <v>3</v>
      </c>
      <c r="H36" t="s">
        <v>3048</v>
      </c>
      <c r="I36">
        <v>0</v>
      </c>
      <c r="J36">
        <v>1.96945476402248</v>
      </c>
      <c r="L36">
        <v>0</v>
      </c>
      <c r="M36">
        <v>0</v>
      </c>
      <c r="N36">
        <v>0</v>
      </c>
      <c r="O36">
        <f t="shared" si="0"/>
        <v>0</v>
      </c>
      <c r="P36">
        <f t="shared" si="1"/>
        <v>0</v>
      </c>
    </row>
    <row r="37" spans="1:16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36</v>
      </c>
      <c r="G37">
        <v>4</v>
      </c>
      <c r="H37" t="s">
        <v>3049</v>
      </c>
      <c r="I37">
        <v>0</v>
      </c>
      <c r="J37">
        <v>1000</v>
      </c>
      <c r="L37">
        <v>0</v>
      </c>
      <c r="M37">
        <v>0</v>
      </c>
      <c r="N37">
        <v>0</v>
      </c>
      <c r="O37">
        <f t="shared" si="0"/>
        <v>0</v>
      </c>
      <c r="P37">
        <f t="shared" si="1"/>
        <v>0</v>
      </c>
    </row>
    <row r="38" spans="1:16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37</v>
      </c>
      <c r="G38">
        <v>4</v>
      </c>
      <c r="H38" t="s">
        <v>3050</v>
      </c>
      <c r="I38">
        <v>0</v>
      </c>
      <c r="J38">
        <v>0.65648492131595104</v>
      </c>
      <c r="L38">
        <v>0</v>
      </c>
      <c r="M38">
        <v>0</v>
      </c>
      <c r="N38">
        <v>0</v>
      </c>
      <c r="O38">
        <f t="shared" si="0"/>
        <v>0</v>
      </c>
      <c r="P38">
        <f t="shared" si="1"/>
        <v>0</v>
      </c>
    </row>
    <row r="39" spans="1:16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38</v>
      </c>
      <c r="G39">
        <v>4</v>
      </c>
      <c r="H39" t="s">
        <v>3051</v>
      </c>
      <c r="I39">
        <v>-1000</v>
      </c>
      <c r="J39">
        <v>0</v>
      </c>
      <c r="L39">
        <v>0</v>
      </c>
      <c r="M39">
        <v>0</v>
      </c>
      <c r="N39">
        <v>0</v>
      </c>
      <c r="O39">
        <f t="shared" si="0"/>
        <v>0</v>
      </c>
      <c r="P39">
        <f t="shared" si="1"/>
        <v>0</v>
      </c>
    </row>
    <row r="40" spans="1:16" ht="15" x14ac:dyDescent="0.25">
      <c r="A40" s="4" t="s">
        <v>39</v>
      </c>
      <c r="B40" s="4" t="s">
        <v>1051</v>
      </c>
      <c r="C40" s="4" t="s">
        <v>2036</v>
      </c>
      <c r="D40">
        <v>3.3176275039430698</v>
      </c>
      <c r="E40">
        <v>3.3176275039430698</v>
      </c>
      <c r="F40">
        <v>39</v>
      </c>
      <c r="G40">
        <v>4</v>
      </c>
      <c r="H40" t="s">
        <v>3052</v>
      </c>
      <c r="I40">
        <v>3.2844495482545399</v>
      </c>
      <c r="J40">
        <v>3.81993989866658</v>
      </c>
      <c r="L40">
        <v>2.8106835732614899</v>
      </c>
      <c r="M40">
        <v>2.8106835732616</v>
      </c>
      <c r="N40">
        <v>2.8106835732612598</v>
      </c>
      <c r="O40">
        <f t="shared" si="0"/>
        <v>-1.1013412404281553E-13</v>
      </c>
      <c r="P40">
        <f t="shared" si="1"/>
        <v>2.3003821070233244E-13</v>
      </c>
    </row>
    <row r="41" spans="1:16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40</v>
      </c>
      <c r="G41">
        <v>4</v>
      </c>
      <c r="H41" t="s">
        <v>3053</v>
      </c>
      <c r="I41">
        <v>0</v>
      </c>
      <c r="J41">
        <v>1.9694547639026501</v>
      </c>
      <c r="L41">
        <v>0</v>
      </c>
      <c r="M41">
        <v>0.96149279192836001</v>
      </c>
      <c r="N41">
        <v>0</v>
      </c>
      <c r="O41">
        <f t="shared" si="0"/>
        <v>-0.96149279192836001</v>
      </c>
      <c r="P41">
        <f t="shared" si="1"/>
        <v>0</v>
      </c>
    </row>
    <row r="42" spans="1:16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41</v>
      </c>
      <c r="G42">
        <v>4</v>
      </c>
      <c r="H42" t="s">
        <v>3054</v>
      </c>
      <c r="I42">
        <v>0</v>
      </c>
      <c r="J42">
        <v>1.9694547638739699</v>
      </c>
      <c r="L42">
        <v>0</v>
      </c>
      <c r="M42">
        <v>0</v>
      </c>
      <c r="N42">
        <v>0</v>
      </c>
      <c r="O42">
        <f t="shared" si="0"/>
        <v>0</v>
      </c>
      <c r="P42">
        <f t="shared" si="1"/>
        <v>0</v>
      </c>
    </row>
    <row r="43" spans="1:16" ht="15" x14ac:dyDescent="0.25">
      <c r="A43" s="2" t="s">
        <v>42</v>
      </c>
      <c r="B43" s="2" t="s">
        <v>1054</v>
      </c>
      <c r="C43" s="2" t="s">
        <v>2039</v>
      </c>
      <c r="D43">
        <v>0.24969429176820601</v>
      </c>
      <c r="E43">
        <v>0.24969429176820501</v>
      </c>
      <c r="F43">
        <v>42</v>
      </c>
      <c r="G43">
        <v>4</v>
      </c>
      <c r="H43" t="s">
        <v>3055</v>
      </c>
      <c r="I43">
        <v>0.24719722236</v>
      </c>
      <c r="J43">
        <v>0.90368214366234401</v>
      </c>
      <c r="L43">
        <v>0.21154021763321501</v>
      </c>
      <c r="M43">
        <v>0.21154021763322101</v>
      </c>
      <c r="N43">
        <v>0.21154021763320099</v>
      </c>
      <c r="O43">
        <f t="shared" si="0"/>
        <v>-5.9952043329758453E-15</v>
      </c>
      <c r="P43">
        <f t="shared" si="1"/>
        <v>1.4016565685892601E-14</v>
      </c>
    </row>
    <row r="44" spans="1:16" ht="15" x14ac:dyDescent="0.25">
      <c r="A44" s="2" t="s">
        <v>43</v>
      </c>
      <c r="B44" s="2" t="s">
        <v>1055</v>
      </c>
      <c r="C44" s="9" t="s">
        <v>2040</v>
      </c>
      <c r="D44">
        <v>2.4620368915407202E-2</v>
      </c>
      <c r="E44">
        <v>2.4620368915407202E-2</v>
      </c>
      <c r="F44">
        <v>43</v>
      </c>
      <c r="G44">
        <v>4</v>
      </c>
      <c r="H44" t="s">
        <v>3056</v>
      </c>
      <c r="I44">
        <v>-1.9450706106958899</v>
      </c>
      <c r="J44">
        <v>2.0466800104426301</v>
      </c>
      <c r="L44">
        <v>2.0011102158378001E-2</v>
      </c>
      <c r="M44">
        <v>2.0011102158378001E-2</v>
      </c>
      <c r="N44">
        <v>2.0011102158378001E-2</v>
      </c>
      <c r="O44">
        <f t="shared" si="0"/>
        <v>0</v>
      </c>
      <c r="P44">
        <f t="shared" si="1"/>
        <v>0</v>
      </c>
    </row>
    <row r="45" spans="1:16" ht="15" x14ac:dyDescent="0.25">
      <c r="A45" s="2" t="s">
        <v>44</v>
      </c>
      <c r="B45" s="2" t="s">
        <v>1056</v>
      </c>
      <c r="C45" s="2" t="s">
        <v>2041</v>
      </c>
      <c r="D45">
        <v>0.86850369379007697</v>
      </c>
      <c r="E45">
        <v>0.86850369379007197</v>
      </c>
      <c r="F45">
        <v>44</v>
      </c>
      <c r="G45">
        <v>4</v>
      </c>
      <c r="H45" t="s">
        <v>3057</v>
      </c>
      <c r="I45">
        <v>0.859818216884074</v>
      </c>
      <c r="J45">
        <v>1.6476001224224399</v>
      </c>
      <c r="L45">
        <v>0.73579359423304602</v>
      </c>
      <c r="M45">
        <v>0.73579359423307</v>
      </c>
      <c r="N45">
        <v>0.73579359423300505</v>
      </c>
      <c r="O45">
        <f t="shared" si="0"/>
        <v>-2.3980817331903381E-14</v>
      </c>
      <c r="P45">
        <f t="shared" si="1"/>
        <v>4.0967229608668276E-14</v>
      </c>
    </row>
    <row r="46" spans="1:16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45</v>
      </c>
      <c r="G46">
        <v>4</v>
      </c>
      <c r="H46" t="s">
        <v>3058</v>
      </c>
      <c r="I46">
        <v>0</v>
      </c>
      <c r="J46">
        <v>0.458927178168412</v>
      </c>
      <c r="L46">
        <v>0</v>
      </c>
      <c r="M46">
        <v>0</v>
      </c>
      <c r="N46">
        <v>0</v>
      </c>
      <c r="O46">
        <f t="shared" si="0"/>
        <v>0</v>
      </c>
      <c r="P46">
        <f t="shared" si="1"/>
        <v>0</v>
      </c>
    </row>
    <row r="47" spans="1:16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46</v>
      </c>
      <c r="G47">
        <v>5</v>
      </c>
      <c r="H47" t="s">
        <v>3059</v>
      </c>
      <c r="I47">
        <v>0</v>
      </c>
      <c r="J47">
        <v>0.231700560459558</v>
      </c>
      <c r="L47">
        <v>0</v>
      </c>
      <c r="M47">
        <v>0</v>
      </c>
      <c r="N47">
        <v>0</v>
      </c>
      <c r="O47">
        <f t="shared" si="0"/>
        <v>0</v>
      </c>
      <c r="P47">
        <f t="shared" si="1"/>
        <v>0</v>
      </c>
    </row>
    <row r="48" spans="1:16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47</v>
      </c>
      <c r="G48">
        <v>5</v>
      </c>
      <c r="H48" t="s">
        <v>3060</v>
      </c>
      <c r="I48">
        <v>-1.9694547639126101</v>
      </c>
      <c r="J48">
        <v>0.65648492130446801</v>
      </c>
      <c r="L48">
        <v>0</v>
      </c>
      <c r="M48">
        <v>0</v>
      </c>
      <c r="N48">
        <v>0</v>
      </c>
      <c r="O48">
        <f t="shared" si="0"/>
        <v>0</v>
      </c>
      <c r="P48">
        <f t="shared" si="1"/>
        <v>0</v>
      </c>
    </row>
    <row r="49" spans="1:16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48</v>
      </c>
      <c r="G49">
        <v>5</v>
      </c>
      <c r="H49" t="s">
        <v>3061</v>
      </c>
      <c r="I49">
        <v>0</v>
      </c>
      <c r="J49">
        <v>0.98472738195545695</v>
      </c>
      <c r="L49">
        <v>0</v>
      </c>
      <c r="M49">
        <v>0</v>
      </c>
      <c r="N49">
        <v>0</v>
      </c>
      <c r="O49">
        <f t="shared" si="0"/>
        <v>0</v>
      </c>
      <c r="P49">
        <f t="shared" si="1"/>
        <v>0</v>
      </c>
    </row>
    <row r="50" spans="1:16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49</v>
      </c>
      <c r="G50">
        <v>5</v>
      </c>
      <c r="H50" t="s">
        <v>3062</v>
      </c>
      <c r="I50">
        <v>0</v>
      </c>
      <c r="J50">
        <v>0.78778190555655403</v>
      </c>
      <c r="L50">
        <v>0</v>
      </c>
      <c r="M50">
        <v>0</v>
      </c>
      <c r="N50">
        <v>0</v>
      </c>
      <c r="O50">
        <f t="shared" si="0"/>
        <v>0</v>
      </c>
      <c r="P50">
        <f t="shared" si="1"/>
        <v>0</v>
      </c>
    </row>
    <row r="51" spans="1:16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50</v>
      </c>
      <c r="G51">
        <v>5</v>
      </c>
      <c r="H51" t="s">
        <v>3063</v>
      </c>
      <c r="I51">
        <v>0</v>
      </c>
      <c r="J51">
        <v>1.9694547639465301</v>
      </c>
      <c r="L51">
        <v>0</v>
      </c>
      <c r="M51">
        <v>0</v>
      </c>
      <c r="N51">
        <v>0</v>
      </c>
      <c r="O51">
        <f t="shared" si="0"/>
        <v>0</v>
      </c>
      <c r="P51">
        <f t="shared" si="1"/>
        <v>0</v>
      </c>
    </row>
    <row r="52" spans="1:16" ht="15" x14ac:dyDescent="0.25">
      <c r="A52" s="2" t="s">
        <v>51</v>
      </c>
      <c r="B52" s="2" t="s">
        <v>1063</v>
      </c>
      <c r="C52" s="9" t="s">
        <v>2048</v>
      </c>
      <c r="D52">
        <v>2.50083104713269</v>
      </c>
      <c r="E52">
        <v>2.5008310471328099</v>
      </c>
      <c r="F52">
        <v>51</v>
      </c>
      <c r="G52">
        <v>5</v>
      </c>
      <c r="H52" t="s">
        <v>3064</v>
      </c>
      <c r="I52">
        <v>1.8424210077034799</v>
      </c>
      <c r="J52">
        <v>4.4735027990846001</v>
      </c>
      <c r="L52">
        <v>2.9997543551338599</v>
      </c>
      <c r="M52">
        <v>2.9694958484760701</v>
      </c>
      <c r="N52">
        <v>2.9997543551345398</v>
      </c>
      <c r="O52">
        <f t="shared" si="0"/>
        <v>3.0258506657789841E-2</v>
      </c>
      <c r="P52">
        <f t="shared" si="1"/>
        <v>-6.7990058028044587E-13</v>
      </c>
    </row>
    <row r="53" spans="1:16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52</v>
      </c>
      <c r="G53">
        <v>5</v>
      </c>
      <c r="H53" t="s">
        <v>3065</v>
      </c>
      <c r="I53">
        <v>-1.96945476392693</v>
      </c>
      <c r="J53">
        <v>1.04986114323367</v>
      </c>
      <c r="L53">
        <v>0</v>
      </c>
      <c r="M53">
        <v>-0.96149279192832204</v>
      </c>
      <c r="N53">
        <v>0</v>
      </c>
      <c r="O53">
        <f t="shared" si="0"/>
        <v>0.96149279192832204</v>
      </c>
      <c r="P53">
        <f t="shared" si="1"/>
        <v>0</v>
      </c>
    </row>
    <row r="54" spans="1:16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53</v>
      </c>
      <c r="G54">
        <v>5</v>
      </c>
      <c r="H54" t="s">
        <v>3066</v>
      </c>
      <c r="I54">
        <v>0</v>
      </c>
      <c r="J54">
        <v>0</v>
      </c>
      <c r="L54">
        <v>0</v>
      </c>
      <c r="M54">
        <v>0</v>
      </c>
      <c r="N54">
        <v>0</v>
      </c>
      <c r="O54">
        <f t="shared" si="0"/>
        <v>0</v>
      </c>
      <c r="P54">
        <f t="shared" si="1"/>
        <v>0</v>
      </c>
    </row>
    <row r="55" spans="1:16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54</v>
      </c>
      <c r="G55">
        <v>5</v>
      </c>
      <c r="H55" t="s">
        <v>3067</v>
      </c>
      <c r="I55">
        <v>0</v>
      </c>
      <c r="J55">
        <v>1.96945476388214</v>
      </c>
      <c r="L55">
        <v>0</v>
      </c>
      <c r="M55">
        <v>0</v>
      </c>
      <c r="N55">
        <v>0</v>
      </c>
      <c r="O55">
        <f t="shared" si="0"/>
        <v>0</v>
      </c>
      <c r="P55">
        <f t="shared" si="1"/>
        <v>0</v>
      </c>
    </row>
    <row r="56" spans="1:16" ht="15" x14ac:dyDescent="0.25">
      <c r="A56" s="2" t="s">
        <v>55</v>
      </c>
      <c r="B56" s="2" t="s">
        <v>1067</v>
      </c>
      <c r="C56" s="9" t="s">
        <v>2052</v>
      </c>
      <c r="D56">
        <v>9.9999999997635292E-4</v>
      </c>
      <c r="E56">
        <v>9.9999999997635292E-4</v>
      </c>
      <c r="F56">
        <v>55</v>
      </c>
      <c r="G56">
        <v>5</v>
      </c>
      <c r="H56" t="s">
        <v>3068</v>
      </c>
      <c r="I56">
        <v>0</v>
      </c>
      <c r="J56">
        <v>9.9999999997635292E-4</v>
      </c>
      <c r="L56">
        <v>0</v>
      </c>
      <c r="M56">
        <v>0</v>
      </c>
      <c r="N56">
        <v>0</v>
      </c>
      <c r="O56">
        <f t="shared" si="0"/>
        <v>0</v>
      </c>
      <c r="P56">
        <f t="shared" si="1"/>
        <v>0</v>
      </c>
    </row>
    <row r="57" spans="1:16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56</v>
      </c>
      <c r="G57">
        <v>6</v>
      </c>
      <c r="H57" t="s">
        <v>3069</v>
      </c>
      <c r="I57">
        <v>0</v>
      </c>
      <c r="J57">
        <v>0.67168012079387296</v>
      </c>
      <c r="L57">
        <v>0</v>
      </c>
      <c r="M57">
        <v>0</v>
      </c>
      <c r="N57">
        <v>0</v>
      </c>
      <c r="O57">
        <f t="shared" si="0"/>
        <v>0</v>
      </c>
      <c r="P57">
        <f t="shared" si="1"/>
        <v>0</v>
      </c>
    </row>
    <row r="58" spans="1:16" ht="15" x14ac:dyDescent="0.25">
      <c r="A58" s="2" t="s">
        <v>57</v>
      </c>
      <c r="B58" s="2" t="s">
        <v>1069</v>
      </c>
      <c r="C58" s="2" t="s">
        <v>2054</v>
      </c>
      <c r="D58">
        <v>4.1393161686820501E-2</v>
      </c>
      <c r="E58">
        <v>4.1393161686820501E-2</v>
      </c>
      <c r="F58">
        <v>57</v>
      </c>
      <c r="G58">
        <v>6</v>
      </c>
      <c r="H58" t="s">
        <v>3070</v>
      </c>
      <c r="I58">
        <v>4.0979209101124098E-2</v>
      </c>
      <c r="J58">
        <v>4.1393161686820397E-2</v>
      </c>
      <c r="L58">
        <v>3.50681562231525E-2</v>
      </c>
      <c r="M58">
        <v>3.5068156223153499E-2</v>
      </c>
      <c r="N58">
        <v>3.50681562231503E-2</v>
      </c>
      <c r="O58">
        <f t="shared" si="0"/>
        <v>-9.9920072216264089E-16</v>
      </c>
      <c r="P58">
        <f t="shared" si="1"/>
        <v>2.1996293675385914E-15</v>
      </c>
    </row>
    <row r="59" spans="1:16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58</v>
      </c>
      <c r="G59">
        <v>6</v>
      </c>
      <c r="H59" t="s">
        <v>3071</v>
      </c>
      <c r="I59">
        <v>0</v>
      </c>
      <c r="J59">
        <v>0</v>
      </c>
      <c r="L59">
        <v>0</v>
      </c>
      <c r="M59">
        <v>0</v>
      </c>
      <c r="N59">
        <v>0</v>
      </c>
      <c r="O59">
        <f t="shared" si="0"/>
        <v>0</v>
      </c>
      <c r="P59">
        <f t="shared" si="1"/>
        <v>0</v>
      </c>
    </row>
    <row r="60" spans="1:16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59</v>
      </c>
      <c r="G60">
        <v>6</v>
      </c>
      <c r="H60" t="s">
        <v>3072</v>
      </c>
      <c r="I60">
        <v>0</v>
      </c>
      <c r="J60">
        <v>0</v>
      </c>
      <c r="L60">
        <v>0</v>
      </c>
      <c r="M60">
        <v>0</v>
      </c>
      <c r="N60">
        <v>0</v>
      </c>
      <c r="O60">
        <f t="shared" si="0"/>
        <v>0</v>
      </c>
      <c r="P60">
        <f t="shared" si="1"/>
        <v>0</v>
      </c>
    </row>
    <row r="61" spans="1:16" ht="15" x14ac:dyDescent="0.25">
      <c r="A61" s="2" t="s">
        <v>60</v>
      </c>
      <c r="B61" s="2" t="s">
        <v>1072</v>
      </c>
      <c r="C61" s="2" t="s">
        <v>2057</v>
      </c>
      <c r="D61">
        <v>4.1393161686820501E-2</v>
      </c>
      <c r="E61">
        <v>4.1393161686820501E-2</v>
      </c>
      <c r="F61">
        <v>60</v>
      </c>
      <c r="G61">
        <v>6</v>
      </c>
      <c r="H61" t="s">
        <v>3073</v>
      </c>
      <c r="I61">
        <v>4.0979209101124098E-2</v>
      </c>
      <c r="J61">
        <v>4.1393161686820397E-2</v>
      </c>
      <c r="L61">
        <v>3.50681562231525E-2</v>
      </c>
      <c r="M61">
        <v>3.5068156223153499E-2</v>
      </c>
      <c r="N61">
        <v>3.50681562231503E-2</v>
      </c>
      <c r="O61">
        <f t="shared" si="0"/>
        <v>-9.9920072216264089E-16</v>
      </c>
      <c r="P61">
        <f t="shared" si="1"/>
        <v>2.1996293675385914E-15</v>
      </c>
    </row>
    <row r="62" spans="1:16" ht="15" x14ac:dyDescent="0.25">
      <c r="A62" s="2" t="s">
        <v>61</v>
      </c>
      <c r="B62" s="2" t="s">
        <v>1073</v>
      </c>
      <c r="C62" s="2" t="s">
        <v>2058</v>
      </c>
      <c r="D62">
        <v>9.8418199290529508E-3</v>
      </c>
      <c r="E62">
        <v>9.8418199290529005E-3</v>
      </c>
      <c r="F62">
        <v>61</v>
      </c>
      <c r="G62">
        <v>6</v>
      </c>
      <c r="H62" t="s">
        <v>3074</v>
      </c>
      <c r="I62">
        <v>0</v>
      </c>
      <c r="J62">
        <v>0.90206909223200105</v>
      </c>
      <c r="L62">
        <v>8.3379588494215898E-3</v>
      </c>
      <c r="M62">
        <v>8.3379588494218206E-3</v>
      </c>
      <c r="N62">
        <v>8.3379588494210503E-3</v>
      </c>
      <c r="O62">
        <f t="shared" si="0"/>
        <v>-2.3071822230491534E-16</v>
      </c>
      <c r="P62">
        <f t="shared" si="1"/>
        <v>5.3949900102878701E-16</v>
      </c>
    </row>
    <row r="63" spans="1:16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62</v>
      </c>
      <c r="G63">
        <v>6</v>
      </c>
      <c r="H63" t="s">
        <v>3075</v>
      </c>
      <c r="I63">
        <v>0</v>
      </c>
      <c r="J63">
        <v>0</v>
      </c>
      <c r="L63">
        <v>0</v>
      </c>
      <c r="M63">
        <v>0</v>
      </c>
      <c r="N63">
        <v>0</v>
      </c>
      <c r="O63">
        <f t="shared" si="0"/>
        <v>0</v>
      </c>
      <c r="P63">
        <f t="shared" si="1"/>
        <v>0</v>
      </c>
    </row>
    <row r="64" spans="1:16" ht="15" x14ac:dyDescent="0.25">
      <c r="A64" s="2" t="s">
        <v>63</v>
      </c>
      <c r="B64" s="2" t="s">
        <v>1075</v>
      </c>
      <c r="C64" s="9" t="s">
        <v>2060</v>
      </c>
      <c r="D64">
        <v>2.0007801600322601</v>
      </c>
      <c r="E64">
        <v>2.0007801600322601</v>
      </c>
      <c r="F64">
        <v>63</v>
      </c>
      <c r="G64">
        <v>6</v>
      </c>
      <c r="H64" t="s">
        <v>3076</v>
      </c>
      <c r="I64">
        <v>-997.22540074703397</v>
      </c>
      <c r="J64">
        <v>1000</v>
      </c>
      <c r="L64">
        <v>1.69505465059797</v>
      </c>
      <c r="M64">
        <v>2.10968200511638</v>
      </c>
      <c r="N64">
        <v>1.6950546505978501</v>
      </c>
      <c r="O64">
        <f t="shared" si="0"/>
        <v>-0.41462735451841004</v>
      </c>
      <c r="P64">
        <f t="shared" si="1"/>
        <v>1.1990408665951691E-13</v>
      </c>
    </row>
    <row r="65" spans="1:16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64</v>
      </c>
      <c r="G65">
        <v>6</v>
      </c>
      <c r="H65" t="s">
        <v>3077</v>
      </c>
      <c r="I65">
        <v>-998.01922865513097</v>
      </c>
      <c r="J65">
        <v>999.21591548865297</v>
      </c>
      <c r="L65">
        <v>0</v>
      </c>
      <c r="M65">
        <v>0</v>
      </c>
      <c r="N65">
        <v>0</v>
      </c>
      <c r="O65">
        <f t="shared" si="0"/>
        <v>0</v>
      </c>
      <c r="P65">
        <f t="shared" si="1"/>
        <v>0</v>
      </c>
    </row>
    <row r="66" spans="1:16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65</v>
      </c>
      <c r="G66">
        <v>6</v>
      </c>
      <c r="H66" t="s">
        <v>3078</v>
      </c>
      <c r="I66">
        <v>0</v>
      </c>
      <c r="J66">
        <v>0</v>
      </c>
      <c r="L66">
        <v>0</v>
      </c>
      <c r="M66">
        <v>0</v>
      </c>
      <c r="N66">
        <v>0</v>
      </c>
      <c r="O66">
        <f t="shared" si="0"/>
        <v>0</v>
      </c>
      <c r="P66">
        <f t="shared" si="1"/>
        <v>0</v>
      </c>
    </row>
    <row r="67" spans="1:16" ht="15" x14ac:dyDescent="0.25">
      <c r="A67" s="2" t="s">
        <v>66</v>
      </c>
      <c r="B67" s="2" t="s">
        <v>1078</v>
      </c>
      <c r="C67" s="9" t="s">
        <v>2063</v>
      </c>
      <c r="D67">
        <v>9.8418199290790705E-3</v>
      </c>
      <c r="E67">
        <v>9.8418199290790705E-3</v>
      </c>
      <c r="F67">
        <v>66</v>
      </c>
      <c r="G67">
        <v>7</v>
      </c>
      <c r="H67" t="s">
        <v>3079</v>
      </c>
      <c r="I67">
        <v>9.7433967440565504E-3</v>
      </c>
      <c r="J67">
        <v>0.16917448180311101</v>
      </c>
      <c r="L67">
        <v>8.3379588494381096E-3</v>
      </c>
      <c r="M67">
        <v>8.3379588494381096E-3</v>
      </c>
      <c r="N67">
        <v>8.3379588494381096E-3</v>
      </c>
      <c r="O67">
        <f t="shared" ref="O67:O130" si="2">L67-M67</f>
        <v>0</v>
      </c>
      <c r="P67">
        <f t="shared" ref="P67:P130" si="3">L67-N67</f>
        <v>0</v>
      </c>
    </row>
    <row r="68" spans="1:16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67</v>
      </c>
      <c r="G68">
        <v>7</v>
      </c>
      <c r="H68" t="s">
        <v>3080</v>
      </c>
      <c r="I68">
        <v>0</v>
      </c>
      <c r="J68">
        <v>0</v>
      </c>
      <c r="L68">
        <v>0</v>
      </c>
      <c r="M68">
        <v>0</v>
      </c>
      <c r="N68">
        <v>0</v>
      </c>
      <c r="O68">
        <f t="shared" si="2"/>
        <v>0</v>
      </c>
      <c r="P68">
        <f t="shared" si="3"/>
        <v>0</v>
      </c>
    </row>
    <row r="69" spans="1:16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68</v>
      </c>
      <c r="G69">
        <v>7</v>
      </c>
      <c r="H69" t="s">
        <v>3081</v>
      </c>
      <c r="I69">
        <v>0</v>
      </c>
      <c r="J69">
        <v>1.9694547639334501</v>
      </c>
      <c r="L69">
        <v>0</v>
      </c>
      <c r="M69">
        <v>0</v>
      </c>
      <c r="N69">
        <v>0</v>
      </c>
      <c r="O69">
        <f t="shared" si="2"/>
        <v>0</v>
      </c>
      <c r="P69">
        <f t="shared" si="3"/>
        <v>0</v>
      </c>
    </row>
    <row r="70" spans="1:16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69</v>
      </c>
      <c r="G70">
        <v>7</v>
      </c>
      <c r="H70" t="s">
        <v>3082</v>
      </c>
      <c r="I70">
        <v>0</v>
      </c>
      <c r="J70">
        <v>0.98472738196571796</v>
      </c>
      <c r="L70">
        <v>0</v>
      </c>
      <c r="M70">
        <v>0</v>
      </c>
      <c r="N70">
        <v>0</v>
      </c>
      <c r="O70">
        <f t="shared" si="2"/>
        <v>0</v>
      </c>
      <c r="P70">
        <f t="shared" si="3"/>
        <v>0</v>
      </c>
    </row>
    <row r="71" spans="1:16" ht="15" x14ac:dyDescent="0.25">
      <c r="A71" s="2" t="s">
        <v>70</v>
      </c>
      <c r="B71" s="2" t="s">
        <v>1082</v>
      </c>
      <c r="C71" s="9" t="s">
        <v>2067</v>
      </c>
      <c r="D71">
        <v>0.32840408442189301</v>
      </c>
      <c r="E71">
        <v>0.32840408442189001</v>
      </c>
      <c r="F71">
        <v>70</v>
      </c>
      <c r="G71">
        <v>7</v>
      </c>
      <c r="H71" t="s">
        <v>3083</v>
      </c>
      <c r="I71">
        <v>0.32511987721421898</v>
      </c>
      <c r="J71">
        <v>0.35743761875505697</v>
      </c>
      <c r="L71">
        <v>0.27822290609163602</v>
      </c>
      <c r="M71">
        <v>0.27822290609164702</v>
      </c>
      <c r="N71">
        <v>0.27822290609162498</v>
      </c>
      <c r="O71">
        <f t="shared" si="2"/>
        <v>-1.099120794378905E-14</v>
      </c>
      <c r="P71">
        <f t="shared" si="3"/>
        <v>1.1046719095020308E-14</v>
      </c>
    </row>
    <row r="72" spans="1:16" ht="15" x14ac:dyDescent="0.25">
      <c r="A72" s="2" t="s">
        <v>71</v>
      </c>
      <c r="B72" s="2" t="s">
        <v>1083</v>
      </c>
      <c r="C72" s="9" t="s">
        <v>2068</v>
      </c>
      <c r="D72">
        <v>0.24835686400388099</v>
      </c>
      <c r="E72">
        <v>0.24835686400388099</v>
      </c>
      <c r="F72">
        <v>71</v>
      </c>
      <c r="G72">
        <v>7</v>
      </c>
      <c r="H72" t="s">
        <v>3084</v>
      </c>
      <c r="I72">
        <v>0.23612977280674799</v>
      </c>
      <c r="J72">
        <v>1.13819886502154</v>
      </c>
      <c r="L72">
        <v>0.21040715304320701</v>
      </c>
      <c r="M72">
        <v>0.21040715304320701</v>
      </c>
      <c r="N72">
        <v>0.21040715304320701</v>
      </c>
      <c r="O72">
        <f t="shared" si="2"/>
        <v>0</v>
      </c>
      <c r="P72">
        <f t="shared" si="3"/>
        <v>0</v>
      </c>
    </row>
    <row r="73" spans="1:16" ht="15" x14ac:dyDescent="0.25">
      <c r="A73" s="2" t="s">
        <v>72</v>
      </c>
      <c r="B73" s="2" t="s">
        <v>1084</v>
      </c>
      <c r="C73" s="9" t="s">
        <v>2069</v>
      </c>
      <c r="D73">
        <v>0.40515793845668202</v>
      </c>
      <c r="E73">
        <v>0.40515793845668202</v>
      </c>
      <c r="F73">
        <v>72</v>
      </c>
      <c r="G73">
        <v>7</v>
      </c>
      <c r="H73" t="s">
        <v>3085</v>
      </c>
      <c r="I73">
        <v>0.40110615382332099</v>
      </c>
      <c r="J73">
        <v>0.54974424921806497</v>
      </c>
      <c r="L73">
        <v>0.34324852951192503</v>
      </c>
      <c r="M73">
        <v>0.34324852951192503</v>
      </c>
      <c r="N73">
        <v>0.34324852951192503</v>
      </c>
      <c r="O73">
        <f t="shared" si="2"/>
        <v>0</v>
      </c>
      <c r="P73">
        <f t="shared" si="3"/>
        <v>0</v>
      </c>
    </row>
    <row r="74" spans="1:16" ht="15" x14ac:dyDescent="0.25">
      <c r="A74" s="2" t="s">
        <v>73</v>
      </c>
      <c r="B74" s="2" t="s">
        <v>1085</v>
      </c>
      <c r="C74" s="2" t="s">
        <v>2070</v>
      </c>
      <c r="D74">
        <v>0.24835686400385801</v>
      </c>
      <c r="E74">
        <v>0.24835686400385201</v>
      </c>
      <c r="F74">
        <v>73</v>
      </c>
      <c r="G74">
        <v>7</v>
      </c>
      <c r="H74" t="s">
        <v>3086</v>
      </c>
      <c r="I74">
        <v>0.23612977280674899</v>
      </c>
      <c r="J74">
        <v>1.13819886502153</v>
      </c>
      <c r="L74">
        <v>0.210407153043181</v>
      </c>
      <c r="M74">
        <v>0.21040715304318899</v>
      </c>
      <c r="N74">
        <v>0.21040715304317101</v>
      </c>
      <c r="O74">
        <f t="shared" si="2"/>
        <v>-7.9936057773011271E-15</v>
      </c>
      <c r="P74">
        <f t="shared" si="3"/>
        <v>9.9920072216264089E-15</v>
      </c>
    </row>
    <row r="75" spans="1:16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74</v>
      </c>
      <c r="G75">
        <v>7</v>
      </c>
      <c r="H75" t="s">
        <v>3087</v>
      </c>
      <c r="I75">
        <v>0</v>
      </c>
      <c r="J75">
        <v>0</v>
      </c>
      <c r="L75">
        <v>0</v>
      </c>
      <c r="M75">
        <v>0</v>
      </c>
      <c r="N75">
        <v>0</v>
      </c>
      <c r="O75">
        <f t="shared" si="2"/>
        <v>0</v>
      </c>
      <c r="P75">
        <f t="shared" si="3"/>
        <v>0</v>
      </c>
    </row>
    <row r="76" spans="1:16" ht="15" x14ac:dyDescent="0.25">
      <c r="A76" s="2" t="s">
        <v>75</v>
      </c>
      <c r="B76" s="2" t="s">
        <v>1087</v>
      </c>
      <c r="C76" s="2" t="s">
        <v>2072</v>
      </c>
      <c r="D76">
        <v>2.3620368915354399E-2</v>
      </c>
      <c r="E76">
        <v>2.3620368915354299E-2</v>
      </c>
      <c r="F76">
        <v>75</v>
      </c>
      <c r="G76">
        <v>7</v>
      </c>
      <c r="H76" t="s">
        <v>3088</v>
      </c>
      <c r="I76">
        <v>2.33841532605575E-2</v>
      </c>
      <c r="J76">
        <v>2.7951004887135401E-2</v>
      </c>
      <c r="L76">
        <v>2.00111021583519E-2</v>
      </c>
      <c r="M76">
        <v>2.0011102158352501E-2</v>
      </c>
      <c r="N76">
        <v>2.0011102158350599E-2</v>
      </c>
      <c r="O76">
        <f t="shared" si="2"/>
        <v>-6.0021432268797525E-16</v>
      </c>
      <c r="P76">
        <f t="shared" si="3"/>
        <v>1.3010426069826053E-15</v>
      </c>
    </row>
    <row r="77" spans="1:16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76</v>
      </c>
      <c r="G77">
        <v>8</v>
      </c>
      <c r="H77" t="s">
        <v>3089</v>
      </c>
      <c r="I77">
        <v>0</v>
      </c>
      <c r="J77">
        <v>1.0694552311661201</v>
      </c>
      <c r="L77">
        <v>0</v>
      </c>
      <c r="M77">
        <v>0</v>
      </c>
      <c r="N77">
        <v>0</v>
      </c>
      <c r="O77">
        <f t="shared" si="2"/>
        <v>0</v>
      </c>
      <c r="P77">
        <f t="shared" si="3"/>
        <v>0</v>
      </c>
    </row>
    <row r="78" spans="1:16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77</v>
      </c>
      <c r="G78">
        <v>8</v>
      </c>
      <c r="H78" t="s">
        <v>3090</v>
      </c>
      <c r="I78">
        <v>0</v>
      </c>
      <c r="J78">
        <v>0.67597272924889495</v>
      </c>
      <c r="L78">
        <v>0</v>
      </c>
      <c r="M78">
        <v>0</v>
      </c>
      <c r="N78">
        <v>0</v>
      </c>
      <c r="O78">
        <f t="shared" si="2"/>
        <v>0</v>
      </c>
      <c r="P78">
        <f t="shared" si="3"/>
        <v>0</v>
      </c>
    </row>
    <row r="79" spans="1:16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78</v>
      </c>
      <c r="G79">
        <v>8</v>
      </c>
      <c r="H79" t="s">
        <v>3091</v>
      </c>
      <c r="I79">
        <v>-1.9694547639026001</v>
      </c>
      <c r="J79">
        <v>0</v>
      </c>
      <c r="L79">
        <v>0</v>
      </c>
      <c r="M79">
        <v>-0.96149279192832204</v>
      </c>
      <c r="N79">
        <v>0</v>
      </c>
      <c r="O79">
        <f t="shared" si="2"/>
        <v>0.96149279192832204</v>
      </c>
      <c r="P79">
        <f t="shared" si="3"/>
        <v>0</v>
      </c>
    </row>
    <row r="80" spans="1:16" ht="15" x14ac:dyDescent="0.25">
      <c r="A80" s="2" t="s">
        <v>79</v>
      </c>
      <c r="B80" s="2" t="s">
        <v>1091</v>
      </c>
      <c r="C80" s="2" t="s">
        <v>2076</v>
      </c>
      <c r="D80">
        <v>0.86850369379007697</v>
      </c>
      <c r="E80">
        <v>0.86850369379007197</v>
      </c>
      <c r="F80">
        <v>79</v>
      </c>
      <c r="G80">
        <v>8</v>
      </c>
      <c r="H80" t="s">
        <v>3092</v>
      </c>
      <c r="I80">
        <v>0.859818216884074</v>
      </c>
      <c r="J80">
        <v>1.6476001224224399</v>
      </c>
      <c r="L80">
        <v>0.73579359423304602</v>
      </c>
      <c r="M80">
        <v>0.73579359423307</v>
      </c>
      <c r="N80">
        <v>0.73579359423300505</v>
      </c>
      <c r="O80">
        <f t="shared" si="2"/>
        <v>-2.3980817331903381E-14</v>
      </c>
      <c r="P80">
        <f t="shared" si="3"/>
        <v>4.0967229608668276E-14</v>
      </c>
    </row>
    <row r="81" spans="1:16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80</v>
      </c>
      <c r="G81">
        <v>8</v>
      </c>
      <c r="H81" t="s">
        <v>3093</v>
      </c>
      <c r="I81">
        <v>0</v>
      </c>
      <c r="J81">
        <v>0</v>
      </c>
      <c r="L81">
        <v>0</v>
      </c>
      <c r="M81">
        <v>0</v>
      </c>
      <c r="N81">
        <v>0</v>
      </c>
      <c r="O81">
        <f t="shared" si="2"/>
        <v>0</v>
      </c>
      <c r="P81">
        <f t="shared" si="3"/>
        <v>0</v>
      </c>
    </row>
    <row r="82" spans="1:16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81</v>
      </c>
      <c r="G82">
        <v>8</v>
      </c>
      <c r="H82" t="s">
        <v>3094</v>
      </c>
      <c r="I82">
        <v>0</v>
      </c>
      <c r="J82">
        <v>0</v>
      </c>
      <c r="L82">
        <v>0</v>
      </c>
      <c r="M82">
        <v>0</v>
      </c>
      <c r="N82">
        <v>0</v>
      </c>
      <c r="O82">
        <f t="shared" si="2"/>
        <v>0</v>
      </c>
      <c r="P82">
        <f t="shared" si="3"/>
        <v>0</v>
      </c>
    </row>
    <row r="83" spans="1:16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82</v>
      </c>
      <c r="G83">
        <v>8</v>
      </c>
      <c r="H83" t="s">
        <v>3095</v>
      </c>
      <c r="I83">
        <v>0</v>
      </c>
      <c r="J83">
        <v>0</v>
      </c>
      <c r="L83">
        <v>0</v>
      </c>
      <c r="M83">
        <v>0</v>
      </c>
      <c r="N83">
        <v>0</v>
      </c>
      <c r="O83">
        <f t="shared" si="2"/>
        <v>0</v>
      </c>
      <c r="P83">
        <f t="shared" si="3"/>
        <v>0</v>
      </c>
    </row>
    <row r="84" spans="1:16" ht="15" x14ac:dyDescent="0.25">
      <c r="A84" s="2" t="s">
        <v>83</v>
      </c>
      <c r="B84" s="2" t="s">
        <v>1095</v>
      </c>
      <c r="C84" s="9" t="s">
        <v>2080</v>
      </c>
      <c r="D84">
        <v>0.48657999012027597</v>
      </c>
      <c r="E84">
        <v>0.48657999012027597</v>
      </c>
      <c r="F84">
        <v>83</v>
      </c>
      <c r="G84">
        <v>8</v>
      </c>
      <c r="H84" t="s">
        <v>3096</v>
      </c>
      <c r="I84">
        <v>0.48171394372332099</v>
      </c>
      <c r="J84">
        <v>0.66350976808621498</v>
      </c>
      <c r="L84">
        <v>0.41222903526193</v>
      </c>
      <c r="M84">
        <v>0.41222903526193</v>
      </c>
      <c r="N84">
        <v>0.41222903526193</v>
      </c>
      <c r="O84">
        <f t="shared" si="2"/>
        <v>0</v>
      </c>
      <c r="P84">
        <f t="shared" si="3"/>
        <v>0</v>
      </c>
    </row>
    <row r="85" spans="1:16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84</v>
      </c>
      <c r="G85">
        <v>8</v>
      </c>
      <c r="H85" t="s">
        <v>3097</v>
      </c>
      <c r="I85">
        <v>0</v>
      </c>
      <c r="J85">
        <v>1.9694547639088</v>
      </c>
      <c r="L85">
        <v>0</v>
      </c>
      <c r="M85">
        <v>0</v>
      </c>
      <c r="N85">
        <v>0</v>
      </c>
      <c r="O85">
        <f t="shared" si="2"/>
        <v>0</v>
      </c>
      <c r="P85">
        <f t="shared" si="3"/>
        <v>0</v>
      </c>
    </row>
    <row r="86" spans="1:16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85</v>
      </c>
      <c r="G86">
        <v>8</v>
      </c>
      <c r="H86" t="s">
        <v>3098</v>
      </c>
      <c r="I86">
        <v>0</v>
      </c>
      <c r="J86">
        <v>0</v>
      </c>
      <c r="L86">
        <v>0</v>
      </c>
      <c r="M86">
        <v>0</v>
      </c>
      <c r="N86">
        <v>0</v>
      </c>
      <c r="O86">
        <f t="shared" si="2"/>
        <v>0</v>
      </c>
      <c r="P86">
        <f t="shared" si="3"/>
        <v>0</v>
      </c>
    </row>
    <row r="87" spans="1:16" ht="15" x14ac:dyDescent="0.25">
      <c r="A87" s="2" t="s">
        <v>86</v>
      </c>
      <c r="B87" s="2" t="s">
        <v>1098</v>
      </c>
      <c r="C87" s="9" t="s">
        <v>2083</v>
      </c>
      <c r="D87">
        <v>0.40515793845668202</v>
      </c>
      <c r="E87">
        <v>0.40515793845668202</v>
      </c>
      <c r="F87">
        <v>86</v>
      </c>
      <c r="G87">
        <v>8</v>
      </c>
      <c r="H87" t="s">
        <v>3099</v>
      </c>
      <c r="I87">
        <v>-1.56834861008235</v>
      </c>
      <c r="J87">
        <v>0.54974424921806497</v>
      </c>
      <c r="L87">
        <v>0.34324852951192503</v>
      </c>
      <c r="M87">
        <v>0.34324852951192503</v>
      </c>
      <c r="N87">
        <v>0.34324852951192503</v>
      </c>
      <c r="O87">
        <f t="shared" si="2"/>
        <v>0</v>
      </c>
      <c r="P87">
        <f t="shared" si="3"/>
        <v>0</v>
      </c>
    </row>
    <row r="88" spans="1:16" ht="15" x14ac:dyDescent="0.25">
      <c r="A88" s="2" t="s">
        <v>87</v>
      </c>
      <c r="B88" s="2" t="s">
        <v>1099</v>
      </c>
      <c r="C88" s="2" t="s">
        <v>2084</v>
      </c>
      <c r="D88">
        <v>6.3019351947492401</v>
      </c>
      <c r="E88">
        <v>6.3019351947494</v>
      </c>
      <c r="F88">
        <v>87</v>
      </c>
      <c r="G88">
        <v>9</v>
      </c>
      <c r="H88" t="s">
        <v>3100</v>
      </c>
      <c r="I88">
        <v>4.5292503398301802</v>
      </c>
      <c r="J88">
        <v>7.6599093804572096</v>
      </c>
      <c r="L88">
        <v>4.66</v>
      </c>
      <c r="M88">
        <v>4.66</v>
      </c>
      <c r="N88">
        <v>4.66</v>
      </c>
      <c r="O88">
        <f t="shared" si="2"/>
        <v>0</v>
      </c>
      <c r="P88">
        <f t="shared" si="3"/>
        <v>0</v>
      </c>
    </row>
    <row r="89" spans="1:16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88</v>
      </c>
      <c r="G89">
        <v>9</v>
      </c>
      <c r="H89" t="s">
        <v>3101</v>
      </c>
      <c r="I89">
        <v>0</v>
      </c>
      <c r="J89">
        <v>1000</v>
      </c>
      <c r="L89">
        <v>0</v>
      </c>
      <c r="M89">
        <v>0</v>
      </c>
      <c r="N89">
        <v>0</v>
      </c>
      <c r="O89">
        <f t="shared" si="2"/>
        <v>0</v>
      </c>
      <c r="P89">
        <f t="shared" si="3"/>
        <v>0</v>
      </c>
    </row>
    <row r="90" spans="1:16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89</v>
      </c>
      <c r="G90">
        <v>9</v>
      </c>
      <c r="H90" t="s">
        <v>3102</v>
      </c>
      <c r="I90">
        <v>-1000</v>
      </c>
      <c r="J90">
        <v>0</v>
      </c>
      <c r="L90">
        <v>0</v>
      </c>
      <c r="M90">
        <v>0</v>
      </c>
      <c r="N90">
        <v>0</v>
      </c>
      <c r="O90">
        <f t="shared" si="2"/>
        <v>0</v>
      </c>
      <c r="P90">
        <f t="shared" si="3"/>
        <v>0</v>
      </c>
    </row>
    <row r="91" spans="1:16" ht="15" x14ac:dyDescent="0.25">
      <c r="A91" s="2" t="s">
        <v>90</v>
      </c>
      <c r="B91" s="2" t="s">
        <v>1102</v>
      </c>
      <c r="C91" s="2" t="s">
        <v>2087</v>
      </c>
      <c r="D91">
        <v>4.1393161686820501E-2</v>
      </c>
      <c r="E91">
        <v>4.1393161686820501E-2</v>
      </c>
      <c r="F91">
        <v>90</v>
      </c>
      <c r="G91">
        <v>9</v>
      </c>
      <c r="H91" t="s">
        <v>3103</v>
      </c>
      <c r="I91">
        <v>4.0979209101124098E-2</v>
      </c>
      <c r="J91">
        <v>4.1393161686820397E-2</v>
      </c>
      <c r="L91">
        <v>3.50681562231525E-2</v>
      </c>
      <c r="M91">
        <v>3.5068156223153499E-2</v>
      </c>
      <c r="N91">
        <v>3.50681562231503E-2</v>
      </c>
      <c r="O91">
        <f t="shared" si="2"/>
        <v>-9.9920072216264089E-16</v>
      </c>
      <c r="P91">
        <f t="shared" si="3"/>
        <v>2.1996293675385914E-15</v>
      </c>
    </row>
    <row r="92" spans="1:16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91</v>
      </c>
      <c r="G92">
        <v>9</v>
      </c>
      <c r="H92" t="s">
        <v>3104</v>
      </c>
      <c r="I92">
        <v>-0.20731102777972399</v>
      </c>
      <c r="J92">
        <v>0</v>
      </c>
      <c r="L92">
        <v>0</v>
      </c>
      <c r="M92">
        <v>0</v>
      </c>
      <c r="N92">
        <v>0</v>
      </c>
      <c r="O92">
        <f t="shared" si="2"/>
        <v>0</v>
      </c>
      <c r="P92">
        <f t="shared" si="3"/>
        <v>0</v>
      </c>
    </row>
    <row r="93" spans="1:16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92</v>
      </c>
      <c r="G93">
        <v>9</v>
      </c>
      <c r="H93" t="s">
        <v>3105</v>
      </c>
      <c r="I93">
        <v>0</v>
      </c>
      <c r="J93">
        <v>2.62593968521981</v>
      </c>
      <c r="L93">
        <v>0</v>
      </c>
      <c r="M93">
        <v>0</v>
      </c>
      <c r="N93">
        <v>0</v>
      </c>
      <c r="O93">
        <f t="shared" si="2"/>
        <v>0</v>
      </c>
      <c r="P93">
        <f t="shared" si="3"/>
        <v>0</v>
      </c>
    </row>
    <row r="94" spans="1:16" ht="15" x14ac:dyDescent="0.25">
      <c r="A94" s="2" t="s">
        <v>93</v>
      </c>
      <c r="B94" s="2" t="s">
        <v>1105</v>
      </c>
      <c r="C94" s="9" t="s">
        <v>2090</v>
      </c>
      <c r="D94">
        <v>3.8807963597946603E-2</v>
      </c>
      <c r="E94">
        <v>3.8807963597946603E-2</v>
      </c>
      <c r="F94">
        <v>93</v>
      </c>
      <c r="G94">
        <v>9</v>
      </c>
      <c r="H94" t="s">
        <v>3106</v>
      </c>
      <c r="I94">
        <v>3.8419864302568399E-2</v>
      </c>
      <c r="J94">
        <v>3.8807963597946603E-2</v>
      </c>
      <c r="L94">
        <v>3.2877984543688399E-2</v>
      </c>
      <c r="M94">
        <v>3.2877984543688399E-2</v>
      </c>
      <c r="N94">
        <v>3.2877984543688399E-2</v>
      </c>
      <c r="O94">
        <f t="shared" si="2"/>
        <v>0</v>
      </c>
      <c r="P94">
        <f t="shared" si="3"/>
        <v>0</v>
      </c>
    </row>
    <row r="95" spans="1:16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94</v>
      </c>
      <c r="G95">
        <v>9</v>
      </c>
      <c r="H95" t="s">
        <v>3107</v>
      </c>
      <c r="I95">
        <v>0</v>
      </c>
      <c r="J95">
        <v>0</v>
      </c>
      <c r="L95">
        <v>0</v>
      </c>
      <c r="M95">
        <v>0</v>
      </c>
      <c r="N95">
        <v>0</v>
      </c>
      <c r="O95">
        <f t="shared" si="2"/>
        <v>0</v>
      </c>
      <c r="P95">
        <f t="shared" si="3"/>
        <v>0</v>
      </c>
    </row>
    <row r="96" spans="1:16" ht="15" x14ac:dyDescent="0.25">
      <c r="A96" s="2" t="s">
        <v>95</v>
      </c>
      <c r="B96" s="2" t="s">
        <v>1107</v>
      </c>
      <c r="C96" s="9" t="s">
        <v>2092</v>
      </c>
      <c r="D96">
        <v>7.7615927195893206E-2</v>
      </c>
      <c r="E96">
        <v>7.7615927195893206E-2</v>
      </c>
      <c r="F96">
        <v>95</v>
      </c>
      <c r="G96">
        <v>9</v>
      </c>
      <c r="H96" t="s">
        <v>3108</v>
      </c>
      <c r="I96">
        <v>-999.92316027139498</v>
      </c>
      <c r="J96">
        <v>4.01574925641967</v>
      </c>
      <c r="L96">
        <v>6.5755969087490498E-2</v>
      </c>
      <c r="M96">
        <v>0</v>
      </c>
      <c r="N96">
        <v>0</v>
      </c>
      <c r="O96">
        <f t="shared" si="2"/>
        <v>6.5755969087490498E-2</v>
      </c>
      <c r="P96">
        <f t="shared" si="3"/>
        <v>6.5755969087490498E-2</v>
      </c>
    </row>
    <row r="97" spans="1:16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96</v>
      </c>
      <c r="G97">
        <v>9</v>
      </c>
      <c r="H97" t="s">
        <v>3109</v>
      </c>
      <c r="I97">
        <v>0</v>
      </c>
      <c r="J97">
        <v>1000</v>
      </c>
      <c r="L97">
        <v>0</v>
      </c>
      <c r="M97">
        <v>6.5755969087477606E-2</v>
      </c>
      <c r="N97">
        <v>6.57559690874715E-2</v>
      </c>
      <c r="O97">
        <f t="shared" si="2"/>
        <v>-6.5755969087477606E-2</v>
      </c>
      <c r="P97">
        <f t="shared" si="3"/>
        <v>-6.57559690874715E-2</v>
      </c>
    </row>
    <row r="98" spans="1:16" ht="15" x14ac:dyDescent="0.25">
      <c r="A98" s="2" t="s">
        <v>97</v>
      </c>
      <c r="B98" s="2" t="s">
        <v>1109</v>
      </c>
      <c r="C98" s="9" t="s">
        <v>2094</v>
      </c>
      <c r="D98">
        <v>10.67</v>
      </c>
      <c r="E98">
        <v>10.67</v>
      </c>
      <c r="F98">
        <v>97</v>
      </c>
      <c r="G98">
        <v>10</v>
      </c>
      <c r="H98" t="s">
        <v>3110</v>
      </c>
      <c r="I98">
        <v>8.0440603147801504</v>
      </c>
      <c r="J98">
        <v>10.67</v>
      </c>
      <c r="L98">
        <v>10.2083999844494</v>
      </c>
      <c r="M98">
        <v>10.6230273389679</v>
      </c>
      <c r="N98">
        <v>10.208399984449301</v>
      </c>
      <c r="O98">
        <f t="shared" si="2"/>
        <v>-0.4146273545184993</v>
      </c>
      <c r="P98">
        <f t="shared" si="3"/>
        <v>9.9475983006414026E-14</v>
      </c>
    </row>
    <row r="99" spans="1:16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98</v>
      </c>
      <c r="G99">
        <v>10</v>
      </c>
      <c r="H99" t="s">
        <v>3111</v>
      </c>
      <c r="I99">
        <v>0</v>
      </c>
      <c r="J99">
        <v>1.3129698425974301</v>
      </c>
      <c r="L99">
        <v>0</v>
      </c>
      <c r="M99">
        <v>0</v>
      </c>
      <c r="N99">
        <v>0</v>
      </c>
      <c r="O99">
        <f t="shared" si="2"/>
        <v>0</v>
      </c>
      <c r="P99">
        <f t="shared" si="3"/>
        <v>0</v>
      </c>
    </row>
    <row r="100" spans="1:16" ht="15" x14ac:dyDescent="0.25">
      <c r="A100" s="2" t="s">
        <v>99</v>
      </c>
      <c r="B100" s="2" t="s">
        <v>1111</v>
      </c>
      <c r="C100" s="9" t="s">
        <v>2096</v>
      </c>
      <c r="D100">
        <v>10.100277466839399</v>
      </c>
      <c r="E100">
        <v>10.100277466839399</v>
      </c>
      <c r="F100">
        <v>99</v>
      </c>
      <c r="G100">
        <v>10</v>
      </c>
      <c r="H100" t="s">
        <v>3112</v>
      </c>
      <c r="I100">
        <v>6.1670654530417996</v>
      </c>
      <c r="J100">
        <v>12.075429744765099</v>
      </c>
      <c r="L100">
        <v>9.7257328485615098</v>
      </c>
      <c r="M100">
        <v>10.140360203079901</v>
      </c>
      <c r="N100">
        <v>9.7257328485613908</v>
      </c>
      <c r="O100">
        <f t="shared" si="2"/>
        <v>-0.41462735451839094</v>
      </c>
      <c r="P100">
        <f t="shared" si="3"/>
        <v>1.1901590823981678E-13</v>
      </c>
    </row>
    <row r="101" spans="1:16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100</v>
      </c>
      <c r="G101">
        <v>10</v>
      </c>
      <c r="H101" t="s">
        <v>3113</v>
      </c>
      <c r="I101">
        <v>0</v>
      </c>
      <c r="J101">
        <v>1.3129698425896199</v>
      </c>
      <c r="L101">
        <v>0</v>
      </c>
      <c r="M101">
        <v>0</v>
      </c>
      <c r="N101">
        <v>0</v>
      </c>
      <c r="O101">
        <f t="shared" si="2"/>
        <v>0</v>
      </c>
      <c r="P101">
        <f t="shared" si="3"/>
        <v>0</v>
      </c>
    </row>
    <row r="102" spans="1:16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101</v>
      </c>
      <c r="G102">
        <v>10</v>
      </c>
      <c r="H102" t="s">
        <v>3114</v>
      </c>
      <c r="I102">
        <v>0</v>
      </c>
      <c r="J102">
        <v>0</v>
      </c>
      <c r="L102">
        <v>0</v>
      </c>
      <c r="M102">
        <v>0</v>
      </c>
      <c r="N102">
        <v>0</v>
      </c>
      <c r="O102">
        <f t="shared" si="2"/>
        <v>0</v>
      </c>
      <c r="P102">
        <f t="shared" si="3"/>
        <v>0</v>
      </c>
    </row>
    <row r="103" spans="1:16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102</v>
      </c>
      <c r="G103">
        <v>10</v>
      </c>
      <c r="H103" t="s">
        <v>3115</v>
      </c>
      <c r="I103">
        <v>0</v>
      </c>
      <c r="J103">
        <v>0</v>
      </c>
      <c r="L103">
        <v>0</v>
      </c>
      <c r="M103">
        <v>0</v>
      </c>
      <c r="N103">
        <v>0</v>
      </c>
      <c r="O103">
        <f t="shared" si="2"/>
        <v>0</v>
      </c>
      <c r="P103">
        <f t="shared" si="3"/>
        <v>0</v>
      </c>
    </row>
    <row r="104" spans="1:16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103</v>
      </c>
      <c r="G104">
        <v>10</v>
      </c>
      <c r="H104" t="s">
        <v>3116</v>
      </c>
      <c r="I104">
        <v>-0.183205094317373</v>
      </c>
      <c r="J104">
        <v>0</v>
      </c>
      <c r="L104">
        <v>0</v>
      </c>
      <c r="M104">
        <v>0</v>
      </c>
      <c r="N104">
        <v>0</v>
      </c>
      <c r="O104">
        <f t="shared" si="2"/>
        <v>0</v>
      </c>
      <c r="P104">
        <f t="shared" si="3"/>
        <v>0</v>
      </c>
    </row>
    <row r="105" spans="1:16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104</v>
      </c>
      <c r="G105">
        <v>10</v>
      </c>
      <c r="H105" t="s">
        <v>3117</v>
      </c>
      <c r="I105">
        <v>0</v>
      </c>
      <c r="J105">
        <v>0</v>
      </c>
      <c r="L105">
        <v>0</v>
      </c>
      <c r="M105">
        <v>0</v>
      </c>
      <c r="N105">
        <v>0</v>
      </c>
      <c r="O105">
        <f t="shared" si="2"/>
        <v>0</v>
      </c>
      <c r="P105">
        <f t="shared" si="3"/>
        <v>0</v>
      </c>
    </row>
    <row r="106" spans="1:16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105</v>
      </c>
      <c r="G106">
        <v>10</v>
      </c>
      <c r="H106" t="s">
        <v>3118</v>
      </c>
      <c r="I106">
        <v>0</v>
      </c>
      <c r="J106">
        <v>0.71616536868421599</v>
      </c>
      <c r="L106">
        <v>0</v>
      </c>
      <c r="M106">
        <v>0</v>
      </c>
      <c r="N106">
        <v>0</v>
      </c>
      <c r="O106">
        <f t="shared" si="2"/>
        <v>0</v>
      </c>
      <c r="P106">
        <f t="shared" si="3"/>
        <v>0</v>
      </c>
    </row>
    <row r="107" spans="1:16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106</v>
      </c>
      <c r="G107">
        <v>10</v>
      </c>
      <c r="H107" t="s">
        <v>3119</v>
      </c>
      <c r="I107">
        <v>0</v>
      </c>
      <c r="J107">
        <v>7.6483680151341105E-2</v>
      </c>
      <c r="L107">
        <v>0</v>
      </c>
      <c r="M107">
        <v>0</v>
      </c>
      <c r="N107">
        <v>0</v>
      </c>
      <c r="O107">
        <f t="shared" si="2"/>
        <v>0</v>
      </c>
      <c r="P107">
        <f t="shared" si="3"/>
        <v>0</v>
      </c>
    </row>
    <row r="108" spans="1:16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107</v>
      </c>
      <c r="G108">
        <v>11</v>
      </c>
      <c r="H108" t="s">
        <v>3120</v>
      </c>
      <c r="I108">
        <v>0</v>
      </c>
      <c r="J108">
        <v>3.8241840075669498E-2</v>
      </c>
      <c r="L108">
        <v>0</v>
      </c>
      <c r="M108">
        <v>0</v>
      </c>
      <c r="N108">
        <v>0</v>
      </c>
      <c r="O108">
        <f t="shared" si="2"/>
        <v>0</v>
      </c>
      <c r="P108">
        <f t="shared" si="3"/>
        <v>0</v>
      </c>
    </row>
    <row r="109" spans="1:16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108</v>
      </c>
      <c r="G109">
        <v>11</v>
      </c>
      <c r="H109" t="s">
        <v>3121</v>
      </c>
      <c r="I109">
        <v>0</v>
      </c>
      <c r="J109">
        <v>3.8241840075669498E-2</v>
      </c>
      <c r="L109">
        <v>0</v>
      </c>
      <c r="M109">
        <v>0</v>
      </c>
      <c r="N109">
        <v>0</v>
      </c>
      <c r="O109">
        <f t="shared" si="2"/>
        <v>0</v>
      </c>
      <c r="P109">
        <f t="shared" si="3"/>
        <v>0</v>
      </c>
    </row>
    <row r="110" spans="1:16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109</v>
      </c>
      <c r="G110">
        <v>11</v>
      </c>
      <c r="H110" t="s">
        <v>3122</v>
      </c>
      <c r="I110">
        <v>0</v>
      </c>
      <c r="J110">
        <v>3.8241840075669498E-2</v>
      </c>
      <c r="L110">
        <v>0</v>
      </c>
      <c r="M110">
        <v>0</v>
      </c>
      <c r="N110">
        <v>0</v>
      </c>
      <c r="O110">
        <f t="shared" si="2"/>
        <v>0</v>
      </c>
      <c r="P110">
        <f t="shared" si="3"/>
        <v>0</v>
      </c>
    </row>
    <row r="111" spans="1:16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110</v>
      </c>
      <c r="G111">
        <v>11</v>
      </c>
      <c r="H111" t="s">
        <v>3123</v>
      </c>
      <c r="I111">
        <v>0</v>
      </c>
      <c r="J111">
        <v>3.8241840075669498E-2</v>
      </c>
      <c r="L111">
        <v>0</v>
      </c>
      <c r="M111">
        <v>0</v>
      </c>
      <c r="N111">
        <v>0</v>
      </c>
      <c r="O111">
        <f t="shared" si="2"/>
        <v>0</v>
      </c>
      <c r="P111">
        <f t="shared" si="3"/>
        <v>0</v>
      </c>
    </row>
    <row r="112" spans="1:16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111</v>
      </c>
      <c r="G112">
        <v>11</v>
      </c>
      <c r="H112" t="s">
        <v>3124</v>
      </c>
      <c r="I112">
        <v>0</v>
      </c>
      <c r="J112">
        <v>0.148638095401183</v>
      </c>
      <c r="L112">
        <v>0</v>
      </c>
      <c r="M112">
        <v>0</v>
      </c>
      <c r="N112">
        <v>0</v>
      </c>
      <c r="O112">
        <f t="shared" si="2"/>
        <v>0</v>
      </c>
      <c r="P112">
        <f t="shared" si="3"/>
        <v>0</v>
      </c>
    </row>
    <row r="113" spans="1:16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112</v>
      </c>
      <c r="G113">
        <v>11</v>
      </c>
      <c r="H113" t="s">
        <v>3125</v>
      </c>
      <c r="I113">
        <v>0</v>
      </c>
      <c r="J113">
        <v>0.148638095401183</v>
      </c>
      <c r="L113">
        <v>0</v>
      </c>
      <c r="M113">
        <v>0</v>
      </c>
      <c r="N113">
        <v>0</v>
      </c>
      <c r="O113">
        <f t="shared" si="2"/>
        <v>0</v>
      </c>
      <c r="P113">
        <f t="shared" si="3"/>
        <v>0</v>
      </c>
    </row>
    <row r="114" spans="1:16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113</v>
      </c>
      <c r="G114">
        <v>11</v>
      </c>
      <c r="H114" t="s">
        <v>3126</v>
      </c>
      <c r="I114">
        <v>-0.109414153551825</v>
      </c>
      <c r="J114">
        <v>0</v>
      </c>
      <c r="L114">
        <v>0</v>
      </c>
      <c r="M114">
        <v>0</v>
      </c>
      <c r="N114">
        <v>0</v>
      </c>
      <c r="O114">
        <f t="shared" si="2"/>
        <v>0</v>
      </c>
      <c r="P114">
        <f t="shared" si="3"/>
        <v>0</v>
      </c>
    </row>
    <row r="115" spans="1:16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114</v>
      </c>
      <c r="G115">
        <v>11</v>
      </c>
      <c r="H115" t="s">
        <v>3127</v>
      </c>
      <c r="I115">
        <v>0</v>
      </c>
      <c r="J115">
        <v>0</v>
      </c>
      <c r="L115">
        <v>0</v>
      </c>
      <c r="M115">
        <v>0</v>
      </c>
      <c r="N115">
        <v>0</v>
      </c>
      <c r="O115">
        <f t="shared" si="2"/>
        <v>0</v>
      </c>
      <c r="P115">
        <f t="shared" si="3"/>
        <v>0</v>
      </c>
    </row>
    <row r="116" spans="1:16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115</v>
      </c>
      <c r="G116">
        <v>11</v>
      </c>
      <c r="H116" t="s">
        <v>3128</v>
      </c>
      <c r="I116">
        <v>0</v>
      </c>
      <c r="J116">
        <v>0</v>
      </c>
      <c r="L116">
        <v>0</v>
      </c>
      <c r="M116">
        <v>0</v>
      </c>
      <c r="N116">
        <v>0</v>
      </c>
      <c r="O116">
        <f t="shared" si="2"/>
        <v>0</v>
      </c>
      <c r="P116">
        <f t="shared" si="3"/>
        <v>0</v>
      </c>
    </row>
    <row r="117" spans="1:16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116</v>
      </c>
      <c r="G117">
        <v>11</v>
      </c>
      <c r="H117" t="s">
        <v>3129</v>
      </c>
      <c r="I117">
        <v>0</v>
      </c>
      <c r="J117">
        <v>0</v>
      </c>
      <c r="L117">
        <v>0</v>
      </c>
      <c r="M117">
        <v>0</v>
      </c>
      <c r="N117">
        <v>0</v>
      </c>
      <c r="O117">
        <f t="shared" si="2"/>
        <v>0</v>
      </c>
      <c r="P117">
        <f t="shared" si="3"/>
        <v>0</v>
      </c>
    </row>
    <row r="118" spans="1:16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117</v>
      </c>
      <c r="G118">
        <v>12</v>
      </c>
      <c r="H118" t="s">
        <v>3130</v>
      </c>
      <c r="I118">
        <v>0</v>
      </c>
      <c r="J118">
        <v>1.22056815611931</v>
      </c>
      <c r="L118">
        <v>0</v>
      </c>
      <c r="M118">
        <v>0</v>
      </c>
      <c r="N118">
        <v>0</v>
      </c>
      <c r="O118">
        <f t="shared" si="2"/>
        <v>0</v>
      </c>
      <c r="P118">
        <f t="shared" si="3"/>
        <v>0</v>
      </c>
    </row>
    <row r="119" spans="1:16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118</v>
      </c>
      <c r="G119">
        <v>12</v>
      </c>
      <c r="H119" t="s">
        <v>3131</v>
      </c>
      <c r="I119">
        <v>0</v>
      </c>
      <c r="J119">
        <v>0.41462205555016002</v>
      </c>
      <c r="L119">
        <v>0</v>
      </c>
      <c r="M119">
        <v>0</v>
      </c>
      <c r="N119">
        <v>0</v>
      </c>
      <c r="O119">
        <f t="shared" si="2"/>
        <v>0</v>
      </c>
      <c r="P119">
        <f t="shared" si="3"/>
        <v>0</v>
      </c>
    </row>
    <row r="120" spans="1:16" ht="15" x14ac:dyDescent="0.25">
      <c r="A120" s="2" t="s">
        <v>119</v>
      </c>
      <c r="B120" s="2" t="s">
        <v>1131</v>
      </c>
      <c r="C120" s="2" t="s">
        <v>2116</v>
      </c>
      <c r="D120">
        <v>4.8853230998127301E-2</v>
      </c>
      <c r="E120">
        <v>4.8853230998127002E-2</v>
      </c>
      <c r="F120">
        <v>119</v>
      </c>
      <c r="G120">
        <v>12</v>
      </c>
      <c r="H120" t="s">
        <v>3132</v>
      </c>
      <c r="I120">
        <v>4.8364673939999998E-2</v>
      </c>
      <c r="J120">
        <v>0.265185381892107</v>
      </c>
      <c r="L120">
        <v>4.13883034499768E-2</v>
      </c>
      <c r="M120">
        <v>4.1388303449977903E-2</v>
      </c>
      <c r="N120">
        <v>4.1388303449974101E-2</v>
      </c>
      <c r="O120">
        <f t="shared" si="2"/>
        <v>-1.1032841307212493E-15</v>
      </c>
      <c r="P120">
        <f t="shared" si="3"/>
        <v>2.6992297286199118E-15</v>
      </c>
    </row>
    <row r="121" spans="1:16" ht="15" x14ac:dyDescent="0.25">
      <c r="A121" s="2" t="s">
        <v>120</v>
      </c>
      <c r="B121" s="2" t="s">
        <v>1132</v>
      </c>
      <c r="C121" s="2" t="s">
        <v>2117</v>
      </c>
      <c r="D121">
        <v>4.8853230998127301E-2</v>
      </c>
      <c r="E121">
        <v>4.8853230998127002E-2</v>
      </c>
      <c r="F121">
        <v>120</v>
      </c>
      <c r="G121">
        <v>12</v>
      </c>
      <c r="H121" t="s">
        <v>3133</v>
      </c>
      <c r="I121">
        <v>4.8364673939999998E-2</v>
      </c>
      <c r="J121">
        <v>7.3320806111514994E-2</v>
      </c>
      <c r="L121">
        <v>4.13883034499768E-2</v>
      </c>
      <c r="M121">
        <v>4.1388303449977903E-2</v>
      </c>
      <c r="N121">
        <v>4.1388303449974101E-2</v>
      </c>
      <c r="O121">
        <f t="shared" si="2"/>
        <v>-1.1032841307212493E-15</v>
      </c>
      <c r="P121">
        <f t="shared" si="3"/>
        <v>2.6992297286199118E-15</v>
      </c>
    </row>
    <row r="122" spans="1:16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121</v>
      </c>
      <c r="G122">
        <v>12</v>
      </c>
      <c r="H122" t="s">
        <v>3134</v>
      </c>
      <c r="I122">
        <v>0</v>
      </c>
      <c r="J122">
        <v>0</v>
      </c>
      <c r="L122">
        <v>0</v>
      </c>
      <c r="M122">
        <v>0</v>
      </c>
      <c r="N122">
        <v>0</v>
      </c>
      <c r="O122">
        <f t="shared" si="2"/>
        <v>0</v>
      </c>
      <c r="P122">
        <f t="shared" si="3"/>
        <v>0</v>
      </c>
    </row>
    <row r="123" spans="1:16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122</v>
      </c>
      <c r="G123">
        <v>12</v>
      </c>
      <c r="H123" t="s">
        <v>3135</v>
      </c>
      <c r="I123">
        <v>0</v>
      </c>
      <c r="J123">
        <v>0</v>
      </c>
      <c r="L123">
        <v>0</v>
      </c>
      <c r="M123">
        <v>0</v>
      </c>
      <c r="N123">
        <v>0</v>
      </c>
      <c r="O123">
        <f t="shared" si="2"/>
        <v>0</v>
      </c>
      <c r="P123">
        <f t="shared" si="3"/>
        <v>0</v>
      </c>
    </row>
    <row r="124" spans="1:16" ht="15" x14ac:dyDescent="0.25">
      <c r="A124" s="2" t="s">
        <v>123</v>
      </c>
      <c r="B124" s="2" t="s">
        <v>1135</v>
      </c>
      <c r="C124" s="2" t="s">
        <v>2120</v>
      </c>
      <c r="D124" s="41">
        <v>4.0711025831772699E-5</v>
      </c>
      <c r="E124" s="41">
        <v>4.0711025831772502E-5</v>
      </c>
      <c r="F124">
        <v>123</v>
      </c>
      <c r="G124">
        <v>12</v>
      </c>
      <c r="H124" t="s">
        <v>3136</v>
      </c>
      <c r="I124" s="41">
        <v>4.0303894950000003E-5</v>
      </c>
      <c r="J124" s="41">
        <v>4.07110258317728E-5</v>
      </c>
      <c r="L124" s="41">
        <v>3.4490252875052397E-5</v>
      </c>
      <c r="M124" s="41">
        <v>3.4490252874981598E-5</v>
      </c>
      <c r="N124" s="41">
        <v>3.4490252875052397E-5</v>
      </c>
      <c r="O124">
        <f t="shared" si="2"/>
        <v>7.079840186330344E-17</v>
      </c>
      <c r="P124">
        <f t="shared" si="3"/>
        <v>0</v>
      </c>
    </row>
    <row r="125" spans="1:16" ht="15" x14ac:dyDescent="0.25">
      <c r="A125" s="2" t="s">
        <v>124</v>
      </c>
      <c r="B125" s="2" t="s">
        <v>1136</v>
      </c>
      <c r="C125" s="2" t="s">
        <v>2121</v>
      </c>
      <c r="D125">
        <v>1.0900000000000001</v>
      </c>
      <c r="E125">
        <v>1.0900000000000001</v>
      </c>
      <c r="F125">
        <v>124</v>
      </c>
      <c r="G125">
        <v>12</v>
      </c>
      <c r="H125" t="s">
        <v>3137</v>
      </c>
      <c r="I125">
        <v>0</v>
      </c>
      <c r="J125">
        <v>1.36</v>
      </c>
      <c r="L125">
        <v>1.0900000000000001</v>
      </c>
      <c r="M125">
        <v>1.0900000000000001</v>
      </c>
      <c r="N125">
        <v>1.0900000000000001</v>
      </c>
      <c r="O125">
        <f t="shared" si="2"/>
        <v>0</v>
      </c>
      <c r="P125">
        <f t="shared" si="3"/>
        <v>0</v>
      </c>
    </row>
    <row r="126" spans="1:16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125</v>
      </c>
      <c r="G126">
        <v>12</v>
      </c>
      <c r="H126" t="s">
        <v>3138</v>
      </c>
      <c r="I126">
        <v>0</v>
      </c>
      <c r="J126">
        <v>0.109414153550347</v>
      </c>
      <c r="L126">
        <v>0</v>
      </c>
      <c r="M126">
        <v>0</v>
      </c>
      <c r="N126">
        <v>0</v>
      </c>
      <c r="O126">
        <f t="shared" si="2"/>
        <v>0</v>
      </c>
      <c r="P126">
        <f t="shared" si="3"/>
        <v>0</v>
      </c>
    </row>
    <row r="127" spans="1:16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0</v>
      </c>
      <c r="F127">
        <v>126</v>
      </c>
      <c r="G127">
        <v>12</v>
      </c>
      <c r="H127" t="s">
        <v>3139</v>
      </c>
      <c r="I127">
        <v>0</v>
      </c>
      <c r="J127">
        <v>1.2325452257327101</v>
      </c>
      <c r="L127">
        <v>0</v>
      </c>
      <c r="M127">
        <v>0</v>
      </c>
      <c r="N127">
        <v>0</v>
      </c>
      <c r="O127">
        <f t="shared" si="2"/>
        <v>0</v>
      </c>
      <c r="P127">
        <f t="shared" si="3"/>
        <v>0</v>
      </c>
    </row>
    <row r="128" spans="1:16" ht="15" x14ac:dyDescent="0.25">
      <c r="A128" s="2" t="s">
        <v>127</v>
      </c>
      <c r="B128" s="2" t="s">
        <v>1139</v>
      </c>
      <c r="C128" s="9" t="s">
        <v>2124</v>
      </c>
      <c r="D128">
        <v>0.24806494604547399</v>
      </c>
      <c r="E128">
        <v>0.24806494604547399</v>
      </c>
      <c r="F128">
        <v>127</v>
      </c>
      <c r="G128">
        <v>13</v>
      </c>
      <c r="H128" t="s">
        <v>3140</v>
      </c>
      <c r="I128">
        <v>-1.1849748789615</v>
      </c>
      <c r="J128">
        <v>0.24806494604547399</v>
      </c>
      <c r="L128">
        <v>0.21015984106816199</v>
      </c>
      <c r="M128">
        <v>0.21015984106816199</v>
      </c>
      <c r="N128">
        <v>0.21015984106816199</v>
      </c>
      <c r="O128">
        <f t="shared" si="2"/>
        <v>0</v>
      </c>
      <c r="P128">
        <f t="shared" si="3"/>
        <v>0</v>
      </c>
    </row>
    <row r="129" spans="1:16" ht="15" x14ac:dyDescent="0.25">
      <c r="A129" s="2" t="s">
        <v>128</v>
      </c>
      <c r="B129" s="2" t="s">
        <v>1140</v>
      </c>
      <c r="C129" s="2" t="s">
        <v>2125</v>
      </c>
      <c r="D129">
        <v>0.587717314871681</v>
      </c>
      <c r="E129">
        <v>0.58771731487168299</v>
      </c>
      <c r="F129">
        <v>128</v>
      </c>
      <c r="G129">
        <v>13</v>
      </c>
      <c r="H129" t="s">
        <v>3141</v>
      </c>
      <c r="I129">
        <v>0</v>
      </c>
      <c r="J129">
        <v>1.42594030821684</v>
      </c>
      <c r="L129">
        <v>0.664467690979192</v>
      </c>
      <c r="M129">
        <v>0.66446769097918001</v>
      </c>
      <c r="N129">
        <v>0.66446769097921898</v>
      </c>
      <c r="O129">
        <f t="shared" si="2"/>
        <v>1.1990408665951691E-14</v>
      </c>
      <c r="P129">
        <f t="shared" si="3"/>
        <v>-2.6978419498391304E-14</v>
      </c>
    </row>
    <row r="130" spans="1:16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129</v>
      </c>
      <c r="G130">
        <v>13</v>
      </c>
      <c r="H130" t="s">
        <v>3142</v>
      </c>
      <c r="I130">
        <v>-0.26999999999998198</v>
      </c>
      <c r="J130">
        <v>1.0900000000000301</v>
      </c>
      <c r="L130">
        <v>0</v>
      </c>
      <c r="M130">
        <v>0</v>
      </c>
      <c r="N130">
        <v>0</v>
      </c>
      <c r="O130">
        <f t="shared" si="2"/>
        <v>0</v>
      </c>
      <c r="P130">
        <f t="shared" si="3"/>
        <v>0</v>
      </c>
    </row>
    <row r="131" spans="1:16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130</v>
      </c>
      <c r="G131">
        <v>13</v>
      </c>
      <c r="H131" t="s">
        <v>3143</v>
      </c>
      <c r="I131">
        <v>0</v>
      </c>
      <c r="J131">
        <v>0.65648492130878799</v>
      </c>
      <c r="L131">
        <v>0</v>
      </c>
      <c r="M131">
        <v>0</v>
      </c>
      <c r="N131">
        <v>0</v>
      </c>
      <c r="O131">
        <f t="shared" ref="O131:O194" si="4">L131-M131</f>
        <v>0</v>
      </c>
      <c r="P131">
        <f t="shared" ref="P131:P194" si="5">L131-N131</f>
        <v>0</v>
      </c>
    </row>
    <row r="132" spans="1:16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131</v>
      </c>
      <c r="G132">
        <v>13</v>
      </c>
      <c r="H132" t="s">
        <v>3144</v>
      </c>
      <c r="I132">
        <v>0</v>
      </c>
      <c r="J132">
        <v>0.65648492130880898</v>
      </c>
      <c r="L132">
        <v>0</v>
      </c>
      <c r="M132">
        <v>0</v>
      </c>
      <c r="N132">
        <v>0</v>
      </c>
      <c r="O132">
        <f t="shared" si="4"/>
        <v>0</v>
      </c>
      <c r="P132">
        <f t="shared" si="5"/>
        <v>0</v>
      </c>
    </row>
    <row r="133" spans="1:16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132</v>
      </c>
      <c r="G133">
        <v>13</v>
      </c>
      <c r="H133" t="s">
        <v>3145</v>
      </c>
      <c r="I133">
        <v>0</v>
      </c>
      <c r="J133">
        <v>0</v>
      </c>
      <c r="L133">
        <v>0</v>
      </c>
      <c r="M133">
        <v>0</v>
      </c>
      <c r="N133">
        <v>0</v>
      </c>
      <c r="O133">
        <f t="shared" si="4"/>
        <v>0</v>
      </c>
      <c r="P133">
        <f t="shared" si="5"/>
        <v>0</v>
      </c>
    </row>
    <row r="134" spans="1:16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133</v>
      </c>
      <c r="G134">
        <v>13</v>
      </c>
      <c r="H134" t="s">
        <v>3146</v>
      </c>
      <c r="I134">
        <v>0</v>
      </c>
      <c r="J134">
        <v>0</v>
      </c>
      <c r="L134">
        <v>0</v>
      </c>
      <c r="M134">
        <v>0</v>
      </c>
      <c r="N134">
        <v>0</v>
      </c>
      <c r="O134">
        <f t="shared" si="4"/>
        <v>0</v>
      </c>
      <c r="P134">
        <f t="shared" si="5"/>
        <v>0</v>
      </c>
    </row>
    <row r="135" spans="1:16" ht="15" x14ac:dyDescent="0.25">
      <c r="A135" s="2" t="s">
        <v>134</v>
      </c>
      <c r="B135" s="2" t="s">
        <v>1146</v>
      </c>
      <c r="C135" s="9" t="s">
        <v>2131</v>
      </c>
      <c r="D135">
        <v>-0.93354584243399996</v>
      </c>
      <c r="E135">
        <v>-0.93354584243399996</v>
      </c>
      <c r="F135">
        <v>134</v>
      </c>
      <c r="G135">
        <v>13</v>
      </c>
      <c r="H135" t="s">
        <v>3147</v>
      </c>
      <c r="I135">
        <v>-1.64037527977803</v>
      </c>
      <c r="J135">
        <v>-0.92420991109247597</v>
      </c>
      <c r="L135">
        <v>-0.79089709772938499</v>
      </c>
      <c r="M135">
        <v>-0.79089709772949901</v>
      </c>
      <c r="N135">
        <v>-0.79089709772938499</v>
      </c>
      <c r="O135">
        <f t="shared" si="4"/>
        <v>1.1401990462900358E-13</v>
      </c>
      <c r="P135">
        <f t="shared" si="5"/>
        <v>0</v>
      </c>
    </row>
    <row r="136" spans="1:16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135</v>
      </c>
      <c r="G136">
        <v>13</v>
      </c>
      <c r="H136" t="s">
        <v>3148</v>
      </c>
      <c r="I136">
        <v>0</v>
      </c>
      <c r="J136">
        <v>0</v>
      </c>
      <c r="L136">
        <v>0</v>
      </c>
      <c r="M136">
        <v>0</v>
      </c>
      <c r="N136">
        <v>0</v>
      </c>
      <c r="O136">
        <f t="shared" si="4"/>
        <v>0</v>
      </c>
      <c r="P136">
        <f t="shared" si="5"/>
        <v>0</v>
      </c>
    </row>
    <row r="137" spans="1:16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136</v>
      </c>
      <c r="G137">
        <v>13</v>
      </c>
      <c r="H137" t="s">
        <v>3149</v>
      </c>
      <c r="I137">
        <v>0</v>
      </c>
      <c r="J137">
        <v>0</v>
      </c>
      <c r="L137">
        <v>0</v>
      </c>
      <c r="M137">
        <v>0</v>
      </c>
      <c r="N137">
        <v>0</v>
      </c>
      <c r="O137">
        <f t="shared" si="4"/>
        <v>0</v>
      </c>
      <c r="P137">
        <f t="shared" si="5"/>
        <v>0</v>
      </c>
    </row>
    <row r="138" spans="1:16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137</v>
      </c>
      <c r="G138">
        <v>14</v>
      </c>
      <c r="H138" t="s">
        <v>3150</v>
      </c>
      <c r="I138">
        <v>0</v>
      </c>
      <c r="J138">
        <v>0.65648492129036196</v>
      </c>
      <c r="L138">
        <v>0</v>
      </c>
      <c r="M138">
        <v>0</v>
      </c>
      <c r="N138">
        <v>0</v>
      </c>
      <c r="O138">
        <f t="shared" si="4"/>
        <v>0</v>
      </c>
      <c r="P138">
        <f t="shared" si="5"/>
        <v>0</v>
      </c>
    </row>
    <row r="139" spans="1:16" ht="15" x14ac:dyDescent="0.25">
      <c r="A139" s="2" t="s">
        <v>138</v>
      </c>
      <c r="B139" s="2" t="s">
        <v>1150</v>
      </c>
      <c r="C139" s="2" t="s">
        <v>2135</v>
      </c>
      <c r="D139">
        <v>0.20717388701057701</v>
      </c>
      <c r="E139">
        <v>0.20717388701057601</v>
      </c>
      <c r="F139">
        <v>138</v>
      </c>
      <c r="G139">
        <v>14</v>
      </c>
      <c r="H139" t="s">
        <v>3151</v>
      </c>
      <c r="I139">
        <v>0.20510204319</v>
      </c>
      <c r="J139">
        <v>0.86158696447917804</v>
      </c>
      <c r="L139">
        <v>0.17551706463045699</v>
      </c>
      <c r="M139">
        <v>0.17551706463046199</v>
      </c>
      <c r="N139">
        <v>0.175517064630446</v>
      </c>
      <c r="O139">
        <f t="shared" si="4"/>
        <v>-4.9960036108132044E-15</v>
      </c>
      <c r="P139">
        <f t="shared" si="5"/>
        <v>1.099120794378905E-14</v>
      </c>
    </row>
    <row r="140" spans="1:16" ht="15" x14ac:dyDescent="0.25">
      <c r="A140" s="2" t="s">
        <v>139</v>
      </c>
      <c r="B140" s="2" t="s">
        <v>1151</v>
      </c>
      <c r="C140" s="2" t="s">
        <v>2136</v>
      </c>
      <c r="D140">
        <v>0.117611439559603</v>
      </c>
      <c r="E140">
        <v>0.117611439559601</v>
      </c>
      <c r="F140">
        <v>139</v>
      </c>
      <c r="G140">
        <v>14</v>
      </c>
      <c r="H140" t="s">
        <v>3152</v>
      </c>
      <c r="I140">
        <v>0</v>
      </c>
      <c r="J140">
        <v>2.08589002947331</v>
      </c>
      <c r="L140">
        <v>9.9640041205625501E-2</v>
      </c>
      <c r="M140">
        <v>0.37786371374734201</v>
      </c>
      <c r="N140">
        <v>9.9640041205625501E-2</v>
      </c>
      <c r="O140">
        <f t="shared" si="4"/>
        <v>-0.27822367254171654</v>
      </c>
      <c r="P140">
        <f t="shared" si="5"/>
        <v>0</v>
      </c>
    </row>
    <row r="141" spans="1:16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140</v>
      </c>
      <c r="G141">
        <v>14</v>
      </c>
      <c r="H141" t="s">
        <v>3153</v>
      </c>
      <c r="I141">
        <v>0</v>
      </c>
      <c r="J141">
        <v>2.6259396852214998</v>
      </c>
      <c r="L141">
        <v>0</v>
      </c>
      <c r="M141">
        <v>0</v>
      </c>
      <c r="N141">
        <v>0</v>
      </c>
      <c r="O141">
        <f t="shared" si="4"/>
        <v>0</v>
      </c>
      <c r="P141">
        <f t="shared" si="5"/>
        <v>0</v>
      </c>
    </row>
    <row r="142" spans="1:16" ht="15" x14ac:dyDescent="0.25">
      <c r="A142" s="2" t="s">
        <v>141</v>
      </c>
      <c r="B142" s="2" t="s">
        <v>1153</v>
      </c>
      <c r="C142" s="2" t="s">
        <v>2138</v>
      </c>
      <c r="D142">
        <v>0.284746485009362</v>
      </c>
      <c r="E142">
        <v>0.28474648500936101</v>
      </c>
      <c r="F142">
        <v>141</v>
      </c>
      <c r="G142">
        <v>14</v>
      </c>
      <c r="H142" t="s">
        <v>3154</v>
      </c>
      <c r="I142">
        <v>0.27961545009868999</v>
      </c>
      <c r="J142">
        <v>0.60783005810390001</v>
      </c>
      <c r="L142">
        <v>0.24123632535857301</v>
      </c>
      <c r="M142">
        <v>0.24123632535858</v>
      </c>
      <c r="N142">
        <v>0.24123632535855699</v>
      </c>
      <c r="O142">
        <f t="shared" si="4"/>
        <v>-6.9944050551384862E-15</v>
      </c>
      <c r="P142">
        <f t="shared" si="5"/>
        <v>1.6014967130217883E-14</v>
      </c>
    </row>
    <row r="143" spans="1:16" ht="15" x14ac:dyDescent="0.25">
      <c r="A143" s="2" t="s">
        <v>142</v>
      </c>
      <c r="B143" s="2" t="s">
        <v>1154</v>
      </c>
      <c r="C143" s="9" t="s">
        <v>2139</v>
      </c>
      <c r="D143">
        <v>0.93354584243399996</v>
      </c>
      <c r="E143">
        <v>0.93354584243399996</v>
      </c>
      <c r="F143">
        <v>142</v>
      </c>
      <c r="G143">
        <v>14</v>
      </c>
      <c r="H143" t="s">
        <v>3155</v>
      </c>
      <c r="I143">
        <v>0.92420991109247597</v>
      </c>
      <c r="J143">
        <v>1.64037527977803</v>
      </c>
      <c r="L143">
        <v>0.79089709772938499</v>
      </c>
      <c r="M143">
        <v>0.79089709772949901</v>
      </c>
      <c r="N143">
        <v>0.79089709772938499</v>
      </c>
      <c r="O143">
        <f t="shared" si="4"/>
        <v>-1.1401990462900358E-13</v>
      </c>
      <c r="P143">
        <f t="shared" si="5"/>
        <v>0</v>
      </c>
    </row>
    <row r="144" spans="1:16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143</v>
      </c>
      <c r="G144">
        <v>14</v>
      </c>
      <c r="H144" t="s">
        <v>3156</v>
      </c>
      <c r="I144">
        <v>0</v>
      </c>
      <c r="J144">
        <v>2.2580790078489299E-3</v>
      </c>
      <c r="L144">
        <v>0</v>
      </c>
      <c r="M144">
        <v>0</v>
      </c>
      <c r="N144">
        <v>0</v>
      </c>
      <c r="O144">
        <f t="shared" si="4"/>
        <v>0</v>
      </c>
      <c r="P144">
        <f t="shared" si="5"/>
        <v>0</v>
      </c>
    </row>
    <row r="145" spans="1:16" ht="15" x14ac:dyDescent="0.25">
      <c r="A145" s="2" t="s">
        <v>144</v>
      </c>
      <c r="B145" s="2" t="s">
        <v>1155</v>
      </c>
      <c r="C145" s="2" t="s">
        <v>2141</v>
      </c>
      <c r="D145">
        <v>2.2581048994689801E-3</v>
      </c>
      <c r="E145">
        <v>2.2581048994689801E-3</v>
      </c>
      <c r="F145">
        <v>144</v>
      </c>
      <c r="G145">
        <v>14</v>
      </c>
      <c r="H145" t="s">
        <v>3157</v>
      </c>
      <c r="I145">
        <v>0</v>
      </c>
      <c r="J145">
        <v>2.2581048994696402E-3</v>
      </c>
      <c r="L145">
        <v>1.9130593594631801E-3</v>
      </c>
      <c r="M145">
        <v>1.9130593594631801E-3</v>
      </c>
      <c r="N145">
        <v>1.9130593594631801E-3</v>
      </c>
      <c r="O145">
        <f t="shared" si="4"/>
        <v>0</v>
      </c>
      <c r="P145">
        <f t="shared" si="5"/>
        <v>0</v>
      </c>
    </row>
    <row r="146" spans="1:16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145</v>
      </c>
      <c r="G146">
        <v>14</v>
      </c>
      <c r="H146" t="s">
        <v>3158</v>
      </c>
      <c r="I146">
        <v>0</v>
      </c>
      <c r="J146">
        <v>992.86126376371203</v>
      </c>
      <c r="L146">
        <v>0</v>
      </c>
      <c r="M146">
        <v>0</v>
      </c>
      <c r="N146">
        <v>0</v>
      </c>
      <c r="O146">
        <f t="shared" si="4"/>
        <v>0</v>
      </c>
      <c r="P146">
        <f t="shared" si="5"/>
        <v>0</v>
      </c>
    </row>
    <row r="147" spans="1:16" ht="15" x14ac:dyDescent="0.25">
      <c r="A147" s="2" t="s">
        <v>146</v>
      </c>
      <c r="B147" s="2" t="s">
        <v>1157</v>
      </c>
      <c r="C147" s="9" t="s">
        <v>2143</v>
      </c>
      <c r="D147">
        <v>1.2799999999999701</v>
      </c>
      <c r="E147">
        <v>1.2799999999999701</v>
      </c>
      <c r="F147">
        <v>146</v>
      </c>
      <c r="G147">
        <v>14</v>
      </c>
      <c r="H147" t="s">
        <v>3159</v>
      </c>
      <c r="I147">
        <v>-1.3459396852688299</v>
      </c>
      <c r="J147">
        <v>1.2799999999999701</v>
      </c>
      <c r="L147">
        <v>1.2799999999999701</v>
      </c>
      <c r="M147">
        <v>1.2799999999999701</v>
      </c>
      <c r="N147">
        <v>1.2799999999999701</v>
      </c>
      <c r="O147">
        <f t="shared" si="4"/>
        <v>0</v>
      </c>
      <c r="P147">
        <f t="shared" si="5"/>
        <v>0</v>
      </c>
    </row>
    <row r="148" spans="1:16" ht="15" x14ac:dyDescent="0.25">
      <c r="A148" s="2" t="s">
        <v>147</v>
      </c>
      <c r="B148" s="2" t="s">
        <v>1158</v>
      </c>
      <c r="C148" s="9" t="s">
        <v>2144</v>
      </c>
      <c r="D148">
        <v>-1.1260244483842099</v>
      </c>
      <c r="E148">
        <v>-1.1260244483842099</v>
      </c>
      <c r="F148">
        <v>147</v>
      </c>
      <c r="G148">
        <v>15</v>
      </c>
      <c r="H148" t="s">
        <v>3160</v>
      </c>
      <c r="I148">
        <v>-995.13532440015399</v>
      </c>
      <c r="J148">
        <v>-0.97578432272325699</v>
      </c>
      <c r="L148">
        <v>-0.75837633546916605</v>
      </c>
      <c r="M148">
        <v>-1.0366000080108499</v>
      </c>
      <c r="N148">
        <v>-0.75837633546905203</v>
      </c>
      <c r="O148">
        <f t="shared" si="4"/>
        <v>0.2782236725416839</v>
      </c>
      <c r="P148">
        <f t="shared" si="5"/>
        <v>-1.1401990462900358E-13</v>
      </c>
    </row>
    <row r="149" spans="1:16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148</v>
      </c>
      <c r="G149">
        <v>15</v>
      </c>
      <c r="H149" t="s">
        <v>3161</v>
      </c>
      <c r="I149">
        <v>0</v>
      </c>
      <c r="J149">
        <v>0</v>
      </c>
      <c r="L149">
        <v>0</v>
      </c>
      <c r="M149">
        <v>0</v>
      </c>
      <c r="N149">
        <v>0</v>
      </c>
      <c r="O149">
        <f t="shared" si="4"/>
        <v>0</v>
      </c>
      <c r="P149">
        <f t="shared" si="5"/>
        <v>0</v>
      </c>
    </row>
    <row r="150" spans="1:16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149</v>
      </c>
      <c r="G150">
        <v>15</v>
      </c>
      <c r="H150" t="s">
        <v>3162</v>
      </c>
      <c r="I150">
        <v>0</v>
      </c>
      <c r="J150">
        <v>1.9694547639034401</v>
      </c>
      <c r="L150">
        <v>0</v>
      </c>
      <c r="M150">
        <v>0</v>
      </c>
      <c r="N150">
        <v>0</v>
      </c>
      <c r="O150">
        <f t="shared" si="4"/>
        <v>0</v>
      </c>
      <c r="P150">
        <f t="shared" si="5"/>
        <v>0</v>
      </c>
    </row>
    <row r="151" spans="1:16" ht="15" x14ac:dyDescent="0.25">
      <c r="A151" s="2" t="s">
        <v>150</v>
      </c>
      <c r="B151" s="2" t="s">
        <v>1161</v>
      </c>
      <c r="C151" s="2" t="s">
        <v>2147</v>
      </c>
      <c r="D151">
        <v>8.1422051663545394E-2</v>
      </c>
      <c r="E151">
        <v>8.1422051663545006E-2</v>
      </c>
      <c r="F151">
        <v>150</v>
      </c>
      <c r="G151">
        <v>15</v>
      </c>
      <c r="H151" t="s">
        <v>3163</v>
      </c>
      <c r="I151">
        <v>8.0607789900000004E-2</v>
      </c>
      <c r="J151">
        <v>0.26240361425917402</v>
      </c>
      <c r="L151">
        <v>6.8980505749961299E-2</v>
      </c>
      <c r="M151">
        <v>6.89805057499632E-2</v>
      </c>
      <c r="N151">
        <v>6.8980505749956803E-2</v>
      </c>
      <c r="O151">
        <f t="shared" si="4"/>
        <v>-1.9012569296705806E-15</v>
      </c>
      <c r="P151">
        <f t="shared" si="5"/>
        <v>4.496403249731884E-15</v>
      </c>
    </row>
    <row r="152" spans="1:16" ht="15" x14ac:dyDescent="0.25">
      <c r="A152" s="2" t="s">
        <v>151</v>
      </c>
      <c r="B152" s="2" t="s">
        <v>1162</v>
      </c>
      <c r="C152" s="9" t="s">
        <v>2148</v>
      </c>
      <c r="D152">
        <v>46.621436592284702</v>
      </c>
      <c r="E152">
        <v>46.621436592284503</v>
      </c>
      <c r="F152">
        <v>151</v>
      </c>
      <c r="G152">
        <v>15</v>
      </c>
      <c r="H152" t="s">
        <v>3164</v>
      </c>
      <c r="I152">
        <v>45.954888461967798</v>
      </c>
      <c r="J152">
        <v>53.832707517585099</v>
      </c>
      <c r="L152">
        <v>50.167816370249703</v>
      </c>
      <c r="M152">
        <v>52.6922638350322</v>
      </c>
      <c r="N152">
        <v>50.167816370247003</v>
      </c>
      <c r="O152">
        <f t="shared" si="4"/>
        <v>-2.5244474647824973</v>
      </c>
      <c r="P152">
        <f t="shared" si="5"/>
        <v>2.7000623958883807E-12</v>
      </c>
    </row>
    <row r="153" spans="1:16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152</v>
      </c>
      <c r="G153">
        <v>15</v>
      </c>
      <c r="H153" t="s">
        <v>3165</v>
      </c>
      <c r="I153">
        <v>0</v>
      </c>
      <c r="J153">
        <v>0</v>
      </c>
      <c r="L153">
        <v>0</v>
      </c>
      <c r="M153">
        <v>0</v>
      </c>
      <c r="N153">
        <v>0</v>
      </c>
      <c r="O153">
        <f t="shared" si="4"/>
        <v>0</v>
      </c>
      <c r="P153">
        <f t="shared" si="5"/>
        <v>0</v>
      </c>
    </row>
    <row r="154" spans="1:16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153</v>
      </c>
      <c r="G154">
        <v>15</v>
      </c>
      <c r="H154" t="s">
        <v>3166</v>
      </c>
      <c r="I154">
        <v>-1.9694547638509901</v>
      </c>
      <c r="J154">
        <v>0</v>
      </c>
      <c r="L154">
        <v>0</v>
      </c>
      <c r="M154">
        <v>0</v>
      </c>
      <c r="N154">
        <v>0</v>
      </c>
      <c r="O154">
        <f t="shared" si="4"/>
        <v>0</v>
      </c>
      <c r="P154">
        <f t="shared" si="5"/>
        <v>0</v>
      </c>
    </row>
    <row r="155" spans="1:16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154</v>
      </c>
      <c r="G155">
        <v>15</v>
      </c>
      <c r="H155" t="s">
        <v>3167</v>
      </c>
      <c r="I155">
        <v>0</v>
      </c>
      <c r="J155">
        <v>0</v>
      </c>
      <c r="L155">
        <v>0</v>
      </c>
      <c r="M155">
        <v>0</v>
      </c>
      <c r="N155">
        <v>0</v>
      </c>
      <c r="O155">
        <f t="shared" si="4"/>
        <v>0</v>
      </c>
      <c r="P155">
        <f t="shared" si="5"/>
        <v>0</v>
      </c>
    </row>
    <row r="156" spans="1:16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155</v>
      </c>
      <c r="G156">
        <v>15</v>
      </c>
      <c r="H156" t="s">
        <v>3168</v>
      </c>
      <c r="I156">
        <v>0</v>
      </c>
      <c r="J156">
        <v>0</v>
      </c>
      <c r="L156">
        <v>0</v>
      </c>
      <c r="M156">
        <v>0</v>
      </c>
      <c r="N156">
        <v>0</v>
      </c>
      <c r="O156">
        <f t="shared" si="4"/>
        <v>0</v>
      </c>
      <c r="P156">
        <f t="shared" si="5"/>
        <v>0</v>
      </c>
    </row>
    <row r="157" spans="1:16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156</v>
      </c>
      <c r="G157">
        <v>15</v>
      </c>
      <c r="H157" t="s">
        <v>3169</v>
      </c>
      <c r="I157">
        <v>0</v>
      </c>
      <c r="J157">
        <v>0</v>
      </c>
      <c r="L157">
        <v>0</v>
      </c>
      <c r="M157">
        <v>0</v>
      </c>
      <c r="N157">
        <v>0</v>
      </c>
      <c r="O157">
        <f t="shared" si="4"/>
        <v>0</v>
      </c>
      <c r="P157">
        <f t="shared" si="5"/>
        <v>0</v>
      </c>
    </row>
    <row r="158" spans="1:16" ht="15" x14ac:dyDescent="0.25">
      <c r="A158" s="2" t="s">
        <v>157</v>
      </c>
      <c r="B158" s="2" t="s">
        <v>1168</v>
      </c>
      <c r="C158" s="2" t="s">
        <v>2154</v>
      </c>
      <c r="D158">
        <v>0.32840408442189301</v>
      </c>
      <c r="E158">
        <v>0.32840408442189001</v>
      </c>
      <c r="F158">
        <v>157</v>
      </c>
      <c r="G158">
        <v>15</v>
      </c>
      <c r="H158" t="s">
        <v>3170</v>
      </c>
      <c r="I158">
        <v>0.32511987721420599</v>
      </c>
      <c r="J158">
        <v>0.35743761875505697</v>
      </c>
      <c r="L158">
        <v>0.27822290609163602</v>
      </c>
      <c r="M158">
        <v>0.27822290609164702</v>
      </c>
      <c r="N158">
        <v>0.27822290609162498</v>
      </c>
      <c r="O158">
        <f t="shared" si="4"/>
        <v>-1.099120794378905E-14</v>
      </c>
      <c r="P158">
        <f t="shared" si="5"/>
        <v>1.1046719095020308E-14</v>
      </c>
    </row>
    <row r="159" spans="1:16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158</v>
      </c>
      <c r="G159">
        <v>16</v>
      </c>
      <c r="H159" t="s">
        <v>3171</v>
      </c>
      <c r="I159">
        <v>0</v>
      </c>
      <c r="J159">
        <v>0</v>
      </c>
      <c r="L159">
        <v>0</v>
      </c>
      <c r="M159">
        <v>0</v>
      </c>
      <c r="N159">
        <v>0</v>
      </c>
      <c r="O159">
        <f t="shared" si="4"/>
        <v>0</v>
      </c>
      <c r="P159">
        <f t="shared" si="5"/>
        <v>0</v>
      </c>
    </row>
    <row r="160" spans="1:16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159</v>
      </c>
      <c r="G160">
        <v>16</v>
      </c>
      <c r="H160" t="s">
        <v>3172</v>
      </c>
      <c r="I160">
        <v>0</v>
      </c>
      <c r="J160">
        <v>0</v>
      </c>
      <c r="L160">
        <v>0</v>
      </c>
      <c r="M160">
        <v>0</v>
      </c>
      <c r="N160">
        <v>0</v>
      </c>
      <c r="O160">
        <f t="shared" si="4"/>
        <v>0</v>
      </c>
      <c r="P160">
        <f t="shared" si="5"/>
        <v>0</v>
      </c>
    </row>
    <row r="161" spans="1:16" ht="15" x14ac:dyDescent="0.25">
      <c r="A161" s="2" t="s">
        <v>160</v>
      </c>
      <c r="B161" s="2" t="s">
        <v>1171</v>
      </c>
      <c r="C161" s="2" t="s">
        <v>2157</v>
      </c>
      <c r="D161">
        <v>0.44422889913707803</v>
      </c>
      <c r="E161">
        <v>0.44422889913707603</v>
      </c>
      <c r="F161">
        <v>160</v>
      </c>
      <c r="G161">
        <v>16</v>
      </c>
      <c r="H161" t="s">
        <v>3173</v>
      </c>
      <c r="I161">
        <v>0.43978638510748203</v>
      </c>
      <c r="J161">
        <v>0.46474251727938098</v>
      </c>
      <c r="L161">
        <v>0.37634932435562601</v>
      </c>
      <c r="M161">
        <v>0.37634932435563601</v>
      </c>
      <c r="N161">
        <v>0.37634932435560098</v>
      </c>
      <c r="O161">
        <f t="shared" si="4"/>
        <v>-9.9920072216264089E-15</v>
      </c>
      <c r="P161">
        <f t="shared" si="5"/>
        <v>2.503552920529728E-14</v>
      </c>
    </row>
    <row r="162" spans="1:16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161</v>
      </c>
      <c r="G162">
        <v>16</v>
      </c>
      <c r="H162" t="s">
        <v>3174</v>
      </c>
      <c r="I162">
        <v>0</v>
      </c>
      <c r="J162">
        <v>0</v>
      </c>
      <c r="L162">
        <v>0</v>
      </c>
      <c r="M162">
        <v>0</v>
      </c>
      <c r="N162">
        <v>0</v>
      </c>
      <c r="O162">
        <f t="shared" si="4"/>
        <v>0</v>
      </c>
      <c r="P162">
        <f t="shared" si="5"/>
        <v>0</v>
      </c>
    </row>
    <row r="163" spans="1:16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162</v>
      </c>
      <c r="G163">
        <v>16</v>
      </c>
      <c r="H163" t="s">
        <v>3175</v>
      </c>
      <c r="I163">
        <v>0</v>
      </c>
      <c r="J163">
        <v>0</v>
      </c>
      <c r="L163">
        <v>0</v>
      </c>
      <c r="M163">
        <v>0</v>
      </c>
      <c r="N163">
        <v>0</v>
      </c>
      <c r="O163">
        <f t="shared" si="4"/>
        <v>0</v>
      </c>
      <c r="P163">
        <f t="shared" si="5"/>
        <v>0</v>
      </c>
    </row>
    <row r="164" spans="1:16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163</v>
      </c>
      <c r="G164">
        <v>16</v>
      </c>
      <c r="H164" t="s">
        <v>3176</v>
      </c>
      <c r="I164">
        <v>0</v>
      </c>
      <c r="J164">
        <v>0</v>
      </c>
      <c r="L164">
        <v>0</v>
      </c>
      <c r="M164">
        <v>0</v>
      </c>
      <c r="N164">
        <v>0</v>
      </c>
      <c r="O164">
        <f t="shared" si="4"/>
        <v>0</v>
      </c>
      <c r="P164">
        <f t="shared" si="5"/>
        <v>0</v>
      </c>
    </row>
    <row r="165" spans="1:16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164</v>
      </c>
      <c r="G165">
        <v>16</v>
      </c>
      <c r="H165" t="s">
        <v>3177</v>
      </c>
      <c r="I165">
        <v>0</v>
      </c>
      <c r="J165">
        <v>0</v>
      </c>
      <c r="L165">
        <v>0</v>
      </c>
      <c r="M165">
        <v>0</v>
      </c>
      <c r="N165">
        <v>0</v>
      </c>
      <c r="O165">
        <f t="shared" si="4"/>
        <v>0</v>
      </c>
      <c r="P165">
        <f t="shared" si="5"/>
        <v>0</v>
      </c>
    </row>
    <row r="166" spans="1:16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165</v>
      </c>
      <c r="G166">
        <v>16</v>
      </c>
      <c r="H166" t="s">
        <v>3178</v>
      </c>
      <c r="I166">
        <v>0</v>
      </c>
      <c r="J166">
        <v>0</v>
      </c>
      <c r="L166">
        <v>0</v>
      </c>
      <c r="M166">
        <v>0</v>
      </c>
      <c r="N166">
        <v>0</v>
      </c>
      <c r="O166">
        <f t="shared" si="4"/>
        <v>0</v>
      </c>
      <c r="P166">
        <f t="shared" si="5"/>
        <v>0</v>
      </c>
    </row>
    <row r="167" spans="1:16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166</v>
      </c>
      <c r="G167">
        <v>16</v>
      </c>
      <c r="H167" t="s">
        <v>3179</v>
      </c>
      <c r="I167">
        <v>0</v>
      </c>
      <c r="J167">
        <v>2.9541821458549302</v>
      </c>
      <c r="L167">
        <v>0</v>
      </c>
      <c r="M167">
        <v>0</v>
      </c>
      <c r="N167">
        <v>0</v>
      </c>
      <c r="O167">
        <f t="shared" si="4"/>
        <v>0</v>
      </c>
      <c r="P167">
        <f t="shared" si="5"/>
        <v>0</v>
      </c>
    </row>
    <row r="168" spans="1:16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167</v>
      </c>
      <c r="G168">
        <v>16</v>
      </c>
      <c r="H168" t="s">
        <v>3180</v>
      </c>
      <c r="I168">
        <v>0</v>
      </c>
      <c r="J168">
        <v>0</v>
      </c>
      <c r="L168">
        <v>0</v>
      </c>
      <c r="M168">
        <v>0</v>
      </c>
      <c r="N168">
        <v>0</v>
      </c>
      <c r="O168">
        <f t="shared" si="4"/>
        <v>0</v>
      </c>
      <c r="P168">
        <f t="shared" si="5"/>
        <v>0</v>
      </c>
    </row>
    <row r="169" spans="1:16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168</v>
      </c>
      <c r="G169">
        <v>17</v>
      </c>
      <c r="H169" t="s">
        <v>3181</v>
      </c>
      <c r="I169">
        <v>0</v>
      </c>
      <c r="J169">
        <v>0</v>
      </c>
      <c r="L169">
        <v>0</v>
      </c>
      <c r="M169">
        <v>0</v>
      </c>
      <c r="N169">
        <v>0</v>
      </c>
      <c r="O169">
        <f t="shared" si="4"/>
        <v>0</v>
      </c>
      <c r="P169">
        <f t="shared" si="5"/>
        <v>0</v>
      </c>
    </row>
    <row r="170" spans="1:16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169</v>
      </c>
      <c r="G170">
        <v>17</v>
      </c>
      <c r="H170" t="s">
        <v>3182</v>
      </c>
      <c r="I170">
        <v>0</v>
      </c>
      <c r="J170">
        <v>0</v>
      </c>
      <c r="L170">
        <v>0</v>
      </c>
      <c r="M170">
        <v>0</v>
      </c>
      <c r="N170">
        <v>0</v>
      </c>
      <c r="O170">
        <f t="shared" si="4"/>
        <v>0</v>
      </c>
      <c r="P170">
        <f t="shared" si="5"/>
        <v>0</v>
      </c>
    </row>
    <row r="171" spans="1:16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170</v>
      </c>
      <c r="G171">
        <v>17</v>
      </c>
      <c r="H171" t="s">
        <v>3183</v>
      </c>
      <c r="I171">
        <v>0</v>
      </c>
      <c r="J171">
        <v>0</v>
      </c>
      <c r="L171">
        <v>0</v>
      </c>
      <c r="M171">
        <v>0</v>
      </c>
      <c r="N171">
        <v>0</v>
      </c>
      <c r="O171">
        <f t="shared" si="4"/>
        <v>0</v>
      </c>
      <c r="P171">
        <f t="shared" si="5"/>
        <v>0</v>
      </c>
    </row>
    <row r="172" spans="1:16" ht="15" x14ac:dyDescent="0.25">
      <c r="A172" s="2" t="s">
        <v>171</v>
      </c>
      <c r="B172" s="2" t="s">
        <v>1182</v>
      </c>
      <c r="C172" s="2" t="s">
        <v>2168</v>
      </c>
      <c r="D172">
        <v>4.8491723421567497E-2</v>
      </c>
      <c r="E172">
        <v>4.8491723421567101E-2</v>
      </c>
      <c r="F172">
        <v>171</v>
      </c>
      <c r="G172">
        <v>17</v>
      </c>
      <c r="H172" t="s">
        <v>3184</v>
      </c>
      <c r="I172">
        <v>0</v>
      </c>
      <c r="J172">
        <v>1.4785658315050401</v>
      </c>
      <c r="L172">
        <v>4.10820353695973E-2</v>
      </c>
      <c r="M172">
        <v>4.1082035369598598E-2</v>
      </c>
      <c r="N172">
        <v>4.1082035369594698E-2</v>
      </c>
      <c r="O172">
        <f t="shared" si="4"/>
        <v>-1.2975731600306517E-15</v>
      </c>
      <c r="P172">
        <f t="shared" si="5"/>
        <v>2.6020852139652106E-15</v>
      </c>
    </row>
    <row r="173" spans="1:16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172</v>
      </c>
      <c r="G173">
        <v>17</v>
      </c>
      <c r="H173" t="s">
        <v>3185</v>
      </c>
      <c r="I173">
        <v>0</v>
      </c>
      <c r="J173">
        <v>0.67597272924889495</v>
      </c>
      <c r="L173">
        <v>0</v>
      </c>
      <c r="M173">
        <v>0</v>
      </c>
      <c r="N173">
        <v>0</v>
      </c>
      <c r="O173">
        <f t="shared" si="4"/>
        <v>0</v>
      </c>
      <c r="P173">
        <f t="shared" si="5"/>
        <v>0</v>
      </c>
    </row>
    <row r="174" spans="1:16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173</v>
      </c>
      <c r="G174">
        <v>17</v>
      </c>
      <c r="H174" t="s">
        <v>3186</v>
      </c>
      <c r="I174">
        <v>0</v>
      </c>
      <c r="J174">
        <v>0.633671070645629</v>
      </c>
      <c r="L174">
        <v>0</v>
      </c>
      <c r="M174">
        <v>0</v>
      </c>
      <c r="N174">
        <v>0</v>
      </c>
      <c r="O174">
        <f t="shared" si="4"/>
        <v>0</v>
      </c>
      <c r="P174">
        <f t="shared" si="5"/>
        <v>0</v>
      </c>
    </row>
    <row r="175" spans="1:16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174</v>
      </c>
      <c r="G175">
        <v>17</v>
      </c>
      <c r="H175" t="s">
        <v>3187</v>
      </c>
      <c r="I175">
        <v>0</v>
      </c>
      <c r="J175">
        <v>0</v>
      </c>
      <c r="L175">
        <v>0</v>
      </c>
      <c r="M175">
        <v>0</v>
      </c>
      <c r="N175">
        <v>0</v>
      </c>
      <c r="O175">
        <f t="shared" si="4"/>
        <v>0</v>
      </c>
      <c r="P175">
        <f t="shared" si="5"/>
        <v>0</v>
      </c>
    </row>
    <row r="176" spans="1:16" ht="15" x14ac:dyDescent="0.25">
      <c r="A176" s="4" t="s">
        <v>175</v>
      </c>
      <c r="B176" s="4" t="s">
        <v>1186</v>
      </c>
      <c r="C176" s="4" t="s">
        <v>2172</v>
      </c>
      <c r="D176">
        <v>-0.122694437307018</v>
      </c>
      <c r="E176">
        <v>-0.122694437307018</v>
      </c>
      <c r="F176">
        <v>175</v>
      </c>
      <c r="G176">
        <v>17</v>
      </c>
      <c r="H176" t="s">
        <v>3188</v>
      </c>
      <c r="I176">
        <v>-0.122694437307018</v>
      </c>
      <c r="J176">
        <v>-0.11416557413110701</v>
      </c>
      <c r="L176">
        <v>-0.10394634088959299</v>
      </c>
      <c r="M176">
        <v>-0.10394634088959299</v>
      </c>
      <c r="N176">
        <v>-0.10394634088959299</v>
      </c>
      <c r="O176">
        <f t="shared" si="4"/>
        <v>0</v>
      </c>
      <c r="P176">
        <f t="shared" si="5"/>
        <v>0</v>
      </c>
    </row>
    <row r="177" spans="1:16" ht="15" x14ac:dyDescent="0.25">
      <c r="A177" s="4" t="s">
        <v>176</v>
      </c>
      <c r="B177" s="4" t="s">
        <v>1187</v>
      </c>
      <c r="C177" s="4" t="s">
        <v>2173</v>
      </c>
      <c r="D177">
        <v>0.115318820757125</v>
      </c>
      <c r="E177">
        <v>0.115318820757125</v>
      </c>
      <c r="F177">
        <v>176</v>
      </c>
      <c r="G177">
        <v>17</v>
      </c>
      <c r="H177" t="s">
        <v>176</v>
      </c>
      <c r="I177">
        <v>0.11416557413110701</v>
      </c>
      <c r="J177">
        <v>0.115318820757125</v>
      </c>
      <c r="L177">
        <v>9.76977417761873E-2</v>
      </c>
      <c r="M177">
        <v>9.76977417761873E-2</v>
      </c>
      <c r="N177">
        <v>9.76977417761873E-2</v>
      </c>
      <c r="O177">
        <f t="shared" si="4"/>
        <v>0</v>
      </c>
      <c r="P177">
        <f t="shared" si="5"/>
        <v>0</v>
      </c>
    </row>
    <row r="178" spans="1:16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177</v>
      </c>
      <c r="G178">
        <v>17</v>
      </c>
      <c r="H178" t="s">
        <v>3189</v>
      </c>
      <c r="I178">
        <v>0</v>
      </c>
      <c r="J178">
        <v>0</v>
      </c>
      <c r="L178">
        <v>0</v>
      </c>
      <c r="M178">
        <v>0</v>
      </c>
      <c r="N178">
        <v>0</v>
      </c>
      <c r="O178">
        <f t="shared" si="4"/>
        <v>0</v>
      </c>
      <c r="P178">
        <f t="shared" si="5"/>
        <v>0</v>
      </c>
    </row>
    <row r="179" spans="1:16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178</v>
      </c>
      <c r="G179">
        <v>18</v>
      </c>
      <c r="H179" t="s">
        <v>3190</v>
      </c>
      <c r="I179">
        <v>0</v>
      </c>
      <c r="J179">
        <v>0</v>
      </c>
      <c r="L179">
        <v>0</v>
      </c>
      <c r="M179">
        <v>0</v>
      </c>
      <c r="N179">
        <v>0</v>
      </c>
      <c r="O179">
        <f t="shared" si="4"/>
        <v>0</v>
      </c>
      <c r="P179">
        <f t="shared" si="5"/>
        <v>0</v>
      </c>
    </row>
    <row r="180" spans="1:16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179</v>
      </c>
      <c r="G180">
        <v>18</v>
      </c>
      <c r="H180" t="s">
        <v>3191</v>
      </c>
      <c r="I180">
        <v>0</v>
      </c>
      <c r="J180">
        <v>0</v>
      </c>
      <c r="L180">
        <v>0</v>
      </c>
      <c r="M180">
        <v>0</v>
      </c>
      <c r="N180">
        <v>0</v>
      </c>
      <c r="O180">
        <f t="shared" si="4"/>
        <v>0</v>
      </c>
      <c r="P180">
        <f t="shared" si="5"/>
        <v>0</v>
      </c>
    </row>
    <row r="181" spans="1:16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180</v>
      </c>
      <c r="G181">
        <v>18</v>
      </c>
      <c r="H181" t="s">
        <v>3192</v>
      </c>
      <c r="I181">
        <v>0</v>
      </c>
      <c r="J181">
        <v>0</v>
      </c>
      <c r="L181">
        <v>0</v>
      </c>
      <c r="M181">
        <v>0</v>
      </c>
      <c r="N181">
        <v>0</v>
      </c>
      <c r="O181">
        <f t="shared" si="4"/>
        <v>0</v>
      </c>
      <c r="P181">
        <f t="shared" si="5"/>
        <v>0</v>
      </c>
    </row>
    <row r="182" spans="1:16" ht="15" x14ac:dyDescent="0.25">
      <c r="A182" s="2" t="s">
        <v>181</v>
      </c>
      <c r="B182" s="2" t="s">
        <v>1192</v>
      </c>
      <c r="C182" s="2" t="s">
        <v>2178</v>
      </c>
      <c r="D182">
        <v>0.27773966511898301</v>
      </c>
      <c r="E182">
        <v>0.27773966511898102</v>
      </c>
      <c r="F182">
        <v>181</v>
      </c>
      <c r="G182">
        <v>18</v>
      </c>
      <c r="H182" t="s">
        <v>3193</v>
      </c>
      <c r="I182">
        <v>0.27496212777000001</v>
      </c>
      <c r="J182">
        <v>0.40481628802325498</v>
      </c>
      <c r="L182">
        <v>0.23530016961375699</v>
      </c>
      <c r="M182">
        <v>0.23530016961376399</v>
      </c>
      <c r="N182">
        <v>0.23530016961374201</v>
      </c>
      <c r="O182">
        <f t="shared" si="4"/>
        <v>-6.9944050551384862E-15</v>
      </c>
      <c r="P182">
        <f t="shared" si="5"/>
        <v>1.4988010832439613E-14</v>
      </c>
    </row>
    <row r="183" spans="1:16" ht="15" x14ac:dyDescent="0.25">
      <c r="A183" s="2" t="s">
        <v>182</v>
      </c>
      <c r="B183" s="2" t="s">
        <v>1193</v>
      </c>
      <c r="C183" s="2" t="s">
        <v>2179</v>
      </c>
      <c r="D183">
        <v>0.36798605780393101</v>
      </c>
      <c r="E183">
        <v>0.36798605780392901</v>
      </c>
      <c r="F183">
        <v>182</v>
      </c>
      <c r="G183">
        <v>18</v>
      </c>
      <c r="H183" t="s">
        <v>3194</v>
      </c>
      <c r="I183">
        <v>0.36430601081112401</v>
      </c>
      <c r="J183">
        <v>0.498587017449726</v>
      </c>
      <c r="L183">
        <v>0.31175662928688602</v>
      </c>
      <c r="M183">
        <v>0.31175662928689502</v>
      </c>
      <c r="N183">
        <v>0.31175662928686598</v>
      </c>
      <c r="O183">
        <f t="shared" si="4"/>
        <v>-8.992806499463768E-15</v>
      </c>
      <c r="P183">
        <f t="shared" si="5"/>
        <v>2.0039525594484076E-14</v>
      </c>
    </row>
    <row r="184" spans="1:16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183</v>
      </c>
      <c r="G184">
        <v>18</v>
      </c>
      <c r="H184" t="s">
        <v>3195</v>
      </c>
      <c r="I184">
        <v>0</v>
      </c>
      <c r="J184">
        <v>0.134281006632859</v>
      </c>
      <c r="L184">
        <v>0</v>
      </c>
      <c r="M184">
        <v>0</v>
      </c>
      <c r="N184">
        <v>0</v>
      </c>
      <c r="O184">
        <f t="shared" si="4"/>
        <v>0</v>
      </c>
      <c r="P184">
        <f t="shared" si="5"/>
        <v>0</v>
      </c>
    </row>
    <row r="185" spans="1:16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184</v>
      </c>
      <c r="G185">
        <v>18</v>
      </c>
      <c r="H185" t="s">
        <v>3196</v>
      </c>
      <c r="I185">
        <v>0</v>
      </c>
      <c r="J185">
        <v>1000</v>
      </c>
      <c r="L185">
        <v>0</v>
      </c>
      <c r="M185">
        <v>0</v>
      </c>
      <c r="N185">
        <v>0</v>
      </c>
      <c r="O185">
        <f t="shared" si="4"/>
        <v>0</v>
      </c>
      <c r="P185">
        <f t="shared" si="5"/>
        <v>0</v>
      </c>
    </row>
    <row r="186" spans="1:16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185</v>
      </c>
      <c r="G186">
        <v>18</v>
      </c>
      <c r="H186" t="s">
        <v>3197</v>
      </c>
      <c r="I186">
        <v>-1000</v>
      </c>
      <c r="J186">
        <v>0</v>
      </c>
      <c r="L186">
        <v>0</v>
      </c>
      <c r="M186">
        <v>0</v>
      </c>
      <c r="N186">
        <v>0</v>
      </c>
      <c r="O186">
        <f t="shared" si="4"/>
        <v>0</v>
      </c>
      <c r="P186">
        <f t="shared" si="5"/>
        <v>0</v>
      </c>
    </row>
    <row r="187" spans="1:16" ht="15" x14ac:dyDescent="0.25">
      <c r="A187" s="4" t="s">
        <v>186</v>
      </c>
      <c r="B187" s="4" t="s">
        <v>1197</v>
      </c>
      <c r="C187" s="4" t="s">
        <v>2183</v>
      </c>
      <c r="D187">
        <v>7.3756165499422599E-3</v>
      </c>
      <c r="E187">
        <v>7.3756165499422304E-3</v>
      </c>
      <c r="F187">
        <v>186</v>
      </c>
      <c r="G187">
        <v>18</v>
      </c>
      <c r="H187" t="s">
        <v>3198</v>
      </c>
      <c r="I187">
        <v>0</v>
      </c>
      <c r="J187">
        <v>7.3756165499422504E-3</v>
      </c>
      <c r="L187">
        <v>6.2485991133602401E-3</v>
      </c>
      <c r="M187">
        <v>6.2485991133604197E-3</v>
      </c>
      <c r="N187">
        <v>6.2485991133598403E-3</v>
      </c>
      <c r="O187">
        <f t="shared" si="4"/>
        <v>-1.7954387976359953E-16</v>
      </c>
      <c r="P187">
        <f t="shared" si="5"/>
        <v>3.9985376121265404E-16</v>
      </c>
    </row>
    <row r="188" spans="1:16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187</v>
      </c>
      <c r="G188">
        <v>18</v>
      </c>
      <c r="H188" t="s">
        <v>3199</v>
      </c>
      <c r="I188">
        <v>0</v>
      </c>
      <c r="J188">
        <v>7.3753403291902898E-3</v>
      </c>
      <c r="L188">
        <v>0</v>
      </c>
      <c r="M188">
        <v>0</v>
      </c>
      <c r="N188">
        <v>0</v>
      </c>
      <c r="O188">
        <f t="shared" si="4"/>
        <v>0</v>
      </c>
      <c r="P188">
        <f t="shared" si="5"/>
        <v>0</v>
      </c>
    </row>
    <row r="189" spans="1:16" ht="15" x14ac:dyDescent="0.25">
      <c r="A189" s="2" t="s">
        <v>188</v>
      </c>
      <c r="B189" s="2" t="s">
        <v>1199</v>
      </c>
      <c r="C189" s="9" t="s">
        <v>2185</v>
      </c>
      <c r="D189">
        <v>-23.141517215913701</v>
      </c>
      <c r="E189">
        <v>-23.141517215914099</v>
      </c>
      <c r="F189">
        <v>188</v>
      </c>
      <c r="G189">
        <v>19</v>
      </c>
      <c r="H189" t="s">
        <v>3200</v>
      </c>
      <c r="I189">
        <v>-24.150183508897999</v>
      </c>
      <c r="J189">
        <v>-22.332875053883999</v>
      </c>
      <c r="L189">
        <v>-23.151117425077199</v>
      </c>
      <c r="M189">
        <v>-29.74</v>
      </c>
      <c r="N189">
        <v>-23.1511174250757</v>
      </c>
      <c r="O189">
        <f t="shared" si="4"/>
        <v>6.5888825749227991</v>
      </c>
      <c r="P189">
        <f t="shared" si="5"/>
        <v>-1.4992451724538114E-12</v>
      </c>
    </row>
    <row r="190" spans="1:16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189</v>
      </c>
      <c r="G190">
        <v>19</v>
      </c>
      <c r="H190" t="s">
        <v>3201</v>
      </c>
      <c r="I190">
        <v>0</v>
      </c>
      <c r="J190">
        <v>7.8778190556243102</v>
      </c>
      <c r="L190">
        <v>0</v>
      </c>
      <c r="M190">
        <v>0</v>
      </c>
      <c r="N190">
        <v>0</v>
      </c>
      <c r="O190">
        <f t="shared" si="4"/>
        <v>0</v>
      </c>
      <c r="P190">
        <f t="shared" si="5"/>
        <v>0</v>
      </c>
    </row>
    <row r="191" spans="1:16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190</v>
      </c>
      <c r="G191">
        <v>19</v>
      </c>
      <c r="H191" t="s">
        <v>3202</v>
      </c>
      <c r="I191">
        <v>-7.8778190556242897</v>
      </c>
      <c r="J191">
        <v>1000</v>
      </c>
      <c r="L191">
        <v>0</v>
      </c>
      <c r="M191">
        <v>0</v>
      </c>
      <c r="N191">
        <v>0</v>
      </c>
      <c r="O191">
        <f t="shared" si="4"/>
        <v>0</v>
      </c>
      <c r="P191">
        <f t="shared" si="5"/>
        <v>0</v>
      </c>
    </row>
    <row r="192" spans="1:16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191</v>
      </c>
      <c r="G192">
        <v>19</v>
      </c>
      <c r="H192" t="s">
        <v>3203</v>
      </c>
      <c r="I192">
        <v>0</v>
      </c>
      <c r="J192">
        <v>1000</v>
      </c>
      <c r="L192">
        <v>0</v>
      </c>
      <c r="M192">
        <v>0</v>
      </c>
      <c r="N192">
        <v>0</v>
      </c>
      <c r="O192">
        <f t="shared" si="4"/>
        <v>0</v>
      </c>
      <c r="P192">
        <f t="shared" si="5"/>
        <v>0</v>
      </c>
    </row>
    <row r="193" spans="1:16" ht="15" x14ac:dyDescent="0.25">
      <c r="A193" s="2" t="s">
        <v>192</v>
      </c>
      <c r="B193" s="2" t="s">
        <v>1202</v>
      </c>
      <c r="C193" s="2" t="s">
        <v>2189</v>
      </c>
      <c r="D193" s="41">
        <v>9.0468946292828299E-7</v>
      </c>
      <c r="E193" s="41">
        <v>9.0468946292827801E-7</v>
      </c>
      <c r="F193">
        <v>192</v>
      </c>
      <c r="G193">
        <v>19</v>
      </c>
      <c r="H193" t="s">
        <v>3204</v>
      </c>
      <c r="I193">
        <v>0</v>
      </c>
      <c r="J193" s="41">
        <v>9.0468946292828299E-7</v>
      </c>
      <c r="L193" s="41">
        <v>7.66450063888459E-7</v>
      </c>
      <c r="M193" s="41">
        <v>7.6645006388847996E-7</v>
      </c>
      <c r="N193" s="41">
        <v>7.6645006388840903E-7</v>
      </c>
      <c r="O193">
        <f t="shared" si="4"/>
        <v>-2.0964065444543933E-20</v>
      </c>
      <c r="P193">
        <f t="shared" si="5"/>
        <v>4.997494388800372E-20</v>
      </c>
    </row>
    <row r="194" spans="1:16" ht="15" x14ac:dyDescent="0.25">
      <c r="A194" s="2" t="s">
        <v>193</v>
      </c>
      <c r="B194" s="2" t="s">
        <v>1203</v>
      </c>
      <c r="C194" s="2" t="s">
        <v>2190</v>
      </c>
      <c r="D194">
        <v>0</v>
      </c>
      <c r="E194">
        <v>0</v>
      </c>
      <c r="F194">
        <v>193</v>
      </c>
      <c r="G194">
        <v>19</v>
      </c>
      <c r="H194" t="s">
        <v>3205</v>
      </c>
      <c r="I194">
        <v>0</v>
      </c>
      <c r="J194" s="41">
        <v>9.0468909443018001E-7</v>
      </c>
      <c r="L194">
        <v>0</v>
      </c>
      <c r="M194">
        <v>0</v>
      </c>
      <c r="N194">
        <v>0</v>
      </c>
      <c r="O194">
        <f t="shared" si="4"/>
        <v>0</v>
      </c>
      <c r="P194">
        <f t="shared" si="5"/>
        <v>0</v>
      </c>
    </row>
    <row r="195" spans="1:16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194</v>
      </c>
      <c r="G195">
        <v>19</v>
      </c>
      <c r="H195" t="s">
        <v>3206</v>
      </c>
      <c r="I195">
        <v>0</v>
      </c>
      <c r="J195">
        <v>0</v>
      </c>
      <c r="L195">
        <v>0</v>
      </c>
      <c r="M195">
        <v>0</v>
      </c>
      <c r="N195">
        <v>0</v>
      </c>
      <c r="O195">
        <f t="shared" ref="O195:O258" si="6">L195-M195</f>
        <v>0</v>
      </c>
      <c r="P195">
        <f t="shared" ref="P195:P258" si="7">L195-N195</f>
        <v>0</v>
      </c>
    </row>
    <row r="196" spans="1:16" ht="15" x14ac:dyDescent="0.25">
      <c r="A196" s="2" t="s">
        <v>195</v>
      </c>
      <c r="B196" s="2" t="s">
        <v>1205</v>
      </c>
      <c r="C196" s="2" t="s">
        <v>2192</v>
      </c>
      <c r="D196">
        <v>2.5008310471327002</v>
      </c>
      <c r="E196">
        <v>2.5008310471328001</v>
      </c>
      <c r="F196">
        <v>195</v>
      </c>
      <c r="G196">
        <v>19</v>
      </c>
      <c r="H196" t="s">
        <v>3207</v>
      </c>
      <c r="I196">
        <v>1.8424210077035299</v>
      </c>
      <c r="J196">
        <v>4.47350279904947</v>
      </c>
      <c r="L196">
        <v>2.9997543551339101</v>
      </c>
      <c r="M196">
        <v>2.9694958484760998</v>
      </c>
      <c r="N196">
        <v>2.99975435513455</v>
      </c>
      <c r="O196">
        <f t="shared" si="6"/>
        <v>3.0258506657810269E-2</v>
      </c>
      <c r="P196">
        <f t="shared" si="7"/>
        <v>-6.3993255139394023E-13</v>
      </c>
    </row>
    <row r="197" spans="1:16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196</v>
      </c>
      <c r="G197">
        <v>19</v>
      </c>
      <c r="H197" t="s">
        <v>3208</v>
      </c>
      <c r="I197">
        <v>0</v>
      </c>
      <c r="J197">
        <v>0</v>
      </c>
      <c r="L197">
        <v>0</v>
      </c>
      <c r="M197">
        <v>0</v>
      </c>
      <c r="N197">
        <v>0</v>
      </c>
      <c r="O197">
        <f t="shared" si="6"/>
        <v>0</v>
      </c>
      <c r="P197">
        <f t="shared" si="7"/>
        <v>0</v>
      </c>
    </row>
    <row r="198" spans="1:16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197</v>
      </c>
      <c r="G198">
        <v>19</v>
      </c>
      <c r="H198" t="s">
        <v>3209</v>
      </c>
      <c r="I198">
        <v>0</v>
      </c>
      <c r="J198">
        <v>0</v>
      </c>
      <c r="L198">
        <v>0</v>
      </c>
      <c r="M198">
        <v>0</v>
      </c>
      <c r="N198">
        <v>0</v>
      </c>
      <c r="O198">
        <f t="shared" si="6"/>
        <v>0</v>
      </c>
      <c r="P198">
        <f t="shared" si="7"/>
        <v>0</v>
      </c>
    </row>
    <row r="199" spans="1:16" ht="15" x14ac:dyDescent="0.25">
      <c r="A199" s="2" t="s">
        <v>198</v>
      </c>
      <c r="B199" s="2" t="s">
        <v>1208</v>
      </c>
      <c r="C199" s="2" t="s">
        <v>2195</v>
      </c>
      <c r="D199">
        <v>0.13696998468734201</v>
      </c>
      <c r="E199">
        <v>0.13696998468734101</v>
      </c>
      <c r="F199">
        <v>198</v>
      </c>
      <c r="G199">
        <v>20</v>
      </c>
      <c r="H199" t="s">
        <v>3210</v>
      </c>
      <c r="I199">
        <v>0.135600215454</v>
      </c>
      <c r="J199">
        <v>0.15918936601230799</v>
      </c>
      <c r="L199">
        <v>0.11604053967271299</v>
      </c>
      <c r="M199">
        <v>0.11604053967271601</v>
      </c>
      <c r="N199">
        <v>0.116040539672705</v>
      </c>
      <c r="O199">
        <f t="shared" si="6"/>
        <v>-3.0114799542957371E-15</v>
      </c>
      <c r="P199">
        <f t="shared" si="7"/>
        <v>7.9936057773011271E-15</v>
      </c>
    </row>
    <row r="200" spans="1:16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199</v>
      </c>
      <c r="G200">
        <v>20</v>
      </c>
      <c r="H200" t="s">
        <v>3211</v>
      </c>
      <c r="I200">
        <v>0</v>
      </c>
      <c r="J200">
        <v>0</v>
      </c>
      <c r="L200">
        <v>0</v>
      </c>
      <c r="M200">
        <v>0</v>
      </c>
      <c r="N200">
        <v>0</v>
      </c>
      <c r="O200">
        <f t="shared" si="6"/>
        <v>0</v>
      </c>
      <c r="P200">
        <f t="shared" si="7"/>
        <v>0</v>
      </c>
    </row>
    <row r="201" spans="1:16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200</v>
      </c>
      <c r="G201">
        <v>20</v>
      </c>
      <c r="H201" t="s">
        <v>3212</v>
      </c>
      <c r="I201">
        <v>0</v>
      </c>
      <c r="J201">
        <v>0</v>
      </c>
      <c r="L201">
        <v>0</v>
      </c>
      <c r="M201">
        <v>0</v>
      </c>
      <c r="N201">
        <v>0</v>
      </c>
      <c r="O201">
        <f t="shared" si="6"/>
        <v>0</v>
      </c>
      <c r="P201">
        <f t="shared" si="7"/>
        <v>0</v>
      </c>
    </row>
    <row r="202" spans="1:16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201</v>
      </c>
      <c r="G202">
        <v>20</v>
      </c>
      <c r="H202" t="s">
        <v>3213</v>
      </c>
      <c r="I202">
        <v>0</v>
      </c>
      <c r="J202">
        <v>2.36334571671452</v>
      </c>
      <c r="L202">
        <v>0</v>
      </c>
      <c r="M202">
        <v>0</v>
      </c>
      <c r="N202">
        <v>0</v>
      </c>
      <c r="O202">
        <f t="shared" si="6"/>
        <v>0</v>
      </c>
      <c r="P202">
        <f t="shared" si="7"/>
        <v>0</v>
      </c>
    </row>
    <row r="203" spans="1:16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202</v>
      </c>
      <c r="G203">
        <v>20</v>
      </c>
      <c r="H203" t="s">
        <v>3214</v>
      </c>
      <c r="I203">
        <v>0</v>
      </c>
      <c r="J203">
        <v>0</v>
      </c>
      <c r="L203">
        <v>0</v>
      </c>
      <c r="M203">
        <v>0</v>
      </c>
      <c r="N203">
        <v>0</v>
      </c>
      <c r="O203">
        <f t="shared" si="6"/>
        <v>0</v>
      </c>
      <c r="P203">
        <f t="shared" si="7"/>
        <v>0</v>
      </c>
    </row>
    <row r="204" spans="1:16" ht="15" x14ac:dyDescent="0.25">
      <c r="A204" s="7" t="s">
        <v>203</v>
      </c>
      <c r="B204" s="7" t="s">
        <v>1213</v>
      </c>
      <c r="C204" s="33" t="s">
        <v>2200</v>
      </c>
      <c r="D204">
        <v>33.427762866506001</v>
      </c>
      <c r="E204">
        <v>33.427762866506498</v>
      </c>
      <c r="F204">
        <v>203</v>
      </c>
      <c r="G204">
        <v>20</v>
      </c>
      <c r="H204" t="s">
        <v>3215</v>
      </c>
      <c r="I204">
        <v>29.082691802346499</v>
      </c>
      <c r="J204">
        <v>34.334571172768797</v>
      </c>
      <c r="L204">
        <v>35.6142741898339</v>
      </c>
      <c r="M204">
        <v>11.321168082463201</v>
      </c>
      <c r="N204">
        <v>35.614274189832102</v>
      </c>
      <c r="O204">
        <f t="shared" si="6"/>
        <v>24.293106107370697</v>
      </c>
      <c r="P204">
        <f t="shared" si="7"/>
        <v>1.7976731214730535E-12</v>
      </c>
    </row>
    <row r="205" spans="1:16" ht="15" x14ac:dyDescent="0.25">
      <c r="A205" s="7" t="s">
        <v>204</v>
      </c>
      <c r="B205" s="7" t="s">
        <v>1214</v>
      </c>
      <c r="C205" s="33" t="s">
        <v>2201</v>
      </c>
      <c r="D205">
        <v>33.427762866506001</v>
      </c>
      <c r="E205">
        <v>33.427762866506498</v>
      </c>
      <c r="F205">
        <v>204</v>
      </c>
      <c r="G205">
        <v>20</v>
      </c>
      <c r="H205" t="s">
        <v>3216</v>
      </c>
      <c r="I205">
        <v>29.082691802366501</v>
      </c>
      <c r="J205">
        <v>34.334571172752803</v>
      </c>
      <c r="L205">
        <v>35.6142741898339</v>
      </c>
      <c r="M205">
        <v>11.321168082463201</v>
      </c>
      <c r="N205">
        <v>35.614274189832102</v>
      </c>
      <c r="O205">
        <f t="shared" si="6"/>
        <v>24.293106107370697</v>
      </c>
      <c r="P205">
        <f t="shared" si="7"/>
        <v>1.7976731214730535E-12</v>
      </c>
    </row>
    <row r="206" spans="1:16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205</v>
      </c>
      <c r="G206">
        <v>20</v>
      </c>
      <c r="H206" t="s">
        <v>3217</v>
      </c>
      <c r="I206">
        <v>0</v>
      </c>
      <c r="J206">
        <v>0</v>
      </c>
      <c r="L206">
        <v>0</v>
      </c>
      <c r="M206">
        <v>0</v>
      </c>
      <c r="N206">
        <v>0</v>
      </c>
      <c r="O206">
        <f t="shared" si="6"/>
        <v>0</v>
      </c>
      <c r="P206">
        <f t="shared" si="7"/>
        <v>0</v>
      </c>
    </row>
    <row r="207" spans="1:16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206</v>
      </c>
      <c r="G207">
        <v>20</v>
      </c>
      <c r="H207" t="s">
        <v>3218</v>
      </c>
      <c r="I207">
        <v>0</v>
      </c>
      <c r="J207">
        <v>0.34157109067241098</v>
      </c>
      <c r="L207">
        <v>0</v>
      </c>
      <c r="M207">
        <v>0</v>
      </c>
      <c r="N207">
        <v>0</v>
      </c>
      <c r="O207">
        <f t="shared" si="6"/>
        <v>0</v>
      </c>
      <c r="P207">
        <f t="shared" si="7"/>
        <v>0</v>
      </c>
    </row>
    <row r="208" spans="1:16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207</v>
      </c>
      <c r="G208">
        <v>20</v>
      </c>
      <c r="H208" t="s">
        <v>3219</v>
      </c>
      <c r="I208">
        <v>0</v>
      </c>
      <c r="J208">
        <v>0</v>
      </c>
      <c r="L208">
        <v>0</v>
      </c>
      <c r="M208">
        <v>0</v>
      </c>
      <c r="N208">
        <v>0</v>
      </c>
      <c r="O208">
        <f t="shared" si="6"/>
        <v>0</v>
      </c>
      <c r="P208">
        <f t="shared" si="7"/>
        <v>0</v>
      </c>
    </row>
    <row r="209" spans="1:16" ht="15" x14ac:dyDescent="0.25">
      <c r="A209" s="2" t="s">
        <v>208</v>
      </c>
      <c r="B209" s="2" t="s">
        <v>1218</v>
      </c>
      <c r="C209" s="2" t="s">
        <v>2205</v>
      </c>
      <c r="D209">
        <v>0.24969429176820601</v>
      </c>
      <c r="E209">
        <v>0.24969429176820501</v>
      </c>
      <c r="F209">
        <v>208</v>
      </c>
      <c r="G209">
        <v>21</v>
      </c>
      <c r="H209" t="s">
        <v>3220</v>
      </c>
      <c r="I209">
        <v>0</v>
      </c>
      <c r="J209">
        <v>0.903682143663047</v>
      </c>
      <c r="L209">
        <v>0.21154021763321501</v>
      </c>
      <c r="M209">
        <v>0.21154021763322101</v>
      </c>
      <c r="N209">
        <v>0.21154021763320099</v>
      </c>
      <c r="O209">
        <f t="shared" si="6"/>
        <v>-5.9952043329758453E-15</v>
      </c>
      <c r="P209">
        <f t="shared" si="7"/>
        <v>1.4016565685892601E-14</v>
      </c>
    </row>
    <row r="210" spans="1:16" ht="15" x14ac:dyDescent="0.25">
      <c r="A210" s="2" t="s">
        <v>209</v>
      </c>
      <c r="B210" s="2" t="s">
        <v>1219</v>
      </c>
      <c r="C210" s="9" t="s">
        <v>2206</v>
      </c>
      <c r="D210">
        <v>-0.19631942283433501</v>
      </c>
      <c r="E210">
        <v>-0.19631942283433501</v>
      </c>
      <c r="F210">
        <v>209</v>
      </c>
      <c r="G210">
        <v>21</v>
      </c>
      <c r="H210" t="s">
        <v>3221</v>
      </c>
      <c r="I210">
        <v>-0.19631942283433501</v>
      </c>
      <c r="J210">
        <v>0.79037125280308396</v>
      </c>
      <c r="L210">
        <v>-0.166321196763874</v>
      </c>
      <c r="M210">
        <v>-0.166321196763874</v>
      </c>
      <c r="N210">
        <v>-0.166321196763874</v>
      </c>
      <c r="O210">
        <f t="shared" si="6"/>
        <v>0</v>
      </c>
      <c r="P210">
        <f t="shared" si="7"/>
        <v>0</v>
      </c>
    </row>
    <row r="211" spans="1:16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210</v>
      </c>
      <c r="G211">
        <v>21</v>
      </c>
      <c r="H211" t="s">
        <v>3222</v>
      </c>
      <c r="I211">
        <v>0</v>
      </c>
      <c r="J211">
        <v>0</v>
      </c>
      <c r="L211">
        <v>0</v>
      </c>
      <c r="M211">
        <v>0</v>
      </c>
      <c r="N211">
        <v>0</v>
      </c>
      <c r="O211">
        <f t="shared" si="6"/>
        <v>0</v>
      </c>
      <c r="P211">
        <f t="shared" si="7"/>
        <v>0</v>
      </c>
    </row>
    <row r="212" spans="1:16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211</v>
      </c>
      <c r="G212">
        <v>21</v>
      </c>
      <c r="H212" t="s">
        <v>3223</v>
      </c>
      <c r="I212">
        <v>0</v>
      </c>
      <c r="J212">
        <v>0.98472738195024001</v>
      </c>
      <c r="L212">
        <v>0</v>
      </c>
      <c r="M212">
        <v>0</v>
      </c>
      <c r="N212">
        <v>0</v>
      </c>
      <c r="O212">
        <f t="shared" si="6"/>
        <v>0</v>
      </c>
      <c r="P212">
        <f t="shared" si="7"/>
        <v>0</v>
      </c>
    </row>
    <row r="213" spans="1:16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212</v>
      </c>
      <c r="G213">
        <v>21</v>
      </c>
      <c r="H213" t="s">
        <v>3224</v>
      </c>
      <c r="I213">
        <v>0</v>
      </c>
      <c r="J213">
        <v>5.2518793704264004</v>
      </c>
      <c r="L213">
        <v>0</v>
      </c>
      <c r="M213">
        <v>34.841702397471998</v>
      </c>
      <c r="N213">
        <v>0</v>
      </c>
      <c r="O213">
        <f t="shared" si="6"/>
        <v>-34.841702397471998</v>
      </c>
      <c r="P213">
        <f t="shared" si="7"/>
        <v>0</v>
      </c>
    </row>
    <row r="214" spans="1:16" ht="15" x14ac:dyDescent="0.25">
      <c r="A214" s="2" t="s">
        <v>213</v>
      </c>
      <c r="B214" s="2" t="s">
        <v>1223</v>
      </c>
      <c r="C214" s="9" t="s">
        <v>2210</v>
      </c>
      <c r="D214">
        <v>0.32791570467043102</v>
      </c>
      <c r="E214">
        <v>0.32791570467043102</v>
      </c>
      <c r="F214">
        <v>213</v>
      </c>
      <c r="G214">
        <v>21</v>
      </c>
      <c r="H214" t="s">
        <v>3225</v>
      </c>
      <c r="I214">
        <v>0.32463638150773</v>
      </c>
      <c r="J214">
        <v>0.32920323313408101</v>
      </c>
      <c r="L214">
        <v>0.27780915230425801</v>
      </c>
      <c r="M214">
        <v>0.27780915230425801</v>
      </c>
      <c r="N214">
        <v>0.27780915230425801</v>
      </c>
      <c r="O214">
        <f t="shared" si="6"/>
        <v>0</v>
      </c>
      <c r="P214">
        <f t="shared" si="7"/>
        <v>0</v>
      </c>
    </row>
    <row r="215" spans="1:16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214</v>
      </c>
      <c r="G215">
        <v>21</v>
      </c>
      <c r="H215" t="s">
        <v>3226</v>
      </c>
      <c r="I215">
        <v>0</v>
      </c>
      <c r="J215">
        <v>0</v>
      </c>
      <c r="L215">
        <v>0</v>
      </c>
      <c r="M215">
        <v>0</v>
      </c>
      <c r="N215">
        <v>0</v>
      </c>
      <c r="O215">
        <f t="shared" si="6"/>
        <v>0</v>
      </c>
      <c r="P215">
        <f t="shared" si="7"/>
        <v>0</v>
      </c>
    </row>
    <row r="216" spans="1:16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215</v>
      </c>
      <c r="G216">
        <v>21</v>
      </c>
      <c r="H216" t="s">
        <v>3227</v>
      </c>
      <c r="I216">
        <v>0</v>
      </c>
      <c r="J216">
        <v>3.9389095278041801</v>
      </c>
      <c r="L216">
        <v>0</v>
      </c>
      <c r="M216">
        <v>0</v>
      </c>
      <c r="N216">
        <v>0</v>
      </c>
      <c r="O216">
        <f t="shared" si="6"/>
        <v>0</v>
      </c>
      <c r="P216">
        <f t="shared" si="7"/>
        <v>0</v>
      </c>
    </row>
    <row r="217" spans="1:16" ht="15" x14ac:dyDescent="0.25">
      <c r="A217" s="2" t="s">
        <v>216</v>
      </c>
      <c r="B217" s="2" t="s">
        <v>1226</v>
      </c>
      <c r="C217" s="9" t="s">
        <v>2213</v>
      </c>
      <c r="D217">
        <v>0</v>
      </c>
      <c r="E217">
        <v>0</v>
      </c>
      <c r="F217">
        <v>216</v>
      </c>
      <c r="G217">
        <v>21</v>
      </c>
      <c r="H217" t="s">
        <v>3228</v>
      </c>
      <c r="I217">
        <v>0</v>
      </c>
      <c r="J217" s="41">
        <v>1.8093782045980299E-6</v>
      </c>
      <c r="L217">
        <v>0</v>
      </c>
      <c r="M217">
        <v>0</v>
      </c>
      <c r="N217">
        <v>0</v>
      </c>
      <c r="O217">
        <f t="shared" si="6"/>
        <v>0</v>
      </c>
      <c r="P217">
        <f t="shared" si="7"/>
        <v>0</v>
      </c>
    </row>
    <row r="218" spans="1:16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217</v>
      </c>
      <c r="G218">
        <v>21</v>
      </c>
      <c r="H218" t="s">
        <v>3229</v>
      </c>
      <c r="I218">
        <v>0</v>
      </c>
      <c r="J218">
        <v>0</v>
      </c>
      <c r="L218">
        <v>0</v>
      </c>
      <c r="M218">
        <v>0</v>
      </c>
      <c r="N218">
        <v>0</v>
      </c>
      <c r="O218">
        <f t="shared" si="6"/>
        <v>0</v>
      </c>
      <c r="P218">
        <f t="shared" si="7"/>
        <v>0</v>
      </c>
    </row>
    <row r="219" spans="1:16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218</v>
      </c>
      <c r="G219">
        <v>22</v>
      </c>
      <c r="H219" t="s">
        <v>3230</v>
      </c>
      <c r="I219">
        <v>0</v>
      </c>
      <c r="J219">
        <v>0</v>
      </c>
      <c r="L219">
        <v>0</v>
      </c>
      <c r="M219">
        <v>0</v>
      </c>
      <c r="N219">
        <v>0</v>
      </c>
      <c r="O219">
        <f t="shared" si="6"/>
        <v>0</v>
      </c>
      <c r="P219">
        <f t="shared" si="7"/>
        <v>0</v>
      </c>
    </row>
    <row r="220" spans="1:16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219</v>
      </c>
      <c r="G220">
        <v>22</v>
      </c>
      <c r="H220" t="s">
        <v>3231</v>
      </c>
      <c r="I220">
        <v>0</v>
      </c>
      <c r="J220">
        <v>0</v>
      </c>
      <c r="L220">
        <v>0</v>
      </c>
      <c r="M220">
        <v>0</v>
      </c>
      <c r="N220">
        <v>0</v>
      </c>
      <c r="O220">
        <f t="shared" si="6"/>
        <v>0</v>
      </c>
      <c r="P220">
        <f t="shared" si="7"/>
        <v>0</v>
      </c>
    </row>
    <row r="221" spans="1:16" ht="15" x14ac:dyDescent="0.25">
      <c r="A221" s="2" t="s">
        <v>220</v>
      </c>
      <c r="B221" s="2" t="s">
        <v>1230</v>
      </c>
      <c r="C221" s="2" t="s">
        <v>2217</v>
      </c>
      <c r="D221">
        <v>0.36798605780393101</v>
      </c>
      <c r="E221">
        <v>0.36798605780392901</v>
      </c>
      <c r="F221">
        <v>220</v>
      </c>
      <c r="G221">
        <v>22</v>
      </c>
      <c r="H221" t="s">
        <v>3232</v>
      </c>
      <c r="I221">
        <v>0.36430601081112401</v>
      </c>
      <c r="J221">
        <v>0.498587017449726</v>
      </c>
      <c r="L221">
        <v>0.31175662928688602</v>
      </c>
      <c r="M221">
        <v>0.31175662928689502</v>
      </c>
      <c r="N221">
        <v>0.31175662928686598</v>
      </c>
      <c r="O221">
        <f t="shared" si="6"/>
        <v>-8.992806499463768E-15</v>
      </c>
      <c r="P221">
        <f t="shared" si="7"/>
        <v>2.0039525594484076E-14</v>
      </c>
    </row>
    <row r="222" spans="1:16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221</v>
      </c>
      <c r="G222">
        <v>22</v>
      </c>
      <c r="H222" t="s">
        <v>3233</v>
      </c>
      <c r="I222">
        <v>0</v>
      </c>
      <c r="J222">
        <v>1.31296984259728</v>
      </c>
      <c r="L222">
        <v>0</v>
      </c>
      <c r="M222">
        <v>0</v>
      </c>
      <c r="N222">
        <v>0</v>
      </c>
      <c r="O222">
        <f t="shared" si="6"/>
        <v>0</v>
      </c>
      <c r="P222">
        <f t="shared" si="7"/>
        <v>0</v>
      </c>
    </row>
    <row r="223" spans="1:16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222</v>
      </c>
      <c r="G223">
        <v>22</v>
      </c>
      <c r="H223" t="s">
        <v>3234</v>
      </c>
      <c r="I223">
        <v>0</v>
      </c>
      <c r="J223">
        <v>0.23170056045950399</v>
      </c>
      <c r="L223">
        <v>0</v>
      </c>
      <c r="M223">
        <v>0</v>
      </c>
      <c r="N223">
        <v>0</v>
      </c>
      <c r="O223">
        <f t="shared" si="6"/>
        <v>0</v>
      </c>
      <c r="P223">
        <f t="shared" si="7"/>
        <v>0</v>
      </c>
    </row>
    <row r="224" spans="1:16" ht="15" x14ac:dyDescent="0.25">
      <c r="A224" s="2" t="s">
        <v>223</v>
      </c>
      <c r="B224" s="2" t="s">
        <v>1233</v>
      </c>
      <c r="C224" s="2" t="s">
        <v>2220</v>
      </c>
      <c r="D224">
        <v>0.29492876491462</v>
      </c>
      <c r="E224">
        <v>0.294928764914619</v>
      </c>
      <c r="F224">
        <v>223</v>
      </c>
      <c r="G224">
        <v>22</v>
      </c>
      <c r="H224" t="s">
        <v>3235</v>
      </c>
      <c r="I224">
        <v>0.29197932786000003</v>
      </c>
      <c r="J224">
        <v>0.523679888316539</v>
      </c>
      <c r="L224">
        <v>0.249862720827637</v>
      </c>
      <c r="M224">
        <v>0.24986272082764499</v>
      </c>
      <c r="N224">
        <v>0.24986272082762101</v>
      </c>
      <c r="O224">
        <f t="shared" si="6"/>
        <v>-7.9936057773011271E-15</v>
      </c>
      <c r="P224">
        <f t="shared" si="7"/>
        <v>1.5987211554602254E-14</v>
      </c>
    </row>
    <row r="225" spans="1:16" ht="15" x14ac:dyDescent="0.25">
      <c r="A225" s="2" t="s">
        <v>224</v>
      </c>
      <c r="B225" s="2" t="s">
        <v>1234</v>
      </c>
      <c r="C225" s="9" t="s">
        <v>2221</v>
      </c>
      <c r="D225">
        <v>0.33373672851257702</v>
      </c>
      <c r="E225">
        <v>0.33373672851257702</v>
      </c>
      <c r="F225">
        <v>224</v>
      </c>
      <c r="G225">
        <v>22</v>
      </c>
      <c r="H225" t="s">
        <v>3236</v>
      </c>
      <c r="I225">
        <v>0.330399192162531</v>
      </c>
      <c r="J225">
        <v>0.56209975262095202</v>
      </c>
      <c r="L225">
        <v>0.282740705371339</v>
      </c>
      <c r="M225">
        <v>0.282740705371339</v>
      </c>
      <c r="N225">
        <v>0.282740705371339</v>
      </c>
      <c r="O225">
        <f t="shared" si="6"/>
        <v>0</v>
      </c>
      <c r="P225">
        <f t="shared" si="7"/>
        <v>0</v>
      </c>
    </row>
    <row r="226" spans="1:16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225</v>
      </c>
      <c r="G226">
        <v>22</v>
      </c>
      <c r="H226" t="s">
        <v>3237</v>
      </c>
      <c r="I226">
        <v>0</v>
      </c>
      <c r="J226">
        <v>0</v>
      </c>
      <c r="L226">
        <v>0</v>
      </c>
      <c r="M226">
        <v>0</v>
      </c>
      <c r="N226">
        <v>0</v>
      </c>
      <c r="O226">
        <f t="shared" si="6"/>
        <v>0</v>
      </c>
      <c r="P226">
        <f t="shared" si="7"/>
        <v>0</v>
      </c>
    </row>
    <row r="227" spans="1:16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226</v>
      </c>
      <c r="G227">
        <v>22</v>
      </c>
      <c r="H227" t="s">
        <v>3238</v>
      </c>
      <c r="I227">
        <v>0</v>
      </c>
      <c r="J227">
        <v>2.2250331840357299E-2</v>
      </c>
      <c r="L227">
        <v>0</v>
      </c>
      <c r="M227">
        <v>0</v>
      </c>
      <c r="N227">
        <v>0</v>
      </c>
      <c r="O227">
        <f t="shared" si="6"/>
        <v>0</v>
      </c>
      <c r="P227">
        <f t="shared" si="7"/>
        <v>0</v>
      </c>
    </row>
    <row r="228" spans="1:16" ht="15" x14ac:dyDescent="0.25">
      <c r="A228" s="4" t="s">
        <v>227</v>
      </c>
      <c r="B228" s="4" t="s">
        <v>1237</v>
      </c>
      <c r="C228" s="4" t="s">
        <v>2224</v>
      </c>
      <c r="D228">
        <v>0.39698816130636899</v>
      </c>
      <c r="E228">
        <v>0.39698816130636699</v>
      </c>
      <c r="F228">
        <v>227</v>
      </c>
      <c r="G228">
        <v>22</v>
      </c>
      <c r="H228" t="s">
        <v>3239</v>
      </c>
      <c r="I228">
        <v>0.39301807858642301</v>
      </c>
      <c r="J228">
        <v>0.39758493021295299</v>
      </c>
      <c r="L228">
        <v>0.33632712003892201</v>
      </c>
      <c r="M228">
        <v>0.336327120038931</v>
      </c>
      <c r="N228">
        <v>0.33632712003889997</v>
      </c>
      <c r="O228">
        <f t="shared" si="6"/>
        <v>-8.992806499463768E-15</v>
      </c>
      <c r="P228">
        <f t="shared" si="7"/>
        <v>2.2037927038809357E-14</v>
      </c>
    </row>
    <row r="229" spans="1:16" ht="15" x14ac:dyDescent="0.25">
      <c r="A229" s="4" t="s">
        <v>228</v>
      </c>
      <c r="B229" s="4" t="s">
        <v>1238</v>
      </c>
      <c r="C229" s="4" t="s">
        <v>2225</v>
      </c>
      <c r="D229">
        <v>0.42060853022172301</v>
      </c>
      <c r="E229">
        <v>0.42060853022172101</v>
      </c>
      <c r="F229">
        <v>228</v>
      </c>
      <c r="G229">
        <v>23</v>
      </c>
      <c r="H229" t="s">
        <v>3240</v>
      </c>
      <c r="I229">
        <v>0.416402231846981</v>
      </c>
      <c r="J229">
        <v>0.425535935100183</v>
      </c>
      <c r="L229">
        <v>0.35633822219727401</v>
      </c>
      <c r="M229">
        <v>0.356338222197284</v>
      </c>
      <c r="N229">
        <v>0.35633822219725098</v>
      </c>
      <c r="O229">
        <f t="shared" si="6"/>
        <v>-9.9920072216264089E-15</v>
      </c>
      <c r="P229">
        <f t="shared" si="7"/>
        <v>2.3037127760971998E-14</v>
      </c>
    </row>
    <row r="230" spans="1:16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229</v>
      </c>
      <c r="G230">
        <v>23</v>
      </c>
      <c r="H230" t="s">
        <v>3241</v>
      </c>
      <c r="I230">
        <v>0</v>
      </c>
      <c r="J230">
        <v>0</v>
      </c>
      <c r="L230">
        <v>0</v>
      </c>
      <c r="M230">
        <v>0</v>
      </c>
      <c r="N230">
        <v>0</v>
      </c>
      <c r="O230">
        <f t="shared" si="6"/>
        <v>0</v>
      </c>
      <c r="P230">
        <f t="shared" si="7"/>
        <v>0</v>
      </c>
    </row>
    <row r="231" spans="1:16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230</v>
      </c>
      <c r="G231">
        <v>23</v>
      </c>
      <c r="H231" t="s">
        <v>3242</v>
      </c>
      <c r="I231">
        <v>0</v>
      </c>
      <c r="J231">
        <v>0</v>
      </c>
      <c r="L231">
        <v>0</v>
      </c>
      <c r="M231">
        <v>0</v>
      </c>
      <c r="N231">
        <v>0</v>
      </c>
      <c r="O231">
        <f t="shared" si="6"/>
        <v>0</v>
      </c>
      <c r="P231">
        <f t="shared" si="7"/>
        <v>0</v>
      </c>
    </row>
    <row r="232" spans="1:16" ht="15" x14ac:dyDescent="0.25">
      <c r="A232" s="2" t="s">
        <v>231</v>
      </c>
      <c r="B232" s="2" t="s">
        <v>1241</v>
      </c>
      <c r="C232" s="2" t="s">
        <v>2228</v>
      </c>
      <c r="D232">
        <v>0.86850369379007697</v>
      </c>
      <c r="E232">
        <v>0.86850369379007197</v>
      </c>
      <c r="F232">
        <v>231</v>
      </c>
      <c r="G232">
        <v>23</v>
      </c>
      <c r="H232" t="s">
        <v>3243</v>
      </c>
      <c r="I232">
        <v>0.859818216884074</v>
      </c>
      <c r="J232">
        <v>1.6476001224224399</v>
      </c>
      <c r="L232">
        <v>0.73579359423304602</v>
      </c>
      <c r="M232">
        <v>0.73579359423307</v>
      </c>
      <c r="N232">
        <v>0.73579359423300505</v>
      </c>
      <c r="O232">
        <f t="shared" si="6"/>
        <v>-2.3980817331903381E-14</v>
      </c>
      <c r="P232">
        <f t="shared" si="7"/>
        <v>4.0967229608668276E-14</v>
      </c>
    </row>
    <row r="233" spans="1:16" ht="15" x14ac:dyDescent="0.25">
      <c r="A233" s="2" t="s">
        <v>232</v>
      </c>
      <c r="B233" s="2" t="s">
        <v>1242</v>
      </c>
      <c r="C233" s="2" t="s">
        <v>2229</v>
      </c>
      <c r="D233">
        <v>0.24969429176820601</v>
      </c>
      <c r="E233">
        <v>0.24969429176820501</v>
      </c>
      <c r="F233">
        <v>232</v>
      </c>
      <c r="G233">
        <v>23</v>
      </c>
      <c r="H233" t="s">
        <v>3244</v>
      </c>
      <c r="I233">
        <v>0.24719722236</v>
      </c>
      <c r="J233">
        <v>0.90368214366234401</v>
      </c>
      <c r="L233">
        <v>0.21154021763321501</v>
      </c>
      <c r="M233">
        <v>0.21154021763322101</v>
      </c>
      <c r="N233">
        <v>0.21154021763320099</v>
      </c>
      <c r="O233">
        <f t="shared" si="6"/>
        <v>-5.9952043329758453E-15</v>
      </c>
      <c r="P233">
        <f t="shared" si="7"/>
        <v>1.4016565685892601E-14</v>
      </c>
    </row>
    <row r="234" spans="1:16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233</v>
      </c>
      <c r="G234">
        <v>23</v>
      </c>
      <c r="H234" t="s">
        <v>3245</v>
      </c>
      <c r="I234">
        <v>0</v>
      </c>
      <c r="J234">
        <v>0</v>
      </c>
      <c r="L234">
        <v>0</v>
      </c>
      <c r="M234">
        <v>0</v>
      </c>
      <c r="N234">
        <v>0</v>
      </c>
      <c r="O234">
        <f t="shared" si="6"/>
        <v>0</v>
      </c>
      <c r="P234">
        <f t="shared" si="7"/>
        <v>0</v>
      </c>
    </row>
    <row r="235" spans="1:16" ht="15" x14ac:dyDescent="0.25">
      <c r="A235" s="2" t="s">
        <v>234</v>
      </c>
      <c r="B235" s="2" t="s">
        <v>1244</v>
      </c>
      <c r="C235" s="2" t="s">
        <v>2231</v>
      </c>
      <c r="D235">
        <v>0.33373672851258201</v>
      </c>
      <c r="E235">
        <v>0.33373672851258002</v>
      </c>
      <c r="F235">
        <v>234</v>
      </c>
      <c r="G235">
        <v>23</v>
      </c>
      <c r="H235" t="s">
        <v>3246</v>
      </c>
      <c r="I235">
        <v>0.33039919216258301</v>
      </c>
      <c r="J235">
        <v>0.56209975262091505</v>
      </c>
      <c r="L235">
        <v>0.28274070537137502</v>
      </c>
      <c r="M235">
        <v>0.28274070537138302</v>
      </c>
      <c r="N235">
        <v>0.28274070537135698</v>
      </c>
      <c r="O235">
        <f t="shared" si="6"/>
        <v>-7.9936057773011271E-15</v>
      </c>
      <c r="P235">
        <f t="shared" si="7"/>
        <v>1.8041124150158794E-14</v>
      </c>
    </row>
    <row r="236" spans="1:16" ht="15" x14ac:dyDescent="0.25">
      <c r="A236" s="2" t="s">
        <v>235</v>
      </c>
      <c r="B236" s="2" t="s">
        <v>1245</v>
      </c>
      <c r="C236" s="2" t="s">
        <v>2232</v>
      </c>
      <c r="D236">
        <v>0.33373672851258201</v>
      </c>
      <c r="E236">
        <v>0.33373672851258002</v>
      </c>
      <c r="F236">
        <v>235</v>
      </c>
      <c r="G236">
        <v>23</v>
      </c>
      <c r="H236" t="s">
        <v>3247</v>
      </c>
      <c r="I236">
        <v>0.33039919216258301</v>
      </c>
      <c r="J236">
        <v>0.56209975262091505</v>
      </c>
      <c r="L236">
        <v>0.28274070537137502</v>
      </c>
      <c r="M236">
        <v>0.28274070537138302</v>
      </c>
      <c r="N236">
        <v>0.28274070537135698</v>
      </c>
      <c r="O236">
        <f t="shared" si="6"/>
        <v>-7.9936057773011271E-15</v>
      </c>
      <c r="P236">
        <f t="shared" si="7"/>
        <v>1.8041124150158794E-14</v>
      </c>
    </row>
    <row r="237" spans="1:16" ht="15" x14ac:dyDescent="0.25">
      <c r="A237" s="2" t="s">
        <v>236</v>
      </c>
      <c r="B237" s="2" t="s">
        <v>1246</v>
      </c>
      <c r="C237" s="2" t="s">
        <v>2233</v>
      </c>
      <c r="D237">
        <v>6.3648522474856306E-2</v>
      </c>
      <c r="E237">
        <v>6.3648522474856098E-2</v>
      </c>
      <c r="F237">
        <v>236</v>
      </c>
      <c r="G237">
        <v>23</v>
      </c>
      <c r="H237" t="s">
        <v>3248</v>
      </c>
      <c r="I237">
        <v>6.3012005007124103E-2</v>
      </c>
      <c r="J237">
        <v>6.3648522474856598E-2</v>
      </c>
      <c r="L237">
        <v>5.39228277948086E-2</v>
      </c>
      <c r="M237">
        <v>5.3922827794810099E-2</v>
      </c>
      <c r="N237">
        <v>5.39228277948052E-2</v>
      </c>
      <c r="O237">
        <f t="shared" si="6"/>
        <v>-1.4988010832439613E-15</v>
      </c>
      <c r="P237">
        <f t="shared" si="7"/>
        <v>3.4000580129145419E-15</v>
      </c>
    </row>
    <row r="238" spans="1:16" ht="15" x14ac:dyDescent="0.25">
      <c r="A238" s="2" t="s">
        <v>237</v>
      </c>
      <c r="B238" s="2" t="s">
        <v>1247</v>
      </c>
      <c r="C238" s="2" t="s">
        <v>2234</v>
      </c>
      <c r="D238">
        <v>4.1393161686820501E-2</v>
      </c>
      <c r="E238">
        <v>4.1393161686820501E-2</v>
      </c>
      <c r="F238">
        <v>237</v>
      </c>
      <c r="G238">
        <v>23</v>
      </c>
      <c r="H238" t="s">
        <v>3249</v>
      </c>
      <c r="I238">
        <v>4.0979209101124098E-2</v>
      </c>
      <c r="J238">
        <v>4.1393161686820397E-2</v>
      </c>
      <c r="L238">
        <v>3.50681562231525E-2</v>
      </c>
      <c r="M238">
        <v>3.5068156223153499E-2</v>
      </c>
      <c r="N238">
        <v>3.50681562231503E-2</v>
      </c>
      <c r="O238">
        <f t="shared" si="6"/>
        <v>-9.9920072216264089E-16</v>
      </c>
      <c r="P238">
        <f t="shared" si="7"/>
        <v>2.1996293675385914E-15</v>
      </c>
    </row>
    <row r="239" spans="1:16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238</v>
      </c>
      <c r="G239">
        <v>23</v>
      </c>
      <c r="H239" t="s">
        <v>3250</v>
      </c>
      <c r="I239">
        <v>0</v>
      </c>
      <c r="J239">
        <v>0</v>
      </c>
      <c r="L239">
        <v>0</v>
      </c>
      <c r="M239">
        <v>0</v>
      </c>
      <c r="N239">
        <v>0</v>
      </c>
      <c r="O239">
        <f t="shared" si="6"/>
        <v>0</v>
      </c>
      <c r="P239">
        <f t="shared" si="7"/>
        <v>0</v>
      </c>
    </row>
    <row r="240" spans="1:16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239</v>
      </c>
      <c r="G240">
        <v>24</v>
      </c>
      <c r="H240" t="s">
        <v>3251</v>
      </c>
      <c r="I240">
        <v>0</v>
      </c>
      <c r="J240">
        <v>0</v>
      </c>
      <c r="L240">
        <v>0</v>
      </c>
      <c r="M240">
        <v>0</v>
      </c>
      <c r="N240">
        <v>0</v>
      </c>
      <c r="O240">
        <f t="shared" si="6"/>
        <v>0</v>
      </c>
      <c r="P240">
        <f t="shared" si="7"/>
        <v>0</v>
      </c>
    </row>
    <row r="241" spans="1:16" ht="15" x14ac:dyDescent="0.25">
      <c r="A241" s="2" t="s">
        <v>240</v>
      </c>
      <c r="B241" s="2" t="s">
        <v>1250</v>
      </c>
      <c r="C241" s="2" t="s">
        <v>2237</v>
      </c>
      <c r="D241">
        <v>4.1393161686820501E-2</v>
      </c>
      <c r="E241">
        <v>4.1393161686820501E-2</v>
      </c>
      <c r="F241">
        <v>240</v>
      </c>
      <c r="G241">
        <v>24</v>
      </c>
      <c r="H241" t="s">
        <v>3252</v>
      </c>
      <c r="I241">
        <v>4.0979209101124098E-2</v>
      </c>
      <c r="J241">
        <v>4.1393161686820397E-2</v>
      </c>
      <c r="L241">
        <v>3.50681562231525E-2</v>
      </c>
      <c r="M241">
        <v>3.5068156223153499E-2</v>
      </c>
      <c r="N241">
        <v>3.50681562231503E-2</v>
      </c>
      <c r="O241">
        <f t="shared" si="6"/>
        <v>-9.9920072216264089E-16</v>
      </c>
      <c r="P241">
        <f t="shared" si="7"/>
        <v>2.1996293675385914E-15</v>
      </c>
    </row>
    <row r="242" spans="1:16" ht="15" x14ac:dyDescent="0.25">
      <c r="A242" s="2" t="s">
        <v>241</v>
      </c>
      <c r="B242" s="2" t="s">
        <v>1251</v>
      </c>
      <c r="C242" s="2" t="s">
        <v>2238</v>
      </c>
      <c r="D242">
        <v>0.284746485009362</v>
      </c>
      <c r="E242">
        <v>0.28474648500936101</v>
      </c>
      <c r="F242">
        <v>241</v>
      </c>
      <c r="G242">
        <v>24</v>
      </c>
      <c r="H242" t="s">
        <v>3253</v>
      </c>
      <c r="I242">
        <v>0.27961545009868999</v>
      </c>
      <c r="J242">
        <v>0.60783005810390001</v>
      </c>
      <c r="L242">
        <v>0.24123632535857301</v>
      </c>
      <c r="M242">
        <v>0.24123632535858</v>
      </c>
      <c r="N242">
        <v>0.24123632535855699</v>
      </c>
      <c r="O242">
        <f t="shared" si="6"/>
        <v>-6.9944050551384862E-15</v>
      </c>
      <c r="P242">
        <f t="shared" si="7"/>
        <v>1.6014967130217883E-14</v>
      </c>
    </row>
    <row r="243" spans="1:16" ht="15" x14ac:dyDescent="0.25">
      <c r="A243" s="2" t="s">
        <v>242</v>
      </c>
      <c r="B243" s="2" t="s">
        <v>1252</v>
      </c>
      <c r="C243" s="9" t="s">
        <v>2239</v>
      </c>
      <c r="D243">
        <v>-0.28474648500935001</v>
      </c>
      <c r="E243">
        <v>-0.28474648500935001</v>
      </c>
      <c r="F243">
        <v>242</v>
      </c>
      <c r="G243">
        <v>24</v>
      </c>
      <c r="H243" t="s">
        <v>3254</v>
      </c>
      <c r="I243">
        <v>-0.60783005810390001</v>
      </c>
      <c r="J243">
        <v>-0.27961545009873101</v>
      </c>
      <c r="L243">
        <v>-0.241236325358614</v>
      </c>
      <c r="M243">
        <v>-0.241236325358614</v>
      </c>
      <c r="N243">
        <v>-0.241236325358614</v>
      </c>
      <c r="O243">
        <f t="shared" si="6"/>
        <v>0</v>
      </c>
      <c r="P243">
        <f t="shared" si="7"/>
        <v>0</v>
      </c>
    </row>
    <row r="244" spans="1:16" ht="15" x14ac:dyDescent="0.25">
      <c r="A244" s="2" t="s">
        <v>243</v>
      </c>
      <c r="B244" s="2" t="s">
        <v>1253</v>
      </c>
      <c r="C244" s="2" t="s">
        <v>2240</v>
      </c>
      <c r="D244" s="41">
        <v>4.0711025831772699E-5</v>
      </c>
      <c r="E244" s="41">
        <v>4.0711025831772502E-5</v>
      </c>
      <c r="F244">
        <v>243</v>
      </c>
      <c r="G244">
        <v>24</v>
      </c>
      <c r="H244" t="s">
        <v>3255</v>
      </c>
      <c r="I244" s="41">
        <v>4.0303894950000003E-5</v>
      </c>
      <c r="J244" s="41">
        <v>4.07110258317728E-5</v>
      </c>
      <c r="L244" s="41">
        <v>3.4490252875052397E-5</v>
      </c>
      <c r="M244" s="41">
        <v>3.4490252874981598E-5</v>
      </c>
      <c r="N244" s="41">
        <v>3.4490252875052397E-5</v>
      </c>
      <c r="O244">
        <f t="shared" si="6"/>
        <v>7.079840186330344E-17</v>
      </c>
      <c r="P244">
        <f t="shared" si="7"/>
        <v>0</v>
      </c>
    </row>
    <row r="245" spans="1:16" ht="15" x14ac:dyDescent="0.25">
      <c r="A245" s="2" t="s">
        <v>244</v>
      </c>
      <c r="B245" s="2" t="s">
        <v>1254</v>
      </c>
      <c r="C245" s="2" t="s">
        <v>2241</v>
      </c>
      <c r="D245">
        <v>4.1393161686820501E-2</v>
      </c>
      <c r="E245">
        <v>4.1393161686820501E-2</v>
      </c>
      <c r="F245">
        <v>244</v>
      </c>
      <c r="G245">
        <v>24</v>
      </c>
      <c r="H245" t="s">
        <v>3256</v>
      </c>
      <c r="I245">
        <v>4.0979209101124098E-2</v>
      </c>
      <c r="J245">
        <v>4.1393161686820397E-2</v>
      </c>
      <c r="L245">
        <v>3.50681562231525E-2</v>
      </c>
      <c r="M245">
        <v>3.5068156223153499E-2</v>
      </c>
      <c r="N245">
        <v>3.50681562231503E-2</v>
      </c>
      <c r="O245">
        <f t="shared" si="6"/>
        <v>-9.9920072216264089E-16</v>
      </c>
      <c r="P245">
        <f t="shared" si="7"/>
        <v>2.1996293675385914E-15</v>
      </c>
    </row>
    <row r="246" spans="1:16" ht="15" x14ac:dyDescent="0.25">
      <c r="A246" s="2" t="s">
        <v>245</v>
      </c>
      <c r="B246" s="2" t="s">
        <v>1255</v>
      </c>
      <c r="C246" s="9" t="s">
        <v>2242</v>
      </c>
      <c r="D246">
        <v>0.36798605780393201</v>
      </c>
      <c r="E246">
        <v>0.36798605780393201</v>
      </c>
      <c r="F246">
        <v>245</v>
      </c>
      <c r="G246">
        <v>24</v>
      </c>
      <c r="H246" t="s">
        <v>3257</v>
      </c>
      <c r="I246">
        <v>0.36430601081110597</v>
      </c>
      <c r="J246">
        <v>0.498587017449722</v>
      </c>
      <c r="L246">
        <v>0.31175662928683301</v>
      </c>
      <c r="M246">
        <v>0.31175662928694697</v>
      </c>
      <c r="N246">
        <v>0.31175662928683301</v>
      </c>
      <c r="O246">
        <f t="shared" si="6"/>
        <v>-1.1396439347777232E-13</v>
      </c>
      <c r="P246">
        <f t="shared" si="7"/>
        <v>0</v>
      </c>
    </row>
    <row r="247" spans="1:16" ht="15" x14ac:dyDescent="0.25">
      <c r="A247" s="2" t="s">
        <v>246</v>
      </c>
      <c r="B247" s="2" t="s">
        <v>1256</v>
      </c>
      <c r="C247" s="2" t="s">
        <v>2243</v>
      </c>
      <c r="D247">
        <v>0.36798605780393101</v>
      </c>
      <c r="E247">
        <v>0.36798605780392901</v>
      </c>
      <c r="F247">
        <v>246</v>
      </c>
      <c r="G247">
        <v>24</v>
      </c>
      <c r="H247" t="s">
        <v>3258</v>
      </c>
      <c r="I247">
        <v>0.36430601081112401</v>
      </c>
      <c r="J247">
        <v>0.498587017449726</v>
      </c>
      <c r="L247">
        <v>0.31175662928688602</v>
      </c>
      <c r="M247">
        <v>0.31175662928689502</v>
      </c>
      <c r="N247">
        <v>0.31175662928686598</v>
      </c>
      <c r="O247">
        <f t="shared" si="6"/>
        <v>-8.992806499463768E-15</v>
      </c>
      <c r="P247">
        <f t="shared" si="7"/>
        <v>2.0039525594484076E-14</v>
      </c>
    </row>
    <row r="248" spans="1:16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247</v>
      </c>
      <c r="G248">
        <v>24</v>
      </c>
      <c r="H248" t="s">
        <v>3259</v>
      </c>
      <c r="I248">
        <v>0</v>
      </c>
      <c r="J248">
        <v>0.23170056045950399</v>
      </c>
      <c r="L248">
        <v>0</v>
      </c>
      <c r="M248">
        <v>0</v>
      </c>
      <c r="N248">
        <v>0</v>
      </c>
      <c r="O248">
        <f t="shared" si="6"/>
        <v>0</v>
      </c>
      <c r="P248">
        <f t="shared" si="7"/>
        <v>0</v>
      </c>
    </row>
    <row r="249" spans="1:16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248</v>
      </c>
      <c r="G249">
        <v>24</v>
      </c>
      <c r="H249" t="s">
        <v>3260</v>
      </c>
      <c r="I249">
        <v>0</v>
      </c>
      <c r="J249">
        <v>0</v>
      </c>
      <c r="L249">
        <v>0</v>
      </c>
      <c r="M249">
        <v>0</v>
      </c>
      <c r="N249">
        <v>0</v>
      </c>
      <c r="O249">
        <f t="shared" si="6"/>
        <v>0</v>
      </c>
      <c r="P249">
        <f t="shared" si="7"/>
        <v>0</v>
      </c>
    </row>
    <row r="250" spans="1:16" ht="15" x14ac:dyDescent="0.25">
      <c r="A250" s="2" t="s">
        <v>249</v>
      </c>
      <c r="B250" s="2" t="s">
        <v>1259</v>
      </c>
      <c r="C250" s="2" t="s">
        <v>2246</v>
      </c>
      <c r="D250">
        <v>9.8418199290529508E-3</v>
      </c>
      <c r="E250">
        <v>9.8418199290529005E-3</v>
      </c>
      <c r="F250">
        <v>249</v>
      </c>
      <c r="G250">
        <v>25</v>
      </c>
      <c r="H250" t="s">
        <v>3261</v>
      </c>
      <c r="I250">
        <v>0</v>
      </c>
      <c r="J250">
        <v>0.169174481807704</v>
      </c>
      <c r="L250">
        <v>8.3379588494215898E-3</v>
      </c>
      <c r="M250">
        <v>8.3379588494218206E-3</v>
      </c>
      <c r="N250">
        <v>8.3379588494210503E-3</v>
      </c>
      <c r="O250">
        <f t="shared" si="6"/>
        <v>-2.3071822230491534E-16</v>
      </c>
      <c r="P250">
        <f t="shared" si="7"/>
        <v>5.3949900102878701E-16</v>
      </c>
    </row>
    <row r="251" spans="1:16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250</v>
      </c>
      <c r="G251">
        <v>25</v>
      </c>
      <c r="H251" t="s">
        <v>3262</v>
      </c>
      <c r="I251">
        <v>0</v>
      </c>
      <c r="J251">
        <v>0</v>
      </c>
      <c r="L251">
        <v>0</v>
      </c>
      <c r="M251">
        <v>0</v>
      </c>
      <c r="N251">
        <v>0</v>
      </c>
      <c r="O251">
        <f t="shared" si="6"/>
        <v>0</v>
      </c>
      <c r="P251">
        <f t="shared" si="7"/>
        <v>0</v>
      </c>
    </row>
    <row r="252" spans="1:16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251</v>
      </c>
      <c r="G252">
        <v>25</v>
      </c>
      <c r="H252" t="s">
        <v>3263</v>
      </c>
      <c r="I252">
        <v>0</v>
      </c>
      <c r="J252">
        <v>0</v>
      </c>
      <c r="L252">
        <v>0</v>
      </c>
      <c r="M252">
        <v>0</v>
      </c>
      <c r="N252">
        <v>0</v>
      </c>
      <c r="O252">
        <f t="shared" si="6"/>
        <v>0</v>
      </c>
      <c r="P252">
        <f t="shared" si="7"/>
        <v>0</v>
      </c>
    </row>
    <row r="253" spans="1:16" ht="15" x14ac:dyDescent="0.25">
      <c r="A253" s="2" t="s">
        <v>252</v>
      </c>
      <c r="B253" s="2" t="s">
        <v>1262</v>
      </c>
      <c r="C253" s="2" t="s">
        <v>2249</v>
      </c>
      <c r="D253">
        <v>2.3620368915354399E-2</v>
      </c>
      <c r="E253">
        <v>2.3620368915354299E-2</v>
      </c>
      <c r="F253">
        <v>252</v>
      </c>
      <c r="G253">
        <v>25</v>
      </c>
      <c r="H253" t="s">
        <v>3264</v>
      </c>
      <c r="I253">
        <v>2.33841532605575E-2</v>
      </c>
      <c r="J253">
        <v>2.7951004887135401E-2</v>
      </c>
      <c r="L253">
        <v>2.00111021583519E-2</v>
      </c>
      <c r="M253">
        <v>2.0011102158352501E-2</v>
      </c>
      <c r="N253">
        <v>2.0011102158350599E-2</v>
      </c>
      <c r="O253">
        <f t="shared" si="6"/>
        <v>-6.0021432268797525E-16</v>
      </c>
      <c r="P253">
        <f t="shared" si="7"/>
        <v>1.3010426069826053E-15</v>
      </c>
    </row>
    <row r="254" spans="1:16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253</v>
      </c>
      <c r="G254">
        <v>25</v>
      </c>
      <c r="H254" t="s">
        <v>3265</v>
      </c>
      <c r="I254">
        <v>0</v>
      </c>
      <c r="J254">
        <v>0</v>
      </c>
      <c r="L254">
        <v>0</v>
      </c>
      <c r="M254">
        <v>0</v>
      </c>
      <c r="N254">
        <v>0</v>
      </c>
      <c r="O254">
        <f t="shared" si="6"/>
        <v>0</v>
      </c>
      <c r="P254">
        <f t="shared" si="7"/>
        <v>0</v>
      </c>
    </row>
    <row r="255" spans="1:16" ht="15" x14ac:dyDescent="0.25">
      <c r="A255" s="2" t="s">
        <v>254</v>
      </c>
      <c r="B255" s="2" t="s">
        <v>1264</v>
      </c>
      <c r="C255" s="2" t="s">
        <v>2251</v>
      </c>
      <c r="D255">
        <v>0.117611439559603</v>
      </c>
      <c r="E255">
        <v>0.117611439559601</v>
      </c>
      <c r="F255">
        <v>254</v>
      </c>
      <c r="G255">
        <v>25</v>
      </c>
      <c r="H255" t="s">
        <v>3266</v>
      </c>
      <c r="I255">
        <v>0.11643526558422</v>
      </c>
      <c r="J255">
        <v>0.117611439559601</v>
      </c>
      <c r="L255">
        <v>9.9640041205625501E-2</v>
      </c>
      <c r="M255">
        <v>9.96400412056309E-2</v>
      </c>
      <c r="N255">
        <v>9.9640041205625501E-2</v>
      </c>
      <c r="O255">
        <f t="shared" si="6"/>
        <v>-5.3984594572398237E-15</v>
      </c>
      <c r="P255">
        <f t="shared" si="7"/>
        <v>0</v>
      </c>
    </row>
    <row r="256" spans="1:16" ht="15" x14ac:dyDescent="0.25">
      <c r="A256" s="2" t="s">
        <v>255</v>
      </c>
      <c r="B256" s="2" t="s">
        <v>1265</v>
      </c>
      <c r="C256" s="2" t="s">
        <v>2252</v>
      </c>
      <c r="D256">
        <v>0.117611439559603</v>
      </c>
      <c r="E256">
        <v>0.117611439559601</v>
      </c>
      <c r="F256">
        <v>255</v>
      </c>
      <c r="G256">
        <v>25</v>
      </c>
      <c r="H256" t="s">
        <v>3267</v>
      </c>
      <c r="I256">
        <v>0.11643526558422</v>
      </c>
      <c r="J256">
        <v>0.117611439559601</v>
      </c>
      <c r="L256">
        <v>9.9640041205625501E-2</v>
      </c>
      <c r="M256">
        <v>9.96400412056309E-2</v>
      </c>
      <c r="N256">
        <v>9.9640041205625501E-2</v>
      </c>
      <c r="O256">
        <f t="shared" si="6"/>
        <v>-5.3984594572398237E-15</v>
      </c>
      <c r="P256">
        <f t="shared" si="7"/>
        <v>0</v>
      </c>
    </row>
    <row r="257" spans="1:16" ht="15" x14ac:dyDescent="0.25">
      <c r="A257" s="2" t="s">
        <v>256</v>
      </c>
      <c r="B257" s="2" t="s">
        <v>1266</v>
      </c>
      <c r="C257" s="9" t="s">
        <v>2253</v>
      </c>
      <c r="D257">
        <v>2.2255360787994501E-2</v>
      </c>
      <c r="E257">
        <v>2.2255360787994501E-2</v>
      </c>
      <c r="F257">
        <v>256</v>
      </c>
      <c r="G257">
        <v>25</v>
      </c>
      <c r="H257" t="s">
        <v>3268</v>
      </c>
      <c r="I257">
        <v>2.20327959059432E-2</v>
      </c>
      <c r="J257">
        <v>2.2255360787994501E-2</v>
      </c>
      <c r="L257">
        <v>1.88546715716029E-2</v>
      </c>
      <c r="M257">
        <v>1.88546715716029E-2</v>
      </c>
      <c r="N257">
        <v>1.88546715716029E-2</v>
      </c>
      <c r="O257">
        <f t="shared" si="6"/>
        <v>0</v>
      </c>
      <c r="P257">
        <f t="shared" si="7"/>
        <v>0</v>
      </c>
    </row>
    <row r="258" spans="1:16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257</v>
      </c>
      <c r="G258">
        <v>25</v>
      </c>
      <c r="H258" t="s">
        <v>3269</v>
      </c>
      <c r="I258">
        <v>0</v>
      </c>
      <c r="J258">
        <v>0.98472738196909404</v>
      </c>
      <c r="L258">
        <v>0</v>
      </c>
      <c r="M258">
        <v>0</v>
      </c>
      <c r="N258">
        <v>0</v>
      </c>
      <c r="O258">
        <f t="shared" si="6"/>
        <v>0</v>
      </c>
      <c r="P258">
        <f t="shared" si="7"/>
        <v>0</v>
      </c>
    </row>
    <row r="259" spans="1:16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258</v>
      </c>
      <c r="G259">
        <v>25</v>
      </c>
      <c r="H259" t="s">
        <v>3270</v>
      </c>
      <c r="I259">
        <v>0</v>
      </c>
      <c r="J259">
        <v>0</v>
      </c>
      <c r="L259">
        <v>0</v>
      </c>
      <c r="M259">
        <v>0</v>
      </c>
      <c r="N259">
        <v>0</v>
      </c>
      <c r="O259">
        <f t="shared" ref="O259:O322" si="8">L259-M259</f>
        <v>0</v>
      </c>
      <c r="P259">
        <f t="shared" ref="P259:P322" si="9">L259-N259</f>
        <v>0</v>
      </c>
    </row>
    <row r="260" spans="1:16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259</v>
      </c>
      <c r="G260">
        <v>26</v>
      </c>
      <c r="H260" t="s">
        <v>3271</v>
      </c>
      <c r="I260">
        <v>0</v>
      </c>
      <c r="J260">
        <v>0</v>
      </c>
      <c r="L260">
        <v>0</v>
      </c>
      <c r="M260">
        <v>0</v>
      </c>
      <c r="N260">
        <v>0</v>
      </c>
      <c r="O260">
        <f t="shared" si="8"/>
        <v>0</v>
      </c>
      <c r="P260">
        <f t="shared" si="9"/>
        <v>0</v>
      </c>
    </row>
    <row r="261" spans="1:16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260</v>
      </c>
      <c r="G261">
        <v>26</v>
      </c>
      <c r="H261" t="s">
        <v>3272</v>
      </c>
      <c r="I261">
        <v>0</v>
      </c>
      <c r="J261">
        <v>0.65648492131595104</v>
      </c>
      <c r="L261">
        <v>0</v>
      </c>
      <c r="M261">
        <v>0</v>
      </c>
      <c r="N261">
        <v>0</v>
      </c>
      <c r="O261">
        <f t="shared" si="8"/>
        <v>0</v>
      </c>
      <c r="P261">
        <f t="shared" si="9"/>
        <v>0</v>
      </c>
    </row>
    <row r="262" spans="1:16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261</v>
      </c>
      <c r="G262">
        <v>26</v>
      </c>
      <c r="H262" t="s">
        <v>3273</v>
      </c>
      <c r="I262">
        <v>0</v>
      </c>
      <c r="J262">
        <v>0</v>
      </c>
      <c r="L262">
        <v>0</v>
      </c>
      <c r="M262">
        <v>0</v>
      </c>
      <c r="N262">
        <v>0</v>
      </c>
      <c r="O262">
        <f t="shared" si="8"/>
        <v>0</v>
      </c>
      <c r="P262">
        <f t="shared" si="9"/>
        <v>0</v>
      </c>
    </row>
    <row r="263" spans="1:16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262</v>
      </c>
      <c r="G263">
        <v>26</v>
      </c>
      <c r="H263" t="s">
        <v>3274</v>
      </c>
      <c r="I263">
        <v>0</v>
      </c>
      <c r="J263">
        <v>0.65648492129768099</v>
      </c>
      <c r="L263">
        <v>0</v>
      </c>
      <c r="M263">
        <v>0</v>
      </c>
      <c r="N263">
        <v>0</v>
      </c>
      <c r="O263">
        <f t="shared" si="8"/>
        <v>0</v>
      </c>
      <c r="P263">
        <f t="shared" si="9"/>
        <v>0</v>
      </c>
    </row>
    <row r="264" spans="1:16" ht="15" x14ac:dyDescent="0.25">
      <c r="A264" s="2" t="s">
        <v>263</v>
      </c>
      <c r="B264" s="2" t="s">
        <v>1273</v>
      </c>
      <c r="C264" s="9" t="s">
        <v>2260</v>
      </c>
      <c r="D264">
        <v>-4.2130060324416299</v>
      </c>
      <c r="E264">
        <v>-4.21300603244151</v>
      </c>
      <c r="F264">
        <v>263</v>
      </c>
      <c r="G264">
        <v>26</v>
      </c>
      <c r="H264" t="s">
        <v>3275</v>
      </c>
      <c r="I264">
        <v>-5.1746675389248402</v>
      </c>
      <c r="J264">
        <v>-2.3479113591379202</v>
      </c>
      <c r="L264">
        <v>-3.9034597816719301</v>
      </c>
      <c r="M264">
        <v>-5.06187326889233</v>
      </c>
      <c r="N264">
        <v>-3.9034597816710201</v>
      </c>
      <c r="O264">
        <f t="shared" si="8"/>
        <v>1.1584134872203999</v>
      </c>
      <c r="P264">
        <f t="shared" si="9"/>
        <v>-9.099387909827783E-13</v>
      </c>
    </row>
    <row r="265" spans="1:16" ht="15" x14ac:dyDescent="0.25">
      <c r="A265" s="2" t="s">
        <v>264</v>
      </c>
      <c r="B265" s="2" t="s">
        <v>1274</v>
      </c>
      <c r="C265" s="2" t="s">
        <v>2261</v>
      </c>
      <c r="D265">
        <v>9.8418199290529508E-3</v>
      </c>
      <c r="E265">
        <v>9.8418199290529005E-3</v>
      </c>
      <c r="F265">
        <v>264</v>
      </c>
      <c r="G265">
        <v>26</v>
      </c>
      <c r="H265" t="s">
        <v>3276</v>
      </c>
      <c r="I265">
        <v>0</v>
      </c>
      <c r="J265">
        <v>0.169174481807704</v>
      </c>
      <c r="L265">
        <v>8.3379588494215898E-3</v>
      </c>
      <c r="M265">
        <v>8.3379588494218206E-3</v>
      </c>
      <c r="N265">
        <v>8.3379588494210503E-3</v>
      </c>
      <c r="O265">
        <f t="shared" si="8"/>
        <v>-2.3071822230491534E-16</v>
      </c>
      <c r="P265">
        <f t="shared" si="9"/>
        <v>5.3949900102878701E-16</v>
      </c>
    </row>
    <row r="266" spans="1:16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265</v>
      </c>
      <c r="G266">
        <v>26</v>
      </c>
      <c r="H266" t="s">
        <v>3277</v>
      </c>
      <c r="I266">
        <v>0</v>
      </c>
      <c r="J266">
        <v>0</v>
      </c>
      <c r="L266">
        <v>0</v>
      </c>
      <c r="M266">
        <v>0</v>
      </c>
      <c r="N266">
        <v>0</v>
      </c>
      <c r="O266">
        <f t="shared" si="8"/>
        <v>0</v>
      </c>
      <c r="P266">
        <f t="shared" si="9"/>
        <v>0</v>
      </c>
    </row>
    <row r="267" spans="1:16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266</v>
      </c>
      <c r="G267">
        <v>26</v>
      </c>
      <c r="H267" t="s">
        <v>3278</v>
      </c>
      <c r="I267">
        <v>0</v>
      </c>
      <c r="J267">
        <v>0</v>
      </c>
      <c r="L267">
        <v>0</v>
      </c>
      <c r="M267">
        <v>0</v>
      </c>
      <c r="N267">
        <v>0</v>
      </c>
      <c r="O267">
        <f t="shared" si="8"/>
        <v>0</v>
      </c>
      <c r="P267">
        <f t="shared" si="9"/>
        <v>0</v>
      </c>
    </row>
    <row r="268" spans="1:16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267</v>
      </c>
      <c r="G268">
        <v>26</v>
      </c>
      <c r="H268" t="s">
        <v>3279</v>
      </c>
      <c r="I268">
        <v>0</v>
      </c>
      <c r="J268">
        <v>0</v>
      </c>
      <c r="L268">
        <v>0</v>
      </c>
      <c r="M268">
        <v>0</v>
      </c>
      <c r="N268">
        <v>0</v>
      </c>
      <c r="O268">
        <f t="shared" si="8"/>
        <v>0</v>
      </c>
      <c r="P268">
        <f t="shared" si="9"/>
        <v>0</v>
      </c>
    </row>
    <row r="269" spans="1:16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268</v>
      </c>
      <c r="G269">
        <v>26</v>
      </c>
      <c r="H269" t="s">
        <v>3280</v>
      </c>
      <c r="I269">
        <v>-0.18320509431919199</v>
      </c>
      <c r="J269">
        <v>0</v>
      </c>
      <c r="L269">
        <v>0</v>
      </c>
      <c r="M269">
        <v>0</v>
      </c>
      <c r="N269">
        <v>0</v>
      </c>
      <c r="O269">
        <f t="shared" si="8"/>
        <v>0</v>
      </c>
      <c r="P269">
        <f t="shared" si="9"/>
        <v>0</v>
      </c>
    </row>
    <row r="270" spans="1:16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269</v>
      </c>
      <c r="G270">
        <v>27</v>
      </c>
      <c r="H270" t="s">
        <v>3281</v>
      </c>
      <c r="I270">
        <v>0</v>
      </c>
      <c r="J270">
        <v>0</v>
      </c>
      <c r="L270">
        <v>0</v>
      </c>
      <c r="M270">
        <v>0</v>
      </c>
      <c r="N270">
        <v>0</v>
      </c>
      <c r="O270">
        <f t="shared" si="8"/>
        <v>0</v>
      </c>
      <c r="P270">
        <f t="shared" si="9"/>
        <v>0</v>
      </c>
    </row>
    <row r="271" spans="1:16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270</v>
      </c>
      <c r="G271">
        <v>27</v>
      </c>
      <c r="H271" t="s">
        <v>270</v>
      </c>
      <c r="I271">
        <v>0</v>
      </c>
      <c r="J271">
        <v>0</v>
      </c>
      <c r="L271">
        <v>0</v>
      </c>
      <c r="M271">
        <v>0</v>
      </c>
      <c r="N271">
        <v>0</v>
      </c>
      <c r="O271">
        <f t="shared" si="8"/>
        <v>0</v>
      </c>
      <c r="P271">
        <f t="shared" si="9"/>
        <v>0</v>
      </c>
    </row>
    <row r="272" spans="1:16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271</v>
      </c>
      <c r="G272">
        <v>27</v>
      </c>
      <c r="H272" t="s">
        <v>271</v>
      </c>
      <c r="I272">
        <v>0</v>
      </c>
      <c r="J272">
        <v>0</v>
      </c>
      <c r="L272">
        <v>0</v>
      </c>
      <c r="M272">
        <v>0</v>
      </c>
      <c r="N272">
        <v>0</v>
      </c>
      <c r="O272">
        <f t="shared" si="8"/>
        <v>0</v>
      </c>
      <c r="P272">
        <f t="shared" si="9"/>
        <v>0</v>
      </c>
    </row>
    <row r="273" spans="1:16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272</v>
      </c>
      <c r="G273">
        <v>27</v>
      </c>
      <c r="H273" t="s">
        <v>3282</v>
      </c>
      <c r="I273">
        <v>0</v>
      </c>
      <c r="J273">
        <v>0.23170056045950399</v>
      </c>
      <c r="L273">
        <v>0</v>
      </c>
      <c r="M273">
        <v>0</v>
      </c>
      <c r="N273">
        <v>0</v>
      </c>
      <c r="O273">
        <f t="shared" si="8"/>
        <v>0</v>
      </c>
      <c r="P273">
        <f t="shared" si="9"/>
        <v>0</v>
      </c>
    </row>
    <row r="274" spans="1:16" ht="15" x14ac:dyDescent="0.25">
      <c r="A274" s="3" t="s">
        <v>273</v>
      </c>
      <c r="B274" s="3" t="s">
        <v>1283</v>
      </c>
      <c r="C274" s="3" t="s">
        <v>2270</v>
      </c>
      <c r="D274">
        <v>1.05052326295237</v>
      </c>
      <c r="E274">
        <v>1.05052326295236</v>
      </c>
      <c r="F274">
        <v>273</v>
      </c>
      <c r="G274">
        <v>27</v>
      </c>
      <c r="H274" t="s">
        <v>3283</v>
      </c>
      <c r="I274">
        <v>1.0400174981471499</v>
      </c>
      <c r="J274">
        <v>1.69650241944477</v>
      </c>
      <c r="L274">
        <v>0.88999999999998503</v>
      </c>
      <c r="M274">
        <v>0.890000000000012</v>
      </c>
      <c r="N274">
        <v>0.88999999999992996</v>
      </c>
      <c r="O274">
        <f t="shared" si="8"/>
        <v>-2.6978419498391304E-14</v>
      </c>
      <c r="P274">
        <f t="shared" si="9"/>
        <v>5.5067062021407764E-14</v>
      </c>
    </row>
    <row r="275" spans="1:16" ht="15" x14ac:dyDescent="0.25">
      <c r="A275" s="2" t="s">
        <v>274</v>
      </c>
      <c r="B275" s="2" t="s">
        <v>1284</v>
      </c>
      <c r="C275" s="2" t="s">
        <v>2271</v>
      </c>
      <c r="D275">
        <v>1.05052326295237</v>
      </c>
      <c r="E275">
        <v>1.05052326295236</v>
      </c>
      <c r="F275">
        <v>274</v>
      </c>
      <c r="G275">
        <v>27</v>
      </c>
      <c r="H275" t="s">
        <v>3284</v>
      </c>
      <c r="I275">
        <v>1.0400174981471499</v>
      </c>
      <c r="J275">
        <v>1.69650241944477</v>
      </c>
      <c r="L275">
        <v>0.88999999999998503</v>
      </c>
      <c r="M275">
        <v>0.890000000000012</v>
      </c>
      <c r="N275">
        <v>0.88999999999992996</v>
      </c>
      <c r="O275">
        <f t="shared" si="8"/>
        <v>-2.6978419498391304E-14</v>
      </c>
      <c r="P275">
        <f t="shared" si="9"/>
        <v>5.5067062021407764E-14</v>
      </c>
    </row>
    <row r="276" spans="1:16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275</v>
      </c>
      <c r="G276">
        <v>27</v>
      </c>
      <c r="H276" t="s">
        <v>3285</v>
      </c>
      <c r="I276">
        <v>0</v>
      </c>
      <c r="J276">
        <v>0</v>
      </c>
      <c r="L276">
        <v>0</v>
      </c>
      <c r="M276">
        <v>0</v>
      </c>
      <c r="N276">
        <v>0</v>
      </c>
      <c r="O276">
        <f t="shared" si="8"/>
        <v>0</v>
      </c>
      <c r="P276">
        <f t="shared" si="9"/>
        <v>0</v>
      </c>
    </row>
    <row r="277" spans="1:16" ht="15" x14ac:dyDescent="0.25">
      <c r="A277" s="2" t="s">
        <v>276</v>
      </c>
      <c r="B277" s="2" t="s">
        <v>1286</v>
      </c>
      <c r="C277" s="2" t="s">
        <v>2273</v>
      </c>
      <c r="D277" s="41">
        <v>9.0468946292828299E-7</v>
      </c>
      <c r="E277" s="41">
        <v>9.0468946292827801E-7</v>
      </c>
      <c r="F277">
        <v>276</v>
      </c>
      <c r="G277">
        <v>27</v>
      </c>
      <c r="H277" t="s">
        <v>3286</v>
      </c>
      <c r="I277" s="41">
        <v>8.9564211000000002E-7</v>
      </c>
      <c r="J277" s="41">
        <v>9.0468946292827801E-7</v>
      </c>
      <c r="L277" s="41">
        <v>7.66450063888459E-7</v>
      </c>
      <c r="M277" s="41">
        <v>7.6645006388847996E-7</v>
      </c>
      <c r="N277" s="41">
        <v>7.6645006388840903E-7</v>
      </c>
      <c r="O277">
        <f t="shared" si="8"/>
        <v>-2.0964065444543933E-20</v>
      </c>
      <c r="P277">
        <f t="shared" si="9"/>
        <v>4.997494388800372E-20</v>
      </c>
    </row>
    <row r="278" spans="1:16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277</v>
      </c>
      <c r="G278">
        <v>27</v>
      </c>
      <c r="H278" t="s">
        <v>3287</v>
      </c>
      <c r="I278">
        <v>0</v>
      </c>
      <c r="J278">
        <v>1.6162386251516601</v>
      </c>
      <c r="L278">
        <v>0</v>
      </c>
      <c r="M278">
        <v>0</v>
      </c>
      <c r="N278">
        <v>0</v>
      </c>
      <c r="O278">
        <f t="shared" si="8"/>
        <v>0</v>
      </c>
      <c r="P278">
        <f t="shared" si="9"/>
        <v>0</v>
      </c>
    </row>
    <row r="279" spans="1:16" ht="15" x14ac:dyDescent="0.25">
      <c r="A279" s="2" t="s">
        <v>278</v>
      </c>
      <c r="B279" s="2" t="s">
        <v>1288</v>
      </c>
      <c r="C279" s="2" t="s">
        <v>2275</v>
      </c>
      <c r="D279">
        <v>0</v>
      </c>
      <c r="E279">
        <v>0</v>
      </c>
      <c r="F279">
        <v>278</v>
      </c>
      <c r="G279">
        <v>27</v>
      </c>
      <c r="H279" t="s">
        <v>3288</v>
      </c>
      <c r="I279">
        <v>0</v>
      </c>
      <c r="J279">
        <v>1.61623862514837</v>
      </c>
      <c r="L279">
        <v>0.69868718435420896</v>
      </c>
      <c r="M279">
        <v>3.2634793246789502</v>
      </c>
      <c r="N279">
        <v>0.69868718435324395</v>
      </c>
      <c r="O279">
        <f t="shared" si="8"/>
        <v>-2.5647921403247413</v>
      </c>
      <c r="P279">
        <f t="shared" si="9"/>
        <v>9.6500585300418606E-13</v>
      </c>
    </row>
    <row r="280" spans="1:16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279</v>
      </c>
      <c r="G280">
        <v>28</v>
      </c>
      <c r="H280" t="s">
        <v>3289</v>
      </c>
      <c r="I280">
        <v>0</v>
      </c>
      <c r="J280">
        <v>0</v>
      </c>
      <c r="L280">
        <v>0</v>
      </c>
      <c r="M280">
        <v>0</v>
      </c>
      <c r="N280">
        <v>0</v>
      </c>
      <c r="O280">
        <f t="shared" si="8"/>
        <v>0</v>
      </c>
      <c r="P280">
        <f t="shared" si="9"/>
        <v>0</v>
      </c>
    </row>
    <row r="281" spans="1:16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280</v>
      </c>
      <c r="G281">
        <v>28</v>
      </c>
      <c r="H281" t="s">
        <v>3290</v>
      </c>
      <c r="I281">
        <v>0</v>
      </c>
      <c r="J281">
        <v>0</v>
      </c>
      <c r="L281">
        <v>0</v>
      </c>
      <c r="M281">
        <v>0</v>
      </c>
      <c r="N281">
        <v>0</v>
      </c>
      <c r="O281">
        <f t="shared" si="8"/>
        <v>0</v>
      </c>
      <c r="P281">
        <f t="shared" si="9"/>
        <v>0</v>
      </c>
    </row>
    <row r="282" spans="1:16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281</v>
      </c>
      <c r="G282">
        <v>28</v>
      </c>
      <c r="H282" t="s">
        <v>3291</v>
      </c>
      <c r="I282">
        <v>0</v>
      </c>
      <c r="J282">
        <v>0</v>
      </c>
      <c r="L282">
        <v>0</v>
      </c>
      <c r="M282">
        <v>0</v>
      </c>
      <c r="N282">
        <v>0</v>
      </c>
      <c r="O282">
        <f t="shared" si="8"/>
        <v>0</v>
      </c>
      <c r="P282">
        <f t="shared" si="9"/>
        <v>0</v>
      </c>
    </row>
    <row r="283" spans="1:16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282</v>
      </c>
      <c r="G283">
        <v>28</v>
      </c>
      <c r="H283" t="s">
        <v>282</v>
      </c>
      <c r="I283">
        <v>0</v>
      </c>
      <c r="J283">
        <v>0</v>
      </c>
      <c r="L283">
        <v>0</v>
      </c>
      <c r="M283">
        <v>0</v>
      </c>
      <c r="N283">
        <v>0</v>
      </c>
      <c r="O283">
        <f t="shared" si="8"/>
        <v>0</v>
      </c>
      <c r="P283">
        <f t="shared" si="9"/>
        <v>0</v>
      </c>
    </row>
    <row r="284" spans="1:16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283</v>
      </c>
      <c r="G284">
        <v>28</v>
      </c>
      <c r="H284" t="s">
        <v>3292</v>
      </c>
      <c r="I284">
        <v>0</v>
      </c>
      <c r="J284">
        <v>0.18179582435952099</v>
      </c>
      <c r="L284">
        <v>0</v>
      </c>
      <c r="M284">
        <v>0</v>
      </c>
      <c r="N284">
        <v>0</v>
      </c>
      <c r="O284">
        <f t="shared" si="8"/>
        <v>0</v>
      </c>
      <c r="P284">
        <f t="shared" si="9"/>
        <v>0</v>
      </c>
    </row>
    <row r="285" spans="1:16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284</v>
      </c>
      <c r="G285">
        <v>28</v>
      </c>
      <c r="H285" t="s">
        <v>3293</v>
      </c>
      <c r="I285">
        <v>0</v>
      </c>
      <c r="J285">
        <v>0.21682070795340699</v>
      </c>
      <c r="L285">
        <v>0</v>
      </c>
      <c r="M285">
        <v>0</v>
      </c>
      <c r="N285">
        <v>0</v>
      </c>
      <c r="O285">
        <f t="shared" si="8"/>
        <v>0</v>
      </c>
      <c r="P285">
        <f t="shared" si="9"/>
        <v>0</v>
      </c>
    </row>
    <row r="286" spans="1:16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285</v>
      </c>
      <c r="G286">
        <v>28</v>
      </c>
      <c r="H286" t="s">
        <v>3294</v>
      </c>
      <c r="I286">
        <v>0</v>
      </c>
      <c r="J286">
        <v>0</v>
      </c>
      <c r="L286">
        <v>0</v>
      </c>
      <c r="M286">
        <v>0</v>
      </c>
      <c r="N286">
        <v>0</v>
      </c>
      <c r="O286">
        <f t="shared" si="8"/>
        <v>0</v>
      </c>
      <c r="P286">
        <f t="shared" si="9"/>
        <v>0</v>
      </c>
    </row>
    <row r="287" spans="1:16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286</v>
      </c>
      <c r="G287">
        <v>28</v>
      </c>
      <c r="H287" t="s">
        <v>3295</v>
      </c>
      <c r="I287">
        <v>0</v>
      </c>
      <c r="J287">
        <v>0</v>
      </c>
      <c r="L287">
        <v>0</v>
      </c>
      <c r="M287">
        <v>0</v>
      </c>
      <c r="N287">
        <v>0</v>
      </c>
      <c r="O287">
        <f t="shared" si="8"/>
        <v>0</v>
      </c>
      <c r="P287">
        <f t="shared" si="9"/>
        <v>0</v>
      </c>
    </row>
    <row r="288" spans="1:16" ht="15" x14ac:dyDescent="0.25">
      <c r="A288" s="2" t="s">
        <v>287</v>
      </c>
      <c r="B288" s="2" t="s">
        <v>1297</v>
      </c>
      <c r="C288" s="2" t="s">
        <v>2284</v>
      </c>
      <c r="D288" s="41">
        <v>4.0711025831772699E-5</v>
      </c>
      <c r="E288" s="41">
        <v>4.0711025831772502E-5</v>
      </c>
      <c r="F288">
        <v>287</v>
      </c>
      <c r="G288">
        <v>28</v>
      </c>
      <c r="H288" t="s">
        <v>3296</v>
      </c>
      <c r="I288" s="41">
        <v>4.0303894950000003E-5</v>
      </c>
      <c r="J288" s="41">
        <v>4.07110258317728E-5</v>
      </c>
      <c r="L288" s="41">
        <v>3.4490252875052397E-5</v>
      </c>
      <c r="M288" s="41">
        <v>3.4490252874981598E-5</v>
      </c>
      <c r="N288" s="41">
        <v>3.4490252875052397E-5</v>
      </c>
      <c r="O288">
        <f t="shared" si="8"/>
        <v>7.079840186330344E-17</v>
      </c>
      <c r="P288">
        <f t="shared" si="9"/>
        <v>0</v>
      </c>
    </row>
    <row r="289" spans="1:16" ht="15" x14ac:dyDescent="0.25">
      <c r="A289" s="2" t="s">
        <v>288</v>
      </c>
      <c r="B289" s="2" t="s">
        <v>1298</v>
      </c>
      <c r="C289" s="9" t="s">
        <v>2285</v>
      </c>
      <c r="D289">
        <v>0</v>
      </c>
      <c r="E289">
        <v>0</v>
      </c>
      <c r="F289">
        <v>288</v>
      </c>
      <c r="G289">
        <v>28</v>
      </c>
      <c r="H289" t="s">
        <v>3297</v>
      </c>
      <c r="I289">
        <v>0</v>
      </c>
      <c r="J289" s="41">
        <v>1.8093782045980299E-6</v>
      </c>
      <c r="L289">
        <v>0</v>
      </c>
      <c r="M289">
        <v>0</v>
      </c>
      <c r="N289">
        <v>0</v>
      </c>
      <c r="O289">
        <f t="shared" si="8"/>
        <v>0</v>
      </c>
      <c r="P289">
        <f t="shared" si="9"/>
        <v>0</v>
      </c>
    </row>
    <row r="290" spans="1:16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289</v>
      </c>
      <c r="G290">
        <v>29</v>
      </c>
      <c r="H290" t="s">
        <v>3298</v>
      </c>
      <c r="I290">
        <v>0</v>
      </c>
      <c r="J290">
        <v>0.18179582435952099</v>
      </c>
      <c r="L290">
        <v>0</v>
      </c>
      <c r="M290">
        <v>0</v>
      </c>
      <c r="N290">
        <v>0</v>
      </c>
      <c r="O290">
        <f t="shared" si="8"/>
        <v>0</v>
      </c>
      <c r="P290">
        <f t="shared" si="9"/>
        <v>0</v>
      </c>
    </row>
    <row r="291" spans="1:16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290</v>
      </c>
      <c r="G291">
        <v>29</v>
      </c>
      <c r="H291" t="s">
        <v>3299</v>
      </c>
      <c r="I291">
        <v>0</v>
      </c>
      <c r="J291">
        <v>0</v>
      </c>
      <c r="L291">
        <v>0</v>
      </c>
      <c r="M291">
        <v>0</v>
      </c>
      <c r="N291">
        <v>0</v>
      </c>
      <c r="O291">
        <f t="shared" si="8"/>
        <v>0</v>
      </c>
      <c r="P291">
        <f t="shared" si="9"/>
        <v>0</v>
      </c>
    </row>
    <row r="292" spans="1:16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291</v>
      </c>
      <c r="G292">
        <v>29</v>
      </c>
      <c r="H292" t="s">
        <v>3300</v>
      </c>
      <c r="I292">
        <v>0</v>
      </c>
      <c r="J292">
        <v>0</v>
      </c>
      <c r="L292">
        <v>0</v>
      </c>
      <c r="M292">
        <v>0</v>
      </c>
      <c r="N292">
        <v>0</v>
      </c>
      <c r="O292">
        <f t="shared" si="8"/>
        <v>0</v>
      </c>
      <c r="P292">
        <f t="shared" si="9"/>
        <v>0</v>
      </c>
    </row>
    <row r="293" spans="1:16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292</v>
      </c>
      <c r="G293">
        <v>29</v>
      </c>
      <c r="H293" t="s">
        <v>3301</v>
      </c>
      <c r="I293">
        <v>0</v>
      </c>
      <c r="J293">
        <v>0</v>
      </c>
      <c r="L293">
        <v>0</v>
      </c>
      <c r="M293">
        <v>0</v>
      </c>
      <c r="N293">
        <v>0</v>
      </c>
      <c r="O293">
        <f t="shared" si="8"/>
        <v>0</v>
      </c>
      <c r="P293">
        <f t="shared" si="9"/>
        <v>0</v>
      </c>
    </row>
    <row r="294" spans="1:16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293</v>
      </c>
      <c r="G294">
        <v>29</v>
      </c>
      <c r="H294" t="s">
        <v>3302</v>
      </c>
      <c r="I294">
        <v>0</v>
      </c>
      <c r="J294">
        <v>1.64561633838051</v>
      </c>
      <c r="L294">
        <v>0.65517759852301005</v>
      </c>
      <c r="M294">
        <v>3.21996973884775</v>
      </c>
      <c r="N294">
        <v>0.65517759852204704</v>
      </c>
      <c r="O294">
        <f t="shared" si="8"/>
        <v>-2.56479214032474</v>
      </c>
      <c r="P294">
        <f t="shared" si="9"/>
        <v>9.6300745155986078E-13</v>
      </c>
    </row>
    <row r="295" spans="1:16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294</v>
      </c>
      <c r="G295">
        <v>29</v>
      </c>
      <c r="H295" t="s">
        <v>294</v>
      </c>
      <c r="I295">
        <v>0</v>
      </c>
      <c r="J295">
        <v>0</v>
      </c>
      <c r="L295">
        <v>0</v>
      </c>
      <c r="M295">
        <v>0</v>
      </c>
      <c r="N295">
        <v>0</v>
      </c>
      <c r="O295">
        <f t="shared" si="8"/>
        <v>0</v>
      </c>
      <c r="P295">
        <f t="shared" si="9"/>
        <v>0</v>
      </c>
    </row>
    <row r="296" spans="1:16" ht="15" x14ac:dyDescent="0.25">
      <c r="A296" s="2" t="s">
        <v>295</v>
      </c>
      <c r="B296" s="2" t="s">
        <v>1305</v>
      </c>
      <c r="C296" s="9" t="s">
        <v>2292</v>
      </c>
      <c r="D296">
        <v>7.7968550819553002</v>
      </c>
      <c r="E296">
        <v>7.7968550819554103</v>
      </c>
      <c r="F296">
        <v>295</v>
      </c>
      <c r="G296">
        <v>29</v>
      </c>
      <c r="H296" t="s">
        <v>3303</v>
      </c>
      <c r="I296">
        <v>7.1387362362895601</v>
      </c>
      <c r="J296">
        <v>1000</v>
      </c>
      <c r="L296">
        <v>7.3382513242084997</v>
      </c>
      <c r="M296">
        <v>8.2997441161368197</v>
      </c>
      <c r="N296">
        <v>7.3382513242084997</v>
      </c>
      <c r="O296">
        <f t="shared" si="8"/>
        <v>-0.96149279192832005</v>
      </c>
      <c r="P296">
        <f t="shared" si="9"/>
        <v>0</v>
      </c>
    </row>
    <row r="297" spans="1:16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296</v>
      </c>
      <c r="G297">
        <v>29</v>
      </c>
      <c r="H297" t="s">
        <v>3304</v>
      </c>
      <c r="I297">
        <v>0</v>
      </c>
      <c r="J297">
        <v>0.12985416025843799</v>
      </c>
      <c r="L297">
        <v>0</v>
      </c>
      <c r="M297">
        <v>0</v>
      </c>
      <c r="N297">
        <v>0</v>
      </c>
      <c r="O297">
        <f t="shared" si="8"/>
        <v>0</v>
      </c>
      <c r="P297">
        <f t="shared" si="9"/>
        <v>0</v>
      </c>
    </row>
    <row r="298" spans="1:16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297</v>
      </c>
      <c r="G298">
        <v>29</v>
      </c>
      <c r="H298" t="s">
        <v>3305</v>
      </c>
      <c r="I298">
        <v>0</v>
      </c>
      <c r="J298">
        <v>3.9389095277725201</v>
      </c>
      <c r="L298">
        <v>0</v>
      </c>
      <c r="M298">
        <v>0</v>
      </c>
      <c r="N298">
        <v>0</v>
      </c>
      <c r="O298">
        <f t="shared" si="8"/>
        <v>0</v>
      </c>
      <c r="P298">
        <f t="shared" si="9"/>
        <v>0</v>
      </c>
    </row>
    <row r="299" spans="1:16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298</v>
      </c>
      <c r="G299">
        <v>29</v>
      </c>
      <c r="H299" t="s">
        <v>3306</v>
      </c>
      <c r="I299">
        <v>-3.9389095277890598</v>
      </c>
      <c r="J299">
        <v>0</v>
      </c>
      <c r="L299">
        <v>0</v>
      </c>
      <c r="M299">
        <v>0</v>
      </c>
      <c r="N299">
        <v>0</v>
      </c>
      <c r="O299">
        <f t="shared" si="8"/>
        <v>0</v>
      </c>
      <c r="P299">
        <f t="shared" si="9"/>
        <v>0</v>
      </c>
    </row>
    <row r="300" spans="1:16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299</v>
      </c>
      <c r="G300">
        <v>30</v>
      </c>
      <c r="H300" t="s">
        <v>3307</v>
      </c>
      <c r="I300">
        <v>0</v>
      </c>
      <c r="J300">
        <v>0</v>
      </c>
      <c r="L300">
        <v>0</v>
      </c>
      <c r="M300">
        <v>0</v>
      </c>
      <c r="N300">
        <v>0</v>
      </c>
      <c r="O300">
        <f t="shared" si="8"/>
        <v>0</v>
      </c>
      <c r="P300">
        <f t="shared" si="9"/>
        <v>0</v>
      </c>
    </row>
    <row r="301" spans="1:16" ht="15" x14ac:dyDescent="0.25">
      <c r="A301" s="2" t="s">
        <v>300</v>
      </c>
      <c r="B301" s="2" t="s">
        <v>1310</v>
      </c>
      <c r="C301" s="2" t="s">
        <v>2297</v>
      </c>
      <c r="D301">
        <v>0.101236296111277</v>
      </c>
      <c r="E301">
        <v>0.101236296111277</v>
      </c>
      <c r="F301">
        <v>300</v>
      </c>
      <c r="G301">
        <v>30</v>
      </c>
      <c r="H301" t="s">
        <v>3308</v>
      </c>
      <c r="I301">
        <v>0.10022388186572399</v>
      </c>
      <c r="J301">
        <v>0.107074159305552</v>
      </c>
      <c r="L301">
        <v>8.5767071245827595E-2</v>
      </c>
      <c r="M301">
        <v>8.5767071245830107E-2</v>
      </c>
      <c r="N301">
        <v>8.5767071245822099E-2</v>
      </c>
      <c r="O301">
        <f t="shared" si="8"/>
        <v>-2.5118795932144167E-15</v>
      </c>
      <c r="P301">
        <f t="shared" si="9"/>
        <v>5.4956039718945249E-15</v>
      </c>
    </row>
    <row r="302" spans="1:16" ht="15" x14ac:dyDescent="0.25">
      <c r="A302" s="2" t="s">
        <v>301</v>
      </c>
      <c r="B302" s="2" t="s">
        <v>1311</v>
      </c>
      <c r="C302" s="2" t="s">
        <v>2298</v>
      </c>
      <c r="D302">
        <v>2.3620368915354399E-2</v>
      </c>
      <c r="E302">
        <v>2.3620368915354299E-2</v>
      </c>
      <c r="F302">
        <v>301</v>
      </c>
      <c r="G302">
        <v>30</v>
      </c>
      <c r="H302" t="s">
        <v>3309</v>
      </c>
      <c r="I302">
        <v>2.33841532605575E-2</v>
      </c>
      <c r="J302">
        <v>2.7951004887135401E-2</v>
      </c>
      <c r="L302">
        <v>2.00111021583519E-2</v>
      </c>
      <c r="M302">
        <v>2.0011102158352501E-2</v>
      </c>
      <c r="N302">
        <v>2.0011102158350599E-2</v>
      </c>
      <c r="O302">
        <f t="shared" si="8"/>
        <v>-6.0021432268797525E-16</v>
      </c>
      <c r="P302">
        <f t="shared" si="9"/>
        <v>1.3010426069826053E-15</v>
      </c>
    </row>
    <row r="303" spans="1:16" ht="15" x14ac:dyDescent="0.25">
      <c r="A303" s="2" t="s">
        <v>302</v>
      </c>
      <c r="B303" s="2" t="s">
        <v>1312</v>
      </c>
      <c r="C303" s="2" t="s">
        <v>2299</v>
      </c>
      <c r="D303" s="41">
        <v>7.2375157034262596E-6</v>
      </c>
      <c r="E303" s="41">
        <v>7.2375157034262198E-6</v>
      </c>
      <c r="F303">
        <v>302</v>
      </c>
      <c r="G303">
        <v>30</v>
      </c>
      <c r="H303" t="s">
        <v>3310</v>
      </c>
      <c r="I303" s="41">
        <v>7.1651368800000002E-6</v>
      </c>
      <c r="J303" s="41">
        <v>7.2375157034260699E-6</v>
      </c>
      <c r="L303" s="41">
        <v>6.1316005111076703E-6</v>
      </c>
      <c r="M303" s="41">
        <v>6.1316005111078397E-6</v>
      </c>
      <c r="N303" s="41">
        <v>6.1316005111072697E-6</v>
      </c>
      <c r="O303">
        <f t="shared" si="8"/>
        <v>-1.6940658945086007E-19</v>
      </c>
      <c r="P303">
        <f t="shared" si="9"/>
        <v>4.0064658405128406E-19</v>
      </c>
    </row>
    <row r="304" spans="1:16" ht="15" x14ac:dyDescent="0.25">
      <c r="A304" s="4" t="s">
        <v>303</v>
      </c>
      <c r="B304" s="4" t="s">
        <v>1313</v>
      </c>
      <c r="C304" s="4" t="s">
        <v>2300</v>
      </c>
      <c r="D304">
        <v>-0.25067335508390398</v>
      </c>
      <c r="E304">
        <v>-0.25067335508390398</v>
      </c>
      <c r="F304">
        <v>303</v>
      </c>
      <c r="G304">
        <v>30</v>
      </c>
      <c r="H304" t="s">
        <v>3311</v>
      </c>
      <c r="I304">
        <v>-4.1870760223317802</v>
      </c>
      <c r="J304">
        <v>-0.24816649454658099</v>
      </c>
      <c r="L304">
        <v>-0.21236967699098799</v>
      </c>
      <c r="M304">
        <v>-0.21236967699098799</v>
      </c>
      <c r="N304">
        <v>-0.21236967699098799</v>
      </c>
      <c r="O304">
        <f t="shared" si="8"/>
        <v>0</v>
      </c>
      <c r="P304">
        <f t="shared" si="9"/>
        <v>0</v>
      </c>
    </row>
    <row r="305" spans="1:16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304</v>
      </c>
      <c r="G305">
        <v>30</v>
      </c>
      <c r="H305" t="s">
        <v>3312</v>
      </c>
      <c r="I305">
        <v>0</v>
      </c>
      <c r="J305">
        <v>3.9389095278601598</v>
      </c>
      <c r="L305">
        <v>0</v>
      </c>
      <c r="M305">
        <v>0</v>
      </c>
      <c r="N305">
        <v>0</v>
      </c>
      <c r="O305">
        <f t="shared" si="8"/>
        <v>0</v>
      </c>
      <c r="P305">
        <f t="shared" si="9"/>
        <v>0</v>
      </c>
    </row>
    <row r="306" spans="1:16" ht="15" x14ac:dyDescent="0.25">
      <c r="A306" s="2" t="s">
        <v>305</v>
      </c>
      <c r="B306" s="2" t="s">
        <v>1315</v>
      </c>
      <c r="C306" s="9" t="s">
        <v>2302</v>
      </c>
      <c r="D306">
        <v>3.1664131202433103E-2</v>
      </c>
      <c r="E306">
        <v>3.1664131202433103E-2</v>
      </c>
      <c r="F306">
        <v>305</v>
      </c>
      <c r="G306">
        <v>30</v>
      </c>
      <c r="H306" t="s">
        <v>3313</v>
      </c>
      <c r="I306">
        <v>3.1347473850019E-2</v>
      </c>
      <c r="J306">
        <v>3.9702570016738701</v>
      </c>
      <c r="L306">
        <v>2.682575223605E-2</v>
      </c>
      <c r="M306">
        <v>2.682575223605E-2</v>
      </c>
      <c r="N306">
        <v>2.682575223605E-2</v>
      </c>
      <c r="O306">
        <f t="shared" si="8"/>
        <v>0</v>
      </c>
      <c r="P306">
        <f t="shared" si="9"/>
        <v>0</v>
      </c>
    </row>
    <row r="307" spans="1:16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306</v>
      </c>
      <c r="G307">
        <v>30</v>
      </c>
      <c r="H307" t="s">
        <v>3314</v>
      </c>
      <c r="I307">
        <v>0</v>
      </c>
      <c r="J307">
        <v>1.9694547638883699</v>
      </c>
      <c r="L307">
        <v>8.4</v>
      </c>
      <c r="M307">
        <v>8.4</v>
      </c>
      <c r="N307">
        <v>8.4</v>
      </c>
      <c r="O307">
        <f t="shared" si="8"/>
        <v>0</v>
      </c>
      <c r="P307">
        <f t="shared" si="9"/>
        <v>0</v>
      </c>
    </row>
    <row r="308" spans="1:16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307</v>
      </c>
      <c r="G308">
        <v>30</v>
      </c>
      <c r="H308" t="s">
        <v>3315</v>
      </c>
      <c r="I308">
        <v>0</v>
      </c>
      <c r="J308">
        <v>1.68810408334116</v>
      </c>
      <c r="L308">
        <v>0</v>
      </c>
      <c r="M308">
        <v>0</v>
      </c>
      <c r="N308">
        <v>0</v>
      </c>
      <c r="O308">
        <f t="shared" si="8"/>
        <v>0</v>
      </c>
      <c r="P308">
        <f t="shared" si="9"/>
        <v>0</v>
      </c>
    </row>
    <row r="309" spans="1:16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308</v>
      </c>
      <c r="G309">
        <v>30</v>
      </c>
      <c r="H309" t="s">
        <v>3316</v>
      </c>
      <c r="I309">
        <v>0</v>
      </c>
      <c r="J309">
        <v>0</v>
      </c>
      <c r="L309">
        <v>0</v>
      </c>
      <c r="M309">
        <v>0</v>
      </c>
      <c r="N309">
        <v>0</v>
      </c>
      <c r="O309">
        <f t="shared" si="8"/>
        <v>0</v>
      </c>
      <c r="P309">
        <f t="shared" si="9"/>
        <v>0</v>
      </c>
    </row>
    <row r="310" spans="1:16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309</v>
      </c>
      <c r="G310">
        <v>31</v>
      </c>
      <c r="H310" t="s">
        <v>3317</v>
      </c>
      <c r="I310">
        <v>0</v>
      </c>
      <c r="J310">
        <v>0</v>
      </c>
      <c r="L310">
        <v>0</v>
      </c>
      <c r="M310">
        <v>0</v>
      </c>
      <c r="N310">
        <v>0</v>
      </c>
      <c r="O310">
        <f t="shared" si="8"/>
        <v>0</v>
      </c>
      <c r="P310">
        <f t="shared" si="9"/>
        <v>0</v>
      </c>
    </row>
    <row r="311" spans="1:16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0</v>
      </c>
      <c r="F311">
        <v>310</v>
      </c>
      <c r="G311">
        <v>31</v>
      </c>
      <c r="H311" t="s">
        <v>3318</v>
      </c>
      <c r="I311">
        <v>-999.93908107925699</v>
      </c>
      <c r="J311">
        <v>7.2336049809791803E-2</v>
      </c>
      <c r="L311">
        <v>5.2131660821260098E-2</v>
      </c>
      <c r="M311">
        <v>5.2131660821260098E-2</v>
      </c>
      <c r="N311">
        <v>0</v>
      </c>
      <c r="O311">
        <f t="shared" si="8"/>
        <v>0</v>
      </c>
      <c r="P311">
        <f t="shared" si="9"/>
        <v>5.2131660821260098E-2</v>
      </c>
    </row>
    <row r="312" spans="1:16" ht="15" x14ac:dyDescent="0.25">
      <c r="A312" s="2" t="s">
        <v>311</v>
      </c>
      <c r="B312" s="2" t="s">
        <v>1320</v>
      </c>
      <c r="C312" s="2" t="s">
        <v>2308</v>
      </c>
      <c r="D312">
        <v>6.1534294864124199E-2</v>
      </c>
      <c r="E312">
        <v>6.1534294864123901E-2</v>
      </c>
      <c r="F312">
        <v>311</v>
      </c>
      <c r="G312">
        <v>31</v>
      </c>
      <c r="H312" t="s">
        <v>3319</v>
      </c>
      <c r="I312">
        <v>0</v>
      </c>
      <c r="J312">
        <v>1000</v>
      </c>
      <c r="L312">
        <v>0</v>
      </c>
      <c r="M312">
        <v>0</v>
      </c>
      <c r="N312">
        <v>5.2131660821250203E-2</v>
      </c>
      <c r="O312">
        <f t="shared" si="8"/>
        <v>0</v>
      </c>
      <c r="P312">
        <f t="shared" si="9"/>
        <v>-5.2131660821250203E-2</v>
      </c>
    </row>
    <row r="313" spans="1:16" ht="15" x14ac:dyDescent="0.25">
      <c r="A313" s="2" t="s">
        <v>312</v>
      </c>
      <c r="B313" s="2" t="s">
        <v>1321</v>
      </c>
      <c r="C313" s="9" t="s">
        <v>2309</v>
      </c>
      <c r="D313">
        <v>-2.8279024777620001</v>
      </c>
      <c r="E313">
        <v>-2.8279024777618802</v>
      </c>
      <c r="F313">
        <v>312</v>
      </c>
      <c r="G313">
        <v>31</v>
      </c>
      <c r="H313" t="s">
        <v>3320</v>
      </c>
      <c r="I313">
        <v>-4.7690767842878996</v>
      </c>
      <c r="J313">
        <v>-2.7996220204207698</v>
      </c>
      <c r="L313">
        <v>-2.3957900733534001</v>
      </c>
      <c r="M313">
        <v>-2.3957900733535098</v>
      </c>
      <c r="N313">
        <v>-2.3957900733532802</v>
      </c>
      <c r="O313">
        <f t="shared" si="8"/>
        <v>1.0969003483296547E-13</v>
      </c>
      <c r="P313">
        <f t="shared" si="9"/>
        <v>-1.1990408665951691E-13</v>
      </c>
    </row>
    <row r="314" spans="1:16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313</v>
      </c>
      <c r="G314">
        <v>31</v>
      </c>
      <c r="H314" t="s">
        <v>3321</v>
      </c>
      <c r="I314">
        <v>0</v>
      </c>
      <c r="J314">
        <v>1.9694547638895199</v>
      </c>
      <c r="L314">
        <v>0</v>
      </c>
      <c r="M314">
        <v>0</v>
      </c>
      <c r="N314">
        <v>0</v>
      </c>
      <c r="O314">
        <f t="shared" si="8"/>
        <v>0</v>
      </c>
      <c r="P314">
        <f t="shared" si="9"/>
        <v>0</v>
      </c>
    </row>
    <row r="315" spans="1:16" ht="15" x14ac:dyDescent="0.25">
      <c r="A315" s="2" t="s">
        <v>314</v>
      </c>
      <c r="B315" s="2" t="s">
        <v>1323</v>
      </c>
      <c r="C315" s="2" t="s">
        <v>2311</v>
      </c>
      <c r="D315">
        <v>0.35380082376336303</v>
      </c>
      <c r="E315">
        <v>0.35380082376335598</v>
      </c>
      <c r="F315">
        <v>314</v>
      </c>
      <c r="G315">
        <v>31</v>
      </c>
      <c r="H315" t="s">
        <v>3322</v>
      </c>
      <c r="I315">
        <v>0</v>
      </c>
      <c r="J315">
        <v>0.54878493756093905</v>
      </c>
      <c r="L315">
        <v>0.34324852951195001</v>
      </c>
      <c r="M315">
        <v>0.343248529511962</v>
      </c>
      <c r="N315">
        <v>0.34324852951193102</v>
      </c>
      <c r="O315">
        <f t="shared" si="8"/>
        <v>-1.1990408665951691E-14</v>
      </c>
      <c r="P315">
        <f t="shared" si="9"/>
        <v>1.8984813721090177E-14</v>
      </c>
    </row>
    <row r="316" spans="1:16" ht="15" x14ac:dyDescent="0.25">
      <c r="A316" s="2" t="s">
        <v>315</v>
      </c>
      <c r="B316" s="2" t="s">
        <v>1324</v>
      </c>
      <c r="C316" s="2" t="s">
        <v>2312</v>
      </c>
      <c r="D316">
        <v>5.1357114693368802E-2</v>
      </c>
      <c r="E316">
        <v>5.1357114693368698E-2</v>
      </c>
      <c r="F316">
        <v>315</v>
      </c>
      <c r="G316">
        <v>31</v>
      </c>
      <c r="H316" t="s">
        <v>3323</v>
      </c>
      <c r="I316">
        <v>0</v>
      </c>
      <c r="J316">
        <v>0.51473367155637695</v>
      </c>
      <c r="L316">
        <v>0</v>
      </c>
      <c r="M316">
        <v>0</v>
      </c>
      <c r="N316">
        <v>0</v>
      </c>
      <c r="O316">
        <f t="shared" si="8"/>
        <v>0</v>
      </c>
      <c r="P316">
        <f t="shared" si="9"/>
        <v>0</v>
      </c>
    </row>
    <row r="317" spans="1:16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316</v>
      </c>
      <c r="G317">
        <v>31</v>
      </c>
      <c r="H317" t="s">
        <v>3324</v>
      </c>
      <c r="I317">
        <v>0</v>
      </c>
      <c r="J317">
        <v>0</v>
      </c>
      <c r="L317">
        <v>0</v>
      </c>
      <c r="M317">
        <v>0</v>
      </c>
      <c r="N317">
        <v>0</v>
      </c>
      <c r="O317">
        <f t="shared" si="8"/>
        <v>0</v>
      </c>
      <c r="P317">
        <f t="shared" si="9"/>
        <v>0</v>
      </c>
    </row>
    <row r="318" spans="1:16" ht="15" x14ac:dyDescent="0.25">
      <c r="A318" s="2" t="s">
        <v>317</v>
      </c>
      <c r="B318" s="2" t="s">
        <v>1326</v>
      </c>
      <c r="C318" s="9" t="s">
        <v>2314</v>
      </c>
      <c r="D318">
        <v>-4.1393161686869497E-2</v>
      </c>
      <c r="E318">
        <v>-4.1393161686869497E-2</v>
      </c>
      <c r="F318">
        <v>317</v>
      </c>
      <c r="G318">
        <v>31</v>
      </c>
      <c r="H318" t="s">
        <v>3325</v>
      </c>
      <c r="I318">
        <v>-4.1393161686869497E-2</v>
      </c>
      <c r="J318">
        <v>-4.0979209101124098E-2</v>
      </c>
      <c r="L318">
        <v>-3.5068156223133001E-2</v>
      </c>
      <c r="M318">
        <v>-3.5068156223133001E-2</v>
      </c>
      <c r="N318">
        <v>-3.5068156223133001E-2</v>
      </c>
      <c r="O318">
        <f t="shared" si="8"/>
        <v>0</v>
      </c>
      <c r="P318">
        <f t="shared" si="9"/>
        <v>0</v>
      </c>
    </row>
    <row r="319" spans="1:16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318</v>
      </c>
      <c r="G319">
        <v>31</v>
      </c>
      <c r="H319" t="s">
        <v>3326</v>
      </c>
      <c r="I319">
        <v>0</v>
      </c>
      <c r="J319">
        <v>0</v>
      </c>
      <c r="L319">
        <v>0</v>
      </c>
      <c r="M319">
        <v>0</v>
      </c>
      <c r="N319">
        <v>0</v>
      </c>
      <c r="O319">
        <f t="shared" si="8"/>
        <v>0</v>
      </c>
      <c r="P319">
        <f t="shared" si="9"/>
        <v>0</v>
      </c>
    </row>
    <row r="320" spans="1:16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319</v>
      </c>
      <c r="G320">
        <v>31</v>
      </c>
      <c r="H320" t="s">
        <v>3327</v>
      </c>
      <c r="I320">
        <v>0</v>
      </c>
      <c r="J320">
        <v>9.1337032533097707E-3</v>
      </c>
      <c r="L320">
        <v>0</v>
      </c>
      <c r="M320">
        <v>0</v>
      </c>
      <c r="N320">
        <v>0</v>
      </c>
      <c r="O320">
        <f t="shared" si="8"/>
        <v>0</v>
      </c>
      <c r="P320">
        <f t="shared" si="9"/>
        <v>0</v>
      </c>
    </row>
    <row r="321" spans="1:16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320</v>
      </c>
      <c r="G321">
        <v>32</v>
      </c>
      <c r="H321" t="s">
        <v>3328</v>
      </c>
      <c r="I321">
        <v>-9.1337032532692302E-3</v>
      </c>
      <c r="J321">
        <v>0</v>
      </c>
      <c r="L321">
        <v>0</v>
      </c>
      <c r="M321">
        <v>0</v>
      </c>
      <c r="N321">
        <v>0</v>
      </c>
      <c r="O321">
        <f t="shared" si="8"/>
        <v>0</v>
      </c>
      <c r="P321">
        <f t="shared" si="9"/>
        <v>0</v>
      </c>
    </row>
    <row r="322" spans="1:16" ht="15" x14ac:dyDescent="0.25">
      <c r="A322" s="2" t="s">
        <v>321</v>
      </c>
      <c r="B322" s="2" t="s">
        <v>1330</v>
      </c>
      <c r="C322" s="2" t="s">
        <v>2318</v>
      </c>
      <c r="D322">
        <v>0.101236296111277</v>
      </c>
      <c r="E322">
        <v>0.101236296111277</v>
      </c>
      <c r="F322">
        <v>321</v>
      </c>
      <c r="G322">
        <v>32</v>
      </c>
      <c r="H322" t="s">
        <v>3329</v>
      </c>
      <c r="I322">
        <v>0.10022388186572399</v>
      </c>
      <c r="J322">
        <v>0.107074159305552</v>
      </c>
      <c r="L322">
        <v>8.5767071245827595E-2</v>
      </c>
      <c r="M322">
        <v>8.5767071245830107E-2</v>
      </c>
      <c r="N322">
        <v>8.5767071245822099E-2</v>
      </c>
      <c r="O322">
        <f t="shared" si="8"/>
        <v>-2.5118795932144167E-15</v>
      </c>
      <c r="P322">
        <f t="shared" si="9"/>
        <v>5.4956039718945249E-15</v>
      </c>
    </row>
    <row r="323" spans="1:16" ht="15" x14ac:dyDescent="0.25">
      <c r="A323" s="2" t="s">
        <v>322</v>
      </c>
      <c r="B323" s="2" t="s">
        <v>1331</v>
      </c>
      <c r="C323" s="9" t="s">
        <v>2319</v>
      </c>
      <c r="D323">
        <v>1.0354701630241201</v>
      </c>
      <c r="E323">
        <v>1.0354701630241201</v>
      </c>
      <c r="F323">
        <v>322</v>
      </c>
      <c r="G323">
        <v>32</v>
      </c>
      <c r="H323" t="s">
        <v>3330</v>
      </c>
      <c r="I323">
        <v>0.66703225250353204</v>
      </c>
      <c r="J323">
        <v>1.8332342493998799</v>
      </c>
      <c r="L323">
        <v>1.21146139999519</v>
      </c>
      <c r="M323">
        <v>2.3698748872155901</v>
      </c>
      <c r="N323">
        <v>1.21146139999439</v>
      </c>
      <c r="O323">
        <f t="shared" ref="O323:O386" si="10">L323-M323</f>
        <v>-1.1584134872204002</v>
      </c>
      <c r="P323">
        <f t="shared" ref="P323:P386" si="11">L323-N323</f>
        <v>8.000267115448878E-13</v>
      </c>
    </row>
    <row r="324" spans="1:16" ht="15" x14ac:dyDescent="0.25">
      <c r="A324" s="2" t="s">
        <v>323</v>
      </c>
      <c r="B324" s="2" t="s">
        <v>1332</v>
      </c>
      <c r="C324" s="9" t="s">
        <v>2320</v>
      </c>
      <c r="D324">
        <v>0.24806494604547399</v>
      </c>
      <c r="E324">
        <v>0.24806494604547399</v>
      </c>
      <c r="F324">
        <v>323</v>
      </c>
      <c r="G324">
        <v>32</v>
      </c>
      <c r="H324" t="s">
        <v>3331</v>
      </c>
      <c r="I324">
        <v>0.245584170919869</v>
      </c>
      <c r="J324">
        <v>0.25471787417279801</v>
      </c>
      <c r="L324">
        <v>0.21015984106816199</v>
      </c>
      <c r="M324">
        <v>0.21015984106816199</v>
      </c>
      <c r="N324">
        <v>0.21015984106816199</v>
      </c>
      <c r="O324">
        <f t="shared" si="10"/>
        <v>0</v>
      </c>
      <c r="P324">
        <f t="shared" si="11"/>
        <v>0</v>
      </c>
    </row>
    <row r="325" spans="1:16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324</v>
      </c>
      <c r="G325">
        <v>32</v>
      </c>
      <c r="H325" t="s">
        <v>3332</v>
      </c>
      <c r="I325">
        <v>0</v>
      </c>
      <c r="J325">
        <v>0</v>
      </c>
      <c r="L325">
        <v>0</v>
      </c>
      <c r="M325">
        <v>0</v>
      </c>
      <c r="N325">
        <v>0</v>
      </c>
      <c r="O325">
        <f t="shared" si="10"/>
        <v>0</v>
      </c>
      <c r="P325">
        <f t="shared" si="11"/>
        <v>0</v>
      </c>
    </row>
    <row r="326" spans="1:16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325</v>
      </c>
      <c r="G326">
        <v>32</v>
      </c>
      <c r="H326" t="s">
        <v>3333</v>
      </c>
      <c r="I326">
        <v>0</v>
      </c>
      <c r="J326">
        <v>0</v>
      </c>
      <c r="L326">
        <v>0</v>
      </c>
      <c r="M326">
        <v>0</v>
      </c>
      <c r="N326">
        <v>0</v>
      </c>
      <c r="O326">
        <f t="shared" si="10"/>
        <v>0</v>
      </c>
      <c r="P326">
        <f t="shared" si="11"/>
        <v>0</v>
      </c>
    </row>
    <row r="327" spans="1:16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326</v>
      </c>
      <c r="G327">
        <v>32</v>
      </c>
      <c r="H327" t="s">
        <v>326</v>
      </c>
      <c r="I327">
        <v>0</v>
      </c>
      <c r="J327">
        <v>2.2834258133274401E-3</v>
      </c>
      <c r="L327">
        <v>0</v>
      </c>
      <c r="M327">
        <v>0</v>
      </c>
      <c r="N327">
        <v>0</v>
      </c>
      <c r="O327">
        <f t="shared" si="10"/>
        <v>0</v>
      </c>
      <c r="P327">
        <f t="shared" si="11"/>
        <v>0</v>
      </c>
    </row>
    <row r="328" spans="1:16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327</v>
      </c>
      <c r="G328">
        <v>32</v>
      </c>
      <c r="H328" t="s">
        <v>3334</v>
      </c>
      <c r="I328">
        <v>0</v>
      </c>
      <c r="J328">
        <v>0</v>
      </c>
      <c r="L328">
        <v>0</v>
      </c>
      <c r="M328">
        <v>0</v>
      </c>
      <c r="N328">
        <v>0</v>
      </c>
      <c r="O328">
        <f t="shared" si="10"/>
        <v>0</v>
      </c>
      <c r="P328">
        <f t="shared" si="11"/>
        <v>0</v>
      </c>
    </row>
    <row r="329" spans="1:16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328</v>
      </c>
      <c r="G329">
        <v>32</v>
      </c>
      <c r="H329" t="s">
        <v>3335</v>
      </c>
      <c r="I329">
        <v>0</v>
      </c>
      <c r="J329">
        <v>1.9694547639279001</v>
      </c>
      <c r="L329">
        <v>0</v>
      </c>
      <c r="M329">
        <v>0</v>
      </c>
      <c r="N329">
        <v>0</v>
      </c>
      <c r="O329">
        <f t="shared" si="10"/>
        <v>0</v>
      </c>
      <c r="P329">
        <f t="shared" si="11"/>
        <v>0</v>
      </c>
    </row>
    <row r="330" spans="1:16" ht="15" x14ac:dyDescent="0.25">
      <c r="A330" s="2" t="s">
        <v>329</v>
      </c>
      <c r="B330" s="2" t="s">
        <v>1338</v>
      </c>
      <c r="C330" s="2" t="s">
        <v>2326</v>
      </c>
      <c r="D330">
        <v>0.139322177290956</v>
      </c>
      <c r="E330">
        <v>0.139322177290955</v>
      </c>
      <c r="F330">
        <v>329</v>
      </c>
      <c r="G330">
        <v>32</v>
      </c>
      <c r="H330" t="s">
        <v>3336</v>
      </c>
      <c r="I330">
        <v>0.13792888494</v>
      </c>
      <c r="J330">
        <v>2.10738364883438</v>
      </c>
      <c r="L330">
        <v>0.118033309838823</v>
      </c>
      <c r="M330">
        <v>0.118033309838826</v>
      </c>
      <c r="N330">
        <v>0.11803330983881501</v>
      </c>
      <c r="O330">
        <f t="shared" si="10"/>
        <v>-2.9976021664879227E-15</v>
      </c>
      <c r="P330">
        <f t="shared" si="11"/>
        <v>7.9936057773011271E-15</v>
      </c>
    </row>
    <row r="331" spans="1:16" ht="15" x14ac:dyDescent="0.25">
      <c r="A331" s="2" t="s">
        <v>330</v>
      </c>
      <c r="B331" s="2" t="s">
        <v>1339</v>
      </c>
      <c r="C331" s="2" t="s">
        <v>2327</v>
      </c>
      <c r="D331">
        <v>0.139322177290956</v>
      </c>
      <c r="E331">
        <v>0.139322177290955</v>
      </c>
      <c r="F331">
        <v>330</v>
      </c>
      <c r="G331">
        <v>33</v>
      </c>
      <c r="H331" t="s">
        <v>3337</v>
      </c>
      <c r="I331">
        <v>0.13792888494</v>
      </c>
      <c r="J331">
        <v>2.10738364883438</v>
      </c>
      <c r="L331">
        <v>0.118033309838823</v>
      </c>
      <c r="M331">
        <v>0.118033309838826</v>
      </c>
      <c r="N331">
        <v>0.11803330983881501</v>
      </c>
      <c r="O331">
        <f t="shared" si="10"/>
        <v>-2.9976021664879227E-15</v>
      </c>
      <c r="P331">
        <f t="shared" si="11"/>
        <v>7.9936057773011271E-15</v>
      </c>
    </row>
    <row r="332" spans="1:16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331</v>
      </c>
      <c r="G332">
        <v>33</v>
      </c>
      <c r="H332" t="s">
        <v>3338</v>
      </c>
      <c r="I332">
        <v>0</v>
      </c>
      <c r="J332">
        <v>0</v>
      </c>
      <c r="L332">
        <v>0</v>
      </c>
      <c r="M332">
        <v>0</v>
      </c>
      <c r="N332">
        <v>0</v>
      </c>
      <c r="O332">
        <f t="shared" si="10"/>
        <v>0</v>
      </c>
      <c r="P332">
        <f t="shared" si="11"/>
        <v>0</v>
      </c>
    </row>
    <row r="333" spans="1:16" ht="15" x14ac:dyDescent="0.25">
      <c r="A333" s="2" t="s">
        <v>332</v>
      </c>
      <c r="B333" s="2" t="s">
        <v>1341</v>
      </c>
      <c r="C333" s="2" t="s">
        <v>2329</v>
      </c>
      <c r="D333">
        <v>1.6535368548032201</v>
      </c>
      <c r="E333">
        <v>1.6535368548032101</v>
      </c>
      <c r="F333">
        <v>332</v>
      </c>
      <c r="G333">
        <v>33</v>
      </c>
      <c r="H333" t="s">
        <v>3339</v>
      </c>
      <c r="I333">
        <v>1.6370006485974899</v>
      </c>
      <c r="J333">
        <v>3.6064554125123101</v>
      </c>
      <c r="L333">
        <v>1.4008712159681</v>
      </c>
      <c r="M333">
        <v>1.40087121596815</v>
      </c>
      <c r="N333">
        <v>1.4008712159680199</v>
      </c>
      <c r="O333">
        <f t="shared" si="10"/>
        <v>-4.9960036108132044E-14</v>
      </c>
      <c r="P333">
        <f t="shared" si="11"/>
        <v>8.0158102377936302E-14</v>
      </c>
    </row>
    <row r="334" spans="1:16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333</v>
      </c>
      <c r="G334">
        <v>33</v>
      </c>
      <c r="H334" t="s">
        <v>3340</v>
      </c>
      <c r="I334">
        <v>0</v>
      </c>
      <c r="J334">
        <v>0.23170056045950399</v>
      </c>
      <c r="L334">
        <v>0</v>
      </c>
      <c r="M334">
        <v>0</v>
      </c>
      <c r="N334">
        <v>0</v>
      </c>
      <c r="O334">
        <f t="shared" si="10"/>
        <v>0</v>
      </c>
      <c r="P334">
        <f t="shared" si="11"/>
        <v>0</v>
      </c>
    </row>
    <row r="335" spans="1:16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334</v>
      </c>
      <c r="G335">
        <v>33</v>
      </c>
      <c r="H335" t="s">
        <v>3341</v>
      </c>
      <c r="I335">
        <v>0</v>
      </c>
      <c r="J335">
        <v>1.9694547638883699</v>
      </c>
      <c r="L335">
        <v>8.4</v>
      </c>
      <c r="M335">
        <v>8.4</v>
      </c>
      <c r="N335">
        <v>8.4</v>
      </c>
      <c r="O335">
        <f t="shared" si="10"/>
        <v>0</v>
      </c>
      <c r="P335">
        <f t="shared" si="11"/>
        <v>0</v>
      </c>
    </row>
    <row r="336" spans="1:16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335</v>
      </c>
      <c r="G336">
        <v>33</v>
      </c>
      <c r="H336" t="s">
        <v>3342</v>
      </c>
      <c r="I336">
        <v>0</v>
      </c>
      <c r="J336">
        <v>2.6259396851995298</v>
      </c>
      <c r="L336">
        <v>0</v>
      </c>
      <c r="M336">
        <v>0</v>
      </c>
      <c r="N336">
        <v>0</v>
      </c>
      <c r="O336">
        <f t="shared" si="10"/>
        <v>0</v>
      </c>
      <c r="P336">
        <f t="shared" si="11"/>
        <v>0</v>
      </c>
    </row>
    <row r="337" spans="1:16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336</v>
      </c>
      <c r="G337">
        <v>33</v>
      </c>
      <c r="H337" t="s">
        <v>3343</v>
      </c>
      <c r="I337">
        <v>0</v>
      </c>
      <c r="J337">
        <v>0</v>
      </c>
      <c r="L337">
        <v>0</v>
      </c>
      <c r="M337">
        <v>0</v>
      </c>
      <c r="N337">
        <v>0</v>
      </c>
      <c r="O337">
        <f t="shared" si="10"/>
        <v>0</v>
      </c>
      <c r="P337">
        <f t="shared" si="11"/>
        <v>0</v>
      </c>
    </row>
    <row r="338" spans="1:16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337</v>
      </c>
      <c r="G338">
        <v>33</v>
      </c>
      <c r="H338" t="s">
        <v>3344</v>
      </c>
      <c r="I338">
        <v>0</v>
      </c>
      <c r="J338">
        <v>0</v>
      </c>
      <c r="L338">
        <v>0</v>
      </c>
      <c r="M338">
        <v>0</v>
      </c>
      <c r="N338">
        <v>0</v>
      </c>
      <c r="O338">
        <f t="shared" si="10"/>
        <v>0</v>
      </c>
      <c r="P338">
        <f t="shared" si="11"/>
        <v>0</v>
      </c>
    </row>
    <row r="339" spans="1:16" ht="15" x14ac:dyDescent="0.25">
      <c r="A339" s="2" t="s">
        <v>338</v>
      </c>
      <c r="B339" s="2" t="s">
        <v>1347</v>
      </c>
      <c r="C339" s="9" t="s">
        <v>2335</v>
      </c>
      <c r="D339">
        <v>5.7282206025900004</v>
      </c>
      <c r="E339">
        <v>5.7282206025897704</v>
      </c>
      <c r="F339">
        <v>338</v>
      </c>
      <c r="G339">
        <v>33</v>
      </c>
      <c r="H339" t="s">
        <v>3345</v>
      </c>
      <c r="I339">
        <v>-999.27568528252698</v>
      </c>
      <c r="J339">
        <v>1000</v>
      </c>
      <c r="L339">
        <v>11.107613906135001</v>
      </c>
      <c r="M339">
        <v>10.4173069900855</v>
      </c>
      <c r="N339">
        <v>11.107613906135301</v>
      </c>
      <c r="O339">
        <f t="shared" si="10"/>
        <v>0.69030691604950078</v>
      </c>
      <c r="P339">
        <f t="shared" si="11"/>
        <v>-3.0020430585864233E-13</v>
      </c>
    </row>
    <row r="340" spans="1:16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339</v>
      </c>
      <c r="G340">
        <v>33</v>
      </c>
      <c r="H340" t="s">
        <v>3346</v>
      </c>
      <c r="I340">
        <v>0</v>
      </c>
      <c r="J340">
        <v>0</v>
      </c>
      <c r="L340">
        <v>0</v>
      </c>
      <c r="M340">
        <v>0</v>
      </c>
      <c r="N340">
        <v>0</v>
      </c>
      <c r="O340">
        <f t="shared" si="10"/>
        <v>0</v>
      </c>
      <c r="P340">
        <f t="shared" si="11"/>
        <v>0</v>
      </c>
    </row>
    <row r="341" spans="1:16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340</v>
      </c>
      <c r="G341">
        <v>34</v>
      </c>
      <c r="H341" t="s">
        <v>3347</v>
      </c>
      <c r="I341">
        <v>0</v>
      </c>
      <c r="J341">
        <v>1.96945476390463</v>
      </c>
      <c r="L341">
        <v>0</v>
      </c>
      <c r="M341">
        <v>0</v>
      </c>
      <c r="N341">
        <v>0</v>
      </c>
      <c r="O341">
        <f t="shared" si="10"/>
        <v>0</v>
      </c>
      <c r="P341">
        <f t="shared" si="11"/>
        <v>0</v>
      </c>
    </row>
    <row r="342" spans="1:16" ht="15" x14ac:dyDescent="0.25">
      <c r="A342" s="2" t="s">
        <v>341</v>
      </c>
      <c r="B342" s="2" t="s">
        <v>1350</v>
      </c>
      <c r="C342" s="2" t="s">
        <v>2338</v>
      </c>
      <c r="D342">
        <v>0.40515793845673198</v>
      </c>
      <c r="E342">
        <v>0.40515793845672499</v>
      </c>
      <c r="F342">
        <v>341</v>
      </c>
      <c r="G342">
        <v>34</v>
      </c>
      <c r="H342" t="s">
        <v>3348</v>
      </c>
      <c r="I342">
        <v>0.40110615382332099</v>
      </c>
      <c r="J342">
        <v>0.54974424921800902</v>
      </c>
      <c r="L342">
        <v>0.34324852951195001</v>
      </c>
      <c r="M342">
        <v>0.343248529511962</v>
      </c>
      <c r="N342">
        <v>0.34324852951193102</v>
      </c>
      <c r="O342">
        <f t="shared" si="10"/>
        <v>-1.1990408665951691E-14</v>
      </c>
      <c r="P342">
        <f t="shared" si="11"/>
        <v>1.8984813721090177E-14</v>
      </c>
    </row>
    <row r="343" spans="1:16" ht="15" x14ac:dyDescent="0.25">
      <c r="A343" s="2" t="s">
        <v>342</v>
      </c>
      <c r="B343" s="2" t="s">
        <v>1351</v>
      </c>
      <c r="C343" s="9" t="s">
        <v>2339</v>
      </c>
      <c r="D343">
        <v>-3.8807963597946603E-2</v>
      </c>
      <c r="E343">
        <v>-3.8807963597946603E-2</v>
      </c>
      <c r="F343">
        <v>342</v>
      </c>
      <c r="G343">
        <v>34</v>
      </c>
      <c r="H343" t="s">
        <v>3349</v>
      </c>
      <c r="I343">
        <v>-3.8807963597946603E-2</v>
      </c>
      <c r="J343">
        <v>-3.8419864302568399E-2</v>
      </c>
      <c r="L343">
        <v>-3.2877984543688399E-2</v>
      </c>
      <c r="M343">
        <v>-3.2877984543688399E-2</v>
      </c>
      <c r="N343">
        <v>-3.2877984543688399E-2</v>
      </c>
      <c r="O343">
        <f t="shared" si="10"/>
        <v>0</v>
      </c>
      <c r="P343">
        <f t="shared" si="11"/>
        <v>0</v>
      </c>
    </row>
    <row r="344" spans="1:16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343</v>
      </c>
      <c r="G344">
        <v>34</v>
      </c>
      <c r="H344" t="s">
        <v>3350</v>
      </c>
      <c r="I344">
        <v>0</v>
      </c>
      <c r="J344">
        <v>0.23170056045950399</v>
      </c>
      <c r="L344">
        <v>0</v>
      </c>
      <c r="M344">
        <v>0</v>
      </c>
      <c r="N344">
        <v>0</v>
      </c>
      <c r="O344">
        <f t="shared" si="10"/>
        <v>0</v>
      </c>
      <c r="P344">
        <f t="shared" si="11"/>
        <v>0</v>
      </c>
    </row>
    <row r="345" spans="1:16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344</v>
      </c>
      <c r="G345">
        <v>34</v>
      </c>
      <c r="H345" t="s">
        <v>3351</v>
      </c>
      <c r="I345">
        <v>0</v>
      </c>
      <c r="J345">
        <v>1.96945476396163</v>
      </c>
      <c r="L345">
        <v>0</v>
      </c>
      <c r="M345">
        <v>0</v>
      </c>
      <c r="N345">
        <v>0</v>
      </c>
      <c r="O345">
        <f t="shared" si="10"/>
        <v>0</v>
      </c>
      <c r="P345">
        <f t="shared" si="11"/>
        <v>0</v>
      </c>
    </row>
    <row r="346" spans="1:16" ht="15" x14ac:dyDescent="0.25">
      <c r="A346" s="2" t="s">
        <v>345</v>
      </c>
      <c r="B346" s="2" t="s">
        <v>1354</v>
      </c>
      <c r="C346" s="2" t="s">
        <v>2342</v>
      </c>
      <c r="D346">
        <v>4.16</v>
      </c>
      <c r="E346">
        <v>4.16</v>
      </c>
      <c r="F346">
        <v>345</v>
      </c>
      <c r="G346">
        <v>34</v>
      </c>
      <c r="H346" t="s">
        <v>3352</v>
      </c>
      <c r="I346">
        <v>0</v>
      </c>
      <c r="J346">
        <v>1000</v>
      </c>
      <c r="L346">
        <v>0</v>
      </c>
      <c r="M346">
        <v>0</v>
      </c>
      <c r="N346">
        <v>0</v>
      </c>
      <c r="O346">
        <f t="shared" si="10"/>
        <v>0</v>
      </c>
      <c r="P346">
        <f t="shared" si="11"/>
        <v>0</v>
      </c>
    </row>
    <row r="347" spans="1:16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346</v>
      </c>
      <c r="G347">
        <v>34</v>
      </c>
      <c r="H347" t="s">
        <v>3353</v>
      </c>
      <c r="I347">
        <v>0</v>
      </c>
      <c r="J347">
        <v>991.95593968526498</v>
      </c>
      <c r="L347">
        <v>0</v>
      </c>
      <c r="M347">
        <v>0</v>
      </c>
      <c r="N347">
        <v>0</v>
      </c>
      <c r="O347">
        <f t="shared" si="10"/>
        <v>0</v>
      </c>
      <c r="P347">
        <f t="shared" si="11"/>
        <v>0</v>
      </c>
    </row>
    <row r="348" spans="1:16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0</v>
      </c>
      <c r="F348">
        <v>347</v>
      </c>
      <c r="G348">
        <v>34</v>
      </c>
      <c r="H348" t="s">
        <v>3354</v>
      </c>
      <c r="I348">
        <v>-1000</v>
      </c>
      <c r="J348">
        <v>4.1599999999999699</v>
      </c>
      <c r="L348">
        <v>3.1682487014138601</v>
      </c>
      <c r="M348">
        <v>4.1599999999999699</v>
      </c>
      <c r="N348">
        <v>3.1682487014131802</v>
      </c>
      <c r="O348">
        <f t="shared" si="10"/>
        <v>-0.99175129858610989</v>
      </c>
      <c r="P348">
        <f t="shared" si="11"/>
        <v>6.7990058028044587E-13</v>
      </c>
    </row>
    <row r="349" spans="1:16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348</v>
      </c>
      <c r="G349">
        <v>34</v>
      </c>
      <c r="H349" t="s">
        <v>3355</v>
      </c>
      <c r="I349">
        <v>0</v>
      </c>
      <c r="J349">
        <v>0</v>
      </c>
      <c r="L349">
        <v>0</v>
      </c>
      <c r="M349">
        <v>0</v>
      </c>
      <c r="N349">
        <v>0</v>
      </c>
      <c r="O349">
        <f t="shared" si="10"/>
        <v>0</v>
      </c>
      <c r="P349">
        <f t="shared" si="11"/>
        <v>0</v>
      </c>
    </row>
    <row r="350" spans="1:16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349</v>
      </c>
      <c r="G350">
        <v>34</v>
      </c>
      <c r="H350" t="s">
        <v>3356</v>
      </c>
      <c r="I350">
        <v>0</v>
      </c>
      <c r="J350">
        <v>0.23170056045950399</v>
      </c>
      <c r="L350">
        <v>0</v>
      </c>
      <c r="M350">
        <v>0</v>
      </c>
      <c r="N350">
        <v>0</v>
      </c>
      <c r="O350">
        <f t="shared" si="10"/>
        <v>0</v>
      </c>
      <c r="P350">
        <f t="shared" si="11"/>
        <v>0</v>
      </c>
    </row>
    <row r="351" spans="1:16" ht="15" x14ac:dyDescent="0.25">
      <c r="A351" s="2" t="s">
        <v>350</v>
      </c>
      <c r="B351" s="2" t="s">
        <v>1359</v>
      </c>
      <c r="C351" s="2" t="s">
        <v>2347</v>
      </c>
      <c r="D351" s="41">
        <v>7.2375157034262596E-6</v>
      </c>
      <c r="E351" s="41">
        <v>7.2375157034262198E-6</v>
      </c>
      <c r="F351">
        <v>350</v>
      </c>
      <c r="G351">
        <v>35</v>
      </c>
      <c r="H351" t="s">
        <v>3357</v>
      </c>
      <c r="I351" s="41">
        <v>7.1651368800000002E-6</v>
      </c>
      <c r="J351" s="41">
        <v>7.2375157034260699E-6</v>
      </c>
      <c r="L351" s="41">
        <v>6.1316005111076703E-6</v>
      </c>
      <c r="M351" s="41">
        <v>6.1316005111078397E-6</v>
      </c>
      <c r="N351" s="41">
        <v>6.1316005111072697E-6</v>
      </c>
      <c r="O351">
        <f t="shared" si="10"/>
        <v>-1.6940658945086007E-19</v>
      </c>
      <c r="P351">
        <f t="shared" si="11"/>
        <v>4.0064658405128406E-19</v>
      </c>
    </row>
    <row r="352" spans="1:16" ht="15" x14ac:dyDescent="0.25">
      <c r="A352" s="2" t="s">
        <v>351</v>
      </c>
      <c r="B352" s="2" t="s">
        <v>1360</v>
      </c>
      <c r="C352" s="2" t="s">
        <v>2348</v>
      </c>
      <c r="D352" s="41">
        <v>7.2375157034262596E-6</v>
      </c>
      <c r="E352" s="41">
        <v>7.2375157034262198E-6</v>
      </c>
      <c r="F352">
        <v>351</v>
      </c>
      <c r="G352">
        <v>35</v>
      </c>
      <c r="H352" t="s">
        <v>3358</v>
      </c>
      <c r="I352" s="41">
        <v>7.1651368800000002E-6</v>
      </c>
      <c r="J352" s="41">
        <v>7.2375157034260699E-6</v>
      </c>
      <c r="L352" s="41">
        <v>6.1316005111076703E-6</v>
      </c>
      <c r="M352" s="41">
        <v>6.1316005111078397E-6</v>
      </c>
      <c r="N352" s="41">
        <v>6.1316005111072697E-6</v>
      </c>
      <c r="O352">
        <f t="shared" si="10"/>
        <v>-1.6940658945086007E-19</v>
      </c>
      <c r="P352">
        <f t="shared" si="11"/>
        <v>4.0064658405128406E-19</v>
      </c>
    </row>
    <row r="353" spans="1:16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352</v>
      </c>
      <c r="G353">
        <v>35</v>
      </c>
      <c r="H353" t="s">
        <v>3359</v>
      </c>
      <c r="I353">
        <v>0</v>
      </c>
      <c r="J353">
        <v>1.83143639826994</v>
      </c>
      <c r="L353">
        <v>0</v>
      </c>
      <c r="M353">
        <v>0</v>
      </c>
      <c r="N353">
        <v>0</v>
      </c>
      <c r="O353">
        <f t="shared" si="10"/>
        <v>0</v>
      </c>
      <c r="P353">
        <f t="shared" si="11"/>
        <v>0</v>
      </c>
    </row>
    <row r="354" spans="1:16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353</v>
      </c>
      <c r="G354">
        <v>35</v>
      </c>
      <c r="H354" t="s">
        <v>3360</v>
      </c>
      <c r="I354">
        <v>-1000</v>
      </c>
      <c r="J354">
        <v>999.27568528249105</v>
      </c>
      <c r="L354">
        <v>0</v>
      </c>
      <c r="M354">
        <v>0</v>
      </c>
      <c r="N354">
        <v>0</v>
      </c>
      <c r="O354">
        <f t="shared" si="10"/>
        <v>0</v>
      </c>
      <c r="P354">
        <f t="shared" si="11"/>
        <v>0</v>
      </c>
    </row>
    <row r="355" spans="1:16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354</v>
      </c>
      <c r="G355">
        <v>35</v>
      </c>
      <c r="H355" t="s">
        <v>3361</v>
      </c>
      <c r="I355">
        <v>-999.27568528247104</v>
      </c>
      <c r="J355">
        <v>1000</v>
      </c>
      <c r="L355">
        <v>0</v>
      </c>
      <c r="M355">
        <v>0</v>
      </c>
      <c r="N355">
        <v>0</v>
      </c>
      <c r="O355">
        <f t="shared" si="10"/>
        <v>0</v>
      </c>
      <c r="P355">
        <f t="shared" si="11"/>
        <v>0</v>
      </c>
    </row>
    <row r="356" spans="1:16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355</v>
      </c>
      <c r="G356">
        <v>35</v>
      </c>
      <c r="H356" t="s">
        <v>3362</v>
      </c>
      <c r="I356">
        <v>0</v>
      </c>
      <c r="J356">
        <v>0</v>
      </c>
      <c r="L356">
        <v>0</v>
      </c>
      <c r="M356">
        <v>0</v>
      </c>
      <c r="N356">
        <v>0</v>
      </c>
      <c r="O356">
        <f t="shared" si="10"/>
        <v>0</v>
      </c>
      <c r="P356">
        <f t="shared" si="11"/>
        <v>0</v>
      </c>
    </row>
    <row r="357" spans="1:16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356</v>
      </c>
      <c r="G357">
        <v>35</v>
      </c>
      <c r="H357" t="s">
        <v>3363</v>
      </c>
      <c r="I357">
        <v>0</v>
      </c>
      <c r="J357">
        <v>0</v>
      </c>
      <c r="L357">
        <v>0</v>
      </c>
      <c r="M357">
        <v>0</v>
      </c>
      <c r="N357">
        <v>0</v>
      </c>
      <c r="O357">
        <f t="shared" si="10"/>
        <v>0</v>
      </c>
      <c r="P357">
        <f t="shared" si="11"/>
        <v>0</v>
      </c>
    </row>
    <row r="358" spans="1:16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357</v>
      </c>
      <c r="G358">
        <v>35</v>
      </c>
      <c r="H358" t="s">
        <v>3364</v>
      </c>
      <c r="I358">
        <v>0</v>
      </c>
      <c r="J358">
        <v>0</v>
      </c>
      <c r="L358">
        <v>0</v>
      </c>
      <c r="M358">
        <v>0</v>
      </c>
      <c r="N358">
        <v>0</v>
      </c>
      <c r="O358">
        <f t="shared" si="10"/>
        <v>0</v>
      </c>
      <c r="P358">
        <f t="shared" si="11"/>
        <v>0</v>
      </c>
    </row>
    <row r="359" spans="1:16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358</v>
      </c>
      <c r="G359">
        <v>35</v>
      </c>
      <c r="H359" t="s">
        <v>3365</v>
      </c>
      <c r="I359">
        <v>0</v>
      </c>
      <c r="J359">
        <v>1.83143639830108</v>
      </c>
      <c r="L359">
        <v>0</v>
      </c>
      <c r="M359">
        <v>0</v>
      </c>
      <c r="N359">
        <v>0</v>
      </c>
      <c r="O359">
        <f t="shared" si="10"/>
        <v>0</v>
      </c>
      <c r="P359">
        <f t="shared" si="11"/>
        <v>0</v>
      </c>
    </row>
    <row r="360" spans="1:16" ht="15" x14ac:dyDescent="0.25">
      <c r="A360" s="2" t="s">
        <v>359</v>
      </c>
      <c r="B360" s="2" t="s">
        <v>1368</v>
      </c>
      <c r="C360" s="2" t="s">
        <v>2356</v>
      </c>
      <c r="D360">
        <v>0.11825527448155</v>
      </c>
      <c r="E360">
        <v>0.118255274481547</v>
      </c>
      <c r="F360">
        <v>359</v>
      </c>
      <c r="G360">
        <v>35</v>
      </c>
      <c r="H360" t="s">
        <v>3366</v>
      </c>
      <c r="I360">
        <v>0</v>
      </c>
      <c r="J360">
        <v>0.92519197440830303</v>
      </c>
      <c r="L360">
        <v>0.46465834162985897</v>
      </c>
      <c r="M360">
        <v>1.87103699473424</v>
      </c>
      <c r="N360">
        <v>0.46465834162957498</v>
      </c>
      <c r="O360">
        <f t="shared" si="10"/>
        <v>-1.4063786531043809</v>
      </c>
      <c r="P360">
        <f t="shared" si="11"/>
        <v>2.8399504969911504E-13</v>
      </c>
    </row>
    <row r="361" spans="1:16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360</v>
      </c>
      <c r="G361">
        <v>36</v>
      </c>
      <c r="H361" t="s">
        <v>3367</v>
      </c>
      <c r="I361">
        <v>0</v>
      </c>
      <c r="J361">
        <v>7.3717513405426897E-3</v>
      </c>
      <c r="L361">
        <v>0</v>
      </c>
      <c r="M361">
        <v>0</v>
      </c>
      <c r="N361">
        <v>0</v>
      </c>
      <c r="O361">
        <f t="shared" si="10"/>
        <v>0</v>
      </c>
      <c r="P361">
        <f t="shared" si="11"/>
        <v>0</v>
      </c>
    </row>
    <row r="362" spans="1:16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361</v>
      </c>
      <c r="G362">
        <v>36</v>
      </c>
      <c r="H362" t="s">
        <v>3368</v>
      </c>
      <c r="I362">
        <v>0</v>
      </c>
      <c r="J362">
        <v>0</v>
      </c>
      <c r="L362">
        <v>0</v>
      </c>
      <c r="M362">
        <v>0</v>
      </c>
      <c r="N362">
        <v>0</v>
      </c>
      <c r="O362">
        <f t="shared" si="10"/>
        <v>0</v>
      </c>
      <c r="P362">
        <f t="shared" si="11"/>
        <v>0</v>
      </c>
    </row>
    <row r="363" spans="1:16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362</v>
      </c>
      <c r="G363">
        <v>36</v>
      </c>
      <c r="H363" t="s">
        <v>3369</v>
      </c>
      <c r="I363">
        <v>0</v>
      </c>
      <c r="J363">
        <v>7.3753403291380096E-3</v>
      </c>
      <c r="L363">
        <v>0</v>
      </c>
      <c r="M363">
        <v>0</v>
      </c>
      <c r="N363">
        <v>0</v>
      </c>
      <c r="O363">
        <f t="shared" si="10"/>
        <v>0</v>
      </c>
      <c r="P363">
        <f t="shared" si="11"/>
        <v>0</v>
      </c>
    </row>
    <row r="364" spans="1:16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363</v>
      </c>
      <c r="G364">
        <v>36</v>
      </c>
      <c r="H364" t="s">
        <v>3370</v>
      </c>
      <c r="I364">
        <v>0</v>
      </c>
      <c r="J364">
        <v>0.77099331201071897</v>
      </c>
      <c r="L364">
        <v>-3.0258506657704999E-2</v>
      </c>
      <c r="M364">
        <v>0</v>
      </c>
      <c r="N364">
        <v>-3.0258506658112701E-2</v>
      </c>
      <c r="O364">
        <f t="shared" si="10"/>
        <v>-3.0258506657704999E-2</v>
      </c>
      <c r="P364">
        <f t="shared" si="11"/>
        <v>4.0770165021797311E-13</v>
      </c>
    </row>
    <row r="365" spans="1:16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364</v>
      </c>
      <c r="G365">
        <v>36</v>
      </c>
      <c r="H365" t="s">
        <v>3371</v>
      </c>
      <c r="I365">
        <v>0</v>
      </c>
      <c r="J365">
        <v>0</v>
      </c>
      <c r="L365">
        <v>0</v>
      </c>
      <c r="M365">
        <v>0</v>
      </c>
      <c r="N365">
        <v>0</v>
      </c>
      <c r="O365">
        <f t="shared" si="10"/>
        <v>0</v>
      </c>
      <c r="P365">
        <f t="shared" si="11"/>
        <v>0</v>
      </c>
    </row>
    <row r="366" spans="1:16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365</v>
      </c>
      <c r="G366">
        <v>36</v>
      </c>
      <c r="H366" t="s">
        <v>3372</v>
      </c>
      <c r="I366">
        <v>0</v>
      </c>
      <c r="J366">
        <v>0</v>
      </c>
      <c r="L366">
        <v>0</v>
      </c>
      <c r="M366">
        <v>0</v>
      </c>
      <c r="N366">
        <v>0</v>
      </c>
      <c r="O366">
        <f t="shared" si="10"/>
        <v>0</v>
      </c>
      <c r="P366">
        <f t="shared" si="11"/>
        <v>0</v>
      </c>
    </row>
    <row r="367" spans="1:16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366</v>
      </c>
      <c r="G367">
        <v>36</v>
      </c>
      <c r="H367" t="s">
        <v>3373</v>
      </c>
      <c r="I367">
        <v>0</v>
      </c>
      <c r="J367">
        <v>0</v>
      </c>
      <c r="L367">
        <v>0</v>
      </c>
      <c r="M367">
        <v>0</v>
      </c>
      <c r="N367">
        <v>0</v>
      </c>
      <c r="O367">
        <f t="shared" si="10"/>
        <v>0</v>
      </c>
      <c r="P367">
        <f t="shared" si="11"/>
        <v>0</v>
      </c>
    </row>
    <row r="368" spans="1:16" ht="15" x14ac:dyDescent="0.25">
      <c r="A368" s="2" t="s">
        <v>367</v>
      </c>
      <c r="B368" s="2" t="s">
        <v>1375</v>
      </c>
      <c r="C368" s="2" t="s">
        <v>2364</v>
      </c>
      <c r="D368">
        <v>2.3620368915354399E-2</v>
      </c>
      <c r="E368">
        <v>2.3620368915354299E-2</v>
      </c>
      <c r="F368">
        <v>367</v>
      </c>
      <c r="G368">
        <v>36</v>
      </c>
      <c r="H368" t="s">
        <v>3374</v>
      </c>
      <c r="I368">
        <v>2.33841532605575E-2</v>
      </c>
      <c r="J368">
        <v>2.7951004887135401E-2</v>
      </c>
      <c r="L368">
        <v>2.00111021583519E-2</v>
      </c>
      <c r="M368">
        <v>2.0011102158352501E-2</v>
      </c>
      <c r="N368">
        <v>2.0011102158350599E-2</v>
      </c>
      <c r="O368">
        <f t="shared" si="10"/>
        <v>-6.0021432268797525E-16</v>
      </c>
      <c r="P368">
        <f t="shared" si="11"/>
        <v>1.3010426069826053E-15</v>
      </c>
    </row>
    <row r="369" spans="1:16" ht="15" x14ac:dyDescent="0.25">
      <c r="A369" s="2" t="s">
        <v>368</v>
      </c>
      <c r="B369" s="2" t="s">
        <v>1376</v>
      </c>
      <c r="C369" s="2" t="s">
        <v>2365</v>
      </c>
      <c r="D369">
        <v>2.3620368915354399E-2</v>
      </c>
      <c r="E369">
        <v>2.3620368915354299E-2</v>
      </c>
      <c r="F369">
        <v>368</v>
      </c>
      <c r="G369">
        <v>36</v>
      </c>
      <c r="H369" t="s">
        <v>3375</v>
      </c>
      <c r="I369">
        <v>2.33841532605575E-2</v>
      </c>
      <c r="J369">
        <v>2.7951004887135401E-2</v>
      </c>
      <c r="L369">
        <v>2.00111021583519E-2</v>
      </c>
      <c r="M369">
        <v>2.0011102158352501E-2</v>
      </c>
      <c r="N369">
        <v>2.0011102158350599E-2</v>
      </c>
      <c r="O369">
        <f t="shared" si="10"/>
        <v>-6.0021432268797525E-16</v>
      </c>
      <c r="P369">
        <f t="shared" si="11"/>
        <v>1.3010426069826053E-15</v>
      </c>
    </row>
    <row r="370" spans="1:16" ht="15" x14ac:dyDescent="0.25">
      <c r="A370" s="2" t="s">
        <v>369</v>
      </c>
      <c r="B370" s="2" t="s">
        <v>1377</v>
      </c>
      <c r="C370" s="2" t="s">
        <v>2366</v>
      </c>
      <c r="D370">
        <v>2.3620368915354399E-2</v>
      </c>
      <c r="E370">
        <v>2.3620368915354299E-2</v>
      </c>
      <c r="F370">
        <v>369</v>
      </c>
      <c r="G370">
        <v>36</v>
      </c>
      <c r="H370" t="s">
        <v>3376</v>
      </c>
      <c r="I370">
        <v>2.33841532605575E-2</v>
      </c>
      <c r="J370">
        <v>2.7951004887135401E-2</v>
      </c>
      <c r="L370">
        <v>2.00111021583519E-2</v>
      </c>
      <c r="M370">
        <v>2.0011102158352501E-2</v>
      </c>
      <c r="N370">
        <v>2.0011102158350599E-2</v>
      </c>
      <c r="O370">
        <f t="shared" si="10"/>
        <v>-6.0021432268797525E-16</v>
      </c>
      <c r="P370">
        <f t="shared" si="11"/>
        <v>1.3010426069826053E-15</v>
      </c>
    </row>
    <row r="371" spans="1:16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</v>
      </c>
      <c r="F371">
        <v>370</v>
      </c>
      <c r="G371">
        <v>37</v>
      </c>
      <c r="H371" t="s">
        <v>3377</v>
      </c>
      <c r="I371">
        <v>0</v>
      </c>
      <c r="J371">
        <v>0.247728141053708</v>
      </c>
      <c r="L371">
        <v>0</v>
      </c>
      <c r="M371">
        <v>0</v>
      </c>
      <c r="N371">
        <v>0</v>
      </c>
      <c r="O371">
        <f t="shared" si="10"/>
        <v>0</v>
      </c>
      <c r="P371">
        <f t="shared" si="11"/>
        <v>0</v>
      </c>
    </row>
    <row r="372" spans="1:16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371</v>
      </c>
      <c r="G372">
        <v>37</v>
      </c>
      <c r="H372" t="s">
        <v>3378</v>
      </c>
      <c r="I372">
        <v>0</v>
      </c>
      <c r="J372">
        <v>0</v>
      </c>
      <c r="L372">
        <v>0</v>
      </c>
      <c r="M372">
        <v>0</v>
      </c>
      <c r="N372">
        <v>0</v>
      </c>
      <c r="O372">
        <f t="shared" si="10"/>
        <v>0</v>
      </c>
      <c r="P372">
        <f t="shared" si="11"/>
        <v>0</v>
      </c>
    </row>
    <row r="373" spans="1:16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372</v>
      </c>
      <c r="G373">
        <v>37</v>
      </c>
      <c r="H373" t="s">
        <v>3379</v>
      </c>
      <c r="I373">
        <v>0</v>
      </c>
      <c r="J373">
        <v>0</v>
      </c>
      <c r="L373">
        <v>0</v>
      </c>
      <c r="M373">
        <v>0</v>
      </c>
      <c r="N373">
        <v>0</v>
      </c>
      <c r="O373">
        <f t="shared" si="10"/>
        <v>0</v>
      </c>
      <c r="P373">
        <f t="shared" si="11"/>
        <v>0</v>
      </c>
    </row>
    <row r="374" spans="1:16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373</v>
      </c>
      <c r="G374">
        <v>37</v>
      </c>
      <c r="H374" t="s">
        <v>3380</v>
      </c>
      <c r="I374">
        <v>0</v>
      </c>
      <c r="J374">
        <v>0</v>
      </c>
      <c r="L374">
        <v>0</v>
      </c>
      <c r="M374">
        <v>0</v>
      </c>
      <c r="N374">
        <v>0</v>
      </c>
      <c r="O374">
        <f t="shared" si="10"/>
        <v>0</v>
      </c>
      <c r="P374">
        <f t="shared" si="11"/>
        <v>0</v>
      </c>
    </row>
    <row r="375" spans="1:16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374</v>
      </c>
      <c r="G375">
        <v>37</v>
      </c>
      <c r="H375" t="s">
        <v>3381</v>
      </c>
      <c r="I375">
        <v>0</v>
      </c>
      <c r="J375">
        <v>0</v>
      </c>
      <c r="L375">
        <v>0</v>
      </c>
      <c r="M375">
        <v>0</v>
      </c>
      <c r="N375">
        <v>0</v>
      </c>
      <c r="O375">
        <f t="shared" si="10"/>
        <v>0</v>
      </c>
      <c r="P375">
        <f t="shared" si="11"/>
        <v>0</v>
      </c>
    </row>
    <row r="376" spans="1:16" ht="15" x14ac:dyDescent="0.25">
      <c r="A376" s="2" t="s">
        <v>375</v>
      </c>
      <c r="B376" s="2" t="s">
        <v>1383</v>
      </c>
      <c r="C376" s="2" t="s">
        <v>2372</v>
      </c>
      <c r="D376">
        <v>1.0150641360055499</v>
      </c>
      <c r="E376">
        <v>1.0150641360055499</v>
      </c>
      <c r="F376">
        <v>375</v>
      </c>
      <c r="G376">
        <v>37</v>
      </c>
      <c r="H376" t="s">
        <v>3382</v>
      </c>
      <c r="I376">
        <v>0</v>
      </c>
      <c r="J376">
        <v>2.9879684332859502</v>
      </c>
      <c r="L376">
        <v>8.3731742477639006</v>
      </c>
      <c r="M376">
        <v>8.3731742477639006</v>
      </c>
      <c r="N376">
        <v>8.3731742477639095</v>
      </c>
      <c r="O376">
        <f t="shared" si="10"/>
        <v>0</v>
      </c>
      <c r="P376">
        <f t="shared" si="11"/>
        <v>0</v>
      </c>
    </row>
    <row r="377" spans="1:16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376</v>
      </c>
      <c r="G377">
        <v>37</v>
      </c>
      <c r="H377" t="s">
        <v>3383</v>
      </c>
      <c r="I377">
        <v>0</v>
      </c>
      <c r="J377">
        <v>0</v>
      </c>
      <c r="L377">
        <v>0</v>
      </c>
      <c r="M377">
        <v>0</v>
      </c>
      <c r="N377">
        <v>0</v>
      </c>
      <c r="O377">
        <f t="shared" si="10"/>
        <v>0</v>
      </c>
      <c r="P377">
        <f t="shared" si="11"/>
        <v>0</v>
      </c>
    </row>
    <row r="378" spans="1:16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377</v>
      </c>
      <c r="G378">
        <v>37</v>
      </c>
      <c r="H378" t="s">
        <v>3384</v>
      </c>
      <c r="I378">
        <v>0</v>
      </c>
      <c r="J378">
        <v>0</v>
      </c>
      <c r="L378">
        <v>0</v>
      </c>
      <c r="M378">
        <v>0</v>
      </c>
      <c r="N378">
        <v>0</v>
      </c>
      <c r="O378">
        <f t="shared" si="10"/>
        <v>0</v>
      </c>
      <c r="P378">
        <f t="shared" si="11"/>
        <v>0</v>
      </c>
    </row>
    <row r="379" spans="1:16" ht="15" x14ac:dyDescent="0.25">
      <c r="A379" s="2" t="s">
        <v>378</v>
      </c>
      <c r="B379" s="2" t="s">
        <v>1386</v>
      </c>
      <c r="C379" s="2" t="s">
        <v>2375</v>
      </c>
      <c r="D379">
        <v>4.1393161686820501E-2</v>
      </c>
      <c r="E379">
        <v>4.1393161686820501E-2</v>
      </c>
      <c r="F379">
        <v>378</v>
      </c>
      <c r="G379">
        <v>37</v>
      </c>
      <c r="H379" t="s">
        <v>3385</v>
      </c>
      <c r="I379">
        <v>4.0979209101124098E-2</v>
      </c>
      <c r="J379">
        <v>4.1393161686820397E-2</v>
      </c>
      <c r="L379">
        <v>3.50681562231525E-2</v>
      </c>
      <c r="M379">
        <v>3.5068156223153499E-2</v>
      </c>
      <c r="N379">
        <v>3.50681562231503E-2</v>
      </c>
      <c r="O379">
        <f t="shared" si="10"/>
        <v>-9.9920072216264089E-16</v>
      </c>
      <c r="P379">
        <f t="shared" si="11"/>
        <v>2.1996293675385914E-15</v>
      </c>
    </row>
    <row r="380" spans="1:16" ht="15" x14ac:dyDescent="0.25">
      <c r="A380" s="2" t="s">
        <v>379</v>
      </c>
      <c r="B380" s="2" t="s">
        <v>1387</v>
      </c>
      <c r="C380" s="2" t="s">
        <v>2376</v>
      </c>
      <c r="D380" s="41">
        <v>4.0711025831772699E-5</v>
      </c>
      <c r="E380" s="41">
        <v>4.0711025831772502E-5</v>
      </c>
      <c r="F380">
        <v>379</v>
      </c>
      <c r="G380">
        <v>37</v>
      </c>
      <c r="H380" t="s">
        <v>3386</v>
      </c>
      <c r="I380" s="41">
        <v>4.0303894950000003E-5</v>
      </c>
      <c r="J380" s="41">
        <v>4.07110258317728E-5</v>
      </c>
      <c r="L380" s="41">
        <v>3.4490252875052397E-5</v>
      </c>
      <c r="M380" s="41">
        <v>3.4490252874981598E-5</v>
      </c>
      <c r="N380" s="41">
        <v>3.4490252875052397E-5</v>
      </c>
      <c r="O380">
        <f t="shared" si="10"/>
        <v>7.079840186330344E-17</v>
      </c>
      <c r="P380">
        <f t="shared" si="11"/>
        <v>0</v>
      </c>
    </row>
    <row r="381" spans="1:16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380</v>
      </c>
      <c r="G381">
        <v>38</v>
      </c>
      <c r="H381" t="s">
        <v>3387</v>
      </c>
      <c r="I381">
        <v>0</v>
      </c>
      <c r="J381">
        <v>0</v>
      </c>
      <c r="L381">
        <v>0</v>
      </c>
      <c r="M381">
        <v>0</v>
      </c>
      <c r="N381">
        <v>0</v>
      </c>
      <c r="O381">
        <f t="shared" si="10"/>
        <v>0</v>
      </c>
      <c r="P381">
        <f t="shared" si="11"/>
        <v>0</v>
      </c>
    </row>
    <row r="382" spans="1:16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381</v>
      </c>
      <c r="G382">
        <v>38</v>
      </c>
      <c r="H382" t="s">
        <v>3388</v>
      </c>
      <c r="I382">
        <v>0</v>
      </c>
      <c r="J382">
        <v>0</v>
      </c>
      <c r="L382">
        <v>0</v>
      </c>
      <c r="M382">
        <v>0</v>
      </c>
      <c r="N382">
        <v>0</v>
      </c>
      <c r="O382">
        <f t="shared" si="10"/>
        <v>0</v>
      </c>
      <c r="P382">
        <f t="shared" si="11"/>
        <v>0</v>
      </c>
    </row>
    <row r="383" spans="1:16" ht="15" x14ac:dyDescent="0.25">
      <c r="A383" s="2" t="s">
        <v>382</v>
      </c>
      <c r="B383" s="2" t="s">
        <v>1390</v>
      </c>
      <c r="C383" s="9" t="s">
        <v>2379</v>
      </c>
      <c r="D383">
        <v>-0.24806494604547399</v>
      </c>
      <c r="E383">
        <v>-0.24806494604547399</v>
      </c>
      <c r="F383">
        <v>382</v>
      </c>
      <c r="G383">
        <v>38</v>
      </c>
      <c r="H383" t="s">
        <v>3389</v>
      </c>
      <c r="I383">
        <v>-0.24806494604547399</v>
      </c>
      <c r="J383">
        <v>0</v>
      </c>
      <c r="L383">
        <v>-0.21015984106816199</v>
      </c>
      <c r="M383">
        <v>-0.21015984106816199</v>
      </c>
      <c r="N383">
        <v>-0.21015984106816199</v>
      </c>
      <c r="O383">
        <f t="shared" si="10"/>
        <v>0</v>
      </c>
      <c r="P383">
        <f t="shared" si="11"/>
        <v>0</v>
      </c>
    </row>
    <row r="384" spans="1:16" ht="15" x14ac:dyDescent="0.25">
      <c r="A384" s="2" t="s">
        <v>383</v>
      </c>
      <c r="B384" s="2" t="s">
        <v>1391</v>
      </c>
      <c r="C384" s="2" t="s">
        <v>2380</v>
      </c>
      <c r="D384">
        <v>0.248064946045472</v>
      </c>
      <c r="E384">
        <v>0.248064946045471</v>
      </c>
      <c r="F384">
        <v>383</v>
      </c>
      <c r="G384">
        <v>38</v>
      </c>
      <c r="H384" t="s">
        <v>3390</v>
      </c>
      <c r="I384">
        <v>0</v>
      </c>
      <c r="J384">
        <v>0.24806494604547799</v>
      </c>
      <c r="L384">
        <v>0.210159841068152</v>
      </c>
      <c r="M384">
        <v>0.21015984106815699</v>
      </c>
      <c r="N384">
        <v>0.21015984106813801</v>
      </c>
      <c r="O384">
        <f t="shared" si="10"/>
        <v>-4.9960036108132044E-15</v>
      </c>
      <c r="P384">
        <f t="shared" si="11"/>
        <v>1.3988810110276972E-14</v>
      </c>
    </row>
    <row r="385" spans="1:16" ht="15" x14ac:dyDescent="0.25">
      <c r="A385" s="2" t="s">
        <v>384</v>
      </c>
      <c r="B385" s="2" t="s">
        <v>1392</v>
      </c>
      <c r="C385" s="9" t="s">
        <v>2381</v>
      </c>
      <c r="D385">
        <v>-16.7977231354445</v>
      </c>
      <c r="E385">
        <v>-16.797723135441199</v>
      </c>
      <c r="F385">
        <v>384</v>
      </c>
      <c r="G385">
        <v>38</v>
      </c>
      <c r="H385" t="s">
        <v>3391</v>
      </c>
      <c r="I385">
        <v>-17.933662353848899</v>
      </c>
      <c r="J385">
        <v>-15.879974989919001</v>
      </c>
      <c r="L385">
        <v>-16.346687506456998</v>
      </c>
      <c r="M385">
        <v>-19.208504747730998</v>
      </c>
      <c r="N385">
        <v>-16.346687506455901</v>
      </c>
      <c r="O385">
        <f t="shared" si="10"/>
        <v>2.8618172412740002</v>
      </c>
      <c r="P385">
        <f t="shared" si="11"/>
        <v>-1.0977885267493548E-12</v>
      </c>
    </row>
    <row r="386" spans="1:16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385</v>
      </c>
      <c r="G386">
        <v>38</v>
      </c>
      <c r="H386" t="s">
        <v>3392</v>
      </c>
      <c r="I386">
        <v>0</v>
      </c>
      <c r="J386">
        <v>0.65648492131595104</v>
      </c>
      <c r="L386">
        <v>0</v>
      </c>
      <c r="M386">
        <v>0</v>
      </c>
      <c r="N386">
        <v>0</v>
      </c>
      <c r="O386">
        <f t="shared" si="10"/>
        <v>0</v>
      </c>
      <c r="P386">
        <f t="shared" si="11"/>
        <v>0</v>
      </c>
    </row>
    <row r="387" spans="1:16" ht="15" x14ac:dyDescent="0.25">
      <c r="A387" s="4" t="s">
        <v>386</v>
      </c>
      <c r="B387" s="4" t="s">
        <v>1394</v>
      </c>
      <c r="C387" s="4" t="s">
        <v>2383</v>
      </c>
      <c r="D387">
        <v>0.44422889913707803</v>
      </c>
      <c r="E387">
        <v>0.44422889913707603</v>
      </c>
      <c r="F387">
        <v>386</v>
      </c>
      <c r="G387">
        <v>38</v>
      </c>
      <c r="H387" t="s">
        <v>3393</v>
      </c>
      <c r="I387">
        <v>0.43978638510748203</v>
      </c>
      <c r="J387">
        <v>0.46474251727938098</v>
      </c>
      <c r="L387">
        <v>0.37634932435562601</v>
      </c>
      <c r="M387">
        <v>0.37634932435563601</v>
      </c>
      <c r="N387">
        <v>0.37634932435560098</v>
      </c>
      <c r="O387">
        <f t="shared" ref="O387:O450" si="12">L387-M387</f>
        <v>-9.9920072216264089E-15</v>
      </c>
      <c r="P387">
        <f t="shared" ref="P387:P450" si="13">L387-N387</f>
        <v>2.503552920529728E-14</v>
      </c>
    </row>
    <row r="388" spans="1:16" ht="15" x14ac:dyDescent="0.25">
      <c r="A388" s="4" t="s">
        <v>387</v>
      </c>
      <c r="B388" s="4" t="s">
        <v>1395</v>
      </c>
      <c r="C388" s="4" t="s">
        <v>2384</v>
      </c>
      <c r="D388">
        <v>0.44422889913707803</v>
      </c>
      <c r="E388">
        <v>0.44422889913707603</v>
      </c>
      <c r="F388">
        <v>387</v>
      </c>
      <c r="G388">
        <v>38</v>
      </c>
      <c r="H388" t="s">
        <v>3394</v>
      </c>
      <c r="I388">
        <v>0.43978638510748203</v>
      </c>
      <c r="J388">
        <v>0.46474251727938098</v>
      </c>
      <c r="L388">
        <v>0.37634932435562601</v>
      </c>
      <c r="M388">
        <v>0.37634932435563601</v>
      </c>
      <c r="N388">
        <v>0.37634932435560098</v>
      </c>
      <c r="O388">
        <f t="shared" si="12"/>
        <v>-9.9920072216264089E-15</v>
      </c>
      <c r="P388">
        <f t="shared" si="13"/>
        <v>2.503552920529728E-14</v>
      </c>
    </row>
    <row r="389" spans="1:16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388</v>
      </c>
      <c r="G389">
        <v>38</v>
      </c>
      <c r="H389" t="s">
        <v>3395</v>
      </c>
      <c r="I389">
        <v>0</v>
      </c>
      <c r="J389">
        <v>0</v>
      </c>
      <c r="L389">
        <v>0</v>
      </c>
      <c r="M389">
        <v>0</v>
      </c>
      <c r="N389">
        <v>0</v>
      </c>
      <c r="O389">
        <f t="shared" si="12"/>
        <v>0</v>
      </c>
      <c r="P389">
        <f t="shared" si="13"/>
        <v>0</v>
      </c>
    </row>
    <row r="390" spans="1:16" ht="15" x14ac:dyDescent="0.25">
      <c r="A390" s="2" t="s">
        <v>389</v>
      </c>
      <c r="B390" s="2" t="s">
        <v>1397</v>
      </c>
      <c r="C390" s="9" t="s">
        <v>2386</v>
      </c>
      <c r="D390">
        <v>3.3176275039430698</v>
      </c>
      <c r="E390">
        <v>3.3176275039430698</v>
      </c>
      <c r="F390">
        <v>389</v>
      </c>
      <c r="G390">
        <v>38</v>
      </c>
      <c r="H390" t="s">
        <v>3396</v>
      </c>
      <c r="I390">
        <v>3.2844495482545399</v>
      </c>
      <c r="J390">
        <v>6.0316041456735601</v>
      </c>
      <c r="L390">
        <v>2.8106835732614899</v>
      </c>
      <c r="M390">
        <v>2.8106835732616</v>
      </c>
      <c r="N390">
        <v>2.8106835732612598</v>
      </c>
      <c r="O390">
        <f t="shared" si="12"/>
        <v>-1.1013412404281553E-13</v>
      </c>
      <c r="P390">
        <f t="shared" si="13"/>
        <v>2.3003821070233244E-13</v>
      </c>
    </row>
    <row r="391" spans="1:16" ht="15" x14ac:dyDescent="0.25">
      <c r="A391" s="4" t="s">
        <v>390</v>
      </c>
      <c r="B391" s="4" t="s">
        <v>1394</v>
      </c>
      <c r="C391" s="4" t="s">
        <v>2387</v>
      </c>
      <c r="D391">
        <v>0.39698816130636899</v>
      </c>
      <c r="E391">
        <v>0.39698816130636699</v>
      </c>
      <c r="F391">
        <v>390</v>
      </c>
      <c r="G391">
        <v>38</v>
      </c>
      <c r="H391" t="s">
        <v>3397</v>
      </c>
      <c r="I391">
        <v>0.39301807858642301</v>
      </c>
      <c r="J391">
        <v>0.39758493021295299</v>
      </c>
      <c r="L391">
        <v>0.33632712003892201</v>
      </c>
      <c r="M391">
        <v>0.336327120038931</v>
      </c>
      <c r="N391">
        <v>0.33632712003889997</v>
      </c>
      <c r="O391">
        <f t="shared" si="12"/>
        <v>-8.992806499463768E-15</v>
      </c>
      <c r="P391">
        <f t="shared" si="13"/>
        <v>2.2037927038809357E-14</v>
      </c>
    </row>
    <row r="392" spans="1:16" ht="15" x14ac:dyDescent="0.25">
      <c r="A392" s="4" t="s">
        <v>391</v>
      </c>
      <c r="B392" s="4" t="s">
        <v>1398</v>
      </c>
      <c r="C392" s="4" t="s">
        <v>2388</v>
      </c>
      <c r="D392">
        <v>0.42060853022172301</v>
      </c>
      <c r="E392">
        <v>0.42060853022172101</v>
      </c>
      <c r="F392">
        <v>391</v>
      </c>
      <c r="G392">
        <v>39</v>
      </c>
      <c r="H392" t="s">
        <v>3398</v>
      </c>
      <c r="I392">
        <v>0.416402231846981</v>
      </c>
      <c r="J392">
        <v>0.425535935100183</v>
      </c>
      <c r="L392">
        <v>0.35633822219727401</v>
      </c>
      <c r="M392">
        <v>0.356338222197284</v>
      </c>
      <c r="N392">
        <v>0.35633822219725098</v>
      </c>
      <c r="O392">
        <f t="shared" si="12"/>
        <v>-9.9920072216264089E-15</v>
      </c>
      <c r="P392">
        <f t="shared" si="13"/>
        <v>2.3037127760971998E-14</v>
      </c>
    </row>
    <row r="393" spans="1:16" ht="15" x14ac:dyDescent="0.25">
      <c r="A393" s="4" t="s">
        <v>392</v>
      </c>
      <c r="B393" s="4" t="s">
        <v>1394</v>
      </c>
      <c r="C393" s="4" t="s">
        <v>2389</v>
      </c>
      <c r="D393">
        <v>0.42060853022172301</v>
      </c>
      <c r="E393">
        <v>0.42060853022172101</v>
      </c>
      <c r="F393">
        <v>392</v>
      </c>
      <c r="G393">
        <v>39</v>
      </c>
      <c r="H393" t="s">
        <v>3399</v>
      </c>
      <c r="I393">
        <v>0.416402231846981</v>
      </c>
      <c r="J393">
        <v>0.425535935100183</v>
      </c>
      <c r="L393">
        <v>0.35633822219727401</v>
      </c>
      <c r="M393">
        <v>0.356338222197284</v>
      </c>
      <c r="N393">
        <v>0.35633822219725098</v>
      </c>
      <c r="O393">
        <f t="shared" si="12"/>
        <v>-9.9920072216264089E-15</v>
      </c>
      <c r="P393">
        <f t="shared" si="13"/>
        <v>2.3037127760971998E-14</v>
      </c>
    </row>
    <row r="394" spans="1:16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</v>
      </c>
      <c r="F394">
        <v>393</v>
      </c>
      <c r="G394">
        <v>39</v>
      </c>
      <c r="H394" t="s">
        <v>3400</v>
      </c>
      <c r="I394">
        <v>0</v>
      </c>
      <c r="J394">
        <v>1000</v>
      </c>
      <c r="L394">
        <v>0</v>
      </c>
      <c r="M394">
        <v>0</v>
      </c>
      <c r="N394">
        <v>0</v>
      </c>
      <c r="O394">
        <f t="shared" si="12"/>
        <v>0</v>
      </c>
      <c r="P394">
        <f t="shared" si="13"/>
        <v>0</v>
      </c>
    </row>
    <row r="395" spans="1:16" ht="15" x14ac:dyDescent="0.25">
      <c r="A395" s="2" t="s">
        <v>394</v>
      </c>
      <c r="B395" s="2" t="s">
        <v>1399</v>
      </c>
      <c r="C395" s="9" t="s">
        <v>2391</v>
      </c>
      <c r="D395">
        <v>0.44422889913710201</v>
      </c>
      <c r="E395">
        <v>0.44422889913710201</v>
      </c>
      <c r="F395">
        <v>394</v>
      </c>
      <c r="G395">
        <v>39</v>
      </c>
      <c r="H395" t="s">
        <v>3401</v>
      </c>
      <c r="I395">
        <v>-999.56021361489297</v>
      </c>
      <c r="J395">
        <v>0.45348693998698802</v>
      </c>
      <c r="L395">
        <v>0.37634932435560098</v>
      </c>
      <c r="M395">
        <v>0.37634932435560098</v>
      </c>
      <c r="N395">
        <v>0.37634932435560098</v>
      </c>
      <c r="O395">
        <f t="shared" si="12"/>
        <v>0</v>
      </c>
      <c r="P395">
        <f t="shared" si="13"/>
        <v>0</v>
      </c>
    </row>
    <row r="396" spans="1:16" ht="15" x14ac:dyDescent="0.25">
      <c r="A396" s="4" t="s">
        <v>395</v>
      </c>
      <c r="B396" s="4" t="s">
        <v>1400</v>
      </c>
      <c r="C396" s="4" t="s">
        <v>2392</v>
      </c>
      <c r="D396">
        <v>-0.37336779239103601</v>
      </c>
      <c r="E396">
        <v>-0.37336779239103601</v>
      </c>
      <c r="F396">
        <v>395</v>
      </c>
      <c r="G396">
        <v>39</v>
      </c>
      <c r="H396" t="s">
        <v>3402</v>
      </c>
      <c r="I396">
        <v>-0.37336779239103601</v>
      </c>
      <c r="J396">
        <v>-0.36963392532584299</v>
      </c>
      <c r="L396">
        <v>-0.316316017880581</v>
      </c>
      <c r="M396">
        <v>-0.316316017880581</v>
      </c>
      <c r="N396">
        <v>-0.316316017880581</v>
      </c>
      <c r="O396">
        <f t="shared" si="12"/>
        <v>0</v>
      </c>
      <c r="P396">
        <f t="shared" si="13"/>
        <v>0</v>
      </c>
    </row>
    <row r="397" spans="1:16" ht="15" x14ac:dyDescent="0.25">
      <c r="A397" s="4" t="s">
        <v>396</v>
      </c>
      <c r="B397" s="4" t="s">
        <v>1401</v>
      </c>
      <c r="C397" s="4" t="s">
        <v>2393</v>
      </c>
      <c r="D397">
        <v>0.44422889913707803</v>
      </c>
      <c r="E397">
        <v>0.44422889913707603</v>
      </c>
      <c r="F397">
        <v>396</v>
      </c>
      <c r="G397">
        <v>39</v>
      </c>
      <c r="H397" t="s">
        <v>3403</v>
      </c>
      <c r="I397">
        <v>0.43978638510748203</v>
      </c>
      <c r="J397">
        <v>0.46474251727938098</v>
      </c>
      <c r="L397">
        <v>0.37634932435562601</v>
      </c>
      <c r="M397">
        <v>0.37634932435563601</v>
      </c>
      <c r="N397">
        <v>0.37634932435560098</v>
      </c>
      <c r="O397">
        <f t="shared" si="12"/>
        <v>-9.9920072216264089E-15</v>
      </c>
      <c r="P397">
        <f t="shared" si="13"/>
        <v>2.503552920529728E-14</v>
      </c>
    </row>
    <row r="398" spans="1:16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397</v>
      </c>
      <c r="G398">
        <v>39</v>
      </c>
      <c r="H398" t="s">
        <v>3404</v>
      </c>
      <c r="I398">
        <v>0</v>
      </c>
      <c r="J398">
        <v>0</v>
      </c>
      <c r="L398">
        <v>0</v>
      </c>
      <c r="M398">
        <v>0</v>
      </c>
      <c r="N398">
        <v>0</v>
      </c>
      <c r="O398">
        <f t="shared" si="12"/>
        <v>0</v>
      </c>
      <c r="P398">
        <f t="shared" si="13"/>
        <v>0</v>
      </c>
    </row>
    <row r="399" spans="1:16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398</v>
      </c>
      <c r="G399">
        <v>39</v>
      </c>
      <c r="H399" t="s">
        <v>3405</v>
      </c>
      <c r="I399">
        <v>0</v>
      </c>
      <c r="J399">
        <v>0</v>
      </c>
      <c r="L399">
        <v>0</v>
      </c>
      <c r="M399">
        <v>0</v>
      </c>
      <c r="N399">
        <v>0</v>
      </c>
      <c r="O399">
        <f t="shared" si="12"/>
        <v>0</v>
      </c>
      <c r="P399">
        <f t="shared" si="13"/>
        <v>0</v>
      </c>
    </row>
    <row r="400" spans="1:16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399</v>
      </c>
      <c r="G400">
        <v>39</v>
      </c>
      <c r="H400" t="s">
        <v>3406</v>
      </c>
      <c r="I400">
        <v>0</v>
      </c>
      <c r="J400">
        <v>0</v>
      </c>
      <c r="L400">
        <v>0</v>
      </c>
      <c r="M400">
        <v>0</v>
      </c>
      <c r="N400">
        <v>0</v>
      </c>
      <c r="O400">
        <f t="shared" si="12"/>
        <v>0</v>
      </c>
      <c r="P400">
        <f t="shared" si="13"/>
        <v>0</v>
      </c>
    </row>
    <row r="401" spans="1:16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400</v>
      </c>
      <c r="G401">
        <v>39</v>
      </c>
      <c r="H401" t="s">
        <v>3407</v>
      </c>
      <c r="I401">
        <v>0</v>
      </c>
      <c r="J401">
        <v>0</v>
      </c>
      <c r="L401">
        <v>0</v>
      </c>
      <c r="M401">
        <v>0</v>
      </c>
      <c r="N401">
        <v>0</v>
      </c>
      <c r="O401">
        <f t="shared" si="12"/>
        <v>0</v>
      </c>
      <c r="P401">
        <f t="shared" si="13"/>
        <v>0</v>
      </c>
    </row>
    <row r="402" spans="1:16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401</v>
      </c>
      <c r="G402">
        <v>40</v>
      </c>
      <c r="H402" t="s">
        <v>3408</v>
      </c>
      <c r="I402">
        <v>0</v>
      </c>
      <c r="J402">
        <v>0</v>
      </c>
      <c r="L402">
        <v>0</v>
      </c>
      <c r="M402">
        <v>0</v>
      </c>
      <c r="N402">
        <v>0</v>
      </c>
      <c r="O402">
        <f t="shared" si="12"/>
        <v>0</v>
      </c>
      <c r="P402">
        <f t="shared" si="13"/>
        <v>0</v>
      </c>
    </row>
    <row r="403" spans="1:16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402</v>
      </c>
      <c r="G403">
        <v>40</v>
      </c>
      <c r="H403" t="s">
        <v>3409</v>
      </c>
      <c r="I403">
        <v>0</v>
      </c>
      <c r="J403">
        <v>0.12985416025843799</v>
      </c>
      <c r="L403">
        <v>0</v>
      </c>
      <c r="M403">
        <v>0</v>
      </c>
      <c r="N403">
        <v>0</v>
      </c>
      <c r="O403">
        <f t="shared" si="12"/>
        <v>0</v>
      </c>
      <c r="P403">
        <f t="shared" si="13"/>
        <v>0</v>
      </c>
    </row>
    <row r="404" spans="1:16" ht="15" x14ac:dyDescent="0.25">
      <c r="A404" s="4" t="s">
        <v>403</v>
      </c>
      <c r="B404" s="4" t="s">
        <v>1408</v>
      </c>
      <c r="C404" s="4" t="s">
        <v>2400</v>
      </c>
      <c r="D404">
        <v>0.37336779239101497</v>
      </c>
      <c r="E404">
        <v>0.37336779239101298</v>
      </c>
      <c r="F404">
        <v>403</v>
      </c>
      <c r="G404">
        <v>40</v>
      </c>
      <c r="H404" t="s">
        <v>3410</v>
      </c>
      <c r="I404">
        <v>0.36963392532586598</v>
      </c>
      <c r="J404">
        <v>0.37336779239101298</v>
      </c>
      <c r="L404">
        <v>0.31631601788057001</v>
      </c>
      <c r="M404">
        <v>0.316316017880579</v>
      </c>
      <c r="N404">
        <v>0.31631601788055003</v>
      </c>
      <c r="O404">
        <f t="shared" si="12"/>
        <v>-8.992806499463768E-15</v>
      </c>
      <c r="P404">
        <f t="shared" si="13"/>
        <v>1.9984014443252818E-14</v>
      </c>
    </row>
    <row r="405" spans="1:16" ht="15" x14ac:dyDescent="0.25">
      <c r="A405" s="4" t="s">
        <v>404</v>
      </c>
      <c r="B405" s="4" t="s">
        <v>1409</v>
      </c>
      <c r="C405" s="4" t="s">
        <v>2401</v>
      </c>
      <c r="D405">
        <v>0.37336779239101497</v>
      </c>
      <c r="E405">
        <v>0.37336779239101298</v>
      </c>
      <c r="F405">
        <v>404</v>
      </c>
      <c r="G405">
        <v>40</v>
      </c>
      <c r="H405" t="s">
        <v>3411</v>
      </c>
      <c r="I405">
        <v>0.36963392532586598</v>
      </c>
      <c r="J405">
        <v>0.37336779239101298</v>
      </c>
      <c r="L405">
        <v>0.31631601788057001</v>
      </c>
      <c r="M405">
        <v>0.316316017880579</v>
      </c>
      <c r="N405">
        <v>0.31631601788055003</v>
      </c>
      <c r="O405">
        <f t="shared" si="12"/>
        <v>-8.992806499463768E-15</v>
      </c>
      <c r="P405">
        <f t="shared" si="13"/>
        <v>1.9984014443252818E-14</v>
      </c>
    </row>
    <row r="406" spans="1:16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405</v>
      </c>
      <c r="G406">
        <v>40</v>
      </c>
      <c r="H406" t="s">
        <v>3412</v>
      </c>
      <c r="I406">
        <v>0</v>
      </c>
      <c r="J406">
        <v>2.4956132171346301E-2</v>
      </c>
      <c r="L406">
        <v>0</v>
      </c>
      <c r="M406">
        <v>0</v>
      </c>
      <c r="N406">
        <v>0</v>
      </c>
      <c r="O406">
        <f t="shared" si="12"/>
        <v>0</v>
      </c>
      <c r="P406">
        <f t="shared" si="13"/>
        <v>0</v>
      </c>
    </row>
    <row r="407" spans="1:16" ht="15" x14ac:dyDescent="0.25">
      <c r="A407" s="4" t="s">
        <v>406</v>
      </c>
      <c r="B407" s="4" t="s">
        <v>1394</v>
      </c>
      <c r="C407" s="4" t="s">
        <v>2403</v>
      </c>
      <c r="D407">
        <v>0.44422889913707803</v>
      </c>
      <c r="E407">
        <v>0.44422889913707603</v>
      </c>
      <c r="F407">
        <v>406</v>
      </c>
      <c r="G407">
        <v>40</v>
      </c>
      <c r="H407" t="s">
        <v>3413</v>
      </c>
      <c r="I407">
        <v>0.43978638510748203</v>
      </c>
      <c r="J407">
        <v>0.46474251727938098</v>
      </c>
      <c r="L407">
        <v>0.37634932435562601</v>
      </c>
      <c r="M407">
        <v>0.37634932435563601</v>
      </c>
      <c r="N407">
        <v>0.37634932435560098</v>
      </c>
      <c r="O407">
        <f t="shared" si="12"/>
        <v>-9.9920072216264089E-15</v>
      </c>
      <c r="P407">
        <f t="shared" si="13"/>
        <v>2.503552920529728E-14</v>
      </c>
    </row>
    <row r="408" spans="1:16" ht="15" x14ac:dyDescent="0.25">
      <c r="A408" s="4" t="s">
        <v>407</v>
      </c>
      <c r="B408" s="4" t="s">
        <v>1411</v>
      </c>
      <c r="C408" s="4" t="s">
        <v>2404</v>
      </c>
      <c r="D408">
        <v>0.44422889913707803</v>
      </c>
      <c r="E408">
        <v>0.44422889913707603</v>
      </c>
      <c r="F408">
        <v>407</v>
      </c>
      <c r="G408">
        <v>40</v>
      </c>
      <c r="H408" t="s">
        <v>3414</v>
      </c>
      <c r="I408">
        <v>0.43978638510748203</v>
      </c>
      <c r="J408">
        <v>0.46474251727938098</v>
      </c>
      <c r="L408">
        <v>0.37634932435562601</v>
      </c>
      <c r="M408">
        <v>0.37634932435563601</v>
      </c>
      <c r="N408">
        <v>0.37634932435560098</v>
      </c>
      <c r="O408">
        <f t="shared" si="12"/>
        <v>-9.9920072216264089E-15</v>
      </c>
      <c r="P408">
        <f t="shared" si="13"/>
        <v>2.503552920529728E-14</v>
      </c>
    </row>
    <row r="409" spans="1:16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408</v>
      </c>
      <c r="G409">
        <v>40</v>
      </c>
      <c r="H409" t="s">
        <v>3415</v>
      </c>
      <c r="I409">
        <v>0</v>
      </c>
      <c r="J409">
        <v>0</v>
      </c>
      <c r="L409">
        <v>0</v>
      </c>
      <c r="M409">
        <v>0</v>
      </c>
      <c r="N409">
        <v>0</v>
      </c>
      <c r="O409">
        <f t="shared" si="12"/>
        <v>0</v>
      </c>
      <c r="P409">
        <f t="shared" si="13"/>
        <v>0</v>
      </c>
    </row>
    <row r="410" spans="1:16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409</v>
      </c>
      <c r="G410">
        <v>40</v>
      </c>
      <c r="H410" t="s">
        <v>3416</v>
      </c>
      <c r="I410">
        <v>0</v>
      </c>
      <c r="J410">
        <v>0</v>
      </c>
      <c r="L410">
        <v>0</v>
      </c>
      <c r="M410">
        <v>0</v>
      </c>
      <c r="N410">
        <v>0</v>
      </c>
      <c r="O410">
        <f t="shared" si="12"/>
        <v>0</v>
      </c>
      <c r="P410">
        <f t="shared" si="13"/>
        <v>0</v>
      </c>
    </row>
    <row r="411" spans="1:16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410</v>
      </c>
      <c r="G411">
        <v>40</v>
      </c>
      <c r="H411" t="s">
        <v>3417</v>
      </c>
      <c r="I411">
        <v>0</v>
      </c>
      <c r="J411">
        <v>0.18179582435948299</v>
      </c>
      <c r="L411">
        <v>0</v>
      </c>
      <c r="M411">
        <v>0</v>
      </c>
      <c r="N411">
        <v>0</v>
      </c>
      <c r="O411">
        <f t="shared" si="12"/>
        <v>0</v>
      </c>
      <c r="P411">
        <f t="shared" si="13"/>
        <v>0</v>
      </c>
    </row>
    <row r="412" spans="1:16" ht="15" x14ac:dyDescent="0.25">
      <c r="A412" s="2" t="s">
        <v>411</v>
      </c>
      <c r="B412" s="2" t="s">
        <v>1415</v>
      </c>
      <c r="C412" s="2" t="s">
        <v>2408</v>
      </c>
      <c r="D412">
        <v>8.1422051663545394E-2</v>
      </c>
      <c r="E412">
        <v>8.1422051663545006E-2</v>
      </c>
      <c r="F412">
        <v>411</v>
      </c>
      <c r="G412">
        <v>41</v>
      </c>
      <c r="H412" t="s">
        <v>3418</v>
      </c>
      <c r="I412">
        <v>8.0607789900000004E-2</v>
      </c>
      <c r="J412">
        <v>0.26240361425917402</v>
      </c>
      <c r="L412">
        <v>6.8980505749961299E-2</v>
      </c>
      <c r="M412">
        <v>6.89805057499632E-2</v>
      </c>
      <c r="N412">
        <v>6.8980505749956803E-2</v>
      </c>
      <c r="O412">
        <f t="shared" si="12"/>
        <v>-1.9012569296705806E-15</v>
      </c>
      <c r="P412">
        <f t="shared" si="13"/>
        <v>4.496403249731884E-15</v>
      </c>
    </row>
    <row r="413" spans="1:16" ht="15" x14ac:dyDescent="0.25">
      <c r="A413" s="2" t="s">
        <v>412</v>
      </c>
      <c r="B413" s="2" t="s">
        <v>1416</v>
      </c>
      <c r="C413" s="2" t="s">
        <v>2409</v>
      </c>
      <c r="D413">
        <v>8.1422051663545394E-2</v>
      </c>
      <c r="E413">
        <v>8.1422051663545006E-2</v>
      </c>
      <c r="F413">
        <v>412</v>
      </c>
      <c r="G413">
        <v>41</v>
      </c>
      <c r="H413" t="s">
        <v>3419</v>
      </c>
      <c r="I413">
        <v>8.0607789900000004E-2</v>
      </c>
      <c r="J413">
        <v>0.26240361425917402</v>
      </c>
      <c r="L413">
        <v>6.8980505749961299E-2</v>
      </c>
      <c r="M413">
        <v>6.89805057499632E-2</v>
      </c>
      <c r="N413">
        <v>6.8980505749956803E-2</v>
      </c>
      <c r="O413">
        <f t="shared" si="12"/>
        <v>-1.9012569296705806E-15</v>
      </c>
      <c r="P413">
        <f t="shared" si="13"/>
        <v>4.496403249731884E-15</v>
      </c>
    </row>
    <row r="414" spans="1:16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413</v>
      </c>
      <c r="G414">
        <v>41</v>
      </c>
      <c r="H414" t="s">
        <v>3420</v>
      </c>
      <c r="I414">
        <v>0</v>
      </c>
      <c r="J414">
        <v>0</v>
      </c>
      <c r="L414">
        <v>0</v>
      </c>
      <c r="M414">
        <v>0</v>
      </c>
      <c r="N414">
        <v>0</v>
      </c>
      <c r="O414">
        <f t="shared" si="12"/>
        <v>0</v>
      </c>
      <c r="P414">
        <f t="shared" si="13"/>
        <v>0</v>
      </c>
    </row>
    <row r="415" spans="1:16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414</v>
      </c>
      <c r="G415">
        <v>41</v>
      </c>
      <c r="H415" t="s">
        <v>3421</v>
      </c>
      <c r="I415">
        <v>0</v>
      </c>
      <c r="J415">
        <v>7.8778190552337701</v>
      </c>
      <c r="L415">
        <v>0</v>
      </c>
      <c r="M415">
        <v>0</v>
      </c>
      <c r="N415">
        <v>0</v>
      </c>
      <c r="O415">
        <f t="shared" si="12"/>
        <v>0</v>
      </c>
      <c r="P415">
        <f t="shared" si="13"/>
        <v>0</v>
      </c>
    </row>
    <row r="416" spans="1:16" ht="15" x14ac:dyDescent="0.25">
      <c r="A416" s="2" t="s">
        <v>415</v>
      </c>
      <c r="B416" s="2" t="s">
        <v>1419</v>
      </c>
      <c r="C416" s="2" t="s">
        <v>2412</v>
      </c>
      <c r="D416" s="41">
        <v>9.0468946292828299E-7</v>
      </c>
      <c r="E416" s="41">
        <v>9.0468946292827801E-7</v>
      </c>
      <c r="F416">
        <v>415</v>
      </c>
      <c r="G416">
        <v>41</v>
      </c>
      <c r="H416" t="s">
        <v>3422</v>
      </c>
      <c r="I416" s="41">
        <v>8.9564211000000002E-7</v>
      </c>
      <c r="J416" s="41">
        <v>9.0468946292825895E-7</v>
      </c>
      <c r="L416" s="41">
        <v>7.66450063888459E-7</v>
      </c>
      <c r="M416" s="41">
        <v>7.6645006388847996E-7</v>
      </c>
      <c r="N416" s="41">
        <v>7.6645006388840903E-7</v>
      </c>
      <c r="O416">
        <f t="shared" si="12"/>
        <v>-2.0964065444543933E-20</v>
      </c>
      <c r="P416">
        <f t="shared" si="13"/>
        <v>4.997494388800372E-20</v>
      </c>
    </row>
    <row r="417" spans="1:16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416</v>
      </c>
      <c r="G417">
        <v>41</v>
      </c>
      <c r="H417" t="s">
        <v>3423</v>
      </c>
      <c r="I417">
        <v>0</v>
      </c>
      <c r="J417">
        <v>0.78778190555655403</v>
      </c>
      <c r="L417">
        <v>0</v>
      </c>
      <c r="M417">
        <v>0</v>
      </c>
      <c r="N417">
        <v>0</v>
      </c>
      <c r="O417">
        <f t="shared" si="12"/>
        <v>0</v>
      </c>
      <c r="P417">
        <f t="shared" si="13"/>
        <v>0</v>
      </c>
    </row>
    <row r="418" spans="1:16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417</v>
      </c>
      <c r="G418">
        <v>41</v>
      </c>
      <c r="H418" t="s">
        <v>3424</v>
      </c>
      <c r="I418">
        <v>0</v>
      </c>
      <c r="J418">
        <v>0</v>
      </c>
      <c r="L418">
        <v>0</v>
      </c>
      <c r="M418">
        <v>0</v>
      </c>
      <c r="N418">
        <v>0</v>
      </c>
      <c r="O418">
        <f t="shared" si="12"/>
        <v>0</v>
      </c>
      <c r="P418">
        <f t="shared" si="13"/>
        <v>0</v>
      </c>
    </row>
    <row r="419" spans="1:16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418</v>
      </c>
      <c r="G419">
        <v>41</v>
      </c>
      <c r="H419" t="s">
        <v>3425</v>
      </c>
      <c r="I419">
        <v>0</v>
      </c>
      <c r="J419">
        <v>0</v>
      </c>
      <c r="L419">
        <v>0</v>
      </c>
      <c r="M419">
        <v>0</v>
      </c>
      <c r="N419">
        <v>0</v>
      </c>
      <c r="O419">
        <f t="shared" si="12"/>
        <v>0</v>
      </c>
      <c r="P419">
        <f t="shared" si="13"/>
        <v>0</v>
      </c>
    </row>
    <row r="420" spans="1:16" ht="15" x14ac:dyDescent="0.25">
      <c r="A420" s="4" t="s">
        <v>419</v>
      </c>
      <c r="B420" s="4" t="s">
        <v>1394</v>
      </c>
      <c r="C420" s="4" t="s">
        <v>2416</v>
      </c>
      <c r="D420">
        <v>0.44422889913707803</v>
      </c>
      <c r="E420">
        <v>0.44422889913707603</v>
      </c>
      <c r="F420">
        <v>419</v>
      </c>
      <c r="G420">
        <v>41</v>
      </c>
      <c r="H420" t="s">
        <v>3426</v>
      </c>
      <c r="I420">
        <v>0.43978638510748203</v>
      </c>
      <c r="J420">
        <v>0.46474251727938098</v>
      </c>
      <c r="L420">
        <v>0.37634932435562601</v>
      </c>
      <c r="M420">
        <v>0.37634932435563601</v>
      </c>
      <c r="N420">
        <v>0.37634932435560098</v>
      </c>
      <c r="O420">
        <f t="shared" si="12"/>
        <v>-9.9920072216264089E-15</v>
      </c>
      <c r="P420">
        <f t="shared" si="13"/>
        <v>2.503552920529728E-14</v>
      </c>
    </row>
    <row r="421" spans="1:16" ht="15" x14ac:dyDescent="0.25">
      <c r="A421" s="4" t="s">
        <v>420</v>
      </c>
      <c r="B421" s="4" t="s">
        <v>1423</v>
      </c>
      <c r="C421" s="4" t="s">
        <v>2417</v>
      </c>
      <c r="D421">
        <v>0.44422889913707803</v>
      </c>
      <c r="E421">
        <v>0.44422889913707603</v>
      </c>
      <c r="F421">
        <v>420</v>
      </c>
      <c r="G421">
        <v>41</v>
      </c>
      <c r="H421" t="s">
        <v>3427</v>
      </c>
      <c r="I421">
        <v>0.43978638510748203</v>
      </c>
      <c r="J421">
        <v>0.46474251727938098</v>
      </c>
      <c r="L421">
        <v>0.37634932435562601</v>
      </c>
      <c r="M421">
        <v>0.37634932435563601</v>
      </c>
      <c r="N421">
        <v>0.37634932435560098</v>
      </c>
      <c r="O421">
        <f t="shared" si="12"/>
        <v>-9.9920072216264089E-15</v>
      </c>
      <c r="P421">
        <f t="shared" si="13"/>
        <v>2.503552920529728E-14</v>
      </c>
    </row>
    <row r="422" spans="1:16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421</v>
      </c>
      <c r="G422">
        <v>42</v>
      </c>
      <c r="H422" t="s">
        <v>3428</v>
      </c>
      <c r="I422">
        <v>0</v>
      </c>
      <c r="J422">
        <v>0</v>
      </c>
      <c r="L422">
        <v>0</v>
      </c>
      <c r="M422">
        <v>0</v>
      </c>
      <c r="N422">
        <v>0</v>
      </c>
      <c r="O422">
        <f t="shared" si="12"/>
        <v>0</v>
      </c>
      <c r="P422">
        <f t="shared" si="13"/>
        <v>0</v>
      </c>
    </row>
    <row r="423" spans="1:16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422</v>
      </c>
      <c r="G423">
        <v>42</v>
      </c>
      <c r="H423" t="s">
        <v>3429</v>
      </c>
      <c r="I423">
        <v>0</v>
      </c>
      <c r="J423">
        <v>0</v>
      </c>
      <c r="L423">
        <v>0</v>
      </c>
      <c r="M423">
        <v>0</v>
      </c>
      <c r="N423">
        <v>0</v>
      </c>
      <c r="O423">
        <f t="shared" si="12"/>
        <v>0</v>
      </c>
      <c r="P423">
        <f t="shared" si="13"/>
        <v>0</v>
      </c>
    </row>
    <row r="424" spans="1:16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423</v>
      </c>
      <c r="G424">
        <v>42</v>
      </c>
      <c r="H424" t="s">
        <v>3430</v>
      </c>
      <c r="I424">
        <v>0</v>
      </c>
      <c r="J424">
        <v>0.206364019973239</v>
      </c>
      <c r="L424">
        <v>0</v>
      </c>
      <c r="M424">
        <v>0</v>
      </c>
      <c r="N424">
        <v>0</v>
      </c>
      <c r="O424">
        <f t="shared" si="12"/>
        <v>0</v>
      </c>
      <c r="P424">
        <f t="shared" si="13"/>
        <v>0</v>
      </c>
    </row>
    <row r="425" spans="1:16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424</v>
      </c>
      <c r="G425">
        <v>42</v>
      </c>
      <c r="H425" t="s">
        <v>3431</v>
      </c>
      <c r="I425">
        <v>0</v>
      </c>
      <c r="J425">
        <v>0.12985416025843799</v>
      </c>
      <c r="L425">
        <v>0</v>
      </c>
      <c r="M425">
        <v>0</v>
      </c>
      <c r="N425">
        <v>0</v>
      </c>
      <c r="O425">
        <f t="shared" si="12"/>
        <v>0</v>
      </c>
      <c r="P425">
        <f t="shared" si="13"/>
        <v>0</v>
      </c>
    </row>
    <row r="426" spans="1:16" ht="15" x14ac:dyDescent="0.25">
      <c r="A426" s="2" t="s">
        <v>425</v>
      </c>
      <c r="B426" s="2" t="s">
        <v>1428</v>
      </c>
      <c r="C426" s="2" t="s">
        <v>2422</v>
      </c>
      <c r="D426">
        <v>4.1393161686820501E-2</v>
      </c>
      <c r="E426">
        <v>4.1393161686820501E-2</v>
      </c>
      <c r="F426">
        <v>425</v>
      </c>
      <c r="G426">
        <v>42</v>
      </c>
      <c r="H426" t="s">
        <v>3432</v>
      </c>
      <c r="I426">
        <v>4.0979209101124098E-2</v>
      </c>
      <c r="J426">
        <v>4.1393161686820397E-2</v>
      </c>
      <c r="L426">
        <v>3.50681562231525E-2</v>
      </c>
      <c r="M426">
        <v>3.5068156223153499E-2</v>
      </c>
      <c r="N426">
        <v>3.50681562231503E-2</v>
      </c>
      <c r="O426">
        <f t="shared" si="12"/>
        <v>-9.9920072216264089E-16</v>
      </c>
      <c r="P426">
        <f t="shared" si="13"/>
        <v>2.1996293675385914E-15</v>
      </c>
    </row>
    <row r="427" spans="1:16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426</v>
      </c>
      <c r="G427">
        <v>42</v>
      </c>
      <c r="H427" t="s">
        <v>3433</v>
      </c>
      <c r="I427">
        <v>0</v>
      </c>
      <c r="J427">
        <v>0.70932601451659105</v>
      </c>
      <c r="L427">
        <v>0</v>
      </c>
      <c r="M427">
        <v>0</v>
      </c>
      <c r="N427">
        <v>0</v>
      </c>
      <c r="O427">
        <f t="shared" si="12"/>
        <v>0</v>
      </c>
      <c r="P427">
        <f t="shared" si="13"/>
        <v>0</v>
      </c>
    </row>
    <row r="428" spans="1:16" ht="15" x14ac:dyDescent="0.25">
      <c r="A428" s="2" t="s">
        <v>427</v>
      </c>
      <c r="B428" s="2" t="s">
        <v>1430</v>
      </c>
      <c r="C428" s="9" t="s">
        <v>2424</v>
      </c>
      <c r="D428">
        <v>-0.599809113921424</v>
      </c>
      <c r="E428">
        <v>-0.599809113921424</v>
      </c>
      <c r="F428">
        <v>427</v>
      </c>
      <c r="G428">
        <v>42</v>
      </c>
      <c r="H428" t="s">
        <v>3434</v>
      </c>
      <c r="I428">
        <v>-1.3099760876436899</v>
      </c>
      <c r="J428">
        <v>-0.59381071892994397</v>
      </c>
      <c r="L428">
        <v>-0.50815639235804599</v>
      </c>
      <c r="M428">
        <v>-0.50815639235804599</v>
      </c>
      <c r="N428">
        <v>-0.50815639235804599</v>
      </c>
      <c r="O428">
        <f t="shared" si="12"/>
        <v>0</v>
      </c>
      <c r="P428">
        <f t="shared" si="13"/>
        <v>0</v>
      </c>
    </row>
    <row r="429" spans="1:16" ht="15" x14ac:dyDescent="0.25">
      <c r="A429" s="2" t="s">
        <v>428</v>
      </c>
      <c r="B429" s="2" t="s">
        <v>1431</v>
      </c>
      <c r="C429" s="2" t="s">
        <v>2425</v>
      </c>
      <c r="D429">
        <v>0.218030160565716</v>
      </c>
      <c r="E429">
        <v>0.218030160565715</v>
      </c>
      <c r="F429">
        <v>428</v>
      </c>
      <c r="G429">
        <v>42</v>
      </c>
      <c r="H429" t="s">
        <v>3435</v>
      </c>
      <c r="I429">
        <v>0.21584974850999999</v>
      </c>
      <c r="J429">
        <v>0.98485621040367799</v>
      </c>
      <c r="L429">
        <v>0.184714465397119</v>
      </c>
      <c r="M429">
        <v>0.18471446539712399</v>
      </c>
      <c r="N429">
        <v>0.18471446539710701</v>
      </c>
      <c r="O429">
        <f t="shared" si="12"/>
        <v>-4.9960036108132044E-15</v>
      </c>
      <c r="P429">
        <f t="shared" si="13"/>
        <v>1.1990408665951691E-14</v>
      </c>
    </row>
    <row r="430" spans="1:16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429</v>
      </c>
      <c r="G430">
        <v>42</v>
      </c>
      <c r="H430" t="s">
        <v>3436</v>
      </c>
      <c r="I430">
        <v>0</v>
      </c>
      <c r="J430">
        <v>0</v>
      </c>
      <c r="L430">
        <v>0</v>
      </c>
      <c r="M430">
        <v>0</v>
      </c>
      <c r="N430">
        <v>0</v>
      </c>
      <c r="O430">
        <f t="shared" si="12"/>
        <v>0</v>
      </c>
      <c r="P430">
        <f t="shared" si="13"/>
        <v>0</v>
      </c>
    </row>
    <row r="431" spans="1:16" ht="15" x14ac:dyDescent="0.25">
      <c r="A431" s="2" t="s">
        <v>430</v>
      </c>
      <c r="B431" s="2" t="s">
        <v>1433</v>
      </c>
      <c r="C431" s="2" t="s">
        <v>2427</v>
      </c>
      <c r="D431">
        <v>0.38177895335573497</v>
      </c>
      <c r="E431">
        <v>0.38177895335573298</v>
      </c>
      <c r="F431">
        <v>430</v>
      </c>
      <c r="G431">
        <v>42</v>
      </c>
      <c r="H431" t="s">
        <v>3437</v>
      </c>
      <c r="I431">
        <v>0</v>
      </c>
      <c r="J431">
        <v>1.0344458917302199</v>
      </c>
      <c r="L431">
        <v>0.32344192696092899</v>
      </c>
      <c r="M431">
        <v>0.32344192696093899</v>
      </c>
      <c r="N431">
        <v>0.32344192696090901</v>
      </c>
      <c r="O431">
        <f t="shared" si="12"/>
        <v>-9.9920072216264089E-15</v>
      </c>
      <c r="P431">
        <f t="shared" si="13"/>
        <v>1.9984014443252818E-14</v>
      </c>
    </row>
    <row r="432" spans="1:16" ht="15" x14ac:dyDescent="0.25">
      <c r="A432" s="2" t="s">
        <v>431</v>
      </c>
      <c r="B432" s="2" t="s">
        <v>1434</v>
      </c>
      <c r="C432" s="2" t="s">
        <v>2428</v>
      </c>
      <c r="D432">
        <v>8.1422051663545394E-2</v>
      </c>
      <c r="E432">
        <v>8.1422051663545006E-2</v>
      </c>
      <c r="F432">
        <v>431</v>
      </c>
      <c r="G432">
        <v>43</v>
      </c>
      <c r="H432" t="s">
        <v>3438</v>
      </c>
      <c r="I432">
        <v>8.0607789900000004E-2</v>
      </c>
      <c r="J432">
        <v>0.26240361425917402</v>
      </c>
      <c r="L432">
        <v>6.8980505749961299E-2</v>
      </c>
      <c r="M432">
        <v>6.89805057499632E-2</v>
      </c>
      <c r="N432">
        <v>6.8980505749956803E-2</v>
      </c>
      <c r="O432">
        <f t="shared" si="12"/>
        <v>-1.9012569296705806E-15</v>
      </c>
      <c r="P432">
        <f t="shared" si="13"/>
        <v>4.496403249731884E-15</v>
      </c>
    </row>
    <row r="433" spans="1:16" ht="15" x14ac:dyDescent="0.25">
      <c r="A433" s="4" t="s">
        <v>432</v>
      </c>
      <c r="B433" s="4" t="s">
        <v>1408</v>
      </c>
      <c r="C433" s="4" t="s">
        <v>2429</v>
      </c>
      <c r="D433">
        <v>0.37336779239101497</v>
      </c>
      <c r="E433">
        <v>0.37336779239101298</v>
      </c>
      <c r="F433">
        <v>432</v>
      </c>
      <c r="G433">
        <v>43</v>
      </c>
      <c r="H433" t="s">
        <v>3439</v>
      </c>
      <c r="I433">
        <v>0.36963392532586598</v>
      </c>
      <c r="J433">
        <v>0.37336779239101298</v>
      </c>
      <c r="L433">
        <v>0.31631601788057001</v>
      </c>
      <c r="M433">
        <v>0.316316017880579</v>
      </c>
      <c r="N433">
        <v>0.31631601788055003</v>
      </c>
      <c r="O433">
        <f t="shared" si="12"/>
        <v>-8.992806499463768E-15</v>
      </c>
      <c r="P433">
        <f t="shared" si="13"/>
        <v>1.9984014443252818E-14</v>
      </c>
    </row>
    <row r="434" spans="1:16" ht="15" x14ac:dyDescent="0.25">
      <c r="A434" s="4" t="s">
        <v>433</v>
      </c>
      <c r="B434" s="4" t="s">
        <v>1435</v>
      </c>
      <c r="C434" s="4" t="s">
        <v>2430</v>
      </c>
      <c r="D434">
        <v>0.37336779239101497</v>
      </c>
      <c r="E434">
        <v>0.37336779239101298</v>
      </c>
      <c r="F434">
        <v>433</v>
      </c>
      <c r="G434">
        <v>43</v>
      </c>
      <c r="H434" t="s">
        <v>3440</v>
      </c>
      <c r="I434">
        <v>0.36963392532586598</v>
      </c>
      <c r="J434">
        <v>0.37336779239101298</v>
      </c>
      <c r="L434">
        <v>0.31631601788057001</v>
      </c>
      <c r="M434">
        <v>0.316316017880579</v>
      </c>
      <c r="N434">
        <v>0.31631601788055003</v>
      </c>
      <c r="O434">
        <f t="shared" si="12"/>
        <v>-8.992806499463768E-15</v>
      </c>
      <c r="P434">
        <f t="shared" si="13"/>
        <v>1.9984014443252818E-14</v>
      </c>
    </row>
    <row r="435" spans="1:16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434</v>
      </c>
      <c r="G435">
        <v>43</v>
      </c>
      <c r="H435" t="s">
        <v>3441</v>
      </c>
      <c r="I435">
        <v>0</v>
      </c>
      <c r="J435">
        <v>0.65648492130087299</v>
      </c>
      <c r="L435">
        <v>0</v>
      </c>
      <c r="M435">
        <v>0</v>
      </c>
      <c r="N435">
        <v>0</v>
      </c>
      <c r="O435">
        <f t="shared" si="12"/>
        <v>0</v>
      </c>
      <c r="P435">
        <f t="shared" si="13"/>
        <v>0</v>
      </c>
    </row>
    <row r="436" spans="1:16" ht="15" x14ac:dyDescent="0.25">
      <c r="A436" s="2" t="s">
        <v>435</v>
      </c>
      <c r="B436" s="2" t="s">
        <v>1437</v>
      </c>
      <c r="C436" s="9" t="s">
        <v>2432</v>
      </c>
      <c r="D436">
        <v>1.65942415300833</v>
      </c>
      <c r="E436">
        <v>1.6594241530084399</v>
      </c>
      <c r="F436">
        <v>435</v>
      </c>
      <c r="G436">
        <v>43</v>
      </c>
      <c r="H436" t="s">
        <v>3442</v>
      </c>
      <c r="I436">
        <v>-0.122036035980386</v>
      </c>
      <c r="J436">
        <v>3.0086230046148299</v>
      </c>
      <c r="L436">
        <v>1.9697543551339101</v>
      </c>
      <c r="M436">
        <v>1.9394958484761</v>
      </c>
      <c r="N436">
        <v>1.96975435513455</v>
      </c>
      <c r="O436">
        <f t="shared" si="12"/>
        <v>3.0258506657810047E-2</v>
      </c>
      <c r="P436">
        <f t="shared" si="13"/>
        <v>-6.3993255139394023E-13</v>
      </c>
    </row>
    <row r="437" spans="1:16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436</v>
      </c>
      <c r="G437">
        <v>43</v>
      </c>
      <c r="H437" t="s">
        <v>3443</v>
      </c>
      <c r="I437">
        <v>0</v>
      </c>
      <c r="J437">
        <v>0</v>
      </c>
      <c r="L437">
        <v>0</v>
      </c>
      <c r="M437">
        <v>0</v>
      </c>
      <c r="N437">
        <v>0</v>
      </c>
      <c r="O437">
        <f t="shared" si="12"/>
        <v>0</v>
      </c>
      <c r="P437">
        <f t="shared" si="13"/>
        <v>0</v>
      </c>
    </row>
    <row r="438" spans="1:16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437</v>
      </c>
      <c r="G438">
        <v>43</v>
      </c>
      <c r="H438" t="s">
        <v>3444</v>
      </c>
      <c r="I438">
        <v>0</v>
      </c>
      <c r="J438">
        <v>0</v>
      </c>
      <c r="L438">
        <v>0</v>
      </c>
      <c r="M438">
        <v>0</v>
      </c>
      <c r="N438">
        <v>0</v>
      </c>
      <c r="O438">
        <f t="shared" si="12"/>
        <v>0</v>
      </c>
      <c r="P438">
        <f t="shared" si="13"/>
        <v>0</v>
      </c>
    </row>
    <row r="439" spans="1:16" ht="15" x14ac:dyDescent="0.25">
      <c r="A439" s="2" t="s">
        <v>438</v>
      </c>
      <c r="B439" s="2" t="s">
        <v>1440</v>
      </c>
      <c r="C439" s="2" t="s">
        <v>2435</v>
      </c>
      <c r="D439">
        <v>0.84140689412438596</v>
      </c>
      <c r="E439">
        <v>0.84140689412432901</v>
      </c>
      <c r="F439">
        <v>438</v>
      </c>
      <c r="G439">
        <v>43</v>
      </c>
      <c r="H439" t="s">
        <v>3445</v>
      </c>
      <c r="I439">
        <v>0</v>
      </c>
      <c r="J439">
        <v>3.66287279653125</v>
      </c>
      <c r="L439">
        <v>1.03</v>
      </c>
      <c r="M439">
        <v>1.03</v>
      </c>
      <c r="N439">
        <v>1.03</v>
      </c>
      <c r="O439">
        <f t="shared" si="12"/>
        <v>0</v>
      </c>
      <c r="P439">
        <f t="shared" si="13"/>
        <v>0</v>
      </c>
    </row>
    <row r="440" spans="1:16" ht="15" x14ac:dyDescent="0.25">
      <c r="A440" s="2" t="s">
        <v>439</v>
      </c>
      <c r="B440" s="2" t="s">
        <v>1441</v>
      </c>
      <c r="C440" s="2" t="s">
        <v>2436</v>
      </c>
      <c r="D440">
        <v>8.1422051663545394E-2</v>
      </c>
      <c r="E440">
        <v>8.1422051663545006E-2</v>
      </c>
      <c r="F440">
        <v>439</v>
      </c>
      <c r="G440">
        <v>43</v>
      </c>
      <c r="H440" t="s">
        <v>3446</v>
      </c>
      <c r="I440">
        <v>8.0607789900000004E-2</v>
      </c>
      <c r="J440">
        <v>0.26240361425917402</v>
      </c>
      <c r="L440">
        <v>6.8980505749961299E-2</v>
      </c>
      <c r="M440">
        <v>6.89805057499632E-2</v>
      </c>
      <c r="N440">
        <v>6.8980505749956803E-2</v>
      </c>
      <c r="O440">
        <f t="shared" si="12"/>
        <v>-1.9012569296705806E-15</v>
      </c>
      <c r="P440">
        <f t="shared" si="13"/>
        <v>4.496403249731884E-15</v>
      </c>
    </row>
    <row r="441" spans="1:16" ht="15" x14ac:dyDescent="0.25">
      <c r="A441" s="2" t="s">
        <v>440</v>
      </c>
      <c r="B441" s="2" t="s">
        <v>1442</v>
      </c>
      <c r="C441" s="2" t="s">
        <v>2437</v>
      </c>
      <c r="D441">
        <v>8.1422051663545394E-2</v>
      </c>
      <c r="E441">
        <v>8.1422051663545006E-2</v>
      </c>
      <c r="F441">
        <v>440</v>
      </c>
      <c r="G441">
        <v>43</v>
      </c>
      <c r="H441" t="s">
        <v>3447</v>
      </c>
      <c r="I441">
        <v>8.0607789900000004E-2</v>
      </c>
      <c r="J441">
        <v>0.26240361425917402</v>
      </c>
      <c r="L441">
        <v>6.8980505749961299E-2</v>
      </c>
      <c r="M441">
        <v>6.89805057499632E-2</v>
      </c>
      <c r="N441">
        <v>6.8980505749956803E-2</v>
      </c>
      <c r="O441">
        <f t="shared" si="12"/>
        <v>-1.9012569296705806E-15</v>
      </c>
      <c r="P441">
        <f t="shared" si="13"/>
        <v>4.496403249731884E-15</v>
      </c>
    </row>
    <row r="442" spans="1:16" ht="15" x14ac:dyDescent="0.25">
      <c r="A442" s="2" t="s">
        <v>441</v>
      </c>
      <c r="B442" s="2" t="s">
        <v>1443</v>
      </c>
      <c r="C442" s="2" t="s">
        <v>2438</v>
      </c>
      <c r="D442">
        <v>4.8853230998127301E-2</v>
      </c>
      <c r="E442">
        <v>4.8853230998127002E-2</v>
      </c>
      <c r="F442">
        <v>441</v>
      </c>
      <c r="G442">
        <v>44</v>
      </c>
      <c r="H442" t="s">
        <v>3448</v>
      </c>
      <c r="I442">
        <v>4.8364673939999998E-2</v>
      </c>
      <c r="J442">
        <v>0.265185381892107</v>
      </c>
      <c r="L442">
        <v>4.13883034499768E-2</v>
      </c>
      <c r="M442">
        <v>4.1388303449977903E-2</v>
      </c>
      <c r="N442">
        <v>4.1388303449974101E-2</v>
      </c>
      <c r="O442">
        <f t="shared" si="12"/>
        <v>-1.1032841307212493E-15</v>
      </c>
      <c r="P442">
        <f t="shared" si="13"/>
        <v>2.6992297286199118E-15</v>
      </c>
    </row>
    <row r="443" spans="1:16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442</v>
      </c>
      <c r="G443">
        <v>44</v>
      </c>
      <c r="H443" t="s">
        <v>3449</v>
      </c>
      <c r="I443">
        <v>0</v>
      </c>
      <c r="J443">
        <v>0</v>
      </c>
      <c r="L443">
        <v>0</v>
      </c>
      <c r="M443">
        <v>0</v>
      </c>
      <c r="N443">
        <v>0</v>
      </c>
      <c r="O443">
        <f t="shared" si="12"/>
        <v>0</v>
      </c>
      <c r="P443">
        <f t="shared" si="13"/>
        <v>0</v>
      </c>
    </row>
    <row r="444" spans="1:16" ht="15" x14ac:dyDescent="0.25">
      <c r="A444" s="2" t="s">
        <v>443</v>
      </c>
      <c r="B444" s="2" t="s">
        <v>1445</v>
      </c>
      <c r="C444" s="9" t="s">
        <v>2440</v>
      </c>
      <c r="D444">
        <v>-0.249694291768151</v>
      </c>
      <c r="E444">
        <v>-0.249694291768151</v>
      </c>
      <c r="F444">
        <v>443</v>
      </c>
      <c r="G444">
        <v>44</v>
      </c>
      <c r="H444" t="s">
        <v>3450</v>
      </c>
      <c r="I444">
        <v>-0.90368214366230903</v>
      </c>
      <c r="J444">
        <v>-0.247197222360001</v>
      </c>
      <c r="L444">
        <v>-0.211540217633228</v>
      </c>
      <c r="M444">
        <v>-0.211540217633228</v>
      </c>
      <c r="N444">
        <v>-0.211540217633228</v>
      </c>
      <c r="O444">
        <f t="shared" si="12"/>
        <v>0</v>
      </c>
      <c r="P444">
        <f t="shared" si="13"/>
        <v>0</v>
      </c>
    </row>
    <row r="445" spans="1:16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444</v>
      </c>
      <c r="G445">
        <v>44</v>
      </c>
      <c r="H445" t="s">
        <v>3451</v>
      </c>
      <c r="I445">
        <v>0</v>
      </c>
      <c r="J445">
        <v>0</v>
      </c>
      <c r="L445">
        <v>0</v>
      </c>
      <c r="M445">
        <v>0</v>
      </c>
      <c r="N445">
        <v>0</v>
      </c>
      <c r="O445">
        <f t="shared" si="12"/>
        <v>0</v>
      </c>
      <c r="P445">
        <f t="shared" si="13"/>
        <v>0</v>
      </c>
    </row>
    <row r="446" spans="1:16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445</v>
      </c>
      <c r="G446">
        <v>44</v>
      </c>
      <c r="H446" t="s">
        <v>3452</v>
      </c>
      <c r="I446">
        <v>0</v>
      </c>
      <c r="J446">
        <v>0</v>
      </c>
      <c r="L446">
        <v>0</v>
      </c>
      <c r="M446">
        <v>0</v>
      </c>
      <c r="N446">
        <v>0</v>
      </c>
      <c r="O446">
        <f t="shared" si="12"/>
        <v>0</v>
      </c>
      <c r="P446">
        <f t="shared" si="13"/>
        <v>0</v>
      </c>
    </row>
    <row r="447" spans="1:16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446</v>
      </c>
      <c r="G447">
        <v>44</v>
      </c>
      <c r="H447" t="s">
        <v>3453</v>
      </c>
      <c r="I447">
        <v>0</v>
      </c>
      <c r="J447">
        <v>0.65648492129059799</v>
      </c>
      <c r="L447">
        <v>0</v>
      </c>
      <c r="M447">
        <v>0</v>
      </c>
      <c r="N447">
        <v>0</v>
      </c>
      <c r="O447">
        <f t="shared" si="12"/>
        <v>0</v>
      </c>
      <c r="P447">
        <f t="shared" si="13"/>
        <v>0</v>
      </c>
    </row>
    <row r="448" spans="1:16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447</v>
      </c>
      <c r="G448">
        <v>44</v>
      </c>
      <c r="H448" t="s">
        <v>3454</v>
      </c>
      <c r="I448">
        <v>0</v>
      </c>
      <c r="J448">
        <v>0</v>
      </c>
      <c r="L448">
        <v>0</v>
      </c>
      <c r="M448">
        <v>0</v>
      </c>
      <c r="N448">
        <v>0</v>
      </c>
      <c r="O448">
        <f t="shared" si="12"/>
        <v>0</v>
      </c>
      <c r="P448">
        <f t="shared" si="13"/>
        <v>0</v>
      </c>
    </row>
    <row r="449" spans="1:16" ht="15" x14ac:dyDescent="0.25">
      <c r="A449" s="2" t="s">
        <v>448</v>
      </c>
      <c r="B449" s="2" t="s">
        <v>1449</v>
      </c>
      <c r="C449" s="9" t="s">
        <v>2445</v>
      </c>
      <c r="D449">
        <v>-0.48657999012027597</v>
      </c>
      <c r="E449">
        <v>-0.48657999012027597</v>
      </c>
      <c r="F449">
        <v>448</v>
      </c>
      <c r="G449">
        <v>44</v>
      </c>
      <c r="H449" t="s">
        <v>3455</v>
      </c>
      <c r="I449">
        <v>-0.66350976808621498</v>
      </c>
      <c r="J449">
        <v>-0.48171394372332099</v>
      </c>
      <c r="L449">
        <v>-0.41222903526193</v>
      </c>
      <c r="M449">
        <v>-0.41222903526193</v>
      </c>
      <c r="N449">
        <v>-0.41222903526193</v>
      </c>
      <c r="O449">
        <f t="shared" si="12"/>
        <v>0</v>
      </c>
      <c r="P449">
        <f t="shared" si="13"/>
        <v>0</v>
      </c>
    </row>
    <row r="450" spans="1:16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</v>
      </c>
      <c r="F450">
        <v>449</v>
      </c>
      <c r="G450">
        <v>44</v>
      </c>
      <c r="H450" t="s">
        <v>3456</v>
      </c>
      <c r="I450">
        <v>0</v>
      </c>
      <c r="J450">
        <v>0.247728141053708</v>
      </c>
      <c r="L450">
        <v>0</v>
      </c>
      <c r="M450">
        <v>0</v>
      </c>
      <c r="N450">
        <v>0</v>
      </c>
      <c r="O450">
        <f t="shared" si="12"/>
        <v>0</v>
      </c>
      <c r="P450">
        <f t="shared" si="13"/>
        <v>0</v>
      </c>
    </row>
    <row r="451" spans="1:16" ht="15" x14ac:dyDescent="0.25">
      <c r="A451" s="2" t="s">
        <v>450</v>
      </c>
      <c r="B451" s="2" t="s">
        <v>1451</v>
      </c>
      <c r="C451" s="2" t="s">
        <v>2447</v>
      </c>
      <c r="D451">
        <v>0.38720709013330501</v>
      </c>
      <c r="E451">
        <v>0.38720709013330301</v>
      </c>
      <c r="F451">
        <v>450</v>
      </c>
      <c r="G451">
        <v>44</v>
      </c>
      <c r="H451" t="s">
        <v>3457</v>
      </c>
      <c r="I451">
        <v>0.38333482308</v>
      </c>
      <c r="J451">
        <v>1.17111672867297</v>
      </c>
      <c r="L451">
        <v>0.32804062734425998</v>
      </c>
      <c r="M451">
        <v>0.32804062734426997</v>
      </c>
      <c r="N451">
        <v>0.328040627344239</v>
      </c>
      <c r="O451">
        <f t="shared" ref="O451:O514" si="14">L451-M451</f>
        <v>-9.9920072216264089E-15</v>
      </c>
      <c r="P451">
        <f t="shared" ref="P451:P514" si="15">L451-N451</f>
        <v>2.0983215165415459E-14</v>
      </c>
    </row>
    <row r="452" spans="1:16" ht="15" x14ac:dyDescent="0.25">
      <c r="A452" s="2" t="s">
        <v>451</v>
      </c>
      <c r="B452" s="2" t="s">
        <v>1452</v>
      </c>
      <c r="C452" s="9" t="s">
        <v>2448</v>
      </c>
      <c r="D452">
        <v>-0.38720709013330201</v>
      </c>
      <c r="E452">
        <v>-0.38720709013330201</v>
      </c>
      <c r="F452">
        <v>451</v>
      </c>
      <c r="G452">
        <v>45</v>
      </c>
      <c r="H452" t="s">
        <v>3458</v>
      </c>
      <c r="I452">
        <v>-1.17111672867293</v>
      </c>
      <c r="J452">
        <v>-0.38333482307996303</v>
      </c>
      <c r="L452">
        <v>-0.328040627344308</v>
      </c>
      <c r="M452">
        <v>-0.328040627344308</v>
      </c>
      <c r="N452">
        <v>-0.32804062734419398</v>
      </c>
      <c r="O452">
        <f t="shared" si="14"/>
        <v>0</v>
      </c>
      <c r="P452">
        <f t="shared" si="15"/>
        <v>-1.1401990462900358E-13</v>
      </c>
    </row>
    <row r="453" spans="1:16" ht="15" x14ac:dyDescent="0.25">
      <c r="A453" s="2" t="s">
        <v>452</v>
      </c>
      <c r="B453" s="2" t="s">
        <v>1453</v>
      </c>
      <c r="C453" s="9" t="s">
        <v>2449</v>
      </c>
      <c r="D453">
        <v>-0.38720709013330201</v>
      </c>
      <c r="E453">
        <v>-0.38720709013330201</v>
      </c>
      <c r="F453">
        <v>452</v>
      </c>
      <c r="G453">
        <v>45</v>
      </c>
      <c r="H453" t="s">
        <v>3459</v>
      </c>
      <c r="I453">
        <v>-1.17111672867293</v>
      </c>
      <c r="J453">
        <v>-0.38333482307996303</v>
      </c>
      <c r="L453">
        <v>-0.328040627344308</v>
      </c>
      <c r="M453">
        <v>-0.328040627344308</v>
      </c>
      <c r="N453">
        <v>-0.32804062734419398</v>
      </c>
      <c r="O453">
        <f t="shared" si="14"/>
        <v>0</v>
      </c>
      <c r="P453">
        <f t="shared" si="15"/>
        <v>-1.1401990462900358E-13</v>
      </c>
    </row>
    <row r="454" spans="1:16" ht="15" x14ac:dyDescent="0.25">
      <c r="A454" s="2" t="s">
        <v>453</v>
      </c>
      <c r="B454" s="2" t="s">
        <v>1454</v>
      </c>
      <c r="C454" s="2" t="s">
        <v>2450</v>
      </c>
      <c r="D454">
        <v>0.38720709013330501</v>
      </c>
      <c r="E454">
        <v>0.38720709013330301</v>
      </c>
      <c r="F454">
        <v>453</v>
      </c>
      <c r="G454">
        <v>45</v>
      </c>
      <c r="H454" t="s">
        <v>3460</v>
      </c>
      <c r="I454">
        <v>0.38333482308</v>
      </c>
      <c r="J454">
        <v>1.17111672867297</v>
      </c>
      <c r="L454">
        <v>0.32804062734425998</v>
      </c>
      <c r="M454">
        <v>0.32804062734426997</v>
      </c>
      <c r="N454">
        <v>0.328040627344239</v>
      </c>
      <c r="O454">
        <f t="shared" si="14"/>
        <v>-9.9920072216264089E-15</v>
      </c>
      <c r="P454">
        <f t="shared" si="15"/>
        <v>2.0983215165415459E-14</v>
      </c>
    </row>
    <row r="455" spans="1:16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454</v>
      </c>
      <c r="G455">
        <v>45</v>
      </c>
      <c r="H455" t="s">
        <v>3461</v>
      </c>
      <c r="I455">
        <v>0</v>
      </c>
      <c r="J455">
        <v>0.18179582435952099</v>
      </c>
      <c r="L455">
        <v>0</v>
      </c>
      <c r="M455">
        <v>0</v>
      </c>
      <c r="N455">
        <v>0</v>
      </c>
      <c r="O455">
        <f t="shared" si="14"/>
        <v>0</v>
      </c>
      <c r="P455">
        <f t="shared" si="15"/>
        <v>0</v>
      </c>
    </row>
    <row r="456" spans="1:16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455</v>
      </c>
      <c r="G456">
        <v>45</v>
      </c>
      <c r="H456" t="s">
        <v>3462</v>
      </c>
      <c r="I456">
        <v>0</v>
      </c>
      <c r="J456">
        <v>2.6259396851944699</v>
      </c>
      <c r="L456">
        <v>0</v>
      </c>
      <c r="M456">
        <v>0</v>
      </c>
      <c r="N456">
        <v>0</v>
      </c>
      <c r="O456">
        <f t="shared" si="14"/>
        <v>0</v>
      </c>
      <c r="P456">
        <f t="shared" si="15"/>
        <v>0</v>
      </c>
    </row>
    <row r="457" spans="1:16" ht="15" x14ac:dyDescent="0.25">
      <c r="A457" s="2" t="s">
        <v>456</v>
      </c>
      <c r="B457" s="2" t="s">
        <v>1457</v>
      </c>
      <c r="C457" s="2" t="s">
        <v>2453</v>
      </c>
      <c r="D457">
        <v>0.24969429176820601</v>
      </c>
      <c r="E457">
        <v>0.24969429176820501</v>
      </c>
      <c r="F457">
        <v>456</v>
      </c>
      <c r="G457">
        <v>45</v>
      </c>
      <c r="H457" t="s">
        <v>3463</v>
      </c>
      <c r="I457">
        <v>0.24719722236</v>
      </c>
      <c r="J457">
        <v>0.90368214366234401</v>
      </c>
      <c r="L457">
        <v>0.21154021763321501</v>
      </c>
      <c r="M457">
        <v>0.21154021763322101</v>
      </c>
      <c r="N457">
        <v>0.21154021763320099</v>
      </c>
      <c r="O457">
        <f t="shared" si="14"/>
        <v>-5.9952043329758453E-15</v>
      </c>
      <c r="P457">
        <f t="shared" si="15"/>
        <v>1.4016565685892601E-14</v>
      </c>
    </row>
    <row r="458" spans="1:16" ht="15" x14ac:dyDescent="0.25">
      <c r="A458" s="2" t="s">
        <v>457</v>
      </c>
      <c r="B458" s="2" t="s">
        <v>1458</v>
      </c>
      <c r="C458" s="2" t="s">
        <v>2454</v>
      </c>
      <c r="D458">
        <v>0.44422889913707803</v>
      </c>
      <c r="E458">
        <v>0.44422889913707603</v>
      </c>
      <c r="F458">
        <v>457</v>
      </c>
      <c r="G458">
        <v>45</v>
      </c>
      <c r="H458" t="s">
        <v>3464</v>
      </c>
      <c r="I458">
        <v>0</v>
      </c>
      <c r="J458">
        <v>0.46474251727899601</v>
      </c>
      <c r="L458">
        <v>0.37634932435562601</v>
      </c>
      <c r="M458">
        <v>0.37634932435563601</v>
      </c>
      <c r="N458">
        <v>0.37634932435560098</v>
      </c>
      <c r="O458">
        <f t="shared" si="14"/>
        <v>-9.9920072216264089E-15</v>
      </c>
      <c r="P458">
        <f t="shared" si="15"/>
        <v>2.503552920529728E-14</v>
      </c>
    </row>
    <row r="459" spans="1:16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458</v>
      </c>
      <c r="G459">
        <v>45</v>
      </c>
      <c r="H459" t="s">
        <v>3465</v>
      </c>
      <c r="I459">
        <v>0</v>
      </c>
      <c r="J459">
        <v>0</v>
      </c>
      <c r="L459">
        <v>0</v>
      </c>
      <c r="M459">
        <v>0</v>
      </c>
      <c r="N459">
        <v>0</v>
      </c>
      <c r="O459">
        <f t="shared" si="14"/>
        <v>0</v>
      </c>
      <c r="P459">
        <f t="shared" si="15"/>
        <v>0</v>
      </c>
    </row>
    <row r="460" spans="1:16" ht="15" x14ac:dyDescent="0.25">
      <c r="A460" s="2" t="s">
        <v>459</v>
      </c>
      <c r="B460" s="2" t="s">
        <v>1460</v>
      </c>
      <c r="C460" s="2" t="s">
        <v>2456</v>
      </c>
      <c r="D460">
        <v>2.3620368915354399E-2</v>
      </c>
      <c r="E460">
        <v>2.3620368915354299E-2</v>
      </c>
      <c r="F460">
        <v>459</v>
      </c>
      <c r="G460">
        <v>45</v>
      </c>
      <c r="H460" t="s">
        <v>3466</v>
      </c>
      <c r="I460">
        <v>2.33841532605575E-2</v>
      </c>
      <c r="J460">
        <v>2.7951004887135401E-2</v>
      </c>
      <c r="L460">
        <v>2.00111021583519E-2</v>
      </c>
      <c r="M460">
        <v>2.0011102158352501E-2</v>
      </c>
      <c r="N460">
        <v>2.0011102158350599E-2</v>
      </c>
      <c r="O460">
        <f t="shared" si="14"/>
        <v>-6.0021432268797525E-16</v>
      </c>
      <c r="P460">
        <f t="shared" si="15"/>
        <v>1.3010426069826053E-15</v>
      </c>
    </row>
    <row r="461" spans="1:16" ht="15" x14ac:dyDescent="0.25">
      <c r="A461" s="2" t="s">
        <v>460</v>
      </c>
      <c r="B461" s="2" t="s">
        <v>1461</v>
      </c>
      <c r="C461" s="2" t="s">
        <v>2457</v>
      </c>
      <c r="D461">
        <v>2.3620368915354399E-2</v>
      </c>
      <c r="E461">
        <v>2.3620368915354299E-2</v>
      </c>
      <c r="F461">
        <v>460</v>
      </c>
      <c r="G461">
        <v>45</v>
      </c>
      <c r="H461" t="s">
        <v>3467</v>
      </c>
      <c r="I461">
        <v>2.33841532605575E-2</v>
      </c>
      <c r="J461">
        <v>2.7951004887135401E-2</v>
      </c>
      <c r="L461">
        <v>2.00111021583519E-2</v>
      </c>
      <c r="M461">
        <v>2.0011102158352501E-2</v>
      </c>
      <c r="N461">
        <v>2.0011102158350599E-2</v>
      </c>
      <c r="O461">
        <f t="shared" si="14"/>
        <v>-6.0021432268797525E-16</v>
      </c>
      <c r="P461">
        <f t="shared" si="15"/>
        <v>1.3010426069826053E-15</v>
      </c>
    </row>
    <row r="462" spans="1:16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461</v>
      </c>
      <c r="G462">
        <v>46</v>
      </c>
      <c r="H462" t="s">
        <v>3468</v>
      </c>
      <c r="I462">
        <v>-7.8778190555581196</v>
      </c>
      <c r="J462">
        <v>0</v>
      </c>
      <c r="L462">
        <v>0</v>
      </c>
      <c r="M462">
        <v>0</v>
      </c>
      <c r="N462">
        <v>0</v>
      </c>
      <c r="O462">
        <f t="shared" si="14"/>
        <v>0</v>
      </c>
      <c r="P462">
        <f t="shared" si="15"/>
        <v>0</v>
      </c>
    </row>
    <row r="463" spans="1:16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462</v>
      </c>
      <c r="G463">
        <v>46</v>
      </c>
      <c r="H463" t="s">
        <v>3469</v>
      </c>
      <c r="I463">
        <v>0</v>
      </c>
      <c r="J463">
        <v>0.21682070795340699</v>
      </c>
      <c r="L463">
        <v>0</v>
      </c>
      <c r="M463">
        <v>0</v>
      </c>
      <c r="N463">
        <v>0</v>
      </c>
      <c r="O463">
        <f t="shared" si="14"/>
        <v>0</v>
      </c>
      <c r="P463">
        <f t="shared" si="15"/>
        <v>0</v>
      </c>
    </row>
    <row r="464" spans="1:16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463</v>
      </c>
      <c r="G464">
        <v>46</v>
      </c>
      <c r="H464" t="s">
        <v>3470</v>
      </c>
      <c r="I464">
        <v>0</v>
      </c>
      <c r="J464">
        <v>0</v>
      </c>
      <c r="L464">
        <v>0</v>
      </c>
      <c r="M464">
        <v>0</v>
      </c>
      <c r="N464">
        <v>0</v>
      </c>
      <c r="O464">
        <f t="shared" si="14"/>
        <v>0</v>
      </c>
      <c r="P464">
        <f t="shared" si="15"/>
        <v>0</v>
      </c>
    </row>
    <row r="465" spans="1:16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464</v>
      </c>
      <c r="G465">
        <v>46</v>
      </c>
      <c r="H465" t="s">
        <v>3471</v>
      </c>
      <c r="I465">
        <v>0</v>
      </c>
      <c r="J465">
        <v>0</v>
      </c>
      <c r="L465">
        <v>0</v>
      </c>
      <c r="M465">
        <v>0</v>
      </c>
      <c r="N465">
        <v>0</v>
      </c>
      <c r="O465">
        <f t="shared" si="14"/>
        <v>0</v>
      </c>
      <c r="P465">
        <f t="shared" si="15"/>
        <v>0</v>
      </c>
    </row>
    <row r="466" spans="1:16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465</v>
      </c>
      <c r="G466">
        <v>46</v>
      </c>
      <c r="H466" t="s">
        <v>3472</v>
      </c>
      <c r="I466">
        <v>0</v>
      </c>
      <c r="J466">
        <v>0</v>
      </c>
      <c r="L466">
        <v>0</v>
      </c>
      <c r="M466">
        <v>0</v>
      </c>
      <c r="N466">
        <v>0</v>
      </c>
      <c r="O466">
        <f t="shared" si="14"/>
        <v>0</v>
      </c>
      <c r="P466">
        <f t="shared" si="15"/>
        <v>0</v>
      </c>
    </row>
    <row r="467" spans="1:16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466</v>
      </c>
      <c r="G467">
        <v>46</v>
      </c>
      <c r="H467" t="s">
        <v>3473</v>
      </c>
      <c r="I467">
        <v>0</v>
      </c>
      <c r="J467">
        <v>0</v>
      </c>
      <c r="L467">
        <v>0</v>
      </c>
      <c r="M467">
        <v>0</v>
      </c>
      <c r="N467">
        <v>0</v>
      </c>
      <c r="O467">
        <f t="shared" si="14"/>
        <v>0</v>
      </c>
      <c r="P467">
        <f t="shared" si="15"/>
        <v>0</v>
      </c>
    </row>
    <row r="468" spans="1:16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467</v>
      </c>
      <c r="G468">
        <v>46</v>
      </c>
      <c r="H468" t="s">
        <v>3474</v>
      </c>
      <c r="I468">
        <v>0</v>
      </c>
      <c r="J468">
        <v>0</v>
      </c>
      <c r="L468">
        <v>0</v>
      </c>
      <c r="M468">
        <v>0</v>
      </c>
      <c r="N468">
        <v>0</v>
      </c>
      <c r="O468">
        <f t="shared" si="14"/>
        <v>0</v>
      </c>
      <c r="P468">
        <f t="shared" si="15"/>
        <v>0</v>
      </c>
    </row>
    <row r="469" spans="1:16" ht="15" x14ac:dyDescent="0.25">
      <c r="A469" s="2" t="s">
        <v>468</v>
      </c>
      <c r="B469" s="2" t="s">
        <v>1469</v>
      </c>
      <c r="C469" s="9" t="s">
        <v>2465</v>
      </c>
      <c r="D469">
        <v>-6.4837427408132298</v>
      </c>
      <c r="E469">
        <v>-6.48374274081345</v>
      </c>
      <c r="F469">
        <v>468</v>
      </c>
      <c r="G469">
        <v>46</v>
      </c>
      <c r="H469" t="s">
        <v>3475</v>
      </c>
      <c r="I469">
        <v>-1000</v>
      </c>
      <c r="J469">
        <v>1000</v>
      </c>
      <c r="L469">
        <v>0</v>
      </c>
      <c r="M469">
        <v>-0.98808903673614201</v>
      </c>
      <c r="N469">
        <v>-0.32804062734419398</v>
      </c>
      <c r="O469">
        <f t="shared" si="14"/>
        <v>0.98808903673614201</v>
      </c>
      <c r="P469">
        <f t="shared" si="15"/>
        <v>0.32804062734419398</v>
      </c>
    </row>
    <row r="470" spans="1:16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</v>
      </c>
      <c r="F470">
        <v>469</v>
      </c>
      <c r="G470">
        <v>46</v>
      </c>
      <c r="H470" t="s">
        <v>3476</v>
      </c>
      <c r="I470">
        <v>0</v>
      </c>
      <c r="J470">
        <v>1000</v>
      </c>
      <c r="L470">
        <v>0.32804062734425998</v>
      </c>
      <c r="M470">
        <v>0</v>
      </c>
      <c r="N470">
        <v>0</v>
      </c>
      <c r="O470">
        <f t="shared" si="14"/>
        <v>0.32804062734425998</v>
      </c>
      <c r="P470">
        <f t="shared" si="15"/>
        <v>0.32804062734425998</v>
      </c>
    </row>
    <row r="471" spans="1:16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470</v>
      </c>
      <c r="G471">
        <v>46</v>
      </c>
      <c r="H471" t="s">
        <v>3477</v>
      </c>
      <c r="I471">
        <v>0</v>
      </c>
      <c r="J471">
        <v>0</v>
      </c>
      <c r="L471">
        <v>0</v>
      </c>
      <c r="M471">
        <v>0</v>
      </c>
      <c r="N471">
        <v>0</v>
      </c>
      <c r="O471">
        <f t="shared" si="14"/>
        <v>0</v>
      </c>
      <c r="P471">
        <f t="shared" si="15"/>
        <v>0</v>
      </c>
    </row>
    <row r="472" spans="1:16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471</v>
      </c>
      <c r="G472">
        <v>46</v>
      </c>
      <c r="H472" t="s">
        <v>3478</v>
      </c>
      <c r="I472">
        <v>0</v>
      </c>
      <c r="J472">
        <v>0</v>
      </c>
      <c r="L472">
        <v>0</v>
      </c>
      <c r="M472">
        <v>0</v>
      </c>
      <c r="N472">
        <v>0</v>
      </c>
      <c r="O472">
        <f t="shared" si="14"/>
        <v>0</v>
      </c>
      <c r="P472">
        <f t="shared" si="15"/>
        <v>0</v>
      </c>
    </row>
    <row r="473" spans="1:16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472</v>
      </c>
      <c r="G473">
        <v>47</v>
      </c>
      <c r="H473" t="s">
        <v>3479</v>
      </c>
      <c r="I473">
        <v>0</v>
      </c>
      <c r="J473">
        <v>0</v>
      </c>
      <c r="L473">
        <v>0</v>
      </c>
      <c r="M473">
        <v>0</v>
      </c>
      <c r="N473">
        <v>0</v>
      </c>
      <c r="O473">
        <f t="shared" si="14"/>
        <v>0</v>
      </c>
      <c r="P473">
        <f t="shared" si="15"/>
        <v>0</v>
      </c>
    </row>
    <row r="474" spans="1:16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473</v>
      </c>
      <c r="G474">
        <v>47</v>
      </c>
      <c r="H474" t="s">
        <v>3480</v>
      </c>
      <c r="I474">
        <v>0</v>
      </c>
      <c r="J474">
        <v>0</v>
      </c>
      <c r="L474">
        <v>0</v>
      </c>
      <c r="M474">
        <v>0</v>
      </c>
      <c r="N474">
        <v>0</v>
      </c>
      <c r="O474">
        <f t="shared" si="14"/>
        <v>0</v>
      </c>
      <c r="P474">
        <f t="shared" si="15"/>
        <v>0</v>
      </c>
    </row>
    <row r="475" spans="1:16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474</v>
      </c>
      <c r="G475">
        <v>47</v>
      </c>
      <c r="H475" t="s">
        <v>3481</v>
      </c>
      <c r="I475">
        <v>0</v>
      </c>
      <c r="J475">
        <v>1000</v>
      </c>
      <c r="L475">
        <v>0</v>
      </c>
      <c r="M475">
        <v>0</v>
      </c>
      <c r="N475">
        <v>0</v>
      </c>
      <c r="O475">
        <f t="shared" si="14"/>
        <v>0</v>
      </c>
      <c r="P475">
        <f t="shared" si="15"/>
        <v>0</v>
      </c>
    </row>
    <row r="476" spans="1:16" ht="15" x14ac:dyDescent="0.25">
      <c r="A476" s="2" t="s">
        <v>475</v>
      </c>
      <c r="B476" s="2" t="s">
        <v>1475</v>
      </c>
      <c r="C476" s="9" t="s">
        <v>2472</v>
      </c>
      <c r="D476">
        <v>6.0965356506799298</v>
      </c>
      <c r="E476">
        <v>6.09653565068015</v>
      </c>
      <c r="F476">
        <v>475</v>
      </c>
      <c r="G476">
        <v>47</v>
      </c>
      <c r="H476" t="s">
        <v>3482</v>
      </c>
      <c r="I476">
        <v>-1000</v>
      </c>
      <c r="J476">
        <v>1000</v>
      </c>
      <c r="L476">
        <v>0</v>
      </c>
      <c r="M476">
        <v>0.66004840939183396</v>
      </c>
      <c r="N476">
        <v>0</v>
      </c>
      <c r="O476">
        <f t="shared" si="14"/>
        <v>-0.66004840939183396</v>
      </c>
      <c r="P476">
        <f t="shared" si="15"/>
        <v>0</v>
      </c>
    </row>
    <row r="477" spans="1:16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476</v>
      </c>
      <c r="G477">
        <v>47</v>
      </c>
      <c r="H477" t="s">
        <v>3483</v>
      </c>
      <c r="I477">
        <v>0</v>
      </c>
      <c r="J477">
        <v>2.6259396851674301</v>
      </c>
      <c r="L477">
        <v>0</v>
      </c>
      <c r="M477">
        <v>0</v>
      </c>
      <c r="N477">
        <v>0</v>
      </c>
      <c r="O477">
        <f t="shared" si="14"/>
        <v>0</v>
      </c>
      <c r="P477">
        <f t="shared" si="15"/>
        <v>0</v>
      </c>
    </row>
    <row r="478" spans="1:16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477</v>
      </c>
      <c r="G478">
        <v>47</v>
      </c>
      <c r="H478" t="s">
        <v>3484</v>
      </c>
      <c r="I478">
        <v>0</v>
      </c>
      <c r="J478">
        <v>0.23170056045950399</v>
      </c>
      <c r="L478">
        <v>0</v>
      </c>
      <c r="M478">
        <v>0</v>
      </c>
      <c r="N478">
        <v>0</v>
      </c>
      <c r="O478">
        <f t="shared" si="14"/>
        <v>0</v>
      </c>
      <c r="P478">
        <f t="shared" si="15"/>
        <v>0</v>
      </c>
    </row>
    <row r="479" spans="1:16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478</v>
      </c>
      <c r="G479">
        <v>47</v>
      </c>
      <c r="H479" t="s">
        <v>3485</v>
      </c>
      <c r="I479">
        <v>-2.6259396851801302</v>
      </c>
      <c r="J479">
        <v>0</v>
      </c>
      <c r="L479">
        <v>0</v>
      </c>
      <c r="M479">
        <v>0</v>
      </c>
      <c r="N479">
        <v>0</v>
      </c>
      <c r="O479">
        <f t="shared" si="14"/>
        <v>0</v>
      </c>
      <c r="P479">
        <f t="shared" si="15"/>
        <v>0</v>
      </c>
    </row>
    <row r="480" spans="1:16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479</v>
      </c>
      <c r="G480">
        <v>47</v>
      </c>
      <c r="H480" t="s">
        <v>3486</v>
      </c>
      <c r="I480">
        <v>0</v>
      </c>
      <c r="J480">
        <v>0</v>
      </c>
      <c r="L480">
        <v>0</v>
      </c>
      <c r="M480">
        <v>0</v>
      </c>
      <c r="N480">
        <v>0</v>
      </c>
      <c r="O480">
        <f t="shared" si="14"/>
        <v>0</v>
      </c>
      <c r="P480">
        <f t="shared" si="15"/>
        <v>0</v>
      </c>
    </row>
    <row r="481" spans="1:16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480</v>
      </c>
      <c r="G481">
        <v>47</v>
      </c>
      <c r="H481" t="s">
        <v>3487</v>
      </c>
      <c r="I481">
        <v>0</v>
      </c>
      <c r="J481">
        <v>0</v>
      </c>
      <c r="L481">
        <v>0</v>
      </c>
      <c r="M481">
        <v>0</v>
      </c>
      <c r="N481">
        <v>0</v>
      </c>
      <c r="O481">
        <f t="shared" si="14"/>
        <v>0</v>
      </c>
      <c r="P481">
        <f t="shared" si="15"/>
        <v>0</v>
      </c>
    </row>
    <row r="482" spans="1:16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481</v>
      </c>
      <c r="G482">
        <v>47</v>
      </c>
      <c r="H482" t="s">
        <v>3488</v>
      </c>
      <c r="I482">
        <v>0</v>
      </c>
      <c r="J482">
        <v>0.46948868372550201</v>
      </c>
      <c r="L482">
        <v>0</v>
      </c>
      <c r="M482">
        <v>0</v>
      </c>
      <c r="N482">
        <v>0</v>
      </c>
      <c r="O482">
        <f t="shared" si="14"/>
        <v>0</v>
      </c>
      <c r="P482">
        <f t="shared" si="15"/>
        <v>0</v>
      </c>
    </row>
    <row r="483" spans="1:16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482</v>
      </c>
      <c r="G483">
        <v>48</v>
      </c>
      <c r="H483" t="s">
        <v>3489</v>
      </c>
      <c r="I483">
        <v>0</v>
      </c>
      <c r="J483">
        <v>0</v>
      </c>
      <c r="L483">
        <v>0</v>
      </c>
      <c r="M483">
        <v>0</v>
      </c>
      <c r="N483">
        <v>0</v>
      </c>
      <c r="O483">
        <f t="shared" si="14"/>
        <v>0</v>
      </c>
      <c r="P483">
        <f t="shared" si="15"/>
        <v>0</v>
      </c>
    </row>
    <row r="484" spans="1:16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483</v>
      </c>
      <c r="G484">
        <v>48</v>
      </c>
      <c r="H484" t="s">
        <v>3490</v>
      </c>
      <c r="I484">
        <v>0</v>
      </c>
      <c r="J484">
        <v>0</v>
      </c>
      <c r="L484">
        <v>0</v>
      </c>
      <c r="M484">
        <v>0</v>
      </c>
      <c r="N484">
        <v>0</v>
      </c>
      <c r="O484">
        <f t="shared" si="14"/>
        <v>0</v>
      </c>
      <c r="P484">
        <f t="shared" si="15"/>
        <v>0</v>
      </c>
    </row>
    <row r="485" spans="1:16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484</v>
      </c>
      <c r="G485">
        <v>48</v>
      </c>
      <c r="H485" t="s">
        <v>3491</v>
      </c>
      <c r="I485">
        <v>0</v>
      </c>
      <c r="J485">
        <v>0</v>
      </c>
      <c r="L485">
        <v>0</v>
      </c>
      <c r="M485">
        <v>0</v>
      </c>
      <c r="N485">
        <v>0</v>
      </c>
      <c r="O485">
        <f t="shared" si="14"/>
        <v>0</v>
      </c>
      <c r="P485">
        <f t="shared" si="15"/>
        <v>0</v>
      </c>
    </row>
    <row r="486" spans="1:16" ht="15" x14ac:dyDescent="0.25">
      <c r="A486" s="2" t="s">
        <v>485</v>
      </c>
      <c r="B486" s="2" t="s">
        <v>1485</v>
      </c>
      <c r="C486" s="2" t="s">
        <v>2482</v>
      </c>
      <c r="D486">
        <v>0.84140689412438596</v>
      </c>
      <c r="E486">
        <v>0.84140689412432901</v>
      </c>
      <c r="F486">
        <v>485</v>
      </c>
      <c r="G486">
        <v>48</v>
      </c>
      <c r="H486" t="s">
        <v>3492</v>
      </c>
      <c r="I486">
        <v>0</v>
      </c>
      <c r="J486">
        <v>2.7471545975305198</v>
      </c>
      <c r="L486">
        <v>0.99974149334229501</v>
      </c>
      <c r="M486">
        <v>1.03</v>
      </c>
      <c r="N486">
        <v>0.999741493341888</v>
      </c>
      <c r="O486">
        <f t="shared" si="14"/>
        <v>-3.025850665770502E-2</v>
      </c>
      <c r="P486">
        <f t="shared" si="15"/>
        <v>4.0700776082758239E-13</v>
      </c>
    </row>
    <row r="487" spans="1:16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486</v>
      </c>
      <c r="G487">
        <v>48</v>
      </c>
      <c r="H487" t="s">
        <v>3493</v>
      </c>
      <c r="I487">
        <v>0</v>
      </c>
      <c r="J487">
        <v>0</v>
      </c>
      <c r="L487">
        <v>0</v>
      </c>
      <c r="M487">
        <v>0</v>
      </c>
      <c r="N487">
        <v>0</v>
      </c>
      <c r="O487">
        <f t="shared" si="14"/>
        <v>0</v>
      </c>
      <c r="P487">
        <f t="shared" si="15"/>
        <v>0</v>
      </c>
    </row>
    <row r="488" spans="1:16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487</v>
      </c>
      <c r="G488">
        <v>48</v>
      </c>
      <c r="H488" t="s">
        <v>3494</v>
      </c>
      <c r="I488">
        <v>0</v>
      </c>
      <c r="J488">
        <v>7.6483680151568506E-2</v>
      </c>
      <c r="L488">
        <v>0</v>
      </c>
      <c r="M488">
        <v>0</v>
      </c>
      <c r="N488">
        <v>0</v>
      </c>
      <c r="O488">
        <f t="shared" si="14"/>
        <v>0</v>
      </c>
      <c r="P488">
        <f t="shared" si="15"/>
        <v>0</v>
      </c>
    </row>
    <row r="489" spans="1:16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488</v>
      </c>
      <c r="G489">
        <v>48</v>
      </c>
      <c r="H489" t="s">
        <v>3495</v>
      </c>
      <c r="I489">
        <v>-7.6483680151568506E-2</v>
      </c>
      <c r="J489">
        <v>0</v>
      </c>
      <c r="L489">
        <v>0</v>
      </c>
      <c r="M489">
        <v>0</v>
      </c>
      <c r="N489">
        <v>0</v>
      </c>
      <c r="O489">
        <f t="shared" si="14"/>
        <v>0</v>
      </c>
      <c r="P489">
        <f t="shared" si="15"/>
        <v>0</v>
      </c>
    </row>
    <row r="490" spans="1:16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489</v>
      </c>
      <c r="G490">
        <v>48</v>
      </c>
      <c r="H490" t="s">
        <v>3496</v>
      </c>
      <c r="I490">
        <v>0</v>
      </c>
      <c r="J490">
        <v>0</v>
      </c>
      <c r="L490">
        <v>0</v>
      </c>
      <c r="M490">
        <v>0</v>
      </c>
      <c r="N490">
        <v>0</v>
      </c>
      <c r="O490">
        <f t="shared" si="14"/>
        <v>0</v>
      </c>
      <c r="P490">
        <f t="shared" si="15"/>
        <v>0</v>
      </c>
    </row>
    <row r="491" spans="1:16" ht="15" x14ac:dyDescent="0.25">
      <c r="A491" s="2" t="s">
        <v>490</v>
      </c>
      <c r="B491" s="2" t="s">
        <v>1490</v>
      </c>
      <c r="C491" s="2" t="s">
        <v>2487</v>
      </c>
      <c r="D491">
        <v>0.37336779239101497</v>
      </c>
      <c r="E491">
        <v>0.37336779239101298</v>
      </c>
      <c r="F491">
        <v>490</v>
      </c>
      <c r="G491">
        <v>48</v>
      </c>
      <c r="H491" t="s">
        <v>3497</v>
      </c>
      <c r="I491">
        <v>0.36963392532586598</v>
      </c>
      <c r="J491">
        <v>0.37336779239101298</v>
      </c>
      <c r="L491">
        <v>0.31631601788057001</v>
      </c>
      <c r="M491">
        <v>0.316316017880579</v>
      </c>
      <c r="N491">
        <v>0.31631601788055003</v>
      </c>
      <c r="O491">
        <f t="shared" si="14"/>
        <v>-8.992806499463768E-15</v>
      </c>
      <c r="P491">
        <f t="shared" si="15"/>
        <v>1.9984014443252818E-14</v>
      </c>
    </row>
    <row r="492" spans="1:16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491</v>
      </c>
      <c r="G492">
        <v>48</v>
      </c>
      <c r="H492" t="s">
        <v>3498</v>
      </c>
      <c r="I492">
        <v>0</v>
      </c>
      <c r="J492">
        <v>0.78778190555655403</v>
      </c>
      <c r="L492">
        <v>0</v>
      </c>
      <c r="M492">
        <v>0</v>
      </c>
      <c r="N492">
        <v>0</v>
      </c>
      <c r="O492">
        <f t="shared" si="14"/>
        <v>0</v>
      </c>
      <c r="P492">
        <f t="shared" si="15"/>
        <v>0</v>
      </c>
    </row>
    <row r="493" spans="1:16" ht="15" x14ac:dyDescent="0.25">
      <c r="A493" s="4" t="s">
        <v>492</v>
      </c>
      <c r="B493" s="4" t="s">
        <v>1492</v>
      </c>
      <c r="C493" s="4" t="s">
        <v>2489</v>
      </c>
      <c r="D493">
        <v>0.44422889913707803</v>
      </c>
      <c r="E493">
        <v>0.44422889913707603</v>
      </c>
      <c r="F493">
        <v>492</v>
      </c>
      <c r="G493">
        <v>49</v>
      </c>
      <c r="H493" t="s">
        <v>3499</v>
      </c>
      <c r="I493">
        <v>0.43978638510748203</v>
      </c>
      <c r="J493">
        <v>0.46474251727938098</v>
      </c>
      <c r="L493">
        <v>0.37634932435562601</v>
      </c>
      <c r="M493">
        <v>0.37634932435563601</v>
      </c>
      <c r="N493">
        <v>0.37634932435560098</v>
      </c>
      <c r="O493">
        <f t="shared" si="14"/>
        <v>-9.9920072216264089E-15</v>
      </c>
      <c r="P493">
        <f t="shared" si="15"/>
        <v>2.503552920529728E-14</v>
      </c>
    </row>
    <row r="494" spans="1:16" ht="15" x14ac:dyDescent="0.25">
      <c r="A494" s="4" t="s">
        <v>493</v>
      </c>
      <c r="B494" s="4" t="s">
        <v>1493</v>
      </c>
      <c r="C494" s="4" t="s">
        <v>2490</v>
      </c>
      <c r="D494">
        <v>0.44422889913707803</v>
      </c>
      <c r="E494">
        <v>0.44422889913707603</v>
      </c>
      <c r="F494">
        <v>493</v>
      </c>
      <c r="G494">
        <v>49</v>
      </c>
      <c r="H494" t="s">
        <v>3500</v>
      </c>
      <c r="I494">
        <v>0.43978638510748203</v>
      </c>
      <c r="J494">
        <v>0.46474251727938098</v>
      </c>
      <c r="L494">
        <v>0.37634932435562601</v>
      </c>
      <c r="M494">
        <v>0.37634932435563601</v>
      </c>
      <c r="N494">
        <v>0.37634932435560098</v>
      </c>
      <c r="O494">
        <f t="shared" si="14"/>
        <v>-9.9920072216264089E-15</v>
      </c>
      <c r="P494">
        <f t="shared" si="15"/>
        <v>2.503552920529728E-14</v>
      </c>
    </row>
    <row r="495" spans="1:16" ht="15" x14ac:dyDescent="0.25">
      <c r="A495" s="4" t="s">
        <v>494</v>
      </c>
      <c r="B495" s="4" t="s">
        <v>1494</v>
      </c>
      <c r="C495" s="4" t="s">
        <v>2491</v>
      </c>
      <c r="D495">
        <v>0.44422889913707803</v>
      </c>
      <c r="E495">
        <v>0.44422889913707603</v>
      </c>
      <c r="F495">
        <v>494</v>
      </c>
      <c r="G495">
        <v>49</v>
      </c>
      <c r="H495" t="s">
        <v>3501</v>
      </c>
      <c r="I495">
        <v>0.43978638510748203</v>
      </c>
      <c r="J495">
        <v>0.46474251727938098</v>
      </c>
      <c r="L495">
        <v>0.37634932435562601</v>
      </c>
      <c r="M495">
        <v>0.37634932435563601</v>
      </c>
      <c r="N495">
        <v>0.37634932435560098</v>
      </c>
      <c r="O495">
        <f t="shared" si="14"/>
        <v>-9.9920072216264089E-15</v>
      </c>
      <c r="P495">
        <f t="shared" si="15"/>
        <v>2.503552920529728E-14</v>
      </c>
    </row>
    <row r="496" spans="1:16" ht="15" x14ac:dyDescent="0.25">
      <c r="A496" s="4" t="s">
        <v>495</v>
      </c>
      <c r="B496" s="4" t="s">
        <v>1495</v>
      </c>
      <c r="C496" s="4" t="s">
        <v>2492</v>
      </c>
      <c r="D496">
        <v>0.42060853022172301</v>
      </c>
      <c r="E496">
        <v>0.42060853022172101</v>
      </c>
      <c r="F496">
        <v>495</v>
      </c>
      <c r="G496">
        <v>49</v>
      </c>
      <c r="H496" t="s">
        <v>3502</v>
      </c>
      <c r="I496">
        <v>0.416402231846981</v>
      </c>
      <c r="J496">
        <v>0.425535935100183</v>
      </c>
      <c r="L496">
        <v>0.35633822219727401</v>
      </c>
      <c r="M496">
        <v>0.356338222197284</v>
      </c>
      <c r="N496">
        <v>0.35633822219725098</v>
      </c>
      <c r="O496">
        <f t="shared" si="14"/>
        <v>-9.9920072216264089E-15</v>
      </c>
      <c r="P496">
        <f t="shared" si="15"/>
        <v>2.3037127760971998E-14</v>
      </c>
    </row>
    <row r="497" spans="1:16" ht="15" x14ac:dyDescent="0.25">
      <c r="A497" s="4" t="s">
        <v>496</v>
      </c>
      <c r="B497" s="4" t="s">
        <v>1496</v>
      </c>
      <c r="C497" s="4" t="s">
        <v>2493</v>
      </c>
      <c r="D497">
        <v>0.37336779239101497</v>
      </c>
      <c r="E497">
        <v>0.37336779239101298</v>
      </c>
      <c r="F497">
        <v>496</v>
      </c>
      <c r="G497">
        <v>49</v>
      </c>
      <c r="H497" t="s">
        <v>3503</v>
      </c>
      <c r="I497">
        <v>0.36963392532586598</v>
      </c>
      <c r="J497">
        <v>0.37336779239101298</v>
      </c>
      <c r="L497">
        <v>0.31631601788057001</v>
      </c>
      <c r="M497">
        <v>0.316316017880579</v>
      </c>
      <c r="N497">
        <v>0.31631601788055003</v>
      </c>
      <c r="O497">
        <f t="shared" si="14"/>
        <v>-8.992806499463768E-15</v>
      </c>
      <c r="P497">
        <f t="shared" si="15"/>
        <v>1.9984014443252818E-14</v>
      </c>
    </row>
    <row r="498" spans="1:16" ht="15" x14ac:dyDescent="0.25">
      <c r="A498" s="4" t="s">
        <v>497</v>
      </c>
      <c r="B498" s="4" t="s">
        <v>1497</v>
      </c>
      <c r="C498" s="4" t="s">
        <v>2494</v>
      </c>
      <c r="D498">
        <v>0.37336779239101497</v>
      </c>
      <c r="E498">
        <v>0.37336779239101298</v>
      </c>
      <c r="F498">
        <v>497</v>
      </c>
      <c r="G498">
        <v>49</v>
      </c>
      <c r="H498" t="s">
        <v>3504</v>
      </c>
      <c r="I498">
        <v>0.36963392532586598</v>
      </c>
      <c r="J498">
        <v>0.37336779239101298</v>
      </c>
      <c r="L498">
        <v>0.31631601788057001</v>
      </c>
      <c r="M498">
        <v>0.316316017880579</v>
      </c>
      <c r="N498">
        <v>0.31631601788055003</v>
      </c>
      <c r="O498">
        <f t="shared" si="14"/>
        <v>-8.992806499463768E-15</v>
      </c>
      <c r="P498">
        <f t="shared" si="15"/>
        <v>1.9984014443252818E-14</v>
      </c>
    </row>
    <row r="499" spans="1:16" ht="15" x14ac:dyDescent="0.25">
      <c r="A499" s="4" t="s">
        <v>498</v>
      </c>
      <c r="B499" s="4" t="s">
        <v>1498</v>
      </c>
      <c r="C499" s="4" t="s">
        <v>2495</v>
      </c>
      <c r="D499">
        <v>0.37336779239101497</v>
      </c>
      <c r="E499">
        <v>0.37336779239101298</v>
      </c>
      <c r="F499">
        <v>498</v>
      </c>
      <c r="G499">
        <v>49</v>
      </c>
      <c r="H499" t="s">
        <v>3505</v>
      </c>
      <c r="I499">
        <v>0.36963392532586598</v>
      </c>
      <c r="J499">
        <v>0.37336779239101298</v>
      </c>
      <c r="L499">
        <v>0.31631601788057001</v>
      </c>
      <c r="M499">
        <v>0.316316017880579</v>
      </c>
      <c r="N499">
        <v>0.31631601788055003</v>
      </c>
      <c r="O499">
        <f t="shared" si="14"/>
        <v>-8.992806499463768E-15</v>
      </c>
      <c r="P499">
        <f t="shared" si="15"/>
        <v>1.9984014443252818E-14</v>
      </c>
    </row>
    <row r="500" spans="1:16" ht="15" x14ac:dyDescent="0.25">
      <c r="A500" s="4" t="s">
        <v>499</v>
      </c>
      <c r="B500" s="4" t="s">
        <v>1499</v>
      </c>
      <c r="C500" s="4" t="s">
        <v>2496</v>
      </c>
      <c r="D500">
        <v>3.3176275039430698</v>
      </c>
      <c r="E500">
        <v>3.3176275039430698</v>
      </c>
      <c r="F500">
        <v>499</v>
      </c>
      <c r="G500">
        <v>49</v>
      </c>
      <c r="H500" t="s">
        <v>3506</v>
      </c>
      <c r="I500">
        <v>3.2844495482545399</v>
      </c>
      <c r="J500">
        <v>3.81993989866658</v>
      </c>
      <c r="L500">
        <v>2.8106835732614899</v>
      </c>
      <c r="M500">
        <v>2.8106835732616</v>
      </c>
      <c r="N500">
        <v>2.8106835732612598</v>
      </c>
      <c r="O500">
        <f t="shared" si="14"/>
        <v>-1.1013412404281553E-13</v>
      </c>
      <c r="P500">
        <f t="shared" si="15"/>
        <v>2.3003821070233244E-13</v>
      </c>
    </row>
    <row r="501" spans="1:16" ht="15" x14ac:dyDescent="0.25">
      <c r="A501" s="2" t="s">
        <v>500</v>
      </c>
      <c r="B501" s="2" t="s">
        <v>1500</v>
      </c>
      <c r="C501" s="9" t="s">
        <v>2497</v>
      </c>
      <c r="D501">
        <v>8.6382619760796597</v>
      </c>
      <c r="E501">
        <v>8.6382619760796597</v>
      </c>
      <c r="F501">
        <v>500</v>
      </c>
      <c r="G501">
        <v>49</v>
      </c>
      <c r="H501" t="s">
        <v>3507</v>
      </c>
      <c r="I501">
        <v>4.0098947003652903</v>
      </c>
      <c r="J501">
        <v>1000</v>
      </c>
      <c r="L501">
        <v>8.3379928175508002</v>
      </c>
      <c r="M501">
        <v>9.3297441161369097</v>
      </c>
      <c r="N501">
        <v>8.3379928175503402</v>
      </c>
      <c r="O501">
        <f t="shared" si="14"/>
        <v>-0.99175129858610944</v>
      </c>
      <c r="P501">
        <f t="shared" si="15"/>
        <v>4.6007642140466487E-13</v>
      </c>
    </row>
    <row r="502" spans="1:16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501</v>
      </c>
      <c r="G502">
        <v>49</v>
      </c>
      <c r="H502" t="s">
        <v>3508</v>
      </c>
      <c r="I502">
        <v>0</v>
      </c>
      <c r="J502">
        <v>3.9389095278867199</v>
      </c>
      <c r="L502">
        <v>0</v>
      </c>
      <c r="M502">
        <v>0</v>
      </c>
      <c r="N502">
        <v>0</v>
      </c>
      <c r="O502">
        <f t="shared" si="14"/>
        <v>0</v>
      </c>
      <c r="P502">
        <f t="shared" si="15"/>
        <v>0</v>
      </c>
    </row>
    <row r="503" spans="1:16" ht="15" x14ac:dyDescent="0.25">
      <c r="A503" s="2" t="s">
        <v>502</v>
      </c>
      <c r="B503" s="2" t="s">
        <v>1502</v>
      </c>
      <c r="C503" s="2" t="s">
        <v>2499</v>
      </c>
      <c r="D503">
        <v>9.8418199290529508E-3</v>
      </c>
      <c r="E503">
        <v>9.8418199290529005E-3</v>
      </c>
      <c r="F503">
        <v>502</v>
      </c>
      <c r="G503">
        <v>50</v>
      </c>
      <c r="H503" t="s">
        <v>3509</v>
      </c>
      <c r="I503">
        <v>0</v>
      </c>
      <c r="J503">
        <v>0.169174481807704</v>
      </c>
      <c r="L503">
        <v>8.3379588494215898E-3</v>
      </c>
      <c r="M503">
        <v>8.3379588494218206E-3</v>
      </c>
      <c r="N503">
        <v>8.3379588494210503E-3</v>
      </c>
      <c r="O503">
        <f t="shared" si="14"/>
        <v>-2.3071822230491534E-16</v>
      </c>
      <c r="P503">
        <f t="shared" si="15"/>
        <v>5.3949900102878701E-16</v>
      </c>
    </row>
    <row r="504" spans="1:16" ht="15" x14ac:dyDescent="0.25">
      <c r="A504" s="2" t="s">
        <v>503</v>
      </c>
      <c r="B504" s="2" t="s">
        <v>1503</v>
      </c>
      <c r="C504" s="2" t="s">
        <v>2500</v>
      </c>
      <c r="D504">
        <v>0</v>
      </c>
      <c r="E504">
        <v>0</v>
      </c>
      <c r="F504">
        <v>503</v>
      </c>
      <c r="G504">
        <v>50</v>
      </c>
      <c r="H504" t="s">
        <v>3510</v>
      </c>
      <c r="I504">
        <v>0</v>
      </c>
      <c r="J504">
        <v>1.9694547640309601</v>
      </c>
      <c r="L504">
        <v>0</v>
      </c>
      <c r="M504">
        <v>0</v>
      </c>
      <c r="N504">
        <v>0</v>
      </c>
      <c r="O504">
        <f t="shared" si="14"/>
        <v>0</v>
      </c>
      <c r="P504">
        <f t="shared" si="15"/>
        <v>0</v>
      </c>
    </row>
    <row r="505" spans="1:16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504</v>
      </c>
      <c r="G505">
        <v>50</v>
      </c>
      <c r="H505" t="s">
        <v>3511</v>
      </c>
      <c r="I505">
        <v>0</v>
      </c>
      <c r="J505">
        <v>0</v>
      </c>
      <c r="L505">
        <v>0</v>
      </c>
      <c r="M505">
        <v>0</v>
      </c>
      <c r="N505">
        <v>0</v>
      </c>
      <c r="O505">
        <f t="shared" si="14"/>
        <v>0</v>
      </c>
      <c r="P505">
        <f t="shared" si="15"/>
        <v>0</v>
      </c>
    </row>
    <row r="506" spans="1:16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505</v>
      </c>
      <c r="G506">
        <v>50</v>
      </c>
      <c r="H506" t="s">
        <v>3512</v>
      </c>
      <c r="I506">
        <v>0</v>
      </c>
      <c r="J506">
        <v>1.9694547638939599</v>
      </c>
      <c r="L506">
        <v>0</v>
      </c>
      <c r="M506">
        <v>0</v>
      </c>
      <c r="N506">
        <v>0</v>
      </c>
      <c r="O506">
        <f t="shared" si="14"/>
        <v>0</v>
      </c>
      <c r="P506">
        <f t="shared" si="15"/>
        <v>0</v>
      </c>
    </row>
    <row r="507" spans="1:16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506</v>
      </c>
      <c r="G507">
        <v>50</v>
      </c>
      <c r="H507" t="s">
        <v>3513</v>
      </c>
      <c r="I507">
        <v>0</v>
      </c>
      <c r="J507">
        <v>0</v>
      </c>
      <c r="L507">
        <v>0</v>
      </c>
      <c r="M507">
        <v>0</v>
      </c>
      <c r="N507">
        <v>0</v>
      </c>
      <c r="O507">
        <f t="shared" si="14"/>
        <v>0</v>
      </c>
      <c r="P507">
        <f t="shared" si="15"/>
        <v>0</v>
      </c>
    </row>
    <row r="508" spans="1:16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507</v>
      </c>
      <c r="G508">
        <v>50</v>
      </c>
      <c r="H508" t="s">
        <v>3514</v>
      </c>
      <c r="I508">
        <v>0</v>
      </c>
      <c r="J508">
        <v>0</v>
      </c>
      <c r="L508">
        <v>0</v>
      </c>
      <c r="M508">
        <v>0</v>
      </c>
      <c r="N508">
        <v>0</v>
      </c>
      <c r="O508">
        <f t="shared" si="14"/>
        <v>0</v>
      </c>
      <c r="P508">
        <f t="shared" si="15"/>
        <v>0</v>
      </c>
    </row>
    <row r="509" spans="1:16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508</v>
      </c>
      <c r="G509">
        <v>50</v>
      </c>
      <c r="H509" t="s">
        <v>3515</v>
      </c>
      <c r="I509">
        <v>0</v>
      </c>
      <c r="J509">
        <v>0</v>
      </c>
      <c r="L509">
        <v>0</v>
      </c>
      <c r="M509">
        <v>0</v>
      </c>
      <c r="N509">
        <v>0</v>
      </c>
      <c r="O509">
        <f t="shared" si="14"/>
        <v>0</v>
      </c>
      <c r="P509">
        <f t="shared" si="15"/>
        <v>0</v>
      </c>
    </row>
    <row r="510" spans="1:16" ht="15" x14ac:dyDescent="0.25">
      <c r="A510" s="2" t="s">
        <v>509</v>
      </c>
      <c r="B510" s="2" t="s">
        <v>1509</v>
      </c>
      <c r="C510" s="2" t="s">
        <v>2506</v>
      </c>
      <c r="D510">
        <v>9.8418199290529508E-3</v>
      </c>
      <c r="E510">
        <v>9.8418199290529005E-3</v>
      </c>
      <c r="F510">
        <v>509</v>
      </c>
      <c r="G510">
        <v>50</v>
      </c>
      <c r="H510" t="s">
        <v>3516</v>
      </c>
      <c r="I510">
        <v>9.7433967440779205E-3</v>
      </c>
      <c r="J510">
        <v>0.16917448179730801</v>
      </c>
      <c r="L510">
        <v>8.3379588494215898E-3</v>
      </c>
      <c r="M510">
        <v>8.3379588494218206E-3</v>
      </c>
      <c r="N510">
        <v>8.3379588494210503E-3</v>
      </c>
      <c r="O510">
        <f t="shared" si="14"/>
        <v>-2.3071822230491534E-16</v>
      </c>
      <c r="P510">
        <f t="shared" si="15"/>
        <v>5.3949900102878701E-16</v>
      </c>
    </row>
    <row r="511" spans="1:16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510</v>
      </c>
      <c r="G511">
        <v>50</v>
      </c>
      <c r="H511" t="s">
        <v>3517</v>
      </c>
      <c r="I511">
        <v>0</v>
      </c>
      <c r="J511">
        <v>0</v>
      </c>
      <c r="L511">
        <v>0</v>
      </c>
      <c r="M511">
        <v>0</v>
      </c>
      <c r="N511">
        <v>0</v>
      </c>
      <c r="O511">
        <f t="shared" si="14"/>
        <v>0</v>
      </c>
      <c r="P511">
        <f t="shared" si="15"/>
        <v>0</v>
      </c>
    </row>
    <row r="512" spans="1:16" ht="15" x14ac:dyDescent="0.25">
      <c r="A512" s="2" t="s">
        <v>511</v>
      </c>
      <c r="B512" s="2" t="s">
        <v>1511</v>
      </c>
      <c r="C512" s="2" t="s">
        <v>2508</v>
      </c>
      <c r="D512">
        <v>0.13208466158752899</v>
      </c>
      <c r="E512">
        <v>0.13208466158752899</v>
      </c>
      <c r="F512">
        <v>511</v>
      </c>
      <c r="G512">
        <v>50</v>
      </c>
      <c r="H512" t="s">
        <v>3518</v>
      </c>
      <c r="I512">
        <v>0.13076374805999999</v>
      </c>
      <c r="J512">
        <v>0.16308148960184499</v>
      </c>
      <c r="L512">
        <v>0.111901709327715</v>
      </c>
      <c r="M512">
        <v>0.11190170932771799</v>
      </c>
      <c r="N512">
        <v>0.111901709327708</v>
      </c>
      <c r="O512">
        <f t="shared" si="14"/>
        <v>-2.9976021664879227E-15</v>
      </c>
      <c r="P512">
        <f t="shared" si="15"/>
        <v>6.9944050551384862E-15</v>
      </c>
    </row>
    <row r="513" spans="1:16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512</v>
      </c>
      <c r="G513">
        <v>51</v>
      </c>
      <c r="H513" t="s">
        <v>3519</v>
      </c>
      <c r="I513">
        <v>0</v>
      </c>
      <c r="J513">
        <v>0</v>
      </c>
      <c r="L513">
        <v>0</v>
      </c>
      <c r="M513">
        <v>0</v>
      </c>
      <c r="N513">
        <v>0</v>
      </c>
      <c r="O513">
        <f t="shared" si="14"/>
        <v>0</v>
      </c>
      <c r="P513">
        <f t="shared" si="15"/>
        <v>0</v>
      </c>
    </row>
    <row r="514" spans="1:16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513</v>
      </c>
      <c r="G514">
        <v>51</v>
      </c>
      <c r="H514" t="s">
        <v>3520</v>
      </c>
      <c r="I514">
        <v>0</v>
      </c>
      <c r="J514">
        <v>0</v>
      </c>
      <c r="L514">
        <v>0</v>
      </c>
      <c r="M514">
        <v>0</v>
      </c>
      <c r="N514">
        <v>0</v>
      </c>
      <c r="O514">
        <f t="shared" si="14"/>
        <v>0</v>
      </c>
      <c r="P514">
        <f t="shared" si="15"/>
        <v>0</v>
      </c>
    </row>
    <row r="515" spans="1:16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514</v>
      </c>
      <c r="G515">
        <v>51</v>
      </c>
      <c r="H515" t="s">
        <v>514</v>
      </c>
      <c r="I515">
        <v>0</v>
      </c>
      <c r="J515">
        <v>0</v>
      </c>
      <c r="L515">
        <v>0</v>
      </c>
      <c r="M515">
        <v>0</v>
      </c>
      <c r="N515">
        <v>0</v>
      </c>
      <c r="O515">
        <f t="shared" ref="O515:O578" si="16">L515-M515</f>
        <v>0</v>
      </c>
      <c r="P515">
        <f t="shared" ref="P515:P578" si="17">L515-N515</f>
        <v>0</v>
      </c>
    </row>
    <row r="516" spans="1:16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515</v>
      </c>
      <c r="G516">
        <v>51</v>
      </c>
      <c r="H516" t="s">
        <v>3521</v>
      </c>
      <c r="I516">
        <v>0</v>
      </c>
      <c r="J516">
        <v>1.9694547639034401</v>
      </c>
      <c r="L516">
        <v>0</v>
      </c>
      <c r="M516">
        <v>0</v>
      </c>
      <c r="N516">
        <v>0</v>
      </c>
      <c r="O516">
        <f t="shared" si="16"/>
        <v>0</v>
      </c>
      <c r="P516">
        <f t="shared" si="17"/>
        <v>0</v>
      </c>
    </row>
    <row r="517" spans="1:16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516</v>
      </c>
      <c r="G517">
        <v>51</v>
      </c>
      <c r="H517" t="s">
        <v>3522</v>
      </c>
      <c r="I517">
        <v>0</v>
      </c>
      <c r="J517">
        <v>0.787781905556585</v>
      </c>
      <c r="L517">
        <v>0</v>
      </c>
      <c r="M517">
        <v>0</v>
      </c>
      <c r="N517">
        <v>0</v>
      </c>
      <c r="O517">
        <f t="shared" si="16"/>
        <v>0</v>
      </c>
      <c r="P517">
        <f t="shared" si="17"/>
        <v>0</v>
      </c>
    </row>
    <row r="518" spans="1:16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517</v>
      </c>
      <c r="G518">
        <v>51</v>
      </c>
      <c r="H518" t="s">
        <v>3523</v>
      </c>
      <c r="I518">
        <v>0</v>
      </c>
      <c r="J518">
        <v>1000</v>
      </c>
      <c r="L518">
        <v>0</v>
      </c>
      <c r="M518">
        <v>0</v>
      </c>
      <c r="N518">
        <v>0</v>
      </c>
      <c r="O518">
        <f t="shared" si="16"/>
        <v>0</v>
      </c>
      <c r="P518">
        <f t="shared" si="17"/>
        <v>0</v>
      </c>
    </row>
    <row r="519" spans="1:16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518</v>
      </c>
      <c r="G519">
        <v>51</v>
      </c>
      <c r="H519" t="s">
        <v>3524</v>
      </c>
      <c r="I519">
        <v>0</v>
      </c>
      <c r="J519">
        <v>1000</v>
      </c>
      <c r="L519">
        <v>0</v>
      </c>
      <c r="M519">
        <v>0</v>
      </c>
      <c r="N519">
        <v>0</v>
      </c>
      <c r="O519">
        <f t="shared" si="16"/>
        <v>0</v>
      </c>
      <c r="P519">
        <f t="shared" si="17"/>
        <v>0</v>
      </c>
    </row>
    <row r="520" spans="1:16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519</v>
      </c>
      <c r="G520">
        <v>51</v>
      </c>
      <c r="H520" t="s">
        <v>3525</v>
      </c>
      <c r="I520">
        <v>0</v>
      </c>
      <c r="J520">
        <v>0.12985416025843799</v>
      </c>
      <c r="L520">
        <v>0</v>
      </c>
      <c r="M520">
        <v>0</v>
      </c>
      <c r="N520">
        <v>0</v>
      </c>
      <c r="O520">
        <f t="shared" si="16"/>
        <v>0</v>
      </c>
      <c r="P520">
        <f t="shared" si="17"/>
        <v>0</v>
      </c>
    </row>
    <row r="521" spans="1:16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520</v>
      </c>
      <c r="G521">
        <v>51</v>
      </c>
      <c r="H521" t="s">
        <v>3526</v>
      </c>
      <c r="I521">
        <v>-0.65648492131595104</v>
      </c>
      <c r="J521">
        <v>0</v>
      </c>
      <c r="L521">
        <v>0</v>
      </c>
      <c r="M521">
        <v>0</v>
      </c>
      <c r="N521">
        <v>0</v>
      </c>
      <c r="O521">
        <f t="shared" si="16"/>
        <v>0</v>
      </c>
      <c r="P521">
        <f t="shared" si="17"/>
        <v>0</v>
      </c>
    </row>
    <row r="522" spans="1:16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521</v>
      </c>
      <c r="G522">
        <v>51</v>
      </c>
      <c r="H522" t="s">
        <v>3527</v>
      </c>
      <c r="I522">
        <v>0</v>
      </c>
      <c r="J522">
        <v>0.65648492131592895</v>
      </c>
      <c r="L522">
        <v>0</v>
      </c>
      <c r="M522">
        <v>0</v>
      </c>
      <c r="N522">
        <v>0</v>
      </c>
      <c r="O522">
        <f t="shared" si="16"/>
        <v>0</v>
      </c>
      <c r="P522">
        <f t="shared" si="17"/>
        <v>0</v>
      </c>
    </row>
    <row r="523" spans="1:16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522</v>
      </c>
      <c r="G523">
        <v>52</v>
      </c>
      <c r="H523" t="s">
        <v>3528</v>
      </c>
      <c r="I523">
        <v>0</v>
      </c>
      <c r="J523">
        <v>0</v>
      </c>
      <c r="L523">
        <v>0</v>
      </c>
      <c r="M523">
        <v>0</v>
      </c>
      <c r="N523">
        <v>0</v>
      </c>
      <c r="O523">
        <f t="shared" si="16"/>
        <v>0</v>
      </c>
      <c r="P523">
        <f t="shared" si="17"/>
        <v>0</v>
      </c>
    </row>
    <row r="524" spans="1:16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523</v>
      </c>
      <c r="G524">
        <v>52</v>
      </c>
      <c r="H524" t="s">
        <v>3529</v>
      </c>
      <c r="I524">
        <v>0</v>
      </c>
      <c r="J524">
        <v>1.96945476385101</v>
      </c>
      <c r="L524">
        <v>0</v>
      </c>
      <c r="M524">
        <v>0</v>
      </c>
      <c r="N524">
        <v>0</v>
      </c>
      <c r="O524">
        <f t="shared" si="16"/>
        <v>0</v>
      </c>
      <c r="P524">
        <f t="shared" si="17"/>
        <v>0</v>
      </c>
    </row>
    <row r="525" spans="1:16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524</v>
      </c>
      <c r="G525">
        <v>52</v>
      </c>
      <c r="H525" t="s">
        <v>3530</v>
      </c>
      <c r="I525">
        <v>0</v>
      </c>
      <c r="J525">
        <v>0</v>
      </c>
      <c r="L525">
        <v>0</v>
      </c>
      <c r="M525">
        <v>0</v>
      </c>
      <c r="N525">
        <v>0</v>
      </c>
      <c r="O525">
        <f t="shared" si="16"/>
        <v>0</v>
      </c>
      <c r="P525">
        <f t="shared" si="17"/>
        <v>0</v>
      </c>
    </row>
    <row r="526" spans="1:16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525</v>
      </c>
      <c r="G526">
        <v>52</v>
      </c>
      <c r="H526" t="s">
        <v>3531</v>
      </c>
      <c r="I526">
        <v>0</v>
      </c>
      <c r="J526">
        <v>0</v>
      </c>
      <c r="L526">
        <v>0</v>
      </c>
      <c r="M526">
        <v>0</v>
      </c>
      <c r="N526">
        <v>0</v>
      </c>
      <c r="O526">
        <f t="shared" si="16"/>
        <v>0</v>
      </c>
      <c r="P526">
        <f t="shared" si="17"/>
        <v>0</v>
      </c>
    </row>
    <row r="527" spans="1:16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526</v>
      </c>
      <c r="G527">
        <v>52</v>
      </c>
      <c r="H527" t="s">
        <v>3532</v>
      </c>
      <c r="I527">
        <v>0</v>
      </c>
      <c r="J527">
        <v>0</v>
      </c>
      <c r="L527">
        <v>0</v>
      </c>
      <c r="M527">
        <v>0</v>
      </c>
      <c r="N527">
        <v>0</v>
      </c>
      <c r="O527">
        <f t="shared" si="16"/>
        <v>0</v>
      </c>
      <c r="P527">
        <f t="shared" si="17"/>
        <v>0</v>
      </c>
    </row>
    <row r="528" spans="1:16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527</v>
      </c>
      <c r="G528">
        <v>52</v>
      </c>
      <c r="H528" t="s">
        <v>3533</v>
      </c>
      <c r="I528">
        <v>0</v>
      </c>
      <c r="J528">
        <v>0</v>
      </c>
      <c r="L528">
        <v>0</v>
      </c>
      <c r="M528">
        <v>0</v>
      </c>
      <c r="N528">
        <v>0</v>
      </c>
      <c r="O528">
        <f t="shared" si="16"/>
        <v>0</v>
      </c>
      <c r="P528">
        <f t="shared" si="17"/>
        <v>0</v>
      </c>
    </row>
    <row r="529" spans="1:16" ht="15" x14ac:dyDescent="0.25">
      <c r="A529" s="2" t="s">
        <v>528</v>
      </c>
      <c r="B529" s="2" t="s">
        <v>1528</v>
      </c>
      <c r="C529" s="2" t="s">
        <v>2525</v>
      </c>
      <c r="D529">
        <v>0.117611439559603</v>
      </c>
      <c r="E529">
        <v>0.117611439559601</v>
      </c>
      <c r="F529">
        <v>528</v>
      </c>
      <c r="G529">
        <v>52</v>
      </c>
      <c r="H529" t="s">
        <v>3534</v>
      </c>
      <c r="I529">
        <v>0.11643526558422</v>
      </c>
      <c r="J529">
        <v>0.117611439559601</v>
      </c>
      <c r="L529">
        <v>9.9640041205625501E-2</v>
      </c>
      <c r="M529">
        <v>9.96400412056309E-2</v>
      </c>
      <c r="N529">
        <v>9.9640041205625501E-2</v>
      </c>
      <c r="O529">
        <f t="shared" si="16"/>
        <v>-5.3984594572398237E-15</v>
      </c>
      <c r="P529">
        <f t="shared" si="17"/>
        <v>0</v>
      </c>
    </row>
    <row r="530" spans="1:16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529</v>
      </c>
      <c r="G530">
        <v>52</v>
      </c>
      <c r="H530" t="s">
        <v>3535</v>
      </c>
      <c r="I530">
        <v>0</v>
      </c>
      <c r="J530">
        <v>0</v>
      </c>
      <c r="L530">
        <v>0</v>
      </c>
      <c r="M530">
        <v>0</v>
      </c>
      <c r="N530">
        <v>0</v>
      </c>
      <c r="O530">
        <f t="shared" si="16"/>
        <v>0</v>
      </c>
      <c r="P530">
        <f t="shared" si="17"/>
        <v>0</v>
      </c>
    </row>
    <row r="531" spans="1:16" ht="15" x14ac:dyDescent="0.25">
      <c r="A531" s="2" t="s">
        <v>530</v>
      </c>
      <c r="B531" s="2" t="s">
        <v>1530</v>
      </c>
      <c r="C531" s="2" t="s">
        <v>2527</v>
      </c>
      <c r="D531">
        <v>9.8418199290529508E-3</v>
      </c>
      <c r="E531">
        <v>9.8418199290529005E-3</v>
      </c>
      <c r="F531">
        <v>530</v>
      </c>
      <c r="G531">
        <v>52</v>
      </c>
      <c r="H531" t="s">
        <v>3536</v>
      </c>
      <c r="I531">
        <v>0</v>
      </c>
      <c r="J531">
        <v>0.169174481807704</v>
      </c>
      <c r="L531">
        <v>8.3379588494215898E-3</v>
      </c>
      <c r="M531">
        <v>8.3379588494218206E-3</v>
      </c>
      <c r="N531">
        <v>8.3379588494210503E-3</v>
      </c>
      <c r="O531">
        <f t="shared" si="16"/>
        <v>-2.3071822230491534E-16</v>
      </c>
      <c r="P531">
        <f t="shared" si="17"/>
        <v>5.3949900102878701E-16</v>
      </c>
    </row>
    <row r="532" spans="1:16" ht="15" x14ac:dyDescent="0.25">
      <c r="A532" s="2" t="s">
        <v>531</v>
      </c>
      <c r="B532" s="2" t="s">
        <v>1531</v>
      </c>
      <c r="C532" s="9" t="s">
        <v>2528</v>
      </c>
      <c r="D532">
        <v>0.84038081388359798</v>
      </c>
      <c r="E532">
        <v>0.84038081388359798</v>
      </c>
      <c r="F532">
        <v>531</v>
      </c>
      <c r="G532">
        <v>52</v>
      </c>
      <c r="H532" t="s">
        <v>3537</v>
      </c>
      <c r="I532">
        <v>0.61515587206974898</v>
      </c>
      <c r="J532">
        <v>2.4482152051646202</v>
      </c>
      <c r="L532">
        <v>1.41065516329684</v>
      </c>
      <c r="M532">
        <v>3.97544730362165</v>
      </c>
      <c r="N532">
        <v>1.41065516329581</v>
      </c>
      <c r="O532">
        <f t="shared" si="16"/>
        <v>-2.5647921403248102</v>
      </c>
      <c r="P532">
        <f t="shared" si="17"/>
        <v>1.0300649222472202E-12</v>
      </c>
    </row>
    <row r="533" spans="1:16" ht="15" x14ac:dyDescent="0.25">
      <c r="A533" s="2" t="s">
        <v>532</v>
      </c>
      <c r="B533" s="2" t="s">
        <v>1532</v>
      </c>
      <c r="C533" s="9" t="s">
        <v>2529</v>
      </c>
      <c r="D533">
        <v>0.84038081388359798</v>
      </c>
      <c r="E533">
        <v>0.84038081388359798</v>
      </c>
      <c r="F533">
        <v>532</v>
      </c>
      <c r="G533">
        <v>53</v>
      </c>
      <c r="H533" t="s">
        <v>3538</v>
      </c>
      <c r="I533">
        <v>0.61515587206974898</v>
      </c>
      <c r="J533">
        <v>2.4482152051646202</v>
      </c>
      <c r="L533">
        <v>1.41065516329684</v>
      </c>
      <c r="M533">
        <v>3.97544730362165</v>
      </c>
      <c r="N533">
        <v>1.41065516329581</v>
      </c>
      <c r="O533">
        <f t="shared" si="16"/>
        <v>-2.5647921403248102</v>
      </c>
      <c r="P533">
        <f t="shared" si="17"/>
        <v>1.0300649222472202E-12</v>
      </c>
    </row>
    <row r="534" spans="1:16" ht="15" x14ac:dyDescent="0.25">
      <c r="A534" s="2" t="s">
        <v>533</v>
      </c>
      <c r="B534" s="2" t="s">
        <v>1533</v>
      </c>
      <c r="C534" s="2" t="s">
        <v>2530</v>
      </c>
      <c r="D534">
        <v>0.17347782327434999</v>
      </c>
      <c r="E534">
        <v>0.17347782327434899</v>
      </c>
      <c r="F534">
        <v>533</v>
      </c>
      <c r="G534">
        <v>53</v>
      </c>
      <c r="H534" t="s">
        <v>3539</v>
      </c>
      <c r="I534">
        <v>0.17174295716094001</v>
      </c>
      <c r="J534">
        <v>0.204060698703631</v>
      </c>
      <c r="L534">
        <v>0.146969865550867</v>
      </c>
      <c r="M534">
        <v>0.14696986555087199</v>
      </c>
      <c r="N534">
        <v>0.146969865550858</v>
      </c>
      <c r="O534">
        <f t="shared" si="16"/>
        <v>-4.9960036108132044E-15</v>
      </c>
      <c r="P534">
        <f t="shared" si="17"/>
        <v>8.992806499463768E-15</v>
      </c>
    </row>
    <row r="535" spans="1:16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534</v>
      </c>
      <c r="G535">
        <v>53</v>
      </c>
      <c r="H535" t="s">
        <v>3540</v>
      </c>
      <c r="I535">
        <v>0</v>
      </c>
      <c r="J535">
        <v>0</v>
      </c>
      <c r="L535">
        <v>0</v>
      </c>
      <c r="M535">
        <v>0</v>
      </c>
      <c r="N535">
        <v>0</v>
      </c>
      <c r="O535">
        <f t="shared" si="16"/>
        <v>0</v>
      </c>
      <c r="P535">
        <f t="shared" si="17"/>
        <v>0</v>
      </c>
    </row>
    <row r="536" spans="1:16" ht="15" x14ac:dyDescent="0.25">
      <c r="A536" s="2" t="s">
        <v>535</v>
      </c>
      <c r="B536" s="2" t="s">
        <v>1535</v>
      </c>
      <c r="C536" s="9" t="s">
        <v>2532</v>
      </c>
      <c r="D536">
        <v>9.8418199290790705E-3</v>
      </c>
      <c r="E536">
        <v>9.8418199290790705E-3</v>
      </c>
      <c r="F536">
        <v>535</v>
      </c>
      <c r="G536">
        <v>53</v>
      </c>
      <c r="H536" t="s">
        <v>3541</v>
      </c>
      <c r="I536">
        <v>0</v>
      </c>
      <c r="J536">
        <v>0.16917448180765901</v>
      </c>
      <c r="L536">
        <v>8.3379588494381096E-3</v>
      </c>
      <c r="M536">
        <v>8.3379588494381096E-3</v>
      </c>
      <c r="N536">
        <v>8.3379588494381096E-3</v>
      </c>
      <c r="O536">
        <f t="shared" si="16"/>
        <v>0</v>
      </c>
      <c r="P536">
        <f t="shared" si="17"/>
        <v>0</v>
      </c>
    </row>
    <row r="537" spans="1:16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536</v>
      </c>
      <c r="G537">
        <v>53</v>
      </c>
      <c r="H537" t="s">
        <v>3542</v>
      </c>
      <c r="I537">
        <v>0</v>
      </c>
      <c r="J537">
        <v>0</v>
      </c>
      <c r="L537">
        <v>0</v>
      </c>
      <c r="M537">
        <v>0</v>
      </c>
      <c r="N537">
        <v>0</v>
      </c>
      <c r="O537">
        <f t="shared" si="16"/>
        <v>0</v>
      </c>
      <c r="P537">
        <f t="shared" si="17"/>
        <v>0</v>
      </c>
    </row>
    <row r="538" spans="1:16" ht="15" x14ac:dyDescent="0.25">
      <c r="A538" s="2" t="s">
        <v>537</v>
      </c>
      <c r="B538" s="2" t="s">
        <v>1537</v>
      </c>
      <c r="C538" s="9" t="s">
        <v>2534</v>
      </c>
      <c r="D538">
        <v>0</v>
      </c>
      <c r="E538">
        <v>0</v>
      </c>
      <c r="F538">
        <v>537</v>
      </c>
      <c r="G538">
        <v>53</v>
      </c>
      <c r="H538" t="s">
        <v>3543</v>
      </c>
      <c r="I538">
        <v>0</v>
      </c>
      <c r="J538">
        <v>0.56270136111152202</v>
      </c>
      <c r="L538">
        <v>0</v>
      </c>
      <c r="M538">
        <v>0</v>
      </c>
      <c r="N538">
        <v>0</v>
      </c>
      <c r="O538">
        <f t="shared" si="16"/>
        <v>0</v>
      </c>
      <c r="P538">
        <f t="shared" si="17"/>
        <v>0</v>
      </c>
    </row>
    <row r="539" spans="1:16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538</v>
      </c>
      <c r="G539">
        <v>53</v>
      </c>
      <c r="H539" t="s">
        <v>538</v>
      </c>
      <c r="I539">
        <v>0</v>
      </c>
      <c r="J539">
        <v>0</v>
      </c>
      <c r="L539">
        <v>0</v>
      </c>
      <c r="M539">
        <v>0</v>
      </c>
      <c r="N539">
        <v>0</v>
      </c>
      <c r="O539">
        <f t="shared" si="16"/>
        <v>0</v>
      </c>
      <c r="P539">
        <f t="shared" si="17"/>
        <v>0</v>
      </c>
    </row>
    <row r="540" spans="1:16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539</v>
      </c>
      <c r="G540">
        <v>53</v>
      </c>
      <c r="H540" t="s">
        <v>3544</v>
      </c>
      <c r="I540">
        <v>0</v>
      </c>
      <c r="J540">
        <v>1.50965795357649</v>
      </c>
      <c r="L540">
        <v>0</v>
      </c>
      <c r="M540">
        <v>0</v>
      </c>
      <c r="N540">
        <v>0</v>
      </c>
      <c r="O540">
        <f t="shared" si="16"/>
        <v>0</v>
      </c>
      <c r="P540">
        <f t="shared" si="17"/>
        <v>0</v>
      </c>
    </row>
    <row r="541" spans="1:16" ht="15" x14ac:dyDescent="0.25">
      <c r="A541" s="7" t="s">
        <v>540</v>
      </c>
      <c r="B541" s="7" t="s">
        <v>1540</v>
      </c>
      <c r="C541" s="7" t="s">
        <v>2537</v>
      </c>
      <c r="D541">
        <v>25.997417997102399</v>
      </c>
      <c r="E541">
        <v>25.9974179971029</v>
      </c>
      <c r="F541">
        <v>540</v>
      </c>
      <c r="G541">
        <v>53</v>
      </c>
      <c r="H541" t="s">
        <v>3545</v>
      </c>
      <c r="I541">
        <v>22.8097023413297</v>
      </c>
      <c r="J541">
        <v>27.55673118188</v>
      </c>
      <c r="L541">
        <v>27.887841979108298</v>
      </c>
      <c r="M541">
        <v>34.910153336956498</v>
      </c>
      <c r="N541">
        <v>27.887841979107399</v>
      </c>
      <c r="O541">
        <f t="shared" si="16"/>
        <v>-7.0223113578481993</v>
      </c>
      <c r="P541">
        <f t="shared" si="17"/>
        <v>8.9883656073652674E-13</v>
      </c>
    </row>
    <row r="542" spans="1:16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541</v>
      </c>
      <c r="G542">
        <v>53</v>
      </c>
      <c r="H542" t="s">
        <v>3546</v>
      </c>
      <c r="I542">
        <v>0</v>
      </c>
      <c r="J542">
        <v>3.9389095278233999</v>
      </c>
      <c r="L542">
        <v>0</v>
      </c>
      <c r="M542">
        <v>0</v>
      </c>
      <c r="N542">
        <v>0</v>
      </c>
      <c r="O542">
        <f t="shared" si="16"/>
        <v>0</v>
      </c>
      <c r="P542">
        <f t="shared" si="17"/>
        <v>0</v>
      </c>
    </row>
    <row r="543" spans="1:16" ht="15" x14ac:dyDescent="0.25">
      <c r="A543" s="2" t="s">
        <v>542</v>
      </c>
      <c r="B543" s="2" t="s">
        <v>1542</v>
      </c>
      <c r="C543" s="2" t="s">
        <v>2539</v>
      </c>
      <c r="D543">
        <v>4.3786970005710302E-4</v>
      </c>
      <c r="E543">
        <v>4.3786970005710302E-4</v>
      </c>
      <c r="F543">
        <v>542</v>
      </c>
      <c r="G543">
        <v>54</v>
      </c>
      <c r="H543" t="s">
        <v>3547</v>
      </c>
      <c r="I543">
        <v>4.3349078214305299E-4</v>
      </c>
      <c r="J543">
        <v>4.3786970005742698E-4</v>
      </c>
      <c r="L543">
        <v>3.7096183092089101E-4</v>
      </c>
      <c r="M543">
        <v>3.7096183092089101E-4</v>
      </c>
      <c r="N543">
        <v>3.7096183092089101E-4</v>
      </c>
      <c r="O543">
        <f t="shared" si="16"/>
        <v>0</v>
      </c>
      <c r="P543">
        <f t="shared" si="17"/>
        <v>0</v>
      </c>
    </row>
    <row r="544" spans="1:16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543</v>
      </c>
      <c r="G544">
        <v>54</v>
      </c>
      <c r="H544" t="s">
        <v>3548</v>
      </c>
      <c r="I544">
        <v>0</v>
      </c>
      <c r="J544">
        <v>3.93890952782351</v>
      </c>
      <c r="L544">
        <v>0</v>
      </c>
      <c r="M544">
        <v>0</v>
      </c>
      <c r="N544">
        <v>0</v>
      </c>
      <c r="O544">
        <f t="shared" si="16"/>
        <v>0</v>
      </c>
      <c r="P544">
        <f t="shared" si="17"/>
        <v>0</v>
      </c>
    </row>
    <row r="545" spans="1:16" ht="15" x14ac:dyDescent="0.25">
      <c r="A545" s="2" t="s">
        <v>544</v>
      </c>
      <c r="B545" s="2" t="s">
        <v>1544</v>
      </c>
      <c r="C545" s="2" t="s">
        <v>2541</v>
      </c>
      <c r="D545">
        <v>2.2581048994689801E-3</v>
      </c>
      <c r="E545">
        <v>2.2581048994689801E-3</v>
      </c>
      <c r="F545">
        <v>544</v>
      </c>
      <c r="G545">
        <v>54</v>
      </c>
      <c r="H545" t="s">
        <v>3549</v>
      </c>
      <c r="I545">
        <v>0</v>
      </c>
      <c r="J545">
        <v>2.25810489946972E-3</v>
      </c>
      <c r="L545">
        <v>1.9130593594631801E-3</v>
      </c>
      <c r="M545">
        <v>1.9130593594631801E-3</v>
      </c>
      <c r="N545">
        <v>1.9130593594631801E-3</v>
      </c>
      <c r="O545">
        <f t="shared" si="16"/>
        <v>0</v>
      </c>
      <c r="P545">
        <f t="shared" si="17"/>
        <v>0</v>
      </c>
    </row>
    <row r="546" spans="1:16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545</v>
      </c>
      <c r="G546">
        <v>54</v>
      </c>
      <c r="H546" t="s">
        <v>3550</v>
      </c>
      <c r="I546">
        <v>0</v>
      </c>
      <c r="J546">
        <v>2.2580790078489902E-3</v>
      </c>
      <c r="L546">
        <v>0</v>
      </c>
      <c r="M546">
        <v>0</v>
      </c>
      <c r="N546">
        <v>0</v>
      </c>
      <c r="O546">
        <f t="shared" si="16"/>
        <v>0</v>
      </c>
      <c r="P546">
        <f t="shared" si="17"/>
        <v>0</v>
      </c>
    </row>
    <row r="547" spans="1:16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546</v>
      </c>
      <c r="G547">
        <v>54</v>
      </c>
      <c r="H547" t="s">
        <v>3551</v>
      </c>
      <c r="I547">
        <v>0</v>
      </c>
      <c r="J547">
        <v>0</v>
      </c>
      <c r="L547">
        <v>0</v>
      </c>
      <c r="M547">
        <v>0</v>
      </c>
      <c r="N547">
        <v>0</v>
      </c>
      <c r="O547">
        <f t="shared" si="16"/>
        <v>0</v>
      </c>
      <c r="P547">
        <f t="shared" si="17"/>
        <v>0</v>
      </c>
    </row>
    <row r="548" spans="1:16" ht="15" x14ac:dyDescent="0.25">
      <c r="A548" s="2" t="s">
        <v>547</v>
      </c>
      <c r="B548" s="2" t="s">
        <v>1547</v>
      </c>
      <c r="C548" s="9" t="s">
        <v>2544</v>
      </c>
      <c r="D548">
        <v>10.67</v>
      </c>
      <c r="E548">
        <v>10.67</v>
      </c>
      <c r="F548">
        <v>547</v>
      </c>
      <c r="G548">
        <v>54</v>
      </c>
      <c r="H548" t="s">
        <v>3552</v>
      </c>
      <c r="I548">
        <v>8.0440603147540095</v>
      </c>
      <c r="J548">
        <v>1000</v>
      </c>
      <c r="L548">
        <v>10.2083999844494</v>
      </c>
      <c r="M548">
        <v>10.6230273389679</v>
      </c>
      <c r="N548">
        <v>10.208399984449301</v>
      </c>
      <c r="O548">
        <f t="shared" si="16"/>
        <v>-0.4146273545184993</v>
      </c>
      <c r="P548">
        <f t="shared" si="17"/>
        <v>9.9475983006414026E-14</v>
      </c>
    </row>
    <row r="549" spans="1:16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548</v>
      </c>
      <c r="G549">
        <v>54</v>
      </c>
      <c r="H549" t="s">
        <v>3553</v>
      </c>
      <c r="I549">
        <v>0</v>
      </c>
      <c r="J549">
        <v>0</v>
      </c>
      <c r="L549">
        <v>0</v>
      </c>
      <c r="M549">
        <v>0</v>
      </c>
      <c r="N549">
        <v>0</v>
      </c>
      <c r="O549">
        <f t="shared" si="16"/>
        <v>0</v>
      </c>
      <c r="P549">
        <f t="shared" si="17"/>
        <v>0</v>
      </c>
    </row>
    <row r="550" spans="1:16" ht="15" x14ac:dyDescent="0.25">
      <c r="A550" s="2" t="s">
        <v>549</v>
      </c>
      <c r="B550" s="2" t="s">
        <v>1549</v>
      </c>
      <c r="C550" s="9" t="s">
        <v>2546</v>
      </c>
      <c r="D550">
        <v>0.82482589447124599</v>
      </c>
      <c r="E550">
        <v>0.82482589447124599</v>
      </c>
      <c r="F550">
        <v>549</v>
      </c>
      <c r="G550">
        <v>54</v>
      </c>
      <c r="H550" t="s">
        <v>3554</v>
      </c>
      <c r="I550">
        <v>-997.22540074704398</v>
      </c>
      <c r="J550">
        <v>1000</v>
      </c>
      <c r="L550">
        <v>0.67932206858017696</v>
      </c>
      <c r="M550">
        <v>0.67932206858017696</v>
      </c>
      <c r="N550">
        <v>0.67932206858017696</v>
      </c>
      <c r="O550">
        <f t="shared" si="16"/>
        <v>0</v>
      </c>
      <c r="P550">
        <f t="shared" si="17"/>
        <v>0</v>
      </c>
    </row>
    <row r="551" spans="1:16" ht="15" x14ac:dyDescent="0.25">
      <c r="A551" s="2" t="s">
        <v>550</v>
      </c>
      <c r="B551" s="2" t="s">
        <v>1550</v>
      </c>
      <c r="C551" s="9" t="s">
        <v>2547</v>
      </c>
      <c r="D551">
        <v>0.42277834262097302</v>
      </c>
      <c r="E551">
        <v>0.42277834262097302</v>
      </c>
      <c r="F551">
        <v>550</v>
      </c>
      <c r="G551">
        <v>54</v>
      </c>
      <c r="H551" t="s">
        <v>3555</v>
      </c>
      <c r="I551">
        <v>0.41855034502305</v>
      </c>
      <c r="J551">
        <v>0.458850547434622</v>
      </c>
      <c r="L551">
        <v>0.35817648042859701</v>
      </c>
      <c r="M551">
        <v>0.35817648042859701</v>
      </c>
      <c r="N551">
        <v>0.35817648042859701</v>
      </c>
      <c r="O551">
        <f t="shared" si="16"/>
        <v>0</v>
      </c>
      <c r="P551">
        <f t="shared" si="17"/>
        <v>0</v>
      </c>
    </row>
    <row r="552" spans="1:16" ht="15" x14ac:dyDescent="0.25">
      <c r="A552" s="2" t="s">
        <v>551</v>
      </c>
      <c r="B552" s="2" t="s">
        <v>1551</v>
      </c>
      <c r="C552" s="9" t="s">
        <v>2548</v>
      </c>
      <c r="D552">
        <v>0.30493659231206</v>
      </c>
      <c r="E552">
        <v>0.30493659231206</v>
      </c>
      <c r="F552">
        <v>551</v>
      </c>
      <c r="G552">
        <v>54</v>
      </c>
      <c r="H552" t="s">
        <v>3556</v>
      </c>
      <c r="I552">
        <v>0.279854276007654</v>
      </c>
      <c r="J552">
        <v>0.32920323313408101</v>
      </c>
      <c r="L552">
        <v>0.25834132068155202</v>
      </c>
      <c r="M552">
        <v>0.25834132068155202</v>
      </c>
      <c r="N552">
        <v>0.258341320681438</v>
      </c>
      <c r="O552">
        <f t="shared" si="16"/>
        <v>0</v>
      </c>
      <c r="P552">
        <f t="shared" si="17"/>
        <v>1.1401990462900358E-13</v>
      </c>
    </row>
    <row r="553" spans="1:16" ht="15" x14ac:dyDescent="0.25">
      <c r="A553" s="2" t="s">
        <v>552</v>
      </c>
      <c r="B553" s="2" t="s">
        <v>1552</v>
      </c>
      <c r="C553" s="9" t="s">
        <v>2549</v>
      </c>
      <c r="D553">
        <v>4.5875729703425398E-2</v>
      </c>
      <c r="E553">
        <v>4.5875729703425398E-2</v>
      </c>
      <c r="F553">
        <v>552</v>
      </c>
      <c r="G553">
        <v>54</v>
      </c>
      <c r="H553" t="s">
        <v>3557</v>
      </c>
      <c r="I553">
        <v>4.5416949166565197E-2</v>
      </c>
      <c r="J553">
        <v>2.01487171311032</v>
      </c>
      <c r="L553">
        <v>3.8865773729980901E-2</v>
      </c>
      <c r="M553">
        <v>3.8865773729980901E-2</v>
      </c>
      <c r="N553">
        <v>3.8865773729980901E-2</v>
      </c>
      <c r="O553">
        <f t="shared" si="16"/>
        <v>0</v>
      </c>
      <c r="P553">
        <f t="shared" si="17"/>
        <v>0</v>
      </c>
    </row>
    <row r="554" spans="1:16" ht="15" x14ac:dyDescent="0.25">
      <c r="A554" s="2" t="s">
        <v>553</v>
      </c>
      <c r="B554" s="2" t="s">
        <v>1553</v>
      </c>
      <c r="C554" s="9" t="s">
        <v>2550</v>
      </c>
      <c r="D554">
        <v>0</v>
      </c>
      <c r="E554">
        <v>0</v>
      </c>
      <c r="F554">
        <v>553</v>
      </c>
      <c r="G554">
        <v>55</v>
      </c>
      <c r="H554" t="s">
        <v>3558</v>
      </c>
      <c r="I554">
        <v>0</v>
      </c>
      <c r="J554">
        <v>2.2979112358370898E-2</v>
      </c>
      <c r="L554">
        <v>1.94678316228192E-2</v>
      </c>
      <c r="M554">
        <v>1.94678316228192E-2</v>
      </c>
      <c r="N554">
        <v>1.94678316228192E-2</v>
      </c>
      <c r="O554">
        <f t="shared" si="16"/>
        <v>0</v>
      </c>
      <c r="P554">
        <f t="shared" si="17"/>
        <v>0</v>
      </c>
    </row>
    <row r="555" spans="1:16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554</v>
      </c>
      <c r="G555">
        <v>55</v>
      </c>
      <c r="H555" t="s">
        <v>3559</v>
      </c>
      <c r="I555">
        <v>-2.2255360787994501E-2</v>
      </c>
      <c r="J555">
        <v>0.98472738201951404</v>
      </c>
      <c r="L555">
        <v>0</v>
      </c>
      <c r="M555">
        <v>0</v>
      </c>
      <c r="N555">
        <v>0</v>
      </c>
      <c r="O555">
        <f t="shared" si="16"/>
        <v>0</v>
      </c>
      <c r="P555">
        <f t="shared" si="17"/>
        <v>0</v>
      </c>
    </row>
    <row r="556" spans="1:16" ht="15" x14ac:dyDescent="0.25">
      <c r="A556" s="2" t="s">
        <v>555</v>
      </c>
      <c r="B556" s="2" t="s">
        <v>1555</v>
      </c>
      <c r="C556" s="9" t="s">
        <v>2552</v>
      </c>
      <c r="D556">
        <v>2.2979112358370898E-2</v>
      </c>
      <c r="E556">
        <v>2.2979112358370898E-2</v>
      </c>
      <c r="F556">
        <v>555</v>
      </c>
      <c r="G556">
        <v>55</v>
      </c>
      <c r="H556" t="s">
        <v>3560</v>
      </c>
      <c r="I556">
        <v>0</v>
      </c>
      <c r="J556">
        <v>4.5224251708077597E-2</v>
      </c>
      <c r="L556">
        <v>1.94678316228192E-2</v>
      </c>
      <c r="M556">
        <v>1.94678316228192E-2</v>
      </c>
      <c r="N556">
        <v>1.94678316228192E-2</v>
      </c>
      <c r="O556">
        <f t="shared" si="16"/>
        <v>0</v>
      </c>
      <c r="P556">
        <f t="shared" si="17"/>
        <v>0</v>
      </c>
    </row>
    <row r="557" spans="1:16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556</v>
      </c>
      <c r="G557">
        <v>55</v>
      </c>
      <c r="H557" t="s">
        <v>3561</v>
      </c>
      <c r="I557">
        <v>0</v>
      </c>
      <c r="J557">
        <v>2.2255360787994501E-2</v>
      </c>
      <c r="L557">
        <v>0</v>
      </c>
      <c r="M557">
        <v>0</v>
      </c>
      <c r="N557">
        <v>0</v>
      </c>
      <c r="O557">
        <f t="shared" si="16"/>
        <v>0</v>
      </c>
      <c r="P557">
        <f t="shared" si="17"/>
        <v>0</v>
      </c>
    </row>
    <row r="558" spans="1:16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557</v>
      </c>
      <c r="G558">
        <v>55</v>
      </c>
      <c r="H558" t="s">
        <v>3562</v>
      </c>
      <c r="I558">
        <v>0</v>
      </c>
      <c r="J558">
        <v>0.41462205555012599</v>
      </c>
      <c r="L558">
        <v>0</v>
      </c>
      <c r="M558">
        <v>0</v>
      </c>
      <c r="N558">
        <v>0</v>
      </c>
      <c r="O558">
        <f t="shared" si="16"/>
        <v>0</v>
      </c>
      <c r="P558">
        <f t="shared" si="17"/>
        <v>0</v>
      </c>
    </row>
    <row r="559" spans="1:16" ht="15" x14ac:dyDescent="0.25">
      <c r="A559" s="2" t="s">
        <v>558</v>
      </c>
      <c r="B559" s="2" t="s">
        <v>1558</v>
      </c>
      <c r="C559" s="9" t="s">
        <v>2555</v>
      </c>
      <c r="D559">
        <v>-10.0522915715056</v>
      </c>
      <c r="E559">
        <v>-10.0522915715056</v>
      </c>
      <c r="F559">
        <v>558</v>
      </c>
      <c r="G559">
        <v>55</v>
      </c>
      <c r="H559" t="s">
        <v>3563</v>
      </c>
      <c r="I559">
        <v>-11.7401759503198</v>
      </c>
      <c r="J559">
        <v>-8.4736732783341004</v>
      </c>
      <c r="L559">
        <v>-9.9402017485485903</v>
      </c>
      <c r="M559">
        <v>-12.675515783611401</v>
      </c>
      <c r="N559">
        <v>-9.9402017485482492</v>
      </c>
      <c r="O559">
        <f t="shared" si="16"/>
        <v>2.7353140350628102</v>
      </c>
      <c r="P559">
        <f t="shared" si="17"/>
        <v>-3.4106051316484809E-13</v>
      </c>
    </row>
    <row r="560" spans="1:16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559</v>
      </c>
      <c r="G560">
        <v>55</v>
      </c>
      <c r="H560" t="s">
        <v>3564</v>
      </c>
      <c r="I560">
        <v>0</v>
      </c>
      <c r="J560">
        <v>1.9694547639034401</v>
      </c>
      <c r="L560">
        <v>0</v>
      </c>
      <c r="M560">
        <v>0</v>
      </c>
      <c r="N560">
        <v>0</v>
      </c>
      <c r="O560">
        <f t="shared" si="16"/>
        <v>0</v>
      </c>
      <c r="P560">
        <f t="shared" si="17"/>
        <v>0</v>
      </c>
    </row>
    <row r="561" spans="1:16" ht="15" x14ac:dyDescent="0.25">
      <c r="A561" s="2" t="s">
        <v>560</v>
      </c>
      <c r="B561" s="2" t="s">
        <v>1560</v>
      </c>
      <c r="C561" s="2" t="s">
        <v>2557</v>
      </c>
      <c r="D561">
        <v>0</v>
      </c>
      <c r="E561">
        <v>0</v>
      </c>
      <c r="F561">
        <v>560</v>
      </c>
      <c r="G561">
        <v>55</v>
      </c>
      <c r="H561" t="s">
        <v>3565</v>
      </c>
      <c r="I561">
        <v>0</v>
      </c>
      <c r="J561">
        <v>1.1254027222229901</v>
      </c>
      <c r="L561">
        <v>0</v>
      </c>
      <c r="M561">
        <v>0</v>
      </c>
      <c r="N561">
        <v>0</v>
      </c>
      <c r="O561">
        <f t="shared" si="16"/>
        <v>0</v>
      </c>
      <c r="P561">
        <f t="shared" si="17"/>
        <v>0</v>
      </c>
    </row>
    <row r="562" spans="1:16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561</v>
      </c>
      <c r="G562">
        <v>55</v>
      </c>
      <c r="H562" t="s">
        <v>3566</v>
      </c>
      <c r="I562">
        <v>0</v>
      </c>
      <c r="J562">
        <v>1.9694547639033999</v>
      </c>
      <c r="L562">
        <v>0</v>
      </c>
      <c r="M562">
        <v>0</v>
      </c>
      <c r="N562">
        <v>0</v>
      </c>
      <c r="O562">
        <f t="shared" si="16"/>
        <v>0</v>
      </c>
      <c r="P562">
        <f t="shared" si="17"/>
        <v>0</v>
      </c>
    </row>
    <row r="563" spans="1:16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562</v>
      </c>
      <c r="G563">
        <v>55</v>
      </c>
      <c r="H563" t="s">
        <v>3567</v>
      </c>
      <c r="I563">
        <v>0</v>
      </c>
      <c r="J563">
        <v>0</v>
      </c>
      <c r="L563">
        <v>0</v>
      </c>
      <c r="M563">
        <v>0</v>
      </c>
      <c r="N563">
        <v>0</v>
      </c>
      <c r="O563">
        <f t="shared" si="16"/>
        <v>0</v>
      </c>
      <c r="P563">
        <f t="shared" si="17"/>
        <v>0</v>
      </c>
    </row>
    <row r="564" spans="1:16" ht="15" x14ac:dyDescent="0.25">
      <c r="A564" s="2" t="s">
        <v>563</v>
      </c>
      <c r="B564" s="2" t="s">
        <v>1563</v>
      </c>
      <c r="C564" s="2" t="s">
        <v>2560</v>
      </c>
      <c r="D564">
        <v>2.2581048994689801E-3</v>
      </c>
      <c r="E564">
        <v>2.2581048994689801E-3</v>
      </c>
      <c r="F564">
        <v>563</v>
      </c>
      <c r="G564">
        <v>56</v>
      </c>
      <c r="H564" t="s">
        <v>3568</v>
      </c>
      <c r="I564">
        <v>2.23552270745131E-3</v>
      </c>
      <c r="J564">
        <v>2.2581048994696402E-3</v>
      </c>
      <c r="L564">
        <v>1.9130593594631801E-3</v>
      </c>
      <c r="M564">
        <v>1.9130593594631801E-3</v>
      </c>
      <c r="N564">
        <v>1.9130593594631801E-3</v>
      </c>
      <c r="O564">
        <f t="shared" si="16"/>
        <v>0</v>
      </c>
      <c r="P564">
        <f t="shared" si="17"/>
        <v>0</v>
      </c>
    </row>
    <row r="565" spans="1:16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564</v>
      </c>
      <c r="G565">
        <v>56</v>
      </c>
      <c r="H565" t="s">
        <v>3569</v>
      </c>
      <c r="I565">
        <v>0</v>
      </c>
      <c r="J565">
        <v>0</v>
      </c>
      <c r="L565">
        <v>0</v>
      </c>
      <c r="M565">
        <v>0</v>
      </c>
      <c r="N565">
        <v>0</v>
      </c>
      <c r="O565">
        <f t="shared" si="16"/>
        <v>0</v>
      </c>
      <c r="P565">
        <f t="shared" si="17"/>
        <v>0</v>
      </c>
    </row>
    <row r="566" spans="1:16" ht="15" x14ac:dyDescent="0.25">
      <c r="A566" s="2" t="s">
        <v>565</v>
      </c>
      <c r="B566" s="2" t="s">
        <v>1565</v>
      </c>
      <c r="C566" s="2" t="s">
        <v>2562</v>
      </c>
      <c r="D566">
        <v>2.2581048994689801E-3</v>
      </c>
      <c r="E566">
        <v>2.2581048994689801E-3</v>
      </c>
      <c r="F566">
        <v>565</v>
      </c>
      <c r="G566">
        <v>56</v>
      </c>
      <c r="H566" t="s">
        <v>3570</v>
      </c>
      <c r="I566">
        <v>2.23552270745131E-3</v>
      </c>
      <c r="J566">
        <v>2.2581048994696402E-3</v>
      </c>
      <c r="L566">
        <v>1.9130593594631801E-3</v>
      </c>
      <c r="M566">
        <v>1.9130593594631801E-3</v>
      </c>
      <c r="N566">
        <v>1.9130593594631801E-3</v>
      </c>
      <c r="O566">
        <f t="shared" si="16"/>
        <v>0</v>
      </c>
      <c r="P566">
        <f t="shared" si="17"/>
        <v>0</v>
      </c>
    </row>
    <row r="567" spans="1:16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566</v>
      </c>
      <c r="G567">
        <v>56</v>
      </c>
      <c r="H567" t="s">
        <v>3571</v>
      </c>
      <c r="I567">
        <v>0</v>
      </c>
      <c r="J567">
        <v>1.9694547639106701</v>
      </c>
      <c r="L567">
        <v>0</v>
      </c>
      <c r="M567">
        <v>0</v>
      </c>
      <c r="N567">
        <v>0</v>
      </c>
      <c r="O567">
        <f t="shared" si="16"/>
        <v>0</v>
      </c>
      <c r="P567">
        <f t="shared" si="17"/>
        <v>0</v>
      </c>
    </row>
    <row r="568" spans="1:16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567</v>
      </c>
      <c r="G568">
        <v>56</v>
      </c>
      <c r="H568" t="s">
        <v>3572</v>
      </c>
      <c r="I568">
        <v>0</v>
      </c>
      <c r="J568">
        <v>1.12540272225479</v>
      </c>
      <c r="L568">
        <v>0</v>
      </c>
      <c r="M568">
        <v>0</v>
      </c>
      <c r="N568">
        <v>0</v>
      </c>
      <c r="O568">
        <f t="shared" si="16"/>
        <v>0</v>
      </c>
      <c r="P568">
        <f t="shared" si="17"/>
        <v>0</v>
      </c>
    </row>
    <row r="569" spans="1:16" ht="15" x14ac:dyDescent="0.25">
      <c r="A569" s="9" t="s">
        <v>568</v>
      </c>
      <c r="B569" s="9" t="s">
        <v>1568</v>
      </c>
      <c r="C569" s="9" t="s">
        <v>2565</v>
      </c>
      <c r="D569">
        <v>0</v>
      </c>
      <c r="E569">
        <v>0</v>
      </c>
      <c r="F569">
        <v>568</v>
      </c>
      <c r="G569">
        <v>56</v>
      </c>
      <c r="H569" t="s">
        <v>3573</v>
      </c>
      <c r="I569">
        <v>0</v>
      </c>
      <c r="J569">
        <v>1.9694547638926601</v>
      </c>
      <c r="L569">
        <v>0</v>
      </c>
      <c r="M569">
        <v>0</v>
      </c>
      <c r="N569">
        <v>0</v>
      </c>
      <c r="O569">
        <f t="shared" si="16"/>
        <v>0</v>
      </c>
      <c r="P569">
        <f t="shared" si="17"/>
        <v>0</v>
      </c>
    </row>
    <row r="570" spans="1:16" ht="15" x14ac:dyDescent="0.25">
      <c r="A570" s="2" t="s">
        <v>569</v>
      </c>
      <c r="B570" s="2" t="s">
        <v>1569</v>
      </c>
      <c r="C570" s="2" t="s">
        <v>2566</v>
      </c>
      <c r="D570">
        <v>0</v>
      </c>
      <c r="E570">
        <v>0</v>
      </c>
      <c r="F570">
        <v>569</v>
      </c>
      <c r="G570">
        <v>56</v>
      </c>
      <c r="H570" t="s">
        <v>3574</v>
      </c>
      <c r="I570">
        <v>0</v>
      </c>
      <c r="J570">
        <v>1.9694547639228801</v>
      </c>
      <c r="L570">
        <v>0</v>
      </c>
      <c r="M570">
        <v>0</v>
      </c>
      <c r="N570">
        <v>0</v>
      </c>
      <c r="O570">
        <f t="shared" si="16"/>
        <v>0</v>
      </c>
      <c r="P570">
        <f t="shared" si="17"/>
        <v>0</v>
      </c>
    </row>
    <row r="571" spans="1:16" ht="15" x14ac:dyDescent="0.25">
      <c r="A571" s="2" t="s">
        <v>570</v>
      </c>
      <c r="B571" s="2" t="s">
        <v>1570</v>
      </c>
      <c r="C571" s="2" t="s">
        <v>2567</v>
      </c>
      <c r="D571">
        <v>0</v>
      </c>
      <c r="E571">
        <v>0</v>
      </c>
      <c r="F571">
        <v>570</v>
      </c>
      <c r="G571">
        <v>56</v>
      </c>
      <c r="H571" t="s">
        <v>3575</v>
      </c>
      <c r="I571">
        <v>0</v>
      </c>
      <c r="J571">
        <v>0.56270136111149305</v>
      </c>
      <c r="L571">
        <v>0</v>
      </c>
      <c r="M571">
        <v>0</v>
      </c>
      <c r="N571">
        <v>0</v>
      </c>
      <c r="O571">
        <f t="shared" si="16"/>
        <v>0</v>
      </c>
      <c r="P571">
        <f t="shared" si="17"/>
        <v>0</v>
      </c>
    </row>
    <row r="572" spans="1:16" ht="15" x14ac:dyDescent="0.25">
      <c r="A572" s="2" t="s">
        <v>571</v>
      </c>
      <c r="B572" s="2" t="s">
        <v>1571</v>
      </c>
      <c r="C572" s="2" t="s">
        <v>2568</v>
      </c>
      <c r="D572">
        <v>0</v>
      </c>
      <c r="E572">
        <v>0</v>
      </c>
      <c r="F572">
        <v>571</v>
      </c>
      <c r="G572">
        <v>56</v>
      </c>
      <c r="H572" t="s">
        <v>3576</v>
      </c>
      <c r="I572">
        <v>0</v>
      </c>
      <c r="J572">
        <v>0.56270136111149305</v>
      </c>
      <c r="L572">
        <v>0</v>
      </c>
      <c r="M572">
        <v>0</v>
      </c>
      <c r="N572">
        <v>0</v>
      </c>
      <c r="O572">
        <f t="shared" si="16"/>
        <v>0</v>
      </c>
      <c r="P572">
        <f t="shared" si="17"/>
        <v>0</v>
      </c>
    </row>
    <row r="573" spans="1:16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572</v>
      </c>
      <c r="G573">
        <v>56</v>
      </c>
      <c r="H573" t="s">
        <v>3577</v>
      </c>
      <c r="I573">
        <v>0</v>
      </c>
      <c r="J573">
        <v>0</v>
      </c>
      <c r="L573">
        <v>0</v>
      </c>
      <c r="M573">
        <v>0</v>
      </c>
      <c r="N573">
        <v>0</v>
      </c>
      <c r="O573">
        <f t="shared" si="16"/>
        <v>0</v>
      </c>
      <c r="P573">
        <f t="shared" si="17"/>
        <v>0</v>
      </c>
    </row>
    <row r="574" spans="1:16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573</v>
      </c>
      <c r="G574">
        <v>57</v>
      </c>
      <c r="H574" t="s">
        <v>3578</v>
      </c>
      <c r="I574">
        <v>0</v>
      </c>
      <c r="J574">
        <v>0</v>
      </c>
      <c r="L574">
        <v>0</v>
      </c>
      <c r="M574">
        <v>0</v>
      </c>
      <c r="N574">
        <v>0</v>
      </c>
      <c r="O574">
        <f t="shared" si="16"/>
        <v>0</v>
      </c>
      <c r="P574">
        <f t="shared" si="17"/>
        <v>0</v>
      </c>
    </row>
    <row r="575" spans="1:16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574</v>
      </c>
      <c r="G575">
        <v>57</v>
      </c>
      <c r="H575" t="s">
        <v>3579</v>
      </c>
      <c r="I575">
        <v>0</v>
      </c>
      <c r="J575">
        <v>0</v>
      </c>
      <c r="L575">
        <v>0</v>
      </c>
      <c r="M575">
        <v>0</v>
      </c>
      <c r="N575">
        <v>0</v>
      </c>
      <c r="O575">
        <f t="shared" si="16"/>
        <v>0</v>
      </c>
      <c r="P575">
        <f t="shared" si="17"/>
        <v>0</v>
      </c>
    </row>
    <row r="576" spans="1:16" ht="15" x14ac:dyDescent="0.25">
      <c r="A576" s="2" t="s">
        <v>575</v>
      </c>
      <c r="B576" s="2" t="s">
        <v>1575</v>
      </c>
      <c r="C576" s="2" t="s">
        <v>2572</v>
      </c>
      <c r="D576">
        <v>0.23822312611641899</v>
      </c>
      <c r="E576">
        <v>0.23822312611641799</v>
      </c>
      <c r="F576">
        <v>575</v>
      </c>
      <c r="G576">
        <v>57</v>
      </c>
      <c r="H576" t="s">
        <v>3580</v>
      </c>
      <c r="I576">
        <v>0</v>
      </c>
      <c r="J576">
        <v>0.89557349439481104</v>
      </c>
      <c r="L576">
        <v>0.20182188221872999</v>
      </c>
      <c r="M576">
        <v>0.20182188221873601</v>
      </c>
      <c r="N576">
        <v>0.201821882218717</v>
      </c>
      <c r="O576">
        <f t="shared" si="16"/>
        <v>-6.0229599085914742E-15</v>
      </c>
      <c r="P576">
        <f t="shared" si="17"/>
        <v>1.2989609388114332E-14</v>
      </c>
    </row>
    <row r="577" spans="1:16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576</v>
      </c>
      <c r="G577">
        <v>57</v>
      </c>
      <c r="H577" t="s">
        <v>3581</v>
      </c>
      <c r="I577">
        <v>0</v>
      </c>
      <c r="J577">
        <v>0</v>
      </c>
      <c r="L577">
        <v>0</v>
      </c>
      <c r="M577">
        <v>0</v>
      </c>
      <c r="N577">
        <v>0</v>
      </c>
      <c r="O577">
        <f t="shared" si="16"/>
        <v>0</v>
      </c>
      <c r="P577">
        <f t="shared" si="17"/>
        <v>0</v>
      </c>
    </row>
    <row r="578" spans="1:16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577</v>
      </c>
      <c r="G578">
        <v>57</v>
      </c>
      <c r="H578" t="s">
        <v>3582</v>
      </c>
      <c r="I578">
        <v>0</v>
      </c>
      <c r="J578">
        <v>0</v>
      </c>
      <c r="L578">
        <v>0</v>
      </c>
      <c r="M578">
        <v>0</v>
      </c>
      <c r="N578">
        <v>0</v>
      </c>
      <c r="O578">
        <f t="shared" si="16"/>
        <v>0</v>
      </c>
      <c r="P578">
        <f t="shared" si="17"/>
        <v>0</v>
      </c>
    </row>
    <row r="579" spans="1:16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578</v>
      </c>
      <c r="G579">
        <v>57</v>
      </c>
      <c r="H579" t="s">
        <v>3583</v>
      </c>
      <c r="I579">
        <v>0</v>
      </c>
      <c r="J579">
        <v>0</v>
      </c>
      <c r="L579">
        <v>0</v>
      </c>
      <c r="M579">
        <v>0</v>
      </c>
      <c r="N579">
        <v>0</v>
      </c>
      <c r="O579">
        <f t="shared" ref="O579:O642" si="18">L579-M579</f>
        <v>0</v>
      </c>
      <c r="P579">
        <f t="shared" ref="P579:P642" si="19">L579-N579</f>
        <v>0</v>
      </c>
    </row>
    <row r="580" spans="1:16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579</v>
      </c>
      <c r="G580">
        <v>57</v>
      </c>
      <c r="H580" t="s">
        <v>3584</v>
      </c>
      <c r="I580">
        <v>0</v>
      </c>
      <c r="J580">
        <v>0</v>
      </c>
      <c r="L580">
        <v>0</v>
      </c>
      <c r="M580">
        <v>0</v>
      </c>
      <c r="N580">
        <v>0</v>
      </c>
      <c r="O580">
        <f t="shared" si="18"/>
        <v>0</v>
      </c>
      <c r="P580">
        <f t="shared" si="19"/>
        <v>0</v>
      </c>
    </row>
    <row r="581" spans="1:16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580</v>
      </c>
      <c r="G581">
        <v>57</v>
      </c>
      <c r="H581" t="s">
        <v>3585</v>
      </c>
      <c r="I581">
        <v>0</v>
      </c>
      <c r="J581">
        <v>0</v>
      </c>
      <c r="L581">
        <v>0</v>
      </c>
      <c r="M581">
        <v>0</v>
      </c>
      <c r="N581">
        <v>0</v>
      </c>
      <c r="O581">
        <f t="shared" si="18"/>
        <v>0</v>
      </c>
      <c r="P581">
        <f t="shared" si="19"/>
        <v>0</v>
      </c>
    </row>
    <row r="582" spans="1:16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581</v>
      </c>
      <c r="G582">
        <v>57</v>
      </c>
      <c r="H582" t="s">
        <v>3586</v>
      </c>
      <c r="I582">
        <v>0</v>
      </c>
      <c r="J582">
        <v>1.9694547639320801</v>
      </c>
      <c r="L582">
        <v>0</v>
      </c>
      <c r="M582">
        <v>0</v>
      </c>
      <c r="N582">
        <v>0</v>
      </c>
      <c r="O582">
        <f t="shared" si="18"/>
        <v>0</v>
      </c>
      <c r="P582">
        <f t="shared" si="19"/>
        <v>0</v>
      </c>
    </row>
    <row r="583" spans="1:16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582</v>
      </c>
      <c r="G583">
        <v>57</v>
      </c>
      <c r="H583" t="s">
        <v>3587</v>
      </c>
      <c r="I583">
        <v>0</v>
      </c>
      <c r="J583">
        <v>0</v>
      </c>
      <c r="L583">
        <v>0</v>
      </c>
      <c r="M583">
        <v>0</v>
      </c>
      <c r="N583">
        <v>0</v>
      </c>
      <c r="O583">
        <f t="shared" si="18"/>
        <v>0</v>
      </c>
      <c r="P583">
        <f t="shared" si="19"/>
        <v>0</v>
      </c>
    </row>
    <row r="584" spans="1:16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583</v>
      </c>
      <c r="G584">
        <v>58</v>
      </c>
      <c r="H584" t="s">
        <v>3588</v>
      </c>
      <c r="I584">
        <v>0</v>
      </c>
      <c r="J584">
        <v>0</v>
      </c>
      <c r="L584">
        <v>0</v>
      </c>
      <c r="M584">
        <v>0</v>
      </c>
      <c r="N584">
        <v>0</v>
      </c>
      <c r="O584">
        <f t="shared" si="18"/>
        <v>0</v>
      </c>
      <c r="P584">
        <f t="shared" si="19"/>
        <v>0</v>
      </c>
    </row>
    <row r="585" spans="1:16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584</v>
      </c>
      <c r="G585">
        <v>58</v>
      </c>
      <c r="H585" t="s">
        <v>3589</v>
      </c>
      <c r="I585">
        <v>0</v>
      </c>
      <c r="J585">
        <v>0</v>
      </c>
      <c r="L585">
        <v>0</v>
      </c>
      <c r="M585">
        <v>0</v>
      </c>
      <c r="N585">
        <v>0</v>
      </c>
      <c r="O585">
        <f t="shared" si="18"/>
        <v>0</v>
      </c>
      <c r="P585">
        <f t="shared" si="19"/>
        <v>0</v>
      </c>
    </row>
    <row r="586" spans="1:16" ht="15" x14ac:dyDescent="0.25">
      <c r="A586" s="2" t="s">
        <v>585</v>
      </c>
      <c r="B586" s="2" t="s">
        <v>1585</v>
      </c>
      <c r="C586" s="9" t="s">
        <v>2582</v>
      </c>
      <c r="D586">
        <v>16.723725514905698</v>
      </c>
      <c r="E586">
        <v>16.723725514904199</v>
      </c>
      <c r="F586">
        <v>585</v>
      </c>
      <c r="G586">
        <v>58</v>
      </c>
      <c r="H586" t="s">
        <v>3590</v>
      </c>
      <c r="I586">
        <v>15.7702774355963</v>
      </c>
      <c r="J586">
        <v>17.182877260540199</v>
      </c>
      <c r="L586">
        <v>17.800346566887601</v>
      </c>
      <c r="M586">
        <v>23.089773965267099</v>
      </c>
      <c r="N586">
        <v>17.8003465668864</v>
      </c>
      <c r="O586">
        <f t="shared" si="18"/>
        <v>-5.2894273983794982</v>
      </c>
      <c r="P586">
        <f t="shared" si="19"/>
        <v>1.2008172234345693E-12</v>
      </c>
    </row>
    <row r="587" spans="1:16" ht="15" x14ac:dyDescent="0.25">
      <c r="A587" s="2" t="s">
        <v>586</v>
      </c>
      <c r="B587" s="2" t="s">
        <v>1586</v>
      </c>
      <c r="C587" s="9" t="s">
        <v>2583</v>
      </c>
      <c r="D587">
        <v>-0.24806494604547399</v>
      </c>
      <c r="E587">
        <v>-0.24806494604547399</v>
      </c>
      <c r="F587">
        <v>586</v>
      </c>
      <c r="G587">
        <v>58</v>
      </c>
      <c r="H587" t="s">
        <v>3591</v>
      </c>
      <c r="I587">
        <v>-0.24806494604547399</v>
      </c>
      <c r="J587">
        <v>1.1849748789883301</v>
      </c>
      <c r="L587">
        <v>-0.21015984106816199</v>
      </c>
      <c r="M587">
        <v>-0.21015984106816199</v>
      </c>
      <c r="N587">
        <v>-0.21015984106816199</v>
      </c>
      <c r="O587">
        <f t="shared" si="18"/>
        <v>0</v>
      </c>
      <c r="P587">
        <f t="shared" si="19"/>
        <v>0</v>
      </c>
    </row>
    <row r="588" spans="1:16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587</v>
      </c>
      <c r="G588">
        <v>58</v>
      </c>
      <c r="H588" t="s">
        <v>3592</v>
      </c>
      <c r="I588">
        <v>0</v>
      </c>
      <c r="J588">
        <v>0</v>
      </c>
      <c r="L588">
        <v>0</v>
      </c>
      <c r="M588">
        <v>0</v>
      </c>
      <c r="N588">
        <v>0</v>
      </c>
      <c r="O588">
        <f t="shared" si="18"/>
        <v>0</v>
      </c>
      <c r="P588">
        <f t="shared" si="19"/>
        <v>0</v>
      </c>
    </row>
    <row r="589" spans="1:16" ht="15" x14ac:dyDescent="0.25">
      <c r="A589" s="2" t="s">
        <v>588</v>
      </c>
      <c r="B589" s="2" t="s">
        <v>1588</v>
      </c>
      <c r="C589" s="2" t="s">
        <v>2585</v>
      </c>
      <c r="D589">
        <v>0.44422889913707803</v>
      </c>
      <c r="E589">
        <v>0.44422889913707603</v>
      </c>
      <c r="F589">
        <v>588</v>
      </c>
      <c r="G589">
        <v>58</v>
      </c>
      <c r="H589" t="s">
        <v>3593</v>
      </c>
      <c r="I589">
        <v>0.43978638510748203</v>
      </c>
      <c r="J589">
        <v>0.46474251727938098</v>
      </c>
      <c r="L589">
        <v>0.37634932435562601</v>
      </c>
      <c r="M589">
        <v>0.37634932435563601</v>
      </c>
      <c r="N589">
        <v>0.37634932435560098</v>
      </c>
      <c r="O589">
        <f t="shared" si="18"/>
        <v>-9.9920072216264089E-15</v>
      </c>
      <c r="P589">
        <f t="shared" si="19"/>
        <v>2.503552920529728E-14</v>
      </c>
    </row>
    <row r="590" spans="1:16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589</v>
      </c>
      <c r="G590">
        <v>58</v>
      </c>
      <c r="H590" t="s">
        <v>3594</v>
      </c>
      <c r="I590">
        <v>-1.96945476402243</v>
      </c>
      <c r="J590">
        <v>0.78778190558023198</v>
      </c>
      <c r="L590">
        <v>0</v>
      </c>
      <c r="M590">
        <v>0</v>
      </c>
      <c r="N590">
        <v>0</v>
      </c>
      <c r="O590">
        <f t="shared" si="18"/>
        <v>0</v>
      </c>
      <c r="P590">
        <f t="shared" si="19"/>
        <v>0</v>
      </c>
    </row>
    <row r="591" spans="1:16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590</v>
      </c>
      <c r="G591">
        <v>58</v>
      </c>
      <c r="H591" t="s">
        <v>3595</v>
      </c>
      <c r="I591">
        <v>0</v>
      </c>
      <c r="J591">
        <v>0</v>
      </c>
      <c r="L591">
        <v>0</v>
      </c>
      <c r="M591">
        <v>0</v>
      </c>
      <c r="N591">
        <v>0</v>
      </c>
      <c r="O591">
        <f t="shared" si="18"/>
        <v>0</v>
      </c>
      <c r="P591">
        <f t="shared" si="19"/>
        <v>0</v>
      </c>
    </row>
    <row r="592" spans="1:16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591</v>
      </c>
      <c r="G592">
        <v>58</v>
      </c>
      <c r="H592" t="s">
        <v>3596</v>
      </c>
      <c r="I592">
        <v>0</v>
      </c>
      <c r="J592">
        <v>0.656484921290584</v>
      </c>
      <c r="L592">
        <v>0</v>
      </c>
      <c r="M592">
        <v>0</v>
      </c>
      <c r="N592">
        <v>0</v>
      </c>
      <c r="O592">
        <f t="shared" si="18"/>
        <v>0</v>
      </c>
      <c r="P592">
        <f t="shared" si="19"/>
        <v>0</v>
      </c>
    </row>
    <row r="593" spans="1:16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592</v>
      </c>
      <c r="G593">
        <v>58</v>
      </c>
      <c r="H593" t="s">
        <v>3597</v>
      </c>
      <c r="I593">
        <v>0</v>
      </c>
      <c r="J593">
        <v>0.78778190555655403</v>
      </c>
      <c r="L593">
        <v>0</v>
      </c>
      <c r="M593">
        <v>0</v>
      </c>
      <c r="N593">
        <v>0</v>
      </c>
      <c r="O593">
        <f t="shared" si="18"/>
        <v>0</v>
      </c>
      <c r="P593">
        <f t="shared" si="19"/>
        <v>0</v>
      </c>
    </row>
    <row r="594" spans="1:16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593</v>
      </c>
      <c r="G594">
        <v>59</v>
      </c>
      <c r="H594" t="s">
        <v>3598</v>
      </c>
      <c r="I594">
        <v>0</v>
      </c>
      <c r="J594">
        <v>0</v>
      </c>
      <c r="L594">
        <v>0</v>
      </c>
      <c r="M594">
        <v>0</v>
      </c>
      <c r="N594">
        <v>0</v>
      </c>
      <c r="O594">
        <f t="shared" si="18"/>
        <v>0</v>
      </c>
      <c r="P594">
        <f t="shared" si="19"/>
        <v>0</v>
      </c>
    </row>
    <row r="595" spans="1:16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594</v>
      </c>
      <c r="G595">
        <v>59</v>
      </c>
      <c r="H595" t="s">
        <v>3599</v>
      </c>
      <c r="I595">
        <v>0</v>
      </c>
      <c r="J595">
        <v>0</v>
      </c>
      <c r="L595">
        <v>0</v>
      </c>
      <c r="M595">
        <v>0</v>
      </c>
      <c r="N595">
        <v>0</v>
      </c>
      <c r="O595">
        <f t="shared" si="18"/>
        <v>0</v>
      </c>
      <c r="P595">
        <f t="shared" si="19"/>
        <v>0</v>
      </c>
    </row>
    <row r="596" spans="1:16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595</v>
      </c>
      <c r="G596">
        <v>59</v>
      </c>
      <c r="H596" t="s">
        <v>3600</v>
      </c>
      <c r="I596">
        <v>0</v>
      </c>
      <c r="J596">
        <v>0</v>
      </c>
      <c r="L596">
        <v>0</v>
      </c>
      <c r="M596">
        <v>0</v>
      </c>
      <c r="N596">
        <v>0</v>
      </c>
      <c r="O596">
        <f t="shared" si="18"/>
        <v>0</v>
      </c>
      <c r="P596">
        <f t="shared" si="19"/>
        <v>0</v>
      </c>
    </row>
    <row r="597" spans="1:16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596</v>
      </c>
      <c r="G597">
        <v>59</v>
      </c>
      <c r="H597" t="s">
        <v>3601</v>
      </c>
      <c r="I597">
        <v>0</v>
      </c>
      <c r="J597">
        <v>0</v>
      </c>
      <c r="L597">
        <v>0</v>
      </c>
      <c r="M597">
        <v>0</v>
      </c>
      <c r="N597">
        <v>0</v>
      </c>
      <c r="O597">
        <f t="shared" si="18"/>
        <v>0</v>
      </c>
      <c r="P597">
        <f t="shared" si="19"/>
        <v>0</v>
      </c>
    </row>
    <row r="598" spans="1:16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597</v>
      </c>
      <c r="G598">
        <v>59</v>
      </c>
      <c r="H598" t="s">
        <v>3602</v>
      </c>
      <c r="I598">
        <v>0</v>
      </c>
      <c r="J598">
        <v>0</v>
      </c>
      <c r="L598">
        <v>0</v>
      </c>
      <c r="M598">
        <v>0</v>
      </c>
      <c r="N598">
        <v>0</v>
      </c>
      <c r="O598">
        <f t="shared" si="18"/>
        <v>0</v>
      </c>
      <c r="P598">
        <f t="shared" si="19"/>
        <v>0</v>
      </c>
    </row>
    <row r="599" spans="1:16" ht="15" x14ac:dyDescent="0.25">
      <c r="A599" s="2" t="s">
        <v>598</v>
      </c>
      <c r="B599" s="2" t="s">
        <v>1598</v>
      </c>
      <c r="C599" s="2" t="s">
        <v>2595</v>
      </c>
      <c r="D599">
        <v>0.284746485009362</v>
      </c>
      <c r="E599">
        <v>0.28474648500936101</v>
      </c>
      <c r="F599">
        <v>598</v>
      </c>
      <c r="G599">
        <v>59</v>
      </c>
      <c r="H599" t="s">
        <v>3603</v>
      </c>
      <c r="I599">
        <v>0.27961545009865801</v>
      </c>
      <c r="J599">
        <v>0.284746485009363</v>
      </c>
      <c r="L599">
        <v>0.24123632535857301</v>
      </c>
      <c r="M599">
        <v>0.24123632535858</v>
      </c>
      <c r="N599">
        <v>0.24123632535855699</v>
      </c>
      <c r="O599">
        <f t="shared" si="18"/>
        <v>-6.9944050551384862E-15</v>
      </c>
      <c r="P599">
        <f t="shared" si="19"/>
        <v>1.6014967130217883E-14</v>
      </c>
    </row>
    <row r="600" spans="1:16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599</v>
      </c>
      <c r="G600">
        <v>59</v>
      </c>
      <c r="H600" t="s">
        <v>3604</v>
      </c>
      <c r="I600">
        <v>0</v>
      </c>
      <c r="J600">
        <v>0</v>
      </c>
      <c r="L600">
        <v>0</v>
      </c>
      <c r="M600">
        <v>0</v>
      </c>
      <c r="N600">
        <v>0</v>
      </c>
      <c r="O600">
        <f t="shared" si="18"/>
        <v>0</v>
      </c>
      <c r="P600">
        <f t="shared" si="19"/>
        <v>0</v>
      </c>
    </row>
    <row r="601" spans="1:16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600</v>
      </c>
      <c r="G601">
        <v>59</v>
      </c>
      <c r="H601" t="s">
        <v>3605</v>
      </c>
      <c r="I601">
        <v>0</v>
      </c>
      <c r="J601">
        <v>0</v>
      </c>
      <c r="L601">
        <v>0</v>
      </c>
      <c r="M601">
        <v>0</v>
      </c>
      <c r="N601">
        <v>0</v>
      </c>
      <c r="O601">
        <f t="shared" si="18"/>
        <v>0</v>
      </c>
      <c r="P601">
        <f t="shared" si="19"/>
        <v>0</v>
      </c>
    </row>
    <row r="602" spans="1:16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601</v>
      </c>
      <c r="G602">
        <v>59</v>
      </c>
      <c r="H602" t="s">
        <v>3606</v>
      </c>
      <c r="I602">
        <v>0</v>
      </c>
      <c r="J602">
        <v>0</v>
      </c>
      <c r="L602">
        <v>0</v>
      </c>
      <c r="M602">
        <v>0</v>
      </c>
      <c r="N602">
        <v>0</v>
      </c>
      <c r="O602">
        <f t="shared" si="18"/>
        <v>0</v>
      </c>
      <c r="P602">
        <f t="shared" si="19"/>
        <v>0</v>
      </c>
    </row>
    <row r="603" spans="1:16" ht="15" x14ac:dyDescent="0.25">
      <c r="A603" s="2" t="s">
        <v>602</v>
      </c>
      <c r="B603" s="2" t="s">
        <v>1602</v>
      </c>
      <c r="C603" s="2" t="s">
        <v>2599</v>
      </c>
      <c r="D603">
        <v>0.27</v>
      </c>
      <c r="E603">
        <v>0.27</v>
      </c>
      <c r="F603">
        <v>602</v>
      </c>
      <c r="G603">
        <v>59</v>
      </c>
      <c r="H603" t="s">
        <v>3607</v>
      </c>
      <c r="I603">
        <v>0</v>
      </c>
      <c r="J603">
        <v>1.36</v>
      </c>
      <c r="L603">
        <v>0.27</v>
      </c>
      <c r="M603">
        <v>0.27</v>
      </c>
      <c r="N603">
        <v>0.27</v>
      </c>
      <c r="O603">
        <f t="shared" si="18"/>
        <v>0</v>
      </c>
      <c r="P603">
        <f t="shared" si="19"/>
        <v>0</v>
      </c>
    </row>
    <row r="604" spans="1:16" ht="15" x14ac:dyDescent="0.25">
      <c r="A604" s="2" t="s">
        <v>603</v>
      </c>
      <c r="B604" s="2" t="s">
        <v>1603</v>
      </c>
      <c r="C604" s="2" t="s">
        <v>2600</v>
      </c>
      <c r="D604">
        <v>5.9053993709112698E-2</v>
      </c>
      <c r="E604">
        <v>5.90539937091124E-2</v>
      </c>
      <c r="F604">
        <v>603</v>
      </c>
      <c r="G604">
        <v>60</v>
      </c>
      <c r="H604" t="s">
        <v>3608</v>
      </c>
      <c r="I604">
        <v>0</v>
      </c>
      <c r="J604">
        <v>1.55244764049196</v>
      </c>
      <c r="L604">
        <v>1.14462753204734</v>
      </c>
      <c r="M604">
        <v>2.1061203239756998</v>
      </c>
      <c r="N604">
        <v>1.14462753204736</v>
      </c>
      <c r="O604">
        <f t="shared" si="18"/>
        <v>-0.96149279192835979</v>
      </c>
      <c r="P604">
        <f t="shared" si="19"/>
        <v>-1.9984014443252818E-14</v>
      </c>
    </row>
    <row r="605" spans="1:16" ht="15" x14ac:dyDescent="0.25">
      <c r="A605" s="2" t="s">
        <v>604</v>
      </c>
      <c r="B605" s="2" t="s">
        <v>1604</v>
      </c>
      <c r="C605" s="2" t="s">
        <v>2601</v>
      </c>
      <c r="D605">
        <v>1.04672826720804</v>
      </c>
      <c r="E605">
        <v>1.04672826720804</v>
      </c>
      <c r="F605">
        <v>604</v>
      </c>
      <c r="G605">
        <v>60</v>
      </c>
      <c r="H605" t="s">
        <v>3609</v>
      </c>
      <c r="I605">
        <v>0</v>
      </c>
      <c r="J605">
        <v>3.01931590714715</v>
      </c>
      <c r="L605">
        <v>0</v>
      </c>
      <c r="M605">
        <v>0</v>
      </c>
      <c r="N605">
        <v>0</v>
      </c>
      <c r="O605">
        <f t="shared" si="18"/>
        <v>0</v>
      </c>
      <c r="P605">
        <f t="shared" si="19"/>
        <v>0</v>
      </c>
    </row>
    <row r="606" spans="1:16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605</v>
      </c>
      <c r="G606">
        <v>60</v>
      </c>
      <c r="H606" t="s">
        <v>3610</v>
      </c>
      <c r="I606">
        <v>-1.9694547638972599</v>
      </c>
      <c r="J606">
        <v>1.9694547639026001</v>
      </c>
      <c r="L606">
        <v>0</v>
      </c>
      <c r="M606">
        <v>0.96149279192832204</v>
      </c>
      <c r="N606">
        <v>0</v>
      </c>
      <c r="O606">
        <f t="shared" si="18"/>
        <v>-0.96149279192832204</v>
      </c>
      <c r="P606">
        <f t="shared" si="19"/>
        <v>0</v>
      </c>
    </row>
    <row r="607" spans="1:16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606</v>
      </c>
      <c r="G607">
        <v>60</v>
      </c>
      <c r="H607" t="s">
        <v>3611</v>
      </c>
      <c r="I607">
        <v>0</v>
      </c>
      <c r="J607">
        <v>0</v>
      </c>
      <c r="L607">
        <v>0</v>
      </c>
      <c r="M607">
        <v>0</v>
      </c>
      <c r="N607">
        <v>0</v>
      </c>
      <c r="O607">
        <f t="shared" si="18"/>
        <v>0</v>
      </c>
      <c r="P607">
        <f t="shared" si="19"/>
        <v>0</v>
      </c>
    </row>
    <row r="608" spans="1:16" ht="15" x14ac:dyDescent="0.25">
      <c r="A608" s="2" t="s">
        <v>607</v>
      </c>
      <c r="B608" s="2" t="s">
        <v>1607</v>
      </c>
      <c r="C608" s="9" t="s">
        <v>2604</v>
      </c>
      <c r="D608">
        <v>-0.28474648500935001</v>
      </c>
      <c r="E608">
        <v>-0.28474648500935001</v>
      </c>
      <c r="F608">
        <v>607</v>
      </c>
      <c r="G608">
        <v>60</v>
      </c>
      <c r="H608" t="s">
        <v>3612</v>
      </c>
      <c r="I608">
        <v>-0.28474648500935001</v>
      </c>
      <c r="J608">
        <v>-0.27961545009861799</v>
      </c>
      <c r="L608">
        <v>-0.241236325358614</v>
      </c>
      <c r="M608">
        <v>-0.241236325358614</v>
      </c>
      <c r="N608">
        <v>-0.241236325358614</v>
      </c>
      <c r="O608">
        <f t="shared" si="18"/>
        <v>0</v>
      </c>
      <c r="P608">
        <f t="shared" si="19"/>
        <v>0</v>
      </c>
    </row>
    <row r="609" spans="1:16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608</v>
      </c>
      <c r="G609">
        <v>60</v>
      </c>
      <c r="H609" t="s">
        <v>3613</v>
      </c>
      <c r="I609">
        <v>0</v>
      </c>
      <c r="J609">
        <v>1.9694547638670199</v>
      </c>
      <c r="L609">
        <v>0</v>
      </c>
      <c r="M609">
        <v>0</v>
      </c>
      <c r="N609">
        <v>0</v>
      </c>
      <c r="O609">
        <f t="shared" si="18"/>
        <v>0</v>
      </c>
      <c r="P609">
        <f t="shared" si="19"/>
        <v>0</v>
      </c>
    </row>
    <row r="610" spans="1:16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609</v>
      </c>
      <c r="G610">
        <v>60</v>
      </c>
      <c r="H610" t="s">
        <v>3614</v>
      </c>
      <c r="I610">
        <v>0</v>
      </c>
      <c r="J610">
        <v>0</v>
      </c>
      <c r="L610">
        <v>0</v>
      </c>
      <c r="M610">
        <v>0</v>
      </c>
      <c r="N610">
        <v>0</v>
      </c>
      <c r="O610">
        <f t="shared" si="18"/>
        <v>0</v>
      </c>
      <c r="P610">
        <f t="shared" si="19"/>
        <v>0</v>
      </c>
    </row>
    <row r="611" spans="1:16" ht="15" x14ac:dyDescent="0.25">
      <c r="A611" s="2" t="s">
        <v>610</v>
      </c>
      <c r="B611" s="2" t="s">
        <v>1610</v>
      </c>
      <c r="C611" s="2" t="s">
        <v>2607</v>
      </c>
      <c r="D611">
        <v>3.1664131202489898E-2</v>
      </c>
      <c r="E611">
        <v>3.1664131202489697E-2</v>
      </c>
      <c r="F611">
        <v>610</v>
      </c>
      <c r="G611">
        <v>60</v>
      </c>
      <c r="H611" t="s">
        <v>3615</v>
      </c>
      <c r="I611">
        <v>3.1347473850000002E-2</v>
      </c>
      <c r="J611">
        <v>3.9702570016738701</v>
      </c>
      <c r="L611">
        <v>2.6825752236096099E-2</v>
      </c>
      <c r="M611">
        <v>2.68257522360968E-2</v>
      </c>
      <c r="N611">
        <v>2.6825752236094302E-2</v>
      </c>
      <c r="O611">
        <f t="shared" si="18"/>
        <v>-7.0082828429463007E-16</v>
      </c>
      <c r="P611">
        <f t="shared" si="19"/>
        <v>1.7971735211119721E-15</v>
      </c>
    </row>
    <row r="612" spans="1:16" ht="15" x14ac:dyDescent="0.25">
      <c r="A612" s="2" t="s">
        <v>611</v>
      </c>
      <c r="B612" s="2" t="s">
        <v>1611</v>
      </c>
      <c r="C612" s="2" t="s">
        <v>2608</v>
      </c>
      <c r="D612">
        <v>1.18101844576772E-2</v>
      </c>
      <c r="E612">
        <v>1.18101844576772E-2</v>
      </c>
      <c r="F612">
        <v>611</v>
      </c>
      <c r="G612">
        <v>60</v>
      </c>
      <c r="H612" t="s">
        <v>3616</v>
      </c>
      <c r="I612">
        <v>1.1692076630278801E-2</v>
      </c>
      <c r="J612">
        <v>1.3975502443567701E-2</v>
      </c>
      <c r="L612">
        <v>1.00055510791759E-2</v>
      </c>
      <c r="M612">
        <v>1.00055510791762E-2</v>
      </c>
      <c r="N612">
        <v>1.00055510791753E-2</v>
      </c>
      <c r="O612">
        <f t="shared" si="18"/>
        <v>-3.0010716134398763E-16</v>
      </c>
      <c r="P612">
        <f t="shared" si="19"/>
        <v>6.0021432268797525E-16</v>
      </c>
    </row>
    <row r="613" spans="1:16" ht="15" x14ac:dyDescent="0.25">
      <c r="A613" s="2" t="s">
        <v>612</v>
      </c>
      <c r="B613" s="2" t="s">
        <v>1612</v>
      </c>
      <c r="C613" s="2" t="s">
        <v>2609</v>
      </c>
      <c r="D613">
        <v>1.18101844576772E-2</v>
      </c>
      <c r="E613">
        <v>1.18101844576772E-2</v>
      </c>
      <c r="F613">
        <v>612</v>
      </c>
      <c r="G613">
        <v>60</v>
      </c>
      <c r="H613" t="s">
        <v>3617</v>
      </c>
      <c r="I613">
        <v>1.1692076630278801E-2</v>
      </c>
      <c r="J613">
        <v>1.3975502443567701E-2</v>
      </c>
      <c r="L613">
        <v>1.00055510791759E-2</v>
      </c>
      <c r="M613">
        <v>1.00055510791762E-2</v>
      </c>
      <c r="N613">
        <v>1.00055510791753E-2</v>
      </c>
      <c r="O613">
        <f t="shared" si="18"/>
        <v>-3.0010716134398763E-16</v>
      </c>
      <c r="P613">
        <f t="shared" si="19"/>
        <v>6.0021432268797525E-16</v>
      </c>
    </row>
    <row r="614" spans="1:16" ht="15" x14ac:dyDescent="0.25">
      <c r="A614" s="2" t="s">
        <v>613</v>
      </c>
      <c r="B614" s="2" t="s">
        <v>1613</v>
      </c>
      <c r="C614" s="2" t="s">
        <v>2610</v>
      </c>
      <c r="D614">
        <v>1.18101844576772E-2</v>
      </c>
      <c r="E614">
        <v>1.18101844576772E-2</v>
      </c>
      <c r="F614">
        <v>613</v>
      </c>
      <c r="G614">
        <v>61</v>
      </c>
      <c r="H614" t="s">
        <v>3618</v>
      </c>
      <c r="I614">
        <v>1.1692076630278801E-2</v>
      </c>
      <c r="J614">
        <v>1.3975502443567701E-2</v>
      </c>
      <c r="L614">
        <v>1.00055510791759E-2</v>
      </c>
      <c r="M614">
        <v>1.00055510791762E-2</v>
      </c>
      <c r="N614">
        <v>1.00055510791753E-2</v>
      </c>
      <c r="O614">
        <f t="shared" si="18"/>
        <v>-3.0010716134398763E-16</v>
      </c>
      <c r="P614">
        <f t="shared" si="19"/>
        <v>6.0021432268797525E-16</v>
      </c>
    </row>
    <row r="615" spans="1:16" ht="15" x14ac:dyDescent="0.25">
      <c r="A615" s="2" t="s">
        <v>614</v>
      </c>
      <c r="B615" s="2" t="s">
        <v>1613</v>
      </c>
      <c r="C615" s="2" t="s">
        <v>2611</v>
      </c>
      <c r="D615">
        <v>1.18101844576772E-2</v>
      </c>
      <c r="E615">
        <v>1.18101844576772E-2</v>
      </c>
      <c r="F615">
        <v>614</v>
      </c>
      <c r="G615">
        <v>61</v>
      </c>
      <c r="H615" t="s">
        <v>3619</v>
      </c>
      <c r="I615">
        <v>1.1692076630278801E-2</v>
      </c>
      <c r="J615">
        <v>1.3975502443567701E-2</v>
      </c>
      <c r="L615">
        <v>1.00055510791759E-2</v>
      </c>
      <c r="M615">
        <v>1.00055510791762E-2</v>
      </c>
      <c r="N615">
        <v>1.00055510791753E-2</v>
      </c>
      <c r="O615">
        <f t="shared" si="18"/>
        <v>-3.0010716134398763E-16</v>
      </c>
      <c r="P615">
        <f t="shared" si="19"/>
        <v>6.0021432268797525E-16</v>
      </c>
    </row>
    <row r="616" spans="1:16" ht="15" x14ac:dyDescent="0.25">
      <c r="A616" s="2" t="s">
        <v>615</v>
      </c>
      <c r="B616" s="2" t="s">
        <v>1614</v>
      </c>
      <c r="C616" s="2" t="s">
        <v>2612</v>
      </c>
      <c r="D616">
        <v>1.18101844576772E-2</v>
      </c>
      <c r="E616">
        <v>1.18101844576772E-2</v>
      </c>
      <c r="F616">
        <v>615</v>
      </c>
      <c r="G616">
        <v>61</v>
      </c>
      <c r="H616" t="s">
        <v>3620</v>
      </c>
      <c r="I616">
        <v>1.1692076630278801E-2</v>
      </c>
      <c r="J616">
        <v>1.3975502443567701E-2</v>
      </c>
      <c r="L616">
        <v>1.00055510791759E-2</v>
      </c>
      <c r="M616">
        <v>1.00055510791762E-2</v>
      </c>
      <c r="N616">
        <v>1.00055510791753E-2</v>
      </c>
      <c r="O616">
        <f t="shared" si="18"/>
        <v>-3.0010716134398763E-16</v>
      </c>
      <c r="P616">
        <f t="shared" si="19"/>
        <v>6.0021432268797525E-16</v>
      </c>
    </row>
    <row r="617" spans="1:16" ht="15" x14ac:dyDescent="0.25">
      <c r="A617" s="2" t="s">
        <v>616</v>
      </c>
      <c r="B617" s="2" t="s">
        <v>1615</v>
      </c>
      <c r="C617" s="2" t="s">
        <v>2613</v>
      </c>
      <c r="D617">
        <v>1.18101844576772E-2</v>
      </c>
      <c r="E617">
        <v>1.18101844576772E-2</v>
      </c>
      <c r="F617">
        <v>616</v>
      </c>
      <c r="G617">
        <v>61</v>
      </c>
      <c r="H617" t="s">
        <v>3621</v>
      </c>
      <c r="I617">
        <v>1.1692076630278801E-2</v>
      </c>
      <c r="J617">
        <v>1.3975502443567701E-2</v>
      </c>
      <c r="L617">
        <v>1.00055510791759E-2</v>
      </c>
      <c r="M617">
        <v>1.00055510791762E-2</v>
      </c>
      <c r="N617">
        <v>1.00055510791753E-2</v>
      </c>
      <c r="O617">
        <f t="shared" si="18"/>
        <v>-3.0010716134398763E-16</v>
      </c>
      <c r="P617">
        <f t="shared" si="19"/>
        <v>6.0021432268797525E-16</v>
      </c>
    </row>
    <row r="618" spans="1:16" ht="15" x14ac:dyDescent="0.25">
      <c r="A618" s="2" t="s">
        <v>617</v>
      </c>
      <c r="B618" s="2" t="s">
        <v>1616</v>
      </c>
      <c r="C618" s="2" t="s">
        <v>2614</v>
      </c>
      <c r="D618">
        <v>1.18101844576772E-2</v>
      </c>
      <c r="E618">
        <v>1.18101844576772E-2</v>
      </c>
      <c r="F618">
        <v>617</v>
      </c>
      <c r="G618">
        <v>61</v>
      </c>
      <c r="H618" t="s">
        <v>3622</v>
      </c>
      <c r="I618">
        <v>1.1692076630278801E-2</v>
      </c>
      <c r="J618">
        <v>1.3975502443567701E-2</v>
      </c>
      <c r="L618">
        <v>1.00055510791759E-2</v>
      </c>
      <c r="M618">
        <v>1.00055510791762E-2</v>
      </c>
      <c r="N618">
        <v>1.00055510791753E-2</v>
      </c>
      <c r="O618">
        <f t="shared" si="18"/>
        <v>-3.0010716134398763E-16</v>
      </c>
      <c r="P618">
        <f t="shared" si="19"/>
        <v>6.0021432268797525E-16</v>
      </c>
    </row>
    <row r="619" spans="1:16" ht="15" x14ac:dyDescent="0.25">
      <c r="A619" s="2" t="s">
        <v>618</v>
      </c>
      <c r="B619" s="2" t="s">
        <v>1617</v>
      </c>
      <c r="C619" s="2" t="s">
        <v>2615</v>
      </c>
      <c r="D619">
        <v>1.18101844576772E-2</v>
      </c>
      <c r="E619">
        <v>1.18101844576772E-2</v>
      </c>
      <c r="F619">
        <v>618</v>
      </c>
      <c r="G619">
        <v>61</v>
      </c>
      <c r="H619" t="s">
        <v>3623</v>
      </c>
      <c r="I619">
        <v>1.1692076630278801E-2</v>
      </c>
      <c r="J619">
        <v>1.3975502443567701E-2</v>
      </c>
      <c r="L619">
        <v>1.00055510791759E-2</v>
      </c>
      <c r="M619">
        <v>1.00055510791762E-2</v>
      </c>
      <c r="N619">
        <v>1.00055510791753E-2</v>
      </c>
      <c r="O619">
        <f t="shared" si="18"/>
        <v>-3.0010716134398763E-16</v>
      </c>
      <c r="P619">
        <f t="shared" si="19"/>
        <v>6.0021432268797525E-16</v>
      </c>
    </row>
    <row r="620" spans="1:16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619</v>
      </c>
      <c r="G620">
        <v>61</v>
      </c>
      <c r="H620" t="s">
        <v>3624</v>
      </c>
      <c r="I620">
        <v>0</v>
      </c>
      <c r="J620">
        <v>1.39755024434247E-2</v>
      </c>
      <c r="L620">
        <v>0</v>
      </c>
      <c r="M620">
        <v>0</v>
      </c>
      <c r="N620">
        <v>0</v>
      </c>
      <c r="O620">
        <f t="shared" si="18"/>
        <v>0</v>
      </c>
      <c r="P620">
        <f t="shared" si="19"/>
        <v>0</v>
      </c>
    </row>
    <row r="621" spans="1:16" ht="15" x14ac:dyDescent="0.25">
      <c r="A621" s="2" t="s">
        <v>620</v>
      </c>
      <c r="B621" s="2" t="s">
        <v>1619</v>
      </c>
      <c r="C621" s="2" t="s">
        <v>2617</v>
      </c>
      <c r="D621">
        <v>1.18101844576772E-2</v>
      </c>
      <c r="E621">
        <v>1.18101844576772E-2</v>
      </c>
      <c r="F621">
        <v>620</v>
      </c>
      <c r="G621">
        <v>61</v>
      </c>
      <c r="H621" t="s">
        <v>620</v>
      </c>
      <c r="I621">
        <v>0</v>
      </c>
      <c r="J621">
        <v>1.39755024435024E-2</v>
      </c>
      <c r="L621">
        <v>1.00055510791759E-2</v>
      </c>
      <c r="M621">
        <v>1.00055510791762E-2</v>
      </c>
      <c r="N621">
        <v>1.00055510791753E-2</v>
      </c>
      <c r="O621">
        <f t="shared" si="18"/>
        <v>-3.0010716134398763E-16</v>
      </c>
      <c r="P621">
        <f t="shared" si="19"/>
        <v>6.0021432268797525E-16</v>
      </c>
    </row>
    <row r="622" spans="1:16" ht="15" x14ac:dyDescent="0.25">
      <c r="A622" s="2" t="s">
        <v>621</v>
      </c>
      <c r="B622" s="2" t="s">
        <v>1620</v>
      </c>
      <c r="C622" s="2" t="s">
        <v>2618</v>
      </c>
      <c r="D622">
        <v>1.18101844576772E-2</v>
      </c>
      <c r="E622">
        <v>1.18101844576772E-2</v>
      </c>
      <c r="F622">
        <v>621</v>
      </c>
      <c r="G622">
        <v>61</v>
      </c>
      <c r="H622" t="s">
        <v>3625</v>
      </c>
      <c r="I622">
        <v>1.1692076630278801E-2</v>
      </c>
      <c r="J622">
        <v>1.39755024434891E-2</v>
      </c>
      <c r="L622">
        <v>1.00055510791759E-2</v>
      </c>
      <c r="M622">
        <v>1.00055510791762E-2</v>
      </c>
      <c r="N622">
        <v>1.00055510791753E-2</v>
      </c>
      <c r="O622">
        <f t="shared" si="18"/>
        <v>-3.0010716134398763E-16</v>
      </c>
      <c r="P622">
        <f t="shared" si="19"/>
        <v>6.0021432268797525E-16</v>
      </c>
    </row>
    <row r="623" spans="1:16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622</v>
      </c>
      <c r="G623">
        <v>61</v>
      </c>
      <c r="H623" t="s">
        <v>622</v>
      </c>
      <c r="I623">
        <v>0</v>
      </c>
      <c r="J623">
        <v>2.2834258133274401E-3</v>
      </c>
      <c r="L623">
        <v>0</v>
      </c>
      <c r="M623">
        <v>0</v>
      </c>
      <c r="N623">
        <v>0</v>
      </c>
      <c r="O623">
        <f t="shared" si="18"/>
        <v>0</v>
      </c>
      <c r="P623">
        <f t="shared" si="19"/>
        <v>0</v>
      </c>
    </row>
    <row r="624" spans="1:16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623</v>
      </c>
      <c r="G624">
        <v>62</v>
      </c>
      <c r="H624" t="s">
        <v>3626</v>
      </c>
      <c r="I624">
        <v>0</v>
      </c>
      <c r="J624">
        <v>2.2834258133274401E-3</v>
      </c>
      <c r="L624">
        <v>0</v>
      </c>
      <c r="M624">
        <v>0</v>
      </c>
      <c r="N624">
        <v>0</v>
      </c>
      <c r="O624">
        <f t="shared" si="18"/>
        <v>0</v>
      </c>
      <c r="P624">
        <f t="shared" si="19"/>
        <v>0</v>
      </c>
    </row>
    <row r="625" spans="1:16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624</v>
      </c>
      <c r="G625">
        <v>62</v>
      </c>
      <c r="H625" t="s">
        <v>3627</v>
      </c>
      <c r="I625">
        <v>0</v>
      </c>
      <c r="J625">
        <v>0</v>
      </c>
      <c r="L625">
        <v>0</v>
      </c>
      <c r="M625">
        <v>0</v>
      </c>
      <c r="N625">
        <v>0</v>
      </c>
      <c r="O625">
        <f t="shared" si="18"/>
        <v>0</v>
      </c>
      <c r="P625">
        <f t="shared" si="19"/>
        <v>0</v>
      </c>
    </row>
    <row r="626" spans="1:16" ht="15" x14ac:dyDescent="0.25">
      <c r="A626" s="2" t="s">
        <v>625</v>
      </c>
      <c r="B626" s="2" t="s">
        <v>1624</v>
      </c>
      <c r="C626" s="2" t="s">
        <v>2622</v>
      </c>
      <c r="D626">
        <v>1.18101844576772E-2</v>
      </c>
      <c r="E626">
        <v>1.18101844576772E-2</v>
      </c>
      <c r="F626">
        <v>625</v>
      </c>
      <c r="G626">
        <v>62</v>
      </c>
      <c r="H626" t="s">
        <v>3628</v>
      </c>
      <c r="I626">
        <v>1.1692076630278801E-2</v>
      </c>
      <c r="J626">
        <v>1.3975502443567701E-2</v>
      </c>
      <c r="L626">
        <v>1.00055510791759E-2</v>
      </c>
      <c r="M626">
        <v>1.00055510791762E-2</v>
      </c>
      <c r="N626">
        <v>1.00055510791753E-2</v>
      </c>
      <c r="O626">
        <f t="shared" si="18"/>
        <v>-3.0010716134398763E-16</v>
      </c>
      <c r="P626">
        <f t="shared" si="19"/>
        <v>6.0021432268797525E-16</v>
      </c>
    </row>
    <row r="627" spans="1:16" ht="15" x14ac:dyDescent="0.25">
      <c r="A627" s="2" t="s">
        <v>626</v>
      </c>
      <c r="B627" s="2" t="s">
        <v>1624</v>
      </c>
      <c r="C627" s="2" t="s">
        <v>2623</v>
      </c>
      <c r="D627">
        <v>1.18101844576772E-2</v>
      </c>
      <c r="E627">
        <v>1.18101844576772E-2</v>
      </c>
      <c r="F627">
        <v>626</v>
      </c>
      <c r="G627">
        <v>62</v>
      </c>
      <c r="H627" t="s">
        <v>3629</v>
      </c>
      <c r="I627">
        <v>1.1692076630278801E-2</v>
      </c>
      <c r="J627">
        <v>1.3975502443567701E-2</v>
      </c>
      <c r="L627">
        <v>1.00055510791759E-2</v>
      </c>
      <c r="M627">
        <v>1.00055510791762E-2</v>
      </c>
      <c r="N627">
        <v>1.00055510791753E-2</v>
      </c>
      <c r="O627">
        <f t="shared" si="18"/>
        <v>-3.0010716134398763E-16</v>
      </c>
      <c r="P627">
        <f t="shared" si="19"/>
        <v>6.0021432268797525E-16</v>
      </c>
    </row>
    <row r="628" spans="1:16" ht="15" x14ac:dyDescent="0.25">
      <c r="A628" s="2" t="s">
        <v>627</v>
      </c>
      <c r="B628" s="2" t="s">
        <v>1625</v>
      </c>
      <c r="C628" s="2" t="s">
        <v>2624</v>
      </c>
      <c r="D628">
        <v>1.18101844576772E-2</v>
      </c>
      <c r="E628">
        <v>1.18101844576772E-2</v>
      </c>
      <c r="F628">
        <v>627</v>
      </c>
      <c r="G628">
        <v>62</v>
      </c>
      <c r="H628" t="s">
        <v>3630</v>
      </c>
      <c r="I628">
        <v>1.1692076630278801E-2</v>
      </c>
      <c r="J628">
        <v>1.39755024434891E-2</v>
      </c>
      <c r="L628">
        <v>1.00055510791759E-2</v>
      </c>
      <c r="M628">
        <v>1.00055510791762E-2</v>
      </c>
      <c r="N628">
        <v>1.00055510791753E-2</v>
      </c>
      <c r="O628">
        <f t="shared" si="18"/>
        <v>-3.0010716134398763E-16</v>
      </c>
      <c r="P628">
        <f t="shared" si="19"/>
        <v>6.0021432268797525E-16</v>
      </c>
    </row>
    <row r="629" spans="1:16" ht="15" x14ac:dyDescent="0.25">
      <c r="A629" s="2" t="s">
        <v>628</v>
      </c>
      <c r="B629" s="2" t="s">
        <v>1626</v>
      </c>
      <c r="C629" s="2" t="s">
        <v>2625</v>
      </c>
      <c r="D629">
        <v>2.3620368915354399E-2</v>
      </c>
      <c r="E629">
        <v>2.3620368915354299E-2</v>
      </c>
      <c r="F629">
        <v>628</v>
      </c>
      <c r="G629">
        <v>62</v>
      </c>
      <c r="H629" t="s">
        <v>628</v>
      </c>
      <c r="I629">
        <v>2.33841532605575E-2</v>
      </c>
      <c r="J629">
        <v>2.79510048869781E-2</v>
      </c>
      <c r="L629">
        <v>2.00111021583519E-2</v>
      </c>
      <c r="M629">
        <v>2.0011102158352501E-2</v>
      </c>
      <c r="N629">
        <v>2.0011102158350599E-2</v>
      </c>
      <c r="O629">
        <f t="shared" si="18"/>
        <v>-6.0021432268797525E-16</v>
      </c>
      <c r="P629">
        <f t="shared" si="19"/>
        <v>1.3010426069826053E-15</v>
      </c>
    </row>
    <row r="630" spans="1:16" ht="15" x14ac:dyDescent="0.25">
      <c r="A630" s="2" t="s">
        <v>629</v>
      </c>
      <c r="B630" s="2" t="s">
        <v>1627</v>
      </c>
      <c r="C630" s="2" t="s">
        <v>2626</v>
      </c>
      <c r="D630">
        <v>2.3620368915354399E-2</v>
      </c>
      <c r="E630">
        <v>2.3620368915354299E-2</v>
      </c>
      <c r="F630">
        <v>629</v>
      </c>
      <c r="G630">
        <v>62</v>
      </c>
      <c r="H630" t="s">
        <v>3631</v>
      </c>
      <c r="I630">
        <v>2.33841532605575E-2</v>
      </c>
      <c r="J630">
        <v>2.79510048869781E-2</v>
      </c>
      <c r="L630">
        <v>2.00111021583519E-2</v>
      </c>
      <c r="M630">
        <v>2.0011102158352501E-2</v>
      </c>
      <c r="N630">
        <v>2.0011102158350599E-2</v>
      </c>
      <c r="O630">
        <f t="shared" si="18"/>
        <v>-6.0021432268797525E-16</v>
      </c>
      <c r="P630">
        <f t="shared" si="19"/>
        <v>1.3010426069826053E-15</v>
      </c>
    </row>
    <row r="631" spans="1:16" ht="15" x14ac:dyDescent="0.25">
      <c r="A631" s="2" t="s">
        <v>630</v>
      </c>
      <c r="B631" s="2" t="s">
        <v>1628</v>
      </c>
      <c r="C631" s="2" t="s">
        <v>2627</v>
      </c>
      <c r="D631">
        <v>2.3620368915354399E-2</v>
      </c>
      <c r="E631">
        <v>2.3620368915354299E-2</v>
      </c>
      <c r="F631">
        <v>630</v>
      </c>
      <c r="G631">
        <v>62</v>
      </c>
      <c r="H631" t="s">
        <v>3632</v>
      </c>
      <c r="I631">
        <v>2.33841532605575E-2</v>
      </c>
      <c r="J631">
        <v>2.79510048869781E-2</v>
      </c>
      <c r="L631">
        <v>2.00111021583519E-2</v>
      </c>
      <c r="M631">
        <v>2.0011102158352501E-2</v>
      </c>
      <c r="N631">
        <v>2.0011102158350599E-2</v>
      </c>
      <c r="O631">
        <f t="shared" si="18"/>
        <v>-6.0021432268797525E-16</v>
      </c>
      <c r="P631">
        <f t="shared" si="19"/>
        <v>1.3010426069826053E-15</v>
      </c>
    </row>
    <row r="632" spans="1:16" ht="15" x14ac:dyDescent="0.25">
      <c r="A632" s="2" t="s">
        <v>631</v>
      </c>
      <c r="B632" s="2" t="s">
        <v>1629</v>
      </c>
      <c r="C632" s="2" t="s">
        <v>2628</v>
      </c>
      <c r="D632">
        <v>1.18101844576772E-2</v>
      </c>
      <c r="E632">
        <v>1.18101844576772E-2</v>
      </c>
      <c r="F632">
        <v>631</v>
      </c>
      <c r="G632">
        <v>62</v>
      </c>
      <c r="H632" t="s">
        <v>3633</v>
      </c>
      <c r="I632">
        <v>1.1692076630278801E-2</v>
      </c>
      <c r="J632">
        <v>1.39755024434891E-2</v>
      </c>
      <c r="L632">
        <v>1.00055510791759E-2</v>
      </c>
      <c r="M632">
        <v>1.00055510791762E-2</v>
      </c>
      <c r="N632">
        <v>1.00055510791753E-2</v>
      </c>
      <c r="O632">
        <f t="shared" si="18"/>
        <v>-3.0010716134398763E-16</v>
      </c>
      <c r="P632">
        <f t="shared" si="19"/>
        <v>6.0021432268797525E-16</v>
      </c>
    </row>
    <row r="633" spans="1:16" ht="15" x14ac:dyDescent="0.25">
      <c r="A633" s="2" t="s">
        <v>632</v>
      </c>
      <c r="B633" s="2" t="s">
        <v>1630</v>
      </c>
      <c r="C633" s="2" t="s">
        <v>2629</v>
      </c>
      <c r="D633">
        <v>0.117611439559603</v>
      </c>
      <c r="E633">
        <v>0.117611439559601</v>
      </c>
      <c r="F633">
        <v>632</v>
      </c>
      <c r="G633">
        <v>62</v>
      </c>
      <c r="H633" t="s">
        <v>3634</v>
      </c>
      <c r="I633">
        <v>0.11643526558422</v>
      </c>
      <c r="J633">
        <v>0.117611439559601</v>
      </c>
      <c r="L633">
        <v>9.9640041205625501E-2</v>
      </c>
      <c r="M633">
        <v>9.96400412056309E-2</v>
      </c>
      <c r="N633">
        <v>9.9640041205625501E-2</v>
      </c>
      <c r="O633">
        <f t="shared" si="18"/>
        <v>-5.3984594572398237E-15</v>
      </c>
      <c r="P633">
        <f t="shared" si="19"/>
        <v>0</v>
      </c>
    </row>
    <row r="634" spans="1:16" ht="15" x14ac:dyDescent="0.25">
      <c r="A634" s="2" t="s">
        <v>633</v>
      </c>
      <c r="B634" s="2" t="s">
        <v>1631</v>
      </c>
      <c r="C634" s="2" t="s">
        <v>2630</v>
      </c>
      <c r="D634">
        <v>3.8807963597961501E-2</v>
      </c>
      <c r="E634">
        <v>3.8807963597961299E-2</v>
      </c>
      <c r="F634">
        <v>633</v>
      </c>
      <c r="G634">
        <v>62</v>
      </c>
      <c r="H634" t="s">
        <v>3635</v>
      </c>
      <c r="I634">
        <v>3.84198643025832E-2</v>
      </c>
      <c r="J634">
        <v>3.8807963597961299E-2</v>
      </c>
      <c r="L634">
        <v>3.2877984543737901E-2</v>
      </c>
      <c r="M634">
        <v>3.2877984543738803E-2</v>
      </c>
      <c r="N634">
        <v>3.2877984543735798E-2</v>
      </c>
      <c r="O634">
        <f t="shared" si="18"/>
        <v>-9.0205620750793969E-16</v>
      </c>
      <c r="P634">
        <f t="shared" si="19"/>
        <v>2.1024848528838902E-15</v>
      </c>
    </row>
    <row r="635" spans="1:16" ht="15" x14ac:dyDescent="0.25">
      <c r="A635" s="6" t="s">
        <v>634</v>
      </c>
      <c r="B635" s="6" t="s">
        <v>1632</v>
      </c>
      <c r="C635" s="6" t="s">
        <v>2631</v>
      </c>
      <c r="D635">
        <v>0</v>
      </c>
      <c r="E635">
        <v>0</v>
      </c>
      <c r="F635">
        <v>634</v>
      </c>
      <c r="G635">
        <v>63</v>
      </c>
      <c r="H635" t="s">
        <v>3636</v>
      </c>
      <c r="I635">
        <v>0</v>
      </c>
      <c r="J635">
        <v>1000</v>
      </c>
      <c r="L635">
        <v>0.27822290609163602</v>
      </c>
      <c r="M635">
        <v>0</v>
      </c>
      <c r="N635">
        <v>0.27822290609162498</v>
      </c>
      <c r="O635">
        <f t="shared" si="18"/>
        <v>0.27822290609163602</v>
      </c>
      <c r="P635">
        <f t="shared" si="19"/>
        <v>1.1046719095020308E-14</v>
      </c>
    </row>
    <row r="636" spans="1:16" ht="15" x14ac:dyDescent="0.25">
      <c r="A636" s="6" t="s">
        <v>635</v>
      </c>
      <c r="B636" s="6" t="s">
        <v>1633</v>
      </c>
      <c r="C636" s="6" t="s">
        <v>2632</v>
      </c>
      <c r="D636">
        <v>0.32840408442189101</v>
      </c>
      <c r="E636">
        <v>0.32840408442189101</v>
      </c>
      <c r="F636">
        <v>635</v>
      </c>
      <c r="G636">
        <v>63</v>
      </c>
      <c r="H636" t="s">
        <v>3637</v>
      </c>
      <c r="I636">
        <v>-999.67488012278602</v>
      </c>
      <c r="J636">
        <v>0.357437618755853</v>
      </c>
      <c r="L636">
        <v>0</v>
      </c>
      <c r="M636">
        <v>0.27822290609162798</v>
      </c>
      <c r="N636">
        <v>0</v>
      </c>
      <c r="O636">
        <f t="shared" si="18"/>
        <v>-0.27822290609162798</v>
      </c>
      <c r="P636">
        <f t="shared" si="19"/>
        <v>0</v>
      </c>
    </row>
    <row r="637" spans="1:16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636</v>
      </c>
      <c r="G637">
        <v>63</v>
      </c>
      <c r="H637" t="s">
        <v>3638</v>
      </c>
      <c r="I637">
        <v>0</v>
      </c>
      <c r="J637">
        <v>2.7471545974693798</v>
      </c>
      <c r="L637">
        <v>0</v>
      </c>
      <c r="M637">
        <v>0</v>
      </c>
      <c r="N637">
        <v>0</v>
      </c>
      <c r="O637">
        <f t="shared" si="18"/>
        <v>0</v>
      </c>
      <c r="P637">
        <f t="shared" si="19"/>
        <v>0</v>
      </c>
    </row>
    <row r="638" spans="1:16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637</v>
      </c>
      <c r="G638">
        <v>63</v>
      </c>
      <c r="H638" t="s">
        <v>3639</v>
      </c>
      <c r="I638">
        <v>0</v>
      </c>
      <c r="J638">
        <v>0</v>
      </c>
      <c r="L638">
        <v>0</v>
      </c>
      <c r="M638">
        <v>0</v>
      </c>
      <c r="N638">
        <v>0</v>
      </c>
      <c r="O638">
        <f t="shared" si="18"/>
        <v>0</v>
      </c>
      <c r="P638">
        <f t="shared" si="19"/>
        <v>0</v>
      </c>
    </row>
    <row r="639" spans="1:16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638</v>
      </c>
      <c r="G639">
        <v>63</v>
      </c>
      <c r="H639" t="s">
        <v>3640</v>
      </c>
      <c r="I639">
        <v>0</v>
      </c>
      <c r="J639">
        <v>0</v>
      </c>
      <c r="L639">
        <v>0</v>
      </c>
      <c r="M639">
        <v>0</v>
      </c>
      <c r="N639">
        <v>0</v>
      </c>
      <c r="O639">
        <f t="shared" si="18"/>
        <v>0</v>
      </c>
      <c r="P639">
        <f t="shared" si="19"/>
        <v>0</v>
      </c>
    </row>
    <row r="640" spans="1:16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639</v>
      </c>
      <c r="G640">
        <v>63</v>
      </c>
      <c r="H640" t="s">
        <v>3641</v>
      </c>
      <c r="I640">
        <v>0</v>
      </c>
      <c r="J640">
        <v>0</v>
      </c>
      <c r="L640">
        <v>0</v>
      </c>
      <c r="M640">
        <v>0</v>
      </c>
      <c r="N640">
        <v>0</v>
      </c>
      <c r="O640">
        <f t="shared" si="18"/>
        <v>0</v>
      </c>
      <c r="P640">
        <f t="shared" si="19"/>
        <v>0</v>
      </c>
    </row>
    <row r="641" spans="1:16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640</v>
      </c>
      <c r="G641">
        <v>63</v>
      </c>
      <c r="H641" t="s">
        <v>3642</v>
      </c>
      <c r="I641">
        <v>0</v>
      </c>
      <c r="J641">
        <v>0</v>
      </c>
      <c r="L641">
        <v>0</v>
      </c>
      <c r="M641">
        <v>0</v>
      </c>
      <c r="N641">
        <v>0</v>
      </c>
      <c r="O641">
        <f t="shared" si="18"/>
        <v>0</v>
      </c>
      <c r="P641">
        <f t="shared" si="19"/>
        <v>0</v>
      </c>
    </row>
    <row r="642" spans="1:16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641</v>
      </c>
      <c r="G642">
        <v>63</v>
      </c>
      <c r="H642" t="s">
        <v>3643</v>
      </c>
      <c r="I642">
        <v>0</v>
      </c>
      <c r="J642">
        <v>0</v>
      </c>
      <c r="L642">
        <v>0</v>
      </c>
      <c r="M642">
        <v>0</v>
      </c>
      <c r="N642">
        <v>0</v>
      </c>
      <c r="O642">
        <f t="shared" si="18"/>
        <v>0</v>
      </c>
      <c r="P642">
        <f t="shared" si="19"/>
        <v>0</v>
      </c>
    </row>
    <row r="643" spans="1:16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642</v>
      </c>
      <c r="G643">
        <v>63</v>
      </c>
      <c r="H643" t="s">
        <v>3644</v>
      </c>
      <c r="I643">
        <v>0</v>
      </c>
      <c r="J643">
        <v>0</v>
      </c>
      <c r="L643">
        <v>0</v>
      </c>
      <c r="M643">
        <v>0</v>
      </c>
      <c r="N643">
        <v>0</v>
      </c>
      <c r="O643">
        <f t="shared" ref="O643:O706" si="20">L643-M643</f>
        <v>0</v>
      </c>
      <c r="P643">
        <f t="shared" ref="P643:P706" si="21">L643-N643</f>
        <v>0</v>
      </c>
    </row>
    <row r="644" spans="1:16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643</v>
      </c>
      <c r="G644">
        <v>63</v>
      </c>
      <c r="H644" t="s">
        <v>3645</v>
      </c>
      <c r="I644">
        <v>0</v>
      </c>
      <c r="J644">
        <v>0.134281006627361</v>
      </c>
      <c r="L644">
        <v>0</v>
      </c>
      <c r="M644">
        <v>0</v>
      </c>
      <c r="N644">
        <v>0</v>
      </c>
      <c r="O644">
        <f t="shared" si="20"/>
        <v>0</v>
      </c>
      <c r="P644">
        <f t="shared" si="21"/>
        <v>0</v>
      </c>
    </row>
    <row r="645" spans="1:16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644</v>
      </c>
      <c r="G645">
        <v>64</v>
      </c>
      <c r="H645" t="s">
        <v>3646</v>
      </c>
      <c r="I645">
        <v>0</v>
      </c>
      <c r="J645">
        <v>0.134281006627361</v>
      </c>
      <c r="L645">
        <v>0</v>
      </c>
      <c r="M645">
        <v>0</v>
      </c>
      <c r="N645">
        <v>0</v>
      </c>
      <c r="O645">
        <f t="shared" si="20"/>
        <v>0</v>
      </c>
      <c r="P645">
        <f t="shared" si="21"/>
        <v>0</v>
      </c>
    </row>
    <row r="646" spans="1:16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645</v>
      </c>
      <c r="G646">
        <v>64</v>
      </c>
      <c r="H646" t="s">
        <v>3647</v>
      </c>
      <c r="I646">
        <v>0</v>
      </c>
      <c r="J646">
        <v>0.134281006627361</v>
      </c>
      <c r="L646">
        <v>0</v>
      </c>
      <c r="M646">
        <v>0</v>
      </c>
      <c r="N646">
        <v>0</v>
      </c>
      <c r="O646">
        <f t="shared" si="20"/>
        <v>0</v>
      </c>
      <c r="P646">
        <f t="shared" si="21"/>
        <v>0</v>
      </c>
    </row>
    <row r="647" spans="1:16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646</v>
      </c>
      <c r="G647">
        <v>64</v>
      </c>
      <c r="H647" t="s">
        <v>3648</v>
      </c>
      <c r="I647">
        <v>0</v>
      </c>
      <c r="J647">
        <v>0.13428100662735301</v>
      </c>
      <c r="L647">
        <v>0</v>
      </c>
      <c r="M647">
        <v>0</v>
      </c>
      <c r="N647">
        <v>0</v>
      </c>
      <c r="O647">
        <f t="shared" si="20"/>
        <v>0</v>
      </c>
      <c r="P647">
        <f t="shared" si="21"/>
        <v>0</v>
      </c>
    </row>
    <row r="648" spans="1:16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647</v>
      </c>
      <c r="G648">
        <v>64</v>
      </c>
      <c r="H648" t="s">
        <v>3649</v>
      </c>
      <c r="I648">
        <v>0</v>
      </c>
      <c r="J648">
        <v>0.134281006627361</v>
      </c>
      <c r="L648">
        <v>0</v>
      </c>
      <c r="M648">
        <v>0</v>
      </c>
      <c r="N648">
        <v>0</v>
      </c>
      <c r="O648">
        <f t="shared" si="20"/>
        <v>0</v>
      </c>
      <c r="P648">
        <f t="shared" si="21"/>
        <v>0</v>
      </c>
    </row>
    <row r="649" spans="1:16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648</v>
      </c>
      <c r="G649">
        <v>64</v>
      </c>
      <c r="H649" t="s">
        <v>3650</v>
      </c>
      <c r="I649">
        <v>0</v>
      </c>
      <c r="J649">
        <v>0</v>
      </c>
      <c r="L649">
        <v>0</v>
      </c>
      <c r="M649">
        <v>0</v>
      </c>
      <c r="N649">
        <v>0</v>
      </c>
      <c r="O649">
        <f t="shared" si="20"/>
        <v>0</v>
      </c>
      <c r="P649">
        <f t="shared" si="21"/>
        <v>0</v>
      </c>
    </row>
    <row r="650" spans="1:16" ht="15" x14ac:dyDescent="0.25">
      <c r="A650" s="2" t="s">
        <v>649</v>
      </c>
      <c r="B650" s="2" t="s">
        <v>1647</v>
      </c>
      <c r="C650" s="2" t="s">
        <v>2646</v>
      </c>
      <c r="D650" s="41">
        <v>7.6737660288290801</v>
      </c>
      <c r="E650" s="41">
        <v>7.6737660288290996</v>
      </c>
      <c r="F650">
        <v>649</v>
      </c>
      <c r="G650">
        <v>64</v>
      </c>
      <c r="H650" t="s">
        <v>3651</v>
      </c>
      <c r="I650">
        <v>4.9565752889049799</v>
      </c>
      <c r="J650">
        <v>9.6731846502362906</v>
      </c>
      <c r="L650">
        <v>7.67</v>
      </c>
      <c r="M650">
        <v>7.67</v>
      </c>
      <c r="N650">
        <v>7.67</v>
      </c>
      <c r="O650">
        <f t="shared" si="20"/>
        <v>0</v>
      </c>
      <c r="P650">
        <f t="shared" si="21"/>
        <v>0</v>
      </c>
    </row>
    <row r="651" spans="1:16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650</v>
      </c>
      <c r="G651">
        <v>64</v>
      </c>
      <c r="H651" t="s">
        <v>3652</v>
      </c>
      <c r="I651">
        <v>0</v>
      </c>
      <c r="J651">
        <v>0.78778190554426497</v>
      </c>
      <c r="L651">
        <v>0</v>
      </c>
      <c r="M651">
        <v>0</v>
      </c>
      <c r="N651">
        <v>0</v>
      </c>
      <c r="O651">
        <f t="shared" si="20"/>
        <v>0</v>
      </c>
      <c r="P651">
        <f t="shared" si="21"/>
        <v>0</v>
      </c>
    </row>
    <row r="652" spans="1:16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651</v>
      </c>
      <c r="G652">
        <v>64</v>
      </c>
      <c r="H652" t="s">
        <v>3653</v>
      </c>
      <c r="I652">
        <v>-1.96945476391386</v>
      </c>
      <c r="J652">
        <v>0</v>
      </c>
      <c r="L652">
        <v>-1.0086168885891301E-2</v>
      </c>
      <c r="M652">
        <v>0</v>
      </c>
      <c r="N652">
        <v>-1.0086168886005E-2</v>
      </c>
      <c r="O652">
        <f t="shared" si="20"/>
        <v>-1.0086168885891301E-2</v>
      </c>
      <c r="P652">
        <f t="shared" si="21"/>
        <v>1.1369898078594787E-13</v>
      </c>
    </row>
    <row r="653" spans="1:16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652</v>
      </c>
      <c r="G653">
        <v>64</v>
      </c>
      <c r="H653" t="s">
        <v>3654</v>
      </c>
      <c r="I653">
        <v>0</v>
      </c>
      <c r="J653">
        <v>1.9694547639034401</v>
      </c>
      <c r="L653">
        <v>1.00861688859016E-2</v>
      </c>
      <c r="M653">
        <v>0</v>
      </c>
      <c r="N653">
        <v>1.00861688860375E-2</v>
      </c>
      <c r="O653">
        <f t="shared" si="20"/>
        <v>1.00861688859016E-2</v>
      </c>
      <c r="P653">
        <f t="shared" si="21"/>
        <v>-1.3589997183149904E-13</v>
      </c>
    </row>
    <row r="654" spans="1:16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653</v>
      </c>
      <c r="G654">
        <v>64</v>
      </c>
      <c r="H654" t="s">
        <v>3655</v>
      </c>
      <c r="I654">
        <v>0</v>
      </c>
      <c r="J654">
        <v>0</v>
      </c>
      <c r="L654">
        <v>0</v>
      </c>
      <c r="M654">
        <v>0</v>
      </c>
      <c r="N654">
        <v>0</v>
      </c>
      <c r="O654">
        <f t="shared" si="20"/>
        <v>0</v>
      </c>
      <c r="P654">
        <f t="shared" si="21"/>
        <v>0</v>
      </c>
    </row>
    <row r="655" spans="1:16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654</v>
      </c>
      <c r="G655">
        <v>65</v>
      </c>
      <c r="H655" t="s">
        <v>3656</v>
      </c>
      <c r="I655">
        <v>0</v>
      </c>
      <c r="J655">
        <v>0</v>
      </c>
      <c r="L655">
        <v>0</v>
      </c>
      <c r="M655">
        <v>0</v>
      </c>
      <c r="N655">
        <v>0</v>
      </c>
      <c r="O655">
        <f t="shared" si="20"/>
        <v>0</v>
      </c>
      <c r="P655">
        <f t="shared" si="21"/>
        <v>0</v>
      </c>
    </row>
    <row r="656" spans="1:16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655</v>
      </c>
      <c r="G656">
        <v>65</v>
      </c>
      <c r="H656" t="s">
        <v>3657</v>
      </c>
      <c r="I656">
        <v>0</v>
      </c>
      <c r="J656">
        <v>0</v>
      </c>
      <c r="L656">
        <v>0</v>
      </c>
      <c r="M656">
        <v>0</v>
      </c>
      <c r="N656">
        <v>0</v>
      </c>
      <c r="O656">
        <f t="shared" si="20"/>
        <v>0</v>
      </c>
      <c r="P656">
        <f t="shared" si="21"/>
        <v>0</v>
      </c>
    </row>
    <row r="657" spans="1:16" ht="15" x14ac:dyDescent="0.25">
      <c r="A657" s="2" t="s">
        <v>656</v>
      </c>
      <c r="B657" s="2" t="s">
        <v>1654</v>
      </c>
      <c r="C657" s="9" t="s">
        <v>2653</v>
      </c>
      <c r="D657">
        <v>-0.101236296111324</v>
      </c>
      <c r="E657">
        <v>-0.101236296111324</v>
      </c>
      <c r="F657">
        <v>656</v>
      </c>
      <c r="G657">
        <v>65</v>
      </c>
      <c r="H657" t="s">
        <v>3658</v>
      </c>
      <c r="I657">
        <v>-0.10707415930551201</v>
      </c>
      <c r="J657">
        <v>-0.10022388186575901</v>
      </c>
      <c r="L657">
        <v>-8.5767071245868506E-2</v>
      </c>
      <c r="M657">
        <v>-8.5767071245868506E-2</v>
      </c>
      <c r="N657">
        <v>-8.5767071245868506E-2</v>
      </c>
      <c r="O657">
        <f t="shared" si="20"/>
        <v>0</v>
      </c>
      <c r="P657">
        <f t="shared" si="21"/>
        <v>0</v>
      </c>
    </row>
    <row r="658" spans="1:16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657</v>
      </c>
      <c r="G658">
        <v>65</v>
      </c>
      <c r="H658" t="s">
        <v>3659</v>
      </c>
      <c r="I658">
        <v>0</v>
      </c>
      <c r="J658">
        <v>0</v>
      </c>
      <c r="L658">
        <v>0</v>
      </c>
      <c r="M658">
        <v>0</v>
      </c>
      <c r="N658">
        <v>0</v>
      </c>
      <c r="O658">
        <f t="shared" si="20"/>
        <v>0</v>
      </c>
      <c r="P658">
        <f t="shared" si="21"/>
        <v>0</v>
      </c>
    </row>
    <row r="659" spans="1:16" ht="15" x14ac:dyDescent="0.25">
      <c r="A659" s="2" t="s">
        <v>658</v>
      </c>
      <c r="B659" s="2" t="s">
        <v>1656</v>
      </c>
      <c r="C659" s="2" t="s">
        <v>2655</v>
      </c>
      <c r="D659">
        <v>1.38510355467963</v>
      </c>
      <c r="E659">
        <v>1.38510355467961</v>
      </c>
      <c r="F659">
        <v>658</v>
      </c>
      <c r="G659">
        <v>65</v>
      </c>
      <c r="H659" t="s">
        <v>3660</v>
      </c>
      <c r="I659">
        <v>1.01316913311325</v>
      </c>
      <c r="J659">
        <v>2.3750455185116701</v>
      </c>
      <c r="L659">
        <v>1.5076697083185</v>
      </c>
      <c r="M659">
        <v>2.6660831955389002</v>
      </c>
      <c r="N659">
        <v>1.5076697083177499</v>
      </c>
      <c r="O659">
        <f t="shared" si="20"/>
        <v>-1.1584134872204002</v>
      </c>
      <c r="P659">
        <f t="shared" si="21"/>
        <v>7.5006667543675576E-13</v>
      </c>
    </row>
    <row r="660" spans="1:16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659</v>
      </c>
      <c r="G660">
        <v>65</v>
      </c>
      <c r="H660" t="s">
        <v>3661</v>
      </c>
      <c r="I660">
        <v>0</v>
      </c>
      <c r="J660">
        <v>1.6881040833034699</v>
      </c>
      <c r="L660">
        <v>0</v>
      </c>
      <c r="M660">
        <v>0</v>
      </c>
      <c r="N660">
        <v>0</v>
      </c>
      <c r="O660">
        <f t="shared" si="20"/>
        <v>0</v>
      </c>
      <c r="P660">
        <f t="shared" si="21"/>
        <v>0</v>
      </c>
    </row>
    <row r="661" spans="1:16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660</v>
      </c>
      <c r="G661">
        <v>65</v>
      </c>
      <c r="H661" t="s">
        <v>3662</v>
      </c>
      <c r="I661">
        <v>0</v>
      </c>
      <c r="J661">
        <v>0.65648492129768099</v>
      </c>
      <c r="L661">
        <v>0</v>
      </c>
      <c r="M661">
        <v>0</v>
      </c>
      <c r="N661">
        <v>0</v>
      </c>
      <c r="O661">
        <f t="shared" si="20"/>
        <v>0</v>
      </c>
      <c r="P661">
        <f t="shared" si="21"/>
        <v>0</v>
      </c>
    </row>
    <row r="662" spans="1:16" ht="15" x14ac:dyDescent="0.25">
      <c r="A662" s="2" t="s">
        <v>661</v>
      </c>
      <c r="B662" s="2" t="s">
        <v>1659</v>
      </c>
      <c r="C662" s="9" t="s">
        <v>2658</v>
      </c>
      <c r="D662">
        <v>-0.224476841070441</v>
      </c>
      <c r="E662">
        <v>-0.224476841070441</v>
      </c>
      <c r="F662">
        <v>661</v>
      </c>
      <c r="G662">
        <v>65</v>
      </c>
      <c r="H662" t="s">
        <v>3663</v>
      </c>
      <c r="I662">
        <v>-1.9103360422800499</v>
      </c>
      <c r="J662">
        <v>-0.222231958943894</v>
      </c>
      <c r="L662">
        <v>-0.190176072818417</v>
      </c>
      <c r="M662">
        <v>-0.190176072818417</v>
      </c>
      <c r="N662">
        <v>-0.190176072818417</v>
      </c>
      <c r="O662">
        <f t="shared" si="20"/>
        <v>0</v>
      </c>
      <c r="P662">
        <f t="shared" si="21"/>
        <v>0</v>
      </c>
    </row>
    <row r="663" spans="1:16" ht="15" x14ac:dyDescent="0.25">
      <c r="A663" s="2" t="s">
        <v>662</v>
      </c>
      <c r="B663" s="2" t="s">
        <v>1660</v>
      </c>
      <c r="C663" s="9" t="s">
        <v>2659</v>
      </c>
      <c r="D663">
        <v>-2.8279024777620001</v>
      </c>
      <c r="E663">
        <v>-2.8279024777618802</v>
      </c>
      <c r="F663">
        <v>662</v>
      </c>
      <c r="G663">
        <v>65</v>
      </c>
      <c r="H663" t="s">
        <v>3664</v>
      </c>
      <c r="I663">
        <v>-4.7690767842878996</v>
      </c>
      <c r="J663">
        <v>-2.7996220204207698</v>
      </c>
      <c r="L663">
        <v>-2.3957900733534001</v>
      </c>
      <c r="M663">
        <v>-2.3957900733535098</v>
      </c>
      <c r="N663">
        <v>-2.3957900733532802</v>
      </c>
      <c r="O663">
        <f t="shared" si="20"/>
        <v>1.0969003483296547E-13</v>
      </c>
      <c r="P663">
        <f t="shared" si="21"/>
        <v>-1.1990408665951691E-13</v>
      </c>
    </row>
    <row r="664" spans="1:16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663</v>
      </c>
      <c r="G664">
        <v>65</v>
      </c>
      <c r="H664" t="s">
        <v>3665</v>
      </c>
      <c r="I664">
        <v>0</v>
      </c>
      <c r="J664">
        <v>1.68810408334116</v>
      </c>
      <c r="L664">
        <v>0</v>
      </c>
      <c r="M664">
        <v>0</v>
      </c>
      <c r="N664">
        <v>0</v>
      </c>
      <c r="O664">
        <f t="shared" si="20"/>
        <v>0</v>
      </c>
      <c r="P664">
        <f t="shared" si="21"/>
        <v>0</v>
      </c>
    </row>
    <row r="665" spans="1:16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664</v>
      </c>
      <c r="G665">
        <v>66</v>
      </c>
      <c r="H665" t="s">
        <v>3666</v>
      </c>
      <c r="I665">
        <v>0</v>
      </c>
      <c r="J665">
        <v>0</v>
      </c>
      <c r="L665">
        <v>0</v>
      </c>
      <c r="M665">
        <v>0</v>
      </c>
      <c r="N665">
        <v>0</v>
      </c>
      <c r="O665">
        <f t="shared" si="20"/>
        <v>0</v>
      </c>
      <c r="P665">
        <f t="shared" si="21"/>
        <v>0</v>
      </c>
    </row>
    <row r="666" spans="1:16" ht="15" x14ac:dyDescent="0.25">
      <c r="A666" s="2" t="s">
        <v>665</v>
      </c>
      <c r="B666" s="2" t="s">
        <v>1663</v>
      </c>
      <c r="C666" s="9" t="s">
        <v>2662</v>
      </c>
      <c r="D666">
        <v>-4.2130060324416299</v>
      </c>
      <c r="E666">
        <v>-4.21300603244151</v>
      </c>
      <c r="F666">
        <v>665</v>
      </c>
      <c r="G666">
        <v>66</v>
      </c>
      <c r="H666" t="s">
        <v>3667</v>
      </c>
      <c r="I666">
        <v>-5.1746675389248402</v>
      </c>
      <c r="J666">
        <v>-2.3479113591379202</v>
      </c>
      <c r="L666">
        <v>-3.9034597816719301</v>
      </c>
      <c r="M666">
        <v>-5.06187326889233</v>
      </c>
      <c r="N666">
        <v>-3.9034597816710201</v>
      </c>
      <c r="O666">
        <f t="shared" si="20"/>
        <v>1.1584134872203999</v>
      </c>
      <c r="P666">
        <f t="shared" si="21"/>
        <v>-9.099387909827783E-13</v>
      </c>
    </row>
    <row r="667" spans="1:16" ht="15" x14ac:dyDescent="0.25">
      <c r="A667" s="2" t="s">
        <v>666</v>
      </c>
      <c r="B667" s="2" t="s">
        <v>1664</v>
      </c>
      <c r="C667" s="9" t="s">
        <v>2663</v>
      </c>
      <c r="D667">
        <v>-0.224476841070441</v>
      </c>
      <c r="E667">
        <v>-0.224476841070441</v>
      </c>
      <c r="F667">
        <v>666</v>
      </c>
      <c r="G667">
        <v>66</v>
      </c>
      <c r="H667" t="s">
        <v>3668</v>
      </c>
      <c r="I667">
        <v>-0.23821593963691601</v>
      </c>
      <c r="J667">
        <v>-0.222231958943894</v>
      </c>
      <c r="L667">
        <v>-0.190176072818417</v>
      </c>
      <c r="M667">
        <v>-0.190176072818417</v>
      </c>
      <c r="N667">
        <v>-0.190176072818417</v>
      </c>
      <c r="O667">
        <f t="shared" si="20"/>
        <v>0</v>
      </c>
      <c r="P667">
        <f t="shared" si="21"/>
        <v>0</v>
      </c>
    </row>
    <row r="668" spans="1:16" ht="15" x14ac:dyDescent="0.25">
      <c r="A668" s="3" t="s">
        <v>667</v>
      </c>
      <c r="B668" s="3" t="s">
        <v>1665</v>
      </c>
      <c r="C668" s="3" t="s">
        <v>2664</v>
      </c>
      <c r="D668">
        <v>-0.122694437307018</v>
      </c>
      <c r="E668">
        <v>-0.122694437307018</v>
      </c>
      <c r="F668">
        <v>667</v>
      </c>
      <c r="G668">
        <v>66</v>
      </c>
      <c r="H668" t="s">
        <v>3669</v>
      </c>
      <c r="I668">
        <v>-0.122694437307018</v>
      </c>
      <c r="J668">
        <v>-0.11416557413110701</v>
      </c>
      <c r="L668">
        <v>-0.10394634088959299</v>
      </c>
      <c r="M668">
        <v>-0.10394634088959299</v>
      </c>
      <c r="N668">
        <v>-0.10394634088959299</v>
      </c>
      <c r="O668">
        <f t="shared" si="20"/>
        <v>0</v>
      </c>
      <c r="P668">
        <f t="shared" si="21"/>
        <v>0</v>
      </c>
    </row>
    <row r="669" spans="1:16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668</v>
      </c>
      <c r="G669">
        <v>66</v>
      </c>
      <c r="H669" t="s">
        <v>3670</v>
      </c>
      <c r="I669">
        <v>0</v>
      </c>
      <c r="J669">
        <v>0</v>
      </c>
      <c r="L669">
        <v>0</v>
      </c>
      <c r="M669">
        <v>0</v>
      </c>
      <c r="N669">
        <v>0</v>
      </c>
      <c r="O669">
        <f t="shared" si="20"/>
        <v>0</v>
      </c>
      <c r="P669">
        <f t="shared" si="21"/>
        <v>0</v>
      </c>
    </row>
    <row r="670" spans="1:16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669</v>
      </c>
      <c r="G670">
        <v>66</v>
      </c>
      <c r="H670" t="s">
        <v>3671</v>
      </c>
      <c r="I670">
        <v>0</v>
      </c>
      <c r="J670">
        <v>0</v>
      </c>
      <c r="L670">
        <v>0</v>
      </c>
      <c r="M670">
        <v>0</v>
      </c>
      <c r="N670">
        <v>0</v>
      </c>
      <c r="O670">
        <f t="shared" si="20"/>
        <v>0</v>
      </c>
      <c r="P670">
        <f t="shared" si="21"/>
        <v>0</v>
      </c>
    </row>
    <row r="671" spans="1:16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670</v>
      </c>
      <c r="G671">
        <v>66</v>
      </c>
      <c r="H671" t="s">
        <v>3672</v>
      </c>
      <c r="I671">
        <v>0</v>
      </c>
      <c r="J671">
        <v>0</v>
      </c>
      <c r="L671">
        <v>0</v>
      </c>
      <c r="M671">
        <v>0</v>
      </c>
      <c r="N671">
        <v>0</v>
      </c>
      <c r="O671">
        <f t="shared" si="20"/>
        <v>0</v>
      </c>
      <c r="P671">
        <f t="shared" si="21"/>
        <v>0</v>
      </c>
    </row>
    <row r="672" spans="1:16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671</v>
      </c>
      <c r="G672">
        <v>66</v>
      </c>
      <c r="H672" t="s">
        <v>3673</v>
      </c>
      <c r="I672">
        <v>0</v>
      </c>
      <c r="J672">
        <v>0.206364019973239</v>
      </c>
      <c r="L672">
        <v>0</v>
      </c>
      <c r="M672">
        <v>0</v>
      </c>
      <c r="N672">
        <v>0</v>
      </c>
      <c r="O672">
        <f t="shared" si="20"/>
        <v>0</v>
      </c>
      <c r="P672">
        <f t="shared" si="21"/>
        <v>0</v>
      </c>
    </row>
    <row r="673" spans="1:16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672</v>
      </c>
      <c r="G673">
        <v>66</v>
      </c>
      <c r="H673" t="s">
        <v>3674</v>
      </c>
      <c r="I673">
        <v>-1000</v>
      </c>
      <c r="J673">
        <v>0</v>
      </c>
      <c r="L673">
        <v>0</v>
      </c>
      <c r="M673">
        <v>0</v>
      </c>
      <c r="N673">
        <v>0</v>
      </c>
      <c r="O673">
        <f t="shared" si="20"/>
        <v>0</v>
      </c>
      <c r="P673">
        <f t="shared" si="21"/>
        <v>0</v>
      </c>
    </row>
    <row r="674" spans="1:16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673</v>
      </c>
      <c r="G674">
        <v>66</v>
      </c>
      <c r="H674" t="s">
        <v>3675</v>
      </c>
      <c r="I674">
        <v>0</v>
      </c>
      <c r="J674">
        <v>1000</v>
      </c>
      <c r="L674">
        <v>0</v>
      </c>
      <c r="M674">
        <v>0</v>
      </c>
      <c r="N674">
        <v>0</v>
      </c>
      <c r="O674">
        <f t="shared" si="20"/>
        <v>0</v>
      </c>
      <c r="P674">
        <f t="shared" si="21"/>
        <v>0</v>
      </c>
    </row>
    <row r="675" spans="1:16" ht="15" x14ac:dyDescent="0.25">
      <c r="A675" s="2" t="s">
        <v>674</v>
      </c>
      <c r="B675" s="2" t="s">
        <v>1671</v>
      </c>
      <c r="C675" s="9" t="s">
        <v>2671</v>
      </c>
      <c r="D675">
        <v>-0.15922534547542</v>
      </c>
      <c r="E675">
        <v>-0.15922534547542</v>
      </c>
      <c r="F675">
        <v>674</v>
      </c>
      <c r="G675">
        <v>67</v>
      </c>
      <c r="H675" t="s">
        <v>3676</v>
      </c>
      <c r="I675">
        <v>-0.36399703133747602</v>
      </c>
      <c r="J675">
        <v>-0.15763301135996199</v>
      </c>
      <c r="L675">
        <v>-0.134895211244384</v>
      </c>
      <c r="M675">
        <v>-0.134895211244384</v>
      </c>
      <c r="N675">
        <v>-0.134895211244384</v>
      </c>
      <c r="O675">
        <f t="shared" si="20"/>
        <v>0</v>
      </c>
      <c r="P675">
        <f t="shared" si="21"/>
        <v>0</v>
      </c>
    </row>
    <row r="676" spans="1:16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675</v>
      </c>
      <c r="G676">
        <v>67</v>
      </c>
      <c r="H676" t="s">
        <v>3677</v>
      </c>
      <c r="I676">
        <v>0</v>
      </c>
      <c r="J676">
        <v>0</v>
      </c>
      <c r="L676">
        <v>0</v>
      </c>
      <c r="M676">
        <v>0</v>
      </c>
      <c r="N676">
        <v>0</v>
      </c>
      <c r="O676">
        <f t="shared" si="20"/>
        <v>0</v>
      </c>
      <c r="P676">
        <f t="shared" si="21"/>
        <v>0</v>
      </c>
    </row>
    <row r="677" spans="1:16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676</v>
      </c>
      <c r="G677">
        <v>67</v>
      </c>
      <c r="H677" t="s">
        <v>3678</v>
      </c>
      <c r="I677">
        <v>0</v>
      </c>
      <c r="J677">
        <v>2.62593968520545</v>
      </c>
      <c r="L677">
        <v>0</v>
      </c>
      <c r="M677">
        <v>0</v>
      </c>
      <c r="N677">
        <v>0</v>
      </c>
      <c r="O677">
        <f t="shared" si="20"/>
        <v>0</v>
      </c>
      <c r="P677">
        <f t="shared" si="21"/>
        <v>0</v>
      </c>
    </row>
    <row r="678" spans="1:16" ht="15" x14ac:dyDescent="0.25">
      <c r="A678" s="2" t="s">
        <v>677</v>
      </c>
      <c r="B678" s="2" t="s">
        <v>1674</v>
      </c>
      <c r="C678" s="9" t="s">
        <v>2674</v>
      </c>
      <c r="D678">
        <v>0.91844452889017703</v>
      </c>
      <c r="E678">
        <v>0.91844452889017703</v>
      </c>
      <c r="F678">
        <v>677</v>
      </c>
      <c r="G678">
        <v>67</v>
      </c>
      <c r="H678" t="s">
        <v>3679</v>
      </c>
      <c r="I678">
        <v>-1.71668006682273</v>
      </c>
      <c r="J678">
        <v>0.92981045064618695</v>
      </c>
      <c r="L678">
        <v>0.77810331245314102</v>
      </c>
      <c r="M678">
        <v>0.77810331245314102</v>
      </c>
      <c r="N678">
        <v>0.778103312453027</v>
      </c>
      <c r="O678">
        <f t="shared" si="20"/>
        <v>0</v>
      </c>
      <c r="P678">
        <f t="shared" si="21"/>
        <v>1.1401990462900358E-13</v>
      </c>
    </row>
    <row r="679" spans="1:16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678</v>
      </c>
      <c r="G679">
        <v>67</v>
      </c>
      <c r="H679" t="s">
        <v>3680</v>
      </c>
      <c r="I679">
        <v>-7.6483680151568506E-2</v>
      </c>
      <c r="J679">
        <v>0</v>
      </c>
      <c r="L679">
        <v>0</v>
      </c>
      <c r="M679">
        <v>0</v>
      </c>
      <c r="N679">
        <v>0</v>
      </c>
      <c r="O679">
        <f t="shared" si="20"/>
        <v>0</v>
      </c>
      <c r="P679">
        <f t="shared" si="21"/>
        <v>0</v>
      </c>
    </row>
    <row r="680" spans="1:16" ht="15" x14ac:dyDescent="0.25">
      <c r="A680" s="2" t="s">
        <v>679</v>
      </c>
      <c r="B680" s="2" t="s">
        <v>1676</v>
      </c>
      <c r="C680" s="2" t="s">
        <v>2676</v>
      </c>
      <c r="D680" s="41">
        <v>4.0711025831772699E-5</v>
      </c>
      <c r="E680" s="41">
        <v>4.0711025831772502E-5</v>
      </c>
      <c r="F680">
        <v>679</v>
      </c>
      <c r="G680">
        <v>67</v>
      </c>
      <c r="H680" t="s">
        <v>3681</v>
      </c>
      <c r="I680" s="41">
        <v>4.0303894950000003E-5</v>
      </c>
      <c r="J680" s="41">
        <v>4.07110258317728E-5</v>
      </c>
      <c r="L680" s="41">
        <v>3.4490252875052397E-5</v>
      </c>
      <c r="M680" s="41">
        <v>3.4490252874981598E-5</v>
      </c>
      <c r="N680" s="41">
        <v>3.4490252875052397E-5</v>
      </c>
      <c r="O680">
        <f t="shared" si="20"/>
        <v>7.079840186330344E-17</v>
      </c>
      <c r="P680">
        <f t="shared" si="21"/>
        <v>0</v>
      </c>
    </row>
    <row r="681" spans="1:16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680</v>
      </c>
      <c r="G681">
        <v>67</v>
      </c>
      <c r="H681" t="s">
        <v>3682</v>
      </c>
      <c r="I681">
        <v>0</v>
      </c>
      <c r="J681">
        <v>0</v>
      </c>
      <c r="L681">
        <v>0</v>
      </c>
      <c r="M681">
        <v>0</v>
      </c>
      <c r="N681">
        <v>0</v>
      </c>
      <c r="O681">
        <f t="shared" si="20"/>
        <v>0</v>
      </c>
      <c r="P681">
        <f t="shared" si="21"/>
        <v>0</v>
      </c>
    </row>
    <row r="682" spans="1:16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681</v>
      </c>
      <c r="G682">
        <v>67</v>
      </c>
      <c r="H682" t="s">
        <v>3683</v>
      </c>
      <c r="I682">
        <v>0</v>
      </c>
      <c r="J682">
        <v>0.81371210407913896</v>
      </c>
      <c r="L682">
        <v>0</v>
      </c>
      <c r="M682">
        <v>0</v>
      </c>
      <c r="N682">
        <v>0</v>
      </c>
      <c r="O682">
        <f t="shared" si="20"/>
        <v>0</v>
      </c>
      <c r="P682">
        <f t="shared" si="21"/>
        <v>0</v>
      </c>
    </row>
    <row r="683" spans="1:16" ht="15" x14ac:dyDescent="0.25">
      <c r="A683" s="2" t="s">
        <v>682</v>
      </c>
      <c r="B683" s="2" t="s">
        <v>1679</v>
      </c>
      <c r="C683" s="2" t="s">
        <v>2679</v>
      </c>
      <c r="D683">
        <v>0.23822312611641899</v>
      </c>
      <c r="E683">
        <v>0.23822312611641799</v>
      </c>
      <c r="F683">
        <v>682</v>
      </c>
      <c r="G683">
        <v>67</v>
      </c>
      <c r="H683" t="s">
        <v>3684</v>
      </c>
      <c r="I683">
        <v>0</v>
      </c>
      <c r="J683">
        <v>0.89557349439438905</v>
      </c>
      <c r="L683">
        <v>0.20182188221872999</v>
      </c>
      <c r="M683">
        <v>0.20182188221873601</v>
      </c>
      <c r="N683">
        <v>0.201821882218717</v>
      </c>
      <c r="O683">
        <f t="shared" si="20"/>
        <v>-6.0229599085914742E-15</v>
      </c>
      <c r="P683">
        <f t="shared" si="21"/>
        <v>1.2989609388114332E-14</v>
      </c>
    </row>
    <row r="684" spans="1:16" ht="15" x14ac:dyDescent="0.25">
      <c r="A684" s="2" t="s">
        <v>683</v>
      </c>
      <c r="B684" s="2" t="s">
        <v>1680</v>
      </c>
      <c r="C684" s="2" t="s">
        <v>2680</v>
      </c>
      <c r="D684">
        <v>0.117611439559603</v>
      </c>
      <c r="E684">
        <v>0.117611439559601</v>
      </c>
      <c r="F684">
        <v>683</v>
      </c>
      <c r="G684">
        <v>67</v>
      </c>
      <c r="H684" t="s">
        <v>3685</v>
      </c>
      <c r="I684">
        <v>0.11643526558422</v>
      </c>
      <c r="J684">
        <v>0.117611439559601</v>
      </c>
      <c r="L684">
        <v>9.9640041205625501E-2</v>
      </c>
      <c r="M684">
        <v>9.96400412056309E-2</v>
      </c>
      <c r="N684">
        <v>9.9640041205625501E-2</v>
      </c>
      <c r="O684">
        <f t="shared" si="20"/>
        <v>-5.3984594572398237E-15</v>
      </c>
      <c r="P684">
        <f t="shared" si="21"/>
        <v>0</v>
      </c>
    </row>
    <row r="685" spans="1:16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684</v>
      </c>
      <c r="G685">
        <v>68</v>
      </c>
      <c r="H685" t="s">
        <v>3686</v>
      </c>
      <c r="I685">
        <v>0</v>
      </c>
      <c r="J685">
        <v>0.13428100662735301</v>
      </c>
      <c r="L685">
        <v>0</v>
      </c>
      <c r="M685">
        <v>0</v>
      </c>
      <c r="N685">
        <v>0</v>
      </c>
      <c r="O685">
        <f t="shared" si="20"/>
        <v>0</v>
      </c>
      <c r="P685">
        <f t="shared" si="21"/>
        <v>0</v>
      </c>
    </row>
    <row r="686" spans="1:16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685</v>
      </c>
      <c r="G686">
        <v>68</v>
      </c>
      <c r="H686" t="s">
        <v>3687</v>
      </c>
      <c r="I686">
        <v>0</v>
      </c>
      <c r="J686">
        <v>1.3129698426757199</v>
      </c>
      <c r="L686">
        <v>0</v>
      </c>
      <c r="M686">
        <v>0</v>
      </c>
      <c r="N686">
        <v>0</v>
      </c>
      <c r="O686">
        <f t="shared" si="20"/>
        <v>0</v>
      </c>
      <c r="P686">
        <f t="shared" si="21"/>
        <v>0</v>
      </c>
    </row>
    <row r="687" spans="1:16" ht="15" x14ac:dyDescent="0.25">
      <c r="A687" s="2" t="s">
        <v>686</v>
      </c>
      <c r="B687" s="2" t="s">
        <v>1683</v>
      </c>
      <c r="C687" s="2" t="s">
        <v>2683</v>
      </c>
      <c r="D687">
        <v>3.2603200779611501</v>
      </c>
      <c r="E687">
        <v>3.2603200779611199</v>
      </c>
      <c r="F687">
        <v>686</v>
      </c>
      <c r="G687">
        <v>68</v>
      </c>
      <c r="H687" t="s">
        <v>3688</v>
      </c>
      <c r="I687">
        <v>3.2277152255630899</v>
      </c>
      <c r="J687">
        <v>5.1971699894682297</v>
      </c>
      <c r="L687">
        <v>2.76213290244571</v>
      </c>
      <c r="M687">
        <v>2.7621329024458001</v>
      </c>
      <c r="N687">
        <v>2.7621329024455599</v>
      </c>
      <c r="O687">
        <f t="shared" si="20"/>
        <v>-9.0150109599562711E-14</v>
      </c>
      <c r="P687">
        <f t="shared" si="21"/>
        <v>1.5010215292932116E-13</v>
      </c>
    </row>
    <row r="688" spans="1:16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687</v>
      </c>
      <c r="G688">
        <v>68</v>
      </c>
      <c r="H688" t="s">
        <v>3689</v>
      </c>
      <c r="I688">
        <v>0</v>
      </c>
      <c r="J688">
        <v>0</v>
      </c>
      <c r="L688">
        <v>0</v>
      </c>
      <c r="M688">
        <v>0</v>
      </c>
      <c r="N688">
        <v>0</v>
      </c>
      <c r="O688">
        <f t="shared" si="20"/>
        <v>0</v>
      </c>
      <c r="P688">
        <f t="shared" si="21"/>
        <v>0</v>
      </c>
    </row>
    <row r="689" spans="1:16" ht="15" x14ac:dyDescent="0.25">
      <c r="A689" s="2" t="s">
        <v>688</v>
      </c>
      <c r="B689" s="2" t="s">
        <v>1685</v>
      </c>
      <c r="C689" s="2" t="s">
        <v>2685</v>
      </c>
      <c r="D689" s="41">
        <v>3.6187578517131298E-6</v>
      </c>
      <c r="E689" s="41">
        <v>3.6187578517131099E-6</v>
      </c>
      <c r="F689">
        <v>688</v>
      </c>
      <c r="G689">
        <v>68</v>
      </c>
      <c r="H689" t="s">
        <v>3690</v>
      </c>
      <c r="I689" s="41">
        <v>3.5825684400000001E-6</v>
      </c>
      <c r="J689" s="41">
        <v>3.61875785171304E-6</v>
      </c>
      <c r="L689" s="41">
        <v>3.0658002555538301E-6</v>
      </c>
      <c r="M689" s="41">
        <v>3.0658002555539199E-6</v>
      </c>
      <c r="N689" s="41">
        <v>3.0658002555536399E-6</v>
      </c>
      <c r="O689">
        <f t="shared" si="20"/>
        <v>-8.9785492408955836E-20</v>
      </c>
      <c r="P689">
        <f t="shared" si="21"/>
        <v>1.9015889665859043E-19</v>
      </c>
    </row>
    <row r="690" spans="1:16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689</v>
      </c>
      <c r="G690">
        <v>68</v>
      </c>
      <c r="H690" t="s">
        <v>3691</v>
      </c>
      <c r="I690">
        <v>0</v>
      </c>
      <c r="J690">
        <v>1.96945476388527</v>
      </c>
      <c r="L690">
        <v>-0.2</v>
      </c>
      <c r="M690">
        <v>-0.2</v>
      </c>
      <c r="N690">
        <v>-0.2</v>
      </c>
      <c r="O690">
        <f t="shared" si="20"/>
        <v>0</v>
      </c>
      <c r="P690">
        <f t="shared" si="21"/>
        <v>0</v>
      </c>
    </row>
    <row r="691" spans="1:16" ht="15" x14ac:dyDescent="0.25">
      <c r="A691" s="2" t="s">
        <v>690</v>
      </c>
      <c r="B691" s="2" t="s">
        <v>1687</v>
      </c>
      <c r="C691" s="2" t="s">
        <v>2687</v>
      </c>
      <c r="D691">
        <v>0.117611439559603</v>
      </c>
      <c r="E691">
        <v>0.117611439559601</v>
      </c>
      <c r="F691">
        <v>690</v>
      </c>
      <c r="G691">
        <v>68</v>
      </c>
      <c r="H691" t="s">
        <v>3692</v>
      </c>
      <c r="I691">
        <v>0.11643526558422</v>
      </c>
      <c r="J691">
        <v>0.117611439559601</v>
      </c>
      <c r="L691">
        <v>9.9640041205625501E-2</v>
      </c>
      <c r="M691">
        <v>9.96400412056309E-2</v>
      </c>
      <c r="N691">
        <v>9.9640041205625501E-2</v>
      </c>
      <c r="O691">
        <f t="shared" si="20"/>
        <v>-5.3984594572398237E-15</v>
      </c>
      <c r="P691">
        <f t="shared" si="21"/>
        <v>0</v>
      </c>
    </row>
    <row r="692" spans="1:16" ht="15" x14ac:dyDescent="0.25">
      <c r="A692" s="2" t="s">
        <v>691</v>
      </c>
      <c r="B692" s="2" t="s">
        <v>1688</v>
      </c>
      <c r="C692" s="2" t="s">
        <v>2688</v>
      </c>
      <c r="D692">
        <v>5.0114064805627603</v>
      </c>
      <c r="E692">
        <v>5.0114064805627203</v>
      </c>
      <c r="F692">
        <v>691</v>
      </c>
      <c r="G692">
        <v>68</v>
      </c>
      <c r="H692" t="s">
        <v>3693</v>
      </c>
      <c r="I692">
        <v>2.2268461589900399</v>
      </c>
      <c r="J692">
        <v>6.9434555203468697</v>
      </c>
      <c r="L692">
        <v>4.37986212694776</v>
      </c>
      <c r="M692">
        <v>5.1236482596498698</v>
      </c>
      <c r="N692">
        <v>4.3798621269468097</v>
      </c>
      <c r="O692">
        <f t="shared" si="20"/>
        <v>-0.7437861327021098</v>
      </c>
      <c r="P692">
        <f t="shared" si="21"/>
        <v>9.50350909079134E-13</v>
      </c>
    </row>
    <row r="693" spans="1:16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692</v>
      </c>
      <c r="G693">
        <v>68</v>
      </c>
      <c r="H693" t="s">
        <v>3694</v>
      </c>
      <c r="I693">
        <v>0</v>
      </c>
      <c r="J693">
        <v>0.65648492131592895</v>
      </c>
      <c r="L693">
        <v>0</v>
      </c>
      <c r="M693">
        <v>0</v>
      </c>
      <c r="N693">
        <v>0</v>
      </c>
      <c r="O693">
        <f t="shared" si="20"/>
        <v>0</v>
      </c>
      <c r="P693">
        <f t="shared" si="21"/>
        <v>0</v>
      </c>
    </row>
    <row r="694" spans="1:16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693</v>
      </c>
      <c r="G694">
        <v>68</v>
      </c>
      <c r="H694" t="s">
        <v>3695</v>
      </c>
      <c r="I694">
        <v>0</v>
      </c>
      <c r="J694">
        <v>0</v>
      </c>
      <c r="L694">
        <v>0</v>
      </c>
      <c r="M694">
        <v>0</v>
      </c>
      <c r="N694">
        <v>0</v>
      </c>
      <c r="O694">
        <f t="shared" si="20"/>
        <v>0</v>
      </c>
      <c r="P694">
        <f t="shared" si="21"/>
        <v>0</v>
      </c>
    </row>
    <row r="695" spans="1:16" ht="15" x14ac:dyDescent="0.25">
      <c r="A695" s="2" t="s">
        <v>694</v>
      </c>
      <c r="B695" s="2" t="s">
        <v>1691</v>
      </c>
      <c r="C695" s="2" t="s">
        <v>2691</v>
      </c>
      <c r="D695">
        <v>0.117611439559603</v>
      </c>
      <c r="E695">
        <v>0.117611439559601</v>
      </c>
      <c r="F695">
        <v>694</v>
      </c>
      <c r="G695">
        <v>69</v>
      </c>
      <c r="H695" t="s">
        <v>3696</v>
      </c>
      <c r="I695">
        <v>0.11643526558422</v>
      </c>
      <c r="J695">
        <v>0.117611439559601</v>
      </c>
      <c r="L695">
        <v>9.9640041205625501E-2</v>
      </c>
      <c r="M695">
        <v>9.96400412056309E-2</v>
      </c>
      <c r="N695">
        <v>9.9640041205625501E-2</v>
      </c>
      <c r="O695">
        <f t="shared" si="20"/>
        <v>-5.3984594572398237E-15</v>
      </c>
      <c r="P695">
        <f t="shared" si="21"/>
        <v>0</v>
      </c>
    </row>
    <row r="696" spans="1:16" ht="15" x14ac:dyDescent="0.25">
      <c r="A696" s="2" t="s">
        <v>695</v>
      </c>
      <c r="B696" s="2" t="s">
        <v>1692</v>
      </c>
      <c r="C696" s="2" t="s">
        <v>2692</v>
      </c>
      <c r="D696">
        <v>0.118514319643605</v>
      </c>
      <c r="E696">
        <v>0.118514319643604</v>
      </c>
      <c r="F696">
        <v>695</v>
      </c>
      <c r="G696">
        <v>69</v>
      </c>
      <c r="H696" t="s">
        <v>3697</v>
      </c>
      <c r="I696">
        <v>0</v>
      </c>
      <c r="J696">
        <v>0.24718327666836701</v>
      </c>
      <c r="L696">
        <v>0.10040495836938799</v>
      </c>
      <c r="M696">
        <v>0.10040495836939101</v>
      </c>
      <c r="N696">
        <v>0.100404958369382</v>
      </c>
      <c r="O696">
        <f t="shared" si="20"/>
        <v>-3.0114799542957371E-15</v>
      </c>
      <c r="P696">
        <f t="shared" si="21"/>
        <v>5.9952043329758453E-15</v>
      </c>
    </row>
    <row r="697" spans="1:16" ht="15" x14ac:dyDescent="0.25">
      <c r="A697" s="2" t="s">
        <v>696</v>
      </c>
      <c r="B697" s="2" t="s">
        <v>1693</v>
      </c>
      <c r="C697" s="2" t="s">
        <v>2693</v>
      </c>
      <c r="D697">
        <v>0.15922534547537801</v>
      </c>
      <c r="E697">
        <v>0.15922534547537701</v>
      </c>
      <c r="F697">
        <v>696</v>
      </c>
      <c r="G697">
        <v>69</v>
      </c>
      <c r="H697" t="s">
        <v>3698</v>
      </c>
      <c r="I697">
        <v>0.15763301135999999</v>
      </c>
      <c r="J697">
        <v>0.36399703133752798</v>
      </c>
      <c r="L697">
        <v>0.13489521124436901</v>
      </c>
      <c r="M697">
        <v>0.13489521124437301</v>
      </c>
      <c r="N697">
        <v>0.13489521124435999</v>
      </c>
      <c r="O697">
        <f t="shared" si="20"/>
        <v>-3.9968028886505635E-15</v>
      </c>
      <c r="P697">
        <f t="shared" si="21"/>
        <v>9.0205620750793969E-15</v>
      </c>
    </row>
    <row r="698" spans="1:16" ht="15" x14ac:dyDescent="0.25">
      <c r="A698" s="2" t="s">
        <v>697</v>
      </c>
      <c r="B698" s="2" t="s">
        <v>1694</v>
      </c>
      <c r="C698" s="2" t="s">
        <v>2694</v>
      </c>
      <c r="D698" s="41">
        <v>9.0468946292828299E-7</v>
      </c>
      <c r="E698" s="41">
        <v>9.0468831184904597E-7</v>
      </c>
      <c r="F698">
        <v>697</v>
      </c>
      <c r="G698">
        <v>69</v>
      </c>
      <c r="H698" t="s">
        <v>3699</v>
      </c>
      <c r="I698">
        <v>0</v>
      </c>
      <c r="J698" s="41">
        <v>9.0468946292830003E-7</v>
      </c>
      <c r="L698">
        <v>0</v>
      </c>
      <c r="M698">
        <v>0</v>
      </c>
      <c r="N698">
        <v>0</v>
      </c>
      <c r="O698">
        <f t="shared" si="20"/>
        <v>0</v>
      </c>
      <c r="P698">
        <f t="shared" si="21"/>
        <v>0</v>
      </c>
    </row>
    <row r="699" spans="1:16" ht="15" x14ac:dyDescent="0.25">
      <c r="A699" s="2" t="s">
        <v>698</v>
      </c>
      <c r="B699" s="2" t="s">
        <v>1695</v>
      </c>
      <c r="C699" s="2" t="s">
        <v>2695</v>
      </c>
      <c r="D699" s="41">
        <v>0</v>
      </c>
      <c r="E699" s="41">
        <v>1.1510792319313601E-12</v>
      </c>
      <c r="F699">
        <v>698</v>
      </c>
      <c r="G699">
        <v>69</v>
      </c>
      <c r="H699" t="s">
        <v>3700</v>
      </c>
      <c r="I699">
        <v>0</v>
      </c>
      <c r="J699" s="41">
        <v>9.0468945669426597E-7</v>
      </c>
      <c r="L699" s="41">
        <v>7.66450063888459E-7</v>
      </c>
      <c r="M699" s="41">
        <v>7.6645006388847996E-7</v>
      </c>
      <c r="N699" s="41">
        <v>7.6645006388840903E-7</v>
      </c>
      <c r="O699">
        <f t="shared" si="20"/>
        <v>-2.0964065444543933E-20</v>
      </c>
      <c r="P699">
        <f t="shared" si="21"/>
        <v>4.997494388800372E-20</v>
      </c>
    </row>
    <row r="700" spans="1:16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699</v>
      </c>
      <c r="G700">
        <v>69</v>
      </c>
      <c r="H700" t="s">
        <v>3701</v>
      </c>
      <c r="I700">
        <v>0</v>
      </c>
      <c r="J700">
        <v>2.74715459749746</v>
      </c>
      <c r="L700">
        <v>0</v>
      </c>
      <c r="M700">
        <v>0.414627354518387</v>
      </c>
      <c r="N700">
        <v>0</v>
      </c>
      <c r="O700">
        <f t="shared" si="20"/>
        <v>-0.414627354518387</v>
      </c>
      <c r="P700">
        <f t="shared" si="21"/>
        <v>0</v>
      </c>
    </row>
    <row r="701" spans="1:16" ht="15" x14ac:dyDescent="0.25">
      <c r="A701" s="2" t="s">
        <v>700</v>
      </c>
      <c r="B701" s="2" t="s">
        <v>1697</v>
      </c>
      <c r="C701" s="2" t="s">
        <v>2697</v>
      </c>
      <c r="D701">
        <v>3.8807963597961501E-2</v>
      </c>
      <c r="E701">
        <v>3.8807963597961299E-2</v>
      </c>
      <c r="F701">
        <v>700</v>
      </c>
      <c r="G701">
        <v>69</v>
      </c>
      <c r="H701" t="s">
        <v>3702</v>
      </c>
      <c r="I701">
        <v>3.84198643025832E-2</v>
      </c>
      <c r="J701">
        <v>3.8807963597961299E-2</v>
      </c>
      <c r="L701">
        <v>3.2877984543737901E-2</v>
      </c>
      <c r="M701">
        <v>3.2877984543738803E-2</v>
      </c>
      <c r="N701">
        <v>3.2877984543735798E-2</v>
      </c>
      <c r="O701">
        <f t="shared" si="20"/>
        <v>-9.0205620750793969E-16</v>
      </c>
      <c r="P701">
        <f t="shared" si="21"/>
        <v>2.1024848528838902E-15</v>
      </c>
    </row>
    <row r="702" spans="1:16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701</v>
      </c>
      <c r="G702">
        <v>69</v>
      </c>
      <c r="H702" t="s">
        <v>3703</v>
      </c>
      <c r="I702">
        <v>0</v>
      </c>
      <c r="J702">
        <v>2.4956132171382699E-2</v>
      </c>
      <c r="L702">
        <v>0</v>
      </c>
      <c r="M702">
        <v>0</v>
      </c>
      <c r="N702">
        <v>0</v>
      </c>
      <c r="O702">
        <f t="shared" si="20"/>
        <v>0</v>
      </c>
      <c r="P702">
        <f t="shared" si="21"/>
        <v>0</v>
      </c>
    </row>
    <row r="703" spans="1:16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702</v>
      </c>
      <c r="G703">
        <v>69</v>
      </c>
      <c r="H703" t="s">
        <v>3704</v>
      </c>
      <c r="I703">
        <v>0</v>
      </c>
      <c r="J703">
        <v>2.4956132171346301E-2</v>
      </c>
      <c r="L703">
        <v>0</v>
      </c>
      <c r="M703">
        <v>0</v>
      </c>
      <c r="N703">
        <v>0</v>
      </c>
      <c r="O703">
        <f t="shared" si="20"/>
        <v>0</v>
      </c>
      <c r="P703">
        <f t="shared" si="21"/>
        <v>0</v>
      </c>
    </row>
    <row r="704" spans="1:16" ht="15" x14ac:dyDescent="0.25">
      <c r="A704" s="2" t="s">
        <v>703</v>
      </c>
      <c r="B704" s="2" t="s">
        <v>1700</v>
      </c>
      <c r="C704" s="9" t="s">
        <v>2700</v>
      </c>
      <c r="D704">
        <v>0.40515793845668202</v>
      </c>
      <c r="E704">
        <v>0.40515793845668202</v>
      </c>
      <c r="F704">
        <v>703</v>
      </c>
      <c r="G704">
        <v>69</v>
      </c>
      <c r="H704" t="s">
        <v>3705</v>
      </c>
      <c r="I704">
        <v>0.40110615382332099</v>
      </c>
      <c r="J704">
        <v>0.54974424921806497</v>
      </c>
      <c r="L704">
        <v>0.34324852951192503</v>
      </c>
      <c r="M704">
        <v>0.34324852951192503</v>
      </c>
      <c r="N704">
        <v>0.34324852951192503</v>
      </c>
      <c r="O704">
        <f t="shared" si="20"/>
        <v>0</v>
      </c>
      <c r="P704">
        <f t="shared" si="21"/>
        <v>0</v>
      </c>
    </row>
    <row r="705" spans="1:16" ht="15" x14ac:dyDescent="0.25">
      <c r="A705" s="2" t="s">
        <v>704</v>
      </c>
      <c r="B705" s="2" t="s">
        <v>1701</v>
      </c>
      <c r="C705" s="9" t="s">
        <v>2701</v>
      </c>
      <c r="D705">
        <v>4.8853230998133802E-2</v>
      </c>
      <c r="E705">
        <v>4.8853230998133802E-2</v>
      </c>
      <c r="F705">
        <v>704</v>
      </c>
      <c r="G705">
        <v>69</v>
      </c>
      <c r="H705" t="s">
        <v>3706</v>
      </c>
      <c r="I705">
        <v>4.8364673940000102E-2</v>
      </c>
      <c r="J705">
        <v>0.26518538189213797</v>
      </c>
      <c r="L705">
        <v>4.1388303449934903E-2</v>
      </c>
      <c r="M705">
        <v>4.1388303449934903E-2</v>
      </c>
      <c r="N705">
        <v>4.1388303449934903E-2</v>
      </c>
      <c r="O705">
        <f t="shared" si="20"/>
        <v>0</v>
      </c>
      <c r="P705">
        <f t="shared" si="21"/>
        <v>0</v>
      </c>
    </row>
    <row r="706" spans="1:16" ht="15" x14ac:dyDescent="0.25">
      <c r="A706" s="2" t="s">
        <v>705</v>
      </c>
      <c r="B706" s="2" t="s">
        <v>1702</v>
      </c>
      <c r="C706" s="2" t="s">
        <v>2702</v>
      </c>
      <c r="D706">
        <v>0.40515793845673198</v>
      </c>
      <c r="E706">
        <v>0.40515793845672499</v>
      </c>
      <c r="F706">
        <v>705</v>
      </c>
      <c r="G706">
        <v>70</v>
      </c>
      <c r="H706" t="s">
        <v>3707</v>
      </c>
      <c r="I706">
        <v>0.40110615382332099</v>
      </c>
      <c r="J706">
        <v>0.54974424921800902</v>
      </c>
      <c r="L706">
        <v>0.34324852951195001</v>
      </c>
      <c r="M706">
        <v>0.343248529511962</v>
      </c>
      <c r="N706">
        <v>0.34324852951193102</v>
      </c>
      <c r="O706">
        <f t="shared" si="20"/>
        <v>-1.1990408665951691E-14</v>
      </c>
      <c r="P706">
        <f t="shared" si="21"/>
        <v>1.8984813721090177E-14</v>
      </c>
    </row>
    <row r="707" spans="1:16" ht="15" x14ac:dyDescent="0.25">
      <c r="A707" s="2" t="s">
        <v>706</v>
      </c>
      <c r="B707" s="2" t="s">
        <v>1703</v>
      </c>
      <c r="C707" s="2" t="s">
        <v>2703</v>
      </c>
      <c r="D707">
        <v>8.1422051663545394E-2</v>
      </c>
      <c r="E707">
        <v>8.1422051663545006E-2</v>
      </c>
      <c r="F707">
        <v>706</v>
      </c>
      <c r="G707">
        <v>70</v>
      </c>
      <c r="H707" t="s">
        <v>3708</v>
      </c>
      <c r="I707">
        <v>8.0607789900000004E-2</v>
      </c>
      <c r="J707">
        <v>0.26240361425917402</v>
      </c>
      <c r="L707">
        <v>6.8980505749961299E-2</v>
      </c>
      <c r="M707">
        <v>6.89805057499632E-2</v>
      </c>
      <c r="N707">
        <v>6.8980505749956803E-2</v>
      </c>
      <c r="O707">
        <f t="shared" ref="O707:O770" si="22">L707-M707</f>
        <v>-1.9012569296705806E-15</v>
      </c>
      <c r="P707">
        <f t="shared" ref="P707:P770" si="23">L707-N707</f>
        <v>4.496403249731884E-15</v>
      </c>
    </row>
    <row r="708" spans="1:16" ht="15" x14ac:dyDescent="0.25">
      <c r="A708" s="2" t="s">
        <v>707</v>
      </c>
      <c r="B708" s="2" t="s">
        <v>1704</v>
      </c>
      <c r="C708" s="9" t="s">
        <v>2704</v>
      </c>
      <c r="D708">
        <v>0.40515793845668202</v>
      </c>
      <c r="E708">
        <v>0.40515793845668202</v>
      </c>
      <c r="F708">
        <v>707</v>
      </c>
      <c r="G708">
        <v>70</v>
      </c>
      <c r="H708" t="s">
        <v>3709</v>
      </c>
      <c r="I708">
        <v>0.40110615382332099</v>
      </c>
      <c r="J708">
        <v>0.54974424921806497</v>
      </c>
      <c r="L708">
        <v>0.34324852951192503</v>
      </c>
      <c r="M708">
        <v>0.34324852951192503</v>
      </c>
      <c r="N708">
        <v>0.34324852951192503</v>
      </c>
      <c r="O708">
        <f t="shared" si="22"/>
        <v>0</v>
      </c>
      <c r="P708">
        <f t="shared" si="23"/>
        <v>0</v>
      </c>
    </row>
    <row r="709" spans="1:16" ht="15" x14ac:dyDescent="0.25">
      <c r="A709" s="2" t="s">
        <v>708</v>
      </c>
      <c r="B709" s="2" t="s">
        <v>1705</v>
      </c>
      <c r="C709" s="2" t="s">
        <v>2705</v>
      </c>
      <c r="D709">
        <v>8.1422051663545394E-2</v>
      </c>
      <c r="E709">
        <v>8.1422051663545006E-2</v>
      </c>
      <c r="F709">
        <v>708</v>
      </c>
      <c r="G709">
        <v>70</v>
      </c>
      <c r="H709" t="s">
        <v>3710</v>
      </c>
      <c r="I709">
        <v>8.0607789900000004E-2</v>
      </c>
      <c r="J709">
        <v>0.26240361425917402</v>
      </c>
      <c r="L709">
        <v>6.8980505749961299E-2</v>
      </c>
      <c r="M709">
        <v>6.89805057499632E-2</v>
      </c>
      <c r="N709">
        <v>6.8980505749956803E-2</v>
      </c>
      <c r="O709">
        <f t="shared" si="22"/>
        <v>-1.9012569296705806E-15</v>
      </c>
      <c r="P709">
        <f t="shared" si="23"/>
        <v>4.496403249731884E-15</v>
      </c>
    </row>
    <row r="710" spans="1:16" ht="15" x14ac:dyDescent="0.25">
      <c r="A710" s="2" t="s">
        <v>709</v>
      </c>
      <c r="B710" s="2" t="s">
        <v>1706</v>
      </c>
      <c r="C710" s="2" t="s">
        <v>2706</v>
      </c>
      <c r="D710">
        <v>0.40515793845673198</v>
      </c>
      <c r="E710">
        <v>0.40515793845672499</v>
      </c>
      <c r="F710">
        <v>709</v>
      </c>
      <c r="G710">
        <v>70</v>
      </c>
      <c r="H710" t="s">
        <v>3711</v>
      </c>
      <c r="I710">
        <v>0.40110615382332099</v>
      </c>
      <c r="J710">
        <v>0.54974424921800902</v>
      </c>
      <c r="L710">
        <v>0.34324852951195001</v>
      </c>
      <c r="M710">
        <v>0.343248529511962</v>
      </c>
      <c r="N710">
        <v>0.34324852951193102</v>
      </c>
      <c r="O710">
        <f t="shared" si="22"/>
        <v>-1.1990408665951691E-14</v>
      </c>
      <c r="P710">
        <f t="shared" si="23"/>
        <v>1.8984813721090177E-14</v>
      </c>
    </row>
    <row r="711" spans="1:16" ht="15" x14ac:dyDescent="0.25">
      <c r="A711" s="2" t="s">
        <v>710</v>
      </c>
      <c r="B711" s="2" t="s">
        <v>1707</v>
      </c>
      <c r="C711" s="2" t="s">
        <v>2707</v>
      </c>
      <c r="D711">
        <v>8.1422051663545394E-2</v>
      </c>
      <c r="E711">
        <v>8.1422051663545006E-2</v>
      </c>
      <c r="F711">
        <v>710</v>
      </c>
      <c r="G711">
        <v>70</v>
      </c>
      <c r="H711" t="s">
        <v>3712</v>
      </c>
      <c r="I711">
        <v>8.0607789900000004E-2</v>
      </c>
      <c r="J711">
        <v>0.26240361425917402</v>
      </c>
      <c r="L711">
        <v>6.8980505749961299E-2</v>
      </c>
      <c r="M711">
        <v>6.89805057499632E-2</v>
      </c>
      <c r="N711">
        <v>6.8980505749956803E-2</v>
      </c>
      <c r="O711">
        <f t="shared" si="22"/>
        <v>-1.9012569296705806E-15</v>
      </c>
      <c r="P711">
        <f t="shared" si="23"/>
        <v>4.496403249731884E-15</v>
      </c>
    </row>
    <row r="712" spans="1:16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711</v>
      </c>
      <c r="G712">
        <v>70</v>
      </c>
      <c r="H712" t="s">
        <v>3713</v>
      </c>
      <c r="I712">
        <v>0</v>
      </c>
      <c r="J712">
        <v>0</v>
      </c>
      <c r="L712">
        <v>0</v>
      </c>
      <c r="M712">
        <v>0</v>
      </c>
      <c r="N712">
        <v>0</v>
      </c>
      <c r="O712">
        <f t="shared" si="22"/>
        <v>0</v>
      </c>
      <c r="P712">
        <f t="shared" si="23"/>
        <v>0</v>
      </c>
    </row>
    <row r="713" spans="1:16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712</v>
      </c>
      <c r="G713">
        <v>70</v>
      </c>
      <c r="H713" t="s">
        <v>3714</v>
      </c>
      <c r="I713">
        <v>0</v>
      </c>
      <c r="J713">
        <v>0</v>
      </c>
      <c r="L713">
        <v>0</v>
      </c>
      <c r="M713">
        <v>0</v>
      </c>
      <c r="N713">
        <v>0</v>
      </c>
      <c r="O713">
        <f t="shared" si="22"/>
        <v>0</v>
      </c>
      <c r="P713">
        <f t="shared" si="23"/>
        <v>0</v>
      </c>
    </row>
    <row r="714" spans="1:16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713</v>
      </c>
      <c r="G714">
        <v>70</v>
      </c>
      <c r="H714" t="s">
        <v>3715</v>
      </c>
      <c r="I714">
        <v>0</v>
      </c>
      <c r="J714">
        <v>0</v>
      </c>
      <c r="L714">
        <v>0</v>
      </c>
      <c r="M714">
        <v>0</v>
      </c>
      <c r="N714">
        <v>0</v>
      </c>
      <c r="O714">
        <f t="shared" si="22"/>
        <v>0</v>
      </c>
      <c r="P714">
        <f t="shared" si="23"/>
        <v>0</v>
      </c>
    </row>
    <row r="715" spans="1:16" ht="15" x14ac:dyDescent="0.25">
      <c r="A715" s="2" t="s">
        <v>714</v>
      </c>
      <c r="B715" s="2" t="s">
        <v>1711</v>
      </c>
      <c r="C715" s="9" t="s">
        <v>2711</v>
      </c>
      <c r="D715">
        <v>1.0705027570727501</v>
      </c>
      <c r="E715">
        <v>1.0705027570727501</v>
      </c>
      <c r="F715">
        <v>714</v>
      </c>
      <c r="G715">
        <v>70</v>
      </c>
      <c r="H715" t="s">
        <v>3716</v>
      </c>
      <c r="I715">
        <v>0.82395641302753098</v>
      </c>
      <c r="J715">
        <v>2.0445245691643099</v>
      </c>
      <c r="L715">
        <v>0.90692656449812203</v>
      </c>
      <c r="M715">
        <v>0.90692656449812203</v>
      </c>
      <c r="N715">
        <v>0.90692656449800801</v>
      </c>
      <c r="O715">
        <f t="shared" si="22"/>
        <v>0</v>
      </c>
      <c r="P715">
        <f t="shared" si="23"/>
        <v>1.1401990462900358E-13</v>
      </c>
    </row>
    <row r="716" spans="1:16" ht="15" x14ac:dyDescent="0.25">
      <c r="A716" s="2" t="s">
        <v>715</v>
      </c>
      <c r="B716" s="2" t="s">
        <v>1712</v>
      </c>
      <c r="C716" s="9" t="s">
        <v>2712</v>
      </c>
      <c r="D716">
        <v>0.36798605780393201</v>
      </c>
      <c r="E716">
        <v>0.36798605780393201</v>
      </c>
      <c r="F716">
        <v>715</v>
      </c>
      <c r="G716">
        <v>71</v>
      </c>
      <c r="H716" t="s">
        <v>3717</v>
      </c>
      <c r="I716">
        <v>0.36430601081110597</v>
      </c>
      <c r="J716">
        <v>0.498587017449722</v>
      </c>
      <c r="L716">
        <v>0.31175662928683301</v>
      </c>
      <c r="M716">
        <v>0.31175662928694697</v>
      </c>
      <c r="N716">
        <v>0.31175662928683301</v>
      </c>
      <c r="O716">
        <f t="shared" si="22"/>
        <v>-1.1396439347777232E-13</v>
      </c>
      <c r="P716">
        <f t="shared" si="23"/>
        <v>0</v>
      </c>
    </row>
    <row r="717" spans="1:16" ht="15" x14ac:dyDescent="0.25">
      <c r="A717" s="2" t="s">
        <v>716</v>
      </c>
      <c r="B717" s="2" t="s">
        <v>1713</v>
      </c>
      <c r="C717" s="2" t="s">
        <v>2713</v>
      </c>
      <c r="D717">
        <v>0.11232429863483</v>
      </c>
      <c r="E717">
        <v>0.11232429863483</v>
      </c>
      <c r="F717">
        <v>716</v>
      </c>
      <c r="G717">
        <v>71</v>
      </c>
      <c r="H717" t="s">
        <v>3718</v>
      </c>
      <c r="I717">
        <v>0.111200998747064</v>
      </c>
      <c r="J717">
        <v>0.11232429863483</v>
      </c>
      <c r="L717">
        <v>9.5160792064753696E-2</v>
      </c>
      <c r="M717">
        <v>9.5160792064756403E-2</v>
      </c>
      <c r="N717">
        <v>9.5160792064747493E-2</v>
      </c>
      <c r="O717">
        <f t="shared" si="22"/>
        <v>-2.7061686225238191E-15</v>
      </c>
      <c r="P717">
        <f t="shared" si="23"/>
        <v>6.2033711500930622E-15</v>
      </c>
    </row>
    <row r="718" spans="1:16" ht="15" x14ac:dyDescent="0.25">
      <c r="A718" s="2" t="s">
        <v>717</v>
      </c>
      <c r="B718" s="2" t="s">
        <v>1714</v>
      </c>
      <c r="C718" s="2" t="s">
        <v>2714</v>
      </c>
      <c r="D718">
        <v>1.38510355467963</v>
      </c>
      <c r="E718">
        <v>1.38510355467961</v>
      </c>
      <c r="F718">
        <v>717</v>
      </c>
      <c r="G718">
        <v>71</v>
      </c>
      <c r="H718" t="s">
        <v>3719</v>
      </c>
      <c r="I718">
        <v>1.01316913311325</v>
      </c>
      <c r="J718">
        <v>2.3750455185116701</v>
      </c>
      <c r="L718">
        <v>1.5076697083185</v>
      </c>
      <c r="M718">
        <v>2.6660831955389002</v>
      </c>
      <c r="N718">
        <v>1.5076697083177499</v>
      </c>
      <c r="O718">
        <f t="shared" si="22"/>
        <v>-1.1584134872204002</v>
      </c>
      <c r="P718">
        <f t="shared" si="23"/>
        <v>7.5006667543675576E-13</v>
      </c>
    </row>
    <row r="719" spans="1:16" ht="15" x14ac:dyDescent="0.25">
      <c r="A719" s="2" t="s">
        <v>718</v>
      </c>
      <c r="B719" s="2" t="s">
        <v>1715</v>
      </c>
      <c r="C719" s="2" t="s">
        <v>2715</v>
      </c>
      <c r="D719">
        <v>1.38510355467963</v>
      </c>
      <c r="E719">
        <v>1.38510355467961</v>
      </c>
      <c r="F719">
        <v>718</v>
      </c>
      <c r="G719">
        <v>71</v>
      </c>
      <c r="H719" t="s">
        <v>3720</v>
      </c>
      <c r="I719">
        <v>1.01316913311325</v>
      </c>
      <c r="J719">
        <v>2.3750455185116701</v>
      </c>
      <c r="L719">
        <v>1.5076697083185</v>
      </c>
      <c r="M719">
        <v>2.6660831955389002</v>
      </c>
      <c r="N719">
        <v>1.5076697083177499</v>
      </c>
      <c r="O719">
        <f t="shared" si="22"/>
        <v>-1.1584134872204002</v>
      </c>
      <c r="P719">
        <f t="shared" si="23"/>
        <v>7.5006667543675576E-13</v>
      </c>
    </row>
    <row r="720" spans="1:16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719</v>
      </c>
      <c r="G720">
        <v>71</v>
      </c>
      <c r="H720" t="s">
        <v>3721</v>
      </c>
      <c r="I720">
        <v>0</v>
      </c>
      <c r="J720">
        <v>1000</v>
      </c>
      <c r="L720">
        <v>0</v>
      </c>
      <c r="M720">
        <v>0</v>
      </c>
      <c r="N720">
        <v>0</v>
      </c>
      <c r="O720">
        <f t="shared" si="22"/>
        <v>0</v>
      </c>
      <c r="P720">
        <f t="shared" si="23"/>
        <v>0</v>
      </c>
    </row>
    <row r="721" spans="1:16" ht="15" x14ac:dyDescent="0.25">
      <c r="A721" s="2" t="s">
        <v>720</v>
      </c>
      <c r="B721" s="2" t="s">
        <v>1716</v>
      </c>
      <c r="C721" s="9" t="s">
        <v>2717</v>
      </c>
      <c r="D721">
        <v>-2.4620368915407202E-2</v>
      </c>
      <c r="E721">
        <v>-2.4620368915407202E-2</v>
      </c>
      <c r="F721">
        <v>720</v>
      </c>
      <c r="G721">
        <v>71</v>
      </c>
      <c r="H721" t="s">
        <v>3722</v>
      </c>
      <c r="I721">
        <v>-1000</v>
      </c>
      <c r="J721">
        <v>1.9450706106958899</v>
      </c>
      <c r="L721">
        <v>-2.0011102158378001E-2</v>
      </c>
      <c r="M721">
        <v>-2.0011102158378001E-2</v>
      </c>
      <c r="N721">
        <v>-2.0011102158378001E-2</v>
      </c>
      <c r="O721">
        <f t="shared" si="22"/>
        <v>0</v>
      </c>
      <c r="P721">
        <f t="shared" si="23"/>
        <v>0</v>
      </c>
    </row>
    <row r="722" spans="1:16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721</v>
      </c>
      <c r="G722">
        <v>71</v>
      </c>
      <c r="H722" t="s">
        <v>3723</v>
      </c>
      <c r="I722">
        <v>0</v>
      </c>
      <c r="J722">
        <v>0</v>
      </c>
      <c r="L722">
        <v>0</v>
      </c>
      <c r="M722">
        <v>0</v>
      </c>
      <c r="N722">
        <v>0</v>
      </c>
      <c r="O722">
        <f t="shared" si="22"/>
        <v>0</v>
      </c>
      <c r="P722">
        <f t="shared" si="23"/>
        <v>0</v>
      </c>
    </row>
    <row r="723" spans="1:16" ht="15" x14ac:dyDescent="0.25">
      <c r="A723" s="2" t="s">
        <v>722</v>
      </c>
      <c r="B723" s="2" t="s">
        <v>1718</v>
      </c>
      <c r="C723" s="2" t="s">
        <v>2719</v>
      </c>
      <c r="D723">
        <v>0.117611439559603</v>
      </c>
      <c r="E723">
        <v>0.117611439559601</v>
      </c>
      <c r="F723">
        <v>722</v>
      </c>
      <c r="G723">
        <v>71</v>
      </c>
      <c r="H723" t="s">
        <v>3724</v>
      </c>
      <c r="I723">
        <v>0.11643526558422</v>
      </c>
      <c r="J723">
        <v>0.117611439559601</v>
      </c>
      <c r="L723">
        <v>9.9640041205625501E-2</v>
      </c>
      <c r="M723">
        <v>9.96400412056309E-2</v>
      </c>
      <c r="N723">
        <v>9.9640041205625501E-2</v>
      </c>
      <c r="O723">
        <f t="shared" si="22"/>
        <v>-5.3984594572398237E-15</v>
      </c>
      <c r="P723">
        <f t="shared" si="23"/>
        <v>0</v>
      </c>
    </row>
    <row r="724" spans="1:16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723</v>
      </c>
      <c r="G724">
        <v>71</v>
      </c>
      <c r="H724" t="s">
        <v>3725</v>
      </c>
      <c r="I724">
        <v>0</v>
      </c>
      <c r="J724">
        <v>0</v>
      </c>
      <c r="L724">
        <v>0</v>
      </c>
      <c r="M724">
        <v>0</v>
      </c>
      <c r="N724">
        <v>0</v>
      </c>
      <c r="O724">
        <f t="shared" si="22"/>
        <v>0</v>
      </c>
      <c r="P724">
        <f t="shared" si="23"/>
        <v>0</v>
      </c>
    </row>
    <row r="725" spans="1:16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724</v>
      </c>
      <c r="G725">
        <v>71</v>
      </c>
      <c r="H725" t="s">
        <v>3726</v>
      </c>
      <c r="I725">
        <v>0</v>
      </c>
      <c r="J725">
        <v>1.4939842166299</v>
      </c>
      <c r="L725">
        <v>1.0945971745534999</v>
      </c>
      <c r="M725">
        <v>2.0560899664818502</v>
      </c>
      <c r="N725">
        <v>1.0945971745535099</v>
      </c>
      <c r="O725">
        <f t="shared" si="22"/>
        <v>-0.96149279192835024</v>
      </c>
      <c r="P725">
        <f t="shared" si="23"/>
        <v>-9.9920072216264089E-15</v>
      </c>
    </row>
    <row r="726" spans="1:16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725</v>
      </c>
      <c r="G726">
        <v>72</v>
      </c>
      <c r="H726" t="s">
        <v>3727</v>
      </c>
      <c r="I726">
        <v>0</v>
      </c>
      <c r="J726">
        <v>3.9389095278046602</v>
      </c>
      <c r="L726">
        <v>0</v>
      </c>
      <c r="M726">
        <v>0</v>
      </c>
      <c r="N726">
        <v>0</v>
      </c>
      <c r="O726">
        <f t="shared" si="22"/>
        <v>0</v>
      </c>
      <c r="P726">
        <f t="shared" si="23"/>
        <v>0</v>
      </c>
    </row>
    <row r="727" spans="1:16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726</v>
      </c>
      <c r="G727">
        <v>72</v>
      </c>
      <c r="H727" t="s">
        <v>3728</v>
      </c>
      <c r="I727">
        <v>0</v>
      </c>
      <c r="J727">
        <v>1.9694547639044899</v>
      </c>
      <c r="L727">
        <v>1.00861688859016E-2</v>
      </c>
      <c r="M727">
        <v>0</v>
      </c>
      <c r="N727">
        <v>1.00861688860375E-2</v>
      </c>
      <c r="O727">
        <f t="shared" si="22"/>
        <v>1.00861688859016E-2</v>
      </c>
      <c r="P727">
        <f t="shared" si="23"/>
        <v>-1.3589997183149904E-13</v>
      </c>
    </row>
    <row r="728" spans="1:16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727</v>
      </c>
      <c r="G728">
        <v>72</v>
      </c>
      <c r="H728" t="s">
        <v>3729</v>
      </c>
      <c r="I728">
        <v>0</v>
      </c>
      <c r="J728">
        <v>1.96945476390611</v>
      </c>
      <c r="L728">
        <v>1.00861688859016E-2</v>
      </c>
      <c r="M728">
        <v>0</v>
      </c>
      <c r="N728">
        <v>1.00861688860375E-2</v>
      </c>
      <c r="O728">
        <f t="shared" si="22"/>
        <v>1.00861688859016E-2</v>
      </c>
      <c r="P728">
        <f t="shared" si="23"/>
        <v>-1.3589997183149904E-13</v>
      </c>
    </row>
    <row r="729" spans="1:16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728</v>
      </c>
      <c r="G729">
        <v>72</v>
      </c>
      <c r="H729" t="s">
        <v>3730</v>
      </c>
      <c r="I729">
        <v>0</v>
      </c>
      <c r="J729">
        <v>1.96945476391386</v>
      </c>
      <c r="L729">
        <v>0</v>
      </c>
      <c r="M729">
        <v>0</v>
      </c>
      <c r="N729">
        <v>0</v>
      </c>
      <c r="O729">
        <f t="shared" si="22"/>
        <v>0</v>
      </c>
      <c r="P729">
        <f t="shared" si="23"/>
        <v>0</v>
      </c>
    </row>
    <row r="730" spans="1:16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729</v>
      </c>
      <c r="G730">
        <v>72</v>
      </c>
      <c r="H730" t="s">
        <v>3731</v>
      </c>
      <c r="I730">
        <v>0</v>
      </c>
      <c r="J730">
        <v>1.9694547639034401</v>
      </c>
      <c r="L730">
        <v>0</v>
      </c>
      <c r="M730">
        <v>0</v>
      </c>
      <c r="N730">
        <v>0</v>
      </c>
      <c r="O730">
        <f t="shared" si="22"/>
        <v>0</v>
      </c>
      <c r="P730">
        <f t="shared" si="23"/>
        <v>0</v>
      </c>
    </row>
    <row r="731" spans="1:16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730</v>
      </c>
      <c r="G731">
        <v>72</v>
      </c>
      <c r="H731" t="s">
        <v>3732</v>
      </c>
      <c r="I731">
        <v>0</v>
      </c>
      <c r="J731">
        <v>1.96945476391386</v>
      </c>
      <c r="L731">
        <v>1.0086168885891301E-2</v>
      </c>
      <c r="M731">
        <v>0</v>
      </c>
      <c r="N731">
        <v>1.0086168886005E-2</v>
      </c>
      <c r="O731">
        <f t="shared" si="22"/>
        <v>1.0086168885891301E-2</v>
      </c>
      <c r="P731">
        <f t="shared" si="23"/>
        <v>-1.1369898078594787E-13</v>
      </c>
    </row>
    <row r="732" spans="1:16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731</v>
      </c>
      <c r="G732">
        <v>72</v>
      </c>
      <c r="H732" t="s">
        <v>3733</v>
      </c>
      <c r="I732">
        <v>0</v>
      </c>
      <c r="J732">
        <v>1.9694547639061299</v>
      </c>
      <c r="L732">
        <v>1.0086168885891301E-2</v>
      </c>
      <c r="M732">
        <v>0</v>
      </c>
      <c r="N732">
        <v>1.0086168886005E-2</v>
      </c>
      <c r="O732">
        <f t="shared" si="22"/>
        <v>1.0086168885891301E-2</v>
      </c>
      <c r="P732">
        <f t="shared" si="23"/>
        <v>-1.1369898078594787E-13</v>
      </c>
    </row>
    <row r="733" spans="1:16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732</v>
      </c>
      <c r="G733">
        <v>72</v>
      </c>
      <c r="H733" t="s">
        <v>3734</v>
      </c>
      <c r="I733">
        <v>0</v>
      </c>
      <c r="J733">
        <v>1.9694547639373701</v>
      </c>
      <c r="L733">
        <v>0</v>
      </c>
      <c r="M733">
        <v>0</v>
      </c>
      <c r="N733">
        <v>0</v>
      </c>
      <c r="O733">
        <f t="shared" si="22"/>
        <v>0</v>
      </c>
      <c r="P733">
        <f t="shared" si="23"/>
        <v>0</v>
      </c>
    </row>
    <row r="734" spans="1:16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733</v>
      </c>
      <c r="G734">
        <v>72</v>
      </c>
      <c r="H734" t="s">
        <v>3735</v>
      </c>
      <c r="I734">
        <v>0</v>
      </c>
      <c r="J734">
        <v>0</v>
      </c>
      <c r="L734">
        <v>0</v>
      </c>
      <c r="M734">
        <v>0</v>
      </c>
      <c r="N734">
        <v>0</v>
      </c>
      <c r="O734">
        <f t="shared" si="22"/>
        <v>0</v>
      </c>
      <c r="P734">
        <f t="shared" si="23"/>
        <v>0</v>
      </c>
    </row>
    <row r="735" spans="1:16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734</v>
      </c>
      <c r="G735">
        <v>72</v>
      </c>
      <c r="H735" t="s">
        <v>3736</v>
      </c>
      <c r="I735">
        <v>-0.24618184548739899</v>
      </c>
      <c r="J735">
        <v>0</v>
      </c>
      <c r="L735">
        <v>0</v>
      </c>
      <c r="M735">
        <v>0</v>
      </c>
      <c r="N735">
        <v>0</v>
      </c>
      <c r="O735">
        <f t="shared" si="22"/>
        <v>0</v>
      </c>
      <c r="P735">
        <f t="shared" si="23"/>
        <v>0</v>
      </c>
    </row>
    <row r="736" spans="1:16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735</v>
      </c>
      <c r="G736">
        <v>73</v>
      </c>
      <c r="H736" t="s">
        <v>3737</v>
      </c>
      <c r="I736">
        <v>0</v>
      </c>
      <c r="J736">
        <v>0</v>
      </c>
      <c r="L736">
        <v>0</v>
      </c>
      <c r="M736">
        <v>0</v>
      </c>
      <c r="N736">
        <v>0</v>
      </c>
      <c r="O736">
        <f t="shared" si="22"/>
        <v>0</v>
      </c>
      <c r="P736">
        <f t="shared" si="23"/>
        <v>0</v>
      </c>
    </row>
    <row r="737" spans="1:16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736</v>
      </c>
      <c r="G737">
        <v>73</v>
      </c>
      <c r="H737" t="s">
        <v>3738</v>
      </c>
      <c r="I737">
        <v>0</v>
      </c>
      <c r="J737">
        <v>0</v>
      </c>
      <c r="L737">
        <v>0</v>
      </c>
      <c r="M737">
        <v>0</v>
      </c>
      <c r="N737">
        <v>0</v>
      </c>
      <c r="O737">
        <f t="shared" si="22"/>
        <v>0</v>
      </c>
      <c r="P737">
        <f t="shared" si="23"/>
        <v>0</v>
      </c>
    </row>
    <row r="738" spans="1:16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737</v>
      </c>
      <c r="G738">
        <v>73</v>
      </c>
      <c r="H738" t="s">
        <v>3739</v>
      </c>
      <c r="I738">
        <v>0</v>
      </c>
      <c r="J738">
        <v>2.2580790078489299E-3</v>
      </c>
      <c r="L738">
        <v>0</v>
      </c>
      <c r="M738">
        <v>0</v>
      </c>
      <c r="N738">
        <v>0</v>
      </c>
      <c r="O738">
        <f t="shared" si="22"/>
        <v>0</v>
      </c>
      <c r="P738">
        <f t="shared" si="23"/>
        <v>0</v>
      </c>
    </row>
    <row r="739" spans="1:16" ht="15" x14ac:dyDescent="0.25">
      <c r="A739" s="2" t="s">
        <v>738</v>
      </c>
      <c r="B739" s="2" t="s">
        <v>1734</v>
      </c>
      <c r="C739" s="2" t="s">
        <v>2735</v>
      </c>
      <c r="D739" s="41">
        <v>4.0711025831772699E-5</v>
      </c>
      <c r="E739" s="41">
        <v>4.0711025831772502E-5</v>
      </c>
      <c r="F739">
        <v>738</v>
      </c>
      <c r="G739">
        <v>73</v>
      </c>
      <c r="H739" t="s">
        <v>3740</v>
      </c>
      <c r="I739" s="41">
        <v>4.0303894950000003E-5</v>
      </c>
      <c r="J739" s="41">
        <v>4.07110258317728E-5</v>
      </c>
      <c r="L739" s="41">
        <v>3.4490252875052397E-5</v>
      </c>
      <c r="M739" s="41">
        <v>3.4490252874981598E-5</v>
      </c>
      <c r="N739" s="41">
        <v>3.4490252875052397E-5</v>
      </c>
      <c r="O739">
        <f t="shared" si="22"/>
        <v>7.079840186330344E-17</v>
      </c>
      <c r="P739">
        <f t="shared" si="23"/>
        <v>0</v>
      </c>
    </row>
    <row r="740" spans="1:16" ht="15" x14ac:dyDescent="0.25">
      <c r="A740" s="2" t="s">
        <v>739</v>
      </c>
      <c r="B740" s="2" t="s">
        <v>1735</v>
      </c>
      <c r="C740" s="2" t="s">
        <v>2736</v>
      </c>
      <c r="D740" s="41">
        <v>8.1422051663545398E-5</v>
      </c>
      <c r="E740" s="41">
        <v>8.1422051663545004E-5</v>
      </c>
      <c r="F740">
        <v>739</v>
      </c>
      <c r="G740">
        <v>73</v>
      </c>
      <c r="H740" t="s">
        <v>3741</v>
      </c>
      <c r="I740" s="41">
        <v>8.0607789900000005E-5</v>
      </c>
      <c r="J740" s="41">
        <v>8.1422051663545601E-5</v>
      </c>
      <c r="L740" s="41">
        <v>6.8980505750104699E-5</v>
      </c>
      <c r="M740" s="41">
        <v>6.8980505749963305E-5</v>
      </c>
      <c r="N740" s="41">
        <v>6.8980505750104699E-5</v>
      </c>
      <c r="O740">
        <f t="shared" si="22"/>
        <v>1.4139351581926585E-16</v>
      </c>
      <c r="P740">
        <f t="shared" si="23"/>
        <v>0</v>
      </c>
    </row>
    <row r="741" spans="1:16" ht="15" x14ac:dyDescent="0.25">
      <c r="A741" s="2" t="s">
        <v>740</v>
      </c>
      <c r="B741" s="2" t="s">
        <v>1735</v>
      </c>
      <c r="C741" s="2" t="s">
        <v>2737</v>
      </c>
      <c r="D741" s="41">
        <v>4.0711025831772699E-5</v>
      </c>
      <c r="E741" s="41">
        <v>4.0711025831772502E-5</v>
      </c>
      <c r="F741">
        <v>740</v>
      </c>
      <c r="G741">
        <v>73</v>
      </c>
      <c r="H741" t="s">
        <v>3742</v>
      </c>
      <c r="I741" s="41">
        <v>4.0303894950000003E-5</v>
      </c>
      <c r="J741" s="41">
        <v>4.07110258317728E-5</v>
      </c>
      <c r="L741" s="41">
        <v>3.4490252875052397E-5</v>
      </c>
      <c r="M741" s="41">
        <v>3.4490252874981598E-5</v>
      </c>
      <c r="N741" s="41">
        <v>3.4490252875052397E-5</v>
      </c>
      <c r="O741">
        <f t="shared" si="22"/>
        <v>7.079840186330344E-17</v>
      </c>
      <c r="P741">
        <f t="shared" si="23"/>
        <v>0</v>
      </c>
    </row>
    <row r="742" spans="1:16" ht="15" x14ac:dyDescent="0.25">
      <c r="A742" s="2" t="s">
        <v>741</v>
      </c>
      <c r="B742" s="2" t="s">
        <v>1736</v>
      </c>
      <c r="C742" s="2" t="s">
        <v>2738</v>
      </c>
      <c r="D742">
        <v>0.23822312611641899</v>
      </c>
      <c r="E742">
        <v>0.23822312611641799</v>
      </c>
      <c r="F742">
        <v>741</v>
      </c>
      <c r="G742">
        <v>73</v>
      </c>
      <c r="H742" t="s">
        <v>3743</v>
      </c>
      <c r="I742">
        <v>0</v>
      </c>
      <c r="J742">
        <v>0.89557349439312195</v>
      </c>
      <c r="L742">
        <v>0.20182188221872999</v>
      </c>
      <c r="M742">
        <v>0.20182188221873601</v>
      </c>
      <c r="N742">
        <v>0.201821882218717</v>
      </c>
      <c r="O742">
        <f t="shared" si="22"/>
        <v>-6.0229599085914742E-15</v>
      </c>
      <c r="P742">
        <f t="shared" si="23"/>
        <v>1.2989609388114332E-14</v>
      </c>
    </row>
    <row r="743" spans="1:16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742</v>
      </c>
      <c r="G743">
        <v>73</v>
      </c>
      <c r="H743" t="s">
        <v>742</v>
      </c>
      <c r="I743">
        <v>0</v>
      </c>
      <c r="J743">
        <v>2.2834258133274401E-3</v>
      </c>
      <c r="L743">
        <v>0</v>
      </c>
      <c r="M743">
        <v>0</v>
      </c>
      <c r="N743">
        <v>0</v>
      </c>
      <c r="O743">
        <f t="shared" si="22"/>
        <v>0</v>
      </c>
      <c r="P743">
        <f t="shared" si="23"/>
        <v>0</v>
      </c>
    </row>
    <row r="744" spans="1:16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743</v>
      </c>
      <c r="G744">
        <v>73</v>
      </c>
      <c r="H744" t="s">
        <v>743</v>
      </c>
      <c r="I744">
        <v>0</v>
      </c>
      <c r="J744">
        <v>2.2834258133274401E-3</v>
      </c>
      <c r="L744">
        <v>0</v>
      </c>
      <c r="M744">
        <v>0</v>
      </c>
      <c r="N744">
        <v>0</v>
      </c>
      <c r="O744">
        <f t="shared" si="22"/>
        <v>0</v>
      </c>
      <c r="P744">
        <f t="shared" si="23"/>
        <v>0</v>
      </c>
    </row>
    <row r="745" spans="1:16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744</v>
      </c>
      <c r="G745">
        <v>73</v>
      </c>
      <c r="H745" t="s">
        <v>744</v>
      </c>
      <c r="I745">
        <v>0</v>
      </c>
      <c r="J745">
        <v>2.2834258133274401E-3</v>
      </c>
      <c r="L745">
        <v>0</v>
      </c>
      <c r="M745">
        <v>0</v>
      </c>
      <c r="N745">
        <v>0</v>
      </c>
      <c r="O745">
        <f t="shared" si="22"/>
        <v>0</v>
      </c>
      <c r="P745">
        <f t="shared" si="23"/>
        <v>0</v>
      </c>
    </row>
    <row r="746" spans="1:16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745</v>
      </c>
      <c r="G746">
        <v>74</v>
      </c>
      <c r="H746" t="s">
        <v>3744</v>
      </c>
      <c r="I746">
        <v>0</v>
      </c>
      <c r="J746">
        <v>0</v>
      </c>
      <c r="L746">
        <v>0</v>
      </c>
      <c r="M746">
        <v>0</v>
      </c>
      <c r="N746">
        <v>0</v>
      </c>
      <c r="O746">
        <f t="shared" si="22"/>
        <v>0</v>
      </c>
      <c r="P746">
        <f t="shared" si="23"/>
        <v>0</v>
      </c>
    </row>
    <row r="747" spans="1:16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746</v>
      </c>
      <c r="G747">
        <v>74</v>
      </c>
      <c r="H747" t="s">
        <v>3745</v>
      </c>
      <c r="I747">
        <v>0</v>
      </c>
      <c r="J747">
        <v>0</v>
      </c>
      <c r="L747">
        <v>0</v>
      </c>
      <c r="M747">
        <v>0</v>
      </c>
      <c r="N747">
        <v>0</v>
      </c>
      <c r="O747">
        <f t="shared" si="22"/>
        <v>0</v>
      </c>
      <c r="P747">
        <f t="shared" si="23"/>
        <v>0</v>
      </c>
    </row>
    <row r="748" spans="1:16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747</v>
      </c>
      <c r="G748">
        <v>74</v>
      </c>
      <c r="H748" t="s">
        <v>3746</v>
      </c>
      <c r="I748">
        <v>0</v>
      </c>
      <c r="J748">
        <v>0</v>
      </c>
      <c r="L748">
        <v>0</v>
      </c>
      <c r="M748">
        <v>0</v>
      </c>
      <c r="N748">
        <v>0</v>
      </c>
      <c r="O748">
        <f t="shared" si="22"/>
        <v>0</v>
      </c>
      <c r="P748">
        <f t="shared" si="23"/>
        <v>0</v>
      </c>
    </row>
    <row r="749" spans="1:16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748</v>
      </c>
      <c r="G749">
        <v>74</v>
      </c>
      <c r="H749" t="s">
        <v>3747</v>
      </c>
      <c r="I749">
        <v>0</v>
      </c>
      <c r="J749">
        <v>0</v>
      </c>
      <c r="L749">
        <v>0</v>
      </c>
      <c r="M749">
        <v>0</v>
      </c>
      <c r="N749">
        <v>0</v>
      </c>
      <c r="O749">
        <f t="shared" si="22"/>
        <v>0</v>
      </c>
      <c r="P749">
        <f t="shared" si="23"/>
        <v>0</v>
      </c>
    </row>
    <row r="750" spans="1:16" ht="15" x14ac:dyDescent="0.25">
      <c r="A750" s="2" t="s">
        <v>749</v>
      </c>
      <c r="B750" s="2" t="s">
        <v>1744</v>
      </c>
      <c r="C750" s="2" t="s">
        <v>2746</v>
      </c>
      <c r="D750" s="41">
        <v>8.1422051663545398E-5</v>
      </c>
      <c r="E750" s="41">
        <v>8.1422051663545004E-5</v>
      </c>
      <c r="F750">
        <v>749</v>
      </c>
      <c r="G750">
        <v>74</v>
      </c>
      <c r="H750" t="s">
        <v>3748</v>
      </c>
      <c r="I750" s="41">
        <v>8.0607789900000005E-5</v>
      </c>
      <c r="J750" s="41">
        <v>8.1422051663545601E-5</v>
      </c>
      <c r="L750" s="41">
        <v>6.8980505750104699E-5</v>
      </c>
      <c r="M750" s="41">
        <v>6.8980505749963305E-5</v>
      </c>
      <c r="N750" s="41">
        <v>6.8980505750104699E-5</v>
      </c>
      <c r="O750">
        <f t="shared" si="22"/>
        <v>1.4139351581926585E-16</v>
      </c>
      <c r="P750">
        <f t="shared" si="23"/>
        <v>0</v>
      </c>
    </row>
    <row r="751" spans="1:16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750</v>
      </c>
      <c r="G751">
        <v>74</v>
      </c>
      <c r="H751" t="s">
        <v>3749</v>
      </c>
      <c r="I751">
        <v>0</v>
      </c>
      <c r="J751">
        <v>2.2255360788035802E-2</v>
      </c>
      <c r="L751">
        <v>0</v>
      </c>
      <c r="M751">
        <v>0</v>
      </c>
      <c r="N751">
        <v>0</v>
      </c>
      <c r="O751">
        <f t="shared" si="22"/>
        <v>0</v>
      </c>
      <c r="P751">
        <f t="shared" si="23"/>
        <v>0</v>
      </c>
    </row>
    <row r="752" spans="1:16" ht="15" x14ac:dyDescent="0.25">
      <c r="A752" s="2" t="s">
        <v>751</v>
      </c>
      <c r="B752" s="2" t="s">
        <v>1746</v>
      </c>
      <c r="C752" s="2" t="s">
        <v>2748</v>
      </c>
      <c r="D752">
        <v>0</v>
      </c>
      <c r="E752">
        <v>0</v>
      </c>
      <c r="F752">
        <v>751</v>
      </c>
      <c r="G752">
        <v>74</v>
      </c>
      <c r="H752" t="s">
        <v>3750</v>
      </c>
      <c r="I752">
        <v>0</v>
      </c>
      <c r="J752">
        <v>2.2979112358378299E-2</v>
      </c>
      <c r="L752">
        <v>1.9467831622766801E-2</v>
      </c>
      <c r="M752">
        <v>1.9467831622767402E-2</v>
      </c>
      <c r="N752">
        <v>1.9467831622765601E-2</v>
      </c>
      <c r="O752">
        <f t="shared" si="22"/>
        <v>-6.0021432268797525E-16</v>
      </c>
      <c r="P752">
        <f t="shared" si="23"/>
        <v>1.2004286453759505E-15</v>
      </c>
    </row>
    <row r="753" spans="1:16" ht="15" x14ac:dyDescent="0.25">
      <c r="A753" s="2" t="s">
        <v>752</v>
      </c>
      <c r="B753" s="2" t="s">
        <v>1747</v>
      </c>
      <c r="C753" s="2" t="s">
        <v>2749</v>
      </c>
      <c r="D753">
        <v>2.2979112358378399E-2</v>
      </c>
      <c r="E753">
        <v>2.2979112358378299E-2</v>
      </c>
      <c r="F753">
        <v>752</v>
      </c>
      <c r="G753">
        <v>74</v>
      </c>
      <c r="H753" t="s">
        <v>3751</v>
      </c>
      <c r="I753">
        <v>0</v>
      </c>
      <c r="J753">
        <v>4.5224251708043402E-2</v>
      </c>
      <c r="L753">
        <v>1.9467831622766801E-2</v>
      </c>
      <c r="M753">
        <v>1.9467831622767402E-2</v>
      </c>
      <c r="N753">
        <v>1.9467831622765601E-2</v>
      </c>
      <c r="O753">
        <f t="shared" si="22"/>
        <v>-6.0021432268797525E-16</v>
      </c>
      <c r="P753">
        <f t="shared" si="23"/>
        <v>1.2004286453759505E-15</v>
      </c>
    </row>
    <row r="754" spans="1:16" ht="15" x14ac:dyDescent="0.25">
      <c r="A754" s="2" t="s">
        <v>753</v>
      </c>
      <c r="B754" s="2" t="s">
        <v>1748</v>
      </c>
      <c r="C754" s="2" t="s">
        <v>2750</v>
      </c>
      <c r="D754">
        <v>2.2255360788035802E-2</v>
      </c>
      <c r="E754">
        <v>2.22553607880356E-2</v>
      </c>
      <c r="F754">
        <v>753</v>
      </c>
      <c r="G754">
        <v>74</v>
      </c>
      <c r="H754" t="s">
        <v>3752</v>
      </c>
      <c r="I754">
        <v>0</v>
      </c>
      <c r="J754">
        <v>2.2255360788036398E-2</v>
      </c>
      <c r="L754">
        <v>1.8854671571656101E-2</v>
      </c>
      <c r="M754">
        <v>1.88546715716566E-2</v>
      </c>
      <c r="N754">
        <v>1.88546715716549E-2</v>
      </c>
      <c r="O754">
        <f t="shared" si="22"/>
        <v>-4.9960036108132044E-16</v>
      </c>
      <c r="P754">
        <f t="shared" si="23"/>
        <v>1.2004286453759505E-15</v>
      </c>
    </row>
    <row r="755" spans="1:16" ht="15" x14ac:dyDescent="0.25">
      <c r="A755" s="2" t="s">
        <v>754</v>
      </c>
      <c r="B755" s="2" t="s">
        <v>1749</v>
      </c>
      <c r="C755" s="2" t="s">
        <v>2751</v>
      </c>
      <c r="D755">
        <v>2.2255360788035802E-2</v>
      </c>
      <c r="E755">
        <v>2.22553607880356E-2</v>
      </c>
      <c r="F755">
        <v>754</v>
      </c>
      <c r="G755">
        <v>74</v>
      </c>
      <c r="H755" t="s">
        <v>3753</v>
      </c>
      <c r="I755">
        <v>0</v>
      </c>
      <c r="J755">
        <v>2.2255360788035802E-2</v>
      </c>
      <c r="L755">
        <v>1.8854671571656101E-2</v>
      </c>
      <c r="M755">
        <v>1.88546715716566E-2</v>
      </c>
      <c r="N755">
        <v>1.88546715716549E-2</v>
      </c>
      <c r="O755">
        <f t="shared" si="22"/>
        <v>-4.9960036108132044E-16</v>
      </c>
      <c r="P755">
        <f t="shared" si="23"/>
        <v>1.2004286453759505E-15</v>
      </c>
    </row>
    <row r="756" spans="1:16" ht="15" x14ac:dyDescent="0.25">
      <c r="A756" s="2" t="s">
        <v>755</v>
      </c>
      <c r="B756" s="2" t="s">
        <v>1750</v>
      </c>
      <c r="C756" s="2" t="s">
        <v>2752</v>
      </c>
      <c r="D756">
        <v>2.2979112358378399E-2</v>
      </c>
      <c r="E756">
        <v>2.2979112358378299E-2</v>
      </c>
      <c r="F756">
        <v>755</v>
      </c>
      <c r="G756">
        <v>75</v>
      </c>
      <c r="H756" t="s">
        <v>3754</v>
      </c>
      <c r="I756">
        <v>0</v>
      </c>
      <c r="J756">
        <v>2.2979112358378202E-2</v>
      </c>
      <c r="L756">
        <v>0</v>
      </c>
      <c r="M756">
        <v>0</v>
      </c>
      <c r="N756">
        <v>0</v>
      </c>
      <c r="O756">
        <f t="shared" si="22"/>
        <v>0</v>
      </c>
      <c r="P756">
        <f t="shared" si="23"/>
        <v>0</v>
      </c>
    </row>
    <row r="757" spans="1:16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756</v>
      </c>
      <c r="G757">
        <v>75</v>
      </c>
      <c r="H757" t="s">
        <v>3755</v>
      </c>
      <c r="I757">
        <v>0</v>
      </c>
      <c r="J757">
        <v>4.5224251708043402E-2</v>
      </c>
      <c r="L757">
        <v>0</v>
      </c>
      <c r="M757">
        <v>0</v>
      </c>
      <c r="N757">
        <v>0</v>
      </c>
      <c r="O757">
        <f t="shared" si="22"/>
        <v>0</v>
      </c>
      <c r="P757">
        <f t="shared" si="23"/>
        <v>0</v>
      </c>
    </row>
    <row r="758" spans="1:16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757</v>
      </c>
      <c r="G758">
        <v>75</v>
      </c>
      <c r="H758" t="s">
        <v>3756</v>
      </c>
      <c r="I758">
        <v>0</v>
      </c>
      <c r="J758">
        <v>2.2255360788035201E-2</v>
      </c>
      <c r="L758">
        <v>0</v>
      </c>
      <c r="M758">
        <v>0</v>
      </c>
      <c r="N758">
        <v>0</v>
      </c>
      <c r="O758">
        <f t="shared" si="22"/>
        <v>0</v>
      </c>
      <c r="P758">
        <f t="shared" si="23"/>
        <v>0</v>
      </c>
    </row>
    <row r="759" spans="1:16" ht="15" x14ac:dyDescent="0.25">
      <c r="A759" s="2" t="s">
        <v>758</v>
      </c>
      <c r="B759" s="2" t="s">
        <v>1753</v>
      </c>
      <c r="C759" s="9" t="s">
        <v>2755</v>
      </c>
      <c r="D759">
        <v>-0.70118975685534202</v>
      </c>
      <c r="E759">
        <v>-0.70118975685534202</v>
      </c>
      <c r="F759">
        <v>758</v>
      </c>
      <c r="G759">
        <v>75</v>
      </c>
      <c r="H759" t="s">
        <v>3757</v>
      </c>
      <c r="I759">
        <v>-0.83872464271235003</v>
      </c>
      <c r="J759">
        <v>0.43122521814780201</v>
      </c>
      <c r="L759">
        <v>-0.59404575377732305</v>
      </c>
      <c r="M759">
        <v>-0.59404575377743596</v>
      </c>
      <c r="N759">
        <v>-0.59404575377732305</v>
      </c>
      <c r="O759">
        <f t="shared" si="22"/>
        <v>1.1290968160437842E-13</v>
      </c>
      <c r="P759">
        <f t="shared" si="23"/>
        <v>0</v>
      </c>
    </row>
    <row r="760" spans="1:16" ht="15" x14ac:dyDescent="0.25">
      <c r="A760" s="2" t="s">
        <v>759</v>
      </c>
      <c r="B760" s="2" t="s">
        <v>1754</v>
      </c>
      <c r="C760" s="9" t="s">
        <v>2756</v>
      </c>
      <c r="D760">
        <v>-0.67756938793991095</v>
      </c>
      <c r="E760">
        <v>-0.67756938793991095</v>
      </c>
      <c r="F760">
        <v>759</v>
      </c>
      <c r="G760">
        <v>75</v>
      </c>
      <c r="H760" t="s">
        <v>3758</v>
      </c>
      <c r="I760">
        <v>-1.2334947119289801</v>
      </c>
      <c r="J760">
        <v>-0.67079335081586999</v>
      </c>
      <c r="L760">
        <v>-0.57403465161905798</v>
      </c>
      <c r="M760">
        <v>-0.57403465161905798</v>
      </c>
      <c r="N760">
        <v>-0.57403465161894496</v>
      </c>
      <c r="O760">
        <f t="shared" si="22"/>
        <v>0</v>
      </c>
      <c r="P760">
        <f t="shared" si="23"/>
        <v>-1.1302070390684094E-13</v>
      </c>
    </row>
    <row r="761" spans="1:16" ht="15" x14ac:dyDescent="0.25">
      <c r="A761" s="2" t="s">
        <v>760</v>
      </c>
      <c r="B761" s="2" t="s">
        <v>1755</v>
      </c>
      <c r="C761" s="9" t="s">
        <v>2757</v>
      </c>
      <c r="D761">
        <v>2.36203689153172E-2</v>
      </c>
      <c r="E761">
        <v>2.36203689153172E-2</v>
      </c>
      <c r="F761">
        <v>760</v>
      </c>
      <c r="G761">
        <v>75</v>
      </c>
      <c r="H761" t="s">
        <v>3759</v>
      </c>
      <c r="I761">
        <v>2.3384153260508401E-2</v>
      </c>
      <c r="J761">
        <v>2.7951004887086101E-2</v>
      </c>
      <c r="L761">
        <v>2.0011102158378001E-2</v>
      </c>
      <c r="M761">
        <v>2.0011102158378001E-2</v>
      </c>
      <c r="N761">
        <v>2.0011102158378001E-2</v>
      </c>
      <c r="O761">
        <f t="shared" si="22"/>
        <v>0</v>
      </c>
      <c r="P761">
        <f t="shared" si="23"/>
        <v>0</v>
      </c>
    </row>
    <row r="762" spans="1:16" ht="15" x14ac:dyDescent="0.25">
      <c r="A762" s="2" t="s">
        <v>761</v>
      </c>
      <c r="B762" s="2" t="s">
        <v>1756</v>
      </c>
      <c r="C762" s="2" t="s">
        <v>2758</v>
      </c>
      <c r="D762">
        <v>0.32840408442189301</v>
      </c>
      <c r="E762">
        <v>0.32840408442189001</v>
      </c>
      <c r="F762">
        <v>761</v>
      </c>
      <c r="G762">
        <v>75</v>
      </c>
      <c r="H762" t="s">
        <v>3760</v>
      </c>
      <c r="I762">
        <v>0.32511987721421898</v>
      </c>
      <c r="J762">
        <v>0.35743761875505697</v>
      </c>
      <c r="L762">
        <v>0.27822290609163602</v>
      </c>
      <c r="M762">
        <v>0.27822290609164702</v>
      </c>
      <c r="N762">
        <v>0.27822290609162498</v>
      </c>
      <c r="O762">
        <f t="shared" si="22"/>
        <v>-1.099120794378905E-14</v>
      </c>
      <c r="P762">
        <f t="shared" si="23"/>
        <v>1.1046719095020308E-14</v>
      </c>
    </row>
    <row r="763" spans="1:16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762</v>
      </c>
      <c r="G763">
        <v>75</v>
      </c>
      <c r="H763" t="s">
        <v>3761</v>
      </c>
      <c r="I763">
        <v>0</v>
      </c>
      <c r="J763">
        <v>0</v>
      </c>
      <c r="L763">
        <v>0</v>
      </c>
      <c r="M763">
        <v>0</v>
      </c>
      <c r="N763">
        <v>0</v>
      </c>
      <c r="O763">
        <f t="shared" si="22"/>
        <v>0</v>
      </c>
      <c r="P763">
        <f t="shared" si="23"/>
        <v>0</v>
      </c>
    </row>
    <row r="764" spans="1:16" ht="15" x14ac:dyDescent="0.25">
      <c r="A764" s="2" t="s">
        <v>763</v>
      </c>
      <c r="B764" s="2" t="s">
        <v>1758</v>
      </c>
      <c r="C764" s="2" t="s">
        <v>2760</v>
      </c>
      <c r="D764">
        <v>0.33373672851258201</v>
      </c>
      <c r="E764">
        <v>0.33373672851258002</v>
      </c>
      <c r="F764">
        <v>763</v>
      </c>
      <c r="G764">
        <v>75</v>
      </c>
      <c r="H764" t="s">
        <v>3762</v>
      </c>
      <c r="I764">
        <v>0.33039919216258301</v>
      </c>
      <c r="J764">
        <v>0.56209975262091505</v>
      </c>
      <c r="L764">
        <v>0.28274070537137502</v>
      </c>
      <c r="M764">
        <v>0.28274070537138302</v>
      </c>
      <c r="N764">
        <v>0.28274070537135698</v>
      </c>
      <c r="O764">
        <f t="shared" si="22"/>
        <v>-7.9936057773011271E-15</v>
      </c>
      <c r="P764">
        <f t="shared" si="23"/>
        <v>1.8041124150158794E-14</v>
      </c>
    </row>
    <row r="765" spans="1:16" ht="15" x14ac:dyDescent="0.25">
      <c r="A765" s="2" t="s">
        <v>764</v>
      </c>
      <c r="B765" s="2" t="s">
        <v>1759</v>
      </c>
      <c r="C765" s="9" t="s">
        <v>2761</v>
      </c>
      <c r="D765">
        <v>-0.33373672851257702</v>
      </c>
      <c r="E765">
        <v>-0.33373672851257702</v>
      </c>
      <c r="F765">
        <v>764</v>
      </c>
      <c r="G765">
        <v>75</v>
      </c>
      <c r="H765" t="s">
        <v>3763</v>
      </c>
      <c r="I765">
        <v>-0.56209975262095202</v>
      </c>
      <c r="J765">
        <v>-0.330399192162531</v>
      </c>
      <c r="L765">
        <v>-0.282740705371339</v>
      </c>
      <c r="M765">
        <v>-0.282740705371339</v>
      </c>
      <c r="N765">
        <v>-0.282740705371339</v>
      </c>
      <c r="O765">
        <f t="shared" si="22"/>
        <v>0</v>
      </c>
      <c r="P765">
        <f t="shared" si="23"/>
        <v>0</v>
      </c>
    </row>
    <row r="766" spans="1:16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765</v>
      </c>
      <c r="G766">
        <v>76</v>
      </c>
      <c r="H766" t="s">
        <v>3764</v>
      </c>
      <c r="I766">
        <v>0</v>
      </c>
      <c r="J766">
        <v>0</v>
      </c>
      <c r="L766">
        <v>0</v>
      </c>
      <c r="M766">
        <v>0</v>
      </c>
      <c r="N766">
        <v>0</v>
      </c>
      <c r="O766">
        <f t="shared" si="22"/>
        <v>0</v>
      </c>
      <c r="P766">
        <f t="shared" si="23"/>
        <v>0</v>
      </c>
    </row>
    <row r="767" spans="1:16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766</v>
      </c>
      <c r="G767">
        <v>76</v>
      </c>
      <c r="H767" t="s">
        <v>3765</v>
      </c>
      <c r="I767">
        <v>0</v>
      </c>
      <c r="J767">
        <v>0</v>
      </c>
      <c r="L767">
        <v>0</v>
      </c>
      <c r="M767">
        <v>0</v>
      </c>
      <c r="N767">
        <v>0</v>
      </c>
      <c r="O767">
        <f t="shared" si="22"/>
        <v>0</v>
      </c>
      <c r="P767">
        <f t="shared" si="23"/>
        <v>0</v>
      </c>
    </row>
    <row r="768" spans="1:16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767</v>
      </c>
      <c r="G768">
        <v>76</v>
      </c>
      <c r="H768" t="s">
        <v>3766</v>
      </c>
      <c r="I768">
        <v>0</v>
      </c>
      <c r="J768">
        <v>0.34157109067246</v>
      </c>
      <c r="L768">
        <v>0</v>
      </c>
      <c r="M768">
        <v>0</v>
      </c>
      <c r="N768">
        <v>0</v>
      </c>
      <c r="O768">
        <f t="shared" si="22"/>
        <v>0</v>
      </c>
      <c r="P768">
        <f t="shared" si="23"/>
        <v>0</v>
      </c>
    </row>
    <row r="769" spans="1:16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768</v>
      </c>
      <c r="G769">
        <v>76</v>
      </c>
      <c r="H769" t="s">
        <v>3767</v>
      </c>
      <c r="I769">
        <v>0</v>
      </c>
      <c r="J769">
        <v>0</v>
      </c>
      <c r="L769">
        <v>0</v>
      </c>
      <c r="M769">
        <v>0</v>
      </c>
      <c r="N769">
        <v>0</v>
      </c>
      <c r="O769">
        <f t="shared" si="22"/>
        <v>0</v>
      </c>
      <c r="P769">
        <f t="shared" si="23"/>
        <v>0</v>
      </c>
    </row>
    <row r="770" spans="1:16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769</v>
      </c>
      <c r="G770">
        <v>76</v>
      </c>
      <c r="H770" t="s">
        <v>3768</v>
      </c>
      <c r="I770">
        <v>0</v>
      </c>
      <c r="J770">
        <v>0.98472738195954801</v>
      </c>
      <c r="L770">
        <v>0</v>
      </c>
      <c r="M770">
        <v>0</v>
      </c>
      <c r="N770">
        <v>0</v>
      </c>
      <c r="O770">
        <f t="shared" si="22"/>
        <v>0</v>
      </c>
      <c r="P770">
        <f t="shared" si="23"/>
        <v>0</v>
      </c>
    </row>
    <row r="771" spans="1:16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770</v>
      </c>
      <c r="G771">
        <v>76</v>
      </c>
      <c r="H771" t="s">
        <v>3769</v>
      </c>
      <c r="I771">
        <v>0</v>
      </c>
      <c r="J771">
        <v>0</v>
      </c>
      <c r="L771">
        <v>0</v>
      </c>
      <c r="M771">
        <v>0</v>
      </c>
      <c r="N771">
        <v>0</v>
      </c>
      <c r="O771">
        <f t="shared" ref="O771:O834" si="24">L771-M771</f>
        <v>0</v>
      </c>
      <c r="P771">
        <f t="shared" ref="P771:P834" si="25">L771-N771</f>
        <v>0</v>
      </c>
    </row>
    <row r="772" spans="1:16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771</v>
      </c>
      <c r="G772">
        <v>76</v>
      </c>
      <c r="H772" t="s">
        <v>3770</v>
      </c>
      <c r="I772">
        <v>0</v>
      </c>
      <c r="J772">
        <v>0</v>
      </c>
      <c r="L772">
        <v>0</v>
      </c>
      <c r="M772">
        <v>0</v>
      </c>
      <c r="N772">
        <v>0</v>
      </c>
      <c r="O772">
        <f t="shared" si="24"/>
        <v>0</v>
      </c>
      <c r="P772">
        <f t="shared" si="25"/>
        <v>0</v>
      </c>
    </row>
    <row r="773" spans="1:16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772</v>
      </c>
      <c r="G773">
        <v>76</v>
      </c>
      <c r="H773" t="s">
        <v>3771</v>
      </c>
      <c r="I773">
        <v>0</v>
      </c>
      <c r="J773">
        <v>0</v>
      </c>
      <c r="L773">
        <v>0</v>
      </c>
      <c r="M773">
        <v>0</v>
      </c>
      <c r="N773">
        <v>0</v>
      </c>
      <c r="O773">
        <f t="shared" si="24"/>
        <v>0</v>
      </c>
      <c r="P773">
        <f t="shared" si="25"/>
        <v>0</v>
      </c>
    </row>
    <row r="774" spans="1:16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773</v>
      </c>
      <c r="G774">
        <v>76</v>
      </c>
      <c r="H774" t="s">
        <v>3772</v>
      </c>
      <c r="I774">
        <v>0</v>
      </c>
      <c r="J774">
        <v>0</v>
      </c>
      <c r="L774">
        <v>0</v>
      </c>
      <c r="M774">
        <v>0</v>
      </c>
      <c r="N774">
        <v>0</v>
      </c>
      <c r="O774">
        <f t="shared" si="24"/>
        <v>0</v>
      </c>
      <c r="P774">
        <f t="shared" si="25"/>
        <v>0</v>
      </c>
    </row>
    <row r="775" spans="1:16" ht="15" x14ac:dyDescent="0.25">
      <c r="A775" s="2" t="s">
        <v>774</v>
      </c>
      <c r="B775" s="2" t="s">
        <v>1769</v>
      </c>
      <c r="C775" s="9" t="s">
        <v>2771</v>
      </c>
      <c r="D775">
        <v>0.36798605780393201</v>
      </c>
      <c r="E775">
        <v>0.36798605780393201</v>
      </c>
      <c r="F775">
        <v>774</v>
      </c>
      <c r="G775">
        <v>76</v>
      </c>
      <c r="H775" t="s">
        <v>3773</v>
      </c>
      <c r="I775">
        <v>0.36430601081110597</v>
      </c>
      <c r="J775">
        <v>0.498587017449722</v>
      </c>
      <c r="L775">
        <v>0.31175662928683301</v>
      </c>
      <c r="M775">
        <v>0.31175662928694697</v>
      </c>
      <c r="N775">
        <v>0.31175662928683301</v>
      </c>
      <c r="O775">
        <f t="shared" si="24"/>
        <v>-1.1396439347777232E-13</v>
      </c>
      <c r="P775">
        <f t="shared" si="25"/>
        <v>0</v>
      </c>
    </row>
    <row r="776" spans="1:16" ht="15" x14ac:dyDescent="0.25">
      <c r="A776" s="2" t="s">
        <v>775</v>
      </c>
      <c r="B776" s="2" t="s">
        <v>1770</v>
      </c>
      <c r="C776" s="2" t="s">
        <v>2772</v>
      </c>
      <c r="D776">
        <v>0.36798605780393101</v>
      </c>
      <c r="E776">
        <v>0.36798605780392901</v>
      </c>
      <c r="F776">
        <v>775</v>
      </c>
      <c r="G776">
        <v>77</v>
      </c>
      <c r="H776" t="s">
        <v>3774</v>
      </c>
      <c r="I776">
        <v>0.36430601081112401</v>
      </c>
      <c r="J776">
        <v>0.498587017449726</v>
      </c>
      <c r="L776">
        <v>0.31175662928688602</v>
      </c>
      <c r="M776">
        <v>0.31175662928689502</v>
      </c>
      <c r="N776">
        <v>0.31175662928686598</v>
      </c>
      <c r="O776">
        <f t="shared" si="24"/>
        <v>-8.992806499463768E-15</v>
      </c>
      <c r="P776">
        <f t="shared" si="25"/>
        <v>2.0039525594484076E-14</v>
      </c>
    </row>
    <row r="777" spans="1:16" ht="15" x14ac:dyDescent="0.25">
      <c r="A777" s="2" t="s">
        <v>776</v>
      </c>
      <c r="B777" s="2" t="s">
        <v>1771</v>
      </c>
      <c r="C777" s="2" t="s">
        <v>2773</v>
      </c>
      <c r="D777">
        <v>5.3374868933842697E-2</v>
      </c>
      <c r="E777">
        <v>5.3374868933843501E-2</v>
      </c>
      <c r="F777">
        <v>776</v>
      </c>
      <c r="G777">
        <v>77</v>
      </c>
      <c r="H777" t="s">
        <v>3775</v>
      </c>
      <c r="I777">
        <v>0</v>
      </c>
      <c r="J777">
        <v>0.70932601449761101</v>
      </c>
      <c r="L777">
        <v>4.5219020869293101E-2</v>
      </c>
      <c r="M777">
        <v>4.5219020869291998E-2</v>
      </c>
      <c r="N777">
        <v>4.52190208692839E-2</v>
      </c>
      <c r="O777">
        <f t="shared" si="24"/>
        <v>1.1032841307212493E-15</v>
      </c>
      <c r="P777">
        <f t="shared" si="25"/>
        <v>9.2009733165809848E-15</v>
      </c>
    </row>
    <row r="778" spans="1:16" ht="15" x14ac:dyDescent="0.25">
      <c r="A778" s="2" t="s">
        <v>777</v>
      </c>
      <c r="B778" s="2" t="s">
        <v>1772</v>
      </c>
      <c r="C778" s="2" t="s">
        <v>2774</v>
      </c>
      <c r="D778">
        <v>0.32840408442189301</v>
      </c>
      <c r="E778">
        <v>0.32840408442189001</v>
      </c>
      <c r="F778">
        <v>777</v>
      </c>
      <c r="G778">
        <v>77</v>
      </c>
      <c r="H778" t="s">
        <v>3776</v>
      </c>
      <c r="I778">
        <v>0</v>
      </c>
      <c r="J778">
        <v>0.357437618755793</v>
      </c>
      <c r="L778">
        <v>0.27822290609163602</v>
      </c>
      <c r="M778">
        <v>0.27822290609164702</v>
      </c>
      <c r="N778">
        <v>0.27822290609162498</v>
      </c>
      <c r="O778">
        <f t="shared" si="24"/>
        <v>-1.099120794378905E-14</v>
      </c>
      <c r="P778">
        <f t="shared" si="25"/>
        <v>1.1046719095020308E-14</v>
      </c>
    </row>
    <row r="779" spans="1:16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778</v>
      </c>
      <c r="G779">
        <v>77</v>
      </c>
      <c r="H779" t="s">
        <v>3777</v>
      </c>
      <c r="I779">
        <v>0</v>
      </c>
      <c r="J779">
        <v>0.70932601451664501</v>
      </c>
      <c r="L779">
        <v>0</v>
      </c>
      <c r="M779">
        <v>0</v>
      </c>
      <c r="N779">
        <v>0</v>
      </c>
      <c r="O779">
        <f t="shared" si="24"/>
        <v>0</v>
      </c>
      <c r="P779">
        <f t="shared" si="25"/>
        <v>0</v>
      </c>
    </row>
    <row r="780" spans="1:16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779</v>
      </c>
      <c r="G780">
        <v>77</v>
      </c>
      <c r="H780" t="s">
        <v>3778</v>
      </c>
      <c r="I780">
        <v>0</v>
      </c>
      <c r="J780">
        <v>0</v>
      </c>
      <c r="L780">
        <v>0</v>
      </c>
      <c r="M780">
        <v>0</v>
      </c>
      <c r="N780">
        <v>0</v>
      </c>
      <c r="O780">
        <f t="shared" si="24"/>
        <v>0</v>
      </c>
      <c r="P780">
        <f t="shared" si="25"/>
        <v>0</v>
      </c>
    </row>
    <row r="781" spans="1:16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780</v>
      </c>
      <c r="G781">
        <v>77</v>
      </c>
      <c r="H781" t="s">
        <v>3779</v>
      </c>
      <c r="I781">
        <v>0</v>
      </c>
      <c r="J781">
        <v>0</v>
      </c>
      <c r="L781">
        <v>0</v>
      </c>
      <c r="M781">
        <v>0</v>
      </c>
      <c r="N781">
        <v>0</v>
      </c>
      <c r="O781">
        <f t="shared" si="24"/>
        <v>0</v>
      </c>
      <c r="P781">
        <f t="shared" si="25"/>
        <v>0</v>
      </c>
    </row>
    <row r="782" spans="1:16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781</v>
      </c>
      <c r="G782">
        <v>77</v>
      </c>
      <c r="H782" t="s">
        <v>3780</v>
      </c>
      <c r="I782">
        <v>0</v>
      </c>
      <c r="J782">
        <v>0.159431085058891</v>
      </c>
      <c r="L782">
        <v>0</v>
      </c>
      <c r="M782">
        <v>0</v>
      </c>
      <c r="N782">
        <v>0</v>
      </c>
      <c r="O782">
        <f t="shared" si="24"/>
        <v>0</v>
      </c>
      <c r="P782">
        <f t="shared" si="25"/>
        <v>0</v>
      </c>
    </row>
    <row r="783" spans="1:16" ht="15" x14ac:dyDescent="0.25">
      <c r="A783" s="2" t="s">
        <v>782</v>
      </c>
      <c r="B783" s="2" t="s">
        <v>1777</v>
      </c>
      <c r="C783" s="2" t="s">
        <v>2779</v>
      </c>
      <c r="D783">
        <v>9.8418199290529508E-3</v>
      </c>
      <c r="E783">
        <v>9.8418199290529005E-3</v>
      </c>
      <c r="F783">
        <v>782</v>
      </c>
      <c r="G783">
        <v>77</v>
      </c>
      <c r="H783" t="s">
        <v>3781</v>
      </c>
      <c r="I783">
        <v>9.7433967440779205E-3</v>
      </c>
      <c r="J783">
        <v>0.16917448180314301</v>
      </c>
      <c r="L783">
        <v>8.3379588494215898E-3</v>
      </c>
      <c r="M783">
        <v>8.3379588494218206E-3</v>
      </c>
      <c r="N783">
        <v>8.3379588494210503E-3</v>
      </c>
      <c r="O783">
        <f t="shared" si="24"/>
        <v>-2.3071822230491534E-16</v>
      </c>
      <c r="P783">
        <f t="shared" si="25"/>
        <v>5.3949900102878701E-16</v>
      </c>
    </row>
    <row r="784" spans="1:16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783</v>
      </c>
      <c r="G784">
        <v>77</v>
      </c>
      <c r="H784" t="s">
        <v>3782</v>
      </c>
      <c r="I784">
        <v>0</v>
      </c>
      <c r="J784">
        <v>1000</v>
      </c>
      <c r="L784">
        <v>0.21186324886459201</v>
      </c>
      <c r="M784">
        <v>2.0560899664818502</v>
      </c>
      <c r="N784">
        <v>0.211863248864887</v>
      </c>
      <c r="O784">
        <f t="shared" si="24"/>
        <v>-1.8442267176172582</v>
      </c>
      <c r="P784">
        <f t="shared" si="25"/>
        <v>-2.9498625764290409E-13</v>
      </c>
    </row>
    <row r="785" spans="1:16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784</v>
      </c>
      <c r="G785">
        <v>77</v>
      </c>
      <c r="H785" t="s">
        <v>3783</v>
      </c>
      <c r="I785">
        <v>-1000</v>
      </c>
      <c r="J785">
        <v>1.49398421664876</v>
      </c>
      <c r="L785">
        <v>0.882733925688854</v>
      </c>
      <c r="M785">
        <v>0</v>
      </c>
      <c r="N785">
        <v>0.88273392568862596</v>
      </c>
      <c r="O785">
        <f t="shared" si="24"/>
        <v>0.882733925688854</v>
      </c>
      <c r="P785">
        <f t="shared" si="25"/>
        <v>2.2803980925800715E-13</v>
      </c>
    </row>
    <row r="786" spans="1:16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785</v>
      </c>
      <c r="G786">
        <v>77</v>
      </c>
      <c r="H786" t="s">
        <v>3784</v>
      </c>
      <c r="I786">
        <v>0</v>
      </c>
      <c r="J786">
        <v>0</v>
      </c>
      <c r="L786">
        <v>0</v>
      </c>
      <c r="M786">
        <v>0</v>
      </c>
      <c r="N786">
        <v>0</v>
      </c>
      <c r="O786">
        <f t="shared" si="24"/>
        <v>0</v>
      </c>
      <c r="P786">
        <f t="shared" si="25"/>
        <v>0</v>
      </c>
    </row>
    <row r="787" spans="1:16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786</v>
      </c>
      <c r="G787">
        <v>78</v>
      </c>
      <c r="H787" t="s">
        <v>3785</v>
      </c>
      <c r="I787">
        <v>0</v>
      </c>
      <c r="J787">
        <v>7.8778190556882199</v>
      </c>
      <c r="L787">
        <v>0</v>
      </c>
      <c r="M787">
        <v>0</v>
      </c>
      <c r="N787">
        <v>0</v>
      </c>
      <c r="O787">
        <f t="shared" si="24"/>
        <v>0</v>
      </c>
      <c r="P787">
        <f t="shared" si="25"/>
        <v>0</v>
      </c>
    </row>
    <row r="788" spans="1:16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787</v>
      </c>
      <c r="G788">
        <v>78</v>
      </c>
      <c r="H788" t="s">
        <v>3786</v>
      </c>
      <c r="I788">
        <v>0</v>
      </c>
      <c r="J788">
        <v>7.8778190556608401</v>
      </c>
      <c r="L788">
        <v>0</v>
      </c>
      <c r="M788">
        <v>0</v>
      </c>
      <c r="N788">
        <v>0</v>
      </c>
      <c r="O788">
        <f t="shared" si="24"/>
        <v>0</v>
      </c>
      <c r="P788">
        <f t="shared" si="25"/>
        <v>0</v>
      </c>
    </row>
    <row r="789" spans="1:16" ht="15" x14ac:dyDescent="0.25">
      <c r="A789" s="2" t="s">
        <v>788</v>
      </c>
      <c r="B789" s="2" t="s">
        <v>1783</v>
      </c>
      <c r="C789" s="9" t="s">
        <v>2785</v>
      </c>
      <c r="D789">
        <v>7.1433402794947396</v>
      </c>
      <c r="E789">
        <v>7.1433402794948497</v>
      </c>
      <c r="F789">
        <v>788</v>
      </c>
      <c r="G789">
        <v>78</v>
      </c>
      <c r="H789" t="s">
        <v>3787</v>
      </c>
      <c r="I789">
        <v>6.4937055922686104</v>
      </c>
      <c r="J789">
        <v>9.1247873835805002</v>
      </c>
      <c r="L789">
        <v>6.7845956416533699</v>
      </c>
      <c r="M789">
        <v>7.74608843358169</v>
      </c>
      <c r="N789">
        <v>6.7845956416533699</v>
      </c>
      <c r="O789">
        <f t="shared" si="24"/>
        <v>-0.96149279192832005</v>
      </c>
      <c r="P789">
        <f t="shared" si="25"/>
        <v>0</v>
      </c>
    </row>
    <row r="790" spans="1:16" ht="15" x14ac:dyDescent="0.25">
      <c r="A790" s="2" t="s">
        <v>789</v>
      </c>
      <c r="B790" s="2" t="s">
        <v>1784</v>
      </c>
      <c r="C790" s="9" t="s">
        <v>2786</v>
      </c>
      <c r="D790">
        <v>7.1455983843941304</v>
      </c>
      <c r="E790">
        <v>7.1455983843942503</v>
      </c>
      <c r="F790">
        <v>789</v>
      </c>
      <c r="G790">
        <v>78</v>
      </c>
      <c r="H790" t="s">
        <v>3788</v>
      </c>
      <c r="I790">
        <v>5.3218947842791504</v>
      </c>
      <c r="J790">
        <v>11.242969955368601</v>
      </c>
      <c r="L790">
        <v>6.78650870101285</v>
      </c>
      <c r="M790">
        <v>7.74800149294117</v>
      </c>
      <c r="N790">
        <v>6.78650870101285</v>
      </c>
      <c r="O790">
        <f t="shared" si="24"/>
        <v>-0.96149279192832005</v>
      </c>
      <c r="P790">
        <f t="shared" si="25"/>
        <v>0</v>
      </c>
    </row>
    <row r="791" spans="1:16" ht="15" x14ac:dyDescent="0.25">
      <c r="A791" s="2" t="s">
        <v>790</v>
      </c>
      <c r="B791" s="2" t="s">
        <v>1785</v>
      </c>
      <c r="C791" s="9" t="s">
        <v>2787</v>
      </c>
      <c r="D791">
        <v>-5.5864177035019802</v>
      </c>
      <c r="E791">
        <v>-5.5864177035022102</v>
      </c>
      <c r="F791">
        <v>790</v>
      </c>
      <c r="G791">
        <v>78</v>
      </c>
      <c r="H791" t="s">
        <v>3789</v>
      </c>
      <c r="I791">
        <v>-8.61576059948686</v>
      </c>
      <c r="J791">
        <v>-3.8208883859846301</v>
      </c>
      <c r="L791">
        <v>-4.0538158347675299</v>
      </c>
      <c r="M791">
        <v>-4.0538158347675299</v>
      </c>
      <c r="N791">
        <v>-4.0538158347676498</v>
      </c>
      <c r="O791">
        <f t="shared" si="24"/>
        <v>0</v>
      </c>
      <c r="P791">
        <f t="shared" si="25"/>
        <v>1.1990408665951691E-13</v>
      </c>
    </row>
    <row r="792" spans="1:16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791</v>
      </c>
      <c r="G792">
        <v>78</v>
      </c>
      <c r="H792" t="s">
        <v>3790</v>
      </c>
      <c r="I792">
        <v>0</v>
      </c>
      <c r="J792">
        <v>0</v>
      </c>
      <c r="L792">
        <v>0</v>
      </c>
      <c r="M792">
        <v>0</v>
      </c>
      <c r="N792">
        <v>0</v>
      </c>
      <c r="O792">
        <f t="shared" si="24"/>
        <v>0</v>
      </c>
      <c r="P792">
        <f t="shared" si="25"/>
        <v>0</v>
      </c>
    </row>
    <row r="793" spans="1:16" ht="15" x14ac:dyDescent="0.25">
      <c r="A793" s="2" t="s">
        <v>792</v>
      </c>
      <c r="B793" s="2" t="s">
        <v>1787</v>
      </c>
      <c r="C793" s="9" t="s">
        <v>2789</v>
      </c>
      <c r="D793">
        <v>-0.32840408442189101</v>
      </c>
      <c r="E793">
        <v>-0.32840408442189101</v>
      </c>
      <c r="F793">
        <v>792</v>
      </c>
      <c r="G793">
        <v>78</v>
      </c>
      <c r="H793" t="s">
        <v>3791</v>
      </c>
      <c r="I793">
        <v>-0.35743761875505697</v>
      </c>
      <c r="J793">
        <v>-0.32511987721420599</v>
      </c>
      <c r="L793">
        <v>-0.27822290609162798</v>
      </c>
      <c r="M793">
        <v>-0.27822290609162798</v>
      </c>
      <c r="N793">
        <v>-0.27822290609162798</v>
      </c>
      <c r="O793">
        <f t="shared" si="24"/>
        <v>0</v>
      </c>
      <c r="P793">
        <f t="shared" si="25"/>
        <v>0</v>
      </c>
    </row>
    <row r="794" spans="1:16" ht="15" x14ac:dyDescent="0.25">
      <c r="A794" s="2" t="s">
        <v>793</v>
      </c>
      <c r="B794" s="2" t="s">
        <v>1788</v>
      </c>
      <c r="C794" s="9" t="s">
        <v>2790</v>
      </c>
      <c r="D794">
        <v>-0.178412033983363</v>
      </c>
      <c r="E794">
        <v>-0.178412033983363</v>
      </c>
      <c r="F794">
        <v>793</v>
      </c>
      <c r="G794">
        <v>78</v>
      </c>
      <c r="H794" t="s">
        <v>3792</v>
      </c>
      <c r="I794">
        <v>-0.24890139258013699</v>
      </c>
      <c r="J794">
        <v>0.386073537855737</v>
      </c>
      <c r="L794">
        <v>-0.15115011332443401</v>
      </c>
      <c r="M794">
        <v>-0.15115011332443401</v>
      </c>
      <c r="N794">
        <v>-0.15115011332443401</v>
      </c>
      <c r="O794">
        <f t="shared" si="24"/>
        <v>0</v>
      </c>
      <c r="P794">
        <f t="shared" si="25"/>
        <v>0</v>
      </c>
    </row>
    <row r="795" spans="1:16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794</v>
      </c>
      <c r="G795">
        <v>78</v>
      </c>
      <c r="H795" t="s">
        <v>3793</v>
      </c>
      <c r="I795">
        <v>0</v>
      </c>
      <c r="J795">
        <v>0</v>
      </c>
      <c r="L795">
        <v>0</v>
      </c>
      <c r="M795">
        <v>0</v>
      </c>
      <c r="N795">
        <v>0</v>
      </c>
      <c r="O795">
        <f t="shared" si="24"/>
        <v>0</v>
      </c>
      <c r="P795">
        <f t="shared" si="25"/>
        <v>0</v>
      </c>
    </row>
    <row r="796" spans="1:16" ht="15" x14ac:dyDescent="0.25">
      <c r="A796" s="2" t="s">
        <v>795</v>
      </c>
      <c r="B796" s="2" t="s">
        <v>1790</v>
      </c>
      <c r="C796" s="9" t="s">
        <v>2792</v>
      </c>
      <c r="D796">
        <v>2.36203689153172E-2</v>
      </c>
      <c r="E796">
        <v>2.36203689153172E-2</v>
      </c>
      <c r="F796">
        <v>795</v>
      </c>
      <c r="G796">
        <v>78</v>
      </c>
      <c r="H796" t="s">
        <v>3794</v>
      </c>
      <c r="I796">
        <v>2.3384153260508401E-2</v>
      </c>
      <c r="J796">
        <v>2.7951004887086101E-2</v>
      </c>
      <c r="L796">
        <v>2.0011102158378001E-2</v>
      </c>
      <c r="M796">
        <v>2.0011102158378001E-2</v>
      </c>
      <c r="N796">
        <v>2.0011102158378001E-2</v>
      </c>
      <c r="O796">
        <f t="shared" si="24"/>
        <v>0</v>
      </c>
      <c r="P796">
        <f t="shared" si="25"/>
        <v>0</v>
      </c>
    </row>
    <row r="797" spans="1:16" ht="15" x14ac:dyDescent="0.25">
      <c r="A797" s="2" t="s">
        <v>796</v>
      </c>
      <c r="B797" s="2" t="s">
        <v>1791</v>
      </c>
      <c r="C797" s="9" t="s">
        <v>2793</v>
      </c>
      <c r="D797">
        <v>-2.36203689153172E-2</v>
      </c>
      <c r="E797">
        <v>-2.36203689153172E-2</v>
      </c>
      <c r="F797">
        <v>796</v>
      </c>
      <c r="G797">
        <v>79</v>
      </c>
      <c r="H797" t="s">
        <v>3795</v>
      </c>
      <c r="I797">
        <v>-2.7951004887086101E-2</v>
      </c>
      <c r="J797">
        <v>-2.3384153260508401E-2</v>
      </c>
      <c r="L797">
        <v>-2.0011102158378001E-2</v>
      </c>
      <c r="M797">
        <v>-2.0011102158378001E-2</v>
      </c>
      <c r="N797">
        <v>-2.0011102158378001E-2</v>
      </c>
      <c r="O797">
        <f t="shared" si="24"/>
        <v>0</v>
      </c>
      <c r="P797">
        <f t="shared" si="25"/>
        <v>0</v>
      </c>
    </row>
    <row r="798" spans="1:16" ht="15" x14ac:dyDescent="0.25">
      <c r="A798" s="2" t="s">
        <v>797</v>
      </c>
      <c r="B798" s="2" t="s">
        <v>1792</v>
      </c>
      <c r="C798" s="2" t="s">
        <v>2794</v>
      </c>
      <c r="D798">
        <v>2.3620368915354399E-2</v>
      </c>
      <c r="E798">
        <v>2.3620368915354299E-2</v>
      </c>
      <c r="F798">
        <v>797</v>
      </c>
      <c r="G798">
        <v>79</v>
      </c>
      <c r="H798" t="s">
        <v>3796</v>
      </c>
      <c r="I798">
        <v>2.33841532605575E-2</v>
      </c>
      <c r="J798">
        <v>2.7951004887135401E-2</v>
      </c>
      <c r="L798">
        <v>2.00111021583519E-2</v>
      </c>
      <c r="M798">
        <v>2.0011102158352501E-2</v>
      </c>
      <c r="N798">
        <v>2.0011102158350599E-2</v>
      </c>
      <c r="O798">
        <f t="shared" si="24"/>
        <v>-6.0021432268797525E-16</v>
      </c>
      <c r="P798">
        <f t="shared" si="25"/>
        <v>1.3010426069826053E-15</v>
      </c>
    </row>
    <row r="799" spans="1:16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798</v>
      </c>
      <c r="G799">
        <v>79</v>
      </c>
      <c r="H799" t="s">
        <v>3797</v>
      </c>
      <c r="I799">
        <v>0</v>
      </c>
      <c r="J799">
        <v>3.9389095277544102</v>
      </c>
      <c r="L799">
        <v>0</v>
      </c>
      <c r="M799">
        <v>0</v>
      </c>
      <c r="N799">
        <v>0</v>
      </c>
      <c r="O799">
        <f t="shared" si="24"/>
        <v>0</v>
      </c>
      <c r="P799">
        <f t="shared" si="25"/>
        <v>0</v>
      </c>
    </row>
    <row r="800" spans="1:16" ht="15" x14ac:dyDescent="0.25">
      <c r="A800" s="10" t="s">
        <v>799</v>
      </c>
      <c r="B800" s="10" t="s">
        <v>1794</v>
      </c>
      <c r="C800" s="10" t="s">
        <v>2796</v>
      </c>
      <c r="D800">
        <v>0</v>
      </c>
      <c r="E800">
        <v>0</v>
      </c>
      <c r="F800">
        <v>799</v>
      </c>
      <c r="G800">
        <v>79</v>
      </c>
      <c r="H800" t="s">
        <v>3798</v>
      </c>
      <c r="I800">
        <v>0</v>
      </c>
      <c r="J800">
        <v>1000</v>
      </c>
      <c r="L800">
        <v>0</v>
      </c>
      <c r="M800">
        <v>0</v>
      </c>
      <c r="N800">
        <v>0</v>
      </c>
      <c r="O800">
        <f t="shared" si="24"/>
        <v>0</v>
      </c>
      <c r="P800">
        <f t="shared" si="25"/>
        <v>0</v>
      </c>
    </row>
    <row r="801" spans="1:16" ht="15" x14ac:dyDescent="0.25">
      <c r="A801" s="2" t="s">
        <v>800</v>
      </c>
      <c r="B801" s="2" t="s">
        <v>1795</v>
      </c>
      <c r="C801" s="2" t="s">
        <v>2797</v>
      </c>
      <c r="D801">
        <v>0.33373672851258201</v>
      </c>
      <c r="E801">
        <v>0.33373672851258002</v>
      </c>
      <c r="F801">
        <v>800</v>
      </c>
      <c r="G801">
        <v>79</v>
      </c>
      <c r="H801" t="s">
        <v>3799</v>
      </c>
      <c r="I801">
        <v>0.33039919216258301</v>
      </c>
      <c r="J801">
        <v>0.56209975262091505</v>
      </c>
      <c r="L801">
        <v>0.28274070537137502</v>
      </c>
      <c r="M801">
        <v>0.28274070537138302</v>
      </c>
      <c r="N801">
        <v>0.28274070537135698</v>
      </c>
      <c r="O801">
        <f t="shared" si="24"/>
        <v>-7.9936057773011271E-15</v>
      </c>
      <c r="P801">
        <f t="shared" si="25"/>
        <v>1.8041124150158794E-14</v>
      </c>
    </row>
    <row r="802" spans="1:16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801</v>
      </c>
      <c r="G802">
        <v>79</v>
      </c>
      <c r="H802" t="s">
        <v>3800</v>
      </c>
      <c r="I802">
        <v>0</v>
      </c>
      <c r="J802">
        <v>0</v>
      </c>
      <c r="L802">
        <v>0</v>
      </c>
      <c r="M802">
        <v>0</v>
      </c>
      <c r="N802">
        <v>0</v>
      </c>
      <c r="O802">
        <f t="shared" si="24"/>
        <v>0</v>
      </c>
      <c r="P802">
        <f t="shared" si="25"/>
        <v>0</v>
      </c>
    </row>
    <row r="803" spans="1:16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802</v>
      </c>
      <c r="G803">
        <v>79</v>
      </c>
      <c r="H803" t="s">
        <v>3801</v>
      </c>
      <c r="I803">
        <v>0</v>
      </c>
      <c r="J803">
        <v>0</v>
      </c>
      <c r="L803">
        <v>0</v>
      </c>
      <c r="M803">
        <v>0</v>
      </c>
      <c r="N803">
        <v>0</v>
      </c>
      <c r="O803">
        <f t="shared" si="24"/>
        <v>0</v>
      </c>
      <c r="P803">
        <f t="shared" si="25"/>
        <v>0</v>
      </c>
    </row>
    <row r="804" spans="1:16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803</v>
      </c>
      <c r="G804">
        <v>79</v>
      </c>
      <c r="H804" t="s">
        <v>3802</v>
      </c>
      <c r="I804">
        <v>0</v>
      </c>
      <c r="J804">
        <v>0</v>
      </c>
      <c r="L804">
        <v>0</v>
      </c>
      <c r="M804">
        <v>0</v>
      </c>
      <c r="N804">
        <v>0</v>
      </c>
      <c r="O804">
        <f t="shared" si="24"/>
        <v>0</v>
      </c>
      <c r="P804">
        <f t="shared" si="25"/>
        <v>0</v>
      </c>
    </row>
    <row r="805" spans="1:16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804</v>
      </c>
      <c r="G805">
        <v>79</v>
      </c>
      <c r="H805" t="s">
        <v>3803</v>
      </c>
      <c r="I805">
        <v>0</v>
      </c>
      <c r="J805">
        <v>1000</v>
      </c>
      <c r="L805">
        <v>0</v>
      </c>
      <c r="M805">
        <v>0</v>
      </c>
      <c r="N805">
        <v>0</v>
      </c>
      <c r="O805">
        <f t="shared" si="24"/>
        <v>0</v>
      </c>
      <c r="P805">
        <f t="shared" si="25"/>
        <v>0</v>
      </c>
    </row>
    <row r="806" spans="1:16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805</v>
      </c>
      <c r="G806">
        <v>79</v>
      </c>
      <c r="H806" t="s">
        <v>3804</v>
      </c>
      <c r="I806">
        <v>0</v>
      </c>
      <c r="J806">
        <v>1000</v>
      </c>
      <c r="L806">
        <v>0</v>
      </c>
      <c r="M806">
        <v>0</v>
      </c>
      <c r="N806">
        <v>0</v>
      </c>
      <c r="O806">
        <f t="shared" si="24"/>
        <v>0</v>
      </c>
      <c r="P806">
        <f t="shared" si="25"/>
        <v>0</v>
      </c>
    </row>
    <row r="807" spans="1:16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806</v>
      </c>
      <c r="G807">
        <v>80</v>
      </c>
      <c r="H807" t="s">
        <v>3805</v>
      </c>
      <c r="I807">
        <v>0</v>
      </c>
      <c r="J807">
        <v>0</v>
      </c>
      <c r="L807">
        <v>0</v>
      </c>
      <c r="M807">
        <v>0</v>
      </c>
      <c r="N807">
        <v>0</v>
      </c>
      <c r="O807">
        <f t="shared" si="24"/>
        <v>0</v>
      </c>
      <c r="P807">
        <f t="shared" si="25"/>
        <v>0</v>
      </c>
    </row>
    <row r="808" spans="1:16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807</v>
      </c>
      <c r="G808">
        <v>80</v>
      </c>
      <c r="H808" t="s">
        <v>3806</v>
      </c>
      <c r="I808">
        <v>0</v>
      </c>
      <c r="J808">
        <v>0</v>
      </c>
      <c r="L808">
        <v>0</v>
      </c>
      <c r="M808">
        <v>0</v>
      </c>
      <c r="N808">
        <v>0</v>
      </c>
      <c r="O808">
        <f t="shared" si="24"/>
        <v>0</v>
      </c>
      <c r="P808">
        <f t="shared" si="25"/>
        <v>0</v>
      </c>
    </row>
    <row r="809" spans="1:16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808</v>
      </c>
      <c r="G809">
        <v>80</v>
      </c>
      <c r="H809" t="s">
        <v>3807</v>
      </c>
      <c r="I809">
        <v>0</v>
      </c>
      <c r="J809">
        <v>0.70932601449489896</v>
      </c>
      <c r="L809">
        <v>0</v>
      </c>
      <c r="M809">
        <v>0</v>
      </c>
      <c r="N809">
        <v>0</v>
      </c>
      <c r="O809">
        <f t="shared" si="24"/>
        <v>0</v>
      </c>
      <c r="P809">
        <f t="shared" si="25"/>
        <v>0</v>
      </c>
    </row>
    <row r="810" spans="1:16" ht="15" x14ac:dyDescent="0.25">
      <c r="A810" s="2" t="s">
        <v>809</v>
      </c>
      <c r="B810" s="2" t="s">
        <v>1803</v>
      </c>
      <c r="C810" s="2" t="s">
        <v>2806</v>
      </c>
      <c r="D810">
        <v>0.218030160565716</v>
      </c>
      <c r="E810">
        <v>0.218030160565715</v>
      </c>
      <c r="F810">
        <v>809</v>
      </c>
      <c r="G810">
        <v>80</v>
      </c>
      <c r="H810" t="s">
        <v>3808</v>
      </c>
      <c r="I810">
        <v>0.21584974850999999</v>
      </c>
      <c r="J810">
        <v>0.98485621040367799</v>
      </c>
      <c r="L810">
        <v>0.184714465397119</v>
      </c>
      <c r="M810">
        <v>0.18471446539712399</v>
      </c>
      <c r="N810">
        <v>0.18471446539710701</v>
      </c>
      <c r="O810">
        <f t="shared" si="24"/>
        <v>-4.9960036108132044E-15</v>
      </c>
      <c r="P810">
        <f t="shared" si="25"/>
        <v>1.1990408665951691E-14</v>
      </c>
    </row>
    <row r="811" spans="1:16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810</v>
      </c>
      <c r="G811">
        <v>80</v>
      </c>
      <c r="H811" t="s">
        <v>3809</v>
      </c>
      <c r="I811">
        <v>0</v>
      </c>
      <c r="J811">
        <v>0</v>
      </c>
      <c r="L811">
        <v>0</v>
      </c>
      <c r="M811">
        <v>0</v>
      </c>
      <c r="N811">
        <v>0</v>
      </c>
      <c r="O811">
        <f t="shared" si="24"/>
        <v>0</v>
      </c>
      <c r="P811">
        <f t="shared" si="25"/>
        <v>0</v>
      </c>
    </row>
    <row r="812" spans="1:16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811</v>
      </c>
      <c r="G812">
        <v>80</v>
      </c>
      <c r="H812" t="s">
        <v>3810</v>
      </c>
      <c r="I812">
        <v>0</v>
      </c>
      <c r="J812">
        <v>1.9694547639438</v>
      </c>
      <c r="L812">
        <v>0</v>
      </c>
      <c r="M812">
        <v>0</v>
      </c>
      <c r="N812">
        <v>0</v>
      </c>
      <c r="O812">
        <f t="shared" si="24"/>
        <v>0</v>
      </c>
      <c r="P812">
        <f t="shared" si="25"/>
        <v>0</v>
      </c>
    </row>
    <row r="813" spans="1:16" ht="15" x14ac:dyDescent="0.25">
      <c r="A813" s="2" t="s">
        <v>812</v>
      </c>
      <c r="B813" s="2" t="s">
        <v>1806</v>
      </c>
      <c r="C813" s="9" t="s">
        <v>2809</v>
      </c>
      <c r="D813">
        <v>-0.15479166506804601</v>
      </c>
      <c r="E813">
        <v>-0.15479166506804601</v>
      </c>
      <c r="F813">
        <v>812</v>
      </c>
      <c r="G813">
        <v>80</v>
      </c>
      <c r="H813" t="s">
        <v>3811</v>
      </c>
      <c r="I813">
        <v>-0.22551723932031101</v>
      </c>
      <c r="J813">
        <v>0.40945769111101499</v>
      </c>
      <c r="L813">
        <v>-0.131139011166056</v>
      </c>
      <c r="M813">
        <v>-0.131139011166056</v>
      </c>
      <c r="N813">
        <v>-0.131139011166056</v>
      </c>
      <c r="O813">
        <f t="shared" si="24"/>
        <v>0</v>
      </c>
      <c r="P813">
        <f t="shared" si="25"/>
        <v>0</v>
      </c>
    </row>
    <row r="814" spans="1:16" ht="15" x14ac:dyDescent="0.25">
      <c r="A814" s="2" t="s">
        <v>813</v>
      </c>
      <c r="B814" s="2" t="s">
        <v>1806</v>
      </c>
      <c r="C814" s="9" t="s">
        <v>2810</v>
      </c>
      <c r="D814">
        <v>-0.54639809178729604</v>
      </c>
      <c r="E814">
        <v>-0.54639809178729604</v>
      </c>
      <c r="F814">
        <v>813</v>
      </c>
      <c r="G814">
        <v>80</v>
      </c>
      <c r="H814" t="s">
        <v>3812</v>
      </c>
      <c r="I814">
        <v>-0.63045450516108303</v>
      </c>
      <c r="J814">
        <v>2.1767527039514799E-2</v>
      </c>
      <c r="L814">
        <v>-0.46290674261126702</v>
      </c>
      <c r="M814">
        <v>-0.46290674261126702</v>
      </c>
      <c r="N814">
        <v>-0.46290674261126702</v>
      </c>
      <c r="O814">
        <f t="shared" si="24"/>
        <v>0</v>
      </c>
      <c r="P814">
        <f t="shared" si="25"/>
        <v>0</v>
      </c>
    </row>
    <row r="815" spans="1:16" ht="15" x14ac:dyDescent="0.25">
      <c r="A815" s="2" t="s">
        <v>814</v>
      </c>
      <c r="B815" s="2" t="s">
        <v>1807</v>
      </c>
      <c r="C815" s="2" t="s">
        <v>2811</v>
      </c>
      <c r="D815">
        <v>2.2255360788035802E-2</v>
      </c>
      <c r="E815">
        <v>2.22553607880356E-2</v>
      </c>
      <c r="F815">
        <v>814</v>
      </c>
      <c r="G815">
        <v>80</v>
      </c>
      <c r="H815" t="s">
        <v>3813</v>
      </c>
      <c r="I815">
        <v>2.2032795906000002E-2</v>
      </c>
      <c r="J815">
        <v>2.2255360788035299E-2</v>
      </c>
      <c r="L815">
        <v>1.8854671571656101E-2</v>
      </c>
      <c r="M815">
        <v>1.88546715716566E-2</v>
      </c>
      <c r="N815">
        <v>1.88546715716549E-2</v>
      </c>
      <c r="O815">
        <f t="shared" si="24"/>
        <v>-4.9960036108132044E-16</v>
      </c>
      <c r="P815">
        <f t="shared" si="25"/>
        <v>1.2004286453759505E-15</v>
      </c>
    </row>
    <row r="816" spans="1:16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815</v>
      </c>
      <c r="G816">
        <v>80</v>
      </c>
      <c r="H816" t="s">
        <v>3814</v>
      </c>
      <c r="I816">
        <v>0</v>
      </c>
      <c r="J816">
        <v>0</v>
      </c>
      <c r="L816">
        <v>0</v>
      </c>
      <c r="M816">
        <v>0</v>
      </c>
      <c r="N816">
        <v>0</v>
      </c>
      <c r="O816">
        <f t="shared" si="24"/>
        <v>0</v>
      </c>
      <c r="P816">
        <f t="shared" si="25"/>
        <v>0</v>
      </c>
    </row>
    <row r="817" spans="1:16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816</v>
      </c>
      <c r="G817">
        <v>81</v>
      </c>
      <c r="H817" t="s">
        <v>3815</v>
      </c>
      <c r="I817">
        <v>0</v>
      </c>
      <c r="J817">
        <v>0</v>
      </c>
      <c r="L817">
        <v>0</v>
      </c>
      <c r="M817">
        <v>0</v>
      </c>
      <c r="N817">
        <v>0</v>
      </c>
      <c r="O817">
        <f t="shared" si="24"/>
        <v>0</v>
      </c>
      <c r="P817">
        <f t="shared" si="25"/>
        <v>0</v>
      </c>
    </row>
    <row r="818" spans="1:16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817</v>
      </c>
      <c r="G818">
        <v>81</v>
      </c>
      <c r="H818" t="s">
        <v>3816</v>
      </c>
      <c r="I818">
        <v>0</v>
      </c>
      <c r="J818">
        <v>0</v>
      </c>
      <c r="L818">
        <v>0</v>
      </c>
      <c r="M818">
        <v>0</v>
      </c>
      <c r="N818">
        <v>0</v>
      </c>
      <c r="O818">
        <f t="shared" si="24"/>
        <v>0</v>
      </c>
      <c r="P818">
        <f t="shared" si="25"/>
        <v>0</v>
      </c>
    </row>
    <row r="819" spans="1:16" ht="15" x14ac:dyDescent="0.25">
      <c r="A819" s="2" t="s">
        <v>818</v>
      </c>
      <c r="B819" s="2" t="s">
        <v>1811</v>
      </c>
      <c r="C819" s="9" t="s">
        <v>2815</v>
      </c>
      <c r="D819">
        <v>-1.30345472293584</v>
      </c>
      <c r="E819">
        <v>-1.3034547229357301</v>
      </c>
      <c r="F819">
        <v>818</v>
      </c>
      <c r="G819">
        <v>81</v>
      </c>
      <c r="H819" t="s">
        <v>3817</v>
      </c>
      <c r="I819">
        <v>-1.94690443670288</v>
      </c>
      <c r="J819">
        <v>-1.2904195154001199</v>
      </c>
      <c r="L819">
        <v>-1.1042827363504599</v>
      </c>
      <c r="M819">
        <v>-1.1042827363504599</v>
      </c>
      <c r="N819">
        <v>-1.10428273635034</v>
      </c>
      <c r="O819">
        <f t="shared" si="24"/>
        <v>0</v>
      </c>
      <c r="P819">
        <f t="shared" si="25"/>
        <v>-1.1990408665951691E-13</v>
      </c>
    </row>
    <row r="820" spans="1:16" ht="15" x14ac:dyDescent="0.25">
      <c r="A820" s="2" t="s">
        <v>819</v>
      </c>
      <c r="B820" s="2" t="s">
        <v>1812</v>
      </c>
      <c r="C820" s="2" t="s">
        <v>2816</v>
      </c>
      <c r="D820">
        <v>0.41887303071472098</v>
      </c>
      <c r="E820">
        <v>0.41887303071471799</v>
      </c>
      <c r="F820">
        <v>819</v>
      </c>
      <c r="G820">
        <v>81</v>
      </c>
      <c r="H820" t="s">
        <v>3818</v>
      </c>
      <c r="I820">
        <v>0.41468408821401698</v>
      </c>
      <c r="J820">
        <v>0.447001829756139</v>
      </c>
      <c r="L820">
        <v>0.354867912480482</v>
      </c>
      <c r="M820">
        <v>0.35486791248049498</v>
      </c>
      <c r="N820">
        <v>0.35486791248046601</v>
      </c>
      <c r="O820">
        <f t="shared" si="24"/>
        <v>-1.2989609388114332E-14</v>
      </c>
      <c r="P820">
        <f t="shared" si="25"/>
        <v>1.5987211554602254E-14</v>
      </c>
    </row>
    <row r="821" spans="1:16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820</v>
      </c>
      <c r="G821">
        <v>81</v>
      </c>
      <c r="H821" t="s">
        <v>3819</v>
      </c>
      <c r="I821">
        <v>0</v>
      </c>
      <c r="J821">
        <v>0</v>
      </c>
      <c r="L821">
        <v>0</v>
      </c>
      <c r="M821">
        <v>0</v>
      </c>
      <c r="N821">
        <v>0</v>
      </c>
      <c r="O821">
        <f t="shared" si="24"/>
        <v>0</v>
      </c>
      <c r="P821">
        <f t="shared" si="25"/>
        <v>0</v>
      </c>
    </row>
    <row r="822" spans="1:16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821</v>
      </c>
      <c r="G822">
        <v>81</v>
      </c>
      <c r="H822" t="s">
        <v>3820</v>
      </c>
      <c r="I822">
        <v>0</v>
      </c>
      <c r="J822">
        <v>0</v>
      </c>
      <c r="L822">
        <v>0</v>
      </c>
      <c r="M822">
        <v>0</v>
      </c>
      <c r="N822">
        <v>0</v>
      </c>
      <c r="O822">
        <f t="shared" si="24"/>
        <v>0</v>
      </c>
      <c r="P822">
        <f t="shared" si="25"/>
        <v>0</v>
      </c>
    </row>
    <row r="823" spans="1:16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822</v>
      </c>
      <c r="G823">
        <v>81</v>
      </c>
      <c r="H823" t="s">
        <v>3821</v>
      </c>
      <c r="I823">
        <v>0</v>
      </c>
      <c r="J823">
        <v>0</v>
      </c>
      <c r="L823">
        <v>0</v>
      </c>
      <c r="M823">
        <v>0</v>
      </c>
      <c r="N823">
        <v>0</v>
      </c>
      <c r="O823">
        <f t="shared" si="24"/>
        <v>0</v>
      </c>
      <c r="P823">
        <f t="shared" si="25"/>
        <v>0</v>
      </c>
    </row>
    <row r="824" spans="1:16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823</v>
      </c>
      <c r="G824">
        <v>81</v>
      </c>
      <c r="H824" t="s">
        <v>3822</v>
      </c>
      <c r="I824">
        <v>0</v>
      </c>
      <c r="J824">
        <v>0.21682070795340699</v>
      </c>
      <c r="L824">
        <v>0</v>
      </c>
      <c r="M824">
        <v>0</v>
      </c>
      <c r="N824">
        <v>0</v>
      </c>
      <c r="O824">
        <f t="shared" si="24"/>
        <v>0</v>
      </c>
      <c r="P824">
        <f t="shared" si="25"/>
        <v>0</v>
      </c>
    </row>
    <row r="825" spans="1:16" ht="15" x14ac:dyDescent="0.25">
      <c r="A825" s="2" t="s">
        <v>824</v>
      </c>
      <c r="B825" s="2" t="s">
        <v>1817</v>
      </c>
      <c r="C825" s="2" t="s">
        <v>2821</v>
      </c>
      <c r="D825">
        <v>4.8853230998127301E-2</v>
      </c>
      <c r="E825">
        <v>4.8853230998127002E-2</v>
      </c>
      <c r="F825">
        <v>824</v>
      </c>
      <c r="G825">
        <v>81</v>
      </c>
      <c r="H825" t="s">
        <v>3823</v>
      </c>
      <c r="I825">
        <v>4.8364673939999998E-2</v>
      </c>
      <c r="J825">
        <v>0.265185381892107</v>
      </c>
      <c r="L825">
        <v>4.13883034499768E-2</v>
      </c>
      <c r="M825">
        <v>4.1388303449977903E-2</v>
      </c>
      <c r="N825">
        <v>4.1388303449974101E-2</v>
      </c>
      <c r="O825">
        <f t="shared" si="24"/>
        <v>-1.1032841307212493E-15</v>
      </c>
      <c r="P825">
        <f t="shared" si="25"/>
        <v>2.6992297286199118E-15</v>
      </c>
    </row>
    <row r="826" spans="1:16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825</v>
      </c>
      <c r="G826">
        <v>81</v>
      </c>
      <c r="H826" t="s">
        <v>3824</v>
      </c>
      <c r="I826">
        <v>0</v>
      </c>
      <c r="J826">
        <v>0</v>
      </c>
      <c r="L826">
        <v>0</v>
      </c>
      <c r="M826">
        <v>0</v>
      </c>
      <c r="N826">
        <v>0</v>
      </c>
      <c r="O826">
        <f t="shared" si="24"/>
        <v>0</v>
      </c>
      <c r="P826">
        <f t="shared" si="25"/>
        <v>0</v>
      </c>
    </row>
    <row r="827" spans="1:16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826</v>
      </c>
      <c r="G827">
        <v>82</v>
      </c>
      <c r="H827" t="s">
        <v>3825</v>
      </c>
      <c r="I827">
        <v>0</v>
      </c>
      <c r="J827">
        <v>0</v>
      </c>
      <c r="L827">
        <v>0</v>
      </c>
      <c r="M827">
        <v>0</v>
      </c>
      <c r="N827">
        <v>0</v>
      </c>
      <c r="O827">
        <f t="shared" si="24"/>
        <v>0</v>
      </c>
      <c r="P827">
        <f t="shared" si="25"/>
        <v>0</v>
      </c>
    </row>
    <row r="828" spans="1:16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827</v>
      </c>
      <c r="G828">
        <v>82</v>
      </c>
      <c r="H828" t="s">
        <v>3826</v>
      </c>
      <c r="I828">
        <v>0</v>
      </c>
      <c r="J828">
        <v>0</v>
      </c>
      <c r="L828">
        <v>0</v>
      </c>
      <c r="M828">
        <v>0</v>
      </c>
      <c r="N828">
        <v>0</v>
      </c>
      <c r="O828">
        <f t="shared" si="24"/>
        <v>0</v>
      </c>
      <c r="P828">
        <f t="shared" si="25"/>
        <v>0</v>
      </c>
    </row>
    <row r="829" spans="1:16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828</v>
      </c>
      <c r="G829">
        <v>82</v>
      </c>
      <c r="H829" t="s">
        <v>828</v>
      </c>
      <c r="I829">
        <v>0</v>
      </c>
      <c r="J829">
        <v>0</v>
      </c>
      <c r="L829">
        <v>0</v>
      </c>
      <c r="M829">
        <v>0</v>
      </c>
      <c r="N829">
        <v>0</v>
      </c>
      <c r="O829">
        <f t="shared" si="24"/>
        <v>0</v>
      </c>
      <c r="P829">
        <f t="shared" si="25"/>
        <v>0</v>
      </c>
    </row>
    <row r="830" spans="1:16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829</v>
      </c>
      <c r="G830">
        <v>82</v>
      </c>
      <c r="H830" t="s">
        <v>3827</v>
      </c>
      <c r="I830">
        <v>0</v>
      </c>
      <c r="J830">
        <v>0</v>
      </c>
      <c r="L830">
        <v>0</v>
      </c>
      <c r="M830">
        <v>0</v>
      </c>
      <c r="N830">
        <v>0</v>
      </c>
      <c r="O830">
        <f t="shared" si="24"/>
        <v>0</v>
      </c>
      <c r="P830">
        <f t="shared" si="25"/>
        <v>0</v>
      </c>
    </row>
    <row r="831" spans="1:16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830</v>
      </c>
      <c r="G831">
        <v>82</v>
      </c>
      <c r="H831" t="s">
        <v>3828</v>
      </c>
      <c r="I831">
        <v>0</v>
      </c>
      <c r="J831">
        <v>0</v>
      </c>
      <c r="L831">
        <v>0</v>
      </c>
      <c r="M831">
        <v>0</v>
      </c>
      <c r="N831">
        <v>0</v>
      </c>
      <c r="O831">
        <f t="shared" si="24"/>
        <v>0</v>
      </c>
      <c r="P831">
        <f t="shared" si="25"/>
        <v>0</v>
      </c>
    </row>
    <row r="832" spans="1:16" ht="15" x14ac:dyDescent="0.25">
      <c r="A832" s="5" t="s">
        <v>831</v>
      </c>
      <c r="B832" s="2" t="s">
        <v>1824</v>
      </c>
      <c r="C832" s="9" t="s">
        <v>2828</v>
      </c>
      <c r="D832">
        <v>-0.118514319643623</v>
      </c>
      <c r="E832">
        <v>-0.118514319643623</v>
      </c>
      <c r="F832">
        <v>831</v>
      </c>
      <c r="G832">
        <v>82</v>
      </c>
      <c r="H832" t="s">
        <v>3829</v>
      </c>
      <c r="I832">
        <v>-0.118514319643623</v>
      </c>
      <c r="J832">
        <v>8.9034903559309E-2</v>
      </c>
      <c r="L832">
        <v>-0.100404958369381</v>
      </c>
      <c r="M832">
        <v>-0.100404958369381</v>
      </c>
      <c r="N832">
        <v>-0.100404958369381</v>
      </c>
      <c r="O832">
        <f t="shared" si="24"/>
        <v>0</v>
      </c>
      <c r="P832">
        <f t="shared" si="25"/>
        <v>0</v>
      </c>
    </row>
    <row r="833" spans="1:16" ht="15" x14ac:dyDescent="0.25">
      <c r="A833" s="2" t="s">
        <v>832</v>
      </c>
      <c r="B833" s="2" t="s">
        <v>1824</v>
      </c>
      <c r="C833" s="9" t="s">
        <v>2829</v>
      </c>
      <c r="D833">
        <v>-9.8418199290790705E-3</v>
      </c>
      <c r="E833">
        <v>-9.8418199290790705E-3</v>
      </c>
      <c r="F833">
        <v>832</v>
      </c>
      <c r="G833">
        <v>82</v>
      </c>
      <c r="H833" t="s">
        <v>3830</v>
      </c>
      <c r="I833">
        <v>-0.16917448180765901</v>
      </c>
      <c r="J833">
        <v>0</v>
      </c>
      <c r="L833">
        <v>-8.3379588494381096E-3</v>
      </c>
      <c r="M833">
        <v>-8.3379588494381096E-3</v>
      </c>
      <c r="N833">
        <v>-8.3379588494381096E-3</v>
      </c>
      <c r="O833">
        <f t="shared" si="24"/>
        <v>0</v>
      </c>
      <c r="P833">
        <f t="shared" si="25"/>
        <v>0</v>
      </c>
    </row>
    <row r="834" spans="1:16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833</v>
      </c>
      <c r="G834">
        <v>82</v>
      </c>
      <c r="H834" t="s">
        <v>3831</v>
      </c>
      <c r="I834">
        <v>0</v>
      </c>
      <c r="J834">
        <v>0</v>
      </c>
      <c r="L834">
        <v>0</v>
      </c>
      <c r="M834">
        <v>0</v>
      </c>
      <c r="N834">
        <v>0</v>
      </c>
      <c r="O834">
        <f t="shared" si="24"/>
        <v>0</v>
      </c>
      <c r="P834">
        <f t="shared" si="25"/>
        <v>0</v>
      </c>
    </row>
    <row r="835" spans="1:16" ht="15" x14ac:dyDescent="0.25">
      <c r="A835" s="2" t="s">
        <v>834</v>
      </c>
      <c r="B835" s="2" t="s">
        <v>1826</v>
      </c>
      <c r="C835" s="2" t="s">
        <v>2831</v>
      </c>
      <c r="D835">
        <v>3.8807963597961501E-2</v>
      </c>
      <c r="E835">
        <v>3.8807963597961299E-2</v>
      </c>
      <c r="F835">
        <v>834</v>
      </c>
      <c r="G835">
        <v>82</v>
      </c>
      <c r="H835" t="s">
        <v>3832</v>
      </c>
      <c r="I835">
        <v>3.84198643025832E-2</v>
      </c>
      <c r="J835">
        <v>3.8807963597961299E-2</v>
      </c>
      <c r="L835">
        <v>3.2877984543737901E-2</v>
      </c>
      <c r="M835">
        <v>3.2877984543738803E-2</v>
      </c>
      <c r="N835">
        <v>3.2877984543735798E-2</v>
      </c>
      <c r="O835">
        <f t="shared" ref="O835:O898" si="26">L835-M835</f>
        <v>-9.0205620750793969E-16</v>
      </c>
      <c r="P835">
        <f t="shared" ref="P835:P898" si="27">L835-N835</f>
        <v>2.1024848528838902E-15</v>
      </c>
    </row>
    <row r="836" spans="1:16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835</v>
      </c>
      <c r="G836">
        <v>82</v>
      </c>
      <c r="H836" t="s">
        <v>3833</v>
      </c>
      <c r="I836">
        <v>0</v>
      </c>
      <c r="J836">
        <v>0</v>
      </c>
      <c r="L836">
        <v>0</v>
      </c>
      <c r="M836">
        <v>0</v>
      </c>
      <c r="N836">
        <v>0</v>
      </c>
      <c r="O836">
        <f t="shared" si="26"/>
        <v>0</v>
      </c>
      <c r="P836">
        <f t="shared" si="27"/>
        <v>0</v>
      </c>
    </row>
    <row r="837" spans="1:16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836</v>
      </c>
      <c r="G837">
        <v>83</v>
      </c>
      <c r="H837" t="s">
        <v>3834</v>
      </c>
      <c r="I837">
        <v>0</v>
      </c>
      <c r="J837">
        <v>0</v>
      </c>
      <c r="L837">
        <v>0</v>
      </c>
      <c r="M837">
        <v>0</v>
      </c>
      <c r="N837">
        <v>0</v>
      </c>
      <c r="O837">
        <f t="shared" si="26"/>
        <v>0</v>
      </c>
      <c r="P837">
        <f t="shared" si="27"/>
        <v>0</v>
      </c>
    </row>
    <row r="838" spans="1:16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837</v>
      </c>
      <c r="G838">
        <v>83</v>
      </c>
      <c r="H838" t="s">
        <v>3835</v>
      </c>
      <c r="I838">
        <v>0</v>
      </c>
      <c r="J838">
        <v>0</v>
      </c>
      <c r="L838">
        <v>0</v>
      </c>
      <c r="M838">
        <v>0</v>
      </c>
      <c r="N838">
        <v>0</v>
      </c>
      <c r="O838">
        <f t="shared" si="26"/>
        <v>0</v>
      </c>
      <c r="P838">
        <f t="shared" si="27"/>
        <v>0</v>
      </c>
    </row>
    <row r="839" spans="1:16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838</v>
      </c>
      <c r="G839">
        <v>83</v>
      </c>
      <c r="H839" t="s">
        <v>3836</v>
      </c>
      <c r="I839">
        <v>0</v>
      </c>
      <c r="J839">
        <v>0</v>
      </c>
      <c r="L839">
        <v>0</v>
      </c>
      <c r="M839">
        <v>0</v>
      </c>
      <c r="N839">
        <v>0</v>
      </c>
      <c r="O839">
        <f t="shared" si="26"/>
        <v>0</v>
      </c>
      <c r="P839">
        <f t="shared" si="27"/>
        <v>0</v>
      </c>
    </row>
    <row r="840" spans="1:16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839</v>
      </c>
      <c r="G840">
        <v>83</v>
      </c>
      <c r="H840" t="s">
        <v>3837</v>
      </c>
      <c r="I840">
        <v>0</v>
      </c>
      <c r="J840">
        <v>0</v>
      </c>
      <c r="L840">
        <v>0</v>
      </c>
      <c r="M840">
        <v>0</v>
      </c>
      <c r="N840">
        <v>0</v>
      </c>
      <c r="O840">
        <f t="shared" si="26"/>
        <v>0</v>
      </c>
      <c r="P840">
        <f t="shared" si="27"/>
        <v>0</v>
      </c>
    </row>
    <row r="841" spans="1:16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840</v>
      </c>
      <c r="G841">
        <v>83</v>
      </c>
      <c r="H841" t="s">
        <v>3838</v>
      </c>
      <c r="I841">
        <v>0</v>
      </c>
      <c r="J841">
        <v>0</v>
      </c>
      <c r="L841">
        <v>0</v>
      </c>
      <c r="M841">
        <v>0</v>
      </c>
      <c r="N841">
        <v>0</v>
      </c>
      <c r="O841">
        <f t="shared" si="26"/>
        <v>0</v>
      </c>
      <c r="P841">
        <f t="shared" si="27"/>
        <v>0</v>
      </c>
    </row>
    <row r="842" spans="1:16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841</v>
      </c>
      <c r="G842">
        <v>83</v>
      </c>
      <c r="H842" t="s">
        <v>3839</v>
      </c>
      <c r="I842">
        <v>0</v>
      </c>
      <c r="J842">
        <v>0</v>
      </c>
      <c r="L842">
        <v>0</v>
      </c>
      <c r="M842">
        <v>0</v>
      </c>
      <c r="N842">
        <v>0</v>
      </c>
      <c r="O842">
        <f t="shared" si="26"/>
        <v>0</v>
      </c>
      <c r="P842">
        <f t="shared" si="27"/>
        <v>0</v>
      </c>
    </row>
    <row r="843" spans="1:16" ht="15" x14ac:dyDescent="0.25">
      <c r="A843" s="2" t="s">
        <v>842</v>
      </c>
      <c r="B843" s="2" t="s">
        <v>1834</v>
      </c>
      <c r="C843" s="2" t="s">
        <v>2839</v>
      </c>
      <c r="D843">
        <v>3.8807963597961501E-2</v>
      </c>
      <c r="E843">
        <v>3.8807963597961299E-2</v>
      </c>
      <c r="F843">
        <v>842</v>
      </c>
      <c r="G843">
        <v>83</v>
      </c>
      <c r="H843" t="s">
        <v>3840</v>
      </c>
      <c r="I843">
        <v>3.84198643025832E-2</v>
      </c>
      <c r="J843">
        <v>3.8807963597961299E-2</v>
      </c>
      <c r="L843">
        <v>3.2877984543737901E-2</v>
      </c>
      <c r="M843">
        <v>3.2877984543738803E-2</v>
      </c>
      <c r="N843">
        <v>3.2877984543735798E-2</v>
      </c>
      <c r="O843">
        <f t="shared" si="26"/>
        <v>-9.0205620750793969E-16</v>
      </c>
      <c r="P843">
        <f t="shared" si="27"/>
        <v>2.1024848528838902E-15</v>
      </c>
    </row>
    <row r="844" spans="1:16" ht="15" x14ac:dyDescent="0.25">
      <c r="A844" s="2" t="s">
        <v>843</v>
      </c>
      <c r="B844" s="2" t="s">
        <v>1835</v>
      </c>
      <c r="C844" s="2" t="s">
        <v>2840</v>
      </c>
      <c r="D844">
        <v>0.101236296111277</v>
      </c>
      <c r="E844">
        <v>0.101236296111277</v>
      </c>
      <c r="F844">
        <v>843</v>
      </c>
      <c r="G844">
        <v>83</v>
      </c>
      <c r="H844" t="s">
        <v>3841</v>
      </c>
      <c r="I844">
        <v>0.10022388186572399</v>
      </c>
      <c r="J844">
        <v>0.107074159305552</v>
      </c>
      <c r="L844">
        <v>8.5767071245827595E-2</v>
      </c>
      <c r="M844">
        <v>8.5767071245830107E-2</v>
      </c>
      <c r="N844">
        <v>8.5767071245822099E-2</v>
      </c>
      <c r="O844">
        <f t="shared" si="26"/>
        <v>-2.5118795932144167E-15</v>
      </c>
      <c r="P844">
        <f t="shared" si="27"/>
        <v>5.4956039718945249E-15</v>
      </c>
    </row>
    <row r="845" spans="1:16" ht="15" x14ac:dyDescent="0.25">
      <c r="A845" s="2" t="s">
        <v>844</v>
      </c>
      <c r="B845" s="2" t="s">
        <v>1836</v>
      </c>
      <c r="C845" s="2" t="s">
        <v>2841</v>
      </c>
      <c r="D845">
        <v>3.8807963597961501E-2</v>
      </c>
      <c r="E845">
        <v>3.8807963597961299E-2</v>
      </c>
      <c r="F845">
        <v>844</v>
      </c>
      <c r="G845">
        <v>83</v>
      </c>
      <c r="H845" t="s">
        <v>3842</v>
      </c>
      <c r="I845">
        <v>3.84198643025832E-2</v>
      </c>
      <c r="J845">
        <v>3.8807963597961299E-2</v>
      </c>
      <c r="L845">
        <v>3.2877984543737901E-2</v>
      </c>
      <c r="M845">
        <v>3.2877984543738803E-2</v>
      </c>
      <c r="N845">
        <v>3.2877984543735798E-2</v>
      </c>
      <c r="O845">
        <f t="shared" si="26"/>
        <v>-9.0205620750793969E-16</v>
      </c>
      <c r="P845">
        <f t="shared" si="27"/>
        <v>2.1024848528838902E-15</v>
      </c>
    </row>
    <row r="846" spans="1:16" ht="15" x14ac:dyDescent="0.25">
      <c r="A846" s="2" t="s">
        <v>845</v>
      </c>
      <c r="B846" s="2" t="s">
        <v>1837</v>
      </c>
      <c r="C846" s="2" t="s">
        <v>2842</v>
      </c>
      <c r="D846">
        <v>3.8807963597961501E-2</v>
      </c>
      <c r="E846">
        <v>3.8807963597961299E-2</v>
      </c>
      <c r="F846">
        <v>845</v>
      </c>
      <c r="G846">
        <v>83</v>
      </c>
      <c r="H846" t="s">
        <v>3843</v>
      </c>
      <c r="I846">
        <v>3.84198643025832E-2</v>
      </c>
      <c r="J846">
        <v>3.8807963597961299E-2</v>
      </c>
      <c r="L846">
        <v>3.2877984543737901E-2</v>
      </c>
      <c r="M846">
        <v>3.2877984543738803E-2</v>
      </c>
      <c r="N846">
        <v>3.2877984543735798E-2</v>
      </c>
      <c r="O846">
        <f t="shared" si="26"/>
        <v>-9.0205620750793969E-16</v>
      </c>
      <c r="P846">
        <f t="shared" si="27"/>
        <v>2.1024848528838902E-15</v>
      </c>
    </row>
    <row r="847" spans="1:16" ht="15" x14ac:dyDescent="0.25">
      <c r="A847" s="2" t="s">
        <v>846</v>
      </c>
      <c r="B847" s="2" t="s">
        <v>1838</v>
      </c>
      <c r="C847" s="2" t="s">
        <v>2843</v>
      </c>
      <c r="D847">
        <v>3.8807963597961501E-2</v>
      </c>
      <c r="E847">
        <v>3.8807963597961299E-2</v>
      </c>
      <c r="F847">
        <v>846</v>
      </c>
      <c r="G847">
        <v>84</v>
      </c>
      <c r="H847" t="s">
        <v>3844</v>
      </c>
      <c r="I847">
        <v>3.84198643025832E-2</v>
      </c>
      <c r="J847">
        <v>3.8807963597961299E-2</v>
      </c>
      <c r="L847">
        <v>3.2877984543737901E-2</v>
      </c>
      <c r="M847">
        <v>3.2877984543738803E-2</v>
      </c>
      <c r="N847">
        <v>3.2877984543735798E-2</v>
      </c>
      <c r="O847">
        <f t="shared" si="26"/>
        <v>-9.0205620750793969E-16</v>
      </c>
      <c r="P847">
        <f t="shared" si="27"/>
        <v>2.1024848528838902E-15</v>
      </c>
    </row>
    <row r="848" spans="1:16" ht="15" x14ac:dyDescent="0.25">
      <c r="A848" s="2" t="s">
        <v>847</v>
      </c>
      <c r="B848" s="2" t="s">
        <v>1839</v>
      </c>
      <c r="C848" s="2" t="s">
        <v>2844</v>
      </c>
      <c r="D848">
        <v>3.8807963597961501E-2</v>
      </c>
      <c r="E848">
        <v>3.8807963597961299E-2</v>
      </c>
      <c r="F848">
        <v>847</v>
      </c>
      <c r="G848">
        <v>84</v>
      </c>
      <c r="H848" t="s">
        <v>3845</v>
      </c>
      <c r="I848">
        <v>3.84198643025832E-2</v>
      </c>
      <c r="J848">
        <v>3.8807963597961299E-2</v>
      </c>
      <c r="L848">
        <v>3.2877984543737901E-2</v>
      </c>
      <c r="M848">
        <v>3.2877984543738803E-2</v>
      </c>
      <c r="N848">
        <v>3.2877984543735798E-2</v>
      </c>
      <c r="O848">
        <f t="shared" si="26"/>
        <v>-9.0205620750793969E-16</v>
      </c>
      <c r="P848">
        <f t="shared" si="27"/>
        <v>2.1024848528838902E-15</v>
      </c>
    </row>
    <row r="849" spans="1:16" ht="15" x14ac:dyDescent="0.25">
      <c r="A849" s="2" t="s">
        <v>848</v>
      </c>
      <c r="B849" s="2" t="s">
        <v>1840</v>
      </c>
      <c r="C849" s="2" t="s">
        <v>2845</v>
      </c>
      <c r="D849">
        <v>3.8807963597961501E-2</v>
      </c>
      <c r="E849">
        <v>3.8807963597961299E-2</v>
      </c>
      <c r="F849">
        <v>848</v>
      </c>
      <c r="G849">
        <v>84</v>
      </c>
      <c r="H849" t="s">
        <v>3846</v>
      </c>
      <c r="I849">
        <v>3.84198643025832E-2</v>
      </c>
      <c r="J849">
        <v>4.0703290115797902E-2</v>
      </c>
      <c r="L849">
        <v>3.2877984543737901E-2</v>
      </c>
      <c r="M849">
        <v>3.2877984543738803E-2</v>
      </c>
      <c r="N849">
        <v>3.2877984543735798E-2</v>
      </c>
      <c r="O849">
        <f t="shared" si="26"/>
        <v>-9.0205620750793969E-16</v>
      </c>
      <c r="P849">
        <f t="shared" si="27"/>
        <v>2.1024848528838902E-15</v>
      </c>
    </row>
    <row r="850" spans="1:16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849</v>
      </c>
      <c r="G850">
        <v>84</v>
      </c>
      <c r="H850" t="s">
        <v>3847</v>
      </c>
      <c r="I850">
        <v>0</v>
      </c>
      <c r="J850">
        <v>0</v>
      </c>
      <c r="L850">
        <v>0</v>
      </c>
      <c r="M850">
        <v>0</v>
      </c>
      <c r="N850">
        <v>0</v>
      </c>
      <c r="O850">
        <f t="shared" si="26"/>
        <v>0</v>
      </c>
      <c r="P850">
        <f t="shared" si="27"/>
        <v>0</v>
      </c>
    </row>
    <row r="851" spans="1:16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850</v>
      </c>
      <c r="G851">
        <v>84</v>
      </c>
      <c r="H851" t="s">
        <v>3848</v>
      </c>
      <c r="I851">
        <v>0</v>
      </c>
      <c r="J851">
        <v>0</v>
      </c>
      <c r="L851">
        <v>0</v>
      </c>
      <c r="M851">
        <v>0</v>
      </c>
      <c r="N851">
        <v>0</v>
      </c>
      <c r="O851">
        <f t="shared" si="26"/>
        <v>0</v>
      </c>
      <c r="P851">
        <f t="shared" si="27"/>
        <v>0</v>
      </c>
    </row>
    <row r="852" spans="1:16" ht="15" x14ac:dyDescent="0.25">
      <c r="A852" s="2" t="s">
        <v>851</v>
      </c>
      <c r="B852" s="2" t="s">
        <v>1843</v>
      </c>
      <c r="C852" s="9" t="s">
        <v>2848</v>
      </c>
      <c r="D852">
        <v>1.18101844576586E-2</v>
      </c>
      <c r="E852">
        <v>1.18101844576586E-2</v>
      </c>
      <c r="F852">
        <v>851</v>
      </c>
      <c r="G852">
        <v>84</v>
      </c>
      <c r="H852" t="s">
        <v>3849</v>
      </c>
      <c r="I852">
        <v>1.1692076630311E-2</v>
      </c>
      <c r="J852">
        <v>1.3975502443599901E-2</v>
      </c>
      <c r="L852">
        <v>1.0005551079189001E-2</v>
      </c>
      <c r="M852">
        <v>1.0005551079189001E-2</v>
      </c>
      <c r="N852">
        <v>1.0005551079189001E-2</v>
      </c>
      <c r="O852">
        <f t="shared" si="26"/>
        <v>0</v>
      </c>
      <c r="P852">
        <f t="shared" si="27"/>
        <v>0</v>
      </c>
    </row>
    <row r="853" spans="1:16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852</v>
      </c>
      <c r="G853">
        <v>84</v>
      </c>
      <c r="H853" t="s">
        <v>3850</v>
      </c>
      <c r="I853">
        <v>0</v>
      </c>
      <c r="J853">
        <v>0</v>
      </c>
      <c r="L853">
        <v>0</v>
      </c>
      <c r="M853">
        <v>0</v>
      </c>
      <c r="N853">
        <v>0</v>
      </c>
      <c r="O853">
        <f t="shared" si="26"/>
        <v>0</v>
      </c>
      <c r="P853">
        <f t="shared" si="27"/>
        <v>0</v>
      </c>
    </row>
    <row r="854" spans="1:16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853</v>
      </c>
      <c r="G854">
        <v>84</v>
      </c>
      <c r="H854" t="s">
        <v>3851</v>
      </c>
      <c r="I854">
        <v>0</v>
      </c>
      <c r="J854">
        <v>0</v>
      </c>
      <c r="L854">
        <v>0</v>
      </c>
      <c r="M854">
        <v>0</v>
      </c>
      <c r="N854">
        <v>0</v>
      </c>
      <c r="O854">
        <f t="shared" si="26"/>
        <v>0</v>
      </c>
      <c r="P854">
        <f t="shared" si="27"/>
        <v>0</v>
      </c>
    </row>
    <row r="855" spans="1:16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854</v>
      </c>
      <c r="G855">
        <v>84</v>
      </c>
      <c r="H855" t="s">
        <v>3852</v>
      </c>
      <c r="I855">
        <v>0</v>
      </c>
      <c r="J855">
        <v>0.148638095401183</v>
      </c>
      <c r="L855">
        <v>0</v>
      </c>
      <c r="M855">
        <v>0</v>
      </c>
      <c r="N855">
        <v>0</v>
      </c>
      <c r="O855">
        <f t="shared" si="26"/>
        <v>0</v>
      </c>
      <c r="P855">
        <f t="shared" si="27"/>
        <v>0</v>
      </c>
    </row>
    <row r="856" spans="1:16" ht="15" x14ac:dyDescent="0.25">
      <c r="A856" s="2" t="s">
        <v>855</v>
      </c>
      <c r="B856" s="2" t="s">
        <v>1847</v>
      </c>
      <c r="C856" s="2" t="s">
        <v>2852</v>
      </c>
      <c r="D856">
        <v>3.8807963597961501E-2</v>
      </c>
      <c r="E856">
        <v>3.8807963597961299E-2</v>
      </c>
      <c r="F856">
        <v>855</v>
      </c>
      <c r="G856">
        <v>84</v>
      </c>
      <c r="H856" t="s">
        <v>3853</v>
      </c>
      <c r="I856">
        <v>3.84198643025832E-2</v>
      </c>
      <c r="J856">
        <v>3.8807963597961299E-2</v>
      </c>
      <c r="L856">
        <v>3.2877984543737901E-2</v>
      </c>
      <c r="M856">
        <v>3.2877984543738803E-2</v>
      </c>
      <c r="N856">
        <v>3.2877984543735798E-2</v>
      </c>
      <c r="O856">
        <f t="shared" si="26"/>
        <v>-9.0205620750793969E-16</v>
      </c>
      <c r="P856">
        <f t="shared" si="27"/>
        <v>2.1024848528838902E-15</v>
      </c>
    </row>
    <row r="857" spans="1:16" ht="15" x14ac:dyDescent="0.25">
      <c r="A857" s="2" t="s">
        <v>856</v>
      </c>
      <c r="B857" s="2" t="s">
        <v>1848</v>
      </c>
      <c r="C857" s="9" t="s">
        <v>2853</v>
      </c>
      <c r="D857">
        <v>0.33536463306495501</v>
      </c>
      <c r="E857">
        <v>0.33536463306495501</v>
      </c>
      <c r="F857">
        <v>856</v>
      </c>
      <c r="G857">
        <v>85</v>
      </c>
      <c r="H857" t="s">
        <v>3854</v>
      </c>
      <c r="I857">
        <v>0.33201081684478601</v>
      </c>
      <c r="J857">
        <v>0.336577668471364</v>
      </c>
      <c r="L857">
        <v>0.284119860981491</v>
      </c>
      <c r="M857">
        <v>0.284119860981491</v>
      </c>
      <c r="N857">
        <v>0.284119860981491</v>
      </c>
      <c r="O857">
        <f t="shared" si="26"/>
        <v>0</v>
      </c>
      <c r="P857">
        <f t="shared" si="27"/>
        <v>0</v>
      </c>
    </row>
    <row r="858" spans="1:16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857</v>
      </c>
      <c r="G858">
        <v>85</v>
      </c>
      <c r="H858" t="s">
        <v>3855</v>
      </c>
      <c r="I858">
        <v>0</v>
      </c>
      <c r="J858">
        <v>0</v>
      </c>
      <c r="L858">
        <v>0</v>
      </c>
      <c r="M858">
        <v>0</v>
      </c>
      <c r="N858">
        <v>0</v>
      </c>
      <c r="O858">
        <f t="shared" si="26"/>
        <v>0</v>
      </c>
      <c r="P858">
        <f t="shared" si="27"/>
        <v>0</v>
      </c>
    </row>
    <row r="859" spans="1:16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858</v>
      </c>
      <c r="G859">
        <v>85</v>
      </c>
      <c r="H859" t="s">
        <v>3856</v>
      </c>
      <c r="I859">
        <v>0</v>
      </c>
      <c r="J859">
        <v>0</v>
      </c>
      <c r="L859">
        <v>0</v>
      </c>
      <c r="M859">
        <v>0</v>
      </c>
      <c r="N859">
        <v>0</v>
      </c>
      <c r="O859">
        <f t="shared" si="26"/>
        <v>0</v>
      </c>
      <c r="P859">
        <f t="shared" si="27"/>
        <v>0</v>
      </c>
    </row>
    <row r="860" spans="1:16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859</v>
      </c>
      <c r="G860">
        <v>85</v>
      </c>
      <c r="H860" t="s">
        <v>3857</v>
      </c>
      <c r="I860">
        <v>0</v>
      </c>
      <c r="J860">
        <v>0</v>
      </c>
      <c r="L860">
        <v>0</v>
      </c>
      <c r="M860">
        <v>0</v>
      </c>
      <c r="N860">
        <v>0</v>
      </c>
      <c r="O860">
        <f t="shared" si="26"/>
        <v>0</v>
      </c>
      <c r="P860">
        <f t="shared" si="27"/>
        <v>0</v>
      </c>
    </row>
    <row r="861" spans="1:16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860</v>
      </c>
      <c r="G861">
        <v>85</v>
      </c>
      <c r="H861" t="s">
        <v>3858</v>
      </c>
      <c r="I861">
        <v>0</v>
      </c>
      <c r="J861">
        <v>0</v>
      </c>
      <c r="L861">
        <v>0</v>
      </c>
      <c r="M861">
        <v>0</v>
      </c>
      <c r="N861">
        <v>0</v>
      </c>
      <c r="O861">
        <f t="shared" si="26"/>
        <v>0</v>
      </c>
      <c r="P861">
        <f t="shared" si="27"/>
        <v>0</v>
      </c>
    </row>
    <row r="862" spans="1:16" ht="15" x14ac:dyDescent="0.25">
      <c r="A862" s="2" t="s">
        <v>861</v>
      </c>
      <c r="B862" s="2" t="s">
        <v>1851</v>
      </c>
      <c r="C862" s="2" t="s">
        <v>2858</v>
      </c>
      <c r="D862" s="41">
        <v>9.0468946292828299E-7</v>
      </c>
      <c r="E862" s="41">
        <v>9.0468946292827801E-7</v>
      </c>
      <c r="F862">
        <v>861</v>
      </c>
      <c r="G862">
        <v>85</v>
      </c>
      <c r="H862" t="s">
        <v>3859</v>
      </c>
      <c r="I862" s="41">
        <v>8.9564211000000002E-7</v>
      </c>
      <c r="J862" s="41">
        <v>9.0468946292825895E-7</v>
      </c>
      <c r="L862" s="41">
        <v>7.66450063888459E-7</v>
      </c>
      <c r="M862" s="41">
        <v>7.6645006388847996E-7</v>
      </c>
      <c r="N862" s="41">
        <v>7.6645006388840903E-7</v>
      </c>
      <c r="O862">
        <f t="shared" si="26"/>
        <v>-2.0964065444543933E-20</v>
      </c>
      <c r="P862">
        <f t="shared" si="27"/>
        <v>4.997494388800372E-20</v>
      </c>
    </row>
    <row r="863" spans="1:16" ht="15" x14ac:dyDescent="0.25">
      <c r="A863" s="2" t="s">
        <v>862</v>
      </c>
      <c r="B863" s="2" t="s">
        <v>1852</v>
      </c>
      <c r="C863" s="2" t="s">
        <v>2859</v>
      </c>
      <c r="D863" s="41">
        <v>9.0468946292828299E-7</v>
      </c>
      <c r="E863" s="41">
        <v>9.0468946292827801E-7</v>
      </c>
      <c r="F863">
        <v>862</v>
      </c>
      <c r="G863">
        <v>85</v>
      </c>
      <c r="H863" t="s">
        <v>3860</v>
      </c>
      <c r="I863" s="41">
        <v>8.9564211000000002E-7</v>
      </c>
      <c r="J863" s="41">
        <v>9.0468946292825895E-7</v>
      </c>
      <c r="L863" s="41">
        <v>7.66450063888459E-7</v>
      </c>
      <c r="M863" s="41">
        <v>7.6645006388847996E-7</v>
      </c>
      <c r="N863" s="41">
        <v>7.6645006388840903E-7</v>
      </c>
      <c r="O863">
        <f t="shared" si="26"/>
        <v>-2.0964065444543933E-20</v>
      </c>
      <c r="P863">
        <f t="shared" si="27"/>
        <v>4.997494388800372E-20</v>
      </c>
    </row>
    <row r="864" spans="1:16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863</v>
      </c>
      <c r="G864">
        <v>85</v>
      </c>
      <c r="H864" t="s">
        <v>3861</v>
      </c>
      <c r="I864">
        <v>0</v>
      </c>
      <c r="J864">
        <v>0</v>
      </c>
      <c r="L864">
        <v>0</v>
      </c>
      <c r="M864">
        <v>0</v>
      </c>
      <c r="N864">
        <v>0</v>
      </c>
      <c r="O864">
        <f t="shared" si="26"/>
        <v>0</v>
      </c>
      <c r="P864">
        <f t="shared" si="27"/>
        <v>0</v>
      </c>
    </row>
    <row r="865" spans="1:16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864</v>
      </c>
      <c r="G865">
        <v>85</v>
      </c>
      <c r="H865" t="s">
        <v>3862</v>
      </c>
      <c r="I865">
        <v>0</v>
      </c>
      <c r="J865">
        <v>0</v>
      </c>
      <c r="L865">
        <v>0</v>
      </c>
      <c r="M865">
        <v>0</v>
      </c>
      <c r="N865">
        <v>0</v>
      </c>
      <c r="O865">
        <f t="shared" si="26"/>
        <v>0</v>
      </c>
      <c r="P865">
        <f t="shared" si="27"/>
        <v>0</v>
      </c>
    </row>
    <row r="866" spans="1:16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865</v>
      </c>
      <c r="G866">
        <v>85</v>
      </c>
      <c r="H866" t="s">
        <v>3863</v>
      </c>
      <c r="I866">
        <v>0</v>
      </c>
      <c r="J866">
        <v>0.18179582435952099</v>
      </c>
      <c r="L866">
        <v>0</v>
      </c>
      <c r="M866">
        <v>0</v>
      </c>
      <c r="N866">
        <v>0</v>
      </c>
      <c r="O866">
        <f t="shared" si="26"/>
        <v>0</v>
      </c>
      <c r="P866">
        <f t="shared" si="27"/>
        <v>0</v>
      </c>
    </row>
    <row r="867" spans="1:16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866</v>
      </c>
      <c r="G867">
        <v>85</v>
      </c>
      <c r="H867" t="s">
        <v>3864</v>
      </c>
      <c r="I867">
        <v>0</v>
      </c>
      <c r="J867">
        <v>1.42594030821271</v>
      </c>
      <c r="L867">
        <v>0</v>
      </c>
      <c r="M867">
        <v>0.66446769097918001</v>
      </c>
      <c r="N867">
        <v>0</v>
      </c>
      <c r="O867">
        <f t="shared" si="26"/>
        <v>-0.66446769097918001</v>
      </c>
      <c r="P867">
        <f t="shared" si="27"/>
        <v>0</v>
      </c>
    </row>
    <row r="868" spans="1:16" ht="15" x14ac:dyDescent="0.25">
      <c r="A868" s="2" t="s">
        <v>867</v>
      </c>
      <c r="B868" s="2" t="s">
        <v>1857</v>
      </c>
      <c r="C868" s="9" t="s">
        <v>2864</v>
      </c>
      <c r="D868">
        <v>-0.58771731487172496</v>
      </c>
      <c r="E868" s="41">
        <v>-0.58771731487172496</v>
      </c>
      <c r="F868">
        <v>867</v>
      </c>
      <c r="G868">
        <v>86</v>
      </c>
      <c r="H868" t="s">
        <v>3865</v>
      </c>
      <c r="I868">
        <v>-1.42594030823352</v>
      </c>
      <c r="J868">
        <v>0</v>
      </c>
      <c r="L868">
        <v>-0.66446769097922198</v>
      </c>
      <c r="M868">
        <v>0</v>
      </c>
      <c r="N868">
        <v>-0.66446769097922198</v>
      </c>
      <c r="O868">
        <f t="shared" si="26"/>
        <v>-0.66446769097922198</v>
      </c>
      <c r="P868">
        <f t="shared" si="27"/>
        <v>0</v>
      </c>
    </row>
    <row r="869" spans="1:16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868</v>
      </c>
      <c r="G869">
        <v>86</v>
      </c>
      <c r="H869" t="s">
        <v>3866</v>
      </c>
      <c r="I869">
        <v>0</v>
      </c>
      <c r="J869">
        <v>0.14863809539032699</v>
      </c>
      <c r="L869">
        <v>0</v>
      </c>
      <c r="M869">
        <v>0</v>
      </c>
      <c r="N869">
        <v>0</v>
      </c>
      <c r="O869">
        <f t="shared" si="26"/>
        <v>0</v>
      </c>
      <c r="P869">
        <f t="shared" si="27"/>
        <v>0</v>
      </c>
    </row>
    <row r="870" spans="1:16" ht="15" x14ac:dyDescent="0.25">
      <c r="A870" s="2" t="s">
        <v>869</v>
      </c>
      <c r="B870" s="2" t="s">
        <v>1859</v>
      </c>
      <c r="C870" s="9" t="s">
        <v>2866</v>
      </c>
      <c r="D870">
        <v>-2.2255360787994501E-2</v>
      </c>
      <c r="E870">
        <v>-2.2255360787994501E-2</v>
      </c>
      <c r="F870">
        <v>869</v>
      </c>
      <c r="G870">
        <v>86</v>
      </c>
      <c r="H870" t="s">
        <v>3867</v>
      </c>
      <c r="I870">
        <v>-2.2255360787994501E-2</v>
      </c>
      <c r="J870">
        <v>0.96269458604297098</v>
      </c>
      <c r="L870">
        <v>-1.88546715716029E-2</v>
      </c>
      <c r="M870">
        <v>-1.88546715716029E-2</v>
      </c>
      <c r="N870">
        <v>-1.88546715716029E-2</v>
      </c>
      <c r="O870">
        <f t="shared" si="26"/>
        <v>0</v>
      </c>
      <c r="P870">
        <f t="shared" si="27"/>
        <v>0</v>
      </c>
    </row>
    <row r="871" spans="1:16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870</v>
      </c>
      <c r="G871">
        <v>86</v>
      </c>
      <c r="H871" t="s">
        <v>3868</v>
      </c>
      <c r="I871">
        <v>0</v>
      </c>
      <c r="J871">
        <v>0</v>
      </c>
      <c r="L871">
        <v>0</v>
      </c>
      <c r="M871">
        <v>0</v>
      </c>
      <c r="N871">
        <v>0</v>
      </c>
      <c r="O871">
        <f t="shared" si="26"/>
        <v>0</v>
      </c>
      <c r="P871">
        <f t="shared" si="27"/>
        <v>0</v>
      </c>
    </row>
    <row r="872" spans="1:16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871</v>
      </c>
      <c r="G872">
        <v>86</v>
      </c>
      <c r="H872" t="s">
        <v>3869</v>
      </c>
      <c r="I872">
        <v>-1000</v>
      </c>
      <c r="J872">
        <v>999.63995187178</v>
      </c>
      <c r="L872">
        <v>0</v>
      </c>
      <c r="M872">
        <v>0</v>
      </c>
      <c r="N872">
        <v>0</v>
      </c>
      <c r="O872">
        <f t="shared" si="26"/>
        <v>0</v>
      </c>
      <c r="P872">
        <f t="shared" si="27"/>
        <v>0</v>
      </c>
    </row>
    <row r="873" spans="1:16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872</v>
      </c>
      <c r="G873">
        <v>86</v>
      </c>
      <c r="H873" t="s">
        <v>3870</v>
      </c>
      <c r="I873">
        <v>0</v>
      </c>
      <c r="J873">
        <v>0</v>
      </c>
      <c r="L873">
        <v>0</v>
      </c>
      <c r="M873">
        <v>0</v>
      </c>
      <c r="N873">
        <v>0</v>
      </c>
      <c r="O873">
        <f t="shared" si="26"/>
        <v>0</v>
      </c>
      <c r="P873">
        <f t="shared" si="27"/>
        <v>0</v>
      </c>
    </row>
    <row r="874" spans="1:16" ht="15" x14ac:dyDescent="0.25">
      <c r="A874" s="2" t="s">
        <v>873</v>
      </c>
      <c r="B874" s="2" t="s">
        <v>1863</v>
      </c>
      <c r="C874" s="9" t="s">
        <v>2870</v>
      </c>
      <c r="D874">
        <v>-0.36368516409720503</v>
      </c>
      <c r="E874">
        <v>-0.36368516409720503</v>
      </c>
      <c r="F874">
        <v>873</v>
      </c>
      <c r="G874">
        <v>86</v>
      </c>
      <c r="H874" t="s">
        <v>3871</v>
      </c>
      <c r="I874">
        <v>-1000</v>
      </c>
      <c r="J874">
        <v>999.63995187178</v>
      </c>
      <c r="L874">
        <v>-0.30811292568318999</v>
      </c>
      <c r="M874">
        <v>-0.30811292568318999</v>
      </c>
      <c r="N874">
        <v>-0.30811292568318999</v>
      </c>
      <c r="O874">
        <f t="shared" si="26"/>
        <v>0</v>
      </c>
      <c r="P874">
        <f t="shared" si="27"/>
        <v>0</v>
      </c>
    </row>
    <row r="875" spans="1:16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874</v>
      </c>
      <c r="G875">
        <v>86</v>
      </c>
      <c r="H875" t="s">
        <v>3872</v>
      </c>
      <c r="I875">
        <v>0</v>
      </c>
      <c r="J875">
        <v>0</v>
      </c>
      <c r="L875">
        <v>0</v>
      </c>
      <c r="M875">
        <v>0</v>
      </c>
      <c r="N875">
        <v>0</v>
      </c>
      <c r="O875">
        <f t="shared" si="26"/>
        <v>0</v>
      </c>
      <c r="P875">
        <f t="shared" si="27"/>
        <v>0</v>
      </c>
    </row>
    <row r="876" spans="1:16" ht="15" x14ac:dyDescent="0.25">
      <c r="A876" s="2" t="s">
        <v>875</v>
      </c>
      <c r="B876" s="2" t="s">
        <v>1865</v>
      </c>
      <c r="C876" s="2" t="s">
        <v>2872</v>
      </c>
      <c r="D876">
        <v>0.248064946045472</v>
      </c>
      <c r="E876">
        <v>0.248064946045471</v>
      </c>
      <c r="F876">
        <v>875</v>
      </c>
      <c r="G876">
        <v>86</v>
      </c>
      <c r="H876" t="s">
        <v>3873</v>
      </c>
      <c r="I876">
        <v>0</v>
      </c>
      <c r="J876">
        <v>0.39422226631010499</v>
      </c>
      <c r="L876">
        <v>0.210159841068152</v>
      </c>
      <c r="M876">
        <v>0.21015984106815699</v>
      </c>
      <c r="N876">
        <v>0.21015984106813801</v>
      </c>
      <c r="O876">
        <f t="shared" si="26"/>
        <v>-4.9960036108132044E-15</v>
      </c>
      <c r="P876">
        <f t="shared" si="27"/>
        <v>1.3988810110276972E-14</v>
      </c>
    </row>
    <row r="877" spans="1:16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876</v>
      </c>
      <c r="G877">
        <v>86</v>
      </c>
      <c r="H877" t="s">
        <v>3874</v>
      </c>
      <c r="I877">
        <v>0</v>
      </c>
      <c r="J877">
        <v>0.14863809539032699</v>
      </c>
      <c r="L877">
        <v>0</v>
      </c>
      <c r="M877">
        <v>0</v>
      </c>
      <c r="N877">
        <v>0</v>
      </c>
      <c r="O877">
        <f t="shared" si="26"/>
        <v>0</v>
      </c>
      <c r="P877">
        <f t="shared" si="27"/>
        <v>0</v>
      </c>
    </row>
    <row r="878" spans="1:16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877</v>
      </c>
      <c r="G878">
        <v>87</v>
      </c>
      <c r="H878" t="s">
        <v>3875</v>
      </c>
      <c r="I878">
        <v>0</v>
      </c>
      <c r="J878">
        <v>0</v>
      </c>
      <c r="L878">
        <v>0</v>
      </c>
      <c r="M878">
        <v>0</v>
      </c>
      <c r="N878">
        <v>0</v>
      </c>
      <c r="O878">
        <f t="shared" si="26"/>
        <v>0</v>
      </c>
      <c r="P878">
        <f t="shared" si="27"/>
        <v>0</v>
      </c>
    </row>
    <row r="879" spans="1:16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878</v>
      </c>
      <c r="G879">
        <v>87</v>
      </c>
      <c r="H879" t="s">
        <v>3876</v>
      </c>
      <c r="I879">
        <v>0</v>
      </c>
      <c r="J879">
        <v>0</v>
      </c>
      <c r="L879">
        <v>0</v>
      </c>
      <c r="M879">
        <v>0</v>
      </c>
      <c r="N879">
        <v>0</v>
      </c>
      <c r="O879">
        <f t="shared" si="26"/>
        <v>0</v>
      </c>
      <c r="P879">
        <f t="shared" si="27"/>
        <v>0</v>
      </c>
    </row>
    <row r="880" spans="1:16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879</v>
      </c>
      <c r="G880">
        <v>87</v>
      </c>
      <c r="H880" t="s">
        <v>3877</v>
      </c>
      <c r="I880">
        <v>0</v>
      </c>
      <c r="J880">
        <v>0</v>
      </c>
      <c r="L880">
        <v>0</v>
      </c>
      <c r="M880">
        <v>0</v>
      </c>
      <c r="N880">
        <v>0</v>
      </c>
      <c r="O880">
        <f t="shared" si="26"/>
        <v>0</v>
      </c>
      <c r="P880">
        <f t="shared" si="27"/>
        <v>0</v>
      </c>
    </row>
    <row r="881" spans="1:16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880</v>
      </c>
      <c r="G881">
        <v>87</v>
      </c>
      <c r="H881" t="s">
        <v>3878</v>
      </c>
      <c r="I881">
        <v>0</v>
      </c>
      <c r="J881">
        <v>0</v>
      </c>
      <c r="L881">
        <v>0</v>
      </c>
      <c r="M881">
        <v>0</v>
      </c>
      <c r="N881">
        <v>0</v>
      </c>
      <c r="O881">
        <f t="shared" si="26"/>
        <v>0</v>
      </c>
      <c r="P881">
        <f t="shared" si="27"/>
        <v>0</v>
      </c>
    </row>
    <row r="882" spans="1:16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881</v>
      </c>
      <c r="G882">
        <v>87</v>
      </c>
      <c r="H882" t="s">
        <v>3879</v>
      </c>
      <c r="I882">
        <v>0</v>
      </c>
      <c r="J882">
        <v>0.98472738196366905</v>
      </c>
      <c r="L882">
        <v>0</v>
      </c>
      <c r="M882">
        <v>0</v>
      </c>
      <c r="N882">
        <v>0</v>
      </c>
      <c r="O882">
        <f t="shared" si="26"/>
        <v>0</v>
      </c>
      <c r="P882">
        <f t="shared" si="27"/>
        <v>0</v>
      </c>
    </row>
    <row r="883" spans="1:16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882</v>
      </c>
      <c r="G883">
        <v>87</v>
      </c>
      <c r="H883" t="s">
        <v>3880</v>
      </c>
      <c r="I883">
        <v>0</v>
      </c>
      <c r="J883">
        <v>1.5755638111019601</v>
      </c>
      <c r="L883">
        <v>0</v>
      </c>
      <c r="M883">
        <v>0</v>
      </c>
      <c r="N883">
        <v>0</v>
      </c>
      <c r="O883">
        <f t="shared" si="26"/>
        <v>0</v>
      </c>
      <c r="P883">
        <f t="shared" si="27"/>
        <v>0</v>
      </c>
    </row>
    <row r="884" spans="1:16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883</v>
      </c>
      <c r="G884">
        <v>87</v>
      </c>
      <c r="H884" t="s">
        <v>3881</v>
      </c>
      <c r="I884">
        <v>0</v>
      </c>
      <c r="J884">
        <v>1.5755638111227399</v>
      </c>
      <c r="L884">
        <v>0</v>
      </c>
      <c r="M884">
        <v>0</v>
      </c>
      <c r="N884">
        <v>0</v>
      </c>
      <c r="O884">
        <f t="shared" si="26"/>
        <v>0</v>
      </c>
      <c r="P884">
        <f t="shared" si="27"/>
        <v>0</v>
      </c>
    </row>
    <row r="885" spans="1:16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884</v>
      </c>
      <c r="G885">
        <v>87</v>
      </c>
      <c r="H885" t="s">
        <v>3882</v>
      </c>
      <c r="I885">
        <v>0</v>
      </c>
      <c r="J885">
        <v>0</v>
      </c>
      <c r="L885">
        <v>0</v>
      </c>
      <c r="M885">
        <v>0</v>
      </c>
      <c r="N885">
        <v>0</v>
      </c>
      <c r="O885">
        <f t="shared" si="26"/>
        <v>0</v>
      </c>
      <c r="P885">
        <f t="shared" si="27"/>
        <v>0</v>
      </c>
    </row>
    <row r="886" spans="1:16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885</v>
      </c>
      <c r="G886">
        <v>87</v>
      </c>
      <c r="H886" t="s">
        <v>3883</v>
      </c>
      <c r="I886">
        <v>0</v>
      </c>
      <c r="J886">
        <v>0</v>
      </c>
      <c r="L886">
        <v>0</v>
      </c>
      <c r="M886">
        <v>0</v>
      </c>
      <c r="N886">
        <v>0</v>
      </c>
      <c r="O886">
        <f t="shared" si="26"/>
        <v>0</v>
      </c>
      <c r="P886">
        <f t="shared" si="27"/>
        <v>0</v>
      </c>
    </row>
    <row r="887" spans="1:16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886</v>
      </c>
      <c r="G887">
        <v>87</v>
      </c>
      <c r="H887" t="s">
        <v>3884</v>
      </c>
      <c r="I887">
        <v>-7.7486744809561997E-2</v>
      </c>
      <c r="J887">
        <v>0</v>
      </c>
      <c r="L887">
        <v>0</v>
      </c>
      <c r="M887">
        <v>0</v>
      </c>
      <c r="N887">
        <v>0</v>
      </c>
      <c r="O887">
        <f t="shared" si="26"/>
        <v>0</v>
      </c>
      <c r="P887">
        <f t="shared" si="27"/>
        <v>0</v>
      </c>
    </row>
    <row r="888" spans="1:16" ht="15" x14ac:dyDescent="0.25">
      <c r="A888" s="11" t="s">
        <v>887</v>
      </c>
      <c r="B888" s="27" t="s">
        <v>1876</v>
      </c>
      <c r="C888" s="12" t="s">
        <v>2884</v>
      </c>
      <c r="D888">
        <v>0</v>
      </c>
      <c r="E888">
        <v>0</v>
      </c>
      <c r="F888">
        <v>887</v>
      </c>
      <c r="G888">
        <v>88</v>
      </c>
      <c r="H888" t="s">
        <v>3885</v>
      </c>
      <c r="I888">
        <v>-3.2317741541646697E-2</v>
      </c>
      <c r="J888">
        <v>0</v>
      </c>
      <c r="L888">
        <v>0</v>
      </c>
      <c r="M888">
        <v>0</v>
      </c>
      <c r="N888">
        <v>0</v>
      </c>
      <c r="O888">
        <f t="shared" si="26"/>
        <v>0</v>
      </c>
      <c r="P888">
        <f t="shared" si="27"/>
        <v>0</v>
      </c>
    </row>
    <row r="889" spans="1:16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888</v>
      </c>
      <c r="G889">
        <v>88</v>
      </c>
      <c r="H889" t="s">
        <v>3886</v>
      </c>
      <c r="I889">
        <v>0</v>
      </c>
      <c r="J889">
        <v>0</v>
      </c>
      <c r="L889">
        <v>0</v>
      </c>
      <c r="M889">
        <v>0</v>
      </c>
      <c r="N889">
        <v>0</v>
      </c>
      <c r="O889">
        <f t="shared" si="26"/>
        <v>0</v>
      </c>
      <c r="P889">
        <f t="shared" si="27"/>
        <v>0</v>
      </c>
    </row>
    <row r="890" spans="1:16" ht="15" x14ac:dyDescent="0.25">
      <c r="A890" s="13" t="s">
        <v>889</v>
      </c>
      <c r="B890" s="28" t="s">
        <v>1878</v>
      </c>
      <c r="C890" s="13" t="s">
        <v>2886</v>
      </c>
      <c r="D890">
        <v>1E-3</v>
      </c>
      <c r="E890">
        <v>1E-3</v>
      </c>
      <c r="F890">
        <v>889</v>
      </c>
      <c r="G890">
        <v>88</v>
      </c>
      <c r="H890" t="s">
        <v>3887</v>
      </c>
      <c r="I890">
        <v>0</v>
      </c>
      <c r="J890">
        <v>1E-3</v>
      </c>
      <c r="L890">
        <v>0</v>
      </c>
      <c r="M890">
        <v>0</v>
      </c>
      <c r="N890">
        <v>0</v>
      </c>
      <c r="O890">
        <f t="shared" si="26"/>
        <v>0</v>
      </c>
      <c r="P890">
        <f t="shared" si="27"/>
        <v>0</v>
      </c>
    </row>
    <row r="891" spans="1:16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890</v>
      </c>
      <c r="G891">
        <v>88</v>
      </c>
      <c r="H891" t="s">
        <v>3888</v>
      </c>
      <c r="I891">
        <v>0</v>
      </c>
      <c r="J891">
        <v>0</v>
      </c>
      <c r="L891">
        <v>0</v>
      </c>
      <c r="M891">
        <v>0</v>
      </c>
      <c r="N891">
        <v>0</v>
      </c>
      <c r="O891">
        <f t="shared" si="26"/>
        <v>0</v>
      </c>
      <c r="P891">
        <f t="shared" si="27"/>
        <v>0</v>
      </c>
    </row>
    <row r="892" spans="1:16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891</v>
      </c>
      <c r="G892">
        <v>88</v>
      </c>
      <c r="H892" t="s">
        <v>3889</v>
      </c>
      <c r="I892">
        <v>0</v>
      </c>
      <c r="J892">
        <v>0</v>
      </c>
      <c r="L892">
        <v>0</v>
      </c>
      <c r="M892">
        <v>0</v>
      </c>
      <c r="N892">
        <v>0</v>
      </c>
      <c r="O892">
        <f t="shared" si="26"/>
        <v>0</v>
      </c>
      <c r="P892">
        <f t="shared" si="27"/>
        <v>0</v>
      </c>
    </row>
    <row r="893" spans="1:16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892</v>
      </c>
      <c r="G893">
        <v>88</v>
      </c>
      <c r="H893" t="s">
        <v>3890</v>
      </c>
      <c r="I893">
        <v>-0.109414153549437</v>
      </c>
      <c r="J893">
        <v>0</v>
      </c>
      <c r="L893">
        <v>0</v>
      </c>
      <c r="M893">
        <v>0</v>
      </c>
      <c r="N893">
        <v>0</v>
      </c>
      <c r="O893">
        <f t="shared" si="26"/>
        <v>0</v>
      </c>
      <c r="P893">
        <f t="shared" si="27"/>
        <v>0</v>
      </c>
    </row>
    <row r="894" spans="1:16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893</v>
      </c>
      <c r="G894">
        <v>88</v>
      </c>
      <c r="H894" t="s">
        <v>3891</v>
      </c>
      <c r="I894">
        <v>-0.13820735185367999</v>
      </c>
      <c r="J894">
        <v>0</v>
      </c>
      <c r="L894">
        <v>0</v>
      </c>
      <c r="M894">
        <v>0</v>
      </c>
      <c r="N894">
        <v>0</v>
      </c>
      <c r="O894">
        <f t="shared" si="26"/>
        <v>0</v>
      </c>
      <c r="P894">
        <f t="shared" si="27"/>
        <v>0</v>
      </c>
    </row>
    <row r="895" spans="1:16" ht="15" x14ac:dyDescent="0.25">
      <c r="A895" s="14" t="s">
        <v>894</v>
      </c>
      <c r="B895" s="28" t="s">
        <v>1883</v>
      </c>
      <c r="C895" s="13" t="s">
        <v>2891</v>
      </c>
      <c r="D895">
        <v>0</v>
      </c>
      <c r="E895">
        <v>0</v>
      </c>
      <c r="F895">
        <v>894</v>
      </c>
      <c r="G895">
        <v>88</v>
      </c>
      <c r="H895" t="s">
        <v>3892</v>
      </c>
      <c r="I895">
        <v>-0.325824140064015</v>
      </c>
      <c r="J895">
        <v>0</v>
      </c>
      <c r="L895">
        <v>0</v>
      </c>
      <c r="M895">
        <v>-0.27822367254168501</v>
      </c>
      <c r="N895">
        <v>0</v>
      </c>
      <c r="O895">
        <f t="shared" si="26"/>
        <v>0.27822367254168501</v>
      </c>
      <c r="P895">
        <f t="shared" si="27"/>
        <v>0</v>
      </c>
    </row>
    <row r="896" spans="1:16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895</v>
      </c>
      <c r="G896">
        <v>88</v>
      </c>
      <c r="H896" t="s">
        <v>3893</v>
      </c>
      <c r="I896">
        <v>-0.20731102778461299</v>
      </c>
      <c r="J896">
        <v>0</v>
      </c>
      <c r="L896">
        <v>0</v>
      </c>
      <c r="M896">
        <v>0</v>
      </c>
      <c r="N896">
        <v>0</v>
      </c>
      <c r="O896">
        <f t="shared" si="26"/>
        <v>0</v>
      </c>
      <c r="P896">
        <f t="shared" si="27"/>
        <v>0</v>
      </c>
    </row>
    <row r="897" spans="1:16" ht="15" x14ac:dyDescent="0.25">
      <c r="A897" s="14" t="s">
        <v>896</v>
      </c>
      <c r="B897" s="28" t="s">
        <v>1885</v>
      </c>
      <c r="C897" s="13" t="s">
        <v>2893</v>
      </c>
      <c r="D897">
        <v>10.67</v>
      </c>
      <c r="E897">
        <v>10.67</v>
      </c>
      <c r="F897">
        <v>896</v>
      </c>
      <c r="G897">
        <v>88</v>
      </c>
      <c r="H897" t="s">
        <v>3894</v>
      </c>
      <c r="I897">
        <v>10.462688972220301</v>
      </c>
      <c r="J897">
        <v>10.67</v>
      </c>
      <c r="L897">
        <v>10.2083999844494</v>
      </c>
      <c r="M897">
        <v>10.6230273389679</v>
      </c>
      <c r="N897">
        <v>10.208399984449301</v>
      </c>
      <c r="O897">
        <f t="shared" si="26"/>
        <v>-0.4146273545184993</v>
      </c>
      <c r="P897">
        <f t="shared" si="27"/>
        <v>9.9475983006414026E-14</v>
      </c>
    </row>
    <row r="898" spans="1:16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897</v>
      </c>
      <c r="G898">
        <v>89</v>
      </c>
      <c r="H898" t="s">
        <v>3895</v>
      </c>
      <c r="I898">
        <v>-3.8241840075670601E-2</v>
      </c>
      <c r="J898">
        <v>0</v>
      </c>
      <c r="L898">
        <v>0</v>
      </c>
      <c r="M898">
        <v>0</v>
      </c>
      <c r="N898">
        <v>0</v>
      </c>
      <c r="O898">
        <f t="shared" si="26"/>
        <v>0</v>
      </c>
      <c r="P898">
        <f t="shared" si="27"/>
        <v>0</v>
      </c>
    </row>
    <row r="899" spans="1:16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898</v>
      </c>
      <c r="G899">
        <v>89</v>
      </c>
      <c r="H899" t="s">
        <v>3896</v>
      </c>
      <c r="I899">
        <v>-0.109414153548073</v>
      </c>
      <c r="J899">
        <v>0</v>
      </c>
      <c r="L899">
        <v>0</v>
      </c>
      <c r="M899">
        <v>0</v>
      </c>
      <c r="N899">
        <v>0</v>
      </c>
      <c r="O899">
        <f t="shared" ref="O899:O962" si="28">L899-M899</f>
        <v>0</v>
      </c>
      <c r="P899">
        <f t="shared" ref="P899:P962" si="29">L899-N899</f>
        <v>0</v>
      </c>
    </row>
    <row r="900" spans="1:16" ht="15" x14ac:dyDescent="0.25">
      <c r="A900" s="14" t="s">
        <v>899</v>
      </c>
      <c r="B900" s="28" t="s">
        <v>1888</v>
      </c>
      <c r="C900" s="13" t="s">
        <v>2896</v>
      </c>
      <c r="D900">
        <v>1.0900000000000001</v>
      </c>
      <c r="E900">
        <v>1.0900000000000001</v>
      </c>
      <c r="F900">
        <v>899</v>
      </c>
      <c r="G900">
        <v>89</v>
      </c>
      <c r="H900" t="s">
        <v>3897</v>
      </c>
      <c r="I900">
        <v>0.98208467047013503</v>
      </c>
      <c r="J900">
        <v>1.0900000000000001</v>
      </c>
      <c r="L900">
        <v>1.0900000000000001</v>
      </c>
      <c r="M900">
        <v>1.0900000000000001</v>
      </c>
      <c r="N900">
        <v>1.0900000000000001</v>
      </c>
      <c r="O900">
        <f t="shared" si="28"/>
        <v>0</v>
      </c>
      <c r="P900">
        <f t="shared" si="29"/>
        <v>0</v>
      </c>
    </row>
    <row r="901" spans="1:16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900</v>
      </c>
      <c r="G901">
        <v>89</v>
      </c>
      <c r="H901" t="s">
        <v>3898</v>
      </c>
      <c r="I901">
        <v>0</v>
      </c>
      <c r="J901">
        <v>0</v>
      </c>
      <c r="L901">
        <v>0</v>
      </c>
      <c r="M901">
        <v>0</v>
      </c>
      <c r="N901">
        <v>0</v>
      </c>
      <c r="O901">
        <f t="shared" si="28"/>
        <v>0</v>
      </c>
      <c r="P901">
        <f t="shared" si="29"/>
        <v>0</v>
      </c>
    </row>
    <row r="902" spans="1:16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901</v>
      </c>
      <c r="G902">
        <v>89</v>
      </c>
      <c r="H902" t="s">
        <v>3899</v>
      </c>
      <c r="I902">
        <v>0</v>
      </c>
      <c r="J902">
        <v>0</v>
      </c>
      <c r="L902">
        <v>0</v>
      </c>
      <c r="M902">
        <v>0</v>
      </c>
      <c r="N902">
        <v>0</v>
      </c>
      <c r="O902">
        <f t="shared" si="28"/>
        <v>0</v>
      </c>
      <c r="P902">
        <f t="shared" si="29"/>
        <v>0</v>
      </c>
    </row>
    <row r="903" spans="1:16" ht="15" x14ac:dyDescent="0.25">
      <c r="A903" s="14" t="s">
        <v>902</v>
      </c>
      <c r="B903" s="28" t="s">
        <v>1891</v>
      </c>
      <c r="C903" s="13" t="s">
        <v>2899</v>
      </c>
      <c r="D903">
        <v>1.28</v>
      </c>
      <c r="E903">
        <v>1.28</v>
      </c>
      <c r="F903">
        <v>902</v>
      </c>
      <c r="G903">
        <v>89</v>
      </c>
      <c r="H903" t="s">
        <v>3900</v>
      </c>
      <c r="I903">
        <v>1.0967949056830499</v>
      </c>
      <c r="J903">
        <v>1.28</v>
      </c>
      <c r="L903">
        <v>1.28</v>
      </c>
      <c r="M903">
        <v>1.28</v>
      </c>
      <c r="N903">
        <v>1.28</v>
      </c>
      <c r="O903">
        <f t="shared" si="28"/>
        <v>0</v>
      </c>
      <c r="P903">
        <f t="shared" si="29"/>
        <v>0</v>
      </c>
    </row>
    <row r="904" spans="1:16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903</v>
      </c>
      <c r="G904">
        <v>89</v>
      </c>
      <c r="H904" t="s">
        <v>3901</v>
      </c>
      <c r="I904">
        <v>0</v>
      </c>
      <c r="J904">
        <v>0</v>
      </c>
      <c r="L904">
        <v>0</v>
      </c>
      <c r="M904">
        <v>0</v>
      </c>
      <c r="N904">
        <v>0</v>
      </c>
      <c r="O904">
        <f t="shared" si="28"/>
        <v>0</v>
      </c>
      <c r="P904">
        <f t="shared" si="29"/>
        <v>0</v>
      </c>
    </row>
    <row r="905" spans="1:16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904</v>
      </c>
      <c r="G905">
        <v>89</v>
      </c>
      <c r="H905" t="s">
        <v>3902</v>
      </c>
      <c r="I905">
        <v>0</v>
      </c>
      <c r="J905">
        <v>0</v>
      </c>
      <c r="L905">
        <v>0</v>
      </c>
      <c r="M905">
        <v>0</v>
      </c>
      <c r="N905">
        <v>0</v>
      </c>
      <c r="O905">
        <f t="shared" si="28"/>
        <v>0</v>
      </c>
      <c r="P905">
        <f t="shared" si="29"/>
        <v>0</v>
      </c>
    </row>
    <row r="906" spans="1:16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905</v>
      </c>
      <c r="G906">
        <v>89</v>
      </c>
      <c r="H906" t="s">
        <v>3903</v>
      </c>
      <c r="I906">
        <v>0</v>
      </c>
      <c r="J906">
        <v>0</v>
      </c>
      <c r="L906">
        <v>0</v>
      </c>
      <c r="M906">
        <v>0</v>
      </c>
      <c r="N906">
        <v>0</v>
      </c>
      <c r="O906">
        <f t="shared" si="28"/>
        <v>0</v>
      </c>
      <c r="P906">
        <f t="shared" si="29"/>
        <v>0</v>
      </c>
    </row>
    <row r="907" spans="1:16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906</v>
      </c>
      <c r="G907">
        <v>89</v>
      </c>
      <c r="H907" t="s">
        <v>3904</v>
      </c>
      <c r="I907">
        <v>0</v>
      </c>
      <c r="J907">
        <v>0</v>
      </c>
      <c r="L907">
        <v>0</v>
      </c>
      <c r="M907">
        <v>0</v>
      </c>
      <c r="N907">
        <v>0</v>
      </c>
      <c r="O907">
        <f t="shared" si="28"/>
        <v>0</v>
      </c>
      <c r="P907">
        <f t="shared" si="29"/>
        <v>0</v>
      </c>
    </row>
    <row r="908" spans="1:16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907</v>
      </c>
      <c r="G908">
        <v>90</v>
      </c>
      <c r="H908" t="s">
        <v>3905</v>
      </c>
      <c r="I908">
        <v>0</v>
      </c>
      <c r="J908">
        <v>0</v>
      </c>
      <c r="L908">
        <v>0</v>
      </c>
      <c r="M908">
        <v>0</v>
      </c>
      <c r="N908">
        <v>0</v>
      </c>
      <c r="O908">
        <f t="shared" si="28"/>
        <v>0</v>
      </c>
      <c r="P908">
        <f t="shared" si="29"/>
        <v>0</v>
      </c>
    </row>
    <row r="909" spans="1:16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908</v>
      </c>
      <c r="G909">
        <v>90</v>
      </c>
      <c r="H909" t="s">
        <v>3906</v>
      </c>
      <c r="I909">
        <v>-0.12309092274665499</v>
      </c>
      <c r="J909">
        <v>0</v>
      </c>
      <c r="L909">
        <v>0</v>
      </c>
      <c r="M909">
        <v>0</v>
      </c>
      <c r="N909">
        <v>0</v>
      </c>
      <c r="O909">
        <f t="shared" si="28"/>
        <v>0</v>
      </c>
      <c r="P909">
        <f t="shared" si="29"/>
        <v>0</v>
      </c>
    </row>
    <row r="910" spans="1:16" ht="15" x14ac:dyDescent="0.25">
      <c r="A910" s="14" t="s">
        <v>909</v>
      </c>
      <c r="B910" s="28" t="s">
        <v>1898</v>
      </c>
      <c r="C910" s="13" t="s">
        <v>2906</v>
      </c>
      <c r="D910">
        <v>-23.141517215913701</v>
      </c>
      <c r="E910">
        <v>-23.141517215914</v>
      </c>
      <c r="F910">
        <v>909</v>
      </c>
      <c r="G910">
        <v>90</v>
      </c>
      <c r="H910" t="s">
        <v>3907</v>
      </c>
      <c r="I910">
        <v>-24.150183508897999</v>
      </c>
      <c r="J910">
        <v>-22.332875053883999</v>
      </c>
      <c r="L910">
        <v>-23.151117425077299</v>
      </c>
      <c r="M910">
        <v>-29.74</v>
      </c>
      <c r="N910">
        <v>-23.1511174250757</v>
      </c>
      <c r="O910">
        <f t="shared" si="28"/>
        <v>6.5888825749226996</v>
      </c>
      <c r="P910">
        <f t="shared" si="29"/>
        <v>-1.5987211554602254E-12</v>
      </c>
    </row>
    <row r="911" spans="1:16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910</v>
      </c>
      <c r="G911">
        <v>90</v>
      </c>
      <c r="H911" t="s">
        <v>3908</v>
      </c>
      <c r="I911">
        <v>0</v>
      </c>
      <c r="J911">
        <v>0</v>
      </c>
      <c r="L911">
        <v>0</v>
      </c>
      <c r="M911">
        <v>0</v>
      </c>
      <c r="N911">
        <v>0</v>
      </c>
      <c r="O911">
        <f t="shared" si="28"/>
        <v>0</v>
      </c>
      <c r="P911">
        <f t="shared" si="29"/>
        <v>0</v>
      </c>
    </row>
    <row r="912" spans="1:16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911</v>
      </c>
      <c r="G912">
        <v>90</v>
      </c>
      <c r="H912" t="s">
        <v>3909</v>
      </c>
      <c r="I912">
        <v>0</v>
      </c>
      <c r="J912">
        <v>0</v>
      </c>
      <c r="L912">
        <v>0</v>
      </c>
      <c r="M912">
        <v>0</v>
      </c>
      <c r="N912">
        <v>0</v>
      </c>
      <c r="O912">
        <f t="shared" si="28"/>
        <v>0</v>
      </c>
      <c r="P912">
        <f t="shared" si="29"/>
        <v>0</v>
      </c>
    </row>
    <row r="913" spans="1:16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912</v>
      </c>
      <c r="G913">
        <v>90</v>
      </c>
      <c r="H913" t="s">
        <v>3910</v>
      </c>
      <c r="I913">
        <v>0</v>
      </c>
      <c r="J913">
        <v>0</v>
      </c>
      <c r="L913">
        <v>0</v>
      </c>
      <c r="M913">
        <v>0</v>
      </c>
      <c r="N913">
        <v>0</v>
      </c>
      <c r="O913">
        <f t="shared" si="28"/>
        <v>0</v>
      </c>
      <c r="P913">
        <f t="shared" si="29"/>
        <v>0</v>
      </c>
    </row>
    <row r="914" spans="1:16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913</v>
      </c>
      <c r="G914">
        <v>90</v>
      </c>
      <c r="H914" t="s">
        <v>3911</v>
      </c>
      <c r="I914">
        <v>0</v>
      </c>
      <c r="J914">
        <v>0</v>
      </c>
      <c r="L914">
        <v>0</v>
      </c>
      <c r="M914">
        <v>0</v>
      </c>
      <c r="N914">
        <v>0</v>
      </c>
      <c r="O914">
        <f t="shared" si="28"/>
        <v>0</v>
      </c>
      <c r="P914">
        <f t="shared" si="29"/>
        <v>0</v>
      </c>
    </row>
    <row r="915" spans="1:16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914</v>
      </c>
      <c r="G915">
        <v>90</v>
      </c>
      <c r="H915" t="s">
        <v>3912</v>
      </c>
      <c r="I915">
        <v>0</v>
      </c>
      <c r="J915">
        <v>0</v>
      </c>
      <c r="L915">
        <v>0</v>
      </c>
      <c r="M915">
        <v>0</v>
      </c>
      <c r="N915">
        <v>0</v>
      </c>
      <c r="O915">
        <f t="shared" si="28"/>
        <v>0</v>
      </c>
      <c r="P915">
        <f t="shared" si="29"/>
        <v>0</v>
      </c>
    </row>
    <row r="916" spans="1:16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915</v>
      </c>
      <c r="G916">
        <v>90</v>
      </c>
      <c r="H916" t="s">
        <v>3913</v>
      </c>
      <c r="I916">
        <v>0</v>
      </c>
      <c r="J916">
        <v>0</v>
      </c>
      <c r="L916">
        <v>0</v>
      </c>
      <c r="M916">
        <v>0</v>
      </c>
      <c r="N916">
        <v>0</v>
      </c>
      <c r="O916">
        <f t="shared" si="28"/>
        <v>0</v>
      </c>
      <c r="P916">
        <f t="shared" si="29"/>
        <v>0</v>
      </c>
    </row>
    <row r="917" spans="1:16" ht="15" x14ac:dyDescent="0.25">
      <c r="A917" s="12" t="s">
        <v>916</v>
      </c>
      <c r="B917" s="27" t="s">
        <v>1905</v>
      </c>
      <c r="C917" s="12" t="s">
        <v>2913</v>
      </c>
      <c r="D917">
        <v>0</v>
      </c>
      <c r="E917">
        <v>0</v>
      </c>
      <c r="F917">
        <v>916</v>
      </c>
      <c r="G917">
        <v>90</v>
      </c>
      <c r="H917" t="s">
        <v>3914</v>
      </c>
      <c r="I917" s="41">
        <v>-1.8093782045980299E-6</v>
      </c>
      <c r="J917">
        <v>0</v>
      </c>
      <c r="L917">
        <v>0</v>
      </c>
      <c r="M917">
        <v>0</v>
      </c>
      <c r="N917">
        <v>0</v>
      </c>
      <c r="O917">
        <f t="shared" si="28"/>
        <v>0</v>
      </c>
      <c r="P917">
        <f t="shared" si="29"/>
        <v>0</v>
      </c>
    </row>
    <row r="918" spans="1:16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917</v>
      </c>
      <c r="G918">
        <v>91</v>
      </c>
      <c r="H918" t="s">
        <v>3915</v>
      </c>
      <c r="I918">
        <v>0</v>
      </c>
      <c r="J918">
        <v>0</v>
      </c>
      <c r="L918">
        <v>0</v>
      </c>
      <c r="M918">
        <v>0</v>
      </c>
      <c r="N918">
        <v>0</v>
      </c>
      <c r="O918">
        <f t="shared" si="28"/>
        <v>0</v>
      </c>
      <c r="P918">
        <f t="shared" si="29"/>
        <v>0</v>
      </c>
    </row>
    <row r="919" spans="1:16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918</v>
      </c>
      <c r="G919">
        <v>91</v>
      </c>
      <c r="H919" t="s">
        <v>3916</v>
      </c>
      <c r="I919">
        <v>-0.18320509431976001</v>
      </c>
      <c r="J919">
        <v>0</v>
      </c>
      <c r="L919">
        <v>0</v>
      </c>
      <c r="M919">
        <v>0</v>
      </c>
      <c r="N919">
        <v>0</v>
      </c>
      <c r="O919">
        <f t="shared" si="28"/>
        <v>0</v>
      </c>
      <c r="P919">
        <f t="shared" si="29"/>
        <v>0</v>
      </c>
    </row>
    <row r="920" spans="1:16" ht="15" x14ac:dyDescent="0.25">
      <c r="A920" s="12" t="s">
        <v>919</v>
      </c>
      <c r="B920" s="27" t="s">
        <v>1908</v>
      </c>
      <c r="C920" s="12" t="s">
        <v>2916</v>
      </c>
      <c r="D920" s="41">
        <v>9.0468950020294901E-7</v>
      </c>
      <c r="E920" s="41">
        <v>9.0468950020294901E-7</v>
      </c>
      <c r="F920">
        <v>919</v>
      </c>
      <c r="G920">
        <v>91</v>
      </c>
      <c r="H920" t="s">
        <v>3917</v>
      </c>
      <c r="I920" s="41">
        <v>8.9564207428338705E-7</v>
      </c>
      <c r="J920" s="41">
        <v>9.0468950020294901E-7</v>
      </c>
      <c r="L920" s="41">
        <v>7.6645005719910799E-7</v>
      </c>
      <c r="M920" s="41">
        <v>7.6645005719910799E-7</v>
      </c>
      <c r="N920" s="41">
        <v>7.6645005719910799E-7</v>
      </c>
      <c r="O920">
        <f t="shared" si="28"/>
        <v>0</v>
      </c>
      <c r="P920">
        <f t="shared" si="29"/>
        <v>0</v>
      </c>
    </row>
    <row r="921" spans="1:16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920</v>
      </c>
      <c r="G921">
        <v>91</v>
      </c>
      <c r="H921" t="s">
        <v>3918</v>
      </c>
      <c r="I921">
        <v>0</v>
      </c>
      <c r="J921">
        <v>0</v>
      </c>
      <c r="L921">
        <v>0</v>
      </c>
      <c r="M921">
        <v>0</v>
      </c>
      <c r="N921">
        <v>0</v>
      </c>
      <c r="O921">
        <f t="shared" si="28"/>
        <v>0</v>
      </c>
      <c r="P921">
        <f t="shared" si="29"/>
        <v>0</v>
      </c>
    </row>
    <row r="922" spans="1:16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921</v>
      </c>
      <c r="G922">
        <v>91</v>
      </c>
      <c r="H922" t="s">
        <v>3919</v>
      </c>
      <c r="I922">
        <v>0</v>
      </c>
      <c r="J922">
        <v>0</v>
      </c>
      <c r="L922">
        <v>0</v>
      </c>
      <c r="M922">
        <v>0</v>
      </c>
      <c r="N922">
        <v>0</v>
      </c>
      <c r="O922">
        <f t="shared" si="28"/>
        <v>0</v>
      </c>
      <c r="P922">
        <f t="shared" si="29"/>
        <v>0</v>
      </c>
    </row>
    <row r="923" spans="1:16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922</v>
      </c>
      <c r="G923">
        <v>91</v>
      </c>
      <c r="H923" t="s">
        <v>3920</v>
      </c>
      <c r="I923">
        <v>0</v>
      </c>
      <c r="J923">
        <v>0</v>
      </c>
      <c r="L923">
        <v>0</v>
      </c>
      <c r="M923">
        <v>0</v>
      </c>
      <c r="N923">
        <v>0</v>
      </c>
      <c r="O923">
        <f t="shared" si="28"/>
        <v>0</v>
      </c>
      <c r="P923">
        <f t="shared" si="29"/>
        <v>0</v>
      </c>
    </row>
    <row r="924" spans="1:16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923</v>
      </c>
      <c r="G924">
        <v>91</v>
      </c>
      <c r="H924" t="s">
        <v>3921</v>
      </c>
      <c r="I924">
        <v>0</v>
      </c>
      <c r="J924">
        <v>0</v>
      </c>
      <c r="L924">
        <v>0</v>
      </c>
      <c r="M924">
        <v>0</v>
      </c>
      <c r="N924">
        <v>0</v>
      </c>
      <c r="O924">
        <f t="shared" si="28"/>
        <v>0</v>
      </c>
      <c r="P924">
        <f t="shared" si="29"/>
        <v>0</v>
      </c>
    </row>
    <row r="925" spans="1:16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924</v>
      </c>
      <c r="G925">
        <v>91</v>
      </c>
      <c r="H925" t="s">
        <v>3922</v>
      </c>
      <c r="I925">
        <v>0</v>
      </c>
      <c r="J925">
        <v>0</v>
      </c>
      <c r="L925">
        <v>0</v>
      </c>
      <c r="M925">
        <v>0</v>
      </c>
      <c r="N925">
        <v>0</v>
      </c>
      <c r="O925">
        <f t="shared" si="28"/>
        <v>0</v>
      </c>
      <c r="P925">
        <f t="shared" si="29"/>
        <v>0</v>
      </c>
    </row>
    <row r="926" spans="1:16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925</v>
      </c>
      <c r="G926">
        <v>91</v>
      </c>
      <c r="H926" t="s">
        <v>3923</v>
      </c>
      <c r="I926">
        <v>-0.18320509431725901</v>
      </c>
      <c r="J926">
        <v>0</v>
      </c>
      <c r="L926">
        <v>0</v>
      </c>
      <c r="M926">
        <v>0</v>
      </c>
      <c r="N926">
        <v>0</v>
      </c>
      <c r="O926">
        <f t="shared" si="28"/>
        <v>0</v>
      </c>
      <c r="P926">
        <f t="shared" si="29"/>
        <v>0</v>
      </c>
    </row>
    <row r="927" spans="1:16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926</v>
      </c>
      <c r="G927">
        <v>91</v>
      </c>
      <c r="H927" t="s">
        <v>3924</v>
      </c>
      <c r="I927">
        <v>0</v>
      </c>
      <c r="J927">
        <v>0</v>
      </c>
      <c r="L927">
        <v>0</v>
      </c>
      <c r="M927">
        <v>0</v>
      </c>
      <c r="N927">
        <v>0</v>
      </c>
      <c r="O927">
        <f t="shared" si="28"/>
        <v>0</v>
      </c>
      <c r="P927">
        <f t="shared" si="29"/>
        <v>0</v>
      </c>
    </row>
    <row r="928" spans="1:16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927</v>
      </c>
      <c r="G928">
        <v>92</v>
      </c>
      <c r="H928" t="s">
        <v>3925</v>
      </c>
      <c r="I928">
        <v>0</v>
      </c>
      <c r="J928">
        <v>0</v>
      </c>
      <c r="L928">
        <v>0</v>
      </c>
      <c r="M928">
        <v>0</v>
      </c>
      <c r="N928">
        <v>0</v>
      </c>
      <c r="O928">
        <f t="shared" si="28"/>
        <v>0</v>
      </c>
      <c r="P928">
        <f t="shared" si="29"/>
        <v>0</v>
      </c>
    </row>
    <row r="929" spans="1:16" ht="15" x14ac:dyDescent="0.25">
      <c r="A929" s="13" t="s">
        <v>928</v>
      </c>
      <c r="B929" s="28" t="s">
        <v>1917</v>
      </c>
      <c r="C929" s="13" t="s">
        <v>2925</v>
      </c>
      <c r="D929">
        <v>-4.1393161686869497E-2</v>
      </c>
      <c r="E929">
        <v>-4.1393161686869497E-2</v>
      </c>
      <c r="F929">
        <v>928</v>
      </c>
      <c r="G929">
        <v>92</v>
      </c>
      <c r="H929" t="s">
        <v>3926</v>
      </c>
      <c r="I929">
        <v>-4.1393161686869497E-2</v>
      </c>
      <c r="J929">
        <v>-4.0979209100896703E-2</v>
      </c>
      <c r="L929">
        <v>-3.5068156223133001E-2</v>
      </c>
      <c r="M929">
        <v>-3.5068156223133001E-2</v>
      </c>
      <c r="N929">
        <v>-3.5068156223133001E-2</v>
      </c>
      <c r="O929">
        <f t="shared" si="28"/>
        <v>0</v>
      </c>
      <c r="P929">
        <f t="shared" si="29"/>
        <v>0</v>
      </c>
    </row>
    <row r="930" spans="1:16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929</v>
      </c>
      <c r="G930">
        <v>92</v>
      </c>
      <c r="H930" t="s">
        <v>3927</v>
      </c>
      <c r="I930">
        <v>0</v>
      </c>
      <c r="J930">
        <v>0</v>
      </c>
      <c r="L930">
        <v>0</v>
      </c>
      <c r="M930">
        <v>0</v>
      </c>
      <c r="N930">
        <v>0</v>
      </c>
      <c r="O930">
        <f t="shared" si="28"/>
        <v>0</v>
      </c>
      <c r="P930">
        <f t="shared" si="29"/>
        <v>0</v>
      </c>
    </row>
    <row r="931" spans="1:16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930</v>
      </c>
      <c r="G931">
        <v>92</v>
      </c>
      <c r="H931" t="s">
        <v>3928</v>
      </c>
      <c r="I931">
        <v>0</v>
      </c>
      <c r="J931">
        <v>0</v>
      </c>
      <c r="L931">
        <v>0</v>
      </c>
      <c r="M931">
        <v>0</v>
      </c>
      <c r="N931">
        <v>0</v>
      </c>
      <c r="O931">
        <f t="shared" si="28"/>
        <v>0</v>
      </c>
      <c r="P931">
        <f t="shared" si="29"/>
        <v>0</v>
      </c>
    </row>
    <row r="932" spans="1:16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931</v>
      </c>
      <c r="G932">
        <v>92</v>
      </c>
      <c r="H932" t="s">
        <v>3929</v>
      </c>
      <c r="I932">
        <v>0</v>
      </c>
      <c r="J932">
        <v>0</v>
      </c>
      <c r="L932">
        <v>0</v>
      </c>
      <c r="M932">
        <v>0</v>
      </c>
      <c r="N932">
        <v>0</v>
      </c>
      <c r="O932">
        <f t="shared" si="28"/>
        <v>0</v>
      </c>
      <c r="P932">
        <f t="shared" si="29"/>
        <v>0</v>
      </c>
    </row>
    <row r="933" spans="1:16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932</v>
      </c>
      <c r="G933">
        <v>92</v>
      </c>
      <c r="H933" t="s">
        <v>3930</v>
      </c>
      <c r="I933">
        <v>0</v>
      </c>
      <c r="J933">
        <v>0</v>
      </c>
      <c r="L933">
        <v>0</v>
      </c>
      <c r="M933">
        <v>0</v>
      </c>
      <c r="N933">
        <v>0</v>
      </c>
      <c r="O933">
        <f t="shared" si="28"/>
        <v>0</v>
      </c>
      <c r="P933">
        <f t="shared" si="29"/>
        <v>0</v>
      </c>
    </row>
    <row r="934" spans="1:16" ht="15" x14ac:dyDescent="0.25">
      <c r="A934" s="14" t="s">
        <v>933</v>
      </c>
      <c r="B934" s="28" t="s">
        <v>1922</v>
      </c>
      <c r="C934" s="13" t="s">
        <v>2930</v>
      </c>
      <c r="D934">
        <v>4.16</v>
      </c>
      <c r="E934">
        <v>4.16</v>
      </c>
      <c r="F934">
        <v>933</v>
      </c>
      <c r="G934">
        <v>92</v>
      </c>
      <c r="H934" t="s">
        <v>3931</v>
      </c>
      <c r="I934">
        <v>4.0349552530852</v>
      </c>
      <c r="J934">
        <v>4.16</v>
      </c>
      <c r="L934">
        <v>3.1682487014138201</v>
      </c>
      <c r="M934">
        <v>4.16</v>
      </c>
      <c r="N934">
        <v>3.1682487014131402</v>
      </c>
      <c r="O934">
        <f t="shared" si="28"/>
        <v>-0.99175129858618005</v>
      </c>
      <c r="P934">
        <f t="shared" si="29"/>
        <v>6.7990058028044587E-13</v>
      </c>
    </row>
    <row r="935" spans="1:16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934</v>
      </c>
      <c r="G935">
        <v>92</v>
      </c>
      <c r="H935" t="s">
        <v>3932</v>
      </c>
      <c r="I935">
        <v>0</v>
      </c>
      <c r="J935">
        <v>0</v>
      </c>
      <c r="L935">
        <v>0</v>
      </c>
      <c r="M935">
        <v>0</v>
      </c>
      <c r="N935">
        <v>0</v>
      </c>
      <c r="O935">
        <f t="shared" si="28"/>
        <v>0</v>
      </c>
      <c r="P935">
        <f t="shared" si="29"/>
        <v>0</v>
      </c>
    </row>
    <row r="936" spans="1:16" ht="15" x14ac:dyDescent="0.25">
      <c r="A936" s="14" t="s">
        <v>935</v>
      </c>
      <c r="B936" s="28" t="s">
        <v>1924</v>
      </c>
      <c r="C936" s="13" t="s">
        <v>2932</v>
      </c>
      <c r="D936">
        <v>-0.32840498911139099</v>
      </c>
      <c r="E936">
        <v>-0.32840498911139099</v>
      </c>
      <c r="F936">
        <v>935</v>
      </c>
      <c r="G936">
        <v>92</v>
      </c>
      <c r="H936" t="s">
        <v>3933</v>
      </c>
      <c r="I936">
        <v>-0.32840498911139099</v>
      </c>
      <c r="J936">
        <v>0</v>
      </c>
      <c r="L936">
        <v>-0.27822367254168501</v>
      </c>
      <c r="M936">
        <v>0</v>
      </c>
      <c r="N936">
        <v>-0.27822367254168501</v>
      </c>
      <c r="O936">
        <f t="shared" si="28"/>
        <v>-0.27822367254168501</v>
      </c>
      <c r="P936">
        <f t="shared" si="29"/>
        <v>0</v>
      </c>
    </row>
    <row r="937" spans="1:16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936</v>
      </c>
      <c r="G937">
        <v>92</v>
      </c>
      <c r="H937" t="s">
        <v>3934</v>
      </c>
      <c r="I937">
        <v>0</v>
      </c>
      <c r="J937">
        <v>0</v>
      </c>
      <c r="L937">
        <v>0</v>
      </c>
      <c r="M937">
        <v>0</v>
      </c>
      <c r="N937">
        <v>0</v>
      </c>
      <c r="O937">
        <f t="shared" si="28"/>
        <v>0</v>
      </c>
      <c r="P937">
        <f t="shared" si="29"/>
        <v>0</v>
      </c>
    </row>
    <row r="938" spans="1:16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937</v>
      </c>
      <c r="G938">
        <v>92</v>
      </c>
      <c r="H938" t="s">
        <v>3935</v>
      </c>
      <c r="I938">
        <v>-7.3717513405426897E-3</v>
      </c>
      <c r="J938">
        <v>0</v>
      </c>
      <c r="L938">
        <v>0</v>
      </c>
      <c r="M938">
        <v>0</v>
      </c>
      <c r="N938">
        <v>0</v>
      </c>
      <c r="O938">
        <f t="shared" si="28"/>
        <v>0</v>
      </c>
      <c r="P938">
        <f t="shared" si="29"/>
        <v>0</v>
      </c>
    </row>
    <row r="939" spans="1:16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938</v>
      </c>
      <c r="G939">
        <v>93</v>
      </c>
      <c r="H939" t="s">
        <v>3936</v>
      </c>
      <c r="I939">
        <v>0</v>
      </c>
      <c r="J939">
        <v>0</v>
      </c>
      <c r="L939">
        <v>0</v>
      </c>
      <c r="M939">
        <v>0</v>
      </c>
      <c r="N939">
        <v>0</v>
      </c>
      <c r="O939">
        <f t="shared" si="28"/>
        <v>0</v>
      </c>
      <c r="P939">
        <f t="shared" si="29"/>
        <v>0</v>
      </c>
    </row>
    <row r="940" spans="1:16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939</v>
      </c>
      <c r="G940">
        <v>93</v>
      </c>
      <c r="H940" t="s">
        <v>3937</v>
      </c>
      <c r="I940">
        <v>0</v>
      </c>
      <c r="J940">
        <v>0</v>
      </c>
      <c r="L940">
        <v>0</v>
      </c>
      <c r="M940">
        <v>0</v>
      </c>
      <c r="N940">
        <v>0</v>
      </c>
      <c r="O940">
        <f t="shared" si="28"/>
        <v>0</v>
      </c>
      <c r="P940">
        <f t="shared" si="29"/>
        <v>0</v>
      </c>
    </row>
    <row r="941" spans="1:16" ht="15" x14ac:dyDescent="0.25">
      <c r="A941" s="12" t="s">
        <v>940</v>
      </c>
      <c r="B941" s="27" t="s">
        <v>1929</v>
      </c>
      <c r="C941" s="12" t="s">
        <v>2937</v>
      </c>
      <c r="D941">
        <v>16.633868808057201</v>
      </c>
      <c r="E941">
        <v>16.633868808052199</v>
      </c>
      <c r="F941">
        <v>940</v>
      </c>
      <c r="G941">
        <v>93</v>
      </c>
      <c r="H941" t="s">
        <v>3938</v>
      </c>
      <c r="I941">
        <v>15.0302389975461</v>
      </c>
      <c r="J941">
        <v>19.0075268144363</v>
      </c>
      <c r="L941">
        <v>15.146927011096601</v>
      </c>
      <c r="M941">
        <v>18.873992344745801</v>
      </c>
      <c r="N941">
        <v>15.146927011095499</v>
      </c>
      <c r="O941">
        <f t="shared" si="28"/>
        <v>-3.7270653336492003</v>
      </c>
      <c r="P941">
        <f t="shared" si="29"/>
        <v>1.1013412404281553E-12</v>
      </c>
    </row>
    <row r="942" spans="1:16" ht="15" x14ac:dyDescent="0.25">
      <c r="A942" s="11" t="s">
        <v>941</v>
      </c>
      <c r="B942" s="27" t="s">
        <v>1930</v>
      </c>
      <c r="C942" s="12" t="s">
        <v>2938</v>
      </c>
      <c r="D942">
        <v>-16.7977231354445</v>
      </c>
      <c r="E942">
        <v>-16.797723135441199</v>
      </c>
      <c r="F942">
        <v>941</v>
      </c>
      <c r="G942">
        <v>93</v>
      </c>
      <c r="H942" t="s">
        <v>3939</v>
      </c>
      <c r="I942">
        <v>-17.933662353848899</v>
      </c>
      <c r="J942">
        <v>-15.879974989919001</v>
      </c>
      <c r="L942">
        <v>-16.346687506456998</v>
      </c>
      <c r="M942">
        <v>-19.208504747730998</v>
      </c>
      <c r="N942">
        <v>-16.346687506455901</v>
      </c>
      <c r="O942">
        <f t="shared" si="28"/>
        <v>2.8618172412740002</v>
      </c>
      <c r="P942">
        <f t="shared" si="29"/>
        <v>-1.0977885267493548E-12</v>
      </c>
    </row>
    <row r="943" spans="1:16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942</v>
      </c>
      <c r="G943">
        <v>93</v>
      </c>
      <c r="H943" t="s">
        <v>3940</v>
      </c>
      <c r="I943">
        <v>0</v>
      </c>
      <c r="J943">
        <v>0</v>
      </c>
      <c r="L943">
        <v>0</v>
      </c>
      <c r="M943">
        <v>0</v>
      </c>
      <c r="N943">
        <v>0</v>
      </c>
      <c r="O943">
        <f t="shared" si="28"/>
        <v>0</v>
      </c>
      <c r="P943">
        <f t="shared" si="29"/>
        <v>0</v>
      </c>
    </row>
    <row r="944" spans="1:16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943</v>
      </c>
      <c r="G944">
        <v>93</v>
      </c>
      <c r="H944" t="s">
        <v>3941</v>
      </c>
      <c r="I944">
        <v>0</v>
      </c>
      <c r="J944">
        <v>0</v>
      </c>
      <c r="L944">
        <v>0</v>
      </c>
      <c r="M944">
        <v>0</v>
      </c>
      <c r="N944">
        <v>0</v>
      </c>
      <c r="O944">
        <f t="shared" si="28"/>
        <v>0</v>
      </c>
      <c r="P944">
        <f t="shared" si="29"/>
        <v>0</v>
      </c>
    </row>
    <row r="945" spans="1:16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944</v>
      </c>
      <c r="G945">
        <v>93</v>
      </c>
      <c r="H945" t="s">
        <v>3942</v>
      </c>
      <c r="I945">
        <v>0</v>
      </c>
      <c r="J945">
        <v>0</v>
      </c>
      <c r="L945">
        <v>0</v>
      </c>
      <c r="M945">
        <v>0</v>
      </c>
      <c r="N945">
        <v>0</v>
      </c>
      <c r="O945">
        <f t="shared" si="28"/>
        <v>0</v>
      </c>
      <c r="P945">
        <f t="shared" si="29"/>
        <v>0</v>
      </c>
    </row>
    <row r="946" spans="1:16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945</v>
      </c>
      <c r="G946">
        <v>93</v>
      </c>
      <c r="H946" t="s">
        <v>3943</v>
      </c>
      <c r="I946">
        <v>0</v>
      </c>
      <c r="J946">
        <v>0</v>
      </c>
      <c r="L946">
        <v>0</v>
      </c>
      <c r="M946">
        <v>0</v>
      </c>
      <c r="N946">
        <v>0</v>
      </c>
      <c r="O946">
        <f t="shared" si="28"/>
        <v>0</v>
      </c>
      <c r="P946">
        <f t="shared" si="29"/>
        <v>0</v>
      </c>
    </row>
    <row r="947" spans="1:16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946</v>
      </c>
      <c r="G947">
        <v>93</v>
      </c>
      <c r="H947" t="s">
        <v>3944</v>
      </c>
      <c r="I947">
        <v>0</v>
      </c>
      <c r="J947">
        <v>0</v>
      </c>
      <c r="L947">
        <v>0</v>
      </c>
      <c r="M947">
        <v>0</v>
      </c>
      <c r="N947">
        <v>0</v>
      </c>
      <c r="O947">
        <f t="shared" si="28"/>
        <v>0</v>
      </c>
      <c r="P947">
        <f t="shared" si="29"/>
        <v>0</v>
      </c>
    </row>
    <row r="948" spans="1:16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947</v>
      </c>
      <c r="G948">
        <v>93</v>
      </c>
      <c r="H948" t="s">
        <v>3945</v>
      </c>
      <c r="I948">
        <v>0</v>
      </c>
      <c r="J948">
        <v>0</v>
      </c>
      <c r="L948">
        <v>0</v>
      </c>
      <c r="M948">
        <v>0</v>
      </c>
      <c r="N948">
        <v>0</v>
      </c>
      <c r="O948">
        <f t="shared" si="28"/>
        <v>0</v>
      </c>
      <c r="P948">
        <f t="shared" si="29"/>
        <v>0</v>
      </c>
    </row>
    <row r="949" spans="1:16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948</v>
      </c>
      <c r="G949">
        <v>94</v>
      </c>
      <c r="H949" t="s">
        <v>3946</v>
      </c>
      <c r="I949">
        <v>0</v>
      </c>
      <c r="J949">
        <v>0</v>
      </c>
      <c r="L949">
        <v>0</v>
      </c>
      <c r="M949">
        <v>0</v>
      </c>
      <c r="N949">
        <v>0</v>
      </c>
      <c r="O949">
        <f t="shared" si="28"/>
        <v>0</v>
      </c>
      <c r="P949">
        <f t="shared" si="29"/>
        <v>0</v>
      </c>
    </row>
    <row r="950" spans="1:16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949</v>
      </c>
      <c r="G950">
        <v>94</v>
      </c>
      <c r="H950" t="s">
        <v>3947</v>
      </c>
      <c r="I950">
        <v>0</v>
      </c>
      <c r="J950">
        <v>0</v>
      </c>
      <c r="L950">
        <v>0</v>
      </c>
      <c r="M950">
        <v>0</v>
      </c>
      <c r="N950">
        <v>0</v>
      </c>
      <c r="O950">
        <f t="shared" si="28"/>
        <v>0</v>
      </c>
      <c r="P950">
        <f t="shared" si="29"/>
        <v>0</v>
      </c>
    </row>
    <row r="951" spans="1:16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950</v>
      </c>
      <c r="G951">
        <v>94</v>
      </c>
      <c r="H951" t="s">
        <v>3948</v>
      </c>
      <c r="I951">
        <v>-7.8778190556477098E-2</v>
      </c>
      <c r="J951">
        <v>0</v>
      </c>
      <c r="L951">
        <v>0</v>
      </c>
      <c r="M951">
        <v>0</v>
      </c>
      <c r="N951">
        <v>0</v>
      </c>
      <c r="O951">
        <f t="shared" si="28"/>
        <v>0</v>
      </c>
      <c r="P951">
        <f t="shared" si="29"/>
        <v>0</v>
      </c>
    </row>
    <row r="952" spans="1:16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951</v>
      </c>
      <c r="G952">
        <v>94</v>
      </c>
      <c r="H952" t="s">
        <v>3949</v>
      </c>
      <c r="I952">
        <v>0</v>
      </c>
      <c r="J952">
        <v>0</v>
      </c>
      <c r="L952">
        <v>0</v>
      </c>
      <c r="M952">
        <v>0</v>
      </c>
      <c r="N952">
        <v>0</v>
      </c>
      <c r="O952">
        <f t="shared" si="28"/>
        <v>0</v>
      </c>
      <c r="P952">
        <f t="shared" si="29"/>
        <v>0</v>
      </c>
    </row>
    <row r="953" spans="1:16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952</v>
      </c>
      <c r="G953">
        <v>94</v>
      </c>
      <c r="H953" t="s">
        <v>3950</v>
      </c>
      <c r="I953">
        <v>0</v>
      </c>
      <c r="J953">
        <v>0</v>
      </c>
      <c r="L953">
        <v>0</v>
      </c>
      <c r="M953">
        <v>0</v>
      </c>
      <c r="N953">
        <v>0</v>
      </c>
      <c r="O953">
        <f t="shared" si="28"/>
        <v>0</v>
      </c>
      <c r="P953">
        <f t="shared" si="29"/>
        <v>0</v>
      </c>
    </row>
    <row r="954" spans="1:16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953</v>
      </c>
      <c r="G954">
        <v>94</v>
      </c>
      <c r="H954" t="s">
        <v>3951</v>
      </c>
      <c r="I954">
        <v>0</v>
      </c>
      <c r="J954">
        <v>0</v>
      </c>
      <c r="L954">
        <v>0</v>
      </c>
      <c r="M954">
        <v>0</v>
      </c>
      <c r="N954">
        <v>0</v>
      </c>
      <c r="O954">
        <f t="shared" si="28"/>
        <v>0</v>
      </c>
      <c r="P954">
        <f t="shared" si="29"/>
        <v>0</v>
      </c>
    </row>
    <row r="955" spans="1:16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954</v>
      </c>
      <c r="G955">
        <v>94</v>
      </c>
      <c r="H955" t="s">
        <v>3952</v>
      </c>
      <c r="I955">
        <v>0</v>
      </c>
      <c r="J955">
        <v>0</v>
      </c>
      <c r="L955">
        <v>0</v>
      </c>
      <c r="M955">
        <v>0</v>
      </c>
      <c r="N955">
        <v>0</v>
      </c>
      <c r="O955">
        <f t="shared" si="28"/>
        <v>0</v>
      </c>
      <c r="P955">
        <f t="shared" si="29"/>
        <v>0</v>
      </c>
    </row>
    <row r="956" spans="1:16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955</v>
      </c>
      <c r="G956">
        <v>94</v>
      </c>
      <c r="H956" t="s">
        <v>3953</v>
      </c>
      <c r="I956">
        <v>0</v>
      </c>
      <c r="J956">
        <v>0</v>
      </c>
      <c r="L956">
        <v>0</v>
      </c>
      <c r="M956">
        <v>0</v>
      </c>
      <c r="N956">
        <v>0</v>
      </c>
      <c r="O956">
        <f t="shared" si="28"/>
        <v>0</v>
      </c>
      <c r="P956">
        <f t="shared" si="29"/>
        <v>0</v>
      </c>
    </row>
    <row r="957" spans="1:16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956</v>
      </c>
      <c r="G957">
        <v>94</v>
      </c>
      <c r="H957" t="s">
        <v>3954</v>
      </c>
      <c r="I957">
        <v>0</v>
      </c>
      <c r="J957">
        <v>0</v>
      </c>
      <c r="L957">
        <v>0</v>
      </c>
      <c r="M957">
        <v>0</v>
      </c>
      <c r="N957">
        <v>0</v>
      </c>
      <c r="O957">
        <f t="shared" si="28"/>
        <v>0</v>
      </c>
      <c r="P957">
        <f t="shared" si="29"/>
        <v>0</v>
      </c>
    </row>
    <row r="958" spans="1:16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957</v>
      </c>
      <c r="G958">
        <v>94</v>
      </c>
      <c r="H958" t="s">
        <v>3955</v>
      </c>
      <c r="I958">
        <v>0</v>
      </c>
      <c r="J958">
        <v>0</v>
      </c>
      <c r="L958">
        <v>0</v>
      </c>
      <c r="M958">
        <v>0</v>
      </c>
      <c r="N958">
        <v>0</v>
      </c>
      <c r="O958">
        <f t="shared" si="28"/>
        <v>0</v>
      </c>
      <c r="P958">
        <f t="shared" si="29"/>
        <v>0</v>
      </c>
    </row>
    <row r="959" spans="1:16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958</v>
      </c>
      <c r="G959">
        <v>95</v>
      </c>
      <c r="H959" t="s">
        <v>3956</v>
      </c>
      <c r="I959">
        <v>0</v>
      </c>
      <c r="J959">
        <v>0</v>
      </c>
      <c r="L959">
        <v>0</v>
      </c>
      <c r="M959">
        <v>0</v>
      </c>
      <c r="N959">
        <v>0</v>
      </c>
      <c r="O959">
        <f t="shared" si="28"/>
        <v>0</v>
      </c>
      <c r="P959">
        <f t="shared" si="29"/>
        <v>0</v>
      </c>
    </row>
    <row r="960" spans="1:16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959</v>
      </c>
      <c r="G960">
        <v>95</v>
      </c>
      <c r="H960" t="s">
        <v>3957</v>
      </c>
      <c r="I960">
        <v>0</v>
      </c>
      <c r="J960">
        <v>0</v>
      </c>
      <c r="L960">
        <v>0</v>
      </c>
      <c r="M960">
        <v>0</v>
      </c>
      <c r="N960">
        <v>0</v>
      </c>
      <c r="O960">
        <f t="shared" si="28"/>
        <v>0</v>
      </c>
      <c r="P960">
        <f t="shared" si="29"/>
        <v>0</v>
      </c>
    </row>
    <row r="961" spans="1:16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960</v>
      </c>
      <c r="G961">
        <v>95</v>
      </c>
      <c r="H961" t="s">
        <v>3958</v>
      </c>
      <c r="I961">
        <v>0</v>
      </c>
      <c r="J961">
        <v>0</v>
      </c>
      <c r="L961">
        <v>0</v>
      </c>
      <c r="M961">
        <v>0</v>
      </c>
      <c r="N961">
        <v>0</v>
      </c>
      <c r="O961">
        <f t="shared" si="28"/>
        <v>0</v>
      </c>
      <c r="P961">
        <f t="shared" si="29"/>
        <v>0</v>
      </c>
    </row>
    <row r="962" spans="1:16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961</v>
      </c>
      <c r="G962">
        <v>95</v>
      </c>
      <c r="H962" t="s">
        <v>3959</v>
      </c>
      <c r="I962">
        <v>0</v>
      </c>
      <c r="J962">
        <v>0</v>
      </c>
      <c r="L962">
        <v>0</v>
      </c>
      <c r="M962">
        <v>0</v>
      </c>
      <c r="N962">
        <v>0</v>
      </c>
      <c r="O962">
        <f t="shared" si="28"/>
        <v>0</v>
      </c>
      <c r="P962">
        <f t="shared" si="29"/>
        <v>0</v>
      </c>
    </row>
    <row r="963" spans="1:16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962</v>
      </c>
      <c r="G963">
        <v>95</v>
      </c>
      <c r="H963" t="s">
        <v>3960</v>
      </c>
      <c r="I963">
        <v>0</v>
      </c>
      <c r="J963">
        <v>0</v>
      </c>
      <c r="L963">
        <v>0</v>
      </c>
      <c r="M963">
        <v>0</v>
      </c>
      <c r="N963">
        <v>0</v>
      </c>
      <c r="O963">
        <f t="shared" ref="O963:O1017" si="30">L963-M963</f>
        <v>0</v>
      </c>
      <c r="P963">
        <f t="shared" ref="P963:P1017" si="31">L963-N963</f>
        <v>0</v>
      </c>
    </row>
    <row r="964" spans="1:16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963</v>
      </c>
      <c r="G964">
        <v>95</v>
      </c>
      <c r="H964" t="s">
        <v>3961</v>
      </c>
      <c r="I964">
        <v>0</v>
      </c>
      <c r="J964">
        <v>0</v>
      </c>
      <c r="L964">
        <v>0</v>
      </c>
      <c r="M964">
        <v>0</v>
      </c>
      <c r="N964">
        <v>0</v>
      </c>
      <c r="O964">
        <f t="shared" si="30"/>
        <v>0</v>
      </c>
      <c r="P964">
        <f t="shared" si="31"/>
        <v>0</v>
      </c>
    </row>
    <row r="965" spans="1:16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964</v>
      </c>
      <c r="G965">
        <v>95</v>
      </c>
      <c r="H965" t="s">
        <v>3962</v>
      </c>
      <c r="I965">
        <v>0</v>
      </c>
      <c r="J965">
        <v>0</v>
      </c>
      <c r="L965">
        <v>0</v>
      </c>
      <c r="M965">
        <v>0</v>
      </c>
      <c r="N965">
        <v>0</v>
      </c>
      <c r="O965">
        <f t="shared" si="30"/>
        <v>0</v>
      </c>
      <c r="P965">
        <f t="shared" si="31"/>
        <v>0</v>
      </c>
    </row>
    <row r="966" spans="1:16" ht="15" x14ac:dyDescent="0.25">
      <c r="A966" s="11" t="s">
        <v>965</v>
      </c>
      <c r="B966" s="27" t="s">
        <v>1954</v>
      </c>
      <c r="C966" s="12" t="s">
        <v>2962</v>
      </c>
      <c r="D966">
        <v>0</v>
      </c>
      <c r="E966">
        <v>0</v>
      </c>
      <c r="F966">
        <v>965</v>
      </c>
      <c r="G966">
        <v>95</v>
      </c>
      <c r="H966" t="s">
        <v>3963</v>
      </c>
      <c r="I966">
        <v>-0.56270136111152202</v>
      </c>
      <c r="J966">
        <v>0</v>
      </c>
      <c r="L966">
        <v>0</v>
      </c>
      <c r="M966">
        <v>0</v>
      </c>
      <c r="N966">
        <v>0</v>
      </c>
      <c r="O966">
        <f t="shared" si="30"/>
        <v>0</v>
      </c>
      <c r="P966">
        <f t="shared" si="31"/>
        <v>0</v>
      </c>
    </row>
    <row r="967" spans="1:16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966</v>
      </c>
      <c r="G967">
        <v>95</v>
      </c>
      <c r="H967" t="s">
        <v>3964</v>
      </c>
      <c r="I967">
        <v>0</v>
      </c>
      <c r="J967">
        <v>0</v>
      </c>
      <c r="L967">
        <v>0</v>
      </c>
      <c r="M967">
        <v>0</v>
      </c>
      <c r="N967">
        <v>0</v>
      </c>
      <c r="O967">
        <f t="shared" si="30"/>
        <v>0</v>
      </c>
      <c r="P967">
        <f t="shared" si="31"/>
        <v>0</v>
      </c>
    </row>
    <row r="968" spans="1:16" ht="15" x14ac:dyDescent="0.25">
      <c r="A968" s="12" t="s">
        <v>967</v>
      </c>
      <c r="B968" s="27" t="s">
        <v>1956</v>
      </c>
      <c r="C968" s="12" t="s">
        <v>2964</v>
      </c>
      <c r="D968">
        <v>-10.0522915715056</v>
      </c>
      <c r="E968">
        <v>-10.0522915715056</v>
      </c>
      <c r="F968">
        <v>967</v>
      </c>
      <c r="G968">
        <v>95</v>
      </c>
      <c r="H968" t="s">
        <v>3965</v>
      </c>
      <c r="I968">
        <v>-11.7401759503198</v>
      </c>
      <c r="J968">
        <v>-8.4736732783341004</v>
      </c>
      <c r="L968">
        <v>-9.9402017485485903</v>
      </c>
      <c r="M968">
        <v>-12.675515783611401</v>
      </c>
      <c r="N968">
        <v>-9.9402017485482492</v>
      </c>
      <c r="O968">
        <f t="shared" si="30"/>
        <v>2.7353140350628102</v>
      </c>
      <c r="P968">
        <f t="shared" si="31"/>
        <v>-3.4106051316484809E-13</v>
      </c>
    </row>
    <row r="969" spans="1:16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968</v>
      </c>
      <c r="G969">
        <v>96</v>
      </c>
      <c r="H969" t="s">
        <v>3966</v>
      </c>
      <c r="I969">
        <v>0</v>
      </c>
      <c r="J969">
        <v>0</v>
      </c>
      <c r="L969">
        <v>0</v>
      </c>
      <c r="M969">
        <v>0</v>
      </c>
      <c r="N969">
        <v>0</v>
      </c>
      <c r="O969">
        <f t="shared" si="30"/>
        <v>0</v>
      </c>
      <c r="P969">
        <f t="shared" si="31"/>
        <v>0</v>
      </c>
    </row>
    <row r="970" spans="1:16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969</v>
      </c>
      <c r="G970">
        <v>96</v>
      </c>
      <c r="H970" t="s">
        <v>3967</v>
      </c>
      <c r="I970">
        <v>-1.9694547639106801</v>
      </c>
      <c r="J970">
        <v>0</v>
      </c>
      <c r="L970">
        <v>0</v>
      </c>
      <c r="M970">
        <v>0</v>
      </c>
      <c r="N970">
        <v>0</v>
      </c>
      <c r="O970">
        <f t="shared" si="30"/>
        <v>0</v>
      </c>
      <c r="P970">
        <f t="shared" si="31"/>
        <v>0</v>
      </c>
    </row>
    <row r="971" spans="1:16" ht="15" x14ac:dyDescent="0.25">
      <c r="A971" s="13" t="s">
        <v>970</v>
      </c>
      <c r="B971" s="28" t="s">
        <v>1959</v>
      </c>
      <c r="C971" s="13" t="s">
        <v>2967</v>
      </c>
      <c r="D971">
        <v>0</v>
      </c>
      <c r="E971">
        <v>0</v>
      </c>
      <c r="F971">
        <v>970</v>
      </c>
      <c r="G971">
        <v>96</v>
      </c>
      <c r="H971" t="s">
        <v>3968</v>
      </c>
      <c r="I971">
        <v>0</v>
      </c>
      <c r="J971">
        <v>1.9694547639036299</v>
      </c>
      <c r="L971">
        <v>0</v>
      </c>
      <c r="M971">
        <v>0</v>
      </c>
      <c r="N971">
        <v>0</v>
      </c>
      <c r="O971">
        <f t="shared" si="30"/>
        <v>0</v>
      </c>
      <c r="P971">
        <f t="shared" si="31"/>
        <v>0</v>
      </c>
    </row>
    <row r="972" spans="1:16" ht="15" x14ac:dyDescent="0.25">
      <c r="A972" s="11" t="s">
        <v>971</v>
      </c>
      <c r="B972" s="27" t="s">
        <v>1960</v>
      </c>
      <c r="C972" s="12" t="s">
        <v>2968</v>
      </c>
      <c r="D972">
        <v>16.723725514905698</v>
      </c>
      <c r="E972">
        <v>16.723725514904199</v>
      </c>
      <c r="F972">
        <v>971</v>
      </c>
      <c r="G972">
        <v>96</v>
      </c>
      <c r="H972" t="s">
        <v>3969</v>
      </c>
      <c r="I972">
        <v>15.7702774355963</v>
      </c>
      <c r="J972">
        <v>17.182877260540199</v>
      </c>
      <c r="L972">
        <v>17.800346566887601</v>
      </c>
      <c r="M972">
        <v>23.089773965267099</v>
      </c>
      <c r="N972">
        <v>17.8003465668864</v>
      </c>
      <c r="O972">
        <f t="shared" si="30"/>
        <v>-5.2894273983794982</v>
      </c>
      <c r="P972">
        <f t="shared" si="31"/>
        <v>1.2008172234345693E-12</v>
      </c>
    </row>
    <row r="973" spans="1:16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972</v>
      </c>
      <c r="G973">
        <v>96</v>
      </c>
      <c r="H973" t="s">
        <v>3970</v>
      </c>
      <c r="I973">
        <v>0</v>
      </c>
      <c r="J973">
        <v>0</v>
      </c>
      <c r="L973">
        <v>0</v>
      </c>
      <c r="M973">
        <v>0</v>
      </c>
      <c r="N973">
        <v>0</v>
      </c>
      <c r="O973">
        <f t="shared" si="30"/>
        <v>0</v>
      </c>
      <c r="P973">
        <f t="shared" si="31"/>
        <v>0</v>
      </c>
    </row>
    <row r="974" spans="1:16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973</v>
      </c>
      <c r="G974">
        <v>96</v>
      </c>
      <c r="H974" t="s">
        <v>3971</v>
      </c>
      <c r="I974">
        <v>0</v>
      </c>
      <c r="J974">
        <v>0</v>
      </c>
      <c r="L974">
        <v>0</v>
      </c>
      <c r="M974">
        <v>0</v>
      </c>
      <c r="N974">
        <v>0</v>
      </c>
      <c r="O974">
        <f t="shared" si="30"/>
        <v>0</v>
      </c>
      <c r="P974">
        <f t="shared" si="31"/>
        <v>0</v>
      </c>
    </row>
    <row r="975" spans="1:16" ht="15" x14ac:dyDescent="0.25">
      <c r="A975" s="16" t="s">
        <v>974</v>
      </c>
      <c r="B975" s="30" t="s">
        <v>1963</v>
      </c>
      <c r="C975" s="17" t="s">
        <v>2971</v>
      </c>
      <c r="D975">
        <v>0.27</v>
      </c>
      <c r="E975">
        <v>0.27</v>
      </c>
      <c r="F975">
        <v>974</v>
      </c>
      <c r="G975">
        <v>96</v>
      </c>
      <c r="H975" t="s">
        <v>3972</v>
      </c>
      <c r="I975">
        <v>0.15904480203285501</v>
      </c>
      <c r="J975">
        <v>0.27</v>
      </c>
      <c r="L975">
        <v>0.27</v>
      </c>
      <c r="M975">
        <v>0.27</v>
      </c>
      <c r="N975">
        <v>0.27</v>
      </c>
      <c r="O975">
        <f t="shared" si="30"/>
        <v>0</v>
      </c>
      <c r="P975">
        <f t="shared" si="31"/>
        <v>0</v>
      </c>
    </row>
    <row r="976" spans="1:16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975</v>
      </c>
      <c r="G976">
        <v>96</v>
      </c>
      <c r="H976" t="s">
        <v>3973</v>
      </c>
      <c r="I976">
        <v>-0.32555482949692299</v>
      </c>
      <c r="J976">
        <v>0</v>
      </c>
      <c r="L976">
        <v>0</v>
      </c>
      <c r="M976">
        <v>0</v>
      </c>
      <c r="N976">
        <v>0</v>
      </c>
      <c r="O976">
        <f t="shared" si="30"/>
        <v>0</v>
      </c>
      <c r="P976">
        <f t="shared" si="31"/>
        <v>0</v>
      </c>
    </row>
    <row r="977" spans="1:16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976</v>
      </c>
      <c r="G977">
        <v>96</v>
      </c>
      <c r="H977" t="s">
        <v>3974</v>
      </c>
      <c r="I977">
        <v>-2.2834258132888902E-3</v>
      </c>
      <c r="J977">
        <v>0</v>
      </c>
      <c r="L977">
        <v>0</v>
      </c>
      <c r="M977">
        <v>0</v>
      </c>
      <c r="N977">
        <v>0</v>
      </c>
      <c r="O977">
        <f t="shared" si="30"/>
        <v>0</v>
      </c>
      <c r="P977">
        <f t="shared" si="31"/>
        <v>0</v>
      </c>
    </row>
    <row r="978" spans="1:16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977</v>
      </c>
      <c r="G978">
        <v>96</v>
      </c>
      <c r="H978" t="s">
        <v>3975</v>
      </c>
      <c r="I978">
        <v>0</v>
      </c>
      <c r="J978">
        <v>0</v>
      </c>
      <c r="L978">
        <v>0</v>
      </c>
      <c r="M978">
        <v>0</v>
      </c>
      <c r="N978">
        <v>0</v>
      </c>
      <c r="O978">
        <f t="shared" si="30"/>
        <v>0</v>
      </c>
      <c r="P978">
        <f t="shared" si="31"/>
        <v>0</v>
      </c>
    </row>
    <row r="979" spans="1:16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978</v>
      </c>
      <c r="G979">
        <v>97</v>
      </c>
      <c r="H979" t="s">
        <v>3976</v>
      </c>
      <c r="I979">
        <v>0</v>
      </c>
      <c r="J979">
        <v>0</v>
      </c>
      <c r="L979">
        <v>0</v>
      </c>
      <c r="M979">
        <v>0</v>
      </c>
      <c r="N979">
        <v>0</v>
      </c>
      <c r="O979">
        <f t="shared" si="30"/>
        <v>0</v>
      </c>
      <c r="P979">
        <f t="shared" si="31"/>
        <v>0</v>
      </c>
    </row>
    <row r="980" spans="1:16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979</v>
      </c>
      <c r="G980">
        <v>97</v>
      </c>
      <c r="H980" t="s">
        <v>3977</v>
      </c>
      <c r="I980">
        <v>-4.84292155053936E-2</v>
      </c>
      <c r="J980">
        <v>0</v>
      </c>
      <c r="L980">
        <v>0</v>
      </c>
      <c r="M980">
        <v>0</v>
      </c>
      <c r="N980">
        <v>0</v>
      </c>
      <c r="O980">
        <f t="shared" si="30"/>
        <v>0</v>
      </c>
      <c r="P980">
        <f t="shared" si="31"/>
        <v>0</v>
      </c>
    </row>
    <row r="981" spans="1:16" ht="15" x14ac:dyDescent="0.25">
      <c r="A981" s="11" t="s">
        <v>980</v>
      </c>
      <c r="B981" s="27" t="s">
        <v>1969</v>
      </c>
      <c r="C981" s="12" t="s">
        <v>2977</v>
      </c>
      <c r="D981">
        <v>0.91844452889017703</v>
      </c>
      <c r="E981">
        <v>0.91844452889017703</v>
      </c>
      <c r="F981">
        <v>980</v>
      </c>
      <c r="G981">
        <v>97</v>
      </c>
      <c r="H981" t="s">
        <v>3978</v>
      </c>
      <c r="I981">
        <v>0.90925961833386304</v>
      </c>
      <c r="J981">
        <v>0.92981045064914303</v>
      </c>
      <c r="L981">
        <v>0.77810331245314102</v>
      </c>
      <c r="M981">
        <v>0.77810331245314102</v>
      </c>
      <c r="N981">
        <v>0.778103312453027</v>
      </c>
      <c r="O981">
        <f t="shared" si="30"/>
        <v>0</v>
      </c>
      <c r="P981">
        <f t="shared" si="31"/>
        <v>1.1401990462900358E-13</v>
      </c>
    </row>
    <row r="982" spans="1:16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981</v>
      </c>
      <c r="G982">
        <v>97</v>
      </c>
      <c r="H982" t="s">
        <v>3979</v>
      </c>
      <c r="I982">
        <v>0</v>
      </c>
      <c r="J982">
        <v>0</v>
      </c>
      <c r="L982">
        <v>0</v>
      </c>
      <c r="M982">
        <v>0</v>
      </c>
      <c r="N982">
        <v>0</v>
      </c>
      <c r="O982">
        <f t="shared" si="30"/>
        <v>0</v>
      </c>
      <c r="P982">
        <f t="shared" si="31"/>
        <v>0</v>
      </c>
    </row>
    <row r="983" spans="1:16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982</v>
      </c>
      <c r="G983">
        <v>97</v>
      </c>
      <c r="H983" t="s">
        <v>3980</v>
      </c>
      <c r="I983">
        <v>-2.4956132171723801E-2</v>
      </c>
      <c r="J983">
        <v>0</v>
      </c>
      <c r="L983">
        <v>0</v>
      </c>
      <c r="M983">
        <v>0</v>
      </c>
      <c r="N983">
        <v>0</v>
      </c>
      <c r="O983">
        <f t="shared" si="30"/>
        <v>0</v>
      </c>
      <c r="P983">
        <f t="shared" si="31"/>
        <v>0</v>
      </c>
    </row>
    <row r="984" spans="1:16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983</v>
      </c>
      <c r="G984">
        <v>97</v>
      </c>
      <c r="H984" t="s">
        <v>3981</v>
      </c>
      <c r="I984">
        <v>-0.15446704030785</v>
      </c>
      <c r="J984">
        <v>0</v>
      </c>
      <c r="L984">
        <v>0</v>
      </c>
      <c r="M984">
        <v>0</v>
      </c>
      <c r="N984">
        <v>0</v>
      </c>
      <c r="O984">
        <f t="shared" si="30"/>
        <v>0</v>
      </c>
      <c r="P984">
        <f t="shared" si="31"/>
        <v>0</v>
      </c>
    </row>
    <row r="985" spans="1:16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984</v>
      </c>
      <c r="G985">
        <v>97</v>
      </c>
      <c r="H985" t="s">
        <v>3982</v>
      </c>
      <c r="I985">
        <v>0</v>
      </c>
      <c r="J985">
        <v>0</v>
      </c>
      <c r="L985">
        <v>0</v>
      </c>
      <c r="M985">
        <v>0</v>
      </c>
      <c r="N985">
        <v>0</v>
      </c>
      <c r="O985">
        <f t="shared" si="30"/>
        <v>0</v>
      </c>
      <c r="P985">
        <f t="shared" si="31"/>
        <v>0</v>
      </c>
    </row>
    <row r="986" spans="1:16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985</v>
      </c>
      <c r="G986">
        <v>97</v>
      </c>
      <c r="H986" t="s">
        <v>3983</v>
      </c>
      <c r="I986">
        <v>0</v>
      </c>
      <c r="J986">
        <v>0</v>
      </c>
      <c r="L986">
        <v>0</v>
      </c>
      <c r="M986">
        <v>0</v>
      </c>
      <c r="N986">
        <v>0</v>
      </c>
      <c r="O986">
        <f t="shared" si="30"/>
        <v>0</v>
      </c>
      <c r="P986">
        <f t="shared" si="31"/>
        <v>0</v>
      </c>
    </row>
    <row r="987" spans="1:16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986</v>
      </c>
      <c r="G987">
        <v>97</v>
      </c>
      <c r="H987" t="s">
        <v>3984</v>
      </c>
      <c r="I987">
        <v>-0.24618184548637601</v>
      </c>
      <c r="J987">
        <v>0</v>
      </c>
      <c r="L987">
        <v>0</v>
      </c>
      <c r="M987">
        <v>0</v>
      </c>
      <c r="N987">
        <v>0</v>
      </c>
      <c r="O987">
        <f t="shared" si="30"/>
        <v>0</v>
      </c>
      <c r="P987">
        <f t="shared" si="31"/>
        <v>0</v>
      </c>
    </row>
    <row r="988" spans="1:16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987</v>
      </c>
      <c r="G988">
        <v>97</v>
      </c>
      <c r="H988" t="s">
        <v>3985</v>
      </c>
      <c r="I988">
        <v>0</v>
      </c>
      <c r="J988">
        <v>0</v>
      </c>
      <c r="L988">
        <v>0</v>
      </c>
      <c r="M988">
        <v>0</v>
      </c>
      <c r="N988">
        <v>0</v>
      </c>
      <c r="O988">
        <f t="shared" si="30"/>
        <v>0</v>
      </c>
      <c r="P988">
        <f t="shared" si="31"/>
        <v>0</v>
      </c>
    </row>
    <row r="989" spans="1:16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988</v>
      </c>
      <c r="G989">
        <v>98</v>
      </c>
      <c r="H989" t="s">
        <v>3986</v>
      </c>
      <c r="I989">
        <v>0</v>
      </c>
      <c r="J989">
        <v>0</v>
      </c>
      <c r="L989">
        <v>0</v>
      </c>
      <c r="M989">
        <v>0</v>
      </c>
      <c r="N989">
        <v>0</v>
      </c>
      <c r="O989">
        <f t="shared" si="30"/>
        <v>0</v>
      </c>
      <c r="P989">
        <f t="shared" si="31"/>
        <v>0</v>
      </c>
    </row>
    <row r="990" spans="1:16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989</v>
      </c>
      <c r="G990">
        <v>98</v>
      </c>
      <c r="H990" t="s">
        <v>3987</v>
      </c>
      <c r="I990">
        <v>0</v>
      </c>
      <c r="J990">
        <v>0</v>
      </c>
      <c r="L990">
        <v>0</v>
      </c>
      <c r="M990">
        <v>0</v>
      </c>
      <c r="N990">
        <v>0</v>
      </c>
      <c r="O990">
        <f t="shared" si="30"/>
        <v>0</v>
      </c>
      <c r="P990">
        <f t="shared" si="31"/>
        <v>0</v>
      </c>
    </row>
    <row r="991" spans="1:16" ht="15" x14ac:dyDescent="0.25">
      <c r="A991" s="11" t="s">
        <v>990</v>
      </c>
      <c r="B991" s="27" t="s">
        <v>1979</v>
      </c>
      <c r="C991" s="12" t="s">
        <v>2987</v>
      </c>
      <c r="D991">
        <v>0.32840408442189101</v>
      </c>
      <c r="E991">
        <v>0.32840408442189101</v>
      </c>
      <c r="F991">
        <v>990</v>
      </c>
      <c r="G991">
        <v>98</v>
      </c>
      <c r="H991" t="s">
        <v>3988</v>
      </c>
      <c r="I991">
        <v>0.32511987721420599</v>
      </c>
      <c r="J991">
        <v>0.35743761875505697</v>
      </c>
      <c r="L991">
        <v>0.27822290609162798</v>
      </c>
      <c r="M991">
        <v>0.27822290609162798</v>
      </c>
      <c r="N991">
        <v>0.27822290609162798</v>
      </c>
      <c r="O991">
        <f t="shared" si="30"/>
        <v>0</v>
      </c>
      <c r="P991">
        <f t="shared" si="31"/>
        <v>0</v>
      </c>
    </row>
    <row r="992" spans="1:16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991</v>
      </c>
      <c r="G992">
        <v>98</v>
      </c>
      <c r="H992" t="s">
        <v>3989</v>
      </c>
      <c r="I992">
        <v>-5.6136477831728399E-2</v>
      </c>
      <c r="J992">
        <v>0</v>
      </c>
      <c r="L992">
        <v>0</v>
      </c>
      <c r="M992">
        <v>0</v>
      </c>
      <c r="N992">
        <v>0</v>
      </c>
      <c r="O992">
        <f t="shared" si="30"/>
        <v>0</v>
      </c>
      <c r="P992">
        <f t="shared" si="31"/>
        <v>0</v>
      </c>
    </row>
    <row r="993" spans="1:16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992</v>
      </c>
      <c r="G993">
        <v>98</v>
      </c>
      <c r="H993" t="s">
        <v>3990</v>
      </c>
      <c r="I993">
        <v>-0.16761317139548701</v>
      </c>
      <c r="J993">
        <v>0</v>
      </c>
      <c r="L993">
        <v>0</v>
      </c>
      <c r="M993">
        <v>0</v>
      </c>
      <c r="N993">
        <v>0</v>
      </c>
      <c r="O993">
        <f t="shared" si="30"/>
        <v>0</v>
      </c>
      <c r="P993">
        <f t="shared" si="31"/>
        <v>0</v>
      </c>
    </row>
    <row r="994" spans="1:16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993</v>
      </c>
      <c r="G994">
        <v>98</v>
      </c>
      <c r="H994" t="s">
        <v>3991</v>
      </c>
      <c r="I994">
        <v>0</v>
      </c>
      <c r="J994">
        <v>0</v>
      </c>
      <c r="L994">
        <v>0</v>
      </c>
      <c r="M994">
        <v>0</v>
      </c>
      <c r="N994">
        <v>0</v>
      </c>
      <c r="O994">
        <f t="shared" si="30"/>
        <v>0</v>
      </c>
      <c r="P994">
        <f t="shared" si="31"/>
        <v>0</v>
      </c>
    </row>
    <row r="995" spans="1:16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994</v>
      </c>
      <c r="G995">
        <v>98</v>
      </c>
      <c r="H995" t="s">
        <v>3992</v>
      </c>
      <c r="I995">
        <v>0</v>
      </c>
      <c r="J995">
        <v>0</v>
      </c>
      <c r="L995">
        <v>0</v>
      </c>
      <c r="M995">
        <v>0</v>
      </c>
      <c r="N995">
        <v>0</v>
      </c>
      <c r="O995">
        <f t="shared" si="30"/>
        <v>0</v>
      </c>
      <c r="P995">
        <f t="shared" si="31"/>
        <v>0</v>
      </c>
    </row>
    <row r="996" spans="1:16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995</v>
      </c>
      <c r="G996">
        <v>98</v>
      </c>
      <c r="H996" t="s">
        <v>3993</v>
      </c>
      <c r="I996">
        <v>-0.201995360413321</v>
      </c>
      <c r="J996">
        <v>0</v>
      </c>
      <c r="L996">
        <v>0</v>
      </c>
      <c r="M996">
        <v>0</v>
      </c>
      <c r="N996">
        <v>0</v>
      </c>
      <c r="O996">
        <f t="shared" si="30"/>
        <v>0</v>
      </c>
      <c r="P996">
        <f t="shared" si="31"/>
        <v>0</v>
      </c>
    </row>
    <row r="997" spans="1:16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996</v>
      </c>
      <c r="G997">
        <v>98</v>
      </c>
      <c r="H997" t="s">
        <v>3994</v>
      </c>
      <c r="I997">
        <v>0</v>
      </c>
      <c r="J997">
        <v>0</v>
      </c>
      <c r="L997">
        <v>0</v>
      </c>
      <c r="M997">
        <v>0</v>
      </c>
      <c r="N997">
        <v>0</v>
      </c>
      <c r="O997">
        <f t="shared" si="30"/>
        <v>0</v>
      </c>
      <c r="P997">
        <f t="shared" si="31"/>
        <v>0</v>
      </c>
    </row>
    <row r="998" spans="1:16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997</v>
      </c>
      <c r="G998">
        <v>98</v>
      </c>
      <c r="H998" t="s">
        <v>3995</v>
      </c>
      <c r="I998">
        <v>0</v>
      </c>
      <c r="J998">
        <v>0</v>
      </c>
      <c r="L998">
        <v>0</v>
      </c>
      <c r="M998">
        <v>0</v>
      </c>
      <c r="N998">
        <v>0</v>
      </c>
      <c r="O998">
        <f t="shared" si="30"/>
        <v>0</v>
      </c>
      <c r="P998">
        <f t="shared" si="31"/>
        <v>0</v>
      </c>
    </row>
    <row r="999" spans="1:16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998</v>
      </c>
      <c r="G999">
        <v>99</v>
      </c>
      <c r="H999" t="s">
        <v>3996</v>
      </c>
      <c r="I999">
        <v>0</v>
      </c>
      <c r="J999">
        <v>0</v>
      </c>
      <c r="L999">
        <v>0</v>
      </c>
      <c r="M999">
        <v>0</v>
      </c>
      <c r="N999">
        <v>0</v>
      </c>
      <c r="O999">
        <f t="shared" si="30"/>
        <v>0</v>
      </c>
      <c r="P999">
        <f t="shared" si="31"/>
        <v>0</v>
      </c>
    </row>
    <row r="1000" spans="1:16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999</v>
      </c>
      <c r="G1000">
        <v>99</v>
      </c>
      <c r="H1000" t="s">
        <v>3997</v>
      </c>
      <c r="I1000">
        <v>0</v>
      </c>
      <c r="J1000">
        <v>0</v>
      </c>
      <c r="L1000">
        <v>0</v>
      </c>
      <c r="M1000">
        <v>0</v>
      </c>
      <c r="N1000">
        <v>0</v>
      </c>
      <c r="O1000">
        <f t="shared" si="30"/>
        <v>0</v>
      </c>
      <c r="P1000">
        <f t="shared" si="31"/>
        <v>0</v>
      </c>
    </row>
    <row r="1001" spans="1:16" ht="15" x14ac:dyDescent="0.25">
      <c r="A1001" s="12" t="s">
        <v>1000</v>
      </c>
      <c r="B1001" s="27" t="s">
        <v>1989</v>
      </c>
      <c r="C1001" s="12" t="s">
        <v>2997</v>
      </c>
      <c r="D1001">
        <v>-0.58771731487172496</v>
      </c>
      <c r="E1001" s="41">
        <v>-0.58771731487172496</v>
      </c>
      <c r="F1001">
        <v>1000</v>
      </c>
      <c r="G1001">
        <v>99</v>
      </c>
      <c r="H1001" t="s">
        <v>3998</v>
      </c>
      <c r="I1001">
        <v>-1.4259403081850901</v>
      </c>
      <c r="J1001">
        <v>0</v>
      </c>
      <c r="L1001">
        <v>-0.66446769097922198</v>
      </c>
      <c r="M1001">
        <v>0</v>
      </c>
      <c r="N1001">
        <v>-0.66446769097922198</v>
      </c>
      <c r="O1001">
        <f t="shared" si="30"/>
        <v>-0.66446769097922198</v>
      </c>
      <c r="P1001">
        <f t="shared" si="31"/>
        <v>0</v>
      </c>
    </row>
    <row r="1002" spans="1:16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1001</v>
      </c>
      <c r="G1002">
        <v>99</v>
      </c>
      <c r="H1002" t="s">
        <v>3999</v>
      </c>
      <c r="I1002">
        <v>0</v>
      </c>
      <c r="J1002">
        <v>0</v>
      </c>
      <c r="L1002">
        <v>0</v>
      </c>
      <c r="M1002">
        <v>0</v>
      </c>
      <c r="N1002">
        <v>0</v>
      </c>
      <c r="O1002">
        <f t="shared" si="30"/>
        <v>0</v>
      </c>
      <c r="P1002">
        <f t="shared" si="31"/>
        <v>0</v>
      </c>
    </row>
    <row r="1003" spans="1:16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1002</v>
      </c>
      <c r="G1003">
        <v>99</v>
      </c>
      <c r="H1003" t="s">
        <v>4000</v>
      </c>
      <c r="I1003">
        <v>0</v>
      </c>
      <c r="J1003">
        <v>0</v>
      </c>
      <c r="L1003">
        <v>0</v>
      </c>
      <c r="M1003">
        <v>0</v>
      </c>
      <c r="N1003">
        <v>0</v>
      </c>
      <c r="O1003">
        <f t="shared" si="30"/>
        <v>0</v>
      </c>
      <c r="P1003">
        <f t="shared" si="31"/>
        <v>0</v>
      </c>
    </row>
    <row r="1004" spans="1:16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1003</v>
      </c>
      <c r="G1004">
        <v>99</v>
      </c>
      <c r="H1004" t="s">
        <v>4001</v>
      </c>
      <c r="I1004">
        <v>0</v>
      </c>
      <c r="J1004">
        <v>0</v>
      </c>
      <c r="L1004">
        <v>0</v>
      </c>
      <c r="M1004">
        <v>0</v>
      </c>
      <c r="N1004">
        <v>0</v>
      </c>
      <c r="O1004">
        <f t="shared" si="30"/>
        <v>0</v>
      </c>
      <c r="P1004">
        <f t="shared" si="31"/>
        <v>0</v>
      </c>
    </row>
    <row r="1005" spans="1:16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1004</v>
      </c>
      <c r="G1005">
        <v>99</v>
      </c>
      <c r="H1005" t="s">
        <v>4002</v>
      </c>
      <c r="I1005">
        <v>0</v>
      </c>
      <c r="J1005">
        <v>0</v>
      </c>
      <c r="L1005">
        <v>0</v>
      </c>
      <c r="M1005">
        <v>0</v>
      </c>
      <c r="N1005">
        <v>0</v>
      </c>
      <c r="O1005">
        <f t="shared" si="30"/>
        <v>0</v>
      </c>
      <c r="P1005">
        <f t="shared" si="31"/>
        <v>0</v>
      </c>
    </row>
    <row r="1006" spans="1:16" ht="15" x14ac:dyDescent="0.25">
      <c r="A1006" s="5" t="s">
        <v>1005</v>
      </c>
      <c r="B1006" s="18" t="s">
        <v>1005</v>
      </c>
      <c r="C1006" s="36" t="s">
        <v>3002</v>
      </c>
      <c r="D1006">
        <v>0.90468946292828301</v>
      </c>
      <c r="E1006">
        <v>0.90468946292827801</v>
      </c>
      <c r="F1006">
        <v>1005</v>
      </c>
      <c r="G1006">
        <v>99</v>
      </c>
      <c r="H1006" t="s">
        <v>4003</v>
      </c>
      <c r="I1006">
        <v>0.89564211000000005</v>
      </c>
      <c r="J1006">
        <v>0.90468946292827801</v>
      </c>
      <c r="L1006">
        <v>0.76645006388845904</v>
      </c>
      <c r="M1006">
        <v>0.76645006388848103</v>
      </c>
      <c r="N1006">
        <v>0.76645006388840897</v>
      </c>
      <c r="O1006">
        <f t="shared" si="30"/>
        <v>-2.19824158875781E-14</v>
      </c>
      <c r="P1006">
        <f t="shared" si="31"/>
        <v>5.007105841059456E-14</v>
      </c>
    </row>
    <row r="1007" spans="1:16" ht="15" x14ac:dyDescent="0.25">
      <c r="A1007" s="18" t="s">
        <v>1006</v>
      </c>
      <c r="B1007" s="18" t="s">
        <v>1006</v>
      </c>
      <c r="C1007" s="36" t="s">
        <v>3003</v>
      </c>
      <c r="D1007">
        <v>0.90468946292828301</v>
      </c>
      <c r="E1007">
        <v>0.90468946292827801</v>
      </c>
      <c r="F1007">
        <v>1006</v>
      </c>
      <c r="G1007">
        <v>99</v>
      </c>
      <c r="H1007" t="s">
        <v>4004</v>
      </c>
      <c r="I1007">
        <v>0.89564211000000005</v>
      </c>
      <c r="J1007">
        <v>0.90468946292827801</v>
      </c>
      <c r="L1007">
        <v>0.76645006388845904</v>
      </c>
      <c r="M1007">
        <v>0.76645006388848103</v>
      </c>
      <c r="N1007">
        <v>0.76645006388840897</v>
      </c>
      <c r="O1007">
        <f t="shared" si="30"/>
        <v>-2.19824158875781E-14</v>
      </c>
      <c r="P1007">
        <f t="shared" si="31"/>
        <v>5.007105841059456E-14</v>
      </c>
    </row>
    <row r="1008" spans="1:16" ht="15" x14ac:dyDescent="0.25">
      <c r="A1008" s="18" t="s">
        <v>1007</v>
      </c>
      <c r="B1008" s="18" t="s">
        <v>1007</v>
      </c>
      <c r="C1008" s="37" t="s">
        <v>3004</v>
      </c>
      <c r="D1008">
        <v>0.90468946292828301</v>
      </c>
      <c r="E1008">
        <v>0.90468946292827801</v>
      </c>
      <c r="F1008">
        <v>1007</v>
      </c>
      <c r="G1008">
        <v>99</v>
      </c>
      <c r="H1008" t="s">
        <v>4005</v>
      </c>
      <c r="I1008">
        <v>0.89564211000000005</v>
      </c>
      <c r="J1008">
        <v>0.90468946292827801</v>
      </c>
      <c r="L1008">
        <v>0.76645006388845904</v>
      </c>
      <c r="M1008">
        <v>0.76645006388848103</v>
      </c>
      <c r="N1008">
        <v>0.76645006388840897</v>
      </c>
      <c r="O1008">
        <f t="shared" si="30"/>
        <v>-2.19824158875781E-14</v>
      </c>
      <c r="P1008">
        <f t="shared" si="31"/>
        <v>5.007105841059456E-14</v>
      </c>
    </row>
    <row r="1009" spans="1:16" ht="15" x14ac:dyDescent="0.25">
      <c r="A1009" s="18" t="s">
        <v>1008</v>
      </c>
      <c r="B1009" s="18" t="s">
        <v>1008</v>
      </c>
      <c r="C1009" s="37" t="s">
        <v>3005</v>
      </c>
      <c r="D1009">
        <v>0.90468946292828301</v>
      </c>
      <c r="E1009">
        <v>0.90468946292827801</v>
      </c>
      <c r="F1009">
        <v>1008</v>
      </c>
      <c r="G1009">
        <v>100</v>
      </c>
      <c r="H1009" t="s">
        <v>4006</v>
      </c>
      <c r="I1009">
        <v>0.89564211000000005</v>
      </c>
      <c r="J1009">
        <v>0.90468946292827801</v>
      </c>
      <c r="L1009">
        <v>0.76645006388845904</v>
      </c>
      <c r="M1009">
        <v>0.76645006388848103</v>
      </c>
      <c r="N1009">
        <v>0.76645006388840897</v>
      </c>
      <c r="O1009">
        <f t="shared" si="30"/>
        <v>-2.19824158875781E-14</v>
      </c>
      <c r="P1009">
        <f t="shared" si="31"/>
        <v>5.007105841059456E-14</v>
      </c>
    </row>
    <row r="1010" spans="1:16" ht="15" x14ac:dyDescent="0.25">
      <c r="A1010" s="19" t="s">
        <v>1009</v>
      </c>
      <c r="B1010" s="31" t="s">
        <v>1994</v>
      </c>
      <c r="C1010" s="38" t="s">
        <v>3006</v>
      </c>
      <c r="D1010">
        <v>0.90468946292828301</v>
      </c>
      <c r="E1010">
        <v>0.90468946292827801</v>
      </c>
      <c r="F1010">
        <v>1009</v>
      </c>
      <c r="G1010">
        <v>100</v>
      </c>
      <c r="H1010" t="s">
        <v>1009</v>
      </c>
      <c r="I1010">
        <v>0.89564211000000005</v>
      </c>
      <c r="J1010">
        <v>0.90468946292827801</v>
      </c>
      <c r="L1010">
        <v>0.76645006388845904</v>
      </c>
      <c r="M1010">
        <v>0.76645006388848103</v>
      </c>
      <c r="N1010">
        <v>0.76645006388840897</v>
      </c>
      <c r="O1010">
        <f t="shared" si="30"/>
        <v>-2.19824158875781E-14</v>
      </c>
      <c r="P1010">
        <f t="shared" si="31"/>
        <v>5.007105841059456E-14</v>
      </c>
    </row>
    <row r="1011" spans="1:16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1010</v>
      </c>
      <c r="G1011">
        <v>100</v>
      </c>
      <c r="H1011" t="s">
        <v>1010</v>
      </c>
      <c r="I1011">
        <v>8.4</v>
      </c>
      <c r="J1011">
        <v>10.369454763844599</v>
      </c>
      <c r="L1011">
        <v>8.4</v>
      </c>
      <c r="M1011">
        <v>8.4</v>
      </c>
      <c r="N1011">
        <v>8.4</v>
      </c>
      <c r="O1011">
        <f t="shared" si="30"/>
        <v>0</v>
      </c>
      <c r="P1011">
        <f t="shared" si="31"/>
        <v>0</v>
      </c>
    </row>
    <row r="1012" spans="1:16" ht="15" x14ac:dyDescent="0.25">
      <c r="A1012" s="21" t="s">
        <v>1011</v>
      </c>
      <c r="B1012" s="21" t="s">
        <v>1011</v>
      </c>
      <c r="C1012" s="33" t="s">
        <v>3008</v>
      </c>
      <c r="D1012">
        <v>-0.90468946292833197</v>
      </c>
      <c r="E1012">
        <v>-0.90468946292833197</v>
      </c>
      <c r="F1012">
        <v>1011</v>
      </c>
      <c r="G1012">
        <v>100</v>
      </c>
      <c r="H1012" t="s">
        <v>1011</v>
      </c>
      <c r="I1012">
        <v>-0.90468946292833197</v>
      </c>
      <c r="J1012">
        <v>-0.89564211000004001</v>
      </c>
      <c r="L1012">
        <v>-0.76645006388844195</v>
      </c>
      <c r="M1012">
        <v>-0.76645006388844195</v>
      </c>
      <c r="N1012">
        <v>-0.76645006388844195</v>
      </c>
      <c r="O1012">
        <f t="shared" si="30"/>
        <v>0</v>
      </c>
      <c r="P1012">
        <f t="shared" si="31"/>
        <v>0</v>
      </c>
    </row>
    <row r="1013" spans="1:16" ht="15" x14ac:dyDescent="0.25">
      <c r="A1013" s="22" t="s">
        <v>1012</v>
      </c>
      <c r="B1013" s="22" t="s">
        <v>1995</v>
      </c>
      <c r="C1013" s="40" t="s">
        <v>3009</v>
      </c>
      <c r="D1013">
        <v>0.18668389619550699</v>
      </c>
      <c r="E1013">
        <v>0.18668389619550599</v>
      </c>
      <c r="F1013">
        <v>1012</v>
      </c>
      <c r="G1013">
        <v>100</v>
      </c>
      <c r="H1013" t="s">
        <v>4007</v>
      </c>
      <c r="I1013">
        <v>0.18481696266293299</v>
      </c>
      <c r="J1013">
        <v>0.18668389619550599</v>
      </c>
      <c r="L1013">
        <v>0.15815800894028501</v>
      </c>
      <c r="M1013">
        <v>0.158158008940289</v>
      </c>
      <c r="N1013">
        <v>0.15815800894027501</v>
      </c>
      <c r="O1013">
        <f t="shared" si="30"/>
        <v>-3.9968028886505635E-15</v>
      </c>
      <c r="P1013">
        <f t="shared" si="31"/>
        <v>9.9920072216264089E-15</v>
      </c>
    </row>
    <row r="1014" spans="1:16" ht="15" x14ac:dyDescent="0.25">
      <c r="A1014" s="23" t="s">
        <v>1013</v>
      </c>
      <c r="B1014" s="22" t="s">
        <v>1996</v>
      </c>
      <c r="C1014" s="40" t="s">
        <v>3010</v>
      </c>
      <c r="D1014">
        <v>0.157191739266134</v>
      </c>
      <c r="E1014">
        <v>0.157191739266134</v>
      </c>
      <c r="F1014">
        <v>1013</v>
      </c>
      <c r="G1014">
        <v>100</v>
      </c>
      <c r="H1014" t="s">
        <v>4008</v>
      </c>
      <c r="I1014">
        <v>0.15561974224303701</v>
      </c>
      <c r="J1014">
        <v>0.157191739266134</v>
      </c>
      <c r="L1014">
        <v>0.13317234646825701</v>
      </c>
      <c r="M1014">
        <v>0.13317234646826101</v>
      </c>
      <c r="N1014">
        <v>0.13317234646824799</v>
      </c>
      <c r="O1014">
        <f t="shared" si="30"/>
        <v>-3.9968028886505635E-15</v>
      </c>
      <c r="P1014">
        <f t="shared" si="31"/>
        <v>9.0205620750793969E-15</v>
      </c>
    </row>
    <row r="1015" spans="1:16" ht="15" x14ac:dyDescent="0.25">
      <c r="A1015" s="7"/>
      <c r="B1015" s="7"/>
      <c r="C1015" s="39"/>
      <c r="D1015">
        <v>0</v>
      </c>
      <c r="E1015">
        <v>0</v>
      </c>
      <c r="I1015">
        <v>0</v>
      </c>
      <c r="J1015">
        <v>0</v>
      </c>
      <c r="L1015">
        <v>0</v>
      </c>
      <c r="M1015">
        <v>0</v>
      </c>
      <c r="N1015">
        <v>0</v>
      </c>
      <c r="O1015">
        <f t="shared" si="30"/>
        <v>0</v>
      </c>
      <c r="P1015">
        <f t="shared" si="31"/>
        <v>0</v>
      </c>
    </row>
    <row r="1016" spans="1:16" ht="15" x14ac:dyDescent="0.25">
      <c r="A1016" s="7"/>
      <c r="B1016" s="7"/>
      <c r="C1016" s="39"/>
      <c r="D1016">
        <v>0</v>
      </c>
      <c r="E1016">
        <v>0</v>
      </c>
      <c r="I1016">
        <v>0</v>
      </c>
      <c r="J1016">
        <v>0</v>
      </c>
      <c r="L1016">
        <v>0</v>
      </c>
      <c r="M1016">
        <v>0</v>
      </c>
      <c r="N1016">
        <v>0</v>
      </c>
      <c r="O1016">
        <f t="shared" si="30"/>
        <v>0</v>
      </c>
      <c r="P1016">
        <f t="shared" si="31"/>
        <v>0</v>
      </c>
    </row>
    <row r="1017" spans="1:16" ht="15" x14ac:dyDescent="0.25">
      <c r="A1017" s="7"/>
      <c r="B1017" s="7"/>
      <c r="C1017" s="39"/>
      <c r="D1017">
        <v>0</v>
      </c>
      <c r="E1017">
        <v>0</v>
      </c>
      <c r="I1017">
        <v>0</v>
      </c>
      <c r="J1017">
        <v>0</v>
      </c>
      <c r="L1017">
        <v>0</v>
      </c>
      <c r="M1017">
        <v>0</v>
      </c>
      <c r="N1017">
        <v>0</v>
      </c>
      <c r="O1017">
        <f t="shared" si="30"/>
        <v>0</v>
      </c>
      <c r="P1017">
        <f t="shared" si="31"/>
        <v>0</v>
      </c>
    </row>
    <row r="1018" spans="1:16" ht="15" x14ac:dyDescent="0.25">
      <c r="A1018" s="7"/>
      <c r="B1018" s="7"/>
      <c r="C1018" s="39"/>
    </row>
    <row r="1019" spans="1:16" ht="15" x14ac:dyDescent="0.25">
      <c r="A1019" s="7"/>
      <c r="B1019" s="7"/>
      <c r="C1019" s="39"/>
    </row>
    <row r="1020" spans="1:16" ht="15" x14ac:dyDescent="0.25">
      <c r="A1020" s="7"/>
      <c r="B1020" s="7"/>
      <c r="C1020" s="39"/>
    </row>
    <row r="1021" spans="1:16" ht="15" x14ac:dyDescent="0.25">
      <c r="A1021" s="7"/>
      <c r="B1021" s="7"/>
      <c r="C1021" s="39"/>
    </row>
    <row r="1022" spans="1:16" ht="15" x14ac:dyDescent="0.25">
      <c r="A1022" s="7"/>
      <c r="B1022" s="7"/>
      <c r="C1022" s="39"/>
    </row>
    <row r="1023" spans="1:16" ht="15" x14ac:dyDescent="0.25">
      <c r="A1023" s="7"/>
      <c r="B1023" s="7"/>
      <c r="C1023" s="39"/>
    </row>
    <row r="1024" spans="1:16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O2:O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2:P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23"/>
  <sheetViews>
    <sheetView topLeftCell="B979" workbookViewId="0">
      <selection activeCell="O2" sqref="O2:P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8" x14ac:dyDescent="0.3">
      <c r="A1" s="1" t="s">
        <v>0</v>
      </c>
      <c r="B1" s="1" t="s">
        <v>1014</v>
      </c>
      <c r="C1" s="1" t="s">
        <v>1997</v>
      </c>
      <c r="D1" s="1" t="s">
        <v>4013</v>
      </c>
      <c r="E1" s="1" t="s">
        <v>4014</v>
      </c>
      <c r="F1" s="1" t="s">
        <v>4015</v>
      </c>
      <c r="G1" t="s">
        <v>3011</v>
      </c>
      <c r="H1" t="s">
        <v>3012</v>
      </c>
      <c r="I1" t="s">
        <v>3013</v>
      </c>
      <c r="J1" t="s">
        <v>3014</v>
      </c>
      <c r="K1" t="s">
        <v>3015</v>
      </c>
      <c r="L1" s="1" t="s">
        <v>4016</v>
      </c>
      <c r="M1" t="s">
        <v>4019</v>
      </c>
      <c r="N1" t="s">
        <v>4027</v>
      </c>
      <c r="O1" t="s">
        <v>4028</v>
      </c>
      <c r="P1" t="s">
        <v>4122</v>
      </c>
    </row>
    <row r="2" spans="1:18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0</v>
      </c>
      <c r="G2">
        <v>1</v>
      </c>
      <c r="H2">
        <v>0</v>
      </c>
      <c r="I2" t="s">
        <v>3016</v>
      </c>
      <c r="J2">
        <v>0</v>
      </c>
      <c r="K2">
        <v>0</v>
      </c>
      <c r="M2">
        <v>0</v>
      </c>
      <c r="N2">
        <v>0</v>
      </c>
      <c r="O2">
        <v>0</v>
      </c>
      <c r="P2">
        <v>0</v>
      </c>
      <c r="Q2">
        <f>STDEV(M2:O2)</f>
        <v>0</v>
      </c>
      <c r="R2">
        <f>O2-P2</f>
        <v>0</v>
      </c>
    </row>
    <row r="3" spans="1:18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0</v>
      </c>
      <c r="G3">
        <v>2</v>
      </c>
      <c r="H3">
        <v>0</v>
      </c>
      <c r="I3" t="s">
        <v>3017</v>
      </c>
      <c r="J3">
        <v>0</v>
      </c>
      <c r="K3">
        <v>0</v>
      </c>
      <c r="M3">
        <v>0</v>
      </c>
      <c r="N3">
        <v>0</v>
      </c>
      <c r="O3">
        <v>0</v>
      </c>
      <c r="P3">
        <v>0</v>
      </c>
      <c r="Q3">
        <f t="shared" ref="Q3:Q66" si="0">STDEV(M3:O3)</f>
        <v>0</v>
      </c>
      <c r="R3">
        <f t="shared" ref="R3:R66" si="1">O3-P3</f>
        <v>0</v>
      </c>
    </row>
    <row r="4" spans="1:18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0</v>
      </c>
      <c r="G4">
        <v>3</v>
      </c>
      <c r="H4">
        <v>0</v>
      </c>
      <c r="I4" t="s">
        <v>3018</v>
      </c>
      <c r="J4">
        <v>0</v>
      </c>
      <c r="K4">
        <v>0.51657902275747603</v>
      </c>
      <c r="M4">
        <v>0</v>
      </c>
      <c r="N4">
        <v>0</v>
      </c>
      <c r="O4">
        <v>0</v>
      </c>
      <c r="P4">
        <v>0</v>
      </c>
      <c r="Q4">
        <f t="shared" si="0"/>
        <v>0</v>
      </c>
      <c r="R4">
        <f t="shared" si="1"/>
        <v>0</v>
      </c>
    </row>
    <row r="5" spans="1:18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0</v>
      </c>
      <c r="G5">
        <v>4</v>
      </c>
      <c r="H5">
        <v>0</v>
      </c>
      <c r="I5" t="s">
        <v>3019</v>
      </c>
      <c r="J5">
        <v>0</v>
      </c>
      <c r="K5">
        <v>0</v>
      </c>
      <c r="M5">
        <v>0</v>
      </c>
      <c r="N5">
        <v>0</v>
      </c>
      <c r="O5">
        <v>0</v>
      </c>
      <c r="P5">
        <v>0</v>
      </c>
      <c r="Q5">
        <f t="shared" si="0"/>
        <v>0</v>
      </c>
      <c r="R5">
        <f t="shared" si="1"/>
        <v>0</v>
      </c>
    </row>
    <row r="6" spans="1:18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0</v>
      </c>
      <c r="G6">
        <v>5</v>
      </c>
      <c r="H6">
        <v>0</v>
      </c>
      <c r="I6" t="s">
        <v>3020</v>
      </c>
      <c r="J6">
        <v>0</v>
      </c>
      <c r="K6">
        <v>0</v>
      </c>
      <c r="M6">
        <v>0</v>
      </c>
      <c r="N6">
        <v>0</v>
      </c>
      <c r="O6">
        <v>0</v>
      </c>
      <c r="P6">
        <v>0</v>
      </c>
      <c r="Q6">
        <f t="shared" si="0"/>
        <v>0</v>
      </c>
      <c r="R6">
        <f t="shared" si="1"/>
        <v>0</v>
      </c>
    </row>
    <row r="7" spans="1:18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0</v>
      </c>
      <c r="G7">
        <v>6</v>
      </c>
      <c r="H7">
        <v>1</v>
      </c>
      <c r="I7" t="s">
        <v>3021</v>
      </c>
      <c r="J7">
        <v>0</v>
      </c>
      <c r="K7">
        <v>0</v>
      </c>
      <c r="M7">
        <v>0</v>
      </c>
      <c r="N7">
        <v>0</v>
      </c>
      <c r="O7">
        <v>0</v>
      </c>
      <c r="P7">
        <v>0</v>
      </c>
      <c r="Q7">
        <f t="shared" si="0"/>
        <v>0</v>
      </c>
      <c r="R7">
        <f t="shared" si="1"/>
        <v>0</v>
      </c>
    </row>
    <row r="8" spans="1:18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0</v>
      </c>
      <c r="G8">
        <v>7</v>
      </c>
      <c r="H8">
        <v>1</v>
      </c>
      <c r="I8" t="s">
        <v>3022</v>
      </c>
      <c r="J8">
        <v>0</v>
      </c>
      <c r="K8">
        <v>0</v>
      </c>
      <c r="M8">
        <v>0</v>
      </c>
      <c r="N8">
        <v>0</v>
      </c>
      <c r="O8">
        <v>0</v>
      </c>
      <c r="P8">
        <v>0</v>
      </c>
      <c r="Q8">
        <f t="shared" si="0"/>
        <v>0</v>
      </c>
      <c r="R8">
        <f t="shared" si="1"/>
        <v>0</v>
      </c>
    </row>
    <row r="9" spans="1:18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0</v>
      </c>
      <c r="G9">
        <v>8</v>
      </c>
      <c r="H9">
        <v>1</v>
      </c>
      <c r="I9" t="s">
        <v>8</v>
      </c>
      <c r="J9">
        <v>0</v>
      </c>
      <c r="K9">
        <v>0</v>
      </c>
      <c r="M9">
        <v>0</v>
      </c>
      <c r="N9">
        <v>0</v>
      </c>
      <c r="O9">
        <v>0</v>
      </c>
      <c r="P9">
        <v>0</v>
      </c>
      <c r="Q9">
        <f t="shared" si="0"/>
        <v>0</v>
      </c>
      <c r="R9">
        <f t="shared" si="1"/>
        <v>0</v>
      </c>
    </row>
    <row r="10" spans="1:18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0</v>
      </c>
      <c r="G10">
        <v>9</v>
      </c>
      <c r="H10">
        <v>1</v>
      </c>
      <c r="I10" t="s">
        <v>3023</v>
      </c>
      <c r="J10">
        <v>0</v>
      </c>
      <c r="K10">
        <v>0</v>
      </c>
      <c r="M10">
        <v>0</v>
      </c>
      <c r="N10">
        <v>0</v>
      </c>
      <c r="O10">
        <v>0</v>
      </c>
      <c r="P10">
        <v>0</v>
      </c>
      <c r="Q10">
        <f t="shared" si="0"/>
        <v>0</v>
      </c>
      <c r="R10">
        <f t="shared" si="1"/>
        <v>0</v>
      </c>
    </row>
    <row r="11" spans="1:18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0</v>
      </c>
      <c r="G11">
        <v>10</v>
      </c>
      <c r="H11">
        <v>1</v>
      </c>
      <c r="I11" t="s">
        <v>3024</v>
      </c>
      <c r="J11">
        <v>0</v>
      </c>
      <c r="K11">
        <v>0</v>
      </c>
      <c r="M11">
        <v>0</v>
      </c>
      <c r="N11">
        <v>0</v>
      </c>
      <c r="O11">
        <v>1.5791256894170599E-3</v>
      </c>
      <c r="P11">
        <v>0</v>
      </c>
      <c r="Q11">
        <f t="shared" si="0"/>
        <v>9.1170864186919289E-4</v>
      </c>
      <c r="R11">
        <f t="shared" si="1"/>
        <v>1.5791256894170599E-3</v>
      </c>
    </row>
    <row r="12" spans="1:18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0</v>
      </c>
      <c r="G12">
        <v>11</v>
      </c>
      <c r="H12">
        <v>1</v>
      </c>
      <c r="I12" t="s">
        <v>11</v>
      </c>
      <c r="J12">
        <v>0</v>
      </c>
      <c r="K12">
        <v>0</v>
      </c>
      <c r="M12">
        <v>0</v>
      </c>
      <c r="N12">
        <v>0</v>
      </c>
      <c r="O12">
        <v>0</v>
      </c>
      <c r="P12">
        <v>0</v>
      </c>
      <c r="Q12">
        <f t="shared" si="0"/>
        <v>0</v>
      </c>
      <c r="R12">
        <f t="shared" si="1"/>
        <v>0</v>
      </c>
    </row>
    <row r="13" spans="1:18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0</v>
      </c>
      <c r="G13">
        <v>12</v>
      </c>
      <c r="H13">
        <v>1</v>
      </c>
      <c r="I13" t="s">
        <v>3025</v>
      </c>
      <c r="J13">
        <v>0</v>
      </c>
      <c r="K13">
        <v>0.20223628276003</v>
      </c>
      <c r="M13">
        <v>0</v>
      </c>
      <c r="N13">
        <v>0</v>
      </c>
      <c r="O13">
        <v>0</v>
      </c>
      <c r="P13">
        <v>0</v>
      </c>
      <c r="Q13">
        <f t="shared" si="0"/>
        <v>0</v>
      </c>
      <c r="R13">
        <f t="shared" si="1"/>
        <v>0</v>
      </c>
    </row>
    <row r="14" spans="1:18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0</v>
      </c>
      <c r="G14">
        <v>13</v>
      </c>
      <c r="H14">
        <v>1</v>
      </c>
      <c r="I14" t="s">
        <v>3026</v>
      </c>
      <c r="J14">
        <v>0</v>
      </c>
      <c r="K14">
        <v>0</v>
      </c>
      <c r="M14">
        <v>0</v>
      </c>
      <c r="N14">
        <v>0</v>
      </c>
      <c r="O14">
        <v>0</v>
      </c>
      <c r="P14">
        <v>0</v>
      </c>
      <c r="Q14">
        <f t="shared" si="0"/>
        <v>0</v>
      </c>
      <c r="R14">
        <f t="shared" si="1"/>
        <v>0</v>
      </c>
    </row>
    <row r="15" spans="1:18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0</v>
      </c>
      <c r="G15">
        <v>14</v>
      </c>
      <c r="H15">
        <v>1</v>
      </c>
      <c r="I15" t="s">
        <v>3027</v>
      </c>
      <c r="J15">
        <v>0</v>
      </c>
      <c r="K15">
        <v>0</v>
      </c>
      <c r="M15">
        <v>0</v>
      </c>
      <c r="N15">
        <v>0</v>
      </c>
      <c r="O15">
        <v>0</v>
      </c>
      <c r="P15">
        <v>0</v>
      </c>
      <c r="Q15">
        <f t="shared" si="0"/>
        <v>0</v>
      </c>
      <c r="R15">
        <f t="shared" si="1"/>
        <v>0</v>
      </c>
    </row>
    <row r="16" spans="1:18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0</v>
      </c>
      <c r="G16">
        <v>15</v>
      </c>
      <c r="H16">
        <v>1</v>
      </c>
      <c r="I16" t="s">
        <v>3028</v>
      </c>
      <c r="J16">
        <v>0</v>
      </c>
      <c r="K16">
        <v>0</v>
      </c>
      <c r="M16">
        <v>0</v>
      </c>
      <c r="N16">
        <v>0</v>
      </c>
      <c r="O16">
        <v>0</v>
      </c>
      <c r="P16">
        <v>0</v>
      </c>
      <c r="Q16">
        <f t="shared" si="0"/>
        <v>0</v>
      </c>
      <c r="R16">
        <f t="shared" si="1"/>
        <v>0</v>
      </c>
    </row>
    <row r="17" spans="1:18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0</v>
      </c>
      <c r="G17">
        <v>16</v>
      </c>
      <c r="H17">
        <v>2</v>
      </c>
      <c r="I17" t="s">
        <v>3029</v>
      </c>
      <c r="J17">
        <v>0</v>
      </c>
      <c r="K17">
        <v>0</v>
      </c>
      <c r="M17">
        <v>0</v>
      </c>
      <c r="N17">
        <v>0</v>
      </c>
      <c r="O17">
        <v>0</v>
      </c>
      <c r="P17">
        <v>0</v>
      </c>
      <c r="Q17">
        <f t="shared" si="0"/>
        <v>0</v>
      </c>
      <c r="R17">
        <f t="shared" si="1"/>
        <v>0</v>
      </c>
    </row>
    <row r="18" spans="1:18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0</v>
      </c>
      <c r="G18">
        <v>17</v>
      </c>
      <c r="H18">
        <v>2</v>
      </c>
      <c r="I18" t="s">
        <v>3030</v>
      </c>
      <c r="J18">
        <v>0</v>
      </c>
      <c r="K18">
        <v>0</v>
      </c>
      <c r="M18">
        <v>0</v>
      </c>
      <c r="N18">
        <v>0</v>
      </c>
      <c r="O18">
        <v>0</v>
      </c>
      <c r="P18">
        <v>0</v>
      </c>
      <c r="Q18">
        <f t="shared" si="0"/>
        <v>0</v>
      </c>
      <c r="R18">
        <f t="shared" si="1"/>
        <v>0</v>
      </c>
    </row>
    <row r="19" spans="1:18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0</v>
      </c>
      <c r="G19">
        <v>18</v>
      </c>
      <c r="H19">
        <v>2</v>
      </c>
      <c r="I19" t="s">
        <v>3031</v>
      </c>
      <c r="J19">
        <v>0</v>
      </c>
      <c r="K19">
        <v>0</v>
      </c>
      <c r="M19">
        <v>0</v>
      </c>
      <c r="N19">
        <v>0</v>
      </c>
      <c r="O19">
        <v>0</v>
      </c>
      <c r="P19">
        <v>0</v>
      </c>
      <c r="Q19">
        <f t="shared" si="0"/>
        <v>0</v>
      </c>
      <c r="R19">
        <f t="shared" si="1"/>
        <v>0</v>
      </c>
    </row>
    <row r="20" spans="1:18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0</v>
      </c>
      <c r="G20">
        <v>19</v>
      </c>
      <c r="H20">
        <v>2</v>
      </c>
      <c r="I20" t="s">
        <v>3032</v>
      </c>
      <c r="J20">
        <v>0</v>
      </c>
      <c r="K20">
        <v>0.242683539313615</v>
      </c>
      <c r="M20">
        <v>0</v>
      </c>
      <c r="N20">
        <v>0</v>
      </c>
      <c r="O20">
        <v>0</v>
      </c>
      <c r="P20">
        <v>2.7696044844059702</v>
      </c>
      <c r="Q20">
        <f t="shared" si="0"/>
        <v>0</v>
      </c>
      <c r="R20">
        <f t="shared" si="1"/>
        <v>-2.7696044844059702</v>
      </c>
    </row>
    <row r="21" spans="1:18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0</v>
      </c>
      <c r="G21">
        <v>20</v>
      </c>
      <c r="H21">
        <v>2</v>
      </c>
      <c r="I21" t="s">
        <v>3033</v>
      </c>
      <c r="J21">
        <v>0</v>
      </c>
      <c r="K21">
        <v>0</v>
      </c>
      <c r="M21">
        <v>0</v>
      </c>
      <c r="N21">
        <v>0</v>
      </c>
      <c r="O21">
        <v>0</v>
      </c>
      <c r="P21">
        <v>0</v>
      </c>
      <c r="Q21">
        <f t="shared" si="0"/>
        <v>0</v>
      </c>
      <c r="R21">
        <f t="shared" si="1"/>
        <v>0</v>
      </c>
    </row>
    <row r="22" spans="1:18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0</v>
      </c>
      <c r="G22">
        <v>21</v>
      </c>
      <c r="H22">
        <v>2</v>
      </c>
      <c r="I22" t="s">
        <v>3034</v>
      </c>
      <c r="J22">
        <v>0</v>
      </c>
      <c r="K22">
        <v>0</v>
      </c>
      <c r="M22">
        <v>0</v>
      </c>
      <c r="N22">
        <v>0</v>
      </c>
      <c r="O22">
        <v>0</v>
      </c>
      <c r="P22">
        <v>0</v>
      </c>
      <c r="Q22">
        <f t="shared" si="0"/>
        <v>0</v>
      </c>
      <c r="R22">
        <f t="shared" si="1"/>
        <v>0</v>
      </c>
    </row>
    <row r="23" spans="1:18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0</v>
      </c>
      <c r="G23">
        <v>22</v>
      </c>
      <c r="H23">
        <v>2</v>
      </c>
      <c r="I23" t="s">
        <v>3035</v>
      </c>
      <c r="J23">
        <v>0</v>
      </c>
      <c r="K23">
        <v>0.51657902275747603</v>
      </c>
      <c r="M23">
        <v>0</v>
      </c>
      <c r="N23">
        <v>0</v>
      </c>
      <c r="O23">
        <v>0</v>
      </c>
      <c r="P23">
        <v>0</v>
      </c>
      <c r="Q23">
        <f t="shared" si="0"/>
        <v>0</v>
      </c>
      <c r="R23">
        <f t="shared" si="1"/>
        <v>0</v>
      </c>
    </row>
    <row r="24" spans="1:18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0</v>
      </c>
      <c r="G24">
        <v>23</v>
      </c>
      <c r="H24">
        <v>2</v>
      </c>
      <c r="I24" t="s">
        <v>3036</v>
      </c>
      <c r="J24">
        <v>0</v>
      </c>
      <c r="K24">
        <v>0</v>
      </c>
      <c r="M24">
        <v>0</v>
      </c>
      <c r="N24">
        <v>0</v>
      </c>
      <c r="O24">
        <v>0</v>
      </c>
      <c r="P24">
        <v>0</v>
      </c>
      <c r="Q24">
        <f t="shared" si="0"/>
        <v>0</v>
      </c>
      <c r="R24">
        <f t="shared" si="1"/>
        <v>0</v>
      </c>
    </row>
    <row r="25" spans="1:18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0</v>
      </c>
      <c r="G25">
        <v>24</v>
      </c>
      <c r="H25">
        <v>2</v>
      </c>
      <c r="I25" t="s">
        <v>3037</v>
      </c>
      <c r="J25">
        <v>0</v>
      </c>
      <c r="K25">
        <v>0</v>
      </c>
      <c r="M25">
        <v>0</v>
      </c>
      <c r="N25">
        <v>0</v>
      </c>
      <c r="O25">
        <v>0</v>
      </c>
      <c r="P25">
        <v>0</v>
      </c>
      <c r="Q25">
        <f t="shared" si="0"/>
        <v>0</v>
      </c>
      <c r="R25">
        <f t="shared" si="1"/>
        <v>0</v>
      </c>
    </row>
    <row r="26" spans="1:18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0</v>
      </c>
      <c r="G26">
        <v>25</v>
      </c>
      <c r="H26">
        <v>2</v>
      </c>
      <c r="I26" t="s">
        <v>3038</v>
      </c>
      <c r="J26">
        <v>0</v>
      </c>
      <c r="K26">
        <v>0</v>
      </c>
      <c r="M26">
        <v>0</v>
      </c>
      <c r="N26">
        <v>0</v>
      </c>
      <c r="O26">
        <v>0</v>
      </c>
      <c r="P26">
        <v>0</v>
      </c>
      <c r="Q26">
        <f t="shared" si="0"/>
        <v>0</v>
      </c>
      <c r="R26">
        <f t="shared" si="1"/>
        <v>0</v>
      </c>
    </row>
    <row r="27" spans="1:18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0</v>
      </c>
      <c r="G27">
        <v>26</v>
      </c>
      <c r="H27">
        <v>3</v>
      </c>
      <c r="I27" t="s">
        <v>3039</v>
      </c>
      <c r="J27">
        <v>0</v>
      </c>
      <c r="K27">
        <v>0</v>
      </c>
      <c r="M27">
        <v>0</v>
      </c>
      <c r="N27">
        <v>0</v>
      </c>
      <c r="O27">
        <v>0</v>
      </c>
      <c r="P27">
        <v>0</v>
      </c>
      <c r="Q27">
        <f t="shared" si="0"/>
        <v>0</v>
      </c>
      <c r="R27">
        <f t="shared" si="1"/>
        <v>0</v>
      </c>
    </row>
    <row r="28" spans="1:18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0</v>
      </c>
      <c r="G28">
        <v>27</v>
      </c>
      <c r="H28">
        <v>3</v>
      </c>
      <c r="I28" t="s">
        <v>3040</v>
      </c>
      <c r="J28">
        <v>0</v>
      </c>
      <c r="K28">
        <v>0</v>
      </c>
      <c r="M28">
        <v>0</v>
      </c>
      <c r="N28">
        <v>0</v>
      </c>
      <c r="O28">
        <v>0</v>
      </c>
      <c r="P28">
        <v>0</v>
      </c>
      <c r="Q28">
        <f t="shared" si="0"/>
        <v>0</v>
      </c>
      <c r="R28">
        <f t="shared" si="1"/>
        <v>0</v>
      </c>
    </row>
    <row r="29" spans="1:18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0</v>
      </c>
      <c r="G29">
        <v>28</v>
      </c>
      <c r="H29">
        <v>3</v>
      </c>
      <c r="I29" t="s">
        <v>3041</v>
      </c>
      <c r="J29">
        <v>0</v>
      </c>
      <c r="K29">
        <v>0</v>
      </c>
      <c r="M29">
        <v>0</v>
      </c>
      <c r="N29">
        <v>0</v>
      </c>
      <c r="O29">
        <v>0</v>
      </c>
      <c r="P29">
        <v>0</v>
      </c>
      <c r="Q29">
        <f t="shared" si="0"/>
        <v>0</v>
      </c>
      <c r="R29">
        <f t="shared" si="1"/>
        <v>0</v>
      </c>
    </row>
    <row r="30" spans="1:18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0</v>
      </c>
      <c r="G30">
        <v>29</v>
      </c>
      <c r="H30">
        <v>3</v>
      </c>
      <c r="I30" t="s">
        <v>3042</v>
      </c>
      <c r="J30">
        <v>0</v>
      </c>
      <c r="K30">
        <v>0</v>
      </c>
      <c r="M30">
        <v>0</v>
      </c>
      <c r="N30">
        <v>0</v>
      </c>
      <c r="O30">
        <v>0</v>
      </c>
      <c r="P30">
        <v>0</v>
      </c>
      <c r="Q30">
        <f t="shared" si="0"/>
        <v>0</v>
      </c>
      <c r="R30">
        <f t="shared" si="1"/>
        <v>0</v>
      </c>
    </row>
    <row r="31" spans="1:18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0</v>
      </c>
      <c r="G31">
        <v>30</v>
      </c>
      <c r="H31">
        <v>3</v>
      </c>
      <c r="I31" t="s">
        <v>3043</v>
      </c>
      <c r="J31">
        <v>0</v>
      </c>
      <c r="K31">
        <v>0</v>
      </c>
      <c r="M31">
        <v>0</v>
      </c>
      <c r="N31">
        <v>0</v>
      </c>
      <c r="O31">
        <v>0</v>
      </c>
      <c r="P31">
        <v>0</v>
      </c>
      <c r="Q31">
        <f t="shared" si="0"/>
        <v>0</v>
      </c>
      <c r="R31">
        <f t="shared" si="1"/>
        <v>0</v>
      </c>
    </row>
    <row r="32" spans="1:18" ht="15" x14ac:dyDescent="0.25">
      <c r="A32" s="2" t="s">
        <v>31</v>
      </c>
      <c r="B32" s="2" t="s">
        <v>1044</v>
      </c>
      <c r="C32" s="9" t="s">
        <v>2028</v>
      </c>
      <c r="D32">
        <v>1.1312706638591401E-2</v>
      </c>
      <c r="E32">
        <v>1.4268662308950301E-2</v>
      </c>
      <c r="F32">
        <v>1.1312706638591401E-2</v>
      </c>
      <c r="G32">
        <v>31</v>
      </c>
      <c r="H32">
        <v>3</v>
      </c>
      <c r="I32" t="s">
        <v>3044</v>
      </c>
      <c r="J32">
        <v>1.11995611379143E-2</v>
      </c>
      <c r="K32">
        <v>1.35121544230969E-2</v>
      </c>
      <c r="M32">
        <v>8.1623289838716993E-3</v>
      </c>
      <c r="N32">
        <v>1.07925045348338E-2</v>
      </c>
      <c r="O32">
        <v>3.1582513788635E-3</v>
      </c>
      <c r="P32">
        <v>7.5140532301247696E-3</v>
      </c>
      <c r="Q32">
        <f t="shared" si="0"/>
        <v>3.8781532837865369E-3</v>
      </c>
      <c r="R32">
        <f t="shared" si="1"/>
        <v>-4.3558018512612692E-3</v>
      </c>
    </row>
    <row r="33" spans="1:18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0</v>
      </c>
      <c r="G33">
        <v>32</v>
      </c>
      <c r="H33">
        <v>3</v>
      </c>
      <c r="I33" t="s">
        <v>3045</v>
      </c>
      <c r="J33">
        <v>0</v>
      </c>
      <c r="K33">
        <v>0.51657902274442502</v>
      </c>
      <c r="M33">
        <v>2.6922131161704299</v>
      </c>
      <c r="N33">
        <v>2.68563733528419</v>
      </c>
      <c r="O33">
        <v>2.8616719971112801</v>
      </c>
      <c r="P33">
        <v>2.9398553869479498</v>
      </c>
      <c r="Q33">
        <f t="shared" si="0"/>
        <v>9.9789574763237854E-2</v>
      </c>
      <c r="R33">
        <f t="shared" si="1"/>
        <v>-7.8183389836669726E-2</v>
      </c>
    </row>
    <row r="34" spans="1:18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0</v>
      </c>
      <c r="G34">
        <v>33</v>
      </c>
      <c r="H34">
        <v>3</v>
      </c>
      <c r="I34" t="s">
        <v>3046</v>
      </c>
      <c r="J34">
        <v>0</v>
      </c>
      <c r="K34">
        <v>0</v>
      </c>
      <c r="M34">
        <v>0</v>
      </c>
      <c r="N34">
        <v>0</v>
      </c>
      <c r="O34">
        <v>0</v>
      </c>
      <c r="P34">
        <v>0</v>
      </c>
      <c r="Q34">
        <f t="shared" si="0"/>
        <v>0</v>
      </c>
      <c r="R34">
        <f t="shared" si="1"/>
        <v>0</v>
      </c>
    </row>
    <row r="35" spans="1:18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0</v>
      </c>
      <c r="G35">
        <v>34</v>
      </c>
      <c r="H35">
        <v>3</v>
      </c>
      <c r="I35" t="s">
        <v>3047</v>
      </c>
      <c r="J35">
        <v>0</v>
      </c>
      <c r="K35">
        <v>0.51657902280896895</v>
      </c>
      <c r="M35">
        <v>2.6922131161704299</v>
      </c>
      <c r="N35">
        <v>2.68563733528419</v>
      </c>
      <c r="O35">
        <v>2.8616719971112801</v>
      </c>
      <c r="P35">
        <v>2.9398553869479498</v>
      </c>
      <c r="Q35">
        <f t="shared" si="0"/>
        <v>9.9789574763237854E-2</v>
      </c>
      <c r="R35">
        <f t="shared" si="1"/>
        <v>-7.8183389836669726E-2</v>
      </c>
    </row>
    <row r="36" spans="1:18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0</v>
      </c>
      <c r="G36">
        <v>35</v>
      </c>
      <c r="H36">
        <v>3</v>
      </c>
      <c r="I36" t="s">
        <v>3048</v>
      </c>
      <c r="J36">
        <v>0</v>
      </c>
      <c r="K36">
        <v>0.60670884830053196</v>
      </c>
      <c r="M36">
        <v>0</v>
      </c>
      <c r="N36">
        <v>0</v>
      </c>
      <c r="O36">
        <v>0</v>
      </c>
      <c r="P36">
        <v>0</v>
      </c>
      <c r="Q36">
        <f t="shared" si="0"/>
        <v>0</v>
      </c>
      <c r="R36">
        <f t="shared" si="1"/>
        <v>0</v>
      </c>
    </row>
    <row r="37" spans="1:18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0</v>
      </c>
      <c r="G37">
        <v>36</v>
      </c>
      <c r="H37">
        <v>4</v>
      </c>
      <c r="I37" t="s">
        <v>3049</v>
      </c>
      <c r="J37">
        <v>0</v>
      </c>
      <c r="K37">
        <v>1000</v>
      </c>
      <c r="M37">
        <v>0</v>
      </c>
      <c r="N37">
        <v>0</v>
      </c>
      <c r="O37">
        <v>0</v>
      </c>
      <c r="P37">
        <v>0</v>
      </c>
      <c r="Q37">
        <f t="shared" si="0"/>
        <v>0</v>
      </c>
      <c r="R37">
        <f t="shared" si="1"/>
        <v>0</v>
      </c>
    </row>
    <row r="38" spans="1:18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0</v>
      </c>
      <c r="G38">
        <v>37</v>
      </c>
      <c r="H38">
        <v>4</v>
      </c>
      <c r="I38" t="s">
        <v>3050</v>
      </c>
      <c r="J38">
        <v>0</v>
      </c>
      <c r="K38">
        <v>0.20223628277437899</v>
      </c>
      <c r="M38">
        <v>0</v>
      </c>
      <c r="N38">
        <v>0</v>
      </c>
      <c r="O38">
        <v>0</v>
      </c>
      <c r="P38">
        <v>0</v>
      </c>
      <c r="Q38">
        <f t="shared" si="0"/>
        <v>0</v>
      </c>
      <c r="R38">
        <f t="shared" si="1"/>
        <v>0</v>
      </c>
    </row>
    <row r="39" spans="1:18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0</v>
      </c>
      <c r="G39">
        <v>38</v>
      </c>
      <c r="H39">
        <v>4</v>
      </c>
      <c r="I39" t="s">
        <v>3051</v>
      </c>
      <c r="J39">
        <v>-1000</v>
      </c>
      <c r="K39">
        <v>0</v>
      </c>
      <c r="M39">
        <v>0</v>
      </c>
      <c r="N39">
        <v>0</v>
      </c>
      <c r="O39">
        <v>0</v>
      </c>
      <c r="P39">
        <v>-2.7696044844059302</v>
      </c>
      <c r="Q39">
        <f t="shared" si="0"/>
        <v>0</v>
      </c>
      <c r="R39">
        <f t="shared" si="1"/>
        <v>2.7696044844059302</v>
      </c>
    </row>
    <row r="40" spans="1:18" ht="15" x14ac:dyDescent="0.25">
      <c r="A40" s="4" t="s">
        <v>39</v>
      </c>
      <c r="B40" s="4" t="s">
        <v>1051</v>
      </c>
      <c r="C40" s="4" t="s">
        <v>2036</v>
      </c>
      <c r="D40">
        <v>1.58893990278352</v>
      </c>
      <c r="E40">
        <v>2.0041222340950098</v>
      </c>
      <c r="F40">
        <v>1.5889399027833</v>
      </c>
      <c r="G40">
        <v>39</v>
      </c>
      <c r="H40">
        <v>4</v>
      </c>
      <c r="I40" t="s">
        <v>3052</v>
      </c>
      <c r="J40">
        <v>1.5730479145468099</v>
      </c>
      <c r="K40">
        <v>1.80905364425587</v>
      </c>
      <c r="M40">
        <v>1.1464497963718301</v>
      </c>
      <c r="N40">
        <v>1.51587428670427</v>
      </c>
      <c r="O40">
        <v>0.44359601987309799</v>
      </c>
      <c r="P40">
        <v>1.05539544076157</v>
      </c>
      <c r="Q40">
        <f t="shared" si="0"/>
        <v>0.54471071324058107</v>
      </c>
      <c r="R40">
        <f t="shared" si="1"/>
        <v>-0.61179942088847206</v>
      </c>
    </row>
    <row r="41" spans="1:18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0</v>
      </c>
      <c r="G41">
        <v>40</v>
      </c>
      <c r="H41">
        <v>4</v>
      </c>
      <c r="I41" t="s">
        <v>3053</v>
      </c>
      <c r="J41">
        <v>0</v>
      </c>
      <c r="K41">
        <v>0.60670884828239102</v>
      </c>
      <c r="M41">
        <v>2.2104682815986001</v>
      </c>
      <c r="N41">
        <v>2.23877593777233</v>
      </c>
      <c r="O41">
        <v>2.3135591871710801</v>
      </c>
      <c r="P41">
        <v>2.4495126143235799</v>
      </c>
      <c r="Q41">
        <f t="shared" si="0"/>
        <v>5.3262858542076894E-2</v>
      </c>
      <c r="R41">
        <f t="shared" si="1"/>
        <v>-0.13595342715249981</v>
      </c>
    </row>
    <row r="42" spans="1:18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0</v>
      </c>
      <c r="G42">
        <v>41</v>
      </c>
      <c r="H42">
        <v>4</v>
      </c>
      <c r="I42" t="s">
        <v>3054</v>
      </c>
      <c r="J42">
        <v>0</v>
      </c>
      <c r="K42">
        <v>0.60670884828352101</v>
      </c>
      <c r="M42">
        <v>0</v>
      </c>
      <c r="N42">
        <v>0</v>
      </c>
      <c r="O42">
        <v>0</v>
      </c>
      <c r="P42">
        <v>0</v>
      </c>
      <c r="Q42">
        <f t="shared" si="0"/>
        <v>0</v>
      </c>
      <c r="R42">
        <f t="shared" si="1"/>
        <v>0</v>
      </c>
    </row>
    <row r="43" spans="1:18" ht="15" x14ac:dyDescent="0.25">
      <c r="A43" s="2" t="s">
        <v>42</v>
      </c>
      <c r="B43" s="2" t="s">
        <v>1054</v>
      </c>
      <c r="C43" s="2" t="s">
        <v>2039</v>
      </c>
      <c r="D43">
        <v>0.119588236839797</v>
      </c>
      <c r="E43">
        <v>0.15083606621433701</v>
      </c>
      <c r="F43">
        <v>0.11958823683978401</v>
      </c>
      <c r="G43">
        <v>42</v>
      </c>
      <c r="H43">
        <v>4</v>
      </c>
      <c r="I43" t="s">
        <v>3055</v>
      </c>
      <c r="J43">
        <v>0.1183921596</v>
      </c>
      <c r="K43">
        <v>0.32062844237197402</v>
      </c>
      <c r="M43">
        <v>8.6285144915347903E-2</v>
      </c>
      <c r="N43">
        <v>0.114089106139368</v>
      </c>
      <c r="O43">
        <v>3.3386326186942802E-2</v>
      </c>
      <c r="P43">
        <v>7.9432129376536195E-2</v>
      </c>
      <c r="Q43">
        <f t="shared" si="0"/>
        <v>4.0996511995243838E-2</v>
      </c>
      <c r="R43">
        <f t="shared" si="1"/>
        <v>-4.6045803189593393E-2</v>
      </c>
    </row>
    <row r="44" spans="1:18" ht="15" x14ac:dyDescent="0.25">
      <c r="A44" s="2" t="s">
        <v>43</v>
      </c>
      <c r="B44" s="2" t="s">
        <v>1055</v>
      </c>
      <c r="C44" s="9" t="s">
        <v>2040</v>
      </c>
      <c r="D44">
        <v>0.89131270663858697</v>
      </c>
      <c r="E44">
        <v>0.89426866230894597</v>
      </c>
      <c r="F44">
        <v>0.89131270663858697</v>
      </c>
      <c r="G44">
        <v>43</v>
      </c>
      <c r="H44">
        <v>4</v>
      </c>
      <c r="I44" t="s">
        <v>3056</v>
      </c>
      <c r="J44">
        <v>0.284490712865136</v>
      </c>
      <c r="K44">
        <v>1.52321602047834</v>
      </c>
      <c r="M44">
        <v>0.88816232898386704</v>
      </c>
      <c r="N44">
        <v>0.89079250453482905</v>
      </c>
      <c r="O44">
        <v>0.88315825137885895</v>
      </c>
      <c r="P44">
        <v>0.88751405323012</v>
      </c>
      <c r="Q44">
        <f t="shared" si="0"/>
        <v>3.8781532837864419E-3</v>
      </c>
      <c r="R44">
        <f t="shared" si="1"/>
        <v>-4.3558018512610541E-3</v>
      </c>
    </row>
    <row r="45" spans="1:18" ht="15" x14ac:dyDescent="0.25">
      <c r="A45" s="2" t="s">
        <v>44</v>
      </c>
      <c r="B45" s="2" t="s">
        <v>1056</v>
      </c>
      <c r="C45" s="2" t="s">
        <v>2041</v>
      </c>
      <c r="D45">
        <v>0.41595995124159202</v>
      </c>
      <c r="E45">
        <v>0.524648279847447</v>
      </c>
      <c r="F45">
        <v>0.415959951241544</v>
      </c>
      <c r="G45">
        <v>44</v>
      </c>
      <c r="H45">
        <v>4</v>
      </c>
      <c r="I45" t="s">
        <v>3057</v>
      </c>
      <c r="J45">
        <v>0.41179967391421102</v>
      </c>
      <c r="K45">
        <v>0.65448321327130499</v>
      </c>
      <c r="M45">
        <v>0.30012286843849201</v>
      </c>
      <c r="N45">
        <v>0.39683250026088901</v>
      </c>
      <c r="O45">
        <v>0.116126593884483</v>
      </c>
      <c r="P45">
        <v>0.15310888294411501</v>
      </c>
      <c r="Q45">
        <f t="shared" si="0"/>
        <v>0.14259686053789158</v>
      </c>
      <c r="R45">
        <f t="shared" si="1"/>
        <v>-3.6982289059632009E-2</v>
      </c>
    </row>
    <row r="46" spans="1:18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0</v>
      </c>
      <c r="G46">
        <v>45</v>
      </c>
      <c r="H46">
        <v>4</v>
      </c>
      <c r="I46" t="s">
        <v>3058</v>
      </c>
      <c r="J46">
        <v>0</v>
      </c>
      <c r="K46">
        <v>0.215108432911572</v>
      </c>
      <c r="M46">
        <v>0</v>
      </c>
      <c r="N46">
        <v>0</v>
      </c>
      <c r="O46">
        <v>0</v>
      </c>
      <c r="P46">
        <v>0</v>
      </c>
      <c r="Q46">
        <f t="shared" si="0"/>
        <v>0</v>
      </c>
      <c r="R46">
        <f t="shared" si="1"/>
        <v>0</v>
      </c>
    </row>
    <row r="47" spans="1:18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0</v>
      </c>
      <c r="G47">
        <v>46</v>
      </c>
      <c r="H47">
        <v>5</v>
      </c>
      <c r="I47" t="s">
        <v>3059</v>
      </c>
      <c r="J47">
        <v>0</v>
      </c>
      <c r="K47">
        <v>0</v>
      </c>
      <c r="M47">
        <v>0</v>
      </c>
      <c r="N47">
        <v>0</v>
      </c>
      <c r="O47">
        <v>0</v>
      </c>
      <c r="P47">
        <v>0</v>
      </c>
      <c r="Q47">
        <f t="shared" si="0"/>
        <v>0</v>
      </c>
      <c r="R47">
        <f t="shared" si="1"/>
        <v>0</v>
      </c>
    </row>
    <row r="48" spans="1:18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0</v>
      </c>
      <c r="G48">
        <v>47</v>
      </c>
      <c r="H48">
        <v>5</v>
      </c>
      <c r="I48" t="s">
        <v>3060</v>
      </c>
      <c r="J48">
        <v>0</v>
      </c>
      <c r="K48">
        <v>0.20223628278608899</v>
      </c>
      <c r="M48">
        <v>0</v>
      </c>
      <c r="N48">
        <v>0</v>
      </c>
      <c r="O48">
        <v>0</v>
      </c>
      <c r="P48">
        <v>0</v>
      </c>
      <c r="Q48">
        <f t="shared" si="0"/>
        <v>0</v>
      </c>
      <c r="R48">
        <f t="shared" si="1"/>
        <v>0</v>
      </c>
    </row>
    <row r="49" spans="1:18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0</v>
      </c>
      <c r="G49">
        <v>48</v>
      </c>
      <c r="H49">
        <v>5</v>
      </c>
      <c r="I49" t="s">
        <v>3061</v>
      </c>
      <c r="J49">
        <v>0</v>
      </c>
      <c r="K49">
        <v>0</v>
      </c>
      <c r="M49">
        <v>0</v>
      </c>
      <c r="N49">
        <v>0</v>
      </c>
      <c r="O49">
        <v>0</v>
      </c>
      <c r="P49">
        <v>0</v>
      </c>
      <c r="Q49">
        <f t="shared" si="0"/>
        <v>0</v>
      </c>
      <c r="R49">
        <f t="shared" si="1"/>
        <v>0</v>
      </c>
    </row>
    <row r="50" spans="1:18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0</v>
      </c>
      <c r="G50">
        <v>49</v>
      </c>
      <c r="H50">
        <v>5</v>
      </c>
      <c r="I50" t="s">
        <v>3062</v>
      </c>
      <c r="J50">
        <v>0</v>
      </c>
      <c r="K50">
        <v>0.242683539313615</v>
      </c>
      <c r="M50">
        <v>0</v>
      </c>
      <c r="N50">
        <v>0</v>
      </c>
      <c r="O50">
        <v>0</v>
      </c>
      <c r="P50">
        <v>2.7696044844059702</v>
      </c>
      <c r="Q50">
        <f t="shared" si="0"/>
        <v>0</v>
      </c>
      <c r="R50">
        <f t="shared" si="1"/>
        <v>-2.7696044844059702</v>
      </c>
    </row>
    <row r="51" spans="1:18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0</v>
      </c>
      <c r="G51">
        <v>50</v>
      </c>
      <c r="H51">
        <v>5</v>
      </c>
      <c r="I51" t="s">
        <v>3063</v>
      </c>
      <c r="J51">
        <v>0</v>
      </c>
      <c r="K51">
        <v>0.60670884829628202</v>
      </c>
      <c r="M51">
        <v>0</v>
      </c>
      <c r="N51">
        <v>0</v>
      </c>
      <c r="O51">
        <v>0</v>
      </c>
      <c r="P51">
        <v>0</v>
      </c>
      <c r="Q51">
        <f t="shared" si="0"/>
        <v>0</v>
      </c>
      <c r="R51">
        <f t="shared" si="1"/>
        <v>0</v>
      </c>
    </row>
    <row r="52" spans="1:18" ht="15" x14ac:dyDescent="0.25">
      <c r="A52" s="2" t="s">
        <v>51</v>
      </c>
      <c r="B52" s="2" t="s">
        <v>1063</v>
      </c>
      <c r="C52" s="9" t="s">
        <v>2048</v>
      </c>
      <c r="D52">
        <v>4.1437660219527297</v>
      </c>
      <c r="E52">
        <v>2.2812640874847099</v>
      </c>
      <c r="F52">
        <v>4.1437660219518202</v>
      </c>
      <c r="G52">
        <v>51</v>
      </c>
      <c r="H52">
        <v>5</v>
      </c>
      <c r="I52" t="s">
        <v>3064</v>
      </c>
      <c r="J52">
        <v>3.8112675226124102</v>
      </c>
      <c r="K52">
        <v>4.6267741244321297</v>
      </c>
      <c r="M52">
        <v>3.74644096086331</v>
      </c>
      <c r="N52">
        <v>3.0327659419165198</v>
      </c>
      <c r="O52">
        <v>3.73000000000002</v>
      </c>
      <c r="P52">
        <v>3.9700000000078699</v>
      </c>
      <c r="Q52">
        <f t="shared" si="0"/>
        <v>0.40737731683178668</v>
      </c>
      <c r="R52">
        <f t="shared" si="1"/>
        <v>-0.24000000000784993</v>
      </c>
    </row>
    <row r="53" spans="1:18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0</v>
      </c>
      <c r="G53">
        <v>52</v>
      </c>
      <c r="H53">
        <v>5</v>
      </c>
      <c r="I53" t="s">
        <v>3065</v>
      </c>
      <c r="J53">
        <v>-0.60670884830733496</v>
      </c>
      <c r="K53">
        <v>0.44146269574593999</v>
      </c>
      <c r="M53">
        <v>-2.2104682815986498</v>
      </c>
      <c r="N53">
        <v>-2.23877593777229</v>
      </c>
      <c r="O53">
        <v>-2.3135591871711099</v>
      </c>
      <c r="P53">
        <v>-2.4495126143235701</v>
      </c>
      <c r="Q53">
        <f t="shared" si="0"/>
        <v>5.3262858542078816E-2</v>
      </c>
      <c r="R53">
        <f t="shared" si="1"/>
        <v>0.13595342715246028</v>
      </c>
    </row>
    <row r="54" spans="1:18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0</v>
      </c>
      <c r="G54">
        <v>53</v>
      </c>
      <c r="H54">
        <v>5</v>
      </c>
      <c r="I54" t="s">
        <v>3066</v>
      </c>
      <c r="J54">
        <v>0</v>
      </c>
      <c r="K54">
        <v>0</v>
      </c>
      <c r="M54">
        <v>0</v>
      </c>
      <c r="N54">
        <v>0</v>
      </c>
      <c r="O54">
        <v>0</v>
      </c>
      <c r="P54">
        <v>0</v>
      </c>
      <c r="Q54">
        <f t="shared" si="0"/>
        <v>0</v>
      </c>
      <c r="R54">
        <f t="shared" si="1"/>
        <v>0</v>
      </c>
    </row>
    <row r="55" spans="1:18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0</v>
      </c>
      <c r="G55">
        <v>54</v>
      </c>
      <c r="H55">
        <v>5</v>
      </c>
      <c r="I55" t="s">
        <v>3067</v>
      </c>
      <c r="J55">
        <v>0</v>
      </c>
      <c r="K55">
        <v>0.60670884825833604</v>
      </c>
      <c r="M55">
        <v>0</v>
      </c>
      <c r="N55">
        <v>0</v>
      </c>
      <c r="O55">
        <v>0</v>
      </c>
      <c r="P55">
        <v>0</v>
      </c>
      <c r="Q55">
        <f t="shared" si="0"/>
        <v>0</v>
      </c>
      <c r="R55">
        <f t="shared" si="1"/>
        <v>0</v>
      </c>
    </row>
    <row r="56" spans="1:18" ht="15" x14ac:dyDescent="0.25">
      <c r="A56" s="2" t="s">
        <v>55</v>
      </c>
      <c r="B56" s="2" t="s">
        <v>1067</v>
      </c>
      <c r="C56" s="9" t="s">
        <v>2052</v>
      </c>
      <c r="D56">
        <v>0.87999999999999601</v>
      </c>
      <c r="E56">
        <v>0.87999999999999601</v>
      </c>
      <c r="F56">
        <v>0.87999999999999601</v>
      </c>
      <c r="G56">
        <v>55</v>
      </c>
      <c r="H56">
        <v>5</v>
      </c>
      <c r="I56" t="s">
        <v>3068</v>
      </c>
      <c r="J56">
        <v>0.87999999999999601</v>
      </c>
      <c r="K56">
        <v>0.87999999999999601</v>
      </c>
      <c r="M56">
        <v>0.87999999999999601</v>
      </c>
      <c r="N56">
        <v>0.87999999999999601</v>
      </c>
      <c r="O56">
        <v>0.87999999999999601</v>
      </c>
      <c r="P56">
        <v>0.87999999999999601</v>
      </c>
      <c r="Q56">
        <f t="shared" si="0"/>
        <v>0</v>
      </c>
      <c r="R56">
        <f t="shared" si="1"/>
        <v>0</v>
      </c>
    </row>
    <row r="57" spans="1:18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0</v>
      </c>
      <c r="G57">
        <v>56</v>
      </c>
      <c r="H57">
        <v>6</v>
      </c>
      <c r="I57" t="s">
        <v>3069</v>
      </c>
      <c r="J57">
        <v>0</v>
      </c>
      <c r="K57">
        <v>0.23281373127708099</v>
      </c>
      <c r="M57">
        <v>0</v>
      </c>
      <c r="N57">
        <v>0</v>
      </c>
      <c r="O57">
        <v>0</v>
      </c>
      <c r="P57">
        <v>0</v>
      </c>
      <c r="Q57">
        <f t="shared" si="0"/>
        <v>0</v>
      </c>
      <c r="R57">
        <f t="shared" si="1"/>
        <v>0</v>
      </c>
    </row>
    <row r="58" spans="1:18" ht="15" x14ac:dyDescent="0.25">
      <c r="A58" s="2" t="s">
        <v>57</v>
      </c>
      <c r="B58" s="2" t="s">
        <v>1069</v>
      </c>
      <c r="C58" s="2" t="s">
        <v>2054</v>
      </c>
      <c r="D58">
        <v>1.9824783291188801E-2</v>
      </c>
      <c r="E58">
        <v>2.5004903527430299E-2</v>
      </c>
      <c r="F58">
        <v>1.9824783291186501E-2</v>
      </c>
      <c r="G58">
        <v>57</v>
      </c>
      <c r="H58">
        <v>6</v>
      </c>
      <c r="I58" t="s">
        <v>3070</v>
      </c>
      <c r="J58">
        <v>1.9626503153400001E-2</v>
      </c>
      <c r="K58">
        <v>1.98247832911864E-2</v>
      </c>
      <c r="M58">
        <v>1.43039511610754E-2</v>
      </c>
      <c r="N58">
        <v>1.8913162906886799E-2</v>
      </c>
      <c r="O58">
        <v>5.5346303201354499E-3</v>
      </c>
      <c r="P58">
        <v>1.31678900271524E-2</v>
      </c>
      <c r="Q58">
        <f t="shared" si="0"/>
        <v>6.7962116298204102E-3</v>
      </c>
      <c r="R58">
        <f t="shared" si="1"/>
        <v>-7.6332597070169501E-3</v>
      </c>
    </row>
    <row r="59" spans="1:18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0</v>
      </c>
      <c r="G59">
        <v>58</v>
      </c>
      <c r="H59">
        <v>6</v>
      </c>
      <c r="I59" t="s">
        <v>3071</v>
      </c>
      <c r="J59">
        <v>0</v>
      </c>
      <c r="K59">
        <v>0</v>
      </c>
      <c r="M59">
        <v>0</v>
      </c>
      <c r="N59">
        <v>0</v>
      </c>
      <c r="O59">
        <v>0</v>
      </c>
      <c r="P59">
        <v>0</v>
      </c>
      <c r="Q59">
        <f t="shared" si="0"/>
        <v>0</v>
      </c>
      <c r="R59">
        <f t="shared" si="1"/>
        <v>0</v>
      </c>
    </row>
    <row r="60" spans="1:18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0</v>
      </c>
      <c r="G60">
        <v>59</v>
      </c>
      <c r="H60">
        <v>6</v>
      </c>
      <c r="I60" t="s">
        <v>3072</v>
      </c>
      <c r="J60">
        <v>0</v>
      </c>
      <c r="K60">
        <v>0</v>
      </c>
      <c r="M60">
        <v>0</v>
      </c>
      <c r="N60">
        <v>0</v>
      </c>
      <c r="O60">
        <v>0</v>
      </c>
      <c r="P60">
        <v>0</v>
      </c>
      <c r="Q60">
        <f t="shared" si="0"/>
        <v>0</v>
      </c>
      <c r="R60">
        <f t="shared" si="1"/>
        <v>0</v>
      </c>
    </row>
    <row r="61" spans="1:18" ht="15" x14ac:dyDescent="0.25">
      <c r="A61" s="2" t="s">
        <v>60</v>
      </c>
      <c r="B61" s="2" t="s">
        <v>1072</v>
      </c>
      <c r="C61" s="2" t="s">
        <v>2057</v>
      </c>
      <c r="D61">
        <v>1.9824783291188801E-2</v>
      </c>
      <c r="E61">
        <v>2.5004903527430299E-2</v>
      </c>
      <c r="F61">
        <v>1.9824783291186501E-2</v>
      </c>
      <c r="G61">
        <v>60</v>
      </c>
      <c r="H61">
        <v>6</v>
      </c>
      <c r="I61" t="s">
        <v>3073</v>
      </c>
      <c r="J61">
        <v>1.9626503153400001E-2</v>
      </c>
      <c r="K61">
        <v>1.98247832911864E-2</v>
      </c>
      <c r="M61">
        <v>1.43039511610754E-2</v>
      </c>
      <c r="N61">
        <v>1.8913162906886799E-2</v>
      </c>
      <c r="O61">
        <v>5.5346303201354499E-3</v>
      </c>
      <c r="P61">
        <v>1.31678900271524E-2</v>
      </c>
      <c r="Q61">
        <f t="shared" si="0"/>
        <v>6.7962116298204102E-3</v>
      </c>
      <c r="R61">
        <f t="shared" si="1"/>
        <v>-7.6332597070169501E-3</v>
      </c>
    </row>
    <row r="62" spans="1:18" ht="15" x14ac:dyDescent="0.25">
      <c r="A62" s="2" t="s">
        <v>61</v>
      </c>
      <c r="B62" s="2" t="s">
        <v>1073</v>
      </c>
      <c r="C62" s="2" t="s">
        <v>2058</v>
      </c>
      <c r="D62">
        <v>0</v>
      </c>
      <c r="E62">
        <v>5.9452756888262702E-3</v>
      </c>
      <c r="F62">
        <v>0</v>
      </c>
      <c r="G62">
        <v>61</v>
      </c>
      <c r="H62">
        <v>6</v>
      </c>
      <c r="I62" t="s">
        <v>3074</v>
      </c>
      <c r="J62">
        <v>0</v>
      </c>
      <c r="K62">
        <v>0.31041830836516099</v>
      </c>
      <c r="M62">
        <v>3.4009702536468701E-3</v>
      </c>
      <c r="N62">
        <v>4.4968766828383001E-3</v>
      </c>
      <c r="O62">
        <v>1.31593801403174E-3</v>
      </c>
      <c r="P62">
        <v>3.13085536865544E-3</v>
      </c>
      <c r="Q62">
        <f t="shared" si="0"/>
        <v>1.6158971273200144E-3</v>
      </c>
      <c r="R62">
        <f t="shared" si="1"/>
        <v>-1.8149173546237001E-3</v>
      </c>
    </row>
    <row r="63" spans="1:18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0</v>
      </c>
      <c r="G63">
        <v>62</v>
      </c>
      <c r="H63">
        <v>6</v>
      </c>
      <c r="I63" t="s">
        <v>3075</v>
      </c>
      <c r="J63">
        <v>0</v>
      </c>
      <c r="K63">
        <v>0</v>
      </c>
      <c r="M63">
        <v>0</v>
      </c>
      <c r="N63">
        <v>0</v>
      </c>
      <c r="O63">
        <v>0</v>
      </c>
      <c r="P63">
        <v>0</v>
      </c>
      <c r="Q63">
        <f t="shared" si="0"/>
        <v>0</v>
      </c>
      <c r="R63">
        <f t="shared" si="1"/>
        <v>0</v>
      </c>
    </row>
    <row r="64" spans="1:18" ht="15" x14ac:dyDescent="0.25">
      <c r="A64" s="2" t="s">
        <v>63</v>
      </c>
      <c r="B64" s="2" t="s">
        <v>1075</v>
      </c>
      <c r="C64" s="9" t="s">
        <v>2060</v>
      </c>
      <c r="D64">
        <v>0.96767985554390601</v>
      </c>
      <c r="E64">
        <v>1.20863719615636</v>
      </c>
      <c r="F64">
        <v>0.96767985554379299</v>
      </c>
      <c r="G64">
        <v>63</v>
      </c>
      <c r="H64">
        <v>6</v>
      </c>
      <c r="I64" t="s">
        <v>3076</v>
      </c>
      <c r="J64">
        <v>-998.65713677531198</v>
      </c>
      <c r="K64">
        <v>1000</v>
      </c>
      <c r="M64">
        <v>0.691395885863471</v>
      </c>
      <c r="N64">
        <v>0.91418677785145497</v>
      </c>
      <c r="O64">
        <v>0.26752193083064002</v>
      </c>
      <c r="P64">
        <v>5.4296834203439603</v>
      </c>
      <c r="Q64">
        <f t="shared" si="0"/>
        <v>0.32850173405945921</v>
      </c>
      <c r="R64">
        <f t="shared" si="1"/>
        <v>-5.1621614895133199</v>
      </c>
    </row>
    <row r="65" spans="1:18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0</v>
      </c>
      <c r="G65">
        <v>64</v>
      </c>
      <c r="H65">
        <v>6</v>
      </c>
      <c r="I65" t="s">
        <v>3077</v>
      </c>
      <c r="J65">
        <v>-999.04199851986505</v>
      </c>
      <c r="K65">
        <v>999.61513825544705</v>
      </c>
      <c r="M65">
        <v>0</v>
      </c>
      <c r="N65">
        <v>0</v>
      </c>
      <c r="O65">
        <v>0</v>
      </c>
      <c r="P65">
        <v>0</v>
      </c>
      <c r="Q65">
        <f t="shared" si="0"/>
        <v>0</v>
      </c>
      <c r="R65">
        <f t="shared" si="1"/>
        <v>0</v>
      </c>
    </row>
    <row r="66" spans="1:18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0</v>
      </c>
      <c r="G66">
        <v>65</v>
      </c>
      <c r="H66">
        <v>6</v>
      </c>
      <c r="I66" t="s">
        <v>3078</v>
      </c>
      <c r="J66">
        <v>0</v>
      </c>
      <c r="K66">
        <v>0</v>
      </c>
      <c r="M66">
        <v>0</v>
      </c>
      <c r="N66">
        <v>0</v>
      </c>
      <c r="O66">
        <v>0</v>
      </c>
      <c r="P66">
        <v>0</v>
      </c>
      <c r="Q66">
        <f t="shared" si="0"/>
        <v>0</v>
      </c>
      <c r="R66">
        <f t="shared" si="1"/>
        <v>0</v>
      </c>
    </row>
    <row r="67" spans="1:18" ht="15" x14ac:dyDescent="0.25">
      <c r="A67" s="2" t="s">
        <v>66</v>
      </c>
      <c r="B67" s="2" t="s">
        <v>1078</v>
      </c>
      <c r="C67" s="9" t="s">
        <v>2063</v>
      </c>
      <c r="D67">
        <v>4.7136275494494796E-3</v>
      </c>
      <c r="E67">
        <v>5.9452756888731502E-3</v>
      </c>
      <c r="F67">
        <v>4.7136275494494796E-3</v>
      </c>
      <c r="G67">
        <v>66</v>
      </c>
      <c r="H67">
        <v>7</v>
      </c>
      <c r="I67" t="s">
        <v>3079</v>
      </c>
      <c r="J67">
        <v>4.6664835929277598E-3</v>
      </c>
      <c r="K67">
        <v>1.55361554047886E-2</v>
      </c>
      <c r="M67">
        <v>3.40097025366504E-3</v>
      </c>
      <c r="N67">
        <v>4.4968766828787903E-3</v>
      </c>
      <c r="O67">
        <v>1.31593801404506E-3</v>
      </c>
      <c r="P67">
        <v>3.1308553686813E-3</v>
      </c>
      <c r="Q67">
        <f t="shared" ref="Q67:Q130" si="2">STDEV(M67:O67)</f>
        <v>1.6158971273324944E-3</v>
      </c>
      <c r="R67">
        <f t="shared" ref="R67:R130" si="3">O67-P67</f>
        <v>-1.81491735463624E-3</v>
      </c>
    </row>
    <row r="68" spans="1:18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0</v>
      </c>
      <c r="G68">
        <v>67</v>
      </c>
      <c r="H68">
        <v>7</v>
      </c>
      <c r="I68" t="s">
        <v>3080</v>
      </c>
      <c r="J68">
        <v>0</v>
      </c>
      <c r="K68">
        <v>0</v>
      </c>
      <c r="M68">
        <v>0</v>
      </c>
      <c r="N68">
        <v>0</v>
      </c>
      <c r="O68">
        <v>0</v>
      </c>
      <c r="P68">
        <v>0</v>
      </c>
      <c r="Q68">
        <f t="shared" si="2"/>
        <v>0</v>
      </c>
      <c r="R68">
        <f t="shared" si="3"/>
        <v>0</v>
      </c>
    </row>
    <row r="69" spans="1:18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0</v>
      </c>
      <c r="G69">
        <v>68</v>
      </c>
      <c r="H69">
        <v>7</v>
      </c>
      <c r="I69" t="s">
        <v>3081</v>
      </c>
      <c r="J69">
        <v>0</v>
      </c>
      <c r="K69">
        <v>0.60670884830440697</v>
      </c>
      <c r="M69">
        <v>0</v>
      </c>
      <c r="N69">
        <v>0</v>
      </c>
      <c r="O69">
        <v>0</v>
      </c>
      <c r="P69">
        <v>0</v>
      </c>
      <c r="Q69">
        <f t="shared" si="2"/>
        <v>0</v>
      </c>
      <c r="R69">
        <f t="shared" si="3"/>
        <v>0</v>
      </c>
    </row>
    <row r="70" spans="1:18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0</v>
      </c>
      <c r="G70">
        <v>69</v>
      </c>
      <c r="H70">
        <v>7</v>
      </c>
      <c r="I70" t="s">
        <v>3082</v>
      </c>
      <c r="J70">
        <v>0</v>
      </c>
      <c r="K70">
        <v>0.30335442413840702</v>
      </c>
      <c r="M70">
        <v>0</v>
      </c>
      <c r="N70">
        <v>0</v>
      </c>
      <c r="O70">
        <v>0</v>
      </c>
      <c r="P70">
        <v>0</v>
      </c>
      <c r="Q70">
        <f t="shared" si="2"/>
        <v>0</v>
      </c>
      <c r="R70">
        <f t="shared" si="3"/>
        <v>0</v>
      </c>
    </row>
    <row r="71" spans="1:18" ht="15" x14ac:dyDescent="0.25">
      <c r="A71" s="2" t="s">
        <v>70</v>
      </c>
      <c r="B71" s="2" t="s">
        <v>1082</v>
      </c>
      <c r="C71" s="9" t="s">
        <v>2067</v>
      </c>
      <c r="D71">
        <v>0.16199902301796601</v>
      </c>
      <c r="E71">
        <v>0.198383310536002</v>
      </c>
      <c r="F71">
        <v>0.161999023017947</v>
      </c>
      <c r="G71">
        <v>70</v>
      </c>
      <c r="H71">
        <v>7</v>
      </c>
      <c r="I71" t="s">
        <v>3083</v>
      </c>
      <c r="J71">
        <v>0.16037876880716301</v>
      </c>
      <c r="K71">
        <v>0.17124844061720501</v>
      </c>
      <c r="M71">
        <v>0.113484348458555</v>
      </c>
      <c r="N71">
        <v>0.15005280328551701</v>
      </c>
      <c r="O71">
        <v>4.3910518762726801E-2</v>
      </c>
      <c r="P71">
        <v>0.10447109357949701</v>
      </c>
      <c r="Q71">
        <f t="shared" si="2"/>
        <v>5.3919622635135722E-2</v>
      </c>
      <c r="R71">
        <f t="shared" si="3"/>
        <v>-6.0560574816770206E-2</v>
      </c>
    </row>
    <row r="72" spans="1:18" ht="15" x14ac:dyDescent="0.25">
      <c r="A72" s="2" t="s">
        <v>71</v>
      </c>
      <c r="B72" s="2" t="s">
        <v>1083</v>
      </c>
      <c r="C72" s="9" t="s">
        <v>2068</v>
      </c>
      <c r="D72">
        <v>0.118948557627732</v>
      </c>
      <c r="E72">
        <v>0.15002814889510299</v>
      </c>
      <c r="F72">
        <v>0.118948557627732</v>
      </c>
      <c r="G72">
        <v>71</v>
      </c>
      <c r="H72">
        <v>7</v>
      </c>
      <c r="I72" t="s">
        <v>3084</v>
      </c>
      <c r="J72">
        <v>0.117758878222276</v>
      </c>
      <c r="K72">
        <v>0.42817718658875498</v>
      </c>
      <c r="M72">
        <v>8.58229791699614E-2</v>
      </c>
      <c r="N72">
        <v>0.113478015124542</v>
      </c>
      <c r="O72">
        <v>3.3207500314461E-2</v>
      </c>
      <c r="P72">
        <v>7.9006670170201701E-2</v>
      </c>
      <c r="Q72">
        <f t="shared" si="2"/>
        <v>4.0776923982235723E-2</v>
      </c>
      <c r="R72">
        <f t="shared" si="3"/>
        <v>-4.5799169855740701E-2</v>
      </c>
    </row>
    <row r="73" spans="1:18" ht="15" x14ac:dyDescent="0.25">
      <c r="A73" s="2" t="s">
        <v>72</v>
      </c>
      <c r="B73" s="2" t="s">
        <v>1084</v>
      </c>
      <c r="C73" s="9" t="s">
        <v>2069</v>
      </c>
      <c r="D73">
        <v>0.19876027370628399</v>
      </c>
      <c r="E73">
        <v>0.24474900567236099</v>
      </c>
      <c r="F73">
        <v>0.198760273706171</v>
      </c>
      <c r="G73">
        <v>72</v>
      </c>
      <c r="H73">
        <v>7</v>
      </c>
      <c r="I73" t="s">
        <v>3085</v>
      </c>
      <c r="J73">
        <v>0.19677234708513</v>
      </c>
      <c r="K73">
        <v>0.207642018897332</v>
      </c>
      <c r="M73">
        <v>0.140007651699875</v>
      </c>
      <c r="N73">
        <v>0.185122802433625</v>
      </c>
      <c r="O73">
        <v>5.4173185116724198E-2</v>
      </c>
      <c r="P73">
        <v>0.12888783943571999</v>
      </c>
      <c r="Q73">
        <f t="shared" si="2"/>
        <v>6.6521593931075984E-2</v>
      </c>
      <c r="R73">
        <f t="shared" si="3"/>
        <v>-7.4714654318995793E-2</v>
      </c>
    </row>
    <row r="74" spans="1:18" ht="15" x14ac:dyDescent="0.25">
      <c r="A74" s="2" t="s">
        <v>73</v>
      </c>
      <c r="B74" s="2" t="s">
        <v>1085</v>
      </c>
      <c r="C74" s="2" t="s">
        <v>2070</v>
      </c>
      <c r="D74">
        <v>0.11894855762777901</v>
      </c>
      <c r="E74">
        <v>0.15002814889515301</v>
      </c>
      <c r="F74">
        <v>0.118948557627752</v>
      </c>
      <c r="G74">
        <v>73</v>
      </c>
      <c r="H74">
        <v>7</v>
      </c>
      <c r="I74" t="s">
        <v>3086</v>
      </c>
      <c r="J74">
        <v>0.11775887822223</v>
      </c>
      <c r="K74">
        <v>0.42817718658880699</v>
      </c>
      <c r="M74">
        <v>8.5822979169998995E-2</v>
      </c>
      <c r="N74">
        <v>0.113478015124524</v>
      </c>
      <c r="O74">
        <v>3.3207500314422399E-2</v>
      </c>
      <c r="P74">
        <v>7.9006670170171697E-2</v>
      </c>
      <c r="Q74">
        <f t="shared" si="2"/>
        <v>4.0776923982252591E-2</v>
      </c>
      <c r="R74">
        <f t="shared" si="3"/>
        <v>-4.5799169855749298E-2</v>
      </c>
    </row>
    <row r="75" spans="1:18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0</v>
      </c>
      <c r="G75">
        <v>74</v>
      </c>
      <c r="H75">
        <v>7</v>
      </c>
      <c r="I75" t="s">
        <v>3087</v>
      </c>
      <c r="J75">
        <v>0</v>
      </c>
      <c r="K75">
        <v>0</v>
      </c>
      <c r="M75">
        <v>0</v>
      </c>
      <c r="N75">
        <v>0</v>
      </c>
      <c r="O75">
        <v>0</v>
      </c>
      <c r="P75">
        <v>0</v>
      </c>
      <c r="Q75">
        <f t="shared" si="2"/>
        <v>0</v>
      </c>
      <c r="R75">
        <f t="shared" si="3"/>
        <v>0</v>
      </c>
    </row>
    <row r="76" spans="1:18" ht="15" x14ac:dyDescent="0.25">
      <c r="A76" s="2" t="s">
        <v>75</v>
      </c>
      <c r="B76" s="2" t="s">
        <v>1087</v>
      </c>
      <c r="C76" s="2" t="s">
        <v>2072</v>
      </c>
      <c r="D76">
        <v>1.13127066385443E-2</v>
      </c>
      <c r="E76">
        <v>1.4268662308992E-2</v>
      </c>
      <c r="F76">
        <v>1.1312706638543E-2</v>
      </c>
      <c r="G76">
        <v>75</v>
      </c>
      <c r="H76">
        <v>7</v>
      </c>
      <c r="I76" t="s">
        <v>3088</v>
      </c>
      <c r="J76">
        <v>1.1199561137879401E-2</v>
      </c>
      <c r="K76">
        <v>1.35121544231356E-2</v>
      </c>
      <c r="M76">
        <v>8.1623289839052992E-3</v>
      </c>
      <c r="N76">
        <v>1.07925045348515E-2</v>
      </c>
      <c r="O76">
        <v>3.1582513788341298E-3</v>
      </c>
      <c r="P76">
        <v>7.5140532301301403E-3</v>
      </c>
      <c r="Q76">
        <f t="shared" si="2"/>
        <v>3.8781532838137248E-3</v>
      </c>
      <c r="R76">
        <f t="shared" si="3"/>
        <v>-4.3558018512960105E-3</v>
      </c>
    </row>
    <row r="77" spans="1:18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0</v>
      </c>
      <c r="G77">
        <v>76</v>
      </c>
      <c r="H77">
        <v>8</v>
      </c>
      <c r="I77" t="s">
        <v>3089</v>
      </c>
      <c r="J77">
        <v>0</v>
      </c>
      <c r="K77">
        <v>0.20340882930710999</v>
      </c>
      <c r="M77">
        <v>0</v>
      </c>
      <c r="N77">
        <v>0</v>
      </c>
      <c r="O77">
        <v>0.15694803623437001</v>
      </c>
      <c r="P77">
        <v>0.18600976224990401</v>
      </c>
      <c r="Q77">
        <f t="shared" si="2"/>
        <v>9.0613990968696656E-2</v>
      </c>
      <c r="R77">
        <f t="shared" si="3"/>
        <v>-2.9061726015534001E-2</v>
      </c>
    </row>
    <row r="78" spans="1:18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0</v>
      </c>
      <c r="G78">
        <v>77</v>
      </c>
      <c r="H78">
        <v>8</v>
      </c>
      <c r="I78" t="s">
        <v>3090</v>
      </c>
      <c r="J78">
        <v>0</v>
      </c>
      <c r="K78">
        <v>0.22095525345947101</v>
      </c>
      <c r="M78">
        <v>0</v>
      </c>
      <c r="N78">
        <v>0</v>
      </c>
      <c r="O78">
        <v>0</v>
      </c>
      <c r="P78">
        <v>6.00117348461199E-2</v>
      </c>
      <c r="Q78">
        <f t="shared" si="2"/>
        <v>0</v>
      </c>
      <c r="R78">
        <f t="shared" si="3"/>
        <v>-6.00117348461199E-2</v>
      </c>
    </row>
    <row r="79" spans="1:18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0</v>
      </c>
      <c r="G79">
        <v>78</v>
      </c>
      <c r="H79">
        <v>8</v>
      </c>
      <c r="I79" t="s">
        <v>3091</v>
      </c>
      <c r="J79">
        <v>-0.60670884828243699</v>
      </c>
      <c r="K79">
        <v>0</v>
      </c>
      <c r="M79">
        <v>-2.2104682815986498</v>
      </c>
      <c r="N79">
        <v>-2.23877593777229</v>
      </c>
      <c r="O79">
        <v>-2.3135591871711099</v>
      </c>
      <c r="P79">
        <v>-2.4495126143235701</v>
      </c>
      <c r="Q79">
        <f t="shared" si="2"/>
        <v>5.3262858542078816E-2</v>
      </c>
      <c r="R79">
        <f t="shared" si="3"/>
        <v>0.13595342715246028</v>
      </c>
    </row>
    <row r="80" spans="1:18" ht="15" x14ac:dyDescent="0.25">
      <c r="A80" s="2" t="s">
        <v>79</v>
      </c>
      <c r="B80" s="2" t="s">
        <v>1091</v>
      </c>
      <c r="C80" s="2" t="s">
        <v>2076</v>
      </c>
      <c r="D80">
        <v>0.41595995124159202</v>
      </c>
      <c r="E80">
        <v>0.524648279847447</v>
      </c>
      <c r="F80">
        <v>0.415959951241544</v>
      </c>
      <c r="G80">
        <v>79</v>
      </c>
      <c r="H80">
        <v>8</v>
      </c>
      <c r="I80" t="s">
        <v>3092</v>
      </c>
      <c r="J80">
        <v>0.41179967391421102</v>
      </c>
      <c r="K80">
        <v>0.65448321327130499</v>
      </c>
      <c r="M80">
        <v>0.30012286843849201</v>
      </c>
      <c r="N80">
        <v>0.39683250026088901</v>
      </c>
      <c r="O80">
        <v>0.116126593884483</v>
      </c>
      <c r="P80">
        <v>0.15310888294411501</v>
      </c>
      <c r="Q80">
        <f t="shared" si="2"/>
        <v>0.14259686053789158</v>
      </c>
      <c r="R80">
        <f t="shared" si="3"/>
        <v>-3.6982289059632009E-2</v>
      </c>
    </row>
    <row r="81" spans="1:18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0</v>
      </c>
      <c r="G81">
        <v>80</v>
      </c>
      <c r="H81">
        <v>8</v>
      </c>
      <c r="I81" t="s">
        <v>3093</v>
      </c>
      <c r="J81">
        <v>0</v>
      </c>
      <c r="K81">
        <v>0</v>
      </c>
      <c r="M81">
        <v>0</v>
      </c>
      <c r="N81">
        <v>0</v>
      </c>
      <c r="O81">
        <v>0</v>
      </c>
      <c r="P81">
        <v>0</v>
      </c>
      <c r="Q81">
        <f t="shared" si="2"/>
        <v>0</v>
      </c>
      <c r="R81">
        <f t="shared" si="3"/>
        <v>0</v>
      </c>
    </row>
    <row r="82" spans="1:18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0</v>
      </c>
      <c r="G82">
        <v>81</v>
      </c>
      <c r="H82">
        <v>8</v>
      </c>
      <c r="I82" t="s">
        <v>3094</v>
      </c>
      <c r="J82">
        <v>0</v>
      </c>
      <c r="K82">
        <v>0</v>
      </c>
      <c r="M82">
        <v>0</v>
      </c>
      <c r="N82">
        <v>0</v>
      </c>
      <c r="O82">
        <v>0</v>
      </c>
      <c r="P82">
        <v>0</v>
      </c>
      <c r="Q82">
        <f t="shared" si="2"/>
        <v>0</v>
      </c>
      <c r="R82">
        <f t="shared" si="3"/>
        <v>0</v>
      </c>
    </row>
    <row r="83" spans="1:18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0</v>
      </c>
      <c r="G83">
        <v>82</v>
      </c>
      <c r="H83">
        <v>8</v>
      </c>
      <c r="I83" t="s">
        <v>3095</v>
      </c>
      <c r="J83">
        <v>0</v>
      </c>
      <c r="K83">
        <v>0</v>
      </c>
      <c r="M83">
        <v>0</v>
      </c>
      <c r="N83">
        <v>0</v>
      </c>
      <c r="O83">
        <v>0</v>
      </c>
      <c r="P83">
        <v>0</v>
      </c>
      <c r="Q83">
        <f t="shared" si="2"/>
        <v>0</v>
      </c>
      <c r="R83">
        <f t="shared" si="3"/>
        <v>0</v>
      </c>
    </row>
    <row r="84" spans="1:18" ht="15" x14ac:dyDescent="0.25">
      <c r="A84" s="2" t="s">
        <v>83</v>
      </c>
      <c r="B84" s="2" t="s">
        <v>1095</v>
      </c>
      <c r="C84" s="9" t="s">
        <v>2080</v>
      </c>
      <c r="D84">
        <v>0.23775643789315401</v>
      </c>
      <c r="E84">
        <v>0.29393467943782497</v>
      </c>
      <c r="F84">
        <v>0.23775643789303999</v>
      </c>
      <c r="G84">
        <v>83</v>
      </c>
      <c r="H84">
        <v>8</v>
      </c>
      <c r="I84" t="s">
        <v>3096</v>
      </c>
      <c r="J84">
        <v>0.23537848608509601</v>
      </c>
      <c r="K84">
        <v>0.29655921028143001</v>
      </c>
      <c r="M84">
        <v>0.168144111998345</v>
      </c>
      <c r="N84">
        <v>0.222325771826831</v>
      </c>
      <c r="O84">
        <v>6.5060030612471606E-2</v>
      </c>
      <c r="P84">
        <v>0.154789620754059</v>
      </c>
      <c r="Q84">
        <f t="shared" si="2"/>
        <v>7.9890021755578661E-2</v>
      </c>
      <c r="R84">
        <f t="shared" si="3"/>
        <v>-8.9729590141587393E-2</v>
      </c>
    </row>
    <row r="85" spans="1:18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0</v>
      </c>
      <c r="G85">
        <v>84</v>
      </c>
      <c r="H85">
        <v>8</v>
      </c>
      <c r="I85" t="s">
        <v>3097</v>
      </c>
      <c r="J85">
        <v>0</v>
      </c>
      <c r="K85">
        <v>0.60670884829296101</v>
      </c>
      <c r="M85">
        <v>0</v>
      </c>
      <c r="N85">
        <v>0</v>
      </c>
      <c r="O85">
        <v>0</v>
      </c>
      <c r="P85">
        <v>0</v>
      </c>
      <c r="Q85">
        <f t="shared" si="2"/>
        <v>0</v>
      </c>
      <c r="R85">
        <f t="shared" si="3"/>
        <v>0</v>
      </c>
    </row>
    <row r="86" spans="1:18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0</v>
      </c>
      <c r="G86">
        <v>85</v>
      </c>
      <c r="H86">
        <v>8</v>
      </c>
      <c r="I86" t="s">
        <v>3098</v>
      </c>
      <c r="J86">
        <v>0</v>
      </c>
      <c r="K86">
        <v>0</v>
      </c>
      <c r="M86">
        <v>0</v>
      </c>
      <c r="N86">
        <v>0</v>
      </c>
      <c r="O86">
        <v>0</v>
      </c>
      <c r="P86">
        <v>0</v>
      </c>
      <c r="Q86">
        <f t="shared" si="2"/>
        <v>0</v>
      </c>
      <c r="R86">
        <f t="shared" si="3"/>
        <v>0</v>
      </c>
    </row>
    <row r="87" spans="1:18" ht="15" x14ac:dyDescent="0.25">
      <c r="A87" s="2" t="s">
        <v>86</v>
      </c>
      <c r="B87" s="2" t="s">
        <v>1098</v>
      </c>
      <c r="C87" s="9" t="s">
        <v>2083</v>
      </c>
      <c r="D87">
        <v>0.19876027370628399</v>
      </c>
      <c r="E87">
        <v>0.24474900567236099</v>
      </c>
      <c r="F87">
        <v>0.198760273706171</v>
      </c>
      <c r="G87">
        <v>86</v>
      </c>
      <c r="H87">
        <v>8</v>
      </c>
      <c r="I87" t="s">
        <v>3099</v>
      </c>
      <c r="J87">
        <v>-0.40993650120776698</v>
      </c>
      <c r="K87">
        <v>0.20764201889426201</v>
      </c>
      <c r="M87">
        <v>0.140007651699875</v>
      </c>
      <c r="N87">
        <v>0.185122802433625</v>
      </c>
      <c r="O87">
        <v>5.4173185116724198E-2</v>
      </c>
      <c r="P87">
        <v>0.12888783943571999</v>
      </c>
      <c r="Q87">
        <f t="shared" si="2"/>
        <v>6.6521593931075984E-2</v>
      </c>
      <c r="R87">
        <f t="shared" si="3"/>
        <v>-7.4714654318995793E-2</v>
      </c>
    </row>
    <row r="88" spans="1:18" ht="15" x14ac:dyDescent="0.25">
      <c r="A88" s="2" t="s">
        <v>87</v>
      </c>
      <c r="B88" s="2" t="s">
        <v>1099</v>
      </c>
      <c r="C88" s="2" t="s">
        <v>2084</v>
      </c>
      <c r="D88">
        <v>6.9435026806424798</v>
      </c>
      <c r="E88">
        <v>4.9711879625038797</v>
      </c>
      <c r="F88">
        <v>6.9435026806416902</v>
      </c>
      <c r="G88">
        <v>87</v>
      </c>
      <c r="H88">
        <v>9</v>
      </c>
      <c r="I88" t="s">
        <v>3100</v>
      </c>
      <c r="J88">
        <v>6.4129712167438102</v>
      </c>
      <c r="K88">
        <v>7.1632528812850698</v>
      </c>
      <c r="M88">
        <v>1E-3</v>
      </c>
      <c r="N88">
        <v>1E-3</v>
      </c>
      <c r="O88">
        <v>1E-3</v>
      </c>
      <c r="P88">
        <v>1E-3</v>
      </c>
      <c r="Q88">
        <f t="shared" si="2"/>
        <v>0</v>
      </c>
      <c r="R88">
        <f t="shared" si="3"/>
        <v>0</v>
      </c>
    </row>
    <row r="89" spans="1:18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0</v>
      </c>
      <c r="G89">
        <v>88</v>
      </c>
      <c r="H89">
        <v>9</v>
      </c>
      <c r="I89" t="s">
        <v>3101</v>
      </c>
      <c r="J89">
        <v>0</v>
      </c>
      <c r="K89">
        <v>1000</v>
      </c>
      <c r="M89">
        <v>0</v>
      </c>
      <c r="N89">
        <v>0</v>
      </c>
      <c r="O89">
        <v>0</v>
      </c>
      <c r="P89">
        <v>0</v>
      </c>
      <c r="Q89">
        <f t="shared" si="2"/>
        <v>0</v>
      </c>
      <c r="R89">
        <f t="shared" si="3"/>
        <v>0</v>
      </c>
    </row>
    <row r="90" spans="1:18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0</v>
      </c>
      <c r="G90">
        <v>89</v>
      </c>
      <c r="H90">
        <v>9</v>
      </c>
      <c r="I90" t="s">
        <v>3102</v>
      </c>
      <c r="J90">
        <v>-1000</v>
      </c>
      <c r="K90">
        <v>0</v>
      </c>
      <c r="M90">
        <v>0</v>
      </c>
      <c r="N90">
        <v>-0.13242466094322899</v>
      </c>
      <c r="O90">
        <v>0</v>
      </c>
      <c r="P90" s="41">
        <v>0</v>
      </c>
      <c r="Q90">
        <f t="shared" si="2"/>
        <v>7.6455413642918177E-2</v>
      </c>
      <c r="R90">
        <f t="shared" si="3"/>
        <v>0</v>
      </c>
    </row>
    <row r="91" spans="1:18" ht="15" x14ac:dyDescent="0.25">
      <c r="A91" s="2" t="s">
        <v>90</v>
      </c>
      <c r="B91" s="2" t="s">
        <v>1102</v>
      </c>
      <c r="C91" s="2" t="s">
        <v>2087</v>
      </c>
      <c r="D91">
        <v>1.9824783291188801E-2</v>
      </c>
      <c r="E91">
        <v>2.5004903527430299E-2</v>
      </c>
      <c r="F91">
        <v>1.9824783291186501E-2</v>
      </c>
      <c r="G91">
        <v>90</v>
      </c>
      <c r="H91">
        <v>9</v>
      </c>
      <c r="I91" t="s">
        <v>3103</v>
      </c>
      <c r="J91">
        <v>1.9626503153400001E-2</v>
      </c>
      <c r="K91">
        <v>1.98247832911864E-2</v>
      </c>
      <c r="M91">
        <v>1.43039511610754E-2</v>
      </c>
      <c r="N91">
        <v>1.8913162906886799E-2</v>
      </c>
      <c r="O91">
        <v>5.5346303201354499E-3</v>
      </c>
      <c r="P91">
        <v>1.31678900271524E-2</v>
      </c>
      <c r="Q91">
        <f t="shared" si="2"/>
        <v>6.7962116298204102E-3</v>
      </c>
      <c r="R91">
        <f t="shared" si="3"/>
        <v>-7.6332597070169501E-3</v>
      </c>
    </row>
    <row r="92" spans="1:18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0</v>
      </c>
      <c r="G92">
        <v>91</v>
      </c>
      <c r="H92">
        <v>9</v>
      </c>
      <c r="I92" t="s">
        <v>3104</v>
      </c>
      <c r="J92">
        <v>-0.114473367602955</v>
      </c>
      <c r="K92">
        <v>0</v>
      </c>
      <c r="M92">
        <v>0</v>
      </c>
      <c r="N92">
        <v>0</v>
      </c>
      <c r="O92">
        <v>0</v>
      </c>
      <c r="P92">
        <v>0</v>
      </c>
      <c r="Q92">
        <f t="shared" si="2"/>
        <v>0</v>
      </c>
      <c r="R92">
        <f t="shared" si="3"/>
        <v>0</v>
      </c>
    </row>
    <row r="93" spans="1:18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0</v>
      </c>
      <c r="G93">
        <v>92</v>
      </c>
      <c r="H93">
        <v>9</v>
      </c>
      <c r="I93" t="s">
        <v>3105</v>
      </c>
      <c r="J93">
        <v>0</v>
      </c>
      <c r="K93">
        <v>0.80894513101797805</v>
      </c>
      <c r="M93">
        <v>0</v>
      </c>
      <c r="N93">
        <v>0</v>
      </c>
      <c r="O93">
        <v>0</v>
      </c>
      <c r="P93">
        <v>0</v>
      </c>
      <c r="Q93">
        <f t="shared" si="2"/>
        <v>0</v>
      </c>
      <c r="R93">
        <f t="shared" si="3"/>
        <v>0</v>
      </c>
    </row>
    <row r="94" spans="1:18" ht="15" x14ac:dyDescent="0.25">
      <c r="A94" s="2" t="s">
        <v>93</v>
      </c>
      <c r="B94" s="2" t="s">
        <v>1105</v>
      </c>
      <c r="C94" s="9" t="s">
        <v>2090</v>
      </c>
      <c r="D94">
        <v>1.8586632113851899E-2</v>
      </c>
      <c r="E94">
        <v>2.3443229420422498E-2</v>
      </c>
      <c r="F94">
        <v>1.8586632113851899E-2</v>
      </c>
      <c r="G94">
        <v>93</v>
      </c>
      <c r="H94">
        <v>9</v>
      </c>
      <c r="I94" t="s">
        <v>3106</v>
      </c>
      <c r="J94">
        <v>1.84007355054519E-2</v>
      </c>
      <c r="K94">
        <v>1.8586632113851899E-2</v>
      </c>
      <c r="M94">
        <v>1.3410601977398099E-2</v>
      </c>
      <c r="N94">
        <v>1.77319467202324E-2</v>
      </c>
      <c r="O94">
        <v>5.1889665644466697E-3</v>
      </c>
      <c r="P94">
        <v>1.23454932170262E-2</v>
      </c>
      <c r="Q94">
        <f t="shared" si="2"/>
        <v>6.371756173907275E-3</v>
      </c>
      <c r="R94">
        <f t="shared" si="3"/>
        <v>-7.1565266525795302E-3</v>
      </c>
    </row>
    <row r="95" spans="1:18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0</v>
      </c>
      <c r="G95">
        <v>94</v>
      </c>
      <c r="H95">
        <v>9</v>
      </c>
      <c r="I95" t="s">
        <v>3107</v>
      </c>
      <c r="J95">
        <v>0</v>
      </c>
      <c r="K95">
        <v>0</v>
      </c>
      <c r="M95">
        <v>0</v>
      </c>
      <c r="N95">
        <v>0</v>
      </c>
      <c r="O95">
        <v>0</v>
      </c>
      <c r="P95">
        <v>0</v>
      </c>
      <c r="Q95">
        <f t="shared" si="2"/>
        <v>0</v>
      </c>
      <c r="R95">
        <f t="shared" si="3"/>
        <v>0</v>
      </c>
    </row>
    <row r="96" spans="1:18" ht="15" x14ac:dyDescent="0.25">
      <c r="A96" s="2" t="s">
        <v>95</v>
      </c>
      <c r="B96" s="2" t="s">
        <v>1107</v>
      </c>
      <c r="C96" s="9" t="s">
        <v>2092</v>
      </c>
      <c r="D96">
        <v>0</v>
      </c>
      <c r="E96">
        <v>4.6886458840958802E-2</v>
      </c>
      <c r="F96">
        <v>0</v>
      </c>
      <c r="G96">
        <v>95</v>
      </c>
      <c r="H96">
        <v>9</v>
      </c>
      <c r="I96" t="s">
        <v>3108</v>
      </c>
      <c r="J96">
        <v>-999.96319852898898</v>
      </c>
      <c r="K96">
        <v>1.25021916766707</v>
      </c>
      <c r="M96">
        <v>0</v>
      </c>
      <c r="N96">
        <v>0</v>
      </c>
      <c r="O96">
        <v>0</v>
      </c>
      <c r="P96">
        <v>0</v>
      </c>
      <c r="Q96">
        <f t="shared" si="2"/>
        <v>0</v>
      </c>
      <c r="R96">
        <f t="shared" si="3"/>
        <v>0</v>
      </c>
    </row>
    <row r="97" spans="1:18" ht="15" x14ac:dyDescent="0.25">
      <c r="A97" s="2" t="s">
        <v>96</v>
      </c>
      <c r="B97" s="2" t="s">
        <v>1108</v>
      </c>
      <c r="C97" s="2" t="s">
        <v>2093</v>
      </c>
      <c r="D97">
        <v>3.7173264227694298E-2</v>
      </c>
      <c r="E97">
        <v>0</v>
      </c>
      <c r="F97">
        <v>3.71732642276901E-2</v>
      </c>
      <c r="G97">
        <v>96</v>
      </c>
      <c r="H97">
        <v>9</v>
      </c>
      <c r="I97" t="s">
        <v>3109</v>
      </c>
      <c r="J97">
        <v>0</v>
      </c>
      <c r="K97">
        <v>1000</v>
      </c>
      <c r="M97">
        <v>2.6821203954699599E-2</v>
      </c>
      <c r="N97">
        <v>3.54638934404694E-2</v>
      </c>
      <c r="O97">
        <v>1.0377933129006599E-2</v>
      </c>
      <c r="P97">
        <v>2.4690986434041499E-2</v>
      </c>
      <c r="Q97">
        <f t="shared" si="2"/>
        <v>1.2743512347745223E-2</v>
      </c>
      <c r="R97">
        <f t="shared" si="3"/>
        <v>-1.4313053305034899E-2</v>
      </c>
    </row>
    <row r="98" spans="1:18" ht="15" x14ac:dyDescent="0.25">
      <c r="A98" s="2" t="s">
        <v>97</v>
      </c>
      <c r="B98" s="2" t="s">
        <v>1109</v>
      </c>
      <c r="C98" s="9" t="s">
        <v>2094</v>
      </c>
      <c r="D98">
        <v>5.5</v>
      </c>
      <c r="E98">
        <v>5.5</v>
      </c>
      <c r="F98">
        <v>5.5</v>
      </c>
      <c r="G98">
        <v>97</v>
      </c>
      <c r="H98">
        <v>10</v>
      </c>
      <c r="I98" t="s">
        <v>3110</v>
      </c>
      <c r="J98">
        <v>4.6910548689465896</v>
      </c>
      <c r="K98">
        <v>5.5</v>
      </c>
      <c r="M98">
        <v>5.5</v>
      </c>
      <c r="N98">
        <v>5.5</v>
      </c>
      <c r="O98">
        <v>5.5</v>
      </c>
      <c r="P98">
        <v>5.5</v>
      </c>
      <c r="Q98">
        <f t="shared" si="2"/>
        <v>0</v>
      </c>
      <c r="R98">
        <f t="shared" si="3"/>
        <v>0</v>
      </c>
    </row>
    <row r="99" spans="1:18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0</v>
      </c>
      <c r="G99">
        <v>98</v>
      </c>
      <c r="H99">
        <v>10</v>
      </c>
      <c r="I99" t="s">
        <v>3111</v>
      </c>
      <c r="J99">
        <v>0</v>
      </c>
      <c r="K99">
        <v>0</v>
      </c>
      <c r="M99">
        <v>0</v>
      </c>
      <c r="N99">
        <v>0</v>
      </c>
      <c r="O99">
        <v>0</v>
      </c>
      <c r="P99">
        <v>0</v>
      </c>
      <c r="Q99">
        <f t="shared" si="2"/>
        <v>0</v>
      </c>
      <c r="R99">
        <f t="shared" si="3"/>
        <v>0</v>
      </c>
    </row>
    <row r="100" spans="1:18" ht="15" x14ac:dyDescent="0.25">
      <c r="A100" s="2" t="s">
        <v>99</v>
      </c>
      <c r="B100" s="2" t="s">
        <v>1111</v>
      </c>
      <c r="C100" s="9" t="s">
        <v>2096</v>
      </c>
      <c r="D100">
        <v>5.2271378823036203</v>
      </c>
      <c r="E100">
        <v>5.1558403272775903</v>
      </c>
      <c r="F100">
        <v>5.2271378823036203</v>
      </c>
      <c r="G100">
        <v>99</v>
      </c>
      <c r="H100">
        <v>10</v>
      </c>
      <c r="I100" t="s">
        <v>3112</v>
      </c>
      <c r="J100">
        <v>4.0164492515522197</v>
      </c>
      <c r="K100">
        <v>7.1521581048438101</v>
      </c>
      <c r="M100">
        <v>5.8567278847313</v>
      </c>
      <c r="N100">
        <v>5.3019229321499797</v>
      </c>
      <c r="O100">
        <v>4.0387320800289199</v>
      </c>
      <c r="P100">
        <v>5.3187612794739598</v>
      </c>
      <c r="Q100">
        <f t="shared" si="2"/>
        <v>0.93171601630239842</v>
      </c>
      <c r="R100">
        <f t="shared" si="3"/>
        <v>-1.2800291994450399</v>
      </c>
    </row>
    <row r="101" spans="1:18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0</v>
      </c>
      <c r="G101">
        <v>100</v>
      </c>
      <c r="H101">
        <v>10</v>
      </c>
      <c r="I101" t="s">
        <v>3113</v>
      </c>
      <c r="J101">
        <v>0</v>
      </c>
      <c r="K101">
        <v>0</v>
      </c>
      <c r="M101">
        <v>0</v>
      </c>
      <c r="N101">
        <v>0</v>
      </c>
      <c r="O101">
        <v>1.3850909990112099</v>
      </c>
      <c r="P101">
        <v>0</v>
      </c>
      <c r="Q101">
        <f t="shared" si="2"/>
        <v>0.79968266113124975</v>
      </c>
      <c r="R101">
        <f t="shared" si="3"/>
        <v>1.3850909990112099</v>
      </c>
    </row>
    <row r="102" spans="1:18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0</v>
      </c>
      <c r="G102">
        <v>101</v>
      </c>
      <c r="H102">
        <v>10</v>
      </c>
      <c r="I102" t="s">
        <v>3114</v>
      </c>
      <c r="J102">
        <v>0</v>
      </c>
      <c r="K102">
        <v>0</v>
      </c>
      <c r="M102">
        <v>0</v>
      </c>
      <c r="N102">
        <v>0</v>
      </c>
      <c r="O102">
        <v>0</v>
      </c>
      <c r="P102">
        <v>0</v>
      </c>
      <c r="Q102">
        <f t="shared" si="2"/>
        <v>0</v>
      </c>
      <c r="R102">
        <f t="shared" si="3"/>
        <v>0</v>
      </c>
    </row>
    <row r="103" spans="1:18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0</v>
      </c>
      <c r="G103">
        <v>102</v>
      </c>
      <c r="H103">
        <v>10</v>
      </c>
      <c r="I103" t="s">
        <v>3115</v>
      </c>
      <c r="J103">
        <v>0</v>
      </c>
      <c r="K103">
        <v>0</v>
      </c>
      <c r="M103">
        <v>0</v>
      </c>
      <c r="N103">
        <v>0</v>
      </c>
      <c r="O103">
        <v>0</v>
      </c>
      <c r="P103">
        <v>0</v>
      </c>
      <c r="Q103">
        <f t="shared" si="2"/>
        <v>0</v>
      </c>
      <c r="R103">
        <f t="shared" si="3"/>
        <v>0</v>
      </c>
    </row>
    <row r="104" spans="1:18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0</v>
      </c>
      <c r="G104">
        <v>103</v>
      </c>
      <c r="H104">
        <v>10</v>
      </c>
      <c r="I104" t="s">
        <v>3116</v>
      </c>
      <c r="J104">
        <v>-0.100282454258263</v>
      </c>
      <c r="K104">
        <v>0</v>
      </c>
      <c r="M104">
        <v>0</v>
      </c>
      <c r="N104">
        <v>0</v>
      </c>
      <c r="O104">
        <v>0</v>
      </c>
      <c r="P104">
        <v>0</v>
      </c>
      <c r="Q104">
        <f t="shared" si="2"/>
        <v>0</v>
      </c>
      <c r="R104">
        <f t="shared" si="3"/>
        <v>0</v>
      </c>
    </row>
    <row r="105" spans="1:18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0</v>
      </c>
      <c r="G105">
        <v>104</v>
      </c>
      <c r="H105">
        <v>10</v>
      </c>
      <c r="I105" t="s">
        <v>3117</v>
      </c>
      <c r="J105">
        <v>0</v>
      </c>
      <c r="K105">
        <v>0</v>
      </c>
      <c r="M105">
        <v>0</v>
      </c>
      <c r="N105">
        <v>0</v>
      </c>
      <c r="O105">
        <v>0</v>
      </c>
      <c r="P105">
        <v>0</v>
      </c>
      <c r="Q105">
        <f t="shared" si="2"/>
        <v>0</v>
      </c>
      <c r="R105">
        <f t="shared" si="3"/>
        <v>0</v>
      </c>
    </row>
    <row r="106" spans="1:18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0</v>
      </c>
      <c r="G106">
        <v>105</v>
      </c>
      <c r="H106">
        <v>10</v>
      </c>
      <c r="I106" t="s">
        <v>3118</v>
      </c>
      <c r="J106">
        <v>0</v>
      </c>
      <c r="K106">
        <v>0.26964837710499501</v>
      </c>
      <c r="M106">
        <v>0</v>
      </c>
      <c r="N106">
        <v>0</v>
      </c>
      <c r="O106">
        <v>0</v>
      </c>
      <c r="P106">
        <v>0</v>
      </c>
      <c r="Q106">
        <f t="shared" si="2"/>
        <v>0</v>
      </c>
      <c r="R106">
        <f t="shared" si="3"/>
        <v>0</v>
      </c>
    </row>
    <row r="107" spans="1:18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0</v>
      </c>
      <c r="G107">
        <v>106</v>
      </c>
      <c r="H107">
        <v>10</v>
      </c>
      <c r="I107" t="s">
        <v>3119</v>
      </c>
      <c r="J107">
        <v>0</v>
      </c>
      <c r="K107">
        <v>3.95250064044603E-2</v>
      </c>
      <c r="M107">
        <v>0</v>
      </c>
      <c r="N107">
        <v>0</v>
      </c>
      <c r="O107">
        <v>0</v>
      </c>
      <c r="P107">
        <v>0</v>
      </c>
      <c r="Q107">
        <f t="shared" si="2"/>
        <v>0</v>
      </c>
      <c r="R107">
        <f t="shared" si="3"/>
        <v>0</v>
      </c>
    </row>
    <row r="108" spans="1:18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0</v>
      </c>
      <c r="G108">
        <v>107</v>
      </c>
      <c r="H108">
        <v>11</v>
      </c>
      <c r="I108" t="s">
        <v>3120</v>
      </c>
      <c r="J108">
        <v>0</v>
      </c>
      <c r="K108">
        <v>1.97625032022457E-2</v>
      </c>
      <c r="M108">
        <v>0</v>
      </c>
      <c r="N108">
        <v>0</v>
      </c>
      <c r="O108">
        <v>0</v>
      </c>
      <c r="P108">
        <v>0</v>
      </c>
      <c r="Q108">
        <f t="shared" si="2"/>
        <v>0</v>
      </c>
      <c r="R108">
        <f t="shared" si="3"/>
        <v>0</v>
      </c>
    </row>
    <row r="109" spans="1:18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0</v>
      </c>
      <c r="G109">
        <v>108</v>
      </c>
      <c r="H109">
        <v>11</v>
      </c>
      <c r="I109" t="s">
        <v>3121</v>
      </c>
      <c r="J109">
        <v>0</v>
      </c>
      <c r="K109">
        <v>1.97625032022457E-2</v>
      </c>
      <c r="M109">
        <v>0</v>
      </c>
      <c r="N109">
        <v>0</v>
      </c>
      <c r="O109">
        <v>0</v>
      </c>
      <c r="P109">
        <v>0</v>
      </c>
      <c r="Q109">
        <f t="shared" si="2"/>
        <v>0</v>
      </c>
      <c r="R109">
        <f t="shared" si="3"/>
        <v>0</v>
      </c>
    </row>
    <row r="110" spans="1:18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0</v>
      </c>
      <c r="G110">
        <v>109</v>
      </c>
      <c r="H110">
        <v>11</v>
      </c>
      <c r="I110" t="s">
        <v>3122</v>
      </c>
      <c r="J110">
        <v>0</v>
      </c>
      <c r="K110">
        <v>1.97625032022457E-2</v>
      </c>
      <c r="M110">
        <v>0</v>
      </c>
      <c r="N110">
        <v>0</v>
      </c>
      <c r="O110">
        <v>0</v>
      </c>
      <c r="P110">
        <v>0</v>
      </c>
      <c r="Q110">
        <f t="shared" si="2"/>
        <v>0</v>
      </c>
      <c r="R110">
        <f t="shared" si="3"/>
        <v>0</v>
      </c>
    </row>
    <row r="111" spans="1:18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0</v>
      </c>
      <c r="G111">
        <v>110</v>
      </c>
      <c r="H111">
        <v>11</v>
      </c>
      <c r="I111" t="s">
        <v>3123</v>
      </c>
      <c r="J111">
        <v>0</v>
      </c>
      <c r="K111">
        <v>1.97625032022457E-2</v>
      </c>
      <c r="M111">
        <v>0</v>
      </c>
      <c r="N111">
        <v>0</v>
      </c>
      <c r="O111">
        <v>0</v>
      </c>
      <c r="P111">
        <v>0</v>
      </c>
      <c r="Q111">
        <f t="shared" si="2"/>
        <v>0</v>
      </c>
      <c r="R111">
        <f t="shared" si="3"/>
        <v>0</v>
      </c>
    </row>
    <row r="112" spans="1:18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0</v>
      </c>
      <c r="G112">
        <v>111</v>
      </c>
      <c r="H112">
        <v>11</v>
      </c>
      <c r="I112" t="s">
        <v>3124</v>
      </c>
      <c r="J112">
        <v>0</v>
      </c>
      <c r="K112">
        <v>0</v>
      </c>
      <c r="M112">
        <v>0</v>
      </c>
      <c r="N112">
        <v>0</v>
      </c>
      <c r="O112">
        <v>0</v>
      </c>
      <c r="P112">
        <v>0</v>
      </c>
      <c r="Q112">
        <f t="shared" si="2"/>
        <v>0</v>
      </c>
      <c r="R112">
        <f t="shared" si="3"/>
        <v>0</v>
      </c>
    </row>
    <row r="113" spans="1:18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0</v>
      </c>
      <c r="G113">
        <v>112</v>
      </c>
      <c r="H113">
        <v>11</v>
      </c>
      <c r="I113" t="s">
        <v>3125</v>
      </c>
      <c r="J113">
        <v>0</v>
      </c>
      <c r="K113">
        <v>0</v>
      </c>
      <c r="M113">
        <v>0</v>
      </c>
      <c r="N113">
        <v>0</v>
      </c>
      <c r="O113">
        <v>0</v>
      </c>
      <c r="P113">
        <v>0</v>
      </c>
      <c r="Q113">
        <f t="shared" si="2"/>
        <v>0</v>
      </c>
      <c r="R113">
        <f t="shared" si="3"/>
        <v>0</v>
      </c>
    </row>
    <row r="114" spans="1:18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0</v>
      </c>
      <c r="G114">
        <v>113</v>
      </c>
      <c r="H114">
        <v>11</v>
      </c>
      <c r="I114" t="s">
        <v>3126</v>
      </c>
      <c r="J114">
        <v>0</v>
      </c>
      <c r="K114">
        <v>0</v>
      </c>
      <c r="M114">
        <v>0</v>
      </c>
      <c r="N114">
        <v>0</v>
      </c>
      <c r="O114">
        <v>0</v>
      </c>
      <c r="P114">
        <v>0</v>
      </c>
      <c r="Q114">
        <f t="shared" si="2"/>
        <v>0</v>
      </c>
      <c r="R114">
        <f t="shared" si="3"/>
        <v>0</v>
      </c>
    </row>
    <row r="115" spans="1:18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0</v>
      </c>
      <c r="G115">
        <v>114</v>
      </c>
      <c r="H115">
        <v>11</v>
      </c>
      <c r="I115" t="s">
        <v>3127</v>
      </c>
      <c r="J115">
        <v>0</v>
      </c>
      <c r="K115">
        <v>0</v>
      </c>
      <c r="M115">
        <v>0</v>
      </c>
      <c r="N115">
        <v>0</v>
      </c>
      <c r="O115">
        <v>0</v>
      </c>
      <c r="P115">
        <v>0</v>
      </c>
      <c r="Q115">
        <f t="shared" si="2"/>
        <v>0</v>
      </c>
      <c r="R115">
        <f t="shared" si="3"/>
        <v>0</v>
      </c>
    </row>
    <row r="116" spans="1:18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0</v>
      </c>
      <c r="G116">
        <v>115</v>
      </c>
      <c r="H116">
        <v>11</v>
      </c>
      <c r="I116" t="s">
        <v>3128</v>
      </c>
      <c r="J116">
        <v>0</v>
      </c>
      <c r="K116">
        <v>0</v>
      </c>
      <c r="M116">
        <v>0</v>
      </c>
      <c r="N116">
        <v>0</v>
      </c>
      <c r="O116">
        <v>0</v>
      </c>
      <c r="P116">
        <v>0</v>
      </c>
      <c r="Q116">
        <f t="shared" si="2"/>
        <v>0</v>
      </c>
      <c r="R116">
        <f t="shared" si="3"/>
        <v>0</v>
      </c>
    </row>
    <row r="117" spans="1:18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0</v>
      </c>
      <c r="G117">
        <v>116</v>
      </c>
      <c r="H117">
        <v>11</v>
      </c>
      <c r="I117" t="s">
        <v>3129</v>
      </c>
      <c r="J117">
        <v>0</v>
      </c>
      <c r="K117">
        <v>0</v>
      </c>
      <c r="M117">
        <v>0</v>
      </c>
      <c r="N117">
        <v>0</v>
      </c>
      <c r="O117">
        <v>0</v>
      </c>
      <c r="P117">
        <v>0</v>
      </c>
      <c r="Q117">
        <f t="shared" si="2"/>
        <v>0</v>
      </c>
      <c r="R117">
        <f t="shared" si="3"/>
        <v>0</v>
      </c>
    </row>
    <row r="118" spans="1:18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0</v>
      </c>
      <c r="G118">
        <v>117</v>
      </c>
      <c r="H118">
        <v>12</v>
      </c>
      <c r="I118" t="s">
        <v>3130</v>
      </c>
      <c r="J118">
        <v>0</v>
      </c>
      <c r="K118">
        <v>0.40681765859514901</v>
      </c>
      <c r="M118">
        <v>0</v>
      </c>
      <c r="N118">
        <v>0</v>
      </c>
      <c r="O118">
        <v>0</v>
      </c>
      <c r="P118">
        <v>0</v>
      </c>
      <c r="Q118">
        <f t="shared" si="2"/>
        <v>0</v>
      </c>
      <c r="R118">
        <f t="shared" si="3"/>
        <v>0</v>
      </c>
    </row>
    <row r="119" spans="1:18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0</v>
      </c>
      <c r="G119">
        <v>118</v>
      </c>
      <c r="H119">
        <v>12</v>
      </c>
      <c r="I119" t="s">
        <v>3131</v>
      </c>
      <c r="J119">
        <v>0</v>
      </c>
      <c r="K119">
        <v>0.31113274271108698</v>
      </c>
      <c r="M119">
        <v>0</v>
      </c>
      <c r="N119">
        <v>0</v>
      </c>
      <c r="O119">
        <v>0</v>
      </c>
      <c r="P119">
        <v>0</v>
      </c>
      <c r="Q119">
        <f t="shared" si="2"/>
        <v>0</v>
      </c>
      <c r="R119">
        <f t="shared" si="3"/>
        <v>0</v>
      </c>
    </row>
    <row r="120" spans="1:18" ht="15" x14ac:dyDescent="0.25">
      <c r="A120" s="2" t="s">
        <v>119</v>
      </c>
      <c r="B120" s="2" t="s">
        <v>1131</v>
      </c>
      <c r="C120" s="2" t="s">
        <v>2116</v>
      </c>
      <c r="D120">
        <v>2.3397698512134298E-2</v>
      </c>
      <c r="E120">
        <v>2.95114042593267E-2</v>
      </c>
      <c r="F120">
        <v>2.3397698512131599E-2</v>
      </c>
      <c r="G120">
        <v>119</v>
      </c>
      <c r="H120">
        <v>12</v>
      </c>
      <c r="I120" t="s">
        <v>3132</v>
      </c>
      <c r="J120">
        <v>2.3163683399999999E-2</v>
      </c>
      <c r="K120">
        <v>2.33976985121318E-2</v>
      </c>
      <c r="M120">
        <v>1.6881876179089799E-2</v>
      </c>
      <c r="N120">
        <v>2.2321781635963302E-2</v>
      </c>
      <c r="O120">
        <v>6.5321072974453302E-3</v>
      </c>
      <c r="P120">
        <v>1.55410687910614E-2</v>
      </c>
      <c r="Q120">
        <f t="shared" si="2"/>
        <v>8.0210566947216261E-3</v>
      </c>
      <c r="R120">
        <f t="shared" si="3"/>
        <v>-9.008961493616071E-3</v>
      </c>
    </row>
    <row r="121" spans="1:18" ht="15" x14ac:dyDescent="0.25">
      <c r="A121" s="2" t="s">
        <v>120</v>
      </c>
      <c r="B121" s="2" t="s">
        <v>1132</v>
      </c>
      <c r="C121" s="2" t="s">
        <v>2117</v>
      </c>
      <c r="D121">
        <v>2.3397698512134298E-2</v>
      </c>
      <c r="E121">
        <v>2.95114042593267E-2</v>
      </c>
      <c r="F121">
        <v>2.3397698512131599E-2</v>
      </c>
      <c r="G121">
        <v>120</v>
      </c>
      <c r="H121">
        <v>12</v>
      </c>
      <c r="I121" t="s">
        <v>3133</v>
      </c>
      <c r="J121">
        <v>2.3163683399999999E-2</v>
      </c>
      <c r="K121">
        <v>2.33976985121312E-2</v>
      </c>
      <c r="M121">
        <v>1.6881876179089799E-2</v>
      </c>
      <c r="N121">
        <v>2.2321781635963302E-2</v>
      </c>
      <c r="O121">
        <v>6.5321072974453302E-3</v>
      </c>
      <c r="P121">
        <v>1.55410687910614E-2</v>
      </c>
      <c r="Q121">
        <f t="shared" si="2"/>
        <v>8.0210566947216261E-3</v>
      </c>
      <c r="R121">
        <f t="shared" si="3"/>
        <v>-9.008961493616071E-3</v>
      </c>
    </row>
    <row r="122" spans="1:18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0</v>
      </c>
      <c r="G122">
        <v>121</v>
      </c>
      <c r="H122">
        <v>12</v>
      </c>
      <c r="I122" t="s">
        <v>3134</v>
      </c>
      <c r="J122">
        <v>0</v>
      </c>
      <c r="K122">
        <v>0</v>
      </c>
      <c r="M122">
        <v>0</v>
      </c>
      <c r="N122">
        <v>0</v>
      </c>
      <c r="O122">
        <v>0</v>
      </c>
      <c r="P122">
        <v>0</v>
      </c>
      <c r="Q122">
        <f t="shared" si="2"/>
        <v>0</v>
      </c>
      <c r="R122">
        <f t="shared" si="3"/>
        <v>0</v>
      </c>
    </row>
    <row r="123" spans="1:18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0</v>
      </c>
      <c r="G123">
        <v>122</v>
      </c>
      <c r="H123">
        <v>12</v>
      </c>
      <c r="I123" t="s">
        <v>3135</v>
      </c>
      <c r="J123">
        <v>0</v>
      </c>
      <c r="K123">
        <v>0</v>
      </c>
      <c r="M123">
        <v>0</v>
      </c>
      <c r="N123">
        <v>0</v>
      </c>
      <c r="O123">
        <v>0</v>
      </c>
      <c r="P123">
        <v>0</v>
      </c>
      <c r="Q123">
        <f t="shared" si="2"/>
        <v>0</v>
      </c>
      <c r="R123">
        <f t="shared" si="3"/>
        <v>0</v>
      </c>
    </row>
    <row r="124" spans="1:18" ht="15" x14ac:dyDescent="0.25">
      <c r="A124" s="2" t="s">
        <v>123</v>
      </c>
      <c r="B124" s="2" t="s">
        <v>1135</v>
      </c>
      <c r="C124" s="2" t="s">
        <v>2120</v>
      </c>
      <c r="D124" s="41">
        <v>1.9498082093449801E-5</v>
      </c>
      <c r="E124" s="41">
        <v>2.4592836882772301E-5</v>
      </c>
      <c r="F124" s="41">
        <v>1.9498082093449801E-5</v>
      </c>
      <c r="G124">
        <v>123</v>
      </c>
      <c r="H124">
        <v>12</v>
      </c>
      <c r="I124" t="s">
        <v>3136</v>
      </c>
      <c r="J124" s="41">
        <v>1.9303069499987401E-5</v>
      </c>
      <c r="K124" s="41">
        <v>1.9498082093446999E-5</v>
      </c>
      <c r="M124" s="41">
        <v>1.40682301488226E-5</v>
      </c>
      <c r="N124" s="41">
        <v>1.8601484696636099E-5</v>
      </c>
      <c r="O124" s="41">
        <v>5.4434227478711097E-6</v>
      </c>
      <c r="P124" s="41">
        <v>1.29508906592179E-5</v>
      </c>
      <c r="Q124">
        <f t="shared" si="2"/>
        <v>6.684213912225287E-6</v>
      </c>
      <c r="R124">
        <f t="shared" si="3"/>
        <v>-7.5074679113467904E-6</v>
      </c>
    </row>
    <row r="125" spans="1:18" ht="15" x14ac:dyDescent="0.25">
      <c r="A125" s="2" t="s">
        <v>124</v>
      </c>
      <c r="B125" s="2" t="s">
        <v>1136</v>
      </c>
      <c r="C125" s="2" t="s">
        <v>2121</v>
      </c>
      <c r="D125">
        <v>0.21</v>
      </c>
      <c r="E125">
        <v>0.21</v>
      </c>
      <c r="F125">
        <v>0.21</v>
      </c>
      <c r="G125">
        <v>124</v>
      </c>
      <c r="H125">
        <v>12</v>
      </c>
      <c r="I125" t="s">
        <v>3137</v>
      </c>
      <c r="J125">
        <v>0</v>
      </c>
      <c r="K125">
        <v>0.59</v>
      </c>
      <c r="M125">
        <v>0.21</v>
      </c>
      <c r="N125">
        <v>0.21</v>
      </c>
      <c r="O125">
        <v>0.21</v>
      </c>
      <c r="P125">
        <v>0.21</v>
      </c>
      <c r="Q125">
        <f t="shared" si="2"/>
        <v>0</v>
      </c>
      <c r="R125">
        <f t="shared" si="3"/>
        <v>0</v>
      </c>
    </row>
    <row r="126" spans="1:18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0</v>
      </c>
      <c r="G126">
        <v>125</v>
      </c>
      <c r="H126">
        <v>12</v>
      </c>
      <c r="I126" t="s">
        <v>3138</v>
      </c>
      <c r="J126">
        <v>0</v>
      </c>
      <c r="K126">
        <v>5.8903771680206801E-2</v>
      </c>
      <c r="M126">
        <v>0</v>
      </c>
      <c r="N126">
        <v>0</v>
      </c>
      <c r="O126">
        <v>0</v>
      </c>
      <c r="P126">
        <v>0</v>
      </c>
      <c r="Q126">
        <f t="shared" si="2"/>
        <v>0</v>
      </c>
      <c r="R126">
        <f t="shared" si="3"/>
        <v>0</v>
      </c>
    </row>
    <row r="127" spans="1:18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0</v>
      </c>
      <c r="F127">
        <v>0</v>
      </c>
      <c r="G127">
        <v>126</v>
      </c>
      <c r="H127">
        <v>12</v>
      </c>
      <c r="I127" t="s">
        <v>3139</v>
      </c>
      <c r="J127">
        <v>0</v>
      </c>
      <c r="K127">
        <v>0.31735460370746499</v>
      </c>
      <c r="M127">
        <v>0</v>
      </c>
      <c r="N127">
        <v>0</v>
      </c>
      <c r="O127">
        <v>0.15694803623437001</v>
      </c>
      <c r="P127">
        <v>0.246021497096024</v>
      </c>
      <c r="Q127">
        <f t="shared" si="2"/>
        <v>9.0613990968696656E-2</v>
      </c>
      <c r="R127">
        <f t="shared" si="3"/>
        <v>-8.9073460861653991E-2</v>
      </c>
    </row>
    <row r="128" spans="1:18" ht="15" x14ac:dyDescent="0.25">
      <c r="A128" s="2" t="s">
        <v>127</v>
      </c>
      <c r="B128" s="2" t="s">
        <v>1139</v>
      </c>
      <c r="C128" s="9" t="s">
        <v>2124</v>
      </c>
      <c r="D128">
        <v>8.8245309594299201E-2</v>
      </c>
      <c r="E128">
        <v>5.6431396354241797E-2</v>
      </c>
      <c r="F128">
        <v>8.8245309594299201E-2</v>
      </c>
      <c r="G128">
        <v>127</v>
      </c>
      <c r="H128">
        <v>13</v>
      </c>
      <c r="I128" t="s">
        <v>3140</v>
      </c>
      <c r="J128">
        <v>-0.36349743499806703</v>
      </c>
      <c r="K128">
        <v>0.11868910538703401</v>
      </c>
      <c r="M128">
        <v>8.5722103082048307E-2</v>
      </c>
      <c r="N128">
        <v>4.4968766828787903E-3</v>
      </c>
      <c r="O128">
        <v>1.31593801404506E-3</v>
      </c>
      <c r="P128">
        <v>-0.116892614323547</v>
      </c>
      <c r="Q128">
        <f t="shared" si="2"/>
        <v>4.7840109524502267E-2</v>
      </c>
      <c r="R128">
        <f t="shared" si="3"/>
        <v>0.11820855233759206</v>
      </c>
    </row>
    <row r="129" spans="1:18" ht="15" x14ac:dyDescent="0.25">
      <c r="A129" s="2" t="s">
        <v>128</v>
      </c>
      <c r="B129" s="2" t="s">
        <v>1140</v>
      </c>
      <c r="C129" s="2" t="s">
        <v>2125</v>
      </c>
      <c r="D129">
        <v>0</v>
      </c>
      <c r="E129">
        <v>0</v>
      </c>
      <c r="F129">
        <v>0</v>
      </c>
      <c r="G129">
        <v>128</v>
      </c>
      <c r="H129">
        <v>13</v>
      </c>
      <c r="I129" t="s">
        <v>3141</v>
      </c>
      <c r="J129">
        <v>0</v>
      </c>
      <c r="K129">
        <v>0.27121177241162803</v>
      </c>
      <c r="M129">
        <v>3.6429615319362001E-2</v>
      </c>
      <c r="N129">
        <v>8.9347185544834007E-2</v>
      </c>
      <c r="O129">
        <v>1.7744874814891499E-2</v>
      </c>
      <c r="P129">
        <v>0</v>
      </c>
      <c r="Q129">
        <f t="shared" si="2"/>
        <v>3.7140004640446651E-2</v>
      </c>
      <c r="R129">
        <f t="shared" si="3"/>
        <v>1.7744874814891499E-2</v>
      </c>
    </row>
    <row r="130" spans="1:18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0</v>
      </c>
      <c r="G130">
        <v>129</v>
      </c>
      <c r="H130">
        <v>13</v>
      </c>
      <c r="I130" t="s">
        <v>3142</v>
      </c>
      <c r="J130">
        <v>-0.37999999999999501</v>
      </c>
      <c r="K130">
        <v>0.21000000000003599</v>
      </c>
      <c r="M130">
        <v>0</v>
      </c>
      <c r="N130">
        <v>0</v>
      </c>
      <c r="O130">
        <v>0</v>
      </c>
      <c r="P130">
        <v>0</v>
      </c>
      <c r="Q130">
        <f t="shared" si="2"/>
        <v>0</v>
      </c>
      <c r="R130">
        <f t="shared" si="3"/>
        <v>0</v>
      </c>
    </row>
    <row r="131" spans="1:18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0</v>
      </c>
      <c r="G131">
        <v>130</v>
      </c>
      <c r="H131">
        <v>13</v>
      </c>
      <c r="I131" t="s">
        <v>3143</v>
      </c>
      <c r="J131">
        <v>0</v>
      </c>
      <c r="K131">
        <v>0.21162180041722001</v>
      </c>
      <c r="M131">
        <v>0</v>
      </c>
      <c r="N131">
        <v>0</v>
      </c>
      <c r="O131">
        <v>0</v>
      </c>
      <c r="P131">
        <v>0</v>
      </c>
      <c r="Q131">
        <f t="shared" ref="Q131:Q194" si="4">STDEV(M131:O131)</f>
        <v>0</v>
      </c>
      <c r="R131">
        <f t="shared" ref="R131:R194" si="5">O131-P131</f>
        <v>0</v>
      </c>
    </row>
    <row r="132" spans="1:18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0</v>
      </c>
      <c r="G132">
        <v>131</v>
      </c>
      <c r="H132">
        <v>13</v>
      </c>
      <c r="I132" t="s">
        <v>3144</v>
      </c>
      <c r="J132">
        <v>0</v>
      </c>
      <c r="K132">
        <v>0.21162180041722001</v>
      </c>
      <c r="M132">
        <v>0</v>
      </c>
      <c r="N132">
        <v>0</v>
      </c>
      <c r="O132">
        <v>0</v>
      </c>
      <c r="P132">
        <v>0</v>
      </c>
      <c r="Q132">
        <f t="shared" si="4"/>
        <v>0</v>
      </c>
      <c r="R132">
        <f t="shared" si="5"/>
        <v>0</v>
      </c>
    </row>
    <row r="133" spans="1:18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0</v>
      </c>
      <c r="G133">
        <v>132</v>
      </c>
      <c r="H133">
        <v>13</v>
      </c>
      <c r="I133" t="s">
        <v>3145</v>
      </c>
      <c r="J133">
        <v>0</v>
      </c>
      <c r="K133">
        <v>0</v>
      </c>
      <c r="M133">
        <v>0</v>
      </c>
      <c r="N133">
        <v>0</v>
      </c>
      <c r="O133">
        <v>0</v>
      </c>
      <c r="P133">
        <v>0</v>
      </c>
      <c r="Q133">
        <f t="shared" si="4"/>
        <v>0</v>
      </c>
      <c r="R133">
        <f t="shared" si="5"/>
        <v>0</v>
      </c>
    </row>
    <row r="134" spans="1:18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0</v>
      </c>
      <c r="G134">
        <v>133</v>
      </c>
      <c r="H134">
        <v>13</v>
      </c>
      <c r="I134" t="s">
        <v>3146</v>
      </c>
      <c r="J134">
        <v>0</v>
      </c>
      <c r="K134">
        <v>0</v>
      </c>
      <c r="M134">
        <v>0</v>
      </c>
      <c r="N134">
        <v>0</v>
      </c>
      <c r="O134">
        <v>0</v>
      </c>
      <c r="P134">
        <v>0</v>
      </c>
      <c r="Q134">
        <f t="shared" si="4"/>
        <v>0</v>
      </c>
      <c r="R134">
        <f t="shared" si="5"/>
        <v>0</v>
      </c>
    </row>
    <row r="135" spans="1:18" ht="15" x14ac:dyDescent="0.25">
      <c r="A135" s="2" t="s">
        <v>134</v>
      </c>
      <c r="B135" s="2" t="s">
        <v>1146</v>
      </c>
      <c r="C135" s="9" t="s">
        <v>2131</v>
      </c>
      <c r="D135">
        <v>-0.45182477500588902</v>
      </c>
      <c r="E135">
        <v>-0.56393913335523405</v>
      </c>
      <c r="F135">
        <v>-0.451824775005775</v>
      </c>
      <c r="G135">
        <v>134</v>
      </c>
      <c r="H135">
        <v>13</v>
      </c>
      <c r="I135" t="s">
        <v>3147</v>
      </c>
      <c r="J135">
        <v>-0.71695416800275802</v>
      </c>
      <c r="K135">
        <v>-0.44730579099837098</v>
      </c>
      <c r="M135">
        <v>-0.32259903792396499</v>
      </c>
      <c r="N135">
        <v>-0.42655124371958703</v>
      </c>
      <c r="O135">
        <v>-0.12482330206773901</v>
      </c>
      <c r="P135">
        <v>-0.29697729014958402</v>
      </c>
      <c r="Q135">
        <f t="shared" si="4"/>
        <v>0.15327592415679001</v>
      </c>
      <c r="R135">
        <f t="shared" si="5"/>
        <v>0.17215398808184501</v>
      </c>
    </row>
    <row r="136" spans="1:18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0</v>
      </c>
      <c r="G136">
        <v>135</v>
      </c>
      <c r="H136">
        <v>13</v>
      </c>
      <c r="I136" t="s">
        <v>3148</v>
      </c>
      <c r="J136">
        <v>0</v>
      </c>
      <c r="K136">
        <v>0</v>
      </c>
      <c r="M136">
        <v>0</v>
      </c>
      <c r="N136">
        <v>0</v>
      </c>
      <c r="O136">
        <v>0</v>
      </c>
      <c r="P136">
        <v>0</v>
      </c>
      <c r="Q136">
        <f t="shared" si="4"/>
        <v>0</v>
      </c>
      <c r="R136">
        <f t="shared" si="5"/>
        <v>0</v>
      </c>
    </row>
    <row r="137" spans="1:18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0</v>
      </c>
      <c r="G137">
        <v>136</v>
      </c>
      <c r="H137">
        <v>13</v>
      </c>
      <c r="I137" t="s">
        <v>3149</v>
      </c>
      <c r="J137">
        <v>0</v>
      </c>
      <c r="K137">
        <v>0</v>
      </c>
      <c r="M137">
        <v>0</v>
      </c>
      <c r="N137">
        <v>0</v>
      </c>
      <c r="O137">
        <v>0</v>
      </c>
      <c r="P137">
        <v>0</v>
      </c>
      <c r="Q137">
        <f t="shared" si="4"/>
        <v>0</v>
      </c>
      <c r="R137">
        <f t="shared" si="5"/>
        <v>0</v>
      </c>
    </row>
    <row r="138" spans="1:18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0</v>
      </c>
      <c r="G138">
        <v>137</v>
      </c>
      <c r="H138">
        <v>14</v>
      </c>
      <c r="I138" t="s">
        <v>3150</v>
      </c>
      <c r="J138">
        <v>0</v>
      </c>
      <c r="K138">
        <v>0.20223628276070499</v>
      </c>
      <c r="M138">
        <v>0</v>
      </c>
      <c r="N138">
        <v>0</v>
      </c>
      <c r="O138">
        <v>0</v>
      </c>
      <c r="P138">
        <v>0</v>
      </c>
      <c r="Q138">
        <f t="shared" si="4"/>
        <v>0</v>
      </c>
      <c r="R138">
        <f t="shared" si="5"/>
        <v>0</v>
      </c>
    </row>
    <row r="139" spans="1:18" ht="15" x14ac:dyDescent="0.25">
      <c r="A139" s="2" t="s">
        <v>138</v>
      </c>
      <c r="B139" s="2" t="s">
        <v>1150</v>
      </c>
      <c r="C139" s="2" t="s">
        <v>2135</v>
      </c>
      <c r="D139">
        <v>9.9223573319976804E-2</v>
      </c>
      <c r="E139">
        <v>0.12515021435899701</v>
      </c>
      <c r="F139">
        <v>9.9223573319965494E-2</v>
      </c>
      <c r="G139">
        <v>138</v>
      </c>
      <c r="H139">
        <v>14</v>
      </c>
      <c r="I139" t="s">
        <v>3151</v>
      </c>
      <c r="J139">
        <v>9.8231175899999995E-2</v>
      </c>
      <c r="K139">
        <v>0.30046745865558899</v>
      </c>
      <c r="M139">
        <v>7.1591660092806694E-2</v>
      </c>
      <c r="N139">
        <v>9.4660888789548203E-2</v>
      </c>
      <c r="O139">
        <v>2.7700973539166299E-2</v>
      </c>
      <c r="P139">
        <v>6.5905643576908604E-2</v>
      </c>
      <c r="Q139">
        <f t="shared" si="4"/>
        <v>3.401522190909731E-2</v>
      </c>
      <c r="R139">
        <f t="shared" si="5"/>
        <v>-3.8204670037742305E-2</v>
      </c>
    </row>
    <row r="140" spans="1:18" ht="15" x14ac:dyDescent="0.25">
      <c r="A140" s="2" t="s">
        <v>139</v>
      </c>
      <c r="B140" s="2" t="s">
        <v>1151</v>
      </c>
      <c r="C140" s="2" t="s">
        <v>2136</v>
      </c>
      <c r="D140">
        <v>5.6328659290422398E-2</v>
      </c>
      <c r="E140">
        <v>7.1047066231870001E-2</v>
      </c>
      <c r="F140">
        <v>5.6328659293801098E-2</v>
      </c>
      <c r="G140">
        <v>139</v>
      </c>
      <c r="H140">
        <v>14</v>
      </c>
      <c r="I140" t="s">
        <v>3152</v>
      </c>
      <c r="J140">
        <v>5.5765280914200001E-2</v>
      </c>
      <c r="K140">
        <v>1.9780564377088301</v>
      </c>
      <c r="M140">
        <v>0.59424517445987102</v>
      </c>
      <c r="N140">
        <v>0.266029457796427</v>
      </c>
      <c r="O140">
        <v>1.5725685423598999E-2</v>
      </c>
      <c r="P140">
        <v>3.7414259721769101E-2</v>
      </c>
      <c r="Q140">
        <f t="shared" si="4"/>
        <v>0.29013282427299741</v>
      </c>
      <c r="R140">
        <f t="shared" si="5"/>
        <v>-2.1688574298170102E-2</v>
      </c>
    </row>
    <row r="141" spans="1:18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0</v>
      </c>
      <c r="G141">
        <v>140</v>
      </c>
      <c r="H141">
        <v>14</v>
      </c>
      <c r="I141" t="s">
        <v>3153</v>
      </c>
      <c r="J141">
        <v>0</v>
      </c>
      <c r="K141">
        <v>0.80894513101797805</v>
      </c>
      <c r="M141">
        <v>0</v>
      </c>
      <c r="N141">
        <v>0</v>
      </c>
      <c r="O141">
        <v>0</v>
      </c>
      <c r="P141">
        <v>0</v>
      </c>
      <c r="Q141">
        <f t="shared" si="4"/>
        <v>0</v>
      </c>
      <c r="R141">
        <f t="shared" si="5"/>
        <v>0</v>
      </c>
    </row>
    <row r="142" spans="1:18" ht="15" x14ac:dyDescent="0.25">
      <c r="A142" s="2" t="s">
        <v>141</v>
      </c>
      <c r="B142" s="2" t="s">
        <v>1153</v>
      </c>
      <c r="C142" s="2" t="s">
        <v>2138</v>
      </c>
      <c r="D142">
        <v>0.136376085522254</v>
      </c>
      <c r="E142">
        <v>0.172010498770403</v>
      </c>
      <c r="F142">
        <v>0.13637608552223801</v>
      </c>
      <c r="G142">
        <v>141</v>
      </c>
      <c r="H142">
        <v>14</v>
      </c>
      <c r="I142" t="s">
        <v>3154</v>
      </c>
      <c r="J142">
        <v>0.13385580579714201</v>
      </c>
      <c r="K142">
        <v>0.291133102967434</v>
      </c>
      <c r="M142">
        <v>9.8397891073844806E-2</v>
      </c>
      <c r="N142">
        <v>0.13010498446317201</v>
      </c>
      <c r="O142">
        <v>3.8073113172859802E-2</v>
      </c>
      <c r="P142">
        <v>9.0582846234122799E-2</v>
      </c>
      <c r="Q142">
        <f t="shared" si="4"/>
        <v>4.6751620173706758E-2</v>
      </c>
      <c r="R142">
        <f t="shared" si="5"/>
        <v>-5.2509733061262998E-2</v>
      </c>
    </row>
    <row r="143" spans="1:18" ht="15" x14ac:dyDescent="0.25">
      <c r="A143" s="2" t="s">
        <v>142</v>
      </c>
      <c r="B143" s="2" t="s">
        <v>1154</v>
      </c>
      <c r="C143" s="9" t="s">
        <v>2139</v>
      </c>
      <c r="D143">
        <v>0.45182477500588902</v>
      </c>
      <c r="E143">
        <v>0.56393913335523405</v>
      </c>
      <c r="F143">
        <v>0.451824775005775</v>
      </c>
      <c r="G143">
        <v>142</v>
      </c>
      <c r="H143">
        <v>14</v>
      </c>
      <c r="I143" t="s">
        <v>3155</v>
      </c>
      <c r="J143">
        <v>0.44730579099837098</v>
      </c>
      <c r="K143">
        <v>0.71695416800275802</v>
      </c>
      <c r="M143">
        <v>0.32259903792396499</v>
      </c>
      <c r="N143">
        <v>0.42655124371958703</v>
      </c>
      <c r="O143">
        <v>0.12482330206773901</v>
      </c>
      <c r="P143">
        <v>0.29697729014958402</v>
      </c>
      <c r="Q143">
        <f t="shared" si="4"/>
        <v>0.15327592415679001</v>
      </c>
      <c r="R143">
        <f t="shared" si="5"/>
        <v>-0.17215398808184501</v>
      </c>
    </row>
    <row r="144" spans="1:18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0</v>
      </c>
      <c r="G144">
        <v>143</v>
      </c>
      <c r="H144">
        <v>14</v>
      </c>
      <c r="I144" t="s">
        <v>3156</v>
      </c>
      <c r="J144">
        <v>0</v>
      </c>
      <c r="K144">
        <v>0</v>
      </c>
      <c r="M144">
        <v>0</v>
      </c>
      <c r="N144">
        <v>1.03176235117575E-3</v>
      </c>
      <c r="O144">
        <v>3.0192851509625002E-4</v>
      </c>
      <c r="P144">
        <v>0</v>
      </c>
      <c r="Q144">
        <f t="shared" si="4"/>
        <v>5.3046391737460283E-4</v>
      </c>
      <c r="R144">
        <f t="shared" si="5"/>
        <v>3.0192851509625002E-4</v>
      </c>
    </row>
    <row r="145" spans="1:18" ht="15" x14ac:dyDescent="0.25">
      <c r="A145" s="2" t="s">
        <v>144</v>
      </c>
      <c r="B145" s="2" t="s">
        <v>1155</v>
      </c>
      <c r="C145" s="2" t="s">
        <v>2141</v>
      </c>
      <c r="D145">
        <v>1.08149362011556E-3</v>
      </c>
      <c r="E145">
        <v>1.36408268576393E-3</v>
      </c>
      <c r="F145">
        <v>1.0814936201164499E-3</v>
      </c>
      <c r="G145">
        <v>144</v>
      </c>
      <c r="H145">
        <v>14</v>
      </c>
      <c r="I145" t="s">
        <v>3157</v>
      </c>
      <c r="J145">
        <v>1.0706769215858001E-3</v>
      </c>
      <c r="K145">
        <v>1.0814936201165399E-3</v>
      </c>
      <c r="M145">
        <v>7.8031783227316997E-4</v>
      </c>
      <c r="N145">
        <v>0</v>
      </c>
      <c r="O145">
        <v>0</v>
      </c>
      <c r="P145">
        <v>7.1834273523308E-4</v>
      </c>
      <c r="Q145">
        <f t="shared" si="4"/>
        <v>4.5051671051637992E-4</v>
      </c>
      <c r="R145">
        <f t="shared" si="5"/>
        <v>-7.1834273523308E-4</v>
      </c>
    </row>
    <row r="146" spans="1:18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0</v>
      </c>
      <c r="G146">
        <v>145</v>
      </c>
      <c r="H146">
        <v>14</v>
      </c>
      <c r="I146" t="s">
        <v>3158</v>
      </c>
      <c r="J146">
        <v>0</v>
      </c>
      <c r="K146">
        <v>993.07026213308302</v>
      </c>
      <c r="M146">
        <v>0</v>
      </c>
      <c r="N146">
        <v>0</v>
      </c>
      <c r="O146">
        <v>0</v>
      </c>
      <c r="P146">
        <v>0</v>
      </c>
      <c r="Q146">
        <f t="shared" si="4"/>
        <v>0</v>
      </c>
      <c r="R146">
        <f t="shared" si="5"/>
        <v>0</v>
      </c>
    </row>
    <row r="147" spans="1:18" ht="15" x14ac:dyDescent="0.25">
      <c r="A147" s="2" t="s">
        <v>146</v>
      </c>
      <c r="B147" s="2" t="s">
        <v>1157</v>
      </c>
      <c r="C147" s="9" t="s">
        <v>2143</v>
      </c>
      <c r="D147">
        <v>1.74000000000001</v>
      </c>
      <c r="E147">
        <v>1.74000000000001</v>
      </c>
      <c r="F147">
        <v>1.74000000000001</v>
      </c>
      <c r="G147">
        <v>146</v>
      </c>
      <c r="H147">
        <v>14</v>
      </c>
      <c r="I147" t="s">
        <v>3159</v>
      </c>
      <c r="J147">
        <v>0.93105486896263301</v>
      </c>
      <c r="K147">
        <v>1.74000000000001</v>
      </c>
      <c r="M147">
        <v>1.74000000000001</v>
      </c>
      <c r="N147">
        <v>1.74000000000001</v>
      </c>
      <c r="O147">
        <v>1.74000000000001</v>
      </c>
      <c r="P147">
        <v>1.74000000000001</v>
      </c>
      <c r="Q147">
        <f t="shared" si="4"/>
        <v>0</v>
      </c>
      <c r="R147">
        <f t="shared" si="5"/>
        <v>0</v>
      </c>
    </row>
    <row r="148" spans="1:18" ht="15" x14ac:dyDescent="0.25">
      <c r="A148" s="2" t="s">
        <v>147</v>
      </c>
      <c r="B148" s="2" t="s">
        <v>1158</v>
      </c>
      <c r="C148" s="9" t="s">
        <v>2144</v>
      </c>
      <c r="D148">
        <v>0.57823300858740401</v>
      </c>
      <c r="E148">
        <v>0.28656163567131898</v>
      </c>
      <c r="F148">
        <v>0.57823300858410698</v>
      </c>
      <c r="G148">
        <v>147</v>
      </c>
      <c r="H148">
        <v>15</v>
      </c>
      <c r="I148" t="s">
        <v>3160</v>
      </c>
      <c r="J148">
        <v>-993.99330704961301</v>
      </c>
      <c r="K148">
        <v>0.58985257161737104</v>
      </c>
      <c r="M148">
        <v>0.35496362765445599</v>
      </c>
      <c r="N148">
        <v>0.428359956532404</v>
      </c>
      <c r="O148">
        <v>1.4182933383112899</v>
      </c>
      <c r="P148">
        <v>0.97460146439959805</v>
      </c>
      <c r="Q148">
        <f t="shared" si="4"/>
        <v>0.59386098191109882</v>
      </c>
      <c r="R148">
        <f t="shared" si="5"/>
        <v>0.44369187391169185</v>
      </c>
    </row>
    <row r="149" spans="1:18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0</v>
      </c>
      <c r="G149">
        <v>148</v>
      </c>
      <c r="H149">
        <v>15</v>
      </c>
      <c r="I149" t="s">
        <v>3161</v>
      </c>
      <c r="J149">
        <v>0</v>
      </c>
      <c r="K149">
        <v>0</v>
      </c>
      <c r="M149">
        <v>0</v>
      </c>
      <c r="N149">
        <v>0</v>
      </c>
      <c r="O149">
        <v>0</v>
      </c>
      <c r="P149">
        <v>0</v>
      </c>
      <c r="Q149">
        <f t="shared" si="4"/>
        <v>0</v>
      </c>
      <c r="R149">
        <f t="shared" si="5"/>
        <v>0</v>
      </c>
    </row>
    <row r="150" spans="1:18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0</v>
      </c>
      <c r="G150">
        <v>149</v>
      </c>
      <c r="H150">
        <v>15</v>
      </c>
      <c r="I150" t="s">
        <v>3162</v>
      </c>
      <c r="J150">
        <v>0</v>
      </c>
      <c r="K150">
        <v>0.606708848277695</v>
      </c>
      <c r="M150">
        <v>0</v>
      </c>
      <c r="N150">
        <v>0</v>
      </c>
      <c r="O150">
        <v>0</v>
      </c>
      <c r="P150">
        <v>0</v>
      </c>
      <c r="Q150">
        <f t="shared" si="4"/>
        <v>0</v>
      </c>
      <c r="R150">
        <f t="shared" si="5"/>
        <v>0</v>
      </c>
    </row>
    <row r="151" spans="1:18" ht="15" x14ac:dyDescent="0.25">
      <c r="A151" s="2" t="s">
        <v>150</v>
      </c>
      <c r="B151" s="2" t="s">
        <v>1161</v>
      </c>
      <c r="C151" s="2" t="s">
        <v>2147</v>
      </c>
      <c r="D151">
        <v>3.8996164186890503E-2</v>
      </c>
      <c r="E151">
        <v>4.9185673765544502E-2</v>
      </c>
      <c r="F151">
        <v>3.8996164186886E-2</v>
      </c>
      <c r="G151">
        <v>150</v>
      </c>
      <c r="H151">
        <v>15</v>
      </c>
      <c r="I151" t="s">
        <v>3163</v>
      </c>
      <c r="J151">
        <v>3.8606138999999998E-2</v>
      </c>
      <c r="K151">
        <v>9.9786863196666395E-2</v>
      </c>
      <c r="M151">
        <v>2.8136460298483001E-2</v>
      </c>
      <c r="N151">
        <v>3.7202969393272202E-2</v>
      </c>
      <c r="O151">
        <v>1.08868454957422E-2</v>
      </c>
      <c r="P151">
        <v>2.59017813184357E-2</v>
      </c>
      <c r="Q151">
        <f t="shared" si="4"/>
        <v>1.3368427824536058E-2</v>
      </c>
      <c r="R151">
        <f t="shared" si="5"/>
        <v>-1.50149358226935E-2</v>
      </c>
    </row>
    <row r="152" spans="1:18" ht="15" x14ac:dyDescent="0.25">
      <c r="A152" s="2" t="s">
        <v>151</v>
      </c>
      <c r="B152" s="2" t="s">
        <v>1162</v>
      </c>
      <c r="C152" s="9" t="s">
        <v>2148</v>
      </c>
      <c r="D152">
        <v>23.6970331427754</v>
      </c>
      <c r="E152">
        <v>31.050373665518499</v>
      </c>
      <c r="F152">
        <v>23.6970331427719</v>
      </c>
      <c r="G152">
        <v>151</v>
      </c>
      <c r="H152">
        <v>15</v>
      </c>
      <c r="I152" t="s">
        <v>3164</v>
      </c>
      <c r="J152">
        <v>23.411016211911502</v>
      </c>
      <c r="K152">
        <v>25.837851605055</v>
      </c>
      <c r="M152">
        <v>37.284133155595299</v>
      </c>
      <c r="N152">
        <v>39.168147605164002</v>
      </c>
      <c r="O152">
        <v>30.885058742614302</v>
      </c>
      <c r="P152">
        <v>54.979257268843902</v>
      </c>
      <c r="Q152">
        <f t="shared" si="4"/>
        <v>4.3417973408475792</v>
      </c>
      <c r="R152">
        <f t="shared" si="5"/>
        <v>-24.094198526229601</v>
      </c>
    </row>
    <row r="153" spans="1:18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0</v>
      </c>
      <c r="G153">
        <v>152</v>
      </c>
      <c r="H153">
        <v>15</v>
      </c>
      <c r="I153" t="s">
        <v>3165</v>
      </c>
      <c r="J153">
        <v>0</v>
      </c>
      <c r="K153">
        <v>0</v>
      </c>
      <c r="M153">
        <v>0</v>
      </c>
      <c r="N153">
        <v>0</v>
      </c>
      <c r="O153">
        <v>0</v>
      </c>
      <c r="P153">
        <v>0</v>
      </c>
      <c r="Q153">
        <f t="shared" si="4"/>
        <v>0</v>
      </c>
      <c r="R153">
        <f t="shared" si="5"/>
        <v>0</v>
      </c>
    </row>
    <row r="154" spans="1:18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0</v>
      </c>
      <c r="G154">
        <v>153</v>
      </c>
      <c r="H154">
        <v>15</v>
      </c>
      <c r="I154" t="s">
        <v>3166</v>
      </c>
      <c r="J154">
        <v>-1.92229115675366</v>
      </c>
      <c r="K154">
        <v>0</v>
      </c>
      <c r="M154">
        <v>-0.55360299544042901</v>
      </c>
      <c r="N154">
        <v>-6.2237791954998997E-2</v>
      </c>
      <c r="O154">
        <v>0</v>
      </c>
      <c r="P154">
        <v>0</v>
      </c>
      <c r="Q154">
        <f t="shared" si="4"/>
        <v>0.30325720175683857</v>
      </c>
      <c r="R154">
        <f t="shared" si="5"/>
        <v>0</v>
      </c>
    </row>
    <row r="155" spans="1:18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0</v>
      </c>
      <c r="G155">
        <v>154</v>
      </c>
      <c r="H155">
        <v>15</v>
      </c>
      <c r="I155" t="s">
        <v>3167</v>
      </c>
      <c r="J155">
        <v>0</v>
      </c>
      <c r="K155">
        <v>0</v>
      </c>
      <c r="M155">
        <v>0</v>
      </c>
      <c r="N155">
        <v>0</v>
      </c>
      <c r="O155">
        <v>0</v>
      </c>
      <c r="P155">
        <v>0</v>
      </c>
      <c r="Q155">
        <f t="shared" si="4"/>
        <v>0</v>
      </c>
      <c r="R155">
        <f t="shared" si="5"/>
        <v>0</v>
      </c>
    </row>
    <row r="156" spans="1:18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0</v>
      </c>
      <c r="G156">
        <v>155</v>
      </c>
      <c r="H156">
        <v>15</v>
      </c>
      <c r="I156" t="s">
        <v>3168</v>
      </c>
      <c r="J156">
        <v>0</v>
      </c>
      <c r="K156">
        <v>0</v>
      </c>
      <c r="M156">
        <v>0</v>
      </c>
      <c r="N156">
        <v>0</v>
      </c>
      <c r="O156">
        <v>0</v>
      </c>
      <c r="P156">
        <v>0</v>
      </c>
      <c r="Q156">
        <f t="shared" si="4"/>
        <v>0</v>
      </c>
      <c r="R156">
        <f t="shared" si="5"/>
        <v>0</v>
      </c>
    </row>
    <row r="157" spans="1:18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0</v>
      </c>
      <c r="G157">
        <v>156</v>
      </c>
      <c r="H157">
        <v>15</v>
      </c>
      <c r="I157" t="s">
        <v>3169</v>
      </c>
      <c r="J157">
        <v>0</v>
      </c>
      <c r="K157">
        <v>0</v>
      </c>
      <c r="M157">
        <v>0</v>
      </c>
      <c r="N157">
        <v>0</v>
      </c>
      <c r="O157">
        <v>0</v>
      </c>
      <c r="P157">
        <v>0</v>
      </c>
      <c r="Q157">
        <f t="shared" si="4"/>
        <v>0</v>
      </c>
      <c r="R157">
        <f t="shared" si="5"/>
        <v>0</v>
      </c>
    </row>
    <row r="158" spans="1:18" ht="15" x14ac:dyDescent="0.25">
      <c r="A158" s="2" t="s">
        <v>157</v>
      </c>
      <c r="B158" s="2" t="s">
        <v>1168</v>
      </c>
      <c r="C158" s="2" t="s">
        <v>2154</v>
      </c>
      <c r="D158">
        <v>0.16199902301796601</v>
      </c>
      <c r="E158">
        <v>0.198383310536002</v>
      </c>
      <c r="F158">
        <v>0.161999023017947</v>
      </c>
      <c r="G158">
        <v>157</v>
      </c>
      <c r="H158">
        <v>15</v>
      </c>
      <c r="I158" t="s">
        <v>3170</v>
      </c>
      <c r="J158">
        <v>0.16037876880716301</v>
      </c>
      <c r="K158">
        <v>0.17124844061720501</v>
      </c>
      <c r="M158">
        <v>0.113484348458555</v>
      </c>
      <c r="N158">
        <v>0.15005280328551701</v>
      </c>
      <c r="O158">
        <v>4.3910518762726801E-2</v>
      </c>
      <c r="P158">
        <v>0.10447109357949701</v>
      </c>
      <c r="Q158">
        <f t="shared" si="4"/>
        <v>5.3919622635135722E-2</v>
      </c>
      <c r="R158">
        <f t="shared" si="5"/>
        <v>-6.0560574816770206E-2</v>
      </c>
    </row>
    <row r="159" spans="1:18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0</v>
      </c>
      <c r="G159">
        <v>158</v>
      </c>
      <c r="H159">
        <v>16</v>
      </c>
      <c r="I159" t="s">
        <v>3171</v>
      </c>
      <c r="J159">
        <v>0</v>
      </c>
      <c r="K159">
        <v>0</v>
      </c>
      <c r="M159">
        <v>0</v>
      </c>
      <c r="N159">
        <v>0</v>
      </c>
      <c r="O159">
        <v>0</v>
      </c>
      <c r="P159">
        <v>0</v>
      </c>
      <c r="Q159">
        <f t="shared" si="4"/>
        <v>0</v>
      </c>
      <c r="R159">
        <f t="shared" si="5"/>
        <v>0</v>
      </c>
    </row>
    <row r="160" spans="1:18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0</v>
      </c>
      <c r="G160">
        <v>159</v>
      </c>
      <c r="H160">
        <v>16</v>
      </c>
      <c r="I160" t="s">
        <v>3172</v>
      </c>
      <c r="J160">
        <v>0</v>
      </c>
      <c r="K160">
        <v>0</v>
      </c>
      <c r="M160">
        <v>0</v>
      </c>
      <c r="N160">
        <v>0</v>
      </c>
      <c r="O160">
        <v>0</v>
      </c>
      <c r="P160">
        <v>0</v>
      </c>
      <c r="Q160">
        <f t="shared" si="4"/>
        <v>0</v>
      </c>
      <c r="R160">
        <f t="shared" si="5"/>
        <v>0</v>
      </c>
    </row>
    <row r="161" spans="1:18" ht="15" x14ac:dyDescent="0.25">
      <c r="A161" s="2" t="s">
        <v>160</v>
      </c>
      <c r="B161" s="2" t="s">
        <v>1171</v>
      </c>
      <c r="C161" s="2" t="s">
        <v>2157</v>
      </c>
      <c r="D161">
        <v>0.21275837114611901</v>
      </c>
      <c r="E161">
        <v>0.268351107148113</v>
      </c>
      <c r="F161">
        <v>0.212758371146095</v>
      </c>
      <c r="G161">
        <v>160</v>
      </c>
      <c r="H161">
        <v>16</v>
      </c>
      <c r="I161" t="s">
        <v>3173</v>
      </c>
      <c r="J161">
        <v>0.21063044074071499</v>
      </c>
      <c r="K161">
        <v>0.21756822059535999</v>
      </c>
      <c r="M161">
        <v>0.15350913577636199</v>
      </c>
      <c r="N161">
        <v>0.20297491650659399</v>
      </c>
      <c r="O161">
        <v>5.9397316707684E-2</v>
      </c>
      <c r="P161">
        <v>0.14131699663286301</v>
      </c>
      <c r="Q161">
        <f t="shared" si="4"/>
        <v>7.2936530759835874E-2</v>
      </c>
      <c r="R161">
        <f t="shared" si="5"/>
        <v>-8.1919679925179012E-2</v>
      </c>
    </row>
    <row r="162" spans="1:18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0</v>
      </c>
      <c r="G162">
        <v>161</v>
      </c>
      <c r="H162">
        <v>16</v>
      </c>
      <c r="I162" t="s">
        <v>3174</v>
      </c>
      <c r="J162">
        <v>0</v>
      </c>
      <c r="K162">
        <v>0</v>
      </c>
      <c r="M162">
        <v>0</v>
      </c>
      <c r="N162">
        <v>0</v>
      </c>
      <c r="O162">
        <v>0</v>
      </c>
      <c r="P162">
        <v>0</v>
      </c>
      <c r="Q162">
        <f t="shared" si="4"/>
        <v>0</v>
      </c>
      <c r="R162">
        <f t="shared" si="5"/>
        <v>0</v>
      </c>
    </row>
    <row r="163" spans="1:18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0</v>
      </c>
      <c r="G163">
        <v>162</v>
      </c>
      <c r="H163">
        <v>16</v>
      </c>
      <c r="I163" t="s">
        <v>3175</v>
      </c>
      <c r="J163">
        <v>0</v>
      </c>
      <c r="K163">
        <v>0</v>
      </c>
      <c r="M163">
        <v>0</v>
      </c>
      <c r="N163">
        <v>0</v>
      </c>
      <c r="O163">
        <v>0</v>
      </c>
      <c r="P163">
        <v>0</v>
      </c>
      <c r="Q163">
        <f t="shared" si="4"/>
        <v>0</v>
      </c>
      <c r="R163">
        <f t="shared" si="5"/>
        <v>0</v>
      </c>
    </row>
    <row r="164" spans="1:18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0</v>
      </c>
      <c r="G164">
        <v>163</v>
      </c>
      <c r="H164">
        <v>16</v>
      </c>
      <c r="I164" t="s">
        <v>3176</v>
      </c>
      <c r="J164">
        <v>0</v>
      </c>
      <c r="K164">
        <v>0</v>
      </c>
      <c r="M164">
        <v>0</v>
      </c>
      <c r="N164">
        <v>0</v>
      </c>
      <c r="O164">
        <v>0</v>
      </c>
      <c r="P164">
        <v>0</v>
      </c>
      <c r="Q164">
        <f t="shared" si="4"/>
        <v>0</v>
      </c>
      <c r="R164">
        <f t="shared" si="5"/>
        <v>0</v>
      </c>
    </row>
    <row r="165" spans="1:18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0</v>
      </c>
      <c r="G165">
        <v>164</v>
      </c>
      <c r="H165">
        <v>16</v>
      </c>
      <c r="I165" t="s">
        <v>3177</v>
      </c>
      <c r="J165">
        <v>0</v>
      </c>
      <c r="K165">
        <v>0</v>
      </c>
      <c r="M165">
        <v>0</v>
      </c>
      <c r="N165">
        <v>0</v>
      </c>
      <c r="O165">
        <v>0</v>
      </c>
      <c r="P165">
        <v>0</v>
      </c>
      <c r="Q165">
        <f t="shared" si="4"/>
        <v>0</v>
      </c>
      <c r="R165">
        <f t="shared" si="5"/>
        <v>0</v>
      </c>
    </row>
    <row r="166" spans="1:18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0</v>
      </c>
      <c r="G166">
        <v>165</v>
      </c>
      <c r="H166">
        <v>16</v>
      </c>
      <c r="I166" t="s">
        <v>3178</v>
      </c>
      <c r="J166">
        <v>0</v>
      </c>
      <c r="K166">
        <v>0</v>
      </c>
      <c r="M166">
        <v>0</v>
      </c>
      <c r="N166">
        <v>0</v>
      </c>
      <c r="O166">
        <v>0</v>
      </c>
      <c r="P166">
        <v>0</v>
      </c>
      <c r="Q166">
        <f t="shared" si="4"/>
        <v>0</v>
      </c>
      <c r="R166">
        <f t="shared" si="5"/>
        <v>0</v>
      </c>
    </row>
    <row r="167" spans="1:18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0</v>
      </c>
      <c r="G167">
        <v>166</v>
      </c>
      <c r="H167">
        <v>16</v>
      </c>
      <c r="I167" t="s">
        <v>3179</v>
      </c>
      <c r="J167">
        <v>0</v>
      </c>
      <c r="K167">
        <v>0.91006327242697604</v>
      </c>
      <c r="M167">
        <v>0</v>
      </c>
      <c r="N167">
        <v>0</v>
      </c>
      <c r="O167">
        <v>0</v>
      </c>
      <c r="P167">
        <v>0</v>
      </c>
      <c r="Q167">
        <f t="shared" si="4"/>
        <v>0</v>
      </c>
      <c r="R167">
        <f t="shared" si="5"/>
        <v>0</v>
      </c>
    </row>
    <row r="168" spans="1:18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0</v>
      </c>
      <c r="G168">
        <v>167</v>
      </c>
      <c r="H168">
        <v>16</v>
      </c>
      <c r="I168" t="s">
        <v>3180</v>
      </c>
      <c r="J168">
        <v>0</v>
      </c>
      <c r="K168">
        <v>0</v>
      </c>
      <c r="M168">
        <v>0</v>
      </c>
      <c r="N168">
        <v>0</v>
      </c>
      <c r="O168">
        <v>0</v>
      </c>
      <c r="P168">
        <v>0</v>
      </c>
      <c r="Q168">
        <f t="shared" si="4"/>
        <v>0</v>
      </c>
      <c r="R168">
        <f t="shared" si="5"/>
        <v>0</v>
      </c>
    </row>
    <row r="169" spans="1:18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0</v>
      </c>
      <c r="G169">
        <v>168</v>
      </c>
      <c r="H169">
        <v>17</v>
      </c>
      <c r="I169" t="s">
        <v>3181</v>
      </c>
      <c r="J169">
        <v>0</v>
      </c>
      <c r="K169">
        <v>0</v>
      </c>
      <c r="M169">
        <v>0</v>
      </c>
      <c r="N169">
        <v>0</v>
      </c>
      <c r="O169">
        <v>0</v>
      </c>
      <c r="P169">
        <v>0</v>
      </c>
      <c r="Q169">
        <f t="shared" si="4"/>
        <v>0</v>
      </c>
      <c r="R169">
        <f t="shared" si="5"/>
        <v>0</v>
      </c>
    </row>
    <row r="170" spans="1:18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0</v>
      </c>
      <c r="G170">
        <v>169</v>
      </c>
      <c r="H170">
        <v>17</v>
      </c>
      <c r="I170" t="s">
        <v>3182</v>
      </c>
      <c r="J170">
        <v>0</v>
      </c>
      <c r="K170">
        <v>0</v>
      </c>
      <c r="M170">
        <v>0</v>
      </c>
      <c r="N170">
        <v>0</v>
      </c>
      <c r="O170">
        <v>0</v>
      </c>
      <c r="P170">
        <v>0</v>
      </c>
      <c r="Q170">
        <f t="shared" si="4"/>
        <v>0</v>
      </c>
      <c r="R170">
        <f t="shared" si="5"/>
        <v>0</v>
      </c>
    </row>
    <row r="171" spans="1:18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0</v>
      </c>
      <c r="G171">
        <v>170</v>
      </c>
      <c r="H171">
        <v>17</v>
      </c>
      <c r="I171" t="s">
        <v>3183</v>
      </c>
      <c r="J171">
        <v>0</v>
      </c>
      <c r="K171">
        <v>0</v>
      </c>
      <c r="M171">
        <v>0</v>
      </c>
      <c r="N171">
        <v>0</v>
      </c>
      <c r="O171">
        <v>0</v>
      </c>
      <c r="P171">
        <v>0</v>
      </c>
      <c r="Q171">
        <f t="shared" si="4"/>
        <v>0</v>
      </c>
      <c r="R171">
        <f t="shared" si="5"/>
        <v>0</v>
      </c>
    </row>
    <row r="172" spans="1:18" ht="15" x14ac:dyDescent="0.25">
      <c r="A172" s="2" t="s">
        <v>171</v>
      </c>
      <c r="B172" s="2" t="s">
        <v>1182</v>
      </c>
      <c r="C172" s="2" t="s">
        <v>2168</v>
      </c>
      <c r="D172">
        <v>5.3787129247261603E-2</v>
      </c>
      <c r="E172">
        <v>0.12271343357065501</v>
      </c>
      <c r="F172">
        <v>5.3787129247231502E-2</v>
      </c>
      <c r="G172">
        <v>171</v>
      </c>
      <c r="H172">
        <v>17</v>
      </c>
      <c r="I172" t="s">
        <v>3184</v>
      </c>
      <c r="J172">
        <v>0</v>
      </c>
      <c r="K172">
        <v>0.50410931805499304</v>
      </c>
      <c r="M172">
        <v>1.6756952483756301E-2</v>
      </c>
      <c r="N172">
        <v>0.13100436004775901</v>
      </c>
      <c r="O172">
        <v>3.83363008482452E-2</v>
      </c>
      <c r="P172">
        <v>0.21123248717277199</v>
      </c>
      <c r="Q172">
        <f t="shared" si="4"/>
        <v>6.0698033475470335E-2</v>
      </c>
      <c r="R172">
        <f t="shared" si="5"/>
        <v>-0.1728961863245268</v>
      </c>
    </row>
    <row r="173" spans="1:18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0</v>
      </c>
      <c r="G173">
        <v>172</v>
      </c>
      <c r="H173">
        <v>17</v>
      </c>
      <c r="I173" t="s">
        <v>3185</v>
      </c>
      <c r="J173">
        <v>0</v>
      </c>
      <c r="K173">
        <v>0.22095525345947101</v>
      </c>
      <c r="M173">
        <v>0</v>
      </c>
      <c r="N173">
        <v>0</v>
      </c>
      <c r="O173">
        <v>0</v>
      </c>
      <c r="P173">
        <v>6.00117348461199E-2</v>
      </c>
      <c r="Q173">
        <f t="shared" si="4"/>
        <v>0</v>
      </c>
      <c r="R173">
        <f t="shared" si="5"/>
        <v>-6.00117348461199E-2</v>
      </c>
    </row>
    <row r="174" spans="1:18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0</v>
      </c>
      <c r="G174">
        <v>173</v>
      </c>
      <c r="H174">
        <v>17</v>
      </c>
      <c r="I174" t="s">
        <v>3186</v>
      </c>
      <c r="J174">
        <v>0</v>
      </c>
      <c r="K174">
        <v>0.21604685058357301</v>
      </c>
      <c r="M174">
        <v>0</v>
      </c>
      <c r="N174">
        <v>0</v>
      </c>
      <c r="O174">
        <v>0</v>
      </c>
      <c r="P174">
        <v>0</v>
      </c>
      <c r="Q174">
        <f t="shared" si="4"/>
        <v>0</v>
      </c>
      <c r="R174">
        <f t="shared" si="5"/>
        <v>0</v>
      </c>
    </row>
    <row r="175" spans="1:18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0</v>
      </c>
      <c r="G175">
        <v>174</v>
      </c>
      <c r="H175">
        <v>17</v>
      </c>
      <c r="I175" t="s">
        <v>3187</v>
      </c>
      <c r="J175">
        <v>0</v>
      </c>
      <c r="K175">
        <v>0</v>
      </c>
      <c r="M175">
        <v>0</v>
      </c>
      <c r="N175">
        <v>0</v>
      </c>
      <c r="O175">
        <v>0</v>
      </c>
      <c r="P175">
        <v>0</v>
      </c>
      <c r="Q175">
        <f t="shared" si="4"/>
        <v>0</v>
      </c>
      <c r="R175">
        <f t="shared" si="5"/>
        <v>0</v>
      </c>
    </row>
    <row r="176" spans="1:18" ht="15" x14ac:dyDescent="0.25">
      <c r="A176" s="4" t="s">
        <v>175</v>
      </c>
      <c r="B176" s="4" t="s">
        <v>1186</v>
      </c>
      <c r="C176" s="4" t="s">
        <v>2172</v>
      </c>
      <c r="D176">
        <v>-5.8763103167848399E-2</v>
      </c>
      <c r="E176">
        <v>-7.4117618543596095E-2</v>
      </c>
      <c r="F176">
        <v>-5.8763103167848399E-2</v>
      </c>
      <c r="G176">
        <v>175</v>
      </c>
      <c r="H176">
        <v>17</v>
      </c>
      <c r="I176" t="s">
        <v>3188</v>
      </c>
      <c r="J176">
        <v>-5.8763103167848399E-2</v>
      </c>
      <c r="K176">
        <v>-5.4678239279269299E-2</v>
      </c>
      <c r="M176">
        <v>-4.2398675710160198E-2</v>
      </c>
      <c r="N176">
        <v>-5.6060947895502998E-2</v>
      </c>
      <c r="O176">
        <v>-1.6405326995027301E-2</v>
      </c>
      <c r="P176">
        <v>-3.9031250369930597E-2</v>
      </c>
      <c r="Q176">
        <f t="shared" si="4"/>
        <v>2.0144809619747125E-2</v>
      </c>
      <c r="R176">
        <f t="shared" si="5"/>
        <v>2.2625923374903295E-2</v>
      </c>
    </row>
    <row r="177" spans="1:18" ht="15" x14ac:dyDescent="0.25">
      <c r="A177" s="4" t="s">
        <v>176</v>
      </c>
      <c r="B177" s="4" t="s">
        <v>1187</v>
      </c>
      <c r="C177" s="4" t="s">
        <v>2173</v>
      </c>
      <c r="D177">
        <v>5.5230635634984503E-2</v>
      </c>
      <c r="E177">
        <v>6.9662134285522398E-2</v>
      </c>
      <c r="F177">
        <v>5.5230635634984503E-2</v>
      </c>
      <c r="G177">
        <v>176</v>
      </c>
      <c r="H177">
        <v>17</v>
      </c>
      <c r="I177" t="s">
        <v>176</v>
      </c>
      <c r="J177">
        <v>5.4678239279269299E-2</v>
      </c>
      <c r="K177">
        <v>5.5230635634984503E-2</v>
      </c>
      <c r="M177">
        <v>3.9849934453968699E-2</v>
      </c>
      <c r="N177">
        <v>5.2690916913093098E-2</v>
      </c>
      <c r="O177">
        <v>1.54191420958796E-2</v>
      </c>
      <c r="P177">
        <v>3.6684937509221499E-2</v>
      </c>
      <c r="Q177">
        <f t="shared" si="4"/>
        <v>1.893383058524551E-2</v>
      </c>
      <c r="R177">
        <f t="shared" si="5"/>
        <v>-2.1265795413341899E-2</v>
      </c>
    </row>
    <row r="178" spans="1:18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0</v>
      </c>
      <c r="G178">
        <v>177</v>
      </c>
      <c r="H178">
        <v>17</v>
      </c>
      <c r="I178" t="s">
        <v>3189</v>
      </c>
      <c r="J178">
        <v>0</v>
      </c>
      <c r="K178">
        <v>0</v>
      </c>
      <c r="M178">
        <v>0</v>
      </c>
      <c r="N178">
        <v>0</v>
      </c>
      <c r="O178">
        <v>0</v>
      </c>
      <c r="P178">
        <v>0</v>
      </c>
      <c r="Q178">
        <f t="shared" si="4"/>
        <v>0</v>
      </c>
      <c r="R178">
        <f t="shared" si="5"/>
        <v>0</v>
      </c>
    </row>
    <row r="179" spans="1:18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0</v>
      </c>
      <c r="G179">
        <v>178</v>
      </c>
      <c r="H179">
        <v>18</v>
      </c>
      <c r="I179" t="s">
        <v>3190</v>
      </c>
      <c r="J179">
        <v>0</v>
      </c>
      <c r="K179">
        <v>0</v>
      </c>
      <c r="M179">
        <v>0</v>
      </c>
      <c r="N179">
        <v>0</v>
      </c>
      <c r="O179">
        <v>0</v>
      </c>
      <c r="P179">
        <v>0</v>
      </c>
      <c r="Q179">
        <f t="shared" si="4"/>
        <v>0</v>
      </c>
      <c r="R179">
        <f t="shared" si="5"/>
        <v>0</v>
      </c>
    </row>
    <row r="180" spans="1:18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0</v>
      </c>
      <c r="G180">
        <v>179</v>
      </c>
      <c r="H180">
        <v>18</v>
      </c>
      <c r="I180" t="s">
        <v>3191</v>
      </c>
      <c r="J180">
        <v>0</v>
      </c>
      <c r="K180">
        <v>0</v>
      </c>
      <c r="M180">
        <v>0</v>
      </c>
      <c r="N180">
        <v>0</v>
      </c>
      <c r="O180">
        <v>0</v>
      </c>
      <c r="P180">
        <v>0</v>
      </c>
      <c r="Q180">
        <f t="shared" si="4"/>
        <v>0</v>
      </c>
      <c r="R180">
        <f t="shared" si="5"/>
        <v>0</v>
      </c>
    </row>
    <row r="181" spans="1:18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0</v>
      </c>
      <c r="G181">
        <v>180</v>
      </c>
      <c r="H181">
        <v>18</v>
      </c>
      <c r="I181" t="s">
        <v>3192</v>
      </c>
      <c r="J181">
        <v>0</v>
      </c>
      <c r="K181">
        <v>0</v>
      </c>
      <c r="M181">
        <v>0</v>
      </c>
      <c r="N181">
        <v>0</v>
      </c>
      <c r="O181">
        <v>0</v>
      </c>
      <c r="P181">
        <v>0</v>
      </c>
      <c r="Q181">
        <f t="shared" si="4"/>
        <v>0</v>
      </c>
      <c r="R181">
        <f t="shared" si="5"/>
        <v>0</v>
      </c>
    </row>
    <row r="182" spans="1:18" ht="15" x14ac:dyDescent="0.25">
      <c r="A182" s="2" t="s">
        <v>181</v>
      </c>
      <c r="B182" s="2" t="s">
        <v>1192</v>
      </c>
      <c r="C182" s="2" t="s">
        <v>2178</v>
      </c>
      <c r="D182">
        <v>0.133020248948615</v>
      </c>
      <c r="E182">
        <v>0.167777798289135</v>
      </c>
      <c r="F182">
        <v>0.13302024894860001</v>
      </c>
      <c r="G182">
        <v>181</v>
      </c>
      <c r="H182">
        <v>18</v>
      </c>
      <c r="I182" t="s">
        <v>3193</v>
      </c>
      <c r="J182">
        <v>0.13168982969999601</v>
      </c>
      <c r="K182">
        <v>0.15769163748573101</v>
      </c>
      <c r="M182">
        <v>9.5976592351492002E-2</v>
      </c>
      <c r="N182">
        <v>0.12690346226371699</v>
      </c>
      <c r="O182">
        <v>3.7136239635476201E-2</v>
      </c>
      <c r="P182">
        <v>8.8353854052886205E-2</v>
      </c>
      <c r="Q182">
        <f t="shared" si="4"/>
        <v>4.5601192690361718E-2</v>
      </c>
      <c r="R182">
        <f t="shared" si="5"/>
        <v>-5.1217614417410004E-2</v>
      </c>
    </row>
    <row r="183" spans="1:18" ht="15" x14ac:dyDescent="0.25">
      <c r="A183" s="2" t="s">
        <v>182</v>
      </c>
      <c r="B183" s="2" t="s">
        <v>1193</v>
      </c>
      <c r="C183" s="2" t="s">
        <v>2179</v>
      </c>
      <c r="D183">
        <v>0.176242730751938</v>
      </c>
      <c r="E183">
        <v>0.22229410607589201</v>
      </c>
      <c r="F183">
        <v>0.17624273075191799</v>
      </c>
      <c r="G183">
        <v>182</v>
      </c>
      <c r="H183">
        <v>18</v>
      </c>
      <c r="I183" t="s">
        <v>3194</v>
      </c>
      <c r="J183">
        <v>0.17448001625339599</v>
      </c>
      <c r="K183">
        <v>0.21524432856815501</v>
      </c>
      <c r="M183">
        <v>0.12716241969165701</v>
      </c>
      <c r="N183">
        <v>0.168138406806568</v>
      </c>
      <c r="O183">
        <v>4.9202977253057001E-2</v>
      </c>
      <c r="P183">
        <v>0.1170628128711</v>
      </c>
      <c r="Q183">
        <f t="shared" si="4"/>
        <v>6.0418461014904112E-2</v>
      </c>
      <c r="R183">
        <f t="shared" si="5"/>
        <v>-6.7859835618042999E-2</v>
      </c>
    </row>
    <row r="184" spans="1:18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0</v>
      </c>
      <c r="G184">
        <v>183</v>
      </c>
      <c r="H184">
        <v>18</v>
      </c>
      <c r="I184" t="s">
        <v>3195</v>
      </c>
      <c r="J184">
        <v>0</v>
      </c>
      <c r="K184">
        <v>4.0764312315701198E-2</v>
      </c>
      <c r="M184">
        <v>0</v>
      </c>
      <c r="N184">
        <v>0</v>
      </c>
      <c r="O184">
        <v>0</v>
      </c>
      <c r="P184">
        <v>0</v>
      </c>
      <c r="Q184">
        <f t="shared" si="4"/>
        <v>0</v>
      </c>
      <c r="R184">
        <f t="shared" si="5"/>
        <v>0</v>
      </c>
    </row>
    <row r="185" spans="1:18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0</v>
      </c>
      <c r="G185">
        <v>184</v>
      </c>
      <c r="H185">
        <v>18</v>
      </c>
      <c r="I185" t="s">
        <v>3196</v>
      </c>
      <c r="J185">
        <v>0</v>
      </c>
      <c r="K185">
        <v>1000</v>
      </c>
      <c r="M185">
        <v>0</v>
      </c>
      <c r="N185">
        <v>0</v>
      </c>
      <c r="O185">
        <v>0</v>
      </c>
      <c r="P185">
        <v>0</v>
      </c>
      <c r="Q185">
        <f t="shared" si="4"/>
        <v>0</v>
      </c>
      <c r="R185">
        <f t="shared" si="5"/>
        <v>0</v>
      </c>
    </row>
    <row r="186" spans="1:18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0</v>
      </c>
      <c r="G186">
        <v>185</v>
      </c>
      <c r="H186">
        <v>18</v>
      </c>
      <c r="I186" t="s">
        <v>3197</v>
      </c>
      <c r="J186">
        <v>-1000</v>
      </c>
      <c r="K186">
        <v>0</v>
      </c>
      <c r="M186">
        <v>0</v>
      </c>
      <c r="N186">
        <v>-0.67710816347800995</v>
      </c>
      <c r="O186">
        <v>0</v>
      </c>
      <c r="P186">
        <v>0</v>
      </c>
      <c r="Q186">
        <f t="shared" si="4"/>
        <v>0.39092858045452217</v>
      </c>
      <c r="R186">
        <f t="shared" si="5"/>
        <v>0</v>
      </c>
    </row>
    <row r="187" spans="1:18" ht="15" x14ac:dyDescent="0.25">
      <c r="A187" s="4" t="s">
        <v>186</v>
      </c>
      <c r="B187" s="4" t="s">
        <v>1197</v>
      </c>
      <c r="C187" s="4" t="s">
        <v>2183</v>
      </c>
      <c r="D187">
        <v>3.53246753286947E-3</v>
      </c>
      <c r="E187">
        <v>4.4554842580518499E-3</v>
      </c>
      <c r="F187">
        <v>3.5324675328690701E-3</v>
      </c>
      <c r="G187">
        <v>186</v>
      </c>
      <c r="H187">
        <v>18</v>
      </c>
      <c r="I187" t="s">
        <v>3198</v>
      </c>
      <c r="J187">
        <v>0</v>
      </c>
      <c r="K187">
        <v>3.5324675328690901E-3</v>
      </c>
      <c r="M187">
        <v>2.5487412561380801E-3</v>
      </c>
      <c r="N187">
        <v>3.3700309824895602E-3</v>
      </c>
      <c r="O187">
        <v>9.86184899231809E-4</v>
      </c>
      <c r="P187">
        <v>2.3463128607305E-3</v>
      </c>
      <c r="Q187">
        <f t="shared" si="4"/>
        <v>1.2109790344855967E-3</v>
      </c>
      <c r="R187">
        <f t="shared" si="5"/>
        <v>-1.360127961498691E-3</v>
      </c>
    </row>
    <row r="188" spans="1:18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0</v>
      </c>
      <c r="G188">
        <v>187</v>
      </c>
      <c r="H188">
        <v>18</v>
      </c>
      <c r="I188" t="s">
        <v>3199</v>
      </c>
      <c r="J188">
        <v>0</v>
      </c>
      <c r="K188">
        <v>3.5322618389273001E-3</v>
      </c>
      <c r="M188">
        <v>0</v>
      </c>
      <c r="N188">
        <v>0</v>
      </c>
      <c r="O188">
        <v>0</v>
      </c>
      <c r="P188">
        <v>0</v>
      </c>
      <c r="Q188">
        <f t="shared" si="4"/>
        <v>0</v>
      </c>
      <c r="R188">
        <f t="shared" si="5"/>
        <v>0</v>
      </c>
    </row>
    <row r="189" spans="1:18" ht="15" x14ac:dyDescent="0.25">
      <c r="A189" s="2" t="s">
        <v>188</v>
      </c>
      <c r="B189" s="2" t="s">
        <v>1199</v>
      </c>
      <c r="C189" s="9" t="s">
        <v>2185</v>
      </c>
      <c r="D189">
        <v>-21.3182908773856</v>
      </c>
      <c r="E189">
        <v>-16.102477750701201</v>
      </c>
      <c r="F189">
        <v>-21.318290877384602</v>
      </c>
      <c r="G189">
        <v>188</v>
      </c>
      <c r="H189">
        <v>19</v>
      </c>
      <c r="I189" t="s">
        <v>3200</v>
      </c>
      <c r="J189">
        <v>-21.520440903988401</v>
      </c>
      <c r="K189">
        <v>-20.967772660959302</v>
      </c>
      <c r="M189">
        <v>-26.9478619398494</v>
      </c>
      <c r="N189">
        <v>-15.943052078563399</v>
      </c>
      <c r="O189">
        <v>-35.727133580802303</v>
      </c>
      <c r="P189">
        <v>-45.310235055621902</v>
      </c>
      <c r="Q189">
        <f t="shared" si="4"/>
        <v>9.912881615318609</v>
      </c>
      <c r="R189">
        <f t="shared" si="5"/>
        <v>9.5831014748195997</v>
      </c>
    </row>
    <row r="190" spans="1:18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0</v>
      </c>
      <c r="G190">
        <v>189</v>
      </c>
      <c r="H190">
        <v>19</v>
      </c>
      <c r="I190" t="s">
        <v>3201</v>
      </c>
      <c r="J190">
        <v>0</v>
      </c>
      <c r="K190">
        <v>2.4268353933649598</v>
      </c>
      <c r="M190">
        <v>0</v>
      </c>
      <c r="N190">
        <v>0</v>
      </c>
      <c r="O190">
        <v>0</v>
      </c>
      <c r="P190">
        <v>0</v>
      </c>
      <c r="Q190">
        <f t="shared" si="4"/>
        <v>0</v>
      </c>
      <c r="R190">
        <f t="shared" si="5"/>
        <v>0</v>
      </c>
    </row>
    <row r="191" spans="1:18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0</v>
      </c>
      <c r="G191">
        <v>190</v>
      </c>
      <c r="H191">
        <v>19</v>
      </c>
      <c r="I191" t="s">
        <v>3202</v>
      </c>
      <c r="J191">
        <v>-2.42683539336497</v>
      </c>
      <c r="K191">
        <v>1000</v>
      </c>
      <c r="M191">
        <v>0</v>
      </c>
      <c r="N191">
        <v>0</v>
      </c>
      <c r="O191">
        <v>0</v>
      </c>
      <c r="P191">
        <v>0</v>
      </c>
      <c r="Q191">
        <f t="shared" si="4"/>
        <v>0</v>
      </c>
      <c r="R191">
        <f t="shared" si="5"/>
        <v>0</v>
      </c>
    </row>
    <row r="192" spans="1:18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0</v>
      </c>
      <c r="G192">
        <v>191</v>
      </c>
      <c r="H192">
        <v>19</v>
      </c>
      <c r="I192" t="s">
        <v>3203</v>
      </c>
      <c r="J192">
        <v>0</v>
      </c>
      <c r="K192">
        <v>1000</v>
      </c>
      <c r="M192">
        <v>0</v>
      </c>
      <c r="N192">
        <v>0</v>
      </c>
      <c r="O192">
        <v>0</v>
      </c>
      <c r="P192">
        <v>0</v>
      </c>
      <c r="Q192">
        <f t="shared" si="4"/>
        <v>0</v>
      </c>
      <c r="R192">
        <f t="shared" si="5"/>
        <v>0</v>
      </c>
    </row>
    <row r="193" spans="1:18" ht="15" x14ac:dyDescent="0.25">
      <c r="A193" s="2" t="s">
        <v>192</v>
      </c>
      <c r="B193" s="2" t="s">
        <v>1202</v>
      </c>
      <c r="C193" s="2" t="s">
        <v>2189</v>
      </c>
      <c r="D193">
        <v>0</v>
      </c>
      <c r="E193" s="41">
        <v>5.4650748628382796E-7</v>
      </c>
      <c r="F193">
        <v>0</v>
      </c>
      <c r="G193">
        <v>192</v>
      </c>
      <c r="H193">
        <v>19</v>
      </c>
      <c r="I193" t="s">
        <v>3204</v>
      </c>
      <c r="J193">
        <v>0</v>
      </c>
      <c r="K193">
        <v>0</v>
      </c>
      <c r="M193" s="41">
        <v>3.12627336649811E-7</v>
      </c>
      <c r="N193" s="41">
        <v>4.1336632659191299E-7</v>
      </c>
      <c r="O193" s="41">
        <v>1.2096494995269099E-7</v>
      </c>
      <c r="P193" s="41">
        <v>2.8779757020484099E-7</v>
      </c>
      <c r="Q193">
        <f t="shared" si="4"/>
        <v>1.4853808693928944E-7</v>
      </c>
      <c r="R193">
        <f t="shared" si="5"/>
        <v>-1.6683262025215E-7</v>
      </c>
    </row>
    <row r="194" spans="1:18" ht="15" x14ac:dyDescent="0.25">
      <c r="A194" s="2" t="s">
        <v>193</v>
      </c>
      <c r="B194" s="2" t="s">
        <v>1203</v>
      </c>
      <c r="C194" s="2" t="s">
        <v>2190</v>
      </c>
      <c r="D194" s="41">
        <v>4.3329071318767198E-7</v>
      </c>
      <c r="E194">
        <v>0</v>
      </c>
      <c r="F194" s="41">
        <v>4.3329071318762201E-7</v>
      </c>
      <c r="G194">
        <v>193</v>
      </c>
      <c r="H194">
        <v>19</v>
      </c>
      <c r="I194" t="s">
        <v>3205</v>
      </c>
      <c r="J194" s="41">
        <v>4.2895710000000001E-7</v>
      </c>
      <c r="K194" s="41">
        <v>4.3329071318762302E-7</v>
      </c>
      <c r="M194">
        <v>0</v>
      </c>
      <c r="N194">
        <v>0</v>
      </c>
      <c r="O194">
        <v>0</v>
      </c>
      <c r="P194">
        <v>0</v>
      </c>
      <c r="Q194">
        <f t="shared" si="4"/>
        <v>0</v>
      </c>
      <c r="R194">
        <f t="shared" si="5"/>
        <v>0</v>
      </c>
    </row>
    <row r="195" spans="1:18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0</v>
      </c>
      <c r="G195">
        <v>194</v>
      </c>
      <c r="H195">
        <v>19</v>
      </c>
      <c r="I195" t="s">
        <v>3206</v>
      </c>
      <c r="J195">
        <v>0</v>
      </c>
      <c r="K195">
        <v>0</v>
      </c>
      <c r="M195">
        <v>0</v>
      </c>
      <c r="N195">
        <v>0</v>
      </c>
      <c r="O195">
        <v>0</v>
      </c>
      <c r="P195">
        <v>0</v>
      </c>
      <c r="Q195">
        <f t="shared" ref="Q195:Q258" si="6">STDEV(M195:O195)</f>
        <v>0</v>
      </c>
      <c r="R195">
        <f t="shared" ref="R195:R258" si="7">O195-P195</f>
        <v>0</v>
      </c>
    </row>
    <row r="196" spans="1:18" ht="15" x14ac:dyDescent="0.25">
      <c r="A196" s="2" t="s">
        <v>195</v>
      </c>
      <c r="B196" s="2" t="s">
        <v>1205</v>
      </c>
      <c r="C196" s="2" t="s">
        <v>2192</v>
      </c>
      <c r="D196">
        <v>4.1437660219526897</v>
      </c>
      <c r="E196">
        <v>2.2812640874846801</v>
      </c>
      <c r="F196">
        <v>4.1437660219518504</v>
      </c>
      <c r="G196">
        <v>195</v>
      </c>
      <c r="H196">
        <v>19</v>
      </c>
      <c r="I196" t="s">
        <v>3207</v>
      </c>
      <c r="J196">
        <v>3.8112675226091</v>
      </c>
      <c r="K196">
        <v>4.6267741244497804</v>
      </c>
      <c r="M196">
        <v>3.7464409608633602</v>
      </c>
      <c r="N196">
        <v>3.7098741053945301</v>
      </c>
      <c r="O196">
        <v>3.73</v>
      </c>
      <c r="P196">
        <v>3.9700000000079099</v>
      </c>
      <c r="Q196">
        <f t="shared" si="6"/>
        <v>1.8314346592491058E-2</v>
      </c>
      <c r="R196">
        <f t="shared" si="7"/>
        <v>-0.24000000000790989</v>
      </c>
    </row>
    <row r="197" spans="1:18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0</v>
      </c>
      <c r="G197">
        <v>196</v>
      </c>
      <c r="H197">
        <v>19</v>
      </c>
      <c r="I197" t="s">
        <v>3208</v>
      </c>
      <c r="J197">
        <v>0</v>
      </c>
      <c r="K197">
        <v>0</v>
      </c>
      <c r="M197">
        <v>0</v>
      </c>
      <c r="N197">
        <v>0</v>
      </c>
      <c r="O197">
        <v>0</v>
      </c>
      <c r="P197">
        <v>0</v>
      </c>
      <c r="Q197">
        <f t="shared" si="6"/>
        <v>0</v>
      </c>
      <c r="R197">
        <f t="shared" si="7"/>
        <v>0</v>
      </c>
    </row>
    <row r="198" spans="1:18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0</v>
      </c>
      <c r="G198">
        <v>197</v>
      </c>
      <c r="H198">
        <v>19</v>
      </c>
      <c r="I198" t="s">
        <v>3209</v>
      </c>
      <c r="J198">
        <v>0</v>
      </c>
      <c r="K198">
        <v>0</v>
      </c>
      <c r="M198">
        <v>0</v>
      </c>
      <c r="N198">
        <v>0</v>
      </c>
      <c r="O198">
        <v>0</v>
      </c>
      <c r="P198">
        <v>0</v>
      </c>
      <c r="Q198">
        <f t="shared" si="6"/>
        <v>0</v>
      </c>
      <c r="R198">
        <f t="shared" si="7"/>
        <v>0</v>
      </c>
    </row>
    <row r="199" spans="1:18" ht="15" x14ac:dyDescent="0.25">
      <c r="A199" s="2" t="s">
        <v>198</v>
      </c>
      <c r="B199" s="2" t="s">
        <v>1208</v>
      </c>
      <c r="C199" s="2" t="s">
        <v>2195</v>
      </c>
      <c r="D199">
        <v>6.5600213976613503E-2</v>
      </c>
      <c r="E199">
        <v>8.2741233423371599E-2</v>
      </c>
      <c r="F199">
        <v>6.5600213976605995E-2</v>
      </c>
      <c r="G199">
        <v>198</v>
      </c>
      <c r="H199">
        <v>20</v>
      </c>
      <c r="I199" t="s">
        <v>3210</v>
      </c>
      <c r="J199">
        <v>6.4944104939999997E-2</v>
      </c>
      <c r="K199">
        <v>7.6232375418786094E-2</v>
      </c>
      <c r="M199">
        <v>4.7331778768781398E-2</v>
      </c>
      <c r="N199">
        <v>6.2583661846015701E-2</v>
      </c>
      <c r="O199">
        <v>1.8314093422837501E-2</v>
      </c>
      <c r="P199">
        <v>4.3572552129013002E-2</v>
      </c>
      <c r="Q199">
        <f t="shared" si="6"/>
        <v>2.2488666362608413E-2</v>
      </c>
      <c r="R199">
        <f t="shared" si="7"/>
        <v>-2.5258458706175501E-2</v>
      </c>
    </row>
    <row r="200" spans="1:18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0</v>
      </c>
      <c r="G200">
        <v>199</v>
      </c>
      <c r="H200">
        <v>20</v>
      </c>
      <c r="I200" t="s">
        <v>3211</v>
      </c>
      <c r="J200">
        <v>0</v>
      </c>
      <c r="K200">
        <v>0</v>
      </c>
      <c r="M200">
        <v>0</v>
      </c>
      <c r="N200">
        <v>0</v>
      </c>
      <c r="O200">
        <v>0</v>
      </c>
      <c r="P200">
        <v>0</v>
      </c>
      <c r="Q200">
        <f t="shared" si="6"/>
        <v>0</v>
      </c>
      <c r="R200">
        <f t="shared" si="7"/>
        <v>0</v>
      </c>
    </row>
    <row r="201" spans="1:18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0</v>
      </c>
      <c r="G201">
        <v>200</v>
      </c>
      <c r="H201">
        <v>20</v>
      </c>
      <c r="I201" t="s">
        <v>3212</v>
      </c>
      <c r="J201">
        <v>0</v>
      </c>
      <c r="K201">
        <v>0</v>
      </c>
      <c r="M201">
        <v>0</v>
      </c>
      <c r="N201">
        <v>0</v>
      </c>
      <c r="O201">
        <v>0</v>
      </c>
      <c r="P201">
        <v>0</v>
      </c>
      <c r="Q201">
        <f t="shared" si="6"/>
        <v>0</v>
      </c>
      <c r="R201">
        <f t="shared" si="7"/>
        <v>0</v>
      </c>
    </row>
    <row r="202" spans="1:18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0</v>
      </c>
      <c r="G202">
        <v>201</v>
      </c>
      <c r="H202">
        <v>20</v>
      </c>
      <c r="I202" t="s">
        <v>3213</v>
      </c>
      <c r="J202">
        <v>0</v>
      </c>
      <c r="K202">
        <v>0</v>
      </c>
      <c r="M202">
        <v>0</v>
      </c>
      <c r="N202">
        <v>0</v>
      </c>
      <c r="O202">
        <v>0</v>
      </c>
      <c r="P202">
        <v>0</v>
      </c>
      <c r="Q202">
        <f t="shared" si="6"/>
        <v>0</v>
      </c>
      <c r="R202">
        <f t="shared" si="7"/>
        <v>0</v>
      </c>
    </row>
    <row r="203" spans="1:18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0</v>
      </c>
      <c r="G203">
        <v>202</v>
      </c>
      <c r="H203">
        <v>20</v>
      </c>
      <c r="I203" t="s">
        <v>3214</v>
      </c>
      <c r="J203">
        <v>0</v>
      </c>
      <c r="K203">
        <v>0</v>
      </c>
      <c r="M203">
        <v>0</v>
      </c>
      <c r="N203">
        <v>0</v>
      </c>
      <c r="O203">
        <v>0</v>
      </c>
      <c r="P203">
        <v>0</v>
      </c>
      <c r="Q203">
        <f t="shared" si="6"/>
        <v>0</v>
      </c>
      <c r="R203">
        <f t="shared" si="7"/>
        <v>0</v>
      </c>
    </row>
    <row r="204" spans="1:18" ht="15" x14ac:dyDescent="0.25">
      <c r="A204" s="7" t="s">
        <v>203</v>
      </c>
      <c r="B204" s="7" t="s">
        <v>1213</v>
      </c>
      <c r="C204" s="33" t="s">
        <v>2200</v>
      </c>
      <c r="D204">
        <v>0</v>
      </c>
      <c r="E204">
        <v>22.3440305075484</v>
      </c>
      <c r="F204">
        <v>0</v>
      </c>
      <c r="G204">
        <v>203</v>
      </c>
      <c r="H204">
        <v>20</v>
      </c>
      <c r="I204" t="s">
        <v>3215</v>
      </c>
      <c r="J204">
        <v>0</v>
      </c>
      <c r="K204">
        <v>0</v>
      </c>
      <c r="M204">
        <v>2.2631974342380299</v>
      </c>
      <c r="N204">
        <v>28.037502916666501</v>
      </c>
      <c r="O204">
        <v>0.499692633365516</v>
      </c>
      <c r="P204">
        <v>0</v>
      </c>
      <c r="Q204">
        <f t="shared" si="6"/>
        <v>15.41512118821062</v>
      </c>
      <c r="R204">
        <f t="shared" si="7"/>
        <v>0.499692633365516</v>
      </c>
    </row>
    <row r="205" spans="1:18" ht="15" x14ac:dyDescent="0.25">
      <c r="A205" s="7" t="s">
        <v>204</v>
      </c>
      <c r="B205" s="7" t="s">
        <v>1214</v>
      </c>
      <c r="C205" s="33" t="s">
        <v>2201</v>
      </c>
      <c r="D205">
        <v>6.7194727089196897</v>
      </c>
      <c r="E205">
        <v>22.3440305075484</v>
      </c>
      <c r="F205">
        <v>6.7194727089186799</v>
      </c>
      <c r="G205">
        <v>204</v>
      </c>
      <c r="H205">
        <v>20</v>
      </c>
      <c r="I205" t="s">
        <v>3216</v>
      </c>
      <c r="J205">
        <v>6.4020596005134696</v>
      </c>
      <c r="K205">
        <v>6.8065321660224702</v>
      </c>
      <c r="M205">
        <v>11.4216847994009</v>
      </c>
      <c r="N205">
        <v>28.037502916666501</v>
      </c>
      <c r="O205">
        <v>0.499692633365516</v>
      </c>
      <c r="P205">
        <v>8.8907633613563792</v>
      </c>
      <c r="Q205">
        <f t="shared" si="6"/>
        <v>13.866664582011467</v>
      </c>
      <c r="R205">
        <f t="shared" si="7"/>
        <v>-8.3910707279908632</v>
      </c>
    </row>
    <row r="206" spans="1:18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0</v>
      </c>
      <c r="G206">
        <v>205</v>
      </c>
      <c r="H206">
        <v>20</v>
      </c>
      <c r="I206" t="s">
        <v>3217</v>
      </c>
      <c r="J206">
        <v>0</v>
      </c>
      <c r="K206">
        <v>0</v>
      </c>
      <c r="M206">
        <v>0</v>
      </c>
      <c r="N206">
        <v>0</v>
      </c>
      <c r="O206">
        <v>0</v>
      </c>
      <c r="P206">
        <v>0</v>
      </c>
      <c r="Q206">
        <f t="shared" si="6"/>
        <v>0</v>
      </c>
      <c r="R206">
        <f t="shared" si="7"/>
        <v>0</v>
      </c>
    </row>
    <row r="207" spans="1:18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0</v>
      </c>
      <c r="G207">
        <v>206</v>
      </c>
      <c r="H207">
        <v>20</v>
      </c>
      <c r="I207" t="s">
        <v>3218</v>
      </c>
      <c r="J207">
        <v>0</v>
      </c>
      <c r="K207">
        <v>0.16532459718439399</v>
      </c>
      <c r="M207">
        <v>0</v>
      </c>
      <c r="N207">
        <v>0</v>
      </c>
      <c r="O207">
        <v>0</v>
      </c>
      <c r="P207">
        <v>0</v>
      </c>
      <c r="Q207">
        <f t="shared" si="6"/>
        <v>0</v>
      </c>
      <c r="R207">
        <f t="shared" si="7"/>
        <v>0</v>
      </c>
    </row>
    <row r="208" spans="1:18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0</v>
      </c>
      <c r="G208">
        <v>207</v>
      </c>
      <c r="H208">
        <v>20</v>
      </c>
      <c r="I208" t="s">
        <v>3219</v>
      </c>
      <c r="J208">
        <v>0</v>
      </c>
      <c r="K208">
        <v>0</v>
      </c>
      <c r="M208">
        <v>0</v>
      </c>
      <c r="N208">
        <v>0</v>
      </c>
      <c r="O208">
        <v>0</v>
      </c>
      <c r="P208">
        <v>0</v>
      </c>
      <c r="Q208">
        <f t="shared" si="6"/>
        <v>0</v>
      </c>
      <c r="R208">
        <f t="shared" si="7"/>
        <v>0</v>
      </c>
    </row>
    <row r="209" spans="1:18" ht="15" x14ac:dyDescent="0.25">
      <c r="A209" s="2" t="s">
        <v>208</v>
      </c>
      <c r="B209" s="2" t="s">
        <v>1218</v>
      </c>
      <c r="C209" s="2" t="s">
        <v>2205</v>
      </c>
      <c r="D209">
        <v>0.119588236839797</v>
      </c>
      <c r="E209">
        <v>0.15083606621433701</v>
      </c>
      <c r="F209">
        <v>0.11958823683978401</v>
      </c>
      <c r="G209">
        <v>208</v>
      </c>
      <c r="H209">
        <v>21</v>
      </c>
      <c r="I209" t="s">
        <v>3220</v>
      </c>
      <c r="J209">
        <v>0</v>
      </c>
      <c r="K209">
        <v>0.32062844237196803</v>
      </c>
      <c r="M209">
        <v>6.7840757307682506E-2</v>
      </c>
      <c r="N209">
        <v>8.9701319603097504E-2</v>
      </c>
      <c r="O209">
        <v>2.6249636069633799E-2</v>
      </c>
      <c r="P209">
        <v>6.2452648329590299E-2</v>
      </c>
      <c r="Q209">
        <f t="shared" si="6"/>
        <v>3.2233061941999389E-2</v>
      </c>
      <c r="R209">
        <f t="shared" si="7"/>
        <v>-3.62030122599565E-2</v>
      </c>
    </row>
    <row r="210" spans="1:18" ht="15" x14ac:dyDescent="0.25">
      <c r="A210" s="2" t="s">
        <v>209</v>
      </c>
      <c r="B210" s="2" t="s">
        <v>1219</v>
      </c>
      <c r="C210" s="9" t="s">
        <v>2206</v>
      </c>
      <c r="D210">
        <v>-9.4024951343158095E-2</v>
      </c>
      <c r="E210">
        <v>-0.118593217538546</v>
      </c>
      <c r="F210">
        <v>-9.4024951343158095E-2</v>
      </c>
      <c r="G210">
        <v>209</v>
      </c>
      <c r="H210">
        <v>21</v>
      </c>
      <c r="I210" t="s">
        <v>3221</v>
      </c>
      <c r="J210">
        <v>-9.4024951343158095E-2</v>
      </c>
      <c r="K210">
        <v>0.51362429967593903</v>
      </c>
      <c r="M210">
        <v>-6.7840757307635599E-2</v>
      </c>
      <c r="N210">
        <v>-8.9701319603136695E-2</v>
      </c>
      <c r="O210">
        <v>-2.62496360696787E-2</v>
      </c>
      <c r="P210">
        <v>-6.2452648329554002E-2</v>
      </c>
      <c r="Q210">
        <f t="shared" si="6"/>
        <v>3.2233061941987495E-2</v>
      </c>
      <c r="R210">
        <f t="shared" si="7"/>
        <v>3.6203012259875302E-2</v>
      </c>
    </row>
    <row r="211" spans="1:18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0</v>
      </c>
      <c r="G211">
        <v>210</v>
      </c>
      <c r="H211">
        <v>21</v>
      </c>
      <c r="I211" t="s">
        <v>3222</v>
      </c>
      <c r="J211">
        <v>0</v>
      </c>
      <c r="K211">
        <v>0</v>
      </c>
      <c r="M211">
        <v>0</v>
      </c>
      <c r="N211">
        <v>0</v>
      </c>
      <c r="O211">
        <v>0</v>
      </c>
      <c r="P211">
        <v>0</v>
      </c>
      <c r="Q211">
        <f t="shared" si="6"/>
        <v>0</v>
      </c>
      <c r="R211">
        <f t="shared" si="7"/>
        <v>0</v>
      </c>
    </row>
    <row r="212" spans="1:18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0</v>
      </c>
      <c r="G212">
        <v>211</v>
      </c>
      <c r="H212">
        <v>21</v>
      </c>
      <c r="I212" t="s">
        <v>3223</v>
      </c>
      <c r="J212">
        <v>0</v>
      </c>
      <c r="K212">
        <v>0.60670884828124605</v>
      </c>
      <c r="M212">
        <v>0</v>
      </c>
      <c r="N212">
        <v>0</v>
      </c>
      <c r="O212">
        <v>0</v>
      </c>
      <c r="P212">
        <v>0</v>
      </c>
      <c r="Q212">
        <f t="shared" si="6"/>
        <v>0</v>
      </c>
      <c r="R212">
        <f t="shared" si="7"/>
        <v>0</v>
      </c>
    </row>
    <row r="213" spans="1:18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0</v>
      </c>
      <c r="G213">
        <v>212</v>
      </c>
      <c r="H213">
        <v>21</v>
      </c>
      <c r="I213" t="s">
        <v>3224</v>
      </c>
      <c r="J213">
        <v>0</v>
      </c>
      <c r="K213">
        <v>0</v>
      </c>
      <c r="M213">
        <v>0</v>
      </c>
      <c r="N213">
        <v>0</v>
      </c>
      <c r="O213">
        <v>0</v>
      </c>
      <c r="P213">
        <v>0</v>
      </c>
      <c r="Q213">
        <f t="shared" si="6"/>
        <v>0</v>
      </c>
      <c r="R213">
        <f t="shared" si="7"/>
        <v>0</v>
      </c>
    </row>
    <row r="214" spans="1:18" ht="15" x14ac:dyDescent="0.25">
      <c r="A214" s="2" t="s">
        <v>213</v>
      </c>
      <c r="B214" s="2" t="s">
        <v>1223</v>
      </c>
      <c r="C214" s="9" t="s">
        <v>2210</v>
      </c>
      <c r="D214">
        <v>0.157051491549623</v>
      </c>
      <c r="E214">
        <v>0.19808828865143399</v>
      </c>
      <c r="F214">
        <v>0.157051491549623</v>
      </c>
      <c r="G214">
        <v>213</v>
      </c>
      <c r="H214">
        <v>21</v>
      </c>
      <c r="I214" t="s">
        <v>3225</v>
      </c>
      <c r="J214">
        <v>0.15548072071555899</v>
      </c>
      <c r="K214">
        <v>0.15779331400028701</v>
      </c>
      <c r="M214">
        <v>0.113315582415339</v>
      </c>
      <c r="N214">
        <v>0.14982965517549501</v>
      </c>
      <c r="O214">
        <v>4.3845218088222303E-2</v>
      </c>
      <c r="P214">
        <v>0.104315731423185</v>
      </c>
      <c r="Q214">
        <f t="shared" si="6"/>
        <v>5.3839437116272489E-2</v>
      </c>
      <c r="R214">
        <f t="shared" si="7"/>
        <v>-6.0470513334962693E-2</v>
      </c>
    </row>
    <row r="215" spans="1:18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0</v>
      </c>
      <c r="G215">
        <v>214</v>
      </c>
      <c r="H215">
        <v>21</v>
      </c>
      <c r="I215" t="s">
        <v>3226</v>
      </c>
      <c r="J215">
        <v>0</v>
      </c>
      <c r="K215">
        <v>0</v>
      </c>
      <c r="M215">
        <v>0</v>
      </c>
      <c r="N215">
        <v>0</v>
      </c>
      <c r="O215">
        <v>0</v>
      </c>
      <c r="P215">
        <v>0</v>
      </c>
      <c r="Q215">
        <f t="shared" si="6"/>
        <v>0</v>
      </c>
      <c r="R215">
        <f t="shared" si="7"/>
        <v>0</v>
      </c>
    </row>
    <row r="216" spans="1:18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0</v>
      </c>
      <c r="G216">
        <v>215</v>
      </c>
      <c r="H216">
        <v>21</v>
      </c>
      <c r="I216" t="s">
        <v>3227</v>
      </c>
      <c r="J216">
        <v>0</v>
      </c>
      <c r="K216">
        <v>1.21341769654597</v>
      </c>
      <c r="M216">
        <v>0</v>
      </c>
      <c r="N216">
        <v>0</v>
      </c>
      <c r="O216">
        <v>0</v>
      </c>
      <c r="P216">
        <v>0</v>
      </c>
      <c r="Q216">
        <f t="shared" si="6"/>
        <v>0</v>
      </c>
      <c r="R216">
        <f t="shared" si="7"/>
        <v>0</v>
      </c>
    </row>
    <row r="217" spans="1:18" ht="15" x14ac:dyDescent="0.25">
      <c r="A217" s="2" t="s">
        <v>216</v>
      </c>
      <c r="B217" s="2" t="s">
        <v>1226</v>
      </c>
      <c r="C217" s="9" t="s">
        <v>2213</v>
      </c>
      <c r="D217" s="41">
        <v>8.6658144482498798E-7</v>
      </c>
      <c r="E217">
        <v>0</v>
      </c>
      <c r="F217" s="41">
        <v>8.6658144482498798E-7</v>
      </c>
      <c r="G217">
        <v>216</v>
      </c>
      <c r="H217">
        <v>21</v>
      </c>
      <c r="I217" t="s">
        <v>3228</v>
      </c>
      <c r="J217" s="41">
        <v>8.5791418769076699E-7</v>
      </c>
      <c r="K217" s="41">
        <v>8.6658144482498798E-7</v>
      </c>
      <c r="M217">
        <v>0</v>
      </c>
      <c r="N217">
        <v>0</v>
      </c>
      <c r="O217">
        <v>0</v>
      </c>
      <c r="P217">
        <v>0</v>
      </c>
      <c r="Q217">
        <f t="shared" si="6"/>
        <v>0</v>
      </c>
      <c r="R217">
        <f t="shared" si="7"/>
        <v>0</v>
      </c>
    </row>
    <row r="218" spans="1:18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0</v>
      </c>
      <c r="G218">
        <v>217</v>
      </c>
      <c r="H218">
        <v>21</v>
      </c>
      <c r="I218" t="s">
        <v>3229</v>
      </c>
      <c r="J218">
        <v>0</v>
      </c>
      <c r="K218">
        <v>0</v>
      </c>
      <c r="M218">
        <v>0</v>
      </c>
      <c r="N218">
        <v>0</v>
      </c>
      <c r="O218">
        <v>0</v>
      </c>
      <c r="P218">
        <v>0</v>
      </c>
      <c r="Q218">
        <f t="shared" si="6"/>
        <v>0</v>
      </c>
      <c r="R218">
        <f t="shared" si="7"/>
        <v>0</v>
      </c>
    </row>
    <row r="219" spans="1:18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0</v>
      </c>
      <c r="G219">
        <v>218</v>
      </c>
      <c r="H219">
        <v>22</v>
      </c>
      <c r="I219" t="s">
        <v>3230</v>
      </c>
      <c r="J219">
        <v>0</v>
      </c>
      <c r="K219">
        <v>0</v>
      </c>
      <c r="M219">
        <v>0</v>
      </c>
      <c r="N219">
        <v>0</v>
      </c>
      <c r="O219">
        <v>0</v>
      </c>
      <c r="P219">
        <v>0</v>
      </c>
      <c r="Q219">
        <f t="shared" si="6"/>
        <v>0</v>
      </c>
      <c r="R219">
        <f t="shared" si="7"/>
        <v>0</v>
      </c>
    </row>
    <row r="220" spans="1:18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0</v>
      </c>
      <c r="G220">
        <v>219</v>
      </c>
      <c r="H220">
        <v>22</v>
      </c>
      <c r="I220" t="s">
        <v>3231</v>
      </c>
      <c r="J220">
        <v>0</v>
      </c>
      <c r="K220">
        <v>0</v>
      </c>
      <c r="M220">
        <v>0</v>
      </c>
      <c r="N220">
        <v>0</v>
      </c>
      <c r="O220">
        <v>0</v>
      </c>
      <c r="P220">
        <v>0</v>
      </c>
      <c r="Q220">
        <f t="shared" si="6"/>
        <v>0</v>
      </c>
      <c r="R220">
        <f t="shared" si="7"/>
        <v>0</v>
      </c>
    </row>
    <row r="221" spans="1:18" ht="15" x14ac:dyDescent="0.25">
      <c r="A221" s="2" t="s">
        <v>220</v>
      </c>
      <c r="B221" s="2" t="s">
        <v>1230</v>
      </c>
      <c r="C221" s="2" t="s">
        <v>2217</v>
      </c>
      <c r="D221">
        <v>0.176242730751938</v>
      </c>
      <c r="E221">
        <v>0.22229410607589201</v>
      </c>
      <c r="F221">
        <v>0.17624273075191799</v>
      </c>
      <c r="G221">
        <v>220</v>
      </c>
      <c r="H221">
        <v>22</v>
      </c>
      <c r="I221" t="s">
        <v>3232</v>
      </c>
      <c r="J221">
        <v>0.17448001625339599</v>
      </c>
      <c r="K221">
        <v>0.21524432856815501</v>
      </c>
      <c r="M221">
        <v>0.12716241969165701</v>
      </c>
      <c r="N221">
        <v>0.168138406806568</v>
      </c>
      <c r="O221">
        <v>4.9202977253057001E-2</v>
      </c>
      <c r="P221">
        <v>0.1170628128711</v>
      </c>
      <c r="Q221">
        <f t="shared" si="6"/>
        <v>6.0418461014904112E-2</v>
      </c>
      <c r="R221">
        <f t="shared" si="7"/>
        <v>-6.7859835618042999E-2</v>
      </c>
    </row>
    <row r="222" spans="1:18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0</v>
      </c>
      <c r="G222">
        <v>221</v>
      </c>
      <c r="H222">
        <v>22</v>
      </c>
      <c r="I222" t="s">
        <v>3233</v>
      </c>
      <c r="J222">
        <v>0</v>
      </c>
      <c r="K222">
        <v>0</v>
      </c>
      <c r="M222">
        <v>0</v>
      </c>
      <c r="N222">
        <v>0</v>
      </c>
      <c r="O222">
        <v>0</v>
      </c>
      <c r="P222">
        <v>0</v>
      </c>
      <c r="Q222">
        <f t="shared" si="6"/>
        <v>0</v>
      </c>
      <c r="R222">
        <f t="shared" si="7"/>
        <v>0</v>
      </c>
    </row>
    <row r="223" spans="1:18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0</v>
      </c>
      <c r="G223">
        <v>222</v>
      </c>
      <c r="H223">
        <v>22</v>
      </c>
      <c r="I223" t="s">
        <v>3234</v>
      </c>
      <c r="J223">
        <v>0</v>
      </c>
      <c r="K223">
        <v>0</v>
      </c>
      <c r="M223">
        <v>0</v>
      </c>
      <c r="N223">
        <v>0</v>
      </c>
      <c r="O223">
        <v>0</v>
      </c>
      <c r="P223">
        <v>0</v>
      </c>
      <c r="Q223">
        <f t="shared" si="6"/>
        <v>0</v>
      </c>
      <c r="R223">
        <f t="shared" si="7"/>
        <v>0</v>
      </c>
    </row>
    <row r="224" spans="1:18" ht="15" x14ac:dyDescent="0.25">
      <c r="A224" s="2" t="s">
        <v>223</v>
      </c>
      <c r="B224" s="2" t="s">
        <v>1233</v>
      </c>
      <c r="C224" s="2" t="s">
        <v>2220</v>
      </c>
      <c r="D224">
        <v>0.141252772499181</v>
      </c>
      <c r="E224">
        <v>0.178161440528528</v>
      </c>
      <c r="F224">
        <v>0.14125277249916501</v>
      </c>
      <c r="G224">
        <v>223</v>
      </c>
      <c r="H224">
        <v>22</v>
      </c>
      <c r="I224" t="s">
        <v>3235</v>
      </c>
      <c r="J224">
        <v>0.13984001460000001</v>
      </c>
      <c r="K224">
        <v>0.18256598983296099</v>
      </c>
      <c r="M224">
        <v>0.101916511747838</v>
      </c>
      <c r="N224">
        <v>0.13475742246896399</v>
      </c>
      <c r="O224">
        <v>3.9434573684577402E-2</v>
      </c>
      <c r="P224">
        <v>9.3822007886778205E-2</v>
      </c>
      <c r="Q224">
        <f t="shared" si="6"/>
        <v>4.8423416342208384E-2</v>
      </c>
      <c r="R224">
        <f t="shared" si="7"/>
        <v>-5.4387434202200803E-2</v>
      </c>
    </row>
    <row r="225" spans="1:18" ht="15" x14ac:dyDescent="0.25">
      <c r="A225" s="2" t="s">
        <v>224</v>
      </c>
      <c r="B225" s="2" t="s">
        <v>1234</v>
      </c>
      <c r="C225" s="9" t="s">
        <v>2221</v>
      </c>
      <c r="D225">
        <v>0.15983940461308099</v>
      </c>
      <c r="E225">
        <v>0.201604669949006</v>
      </c>
      <c r="F225">
        <v>0.159839404612967</v>
      </c>
      <c r="G225">
        <v>224</v>
      </c>
      <c r="H225">
        <v>22</v>
      </c>
      <c r="I225" t="s">
        <v>3236</v>
      </c>
      <c r="J225">
        <v>0.15824075010539199</v>
      </c>
      <c r="K225">
        <v>0.20096672533600199</v>
      </c>
      <c r="M225">
        <v>0.115327113725243</v>
      </c>
      <c r="N225">
        <v>0.152489369189198</v>
      </c>
      <c r="O225">
        <v>4.4623540249062899E-2</v>
      </c>
      <c r="P225">
        <v>0.106167501103755</v>
      </c>
      <c r="Q225">
        <f t="shared" si="6"/>
        <v>5.4795172516095995E-2</v>
      </c>
      <c r="R225">
        <f t="shared" si="7"/>
        <v>-6.1543960854692104E-2</v>
      </c>
    </row>
    <row r="226" spans="1:18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0</v>
      </c>
      <c r="G226">
        <v>225</v>
      </c>
      <c r="H226">
        <v>22</v>
      </c>
      <c r="I226" t="s">
        <v>3237</v>
      </c>
      <c r="J226">
        <v>0</v>
      </c>
      <c r="K226">
        <v>0</v>
      </c>
      <c r="M226">
        <v>0</v>
      </c>
      <c r="N226">
        <v>0</v>
      </c>
      <c r="O226">
        <v>0</v>
      </c>
      <c r="P226">
        <v>0</v>
      </c>
      <c r="Q226">
        <f t="shared" si="6"/>
        <v>0</v>
      </c>
      <c r="R226">
        <f t="shared" si="7"/>
        <v>0</v>
      </c>
    </row>
    <row r="227" spans="1:18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0</v>
      </c>
      <c r="G227">
        <v>226</v>
      </c>
      <c r="H227">
        <v>22</v>
      </c>
      <c r="I227" t="s">
        <v>3238</v>
      </c>
      <c r="J227">
        <v>0</v>
      </c>
      <c r="K227">
        <v>1.0655207018769401E-2</v>
      </c>
      <c r="M227">
        <v>0</v>
      </c>
      <c r="N227">
        <v>0</v>
      </c>
      <c r="O227">
        <v>0</v>
      </c>
      <c r="P227">
        <v>0</v>
      </c>
      <c r="Q227">
        <f t="shared" si="6"/>
        <v>0</v>
      </c>
      <c r="R227">
        <f t="shared" si="7"/>
        <v>0</v>
      </c>
    </row>
    <row r="228" spans="1:18" ht="15" x14ac:dyDescent="0.25">
      <c r="A228" s="4" t="s">
        <v>227</v>
      </c>
      <c r="B228" s="4" t="s">
        <v>1237</v>
      </c>
      <c r="C228" s="4" t="s">
        <v>2224</v>
      </c>
      <c r="D228">
        <v>0.19013295786903101</v>
      </c>
      <c r="E228">
        <v>0.239813782530129</v>
      </c>
      <c r="F228">
        <v>0.19013295786900899</v>
      </c>
      <c r="G228">
        <v>227</v>
      </c>
      <c r="H228">
        <v>22</v>
      </c>
      <c r="I228" t="s">
        <v>3239</v>
      </c>
      <c r="J228">
        <v>0.188231318464921</v>
      </c>
      <c r="K228">
        <v>0.19054391174962701</v>
      </c>
      <c r="M228">
        <v>0.137184477808552</v>
      </c>
      <c r="N228">
        <v>0.18138990743689101</v>
      </c>
      <c r="O228">
        <v>5.30808139500158E-2</v>
      </c>
      <c r="P228">
        <v>0.126288890172602</v>
      </c>
      <c r="Q228">
        <f t="shared" si="6"/>
        <v>6.5180224192208522E-2</v>
      </c>
      <c r="R228">
        <f t="shared" si="7"/>
        <v>-7.320807622258621E-2</v>
      </c>
    </row>
    <row r="229" spans="1:18" ht="15" x14ac:dyDescent="0.25">
      <c r="A229" s="4" t="s">
        <v>228</v>
      </c>
      <c r="B229" s="4" t="s">
        <v>1238</v>
      </c>
      <c r="C229" s="4" t="s">
        <v>2225</v>
      </c>
      <c r="D229">
        <v>0.20144566450757501</v>
      </c>
      <c r="E229">
        <v>0.25408244483912101</v>
      </c>
      <c r="F229">
        <v>0.201445664507552</v>
      </c>
      <c r="G229">
        <v>228</v>
      </c>
      <c r="H229">
        <v>23</v>
      </c>
      <c r="I229" t="s">
        <v>3240</v>
      </c>
      <c r="J229">
        <v>0.19943087960280101</v>
      </c>
      <c r="K229">
        <v>0.204056066172212</v>
      </c>
      <c r="M229">
        <v>0.14534680679245701</v>
      </c>
      <c r="N229">
        <v>0.19218241197174199</v>
      </c>
      <c r="O229">
        <v>5.6239065328849903E-2</v>
      </c>
      <c r="P229">
        <v>0.13380294340273299</v>
      </c>
      <c r="Q229">
        <f t="shared" si="6"/>
        <v>6.9058377476021948E-2</v>
      </c>
      <c r="R229">
        <f t="shared" si="7"/>
        <v>-7.7563878073883097E-2</v>
      </c>
    </row>
    <row r="230" spans="1:18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0</v>
      </c>
      <c r="G230">
        <v>229</v>
      </c>
      <c r="H230">
        <v>23</v>
      </c>
      <c r="I230" t="s">
        <v>3241</v>
      </c>
      <c r="J230">
        <v>0</v>
      </c>
      <c r="K230">
        <v>0</v>
      </c>
      <c r="M230">
        <v>0</v>
      </c>
      <c r="N230">
        <v>0</v>
      </c>
      <c r="O230">
        <v>0</v>
      </c>
      <c r="P230">
        <v>0</v>
      </c>
      <c r="Q230">
        <f t="shared" si="6"/>
        <v>0</v>
      </c>
      <c r="R230">
        <f t="shared" si="7"/>
        <v>0</v>
      </c>
    </row>
    <row r="231" spans="1:18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0</v>
      </c>
      <c r="G231">
        <v>230</v>
      </c>
      <c r="H231">
        <v>23</v>
      </c>
      <c r="I231" t="s">
        <v>3242</v>
      </c>
      <c r="J231">
        <v>0</v>
      </c>
      <c r="K231">
        <v>0</v>
      </c>
      <c r="M231">
        <v>0</v>
      </c>
      <c r="N231">
        <v>0</v>
      </c>
      <c r="O231">
        <v>0</v>
      </c>
      <c r="P231">
        <v>0</v>
      </c>
      <c r="Q231">
        <f t="shared" si="6"/>
        <v>0</v>
      </c>
      <c r="R231">
        <f t="shared" si="7"/>
        <v>0</v>
      </c>
    </row>
    <row r="232" spans="1:18" ht="15" x14ac:dyDescent="0.25">
      <c r="A232" s="2" t="s">
        <v>231</v>
      </c>
      <c r="B232" s="2" t="s">
        <v>1241</v>
      </c>
      <c r="C232" s="2" t="s">
        <v>2228</v>
      </c>
      <c r="D232">
        <v>0.41595995124159202</v>
      </c>
      <c r="E232">
        <v>0.524648279847447</v>
      </c>
      <c r="F232">
        <v>0.415959951241544</v>
      </c>
      <c r="G232">
        <v>231</v>
      </c>
      <c r="H232">
        <v>23</v>
      </c>
      <c r="I232" t="s">
        <v>3243</v>
      </c>
      <c r="J232">
        <v>0.41179967391421102</v>
      </c>
      <c r="K232">
        <v>0.65448321327130499</v>
      </c>
      <c r="M232">
        <v>0.30012286843849201</v>
      </c>
      <c r="N232">
        <v>0.39683250026088901</v>
      </c>
      <c r="O232">
        <v>0.116126593884483</v>
      </c>
      <c r="P232">
        <v>0.15310888294411501</v>
      </c>
      <c r="Q232">
        <f t="shared" si="6"/>
        <v>0.14259686053789158</v>
      </c>
      <c r="R232">
        <f t="shared" si="7"/>
        <v>-3.6982289059632009E-2</v>
      </c>
    </row>
    <row r="233" spans="1:18" ht="15" x14ac:dyDescent="0.25">
      <c r="A233" s="2" t="s">
        <v>232</v>
      </c>
      <c r="B233" s="2" t="s">
        <v>1242</v>
      </c>
      <c r="C233" s="2" t="s">
        <v>2229</v>
      </c>
      <c r="D233">
        <v>0.119588236839797</v>
      </c>
      <c r="E233">
        <v>0.15083606621433701</v>
      </c>
      <c r="F233">
        <v>0.11958823683978401</v>
      </c>
      <c r="G233">
        <v>232</v>
      </c>
      <c r="H233">
        <v>23</v>
      </c>
      <c r="I233" t="s">
        <v>3244</v>
      </c>
      <c r="J233">
        <v>0.1183921596</v>
      </c>
      <c r="K233">
        <v>0.32062844237197402</v>
      </c>
      <c r="M233">
        <v>8.6285144915347903E-2</v>
      </c>
      <c r="N233">
        <v>0.114089106139368</v>
      </c>
      <c r="O233">
        <v>3.3386326186942802E-2</v>
      </c>
      <c r="P233">
        <v>7.9432129376536195E-2</v>
      </c>
      <c r="Q233">
        <f t="shared" si="6"/>
        <v>4.0996511995243838E-2</v>
      </c>
      <c r="R233">
        <f t="shared" si="7"/>
        <v>-4.6045803189593393E-2</v>
      </c>
    </row>
    <row r="234" spans="1:18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0</v>
      </c>
      <c r="G234">
        <v>233</v>
      </c>
      <c r="H234">
        <v>23</v>
      </c>
      <c r="I234" t="s">
        <v>3245</v>
      </c>
      <c r="J234">
        <v>0</v>
      </c>
      <c r="K234">
        <v>0</v>
      </c>
      <c r="M234">
        <v>0</v>
      </c>
      <c r="N234">
        <v>0</v>
      </c>
      <c r="O234">
        <v>0</v>
      </c>
      <c r="P234">
        <v>0</v>
      </c>
      <c r="Q234">
        <f t="shared" si="6"/>
        <v>0</v>
      </c>
      <c r="R234">
        <f t="shared" si="7"/>
        <v>0</v>
      </c>
    </row>
    <row r="235" spans="1:18" ht="15" x14ac:dyDescent="0.25">
      <c r="A235" s="2" t="s">
        <v>234</v>
      </c>
      <c r="B235" s="2" t="s">
        <v>1244</v>
      </c>
      <c r="C235" s="2" t="s">
        <v>2231</v>
      </c>
      <c r="D235">
        <v>0.15983940461302801</v>
      </c>
      <c r="E235">
        <v>0.201604669949005</v>
      </c>
      <c r="F235">
        <v>0.15983940461300999</v>
      </c>
      <c r="G235">
        <v>234</v>
      </c>
      <c r="H235">
        <v>23</v>
      </c>
      <c r="I235" t="s">
        <v>3246</v>
      </c>
      <c r="J235">
        <v>0.15824075010542399</v>
      </c>
      <c r="K235">
        <v>0.200966725336054</v>
      </c>
      <c r="M235">
        <v>0.115327113725188</v>
      </c>
      <c r="N235">
        <v>0.152489369189198</v>
      </c>
      <c r="O235">
        <v>4.4623540249080697E-2</v>
      </c>
      <c r="P235">
        <v>0.10616750110379899</v>
      </c>
      <c r="Q235">
        <f t="shared" si="6"/>
        <v>5.4795172516080737E-2</v>
      </c>
      <c r="R235">
        <f t="shared" si="7"/>
        <v>-6.1543960854718298E-2</v>
      </c>
    </row>
    <row r="236" spans="1:18" ht="15" x14ac:dyDescent="0.25">
      <c r="A236" s="2" t="s">
        <v>235</v>
      </c>
      <c r="B236" s="2" t="s">
        <v>1245</v>
      </c>
      <c r="C236" s="2" t="s">
        <v>2232</v>
      </c>
      <c r="D236">
        <v>0.15983940461302801</v>
      </c>
      <c r="E236">
        <v>0.201604669949005</v>
      </c>
      <c r="F236">
        <v>0.15983940461300999</v>
      </c>
      <c r="G236">
        <v>235</v>
      </c>
      <c r="H236">
        <v>23</v>
      </c>
      <c r="I236" t="s">
        <v>3247</v>
      </c>
      <c r="J236">
        <v>0.15824075010542399</v>
      </c>
      <c r="K236">
        <v>0.200966725336054</v>
      </c>
      <c r="M236">
        <v>0.115327113725188</v>
      </c>
      <c r="N236">
        <v>0.152489369189198</v>
      </c>
      <c r="O236">
        <v>4.4623540249080697E-2</v>
      </c>
      <c r="P236">
        <v>0.10616750110379899</v>
      </c>
      <c r="Q236">
        <f t="shared" si="6"/>
        <v>5.4795172516080737E-2</v>
      </c>
      <c r="R236">
        <f t="shared" si="7"/>
        <v>-6.1543960854718298E-2</v>
      </c>
    </row>
    <row r="237" spans="1:18" ht="15" x14ac:dyDescent="0.25">
      <c r="A237" s="2" t="s">
        <v>236</v>
      </c>
      <c r="B237" s="2" t="s">
        <v>1246</v>
      </c>
      <c r="C237" s="2" t="s">
        <v>2233</v>
      </c>
      <c r="D237">
        <v>3.04837348356055E-2</v>
      </c>
      <c r="E237">
        <v>3.8448987690012502E-2</v>
      </c>
      <c r="F237">
        <v>3.0483734835601999E-2</v>
      </c>
      <c r="G237">
        <v>236</v>
      </c>
      <c r="H237">
        <v>23</v>
      </c>
      <c r="I237" t="s">
        <v>3248</v>
      </c>
      <c r="J237">
        <v>3.0178847813399998E-2</v>
      </c>
      <c r="K237">
        <v>3.0483734835599699E-2</v>
      </c>
      <c r="M237">
        <v>2.1994583642660801E-2</v>
      </c>
      <c r="N237">
        <v>2.9081974541047901E-2</v>
      </c>
      <c r="O237">
        <v>8.5103680889716503E-3</v>
      </c>
      <c r="P237">
        <v>2.0247710254191399E-2</v>
      </c>
      <c r="Q237">
        <f t="shared" si="6"/>
        <v>1.0450248568526957E-2</v>
      </c>
      <c r="R237">
        <f t="shared" si="7"/>
        <v>-1.1737342165219749E-2</v>
      </c>
    </row>
    <row r="238" spans="1:18" ht="15" x14ac:dyDescent="0.25">
      <c r="A238" s="2" t="s">
        <v>237</v>
      </c>
      <c r="B238" s="2" t="s">
        <v>1247</v>
      </c>
      <c r="C238" s="2" t="s">
        <v>2234</v>
      </c>
      <c r="D238">
        <v>1.9824783291188801E-2</v>
      </c>
      <c r="E238">
        <v>2.5004903527430299E-2</v>
      </c>
      <c r="F238">
        <v>1.9824783291186501E-2</v>
      </c>
      <c r="G238">
        <v>237</v>
      </c>
      <c r="H238">
        <v>23</v>
      </c>
      <c r="I238" t="s">
        <v>3249</v>
      </c>
      <c r="J238">
        <v>1.9626503153400001E-2</v>
      </c>
      <c r="K238">
        <v>1.98247832911864E-2</v>
      </c>
      <c r="M238">
        <v>1.43039511610754E-2</v>
      </c>
      <c r="N238">
        <v>1.8913162906886799E-2</v>
      </c>
      <c r="O238">
        <v>5.5346303201354499E-3</v>
      </c>
      <c r="P238">
        <v>1.31678900271524E-2</v>
      </c>
      <c r="Q238">
        <f t="shared" si="6"/>
        <v>6.7962116298204102E-3</v>
      </c>
      <c r="R238">
        <f t="shared" si="7"/>
        <v>-7.6332597070169501E-3</v>
      </c>
    </row>
    <row r="239" spans="1:18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0</v>
      </c>
      <c r="G239">
        <v>238</v>
      </c>
      <c r="H239">
        <v>23</v>
      </c>
      <c r="I239" t="s">
        <v>3250</v>
      </c>
      <c r="J239">
        <v>0</v>
      </c>
      <c r="K239">
        <v>0</v>
      </c>
      <c r="M239">
        <v>0</v>
      </c>
      <c r="N239">
        <v>0</v>
      </c>
      <c r="O239">
        <v>0</v>
      </c>
      <c r="P239">
        <v>0</v>
      </c>
      <c r="Q239">
        <f t="shared" si="6"/>
        <v>0</v>
      </c>
      <c r="R239">
        <f t="shared" si="7"/>
        <v>0</v>
      </c>
    </row>
    <row r="240" spans="1:18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0</v>
      </c>
      <c r="G240">
        <v>239</v>
      </c>
      <c r="H240">
        <v>24</v>
      </c>
      <c r="I240" t="s">
        <v>3251</v>
      </c>
      <c r="J240">
        <v>0</v>
      </c>
      <c r="K240">
        <v>0</v>
      </c>
      <c r="M240">
        <v>0</v>
      </c>
      <c r="N240">
        <v>0</v>
      </c>
      <c r="O240">
        <v>0</v>
      </c>
      <c r="P240">
        <v>0</v>
      </c>
      <c r="Q240">
        <f t="shared" si="6"/>
        <v>0</v>
      </c>
      <c r="R240">
        <f t="shared" si="7"/>
        <v>0</v>
      </c>
    </row>
    <row r="241" spans="1:18" ht="15" x14ac:dyDescent="0.25">
      <c r="A241" s="2" t="s">
        <v>240</v>
      </c>
      <c r="B241" s="2" t="s">
        <v>1250</v>
      </c>
      <c r="C241" s="2" t="s">
        <v>2237</v>
      </c>
      <c r="D241">
        <v>1.9824783291188801E-2</v>
      </c>
      <c r="E241">
        <v>2.5004903527430299E-2</v>
      </c>
      <c r="F241">
        <v>1.9824783291186501E-2</v>
      </c>
      <c r="G241">
        <v>240</v>
      </c>
      <c r="H241">
        <v>24</v>
      </c>
      <c r="I241" t="s">
        <v>3252</v>
      </c>
      <c r="J241">
        <v>1.9626503153400001E-2</v>
      </c>
      <c r="K241">
        <v>1.98247832911864E-2</v>
      </c>
      <c r="M241">
        <v>1.43039511610754E-2</v>
      </c>
      <c r="N241">
        <v>1.8913162906886799E-2</v>
      </c>
      <c r="O241">
        <v>5.5346303201354499E-3</v>
      </c>
      <c r="P241">
        <v>1.31678900271524E-2</v>
      </c>
      <c r="Q241">
        <f t="shared" si="6"/>
        <v>6.7962116298204102E-3</v>
      </c>
      <c r="R241">
        <f t="shared" si="7"/>
        <v>-7.6332597070169501E-3</v>
      </c>
    </row>
    <row r="242" spans="1:18" ht="15" x14ac:dyDescent="0.25">
      <c r="A242" s="2" t="s">
        <v>241</v>
      </c>
      <c r="B242" s="2" t="s">
        <v>1251</v>
      </c>
      <c r="C242" s="2" t="s">
        <v>2238</v>
      </c>
      <c r="D242">
        <v>0.136376085522254</v>
      </c>
      <c r="E242">
        <v>0.172010498770403</v>
      </c>
      <c r="F242">
        <v>0.13637608552223801</v>
      </c>
      <c r="G242">
        <v>241</v>
      </c>
      <c r="H242">
        <v>24</v>
      </c>
      <c r="I242" t="s">
        <v>3253</v>
      </c>
      <c r="J242">
        <v>0.13385580579714201</v>
      </c>
      <c r="K242">
        <v>0.291133102967434</v>
      </c>
      <c r="M242">
        <v>9.8397891073844806E-2</v>
      </c>
      <c r="N242">
        <v>0.13010498446317201</v>
      </c>
      <c r="O242">
        <v>3.8073113172859802E-2</v>
      </c>
      <c r="P242">
        <v>9.0582846234122799E-2</v>
      </c>
      <c r="Q242">
        <f t="shared" si="6"/>
        <v>4.6751620173706758E-2</v>
      </c>
      <c r="R242">
        <f t="shared" si="7"/>
        <v>-5.2509733061262998E-2</v>
      </c>
    </row>
    <row r="243" spans="1:18" ht="15" x14ac:dyDescent="0.25">
      <c r="A243" s="2" t="s">
        <v>242</v>
      </c>
      <c r="B243" s="2" t="s">
        <v>1252</v>
      </c>
      <c r="C243" s="9" t="s">
        <v>2239</v>
      </c>
      <c r="D243">
        <v>-0.136376085522215</v>
      </c>
      <c r="E243">
        <v>-0.17201049877041899</v>
      </c>
      <c r="F243">
        <v>-0.136376085522215</v>
      </c>
      <c r="G243">
        <v>242</v>
      </c>
      <c r="H243">
        <v>24</v>
      </c>
      <c r="I243" t="s">
        <v>3254</v>
      </c>
      <c r="J243">
        <v>-0.29113310296747802</v>
      </c>
      <c r="K243">
        <v>-0.13385580579711101</v>
      </c>
      <c r="M243">
        <v>-9.8397891073886995E-2</v>
      </c>
      <c r="N243">
        <v>-0.13010498446317301</v>
      </c>
      <c r="O243">
        <v>-3.8073113172913502E-2</v>
      </c>
      <c r="P243">
        <v>-9.0582846234155995E-2</v>
      </c>
      <c r="Q243">
        <f t="shared" si="6"/>
        <v>4.6751620173682326E-2</v>
      </c>
      <c r="R243">
        <f t="shared" si="7"/>
        <v>5.2509733061242493E-2</v>
      </c>
    </row>
    <row r="244" spans="1:18" ht="15" x14ac:dyDescent="0.25">
      <c r="A244" s="2" t="s">
        <v>243</v>
      </c>
      <c r="B244" s="2" t="s">
        <v>1253</v>
      </c>
      <c r="C244" s="2" t="s">
        <v>2240</v>
      </c>
      <c r="D244" s="41">
        <v>1.9498082093449801E-5</v>
      </c>
      <c r="E244" s="41">
        <v>2.4592836882772301E-5</v>
      </c>
      <c r="F244" s="41">
        <v>1.9498082093449801E-5</v>
      </c>
      <c r="G244">
        <v>243</v>
      </c>
      <c r="H244">
        <v>24</v>
      </c>
      <c r="I244" t="s">
        <v>3255</v>
      </c>
      <c r="J244" s="41">
        <v>1.9303069499987401E-5</v>
      </c>
      <c r="K244" s="41">
        <v>1.9498082093446999E-5</v>
      </c>
      <c r="M244" s="41">
        <v>1.40682301488226E-5</v>
      </c>
      <c r="N244" s="41">
        <v>1.8601484696636099E-5</v>
      </c>
      <c r="O244" s="41">
        <v>5.4434227478711097E-6</v>
      </c>
      <c r="P244" s="41">
        <v>1.29508906592179E-5</v>
      </c>
      <c r="Q244">
        <f t="shared" si="6"/>
        <v>6.684213912225287E-6</v>
      </c>
      <c r="R244">
        <f t="shared" si="7"/>
        <v>-7.5074679113467904E-6</v>
      </c>
    </row>
    <row r="245" spans="1:18" ht="15" x14ac:dyDescent="0.25">
      <c r="A245" s="2" t="s">
        <v>244</v>
      </c>
      <c r="B245" s="2" t="s">
        <v>1254</v>
      </c>
      <c r="C245" s="2" t="s">
        <v>2241</v>
      </c>
      <c r="D245">
        <v>1.9824783291188801E-2</v>
      </c>
      <c r="E245">
        <v>2.5004903527430299E-2</v>
      </c>
      <c r="F245">
        <v>1.9824783291186501E-2</v>
      </c>
      <c r="G245">
        <v>244</v>
      </c>
      <c r="H245">
        <v>24</v>
      </c>
      <c r="I245" t="s">
        <v>3256</v>
      </c>
      <c r="J245">
        <v>1.9626503153400001E-2</v>
      </c>
      <c r="K245">
        <v>1.98247832911864E-2</v>
      </c>
      <c r="M245">
        <v>1.43039511610754E-2</v>
      </c>
      <c r="N245">
        <v>1.8913162906886799E-2</v>
      </c>
      <c r="O245">
        <v>5.5346303201354499E-3</v>
      </c>
      <c r="P245">
        <v>1.31678900271524E-2</v>
      </c>
      <c r="Q245">
        <f t="shared" si="6"/>
        <v>6.7962116298204102E-3</v>
      </c>
      <c r="R245">
        <f t="shared" si="7"/>
        <v>-7.6332597070169501E-3</v>
      </c>
    </row>
    <row r="246" spans="1:18" ht="15" x14ac:dyDescent="0.25">
      <c r="A246" s="2" t="s">
        <v>245</v>
      </c>
      <c r="B246" s="2" t="s">
        <v>1255</v>
      </c>
      <c r="C246" s="9" t="s">
        <v>2242</v>
      </c>
      <c r="D246">
        <v>0.176242730751937</v>
      </c>
      <c r="E246">
        <v>0.22229410607587899</v>
      </c>
      <c r="F246">
        <v>0.176242730751937</v>
      </c>
      <c r="G246">
        <v>245</v>
      </c>
      <c r="H246">
        <v>24</v>
      </c>
      <c r="I246" t="s">
        <v>3257</v>
      </c>
      <c r="J246">
        <v>0.17448001625336901</v>
      </c>
      <c r="K246">
        <v>0.215244328568133</v>
      </c>
      <c r="M246">
        <v>0.127162419691672</v>
      </c>
      <c r="N246">
        <v>0.16813840680652001</v>
      </c>
      <c r="O246">
        <v>4.9202977253003197E-2</v>
      </c>
      <c r="P246">
        <v>0.117062812871154</v>
      </c>
      <c r="Q246">
        <f t="shared" si="6"/>
        <v>6.0418461014913674E-2</v>
      </c>
      <c r="R246">
        <f t="shared" si="7"/>
        <v>-6.7859835618150802E-2</v>
      </c>
    </row>
    <row r="247" spans="1:18" ht="15" x14ac:dyDescent="0.25">
      <c r="A247" s="2" t="s">
        <v>246</v>
      </c>
      <c r="B247" s="2" t="s">
        <v>1256</v>
      </c>
      <c r="C247" s="2" t="s">
        <v>2243</v>
      </c>
      <c r="D247">
        <v>0.176242730751938</v>
      </c>
      <c r="E247">
        <v>0.22229410607589201</v>
      </c>
      <c r="F247">
        <v>0.17624273075191799</v>
      </c>
      <c r="G247">
        <v>246</v>
      </c>
      <c r="H247">
        <v>24</v>
      </c>
      <c r="I247" t="s">
        <v>3258</v>
      </c>
      <c r="J247">
        <v>0.17448001625339599</v>
      </c>
      <c r="K247">
        <v>0.21524432856815501</v>
      </c>
      <c r="M247">
        <v>0.12716241969165701</v>
      </c>
      <c r="N247">
        <v>0.168138406806568</v>
      </c>
      <c r="O247">
        <v>4.9202977253057001E-2</v>
      </c>
      <c r="P247">
        <v>0.1170628128711</v>
      </c>
      <c r="Q247">
        <f t="shared" si="6"/>
        <v>6.0418461014904112E-2</v>
      </c>
      <c r="R247">
        <f t="shared" si="7"/>
        <v>-6.7859835618042999E-2</v>
      </c>
    </row>
    <row r="248" spans="1:18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0</v>
      </c>
      <c r="G248">
        <v>247</v>
      </c>
      <c r="H248">
        <v>24</v>
      </c>
      <c r="I248" t="s">
        <v>3259</v>
      </c>
      <c r="J248">
        <v>0</v>
      </c>
      <c r="K248">
        <v>0</v>
      </c>
      <c r="M248">
        <v>0</v>
      </c>
      <c r="N248">
        <v>0</v>
      </c>
      <c r="O248">
        <v>0</v>
      </c>
      <c r="P248">
        <v>0</v>
      </c>
      <c r="Q248">
        <f t="shared" si="6"/>
        <v>0</v>
      </c>
      <c r="R248">
        <f t="shared" si="7"/>
        <v>0</v>
      </c>
    </row>
    <row r="249" spans="1:18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0</v>
      </c>
      <c r="G249">
        <v>248</v>
      </c>
      <c r="H249">
        <v>24</v>
      </c>
      <c r="I249" t="s">
        <v>3260</v>
      </c>
      <c r="J249">
        <v>0</v>
      </c>
      <c r="K249">
        <v>0</v>
      </c>
      <c r="M249">
        <v>0</v>
      </c>
      <c r="N249">
        <v>0</v>
      </c>
      <c r="O249">
        <v>0</v>
      </c>
      <c r="P249">
        <v>0</v>
      </c>
      <c r="Q249">
        <f t="shared" si="6"/>
        <v>0</v>
      </c>
      <c r="R249">
        <f t="shared" si="7"/>
        <v>0</v>
      </c>
    </row>
    <row r="250" spans="1:18" ht="15" x14ac:dyDescent="0.25">
      <c r="A250" s="2" t="s">
        <v>249</v>
      </c>
      <c r="B250" s="2" t="s">
        <v>1259</v>
      </c>
      <c r="C250" s="2" t="s">
        <v>2246</v>
      </c>
      <c r="D250">
        <v>0</v>
      </c>
      <c r="E250">
        <v>5.9452756888262702E-3</v>
      </c>
      <c r="F250">
        <v>0</v>
      </c>
      <c r="G250">
        <v>249</v>
      </c>
      <c r="H250">
        <v>25</v>
      </c>
      <c r="I250" t="s">
        <v>3261</v>
      </c>
      <c r="J250">
        <v>0</v>
      </c>
      <c r="K250">
        <v>0</v>
      </c>
      <c r="M250">
        <v>3.4009702536468701E-3</v>
      </c>
      <c r="N250">
        <v>4.4968766828383001E-3</v>
      </c>
      <c r="O250">
        <v>1.31593801403174E-3</v>
      </c>
      <c r="P250">
        <v>3.13085536865544E-3</v>
      </c>
      <c r="Q250">
        <f t="shared" si="6"/>
        <v>1.6158971273200144E-3</v>
      </c>
      <c r="R250">
        <f t="shared" si="7"/>
        <v>-1.8149173546237001E-3</v>
      </c>
    </row>
    <row r="251" spans="1:18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0</v>
      </c>
      <c r="G251">
        <v>250</v>
      </c>
      <c r="H251">
        <v>25</v>
      </c>
      <c r="I251" t="s">
        <v>3262</v>
      </c>
      <c r="J251">
        <v>0</v>
      </c>
      <c r="K251">
        <v>0</v>
      </c>
      <c r="M251">
        <v>0</v>
      </c>
      <c r="N251">
        <v>0</v>
      </c>
      <c r="O251">
        <v>0</v>
      </c>
      <c r="P251">
        <v>0</v>
      </c>
      <c r="Q251">
        <f t="shared" si="6"/>
        <v>0</v>
      </c>
      <c r="R251">
        <f t="shared" si="7"/>
        <v>0</v>
      </c>
    </row>
    <row r="252" spans="1:18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0</v>
      </c>
      <c r="G252">
        <v>251</v>
      </c>
      <c r="H252">
        <v>25</v>
      </c>
      <c r="I252" t="s">
        <v>3263</v>
      </c>
      <c r="J252">
        <v>0</v>
      </c>
      <c r="K252">
        <v>0</v>
      </c>
      <c r="M252">
        <v>0</v>
      </c>
      <c r="N252">
        <v>0</v>
      </c>
      <c r="O252">
        <v>0</v>
      </c>
      <c r="P252">
        <v>0</v>
      </c>
      <c r="Q252">
        <f t="shared" si="6"/>
        <v>0</v>
      </c>
      <c r="R252">
        <f t="shared" si="7"/>
        <v>0</v>
      </c>
    </row>
    <row r="253" spans="1:18" ht="15" x14ac:dyDescent="0.25">
      <c r="A253" s="2" t="s">
        <v>252</v>
      </c>
      <c r="B253" s="2" t="s">
        <v>1262</v>
      </c>
      <c r="C253" s="2" t="s">
        <v>2249</v>
      </c>
      <c r="D253">
        <v>1.13127066385443E-2</v>
      </c>
      <c r="E253">
        <v>1.4268662308992E-2</v>
      </c>
      <c r="F253">
        <v>1.1312706638543E-2</v>
      </c>
      <c r="G253">
        <v>252</v>
      </c>
      <c r="H253">
        <v>25</v>
      </c>
      <c r="I253" t="s">
        <v>3264</v>
      </c>
      <c r="J253">
        <v>1.1199561137879401E-2</v>
      </c>
      <c r="K253">
        <v>1.35121544231356E-2</v>
      </c>
      <c r="M253">
        <v>8.1623289839052992E-3</v>
      </c>
      <c r="N253">
        <v>1.07925045348515E-2</v>
      </c>
      <c r="O253">
        <v>3.1582513788341298E-3</v>
      </c>
      <c r="P253">
        <v>7.5140532301301403E-3</v>
      </c>
      <c r="Q253">
        <f t="shared" si="6"/>
        <v>3.8781532838137248E-3</v>
      </c>
      <c r="R253">
        <f t="shared" si="7"/>
        <v>-4.3558018512960105E-3</v>
      </c>
    </row>
    <row r="254" spans="1:18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0</v>
      </c>
      <c r="G254">
        <v>253</v>
      </c>
      <c r="H254">
        <v>25</v>
      </c>
      <c r="I254" t="s">
        <v>3265</v>
      </c>
      <c r="J254">
        <v>0</v>
      </c>
      <c r="K254">
        <v>0</v>
      </c>
      <c r="M254">
        <v>0</v>
      </c>
      <c r="N254">
        <v>0</v>
      </c>
      <c r="O254">
        <v>0</v>
      </c>
      <c r="P254">
        <v>0</v>
      </c>
      <c r="Q254">
        <f t="shared" si="6"/>
        <v>0</v>
      </c>
      <c r="R254">
        <f t="shared" si="7"/>
        <v>0</v>
      </c>
    </row>
    <row r="255" spans="1:18" ht="15" x14ac:dyDescent="0.25">
      <c r="A255" s="2" t="s">
        <v>254</v>
      </c>
      <c r="B255" s="2" t="s">
        <v>1264</v>
      </c>
      <c r="C255" s="2" t="s">
        <v>2251</v>
      </c>
      <c r="D255">
        <v>5.6328659295824E-2</v>
      </c>
      <c r="E255">
        <v>7.1047066231870001E-2</v>
      </c>
      <c r="F255">
        <v>5.63286592958172E-2</v>
      </c>
      <c r="G255">
        <v>254</v>
      </c>
      <c r="H255">
        <v>25</v>
      </c>
      <c r="I255" t="s">
        <v>3266</v>
      </c>
      <c r="J255">
        <v>5.5765280914200001E-2</v>
      </c>
      <c r="K255">
        <v>5.6328659295811802E-2</v>
      </c>
      <c r="M255">
        <v>4.0642179019148898E-2</v>
      </c>
      <c r="N255">
        <v>5.3738449189601002E-2</v>
      </c>
      <c r="O255">
        <v>1.5725685423749702E-2</v>
      </c>
      <c r="P255">
        <v>3.7414259721769101E-2</v>
      </c>
      <c r="Q255">
        <f t="shared" si="6"/>
        <v>1.9310248378281162E-2</v>
      </c>
      <c r="R255">
        <f t="shared" si="7"/>
        <v>-2.1688574298019399E-2</v>
      </c>
    </row>
    <row r="256" spans="1:18" ht="15" x14ac:dyDescent="0.25">
      <c r="A256" s="2" t="s">
        <v>255</v>
      </c>
      <c r="B256" s="2" t="s">
        <v>1265</v>
      </c>
      <c r="C256" s="2" t="s">
        <v>2252</v>
      </c>
      <c r="D256">
        <v>5.6328659295824E-2</v>
      </c>
      <c r="E256">
        <v>7.1047066231870001E-2</v>
      </c>
      <c r="F256">
        <v>5.63286592958172E-2</v>
      </c>
      <c r="G256">
        <v>255</v>
      </c>
      <c r="H256">
        <v>25</v>
      </c>
      <c r="I256" t="s">
        <v>3267</v>
      </c>
      <c r="J256">
        <v>5.5765280914200001E-2</v>
      </c>
      <c r="K256">
        <v>5.6328659295811802E-2</v>
      </c>
      <c r="M256">
        <v>4.0642179019148898E-2</v>
      </c>
      <c r="N256">
        <v>5.3738449189601002E-2</v>
      </c>
      <c r="O256">
        <v>1.5725685423749702E-2</v>
      </c>
      <c r="P256">
        <v>3.7414259721769101E-2</v>
      </c>
      <c r="Q256">
        <f t="shared" si="6"/>
        <v>1.9310248378281162E-2</v>
      </c>
      <c r="R256">
        <f t="shared" si="7"/>
        <v>-2.1688574298019399E-2</v>
      </c>
    </row>
    <row r="257" spans="1:18" ht="15" x14ac:dyDescent="0.25">
      <c r="A257" s="2" t="s">
        <v>256</v>
      </c>
      <c r="B257" s="2" t="s">
        <v>1266</v>
      </c>
      <c r="C257" s="9" t="s">
        <v>2253</v>
      </c>
      <c r="D257">
        <v>1.06589515444284E-2</v>
      </c>
      <c r="E257">
        <v>1.34440841625292E-2</v>
      </c>
      <c r="F257">
        <v>1.06589515444284E-2</v>
      </c>
      <c r="G257">
        <v>256</v>
      </c>
      <c r="H257">
        <v>25</v>
      </c>
      <c r="I257" t="s">
        <v>3268</v>
      </c>
      <c r="J257">
        <v>1.05523446600273E-2</v>
      </c>
      <c r="K257">
        <v>1.06589515444284E-2</v>
      </c>
      <c r="M257">
        <v>7.6906324816263796E-3</v>
      </c>
      <c r="N257">
        <v>1.01688116341165E-2</v>
      </c>
      <c r="O257">
        <v>2.9757377687929E-3</v>
      </c>
      <c r="P257">
        <v>7.0798202270907504E-3</v>
      </c>
      <c r="Q257">
        <f t="shared" si="6"/>
        <v>3.6540369387145668E-3</v>
      </c>
      <c r="R257">
        <f t="shared" si="7"/>
        <v>-4.1040824582978504E-3</v>
      </c>
    </row>
    <row r="258" spans="1:18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0</v>
      </c>
      <c r="G258">
        <v>257</v>
      </c>
      <c r="H258">
        <v>25</v>
      </c>
      <c r="I258" t="s">
        <v>3269</v>
      </c>
      <c r="J258">
        <v>0</v>
      </c>
      <c r="K258">
        <v>0.30335442414556701</v>
      </c>
      <c r="M258">
        <v>0</v>
      </c>
      <c r="N258">
        <v>0</v>
      </c>
      <c r="O258">
        <v>0</v>
      </c>
      <c r="P258">
        <v>0</v>
      </c>
      <c r="Q258">
        <f t="shared" si="6"/>
        <v>0</v>
      </c>
      <c r="R258">
        <f t="shared" si="7"/>
        <v>0</v>
      </c>
    </row>
    <row r="259" spans="1:18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0</v>
      </c>
      <c r="G259">
        <v>258</v>
      </c>
      <c r="H259">
        <v>25</v>
      </c>
      <c r="I259" t="s">
        <v>3270</v>
      </c>
      <c r="J259">
        <v>0</v>
      </c>
      <c r="K259">
        <v>0</v>
      </c>
      <c r="M259">
        <v>0</v>
      </c>
      <c r="N259">
        <v>0</v>
      </c>
      <c r="O259">
        <v>0</v>
      </c>
      <c r="P259">
        <v>0</v>
      </c>
      <c r="Q259">
        <f t="shared" ref="Q259:Q322" si="8">STDEV(M259:O259)</f>
        <v>0</v>
      </c>
      <c r="R259">
        <f t="shared" ref="R259:R322" si="9">O259-P259</f>
        <v>0</v>
      </c>
    </row>
    <row r="260" spans="1:18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0</v>
      </c>
      <c r="G260">
        <v>259</v>
      </c>
      <c r="H260">
        <v>26</v>
      </c>
      <c r="I260" t="s">
        <v>3271</v>
      </c>
      <c r="J260">
        <v>0</v>
      </c>
      <c r="K260">
        <v>0</v>
      </c>
      <c r="M260">
        <v>0</v>
      </c>
      <c r="N260">
        <v>0</v>
      </c>
      <c r="O260">
        <v>0</v>
      </c>
      <c r="P260">
        <v>0</v>
      </c>
      <c r="Q260">
        <f t="shared" si="8"/>
        <v>0</v>
      </c>
      <c r="R260">
        <f t="shared" si="9"/>
        <v>0</v>
      </c>
    </row>
    <row r="261" spans="1:18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0</v>
      </c>
      <c r="G261">
        <v>260</v>
      </c>
      <c r="H261">
        <v>26</v>
      </c>
      <c r="I261" t="s">
        <v>3272</v>
      </c>
      <c r="J261">
        <v>0</v>
      </c>
      <c r="K261">
        <v>0.20223628277437899</v>
      </c>
      <c r="M261">
        <v>0</v>
      </c>
      <c r="N261">
        <v>0</v>
      </c>
      <c r="O261">
        <v>0</v>
      </c>
      <c r="P261">
        <v>0</v>
      </c>
      <c r="Q261">
        <f t="shared" si="8"/>
        <v>0</v>
      </c>
      <c r="R261">
        <f t="shared" si="9"/>
        <v>0</v>
      </c>
    </row>
    <row r="262" spans="1:18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0</v>
      </c>
      <c r="G262">
        <v>261</v>
      </c>
      <c r="H262">
        <v>26</v>
      </c>
      <c r="I262" t="s">
        <v>3273</v>
      </c>
      <c r="J262">
        <v>0</v>
      </c>
      <c r="K262">
        <v>0</v>
      </c>
      <c r="M262">
        <v>0</v>
      </c>
      <c r="N262">
        <v>0</v>
      </c>
      <c r="O262">
        <v>0</v>
      </c>
      <c r="P262">
        <v>0</v>
      </c>
      <c r="Q262">
        <f t="shared" si="8"/>
        <v>0</v>
      </c>
      <c r="R262">
        <f t="shared" si="9"/>
        <v>0</v>
      </c>
    </row>
    <row r="263" spans="1:18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0</v>
      </c>
      <c r="G263">
        <v>262</v>
      </c>
      <c r="H263">
        <v>26</v>
      </c>
      <c r="I263" t="s">
        <v>3274</v>
      </c>
      <c r="J263">
        <v>0</v>
      </c>
      <c r="K263">
        <v>0.30335442415355401</v>
      </c>
      <c r="M263">
        <v>0</v>
      </c>
      <c r="N263">
        <v>0</v>
      </c>
      <c r="O263">
        <v>0</v>
      </c>
      <c r="P263">
        <v>0</v>
      </c>
      <c r="Q263">
        <f t="shared" si="8"/>
        <v>0</v>
      </c>
      <c r="R263">
        <f t="shared" si="9"/>
        <v>0</v>
      </c>
    </row>
    <row r="264" spans="1:18" ht="15" x14ac:dyDescent="0.25">
      <c r="A264" s="2" t="s">
        <v>263</v>
      </c>
      <c r="B264" s="2" t="s">
        <v>1273</v>
      </c>
      <c r="C264" s="9" t="s">
        <v>2260</v>
      </c>
      <c r="D264">
        <v>-2.0394997018039498</v>
      </c>
      <c r="E264">
        <v>-2.5605171224358401</v>
      </c>
      <c r="F264">
        <v>-2.0394997018020198</v>
      </c>
      <c r="G264">
        <v>263</v>
      </c>
      <c r="H264">
        <v>26</v>
      </c>
      <c r="I264" t="s">
        <v>3275</v>
      </c>
      <c r="J264">
        <v>-2.6258102296411598</v>
      </c>
      <c r="K264">
        <v>-1.60806734510334</v>
      </c>
      <c r="M264">
        <v>-3.8762799820381102</v>
      </c>
      <c r="N264">
        <v>-1.29211150023673</v>
      </c>
      <c r="O264">
        <v>-6.1716725654233597</v>
      </c>
      <c r="P264">
        <v>-12.6263035204225</v>
      </c>
      <c r="Q264">
        <f t="shared" si="8"/>
        <v>2.4412042807830505</v>
      </c>
      <c r="R264">
        <f t="shared" si="9"/>
        <v>6.4546309549991401</v>
      </c>
    </row>
    <row r="265" spans="1:18" ht="15" x14ac:dyDescent="0.25">
      <c r="A265" s="2" t="s">
        <v>264</v>
      </c>
      <c r="B265" s="2" t="s">
        <v>1274</v>
      </c>
      <c r="C265" s="2" t="s">
        <v>2261</v>
      </c>
      <c r="D265">
        <v>0</v>
      </c>
      <c r="E265">
        <v>5.9452756888262702E-3</v>
      </c>
      <c r="F265">
        <v>0</v>
      </c>
      <c r="G265">
        <v>264</v>
      </c>
      <c r="H265">
        <v>26</v>
      </c>
      <c r="I265" t="s">
        <v>3276</v>
      </c>
      <c r="J265">
        <v>0</v>
      </c>
      <c r="K265">
        <v>0</v>
      </c>
      <c r="M265">
        <v>3.4009702536468701E-3</v>
      </c>
      <c r="N265">
        <v>4.4968766828383001E-3</v>
      </c>
      <c r="O265">
        <v>1.31593801403174E-3</v>
      </c>
      <c r="P265">
        <v>3.13085536865544E-3</v>
      </c>
      <c r="Q265">
        <f t="shared" si="8"/>
        <v>1.6158971273200144E-3</v>
      </c>
      <c r="R265">
        <f t="shared" si="9"/>
        <v>-1.8149173546237001E-3</v>
      </c>
    </row>
    <row r="266" spans="1:18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0</v>
      </c>
      <c r="G266">
        <v>265</v>
      </c>
      <c r="H266">
        <v>26</v>
      </c>
      <c r="I266" t="s">
        <v>3277</v>
      </c>
      <c r="J266">
        <v>0</v>
      </c>
      <c r="K266">
        <v>0</v>
      </c>
      <c r="M266">
        <v>0</v>
      </c>
      <c r="N266">
        <v>0</v>
      </c>
      <c r="O266">
        <v>0</v>
      </c>
      <c r="P266">
        <v>0</v>
      </c>
      <c r="Q266">
        <f t="shared" si="8"/>
        <v>0</v>
      </c>
      <c r="R266">
        <f t="shared" si="9"/>
        <v>0</v>
      </c>
    </row>
    <row r="267" spans="1:18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0</v>
      </c>
      <c r="G267">
        <v>266</v>
      </c>
      <c r="H267">
        <v>26</v>
      </c>
      <c r="I267" t="s">
        <v>3278</v>
      </c>
      <c r="J267">
        <v>0</v>
      </c>
      <c r="K267">
        <v>0</v>
      </c>
      <c r="M267">
        <v>0</v>
      </c>
      <c r="N267">
        <v>0</v>
      </c>
      <c r="O267">
        <v>0</v>
      </c>
      <c r="P267">
        <v>0</v>
      </c>
      <c r="Q267">
        <f t="shared" si="8"/>
        <v>0</v>
      </c>
      <c r="R267">
        <f t="shared" si="9"/>
        <v>0</v>
      </c>
    </row>
    <row r="268" spans="1:18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0</v>
      </c>
      <c r="G268">
        <v>267</v>
      </c>
      <c r="H268">
        <v>26</v>
      </c>
      <c r="I268" t="s">
        <v>3279</v>
      </c>
      <c r="J268">
        <v>0</v>
      </c>
      <c r="K268">
        <v>0</v>
      </c>
      <c r="M268">
        <v>0</v>
      </c>
      <c r="N268">
        <v>0</v>
      </c>
      <c r="O268">
        <v>0</v>
      </c>
      <c r="P268">
        <v>0</v>
      </c>
      <c r="Q268">
        <f t="shared" si="8"/>
        <v>0</v>
      </c>
      <c r="R268">
        <f t="shared" si="9"/>
        <v>0</v>
      </c>
    </row>
    <row r="269" spans="1:18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0</v>
      </c>
      <c r="G269">
        <v>268</v>
      </c>
      <c r="H269">
        <v>26</v>
      </c>
      <c r="I269" t="s">
        <v>3280</v>
      </c>
      <c r="J269">
        <v>-0.100282454261219</v>
      </c>
      <c r="K269">
        <v>0</v>
      </c>
      <c r="M269">
        <v>0</v>
      </c>
      <c r="N269">
        <v>0</v>
      </c>
      <c r="O269">
        <v>0</v>
      </c>
      <c r="P269">
        <v>0</v>
      </c>
      <c r="Q269">
        <f t="shared" si="8"/>
        <v>0</v>
      </c>
      <c r="R269">
        <f t="shared" si="9"/>
        <v>0</v>
      </c>
    </row>
    <row r="270" spans="1:18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0</v>
      </c>
      <c r="G270">
        <v>269</v>
      </c>
      <c r="H270">
        <v>27</v>
      </c>
      <c r="I270" t="s">
        <v>3281</v>
      </c>
      <c r="J270">
        <v>0</v>
      </c>
      <c r="K270">
        <v>0</v>
      </c>
      <c r="M270">
        <v>0</v>
      </c>
      <c r="N270">
        <v>0</v>
      </c>
      <c r="O270">
        <v>0</v>
      </c>
      <c r="P270">
        <v>0</v>
      </c>
      <c r="Q270">
        <f t="shared" si="8"/>
        <v>0</v>
      </c>
      <c r="R270">
        <f t="shared" si="9"/>
        <v>0</v>
      </c>
    </row>
    <row r="271" spans="1:18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0</v>
      </c>
      <c r="G271">
        <v>270</v>
      </c>
      <c r="H271">
        <v>27</v>
      </c>
      <c r="I271" t="s">
        <v>270</v>
      </c>
      <c r="J271">
        <v>0</v>
      </c>
      <c r="K271">
        <v>0</v>
      </c>
      <c r="M271">
        <v>0</v>
      </c>
      <c r="N271">
        <v>0</v>
      </c>
      <c r="O271">
        <v>0</v>
      </c>
      <c r="P271">
        <v>0</v>
      </c>
      <c r="Q271">
        <f t="shared" si="8"/>
        <v>0</v>
      </c>
      <c r="R271">
        <f t="shared" si="9"/>
        <v>0</v>
      </c>
    </row>
    <row r="272" spans="1:18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0</v>
      </c>
      <c r="G272">
        <v>271</v>
      </c>
      <c r="H272">
        <v>27</v>
      </c>
      <c r="I272" t="s">
        <v>271</v>
      </c>
      <c r="J272">
        <v>0</v>
      </c>
      <c r="K272">
        <v>0</v>
      </c>
      <c r="M272">
        <v>0</v>
      </c>
      <c r="N272">
        <v>0</v>
      </c>
      <c r="O272">
        <v>0</v>
      </c>
      <c r="P272">
        <v>0</v>
      </c>
      <c r="Q272">
        <f t="shared" si="8"/>
        <v>0</v>
      </c>
      <c r="R272">
        <f t="shared" si="9"/>
        <v>0</v>
      </c>
    </row>
    <row r="273" spans="1:18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0</v>
      </c>
      <c r="G273">
        <v>272</v>
      </c>
      <c r="H273">
        <v>27</v>
      </c>
      <c r="I273" t="s">
        <v>3282</v>
      </c>
      <c r="J273">
        <v>0</v>
      </c>
      <c r="K273">
        <v>0</v>
      </c>
      <c r="M273">
        <v>0</v>
      </c>
      <c r="N273">
        <v>0</v>
      </c>
      <c r="O273">
        <v>0</v>
      </c>
      <c r="P273">
        <v>0</v>
      </c>
      <c r="Q273">
        <f t="shared" si="8"/>
        <v>0</v>
      </c>
      <c r="R273">
        <f t="shared" si="9"/>
        <v>0</v>
      </c>
    </row>
    <row r="274" spans="1:18" ht="15" x14ac:dyDescent="0.25">
      <c r="A274" s="3" t="s">
        <v>273</v>
      </c>
      <c r="B274" s="3" t="s">
        <v>1283</v>
      </c>
      <c r="C274" s="3" t="s">
        <v>2270</v>
      </c>
      <c r="D274">
        <v>0.50313672827535705</v>
      </c>
      <c r="E274">
        <v>0.63460319948956101</v>
      </c>
      <c r="F274">
        <v>0.50313672827529099</v>
      </c>
      <c r="G274">
        <v>273</v>
      </c>
      <c r="H274">
        <v>27</v>
      </c>
      <c r="I274" t="s">
        <v>3283</v>
      </c>
      <c r="J274">
        <v>0.49810454112117197</v>
      </c>
      <c r="K274">
        <v>0.80145896524918003</v>
      </c>
      <c r="M274">
        <v>0.36302212332884098</v>
      </c>
      <c r="N274">
        <v>0.48000000000044601</v>
      </c>
      <c r="O274">
        <v>0.14046421356104699</v>
      </c>
      <c r="P274">
        <v>0.33418985730501499</v>
      </c>
      <c r="Q274">
        <f t="shared" si="8"/>
        <v>0.1724820749642447</v>
      </c>
      <c r="R274">
        <f t="shared" si="9"/>
        <v>-0.193725643743968</v>
      </c>
    </row>
    <row r="275" spans="1:18" ht="15" x14ac:dyDescent="0.25">
      <c r="A275" s="2" t="s">
        <v>274</v>
      </c>
      <c r="B275" s="2" t="s">
        <v>1284</v>
      </c>
      <c r="C275" s="2" t="s">
        <v>2271</v>
      </c>
      <c r="D275">
        <v>0.50313672827535705</v>
      </c>
      <c r="E275">
        <v>0.63460319948956101</v>
      </c>
      <c r="F275">
        <v>0.50313672827529099</v>
      </c>
      <c r="G275">
        <v>274</v>
      </c>
      <c r="H275">
        <v>27</v>
      </c>
      <c r="I275" t="s">
        <v>3284</v>
      </c>
      <c r="J275">
        <v>0.49810454112117197</v>
      </c>
      <c r="K275">
        <v>0.80145896524918003</v>
      </c>
      <c r="M275">
        <v>0.36302212332884098</v>
      </c>
      <c r="N275">
        <v>0.48000000000044601</v>
      </c>
      <c r="O275">
        <v>0.14046421356104699</v>
      </c>
      <c r="P275">
        <v>0.33418985730501499</v>
      </c>
      <c r="Q275">
        <f t="shared" si="8"/>
        <v>0.1724820749642447</v>
      </c>
      <c r="R275">
        <f t="shared" si="9"/>
        <v>-0.193725643743968</v>
      </c>
    </row>
    <row r="276" spans="1:18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0</v>
      </c>
      <c r="G276">
        <v>275</v>
      </c>
      <c r="H276">
        <v>27</v>
      </c>
      <c r="I276" t="s">
        <v>3285</v>
      </c>
      <c r="J276">
        <v>0</v>
      </c>
      <c r="K276">
        <v>0</v>
      </c>
      <c r="M276">
        <v>0</v>
      </c>
      <c r="N276">
        <v>0</v>
      </c>
      <c r="O276">
        <v>0</v>
      </c>
      <c r="P276">
        <v>0</v>
      </c>
      <c r="Q276">
        <f t="shared" si="8"/>
        <v>0</v>
      </c>
      <c r="R276">
        <f t="shared" si="9"/>
        <v>0</v>
      </c>
    </row>
    <row r="277" spans="1:18" ht="15" x14ac:dyDescent="0.25">
      <c r="A277" s="2" t="s">
        <v>276</v>
      </c>
      <c r="B277" s="2" t="s">
        <v>1286</v>
      </c>
      <c r="C277" s="2" t="s">
        <v>2273</v>
      </c>
      <c r="D277" s="41">
        <v>4.3329071318767198E-7</v>
      </c>
      <c r="E277" s="41">
        <v>5.4650748628382796E-7</v>
      </c>
      <c r="F277" s="41">
        <v>4.3329071318762201E-7</v>
      </c>
      <c r="G277">
        <v>276</v>
      </c>
      <c r="H277">
        <v>27</v>
      </c>
      <c r="I277" t="s">
        <v>3286</v>
      </c>
      <c r="J277" s="41">
        <v>4.2895710000000001E-7</v>
      </c>
      <c r="K277" s="41">
        <v>4.3329071318767198E-7</v>
      </c>
      <c r="M277" s="41">
        <v>3.12627336649811E-7</v>
      </c>
      <c r="N277" s="41">
        <v>4.1336632659191299E-7</v>
      </c>
      <c r="O277" s="41">
        <v>1.2096494995269099E-7</v>
      </c>
      <c r="P277" s="41">
        <v>2.8779757020484099E-7</v>
      </c>
      <c r="Q277">
        <f t="shared" si="8"/>
        <v>1.4853808693928944E-7</v>
      </c>
      <c r="R277">
        <f t="shared" si="9"/>
        <v>-1.6683262025215E-7</v>
      </c>
    </row>
    <row r="278" spans="1:18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0</v>
      </c>
      <c r="G278">
        <v>277</v>
      </c>
      <c r="H278">
        <v>27</v>
      </c>
      <c r="I278" t="s">
        <v>3287</v>
      </c>
      <c r="J278">
        <v>0</v>
      </c>
      <c r="K278">
        <v>0.82862954336253702</v>
      </c>
      <c r="M278">
        <v>0</v>
      </c>
      <c r="N278">
        <v>0</v>
      </c>
      <c r="O278">
        <v>0</v>
      </c>
      <c r="P278">
        <v>0</v>
      </c>
      <c r="Q278">
        <f t="shared" si="8"/>
        <v>0</v>
      </c>
      <c r="R278">
        <f t="shared" si="9"/>
        <v>0</v>
      </c>
    </row>
    <row r="279" spans="1:18" ht="15" x14ac:dyDescent="0.25">
      <c r="A279" s="2" t="s">
        <v>278</v>
      </c>
      <c r="B279" s="2" t="s">
        <v>1288</v>
      </c>
      <c r="C279" s="2" t="s">
        <v>2275</v>
      </c>
      <c r="D279">
        <v>1.9883277537469098E-2</v>
      </c>
      <c r="E279">
        <v>3.1023957726904899E-2</v>
      </c>
      <c r="F279">
        <v>1.9883277537466899E-2</v>
      </c>
      <c r="G279">
        <v>278</v>
      </c>
      <c r="H279">
        <v>27</v>
      </c>
      <c r="I279" t="s">
        <v>3288</v>
      </c>
      <c r="J279">
        <v>0</v>
      </c>
      <c r="K279">
        <v>0.82862954340332895</v>
      </c>
      <c r="M279">
        <v>7.1108407296143099</v>
      </c>
      <c r="N279">
        <v>1.1543036046377999</v>
      </c>
      <c r="O279">
        <v>13.1060102665221</v>
      </c>
      <c r="P279">
        <v>22.578407248022799</v>
      </c>
      <c r="Q279">
        <f t="shared" si="8"/>
        <v>5.9758637371404335</v>
      </c>
      <c r="R279">
        <f t="shared" si="9"/>
        <v>-9.4723969815006992</v>
      </c>
    </row>
    <row r="280" spans="1:18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0</v>
      </c>
      <c r="G280">
        <v>279</v>
      </c>
      <c r="H280">
        <v>28</v>
      </c>
      <c r="I280" t="s">
        <v>3289</v>
      </c>
      <c r="J280">
        <v>0</v>
      </c>
      <c r="K280">
        <v>0</v>
      </c>
      <c r="M280">
        <v>0</v>
      </c>
      <c r="N280">
        <v>0</v>
      </c>
      <c r="O280">
        <v>0</v>
      </c>
      <c r="P280">
        <v>0</v>
      </c>
      <c r="Q280">
        <f t="shared" si="8"/>
        <v>0</v>
      </c>
      <c r="R280">
        <f t="shared" si="9"/>
        <v>0</v>
      </c>
    </row>
    <row r="281" spans="1:18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0</v>
      </c>
      <c r="G281">
        <v>280</v>
      </c>
      <c r="H281">
        <v>28</v>
      </c>
      <c r="I281" t="s">
        <v>3290</v>
      </c>
      <c r="J281">
        <v>0</v>
      </c>
      <c r="K281">
        <v>0</v>
      </c>
      <c r="M281">
        <v>0</v>
      </c>
      <c r="N281">
        <v>0</v>
      </c>
      <c r="O281">
        <v>0</v>
      </c>
      <c r="P281">
        <v>0</v>
      </c>
      <c r="Q281">
        <f t="shared" si="8"/>
        <v>0</v>
      </c>
      <c r="R281">
        <f t="shared" si="9"/>
        <v>0</v>
      </c>
    </row>
    <row r="282" spans="1:18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0</v>
      </c>
      <c r="G282">
        <v>281</v>
      </c>
      <c r="H282">
        <v>28</v>
      </c>
      <c r="I282" t="s">
        <v>3291</v>
      </c>
      <c r="J282">
        <v>0</v>
      </c>
      <c r="K282">
        <v>0</v>
      </c>
      <c r="M282">
        <v>0</v>
      </c>
      <c r="N282">
        <v>0</v>
      </c>
      <c r="O282">
        <v>0</v>
      </c>
      <c r="P282">
        <v>0</v>
      </c>
      <c r="Q282">
        <f t="shared" si="8"/>
        <v>0</v>
      </c>
      <c r="R282">
        <f t="shared" si="9"/>
        <v>0</v>
      </c>
    </row>
    <row r="283" spans="1:18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0</v>
      </c>
      <c r="G283">
        <v>282</v>
      </c>
      <c r="H283">
        <v>28</v>
      </c>
      <c r="I283" t="s">
        <v>282</v>
      </c>
      <c r="J283">
        <v>0</v>
      </c>
      <c r="K283">
        <v>0</v>
      </c>
      <c r="M283">
        <v>0</v>
      </c>
      <c r="N283">
        <v>0</v>
      </c>
      <c r="O283">
        <v>0</v>
      </c>
      <c r="P283">
        <v>0</v>
      </c>
      <c r="Q283">
        <f t="shared" si="8"/>
        <v>0</v>
      </c>
      <c r="R283">
        <f t="shared" si="9"/>
        <v>0</v>
      </c>
    </row>
    <row r="284" spans="1:18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0</v>
      </c>
      <c r="G284">
        <v>283</v>
      </c>
      <c r="H284">
        <v>28</v>
      </c>
      <c r="I284" t="s">
        <v>3292</v>
      </c>
      <c r="J284">
        <v>0</v>
      </c>
      <c r="K284">
        <v>6.1180724179372398E-2</v>
      </c>
      <c r="M284">
        <v>0</v>
      </c>
      <c r="N284">
        <v>0</v>
      </c>
      <c r="O284">
        <v>0</v>
      </c>
      <c r="P284">
        <v>0</v>
      </c>
      <c r="Q284">
        <f t="shared" si="8"/>
        <v>0</v>
      </c>
      <c r="R284">
        <f t="shared" si="9"/>
        <v>0</v>
      </c>
    </row>
    <row r="285" spans="1:18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0</v>
      </c>
      <c r="G285">
        <v>284</v>
      </c>
      <c r="H285">
        <v>28</v>
      </c>
      <c r="I285" t="s">
        <v>3293</v>
      </c>
      <c r="J285">
        <v>0</v>
      </c>
      <c r="K285">
        <v>0</v>
      </c>
      <c r="M285">
        <v>0</v>
      </c>
      <c r="N285">
        <v>0</v>
      </c>
      <c r="O285">
        <v>0</v>
      </c>
      <c r="P285">
        <v>0</v>
      </c>
      <c r="Q285">
        <f t="shared" si="8"/>
        <v>0</v>
      </c>
      <c r="R285">
        <f t="shared" si="9"/>
        <v>0</v>
      </c>
    </row>
    <row r="286" spans="1:18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0</v>
      </c>
      <c r="G286">
        <v>285</v>
      </c>
      <c r="H286">
        <v>28</v>
      </c>
      <c r="I286" t="s">
        <v>3294</v>
      </c>
      <c r="J286">
        <v>0</v>
      </c>
      <c r="K286">
        <v>0</v>
      </c>
      <c r="M286">
        <v>0</v>
      </c>
      <c r="N286">
        <v>0</v>
      </c>
      <c r="O286">
        <v>0</v>
      </c>
      <c r="P286">
        <v>0</v>
      </c>
      <c r="Q286">
        <f t="shared" si="8"/>
        <v>0</v>
      </c>
      <c r="R286">
        <f t="shared" si="9"/>
        <v>0</v>
      </c>
    </row>
    <row r="287" spans="1:18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0</v>
      </c>
      <c r="G287">
        <v>286</v>
      </c>
      <c r="H287">
        <v>28</v>
      </c>
      <c r="I287" t="s">
        <v>3295</v>
      </c>
      <c r="J287">
        <v>0</v>
      </c>
      <c r="K287">
        <v>0</v>
      </c>
      <c r="M287">
        <v>0</v>
      </c>
      <c r="N287">
        <v>0</v>
      </c>
      <c r="O287">
        <v>0</v>
      </c>
      <c r="P287">
        <v>0</v>
      </c>
      <c r="Q287">
        <f t="shared" si="8"/>
        <v>0</v>
      </c>
      <c r="R287">
        <f t="shared" si="9"/>
        <v>0</v>
      </c>
    </row>
    <row r="288" spans="1:18" ht="15" x14ac:dyDescent="0.25">
      <c r="A288" s="2" t="s">
        <v>287</v>
      </c>
      <c r="B288" s="2" t="s">
        <v>1297</v>
      </c>
      <c r="C288" s="2" t="s">
        <v>2284</v>
      </c>
      <c r="D288" s="41">
        <v>1.9498082093449801E-5</v>
      </c>
      <c r="E288" s="41">
        <v>2.4592836882772301E-5</v>
      </c>
      <c r="F288" s="41">
        <v>1.9498082093449801E-5</v>
      </c>
      <c r="G288">
        <v>287</v>
      </c>
      <c r="H288">
        <v>28</v>
      </c>
      <c r="I288" t="s">
        <v>3296</v>
      </c>
      <c r="J288" s="41">
        <v>1.9303069499987401E-5</v>
      </c>
      <c r="K288" s="41">
        <v>1.9498082093446999E-5</v>
      </c>
      <c r="M288" s="41">
        <v>1.40682301488226E-5</v>
      </c>
      <c r="N288" s="41">
        <v>1.8601484696636099E-5</v>
      </c>
      <c r="O288" s="41">
        <v>5.4434227478711097E-6</v>
      </c>
      <c r="P288" s="41">
        <v>1.29508906592179E-5</v>
      </c>
      <c r="Q288">
        <f t="shared" si="8"/>
        <v>6.684213912225287E-6</v>
      </c>
      <c r="R288">
        <f t="shared" si="9"/>
        <v>-7.5074679113467904E-6</v>
      </c>
    </row>
    <row r="289" spans="1:18" ht="15" x14ac:dyDescent="0.25">
      <c r="A289" s="2" t="s">
        <v>288</v>
      </c>
      <c r="B289" s="2" t="s">
        <v>1298</v>
      </c>
      <c r="C289" s="9" t="s">
        <v>2285</v>
      </c>
      <c r="D289" s="41">
        <v>8.6658144482498798E-7</v>
      </c>
      <c r="E289">
        <v>0</v>
      </c>
      <c r="F289" s="41">
        <v>8.6658144482498798E-7</v>
      </c>
      <c r="G289">
        <v>288</v>
      </c>
      <c r="H289">
        <v>28</v>
      </c>
      <c r="I289" t="s">
        <v>3297</v>
      </c>
      <c r="J289" s="41">
        <v>8.5791418769076699E-7</v>
      </c>
      <c r="K289" s="41">
        <v>8.6658144482498798E-7</v>
      </c>
      <c r="M289">
        <v>0</v>
      </c>
      <c r="N289">
        <v>0</v>
      </c>
      <c r="O289">
        <v>0</v>
      </c>
      <c r="P289">
        <v>0</v>
      </c>
      <c r="Q289">
        <f t="shared" si="8"/>
        <v>0</v>
      </c>
      <c r="R289">
        <f t="shared" si="9"/>
        <v>0</v>
      </c>
    </row>
    <row r="290" spans="1:18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0</v>
      </c>
      <c r="G290">
        <v>289</v>
      </c>
      <c r="H290">
        <v>29</v>
      </c>
      <c r="I290" t="s">
        <v>3298</v>
      </c>
      <c r="J290">
        <v>0</v>
      </c>
      <c r="K290">
        <v>6.1180724179372398E-2</v>
      </c>
      <c r="M290">
        <v>0</v>
      </c>
      <c r="N290">
        <v>0</v>
      </c>
      <c r="O290">
        <v>0</v>
      </c>
      <c r="P290">
        <v>0</v>
      </c>
      <c r="Q290">
        <f t="shared" si="8"/>
        <v>0</v>
      </c>
      <c r="R290">
        <f t="shared" si="9"/>
        <v>0</v>
      </c>
    </row>
    <row r="291" spans="1:18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0</v>
      </c>
      <c r="G291">
        <v>290</v>
      </c>
      <c r="H291">
        <v>29</v>
      </c>
      <c r="I291" t="s">
        <v>3299</v>
      </c>
      <c r="J291">
        <v>0</v>
      </c>
      <c r="K291">
        <v>0</v>
      </c>
      <c r="M291">
        <v>0</v>
      </c>
      <c r="N291">
        <v>0</v>
      </c>
      <c r="O291">
        <v>0</v>
      </c>
      <c r="P291">
        <v>0</v>
      </c>
      <c r="Q291">
        <f t="shared" si="8"/>
        <v>0</v>
      </c>
      <c r="R291">
        <f t="shared" si="9"/>
        <v>0</v>
      </c>
    </row>
    <row r="292" spans="1:18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0</v>
      </c>
      <c r="G292">
        <v>291</v>
      </c>
      <c r="H292">
        <v>29</v>
      </c>
      <c r="I292" t="s">
        <v>3300</v>
      </c>
      <c r="J292">
        <v>0</v>
      </c>
      <c r="K292">
        <v>0</v>
      </c>
      <c r="M292">
        <v>0</v>
      </c>
      <c r="N292">
        <v>0</v>
      </c>
      <c r="O292">
        <v>0</v>
      </c>
      <c r="P292">
        <v>0</v>
      </c>
      <c r="Q292">
        <f t="shared" si="8"/>
        <v>0</v>
      </c>
      <c r="R292">
        <f t="shared" si="9"/>
        <v>0</v>
      </c>
    </row>
    <row r="293" spans="1:18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0</v>
      </c>
      <c r="G293">
        <v>292</v>
      </c>
      <c r="H293">
        <v>29</v>
      </c>
      <c r="I293" t="s">
        <v>3301</v>
      </c>
      <c r="J293">
        <v>0</v>
      </c>
      <c r="K293">
        <v>0</v>
      </c>
      <c r="M293">
        <v>0</v>
      </c>
      <c r="N293">
        <v>0</v>
      </c>
      <c r="O293">
        <v>0</v>
      </c>
      <c r="P293">
        <v>0</v>
      </c>
      <c r="Q293">
        <f t="shared" si="8"/>
        <v>0</v>
      </c>
      <c r="R293">
        <f t="shared" si="9"/>
        <v>0</v>
      </c>
    </row>
    <row r="294" spans="1:18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0</v>
      </c>
      <c r="G294">
        <v>293</v>
      </c>
      <c r="H294">
        <v>29</v>
      </c>
      <c r="I294" t="s">
        <v>3302</v>
      </c>
      <c r="J294">
        <v>0</v>
      </c>
      <c r="K294">
        <v>0.80894513105113397</v>
      </c>
      <c r="M294">
        <v>7.0930936035091401</v>
      </c>
      <c r="N294">
        <v>1.1308377605939799</v>
      </c>
      <c r="O294">
        <v>13.0991433679197</v>
      </c>
      <c r="P294">
        <v>22.562069649954999</v>
      </c>
      <c r="Q294">
        <f t="shared" si="8"/>
        <v>5.9841661577212308</v>
      </c>
      <c r="R294">
        <f t="shared" si="9"/>
        <v>-9.4629262820352995</v>
      </c>
    </row>
    <row r="295" spans="1:18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0</v>
      </c>
      <c r="G295">
        <v>294</v>
      </c>
      <c r="H295">
        <v>29</v>
      </c>
      <c r="I295" t="s">
        <v>294</v>
      </c>
      <c r="J295">
        <v>0</v>
      </c>
      <c r="K295">
        <v>0</v>
      </c>
      <c r="M295">
        <v>0</v>
      </c>
      <c r="N295">
        <v>0</v>
      </c>
      <c r="O295">
        <v>0</v>
      </c>
      <c r="P295">
        <v>0</v>
      </c>
      <c r="Q295">
        <f t="shared" si="8"/>
        <v>0</v>
      </c>
      <c r="R295">
        <f t="shared" si="9"/>
        <v>0</v>
      </c>
    </row>
    <row r="296" spans="1:18" ht="15" x14ac:dyDescent="0.25">
      <c r="A296" s="2" t="s">
        <v>295</v>
      </c>
      <c r="B296" s="2" t="s">
        <v>1305</v>
      </c>
      <c r="C296" s="9" t="s">
        <v>2292</v>
      </c>
      <c r="D296">
        <v>7.26121064539507</v>
      </c>
      <c r="E296">
        <v>5.3659640240563302</v>
      </c>
      <c r="F296">
        <v>7.2612106453941596</v>
      </c>
      <c r="G296">
        <v>295</v>
      </c>
      <c r="H296">
        <v>29</v>
      </c>
      <c r="I296" t="s">
        <v>3303</v>
      </c>
      <c r="J296">
        <v>6.9297378669368799</v>
      </c>
      <c r="K296">
        <v>1000</v>
      </c>
      <c r="M296">
        <v>6.8890431217856802</v>
      </c>
      <c r="N296">
        <v>6.0180032680261801</v>
      </c>
      <c r="O296">
        <v>6.9200524406124897</v>
      </c>
      <c r="P296">
        <v>7.1187493209586101</v>
      </c>
      <c r="Q296">
        <f t="shared" si="8"/>
        <v>0.51208149000836434</v>
      </c>
      <c r="R296">
        <f t="shared" si="9"/>
        <v>-0.19869688034612043</v>
      </c>
    </row>
    <row r="297" spans="1:18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0</v>
      </c>
      <c r="G297">
        <v>296</v>
      </c>
      <c r="H297">
        <v>29</v>
      </c>
      <c r="I297" t="s">
        <v>3304</v>
      </c>
      <c r="J297">
        <v>0</v>
      </c>
      <c r="K297">
        <v>0</v>
      </c>
      <c r="M297">
        <v>0</v>
      </c>
      <c r="N297">
        <v>0</v>
      </c>
      <c r="O297">
        <v>0</v>
      </c>
      <c r="P297">
        <v>0</v>
      </c>
      <c r="Q297">
        <f t="shared" si="8"/>
        <v>0</v>
      </c>
      <c r="R297">
        <f t="shared" si="9"/>
        <v>0</v>
      </c>
    </row>
    <row r="298" spans="1:18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0</v>
      </c>
      <c r="G298">
        <v>297</v>
      </c>
      <c r="H298">
        <v>29</v>
      </c>
      <c r="I298" t="s">
        <v>3305</v>
      </c>
      <c r="J298">
        <v>0</v>
      </c>
      <c r="K298">
        <v>1.21341769667233</v>
      </c>
      <c r="M298">
        <v>0</v>
      </c>
      <c r="N298">
        <v>0</v>
      </c>
      <c r="O298">
        <v>0</v>
      </c>
      <c r="P298">
        <v>0</v>
      </c>
      <c r="Q298">
        <f t="shared" si="8"/>
        <v>0</v>
      </c>
      <c r="R298">
        <f t="shared" si="9"/>
        <v>0</v>
      </c>
    </row>
    <row r="299" spans="1:18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0</v>
      </c>
      <c r="G299">
        <v>298</v>
      </c>
      <c r="H299">
        <v>29</v>
      </c>
      <c r="I299" t="s">
        <v>3306</v>
      </c>
      <c r="J299">
        <v>-1.2134176965226999</v>
      </c>
      <c r="K299">
        <v>0</v>
      </c>
      <c r="M299">
        <v>0</v>
      </c>
      <c r="N299">
        <v>0</v>
      </c>
      <c r="O299">
        <v>0</v>
      </c>
      <c r="P299">
        <v>0</v>
      </c>
      <c r="Q299">
        <f t="shared" si="8"/>
        <v>0</v>
      </c>
      <c r="R299">
        <f t="shared" si="9"/>
        <v>0</v>
      </c>
    </row>
    <row r="300" spans="1:18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0</v>
      </c>
      <c r="G300">
        <v>299</v>
      </c>
      <c r="H300">
        <v>30</v>
      </c>
      <c r="I300" t="s">
        <v>3307</v>
      </c>
      <c r="J300">
        <v>0</v>
      </c>
      <c r="K300">
        <v>0</v>
      </c>
      <c r="M300">
        <v>0</v>
      </c>
      <c r="N300">
        <v>0</v>
      </c>
      <c r="O300">
        <v>0</v>
      </c>
      <c r="P300">
        <v>0</v>
      </c>
      <c r="Q300">
        <f t="shared" si="8"/>
        <v>0</v>
      </c>
      <c r="R300">
        <f t="shared" si="9"/>
        <v>0</v>
      </c>
    </row>
    <row r="301" spans="1:18" ht="15" x14ac:dyDescent="0.25">
      <c r="A301" s="2" t="s">
        <v>300</v>
      </c>
      <c r="B301" s="2" t="s">
        <v>1310</v>
      </c>
      <c r="C301" s="2" t="s">
        <v>2297</v>
      </c>
      <c r="D301">
        <v>4.8485970866238598E-2</v>
      </c>
      <c r="E301">
        <v>6.1155121149946902E-2</v>
      </c>
      <c r="F301">
        <v>4.8485970866232998E-2</v>
      </c>
      <c r="G301">
        <v>300</v>
      </c>
      <c r="H301">
        <v>30</v>
      </c>
      <c r="I301" t="s">
        <v>3308</v>
      </c>
      <c r="J301">
        <v>4.8001032148726801E-2</v>
      </c>
      <c r="K301">
        <v>5.1469922076210303E-2</v>
      </c>
      <c r="M301">
        <v>3.49835329386049E-2</v>
      </c>
      <c r="N301">
        <v>4.6256397975320898E-2</v>
      </c>
      <c r="O301">
        <v>1.35361845078407E-2</v>
      </c>
      <c r="P301">
        <v>3.2205039664171597E-2</v>
      </c>
      <c r="Q301">
        <f t="shared" si="8"/>
        <v>1.6621665631558962E-2</v>
      </c>
      <c r="R301">
        <f t="shared" si="9"/>
        <v>-1.8668855156330898E-2</v>
      </c>
    </row>
    <row r="302" spans="1:18" ht="15" x14ac:dyDescent="0.25">
      <c r="A302" s="2" t="s">
        <v>301</v>
      </c>
      <c r="B302" s="2" t="s">
        <v>1311</v>
      </c>
      <c r="C302" s="2" t="s">
        <v>2298</v>
      </c>
      <c r="D302">
        <v>1.13127066385443E-2</v>
      </c>
      <c r="E302">
        <v>1.4268662308992E-2</v>
      </c>
      <c r="F302">
        <v>1.1312706638543E-2</v>
      </c>
      <c r="G302">
        <v>301</v>
      </c>
      <c r="H302">
        <v>30</v>
      </c>
      <c r="I302" t="s">
        <v>3309</v>
      </c>
      <c r="J302">
        <v>1.1199561137879401E-2</v>
      </c>
      <c r="K302">
        <v>1.35121544231356E-2</v>
      </c>
      <c r="M302">
        <v>8.1623289839052992E-3</v>
      </c>
      <c r="N302">
        <v>1.07925045348515E-2</v>
      </c>
      <c r="O302">
        <v>3.1582513788341298E-3</v>
      </c>
      <c r="P302">
        <v>7.5140532301301403E-3</v>
      </c>
      <c r="Q302">
        <f t="shared" si="8"/>
        <v>3.8781532838137248E-3</v>
      </c>
      <c r="R302">
        <f t="shared" si="9"/>
        <v>-4.3558018512960105E-3</v>
      </c>
    </row>
    <row r="303" spans="1:18" ht="15" x14ac:dyDescent="0.25">
      <c r="A303" s="2" t="s">
        <v>302</v>
      </c>
      <c r="B303" s="2" t="s">
        <v>1312</v>
      </c>
      <c r="C303" s="2" t="s">
        <v>2299</v>
      </c>
      <c r="D303" s="41">
        <v>3.4663257055013699E-6</v>
      </c>
      <c r="E303" s="41">
        <v>4.3720598902706203E-6</v>
      </c>
      <c r="F303" s="41">
        <v>3.4663257055009799E-6</v>
      </c>
      <c r="G303">
        <v>302</v>
      </c>
      <c r="H303">
        <v>30</v>
      </c>
      <c r="I303" t="s">
        <v>3310</v>
      </c>
      <c r="J303" s="41">
        <v>3.4316568000000001E-6</v>
      </c>
      <c r="K303" s="41">
        <v>3.4663257055005801E-6</v>
      </c>
      <c r="M303" s="41">
        <v>2.5010186931984901E-6</v>
      </c>
      <c r="N303" s="41">
        <v>3.3069306127353099E-6</v>
      </c>
      <c r="O303" s="41">
        <v>9.6771959962153109E-7</v>
      </c>
      <c r="P303" s="41">
        <v>2.30238056163873E-6</v>
      </c>
      <c r="Q303">
        <f t="shared" si="8"/>
        <v>1.1883046955143166E-6</v>
      </c>
      <c r="R303">
        <f t="shared" si="9"/>
        <v>-1.334660962017199E-6</v>
      </c>
    </row>
    <row r="304" spans="1:18" ht="15" x14ac:dyDescent="0.25">
      <c r="A304" s="4" t="s">
        <v>303</v>
      </c>
      <c r="B304" s="4" t="s">
        <v>1313</v>
      </c>
      <c r="C304" s="4" t="s">
        <v>2300</v>
      </c>
      <c r="D304">
        <v>-0.12005714806264201</v>
      </c>
      <c r="E304">
        <v>-0.151427501677631</v>
      </c>
      <c r="F304">
        <v>-0.12005714806264201</v>
      </c>
      <c r="G304">
        <v>303</v>
      </c>
      <c r="H304">
        <v>30</v>
      </c>
      <c r="I304" t="s">
        <v>3311</v>
      </c>
      <c r="J304">
        <v>-1.3322740775280399</v>
      </c>
      <c r="K304">
        <v>-0.118856380946454</v>
      </c>
      <c r="M304">
        <v>-8.6623473114514099E-2</v>
      </c>
      <c r="N304">
        <v>-0.114536455006487</v>
      </c>
      <c r="O304">
        <v>-3.3517235576141502E-2</v>
      </c>
      <c r="P304">
        <v>-7.9743586572476502E-2</v>
      </c>
      <c r="Q304">
        <f t="shared" si="8"/>
        <v>4.1157261288635616E-2</v>
      </c>
      <c r="R304">
        <f t="shared" si="9"/>
        <v>4.6226350996335E-2</v>
      </c>
    </row>
    <row r="305" spans="1:18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0</v>
      </c>
      <c r="G305">
        <v>304</v>
      </c>
      <c r="H305">
        <v>30</v>
      </c>
      <c r="I305" t="s">
        <v>3312</v>
      </c>
      <c r="J305">
        <v>0</v>
      </c>
      <c r="K305">
        <v>1.21341769655628</v>
      </c>
      <c r="M305">
        <v>0</v>
      </c>
      <c r="N305">
        <v>0</v>
      </c>
      <c r="O305">
        <v>0</v>
      </c>
      <c r="P305">
        <v>0</v>
      </c>
      <c r="Q305">
        <f t="shared" si="8"/>
        <v>0</v>
      </c>
      <c r="R305">
        <f t="shared" si="9"/>
        <v>0</v>
      </c>
    </row>
    <row r="306" spans="1:18" ht="15" x14ac:dyDescent="0.25">
      <c r="A306" s="2" t="s">
        <v>305</v>
      </c>
      <c r="B306" s="2" t="s">
        <v>1315</v>
      </c>
      <c r="C306" s="9" t="s">
        <v>2302</v>
      </c>
      <c r="D306">
        <v>1.51651749615667E-2</v>
      </c>
      <c r="E306">
        <v>1.9127762019934401E-2</v>
      </c>
      <c r="F306">
        <v>1.51651749615667E-2</v>
      </c>
      <c r="G306">
        <v>305</v>
      </c>
      <c r="H306">
        <v>30</v>
      </c>
      <c r="I306" t="s">
        <v>3313</v>
      </c>
      <c r="J306">
        <v>1.5013498500025001E-2</v>
      </c>
      <c r="K306">
        <v>1.2284311951001401</v>
      </c>
      <c r="M306">
        <v>1.09419567827445E-2</v>
      </c>
      <c r="N306">
        <v>1.4467821430685E-2</v>
      </c>
      <c r="O306">
        <v>4.2337732483019898E-3</v>
      </c>
      <c r="P306">
        <v>1.0072914957163399E-2</v>
      </c>
      <c r="Q306">
        <f t="shared" si="8"/>
        <v>5.198833042884066E-3</v>
      </c>
      <c r="R306">
        <f t="shared" si="9"/>
        <v>-5.8391417088614096E-3</v>
      </c>
    </row>
    <row r="307" spans="1:18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0</v>
      </c>
      <c r="G307">
        <v>306</v>
      </c>
      <c r="H307">
        <v>30</v>
      </c>
      <c r="I307" t="s">
        <v>3314</v>
      </c>
      <c r="J307">
        <v>0</v>
      </c>
      <c r="K307">
        <v>0.60670884831525396</v>
      </c>
      <c r="M307">
        <v>8.4</v>
      </c>
      <c r="N307">
        <v>8.4</v>
      </c>
      <c r="O307">
        <v>8.4</v>
      </c>
      <c r="P307">
        <v>8.4</v>
      </c>
      <c r="Q307">
        <f t="shared" si="8"/>
        <v>0</v>
      </c>
      <c r="R307">
        <f t="shared" si="9"/>
        <v>0</v>
      </c>
    </row>
    <row r="308" spans="1:18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0</v>
      </c>
      <c r="G308">
        <v>307</v>
      </c>
      <c r="H308">
        <v>30</v>
      </c>
      <c r="I308" t="s">
        <v>3315</v>
      </c>
      <c r="J308">
        <v>0</v>
      </c>
      <c r="K308">
        <v>0.72805061794645098</v>
      </c>
      <c r="M308">
        <v>0</v>
      </c>
      <c r="N308">
        <v>0</v>
      </c>
      <c r="O308">
        <v>0</v>
      </c>
      <c r="P308">
        <v>0</v>
      </c>
      <c r="Q308">
        <f t="shared" si="8"/>
        <v>0</v>
      </c>
      <c r="R308">
        <f t="shared" si="9"/>
        <v>0</v>
      </c>
    </row>
    <row r="309" spans="1:18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0</v>
      </c>
      <c r="G309">
        <v>308</v>
      </c>
      <c r="H309">
        <v>30</v>
      </c>
      <c r="I309" t="s">
        <v>3316</v>
      </c>
      <c r="J309">
        <v>0</v>
      </c>
      <c r="K309">
        <v>0</v>
      </c>
      <c r="M309">
        <v>0</v>
      </c>
      <c r="N309">
        <v>0</v>
      </c>
      <c r="O309">
        <v>0</v>
      </c>
      <c r="P309">
        <v>0</v>
      </c>
      <c r="Q309">
        <f t="shared" si="8"/>
        <v>0</v>
      </c>
      <c r="R309">
        <f t="shared" si="9"/>
        <v>0</v>
      </c>
    </row>
    <row r="310" spans="1:18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0</v>
      </c>
      <c r="G310">
        <v>309</v>
      </c>
      <c r="H310">
        <v>31</v>
      </c>
      <c r="I310" t="s">
        <v>3317</v>
      </c>
      <c r="J310">
        <v>0</v>
      </c>
      <c r="K310">
        <v>0</v>
      </c>
      <c r="M310">
        <v>0</v>
      </c>
      <c r="N310">
        <v>0</v>
      </c>
      <c r="O310">
        <v>0</v>
      </c>
      <c r="P310">
        <v>0</v>
      </c>
      <c r="Q310">
        <f t="shared" si="8"/>
        <v>0</v>
      </c>
      <c r="R310">
        <f t="shared" si="9"/>
        <v>0</v>
      </c>
    </row>
    <row r="311" spans="1:18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3.7171818822344001E-2</v>
      </c>
      <c r="F311">
        <v>0</v>
      </c>
      <c r="G311">
        <v>310</v>
      </c>
      <c r="H311">
        <v>31</v>
      </c>
      <c r="I311" t="s">
        <v>3318</v>
      </c>
      <c r="J311">
        <v>-999.97082360991601</v>
      </c>
      <c r="K311">
        <v>3.4957873296320899E-2</v>
      </c>
      <c r="M311">
        <v>0</v>
      </c>
      <c r="N311">
        <v>2.8115951903600899E-2</v>
      </c>
      <c r="O311">
        <v>8.2276772346858706E-3</v>
      </c>
      <c r="P311">
        <v>1.95751374055817E-2</v>
      </c>
      <c r="Q311">
        <f t="shared" si="8"/>
        <v>1.4455361712469496E-2</v>
      </c>
      <c r="R311">
        <f t="shared" si="9"/>
        <v>-1.1347460170895829E-2</v>
      </c>
    </row>
    <row r="312" spans="1:18" ht="15" x14ac:dyDescent="0.25">
      <c r="A312" s="2" t="s">
        <v>311</v>
      </c>
      <c r="B312" s="2" t="s">
        <v>1320</v>
      </c>
      <c r="C312" s="2" t="s">
        <v>2308</v>
      </c>
      <c r="D312">
        <v>2.94711496040608E-2</v>
      </c>
      <c r="E312">
        <v>0</v>
      </c>
      <c r="F312">
        <v>2.9471149604057501E-2</v>
      </c>
      <c r="G312">
        <v>311</v>
      </c>
      <c r="H312">
        <v>31</v>
      </c>
      <c r="I312" t="s">
        <v>3319</v>
      </c>
      <c r="J312">
        <v>0</v>
      </c>
      <c r="K312">
        <v>1000</v>
      </c>
      <c r="M312">
        <v>2.1263984498866999E-2</v>
      </c>
      <c r="N312">
        <v>0</v>
      </c>
      <c r="O312">
        <v>0</v>
      </c>
      <c r="P312">
        <v>0</v>
      </c>
      <c r="Q312">
        <f t="shared" si="8"/>
        <v>1.2276767174464891E-2</v>
      </c>
      <c r="R312">
        <f t="shared" si="9"/>
        <v>0</v>
      </c>
    </row>
    <row r="313" spans="1:18" ht="15" x14ac:dyDescent="0.25">
      <c r="A313" s="2" t="s">
        <v>312</v>
      </c>
      <c r="B313" s="2" t="s">
        <v>1321</v>
      </c>
      <c r="C313" s="9" t="s">
        <v>2309</v>
      </c>
      <c r="D313">
        <v>-1.3543931241265501</v>
      </c>
      <c r="E313">
        <v>-1.70828769197237</v>
      </c>
      <c r="F313">
        <v>-1.3543931241263201</v>
      </c>
      <c r="G313">
        <v>312</v>
      </c>
      <c r="H313">
        <v>31</v>
      </c>
      <c r="I313" t="s">
        <v>3320</v>
      </c>
      <c r="J313">
        <v>-1.94755583415872</v>
      </c>
      <c r="K313">
        <v>-1.34084698587458</v>
      </c>
      <c r="M313">
        <v>-0.97721887581906197</v>
      </c>
      <c r="N313">
        <v>-1.29211150023673</v>
      </c>
      <c r="O313">
        <v>-0.378115470237049</v>
      </c>
      <c r="P313">
        <v>-0.89960532892894196</v>
      </c>
      <c r="Q313">
        <f t="shared" si="8"/>
        <v>0.46430431801204636</v>
      </c>
      <c r="R313">
        <f t="shared" si="9"/>
        <v>0.52148985869189302</v>
      </c>
    </row>
    <row r="314" spans="1:18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0</v>
      </c>
      <c r="G314">
        <v>313</v>
      </c>
      <c r="H314">
        <v>31</v>
      </c>
      <c r="I314" t="s">
        <v>3321</v>
      </c>
      <c r="J314">
        <v>0</v>
      </c>
      <c r="K314">
        <v>0.60670884826219895</v>
      </c>
      <c r="M314">
        <v>0</v>
      </c>
      <c r="N314">
        <v>0</v>
      </c>
      <c r="O314">
        <v>0</v>
      </c>
      <c r="P314">
        <v>0</v>
      </c>
      <c r="Q314">
        <f t="shared" si="8"/>
        <v>0</v>
      </c>
      <c r="R314">
        <f t="shared" si="9"/>
        <v>0</v>
      </c>
    </row>
    <row r="315" spans="1:18" ht="15" x14ac:dyDescent="0.25">
      <c r="A315" s="2" t="s">
        <v>314</v>
      </c>
      <c r="B315" s="2" t="s">
        <v>1323</v>
      </c>
      <c r="C315" s="2" t="s">
        <v>2311</v>
      </c>
      <c r="D315">
        <v>0.198760273706235</v>
      </c>
      <c r="E315">
        <v>0.244749005672322</v>
      </c>
      <c r="F315">
        <v>0.198760273706199</v>
      </c>
      <c r="G315">
        <v>314</v>
      </c>
      <c r="H315">
        <v>31</v>
      </c>
      <c r="I315" t="s">
        <v>3322</v>
      </c>
      <c r="J315">
        <v>0</v>
      </c>
      <c r="K315">
        <v>0.20764201889637901</v>
      </c>
      <c r="M315">
        <v>0.14000765169991</v>
      </c>
      <c r="N315">
        <v>0.18512280243359</v>
      </c>
      <c r="O315">
        <v>5.4173185116726398E-2</v>
      </c>
      <c r="P315">
        <v>0.128887839435678</v>
      </c>
      <c r="Q315">
        <f t="shared" si="8"/>
        <v>6.652159393106287E-2</v>
      </c>
      <c r="R315">
        <f t="shared" si="9"/>
        <v>-7.4714654318951607E-2</v>
      </c>
    </row>
    <row r="316" spans="1:18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0</v>
      </c>
      <c r="G316">
        <v>315</v>
      </c>
      <c r="H316">
        <v>31</v>
      </c>
      <c r="I316" t="s">
        <v>3323</v>
      </c>
      <c r="J316">
        <v>0</v>
      </c>
      <c r="K316">
        <v>0.20424726308088101</v>
      </c>
      <c r="M316">
        <v>0</v>
      </c>
      <c r="N316">
        <v>0</v>
      </c>
      <c r="O316">
        <v>0</v>
      </c>
      <c r="P316">
        <v>0</v>
      </c>
      <c r="Q316">
        <f t="shared" si="8"/>
        <v>0</v>
      </c>
      <c r="R316">
        <f t="shared" si="9"/>
        <v>0</v>
      </c>
    </row>
    <row r="317" spans="1:18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0</v>
      </c>
      <c r="G317">
        <v>316</v>
      </c>
      <c r="H317">
        <v>31</v>
      </c>
      <c r="I317" t="s">
        <v>3324</v>
      </c>
      <c r="J317">
        <v>0</v>
      </c>
      <c r="K317">
        <v>0</v>
      </c>
      <c r="M317">
        <v>0</v>
      </c>
      <c r="N317">
        <v>0</v>
      </c>
      <c r="O317">
        <v>0</v>
      </c>
      <c r="P317">
        <v>0</v>
      </c>
      <c r="Q317">
        <f t="shared" si="8"/>
        <v>0</v>
      </c>
      <c r="R317">
        <f t="shared" si="9"/>
        <v>0</v>
      </c>
    </row>
    <row r="318" spans="1:18" ht="15" x14ac:dyDescent="0.25">
      <c r="A318" s="2" t="s">
        <v>317</v>
      </c>
      <c r="B318" s="2" t="s">
        <v>1326</v>
      </c>
      <c r="C318" s="9" t="s">
        <v>2314</v>
      </c>
      <c r="D318">
        <v>-1.9824783291142001E-2</v>
      </c>
      <c r="E318">
        <v>-2.5004903527474202E-2</v>
      </c>
      <c r="F318">
        <v>-1.9824783291142001E-2</v>
      </c>
      <c r="G318">
        <v>317</v>
      </c>
      <c r="H318">
        <v>31</v>
      </c>
      <c r="I318" t="s">
        <v>3325</v>
      </c>
      <c r="J318">
        <v>-1.9824783291142001E-2</v>
      </c>
      <c r="K318">
        <v>-1.9626503153404001E-2</v>
      </c>
      <c r="M318">
        <v>-1.4303951161082301E-2</v>
      </c>
      <c r="N318">
        <v>-1.8913162906869702E-2</v>
      </c>
      <c r="O318">
        <v>-5.5346303200849399E-3</v>
      </c>
      <c r="P318">
        <v>-1.31678900271481E-2</v>
      </c>
      <c r="Q318">
        <f t="shared" si="8"/>
        <v>6.7962116298410091E-3</v>
      </c>
      <c r="R318">
        <f t="shared" si="9"/>
        <v>7.6332597070631596E-3</v>
      </c>
    </row>
    <row r="319" spans="1:18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0</v>
      </c>
      <c r="G319">
        <v>318</v>
      </c>
      <c r="H319">
        <v>31</v>
      </c>
      <c r="I319" t="s">
        <v>3326</v>
      </c>
      <c r="J319">
        <v>0</v>
      </c>
      <c r="K319">
        <v>0</v>
      </c>
      <c r="M319">
        <v>0</v>
      </c>
      <c r="N319">
        <v>0</v>
      </c>
      <c r="O319">
        <v>0</v>
      </c>
      <c r="P319">
        <v>0</v>
      </c>
      <c r="Q319">
        <f t="shared" si="8"/>
        <v>0</v>
      </c>
      <c r="R319">
        <f t="shared" si="9"/>
        <v>0</v>
      </c>
    </row>
    <row r="320" spans="1:18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0</v>
      </c>
      <c r="G320">
        <v>319</v>
      </c>
      <c r="H320">
        <v>31</v>
      </c>
      <c r="I320" t="s">
        <v>3327</v>
      </c>
      <c r="J320">
        <v>0</v>
      </c>
      <c r="K320">
        <v>4.6251865697908299E-3</v>
      </c>
      <c r="M320">
        <v>0</v>
      </c>
      <c r="N320">
        <v>0</v>
      </c>
      <c r="O320">
        <v>0</v>
      </c>
      <c r="P320">
        <v>0</v>
      </c>
      <c r="Q320">
        <f t="shared" si="8"/>
        <v>0</v>
      </c>
      <c r="R320">
        <f t="shared" si="9"/>
        <v>0</v>
      </c>
    </row>
    <row r="321" spans="1:18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0</v>
      </c>
      <c r="G321">
        <v>320</v>
      </c>
      <c r="H321">
        <v>32</v>
      </c>
      <c r="I321" t="s">
        <v>3328</v>
      </c>
      <c r="J321">
        <v>-4.6251865697968199E-3</v>
      </c>
      <c r="K321">
        <v>0</v>
      </c>
      <c r="M321">
        <v>0</v>
      </c>
      <c r="N321">
        <v>0</v>
      </c>
      <c r="O321">
        <v>0</v>
      </c>
      <c r="P321">
        <v>0</v>
      </c>
      <c r="Q321">
        <f t="shared" si="8"/>
        <v>0</v>
      </c>
      <c r="R321">
        <f t="shared" si="9"/>
        <v>0</v>
      </c>
    </row>
    <row r="322" spans="1:18" ht="15" x14ac:dyDescent="0.25">
      <c r="A322" s="2" t="s">
        <v>321</v>
      </c>
      <c r="B322" s="2" t="s">
        <v>1330</v>
      </c>
      <c r="C322" s="2" t="s">
        <v>2318</v>
      </c>
      <c r="D322">
        <v>4.8485970866238598E-2</v>
      </c>
      <c r="E322">
        <v>6.1155121149946902E-2</v>
      </c>
      <c r="F322">
        <v>4.8485970866232998E-2</v>
      </c>
      <c r="G322">
        <v>321</v>
      </c>
      <c r="H322">
        <v>32</v>
      </c>
      <c r="I322" t="s">
        <v>3329</v>
      </c>
      <c r="J322">
        <v>4.8001032148726801E-2</v>
      </c>
      <c r="K322">
        <v>5.1469922076210303E-2</v>
      </c>
      <c r="M322">
        <v>3.49835329386049E-2</v>
      </c>
      <c r="N322">
        <v>4.6256397975320898E-2</v>
      </c>
      <c r="O322">
        <v>1.35361845078407E-2</v>
      </c>
      <c r="P322">
        <v>3.2205039664171597E-2</v>
      </c>
      <c r="Q322">
        <f t="shared" si="8"/>
        <v>1.6621665631558962E-2</v>
      </c>
      <c r="R322">
        <f t="shared" si="9"/>
        <v>-1.8668855156330898E-2</v>
      </c>
    </row>
    <row r="323" spans="1:18" ht="15" x14ac:dyDescent="0.25">
      <c r="A323" s="2" t="s">
        <v>322</v>
      </c>
      <c r="B323" s="2" t="s">
        <v>1331</v>
      </c>
      <c r="C323" s="9" t="s">
        <v>2319</v>
      </c>
      <c r="D323">
        <v>0.51765364732682395</v>
      </c>
      <c r="E323">
        <v>0.64102185723049798</v>
      </c>
      <c r="F323">
        <v>0.51765364732500496</v>
      </c>
      <c r="G323">
        <v>322</v>
      </c>
      <c r="H323">
        <v>32</v>
      </c>
      <c r="I323" t="s">
        <v>3330</v>
      </c>
      <c r="J323">
        <v>0.36544316858896803</v>
      </c>
      <c r="K323">
        <v>0.91694883284446904</v>
      </c>
      <c r="M323">
        <v>2.7782406915728202</v>
      </c>
      <c r="N323">
        <v>-0.159752795500367</v>
      </c>
      <c r="O323">
        <v>5.7468080310527503</v>
      </c>
      <c r="P323">
        <v>11.6154736833013</v>
      </c>
      <c r="Q323">
        <f t="shared" ref="Q323:Q386" si="10">STDEV(M323:O323)</f>
        <v>2.9532936014130411</v>
      </c>
      <c r="R323">
        <f t="shared" ref="R323:R386" si="11">O323-P323</f>
        <v>-5.8686656522485494</v>
      </c>
    </row>
    <row r="324" spans="1:18" ht="15" x14ac:dyDescent="0.25">
      <c r="A324" s="2" t="s">
        <v>323</v>
      </c>
      <c r="B324" s="2" t="s">
        <v>1332</v>
      </c>
      <c r="C324" s="9" t="s">
        <v>2320</v>
      </c>
      <c r="D324">
        <v>0.118807880265308</v>
      </c>
      <c r="E324">
        <v>0.149851806231595</v>
      </c>
      <c r="F324">
        <v>0.118807880265308</v>
      </c>
      <c r="G324">
        <v>323</v>
      </c>
      <c r="H324">
        <v>32</v>
      </c>
      <c r="I324" t="s">
        <v>3331</v>
      </c>
      <c r="J324">
        <v>0.117619607862935</v>
      </c>
      <c r="K324">
        <v>0.122244794432845</v>
      </c>
      <c r="M324">
        <v>8.5722103082048307E-2</v>
      </c>
      <c r="N324">
        <v>0.11334463338516799</v>
      </c>
      <c r="O324">
        <v>3.31684683120557E-2</v>
      </c>
      <c r="P324">
        <v>7.8913805952652197E-2</v>
      </c>
      <c r="Q324">
        <f t="shared" si="10"/>
        <v>4.0728994900675497E-2</v>
      </c>
      <c r="R324">
        <f t="shared" si="11"/>
        <v>-4.5745337640596496E-2</v>
      </c>
    </row>
    <row r="325" spans="1:18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0</v>
      </c>
      <c r="G325">
        <v>324</v>
      </c>
      <c r="H325">
        <v>32</v>
      </c>
      <c r="I325" t="s">
        <v>3332</v>
      </c>
      <c r="J325">
        <v>0</v>
      </c>
      <c r="K325">
        <v>0</v>
      </c>
      <c r="M325">
        <v>0</v>
      </c>
      <c r="N325">
        <v>0</v>
      </c>
      <c r="O325">
        <v>0</v>
      </c>
      <c r="P325">
        <v>0</v>
      </c>
      <c r="Q325">
        <f t="shared" si="10"/>
        <v>0</v>
      </c>
      <c r="R325">
        <f t="shared" si="11"/>
        <v>0</v>
      </c>
    </row>
    <row r="326" spans="1:18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0</v>
      </c>
      <c r="G326">
        <v>325</v>
      </c>
      <c r="H326">
        <v>32</v>
      </c>
      <c r="I326" t="s">
        <v>3333</v>
      </c>
      <c r="J326">
        <v>0</v>
      </c>
      <c r="K326">
        <v>0</v>
      </c>
      <c r="M326">
        <v>0</v>
      </c>
      <c r="N326">
        <v>0</v>
      </c>
      <c r="O326">
        <v>0</v>
      </c>
      <c r="P326">
        <v>0</v>
      </c>
      <c r="Q326">
        <f t="shared" si="10"/>
        <v>0</v>
      </c>
      <c r="R326">
        <f t="shared" si="11"/>
        <v>0</v>
      </c>
    </row>
    <row r="327" spans="1:18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0</v>
      </c>
      <c r="G327">
        <v>326</v>
      </c>
      <c r="H327">
        <v>32</v>
      </c>
      <c r="I327" t="s">
        <v>326</v>
      </c>
      <c r="J327">
        <v>0</v>
      </c>
      <c r="K327">
        <v>1.1562966424477101E-3</v>
      </c>
      <c r="M327">
        <v>0</v>
      </c>
      <c r="N327">
        <v>0</v>
      </c>
      <c r="O327">
        <v>0</v>
      </c>
      <c r="P327">
        <v>0</v>
      </c>
      <c r="Q327">
        <f t="shared" si="10"/>
        <v>0</v>
      </c>
      <c r="R327">
        <f t="shared" si="11"/>
        <v>0</v>
      </c>
    </row>
    <row r="328" spans="1:18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0</v>
      </c>
      <c r="G328">
        <v>327</v>
      </c>
      <c r="H328">
        <v>32</v>
      </c>
      <c r="I328" t="s">
        <v>3334</v>
      </c>
      <c r="J328">
        <v>0</v>
      </c>
      <c r="K328">
        <v>0</v>
      </c>
      <c r="M328">
        <v>0</v>
      </c>
      <c r="N328">
        <v>0</v>
      </c>
      <c r="O328">
        <v>0</v>
      </c>
      <c r="P328">
        <v>0</v>
      </c>
      <c r="Q328">
        <f t="shared" si="10"/>
        <v>0</v>
      </c>
      <c r="R328">
        <f t="shared" si="11"/>
        <v>0</v>
      </c>
    </row>
    <row r="329" spans="1:18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0</v>
      </c>
      <c r="G329">
        <v>328</v>
      </c>
      <c r="H329">
        <v>32</v>
      </c>
      <c r="I329" t="s">
        <v>3335</v>
      </c>
      <c r="J329">
        <v>0</v>
      </c>
      <c r="K329">
        <v>0.60670884822951598</v>
      </c>
      <c r="M329">
        <v>0</v>
      </c>
      <c r="N329">
        <v>0</v>
      </c>
      <c r="O329">
        <v>0</v>
      </c>
      <c r="P329">
        <v>0</v>
      </c>
      <c r="Q329">
        <f t="shared" si="10"/>
        <v>0</v>
      </c>
      <c r="R329">
        <f t="shared" si="11"/>
        <v>0</v>
      </c>
    </row>
    <row r="330" spans="1:18" ht="15" x14ac:dyDescent="0.25">
      <c r="A330" s="2" t="s">
        <v>329</v>
      </c>
      <c r="B330" s="2" t="s">
        <v>1338</v>
      </c>
      <c r="C330" s="2" t="s">
        <v>2326</v>
      </c>
      <c r="D330">
        <v>6.6726769830901395E-2</v>
      </c>
      <c r="E330">
        <v>8.4162152887709493E-2</v>
      </c>
      <c r="F330">
        <v>6.6726769830893803E-2</v>
      </c>
      <c r="G330">
        <v>329</v>
      </c>
      <c r="H330">
        <v>32</v>
      </c>
      <c r="I330" t="s">
        <v>3336</v>
      </c>
      <c r="J330">
        <v>6.6059393399999999E-2</v>
      </c>
      <c r="K330">
        <v>0.67276824167702298</v>
      </c>
      <c r="M330">
        <v>4.8144609844070901E-2</v>
      </c>
      <c r="N330">
        <v>6.3658414295154703E-2</v>
      </c>
      <c r="O330">
        <v>1.86286022927145E-2</v>
      </c>
      <c r="P330">
        <v>4.4320825811545499E-2</v>
      </c>
      <c r="Q330">
        <f t="shared" si="10"/>
        <v>2.2874865388650547E-2</v>
      </c>
      <c r="R330">
        <f t="shared" si="11"/>
        <v>-2.5692223518830999E-2</v>
      </c>
    </row>
    <row r="331" spans="1:18" ht="15" x14ac:dyDescent="0.25">
      <c r="A331" s="2" t="s">
        <v>330</v>
      </c>
      <c r="B331" s="2" t="s">
        <v>1339</v>
      </c>
      <c r="C331" s="2" t="s">
        <v>2327</v>
      </c>
      <c r="D331">
        <v>6.6726769830901395E-2</v>
      </c>
      <c r="E331">
        <v>8.4162152887709493E-2</v>
      </c>
      <c r="F331">
        <v>6.6726769830893803E-2</v>
      </c>
      <c r="G331">
        <v>330</v>
      </c>
      <c r="H331">
        <v>33</v>
      </c>
      <c r="I331" t="s">
        <v>3337</v>
      </c>
      <c r="J331">
        <v>6.6059393399999999E-2</v>
      </c>
      <c r="K331">
        <v>0.67276824167702298</v>
      </c>
      <c r="M331">
        <v>4.8144609844070901E-2</v>
      </c>
      <c r="N331">
        <v>6.3658414295154703E-2</v>
      </c>
      <c r="O331">
        <v>1.86286022927145E-2</v>
      </c>
      <c r="P331">
        <v>4.4320825811545499E-2</v>
      </c>
      <c r="Q331">
        <f t="shared" si="10"/>
        <v>2.2874865388650547E-2</v>
      </c>
      <c r="R331">
        <f t="shared" si="11"/>
        <v>-2.5692223518830999E-2</v>
      </c>
    </row>
    <row r="332" spans="1:18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0</v>
      </c>
      <c r="G332">
        <v>331</v>
      </c>
      <c r="H332">
        <v>33</v>
      </c>
      <c r="I332" t="s">
        <v>3338</v>
      </c>
      <c r="J332">
        <v>0</v>
      </c>
      <c r="K332">
        <v>0</v>
      </c>
      <c r="M332">
        <v>0</v>
      </c>
      <c r="N332">
        <v>0</v>
      </c>
      <c r="O332">
        <v>0</v>
      </c>
      <c r="P332">
        <v>0</v>
      </c>
      <c r="Q332">
        <f t="shared" si="10"/>
        <v>0</v>
      </c>
      <c r="R332">
        <f t="shared" si="11"/>
        <v>0</v>
      </c>
    </row>
    <row r="333" spans="1:18" ht="15" x14ac:dyDescent="0.25">
      <c r="A333" s="2" t="s">
        <v>332</v>
      </c>
      <c r="B333" s="2" t="s">
        <v>1341</v>
      </c>
      <c r="C333" s="2" t="s">
        <v>2329</v>
      </c>
      <c r="D333">
        <v>0.83193420053351197</v>
      </c>
      <c r="E333">
        <v>1.09229384327751</v>
      </c>
      <c r="F333">
        <v>0.83193420053336697</v>
      </c>
      <c r="G333">
        <v>332</v>
      </c>
      <c r="H333">
        <v>33</v>
      </c>
      <c r="I333" t="s">
        <v>3339</v>
      </c>
      <c r="J333">
        <v>0.79335660771398098</v>
      </c>
      <c r="K333">
        <v>1.428222008948</v>
      </c>
      <c r="M333">
        <v>0.57140139700111503</v>
      </c>
      <c r="N333">
        <v>0.86437380576450296</v>
      </c>
      <c r="O333">
        <v>0.25294497260283899</v>
      </c>
      <c r="P333">
        <v>0.60180199751325103</v>
      </c>
      <c r="Q333">
        <f t="shared" si="10"/>
        <v>0.3058029170774838</v>
      </c>
      <c r="R333">
        <f t="shared" si="11"/>
        <v>-0.34885702491041204</v>
      </c>
    </row>
    <row r="334" spans="1:18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0</v>
      </c>
      <c r="G334">
        <v>333</v>
      </c>
      <c r="H334">
        <v>33</v>
      </c>
      <c r="I334" t="s">
        <v>3340</v>
      </c>
      <c r="J334">
        <v>0</v>
      </c>
      <c r="K334">
        <v>0</v>
      </c>
      <c r="M334">
        <v>0</v>
      </c>
      <c r="N334">
        <v>0</v>
      </c>
      <c r="O334">
        <v>0</v>
      </c>
      <c r="P334">
        <v>0</v>
      </c>
      <c r="Q334">
        <f t="shared" si="10"/>
        <v>0</v>
      </c>
      <c r="R334">
        <f t="shared" si="11"/>
        <v>0</v>
      </c>
    </row>
    <row r="335" spans="1:18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0</v>
      </c>
      <c r="G335">
        <v>334</v>
      </c>
      <c r="H335">
        <v>33</v>
      </c>
      <c r="I335" t="s">
        <v>3341</v>
      </c>
      <c r="J335">
        <v>0</v>
      </c>
      <c r="K335">
        <v>0.60670884831525396</v>
      </c>
      <c r="M335">
        <v>8.4</v>
      </c>
      <c r="N335">
        <v>8.4</v>
      </c>
      <c r="O335">
        <v>8.4</v>
      </c>
      <c r="P335">
        <v>8.4</v>
      </c>
      <c r="Q335">
        <f t="shared" si="10"/>
        <v>0</v>
      </c>
      <c r="R335">
        <f t="shared" si="11"/>
        <v>0</v>
      </c>
    </row>
    <row r="336" spans="1:18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0</v>
      </c>
      <c r="G336">
        <v>335</v>
      </c>
      <c r="H336">
        <v>33</v>
      </c>
      <c r="I336" t="s">
        <v>3342</v>
      </c>
      <c r="J336">
        <v>0</v>
      </c>
      <c r="K336">
        <v>0.80894513103660504</v>
      </c>
      <c r="M336">
        <v>0</v>
      </c>
      <c r="N336">
        <v>0</v>
      </c>
      <c r="O336">
        <v>0</v>
      </c>
      <c r="P336">
        <v>0</v>
      </c>
      <c r="Q336">
        <f t="shared" si="10"/>
        <v>0</v>
      </c>
      <c r="R336">
        <f t="shared" si="11"/>
        <v>0</v>
      </c>
    </row>
    <row r="337" spans="1:18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0</v>
      </c>
      <c r="G337">
        <v>336</v>
      </c>
      <c r="H337">
        <v>33</v>
      </c>
      <c r="I337" t="s">
        <v>3343</v>
      </c>
      <c r="J337">
        <v>0</v>
      </c>
      <c r="K337">
        <v>0</v>
      </c>
      <c r="M337">
        <v>0</v>
      </c>
      <c r="N337">
        <v>0</v>
      </c>
      <c r="O337">
        <v>0</v>
      </c>
      <c r="P337">
        <v>0</v>
      </c>
      <c r="Q337">
        <f t="shared" si="10"/>
        <v>0</v>
      </c>
      <c r="R337">
        <f t="shared" si="11"/>
        <v>0</v>
      </c>
    </row>
    <row r="338" spans="1:18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0</v>
      </c>
      <c r="G338">
        <v>337</v>
      </c>
      <c r="H338">
        <v>33</v>
      </c>
      <c r="I338" t="s">
        <v>3344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f t="shared" si="10"/>
        <v>0</v>
      </c>
      <c r="R338">
        <f t="shared" si="11"/>
        <v>0</v>
      </c>
    </row>
    <row r="339" spans="1:18" ht="15" x14ac:dyDescent="0.25">
      <c r="A339" s="2" t="s">
        <v>338</v>
      </c>
      <c r="B339" s="2" t="s">
        <v>1347</v>
      </c>
      <c r="C339" s="9" t="s">
        <v>2335</v>
      </c>
      <c r="D339">
        <v>7.6684759341850404</v>
      </c>
      <c r="E339">
        <v>6.8027396613853197</v>
      </c>
      <c r="F339">
        <v>7.6684759341836797</v>
      </c>
      <c r="G339">
        <v>338</v>
      </c>
      <c r="H339">
        <v>33</v>
      </c>
      <c r="I339" t="s">
        <v>3345</v>
      </c>
      <c r="J339">
        <v>-1000</v>
      </c>
      <c r="K339">
        <v>1000</v>
      </c>
      <c r="M339">
        <v>6.2088255699974297</v>
      </c>
      <c r="N339">
        <v>8.3320195538214001</v>
      </c>
      <c r="O339">
        <v>3.1198896583503002</v>
      </c>
      <c r="P339">
        <v>0</v>
      </c>
      <c r="Q339">
        <f t="shared" si="10"/>
        <v>2.6209341784458351</v>
      </c>
      <c r="R339">
        <f t="shared" si="11"/>
        <v>3.1198896583503002</v>
      </c>
    </row>
    <row r="340" spans="1:18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0</v>
      </c>
      <c r="G340">
        <v>339</v>
      </c>
      <c r="H340">
        <v>33</v>
      </c>
      <c r="I340" t="s">
        <v>3346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f t="shared" si="10"/>
        <v>0</v>
      </c>
      <c r="R340">
        <f t="shared" si="11"/>
        <v>0</v>
      </c>
    </row>
    <row r="341" spans="1:18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0</v>
      </c>
      <c r="G341">
        <v>340</v>
      </c>
      <c r="H341">
        <v>34</v>
      </c>
      <c r="I341" t="s">
        <v>3347</v>
      </c>
      <c r="J341">
        <v>0</v>
      </c>
      <c r="K341">
        <v>0.60670884832809902</v>
      </c>
      <c r="M341">
        <v>0</v>
      </c>
      <c r="N341">
        <v>0</v>
      </c>
      <c r="O341">
        <v>0</v>
      </c>
      <c r="P341">
        <v>0</v>
      </c>
      <c r="Q341">
        <f t="shared" si="10"/>
        <v>0</v>
      </c>
      <c r="R341">
        <f t="shared" si="11"/>
        <v>0</v>
      </c>
    </row>
    <row r="342" spans="1:18" ht="15" x14ac:dyDescent="0.25">
      <c r="A342" s="2" t="s">
        <v>341</v>
      </c>
      <c r="B342" s="2" t="s">
        <v>1350</v>
      </c>
      <c r="C342" s="2" t="s">
        <v>2338</v>
      </c>
      <c r="D342">
        <v>0.198760273706235</v>
      </c>
      <c r="E342">
        <v>0.244749005672322</v>
      </c>
      <c r="F342">
        <v>0.198760273706199</v>
      </c>
      <c r="G342">
        <v>341</v>
      </c>
      <c r="H342">
        <v>34</v>
      </c>
      <c r="I342" t="s">
        <v>3348</v>
      </c>
      <c r="J342">
        <v>0.19677234708513</v>
      </c>
      <c r="K342">
        <v>0.20764201889730999</v>
      </c>
      <c r="M342">
        <v>0.14000765169991</v>
      </c>
      <c r="N342">
        <v>0.18512280243359</v>
      </c>
      <c r="O342">
        <v>5.4173185116726398E-2</v>
      </c>
      <c r="P342">
        <v>0.128887839435678</v>
      </c>
      <c r="Q342">
        <f t="shared" si="10"/>
        <v>6.652159393106287E-2</v>
      </c>
      <c r="R342">
        <f t="shared" si="11"/>
        <v>-7.4714654318951607E-2</v>
      </c>
    </row>
    <row r="343" spans="1:18" ht="15" x14ac:dyDescent="0.25">
      <c r="A343" s="2" t="s">
        <v>342</v>
      </c>
      <c r="B343" s="2" t="s">
        <v>1351</v>
      </c>
      <c r="C343" s="9" t="s">
        <v>2339</v>
      </c>
      <c r="D343">
        <v>-1.8586632113851899E-2</v>
      </c>
      <c r="E343">
        <v>-2.3443229420422498E-2</v>
      </c>
      <c r="F343">
        <v>-1.8586632113851899E-2</v>
      </c>
      <c r="G343">
        <v>342</v>
      </c>
      <c r="H343">
        <v>34</v>
      </c>
      <c r="I343" t="s">
        <v>3349</v>
      </c>
      <c r="J343">
        <v>-1.8586632113851899E-2</v>
      </c>
      <c r="K343">
        <v>-1.84007355054519E-2</v>
      </c>
      <c r="M343">
        <v>-1.3410601977398099E-2</v>
      </c>
      <c r="N343">
        <v>-1.77319467202324E-2</v>
      </c>
      <c r="O343">
        <v>-5.1889665644466697E-3</v>
      </c>
      <c r="P343">
        <v>-1.23454932170262E-2</v>
      </c>
      <c r="Q343">
        <f t="shared" si="10"/>
        <v>6.371756173907275E-3</v>
      </c>
      <c r="R343">
        <f t="shared" si="11"/>
        <v>7.1565266525795302E-3</v>
      </c>
    </row>
    <row r="344" spans="1:18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0</v>
      </c>
      <c r="G344">
        <v>343</v>
      </c>
      <c r="H344">
        <v>34</v>
      </c>
      <c r="I344" t="s">
        <v>3350</v>
      </c>
      <c r="J344">
        <v>0</v>
      </c>
      <c r="K344">
        <v>0</v>
      </c>
      <c r="M344">
        <v>0</v>
      </c>
      <c r="N344">
        <v>0</v>
      </c>
      <c r="O344">
        <v>0</v>
      </c>
      <c r="P344">
        <v>0</v>
      </c>
      <c r="Q344">
        <f t="shared" si="10"/>
        <v>0</v>
      </c>
      <c r="R344">
        <f t="shared" si="11"/>
        <v>0</v>
      </c>
    </row>
    <row r="345" spans="1:18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0</v>
      </c>
      <c r="G345">
        <v>344</v>
      </c>
      <c r="H345">
        <v>34</v>
      </c>
      <c r="I345" t="s">
        <v>3351</v>
      </c>
      <c r="J345">
        <v>0</v>
      </c>
      <c r="K345">
        <v>0.60670884826413696</v>
      </c>
      <c r="M345">
        <v>0</v>
      </c>
      <c r="N345">
        <v>0</v>
      </c>
      <c r="O345">
        <v>0</v>
      </c>
      <c r="P345">
        <v>0</v>
      </c>
      <c r="Q345">
        <f t="shared" si="10"/>
        <v>0</v>
      </c>
      <c r="R345">
        <f t="shared" si="11"/>
        <v>0</v>
      </c>
    </row>
    <row r="346" spans="1:18" ht="15" x14ac:dyDescent="0.25">
      <c r="A346" s="2" t="s">
        <v>345</v>
      </c>
      <c r="B346" s="2" t="s">
        <v>1354</v>
      </c>
      <c r="C346" s="2" t="s">
        <v>2342</v>
      </c>
      <c r="D346">
        <v>2.63</v>
      </c>
      <c r="E346">
        <v>0</v>
      </c>
      <c r="F346">
        <v>2.63</v>
      </c>
      <c r="G346">
        <v>345</v>
      </c>
      <c r="H346">
        <v>34</v>
      </c>
      <c r="I346" t="s">
        <v>3352</v>
      </c>
      <c r="J346">
        <v>0</v>
      </c>
      <c r="K346">
        <v>1000</v>
      </c>
      <c r="M346">
        <v>2.63</v>
      </c>
      <c r="N346">
        <v>0</v>
      </c>
      <c r="O346">
        <v>2.63</v>
      </c>
      <c r="P346">
        <v>0</v>
      </c>
      <c r="Q346">
        <f t="shared" si="10"/>
        <v>1.5184312079687157</v>
      </c>
      <c r="R346">
        <f t="shared" si="11"/>
        <v>2.63</v>
      </c>
    </row>
    <row r="347" spans="1:18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0</v>
      </c>
      <c r="G347">
        <v>346</v>
      </c>
      <c r="H347">
        <v>34</v>
      </c>
      <c r="I347" t="s">
        <v>3353</v>
      </c>
      <c r="J347">
        <v>0</v>
      </c>
      <c r="K347">
        <v>995.30894513102305</v>
      </c>
      <c r="M347">
        <v>0</v>
      </c>
      <c r="N347">
        <v>0</v>
      </c>
      <c r="O347">
        <v>0</v>
      </c>
      <c r="P347">
        <v>0</v>
      </c>
      <c r="Q347">
        <f t="shared" si="10"/>
        <v>0</v>
      </c>
      <c r="R347">
        <f t="shared" si="11"/>
        <v>0</v>
      </c>
    </row>
    <row r="348" spans="1:18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2.63</v>
      </c>
      <c r="F348">
        <v>0</v>
      </c>
      <c r="G348">
        <v>347</v>
      </c>
      <c r="H348">
        <v>34</v>
      </c>
      <c r="I348" t="s">
        <v>3354</v>
      </c>
      <c r="J348">
        <v>-1000</v>
      </c>
      <c r="K348">
        <v>2.63</v>
      </c>
      <c r="M348">
        <v>0</v>
      </c>
      <c r="N348">
        <v>2.63</v>
      </c>
      <c r="O348">
        <v>0</v>
      </c>
      <c r="P348">
        <v>2.63</v>
      </c>
      <c r="Q348">
        <f t="shared" si="10"/>
        <v>1.5184312079687157</v>
      </c>
      <c r="R348">
        <f t="shared" si="11"/>
        <v>-2.63</v>
      </c>
    </row>
    <row r="349" spans="1:18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0</v>
      </c>
      <c r="G349">
        <v>348</v>
      </c>
      <c r="H349">
        <v>34</v>
      </c>
      <c r="I349" t="s">
        <v>3355</v>
      </c>
      <c r="J349">
        <v>0</v>
      </c>
      <c r="K349">
        <v>0</v>
      </c>
      <c r="M349">
        <v>0</v>
      </c>
      <c r="N349">
        <v>0</v>
      </c>
      <c r="O349">
        <v>0</v>
      </c>
      <c r="P349">
        <v>0</v>
      </c>
      <c r="Q349">
        <f t="shared" si="10"/>
        <v>0</v>
      </c>
      <c r="R349">
        <f t="shared" si="11"/>
        <v>0</v>
      </c>
    </row>
    <row r="350" spans="1:18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0</v>
      </c>
      <c r="G350">
        <v>349</v>
      </c>
      <c r="H350">
        <v>34</v>
      </c>
      <c r="I350" t="s">
        <v>3356</v>
      </c>
      <c r="J350">
        <v>0</v>
      </c>
      <c r="K350">
        <v>0</v>
      </c>
      <c r="M350">
        <v>0</v>
      </c>
      <c r="N350">
        <v>0</v>
      </c>
      <c r="O350">
        <v>0</v>
      </c>
      <c r="P350">
        <v>0</v>
      </c>
      <c r="Q350">
        <f t="shared" si="10"/>
        <v>0</v>
      </c>
      <c r="R350">
        <f t="shared" si="11"/>
        <v>0</v>
      </c>
    </row>
    <row r="351" spans="1:18" ht="15" x14ac:dyDescent="0.25">
      <c r="A351" s="2" t="s">
        <v>350</v>
      </c>
      <c r="B351" s="2" t="s">
        <v>1359</v>
      </c>
      <c r="C351" s="2" t="s">
        <v>2347</v>
      </c>
      <c r="D351" s="41">
        <v>3.4663257055013699E-6</v>
      </c>
      <c r="E351" s="41">
        <v>4.3720598902706203E-6</v>
      </c>
      <c r="F351" s="41">
        <v>3.4663257055009799E-6</v>
      </c>
      <c r="G351">
        <v>350</v>
      </c>
      <c r="H351">
        <v>35</v>
      </c>
      <c r="I351" t="s">
        <v>3357</v>
      </c>
      <c r="J351" s="41">
        <v>3.4316568000000001E-6</v>
      </c>
      <c r="K351" s="41">
        <v>3.4663257055005801E-6</v>
      </c>
      <c r="M351" s="41">
        <v>2.5010186931984901E-6</v>
      </c>
      <c r="N351" s="41">
        <v>3.3069306127353099E-6</v>
      </c>
      <c r="O351" s="41">
        <v>9.6771959962153109E-7</v>
      </c>
      <c r="P351" s="41">
        <v>2.30238056163873E-6</v>
      </c>
      <c r="Q351">
        <f t="shared" si="10"/>
        <v>1.1883046955143166E-6</v>
      </c>
      <c r="R351">
        <f t="shared" si="11"/>
        <v>-1.334660962017199E-6</v>
      </c>
    </row>
    <row r="352" spans="1:18" ht="15" x14ac:dyDescent="0.25">
      <c r="A352" s="2" t="s">
        <v>351</v>
      </c>
      <c r="B352" s="2" t="s">
        <v>1360</v>
      </c>
      <c r="C352" s="2" t="s">
        <v>2348</v>
      </c>
      <c r="D352" s="41">
        <v>3.4663257055013699E-6</v>
      </c>
      <c r="E352" s="41">
        <v>4.3720598902706203E-6</v>
      </c>
      <c r="F352" s="41">
        <v>3.4663257055009799E-6</v>
      </c>
      <c r="G352">
        <v>351</v>
      </c>
      <c r="H352">
        <v>35</v>
      </c>
      <c r="I352" t="s">
        <v>3358</v>
      </c>
      <c r="J352" s="41">
        <v>3.4316568000000001E-6</v>
      </c>
      <c r="K352" s="41">
        <v>3.4663257055005801E-6</v>
      </c>
      <c r="M352" s="41">
        <v>2.5010186931984901E-6</v>
      </c>
      <c r="N352" s="41">
        <v>3.3069306127353099E-6</v>
      </c>
      <c r="O352" s="41">
        <v>9.6771959962153109E-7</v>
      </c>
      <c r="P352" s="41">
        <v>2.30238056163873E-6</v>
      </c>
      <c r="Q352">
        <f t="shared" si="10"/>
        <v>1.1883046955143166E-6</v>
      </c>
      <c r="R352">
        <f t="shared" si="11"/>
        <v>-1.334660962017199E-6</v>
      </c>
    </row>
    <row r="353" spans="1:18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0</v>
      </c>
      <c r="G353">
        <v>352</v>
      </c>
      <c r="H353">
        <v>35</v>
      </c>
      <c r="I353" t="s">
        <v>3359</v>
      </c>
      <c r="J353">
        <v>0</v>
      </c>
      <c r="K353">
        <v>0.40447256553602501</v>
      </c>
      <c r="M353">
        <v>0</v>
      </c>
      <c r="N353">
        <v>0</v>
      </c>
      <c r="O353">
        <v>0</v>
      </c>
      <c r="P353">
        <v>0</v>
      </c>
      <c r="Q353">
        <f t="shared" si="10"/>
        <v>0</v>
      </c>
      <c r="R353">
        <f t="shared" si="11"/>
        <v>0</v>
      </c>
    </row>
    <row r="354" spans="1:18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0</v>
      </c>
      <c r="G354">
        <v>353</v>
      </c>
      <c r="H354">
        <v>35</v>
      </c>
      <c r="I354" t="s">
        <v>3360</v>
      </c>
      <c r="J354">
        <v>-1000</v>
      </c>
      <c r="K354">
        <v>1000</v>
      </c>
      <c r="M354">
        <v>0</v>
      </c>
      <c r="N354">
        <v>0</v>
      </c>
      <c r="O354">
        <v>0</v>
      </c>
      <c r="P354">
        <v>0</v>
      </c>
      <c r="Q354">
        <f t="shared" si="10"/>
        <v>0</v>
      </c>
      <c r="R354">
        <f t="shared" si="11"/>
        <v>0</v>
      </c>
    </row>
    <row r="355" spans="1:18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0</v>
      </c>
      <c r="G355">
        <v>354</v>
      </c>
      <c r="H355">
        <v>35</v>
      </c>
      <c r="I355" t="s">
        <v>3361</v>
      </c>
      <c r="J355">
        <v>-1000</v>
      </c>
      <c r="K355">
        <v>1000</v>
      </c>
      <c r="M355">
        <v>0</v>
      </c>
      <c r="N355">
        <v>0</v>
      </c>
      <c r="O355">
        <v>0</v>
      </c>
      <c r="P355">
        <v>0</v>
      </c>
      <c r="Q355">
        <f t="shared" si="10"/>
        <v>0</v>
      </c>
      <c r="R355">
        <f t="shared" si="11"/>
        <v>0</v>
      </c>
    </row>
    <row r="356" spans="1:18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0</v>
      </c>
      <c r="G356">
        <v>355</v>
      </c>
      <c r="H356">
        <v>35</v>
      </c>
      <c r="I356" t="s">
        <v>3362</v>
      </c>
      <c r="J356">
        <v>0</v>
      </c>
      <c r="K356">
        <v>0</v>
      </c>
      <c r="M356">
        <v>0</v>
      </c>
      <c r="N356">
        <v>0</v>
      </c>
      <c r="O356">
        <v>0</v>
      </c>
      <c r="P356">
        <v>0</v>
      </c>
      <c r="Q356">
        <f t="shared" si="10"/>
        <v>0</v>
      </c>
      <c r="R356">
        <f t="shared" si="11"/>
        <v>0</v>
      </c>
    </row>
    <row r="357" spans="1:18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0</v>
      </c>
      <c r="G357">
        <v>356</v>
      </c>
      <c r="H357">
        <v>35</v>
      </c>
      <c r="I357" t="s">
        <v>3363</v>
      </c>
      <c r="J357">
        <v>0</v>
      </c>
      <c r="K357">
        <v>0</v>
      </c>
      <c r="M357">
        <v>0</v>
      </c>
      <c r="N357">
        <v>0</v>
      </c>
      <c r="O357">
        <v>0</v>
      </c>
      <c r="P357">
        <v>0</v>
      </c>
      <c r="Q357">
        <f t="shared" si="10"/>
        <v>0</v>
      </c>
      <c r="R357">
        <f t="shared" si="11"/>
        <v>0</v>
      </c>
    </row>
    <row r="358" spans="1:18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0</v>
      </c>
      <c r="G358">
        <v>357</v>
      </c>
      <c r="H358">
        <v>35</v>
      </c>
      <c r="I358" t="s">
        <v>3364</v>
      </c>
      <c r="J358">
        <v>0</v>
      </c>
      <c r="K358">
        <v>0</v>
      </c>
      <c r="M358">
        <v>0</v>
      </c>
      <c r="N358">
        <v>0</v>
      </c>
      <c r="O358">
        <v>0</v>
      </c>
      <c r="P358">
        <v>0</v>
      </c>
      <c r="Q358">
        <f t="shared" si="10"/>
        <v>0</v>
      </c>
      <c r="R358">
        <f t="shared" si="11"/>
        <v>0</v>
      </c>
    </row>
    <row r="359" spans="1:18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0</v>
      </c>
      <c r="G359">
        <v>358</v>
      </c>
      <c r="H359">
        <v>35</v>
      </c>
      <c r="I359" t="s">
        <v>3365</v>
      </c>
      <c r="J359">
        <v>0</v>
      </c>
      <c r="K359">
        <v>0.40447256549828098</v>
      </c>
      <c r="M359">
        <v>0</v>
      </c>
      <c r="N359">
        <v>0</v>
      </c>
      <c r="O359">
        <v>0</v>
      </c>
      <c r="P359">
        <v>0</v>
      </c>
      <c r="Q359">
        <f t="shared" si="10"/>
        <v>0</v>
      </c>
      <c r="R359">
        <f t="shared" si="11"/>
        <v>0</v>
      </c>
    </row>
    <row r="360" spans="1:18" ht="15" x14ac:dyDescent="0.25">
      <c r="A360" s="2" t="s">
        <v>359</v>
      </c>
      <c r="B360" s="2" t="s">
        <v>1368</v>
      </c>
      <c r="C360" s="2" t="s">
        <v>2356</v>
      </c>
      <c r="D360">
        <v>7.3649530078802802E-2</v>
      </c>
      <c r="E360">
        <v>8.6947974799041303E-2</v>
      </c>
      <c r="F360">
        <v>7.3649530080480793E-2</v>
      </c>
      <c r="G360">
        <v>359</v>
      </c>
      <c r="H360">
        <v>35</v>
      </c>
      <c r="I360" t="s">
        <v>3366</v>
      </c>
      <c r="J360">
        <v>6.3070708586409396E-2</v>
      </c>
      <c r="K360">
        <v>0.47738548028043598</v>
      </c>
      <c r="M360">
        <v>4.7312850294473598</v>
      </c>
      <c r="N360">
        <v>1.8412110377678801</v>
      </c>
      <c r="O360">
        <v>7.5134654888018799</v>
      </c>
      <c r="P360">
        <v>11.329953842069401</v>
      </c>
      <c r="Q360">
        <f t="shared" si="10"/>
        <v>2.8362982431058299</v>
      </c>
      <c r="R360">
        <f t="shared" si="11"/>
        <v>-3.8164883532675207</v>
      </c>
    </row>
    <row r="361" spans="1:18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0</v>
      </c>
      <c r="G361">
        <v>360</v>
      </c>
      <c r="H361">
        <v>36</v>
      </c>
      <c r="I361" t="s">
        <v>3367</v>
      </c>
      <c r="J361">
        <v>0</v>
      </c>
      <c r="K361">
        <v>3.53080210049939E-3</v>
      </c>
      <c r="M361">
        <v>0</v>
      </c>
      <c r="N361">
        <v>0</v>
      </c>
      <c r="O361">
        <v>0</v>
      </c>
      <c r="P361">
        <v>0</v>
      </c>
      <c r="Q361">
        <f t="shared" si="10"/>
        <v>0</v>
      </c>
      <c r="R361">
        <f t="shared" si="11"/>
        <v>0</v>
      </c>
    </row>
    <row r="362" spans="1:18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0</v>
      </c>
      <c r="G362">
        <v>361</v>
      </c>
      <c r="H362">
        <v>36</v>
      </c>
      <c r="I362" t="s">
        <v>3368</v>
      </c>
      <c r="J362">
        <v>0</v>
      </c>
      <c r="K362">
        <v>0</v>
      </c>
      <c r="M362">
        <v>0</v>
      </c>
      <c r="N362">
        <v>0</v>
      </c>
      <c r="O362">
        <v>0</v>
      </c>
      <c r="P362">
        <v>0</v>
      </c>
      <c r="Q362">
        <f t="shared" si="10"/>
        <v>0</v>
      </c>
      <c r="R362">
        <f t="shared" si="11"/>
        <v>0</v>
      </c>
    </row>
    <row r="363" spans="1:18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0</v>
      </c>
      <c r="G363">
        <v>362</v>
      </c>
      <c r="H363">
        <v>36</v>
      </c>
      <c r="I363" t="s">
        <v>3369</v>
      </c>
      <c r="J363">
        <v>0</v>
      </c>
      <c r="K363">
        <v>3.5322618389263E-3</v>
      </c>
      <c r="M363">
        <v>0</v>
      </c>
      <c r="N363">
        <v>0</v>
      </c>
      <c r="O363">
        <v>0</v>
      </c>
      <c r="P363">
        <v>0</v>
      </c>
      <c r="Q363">
        <f t="shared" si="10"/>
        <v>0</v>
      </c>
      <c r="R363">
        <f t="shared" si="11"/>
        <v>0</v>
      </c>
    </row>
    <row r="364" spans="1:18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0</v>
      </c>
      <c r="G364">
        <v>363</v>
      </c>
      <c r="H364">
        <v>36</v>
      </c>
      <c r="I364" t="s">
        <v>3370</v>
      </c>
      <c r="J364">
        <v>0</v>
      </c>
      <c r="K364">
        <v>0</v>
      </c>
      <c r="M364">
        <v>-2.27</v>
      </c>
      <c r="N364">
        <v>-2.27</v>
      </c>
      <c r="O364">
        <v>-1.88929716743404</v>
      </c>
      <c r="P364">
        <v>-6.26228633245152E-3</v>
      </c>
      <c r="Q364">
        <f t="shared" si="10"/>
        <v>0.21979888286321006</v>
      </c>
      <c r="R364">
        <f t="shared" si="11"/>
        <v>-1.8830348811015885</v>
      </c>
    </row>
    <row r="365" spans="1:18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0</v>
      </c>
      <c r="G365">
        <v>364</v>
      </c>
      <c r="H365">
        <v>36</v>
      </c>
      <c r="I365" t="s">
        <v>3371</v>
      </c>
      <c r="J365">
        <v>0</v>
      </c>
      <c r="K365">
        <v>0</v>
      </c>
      <c r="M365">
        <v>0</v>
      </c>
      <c r="N365">
        <v>0</v>
      </c>
      <c r="O365">
        <v>0</v>
      </c>
      <c r="P365">
        <v>0</v>
      </c>
      <c r="Q365">
        <f t="shared" si="10"/>
        <v>0</v>
      </c>
      <c r="R365">
        <f t="shared" si="11"/>
        <v>0</v>
      </c>
    </row>
    <row r="366" spans="1:18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0</v>
      </c>
      <c r="G366">
        <v>365</v>
      </c>
      <c r="H366">
        <v>36</v>
      </c>
      <c r="I366" t="s">
        <v>3372</v>
      </c>
      <c r="J366">
        <v>0</v>
      </c>
      <c r="K366">
        <v>0</v>
      </c>
      <c r="M366">
        <v>0</v>
      </c>
      <c r="N366">
        <v>0</v>
      </c>
      <c r="O366">
        <v>0</v>
      </c>
      <c r="P366">
        <v>0</v>
      </c>
      <c r="Q366">
        <f t="shared" si="10"/>
        <v>0</v>
      </c>
      <c r="R366">
        <f t="shared" si="11"/>
        <v>0</v>
      </c>
    </row>
    <row r="367" spans="1:18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0</v>
      </c>
      <c r="G367">
        <v>366</v>
      </c>
      <c r="H367">
        <v>36</v>
      </c>
      <c r="I367" t="s">
        <v>3373</v>
      </c>
      <c r="J367">
        <v>0</v>
      </c>
      <c r="K367">
        <v>0</v>
      </c>
      <c r="M367">
        <v>0</v>
      </c>
      <c r="N367">
        <v>0</v>
      </c>
      <c r="O367">
        <v>0</v>
      </c>
      <c r="P367">
        <v>0</v>
      </c>
      <c r="Q367">
        <f t="shared" si="10"/>
        <v>0</v>
      </c>
      <c r="R367">
        <f t="shared" si="11"/>
        <v>0</v>
      </c>
    </row>
    <row r="368" spans="1:18" ht="15" x14ac:dyDescent="0.25">
      <c r="A368" s="2" t="s">
        <v>367</v>
      </c>
      <c r="B368" s="2" t="s">
        <v>1375</v>
      </c>
      <c r="C368" s="2" t="s">
        <v>2364</v>
      </c>
      <c r="D368">
        <v>1.13127066385443E-2</v>
      </c>
      <c r="E368">
        <v>1.4268662308992E-2</v>
      </c>
      <c r="F368">
        <v>1.1312706638543E-2</v>
      </c>
      <c r="G368">
        <v>367</v>
      </c>
      <c r="H368">
        <v>36</v>
      </c>
      <c r="I368" t="s">
        <v>3374</v>
      </c>
      <c r="J368">
        <v>1.1199561137879401E-2</v>
      </c>
      <c r="K368">
        <v>1.35121544231356E-2</v>
      </c>
      <c r="M368">
        <v>8.1623289839052992E-3</v>
      </c>
      <c r="N368">
        <v>1.07925045348515E-2</v>
      </c>
      <c r="O368">
        <v>3.1582513788341298E-3</v>
      </c>
      <c r="P368">
        <v>7.5140532301301403E-3</v>
      </c>
      <c r="Q368">
        <f t="shared" si="10"/>
        <v>3.8781532838137248E-3</v>
      </c>
      <c r="R368">
        <f t="shared" si="11"/>
        <v>-4.3558018512960105E-3</v>
      </c>
    </row>
    <row r="369" spans="1:18" ht="15" x14ac:dyDescent="0.25">
      <c r="A369" s="2" t="s">
        <v>368</v>
      </c>
      <c r="B369" s="2" t="s">
        <v>1376</v>
      </c>
      <c r="C369" s="2" t="s">
        <v>2365</v>
      </c>
      <c r="D369">
        <v>1.13127066385443E-2</v>
      </c>
      <c r="E369">
        <v>1.4268662308992E-2</v>
      </c>
      <c r="F369">
        <v>1.1312706638543E-2</v>
      </c>
      <c r="G369">
        <v>368</v>
      </c>
      <c r="H369">
        <v>36</v>
      </c>
      <c r="I369" t="s">
        <v>3375</v>
      </c>
      <c r="J369">
        <v>1.1199561137879401E-2</v>
      </c>
      <c r="K369">
        <v>1.35121544231356E-2</v>
      </c>
      <c r="M369">
        <v>8.1623289839052992E-3</v>
      </c>
      <c r="N369">
        <v>1.07925045348515E-2</v>
      </c>
      <c r="O369">
        <v>3.1582513788341298E-3</v>
      </c>
      <c r="P369">
        <v>7.5140532301301403E-3</v>
      </c>
      <c r="Q369">
        <f t="shared" si="10"/>
        <v>3.8781532838137248E-3</v>
      </c>
      <c r="R369">
        <f t="shared" si="11"/>
        <v>-4.3558018512960105E-3</v>
      </c>
    </row>
    <row r="370" spans="1:18" ht="15" x14ac:dyDescent="0.25">
      <c r="A370" s="2" t="s">
        <v>369</v>
      </c>
      <c r="B370" s="2" t="s">
        <v>1377</v>
      </c>
      <c r="C370" s="2" t="s">
        <v>2366</v>
      </c>
      <c r="D370">
        <v>1.13127066385443E-2</v>
      </c>
      <c r="E370">
        <v>1.4268662308992E-2</v>
      </c>
      <c r="F370">
        <v>1.1312706638543E-2</v>
      </c>
      <c r="G370">
        <v>369</v>
      </c>
      <c r="H370">
        <v>36</v>
      </c>
      <c r="I370" t="s">
        <v>3376</v>
      </c>
      <c r="J370">
        <v>1.1199561137879401E-2</v>
      </c>
      <c r="K370">
        <v>1.35121544231356E-2</v>
      </c>
      <c r="M370">
        <v>8.1623289839052992E-3</v>
      </c>
      <c r="N370">
        <v>1.07925045348515E-2</v>
      </c>
      <c r="O370">
        <v>3.1582513788341298E-3</v>
      </c>
      <c r="P370">
        <v>7.5140532301301403E-3</v>
      </c>
      <c r="Q370">
        <f t="shared" si="10"/>
        <v>3.8781532838137248E-3</v>
      </c>
      <c r="R370">
        <f t="shared" si="11"/>
        <v>-4.3558018512960105E-3</v>
      </c>
    </row>
    <row r="371" spans="1:18" ht="15" x14ac:dyDescent="0.25">
      <c r="A371" s="2" t="s">
        <v>370</v>
      </c>
      <c r="B371" s="2" t="s">
        <v>1378</v>
      </c>
      <c r="C371" s="2" t="s">
        <v>2367</v>
      </c>
      <c r="D371">
        <v>3.05625706710821E-2</v>
      </c>
      <c r="E371">
        <v>9.3420409877295094E-2</v>
      </c>
      <c r="F371">
        <v>3.0562570671054699E-2</v>
      </c>
      <c r="G371">
        <v>370</v>
      </c>
      <c r="H371">
        <v>37</v>
      </c>
      <c r="I371" t="s">
        <v>3377</v>
      </c>
      <c r="J371">
        <v>0</v>
      </c>
      <c r="K371">
        <v>0.11863469941176601</v>
      </c>
      <c r="M371">
        <v>0</v>
      </c>
      <c r="N371">
        <v>0.108847756702338</v>
      </c>
      <c r="O371">
        <v>3.18525302980463E-2</v>
      </c>
      <c r="P371">
        <v>7.5782950583941897E-2</v>
      </c>
      <c r="Q371">
        <f t="shared" si="10"/>
        <v>5.5962312786623745E-2</v>
      </c>
      <c r="R371">
        <f t="shared" si="11"/>
        <v>-4.3930420285895597E-2</v>
      </c>
    </row>
    <row r="372" spans="1:18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0</v>
      </c>
      <c r="G372">
        <v>371</v>
      </c>
      <c r="H372">
        <v>37</v>
      </c>
      <c r="I372" t="s">
        <v>3378</v>
      </c>
      <c r="J372">
        <v>0</v>
      </c>
      <c r="K372">
        <v>0</v>
      </c>
      <c r="M372">
        <v>0</v>
      </c>
      <c r="N372">
        <v>0</v>
      </c>
      <c r="O372">
        <v>0</v>
      </c>
      <c r="P372">
        <v>0</v>
      </c>
      <c r="Q372">
        <f t="shared" si="10"/>
        <v>0</v>
      </c>
      <c r="R372">
        <f t="shared" si="11"/>
        <v>0</v>
      </c>
    </row>
    <row r="373" spans="1:18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0</v>
      </c>
      <c r="G373">
        <v>372</v>
      </c>
      <c r="H373">
        <v>37</v>
      </c>
      <c r="I373" t="s">
        <v>3379</v>
      </c>
      <c r="J373">
        <v>0</v>
      </c>
      <c r="K373">
        <v>0</v>
      </c>
      <c r="M373">
        <v>0</v>
      </c>
      <c r="N373">
        <v>0</v>
      </c>
      <c r="O373">
        <v>0</v>
      </c>
      <c r="P373">
        <v>0</v>
      </c>
      <c r="Q373">
        <f t="shared" si="10"/>
        <v>0</v>
      </c>
      <c r="R373">
        <f t="shared" si="11"/>
        <v>0</v>
      </c>
    </row>
    <row r="374" spans="1:18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0</v>
      </c>
      <c r="G374">
        <v>373</v>
      </c>
      <c r="H374">
        <v>37</v>
      </c>
      <c r="I374" t="s">
        <v>3380</v>
      </c>
      <c r="J374">
        <v>0</v>
      </c>
      <c r="K374">
        <v>0</v>
      </c>
      <c r="M374">
        <v>0</v>
      </c>
      <c r="N374">
        <v>0</v>
      </c>
      <c r="O374">
        <v>0</v>
      </c>
      <c r="P374">
        <v>0</v>
      </c>
      <c r="Q374">
        <f t="shared" si="10"/>
        <v>0</v>
      </c>
      <c r="R374">
        <f t="shared" si="11"/>
        <v>0</v>
      </c>
    </row>
    <row r="375" spans="1:18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0</v>
      </c>
      <c r="G375">
        <v>374</v>
      </c>
      <c r="H375">
        <v>37</v>
      </c>
      <c r="I375" t="s">
        <v>3381</v>
      </c>
      <c r="J375">
        <v>0</v>
      </c>
      <c r="K375">
        <v>0</v>
      </c>
      <c r="M375">
        <v>0</v>
      </c>
      <c r="N375">
        <v>0</v>
      </c>
      <c r="O375">
        <v>0</v>
      </c>
      <c r="P375">
        <v>0</v>
      </c>
      <c r="Q375">
        <f t="shared" si="10"/>
        <v>0</v>
      </c>
      <c r="R375">
        <f t="shared" si="11"/>
        <v>0</v>
      </c>
    </row>
    <row r="376" spans="1:18" ht="15" x14ac:dyDescent="0.25">
      <c r="A376" s="2" t="s">
        <v>375</v>
      </c>
      <c r="B376" s="2" t="s">
        <v>1383</v>
      </c>
      <c r="C376" s="2" t="s">
        <v>2372</v>
      </c>
      <c r="D376">
        <v>0.42479689701436402</v>
      </c>
      <c r="E376">
        <v>0.38163012316891398</v>
      </c>
      <c r="F376">
        <v>0.424796897014383</v>
      </c>
      <c r="G376">
        <v>375</v>
      </c>
      <c r="H376">
        <v>37</v>
      </c>
      <c r="I376" t="s">
        <v>3382</v>
      </c>
      <c r="J376">
        <v>0</v>
      </c>
      <c r="K376">
        <v>1.0331580455278799</v>
      </c>
      <c r="M376">
        <v>8.3890580432172595</v>
      </c>
      <c r="N376">
        <v>8.3855321785692798</v>
      </c>
      <c r="O376">
        <v>8.3957662267516593</v>
      </c>
      <c r="P376">
        <v>8.3899270850428298</v>
      </c>
      <c r="Q376">
        <f t="shared" si="10"/>
        <v>5.1988330428781628E-3</v>
      </c>
      <c r="R376">
        <f t="shared" si="11"/>
        <v>5.8391417088294872E-3</v>
      </c>
    </row>
    <row r="377" spans="1:18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0</v>
      </c>
      <c r="G377">
        <v>376</v>
      </c>
      <c r="H377">
        <v>37</v>
      </c>
      <c r="I377" t="s">
        <v>3383</v>
      </c>
      <c r="J377">
        <v>0</v>
      </c>
      <c r="K377">
        <v>0</v>
      </c>
      <c r="M377">
        <v>0</v>
      </c>
      <c r="N377">
        <v>0</v>
      </c>
      <c r="O377">
        <v>0</v>
      </c>
      <c r="P377">
        <v>0</v>
      </c>
      <c r="Q377">
        <f t="shared" si="10"/>
        <v>0</v>
      </c>
      <c r="R377">
        <f t="shared" si="11"/>
        <v>0</v>
      </c>
    </row>
    <row r="378" spans="1:18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0</v>
      </c>
      <c r="G378">
        <v>377</v>
      </c>
      <c r="H378">
        <v>37</v>
      </c>
      <c r="I378" t="s">
        <v>3384</v>
      </c>
      <c r="J378">
        <v>0</v>
      </c>
      <c r="K378">
        <v>0</v>
      </c>
      <c r="M378">
        <v>0</v>
      </c>
      <c r="N378">
        <v>0</v>
      </c>
      <c r="O378">
        <v>0</v>
      </c>
      <c r="P378">
        <v>0</v>
      </c>
      <c r="Q378">
        <f t="shared" si="10"/>
        <v>0</v>
      </c>
      <c r="R378">
        <f t="shared" si="11"/>
        <v>0</v>
      </c>
    </row>
    <row r="379" spans="1:18" ht="15" x14ac:dyDescent="0.25">
      <c r="A379" s="2" t="s">
        <v>378</v>
      </c>
      <c r="B379" s="2" t="s">
        <v>1386</v>
      </c>
      <c r="C379" s="2" t="s">
        <v>2375</v>
      </c>
      <c r="D379">
        <v>1.9824783291188801E-2</v>
      </c>
      <c r="E379">
        <v>2.5004903527430299E-2</v>
      </c>
      <c r="F379">
        <v>1.9824783291186501E-2</v>
      </c>
      <c r="G379">
        <v>378</v>
      </c>
      <c r="H379">
        <v>37</v>
      </c>
      <c r="I379" t="s">
        <v>3385</v>
      </c>
      <c r="J379">
        <v>1.9626503153400001E-2</v>
      </c>
      <c r="K379">
        <v>1.98247832911864E-2</v>
      </c>
      <c r="M379">
        <v>1.43039511610754E-2</v>
      </c>
      <c r="N379">
        <v>1.8913162906886799E-2</v>
      </c>
      <c r="O379">
        <v>5.5346303201354499E-3</v>
      </c>
      <c r="P379">
        <v>1.31678900271524E-2</v>
      </c>
      <c r="Q379">
        <f t="shared" si="10"/>
        <v>6.7962116298204102E-3</v>
      </c>
      <c r="R379">
        <f t="shared" si="11"/>
        <v>-7.6332597070169501E-3</v>
      </c>
    </row>
    <row r="380" spans="1:18" ht="15" x14ac:dyDescent="0.25">
      <c r="A380" s="2" t="s">
        <v>379</v>
      </c>
      <c r="B380" s="2" t="s">
        <v>1387</v>
      </c>
      <c r="C380" s="2" t="s">
        <v>2376</v>
      </c>
      <c r="D380" s="41">
        <v>1.9498082093449801E-5</v>
      </c>
      <c r="E380" s="41">
        <v>2.4592836882772301E-5</v>
      </c>
      <c r="F380" s="41">
        <v>1.9498082093449801E-5</v>
      </c>
      <c r="G380">
        <v>379</v>
      </c>
      <c r="H380">
        <v>37</v>
      </c>
      <c r="I380" t="s">
        <v>3386</v>
      </c>
      <c r="J380" s="41">
        <v>1.9303069499987401E-5</v>
      </c>
      <c r="K380" s="41">
        <v>1.9498082093446999E-5</v>
      </c>
      <c r="M380" s="41">
        <v>1.40682301488226E-5</v>
      </c>
      <c r="N380" s="41">
        <v>1.8601484696636099E-5</v>
      </c>
      <c r="O380" s="41">
        <v>5.4434227478711097E-6</v>
      </c>
      <c r="P380" s="41">
        <v>1.29508906592179E-5</v>
      </c>
      <c r="Q380">
        <f t="shared" si="10"/>
        <v>6.684213912225287E-6</v>
      </c>
      <c r="R380">
        <f t="shared" si="11"/>
        <v>-7.5074679113467904E-6</v>
      </c>
    </row>
    <row r="381" spans="1:18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0</v>
      </c>
      <c r="G381">
        <v>380</v>
      </c>
      <c r="H381">
        <v>38</v>
      </c>
      <c r="I381" t="s">
        <v>3387</v>
      </c>
      <c r="J381">
        <v>0</v>
      </c>
      <c r="K381">
        <v>0</v>
      </c>
      <c r="M381">
        <v>0</v>
      </c>
      <c r="N381">
        <v>0</v>
      </c>
      <c r="O381">
        <v>0</v>
      </c>
      <c r="P381">
        <v>0</v>
      </c>
      <c r="Q381">
        <f t="shared" si="10"/>
        <v>0</v>
      </c>
      <c r="R381">
        <f t="shared" si="11"/>
        <v>0</v>
      </c>
    </row>
    <row r="382" spans="1:18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0</v>
      </c>
      <c r="G382">
        <v>381</v>
      </c>
      <c r="H382">
        <v>38</v>
      </c>
      <c r="I382" t="s">
        <v>3388</v>
      </c>
      <c r="J382">
        <v>0</v>
      </c>
      <c r="K382">
        <v>0</v>
      </c>
      <c r="M382">
        <v>0</v>
      </c>
      <c r="N382">
        <v>0</v>
      </c>
      <c r="O382">
        <v>0</v>
      </c>
      <c r="P382">
        <v>0</v>
      </c>
      <c r="Q382">
        <f t="shared" si="10"/>
        <v>0</v>
      </c>
      <c r="R382">
        <f t="shared" si="11"/>
        <v>0</v>
      </c>
    </row>
    <row r="383" spans="1:18" ht="15" x14ac:dyDescent="0.25">
      <c r="A383" s="2" t="s">
        <v>382</v>
      </c>
      <c r="B383" s="2" t="s">
        <v>1390</v>
      </c>
      <c r="C383" s="9" t="s">
        <v>2379</v>
      </c>
      <c r="D383">
        <v>-8.8245309594299201E-2</v>
      </c>
      <c r="E383">
        <v>-5.6431396354241797E-2</v>
      </c>
      <c r="F383">
        <v>-8.8245309594299201E-2</v>
      </c>
      <c r="G383">
        <v>382</v>
      </c>
      <c r="H383">
        <v>38</v>
      </c>
      <c r="I383" t="s">
        <v>3389</v>
      </c>
      <c r="J383">
        <v>-0.118744034222573</v>
      </c>
      <c r="K383">
        <v>0</v>
      </c>
      <c r="M383">
        <v>-8.5722103082048307E-2</v>
      </c>
      <c r="N383">
        <v>-4.4968766828787903E-3</v>
      </c>
      <c r="O383">
        <v>-1.31593801404506E-3</v>
      </c>
      <c r="P383">
        <v>-3.1308553686813E-3</v>
      </c>
      <c r="Q383">
        <f t="shared" si="10"/>
        <v>4.7840109524502267E-2</v>
      </c>
      <c r="R383">
        <f t="shared" si="11"/>
        <v>1.81491735463624E-3</v>
      </c>
    </row>
    <row r="384" spans="1:18" ht="15" x14ac:dyDescent="0.25">
      <c r="A384" s="2" t="s">
        <v>383</v>
      </c>
      <c r="B384" s="2" t="s">
        <v>1391</v>
      </c>
      <c r="C384" s="2" t="s">
        <v>2380</v>
      </c>
      <c r="D384">
        <v>8.8245309594264201E-2</v>
      </c>
      <c r="E384">
        <v>5.6431396354244302E-2</v>
      </c>
      <c r="F384">
        <v>8.8245309594278204E-2</v>
      </c>
      <c r="G384">
        <v>383</v>
      </c>
      <c r="H384">
        <v>38</v>
      </c>
      <c r="I384" t="s">
        <v>3390</v>
      </c>
      <c r="J384">
        <v>0</v>
      </c>
      <c r="K384">
        <v>0.118744034222533</v>
      </c>
      <c r="M384">
        <v>8.5722103082041104E-2</v>
      </c>
      <c r="N384">
        <v>4.4968766828383001E-3</v>
      </c>
      <c r="O384">
        <v>1.31593801403174E-3</v>
      </c>
      <c r="P384">
        <v>3.13085536865544E-3</v>
      </c>
      <c r="Q384">
        <f t="shared" si="10"/>
        <v>4.7840109524513195E-2</v>
      </c>
      <c r="R384">
        <f t="shared" si="11"/>
        <v>-1.8149173546237001E-3</v>
      </c>
    </row>
    <row r="385" spans="1:18" ht="15" x14ac:dyDescent="0.25">
      <c r="A385" s="2" t="s">
        <v>384</v>
      </c>
      <c r="B385" s="2" t="s">
        <v>1392</v>
      </c>
      <c r="C385" s="9" t="s">
        <v>2381</v>
      </c>
      <c r="D385">
        <v>-21.633055707278899</v>
      </c>
      <c r="E385">
        <v>-12.146684480622501</v>
      </c>
      <c r="F385">
        <v>-21.633055707275599</v>
      </c>
      <c r="G385">
        <v>384</v>
      </c>
      <c r="H385">
        <v>38</v>
      </c>
      <c r="I385" t="s">
        <v>3391</v>
      </c>
      <c r="J385">
        <v>-22.163556121894999</v>
      </c>
      <c r="K385">
        <v>-21.265757615701801</v>
      </c>
      <c r="M385">
        <v>-27.0476483030933</v>
      </c>
      <c r="N385">
        <v>-11.3019222698488</v>
      </c>
      <c r="O385">
        <v>-22.7034728729287</v>
      </c>
      <c r="P385">
        <v>-41.999193386606798</v>
      </c>
      <c r="Q385">
        <f t="shared" si="10"/>
        <v>8.1321901994136017</v>
      </c>
      <c r="R385">
        <f t="shared" si="11"/>
        <v>19.295720513678098</v>
      </c>
    </row>
    <row r="386" spans="1:18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0</v>
      </c>
      <c r="G386">
        <v>385</v>
      </c>
      <c r="H386">
        <v>38</v>
      </c>
      <c r="I386" t="s">
        <v>3392</v>
      </c>
      <c r="J386">
        <v>0</v>
      </c>
      <c r="K386">
        <v>0.20223628277437899</v>
      </c>
      <c r="M386">
        <v>0</v>
      </c>
      <c r="N386">
        <v>0</v>
      </c>
      <c r="O386">
        <v>0</v>
      </c>
      <c r="P386">
        <v>0</v>
      </c>
      <c r="Q386">
        <f t="shared" si="10"/>
        <v>0</v>
      </c>
      <c r="R386">
        <f t="shared" si="11"/>
        <v>0</v>
      </c>
    </row>
    <row r="387" spans="1:18" ht="15" x14ac:dyDescent="0.25">
      <c r="A387" s="4" t="s">
        <v>386</v>
      </c>
      <c r="B387" s="4" t="s">
        <v>1394</v>
      </c>
      <c r="C387" s="4" t="s">
        <v>2383</v>
      </c>
      <c r="D387">
        <v>0.21275837114611901</v>
      </c>
      <c r="E387">
        <v>0.268351107148113</v>
      </c>
      <c r="F387">
        <v>0.212758371146095</v>
      </c>
      <c r="G387">
        <v>386</v>
      </c>
      <c r="H387">
        <v>38</v>
      </c>
      <c r="I387" t="s">
        <v>3393</v>
      </c>
      <c r="J387">
        <v>0.21063044074071499</v>
      </c>
      <c r="K387">
        <v>0.21756822059535999</v>
      </c>
      <c r="M387">
        <v>0.15350913577636199</v>
      </c>
      <c r="N387">
        <v>0.20297491650659399</v>
      </c>
      <c r="O387">
        <v>5.9397316707684E-2</v>
      </c>
      <c r="P387">
        <v>0.14131699663286301</v>
      </c>
      <c r="Q387">
        <f t="shared" ref="Q387:Q450" si="12">STDEV(M387:O387)</f>
        <v>7.2936530759835874E-2</v>
      </c>
      <c r="R387">
        <f t="shared" ref="R387:R450" si="13">O387-P387</f>
        <v>-8.1919679925179012E-2</v>
      </c>
    </row>
    <row r="388" spans="1:18" ht="15" x14ac:dyDescent="0.25">
      <c r="A388" s="4" t="s">
        <v>387</v>
      </c>
      <c r="B388" s="4" t="s">
        <v>1395</v>
      </c>
      <c r="C388" s="4" t="s">
        <v>2384</v>
      </c>
      <c r="D388">
        <v>0.21275837114611901</v>
      </c>
      <c r="E388">
        <v>0.268351107148113</v>
      </c>
      <c r="F388">
        <v>0.212758371146095</v>
      </c>
      <c r="G388">
        <v>387</v>
      </c>
      <c r="H388">
        <v>38</v>
      </c>
      <c r="I388" t="s">
        <v>3394</v>
      </c>
      <c r="J388">
        <v>0.21063044074071499</v>
      </c>
      <c r="K388">
        <v>0.21756822059535999</v>
      </c>
      <c r="M388">
        <v>0.15350913577636199</v>
      </c>
      <c r="N388">
        <v>0.20297491650659399</v>
      </c>
      <c r="O388">
        <v>5.9397316707684E-2</v>
      </c>
      <c r="P388">
        <v>0.14131699663286301</v>
      </c>
      <c r="Q388">
        <f t="shared" si="12"/>
        <v>7.2936530759835874E-2</v>
      </c>
      <c r="R388">
        <f t="shared" si="13"/>
        <v>-8.1919679925179012E-2</v>
      </c>
    </row>
    <row r="389" spans="1:18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0</v>
      </c>
      <c r="G389">
        <v>388</v>
      </c>
      <c r="H389">
        <v>38</v>
      </c>
      <c r="I389" t="s">
        <v>3395</v>
      </c>
      <c r="J389">
        <v>0</v>
      </c>
      <c r="K389">
        <v>0</v>
      </c>
      <c r="M389">
        <v>0</v>
      </c>
      <c r="N389">
        <v>0</v>
      </c>
      <c r="O389">
        <v>0</v>
      </c>
      <c r="P389">
        <v>0</v>
      </c>
      <c r="Q389">
        <f t="shared" si="12"/>
        <v>0</v>
      </c>
      <c r="R389">
        <f t="shared" si="13"/>
        <v>0</v>
      </c>
    </row>
    <row r="390" spans="1:18" ht="15" x14ac:dyDescent="0.25">
      <c r="A390" s="2" t="s">
        <v>389</v>
      </c>
      <c r="B390" s="2" t="s">
        <v>1397</v>
      </c>
      <c r="C390" s="9" t="s">
        <v>2386</v>
      </c>
      <c r="D390">
        <v>1.58893990278352</v>
      </c>
      <c r="E390">
        <v>2.0041222340950098</v>
      </c>
      <c r="F390">
        <v>1.5889399027833</v>
      </c>
      <c r="G390">
        <v>389</v>
      </c>
      <c r="H390">
        <v>38</v>
      </c>
      <c r="I390" t="s">
        <v>3396</v>
      </c>
      <c r="J390">
        <v>1.5730479145468099</v>
      </c>
      <c r="K390">
        <v>2.17975676283675</v>
      </c>
      <c r="M390">
        <v>1.1464497963718301</v>
      </c>
      <c r="N390">
        <v>1.51587428670427</v>
      </c>
      <c r="O390">
        <v>0.44359601987309799</v>
      </c>
      <c r="P390">
        <v>3.8249999251676199</v>
      </c>
      <c r="Q390">
        <f t="shared" si="12"/>
        <v>0.54471071324058107</v>
      </c>
      <c r="R390">
        <f t="shared" si="13"/>
        <v>-3.3814039052945217</v>
      </c>
    </row>
    <row r="391" spans="1:18" ht="15" x14ac:dyDescent="0.25">
      <c r="A391" s="4" t="s">
        <v>390</v>
      </c>
      <c r="B391" s="4" t="s">
        <v>1394</v>
      </c>
      <c r="C391" s="4" t="s">
        <v>2387</v>
      </c>
      <c r="D391">
        <v>0.19013295786903101</v>
      </c>
      <c r="E391">
        <v>0.239813782530129</v>
      </c>
      <c r="F391">
        <v>0.19013295786900899</v>
      </c>
      <c r="G391">
        <v>390</v>
      </c>
      <c r="H391">
        <v>38</v>
      </c>
      <c r="I391" t="s">
        <v>3397</v>
      </c>
      <c r="J391">
        <v>0.188231318464921</v>
      </c>
      <c r="K391">
        <v>0.19054391174962701</v>
      </c>
      <c r="M391">
        <v>0.137184477808552</v>
      </c>
      <c r="N391">
        <v>0.18138990743689101</v>
      </c>
      <c r="O391">
        <v>5.30808139500158E-2</v>
      </c>
      <c r="P391">
        <v>0.126288890172602</v>
      </c>
      <c r="Q391">
        <f t="shared" si="12"/>
        <v>6.5180224192208522E-2</v>
      </c>
      <c r="R391">
        <f t="shared" si="13"/>
        <v>-7.320807622258621E-2</v>
      </c>
    </row>
    <row r="392" spans="1:18" ht="15" x14ac:dyDescent="0.25">
      <c r="A392" s="4" t="s">
        <v>391</v>
      </c>
      <c r="B392" s="4" t="s">
        <v>1398</v>
      </c>
      <c r="C392" s="4" t="s">
        <v>2388</v>
      </c>
      <c r="D392">
        <v>0.20144566450757501</v>
      </c>
      <c r="E392">
        <v>0.25408244483912101</v>
      </c>
      <c r="F392">
        <v>0.201445664507552</v>
      </c>
      <c r="G392">
        <v>391</v>
      </c>
      <c r="H392">
        <v>39</v>
      </c>
      <c r="I392" t="s">
        <v>3398</v>
      </c>
      <c r="J392">
        <v>0.19943087960280101</v>
      </c>
      <c r="K392">
        <v>0.204056066172212</v>
      </c>
      <c r="M392">
        <v>0.14534680679245701</v>
      </c>
      <c r="N392">
        <v>0.19218241197174199</v>
      </c>
      <c r="O392">
        <v>5.6239065328849903E-2</v>
      </c>
      <c r="P392">
        <v>0.13380294340273299</v>
      </c>
      <c r="Q392">
        <f t="shared" si="12"/>
        <v>6.9058377476021948E-2</v>
      </c>
      <c r="R392">
        <f t="shared" si="13"/>
        <v>-7.7563878073883097E-2</v>
      </c>
    </row>
    <row r="393" spans="1:18" ht="15" x14ac:dyDescent="0.25">
      <c r="A393" s="4" t="s">
        <v>392</v>
      </c>
      <c r="B393" s="4" t="s">
        <v>1394</v>
      </c>
      <c r="C393" s="4" t="s">
        <v>2389</v>
      </c>
      <c r="D393">
        <v>0.20144566450757501</v>
      </c>
      <c r="E393">
        <v>0.25408244483912101</v>
      </c>
      <c r="F393">
        <v>0.201445664507552</v>
      </c>
      <c r="G393">
        <v>392</v>
      </c>
      <c r="H393">
        <v>39</v>
      </c>
      <c r="I393" t="s">
        <v>3399</v>
      </c>
      <c r="J393">
        <v>0.19943087960280101</v>
      </c>
      <c r="K393">
        <v>0.204056066172212</v>
      </c>
      <c r="M393">
        <v>0.14534680679245701</v>
      </c>
      <c r="N393">
        <v>0.19218241197174199</v>
      </c>
      <c r="O393">
        <v>5.6239065328849903E-2</v>
      </c>
      <c r="P393">
        <v>0.13380294340273299</v>
      </c>
      <c r="Q393">
        <f t="shared" si="12"/>
        <v>6.9058377476021948E-2</v>
      </c>
      <c r="R393">
        <f t="shared" si="13"/>
        <v>-7.7563878073883097E-2</v>
      </c>
    </row>
    <row r="394" spans="1:18" ht="15" x14ac:dyDescent="0.25">
      <c r="A394" s="4" t="s">
        <v>393</v>
      </c>
      <c r="B394" s="4" t="s">
        <v>1399</v>
      </c>
      <c r="C394" s="4" t="s">
        <v>2390</v>
      </c>
      <c r="D394">
        <v>0.21275837114611901</v>
      </c>
      <c r="E394">
        <v>0.268351107148113</v>
      </c>
      <c r="F394">
        <v>0.212758371146095</v>
      </c>
      <c r="G394">
        <v>393</v>
      </c>
      <c r="H394">
        <v>39</v>
      </c>
      <c r="I394" t="s">
        <v>3400</v>
      </c>
      <c r="J394">
        <v>0</v>
      </c>
      <c r="K394">
        <v>1000</v>
      </c>
      <c r="M394">
        <v>0</v>
      </c>
      <c r="N394">
        <v>0.20297491650659399</v>
      </c>
      <c r="O394">
        <v>5.9397316707684E-2</v>
      </c>
      <c r="P394">
        <v>0</v>
      </c>
      <c r="Q394">
        <f t="shared" si="12"/>
        <v>0.10435626887969539</v>
      </c>
      <c r="R394">
        <f t="shared" si="13"/>
        <v>5.9397316707684E-2</v>
      </c>
    </row>
    <row r="395" spans="1:18" ht="15" x14ac:dyDescent="0.25">
      <c r="A395" s="2" t="s">
        <v>394</v>
      </c>
      <c r="B395" s="2" t="s">
        <v>1399</v>
      </c>
      <c r="C395" s="9" t="s">
        <v>2391</v>
      </c>
      <c r="D395">
        <v>0</v>
      </c>
      <c r="E395">
        <v>0</v>
      </c>
      <c r="F395">
        <v>0</v>
      </c>
      <c r="G395">
        <v>394</v>
      </c>
      <c r="H395">
        <v>39</v>
      </c>
      <c r="I395" t="s">
        <v>3401</v>
      </c>
      <c r="J395">
        <v>-999.78936955925894</v>
      </c>
      <c r="K395">
        <v>0.21756822059512601</v>
      </c>
      <c r="M395">
        <v>0.15350913577640299</v>
      </c>
      <c r="N395">
        <v>0</v>
      </c>
      <c r="O395">
        <v>0</v>
      </c>
      <c r="P395">
        <v>0.14131699663289499</v>
      </c>
      <c r="Q395">
        <f t="shared" si="12"/>
        <v>8.8628540863573066E-2</v>
      </c>
      <c r="R395">
        <f t="shared" si="13"/>
        <v>-0.14131699663289499</v>
      </c>
    </row>
    <row r="396" spans="1:18" ht="15" x14ac:dyDescent="0.25">
      <c r="A396" s="4" t="s">
        <v>395</v>
      </c>
      <c r="B396" s="4" t="s">
        <v>1400</v>
      </c>
      <c r="C396" s="4" t="s">
        <v>2392</v>
      </c>
      <c r="D396">
        <v>-0.178820251230491</v>
      </c>
      <c r="E396">
        <v>-0.225545120221113</v>
      </c>
      <c r="F396">
        <v>-0.178820251230491</v>
      </c>
      <c r="G396">
        <v>395</v>
      </c>
      <c r="H396">
        <v>39</v>
      </c>
      <c r="I396" t="s">
        <v>3402</v>
      </c>
      <c r="J396">
        <v>-0.178820251230491</v>
      </c>
      <c r="K396">
        <v>-0.17703175732708601</v>
      </c>
      <c r="M396">
        <v>-0.129022148824674</v>
      </c>
      <c r="N396">
        <v>-0.17059740290198999</v>
      </c>
      <c r="O396">
        <v>-4.9922562571168803E-2</v>
      </c>
      <c r="P396">
        <v>-0.118774836942521</v>
      </c>
      <c r="Q396">
        <f t="shared" si="12"/>
        <v>6.1302070908382716E-2</v>
      </c>
      <c r="R396">
        <f t="shared" si="13"/>
        <v>6.885227437135219E-2</v>
      </c>
    </row>
    <row r="397" spans="1:18" ht="15" x14ac:dyDescent="0.25">
      <c r="A397" s="4" t="s">
        <v>396</v>
      </c>
      <c r="B397" s="4" t="s">
        <v>1401</v>
      </c>
      <c r="C397" s="4" t="s">
        <v>2393</v>
      </c>
      <c r="D397">
        <v>0.21275837114611901</v>
      </c>
      <c r="E397">
        <v>0.268351107148113</v>
      </c>
      <c r="F397">
        <v>0.212758371146095</v>
      </c>
      <c r="G397">
        <v>396</v>
      </c>
      <c r="H397">
        <v>39</v>
      </c>
      <c r="I397" t="s">
        <v>3403</v>
      </c>
      <c r="J397">
        <v>0.21063044074071499</v>
      </c>
      <c r="K397">
        <v>0.21756822059535999</v>
      </c>
      <c r="M397">
        <v>0.15350913577636199</v>
      </c>
      <c r="N397">
        <v>0.20297491650659399</v>
      </c>
      <c r="O397">
        <v>5.9397316707684E-2</v>
      </c>
      <c r="P397">
        <v>0.14131699663286301</v>
      </c>
      <c r="Q397">
        <f t="shared" si="12"/>
        <v>7.2936530759835874E-2</v>
      </c>
      <c r="R397">
        <f t="shared" si="13"/>
        <v>-8.1919679925179012E-2</v>
      </c>
    </row>
    <row r="398" spans="1:18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0</v>
      </c>
      <c r="G398">
        <v>397</v>
      </c>
      <c r="H398">
        <v>39</v>
      </c>
      <c r="I398" t="s">
        <v>3404</v>
      </c>
      <c r="J398">
        <v>0</v>
      </c>
      <c r="K398">
        <v>0</v>
      </c>
      <c r="M398">
        <v>0</v>
      </c>
      <c r="N398">
        <v>0</v>
      </c>
      <c r="O398">
        <v>0</v>
      </c>
      <c r="P398">
        <v>0</v>
      </c>
      <c r="Q398">
        <f t="shared" si="12"/>
        <v>0</v>
      </c>
      <c r="R398">
        <f t="shared" si="13"/>
        <v>0</v>
      </c>
    </row>
    <row r="399" spans="1:18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0</v>
      </c>
      <c r="G399">
        <v>398</v>
      </c>
      <c r="H399">
        <v>39</v>
      </c>
      <c r="I399" t="s">
        <v>3405</v>
      </c>
      <c r="J399">
        <v>0</v>
      </c>
      <c r="K399">
        <v>0</v>
      </c>
      <c r="M399">
        <v>0</v>
      </c>
      <c r="N399">
        <v>0</v>
      </c>
      <c r="O399">
        <v>0</v>
      </c>
      <c r="P399">
        <v>0</v>
      </c>
      <c r="Q399">
        <f t="shared" si="12"/>
        <v>0</v>
      </c>
      <c r="R399">
        <f t="shared" si="13"/>
        <v>0</v>
      </c>
    </row>
    <row r="400" spans="1:18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0</v>
      </c>
      <c r="G400">
        <v>399</v>
      </c>
      <c r="H400">
        <v>39</v>
      </c>
      <c r="I400" t="s">
        <v>3406</v>
      </c>
      <c r="J400">
        <v>0</v>
      </c>
      <c r="K400">
        <v>0</v>
      </c>
      <c r="M400">
        <v>0</v>
      </c>
      <c r="N400">
        <v>0</v>
      </c>
      <c r="O400">
        <v>0</v>
      </c>
      <c r="P400">
        <v>0</v>
      </c>
      <c r="Q400">
        <f t="shared" si="12"/>
        <v>0</v>
      </c>
      <c r="R400">
        <f t="shared" si="13"/>
        <v>0</v>
      </c>
    </row>
    <row r="401" spans="1:18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0</v>
      </c>
      <c r="G401">
        <v>400</v>
      </c>
      <c r="H401">
        <v>39</v>
      </c>
      <c r="I401" t="s">
        <v>3407</v>
      </c>
      <c r="J401">
        <v>0</v>
      </c>
      <c r="K401">
        <v>0</v>
      </c>
      <c r="M401">
        <v>0</v>
      </c>
      <c r="N401">
        <v>0</v>
      </c>
      <c r="O401">
        <v>0</v>
      </c>
      <c r="P401">
        <v>0</v>
      </c>
      <c r="Q401">
        <f t="shared" si="12"/>
        <v>0</v>
      </c>
      <c r="R401">
        <f t="shared" si="13"/>
        <v>0</v>
      </c>
    </row>
    <row r="402" spans="1:18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0</v>
      </c>
      <c r="G402">
        <v>401</v>
      </c>
      <c r="H402">
        <v>40</v>
      </c>
      <c r="I402" t="s">
        <v>3408</v>
      </c>
      <c r="J402">
        <v>0</v>
      </c>
      <c r="K402">
        <v>0</v>
      </c>
      <c r="M402">
        <v>0</v>
      </c>
      <c r="N402">
        <v>0</v>
      </c>
      <c r="O402">
        <v>0</v>
      </c>
      <c r="P402">
        <v>0</v>
      </c>
      <c r="Q402">
        <f t="shared" si="12"/>
        <v>0</v>
      </c>
      <c r="R402">
        <f t="shared" si="13"/>
        <v>0</v>
      </c>
    </row>
    <row r="403" spans="1:18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0</v>
      </c>
      <c r="G403">
        <v>402</v>
      </c>
      <c r="H403">
        <v>40</v>
      </c>
      <c r="I403" t="s">
        <v>3409</v>
      </c>
      <c r="J403">
        <v>0</v>
      </c>
      <c r="K403">
        <v>0</v>
      </c>
      <c r="M403">
        <v>0</v>
      </c>
      <c r="N403">
        <v>0</v>
      </c>
      <c r="O403">
        <v>0</v>
      </c>
      <c r="P403">
        <v>0</v>
      </c>
      <c r="Q403">
        <f t="shared" si="12"/>
        <v>0</v>
      </c>
      <c r="R403">
        <f t="shared" si="13"/>
        <v>0</v>
      </c>
    </row>
    <row r="404" spans="1:18" ht="15" x14ac:dyDescent="0.25">
      <c r="A404" s="4" t="s">
        <v>403</v>
      </c>
      <c r="B404" s="4" t="s">
        <v>1408</v>
      </c>
      <c r="C404" s="4" t="s">
        <v>2400</v>
      </c>
      <c r="D404">
        <v>0.178820251230486</v>
      </c>
      <c r="E404">
        <v>0.22554512022113701</v>
      </c>
      <c r="F404">
        <v>0.17882025123046599</v>
      </c>
      <c r="G404">
        <v>403</v>
      </c>
      <c r="H404">
        <v>40</v>
      </c>
      <c r="I404" t="s">
        <v>3410</v>
      </c>
      <c r="J404">
        <v>0.17703175732704199</v>
      </c>
      <c r="K404">
        <v>0.178820251230486</v>
      </c>
      <c r="M404">
        <v>0.12902214882464699</v>
      </c>
      <c r="N404">
        <v>0.17059740290203901</v>
      </c>
      <c r="O404">
        <v>4.9922562571181703E-2</v>
      </c>
      <c r="P404">
        <v>0.118774836942472</v>
      </c>
      <c r="Q404">
        <f t="shared" si="12"/>
        <v>6.1302070908394547E-2</v>
      </c>
      <c r="R404">
        <f t="shared" si="13"/>
        <v>-6.8852274371290295E-2</v>
      </c>
    </row>
    <row r="405" spans="1:18" ht="15" x14ac:dyDescent="0.25">
      <c r="A405" s="4" t="s">
        <v>404</v>
      </c>
      <c r="B405" s="4" t="s">
        <v>1409</v>
      </c>
      <c r="C405" s="4" t="s">
        <v>2401</v>
      </c>
      <c r="D405">
        <v>0.178820251230486</v>
      </c>
      <c r="E405">
        <v>0.22554512022113701</v>
      </c>
      <c r="F405">
        <v>0.17882025123046599</v>
      </c>
      <c r="G405">
        <v>404</v>
      </c>
      <c r="H405">
        <v>40</v>
      </c>
      <c r="I405" t="s">
        <v>3411</v>
      </c>
      <c r="J405">
        <v>0.17703175732704199</v>
      </c>
      <c r="K405">
        <v>0.178820251230486</v>
      </c>
      <c r="M405">
        <v>0.12902214882464699</v>
      </c>
      <c r="N405">
        <v>0.17059740290203901</v>
      </c>
      <c r="O405">
        <v>4.9922562571181703E-2</v>
      </c>
      <c r="P405">
        <v>0.118774836942472</v>
      </c>
      <c r="Q405">
        <f t="shared" si="12"/>
        <v>6.1302070908394547E-2</v>
      </c>
      <c r="R405">
        <f t="shared" si="13"/>
        <v>-6.8852274371290295E-2</v>
      </c>
    </row>
    <row r="406" spans="1:18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0</v>
      </c>
      <c r="G406">
        <v>405</v>
      </c>
      <c r="H406">
        <v>40</v>
      </c>
      <c r="I406" t="s">
        <v>3412</v>
      </c>
      <c r="J406">
        <v>0</v>
      </c>
      <c r="K406">
        <v>0</v>
      </c>
      <c r="M406">
        <v>0</v>
      </c>
      <c r="N406">
        <v>0</v>
      </c>
      <c r="O406">
        <v>0</v>
      </c>
      <c r="P406">
        <v>0</v>
      </c>
      <c r="Q406">
        <f t="shared" si="12"/>
        <v>0</v>
      </c>
      <c r="R406">
        <f t="shared" si="13"/>
        <v>0</v>
      </c>
    </row>
    <row r="407" spans="1:18" ht="15" x14ac:dyDescent="0.25">
      <c r="A407" s="4" t="s">
        <v>406</v>
      </c>
      <c r="B407" s="4" t="s">
        <v>1394</v>
      </c>
      <c r="C407" s="4" t="s">
        <v>2403</v>
      </c>
      <c r="D407">
        <v>0.21275837114611901</v>
      </c>
      <c r="E407">
        <v>0.268351107148113</v>
      </c>
      <c r="F407">
        <v>0.212758371146095</v>
      </c>
      <c r="G407">
        <v>406</v>
      </c>
      <c r="H407">
        <v>40</v>
      </c>
      <c r="I407" t="s">
        <v>3413</v>
      </c>
      <c r="J407">
        <v>0.21063044074071499</v>
      </c>
      <c r="K407">
        <v>0.21756822059535999</v>
      </c>
      <c r="M407">
        <v>0.15350913577636199</v>
      </c>
      <c r="N407">
        <v>0.20297491650659399</v>
      </c>
      <c r="O407">
        <v>5.9397316707684E-2</v>
      </c>
      <c r="P407">
        <v>0.14131699663286301</v>
      </c>
      <c r="Q407">
        <f t="shared" si="12"/>
        <v>7.2936530759835874E-2</v>
      </c>
      <c r="R407">
        <f t="shared" si="13"/>
        <v>-8.1919679925179012E-2</v>
      </c>
    </row>
    <row r="408" spans="1:18" ht="15" x14ac:dyDescent="0.25">
      <c r="A408" s="4" t="s">
        <v>407</v>
      </c>
      <c r="B408" s="4" t="s">
        <v>1411</v>
      </c>
      <c r="C408" s="4" t="s">
        <v>2404</v>
      </c>
      <c r="D408">
        <v>0.21275837114611901</v>
      </c>
      <c r="E408">
        <v>0.268351107148113</v>
      </c>
      <c r="F408">
        <v>0.212758371146095</v>
      </c>
      <c r="G408">
        <v>407</v>
      </c>
      <c r="H408">
        <v>40</v>
      </c>
      <c r="I408" t="s">
        <v>3414</v>
      </c>
      <c r="J408">
        <v>0.21063044074071499</v>
      </c>
      <c r="K408">
        <v>0.21756822059535999</v>
      </c>
      <c r="M408">
        <v>0.15350913577636199</v>
      </c>
      <c r="N408">
        <v>0.20297491650659399</v>
      </c>
      <c r="O408">
        <v>5.9397316707684E-2</v>
      </c>
      <c r="P408">
        <v>0.14131699663286301</v>
      </c>
      <c r="Q408">
        <f t="shared" si="12"/>
        <v>7.2936530759835874E-2</v>
      </c>
      <c r="R408">
        <f t="shared" si="13"/>
        <v>-8.1919679925179012E-2</v>
      </c>
    </row>
    <row r="409" spans="1:18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0</v>
      </c>
      <c r="G409">
        <v>408</v>
      </c>
      <c r="H409">
        <v>40</v>
      </c>
      <c r="I409" t="s">
        <v>3415</v>
      </c>
      <c r="J409">
        <v>0</v>
      </c>
      <c r="K409">
        <v>0</v>
      </c>
      <c r="M409">
        <v>0</v>
      </c>
      <c r="N409">
        <v>0</v>
      </c>
      <c r="O409">
        <v>0</v>
      </c>
      <c r="P409">
        <v>0</v>
      </c>
      <c r="Q409">
        <f t="shared" si="12"/>
        <v>0</v>
      </c>
      <c r="R409">
        <f t="shared" si="13"/>
        <v>0</v>
      </c>
    </row>
    <row r="410" spans="1:18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0</v>
      </c>
      <c r="G410">
        <v>409</v>
      </c>
      <c r="H410">
        <v>40</v>
      </c>
      <c r="I410" t="s">
        <v>3416</v>
      </c>
      <c r="J410">
        <v>0</v>
      </c>
      <c r="K410">
        <v>0</v>
      </c>
      <c r="M410">
        <v>0</v>
      </c>
      <c r="N410">
        <v>0</v>
      </c>
      <c r="O410">
        <v>0</v>
      </c>
      <c r="P410">
        <v>0</v>
      </c>
      <c r="Q410">
        <f t="shared" si="12"/>
        <v>0</v>
      </c>
      <c r="R410">
        <f t="shared" si="13"/>
        <v>0</v>
      </c>
    </row>
    <row r="411" spans="1:18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0</v>
      </c>
      <c r="G411">
        <v>410</v>
      </c>
      <c r="H411">
        <v>40</v>
      </c>
      <c r="I411" t="s">
        <v>3417</v>
      </c>
      <c r="J411">
        <v>0</v>
      </c>
      <c r="K411">
        <v>6.1180724179393998E-2</v>
      </c>
      <c r="M411">
        <v>0</v>
      </c>
      <c r="N411">
        <v>0</v>
      </c>
      <c r="O411">
        <v>0</v>
      </c>
      <c r="P411">
        <v>0</v>
      </c>
      <c r="Q411">
        <f t="shared" si="12"/>
        <v>0</v>
      </c>
      <c r="R411">
        <f t="shared" si="13"/>
        <v>0</v>
      </c>
    </row>
    <row r="412" spans="1:18" ht="15" x14ac:dyDescent="0.25">
      <c r="A412" s="2" t="s">
        <v>411</v>
      </c>
      <c r="B412" s="2" t="s">
        <v>1415</v>
      </c>
      <c r="C412" s="2" t="s">
        <v>2408</v>
      </c>
      <c r="D412">
        <v>3.8996164186890503E-2</v>
      </c>
      <c r="E412">
        <v>4.9185673765544502E-2</v>
      </c>
      <c r="F412">
        <v>3.8996164186886E-2</v>
      </c>
      <c r="G412">
        <v>411</v>
      </c>
      <c r="H412">
        <v>41</v>
      </c>
      <c r="I412" t="s">
        <v>3418</v>
      </c>
      <c r="J412">
        <v>3.8606138999999998E-2</v>
      </c>
      <c r="K412">
        <v>9.9786863196666395E-2</v>
      </c>
      <c r="M412">
        <v>2.8136460298483001E-2</v>
      </c>
      <c r="N412">
        <v>3.7202969393272202E-2</v>
      </c>
      <c r="O412">
        <v>1.08868454957422E-2</v>
      </c>
      <c r="P412">
        <v>2.59017813184357E-2</v>
      </c>
      <c r="Q412">
        <f t="shared" si="12"/>
        <v>1.3368427824536058E-2</v>
      </c>
      <c r="R412">
        <f t="shared" si="13"/>
        <v>-1.50149358226935E-2</v>
      </c>
    </row>
    <row r="413" spans="1:18" ht="15" x14ac:dyDescent="0.25">
      <c r="A413" s="2" t="s">
        <v>412</v>
      </c>
      <c r="B413" s="2" t="s">
        <v>1416</v>
      </c>
      <c r="C413" s="2" t="s">
        <v>2409</v>
      </c>
      <c r="D413">
        <v>3.8996164186890503E-2</v>
      </c>
      <c r="E413">
        <v>4.9185673765544502E-2</v>
      </c>
      <c r="F413">
        <v>3.8996164186886E-2</v>
      </c>
      <c r="G413">
        <v>412</v>
      </c>
      <c r="H413">
        <v>41</v>
      </c>
      <c r="I413" t="s">
        <v>3419</v>
      </c>
      <c r="J413">
        <v>3.8606138999999998E-2</v>
      </c>
      <c r="K413">
        <v>9.9786863196666395E-2</v>
      </c>
      <c r="M413">
        <v>2.8136460298483001E-2</v>
      </c>
      <c r="N413">
        <v>3.7202969393272202E-2</v>
      </c>
      <c r="O413">
        <v>1.08868454957422E-2</v>
      </c>
      <c r="P413">
        <v>2.59017813184357E-2</v>
      </c>
      <c r="Q413">
        <f t="shared" si="12"/>
        <v>1.3368427824536058E-2</v>
      </c>
      <c r="R413">
        <f t="shared" si="13"/>
        <v>-1.50149358226935E-2</v>
      </c>
    </row>
    <row r="414" spans="1:18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0</v>
      </c>
      <c r="G414">
        <v>413</v>
      </c>
      <c r="H414">
        <v>41</v>
      </c>
      <c r="I414" t="s">
        <v>3420</v>
      </c>
      <c r="J414">
        <v>0</v>
      </c>
      <c r="K414">
        <v>0</v>
      </c>
      <c r="M414">
        <v>0</v>
      </c>
      <c r="N414">
        <v>0</v>
      </c>
      <c r="O414">
        <v>0</v>
      </c>
      <c r="P414">
        <v>0</v>
      </c>
      <c r="Q414">
        <f t="shared" si="12"/>
        <v>0</v>
      </c>
      <c r="R414">
        <f t="shared" si="13"/>
        <v>0</v>
      </c>
    </row>
    <row r="415" spans="1:18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0</v>
      </c>
      <c r="G415">
        <v>414</v>
      </c>
      <c r="H415">
        <v>41</v>
      </c>
      <c r="I415" t="s">
        <v>3421</v>
      </c>
      <c r="J415">
        <v>0</v>
      </c>
      <c r="K415">
        <v>2.4268353932192701</v>
      </c>
      <c r="M415">
        <v>0</v>
      </c>
      <c r="N415">
        <v>0</v>
      </c>
      <c r="O415">
        <v>0</v>
      </c>
      <c r="P415">
        <v>0</v>
      </c>
      <c r="Q415">
        <f t="shared" si="12"/>
        <v>0</v>
      </c>
      <c r="R415">
        <f t="shared" si="13"/>
        <v>0</v>
      </c>
    </row>
    <row r="416" spans="1:18" ht="15" x14ac:dyDescent="0.25">
      <c r="A416" s="2" t="s">
        <v>415</v>
      </c>
      <c r="B416" s="2" t="s">
        <v>1419</v>
      </c>
      <c r="C416" s="2" t="s">
        <v>2412</v>
      </c>
      <c r="D416" s="41">
        <v>4.3329071318767198E-7</v>
      </c>
      <c r="E416" s="41">
        <v>5.4650748628382796E-7</v>
      </c>
      <c r="F416" s="41">
        <v>4.3329071318762201E-7</v>
      </c>
      <c r="G416">
        <v>415</v>
      </c>
      <c r="H416">
        <v>41</v>
      </c>
      <c r="I416" t="s">
        <v>3422</v>
      </c>
      <c r="J416" s="41">
        <v>4.2895710000000001E-7</v>
      </c>
      <c r="K416" s="41">
        <v>4.3329071318757198E-7</v>
      </c>
      <c r="M416" s="41">
        <v>3.12627336649811E-7</v>
      </c>
      <c r="N416" s="41">
        <v>4.1336632659191299E-7</v>
      </c>
      <c r="O416" s="41">
        <v>1.2096494995269099E-7</v>
      </c>
      <c r="P416" s="41">
        <v>2.8779757020484099E-7</v>
      </c>
      <c r="Q416">
        <f t="shared" si="12"/>
        <v>1.4853808693928944E-7</v>
      </c>
      <c r="R416">
        <f t="shared" si="13"/>
        <v>-1.6683262025215E-7</v>
      </c>
    </row>
    <row r="417" spans="1:18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0</v>
      </c>
      <c r="G417">
        <v>416</v>
      </c>
      <c r="H417">
        <v>41</v>
      </c>
      <c r="I417" t="s">
        <v>3423</v>
      </c>
      <c r="J417">
        <v>0</v>
      </c>
      <c r="K417">
        <v>0.242683539313615</v>
      </c>
      <c r="M417">
        <v>0</v>
      </c>
      <c r="N417">
        <v>0</v>
      </c>
      <c r="O417">
        <v>0</v>
      </c>
      <c r="P417">
        <v>2.7696044844059702</v>
      </c>
      <c r="Q417">
        <f t="shared" si="12"/>
        <v>0</v>
      </c>
      <c r="R417">
        <f t="shared" si="13"/>
        <v>-2.7696044844059702</v>
      </c>
    </row>
    <row r="418" spans="1:18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0</v>
      </c>
      <c r="G418">
        <v>417</v>
      </c>
      <c r="H418">
        <v>41</v>
      </c>
      <c r="I418" t="s">
        <v>3424</v>
      </c>
      <c r="J418">
        <v>0</v>
      </c>
      <c r="K418">
        <v>0</v>
      </c>
      <c r="M418">
        <v>0</v>
      </c>
      <c r="N418">
        <v>0</v>
      </c>
      <c r="O418">
        <v>0</v>
      </c>
      <c r="P418">
        <v>0</v>
      </c>
      <c r="Q418">
        <f t="shared" si="12"/>
        <v>0</v>
      </c>
      <c r="R418">
        <f t="shared" si="13"/>
        <v>0</v>
      </c>
    </row>
    <row r="419" spans="1:18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0</v>
      </c>
      <c r="G419">
        <v>418</v>
      </c>
      <c r="H419">
        <v>41</v>
      </c>
      <c r="I419" t="s">
        <v>3425</v>
      </c>
      <c r="J419">
        <v>0</v>
      </c>
      <c r="K419">
        <v>0</v>
      </c>
      <c r="M419">
        <v>0</v>
      </c>
      <c r="N419">
        <v>0</v>
      </c>
      <c r="O419">
        <v>0</v>
      </c>
      <c r="P419">
        <v>0</v>
      </c>
      <c r="Q419">
        <f t="shared" si="12"/>
        <v>0</v>
      </c>
      <c r="R419">
        <f t="shared" si="13"/>
        <v>0</v>
      </c>
    </row>
    <row r="420" spans="1:18" ht="15" x14ac:dyDescent="0.25">
      <c r="A420" s="4" t="s">
        <v>419</v>
      </c>
      <c r="B420" s="4" t="s">
        <v>1394</v>
      </c>
      <c r="C420" s="4" t="s">
        <v>2416</v>
      </c>
      <c r="D420">
        <v>0.21275837114611901</v>
      </c>
      <c r="E420">
        <v>0.268351107148113</v>
      </c>
      <c r="F420">
        <v>0.212758371146095</v>
      </c>
      <c r="G420">
        <v>419</v>
      </c>
      <c r="H420">
        <v>41</v>
      </c>
      <c r="I420" t="s">
        <v>3426</v>
      </c>
      <c r="J420">
        <v>0.21063044074071499</v>
      </c>
      <c r="K420">
        <v>0.21756822059535999</v>
      </c>
      <c r="M420">
        <v>0.15350913577636199</v>
      </c>
      <c r="N420">
        <v>0.20297491650659399</v>
      </c>
      <c r="O420">
        <v>5.9397316707684E-2</v>
      </c>
      <c r="P420">
        <v>0.14131699663286301</v>
      </c>
      <c r="Q420">
        <f t="shared" si="12"/>
        <v>7.2936530759835874E-2</v>
      </c>
      <c r="R420">
        <f t="shared" si="13"/>
        <v>-8.1919679925179012E-2</v>
      </c>
    </row>
    <row r="421" spans="1:18" ht="15" x14ac:dyDescent="0.25">
      <c r="A421" s="4" t="s">
        <v>420</v>
      </c>
      <c r="B421" s="4" t="s">
        <v>1423</v>
      </c>
      <c r="C421" s="4" t="s">
        <v>2417</v>
      </c>
      <c r="D421">
        <v>0.21275837114611901</v>
      </c>
      <c r="E421">
        <v>0.268351107148113</v>
      </c>
      <c r="F421">
        <v>0.212758371146095</v>
      </c>
      <c r="G421">
        <v>420</v>
      </c>
      <c r="H421">
        <v>41</v>
      </c>
      <c r="I421" t="s">
        <v>3427</v>
      </c>
      <c r="J421">
        <v>0.21063044074071499</v>
      </c>
      <c r="K421">
        <v>0.21756822059535999</v>
      </c>
      <c r="M421">
        <v>0.15350913577636199</v>
      </c>
      <c r="N421">
        <v>0.20297491650659399</v>
      </c>
      <c r="O421">
        <v>5.9397316707684E-2</v>
      </c>
      <c r="P421">
        <v>0.14131699663286301</v>
      </c>
      <c r="Q421">
        <f t="shared" si="12"/>
        <v>7.2936530759835874E-2</v>
      </c>
      <c r="R421">
        <f t="shared" si="13"/>
        <v>-8.1919679925179012E-2</v>
      </c>
    </row>
    <row r="422" spans="1:18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0</v>
      </c>
      <c r="G422">
        <v>421</v>
      </c>
      <c r="H422">
        <v>42</v>
      </c>
      <c r="I422" t="s">
        <v>3428</v>
      </c>
      <c r="J422">
        <v>0</v>
      </c>
      <c r="K422">
        <v>0</v>
      </c>
      <c r="M422">
        <v>0</v>
      </c>
      <c r="N422">
        <v>0</v>
      </c>
      <c r="O422">
        <v>0</v>
      </c>
      <c r="P422">
        <v>0</v>
      </c>
      <c r="Q422">
        <f t="shared" si="12"/>
        <v>0</v>
      </c>
      <c r="R422">
        <f t="shared" si="13"/>
        <v>0</v>
      </c>
    </row>
    <row r="423" spans="1:18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0</v>
      </c>
      <c r="G423">
        <v>422</v>
      </c>
      <c r="H423">
        <v>42</v>
      </c>
      <c r="I423" t="s">
        <v>3429</v>
      </c>
      <c r="J423">
        <v>0</v>
      </c>
      <c r="K423">
        <v>0</v>
      </c>
      <c r="M423">
        <v>0</v>
      </c>
      <c r="N423">
        <v>0</v>
      </c>
      <c r="O423">
        <v>0</v>
      </c>
      <c r="P423">
        <v>0</v>
      </c>
      <c r="Q423">
        <f t="shared" si="12"/>
        <v>0</v>
      </c>
      <c r="R423">
        <f t="shared" si="13"/>
        <v>0</v>
      </c>
    </row>
    <row r="424" spans="1:18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0</v>
      </c>
      <c r="G424">
        <v>423</v>
      </c>
      <c r="H424">
        <v>42</v>
      </c>
      <c r="I424" t="s">
        <v>3430</v>
      </c>
      <c r="J424">
        <v>0</v>
      </c>
      <c r="K424">
        <v>0</v>
      </c>
      <c r="M424">
        <v>0</v>
      </c>
      <c r="N424">
        <v>0</v>
      </c>
      <c r="O424">
        <v>0</v>
      </c>
      <c r="P424">
        <v>0</v>
      </c>
      <c r="Q424">
        <f t="shared" si="12"/>
        <v>0</v>
      </c>
      <c r="R424">
        <f t="shared" si="13"/>
        <v>0</v>
      </c>
    </row>
    <row r="425" spans="1:18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0</v>
      </c>
      <c r="G425">
        <v>424</v>
      </c>
      <c r="H425">
        <v>42</v>
      </c>
      <c r="I425" t="s">
        <v>3431</v>
      </c>
      <c r="J425">
        <v>0</v>
      </c>
      <c r="K425">
        <v>0</v>
      </c>
      <c r="M425">
        <v>0</v>
      </c>
      <c r="N425">
        <v>0</v>
      </c>
      <c r="O425">
        <v>0</v>
      </c>
      <c r="P425">
        <v>0</v>
      </c>
      <c r="Q425">
        <f t="shared" si="12"/>
        <v>0</v>
      </c>
      <c r="R425">
        <f t="shared" si="13"/>
        <v>0</v>
      </c>
    </row>
    <row r="426" spans="1:18" ht="15" x14ac:dyDescent="0.25">
      <c r="A426" s="2" t="s">
        <v>425</v>
      </c>
      <c r="B426" s="2" t="s">
        <v>1428</v>
      </c>
      <c r="C426" s="2" t="s">
        <v>2422</v>
      </c>
      <c r="D426">
        <v>1.9824783291188801E-2</v>
      </c>
      <c r="E426">
        <v>2.5004903527430299E-2</v>
      </c>
      <c r="F426">
        <v>1.9824783291186501E-2</v>
      </c>
      <c r="G426">
        <v>425</v>
      </c>
      <c r="H426">
        <v>42</v>
      </c>
      <c r="I426" t="s">
        <v>3432</v>
      </c>
      <c r="J426">
        <v>1.9626503153400001E-2</v>
      </c>
      <c r="K426">
        <v>1.98247832911864E-2</v>
      </c>
      <c r="M426">
        <v>1.43039511610754E-2</v>
      </c>
      <c r="N426">
        <v>1.8913162906886799E-2</v>
      </c>
      <c r="O426">
        <v>5.5346303201354499E-3</v>
      </c>
      <c r="P426">
        <v>1.31678900271524E-2</v>
      </c>
      <c r="Q426">
        <f t="shared" si="12"/>
        <v>6.7962116298204102E-3</v>
      </c>
      <c r="R426">
        <f t="shared" si="13"/>
        <v>-7.6332597070169501E-3</v>
      </c>
    </row>
    <row r="427" spans="1:18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0</v>
      </c>
      <c r="G427">
        <v>426</v>
      </c>
      <c r="H427">
        <v>42</v>
      </c>
      <c r="I427" t="s">
        <v>3433</v>
      </c>
      <c r="J427">
        <v>0</v>
      </c>
      <c r="K427">
        <v>0.28100348334146502</v>
      </c>
      <c r="M427">
        <v>0</v>
      </c>
      <c r="N427">
        <v>0</v>
      </c>
      <c r="O427">
        <v>0</v>
      </c>
      <c r="P427">
        <v>0</v>
      </c>
      <c r="Q427">
        <f t="shared" si="12"/>
        <v>0</v>
      </c>
      <c r="R427">
        <f t="shared" si="13"/>
        <v>0</v>
      </c>
    </row>
    <row r="428" spans="1:18" ht="15" x14ac:dyDescent="0.25">
      <c r="A428" s="2" t="s">
        <v>427</v>
      </c>
      <c r="B428" s="2" t="s">
        <v>1430</v>
      </c>
      <c r="C428" s="9" t="s">
        <v>2424</v>
      </c>
      <c r="D428">
        <v>-0.29198537039280797</v>
      </c>
      <c r="E428">
        <v>-0.36233446340622799</v>
      </c>
      <c r="F428">
        <v>-0.29198537039280797</v>
      </c>
      <c r="G428">
        <v>427</v>
      </c>
      <c r="H428">
        <v>42</v>
      </c>
      <c r="I428" t="s">
        <v>3434</v>
      </c>
      <c r="J428">
        <v>-0.55871341791669205</v>
      </c>
      <c r="K428">
        <v>-0.28906504089297902</v>
      </c>
      <c r="M428">
        <v>-0.207271924198835</v>
      </c>
      <c r="N428">
        <v>-0.27406187453038899</v>
      </c>
      <c r="O428">
        <v>-8.0199761818676094E-2</v>
      </c>
      <c r="P428">
        <v>-0.19080978904582899</v>
      </c>
      <c r="Q428">
        <f t="shared" si="12"/>
        <v>9.8480751640705425E-2</v>
      </c>
      <c r="R428">
        <f t="shared" si="13"/>
        <v>0.11061002722715289</v>
      </c>
    </row>
    <row r="429" spans="1:18" ht="15" x14ac:dyDescent="0.25">
      <c r="A429" s="2" t="s">
        <v>428</v>
      </c>
      <c r="B429" s="2" t="s">
        <v>1431</v>
      </c>
      <c r="C429" s="2" t="s">
        <v>2425</v>
      </c>
      <c r="D429">
        <v>0.104423061878229</v>
      </c>
      <c r="E429">
        <v>0.13170830419440299</v>
      </c>
      <c r="F429">
        <v>0.104423061878217</v>
      </c>
      <c r="G429">
        <v>428</v>
      </c>
      <c r="H429">
        <v>42</v>
      </c>
      <c r="I429" t="s">
        <v>3435</v>
      </c>
      <c r="J429">
        <v>0.10337866110001</v>
      </c>
      <c r="K429">
        <v>0.408677376724629</v>
      </c>
      <c r="M429">
        <v>9.3787575740269802E-2</v>
      </c>
      <c r="N429">
        <v>0.124009071244922</v>
      </c>
      <c r="O429">
        <v>3.6289243055907597E-2</v>
      </c>
      <c r="P429">
        <v>8.6338695466312607E-2</v>
      </c>
      <c r="Q429">
        <f t="shared" si="12"/>
        <v>4.456112900561341E-2</v>
      </c>
      <c r="R429">
        <f t="shared" si="13"/>
        <v>-5.004945241040501E-2</v>
      </c>
    </row>
    <row r="430" spans="1:18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0</v>
      </c>
      <c r="G430">
        <v>429</v>
      </c>
      <c r="H430">
        <v>42</v>
      </c>
      <c r="I430" t="s">
        <v>3436</v>
      </c>
      <c r="J430">
        <v>0</v>
      </c>
      <c r="K430">
        <v>0</v>
      </c>
      <c r="M430">
        <v>0</v>
      </c>
      <c r="N430">
        <v>0</v>
      </c>
      <c r="O430">
        <v>0</v>
      </c>
      <c r="P430">
        <v>0</v>
      </c>
      <c r="Q430">
        <f t="shared" si="12"/>
        <v>0</v>
      </c>
      <c r="R430">
        <f t="shared" si="13"/>
        <v>0</v>
      </c>
    </row>
    <row r="431" spans="1:18" ht="15" x14ac:dyDescent="0.25">
      <c r="A431" s="2" t="s">
        <v>430</v>
      </c>
      <c r="B431" s="2" t="s">
        <v>1433</v>
      </c>
      <c r="C431" s="2" t="s">
        <v>2427</v>
      </c>
      <c r="D431">
        <v>0.187562308514612</v>
      </c>
      <c r="E431">
        <v>0.23062615921177501</v>
      </c>
      <c r="F431">
        <v>0.18756230851459099</v>
      </c>
      <c r="G431">
        <v>430</v>
      </c>
      <c r="H431">
        <v>42</v>
      </c>
      <c r="I431" t="s">
        <v>3437</v>
      </c>
      <c r="J431">
        <v>0</v>
      </c>
      <c r="K431">
        <v>0.38792266255769098</v>
      </c>
      <c r="M431">
        <v>0.113484348458555</v>
      </c>
      <c r="N431">
        <v>0.15005280328551701</v>
      </c>
      <c r="O431">
        <v>4.3910518762726801E-2</v>
      </c>
      <c r="P431">
        <v>0.10447109357949701</v>
      </c>
      <c r="Q431">
        <f t="shared" si="12"/>
        <v>5.3919622635135722E-2</v>
      </c>
      <c r="R431">
        <f t="shared" si="13"/>
        <v>-6.0560574816770206E-2</v>
      </c>
    </row>
    <row r="432" spans="1:18" ht="15" x14ac:dyDescent="0.25">
      <c r="A432" s="2" t="s">
        <v>431</v>
      </c>
      <c r="B432" s="2" t="s">
        <v>1434</v>
      </c>
      <c r="C432" s="2" t="s">
        <v>2428</v>
      </c>
      <c r="D432">
        <v>3.8996164186890503E-2</v>
      </c>
      <c r="E432">
        <v>4.9185673765544502E-2</v>
      </c>
      <c r="F432">
        <v>3.8996164186886E-2</v>
      </c>
      <c r="G432">
        <v>431</v>
      </c>
      <c r="H432">
        <v>43</v>
      </c>
      <c r="I432" t="s">
        <v>3438</v>
      </c>
      <c r="J432">
        <v>3.8606138999999998E-2</v>
      </c>
      <c r="K432">
        <v>9.9786863196666395E-2</v>
      </c>
      <c r="M432">
        <v>2.8136460298483001E-2</v>
      </c>
      <c r="N432">
        <v>3.7202969393272202E-2</v>
      </c>
      <c r="O432">
        <v>1.08868454957422E-2</v>
      </c>
      <c r="P432">
        <v>2.59017813184357E-2</v>
      </c>
      <c r="Q432">
        <f t="shared" si="12"/>
        <v>1.3368427824536058E-2</v>
      </c>
      <c r="R432">
        <f t="shared" si="13"/>
        <v>-1.50149358226935E-2</v>
      </c>
    </row>
    <row r="433" spans="1:18" ht="15" x14ac:dyDescent="0.25">
      <c r="A433" s="4" t="s">
        <v>432</v>
      </c>
      <c r="B433" s="4" t="s">
        <v>1408</v>
      </c>
      <c r="C433" s="4" t="s">
        <v>2429</v>
      </c>
      <c r="D433">
        <v>0.178820251230486</v>
      </c>
      <c r="E433">
        <v>0.22554512022113701</v>
      </c>
      <c r="F433">
        <v>0.17882025123046599</v>
      </c>
      <c r="G433">
        <v>432</v>
      </c>
      <c r="H433">
        <v>43</v>
      </c>
      <c r="I433" t="s">
        <v>3439</v>
      </c>
      <c r="J433">
        <v>0.17703175732704199</v>
      </c>
      <c r="K433">
        <v>0.178820251230486</v>
      </c>
      <c r="M433">
        <v>0.12902214882464699</v>
      </c>
      <c r="N433">
        <v>0.17059740290203901</v>
      </c>
      <c r="O433">
        <v>4.9922562571181703E-2</v>
      </c>
      <c r="P433">
        <v>0.118774836942472</v>
      </c>
      <c r="Q433">
        <f t="shared" si="12"/>
        <v>6.1302070908394547E-2</v>
      </c>
      <c r="R433">
        <f t="shared" si="13"/>
        <v>-6.8852274371290295E-2</v>
      </c>
    </row>
    <row r="434" spans="1:18" ht="15" x14ac:dyDescent="0.25">
      <c r="A434" s="4" t="s">
        <v>433</v>
      </c>
      <c r="B434" s="4" t="s">
        <v>1435</v>
      </c>
      <c r="C434" s="4" t="s">
        <v>2430</v>
      </c>
      <c r="D434">
        <v>0.178820251230486</v>
      </c>
      <c r="E434">
        <v>0.22554512022113701</v>
      </c>
      <c r="F434">
        <v>0.17882025123046599</v>
      </c>
      <c r="G434">
        <v>433</v>
      </c>
      <c r="H434">
        <v>43</v>
      </c>
      <c r="I434" t="s">
        <v>3440</v>
      </c>
      <c r="J434">
        <v>0.17703175732704199</v>
      </c>
      <c r="K434">
        <v>0.178820251230486</v>
      </c>
      <c r="M434">
        <v>0.12902214882464699</v>
      </c>
      <c r="N434">
        <v>0.17059740290203901</v>
      </c>
      <c r="O434">
        <v>4.9922562571181703E-2</v>
      </c>
      <c r="P434">
        <v>0.118774836942472</v>
      </c>
      <c r="Q434">
        <f t="shared" si="12"/>
        <v>6.1302070908394547E-2</v>
      </c>
      <c r="R434">
        <f t="shared" si="13"/>
        <v>-6.8852274371290295E-2</v>
      </c>
    </row>
    <row r="435" spans="1:18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0</v>
      </c>
      <c r="G435">
        <v>434</v>
      </c>
      <c r="H435">
        <v>43</v>
      </c>
      <c r="I435" t="s">
        <v>3441</v>
      </c>
      <c r="J435">
        <v>0</v>
      </c>
      <c r="K435">
        <v>0.202236282763961</v>
      </c>
      <c r="M435">
        <v>0</v>
      </c>
      <c r="N435">
        <v>0</v>
      </c>
      <c r="O435">
        <v>0</v>
      </c>
      <c r="P435">
        <v>0</v>
      </c>
      <c r="Q435">
        <f t="shared" si="12"/>
        <v>0</v>
      </c>
      <c r="R435">
        <f t="shared" si="13"/>
        <v>0</v>
      </c>
    </row>
    <row r="436" spans="1:18" ht="15" x14ac:dyDescent="0.25">
      <c r="A436" s="2" t="s">
        <v>435</v>
      </c>
      <c r="B436" s="2" t="s">
        <v>1437</v>
      </c>
      <c r="C436" s="9" t="s">
        <v>2432</v>
      </c>
      <c r="D436">
        <v>4.1437660219527297</v>
      </c>
      <c r="E436">
        <v>2.2812640874847099</v>
      </c>
      <c r="F436">
        <v>4.1437660219518202</v>
      </c>
      <c r="G436">
        <v>435</v>
      </c>
      <c r="H436">
        <v>43</v>
      </c>
      <c r="I436" t="s">
        <v>3442</v>
      </c>
      <c r="J436">
        <v>3.6090312398484898</v>
      </c>
      <c r="K436">
        <v>4.3593129043570098</v>
      </c>
      <c r="M436">
        <v>-0.223559039136636</v>
      </c>
      <c r="N436">
        <v>0</v>
      </c>
      <c r="O436">
        <v>-0.24</v>
      </c>
      <c r="P436" s="41">
        <v>7.9052320245409695E-12</v>
      </c>
      <c r="Q436">
        <f t="shared" si="12"/>
        <v>0.13407022362292492</v>
      </c>
      <c r="R436">
        <f t="shared" si="13"/>
        <v>-0.24000000000790522</v>
      </c>
    </row>
    <row r="437" spans="1:18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0</v>
      </c>
      <c r="G437">
        <v>436</v>
      </c>
      <c r="H437">
        <v>43</v>
      </c>
      <c r="I437" t="s">
        <v>3443</v>
      </c>
      <c r="J437">
        <v>0</v>
      </c>
      <c r="K437">
        <v>0</v>
      </c>
      <c r="M437">
        <v>0</v>
      </c>
      <c r="N437">
        <v>0</v>
      </c>
      <c r="O437">
        <v>0</v>
      </c>
      <c r="P437">
        <v>0</v>
      </c>
      <c r="Q437">
        <f t="shared" si="12"/>
        <v>0</v>
      </c>
      <c r="R437">
        <f t="shared" si="13"/>
        <v>0</v>
      </c>
    </row>
    <row r="438" spans="1:18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0</v>
      </c>
      <c r="G438">
        <v>437</v>
      </c>
      <c r="H438">
        <v>43</v>
      </c>
      <c r="I438" t="s">
        <v>3444</v>
      </c>
      <c r="J438">
        <v>0</v>
      </c>
      <c r="K438">
        <v>0</v>
      </c>
      <c r="M438">
        <v>0</v>
      </c>
      <c r="N438">
        <v>0</v>
      </c>
      <c r="O438">
        <v>0</v>
      </c>
      <c r="P438">
        <v>0</v>
      </c>
      <c r="Q438">
        <f t="shared" si="12"/>
        <v>0</v>
      </c>
      <c r="R438">
        <f t="shared" si="13"/>
        <v>0</v>
      </c>
    </row>
    <row r="439" spans="1:18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0</v>
      </c>
      <c r="G439">
        <v>438</v>
      </c>
      <c r="H439">
        <v>43</v>
      </c>
      <c r="I439" t="s">
        <v>3445</v>
      </c>
      <c r="J439">
        <v>0</v>
      </c>
      <c r="K439">
        <v>0.80894513101384302</v>
      </c>
      <c r="M439">
        <v>3.97</v>
      </c>
      <c r="N439">
        <v>3.03276594191657</v>
      </c>
      <c r="O439">
        <v>3.97</v>
      </c>
      <c r="P439">
        <v>3.97</v>
      </c>
      <c r="Q439">
        <f t="shared" si="12"/>
        <v>0.54111233572815309</v>
      </c>
      <c r="R439">
        <f t="shared" si="13"/>
        <v>0</v>
      </c>
    </row>
    <row r="440" spans="1:18" ht="15" x14ac:dyDescent="0.25">
      <c r="A440" s="2" t="s">
        <v>439</v>
      </c>
      <c r="B440" s="2" t="s">
        <v>1441</v>
      </c>
      <c r="C440" s="2" t="s">
        <v>2436</v>
      </c>
      <c r="D440">
        <v>3.8996164186890503E-2</v>
      </c>
      <c r="E440">
        <v>4.9185673765544502E-2</v>
      </c>
      <c r="F440">
        <v>3.8996164186886E-2</v>
      </c>
      <c r="G440">
        <v>439</v>
      </c>
      <c r="H440">
        <v>43</v>
      </c>
      <c r="I440" t="s">
        <v>3446</v>
      </c>
      <c r="J440">
        <v>3.8606138999999998E-2</v>
      </c>
      <c r="K440">
        <v>9.9786863196666395E-2</v>
      </c>
      <c r="M440">
        <v>2.8136460298483001E-2</v>
      </c>
      <c r="N440">
        <v>3.7202969393272202E-2</v>
      </c>
      <c r="O440">
        <v>1.08868454957422E-2</v>
      </c>
      <c r="P440">
        <v>2.59017813184357E-2</v>
      </c>
      <c r="Q440">
        <f t="shared" si="12"/>
        <v>1.3368427824536058E-2</v>
      </c>
      <c r="R440">
        <f t="shared" si="13"/>
        <v>-1.50149358226935E-2</v>
      </c>
    </row>
    <row r="441" spans="1:18" ht="15" x14ac:dyDescent="0.25">
      <c r="A441" s="2" t="s">
        <v>440</v>
      </c>
      <c r="B441" s="2" t="s">
        <v>1442</v>
      </c>
      <c r="C441" s="2" t="s">
        <v>2437</v>
      </c>
      <c r="D441">
        <v>3.8996164186890503E-2</v>
      </c>
      <c r="E441">
        <v>4.9185673765544502E-2</v>
      </c>
      <c r="F441">
        <v>3.8996164186886E-2</v>
      </c>
      <c r="G441">
        <v>440</v>
      </c>
      <c r="H441">
        <v>43</v>
      </c>
      <c r="I441" t="s">
        <v>3447</v>
      </c>
      <c r="J441">
        <v>3.8606138999999998E-2</v>
      </c>
      <c r="K441">
        <v>9.9786863196666395E-2</v>
      </c>
      <c r="M441">
        <v>2.8136460298483001E-2</v>
      </c>
      <c r="N441">
        <v>3.7202969393272202E-2</v>
      </c>
      <c r="O441">
        <v>1.08868454957422E-2</v>
      </c>
      <c r="P441">
        <v>2.59017813184357E-2</v>
      </c>
      <c r="Q441">
        <f t="shared" si="12"/>
        <v>1.3368427824536058E-2</v>
      </c>
      <c r="R441">
        <f t="shared" si="13"/>
        <v>-1.50149358226935E-2</v>
      </c>
    </row>
    <row r="442" spans="1:18" ht="15" x14ac:dyDescent="0.25">
      <c r="A442" s="2" t="s">
        <v>441</v>
      </c>
      <c r="B442" s="2" t="s">
        <v>1443</v>
      </c>
      <c r="C442" s="2" t="s">
        <v>2438</v>
      </c>
      <c r="D442">
        <v>2.3397698512134298E-2</v>
      </c>
      <c r="E442">
        <v>2.95114042593267E-2</v>
      </c>
      <c r="F442">
        <v>2.3397698512131599E-2</v>
      </c>
      <c r="G442">
        <v>441</v>
      </c>
      <c r="H442">
        <v>44</v>
      </c>
      <c r="I442" t="s">
        <v>3448</v>
      </c>
      <c r="J442">
        <v>2.3163683399999999E-2</v>
      </c>
      <c r="K442">
        <v>2.33976985121318E-2</v>
      </c>
      <c r="M442">
        <v>1.6881876179089799E-2</v>
      </c>
      <c r="N442">
        <v>2.2321781635963302E-2</v>
      </c>
      <c r="O442">
        <v>6.5321072974453302E-3</v>
      </c>
      <c r="P442">
        <v>1.55410687910614E-2</v>
      </c>
      <c r="Q442">
        <f t="shared" si="12"/>
        <v>8.0210566947216261E-3</v>
      </c>
      <c r="R442">
        <f t="shared" si="13"/>
        <v>-9.008961493616071E-3</v>
      </c>
    </row>
    <row r="443" spans="1:18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0</v>
      </c>
      <c r="G443">
        <v>442</v>
      </c>
      <c r="H443">
        <v>44</v>
      </c>
      <c r="I443" t="s">
        <v>3449</v>
      </c>
      <c r="J443">
        <v>0</v>
      </c>
      <c r="K443">
        <v>0</v>
      </c>
      <c r="M443">
        <v>0</v>
      </c>
      <c r="N443">
        <v>0</v>
      </c>
      <c r="O443">
        <v>0</v>
      </c>
      <c r="P443">
        <v>0</v>
      </c>
      <c r="Q443">
        <f t="shared" si="12"/>
        <v>0</v>
      </c>
      <c r="R443">
        <f t="shared" si="13"/>
        <v>0</v>
      </c>
    </row>
    <row r="444" spans="1:18" ht="15" x14ac:dyDescent="0.25">
      <c r="A444" s="2" t="s">
        <v>443</v>
      </c>
      <c r="B444" s="2" t="s">
        <v>1445</v>
      </c>
      <c r="C444" s="9" t="s">
        <v>2440</v>
      </c>
      <c r="D444">
        <v>-0.119588236839832</v>
      </c>
      <c r="E444">
        <v>-0.15083606621431001</v>
      </c>
      <c r="F444">
        <v>-0.119588236839832</v>
      </c>
      <c r="G444">
        <v>443</v>
      </c>
      <c r="H444">
        <v>44</v>
      </c>
      <c r="I444" t="s">
        <v>3450</v>
      </c>
      <c r="J444">
        <v>-0.32062844237202598</v>
      </c>
      <c r="K444">
        <v>-0.118392159600035</v>
      </c>
      <c r="M444">
        <v>-8.6285144915336801E-2</v>
      </c>
      <c r="N444">
        <v>-0.114089106139318</v>
      </c>
      <c r="O444">
        <v>-3.33863261869283E-2</v>
      </c>
      <c r="P444">
        <v>-7.9432129376527896E-2</v>
      </c>
      <c r="Q444">
        <f t="shared" si="12"/>
        <v>4.0996511995228545E-2</v>
      </c>
      <c r="R444">
        <f t="shared" si="13"/>
        <v>4.6045803189599596E-2</v>
      </c>
    </row>
    <row r="445" spans="1:18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0</v>
      </c>
      <c r="G445">
        <v>444</v>
      </c>
      <c r="H445">
        <v>44</v>
      </c>
      <c r="I445" t="s">
        <v>3451</v>
      </c>
      <c r="J445">
        <v>0</v>
      </c>
      <c r="K445">
        <v>0</v>
      </c>
      <c r="M445">
        <v>0</v>
      </c>
      <c r="N445">
        <v>0</v>
      </c>
      <c r="O445">
        <v>0</v>
      </c>
      <c r="P445">
        <v>0</v>
      </c>
      <c r="Q445">
        <f t="shared" si="12"/>
        <v>0</v>
      </c>
      <c r="R445">
        <f t="shared" si="13"/>
        <v>0</v>
      </c>
    </row>
    <row r="446" spans="1:18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0</v>
      </c>
      <c r="G446">
        <v>445</v>
      </c>
      <c r="H446">
        <v>44</v>
      </c>
      <c r="I446" t="s">
        <v>3452</v>
      </c>
      <c r="J446">
        <v>0</v>
      </c>
      <c r="K446">
        <v>0</v>
      </c>
      <c r="M446">
        <v>0</v>
      </c>
      <c r="N446">
        <v>0</v>
      </c>
      <c r="O446">
        <v>0</v>
      </c>
      <c r="P446">
        <v>0</v>
      </c>
      <c r="Q446">
        <f t="shared" si="12"/>
        <v>0</v>
      </c>
      <c r="R446">
        <f t="shared" si="13"/>
        <v>0</v>
      </c>
    </row>
    <row r="447" spans="1:18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0</v>
      </c>
      <c r="G447">
        <v>446</v>
      </c>
      <c r="H447">
        <v>44</v>
      </c>
      <c r="I447" t="s">
        <v>3453</v>
      </c>
      <c r="J447">
        <v>0</v>
      </c>
      <c r="K447">
        <v>0.20223628276005501</v>
      </c>
      <c r="M447">
        <v>0</v>
      </c>
      <c r="N447">
        <v>0</v>
      </c>
      <c r="O447">
        <v>0</v>
      </c>
      <c r="P447">
        <v>0</v>
      </c>
      <c r="Q447">
        <f t="shared" si="12"/>
        <v>0</v>
      </c>
      <c r="R447">
        <f t="shared" si="13"/>
        <v>0</v>
      </c>
    </row>
    <row r="448" spans="1:18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0</v>
      </c>
      <c r="G448">
        <v>447</v>
      </c>
      <c r="H448">
        <v>44</v>
      </c>
      <c r="I448" t="s">
        <v>3454</v>
      </c>
      <c r="J448">
        <v>0</v>
      </c>
      <c r="K448">
        <v>0</v>
      </c>
      <c r="M448">
        <v>0</v>
      </c>
      <c r="N448">
        <v>0</v>
      </c>
      <c r="O448">
        <v>0</v>
      </c>
      <c r="P448">
        <v>0</v>
      </c>
      <c r="Q448">
        <f t="shared" si="12"/>
        <v>0</v>
      </c>
      <c r="R448">
        <f t="shared" si="13"/>
        <v>0</v>
      </c>
    </row>
    <row r="449" spans="1:18" ht="15" x14ac:dyDescent="0.25">
      <c r="A449" s="2" t="s">
        <v>448</v>
      </c>
      <c r="B449" s="2" t="s">
        <v>1449</v>
      </c>
      <c r="C449" s="9" t="s">
        <v>2445</v>
      </c>
      <c r="D449">
        <v>-0.23775643789315401</v>
      </c>
      <c r="E449">
        <v>-0.29393467943782497</v>
      </c>
      <c r="F449">
        <v>-0.23775643789303999</v>
      </c>
      <c r="G449">
        <v>448</v>
      </c>
      <c r="H449">
        <v>44</v>
      </c>
      <c r="I449" t="s">
        <v>3455</v>
      </c>
      <c r="J449">
        <v>-0.29655921028143001</v>
      </c>
      <c r="K449">
        <v>-0.23537848608509601</v>
      </c>
      <c r="M449">
        <v>-0.168144111998345</v>
      </c>
      <c r="N449">
        <v>-0.222325771826831</v>
      </c>
      <c r="O449">
        <v>-6.5060030612471606E-2</v>
      </c>
      <c r="P449">
        <v>-0.154789620754059</v>
      </c>
      <c r="Q449">
        <f t="shared" si="12"/>
        <v>7.9890021755578661E-2</v>
      </c>
      <c r="R449">
        <f t="shared" si="13"/>
        <v>8.9729590141587393E-2</v>
      </c>
    </row>
    <row r="450" spans="1:18" ht="15" x14ac:dyDescent="0.25">
      <c r="A450" s="2" t="s">
        <v>449</v>
      </c>
      <c r="B450" s="2" t="s">
        <v>1450</v>
      </c>
      <c r="C450" s="2" t="s">
        <v>2446</v>
      </c>
      <c r="D450">
        <v>3.05625706710821E-2</v>
      </c>
      <c r="E450">
        <v>9.3420409877295094E-2</v>
      </c>
      <c r="F450">
        <v>3.0562570671054699E-2</v>
      </c>
      <c r="G450">
        <v>449</v>
      </c>
      <c r="H450">
        <v>44</v>
      </c>
      <c r="I450" t="s">
        <v>3456</v>
      </c>
      <c r="J450">
        <v>0</v>
      </c>
      <c r="K450">
        <v>0.11863469941176601</v>
      </c>
      <c r="M450">
        <v>0</v>
      </c>
      <c r="N450">
        <v>0.108847756702338</v>
      </c>
      <c r="O450">
        <v>3.18525302980463E-2</v>
      </c>
      <c r="P450">
        <v>7.5782950583941897E-2</v>
      </c>
      <c r="Q450">
        <f t="shared" si="12"/>
        <v>5.5962312786623745E-2</v>
      </c>
      <c r="R450">
        <f t="shared" si="13"/>
        <v>-4.3930420285895597E-2</v>
      </c>
    </row>
    <row r="451" spans="1:18" ht="15" x14ac:dyDescent="0.25">
      <c r="A451" s="2" t="s">
        <v>450</v>
      </c>
      <c r="B451" s="2" t="s">
        <v>1451</v>
      </c>
      <c r="C451" s="2" t="s">
        <v>2447</v>
      </c>
      <c r="D451">
        <v>0.18544842524432301</v>
      </c>
      <c r="E451">
        <v>0.23390520412947799</v>
      </c>
      <c r="F451">
        <v>0.185448425244302</v>
      </c>
      <c r="G451">
        <v>450</v>
      </c>
      <c r="H451">
        <v>44</v>
      </c>
      <c r="I451" t="s">
        <v>3457</v>
      </c>
      <c r="J451">
        <v>0.18359363879999999</v>
      </c>
      <c r="K451">
        <v>0.42627717811514798</v>
      </c>
      <c r="M451">
        <v>0.13380450008611899</v>
      </c>
      <c r="N451">
        <v>0.17692078778133899</v>
      </c>
      <c r="O451">
        <v>5.17729985797519E-2</v>
      </c>
      <c r="P451">
        <v>0</v>
      </c>
      <c r="Q451">
        <f t="shared" ref="Q451:Q514" si="14">STDEV(M451:O451)</f>
        <v>6.3574301210015824E-2</v>
      </c>
      <c r="R451">
        <f t="shared" ref="R451:R514" si="15">O451-P451</f>
        <v>5.17729985797519E-2</v>
      </c>
    </row>
    <row r="452" spans="1:18" ht="15" x14ac:dyDescent="0.25">
      <c r="A452" s="2" t="s">
        <v>451</v>
      </c>
      <c r="B452" s="2" t="s">
        <v>1452</v>
      </c>
      <c r="C452" s="9" t="s">
        <v>2448</v>
      </c>
      <c r="D452">
        <v>-0.18544842524431701</v>
      </c>
      <c r="E452">
        <v>-0.233905204129428</v>
      </c>
      <c r="F452">
        <v>-0.18544842524431701</v>
      </c>
      <c r="G452">
        <v>451</v>
      </c>
      <c r="H452">
        <v>45</v>
      </c>
      <c r="I452" t="s">
        <v>3458</v>
      </c>
      <c r="J452">
        <v>-0.426277178115129</v>
      </c>
      <c r="K452">
        <v>-0.183593638799948</v>
      </c>
      <c r="M452">
        <v>-0.13380450008617101</v>
      </c>
      <c r="N452">
        <v>-0.17692078778134099</v>
      </c>
      <c r="O452">
        <v>-5.1772998579735899E-2</v>
      </c>
      <c r="P452">
        <v>0</v>
      </c>
      <c r="Q452">
        <f t="shared" si="14"/>
        <v>6.3574301210030812E-2</v>
      </c>
      <c r="R452">
        <f t="shared" si="15"/>
        <v>-5.1772998579735899E-2</v>
      </c>
    </row>
    <row r="453" spans="1:18" ht="15" x14ac:dyDescent="0.25">
      <c r="A453" s="2" t="s">
        <v>452</v>
      </c>
      <c r="B453" s="2" t="s">
        <v>1453</v>
      </c>
      <c r="C453" s="9" t="s">
        <v>2449</v>
      </c>
      <c r="D453">
        <v>-0.18544842524431701</v>
      </c>
      <c r="E453">
        <v>-0.233905204129428</v>
      </c>
      <c r="F453">
        <v>-0.18544842524431701</v>
      </c>
      <c r="G453">
        <v>452</v>
      </c>
      <c r="H453">
        <v>45</v>
      </c>
      <c r="I453" t="s">
        <v>3459</v>
      </c>
      <c r="J453">
        <v>-0.426277178115129</v>
      </c>
      <c r="K453">
        <v>-0.183593638799948</v>
      </c>
      <c r="M453">
        <v>-0.13380450008617101</v>
      </c>
      <c r="N453">
        <v>-0.17692078778134099</v>
      </c>
      <c r="O453">
        <v>-5.1772998579735899E-2</v>
      </c>
      <c r="P453">
        <v>0</v>
      </c>
      <c r="Q453">
        <f t="shared" si="14"/>
        <v>6.3574301210030812E-2</v>
      </c>
      <c r="R453">
        <f t="shared" si="15"/>
        <v>-5.1772998579735899E-2</v>
      </c>
    </row>
    <row r="454" spans="1:18" ht="15" x14ac:dyDescent="0.25">
      <c r="A454" s="2" t="s">
        <v>453</v>
      </c>
      <c r="B454" s="2" t="s">
        <v>1454</v>
      </c>
      <c r="C454" s="2" t="s">
        <v>2450</v>
      </c>
      <c r="D454">
        <v>0.18544842524432301</v>
      </c>
      <c r="E454">
        <v>0.23390520412947799</v>
      </c>
      <c r="F454">
        <v>0.185448425244302</v>
      </c>
      <c r="G454">
        <v>453</v>
      </c>
      <c r="H454">
        <v>45</v>
      </c>
      <c r="I454" t="s">
        <v>3460</v>
      </c>
      <c r="J454">
        <v>0.18359363879999999</v>
      </c>
      <c r="K454">
        <v>0.42627717811514798</v>
      </c>
      <c r="M454">
        <v>0.13380450008611899</v>
      </c>
      <c r="N454">
        <v>0.17692078778133899</v>
      </c>
      <c r="O454">
        <v>5.17729985797519E-2</v>
      </c>
      <c r="P454">
        <v>0</v>
      </c>
      <c r="Q454">
        <f t="shared" si="14"/>
        <v>6.3574301210015824E-2</v>
      </c>
      <c r="R454">
        <f t="shared" si="15"/>
        <v>5.17729985797519E-2</v>
      </c>
    </row>
    <row r="455" spans="1:18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0</v>
      </c>
      <c r="G455">
        <v>454</v>
      </c>
      <c r="H455">
        <v>45</v>
      </c>
      <c r="I455" t="s">
        <v>3461</v>
      </c>
      <c r="J455">
        <v>0</v>
      </c>
      <c r="K455">
        <v>6.1180724179372398E-2</v>
      </c>
      <c r="M455">
        <v>0</v>
      </c>
      <c r="N455">
        <v>0</v>
      </c>
      <c r="O455">
        <v>0</v>
      </c>
      <c r="P455">
        <v>0</v>
      </c>
      <c r="Q455">
        <f t="shared" si="14"/>
        <v>0</v>
      </c>
      <c r="R455">
        <f t="shared" si="15"/>
        <v>0</v>
      </c>
    </row>
    <row r="456" spans="1:18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0</v>
      </c>
      <c r="G456">
        <v>455</v>
      </c>
      <c r="H456">
        <v>45</v>
      </c>
      <c r="I456" t="s">
        <v>3462</v>
      </c>
      <c r="J456">
        <v>0</v>
      </c>
      <c r="K456">
        <v>0.80894513101242105</v>
      </c>
      <c r="M456">
        <v>0</v>
      </c>
      <c r="N456">
        <v>0</v>
      </c>
      <c r="O456">
        <v>0</v>
      </c>
      <c r="P456">
        <v>0</v>
      </c>
      <c r="Q456">
        <f t="shared" si="14"/>
        <v>0</v>
      </c>
      <c r="R456">
        <f t="shared" si="15"/>
        <v>0</v>
      </c>
    </row>
    <row r="457" spans="1:18" ht="15" x14ac:dyDescent="0.25">
      <c r="A457" s="2" t="s">
        <v>456</v>
      </c>
      <c r="B457" s="2" t="s">
        <v>1457</v>
      </c>
      <c r="C457" s="2" t="s">
        <v>2453</v>
      </c>
      <c r="D457">
        <v>0.119588236839797</v>
      </c>
      <c r="E457">
        <v>0.15083606621433701</v>
      </c>
      <c r="F457">
        <v>0.11958823683978401</v>
      </c>
      <c r="G457">
        <v>456</v>
      </c>
      <c r="H457">
        <v>45</v>
      </c>
      <c r="I457" t="s">
        <v>3463</v>
      </c>
      <c r="J457">
        <v>0.1183921596</v>
      </c>
      <c r="K457">
        <v>0.32062844237197402</v>
      </c>
      <c r="M457">
        <v>8.6285144915347903E-2</v>
      </c>
      <c r="N457">
        <v>0.114089106139368</v>
      </c>
      <c r="O457">
        <v>3.3386326186942802E-2</v>
      </c>
      <c r="P457">
        <v>7.9432129376536195E-2</v>
      </c>
      <c r="Q457">
        <f t="shared" si="14"/>
        <v>4.0996511995243838E-2</v>
      </c>
      <c r="R457">
        <f t="shared" si="15"/>
        <v>-4.6045803189593393E-2</v>
      </c>
    </row>
    <row r="458" spans="1:18" ht="15" x14ac:dyDescent="0.25">
      <c r="A458" s="2" t="s">
        <v>457</v>
      </c>
      <c r="B458" s="2" t="s">
        <v>1458</v>
      </c>
      <c r="C458" s="2" t="s">
        <v>2454</v>
      </c>
      <c r="D458">
        <v>0.21275837114611901</v>
      </c>
      <c r="E458">
        <v>0.268351107148113</v>
      </c>
      <c r="F458">
        <v>0.212758371146095</v>
      </c>
      <c r="G458">
        <v>457</v>
      </c>
      <c r="H458">
        <v>45</v>
      </c>
      <c r="I458" t="s">
        <v>3464</v>
      </c>
      <c r="J458">
        <v>0</v>
      </c>
      <c r="K458">
        <v>0.21756822059471001</v>
      </c>
      <c r="M458">
        <v>0.15350913577636199</v>
      </c>
      <c r="N458">
        <v>0.20297491650659399</v>
      </c>
      <c r="O458">
        <v>5.9397316707684E-2</v>
      </c>
      <c r="P458">
        <v>0.14131699663286301</v>
      </c>
      <c r="Q458">
        <f t="shared" si="14"/>
        <v>7.2936530759835874E-2</v>
      </c>
      <c r="R458">
        <f t="shared" si="15"/>
        <v>-8.1919679925179012E-2</v>
      </c>
    </row>
    <row r="459" spans="1:18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0</v>
      </c>
      <c r="G459">
        <v>458</v>
      </c>
      <c r="H459">
        <v>45</v>
      </c>
      <c r="I459" t="s">
        <v>3465</v>
      </c>
      <c r="J459">
        <v>0</v>
      </c>
      <c r="K459">
        <v>0</v>
      </c>
      <c r="M459">
        <v>0</v>
      </c>
      <c r="N459">
        <v>0</v>
      </c>
      <c r="O459">
        <v>0</v>
      </c>
      <c r="P459">
        <v>0</v>
      </c>
      <c r="Q459">
        <f t="shared" si="14"/>
        <v>0</v>
      </c>
      <c r="R459">
        <f t="shared" si="15"/>
        <v>0</v>
      </c>
    </row>
    <row r="460" spans="1:18" ht="15" x14ac:dyDescent="0.25">
      <c r="A460" s="2" t="s">
        <v>459</v>
      </c>
      <c r="B460" s="2" t="s">
        <v>1460</v>
      </c>
      <c r="C460" s="2" t="s">
        <v>2456</v>
      </c>
      <c r="D460">
        <v>1.13127066385443E-2</v>
      </c>
      <c r="E460">
        <v>1.4268662308992E-2</v>
      </c>
      <c r="F460">
        <v>1.1312706638543E-2</v>
      </c>
      <c r="G460">
        <v>459</v>
      </c>
      <c r="H460">
        <v>45</v>
      </c>
      <c r="I460" t="s">
        <v>3466</v>
      </c>
      <c r="J460">
        <v>1.1199561137879401E-2</v>
      </c>
      <c r="K460">
        <v>1.35121544231356E-2</v>
      </c>
      <c r="M460">
        <v>8.1623289839052992E-3</v>
      </c>
      <c r="N460">
        <v>1.07925045348515E-2</v>
      </c>
      <c r="O460">
        <v>3.1582513788341298E-3</v>
      </c>
      <c r="P460">
        <v>7.5140532301301403E-3</v>
      </c>
      <c r="Q460">
        <f t="shared" si="14"/>
        <v>3.8781532838137248E-3</v>
      </c>
      <c r="R460">
        <f t="shared" si="15"/>
        <v>-4.3558018512960105E-3</v>
      </c>
    </row>
    <row r="461" spans="1:18" ht="15" x14ac:dyDescent="0.25">
      <c r="A461" s="2" t="s">
        <v>460</v>
      </c>
      <c r="B461" s="2" t="s">
        <v>1461</v>
      </c>
      <c r="C461" s="2" t="s">
        <v>2457</v>
      </c>
      <c r="D461">
        <v>1.13127066385443E-2</v>
      </c>
      <c r="E461">
        <v>1.4268662308992E-2</v>
      </c>
      <c r="F461">
        <v>1.1312706638543E-2</v>
      </c>
      <c r="G461">
        <v>460</v>
      </c>
      <c r="H461">
        <v>45</v>
      </c>
      <c r="I461" t="s">
        <v>3467</v>
      </c>
      <c r="J461">
        <v>1.1199561137879401E-2</v>
      </c>
      <c r="K461">
        <v>1.35121544231356E-2</v>
      </c>
      <c r="M461">
        <v>8.1623289839052992E-3</v>
      </c>
      <c r="N461">
        <v>1.07925045348515E-2</v>
      </c>
      <c r="O461">
        <v>3.1582513788341298E-3</v>
      </c>
      <c r="P461">
        <v>7.5140532301301403E-3</v>
      </c>
      <c r="Q461">
        <f t="shared" si="14"/>
        <v>3.8781532838137248E-3</v>
      </c>
      <c r="R461">
        <f t="shared" si="15"/>
        <v>-4.3558018512960105E-3</v>
      </c>
    </row>
    <row r="462" spans="1:18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0</v>
      </c>
      <c r="G462">
        <v>461</v>
      </c>
      <c r="H462">
        <v>46</v>
      </c>
      <c r="I462" t="s">
        <v>3468</v>
      </c>
      <c r="J462">
        <v>-2.42683539308746</v>
      </c>
      <c r="K462">
        <v>0</v>
      </c>
      <c r="M462">
        <v>0</v>
      </c>
      <c r="N462">
        <v>0</v>
      </c>
      <c r="O462">
        <v>0</v>
      </c>
      <c r="P462">
        <v>0</v>
      </c>
      <c r="Q462">
        <f t="shared" si="14"/>
        <v>0</v>
      </c>
      <c r="R462">
        <f t="shared" si="15"/>
        <v>0</v>
      </c>
    </row>
    <row r="463" spans="1:18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0</v>
      </c>
      <c r="G463">
        <v>462</v>
      </c>
      <c r="H463">
        <v>46</v>
      </c>
      <c r="I463" t="s">
        <v>3469</v>
      </c>
      <c r="J463">
        <v>0</v>
      </c>
      <c r="K463">
        <v>0</v>
      </c>
      <c r="M463">
        <v>0</v>
      </c>
      <c r="N463">
        <v>0</v>
      </c>
      <c r="O463">
        <v>0</v>
      </c>
      <c r="P463">
        <v>0</v>
      </c>
      <c r="Q463">
        <f t="shared" si="14"/>
        <v>0</v>
      </c>
      <c r="R463">
        <f t="shared" si="15"/>
        <v>0</v>
      </c>
    </row>
    <row r="464" spans="1:18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0</v>
      </c>
      <c r="G464">
        <v>463</v>
      </c>
      <c r="H464">
        <v>46</v>
      </c>
      <c r="I464" t="s">
        <v>3470</v>
      </c>
      <c r="J464">
        <v>0</v>
      </c>
      <c r="K464">
        <v>0</v>
      </c>
      <c r="M464">
        <v>0</v>
      </c>
      <c r="N464">
        <v>0</v>
      </c>
      <c r="O464">
        <v>0</v>
      </c>
      <c r="P464">
        <v>0</v>
      </c>
      <c r="Q464">
        <f t="shared" si="14"/>
        <v>0</v>
      </c>
      <c r="R464">
        <f t="shared" si="15"/>
        <v>0</v>
      </c>
    </row>
    <row r="465" spans="1:18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0</v>
      </c>
      <c r="G465">
        <v>464</v>
      </c>
      <c r="H465">
        <v>46</v>
      </c>
      <c r="I465" t="s">
        <v>3471</v>
      </c>
      <c r="J465">
        <v>0</v>
      </c>
      <c r="K465">
        <v>0</v>
      </c>
      <c r="M465">
        <v>0</v>
      </c>
      <c r="N465">
        <v>0</v>
      </c>
      <c r="O465">
        <v>0</v>
      </c>
      <c r="P465">
        <v>0</v>
      </c>
      <c r="Q465">
        <f t="shared" si="14"/>
        <v>0</v>
      </c>
      <c r="R465">
        <f t="shared" si="15"/>
        <v>0</v>
      </c>
    </row>
    <row r="466" spans="1:18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0</v>
      </c>
      <c r="G466">
        <v>465</v>
      </c>
      <c r="H466">
        <v>46</v>
      </c>
      <c r="I466" t="s">
        <v>3472</v>
      </c>
      <c r="J466">
        <v>0</v>
      </c>
      <c r="K466">
        <v>0</v>
      </c>
      <c r="M466">
        <v>0</v>
      </c>
      <c r="N466">
        <v>0</v>
      </c>
      <c r="O466">
        <v>0</v>
      </c>
      <c r="P466">
        <v>0</v>
      </c>
      <c r="Q466">
        <f t="shared" si="14"/>
        <v>0</v>
      </c>
      <c r="R466">
        <f t="shared" si="15"/>
        <v>0</v>
      </c>
    </row>
    <row r="467" spans="1:18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0</v>
      </c>
      <c r="G467">
        <v>466</v>
      </c>
      <c r="H467">
        <v>46</v>
      </c>
      <c r="I467" t="s">
        <v>3473</v>
      </c>
      <c r="J467">
        <v>0</v>
      </c>
      <c r="K467">
        <v>0</v>
      </c>
      <c r="M467">
        <v>0</v>
      </c>
      <c r="N467">
        <v>0</v>
      </c>
      <c r="O467">
        <v>0</v>
      </c>
      <c r="P467">
        <v>2.8927818444536499</v>
      </c>
      <c r="Q467">
        <f t="shared" si="14"/>
        <v>0</v>
      </c>
      <c r="R467">
        <f t="shared" si="15"/>
        <v>-2.8927818444536499</v>
      </c>
    </row>
    <row r="468" spans="1:18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0</v>
      </c>
      <c r="G468">
        <v>467</v>
      </c>
      <c r="H468">
        <v>46</v>
      </c>
      <c r="I468" t="s">
        <v>3474</v>
      </c>
      <c r="J468">
        <v>0</v>
      </c>
      <c r="K468">
        <v>0</v>
      </c>
      <c r="M468">
        <v>0</v>
      </c>
      <c r="N468">
        <v>0</v>
      </c>
      <c r="O468">
        <v>0</v>
      </c>
      <c r="P468">
        <v>0</v>
      </c>
      <c r="Q468">
        <f t="shared" si="14"/>
        <v>0</v>
      </c>
      <c r="R468">
        <f t="shared" si="15"/>
        <v>0</v>
      </c>
    </row>
    <row r="469" spans="1:18" ht="15" x14ac:dyDescent="0.25">
      <c r="A469" s="2" t="s">
        <v>468</v>
      </c>
      <c r="B469" s="2" t="s">
        <v>1469</v>
      </c>
      <c r="C469" s="9" t="s">
        <v>2465</v>
      </c>
      <c r="D469">
        <v>-0.18544842524431701</v>
      </c>
      <c r="E469">
        <v>0</v>
      </c>
      <c r="F469">
        <v>-0.18544842524431701</v>
      </c>
      <c r="G469">
        <v>468</v>
      </c>
      <c r="H469">
        <v>46</v>
      </c>
      <c r="I469" t="s">
        <v>3475</v>
      </c>
      <c r="J469">
        <v>-1000</v>
      </c>
      <c r="K469">
        <v>1000</v>
      </c>
      <c r="M469">
        <v>-0.13380450008617101</v>
      </c>
      <c r="N469">
        <v>-0.17692078778134099</v>
      </c>
      <c r="O469">
        <v>0</v>
      </c>
      <c r="P469">
        <v>2.3413859031218198</v>
      </c>
      <c r="Q469">
        <f t="shared" si="14"/>
        <v>9.2252934602910341E-2</v>
      </c>
      <c r="R469">
        <f t="shared" si="15"/>
        <v>-2.3413859031218198</v>
      </c>
    </row>
    <row r="470" spans="1:18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0.23390520412947799</v>
      </c>
      <c r="F470">
        <v>0</v>
      </c>
      <c r="G470">
        <v>469</v>
      </c>
      <c r="H470">
        <v>46</v>
      </c>
      <c r="I470" t="s">
        <v>3476</v>
      </c>
      <c r="J470">
        <v>0</v>
      </c>
      <c r="K470">
        <v>1000</v>
      </c>
      <c r="M470">
        <v>0</v>
      </c>
      <c r="N470">
        <v>0</v>
      </c>
      <c r="O470">
        <v>5.17729985797519E-2</v>
      </c>
      <c r="P470">
        <v>0</v>
      </c>
      <c r="Q470">
        <f t="shared" si="14"/>
        <v>2.9891154666773872E-2</v>
      </c>
      <c r="R470">
        <f t="shared" si="15"/>
        <v>5.17729985797519E-2</v>
      </c>
    </row>
    <row r="471" spans="1:18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0</v>
      </c>
      <c r="G471">
        <v>470</v>
      </c>
      <c r="H471">
        <v>46</v>
      </c>
      <c r="I471" t="s">
        <v>3477</v>
      </c>
      <c r="J471">
        <v>0</v>
      </c>
      <c r="K471">
        <v>0</v>
      </c>
      <c r="M471">
        <v>0</v>
      </c>
      <c r="N471">
        <v>0</v>
      </c>
      <c r="O471">
        <v>0</v>
      </c>
      <c r="P471">
        <v>0</v>
      </c>
      <c r="Q471">
        <f t="shared" si="14"/>
        <v>0</v>
      </c>
      <c r="R471">
        <f t="shared" si="15"/>
        <v>0</v>
      </c>
    </row>
    <row r="472" spans="1:18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0</v>
      </c>
      <c r="G472">
        <v>471</v>
      </c>
      <c r="H472">
        <v>46</v>
      </c>
      <c r="I472" t="s">
        <v>3478</v>
      </c>
      <c r="J472">
        <v>0</v>
      </c>
      <c r="K472">
        <v>0</v>
      </c>
      <c r="M472">
        <v>0</v>
      </c>
      <c r="N472">
        <v>0</v>
      </c>
      <c r="O472">
        <v>0</v>
      </c>
      <c r="P472">
        <v>0</v>
      </c>
      <c r="Q472">
        <f t="shared" si="14"/>
        <v>0</v>
      </c>
      <c r="R472">
        <f t="shared" si="15"/>
        <v>0</v>
      </c>
    </row>
    <row r="473" spans="1:18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0</v>
      </c>
      <c r="G473">
        <v>472</v>
      </c>
      <c r="H473">
        <v>47</v>
      </c>
      <c r="I473" t="s">
        <v>3479</v>
      </c>
      <c r="J473">
        <v>0</v>
      </c>
      <c r="K473">
        <v>0</v>
      </c>
      <c r="M473">
        <v>0</v>
      </c>
      <c r="N473">
        <v>0</v>
      </c>
      <c r="O473">
        <v>0</v>
      </c>
      <c r="P473">
        <v>0</v>
      </c>
      <c r="Q473">
        <f t="shared" si="14"/>
        <v>0</v>
      </c>
      <c r="R473">
        <f t="shared" si="15"/>
        <v>0</v>
      </c>
    </row>
    <row r="474" spans="1:18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0</v>
      </c>
      <c r="G474">
        <v>473</v>
      </c>
      <c r="H474">
        <v>47</v>
      </c>
      <c r="I474" t="s">
        <v>3480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f t="shared" si="14"/>
        <v>0</v>
      </c>
      <c r="R474">
        <f t="shared" si="15"/>
        <v>0</v>
      </c>
    </row>
    <row r="475" spans="1:18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0</v>
      </c>
      <c r="G475">
        <v>474</v>
      </c>
      <c r="H475">
        <v>47</v>
      </c>
      <c r="I475" t="s">
        <v>3481</v>
      </c>
      <c r="J475">
        <v>0</v>
      </c>
      <c r="K475">
        <v>1000</v>
      </c>
      <c r="M475">
        <v>0</v>
      </c>
      <c r="N475">
        <v>0</v>
      </c>
      <c r="O475">
        <v>0</v>
      </c>
      <c r="P475">
        <v>0</v>
      </c>
      <c r="Q475">
        <f t="shared" si="14"/>
        <v>0</v>
      </c>
      <c r="R475">
        <f t="shared" si="15"/>
        <v>0</v>
      </c>
    </row>
    <row r="476" spans="1:18" ht="15" x14ac:dyDescent="0.25">
      <c r="A476" s="2" t="s">
        <v>475</v>
      </c>
      <c r="B476" s="2" t="s">
        <v>1475</v>
      </c>
      <c r="C476" s="9" t="s">
        <v>2472</v>
      </c>
      <c r="D476">
        <v>0</v>
      </c>
      <c r="E476">
        <v>0</v>
      </c>
      <c r="F476">
        <v>0</v>
      </c>
      <c r="G476">
        <v>475</v>
      </c>
      <c r="H476">
        <v>47</v>
      </c>
      <c r="I476" t="s">
        <v>3482</v>
      </c>
      <c r="J476">
        <v>-1000</v>
      </c>
      <c r="K476">
        <v>1000</v>
      </c>
      <c r="M476">
        <v>0</v>
      </c>
      <c r="N476">
        <v>0</v>
      </c>
      <c r="O476">
        <v>0</v>
      </c>
      <c r="P476">
        <v>0.42821858128422702</v>
      </c>
      <c r="Q476">
        <f t="shared" si="14"/>
        <v>0</v>
      </c>
      <c r="R476">
        <f t="shared" si="15"/>
        <v>-0.42821858128422702</v>
      </c>
    </row>
    <row r="477" spans="1:18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0</v>
      </c>
      <c r="G477">
        <v>476</v>
      </c>
      <c r="H477">
        <v>47</v>
      </c>
      <c r="I477" t="s">
        <v>3483</v>
      </c>
      <c r="J477">
        <v>0</v>
      </c>
      <c r="K477">
        <v>0.80894513103028798</v>
      </c>
      <c r="M477">
        <v>0</v>
      </c>
      <c r="N477">
        <v>0</v>
      </c>
      <c r="O477">
        <v>0</v>
      </c>
      <c r="P477">
        <v>0</v>
      </c>
      <c r="Q477">
        <f t="shared" si="14"/>
        <v>0</v>
      </c>
      <c r="R477">
        <f t="shared" si="15"/>
        <v>0</v>
      </c>
    </row>
    <row r="478" spans="1:18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0</v>
      </c>
      <c r="G478">
        <v>477</v>
      </c>
      <c r="H478">
        <v>47</v>
      </c>
      <c r="I478" t="s">
        <v>3484</v>
      </c>
      <c r="J478">
        <v>0</v>
      </c>
      <c r="K478">
        <v>0</v>
      </c>
      <c r="M478">
        <v>0</v>
      </c>
      <c r="N478">
        <v>0</v>
      </c>
      <c r="O478">
        <v>0</v>
      </c>
      <c r="P478">
        <v>0</v>
      </c>
      <c r="Q478">
        <f t="shared" si="14"/>
        <v>0</v>
      </c>
      <c r="R478">
        <f t="shared" si="15"/>
        <v>0</v>
      </c>
    </row>
    <row r="479" spans="1:18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0</v>
      </c>
      <c r="G479">
        <v>478</v>
      </c>
      <c r="H479">
        <v>47</v>
      </c>
      <c r="I479" t="s">
        <v>3485</v>
      </c>
      <c r="J479">
        <v>-0.80894513101156895</v>
      </c>
      <c r="K479">
        <v>0</v>
      </c>
      <c r="M479">
        <v>0</v>
      </c>
      <c r="N479">
        <v>0</v>
      </c>
      <c r="O479">
        <v>0</v>
      </c>
      <c r="P479">
        <v>0</v>
      </c>
      <c r="Q479">
        <f t="shared" si="14"/>
        <v>0</v>
      </c>
      <c r="R479">
        <f t="shared" si="15"/>
        <v>0</v>
      </c>
    </row>
    <row r="480" spans="1:18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0</v>
      </c>
      <c r="G480">
        <v>479</v>
      </c>
      <c r="H480">
        <v>47</v>
      </c>
      <c r="I480" t="s">
        <v>3486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f t="shared" si="14"/>
        <v>0</v>
      </c>
      <c r="R480">
        <f t="shared" si="15"/>
        <v>0</v>
      </c>
    </row>
    <row r="481" spans="1:18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0</v>
      </c>
      <c r="G481">
        <v>480</v>
      </c>
      <c r="H481">
        <v>47</v>
      </c>
      <c r="I481" t="s">
        <v>3487</v>
      </c>
      <c r="J481">
        <v>0</v>
      </c>
      <c r="K481">
        <v>0</v>
      </c>
      <c r="M481">
        <v>0</v>
      </c>
      <c r="N481">
        <v>0</v>
      </c>
      <c r="O481">
        <v>0</v>
      </c>
      <c r="P481">
        <v>0</v>
      </c>
      <c r="Q481">
        <f t="shared" si="14"/>
        <v>0</v>
      </c>
      <c r="R481">
        <f t="shared" si="15"/>
        <v>0</v>
      </c>
    </row>
    <row r="482" spans="1:18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0</v>
      </c>
      <c r="G482">
        <v>481</v>
      </c>
      <c r="H482">
        <v>47</v>
      </c>
      <c r="I482" t="s">
        <v>3488</v>
      </c>
      <c r="J482">
        <v>0</v>
      </c>
      <c r="K482">
        <v>0.223532017532654</v>
      </c>
      <c r="M482">
        <v>0</v>
      </c>
      <c r="N482">
        <v>0</v>
      </c>
      <c r="O482">
        <v>0</v>
      </c>
      <c r="P482">
        <v>0</v>
      </c>
      <c r="Q482">
        <f t="shared" si="14"/>
        <v>0</v>
      </c>
      <c r="R482">
        <f t="shared" si="15"/>
        <v>0</v>
      </c>
    </row>
    <row r="483" spans="1:18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0</v>
      </c>
      <c r="G483">
        <v>482</v>
      </c>
      <c r="H483">
        <v>48</v>
      </c>
      <c r="I483" t="s">
        <v>3489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f t="shared" si="14"/>
        <v>0</v>
      </c>
      <c r="R483">
        <f t="shared" si="15"/>
        <v>0</v>
      </c>
    </row>
    <row r="484" spans="1:18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0</v>
      </c>
      <c r="G484">
        <v>483</v>
      </c>
      <c r="H484">
        <v>48</v>
      </c>
      <c r="I484" t="s">
        <v>3490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f t="shared" si="14"/>
        <v>0</v>
      </c>
      <c r="R484">
        <f t="shared" si="15"/>
        <v>0</v>
      </c>
    </row>
    <row r="485" spans="1:18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0</v>
      </c>
      <c r="G485">
        <v>484</v>
      </c>
      <c r="H485">
        <v>48</v>
      </c>
      <c r="I485" t="s">
        <v>3491</v>
      </c>
      <c r="J485">
        <v>0</v>
      </c>
      <c r="K485">
        <v>0</v>
      </c>
      <c r="M485">
        <v>0</v>
      </c>
      <c r="N485">
        <v>0</v>
      </c>
      <c r="O485">
        <v>0</v>
      </c>
      <c r="P485">
        <v>0</v>
      </c>
      <c r="Q485">
        <f t="shared" si="14"/>
        <v>0</v>
      </c>
      <c r="R485">
        <f t="shared" si="15"/>
        <v>0</v>
      </c>
    </row>
    <row r="486" spans="1:18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0</v>
      </c>
      <c r="G486">
        <v>485</v>
      </c>
      <c r="H486">
        <v>48</v>
      </c>
      <c r="I486" t="s">
        <v>3492</v>
      </c>
      <c r="J486">
        <v>0</v>
      </c>
      <c r="K486">
        <v>0.60670884829674099</v>
      </c>
      <c r="M486">
        <v>1.7</v>
      </c>
      <c r="N486">
        <v>0.76276594191656499</v>
      </c>
      <c r="O486">
        <v>2.0807028325659598</v>
      </c>
      <c r="P486">
        <v>3.96373771366755</v>
      </c>
      <c r="Q486">
        <f t="shared" si="14"/>
        <v>0.6782698546166166</v>
      </c>
      <c r="R486">
        <f t="shared" si="15"/>
        <v>-1.8830348811015902</v>
      </c>
    </row>
    <row r="487" spans="1:18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0</v>
      </c>
      <c r="G487">
        <v>486</v>
      </c>
      <c r="H487">
        <v>48</v>
      </c>
      <c r="I487" t="s">
        <v>3493</v>
      </c>
      <c r="J487">
        <v>0</v>
      </c>
      <c r="K487">
        <v>0</v>
      </c>
      <c r="M487">
        <v>0</v>
      </c>
      <c r="N487">
        <v>0</v>
      </c>
      <c r="O487">
        <v>0</v>
      </c>
      <c r="P487">
        <v>0</v>
      </c>
      <c r="Q487">
        <f t="shared" si="14"/>
        <v>0</v>
      </c>
      <c r="R487">
        <f t="shared" si="15"/>
        <v>0</v>
      </c>
    </row>
    <row r="488" spans="1:18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0</v>
      </c>
      <c r="G488">
        <v>487</v>
      </c>
      <c r="H488">
        <v>48</v>
      </c>
      <c r="I488" t="s">
        <v>3494</v>
      </c>
      <c r="J488">
        <v>0</v>
      </c>
      <c r="K488">
        <v>3.9525006401618198E-2</v>
      </c>
      <c r="M488">
        <v>0</v>
      </c>
      <c r="N488">
        <v>0</v>
      </c>
      <c r="O488">
        <v>0</v>
      </c>
      <c r="P488">
        <v>0</v>
      </c>
      <c r="Q488">
        <f t="shared" si="14"/>
        <v>0</v>
      </c>
      <c r="R488">
        <f t="shared" si="15"/>
        <v>0</v>
      </c>
    </row>
    <row r="489" spans="1:18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0</v>
      </c>
      <c r="G489">
        <v>488</v>
      </c>
      <c r="H489">
        <v>48</v>
      </c>
      <c r="I489" t="s">
        <v>3495</v>
      </c>
      <c r="J489">
        <v>-3.9525006401618198E-2</v>
      </c>
      <c r="K489">
        <v>0</v>
      </c>
      <c r="M489">
        <v>0</v>
      </c>
      <c r="N489">
        <v>0</v>
      </c>
      <c r="O489">
        <v>0</v>
      </c>
      <c r="P489">
        <v>0</v>
      </c>
      <c r="Q489">
        <f t="shared" si="14"/>
        <v>0</v>
      </c>
      <c r="R489">
        <f t="shared" si="15"/>
        <v>0</v>
      </c>
    </row>
    <row r="490" spans="1:18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0</v>
      </c>
      <c r="G490">
        <v>489</v>
      </c>
      <c r="H490">
        <v>48</v>
      </c>
      <c r="I490" t="s">
        <v>3496</v>
      </c>
      <c r="J490">
        <v>0</v>
      </c>
      <c r="K490">
        <v>0</v>
      </c>
      <c r="M490">
        <v>0</v>
      </c>
      <c r="N490">
        <v>0</v>
      </c>
      <c r="O490">
        <v>0</v>
      </c>
      <c r="P490">
        <v>0</v>
      </c>
      <c r="Q490">
        <f t="shared" si="14"/>
        <v>0</v>
      </c>
      <c r="R490">
        <f t="shared" si="15"/>
        <v>0</v>
      </c>
    </row>
    <row r="491" spans="1:18" ht="15" x14ac:dyDescent="0.25">
      <c r="A491" s="2" t="s">
        <v>490</v>
      </c>
      <c r="B491" s="2" t="s">
        <v>1490</v>
      </c>
      <c r="C491" s="2" t="s">
        <v>2487</v>
      </c>
      <c r="D491">
        <v>0.178820251230486</v>
      </c>
      <c r="E491">
        <v>0.22554512022113701</v>
      </c>
      <c r="F491">
        <v>0.17882025123046599</v>
      </c>
      <c r="G491">
        <v>490</v>
      </c>
      <c r="H491">
        <v>48</v>
      </c>
      <c r="I491" t="s">
        <v>3497</v>
      </c>
      <c r="J491">
        <v>0.17703175732704199</v>
      </c>
      <c r="K491">
        <v>0.178820251230486</v>
      </c>
      <c r="M491">
        <v>0.12902214882464699</v>
      </c>
      <c r="N491">
        <v>0.17059740290203901</v>
      </c>
      <c r="O491">
        <v>4.9922562571181703E-2</v>
      </c>
      <c r="P491">
        <v>0.118774836942472</v>
      </c>
      <c r="Q491">
        <f t="shared" si="14"/>
        <v>6.1302070908394547E-2</v>
      </c>
      <c r="R491">
        <f t="shared" si="15"/>
        <v>-6.8852274371290295E-2</v>
      </c>
    </row>
    <row r="492" spans="1:18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0</v>
      </c>
      <c r="G492">
        <v>491</v>
      </c>
      <c r="H492">
        <v>48</v>
      </c>
      <c r="I492" t="s">
        <v>3498</v>
      </c>
      <c r="J492">
        <v>0</v>
      </c>
      <c r="K492">
        <v>0.242683539313615</v>
      </c>
      <c r="M492">
        <v>0</v>
      </c>
      <c r="N492">
        <v>0</v>
      </c>
      <c r="O492">
        <v>0</v>
      </c>
      <c r="P492">
        <v>2.7696044844059702</v>
      </c>
      <c r="Q492">
        <f t="shared" si="14"/>
        <v>0</v>
      </c>
      <c r="R492">
        <f t="shared" si="15"/>
        <v>-2.7696044844059702</v>
      </c>
    </row>
    <row r="493" spans="1:18" ht="15" x14ac:dyDescent="0.25">
      <c r="A493" s="4" t="s">
        <v>492</v>
      </c>
      <c r="B493" s="4" t="s">
        <v>1492</v>
      </c>
      <c r="C493" s="4" t="s">
        <v>2489</v>
      </c>
      <c r="D493">
        <v>0.21275837114611901</v>
      </c>
      <c r="E493">
        <v>0.268351107148113</v>
      </c>
      <c r="F493">
        <v>0.212758371146095</v>
      </c>
      <c r="G493">
        <v>492</v>
      </c>
      <c r="H493">
        <v>49</v>
      </c>
      <c r="I493" t="s">
        <v>3499</v>
      </c>
      <c r="J493">
        <v>0.21063044074071499</v>
      </c>
      <c r="K493">
        <v>0.21756822059535999</v>
      </c>
      <c r="M493">
        <v>0.15350913577636199</v>
      </c>
      <c r="N493">
        <v>0.20297491650659399</v>
      </c>
      <c r="O493">
        <v>5.9397316707684E-2</v>
      </c>
      <c r="P493">
        <v>0.14131699663286301</v>
      </c>
      <c r="Q493">
        <f t="shared" si="14"/>
        <v>7.2936530759835874E-2</v>
      </c>
      <c r="R493">
        <f t="shared" si="15"/>
        <v>-8.1919679925179012E-2</v>
      </c>
    </row>
    <row r="494" spans="1:18" ht="15" x14ac:dyDescent="0.25">
      <c r="A494" s="4" t="s">
        <v>493</v>
      </c>
      <c r="B494" s="4" t="s">
        <v>1493</v>
      </c>
      <c r="C494" s="4" t="s">
        <v>2490</v>
      </c>
      <c r="D494">
        <v>0.21275837114611901</v>
      </c>
      <c r="E494">
        <v>0.268351107148113</v>
      </c>
      <c r="F494">
        <v>0.212758371146095</v>
      </c>
      <c r="G494">
        <v>493</v>
      </c>
      <c r="H494">
        <v>49</v>
      </c>
      <c r="I494" t="s">
        <v>3500</v>
      </c>
      <c r="J494">
        <v>0.21063044074071499</v>
      </c>
      <c r="K494">
        <v>0.21756822059535999</v>
      </c>
      <c r="M494">
        <v>0.15350913577636199</v>
      </c>
      <c r="N494">
        <v>0.20297491650659399</v>
      </c>
      <c r="O494">
        <v>5.9397316707684E-2</v>
      </c>
      <c r="P494">
        <v>0.14131699663286301</v>
      </c>
      <c r="Q494">
        <f t="shared" si="14"/>
        <v>7.2936530759835874E-2</v>
      </c>
      <c r="R494">
        <f t="shared" si="15"/>
        <v>-8.1919679925179012E-2</v>
      </c>
    </row>
    <row r="495" spans="1:18" ht="15" x14ac:dyDescent="0.25">
      <c r="A495" s="4" t="s">
        <v>494</v>
      </c>
      <c r="B495" s="4" t="s">
        <v>1494</v>
      </c>
      <c r="C495" s="4" t="s">
        <v>2491</v>
      </c>
      <c r="D495">
        <v>0.21275837114611901</v>
      </c>
      <c r="E495">
        <v>0.268351107148113</v>
      </c>
      <c r="F495">
        <v>0.212758371146095</v>
      </c>
      <c r="G495">
        <v>494</v>
      </c>
      <c r="H495">
        <v>49</v>
      </c>
      <c r="I495" t="s">
        <v>3501</v>
      </c>
      <c r="J495">
        <v>0.21063044074071499</v>
      </c>
      <c r="K495">
        <v>0.21756822059535999</v>
      </c>
      <c r="M495">
        <v>0.15350913577636199</v>
      </c>
      <c r="N495">
        <v>0.20297491650659399</v>
      </c>
      <c r="O495">
        <v>5.9397316707684E-2</v>
      </c>
      <c r="P495">
        <v>0.14131699663286301</v>
      </c>
      <c r="Q495">
        <f t="shared" si="14"/>
        <v>7.2936530759835874E-2</v>
      </c>
      <c r="R495">
        <f t="shared" si="15"/>
        <v>-8.1919679925179012E-2</v>
      </c>
    </row>
    <row r="496" spans="1:18" ht="15" x14ac:dyDescent="0.25">
      <c r="A496" s="4" t="s">
        <v>495</v>
      </c>
      <c r="B496" s="4" t="s">
        <v>1495</v>
      </c>
      <c r="C496" s="4" t="s">
        <v>2492</v>
      </c>
      <c r="D496">
        <v>0.20144566450757501</v>
      </c>
      <c r="E496">
        <v>0.25408244483912101</v>
      </c>
      <c r="F496">
        <v>0.201445664507552</v>
      </c>
      <c r="G496">
        <v>495</v>
      </c>
      <c r="H496">
        <v>49</v>
      </c>
      <c r="I496" t="s">
        <v>3502</v>
      </c>
      <c r="J496">
        <v>0.19943087960280101</v>
      </c>
      <c r="K496">
        <v>0.204056066172212</v>
      </c>
      <c r="M496">
        <v>0.14534680679245701</v>
      </c>
      <c r="N496">
        <v>0.19218241197174199</v>
      </c>
      <c r="O496">
        <v>5.6239065328849903E-2</v>
      </c>
      <c r="P496">
        <v>0.13380294340273299</v>
      </c>
      <c r="Q496">
        <f t="shared" si="14"/>
        <v>6.9058377476021948E-2</v>
      </c>
      <c r="R496">
        <f t="shared" si="15"/>
        <v>-7.7563878073883097E-2</v>
      </c>
    </row>
    <row r="497" spans="1:18" ht="15" x14ac:dyDescent="0.25">
      <c r="A497" s="4" t="s">
        <v>496</v>
      </c>
      <c r="B497" s="4" t="s">
        <v>1496</v>
      </c>
      <c r="C497" s="4" t="s">
        <v>2493</v>
      </c>
      <c r="D497">
        <v>0.178820251230486</v>
      </c>
      <c r="E497">
        <v>0.22554512022113701</v>
      </c>
      <c r="F497">
        <v>0.17882025123046599</v>
      </c>
      <c r="G497">
        <v>496</v>
      </c>
      <c r="H497">
        <v>49</v>
      </c>
      <c r="I497" t="s">
        <v>3503</v>
      </c>
      <c r="J497">
        <v>0.17703175732704199</v>
      </c>
      <c r="K497">
        <v>0.178820251230486</v>
      </c>
      <c r="M497">
        <v>0.12902214882464699</v>
      </c>
      <c r="N497">
        <v>0.17059740290203901</v>
      </c>
      <c r="O497">
        <v>4.9922562571181703E-2</v>
      </c>
      <c r="P497">
        <v>0.118774836942472</v>
      </c>
      <c r="Q497">
        <f t="shared" si="14"/>
        <v>6.1302070908394547E-2</v>
      </c>
      <c r="R497">
        <f t="shared" si="15"/>
        <v>-6.8852274371290295E-2</v>
      </c>
    </row>
    <row r="498" spans="1:18" ht="15" x14ac:dyDescent="0.25">
      <c r="A498" s="4" t="s">
        <v>497</v>
      </c>
      <c r="B498" s="4" t="s">
        <v>1497</v>
      </c>
      <c r="C498" s="4" t="s">
        <v>2494</v>
      </c>
      <c r="D498">
        <v>0.178820251230486</v>
      </c>
      <c r="E498">
        <v>0.22554512022113701</v>
      </c>
      <c r="F498">
        <v>0.17882025123046599</v>
      </c>
      <c r="G498">
        <v>497</v>
      </c>
      <c r="H498">
        <v>49</v>
      </c>
      <c r="I498" t="s">
        <v>3504</v>
      </c>
      <c r="J498">
        <v>0.17703175732704199</v>
      </c>
      <c r="K498">
        <v>0.178820251230486</v>
      </c>
      <c r="M498">
        <v>0.12902214882464699</v>
      </c>
      <c r="N498">
        <v>0.17059740290203901</v>
      </c>
      <c r="O498">
        <v>4.9922562571181703E-2</v>
      </c>
      <c r="P498">
        <v>0.118774836942472</v>
      </c>
      <c r="Q498">
        <f t="shared" si="14"/>
        <v>6.1302070908394547E-2</v>
      </c>
      <c r="R498">
        <f t="shared" si="15"/>
        <v>-6.8852274371290295E-2</v>
      </c>
    </row>
    <row r="499" spans="1:18" ht="15" x14ac:dyDescent="0.25">
      <c r="A499" s="4" t="s">
        <v>498</v>
      </c>
      <c r="B499" s="4" t="s">
        <v>1498</v>
      </c>
      <c r="C499" s="4" t="s">
        <v>2495</v>
      </c>
      <c r="D499">
        <v>0.178820251230486</v>
      </c>
      <c r="E499">
        <v>0.22554512022113701</v>
      </c>
      <c r="F499">
        <v>0.17882025123046599</v>
      </c>
      <c r="G499">
        <v>498</v>
      </c>
      <c r="H499">
        <v>49</v>
      </c>
      <c r="I499" t="s">
        <v>3505</v>
      </c>
      <c r="J499">
        <v>0.17703175732704199</v>
      </c>
      <c r="K499">
        <v>0.178820251230486</v>
      </c>
      <c r="M499">
        <v>0.12902214882464699</v>
      </c>
      <c r="N499">
        <v>0.17059740290203901</v>
      </c>
      <c r="O499">
        <v>4.9922562571181703E-2</v>
      </c>
      <c r="P499">
        <v>0.118774836942472</v>
      </c>
      <c r="Q499">
        <f t="shared" si="14"/>
        <v>6.1302070908394547E-2</v>
      </c>
      <c r="R499">
        <f t="shared" si="15"/>
        <v>-6.8852274371290295E-2</v>
      </c>
    </row>
    <row r="500" spans="1:18" ht="15" x14ac:dyDescent="0.25">
      <c r="A500" s="4" t="s">
        <v>499</v>
      </c>
      <c r="B500" s="4" t="s">
        <v>1499</v>
      </c>
      <c r="C500" s="4" t="s">
        <v>2496</v>
      </c>
      <c r="D500">
        <v>1.58893990278352</v>
      </c>
      <c r="E500">
        <v>2.0041222340950098</v>
      </c>
      <c r="F500">
        <v>1.5889399027833</v>
      </c>
      <c r="G500">
        <v>499</v>
      </c>
      <c r="H500">
        <v>49</v>
      </c>
      <c r="I500" t="s">
        <v>3506</v>
      </c>
      <c r="J500">
        <v>1.5730479145468099</v>
      </c>
      <c r="K500">
        <v>1.80905364425587</v>
      </c>
      <c r="M500">
        <v>1.1464497963718301</v>
      </c>
      <c r="N500">
        <v>1.51587428670427</v>
      </c>
      <c r="O500">
        <v>0.44359601987309799</v>
      </c>
      <c r="P500">
        <v>1.05539544076157</v>
      </c>
      <c r="Q500">
        <f t="shared" si="14"/>
        <v>0.54471071324058107</v>
      </c>
      <c r="R500">
        <f t="shared" si="15"/>
        <v>-0.61179942088847206</v>
      </c>
    </row>
    <row r="501" spans="1:18" ht="15" x14ac:dyDescent="0.25">
      <c r="A501" s="2" t="s">
        <v>500</v>
      </c>
      <c r="B501" s="2" t="s">
        <v>1500</v>
      </c>
      <c r="C501" s="9" t="s">
        <v>2497</v>
      </c>
      <c r="D501">
        <v>5.9874175154254798</v>
      </c>
      <c r="E501">
        <v>5.0375196781304803</v>
      </c>
      <c r="F501">
        <v>5.9874175154259301</v>
      </c>
      <c r="G501">
        <v>500</v>
      </c>
      <c r="H501">
        <v>49</v>
      </c>
      <c r="I501" t="s">
        <v>3507</v>
      </c>
      <c r="J501">
        <v>4.8101315305216303</v>
      </c>
      <c r="K501">
        <v>1000</v>
      </c>
      <c r="M501">
        <v>7.5436550855914701</v>
      </c>
      <c r="N501">
        <v>4.9384269139670796</v>
      </c>
      <c r="O501">
        <v>8.5901323995616394</v>
      </c>
      <c r="P501">
        <v>11.082487034626199</v>
      </c>
      <c r="Q501">
        <f t="shared" si="14"/>
        <v>1.8804822762791915</v>
      </c>
      <c r="R501">
        <f t="shared" si="15"/>
        <v>-2.4923546350645598</v>
      </c>
    </row>
    <row r="502" spans="1:18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0</v>
      </c>
      <c r="G502">
        <v>501</v>
      </c>
      <c r="H502">
        <v>49</v>
      </c>
      <c r="I502" t="s">
        <v>3508</v>
      </c>
      <c r="J502">
        <v>0</v>
      </c>
      <c r="K502">
        <v>1.21341769650922</v>
      </c>
      <c r="M502">
        <v>0</v>
      </c>
      <c r="N502">
        <v>0</v>
      </c>
      <c r="O502">
        <v>0</v>
      </c>
      <c r="P502">
        <v>0</v>
      </c>
      <c r="Q502">
        <f t="shared" si="14"/>
        <v>0</v>
      </c>
      <c r="R502">
        <f t="shared" si="15"/>
        <v>0</v>
      </c>
    </row>
    <row r="503" spans="1:18" ht="15" x14ac:dyDescent="0.25">
      <c r="A503" s="2" t="s">
        <v>502</v>
      </c>
      <c r="B503" s="2" t="s">
        <v>1502</v>
      </c>
      <c r="C503" s="2" t="s">
        <v>2499</v>
      </c>
      <c r="D503">
        <v>0</v>
      </c>
      <c r="E503">
        <v>5.9452756888262702E-3</v>
      </c>
      <c r="F503">
        <v>0</v>
      </c>
      <c r="G503">
        <v>502</v>
      </c>
      <c r="H503">
        <v>50</v>
      </c>
      <c r="I503" t="s">
        <v>3509</v>
      </c>
      <c r="J503">
        <v>0</v>
      </c>
      <c r="K503">
        <v>0</v>
      </c>
      <c r="M503">
        <v>3.4009702536468701E-3</v>
      </c>
      <c r="N503">
        <v>4.4968766828383001E-3</v>
      </c>
      <c r="O503">
        <v>1.31593801403174E-3</v>
      </c>
      <c r="P503">
        <v>3.13085536865544E-3</v>
      </c>
      <c r="Q503">
        <f t="shared" si="14"/>
        <v>1.6158971273200144E-3</v>
      </c>
      <c r="R503">
        <f t="shared" si="15"/>
        <v>-1.8149173546237001E-3</v>
      </c>
    </row>
    <row r="504" spans="1:18" ht="15" x14ac:dyDescent="0.25">
      <c r="A504" s="2" t="s">
        <v>503</v>
      </c>
      <c r="B504" s="2" t="s">
        <v>1503</v>
      </c>
      <c r="C504" s="2" t="s">
        <v>2500</v>
      </c>
      <c r="D504">
        <v>1.27379312996953</v>
      </c>
      <c r="E504">
        <v>0.328444345925894</v>
      </c>
      <c r="F504">
        <v>1.2737931299682901</v>
      </c>
      <c r="G504">
        <v>503</v>
      </c>
      <c r="H504">
        <v>50</v>
      </c>
      <c r="I504" t="s">
        <v>3510</v>
      </c>
      <c r="J504">
        <v>0</v>
      </c>
      <c r="K504">
        <v>1.9222911567857199</v>
      </c>
      <c r="M504">
        <v>0.97812925434952502</v>
      </c>
      <c r="N504">
        <v>0</v>
      </c>
      <c r="O504">
        <v>0.41062287361688199</v>
      </c>
      <c r="P504">
        <v>0</v>
      </c>
      <c r="Q504">
        <f t="shared" si="14"/>
        <v>0.49115704798703086</v>
      </c>
      <c r="R504">
        <f t="shared" si="15"/>
        <v>0.41062287361688199</v>
      </c>
    </row>
    <row r="505" spans="1:18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0</v>
      </c>
      <c r="G505">
        <v>504</v>
      </c>
      <c r="H505">
        <v>50</v>
      </c>
      <c r="I505" t="s">
        <v>3511</v>
      </c>
      <c r="J505">
        <v>0</v>
      </c>
      <c r="K505">
        <v>0</v>
      </c>
      <c r="M505">
        <v>0</v>
      </c>
      <c r="N505">
        <v>0</v>
      </c>
      <c r="O505">
        <v>0</v>
      </c>
      <c r="P505">
        <v>0</v>
      </c>
      <c r="Q505">
        <f t="shared" si="14"/>
        <v>0</v>
      </c>
      <c r="R505">
        <f t="shared" si="15"/>
        <v>0</v>
      </c>
    </row>
    <row r="506" spans="1:18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0</v>
      </c>
      <c r="G506">
        <v>505</v>
      </c>
      <c r="H506">
        <v>50</v>
      </c>
      <c r="I506" t="s">
        <v>3512</v>
      </c>
      <c r="J506">
        <v>0</v>
      </c>
      <c r="K506">
        <v>1.9222911567929899</v>
      </c>
      <c r="M506">
        <v>6.7258781844621099E-2</v>
      </c>
      <c r="N506">
        <v>1.8423422959756499</v>
      </c>
      <c r="O506">
        <v>0</v>
      </c>
      <c r="P506">
        <v>0</v>
      </c>
      <c r="Q506">
        <f t="shared" si="14"/>
        <v>1.0448022429640145</v>
      </c>
      <c r="R506">
        <f t="shared" si="15"/>
        <v>0</v>
      </c>
    </row>
    <row r="507" spans="1:18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0</v>
      </c>
      <c r="G507">
        <v>506</v>
      </c>
      <c r="H507">
        <v>50</v>
      </c>
      <c r="I507" t="s">
        <v>3513</v>
      </c>
      <c r="J507">
        <v>0</v>
      </c>
      <c r="K507">
        <v>0</v>
      </c>
      <c r="M507">
        <v>0</v>
      </c>
      <c r="N507">
        <v>0</v>
      </c>
      <c r="O507">
        <v>0</v>
      </c>
      <c r="P507">
        <v>0</v>
      </c>
      <c r="Q507">
        <f t="shared" si="14"/>
        <v>0</v>
      </c>
      <c r="R507">
        <f t="shared" si="15"/>
        <v>0</v>
      </c>
    </row>
    <row r="508" spans="1:18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0</v>
      </c>
      <c r="G508">
        <v>507</v>
      </c>
      <c r="H508">
        <v>50</v>
      </c>
      <c r="I508" t="s">
        <v>3514</v>
      </c>
      <c r="J508">
        <v>0</v>
      </c>
      <c r="K508">
        <v>0</v>
      </c>
      <c r="M508">
        <v>0</v>
      </c>
      <c r="N508">
        <v>0</v>
      </c>
      <c r="O508">
        <v>0</v>
      </c>
      <c r="P508">
        <v>0</v>
      </c>
      <c r="Q508">
        <f t="shared" si="14"/>
        <v>0</v>
      </c>
      <c r="R508">
        <f t="shared" si="15"/>
        <v>0</v>
      </c>
    </row>
    <row r="509" spans="1:18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0</v>
      </c>
      <c r="G509">
        <v>508</v>
      </c>
      <c r="H509">
        <v>50</v>
      </c>
      <c r="I509" t="s">
        <v>3515</v>
      </c>
      <c r="J509">
        <v>0</v>
      </c>
      <c r="K509">
        <v>0</v>
      </c>
      <c r="M509">
        <v>0</v>
      </c>
      <c r="N509">
        <v>0</v>
      </c>
      <c r="O509">
        <v>0</v>
      </c>
      <c r="P509">
        <v>0</v>
      </c>
      <c r="Q509">
        <f t="shared" si="14"/>
        <v>0</v>
      </c>
      <c r="R509">
        <f t="shared" si="15"/>
        <v>0</v>
      </c>
    </row>
    <row r="510" spans="1:18" ht="15" x14ac:dyDescent="0.25">
      <c r="A510" s="2" t="s">
        <v>509</v>
      </c>
      <c r="B510" s="2" t="s">
        <v>1509</v>
      </c>
      <c r="C510" s="2" t="s">
        <v>2506</v>
      </c>
      <c r="D510">
        <v>4.7144941308411301E-3</v>
      </c>
      <c r="E510">
        <v>5.9452756888262702E-3</v>
      </c>
      <c r="F510">
        <v>4.7144941308405897E-3</v>
      </c>
      <c r="G510">
        <v>509</v>
      </c>
      <c r="H510">
        <v>50</v>
      </c>
      <c r="I510" t="s">
        <v>3516</v>
      </c>
      <c r="J510">
        <v>4.6673415071712002E-3</v>
      </c>
      <c r="K510">
        <v>1.55370133195167E-2</v>
      </c>
      <c r="M510">
        <v>3.4009702536468701E-3</v>
      </c>
      <c r="N510">
        <v>4.4968766828383001E-3</v>
      </c>
      <c r="O510">
        <v>1.31593801403174E-3</v>
      </c>
      <c r="P510">
        <v>3.13085536865544E-3</v>
      </c>
      <c r="Q510">
        <f t="shared" si="14"/>
        <v>1.6158971273200144E-3</v>
      </c>
      <c r="R510">
        <f t="shared" si="15"/>
        <v>-1.8149173546237001E-3</v>
      </c>
    </row>
    <row r="511" spans="1:18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0</v>
      </c>
      <c r="G511">
        <v>510</v>
      </c>
      <c r="H511">
        <v>50</v>
      </c>
      <c r="I511" t="s">
        <v>3517</v>
      </c>
      <c r="J511">
        <v>0</v>
      </c>
      <c r="K511">
        <v>0</v>
      </c>
      <c r="M511">
        <v>0</v>
      </c>
      <c r="N511">
        <v>0</v>
      </c>
      <c r="O511">
        <v>0</v>
      </c>
      <c r="P511">
        <v>0</v>
      </c>
      <c r="Q511">
        <f t="shared" si="14"/>
        <v>0</v>
      </c>
      <c r="R511">
        <f t="shared" si="15"/>
        <v>0</v>
      </c>
    </row>
    <row r="512" spans="1:18" ht="15" x14ac:dyDescent="0.25">
      <c r="A512" s="2" t="s">
        <v>511</v>
      </c>
      <c r="B512" s="2" t="s">
        <v>1511</v>
      </c>
      <c r="C512" s="2" t="s">
        <v>2508</v>
      </c>
      <c r="D512">
        <v>6.7974071674814798E-2</v>
      </c>
      <c r="E512">
        <v>7.9790092997438902E-2</v>
      </c>
      <c r="F512">
        <v>6.7974071674806999E-2</v>
      </c>
      <c r="G512">
        <v>511</v>
      </c>
      <c r="H512">
        <v>50</v>
      </c>
      <c r="I512" t="s">
        <v>3518</v>
      </c>
      <c r="J512">
        <v>6.7294220192971196E-2</v>
      </c>
      <c r="K512">
        <v>7.8163892005591207E-2</v>
      </c>
      <c r="M512">
        <v>4.5643591150872402E-2</v>
      </c>
      <c r="N512">
        <v>6.0351483682419403E-2</v>
      </c>
      <c r="O512">
        <v>1.7660882693092898E-2</v>
      </c>
      <c r="P512">
        <v>4.2018445249906798E-2</v>
      </c>
      <c r="Q512">
        <f t="shared" si="14"/>
        <v>2.1686560693136309E-2</v>
      </c>
      <c r="R512">
        <f t="shared" si="15"/>
        <v>-2.43575625568139E-2</v>
      </c>
    </row>
    <row r="513" spans="1:18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0</v>
      </c>
      <c r="G513">
        <v>512</v>
      </c>
      <c r="H513">
        <v>51</v>
      </c>
      <c r="I513" t="s">
        <v>3519</v>
      </c>
      <c r="J513">
        <v>0</v>
      </c>
      <c r="K513">
        <v>0</v>
      </c>
      <c r="M513">
        <v>0</v>
      </c>
      <c r="N513">
        <v>0</v>
      </c>
      <c r="O513">
        <v>0</v>
      </c>
      <c r="P513">
        <v>0</v>
      </c>
      <c r="Q513">
        <f t="shared" si="14"/>
        <v>0</v>
      </c>
      <c r="R513">
        <f t="shared" si="15"/>
        <v>0</v>
      </c>
    </row>
    <row r="514" spans="1:18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0</v>
      </c>
      <c r="G514">
        <v>513</v>
      </c>
      <c r="H514">
        <v>51</v>
      </c>
      <c r="I514" t="s">
        <v>3520</v>
      </c>
      <c r="J514">
        <v>0</v>
      </c>
      <c r="K514">
        <v>0</v>
      </c>
      <c r="M514">
        <v>0</v>
      </c>
      <c r="N514">
        <v>0</v>
      </c>
      <c r="O514">
        <v>0</v>
      </c>
      <c r="P514">
        <v>0</v>
      </c>
      <c r="Q514">
        <f t="shared" si="14"/>
        <v>0</v>
      </c>
      <c r="R514">
        <f t="shared" si="15"/>
        <v>0</v>
      </c>
    </row>
    <row r="515" spans="1:18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0</v>
      </c>
      <c r="G515">
        <v>514</v>
      </c>
      <c r="H515">
        <v>51</v>
      </c>
      <c r="I515" t="s">
        <v>514</v>
      </c>
      <c r="J515">
        <v>0</v>
      </c>
      <c r="K515">
        <v>0</v>
      </c>
      <c r="M515">
        <v>0</v>
      </c>
      <c r="N515">
        <v>0</v>
      </c>
      <c r="O515">
        <v>0</v>
      </c>
      <c r="P515">
        <v>0</v>
      </c>
      <c r="Q515">
        <f t="shared" ref="Q515:Q578" si="16">STDEV(M515:O515)</f>
        <v>0</v>
      </c>
      <c r="R515">
        <f t="shared" ref="R515:R578" si="17">O515-P515</f>
        <v>0</v>
      </c>
    </row>
    <row r="516" spans="1:18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0</v>
      </c>
      <c r="G516">
        <v>515</v>
      </c>
      <c r="H516">
        <v>51</v>
      </c>
      <c r="I516" t="s">
        <v>3521</v>
      </c>
      <c r="J516">
        <v>0</v>
      </c>
      <c r="K516">
        <v>0.60670884829124805</v>
      </c>
      <c r="M516">
        <v>0</v>
      </c>
      <c r="N516">
        <v>0</v>
      </c>
      <c r="O516">
        <v>0</v>
      </c>
      <c r="P516">
        <v>0</v>
      </c>
      <c r="Q516">
        <f t="shared" si="16"/>
        <v>0</v>
      </c>
      <c r="R516">
        <f t="shared" si="17"/>
        <v>0</v>
      </c>
    </row>
    <row r="517" spans="1:18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0</v>
      </c>
      <c r="G517">
        <v>516</v>
      </c>
      <c r="H517">
        <v>51</v>
      </c>
      <c r="I517" t="s">
        <v>3522</v>
      </c>
      <c r="J517">
        <v>0</v>
      </c>
      <c r="K517">
        <v>0.24268353931358899</v>
      </c>
      <c r="M517">
        <v>0</v>
      </c>
      <c r="N517">
        <v>0</v>
      </c>
      <c r="O517">
        <v>0</v>
      </c>
      <c r="P517">
        <v>2.7696044844059302</v>
      </c>
      <c r="Q517">
        <f t="shared" si="16"/>
        <v>0</v>
      </c>
      <c r="R517">
        <f t="shared" si="17"/>
        <v>-2.7696044844059302</v>
      </c>
    </row>
    <row r="518" spans="1:18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0</v>
      </c>
      <c r="G518">
        <v>517</v>
      </c>
      <c r="H518">
        <v>51</v>
      </c>
      <c r="I518" t="s">
        <v>3523</v>
      </c>
      <c r="J518">
        <v>0</v>
      </c>
      <c r="K518">
        <v>1000</v>
      </c>
      <c r="M518">
        <v>0</v>
      </c>
      <c r="N518">
        <v>0</v>
      </c>
      <c r="O518">
        <v>0</v>
      </c>
      <c r="P518">
        <v>0</v>
      </c>
      <c r="Q518">
        <f t="shared" si="16"/>
        <v>0</v>
      </c>
      <c r="R518">
        <f t="shared" si="17"/>
        <v>0</v>
      </c>
    </row>
    <row r="519" spans="1:18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0</v>
      </c>
      <c r="G519">
        <v>518</v>
      </c>
      <c r="H519">
        <v>51</v>
      </c>
      <c r="I519" t="s">
        <v>3524</v>
      </c>
      <c r="J519">
        <v>0</v>
      </c>
      <c r="K519">
        <v>1000</v>
      </c>
      <c r="M519">
        <v>0</v>
      </c>
      <c r="N519">
        <v>0</v>
      </c>
      <c r="O519">
        <v>0</v>
      </c>
      <c r="P519">
        <v>0</v>
      </c>
      <c r="Q519">
        <f t="shared" si="16"/>
        <v>0</v>
      </c>
      <c r="R519">
        <f t="shared" si="17"/>
        <v>0</v>
      </c>
    </row>
    <row r="520" spans="1:18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0</v>
      </c>
      <c r="G520">
        <v>519</v>
      </c>
      <c r="H520">
        <v>51</v>
      </c>
      <c r="I520" t="s">
        <v>3525</v>
      </c>
      <c r="J520">
        <v>0</v>
      </c>
      <c r="K520">
        <v>0</v>
      </c>
      <c r="M520">
        <v>0</v>
      </c>
      <c r="N520">
        <v>0</v>
      </c>
      <c r="O520">
        <v>0</v>
      </c>
      <c r="P520">
        <v>0</v>
      </c>
      <c r="Q520">
        <f t="shared" si="16"/>
        <v>0</v>
      </c>
      <c r="R520">
        <f t="shared" si="17"/>
        <v>0</v>
      </c>
    </row>
    <row r="521" spans="1:18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0</v>
      </c>
      <c r="G521">
        <v>520</v>
      </c>
      <c r="H521">
        <v>51</v>
      </c>
      <c r="I521" t="s">
        <v>3526</v>
      </c>
      <c r="J521">
        <v>-0.20223628277437899</v>
      </c>
      <c r="K521">
        <v>0</v>
      </c>
      <c r="M521">
        <v>0</v>
      </c>
      <c r="N521">
        <v>0</v>
      </c>
      <c r="O521">
        <v>0</v>
      </c>
      <c r="P521">
        <v>0</v>
      </c>
      <c r="Q521">
        <f t="shared" si="16"/>
        <v>0</v>
      </c>
      <c r="R521">
        <f t="shared" si="17"/>
        <v>0</v>
      </c>
    </row>
    <row r="522" spans="1:18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0</v>
      </c>
      <c r="G522">
        <v>521</v>
      </c>
      <c r="H522">
        <v>51</v>
      </c>
      <c r="I522" t="s">
        <v>3527</v>
      </c>
      <c r="J522">
        <v>0</v>
      </c>
      <c r="K522">
        <v>0.20223628277435099</v>
      </c>
      <c r="M522">
        <v>0</v>
      </c>
      <c r="N522">
        <v>0</v>
      </c>
      <c r="O522">
        <v>0</v>
      </c>
      <c r="P522">
        <v>0</v>
      </c>
      <c r="Q522">
        <f t="shared" si="16"/>
        <v>0</v>
      </c>
      <c r="R522">
        <f t="shared" si="17"/>
        <v>0</v>
      </c>
    </row>
    <row r="523" spans="1:18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0</v>
      </c>
      <c r="G523">
        <v>522</v>
      </c>
      <c r="H523">
        <v>52</v>
      </c>
      <c r="I523" t="s">
        <v>3528</v>
      </c>
      <c r="J523">
        <v>0</v>
      </c>
      <c r="K523">
        <v>0</v>
      </c>
      <c r="M523">
        <v>0</v>
      </c>
      <c r="N523">
        <v>0</v>
      </c>
      <c r="O523">
        <v>0</v>
      </c>
      <c r="P523">
        <v>0</v>
      </c>
      <c r="Q523">
        <f t="shared" si="16"/>
        <v>0</v>
      </c>
      <c r="R523">
        <f t="shared" si="17"/>
        <v>0</v>
      </c>
    </row>
    <row r="524" spans="1:18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0</v>
      </c>
      <c r="G524">
        <v>523</v>
      </c>
      <c r="H524">
        <v>52</v>
      </c>
      <c r="I524" t="s">
        <v>3529</v>
      </c>
      <c r="J524">
        <v>0</v>
      </c>
      <c r="K524">
        <v>1.92229115675364</v>
      </c>
      <c r="M524">
        <v>0.55360299544042002</v>
      </c>
      <c r="N524">
        <v>6.2237791954982899E-2</v>
      </c>
      <c r="O524">
        <v>0</v>
      </c>
      <c r="P524">
        <v>0</v>
      </c>
      <c r="Q524">
        <f t="shared" si="16"/>
        <v>0.30325720175683724</v>
      </c>
      <c r="R524">
        <f t="shared" si="17"/>
        <v>0</v>
      </c>
    </row>
    <row r="525" spans="1:18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0</v>
      </c>
      <c r="G525">
        <v>524</v>
      </c>
      <c r="H525">
        <v>52</v>
      </c>
      <c r="I525" t="s">
        <v>3530</v>
      </c>
      <c r="J525">
        <v>0</v>
      </c>
      <c r="K525">
        <v>0</v>
      </c>
      <c r="M525">
        <v>0</v>
      </c>
      <c r="N525">
        <v>0</v>
      </c>
      <c r="O525">
        <v>0</v>
      </c>
      <c r="P525">
        <v>0</v>
      </c>
      <c r="Q525">
        <f t="shared" si="16"/>
        <v>0</v>
      </c>
      <c r="R525">
        <f t="shared" si="17"/>
        <v>0</v>
      </c>
    </row>
    <row r="526" spans="1:18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0</v>
      </c>
      <c r="G526">
        <v>525</v>
      </c>
      <c r="H526">
        <v>52</v>
      </c>
      <c r="I526" t="s">
        <v>3531</v>
      </c>
      <c r="J526">
        <v>0</v>
      </c>
      <c r="K526">
        <v>0</v>
      </c>
      <c r="M526">
        <v>0</v>
      </c>
      <c r="N526">
        <v>0</v>
      </c>
      <c r="O526">
        <v>0</v>
      </c>
      <c r="P526">
        <v>0</v>
      </c>
      <c r="Q526">
        <f t="shared" si="16"/>
        <v>0</v>
      </c>
      <c r="R526">
        <f t="shared" si="17"/>
        <v>0</v>
      </c>
    </row>
    <row r="527" spans="1:18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0</v>
      </c>
      <c r="G527">
        <v>526</v>
      </c>
      <c r="H527">
        <v>52</v>
      </c>
      <c r="I527" t="s">
        <v>3532</v>
      </c>
      <c r="J527">
        <v>0</v>
      </c>
      <c r="K527">
        <v>0</v>
      </c>
      <c r="M527">
        <v>0</v>
      </c>
      <c r="N527">
        <v>0</v>
      </c>
      <c r="O527">
        <v>0</v>
      </c>
      <c r="P527">
        <v>0</v>
      </c>
      <c r="Q527">
        <f t="shared" si="16"/>
        <v>0</v>
      </c>
      <c r="R527">
        <f t="shared" si="17"/>
        <v>0</v>
      </c>
    </row>
    <row r="528" spans="1:18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0</v>
      </c>
      <c r="G528">
        <v>527</v>
      </c>
      <c r="H528">
        <v>52</v>
      </c>
      <c r="I528" t="s">
        <v>3533</v>
      </c>
      <c r="J528">
        <v>0</v>
      </c>
      <c r="K528">
        <v>0</v>
      </c>
      <c r="M528">
        <v>0</v>
      </c>
      <c r="N528">
        <v>0</v>
      </c>
      <c r="O528">
        <v>0</v>
      </c>
      <c r="P528">
        <v>0</v>
      </c>
      <c r="Q528">
        <f t="shared" si="16"/>
        <v>0</v>
      </c>
      <c r="R528">
        <f t="shared" si="17"/>
        <v>0</v>
      </c>
    </row>
    <row r="529" spans="1:18" ht="15" x14ac:dyDescent="0.25">
      <c r="A529" s="2" t="s">
        <v>528</v>
      </c>
      <c r="B529" s="2" t="s">
        <v>1528</v>
      </c>
      <c r="C529" s="2" t="s">
        <v>2525</v>
      </c>
      <c r="D529">
        <v>5.6328659295824E-2</v>
      </c>
      <c r="E529">
        <v>7.1047066231870001E-2</v>
      </c>
      <c r="F529">
        <v>5.63286592958172E-2</v>
      </c>
      <c r="G529">
        <v>528</v>
      </c>
      <c r="H529">
        <v>52</v>
      </c>
      <c r="I529" t="s">
        <v>3534</v>
      </c>
      <c r="J529">
        <v>5.5765280914200001E-2</v>
      </c>
      <c r="K529">
        <v>5.6328659295811802E-2</v>
      </c>
      <c r="M529">
        <v>4.0642179019148898E-2</v>
      </c>
      <c r="N529">
        <v>5.3738449189601002E-2</v>
      </c>
      <c r="O529">
        <v>1.5725685423749702E-2</v>
      </c>
      <c r="P529">
        <v>3.7414259721769101E-2</v>
      </c>
      <c r="Q529">
        <f t="shared" si="16"/>
        <v>1.9310248378281162E-2</v>
      </c>
      <c r="R529">
        <f t="shared" si="17"/>
        <v>-2.1688574298019399E-2</v>
      </c>
    </row>
    <row r="530" spans="1:18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0</v>
      </c>
      <c r="G530">
        <v>529</v>
      </c>
      <c r="H530">
        <v>52</v>
      </c>
      <c r="I530" t="s">
        <v>3535</v>
      </c>
      <c r="J530">
        <v>0</v>
      </c>
      <c r="K530">
        <v>0</v>
      </c>
      <c r="M530">
        <v>0</v>
      </c>
      <c r="N530">
        <v>0</v>
      </c>
      <c r="O530">
        <v>0</v>
      </c>
      <c r="P530">
        <v>0</v>
      </c>
      <c r="Q530">
        <f t="shared" si="16"/>
        <v>0</v>
      </c>
      <c r="R530">
        <f t="shared" si="17"/>
        <v>0</v>
      </c>
    </row>
    <row r="531" spans="1:18" ht="15" x14ac:dyDescent="0.25">
      <c r="A531" s="2" t="s">
        <v>530</v>
      </c>
      <c r="B531" s="2" t="s">
        <v>1530</v>
      </c>
      <c r="C531" s="2" t="s">
        <v>2527</v>
      </c>
      <c r="D531">
        <v>0</v>
      </c>
      <c r="E531">
        <v>5.9452756888262702E-3</v>
      </c>
      <c r="F531">
        <v>0</v>
      </c>
      <c r="G531">
        <v>530</v>
      </c>
      <c r="H531">
        <v>52</v>
      </c>
      <c r="I531" t="s">
        <v>3536</v>
      </c>
      <c r="J531">
        <v>0</v>
      </c>
      <c r="K531">
        <v>0</v>
      </c>
      <c r="M531">
        <v>3.4009702536468701E-3</v>
      </c>
      <c r="N531">
        <v>4.4968766828383001E-3</v>
      </c>
      <c r="O531">
        <v>1.31593801403174E-3</v>
      </c>
      <c r="P531">
        <v>3.13085536865544E-3</v>
      </c>
      <c r="Q531">
        <f t="shared" si="16"/>
        <v>1.6158971273200144E-3</v>
      </c>
      <c r="R531">
        <f t="shared" si="17"/>
        <v>-1.8149173546237001E-3</v>
      </c>
    </row>
    <row r="532" spans="1:18" ht="15" x14ac:dyDescent="0.25">
      <c r="A532" s="2" t="s">
        <v>531</v>
      </c>
      <c r="B532" s="2" t="s">
        <v>1531</v>
      </c>
      <c r="C532" s="9" t="s">
        <v>2528</v>
      </c>
      <c r="D532">
        <v>0.43651671159932498</v>
      </c>
      <c r="E532">
        <v>0.53868368511018605</v>
      </c>
      <c r="F532">
        <v>0.43651671159932498</v>
      </c>
      <c r="G532">
        <v>531</v>
      </c>
      <c r="H532">
        <v>52</v>
      </c>
      <c r="I532" t="s">
        <v>3537</v>
      </c>
      <c r="J532">
        <v>0.41246642080909601</v>
      </c>
      <c r="K532">
        <v>1.2410959642277199</v>
      </c>
      <c r="M532">
        <v>7.4012453672074798</v>
      </c>
      <c r="N532">
        <v>1.53828633485443</v>
      </c>
      <c r="O532">
        <v>13.2183765836488</v>
      </c>
      <c r="P532">
        <v>22.845747110144899</v>
      </c>
      <c r="Q532">
        <f t="shared" si="16"/>
        <v>5.8400601084852921</v>
      </c>
      <c r="R532">
        <f t="shared" si="17"/>
        <v>-9.6273705264960991</v>
      </c>
    </row>
    <row r="533" spans="1:18" ht="15" x14ac:dyDescent="0.25">
      <c r="A533" s="2" t="s">
        <v>532</v>
      </c>
      <c r="B533" s="2" t="s">
        <v>1532</v>
      </c>
      <c r="C533" s="9" t="s">
        <v>2529</v>
      </c>
      <c r="D533">
        <v>0.43651671159932498</v>
      </c>
      <c r="E533">
        <v>0.53868368511018605</v>
      </c>
      <c r="F533">
        <v>0.43651671159932498</v>
      </c>
      <c r="G533">
        <v>532</v>
      </c>
      <c r="H533">
        <v>53</v>
      </c>
      <c r="I533" t="s">
        <v>3538</v>
      </c>
      <c r="J533">
        <v>0.41246642080909601</v>
      </c>
      <c r="K533">
        <v>1.2410959642277199</v>
      </c>
      <c r="M533">
        <v>7.4012453672074798</v>
      </c>
      <c r="N533">
        <v>1.53828633485443</v>
      </c>
      <c r="O533">
        <v>13.2183765836488</v>
      </c>
      <c r="P533">
        <v>22.845747110144899</v>
      </c>
      <c r="Q533">
        <f t="shared" si="16"/>
        <v>5.8400601084852921</v>
      </c>
      <c r="R533">
        <f t="shared" si="17"/>
        <v>-9.6273705264960991</v>
      </c>
    </row>
    <row r="534" spans="1:18" ht="15" x14ac:dyDescent="0.25">
      <c r="A534" s="2" t="s">
        <v>533</v>
      </c>
      <c r="B534" s="2" t="s">
        <v>1533</v>
      </c>
      <c r="C534" s="2" t="s">
        <v>2530</v>
      </c>
      <c r="D534">
        <v>8.7798854966003495E-2</v>
      </c>
      <c r="E534">
        <v>0.104794996524869</v>
      </c>
      <c r="F534">
        <v>8.7798854965993503E-2</v>
      </c>
      <c r="G534">
        <v>533</v>
      </c>
      <c r="H534">
        <v>53</v>
      </c>
      <c r="I534" t="s">
        <v>3539</v>
      </c>
      <c r="J534">
        <v>8.6920723346371201E-2</v>
      </c>
      <c r="K534">
        <v>9.7790395157513199E-2</v>
      </c>
      <c r="M534">
        <v>5.9947542311947898E-2</v>
      </c>
      <c r="N534">
        <v>7.9264646589305807E-2</v>
      </c>
      <c r="O534">
        <v>2.3195513013228398E-2</v>
      </c>
      <c r="P534">
        <v>5.5186335277059101E-2</v>
      </c>
      <c r="Q534">
        <f t="shared" si="16"/>
        <v>2.848277232295653E-2</v>
      </c>
      <c r="R534">
        <f t="shared" si="17"/>
        <v>-3.1990822263830702E-2</v>
      </c>
    </row>
    <row r="535" spans="1:18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0</v>
      </c>
      <c r="G535">
        <v>534</v>
      </c>
      <c r="H535">
        <v>53</v>
      </c>
      <c r="I535" t="s">
        <v>3540</v>
      </c>
      <c r="J535">
        <v>0</v>
      </c>
      <c r="K535">
        <v>0</v>
      </c>
      <c r="M535">
        <v>0</v>
      </c>
      <c r="N535">
        <v>0</v>
      </c>
      <c r="O535">
        <v>0</v>
      </c>
      <c r="P535">
        <v>0</v>
      </c>
      <c r="Q535">
        <f t="shared" si="16"/>
        <v>0</v>
      </c>
      <c r="R535">
        <f t="shared" si="17"/>
        <v>0</v>
      </c>
    </row>
    <row r="536" spans="1:18" ht="15" x14ac:dyDescent="0.25">
      <c r="A536" s="2" t="s">
        <v>535</v>
      </c>
      <c r="B536" s="2" t="s">
        <v>1535</v>
      </c>
      <c r="C536" s="9" t="s">
        <v>2532</v>
      </c>
      <c r="D536">
        <v>0</v>
      </c>
      <c r="E536">
        <v>5.9452756888731502E-3</v>
      </c>
      <c r="F536">
        <v>0</v>
      </c>
      <c r="G536">
        <v>535</v>
      </c>
      <c r="H536">
        <v>53</v>
      </c>
      <c r="I536" t="s">
        <v>3541</v>
      </c>
      <c r="J536">
        <v>0</v>
      </c>
      <c r="K536">
        <v>0</v>
      </c>
      <c r="M536">
        <v>3.40097025366504E-3</v>
      </c>
      <c r="N536">
        <v>4.4968766828787903E-3</v>
      </c>
      <c r="O536">
        <v>1.31593801404506E-3</v>
      </c>
      <c r="P536">
        <v>3.1308553686813E-3</v>
      </c>
      <c r="Q536">
        <f t="shared" si="16"/>
        <v>1.6158971273324944E-3</v>
      </c>
      <c r="R536">
        <f t="shared" si="17"/>
        <v>-1.81491735463624E-3</v>
      </c>
    </row>
    <row r="537" spans="1:18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0</v>
      </c>
      <c r="G537">
        <v>536</v>
      </c>
      <c r="H537">
        <v>53</v>
      </c>
      <c r="I537" t="s">
        <v>3542</v>
      </c>
      <c r="J537">
        <v>0</v>
      </c>
      <c r="K537">
        <v>0</v>
      </c>
      <c r="M537">
        <v>0</v>
      </c>
      <c r="N537">
        <v>0</v>
      </c>
      <c r="O537">
        <v>0</v>
      </c>
      <c r="P537">
        <v>0</v>
      </c>
      <c r="Q537">
        <f t="shared" si="16"/>
        <v>0</v>
      </c>
      <c r="R537">
        <f t="shared" si="17"/>
        <v>0</v>
      </c>
    </row>
    <row r="538" spans="1:18" ht="15" x14ac:dyDescent="0.25">
      <c r="A538" s="2" t="s">
        <v>537</v>
      </c>
      <c r="B538" s="2" t="s">
        <v>1537</v>
      </c>
      <c r="C538" s="9" t="s">
        <v>2534</v>
      </c>
      <c r="D538">
        <v>6.7194727089197404</v>
      </c>
      <c r="E538">
        <v>0</v>
      </c>
      <c r="F538">
        <v>6.7194727089187198</v>
      </c>
      <c r="G538">
        <v>537</v>
      </c>
      <c r="H538">
        <v>53</v>
      </c>
      <c r="I538" t="s">
        <v>3543</v>
      </c>
      <c r="J538">
        <v>6.4020596005000199</v>
      </c>
      <c r="K538">
        <v>6.8065321660237696</v>
      </c>
      <c r="M538">
        <v>9.1584873651629604</v>
      </c>
      <c r="N538">
        <v>0</v>
      </c>
      <c r="O538">
        <v>0</v>
      </c>
      <c r="P538">
        <v>8.8907633613563402</v>
      </c>
      <c r="Q538">
        <f t="shared" si="16"/>
        <v>5.2876551456466219</v>
      </c>
      <c r="R538">
        <f t="shared" si="17"/>
        <v>-8.8907633613563402</v>
      </c>
    </row>
    <row r="539" spans="1:18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0</v>
      </c>
      <c r="G539">
        <v>538</v>
      </c>
      <c r="H539">
        <v>53</v>
      </c>
      <c r="I539" t="s">
        <v>538</v>
      </c>
      <c r="J539">
        <v>0</v>
      </c>
      <c r="K539">
        <v>0</v>
      </c>
      <c r="M539">
        <v>0</v>
      </c>
      <c r="N539">
        <v>0</v>
      </c>
      <c r="O539">
        <v>0</v>
      </c>
      <c r="P539">
        <v>0</v>
      </c>
      <c r="Q539">
        <f t="shared" si="16"/>
        <v>0</v>
      </c>
      <c r="R539">
        <f t="shared" si="17"/>
        <v>0</v>
      </c>
    </row>
    <row r="540" spans="1:18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0</v>
      </c>
      <c r="G540">
        <v>539</v>
      </c>
      <c r="H540">
        <v>53</v>
      </c>
      <c r="I540" t="s">
        <v>3544</v>
      </c>
      <c r="J540">
        <v>0</v>
      </c>
      <c r="K540">
        <v>0.52408577199344797</v>
      </c>
      <c r="M540">
        <v>0</v>
      </c>
      <c r="N540">
        <v>0</v>
      </c>
      <c r="O540">
        <v>0</v>
      </c>
      <c r="P540">
        <v>0</v>
      </c>
      <c r="Q540">
        <f t="shared" si="16"/>
        <v>0</v>
      </c>
      <c r="R540">
        <f t="shared" si="17"/>
        <v>0</v>
      </c>
    </row>
    <row r="541" spans="1:18" ht="15" x14ac:dyDescent="0.25">
      <c r="A541" s="7" t="s">
        <v>540</v>
      </c>
      <c r="B541" s="7" t="s">
        <v>1540</v>
      </c>
      <c r="C541" s="7" t="s">
        <v>2537</v>
      </c>
      <c r="D541">
        <v>26.496520873857602</v>
      </c>
      <c r="E541">
        <v>17.168445098876401</v>
      </c>
      <c r="F541">
        <v>26.496520873853299</v>
      </c>
      <c r="G541">
        <v>540</v>
      </c>
      <c r="H541">
        <v>53</v>
      </c>
      <c r="I541" t="s">
        <v>3545</v>
      </c>
      <c r="J541">
        <v>25.643796734669099</v>
      </c>
      <c r="K541">
        <v>27.2813714091265</v>
      </c>
      <c r="M541">
        <v>34.182402830616397</v>
      </c>
      <c r="N541">
        <v>21.0336918770974</v>
      </c>
      <c r="O541">
        <v>45.522937498489199</v>
      </c>
      <c r="P541">
        <v>59.3221223513182</v>
      </c>
      <c r="Q541">
        <f t="shared" si="16"/>
        <v>12.255743397806542</v>
      </c>
      <c r="R541">
        <f t="shared" si="17"/>
        <v>-13.799184852829001</v>
      </c>
    </row>
    <row r="542" spans="1:18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0</v>
      </c>
      <c r="G542">
        <v>541</v>
      </c>
      <c r="H542">
        <v>53</v>
      </c>
      <c r="I542" t="s">
        <v>3546</v>
      </c>
      <c r="J542">
        <v>0</v>
      </c>
      <c r="K542">
        <v>1.2134176965093999</v>
      </c>
      <c r="M542">
        <v>0</v>
      </c>
      <c r="N542">
        <v>0</v>
      </c>
      <c r="O542">
        <v>0</v>
      </c>
      <c r="P542">
        <v>0</v>
      </c>
      <c r="Q542">
        <f t="shared" si="16"/>
        <v>0</v>
      </c>
      <c r="R542">
        <f t="shared" si="17"/>
        <v>0</v>
      </c>
    </row>
    <row r="543" spans="1:18" ht="15" x14ac:dyDescent="0.25">
      <c r="A543" s="2" t="s">
        <v>542</v>
      </c>
      <c r="B543" s="2" t="s">
        <v>1542</v>
      </c>
      <c r="C543" s="2" t="s">
        <v>2539</v>
      </c>
      <c r="D543">
        <v>2.0971270518277399E-4</v>
      </c>
      <c r="E543">
        <v>2.6450962336088701E-4</v>
      </c>
      <c r="F543">
        <v>2.0971270518277399E-4</v>
      </c>
      <c r="G543">
        <v>542</v>
      </c>
      <c r="H543">
        <v>54</v>
      </c>
      <c r="I543" t="s">
        <v>3547</v>
      </c>
      <c r="J543">
        <v>2.0761523637702299E-4</v>
      </c>
      <c r="K543">
        <v>2.0971270518287401E-4</v>
      </c>
      <c r="M543">
        <v>1.5131163093684601E-4</v>
      </c>
      <c r="N543">
        <v>2.0006930207117101E-4</v>
      </c>
      <c r="O543" s="41">
        <v>5.8547035777678502E-5</v>
      </c>
      <c r="P543" s="41">
        <v>1.3929402398105099E-4</v>
      </c>
      <c r="Q543">
        <f t="shared" si="16"/>
        <v>7.1892434078435816E-5</v>
      </c>
      <c r="R543">
        <f t="shared" si="17"/>
        <v>-8.0746988203372487E-5</v>
      </c>
    </row>
    <row r="544" spans="1:18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0</v>
      </c>
      <c r="G544">
        <v>543</v>
      </c>
      <c r="H544">
        <v>54</v>
      </c>
      <c r="I544" t="s">
        <v>3548</v>
      </c>
      <c r="J544">
        <v>0</v>
      </c>
      <c r="K544">
        <v>1.21341769652867</v>
      </c>
      <c r="M544">
        <v>0</v>
      </c>
      <c r="N544">
        <v>0</v>
      </c>
      <c r="O544">
        <v>0</v>
      </c>
      <c r="P544">
        <v>0</v>
      </c>
      <c r="Q544">
        <f t="shared" si="16"/>
        <v>0</v>
      </c>
      <c r="R544">
        <f t="shared" si="17"/>
        <v>0</v>
      </c>
    </row>
    <row r="545" spans="1:18" ht="15" x14ac:dyDescent="0.25">
      <c r="A545" s="2" t="s">
        <v>544</v>
      </c>
      <c r="B545" s="2" t="s">
        <v>1544</v>
      </c>
      <c r="C545" s="2" t="s">
        <v>2541</v>
      </c>
      <c r="D545">
        <v>1.08149362011556E-3</v>
      </c>
      <c r="E545">
        <v>1.36408268576393E-3</v>
      </c>
      <c r="F545">
        <v>1.0814936201164499E-3</v>
      </c>
      <c r="G545">
        <v>544</v>
      </c>
      <c r="H545">
        <v>54</v>
      </c>
      <c r="I545" t="s">
        <v>3549</v>
      </c>
      <c r="J545">
        <v>0</v>
      </c>
      <c r="K545">
        <v>1.0814936201165399E-3</v>
      </c>
      <c r="M545">
        <v>7.8031783227316997E-4</v>
      </c>
      <c r="N545">
        <v>1.03176235117575E-3</v>
      </c>
      <c r="O545">
        <v>3.0192851509625002E-4</v>
      </c>
      <c r="P545">
        <v>7.1834273523308E-4</v>
      </c>
      <c r="Q545">
        <f t="shared" si="16"/>
        <v>3.7075106499322608E-4</v>
      </c>
      <c r="R545">
        <f t="shared" si="17"/>
        <v>-4.1641422013682998E-4</v>
      </c>
    </row>
    <row r="546" spans="1:18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0</v>
      </c>
      <c r="G546">
        <v>545</v>
      </c>
      <c r="H546">
        <v>54</v>
      </c>
      <c r="I546" t="s">
        <v>3550</v>
      </c>
      <c r="J546">
        <v>0</v>
      </c>
      <c r="K546">
        <v>1.0814743390694401E-3</v>
      </c>
      <c r="M546">
        <v>0</v>
      </c>
      <c r="N546">
        <v>0</v>
      </c>
      <c r="O546">
        <v>0</v>
      </c>
      <c r="P546">
        <v>0</v>
      </c>
      <c r="Q546">
        <f t="shared" si="16"/>
        <v>0</v>
      </c>
      <c r="R546">
        <f t="shared" si="17"/>
        <v>0</v>
      </c>
    </row>
    <row r="547" spans="1:18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0</v>
      </c>
      <c r="G547">
        <v>546</v>
      </c>
      <c r="H547">
        <v>54</v>
      </c>
      <c r="I547" t="s">
        <v>3551</v>
      </c>
      <c r="J547">
        <v>0</v>
      </c>
      <c r="K547">
        <v>0</v>
      </c>
      <c r="M547">
        <v>0</v>
      </c>
      <c r="N547">
        <v>0</v>
      </c>
      <c r="O547">
        <v>0</v>
      </c>
      <c r="P547">
        <v>0</v>
      </c>
      <c r="Q547">
        <f t="shared" si="16"/>
        <v>0</v>
      </c>
      <c r="R547">
        <f t="shared" si="17"/>
        <v>0</v>
      </c>
    </row>
    <row r="548" spans="1:18" ht="15" x14ac:dyDescent="0.25">
      <c r="A548" s="2" t="s">
        <v>547</v>
      </c>
      <c r="B548" s="2" t="s">
        <v>1547</v>
      </c>
      <c r="C548" s="9" t="s">
        <v>2544</v>
      </c>
      <c r="D548">
        <v>5.5</v>
      </c>
      <c r="E548">
        <v>5.5</v>
      </c>
      <c r="F548">
        <v>5.5</v>
      </c>
      <c r="G548">
        <v>547</v>
      </c>
      <c r="H548">
        <v>54</v>
      </c>
      <c r="I548" t="s">
        <v>3552</v>
      </c>
      <c r="J548">
        <v>4.6910548689354501</v>
      </c>
      <c r="K548">
        <v>1000</v>
      </c>
      <c r="M548">
        <v>5.5</v>
      </c>
      <c r="N548">
        <v>5.5</v>
      </c>
      <c r="O548">
        <v>5.5</v>
      </c>
      <c r="P548">
        <v>5.5</v>
      </c>
      <c r="Q548">
        <f t="shared" si="16"/>
        <v>0</v>
      </c>
      <c r="R548">
        <f t="shared" si="17"/>
        <v>0</v>
      </c>
    </row>
    <row r="549" spans="1:18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0</v>
      </c>
      <c r="G549">
        <v>548</v>
      </c>
      <c r="H549">
        <v>54</v>
      </c>
      <c r="I549" t="s">
        <v>3553</v>
      </c>
      <c r="J549">
        <v>0</v>
      </c>
      <c r="K549">
        <v>0</v>
      </c>
      <c r="M549">
        <v>0</v>
      </c>
      <c r="N549">
        <v>0</v>
      </c>
      <c r="O549">
        <v>0</v>
      </c>
      <c r="P549">
        <v>0</v>
      </c>
      <c r="Q549">
        <f t="shared" si="16"/>
        <v>0</v>
      </c>
      <c r="R549">
        <f t="shared" si="17"/>
        <v>0</v>
      </c>
    </row>
    <row r="550" spans="1:18" ht="15" x14ac:dyDescent="0.25">
      <c r="A550" s="2" t="s">
        <v>549</v>
      </c>
      <c r="B550" s="2" t="s">
        <v>1549</v>
      </c>
      <c r="C550" s="9" t="s">
        <v>2546</v>
      </c>
      <c r="D550">
        <v>0.38874987679616901</v>
      </c>
      <c r="E550">
        <v>0.48438197551104201</v>
      </c>
      <c r="F550">
        <v>0.38874987679605499</v>
      </c>
      <c r="G550">
        <v>549</v>
      </c>
      <c r="H550">
        <v>54</v>
      </c>
      <c r="I550" t="s">
        <v>3554</v>
      </c>
      <c r="J550">
        <v>-998.65713677531301</v>
      </c>
      <c r="K550">
        <v>1000</v>
      </c>
      <c r="M550">
        <v>0.27708869635966998</v>
      </c>
      <c r="N550">
        <v>0.36637594709975502</v>
      </c>
      <c r="O550">
        <v>0.11028648738920301</v>
      </c>
      <c r="P550">
        <v>0.25508151141900698</v>
      </c>
      <c r="Q550">
        <f t="shared" si="16"/>
        <v>0.12998525649536355</v>
      </c>
      <c r="R550">
        <f t="shared" si="17"/>
        <v>-0.14479502402980399</v>
      </c>
    </row>
    <row r="551" spans="1:18" ht="15" x14ac:dyDescent="0.25">
      <c r="A551" s="2" t="s">
        <v>550</v>
      </c>
      <c r="B551" s="2" t="s">
        <v>1550</v>
      </c>
      <c r="C551" s="9" t="s">
        <v>2547</v>
      </c>
      <c r="D551">
        <v>0.202484871440447</v>
      </c>
      <c r="E551">
        <v>0.255393191530288</v>
      </c>
      <c r="F551">
        <v>0.202484871440447</v>
      </c>
      <c r="G551">
        <v>550</v>
      </c>
      <c r="H551">
        <v>54</v>
      </c>
      <c r="I551" t="s">
        <v>3555</v>
      </c>
      <c r="J551">
        <v>0.20045969277293799</v>
      </c>
      <c r="K551">
        <v>0.22026241057210399</v>
      </c>
      <c r="M551">
        <v>0.146096613990608</v>
      </c>
      <c r="N551">
        <v>0.193173832141497</v>
      </c>
      <c r="O551">
        <v>5.6529188358922497E-2</v>
      </c>
      <c r="P551">
        <v>0.13449319874655399</v>
      </c>
      <c r="Q551">
        <f t="shared" si="16"/>
        <v>6.9414632076122293E-2</v>
      </c>
      <c r="R551">
        <f t="shared" si="17"/>
        <v>-7.7964010387631497E-2</v>
      </c>
    </row>
    <row r="552" spans="1:18" ht="15" x14ac:dyDescent="0.25">
      <c r="A552" s="2" t="s">
        <v>551</v>
      </c>
      <c r="B552" s="2" t="s">
        <v>1551</v>
      </c>
      <c r="C552" s="9" t="s">
        <v>2548</v>
      </c>
      <c r="D552">
        <v>0.14604590743465501</v>
      </c>
      <c r="E552">
        <v>0.18420699849980299</v>
      </c>
      <c r="F552">
        <v>0.14604590743465501</v>
      </c>
      <c r="G552">
        <v>551</v>
      </c>
      <c r="H552">
        <v>54</v>
      </c>
      <c r="I552" t="s">
        <v>3556</v>
      </c>
      <c r="J552">
        <v>0.134032865715767</v>
      </c>
      <c r="K552">
        <v>0.15779331400028701</v>
      </c>
      <c r="M552">
        <v>0.105374848064457</v>
      </c>
      <c r="N552">
        <v>0.13933015048007699</v>
      </c>
      <c r="O552">
        <v>4.0772708359327198E-2</v>
      </c>
      <c r="P552">
        <v>9.7005673139960905E-2</v>
      </c>
      <c r="Q552">
        <f t="shared" si="16"/>
        <v>5.0066569708076769E-2</v>
      </c>
      <c r="R552">
        <f t="shared" si="17"/>
        <v>-5.6232964780633707E-2</v>
      </c>
    </row>
    <row r="553" spans="1:18" ht="15" x14ac:dyDescent="0.25">
      <c r="A553" s="2" t="s">
        <v>552</v>
      </c>
      <c r="B553" s="2" t="s">
        <v>1552</v>
      </c>
      <c r="C553" s="9" t="s">
        <v>2549</v>
      </c>
      <c r="D553">
        <v>2.1971658182906102E-2</v>
      </c>
      <c r="E553">
        <v>2.7712746471593198E-2</v>
      </c>
      <c r="F553">
        <v>2.1971658182906102E-2</v>
      </c>
      <c r="G553">
        <v>552</v>
      </c>
      <c r="H553">
        <v>54</v>
      </c>
      <c r="I553" t="s">
        <v>3557</v>
      </c>
      <c r="J553">
        <v>2.1751905797827899E-2</v>
      </c>
      <c r="K553">
        <v>0.62846075408151603</v>
      </c>
      <c r="M553">
        <v>1.5852961465498101E-2</v>
      </c>
      <c r="N553">
        <v>2.0961316169064E-2</v>
      </c>
      <c r="O553">
        <v>6.13398914765639E-3</v>
      </c>
      <c r="P553">
        <v>1.45938734572155E-2</v>
      </c>
      <c r="Q553">
        <f t="shared" si="16"/>
        <v>7.5321902225512641E-3</v>
      </c>
      <c r="R553">
        <f t="shared" si="17"/>
        <v>-8.4598843095591101E-3</v>
      </c>
    </row>
    <row r="554" spans="1:18" ht="15" x14ac:dyDescent="0.25">
      <c r="A554" s="2" t="s">
        <v>553</v>
      </c>
      <c r="B554" s="2" t="s">
        <v>1553</v>
      </c>
      <c r="C554" s="9" t="s">
        <v>2550</v>
      </c>
      <c r="D554">
        <v>1.1005584114968801E-2</v>
      </c>
      <c r="E554">
        <v>1.38812901516303E-2</v>
      </c>
      <c r="F554">
        <v>1.1005584114968801E-2</v>
      </c>
      <c r="G554">
        <v>553</v>
      </c>
      <c r="H554">
        <v>55</v>
      </c>
      <c r="I554" t="s">
        <v>3558</v>
      </c>
      <c r="J554">
        <v>0</v>
      </c>
      <c r="K554">
        <v>1.1005584114968801E-2</v>
      </c>
      <c r="M554">
        <v>7.9407343508819395E-3</v>
      </c>
      <c r="N554">
        <v>1.04995046954173E-2</v>
      </c>
      <c r="O554">
        <v>0</v>
      </c>
      <c r="P554">
        <v>7.3100582832239499E-3</v>
      </c>
      <c r="Q554">
        <f t="shared" si="16"/>
        <v>5.4748236890399789E-3</v>
      </c>
      <c r="R554">
        <f t="shared" si="17"/>
        <v>-7.3100582832239499E-3</v>
      </c>
    </row>
    <row r="555" spans="1:18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0</v>
      </c>
      <c r="G555">
        <v>554</v>
      </c>
      <c r="H555">
        <v>55</v>
      </c>
      <c r="I555" t="s">
        <v>3559</v>
      </c>
      <c r="J555">
        <v>-1.06589515444284E-2</v>
      </c>
      <c r="K555">
        <v>0.303354424132181</v>
      </c>
      <c r="M555">
        <v>0</v>
      </c>
      <c r="N555">
        <v>0</v>
      </c>
      <c r="O555">
        <v>0</v>
      </c>
      <c r="P555">
        <v>0</v>
      </c>
      <c r="Q555">
        <f t="shared" si="16"/>
        <v>0</v>
      </c>
      <c r="R555">
        <f t="shared" si="17"/>
        <v>0</v>
      </c>
    </row>
    <row r="556" spans="1:18" ht="15" x14ac:dyDescent="0.25">
      <c r="A556" s="2" t="s">
        <v>555</v>
      </c>
      <c r="B556" s="2" t="s">
        <v>1555</v>
      </c>
      <c r="C556" s="9" t="s">
        <v>2552</v>
      </c>
      <c r="D556">
        <v>1.1005584114968801E-2</v>
      </c>
      <c r="E556">
        <v>1.38812901516303E-2</v>
      </c>
      <c r="F556">
        <v>1.1005584114968801E-2</v>
      </c>
      <c r="G556">
        <v>555</v>
      </c>
      <c r="H556">
        <v>55</v>
      </c>
      <c r="I556" t="s">
        <v>3560</v>
      </c>
      <c r="J556">
        <v>0</v>
      </c>
      <c r="K556">
        <v>2.1656924834928801E-2</v>
      </c>
      <c r="M556">
        <v>7.9407343508819395E-3</v>
      </c>
      <c r="N556">
        <v>1.04995046954173E-2</v>
      </c>
      <c r="O556">
        <v>3.0725097287813701E-3</v>
      </c>
      <c r="P556">
        <v>7.3100582832239499E-3</v>
      </c>
      <c r="Q556">
        <f t="shared" si="16"/>
        <v>3.772867408257176E-3</v>
      </c>
      <c r="R556">
        <f t="shared" si="17"/>
        <v>-4.2375485544425794E-3</v>
      </c>
    </row>
    <row r="557" spans="1:18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0</v>
      </c>
      <c r="G557">
        <v>556</v>
      </c>
      <c r="H557">
        <v>55</v>
      </c>
      <c r="I557" t="s">
        <v>3561</v>
      </c>
      <c r="J557">
        <v>0</v>
      </c>
      <c r="K557">
        <v>1.06589515444284E-2</v>
      </c>
      <c r="M557">
        <v>0</v>
      </c>
      <c r="N557">
        <v>0</v>
      </c>
      <c r="O557">
        <v>0</v>
      </c>
      <c r="P557">
        <v>0</v>
      </c>
      <c r="Q557">
        <f t="shared" si="16"/>
        <v>0</v>
      </c>
      <c r="R557">
        <f t="shared" si="17"/>
        <v>0</v>
      </c>
    </row>
    <row r="558" spans="1:18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0</v>
      </c>
      <c r="G558">
        <v>557</v>
      </c>
      <c r="H558">
        <v>55</v>
      </c>
      <c r="I558" t="s">
        <v>3562</v>
      </c>
      <c r="J558">
        <v>0</v>
      </c>
      <c r="K558">
        <v>0.31113274271103802</v>
      </c>
      <c r="M558">
        <v>0</v>
      </c>
      <c r="N558">
        <v>0</v>
      </c>
      <c r="O558">
        <v>0</v>
      </c>
      <c r="P558">
        <v>0</v>
      </c>
      <c r="Q558">
        <f t="shared" si="16"/>
        <v>0</v>
      </c>
      <c r="R558">
        <f t="shared" si="17"/>
        <v>0</v>
      </c>
    </row>
    <row r="559" spans="1:18" ht="15" x14ac:dyDescent="0.25">
      <c r="A559" s="2" t="s">
        <v>558</v>
      </c>
      <c r="B559" s="2" t="s">
        <v>1558</v>
      </c>
      <c r="C559" s="9" t="s">
        <v>2555</v>
      </c>
      <c r="D559">
        <v>-6.76131892076467</v>
      </c>
      <c r="E559">
        <v>-5.5606951136675198</v>
      </c>
      <c r="F559">
        <v>-6.7613189207653503</v>
      </c>
      <c r="G559">
        <v>558</v>
      </c>
      <c r="H559">
        <v>55</v>
      </c>
      <c r="I559" t="s">
        <v>3563</v>
      </c>
      <c r="J559">
        <v>-7.1195461471479602</v>
      </c>
      <c r="K559">
        <v>-6.2659898596208503</v>
      </c>
      <c r="M559">
        <v>-8.0167474638131999</v>
      </c>
      <c r="N559">
        <v>-6.8216364754555299</v>
      </c>
      <c r="O559">
        <v>-9.8126380059900402</v>
      </c>
      <c r="P559">
        <v>-10.878849618719901</v>
      </c>
      <c r="Q559">
        <f t="shared" si="16"/>
        <v>1.5055233458631148</v>
      </c>
      <c r="R559">
        <f t="shared" si="17"/>
        <v>1.0662116127298606</v>
      </c>
    </row>
    <row r="560" spans="1:18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0</v>
      </c>
      <c r="G560">
        <v>559</v>
      </c>
      <c r="H560">
        <v>55</v>
      </c>
      <c r="I560" t="s">
        <v>3564</v>
      </c>
      <c r="J560">
        <v>0</v>
      </c>
      <c r="K560">
        <v>0.60670884829284699</v>
      </c>
      <c r="M560">
        <v>0</v>
      </c>
      <c r="N560">
        <v>0</v>
      </c>
      <c r="O560">
        <v>0</v>
      </c>
      <c r="P560">
        <v>0</v>
      </c>
      <c r="Q560">
        <f t="shared" si="16"/>
        <v>0</v>
      </c>
      <c r="R560">
        <f t="shared" si="17"/>
        <v>0</v>
      </c>
    </row>
    <row r="561" spans="1:18" ht="15" x14ac:dyDescent="0.25">
      <c r="A561" s="2" t="s">
        <v>560</v>
      </c>
      <c r="B561" s="2" t="s">
        <v>1560</v>
      </c>
      <c r="C561" s="2" t="s">
        <v>2557</v>
      </c>
      <c r="D561">
        <v>13.438945417839401</v>
      </c>
      <c r="E561">
        <v>0</v>
      </c>
      <c r="F561">
        <v>13.438945417837401</v>
      </c>
      <c r="G561">
        <v>560</v>
      </c>
      <c r="H561">
        <v>55</v>
      </c>
      <c r="I561" t="s">
        <v>3565</v>
      </c>
      <c r="J561">
        <v>12.804119201000001</v>
      </c>
      <c r="K561">
        <v>13.6130643320476</v>
      </c>
      <c r="M561">
        <v>18.3169747303258</v>
      </c>
      <c r="N561">
        <v>0</v>
      </c>
      <c r="O561">
        <v>0</v>
      </c>
      <c r="P561">
        <v>17.781526722712801</v>
      </c>
      <c r="Q561">
        <f t="shared" si="16"/>
        <v>10.575310291293174</v>
      </c>
      <c r="R561">
        <f t="shared" si="17"/>
        <v>-17.781526722712801</v>
      </c>
    </row>
    <row r="562" spans="1:18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0</v>
      </c>
      <c r="G562">
        <v>561</v>
      </c>
      <c r="H562">
        <v>55</v>
      </c>
      <c r="I562" t="s">
        <v>3566</v>
      </c>
      <c r="J562">
        <v>0</v>
      </c>
      <c r="K562">
        <v>0.60670884829289695</v>
      </c>
      <c r="M562">
        <v>0</v>
      </c>
      <c r="N562">
        <v>0</v>
      </c>
      <c r="O562">
        <v>0</v>
      </c>
      <c r="P562">
        <v>0</v>
      </c>
      <c r="Q562">
        <f t="shared" si="16"/>
        <v>0</v>
      </c>
      <c r="R562">
        <f t="shared" si="17"/>
        <v>0</v>
      </c>
    </row>
    <row r="563" spans="1:18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0</v>
      </c>
      <c r="G563">
        <v>562</v>
      </c>
      <c r="H563">
        <v>55</v>
      </c>
      <c r="I563" t="s">
        <v>3567</v>
      </c>
      <c r="J563">
        <v>0</v>
      </c>
      <c r="K563">
        <v>0</v>
      </c>
      <c r="M563">
        <v>0</v>
      </c>
      <c r="N563">
        <v>0</v>
      </c>
      <c r="O563">
        <v>0</v>
      </c>
      <c r="P563">
        <v>0</v>
      </c>
      <c r="Q563">
        <f t="shared" si="16"/>
        <v>0</v>
      </c>
      <c r="R563">
        <f t="shared" si="17"/>
        <v>0</v>
      </c>
    </row>
    <row r="564" spans="1:18" ht="15" x14ac:dyDescent="0.25">
      <c r="A564" s="2" t="s">
        <v>563</v>
      </c>
      <c r="B564" s="2" t="s">
        <v>1563</v>
      </c>
      <c r="C564" s="2" t="s">
        <v>2560</v>
      </c>
      <c r="D564">
        <v>1.08149362011556E-3</v>
      </c>
      <c r="E564">
        <v>1.36408268576393E-3</v>
      </c>
      <c r="F564">
        <v>1.0814936201164499E-3</v>
      </c>
      <c r="G564">
        <v>563</v>
      </c>
      <c r="H564">
        <v>56</v>
      </c>
      <c r="I564" t="s">
        <v>3568</v>
      </c>
      <c r="J564">
        <v>1.0706769215858001E-3</v>
      </c>
      <c r="K564">
        <v>1.0814936201161999E-3</v>
      </c>
      <c r="M564">
        <v>7.8031783227316997E-4</v>
      </c>
      <c r="N564">
        <v>1.03176235117575E-3</v>
      </c>
      <c r="O564">
        <v>3.0192851509625002E-4</v>
      </c>
      <c r="P564">
        <v>7.1834273523308E-4</v>
      </c>
      <c r="Q564">
        <f t="shared" si="16"/>
        <v>3.7075106499322608E-4</v>
      </c>
      <c r="R564">
        <f t="shared" si="17"/>
        <v>-4.1641422013682998E-4</v>
      </c>
    </row>
    <row r="565" spans="1:18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0</v>
      </c>
      <c r="G565">
        <v>564</v>
      </c>
      <c r="H565">
        <v>56</v>
      </c>
      <c r="I565" t="s">
        <v>3569</v>
      </c>
      <c r="J565">
        <v>0</v>
      </c>
      <c r="K565">
        <v>0</v>
      </c>
      <c r="M565">
        <v>0</v>
      </c>
      <c r="N565">
        <v>0</v>
      </c>
      <c r="O565">
        <v>0</v>
      </c>
      <c r="P565">
        <v>0</v>
      </c>
      <c r="Q565">
        <f t="shared" si="16"/>
        <v>0</v>
      </c>
      <c r="R565">
        <f t="shared" si="17"/>
        <v>0</v>
      </c>
    </row>
    <row r="566" spans="1:18" ht="15" x14ac:dyDescent="0.25">
      <c r="A566" s="2" t="s">
        <v>565</v>
      </c>
      <c r="B566" s="2" t="s">
        <v>1565</v>
      </c>
      <c r="C566" s="2" t="s">
        <v>2562</v>
      </c>
      <c r="D566">
        <v>1.08149362011556E-3</v>
      </c>
      <c r="E566">
        <v>1.36408268576393E-3</v>
      </c>
      <c r="F566">
        <v>1.0814936201164499E-3</v>
      </c>
      <c r="G566">
        <v>565</v>
      </c>
      <c r="H566">
        <v>56</v>
      </c>
      <c r="I566" t="s">
        <v>3570</v>
      </c>
      <c r="J566">
        <v>1.0706769215858001E-3</v>
      </c>
      <c r="K566">
        <v>1.0814936201161999E-3</v>
      </c>
      <c r="M566">
        <v>7.8031783227316997E-4</v>
      </c>
      <c r="N566">
        <v>1.03176235117575E-3</v>
      </c>
      <c r="O566">
        <v>3.0192851509625002E-4</v>
      </c>
      <c r="P566">
        <v>7.1834273523308E-4</v>
      </c>
      <c r="Q566">
        <f t="shared" si="16"/>
        <v>3.7075106499322608E-4</v>
      </c>
      <c r="R566">
        <f t="shared" si="17"/>
        <v>-4.1641422013682998E-4</v>
      </c>
    </row>
    <row r="567" spans="1:18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0</v>
      </c>
      <c r="G567">
        <v>566</v>
      </c>
      <c r="H567">
        <v>56</v>
      </c>
      <c r="I567" t="s">
        <v>3571</v>
      </c>
      <c r="J567">
        <v>0</v>
      </c>
      <c r="K567">
        <v>2.0223628275933798</v>
      </c>
      <c r="M567">
        <v>0</v>
      </c>
      <c r="N567">
        <v>0</v>
      </c>
      <c r="O567">
        <v>65</v>
      </c>
      <c r="P567">
        <v>47.218473277287202</v>
      </c>
      <c r="Q567">
        <f t="shared" si="16"/>
        <v>37.527767497325677</v>
      </c>
      <c r="R567">
        <f t="shared" si="17"/>
        <v>17.781526722712798</v>
      </c>
    </row>
    <row r="568" spans="1:18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0</v>
      </c>
      <c r="G568">
        <v>567</v>
      </c>
      <c r="H568">
        <v>56</v>
      </c>
      <c r="I568" t="s">
        <v>3572</v>
      </c>
      <c r="J568">
        <v>0</v>
      </c>
      <c r="K568">
        <v>0.80894513105957799</v>
      </c>
      <c r="M568">
        <v>0</v>
      </c>
      <c r="N568">
        <v>0</v>
      </c>
      <c r="O568">
        <v>0</v>
      </c>
      <c r="P568">
        <v>0</v>
      </c>
      <c r="Q568">
        <f t="shared" si="16"/>
        <v>0</v>
      </c>
      <c r="R568">
        <f t="shared" si="17"/>
        <v>0</v>
      </c>
    </row>
    <row r="569" spans="1:18" ht="15" x14ac:dyDescent="0.25">
      <c r="A569" s="9" t="s">
        <v>568</v>
      </c>
      <c r="B569" s="9" t="s">
        <v>1568</v>
      </c>
      <c r="C569" s="9" t="s">
        <v>2565</v>
      </c>
      <c r="D569">
        <v>13.438945417839401</v>
      </c>
      <c r="E569">
        <v>0</v>
      </c>
      <c r="F569">
        <v>13.438945417837401</v>
      </c>
      <c r="G569">
        <v>568</v>
      </c>
      <c r="H569">
        <v>56</v>
      </c>
      <c r="I569" t="s">
        <v>3573</v>
      </c>
      <c r="J569">
        <v>13.294001709697101</v>
      </c>
      <c r="K569">
        <v>14.826482028634301</v>
      </c>
      <c r="M569">
        <v>18.3169747303258</v>
      </c>
      <c r="N569">
        <v>0</v>
      </c>
      <c r="O569">
        <v>65</v>
      </c>
      <c r="P569">
        <v>65</v>
      </c>
      <c r="Q569">
        <f t="shared" si="16"/>
        <v>33.515708783594881</v>
      </c>
      <c r="R569">
        <f t="shared" si="17"/>
        <v>0</v>
      </c>
    </row>
    <row r="570" spans="1:18" ht="15" x14ac:dyDescent="0.25">
      <c r="A570" s="2" t="s">
        <v>569</v>
      </c>
      <c r="B570" s="2" t="s">
        <v>1569</v>
      </c>
      <c r="C570" s="2" t="s">
        <v>2566</v>
      </c>
      <c r="D570">
        <v>13.438945417839401</v>
      </c>
      <c r="E570">
        <v>0</v>
      </c>
      <c r="F570">
        <v>13.438945417837401</v>
      </c>
      <c r="G570">
        <v>569</v>
      </c>
      <c r="H570">
        <v>56</v>
      </c>
      <c r="I570" t="s">
        <v>3574</v>
      </c>
      <c r="J570">
        <v>12.804119200995199</v>
      </c>
      <c r="K570">
        <v>14.826482028634301</v>
      </c>
      <c r="M570">
        <v>18.3169747303258</v>
      </c>
      <c r="N570">
        <v>0</v>
      </c>
      <c r="O570">
        <v>65</v>
      </c>
      <c r="P570">
        <v>65</v>
      </c>
      <c r="Q570">
        <f t="shared" si="16"/>
        <v>33.515708783594881</v>
      </c>
      <c r="R570">
        <f t="shared" si="17"/>
        <v>0</v>
      </c>
    </row>
    <row r="571" spans="1:18" ht="15" x14ac:dyDescent="0.25">
      <c r="A571" s="2" t="s">
        <v>570</v>
      </c>
      <c r="B571" s="2" t="s">
        <v>1570</v>
      </c>
      <c r="C571" s="2" t="s">
        <v>2567</v>
      </c>
      <c r="D571">
        <v>6.7194727089196897</v>
      </c>
      <c r="E571">
        <v>0</v>
      </c>
      <c r="F571">
        <v>6.7194727089186799</v>
      </c>
      <c r="G571">
        <v>570</v>
      </c>
      <c r="H571">
        <v>56</v>
      </c>
      <c r="I571" t="s">
        <v>3575</v>
      </c>
      <c r="J571">
        <v>6.4020596005000003</v>
      </c>
      <c r="K571">
        <v>6.8065321660238203</v>
      </c>
      <c r="M571">
        <v>9.1584873651629106</v>
      </c>
      <c r="N571">
        <v>0</v>
      </c>
      <c r="O571">
        <v>0</v>
      </c>
      <c r="P571">
        <v>8.8907633613563792</v>
      </c>
      <c r="Q571">
        <f t="shared" si="16"/>
        <v>5.2876551456465926</v>
      </c>
      <c r="R571">
        <f t="shared" si="17"/>
        <v>-8.8907633613563792</v>
      </c>
    </row>
    <row r="572" spans="1:18" ht="15" x14ac:dyDescent="0.25">
      <c r="A572" s="2" t="s">
        <v>571</v>
      </c>
      <c r="B572" s="2" t="s">
        <v>1571</v>
      </c>
      <c r="C572" s="2" t="s">
        <v>2568</v>
      </c>
      <c r="D572">
        <v>6.7194727089196897</v>
      </c>
      <c r="E572">
        <v>0</v>
      </c>
      <c r="F572">
        <v>6.7194727089186799</v>
      </c>
      <c r="G572">
        <v>571</v>
      </c>
      <c r="H572">
        <v>56</v>
      </c>
      <c r="I572" t="s">
        <v>3576</v>
      </c>
      <c r="J572">
        <v>6.4020596005000003</v>
      </c>
      <c r="K572">
        <v>6.8065321660238203</v>
      </c>
      <c r="M572">
        <v>9.1584873651629106</v>
      </c>
      <c r="N572">
        <v>0</v>
      </c>
      <c r="O572">
        <v>0</v>
      </c>
      <c r="P572">
        <v>8.8907633613563792</v>
      </c>
      <c r="Q572">
        <f t="shared" si="16"/>
        <v>5.2876551456465926</v>
      </c>
      <c r="R572">
        <f t="shared" si="17"/>
        <v>-8.8907633613563792</v>
      </c>
    </row>
    <row r="573" spans="1:18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0</v>
      </c>
      <c r="G573">
        <v>572</v>
      </c>
      <c r="H573">
        <v>56</v>
      </c>
      <c r="I573" t="s">
        <v>3577</v>
      </c>
      <c r="J573">
        <v>0</v>
      </c>
      <c r="K573">
        <v>0</v>
      </c>
      <c r="M573">
        <v>0</v>
      </c>
      <c r="N573">
        <v>0</v>
      </c>
      <c r="O573">
        <v>0</v>
      </c>
      <c r="P573">
        <v>0</v>
      </c>
      <c r="Q573">
        <f t="shared" si="16"/>
        <v>0</v>
      </c>
      <c r="R573">
        <f t="shared" si="17"/>
        <v>0</v>
      </c>
    </row>
    <row r="574" spans="1:18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0</v>
      </c>
      <c r="G574">
        <v>573</v>
      </c>
      <c r="H574">
        <v>57</v>
      </c>
      <c r="I574" t="s">
        <v>3578</v>
      </c>
      <c r="J574">
        <v>0</v>
      </c>
      <c r="K574">
        <v>0</v>
      </c>
      <c r="M574">
        <v>0</v>
      </c>
      <c r="N574">
        <v>0</v>
      </c>
      <c r="O574">
        <v>0</v>
      </c>
      <c r="P574">
        <v>0</v>
      </c>
      <c r="Q574">
        <f t="shared" si="16"/>
        <v>0</v>
      </c>
      <c r="R574">
        <f t="shared" si="17"/>
        <v>0</v>
      </c>
    </row>
    <row r="575" spans="1:18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0</v>
      </c>
      <c r="G575">
        <v>574</v>
      </c>
      <c r="H575">
        <v>57</v>
      </c>
      <c r="I575" t="s">
        <v>3579</v>
      </c>
      <c r="J575">
        <v>0</v>
      </c>
      <c r="K575">
        <v>0</v>
      </c>
      <c r="M575">
        <v>0</v>
      </c>
      <c r="N575">
        <v>0</v>
      </c>
      <c r="O575">
        <v>0</v>
      </c>
      <c r="P575">
        <v>0</v>
      </c>
      <c r="Q575">
        <f t="shared" si="16"/>
        <v>0</v>
      </c>
      <c r="R575">
        <f t="shared" si="17"/>
        <v>0</v>
      </c>
    </row>
    <row r="576" spans="1:18" ht="15" x14ac:dyDescent="0.25">
      <c r="A576" s="2" t="s">
        <v>575</v>
      </c>
      <c r="B576" s="2" t="s">
        <v>1575</v>
      </c>
      <c r="C576" s="2" t="s">
        <v>2572</v>
      </c>
      <c r="D576">
        <v>8.8245309594264201E-2</v>
      </c>
      <c r="E576">
        <v>5.0486120665418001E-2</v>
      </c>
      <c r="F576">
        <v>8.8245309594278204E-2</v>
      </c>
      <c r="G576">
        <v>575</v>
      </c>
      <c r="H576">
        <v>57</v>
      </c>
      <c r="I576" t="s">
        <v>3580</v>
      </c>
      <c r="J576">
        <v>0</v>
      </c>
      <c r="K576">
        <v>0.31041830834914302</v>
      </c>
      <c r="M576">
        <v>8.2321132828394303E-2</v>
      </c>
      <c r="N576">
        <v>0</v>
      </c>
      <c r="O576">
        <v>0</v>
      </c>
      <c r="P576">
        <v>0</v>
      </c>
      <c r="Q576">
        <f t="shared" si="16"/>
        <v>4.752812819846839E-2</v>
      </c>
      <c r="R576">
        <f t="shared" si="17"/>
        <v>0</v>
      </c>
    </row>
    <row r="577" spans="1:18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0</v>
      </c>
      <c r="G577">
        <v>576</v>
      </c>
      <c r="H577">
        <v>57</v>
      </c>
      <c r="I577" t="s">
        <v>3581</v>
      </c>
      <c r="J577">
        <v>0</v>
      </c>
      <c r="K577">
        <v>0</v>
      </c>
      <c r="M577">
        <v>0</v>
      </c>
      <c r="N577">
        <v>0</v>
      </c>
      <c r="O577">
        <v>0</v>
      </c>
      <c r="P577">
        <v>0</v>
      </c>
      <c r="Q577">
        <f t="shared" si="16"/>
        <v>0</v>
      </c>
      <c r="R577">
        <f t="shared" si="17"/>
        <v>0</v>
      </c>
    </row>
    <row r="578" spans="1:18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0</v>
      </c>
      <c r="G578">
        <v>577</v>
      </c>
      <c r="H578">
        <v>57</v>
      </c>
      <c r="I578" t="s">
        <v>3582</v>
      </c>
      <c r="J578">
        <v>0</v>
      </c>
      <c r="K578">
        <v>0</v>
      </c>
      <c r="M578">
        <v>0</v>
      </c>
      <c r="N578">
        <v>0</v>
      </c>
      <c r="O578">
        <v>0</v>
      </c>
      <c r="P578">
        <v>0</v>
      </c>
      <c r="Q578">
        <f t="shared" si="16"/>
        <v>0</v>
      </c>
      <c r="R578">
        <f t="shared" si="17"/>
        <v>0</v>
      </c>
    </row>
    <row r="579" spans="1:18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0</v>
      </c>
      <c r="G579">
        <v>578</v>
      </c>
      <c r="H579">
        <v>57</v>
      </c>
      <c r="I579" t="s">
        <v>3583</v>
      </c>
      <c r="J579">
        <v>0</v>
      </c>
      <c r="K579">
        <v>0</v>
      </c>
      <c r="M579">
        <v>0</v>
      </c>
      <c r="N579">
        <v>0</v>
      </c>
      <c r="O579">
        <v>0</v>
      </c>
      <c r="P579">
        <v>0</v>
      </c>
      <c r="Q579">
        <f t="shared" ref="Q579:Q642" si="18">STDEV(M579:O579)</f>
        <v>0</v>
      </c>
      <c r="R579">
        <f t="shared" ref="R579:R642" si="19">O579-P579</f>
        <v>0</v>
      </c>
    </row>
    <row r="580" spans="1:18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0</v>
      </c>
      <c r="G580">
        <v>579</v>
      </c>
      <c r="H580">
        <v>57</v>
      </c>
      <c r="I580" t="s">
        <v>3584</v>
      </c>
      <c r="J580">
        <v>0</v>
      </c>
      <c r="K580">
        <v>0</v>
      </c>
      <c r="M580">
        <v>0</v>
      </c>
      <c r="N580">
        <v>0</v>
      </c>
      <c r="O580">
        <v>0</v>
      </c>
      <c r="P580">
        <v>0</v>
      </c>
      <c r="Q580">
        <f t="shared" si="18"/>
        <v>0</v>
      </c>
      <c r="R580">
        <f t="shared" si="19"/>
        <v>0</v>
      </c>
    </row>
    <row r="581" spans="1:18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0</v>
      </c>
      <c r="G581">
        <v>580</v>
      </c>
      <c r="H581">
        <v>57</v>
      </c>
      <c r="I581" t="s">
        <v>3585</v>
      </c>
      <c r="J581">
        <v>0</v>
      </c>
      <c r="K581">
        <v>0</v>
      </c>
      <c r="M581">
        <v>0</v>
      </c>
      <c r="N581">
        <v>0</v>
      </c>
      <c r="O581">
        <v>0</v>
      </c>
      <c r="P581">
        <v>0</v>
      </c>
      <c r="Q581">
        <f t="shared" si="18"/>
        <v>0</v>
      </c>
      <c r="R581">
        <f t="shared" si="19"/>
        <v>0</v>
      </c>
    </row>
    <row r="582" spans="1:18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0</v>
      </c>
      <c r="G582">
        <v>581</v>
      </c>
      <c r="H582">
        <v>57</v>
      </c>
      <c r="I582" t="s">
        <v>3586</v>
      </c>
      <c r="J582">
        <v>0</v>
      </c>
      <c r="K582">
        <v>0.60670884829288596</v>
      </c>
      <c r="M582">
        <v>0</v>
      </c>
      <c r="N582">
        <v>0</v>
      </c>
      <c r="O582">
        <v>0</v>
      </c>
      <c r="P582">
        <v>0</v>
      </c>
      <c r="Q582">
        <f t="shared" si="18"/>
        <v>0</v>
      </c>
      <c r="R582">
        <f t="shared" si="19"/>
        <v>0</v>
      </c>
    </row>
    <row r="583" spans="1:18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0</v>
      </c>
      <c r="G583">
        <v>582</v>
      </c>
      <c r="H583">
        <v>57</v>
      </c>
      <c r="I583" t="s">
        <v>3587</v>
      </c>
      <c r="J583">
        <v>0</v>
      </c>
      <c r="K583">
        <v>0</v>
      </c>
      <c r="M583">
        <v>0</v>
      </c>
      <c r="N583">
        <v>0</v>
      </c>
      <c r="O583">
        <v>0</v>
      </c>
      <c r="P583">
        <v>0</v>
      </c>
      <c r="Q583">
        <f t="shared" si="18"/>
        <v>0</v>
      </c>
      <c r="R583">
        <f t="shared" si="19"/>
        <v>0</v>
      </c>
    </row>
    <row r="584" spans="1:18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0</v>
      </c>
      <c r="G584">
        <v>583</v>
      </c>
      <c r="H584">
        <v>58</v>
      </c>
      <c r="I584" t="s">
        <v>3588</v>
      </c>
      <c r="J584">
        <v>0</v>
      </c>
      <c r="K584">
        <v>0</v>
      </c>
      <c r="M584">
        <v>0</v>
      </c>
      <c r="N584">
        <v>0</v>
      </c>
      <c r="O584">
        <v>0</v>
      </c>
      <c r="P584">
        <v>0</v>
      </c>
      <c r="Q584">
        <f t="shared" si="18"/>
        <v>0</v>
      </c>
      <c r="R584">
        <f t="shared" si="19"/>
        <v>0</v>
      </c>
    </row>
    <row r="585" spans="1:18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0</v>
      </c>
      <c r="G585">
        <v>584</v>
      </c>
      <c r="H585">
        <v>58</v>
      </c>
      <c r="I585" t="s">
        <v>3589</v>
      </c>
      <c r="J585">
        <v>0</v>
      </c>
      <c r="K585">
        <v>0</v>
      </c>
      <c r="M585">
        <v>0</v>
      </c>
      <c r="N585">
        <v>0</v>
      </c>
      <c r="O585">
        <v>0</v>
      </c>
      <c r="P585">
        <v>0</v>
      </c>
      <c r="Q585">
        <f t="shared" si="18"/>
        <v>0</v>
      </c>
      <c r="R585">
        <f t="shared" si="19"/>
        <v>0</v>
      </c>
    </row>
    <row r="586" spans="1:18" ht="15" x14ac:dyDescent="0.25">
      <c r="A586" s="2" t="s">
        <v>585</v>
      </c>
      <c r="B586" s="2" t="s">
        <v>1585</v>
      </c>
      <c r="C586" s="9" t="s">
        <v>2582</v>
      </c>
      <c r="D586">
        <v>0</v>
      </c>
      <c r="E586">
        <v>11.177961895726799</v>
      </c>
      <c r="F586">
        <v>0</v>
      </c>
      <c r="G586">
        <v>585</v>
      </c>
      <c r="H586">
        <v>58</v>
      </c>
      <c r="I586" t="s">
        <v>3590</v>
      </c>
      <c r="J586">
        <v>0</v>
      </c>
      <c r="K586">
        <v>0</v>
      </c>
      <c r="M586">
        <v>0</v>
      </c>
      <c r="N586">
        <v>12.888764629558001</v>
      </c>
      <c r="O586">
        <v>0</v>
      </c>
      <c r="P586">
        <v>0</v>
      </c>
      <c r="Q586">
        <f t="shared" si="18"/>
        <v>7.4413317283970395</v>
      </c>
      <c r="R586">
        <f t="shared" si="19"/>
        <v>0</v>
      </c>
    </row>
    <row r="587" spans="1:18" ht="15" x14ac:dyDescent="0.25">
      <c r="A587" s="2" t="s">
        <v>586</v>
      </c>
      <c r="B587" s="2" t="s">
        <v>1586</v>
      </c>
      <c r="C587" s="9" t="s">
        <v>2583</v>
      </c>
      <c r="D587">
        <v>-8.8245309594299201E-2</v>
      </c>
      <c r="E587">
        <v>-5.6431396354241797E-2</v>
      </c>
      <c r="F587">
        <v>-8.8245309594299201E-2</v>
      </c>
      <c r="G587">
        <v>586</v>
      </c>
      <c r="H587">
        <v>58</v>
      </c>
      <c r="I587" t="s">
        <v>3591</v>
      </c>
      <c r="J587">
        <v>-8.9463054899965797E-2</v>
      </c>
      <c r="K587">
        <v>0.36349743502148602</v>
      </c>
      <c r="M587">
        <v>-8.5722103082048307E-2</v>
      </c>
      <c r="N587">
        <v>-4.4968766828787903E-3</v>
      </c>
      <c r="O587">
        <v>-1.31593801404506E-3</v>
      </c>
      <c r="P587">
        <v>0.116892614323547</v>
      </c>
      <c r="Q587">
        <f t="shared" si="18"/>
        <v>4.7840109524502267E-2</v>
      </c>
      <c r="R587">
        <f t="shared" si="19"/>
        <v>-0.11820855233759206</v>
      </c>
    </row>
    <row r="588" spans="1:18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0</v>
      </c>
      <c r="G588">
        <v>587</v>
      </c>
      <c r="H588">
        <v>58</v>
      </c>
      <c r="I588" t="s">
        <v>3592</v>
      </c>
      <c r="J588">
        <v>0</v>
      </c>
      <c r="K588">
        <v>0</v>
      </c>
      <c r="M588">
        <v>0</v>
      </c>
      <c r="N588">
        <v>0</v>
      </c>
      <c r="O588">
        <v>0</v>
      </c>
      <c r="P588">
        <v>0</v>
      </c>
      <c r="Q588">
        <f t="shared" si="18"/>
        <v>0</v>
      </c>
      <c r="R588">
        <f t="shared" si="19"/>
        <v>0</v>
      </c>
    </row>
    <row r="589" spans="1:18" ht="15" x14ac:dyDescent="0.25">
      <c r="A589" s="2" t="s">
        <v>588</v>
      </c>
      <c r="B589" s="2" t="s">
        <v>1588</v>
      </c>
      <c r="C589" s="2" t="s">
        <v>2585</v>
      </c>
      <c r="D589">
        <v>0.21275837114611901</v>
      </c>
      <c r="E589">
        <v>0.268351107148113</v>
      </c>
      <c r="F589">
        <v>0.212758371146095</v>
      </c>
      <c r="G589">
        <v>588</v>
      </c>
      <c r="H589">
        <v>58</v>
      </c>
      <c r="I589" t="s">
        <v>3593</v>
      </c>
      <c r="J589">
        <v>0.21063044074071499</v>
      </c>
      <c r="K589">
        <v>0.21756822059535999</v>
      </c>
      <c r="M589">
        <v>0.15350913577636199</v>
      </c>
      <c r="N589">
        <v>0.20297491650659399</v>
      </c>
      <c r="O589">
        <v>5.9397316707684E-2</v>
      </c>
      <c r="P589">
        <v>0.14131699663286301</v>
      </c>
      <c r="Q589">
        <f t="shared" si="18"/>
        <v>7.2936530759835874E-2</v>
      </c>
      <c r="R589">
        <f t="shared" si="19"/>
        <v>-8.1919679925179012E-2</v>
      </c>
    </row>
    <row r="590" spans="1:18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0</v>
      </c>
      <c r="G590">
        <v>589</v>
      </c>
      <c r="H590">
        <v>58</v>
      </c>
      <c r="I590" t="s">
        <v>3594</v>
      </c>
      <c r="J590">
        <v>-0.60670884830051397</v>
      </c>
      <c r="K590">
        <v>0.24268353931279299</v>
      </c>
      <c r="M590">
        <v>0</v>
      </c>
      <c r="N590">
        <v>0</v>
      </c>
      <c r="O590">
        <v>0</v>
      </c>
      <c r="P590">
        <v>2.7696044844059302</v>
      </c>
      <c r="Q590">
        <f t="shared" si="18"/>
        <v>0</v>
      </c>
      <c r="R590">
        <f t="shared" si="19"/>
        <v>-2.7696044844059302</v>
      </c>
    </row>
    <row r="591" spans="1:18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0</v>
      </c>
      <c r="G591">
        <v>590</v>
      </c>
      <c r="H591">
        <v>58</v>
      </c>
      <c r="I591" t="s">
        <v>3595</v>
      </c>
      <c r="J591">
        <v>0</v>
      </c>
      <c r="K591">
        <v>0</v>
      </c>
      <c r="M591">
        <v>0</v>
      </c>
      <c r="N591">
        <v>0</v>
      </c>
      <c r="O591">
        <v>0</v>
      </c>
      <c r="P591">
        <v>0</v>
      </c>
      <c r="Q591">
        <f t="shared" si="18"/>
        <v>0</v>
      </c>
      <c r="R591">
        <f t="shared" si="19"/>
        <v>0</v>
      </c>
    </row>
    <row r="592" spans="1:18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0</v>
      </c>
      <c r="G592">
        <v>591</v>
      </c>
      <c r="H592">
        <v>58</v>
      </c>
      <c r="I592" t="s">
        <v>3596</v>
      </c>
      <c r="J592">
        <v>0</v>
      </c>
      <c r="K592">
        <v>0.20223628276003</v>
      </c>
      <c r="M592">
        <v>0</v>
      </c>
      <c r="N592">
        <v>0</v>
      </c>
      <c r="O592">
        <v>0</v>
      </c>
      <c r="P592">
        <v>0</v>
      </c>
      <c r="Q592">
        <f t="shared" si="18"/>
        <v>0</v>
      </c>
      <c r="R592">
        <f t="shared" si="19"/>
        <v>0</v>
      </c>
    </row>
    <row r="593" spans="1:18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0</v>
      </c>
      <c r="G593">
        <v>592</v>
      </c>
      <c r="H593">
        <v>58</v>
      </c>
      <c r="I593" t="s">
        <v>3597</v>
      </c>
      <c r="J593">
        <v>0</v>
      </c>
      <c r="K593">
        <v>0.242683539313615</v>
      </c>
      <c r="M593">
        <v>0</v>
      </c>
      <c r="N593">
        <v>0</v>
      </c>
      <c r="O593">
        <v>0</v>
      </c>
      <c r="P593">
        <v>2.7696044844059702</v>
      </c>
      <c r="Q593">
        <f t="shared" si="18"/>
        <v>0</v>
      </c>
      <c r="R593">
        <f t="shared" si="19"/>
        <v>-2.7696044844059702</v>
      </c>
    </row>
    <row r="594" spans="1:18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0</v>
      </c>
      <c r="G594">
        <v>593</v>
      </c>
      <c r="H594">
        <v>59</v>
      </c>
      <c r="I594" t="s">
        <v>3598</v>
      </c>
      <c r="J594">
        <v>0</v>
      </c>
      <c r="K594">
        <v>0</v>
      </c>
      <c r="M594">
        <v>0</v>
      </c>
      <c r="N594">
        <v>0</v>
      </c>
      <c r="O594">
        <v>0</v>
      </c>
      <c r="P594">
        <v>0</v>
      </c>
      <c r="Q594">
        <f t="shared" si="18"/>
        <v>0</v>
      </c>
      <c r="R594">
        <f t="shared" si="19"/>
        <v>0</v>
      </c>
    </row>
    <row r="595" spans="1:18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0</v>
      </c>
      <c r="G595">
        <v>594</v>
      </c>
      <c r="H595">
        <v>59</v>
      </c>
      <c r="I595" t="s">
        <v>3599</v>
      </c>
      <c r="J595">
        <v>0</v>
      </c>
      <c r="K595">
        <v>0</v>
      </c>
      <c r="M595">
        <v>0</v>
      </c>
      <c r="N595">
        <v>0</v>
      </c>
      <c r="O595">
        <v>0</v>
      </c>
      <c r="P595">
        <v>0</v>
      </c>
      <c r="Q595">
        <f t="shared" si="18"/>
        <v>0</v>
      </c>
      <c r="R595">
        <f t="shared" si="19"/>
        <v>0</v>
      </c>
    </row>
    <row r="596" spans="1:18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0</v>
      </c>
      <c r="G596">
        <v>595</v>
      </c>
      <c r="H596">
        <v>59</v>
      </c>
      <c r="I596" t="s">
        <v>3600</v>
      </c>
      <c r="J596">
        <v>0</v>
      </c>
      <c r="K596">
        <v>0</v>
      </c>
      <c r="M596">
        <v>0</v>
      </c>
      <c r="N596">
        <v>0</v>
      </c>
      <c r="O596">
        <v>0</v>
      </c>
      <c r="P596">
        <v>0</v>
      </c>
      <c r="Q596">
        <f t="shared" si="18"/>
        <v>0</v>
      </c>
      <c r="R596">
        <f t="shared" si="19"/>
        <v>0</v>
      </c>
    </row>
    <row r="597" spans="1:18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0</v>
      </c>
      <c r="G597">
        <v>596</v>
      </c>
      <c r="H597">
        <v>59</v>
      </c>
      <c r="I597" t="s">
        <v>3601</v>
      </c>
      <c r="J597">
        <v>0</v>
      </c>
      <c r="K597">
        <v>0</v>
      </c>
      <c r="M597">
        <v>0</v>
      </c>
      <c r="N597">
        <v>0</v>
      </c>
      <c r="O597">
        <v>0</v>
      </c>
      <c r="P597">
        <v>0</v>
      </c>
      <c r="Q597">
        <f t="shared" si="18"/>
        <v>0</v>
      </c>
      <c r="R597">
        <f t="shared" si="19"/>
        <v>0</v>
      </c>
    </row>
    <row r="598" spans="1:18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0</v>
      </c>
      <c r="G598">
        <v>597</v>
      </c>
      <c r="H598">
        <v>59</v>
      </c>
      <c r="I598" t="s">
        <v>3602</v>
      </c>
      <c r="J598">
        <v>0</v>
      </c>
      <c r="K598">
        <v>0</v>
      </c>
      <c r="M598">
        <v>0</v>
      </c>
      <c r="N598">
        <v>0</v>
      </c>
      <c r="O598">
        <v>0</v>
      </c>
      <c r="P598">
        <v>0</v>
      </c>
      <c r="Q598">
        <f t="shared" si="18"/>
        <v>0</v>
      </c>
      <c r="R598">
        <f t="shared" si="19"/>
        <v>0</v>
      </c>
    </row>
    <row r="599" spans="1:18" ht="15" x14ac:dyDescent="0.25">
      <c r="A599" s="2" t="s">
        <v>598</v>
      </c>
      <c r="B599" s="2" t="s">
        <v>1598</v>
      </c>
      <c r="C599" s="2" t="s">
        <v>2595</v>
      </c>
      <c r="D599">
        <v>0.136376085522254</v>
      </c>
      <c r="E599">
        <v>0.172010498770403</v>
      </c>
      <c r="F599">
        <v>0.13637608552223801</v>
      </c>
      <c r="G599">
        <v>598</v>
      </c>
      <c r="H599">
        <v>59</v>
      </c>
      <c r="I599" t="s">
        <v>3603</v>
      </c>
      <c r="J599">
        <v>0.13385580579714201</v>
      </c>
      <c r="K599">
        <v>0.13637608552223801</v>
      </c>
      <c r="M599">
        <v>9.8397891073844806E-2</v>
      </c>
      <c r="N599">
        <v>0.13010498446317201</v>
      </c>
      <c r="O599">
        <v>3.8073113172859802E-2</v>
      </c>
      <c r="P599">
        <v>9.0582846234122799E-2</v>
      </c>
      <c r="Q599">
        <f t="shared" si="18"/>
        <v>4.6751620173706758E-2</v>
      </c>
      <c r="R599">
        <f t="shared" si="19"/>
        <v>-5.2509733061262998E-2</v>
      </c>
    </row>
    <row r="600" spans="1:18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0</v>
      </c>
      <c r="G600">
        <v>599</v>
      </c>
      <c r="H600">
        <v>59</v>
      </c>
      <c r="I600" t="s">
        <v>3604</v>
      </c>
      <c r="J600">
        <v>0</v>
      </c>
      <c r="K600">
        <v>0</v>
      </c>
      <c r="M600">
        <v>0</v>
      </c>
      <c r="N600">
        <v>0</v>
      </c>
      <c r="O600">
        <v>0</v>
      </c>
      <c r="P600">
        <v>0</v>
      </c>
      <c r="Q600">
        <f t="shared" si="18"/>
        <v>0</v>
      </c>
      <c r="R600">
        <f t="shared" si="19"/>
        <v>0</v>
      </c>
    </row>
    <row r="601" spans="1:18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0</v>
      </c>
      <c r="G601">
        <v>600</v>
      </c>
      <c r="H601">
        <v>59</v>
      </c>
      <c r="I601" t="s">
        <v>3605</v>
      </c>
      <c r="J601">
        <v>0</v>
      </c>
      <c r="K601">
        <v>0</v>
      </c>
      <c r="M601">
        <v>0</v>
      </c>
      <c r="N601">
        <v>0</v>
      </c>
      <c r="O601">
        <v>0</v>
      </c>
      <c r="P601">
        <v>0</v>
      </c>
      <c r="Q601">
        <f t="shared" si="18"/>
        <v>0</v>
      </c>
      <c r="R601">
        <f t="shared" si="19"/>
        <v>0</v>
      </c>
    </row>
    <row r="602" spans="1:18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0</v>
      </c>
      <c r="G602">
        <v>601</v>
      </c>
      <c r="H602">
        <v>59</v>
      </c>
      <c r="I602" t="s">
        <v>3606</v>
      </c>
      <c r="J602">
        <v>0</v>
      </c>
      <c r="K602">
        <v>0</v>
      </c>
      <c r="M602">
        <v>0</v>
      </c>
      <c r="N602">
        <v>0</v>
      </c>
      <c r="O602">
        <v>0</v>
      </c>
      <c r="P602">
        <v>0</v>
      </c>
      <c r="Q602">
        <f t="shared" si="18"/>
        <v>0</v>
      </c>
      <c r="R602">
        <f t="shared" si="19"/>
        <v>0</v>
      </c>
    </row>
    <row r="603" spans="1:18" ht="15" x14ac:dyDescent="0.25">
      <c r="A603" s="2" t="s">
        <v>602</v>
      </c>
      <c r="B603" s="2" t="s">
        <v>1602</v>
      </c>
      <c r="C603" s="2" t="s">
        <v>2599</v>
      </c>
      <c r="D603">
        <v>0.38</v>
      </c>
      <c r="E603">
        <v>0.38</v>
      </c>
      <c r="F603">
        <v>0.38</v>
      </c>
      <c r="G603">
        <v>602</v>
      </c>
      <c r="H603">
        <v>59</v>
      </c>
      <c r="I603" t="s">
        <v>3607</v>
      </c>
      <c r="J603">
        <v>0</v>
      </c>
      <c r="K603">
        <v>0.59</v>
      </c>
      <c r="M603">
        <v>0.38</v>
      </c>
      <c r="N603">
        <v>0.38</v>
      </c>
      <c r="O603">
        <v>0.38</v>
      </c>
      <c r="P603">
        <v>0.38</v>
      </c>
      <c r="Q603">
        <f t="shared" si="18"/>
        <v>6.7986997775525911E-17</v>
      </c>
      <c r="R603">
        <f t="shared" si="19"/>
        <v>0</v>
      </c>
    </row>
    <row r="604" spans="1:18" ht="15" x14ac:dyDescent="0.25">
      <c r="A604" s="2" t="s">
        <v>603</v>
      </c>
      <c r="B604" s="2" t="s">
        <v>1603</v>
      </c>
      <c r="C604" s="2" t="s">
        <v>2600</v>
      </c>
      <c r="D604">
        <v>2.8283237618331899E-2</v>
      </c>
      <c r="E604">
        <v>3.5673511165396E-2</v>
      </c>
      <c r="F604">
        <v>2.82832376183287E-2</v>
      </c>
      <c r="G604">
        <v>603</v>
      </c>
      <c r="H604">
        <v>60</v>
      </c>
      <c r="I604" t="s">
        <v>3608</v>
      </c>
      <c r="J604">
        <v>0</v>
      </c>
      <c r="K604">
        <v>0.54457938191220601</v>
      </c>
      <c r="M604">
        <v>2.7126199999999998</v>
      </c>
      <c r="N604">
        <v>2.7126199999999998</v>
      </c>
      <c r="O604">
        <v>2.7126199999999998</v>
      </c>
      <c r="P604">
        <v>2.7126199999999998</v>
      </c>
      <c r="Q604">
        <f t="shared" si="18"/>
        <v>0</v>
      </c>
      <c r="R604">
        <f t="shared" si="19"/>
        <v>0</v>
      </c>
    </row>
    <row r="605" spans="1:18" ht="15" x14ac:dyDescent="0.25">
      <c r="A605" s="2" t="s">
        <v>604</v>
      </c>
      <c r="B605" s="2" t="s">
        <v>1604</v>
      </c>
      <c r="C605" s="2" t="s">
        <v>2601</v>
      </c>
      <c r="D605">
        <v>0.43996207197593201</v>
      </c>
      <c r="E605">
        <v>0.40075788518884797</v>
      </c>
      <c r="F605">
        <v>0.43996207197595</v>
      </c>
      <c r="G605">
        <v>604</v>
      </c>
      <c r="H605">
        <v>60</v>
      </c>
      <c r="I605" t="s">
        <v>3609</v>
      </c>
      <c r="J605">
        <v>0</v>
      </c>
      <c r="K605">
        <v>1.0481715440366299</v>
      </c>
      <c r="M605">
        <v>0</v>
      </c>
      <c r="N605">
        <v>0</v>
      </c>
      <c r="O605">
        <v>0</v>
      </c>
      <c r="P605">
        <v>0</v>
      </c>
      <c r="Q605">
        <f t="shared" si="18"/>
        <v>0</v>
      </c>
      <c r="R605">
        <f t="shared" si="19"/>
        <v>0</v>
      </c>
    </row>
    <row r="606" spans="1:18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0</v>
      </c>
      <c r="G606">
        <v>605</v>
      </c>
      <c r="H606">
        <v>60</v>
      </c>
      <c r="I606" t="s">
        <v>3610</v>
      </c>
      <c r="J606">
        <v>-0.60670884823935001</v>
      </c>
      <c r="K606">
        <v>0.60670884828243699</v>
      </c>
      <c r="M606">
        <v>2.2104682815986498</v>
      </c>
      <c r="N606">
        <v>2.23877593777229</v>
      </c>
      <c r="O606">
        <v>2.3135591871711099</v>
      </c>
      <c r="P606">
        <v>2.4495126143235701</v>
      </c>
      <c r="Q606">
        <f t="shared" si="18"/>
        <v>5.3262858542078816E-2</v>
      </c>
      <c r="R606">
        <f t="shared" si="19"/>
        <v>-0.13595342715246028</v>
      </c>
    </row>
    <row r="607" spans="1:18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0</v>
      </c>
      <c r="G607">
        <v>606</v>
      </c>
      <c r="H607">
        <v>60</v>
      </c>
      <c r="I607" t="s">
        <v>3611</v>
      </c>
      <c r="J607">
        <v>0</v>
      </c>
      <c r="K607">
        <v>0</v>
      </c>
      <c r="M607">
        <v>0</v>
      </c>
      <c r="N607">
        <v>0</v>
      </c>
      <c r="O607">
        <v>0</v>
      </c>
      <c r="P607">
        <v>0</v>
      </c>
      <c r="Q607">
        <f t="shared" si="18"/>
        <v>0</v>
      </c>
      <c r="R607">
        <f t="shared" si="19"/>
        <v>0</v>
      </c>
    </row>
    <row r="608" spans="1:18" ht="15" x14ac:dyDescent="0.25">
      <c r="A608" s="2" t="s">
        <v>607</v>
      </c>
      <c r="B608" s="2" t="s">
        <v>1607</v>
      </c>
      <c r="C608" s="9" t="s">
        <v>2604</v>
      </c>
      <c r="D608">
        <v>-0.136376085522215</v>
      </c>
      <c r="E608">
        <v>-0.17201049877041899</v>
      </c>
      <c r="F608">
        <v>-0.136376085522215</v>
      </c>
      <c r="G608">
        <v>607</v>
      </c>
      <c r="H608">
        <v>60</v>
      </c>
      <c r="I608" t="s">
        <v>3612</v>
      </c>
      <c r="J608">
        <v>-0.136376085522215</v>
      </c>
      <c r="K608">
        <v>-0.13385580579711101</v>
      </c>
      <c r="M608">
        <v>-9.8397891073886995E-2</v>
      </c>
      <c r="N608">
        <v>-0.13010498446317301</v>
      </c>
      <c r="O608">
        <v>-3.8073113172913502E-2</v>
      </c>
      <c r="P608">
        <v>-9.0582846234155995E-2</v>
      </c>
      <c r="Q608">
        <f t="shared" si="18"/>
        <v>4.6751620173682326E-2</v>
      </c>
      <c r="R608">
        <f t="shared" si="19"/>
        <v>5.2509733061242493E-2</v>
      </c>
    </row>
    <row r="609" spans="1:18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0</v>
      </c>
      <c r="G609">
        <v>608</v>
      </c>
      <c r="H609">
        <v>60</v>
      </c>
      <c r="I609" t="s">
        <v>3613</v>
      </c>
      <c r="J609">
        <v>0</v>
      </c>
      <c r="K609">
        <v>1.9222911567893599</v>
      </c>
      <c r="M609">
        <v>0</v>
      </c>
      <c r="N609">
        <v>0</v>
      </c>
      <c r="O609">
        <v>0</v>
      </c>
      <c r="P609">
        <v>0</v>
      </c>
      <c r="Q609">
        <f t="shared" si="18"/>
        <v>0</v>
      </c>
      <c r="R609">
        <f t="shared" si="19"/>
        <v>0</v>
      </c>
    </row>
    <row r="610" spans="1:18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0</v>
      </c>
      <c r="G610">
        <v>609</v>
      </c>
      <c r="H610">
        <v>60</v>
      </c>
      <c r="I610" t="s">
        <v>3614</v>
      </c>
      <c r="J610">
        <v>0</v>
      </c>
      <c r="K610">
        <v>0</v>
      </c>
      <c r="M610">
        <v>0</v>
      </c>
      <c r="N610">
        <v>0</v>
      </c>
      <c r="O610">
        <v>0</v>
      </c>
      <c r="P610">
        <v>0</v>
      </c>
      <c r="Q610">
        <f t="shared" si="18"/>
        <v>0</v>
      </c>
      <c r="R610">
        <f t="shared" si="19"/>
        <v>0</v>
      </c>
    </row>
    <row r="611" spans="1:18" ht="15" x14ac:dyDescent="0.25">
      <c r="A611" s="2" t="s">
        <v>610</v>
      </c>
      <c r="B611" s="2" t="s">
        <v>1610</v>
      </c>
      <c r="C611" s="2" t="s">
        <v>2607</v>
      </c>
      <c r="D611">
        <v>1.51651749615685E-2</v>
      </c>
      <c r="E611">
        <v>1.9127762019933998E-2</v>
      </c>
      <c r="F611">
        <v>1.51651749615668E-2</v>
      </c>
      <c r="G611">
        <v>610</v>
      </c>
      <c r="H611">
        <v>60</v>
      </c>
      <c r="I611" t="s">
        <v>3615</v>
      </c>
      <c r="J611">
        <v>1.50134985E-2</v>
      </c>
      <c r="K611">
        <v>1.2284311951001401</v>
      </c>
      <c r="M611">
        <v>1.0941956782743401E-2</v>
      </c>
      <c r="N611">
        <v>1.4467821430717001E-2</v>
      </c>
      <c r="O611">
        <v>4.2337732483441999E-3</v>
      </c>
      <c r="P611">
        <v>1.00729149571694E-2</v>
      </c>
      <c r="Q611">
        <f t="shared" si="18"/>
        <v>5.1988330428751435E-3</v>
      </c>
      <c r="R611">
        <f t="shared" si="19"/>
        <v>-5.8391417088251999E-3</v>
      </c>
    </row>
    <row r="612" spans="1:18" ht="15" x14ac:dyDescent="0.25">
      <c r="A612" s="2" t="s">
        <v>611</v>
      </c>
      <c r="B612" s="2" t="s">
        <v>1611</v>
      </c>
      <c r="C612" s="2" t="s">
        <v>2608</v>
      </c>
      <c r="D612">
        <v>5.6563533192721298E-3</v>
      </c>
      <c r="E612">
        <v>7.1343311544960096E-3</v>
      </c>
      <c r="F612">
        <v>5.6563533192714897E-3</v>
      </c>
      <c r="G612">
        <v>611</v>
      </c>
      <c r="H612">
        <v>60</v>
      </c>
      <c r="I612" t="s">
        <v>3616</v>
      </c>
      <c r="J612">
        <v>5.5997805689397004E-3</v>
      </c>
      <c r="K612">
        <v>6.7560772115678198E-3</v>
      </c>
      <c r="M612">
        <v>4.0811644919526496E-3</v>
      </c>
      <c r="N612">
        <v>5.3962522674257602E-3</v>
      </c>
      <c r="O612">
        <v>1.5791256894170599E-3</v>
      </c>
      <c r="P612">
        <v>3.7570266150650702E-3</v>
      </c>
      <c r="Q612">
        <f t="shared" si="18"/>
        <v>1.9390766419068695E-3</v>
      </c>
      <c r="R612">
        <f t="shared" si="19"/>
        <v>-2.1779009256480105E-3</v>
      </c>
    </row>
    <row r="613" spans="1:18" ht="15" x14ac:dyDescent="0.25">
      <c r="A613" s="2" t="s">
        <v>612</v>
      </c>
      <c r="B613" s="2" t="s">
        <v>1612</v>
      </c>
      <c r="C613" s="2" t="s">
        <v>2609</v>
      </c>
      <c r="D613">
        <v>5.6563533192721298E-3</v>
      </c>
      <c r="E613">
        <v>7.1343311544960096E-3</v>
      </c>
      <c r="F613">
        <v>5.6563533192714897E-3</v>
      </c>
      <c r="G613">
        <v>612</v>
      </c>
      <c r="H613">
        <v>60</v>
      </c>
      <c r="I613" t="s">
        <v>3617</v>
      </c>
      <c r="J613">
        <v>5.5997805689397004E-3</v>
      </c>
      <c r="K613">
        <v>6.7560772115678198E-3</v>
      </c>
      <c r="M613">
        <v>4.0811644919526496E-3</v>
      </c>
      <c r="N613">
        <v>5.3962522674257602E-3</v>
      </c>
      <c r="O613">
        <v>1.5791256894170599E-3</v>
      </c>
      <c r="P613">
        <v>3.7570266150650702E-3</v>
      </c>
      <c r="Q613">
        <f t="shared" si="18"/>
        <v>1.9390766419068695E-3</v>
      </c>
      <c r="R613">
        <f t="shared" si="19"/>
        <v>-2.1779009256480105E-3</v>
      </c>
    </row>
    <row r="614" spans="1:18" ht="15" x14ac:dyDescent="0.25">
      <c r="A614" s="2" t="s">
        <v>613</v>
      </c>
      <c r="B614" s="2" t="s">
        <v>1613</v>
      </c>
      <c r="C614" s="2" t="s">
        <v>2610</v>
      </c>
      <c r="D614">
        <v>5.6563533192721298E-3</v>
      </c>
      <c r="E614">
        <v>7.1343311544960096E-3</v>
      </c>
      <c r="F614">
        <v>5.6563533192714897E-3</v>
      </c>
      <c r="G614">
        <v>613</v>
      </c>
      <c r="H614">
        <v>61</v>
      </c>
      <c r="I614" t="s">
        <v>3618</v>
      </c>
      <c r="J614">
        <v>5.5997805689397004E-3</v>
      </c>
      <c r="K614">
        <v>6.7560772115678198E-3</v>
      </c>
      <c r="M614">
        <v>4.0811644919526496E-3</v>
      </c>
      <c r="N614">
        <v>5.3962522674257602E-3</v>
      </c>
      <c r="O614">
        <v>1.5791256894170599E-3</v>
      </c>
      <c r="P614">
        <v>3.7570266150650702E-3</v>
      </c>
      <c r="Q614">
        <f t="shared" si="18"/>
        <v>1.9390766419068695E-3</v>
      </c>
      <c r="R614">
        <f t="shared" si="19"/>
        <v>-2.1779009256480105E-3</v>
      </c>
    </row>
    <row r="615" spans="1:18" ht="15" x14ac:dyDescent="0.25">
      <c r="A615" s="2" t="s">
        <v>614</v>
      </c>
      <c r="B615" s="2" t="s">
        <v>1613</v>
      </c>
      <c r="C615" s="2" t="s">
        <v>2611</v>
      </c>
      <c r="D615">
        <v>5.6563533192721298E-3</v>
      </c>
      <c r="E615">
        <v>7.1343311544960096E-3</v>
      </c>
      <c r="F615">
        <v>5.6563533192714897E-3</v>
      </c>
      <c r="G615">
        <v>614</v>
      </c>
      <c r="H615">
        <v>61</v>
      </c>
      <c r="I615" t="s">
        <v>3619</v>
      </c>
      <c r="J615">
        <v>5.5997805689397004E-3</v>
      </c>
      <c r="K615">
        <v>6.7560772115678198E-3</v>
      </c>
      <c r="M615">
        <v>4.0811644919526496E-3</v>
      </c>
      <c r="N615">
        <v>5.3962522674257602E-3</v>
      </c>
      <c r="O615">
        <v>1.5791256894170599E-3</v>
      </c>
      <c r="P615">
        <v>3.7570266150650702E-3</v>
      </c>
      <c r="Q615">
        <f t="shared" si="18"/>
        <v>1.9390766419068695E-3</v>
      </c>
      <c r="R615">
        <f t="shared" si="19"/>
        <v>-2.1779009256480105E-3</v>
      </c>
    </row>
    <row r="616" spans="1:18" ht="15" x14ac:dyDescent="0.25">
      <c r="A616" s="2" t="s">
        <v>615</v>
      </c>
      <c r="B616" s="2" t="s">
        <v>1614</v>
      </c>
      <c r="C616" s="2" t="s">
        <v>2612</v>
      </c>
      <c r="D616">
        <v>5.6563533192721298E-3</v>
      </c>
      <c r="E616">
        <v>7.1343311544960096E-3</v>
      </c>
      <c r="F616">
        <v>5.6563533192714897E-3</v>
      </c>
      <c r="G616">
        <v>615</v>
      </c>
      <c r="H616">
        <v>61</v>
      </c>
      <c r="I616" t="s">
        <v>3620</v>
      </c>
      <c r="J616">
        <v>5.5997805689397004E-3</v>
      </c>
      <c r="K616">
        <v>6.7560772115678198E-3</v>
      </c>
      <c r="M616">
        <v>4.0811644919526496E-3</v>
      </c>
      <c r="N616">
        <v>5.3962522674257602E-3</v>
      </c>
      <c r="O616">
        <v>1.5791256894170599E-3</v>
      </c>
      <c r="P616">
        <v>3.7570266150650702E-3</v>
      </c>
      <c r="Q616">
        <f t="shared" si="18"/>
        <v>1.9390766419068695E-3</v>
      </c>
      <c r="R616">
        <f t="shared" si="19"/>
        <v>-2.1779009256480105E-3</v>
      </c>
    </row>
    <row r="617" spans="1:18" ht="15" x14ac:dyDescent="0.25">
      <c r="A617" s="2" t="s">
        <v>616</v>
      </c>
      <c r="B617" s="2" t="s">
        <v>1615</v>
      </c>
      <c r="C617" s="2" t="s">
        <v>2613</v>
      </c>
      <c r="D617">
        <v>5.6563533192721298E-3</v>
      </c>
      <c r="E617">
        <v>7.1343311544960096E-3</v>
      </c>
      <c r="F617">
        <v>5.6563533192714897E-3</v>
      </c>
      <c r="G617">
        <v>616</v>
      </c>
      <c r="H617">
        <v>61</v>
      </c>
      <c r="I617" t="s">
        <v>3621</v>
      </c>
      <c r="J617">
        <v>5.5997805689397004E-3</v>
      </c>
      <c r="K617">
        <v>6.7560772115678198E-3</v>
      </c>
      <c r="M617">
        <v>4.0811644919526496E-3</v>
      </c>
      <c r="N617">
        <v>5.3962522674257602E-3</v>
      </c>
      <c r="O617">
        <v>1.5791256894170599E-3</v>
      </c>
      <c r="P617">
        <v>3.7570266150650702E-3</v>
      </c>
      <c r="Q617">
        <f t="shared" si="18"/>
        <v>1.9390766419068695E-3</v>
      </c>
      <c r="R617">
        <f t="shared" si="19"/>
        <v>-2.1779009256480105E-3</v>
      </c>
    </row>
    <row r="618" spans="1:18" ht="15" x14ac:dyDescent="0.25">
      <c r="A618" s="2" t="s">
        <v>617</v>
      </c>
      <c r="B618" s="2" t="s">
        <v>1616</v>
      </c>
      <c r="C618" s="2" t="s">
        <v>2614</v>
      </c>
      <c r="D618">
        <v>5.6563533192721298E-3</v>
      </c>
      <c r="E618">
        <v>7.1343311544960096E-3</v>
      </c>
      <c r="F618">
        <v>5.6563533192714897E-3</v>
      </c>
      <c r="G618">
        <v>617</v>
      </c>
      <c r="H618">
        <v>61</v>
      </c>
      <c r="I618" t="s">
        <v>3622</v>
      </c>
      <c r="J618">
        <v>5.5997805689397004E-3</v>
      </c>
      <c r="K618">
        <v>6.7560772115678198E-3</v>
      </c>
      <c r="M618">
        <v>4.0811644919526496E-3</v>
      </c>
      <c r="N618">
        <v>5.3962522674257602E-3</v>
      </c>
      <c r="O618">
        <v>1.5791256894170599E-3</v>
      </c>
      <c r="P618">
        <v>3.7570266150650702E-3</v>
      </c>
      <c r="Q618">
        <f t="shared" si="18"/>
        <v>1.9390766419068695E-3</v>
      </c>
      <c r="R618">
        <f t="shared" si="19"/>
        <v>-2.1779009256480105E-3</v>
      </c>
    </row>
    <row r="619" spans="1:18" ht="15" x14ac:dyDescent="0.25">
      <c r="A619" s="2" t="s">
        <v>618</v>
      </c>
      <c r="B619" s="2" t="s">
        <v>1617</v>
      </c>
      <c r="C619" s="2" t="s">
        <v>2615</v>
      </c>
      <c r="D619">
        <v>5.6563533192721298E-3</v>
      </c>
      <c r="E619">
        <v>7.1343311544960096E-3</v>
      </c>
      <c r="F619">
        <v>5.6563533192714897E-3</v>
      </c>
      <c r="G619">
        <v>618</v>
      </c>
      <c r="H619">
        <v>61</v>
      </c>
      <c r="I619" t="s">
        <v>3623</v>
      </c>
      <c r="J619">
        <v>5.5997805689397004E-3</v>
      </c>
      <c r="K619">
        <v>6.7560772115678198E-3</v>
      </c>
      <c r="M619">
        <v>4.0811644919526496E-3</v>
      </c>
      <c r="N619">
        <v>5.3962522674257602E-3</v>
      </c>
      <c r="O619">
        <v>1.5791256894170599E-3</v>
      </c>
      <c r="P619">
        <v>3.7570266150650702E-3</v>
      </c>
      <c r="Q619">
        <f t="shared" si="18"/>
        <v>1.9390766419068695E-3</v>
      </c>
      <c r="R619">
        <f t="shared" si="19"/>
        <v>-2.1779009256480105E-3</v>
      </c>
    </row>
    <row r="620" spans="1:18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0</v>
      </c>
      <c r="G620">
        <v>619</v>
      </c>
      <c r="H620">
        <v>61</v>
      </c>
      <c r="I620" t="s">
        <v>3624</v>
      </c>
      <c r="J620">
        <v>0</v>
      </c>
      <c r="K620">
        <v>0</v>
      </c>
      <c r="M620">
        <v>0</v>
      </c>
      <c r="N620">
        <v>0</v>
      </c>
      <c r="O620">
        <v>1.5791256894170599E-3</v>
      </c>
      <c r="P620">
        <v>0</v>
      </c>
      <c r="Q620">
        <f t="shared" si="18"/>
        <v>9.1170864186919289E-4</v>
      </c>
      <c r="R620">
        <f t="shared" si="19"/>
        <v>1.5791256894170599E-3</v>
      </c>
    </row>
    <row r="621" spans="1:18" ht="15" x14ac:dyDescent="0.25">
      <c r="A621" s="2" t="s">
        <v>620</v>
      </c>
      <c r="B621" s="2" t="s">
        <v>1619</v>
      </c>
      <c r="C621" s="2" t="s">
        <v>2617</v>
      </c>
      <c r="D621">
        <v>5.6563533192721298E-3</v>
      </c>
      <c r="E621">
        <v>7.1343311544960096E-3</v>
      </c>
      <c r="F621">
        <v>5.6563533192714897E-3</v>
      </c>
      <c r="G621">
        <v>620</v>
      </c>
      <c r="H621">
        <v>61</v>
      </c>
      <c r="I621" t="s">
        <v>620</v>
      </c>
      <c r="J621">
        <v>5.5997805689397004E-3</v>
      </c>
      <c r="K621">
        <v>6.7560772113398797E-3</v>
      </c>
      <c r="M621">
        <v>4.0811644919526496E-3</v>
      </c>
      <c r="N621">
        <v>5.3962522674257602E-3</v>
      </c>
      <c r="O621">
        <v>0</v>
      </c>
      <c r="P621">
        <v>3.7570266150650702E-3</v>
      </c>
      <c r="Q621">
        <f t="shared" si="18"/>
        <v>2.8138022318940493E-3</v>
      </c>
      <c r="R621">
        <f t="shared" si="19"/>
        <v>-3.7570266150650702E-3</v>
      </c>
    </row>
    <row r="622" spans="1:18" ht="15" x14ac:dyDescent="0.25">
      <c r="A622" s="2" t="s">
        <v>621</v>
      </c>
      <c r="B622" s="2" t="s">
        <v>1620</v>
      </c>
      <c r="C622" s="2" t="s">
        <v>2618</v>
      </c>
      <c r="D622">
        <v>5.6563533192721298E-3</v>
      </c>
      <c r="E622">
        <v>7.1343311544960096E-3</v>
      </c>
      <c r="F622">
        <v>5.6563533192714897E-3</v>
      </c>
      <c r="G622">
        <v>621</v>
      </c>
      <c r="H622">
        <v>61</v>
      </c>
      <c r="I622" t="s">
        <v>3625</v>
      </c>
      <c r="J622">
        <v>5.5997805689397004E-3</v>
      </c>
      <c r="K622">
        <v>6.75607721130486E-3</v>
      </c>
      <c r="M622">
        <v>4.0811644919526496E-3</v>
      </c>
      <c r="N622">
        <v>5.3962522674257602E-3</v>
      </c>
      <c r="O622">
        <v>1.5791256894170599E-3</v>
      </c>
      <c r="P622">
        <v>3.7570266150650702E-3</v>
      </c>
      <c r="Q622">
        <f t="shared" si="18"/>
        <v>1.9390766419068695E-3</v>
      </c>
      <c r="R622">
        <f t="shared" si="19"/>
        <v>-2.1779009256480105E-3</v>
      </c>
    </row>
    <row r="623" spans="1:18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0</v>
      </c>
      <c r="G623">
        <v>622</v>
      </c>
      <c r="H623">
        <v>61</v>
      </c>
      <c r="I623" t="s">
        <v>622</v>
      </c>
      <c r="J623">
        <v>0</v>
      </c>
      <c r="K623">
        <v>1.1562966424477101E-3</v>
      </c>
      <c r="M623">
        <v>0</v>
      </c>
      <c r="N623">
        <v>0</v>
      </c>
      <c r="O623">
        <v>0</v>
      </c>
      <c r="P623">
        <v>0</v>
      </c>
      <c r="Q623">
        <f t="shared" si="18"/>
        <v>0</v>
      </c>
      <c r="R623">
        <f t="shared" si="19"/>
        <v>0</v>
      </c>
    </row>
    <row r="624" spans="1:18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0</v>
      </c>
      <c r="G624">
        <v>623</v>
      </c>
      <c r="H624">
        <v>62</v>
      </c>
      <c r="I624" t="s">
        <v>3626</v>
      </c>
      <c r="J624">
        <v>0</v>
      </c>
      <c r="K624">
        <v>1.1562966424477101E-3</v>
      </c>
      <c r="M624">
        <v>0</v>
      </c>
      <c r="N624">
        <v>0</v>
      </c>
      <c r="O624">
        <v>0</v>
      </c>
      <c r="P624">
        <v>0</v>
      </c>
      <c r="Q624">
        <f t="shared" si="18"/>
        <v>0</v>
      </c>
      <c r="R624">
        <f t="shared" si="19"/>
        <v>0</v>
      </c>
    </row>
    <row r="625" spans="1:18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0</v>
      </c>
      <c r="G625">
        <v>624</v>
      </c>
      <c r="H625">
        <v>62</v>
      </c>
      <c r="I625" t="s">
        <v>3627</v>
      </c>
      <c r="J625">
        <v>0</v>
      </c>
      <c r="K625">
        <v>0</v>
      </c>
      <c r="M625">
        <v>0</v>
      </c>
      <c r="N625">
        <v>0</v>
      </c>
      <c r="O625">
        <v>0</v>
      </c>
      <c r="P625">
        <v>0</v>
      </c>
      <c r="Q625">
        <f t="shared" si="18"/>
        <v>0</v>
      </c>
      <c r="R625">
        <f t="shared" si="19"/>
        <v>0</v>
      </c>
    </row>
    <row r="626" spans="1:18" ht="15" x14ac:dyDescent="0.25">
      <c r="A626" s="2" t="s">
        <v>625</v>
      </c>
      <c r="B626" s="2" t="s">
        <v>1624</v>
      </c>
      <c r="C626" s="2" t="s">
        <v>2622</v>
      </c>
      <c r="D626">
        <v>5.6563533192721298E-3</v>
      </c>
      <c r="E626">
        <v>7.1343311544960096E-3</v>
      </c>
      <c r="F626">
        <v>5.6563533192714897E-3</v>
      </c>
      <c r="G626">
        <v>625</v>
      </c>
      <c r="H626">
        <v>62</v>
      </c>
      <c r="I626" t="s">
        <v>3628</v>
      </c>
      <c r="J626">
        <v>5.5997805689397004E-3</v>
      </c>
      <c r="K626">
        <v>6.7560772115678198E-3</v>
      </c>
      <c r="M626">
        <v>4.0811644919526496E-3</v>
      </c>
      <c r="N626">
        <v>5.3962522674257602E-3</v>
      </c>
      <c r="O626">
        <v>1.5791256894170599E-3</v>
      </c>
      <c r="P626">
        <v>3.7570266150650702E-3</v>
      </c>
      <c r="Q626">
        <f t="shared" si="18"/>
        <v>1.9390766419068695E-3</v>
      </c>
      <c r="R626">
        <f t="shared" si="19"/>
        <v>-2.1779009256480105E-3</v>
      </c>
    </row>
    <row r="627" spans="1:18" ht="15" x14ac:dyDescent="0.25">
      <c r="A627" s="2" t="s">
        <v>626</v>
      </c>
      <c r="B627" s="2" t="s">
        <v>1624</v>
      </c>
      <c r="C627" s="2" t="s">
        <v>2623</v>
      </c>
      <c r="D627">
        <v>5.6563533192721298E-3</v>
      </c>
      <c r="E627">
        <v>7.1343311544960096E-3</v>
      </c>
      <c r="F627">
        <v>5.6563533192714897E-3</v>
      </c>
      <c r="G627">
        <v>626</v>
      </c>
      <c r="H627">
        <v>62</v>
      </c>
      <c r="I627" t="s">
        <v>3629</v>
      </c>
      <c r="J627">
        <v>5.5997805689397004E-3</v>
      </c>
      <c r="K627">
        <v>6.7560772115678198E-3</v>
      </c>
      <c r="M627">
        <v>4.0811644919526496E-3</v>
      </c>
      <c r="N627">
        <v>5.3962522674257602E-3</v>
      </c>
      <c r="O627">
        <v>1.5791256894170599E-3</v>
      </c>
      <c r="P627">
        <v>3.7570266150650702E-3</v>
      </c>
      <c r="Q627">
        <f t="shared" si="18"/>
        <v>1.9390766419068695E-3</v>
      </c>
      <c r="R627">
        <f t="shared" si="19"/>
        <v>-2.1779009256480105E-3</v>
      </c>
    </row>
    <row r="628" spans="1:18" ht="15" x14ac:dyDescent="0.25">
      <c r="A628" s="2" t="s">
        <v>627</v>
      </c>
      <c r="B628" s="2" t="s">
        <v>1625</v>
      </c>
      <c r="C628" s="2" t="s">
        <v>2624</v>
      </c>
      <c r="D628">
        <v>5.6563533192721298E-3</v>
      </c>
      <c r="E628">
        <v>7.1343311544960096E-3</v>
      </c>
      <c r="F628">
        <v>5.6563533192714897E-3</v>
      </c>
      <c r="G628">
        <v>627</v>
      </c>
      <c r="H628">
        <v>62</v>
      </c>
      <c r="I628" t="s">
        <v>3630</v>
      </c>
      <c r="J628">
        <v>5.5997805689397004E-3</v>
      </c>
      <c r="K628">
        <v>6.75607721130486E-3</v>
      </c>
      <c r="M628">
        <v>4.0811644919526496E-3</v>
      </c>
      <c r="N628">
        <v>5.3962522674257602E-3</v>
      </c>
      <c r="O628">
        <v>1.5791256894170599E-3</v>
      </c>
      <c r="P628">
        <v>3.7570266150650702E-3</v>
      </c>
      <c r="Q628">
        <f t="shared" si="18"/>
        <v>1.9390766419068695E-3</v>
      </c>
      <c r="R628">
        <f t="shared" si="19"/>
        <v>-2.1779009256480105E-3</v>
      </c>
    </row>
    <row r="629" spans="1:18" ht="15" x14ac:dyDescent="0.25">
      <c r="A629" s="2" t="s">
        <v>628</v>
      </c>
      <c r="B629" s="2" t="s">
        <v>1626</v>
      </c>
      <c r="C629" s="2" t="s">
        <v>2625</v>
      </c>
      <c r="D629">
        <v>1.13127066385443E-2</v>
      </c>
      <c r="E629">
        <v>1.4268662308992E-2</v>
      </c>
      <c r="F629">
        <v>1.1312706638543E-2</v>
      </c>
      <c r="G629">
        <v>628</v>
      </c>
      <c r="H629">
        <v>62</v>
      </c>
      <c r="I629" t="s">
        <v>628</v>
      </c>
      <c r="J629">
        <v>1.1199561137879401E-2</v>
      </c>
      <c r="K629">
        <v>1.3512154422609699E-2</v>
      </c>
      <c r="M629">
        <v>8.1623289839052992E-3</v>
      </c>
      <c r="N629">
        <v>1.07925045348515E-2</v>
      </c>
      <c r="O629">
        <v>3.1582513788341298E-3</v>
      </c>
      <c r="P629">
        <v>7.5140532301301403E-3</v>
      </c>
      <c r="Q629">
        <f t="shared" si="18"/>
        <v>3.8781532838137248E-3</v>
      </c>
      <c r="R629">
        <f t="shared" si="19"/>
        <v>-4.3558018512960105E-3</v>
      </c>
    </row>
    <row r="630" spans="1:18" ht="15" x14ac:dyDescent="0.25">
      <c r="A630" s="2" t="s">
        <v>629</v>
      </c>
      <c r="B630" s="2" t="s">
        <v>1627</v>
      </c>
      <c r="C630" s="2" t="s">
        <v>2626</v>
      </c>
      <c r="D630">
        <v>1.13127066385443E-2</v>
      </c>
      <c r="E630">
        <v>1.4268662308992E-2</v>
      </c>
      <c r="F630">
        <v>1.1312706638543E-2</v>
      </c>
      <c r="G630">
        <v>629</v>
      </c>
      <c r="H630">
        <v>62</v>
      </c>
      <c r="I630" t="s">
        <v>3631</v>
      </c>
      <c r="J630">
        <v>1.1199561137879401E-2</v>
      </c>
      <c r="K630">
        <v>1.3512154422609699E-2</v>
      </c>
      <c r="M630">
        <v>8.1623289839052992E-3</v>
      </c>
      <c r="N630">
        <v>1.07925045348515E-2</v>
      </c>
      <c r="O630">
        <v>3.1582513788341298E-3</v>
      </c>
      <c r="P630">
        <v>7.5140532301301403E-3</v>
      </c>
      <c r="Q630">
        <f t="shared" si="18"/>
        <v>3.8781532838137248E-3</v>
      </c>
      <c r="R630">
        <f t="shared" si="19"/>
        <v>-4.3558018512960105E-3</v>
      </c>
    </row>
    <row r="631" spans="1:18" ht="15" x14ac:dyDescent="0.25">
      <c r="A631" s="2" t="s">
        <v>630</v>
      </c>
      <c r="B631" s="2" t="s">
        <v>1628</v>
      </c>
      <c r="C631" s="2" t="s">
        <v>2627</v>
      </c>
      <c r="D631">
        <v>1.13127066385443E-2</v>
      </c>
      <c r="E631">
        <v>1.4268662308992E-2</v>
      </c>
      <c r="F631">
        <v>1.1312706638543E-2</v>
      </c>
      <c r="G631">
        <v>630</v>
      </c>
      <c r="H631">
        <v>62</v>
      </c>
      <c r="I631" t="s">
        <v>3632</v>
      </c>
      <c r="J631">
        <v>1.1199561137879401E-2</v>
      </c>
      <c r="K631">
        <v>1.3512154422609699E-2</v>
      </c>
      <c r="M631">
        <v>8.1623289839052992E-3</v>
      </c>
      <c r="N631">
        <v>1.07925045348515E-2</v>
      </c>
      <c r="O631">
        <v>3.1582513788341298E-3</v>
      </c>
      <c r="P631">
        <v>7.5140532301301403E-3</v>
      </c>
      <c r="Q631">
        <f t="shared" si="18"/>
        <v>3.8781532838137248E-3</v>
      </c>
      <c r="R631">
        <f t="shared" si="19"/>
        <v>-4.3558018512960105E-3</v>
      </c>
    </row>
    <row r="632" spans="1:18" ht="15" x14ac:dyDescent="0.25">
      <c r="A632" s="2" t="s">
        <v>631</v>
      </c>
      <c r="B632" s="2" t="s">
        <v>1629</v>
      </c>
      <c r="C632" s="2" t="s">
        <v>2628</v>
      </c>
      <c r="D632">
        <v>5.6563533192721298E-3</v>
      </c>
      <c r="E632">
        <v>7.1343311544960096E-3</v>
      </c>
      <c r="F632">
        <v>5.6563533192714897E-3</v>
      </c>
      <c r="G632">
        <v>631</v>
      </c>
      <c r="H632">
        <v>62</v>
      </c>
      <c r="I632" t="s">
        <v>3633</v>
      </c>
      <c r="J632">
        <v>5.5997805689397004E-3</v>
      </c>
      <c r="K632">
        <v>6.75607721130486E-3</v>
      </c>
      <c r="M632">
        <v>4.0811644919526496E-3</v>
      </c>
      <c r="N632">
        <v>5.3962522674257602E-3</v>
      </c>
      <c r="O632">
        <v>1.5791256894170599E-3</v>
      </c>
      <c r="P632">
        <v>3.7570266150650702E-3</v>
      </c>
      <c r="Q632">
        <f t="shared" si="18"/>
        <v>1.9390766419068695E-3</v>
      </c>
      <c r="R632">
        <f t="shared" si="19"/>
        <v>-2.1779009256480105E-3</v>
      </c>
    </row>
    <row r="633" spans="1:18" ht="15" x14ac:dyDescent="0.25">
      <c r="A633" s="2" t="s">
        <v>632</v>
      </c>
      <c r="B633" s="2" t="s">
        <v>1630</v>
      </c>
      <c r="C633" s="2" t="s">
        <v>2629</v>
      </c>
      <c r="D633">
        <v>5.6328659295824E-2</v>
      </c>
      <c r="E633">
        <v>7.1047066231870001E-2</v>
      </c>
      <c r="F633">
        <v>5.63286592958172E-2</v>
      </c>
      <c r="G633">
        <v>632</v>
      </c>
      <c r="H633">
        <v>62</v>
      </c>
      <c r="I633" t="s">
        <v>3634</v>
      </c>
      <c r="J633">
        <v>5.5765280914200001E-2</v>
      </c>
      <c r="K633">
        <v>5.6328659295811802E-2</v>
      </c>
      <c r="M633">
        <v>4.0642179019148898E-2</v>
      </c>
      <c r="N633">
        <v>5.3738449189601002E-2</v>
      </c>
      <c r="O633">
        <v>1.5725685423749702E-2</v>
      </c>
      <c r="P633">
        <v>3.7414259721769101E-2</v>
      </c>
      <c r="Q633">
        <f t="shared" si="18"/>
        <v>1.9310248378281162E-2</v>
      </c>
      <c r="R633">
        <f t="shared" si="19"/>
        <v>-2.1688574298019399E-2</v>
      </c>
    </row>
    <row r="634" spans="1:18" ht="15" x14ac:dyDescent="0.25">
      <c r="A634" s="2" t="s">
        <v>633</v>
      </c>
      <c r="B634" s="2" t="s">
        <v>1631</v>
      </c>
      <c r="C634" s="2" t="s">
        <v>2630</v>
      </c>
      <c r="D634">
        <v>1.8586632113847201E-2</v>
      </c>
      <c r="E634">
        <v>2.3443229420477499E-2</v>
      </c>
      <c r="F634">
        <v>1.8586632113845002E-2</v>
      </c>
      <c r="G634">
        <v>633</v>
      </c>
      <c r="H634">
        <v>62</v>
      </c>
      <c r="I634" t="s">
        <v>3635</v>
      </c>
      <c r="J634">
        <v>1.8400735505423701E-2</v>
      </c>
      <c r="K634">
        <v>1.8586632113847201E-2</v>
      </c>
      <c r="M634">
        <v>1.3410601977349799E-2</v>
      </c>
      <c r="N634">
        <v>1.77319467202347E-2</v>
      </c>
      <c r="O634">
        <v>5.1889665645032798E-3</v>
      </c>
      <c r="P634">
        <v>1.2345493217020701E-2</v>
      </c>
      <c r="Q634">
        <f t="shared" si="18"/>
        <v>6.3717561738726248E-3</v>
      </c>
      <c r="R634">
        <f t="shared" si="19"/>
        <v>-7.156526652517421E-3</v>
      </c>
    </row>
    <row r="635" spans="1:18" ht="15" x14ac:dyDescent="0.25">
      <c r="A635" s="6" t="s">
        <v>634</v>
      </c>
      <c r="B635" s="6" t="s">
        <v>1632</v>
      </c>
      <c r="C635" s="6" t="s">
        <v>2631</v>
      </c>
      <c r="D635">
        <v>0.16199902301796601</v>
      </c>
      <c r="E635">
        <v>0</v>
      </c>
      <c r="F635">
        <v>0.161999023017947</v>
      </c>
      <c r="G635">
        <v>634</v>
      </c>
      <c r="H635">
        <v>63</v>
      </c>
      <c r="I635" t="s">
        <v>3636</v>
      </c>
      <c r="J635">
        <v>0</v>
      </c>
      <c r="K635">
        <v>1000</v>
      </c>
      <c r="M635">
        <v>0</v>
      </c>
      <c r="N635">
        <v>0</v>
      </c>
      <c r="O635">
        <v>4.3910518762726801E-2</v>
      </c>
      <c r="P635">
        <v>0.10447109357949701</v>
      </c>
      <c r="Q635">
        <f t="shared" si="18"/>
        <v>2.5351749827916433E-2</v>
      </c>
      <c r="R635">
        <f t="shared" si="19"/>
        <v>-6.0560574816770206E-2</v>
      </c>
    </row>
    <row r="636" spans="1:18" ht="15" x14ac:dyDescent="0.25">
      <c r="A636" s="6" t="s">
        <v>635</v>
      </c>
      <c r="B636" s="6" t="s">
        <v>1633</v>
      </c>
      <c r="C636" s="6" t="s">
        <v>2632</v>
      </c>
      <c r="D636">
        <v>0</v>
      </c>
      <c r="E636">
        <v>0.19838331053597399</v>
      </c>
      <c r="F636">
        <v>0</v>
      </c>
      <c r="G636">
        <v>635</v>
      </c>
      <c r="H636">
        <v>63</v>
      </c>
      <c r="I636" t="s">
        <v>3637</v>
      </c>
      <c r="J636">
        <v>-999.83962123119295</v>
      </c>
      <c r="K636">
        <v>0.171248440619024</v>
      </c>
      <c r="M636">
        <v>0.11348434845854199</v>
      </c>
      <c r="N636">
        <v>0.150052803285462</v>
      </c>
      <c r="O636">
        <v>0</v>
      </c>
      <c r="P636">
        <v>0</v>
      </c>
      <c r="Q636">
        <f t="shared" si="18"/>
        <v>7.8242990109139959E-2</v>
      </c>
      <c r="R636">
        <f t="shared" si="19"/>
        <v>0</v>
      </c>
    </row>
    <row r="637" spans="1:18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0</v>
      </c>
      <c r="G637">
        <v>636</v>
      </c>
      <c r="H637">
        <v>63</v>
      </c>
      <c r="I637" t="s">
        <v>3638</v>
      </c>
      <c r="J637">
        <v>0</v>
      </c>
      <c r="K637">
        <v>0.60670884827082405</v>
      </c>
      <c r="M637">
        <v>0</v>
      </c>
      <c r="N637">
        <v>0</v>
      </c>
      <c r="O637">
        <v>0</v>
      </c>
      <c r="P637">
        <v>0</v>
      </c>
      <c r="Q637">
        <f t="shared" si="18"/>
        <v>0</v>
      </c>
      <c r="R637">
        <f t="shared" si="19"/>
        <v>0</v>
      </c>
    </row>
    <row r="638" spans="1:18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0</v>
      </c>
      <c r="G638">
        <v>637</v>
      </c>
      <c r="H638">
        <v>63</v>
      </c>
      <c r="I638" t="s">
        <v>3639</v>
      </c>
      <c r="J638">
        <v>0</v>
      </c>
      <c r="K638">
        <v>0</v>
      </c>
      <c r="M638">
        <v>0</v>
      </c>
      <c r="N638">
        <v>0</v>
      </c>
      <c r="O638">
        <v>0</v>
      </c>
      <c r="P638">
        <v>0</v>
      </c>
      <c r="Q638">
        <f t="shared" si="18"/>
        <v>0</v>
      </c>
      <c r="R638">
        <f t="shared" si="19"/>
        <v>0</v>
      </c>
    </row>
    <row r="639" spans="1:18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0</v>
      </c>
      <c r="G639">
        <v>638</v>
      </c>
      <c r="H639">
        <v>63</v>
      </c>
      <c r="I639" t="s">
        <v>3640</v>
      </c>
      <c r="J639">
        <v>0</v>
      </c>
      <c r="K639">
        <v>0</v>
      </c>
      <c r="M639">
        <v>0</v>
      </c>
      <c r="N639">
        <v>0</v>
      </c>
      <c r="O639">
        <v>0</v>
      </c>
      <c r="P639">
        <v>0</v>
      </c>
      <c r="Q639">
        <f t="shared" si="18"/>
        <v>0</v>
      </c>
      <c r="R639">
        <f t="shared" si="19"/>
        <v>0</v>
      </c>
    </row>
    <row r="640" spans="1:18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0</v>
      </c>
      <c r="G640">
        <v>639</v>
      </c>
      <c r="H640">
        <v>63</v>
      </c>
      <c r="I640" t="s">
        <v>3641</v>
      </c>
      <c r="J640">
        <v>0</v>
      </c>
      <c r="K640">
        <v>0</v>
      </c>
      <c r="M640">
        <v>0</v>
      </c>
      <c r="N640">
        <v>0</v>
      </c>
      <c r="O640">
        <v>0</v>
      </c>
      <c r="P640">
        <v>0</v>
      </c>
      <c r="Q640">
        <f t="shared" si="18"/>
        <v>0</v>
      </c>
      <c r="R640">
        <f t="shared" si="19"/>
        <v>0</v>
      </c>
    </row>
    <row r="641" spans="1:18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0</v>
      </c>
      <c r="G641">
        <v>640</v>
      </c>
      <c r="H641">
        <v>63</v>
      </c>
      <c r="I641" t="s">
        <v>3642</v>
      </c>
      <c r="J641">
        <v>0</v>
      </c>
      <c r="K641">
        <v>0</v>
      </c>
      <c r="M641">
        <v>0</v>
      </c>
      <c r="N641">
        <v>0</v>
      </c>
      <c r="O641">
        <v>0</v>
      </c>
      <c r="P641">
        <v>0</v>
      </c>
      <c r="Q641">
        <f t="shared" si="18"/>
        <v>0</v>
      </c>
      <c r="R641">
        <f t="shared" si="19"/>
        <v>0</v>
      </c>
    </row>
    <row r="642" spans="1:18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0</v>
      </c>
      <c r="G642">
        <v>641</v>
      </c>
      <c r="H642">
        <v>63</v>
      </c>
      <c r="I642" t="s">
        <v>3643</v>
      </c>
      <c r="J642">
        <v>0</v>
      </c>
      <c r="K642">
        <v>0</v>
      </c>
      <c r="M642">
        <v>0</v>
      </c>
      <c r="N642">
        <v>0</v>
      </c>
      <c r="O642">
        <v>0</v>
      </c>
      <c r="P642">
        <v>0</v>
      </c>
      <c r="Q642">
        <f t="shared" si="18"/>
        <v>0</v>
      </c>
      <c r="R642">
        <f t="shared" si="19"/>
        <v>0</v>
      </c>
    </row>
    <row r="643" spans="1:18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0</v>
      </c>
      <c r="G643">
        <v>642</v>
      </c>
      <c r="H643">
        <v>63</v>
      </c>
      <c r="I643" t="s">
        <v>3644</v>
      </c>
      <c r="J643">
        <v>0</v>
      </c>
      <c r="K643">
        <v>0</v>
      </c>
      <c r="M643">
        <v>0</v>
      </c>
      <c r="N643">
        <v>0</v>
      </c>
      <c r="O643">
        <v>0</v>
      </c>
      <c r="P643">
        <v>0</v>
      </c>
      <c r="Q643">
        <f t="shared" ref="Q643:Q706" si="20">STDEV(M643:O643)</f>
        <v>0</v>
      </c>
      <c r="R643">
        <f t="shared" ref="R643:R706" si="21">O643-P643</f>
        <v>0</v>
      </c>
    </row>
    <row r="644" spans="1:18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0</v>
      </c>
      <c r="G644">
        <v>643</v>
      </c>
      <c r="H644">
        <v>63</v>
      </c>
      <c r="I644" t="s">
        <v>3645</v>
      </c>
      <c r="J644">
        <v>0</v>
      </c>
      <c r="K644">
        <v>0</v>
      </c>
      <c r="M644">
        <v>0</v>
      </c>
      <c r="N644">
        <v>0</v>
      </c>
      <c r="O644">
        <v>0</v>
      </c>
      <c r="P644">
        <v>0</v>
      </c>
      <c r="Q644">
        <f t="shared" si="20"/>
        <v>0</v>
      </c>
      <c r="R644">
        <f t="shared" si="21"/>
        <v>0</v>
      </c>
    </row>
    <row r="645" spans="1:18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0</v>
      </c>
      <c r="G645">
        <v>644</v>
      </c>
      <c r="H645">
        <v>64</v>
      </c>
      <c r="I645" t="s">
        <v>3646</v>
      </c>
      <c r="J645">
        <v>0</v>
      </c>
      <c r="K645">
        <v>0</v>
      </c>
      <c r="M645">
        <v>0</v>
      </c>
      <c r="N645">
        <v>0</v>
      </c>
      <c r="O645">
        <v>0</v>
      </c>
      <c r="P645">
        <v>0</v>
      </c>
      <c r="Q645">
        <f t="shared" si="20"/>
        <v>0</v>
      </c>
      <c r="R645">
        <f t="shared" si="21"/>
        <v>0</v>
      </c>
    </row>
    <row r="646" spans="1:18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0</v>
      </c>
      <c r="G646">
        <v>645</v>
      </c>
      <c r="H646">
        <v>64</v>
      </c>
      <c r="I646" t="s">
        <v>3647</v>
      </c>
      <c r="J646">
        <v>0</v>
      </c>
      <c r="K646">
        <v>0</v>
      </c>
      <c r="M646">
        <v>0</v>
      </c>
      <c r="N646">
        <v>0</v>
      </c>
      <c r="O646">
        <v>0</v>
      </c>
      <c r="P646">
        <v>0</v>
      </c>
      <c r="Q646">
        <f t="shared" si="20"/>
        <v>0</v>
      </c>
      <c r="R646">
        <f t="shared" si="21"/>
        <v>0</v>
      </c>
    </row>
    <row r="647" spans="1:18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0</v>
      </c>
      <c r="G647">
        <v>646</v>
      </c>
      <c r="H647">
        <v>64</v>
      </c>
      <c r="I647" t="s">
        <v>3648</v>
      </c>
      <c r="J647">
        <v>0</v>
      </c>
      <c r="K647">
        <v>0</v>
      </c>
      <c r="M647">
        <v>0</v>
      </c>
      <c r="N647">
        <v>0</v>
      </c>
      <c r="O647">
        <v>0</v>
      </c>
      <c r="P647">
        <v>0</v>
      </c>
      <c r="Q647">
        <f t="shared" si="20"/>
        <v>0</v>
      </c>
      <c r="R647">
        <f t="shared" si="21"/>
        <v>0</v>
      </c>
    </row>
    <row r="648" spans="1:18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0</v>
      </c>
      <c r="G648">
        <v>647</v>
      </c>
      <c r="H648">
        <v>64</v>
      </c>
      <c r="I648" t="s">
        <v>3649</v>
      </c>
      <c r="J648">
        <v>0</v>
      </c>
      <c r="K648">
        <v>0</v>
      </c>
      <c r="M648">
        <v>0</v>
      </c>
      <c r="N648">
        <v>0</v>
      </c>
      <c r="O648">
        <v>0</v>
      </c>
      <c r="P648">
        <v>0</v>
      </c>
      <c r="Q648">
        <f t="shared" si="20"/>
        <v>0</v>
      </c>
      <c r="R648">
        <f t="shared" si="21"/>
        <v>0</v>
      </c>
    </row>
    <row r="649" spans="1:18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0</v>
      </c>
      <c r="G649">
        <v>648</v>
      </c>
      <c r="H649">
        <v>64</v>
      </c>
      <c r="I649" t="s">
        <v>3650</v>
      </c>
      <c r="J649">
        <v>0</v>
      </c>
      <c r="K649">
        <v>0</v>
      </c>
      <c r="M649">
        <v>0</v>
      </c>
      <c r="N649">
        <v>0</v>
      </c>
      <c r="O649">
        <v>0</v>
      </c>
      <c r="P649">
        <v>0</v>
      </c>
      <c r="Q649">
        <f t="shared" si="20"/>
        <v>0</v>
      </c>
      <c r="R649">
        <f t="shared" si="21"/>
        <v>0</v>
      </c>
    </row>
    <row r="650" spans="1:18" ht="15" x14ac:dyDescent="0.25">
      <c r="A650" s="2" t="s">
        <v>649</v>
      </c>
      <c r="B650" s="2" t="s">
        <v>1647</v>
      </c>
      <c r="C650" s="2" t="s">
        <v>2646</v>
      </c>
      <c r="D650" s="41">
        <v>5.3387809987972901</v>
      </c>
      <c r="E650" s="41">
        <v>4.0184704675934197</v>
      </c>
      <c r="F650" s="41">
        <v>5.3387809987962198</v>
      </c>
      <c r="G650">
        <v>649</v>
      </c>
      <c r="H650">
        <v>64</v>
      </c>
      <c r="I650" t="s">
        <v>3651</v>
      </c>
      <c r="J650">
        <v>3.4726314802400799</v>
      </c>
      <c r="K650">
        <v>6.0016314852824397</v>
      </c>
      <c r="M650">
        <v>5.51</v>
      </c>
      <c r="N650">
        <v>5.51</v>
      </c>
      <c r="O650">
        <v>5.51</v>
      </c>
      <c r="P650">
        <v>0</v>
      </c>
      <c r="Q650">
        <f t="shared" si="20"/>
        <v>1.0877919644084146E-15</v>
      </c>
      <c r="R650">
        <f t="shared" si="21"/>
        <v>5.51</v>
      </c>
    </row>
    <row r="651" spans="1:18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0</v>
      </c>
      <c r="G651">
        <v>650</v>
      </c>
      <c r="H651">
        <v>64</v>
      </c>
      <c r="I651" t="s">
        <v>3652</v>
      </c>
      <c r="J651">
        <v>0</v>
      </c>
      <c r="K651">
        <v>0.242683539347605</v>
      </c>
      <c r="M651">
        <v>0</v>
      </c>
      <c r="N651">
        <v>0</v>
      </c>
      <c r="O651">
        <v>0</v>
      </c>
      <c r="P651">
        <v>2.7696044844059702</v>
      </c>
      <c r="Q651">
        <f t="shared" si="20"/>
        <v>0</v>
      </c>
      <c r="R651">
        <f t="shared" si="21"/>
        <v>-2.7696044844059702</v>
      </c>
    </row>
    <row r="652" spans="1:18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0</v>
      </c>
      <c r="G652">
        <v>651</v>
      </c>
      <c r="H652">
        <v>64</v>
      </c>
      <c r="I652" t="s">
        <v>3653</v>
      </c>
      <c r="J652">
        <v>-0.60670884828982696</v>
      </c>
      <c r="K652">
        <v>0</v>
      </c>
      <c r="M652">
        <v>-0.75666666666666105</v>
      </c>
      <c r="N652">
        <v>-0.75632274588292603</v>
      </c>
      <c r="O652">
        <v>-0.167968079969228</v>
      </c>
      <c r="P652">
        <v>-2.08742877748591E-3</v>
      </c>
      <c r="Q652">
        <f t="shared" si="20"/>
        <v>0.33978604963601233</v>
      </c>
      <c r="R652">
        <f t="shared" si="21"/>
        <v>-0.16588065119174208</v>
      </c>
    </row>
    <row r="653" spans="1:18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0</v>
      </c>
      <c r="G653">
        <v>652</v>
      </c>
      <c r="H653">
        <v>64</v>
      </c>
      <c r="I653" t="s">
        <v>3654</v>
      </c>
      <c r="J653">
        <v>0</v>
      </c>
      <c r="K653">
        <v>0.60670884829849603</v>
      </c>
      <c r="M653">
        <v>0.75666666666666704</v>
      </c>
      <c r="N653">
        <v>0.75632274588294202</v>
      </c>
      <c r="O653">
        <v>0.16796807996924401</v>
      </c>
      <c r="P653">
        <v>2.08742877748384E-3</v>
      </c>
      <c r="Q653">
        <f t="shared" si="20"/>
        <v>0.33978604963600922</v>
      </c>
      <c r="R653">
        <f t="shared" si="21"/>
        <v>0.16588065119176018</v>
      </c>
    </row>
    <row r="654" spans="1:18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0</v>
      </c>
      <c r="G654">
        <v>653</v>
      </c>
      <c r="H654">
        <v>64</v>
      </c>
      <c r="I654" t="s">
        <v>3655</v>
      </c>
      <c r="J654">
        <v>0</v>
      </c>
      <c r="K654">
        <v>0</v>
      </c>
      <c r="M654">
        <v>0</v>
      </c>
      <c r="N654">
        <v>0</v>
      </c>
      <c r="O654">
        <v>0</v>
      </c>
      <c r="P654">
        <v>0</v>
      </c>
      <c r="Q654">
        <f t="shared" si="20"/>
        <v>0</v>
      </c>
      <c r="R654">
        <f t="shared" si="21"/>
        <v>0</v>
      </c>
    </row>
    <row r="655" spans="1:18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0</v>
      </c>
      <c r="G655">
        <v>654</v>
      </c>
      <c r="H655">
        <v>65</v>
      </c>
      <c r="I655" t="s">
        <v>3656</v>
      </c>
      <c r="J655">
        <v>0</v>
      </c>
      <c r="K655">
        <v>0</v>
      </c>
      <c r="M655">
        <v>0</v>
      </c>
      <c r="N655">
        <v>0</v>
      </c>
      <c r="O655">
        <v>0</v>
      </c>
      <c r="P655">
        <v>0</v>
      </c>
      <c r="Q655">
        <f t="shared" si="20"/>
        <v>0</v>
      </c>
      <c r="R655">
        <f t="shared" si="21"/>
        <v>0</v>
      </c>
    </row>
    <row r="656" spans="1:18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0</v>
      </c>
      <c r="G656">
        <v>655</v>
      </c>
      <c r="H656">
        <v>65</v>
      </c>
      <c r="I656" t="s">
        <v>3657</v>
      </c>
      <c r="J656">
        <v>0</v>
      </c>
      <c r="K656">
        <v>0</v>
      </c>
      <c r="M656">
        <v>0</v>
      </c>
      <c r="N656">
        <v>0</v>
      </c>
      <c r="O656">
        <v>0</v>
      </c>
      <c r="P656">
        <v>0</v>
      </c>
      <c r="Q656">
        <f t="shared" si="20"/>
        <v>0</v>
      </c>
      <c r="R656">
        <f t="shared" si="21"/>
        <v>0</v>
      </c>
    </row>
    <row r="657" spans="1:18" ht="15" x14ac:dyDescent="0.25">
      <c r="A657" s="2" t="s">
        <v>656</v>
      </c>
      <c r="B657" s="2" t="s">
        <v>1654</v>
      </c>
      <c r="C657" s="9" t="s">
        <v>2653</v>
      </c>
      <c r="D657">
        <v>-4.8485970866295303E-2</v>
      </c>
      <c r="E657">
        <v>-6.1155121149909099E-2</v>
      </c>
      <c r="F657">
        <v>-4.8485970866181602E-2</v>
      </c>
      <c r="G657">
        <v>656</v>
      </c>
      <c r="H657">
        <v>65</v>
      </c>
      <c r="I657" t="s">
        <v>3658</v>
      </c>
      <c r="J657">
        <v>-5.1469922076194101E-2</v>
      </c>
      <c r="K657">
        <v>-4.8001032148704298E-2</v>
      </c>
      <c r="M657">
        <v>-3.4983532938554197E-2</v>
      </c>
      <c r="N657">
        <v>-4.6256397975298597E-2</v>
      </c>
      <c r="O657">
        <v>-1.3536184507870501E-2</v>
      </c>
      <c r="P657">
        <v>-3.22050396641771E-2</v>
      </c>
      <c r="Q657">
        <f t="shared" si="20"/>
        <v>1.6621665631527772E-2</v>
      </c>
      <c r="R657">
        <f t="shared" si="21"/>
        <v>1.8668855156306598E-2</v>
      </c>
    </row>
    <row r="658" spans="1:18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0</v>
      </c>
      <c r="G658">
        <v>657</v>
      </c>
      <c r="H658">
        <v>65</v>
      </c>
      <c r="I658" t="s">
        <v>3659</v>
      </c>
      <c r="J658">
        <v>0</v>
      </c>
      <c r="K658">
        <v>0</v>
      </c>
      <c r="M658">
        <v>0</v>
      </c>
      <c r="N658">
        <v>0</v>
      </c>
      <c r="O658">
        <v>0</v>
      </c>
      <c r="P658">
        <v>0</v>
      </c>
      <c r="Q658">
        <f t="shared" si="20"/>
        <v>0</v>
      </c>
      <c r="R658">
        <f t="shared" si="21"/>
        <v>0</v>
      </c>
    </row>
    <row r="659" spans="1:18" ht="15" x14ac:dyDescent="0.25">
      <c r="A659" s="2" t="s">
        <v>658</v>
      </c>
      <c r="B659" s="2" t="s">
        <v>1656</v>
      </c>
      <c r="C659" s="2" t="s">
        <v>2655</v>
      </c>
      <c r="D659">
        <v>0.68510657767740701</v>
      </c>
      <c r="E659">
        <v>0.85222943046348398</v>
      </c>
      <c r="F659">
        <v>0.685106577675617</v>
      </c>
      <c r="G659">
        <v>658</v>
      </c>
      <c r="H659">
        <v>65</v>
      </c>
      <c r="I659" t="s">
        <v>3660</v>
      </c>
      <c r="J659">
        <v>0.53122129674452101</v>
      </c>
      <c r="K659">
        <v>1.28496324377167</v>
      </c>
      <c r="M659">
        <v>2.8990611062190501</v>
      </c>
      <c r="N659">
        <v>0</v>
      </c>
      <c r="O659">
        <v>5.7935570951863697</v>
      </c>
      <c r="P659">
        <v>11.7266981914936</v>
      </c>
      <c r="Q659">
        <f t="shared" si="20"/>
        <v>2.8967788473556926</v>
      </c>
      <c r="R659">
        <f t="shared" si="21"/>
        <v>-5.9331410963072306</v>
      </c>
    </row>
    <row r="660" spans="1:18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0</v>
      </c>
      <c r="G660">
        <v>659</v>
      </c>
      <c r="H660">
        <v>65</v>
      </c>
      <c r="I660" t="s">
        <v>3661</v>
      </c>
      <c r="J660">
        <v>0</v>
      </c>
      <c r="K660">
        <v>0.728050617901007</v>
      </c>
      <c r="M660">
        <v>0</v>
      </c>
      <c r="N660">
        <v>0</v>
      </c>
      <c r="O660">
        <v>0</v>
      </c>
      <c r="P660">
        <v>0</v>
      </c>
      <c r="Q660">
        <f t="shared" si="20"/>
        <v>0</v>
      </c>
      <c r="R660">
        <f t="shared" si="21"/>
        <v>0</v>
      </c>
    </row>
    <row r="661" spans="1:18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0</v>
      </c>
      <c r="G661">
        <v>660</v>
      </c>
      <c r="H661">
        <v>65</v>
      </c>
      <c r="I661" t="s">
        <v>3662</v>
      </c>
      <c r="J661">
        <v>0</v>
      </c>
      <c r="K661">
        <v>0.30335442415355401</v>
      </c>
      <c r="M661">
        <v>0</v>
      </c>
      <c r="N661">
        <v>0</v>
      </c>
      <c r="O661">
        <v>0</v>
      </c>
      <c r="P661">
        <v>0</v>
      </c>
      <c r="Q661">
        <f t="shared" si="20"/>
        <v>0</v>
      </c>
      <c r="R661">
        <f t="shared" si="21"/>
        <v>0</v>
      </c>
    </row>
    <row r="662" spans="1:18" ht="15" x14ac:dyDescent="0.25">
      <c r="A662" s="2" t="s">
        <v>661</v>
      </c>
      <c r="B662" s="2" t="s">
        <v>1659</v>
      </c>
      <c r="C662" s="9" t="s">
        <v>2658</v>
      </c>
      <c r="D662">
        <v>-0.107510626073463</v>
      </c>
      <c r="E662">
        <v>-0.13560263401905101</v>
      </c>
      <c r="F662">
        <v>-0.107510626073463</v>
      </c>
      <c r="G662">
        <v>661</v>
      </c>
      <c r="H662">
        <v>65</v>
      </c>
      <c r="I662" t="s">
        <v>3663</v>
      </c>
      <c r="J662">
        <v>-0.83448596262974195</v>
      </c>
      <c r="K662">
        <v>-0.106435344622128</v>
      </c>
      <c r="M662">
        <v>-7.7570923326788901E-2</v>
      </c>
      <c r="N662">
        <v>-0.102566870733654</v>
      </c>
      <c r="O662">
        <v>-3.00145309062145E-2</v>
      </c>
      <c r="P662">
        <v>-7.1410016447202906E-2</v>
      </c>
      <c r="Q662">
        <f t="shared" si="20"/>
        <v>3.6856138930673639E-2</v>
      </c>
      <c r="R662">
        <f t="shared" si="21"/>
        <v>4.1395485540988403E-2</v>
      </c>
    </row>
    <row r="663" spans="1:18" ht="15" x14ac:dyDescent="0.25">
      <c r="A663" s="2" t="s">
        <v>662</v>
      </c>
      <c r="B663" s="2" t="s">
        <v>1660</v>
      </c>
      <c r="C663" s="9" t="s">
        <v>2659</v>
      </c>
      <c r="D663">
        <v>-1.3543931241265501</v>
      </c>
      <c r="E663">
        <v>-1.70828769197237</v>
      </c>
      <c r="F663">
        <v>-1.3543931241263201</v>
      </c>
      <c r="G663">
        <v>662</v>
      </c>
      <c r="H663">
        <v>65</v>
      </c>
      <c r="I663" t="s">
        <v>3664</v>
      </c>
      <c r="J663">
        <v>-1.94755583415872</v>
      </c>
      <c r="K663">
        <v>-1.34084698587458</v>
      </c>
      <c r="M663">
        <v>-0.97721887581906197</v>
      </c>
      <c r="N663">
        <v>-1.29211150023673</v>
      </c>
      <c r="O663">
        <v>-0.378115470237049</v>
      </c>
      <c r="P663">
        <v>-0.89960532892894196</v>
      </c>
      <c r="Q663">
        <f t="shared" si="20"/>
        <v>0.46430431801204636</v>
      </c>
      <c r="R663">
        <f t="shared" si="21"/>
        <v>0.52148985869189302</v>
      </c>
    </row>
    <row r="664" spans="1:18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0</v>
      </c>
      <c r="G664">
        <v>663</v>
      </c>
      <c r="H664">
        <v>65</v>
      </c>
      <c r="I664" t="s">
        <v>3665</v>
      </c>
      <c r="J664">
        <v>0</v>
      </c>
      <c r="K664">
        <v>0.72805061794645098</v>
      </c>
      <c r="M664">
        <v>0</v>
      </c>
      <c r="N664">
        <v>0</v>
      </c>
      <c r="O664">
        <v>0</v>
      </c>
      <c r="P664">
        <v>0</v>
      </c>
      <c r="Q664">
        <f t="shared" si="20"/>
        <v>0</v>
      </c>
      <c r="R664">
        <f t="shared" si="21"/>
        <v>0</v>
      </c>
    </row>
    <row r="665" spans="1:18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0</v>
      </c>
      <c r="G665">
        <v>664</v>
      </c>
      <c r="H665">
        <v>66</v>
      </c>
      <c r="I665" t="s">
        <v>3666</v>
      </c>
      <c r="J665">
        <v>0</v>
      </c>
      <c r="K665">
        <v>0</v>
      </c>
      <c r="M665">
        <v>0</v>
      </c>
      <c r="N665">
        <v>0</v>
      </c>
      <c r="O665">
        <v>0</v>
      </c>
      <c r="P665">
        <v>0</v>
      </c>
      <c r="Q665">
        <f t="shared" si="20"/>
        <v>0</v>
      </c>
      <c r="R665">
        <f t="shared" si="21"/>
        <v>0</v>
      </c>
    </row>
    <row r="666" spans="1:18" ht="15" x14ac:dyDescent="0.25">
      <c r="A666" s="2" t="s">
        <v>665</v>
      </c>
      <c r="B666" s="2" t="s">
        <v>1663</v>
      </c>
      <c r="C666" s="9" t="s">
        <v>2662</v>
      </c>
      <c r="D666">
        <v>-2.0394997018039498</v>
      </c>
      <c r="E666">
        <v>-2.5605171224358401</v>
      </c>
      <c r="F666">
        <v>-2.0394997018020198</v>
      </c>
      <c r="G666">
        <v>665</v>
      </c>
      <c r="H666">
        <v>66</v>
      </c>
      <c r="I666" t="s">
        <v>3667</v>
      </c>
      <c r="J666">
        <v>-2.6258102296411598</v>
      </c>
      <c r="K666">
        <v>-1.60806734510334</v>
      </c>
      <c r="M666">
        <v>-3.8762799820381102</v>
      </c>
      <c r="N666">
        <v>-1.29211150023673</v>
      </c>
      <c r="O666">
        <v>-6.1716725654233597</v>
      </c>
      <c r="P666">
        <v>-12.6263035204225</v>
      </c>
      <c r="Q666">
        <f t="shared" si="20"/>
        <v>2.4412042807830505</v>
      </c>
      <c r="R666">
        <f t="shared" si="21"/>
        <v>6.4546309549991401</v>
      </c>
    </row>
    <row r="667" spans="1:18" ht="15" x14ac:dyDescent="0.25">
      <c r="A667" s="2" t="s">
        <v>666</v>
      </c>
      <c r="B667" s="2" t="s">
        <v>1664</v>
      </c>
      <c r="C667" s="9" t="s">
        <v>2663</v>
      </c>
      <c r="D667">
        <v>-0.107510626073463</v>
      </c>
      <c r="E667">
        <v>-0.13560263401905101</v>
      </c>
      <c r="F667">
        <v>-0.107510626073463</v>
      </c>
      <c r="G667">
        <v>666</v>
      </c>
      <c r="H667">
        <v>66</v>
      </c>
      <c r="I667" t="s">
        <v>3668</v>
      </c>
      <c r="J667">
        <v>-0.114529421118618</v>
      </c>
      <c r="K667">
        <v>-0.106435344622128</v>
      </c>
      <c r="M667">
        <v>-7.7570923326788901E-2</v>
      </c>
      <c r="N667">
        <v>-0.102566870733654</v>
      </c>
      <c r="O667">
        <v>-3.00145309062145E-2</v>
      </c>
      <c r="P667">
        <v>-7.1410016447202906E-2</v>
      </c>
      <c r="Q667">
        <f t="shared" si="20"/>
        <v>3.6856138930673639E-2</v>
      </c>
      <c r="R667">
        <f t="shared" si="21"/>
        <v>4.1395485540988403E-2</v>
      </c>
    </row>
    <row r="668" spans="1:18" ht="15" x14ac:dyDescent="0.25">
      <c r="A668" s="3" t="s">
        <v>667</v>
      </c>
      <c r="B668" s="3" t="s">
        <v>1665</v>
      </c>
      <c r="C668" s="3" t="s">
        <v>2664</v>
      </c>
      <c r="D668">
        <v>-5.8763103167848399E-2</v>
      </c>
      <c r="E668">
        <v>-7.4117618543596095E-2</v>
      </c>
      <c r="F668">
        <v>-5.8763103167848399E-2</v>
      </c>
      <c r="G668">
        <v>667</v>
      </c>
      <c r="H668">
        <v>66</v>
      </c>
      <c r="I668" t="s">
        <v>3669</v>
      </c>
      <c r="J668">
        <v>-5.8763103167848399E-2</v>
      </c>
      <c r="K668">
        <v>-5.4678239279269299E-2</v>
      </c>
      <c r="M668">
        <v>-4.2398675710160198E-2</v>
      </c>
      <c r="N668">
        <v>-5.6060947895502998E-2</v>
      </c>
      <c r="O668">
        <v>-1.6405326995027301E-2</v>
      </c>
      <c r="P668">
        <v>-3.9031250369930597E-2</v>
      </c>
      <c r="Q668">
        <f t="shared" si="20"/>
        <v>2.0144809619747125E-2</v>
      </c>
      <c r="R668">
        <f t="shared" si="21"/>
        <v>2.2625923374903295E-2</v>
      </c>
    </row>
    <row r="669" spans="1:18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0</v>
      </c>
      <c r="G669">
        <v>668</v>
      </c>
      <c r="H669">
        <v>66</v>
      </c>
      <c r="I669" t="s">
        <v>3670</v>
      </c>
      <c r="J669">
        <v>0</v>
      </c>
      <c r="K669">
        <v>0</v>
      </c>
      <c r="M669">
        <v>0</v>
      </c>
      <c r="N669">
        <v>0</v>
      </c>
      <c r="O669">
        <v>0</v>
      </c>
      <c r="P669">
        <v>0</v>
      </c>
      <c r="Q669">
        <f t="shared" si="20"/>
        <v>0</v>
      </c>
      <c r="R669">
        <f t="shared" si="21"/>
        <v>0</v>
      </c>
    </row>
    <row r="670" spans="1:18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0</v>
      </c>
      <c r="G670">
        <v>669</v>
      </c>
      <c r="H670">
        <v>66</v>
      </c>
      <c r="I670" t="s">
        <v>3671</v>
      </c>
      <c r="J670">
        <v>0</v>
      </c>
      <c r="K670">
        <v>0</v>
      </c>
      <c r="M670">
        <v>0</v>
      </c>
      <c r="N670">
        <v>0</v>
      </c>
      <c r="O670">
        <v>0</v>
      </c>
      <c r="P670">
        <v>0</v>
      </c>
      <c r="Q670">
        <f t="shared" si="20"/>
        <v>0</v>
      </c>
      <c r="R670">
        <f t="shared" si="21"/>
        <v>0</v>
      </c>
    </row>
    <row r="671" spans="1:18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0</v>
      </c>
      <c r="G671">
        <v>670</v>
      </c>
      <c r="H671">
        <v>66</v>
      </c>
      <c r="I671" t="s">
        <v>3672</v>
      </c>
      <c r="J671">
        <v>0</v>
      </c>
      <c r="K671">
        <v>0</v>
      </c>
      <c r="M671">
        <v>0</v>
      </c>
      <c r="N671">
        <v>0</v>
      </c>
      <c r="O671">
        <v>0</v>
      </c>
      <c r="P671">
        <v>0</v>
      </c>
      <c r="Q671">
        <f t="shared" si="20"/>
        <v>0</v>
      </c>
      <c r="R671">
        <f t="shared" si="21"/>
        <v>0</v>
      </c>
    </row>
    <row r="672" spans="1:18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0</v>
      </c>
      <c r="G672">
        <v>671</v>
      </c>
      <c r="H672">
        <v>66</v>
      </c>
      <c r="I672" t="s">
        <v>3673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f t="shared" si="20"/>
        <v>0</v>
      </c>
      <c r="R672">
        <f t="shared" si="21"/>
        <v>0</v>
      </c>
    </row>
    <row r="673" spans="1:18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0</v>
      </c>
      <c r="G673">
        <v>672</v>
      </c>
      <c r="H673">
        <v>66</v>
      </c>
      <c r="I673" t="s">
        <v>3674</v>
      </c>
      <c r="J673">
        <v>-1000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f t="shared" si="20"/>
        <v>0</v>
      </c>
      <c r="R673">
        <f t="shared" si="21"/>
        <v>0</v>
      </c>
    </row>
    <row r="674" spans="1:18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0</v>
      </c>
      <c r="G674">
        <v>673</v>
      </c>
      <c r="H674">
        <v>66</v>
      </c>
      <c r="I674" t="s">
        <v>3675</v>
      </c>
      <c r="J674">
        <v>0</v>
      </c>
      <c r="K674">
        <v>1000</v>
      </c>
      <c r="M674">
        <v>0</v>
      </c>
      <c r="N674">
        <v>0</v>
      </c>
      <c r="O674">
        <v>0</v>
      </c>
      <c r="P674">
        <v>0</v>
      </c>
      <c r="Q674">
        <f t="shared" si="20"/>
        <v>0</v>
      </c>
      <c r="R674">
        <f t="shared" si="21"/>
        <v>0</v>
      </c>
    </row>
    <row r="675" spans="1:18" ht="15" x14ac:dyDescent="0.25">
      <c r="A675" s="2" t="s">
        <v>674</v>
      </c>
      <c r="B675" s="2" t="s">
        <v>1671</v>
      </c>
      <c r="C675" s="9" t="s">
        <v>2671</v>
      </c>
      <c r="D675">
        <v>-7.6259165521037203E-2</v>
      </c>
      <c r="E675">
        <v>-9.6185317585991498E-2</v>
      </c>
      <c r="F675">
        <v>-7.6259165521037203E-2</v>
      </c>
      <c r="G675">
        <v>674</v>
      </c>
      <c r="H675">
        <v>67</v>
      </c>
      <c r="I675" t="s">
        <v>3676</v>
      </c>
      <c r="J675">
        <v>-0.10149825738381001</v>
      </c>
      <c r="K675">
        <v>-7.5496449599995699E-2</v>
      </c>
      <c r="M675">
        <v>-5.5022411250320202E-2</v>
      </c>
      <c r="N675">
        <v>-7.2752473480136401E-2</v>
      </c>
      <c r="O675">
        <v>-2.1289831191666098E-2</v>
      </c>
      <c r="P675">
        <v>-5.06523723560122E-2</v>
      </c>
      <c r="Q675">
        <f t="shared" si="20"/>
        <v>2.6142703301296477E-2</v>
      </c>
      <c r="R675">
        <f t="shared" si="21"/>
        <v>2.9362541164346102E-2</v>
      </c>
    </row>
    <row r="676" spans="1:18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0</v>
      </c>
      <c r="G676">
        <v>675</v>
      </c>
      <c r="H676">
        <v>67</v>
      </c>
      <c r="I676" t="s">
        <v>3677</v>
      </c>
      <c r="J676">
        <v>0</v>
      </c>
      <c r="K676">
        <v>0</v>
      </c>
      <c r="M676">
        <v>0</v>
      </c>
      <c r="N676">
        <v>0</v>
      </c>
      <c r="O676">
        <v>0</v>
      </c>
      <c r="P676">
        <v>0</v>
      </c>
      <c r="Q676">
        <f t="shared" si="20"/>
        <v>0</v>
      </c>
      <c r="R676">
        <f t="shared" si="21"/>
        <v>0</v>
      </c>
    </row>
    <row r="677" spans="1:18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0</v>
      </c>
      <c r="G677">
        <v>676</v>
      </c>
      <c r="H677">
        <v>67</v>
      </c>
      <c r="I677" t="s">
        <v>3678</v>
      </c>
      <c r="J677">
        <v>0</v>
      </c>
      <c r="K677">
        <v>0.80894513105518395</v>
      </c>
      <c r="M677">
        <v>0</v>
      </c>
      <c r="N677">
        <v>0</v>
      </c>
      <c r="O677">
        <v>0</v>
      </c>
      <c r="P677">
        <v>0</v>
      </c>
      <c r="Q677">
        <f t="shared" si="20"/>
        <v>0</v>
      </c>
      <c r="R677">
        <f t="shared" si="21"/>
        <v>0</v>
      </c>
    </row>
    <row r="678" spans="1:18" ht="15" x14ac:dyDescent="0.25">
      <c r="A678" s="2" t="s">
        <v>677</v>
      </c>
      <c r="B678" s="2" t="s">
        <v>1674</v>
      </c>
      <c r="C678" s="9" t="s">
        <v>2674</v>
      </c>
      <c r="D678">
        <v>0.43987854534975701</v>
      </c>
      <c r="E678">
        <v>0.554816687209154</v>
      </c>
      <c r="F678">
        <v>0.43987854534964299</v>
      </c>
      <c r="G678">
        <v>677</v>
      </c>
      <c r="H678">
        <v>67</v>
      </c>
      <c r="I678" t="s">
        <v>3679</v>
      </c>
      <c r="J678">
        <v>-0.37346608795485298</v>
      </c>
      <c r="K678">
        <v>0.445885712888071</v>
      </c>
      <c r="M678">
        <v>0.317380580512236</v>
      </c>
      <c r="N678">
        <v>0.41965122469423499</v>
      </c>
      <c r="O678">
        <v>0.122804123430342</v>
      </c>
      <c r="P678">
        <v>0.29217329770483502</v>
      </c>
      <c r="Q678">
        <f t="shared" si="20"/>
        <v>0.15079648749264632</v>
      </c>
      <c r="R678">
        <f t="shared" si="21"/>
        <v>-0.16936917427449302</v>
      </c>
    </row>
    <row r="679" spans="1:18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0</v>
      </c>
      <c r="G679">
        <v>678</v>
      </c>
      <c r="H679">
        <v>67</v>
      </c>
      <c r="I679" t="s">
        <v>3680</v>
      </c>
      <c r="J679">
        <v>-3.9525006401618198E-2</v>
      </c>
      <c r="K679">
        <v>0</v>
      </c>
      <c r="M679">
        <v>0</v>
      </c>
      <c r="N679">
        <v>0</v>
      </c>
      <c r="O679">
        <v>0</v>
      </c>
      <c r="P679">
        <v>0</v>
      </c>
      <c r="Q679">
        <f t="shared" si="20"/>
        <v>0</v>
      </c>
      <c r="R679">
        <f t="shared" si="21"/>
        <v>0</v>
      </c>
    </row>
    <row r="680" spans="1:18" ht="15" x14ac:dyDescent="0.25">
      <c r="A680" s="2" t="s">
        <v>679</v>
      </c>
      <c r="B680" s="2" t="s">
        <v>1676</v>
      </c>
      <c r="C680" s="2" t="s">
        <v>2676</v>
      </c>
      <c r="D680" s="41">
        <v>1.9498082093449801E-5</v>
      </c>
      <c r="E680" s="41">
        <v>2.4592836882772301E-5</v>
      </c>
      <c r="F680" s="41">
        <v>1.9498082093449801E-5</v>
      </c>
      <c r="G680">
        <v>679</v>
      </c>
      <c r="H680">
        <v>67</v>
      </c>
      <c r="I680" t="s">
        <v>3681</v>
      </c>
      <c r="J680" s="41">
        <v>1.9303069499987401E-5</v>
      </c>
      <c r="K680" s="41">
        <v>1.9498082093446999E-5</v>
      </c>
      <c r="M680" s="41">
        <v>1.40682301488226E-5</v>
      </c>
      <c r="N680" s="41">
        <v>1.8601484696636099E-5</v>
      </c>
      <c r="O680" s="41">
        <v>5.4434227478711097E-6</v>
      </c>
      <c r="P680" s="41">
        <v>1.29508906592179E-5</v>
      </c>
      <c r="Q680">
        <f t="shared" si="20"/>
        <v>6.684213912225287E-6</v>
      </c>
      <c r="R680">
        <f t="shared" si="21"/>
        <v>-7.5074679113467904E-6</v>
      </c>
    </row>
    <row r="681" spans="1:18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0</v>
      </c>
      <c r="G681">
        <v>680</v>
      </c>
      <c r="H681">
        <v>67</v>
      </c>
      <c r="I681" t="s">
        <v>3682</v>
      </c>
      <c r="J681">
        <v>0</v>
      </c>
      <c r="K681">
        <v>0</v>
      </c>
      <c r="M681">
        <v>0</v>
      </c>
      <c r="N681">
        <v>0</v>
      </c>
      <c r="O681">
        <v>0</v>
      </c>
      <c r="P681">
        <v>0</v>
      </c>
      <c r="Q681">
        <f t="shared" si="20"/>
        <v>0</v>
      </c>
      <c r="R681">
        <f t="shared" si="21"/>
        <v>0</v>
      </c>
    </row>
    <row r="682" spans="1:18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0</v>
      </c>
      <c r="G682">
        <v>681</v>
      </c>
      <c r="H682">
        <v>67</v>
      </c>
      <c r="I682" t="s">
        <v>3683</v>
      </c>
      <c r="J682">
        <v>0</v>
      </c>
      <c r="K682">
        <v>0.27121177241244998</v>
      </c>
      <c r="M682">
        <v>0</v>
      </c>
      <c r="N682">
        <v>0</v>
      </c>
      <c r="O682">
        <v>0</v>
      </c>
      <c r="P682">
        <v>0</v>
      </c>
      <c r="Q682">
        <f t="shared" si="20"/>
        <v>0</v>
      </c>
      <c r="R682">
        <f t="shared" si="21"/>
        <v>0</v>
      </c>
    </row>
    <row r="683" spans="1:18" ht="15" x14ac:dyDescent="0.25">
      <c r="A683" s="2" t="s">
        <v>682</v>
      </c>
      <c r="B683" s="2" t="s">
        <v>1679</v>
      </c>
      <c r="C683" s="2" t="s">
        <v>2679</v>
      </c>
      <c r="D683">
        <v>8.8245309594264201E-2</v>
      </c>
      <c r="E683">
        <v>5.0486120665418001E-2</v>
      </c>
      <c r="F683">
        <v>8.8245309594278204E-2</v>
      </c>
      <c r="G683">
        <v>682</v>
      </c>
      <c r="H683">
        <v>67</v>
      </c>
      <c r="I683" t="s">
        <v>3684</v>
      </c>
      <c r="J683">
        <v>0</v>
      </c>
      <c r="K683">
        <v>0.31041830836221401</v>
      </c>
      <c r="M683">
        <v>8.2321132828394303E-2</v>
      </c>
      <c r="N683">
        <v>0</v>
      </c>
      <c r="O683">
        <v>0</v>
      </c>
      <c r="P683">
        <v>0</v>
      </c>
      <c r="Q683">
        <f t="shared" si="20"/>
        <v>4.752812819846839E-2</v>
      </c>
      <c r="R683">
        <f t="shared" si="21"/>
        <v>0</v>
      </c>
    </row>
    <row r="684" spans="1:18" ht="15" x14ac:dyDescent="0.25">
      <c r="A684" s="2" t="s">
        <v>683</v>
      </c>
      <c r="B684" s="2" t="s">
        <v>1680</v>
      </c>
      <c r="C684" s="2" t="s">
        <v>2680</v>
      </c>
      <c r="D684">
        <v>5.6328659295824E-2</v>
      </c>
      <c r="E684">
        <v>7.1047066231870001E-2</v>
      </c>
      <c r="F684">
        <v>5.63286592958172E-2</v>
      </c>
      <c r="G684">
        <v>683</v>
      </c>
      <c r="H684">
        <v>67</v>
      </c>
      <c r="I684" t="s">
        <v>3685</v>
      </c>
      <c r="J684">
        <v>5.5765280914200001E-2</v>
      </c>
      <c r="K684">
        <v>5.6328659295811802E-2</v>
      </c>
      <c r="M684">
        <v>4.0642179019148898E-2</v>
      </c>
      <c r="N684">
        <v>5.3738449189601002E-2</v>
      </c>
      <c r="O684">
        <v>1.5725685423749702E-2</v>
      </c>
      <c r="P684">
        <v>3.7414259721769101E-2</v>
      </c>
      <c r="Q684">
        <f t="shared" si="20"/>
        <v>1.9310248378281162E-2</v>
      </c>
      <c r="R684">
        <f t="shared" si="21"/>
        <v>-2.1688574298019399E-2</v>
      </c>
    </row>
    <row r="685" spans="1:18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0</v>
      </c>
      <c r="G685">
        <v>684</v>
      </c>
      <c r="H685">
        <v>68</v>
      </c>
      <c r="I685" t="s">
        <v>3686</v>
      </c>
      <c r="J685">
        <v>0</v>
      </c>
      <c r="K685">
        <v>0</v>
      </c>
      <c r="M685">
        <v>0</v>
      </c>
      <c r="N685">
        <v>0</v>
      </c>
      <c r="O685">
        <v>0</v>
      </c>
      <c r="P685">
        <v>0</v>
      </c>
      <c r="Q685">
        <f t="shared" si="20"/>
        <v>0</v>
      </c>
      <c r="R685">
        <f t="shared" si="21"/>
        <v>0</v>
      </c>
    </row>
    <row r="686" spans="1:18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0</v>
      </c>
      <c r="G686">
        <v>685</v>
      </c>
      <c r="H686">
        <v>68</v>
      </c>
      <c r="I686" t="s">
        <v>3687</v>
      </c>
      <c r="J686">
        <v>0</v>
      </c>
      <c r="K686">
        <v>0.40447256552374999</v>
      </c>
      <c r="M686">
        <v>0</v>
      </c>
      <c r="N686">
        <v>0</v>
      </c>
      <c r="O686">
        <v>0</v>
      </c>
      <c r="P686">
        <v>0</v>
      </c>
      <c r="Q686">
        <f t="shared" si="20"/>
        <v>0</v>
      </c>
      <c r="R686">
        <f t="shared" si="21"/>
        <v>0</v>
      </c>
    </row>
    <row r="687" spans="1:18" ht="15" x14ac:dyDescent="0.25">
      <c r="A687" s="2" t="s">
        <v>686</v>
      </c>
      <c r="B687" s="2" t="s">
        <v>1683</v>
      </c>
      <c r="C687" s="2" t="s">
        <v>2683</v>
      </c>
      <c r="D687">
        <v>1.57092215214509</v>
      </c>
      <c r="E687">
        <v>1.9695037947275</v>
      </c>
      <c r="F687">
        <v>1.5709221521448999</v>
      </c>
      <c r="G687">
        <v>686</v>
      </c>
      <c r="H687">
        <v>68</v>
      </c>
      <c r="I687" t="s">
        <v>3688</v>
      </c>
      <c r="J687">
        <v>1.5552103707746101</v>
      </c>
      <c r="K687">
        <v>2.16191921907892</v>
      </c>
      <c r="M687">
        <v>1.1266464619801499</v>
      </c>
      <c r="N687">
        <v>1.4896896552530201</v>
      </c>
      <c r="O687">
        <v>0.43593351223948001</v>
      </c>
      <c r="P687">
        <v>1.03716494441106</v>
      </c>
      <c r="Q687">
        <f t="shared" si="20"/>
        <v>0.53530158914702641</v>
      </c>
      <c r="R687">
        <f t="shared" si="21"/>
        <v>-0.60123143217157993</v>
      </c>
    </row>
    <row r="688" spans="1:18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0</v>
      </c>
      <c r="G688">
        <v>687</v>
      </c>
      <c r="H688">
        <v>68</v>
      </c>
      <c r="I688" t="s">
        <v>3689</v>
      </c>
      <c r="J688">
        <v>0</v>
      </c>
      <c r="K688">
        <v>0</v>
      </c>
      <c r="M688">
        <v>0</v>
      </c>
      <c r="N688">
        <v>0</v>
      </c>
      <c r="O688">
        <v>0</v>
      </c>
      <c r="P688">
        <v>0</v>
      </c>
      <c r="Q688">
        <f t="shared" si="20"/>
        <v>0</v>
      </c>
      <c r="R688">
        <f t="shared" si="21"/>
        <v>0</v>
      </c>
    </row>
    <row r="689" spans="1:18" ht="15" x14ac:dyDescent="0.25">
      <c r="A689" s="2" t="s">
        <v>688</v>
      </c>
      <c r="B689" s="2" t="s">
        <v>1685</v>
      </c>
      <c r="C689" s="2" t="s">
        <v>2685</v>
      </c>
      <c r="D689" s="41">
        <v>1.7331628527506901E-6</v>
      </c>
      <c r="E689" s="41">
        <v>2.1860299451353101E-6</v>
      </c>
      <c r="F689" s="41">
        <v>1.7331628527504899E-6</v>
      </c>
      <c r="G689">
        <v>688</v>
      </c>
      <c r="H689">
        <v>68</v>
      </c>
      <c r="I689" t="s">
        <v>3690</v>
      </c>
      <c r="J689" s="41">
        <v>1.7158284000000001E-6</v>
      </c>
      <c r="K689" s="41">
        <v>1.73316285275029E-6</v>
      </c>
      <c r="M689" s="41">
        <v>1.25050934659924E-6</v>
      </c>
      <c r="N689" s="41">
        <v>1.6534653063676501E-6</v>
      </c>
      <c r="O689" s="41">
        <v>4.8385979981076501E-7</v>
      </c>
      <c r="P689" s="41">
        <v>1.1511902808193599E-6</v>
      </c>
      <c r="Q689">
        <f t="shared" si="20"/>
        <v>5.9415234775715598E-7</v>
      </c>
      <c r="R689">
        <f t="shared" si="21"/>
        <v>-6.6733048100859493E-7</v>
      </c>
    </row>
    <row r="690" spans="1:18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0</v>
      </c>
      <c r="G690">
        <v>689</v>
      </c>
      <c r="H690">
        <v>68</v>
      </c>
      <c r="I690" t="s">
        <v>3691</v>
      </c>
      <c r="J690">
        <v>0</v>
      </c>
      <c r="K690">
        <v>0.60670884825602001</v>
      </c>
      <c r="M690">
        <v>-1.27</v>
      </c>
      <c r="N690">
        <v>-1.27</v>
      </c>
      <c r="O690">
        <v>-1.27</v>
      </c>
      <c r="P690">
        <v>-1.27</v>
      </c>
      <c r="Q690">
        <f t="shared" si="20"/>
        <v>0</v>
      </c>
      <c r="R690">
        <f t="shared" si="21"/>
        <v>0</v>
      </c>
    </row>
    <row r="691" spans="1:18" ht="15" x14ac:dyDescent="0.25">
      <c r="A691" s="2" t="s">
        <v>690</v>
      </c>
      <c r="B691" s="2" t="s">
        <v>1687</v>
      </c>
      <c r="C691" s="2" t="s">
        <v>2687</v>
      </c>
      <c r="D691">
        <v>5.6328659295824E-2</v>
      </c>
      <c r="E691">
        <v>7.1047066231870001E-2</v>
      </c>
      <c r="F691">
        <v>5.63286592958172E-2</v>
      </c>
      <c r="G691">
        <v>690</v>
      </c>
      <c r="H691">
        <v>68</v>
      </c>
      <c r="I691" t="s">
        <v>3692</v>
      </c>
      <c r="J691">
        <v>5.5765280914200001E-2</v>
      </c>
      <c r="K691">
        <v>5.6328659295811802E-2</v>
      </c>
      <c r="M691">
        <v>4.0642179019148898E-2</v>
      </c>
      <c r="N691">
        <v>5.3738449189601002E-2</v>
      </c>
      <c r="O691">
        <v>1.5725685423749702E-2</v>
      </c>
      <c r="P691">
        <v>3.7414259721769101E-2</v>
      </c>
      <c r="Q691">
        <f t="shared" si="20"/>
        <v>1.9310248378281162E-2</v>
      </c>
      <c r="R691">
        <f t="shared" si="21"/>
        <v>-2.1688574298019399E-2</v>
      </c>
    </row>
    <row r="692" spans="1:18" ht="15" x14ac:dyDescent="0.25">
      <c r="A692" s="2" t="s">
        <v>691</v>
      </c>
      <c r="B692" s="2" t="s">
        <v>1688</v>
      </c>
      <c r="C692" s="2" t="s">
        <v>2688</v>
      </c>
      <c r="D692">
        <v>2.42188450206022</v>
      </c>
      <c r="E692">
        <v>3.04281722631712</v>
      </c>
      <c r="F692">
        <v>2.42188450205821</v>
      </c>
      <c r="G692">
        <v>691</v>
      </c>
      <c r="H692">
        <v>68</v>
      </c>
      <c r="I692" t="s">
        <v>3693</v>
      </c>
      <c r="J692">
        <v>1.7860317591655299</v>
      </c>
      <c r="K692">
        <v>4.3150317642684497</v>
      </c>
      <c r="M692">
        <v>2.88217775238263</v>
      </c>
      <c r="N692">
        <v>0.38691276510498601</v>
      </c>
      <c r="O692">
        <v>5.0084257378728498</v>
      </c>
      <c r="P692">
        <v>6.8170884990178999</v>
      </c>
      <c r="Q692">
        <f t="shared" si="20"/>
        <v>2.313210611898413</v>
      </c>
      <c r="R692">
        <f t="shared" si="21"/>
        <v>-1.8086627611450501</v>
      </c>
    </row>
    <row r="693" spans="1:18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0</v>
      </c>
      <c r="G693">
        <v>692</v>
      </c>
      <c r="H693">
        <v>68</v>
      </c>
      <c r="I693" t="s">
        <v>3694</v>
      </c>
      <c r="J693">
        <v>0</v>
      </c>
      <c r="K693">
        <v>0.20223628277435099</v>
      </c>
      <c r="M693">
        <v>0</v>
      </c>
      <c r="N693">
        <v>0</v>
      </c>
      <c r="O693">
        <v>0</v>
      </c>
      <c r="P693">
        <v>0</v>
      </c>
      <c r="Q693">
        <f t="shared" si="20"/>
        <v>0</v>
      </c>
      <c r="R693">
        <f t="shared" si="21"/>
        <v>0</v>
      </c>
    </row>
    <row r="694" spans="1:18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0</v>
      </c>
      <c r="G694">
        <v>693</v>
      </c>
      <c r="H694">
        <v>68</v>
      </c>
      <c r="I694" t="s">
        <v>3695</v>
      </c>
      <c r="J694">
        <v>0</v>
      </c>
      <c r="K694">
        <v>0</v>
      </c>
      <c r="M694">
        <v>0</v>
      </c>
      <c r="N694">
        <v>0</v>
      </c>
      <c r="O694">
        <v>0</v>
      </c>
      <c r="P694">
        <v>0</v>
      </c>
      <c r="Q694">
        <f t="shared" si="20"/>
        <v>0</v>
      </c>
      <c r="R694">
        <f t="shared" si="21"/>
        <v>0</v>
      </c>
    </row>
    <row r="695" spans="1:18" ht="15" x14ac:dyDescent="0.25">
      <c r="A695" s="2" t="s">
        <v>694</v>
      </c>
      <c r="B695" s="2" t="s">
        <v>1691</v>
      </c>
      <c r="C695" s="2" t="s">
        <v>2691</v>
      </c>
      <c r="D695">
        <v>5.6328659295824E-2</v>
      </c>
      <c r="E695">
        <v>7.1047066231870001E-2</v>
      </c>
      <c r="F695">
        <v>5.63286592958172E-2</v>
      </c>
      <c r="G695">
        <v>694</v>
      </c>
      <c r="H695">
        <v>69</v>
      </c>
      <c r="I695" t="s">
        <v>3696</v>
      </c>
      <c r="J695">
        <v>5.5765280914200001E-2</v>
      </c>
      <c r="K695">
        <v>5.6328659295811802E-2</v>
      </c>
      <c r="M695">
        <v>4.0642179019148898E-2</v>
      </c>
      <c r="N695">
        <v>5.3738449189601002E-2</v>
      </c>
      <c r="O695">
        <v>1.5725685423749702E-2</v>
      </c>
      <c r="P695">
        <v>3.7414259721769101E-2</v>
      </c>
      <c r="Q695">
        <f t="shared" si="20"/>
        <v>1.9310248378281162E-2</v>
      </c>
      <c r="R695">
        <f t="shared" si="21"/>
        <v>-2.1688574298019399E-2</v>
      </c>
    </row>
    <row r="696" spans="1:18" ht="15" x14ac:dyDescent="0.25">
      <c r="A696" s="2" t="s">
        <v>695</v>
      </c>
      <c r="B696" s="2" t="s">
        <v>1692</v>
      </c>
      <c r="C696" s="2" t="s">
        <v>2692</v>
      </c>
      <c r="D696">
        <v>5.6761083427584999E-2</v>
      </c>
      <c r="E696">
        <v>7.1592480703181499E-2</v>
      </c>
      <c r="F696">
        <v>5.6761083427578497E-2</v>
      </c>
      <c r="G696">
        <v>695</v>
      </c>
      <c r="H696">
        <v>69</v>
      </c>
      <c r="I696" t="s">
        <v>3697</v>
      </c>
      <c r="J696">
        <v>5.6193380100000002E-2</v>
      </c>
      <c r="K696">
        <v>5.6761083427578497E-2</v>
      </c>
      <c r="M696">
        <v>4.0954181101125198E-2</v>
      </c>
      <c r="N696">
        <v>5.4150988783540702E-2</v>
      </c>
      <c r="O696">
        <v>1.5846408443802602E-2</v>
      </c>
      <c r="P696">
        <v>3.7701481696834203E-2</v>
      </c>
      <c r="Q696">
        <f t="shared" si="20"/>
        <v>1.9458489389046912E-2</v>
      </c>
      <c r="R696">
        <f t="shared" si="21"/>
        <v>-2.1855073253031602E-2</v>
      </c>
    </row>
    <row r="697" spans="1:18" ht="15" x14ac:dyDescent="0.25">
      <c r="A697" s="2" t="s">
        <v>696</v>
      </c>
      <c r="B697" s="2" t="s">
        <v>1693</v>
      </c>
      <c r="C697" s="2" t="s">
        <v>2693</v>
      </c>
      <c r="D697">
        <v>7.6259165521030195E-2</v>
      </c>
      <c r="E697">
        <v>9.6185317585953695E-2</v>
      </c>
      <c r="F697">
        <v>7.6259165521021494E-2</v>
      </c>
      <c r="G697">
        <v>696</v>
      </c>
      <c r="H697">
        <v>69</v>
      </c>
      <c r="I697" t="s">
        <v>3698</v>
      </c>
      <c r="J697">
        <v>7.5496449599995699E-2</v>
      </c>
      <c r="K697">
        <v>0.101498257383805</v>
      </c>
      <c r="M697">
        <v>5.50224112503667E-2</v>
      </c>
      <c r="N697">
        <v>7.2752473480176799E-2</v>
      </c>
      <c r="O697">
        <v>2.12898311916737E-2</v>
      </c>
      <c r="P697">
        <v>5.0652372356052001E-2</v>
      </c>
      <c r="Q697">
        <f t="shared" si="20"/>
        <v>2.6142703301314917E-2</v>
      </c>
      <c r="R697">
        <f t="shared" si="21"/>
        <v>-2.9362541164378302E-2</v>
      </c>
    </row>
    <row r="698" spans="1:18" ht="15" x14ac:dyDescent="0.25">
      <c r="A698" s="2" t="s">
        <v>697</v>
      </c>
      <c r="B698" s="2" t="s">
        <v>1694</v>
      </c>
      <c r="C698" s="2" t="s">
        <v>2694</v>
      </c>
      <c r="D698">
        <v>0</v>
      </c>
      <c r="E698" s="41">
        <v>5.4650420120791299E-7</v>
      </c>
      <c r="F698">
        <v>0</v>
      </c>
      <c r="G698">
        <v>697</v>
      </c>
      <c r="H698">
        <v>69</v>
      </c>
      <c r="I698" t="s">
        <v>3699</v>
      </c>
      <c r="J698">
        <v>0</v>
      </c>
      <c r="K698">
        <v>0</v>
      </c>
      <c r="M698">
        <v>0</v>
      </c>
      <c r="N698">
        <v>0</v>
      </c>
      <c r="O698" s="41">
        <v>1.2096494995269099E-7</v>
      </c>
      <c r="P698" s="41">
        <v>0</v>
      </c>
      <c r="Q698">
        <f t="shared" si="20"/>
        <v>6.983914641769575E-8</v>
      </c>
      <c r="R698">
        <f t="shared" si="21"/>
        <v>1.2096494995269099E-7</v>
      </c>
    </row>
    <row r="699" spans="1:18" ht="15" x14ac:dyDescent="0.25">
      <c r="A699" s="2" t="s">
        <v>698</v>
      </c>
      <c r="B699" s="2" t="s">
        <v>1695</v>
      </c>
      <c r="C699" s="2" t="s">
        <v>2695</v>
      </c>
      <c r="D699" s="41">
        <v>4.3329071318767198E-7</v>
      </c>
      <c r="E699" s="41">
        <v>3.2850759149975301E-12</v>
      </c>
      <c r="F699" s="41">
        <v>4.3329071318762201E-7</v>
      </c>
      <c r="G699">
        <v>698</v>
      </c>
      <c r="H699">
        <v>69</v>
      </c>
      <c r="I699" t="s">
        <v>3700</v>
      </c>
      <c r="J699" s="41">
        <v>4.2895710000000001E-7</v>
      </c>
      <c r="K699" s="41">
        <v>4.3329071318762201E-7</v>
      </c>
      <c r="M699" s="41">
        <v>3.12627336649811E-7</v>
      </c>
      <c r="N699" s="41">
        <v>4.1336632659191299E-7</v>
      </c>
      <c r="O699" s="41">
        <v>0</v>
      </c>
      <c r="P699" s="41">
        <v>2.8779757020484099E-7</v>
      </c>
      <c r="Q699">
        <f t="shared" si="20"/>
        <v>2.1554423972640405E-7</v>
      </c>
      <c r="R699">
        <f t="shared" si="21"/>
        <v>-2.8779757020484099E-7</v>
      </c>
    </row>
    <row r="700" spans="1:18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0</v>
      </c>
      <c r="G700">
        <v>699</v>
      </c>
      <c r="H700">
        <v>69</v>
      </c>
      <c r="I700" t="s">
        <v>3701</v>
      </c>
      <c r="J700">
        <v>0</v>
      </c>
      <c r="K700">
        <v>0.60670884833177796</v>
      </c>
      <c r="M700">
        <v>0</v>
      </c>
      <c r="N700">
        <v>0</v>
      </c>
      <c r="O700">
        <v>0</v>
      </c>
      <c r="P700">
        <v>4.7932001935939699</v>
      </c>
      <c r="Q700">
        <f t="shared" si="20"/>
        <v>0</v>
      </c>
      <c r="R700">
        <f t="shared" si="21"/>
        <v>-4.7932001935939699</v>
      </c>
    </row>
    <row r="701" spans="1:18" ht="15" x14ac:dyDescent="0.25">
      <c r="A701" s="2" t="s">
        <v>700</v>
      </c>
      <c r="B701" s="2" t="s">
        <v>1697</v>
      </c>
      <c r="C701" s="2" t="s">
        <v>2697</v>
      </c>
      <c r="D701">
        <v>1.8586632113847201E-2</v>
      </c>
      <c r="E701">
        <v>2.3443229420477499E-2</v>
      </c>
      <c r="F701">
        <v>1.8586632113845002E-2</v>
      </c>
      <c r="G701">
        <v>700</v>
      </c>
      <c r="H701">
        <v>69</v>
      </c>
      <c r="I701" t="s">
        <v>3702</v>
      </c>
      <c r="J701">
        <v>1.8400735505423701E-2</v>
      </c>
      <c r="K701">
        <v>1.8586632113847201E-2</v>
      </c>
      <c r="M701">
        <v>1.3410601977349799E-2</v>
      </c>
      <c r="N701">
        <v>1.77319467202347E-2</v>
      </c>
      <c r="O701">
        <v>5.1889665645032798E-3</v>
      </c>
      <c r="P701">
        <v>1.2345493217020701E-2</v>
      </c>
      <c r="Q701">
        <f t="shared" si="20"/>
        <v>6.3717561738726248E-3</v>
      </c>
      <c r="R701">
        <f t="shared" si="21"/>
        <v>-7.156526652517421E-3</v>
      </c>
    </row>
    <row r="702" spans="1:18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0</v>
      </c>
      <c r="G702">
        <v>701</v>
      </c>
      <c r="H702">
        <v>69</v>
      </c>
      <c r="I702" t="s">
        <v>3703</v>
      </c>
      <c r="J702">
        <v>0</v>
      </c>
      <c r="K702">
        <v>0</v>
      </c>
      <c r="M702">
        <v>0</v>
      </c>
      <c r="N702">
        <v>0</v>
      </c>
      <c r="O702">
        <v>0</v>
      </c>
      <c r="P702">
        <v>0</v>
      </c>
      <c r="Q702">
        <f t="shared" si="20"/>
        <v>0</v>
      </c>
      <c r="R702">
        <f t="shared" si="21"/>
        <v>0</v>
      </c>
    </row>
    <row r="703" spans="1:18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0</v>
      </c>
      <c r="G703">
        <v>702</v>
      </c>
      <c r="H703">
        <v>69</v>
      </c>
      <c r="I703" t="s">
        <v>3704</v>
      </c>
      <c r="J703">
        <v>0</v>
      </c>
      <c r="K703">
        <v>0</v>
      </c>
      <c r="M703">
        <v>0</v>
      </c>
      <c r="N703">
        <v>0</v>
      </c>
      <c r="O703">
        <v>0</v>
      </c>
      <c r="P703">
        <v>0</v>
      </c>
      <c r="Q703">
        <f t="shared" si="20"/>
        <v>0</v>
      </c>
      <c r="R703">
        <f t="shared" si="21"/>
        <v>0</v>
      </c>
    </row>
    <row r="704" spans="1:18" ht="15" x14ac:dyDescent="0.25">
      <c r="A704" s="2" t="s">
        <v>703</v>
      </c>
      <c r="B704" s="2" t="s">
        <v>1700</v>
      </c>
      <c r="C704" s="9" t="s">
        <v>2700</v>
      </c>
      <c r="D704">
        <v>0.19876027370628399</v>
      </c>
      <c r="E704">
        <v>0.24474900567236099</v>
      </c>
      <c r="F704">
        <v>0.198760273706171</v>
      </c>
      <c r="G704">
        <v>703</v>
      </c>
      <c r="H704">
        <v>69</v>
      </c>
      <c r="I704" t="s">
        <v>3705</v>
      </c>
      <c r="J704">
        <v>0.19677234708513</v>
      </c>
      <c r="K704">
        <v>0.207642018897332</v>
      </c>
      <c r="M704">
        <v>0.140007651699875</v>
      </c>
      <c r="N704">
        <v>0.185122802433625</v>
      </c>
      <c r="O704">
        <v>5.4173185116724198E-2</v>
      </c>
      <c r="P704">
        <v>0.12888783943571999</v>
      </c>
      <c r="Q704">
        <f t="shared" si="20"/>
        <v>6.6521593931075984E-2</v>
      </c>
      <c r="R704">
        <f t="shared" si="21"/>
        <v>-7.4714654318995793E-2</v>
      </c>
    </row>
    <row r="705" spans="1:18" ht="15" x14ac:dyDescent="0.25">
      <c r="A705" s="2" t="s">
        <v>704</v>
      </c>
      <c r="B705" s="2" t="s">
        <v>1701</v>
      </c>
      <c r="C705" s="9" t="s">
        <v>2701</v>
      </c>
      <c r="D705">
        <v>2.33976985120989E-2</v>
      </c>
      <c r="E705">
        <v>2.9511404259324098E-2</v>
      </c>
      <c r="F705">
        <v>2.33976985120989E-2</v>
      </c>
      <c r="G705">
        <v>704</v>
      </c>
      <c r="H705">
        <v>69</v>
      </c>
      <c r="I705" t="s">
        <v>3706</v>
      </c>
      <c r="J705">
        <v>2.3163683399957301E-2</v>
      </c>
      <c r="K705">
        <v>2.33976985120989E-2</v>
      </c>
      <c r="M705">
        <v>1.68818761791272E-2</v>
      </c>
      <c r="N705">
        <v>2.2321781635923799E-2</v>
      </c>
      <c r="O705">
        <v>6.53210729740295E-3</v>
      </c>
      <c r="P705">
        <v>1.55410687910944E-2</v>
      </c>
      <c r="Q705">
        <f t="shared" si="20"/>
        <v>8.0210566947310265E-3</v>
      </c>
      <c r="R705">
        <f t="shared" si="21"/>
        <v>-9.0089614936914499E-3</v>
      </c>
    </row>
    <row r="706" spans="1:18" ht="15" x14ac:dyDescent="0.25">
      <c r="A706" s="2" t="s">
        <v>705</v>
      </c>
      <c r="B706" s="2" t="s">
        <v>1702</v>
      </c>
      <c r="C706" s="2" t="s">
        <v>2702</v>
      </c>
      <c r="D706">
        <v>0.198760273706235</v>
      </c>
      <c r="E706">
        <v>0.244749005672322</v>
      </c>
      <c r="F706">
        <v>0.198760273706199</v>
      </c>
      <c r="G706">
        <v>705</v>
      </c>
      <c r="H706">
        <v>70</v>
      </c>
      <c r="I706" t="s">
        <v>3707</v>
      </c>
      <c r="J706">
        <v>0.19677234708513</v>
      </c>
      <c r="K706">
        <v>0.20764201889730999</v>
      </c>
      <c r="M706">
        <v>0.14000765169991</v>
      </c>
      <c r="N706">
        <v>0.18512280243359</v>
      </c>
      <c r="O706">
        <v>5.4173185116726398E-2</v>
      </c>
      <c r="P706">
        <v>0.128887839435678</v>
      </c>
      <c r="Q706">
        <f t="shared" si="20"/>
        <v>6.652159393106287E-2</v>
      </c>
      <c r="R706">
        <f t="shared" si="21"/>
        <v>-7.4714654318951607E-2</v>
      </c>
    </row>
    <row r="707" spans="1:18" ht="15" x14ac:dyDescent="0.25">
      <c r="A707" s="2" t="s">
        <v>706</v>
      </c>
      <c r="B707" s="2" t="s">
        <v>1703</v>
      </c>
      <c r="C707" s="2" t="s">
        <v>2703</v>
      </c>
      <c r="D707">
        <v>3.8996164186890503E-2</v>
      </c>
      <c r="E707">
        <v>4.9185673765544502E-2</v>
      </c>
      <c r="F707">
        <v>3.8996164186886E-2</v>
      </c>
      <c r="G707">
        <v>706</v>
      </c>
      <c r="H707">
        <v>70</v>
      </c>
      <c r="I707" t="s">
        <v>3708</v>
      </c>
      <c r="J707">
        <v>3.8606138999999998E-2</v>
      </c>
      <c r="K707">
        <v>9.9786863196666395E-2</v>
      </c>
      <c r="M707">
        <v>2.8136460298483001E-2</v>
      </c>
      <c r="N707">
        <v>3.7202969393272202E-2</v>
      </c>
      <c r="O707">
        <v>1.08868454957422E-2</v>
      </c>
      <c r="P707">
        <v>2.59017813184357E-2</v>
      </c>
      <c r="Q707">
        <f t="shared" ref="Q707:Q770" si="22">STDEV(M707:O707)</f>
        <v>1.3368427824536058E-2</v>
      </c>
      <c r="R707">
        <f t="shared" ref="R707:R770" si="23">O707-P707</f>
        <v>-1.50149358226935E-2</v>
      </c>
    </row>
    <row r="708" spans="1:18" ht="15" x14ac:dyDescent="0.25">
      <c r="A708" s="2" t="s">
        <v>707</v>
      </c>
      <c r="B708" s="2" t="s">
        <v>1704</v>
      </c>
      <c r="C708" s="9" t="s">
        <v>2704</v>
      </c>
      <c r="D708">
        <v>0.19876027370628399</v>
      </c>
      <c r="E708">
        <v>0.24474900567236099</v>
      </c>
      <c r="F708">
        <v>0.198760273706171</v>
      </c>
      <c r="G708">
        <v>707</v>
      </c>
      <c r="H708">
        <v>70</v>
      </c>
      <c r="I708" t="s">
        <v>3709</v>
      </c>
      <c r="J708">
        <v>0.19677234708513</v>
      </c>
      <c r="K708">
        <v>0.207642018897332</v>
      </c>
      <c r="M708">
        <v>0.140007651699875</v>
      </c>
      <c r="N708">
        <v>0.185122802433625</v>
      </c>
      <c r="O708">
        <v>5.4173185116724198E-2</v>
      </c>
      <c r="P708">
        <v>0.12888783943571999</v>
      </c>
      <c r="Q708">
        <f t="shared" si="22"/>
        <v>6.6521593931075984E-2</v>
      </c>
      <c r="R708">
        <f t="shared" si="23"/>
        <v>-7.4714654318995793E-2</v>
      </c>
    </row>
    <row r="709" spans="1:18" ht="15" x14ac:dyDescent="0.25">
      <c r="A709" s="2" t="s">
        <v>708</v>
      </c>
      <c r="B709" s="2" t="s">
        <v>1705</v>
      </c>
      <c r="C709" s="2" t="s">
        <v>2705</v>
      </c>
      <c r="D709">
        <v>3.8996164186890503E-2</v>
      </c>
      <c r="E709">
        <v>4.9185673765544502E-2</v>
      </c>
      <c r="F709">
        <v>3.8996164186886E-2</v>
      </c>
      <c r="G709">
        <v>708</v>
      </c>
      <c r="H709">
        <v>70</v>
      </c>
      <c r="I709" t="s">
        <v>3710</v>
      </c>
      <c r="J709">
        <v>3.8606138999999998E-2</v>
      </c>
      <c r="K709">
        <v>9.9786863196666395E-2</v>
      </c>
      <c r="M709">
        <v>2.8136460298483001E-2</v>
      </c>
      <c r="N709">
        <v>3.7202969393272202E-2</v>
      </c>
      <c r="O709">
        <v>1.08868454957422E-2</v>
      </c>
      <c r="P709">
        <v>2.59017813184357E-2</v>
      </c>
      <c r="Q709">
        <f t="shared" si="22"/>
        <v>1.3368427824536058E-2</v>
      </c>
      <c r="R709">
        <f t="shared" si="23"/>
        <v>-1.50149358226935E-2</v>
      </c>
    </row>
    <row r="710" spans="1:18" ht="15" x14ac:dyDescent="0.25">
      <c r="A710" s="2" t="s">
        <v>709</v>
      </c>
      <c r="B710" s="2" t="s">
        <v>1706</v>
      </c>
      <c r="C710" s="2" t="s">
        <v>2706</v>
      </c>
      <c r="D710">
        <v>0.198760273706235</v>
      </c>
      <c r="E710">
        <v>0.244749005672322</v>
      </c>
      <c r="F710">
        <v>0.198760273706199</v>
      </c>
      <c r="G710">
        <v>709</v>
      </c>
      <c r="H710">
        <v>70</v>
      </c>
      <c r="I710" t="s">
        <v>3711</v>
      </c>
      <c r="J710">
        <v>0.19677234708513</v>
      </c>
      <c r="K710">
        <v>0.20764201889730999</v>
      </c>
      <c r="M710">
        <v>0.14000765169991</v>
      </c>
      <c r="N710">
        <v>0.18512280243359</v>
      </c>
      <c r="O710">
        <v>5.4173185116726398E-2</v>
      </c>
      <c r="P710">
        <v>0.128887839435678</v>
      </c>
      <c r="Q710">
        <f t="shared" si="22"/>
        <v>6.652159393106287E-2</v>
      </c>
      <c r="R710">
        <f t="shared" si="23"/>
        <v>-7.4714654318951607E-2</v>
      </c>
    </row>
    <row r="711" spans="1:18" ht="15" x14ac:dyDescent="0.25">
      <c r="A711" s="2" t="s">
        <v>710</v>
      </c>
      <c r="B711" s="2" t="s">
        <v>1707</v>
      </c>
      <c r="C711" s="2" t="s">
        <v>2707</v>
      </c>
      <c r="D711">
        <v>3.8996164186890503E-2</v>
      </c>
      <c r="E711">
        <v>4.9185673765544502E-2</v>
      </c>
      <c r="F711">
        <v>3.8996164186886E-2</v>
      </c>
      <c r="G711">
        <v>710</v>
      </c>
      <c r="H711">
        <v>70</v>
      </c>
      <c r="I711" t="s">
        <v>3712</v>
      </c>
      <c r="J711">
        <v>3.8606138999999998E-2</v>
      </c>
      <c r="K711">
        <v>9.9786863196666395E-2</v>
      </c>
      <c r="M711">
        <v>2.8136460298483001E-2</v>
      </c>
      <c r="N711">
        <v>3.7202969393272202E-2</v>
      </c>
      <c r="O711">
        <v>1.08868454957422E-2</v>
      </c>
      <c r="P711">
        <v>2.59017813184357E-2</v>
      </c>
      <c r="Q711">
        <f t="shared" si="22"/>
        <v>1.3368427824536058E-2</v>
      </c>
      <c r="R711">
        <f t="shared" si="23"/>
        <v>-1.50149358226935E-2</v>
      </c>
    </row>
    <row r="712" spans="1:18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0</v>
      </c>
      <c r="G712">
        <v>711</v>
      </c>
      <c r="H712">
        <v>70</v>
      </c>
      <c r="I712" t="s">
        <v>3713</v>
      </c>
      <c r="J712">
        <v>0</v>
      </c>
      <c r="K712">
        <v>0</v>
      </c>
      <c r="M712">
        <v>0</v>
      </c>
      <c r="N712">
        <v>0</v>
      </c>
      <c r="O712">
        <v>0</v>
      </c>
      <c r="P712">
        <v>0</v>
      </c>
      <c r="Q712">
        <f t="shared" si="22"/>
        <v>0</v>
      </c>
      <c r="R712">
        <f t="shared" si="23"/>
        <v>0</v>
      </c>
    </row>
    <row r="713" spans="1:18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0</v>
      </c>
      <c r="G713">
        <v>712</v>
      </c>
      <c r="H713">
        <v>70</v>
      </c>
      <c r="I713" t="s">
        <v>3714</v>
      </c>
      <c r="J713">
        <v>0</v>
      </c>
      <c r="K713">
        <v>0</v>
      </c>
      <c r="M713">
        <v>0</v>
      </c>
      <c r="N713">
        <v>0</v>
      </c>
      <c r="O713">
        <v>0</v>
      </c>
      <c r="P713">
        <v>0</v>
      </c>
      <c r="Q713">
        <f t="shared" si="22"/>
        <v>0</v>
      </c>
      <c r="R713">
        <f t="shared" si="23"/>
        <v>0</v>
      </c>
    </row>
    <row r="714" spans="1:18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0</v>
      </c>
      <c r="G714">
        <v>713</v>
      </c>
      <c r="H714">
        <v>70</v>
      </c>
      <c r="I714" t="s">
        <v>3715</v>
      </c>
      <c r="J714">
        <v>0</v>
      </c>
      <c r="K714">
        <v>0</v>
      </c>
      <c r="M714">
        <v>0</v>
      </c>
      <c r="N714">
        <v>0</v>
      </c>
      <c r="O714">
        <v>0</v>
      </c>
      <c r="P714">
        <v>0</v>
      </c>
      <c r="Q714">
        <f t="shared" si="22"/>
        <v>0</v>
      </c>
      <c r="R714">
        <f t="shared" si="23"/>
        <v>0</v>
      </c>
    </row>
    <row r="715" spans="1:18" ht="15" x14ac:dyDescent="0.25">
      <c r="A715" s="2" t="s">
        <v>714</v>
      </c>
      <c r="B715" s="2" t="s">
        <v>1711</v>
      </c>
      <c r="C715" s="9" t="s">
        <v>2711</v>
      </c>
      <c r="D715">
        <v>0.48685702514194401</v>
      </c>
      <c r="E715">
        <v>0.553252061507578</v>
      </c>
      <c r="F715">
        <v>0.48685702514183099</v>
      </c>
      <c r="G715">
        <v>714</v>
      </c>
      <c r="H715">
        <v>70</v>
      </c>
      <c r="I715" t="s">
        <v>3716</v>
      </c>
      <c r="J715">
        <v>0.39462494884583099</v>
      </c>
      <c r="K715">
        <v>0.80144260746055795</v>
      </c>
      <c r="M715">
        <v>0.36992630016561601</v>
      </c>
      <c r="N715">
        <v>0.38028117696001101</v>
      </c>
      <c r="O715">
        <v>0.11128311761194699</v>
      </c>
      <c r="P715">
        <v>0.26476273388323102</v>
      </c>
      <c r="Q715">
        <f t="shared" si="22"/>
        <v>0.15240487486075927</v>
      </c>
      <c r="R715">
        <f t="shared" si="23"/>
        <v>-0.15347961627128404</v>
      </c>
    </row>
    <row r="716" spans="1:18" ht="15" x14ac:dyDescent="0.25">
      <c r="A716" s="2" t="s">
        <v>715</v>
      </c>
      <c r="B716" s="2" t="s">
        <v>1712</v>
      </c>
      <c r="C716" s="9" t="s">
        <v>2712</v>
      </c>
      <c r="D716">
        <v>0.176242730751937</v>
      </c>
      <c r="E716">
        <v>0.22229410607587899</v>
      </c>
      <c r="F716">
        <v>0.176242730751937</v>
      </c>
      <c r="G716">
        <v>715</v>
      </c>
      <c r="H716">
        <v>71</v>
      </c>
      <c r="I716" t="s">
        <v>3717</v>
      </c>
      <c r="J716">
        <v>0.17448001625336901</v>
      </c>
      <c r="K716">
        <v>0.215244328568133</v>
      </c>
      <c r="M716">
        <v>0.127162419691672</v>
      </c>
      <c r="N716">
        <v>0.16813840680652001</v>
      </c>
      <c r="O716">
        <v>4.9202977253003197E-2</v>
      </c>
      <c r="P716">
        <v>0.117062812871154</v>
      </c>
      <c r="Q716">
        <f t="shared" si="22"/>
        <v>6.0418461014913674E-2</v>
      </c>
      <c r="R716">
        <f t="shared" si="23"/>
        <v>-6.7859835618150802E-2</v>
      </c>
    </row>
    <row r="717" spans="1:18" ht="15" x14ac:dyDescent="0.25">
      <c r="A717" s="2" t="s">
        <v>716</v>
      </c>
      <c r="B717" s="2" t="s">
        <v>1713</v>
      </c>
      <c r="C717" s="2" t="s">
        <v>2713</v>
      </c>
      <c r="D717">
        <v>5.3796443374348003E-2</v>
      </c>
      <c r="E717">
        <v>6.7853194505904602E-2</v>
      </c>
      <c r="F717">
        <v>5.37964433743418E-2</v>
      </c>
      <c r="G717">
        <v>716</v>
      </c>
      <c r="H717">
        <v>71</v>
      </c>
      <c r="I717" t="s">
        <v>3718</v>
      </c>
      <c r="J717">
        <v>5.3258391278235E-2</v>
      </c>
      <c r="K717">
        <v>5.3796443374348003E-2</v>
      </c>
      <c r="M717">
        <v>3.8815137969666701E-2</v>
      </c>
      <c r="N717">
        <v>5.1322674372049799E-2</v>
      </c>
      <c r="O717">
        <v>1.50187481114838E-2</v>
      </c>
      <c r="P717">
        <v>3.5732327551857103E-2</v>
      </c>
      <c r="Q717">
        <f t="shared" si="22"/>
        <v>1.8442169517495235E-2</v>
      </c>
      <c r="R717">
        <f t="shared" si="23"/>
        <v>-2.0713579440373303E-2</v>
      </c>
    </row>
    <row r="718" spans="1:18" ht="15" x14ac:dyDescent="0.25">
      <c r="A718" s="2" t="s">
        <v>717</v>
      </c>
      <c r="B718" s="2" t="s">
        <v>1714</v>
      </c>
      <c r="C718" s="2" t="s">
        <v>2714</v>
      </c>
      <c r="D718">
        <v>0.68510657767740701</v>
      </c>
      <c r="E718">
        <v>0.85222943046348398</v>
      </c>
      <c r="F718">
        <v>0.685106577675617</v>
      </c>
      <c r="G718">
        <v>717</v>
      </c>
      <c r="H718">
        <v>71</v>
      </c>
      <c r="I718" t="s">
        <v>3719</v>
      </c>
      <c r="J718">
        <v>0.53122129674452101</v>
      </c>
      <c r="K718">
        <v>1.28496324377167</v>
      </c>
      <c r="M718">
        <v>2.8990611062190501</v>
      </c>
      <c r="N718">
        <v>0</v>
      </c>
      <c r="O718">
        <v>5.7935570951863697</v>
      </c>
      <c r="P718">
        <v>11.7266981914936</v>
      </c>
      <c r="Q718">
        <f t="shared" si="22"/>
        <v>2.8967788473556926</v>
      </c>
      <c r="R718">
        <f t="shared" si="23"/>
        <v>-5.9331410963072306</v>
      </c>
    </row>
    <row r="719" spans="1:18" ht="15" x14ac:dyDescent="0.25">
      <c r="A719" s="2" t="s">
        <v>718</v>
      </c>
      <c r="B719" s="2" t="s">
        <v>1715</v>
      </c>
      <c r="C719" s="2" t="s">
        <v>2715</v>
      </c>
      <c r="D719">
        <v>0.68510657767740701</v>
      </c>
      <c r="E719">
        <v>0.85222943046348398</v>
      </c>
      <c r="F719">
        <v>0.685106577675617</v>
      </c>
      <c r="G719">
        <v>718</v>
      </c>
      <c r="H719">
        <v>71</v>
      </c>
      <c r="I719" t="s">
        <v>3720</v>
      </c>
      <c r="J719">
        <v>0.53122129674452101</v>
      </c>
      <c r="K719">
        <v>1.28496324377167</v>
      </c>
      <c r="M719">
        <v>2.8990611062190501</v>
      </c>
      <c r="N719">
        <v>0</v>
      </c>
      <c r="O719">
        <v>5.7935570951863697</v>
      </c>
      <c r="P719">
        <v>11.7266981914936</v>
      </c>
      <c r="Q719">
        <f t="shared" si="22"/>
        <v>2.8967788473556926</v>
      </c>
      <c r="R719">
        <f t="shared" si="23"/>
        <v>-5.9331410963072306</v>
      </c>
    </row>
    <row r="720" spans="1:18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0</v>
      </c>
      <c r="G720">
        <v>719</v>
      </c>
      <c r="H720">
        <v>71</v>
      </c>
      <c r="I720" t="s">
        <v>3721</v>
      </c>
      <c r="J720">
        <v>0</v>
      </c>
      <c r="K720">
        <v>999.71550928713998</v>
      </c>
      <c r="M720">
        <v>0</v>
      </c>
      <c r="N720">
        <v>0</v>
      </c>
      <c r="O720">
        <v>0</v>
      </c>
      <c r="P720">
        <v>0</v>
      </c>
      <c r="Q720">
        <f t="shared" si="22"/>
        <v>0</v>
      </c>
      <c r="R720">
        <f t="shared" si="23"/>
        <v>0</v>
      </c>
    </row>
    <row r="721" spans="1:18" ht="15" x14ac:dyDescent="0.25">
      <c r="A721" s="2" t="s">
        <v>720</v>
      </c>
      <c r="B721" s="2" t="s">
        <v>1716</v>
      </c>
      <c r="C721" s="9" t="s">
        <v>2717</v>
      </c>
      <c r="D721">
        <v>-0.89131270663858697</v>
      </c>
      <c r="E721">
        <v>-0.89426866230894597</v>
      </c>
      <c r="F721">
        <v>-0.89131270663858697</v>
      </c>
      <c r="G721">
        <v>720</v>
      </c>
      <c r="H721">
        <v>71</v>
      </c>
      <c r="I721" t="s">
        <v>3722</v>
      </c>
      <c r="J721">
        <v>-1000</v>
      </c>
      <c r="K721">
        <v>-0.284490712865136</v>
      </c>
      <c r="M721">
        <v>-0.88816232898386704</v>
      </c>
      <c r="N721">
        <v>-0.89079250453482905</v>
      </c>
      <c r="O721">
        <v>-0.88315825137885895</v>
      </c>
      <c r="P721">
        <v>-0.88751405323012</v>
      </c>
      <c r="Q721">
        <f t="shared" si="22"/>
        <v>3.8781532837864419E-3</v>
      </c>
      <c r="R721">
        <f t="shared" si="23"/>
        <v>4.3558018512610541E-3</v>
      </c>
    </row>
    <row r="722" spans="1:18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0</v>
      </c>
      <c r="G722">
        <v>721</v>
      </c>
      <c r="H722">
        <v>71</v>
      </c>
      <c r="I722" t="s">
        <v>3723</v>
      </c>
      <c r="J722">
        <v>0</v>
      </c>
      <c r="K722">
        <v>0</v>
      </c>
      <c r="M722">
        <v>0</v>
      </c>
      <c r="N722">
        <v>0</v>
      </c>
      <c r="O722">
        <v>0</v>
      </c>
      <c r="P722">
        <v>0</v>
      </c>
      <c r="Q722">
        <f t="shared" si="22"/>
        <v>0</v>
      </c>
      <c r="R722">
        <f t="shared" si="23"/>
        <v>0</v>
      </c>
    </row>
    <row r="723" spans="1:18" ht="15" x14ac:dyDescent="0.25">
      <c r="A723" s="2" t="s">
        <v>722</v>
      </c>
      <c r="B723" s="2" t="s">
        <v>1718</v>
      </c>
      <c r="C723" s="2" t="s">
        <v>2719</v>
      </c>
      <c r="D723">
        <v>5.6328659295824E-2</v>
      </c>
      <c r="E723">
        <v>7.1047066231870001E-2</v>
      </c>
      <c r="F723">
        <v>5.63286592958172E-2</v>
      </c>
      <c r="G723">
        <v>722</v>
      </c>
      <c r="H723">
        <v>71</v>
      </c>
      <c r="I723" t="s">
        <v>3724</v>
      </c>
      <c r="J723">
        <v>5.5765280914200001E-2</v>
      </c>
      <c r="K723">
        <v>5.6328659295811802E-2</v>
      </c>
      <c r="M723">
        <v>4.0642179019148898E-2</v>
      </c>
      <c r="N723">
        <v>5.3738449189601002E-2</v>
      </c>
      <c r="O723">
        <v>1.5725685423749702E-2</v>
      </c>
      <c r="P723">
        <v>3.7414259721769101E-2</v>
      </c>
      <c r="Q723">
        <f t="shared" si="22"/>
        <v>1.9310248378281162E-2</v>
      </c>
      <c r="R723">
        <f t="shared" si="23"/>
        <v>-2.1688574298019399E-2</v>
      </c>
    </row>
    <row r="724" spans="1:18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0</v>
      </c>
      <c r="G724">
        <v>723</v>
      </c>
      <c r="H724">
        <v>71</v>
      </c>
      <c r="I724" t="s">
        <v>3725</v>
      </c>
      <c r="J724">
        <v>0</v>
      </c>
      <c r="K724">
        <v>0</v>
      </c>
      <c r="M724">
        <v>0</v>
      </c>
      <c r="N724">
        <v>0</v>
      </c>
      <c r="O724">
        <v>0</v>
      </c>
      <c r="P724">
        <v>0</v>
      </c>
      <c r="Q724">
        <f t="shared" si="22"/>
        <v>0</v>
      </c>
      <c r="R724">
        <f t="shared" si="23"/>
        <v>0</v>
      </c>
    </row>
    <row r="725" spans="1:18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0</v>
      </c>
      <c r="G725">
        <v>724</v>
      </c>
      <c r="H725">
        <v>71</v>
      </c>
      <c r="I725" t="s">
        <v>3726</v>
      </c>
      <c r="J725">
        <v>0</v>
      </c>
      <c r="K725">
        <v>0.51657902277898304</v>
      </c>
      <c r="M725">
        <v>2.6922131161704299</v>
      </c>
      <c r="N725">
        <v>2.68563733528419</v>
      </c>
      <c r="O725">
        <v>2.8616719971112801</v>
      </c>
      <c r="P725">
        <v>2.9398553869479498</v>
      </c>
      <c r="Q725">
        <f t="shared" si="22"/>
        <v>9.9789574763237854E-2</v>
      </c>
      <c r="R725">
        <f t="shared" si="23"/>
        <v>-7.8183389836669726E-2</v>
      </c>
    </row>
    <row r="726" spans="1:18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0</v>
      </c>
      <c r="G726">
        <v>725</v>
      </c>
      <c r="H726">
        <v>72</v>
      </c>
      <c r="I726" t="s">
        <v>3727</v>
      </c>
      <c r="J726">
        <v>0</v>
      </c>
      <c r="K726">
        <v>1.2134176965377901</v>
      </c>
      <c r="M726">
        <v>0</v>
      </c>
      <c r="N726">
        <v>0</v>
      </c>
      <c r="O726">
        <v>0</v>
      </c>
      <c r="P726">
        <v>0</v>
      </c>
      <c r="Q726">
        <f t="shared" si="22"/>
        <v>0</v>
      </c>
      <c r="R726">
        <f t="shared" si="23"/>
        <v>0</v>
      </c>
    </row>
    <row r="727" spans="1:18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0</v>
      </c>
      <c r="G727">
        <v>726</v>
      </c>
      <c r="H727">
        <v>72</v>
      </c>
      <c r="I727" t="s">
        <v>3728</v>
      </c>
      <c r="J727">
        <v>0</v>
      </c>
      <c r="K727">
        <v>0.606708848269218</v>
      </c>
      <c r="M727">
        <v>0.75666666666666704</v>
      </c>
      <c r="N727">
        <v>0.75632274588294202</v>
      </c>
      <c r="O727">
        <v>1.5530590789804599</v>
      </c>
      <c r="P727">
        <v>2.08742877748384E-3</v>
      </c>
      <c r="Q727">
        <f t="shared" si="22"/>
        <v>0.45989668715741033</v>
      </c>
      <c r="R727">
        <f t="shared" si="23"/>
        <v>1.550971650202976</v>
      </c>
    </row>
    <row r="728" spans="1:18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0</v>
      </c>
      <c r="G728">
        <v>727</v>
      </c>
      <c r="H728">
        <v>72</v>
      </c>
      <c r="I728" t="s">
        <v>3729</v>
      </c>
      <c r="J728">
        <v>0</v>
      </c>
      <c r="K728">
        <v>0.60670884827941096</v>
      </c>
      <c r="M728">
        <v>0.75666666666666704</v>
      </c>
      <c r="N728">
        <v>0.75632274588294202</v>
      </c>
      <c r="O728">
        <v>0.16796807996924401</v>
      </c>
      <c r="P728">
        <v>2.08742877748384E-3</v>
      </c>
      <c r="Q728">
        <f t="shared" si="22"/>
        <v>0.33978604963600922</v>
      </c>
      <c r="R728">
        <f t="shared" si="23"/>
        <v>0.16588065119176018</v>
      </c>
    </row>
    <row r="729" spans="1:18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0</v>
      </c>
      <c r="G729">
        <v>728</v>
      </c>
      <c r="H729">
        <v>72</v>
      </c>
      <c r="I729" t="s">
        <v>3730</v>
      </c>
      <c r="J729">
        <v>0</v>
      </c>
      <c r="K729">
        <v>0.60670884827455795</v>
      </c>
      <c r="M729">
        <v>0</v>
      </c>
      <c r="N729">
        <v>0</v>
      </c>
      <c r="O729">
        <v>0</v>
      </c>
      <c r="P729">
        <v>0</v>
      </c>
      <c r="Q729">
        <f t="shared" si="22"/>
        <v>0</v>
      </c>
      <c r="R729">
        <f t="shared" si="23"/>
        <v>0</v>
      </c>
    </row>
    <row r="730" spans="1:18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0</v>
      </c>
      <c r="G730">
        <v>729</v>
      </c>
      <c r="H730">
        <v>72</v>
      </c>
      <c r="I730" t="s">
        <v>3731</v>
      </c>
      <c r="J730">
        <v>0</v>
      </c>
      <c r="K730">
        <v>0.60670884829124805</v>
      </c>
      <c r="M730">
        <v>0</v>
      </c>
      <c r="N730">
        <v>0</v>
      </c>
      <c r="O730">
        <v>0</v>
      </c>
      <c r="P730">
        <v>0</v>
      </c>
      <c r="Q730">
        <f t="shared" si="22"/>
        <v>0</v>
      </c>
      <c r="R730">
        <f t="shared" si="23"/>
        <v>0</v>
      </c>
    </row>
    <row r="731" spans="1:18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0</v>
      </c>
      <c r="G731">
        <v>730</v>
      </c>
      <c r="H731">
        <v>72</v>
      </c>
      <c r="I731" t="s">
        <v>3732</v>
      </c>
      <c r="J731">
        <v>0</v>
      </c>
      <c r="K731">
        <v>0.60670884828982696</v>
      </c>
      <c r="M731">
        <v>0.75666666666666105</v>
      </c>
      <c r="N731">
        <v>0.75632274588292603</v>
      </c>
      <c r="O731">
        <v>0.167968079969228</v>
      </c>
      <c r="P731">
        <v>2.08742877748591E-3</v>
      </c>
      <c r="Q731">
        <f t="shared" si="22"/>
        <v>0.33978604963601233</v>
      </c>
      <c r="R731">
        <f t="shared" si="23"/>
        <v>0.16588065119174208</v>
      </c>
    </row>
    <row r="732" spans="1:18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0</v>
      </c>
      <c r="G732">
        <v>731</v>
      </c>
      <c r="H732">
        <v>72</v>
      </c>
      <c r="I732" t="s">
        <v>3733</v>
      </c>
      <c r="J732">
        <v>0</v>
      </c>
      <c r="K732">
        <v>0.606708848279368</v>
      </c>
      <c r="M732">
        <v>0.75666666666666105</v>
      </c>
      <c r="N732">
        <v>0.75632274588292603</v>
      </c>
      <c r="O732">
        <v>0.167968079969228</v>
      </c>
      <c r="P732">
        <v>2.08742877748591E-3</v>
      </c>
      <c r="Q732">
        <f t="shared" si="22"/>
        <v>0.33978604963601233</v>
      </c>
      <c r="R732">
        <f t="shared" si="23"/>
        <v>0.16588065119174208</v>
      </c>
    </row>
    <row r="733" spans="1:18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0</v>
      </c>
      <c r="G733">
        <v>732</v>
      </c>
      <c r="H733">
        <v>72</v>
      </c>
      <c r="I733" t="s">
        <v>3734</v>
      </c>
      <c r="J733">
        <v>0</v>
      </c>
      <c r="K733">
        <v>1.9222911567858201</v>
      </c>
      <c r="M733">
        <v>0</v>
      </c>
      <c r="N733">
        <v>0</v>
      </c>
      <c r="O733">
        <v>0</v>
      </c>
      <c r="P733">
        <v>0</v>
      </c>
      <c r="Q733">
        <f t="shared" si="22"/>
        <v>0</v>
      </c>
      <c r="R733">
        <f t="shared" si="23"/>
        <v>0</v>
      </c>
    </row>
    <row r="734" spans="1:18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0</v>
      </c>
      <c r="G734">
        <v>733</v>
      </c>
      <c r="H734">
        <v>72</v>
      </c>
      <c r="I734" t="s">
        <v>3735</v>
      </c>
      <c r="J734">
        <v>0</v>
      </c>
      <c r="K734">
        <v>0</v>
      </c>
      <c r="M734">
        <v>0</v>
      </c>
      <c r="N734">
        <v>0</v>
      </c>
      <c r="O734">
        <v>0</v>
      </c>
      <c r="P734">
        <v>0</v>
      </c>
      <c r="Q734">
        <f t="shared" si="22"/>
        <v>0</v>
      </c>
      <c r="R734">
        <f t="shared" si="23"/>
        <v>0</v>
      </c>
    </row>
    <row r="735" spans="1:18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0</v>
      </c>
      <c r="G735">
        <v>734</v>
      </c>
      <c r="H735">
        <v>72</v>
      </c>
      <c r="I735" t="s">
        <v>3736</v>
      </c>
      <c r="J735">
        <v>-0.134824188515381</v>
      </c>
      <c r="K735">
        <v>0</v>
      </c>
      <c r="M735">
        <v>0</v>
      </c>
      <c r="N735">
        <v>-0.46331758526002897</v>
      </c>
      <c r="O735">
        <v>0</v>
      </c>
      <c r="P735">
        <v>0</v>
      </c>
      <c r="Q735">
        <f t="shared" si="22"/>
        <v>0.26749653257016509</v>
      </c>
      <c r="R735">
        <f t="shared" si="23"/>
        <v>0</v>
      </c>
    </row>
    <row r="736" spans="1:18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0</v>
      </c>
      <c r="G736">
        <v>735</v>
      </c>
      <c r="H736">
        <v>73</v>
      </c>
      <c r="I736" t="s">
        <v>3737</v>
      </c>
      <c r="J736">
        <v>0</v>
      </c>
      <c r="K736">
        <v>0</v>
      </c>
      <c r="M736">
        <v>0</v>
      </c>
      <c r="N736">
        <v>0</v>
      </c>
      <c r="O736">
        <v>0</v>
      </c>
      <c r="P736">
        <v>0</v>
      </c>
      <c r="Q736">
        <f t="shared" si="22"/>
        <v>0</v>
      </c>
      <c r="R736">
        <f t="shared" si="23"/>
        <v>0</v>
      </c>
    </row>
    <row r="737" spans="1:18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0</v>
      </c>
      <c r="G737">
        <v>736</v>
      </c>
      <c r="H737">
        <v>73</v>
      </c>
      <c r="I737" t="s">
        <v>3738</v>
      </c>
      <c r="J737">
        <v>0</v>
      </c>
      <c r="K737">
        <v>0</v>
      </c>
      <c r="M737">
        <v>0</v>
      </c>
      <c r="N737">
        <v>0</v>
      </c>
      <c r="O737">
        <v>0</v>
      </c>
      <c r="P737">
        <v>0</v>
      </c>
      <c r="Q737">
        <f t="shared" si="22"/>
        <v>0</v>
      </c>
      <c r="R737">
        <f t="shared" si="23"/>
        <v>0</v>
      </c>
    </row>
    <row r="738" spans="1:18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0</v>
      </c>
      <c r="G738">
        <v>737</v>
      </c>
      <c r="H738">
        <v>73</v>
      </c>
      <c r="I738" t="s">
        <v>3739</v>
      </c>
      <c r="J738">
        <v>0</v>
      </c>
      <c r="K738">
        <v>0</v>
      </c>
      <c r="M738">
        <v>0</v>
      </c>
      <c r="N738">
        <v>1.03176235117575E-3</v>
      </c>
      <c r="O738">
        <v>3.0192851509625002E-4</v>
      </c>
      <c r="P738">
        <v>0</v>
      </c>
      <c r="Q738">
        <f t="shared" si="22"/>
        <v>5.3046391737460283E-4</v>
      </c>
      <c r="R738">
        <f t="shared" si="23"/>
        <v>3.0192851509625002E-4</v>
      </c>
    </row>
    <row r="739" spans="1:18" ht="15" x14ac:dyDescent="0.25">
      <c r="A739" s="2" t="s">
        <v>738</v>
      </c>
      <c r="B739" s="2" t="s">
        <v>1734</v>
      </c>
      <c r="C739" s="2" t="s">
        <v>2735</v>
      </c>
      <c r="D739" s="41">
        <v>1.9498082093449801E-5</v>
      </c>
      <c r="E739" s="41">
        <v>2.4592836882772301E-5</v>
      </c>
      <c r="F739" s="41">
        <v>1.9498082093449801E-5</v>
      </c>
      <c r="G739">
        <v>738</v>
      </c>
      <c r="H739">
        <v>73</v>
      </c>
      <c r="I739" t="s">
        <v>3740</v>
      </c>
      <c r="J739" s="41">
        <v>1.9303069499987401E-5</v>
      </c>
      <c r="K739" s="41">
        <v>1.9498082093446999E-5</v>
      </c>
      <c r="M739" s="41">
        <v>1.40682301488226E-5</v>
      </c>
      <c r="N739" s="41">
        <v>1.8601484696636099E-5</v>
      </c>
      <c r="O739" s="41">
        <v>5.4434227478711097E-6</v>
      </c>
      <c r="P739" s="41">
        <v>1.29508906592179E-5</v>
      </c>
      <c r="Q739">
        <f t="shared" si="22"/>
        <v>6.684213912225287E-6</v>
      </c>
      <c r="R739">
        <f t="shared" si="23"/>
        <v>-7.5074679113467904E-6</v>
      </c>
    </row>
    <row r="740" spans="1:18" ht="15" x14ac:dyDescent="0.25">
      <c r="A740" s="2" t="s">
        <v>739</v>
      </c>
      <c r="B740" s="2" t="s">
        <v>1735</v>
      </c>
      <c r="C740" s="2" t="s">
        <v>2736</v>
      </c>
      <c r="D740" s="41">
        <v>3.8996164186899703E-5</v>
      </c>
      <c r="E740" s="41">
        <v>4.91856737655445E-5</v>
      </c>
      <c r="F740" s="41">
        <v>3.8996164186899703E-5</v>
      </c>
      <c r="G740">
        <v>739</v>
      </c>
      <c r="H740">
        <v>73</v>
      </c>
      <c r="I740" t="s">
        <v>3741</v>
      </c>
      <c r="J740" s="41">
        <v>3.8606138999974802E-5</v>
      </c>
      <c r="K740" s="41">
        <v>3.8996164186893902E-5</v>
      </c>
      <c r="M740" s="41">
        <v>2.8136460297645299E-5</v>
      </c>
      <c r="N740" s="41">
        <v>3.7202969393272198E-5</v>
      </c>
      <c r="O740" s="41">
        <v>1.0886845495742201E-5</v>
      </c>
      <c r="P740" s="41">
        <v>2.5901781318435699E-5</v>
      </c>
      <c r="Q740">
        <f t="shared" si="22"/>
        <v>1.3368427824450594E-5</v>
      </c>
      <c r="R740">
        <f t="shared" si="23"/>
        <v>-1.5014935822693498E-5</v>
      </c>
    </row>
    <row r="741" spans="1:18" ht="15" x14ac:dyDescent="0.25">
      <c r="A741" s="2" t="s">
        <v>740</v>
      </c>
      <c r="B741" s="2" t="s">
        <v>1735</v>
      </c>
      <c r="C741" s="2" t="s">
        <v>2737</v>
      </c>
      <c r="D741" s="41">
        <v>1.9498082093449801E-5</v>
      </c>
      <c r="E741" s="41">
        <v>2.4592836882772301E-5</v>
      </c>
      <c r="F741" s="41">
        <v>1.9498082093449801E-5</v>
      </c>
      <c r="G741">
        <v>740</v>
      </c>
      <c r="H741">
        <v>73</v>
      </c>
      <c r="I741" t="s">
        <v>3742</v>
      </c>
      <c r="J741" s="41">
        <v>1.9303069499987401E-5</v>
      </c>
      <c r="K741" s="41">
        <v>1.9498082093446999E-5</v>
      </c>
      <c r="M741" s="41">
        <v>1.40682301488226E-5</v>
      </c>
      <c r="N741" s="41">
        <v>1.8601484696636099E-5</v>
      </c>
      <c r="O741" s="41">
        <v>5.4434227478711097E-6</v>
      </c>
      <c r="P741" s="41">
        <v>1.29508906592179E-5</v>
      </c>
      <c r="Q741">
        <f t="shared" si="22"/>
        <v>6.684213912225287E-6</v>
      </c>
      <c r="R741">
        <f t="shared" si="23"/>
        <v>-7.5074679113467904E-6</v>
      </c>
    </row>
    <row r="742" spans="1:18" ht="15" x14ac:dyDescent="0.25">
      <c r="A742" s="2" t="s">
        <v>741</v>
      </c>
      <c r="B742" s="2" t="s">
        <v>1736</v>
      </c>
      <c r="C742" s="2" t="s">
        <v>2738</v>
      </c>
      <c r="D742">
        <v>8.8245309594264201E-2</v>
      </c>
      <c r="E742">
        <v>5.0486120665418001E-2</v>
      </c>
      <c r="F742">
        <v>8.8245309594278204E-2</v>
      </c>
      <c r="G742">
        <v>741</v>
      </c>
      <c r="H742">
        <v>73</v>
      </c>
      <c r="I742" t="s">
        <v>3743</v>
      </c>
      <c r="J742">
        <v>0</v>
      </c>
      <c r="K742">
        <v>0.31041830836818401</v>
      </c>
      <c r="M742">
        <v>8.2321132828394303E-2</v>
      </c>
      <c r="N742">
        <v>0</v>
      </c>
      <c r="O742">
        <v>0</v>
      </c>
      <c r="P742">
        <v>0</v>
      </c>
      <c r="Q742">
        <f t="shared" si="22"/>
        <v>4.752812819846839E-2</v>
      </c>
      <c r="R742">
        <f t="shared" si="23"/>
        <v>0</v>
      </c>
    </row>
    <row r="743" spans="1:18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0</v>
      </c>
      <c r="G743">
        <v>742</v>
      </c>
      <c r="H743">
        <v>73</v>
      </c>
      <c r="I743" t="s">
        <v>742</v>
      </c>
      <c r="J743">
        <v>0</v>
      </c>
      <c r="K743">
        <v>1.1562966424477101E-3</v>
      </c>
      <c r="M743">
        <v>0</v>
      </c>
      <c r="N743">
        <v>0</v>
      </c>
      <c r="O743">
        <v>0</v>
      </c>
      <c r="P743">
        <v>0</v>
      </c>
      <c r="Q743">
        <f t="shared" si="22"/>
        <v>0</v>
      </c>
      <c r="R743">
        <f t="shared" si="23"/>
        <v>0</v>
      </c>
    </row>
    <row r="744" spans="1:18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0</v>
      </c>
      <c r="G744">
        <v>743</v>
      </c>
      <c r="H744">
        <v>73</v>
      </c>
      <c r="I744" t="s">
        <v>743</v>
      </c>
      <c r="J744">
        <v>0</v>
      </c>
      <c r="K744">
        <v>1.1562966424477101E-3</v>
      </c>
      <c r="M744">
        <v>0</v>
      </c>
      <c r="N744">
        <v>0</v>
      </c>
      <c r="O744">
        <v>0</v>
      </c>
      <c r="P744">
        <v>0</v>
      </c>
      <c r="Q744">
        <f t="shared" si="22"/>
        <v>0</v>
      </c>
      <c r="R744">
        <f t="shared" si="23"/>
        <v>0</v>
      </c>
    </row>
    <row r="745" spans="1:18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0</v>
      </c>
      <c r="G745">
        <v>744</v>
      </c>
      <c r="H745">
        <v>73</v>
      </c>
      <c r="I745" t="s">
        <v>744</v>
      </c>
      <c r="J745">
        <v>0</v>
      </c>
      <c r="K745">
        <v>1.1562966424477101E-3</v>
      </c>
      <c r="M745">
        <v>0</v>
      </c>
      <c r="N745">
        <v>0</v>
      </c>
      <c r="O745">
        <v>0</v>
      </c>
      <c r="P745">
        <v>0</v>
      </c>
      <c r="Q745">
        <f t="shared" si="22"/>
        <v>0</v>
      </c>
      <c r="R745">
        <f t="shared" si="23"/>
        <v>0</v>
      </c>
    </row>
    <row r="746" spans="1:18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0</v>
      </c>
      <c r="G746">
        <v>745</v>
      </c>
      <c r="H746">
        <v>74</v>
      </c>
      <c r="I746" t="s">
        <v>3744</v>
      </c>
      <c r="J746">
        <v>0</v>
      </c>
      <c r="K746">
        <v>0</v>
      </c>
      <c r="M746">
        <v>0</v>
      </c>
      <c r="N746">
        <v>0</v>
      </c>
      <c r="O746">
        <v>0</v>
      </c>
      <c r="P746">
        <v>0</v>
      </c>
      <c r="Q746">
        <f t="shared" si="22"/>
        <v>0</v>
      </c>
      <c r="R746">
        <f t="shared" si="23"/>
        <v>0</v>
      </c>
    </row>
    <row r="747" spans="1:18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0</v>
      </c>
      <c r="G747">
        <v>746</v>
      </c>
      <c r="H747">
        <v>74</v>
      </c>
      <c r="I747" t="s">
        <v>3745</v>
      </c>
      <c r="J747">
        <v>0</v>
      </c>
      <c r="K747">
        <v>0</v>
      </c>
      <c r="M747">
        <v>0</v>
      </c>
      <c r="N747">
        <v>0</v>
      </c>
      <c r="O747">
        <v>0</v>
      </c>
      <c r="P747">
        <v>0</v>
      </c>
      <c r="Q747">
        <f t="shared" si="22"/>
        <v>0</v>
      </c>
      <c r="R747">
        <f t="shared" si="23"/>
        <v>0</v>
      </c>
    </row>
    <row r="748" spans="1:18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0</v>
      </c>
      <c r="G748">
        <v>747</v>
      </c>
      <c r="H748">
        <v>74</v>
      </c>
      <c r="I748" t="s">
        <v>3746</v>
      </c>
      <c r="J748">
        <v>0</v>
      </c>
      <c r="K748">
        <v>0</v>
      </c>
      <c r="M748">
        <v>0</v>
      </c>
      <c r="N748">
        <v>0</v>
      </c>
      <c r="O748">
        <v>0</v>
      </c>
      <c r="P748">
        <v>0</v>
      </c>
      <c r="Q748">
        <f t="shared" si="22"/>
        <v>0</v>
      </c>
      <c r="R748">
        <f t="shared" si="23"/>
        <v>0</v>
      </c>
    </row>
    <row r="749" spans="1:18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0</v>
      </c>
      <c r="G749">
        <v>748</v>
      </c>
      <c r="H749">
        <v>74</v>
      </c>
      <c r="I749" t="s">
        <v>3747</v>
      </c>
      <c r="J749">
        <v>0</v>
      </c>
      <c r="K749">
        <v>0</v>
      </c>
      <c r="M749">
        <v>0</v>
      </c>
      <c r="N749">
        <v>0</v>
      </c>
      <c r="O749">
        <v>0</v>
      </c>
      <c r="P749">
        <v>0</v>
      </c>
      <c r="Q749">
        <f t="shared" si="22"/>
        <v>0</v>
      </c>
      <c r="R749">
        <f t="shared" si="23"/>
        <v>0</v>
      </c>
    </row>
    <row r="750" spans="1:18" ht="15" x14ac:dyDescent="0.25">
      <c r="A750" s="2" t="s">
        <v>749</v>
      </c>
      <c r="B750" s="2" t="s">
        <v>1744</v>
      </c>
      <c r="C750" s="2" t="s">
        <v>2746</v>
      </c>
      <c r="D750" s="41">
        <v>3.8996164186899703E-5</v>
      </c>
      <c r="E750" s="41">
        <v>4.91856737655445E-5</v>
      </c>
      <c r="F750" s="41">
        <v>3.8996164186899703E-5</v>
      </c>
      <c r="G750">
        <v>749</v>
      </c>
      <c r="H750">
        <v>74</v>
      </c>
      <c r="I750" t="s">
        <v>3748</v>
      </c>
      <c r="J750" s="41">
        <v>3.8606138999974802E-5</v>
      </c>
      <c r="K750" s="41">
        <v>3.8996164186893902E-5</v>
      </c>
      <c r="M750" s="41">
        <v>2.8136460297645299E-5</v>
      </c>
      <c r="N750" s="41">
        <v>3.7202969393272198E-5</v>
      </c>
      <c r="O750" s="41">
        <v>1.0886845495742201E-5</v>
      </c>
      <c r="P750" s="41">
        <v>2.5901781318435699E-5</v>
      </c>
      <c r="Q750">
        <f t="shared" si="22"/>
        <v>1.3368427824450594E-5</v>
      </c>
      <c r="R750">
        <f t="shared" si="23"/>
        <v>-1.5014935822693498E-5</v>
      </c>
    </row>
    <row r="751" spans="1:18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0</v>
      </c>
      <c r="G751">
        <v>750</v>
      </c>
      <c r="H751">
        <v>74</v>
      </c>
      <c r="I751" t="s">
        <v>3749</v>
      </c>
      <c r="J751">
        <v>0</v>
      </c>
      <c r="K751">
        <v>1.06589515444155E-2</v>
      </c>
      <c r="M751">
        <v>0</v>
      </c>
      <c r="N751">
        <v>0</v>
      </c>
      <c r="O751">
        <v>0</v>
      </c>
      <c r="P751">
        <v>0</v>
      </c>
      <c r="Q751">
        <f t="shared" si="22"/>
        <v>0</v>
      </c>
      <c r="R751">
        <f t="shared" si="23"/>
        <v>0</v>
      </c>
    </row>
    <row r="752" spans="1:18" ht="15" x14ac:dyDescent="0.25">
      <c r="A752" s="2" t="s">
        <v>751</v>
      </c>
      <c r="B752" s="2" t="s">
        <v>1746</v>
      </c>
      <c r="C752" s="2" t="s">
        <v>2748</v>
      </c>
      <c r="D752">
        <v>1.1005584114966899E-2</v>
      </c>
      <c r="E752">
        <v>1.38812901516092E-2</v>
      </c>
      <c r="F752">
        <v>1.10055841149656E-2</v>
      </c>
      <c r="G752">
        <v>751</v>
      </c>
      <c r="H752">
        <v>74</v>
      </c>
      <c r="I752" t="s">
        <v>3750</v>
      </c>
      <c r="J752">
        <v>0</v>
      </c>
      <c r="K752">
        <v>1.10055841149656E-2</v>
      </c>
      <c r="M752">
        <v>7.9407343509052004E-3</v>
      </c>
      <c r="N752">
        <v>1.04995046954346E-2</v>
      </c>
      <c r="O752">
        <v>0</v>
      </c>
      <c r="P752">
        <v>7.3100582832029701E-3</v>
      </c>
      <c r="Q752">
        <f t="shared" si="22"/>
        <v>5.4748236890506674E-3</v>
      </c>
      <c r="R752">
        <f t="shared" si="23"/>
        <v>-7.3100582832029701E-3</v>
      </c>
    </row>
    <row r="753" spans="1:18" ht="15" x14ac:dyDescent="0.25">
      <c r="A753" s="2" t="s">
        <v>752</v>
      </c>
      <c r="B753" s="2" t="s">
        <v>1747</v>
      </c>
      <c r="C753" s="2" t="s">
        <v>2749</v>
      </c>
      <c r="D753">
        <v>1.1005584114966899E-2</v>
      </c>
      <c r="E753">
        <v>1.38812901516092E-2</v>
      </c>
      <c r="F753">
        <v>1.10055841149656E-2</v>
      </c>
      <c r="G753">
        <v>752</v>
      </c>
      <c r="H753">
        <v>74</v>
      </c>
      <c r="I753" t="s">
        <v>3751</v>
      </c>
      <c r="J753">
        <v>0</v>
      </c>
      <c r="K753">
        <v>2.16569248348971E-2</v>
      </c>
      <c r="M753">
        <v>7.9407343509052004E-3</v>
      </c>
      <c r="N753">
        <v>1.04995046954346E-2</v>
      </c>
      <c r="O753">
        <v>3.0725097287983599E-3</v>
      </c>
      <c r="P753">
        <v>7.3100582832029701E-3</v>
      </c>
      <c r="Q753">
        <f t="shared" si="22"/>
        <v>3.7728674082579518E-3</v>
      </c>
      <c r="R753">
        <f t="shared" si="23"/>
        <v>-4.2375485544046097E-3</v>
      </c>
    </row>
    <row r="754" spans="1:18" ht="15" x14ac:dyDescent="0.25">
      <c r="A754" s="2" t="s">
        <v>753</v>
      </c>
      <c r="B754" s="2" t="s">
        <v>1748</v>
      </c>
      <c r="C754" s="2" t="s">
        <v>2750</v>
      </c>
      <c r="D754">
        <v>1.0658951544416701E-2</v>
      </c>
      <c r="E754">
        <v>1.34440841625822E-2</v>
      </c>
      <c r="F754">
        <v>1.06589515444155E-2</v>
      </c>
      <c r="G754">
        <v>753</v>
      </c>
      <c r="H754">
        <v>74</v>
      </c>
      <c r="I754" t="s">
        <v>3752</v>
      </c>
      <c r="J754">
        <v>0</v>
      </c>
      <c r="K754">
        <v>1.06589515444165E-2</v>
      </c>
      <c r="M754">
        <v>7.6906324815853499E-3</v>
      </c>
      <c r="N754">
        <v>1.01688116341611E-2</v>
      </c>
      <c r="O754">
        <v>2.97573776883621E-3</v>
      </c>
      <c r="P754">
        <v>7.0798202270390903E-3</v>
      </c>
      <c r="Q754">
        <f t="shared" si="22"/>
        <v>3.6540369387065333E-3</v>
      </c>
      <c r="R754">
        <f t="shared" si="23"/>
        <v>-4.1040824582028804E-3</v>
      </c>
    </row>
    <row r="755" spans="1:18" ht="15" x14ac:dyDescent="0.25">
      <c r="A755" s="2" t="s">
        <v>754</v>
      </c>
      <c r="B755" s="2" t="s">
        <v>1749</v>
      </c>
      <c r="C755" s="2" t="s">
        <v>2751</v>
      </c>
      <c r="D755">
        <v>1.0658951544416701E-2</v>
      </c>
      <c r="E755">
        <v>1.34440841625822E-2</v>
      </c>
      <c r="F755">
        <v>1.06589515444155E-2</v>
      </c>
      <c r="G755">
        <v>754</v>
      </c>
      <c r="H755">
        <v>74</v>
      </c>
      <c r="I755" t="s">
        <v>3753</v>
      </c>
      <c r="J755">
        <v>0</v>
      </c>
      <c r="K755">
        <v>1.06589515444155E-2</v>
      </c>
      <c r="M755">
        <v>7.6906324815853499E-3</v>
      </c>
      <c r="N755">
        <v>1.01688116341611E-2</v>
      </c>
      <c r="O755">
        <v>2.97573776883621E-3</v>
      </c>
      <c r="P755">
        <v>7.0798202270390903E-3</v>
      </c>
      <c r="Q755">
        <f t="shared" si="22"/>
        <v>3.6540369387065333E-3</v>
      </c>
      <c r="R755">
        <f t="shared" si="23"/>
        <v>-4.1040824582028804E-3</v>
      </c>
    </row>
    <row r="756" spans="1:18" ht="15" x14ac:dyDescent="0.25">
      <c r="A756" s="2" t="s">
        <v>755</v>
      </c>
      <c r="B756" s="2" t="s">
        <v>1750</v>
      </c>
      <c r="C756" s="2" t="s">
        <v>2752</v>
      </c>
      <c r="D756">
        <v>0</v>
      </c>
      <c r="E756">
        <v>0</v>
      </c>
      <c r="F756">
        <v>0</v>
      </c>
      <c r="G756">
        <v>755</v>
      </c>
      <c r="H756">
        <v>75</v>
      </c>
      <c r="I756" t="s">
        <v>3754</v>
      </c>
      <c r="J756">
        <v>0</v>
      </c>
      <c r="K756">
        <v>1.1005584114965499E-2</v>
      </c>
      <c r="M756">
        <v>0</v>
      </c>
      <c r="N756">
        <v>0</v>
      </c>
      <c r="O756">
        <v>3.0725097287983599E-3</v>
      </c>
      <c r="P756">
        <v>0</v>
      </c>
      <c r="Q756">
        <f t="shared" si="22"/>
        <v>1.773914319009477E-3</v>
      </c>
      <c r="R756">
        <f t="shared" si="23"/>
        <v>3.0725097287983599E-3</v>
      </c>
    </row>
    <row r="757" spans="1:18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0</v>
      </c>
      <c r="G757">
        <v>756</v>
      </c>
      <c r="H757">
        <v>75</v>
      </c>
      <c r="I757" t="s">
        <v>3755</v>
      </c>
      <c r="J757">
        <v>0</v>
      </c>
      <c r="K757">
        <v>2.16569248348971E-2</v>
      </c>
      <c r="M757">
        <v>0</v>
      </c>
      <c r="N757">
        <v>0</v>
      </c>
      <c r="O757">
        <v>0</v>
      </c>
      <c r="P757">
        <v>0</v>
      </c>
      <c r="Q757">
        <f t="shared" si="22"/>
        <v>0</v>
      </c>
      <c r="R757">
        <f t="shared" si="23"/>
        <v>0</v>
      </c>
    </row>
    <row r="758" spans="1:18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0</v>
      </c>
      <c r="G758">
        <v>757</v>
      </c>
      <c r="H758">
        <v>75</v>
      </c>
      <c r="I758" t="s">
        <v>3756</v>
      </c>
      <c r="J758">
        <v>0</v>
      </c>
      <c r="K758">
        <v>1.06589515444155E-2</v>
      </c>
      <c r="M758">
        <v>0</v>
      </c>
      <c r="N758">
        <v>0</v>
      </c>
      <c r="O758">
        <v>0</v>
      </c>
      <c r="P758">
        <v>0</v>
      </c>
      <c r="Q758">
        <f t="shared" si="22"/>
        <v>0</v>
      </c>
      <c r="R758">
        <f t="shared" si="23"/>
        <v>0</v>
      </c>
    </row>
    <row r="759" spans="1:18" ht="15" x14ac:dyDescent="0.25">
      <c r="A759" s="2" t="s">
        <v>758</v>
      </c>
      <c r="B759" s="2" t="s">
        <v>1753</v>
      </c>
      <c r="C759" s="9" t="s">
        <v>2755</v>
      </c>
      <c r="D759">
        <v>-0.335827424697072</v>
      </c>
      <c r="E759">
        <v>-0.42357678201153698</v>
      </c>
      <c r="F759">
        <v>-0.335827424697072</v>
      </c>
      <c r="G759">
        <v>758</v>
      </c>
      <c r="H759">
        <v>75</v>
      </c>
      <c r="I759" t="s">
        <v>3757</v>
      </c>
      <c r="J759">
        <v>-0.373255752676869</v>
      </c>
      <c r="K759">
        <v>0.152898475407028</v>
      </c>
      <c r="M759">
        <v>-0.24230533807951801</v>
      </c>
      <c r="N759">
        <v>-0.32038422675668699</v>
      </c>
      <c r="O759">
        <v>-9.3755246768068901E-2</v>
      </c>
      <c r="P759">
        <v>-0.223060747963473</v>
      </c>
      <c r="Q759">
        <f t="shared" si="22"/>
        <v>0.11512611711827382</v>
      </c>
      <c r="R759">
        <f t="shared" si="23"/>
        <v>0.1293055011954041</v>
      </c>
    </row>
    <row r="760" spans="1:18" ht="15" x14ac:dyDescent="0.25">
      <c r="A760" s="2" t="s">
        <v>759</v>
      </c>
      <c r="B760" s="2" t="s">
        <v>1754</v>
      </c>
      <c r="C760" s="9" t="s">
        <v>2756</v>
      </c>
      <c r="D760">
        <v>-0.32451471805848098</v>
      </c>
      <c r="E760">
        <v>-0.40930811970258701</v>
      </c>
      <c r="F760">
        <v>-0.32451471805848098</v>
      </c>
      <c r="G760">
        <v>759</v>
      </c>
      <c r="H760">
        <v>75</v>
      </c>
      <c r="I760" t="s">
        <v>3758</v>
      </c>
      <c r="J760">
        <v>-0.56395258139878002</v>
      </c>
      <c r="K760">
        <v>-0.32126904207507301</v>
      </c>
      <c r="M760">
        <v>-0.23414300909553301</v>
      </c>
      <c r="N760">
        <v>-0.30959172222173997</v>
      </c>
      <c r="O760">
        <v>-9.0596995389319104E-2</v>
      </c>
      <c r="P760">
        <v>-0.215546694733348</v>
      </c>
      <c r="Q760">
        <f t="shared" si="22"/>
        <v>0.11124796383436401</v>
      </c>
      <c r="R760">
        <f t="shared" si="23"/>
        <v>0.1249496993440289</v>
      </c>
    </row>
    <row r="761" spans="1:18" ht="15" x14ac:dyDescent="0.25">
      <c r="A761" s="2" t="s">
        <v>760</v>
      </c>
      <c r="B761" s="2" t="s">
        <v>1755</v>
      </c>
      <c r="C761" s="9" t="s">
        <v>2757</v>
      </c>
      <c r="D761">
        <v>1.1312706638591401E-2</v>
      </c>
      <c r="E761">
        <v>1.4268662308950301E-2</v>
      </c>
      <c r="F761">
        <v>1.1312706638591401E-2</v>
      </c>
      <c r="G761">
        <v>760</v>
      </c>
      <c r="H761">
        <v>75</v>
      </c>
      <c r="I761" t="s">
        <v>3759</v>
      </c>
      <c r="J761">
        <v>1.11995611379143E-2</v>
      </c>
      <c r="K761">
        <v>1.35121544230969E-2</v>
      </c>
      <c r="M761">
        <v>8.1623289838716993E-3</v>
      </c>
      <c r="N761">
        <v>1.07925045348338E-2</v>
      </c>
      <c r="O761">
        <v>3.1582513788635E-3</v>
      </c>
      <c r="P761">
        <v>7.5140532301247696E-3</v>
      </c>
      <c r="Q761">
        <f t="shared" si="22"/>
        <v>3.8781532837865369E-3</v>
      </c>
      <c r="R761">
        <f t="shared" si="23"/>
        <v>-4.3558018512612692E-3</v>
      </c>
    </row>
    <row r="762" spans="1:18" ht="15" x14ac:dyDescent="0.25">
      <c r="A762" s="2" t="s">
        <v>761</v>
      </c>
      <c r="B762" s="2" t="s">
        <v>1756</v>
      </c>
      <c r="C762" s="2" t="s">
        <v>2758</v>
      </c>
      <c r="D762">
        <v>0.16199902301796601</v>
      </c>
      <c r="E762">
        <v>0.198383310536002</v>
      </c>
      <c r="F762">
        <v>0.161999023017947</v>
      </c>
      <c r="G762">
        <v>761</v>
      </c>
      <c r="H762">
        <v>75</v>
      </c>
      <c r="I762" t="s">
        <v>3760</v>
      </c>
      <c r="J762">
        <v>0.16037876880716301</v>
      </c>
      <c r="K762">
        <v>0.17124844061720501</v>
      </c>
      <c r="M762">
        <v>0.113484348458555</v>
      </c>
      <c r="N762">
        <v>0.15005280328551701</v>
      </c>
      <c r="O762">
        <v>4.3910518762726801E-2</v>
      </c>
      <c r="P762">
        <v>0.10447109357949701</v>
      </c>
      <c r="Q762">
        <f t="shared" si="22"/>
        <v>5.3919622635135722E-2</v>
      </c>
      <c r="R762">
        <f t="shared" si="23"/>
        <v>-6.0560574816770206E-2</v>
      </c>
    </row>
    <row r="763" spans="1:18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0</v>
      </c>
      <c r="G763">
        <v>762</v>
      </c>
      <c r="H763">
        <v>75</v>
      </c>
      <c r="I763" t="s">
        <v>3761</v>
      </c>
      <c r="J763">
        <v>0</v>
      </c>
      <c r="K763">
        <v>0</v>
      </c>
      <c r="M763">
        <v>0</v>
      </c>
      <c r="N763">
        <v>0</v>
      </c>
      <c r="O763">
        <v>0</v>
      </c>
      <c r="P763">
        <v>0</v>
      </c>
      <c r="Q763">
        <f t="shared" si="22"/>
        <v>0</v>
      </c>
      <c r="R763">
        <f t="shared" si="23"/>
        <v>0</v>
      </c>
    </row>
    <row r="764" spans="1:18" ht="15" x14ac:dyDescent="0.25">
      <c r="A764" s="2" t="s">
        <v>763</v>
      </c>
      <c r="B764" s="2" t="s">
        <v>1758</v>
      </c>
      <c r="C764" s="2" t="s">
        <v>2760</v>
      </c>
      <c r="D764">
        <v>0.15983940461302801</v>
      </c>
      <c r="E764">
        <v>0.201604669949005</v>
      </c>
      <c r="F764">
        <v>0.15983940461300999</v>
      </c>
      <c r="G764">
        <v>763</v>
      </c>
      <c r="H764">
        <v>75</v>
      </c>
      <c r="I764" t="s">
        <v>3762</v>
      </c>
      <c r="J764">
        <v>0.15824075010542399</v>
      </c>
      <c r="K764">
        <v>0.200966725336054</v>
      </c>
      <c r="M764">
        <v>0.115327113725188</v>
      </c>
      <c r="N764">
        <v>0.152489369189198</v>
      </c>
      <c r="O764">
        <v>4.4623540249080697E-2</v>
      </c>
      <c r="P764">
        <v>0.10616750110379899</v>
      </c>
      <c r="Q764">
        <f t="shared" si="22"/>
        <v>5.4795172516080737E-2</v>
      </c>
      <c r="R764">
        <f t="shared" si="23"/>
        <v>-6.1543960854718298E-2</v>
      </c>
    </row>
    <row r="765" spans="1:18" ht="15" x14ac:dyDescent="0.25">
      <c r="A765" s="2" t="s">
        <v>764</v>
      </c>
      <c r="B765" s="2" t="s">
        <v>1759</v>
      </c>
      <c r="C765" s="9" t="s">
        <v>2761</v>
      </c>
      <c r="D765">
        <v>-0.15983940461308099</v>
      </c>
      <c r="E765">
        <v>-0.201604669949006</v>
      </c>
      <c r="F765">
        <v>-0.159839404612967</v>
      </c>
      <c r="G765">
        <v>764</v>
      </c>
      <c r="H765">
        <v>75</v>
      </c>
      <c r="I765" t="s">
        <v>3763</v>
      </c>
      <c r="J765">
        <v>-0.20096672533600199</v>
      </c>
      <c r="K765">
        <v>-0.15824075010539199</v>
      </c>
      <c r="M765">
        <v>-0.115327113725243</v>
      </c>
      <c r="N765">
        <v>-0.152489369189198</v>
      </c>
      <c r="O765">
        <v>-4.4623540249062899E-2</v>
      </c>
      <c r="P765">
        <v>-0.106167501103755</v>
      </c>
      <c r="Q765">
        <f t="shared" si="22"/>
        <v>5.4795172516095995E-2</v>
      </c>
      <c r="R765">
        <f t="shared" si="23"/>
        <v>6.1543960854692104E-2</v>
      </c>
    </row>
    <row r="766" spans="1:18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0</v>
      </c>
      <c r="G766">
        <v>765</v>
      </c>
      <c r="H766">
        <v>76</v>
      </c>
      <c r="I766" t="s">
        <v>3764</v>
      </c>
      <c r="J766">
        <v>0</v>
      </c>
      <c r="K766">
        <v>0</v>
      </c>
      <c r="M766">
        <v>0</v>
      </c>
      <c r="N766">
        <v>0</v>
      </c>
      <c r="O766">
        <v>0</v>
      </c>
      <c r="P766">
        <v>0</v>
      </c>
      <c r="Q766">
        <f t="shared" si="22"/>
        <v>0</v>
      </c>
      <c r="R766">
        <f t="shared" si="23"/>
        <v>0</v>
      </c>
    </row>
    <row r="767" spans="1:18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0</v>
      </c>
      <c r="G767">
        <v>766</v>
      </c>
      <c r="H767">
        <v>76</v>
      </c>
      <c r="I767" t="s">
        <v>3765</v>
      </c>
      <c r="J767">
        <v>0</v>
      </c>
      <c r="K767">
        <v>0</v>
      </c>
      <c r="M767">
        <v>0</v>
      </c>
      <c r="N767">
        <v>0</v>
      </c>
      <c r="O767">
        <v>0</v>
      </c>
      <c r="P767">
        <v>0</v>
      </c>
      <c r="Q767">
        <f t="shared" si="22"/>
        <v>0</v>
      </c>
      <c r="R767">
        <f t="shared" si="23"/>
        <v>0</v>
      </c>
    </row>
    <row r="768" spans="1:18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0</v>
      </c>
      <c r="G768">
        <v>767</v>
      </c>
      <c r="H768">
        <v>76</v>
      </c>
      <c r="I768" t="s">
        <v>3766</v>
      </c>
      <c r="J768">
        <v>0</v>
      </c>
      <c r="K768">
        <v>0.16532459718439399</v>
      </c>
      <c r="M768">
        <v>0</v>
      </c>
      <c r="N768">
        <v>0</v>
      </c>
      <c r="O768">
        <v>0</v>
      </c>
      <c r="P768">
        <v>0</v>
      </c>
      <c r="Q768">
        <f t="shared" si="22"/>
        <v>0</v>
      </c>
      <c r="R768">
        <f t="shared" si="23"/>
        <v>0</v>
      </c>
    </row>
    <row r="769" spans="1:18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0</v>
      </c>
      <c r="G769">
        <v>768</v>
      </c>
      <c r="H769">
        <v>76</v>
      </c>
      <c r="I769" t="s">
        <v>3767</v>
      </c>
      <c r="J769">
        <v>0</v>
      </c>
      <c r="K769">
        <v>0</v>
      </c>
      <c r="M769">
        <v>0</v>
      </c>
      <c r="N769">
        <v>0</v>
      </c>
      <c r="O769">
        <v>0</v>
      </c>
      <c r="P769">
        <v>0</v>
      </c>
      <c r="Q769">
        <f t="shared" si="22"/>
        <v>0</v>
      </c>
      <c r="R769">
        <f t="shared" si="23"/>
        <v>0</v>
      </c>
    </row>
    <row r="770" spans="1:18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0</v>
      </c>
      <c r="G770">
        <v>769</v>
      </c>
      <c r="H770">
        <v>76</v>
      </c>
      <c r="I770" t="s">
        <v>3768</v>
      </c>
      <c r="J770">
        <v>0</v>
      </c>
      <c r="K770">
        <v>0.60670884828122396</v>
      </c>
      <c r="M770">
        <v>0</v>
      </c>
      <c r="N770">
        <v>0</v>
      </c>
      <c r="O770">
        <v>0</v>
      </c>
      <c r="P770">
        <v>0</v>
      </c>
      <c r="Q770">
        <f t="shared" si="22"/>
        <v>0</v>
      </c>
      <c r="R770">
        <f t="shared" si="23"/>
        <v>0</v>
      </c>
    </row>
    <row r="771" spans="1:18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0</v>
      </c>
      <c r="G771">
        <v>770</v>
      </c>
      <c r="H771">
        <v>76</v>
      </c>
      <c r="I771" t="s">
        <v>3769</v>
      </c>
      <c r="J771">
        <v>0</v>
      </c>
      <c r="K771">
        <v>0</v>
      </c>
      <c r="M771">
        <v>0</v>
      </c>
      <c r="N771">
        <v>0</v>
      </c>
      <c r="O771">
        <v>0</v>
      </c>
      <c r="P771">
        <v>0</v>
      </c>
      <c r="Q771">
        <f t="shared" ref="Q771:Q834" si="24">STDEV(M771:O771)</f>
        <v>0</v>
      </c>
      <c r="R771">
        <f t="shared" ref="R771:R834" si="25">O771-P771</f>
        <v>0</v>
      </c>
    </row>
    <row r="772" spans="1:18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0</v>
      </c>
      <c r="G772">
        <v>771</v>
      </c>
      <c r="H772">
        <v>76</v>
      </c>
      <c r="I772" t="s">
        <v>3770</v>
      </c>
      <c r="J772">
        <v>0</v>
      </c>
      <c r="K772">
        <v>0</v>
      </c>
      <c r="M772">
        <v>0</v>
      </c>
      <c r="N772">
        <v>0</v>
      </c>
      <c r="O772">
        <v>0</v>
      </c>
      <c r="P772">
        <v>0</v>
      </c>
      <c r="Q772">
        <f t="shared" si="24"/>
        <v>0</v>
      </c>
      <c r="R772">
        <f t="shared" si="25"/>
        <v>0</v>
      </c>
    </row>
    <row r="773" spans="1:18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0</v>
      </c>
      <c r="G773">
        <v>772</v>
      </c>
      <c r="H773">
        <v>76</v>
      </c>
      <c r="I773" t="s">
        <v>3771</v>
      </c>
      <c r="J773">
        <v>0</v>
      </c>
      <c r="K773">
        <v>0</v>
      </c>
      <c r="M773">
        <v>0</v>
      </c>
      <c r="N773">
        <v>0</v>
      </c>
      <c r="O773">
        <v>0</v>
      </c>
      <c r="P773">
        <v>0</v>
      </c>
      <c r="Q773">
        <f t="shared" si="24"/>
        <v>0</v>
      </c>
      <c r="R773">
        <f t="shared" si="25"/>
        <v>0</v>
      </c>
    </row>
    <row r="774" spans="1:18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0</v>
      </c>
      <c r="G774">
        <v>773</v>
      </c>
      <c r="H774">
        <v>76</v>
      </c>
      <c r="I774" t="s">
        <v>3772</v>
      </c>
      <c r="J774">
        <v>0</v>
      </c>
      <c r="K774">
        <v>0</v>
      </c>
      <c r="M774">
        <v>0</v>
      </c>
      <c r="N774">
        <v>0</v>
      </c>
      <c r="O774">
        <v>0</v>
      </c>
      <c r="P774">
        <v>0</v>
      </c>
      <c r="Q774">
        <f t="shared" si="24"/>
        <v>0</v>
      </c>
      <c r="R774">
        <f t="shared" si="25"/>
        <v>0</v>
      </c>
    </row>
    <row r="775" spans="1:18" ht="15" x14ac:dyDescent="0.25">
      <c r="A775" s="2" t="s">
        <v>774</v>
      </c>
      <c r="B775" s="2" t="s">
        <v>1769</v>
      </c>
      <c r="C775" s="9" t="s">
        <v>2771</v>
      </c>
      <c r="D775">
        <v>0.176242730751937</v>
      </c>
      <c r="E775">
        <v>0.22229410607587899</v>
      </c>
      <c r="F775">
        <v>0.176242730751937</v>
      </c>
      <c r="G775">
        <v>774</v>
      </c>
      <c r="H775">
        <v>76</v>
      </c>
      <c r="I775" t="s">
        <v>3773</v>
      </c>
      <c r="J775">
        <v>0.17448001625336901</v>
      </c>
      <c r="K775">
        <v>0.215244328568133</v>
      </c>
      <c r="M775">
        <v>0.127162419691672</v>
      </c>
      <c r="N775">
        <v>0.16813840680652001</v>
      </c>
      <c r="O775">
        <v>4.9202977253003197E-2</v>
      </c>
      <c r="P775">
        <v>0.117062812871154</v>
      </c>
      <c r="Q775">
        <f t="shared" si="24"/>
        <v>6.0418461014913674E-2</v>
      </c>
      <c r="R775">
        <f t="shared" si="25"/>
        <v>-6.7859835618150802E-2</v>
      </c>
    </row>
    <row r="776" spans="1:18" ht="15" x14ac:dyDescent="0.25">
      <c r="A776" s="2" t="s">
        <v>775</v>
      </c>
      <c r="B776" s="2" t="s">
        <v>1770</v>
      </c>
      <c r="C776" s="2" t="s">
        <v>2772</v>
      </c>
      <c r="D776">
        <v>0.176242730751938</v>
      </c>
      <c r="E776">
        <v>0.22229410607589201</v>
      </c>
      <c r="F776">
        <v>0.17624273075191799</v>
      </c>
      <c r="G776">
        <v>775</v>
      </c>
      <c r="H776">
        <v>77</v>
      </c>
      <c r="I776" t="s">
        <v>3774</v>
      </c>
      <c r="J776">
        <v>0.17448001625339599</v>
      </c>
      <c r="K776">
        <v>0.21524432856815501</v>
      </c>
      <c r="M776">
        <v>0.12716241969165701</v>
      </c>
      <c r="N776">
        <v>0.168138406806568</v>
      </c>
      <c r="O776">
        <v>4.9202977253057001E-2</v>
      </c>
      <c r="P776">
        <v>0.1170628128711</v>
      </c>
      <c r="Q776">
        <f t="shared" si="24"/>
        <v>6.0418461014904112E-2</v>
      </c>
      <c r="R776">
        <f t="shared" si="25"/>
        <v>-6.7859835618042999E-2</v>
      </c>
    </row>
    <row r="777" spans="1:18" ht="15" x14ac:dyDescent="0.25">
      <c r="A777" s="2" t="s">
        <v>776</v>
      </c>
      <c r="B777" s="2" t="s">
        <v>1771</v>
      </c>
      <c r="C777" s="2" t="s">
        <v>2773</v>
      </c>
      <c r="D777">
        <v>2.55632854966459E-2</v>
      </c>
      <c r="E777">
        <v>3.2242848675773497E-2</v>
      </c>
      <c r="F777">
        <v>2.5563285496643402E-2</v>
      </c>
      <c r="G777">
        <v>776</v>
      </c>
      <c r="H777">
        <v>77</v>
      </c>
      <c r="I777" t="s">
        <v>3775</v>
      </c>
      <c r="J777">
        <v>0</v>
      </c>
      <c r="K777">
        <v>0.28100348333835201</v>
      </c>
      <c r="M777">
        <v>0</v>
      </c>
      <c r="N777">
        <v>0</v>
      </c>
      <c r="O777">
        <v>0</v>
      </c>
      <c r="P777">
        <v>0</v>
      </c>
      <c r="Q777">
        <f t="shared" si="24"/>
        <v>0</v>
      </c>
      <c r="R777">
        <f t="shared" si="25"/>
        <v>0</v>
      </c>
    </row>
    <row r="778" spans="1:18" ht="15" x14ac:dyDescent="0.25">
      <c r="A778" s="2" t="s">
        <v>777</v>
      </c>
      <c r="B778" s="2" t="s">
        <v>1772</v>
      </c>
      <c r="C778" s="2" t="s">
        <v>2774</v>
      </c>
      <c r="D778">
        <v>0.16199902301796601</v>
      </c>
      <c r="E778">
        <v>0.198383310536002</v>
      </c>
      <c r="F778">
        <v>0.161999023017947</v>
      </c>
      <c r="G778">
        <v>777</v>
      </c>
      <c r="H778">
        <v>77</v>
      </c>
      <c r="I778" t="s">
        <v>3776</v>
      </c>
      <c r="J778">
        <v>0</v>
      </c>
      <c r="K778">
        <v>0.171248440616978</v>
      </c>
      <c r="M778">
        <v>0.113484348458555</v>
      </c>
      <c r="N778">
        <v>0.15005280328551701</v>
      </c>
      <c r="O778">
        <v>4.3910518762726801E-2</v>
      </c>
      <c r="P778">
        <v>0.10447109357949701</v>
      </c>
      <c r="Q778">
        <f t="shared" si="24"/>
        <v>5.3919622635135722E-2</v>
      </c>
      <c r="R778">
        <f t="shared" si="25"/>
        <v>-6.0560574816770206E-2</v>
      </c>
    </row>
    <row r="779" spans="1:18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0</v>
      </c>
      <c r="G779">
        <v>778</v>
      </c>
      <c r="H779">
        <v>77</v>
      </c>
      <c r="I779" t="s">
        <v>3777</v>
      </c>
      <c r="J779">
        <v>0</v>
      </c>
      <c r="K779">
        <v>0.281003483341421</v>
      </c>
      <c r="M779">
        <v>0</v>
      </c>
      <c r="N779">
        <v>0</v>
      </c>
      <c r="O779">
        <v>0</v>
      </c>
      <c r="P779">
        <v>0</v>
      </c>
      <c r="Q779">
        <f t="shared" si="24"/>
        <v>0</v>
      </c>
      <c r="R779">
        <f t="shared" si="25"/>
        <v>0</v>
      </c>
    </row>
    <row r="780" spans="1:18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0</v>
      </c>
      <c r="G780">
        <v>779</v>
      </c>
      <c r="H780">
        <v>77</v>
      </c>
      <c r="I780" t="s">
        <v>3778</v>
      </c>
      <c r="J780">
        <v>0</v>
      </c>
      <c r="K780">
        <v>0</v>
      </c>
      <c r="M780">
        <v>0</v>
      </c>
      <c r="N780">
        <v>0</v>
      </c>
      <c r="O780">
        <v>0</v>
      </c>
      <c r="P780">
        <v>0</v>
      </c>
      <c r="Q780">
        <f t="shared" si="24"/>
        <v>0</v>
      </c>
      <c r="R780">
        <f t="shared" si="25"/>
        <v>0</v>
      </c>
    </row>
    <row r="781" spans="1:18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0</v>
      </c>
      <c r="G781">
        <v>780</v>
      </c>
      <c r="H781">
        <v>77</v>
      </c>
      <c r="I781" t="s">
        <v>3779</v>
      </c>
      <c r="J781">
        <v>0</v>
      </c>
      <c r="K781">
        <v>0</v>
      </c>
      <c r="M781">
        <v>0</v>
      </c>
      <c r="N781">
        <v>0</v>
      </c>
      <c r="O781">
        <v>0</v>
      </c>
      <c r="P781">
        <v>0</v>
      </c>
      <c r="Q781">
        <f t="shared" si="24"/>
        <v>0</v>
      </c>
      <c r="R781">
        <f t="shared" si="25"/>
        <v>0</v>
      </c>
    </row>
    <row r="782" spans="1:18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0</v>
      </c>
      <c r="G782">
        <v>781</v>
      </c>
      <c r="H782">
        <v>77</v>
      </c>
      <c r="I782" t="s">
        <v>3780</v>
      </c>
      <c r="J782">
        <v>0</v>
      </c>
      <c r="K782">
        <v>0</v>
      </c>
      <c r="M782">
        <v>0</v>
      </c>
      <c r="N782">
        <v>0</v>
      </c>
      <c r="O782">
        <v>0</v>
      </c>
      <c r="P782">
        <v>0</v>
      </c>
      <c r="Q782">
        <f t="shared" si="24"/>
        <v>0</v>
      </c>
      <c r="R782">
        <f t="shared" si="25"/>
        <v>0</v>
      </c>
    </row>
    <row r="783" spans="1:18" ht="15" x14ac:dyDescent="0.25">
      <c r="A783" s="2" t="s">
        <v>782</v>
      </c>
      <c r="B783" s="2" t="s">
        <v>1777</v>
      </c>
      <c r="C783" s="2" t="s">
        <v>2779</v>
      </c>
      <c r="D783">
        <v>4.71362754941476E-3</v>
      </c>
      <c r="E783">
        <v>5.9452756888262702E-3</v>
      </c>
      <c r="F783">
        <v>4.7136275494142196E-3</v>
      </c>
      <c r="G783">
        <v>782</v>
      </c>
      <c r="H783">
        <v>77</v>
      </c>
      <c r="I783" t="s">
        <v>3781</v>
      </c>
      <c r="J783">
        <v>4.6664835929711998E-3</v>
      </c>
      <c r="K783">
        <v>1.5536155404753799E-2</v>
      </c>
      <c r="M783">
        <v>3.4009702536468701E-3</v>
      </c>
      <c r="N783">
        <v>4.4968766828383001E-3</v>
      </c>
      <c r="O783">
        <v>1.31593801403174E-3</v>
      </c>
      <c r="P783">
        <v>3.13085536865544E-3</v>
      </c>
      <c r="Q783">
        <f t="shared" si="24"/>
        <v>1.6158971273200144E-3</v>
      </c>
      <c r="R783">
        <f t="shared" si="25"/>
        <v>-1.8149173546237001E-3</v>
      </c>
    </row>
    <row r="784" spans="1:18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0</v>
      </c>
      <c r="G784">
        <v>783</v>
      </c>
      <c r="H784">
        <v>77</v>
      </c>
      <c r="I784" t="s">
        <v>3782</v>
      </c>
      <c r="J784">
        <v>0</v>
      </c>
      <c r="K784">
        <v>1000</v>
      </c>
      <c r="M784">
        <v>2.6922131161704299</v>
      </c>
      <c r="N784">
        <v>0</v>
      </c>
      <c r="O784">
        <v>2.8616719971112801</v>
      </c>
      <c r="P784">
        <v>2.9398553869479498</v>
      </c>
      <c r="Q784">
        <f t="shared" si="24"/>
        <v>1.6055058597557696</v>
      </c>
      <c r="R784">
        <f t="shared" si="25"/>
        <v>-7.8183389836669726E-2</v>
      </c>
    </row>
    <row r="785" spans="1:18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0</v>
      </c>
      <c r="G785">
        <v>784</v>
      </c>
      <c r="H785">
        <v>77</v>
      </c>
      <c r="I785" t="s">
        <v>3783</v>
      </c>
      <c r="J785">
        <v>-1000</v>
      </c>
      <c r="K785">
        <v>0.51657902274803302</v>
      </c>
      <c r="M785">
        <v>0</v>
      </c>
      <c r="N785">
        <v>2.6856373352842402</v>
      </c>
      <c r="O785">
        <v>0</v>
      </c>
      <c r="P785">
        <v>0</v>
      </c>
      <c r="Q785">
        <f t="shared" si="24"/>
        <v>1.5505534384720654</v>
      </c>
      <c r="R785">
        <f t="shared" si="25"/>
        <v>0</v>
      </c>
    </row>
    <row r="786" spans="1:18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0</v>
      </c>
      <c r="G786">
        <v>785</v>
      </c>
      <c r="H786">
        <v>77</v>
      </c>
      <c r="I786" t="s">
        <v>3784</v>
      </c>
      <c r="J786">
        <v>0</v>
      </c>
      <c r="K786">
        <v>0</v>
      </c>
      <c r="M786">
        <v>0</v>
      </c>
      <c r="N786">
        <v>0</v>
      </c>
      <c r="O786">
        <v>0</v>
      </c>
      <c r="P786">
        <v>0</v>
      </c>
      <c r="Q786">
        <f t="shared" si="24"/>
        <v>0</v>
      </c>
      <c r="R786">
        <f t="shared" si="25"/>
        <v>0</v>
      </c>
    </row>
    <row r="787" spans="1:18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0</v>
      </c>
      <c r="G787">
        <v>786</v>
      </c>
      <c r="H787">
        <v>78</v>
      </c>
      <c r="I787" t="s">
        <v>3785</v>
      </c>
      <c r="J787">
        <v>0</v>
      </c>
      <c r="K787">
        <v>2.42683539306194</v>
      </c>
      <c r="M787">
        <v>0</v>
      </c>
      <c r="N787">
        <v>0</v>
      </c>
      <c r="O787">
        <v>0</v>
      </c>
      <c r="P787">
        <v>0</v>
      </c>
      <c r="Q787">
        <f t="shared" si="24"/>
        <v>0</v>
      </c>
      <c r="R787">
        <f t="shared" si="25"/>
        <v>0</v>
      </c>
    </row>
    <row r="788" spans="1:18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0</v>
      </c>
      <c r="G788">
        <v>787</v>
      </c>
      <c r="H788">
        <v>78</v>
      </c>
      <c r="I788" t="s">
        <v>3786</v>
      </c>
      <c r="J788">
        <v>0</v>
      </c>
      <c r="K788">
        <v>2.4268353933245899</v>
      </c>
      <c r="M788">
        <v>0</v>
      </c>
      <c r="N788">
        <v>0</v>
      </c>
      <c r="O788">
        <v>0</v>
      </c>
      <c r="P788">
        <v>0</v>
      </c>
      <c r="Q788">
        <f t="shared" si="24"/>
        <v>0</v>
      </c>
      <c r="R788">
        <f t="shared" si="25"/>
        <v>0</v>
      </c>
    </row>
    <row r="789" spans="1:18" ht="15" x14ac:dyDescent="0.25">
      <c r="A789" s="2" t="s">
        <v>788</v>
      </c>
      <c r="B789" s="2" t="s">
        <v>1783</v>
      </c>
      <c r="C789" s="9" t="s">
        <v>2785</v>
      </c>
      <c r="D789">
        <v>6.94350181406105</v>
      </c>
      <c r="E789">
        <v>4.9711868694888599</v>
      </c>
      <c r="F789">
        <v>6.9435018140602596</v>
      </c>
      <c r="G789">
        <v>788</v>
      </c>
      <c r="H789">
        <v>78</v>
      </c>
      <c r="I789" t="s">
        <v>3787</v>
      </c>
      <c r="J789">
        <v>6.6152066416202597</v>
      </c>
      <c r="K789">
        <v>7.4307132434568102</v>
      </c>
      <c r="M789">
        <v>6.66321249091573</v>
      </c>
      <c r="N789">
        <v>5.7194024504681202</v>
      </c>
      <c r="O789">
        <v>6.83267175518142</v>
      </c>
      <c r="P789">
        <v>6.9108548113528103</v>
      </c>
      <c r="Q789">
        <f t="shared" si="24"/>
        <v>0.59984197634488445</v>
      </c>
      <c r="R789">
        <f t="shared" si="25"/>
        <v>-7.8183056171390319E-2</v>
      </c>
    </row>
    <row r="790" spans="1:18" ht="15" x14ac:dyDescent="0.25">
      <c r="A790" s="2" t="s">
        <v>789</v>
      </c>
      <c r="B790" s="2" t="s">
        <v>1784</v>
      </c>
      <c r="C790" s="9" t="s">
        <v>2786</v>
      </c>
      <c r="D790">
        <v>6.9445833076811097</v>
      </c>
      <c r="E790">
        <v>4.9725509521746298</v>
      </c>
      <c r="F790">
        <v>6.9445833076804302</v>
      </c>
      <c r="G790">
        <v>789</v>
      </c>
      <c r="H790">
        <v>78</v>
      </c>
      <c r="I790" t="s">
        <v>3788</v>
      </c>
      <c r="J790">
        <v>6.6162773185561701</v>
      </c>
      <c r="K790">
        <v>8.2341675806645807</v>
      </c>
      <c r="M790">
        <v>6.6639928087480502</v>
      </c>
      <c r="N790">
        <v>5.7194024504681202</v>
      </c>
      <c r="O790">
        <v>6.83267175518142</v>
      </c>
      <c r="P790">
        <v>9.6811776384939794</v>
      </c>
      <c r="Q790">
        <f t="shared" si="24"/>
        <v>0.60001001057511694</v>
      </c>
      <c r="R790">
        <f t="shared" si="25"/>
        <v>-2.8485058833125594</v>
      </c>
    </row>
    <row r="791" spans="1:18" ht="15" x14ac:dyDescent="0.25">
      <c r="A791" s="2" t="s">
        <v>790</v>
      </c>
      <c r="B791" s="2" t="s">
        <v>1785</v>
      </c>
      <c r="C791" s="9" t="s">
        <v>2787</v>
      </c>
      <c r="D791">
        <v>-6.5961001009334304</v>
      </c>
      <c r="E791">
        <v>-4.5389560403281202</v>
      </c>
      <c r="F791">
        <v>-6.5961001009326301</v>
      </c>
      <c r="G791">
        <v>790</v>
      </c>
      <c r="H791">
        <v>78</v>
      </c>
      <c r="I791" t="s">
        <v>3789</v>
      </c>
      <c r="J791">
        <v>-7.3126896398142698</v>
      </c>
      <c r="K791">
        <v>-6.0690432289515002</v>
      </c>
      <c r="M791">
        <v>0.22781208743845099</v>
      </c>
      <c r="N791">
        <v>0.30154299920741301</v>
      </c>
      <c r="O791">
        <v>8.7534300941683796E-2</v>
      </c>
      <c r="P791">
        <v>2.9792436546844101</v>
      </c>
      <c r="Q791">
        <f t="shared" si="24"/>
        <v>0.1087150922274264</v>
      </c>
      <c r="R791">
        <f t="shared" si="25"/>
        <v>-2.8917093537427263</v>
      </c>
    </row>
    <row r="792" spans="1:18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0</v>
      </c>
      <c r="G792">
        <v>791</v>
      </c>
      <c r="H792">
        <v>78</v>
      </c>
      <c r="I792" t="s">
        <v>3790</v>
      </c>
      <c r="J792">
        <v>0</v>
      </c>
      <c r="K792">
        <v>0</v>
      </c>
      <c r="M792">
        <v>0</v>
      </c>
      <c r="N792">
        <v>0</v>
      </c>
      <c r="O792">
        <v>0</v>
      </c>
      <c r="P792">
        <v>0</v>
      </c>
      <c r="Q792">
        <f t="shared" si="24"/>
        <v>0</v>
      </c>
      <c r="R792">
        <f t="shared" si="25"/>
        <v>0</v>
      </c>
    </row>
    <row r="793" spans="1:18" ht="15" x14ac:dyDescent="0.25">
      <c r="A793" s="2" t="s">
        <v>792</v>
      </c>
      <c r="B793" s="2" t="s">
        <v>1787</v>
      </c>
      <c r="C793" s="9" t="s">
        <v>2789</v>
      </c>
      <c r="D793">
        <v>-0.161999023017984</v>
      </c>
      <c r="E793">
        <v>-0.19838331053597399</v>
      </c>
      <c r="F793">
        <v>-0.161999023017984</v>
      </c>
      <c r="G793">
        <v>792</v>
      </c>
      <c r="H793">
        <v>78</v>
      </c>
      <c r="I793" t="s">
        <v>3791</v>
      </c>
      <c r="J793">
        <v>-0.17124844061720501</v>
      </c>
      <c r="K793">
        <v>-0.16037876880716301</v>
      </c>
      <c r="M793">
        <v>-0.11348434845854199</v>
      </c>
      <c r="N793">
        <v>-0.150052803285462</v>
      </c>
      <c r="O793">
        <v>-4.39105187626865E-2</v>
      </c>
      <c r="P793">
        <v>-0.104471093579491</v>
      </c>
      <c r="Q793">
        <f t="shared" si="24"/>
        <v>5.3919622635131989E-2</v>
      </c>
      <c r="R793">
        <f t="shared" si="25"/>
        <v>6.0560574816804498E-2</v>
      </c>
    </row>
    <row r="794" spans="1:18" ht="15" x14ac:dyDescent="0.25">
      <c r="A794" s="2" t="s">
        <v>793</v>
      </c>
      <c r="B794" s="2" t="s">
        <v>1788</v>
      </c>
      <c r="C794" s="9" t="s">
        <v>2790</v>
      </c>
      <c r="D794">
        <v>-8.5448700291863106E-2</v>
      </c>
      <c r="E794">
        <v>-0.107775669122361</v>
      </c>
      <c r="F794">
        <v>-8.5448700291863106E-2</v>
      </c>
      <c r="G794">
        <v>793</v>
      </c>
      <c r="H794">
        <v>78</v>
      </c>
      <c r="I794" t="s">
        <v>3792</v>
      </c>
      <c r="J794">
        <v>-0.10498764878002501</v>
      </c>
      <c r="K794">
        <v>0.15808946528977699</v>
      </c>
      <c r="M794">
        <v>-6.1652623685858998E-2</v>
      </c>
      <c r="N794">
        <v>-8.1519162242443599E-2</v>
      </c>
      <c r="O794">
        <v>-2.3855260446907799E-2</v>
      </c>
      <c r="P794">
        <v>-5.67559941612217E-2</v>
      </c>
      <c r="Q794">
        <f t="shared" si="24"/>
        <v>2.9292904693579175E-2</v>
      </c>
      <c r="R794">
        <f t="shared" si="25"/>
        <v>3.2900733714313901E-2</v>
      </c>
    </row>
    <row r="795" spans="1:18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0</v>
      </c>
      <c r="G795">
        <v>794</v>
      </c>
      <c r="H795">
        <v>78</v>
      </c>
      <c r="I795" t="s">
        <v>3793</v>
      </c>
      <c r="J795">
        <v>0</v>
      </c>
      <c r="K795">
        <v>0</v>
      </c>
      <c r="M795">
        <v>0</v>
      </c>
      <c r="N795">
        <v>0</v>
      </c>
      <c r="O795">
        <v>0</v>
      </c>
      <c r="P795">
        <v>0</v>
      </c>
      <c r="Q795">
        <f t="shared" si="24"/>
        <v>0</v>
      </c>
      <c r="R795">
        <f t="shared" si="25"/>
        <v>0</v>
      </c>
    </row>
    <row r="796" spans="1:18" ht="15" x14ac:dyDescent="0.25">
      <c r="A796" s="2" t="s">
        <v>795</v>
      </c>
      <c r="B796" s="2" t="s">
        <v>1790</v>
      </c>
      <c r="C796" s="9" t="s">
        <v>2792</v>
      </c>
      <c r="D796">
        <v>1.1312706638591401E-2</v>
      </c>
      <c r="E796">
        <v>1.4268662308950301E-2</v>
      </c>
      <c r="F796">
        <v>1.1312706638591401E-2</v>
      </c>
      <c r="G796">
        <v>795</v>
      </c>
      <c r="H796">
        <v>78</v>
      </c>
      <c r="I796" t="s">
        <v>3794</v>
      </c>
      <c r="J796">
        <v>1.11995611379143E-2</v>
      </c>
      <c r="K796">
        <v>1.35121544230969E-2</v>
      </c>
      <c r="M796">
        <v>8.1623289838716993E-3</v>
      </c>
      <c r="N796">
        <v>1.07925045348338E-2</v>
      </c>
      <c r="O796">
        <v>3.1582513788635E-3</v>
      </c>
      <c r="P796">
        <v>7.5140532301247696E-3</v>
      </c>
      <c r="Q796">
        <f t="shared" si="24"/>
        <v>3.8781532837865369E-3</v>
      </c>
      <c r="R796">
        <f t="shared" si="25"/>
        <v>-4.3558018512612692E-3</v>
      </c>
    </row>
    <row r="797" spans="1:18" ht="15" x14ac:dyDescent="0.25">
      <c r="A797" s="2" t="s">
        <v>796</v>
      </c>
      <c r="B797" s="2" t="s">
        <v>1791</v>
      </c>
      <c r="C797" s="9" t="s">
        <v>2793</v>
      </c>
      <c r="D797">
        <v>-1.1312706638591401E-2</v>
      </c>
      <c r="E797">
        <v>-1.4268662308950301E-2</v>
      </c>
      <c r="F797">
        <v>-1.1312706638591401E-2</v>
      </c>
      <c r="G797">
        <v>796</v>
      </c>
      <c r="H797">
        <v>79</v>
      </c>
      <c r="I797" t="s">
        <v>3795</v>
      </c>
      <c r="J797">
        <v>-1.35121544230969E-2</v>
      </c>
      <c r="K797">
        <v>-1.11995611379143E-2</v>
      </c>
      <c r="M797">
        <v>-8.1623289838716993E-3</v>
      </c>
      <c r="N797">
        <v>-1.07925045348338E-2</v>
      </c>
      <c r="O797">
        <v>-3.1582513788635E-3</v>
      </c>
      <c r="P797">
        <v>-7.5140532301247696E-3</v>
      </c>
      <c r="Q797">
        <f t="shared" si="24"/>
        <v>3.8781532837865369E-3</v>
      </c>
      <c r="R797">
        <f t="shared" si="25"/>
        <v>4.3558018512612692E-3</v>
      </c>
    </row>
    <row r="798" spans="1:18" ht="15" x14ac:dyDescent="0.25">
      <c r="A798" s="2" t="s">
        <v>797</v>
      </c>
      <c r="B798" s="2" t="s">
        <v>1792</v>
      </c>
      <c r="C798" s="2" t="s">
        <v>2794</v>
      </c>
      <c r="D798">
        <v>1.13127066385443E-2</v>
      </c>
      <c r="E798">
        <v>1.4268662308992E-2</v>
      </c>
      <c r="F798">
        <v>1.1312706638543E-2</v>
      </c>
      <c r="G798">
        <v>797</v>
      </c>
      <c r="H798">
        <v>79</v>
      </c>
      <c r="I798" t="s">
        <v>3796</v>
      </c>
      <c r="J798">
        <v>1.1199561137879401E-2</v>
      </c>
      <c r="K798">
        <v>1.35121544231356E-2</v>
      </c>
      <c r="M798">
        <v>8.1623289839052992E-3</v>
      </c>
      <c r="N798">
        <v>1.07925045348515E-2</v>
      </c>
      <c r="O798">
        <v>3.1582513788341298E-3</v>
      </c>
      <c r="P798">
        <v>7.5140532301301403E-3</v>
      </c>
      <c r="Q798">
        <f t="shared" si="24"/>
        <v>3.8781532838137248E-3</v>
      </c>
      <c r="R798">
        <f t="shared" si="25"/>
        <v>-4.3558018512960105E-3</v>
      </c>
    </row>
    <row r="799" spans="1:18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0</v>
      </c>
      <c r="G799">
        <v>798</v>
      </c>
      <c r="H799">
        <v>79</v>
      </c>
      <c r="I799" t="s">
        <v>3797</v>
      </c>
      <c r="J799">
        <v>0</v>
      </c>
      <c r="K799">
        <v>1.2134176965730601</v>
      </c>
      <c r="M799">
        <v>0</v>
      </c>
      <c r="N799">
        <v>0</v>
      </c>
      <c r="O799">
        <v>0</v>
      </c>
      <c r="P799">
        <v>0</v>
      </c>
      <c r="Q799">
        <f t="shared" si="24"/>
        <v>0</v>
      </c>
      <c r="R799">
        <f t="shared" si="25"/>
        <v>0</v>
      </c>
    </row>
    <row r="800" spans="1:18" ht="15" x14ac:dyDescent="0.25">
      <c r="A800" s="10" t="s">
        <v>799</v>
      </c>
      <c r="B800" s="10" t="s">
        <v>1794</v>
      </c>
      <c r="C800" s="10" t="s">
        <v>2796</v>
      </c>
      <c r="D800">
        <v>8.2797577792314794</v>
      </c>
      <c r="E800">
        <v>4.6522774145003201</v>
      </c>
      <c r="F800">
        <v>8.2797577792297599</v>
      </c>
      <c r="G800">
        <v>799</v>
      </c>
      <c r="H800">
        <v>79</v>
      </c>
      <c r="I800" t="s">
        <v>3798</v>
      </c>
      <c r="J800">
        <v>0</v>
      </c>
      <c r="K800">
        <v>1000</v>
      </c>
      <c r="M800">
        <v>0</v>
      </c>
      <c r="N800">
        <v>0</v>
      </c>
      <c r="O800">
        <v>4.2845475614254296</v>
      </c>
      <c r="P800">
        <v>9.5019327500458708</v>
      </c>
      <c r="Q800">
        <f t="shared" si="24"/>
        <v>2.4736846879447265</v>
      </c>
      <c r="R800">
        <f t="shared" si="25"/>
        <v>-5.2173851886204412</v>
      </c>
    </row>
    <row r="801" spans="1:18" ht="15" x14ac:dyDescent="0.25">
      <c r="A801" s="2" t="s">
        <v>800</v>
      </c>
      <c r="B801" s="2" t="s">
        <v>1795</v>
      </c>
      <c r="C801" s="2" t="s">
        <v>2797</v>
      </c>
      <c r="D801">
        <v>0.15983940461302801</v>
      </c>
      <c r="E801">
        <v>0.201604669949005</v>
      </c>
      <c r="F801">
        <v>0.15983940461300999</v>
      </c>
      <c r="G801">
        <v>800</v>
      </c>
      <c r="H801">
        <v>79</v>
      </c>
      <c r="I801" t="s">
        <v>3799</v>
      </c>
      <c r="J801">
        <v>0.15824075010542399</v>
      </c>
      <c r="K801">
        <v>0.200966725336054</v>
      </c>
      <c r="M801">
        <v>0.115327113725188</v>
      </c>
      <c r="N801">
        <v>0.152489369189198</v>
      </c>
      <c r="O801">
        <v>4.4623540249080697E-2</v>
      </c>
      <c r="P801">
        <v>0.10616750110379899</v>
      </c>
      <c r="Q801">
        <f t="shared" si="24"/>
        <v>5.4795172516080737E-2</v>
      </c>
      <c r="R801">
        <f t="shared" si="25"/>
        <v>-6.1543960854718298E-2</v>
      </c>
    </row>
    <row r="802" spans="1:18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0</v>
      </c>
      <c r="G802">
        <v>801</v>
      </c>
      <c r="H802">
        <v>79</v>
      </c>
      <c r="I802" t="s">
        <v>3800</v>
      </c>
      <c r="J802">
        <v>0</v>
      </c>
      <c r="K802">
        <v>0</v>
      </c>
      <c r="M802">
        <v>0</v>
      </c>
      <c r="N802">
        <v>0</v>
      </c>
      <c r="O802">
        <v>0</v>
      </c>
      <c r="P802">
        <v>0</v>
      </c>
      <c r="Q802">
        <f t="shared" si="24"/>
        <v>0</v>
      </c>
      <c r="R802">
        <f t="shared" si="25"/>
        <v>0</v>
      </c>
    </row>
    <row r="803" spans="1:18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0</v>
      </c>
      <c r="G803">
        <v>802</v>
      </c>
      <c r="H803">
        <v>79</v>
      </c>
      <c r="I803" t="s">
        <v>3801</v>
      </c>
      <c r="J803">
        <v>0</v>
      </c>
      <c r="K803">
        <v>0</v>
      </c>
      <c r="M803">
        <v>0</v>
      </c>
      <c r="N803">
        <v>0</v>
      </c>
      <c r="O803">
        <v>0</v>
      </c>
      <c r="P803">
        <v>0</v>
      </c>
      <c r="Q803">
        <f t="shared" si="24"/>
        <v>0</v>
      </c>
      <c r="R803">
        <f t="shared" si="25"/>
        <v>0</v>
      </c>
    </row>
    <row r="804" spans="1:18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0</v>
      </c>
      <c r="G804">
        <v>803</v>
      </c>
      <c r="H804">
        <v>79</v>
      </c>
      <c r="I804" t="s">
        <v>3802</v>
      </c>
      <c r="J804">
        <v>0</v>
      </c>
      <c r="K804">
        <v>0</v>
      </c>
      <c r="M804">
        <v>0</v>
      </c>
      <c r="N804">
        <v>0</v>
      </c>
      <c r="O804">
        <v>0</v>
      </c>
      <c r="P804">
        <v>0</v>
      </c>
      <c r="Q804">
        <f t="shared" si="24"/>
        <v>0</v>
      </c>
      <c r="R804">
        <f t="shared" si="25"/>
        <v>0</v>
      </c>
    </row>
    <row r="805" spans="1:18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0</v>
      </c>
      <c r="G805">
        <v>804</v>
      </c>
      <c r="H805">
        <v>79</v>
      </c>
      <c r="I805" t="s">
        <v>3803</v>
      </c>
      <c r="J805">
        <v>0</v>
      </c>
      <c r="K805">
        <v>1000</v>
      </c>
      <c r="M805">
        <v>0</v>
      </c>
      <c r="N805">
        <v>0</v>
      </c>
      <c r="O805">
        <v>0</v>
      </c>
      <c r="P805">
        <v>0</v>
      </c>
      <c r="Q805">
        <f t="shared" si="24"/>
        <v>0</v>
      </c>
      <c r="R805">
        <f t="shared" si="25"/>
        <v>0</v>
      </c>
    </row>
    <row r="806" spans="1:18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0</v>
      </c>
      <c r="G806">
        <v>805</v>
      </c>
      <c r="H806">
        <v>79</v>
      </c>
      <c r="I806" t="s">
        <v>3804</v>
      </c>
      <c r="J806">
        <v>0</v>
      </c>
      <c r="K806">
        <v>1000</v>
      </c>
      <c r="M806">
        <v>0</v>
      </c>
      <c r="N806">
        <v>0</v>
      </c>
      <c r="O806">
        <v>0</v>
      </c>
      <c r="P806">
        <v>0</v>
      </c>
      <c r="Q806">
        <f t="shared" si="24"/>
        <v>0</v>
      </c>
      <c r="R806">
        <f t="shared" si="25"/>
        <v>0</v>
      </c>
    </row>
    <row r="807" spans="1:18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0</v>
      </c>
      <c r="G807">
        <v>806</v>
      </c>
      <c r="H807">
        <v>80</v>
      </c>
      <c r="I807" t="s">
        <v>3805</v>
      </c>
      <c r="J807">
        <v>0</v>
      </c>
      <c r="K807">
        <v>0</v>
      </c>
      <c r="M807">
        <v>0</v>
      </c>
      <c r="N807">
        <v>0</v>
      </c>
      <c r="O807">
        <v>0</v>
      </c>
      <c r="P807">
        <v>0</v>
      </c>
      <c r="Q807">
        <f t="shared" si="24"/>
        <v>0</v>
      </c>
      <c r="R807">
        <f t="shared" si="25"/>
        <v>0</v>
      </c>
    </row>
    <row r="808" spans="1:18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0</v>
      </c>
      <c r="G808">
        <v>807</v>
      </c>
      <c r="H808">
        <v>80</v>
      </c>
      <c r="I808" t="s">
        <v>3806</v>
      </c>
      <c r="J808">
        <v>0</v>
      </c>
      <c r="K808">
        <v>0</v>
      </c>
      <c r="M808">
        <v>0</v>
      </c>
      <c r="N808">
        <v>0</v>
      </c>
      <c r="O808">
        <v>0</v>
      </c>
      <c r="P808">
        <v>0</v>
      </c>
      <c r="Q808">
        <f t="shared" si="24"/>
        <v>0</v>
      </c>
      <c r="R808">
        <f t="shared" si="25"/>
        <v>0</v>
      </c>
    </row>
    <row r="809" spans="1:18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0</v>
      </c>
      <c r="G809">
        <v>808</v>
      </c>
      <c r="H809">
        <v>80</v>
      </c>
      <c r="I809" t="s">
        <v>3807</v>
      </c>
      <c r="J809">
        <v>0</v>
      </c>
      <c r="K809">
        <v>0.25857207658349202</v>
      </c>
      <c r="M809">
        <v>1.84443876076654E-2</v>
      </c>
      <c r="N809">
        <v>2.4387786536270599E-2</v>
      </c>
      <c r="O809">
        <v>7.13669011730899E-3</v>
      </c>
      <c r="P809">
        <v>1.69794810469459E-2</v>
      </c>
      <c r="Q809">
        <f t="shared" si="24"/>
        <v>8.7634500532445155E-3</v>
      </c>
      <c r="R809">
        <f t="shared" si="25"/>
        <v>-9.8427909296369097E-3</v>
      </c>
    </row>
    <row r="810" spans="1:18" ht="15" x14ac:dyDescent="0.25">
      <c r="A810" s="2" t="s">
        <v>809</v>
      </c>
      <c r="B810" s="2" t="s">
        <v>1803</v>
      </c>
      <c r="C810" s="2" t="s">
        <v>2806</v>
      </c>
      <c r="D810">
        <v>0.104423061878229</v>
      </c>
      <c r="E810">
        <v>0.13170830419440299</v>
      </c>
      <c r="F810">
        <v>0.104423061878217</v>
      </c>
      <c r="G810">
        <v>809</v>
      </c>
      <c r="H810">
        <v>80</v>
      </c>
      <c r="I810" t="s">
        <v>3808</v>
      </c>
      <c r="J810">
        <v>0.10337866110001</v>
      </c>
      <c r="K810">
        <v>0.40867737672465398</v>
      </c>
      <c r="M810">
        <v>9.3787575740269802E-2</v>
      </c>
      <c r="N810">
        <v>0.124009071244922</v>
      </c>
      <c r="O810">
        <v>3.6289243055907597E-2</v>
      </c>
      <c r="P810">
        <v>8.6338695466312607E-2</v>
      </c>
      <c r="Q810">
        <f t="shared" si="24"/>
        <v>4.456112900561341E-2</v>
      </c>
      <c r="R810">
        <f t="shared" si="25"/>
        <v>-5.004945241040501E-2</v>
      </c>
    </row>
    <row r="811" spans="1:18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0</v>
      </c>
      <c r="G811">
        <v>810</v>
      </c>
      <c r="H811">
        <v>80</v>
      </c>
      <c r="I811" t="s">
        <v>3809</v>
      </c>
      <c r="J811">
        <v>0</v>
      </c>
      <c r="K811">
        <v>0</v>
      </c>
      <c r="M811">
        <v>0</v>
      </c>
      <c r="N811">
        <v>0</v>
      </c>
      <c r="O811">
        <v>0</v>
      </c>
      <c r="P811">
        <v>0</v>
      </c>
      <c r="Q811">
        <f t="shared" si="24"/>
        <v>0</v>
      </c>
      <c r="R811">
        <f t="shared" si="25"/>
        <v>0</v>
      </c>
    </row>
    <row r="812" spans="1:18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0</v>
      </c>
      <c r="G812">
        <v>811</v>
      </c>
      <c r="H812">
        <v>80</v>
      </c>
      <c r="I812" t="s">
        <v>3810</v>
      </c>
      <c r="J812">
        <v>0</v>
      </c>
      <c r="K812">
        <v>0.60670884828357996</v>
      </c>
      <c r="M812">
        <v>0</v>
      </c>
      <c r="N812">
        <v>0</v>
      </c>
      <c r="O812">
        <v>0</v>
      </c>
      <c r="P812">
        <v>0</v>
      </c>
      <c r="Q812">
        <f t="shared" si="24"/>
        <v>0</v>
      </c>
      <c r="R812">
        <f t="shared" si="25"/>
        <v>0</v>
      </c>
    </row>
    <row r="813" spans="1:18" ht="15" x14ac:dyDescent="0.25">
      <c r="A813" s="2" t="s">
        <v>812</v>
      </c>
      <c r="B813" s="2" t="s">
        <v>1806</v>
      </c>
      <c r="C813" s="9" t="s">
        <v>2809</v>
      </c>
      <c r="D813">
        <v>-7.4135993653271698E-2</v>
      </c>
      <c r="E813">
        <v>-9.3507006813297294E-2</v>
      </c>
      <c r="F813">
        <v>-7.4135993653271698E-2</v>
      </c>
      <c r="G813">
        <v>812</v>
      </c>
      <c r="H813">
        <v>80</v>
      </c>
      <c r="I813" t="s">
        <v>3811</v>
      </c>
      <c r="J813">
        <v>-9.3788087642792603E-2</v>
      </c>
      <c r="K813">
        <v>0.16928902640586299</v>
      </c>
      <c r="M813">
        <v>-5.3490294701987302E-2</v>
      </c>
      <c r="N813">
        <v>-7.0726657707609802E-2</v>
      </c>
      <c r="O813">
        <v>-2.0697009068157999E-2</v>
      </c>
      <c r="P813">
        <v>-4.9241940931096899E-2</v>
      </c>
      <c r="Q813">
        <f t="shared" si="24"/>
        <v>2.5414751409730901E-2</v>
      </c>
      <c r="R813">
        <f t="shared" si="25"/>
        <v>2.85449318629389E-2</v>
      </c>
    </row>
    <row r="814" spans="1:18" ht="15" x14ac:dyDescent="0.25">
      <c r="A814" s="2" t="s">
        <v>813</v>
      </c>
      <c r="B814" s="2" t="s">
        <v>1806</v>
      </c>
      <c r="C814" s="9" t="s">
        <v>2810</v>
      </c>
      <c r="D814">
        <v>-0.26169143104380099</v>
      </c>
      <c r="E814">
        <v>-0.33006977519823999</v>
      </c>
      <c r="F814">
        <v>-0.26169143104368697</v>
      </c>
      <c r="G814">
        <v>813</v>
      </c>
      <c r="H814">
        <v>80</v>
      </c>
      <c r="I814" t="s">
        <v>3812</v>
      </c>
      <c r="J814">
        <v>-0.28625029851150402</v>
      </c>
      <c r="K814">
        <v>-1.63905509771212E-2</v>
      </c>
      <c r="M814">
        <v>-0.18881504337753099</v>
      </c>
      <c r="N814">
        <v>-0.24965756904907699</v>
      </c>
      <c r="O814">
        <v>-7.3058237700024606E-2</v>
      </c>
      <c r="P814">
        <v>-0.17381880703237601</v>
      </c>
      <c r="Q814">
        <f t="shared" si="24"/>
        <v>8.9711365708481192E-2</v>
      </c>
      <c r="R814">
        <f t="shared" si="25"/>
        <v>0.1007605693323514</v>
      </c>
    </row>
    <row r="815" spans="1:18" ht="15" x14ac:dyDescent="0.25">
      <c r="A815" s="2" t="s">
        <v>814</v>
      </c>
      <c r="B815" s="2" t="s">
        <v>1807</v>
      </c>
      <c r="C815" s="2" t="s">
        <v>2811</v>
      </c>
      <c r="D815">
        <v>1.0658951544416701E-2</v>
      </c>
      <c r="E815">
        <v>1.34440841625822E-2</v>
      </c>
      <c r="F815">
        <v>1.06589515444155E-2</v>
      </c>
      <c r="G815">
        <v>814</v>
      </c>
      <c r="H815">
        <v>80</v>
      </c>
      <c r="I815" t="s">
        <v>3813</v>
      </c>
      <c r="J815">
        <v>1.0552344660000001E-2</v>
      </c>
      <c r="K815">
        <v>1.06589515444177E-2</v>
      </c>
      <c r="M815">
        <v>7.6906324815853499E-3</v>
      </c>
      <c r="N815">
        <v>1.01688116341611E-2</v>
      </c>
      <c r="O815">
        <v>2.97573776883621E-3</v>
      </c>
      <c r="P815">
        <v>7.0798202270390903E-3</v>
      </c>
      <c r="Q815">
        <f t="shared" si="24"/>
        <v>3.6540369387065333E-3</v>
      </c>
      <c r="R815">
        <f t="shared" si="25"/>
        <v>-4.1040824582028804E-3</v>
      </c>
    </row>
    <row r="816" spans="1:18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0</v>
      </c>
      <c r="G816">
        <v>815</v>
      </c>
      <c r="H816">
        <v>80</v>
      </c>
      <c r="I816" t="s">
        <v>3814</v>
      </c>
      <c r="J816">
        <v>0</v>
      </c>
      <c r="K816">
        <v>0</v>
      </c>
      <c r="M816">
        <v>0</v>
      </c>
      <c r="N816">
        <v>0</v>
      </c>
      <c r="O816">
        <v>0</v>
      </c>
      <c r="P816">
        <v>0</v>
      </c>
      <c r="Q816">
        <f t="shared" si="24"/>
        <v>0</v>
      </c>
      <c r="R816">
        <f t="shared" si="25"/>
        <v>0</v>
      </c>
    </row>
    <row r="817" spans="1:18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0</v>
      </c>
      <c r="G817">
        <v>816</v>
      </c>
      <c r="H817">
        <v>81</v>
      </c>
      <c r="I817" t="s">
        <v>3815</v>
      </c>
      <c r="J817">
        <v>0</v>
      </c>
      <c r="K817">
        <v>0</v>
      </c>
      <c r="M817">
        <v>0</v>
      </c>
      <c r="N817">
        <v>0</v>
      </c>
      <c r="O817">
        <v>0</v>
      </c>
      <c r="P817">
        <v>0</v>
      </c>
      <c r="Q817">
        <f t="shared" si="24"/>
        <v>0</v>
      </c>
      <c r="R817">
        <f t="shared" si="25"/>
        <v>0</v>
      </c>
    </row>
    <row r="818" spans="1:18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0</v>
      </c>
      <c r="G818">
        <v>817</v>
      </c>
      <c r="H818">
        <v>81</v>
      </c>
      <c r="I818" t="s">
        <v>3816</v>
      </c>
      <c r="J818">
        <v>0</v>
      </c>
      <c r="K818">
        <v>0</v>
      </c>
      <c r="M818">
        <v>0</v>
      </c>
      <c r="N818">
        <v>0</v>
      </c>
      <c r="O818">
        <v>0</v>
      </c>
      <c r="P818">
        <v>0</v>
      </c>
      <c r="Q818">
        <f t="shared" si="24"/>
        <v>0</v>
      </c>
      <c r="R818">
        <f t="shared" si="25"/>
        <v>0</v>
      </c>
    </row>
    <row r="819" spans="1:18" ht="15" x14ac:dyDescent="0.25">
      <c r="A819" s="2" t="s">
        <v>818</v>
      </c>
      <c r="B819" s="2" t="s">
        <v>1811</v>
      </c>
      <c r="C819" s="9" t="s">
        <v>2815</v>
      </c>
      <c r="D819">
        <v>-0.62427536995812705</v>
      </c>
      <c r="E819">
        <v>-0.78739478385296002</v>
      </c>
      <c r="F819">
        <v>-0.62427536995801403</v>
      </c>
      <c r="G819">
        <v>818</v>
      </c>
      <c r="H819">
        <v>81</v>
      </c>
      <c r="I819" t="s">
        <v>3817</v>
      </c>
      <c r="J819">
        <v>-0.92138602312491003</v>
      </c>
      <c r="K819">
        <v>-0.61803159898920501</v>
      </c>
      <c r="M819">
        <v>-0.45042591427568401</v>
      </c>
      <c r="N819">
        <v>-0.59556821735804999</v>
      </c>
      <c r="O819">
        <v>-0.174283377652273</v>
      </c>
      <c r="P819">
        <v>-0.41465178661280799</v>
      </c>
      <c r="Q819">
        <f t="shared" si="24"/>
        <v>0.21401008731785962</v>
      </c>
      <c r="R819">
        <f t="shared" si="25"/>
        <v>0.24036840896053499</v>
      </c>
    </row>
    <row r="820" spans="1:18" ht="15" x14ac:dyDescent="0.25">
      <c r="A820" s="2" t="s">
        <v>819</v>
      </c>
      <c r="B820" s="2" t="s">
        <v>1812</v>
      </c>
      <c r="C820" s="2" t="s">
        <v>2816</v>
      </c>
      <c r="D820">
        <v>0.20532809433673299</v>
      </c>
      <c r="E820">
        <v>0.25303405916438498</v>
      </c>
      <c r="F820">
        <v>0.20532809433671001</v>
      </c>
      <c r="G820">
        <v>819</v>
      </c>
      <c r="H820">
        <v>81</v>
      </c>
      <c r="I820" t="s">
        <v>3818</v>
      </c>
      <c r="J820">
        <v>0.20327447880720201</v>
      </c>
      <c r="K820">
        <v>0.21414415061838099</v>
      </c>
      <c r="M820">
        <v>0.14474708212353599</v>
      </c>
      <c r="N820">
        <v>0.191389435944708</v>
      </c>
      <c r="O820">
        <v>5.6007013757995897E-2</v>
      </c>
      <c r="P820">
        <v>0.13325085059998101</v>
      </c>
      <c r="Q820">
        <f t="shared" si="24"/>
        <v>6.8773431329064535E-2</v>
      </c>
      <c r="R820">
        <f t="shared" si="25"/>
        <v>-7.7243836841985117E-2</v>
      </c>
    </row>
    <row r="821" spans="1:18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0</v>
      </c>
      <c r="G821">
        <v>820</v>
      </c>
      <c r="H821">
        <v>81</v>
      </c>
      <c r="I821" t="s">
        <v>3819</v>
      </c>
      <c r="J821">
        <v>0</v>
      </c>
      <c r="K821">
        <v>0</v>
      </c>
      <c r="M821">
        <v>0</v>
      </c>
      <c r="N821">
        <v>0</v>
      </c>
      <c r="O821">
        <v>0</v>
      </c>
      <c r="P821">
        <v>0</v>
      </c>
      <c r="Q821">
        <f t="shared" si="24"/>
        <v>0</v>
      </c>
      <c r="R821">
        <f t="shared" si="25"/>
        <v>0</v>
      </c>
    </row>
    <row r="822" spans="1:18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0</v>
      </c>
      <c r="G822">
        <v>821</v>
      </c>
      <c r="H822">
        <v>81</v>
      </c>
      <c r="I822" t="s">
        <v>3820</v>
      </c>
      <c r="J822">
        <v>0</v>
      </c>
      <c r="K822">
        <v>0</v>
      </c>
      <c r="M822">
        <v>0</v>
      </c>
      <c r="N822">
        <v>0</v>
      </c>
      <c r="O822">
        <v>0</v>
      </c>
      <c r="P822">
        <v>0</v>
      </c>
      <c r="Q822">
        <f t="shared" si="24"/>
        <v>0</v>
      </c>
      <c r="R822">
        <f t="shared" si="25"/>
        <v>0</v>
      </c>
    </row>
    <row r="823" spans="1:18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0</v>
      </c>
      <c r="G823">
        <v>822</v>
      </c>
      <c r="H823">
        <v>81</v>
      </c>
      <c r="I823" t="s">
        <v>3821</v>
      </c>
      <c r="J823">
        <v>0</v>
      </c>
      <c r="K823">
        <v>0</v>
      </c>
      <c r="M823">
        <v>0</v>
      </c>
      <c r="N823">
        <v>0</v>
      </c>
      <c r="O823">
        <v>0</v>
      </c>
      <c r="P823">
        <v>0</v>
      </c>
      <c r="Q823">
        <f t="shared" si="24"/>
        <v>0</v>
      </c>
      <c r="R823">
        <f t="shared" si="25"/>
        <v>0</v>
      </c>
    </row>
    <row r="824" spans="1:18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0</v>
      </c>
      <c r="G824">
        <v>823</v>
      </c>
      <c r="H824">
        <v>81</v>
      </c>
      <c r="I824" t="s">
        <v>3822</v>
      </c>
      <c r="J824">
        <v>0</v>
      </c>
      <c r="K824">
        <v>0</v>
      </c>
      <c r="M824">
        <v>0</v>
      </c>
      <c r="N824">
        <v>0</v>
      </c>
      <c r="O824">
        <v>0</v>
      </c>
      <c r="P824">
        <v>0</v>
      </c>
      <c r="Q824">
        <f t="shared" si="24"/>
        <v>0</v>
      </c>
      <c r="R824">
        <f t="shared" si="25"/>
        <v>0</v>
      </c>
    </row>
    <row r="825" spans="1:18" ht="15" x14ac:dyDescent="0.25">
      <c r="A825" s="2" t="s">
        <v>824</v>
      </c>
      <c r="B825" s="2" t="s">
        <v>1817</v>
      </c>
      <c r="C825" s="2" t="s">
        <v>2821</v>
      </c>
      <c r="D825">
        <v>2.3397698512134298E-2</v>
      </c>
      <c r="E825">
        <v>2.95114042593267E-2</v>
      </c>
      <c r="F825">
        <v>2.3397698512131599E-2</v>
      </c>
      <c r="G825">
        <v>824</v>
      </c>
      <c r="H825">
        <v>81</v>
      </c>
      <c r="I825" t="s">
        <v>3823</v>
      </c>
      <c r="J825">
        <v>2.3163683399999999E-2</v>
      </c>
      <c r="K825">
        <v>2.33976985121318E-2</v>
      </c>
      <c r="M825">
        <v>1.6881876179089799E-2</v>
      </c>
      <c r="N825">
        <v>2.2321781635963302E-2</v>
      </c>
      <c r="O825">
        <v>6.5321072974453302E-3</v>
      </c>
      <c r="P825">
        <v>1.55410687910614E-2</v>
      </c>
      <c r="Q825">
        <f t="shared" si="24"/>
        <v>8.0210566947216261E-3</v>
      </c>
      <c r="R825">
        <f t="shared" si="25"/>
        <v>-9.008961493616071E-3</v>
      </c>
    </row>
    <row r="826" spans="1:18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0</v>
      </c>
      <c r="G826">
        <v>825</v>
      </c>
      <c r="H826">
        <v>81</v>
      </c>
      <c r="I826" t="s">
        <v>3824</v>
      </c>
      <c r="J826">
        <v>0</v>
      </c>
      <c r="K826">
        <v>0</v>
      </c>
      <c r="M826">
        <v>0</v>
      </c>
      <c r="N826">
        <v>0</v>
      </c>
      <c r="O826">
        <v>0</v>
      </c>
      <c r="P826">
        <v>0</v>
      </c>
      <c r="Q826">
        <f t="shared" si="24"/>
        <v>0</v>
      </c>
      <c r="R826">
        <f t="shared" si="25"/>
        <v>0</v>
      </c>
    </row>
    <row r="827" spans="1:18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0</v>
      </c>
      <c r="G827">
        <v>826</v>
      </c>
      <c r="H827">
        <v>82</v>
      </c>
      <c r="I827" t="s">
        <v>3825</v>
      </c>
      <c r="J827">
        <v>0</v>
      </c>
      <c r="K827">
        <v>0</v>
      </c>
      <c r="M827">
        <v>0</v>
      </c>
      <c r="N827">
        <v>0</v>
      </c>
      <c r="O827">
        <v>0</v>
      </c>
      <c r="P827">
        <v>0</v>
      </c>
      <c r="Q827">
        <f t="shared" si="24"/>
        <v>0</v>
      </c>
      <c r="R827">
        <f t="shared" si="25"/>
        <v>0</v>
      </c>
    </row>
    <row r="828" spans="1:18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0</v>
      </c>
      <c r="G828">
        <v>827</v>
      </c>
      <c r="H828">
        <v>82</v>
      </c>
      <c r="I828" t="s">
        <v>3826</v>
      </c>
      <c r="J828">
        <v>0</v>
      </c>
      <c r="K828">
        <v>0</v>
      </c>
      <c r="M828">
        <v>0</v>
      </c>
      <c r="N828">
        <v>0</v>
      </c>
      <c r="O828">
        <v>0</v>
      </c>
      <c r="P828">
        <v>0</v>
      </c>
      <c r="Q828">
        <f t="shared" si="24"/>
        <v>0</v>
      </c>
      <c r="R828">
        <f t="shared" si="25"/>
        <v>0</v>
      </c>
    </row>
    <row r="829" spans="1:18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0</v>
      </c>
      <c r="G829">
        <v>828</v>
      </c>
      <c r="H829">
        <v>82</v>
      </c>
      <c r="I829" t="s">
        <v>828</v>
      </c>
      <c r="J829">
        <v>0</v>
      </c>
      <c r="K829">
        <v>0</v>
      </c>
      <c r="M829">
        <v>0</v>
      </c>
      <c r="N829">
        <v>0</v>
      </c>
      <c r="O829">
        <v>0</v>
      </c>
      <c r="P829">
        <v>0</v>
      </c>
      <c r="Q829">
        <f t="shared" si="24"/>
        <v>0</v>
      </c>
      <c r="R829">
        <f t="shared" si="25"/>
        <v>0</v>
      </c>
    </row>
    <row r="830" spans="1:18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0</v>
      </c>
      <c r="G830">
        <v>829</v>
      </c>
      <c r="H830">
        <v>82</v>
      </c>
      <c r="I830" t="s">
        <v>3827</v>
      </c>
      <c r="J830">
        <v>0</v>
      </c>
      <c r="K830">
        <v>0</v>
      </c>
      <c r="M830">
        <v>0</v>
      </c>
      <c r="N830">
        <v>0</v>
      </c>
      <c r="O830">
        <v>0</v>
      </c>
      <c r="P830">
        <v>0</v>
      </c>
      <c r="Q830">
        <f t="shared" si="24"/>
        <v>0</v>
      </c>
      <c r="R830">
        <f t="shared" si="25"/>
        <v>0</v>
      </c>
    </row>
    <row r="831" spans="1:18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0</v>
      </c>
      <c r="G831">
        <v>830</v>
      </c>
      <c r="H831">
        <v>82</v>
      </c>
      <c r="I831" t="s">
        <v>3828</v>
      </c>
      <c r="J831">
        <v>0</v>
      </c>
      <c r="K831">
        <v>0</v>
      </c>
      <c r="M831">
        <v>0</v>
      </c>
      <c r="N831">
        <v>0</v>
      </c>
      <c r="O831">
        <v>0</v>
      </c>
      <c r="P831">
        <v>0</v>
      </c>
      <c r="Q831">
        <f t="shared" si="24"/>
        <v>0</v>
      </c>
      <c r="R831">
        <f t="shared" si="25"/>
        <v>0</v>
      </c>
    </row>
    <row r="832" spans="1:18" ht="15" x14ac:dyDescent="0.25">
      <c r="A832" s="5" t="s">
        <v>831</v>
      </c>
      <c r="B832" s="2" t="s">
        <v>1824</v>
      </c>
      <c r="C832" s="9" t="s">
        <v>2828</v>
      </c>
      <c r="D832">
        <v>-5.67610834275456E-2</v>
      </c>
      <c r="E832">
        <v>-7.1592480703202496E-2</v>
      </c>
      <c r="F832">
        <v>-5.67610834275456E-2</v>
      </c>
      <c r="G832">
        <v>831</v>
      </c>
      <c r="H832">
        <v>82</v>
      </c>
      <c r="I832" t="s">
        <v>3829</v>
      </c>
      <c r="J832">
        <v>-5.67610834275456E-2</v>
      </c>
      <c r="K832">
        <v>-5.6193380100012298E-2</v>
      </c>
      <c r="M832">
        <v>-4.0954181101142198E-2</v>
      </c>
      <c r="N832">
        <v>-5.4150988783590003E-2</v>
      </c>
      <c r="O832">
        <v>-1.58464084438492E-2</v>
      </c>
      <c r="P832">
        <v>-3.7701481696785798E-2</v>
      </c>
      <c r="Q832">
        <f t="shared" si="24"/>
        <v>1.9458489389045097E-2</v>
      </c>
      <c r="R832">
        <f t="shared" si="25"/>
        <v>2.1855073252936598E-2</v>
      </c>
    </row>
    <row r="833" spans="1:18" ht="15" x14ac:dyDescent="0.25">
      <c r="A833" s="2" t="s">
        <v>832</v>
      </c>
      <c r="B833" s="2" t="s">
        <v>1824</v>
      </c>
      <c r="C833" s="9" t="s">
        <v>2829</v>
      </c>
      <c r="D833">
        <v>0</v>
      </c>
      <c r="E833">
        <v>-5.9452756888731502E-3</v>
      </c>
      <c r="F833">
        <v>0</v>
      </c>
      <c r="G833">
        <v>832</v>
      </c>
      <c r="H833">
        <v>82</v>
      </c>
      <c r="I833" t="s">
        <v>3830</v>
      </c>
      <c r="J833">
        <v>0</v>
      </c>
      <c r="K833">
        <v>0</v>
      </c>
      <c r="M833">
        <v>-3.40097025366504E-3</v>
      </c>
      <c r="N833">
        <v>-4.4968766828787903E-3</v>
      </c>
      <c r="O833">
        <v>-1.31593801404506E-3</v>
      </c>
      <c r="P833">
        <v>-3.1308553686813E-3</v>
      </c>
      <c r="Q833">
        <f t="shared" si="24"/>
        <v>1.6158971273324944E-3</v>
      </c>
      <c r="R833">
        <f t="shared" si="25"/>
        <v>1.81491735463624E-3</v>
      </c>
    </row>
    <row r="834" spans="1:18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0</v>
      </c>
      <c r="G834">
        <v>833</v>
      </c>
      <c r="H834">
        <v>82</v>
      </c>
      <c r="I834" t="s">
        <v>3831</v>
      </c>
      <c r="J834">
        <v>0</v>
      </c>
      <c r="K834">
        <v>0</v>
      </c>
      <c r="M834">
        <v>0</v>
      </c>
      <c r="N834">
        <v>0</v>
      </c>
      <c r="O834">
        <v>0</v>
      </c>
      <c r="P834">
        <v>0</v>
      </c>
      <c r="Q834">
        <f t="shared" si="24"/>
        <v>0</v>
      </c>
      <c r="R834">
        <f t="shared" si="25"/>
        <v>0</v>
      </c>
    </row>
    <row r="835" spans="1:18" ht="15" x14ac:dyDescent="0.25">
      <c r="A835" s="2" t="s">
        <v>834</v>
      </c>
      <c r="B835" s="2" t="s">
        <v>1826</v>
      </c>
      <c r="C835" s="2" t="s">
        <v>2831</v>
      </c>
      <c r="D835">
        <v>1.8586632113847201E-2</v>
      </c>
      <c r="E835">
        <v>2.3443229420477499E-2</v>
      </c>
      <c r="F835">
        <v>1.8586632113845002E-2</v>
      </c>
      <c r="G835">
        <v>834</v>
      </c>
      <c r="H835">
        <v>82</v>
      </c>
      <c r="I835" t="s">
        <v>3832</v>
      </c>
      <c r="J835">
        <v>1.8400735505423701E-2</v>
      </c>
      <c r="K835">
        <v>1.8586632113847201E-2</v>
      </c>
      <c r="M835">
        <v>1.3410601977349799E-2</v>
      </c>
      <c r="N835">
        <v>1.77319467202347E-2</v>
      </c>
      <c r="O835">
        <v>5.1889665645032798E-3</v>
      </c>
      <c r="P835">
        <v>1.2345493217020701E-2</v>
      </c>
      <c r="Q835">
        <f t="shared" ref="Q835:Q898" si="26">STDEV(M835:O835)</f>
        <v>6.3717561738726248E-3</v>
      </c>
      <c r="R835">
        <f t="shared" ref="R835:R898" si="27">O835-P835</f>
        <v>-7.156526652517421E-3</v>
      </c>
    </row>
    <row r="836" spans="1:18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0</v>
      </c>
      <c r="G836">
        <v>835</v>
      </c>
      <c r="H836">
        <v>82</v>
      </c>
      <c r="I836" t="s">
        <v>3833</v>
      </c>
      <c r="J836">
        <v>0</v>
      </c>
      <c r="K836">
        <v>0</v>
      </c>
      <c r="M836">
        <v>0</v>
      </c>
      <c r="N836">
        <v>0</v>
      </c>
      <c r="O836">
        <v>0</v>
      </c>
      <c r="P836">
        <v>0</v>
      </c>
      <c r="Q836">
        <f t="shared" si="26"/>
        <v>0</v>
      </c>
      <c r="R836">
        <f t="shared" si="27"/>
        <v>0</v>
      </c>
    </row>
    <row r="837" spans="1:18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0</v>
      </c>
      <c r="G837">
        <v>836</v>
      </c>
      <c r="H837">
        <v>83</v>
      </c>
      <c r="I837" t="s">
        <v>3834</v>
      </c>
      <c r="J837">
        <v>0</v>
      </c>
      <c r="K837">
        <v>0</v>
      </c>
      <c r="M837">
        <v>0</v>
      </c>
      <c r="N837">
        <v>0</v>
      </c>
      <c r="O837">
        <v>0</v>
      </c>
      <c r="P837">
        <v>0</v>
      </c>
      <c r="Q837">
        <f t="shared" si="26"/>
        <v>0</v>
      </c>
      <c r="R837">
        <f t="shared" si="27"/>
        <v>0</v>
      </c>
    </row>
    <row r="838" spans="1:18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0</v>
      </c>
      <c r="G838">
        <v>837</v>
      </c>
      <c r="H838">
        <v>83</v>
      </c>
      <c r="I838" t="s">
        <v>3835</v>
      </c>
      <c r="J838">
        <v>0</v>
      </c>
      <c r="K838">
        <v>0</v>
      </c>
      <c r="M838">
        <v>0</v>
      </c>
      <c r="N838">
        <v>0</v>
      </c>
      <c r="O838">
        <v>0</v>
      </c>
      <c r="P838">
        <v>0</v>
      </c>
      <c r="Q838">
        <f t="shared" si="26"/>
        <v>0</v>
      </c>
      <c r="R838">
        <f t="shared" si="27"/>
        <v>0</v>
      </c>
    </row>
    <row r="839" spans="1:18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0</v>
      </c>
      <c r="G839">
        <v>838</v>
      </c>
      <c r="H839">
        <v>83</v>
      </c>
      <c r="I839" t="s">
        <v>3836</v>
      </c>
      <c r="J839">
        <v>0</v>
      </c>
      <c r="K839">
        <v>0</v>
      </c>
      <c r="M839">
        <v>0</v>
      </c>
      <c r="N839">
        <v>0</v>
      </c>
      <c r="O839">
        <v>0</v>
      </c>
      <c r="P839">
        <v>0</v>
      </c>
      <c r="Q839">
        <f t="shared" si="26"/>
        <v>0</v>
      </c>
      <c r="R839">
        <f t="shared" si="27"/>
        <v>0</v>
      </c>
    </row>
    <row r="840" spans="1:18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0</v>
      </c>
      <c r="G840">
        <v>839</v>
      </c>
      <c r="H840">
        <v>83</v>
      </c>
      <c r="I840" t="s">
        <v>3837</v>
      </c>
      <c r="J840">
        <v>0</v>
      </c>
      <c r="K840">
        <v>0</v>
      </c>
      <c r="M840">
        <v>0</v>
      </c>
      <c r="N840">
        <v>0</v>
      </c>
      <c r="O840">
        <v>0</v>
      </c>
      <c r="P840">
        <v>0</v>
      </c>
      <c r="Q840">
        <f t="shared" si="26"/>
        <v>0</v>
      </c>
      <c r="R840">
        <f t="shared" si="27"/>
        <v>0</v>
      </c>
    </row>
    <row r="841" spans="1:18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0</v>
      </c>
      <c r="G841">
        <v>840</v>
      </c>
      <c r="H841">
        <v>83</v>
      </c>
      <c r="I841" t="s">
        <v>3838</v>
      </c>
      <c r="J841">
        <v>0</v>
      </c>
      <c r="K841">
        <v>0</v>
      </c>
      <c r="M841">
        <v>0</v>
      </c>
      <c r="N841">
        <v>0</v>
      </c>
      <c r="O841">
        <v>0</v>
      </c>
      <c r="P841">
        <v>0</v>
      </c>
      <c r="Q841">
        <f t="shared" si="26"/>
        <v>0</v>
      </c>
      <c r="R841">
        <f t="shared" si="27"/>
        <v>0</v>
      </c>
    </row>
    <row r="842" spans="1:18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0</v>
      </c>
      <c r="G842">
        <v>841</v>
      </c>
      <c r="H842">
        <v>83</v>
      </c>
      <c r="I842" t="s">
        <v>3839</v>
      </c>
      <c r="J842">
        <v>0</v>
      </c>
      <c r="K842">
        <v>0</v>
      </c>
      <c r="M842">
        <v>0</v>
      </c>
      <c r="N842">
        <v>0</v>
      </c>
      <c r="O842">
        <v>0</v>
      </c>
      <c r="P842">
        <v>0</v>
      </c>
      <c r="Q842">
        <f t="shared" si="26"/>
        <v>0</v>
      </c>
      <c r="R842">
        <f t="shared" si="27"/>
        <v>0</v>
      </c>
    </row>
    <row r="843" spans="1:18" ht="15" x14ac:dyDescent="0.25">
      <c r="A843" s="2" t="s">
        <v>842</v>
      </c>
      <c r="B843" s="2" t="s">
        <v>1834</v>
      </c>
      <c r="C843" s="2" t="s">
        <v>2839</v>
      </c>
      <c r="D843">
        <v>1.8586632113847201E-2</v>
      </c>
      <c r="E843">
        <v>2.3443229420477499E-2</v>
      </c>
      <c r="F843">
        <v>1.8586632113845002E-2</v>
      </c>
      <c r="G843">
        <v>842</v>
      </c>
      <c r="H843">
        <v>83</v>
      </c>
      <c r="I843" t="s">
        <v>3840</v>
      </c>
      <c r="J843">
        <v>1.8400735505423701E-2</v>
      </c>
      <c r="K843">
        <v>1.8586632113847201E-2</v>
      </c>
      <c r="M843">
        <v>1.3410601977349799E-2</v>
      </c>
      <c r="N843">
        <v>1.77319467202347E-2</v>
      </c>
      <c r="O843">
        <v>5.1889665645032798E-3</v>
      </c>
      <c r="P843">
        <v>1.2345493217020701E-2</v>
      </c>
      <c r="Q843">
        <f t="shared" si="26"/>
        <v>6.3717561738726248E-3</v>
      </c>
      <c r="R843">
        <f t="shared" si="27"/>
        <v>-7.156526652517421E-3</v>
      </c>
    </row>
    <row r="844" spans="1:18" ht="15" x14ac:dyDescent="0.25">
      <c r="A844" s="2" t="s">
        <v>843</v>
      </c>
      <c r="B844" s="2" t="s">
        <v>1835</v>
      </c>
      <c r="C844" s="2" t="s">
        <v>2840</v>
      </c>
      <c r="D844">
        <v>4.8485970866238598E-2</v>
      </c>
      <c r="E844">
        <v>6.1155121149946902E-2</v>
      </c>
      <c r="F844">
        <v>4.8485970866232998E-2</v>
      </c>
      <c r="G844">
        <v>843</v>
      </c>
      <c r="H844">
        <v>83</v>
      </c>
      <c r="I844" t="s">
        <v>3841</v>
      </c>
      <c r="J844">
        <v>4.8001032148726801E-2</v>
      </c>
      <c r="K844">
        <v>5.1469922076210303E-2</v>
      </c>
      <c r="M844">
        <v>3.49835329386049E-2</v>
      </c>
      <c r="N844">
        <v>4.6256397975320898E-2</v>
      </c>
      <c r="O844">
        <v>1.35361845078407E-2</v>
      </c>
      <c r="P844">
        <v>3.2205039664171597E-2</v>
      </c>
      <c r="Q844">
        <f t="shared" si="26"/>
        <v>1.6621665631558962E-2</v>
      </c>
      <c r="R844">
        <f t="shared" si="27"/>
        <v>-1.8668855156330898E-2</v>
      </c>
    </row>
    <row r="845" spans="1:18" ht="15" x14ac:dyDescent="0.25">
      <c r="A845" s="2" t="s">
        <v>844</v>
      </c>
      <c r="B845" s="2" t="s">
        <v>1836</v>
      </c>
      <c r="C845" s="2" t="s">
        <v>2841</v>
      </c>
      <c r="D845">
        <v>1.8586632113847201E-2</v>
      </c>
      <c r="E845">
        <v>2.3443229420477499E-2</v>
      </c>
      <c r="F845">
        <v>1.8586632113845002E-2</v>
      </c>
      <c r="G845">
        <v>844</v>
      </c>
      <c r="H845">
        <v>83</v>
      </c>
      <c r="I845" t="s">
        <v>3842</v>
      </c>
      <c r="J845">
        <v>1.8400735505423701E-2</v>
      </c>
      <c r="K845">
        <v>1.8586632113847201E-2</v>
      </c>
      <c r="M845">
        <v>1.3410601977349799E-2</v>
      </c>
      <c r="N845">
        <v>1.77319467202347E-2</v>
      </c>
      <c r="O845">
        <v>5.1889665645032798E-3</v>
      </c>
      <c r="P845">
        <v>1.2345493217020701E-2</v>
      </c>
      <c r="Q845">
        <f t="shared" si="26"/>
        <v>6.3717561738726248E-3</v>
      </c>
      <c r="R845">
        <f t="shared" si="27"/>
        <v>-7.156526652517421E-3</v>
      </c>
    </row>
    <row r="846" spans="1:18" ht="15" x14ac:dyDescent="0.25">
      <c r="A846" s="2" t="s">
        <v>845</v>
      </c>
      <c r="B846" s="2" t="s">
        <v>1837</v>
      </c>
      <c r="C846" s="2" t="s">
        <v>2842</v>
      </c>
      <c r="D846">
        <v>1.8586632113847201E-2</v>
      </c>
      <c r="E846">
        <v>2.3443229420477499E-2</v>
      </c>
      <c r="F846">
        <v>1.8586632113845002E-2</v>
      </c>
      <c r="G846">
        <v>845</v>
      </c>
      <c r="H846">
        <v>83</v>
      </c>
      <c r="I846" t="s">
        <v>3843</v>
      </c>
      <c r="J846">
        <v>1.8400735505423701E-2</v>
      </c>
      <c r="K846">
        <v>1.8586632113847201E-2</v>
      </c>
      <c r="M846">
        <v>1.3410601977349799E-2</v>
      </c>
      <c r="N846">
        <v>1.77319467202347E-2</v>
      </c>
      <c r="O846">
        <v>5.1889665645032798E-3</v>
      </c>
      <c r="P846">
        <v>1.2345493217020701E-2</v>
      </c>
      <c r="Q846">
        <f t="shared" si="26"/>
        <v>6.3717561738726248E-3</v>
      </c>
      <c r="R846">
        <f t="shared" si="27"/>
        <v>-7.156526652517421E-3</v>
      </c>
    </row>
    <row r="847" spans="1:18" ht="15" x14ac:dyDescent="0.25">
      <c r="A847" s="2" t="s">
        <v>846</v>
      </c>
      <c r="B847" s="2" t="s">
        <v>1838</v>
      </c>
      <c r="C847" s="2" t="s">
        <v>2843</v>
      </c>
      <c r="D847">
        <v>1.8586632113847201E-2</v>
      </c>
      <c r="E847">
        <v>2.3443229420477499E-2</v>
      </c>
      <c r="F847">
        <v>1.8586632113845002E-2</v>
      </c>
      <c r="G847">
        <v>846</v>
      </c>
      <c r="H847">
        <v>84</v>
      </c>
      <c r="I847" t="s">
        <v>3844</v>
      </c>
      <c r="J847">
        <v>1.8400735505423701E-2</v>
      </c>
      <c r="K847">
        <v>1.8586632113847201E-2</v>
      </c>
      <c r="M847">
        <v>1.3410601977349799E-2</v>
      </c>
      <c r="N847">
        <v>1.77319467202347E-2</v>
      </c>
      <c r="O847">
        <v>5.1889665645032798E-3</v>
      </c>
      <c r="P847">
        <v>1.2345493217020701E-2</v>
      </c>
      <c r="Q847">
        <f t="shared" si="26"/>
        <v>6.3717561738726248E-3</v>
      </c>
      <c r="R847">
        <f t="shared" si="27"/>
        <v>-7.156526652517421E-3</v>
      </c>
    </row>
    <row r="848" spans="1:18" ht="15" x14ac:dyDescent="0.25">
      <c r="A848" s="2" t="s">
        <v>847</v>
      </c>
      <c r="B848" s="2" t="s">
        <v>1839</v>
      </c>
      <c r="C848" s="2" t="s">
        <v>2844</v>
      </c>
      <c r="D848">
        <v>1.8586632113847201E-2</v>
      </c>
      <c r="E848">
        <v>2.3443229420477499E-2</v>
      </c>
      <c r="F848">
        <v>1.8586632113845002E-2</v>
      </c>
      <c r="G848">
        <v>847</v>
      </c>
      <c r="H848">
        <v>84</v>
      </c>
      <c r="I848" t="s">
        <v>3845</v>
      </c>
      <c r="J848">
        <v>1.8400735505423701E-2</v>
      </c>
      <c r="K848">
        <v>1.8586632113847201E-2</v>
      </c>
      <c r="M848">
        <v>1.3410601977349799E-2</v>
      </c>
      <c r="N848">
        <v>1.77319467202347E-2</v>
      </c>
      <c r="O848">
        <v>5.1889665645032798E-3</v>
      </c>
      <c r="P848">
        <v>1.2345493217020701E-2</v>
      </c>
      <c r="Q848">
        <f t="shared" si="26"/>
        <v>6.3717561738726248E-3</v>
      </c>
      <c r="R848">
        <f t="shared" si="27"/>
        <v>-7.156526652517421E-3</v>
      </c>
    </row>
    <row r="849" spans="1:18" ht="15" x14ac:dyDescent="0.25">
      <c r="A849" s="2" t="s">
        <v>848</v>
      </c>
      <c r="B849" s="2" t="s">
        <v>1840</v>
      </c>
      <c r="C849" s="2" t="s">
        <v>2845</v>
      </c>
      <c r="D849">
        <v>1.8586632113847201E-2</v>
      </c>
      <c r="E849">
        <v>2.3443229420477499E-2</v>
      </c>
      <c r="F849">
        <v>1.8586632113845002E-2</v>
      </c>
      <c r="G849">
        <v>848</v>
      </c>
      <c r="H849">
        <v>84</v>
      </c>
      <c r="I849" t="s">
        <v>3846</v>
      </c>
      <c r="J849">
        <v>1.8400735505423701E-2</v>
      </c>
      <c r="K849">
        <v>1.9557032147908601E-2</v>
      </c>
      <c r="M849">
        <v>1.3410601977349799E-2</v>
      </c>
      <c r="N849">
        <v>1.77319467202347E-2</v>
      </c>
      <c r="O849">
        <v>5.1889665645032798E-3</v>
      </c>
      <c r="P849">
        <v>1.2345493217020701E-2</v>
      </c>
      <c r="Q849">
        <f t="shared" si="26"/>
        <v>6.3717561738726248E-3</v>
      </c>
      <c r="R849">
        <f t="shared" si="27"/>
        <v>-7.156526652517421E-3</v>
      </c>
    </row>
    <row r="850" spans="1:18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0</v>
      </c>
      <c r="G850">
        <v>849</v>
      </c>
      <c r="H850">
        <v>84</v>
      </c>
      <c r="I850" t="s">
        <v>3847</v>
      </c>
      <c r="J850">
        <v>0</v>
      </c>
      <c r="K850">
        <v>0</v>
      </c>
      <c r="M850">
        <v>0</v>
      </c>
      <c r="N850">
        <v>0</v>
      </c>
      <c r="O850">
        <v>0</v>
      </c>
      <c r="P850">
        <v>0</v>
      </c>
      <c r="Q850">
        <f t="shared" si="26"/>
        <v>0</v>
      </c>
      <c r="R850">
        <f t="shared" si="27"/>
        <v>0</v>
      </c>
    </row>
    <row r="851" spans="1:18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0</v>
      </c>
      <c r="G851">
        <v>850</v>
      </c>
      <c r="H851">
        <v>84</v>
      </c>
      <c r="I851" t="s">
        <v>3848</v>
      </c>
      <c r="J851">
        <v>0</v>
      </c>
      <c r="K851">
        <v>0</v>
      </c>
      <c r="M851">
        <v>0</v>
      </c>
      <c r="N851">
        <v>0</v>
      </c>
      <c r="O851">
        <v>0</v>
      </c>
      <c r="P851">
        <v>0</v>
      </c>
      <c r="Q851">
        <f t="shared" si="26"/>
        <v>0</v>
      </c>
      <c r="R851">
        <f t="shared" si="27"/>
        <v>0</v>
      </c>
    </row>
    <row r="852" spans="1:18" ht="15" x14ac:dyDescent="0.25">
      <c r="A852" s="2" t="s">
        <v>851</v>
      </c>
      <c r="B852" s="2" t="s">
        <v>1843</v>
      </c>
      <c r="C852" s="9" t="s">
        <v>2848</v>
      </c>
      <c r="D852">
        <v>5.6563533192957004E-3</v>
      </c>
      <c r="E852">
        <v>7.1343311544751504E-3</v>
      </c>
      <c r="F852">
        <v>5.6563533192957004E-3</v>
      </c>
      <c r="G852">
        <v>851</v>
      </c>
      <c r="H852">
        <v>84</v>
      </c>
      <c r="I852" t="s">
        <v>3849</v>
      </c>
      <c r="J852">
        <v>5.5997805689003101E-3</v>
      </c>
      <c r="K852">
        <v>6.7560772115484698E-3</v>
      </c>
      <c r="M852">
        <v>4.0811644919358497E-3</v>
      </c>
      <c r="N852">
        <v>5.39625226747376E-3</v>
      </c>
      <c r="O852">
        <v>1.57912568943175E-3</v>
      </c>
      <c r="P852">
        <v>3.75702661506239E-3</v>
      </c>
      <c r="Q852">
        <f t="shared" si="26"/>
        <v>1.9390766419183517E-3</v>
      </c>
      <c r="R852">
        <f t="shared" si="27"/>
        <v>-2.1779009256306398E-3</v>
      </c>
    </row>
    <row r="853" spans="1:18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0</v>
      </c>
      <c r="G853">
        <v>852</v>
      </c>
      <c r="H853">
        <v>84</v>
      </c>
      <c r="I853" t="s">
        <v>3850</v>
      </c>
      <c r="J853">
        <v>0</v>
      </c>
      <c r="K853">
        <v>0</v>
      </c>
      <c r="M853">
        <v>0</v>
      </c>
      <c r="N853">
        <v>0</v>
      </c>
      <c r="O853">
        <v>0</v>
      </c>
      <c r="P853">
        <v>0</v>
      </c>
      <c r="Q853">
        <f t="shared" si="26"/>
        <v>0</v>
      </c>
      <c r="R853">
        <f t="shared" si="27"/>
        <v>0</v>
      </c>
    </row>
    <row r="854" spans="1:18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0</v>
      </c>
      <c r="G854">
        <v>853</v>
      </c>
      <c r="H854">
        <v>84</v>
      </c>
      <c r="I854" t="s">
        <v>3851</v>
      </c>
      <c r="J854">
        <v>0</v>
      </c>
      <c r="K854">
        <v>0</v>
      </c>
      <c r="M854">
        <v>0</v>
      </c>
      <c r="N854">
        <v>0</v>
      </c>
      <c r="O854">
        <v>0</v>
      </c>
      <c r="P854">
        <v>0</v>
      </c>
      <c r="Q854">
        <f t="shared" si="26"/>
        <v>0</v>
      </c>
      <c r="R854">
        <f t="shared" si="27"/>
        <v>0</v>
      </c>
    </row>
    <row r="855" spans="1:18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0</v>
      </c>
      <c r="G855">
        <v>854</v>
      </c>
      <c r="H855">
        <v>84</v>
      </c>
      <c r="I855" t="s">
        <v>3852</v>
      </c>
      <c r="J855">
        <v>0</v>
      </c>
      <c r="K855">
        <v>0</v>
      </c>
      <c r="M855">
        <v>0</v>
      </c>
      <c r="N855">
        <v>0</v>
      </c>
      <c r="O855">
        <v>0</v>
      </c>
      <c r="P855">
        <v>0</v>
      </c>
      <c r="Q855">
        <f t="shared" si="26"/>
        <v>0</v>
      </c>
      <c r="R855">
        <f t="shared" si="27"/>
        <v>0</v>
      </c>
    </row>
    <row r="856" spans="1:18" ht="15" x14ac:dyDescent="0.25">
      <c r="A856" s="2" t="s">
        <v>855</v>
      </c>
      <c r="B856" s="2" t="s">
        <v>1847</v>
      </c>
      <c r="C856" s="2" t="s">
        <v>2852</v>
      </c>
      <c r="D856">
        <v>1.8586632113847201E-2</v>
      </c>
      <c r="E856">
        <v>2.3443229420477499E-2</v>
      </c>
      <c r="F856">
        <v>1.8586632113845002E-2</v>
      </c>
      <c r="G856">
        <v>855</v>
      </c>
      <c r="H856">
        <v>84</v>
      </c>
      <c r="I856" t="s">
        <v>3853</v>
      </c>
      <c r="J856">
        <v>1.8400735505423701E-2</v>
      </c>
      <c r="K856">
        <v>1.8586632113847201E-2</v>
      </c>
      <c r="M856">
        <v>1.3410601977349799E-2</v>
      </c>
      <c r="N856">
        <v>1.77319467202347E-2</v>
      </c>
      <c r="O856">
        <v>5.1889665645032798E-3</v>
      </c>
      <c r="P856">
        <v>1.2345493217020701E-2</v>
      </c>
      <c r="Q856">
        <f t="shared" si="26"/>
        <v>6.3717561738726248E-3</v>
      </c>
      <c r="R856">
        <f t="shared" si="27"/>
        <v>-7.156526652517421E-3</v>
      </c>
    </row>
    <row r="857" spans="1:18" ht="15" x14ac:dyDescent="0.25">
      <c r="A857" s="2" t="s">
        <v>856</v>
      </c>
      <c r="B857" s="2" t="s">
        <v>1848</v>
      </c>
      <c r="C857" s="9" t="s">
        <v>2853</v>
      </c>
      <c r="D857">
        <v>0.16061907095536301</v>
      </c>
      <c r="E857">
        <v>0.20258805934543</v>
      </c>
      <c r="F857">
        <v>0.16061907095536301</v>
      </c>
      <c r="G857">
        <v>856</v>
      </c>
      <c r="H857">
        <v>85</v>
      </c>
      <c r="I857" t="s">
        <v>3854</v>
      </c>
      <c r="J857">
        <v>0.15901261851388401</v>
      </c>
      <c r="K857">
        <v>0.16132521179861201</v>
      </c>
      <c r="M857">
        <v>0.115889657543107</v>
      </c>
      <c r="N857">
        <v>0.15323318345088</v>
      </c>
      <c r="O857">
        <v>4.4841205426791902E-2</v>
      </c>
      <c r="P857">
        <v>0.106685366066245</v>
      </c>
      <c r="Q857">
        <f t="shared" si="26"/>
        <v>5.5062452989496712E-2</v>
      </c>
      <c r="R857">
        <f t="shared" si="27"/>
        <v>-6.1844160639453097E-2</v>
      </c>
    </row>
    <row r="858" spans="1:18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0</v>
      </c>
      <c r="G858">
        <v>857</v>
      </c>
      <c r="H858">
        <v>85</v>
      </c>
      <c r="I858" t="s">
        <v>3855</v>
      </c>
      <c r="J858">
        <v>0</v>
      </c>
      <c r="K858">
        <v>0</v>
      </c>
      <c r="M858">
        <v>0</v>
      </c>
      <c r="N858">
        <v>0</v>
      </c>
      <c r="O858">
        <v>0</v>
      </c>
      <c r="P858">
        <v>0</v>
      </c>
      <c r="Q858">
        <f t="shared" si="26"/>
        <v>0</v>
      </c>
      <c r="R858">
        <f t="shared" si="27"/>
        <v>0</v>
      </c>
    </row>
    <row r="859" spans="1:18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0</v>
      </c>
      <c r="G859">
        <v>858</v>
      </c>
      <c r="H859">
        <v>85</v>
      </c>
      <c r="I859" t="s">
        <v>3856</v>
      </c>
      <c r="J859">
        <v>0</v>
      </c>
      <c r="K859">
        <v>0</v>
      </c>
      <c r="M859">
        <v>0</v>
      </c>
      <c r="N859">
        <v>0</v>
      </c>
      <c r="O859">
        <v>0</v>
      </c>
      <c r="P859">
        <v>0</v>
      </c>
      <c r="Q859">
        <f t="shared" si="26"/>
        <v>0</v>
      </c>
      <c r="R859">
        <f t="shared" si="27"/>
        <v>0</v>
      </c>
    </row>
    <row r="860" spans="1:18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0</v>
      </c>
      <c r="G860">
        <v>859</v>
      </c>
      <c r="H860">
        <v>85</v>
      </c>
      <c r="I860" t="s">
        <v>3857</v>
      </c>
      <c r="J860">
        <v>0</v>
      </c>
      <c r="K860">
        <v>0</v>
      </c>
      <c r="M860">
        <v>0</v>
      </c>
      <c r="N860">
        <v>0</v>
      </c>
      <c r="O860">
        <v>0</v>
      </c>
      <c r="P860">
        <v>0</v>
      </c>
      <c r="Q860">
        <f t="shared" si="26"/>
        <v>0</v>
      </c>
      <c r="R860">
        <f t="shared" si="27"/>
        <v>0</v>
      </c>
    </row>
    <row r="861" spans="1:18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0</v>
      </c>
      <c r="G861">
        <v>860</v>
      </c>
      <c r="H861">
        <v>85</v>
      </c>
      <c r="I861" t="s">
        <v>3858</v>
      </c>
      <c r="J861">
        <v>0</v>
      </c>
      <c r="K861">
        <v>0</v>
      </c>
      <c r="M861">
        <v>0</v>
      </c>
      <c r="N861">
        <v>0</v>
      </c>
      <c r="O861">
        <v>0</v>
      </c>
      <c r="P861">
        <v>0</v>
      </c>
      <c r="Q861">
        <f t="shared" si="26"/>
        <v>0</v>
      </c>
      <c r="R861">
        <f t="shared" si="27"/>
        <v>0</v>
      </c>
    </row>
    <row r="862" spans="1:18" ht="15" x14ac:dyDescent="0.25">
      <c r="A862" s="2" t="s">
        <v>861</v>
      </c>
      <c r="B862" s="2" t="s">
        <v>1851</v>
      </c>
      <c r="C862" s="2" t="s">
        <v>2858</v>
      </c>
      <c r="D862" s="41">
        <v>4.3329071318767198E-7</v>
      </c>
      <c r="E862" s="41">
        <v>5.4650748628382796E-7</v>
      </c>
      <c r="F862" s="41">
        <v>4.3329071318762201E-7</v>
      </c>
      <c r="G862">
        <v>861</v>
      </c>
      <c r="H862">
        <v>85</v>
      </c>
      <c r="I862" t="s">
        <v>3859</v>
      </c>
      <c r="J862" s="41">
        <v>4.2895710000000001E-7</v>
      </c>
      <c r="K862" s="41">
        <v>4.3329071318757198E-7</v>
      </c>
      <c r="M862" s="41">
        <v>3.12627336649811E-7</v>
      </c>
      <c r="N862" s="41">
        <v>4.1336632659191299E-7</v>
      </c>
      <c r="O862" s="41">
        <v>1.2096494995269099E-7</v>
      </c>
      <c r="P862" s="41">
        <v>2.8779757020484099E-7</v>
      </c>
      <c r="Q862">
        <f t="shared" si="26"/>
        <v>1.4853808693928944E-7</v>
      </c>
      <c r="R862">
        <f t="shared" si="27"/>
        <v>-1.6683262025215E-7</v>
      </c>
    </row>
    <row r="863" spans="1:18" ht="15" x14ac:dyDescent="0.25">
      <c r="A863" s="2" t="s">
        <v>862</v>
      </c>
      <c r="B863" s="2" t="s">
        <v>1852</v>
      </c>
      <c r="C863" s="2" t="s">
        <v>2859</v>
      </c>
      <c r="D863" s="41">
        <v>4.3329071318767198E-7</v>
      </c>
      <c r="E863" s="41">
        <v>5.4650748628382796E-7</v>
      </c>
      <c r="F863" s="41">
        <v>4.3329071318762201E-7</v>
      </c>
      <c r="G863">
        <v>862</v>
      </c>
      <c r="H863">
        <v>85</v>
      </c>
      <c r="I863" t="s">
        <v>3860</v>
      </c>
      <c r="J863" s="41">
        <v>4.2895710000000001E-7</v>
      </c>
      <c r="K863" s="41">
        <v>4.3329071318757198E-7</v>
      </c>
      <c r="M863" s="41">
        <v>3.12627336649811E-7</v>
      </c>
      <c r="N863" s="41">
        <v>4.1336632659191299E-7</v>
      </c>
      <c r="O863" s="41">
        <v>1.2096494995269099E-7</v>
      </c>
      <c r="P863" s="41">
        <v>2.8779757020484099E-7</v>
      </c>
      <c r="Q863">
        <f t="shared" si="26"/>
        <v>1.4853808693928944E-7</v>
      </c>
      <c r="R863">
        <f t="shared" si="27"/>
        <v>-1.6683262025215E-7</v>
      </c>
    </row>
    <row r="864" spans="1:18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0</v>
      </c>
      <c r="G864">
        <v>863</v>
      </c>
      <c r="H864">
        <v>85</v>
      </c>
      <c r="I864" t="s">
        <v>3861</v>
      </c>
      <c r="J864">
        <v>0</v>
      </c>
      <c r="K864">
        <v>0</v>
      </c>
      <c r="M864">
        <v>0</v>
      </c>
      <c r="N864">
        <v>0</v>
      </c>
      <c r="O864">
        <v>0</v>
      </c>
      <c r="P864">
        <v>0</v>
      </c>
      <c r="Q864">
        <f t="shared" si="26"/>
        <v>0</v>
      </c>
      <c r="R864">
        <f t="shared" si="27"/>
        <v>0</v>
      </c>
    </row>
    <row r="865" spans="1:18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0</v>
      </c>
      <c r="G865">
        <v>864</v>
      </c>
      <c r="H865">
        <v>85</v>
      </c>
      <c r="I865" t="s">
        <v>3862</v>
      </c>
      <c r="J865">
        <v>0</v>
      </c>
      <c r="K865">
        <v>0</v>
      </c>
      <c r="M865">
        <v>0</v>
      </c>
      <c r="N865">
        <v>0</v>
      </c>
      <c r="O865">
        <v>0</v>
      </c>
      <c r="P865">
        <v>0</v>
      </c>
      <c r="Q865">
        <f t="shared" si="26"/>
        <v>0</v>
      </c>
      <c r="R865">
        <f t="shared" si="27"/>
        <v>0</v>
      </c>
    </row>
    <row r="866" spans="1:18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0</v>
      </c>
      <c r="G866">
        <v>865</v>
      </c>
      <c r="H866">
        <v>85</v>
      </c>
      <c r="I866" t="s">
        <v>3863</v>
      </c>
      <c r="J866">
        <v>0</v>
      </c>
      <c r="K866">
        <v>6.1180724179372398E-2</v>
      </c>
      <c r="M866">
        <v>0</v>
      </c>
      <c r="N866">
        <v>0</v>
      </c>
      <c r="O866">
        <v>0</v>
      </c>
      <c r="P866">
        <v>0</v>
      </c>
      <c r="Q866">
        <f t="shared" si="26"/>
        <v>0</v>
      </c>
      <c r="R866">
        <f t="shared" si="27"/>
        <v>0</v>
      </c>
    </row>
    <row r="867" spans="1:18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0</v>
      </c>
      <c r="G867">
        <v>866</v>
      </c>
      <c r="H867">
        <v>85</v>
      </c>
      <c r="I867" t="s">
        <v>3864</v>
      </c>
      <c r="J867">
        <v>0</v>
      </c>
      <c r="K867">
        <v>0.27121177241476202</v>
      </c>
      <c r="M867">
        <v>0</v>
      </c>
      <c r="N867">
        <v>0</v>
      </c>
      <c r="O867">
        <v>0</v>
      </c>
      <c r="P867">
        <v>0</v>
      </c>
      <c r="Q867">
        <f t="shared" si="26"/>
        <v>0</v>
      </c>
      <c r="R867">
        <f t="shared" si="27"/>
        <v>0</v>
      </c>
    </row>
    <row r="868" spans="1:18" ht="15" x14ac:dyDescent="0.25">
      <c r="A868" s="2" t="s">
        <v>867</v>
      </c>
      <c r="B868" s="2" t="s">
        <v>1857</v>
      </c>
      <c r="C868" s="9" t="s">
        <v>2864</v>
      </c>
      <c r="D868">
        <v>0</v>
      </c>
      <c r="E868">
        <v>0</v>
      </c>
      <c r="F868">
        <v>0</v>
      </c>
      <c r="G868">
        <v>867</v>
      </c>
      <c r="H868">
        <v>86</v>
      </c>
      <c r="I868" t="s">
        <v>3865</v>
      </c>
      <c r="J868">
        <v>-0.27121177241429001</v>
      </c>
      <c r="K868">
        <v>0</v>
      </c>
      <c r="M868">
        <v>-3.6429615319320902E-2</v>
      </c>
      <c r="N868">
        <v>-8.9347185544852395E-2</v>
      </c>
      <c r="O868">
        <v>-0.17469291104930601</v>
      </c>
      <c r="P868">
        <v>-0.18600976224991</v>
      </c>
      <c r="Q868">
        <f t="shared" si="26"/>
        <v>6.9762574788316725E-2</v>
      </c>
      <c r="R868">
        <f t="shared" si="27"/>
        <v>1.1316851200603995E-2</v>
      </c>
    </row>
    <row r="869" spans="1:18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0</v>
      </c>
      <c r="G869">
        <v>868</v>
      </c>
      <c r="H869">
        <v>86</v>
      </c>
      <c r="I869" t="s">
        <v>3866</v>
      </c>
      <c r="J869">
        <v>0</v>
      </c>
      <c r="K869">
        <v>0</v>
      </c>
      <c r="M869">
        <v>0</v>
      </c>
      <c r="N869">
        <v>0</v>
      </c>
      <c r="O869">
        <v>0</v>
      </c>
      <c r="P869">
        <v>0</v>
      </c>
      <c r="Q869">
        <f t="shared" si="26"/>
        <v>0</v>
      </c>
      <c r="R869">
        <f t="shared" si="27"/>
        <v>0</v>
      </c>
    </row>
    <row r="870" spans="1:18" ht="15" x14ac:dyDescent="0.25">
      <c r="A870" s="2" t="s">
        <v>869</v>
      </c>
      <c r="B870" s="2" t="s">
        <v>1859</v>
      </c>
      <c r="C870" s="9" t="s">
        <v>2866</v>
      </c>
      <c r="D870">
        <v>-1.06589515444284E-2</v>
      </c>
      <c r="E870">
        <v>-1.34440841625292E-2</v>
      </c>
      <c r="F870">
        <v>-1.06589515444284E-2</v>
      </c>
      <c r="G870">
        <v>869</v>
      </c>
      <c r="H870">
        <v>86</v>
      </c>
      <c r="I870" t="s">
        <v>3867</v>
      </c>
      <c r="J870">
        <v>-1.06589515444284E-2</v>
      </c>
      <c r="K870">
        <v>0.29280207948067999</v>
      </c>
      <c r="M870">
        <v>-7.6906324816263796E-3</v>
      </c>
      <c r="N870">
        <v>-1.01688116341165E-2</v>
      </c>
      <c r="O870">
        <v>-2.9757377687929E-3</v>
      </c>
      <c r="P870">
        <v>-7.0798202270907504E-3</v>
      </c>
      <c r="Q870">
        <f t="shared" si="26"/>
        <v>3.6540369387145668E-3</v>
      </c>
      <c r="R870">
        <f t="shared" si="27"/>
        <v>4.1040824582978504E-3</v>
      </c>
    </row>
    <row r="871" spans="1:18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0</v>
      </c>
      <c r="G871">
        <v>870</v>
      </c>
      <c r="H871">
        <v>86</v>
      </c>
      <c r="I871" t="s">
        <v>3868</v>
      </c>
      <c r="J871">
        <v>0</v>
      </c>
      <c r="K871">
        <v>0</v>
      </c>
      <c r="M871">
        <v>0</v>
      </c>
      <c r="N871">
        <v>0</v>
      </c>
      <c r="O871">
        <v>0</v>
      </c>
      <c r="P871">
        <v>0</v>
      </c>
      <c r="Q871">
        <f t="shared" si="26"/>
        <v>0</v>
      </c>
      <c r="R871">
        <f t="shared" si="27"/>
        <v>0</v>
      </c>
    </row>
    <row r="872" spans="1:18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0</v>
      </c>
      <c r="G872">
        <v>871</v>
      </c>
      <c r="H872">
        <v>86</v>
      </c>
      <c r="I872" t="s">
        <v>3869</v>
      </c>
      <c r="J872">
        <v>-1000</v>
      </c>
      <c r="K872">
        <v>999.82755924579999</v>
      </c>
      <c r="M872">
        <v>0</v>
      </c>
      <c r="N872">
        <v>0</v>
      </c>
      <c r="O872">
        <v>0</v>
      </c>
      <c r="P872">
        <v>0</v>
      </c>
      <c r="Q872">
        <f t="shared" si="26"/>
        <v>0</v>
      </c>
      <c r="R872">
        <f t="shared" si="27"/>
        <v>0</v>
      </c>
    </row>
    <row r="873" spans="1:18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0</v>
      </c>
      <c r="G873">
        <v>872</v>
      </c>
      <c r="H873">
        <v>86</v>
      </c>
      <c r="I873" t="s">
        <v>3870</v>
      </c>
      <c r="J873">
        <v>0</v>
      </c>
      <c r="K873">
        <v>0</v>
      </c>
      <c r="M873">
        <v>0</v>
      </c>
      <c r="N873">
        <v>0</v>
      </c>
      <c r="O873">
        <v>0</v>
      </c>
      <c r="P873">
        <v>0</v>
      </c>
      <c r="Q873">
        <f t="shared" si="26"/>
        <v>0</v>
      </c>
      <c r="R873">
        <f t="shared" si="27"/>
        <v>0</v>
      </c>
    </row>
    <row r="874" spans="1:18" ht="15" x14ac:dyDescent="0.25">
      <c r="A874" s="2" t="s">
        <v>873</v>
      </c>
      <c r="B874" s="2" t="s">
        <v>1863</v>
      </c>
      <c r="C874" s="9" t="s">
        <v>2870</v>
      </c>
      <c r="D874">
        <v>-0.17418286670147201</v>
      </c>
      <c r="E874">
        <v>-0.21969600948614201</v>
      </c>
      <c r="F874">
        <v>-0.17418286670147201</v>
      </c>
      <c r="G874">
        <v>873</v>
      </c>
      <c r="H874">
        <v>86</v>
      </c>
      <c r="I874" t="s">
        <v>3871</v>
      </c>
      <c r="J874">
        <v>-1000</v>
      </c>
      <c r="K874">
        <v>999.82755924579999</v>
      </c>
      <c r="M874">
        <v>-0.125676189333262</v>
      </c>
      <c r="N874">
        <v>-0.16617326328991999</v>
      </c>
      <c r="O874">
        <v>-4.8627909881020101E-2</v>
      </c>
      <c r="P874">
        <v>-0.115694623222339</v>
      </c>
      <c r="Q874">
        <f t="shared" si="26"/>
        <v>5.9712310949564647E-2</v>
      </c>
      <c r="R874">
        <f t="shared" si="27"/>
        <v>6.7066713341318904E-2</v>
      </c>
    </row>
    <row r="875" spans="1:18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0</v>
      </c>
      <c r="G875">
        <v>874</v>
      </c>
      <c r="H875">
        <v>86</v>
      </c>
      <c r="I875" t="s">
        <v>3872</v>
      </c>
      <c r="J875">
        <v>0</v>
      </c>
      <c r="K875">
        <v>0</v>
      </c>
      <c r="M875">
        <v>0</v>
      </c>
      <c r="N875">
        <v>0</v>
      </c>
      <c r="O875">
        <v>0</v>
      </c>
      <c r="P875">
        <v>0</v>
      </c>
      <c r="Q875">
        <f t="shared" si="26"/>
        <v>0</v>
      </c>
      <c r="R875">
        <f t="shared" si="27"/>
        <v>0</v>
      </c>
    </row>
    <row r="876" spans="1:18" ht="15" x14ac:dyDescent="0.25">
      <c r="A876" s="2" t="s">
        <v>875</v>
      </c>
      <c r="B876" s="2" t="s">
        <v>1865</v>
      </c>
      <c r="C876" s="2" t="s">
        <v>2872</v>
      </c>
      <c r="D876">
        <v>8.8245309594264201E-2</v>
      </c>
      <c r="E876">
        <v>5.6431396354244302E-2</v>
      </c>
      <c r="F876">
        <v>8.8245309594278204E-2</v>
      </c>
      <c r="G876">
        <v>875</v>
      </c>
      <c r="H876">
        <v>86</v>
      </c>
      <c r="I876" t="s">
        <v>3873</v>
      </c>
      <c r="J876">
        <v>0</v>
      </c>
      <c r="K876">
        <v>0.11874403422245899</v>
      </c>
      <c r="M876">
        <v>8.5722103082041104E-2</v>
      </c>
      <c r="N876">
        <v>4.4968766828383001E-3</v>
      </c>
      <c r="O876">
        <v>1.31593801403174E-3</v>
      </c>
      <c r="P876">
        <v>3.13085536865544E-3</v>
      </c>
      <c r="Q876">
        <f t="shared" si="26"/>
        <v>4.7840109524513195E-2</v>
      </c>
      <c r="R876">
        <f t="shared" si="27"/>
        <v>-1.8149173546237001E-3</v>
      </c>
    </row>
    <row r="877" spans="1:18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0</v>
      </c>
      <c r="G877">
        <v>876</v>
      </c>
      <c r="H877">
        <v>86</v>
      </c>
      <c r="I877" t="s">
        <v>3874</v>
      </c>
      <c r="J877">
        <v>0</v>
      </c>
      <c r="K877">
        <v>0</v>
      </c>
      <c r="M877">
        <v>0</v>
      </c>
      <c r="N877">
        <v>0</v>
      </c>
      <c r="O877">
        <v>0</v>
      </c>
      <c r="P877">
        <v>0</v>
      </c>
      <c r="Q877">
        <f t="shared" si="26"/>
        <v>0</v>
      </c>
      <c r="R877">
        <f t="shared" si="27"/>
        <v>0</v>
      </c>
    </row>
    <row r="878" spans="1:18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0</v>
      </c>
      <c r="G878">
        <v>877</v>
      </c>
      <c r="H878">
        <v>87</v>
      </c>
      <c r="I878" t="s">
        <v>3875</v>
      </c>
      <c r="J878">
        <v>0</v>
      </c>
      <c r="K878">
        <v>0</v>
      </c>
      <c r="M878">
        <v>0</v>
      </c>
      <c r="N878">
        <v>0</v>
      </c>
      <c r="O878">
        <v>0</v>
      </c>
      <c r="P878">
        <v>0</v>
      </c>
      <c r="Q878">
        <f t="shared" si="26"/>
        <v>0</v>
      </c>
      <c r="R878">
        <f t="shared" si="27"/>
        <v>0</v>
      </c>
    </row>
    <row r="879" spans="1:18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0</v>
      </c>
      <c r="G879">
        <v>878</v>
      </c>
      <c r="H879">
        <v>87</v>
      </c>
      <c r="I879" t="s">
        <v>3876</v>
      </c>
      <c r="J879">
        <v>0</v>
      </c>
      <c r="K879">
        <v>0</v>
      </c>
      <c r="M879">
        <v>0</v>
      </c>
      <c r="N879">
        <v>0</v>
      </c>
      <c r="O879">
        <v>0</v>
      </c>
      <c r="P879">
        <v>0</v>
      </c>
      <c r="Q879">
        <f t="shared" si="26"/>
        <v>0</v>
      </c>
      <c r="R879">
        <f t="shared" si="27"/>
        <v>0</v>
      </c>
    </row>
    <row r="880" spans="1:18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0</v>
      </c>
      <c r="G880">
        <v>879</v>
      </c>
      <c r="H880">
        <v>87</v>
      </c>
      <c r="I880" t="s">
        <v>3877</v>
      </c>
      <c r="J880">
        <v>0</v>
      </c>
      <c r="K880">
        <v>0</v>
      </c>
      <c r="M880">
        <v>0</v>
      </c>
      <c r="N880">
        <v>0</v>
      </c>
      <c r="O880">
        <v>0</v>
      </c>
      <c r="P880">
        <v>0</v>
      </c>
      <c r="Q880">
        <f t="shared" si="26"/>
        <v>0</v>
      </c>
      <c r="R880">
        <f t="shared" si="27"/>
        <v>0</v>
      </c>
    </row>
    <row r="881" spans="1:18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0</v>
      </c>
      <c r="G881">
        <v>880</v>
      </c>
      <c r="H881">
        <v>87</v>
      </c>
      <c r="I881" t="s">
        <v>3878</v>
      </c>
      <c r="J881">
        <v>0</v>
      </c>
      <c r="K881">
        <v>0</v>
      </c>
      <c r="M881">
        <v>0</v>
      </c>
      <c r="N881">
        <v>0</v>
      </c>
      <c r="O881">
        <v>0</v>
      </c>
      <c r="P881">
        <v>0</v>
      </c>
      <c r="Q881">
        <f t="shared" si="26"/>
        <v>0</v>
      </c>
      <c r="R881">
        <f t="shared" si="27"/>
        <v>0</v>
      </c>
    </row>
    <row r="882" spans="1:18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0</v>
      </c>
      <c r="G882">
        <v>881</v>
      </c>
      <c r="H882">
        <v>87</v>
      </c>
      <c r="I882" t="s">
        <v>3879</v>
      </c>
      <c r="J882">
        <v>0</v>
      </c>
      <c r="K882">
        <v>0.30335442412996899</v>
      </c>
      <c r="M882">
        <v>0</v>
      </c>
      <c r="N882">
        <v>0</v>
      </c>
      <c r="O882">
        <v>0</v>
      </c>
      <c r="P882">
        <v>0</v>
      </c>
      <c r="Q882">
        <f t="shared" si="26"/>
        <v>0</v>
      </c>
      <c r="R882">
        <f t="shared" si="27"/>
        <v>0</v>
      </c>
    </row>
    <row r="883" spans="1:18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0</v>
      </c>
      <c r="G883">
        <v>882</v>
      </c>
      <c r="H883">
        <v>87</v>
      </c>
      <c r="I883" t="s">
        <v>3880</v>
      </c>
      <c r="J883">
        <v>0</v>
      </c>
      <c r="K883">
        <v>0.48536707863311102</v>
      </c>
      <c r="M883">
        <v>0</v>
      </c>
      <c r="N883">
        <v>0</v>
      </c>
      <c r="O883">
        <v>0</v>
      </c>
      <c r="P883">
        <v>0</v>
      </c>
      <c r="Q883">
        <f t="shared" si="26"/>
        <v>0</v>
      </c>
      <c r="R883">
        <f t="shared" si="27"/>
        <v>0</v>
      </c>
    </row>
    <row r="884" spans="1:18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0</v>
      </c>
      <c r="G884">
        <v>883</v>
      </c>
      <c r="H884">
        <v>87</v>
      </c>
      <c r="I884" t="s">
        <v>3881</v>
      </c>
      <c r="J884">
        <v>0</v>
      </c>
      <c r="K884">
        <v>0.48536707862238598</v>
      </c>
      <c r="M884">
        <v>0</v>
      </c>
      <c r="N884">
        <v>0</v>
      </c>
      <c r="O884">
        <v>0</v>
      </c>
      <c r="P884">
        <v>0</v>
      </c>
      <c r="Q884">
        <f t="shared" si="26"/>
        <v>0</v>
      </c>
      <c r="R884">
        <f t="shared" si="27"/>
        <v>0</v>
      </c>
    </row>
    <row r="885" spans="1:18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0</v>
      </c>
      <c r="G885">
        <v>884</v>
      </c>
      <c r="H885">
        <v>87</v>
      </c>
      <c r="I885" t="s">
        <v>3882</v>
      </c>
      <c r="J885">
        <v>0</v>
      </c>
      <c r="K885">
        <v>0</v>
      </c>
      <c r="M885">
        <v>0</v>
      </c>
      <c r="N885">
        <v>0</v>
      </c>
      <c r="O885">
        <v>0</v>
      </c>
      <c r="P885">
        <v>0</v>
      </c>
      <c r="Q885">
        <f t="shared" si="26"/>
        <v>0</v>
      </c>
      <c r="R885">
        <f t="shared" si="27"/>
        <v>0</v>
      </c>
    </row>
    <row r="886" spans="1:18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0</v>
      </c>
      <c r="G886">
        <v>885</v>
      </c>
      <c r="H886">
        <v>87</v>
      </c>
      <c r="I886" t="s">
        <v>3883</v>
      </c>
      <c r="J886">
        <v>0</v>
      </c>
      <c r="K886">
        <v>0</v>
      </c>
      <c r="M886">
        <v>0</v>
      </c>
      <c r="N886">
        <v>0</v>
      </c>
      <c r="O886">
        <v>0</v>
      </c>
      <c r="P886">
        <v>0</v>
      </c>
      <c r="Q886">
        <f t="shared" si="26"/>
        <v>0</v>
      </c>
      <c r="R886">
        <f t="shared" si="27"/>
        <v>0</v>
      </c>
    </row>
    <row r="887" spans="1:18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0</v>
      </c>
      <c r="G887">
        <v>886</v>
      </c>
      <c r="H887">
        <v>87</v>
      </c>
      <c r="I887" t="s">
        <v>3884</v>
      </c>
      <c r="J887">
        <v>-4.07643123132857E-2</v>
      </c>
      <c r="K887">
        <v>0</v>
      </c>
      <c r="M887">
        <v>0</v>
      </c>
      <c r="N887">
        <v>0</v>
      </c>
      <c r="O887">
        <v>0</v>
      </c>
      <c r="P887">
        <v>0</v>
      </c>
      <c r="Q887">
        <f t="shared" si="26"/>
        <v>0</v>
      </c>
      <c r="R887">
        <f t="shared" si="27"/>
        <v>0</v>
      </c>
    </row>
    <row r="888" spans="1:18" ht="15" x14ac:dyDescent="0.25">
      <c r="A888" s="11" t="s">
        <v>887</v>
      </c>
      <c r="B888" s="27" t="s">
        <v>1876</v>
      </c>
      <c r="C888" s="12" t="s">
        <v>2884</v>
      </c>
      <c r="D888">
        <v>-4.7136275494494796E-3</v>
      </c>
      <c r="E888">
        <v>0</v>
      </c>
      <c r="F888">
        <v>-4.7136275494494796E-3</v>
      </c>
      <c r="G888">
        <v>887</v>
      </c>
      <c r="H888">
        <v>88</v>
      </c>
      <c r="I888" t="s">
        <v>3885</v>
      </c>
      <c r="J888">
        <v>-1.5536155405129599E-2</v>
      </c>
      <c r="K888">
        <v>-4.6664835929277598E-3</v>
      </c>
      <c r="M888">
        <v>0</v>
      </c>
      <c r="N888">
        <v>0</v>
      </c>
      <c r="O888">
        <v>0</v>
      </c>
      <c r="P888">
        <v>0</v>
      </c>
      <c r="Q888">
        <f t="shared" si="26"/>
        <v>0</v>
      </c>
      <c r="R888">
        <f t="shared" si="27"/>
        <v>0</v>
      </c>
    </row>
    <row r="889" spans="1:18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0</v>
      </c>
      <c r="G889">
        <v>888</v>
      </c>
      <c r="H889">
        <v>88</v>
      </c>
      <c r="I889" t="s">
        <v>3886</v>
      </c>
      <c r="J889">
        <v>0</v>
      </c>
      <c r="K889">
        <v>0</v>
      </c>
      <c r="M889">
        <v>0</v>
      </c>
      <c r="N889">
        <v>0</v>
      </c>
      <c r="O889">
        <v>0</v>
      </c>
      <c r="P889">
        <v>0</v>
      </c>
      <c r="Q889">
        <f t="shared" si="26"/>
        <v>0</v>
      </c>
      <c r="R889">
        <f t="shared" si="27"/>
        <v>0</v>
      </c>
    </row>
    <row r="890" spans="1:18" ht="15" x14ac:dyDescent="0.25">
      <c r="A890" s="13" t="s">
        <v>889</v>
      </c>
      <c r="B890" s="28" t="s">
        <v>1878</v>
      </c>
      <c r="C890" s="13" t="s">
        <v>2886</v>
      </c>
      <c r="D890">
        <v>0.88</v>
      </c>
      <c r="E890">
        <v>0.88</v>
      </c>
      <c r="F890">
        <v>0.88</v>
      </c>
      <c r="G890">
        <v>889</v>
      </c>
      <c r="H890">
        <v>88</v>
      </c>
      <c r="I890" t="s">
        <v>3887</v>
      </c>
      <c r="J890">
        <v>0.88</v>
      </c>
      <c r="K890">
        <v>0.88</v>
      </c>
      <c r="M890">
        <v>0.88</v>
      </c>
      <c r="N890">
        <v>0.88</v>
      </c>
      <c r="O890">
        <v>0.88</v>
      </c>
      <c r="P890">
        <v>0.88</v>
      </c>
      <c r="Q890">
        <f t="shared" si="26"/>
        <v>0</v>
      </c>
      <c r="R890">
        <f t="shared" si="27"/>
        <v>0</v>
      </c>
    </row>
    <row r="891" spans="1:18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0</v>
      </c>
      <c r="G891">
        <v>890</v>
      </c>
      <c r="H891">
        <v>88</v>
      </c>
      <c r="I891" t="s">
        <v>3888</v>
      </c>
      <c r="J891">
        <v>0</v>
      </c>
      <c r="K891">
        <v>0</v>
      </c>
      <c r="M891">
        <v>0</v>
      </c>
      <c r="N891">
        <v>0</v>
      </c>
      <c r="O891">
        <v>0</v>
      </c>
      <c r="P891">
        <v>0</v>
      </c>
      <c r="Q891">
        <f t="shared" si="26"/>
        <v>0</v>
      </c>
      <c r="R891">
        <f t="shared" si="27"/>
        <v>0</v>
      </c>
    </row>
    <row r="892" spans="1:18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0</v>
      </c>
      <c r="G892">
        <v>891</v>
      </c>
      <c r="H892">
        <v>88</v>
      </c>
      <c r="I892" t="s">
        <v>3889</v>
      </c>
      <c r="J892">
        <v>0</v>
      </c>
      <c r="K892">
        <v>0</v>
      </c>
      <c r="M892">
        <v>0</v>
      </c>
      <c r="N892">
        <v>0</v>
      </c>
      <c r="O892">
        <v>0</v>
      </c>
      <c r="P892">
        <v>0</v>
      </c>
      <c r="Q892">
        <f t="shared" si="26"/>
        <v>0</v>
      </c>
      <c r="R892">
        <f t="shared" si="27"/>
        <v>0</v>
      </c>
    </row>
    <row r="893" spans="1:18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0</v>
      </c>
      <c r="G893">
        <v>892</v>
      </c>
      <c r="H893">
        <v>88</v>
      </c>
      <c r="I893" t="s">
        <v>3890</v>
      </c>
      <c r="J893">
        <v>-5.8903771679638298E-2</v>
      </c>
      <c r="K893">
        <v>0</v>
      </c>
      <c r="M893">
        <v>0</v>
      </c>
      <c r="N893">
        <v>0</v>
      </c>
      <c r="O893">
        <v>0</v>
      </c>
      <c r="P893">
        <v>0</v>
      </c>
      <c r="Q893">
        <f t="shared" si="26"/>
        <v>0</v>
      </c>
      <c r="R893">
        <f t="shared" si="27"/>
        <v>0</v>
      </c>
    </row>
    <row r="894" spans="1:18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0</v>
      </c>
      <c r="G894">
        <v>893</v>
      </c>
      <c r="H894">
        <v>88</v>
      </c>
      <c r="I894" t="s">
        <v>3891</v>
      </c>
      <c r="J894">
        <v>-7.9308346183779604E-2</v>
      </c>
      <c r="K894">
        <v>0</v>
      </c>
      <c r="M894">
        <v>0</v>
      </c>
      <c r="N894">
        <v>-0.13242466094322899</v>
      </c>
      <c r="O894">
        <v>0</v>
      </c>
      <c r="P894" s="41">
        <v>0</v>
      </c>
      <c r="Q894">
        <f t="shared" si="26"/>
        <v>7.6455413642918177E-2</v>
      </c>
      <c r="R894">
        <f t="shared" si="27"/>
        <v>0</v>
      </c>
    </row>
    <row r="895" spans="1:18" ht="15" x14ac:dyDescent="0.25">
      <c r="A895" s="14" t="s">
        <v>894</v>
      </c>
      <c r="B895" s="28" t="s">
        <v>1883</v>
      </c>
      <c r="C895" s="13" t="s">
        <v>2891</v>
      </c>
      <c r="D895" s="41">
        <v>5.4569682106375702E-12</v>
      </c>
      <c r="E895">
        <v>0</v>
      </c>
      <c r="F895" s="41">
        <v>2.0463630789890902E-12</v>
      </c>
      <c r="G895">
        <v>894</v>
      </c>
      <c r="H895">
        <v>88</v>
      </c>
      <c r="I895" t="s">
        <v>3892</v>
      </c>
      <c r="J895">
        <v>-0.15641387437995</v>
      </c>
      <c r="K895">
        <v>0</v>
      </c>
      <c r="M895" s="41">
        <v>-3.4106051316484799E-13</v>
      </c>
      <c r="N895">
        <v>-0.150053216651827</v>
      </c>
      <c r="O895" s="41">
        <v>1.13686837721616E-13</v>
      </c>
      <c r="P895">
        <v>0</v>
      </c>
      <c r="Q895">
        <f t="shared" si="26"/>
        <v>8.6633265026635917E-2</v>
      </c>
      <c r="R895">
        <f t="shared" si="27"/>
        <v>1.13686837721616E-13</v>
      </c>
    </row>
    <row r="896" spans="1:18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0</v>
      </c>
      <c r="G896">
        <v>895</v>
      </c>
      <c r="H896">
        <v>88</v>
      </c>
      <c r="I896" t="s">
        <v>3893</v>
      </c>
      <c r="J896">
        <v>-0.114473367600908</v>
      </c>
      <c r="K896">
        <v>0</v>
      </c>
      <c r="M896">
        <v>0</v>
      </c>
      <c r="N896">
        <v>0</v>
      </c>
      <c r="O896">
        <v>0</v>
      </c>
      <c r="P896">
        <v>0</v>
      </c>
      <c r="Q896">
        <f t="shared" si="26"/>
        <v>0</v>
      </c>
      <c r="R896">
        <f t="shared" si="27"/>
        <v>0</v>
      </c>
    </row>
    <row r="897" spans="1:18" ht="15" x14ac:dyDescent="0.25">
      <c r="A897" s="14" t="s">
        <v>896</v>
      </c>
      <c r="B897" s="28" t="s">
        <v>1885</v>
      </c>
      <c r="C897" s="13" t="s">
        <v>2893</v>
      </c>
      <c r="D897">
        <v>5.5</v>
      </c>
      <c r="E897">
        <v>5.5</v>
      </c>
      <c r="F897">
        <v>5.5</v>
      </c>
      <c r="G897">
        <v>896</v>
      </c>
      <c r="H897">
        <v>88</v>
      </c>
      <c r="I897" t="s">
        <v>3894</v>
      </c>
      <c r="J897">
        <v>5.3855266324031801</v>
      </c>
      <c r="K897">
        <v>5.5</v>
      </c>
      <c r="M897">
        <v>5.5</v>
      </c>
      <c r="N897">
        <v>5.5</v>
      </c>
      <c r="O897">
        <v>5.5</v>
      </c>
      <c r="P897">
        <v>5.5</v>
      </c>
      <c r="Q897">
        <f t="shared" si="26"/>
        <v>0</v>
      </c>
      <c r="R897">
        <f t="shared" si="27"/>
        <v>0</v>
      </c>
    </row>
    <row r="898" spans="1:18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0</v>
      </c>
      <c r="G898">
        <v>897</v>
      </c>
      <c r="H898">
        <v>89</v>
      </c>
      <c r="I898" t="s">
        <v>3895</v>
      </c>
      <c r="J898">
        <v>-1.9762503202287E-2</v>
      </c>
      <c r="K898">
        <v>0</v>
      </c>
      <c r="M898">
        <v>0</v>
      </c>
      <c r="N898">
        <v>0</v>
      </c>
      <c r="O898">
        <v>0</v>
      </c>
      <c r="P898">
        <v>0</v>
      </c>
      <c r="Q898">
        <f t="shared" si="26"/>
        <v>0</v>
      </c>
      <c r="R898">
        <f t="shared" si="27"/>
        <v>0</v>
      </c>
    </row>
    <row r="899" spans="1:18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0</v>
      </c>
      <c r="G899">
        <v>898</v>
      </c>
      <c r="H899">
        <v>89</v>
      </c>
      <c r="I899" t="s">
        <v>3896</v>
      </c>
      <c r="J899">
        <v>0</v>
      </c>
      <c r="K899">
        <v>0</v>
      </c>
      <c r="M899">
        <v>0</v>
      </c>
      <c r="N899">
        <v>0</v>
      </c>
      <c r="O899">
        <v>0</v>
      </c>
      <c r="P899">
        <v>0</v>
      </c>
      <c r="Q899">
        <f t="shared" ref="Q899:Q962" si="28">STDEV(M899:O899)</f>
        <v>0</v>
      </c>
      <c r="R899">
        <f t="shared" ref="R899:R962" si="29">O899-P899</f>
        <v>0</v>
      </c>
    </row>
    <row r="900" spans="1:18" ht="15" x14ac:dyDescent="0.25">
      <c r="A900" s="14" t="s">
        <v>899</v>
      </c>
      <c r="B900" s="28" t="s">
        <v>1888</v>
      </c>
      <c r="C900" s="13" t="s">
        <v>2896</v>
      </c>
      <c r="D900">
        <v>0.21</v>
      </c>
      <c r="E900">
        <v>0.21</v>
      </c>
      <c r="F900">
        <v>0.21</v>
      </c>
      <c r="G900">
        <v>899</v>
      </c>
      <c r="H900">
        <v>89</v>
      </c>
      <c r="I900" t="s">
        <v>3897</v>
      </c>
      <c r="J900">
        <v>0.152492052296098</v>
      </c>
      <c r="K900">
        <v>0.21</v>
      </c>
      <c r="M900">
        <v>0.21</v>
      </c>
      <c r="N900">
        <v>0.21</v>
      </c>
      <c r="O900">
        <v>0.21</v>
      </c>
      <c r="P900">
        <v>0.21</v>
      </c>
      <c r="Q900">
        <f t="shared" si="28"/>
        <v>0</v>
      </c>
      <c r="R900">
        <f t="shared" si="29"/>
        <v>0</v>
      </c>
    </row>
    <row r="901" spans="1:18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0</v>
      </c>
      <c r="G901">
        <v>900</v>
      </c>
      <c r="H901">
        <v>89</v>
      </c>
      <c r="I901" t="s">
        <v>3898</v>
      </c>
      <c r="J901">
        <v>0</v>
      </c>
      <c r="K901">
        <v>0</v>
      </c>
      <c r="M901">
        <v>0</v>
      </c>
      <c r="N901">
        <v>0</v>
      </c>
      <c r="O901">
        <v>0</v>
      </c>
      <c r="P901">
        <v>0</v>
      </c>
      <c r="Q901">
        <f t="shared" si="28"/>
        <v>0</v>
      </c>
      <c r="R901">
        <f t="shared" si="29"/>
        <v>0</v>
      </c>
    </row>
    <row r="902" spans="1:18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0</v>
      </c>
      <c r="G902">
        <v>901</v>
      </c>
      <c r="H902">
        <v>89</v>
      </c>
      <c r="I902" t="s">
        <v>3899</v>
      </c>
      <c r="J902">
        <v>0</v>
      </c>
      <c r="K902">
        <v>0</v>
      </c>
      <c r="M902">
        <v>0</v>
      </c>
      <c r="N902">
        <v>0</v>
      </c>
      <c r="O902">
        <v>0</v>
      </c>
      <c r="P902">
        <v>0</v>
      </c>
      <c r="Q902">
        <f t="shared" si="28"/>
        <v>0</v>
      </c>
      <c r="R902">
        <f t="shared" si="29"/>
        <v>0</v>
      </c>
    </row>
    <row r="903" spans="1:18" ht="15" x14ac:dyDescent="0.25">
      <c r="A903" s="14" t="s">
        <v>902</v>
      </c>
      <c r="B903" s="28" t="s">
        <v>1891</v>
      </c>
      <c r="C903" s="13" t="s">
        <v>2899</v>
      </c>
      <c r="D903">
        <v>1.74</v>
      </c>
      <c r="E903">
        <v>1.74</v>
      </c>
      <c r="F903">
        <v>1.74</v>
      </c>
      <c r="G903">
        <v>902</v>
      </c>
      <c r="H903">
        <v>89</v>
      </c>
      <c r="I903" t="s">
        <v>3900</v>
      </c>
      <c r="J903">
        <v>1.6306830903810701</v>
      </c>
      <c r="K903">
        <v>1.74</v>
      </c>
      <c r="M903">
        <v>1.74</v>
      </c>
      <c r="N903">
        <v>1.74</v>
      </c>
      <c r="O903">
        <v>1.74</v>
      </c>
      <c r="P903">
        <v>1.74</v>
      </c>
      <c r="Q903">
        <f t="shared" si="28"/>
        <v>0</v>
      </c>
      <c r="R903">
        <f t="shared" si="29"/>
        <v>0</v>
      </c>
    </row>
    <row r="904" spans="1:18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0</v>
      </c>
      <c r="G904">
        <v>903</v>
      </c>
      <c r="H904">
        <v>89</v>
      </c>
      <c r="I904" t="s">
        <v>3901</v>
      </c>
      <c r="J904">
        <v>0</v>
      </c>
      <c r="K904">
        <v>0</v>
      </c>
      <c r="M904">
        <v>0</v>
      </c>
      <c r="N904">
        <v>0</v>
      </c>
      <c r="O904">
        <v>0</v>
      </c>
      <c r="P904">
        <v>0</v>
      </c>
      <c r="Q904">
        <f t="shared" si="28"/>
        <v>0</v>
      </c>
      <c r="R904">
        <f t="shared" si="29"/>
        <v>0</v>
      </c>
    </row>
    <row r="905" spans="1:18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0</v>
      </c>
      <c r="G905">
        <v>904</v>
      </c>
      <c r="H905">
        <v>89</v>
      </c>
      <c r="I905" t="s">
        <v>3902</v>
      </c>
      <c r="J905">
        <v>0</v>
      </c>
      <c r="K905">
        <v>0</v>
      </c>
      <c r="M905">
        <v>0</v>
      </c>
      <c r="N905">
        <v>0</v>
      </c>
      <c r="O905">
        <v>0</v>
      </c>
      <c r="P905">
        <v>0</v>
      </c>
      <c r="Q905">
        <f t="shared" si="28"/>
        <v>0</v>
      </c>
      <c r="R905">
        <f t="shared" si="29"/>
        <v>0</v>
      </c>
    </row>
    <row r="906" spans="1:18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0</v>
      </c>
      <c r="G906">
        <v>905</v>
      </c>
      <c r="H906">
        <v>89</v>
      </c>
      <c r="I906" t="s">
        <v>3903</v>
      </c>
      <c r="J906">
        <v>0</v>
      </c>
      <c r="K906">
        <v>0</v>
      </c>
      <c r="M906">
        <v>0</v>
      </c>
      <c r="N906">
        <v>0</v>
      </c>
      <c r="O906">
        <v>0</v>
      </c>
      <c r="P906">
        <v>0</v>
      </c>
      <c r="Q906">
        <f t="shared" si="28"/>
        <v>0</v>
      </c>
      <c r="R906">
        <f t="shared" si="29"/>
        <v>0</v>
      </c>
    </row>
    <row r="907" spans="1:18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0</v>
      </c>
      <c r="G907">
        <v>906</v>
      </c>
      <c r="H907">
        <v>89</v>
      </c>
      <c r="I907" t="s">
        <v>3904</v>
      </c>
      <c r="J907">
        <v>0</v>
      </c>
      <c r="K907">
        <v>0</v>
      </c>
      <c r="M907">
        <v>0</v>
      </c>
      <c r="N907">
        <v>0</v>
      </c>
      <c r="O907">
        <v>0</v>
      </c>
      <c r="P907">
        <v>0</v>
      </c>
      <c r="Q907">
        <f t="shared" si="28"/>
        <v>0</v>
      </c>
      <c r="R907">
        <f t="shared" si="29"/>
        <v>0</v>
      </c>
    </row>
    <row r="908" spans="1:18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0</v>
      </c>
      <c r="G908">
        <v>907</v>
      </c>
      <c r="H908">
        <v>90</v>
      </c>
      <c r="I908" t="s">
        <v>3905</v>
      </c>
      <c r="J908">
        <v>0</v>
      </c>
      <c r="K908">
        <v>0</v>
      </c>
      <c r="M908">
        <v>0</v>
      </c>
      <c r="N908">
        <v>0</v>
      </c>
      <c r="O908">
        <v>0</v>
      </c>
      <c r="P908">
        <v>0</v>
      </c>
      <c r="Q908">
        <f t="shared" si="28"/>
        <v>0</v>
      </c>
      <c r="R908">
        <f t="shared" si="29"/>
        <v>0</v>
      </c>
    </row>
    <row r="909" spans="1:18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0</v>
      </c>
      <c r="G909">
        <v>908</v>
      </c>
      <c r="H909">
        <v>90</v>
      </c>
      <c r="I909" t="s">
        <v>3906</v>
      </c>
      <c r="J909">
        <v>-6.9736649228275396E-2</v>
      </c>
      <c r="K909">
        <v>0</v>
      </c>
      <c r="M909">
        <v>0</v>
      </c>
      <c r="N909">
        <v>-0.67710816347800995</v>
      </c>
      <c r="O909">
        <v>0</v>
      </c>
      <c r="P909">
        <v>0</v>
      </c>
      <c r="Q909">
        <f t="shared" si="28"/>
        <v>0.39092858045452217</v>
      </c>
      <c r="R909">
        <f t="shared" si="29"/>
        <v>0</v>
      </c>
    </row>
    <row r="910" spans="1:18" ht="15" x14ac:dyDescent="0.25">
      <c r="A910" s="14" t="s">
        <v>909</v>
      </c>
      <c r="B910" s="28" t="s">
        <v>1898</v>
      </c>
      <c r="C910" s="13" t="s">
        <v>2906</v>
      </c>
      <c r="D910">
        <v>-21.3182908773856</v>
      </c>
      <c r="E910">
        <v>-16.102477750701201</v>
      </c>
      <c r="F910">
        <v>-21.318290877384602</v>
      </c>
      <c r="G910">
        <v>909</v>
      </c>
      <c r="H910">
        <v>90</v>
      </c>
      <c r="I910" t="s">
        <v>3907</v>
      </c>
      <c r="J910">
        <v>-21.520440903988401</v>
      </c>
      <c r="K910">
        <v>-20.967772660959302</v>
      </c>
      <c r="M910">
        <v>-26.9478619398494</v>
      </c>
      <c r="N910">
        <v>-15.943052078563399</v>
      </c>
      <c r="O910">
        <v>-35.727133580802303</v>
      </c>
      <c r="P910">
        <v>-45.310235055621902</v>
      </c>
      <c r="Q910">
        <f t="shared" si="28"/>
        <v>9.912881615318609</v>
      </c>
      <c r="R910">
        <f t="shared" si="29"/>
        <v>9.5831014748195997</v>
      </c>
    </row>
    <row r="911" spans="1:18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0</v>
      </c>
      <c r="G911">
        <v>910</v>
      </c>
      <c r="H911">
        <v>90</v>
      </c>
      <c r="I911" t="s">
        <v>3908</v>
      </c>
      <c r="J911">
        <v>0</v>
      </c>
      <c r="K911">
        <v>0</v>
      </c>
      <c r="M911">
        <v>0</v>
      </c>
      <c r="N911">
        <v>0</v>
      </c>
      <c r="O911">
        <v>0</v>
      </c>
      <c r="P911">
        <v>0</v>
      </c>
      <c r="Q911">
        <f t="shared" si="28"/>
        <v>0</v>
      </c>
      <c r="R911">
        <f t="shared" si="29"/>
        <v>0</v>
      </c>
    </row>
    <row r="912" spans="1:18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0</v>
      </c>
      <c r="G912">
        <v>911</v>
      </c>
      <c r="H912">
        <v>90</v>
      </c>
      <c r="I912" t="s">
        <v>3909</v>
      </c>
      <c r="J912">
        <v>0</v>
      </c>
      <c r="K912">
        <v>0</v>
      </c>
      <c r="M912">
        <v>0</v>
      </c>
      <c r="N912">
        <v>0</v>
      </c>
      <c r="O912">
        <v>0</v>
      </c>
      <c r="P912">
        <v>0</v>
      </c>
      <c r="Q912">
        <f t="shared" si="28"/>
        <v>0</v>
      </c>
      <c r="R912">
        <f t="shared" si="29"/>
        <v>0</v>
      </c>
    </row>
    <row r="913" spans="1:18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0</v>
      </c>
      <c r="G913">
        <v>912</v>
      </c>
      <c r="H913">
        <v>90</v>
      </c>
      <c r="I913" t="s">
        <v>3910</v>
      </c>
      <c r="J913">
        <v>0</v>
      </c>
      <c r="K913">
        <v>0</v>
      </c>
      <c r="M913">
        <v>0</v>
      </c>
      <c r="N913">
        <v>0</v>
      </c>
      <c r="O913">
        <v>0</v>
      </c>
      <c r="P913">
        <v>0</v>
      </c>
      <c r="Q913">
        <f t="shared" si="28"/>
        <v>0</v>
      </c>
      <c r="R913">
        <f t="shared" si="29"/>
        <v>0</v>
      </c>
    </row>
    <row r="914" spans="1:18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0</v>
      </c>
      <c r="G914">
        <v>913</v>
      </c>
      <c r="H914">
        <v>90</v>
      </c>
      <c r="I914" t="s">
        <v>3911</v>
      </c>
      <c r="J914">
        <v>0</v>
      </c>
      <c r="K914">
        <v>0</v>
      </c>
      <c r="M914">
        <v>0</v>
      </c>
      <c r="N914">
        <v>0</v>
      </c>
      <c r="O914">
        <v>0</v>
      </c>
      <c r="P914">
        <v>0</v>
      </c>
      <c r="Q914">
        <f t="shared" si="28"/>
        <v>0</v>
      </c>
      <c r="R914">
        <f t="shared" si="29"/>
        <v>0</v>
      </c>
    </row>
    <row r="915" spans="1:18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0</v>
      </c>
      <c r="G915">
        <v>914</v>
      </c>
      <c r="H915">
        <v>90</v>
      </c>
      <c r="I915" t="s">
        <v>3912</v>
      </c>
      <c r="J915">
        <v>0</v>
      </c>
      <c r="K915">
        <v>0</v>
      </c>
      <c r="M915">
        <v>0</v>
      </c>
      <c r="N915">
        <v>0</v>
      </c>
      <c r="O915">
        <v>0</v>
      </c>
      <c r="P915">
        <v>0</v>
      </c>
      <c r="Q915">
        <f t="shared" si="28"/>
        <v>0</v>
      </c>
      <c r="R915">
        <f t="shared" si="29"/>
        <v>0</v>
      </c>
    </row>
    <row r="916" spans="1:18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0</v>
      </c>
      <c r="G916">
        <v>915</v>
      </c>
      <c r="H916">
        <v>90</v>
      </c>
      <c r="I916" t="s">
        <v>3913</v>
      </c>
      <c r="J916">
        <v>0</v>
      </c>
      <c r="K916">
        <v>0</v>
      </c>
      <c r="M916">
        <v>0</v>
      </c>
      <c r="N916">
        <v>0</v>
      </c>
      <c r="O916">
        <v>0</v>
      </c>
      <c r="P916">
        <v>0</v>
      </c>
      <c r="Q916">
        <f t="shared" si="28"/>
        <v>0</v>
      </c>
      <c r="R916">
        <f t="shared" si="29"/>
        <v>0</v>
      </c>
    </row>
    <row r="917" spans="1:18" ht="15" x14ac:dyDescent="0.25">
      <c r="A917" s="12" t="s">
        <v>916</v>
      </c>
      <c r="B917" s="27" t="s">
        <v>1905</v>
      </c>
      <c r="C917" s="12" t="s">
        <v>2913</v>
      </c>
      <c r="D917" s="41">
        <v>-8.6658144482498798E-7</v>
      </c>
      <c r="E917">
        <v>0</v>
      </c>
      <c r="F917" s="41">
        <v>-8.6658144482498798E-7</v>
      </c>
      <c r="G917">
        <v>916</v>
      </c>
      <c r="H917">
        <v>90</v>
      </c>
      <c r="I917" t="s">
        <v>3914</v>
      </c>
      <c r="J917" s="41">
        <v>-8.6658144482498798E-7</v>
      </c>
      <c r="K917" s="41">
        <v>-8.5791418769076699E-7</v>
      </c>
      <c r="M917">
        <v>0</v>
      </c>
      <c r="N917">
        <v>0</v>
      </c>
      <c r="O917">
        <v>0</v>
      </c>
      <c r="P917">
        <v>0</v>
      </c>
      <c r="Q917">
        <f t="shared" si="28"/>
        <v>0</v>
      </c>
      <c r="R917">
        <f t="shared" si="29"/>
        <v>0</v>
      </c>
    </row>
    <row r="918" spans="1:18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0</v>
      </c>
      <c r="G918">
        <v>917</v>
      </c>
      <c r="H918">
        <v>91</v>
      </c>
      <c r="I918" t="s">
        <v>3915</v>
      </c>
      <c r="J918">
        <v>0</v>
      </c>
      <c r="K918">
        <v>0</v>
      </c>
      <c r="M918">
        <v>0</v>
      </c>
      <c r="N918">
        <v>0</v>
      </c>
      <c r="O918">
        <v>0</v>
      </c>
      <c r="P918">
        <v>0</v>
      </c>
      <c r="Q918">
        <f t="shared" si="28"/>
        <v>0</v>
      </c>
      <c r="R918">
        <f t="shared" si="29"/>
        <v>0</v>
      </c>
    </row>
    <row r="919" spans="1:18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0</v>
      </c>
      <c r="G919">
        <v>918</v>
      </c>
      <c r="H919">
        <v>91</v>
      </c>
      <c r="I919" t="s">
        <v>3916</v>
      </c>
      <c r="J919">
        <v>-0.100282454268608</v>
      </c>
      <c r="K919">
        <v>0</v>
      </c>
      <c r="M919">
        <v>0</v>
      </c>
      <c r="N919">
        <v>0</v>
      </c>
      <c r="O919">
        <v>0</v>
      </c>
      <c r="P919">
        <v>0</v>
      </c>
      <c r="Q919">
        <f t="shared" si="28"/>
        <v>0</v>
      </c>
      <c r="R919">
        <f t="shared" si="29"/>
        <v>0</v>
      </c>
    </row>
    <row r="920" spans="1:18" ht="15" x14ac:dyDescent="0.25">
      <c r="A920" s="12" t="s">
        <v>919</v>
      </c>
      <c r="B920" s="27" t="s">
        <v>1908</v>
      </c>
      <c r="C920" s="12" t="s">
        <v>2916</v>
      </c>
      <c r="D920" s="41">
        <v>4.3329066556907502E-7</v>
      </c>
      <c r="E920" s="41">
        <v>5.4650752190355E-7</v>
      </c>
      <c r="F920" s="41">
        <v>4.3329066556907502E-7</v>
      </c>
      <c r="G920">
        <v>919</v>
      </c>
      <c r="H920">
        <v>91</v>
      </c>
      <c r="I920" t="s">
        <v>3917</v>
      </c>
      <c r="J920" s="41">
        <v>4.2895715068880199E-7</v>
      </c>
      <c r="K920" s="41">
        <v>4.3329066556907502E-7</v>
      </c>
      <c r="M920" s="41">
        <v>3.1262732136383399E-7</v>
      </c>
      <c r="N920" s="41">
        <v>4.1336636513733501E-7</v>
      </c>
      <c r="O920" s="41">
        <v>1.2096495538571601E-7</v>
      </c>
      <c r="P920" s="41">
        <v>2.8779754757124502E-7</v>
      </c>
      <c r="Q920">
        <f t="shared" si="28"/>
        <v>1.4853809943213423E-7</v>
      </c>
      <c r="R920">
        <f t="shared" si="29"/>
        <v>-1.6683259218552901E-7</v>
      </c>
    </row>
    <row r="921" spans="1:18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0</v>
      </c>
      <c r="G921">
        <v>920</v>
      </c>
      <c r="H921">
        <v>91</v>
      </c>
      <c r="I921" t="s">
        <v>3918</v>
      </c>
      <c r="J921">
        <v>0</v>
      </c>
      <c r="K921">
        <v>0</v>
      </c>
      <c r="M921">
        <v>0</v>
      </c>
      <c r="N921">
        <v>0</v>
      </c>
      <c r="O921">
        <v>0</v>
      </c>
      <c r="P921">
        <v>0</v>
      </c>
      <c r="Q921">
        <f t="shared" si="28"/>
        <v>0</v>
      </c>
      <c r="R921">
        <f t="shared" si="29"/>
        <v>0</v>
      </c>
    </row>
    <row r="922" spans="1:18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0</v>
      </c>
      <c r="G922">
        <v>921</v>
      </c>
      <c r="H922">
        <v>91</v>
      </c>
      <c r="I922" t="s">
        <v>3919</v>
      </c>
      <c r="J922">
        <v>0</v>
      </c>
      <c r="K922">
        <v>0</v>
      </c>
      <c r="M922">
        <v>0</v>
      </c>
      <c r="N922">
        <v>0</v>
      </c>
      <c r="O922">
        <v>0</v>
      </c>
      <c r="P922">
        <v>0</v>
      </c>
      <c r="Q922">
        <f t="shared" si="28"/>
        <v>0</v>
      </c>
      <c r="R922">
        <f t="shared" si="29"/>
        <v>0</v>
      </c>
    </row>
    <row r="923" spans="1:18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0</v>
      </c>
      <c r="G923">
        <v>922</v>
      </c>
      <c r="H923">
        <v>91</v>
      </c>
      <c r="I923" t="s">
        <v>3920</v>
      </c>
      <c r="J923">
        <v>0</v>
      </c>
      <c r="K923">
        <v>0</v>
      </c>
      <c r="M923">
        <v>0</v>
      </c>
      <c r="N923">
        <v>0</v>
      </c>
      <c r="O923">
        <v>0</v>
      </c>
      <c r="P923">
        <v>0</v>
      </c>
      <c r="Q923">
        <f t="shared" si="28"/>
        <v>0</v>
      </c>
      <c r="R923">
        <f t="shared" si="29"/>
        <v>0</v>
      </c>
    </row>
    <row r="924" spans="1:18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0</v>
      </c>
      <c r="G924">
        <v>923</v>
      </c>
      <c r="H924">
        <v>91</v>
      </c>
      <c r="I924" t="s">
        <v>3921</v>
      </c>
      <c r="J924">
        <v>0</v>
      </c>
      <c r="K924">
        <v>0</v>
      </c>
      <c r="M924">
        <v>0</v>
      </c>
      <c r="N924">
        <v>0</v>
      </c>
      <c r="O924">
        <v>0</v>
      </c>
      <c r="P924">
        <v>0</v>
      </c>
      <c r="Q924">
        <f t="shared" si="28"/>
        <v>0</v>
      </c>
      <c r="R924">
        <f t="shared" si="29"/>
        <v>0</v>
      </c>
    </row>
    <row r="925" spans="1:18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0</v>
      </c>
      <c r="G925">
        <v>924</v>
      </c>
      <c r="H925">
        <v>91</v>
      </c>
      <c r="I925" t="s">
        <v>3922</v>
      </c>
      <c r="J925">
        <v>0</v>
      </c>
      <c r="K925">
        <v>0</v>
      </c>
      <c r="M925">
        <v>0</v>
      </c>
      <c r="N925">
        <v>0</v>
      </c>
      <c r="O925">
        <v>0</v>
      </c>
      <c r="P925">
        <v>0</v>
      </c>
      <c r="Q925">
        <f t="shared" si="28"/>
        <v>0</v>
      </c>
      <c r="R925">
        <f t="shared" si="29"/>
        <v>0</v>
      </c>
    </row>
    <row r="926" spans="1:18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0</v>
      </c>
      <c r="G926">
        <v>925</v>
      </c>
      <c r="H926">
        <v>91</v>
      </c>
      <c r="I926" t="s">
        <v>3923</v>
      </c>
      <c r="J926">
        <v>-0.109316909603308</v>
      </c>
      <c r="K926">
        <v>0</v>
      </c>
      <c r="M926">
        <v>0</v>
      </c>
      <c r="N926">
        <v>0</v>
      </c>
      <c r="O926">
        <v>0</v>
      </c>
      <c r="P926">
        <v>0</v>
      </c>
      <c r="Q926">
        <f t="shared" si="28"/>
        <v>0</v>
      </c>
      <c r="R926">
        <f t="shared" si="29"/>
        <v>0</v>
      </c>
    </row>
    <row r="927" spans="1:18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0</v>
      </c>
      <c r="G927">
        <v>926</v>
      </c>
      <c r="H927">
        <v>91</v>
      </c>
      <c r="I927" t="s">
        <v>3924</v>
      </c>
      <c r="J927">
        <v>0</v>
      </c>
      <c r="K927">
        <v>0</v>
      </c>
      <c r="M927">
        <v>0</v>
      </c>
      <c r="N927">
        <v>0</v>
      </c>
      <c r="O927">
        <v>0</v>
      </c>
      <c r="P927">
        <v>0</v>
      </c>
      <c r="Q927">
        <f t="shared" si="28"/>
        <v>0</v>
      </c>
      <c r="R927">
        <f t="shared" si="29"/>
        <v>0</v>
      </c>
    </row>
    <row r="928" spans="1:18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0</v>
      </c>
      <c r="G928">
        <v>927</v>
      </c>
      <c r="H928">
        <v>92</v>
      </c>
      <c r="I928" t="s">
        <v>3925</v>
      </c>
      <c r="J928">
        <v>0</v>
      </c>
      <c r="K928">
        <v>0</v>
      </c>
      <c r="M928">
        <v>0</v>
      </c>
      <c r="N928">
        <v>0</v>
      </c>
      <c r="O928">
        <v>0</v>
      </c>
      <c r="P928">
        <v>0</v>
      </c>
      <c r="Q928">
        <f t="shared" si="28"/>
        <v>0</v>
      </c>
      <c r="R928">
        <f t="shared" si="29"/>
        <v>0</v>
      </c>
    </row>
    <row r="929" spans="1:18" ht="15" x14ac:dyDescent="0.25">
      <c r="A929" s="13" t="s">
        <v>928</v>
      </c>
      <c r="B929" s="28" t="s">
        <v>1917</v>
      </c>
      <c r="C929" s="13" t="s">
        <v>2925</v>
      </c>
      <c r="D929">
        <v>-1.9824783291142001E-2</v>
      </c>
      <c r="E929">
        <v>-2.5004903527474202E-2</v>
      </c>
      <c r="F929">
        <v>-1.9824783291142001E-2</v>
      </c>
      <c r="G929">
        <v>928</v>
      </c>
      <c r="H929">
        <v>92</v>
      </c>
      <c r="I929" t="s">
        <v>3926</v>
      </c>
      <c r="J929">
        <v>-1.9824783291142001E-2</v>
      </c>
      <c r="K929">
        <v>-1.9626503153404001E-2</v>
      </c>
      <c r="M929">
        <v>-1.4303951161082301E-2</v>
      </c>
      <c r="N929">
        <v>-1.8913162906869702E-2</v>
      </c>
      <c r="O929">
        <v>-5.5346303200849399E-3</v>
      </c>
      <c r="P929">
        <v>-1.31678900271481E-2</v>
      </c>
      <c r="Q929">
        <f t="shared" si="28"/>
        <v>6.7962116298410091E-3</v>
      </c>
      <c r="R929">
        <f t="shared" si="29"/>
        <v>7.6332597070631596E-3</v>
      </c>
    </row>
    <row r="930" spans="1:18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0</v>
      </c>
      <c r="G930">
        <v>929</v>
      </c>
      <c r="H930">
        <v>92</v>
      </c>
      <c r="I930" t="s">
        <v>3927</v>
      </c>
      <c r="J930">
        <v>0</v>
      </c>
      <c r="K930">
        <v>0</v>
      </c>
      <c r="M930">
        <v>0</v>
      </c>
      <c r="N930">
        <v>0</v>
      </c>
      <c r="O930">
        <v>0</v>
      </c>
      <c r="P930">
        <v>0</v>
      </c>
      <c r="Q930">
        <f t="shared" si="28"/>
        <v>0</v>
      </c>
      <c r="R930">
        <f t="shared" si="29"/>
        <v>0</v>
      </c>
    </row>
    <row r="931" spans="1:18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0</v>
      </c>
      <c r="G931">
        <v>930</v>
      </c>
      <c r="H931">
        <v>92</v>
      </c>
      <c r="I931" t="s">
        <v>3928</v>
      </c>
      <c r="J931">
        <v>0</v>
      </c>
      <c r="K931">
        <v>0</v>
      </c>
      <c r="M931">
        <v>0</v>
      </c>
      <c r="N931">
        <v>0</v>
      </c>
      <c r="O931">
        <v>0</v>
      </c>
      <c r="P931">
        <v>0</v>
      </c>
      <c r="Q931">
        <f t="shared" si="28"/>
        <v>0</v>
      </c>
      <c r="R931">
        <f t="shared" si="29"/>
        <v>0</v>
      </c>
    </row>
    <row r="932" spans="1:18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0</v>
      </c>
      <c r="G932">
        <v>931</v>
      </c>
      <c r="H932">
        <v>92</v>
      </c>
      <c r="I932" t="s">
        <v>3929</v>
      </c>
      <c r="J932">
        <v>0</v>
      </c>
      <c r="K932">
        <v>0</v>
      </c>
      <c r="M932">
        <v>0</v>
      </c>
      <c r="N932">
        <v>0</v>
      </c>
      <c r="O932">
        <v>0</v>
      </c>
      <c r="P932">
        <v>0</v>
      </c>
      <c r="Q932">
        <f t="shared" si="28"/>
        <v>0</v>
      </c>
      <c r="R932">
        <f t="shared" si="29"/>
        <v>0</v>
      </c>
    </row>
    <row r="933" spans="1:18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0</v>
      </c>
      <c r="G933">
        <v>932</v>
      </c>
      <c r="H933">
        <v>92</v>
      </c>
      <c r="I933" t="s">
        <v>3930</v>
      </c>
      <c r="J933">
        <v>0</v>
      </c>
      <c r="K933">
        <v>0</v>
      </c>
      <c r="M933">
        <v>0</v>
      </c>
      <c r="N933">
        <v>0</v>
      </c>
      <c r="O933">
        <v>0</v>
      </c>
      <c r="P933">
        <v>0</v>
      </c>
      <c r="Q933">
        <f t="shared" si="28"/>
        <v>0</v>
      </c>
      <c r="R933">
        <f t="shared" si="29"/>
        <v>0</v>
      </c>
    </row>
    <row r="934" spans="1:18" ht="15" x14ac:dyDescent="0.25">
      <c r="A934" s="14" t="s">
        <v>933</v>
      </c>
      <c r="B934" s="28" t="s">
        <v>1922</v>
      </c>
      <c r="C934" s="13" t="s">
        <v>2930</v>
      </c>
      <c r="D934">
        <v>2.63</v>
      </c>
      <c r="E934">
        <v>2.63</v>
      </c>
      <c r="F934">
        <v>2.63</v>
      </c>
      <c r="G934">
        <v>933</v>
      </c>
      <c r="H934">
        <v>92</v>
      </c>
      <c r="I934" t="s">
        <v>3931</v>
      </c>
      <c r="J934">
        <v>2.5582001363007199</v>
      </c>
      <c r="K934">
        <v>2.63</v>
      </c>
      <c r="M934">
        <v>2.63</v>
      </c>
      <c r="N934">
        <v>2.63</v>
      </c>
      <c r="O934">
        <v>2.63</v>
      </c>
      <c r="P934">
        <v>2.63</v>
      </c>
      <c r="Q934">
        <f t="shared" si="28"/>
        <v>0</v>
      </c>
      <c r="R934">
        <f t="shared" si="29"/>
        <v>0</v>
      </c>
    </row>
    <row r="935" spans="1:18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0</v>
      </c>
      <c r="G935">
        <v>934</v>
      </c>
      <c r="H935">
        <v>92</v>
      </c>
      <c r="I935" t="s">
        <v>3932</v>
      </c>
      <c r="J935">
        <v>0</v>
      </c>
      <c r="K935">
        <v>0</v>
      </c>
      <c r="M935">
        <v>0</v>
      </c>
      <c r="N935">
        <v>0</v>
      </c>
      <c r="O935">
        <v>0</v>
      </c>
      <c r="P935">
        <v>0</v>
      </c>
      <c r="Q935">
        <f t="shared" si="28"/>
        <v>0</v>
      </c>
      <c r="R935">
        <f t="shared" si="29"/>
        <v>0</v>
      </c>
    </row>
    <row r="936" spans="1:18" ht="15" x14ac:dyDescent="0.25">
      <c r="A936" s="14" t="s">
        <v>935</v>
      </c>
      <c r="B936" s="28" t="s">
        <v>1924</v>
      </c>
      <c r="C936" s="13" t="s">
        <v>2932</v>
      </c>
      <c r="D936">
        <v>-0.15728582876465699</v>
      </c>
      <c r="E936">
        <v>-0.19838385704349501</v>
      </c>
      <c r="F936">
        <v>-0.157285828761246</v>
      </c>
      <c r="G936">
        <v>935</v>
      </c>
      <c r="H936">
        <v>92</v>
      </c>
      <c r="I936" t="s">
        <v>3933</v>
      </c>
      <c r="J936">
        <v>-0.15728582875931399</v>
      </c>
      <c r="K936">
        <v>0</v>
      </c>
      <c r="M936">
        <v>-0.113484661085636</v>
      </c>
      <c r="N936">
        <v>0</v>
      </c>
      <c r="O936">
        <v>-4.3910639727869197E-2</v>
      </c>
      <c r="P936">
        <v>-0.104471381377039</v>
      </c>
      <c r="Q936">
        <f t="shared" si="28"/>
        <v>5.7223912587488837E-2</v>
      </c>
      <c r="R936">
        <f t="shared" si="29"/>
        <v>6.0560741649169803E-2</v>
      </c>
    </row>
    <row r="937" spans="1:18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0</v>
      </c>
      <c r="G937">
        <v>936</v>
      </c>
      <c r="H937">
        <v>92</v>
      </c>
      <c r="I937" t="s">
        <v>3934</v>
      </c>
      <c r="J937">
        <v>0</v>
      </c>
      <c r="K937">
        <v>0</v>
      </c>
      <c r="M937">
        <v>0</v>
      </c>
      <c r="N937">
        <v>0</v>
      </c>
      <c r="O937">
        <v>0</v>
      </c>
      <c r="P937">
        <v>0</v>
      </c>
      <c r="Q937">
        <f t="shared" si="28"/>
        <v>0</v>
      </c>
      <c r="R937">
        <f t="shared" si="29"/>
        <v>0</v>
      </c>
    </row>
    <row r="938" spans="1:18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0</v>
      </c>
      <c r="G938">
        <v>937</v>
      </c>
      <c r="H938">
        <v>92</v>
      </c>
      <c r="I938" t="s">
        <v>3935</v>
      </c>
      <c r="J938">
        <v>-3.53080210049939E-3</v>
      </c>
      <c r="K938">
        <v>0</v>
      </c>
      <c r="M938">
        <v>0</v>
      </c>
      <c r="N938">
        <v>0</v>
      </c>
      <c r="O938">
        <v>0</v>
      </c>
      <c r="P938">
        <v>0</v>
      </c>
      <c r="Q938">
        <f t="shared" si="28"/>
        <v>0</v>
      </c>
      <c r="R938">
        <f t="shared" si="29"/>
        <v>0</v>
      </c>
    </row>
    <row r="939" spans="1:18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0</v>
      </c>
      <c r="G939">
        <v>938</v>
      </c>
      <c r="H939">
        <v>93</v>
      </c>
      <c r="I939" t="s">
        <v>3936</v>
      </c>
      <c r="J939">
        <v>0</v>
      </c>
      <c r="K939">
        <v>0</v>
      </c>
      <c r="M939">
        <v>0</v>
      </c>
      <c r="N939">
        <v>0</v>
      </c>
      <c r="O939">
        <v>0</v>
      </c>
      <c r="P939">
        <v>0</v>
      </c>
      <c r="Q939">
        <f t="shared" si="28"/>
        <v>0</v>
      </c>
      <c r="R939">
        <f t="shared" si="29"/>
        <v>0</v>
      </c>
    </row>
    <row r="940" spans="1:18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0</v>
      </c>
      <c r="G940">
        <v>939</v>
      </c>
      <c r="H940">
        <v>93</v>
      </c>
      <c r="I940" t="s">
        <v>3937</v>
      </c>
      <c r="J940">
        <v>0</v>
      </c>
      <c r="K940">
        <v>0</v>
      </c>
      <c r="M940">
        <v>0</v>
      </c>
      <c r="N940">
        <v>0</v>
      </c>
      <c r="O940">
        <v>0</v>
      </c>
      <c r="P940">
        <v>0</v>
      </c>
      <c r="Q940">
        <f t="shared" si="28"/>
        <v>0</v>
      </c>
      <c r="R940">
        <f t="shared" si="29"/>
        <v>0</v>
      </c>
    </row>
    <row r="941" spans="1:18" ht="15" x14ac:dyDescent="0.25">
      <c r="A941" s="12" t="s">
        <v>940</v>
      </c>
      <c r="B941" s="27" t="s">
        <v>1929</v>
      </c>
      <c r="C941" s="12" t="s">
        <v>2937</v>
      </c>
      <c r="D941">
        <v>26.067311977982399</v>
      </c>
      <c r="E941">
        <v>11.731251205883201</v>
      </c>
      <c r="F941">
        <v>26.0673119779808</v>
      </c>
      <c r="G941">
        <v>940</v>
      </c>
      <c r="H941">
        <v>93</v>
      </c>
      <c r="I941" t="s">
        <v>3938</v>
      </c>
      <c r="J941">
        <v>25.407865764927699</v>
      </c>
      <c r="K941">
        <v>26.400906029643899</v>
      </c>
      <c r="M941">
        <v>31.85782765419</v>
      </c>
      <c r="N941">
        <v>9.8646942344429398</v>
      </c>
      <c r="O941">
        <v>14.806987208304699</v>
      </c>
      <c r="P941">
        <v>34.115852048926399</v>
      </c>
      <c r="Q941">
        <f t="shared" si="28"/>
        <v>11.538741535723014</v>
      </c>
      <c r="R941">
        <f t="shared" si="29"/>
        <v>-19.308864840621702</v>
      </c>
    </row>
    <row r="942" spans="1:18" ht="15" x14ac:dyDescent="0.25">
      <c r="A942" s="11" t="s">
        <v>941</v>
      </c>
      <c r="B942" s="27" t="s">
        <v>1930</v>
      </c>
      <c r="C942" s="12" t="s">
        <v>2938</v>
      </c>
      <c r="D942">
        <v>-21.633055707278899</v>
      </c>
      <c r="E942">
        <v>-12.146684480622501</v>
      </c>
      <c r="F942">
        <v>-21.633055707275599</v>
      </c>
      <c r="G942">
        <v>941</v>
      </c>
      <c r="H942">
        <v>93</v>
      </c>
      <c r="I942" t="s">
        <v>3939</v>
      </c>
      <c r="J942">
        <v>-22.163556121894999</v>
      </c>
      <c r="K942">
        <v>-21.265757615701801</v>
      </c>
      <c r="M942">
        <v>-27.0476483030933</v>
      </c>
      <c r="N942">
        <v>-11.3019222698488</v>
      </c>
      <c r="O942">
        <v>-22.7034728729287</v>
      </c>
      <c r="P942">
        <v>-41.999193386606798</v>
      </c>
      <c r="Q942">
        <f t="shared" si="28"/>
        <v>8.1321901994136017</v>
      </c>
      <c r="R942">
        <f t="shared" si="29"/>
        <v>19.295720513678098</v>
      </c>
    </row>
    <row r="943" spans="1:18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0</v>
      </c>
      <c r="G943">
        <v>942</v>
      </c>
      <c r="H943">
        <v>93</v>
      </c>
      <c r="I943" t="s">
        <v>3940</v>
      </c>
      <c r="J943">
        <v>0</v>
      </c>
      <c r="K943">
        <v>0</v>
      </c>
      <c r="M943">
        <v>0</v>
      </c>
      <c r="N943">
        <v>0</v>
      </c>
      <c r="O943">
        <v>0</v>
      </c>
      <c r="P943">
        <v>0</v>
      </c>
      <c r="Q943">
        <f t="shared" si="28"/>
        <v>0</v>
      </c>
      <c r="R943">
        <f t="shared" si="29"/>
        <v>0</v>
      </c>
    </row>
    <row r="944" spans="1:18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0</v>
      </c>
      <c r="G944">
        <v>943</v>
      </c>
      <c r="H944">
        <v>93</v>
      </c>
      <c r="I944" t="s">
        <v>3941</v>
      </c>
      <c r="J944">
        <v>0</v>
      </c>
      <c r="K944">
        <v>0</v>
      </c>
      <c r="M944">
        <v>0</v>
      </c>
      <c r="N944">
        <v>0</v>
      </c>
      <c r="O944">
        <v>0</v>
      </c>
      <c r="P944">
        <v>0</v>
      </c>
      <c r="Q944">
        <f t="shared" si="28"/>
        <v>0</v>
      </c>
      <c r="R944">
        <f t="shared" si="29"/>
        <v>0</v>
      </c>
    </row>
    <row r="945" spans="1:18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0</v>
      </c>
      <c r="G945">
        <v>944</v>
      </c>
      <c r="H945">
        <v>93</v>
      </c>
      <c r="I945" t="s">
        <v>3942</v>
      </c>
      <c r="J945">
        <v>0</v>
      </c>
      <c r="K945">
        <v>0</v>
      </c>
      <c r="M945">
        <v>0</v>
      </c>
      <c r="N945">
        <v>0</v>
      </c>
      <c r="O945">
        <v>0</v>
      </c>
      <c r="P945">
        <v>0</v>
      </c>
      <c r="Q945">
        <f t="shared" si="28"/>
        <v>0</v>
      </c>
      <c r="R945">
        <f t="shared" si="29"/>
        <v>0</v>
      </c>
    </row>
    <row r="946" spans="1:18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0</v>
      </c>
      <c r="G946">
        <v>945</v>
      </c>
      <c r="H946">
        <v>93</v>
      </c>
      <c r="I946" t="s">
        <v>3943</v>
      </c>
      <c r="J946">
        <v>0</v>
      </c>
      <c r="K946">
        <v>0</v>
      </c>
      <c r="M946">
        <v>0</v>
      </c>
      <c r="N946">
        <v>0</v>
      </c>
      <c r="O946">
        <v>0</v>
      </c>
      <c r="P946">
        <v>0</v>
      </c>
      <c r="Q946">
        <f t="shared" si="28"/>
        <v>0</v>
      </c>
      <c r="R946">
        <f t="shared" si="29"/>
        <v>0</v>
      </c>
    </row>
    <row r="947" spans="1:18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0</v>
      </c>
      <c r="G947">
        <v>946</v>
      </c>
      <c r="H947">
        <v>93</v>
      </c>
      <c r="I947" t="s">
        <v>3944</v>
      </c>
      <c r="J947">
        <v>0</v>
      </c>
      <c r="K947">
        <v>0</v>
      </c>
      <c r="M947">
        <v>0</v>
      </c>
      <c r="N947">
        <v>0</v>
      </c>
      <c r="O947">
        <v>0</v>
      </c>
      <c r="P947">
        <v>0</v>
      </c>
      <c r="Q947">
        <f t="shared" si="28"/>
        <v>0</v>
      </c>
      <c r="R947">
        <f t="shared" si="29"/>
        <v>0</v>
      </c>
    </row>
    <row r="948" spans="1:18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0</v>
      </c>
      <c r="G948">
        <v>947</v>
      </c>
      <c r="H948">
        <v>93</v>
      </c>
      <c r="I948" t="s">
        <v>3945</v>
      </c>
      <c r="J948">
        <v>0</v>
      </c>
      <c r="K948">
        <v>0</v>
      </c>
      <c r="M948">
        <v>0</v>
      </c>
      <c r="N948">
        <v>0</v>
      </c>
      <c r="O948">
        <v>0</v>
      </c>
      <c r="P948">
        <v>0</v>
      </c>
      <c r="Q948">
        <f t="shared" si="28"/>
        <v>0</v>
      </c>
      <c r="R948">
        <f t="shared" si="29"/>
        <v>0</v>
      </c>
    </row>
    <row r="949" spans="1:18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0</v>
      </c>
      <c r="G949">
        <v>948</v>
      </c>
      <c r="H949">
        <v>94</v>
      </c>
      <c r="I949" t="s">
        <v>3946</v>
      </c>
      <c r="J949">
        <v>0</v>
      </c>
      <c r="K949">
        <v>0</v>
      </c>
      <c r="M949">
        <v>0</v>
      </c>
      <c r="N949">
        <v>0</v>
      </c>
      <c r="O949">
        <v>0</v>
      </c>
      <c r="P949">
        <v>0</v>
      </c>
      <c r="Q949">
        <f t="shared" si="28"/>
        <v>0</v>
      </c>
      <c r="R949">
        <f t="shared" si="29"/>
        <v>0</v>
      </c>
    </row>
    <row r="950" spans="1:18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0</v>
      </c>
      <c r="G950">
        <v>949</v>
      </c>
      <c r="H950">
        <v>94</v>
      </c>
      <c r="I950" t="s">
        <v>3947</v>
      </c>
      <c r="J950">
        <v>0</v>
      </c>
      <c r="K950">
        <v>0</v>
      </c>
      <c r="M950">
        <v>0</v>
      </c>
      <c r="N950">
        <v>0</v>
      </c>
      <c r="O950">
        <v>0</v>
      </c>
      <c r="P950">
        <v>2.8927818444536801</v>
      </c>
      <c r="Q950">
        <f t="shared" si="28"/>
        <v>0</v>
      </c>
      <c r="R950">
        <f t="shared" si="29"/>
        <v>-2.8927818444536801</v>
      </c>
    </row>
    <row r="951" spans="1:18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0</v>
      </c>
      <c r="G951">
        <v>950</v>
      </c>
      <c r="H951">
        <v>94</v>
      </c>
      <c r="I951" t="s">
        <v>3948</v>
      </c>
      <c r="J951">
        <v>-4.2725975235498502E-2</v>
      </c>
      <c r="K951">
        <v>0</v>
      </c>
      <c r="M951">
        <v>0</v>
      </c>
      <c r="N951">
        <v>0</v>
      </c>
      <c r="O951">
        <v>0</v>
      </c>
      <c r="P951">
        <v>0</v>
      </c>
      <c r="Q951">
        <f t="shared" si="28"/>
        <v>0</v>
      </c>
      <c r="R951">
        <f t="shared" si="29"/>
        <v>0</v>
      </c>
    </row>
    <row r="952" spans="1:18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0</v>
      </c>
      <c r="G952">
        <v>951</v>
      </c>
      <c r="H952">
        <v>94</v>
      </c>
      <c r="I952" t="s">
        <v>3949</v>
      </c>
      <c r="J952">
        <v>0</v>
      </c>
      <c r="K952">
        <v>0</v>
      </c>
      <c r="M952">
        <v>0</v>
      </c>
      <c r="N952">
        <v>0</v>
      </c>
      <c r="O952">
        <v>0</v>
      </c>
      <c r="P952">
        <v>0</v>
      </c>
      <c r="Q952">
        <f t="shared" si="28"/>
        <v>0</v>
      </c>
      <c r="R952">
        <f t="shared" si="29"/>
        <v>0</v>
      </c>
    </row>
    <row r="953" spans="1:18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0</v>
      </c>
      <c r="G953">
        <v>952</v>
      </c>
      <c r="H953">
        <v>94</v>
      </c>
      <c r="I953" t="s">
        <v>3950</v>
      </c>
      <c r="J953">
        <v>0</v>
      </c>
      <c r="K953">
        <v>0</v>
      </c>
      <c r="M953">
        <v>0</v>
      </c>
      <c r="N953">
        <v>0</v>
      </c>
      <c r="O953">
        <v>0</v>
      </c>
      <c r="P953">
        <v>0</v>
      </c>
      <c r="Q953">
        <f t="shared" si="28"/>
        <v>0</v>
      </c>
      <c r="R953">
        <f t="shared" si="29"/>
        <v>0</v>
      </c>
    </row>
    <row r="954" spans="1:18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0</v>
      </c>
      <c r="G954">
        <v>953</v>
      </c>
      <c r="H954">
        <v>94</v>
      </c>
      <c r="I954" t="s">
        <v>3951</v>
      </c>
      <c r="J954">
        <v>0</v>
      </c>
      <c r="K954">
        <v>0</v>
      </c>
      <c r="M954">
        <v>0</v>
      </c>
      <c r="N954">
        <v>0</v>
      </c>
      <c r="O954">
        <v>0</v>
      </c>
      <c r="P954">
        <v>0</v>
      </c>
      <c r="Q954">
        <f t="shared" si="28"/>
        <v>0</v>
      </c>
      <c r="R954">
        <f t="shared" si="29"/>
        <v>0</v>
      </c>
    </row>
    <row r="955" spans="1:18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0</v>
      </c>
      <c r="G955">
        <v>954</v>
      </c>
      <c r="H955">
        <v>94</v>
      </c>
      <c r="I955" t="s">
        <v>3952</v>
      </c>
      <c r="J955">
        <v>0</v>
      </c>
      <c r="K955">
        <v>0</v>
      </c>
      <c r="M955">
        <v>0</v>
      </c>
      <c r="N955">
        <v>0</v>
      </c>
      <c r="O955">
        <v>0</v>
      </c>
      <c r="P955">
        <v>0</v>
      </c>
      <c r="Q955">
        <f t="shared" si="28"/>
        <v>0</v>
      </c>
      <c r="R955">
        <f t="shared" si="29"/>
        <v>0</v>
      </c>
    </row>
    <row r="956" spans="1:18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0</v>
      </c>
      <c r="G956">
        <v>955</v>
      </c>
      <c r="H956">
        <v>94</v>
      </c>
      <c r="I956" t="s">
        <v>3953</v>
      </c>
      <c r="J956">
        <v>0</v>
      </c>
      <c r="K956">
        <v>0</v>
      </c>
      <c r="M956">
        <v>0</v>
      </c>
      <c r="N956">
        <v>0</v>
      </c>
      <c r="O956">
        <v>0</v>
      </c>
      <c r="P956">
        <v>0</v>
      </c>
      <c r="Q956">
        <f t="shared" si="28"/>
        <v>0</v>
      </c>
      <c r="R956">
        <f t="shared" si="29"/>
        <v>0</v>
      </c>
    </row>
    <row r="957" spans="1:18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0</v>
      </c>
      <c r="G957">
        <v>956</v>
      </c>
      <c r="H957">
        <v>94</v>
      </c>
      <c r="I957" t="s">
        <v>3954</v>
      </c>
      <c r="J957">
        <v>0</v>
      </c>
      <c r="K957">
        <v>0</v>
      </c>
      <c r="M957">
        <v>0</v>
      </c>
      <c r="N957">
        <v>0</v>
      </c>
      <c r="O957">
        <v>0</v>
      </c>
      <c r="P957">
        <v>0</v>
      </c>
      <c r="Q957">
        <f t="shared" si="28"/>
        <v>0</v>
      </c>
      <c r="R957">
        <f t="shared" si="29"/>
        <v>0</v>
      </c>
    </row>
    <row r="958" spans="1:18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0</v>
      </c>
      <c r="G958">
        <v>957</v>
      </c>
      <c r="H958">
        <v>94</v>
      </c>
      <c r="I958" t="s">
        <v>3955</v>
      </c>
      <c r="J958">
        <v>0</v>
      </c>
      <c r="K958">
        <v>0</v>
      </c>
      <c r="M958">
        <v>0</v>
      </c>
      <c r="N958">
        <v>0</v>
      </c>
      <c r="O958">
        <v>0</v>
      </c>
      <c r="P958">
        <v>0</v>
      </c>
      <c r="Q958">
        <f t="shared" si="28"/>
        <v>0</v>
      </c>
      <c r="R958">
        <f t="shared" si="29"/>
        <v>0</v>
      </c>
    </row>
    <row r="959" spans="1:18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0</v>
      </c>
      <c r="G959">
        <v>958</v>
      </c>
      <c r="H959">
        <v>95</v>
      </c>
      <c r="I959" t="s">
        <v>3956</v>
      </c>
      <c r="J959">
        <v>0</v>
      </c>
      <c r="K959">
        <v>0</v>
      </c>
      <c r="M959">
        <v>0</v>
      </c>
      <c r="N959">
        <v>0</v>
      </c>
      <c r="O959">
        <v>0</v>
      </c>
      <c r="P959">
        <v>0</v>
      </c>
      <c r="Q959">
        <f t="shared" si="28"/>
        <v>0</v>
      </c>
      <c r="R959">
        <f t="shared" si="29"/>
        <v>0</v>
      </c>
    </row>
    <row r="960" spans="1:18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0</v>
      </c>
      <c r="G960">
        <v>959</v>
      </c>
      <c r="H960">
        <v>95</v>
      </c>
      <c r="I960" t="s">
        <v>3957</v>
      </c>
      <c r="J960">
        <v>0</v>
      </c>
      <c r="K960">
        <v>0</v>
      </c>
      <c r="M960">
        <v>0</v>
      </c>
      <c r="N960">
        <v>0</v>
      </c>
      <c r="O960">
        <v>0</v>
      </c>
      <c r="P960">
        <v>0</v>
      </c>
      <c r="Q960">
        <f t="shared" si="28"/>
        <v>0</v>
      </c>
      <c r="R960">
        <f t="shared" si="29"/>
        <v>0</v>
      </c>
    </row>
    <row r="961" spans="1:18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0</v>
      </c>
      <c r="G961">
        <v>960</v>
      </c>
      <c r="H961">
        <v>95</v>
      </c>
      <c r="I961" t="s">
        <v>3958</v>
      </c>
      <c r="J961">
        <v>0</v>
      </c>
      <c r="K961">
        <v>0</v>
      </c>
      <c r="M961">
        <v>0</v>
      </c>
      <c r="N961">
        <v>0</v>
      </c>
      <c r="O961">
        <v>0</v>
      </c>
      <c r="P961">
        <v>0</v>
      </c>
      <c r="Q961">
        <f t="shared" si="28"/>
        <v>0</v>
      </c>
      <c r="R961">
        <f t="shared" si="29"/>
        <v>0</v>
      </c>
    </row>
    <row r="962" spans="1:18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0</v>
      </c>
      <c r="G962">
        <v>961</v>
      </c>
      <c r="H962">
        <v>95</v>
      </c>
      <c r="I962" t="s">
        <v>3959</v>
      </c>
      <c r="J962">
        <v>0</v>
      </c>
      <c r="K962">
        <v>0</v>
      </c>
      <c r="M962">
        <v>0</v>
      </c>
      <c r="N962">
        <v>0</v>
      </c>
      <c r="O962">
        <v>0</v>
      </c>
      <c r="P962">
        <v>0</v>
      </c>
      <c r="Q962">
        <f t="shared" si="28"/>
        <v>0</v>
      </c>
      <c r="R962">
        <f t="shared" si="29"/>
        <v>0</v>
      </c>
    </row>
    <row r="963" spans="1:18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0</v>
      </c>
      <c r="G963">
        <v>962</v>
      </c>
      <c r="H963">
        <v>95</v>
      </c>
      <c r="I963" t="s">
        <v>3960</v>
      </c>
      <c r="J963">
        <v>0</v>
      </c>
      <c r="K963">
        <v>0</v>
      </c>
      <c r="M963">
        <v>0</v>
      </c>
      <c r="N963">
        <v>0</v>
      </c>
      <c r="O963">
        <v>0</v>
      </c>
      <c r="P963">
        <v>0</v>
      </c>
      <c r="Q963">
        <f t="shared" ref="Q963:Q1017" si="30">STDEV(M963:O963)</f>
        <v>0</v>
      </c>
      <c r="R963">
        <f t="shared" ref="R963:R1017" si="31">O963-P963</f>
        <v>0</v>
      </c>
    </row>
    <row r="964" spans="1:18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0</v>
      </c>
      <c r="G964">
        <v>963</v>
      </c>
      <c r="H964">
        <v>95</v>
      </c>
      <c r="I964" t="s">
        <v>3961</v>
      </c>
      <c r="J964">
        <v>0</v>
      </c>
      <c r="K964">
        <v>0</v>
      </c>
      <c r="M964">
        <v>0</v>
      </c>
      <c r="N964">
        <v>0</v>
      </c>
      <c r="O964">
        <v>0</v>
      </c>
      <c r="P964">
        <v>0</v>
      </c>
      <c r="Q964">
        <f t="shared" si="30"/>
        <v>0</v>
      </c>
      <c r="R964">
        <f t="shared" si="31"/>
        <v>0</v>
      </c>
    </row>
    <row r="965" spans="1:18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0</v>
      </c>
      <c r="G965">
        <v>964</v>
      </c>
      <c r="H965">
        <v>95</v>
      </c>
      <c r="I965" t="s">
        <v>3962</v>
      </c>
      <c r="J965">
        <v>0</v>
      </c>
      <c r="K965">
        <v>0</v>
      </c>
      <c r="M965">
        <v>0</v>
      </c>
      <c r="N965">
        <v>0</v>
      </c>
      <c r="O965">
        <v>0</v>
      </c>
      <c r="P965">
        <v>0</v>
      </c>
      <c r="Q965">
        <f t="shared" si="30"/>
        <v>0</v>
      </c>
      <c r="R965">
        <f t="shared" si="31"/>
        <v>0</v>
      </c>
    </row>
    <row r="966" spans="1:18" ht="15" x14ac:dyDescent="0.25">
      <c r="A966" s="11" t="s">
        <v>965</v>
      </c>
      <c r="B966" s="27" t="s">
        <v>1954</v>
      </c>
      <c r="C966" s="12" t="s">
        <v>2962</v>
      </c>
      <c r="D966">
        <v>-6.7194727089197404</v>
      </c>
      <c r="E966">
        <v>0</v>
      </c>
      <c r="F966">
        <v>-6.7194727089187198</v>
      </c>
      <c r="G966">
        <v>965</v>
      </c>
      <c r="H966">
        <v>95</v>
      </c>
      <c r="I966" t="s">
        <v>3963</v>
      </c>
      <c r="J966">
        <v>-6.8065321660237696</v>
      </c>
      <c r="K966">
        <v>-6.4020596005000199</v>
      </c>
      <c r="M966">
        <v>-9.1584873651629604</v>
      </c>
      <c r="N966">
        <v>0</v>
      </c>
      <c r="O966">
        <v>0</v>
      </c>
      <c r="P966">
        <v>-8.8907633613563402</v>
      </c>
      <c r="Q966">
        <f t="shared" si="30"/>
        <v>5.2876551456466219</v>
      </c>
      <c r="R966">
        <f t="shared" si="31"/>
        <v>8.8907633613563402</v>
      </c>
    </row>
    <row r="967" spans="1:18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0</v>
      </c>
      <c r="G967">
        <v>966</v>
      </c>
      <c r="H967">
        <v>95</v>
      </c>
      <c r="I967" t="s">
        <v>3964</v>
      </c>
      <c r="J967">
        <v>0</v>
      </c>
      <c r="K967">
        <v>0</v>
      </c>
      <c r="M967">
        <v>0</v>
      </c>
      <c r="N967">
        <v>0</v>
      </c>
      <c r="O967">
        <v>0</v>
      </c>
      <c r="P967">
        <v>0</v>
      </c>
      <c r="Q967">
        <f t="shared" si="30"/>
        <v>0</v>
      </c>
      <c r="R967">
        <f t="shared" si="31"/>
        <v>0</v>
      </c>
    </row>
    <row r="968" spans="1:18" ht="15" x14ac:dyDescent="0.25">
      <c r="A968" s="12" t="s">
        <v>967</v>
      </c>
      <c r="B968" s="27" t="s">
        <v>1956</v>
      </c>
      <c r="C968" s="12" t="s">
        <v>2964</v>
      </c>
      <c r="D968">
        <v>-6.76131892076467</v>
      </c>
      <c r="E968">
        <v>-5.5606951136675198</v>
      </c>
      <c r="F968">
        <v>-6.7613189207653503</v>
      </c>
      <c r="G968">
        <v>967</v>
      </c>
      <c r="H968">
        <v>95</v>
      </c>
      <c r="I968" t="s">
        <v>3965</v>
      </c>
      <c r="J968">
        <v>-7.1195461471479602</v>
      </c>
      <c r="K968">
        <v>-6.2659898596208503</v>
      </c>
      <c r="M968">
        <v>-8.0167474638131999</v>
      </c>
      <c r="N968">
        <v>-6.8216364754555299</v>
      </c>
      <c r="O968">
        <v>-9.8126380059900402</v>
      </c>
      <c r="P968">
        <v>-10.878849618719901</v>
      </c>
      <c r="Q968">
        <f t="shared" si="30"/>
        <v>1.5055233458631148</v>
      </c>
      <c r="R968">
        <f t="shared" si="31"/>
        <v>1.0662116127298606</v>
      </c>
    </row>
    <row r="969" spans="1:18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0</v>
      </c>
      <c r="G969">
        <v>968</v>
      </c>
      <c r="H969">
        <v>96</v>
      </c>
      <c r="I969" t="s">
        <v>3966</v>
      </c>
      <c r="J969">
        <v>0</v>
      </c>
      <c r="K969">
        <v>0</v>
      </c>
      <c r="M969">
        <v>0</v>
      </c>
      <c r="N969">
        <v>0</v>
      </c>
      <c r="O969">
        <v>0</v>
      </c>
      <c r="P969">
        <v>0</v>
      </c>
      <c r="Q969">
        <f t="shared" si="30"/>
        <v>0</v>
      </c>
      <c r="R969">
        <f t="shared" si="31"/>
        <v>0</v>
      </c>
    </row>
    <row r="970" spans="1:18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0</v>
      </c>
      <c r="G970">
        <v>969</v>
      </c>
      <c r="H970">
        <v>96</v>
      </c>
      <c r="I970" t="s">
        <v>3967</v>
      </c>
      <c r="J970">
        <v>-2.0223628275933798</v>
      </c>
      <c r="K970">
        <v>0</v>
      </c>
      <c r="M970">
        <v>0</v>
      </c>
      <c r="N970">
        <v>0</v>
      </c>
      <c r="O970">
        <v>-65</v>
      </c>
      <c r="P970">
        <v>-47.218473277287202</v>
      </c>
      <c r="Q970">
        <f t="shared" si="30"/>
        <v>37.527767497325677</v>
      </c>
      <c r="R970">
        <f t="shared" si="31"/>
        <v>-17.781526722712798</v>
      </c>
    </row>
    <row r="971" spans="1:18" ht="15" x14ac:dyDescent="0.25">
      <c r="A971" s="13" t="s">
        <v>970</v>
      </c>
      <c r="B971" s="28" t="s">
        <v>1959</v>
      </c>
      <c r="C971" s="13" t="s">
        <v>2967</v>
      </c>
      <c r="D971">
        <v>13.438945417839401</v>
      </c>
      <c r="E971">
        <v>0</v>
      </c>
      <c r="F971">
        <v>13.438945417837401</v>
      </c>
      <c r="G971">
        <v>970</v>
      </c>
      <c r="H971">
        <v>96</v>
      </c>
      <c r="I971" t="s">
        <v>3968</v>
      </c>
      <c r="J971">
        <v>13.2940017096772</v>
      </c>
      <c r="K971">
        <v>14.826482028715001</v>
      </c>
      <c r="M971">
        <v>18.3169747303258</v>
      </c>
      <c r="N971">
        <v>0</v>
      </c>
      <c r="O971">
        <v>65</v>
      </c>
      <c r="P971">
        <v>65</v>
      </c>
      <c r="Q971">
        <f t="shared" si="30"/>
        <v>33.515708783594881</v>
      </c>
      <c r="R971">
        <f t="shared" si="31"/>
        <v>0</v>
      </c>
    </row>
    <row r="972" spans="1:18" ht="15" x14ac:dyDescent="0.25">
      <c r="A972" s="11" t="s">
        <v>971</v>
      </c>
      <c r="B972" s="27" t="s">
        <v>1960</v>
      </c>
      <c r="C972" s="12" t="s">
        <v>2968</v>
      </c>
      <c r="D972">
        <v>0</v>
      </c>
      <c r="E972">
        <v>11.177961895726799</v>
      </c>
      <c r="F972">
        <v>0</v>
      </c>
      <c r="G972">
        <v>971</v>
      </c>
      <c r="H972">
        <v>96</v>
      </c>
      <c r="I972" t="s">
        <v>3969</v>
      </c>
      <c r="J972">
        <v>0</v>
      </c>
      <c r="K972">
        <v>0</v>
      </c>
      <c r="M972">
        <v>0</v>
      </c>
      <c r="N972">
        <v>12.888764629558001</v>
      </c>
      <c r="O972">
        <v>0</v>
      </c>
      <c r="P972">
        <v>0</v>
      </c>
      <c r="Q972">
        <f t="shared" si="30"/>
        <v>7.4413317283970395</v>
      </c>
      <c r="R972">
        <f t="shared" si="31"/>
        <v>0</v>
      </c>
    </row>
    <row r="973" spans="1:18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0</v>
      </c>
      <c r="G973">
        <v>972</v>
      </c>
      <c r="H973">
        <v>96</v>
      </c>
      <c r="I973" t="s">
        <v>3970</v>
      </c>
      <c r="J973">
        <v>0</v>
      </c>
      <c r="K973">
        <v>0</v>
      </c>
      <c r="M973">
        <v>0</v>
      </c>
      <c r="N973">
        <v>0</v>
      </c>
      <c r="O973">
        <v>0</v>
      </c>
      <c r="P973">
        <v>0</v>
      </c>
      <c r="Q973">
        <f t="shared" si="30"/>
        <v>0</v>
      </c>
      <c r="R973">
        <f t="shared" si="31"/>
        <v>0</v>
      </c>
    </row>
    <row r="974" spans="1:18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0</v>
      </c>
      <c r="G974">
        <v>973</v>
      </c>
      <c r="H974">
        <v>96</v>
      </c>
      <c r="I974" t="s">
        <v>3971</v>
      </c>
      <c r="J974">
        <v>0</v>
      </c>
      <c r="K974">
        <v>0</v>
      </c>
      <c r="M974">
        <v>0</v>
      </c>
      <c r="N974">
        <v>0</v>
      </c>
      <c r="O974">
        <v>0</v>
      </c>
      <c r="P974">
        <v>0</v>
      </c>
      <c r="Q974">
        <f t="shared" si="30"/>
        <v>0</v>
      </c>
      <c r="R974">
        <f t="shared" si="31"/>
        <v>0</v>
      </c>
    </row>
    <row r="975" spans="1:18" ht="15" x14ac:dyDescent="0.25">
      <c r="A975" s="16" t="s">
        <v>974</v>
      </c>
      <c r="B975" s="30" t="s">
        <v>1963</v>
      </c>
      <c r="C975" s="17" t="s">
        <v>2971</v>
      </c>
      <c r="D975">
        <v>0.38</v>
      </c>
      <c r="E975">
        <v>0.38</v>
      </c>
      <c r="F975">
        <v>0.38</v>
      </c>
      <c r="G975">
        <v>974</v>
      </c>
      <c r="H975">
        <v>96</v>
      </c>
      <c r="I975" t="s">
        <v>3972</v>
      </c>
      <c r="J975">
        <v>0.312960348254678</v>
      </c>
      <c r="K975">
        <v>0.38</v>
      </c>
      <c r="M975">
        <v>0.38</v>
      </c>
      <c r="N975">
        <v>0.38</v>
      </c>
      <c r="O975">
        <v>0.38</v>
      </c>
      <c r="P975">
        <v>0.38</v>
      </c>
      <c r="Q975">
        <f t="shared" si="30"/>
        <v>6.7986997775525911E-17</v>
      </c>
      <c r="R975">
        <f t="shared" si="31"/>
        <v>0</v>
      </c>
    </row>
    <row r="976" spans="1:18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0</v>
      </c>
      <c r="G976">
        <v>975</v>
      </c>
      <c r="H976">
        <v>96</v>
      </c>
      <c r="I976" t="s">
        <v>3973</v>
      </c>
      <c r="J976">
        <v>-0.15593139304940001</v>
      </c>
      <c r="K976">
        <v>0</v>
      </c>
      <c r="M976">
        <v>0</v>
      </c>
      <c r="N976">
        <v>0</v>
      </c>
      <c r="O976">
        <v>0</v>
      </c>
      <c r="P976">
        <v>0</v>
      </c>
      <c r="Q976">
        <f t="shared" si="30"/>
        <v>0</v>
      </c>
      <c r="R976">
        <f t="shared" si="31"/>
        <v>0</v>
      </c>
    </row>
    <row r="977" spans="1:18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0</v>
      </c>
      <c r="G977">
        <v>976</v>
      </c>
      <c r="H977">
        <v>96</v>
      </c>
      <c r="I977" t="s">
        <v>3974</v>
      </c>
      <c r="J977">
        <v>-1.15629664242078E-3</v>
      </c>
      <c r="K977">
        <v>0</v>
      </c>
      <c r="M977">
        <v>0</v>
      </c>
      <c r="N977">
        <v>0</v>
      </c>
      <c r="O977">
        <v>0</v>
      </c>
      <c r="P977">
        <v>0</v>
      </c>
      <c r="Q977">
        <f t="shared" si="30"/>
        <v>0</v>
      </c>
      <c r="R977">
        <f t="shared" si="31"/>
        <v>0</v>
      </c>
    </row>
    <row r="978" spans="1:18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0</v>
      </c>
      <c r="G978">
        <v>977</v>
      </c>
      <c r="H978">
        <v>96</v>
      </c>
      <c r="I978" t="s">
        <v>3975</v>
      </c>
      <c r="J978">
        <v>0</v>
      </c>
      <c r="K978">
        <v>0</v>
      </c>
      <c r="M978">
        <v>0</v>
      </c>
      <c r="N978">
        <v>0</v>
      </c>
      <c r="O978">
        <v>0</v>
      </c>
      <c r="P978">
        <v>0</v>
      </c>
      <c r="Q978">
        <f t="shared" si="30"/>
        <v>0</v>
      </c>
      <c r="R978">
        <f t="shared" si="31"/>
        <v>0</v>
      </c>
    </row>
    <row r="979" spans="1:18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0</v>
      </c>
      <c r="G979">
        <v>978</v>
      </c>
      <c r="H979">
        <v>97</v>
      </c>
      <c r="I979" t="s">
        <v>3976</v>
      </c>
      <c r="J979">
        <v>0</v>
      </c>
      <c r="K979">
        <v>0</v>
      </c>
      <c r="M979">
        <v>0</v>
      </c>
      <c r="N979">
        <v>0</v>
      </c>
      <c r="O979">
        <v>0</v>
      </c>
      <c r="P979">
        <v>0</v>
      </c>
      <c r="Q979">
        <f t="shared" si="30"/>
        <v>0</v>
      </c>
      <c r="R979">
        <f t="shared" si="31"/>
        <v>0</v>
      </c>
    </row>
    <row r="980" spans="1:18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0</v>
      </c>
      <c r="G980">
        <v>979</v>
      </c>
      <c r="H980">
        <v>97</v>
      </c>
      <c r="I980" t="s">
        <v>3977</v>
      </c>
      <c r="J980">
        <v>-2.60018077841551E-2</v>
      </c>
      <c r="K980">
        <v>0</v>
      </c>
      <c r="M980">
        <v>0</v>
      </c>
      <c r="N980">
        <v>0</v>
      </c>
      <c r="O980">
        <v>0</v>
      </c>
      <c r="P980">
        <v>0</v>
      </c>
      <c r="Q980">
        <f t="shared" si="30"/>
        <v>0</v>
      </c>
      <c r="R980">
        <f t="shared" si="31"/>
        <v>0</v>
      </c>
    </row>
    <row r="981" spans="1:18" ht="15" x14ac:dyDescent="0.25">
      <c r="A981" s="11" t="s">
        <v>980</v>
      </c>
      <c r="B981" s="27" t="s">
        <v>1969</v>
      </c>
      <c r="C981" s="12" t="s">
        <v>2977</v>
      </c>
      <c r="D981">
        <v>0.43987854534975701</v>
      </c>
      <c r="E981">
        <v>0.554816687209154</v>
      </c>
      <c r="F981">
        <v>0.43987854534964299</v>
      </c>
      <c r="G981">
        <v>980</v>
      </c>
      <c r="H981">
        <v>97</v>
      </c>
      <c r="I981" t="s">
        <v>3978</v>
      </c>
      <c r="J981">
        <v>0.43547904310548802</v>
      </c>
      <c r="K981">
        <v>0.445885712888071</v>
      </c>
      <c r="M981">
        <v>0.317380580512236</v>
      </c>
      <c r="N981">
        <v>0.41965122469423499</v>
      </c>
      <c r="O981">
        <v>0.122804123430342</v>
      </c>
      <c r="P981">
        <v>0.29217329770483502</v>
      </c>
      <c r="Q981">
        <f t="shared" si="30"/>
        <v>0.15079648749264632</v>
      </c>
      <c r="R981">
        <f t="shared" si="31"/>
        <v>-0.16936917427449302</v>
      </c>
    </row>
    <row r="982" spans="1:18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0</v>
      </c>
      <c r="G982">
        <v>981</v>
      </c>
      <c r="H982">
        <v>97</v>
      </c>
      <c r="I982" t="s">
        <v>3979</v>
      </c>
      <c r="J982">
        <v>0</v>
      </c>
      <c r="K982">
        <v>0</v>
      </c>
      <c r="M982">
        <v>0</v>
      </c>
      <c r="N982">
        <v>0</v>
      </c>
      <c r="O982">
        <v>0</v>
      </c>
      <c r="P982">
        <v>0</v>
      </c>
      <c r="Q982">
        <f t="shared" si="30"/>
        <v>0</v>
      </c>
      <c r="R982">
        <f t="shared" si="31"/>
        <v>0</v>
      </c>
    </row>
    <row r="983" spans="1:18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0</v>
      </c>
      <c r="G983">
        <v>982</v>
      </c>
      <c r="H983">
        <v>97</v>
      </c>
      <c r="I983" t="s">
        <v>3980</v>
      </c>
      <c r="J983">
        <v>0</v>
      </c>
      <c r="K983">
        <v>0</v>
      </c>
      <c r="M983">
        <v>0</v>
      </c>
      <c r="N983">
        <v>0</v>
      </c>
      <c r="O983">
        <v>0</v>
      </c>
      <c r="P983">
        <v>0</v>
      </c>
      <c r="Q983">
        <f t="shared" si="30"/>
        <v>0</v>
      </c>
      <c r="R983">
        <f t="shared" si="31"/>
        <v>0</v>
      </c>
    </row>
    <row r="984" spans="1:18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0</v>
      </c>
      <c r="G984">
        <v>983</v>
      </c>
      <c r="H984">
        <v>97</v>
      </c>
      <c r="I984" t="s">
        <v>3981</v>
      </c>
      <c r="J984">
        <v>-9.1234413283700605E-2</v>
      </c>
      <c r="K984">
        <v>0</v>
      </c>
      <c r="M984">
        <v>0</v>
      </c>
      <c r="N984">
        <v>0</v>
      </c>
      <c r="O984">
        <v>0</v>
      </c>
      <c r="P984">
        <v>0</v>
      </c>
      <c r="Q984">
        <f t="shared" si="30"/>
        <v>0</v>
      </c>
      <c r="R984">
        <f t="shared" si="31"/>
        <v>0</v>
      </c>
    </row>
    <row r="985" spans="1:18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0</v>
      </c>
      <c r="G985">
        <v>984</v>
      </c>
      <c r="H985">
        <v>97</v>
      </c>
      <c r="I985" t="s">
        <v>3982</v>
      </c>
      <c r="J985">
        <v>0</v>
      </c>
      <c r="K985">
        <v>0</v>
      </c>
      <c r="M985">
        <v>0</v>
      </c>
      <c r="N985">
        <v>0</v>
      </c>
      <c r="O985">
        <v>0</v>
      </c>
      <c r="P985">
        <v>0</v>
      </c>
      <c r="Q985">
        <f t="shared" si="30"/>
        <v>0</v>
      </c>
      <c r="R985">
        <f t="shared" si="31"/>
        <v>0</v>
      </c>
    </row>
    <row r="986" spans="1:18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0</v>
      </c>
      <c r="G986">
        <v>985</v>
      </c>
      <c r="H986">
        <v>97</v>
      </c>
      <c r="I986" t="s">
        <v>3983</v>
      </c>
      <c r="J986">
        <v>0</v>
      </c>
      <c r="K986">
        <v>0</v>
      </c>
      <c r="M986">
        <v>0</v>
      </c>
      <c r="N986">
        <v>0</v>
      </c>
      <c r="O986">
        <v>0</v>
      </c>
      <c r="P986">
        <v>0</v>
      </c>
      <c r="Q986">
        <f t="shared" si="30"/>
        <v>0</v>
      </c>
      <c r="R986">
        <f t="shared" si="31"/>
        <v>0</v>
      </c>
    </row>
    <row r="987" spans="1:18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0</v>
      </c>
      <c r="G987">
        <v>986</v>
      </c>
      <c r="H987">
        <v>97</v>
      </c>
      <c r="I987" t="s">
        <v>3984</v>
      </c>
      <c r="J987">
        <v>-0.13482418851685901</v>
      </c>
      <c r="K987">
        <v>0</v>
      </c>
      <c r="M987">
        <v>0</v>
      </c>
      <c r="N987">
        <v>-0.46331758526002897</v>
      </c>
      <c r="O987">
        <v>0</v>
      </c>
      <c r="P987">
        <v>0</v>
      </c>
      <c r="Q987">
        <f t="shared" si="30"/>
        <v>0.26749653257016509</v>
      </c>
      <c r="R987">
        <f t="shared" si="31"/>
        <v>0</v>
      </c>
    </row>
    <row r="988" spans="1:18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0</v>
      </c>
      <c r="G988">
        <v>987</v>
      </c>
      <c r="H988">
        <v>97</v>
      </c>
      <c r="I988" t="s">
        <v>3985</v>
      </c>
      <c r="J988">
        <v>0</v>
      </c>
      <c r="K988">
        <v>0</v>
      </c>
      <c r="M988">
        <v>0</v>
      </c>
      <c r="N988">
        <v>0</v>
      </c>
      <c r="O988">
        <v>0</v>
      </c>
      <c r="P988">
        <v>0</v>
      </c>
      <c r="Q988">
        <f t="shared" si="30"/>
        <v>0</v>
      </c>
      <c r="R988">
        <f t="shared" si="31"/>
        <v>0</v>
      </c>
    </row>
    <row r="989" spans="1:18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0</v>
      </c>
      <c r="G989">
        <v>988</v>
      </c>
      <c r="H989">
        <v>98</v>
      </c>
      <c r="I989" t="s">
        <v>3986</v>
      </c>
      <c r="J989">
        <v>0</v>
      </c>
      <c r="K989">
        <v>0</v>
      </c>
      <c r="M989">
        <v>0</v>
      </c>
      <c r="N989">
        <v>0</v>
      </c>
      <c r="O989">
        <v>0</v>
      </c>
      <c r="P989">
        <v>0</v>
      </c>
      <c r="Q989">
        <f t="shared" si="30"/>
        <v>0</v>
      </c>
      <c r="R989">
        <f t="shared" si="31"/>
        <v>0</v>
      </c>
    </row>
    <row r="990" spans="1:18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0</v>
      </c>
      <c r="G990">
        <v>989</v>
      </c>
      <c r="H990">
        <v>98</v>
      </c>
      <c r="I990" t="s">
        <v>3987</v>
      </c>
      <c r="J990">
        <v>0</v>
      </c>
      <c r="K990">
        <v>0</v>
      </c>
      <c r="M990">
        <v>0</v>
      </c>
      <c r="N990">
        <v>0</v>
      </c>
      <c r="O990">
        <v>0</v>
      </c>
      <c r="P990">
        <v>0</v>
      </c>
      <c r="Q990">
        <f t="shared" si="30"/>
        <v>0</v>
      </c>
      <c r="R990">
        <f t="shared" si="31"/>
        <v>0</v>
      </c>
    </row>
    <row r="991" spans="1:18" ht="15" x14ac:dyDescent="0.25">
      <c r="A991" s="11" t="s">
        <v>990</v>
      </c>
      <c r="B991" s="27" t="s">
        <v>1979</v>
      </c>
      <c r="C991" s="12" t="s">
        <v>2987</v>
      </c>
      <c r="D991">
        <v>0.161999023017984</v>
      </c>
      <c r="E991">
        <v>0.19838331053597399</v>
      </c>
      <c r="F991">
        <v>0.161999023017984</v>
      </c>
      <c r="G991">
        <v>990</v>
      </c>
      <c r="H991">
        <v>98</v>
      </c>
      <c r="I991" t="s">
        <v>3988</v>
      </c>
      <c r="J991">
        <v>0.16037876880716301</v>
      </c>
      <c r="K991">
        <v>0.17124844061720501</v>
      </c>
      <c r="M991">
        <v>0.11348434845854199</v>
      </c>
      <c r="N991">
        <v>0.150052803285462</v>
      </c>
      <c r="O991">
        <v>4.39105187626865E-2</v>
      </c>
      <c r="P991">
        <v>0.104471093579491</v>
      </c>
      <c r="Q991">
        <f t="shared" si="30"/>
        <v>5.3919622635131989E-2</v>
      </c>
      <c r="R991">
        <f t="shared" si="31"/>
        <v>-6.0560574816804498E-2</v>
      </c>
    </row>
    <row r="992" spans="1:18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0</v>
      </c>
      <c r="G992">
        <v>991</v>
      </c>
      <c r="H992">
        <v>98</v>
      </c>
      <c r="I992" t="s">
        <v>3989</v>
      </c>
      <c r="J992">
        <v>-1.08696718111787E-2</v>
      </c>
      <c r="K992">
        <v>0</v>
      </c>
      <c r="M992">
        <v>0</v>
      </c>
      <c r="N992">
        <v>0</v>
      </c>
      <c r="O992">
        <v>0</v>
      </c>
      <c r="P992">
        <v>0</v>
      </c>
      <c r="Q992">
        <f t="shared" si="30"/>
        <v>0</v>
      </c>
      <c r="R992">
        <f t="shared" si="31"/>
        <v>0</v>
      </c>
    </row>
    <row r="993" spans="1:18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0</v>
      </c>
      <c r="G993">
        <v>992</v>
      </c>
      <c r="H993">
        <v>98</v>
      </c>
      <c r="I993" t="s">
        <v>3990</v>
      </c>
      <c r="J993">
        <v>-0.103710914235194</v>
      </c>
      <c r="K993">
        <v>0</v>
      </c>
      <c r="M993">
        <v>0</v>
      </c>
      <c r="N993">
        <v>0</v>
      </c>
      <c r="O993">
        <v>0</v>
      </c>
      <c r="P993">
        <v>0</v>
      </c>
      <c r="Q993">
        <f t="shared" si="30"/>
        <v>0</v>
      </c>
      <c r="R993">
        <f t="shared" si="31"/>
        <v>0</v>
      </c>
    </row>
    <row r="994" spans="1:18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0</v>
      </c>
      <c r="G994">
        <v>993</v>
      </c>
      <c r="H994">
        <v>98</v>
      </c>
      <c r="I994" t="s">
        <v>3991</v>
      </c>
      <c r="J994">
        <v>0</v>
      </c>
      <c r="K994">
        <v>0</v>
      </c>
      <c r="M994">
        <v>0</v>
      </c>
      <c r="N994">
        <v>0</v>
      </c>
      <c r="O994">
        <v>0</v>
      </c>
      <c r="P994">
        <v>0</v>
      </c>
      <c r="Q994">
        <f t="shared" si="30"/>
        <v>0</v>
      </c>
      <c r="R994">
        <f t="shared" si="31"/>
        <v>0</v>
      </c>
    </row>
    <row r="995" spans="1:18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0</v>
      </c>
      <c r="G995">
        <v>994</v>
      </c>
      <c r="H995">
        <v>98</v>
      </c>
      <c r="I995" t="s">
        <v>3992</v>
      </c>
      <c r="J995">
        <v>0</v>
      </c>
      <c r="K995">
        <v>0</v>
      </c>
      <c r="M995">
        <v>0</v>
      </c>
      <c r="N995">
        <v>0</v>
      </c>
      <c r="O995">
        <v>0</v>
      </c>
      <c r="P995">
        <v>0</v>
      </c>
      <c r="Q995">
        <f t="shared" si="30"/>
        <v>0</v>
      </c>
      <c r="R995">
        <f t="shared" si="31"/>
        <v>0</v>
      </c>
    </row>
    <row r="996" spans="1:18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0</v>
      </c>
      <c r="G996">
        <v>995</v>
      </c>
      <c r="H996">
        <v>98</v>
      </c>
      <c r="I996" t="s">
        <v>3993</v>
      </c>
      <c r="J996">
        <v>-0.10551458231020699</v>
      </c>
      <c r="K996">
        <v>0</v>
      </c>
      <c r="M996">
        <v>0</v>
      </c>
      <c r="N996">
        <v>0</v>
      </c>
      <c r="O996">
        <v>0</v>
      </c>
      <c r="P996">
        <v>0</v>
      </c>
      <c r="Q996">
        <f t="shared" si="30"/>
        <v>0</v>
      </c>
      <c r="R996">
        <f t="shared" si="31"/>
        <v>0</v>
      </c>
    </row>
    <row r="997" spans="1:18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0</v>
      </c>
      <c r="G997">
        <v>996</v>
      </c>
      <c r="H997">
        <v>98</v>
      </c>
      <c r="I997" t="s">
        <v>3994</v>
      </c>
      <c r="J997">
        <v>0</v>
      </c>
      <c r="K997">
        <v>0</v>
      </c>
      <c r="M997">
        <v>0</v>
      </c>
      <c r="N997">
        <v>0</v>
      </c>
      <c r="O997">
        <v>0</v>
      </c>
      <c r="P997">
        <v>0</v>
      </c>
      <c r="Q997">
        <f t="shared" si="30"/>
        <v>0</v>
      </c>
      <c r="R997">
        <f t="shared" si="31"/>
        <v>0</v>
      </c>
    </row>
    <row r="998" spans="1:18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0</v>
      </c>
      <c r="G998">
        <v>997</v>
      </c>
      <c r="H998">
        <v>98</v>
      </c>
      <c r="I998" t="s">
        <v>3995</v>
      </c>
      <c r="J998">
        <v>0</v>
      </c>
      <c r="K998">
        <v>0</v>
      </c>
      <c r="M998">
        <v>0</v>
      </c>
      <c r="N998">
        <v>0</v>
      </c>
      <c r="O998">
        <v>0</v>
      </c>
      <c r="P998">
        <v>0</v>
      </c>
      <c r="Q998">
        <f t="shared" si="30"/>
        <v>0</v>
      </c>
      <c r="R998">
        <f t="shared" si="31"/>
        <v>0</v>
      </c>
    </row>
    <row r="999" spans="1:18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0</v>
      </c>
      <c r="G999">
        <v>998</v>
      </c>
      <c r="H999">
        <v>99</v>
      </c>
      <c r="I999" t="s">
        <v>3996</v>
      </c>
      <c r="J999">
        <v>0</v>
      </c>
      <c r="K999">
        <v>0</v>
      </c>
      <c r="M999">
        <v>0</v>
      </c>
      <c r="N999">
        <v>0</v>
      </c>
      <c r="O999">
        <v>0</v>
      </c>
      <c r="P999">
        <v>0</v>
      </c>
      <c r="Q999">
        <f t="shared" si="30"/>
        <v>0</v>
      </c>
      <c r="R999">
        <f t="shared" si="31"/>
        <v>0</v>
      </c>
    </row>
    <row r="1000" spans="1:18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0</v>
      </c>
      <c r="G1000">
        <v>999</v>
      </c>
      <c r="H1000">
        <v>99</v>
      </c>
      <c r="I1000" t="s">
        <v>3997</v>
      </c>
      <c r="J1000">
        <v>0</v>
      </c>
      <c r="K1000">
        <v>0</v>
      </c>
      <c r="M1000">
        <v>0</v>
      </c>
      <c r="N1000">
        <v>0</v>
      </c>
      <c r="O1000">
        <v>0</v>
      </c>
      <c r="P1000">
        <v>0</v>
      </c>
      <c r="Q1000">
        <f t="shared" si="30"/>
        <v>0</v>
      </c>
      <c r="R1000">
        <f t="shared" si="31"/>
        <v>0</v>
      </c>
    </row>
    <row r="1001" spans="1:18" ht="15" x14ac:dyDescent="0.25">
      <c r="A1001" s="12" t="s">
        <v>1000</v>
      </c>
      <c r="B1001" s="27" t="s">
        <v>1989</v>
      </c>
      <c r="C1001" s="12" t="s">
        <v>2997</v>
      </c>
      <c r="D1001">
        <v>0</v>
      </c>
      <c r="E1001">
        <v>0</v>
      </c>
      <c r="F1001">
        <v>0</v>
      </c>
      <c r="G1001">
        <v>1000</v>
      </c>
      <c r="H1001">
        <v>99</v>
      </c>
      <c r="I1001" t="s">
        <v>3998</v>
      </c>
      <c r="J1001">
        <v>-0.27121177241576799</v>
      </c>
      <c r="K1001">
        <v>0</v>
      </c>
      <c r="M1001">
        <v>-3.6429615319320902E-2</v>
      </c>
      <c r="N1001">
        <v>-8.9347185544852395E-2</v>
      </c>
      <c r="O1001">
        <v>-0.17469291104930601</v>
      </c>
      <c r="P1001">
        <v>-0.18600976224991</v>
      </c>
      <c r="Q1001">
        <f t="shared" si="30"/>
        <v>6.9762574788316725E-2</v>
      </c>
      <c r="R1001">
        <f t="shared" si="31"/>
        <v>1.1316851200603995E-2</v>
      </c>
    </row>
    <row r="1002" spans="1:18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0</v>
      </c>
      <c r="G1002">
        <v>1001</v>
      </c>
      <c r="H1002">
        <v>99</v>
      </c>
      <c r="I1002" t="s">
        <v>3999</v>
      </c>
      <c r="J1002">
        <v>0</v>
      </c>
      <c r="K1002">
        <v>0</v>
      </c>
      <c r="M1002">
        <v>0</v>
      </c>
      <c r="N1002">
        <v>0</v>
      </c>
      <c r="O1002">
        <v>0</v>
      </c>
      <c r="P1002">
        <v>0</v>
      </c>
      <c r="Q1002">
        <f t="shared" si="30"/>
        <v>0</v>
      </c>
      <c r="R1002">
        <f t="shared" si="31"/>
        <v>0</v>
      </c>
    </row>
    <row r="1003" spans="1:18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0</v>
      </c>
      <c r="G1003">
        <v>1002</v>
      </c>
      <c r="H1003">
        <v>99</v>
      </c>
      <c r="I1003" t="s">
        <v>4000</v>
      </c>
      <c r="J1003">
        <v>0</v>
      </c>
      <c r="K1003">
        <v>0</v>
      </c>
      <c r="M1003">
        <v>0</v>
      </c>
      <c r="N1003">
        <v>0</v>
      </c>
      <c r="O1003">
        <v>0</v>
      </c>
      <c r="P1003">
        <v>0</v>
      </c>
      <c r="Q1003">
        <f t="shared" si="30"/>
        <v>0</v>
      </c>
      <c r="R1003">
        <f t="shared" si="31"/>
        <v>0</v>
      </c>
    </row>
    <row r="1004" spans="1:18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0</v>
      </c>
      <c r="G1004">
        <v>1003</v>
      </c>
      <c r="H1004">
        <v>99</v>
      </c>
      <c r="I1004" t="s">
        <v>4001</v>
      </c>
      <c r="J1004">
        <v>0</v>
      </c>
      <c r="K1004">
        <v>0</v>
      </c>
      <c r="M1004">
        <v>0</v>
      </c>
      <c r="N1004">
        <v>0</v>
      </c>
      <c r="O1004">
        <v>0</v>
      </c>
      <c r="P1004">
        <v>0</v>
      </c>
      <c r="Q1004">
        <f t="shared" si="30"/>
        <v>0</v>
      </c>
      <c r="R1004">
        <f t="shared" si="31"/>
        <v>0</v>
      </c>
    </row>
    <row r="1005" spans="1:18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0</v>
      </c>
      <c r="G1005">
        <v>1004</v>
      </c>
      <c r="H1005">
        <v>99</v>
      </c>
      <c r="I1005" t="s">
        <v>4002</v>
      </c>
      <c r="J1005">
        <v>0</v>
      </c>
      <c r="K1005">
        <v>0</v>
      </c>
      <c r="M1005">
        <v>0</v>
      </c>
      <c r="N1005">
        <v>0</v>
      </c>
      <c r="O1005">
        <v>0</v>
      </c>
      <c r="P1005">
        <v>0</v>
      </c>
      <c r="Q1005">
        <f t="shared" si="30"/>
        <v>0</v>
      </c>
      <c r="R1005">
        <f t="shared" si="31"/>
        <v>0</v>
      </c>
    </row>
    <row r="1006" spans="1:18" ht="15" x14ac:dyDescent="0.25">
      <c r="A1006" s="5" t="s">
        <v>1005</v>
      </c>
      <c r="B1006" s="18" t="s">
        <v>1005</v>
      </c>
      <c r="C1006" s="36" t="s">
        <v>3002</v>
      </c>
      <c r="D1006">
        <v>0.43329071318767198</v>
      </c>
      <c r="E1006">
        <v>0.54650748628382795</v>
      </c>
      <c r="F1006">
        <v>0.43329071318762202</v>
      </c>
      <c r="G1006">
        <v>1005</v>
      </c>
      <c r="H1006">
        <v>99</v>
      </c>
      <c r="I1006" t="s">
        <v>4003</v>
      </c>
      <c r="J1006">
        <v>0.42895709999999998</v>
      </c>
      <c r="K1006">
        <v>0.43329071318767198</v>
      </c>
      <c r="M1006">
        <v>0.31262733664981102</v>
      </c>
      <c r="N1006">
        <v>0.41336632659191302</v>
      </c>
      <c r="O1006">
        <v>0.120964949952691</v>
      </c>
      <c r="P1006">
        <v>0.28779757020484098</v>
      </c>
      <c r="Q1006">
        <f t="shared" si="30"/>
        <v>0.14853808693928938</v>
      </c>
      <c r="R1006">
        <f t="shared" si="31"/>
        <v>-0.16683262025214998</v>
      </c>
    </row>
    <row r="1007" spans="1:18" ht="15" x14ac:dyDescent="0.25">
      <c r="A1007" s="18" t="s">
        <v>1006</v>
      </c>
      <c r="B1007" s="18" t="s">
        <v>1006</v>
      </c>
      <c r="C1007" s="36" t="s">
        <v>3003</v>
      </c>
      <c r="D1007">
        <v>0.43329071318767198</v>
      </c>
      <c r="E1007">
        <v>0.54650748628382795</v>
      </c>
      <c r="F1007">
        <v>0.43329071318762202</v>
      </c>
      <c r="G1007">
        <v>1006</v>
      </c>
      <c r="H1007">
        <v>99</v>
      </c>
      <c r="I1007" t="s">
        <v>4004</v>
      </c>
      <c r="J1007">
        <v>0.42895709999999998</v>
      </c>
      <c r="K1007">
        <v>0.43329071318767198</v>
      </c>
      <c r="M1007">
        <v>0.31262733664981102</v>
      </c>
      <c r="N1007">
        <v>0.41336632659191302</v>
      </c>
      <c r="O1007">
        <v>0.120964949952691</v>
      </c>
      <c r="P1007">
        <v>0.28779757020484098</v>
      </c>
      <c r="Q1007">
        <f t="shared" si="30"/>
        <v>0.14853808693928938</v>
      </c>
      <c r="R1007">
        <f t="shared" si="31"/>
        <v>-0.16683262025214998</v>
      </c>
    </row>
    <row r="1008" spans="1:18" ht="15" x14ac:dyDescent="0.25">
      <c r="A1008" s="18" t="s">
        <v>1007</v>
      </c>
      <c r="B1008" s="18" t="s">
        <v>1007</v>
      </c>
      <c r="C1008" s="37" t="s">
        <v>3004</v>
      </c>
      <c r="D1008">
        <v>0.43329071318767198</v>
      </c>
      <c r="E1008">
        <v>0.54650748628382795</v>
      </c>
      <c r="F1008">
        <v>0.43329071318762202</v>
      </c>
      <c r="G1008">
        <v>1007</v>
      </c>
      <c r="H1008">
        <v>99</v>
      </c>
      <c r="I1008" t="s">
        <v>4005</v>
      </c>
      <c r="J1008">
        <v>0.42895709999999998</v>
      </c>
      <c r="K1008">
        <v>0.43329071318767198</v>
      </c>
      <c r="M1008">
        <v>0.31262733664981102</v>
      </c>
      <c r="N1008">
        <v>0.41336632659191302</v>
      </c>
      <c r="O1008">
        <v>0.120964949952691</v>
      </c>
      <c r="P1008">
        <v>0.28779757020484098</v>
      </c>
      <c r="Q1008">
        <f t="shared" si="30"/>
        <v>0.14853808693928938</v>
      </c>
      <c r="R1008">
        <f t="shared" si="31"/>
        <v>-0.16683262025214998</v>
      </c>
    </row>
    <row r="1009" spans="1:18" ht="15" x14ac:dyDescent="0.25">
      <c r="A1009" s="18" t="s">
        <v>1008</v>
      </c>
      <c r="B1009" s="18" t="s">
        <v>1008</v>
      </c>
      <c r="C1009" s="37" t="s">
        <v>3005</v>
      </c>
      <c r="D1009">
        <v>0.43329071318767198</v>
      </c>
      <c r="E1009">
        <v>0.54650748628382795</v>
      </c>
      <c r="F1009">
        <v>0.43329071318762202</v>
      </c>
      <c r="G1009">
        <v>1008</v>
      </c>
      <c r="H1009">
        <v>100</v>
      </c>
      <c r="I1009" t="s">
        <v>4006</v>
      </c>
      <c r="J1009">
        <v>0.42895709999999998</v>
      </c>
      <c r="K1009">
        <v>0.43329071318767198</v>
      </c>
      <c r="M1009">
        <v>0.31262733664981102</v>
      </c>
      <c r="N1009">
        <v>0.41336632659191302</v>
      </c>
      <c r="O1009">
        <v>0.120964949952691</v>
      </c>
      <c r="P1009">
        <v>0.28779757020484098</v>
      </c>
      <c r="Q1009">
        <f t="shared" si="30"/>
        <v>0.14853808693928938</v>
      </c>
      <c r="R1009">
        <f t="shared" si="31"/>
        <v>-0.16683262025214998</v>
      </c>
    </row>
    <row r="1010" spans="1:18" ht="15" x14ac:dyDescent="0.25">
      <c r="A1010" s="19" t="s">
        <v>1009</v>
      </c>
      <c r="B1010" s="31" t="s">
        <v>1994</v>
      </c>
      <c r="C1010" s="38" t="s">
        <v>3006</v>
      </c>
      <c r="D1010">
        <v>0.43329071318767198</v>
      </c>
      <c r="E1010">
        <v>0.54650748628382795</v>
      </c>
      <c r="F1010">
        <v>0.43329071318762202</v>
      </c>
      <c r="G1010">
        <v>1009</v>
      </c>
      <c r="H1010">
        <v>100</v>
      </c>
      <c r="I1010" t="s">
        <v>1009</v>
      </c>
      <c r="J1010">
        <v>0.42895709999999998</v>
      </c>
      <c r="K1010">
        <v>0.43329071318767198</v>
      </c>
      <c r="M1010">
        <v>0.31262733664981102</v>
      </c>
      <c r="N1010">
        <v>0.41336632659191302</v>
      </c>
      <c r="O1010">
        <v>0.120964949952691</v>
      </c>
      <c r="P1010">
        <v>0.28779757020484098</v>
      </c>
      <c r="Q1010">
        <f t="shared" si="30"/>
        <v>0.14853808693928938</v>
      </c>
      <c r="R1010">
        <f t="shared" si="31"/>
        <v>-0.16683262025214998</v>
      </c>
    </row>
    <row r="1011" spans="1:18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8.4</v>
      </c>
      <c r="G1011">
        <v>1010</v>
      </c>
      <c r="H1011">
        <v>100</v>
      </c>
      <c r="I1011" t="s">
        <v>1010</v>
      </c>
      <c r="J1011">
        <v>8.4</v>
      </c>
      <c r="K1011">
        <v>9.0067088482774391</v>
      </c>
      <c r="M1011">
        <v>8.4</v>
      </c>
      <c r="N1011">
        <v>8.4</v>
      </c>
      <c r="O1011">
        <v>8.4</v>
      </c>
      <c r="P1011">
        <v>8.4</v>
      </c>
      <c r="Q1011">
        <f t="shared" si="30"/>
        <v>0</v>
      </c>
      <c r="R1011">
        <f t="shared" si="31"/>
        <v>0</v>
      </c>
    </row>
    <row r="1012" spans="1:18" ht="15" x14ac:dyDescent="0.25">
      <c r="A1012" s="21" t="s">
        <v>1011</v>
      </c>
      <c r="B1012" s="21" t="s">
        <v>1011</v>
      </c>
      <c r="C1012" s="33" t="s">
        <v>3008</v>
      </c>
      <c r="D1012">
        <v>-0.433290713187716</v>
      </c>
      <c r="E1012">
        <v>-0.54650748628387202</v>
      </c>
      <c r="F1012">
        <v>-0.43329071318760298</v>
      </c>
      <c r="G1012">
        <v>1011</v>
      </c>
      <c r="H1012">
        <v>100</v>
      </c>
      <c r="I1012" t="s">
        <v>1011</v>
      </c>
      <c r="J1012">
        <v>-0.433290713187716</v>
      </c>
      <c r="K1012">
        <v>-0.428957100000048</v>
      </c>
      <c r="M1012">
        <v>-0.31262733664982501</v>
      </c>
      <c r="N1012">
        <v>-0.41336632659192701</v>
      </c>
      <c r="O1012">
        <v>-0.120964949952736</v>
      </c>
      <c r="P1012">
        <v>-0.287797570204816</v>
      </c>
      <c r="Q1012">
        <f t="shared" si="30"/>
        <v>0.14853808693927256</v>
      </c>
      <c r="R1012">
        <f t="shared" si="31"/>
        <v>0.16683262025208001</v>
      </c>
    </row>
    <row r="1013" spans="1:18" ht="15" x14ac:dyDescent="0.25">
      <c r="A1013" s="22" t="s">
        <v>1012</v>
      </c>
      <c r="B1013" s="22" t="s">
        <v>1995</v>
      </c>
      <c r="C1013" s="40" t="s">
        <v>3009</v>
      </c>
      <c r="D1013">
        <v>8.9410125615243197E-2</v>
      </c>
      <c r="E1013">
        <v>0.11277256011056901</v>
      </c>
      <c r="F1013">
        <v>8.9410125615232899E-2</v>
      </c>
      <c r="G1013">
        <v>1012</v>
      </c>
      <c r="H1013">
        <v>100</v>
      </c>
      <c r="I1013" t="s">
        <v>4007</v>
      </c>
      <c r="J1013">
        <v>8.8515878663520994E-2</v>
      </c>
      <c r="K1013">
        <v>8.9410125615243197E-2</v>
      </c>
      <c r="M1013">
        <v>6.4511074412323302E-2</v>
      </c>
      <c r="N1013">
        <v>8.5298701451019698E-2</v>
      </c>
      <c r="O1013">
        <v>2.4961281285590799E-2</v>
      </c>
      <c r="P1013">
        <v>5.9387418471236103E-2</v>
      </c>
      <c r="Q1013">
        <f t="shared" si="30"/>
        <v>3.0651035454197388E-2</v>
      </c>
      <c r="R1013">
        <f t="shared" si="31"/>
        <v>-3.44261371856453E-2</v>
      </c>
    </row>
    <row r="1014" spans="1:18" ht="15" x14ac:dyDescent="0.25">
      <c r="A1014" s="23" t="s">
        <v>1013</v>
      </c>
      <c r="B1014" s="22" t="s">
        <v>1996</v>
      </c>
      <c r="C1014" s="40" t="s">
        <v>3010</v>
      </c>
      <c r="D1014">
        <v>7.5285192991391303E-2</v>
      </c>
      <c r="E1014">
        <v>9.4956850732910603E-2</v>
      </c>
      <c r="F1014">
        <v>7.5285192991382699E-2</v>
      </c>
      <c r="G1014">
        <v>1013</v>
      </c>
      <c r="H1014">
        <v>100</v>
      </c>
      <c r="I1014" t="s">
        <v>4008</v>
      </c>
      <c r="J1014">
        <v>7.4532218382764998E-2</v>
      </c>
      <c r="K1014">
        <v>7.5285192991391303E-2</v>
      </c>
      <c r="M1014">
        <v>5.4319671891678502E-2</v>
      </c>
      <c r="N1014">
        <v>7.1823287982947098E-2</v>
      </c>
      <c r="O1014">
        <v>2.10179201289225E-2</v>
      </c>
      <c r="P1014">
        <v>5.0005446587867097E-2</v>
      </c>
      <c r="Q1014">
        <f t="shared" si="30"/>
        <v>2.5808811962588454E-2</v>
      </c>
      <c r="R1014">
        <f t="shared" si="31"/>
        <v>-2.8987526458944597E-2</v>
      </c>
    </row>
    <row r="1015" spans="1:18" ht="15" x14ac:dyDescent="0.25">
      <c r="A1015" s="7"/>
      <c r="B1015" s="7"/>
      <c r="C1015" s="39"/>
      <c r="D1015">
        <v>0</v>
      </c>
      <c r="E1015">
        <v>0</v>
      </c>
      <c r="F1015">
        <v>0</v>
      </c>
      <c r="J1015">
        <v>0</v>
      </c>
      <c r="K1015">
        <v>0</v>
      </c>
      <c r="M1015">
        <v>0</v>
      </c>
      <c r="N1015">
        <v>0</v>
      </c>
      <c r="O1015">
        <v>0</v>
      </c>
      <c r="P1015">
        <v>0</v>
      </c>
      <c r="Q1015">
        <f t="shared" si="30"/>
        <v>0</v>
      </c>
      <c r="R1015">
        <f t="shared" si="31"/>
        <v>0</v>
      </c>
    </row>
    <row r="1016" spans="1:18" ht="15" x14ac:dyDescent="0.25">
      <c r="A1016" s="7"/>
      <c r="B1016" s="7"/>
      <c r="C1016" s="39"/>
      <c r="D1016">
        <v>0</v>
      </c>
      <c r="E1016">
        <v>0</v>
      </c>
      <c r="F1016">
        <v>0</v>
      </c>
      <c r="J1016">
        <v>0</v>
      </c>
      <c r="K1016">
        <v>0</v>
      </c>
      <c r="M1016">
        <v>0</v>
      </c>
      <c r="N1016">
        <v>0</v>
      </c>
      <c r="O1016">
        <v>0</v>
      </c>
      <c r="P1016">
        <v>0</v>
      </c>
      <c r="Q1016">
        <f t="shared" si="30"/>
        <v>0</v>
      </c>
      <c r="R1016">
        <f t="shared" si="31"/>
        <v>0</v>
      </c>
    </row>
    <row r="1017" spans="1:18" ht="15" x14ac:dyDescent="0.25">
      <c r="A1017" s="7"/>
      <c r="B1017" s="7"/>
      <c r="C1017" s="39"/>
      <c r="D1017">
        <v>0</v>
      </c>
      <c r="E1017">
        <v>0</v>
      </c>
      <c r="F1017">
        <v>0</v>
      </c>
      <c r="J1017">
        <v>0</v>
      </c>
      <c r="K1017">
        <v>0</v>
      </c>
      <c r="M1017">
        <v>0</v>
      </c>
      <c r="N1017">
        <v>0</v>
      </c>
      <c r="O1017">
        <v>0</v>
      </c>
      <c r="P1017">
        <v>0</v>
      </c>
      <c r="Q1017">
        <f t="shared" si="30"/>
        <v>0</v>
      </c>
      <c r="R1017">
        <f t="shared" si="31"/>
        <v>0</v>
      </c>
    </row>
    <row r="1018" spans="1:18" ht="15" x14ac:dyDescent="0.25">
      <c r="A1018" s="7"/>
      <c r="B1018" s="7"/>
      <c r="C1018" s="39"/>
    </row>
    <row r="1019" spans="1:18" ht="15" x14ac:dyDescent="0.25">
      <c r="A1019" s="7"/>
      <c r="B1019" s="7"/>
      <c r="C1019" s="39"/>
    </row>
    <row r="1020" spans="1:18" ht="15" x14ac:dyDescent="0.25">
      <c r="A1020" s="7"/>
      <c r="B1020" s="7"/>
      <c r="C1020" s="39"/>
    </row>
    <row r="1021" spans="1:18" ht="15" x14ac:dyDescent="0.25">
      <c r="A1021" s="7"/>
      <c r="B1021" s="7"/>
      <c r="C1021" s="39"/>
    </row>
    <row r="1022" spans="1:18" ht="15" x14ac:dyDescent="0.25">
      <c r="A1022" s="7"/>
      <c r="B1022" s="7"/>
      <c r="C1022" s="39"/>
    </row>
    <row r="1023" spans="1:18" ht="15" x14ac:dyDescent="0.25">
      <c r="A1023" s="7"/>
      <c r="B1023" s="7"/>
      <c r="C1023" s="39"/>
    </row>
    <row r="1024" spans="1:18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Q2:Q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23"/>
  <sheetViews>
    <sheetView topLeftCell="A979" workbookViewId="0">
      <selection activeCell="M2" sqref="M2:N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6" x14ac:dyDescent="0.3">
      <c r="A1" s="1" t="s">
        <v>0</v>
      </c>
      <c r="B1" s="1" t="s">
        <v>1014</v>
      </c>
      <c r="C1" s="1" t="s">
        <v>1997</v>
      </c>
      <c r="D1" s="1" t="s">
        <v>4009</v>
      </c>
      <c r="E1" s="1" t="s">
        <v>4010</v>
      </c>
      <c r="F1" t="s">
        <v>3011</v>
      </c>
      <c r="G1" t="s">
        <v>3012</v>
      </c>
      <c r="H1" t="s">
        <v>3013</v>
      </c>
      <c r="I1" t="s">
        <v>3014</v>
      </c>
      <c r="J1" t="s">
        <v>3015</v>
      </c>
      <c r="K1" t="s">
        <v>4012</v>
      </c>
      <c r="L1" t="s">
        <v>4019</v>
      </c>
      <c r="M1" t="s">
        <v>4127</v>
      </c>
      <c r="N1" t="s">
        <v>4128</v>
      </c>
    </row>
    <row r="2" spans="1:16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1</v>
      </c>
      <c r="G2">
        <v>0</v>
      </c>
      <c r="H2" t="s">
        <v>3016</v>
      </c>
      <c r="I2">
        <v>0</v>
      </c>
      <c r="J2">
        <v>0.292158281522235</v>
      </c>
      <c r="L2">
        <v>0</v>
      </c>
      <c r="M2">
        <v>0</v>
      </c>
      <c r="N2">
        <v>0</v>
      </c>
      <c r="O2">
        <f>L2-M2</f>
        <v>0</v>
      </c>
      <c r="P2">
        <f>L2-N2</f>
        <v>0</v>
      </c>
    </row>
    <row r="3" spans="1:16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2</v>
      </c>
      <c r="G3">
        <v>0</v>
      </c>
      <c r="H3" t="s">
        <v>3017</v>
      </c>
      <c r="I3">
        <v>0</v>
      </c>
      <c r="J3">
        <v>0</v>
      </c>
      <c r="L3">
        <v>0</v>
      </c>
      <c r="M3">
        <v>0</v>
      </c>
      <c r="N3">
        <v>0</v>
      </c>
      <c r="O3">
        <f t="shared" ref="O3:O66" si="0">L3-M3</f>
        <v>0</v>
      </c>
      <c r="P3">
        <f t="shared" ref="P3:P66" si="1">L3-N3</f>
        <v>0</v>
      </c>
    </row>
    <row r="4" spans="1:16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3</v>
      </c>
      <c r="G4">
        <v>0</v>
      </c>
      <c r="H4" t="s">
        <v>3018</v>
      </c>
      <c r="I4">
        <v>0</v>
      </c>
      <c r="J4">
        <v>3.408513284493</v>
      </c>
      <c r="L4">
        <v>0</v>
      </c>
      <c r="M4">
        <v>0</v>
      </c>
      <c r="N4">
        <v>0</v>
      </c>
      <c r="O4">
        <f t="shared" si="0"/>
        <v>0</v>
      </c>
      <c r="P4">
        <f t="shared" si="1"/>
        <v>0</v>
      </c>
    </row>
    <row r="5" spans="1:16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4</v>
      </c>
      <c r="G5">
        <v>0</v>
      </c>
      <c r="H5" t="s">
        <v>3019</v>
      </c>
      <c r="I5">
        <v>0</v>
      </c>
      <c r="J5">
        <v>0</v>
      </c>
      <c r="L5">
        <v>0</v>
      </c>
      <c r="M5">
        <v>0</v>
      </c>
      <c r="N5">
        <v>0</v>
      </c>
      <c r="O5">
        <f t="shared" si="0"/>
        <v>0</v>
      </c>
      <c r="P5">
        <f t="shared" si="1"/>
        <v>0</v>
      </c>
    </row>
    <row r="6" spans="1:16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5</v>
      </c>
      <c r="G6">
        <v>0</v>
      </c>
      <c r="H6" t="s">
        <v>3020</v>
      </c>
      <c r="I6">
        <v>0</v>
      </c>
      <c r="J6">
        <v>0.45446843793221198</v>
      </c>
      <c r="L6">
        <v>0</v>
      </c>
      <c r="M6">
        <v>0</v>
      </c>
      <c r="N6">
        <v>0</v>
      </c>
      <c r="O6">
        <f t="shared" si="0"/>
        <v>0</v>
      </c>
      <c r="P6">
        <f t="shared" si="1"/>
        <v>0</v>
      </c>
    </row>
    <row r="7" spans="1:16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6</v>
      </c>
      <c r="G7">
        <v>1</v>
      </c>
      <c r="H7" t="s">
        <v>3021</v>
      </c>
      <c r="I7">
        <v>0</v>
      </c>
      <c r="J7">
        <v>0</v>
      </c>
      <c r="L7">
        <v>0</v>
      </c>
      <c r="M7">
        <v>0</v>
      </c>
      <c r="N7">
        <v>0</v>
      </c>
      <c r="O7">
        <f t="shared" si="0"/>
        <v>0</v>
      </c>
      <c r="P7">
        <f t="shared" si="1"/>
        <v>0</v>
      </c>
    </row>
    <row r="8" spans="1:16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7</v>
      </c>
      <c r="G8">
        <v>1</v>
      </c>
      <c r="H8" t="s">
        <v>3022</v>
      </c>
      <c r="I8">
        <v>0</v>
      </c>
      <c r="J8">
        <v>0</v>
      </c>
      <c r="L8">
        <v>0</v>
      </c>
      <c r="M8">
        <v>0</v>
      </c>
      <c r="N8">
        <v>0</v>
      </c>
      <c r="O8">
        <f t="shared" si="0"/>
        <v>0</v>
      </c>
      <c r="P8">
        <f t="shared" si="1"/>
        <v>0</v>
      </c>
    </row>
    <row r="9" spans="1:16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8</v>
      </c>
      <c r="G9">
        <v>1</v>
      </c>
      <c r="H9" t="s">
        <v>8</v>
      </c>
      <c r="I9">
        <v>0</v>
      </c>
      <c r="J9">
        <v>0</v>
      </c>
      <c r="L9">
        <v>0</v>
      </c>
      <c r="M9">
        <v>0</v>
      </c>
      <c r="N9">
        <v>0</v>
      </c>
      <c r="O9">
        <f t="shared" si="0"/>
        <v>0</v>
      </c>
      <c r="P9">
        <f t="shared" si="1"/>
        <v>0</v>
      </c>
    </row>
    <row r="10" spans="1:16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9</v>
      </c>
      <c r="G10">
        <v>1</v>
      </c>
      <c r="H10" t="s">
        <v>3023</v>
      </c>
      <c r="I10">
        <v>0</v>
      </c>
      <c r="J10">
        <v>0</v>
      </c>
      <c r="L10">
        <v>0</v>
      </c>
      <c r="M10">
        <v>0</v>
      </c>
      <c r="N10">
        <v>0</v>
      </c>
      <c r="O10">
        <f t="shared" si="0"/>
        <v>0</v>
      </c>
      <c r="P10">
        <f t="shared" si="1"/>
        <v>0</v>
      </c>
    </row>
    <row r="11" spans="1:16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10</v>
      </c>
      <c r="G11">
        <v>1</v>
      </c>
      <c r="H11" t="s">
        <v>3024</v>
      </c>
      <c r="I11">
        <v>0</v>
      </c>
      <c r="J11">
        <v>2.51902675451415E-2</v>
      </c>
      <c r="L11">
        <v>0</v>
      </c>
      <c r="M11">
        <v>0</v>
      </c>
      <c r="N11">
        <v>0</v>
      </c>
      <c r="O11">
        <f t="shared" si="0"/>
        <v>0</v>
      </c>
      <c r="P11">
        <f t="shared" si="1"/>
        <v>0</v>
      </c>
    </row>
    <row r="12" spans="1:16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11</v>
      </c>
      <c r="G12">
        <v>1</v>
      </c>
      <c r="H12" t="s">
        <v>11</v>
      </c>
      <c r="I12">
        <v>0</v>
      </c>
      <c r="J12">
        <v>0</v>
      </c>
      <c r="L12">
        <v>0</v>
      </c>
      <c r="M12">
        <v>0</v>
      </c>
      <c r="N12">
        <v>0</v>
      </c>
      <c r="O12">
        <f t="shared" si="0"/>
        <v>0</v>
      </c>
      <c r="P12">
        <f t="shared" si="1"/>
        <v>0</v>
      </c>
    </row>
    <row r="13" spans="1:16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12</v>
      </c>
      <c r="G13">
        <v>1</v>
      </c>
      <c r="H13" t="s">
        <v>3025</v>
      </c>
      <c r="I13">
        <v>0</v>
      </c>
      <c r="J13">
        <v>1.13617109483687</v>
      </c>
      <c r="L13">
        <v>0</v>
      </c>
      <c r="M13">
        <v>0</v>
      </c>
      <c r="N13">
        <v>0</v>
      </c>
      <c r="O13">
        <f t="shared" si="0"/>
        <v>0</v>
      </c>
      <c r="P13">
        <f t="shared" si="1"/>
        <v>0</v>
      </c>
    </row>
    <row r="14" spans="1:16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13</v>
      </c>
      <c r="G14">
        <v>1</v>
      </c>
      <c r="H14" t="s">
        <v>3026</v>
      </c>
      <c r="I14">
        <v>0</v>
      </c>
      <c r="J14">
        <v>0</v>
      </c>
      <c r="L14">
        <v>0</v>
      </c>
      <c r="M14">
        <v>0</v>
      </c>
      <c r="N14">
        <v>0</v>
      </c>
      <c r="O14">
        <f t="shared" si="0"/>
        <v>0</v>
      </c>
      <c r="P14">
        <f t="shared" si="1"/>
        <v>0</v>
      </c>
    </row>
    <row r="15" spans="1:16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14</v>
      </c>
      <c r="G15">
        <v>1</v>
      </c>
      <c r="H15" t="s">
        <v>3027</v>
      </c>
      <c r="I15">
        <v>0</v>
      </c>
      <c r="J15">
        <v>0</v>
      </c>
      <c r="L15">
        <v>0</v>
      </c>
      <c r="M15">
        <v>0</v>
      </c>
      <c r="N15">
        <v>0</v>
      </c>
      <c r="O15">
        <f t="shared" si="0"/>
        <v>0</v>
      </c>
      <c r="P15">
        <f t="shared" si="1"/>
        <v>0</v>
      </c>
    </row>
    <row r="16" spans="1:16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15</v>
      </c>
      <c r="G16">
        <v>1</v>
      </c>
      <c r="H16" t="s">
        <v>3028</v>
      </c>
      <c r="I16">
        <v>0</v>
      </c>
      <c r="J16">
        <v>0.292158281522235</v>
      </c>
      <c r="L16">
        <v>0</v>
      </c>
      <c r="M16">
        <v>0</v>
      </c>
      <c r="N16">
        <v>0</v>
      </c>
      <c r="O16">
        <f t="shared" si="0"/>
        <v>0</v>
      </c>
      <c r="P16">
        <f t="shared" si="1"/>
        <v>0</v>
      </c>
    </row>
    <row r="17" spans="1:16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16</v>
      </c>
      <c r="G17">
        <v>2</v>
      </c>
      <c r="H17" t="s">
        <v>3029</v>
      </c>
      <c r="I17">
        <v>0</v>
      </c>
      <c r="J17">
        <v>0</v>
      </c>
      <c r="L17">
        <v>0</v>
      </c>
      <c r="M17">
        <v>0</v>
      </c>
      <c r="N17">
        <v>0</v>
      </c>
      <c r="O17">
        <f t="shared" si="0"/>
        <v>0</v>
      </c>
      <c r="P17">
        <f t="shared" si="1"/>
        <v>0</v>
      </c>
    </row>
    <row r="18" spans="1:16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17</v>
      </c>
      <c r="G18">
        <v>2</v>
      </c>
      <c r="H18" t="s">
        <v>3030</v>
      </c>
      <c r="I18">
        <v>0</v>
      </c>
      <c r="J18">
        <v>0</v>
      </c>
      <c r="L18">
        <v>0</v>
      </c>
      <c r="M18">
        <v>0</v>
      </c>
      <c r="N18">
        <v>0</v>
      </c>
      <c r="O18">
        <f t="shared" si="0"/>
        <v>0</v>
      </c>
      <c r="P18">
        <f t="shared" si="1"/>
        <v>0</v>
      </c>
    </row>
    <row r="19" spans="1:16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18</v>
      </c>
      <c r="G19">
        <v>2</v>
      </c>
      <c r="H19" t="s">
        <v>3031</v>
      </c>
      <c r="I19">
        <v>0</v>
      </c>
      <c r="J19">
        <v>0</v>
      </c>
      <c r="L19">
        <v>0</v>
      </c>
      <c r="M19">
        <v>0</v>
      </c>
      <c r="N19">
        <v>0</v>
      </c>
      <c r="O19">
        <f t="shared" si="0"/>
        <v>0</v>
      </c>
      <c r="P19">
        <f t="shared" si="1"/>
        <v>0</v>
      </c>
    </row>
    <row r="20" spans="1:16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19</v>
      </c>
      <c r="G20">
        <v>2</v>
      </c>
      <c r="H20" t="s">
        <v>3032</v>
      </c>
      <c r="I20">
        <v>0</v>
      </c>
      <c r="J20">
        <v>1.36340531378353</v>
      </c>
      <c r="L20">
        <v>0</v>
      </c>
      <c r="M20">
        <v>0</v>
      </c>
      <c r="N20">
        <v>0</v>
      </c>
      <c r="O20">
        <f t="shared" si="0"/>
        <v>0</v>
      </c>
      <c r="P20">
        <f t="shared" si="1"/>
        <v>0</v>
      </c>
    </row>
    <row r="21" spans="1:16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20</v>
      </c>
      <c r="G21">
        <v>2</v>
      </c>
      <c r="H21" t="s">
        <v>3033</v>
      </c>
      <c r="I21">
        <v>0</v>
      </c>
      <c r="J21">
        <v>0</v>
      </c>
      <c r="L21">
        <v>0</v>
      </c>
      <c r="M21">
        <v>0</v>
      </c>
      <c r="N21">
        <v>0</v>
      </c>
      <c r="O21">
        <f t="shared" si="0"/>
        <v>0</v>
      </c>
      <c r="P21">
        <f t="shared" si="1"/>
        <v>0</v>
      </c>
    </row>
    <row r="22" spans="1:16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21</v>
      </c>
      <c r="G22">
        <v>2</v>
      </c>
      <c r="H22" t="s">
        <v>3034</v>
      </c>
      <c r="I22">
        <v>0</v>
      </c>
      <c r="J22">
        <v>0.27636594198077902</v>
      </c>
      <c r="L22">
        <v>0</v>
      </c>
      <c r="M22">
        <v>0</v>
      </c>
      <c r="N22">
        <v>0</v>
      </c>
      <c r="O22">
        <f t="shared" si="0"/>
        <v>0</v>
      </c>
      <c r="P22">
        <f t="shared" si="1"/>
        <v>0</v>
      </c>
    </row>
    <row r="23" spans="1:16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22</v>
      </c>
      <c r="G23">
        <v>2</v>
      </c>
      <c r="H23" t="s">
        <v>3035</v>
      </c>
      <c r="I23">
        <v>0</v>
      </c>
      <c r="J23">
        <v>3.408513284493</v>
      </c>
      <c r="L23">
        <v>0</v>
      </c>
      <c r="M23">
        <v>0</v>
      </c>
      <c r="N23">
        <v>0</v>
      </c>
      <c r="O23">
        <f t="shared" si="0"/>
        <v>0</v>
      </c>
      <c r="P23">
        <f t="shared" si="1"/>
        <v>0</v>
      </c>
    </row>
    <row r="24" spans="1:16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23</v>
      </c>
      <c r="G24">
        <v>2</v>
      </c>
      <c r="H24" t="s">
        <v>3036</v>
      </c>
      <c r="I24">
        <v>0</v>
      </c>
      <c r="J24">
        <v>0</v>
      </c>
      <c r="L24">
        <v>0</v>
      </c>
      <c r="M24">
        <v>0</v>
      </c>
      <c r="N24">
        <v>0</v>
      </c>
      <c r="O24">
        <f t="shared" si="0"/>
        <v>0</v>
      </c>
      <c r="P24">
        <f t="shared" si="1"/>
        <v>0</v>
      </c>
    </row>
    <row r="25" spans="1:16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24</v>
      </c>
      <c r="G25">
        <v>2</v>
      </c>
      <c r="H25" t="s">
        <v>3037</v>
      </c>
      <c r="I25">
        <v>0</v>
      </c>
      <c r="J25">
        <v>0.38651647024585101</v>
      </c>
      <c r="L25">
        <v>0</v>
      </c>
      <c r="M25">
        <v>0</v>
      </c>
      <c r="N25">
        <v>0</v>
      </c>
      <c r="O25">
        <f t="shared" si="0"/>
        <v>0</v>
      </c>
      <c r="P25">
        <f t="shared" si="1"/>
        <v>0</v>
      </c>
    </row>
    <row r="26" spans="1:16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25</v>
      </c>
      <c r="G26">
        <v>2</v>
      </c>
      <c r="H26" t="s">
        <v>3038</v>
      </c>
      <c r="I26">
        <v>0</v>
      </c>
      <c r="J26">
        <v>0</v>
      </c>
      <c r="L26">
        <v>0</v>
      </c>
      <c r="M26">
        <v>0</v>
      </c>
      <c r="N26">
        <v>0</v>
      </c>
      <c r="O26">
        <f t="shared" si="0"/>
        <v>0</v>
      </c>
      <c r="P26">
        <f t="shared" si="1"/>
        <v>0</v>
      </c>
    </row>
    <row r="27" spans="1:16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26</v>
      </c>
      <c r="G27">
        <v>3</v>
      </c>
      <c r="H27" t="s">
        <v>3039</v>
      </c>
      <c r="I27">
        <v>0</v>
      </c>
      <c r="J27">
        <v>0</v>
      </c>
      <c r="L27">
        <v>0</v>
      </c>
      <c r="M27">
        <v>0</v>
      </c>
      <c r="N27">
        <v>0</v>
      </c>
      <c r="O27">
        <f t="shared" si="0"/>
        <v>0</v>
      </c>
      <c r="P27">
        <f t="shared" si="1"/>
        <v>0</v>
      </c>
    </row>
    <row r="28" spans="1:16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27</v>
      </c>
      <c r="G28">
        <v>3</v>
      </c>
      <c r="H28" t="s">
        <v>3040</v>
      </c>
      <c r="I28">
        <v>0</v>
      </c>
      <c r="J28">
        <v>0</v>
      </c>
      <c r="L28">
        <v>0</v>
      </c>
      <c r="M28">
        <v>0</v>
      </c>
      <c r="N28">
        <v>0</v>
      </c>
      <c r="O28">
        <f t="shared" si="0"/>
        <v>0</v>
      </c>
      <c r="P28">
        <f t="shared" si="1"/>
        <v>0</v>
      </c>
    </row>
    <row r="29" spans="1:16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28</v>
      </c>
      <c r="G29">
        <v>3</v>
      </c>
      <c r="H29" t="s">
        <v>3041</v>
      </c>
      <c r="I29">
        <v>0</v>
      </c>
      <c r="J29">
        <v>0</v>
      </c>
      <c r="L29">
        <v>0</v>
      </c>
      <c r="M29">
        <v>0</v>
      </c>
      <c r="N29">
        <v>0</v>
      </c>
      <c r="O29">
        <f t="shared" si="0"/>
        <v>0</v>
      </c>
      <c r="P29">
        <f t="shared" si="1"/>
        <v>0</v>
      </c>
    </row>
    <row r="30" spans="1:16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29</v>
      </c>
      <c r="G30">
        <v>3</v>
      </c>
      <c r="H30" t="s">
        <v>3042</v>
      </c>
      <c r="I30">
        <v>0</v>
      </c>
      <c r="J30">
        <v>0</v>
      </c>
      <c r="L30">
        <v>0</v>
      </c>
      <c r="M30">
        <v>0</v>
      </c>
      <c r="N30">
        <v>0</v>
      </c>
      <c r="O30">
        <f t="shared" si="0"/>
        <v>0</v>
      </c>
      <c r="P30">
        <f t="shared" si="1"/>
        <v>0</v>
      </c>
    </row>
    <row r="31" spans="1:16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30</v>
      </c>
      <c r="G31">
        <v>3</v>
      </c>
      <c r="H31" t="s">
        <v>3043</v>
      </c>
      <c r="I31">
        <v>0</v>
      </c>
      <c r="J31">
        <v>0</v>
      </c>
      <c r="L31">
        <v>0</v>
      </c>
      <c r="M31">
        <v>0</v>
      </c>
      <c r="N31">
        <v>0</v>
      </c>
      <c r="O31">
        <f t="shared" si="0"/>
        <v>0</v>
      </c>
      <c r="P31">
        <f t="shared" si="1"/>
        <v>0</v>
      </c>
    </row>
    <row r="32" spans="1:16" ht="15" x14ac:dyDescent="0.25">
      <c r="A32" s="2" t="s">
        <v>31</v>
      </c>
      <c r="B32" s="2" t="s">
        <v>1044</v>
      </c>
      <c r="C32" s="9" t="s">
        <v>2028</v>
      </c>
      <c r="D32">
        <v>4.2532792268957599E-2</v>
      </c>
      <c r="E32">
        <v>4.2532792268957599E-2</v>
      </c>
      <c r="F32">
        <v>31</v>
      </c>
      <c r="G32">
        <v>3</v>
      </c>
      <c r="H32" t="s">
        <v>3044</v>
      </c>
      <c r="I32">
        <v>4.21074445940803E-2</v>
      </c>
      <c r="J32">
        <v>5.0380535090198499E-2</v>
      </c>
      <c r="L32">
        <v>2.2259540603158701E-2</v>
      </c>
      <c r="M32">
        <v>2.2259540603158701E-2</v>
      </c>
      <c r="N32">
        <v>2.2259540603158701E-2</v>
      </c>
      <c r="O32">
        <f t="shared" si="0"/>
        <v>0</v>
      </c>
      <c r="P32">
        <f t="shared" si="1"/>
        <v>0</v>
      </c>
    </row>
    <row r="33" spans="1:16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32</v>
      </c>
      <c r="G33">
        <v>3</v>
      </c>
      <c r="H33" t="s">
        <v>3045</v>
      </c>
      <c r="I33">
        <v>0</v>
      </c>
      <c r="J33">
        <v>3.40851328437898</v>
      </c>
      <c r="L33">
        <v>0</v>
      </c>
      <c r="M33">
        <v>6.56477663236842</v>
      </c>
      <c r="N33">
        <v>0</v>
      </c>
      <c r="O33">
        <f t="shared" si="0"/>
        <v>-6.56477663236842</v>
      </c>
      <c r="P33">
        <f t="shared" si="1"/>
        <v>0</v>
      </c>
    </row>
    <row r="34" spans="1:16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33</v>
      </c>
      <c r="G34">
        <v>3</v>
      </c>
      <c r="H34" t="s">
        <v>3046</v>
      </c>
      <c r="I34">
        <v>0</v>
      </c>
      <c r="J34">
        <v>0</v>
      </c>
      <c r="L34">
        <v>0</v>
      </c>
      <c r="M34">
        <v>0</v>
      </c>
      <c r="N34">
        <v>0</v>
      </c>
      <c r="O34">
        <f t="shared" si="0"/>
        <v>0</v>
      </c>
      <c r="P34">
        <f t="shared" si="1"/>
        <v>0</v>
      </c>
    </row>
    <row r="35" spans="1:16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34</v>
      </c>
      <c r="G35">
        <v>3</v>
      </c>
      <c r="H35" t="s">
        <v>3047</v>
      </c>
      <c r="I35">
        <v>0</v>
      </c>
      <c r="J35">
        <v>3.4085132844510202</v>
      </c>
      <c r="L35">
        <v>0</v>
      </c>
      <c r="M35">
        <v>6.56477663236842</v>
      </c>
      <c r="N35">
        <v>0</v>
      </c>
      <c r="O35">
        <f t="shared" si="0"/>
        <v>-6.56477663236842</v>
      </c>
      <c r="P35">
        <f t="shared" si="1"/>
        <v>0</v>
      </c>
    </row>
    <row r="36" spans="1:16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35</v>
      </c>
      <c r="G36">
        <v>3</v>
      </c>
      <c r="H36" t="s">
        <v>3048</v>
      </c>
      <c r="I36">
        <v>0</v>
      </c>
      <c r="J36">
        <v>3.4085132844418902</v>
      </c>
      <c r="L36">
        <v>0</v>
      </c>
      <c r="M36">
        <v>0</v>
      </c>
      <c r="N36">
        <v>0</v>
      </c>
      <c r="O36">
        <f t="shared" si="0"/>
        <v>0</v>
      </c>
      <c r="P36">
        <f t="shared" si="1"/>
        <v>0</v>
      </c>
    </row>
    <row r="37" spans="1:16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36</v>
      </c>
      <c r="G37">
        <v>4</v>
      </c>
      <c r="H37" t="s">
        <v>3049</v>
      </c>
      <c r="I37">
        <v>0</v>
      </c>
      <c r="J37">
        <v>1000</v>
      </c>
      <c r="L37">
        <v>0</v>
      </c>
      <c r="M37">
        <v>0</v>
      </c>
      <c r="N37">
        <v>0</v>
      </c>
      <c r="O37">
        <f t="shared" si="0"/>
        <v>0</v>
      </c>
      <c r="P37">
        <f t="shared" si="1"/>
        <v>0</v>
      </c>
    </row>
    <row r="38" spans="1:16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37</v>
      </c>
      <c r="G38">
        <v>4</v>
      </c>
      <c r="H38" t="s">
        <v>3050</v>
      </c>
      <c r="I38">
        <v>0</v>
      </c>
      <c r="J38">
        <v>1.13617109481231</v>
      </c>
      <c r="L38">
        <v>0</v>
      </c>
      <c r="M38">
        <v>0</v>
      </c>
      <c r="N38">
        <v>0</v>
      </c>
      <c r="O38">
        <f t="shared" si="0"/>
        <v>0</v>
      </c>
      <c r="P38">
        <f t="shared" si="1"/>
        <v>0</v>
      </c>
    </row>
    <row r="39" spans="1:16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38</v>
      </c>
      <c r="G39">
        <v>4</v>
      </c>
      <c r="H39" t="s">
        <v>3051</v>
      </c>
      <c r="I39">
        <v>-1000</v>
      </c>
      <c r="J39">
        <v>0</v>
      </c>
      <c r="L39">
        <v>0</v>
      </c>
      <c r="M39">
        <v>0</v>
      </c>
      <c r="N39">
        <v>0</v>
      </c>
      <c r="O39">
        <f t="shared" si="0"/>
        <v>0</v>
      </c>
      <c r="P39">
        <f t="shared" si="1"/>
        <v>0</v>
      </c>
    </row>
    <row r="40" spans="1:16" ht="15" x14ac:dyDescent="0.25">
      <c r="A40" s="4" t="s">
        <v>39</v>
      </c>
      <c r="B40" s="4" t="s">
        <v>1051</v>
      </c>
      <c r="C40" s="4" t="s">
        <v>2036</v>
      </c>
      <c r="D40">
        <v>5.97399481594982</v>
      </c>
      <c r="E40">
        <v>5.97399481594982</v>
      </c>
      <c r="F40">
        <v>39</v>
      </c>
      <c r="G40">
        <v>4</v>
      </c>
      <c r="H40" t="s">
        <v>3052</v>
      </c>
      <c r="I40">
        <v>5.91425209346085</v>
      </c>
      <c r="J40">
        <v>6.8770012601988801</v>
      </c>
      <c r="L40">
        <v>3.1264907163243798</v>
      </c>
      <c r="M40">
        <v>3.1264907163254101</v>
      </c>
      <c r="N40">
        <v>3.1264907163246098</v>
      </c>
      <c r="O40">
        <f t="shared" si="0"/>
        <v>-1.0302869668521453E-12</v>
      </c>
      <c r="P40">
        <f t="shared" si="1"/>
        <v>-2.3003821070233244E-13</v>
      </c>
    </row>
    <row r="41" spans="1:16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40</v>
      </c>
      <c r="G41">
        <v>4</v>
      </c>
      <c r="H41" t="s">
        <v>3053</v>
      </c>
      <c r="I41">
        <v>0</v>
      </c>
      <c r="J41">
        <v>3.40851328448605</v>
      </c>
      <c r="L41">
        <v>0</v>
      </c>
      <c r="M41">
        <v>0</v>
      </c>
      <c r="N41">
        <v>0</v>
      </c>
      <c r="O41">
        <f t="shared" si="0"/>
        <v>0</v>
      </c>
      <c r="P41">
        <f t="shared" si="1"/>
        <v>0</v>
      </c>
    </row>
    <row r="42" spans="1:16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41</v>
      </c>
      <c r="G42">
        <v>4</v>
      </c>
      <c r="H42" t="s">
        <v>3054</v>
      </c>
      <c r="I42">
        <v>0</v>
      </c>
      <c r="J42">
        <v>3.4085132844082402</v>
      </c>
      <c r="L42">
        <v>0</v>
      </c>
      <c r="M42">
        <v>0</v>
      </c>
      <c r="N42">
        <v>0</v>
      </c>
      <c r="O42">
        <f t="shared" si="0"/>
        <v>0</v>
      </c>
      <c r="P42">
        <f t="shared" si="1"/>
        <v>0</v>
      </c>
    </row>
    <row r="43" spans="1:16" ht="15" x14ac:dyDescent="0.25">
      <c r="A43" s="2" t="s">
        <v>42</v>
      </c>
      <c r="B43" s="2" t="s">
        <v>1054</v>
      </c>
      <c r="C43" s="2" t="s">
        <v>2039</v>
      </c>
      <c r="D43">
        <v>0.44962021891325799</v>
      </c>
      <c r="E43">
        <v>0.44962021891325499</v>
      </c>
      <c r="F43">
        <v>42</v>
      </c>
      <c r="G43">
        <v>4</v>
      </c>
      <c r="H43" t="s">
        <v>3055</v>
      </c>
      <c r="I43">
        <v>0.44512380792</v>
      </c>
      <c r="J43">
        <v>1.58129490272902</v>
      </c>
      <c r="L43">
        <v>0.23530878141221301</v>
      </c>
      <c r="M43">
        <v>0.23530878141229</v>
      </c>
      <c r="N43">
        <v>0.23530878141223199</v>
      </c>
      <c r="O43">
        <f t="shared" si="0"/>
        <v>-7.6993966757754606E-14</v>
      </c>
      <c r="P43">
        <f t="shared" si="1"/>
        <v>-1.8984813721090177E-14</v>
      </c>
    </row>
    <row r="44" spans="1:16" ht="15" x14ac:dyDescent="0.25">
      <c r="A44" s="2" t="s">
        <v>43</v>
      </c>
      <c r="B44" s="2" t="s">
        <v>1055</v>
      </c>
      <c r="C44" s="9" t="s">
        <v>2040</v>
      </c>
      <c r="D44">
        <v>4.3532792269047597E-2</v>
      </c>
      <c r="E44">
        <v>4.3532792269047597E-2</v>
      </c>
      <c r="F44">
        <v>43</v>
      </c>
      <c r="G44">
        <v>4</v>
      </c>
      <c r="H44" t="s">
        <v>3056</v>
      </c>
      <c r="I44">
        <v>-3.3654058398436701</v>
      </c>
      <c r="J44">
        <v>3.5467707812695202</v>
      </c>
      <c r="L44">
        <v>2.2259540603158701E-2</v>
      </c>
      <c r="M44">
        <v>2.2259540603158701E-2</v>
      </c>
      <c r="N44">
        <v>2.2259540603158701E-2</v>
      </c>
      <c r="O44">
        <f t="shared" si="0"/>
        <v>0</v>
      </c>
      <c r="P44">
        <f t="shared" si="1"/>
        <v>0</v>
      </c>
    </row>
    <row r="45" spans="1:16" ht="15" x14ac:dyDescent="0.25">
      <c r="A45" s="2" t="s">
        <v>44</v>
      </c>
      <c r="B45" s="2" t="s">
        <v>1056</v>
      </c>
      <c r="C45" s="2" t="s">
        <v>2041</v>
      </c>
      <c r="D45">
        <v>1.56389967172886</v>
      </c>
      <c r="E45">
        <v>1.56389967172885</v>
      </c>
      <c r="F45">
        <v>44</v>
      </c>
      <c r="G45">
        <v>4</v>
      </c>
      <c r="H45" t="s">
        <v>3057</v>
      </c>
      <c r="I45">
        <v>1.54825994873489</v>
      </c>
      <c r="J45">
        <v>2.9116652625165198</v>
      </c>
      <c r="L45">
        <v>0.81846703178727098</v>
      </c>
      <c r="M45">
        <v>0.81846703178753999</v>
      </c>
      <c r="N45">
        <v>0.81846703178734004</v>
      </c>
      <c r="O45">
        <f t="shared" si="0"/>
        <v>-2.6900703886667543E-13</v>
      </c>
      <c r="P45">
        <f t="shared" si="1"/>
        <v>-6.9055872131684737E-14</v>
      </c>
    </row>
    <row r="46" spans="1:16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45</v>
      </c>
      <c r="G46">
        <v>4</v>
      </c>
      <c r="H46" t="s">
        <v>3058</v>
      </c>
      <c r="I46">
        <v>0</v>
      </c>
      <c r="J46">
        <v>0.82608248728828704</v>
      </c>
      <c r="L46">
        <v>0</v>
      </c>
      <c r="M46">
        <v>0</v>
      </c>
      <c r="N46">
        <v>0</v>
      </c>
      <c r="O46">
        <f t="shared" si="0"/>
        <v>0</v>
      </c>
      <c r="P46">
        <f t="shared" si="1"/>
        <v>0</v>
      </c>
    </row>
    <row r="47" spans="1:16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46</v>
      </c>
      <c r="G47">
        <v>5</v>
      </c>
      <c r="H47" t="s">
        <v>3059</v>
      </c>
      <c r="I47">
        <v>0</v>
      </c>
      <c r="J47">
        <v>0.454468437932178</v>
      </c>
      <c r="L47">
        <v>0</v>
      </c>
      <c r="M47">
        <v>0</v>
      </c>
      <c r="N47">
        <v>0</v>
      </c>
      <c r="O47">
        <f t="shared" si="0"/>
        <v>0</v>
      </c>
      <c r="P47">
        <f t="shared" si="1"/>
        <v>0</v>
      </c>
    </row>
    <row r="48" spans="1:16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47</v>
      </c>
      <c r="G48">
        <v>5</v>
      </c>
      <c r="H48" t="s">
        <v>3060</v>
      </c>
      <c r="I48">
        <v>-3.4085132844504602</v>
      </c>
      <c r="J48">
        <v>1.1361710947992401</v>
      </c>
      <c r="L48">
        <v>0</v>
      </c>
      <c r="M48">
        <v>0</v>
      </c>
      <c r="N48">
        <v>0</v>
      </c>
      <c r="O48">
        <f t="shared" si="0"/>
        <v>0</v>
      </c>
      <c r="P48">
        <f t="shared" si="1"/>
        <v>0</v>
      </c>
    </row>
    <row r="49" spans="1:16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48</v>
      </c>
      <c r="G49">
        <v>5</v>
      </c>
      <c r="H49" t="s">
        <v>3061</v>
      </c>
      <c r="I49">
        <v>0</v>
      </c>
      <c r="J49">
        <v>1.70425664222033</v>
      </c>
      <c r="L49">
        <v>0</v>
      </c>
      <c r="M49">
        <v>0</v>
      </c>
      <c r="N49">
        <v>0</v>
      </c>
      <c r="O49">
        <f t="shared" si="0"/>
        <v>0</v>
      </c>
      <c r="P49">
        <f t="shared" si="1"/>
        <v>0</v>
      </c>
    </row>
    <row r="50" spans="1:16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49</v>
      </c>
      <c r="G50">
        <v>5</v>
      </c>
      <c r="H50" t="s">
        <v>3062</v>
      </c>
      <c r="I50">
        <v>0</v>
      </c>
      <c r="J50">
        <v>1.36340531378353</v>
      </c>
      <c r="L50">
        <v>0</v>
      </c>
      <c r="M50">
        <v>0</v>
      </c>
      <c r="N50">
        <v>0</v>
      </c>
      <c r="O50">
        <f t="shared" si="0"/>
        <v>0</v>
      </c>
      <c r="P50">
        <f t="shared" si="1"/>
        <v>0</v>
      </c>
    </row>
    <row r="51" spans="1:16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50</v>
      </c>
      <c r="G51">
        <v>5</v>
      </c>
      <c r="H51" t="s">
        <v>3063</v>
      </c>
      <c r="I51">
        <v>0</v>
      </c>
      <c r="J51">
        <v>3.40851328446883</v>
      </c>
      <c r="L51">
        <v>0</v>
      </c>
      <c r="M51">
        <v>0</v>
      </c>
      <c r="N51">
        <v>0</v>
      </c>
      <c r="O51">
        <f t="shared" si="0"/>
        <v>0</v>
      </c>
      <c r="P51">
        <f t="shared" si="1"/>
        <v>0</v>
      </c>
    </row>
    <row r="52" spans="1:16" ht="15" x14ac:dyDescent="0.25">
      <c r="A52" s="2" t="s">
        <v>51</v>
      </c>
      <c r="B52" s="2" t="s">
        <v>1063</v>
      </c>
      <c r="C52" s="9" t="s">
        <v>2048</v>
      </c>
      <c r="D52">
        <v>0.358235168710621</v>
      </c>
      <c r="E52">
        <v>0.35823516871073502</v>
      </c>
      <c r="F52">
        <v>51</v>
      </c>
      <c r="G52">
        <v>5</v>
      </c>
      <c r="H52" t="s">
        <v>3064</v>
      </c>
      <c r="I52">
        <v>-0.182674092500406</v>
      </c>
      <c r="J52">
        <v>2.9311352307490801</v>
      </c>
      <c r="L52">
        <v>0</v>
      </c>
      <c r="M52">
        <v>6.0817112651487797</v>
      </c>
      <c r="N52">
        <v>0</v>
      </c>
      <c r="O52">
        <f t="shared" si="0"/>
        <v>-6.0817112651487797</v>
      </c>
      <c r="P52">
        <f t="shared" si="1"/>
        <v>0</v>
      </c>
    </row>
    <row r="53" spans="1:16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52</v>
      </c>
      <c r="G53">
        <v>5</v>
      </c>
      <c r="H53" t="s">
        <v>3065</v>
      </c>
      <c r="I53">
        <v>-3.40851328443159</v>
      </c>
      <c r="J53">
        <v>3.40851328434371</v>
      </c>
      <c r="L53">
        <v>0</v>
      </c>
      <c r="M53">
        <v>0</v>
      </c>
      <c r="N53">
        <v>0</v>
      </c>
      <c r="O53">
        <f t="shared" si="0"/>
        <v>0</v>
      </c>
      <c r="P53">
        <f t="shared" si="1"/>
        <v>0</v>
      </c>
    </row>
    <row r="54" spans="1:16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53</v>
      </c>
      <c r="G54">
        <v>5</v>
      </c>
      <c r="H54" t="s">
        <v>3066</v>
      </c>
      <c r="I54">
        <v>0</v>
      </c>
      <c r="J54">
        <v>0</v>
      </c>
      <c r="L54">
        <v>0</v>
      </c>
      <c r="M54">
        <v>0</v>
      </c>
      <c r="N54">
        <v>0</v>
      </c>
      <c r="O54">
        <f t="shared" si="0"/>
        <v>0</v>
      </c>
      <c r="P54">
        <f t="shared" si="1"/>
        <v>0</v>
      </c>
    </row>
    <row r="55" spans="1:16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54</v>
      </c>
      <c r="G55">
        <v>5</v>
      </c>
      <c r="H55" t="s">
        <v>3067</v>
      </c>
      <c r="I55">
        <v>0</v>
      </c>
      <c r="J55">
        <v>3.4085132844738801</v>
      </c>
      <c r="L55">
        <v>0</v>
      </c>
      <c r="M55">
        <v>0</v>
      </c>
      <c r="N55">
        <v>0</v>
      </c>
      <c r="O55">
        <f t="shared" si="0"/>
        <v>0</v>
      </c>
      <c r="P55">
        <f t="shared" si="1"/>
        <v>0</v>
      </c>
    </row>
    <row r="56" spans="1:16" ht="15" x14ac:dyDescent="0.25">
      <c r="A56" s="2" t="s">
        <v>55</v>
      </c>
      <c r="B56" s="2" t="s">
        <v>1067</v>
      </c>
      <c r="C56" s="9" t="s">
        <v>2052</v>
      </c>
      <c r="D56">
        <v>9.9999999997635292E-4</v>
      </c>
      <c r="E56">
        <v>9.9999999997635292E-4</v>
      </c>
      <c r="F56">
        <v>55</v>
      </c>
      <c r="G56">
        <v>5</v>
      </c>
      <c r="H56" t="s">
        <v>3068</v>
      </c>
      <c r="I56">
        <v>0</v>
      </c>
      <c r="J56">
        <v>9.9999999997635292E-4</v>
      </c>
      <c r="L56">
        <v>0</v>
      </c>
      <c r="M56">
        <v>0</v>
      </c>
      <c r="N56">
        <v>0</v>
      </c>
      <c r="O56">
        <f t="shared" si="0"/>
        <v>0</v>
      </c>
      <c r="P56">
        <f t="shared" si="1"/>
        <v>0</v>
      </c>
    </row>
    <row r="57" spans="1:16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56</v>
      </c>
      <c r="G57">
        <v>6</v>
      </c>
      <c r="H57" t="s">
        <v>3069</v>
      </c>
      <c r="I57">
        <v>0</v>
      </c>
      <c r="J57">
        <v>1.1750203475757599</v>
      </c>
      <c r="L57">
        <v>0</v>
      </c>
      <c r="M57">
        <v>0</v>
      </c>
      <c r="N57">
        <v>0</v>
      </c>
      <c r="O57">
        <f t="shared" si="0"/>
        <v>0</v>
      </c>
      <c r="P57">
        <f t="shared" si="1"/>
        <v>0</v>
      </c>
    </row>
    <row r="58" spans="1:16" ht="15" x14ac:dyDescent="0.25">
      <c r="A58" s="2" t="s">
        <v>57</v>
      </c>
      <c r="B58" s="2" t="s">
        <v>1069</v>
      </c>
      <c r="C58" s="2" t="s">
        <v>2054</v>
      </c>
      <c r="D58">
        <v>7.4535954696221707E-2</v>
      </c>
      <c r="E58">
        <v>7.4535954696221401E-2</v>
      </c>
      <c r="F58">
        <v>57</v>
      </c>
      <c r="G58">
        <v>6</v>
      </c>
      <c r="H58" t="s">
        <v>3070</v>
      </c>
      <c r="I58">
        <v>7.3790560534679805E-2</v>
      </c>
      <c r="J58">
        <v>7.4535954696221401E-2</v>
      </c>
      <c r="L58">
        <v>3.90083984954143E-2</v>
      </c>
      <c r="M58">
        <v>3.9008398495427303E-2</v>
      </c>
      <c r="N58">
        <v>3.90083984954177E-2</v>
      </c>
      <c r="O58">
        <f t="shared" si="0"/>
        <v>-1.3003487175922146E-14</v>
      </c>
      <c r="P58">
        <f t="shared" si="1"/>
        <v>-3.4000580129145419E-15</v>
      </c>
    </row>
    <row r="59" spans="1:16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58</v>
      </c>
      <c r="G59">
        <v>6</v>
      </c>
      <c r="H59" t="s">
        <v>3071</v>
      </c>
      <c r="I59">
        <v>0</v>
      </c>
      <c r="J59">
        <v>0</v>
      </c>
      <c r="L59">
        <v>0</v>
      </c>
      <c r="M59">
        <v>0</v>
      </c>
      <c r="N59">
        <v>0</v>
      </c>
      <c r="O59">
        <f t="shared" si="0"/>
        <v>0</v>
      </c>
      <c r="P59">
        <f t="shared" si="1"/>
        <v>0</v>
      </c>
    </row>
    <row r="60" spans="1:16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59</v>
      </c>
      <c r="G60">
        <v>6</v>
      </c>
      <c r="H60" t="s">
        <v>3072</v>
      </c>
      <c r="I60">
        <v>0</v>
      </c>
      <c r="J60">
        <v>0</v>
      </c>
      <c r="L60">
        <v>0</v>
      </c>
      <c r="M60">
        <v>0</v>
      </c>
      <c r="N60">
        <v>0</v>
      </c>
      <c r="O60">
        <f t="shared" si="0"/>
        <v>0</v>
      </c>
      <c r="P60">
        <f t="shared" si="1"/>
        <v>0</v>
      </c>
    </row>
    <row r="61" spans="1:16" ht="15" x14ac:dyDescent="0.25">
      <c r="A61" s="2" t="s">
        <v>60</v>
      </c>
      <c r="B61" s="2" t="s">
        <v>1072</v>
      </c>
      <c r="C61" s="2" t="s">
        <v>2057</v>
      </c>
      <c r="D61">
        <v>7.4535954696221707E-2</v>
      </c>
      <c r="E61">
        <v>7.4535954696221401E-2</v>
      </c>
      <c r="F61">
        <v>60</v>
      </c>
      <c r="G61">
        <v>6</v>
      </c>
      <c r="H61" t="s">
        <v>3073</v>
      </c>
      <c r="I61">
        <v>7.3790560534679805E-2</v>
      </c>
      <c r="J61">
        <v>7.4535954696221401E-2</v>
      </c>
      <c r="L61">
        <v>3.90083984954143E-2</v>
      </c>
      <c r="M61">
        <v>3.9008398495427303E-2</v>
      </c>
      <c r="N61">
        <v>3.90083984954177E-2</v>
      </c>
      <c r="O61">
        <f t="shared" si="0"/>
        <v>-1.3003487175922146E-14</v>
      </c>
      <c r="P61">
        <f t="shared" si="1"/>
        <v>-3.4000580129145419E-15</v>
      </c>
    </row>
    <row r="62" spans="1:16" ht="15" x14ac:dyDescent="0.25">
      <c r="A62" s="2" t="s">
        <v>61</v>
      </c>
      <c r="B62" s="2" t="s">
        <v>1073</v>
      </c>
      <c r="C62" s="2" t="s">
        <v>2058</v>
      </c>
      <c r="D62">
        <v>1.77219959642229E-2</v>
      </c>
      <c r="E62">
        <v>1.77219959642228E-2</v>
      </c>
      <c r="F62">
        <v>61</v>
      </c>
      <c r="G62">
        <v>6</v>
      </c>
      <c r="H62" t="s">
        <v>3074</v>
      </c>
      <c r="I62">
        <v>0</v>
      </c>
      <c r="J62">
        <v>1.5783903085893201</v>
      </c>
      <c r="L62">
        <v>9.2748081583447703E-3</v>
      </c>
      <c r="M62">
        <v>9.2748081583478408E-3</v>
      </c>
      <c r="N62">
        <v>9.2748081583455492E-3</v>
      </c>
      <c r="O62">
        <f t="shared" si="0"/>
        <v>-3.0704605524789486E-15</v>
      </c>
      <c r="P62">
        <f t="shared" si="1"/>
        <v>-7.7889084071358639E-16</v>
      </c>
    </row>
    <row r="63" spans="1:16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62</v>
      </c>
      <c r="G63">
        <v>6</v>
      </c>
      <c r="H63" t="s">
        <v>3075</v>
      </c>
      <c r="I63">
        <v>0</v>
      </c>
      <c r="J63">
        <v>0</v>
      </c>
      <c r="L63">
        <v>0</v>
      </c>
      <c r="M63">
        <v>0</v>
      </c>
      <c r="N63">
        <v>0</v>
      </c>
      <c r="O63">
        <f t="shared" si="0"/>
        <v>0</v>
      </c>
      <c r="P63">
        <f t="shared" si="1"/>
        <v>0</v>
      </c>
    </row>
    <row r="64" spans="1:16" ht="15" x14ac:dyDescent="0.25">
      <c r="A64" s="2" t="s">
        <v>63</v>
      </c>
      <c r="B64" s="2" t="s">
        <v>1075</v>
      </c>
      <c r="C64" s="9" t="s">
        <v>2060</v>
      </c>
      <c r="D64">
        <v>3.60277044052782</v>
      </c>
      <c r="E64">
        <v>3.60277044052782</v>
      </c>
      <c r="F64">
        <v>63</v>
      </c>
      <c r="G64">
        <v>6</v>
      </c>
      <c r="H64" t="s">
        <v>3076</v>
      </c>
      <c r="I64">
        <v>-995.00382660799903</v>
      </c>
      <c r="J64">
        <v>1000</v>
      </c>
      <c r="L64">
        <v>1.8855102293166499</v>
      </c>
      <c r="M64">
        <v>1.88551022931733</v>
      </c>
      <c r="N64">
        <v>1.8855102293168799</v>
      </c>
      <c r="O64">
        <f t="shared" si="0"/>
        <v>-6.801226248853709E-13</v>
      </c>
      <c r="P64">
        <f t="shared" si="1"/>
        <v>-2.3003821070233244E-13</v>
      </c>
    </row>
    <row r="65" spans="1:16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64</v>
      </c>
      <c r="G65">
        <v>6</v>
      </c>
      <c r="H65" t="s">
        <v>3077</v>
      </c>
      <c r="I65">
        <v>-996.43325893701297</v>
      </c>
      <c r="J65">
        <v>998.58811243876596</v>
      </c>
      <c r="L65">
        <v>0</v>
      </c>
      <c r="M65">
        <v>0</v>
      </c>
      <c r="N65">
        <v>0</v>
      </c>
      <c r="O65">
        <f t="shared" si="0"/>
        <v>0</v>
      </c>
      <c r="P65">
        <f t="shared" si="1"/>
        <v>0</v>
      </c>
    </row>
    <row r="66" spans="1:16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65</v>
      </c>
      <c r="G66">
        <v>6</v>
      </c>
      <c r="H66" t="s">
        <v>3078</v>
      </c>
      <c r="I66">
        <v>0</v>
      </c>
      <c r="J66">
        <v>0</v>
      </c>
      <c r="L66">
        <v>0</v>
      </c>
      <c r="M66">
        <v>0</v>
      </c>
      <c r="N66">
        <v>0</v>
      </c>
      <c r="O66">
        <f t="shared" si="0"/>
        <v>0</v>
      </c>
      <c r="P66">
        <f t="shared" si="1"/>
        <v>0</v>
      </c>
    </row>
    <row r="67" spans="1:16" ht="15" x14ac:dyDescent="0.25">
      <c r="A67" s="2" t="s">
        <v>66</v>
      </c>
      <c r="B67" s="2" t="s">
        <v>1078</v>
      </c>
      <c r="C67" s="9" t="s">
        <v>2063</v>
      </c>
      <c r="D67">
        <v>1.7721995964166098E-2</v>
      </c>
      <c r="E67">
        <v>1.7721995964166098E-2</v>
      </c>
      <c r="F67">
        <v>66</v>
      </c>
      <c r="G67">
        <v>7</v>
      </c>
      <c r="H67" t="s">
        <v>3079</v>
      </c>
      <c r="I67">
        <v>1.75447677744387E-2</v>
      </c>
      <c r="J67">
        <v>0.30970304930190201</v>
      </c>
      <c r="L67">
        <v>9.27480815835224E-3</v>
      </c>
      <c r="M67">
        <v>9.27480815835224E-3</v>
      </c>
      <c r="N67">
        <v>9.27480815835224E-3</v>
      </c>
      <c r="O67">
        <f t="shared" ref="O67:O130" si="2">L67-M67</f>
        <v>0</v>
      </c>
      <c r="P67">
        <f t="shared" ref="P67:P130" si="3">L67-N67</f>
        <v>0</v>
      </c>
    </row>
    <row r="68" spans="1:16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67</v>
      </c>
      <c r="G68">
        <v>7</v>
      </c>
      <c r="H68" t="s">
        <v>3080</v>
      </c>
      <c r="I68">
        <v>0</v>
      </c>
      <c r="J68">
        <v>0</v>
      </c>
      <c r="L68">
        <v>0</v>
      </c>
      <c r="M68">
        <v>0</v>
      </c>
      <c r="N68">
        <v>0</v>
      </c>
      <c r="O68">
        <f t="shared" si="2"/>
        <v>0</v>
      </c>
      <c r="P68">
        <f t="shared" si="3"/>
        <v>0</v>
      </c>
    </row>
    <row r="69" spans="1:16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68</v>
      </c>
      <c r="G69">
        <v>7</v>
      </c>
      <c r="H69" t="s">
        <v>3081</v>
      </c>
      <c r="I69">
        <v>0</v>
      </c>
      <c r="J69">
        <v>3.4085132844506099</v>
      </c>
      <c r="L69">
        <v>0</v>
      </c>
      <c r="M69">
        <v>0</v>
      </c>
      <c r="N69">
        <v>0</v>
      </c>
      <c r="O69">
        <f t="shared" si="2"/>
        <v>0</v>
      </c>
      <c r="P69">
        <f t="shared" si="3"/>
        <v>0</v>
      </c>
    </row>
    <row r="70" spans="1:16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69</v>
      </c>
      <c r="G70">
        <v>7</v>
      </c>
      <c r="H70" t="s">
        <v>3082</v>
      </c>
      <c r="I70">
        <v>0</v>
      </c>
      <c r="J70">
        <v>1.70425664221479</v>
      </c>
      <c r="L70">
        <v>0</v>
      </c>
      <c r="M70">
        <v>0</v>
      </c>
      <c r="N70">
        <v>0</v>
      </c>
      <c r="O70">
        <f t="shared" si="2"/>
        <v>0</v>
      </c>
      <c r="P70">
        <f t="shared" si="3"/>
        <v>0</v>
      </c>
    </row>
    <row r="71" spans="1:16" ht="15" x14ac:dyDescent="0.25">
      <c r="A71" s="2" t="s">
        <v>70</v>
      </c>
      <c r="B71" s="2" t="s">
        <v>1082</v>
      </c>
      <c r="C71" s="9" t="s">
        <v>2067</v>
      </c>
      <c r="D71">
        <v>0.59135158951431199</v>
      </c>
      <c r="E71">
        <v>0.59135158951431099</v>
      </c>
      <c r="F71">
        <v>70</v>
      </c>
      <c r="G71">
        <v>7</v>
      </c>
      <c r="H71" t="s">
        <v>3083</v>
      </c>
      <c r="I71">
        <v>0.58543779899484005</v>
      </c>
      <c r="J71">
        <v>0.64475165248416</v>
      </c>
      <c r="L71">
        <v>0.30948390677607202</v>
      </c>
      <c r="M71">
        <v>0.30948390677617299</v>
      </c>
      <c r="N71">
        <v>0.30948390677609799</v>
      </c>
      <c r="O71">
        <f t="shared" si="2"/>
        <v>-1.0097478408965799E-13</v>
      </c>
      <c r="P71">
        <f t="shared" si="3"/>
        <v>-2.5979218776228663E-14</v>
      </c>
    </row>
    <row r="72" spans="1:16" ht="15" x14ac:dyDescent="0.25">
      <c r="A72" s="2" t="s">
        <v>71</v>
      </c>
      <c r="B72" s="2" t="s">
        <v>1083</v>
      </c>
      <c r="C72" s="9" t="s">
        <v>2068</v>
      </c>
      <c r="D72">
        <v>0.44721193572854601</v>
      </c>
      <c r="E72">
        <v>0.44721193572854601</v>
      </c>
      <c r="F72">
        <v>71</v>
      </c>
      <c r="G72">
        <v>7</v>
      </c>
      <c r="H72" t="s">
        <v>3084</v>
      </c>
      <c r="I72">
        <v>0.42519484090939802</v>
      </c>
      <c r="J72">
        <v>2.0035851495226802</v>
      </c>
      <c r="L72">
        <v>0.23404840619400599</v>
      </c>
      <c r="M72">
        <v>0.23404840619412001</v>
      </c>
      <c r="N72">
        <v>0.23404840619412001</v>
      </c>
      <c r="O72">
        <f t="shared" si="2"/>
        <v>-1.1401990462900358E-13</v>
      </c>
      <c r="P72">
        <f t="shared" si="3"/>
        <v>-1.1401990462900358E-13</v>
      </c>
    </row>
    <row r="73" spans="1:16" ht="15" x14ac:dyDescent="0.25">
      <c r="A73" s="2" t="s">
        <v>72</v>
      </c>
      <c r="B73" s="2" t="s">
        <v>1084</v>
      </c>
      <c r="C73" s="9" t="s">
        <v>2069</v>
      </c>
      <c r="D73">
        <v>0.729560935067184</v>
      </c>
      <c r="E73">
        <v>0.729560935067184</v>
      </c>
      <c r="F73">
        <v>72</v>
      </c>
      <c r="G73">
        <v>7</v>
      </c>
      <c r="H73" t="s">
        <v>3085</v>
      </c>
      <c r="I73">
        <v>0.72226498690554297</v>
      </c>
      <c r="J73">
        <v>0.99494604966139399</v>
      </c>
      <c r="L73">
        <v>0.381815780018883</v>
      </c>
      <c r="M73">
        <v>0.38181578001899702</v>
      </c>
      <c r="N73">
        <v>0.381815780018883</v>
      </c>
      <c r="O73">
        <f t="shared" si="2"/>
        <v>-1.1401990462900358E-13</v>
      </c>
      <c r="P73">
        <f t="shared" si="3"/>
        <v>0</v>
      </c>
    </row>
    <row r="74" spans="1:16" ht="15" x14ac:dyDescent="0.25">
      <c r="A74" s="2" t="s">
        <v>73</v>
      </c>
      <c r="B74" s="2" t="s">
        <v>1085</v>
      </c>
      <c r="C74" s="2" t="s">
        <v>2070</v>
      </c>
      <c r="D74">
        <v>0.44721193572849399</v>
      </c>
      <c r="E74">
        <v>0.44721193572852203</v>
      </c>
      <c r="F74">
        <v>73</v>
      </c>
      <c r="G74">
        <v>7</v>
      </c>
      <c r="H74" t="s">
        <v>3086</v>
      </c>
      <c r="I74">
        <v>0.42519484090940002</v>
      </c>
      <c r="J74">
        <v>2.0035851495226802</v>
      </c>
      <c r="L74">
        <v>0.23404840619405401</v>
      </c>
      <c r="M74">
        <v>0.23404840619414</v>
      </c>
      <c r="N74">
        <v>0.23404840619409101</v>
      </c>
      <c r="O74">
        <f t="shared" si="2"/>
        <v>-8.5986773257218374E-14</v>
      </c>
      <c r="P74">
        <f t="shared" si="3"/>
        <v>-3.6998182295633342E-14</v>
      </c>
    </row>
    <row r="75" spans="1:16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74</v>
      </c>
      <c r="G75">
        <v>7</v>
      </c>
      <c r="H75" t="s">
        <v>3087</v>
      </c>
      <c r="I75">
        <v>0</v>
      </c>
      <c r="J75">
        <v>0</v>
      </c>
      <c r="L75">
        <v>0</v>
      </c>
      <c r="M75">
        <v>0</v>
      </c>
      <c r="N75">
        <v>0</v>
      </c>
      <c r="O75">
        <f t="shared" si="2"/>
        <v>0</v>
      </c>
      <c r="P75">
        <f t="shared" si="3"/>
        <v>0</v>
      </c>
    </row>
    <row r="76" spans="1:16" ht="15" x14ac:dyDescent="0.25">
      <c r="A76" s="2" t="s">
        <v>75</v>
      </c>
      <c r="B76" s="2" t="s">
        <v>1087</v>
      </c>
      <c r="C76" s="2" t="s">
        <v>2072</v>
      </c>
      <c r="D76">
        <v>4.2532792269005498E-2</v>
      </c>
      <c r="E76">
        <v>4.2532792269005297E-2</v>
      </c>
      <c r="F76">
        <v>75</v>
      </c>
      <c r="G76">
        <v>7</v>
      </c>
      <c r="H76" t="s">
        <v>3088</v>
      </c>
      <c r="I76">
        <v>4.2107444594039901E-2</v>
      </c>
      <c r="J76">
        <v>5.0380535090233901E-2</v>
      </c>
      <c r="L76">
        <v>2.2259540603109099E-2</v>
      </c>
      <c r="M76">
        <v>2.2259540603116499E-2</v>
      </c>
      <c r="N76">
        <v>2.2259540603111E-2</v>
      </c>
      <c r="O76">
        <f t="shared" si="2"/>
        <v>-7.4003303485170591E-15</v>
      </c>
      <c r="P76">
        <f t="shared" si="3"/>
        <v>-1.9012569296705806E-15</v>
      </c>
    </row>
    <row r="77" spans="1:16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76</v>
      </c>
      <c r="G77">
        <v>8</v>
      </c>
      <c r="H77" t="s">
        <v>3089</v>
      </c>
      <c r="I77">
        <v>0</v>
      </c>
      <c r="J77">
        <v>3.05172892172064</v>
      </c>
      <c r="L77">
        <v>0</v>
      </c>
      <c r="M77">
        <v>0</v>
      </c>
      <c r="N77">
        <v>0</v>
      </c>
      <c r="O77">
        <f t="shared" si="2"/>
        <v>0</v>
      </c>
      <c r="P77">
        <f t="shared" si="3"/>
        <v>0</v>
      </c>
    </row>
    <row r="78" spans="1:16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77</v>
      </c>
      <c r="G78">
        <v>8</v>
      </c>
      <c r="H78" t="s">
        <v>3090</v>
      </c>
      <c r="I78">
        <v>0</v>
      </c>
      <c r="J78">
        <v>1.1712624570774099</v>
      </c>
      <c r="L78">
        <v>0</v>
      </c>
      <c r="M78">
        <v>0</v>
      </c>
      <c r="N78">
        <v>0</v>
      </c>
      <c r="O78">
        <f t="shared" si="2"/>
        <v>0</v>
      </c>
      <c r="P78">
        <f t="shared" si="3"/>
        <v>0</v>
      </c>
    </row>
    <row r="79" spans="1:16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78</v>
      </c>
      <c r="G79">
        <v>8</v>
      </c>
      <c r="H79" t="s">
        <v>3091</v>
      </c>
      <c r="I79">
        <v>-3.40851328448605</v>
      </c>
      <c r="J79">
        <v>0</v>
      </c>
      <c r="L79">
        <v>0</v>
      </c>
      <c r="M79">
        <v>0</v>
      </c>
      <c r="N79">
        <v>0</v>
      </c>
      <c r="O79">
        <f t="shared" si="2"/>
        <v>0</v>
      </c>
      <c r="P79">
        <f t="shared" si="3"/>
        <v>0</v>
      </c>
    </row>
    <row r="80" spans="1:16" ht="15" x14ac:dyDescent="0.25">
      <c r="A80" s="2" t="s">
        <v>79</v>
      </c>
      <c r="B80" s="2" t="s">
        <v>1091</v>
      </c>
      <c r="C80" s="2" t="s">
        <v>2076</v>
      </c>
      <c r="D80">
        <v>1.56389967172886</v>
      </c>
      <c r="E80">
        <v>1.56389967172885</v>
      </c>
      <c r="F80">
        <v>79</v>
      </c>
      <c r="G80">
        <v>8</v>
      </c>
      <c r="H80" t="s">
        <v>3092</v>
      </c>
      <c r="I80">
        <v>1.54825994873489</v>
      </c>
      <c r="J80">
        <v>2.9116652625165198</v>
      </c>
      <c r="L80">
        <v>0.81846703178727098</v>
      </c>
      <c r="M80">
        <v>0.81846703178753999</v>
      </c>
      <c r="N80">
        <v>0.81846703178734004</v>
      </c>
      <c r="O80">
        <f t="shared" si="2"/>
        <v>-2.6900703886667543E-13</v>
      </c>
      <c r="P80">
        <f t="shared" si="3"/>
        <v>-6.9055872131684737E-14</v>
      </c>
    </row>
    <row r="81" spans="1:16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80</v>
      </c>
      <c r="G81">
        <v>8</v>
      </c>
      <c r="H81" t="s">
        <v>3093</v>
      </c>
      <c r="I81">
        <v>0</v>
      </c>
      <c r="J81">
        <v>0</v>
      </c>
      <c r="L81">
        <v>0</v>
      </c>
      <c r="M81">
        <v>0</v>
      </c>
      <c r="N81">
        <v>0</v>
      </c>
      <c r="O81">
        <f t="shared" si="2"/>
        <v>0</v>
      </c>
      <c r="P81">
        <f t="shared" si="3"/>
        <v>0</v>
      </c>
    </row>
    <row r="82" spans="1:16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81</v>
      </c>
      <c r="G82">
        <v>8</v>
      </c>
      <c r="H82" t="s">
        <v>3094</v>
      </c>
      <c r="I82">
        <v>0</v>
      </c>
      <c r="J82">
        <v>0</v>
      </c>
      <c r="L82">
        <v>0</v>
      </c>
      <c r="M82">
        <v>0</v>
      </c>
      <c r="N82">
        <v>0</v>
      </c>
      <c r="O82">
        <f t="shared" si="2"/>
        <v>0</v>
      </c>
      <c r="P82">
        <f t="shared" si="3"/>
        <v>0</v>
      </c>
    </row>
    <row r="83" spans="1:16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82</v>
      </c>
      <c r="G83">
        <v>8</v>
      </c>
      <c r="H83" t="s">
        <v>3095</v>
      </c>
      <c r="I83">
        <v>0</v>
      </c>
      <c r="J83">
        <v>0</v>
      </c>
      <c r="L83">
        <v>0</v>
      </c>
      <c r="M83">
        <v>0</v>
      </c>
      <c r="N83">
        <v>0</v>
      </c>
      <c r="O83">
        <f t="shared" si="2"/>
        <v>0</v>
      </c>
      <c r="P83">
        <f t="shared" si="3"/>
        <v>0</v>
      </c>
    </row>
    <row r="84" spans="1:16" ht="15" x14ac:dyDescent="0.25">
      <c r="A84" s="2" t="s">
        <v>83</v>
      </c>
      <c r="B84" s="2" t="s">
        <v>1095</v>
      </c>
      <c r="C84" s="9" t="s">
        <v>2080</v>
      </c>
      <c r="D84">
        <v>0.87617622384323102</v>
      </c>
      <c r="E84">
        <v>0.87617622384323102</v>
      </c>
      <c r="F84">
        <v>83</v>
      </c>
      <c r="G84">
        <v>8</v>
      </c>
      <c r="H84" t="s">
        <v>3096</v>
      </c>
      <c r="I84">
        <v>0.86741405470547805</v>
      </c>
      <c r="J84">
        <v>1.2111296800287601</v>
      </c>
      <c r="L84">
        <v>0.45854690439239199</v>
      </c>
      <c r="M84">
        <v>0.45854690439262002</v>
      </c>
      <c r="N84">
        <v>0.45854690439250601</v>
      </c>
      <c r="O84">
        <f t="shared" si="2"/>
        <v>-2.2803980925800715E-13</v>
      </c>
      <c r="P84">
        <f t="shared" si="3"/>
        <v>-1.1401990462900358E-13</v>
      </c>
    </row>
    <row r="85" spans="1:16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84</v>
      </c>
      <c r="G85">
        <v>8</v>
      </c>
      <c r="H85" t="s">
        <v>3097</v>
      </c>
      <c r="I85">
        <v>0</v>
      </c>
      <c r="J85">
        <v>3.4085132845096</v>
      </c>
      <c r="L85">
        <v>0</v>
      </c>
      <c r="M85">
        <v>0</v>
      </c>
      <c r="N85">
        <v>0</v>
      </c>
      <c r="O85">
        <f t="shared" si="2"/>
        <v>0</v>
      </c>
      <c r="P85">
        <f t="shared" si="3"/>
        <v>0</v>
      </c>
    </row>
    <row r="86" spans="1:16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85</v>
      </c>
      <c r="G86">
        <v>8</v>
      </c>
      <c r="H86" t="s">
        <v>3098</v>
      </c>
      <c r="I86">
        <v>0</v>
      </c>
      <c r="J86">
        <v>0</v>
      </c>
      <c r="L86">
        <v>0</v>
      </c>
      <c r="M86">
        <v>0</v>
      </c>
      <c r="N86">
        <v>0</v>
      </c>
      <c r="O86">
        <f t="shared" si="2"/>
        <v>0</v>
      </c>
      <c r="P86">
        <f t="shared" si="3"/>
        <v>0</v>
      </c>
    </row>
    <row r="87" spans="1:16" ht="15" x14ac:dyDescent="0.25">
      <c r="A87" s="2" t="s">
        <v>86</v>
      </c>
      <c r="B87" s="2" t="s">
        <v>1098</v>
      </c>
      <c r="C87" s="9" t="s">
        <v>2083</v>
      </c>
      <c r="D87">
        <v>0.729560935067184</v>
      </c>
      <c r="E87">
        <v>0.729560935067184</v>
      </c>
      <c r="F87">
        <v>86</v>
      </c>
      <c r="G87">
        <v>8</v>
      </c>
      <c r="H87" t="s">
        <v>3099</v>
      </c>
      <c r="I87">
        <v>-2.6862482976423498</v>
      </c>
      <c r="J87">
        <v>0.99494604966139399</v>
      </c>
      <c r="L87">
        <v>0.381815780018883</v>
      </c>
      <c r="M87">
        <v>0.38181578001899702</v>
      </c>
      <c r="N87">
        <v>0.381815780018883</v>
      </c>
      <c r="O87">
        <f t="shared" si="2"/>
        <v>-1.1401990462900358E-13</v>
      </c>
      <c r="P87">
        <f t="shared" si="3"/>
        <v>0</v>
      </c>
    </row>
    <row r="88" spans="1:16" ht="15" x14ac:dyDescent="0.25">
      <c r="A88" s="2" t="s">
        <v>87</v>
      </c>
      <c r="B88" s="2" t="s">
        <v>1099</v>
      </c>
      <c r="C88" s="2" t="s">
        <v>2084</v>
      </c>
      <c r="D88">
        <v>12.658155885710199</v>
      </c>
      <c r="E88">
        <v>12.6581558857103</v>
      </c>
      <c r="F88">
        <v>87</v>
      </c>
      <c r="G88">
        <v>9</v>
      </c>
      <c r="H88" t="s">
        <v>3100</v>
      </c>
      <c r="I88">
        <v>9.5354843163162002</v>
      </c>
      <c r="J88">
        <v>13.7421352425973</v>
      </c>
      <c r="L88">
        <v>8.4033539391749006</v>
      </c>
      <c r="M88">
        <v>11.32</v>
      </c>
      <c r="N88">
        <v>8.4033539391753393</v>
      </c>
      <c r="O88">
        <f t="shared" si="2"/>
        <v>-2.9166460608250997</v>
      </c>
      <c r="P88">
        <f t="shared" si="3"/>
        <v>-4.3876013933186186E-13</v>
      </c>
    </row>
    <row r="89" spans="1:16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88</v>
      </c>
      <c r="G89">
        <v>9</v>
      </c>
      <c r="H89" t="s">
        <v>3101</v>
      </c>
      <c r="I89">
        <v>0</v>
      </c>
      <c r="J89">
        <v>1000</v>
      </c>
      <c r="L89">
        <v>0</v>
      </c>
      <c r="M89">
        <v>0</v>
      </c>
      <c r="N89">
        <v>0</v>
      </c>
      <c r="O89">
        <f t="shared" si="2"/>
        <v>0</v>
      </c>
      <c r="P89">
        <f t="shared" si="3"/>
        <v>0</v>
      </c>
    </row>
    <row r="90" spans="1:16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89</v>
      </c>
      <c r="G90">
        <v>9</v>
      </c>
      <c r="H90" t="s">
        <v>3102</v>
      </c>
      <c r="I90">
        <v>-1000</v>
      </c>
      <c r="J90">
        <v>0</v>
      </c>
      <c r="L90">
        <v>0</v>
      </c>
      <c r="M90">
        <v>0</v>
      </c>
      <c r="N90">
        <v>0</v>
      </c>
      <c r="O90">
        <f t="shared" si="2"/>
        <v>0</v>
      </c>
      <c r="P90">
        <f t="shared" si="3"/>
        <v>0</v>
      </c>
    </row>
    <row r="91" spans="1:16" ht="15" x14ac:dyDescent="0.25">
      <c r="A91" s="2" t="s">
        <v>90</v>
      </c>
      <c r="B91" s="2" t="s">
        <v>1102</v>
      </c>
      <c r="C91" s="2" t="s">
        <v>2087</v>
      </c>
      <c r="D91">
        <v>7.4535954696221707E-2</v>
      </c>
      <c r="E91">
        <v>7.4535954696221401E-2</v>
      </c>
      <c r="F91">
        <v>90</v>
      </c>
      <c r="G91">
        <v>9</v>
      </c>
      <c r="H91" t="s">
        <v>3103</v>
      </c>
      <c r="I91">
        <v>7.3790560534679805E-2</v>
      </c>
      <c r="J91">
        <v>7.4535954696221401E-2</v>
      </c>
      <c r="L91">
        <v>3.90083984954143E-2</v>
      </c>
      <c r="M91">
        <v>3.9008398495427303E-2</v>
      </c>
      <c r="N91">
        <v>3.90083984954177E-2</v>
      </c>
      <c r="O91">
        <f t="shared" si="2"/>
        <v>-1.3003487175922146E-14</v>
      </c>
      <c r="P91">
        <f t="shared" si="3"/>
        <v>-3.4000580129145419E-15</v>
      </c>
    </row>
    <row r="92" spans="1:16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91</v>
      </c>
      <c r="G92">
        <v>9</v>
      </c>
      <c r="H92" t="s">
        <v>3104</v>
      </c>
      <c r="I92">
        <v>-0.35879087205125898</v>
      </c>
      <c r="J92">
        <v>0</v>
      </c>
      <c r="L92">
        <v>0</v>
      </c>
      <c r="M92">
        <v>0</v>
      </c>
      <c r="N92">
        <v>0</v>
      </c>
      <c r="O92">
        <f t="shared" si="2"/>
        <v>0</v>
      </c>
      <c r="P92">
        <f t="shared" si="3"/>
        <v>0</v>
      </c>
    </row>
    <row r="93" spans="1:16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92</v>
      </c>
      <c r="G93">
        <v>9</v>
      </c>
      <c r="H93" t="s">
        <v>3105</v>
      </c>
      <c r="I93">
        <v>0</v>
      </c>
      <c r="J93">
        <v>4.5446843793035399</v>
      </c>
      <c r="L93">
        <v>0</v>
      </c>
      <c r="M93">
        <v>0</v>
      </c>
      <c r="N93">
        <v>0</v>
      </c>
      <c r="O93">
        <f t="shared" si="2"/>
        <v>0</v>
      </c>
      <c r="P93">
        <f t="shared" si="3"/>
        <v>0</v>
      </c>
    </row>
    <row r="94" spans="1:16" ht="15" x14ac:dyDescent="0.25">
      <c r="A94" s="2" t="s">
        <v>93</v>
      </c>
      <c r="B94" s="2" t="s">
        <v>1105</v>
      </c>
      <c r="C94" s="9" t="s">
        <v>2090</v>
      </c>
      <c r="D94">
        <v>6.9880832937428805E-2</v>
      </c>
      <c r="E94">
        <v>6.9880832937428805E-2</v>
      </c>
      <c r="F94">
        <v>93</v>
      </c>
      <c r="G94">
        <v>9</v>
      </c>
      <c r="H94" t="s">
        <v>3106</v>
      </c>
      <c r="I94">
        <v>6.9181992155336103E-2</v>
      </c>
      <c r="J94">
        <v>6.9880832937428805E-2</v>
      </c>
      <c r="L94">
        <v>3.6572140110479302E-2</v>
      </c>
      <c r="M94">
        <v>3.6572140110479302E-2</v>
      </c>
      <c r="N94">
        <v>3.6572140110479302E-2</v>
      </c>
      <c r="O94">
        <f t="shared" si="2"/>
        <v>0</v>
      </c>
      <c r="P94">
        <f t="shared" si="3"/>
        <v>0</v>
      </c>
    </row>
    <row r="95" spans="1:16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94</v>
      </c>
      <c r="G95">
        <v>9</v>
      </c>
      <c r="H95" t="s">
        <v>3107</v>
      </c>
      <c r="I95">
        <v>0</v>
      </c>
      <c r="J95">
        <v>0</v>
      </c>
      <c r="L95">
        <v>0</v>
      </c>
      <c r="M95">
        <v>0</v>
      </c>
      <c r="N95">
        <v>0</v>
      </c>
      <c r="O95">
        <f t="shared" si="2"/>
        <v>0</v>
      </c>
      <c r="P95">
        <f t="shared" si="3"/>
        <v>0</v>
      </c>
    </row>
    <row r="96" spans="1:16" ht="15" x14ac:dyDescent="0.25">
      <c r="A96" s="2" t="s">
        <v>95</v>
      </c>
      <c r="B96" s="2" t="s">
        <v>1107</v>
      </c>
      <c r="C96" s="9" t="s">
        <v>2092</v>
      </c>
      <c r="D96">
        <v>0.13976166587497099</v>
      </c>
      <c r="E96">
        <v>0.13976166587497099</v>
      </c>
      <c r="F96">
        <v>95</v>
      </c>
      <c r="G96">
        <v>9</v>
      </c>
      <c r="H96" t="s">
        <v>3108</v>
      </c>
      <c r="I96">
        <v>-999.86163601568899</v>
      </c>
      <c r="J96">
        <v>6.9553905530744897</v>
      </c>
      <c r="L96">
        <v>7.3144280220844904E-2</v>
      </c>
      <c r="M96">
        <v>0</v>
      </c>
      <c r="N96">
        <v>0</v>
      </c>
      <c r="O96">
        <f t="shared" si="2"/>
        <v>7.3144280220844904E-2</v>
      </c>
      <c r="P96">
        <f t="shared" si="3"/>
        <v>7.3144280220844904E-2</v>
      </c>
    </row>
    <row r="97" spans="1:16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96</v>
      </c>
      <c r="G97">
        <v>9</v>
      </c>
      <c r="H97" t="s">
        <v>3109</v>
      </c>
      <c r="I97">
        <v>0</v>
      </c>
      <c r="J97">
        <v>1000</v>
      </c>
      <c r="L97">
        <v>0</v>
      </c>
      <c r="M97">
        <v>6.7253052551854902</v>
      </c>
      <c r="N97">
        <v>7.3144280220901498E-2</v>
      </c>
      <c r="O97">
        <f t="shared" si="2"/>
        <v>-6.7253052551854902</v>
      </c>
      <c r="P97">
        <f t="shared" si="3"/>
        <v>-7.3144280220901498E-2</v>
      </c>
    </row>
    <row r="98" spans="1:16" ht="15" x14ac:dyDescent="0.25">
      <c r="A98" s="2" t="s">
        <v>97</v>
      </c>
      <c r="B98" s="2" t="s">
        <v>1109</v>
      </c>
      <c r="C98" s="9" t="s">
        <v>2094</v>
      </c>
      <c r="D98">
        <v>9.6200000000000099</v>
      </c>
      <c r="E98">
        <v>9.6200000000000099</v>
      </c>
      <c r="F98">
        <v>97</v>
      </c>
      <c r="G98">
        <v>10</v>
      </c>
      <c r="H98" t="s">
        <v>3110</v>
      </c>
      <c r="I98">
        <v>5.0753156207372303</v>
      </c>
      <c r="J98">
        <v>9.6200000000000099</v>
      </c>
      <c r="L98">
        <v>1.0174116437320899</v>
      </c>
      <c r="M98">
        <v>7.1890603733120297</v>
      </c>
      <c r="N98">
        <v>1.01741164373277</v>
      </c>
      <c r="O98">
        <f t="shared" si="2"/>
        <v>-6.1716487295799398</v>
      </c>
      <c r="P98">
        <f t="shared" si="3"/>
        <v>-6.801226248853709E-13</v>
      </c>
    </row>
    <row r="99" spans="1:16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98</v>
      </c>
      <c r="G99">
        <v>10</v>
      </c>
      <c r="H99" t="s">
        <v>3111</v>
      </c>
      <c r="I99">
        <v>0</v>
      </c>
      <c r="J99">
        <v>2.2723421896637102</v>
      </c>
      <c r="L99">
        <v>0</v>
      </c>
      <c r="M99">
        <v>0</v>
      </c>
      <c r="N99">
        <v>0</v>
      </c>
      <c r="O99">
        <f t="shared" si="2"/>
        <v>0</v>
      </c>
      <c r="P99">
        <f t="shared" si="3"/>
        <v>0</v>
      </c>
    </row>
    <row r="100" spans="1:16" ht="15" x14ac:dyDescent="0.25">
      <c r="A100" s="2" t="s">
        <v>99</v>
      </c>
      <c r="B100" s="2" t="s">
        <v>1111</v>
      </c>
      <c r="C100" s="9" t="s">
        <v>2096</v>
      </c>
      <c r="D100">
        <v>8.5941104281339502</v>
      </c>
      <c r="E100">
        <v>8.5941104281340603</v>
      </c>
      <c r="F100">
        <v>99</v>
      </c>
      <c r="G100">
        <v>10</v>
      </c>
      <c r="H100" t="s">
        <v>3112</v>
      </c>
      <c r="I100">
        <v>1.7873432314098601</v>
      </c>
      <c r="J100">
        <v>16.107848674489599</v>
      </c>
      <c r="L100">
        <v>0.48051224538483001</v>
      </c>
      <c r="M100">
        <v>0</v>
      </c>
      <c r="N100">
        <v>0.48051224538551202</v>
      </c>
      <c r="O100">
        <f t="shared" si="2"/>
        <v>0.48051224538483001</v>
      </c>
      <c r="P100">
        <f t="shared" si="3"/>
        <v>-6.8201000402723366E-13</v>
      </c>
    </row>
    <row r="101" spans="1:16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100</v>
      </c>
      <c r="G101">
        <v>10</v>
      </c>
      <c r="H101" t="s">
        <v>3113</v>
      </c>
      <c r="I101">
        <v>0</v>
      </c>
      <c r="J101">
        <v>2.2723421895976501</v>
      </c>
      <c r="L101">
        <v>0</v>
      </c>
      <c r="M101">
        <v>0</v>
      </c>
      <c r="N101">
        <v>0</v>
      </c>
      <c r="O101">
        <f t="shared" si="2"/>
        <v>0</v>
      </c>
      <c r="P101">
        <f t="shared" si="3"/>
        <v>0</v>
      </c>
    </row>
    <row r="102" spans="1:16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101</v>
      </c>
      <c r="G102">
        <v>10</v>
      </c>
      <c r="H102" t="s">
        <v>3114</v>
      </c>
      <c r="I102">
        <v>0</v>
      </c>
      <c r="J102">
        <v>0</v>
      </c>
      <c r="L102">
        <v>0</v>
      </c>
      <c r="M102">
        <v>0</v>
      </c>
      <c r="N102">
        <v>0</v>
      </c>
      <c r="O102">
        <f t="shared" si="2"/>
        <v>0</v>
      </c>
      <c r="P102">
        <f t="shared" si="3"/>
        <v>0</v>
      </c>
    </row>
    <row r="103" spans="1:16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102</v>
      </c>
      <c r="G103">
        <v>10</v>
      </c>
      <c r="H103" t="s">
        <v>3115</v>
      </c>
      <c r="I103">
        <v>0</v>
      </c>
      <c r="J103">
        <v>0</v>
      </c>
      <c r="L103">
        <v>0</v>
      </c>
      <c r="M103">
        <v>0</v>
      </c>
      <c r="N103">
        <v>0</v>
      </c>
      <c r="O103">
        <f t="shared" si="2"/>
        <v>0</v>
      </c>
      <c r="P103">
        <f t="shared" si="3"/>
        <v>0</v>
      </c>
    </row>
    <row r="104" spans="1:16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103</v>
      </c>
      <c r="G104">
        <v>10</v>
      </c>
      <c r="H104" t="s">
        <v>3116</v>
      </c>
      <c r="I104">
        <v>-0.33253788141132601</v>
      </c>
      <c r="J104">
        <v>0</v>
      </c>
      <c r="L104">
        <v>0</v>
      </c>
      <c r="M104">
        <v>0</v>
      </c>
      <c r="N104">
        <v>0</v>
      </c>
      <c r="O104">
        <f t="shared" si="2"/>
        <v>0</v>
      </c>
      <c r="P104">
        <f t="shared" si="3"/>
        <v>0</v>
      </c>
    </row>
    <row r="105" spans="1:16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104</v>
      </c>
      <c r="G105">
        <v>10</v>
      </c>
      <c r="H105" t="s">
        <v>3117</v>
      </c>
      <c r="I105">
        <v>0</v>
      </c>
      <c r="J105">
        <v>0</v>
      </c>
      <c r="L105">
        <v>0</v>
      </c>
      <c r="M105">
        <v>0</v>
      </c>
      <c r="N105">
        <v>0</v>
      </c>
      <c r="O105">
        <f t="shared" si="2"/>
        <v>0</v>
      </c>
      <c r="P105">
        <f t="shared" si="3"/>
        <v>0</v>
      </c>
    </row>
    <row r="106" spans="1:16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105</v>
      </c>
      <c r="G106">
        <v>10</v>
      </c>
      <c r="H106" t="s">
        <v>3118</v>
      </c>
      <c r="I106">
        <v>0</v>
      </c>
      <c r="J106">
        <v>1.5148947930945</v>
      </c>
      <c r="L106">
        <v>0</v>
      </c>
      <c r="M106">
        <v>0</v>
      </c>
      <c r="N106">
        <v>0</v>
      </c>
      <c r="O106">
        <f t="shared" si="2"/>
        <v>0</v>
      </c>
      <c r="P106">
        <f t="shared" si="3"/>
        <v>0</v>
      </c>
    </row>
    <row r="107" spans="1:16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106</v>
      </c>
      <c r="G107">
        <v>10</v>
      </c>
      <c r="H107" t="s">
        <v>3119</v>
      </c>
      <c r="I107">
        <v>0</v>
      </c>
      <c r="J107">
        <v>0.143516348819276</v>
      </c>
      <c r="L107">
        <v>0</v>
      </c>
      <c r="M107">
        <v>0</v>
      </c>
      <c r="N107">
        <v>0</v>
      </c>
      <c r="O107">
        <f t="shared" si="2"/>
        <v>0</v>
      </c>
      <c r="P107">
        <f t="shared" si="3"/>
        <v>0</v>
      </c>
    </row>
    <row r="108" spans="1:16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107</v>
      </c>
      <c r="G108">
        <v>11</v>
      </c>
      <c r="H108" t="s">
        <v>3120</v>
      </c>
      <c r="I108">
        <v>0</v>
      </c>
      <c r="J108">
        <v>7.1758174409618902E-2</v>
      </c>
      <c r="L108">
        <v>0</v>
      </c>
      <c r="M108">
        <v>0</v>
      </c>
      <c r="N108">
        <v>0</v>
      </c>
      <c r="O108">
        <f t="shared" si="2"/>
        <v>0</v>
      </c>
      <c r="P108">
        <f t="shared" si="3"/>
        <v>0</v>
      </c>
    </row>
    <row r="109" spans="1:16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108</v>
      </c>
      <c r="G109">
        <v>11</v>
      </c>
      <c r="H109" t="s">
        <v>3121</v>
      </c>
      <c r="I109">
        <v>0</v>
      </c>
      <c r="J109">
        <v>7.1758174409618902E-2</v>
      </c>
      <c r="L109">
        <v>0</v>
      </c>
      <c r="M109">
        <v>0</v>
      </c>
      <c r="N109">
        <v>0</v>
      </c>
      <c r="O109">
        <f t="shared" si="2"/>
        <v>0</v>
      </c>
      <c r="P109">
        <f t="shared" si="3"/>
        <v>0</v>
      </c>
    </row>
    <row r="110" spans="1:16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109</v>
      </c>
      <c r="G110">
        <v>11</v>
      </c>
      <c r="H110" t="s">
        <v>3122</v>
      </c>
      <c r="I110">
        <v>0</v>
      </c>
      <c r="J110">
        <v>7.1758174409618902E-2</v>
      </c>
      <c r="L110">
        <v>0</v>
      </c>
      <c r="M110">
        <v>0</v>
      </c>
      <c r="N110">
        <v>0</v>
      </c>
      <c r="O110">
        <f t="shared" si="2"/>
        <v>0</v>
      </c>
      <c r="P110">
        <f t="shared" si="3"/>
        <v>0</v>
      </c>
    </row>
    <row r="111" spans="1:16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110</v>
      </c>
      <c r="G111">
        <v>11</v>
      </c>
      <c r="H111" t="s">
        <v>3123</v>
      </c>
      <c r="I111">
        <v>0</v>
      </c>
      <c r="J111">
        <v>7.1758174409618902E-2</v>
      </c>
      <c r="L111">
        <v>0</v>
      </c>
      <c r="M111">
        <v>0</v>
      </c>
      <c r="N111">
        <v>0</v>
      </c>
      <c r="O111">
        <f t="shared" si="2"/>
        <v>0</v>
      </c>
      <c r="P111">
        <f t="shared" si="3"/>
        <v>0</v>
      </c>
    </row>
    <row r="112" spans="1:16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111</v>
      </c>
      <c r="G112">
        <v>11</v>
      </c>
      <c r="H112" t="s">
        <v>3124</v>
      </c>
      <c r="I112">
        <v>0</v>
      </c>
      <c r="J112">
        <v>0.272681062754145</v>
      </c>
      <c r="L112">
        <v>0</v>
      </c>
      <c r="M112">
        <v>0</v>
      </c>
      <c r="N112">
        <v>0</v>
      </c>
      <c r="O112">
        <f t="shared" si="2"/>
        <v>0</v>
      </c>
      <c r="P112">
        <f t="shared" si="3"/>
        <v>0</v>
      </c>
    </row>
    <row r="113" spans="1:16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112</v>
      </c>
      <c r="G113">
        <v>11</v>
      </c>
      <c r="H113" t="s">
        <v>3125</v>
      </c>
      <c r="I113">
        <v>0</v>
      </c>
      <c r="J113">
        <v>0.272681062754145</v>
      </c>
      <c r="L113">
        <v>0</v>
      </c>
      <c r="M113">
        <v>0</v>
      </c>
      <c r="N113">
        <v>0</v>
      </c>
      <c r="O113">
        <f t="shared" si="2"/>
        <v>0</v>
      </c>
      <c r="P113">
        <f t="shared" si="3"/>
        <v>0</v>
      </c>
    </row>
    <row r="114" spans="1:16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113</v>
      </c>
      <c r="G114">
        <v>11</v>
      </c>
      <c r="H114" t="s">
        <v>3126</v>
      </c>
      <c r="I114">
        <v>-0.20657656269440899</v>
      </c>
      <c r="J114">
        <v>0</v>
      </c>
      <c r="L114">
        <v>0</v>
      </c>
      <c r="M114">
        <v>0</v>
      </c>
      <c r="N114">
        <v>0</v>
      </c>
      <c r="O114">
        <f t="shared" si="2"/>
        <v>0</v>
      </c>
      <c r="P114">
        <f t="shared" si="3"/>
        <v>0</v>
      </c>
    </row>
    <row r="115" spans="1:16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114</v>
      </c>
      <c r="G115">
        <v>11</v>
      </c>
      <c r="H115" t="s">
        <v>3127</v>
      </c>
      <c r="I115">
        <v>0</v>
      </c>
      <c r="J115">
        <v>0</v>
      </c>
      <c r="L115">
        <v>0</v>
      </c>
      <c r="M115">
        <v>0</v>
      </c>
      <c r="N115">
        <v>0</v>
      </c>
      <c r="O115">
        <f t="shared" si="2"/>
        <v>0</v>
      </c>
      <c r="P115">
        <f t="shared" si="3"/>
        <v>0</v>
      </c>
    </row>
    <row r="116" spans="1:16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115</v>
      </c>
      <c r="G116">
        <v>11</v>
      </c>
      <c r="H116" t="s">
        <v>3128</v>
      </c>
      <c r="I116">
        <v>0</v>
      </c>
      <c r="J116">
        <v>0</v>
      </c>
      <c r="L116">
        <v>0</v>
      </c>
      <c r="M116">
        <v>0</v>
      </c>
      <c r="N116">
        <v>0</v>
      </c>
      <c r="O116">
        <f t="shared" si="2"/>
        <v>0</v>
      </c>
      <c r="P116">
        <f t="shared" si="3"/>
        <v>0</v>
      </c>
    </row>
    <row r="117" spans="1:16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116</v>
      </c>
      <c r="G117">
        <v>11</v>
      </c>
      <c r="H117" t="s">
        <v>3129</v>
      </c>
      <c r="I117">
        <v>0</v>
      </c>
      <c r="J117">
        <v>0</v>
      </c>
      <c r="L117">
        <v>0</v>
      </c>
      <c r="M117">
        <v>0</v>
      </c>
      <c r="N117">
        <v>0</v>
      </c>
      <c r="O117">
        <f t="shared" si="2"/>
        <v>0</v>
      </c>
      <c r="P117">
        <f t="shared" si="3"/>
        <v>0</v>
      </c>
    </row>
    <row r="118" spans="1:16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117</v>
      </c>
      <c r="G118">
        <v>12</v>
      </c>
      <c r="H118" t="s">
        <v>3130</v>
      </c>
      <c r="I118">
        <v>0</v>
      </c>
      <c r="J118">
        <v>2.1289310882454302</v>
      </c>
      <c r="L118">
        <v>0</v>
      </c>
      <c r="M118">
        <v>0</v>
      </c>
      <c r="N118">
        <v>0</v>
      </c>
      <c r="O118">
        <f t="shared" si="2"/>
        <v>0</v>
      </c>
      <c r="P118">
        <f t="shared" si="3"/>
        <v>0</v>
      </c>
    </row>
    <row r="119" spans="1:16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118</v>
      </c>
      <c r="G119">
        <v>12</v>
      </c>
      <c r="H119" t="s">
        <v>3131</v>
      </c>
      <c r="I119">
        <v>0</v>
      </c>
      <c r="J119">
        <v>0.71758174409700604</v>
      </c>
      <c r="L119">
        <v>0</v>
      </c>
      <c r="M119">
        <v>17.252160662865201</v>
      </c>
      <c r="N119">
        <v>0</v>
      </c>
      <c r="O119">
        <f t="shared" si="2"/>
        <v>-17.252160662865201</v>
      </c>
      <c r="P119">
        <f t="shared" si="3"/>
        <v>0</v>
      </c>
    </row>
    <row r="120" spans="1:16" ht="15" x14ac:dyDescent="0.25">
      <c r="A120" s="2" t="s">
        <v>119</v>
      </c>
      <c r="B120" s="2" t="s">
        <v>1131</v>
      </c>
      <c r="C120" s="2" t="s">
        <v>2116</v>
      </c>
      <c r="D120">
        <v>8.7969173265637399E-2</v>
      </c>
      <c r="E120">
        <v>8.7969173265636899E-2</v>
      </c>
      <c r="F120">
        <v>119</v>
      </c>
      <c r="G120">
        <v>12</v>
      </c>
      <c r="H120" t="s">
        <v>3132</v>
      </c>
      <c r="I120">
        <v>8.7089440680000005E-2</v>
      </c>
      <c r="J120">
        <v>0.53167812996304697</v>
      </c>
      <c r="L120">
        <v>4.6038674624128501E-2</v>
      </c>
      <c r="M120">
        <v>4.6038674624143801E-2</v>
      </c>
      <c r="N120">
        <v>4.60386746241324E-2</v>
      </c>
      <c r="O120">
        <f t="shared" si="2"/>
        <v>-1.5300261058115439E-14</v>
      </c>
      <c r="P120">
        <f t="shared" si="3"/>
        <v>-3.8996583739958623E-15</v>
      </c>
    </row>
    <row r="121" spans="1:16" ht="15" x14ac:dyDescent="0.25">
      <c r="A121" s="2" t="s">
        <v>120</v>
      </c>
      <c r="B121" s="2" t="s">
        <v>1132</v>
      </c>
      <c r="C121" s="2" t="s">
        <v>2117</v>
      </c>
      <c r="D121">
        <v>8.7969173265637399E-2</v>
      </c>
      <c r="E121">
        <v>8.7969173265636899E-2</v>
      </c>
      <c r="F121">
        <v>120</v>
      </c>
      <c r="G121">
        <v>12</v>
      </c>
      <c r="H121" t="s">
        <v>3133</v>
      </c>
      <c r="I121">
        <v>8.7089440680000005E-2</v>
      </c>
      <c r="J121">
        <v>0.132185537055865</v>
      </c>
      <c r="L121">
        <v>4.6038674624128501E-2</v>
      </c>
      <c r="M121">
        <v>4.6038674624143801E-2</v>
      </c>
      <c r="N121">
        <v>4.60386746241324E-2</v>
      </c>
      <c r="O121">
        <f t="shared" si="2"/>
        <v>-1.5300261058115439E-14</v>
      </c>
      <c r="P121">
        <f t="shared" si="3"/>
        <v>-3.8996583739958623E-15</v>
      </c>
    </row>
    <row r="122" spans="1:16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121</v>
      </c>
      <c r="G122">
        <v>12</v>
      </c>
      <c r="H122" t="s">
        <v>3134</v>
      </c>
      <c r="I122">
        <v>0</v>
      </c>
      <c r="J122">
        <v>0</v>
      </c>
      <c r="L122">
        <v>0</v>
      </c>
      <c r="M122">
        <v>0</v>
      </c>
      <c r="N122">
        <v>0</v>
      </c>
      <c r="O122">
        <f t="shared" si="2"/>
        <v>0</v>
      </c>
      <c r="P122">
        <f t="shared" si="3"/>
        <v>0</v>
      </c>
    </row>
    <row r="123" spans="1:16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122</v>
      </c>
      <c r="G123">
        <v>12</v>
      </c>
      <c r="H123" t="s">
        <v>3135</v>
      </c>
      <c r="I123">
        <v>0</v>
      </c>
      <c r="J123">
        <v>0</v>
      </c>
      <c r="L123">
        <v>0</v>
      </c>
      <c r="M123">
        <v>0</v>
      </c>
      <c r="N123">
        <v>0</v>
      </c>
      <c r="O123">
        <f t="shared" si="2"/>
        <v>0</v>
      </c>
      <c r="P123">
        <f t="shared" si="3"/>
        <v>0</v>
      </c>
    </row>
    <row r="124" spans="1:16" ht="15" x14ac:dyDescent="0.25">
      <c r="A124" s="2" t="s">
        <v>123</v>
      </c>
      <c r="B124" s="2" t="s">
        <v>1135</v>
      </c>
      <c r="C124" s="2" t="s">
        <v>2120</v>
      </c>
      <c r="D124" s="41">
        <v>7.3307644388031102E-5</v>
      </c>
      <c r="E124" s="41">
        <v>7.3307644388030695E-5</v>
      </c>
      <c r="F124">
        <v>123</v>
      </c>
      <c r="G124">
        <v>12</v>
      </c>
      <c r="H124" t="s">
        <v>3136</v>
      </c>
      <c r="I124" s="41">
        <v>7.25745339000827E-5</v>
      </c>
      <c r="J124" s="41">
        <v>7.3307644388030695E-5</v>
      </c>
      <c r="L124" s="41">
        <v>3.8365562186726299E-5</v>
      </c>
      <c r="M124" s="41">
        <v>3.8365562186726299E-5</v>
      </c>
      <c r="N124" s="41">
        <v>3.8365562186726299E-5</v>
      </c>
      <c r="O124">
        <f t="shared" si="2"/>
        <v>0</v>
      </c>
      <c r="P124">
        <f t="shared" si="3"/>
        <v>0</v>
      </c>
    </row>
    <row r="125" spans="1:16" ht="15" x14ac:dyDescent="0.25">
      <c r="A125" s="2" t="s">
        <v>124</v>
      </c>
      <c r="B125" s="2" t="s">
        <v>1136</v>
      </c>
      <c r="C125" s="2" t="s">
        <v>2121</v>
      </c>
      <c r="D125">
        <v>3.51</v>
      </c>
      <c r="E125">
        <v>3.51</v>
      </c>
      <c r="F125">
        <v>124</v>
      </c>
      <c r="G125">
        <v>12</v>
      </c>
      <c r="H125" t="s">
        <v>3137</v>
      </c>
      <c r="I125">
        <v>0</v>
      </c>
      <c r="J125">
        <v>6.86</v>
      </c>
      <c r="L125">
        <v>2.2102885719549401</v>
      </c>
      <c r="M125">
        <v>3.51</v>
      </c>
      <c r="N125">
        <v>2.2102885719554601</v>
      </c>
      <c r="O125">
        <f t="shared" si="2"/>
        <v>-1.2997114280450597</v>
      </c>
      <c r="P125">
        <f t="shared" si="3"/>
        <v>-5.2002846473442332E-13</v>
      </c>
    </row>
    <row r="126" spans="1:16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125</v>
      </c>
      <c r="G126">
        <v>12</v>
      </c>
      <c r="H126" t="s">
        <v>3138</v>
      </c>
      <c r="I126">
        <v>0</v>
      </c>
      <c r="J126">
        <v>0.20050078143560801</v>
      </c>
      <c r="L126">
        <v>0</v>
      </c>
      <c r="M126">
        <v>0</v>
      </c>
      <c r="N126">
        <v>0</v>
      </c>
      <c r="O126">
        <f t="shared" si="2"/>
        <v>0</v>
      </c>
      <c r="P126">
        <f t="shared" si="3"/>
        <v>0</v>
      </c>
    </row>
    <row r="127" spans="1:16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0</v>
      </c>
      <c r="F127">
        <v>126</v>
      </c>
      <c r="G127">
        <v>12</v>
      </c>
      <c r="H127" t="s">
        <v>3139</v>
      </c>
      <c r="I127">
        <v>0</v>
      </c>
      <c r="J127">
        <v>3.0641902562357499</v>
      </c>
      <c r="L127">
        <v>0</v>
      </c>
      <c r="M127">
        <v>0</v>
      </c>
      <c r="N127">
        <v>0</v>
      </c>
      <c r="O127">
        <f t="shared" si="2"/>
        <v>0</v>
      </c>
      <c r="P127">
        <f t="shared" si="3"/>
        <v>0</v>
      </c>
    </row>
    <row r="128" spans="1:16" ht="15" x14ac:dyDescent="0.25">
      <c r="A128" s="2" t="s">
        <v>127</v>
      </c>
      <c r="B128" s="2" t="s">
        <v>1139</v>
      </c>
      <c r="C128" s="9" t="s">
        <v>2124</v>
      </c>
      <c r="D128">
        <v>0.44668628407896499</v>
      </c>
      <c r="E128">
        <v>0.44668628407896499</v>
      </c>
      <c r="F128">
        <v>127</v>
      </c>
      <c r="G128">
        <v>13</v>
      </c>
      <c r="H128" t="s">
        <v>3140</v>
      </c>
      <c r="I128">
        <v>-2.0418638490774601</v>
      </c>
      <c r="J128">
        <v>0.44668628407896499</v>
      </c>
      <c r="L128">
        <v>9.27480815835224E-3</v>
      </c>
      <c r="M128">
        <v>9.27480815835224E-3</v>
      </c>
      <c r="N128">
        <v>9.27480815835224E-3</v>
      </c>
      <c r="O128">
        <f t="shared" si="2"/>
        <v>0</v>
      </c>
      <c r="P128">
        <f t="shared" si="3"/>
        <v>0</v>
      </c>
    </row>
    <row r="129" spans="1:16" ht="15" x14ac:dyDescent="0.25">
      <c r="A129" s="2" t="s">
        <v>128</v>
      </c>
      <c r="B129" s="2" t="s">
        <v>1140</v>
      </c>
      <c r="C129" s="2" t="s">
        <v>2125</v>
      </c>
      <c r="D129">
        <v>2.60554820318688</v>
      </c>
      <c r="E129">
        <v>2.60554820318688</v>
      </c>
      <c r="F129">
        <v>128</v>
      </c>
      <c r="G129">
        <v>13</v>
      </c>
      <c r="H129" t="s">
        <v>3141</v>
      </c>
      <c r="I129">
        <v>0</v>
      </c>
      <c r="J129">
        <v>4.0689718956040997</v>
      </c>
      <c r="L129">
        <v>1.9614421421414101</v>
      </c>
      <c r="M129">
        <v>3.2611535701863898</v>
      </c>
      <c r="N129">
        <v>1.9614421421418999</v>
      </c>
      <c r="O129">
        <f t="shared" si="2"/>
        <v>-1.2997114280449797</v>
      </c>
      <c r="P129">
        <f t="shared" si="3"/>
        <v>-4.8983039846461907E-13</v>
      </c>
    </row>
    <row r="130" spans="1:16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129</v>
      </c>
      <c r="G130">
        <v>13</v>
      </c>
      <c r="H130" t="s">
        <v>3142</v>
      </c>
      <c r="I130">
        <v>-3.3500000000000201</v>
      </c>
      <c r="J130">
        <v>3.50999999999999</v>
      </c>
      <c r="L130">
        <v>0</v>
      </c>
      <c r="M130">
        <v>0</v>
      </c>
      <c r="N130">
        <v>0</v>
      </c>
      <c r="O130">
        <f t="shared" si="2"/>
        <v>0</v>
      </c>
      <c r="P130">
        <f t="shared" si="3"/>
        <v>0</v>
      </c>
    </row>
    <row r="131" spans="1:16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130</v>
      </c>
      <c r="G131">
        <v>13</v>
      </c>
      <c r="H131" t="s">
        <v>3143</v>
      </c>
      <c r="I131">
        <v>0</v>
      </c>
      <c r="J131">
        <v>1.1361710948154999</v>
      </c>
      <c r="L131">
        <v>0</v>
      </c>
      <c r="M131">
        <v>0</v>
      </c>
      <c r="N131">
        <v>0</v>
      </c>
      <c r="O131">
        <f t="shared" ref="O131:O194" si="4">L131-M131</f>
        <v>0</v>
      </c>
      <c r="P131">
        <f t="shared" ref="P131:P194" si="5">L131-N131</f>
        <v>0</v>
      </c>
    </row>
    <row r="132" spans="1:16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131</v>
      </c>
      <c r="G132">
        <v>13</v>
      </c>
      <c r="H132" t="s">
        <v>3144</v>
      </c>
      <c r="I132">
        <v>0</v>
      </c>
      <c r="J132">
        <v>1.13617109481546</v>
      </c>
      <c r="L132">
        <v>0</v>
      </c>
      <c r="M132">
        <v>0</v>
      </c>
      <c r="N132">
        <v>0</v>
      </c>
      <c r="O132">
        <f t="shared" si="4"/>
        <v>0</v>
      </c>
      <c r="P132">
        <f t="shared" si="5"/>
        <v>0</v>
      </c>
    </row>
    <row r="133" spans="1:16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132</v>
      </c>
      <c r="G133">
        <v>13</v>
      </c>
      <c r="H133" t="s">
        <v>3145</v>
      </c>
      <c r="I133">
        <v>0</v>
      </c>
      <c r="J133">
        <v>0</v>
      </c>
      <c r="L133">
        <v>0</v>
      </c>
      <c r="M133">
        <v>0</v>
      </c>
      <c r="N133">
        <v>0</v>
      </c>
      <c r="O133">
        <f t="shared" si="4"/>
        <v>0</v>
      </c>
      <c r="P133">
        <f t="shared" si="5"/>
        <v>0</v>
      </c>
    </row>
    <row r="134" spans="1:16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133</v>
      </c>
      <c r="G134">
        <v>13</v>
      </c>
      <c r="H134" t="s">
        <v>3146</v>
      </c>
      <c r="I134">
        <v>0</v>
      </c>
      <c r="J134">
        <v>0</v>
      </c>
      <c r="L134">
        <v>0</v>
      </c>
      <c r="M134">
        <v>0</v>
      </c>
      <c r="N134">
        <v>0</v>
      </c>
      <c r="O134">
        <f t="shared" si="4"/>
        <v>0</v>
      </c>
      <c r="P134">
        <f t="shared" si="5"/>
        <v>0</v>
      </c>
    </row>
    <row r="135" spans="1:16" ht="15" x14ac:dyDescent="0.25">
      <c r="A135" s="2" t="s">
        <v>134</v>
      </c>
      <c r="B135" s="2" t="s">
        <v>1146</v>
      </c>
      <c r="C135" s="9" t="s">
        <v>2131</v>
      </c>
      <c r="D135">
        <v>-1.6810199507099199</v>
      </c>
      <c r="E135">
        <v>-1.6810199507099199</v>
      </c>
      <c r="F135">
        <v>134</v>
      </c>
      <c r="G135">
        <v>13</v>
      </c>
      <c r="H135" t="s">
        <v>3147</v>
      </c>
      <c r="I135">
        <v>-3.1791037636309101</v>
      </c>
      <c r="J135">
        <v>-1.66420897053536</v>
      </c>
      <c r="L135">
        <v>-0.87976194017085196</v>
      </c>
      <c r="M135">
        <v>-0.87976194017119302</v>
      </c>
      <c r="N135">
        <v>-0.87976194017096498</v>
      </c>
      <c r="O135">
        <f t="shared" si="4"/>
        <v>3.4106051316484809E-13</v>
      </c>
      <c r="P135">
        <f t="shared" si="5"/>
        <v>1.1302070390684094E-13</v>
      </c>
    </row>
    <row r="136" spans="1:16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135</v>
      </c>
      <c r="G136">
        <v>13</v>
      </c>
      <c r="H136" t="s">
        <v>3148</v>
      </c>
      <c r="I136">
        <v>0</v>
      </c>
      <c r="J136">
        <v>0</v>
      </c>
      <c r="L136">
        <v>0</v>
      </c>
      <c r="M136">
        <v>0</v>
      </c>
      <c r="N136">
        <v>0</v>
      </c>
      <c r="O136">
        <f t="shared" si="4"/>
        <v>0</v>
      </c>
      <c r="P136">
        <f t="shared" si="5"/>
        <v>0</v>
      </c>
    </row>
    <row r="137" spans="1:16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136</v>
      </c>
      <c r="G137">
        <v>13</v>
      </c>
      <c r="H137" t="s">
        <v>3149</v>
      </c>
      <c r="I137">
        <v>0</v>
      </c>
      <c r="J137">
        <v>0</v>
      </c>
      <c r="L137">
        <v>0</v>
      </c>
      <c r="M137">
        <v>0</v>
      </c>
      <c r="N137">
        <v>0</v>
      </c>
      <c r="O137">
        <f t="shared" si="4"/>
        <v>0</v>
      </c>
      <c r="P137">
        <f t="shared" si="5"/>
        <v>0</v>
      </c>
    </row>
    <row r="138" spans="1:16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137</v>
      </c>
      <c r="G138">
        <v>14</v>
      </c>
      <c r="H138" t="s">
        <v>3150</v>
      </c>
      <c r="I138">
        <v>0</v>
      </c>
      <c r="J138">
        <v>1.1361710948210899</v>
      </c>
      <c r="L138">
        <v>0</v>
      </c>
      <c r="M138">
        <v>0</v>
      </c>
      <c r="N138">
        <v>0</v>
      </c>
      <c r="O138">
        <f t="shared" si="4"/>
        <v>0</v>
      </c>
      <c r="P138">
        <f t="shared" si="5"/>
        <v>0</v>
      </c>
    </row>
    <row r="139" spans="1:16" ht="15" x14ac:dyDescent="0.25">
      <c r="A139" s="2" t="s">
        <v>138</v>
      </c>
      <c r="B139" s="2" t="s">
        <v>1150</v>
      </c>
      <c r="C139" s="2" t="s">
        <v>2135</v>
      </c>
      <c r="D139">
        <v>0.37305445699687001</v>
      </c>
      <c r="E139">
        <v>0.37305445699686801</v>
      </c>
      <c r="F139">
        <v>138</v>
      </c>
      <c r="G139">
        <v>14</v>
      </c>
      <c r="H139" t="s">
        <v>3151</v>
      </c>
      <c r="I139">
        <v>0.36932373918</v>
      </c>
      <c r="J139">
        <v>1.5054948339877601</v>
      </c>
      <c r="L139">
        <v>0.195238083128249</v>
      </c>
      <c r="M139">
        <v>0.19523808312831301</v>
      </c>
      <c r="N139">
        <v>0.19523808312826499</v>
      </c>
      <c r="O139">
        <f t="shared" si="4"/>
        <v>-6.4004357369640275E-14</v>
      </c>
      <c r="P139">
        <f t="shared" si="5"/>
        <v>-1.5987211554602254E-14</v>
      </c>
    </row>
    <row r="140" spans="1:16" ht="15" x14ac:dyDescent="0.25">
      <c r="A140" s="2" t="s">
        <v>139</v>
      </c>
      <c r="B140" s="2" t="s">
        <v>1151</v>
      </c>
      <c r="C140" s="2" t="s">
        <v>2136</v>
      </c>
      <c r="D140">
        <v>0.21178089746072901</v>
      </c>
      <c r="E140">
        <v>0.21178089746072901</v>
      </c>
      <c r="F140">
        <v>139</v>
      </c>
      <c r="G140">
        <v>14</v>
      </c>
      <c r="H140" t="s">
        <v>3152</v>
      </c>
      <c r="I140">
        <v>0</v>
      </c>
      <c r="J140">
        <v>7.7131418644169898</v>
      </c>
      <c r="L140">
        <v>0.110835551453443</v>
      </c>
      <c r="M140">
        <v>0.42032031079769999</v>
      </c>
      <c r="N140">
        <v>0.110835551453453</v>
      </c>
      <c r="O140">
        <f t="shared" si="4"/>
        <v>-0.30948475934425701</v>
      </c>
      <c r="P140">
        <f t="shared" si="5"/>
        <v>-1.0005885009434223E-14</v>
      </c>
    </row>
    <row r="141" spans="1:16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140</v>
      </c>
      <c r="G141">
        <v>14</v>
      </c>
      <c r="H141" t="s">
        <v>3153</v>
      </c>
      <c r="I141">
        <v>0</v>
      </c>
      <c r="J141">
        <v>4.5446843793160898</v>
      </c>
      <c r="L141">
        <v>0</v>
      </c>
      <c r="M141">
        <v>0</v>
      </c>
      <c r="N141">
        <v>0</v>
      </c>
      <c r="O141">
        <f t="shared" si="4"/>
        <v>0</v>
      </c>
      <c r="P141">
        <f t="shared" si="5"/>
        <v>0</v>
      </c>
    </row>
    <row r="142" spans="1:16" ht="15" x14ac:dyDescent="0.25">
      <c r="A142" s="2" t="s">
        <v>141</v>
      </c>
      <c r="B142" s="2" t="s">
        <v>1153</v>
      </c>
      <c r="C142" s="2" t="s">
        <v>2138</v>
      </c>
      <c r="D142">
        <v>0.51273810073135295</v>
      </c>
      <c r="E142">
        <v>0.51273810073134996</v>
      </c>
      <c r="F142">
        <v>141</v>
      </c>
      <c r="G142">
        <v>14</v>
      </c>
      <c r="H142" t="s">
        <v>3154</v>
      </c>
      <c r="I142">
        <v>0.50347393635979398</v>
      </c>
      <c r="J142">
        <v>1.0950665467874099</v>
      </c>
      <c r="L142">
        <v>0.26834153045502501</v>
      </c>
      <c r="M142">
        <v>0.268341530455114</v>
      </c>
      <c r="N142">
        <v>0.26834153045504699</v>
      </c>
      <c r="O142">
        <f t="shared" si="4"/>
        <v>-8.8984375423706297E-14</v>
      </c>
      <c r="P142">
        <f t="shared" si="5"/>
        <v>-2.19824158875781E-14</v>
      </c>
    </row>
    <row r="143" spans="1:16" ht="15" x14ac:dyDescent="0.25">
      <c r="A143" s="2" t="s">
        <v>142</v>
      </c>
      <c r="B143" s="2" t="s">
        <v>1154</v>
      </c>
      <c r="C143" s="9" t="s">
        <v>2139</v>
      </c>
      <c r="D143">
        <v>1.6810199507099199</v>
      </c>
      <c r="E143">
        <v>1.6810199507099199</v>
      </c>
      <c r="F143">
        <v>142</v>
      </c>
      <c r="G143">
        <v>14</v>
      </c>
      <c r="H143" t="s">
        <v>3155</v>
      </c>
      <c r="I143">
        <v>1.66420897053536</v>
      </c>
      <c r="J143">
        <v>3.1791037636309101</v>
      </c>
      <c r="L143">
        <v>0.87976194017085196</v>
      </c>
      <c r="M143">
        <v>0.87976194017119302</v>
      </c>
      <c r="N143">
        <v>0.87976194017096498</v>
      </c>
      <c r="O143">
        <f t="shared" si="4"/>
        <v>-3.4106051316484809E-13</v>
      </c>
      <c r="P143">
        <f t="shared" si="5"/>
        <v>-1.1302070390684094E-13</v>
      </c>
    </row>
    <row r="144" spans="1:16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143</v>
      </c>
      <c r="G144">
        <v>14</v>
      </c>
      <c r="H144" t="s">
        <v>3156</v>
      </c>
      <c r="I144">
        <v>0</v>
      </c>
      <c r="J144">
        <v>4.06608216746985E-3</v>
      </c>
      <c r="L144">
        <v>0</v>
      </c>
      <c r="M144">
        <v>0</v>
      </c>
      <c r="N144">
        <v>0</v>
      </c>
      <c r="O144">
        <f t="shared" si="4"/>
        <v>0</v>
      </c>
      <c r="P144">
        <f t="shared" si="5"/>
        <v>0</v>
      </c>
    </row>
    <row r="145" spans="1:16" ht="15" x14ac:dyDescent="0.25">
      <c r="A145" s="2" t="s">
        <v>144</v>
      </c>
      <c r="B145" s="2" t="s">
        <v>1155</v>
      </c>
      <c r="C145" s="2" t="s">
        <v>2141</v>
      </c>
      <c r="D145">
        <v>4.0661306753904097E-3</v>
      </c>
      <c r="E145">
        <v>4.0661306753921904E-3</v>
      </c>
      <c r="F145">
        <v>144</v>
      </c>
      <c r="G145">
        <v>14</v>
      </c>
      <c r="H145" t="s">
        <v>3157</v>
      </c>
      <c r="I145">
        <v>0</v>
      </c>
      <c r="J145">
        <v>4.0661306753904001E-3</v>
      </c>
      <c r="L145">
        <v>2.12800984929359E-3</v>
      </c>
      <c r="M145">
        <v>2.1280098493008399E-3</v>
      </c>
      <c r="N145">
        <v>2.1280098492973401E-3</v>
      </c>
      <c r="O145">
        <f t="shared" si="4"/>
        <v>-7.249843086976071E-15</v>
      </c>
      <c r="P145">
        <f t="shared" si="5"/>
        <v>-3.7500384741928627E-15</v>
      </c>
    </row>
    <row r="146" spans="1:16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145</v>
      </c>
      <c r="G146">
        <v>14</v>
      </c>
      <c r="H146" t="s">
        <v>3158</v>
      </c>
      <c r="I146">
        <v>0</v>
      </c>
      <c r="J146">
        <v>986.83148911933699</v>
      </c>
      <c r="L146">
        <v>0</v>
      </c>
      <c r="M146">
        <v>1.28310785625696</v>
      </c>
      <c r="N146">
        <v>0</v>
      </c>
      <c r="O146">
        <f t="shared" si="4"/>
        <v>-1.28310785625696</v>
      </c>
      <c r="P146">
        <f t="shared" si="5"/>
        <v>0</v>
      </c>
    </row>
    <row r="147" spans="1:16" ht="15" x14ac:dyDescent="0.25">
      <c r="A147" s="2" t="s">
        <v>146</v>
      </c>
      <c r="B147" s="2" t="s">
        <v>1157</v>
      </c>
      <c r="C147" s="9" t="s">
        <v>2143</v>
      </c>
      <c r="D147">
        <v>3.8600000000000101</v>
      </c>
      <c r="E147">
        <v>3.8600000000000101</v>
      </c>
      <c r="F147">
        <v>146</v>
      </c>
      <c r="G147">
        <v>14</v>
      </c>
      <c r="H147" t="s">
        <v>3159</v>
      </c>
      <c r="I147">
        <v>-0.68468437922660996</v>
      </c>
      <c r="J147">
        <v>3.8600000000000101</v>
      </c>
      <c r="L147">
        <v>3.8600000000000101</v>
      </c>
      <c r="M147">
        <v>3.8600000000000101</v>
      </c>
      <c r="N147">
        <v>3.8600000000000101</v>
      </c>
      <c r="O147">
        <f t="shared" si="4"/>
        <v>0</v>
      </c>
      <c r="P147">
        <f t="shared" si="5"/>
        <v>0</v>
      </c>
    </row>
    <row r="148" spans="1:16" ht="15" x14ac:dyDescent="0.25">
      <c r="A148" s="2" t="s">
        <v>147</v>
      </c>
      <c r="B148" s="2" t="s">
        <v>1158</v>
      </c>
      <c r="C148" s="9" t="s">
        <v>2144</v>
      </c>
      <c r="D148">
        <v>-0.47248686436682902</v>
      </c>
      <c r="E148">
        <v>-0.47248686436694198</v>
      </c>
      <c r="F148">
        <v>147</v>
      </c>
      <c r="G148">
        <v>15</v>
      </c>
      <c r="H148" t="s">
        <v>3160</v>
      </c>
      <c r="I148">
        <v>-993.80075162424998</v>
      </c>
      <c r="J148">
        <v>-0.201952225799573</v>
      </c>
      <c r="L148">
        <v>1.5925926156019199</v>
      </c>
      <c r="M148">
        <v>0</v>
      </c>
      <c r="N148">
        <v>1.5925926156016901</v>
      </c>
      <c r="O148">
        <f t="shared" si="4"/>
        <v>1.5925926156019199</v>
      </c>
      <c r="P148">
        <f t="shared" si="5"/>
        <v>2.298161660974074E-13</v>
      </c>
    </row>
    <row r="149" spans="1:16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148</v>
      </c>
      <c r="G149">
        <v>15</v>
      </c>
      <c r="H149" t="s">
        <v>3161</v>
      </c>
      <c r="I149">
        <v>0</v>
      </c>
      <c r="J149">
        <v>0</v>
      </c>
      <c r="L149">
        <v>0</v>
      </c>
      <c r="M149">
        <v>0</v>
      </c>
      <c r="N149">
        <v>0</v>
      </c>
      <c r="O149">
        <f t="shared" si="4"/>
        <v>0</v>
      </c>
      <c r="P149">
        <f t="shared" si="5"/>
        <v>0</v>
      </c>
    </row>
    <row r="150" spans="1:16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149</v>
      </c>
      <c r="G150">
        <v>15</v>
      </c>
      <c r="H150" t="s">
        <v>3162</v>
      </c>
      <c r="I150">
        <v>0</v>
      </c>
      <c r="J150">
        <v>3.40851328449487</v>
      </c>
      <c r="L150">
        <v>0</v>
      </c>
      <c r="M150">
        <v>0</v>
      </c>
      <c r="N150">
        <v>0</v>
      </c>
      <c r="O150">
        <f t="shared" si="4"/>
        <v>0</v>
      </c>
      <c r="P150">
        <f t="shared" si="5"/>
        <v>0</v>
      </c>
    </row>
    <row r="151" spans="1:16" ht="15" x14ac:dyDescent="0.25">
      <c r="A151" s="2" t="s">
        <v>150</v>
      </c>
      <c r="B151" s="2" t="s">
        <v>1161</v>
      </c>
      <c r="C151" s="2" t="s">
        <v>2147</v>
      </c>
      <c r="D151">
        <v>0.146615288776062</v>
      </c>
      <c r="E151">
        <v>0.146615288776061</v>
      </c>
      <c r="F151">
        <v>150</v>
      </c>
      <c r="G151">
        <v>15</v>
      </c>
      <c r="H151" t="s">
        <v>3163</v>
      </c>
      <c r="I151">
        <v>0.1451490678</v>
      </c>
      <c r="J151">
        <v>0.48886469312680902</v>
      </c>
      <c r="L151">
        <v>7.6731124373547593E-2</v>
      </c>
      <c r="M151">
        <v>7.6731124373573004E-2</v>
      </c>
      <c r="N151">
        <v>7.6731124373554005E-2</v>
      </c>
      <c r="O151">
        <f t="shared" si="4"/>
        <v>-2.541022947610827E-14</v>
      </c>
      <c r="P151">
        <f t="shared" si="5"/>
        <v>-6.411537967210279E-15</v>
      </c>
    </row>
    <row r="152" spans="1:16" ht="15" x14ac:dyDescent="0.25">
      <c r="A152" s="2" t="s">
        <v>151</v>
      </c>
      <c r="B152" s="2" t="s">
        <v>1162</v>
      </c>
      <c r="C152" s="9" t="s">
        <v>2148</v>
      </c>
      <c r="D152">
        <v>80.278346088242202</v>
      </c>
      <c r="E152">
        <v>80.278346088242202</v>
      </c>
      <c r="F152">
        <v>151</v>
      </c>
      <c r="G152">
        <v>15</v>
      </c>
      <c r="H152" t="s">
        <v>3164</v>
      </c>
      <c r="I152">
        <v>79.215713280834706</v>
      </c>
      <c r="J152">
        <v>92.849766418791205</v>
      </c>
      <c r="L152">
        <v>45.0671131240804</v>
      </c>
      <c r="M152">
        <v>51.1819443211009</v>
      </c>
      <c r="N152">
        <v>45.067113124084202</v>
      </c>
      <c r="O152">
        <f t="shared" si="4"/>
        <v>-6.1148311970205</v>
      </c>
      <c r="P152">
        <f t="shared" si="5"/>
        <v>-3.801403636316536E-12</v>
      </c>
    </row>
    <row r="153" spans="1:16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152</v>
      </c>
      <c r="G153">
        <v>15</v>
      </c>
      <c r="H153" t="s">
        <v>3165</v>
      </c>
      <c r="I153">
        <v>0</v>
      </c>
      <c r="J153">
        <v>0</v>
      </c>
      <c r="L153">
        <v>0</v>
      </c>
      <c r="M153">
        <v>0</v>
      </c>
      <c r="N153">
        <v>0</v>
      </c>
      <c r="O153">
        <f t="shared" si="4"/>
        <v>0</v>
      </c>
      <c r="P153">
        <f t="shared" si="5"/>
        <v>0</v>
      </c>
    </row>
    <row r="154" spans="1:16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153</v>
      </c>
      <c r="G154">
        <v>15</v>
      </c>
      <c r="H154" t="s">
        <v>3166</v>
      </c>
      <c r="I154">
        <v>-7.5034788742524396</v>
      </c>
      <c r="J154">
        <v>0</v>
      </c>
      <c r="L154">
        <v>0</v>
      </c>
      <c r="M154">
        <v>0</v>
      </c>
      <c r="N154">
        <v>0</v>
      </c>
      <c r="O154">
        <f t="shared" si="4"/>
        <v>0</v>
      </c>
      <c r="P154">
        <f t="shared" si="5"/>
        <v>0</v>
      </c>
    </row>
    <row r="155" spans="1:16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154</v>
      </c>
      <c r="G155">
        <v>15</v>
      </c>
      <c r="H155" t="s">
        <v>3167</v>
      </c>
      <c r="I155">
        <v>0</v>
      </c>
      <c r="J155">
        <v>0</v>
      </c>
      <c r="L155">
        <v>0</v>
      </c>
      <c r="M155">
        <v>0</v>
      </c>
      <c r="N155">
        <v>0</v>
      </c>
      <c r="O155">
        <f t="shared" si="4"/>
        <v>0</v>
      </c>
      <c r="P155">
        <f t="shared" si="5"/>
        <v>0</v>
      </c>
    </row>
    <row r="156" spans="1:16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155</v>
      </c>
      <c r="G156">
        <v>15</v>
      </c>
      <c r="H156" t="s">
        <v>3168</v>
      </c>
      <c r="I156">
        <v>0</v>
      </c>
      <c r="J156">
        <v>0</v>
      </c>
      <c r="L156">
        <v>0</v>
      </c>
      <c r="M156">
        <v>0</v>
      </c>
      <c r="N156">
        <v>0</v>
      </c>
      <c r="O156">
        <f t="shared" si="4"/>
        <v>0</v>
      </c>
      <c r="P156">
        <f t="shared" si="5"/>
        <v>0</v>
      </c>
    </row>
    <row r="157" spans="1:16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156</v>
      </c>
      <c r="G157">
        <v>15</v>
      </c>
      <c r="H157" t="s">
        <v>3169</v>
      </c>
      <c r="I157">
        <v>0</v>
      </c>
      <c r="J157">
        <v>0</v>
      </c>
      <c r="L157">
        <v>0</v>
      </c>
      <c r="M157">
        <v>0</v>
      </c>
      <c r="N157">
        <v>0</v>
      </c>
      <c r="O157">
        <f t="shared" si="4"/>
        <v>0</v>
      </c>
      <c r="P157">
        <f t="shared" si="5"/>
        <v>0</v>
      </c>
    </row>
    <row r="158" spans="1:16" ht="15" x14ac:dyDescent="0.25">
      <c r="A158" s="2" t="s">
        <v>157</v>
      </c>
      <c r="B158" s="2" t="s">
        <v>1168</v>
      </c>
      <c r="C158" s="2" t="s">
        <v>2154</v>
      </c>
      <c r="D158">
        <v>0.59135158951431199</v>
      </c>
      <c r="E158">
        <v>0.59135158951431099</v>
      </c>
      <c r="F158">
        <v>157</v>
      </c>
      <c r="G158">
        <v>15</v>
      </c>
      <c r="H158" t="s">
        <v>3170</v>
      </c>
      <c r="I158">
        <v>0.58543779899484005</v>
      </c>
      <c r="J158">
        <v>0.64475165248416</v>
      </c>
      <c r="L158">
        <v>0.30948390677607202</v>
      </c>
      <c r="M158">
        <v>0.30948390677617299</v>
      </c>
      <c r="N158">
        <v>0.30948390677609799</v>
      </c>
      <c r="O158">
        <f t="shared" si="4"/>
        <v>-1.0097478408965799E-13</v>
      </c>
      <c r="P158">
        <f t="shared" si="5"/>
        <v>-2.5979218776228663E-14</v>
      </c>
    </row>
    <row r="159" spans="1:16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158</v>
      </c>
      <c r="G159">
        <v>16</v>
      </c>
      <c r="H159" t="s">
        <v>3171</v>
      </c>
      <c r="I159">
        <v>0</v>
      </c>
      <c r="J159">
        <v>0</v>
      </c>
      <c r="L159">
        <v>0</v>
      </c>
      <c r="M159">
        <v>0</v>
      </c>
      <c r="N159">
        <v>0</v>
      </c>
      <c r="O159">
        <f t="shared" si="4"/>
        <v>0</v>
      </c>
      <c r="P159">
        <f t="shared" si="5"/>
        <v>0</v>
      </c>
    </row>
    <row r="160" spans="1:16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159</v>
      </c>
      <c r="G160">
        <v>16</v>
      </c>
      <c r="H160" t="s">
        <v>3172</v>
      </c>
      <c r="I160">
        <v>0</v>
      </c>
      <c r="J160">
        <v>0</v>
      </c>
      <c r="L160">
        <v>0</v>
      </c>
      <c r="M160">
        <v>0</v>
      </c>
      <c r="N160">
        <v>0</v>
      </c>
      <c r="O160">
        <f t="shared" si="4"/>
        <v>0</v>
      </c>
      <c r="P160">
        <f t="shared" si="5"/>
        <v>0</v>
      </c>
    </row>
    <row r="161" spans="1:16" ht="15" x14ac:dyDescent="0.25">
      <c r="A161" s="2" t="s">
        <v>160</v>
      </c>
      <c r="B161" s="2" t="s">
        <v>1171</v>
      </c>
      <c r="C161" s="2" t="s">
        <v>2157</v>
      </c>
      <c r="D161">
        <v>0.79991534232998796</v>
      </c>
      <c r="E161">
        <v>0.79991534232998396</v>
      </c>
      <c r="F161">
        <v>160</v>
      </c>
      <c r="G161">
        <v>16</v>
      </c>
      <c r="H161" t="s">
        <v>3173</v>
      </c>
      <c r="I161">
        <v>0.791915817425206</v>
      </c>
      <c r="J161">
        <v>0.837011913801329</v>
      </c>
      <c r="L161">
        <v>0.41863576529443303</v>
      </c>
      <c r="M161">
        <v>0.41863576529457203</v>
      </c>
      <c r="N161">
        <v>0.418635765294469</v>
      </c>
      <c r="O161">
        <f t="shared" si="4"/>
        <v>-1.389999226830696E-13</v>
      </c>
      <c r="P161">
        <f t="shared" si="5"/>
        <v>-3.5971225997855072E-14</v>
      </c>
    </row>
    <row r="162" spans="1:16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161</v>
      </c>
      <c r="G162">
        <v>16</v>
      </c>
      <c r="H162" t="s">
        <v>3174</v>
      </c>
      <c r="I162">
        <v>0</v>
      </c>
      <c r="J162">
        <v>0</v>
      </c>
      <c r="L162">
        <v>0</v>
      </c>
      <c r="M162">
        <v>0</v>
      </c>
      <c r="N162">
        <v>0</v>
      </c>
      <c r="O162">
        <f t="shared" si="4"/>
        <v>0</v>
      </c>
      <c r="P162">
        <f t="shared" si="5"/>
        <v>0</v>
      </c>
    </row>
    <row r="163" spans="1:16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162</v>
      </c>
      <c r="G163">
        <v>16</v>
      </c>
      <c r="H163" t="s">
        <v>3175</v>
      </c>
      <c r="I163">
        <v>0</v>
      </c>
      <c r="J163">
        <v>0</v>
      </c>
      <c r="L163">
        <v>0</v>
      </c>
      <c r="M163">
        <v>0</v>
      </c>
      <c r="N163">
        <v>0</v>
      </c>
      <c r="O163">
        <f t="shared" si="4"/>
        <v>0</v>
      </c>
      <c r="P163">
        <f t="shared" si="5"/>
        <v>0</v>
      </c>
    </row>
    <row r="164" spans="1:16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163</v>
      </c>
      <c r="G164">
        <v>16</v>
      </c>
      <c r="H164" t="s">
        <v>3176</v>
      </c>
      <c r="I164">
        <v>0</v>
      </c>
      <c r="J164">
        <v>0</v>
      </c>
      <c r="L164">
        <v>0</v>
      </c>
      <c r="M164">
        <v>0</v>
      </c>
      <c r="N164">
        <v>0</v>
      </c>
      <c r="O164">
        <f t="shared" si="4"/>
        <v>0</v>
      </c>
      <c r="P164">
        <f t="shared" si="5"/>
        <v>0</v>
      </c>
    </row>
    <row r="165" spans="1:16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164</v>
      </c>
      <c r="G165">
        <v>16</v>
      </c>
      <c r="H165" t="s">
        <v>3177</v>
      </c>
      <c r="I165">
        <v>0</v>
      </c>
      <c r="J165">
        <v>0</v>
      </c>
      <c r="L165">
        <v>0</v>
      </c>
      <c r="M165">
        <v>0</v>
      </c>
      <c r="N165">
        <v>0</v>
      </c>
      <c r="O165">
        <f t="shared" si="4"/>
        <v>0</v>
      </c>
      <c r="P165">
        <f t="shared" si="5"/>
        <v>0</v>
      </c>
    </row>
    <row r="166" spans="1:16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165</v>
      </c>
      <c r="G166">
        <v>16</v>
      </c>
      <c r="H166" t="s">
        <v>3178</v>
      </c>
      <c r="I166">
        <v>0</v>
      </c>
      <c r="J166">
        <v>0</v>
      </c>
      <c r="L166">
        <v>0</v>
      </c>
      <c r="M166">
        <v>0</v>
      </c>
      <c r="N166">
        <v>0</v>
      </c>
      <c r="O166">
        <f t="shared" si="4"/>
        <v>0</v>
      </c>
      <c r="P166">
        <f t="shared" si="5"/>
        <v>0</v>
      </c>
    </row>
    <row r="167" spans="1:16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166</v>
      </c>
      <c r="G167">
        <v>16</v>
      </c>
      <c r="H167" t="s">
        <v>3179</v>
      </c>
      <c r="I167">
        <v>0</v>
      </c>
      <c r="J167">
        <v>5.1127699267173696</v>
      </c>
      <c r="L167">
        <v>0</v>
      </c>
      <c r="M167">
        <v>3.3260804874822898</v>
      </c>
      <c r="N167">
        <v>0</v>
      </c>
      <c r="O167">
        <f t="shared" si="4"/>
        <v>-3.3260804874822898</v>
      </c>
      <c r="P167">
        <f t="shared" si="5"/>
        <v>0</v>
      </c>
    </row>
    <row r="168" spans="1:16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167</v>
      </c>
      <c r="G168">
        <v>16</v>
      </c>
      <c r="H168" t="s">
        <v>3180</v>
      </c>
      <c r="I168">
        <v>0</v>
      </c>
      <c r="J168">
        <v>0</v>
      </c>
      <c r="L168">
        <v>0</v>
      </c>
      <c r="M168">
        <v>0</v>
      </c>
      <c r="N168">
        <v>0</v>
      </c>
      <c r="O168">
        <f t="shared" si="4"/>
        <v>0</v>
      </c>
      <c r="P168">
        <f t="shared" si="5"/>
        <v>0</v>
      </c>
    </row>
    <row r="169" spans="1:16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168</v>
      </c>
      <c r="G169">
        <v>17</v>
      </c>
      <c r="H169" t="s">
        <v>3181</v>
      </c>
      <c r="I169">
        <v>0</v>
      </c>
      <c r="J169">
        <v>0</v>
      </c>
      <c r="L169">
        <v>0</v>
      </c>
      <c r="M169">
        <v>0</v>
      </c>
      <c r="N169">
        <v>0</v>
      </c>
      <c r="O169">
        <f t="shared" si="4"/>
        <v>0</v>
      </c>
      <c r="P169">
        <f t="shared" si="5"/>
        <v>0</v>
      </c>
    </row>
    <row r="170" spans="1:16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169</v>
      </c>
      <c r="G170">
        <v>17</v>
      </c>
      <c r="H170" t="s">
        <v>3182</v>
      </c>
      <c r="I170">
        <v>0</v>
      </c>
      <c r="J170">
        <v>0</v>
      </c>
      <c r="L170">
        <v>0</v>
      </c>
      <c r="M170">
        <v>0</v>
      </c>
      <c r="N170">
        <v>0</v>
      </c>
      <c r="O170">
        <f t="shared" si="4"/>
        <v>0</v>
      </c>
      <c r="P170">
        <f t="shared" si="5"/>
        <v>0</v>
      </c>
    </row>
    <row r="171" spans="1:16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170</v>
      </c>
      <c r="G171">
        <v>17</v>
      </c>
      <c r="H171" t="s">
        <v>3183</v>
      </c>
      <c r="I171">
        <v>0</v>
      </c>
      <c r="J171">
        <v>0</v>
      </c>
      <c r="L171">
        <v>0</v>
      </c>
      <c r="M171">
        <v>0</v>
      </c>
      <c r="N171">
        <v>0</v>
      </c>
      <c r="O171">
        <f t="shared" si="4"/>
        <v>0</v>
      </c>
      <c r="P171">
        <f t="shared" si="5"/>
        <v>0</v>
      </c>
    </row>
    <row r="172" spans="1:16" ht="15" x14ac:dyDescent="0.25">
      <c r="A172" s="2" t="s">
        <v>171</v>
      </c>
      <c r="B172" s="2" t="s">
        <v>1182</v>
      </c>
      <c r="C172" s="2" t="s">
        <v>2168</v>
      </c>
      <c r="D172">
        <v>8.7318212786882995E-2</v>
      </c>
      <c r="E172">
        <v>8.7318212786882496E-2</v>
      </c>
      <c r="F172">
        <v>171</v>
      </c>
      <c r="G172">
        <v>17</v>
      </c>
      <c r="H172" t="s">
        <v>3184</v>
      </c>
      <c r="I172">
        <v>0</v>
      </c>
      <c r="J172">
        <v>2.5705280529823602</v>
      </c>
      <c r="L172">
        <v>0.27019649259823503</v>
      </c>
      <c r="M172">
        <v>0.27019649259832401</v>
      </c>
      <c r="N172">
        <v>0.27019649259825701</v>
      </c>
      <c r="O172">
        <f t="shared" si="4"/>
        <v>-8.8984375423706297E-14</v>
      </c>
      <c r="P172">
        <f t="shared" si="5"/>
        <v>-2.19824158875781E-14</v>
      </c>
    </row>
    <row r="173" spans="1:16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172</v>
      </c>
      <c r="G173">
        <v>17</v>
      </c>
      <c r="H173" t="s">
        <v>3185</v>
      </c>
      <c r="I173">
        <v>0</v>
      </c>
      <c r="J173">
        <v>1.1712624570774099</v>
      </c>
      <c r="L173">
        <v>0</v>
      </c>
      <c r="M173">
        <v>0</v>
      </c>
      <c r="N173">
        <v>0</v>
      </c>
      <c r="O173">
        <f t="shared" si="4"/>
        <v>0</v>
      </c>
      <c r="P173">
        <f t="shared" si="5"/>
        <v>0</v>
      </c>
    </row>
    <row r="174" spans="1:16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173</v>
      </c>
      <c r="G174">
        <v>17</v>
      </c>
      <c r="H174" t="s">
        <v>3186</v>
      </c>
      <c r="I174">
        <v>0</v>
      </c>
      <c r="J174">
        <v>1.10165487985208</v>
      </c>
      <c r="L174">
        <v>0</v>
      </c>
      <c r="M174">
        <v>0</v>
      </c>
      <c r="N174">
        <v>0</v>
      </c>
      <c r="O174">
        <f t="shared" si="4"/>
        <v>0</v>
      </c>
      <c r="P174">
        <f t="shared" si="5"/>
        <v>0</v>
      </c>
    </row>
    <row r="175" spans="1:16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174</v>
      </c>
      <c r="G175">
        <v>17</v>
      </c>
      <c r="H175" t="s">
        <v>3187</v>
      </c>
      <c r="I175">
        <v>0</v>
      </c>
      <c r="J175">
        <v>0</v>
      </c>
      <c r="L175">
        <v>0</v>
      </c>
      <c r="M175">
        <v>0</v>
      </c>
      <c r="N175">
        <v>0</v>
      </c>
      <c r="O175">
        <f t="shared" si="4"/>
        <v>0</v>
      </c>
      <c r="P175">
        <f t="shared" si="5"/>
        <v>0</v>
      </c>
    </row>
    <row r="176" spans="1:16" ht="15" x14ac:dyDescent="0.25">
      <c r="A176" s="4" t="s">
        <v>175</v>
      </c>
      <c r="B176" s="4" t="s">
        <v>1186</v>
      </c>
      <c r="C176" s="4" t="s">
        <v>2172</v>
      </c>
      <c r="D176">
        <v>-0.22093376412726701</v>
      </c>
      <c r="E176">
        <v>-0.22093376412726701</v>
      </c>
      <c r="F176">
        <v>175</v>
      </c>
      <c r="G176">
        <v>17</v>
      </c>
      <c r="H176" t="s">
        <v>3188</v>
      </c>
      <c r="I176">
        <v>-0.22093376412726701</v>
      </c>
      <c r="J176">
        <v>-0.20557599557741901</v>
      </c>
      <c r="L176">
        <v>-0.11562570503451799</v>
      </c>
      <c r="M176">
        <v>-0.11562570503451799</v>
      </c>
      <c r="N176">
        <v>-0.11562570503451799</v>
      </c>
      <c r="O176">
        <f t="shared" si="4"/>
        <v>0</v>
      </c>
      <c r="P176">
        <f t="shared" si="5"/>
        <v>0</v>
      </c>
    </row>
    <row r="177" spans="1:16" ht="15" x14ac:dyDescent="0.25">
      <c r="A177" s="4" t="s">
        <v>176</v>
      </c>
      <c r="B177" s="4" t="s">
        <v>1187</v>
      </c>
      <c r="C177" s="4" t="s">
        <v>2173</v>
      </c>
      <c r="D177">
        <v>0.20765261819349201</v>
      </c>
      <c r="E177">
        <v>0.20765261819349201</v>
      </c>
      <c r="F177">
        <v>176</v>
      </c>
      <c r="G177">
        <v>17</v>
      </c>
      <c r="H177" t="s">
        <v>176</v>
      </c>
      <c r="I177">
        <v>0.20557599557741901</v>
      </c>
      <c r="J177">
        <v>0.20765261819349201</v>
      </c>
      <c r="L177">
        <v>0.108675016133134</v>
      </c>
      <c r="M177">
        <v>0.108675016133134</v>
      </c>
      <c r="N177">
        <v>0.108675016133134</v>
      </c>
      <c r="O177">
        <f t="shared" si="4"/>
        <v>0</v>
      </c>
      <c r="P177">
        <f t="shared" si="5"/>
        <v>0</v>
      </c>
    </row>
    <row r="178" spans="1:16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177</v>
      </c>
      <c r="G178">
        <v>17</v>
      </c>
      <c r="H178" t="s">
        <v>3189</v>
      </c>
      <c r="I178">
        <v>0</v>
      </c>
      <c r="J178">
        <v>0</v>
      </c>
      <c r="L178">
        <v>0</v>
      </c>
      <c r="M178">
        <v>0</v>
      </c>
      <c r="N178">
        <v>0</v>
      </c>
      <c r="O178">
        <f t="shared" si="4"/>
        <v>0</v>
      </c>
      <c r="P178">
        <f t="shared" si="5"/>
        <v>0</v>
      </c>
    </row>
    <row r="179" spans="1:16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178</v>
      </c>
      <c r="G179">
        <v>18</v>
      </c>
      <c r="H179" t="s">
        <v>3190</v>
      </c>
      <c r="I179">
        <v>0</v>
      </c>
      <c r="J179">
        <v>0</v>
      </c>
      <c r="L179">
        <v>0</v>
      </c>
      <c r="M179">
        <v>0</v>
      </c>
      <c r="N179">
        <v>0</v>
      </c>
      <c r="O179">
        <f t="shared" si="4"/>
        <v>0</v>
      </c>
      <c r="P179">
        <f t="shared" si="5"/>
        <v>0</v>
      </c>
    </row>
    <row r="180" spans="1:16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179</v>
      </c>
      <c r="G180">
        <v>18</v>
      </c>
      <c r="H180" t="s">
        <v>3191</v>
      </c>
      <c r="I180">
        <v>0</v>
      </c>
      <c r="J180">
        <v>0</v>
      </c>
      <c r="L180">
        <v>0</v>
      </c>
      <c r="M180">
        <v>0</v>
      </c>
      <c r="N180">
        <v>0</v>
      </c>
      <c r="O180">
        <f t="shared" si="4"/>
        <v>0</v>
      </c>
      <c r="P180">
        <f t="shared" si="5"/>
        <v>0</v>
      </c>
    </row>
    <row r="181" spans="1:16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180</v>
      </c>
      <c r="G181">
        <v>18</v>
      </c>
      <c r="H181" t="s">
        <v>3192</v>
      </c>
      <c r="I181">
        <v>0</v>
      </c>
      <c r="J181">
        <v>0</v>
      </c>
      <c r="L181">
        <v>0</v>
      </c>
      <c r="M181">
        <v>0</v>
      </c>
      <c r="N181">
        <v>0</v>
      </c>
      <c r="O181">
        <f t="shared" si="4"/>
        <v>0</v>
      </c>
      <c r="P181">
        <f t="shared" si="5"/>
        <v>0</v>
      </c>
    </row>
    <row r="182" spans="1:16" ht="15" x14ac:dyDescent="0.25">
      <c r="A182" s="2" t="s">
        <v>181</v>
      </c>
      <c r="B182" s="2" t="s">
        <v>1192</v>
      </c>
      <c r="C182" s="2" t="s">
        <v>2178</v>
      </c>
      <c r="D182">
        <v>0.50012104060278995</v>
      </c>
      <c r="E182">
        <v>0.50012104060278695</v>
      </c>
      <c r="F182">
        <v>181</v>
      </c>
      <c r="G182">
        <v>18</v>
      </c>
      <c r="H182" t="s">
        <v>3193</v>
      </c>
      <c r="I182">
        <v>0.49511959793999999</v>
      </c>
      <c r="J182">
        <v>0.760718035692037</v>
      </c>
      <c r="L182">
        <v>0.26173839091865703</v>
      </c>
      <c r="M182">
        <v>0.26173839091874301</v>
      </c>
      <c r="N182">
        <v>0.26173839091867901</v>
      </c>
      <c r="O182">
        <f t="shared" si="4"/>
        <v>-8.5986773257218374E-14</v>
      </c>
      <c r="P182">
        <f t="shared" si="5"/>
        <v>-2.19824158875781E-14</v>
      </c>
    </row>
    <row r="183" spans="1:16" ht="15" x14ac:dyDescent="0.25">
      <c r="A183" s="2" t="s">
        <v>182</v>
      </c>
      <c r="B183" s="2" t="s">
        <v>1193</v>
      </c>
      <c r="C183" s="2" t="s">
        <v>2179</v>
      </c>
      <c r="D183">
        <v>0.66262616856464895</v>
      </c>
      <c r="E183">
        <v>0.66262616856464596</v>
      </c>
      <c r="F183">
        <v>182</v>
      </c>
      <c r="G183">
        <v>18</v>
      </c>
      <c r="H183" t="s">
        <v>3194</v>
      </c>
      <c r="I183">
        <v>0.65599959915467998</v>
      </c>
      <c r="J183">
        <v>0.93236554113479397</v>
      </c>
      <c r="L183">
        <v>0.34678546403819999</v>
      </c>
      <c r="M183">
        <v>0.34678546403831401</v>
      </c>
      <c r="N183">
        <v>0.34678546403822902</v>
      </c>
      <c r="O183">
        <f t="shared" si="4"/>
        <v>-1.1401990462900358E-13</v>
      </c>
      <c r="P183">
        <f t="shared" si="5"/>
        <v>-2.9032332093947844E-14</v>
      </c>
    </row>
    <row r="184" spans="1:16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183</v>
      </c>
      <c r="G184">
        <v>18</v>
      </c>
      <c r="H184" t="s">
        <v>3195</v>
      </c>
      <c r="I184">
        <v>0</v>
      </c>
      <c r="J184">
        <v>0.27636594198043601</v>
      </c>
      <c r="L184">
        <v>0</v>
      </c>
      <c r="M184">
        <v>0</v>
      </c>
      <c r="N184">
        <v>0</v>
      </c>
      <c r="O184">
        <f t="shared" si="4"/>
        <v>0</v>
      </c>
      <c r="P184">
        <f t="shared" si="5"/>
        <v>0</v>
      </c>
    </row>
    <row r="185" spans="1:16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184</v>
      </c>
      <c r="G185">
        <v>18</v>
      </c>
      <c r="H185" t="s">
        <v>3196</v>
      </c>
      <c r="I185">
        <v>0</v>
      </c>
      <c r="J185">
        <v>1000</v>
      </c>
      <c r="L185">
        <v>0</v>
      </c>
      <c r="M185">
        <v>0</v>
      </c>
      <c r="N185">
        <v>0</v>
      </c>
      <c r="O185">
        <f t="shared" si="4"/>
        <v>0</v>
      </c>
      <c r="P185">
        <f t="shared" si="5"/>
        <v>0</v>
      </c>
    </row>
    <row r="186" spans="1:16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185</v>
      </c>
      <c r="G186">
        <v>18</v>
      </c>
      <c r="H186" t="s">
        <v>3197</v>
      </c>
      <c r="I186">
        <v>-1000</v>
      </c>
      <c r="J186">
        <v>0</v>
      </c>
      <c r="L186">
        <v>0</v>
      </c>
      <c r="M186">
        <v>0</v>
      </c>
      <c r="N186">
        <v>0</v>
      </c>
      <c r="O186">
        <f t="shared" si="4"/>
        <v>0</v>
      </c>
      <c r="P186">
        <f t="shared" si="5"/>
        <v>0</v>
      </c>
    </row>
    <row r="187" spans="1:16" ht="15" x14ac:dyDescent="0.25">
      <c r="A187" s="4" t="s">
        <v>186</v>
      </c>
      <c r="B187" s="4" t="s">
        <v>1197</v>
      </c>
      <c r="C187" s="4" t="s">
        <v>2183</v>
      </c>
      <c r="D187">
        <v>1.32811459337796E-2</v>
      </c>
      <c r="E187">
        <v>1.3281145933779499E-2</v>
      </c>
      <c r="F187">
        <v>186</v>
      </c>
      <c r="G187">
        <v>18</v>
      </c>
      <c r="H187" t="s">
        <v>3198</v>
      </c>
      <c r="I187">
        <v>0</v>
      </c>
      <c r="J187">
        <v>1.3281145933779499E-2</v>
      </c>
      <c r="L187">
        <v>6.9506889013778101E-3</v>
      </c>
      <c r="M187">
        <v>6.9506889013801103E-3</v>
      </c>
      <c r="N187">
        <v>6.9506889013783903E-3</v>
      </c>
      <c r="O187">
        <f t="shared" si="4"/>
        <v>-2.3002433291452462E-15</v>
      </c>
      <c r="P187">
        <f t="shared" si="5"/>
        <v>-5.8026500271424197E-16</v>
      </c>
    </row>
    <row r="188" spans="1:16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187</v>
      </c>
      <c r="G188">
        <v>18</v>
      </c>
      <c r="H188" t="s">
        <v>3199</v>
      </c>
      <c r="I188">
        <v>0</v>
      </c>
      <c r="J188">
        <v>1.3280628434927199E-2</v>
      </c>
      <c r="L188">
        <v>0</v>
      </c>
      <c r="M188">
        <v>0</v>
      </c>
      <c r="N188">
        <v>0</v>
      </c>
      <c r="O188">
        <f t="shared" si="4"/>
        <v>0</v>
      </c>
      <c r="P188">
        <f t="shared" si="5"/>
        <v>0</v>
      </c>
    </row>
    <row r="189" spans="1:16" ht="15" x14ac:dyDescent="0.25">
      <c r="A189" s="2" t="s">
        <v>188</v>
      </c>
      <c r="B189" s="2" t="s">
        <v>1199</v>
      </c>
      <c r="C189" s="9" t="s">
        <v>2185</v>
      </c>
      <c r="D189">
        <v>-38.810732595905101</v>
      </c>
      <c r="E189">
        <v>-38.810732595905101</v>
      </c>
      <c r="F189">
        <v>188</v>
      </c>
      <c r="G189">
        <v>19</v>
      </c>
      <c r="H189" t="s">
        <v>3200</v>
      </c>
      <c r="I189">
        <v>-42.174273190728599</v>
      </c>
      <c r="J189">
        <v>-37.277186551961499</v>
      </c>
      <c r="L189">
        <v>-25.224827860205899</v>
      </c>
      <c r="M189">
        <v>-69.940000000000097</v>
      </c>
      <c r="N189">
        <v>-25.2248278602071</v>
      </c>
      <c r="O189">
        <f t="shared" si="4"/>
        <v>44.715172139794198</v>
      </c>
      <c r="P189">
        <f t="shared" si="5"/>
        <v>1.2008172234345693E-12</v>
      </c>
    </row>
    <row r="190" spans="1:16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189</v>
      </c>
      <c r="G190">
        <v>19</v>
      </c>
      <c r="H190" t="s">
        <v>3201</v>
      </c>
      <c r="I190">
        <v>0</v>
      </c>
      <c r="J190">
        <v>13.634053137439199</v>
      </c>
      <c r="L190">
        <v>0</v>
      </c>
      <c r="M190">
        <v>0</v>
      </c>
      <c r="N190">
        <v>0</v>
      </c>
      <c r="O190">
        <f t="shared" si="4"/>
        <v>0</v>
      </c>
      <c r="P190">
        <f t="shared" si="5"/>
        <v>0</v>
      </c>
    </row>
    <row r="191" spans="1:16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190</v>
      </c>
      <c r="G191">
        <v>19</v>
      </c>
      <c r="H191" t="s">
        <v>3202</v>
      </c>
      <c r="I191">
        <v>-13.634053137439199</v>
      </c>
      <c r="J191">
        <v>1000</v>
      </c>
      <c r="L191">
        <v>0</v>
      </c>
      <c r="M191">
        <v>0</v>
      </c>
      <c r="N191">
        <v>0</v>
      </c>
      <c r="O191">
        <f t="shared" si="4"/>
        <v>0</v>
      </c>
      <c r="P191">
        <f t="shared" si="5"/>
        <v>0</v>
      </c>
    </row>
    <row r="192" spans="1:16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191</v>
      </c>
      <c r="G192">
        <v>19</v>
      </c>
      <c r="H192" t="s">
        <v>3203</v>
      </c>
      <c r="I192">
        <v>0</v>
      </c>
      <c r="J192">
        <v>1000</v>
      </c>
      <c r="L192">
        <v>0</v>
      </c>
      <c r="M192">
        <v>0</v>
      </c>
      <c r="N192">
        <v>0</v>
      </c>
      <c r="O192">
        <f t="shared" si="4"/>
        <v>0</v>
      </c>
      <c r="P192">
        <f t="shared" si="5"/>
        <v>0</v>
      </c>
    </row>
    <row r="193" spans="1:16" ht="15" x14ac:dyDescent="0.25">
      <c r="A193" s="2" t="s">
        <v>192</v>
      </c>
      <c r="B193" s="2" t="s">
        <v>1202</v>
      </c>
      <c r="C193" s="2" t="s">
        <v>2189</v>
      </c>
      <c r="D193" s="41">
        <v>1.62905876417847E-6</v>
      </c>
      <c r="E193" s="41">
        <v>1.62905876417846E-6</v>
      </c>
      <c r="F193">
        <v>192</v>
      </c>
      <c r="G193">
        <v>19</v>
      </c>
      <c r="H193" t="s">
        <v>3204</v>
      </c>
      <c r="I193" s="41">
        <v>0</v>
      </c>
      <c r="J193" s="41">
        <v>1.6290587641784501E-6</v>
      </c>
      <c r="L193" s="41">
        <v>8.5256804859497302E-7</v>
      </c>
      <c r="M193" s="41">
        <v>8.5256804859525497E-7</v>
      </c>
      <c r="N193" s="41">
        <v>8.5256804859504502E-7</v>
      </c>
      <c r="O193">
        <f t="shared" si="4"/>
        <v>-2.8195609231727523E-19</v>
      </c>
      <c r="P193">
        <f t="shared" si="5"/>
        <v>-7.1997800516615529E-20</v>
      </c>
    </row>
    <row r="194" spans="1:16" ht="15" x14ac:dyDescent="0.25">
      <c r="A194" s="2" t="s">
        <v>193</v>
      </c>
      <c r="B194" s="2" t="s">
        <v>1203</v>
      </c>
      <c r="C194" s="2" t="s">
        <v>2190</v>
      </c>
      <c r="D194">
        <v>0</v>
      </c>
      <c r="E194">
        <v>0</v>
      </c>
      <c r="F194">
        <v>193</v>
      </c>
      <c r="G194">
        <v>19</v>
      </c>
      <c r="H194" t="s">
        <v>3205</v>
      </c>
      <c r="I194" s="41">
        <v>0</v>
      </c>
      <c r="J194" s="41">
        <v>1.6290581231103199E-6</v>
      </c>
      <c r="L194">
        <v>0</v>
      </c>
      <c r="M194">
        <v>0</v>
      </c>
      <c r="N194">
        <v>0</v>
      </c>
      <c r="O194">
        <f t="shared" si="4"/>
        <v>0</v>
      </c>
      <c r="P194">
        <f t="shared" si="5"/>
        <v>0</v>
      </c>
    </row>
    <row r="195" spans="1:16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194</v>
      </c>
      <c r="G195">
        <v>19</v>
      </c>
      <c r="H195" t="s">
        <v>3206</v>
      </c>
      <c r="I195">
        <v>0</v>
      </c>
      <c r="J195">
        <v>0</v>
      </c>
      <c r="L195">
        <v>0</v>
      </c>
      <c r="M195">
        <v>0</v>
      </c>
      <c r="N195">
        <v>0</v>
      </c>
      <c r="O195">
        <f t="shared" ref="O195:O258" si="6">L195-M195</f>
        <v>0</v>
      </c>
      <c r="P195">
        <f t="shared" ref="P195:P258" si="7">L195-N195</f>
        <v>0</v>
      </c>
    </row>
    <row r="196" spans="1:16" ht="15" x14ac:dyDescent="0.25">
      <c r="A196" s="2" t="s">
        <v>195</v>
      </c>
      <c r="B196" s="2" t="s">
        <v>1205</v>
      </c>
      <c r="C196" s="2" t="s">
        <v>2192</v>
      </c>
      <c r="D196">
        <v>0.35823516871066702</v>
      </c>
      <c r="E196">
        <v>0.35823516871070599</v>
      </c>
      <c r="F196">
        <v>195</v>
      </c>
      <c r="G196">
        <v>19</v>
      </c>
      <c r="H196" t="s">
        <v>3207</v>
      </c>
      <c r="I196">
        <v>0</v>
      </c>
      <c r="J196">
        <v>2.93113523076727</v>
      </c>
      <c r="L196">
        <v>0</v>
      </c>
      <c r="M196">
        <v>6.0817112651487397</v>
      </c>
      <c r="N196">
        <v>0</v>
      </c>
      <c r="O196">
        <f t="shared" si="6"/>
        <v>-6.0817112651487397</v>
      </c>
      <c r="P196">
        <f t="shared" si="7"/>
        <v>0</v>
      </c>
    </row>
    <row r="197" spans="1:16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196</v>
      </c>
      <c r="G197">
        <v>19</v>
      </c>
      <c r="H197" t="s">
        <v>3208</v>
      </c>
      <c r="I197">
        <v>0</v>
      </c>
      <c r="J197">
        <v>0</v>
      </c>
      <c r="L197">
        <v>0</v>
      </c>
      <c r="M197">
        <v>0</v>
      </c>
      <c r="N197">
        <v>0</v>
      </c>
      <c r="O197">
        <f t="shared" si="6"/>
        <v>0</v>
      </c>
      <c r="P197">
        <f t="shared" si="7"/>
        <v>0</v>
      </c>
    </row>
    <row r="198" spans="1:16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197</v>
      </c>
      <c r="G198">
        <v>19</v>
      </c>
      <c r="H198" t="s">
        <v>3209</v>
      </c>
      <c r="I198">
        <v>0</v>
      </c>
      <c r="J198">
        <v>0</v>
      </c>
      <c r="L198">
        <v>0</v>
      </c>
      <c r="M198">
        <v>0</v>
      </c>
      <c r="N198">
        <v>0</v>
      </c>
      <c r="O198">
        <f t="shared" si="6"/>
        <v>0</v>
      </c>
      <c r="P198">
        <f t="shared" si="7"/>
        <v>0</v>
      </c>
    </row>
    <row r="199" spans="1:16" ht="15" x14ac:dyDescent="0.25">
      <c r="A199" s="2" t="s">
        <v>198</v>
      </c>
      <c r="B199" s="2" t="s">
        <v>1208</v>
      </c>
      <c r="C199" s="2" t="s">
        <v>2195</v>
      </c>
      <c r="D199">
        <v>0.24663949689661999</v>
      </c>
      <c r="E199">
        <v>0.24663949689661899</v>
      </c>
      <c r="F199">
        <v>198</v>
      </c>
      <c r="G199">
        <v>20</v>
      </c>
      <c r="H199" t="s">
        <v>3210</v>
      </c>
      <c r="I199">
        <v>0.244172987388</v>
      </c>
      <c r="J199">
        <v>0.28664693559861898</v>
      </c>
      <c r="L199">
        <v>0.12907880255727899</v>
      </c>
      <c r="M199">
        <v>0.12907880255732199</v>
      </c>
      <c r="N199">
        <v>0.12907880255729001</v>
      </c>
      <c r="O199">
        <f t="shared" si="6"/>
        <v>-4.2993386628609187E-14</v>
      </c>
      <c r="P199">
        <f t="shared" si="7"/>
        <v>-1.1018963519404679E-14</v>
      </c>
    </row>
    <row r="200" spans="1:16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199</v>
      </c>
      <c r="G200">
        <v>20</v>
      </c>
      <c r="H200" t="s">
        <v>3211</v>
      </c>
      <c r="I200">
        <v>0</v>
      </c>
      <c r="J200">
        <v>0</v>
      </c>
      <c r="L200">
        <v>0</v>
      </c>
      <c r="M200">
        <v>0</v>
      </c>
      <c r="N200">
        <v>0</v>
      </c>
      <c r="O200">
        <f t="shared" si="6"/>
        <v>0</v>
      </c>
      <c r="P200">
        <f t="shared" si="7"/>
        <v>0</v>
      </c>
    </row>
    <row r="201" spans="1:16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200</v>
      </c>
      <c r="G201">
        <v>20</v>
      </c>
      <c r="H201" t="s">
        <v>3212</v>
      </c>
      <c r="I201">
        <v>0</v>
      </c>
      <c r="J201">
        <v>0</v>
      </c>
      <c r="L201">
        <v>0</v>
      </c>
      <c r="M201">
        <v>0</v>
      </c>
      <c r="N201">
        <v>0</v>
      </c>
      <c r="O201">
        <f t="shared" si="6"/>
        <v>0</v>
      </c>
      <c r="P201">
        <f t="shared" si="7"/>
        <v>0</v>
      </c>
    </row>
    <row r="202" spans="1:16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201</v>
      </c>
      <c r="G202">
        <v>20</v>
      </c>
      <c r="H202" t="s">
        <v>3213</v>
      </c>
      <c r="I202">
        <v>0</v>
      </c>
      <c r="J202">
        <v>4.0902159413915298</v>
      </c>
      <c r="L202">
        <v>0</v>
      </c>
      <c r="M202">
        <v>0</v>
      </c>
      <c r="N202">
        <v>0</v>
      </c>
      <c r="O202">
        <f t="shared" si="6"/>
        <v>0</v>
      </c>
      <c r="P202">
        <f t="shared" si="7"/>
        <v>0</v>
      </c>
    </row>
    <row r="203" spans="1:16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202</v>
      </c>
      <c r="G203">
        <v>20</v>
      </c>
      <c r="H203" t="s">
        <v>3214</v>
      </c>
      <c r="I203">
        <v>0</v>
      </c>
      <c r="J203">
        <v>0</v>
      </c>
      <c r="L203">
        <v>0</v>
      </c>
      <c r="M203">
        <v>0</v>
      </c>
      <c r="N203">
        <v>0</v>
      </c>
      <c r="O203">
        <f t="shared" si="6"/>
        <v>0</v>
      </c>
      <c r="P203">
        <f t="shared" si="7"/>
        <v>0</v>
      </c>
    </row>
    <row r="204" spans="1:16" ht="15" x14ac:dyDescent="0.25">
      <c r="A204" s="7" t="s">
        <v>203</v>
      </c>
      <c r="B204" s="7" t="s">
        <v>1213</v>
      </c>
      <c r="C204" s="33" t="s">
        <v>2200</v>
      </c>
      <c r="D204">
        <v>56.2448585287203</v>
      </c>
      <c r="E204">
        <v>56.244858528720698</v>
      </c>
      <c r="F204">
        <v>203</v>
      </c>
      <c r="G204">
        <v>20</v>
      </c>
      <c r="H204" t="s">
        <v>3215</v>
      </c>
      <c r="I204">
        <v>48.788357012034297</v>
      </c>
      <c r="J204">
        <v>57.877725770474797</v>
      </c>
      <c r="L204">
        <v>31.305490995607599</v>
      </c>
      <c r="M204">
        <v>0</v>
      </c>
      <c r="N204">
        <v>31.305490995610199</v>
      </c>
      <c r="O204">
        <f t="shared" si="6"/>
        <v>31.305490995607599</v>
      </c>
      <c r="P204">
        <f t="shared" si="7"/>
        <v>-2.6005864128819667E-12</v>
      </c>
    </row>
    <row r="205" spans="1:16" ht="15" x14ac:dyDescent="0.25">
      <c r="A205" s="7" t="s">
        <v>204</v>
      </c>
      <c r="B205" s="7" t="s">
        <v>1214</v>
      </c>
      <c r="C205" s="33" t="s">
        <v>2201</v>
      </c>
      <c r="D205">
        <v>56.2448585287203</v>
      </c>
      <c r="E205">
        <v>56.244858528720698</v>
      </c>
      <c r="F205">
        <v>204</v>
      </c>
      <c r="G205">
        <v>20</v>
      </c>
      <c r="H205" t="s">
        <v>3216</v>
      </c>
      <c r="I205">
        <v>48.788357011998002</v>
      </c>
      <c r="J205">
        <v>57.877725770470498</v>
      </c>
      <c r="L205">
        <v>31.305490995607599</v>
      </c>
      <c r="M205">
        <v>0</v>
      </c>
      <c r="N205">
        <v>31.305490995610199</v>
      </c>
      <c r="O205">
        <f t="shared" si="6"/>
        <v>31.305490995607599</v>
      </c>
      <c r="P205">
        <f t="shared" si="7"/>
        <v>-2.6005864128819667E-12</v>
      </c>
    </row>
    <row r="206" spans="1:16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205</v>
      </c>
      <c r="G206">
        <v>20</v>
      </c>
      <c r="H206" t="s">
        <v>3217</v>
      </c>
      <c r="I206">
        <v>0</v>
      </c>
      <c r="J206">
        <v>0</v>
      </c>
      <c r="L206">
        <v>0</v>
      </c>
      <c r="M206">
        <v>0</v>
      </c>
      <c r="N206">
        <v>0</v>
      </c>
      <c r="O206">
        <f t="shared" si="6"/>
        <v>0</v>
      </c>
      <c r="P206">
        <f t="shared" si="7"/>
        <v>0</v>
      </c>
    </row>
    <row r="207" spans="1:16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206</v>
      </c>
      <c r="G207">
        <v>20</v>
      </c>
      <c r="H207" t="s">
        <v>3218</v>
      </c>
      <c r="I207">
        <v>0</v>
      </c>
      <c r="J207">
        <v>0.62425623571686395</v>
      </c>
      <c r="L207">
        <v>0</v>
      </c>
      <c r="M207">
        <v>0</v>
      </c>
      <c r="N207">
        <v>0</v>
      </c>
      <c r="O207">
        <f t="shared" si="6"/>
        <v>0</v>
      </c>
      <c r="P207">
        <f t="shared" si="7"/>
        <v>0</v>
      </c>
    </row>
    <row r="208" spans="1:16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207</v>
      </c>
      <c r="G208">
        <v>20</v>
      </c>
      <c r="H208" t="s">
        <v>3219</v>
      </c>
      <c r="I208">
        <v>0</v>
      </c>
      <c r="J208">
        <v>0</v>
      </c>
      <c r="L208">
        <v>0</v>
      </c>
      <c r="M208">
        <v>0</v>
      </c>
      <c r="N208">
        <v>0</v>
      </c>
      <c r="O208">
        <f t="shared" si="6"/>
        <v>0</v>
      </c>
      <c r="P208">
        <f t="shared" si="7"/>
        <v>0</v>
      </c>
    </row>
    <row r="209" spans="1:16" ht="15" x14ac:dyDescent="0.25">
      <c r="A209" s="2" t="s">
        <v>208</v>
      </c>
      <c r="B209" s="2" t="s">
        <v>1218</v>
      </c>
      <c r="C209" s="2" t="s">
        <v>2205</v>
      </c>
      <c r="D209">
        <v>0.44962021891325799</v>
      </c>
      <c r="E209">
        <v>0.44962021891325499</v>
      </c>
      <c r="F209">
        <v>208</v>
      </c>
      <c r="G209">
        <v>21</v>
      </c>
      <c r="H209" t="s">
        <v>3220</v>
      </c>
      <c r="I209">
        <v>0</v>
      </c>
      <c r="J209">
        <v>1.5812949027407801</v>
      </c>
      <c r="L209">
        <v>0.23530878141221301</v>
      </c>
      <c r="M209">
        <v>0.23530878141229</v>
      </c>
      <c r="N209">
        <v>0.23530878141223199</v>
      </c>
      <c r="O209">
        <f t="shared" si="6"/>
        <v>-7.6993966757754606E-14</v>
      </c>
      <c r="P209">
        <f t="shared" si="7"/>
        <v>-1.8984813721090177E-14</v>
      </c>
    </row>
    <row r="210" spans="1:16" ht="15" x14ac:dyDescent="0.25">
      <c r="A210" s="2" t="s">
        <v>209</v>
      </c>
      <c r="B210" s="2" t="s">
        <v>1219</v>
      </c>
      <c r="C210" s="9" t="s">
        <v>2206</v>
      </c>
      <c r="D210">
        <v>-0.35350900994421902</v>
      </c>
      <c r="E210">
        <v>-0.35350900994421902</v>
      </c>
      <c r="F210">
        <v>209</v>
      </c>
      <c r="G210">
        <v>21</v>
      </c>
      <c r="H210" t="s">
        <v>3221</v>
      </c>
      <c r="I210">
        <v>-0.35350900994421902</v>
      </c>
      <c r="J210">
        <v>3.0585395287342898</v>
      </c>
      <c r="L210">
        <v>-0.185008971681214</v>
      </c>
      <c r="M210">
        <v>-0.185008971681214</v>
      </c>
      <c r="N210">
        <v>-0.185008971681214</v>
      </c>
      <c r="O210">
        <f t="shared" si="6"/>
        <v>0</v>
      </c>
      <c r="P210">
        <f t="shared" si="7"/>
        <v>0</v>
      </c>
    </row>
    <row r="211" spans="1:16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210</v>
      </c>
      <c r="G211">
        <v>21</v>
      </c>
      <c r="H211" t="s">
        <v>3222</v>
      </c>
      <c r="I211">
        <v>0</v>
      </c>
      <c r="J211">
        <v>0</v>
      </c>
      <c r="L211">
        <v>0</v>
      </c>
      <c r="M211">
        <v>0</v>
      </c>
      <c r="N211">
        <v>0</v>
      </c>
      <c r="O211">
        <f t="shared" si="6"/>
        <v>0</v>
      </c>
      <c r="P211">
        <f t="shared" si="7"/>
        <v>0</v>
      </c>
    </row>
    <row r="212" spans="1:16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211</v>
      </c>
      <c r="G212">
        <v>21</v>
      </c>
      <c r="H212" t="s">
        <v>3223</v>
      </c>
      <c r="I212">
        <v>0</v>
      </c>
      <c r="J212">
        <v>3.40851328449962</v>
      </c>
      <c r="L212">
        <v>0</v>
      </c>
      <c r="M212">
        <v>0</v>
      </c>
      <c r="N212">
        <v>0</v>
      </c>
      <c r="O212">
        <f t="shared" si="6"/>
        <v>0</v>
      </c>
      <c r="P212">
        <f t="shared" si="7"/>
        <v>0</v>
      </c>
    </row>
    <row r="213" spans="1:16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212</v>
      </c>
      <c r="G213">
        <v>21</v>
      </c>
      <c r="H213" t="s">
        <v>3224</v>
      </c>
      <c r="I213">
        <v>0</v>
      </c>
      <c r="J213">
        <v>9.0893687583238307</v>
      </c>
      <c r="L213">
        <v>0</v>
      </c>
      <c r="M213">
        <v>42.892951177096499</v>
      </c>
      <c r="N213">
        <v>0</v>
      </c>
      <c r="O213">
        <f t="shared" si="6"/>
        <v>-42.892951177096499</v>
      </c>
      <c r="P213">
        <f t="shared" si="7"/>
        <v>0</v>
      </c>
    </row>
    <row r="214" spans="1:16" ht="15" x14ac:dyDescent="0.25">
      <c r="A214" s="2" t="s">
        <v>213</v>
      </c>
      <c r="B214" s="2" t="s">
        <v>1223</v>
      </c>
      <c r="C214" s="9" t="s">
        <v>2210</v>
      </c>
      <c r="D214">
        <v>0.59047217249121797</v>
      </c>
      <c r="E214">
        <v>0.59047217249121797</v>
      </c>
      <c r="F214">
        <v>213</v>
      </c>
      <c r="G214">
        <v>21</v>
      </c>
      <c r="H214" t="s">
        <v>3225</v>
      </c>
      <c r="I214">
        <v>0.58456717655042201</v>
      </c>
      <c r="J214">
        <v>0.59284026704654003</v>
      </c>
      <c r="L214">
        <v>0.30902366379905299</v>
      </c>
      <c r="M214">
        <v>0.30902366379916701</v>
      </c>
      <c r="N214">
        <v>0.30902366379916701</v>
      </c>
      <c r="O214">
        <f t="shared" si="6"/>
        <v>-1.1401990462900358E-13</v>
      </c>
      <c r="P214">
        <f t="shared" si="7"/>
        <v>-1.1401990462900358E-13</v>
      </c>
    </row>
    <row r="215" spans="1:16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214</v>
      </c>
      <c r="G215">
        <v>21</v>
      </c>
      <c r="H215" t="s">
        <v>3226</v>
      </c>
      <c r="I215">
        <v>0</v>
      </c>
      <c r="J215">
        <v>0</v>
      </c>
      <c r="L215">
        <v>0</v>
      </c>
      <c r="M215">
        <v>0</v>
      </c>
      <c r="N215">
        <v>0</v>
      </c>
      <c r="O215">
        <f t="shared" si="6"/>
        <v>0</v>
      </c>
      <c r="P215">
        <f t="shared" si="7"/>
        <v>0</v>
      </c>
    </row>
    <row r="216" spans="1:16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215</v>
      </c>
      <c r="G216">
        <v>21</v>
      </c>
      <c r="H216" t="s">
        <v>3227</v>
      </c>
      <c r="I216">
        <v>0</v>
      </c>
      <c r="J216">
        <v>6.8170265688661402</v>
      </c>
      <c r="L216">
        <v>0</v>
      </c>
      <c r="M216">
        <v>0</v>
      </c>
      <c r="N216">
        <v>0</v>
      </c>
      <c r="O216">
        <f t="shared" si="6"/>
        <v>0</v>
      </c>
      <c r="P216">
        <f t="shared" si="7"/>
        <v>0</v>
      </c>
    </row>
    <row r="217" spans="1:16" ht="15" x14ac:dyDescent="0.25">
      <c r="A217" s="2" t="s">
        <v>216</v>
      </c>
      <c r="B217" s="2" t="s">
        <v>1226</v>
      </c>
      <c r="C217" s="9" t="s">
        <v>2213</v>
      </c>
      <c r="D217">
        <v>0</v>
      </c>
      <c r="E217">
        <v>0</v>
      </c>
      <c r="F217">
        <v>216</v>
      </c>
      <c r="G217">
        <v>21</v>
      </c>
      <c r="H217" t="s">
        <v>3228</v>
      </c>
      <c r="I217" s="41">
        <v>0</v>
      </c>
      <c r="J217" s="41">
        <v>3.2581162940914501E-6</v>
      </c>
      <c r="L217">
        <v>0</v>
      </c>
      <c r="M217">
        <v>0</v>
      </c>
      <c r="N217">
        <v>0</v>
      </c>
      <c r="O217">
        <f t="shared" si="6"/>
        <v>0</v>
      </c>
      <c r="P217">
        <f t="shared" si="7"/>
        <v>0</v>
      </c>
    </row>
    <row r="218" spans="1:16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217</v>
      </c>
      <c r="G218">
        <v>21</v>
      </c>
      <c r="H218" t="s">
        <v>3229</v>
      </c>
      <c r="I218">
        <v>0</v>
      </c>
      <c r="J218">
        <v>0</v>
      </c>
      <c r="L218">
        <v>0</v>
      </c>
      <c r="M218">
        <v>0</v>
      </c>
      <c r="N218">
        <v>0</v>
      </c>
      <c r="O218">
        <f t="shared" si="6"/>
        <v>0</v>
      </c>
      <c r="P218">
        <f t="shared" si="7"/>
        <v>0</v>
      </c>
    </row>
    <row r="219" spans="1:16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218</v>
      </c>
      <c r="G219">
        <v>22</v>
      </c>
      <c r="H219" t="s">
        <v>3230</v>
      </c>
      <c r="I219">
        <v>0</v>
      </c>
      <c r="J219">
        <v>0</v>
      </c>
      <c r="L219">
        <v>0</v>
      </c>
      <c r="M219">
        <v>0</v>
      </c>
      <c r="N219">
        <v>0</v>
      </c>
      <c r="O219">
        <f t="shared" si="6"/>
        <v>0</v>
      </c>
      <c r="P219">
        <f t="shared" si="7"/>
        <v>0</v>
      </c>
    </row>
    <row r="220" spans="1:16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219</v>
      </c>
      <c r="G220">
        <v>22</v>
      </c>
      <c r="H220" t="s">
        <v>3231</v>
      </c>
      <c r="I220">
        <v>0</v>
      </c>
      <c r="J220">
        <v>0</v>
      </c>
      <c r="L220">
        <v>0</v>
      </c>
      <c r="M220">
        <v>0</v>
      </c>
      <c r="N220">
        <v>0</v>
      </c>
      <c r="O220">
        <f t="shared" si="6"/>
        <v>0</v>
      </c>
      <c r="P220">
        <f t="shared" si="7"/>
        <v>0</v>
      </c>
    </row>
    <row r="221" spans="1:16" ht="15" x14ac:dyDescent="0.25">
      <c r="A221" s="2" t="s">
        <v>220</v>
      </c>
      <c r="B221" s="2" t="s">
        <v>1230</v>
      </c>
      <c r="C221" s="2" t="s">
        <v>2217</v>
      </c>
      <c r="D221">
        <v>0.66262616856464895</v>
      </c>
      <c r="E221">
        <v>0.66262616856464596</v>
      </c>
      <c r="F221">
        <v>220</v>
      </c>
      <c r="G221">
        <v>22</v>
      </c>
      <c r="H221" t="s">
        <v>3232</v>
      </c>
      <c r="I221">
        <v>0.65599959915467998</v>
      </c>
      <c r="J221">
        <v>0.93236554113479397</v>
      </c>
      <c r="L221">
        <v>0.34678546403819999</v>
      </c>
      <c r="M221">
        <v>0.34678546403831401</v>
      </c>
      <c r="N221">
        <v>0.34678546403822902</v>
      </c>
      <c r="O221">
        <f t="shared" si="6"/>
        <v>-1.1401990462900358E-13</v>
      </c>
      <c r="P221">
        <f t="shared" si="7"/>
        <v>-2.9032332093947844E-14</v>
      </c>
    </row>
    <row r="222" spans="1:16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221</v>
      </c>
      <c r="G222">
        <v>22</v>
      </c>
      <c r="H222" t="s">
        <v>3233</v>
      </c>
      <c r="I222">
        <v>0</v>
      </c>
      <c r="J222">
        <v>2.2723421896637102</v>
      </c>
      <c r="L222">
        <v>0</v>
      </c>
      <c r="M222">
        <v>6.6521609749645698</v>
      </c>
      <c r="N222">
        <v>0</v>
      </c>
      <c r="O222">
        <f t="shared" si="6"/>
        <v>-6.6521609749645698</v>
      </c>
      <c r="P222">
        <f t="shared" si="7"/>
        <v>0</v>
      </c>
    </row>
    <row r="223" spans="1:16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222</v>
      </c>
      <c r="G223">
        <v>22</v>
      </c>
      <c r="H223" t="s">
        <v>3234</v>
      </c>
      <c r="I223">
        <v>0</v>
      </c>
      <c r="J223">
        <v>0.45446843793221198</v>
      </c>
      <c r="L223">
        <v>0</v>
      </c>
      <c r="M223">
        <v>0</v>
      </c>
      <c r="N223">
        <v>0</v>
      </c>
      <c r="O223">
        <f t="shared" si="6"/>
        <v>0</v>
      </c>
      <c r="P223">
        <f t="shared" si="7"/>
        <v>0</v>
      </c>
    </row>
    <row r="224" spans="1:16" ht="15" x14ac:dyDescent="0.25">
      <c r="A224" s="2" t="s">
        <v>223</v>
      </c>
      <c r="B224" s="2" t="s">
        <v>1233</v>
      </c>
      <c r="C224" s="2" t="s">
        <v>2220</v>
      </c>
      <c r="D224">
        <v>0.53107315712218095</v>
      </c>
      <c r="E224">
        <v>0.53107315712217795</v>
      </c>
      <c r="F224">
        <v>223</v>
      </c>
      <c r="G224">
        <v>22</v>
      </c>
      <c r="H224" t="s">
        <v>3235</v>
      </c>
      <c r="I224">
        <v>0.52576217891999999</v>
      </c>
      <c r="J224">
        <v>0.98023061684666501</v>
      </c>
      <c r="L224">
        <v>0.27793718384196098</v>
      </c>
      <c r="M224">
        <v>0.27793718384205301</v>
      </c>
      <c r="N224">
        <v>0.27793718384198501</v>
      </c>
      <c r="O224">
        <f t="shared" si="6"/>
        <v>-9.2037488741425477E-14</v>
      </c>
      <c r="P224">
        <f t="shared" si="7"/>
        <v>-2.4036328483134639E-14</v>
      </c>
    </row>
    <row r="225" spans="1:16" ht="15" x14ac:dyDescent="0.25">
      <c r="A225" s="2" t="s">
        <v>224</v>
      </c>
      <c r="B225" s="2" t="s">
        <v>1234</v>
      </c>
      <c r="C225" s="9" t="s">
        <v>2221</v>
      </c>
      <c r="D225">
        <v>0.60095399005967898</v>
      </c>
      <c r="E225">
        <v>0.60095399005967898</v>
      </c>
      <c r="F225">
        <v>224</v>
      </c>
      <c r="G225">
        <v>22</v>
      </c>
      <c r="H225" t="s">
        <v>3236</v>
      </c>
      <c r="I225">
        <v>0.59494417107532604</v>
      </c>
      <c r="J225">
        <v>1.04941260900557</v>
      </c>
      <c r="L225">
        <v>0.31450932395239301</v>
      </c>
      <c r="M225">
        <v>0.31450932395250703</v>
      </c>
      <c r="N225">
        <v>0.31450932395239301</v>
      </c>
      <c r="O225">
        <f t="shared" si="6"/>
        <v>-1.1401990462900358E-13</v>
      </c>
      <c r="P225">
        <f t="shared" si="7"/>
        <v>0</v>
      </c>
    </row>
    <row r="226" spans="1:16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225</v>
      </c>
      <c r="G226">
        <v>22</v>
      </c>
      <c r="H226" t="s">
        <v>3237</v>
      </c>
      <c r="I226">
        <v>0</v>
      </c>
      <c r="J226">
        <v>0</v>
      </c>
      <c r="L226">
        <v>0</v>
      </c>
      <c r="M226">
        <v>0</v>
      </c>
      <c r="N226">
        <v>0</v>
      </c>
      <c r="O226">
        <f t="shared" si="6"/>
        <v>0</v>
      </c>
      <c r="P226">
        <f t="shared" si="7"/>
        <v>0</v>
      </c>
    </row>
    <row r="227" spans="1:16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226</v>
      </c>
      <c r="G227">
        <v>22</v>
      </c>
      <c r="H227" t="s">
        <v>3238</v>
      </c>
      <c r="I227">
        <v>0</v>
      </c>
      <c r="J227">
        <v>4.0065423952988899E-2</v>
      </c>
      <c r="L227">
        <v>0</v>
      </c>
      <c r="M227">
        <v>0</v>
      </c>
      <c r="N227">
        <v>0</v>
      </c>
      <c r="O227">
        <f t="shared" si="6"/>
        <v>0</v>
      </c>
      <c r="P227">
        <f t="shared" si="7"/>
        <v>0</v>
      </c>
    </row>
    <row r="228" spans="1:16" ht="15" x14ac:dyDescent="0.25">
      <c r="A228" s="4" t="s">
        <v>227</v>
      </c>
      <c r="B228" s="4" t="s">
        <v>1237</v>
      </c>
      <c r="C228" s="4" t="s">
        <v>2224</v>
      </c>
      <c r="D228">
        <v>0.71484975779197701</v>
      </c>
      <c r="E228">
        <v>0.71484975779197302</v>
      </c>
      <c r="F228">
        <v>227</v>
      </c>
      <c r="G228">
        <v>22</v>
      </c>
      <c r="H228" t="s">
        <v>3239</v>
      </c>
      <c r="I228">
        <v>0.707700928237042</v>
      </c>
      <c r="J228">
        <v>0.71597401873328204</v>
      </c>
      <c r="L228">
        <v>0.37411668408821502</v>
      </c>
      <c r="M228">
        <v>0.37411668408833898</v>
      </c>
      <c r="N228">
        <v>0.374116684088247</v>
      </c>
      <c r="O228">
        <f t="shared" si="6"/>
        <v>-1.2395640069939873E-13</v>
      </c>
      <c r="P228">
        <f t="shared" si="7"/>
        <v>-3.1974423109204508E-14</v>
      </c>
    </row>
    <row r="229" spans="1:16" ht="15" x14ac:dyDescent="0.25">
      <c r="A229" s="4" t="s">
        <v>228</v>
      </c>
      <c r="B229" s="4" t="s">
        <v>1238</v>
      </c>
      <c r="C229" s="4" t="s">
        <v>2225</v>
      </c>
      <c r="D229">
        <v>0.75738255006098198</v>
      </c>
      <c r="E229">
        <v>0.75738255006097799</v>
      </c>
      <c r="F229">
        <v>228</v>
      </c>
      <c r="G229">
        <v>23</v>
      </c>
      <c r="H229" t="s">
        <v>3240</v>
      </c>
      <c r="I229">
        <v>0.74980837283108204</v>
      </c>
      <c r="J229">
        <v>0.76635455382356199</v>
      </c>
      <c r="L229">
        <v>0.396376224691324</v>
      </c>
      <c r="M229">
        <v>0.396376224691455</v>
      </c>
      <c r="N229">
        <v>0.39637622469135803</v>
      </c>
      <c r="O229">
        <f t="shared" si="6"/>
        <v>-1.3100631690576847E-13</v>
      </c>
      <c r="P229">
        <f t="shared" si="7"/>
        <v>-3.4028335704761048E-14</v>
      </c>
    </row>
    <row r="230" spans="1:16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229</v>
      </c>
      <c r="G230">
        <v>23</v>
      </c>
      <c r="H230" t="s">
        <v>3241</v>
      </c>
      <c r="I230">
        <v>0</v>
      </c>
      <c r="J230">
        <v>0</v>
      </c>
      <c r="L230">
        <v>0</v>
      </c>
      <c r="M230">
        <v>0</v>
      </c>
      <c r="N230">
        <v>0</v>
      </c>
      <c r="O230">
        <f t="shared" si="6"/>
        <v>0</v>
      </c>
      <c r="P230">
        <f t="shared" si="7"/>
        <v>0</v>
      </c>
    </row>
    <row r="231" spans="1:16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230</v>
      </c>
      <c r="G231">
        <v>23</v>
      </c>
      <c r="H231" t="s">
        <v>3242</v>
      </c>
      <c r="I231">
        <v>0</v>
      </c>
      <c r="J231">
        <v>0</v>
      </c>
      <c r="L231">
        <v>0</v>
      </c>
      <c r="M231">
        <v>0</v>
      </c>
      <c r="N231">
        <v>0</v>
      </c>
      <c r="O231">
        <f t="shared" si="6"/>
        <v>0</v>
      </c>
      <c r="P231">
        <f t="shared" si="7"/>
        <v>0</v>
      </c>
    </row>
    <row r="232" spans="1:16" ht="15" x14ac:dyDescent="0.25">
      <c r="A232" s="2" t="s">
        <v>231</v>
      </c>
      <c r="B232" s="2" t="s">
        <v>1241</v>
      </c>
      <c r="C232" s="2" t="s">
        <v>2228</v>
      </c>
      <c r="D232">
        <v>1.56389967172886</v>
      </c>
      <c r="E232">
        <v>1.56389967172885</v>
      </c>
      <c r="F232">
        <v>231</v>
      </c>
      <c r="G232">
        <v>23</v>
      </c>
      <c r="H232" t="s">
        <v>3243</v>
      </c>
      <c r="I232">
        <v>1.54825994873489</v>
      </c>
      <c r="J232">
        <v>2.9116652625165198</v>
      </c>
      <c r="L232">
        <v>0.81846703178727098</v>
      </c>
      <c r="M232">
        <v>0.81846703178753999</v>
      </c>
      <c r="N232">
        <v>0.81846703178734004</v>
      </c>
      <c r="O232">
        <f t="shared" si="6"/>
        <v>-2.6900703886667543E-13</v>
      </c>
      <c r="P232">
        <f t="shared" si="7"/>
        <v>-6.9055872131684737E-14</v>
      </c>
    </row>
    <row r="233" spans="1:16" ht="15" x14ac:dyDescent="0.25">
      <c r="A233" s="2" t="s">
        <v>232</v>
      </c>
      <c r="B233" s="2" t="s">
        <v>1242</v>
      </c>
      <c r="C233" s="2" t="s">
        <v>2229</v>
      </c>
      <c r="D233">
        <v>0.44962021891325799</v>
      </c>
      <c r="E233">
        <v>0.44962021891325499</v>
      </c>
      <c r="F233">
        <v>232</v>
      </c>
      <c r="G233">
        <v>23</v>
      </c>
      <c r="H233" t="s">
        <v>3244</v>
      </c>
      <c r="I233">
        <v>0.44512380792</v>
      </c>
      <c r="J233">
        <v>1.58129490272902</v>
      </c>
      <c r="L233">
        <v>0.23530878141221301</v>
      </c>
      <c r="M233">
        <v>0.23530878141229</v>
      </c>
      <c r="N233">
        <v>0.23530878141223199</v>
      </c>
      <c r="O233">
        <f t="shared" si="6"/>
        <v>-7.6993966757754606E-14</v>
      </c>
      <c r="P233">
        <f t="shared" si="7"/>
        <v>-1.8984813721090177E-14</v>
      </c>
    </row>
    <row r="234" spans="1:16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233</v>
      </c>
      <c r="G234">
        <v>23</v>
      </c>
      <c r="H234" t="s">
        <v>3245</v>
      </c>
      <c r="I234">
        <v>0</v>
      </c>
      <c r="J234">
        <v>0</v>
      </c>
      <c r="L234">
        <v>0</v>
      </c>
      <c r="M234">
        <v>0</v>
      </c>
      <c r="N234">
        <v>0</v>
      </c>
      <c r="O234">
        <f t="shared" si="6"/>
        <v>0</v>
      </c>
      <c r="P234">
        <f t="shared" si="7"/>
        <v>0</v>
      </c>
    </row>
    <row r="235" spans="1:16" ht="15" x14ac:dyDescent="0.25">
      <c r="A235" s="2" t="s">
        <v>234</v>
      </c>
      <c r="B235" s="2" t="s">
        <v>1244</v>
      </c>
      <c r="C235" s="2" t="s">
        <v>2231</v>
      </c>
      <c r="D235">
        <v>0.600953990059648</v>
      </c>
      <c r="E235">
        <v>0.600953990059645</v>
      </c>
      <c r="F235">
        <v>234</v>
      </c>
      <c r="G235">
        <v>23</v>
      </c>
      <c r="H235" t="s">
        <v>3246</v>
      </c>
      <c r="I235">
        <v>0.59494417107535702</v>
      </c>
      <c r="J235">
        <v>1.0494126090056299</v>
      </c>
      <c r="L235">
        <v>0.31450932395240899</v>
      </c>
      <c r="M235">
        <v>0.31450932395251302</v>
      </c>
      <c r="N235">
        <v>0.31450932395243503</v>
      </c>
      <c r="O235">
        <f t="shared" si="6"/>
        <v>-1.0402789740737717E-13</v>
      </c>
      <c r="P235">
        <f t="shared" si="7"/>
        <v>-2.6034729927459921E-14</v>
      </c>
    </row>
    <row r="236" spans="1:16" ht="15" x14ac:dyDescent="0.25">
      <c r="A236" s="2" t="s">
        <v>235</v>
      </c>
      <c r="B236" s="2" t="s">
        <v>1245</v>
      </c>
      <c r="C236" s="2" t="s">
        <v>2232</v>
      </c>
      <c r="D236">
        <v>0.600953990059648</v>
      </c>
      <c r="E236">
        <v>0.600953990059645</v>
      </c>
      <c r="F236">
        <v>235</v>
      </c>
      <c r="G236">
        <v>23</v>
      </c>
      <c r="H236" t="s">
        <v>3247</v>
      </c>
      <c r="I236">
        <v>0.59494417107535702</v>
      </c>
      <c r="J236">
        <v>1.0494126090056299</v>
      </c>
      <c r="L236">
        <v>0.31450932395240899</v>
      </c>
      <c r="M236">
        <v>0.31450932395251302</v>
      </c>
      <c r="N236">
        <v>0.31450932395243503</v>
      </c>
      <c r="O236">
        <f t="shared" si="6"/>
        <v>-1.0402789740737717E-13</v>
      </c>
      <c r="P236">
        <f t="shared" si="7"/>
        <v>-2.6034729927459921E-14</v>
      </c>
    </row>
    <row r="237" spans="1:16" ht="15" x14ac:dyDescent="0.25">
      <c r="A237" s="2" t="s">
        <v>236</v>
      </c>
      <c r="B237" s="2" t="s">
        <v>1246</v>
      </c>
      <c r="C237" s="2" t="s">
        <v>2233</v>
      </c>
      <c r="D237">
        <v>0.114610800295012</v>
      </c>
      <c r="E237">
        <v>0.114610800295012</v>
      </c>
      <c r="F237">
        <v>236</v>
      </c>
      <c r="G237">
        <v>23</v>
      </c>
      <c r="H237" t="s">
        <v>3248</v>
      </c>
      <c r="I237">
        <v>0.11346463906668</v>
      </c>
      <c r="J237">
        <v>0.114610800295011</v>
      </c>
      <c r="L237">
        <v>5.99815724908506E-2</v>
      </c>
      <c r="M237">
        <v>5.9981572490870501E-2</v>
      </c>
      <c r="N237">
        <v>5.9981572490855797E-2</v>
      </c>
      <c r="O237">
        <f t="shared" si="6"/>
        <v>-1.9900747716405931E-14</v>
      </c>
      <c r="P237">
        <f t="shared" si="7"/>
        <v>-5.1972315340265141E-15</v>
      </c>
    </row>
    <row r="238" spans="1:16" ht="15" x14ac:dyDescent="0.25">
      <c r="A238" s="2" t="s">
        <v>237</v>
      </c>
      <c r="B238" s="2" t="s">
        <v>1247</v>
      </c>
      <c r="C238" s="2" t="s">
        <v>2234</v>
      </c>
      <c r="D238">
        <v>7.4535954696221707E-2</v>
      </c>
      <c r="E238">
        <v>7.4535954696221401E-2</v>
      </c>
      <c r="F238">
        <v>237</v>
      </c>
      <c r="G238">
        <v>23</v>
      </c>
      <c r="H238" t="s">
        <v>3249</v>
      </c>
      <c r="I238">
        <v>7.3790560534679805E-2</v>
      </c>
      <c r="J238">
        <v>7.4535954696221401E-2</v>
      </c>
      <c r="L238">
        <v>3.90083984954143E-2</v>
      </c>
      <c r="M238">
        <v>3.9008398495427303E-2</v>
      </c>
      <c r="N238">
        <v>3.90083984954177E-2</v>
      </c>
      <c r="O238">
        <f t="shared" si="6"/>
        <v>-1.3003487175922146E-14</v>
      </c>
      <c r="P238">
        <f t="shared" si="7"/>
        <v>-3.4000580129145419E-15</v>
      </c>
    </row>
    <row r="239" spans="1:16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238</v>
      </c>
      <c r="G239">
        <v>23</v>
      </c>
      <c r="H239" t="s">
        <v>3250</v>
      </c>
      <c r="I239">
        <v>0</v>
      </c>
      <c r="J239">
        <v>0</v>
      </c>
      <c r="L239">
        <v>0</v>
      </c>
      <c r="M239">
        <v>0</v>
      </c>
      <c r="N239">
        <v>0</v>
      </c>
      <c r="O239">
        <f t="shared" si="6"/>
        <v>0</v>
      </c>
      <c r="P239">
        <f t="shared" si="7"/>
        <v>0</v>
      </c>
    </row>
    <row r="240" spans="1:16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239</v>
      </c>
      <c r="G240">
        <v>24</v>
      </c>
      <c r="H240" t="s">
        <v>3251</v>
      </c>
      <c r="I240">
        <v>0</v>
      </c>
      <c r="J240">
        <v>0</v>
      </c>
      <c r="L240">
        <v>0</v>
      </c>
      <c r="M240">
        <v>0</v>
      </c>
      <c r="N240">
        <v>0</v>
      </c>
      <c r="O240">
        <f t="shared" si="6"/>
        <v>0</v>
      </c>
      <c r="P240">
        <f t="shared" si="7"/>
        <v>0</v>
      </c>
    </row>
    <row r="241" spans="1:16" ht="15" x14ac:dyDescent="0.25">
      <c r="A241" s="2" t="s">
        <v>240</v>
      </c>
      <c r="B241" s="2" t="s">
        <v>1250</v>
      </c>
      <c r="C241" s="2" t="s">
        <v>2237</v>
      </c>
      <c r="D241">
        <v>7.4535954696221707E-2</v>
      </c>
      <c r="E241">
        <v>7.4535954696221401E-2</v>
      </c>
      <c r="F241">
        <v>240</v>
      </c>
      <c r="G241">
        <v>24</v>
      </c>
      <c r="H241" t="s">
        <v>3252</v>
      </c>
      <c r="I241">
        <v>7.3790560534679805E-2</v>
      </c>
      <c r="J241">
        <v>7.4535954696221401E-2</v>
      </c>
      <c r="L241">
        <v>3.90083984954143E-2</v>
      </c>
      <c r="M241">
        <v>3.9008398495427303E-2</v>
      </c>
      <c r="N241">
        <v>3.90083984954177E-2</v>
      </c>
      <c r="O241">
        <f t="shared" si="6"/>
        <v>-1.3003487175922146E-14</v>
      </c>
      <c r="P241">
        <f t="shared" si="7"/>
        <v>-3.4000580129145419E-15</v>
      </c>
    </row>
    <row r="242" spans="1:16" ht="15" x14ac:dyDescent="0.25">
      <c r="A242" s="2" t="s">
        <v>241</v>
      </c>
      <c r="B242" s="2" t="s">
        <v>1251</v>
      </c>
      <c r="C242" s="2" t="s">
        <v>2238</v>
      </c>
      <c r="D242">
        <v>0.51273810073135295</v>
      </c>
      <c r="E242">
        <v>0.51273810073134996</v>
      </c>
      <c r="F242">
        <v>241</v>
      </c>
      <c r="G242">
        <v>24</v>
      </c>
      <c r="H242" t="s">
        <v>3253</v>
      </c>
      <c r="I242">
        <v>0.50347393635979398</v>
      </c>
      <c r="J242">
        <v>1.0950665467874099</v>
      </c>
      <c r="L242">
        <v>0.26834153045502501</v>
      </c>
      <c r="M242">
        <v>0.268341530455114</v>
      </c>
      <c r="N242">
        <v>0.26834153045504699</v>
      </c>
      <c r="O242">
        <f t="shared" si="6"/>
        <v>-8.8984375423706297E-14</v>
      </c>
      <c r="P242">
        <f t="shared" si="7"/>
        <v>-2.19824158875781E-14</v>
      </c>
    </row>
    <row r="243" spans="1:16" ht="15" x14ac:dyDescent="0.25">
      <c r="A243" s="2" t="s">
        <v>242</v>
      </c>
      <c r="B243" s="2" t="s">
        <v>1252</v>
      </c>
      <c r="C243" s="9" t="s">
        <v>2239</v>
      </c>
      <c r="D243">
        <v>-0.51273810073132597</v>
      </c>
      <c r="E243">
        <v>-0.51273810073132597</v>
      </c>
      <c r="F243">
        <v>242</v>
      </c>
      <c r="G243">
        <v>24</v>
      </c>
      <c r="H243" t="s">
        <v>3254</v>
      </c>
      <c r="I243">
        <v>-1.0950665467873899</v>
      </c>
      <c r="J243">
        <v>-0.50347393635979598</v>
      </c>
      <c r="L243">
        <v>-0.26834153045501802</v>
      </c>
      <c r="M243">
        <v>-0.26834153045513198</v>
      </c>
      <c r="N243">
        <v>-0.26834153045501802</v>
      </c>
      <c r="O243">
        <f t="shared" si="6"/>
        <v>1.1396439347777232E-13</v>
      </c>
      <c r="P243">
        <f t="shared" si="7"/>
        <v>0</v>
      </c>
    </row>
    <row r="244" spans="1:16" ht="15" x14ac:dyDescent="0.25">
      <c r="A244" s="2" t="s">
        <v>243</v>
      </c>
      <c r="B244" s="2" t="s">
        <v>1253</v>
      </c>
      <c r="C244" s="2" t="s">
        <v>2240</v>
      </c>
      <c r="D244" s="41">
        <v>7.3307644388031102E-5</v>
      </c>
      <c r="E244" s="41">
        <v>7.3307644388030695E-5</v>
      </c>
      <c r="F244">
        <v>243</v>
      </c>
      <c r="G244">
        <v>24</v>
      </c>
      <c r="H244" t="s">
        <v>3255</v>
      </c>
      <c r="I244" s="41">
        <v>7.25745339000827E-5</v>
      </c>
      <c r="J244" s="41">
        <v>7.3307644388030695E-5</v>
      </c>
      <c r="L244" s="41">
        <v>3.8365562186726299E-5</v>
      </c>
      <c r="M244" s="41">
        <v>3.8365562186726299E-5</v>
      </c>
      <c r="N244" s="41">
        <v>3.8365562186726299E-5</v>
      </c>
      <c r="O244">
        <f t="shared" si="6"/>
        <v>0</v>
      </c>
      <c r="P244">
        <f t="shared" si="7"/>
        <v>0</v>
      </c>
    </row>
    <row r="245" spans="1:16" ht="15" x14ac:dyDescent="0.25">
      <c r="A245" s="2" t="s">
        <v>244</v>
      </c>
      <c r="B245" s="2" t="s">
        <v>1254</v>
      </c>
      <c r="C245" s="2" t="s">
        <v>2241</v>
      </c>
      <c r="D245">
        <v>7.4535954696221707E-2</v>
      </c>
      <c r="E245">
        <v>7.4535954696221401E-2</v>
      </c>
      <c r="F245">
        <v>244</v>
      </c>
      <c r="G245">
        <v>24</v>
      </c>
      <c r="H245" t="s">
        <v>3256</v>
      </c>
      <c r="I245">
        <v>7.3790560534679805E-2</v>
      </c>
      <c r="J245">
        <v>7.4535954696221401E-2</v>
      </c>
      <c r="L245">
        <v>3.90083984954143E-2</v>
      </c>
      <c r="M245">
        <v>3.9008398495427303E-2</v>
      </c>
      <c r="N245">
        <v>3.90083984954177E-2</v>
      </c>
      <c r="O245">
        <f t="shared" si="6"/>
        <v>-1.3003487175922146E-14</v>
      </c>
      <c r="P245">
        <f t="shared" si="7"/>
        <v>-3.4000580129145419E-15</v>
      </c>
    </row>
    <row r="246" spans="1:16" ht="15" x14ac:dyDescent="0.25">
      <c r="A246" s="2" t="s">
        <v>245</v>
      </c>
      <c r="B246" s="2" t="s">
        <v>1255</v>
      </c>
      <c r="C246" s="9" t="s">
        <v>2242</v>
      </c>
      <c r="D246">
        <v>0.66262616856465695</v>
      </c>
      <c r="E246">
        <v>0.66262616856465695</v>
      </c>
      <c r="F246">
        <v>245</v>
      </c>
      <c r="G246">
        <v>24</v>
      </c>
      <c r="H246" t="s">
        <v>3257</v>
      </c>
      <c r="I246">
        <v>0.65599959915471096</v>
      </c>
      <c r="J246">
        <v>0.93236554113479997</v>
      </c>
      <c r="L246">
        <v>0.346785464038248</v>
      </c>
      <c r="M246">
        <v>0.34678546403836202</v>
      </c>
      <c r="N246">
        <v>0.346785464038248</v>
      </c>
      <c r="O246">
        <f t="shared" si="6"/>
        <v>-1.1401990462900358E-13</v>
      </c>
      <c r="P246">
        <f t="shared" si="7"/>
        <v>0</v>
      </c>
    </row>
    <row r="247" spans="1:16" ht="15" x14ac:dyDescent="0.25">
      <c r="A247" s="2" t="s">
        <v>246</v>
      </c>
      <c r="B247" s="2" t="s">
        <v>1256</v>
      </c>
      <c r="C247" s="2" t="s">
        <v>2243</v>
      </c>
      <c r="D247">
        <v>0.66262616856464895</v>
      </c>
      <c r="E247">
        <v>0.66262616856464596</v>
      </c>
      <c r="F247">
        <v>246</v>
      </c>
      <c r="G247">
        <v>24</v>
      </c>
      <c r="H247" t="s">
        <v>3258</v>
      </c>
      <c r="I247">
        <v>0.65599959915467998</v>
      </c>
      <c r="J247">
        <v>0.93236554113479397</v>
      </c>
      <c r="L247">
        <v>0.34678546403819999</v>
      </c>
      <c r="M247">
        <v>0.34678546403831401</v>
      </c>
      <c r="N247">
        <v>0.34678546403822902</v>
      </c>
      <c r="O247">
        <f t="shared" si="6"/>
        <v>-1.1401990462900358E-13</v>
      </c>
      <c r="P247">
        <f t="shared" si="7"/>
        <v>-2.9032332093947844E-14</v>
      </c>
    </row>
    <row r="248" spans="1:16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247</v>
      </c>
      <c r="G248">
        <v>24</v>
      </c>
      <c r="H248" t="s">
        <v>3259</v>
      </c>
      <c r="I248">
        <v>0</v>
      </c>
      <c r="J248">
        <v>0.45446843793221198</v>
      </c>
      <c r="L248">
        <v>0</v>
      </c>
      <c r="M248">
        <v>0</v>
      </c>
      <c r="N248">
        <v>0</v>
      </c>
      <c r="O248">
        <f t="shared" si="6"/>
        <v>0</v>
      </c>
      <c r="P248">
        <f t="shared" si="7"/>
        <v>0</v>
      </c>
    </row>
    <row r="249" spans="1:16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248</v>
      </c>
      <c r="G249">
        <v>24</v>
      </c>
      <c r="H249" t="s">
        <v>3260</v>
      </c>
      <c r="I249">
        <v>0</v>
      </c>
      <c r="J249">
        <v>0</v>
      </c>
      <c r="L249">
        <v>0</v>
      </c>
      <c r="M249">
        <v>0</v>
      </c>
      <c r="N249">
        <v>0</v>
      </c>
      <c r="O249">
        <f t="shared" si="6"/>
        <v>0</v>
      </c>
      <c r="P249">
        <f t="shared" si="7"/>
        <v>0</v>
      </c>
    </row>
    <row r="250" spans="1:16" ht="15" x14ac:dyDescent="0.25">
      <c r="A250" s="2" t="s">
        <v>249</v>
      </c>
      <c r="B250" s="2" t="s">
        <v>1259</v>
      </c>
      <c r="C250" s="2" t="s">
        <v>2246</v>
      </c>
      <c r="D250">
        <v>1.77219959642229E-2</v>
      </c>
      <c r="E250">
        <v>1.77219959642228E-2</v>
      </c>
      <c r="F250">
        <v>249</v>
      </c>
      <c r="G250">
        <v>25</v>
      </c>
      <c r="H250" t="s">
        <v>3261</v>
      </c>
      <c r="I250">
        <v>0</v>
      </c>
      <c r="J250">
        <v>0.30970304930181403</v>
      </c>
      <c r="L250">
        <v>9.2748081583447703E-3</v>
      </c>
      <c r="M250">
        <v>9.2748081583478408E-3</v>
      </c>
      <c r="N250">
        <v>9.2748081583455492E-3</v>
      </c>
      <c r="O250">
        <f t="shared" si="6"/>
        <v>-3.0704605524789486E-15</v>
      </c>
      <c r="P250">
        <f t="shared" si="7"/>
        <v>-7.7889084071358639E-16</v>
      </c>
    </row>
    <row r="251" spans="1:16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250</v>
      </c>
      <c r="G251">
        <v>25</v>
      </c>
      <c r="H251" t="s">
        <v>3262</v>
      </c>
      <c r="I251">
        <v>0</v>
      </c>
      <c r="J251">
        <v>0</v>
      </c>
      <c r="L251">
        <v>0</v>
      </c>
      <c r="M251">
        <v>0</v>
      </c>
      <c r="N251">
        <v>0</v>
      </c>
      <c r="O251">
        <f t="shared" si="6"/>
        <v>0</v>
      </c>
      <c r="P251">
        <f t="shared" si="7"/>
        <v>0</v>
      </c>
    </row>
    <row r="252" spans="1:16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251</v>
      </c>
      <c r="G252">
        <v>25</v>
      </c>
      <c r="H252" t="s">
        <v>3263</v>
      </c>
      <c r="I252">
        <v>0</v>
      </c>
      <c r="J252">
        <v>0</v>
      </c>
      <c r="L252">
        <v>0</v>
      </c>
      <c r="M252">
        <v>0</v>
      </c>
      <c r="N252">
        <v>0</v>
      </c>
      <c r="O252">
        <f t="shared" si="6"/>
        <v>0</v>
      </c>
      <c r="P252">
        <f t="shared" si="7"/>
        <v>0</v>
      </c>
    </row>
    <row r="253" spans="1:16" ht="15" x14ac:dyDescent="0.25">
      <c r="A253" s="2" t="s">
        <v>252</v>
      </c>
      <c r="B253" s="2" t="s">
        <v>1262</v>
      </c>
      <c r="C253" s="2" t="s">
        <v>2249</v>
      </c>
      <c r="D253">
        <v>4.2532792269005498E-2</v>
      </c>
      <c r="E253">
        <v>4.2532792269005297E-2</v>
      </c>
      <c r="F253">
        <v>252</v>
      </c>
      <c r="G253">
        <v>25</v>
      </c>
      <c r="H253" t="s">
        <v>3264</v>
      </c>
      <c r="I253">
        <v>4.2107444594039901E-2</v>
      </c>
      <c r="J253">
        <v>5.0380535090233901E-2</v>
      </c>
      <c r="L253">
        <v>2.2259540603109099E-2</v>
      </c>
      <c r="M253">
        <v>2.2259540603116499E-2</v>
      </c>
      <c r="N253">
        <v>2.2259540603111E-2</v>
      </c>
      <c r="O253">
        <f t="shared" si="6"/>
        <v>-7.4003303485170591E-15</v>
      </c>
      <c r="P253">
        <f t="shared" si="7"/>
        <v>-1.9012569296705806E-15</v>
      </c>
    </row>
    <row r="254" spans="1:16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253</v>
      </c>
      <c r="G254">
        <v>25</v>
      </c>
      <c r="H254" t="s">
        <v>3265</v>
      </c>
      <c r="I254">
        <v>0</v>
      </c>
      <c r="J254">
        <v>0</v>
      </c>
      <c r="L254">
        <v>0</v>
      </c>
      <c r="M254">
        <v>0</v>
      </c>
      <c r="N254">
        <v>0</v>
      </c>
      <c r="O254">
        <f t="shared" si="6"/>
        <v>0</v>
      </c>
      <c r="P254">
        <f t="shared" si="7"/>
        <v>0</v>
      </c>
    </row>
    <row r="255" spans="1:16" ht="15" x14ac:dyDescent="0.25">
      <c r="A255" s="2" t="s">
        <v>254</v>
      </c>
      <c r="B255" s="2" t="s">
        <v>1264</v>
      </c>
      <c r="C255" s="2" t="s">
        <v>2251</v>
      </c>
      <c r="D255">
        <v>0.21178089746072901</v>
      </c>
      <c r="E255">
        <v>0.21178089746072901</v>
      </c>
      <c r="F255">
        <v>254</v>
      </c>
      <c r="G255">
        <v>25</v>
      </c>
      <c r="H255" t="s">
        <v>3266</v>
      </c>
      <c r="I255">
        <v>0.20966299013483899</v>
      </c>
      <c r="J255">
        <v>0.21178089746072801</v>
      </c>
      <c r="L255">
        <v>0.110835551453443</v>
      </c>
      <c r="M255">
        <v>0.110835551453478</v>
      </c>
      <c r="N255">
        <v>0.110835551453453</v>
      </c>
      <c r="O255">
        <f t="shared" si="6"/>
        <v>-3.499978085130806E-14</v>
      </c>
      <c r="P255">
        <f t="shared" si="7"/>
        <v>-1.0005885009434223E-14</v>
      </c>
    </row>
    <row r="256" spans="1:16" ht="15" x14ac:dyDescent="0.25">
      <c r="A256" s="2" t="s">
        <v>255</v>
      </c>
      <c r="B256" s="2" t="s">
        <v>1265</v>
      </c>
      <c r="C256" s="2" t="s">
        <v>2252</v>
      </c>
      <c r="D256">
        <v>0.21178089746072901</v>
      </c>
      <c r="E256">
        <v>0.21178089746072901</v>
      </c>
      <c r="F256">
        <v>255</v>
      </c>
      <c r="G256">
        <v>25</v>
      </c>
      <c r="H256" t="s">
        <v>3267</v>
      </c>
      <c r="I256">
        <v>0.20966299013483899</v>
      </c>
      <c r="J256">
        <v>0.21178089746072801</v>
      </c>
      <c r="L256">
        <v>0.110835551453443</v>
      </c>
      <c r="M256">
        <v>0.110835551453478</v>
      </c>
      <c r="N256">
        <v>0.110835551453453</v>
      </c>
      <c r="O256">
        <f t="shared" si="6"/>
        <v>-3.499978085130806E-14</v>
      </c>
      <c r="P256">
        <f t="shared" si="7"/>
        <v>-1.0005885009434223E-14</v>
      </c>
    </row>
    <row r="257" spans="1:16" ht="15" x14ac:dyDescent="0.25">
      <c r="A257" s="2" t="s">
        <v>256</v>
      </c>
      <c r="B257" s="2" t="s">
        <v>1266</v>
      </c>
      <c r="C257" s="9" t="s">
        <v>2253</v>
      </c>
      <c r="D257">
        <v>4.0074845598837797E-2</v>
      </c>
      <c r="E257">
        <v>4.0074845598837797E-2</v>
      </c>
      <c r="F257">
        <v>256</v>
      </c>
      <c r="G257">
        <v>25</v>
      </c>
      <c r="H257" t="s">
        <v>3268</v>
      </c>
      <c r="I257">
        <v>3.9674078532016203E-2</v>
      </c>
      <c r="J257">
        <v>4.0074845598837797E-2</v>
      </c>
      <c r="L257">
        <v>2.09731739954577E-2</v>
      </c>
      <c r="M257">
        <v>2.09731739954577E-2</v>
      </c>
      <c r="N257">
        <v>2.09731739954577E-2</v>
      </c>
      <c r="O257">
        <f t="shared" si="6"/>
        <v>0</v>
      </c>
      <c r="P257">
        <f t="shared" si="7"/>
        <v>0</v>
      </c>
    </row>
    <row r="258" spans="1:16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257</v>
      </c>
      <c r="G258">
        <v>25</v>
      </c>
      <c r="H258" t="s">
        <v>3269</v>
      </c>
      <c r="I258">
        <v>0</v>
      </c>
      <c r="J258">
        <v>1.7042566422026699</v>
      </c>
      <c r="L258">
        <v>0</v>
      </c>
      <c r="M258">
        <v>0</v>
      </c>
      <c r="N258">
        <v>0</v>
      </c>
      <c r="O258">
        <f t="shared" si="6"/>
        <v>0</v>
      </c>
      <c r="P258">
        <f t="shared" si="7"/>
        <v>0</v>
      </c>
    </row>
    <row r="259" spans="1:16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258</v>
      </c>
      <c r="G259">
        <v>25</v>
      </c>
      <c r="H259" t="s">
        <v>3270</v>
      </c>
      <c r="I259">
        <v>0</v>
      </c>
      <c r="J259">
        <v>0</v>
      </c>
      <c r="L259">
        <v>0</v>
      </c>
      <c r="M259">
        <v>0</v>
      </c>
      <c r="N259">
        <v>0</v>
      </c>
      <c r="O259">
        <f t="shared" ref="O259:O322" si="8">L259-M259</f>
        <v>0</v>
      </c>
      <c r="P259">
        <f t="shared" ref="P259:P322" si="9">L259-N259</f>
        <v>0</v>
      </c>
    </row>
    <row r="260" spans="1:16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259</v>
      </c>
      <c r="G260">
        <v>26</v>
      </c>
      <c r="H260" t="s">
        <v>3271</v>
      </c>
      <c r="I260">
        <v>0</v>
      </c>
      <c r="J260">
        <v>0</v>
      </c>
      <c r="L260">
        <v>0</v>
      </c>
      <c r="M260">
        <v>0</v>
      </c>
      <c r="N260">
        <v>0</v>
      </c>
      <c r="O260">
        <f t="shared" si="8"/>
        <v>0</v>
      </c>
      <c r="P260">
        <f t="shared" si="9"/>
        <v>0</v>
      </c>
    </row>
    <row r="261" spans="1:16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260</v>
      </c>
      <c r="G261">
        <v>26</v>
      </c>
      <c r="H261" t="s">
        <v>3272</v>
      </c>
      <c r="I261">
        <v>0</v>
      </c>
      <c r="J261">
        <v>1.13617109481231</v>
      </c>
      <c r="L261">
        <v>0</v>
      </c>
      <c r="M261">
        <v>0</v>
      </c>
      <c r="N261">
        <v>0</v>
      </c>
      <c r="O261">
        <f t="shared" si="8"/>
        <v>0</v>
      </c>
      <c r="P261">
        <f t="shared" si="9"/>
        <v>0</v>
      </c>
    </row>
    <row r="262" spans="1:16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261</v>
      </c>
      <c r="G262">
        <v>26</v>
      </c>
      <c r="H262" t="s">
        <v>3273</v>
      </c>
      <c r="I262">
        <v>0</v>
      </c>
      <c r="J262">
        <v>0</v>
      </c>
      <c r="L262">
        <v>0</v>
      </c>
      <c r="M262">
        <v>0</v>
      </c>
      <c r="N262">
        <v>0</v>
      </c>
      <c r="O262">
        <f t="shared" si="8"/>
        <v>0</v>
      </c>
      <c r="P262">
        <f t="shared" si="9"/>
        <v>0</v>
      </c>
    </row>
    <row r="263" spans="1:16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262</v>
      </c>
      <c r="G263">
        <v>26</v>
      </c>
      <c r="H263" t="s">
        <v>3274</v>
      </c>
      <c r="I263">
        <v>0</v>
      </c>
      <c r="J263">
        <v>1.70425664222393</v>
      </c>
      <c r="L263">
        <v>0</v>
      </c>
      <c r="M263">
        <v>0</v>
      </c>
      <c r="N263">
        <v>0</v>
      </c>
      <c r="O263">
        <f t="shared" si="8"/>
        <v>0</v>
      </c>
      <c r="P263">
        <f t="shared" si="9"/>
        <v>0</v>
      </c>
    </row>
    <row r="264" spans="1:16" ht="15" x14ac:dyDescent="0.25">
      <c r="A264" s="2" t="s">
        <v>263</v>
      </c>
      <c r="B264" s="2" t="s">
        <v>1273</v>
      </c>
      <c r="C264" s="9" t="s">
        <v>2260</v>
      </c>
      <c r="D264">
        <v>-7.6325264773533901</v>
      </c>
      <c r="E264">
        <v>-7.6325264773533901</v>
      </c>
      <c r="F264">
        <v>263</v>
      </c>
      <c r="G264">
        <v>26</v>
      </c>
      <c r="H264" t="s">
        <v>3275</v>
      </c>
      <c r="I264">
        <v>-10.9647109525409</v>
      </c>
      <c r="J264">
        <v>-5.2533377944042696</v>
      </c>
      <c r="L264">
        <v>-3.9702842566237</v>
      </c>
      <c r="M264">
        <v>-8.4004483897524604</v>
      </c>
      <c r="N264">
        <v>-3.9702842566241499</v>
      </c>
      <c r="O264">
        <f t="shared" si="8"/>
        <v>4.4301641331287609</v>
      </c>
      <c r="P264">
        <f t="shared" si="9"/>
        <v>4.4986236957811343E-13</v>
      </c>
    </row>
    <row r="265" spans="1:16" ht="15" x14ac:dyDescent="0.25">
      <c r="A265" s="2" t="s">
        <v>264</v>
      </c>
      <c r="B265" s="2" t="s">
        <v>1274</v>
      </c>
      <c r="C265" s="2" t="s">
        <v>2261</v>
      </c>
      <c r="D265">
        <v>1.77219959642229E-2</v>
      </c>
      <c r="E265">
        <v>1.77219959642228E-2</v>
      </c>
      <c r="F265">
        <v>264</v>
      </c>
      <c r="G265">
        <v>26</v>
      </c>
      <c r="H265" t="s">
        <v>3276</v>
      </c>
      <c r="I265">
        <v>0</v>
      </c>
      <c r="J265">
        <v>0.30970304930181403</v>
      </c>
      <c r="L265">
        <v>9.2748081583447703E-3</v>
      </c>
      <c r="M265">
        <v>9.2748081583478408E-3</v>
      </c>
      <c r="N265">
        <v>9.2748081583455492E-3</v>
      </c>
      <c r="O265">
        <f t="shared" si="8"/>
        <v>-3.0704605524789486E-15</v>
      </c>
      <c r="P265">
        <f t="shared" si="9"/>
        <v>-7.7889084071358639E-16</v>
      </c>
    </row>
    <row r="266" spans="1:16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265</v>
      </c>
      <c r="G266">
        <v>26</v>
      </c>
      <c r="H266" t="s">
        <v>3277</v>
      </c>
      <c r="I266">
        <v>0</v>
      </c>
      <c r="J266">
        <v>0</v>
      </c>
      <c r="L266">
        <v>0</v>
      </c>
      <c r="M266">
        <v>0</v>
      </c>
      <c r="N266">
        <v>0</v>
      </c>
      <c r="O266">
        <f t="shared" si="8"/>
        <v>0</v>
      </c>
      <c r="P266">
        <f t="shared" si="9"/>
        <v>0</v>
      </c>
    </row>
    <row r="267" spans="1:16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266</v>
      </c>
      <c r="G267">
        <v>26</v>
      </c>
      <c r="H267" t="s">
        <v>3278</v>
      </c>
      <c r="I267">
        <v>0</v>
      </c>
      <c r="J267">
        <v>0</v>
      </c>
      <c r="L267">
        <v>0</v>
      </c>
      <c r="M267">
        <v>0</v>
      </c>
      <c r="N267">
        <v>0</v>
      </c>
      <c r="O267">
        <f t="shared" si="8"/>
        <v>0</v>
      </c>
      <c r="P267">
        <f t="shared" si="9"/>
        <v>0</v>
      </c>
    </row>
    <row r="268" spans="1:16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267</v>
      </c>
      <c r="G268">
        <v>26</v>
      </c>
      <c r="H268" t="s">
        <v>3279</v>
      </c>
      <c r="I268">
        <v>0</v>
      </c>
      <c r="J268">
        <v>0</v>
      </c>
      <c r="L268">
        <v>0</v>
      </c>
      <c r="M268">
        <v>0</v>
      </c>
      <c r="N268">
        <v>0</v>
      </c>
      <c r="O268">
        <f t="shared" si="8"/>
        <v>0</v>
      </c>
      <c r="P268">
        <f t="shared" si="9"/>
        <v>0</v>
      </c>
    </row>
    <row r="269" spans="1:16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268</v>
      </c>
      <c r="G269">
        <v>26</v>
      </c>
      <c r="H269" t="s">
        <v>3280</v>
      </c>
      <c r="I269">
        <v>-0.332537881408484</v>
      </c>
      <c r="J269">
        <v>0</v>
      </c>
      <c r="L269">
        <v>0</v>
      </c>
      <c r="M269">
        <v>0</v>
      </c>
      <c r="N269">
        <v>0</v>
      </c>
      <c r="O269">
        <f t="shared" si="8"/>
        <v>0</v>
      </c>
      <c r="P269">
        <f t="shared" si="9"/>
        <v>0</v>
      </c>
    </row>
    <row r="270" spans="1:16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269</v>
      </c>
      <c r="G270">
        <v>27</v>
      </c>
      <c r="H270" t="s">
        <v>3281</v>
      </c>
      <c r="I270">
        <v>0</v>
      </c>
      <c r="J270">
        <v>0</v>
      </c>
      <c r="L270">
        <v>0</v>
      </c>
      <c r="M270">
        <v>0</v>
      </c>
      <c r="N270">
        <v>0</v>
      </c>
      <c r="O270">
        <f t="shared" si="8"/>
        <v>0</v>
      </c>
      <c r="P270">
        <f t="shared" si="9"/>
        <v>0</v>
      </c>
    </row>
    <row r="271" spans="1:16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270</v>
      </c>
      <c r="G271">
        <v>27</v>
      </c>
      <c r="H271" t="s">
        <v>270</v>
      </c>
      <c r="I271">
        <v>0</v>
      </c>
      <c r="J271">
        <v>0</v>
      </c>
      <c r="L271">
        <v>0</v>
      </c>
      <c r="M271">
        <v>0</v>
      </c>
      <c r="N271">
        <v>0</v>
      </c>
      <c r="O271">
        <f t="shared" si="8"/>
        <v>0</v>
      </c>
      <c r="P271">
        <f t="shared" si="9"/>
        <v>0</v>
      </c>
    </row>
    <row r="272" spans="1:16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271</v>
      </c>
      <c r="G272">
        <v>27</v>
      </c>
      <c r="H272" t="s">
        <v>271</v>
      </c>
      <c r="I272">
        <v>0</v>
      </c>
      <c r="J272">
        <v>0</v>
      </c>
      <c r="L272">
        <v>0</v>
      </c>
      <c r="M272">
        <v>0</v>
      </c>
      <c r="N272">
        <v>0</v>
      </c>
      <c r="O272">
        <f t="shared" si="8"/>
        <v>0</v>
      </c>
      <c r="P272">
        <f t="shared" si="9"/>
        <v>0</v>
      </c>
    </row>
    <row r="273" spans="1:16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272</v>
      </c>
      <c r="G273">
        <v>27</v>
      </c>
      <c r="H273" t="s">
        <v>3282</v>
      </c>
      <c r="I273">
        <v>0</v>
      </c>
      <c r="J273">
        <v>0.45446843793221198</v>
      </c>
      <c r="L273">
        <v>0</v>
      </c>
      <c r="M273">
        <v>0</v>
      </c>
      <c r="N273">
        <v>0</v>
      </c>
      <c r="O273">
        <f t="shared" si="8"/>
        <v>0</v>
      </c>
      <c r="P273">
        <f t="shared" si="9"/>
        <v>0</v>
      </c>
    </row>
    <row r="274" spans="1:16" ht="15" x14ac:dyDescent="0.25">
      <c r="A274" s="3" t="s">
        <v>273</v>
      </c>
      <c r="B274" s="3" t="s">
        <v>1283</v>
      </c>
      <c r="C274" s="3" t="s">
        <v>2270</v>
      </c>
      <c r="D274">
        <v>1.8916591809819201</v>
      </c>
      <c r="E274">
        <v>1.8916591809819301</v>
      </c>
      <c r="F274">
        <v>273</v>
      </c>
      <c r="G274">
        <v>27</v>
      </c>
      <c r="H274" t="s">
        <v>3283</v>
      </c>
      <c r="I274">
        <v>1.8727417106827899</v>
      </c>
      <c r="J274">
        <v>3.5769983529063301</v>
      </c>
      <c r="L274">
        <v>0.98999999999990096</v>
      </c>
      <c r="M274">
        <v>0.99000000000024002</v>
      </c>
      <c r="N274">
        <v>0.98999999999999899</v>
      </c>
      <c r="O274">
        <f t="shared" si="8"/>
        <v>-3.3906211172052281E-13</v>
      </c>
      <c r="P274">
        <f t="shared" si="9"/>
        <v>-9.8032693074401323E-14</v>
      </c>
    </row>
    <row r="275" spans="1:16" ht="15" x14ac:dyDescent="0.25">
      <c r="A275" s="2" t="s">
        <v>274</v>
      </c>
      <c r="B275" s="2" t="s">
        <v>1284</v>
      </c>
      <c r="C275" s="2" t="s">
        <v>2271</v>
      </c>
      <c r="D275">
        <v>1.8916591809819201</v>
      </c>
      <c r="E275">
        <v>1.8916591809819301</v>
      </c>
      <c r="F275">
        <v>274</v>
      </c>
      <c r="G275">
        <v>27</v>
      </c>
      <c r="H275" t="s">
        <v>3284</v>
      </c>
      <c r="I275">
        <v>1.8727417106827899</v>
      </c>
      <c r="J275">
        <v>3.5769983529063301</v>
      </c>
      <c r="L275">
        <v>0.98999999999990096</v>
      </c>
      <c r="M275">
        <v>0.99000000000024002</v>
      </c>
      <c r="N275">
        <v>0.98999999999999899</v>
      </c>
      <c r="O275">
        <f t="shared" si="8"/>
        <v>-3.3906211172052281E-13</v>
      </c>
      <c r="P275">
        <f t="shared" si="9"/>
        <v>-9.8032693074401323E-14</v>
      </c>
    </row>
    <row r="276" spans="1:16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275</v>
      </c>
      <c r="G276">
        <v>27</v>
      </c>
      <c r="H276" t="s">
        <v>3285</v>
      </c>
      <c r="I276">
        <v>0</v>
      </c>
      <c r="J276">
        <v>0</v>
      </c>
      <c r="L276">
        <v>0</v>
      </c>
      <c r="M276">
        <v>0</v>
      </c>
      <c r="N276">
        <v>0</v>
      </c>
      <c r="O276">
        <f t="shared" si="8"/>
        <v>0</v>
      </c>
      <c r="P276">
        <f t="shared" si="9"/>
        <v>0</v>
      </c>
    </row>
    <row r="277" spans="1:16" ht="15" x14ac:dyDescent="0.25">
      <c r="A277" s="2" t="s">
        <v>276</v>
      </c>
      <c r="B277" s="2" t="s">
        <v>1286</v>
      </c>
      <c r="C277" s="2" t="s">
        <v>2273</v>
      </c>
      <c r="D277" s="41">
        <v>1.62905876417847E-6</v>
      </c>
      <c r="E277" s="41">
        <v>1.62905876417846E-6</v>
      </c>
      <c r="F277">
        <v>276</v>
      </c>
      <c r="G277">
        <v>27</v>
      </c>
      <c r="H277" t="s">
        <v>3286</v>
      </c>
      <c r="I277" s="41">
        <v>1.61276742E-6</v>
      </c>
      <c r="J277" s="41">
        <v>1.62905876417846E-6</v>
      </c>
      <c r="L277" s="41">
        <v>8.5256804859497302E-7</v>
      </c>
      <c r="M277" s="41">
        <v>8.5256804859525497E-7</v>
      </c>
      <c r="N277" s="41">
        <v>8.5256804859504502E-7</v>
      </c>
      <c r="O277">
        <f t="shared" si="8"/>
        <v>-2.8195609231727523E-19</v>
      </c>
      <c r="P277">
        <f t="shared" si="9"/>
        <v>-7.1997800516615529E-20</v>
      </c>
    </row>
    <row r="278" spans="1:16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277</v>
      </c>
      <c r="G278">
        <v>27</v>
      </c>
      <c r="H278" t="s">
        <v>3287</v>
      </c>
      <c r="I278">
        <v>0</v>
      </c>
      <c r="J278">
        <v>2.9921705986906599</v>
      </c>
      <c r="L278">
        <v>0</v>
      </c>
      <c r="M278">
        <v>0</v>
      </c>
      <c r="N278">
        <v>0</v>
      </c>
      <c r="O278">
        <f t="shared" si="8"/>
        <v>0</v>
      </c>
      <c r="P278">
        <f t="shared" si="9"/>
        <v>0</v>
      </c>
    </row>
    <row r="279" spans="1:16" ht="15" x14ac:dyDescent="0.25">
      <c r="A279" s="2" t="s">
        <v>278</v>
      </c>
      <c r="B279" s="2" t="s">
        <v>1288</v>
      </c>
      <c r="C279" s="2" t="s">
        <v>2275</v>
      </c>
      <c r="D279">
        <v>9.2477873593608706E-2</v>
      </c>
      <c r="E279">
        <v>9.2477873593608401E-2</v>
      </c>
      <c r="F279">
        <v>278</v>
      </c>
      <c r="G279">
        <v>27</v>
      </c>
      <c r="H279" t="s">
        <v>3288</v>
      </c>
      <c r="I279">
        <v>0</v>
      </c>
      <c r="J279">
        <v>2.9921705986807701</v>
      </c>
      <c r="L279">
        <v>0</v>
      </c>
      <c r="M279">
        <v>9.1698130255989003</v>
      </c>
      <c r="N279">
        <v>0</v>
      </c>
      <c r="O279">
        <f t="shared" si="8"/>
        <v>-9.1698130255989003</v>
      </c>
      <c r="P279">
        <f t="shared" si="9"/>
        <v>0</v>
      </c>
    </row>
    <row r="280" spans="1:16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279</v>
      </c>
      <c r="G280">
        <v>28</v>
      </c>
      <c r="H280" t="s">
        <v>3289</v>
      </c>
      <c r="I280">
        <v>0</v>
      </c>
      <c r="J280">
        <v>0</v>
      </c>
      <c r="L280">
        <v>0</v>
      </c>
      <c r="M280">
        <v>0</v>
      </c>
      <c r="N280">
        <v>0</v>
      </c>
      <c r="O280">
        <f t="shared" si="8"/>
        <v>0</v>
      </c>
      <c r="P280">
        <f t="shared" si="9"/>
        <v>0</v>
      </c>
    </row>
    <row r="281" spans="1:16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280</v>
      </c>
      <c r="G281">
        <v>28</v>
      </c>
      <c r="H281" t="s">
        <v>3290</v>
      </c>
      <c r="I281">
        <v>0</v>
      </c>
      <c r="J281">
        <v>0</v>
      </c>
      <c r="L281">
        <v>0</v>
      </c>
      <c r="M281">
        <v>0</v>
      </c>
      <c r="N281">
        <v>0</v>
      </c>
      <c r="O281">
        <f t="shared" si="8"/>
        <v>0</v>
      </c>
      <c r="P281">
        <f t="shared" si="9"/>
        <v>0</v>
      </c>
    </row>
    <row r="282" spans="1:16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281</v>
      </c>
      <c r="G282">
        <v>28</v>
      </c>
      <c r="H282" t="s">
        <v>3291</v>
      </c>
      <c r="I282">
        <v>0</v>
      </c>
      <c r="J282">
        <v>0</v>
      </c>
      <c r="L282">
        <v>0</v>
      </c>
      <c r="M282">
        <v>0</v>
      </c>
      <c r="N282">
        <v>0</v>
      </c>
      <c r="O282">
        <f t="shared" si="8"/>
        <v>0</v>
      </c>
      <c r="P282">
        <f t="shared" si="9"/>
        <v>0</v>
      </c>
    </row>
    <row r="283" spans="1:16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282</v>
      </c>
      <c r="G283">
        <v>28</v>
      </c>
      <c r="H283" t="s">
        <v>282</v>
      </c>
      <c r="I283">
        <v>0</v>
      </c>
      <c r="J283">
        <v>0</v>
      </c>
      <c r="L283">
        <v>0</v>
      </c>
      <c r="M283">
        <v>0</v>
      </c>
      <c r="N283">
        <v>0</v>
      </c>
      <c r="O283">
        <f t="shared" si="8"/>
        <v>0</v>
      </c>
      <c r="P283">
        <f t="shared" si="9"/>
        <v>0</v>
      </c>
    </row>
    <row r="284" spans="1:16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283</v>
      </c>
      <c r="G284">
        <v>28</v>
      </c>
      <c r="H284" t="s">
        <v>3292</v>
      </c>
      <c r="I284">
        <v>0</v>
      </c>
      <c r="J284">
        <v>0.34371562532463601</v>
      </c>
      <c r="L284">
        <v>0</v>
      </c>
      <c r="M284">
        <v>0</v>
      </c>
      <c r="N284">
        <v>0</v>
      </c>
      <c r="O284">
        <f t="shared" si="8"/>
        <v>0</v>
      </c>
      <c r="P284">
        <f t="shared" si="9"/>
        <v>0</v>
      </c>
    </row>
    <row r="285" spans="1:16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284</v>
      </c>
      <c r="G285">
        <v>28</v>
      </c>
      <c r="H285" t="s">
        <v>3293</v>
      </c>
      <c r="I285">
        <v>0</v>
      </c>
      <c r="J285">
        <v>0.44458868927803602</v>
      </c>
      <c r="L285">
        <v>0</v>
      </c>
      <c r="M285">
        <v>0</v>
      </c>
      <c r="N285">
        <v>0</v>
      </c>
      <c r="O285">
        <f t="shared" si="8"/>
        <v>0</v>
      </c>
      <c r="P285">
        <f t="shared" si="9"/>
        <v>0</v>
      </c>
    </row>
    <row r="286" spans="1:16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285</v>
      </c>
      <c r="G286">
        <v>28</v>
      </c>
      <c r="H286" t="s">
        <v>3294</v>
      </c>
      <c r="I286">
        <v>0</v>
      </c>
      <c r="J286">
        <v>0</v>
      </c>
      <c r="L286">
        <v>0</v>
      </c>
      <c r="M286">
        <v>0</v>
      </c>
      <c r="N286">
        <v>0</v>
      </c>
      <c r="O286">
        <f t="shared" si="8"/>
        <v>0</v>
      </c>
      <c r="P286">
        <f t="shared" si="9"/>
        <v>0</v>
      </c>
    </row>
    <row r="287" spans="1:16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286</v>
      </c>
      <c r="G287">
        <v>28</v>
      </c>
      <c r="H287" t="s">
        <v>3295</v>
      </c>
      <c r="I287">
        <v>0</v>
      </c>
      <c r="J287">
        <v>0</v>
      </c>
      <c r="L287">
        <v>0</v>
      </c>
      <c r="M287">
        <v>0</v>
      </c>
      <c r="N287">
        <v>0</v>
      </c>
      <c r="O287">
        <f t="shared" si="8"/>
        <v>0</v>
      </c>
      <c r="P287">
        <f t="shared" si="9"/>
        <v>0</v>
      </c>
    </row>
    <row r="288" spans="1:16" ht="15" x14ac:dyDescent="0.25">
      <c r="A288" s="2" t="s">
        <v>287</v>
      </c>
      <c r="B288" s="2" t="s">
        <v>1297</v>
      </c>
      <c r="C288" s="2" t="s">
        <v>2284</v>
      </c>
      <c r="D288" s="41">
        <v>7.3307644388031102E-5</v>
      </c>
      <c r="E288" s="41">
        <v>7.3307644388030695E-5</v>
      </c>
      <c r="F288">
        <v>287</v>
      </c>
      <c r="G288">
        <v>28</v>
      </c>
      <c r="H288" t="s">
        <v>3296</v>
      </c>
      <c r="I288" s="41">
        <v>7.25745339000827E-5</v>
      </c>
      <c r="J288" s="41">
        <v>7.3307644388030695E-5</v>
      </c>
      <c r="L288" s="41">
        <v>3.8365562186726299E-5</v>
      </c>
      <c r="M288" s="41">
        <v>3.8365562186726299E-5</v>
      </c>
      <c r="N288" s="41">
        <v>3.8365562186726299E-5</v>
      </c>
      <c r="O288">
        <f t="shared" si="8"/>
        <v>0</v>
      </c>
      <c r="P288">
        <f t="shared" si="9"/>
        <v>0</v>
      </c>
    </row>
    <row r="289" spans="1:16" ht="15" x14ac:dyDescent="0.25">
      <c r="A289" s="2" t="s">
        <v>288</v>
      </c>
      <c r="B289" s="2" t="s">
        <v>1298</v>
      </c>
      <c r="C289" s="9" t="s">
        <v>2285</v>
      </c>
      <c r="D289">
        <v>0</v>
      </c>
      <c r="E289">
        <v>0</v>
      </c>
      <c r="F289">
        <v>288</v>
      </c>
      <c r="G289">
        <v>28</v>
      </c>
      <c r="H289" t="s">
        <v>3297</v>
      </c>
      <c r="I289" s="41">
        <v>0</v>
      </c>
      <c r="J289" s="41">
        <v>3.2581162940914501E-6</v>
      </c>
      <c r="L289">
        <v>0</v>
      </c>
      <c r="M289">
        <v>0</v>
      </c>
      <c r="N289">
        <v>0</v>
      </c>
      <c r="O289">
        <f t="shared" si="8"/>
        <v>0</v>
      </c>
      <c r="P289">
        <f t="shared" si="9"/>
        <v>0</v>
      </c>
    </row>
    <row r="290" spans="1:16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289</v>
      </c>
      <c r="G290">
        <v>29</v>
      </c>
      <c r="H290" t="s">
        <v>3298</v>
      </c>
      <c r="I290">
        <v>0</v>
      </c>
      <c r="J290">
        <v>0.34371562532463601</v>
      </c>
      <c r="L290">
        <v>0</v>
      </c>
      <c r="M290">
        <v>0</v>
      </c>
      <c r="N290">
        <v>0</v>
      </c>
      <c r="O290">
        <f t="shared" si="8"/>
        <v>0</v>
      </c>
      <c r="P290">
        <f t="shared" si="9"/>
        <v>0</v>
      </c>
    </row>
    <row r="291" spans="1:16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290</v>
      </c>
      <c r="G291">
        <v>29</v>
      </c>
      <c r="H291" t="s">
        <v>3299</v>
      </c>
      <c r="I291">
        <v>0</v>
      </c>
      <c r="J291">
        <v>0</v>
      </c>
      <c r="L291">
        <v>0</v>
      </c>
      <c r="M291">
        <v>0</v>
      </c>
      <c r="N291">
        <v>0</v>
      </c>
      <c r="O291">
        <f t="shared" si="8"/>
        <v>0</v>
      </c>
      <c r="P291">
        <f t="shared" si="9"/>
        <v>0</v>
      </c>
    </row>
    <row r="292" spans="1:16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291</v>
      </c>
      <c r="G292">
        <v>29</v>
      </c>
      <c r="H292" t="s">
        <v>3300</v>
      </c>
      <c r="I292">
        <v>0</v>
      </c>
      <c r="J292">
        <v>0</v>
      </c>
      <c r="L292">
        <v>0</v>
      </c>
      <c r="M292">
        <v>0</v>
      </c>
      <c r="N292">
        <v>0</v>
      </c>
      <c r="O292">
        <f t="shared" si="8"/>
        <v>0</v>
      </c>
      <c r="P292">
        <f t="shared" si="9"/>
        <v>0</v>
      </c>
    </row>
    <row r="293" spans="1:16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292</v>
      </c>
      <c r="G293">
        <v>29</v>
      </c>
      <c r="H293" t="s">
        <v>3301</v>
      </c>
      <c r="I293">
        <v>0</v>
      </c>
      <c r="J293">
        <v>0</v>
      </c>
      <c r="L293">
        <v>0</v>
      </c>
      <c r="M293">
        <v>0</v>
      </c>
      <c r="N293">
        <v>0</v>
      </c>
      <c r="O293">
        <f t="shared" si="8"/>
        <v>0</v>
      </c>
      <c r="P293">
        <f t="shared" si="9"/>
        <v>0</v>
      </c>
    </row>
    <row r="294" spans="1:16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293</v>
      </c>
      <c r="G294">
        <v>29</v>
      </c>
      <c r="H294" t="s">
        <v>3302</v>
      </c>
      <c r="I294">
        <v>0</v>
      </c>
      <c r="J294">
        <v>3.1413725424187802</v>
      </c>
      <c r="L294">
        <v>0</v>
      </c>
      <c r="M294">
        <v>9.1214147222585602</v>
      </c>
      <c r="N294">
        <v>0</v>
      </c>
      <c r="O294">
        <f t="shared" si="8"/>
        <v>-9.1214147222585602</v>
      </c>
      <c r="P294">
        <f t="shared" si="9"/>
        <v>0</v>
      </c>
    </row>
    <row r="295" spans="1:16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294</v>
      </c>
      <c r="G295">
        <v>29</v>
      </c>
      <c r="H295" t="s">
        <v>294</v>
      </c>
      <c r="I295">
        <v>0</v>
      </c>
      <c r="J295">
        <v>0</v>
      </c>
      <c r="L295">
        <v>0</v>
      </c>
      <c r="M295">
        <v>0</v>
      </c>
      <c r="N295">
        <v>0</v>
      </c>
      <c r="O295">
        <f t="shared" si="8"/>
        <v>0</v>
      </c>
      <c r="P295">
        <f t="shared" si="9"/>
        <v>0</v>
      </c>
    </row>
    <row r="296" spans="1:16" ht="15" x14ac:dyDescent="0.25">
      <c r="A296" s="2" t="s">
        <v>295</v>
      </c>
      <c r="B296" s="2" t="s">
        <v>1305</v>
      </c>
      <c r="C296" s="9" t="s">
        <v>2292</v>
      </c>
      <c r="D296">
        <v>13.8349254983883</v>
      </c>
      <c r="E296">
        <v>13.834925498388399</v>
      </c>
      <c r="F296">
        <v>295</v>
      </c>
      <c r="G296">
        <v>29</v>
      </c>
      <c r="H296" t="s">
        <v>3303</v>
      </c>
      <c r="I296">
        <v>13.1685108806637</v>
      </c>
      <c r="J296">
        <v>1000</v>
      </c>
      <c r="L296">
        <v>9.0192164202517198</v>
      </c>
      <c r="M296">
        <v>21.033746969702399</v>
      </c>
      <c r="N296">
        <v>9.0192164202521798</v>
      </c>
      <c r="O296">
        <f t="shared" si="8"/>
        <v>-12.014530549450679</v>
      </c>
      <c r="P296">
        <f t="shared" si="9"/>
        <v>-4.6007642140466487E-13</v>
      </c>
    </row>
    <row r="297" spans="1:16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296</v>
      </c>
      <c r="G297">
        <v>29</v>
      </c>
      <c r="H297" t="s">
        <v>3304</v>
      </c>
      <c r="I297">
        <v>0</v>
      </c>
      <c r="J297">
        <v>0.26559843774365699</v>
      </c>
      <c r="L297">
        <v>0</v>
      </c>
      <c r="M297">
        <v>0</v>
      </c>
      <c r="N297">
        <v>0</v>
      </c>
      <c r="O297">
        <f t="shared" si="8"/>
        <v>0</v>
      </c>
      <c r="P297">
        <f t="shared" si="9"/>
        <v>0</v>
      </c>
    </row>
    <row r="298" spans="1:16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297</v>
      </c>
      <c r="G298">
        <v>29</v>
      </c>
      <c r="H298" t="s">
        <v>3305</v>
      </c>
      <c r="I298">
        <v>0</v>
      </c>
      <c r="J298">
        <v>6.8170265688670302</v>
      </c>
      <c r="L298">
        <v>0</v>
      </c>
      <c r="M298">
        <v>0</v>
      </c>
      <c r="N298">
        <v>0</v>
      </c>
      <c r="O298">
        <f t="shared" si="8"/>
        <v>0</v>
      </c>
      <c r="P298">
        <f t="shared" si="9"/>
        <v>0</v>
      </c>
    </row>
    <row r="299" spans="1:16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298</v>
      </c>
      <c r="G299">
        <v>29</v>
      </c>
      <c r="H299" t="s">
        <v>3306</v>
      </c>
      <c r="I299">
        <v>-6.8170265688527296</v>
      </c>
      <c r="J299">
        <v>0</v>
      </c>
      <c r="L299">
        <v>0</v>
      </c>
      <c r="M299">
        <v>0</v>
      </c>
      <c r="N299">
        <v>0</v>
      </c>
      <c r="O299">
        <f t="shared" si="8"/>
        <v>0</v>
      </c>
      <c r="P299">
        <f t="shared" si="9"/>
        <v>0</v>
      </c>
    </row>
    <row r="300" spans="1:16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299</v>
      </c>
      <c r="G300">
        <v>30</v>
      </c>
      <c r="H300" t="s">
        <v>3307</v>
      </c>
      <c r="I300">
        <v>0</v>
      </c>
      <c r="J300">
        <v>0</v>
      </c>
      <c r="L300">
        <v>0</v>
      </c>
      <c r="M300">
        <v>0</v>
      </c>
      <c r="N300">
        <v>0</v>
      </c>
      <c r="O300">
        <f t="shared" si="8"/>
        <v>0</v>
      </c>
      <c r="P300">
        <f t="shared" si="9"/>
        <v>0</v>
      </c>
    </row>
    <row r="301" spans="1:16" ht="15" x14ac:dyDescent="0.25">
      <c r="A301" s="2" t="s">
        <v>300</v>
      </c>
      <c r="B301" s="2" t="s">
        <v>1310</v>
      </c>
      <c r="C301" s="2" t="s">
        <v>2297</v>
      </c>
      <c r="D301">
        <v>0.18229445814393999</v>
      </c>
      <c r="E301">
        <v>0.18229445814393899</v>
      </c>
      <c r="F301">
        <v>300</v>
      </c>
      <c r="G301">
        <v>30</v>
      </c>
      <c r="H301" t="s">
        <v>3308</v>
      </c>
      <c r="I301">
        <v>0.18047142890475301</v>
      </c>
      <c r="J301">
        <v>0.19288106464899801</v>
      </c>
      <c r="L301">
        <v>9.5403820824004504E-2</v>
      </c>
      <c r="M301">
        <v>9.5403820824036006E-2</v>
      </c>
      <c r="N301">
        <v>9.5403820824012497E-2</v>
      </c>
      <c r="O301">
        <f t="shared" si="8"/>
        <v>-3.1502578323738817E-14</v>
      </c>
      <c r="P301">
        <f t="shared" si="9"/>
        <v>-7.9936057773011271E-15</v>
      </c>
    </row>
    <row r="302" spans="1:16" ht="15" x14ac:dyDescent="0.25">
      <c r="A302" s="2" t="s">
        <v>301</v>
      </c>
      <c r="B302" s="2" t="s">
        <v>1311</v>
      </c>
      <c r="C302" s="2" t="s">
        <v>2298</v>
      </c>
      <c r="D302">
        <v>4.2532792269005498E-2</v>
      </c>
      <c r="E302">
        <v>4.2532792269005297E-2</v>
      </c>
      <c r="F302">
        <v>301</v>
      </c>
      <c r="G302">
        <v>30</v>
      </c>
      <c r="H302" t="s">
        <v>3309</v>
      </c>
      <c r="I302">
        <v>4.2107444594039901E-2</v>
      </c>
      <c r="J302">
        <v>5.0380535090233901E-2</v>
      </c>
      <c r="L302">
        <v>2.2259540603109099E-2</v>
      </c>
      <c r="M302">
        <v>2.2259540603116499E-2</v>
      </c>
      <c r="N302">
        <v>2.2259540603111E-2</v>
      </c>
      <c r="O302">
        <f t="shared" si="8"/>
        <v>-7.4003303485170591E-15</v>
      </c>
      <c r="P302">
        <f t="shared" si="9"/>
        <v>-1.9012569296705806E-15</v>
      </c>
    </row>
    <row r="303" spans="1:16" ht="15" x14ac:dyDescent="0.25">
      <c r="A303" s="2" t="s">
        <v>302</v>
      </c>
      <c r="B303" s="2" t="s">
        <v>1312</v>
      </c>
      <c r="C303" s="2" t="s">
        <v>2299</v>
      </c>
      <c r="D303" s="41">
        <v>1.30324701134278E-5</v>
      </c>
      <c r="E303" s="41">
        <v>1.30324701134277E-5</v>
      </c>
      <c r="F303">
        <v>302</v>
      </c>
      <c r="G303">
        <v>30</v>
      </c>
      <c r="H303" t="s">
        <v>3310</v>
      </c>
      <c r="I303" s="41">
        <v>1.290213936E-5</v>
      </c>
      <c r="J303" s="41">
        <v>1.30324701134277E-5</v>
      </c>
      <c r="L303" s="41">
        <v>6.8205443887597799E-6</v>
      </c>
      <c r="M303" s="41">
        <v>6.8205443887620398E-6</v>
      </c>
      <c r="N303" s="41">
        <v>6.8205443887603601E-6</v>
      </c>
      <c r="O303">
        <f t="shared" si="8"/>
        <v>-2.2598839032744733E-18</v>
      </c>
      <c r="P303">
        <f t="shared" si="9"/>
        <v>-5.8021756886919573E-19</v>
      </c>
    </row>
    <row r="304" spans="1:16" ht="15" x14ac:dyDescent="0.25">
      <c r="A304" s="4" t="s">
        <v>303</v>
      </c>
      <c r="B304" s="4" t="s">
        <v>1313</v>
      </c>
      <c r="C304" s="4" t="s">
        <v>2300</v>
      </c>
      <c r="D304">
        <v>-0.45138320139574301</v>
      </c>
      <c r="E304">
        <v>-0.45138320139574301</v>
      </c>
      <c r="F304">
        <v>303</v>
      </c>
      <c r="G304">
        <v>30</v>
      </c>
      <c r="H304" t="s">
        <v>3311</v>
      </c>
      <c r="I304">
        <v>-7.2638957286983397</v>
      </c>
      <c r="J304">
        <v>-0.44686915975887598</v>
      </c>
      <c r="L304">
        <v>-0.236231438450659</v>
      </c>
      <c r="M304">
        <v>-0.236231438450659</v>
      </c>
      <c r="N304">
        <v>-0.236231438450659</v>
      </c>
      <c r="O304">
        <f t="shared" si="8"/>
        <v>0</v>
      </c>
      <c r="P304">
        <f t="shared" si="9"/>
        <v>0</v>
      </c>
    </row>
    <row r="305" spans="1:16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304</v>
      </c>
      <c r="G305">
        <v>30</v>
      </c>
      <c r="H305" t="s">
        <v>3312</v>
      </c>
      <c r="I305">
        <v>0</v>
      </c>
      <c r="J305">
        <v>6.8170265688568001</v>
      </c>
      <c r="L305">
        <v>0</v>
      </c>
      <c r="M305">
        <v>0</v>
      </c>
      <c r="N305">
        <v>0</v>
      </c>
      <c r="O305">
        <f t="shared" si="8"/>
        <v>0</v>
      </c>
      <c r="P305">
        <f t="shared" si="9"/>
        <v>0</v>
      </c>
    </row>
    <row r="306" spans="1:16" ht="15" x14ac:dyDescent="0.25">
      <c r="A306" s="2" t="s">
        <v>305</v>
      </c>
      <c r="B306" s="2" t="s">
        <v>1315</v>
      </c>
      <c r="C306" s="9" t="s">
        <v>2302</v>
      </c>
      <c r="D306">
        <v>5.7017056746190099E-2</v>
      </c>
      <c r="E306">
        <v>5.7017056746190099E-2</v>
      </c>
      <c r="F306">
        <v>305</v>
      </c>
      <c r="G306">
        <v>30</v>
      </c>
      <c r="H306" t="s">
        <v>3313</v>
      </c>
      <c r="I306">
        <v>5.6446859700031403E-2</v>
      </c>
      <c r="J306">
        <v>6.8734734285704899</v>
      </c>
      <c r="L306">
        <v>2.9839881700809201E-2</v>
      </c>
      <c r="M306">
        <v>2.9839881700809201E-2</v>
      </c>
      <c r="N306">
        <v>2.9839881700809201E-2</v>
      </c>
      <c r="O306">
        <f t="shared" si="8"/>
        <v>0</v>
      </c>
      <c r="P306">
        <f t="shared" si="9"/>
        <v>0</v>
      </c>
    </row>
    <row r="307" spans="1:16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306</v>
      </c>
      <c r="G307">
        <v>30</v>
      </c>
      <c r="H307" t="s">
        <v>3314</v>
      </c>
      <c r="I307">
        <v>0</v>
      </c>
      <c r="J307">
        <v>3.40851328444819</v>
      </c>
      <c r="L307">
        <v>8.4</v>
      </c>
      <c r="M307">
        <v>8.4</v>
      </c>
      <c r="N307">
        <v>8.4</v>
      </c>
      <c r="O307">
        <f t="shared" si="8"/>
        <v>0</v>
      </c>
      <c r="P307">
        <f t="shared" si="9"/>
        <v>0</v>
      </c>
    </row>
    <row r="308" spans="1:16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307</v>
      </c>
      <c r="G308">
        <v>30</v>
      </c>
      <c r="H308" t="s">
        <v>3315</v>
      </c>
      <c r="I308">
        <v>0</v>
      </c>
      <c r="J308">
        <v>3.2975271345758301</v>
      </c>
      <c r="L308">
        <v>0</v>
      </c>
      <c r="M308">
        <v>0</v>
      </c>
      <c r="N308">
        <v>0</v>
      </c>
      <c r="O308">
        <f t="shared" si="8"/>
        <v>0</v>
      </c>
      <c r="P308">
        <f t="shared" si="9"/>
        <v>0</v>
      </c>
    </row>
    <row r="309" spans="1:16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308</v>
      </c>
      <c r="G309">
        <v>30</v>
      </c>
      <c r="H309" t="s">
        <v>3316</v>
      </c>
      <c r="I309">
        <v>0</v>
      </c>
      <c r="J309">
        <v>0</v>
      </c>
      <c r="L309">
        <v>0</v>
      </c>
      <c r="M309">
        <v>0</v>
      </c>
      <c r="N309">
        <v>0</v>
      </c>
      <c r="O309">
        <f t="shared" si="8"/>
        <v>0</v>
      </c>
      <c r="P309">
        <f t="shared" si="9"/>
        <v>0</v>
      </c>
    </row>
    <row r="310" spans="1:16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309</v>
      </c>
      <c r="G310">
        <v>31</v>
      </c>
      <c r="H310" t="s">
        <v>3317</v>
      </c>
      <c r="I310">
        <v>0</v>
      </c>
      <c r="J310">
        <v>0</v>
      </c>
      <c r="L310">
        <v>0</v>
      </c>
      <c r="M310">
        <v>0</v>
      </c>
      <c r="N310">
        <v>0</v>
      </c>
      <c r="O310">
        <f t="shared" si="8"/>
        <v>0</v>
      </c>
      <c r="P310">
        <f t="shared" si="9"/>
        <v>0</v>
      </c>
    </row>
    <row r="311" spans="1:16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0</v>
      </c>
      <c r="F311">
        <v>310</v>
      </c>
      <c r="G311">
        <v>31</v>
      </c>
      <c r="H311" t="s">
        <v>3318</v>
      </c>
      <c r="I311">
        <v>-999.89030434194694</v>
      </c>
      <c r="J311">
        <v>0.130378384293522</v>
      </c>
      <c r="L311">
        <v>5.7989150801177003E-2</v>
      </c>
      <c r="M311">
        <v>5.7989150801177003E-2</v>
      </c>
      <c r="N311">
        <v>0</v>
      </c>
      <c r="O311">
        <f t="shared" si="8"/>
        <v>0</v>
      </c>
      <c r="P311">
        <f t="shared" si="9"/>
        <v>5.7989150801177003E-2</v>
      </c>
    </row>
    <row r="312" spans="1:16" ht="15" x14ac:dyDescent="0.25">
      <c r="A312" s="2" t="s">
        <v>311</v>
      </c>
      <c r="B312" s="2" t="s">
        <v>1320</v>
      </c>
      <c r="C312" s="2" t="s">
        <v>2308</v>
      </c>
      <c r="D312">
        <v>0.110803746980184</v>
      </c>
      <c r="E312">
        <v>0.110803746980183</v>
      </c>
      <c r="F312">
        <v>311</v>
      </c>
      <c r="G312">
        <v>31</v>
      </c>
      <c r="H312" t="s">
        <v>3319</v>
      </c>
      <c r="I312">
        <v>0</v>
      </c>
      <c r="J312">
        <v>1000</v>
      </c>
      <c r="L312">
        <v>0</v>
      </c>
      <c r="M312">
        <v>0</v>
      </c>
      <c r="N312">
        <v>5.79891508011708E-2</v>
      </c>
      <c r="O312">
        <f t="shared" si="8"/>
        <v>0</v>
      </c>
      <c r="P312">
        <f t="shared" si="9"/>
        <v>-5.79891508011708E-2</v>
      </c>
    </row>
    <row r="313" spans="1:16" ht="15" x14ac:dyDescent="0.25">
      <c r="A313" s="2" t="s">
        <v>312</v>
      </c>
      <c r="B313" s="2" t="s">
        <v>1321</v>
      </c>
      <c r="C313" s="9" t="s">
        <v>2309</v>
      </c>
      <c r="D313">
        <v>-5.0921553797352299</v>
      </c>
      <c r="E313">
        <v>-5.0921553797353498</v>
      </c>
      <c r="F313">
        <v>312</v>
      </c>
      <c r="G313">
        <v>31</v>
      </c>
      <c r="H313" t="s">
        <v>3320</v>
      </c>
      <c r="I313">
        <v>-8.4497447455497703</v>
      </c>
      <c r="J313">
        <v>-5.0412314611303399</v>
      </c>
      <c r="L313">
        <v>-2.66497996923556</v>
      </c>
      <c r="M313">
        <v>-2.66497996923647</v>
      </c>
      <c r="N313">
        <v>-2.6649799692359002</v>
      </c>
      <c r="O313">
        <f t="shared" si="8"/>
        <v>9.099387909827783E-13</v>
      </c>
      <c r="P313">
        <f t="shared" si="9"/>
        <v>3.4017233474514796E-13</v>
      </c>
    </row>
    <row r="314" spans="1:16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313</v>
      </c>
      <c r="G314">
        <v>31</v>
      </c>
      <c r="H314" t="s">
        <v>3321</v>
      </c>
      <c r="I314">
        <v>0</v>
      </c>
      <c r="J314">
        <v>3.4085132844700898</v>
      </c>
      <c r="L314">
        <v>0</v>
      </c>
      <c r="M314">
        <v>0</v>
      </c>
      <c r="N314">
        <v>0</v>
      </c>
      <c r="O314">
        <f t="shared" si="8"/>
        <v>0</v>
      </c>
      <c r="P314">
        <f t="shared" si="9"/>
        <v>0</v>
      </c>
    </row>
    <row r="315" spans="1:16" ht="15" x14ac:dyDescent="0.25">
      <c r="A315" s="2" t="s">
        <v>314</v>
      </c>
      <c r="B315" s="2" t="s">
        <v>1323</v>
      </c>
      <c r="C315" s="2" t="s">
        <v>2311</v>
      </c>
      <c r="D315">
        <v>0.729560935067181</v>
      </c>
      <c r="E315">
        <v>0.72956093506720698</v>
      </c>
      <c r="F315">
        <v>314</v>
      </c>
      <c r="G315">
        <v>31</v>
      </c>
      <c r="H315" t="s">
        <v>3322</v>
      </c>
      <c r="I315">
        <v>0</v>
      </c>
      <c r="J315">
        <v>0.99494604966219102</v>
      </c>
      <c r="L315">
        <v>0.333417476678535</v>
      </c>
      <c r="M315">
        <v>0.38181578001899003</v>
      </c>
      <c r="N315">
        <v>0.33341747667858102</v>
      </c>
      <c r="O315">
        <f t="shared" si="8"/>
        <v>-4.8398303340455029E-2</v>
      </c>
      <c r="P315">
        <f t="shared" si="9"/>
        <v>-4.6018744370712739E-14</v>
      </c>
    </row>
    <row r="316" spans="1:16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315</v>
      </c>
      <c r="G316">
        <v>31</v>
      </c>
      <c r="H316" t="s">
        <v>3323</v>
      </c>
      <c r="I316">
        <v>0</v>
      </c>
      <c r="J316">
        <v>0.926332622940644</v>
      </c>
      <c r="L316">
        <v>4.83983033403192E-2</v>
      </c>
      <c r="M316">
        <v>0</v>
      </c>
      <c r="N316">
        <v>4.8398303340323502E-2</v>
      </c>
      <c r="O316">
        <f t="shared" si="8"/>
        <v>4.83983033403192E-2</v>
      </c>
      <c r="P316">
        <f t="shared" si="9"/>
        <v>-4.3021142204224816E-15</v>
      </c>
    </row>
    <row r="317" spans="1:16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316</v>
      </c>
      <c r="G317">
        <v>31</v>
      </c>
      <c r="H317" t="s">
        <v>3324</v>
      </c>
      <c r="I317">
        <v>0</v>
      </c>
      <c r="J317">
        <v>0</v>
      </c>
      <c r="L317">
        <v>0</v>
      </c>
      <c r="M317">
        <v>0</v>
      </c>
      <c r="N317">
        <v>0</v>
      </c>
      <c r="O317">
        <f t="shared" si="8"/>
        <v>0</v>
      </c>
      <c r="P317">
        <f t="shared" si="9"/>
        <v>0</v>
      </c>
    </row>
    <row r="318" spans="1:16" ht="15" x14ac:dyDescent="0.25">
      <c r="A318" s="2" t="s">
        <v>317</v>
      </c>
      <c r="B318" s="2" t="s">
        <v>1326</v>
      </c>
      <c r="C318" s="9" t="s">
        <v>2314</v>
      </c>
      <c r="D318">
        <v>-7.4535954696216294E-2</v>
      </c>
      <c r="E318">
        <v>-7.4535954696216294E-2</v>
      </c>
      <c r="F318">
        <v>317</v>
      </c>
      <c r="G318">
        <v>31</v>
      </c>
      <c r="H318" t="s">
        <v>3325</v>
      </c>
      <c r="I318">
        <v>-7.4535954696216294E-2</v>
      </c>
      <c r="J318">
        <v>-7.3790560534689603E-2</v>
      </c>
      <c r="L318">
        <v>-3.9008398495411697E-2</v>
      </c>
      <c r="M318">
        <v>-3.9008398495411697E-2</v>
      </c>
      <c r="N318">
        <v>-3.9008398495411697E-2</v>
      </c>
      <c r="O318">
        <f t="shared" si="8"/>
        <v>0</v>
      </c>
      <c r="P318">
        <f t="shared" si="9"/>
        <v>0</v>
      </c>
    </row>
    <row r="319" spans="1:16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318</v>
      </c>
      <c r="G319">
        <v>31</v>
      </c>
      <c r="H319" t="s">
        <v>3326</v>
      </c>
      <c r="I319">
        <v>0</v>
      </c>
      <c r="J319">
        <v>0</v>
      </c>
      <c r="L319">
        <v>0</v>
      </c>
      <c r="M319">
        <v>0</v>
      </c>
      <c r="N319">
        <v>0</v>
      </c>
      <c r="O319">
        <f t="shared" si="8"/>
        <v>0</v>
      </c>
      <c r="P319">
        <f t="shared" si="9"/>
        <v>0</v>
      </c>
    </row>
    <row r="320" spans="1:16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319</v>
      </c>
      <c r="G320">
        <v>31</v>
      </c>
      <c r="H320" t="s">
        <v>3327</v>
      </c>
      <c r="I320">
        <v>0</v>
      </c>
      <c r="J320">
        <v>1.6546180992191E-2</v>
      </c>
      <c r="L320">
        <v>0</v>
      </c>
      <c r="M320">
        <v>0</v>
      </c>
      <c r="N320">
        <v>0</v>
      </c>
      <c r="O320">
        <f t="shared" si="8"/>
        <v>0</v>
      </c>
      <c r="P320">
        <f t="shared" si="9"/>
        <v>0</v>
      </c>
    </row>
    <row r="321" spans="1:16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320</v>
      </c>
      <c r="G321">
        <v>32</v>
      </c>
      <c r="H321" t="s">
        <v>3328</v>
      </c>
      <c r="I321">
        <v>-1.6546180992236301E-2</v>
      </c>
      <c r="J321">
        <v>0</v>
      </c>
      <c r="L321">
        <v>0</v>
      </c>
      <c r="M321">
        <v>0</v>
      </c>
      <c r="N321">
        <v>0</v>
      </c>
      <c r="O321">
        <f t="shared" si="8"/>
        <v>0</v>
      </c>
      <c r="P321">
        <f t="shared" si="9"/>
        <v>0</v>
      </c>
    </row>
    <row r="322" spans="1:16" ht="15" x14ac:dyDescent="0.25">
      <c r="A322" s="2" t="s">
        <v>321</v>
      </c>
      <c r="B322" s="2" t="s">
        <v>1330</v>
      </c>
      <c r="C322" s="2" t="s">
        <v>2318</v>
      </c>
      <c r="D322">
        <v>0.18229445814393999</v>
      </c>
      <c r="E322">
        <v>0.18229445814393899</v>
      </c>
      <c r="F322">
        <v>321</v>
      </c>
      <c r="G322">
        <v>32</v>
      </c>
      <c r="H322" t="s">
        <v>3329</v>
      </c>
      <c r="I322">
        <v>0.18047142890475301</v>
      </c>
      <c r="J322">
        <v>0.19288106464899801</v>
      </c>
      <c r="L322">
        <v>9.5403820824004504E-2</v>
      </c>
      <c r="M322">
        <v>9.5403820824036006E-2</v>
      </c>
      <c r="N322">
        <v>9.5403820824012497E-2</v>
      </c>
      <c r="O322">
        <f t="shared" si="8"/>
        <v>-3.1502578323738817E-14</v>
      </c>
      <c r="P322">
        <f t="shared" si="9"/>
        <v>-7.9936057773011271E-15</v>
      </c>
    </row>
    <row r="323" spans="1:16" ht="15" x14ac:dyDescent="0.25">
      <c r="A323" s="2" t="s">
        <v>322</v>
      </c>
      <c r="B323" s="2" t="s">
        <v>1331</v>
      </c>
      <c r="C323" s="9" t="s">
        <v>2319</v>
      </c>
      <c r="D323">
        <v>1.9107922595023901</v>
      </c>
      <c r="E323">
        <v>1.9107922595023901</v>
      </c>
      <c r="F323">
        <v>322</v>
      </c>
      <c r="G323">
        <v>32</v>
      </c>
      <c r="H323" t="s">
        <v>3330</v>
      </c>
      <c r="I323">
        <v>1.09354580769002</v>
      </c>
      <c r="J323">
        <v>3.3419922228961201</v>
      </c>
      <c r="L323">
        <v>0.975814146668881</v>
      </c>
      <c r="M323">
        <v>5.4059782797966101</v>
      </c>
      <c r="N323">
        <v>0.97581414666899502</v>
      </c>
      <c r="O323">
        <f t="shared" ref="O323:O386" si="10">L323-M323</f>
        <v>-4.4301641331277288</v>
      </c>
      <c r="P323">
        <f t="shared" ref="P323:P386" si="11">L323-N323</f>
        <v>-1.1401990462900358E-13</v>
      </c>
    </row>
    <row r="324" spans="1:16" ht="15" x14ac:dyDescent="0.25">
      <c r="A324" s="2" t="s">
        <v>323</v>
      </c>
      <c r="B324" s="2" t="s">
        <v>1332</v>
      </c>
      <c r="C324" s="9" t="s">
        <v>2320</v>
      </c>
      <c r="D324">
        <v>0.44668628407896499</v>
      </c>
      <c r="E324">
        <v>0.44668628407896499</v>
      </c>
      <c r="F324">
        <v>323</v>
      </c>
      <c r="G324">
        <v>32</v>
      </c>
      <c r="H324" t="s">
        <v>3331</v>
      </c>
      <c r="I324">
        <v>0.44221921379653401</v>
      </c>
      <c r="J324">
        <v>0.45876539478888401</v>
      </c>
      <c r="L324">
        <v>0.23377330635673799</v>
      </c>
      <c r="M324">
        <v>0.23377330635673799</v>
      </c>
      <c r="N324">
        <v>0.23377330635673799</v>
      </c>
      <c r="O324">
        <f t="shared" si="10"/>
        <v>0</v>
      </c>
      <c r="P324">
        <f t="shared" si="11"/>
        <v>0</v>
      </c>
    </row>
    <row r="325" spans="1:16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324</v>
      </c>
      <c r="G325">
        <v>32</v>
      </c>
      <c r="H325" t="s">
        <v>3332</v>
      </c>
      <c r="I325">
        <v>0</v>
      </c>
      <c r="J325">
        <v>0</v>
      </c>
      <c r="L325">
        <v>0</v>
      </c>
      <c r="M325">
        <v>0</v>
      </c>
      <c r="N325">
        <v>0</v>
      </c>
      <c r="O325">
        <f t="shared" si="10"/>
        <v>0</v>
      </c>
      <c r="P325">
        <f t="shared" si="11"/>
        <v>0</v>
      </c>
    </row>
    <row r="326" spans="1:16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325</v>
      </c>
      <c r="G326">
        <v>32</v>
      </c>
      <c r="H326" t="s">
        <v>3333</v>
      </c>
      <c r="I326">
        <v>0</v>
      </c>
      <c r="J326">
        <v>0</v>
      </c>
      <c r="L326">
        <v>0</v>
      </c>
      <c r="M326">
        <v>0</v>
      </c>
      <c r="N326">
        <v>0</v>
      </c>
      <c r="O326">
        <f t="shared" si="10"/>
        <v>0</v>
      </c>
      <c r="P326">
        <f t="shared" si="11"/>
        <v>0</v>
      </c>
    </row>
    <row r="327" spans="1:16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326</v>
      </c>
      <c r="G327">
        <v>32</v>
      </c>
      <c r="H327" t="s">
        <v>326</v>
      </c>
      <c r="I327">
        <v>0</v>
      </c>
      <c r="J327">
        <v>4.1365452480477396E-3</v>
      </c>
      <c r="L327">
        <v>0</v>
      </c>
      <c r="M327">
        <v>0</v>
      </c>
      <c r="N327">
        <v>0</v>
      </c>
      <c r="O327">
        <f t="shared" si="10"/>
        <v>0</v>
      </c>
      <c r="P327">
        <f t="shared" si="11"/>
        <v>0</v>
      </c>
    </row>
    <row r="328" spans="1:16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327</v>
      </c>
      <c r="G328">
        <v>32</v>
      </c>
      <c r="H328" t="s">
        <v>3334</v>
      </c>
      <c r="I328">
        <v>0</v>
      </c>
      <c r="J328">
        <v>0</v>
      </c>
      <c r="L328">
        <v>0</v>
      </c>
      <c r="M328">
        <v>0</v>
      </c>
      <c r="N328">
        <v>0</v>
      </c>
      <c r="O328">
        <f t="shared" si="10"/>
        <v>0</v>
      </c>
      <c r="P328">
        <f t="shared" si="11"/>
        <v>0</v>
      </c>
    </row>
    <row r="329" spans="1:16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328</v>
      </c>
      <c r="G329">
        <v>32</v>
      </c>
      <c r="H329" t="s">
        <v>3335</v>
      </c>
      <c r="I329">
        <v>0</v>
      </c>
      <c r="J329">
        <v>3.4085132844613502</v>
      </c>
      <c r="L329">
        <v>0</v>
      </c>
      <c r="M329">
        <v>0</v>
      </c>
      <c r="N329">
        <v>0</v>
      </c>
      <c r="O329">
        <f t="shared" si="10"/>
        <v>0</v>
      </c>
      <c r="P329">
        <f t="shared" si="11"/>
        <v>0</v>
      </c>
    </row>
    <row r="330" spans="1:16" ht="15" x14ac:dyDescent="0.25">
      <c r="A330" s="2" t="s">
        <v>329</v>
      </c>
      <c r="B330" s="2" t="s">
        <v>1338</v>
      </c>
      <c r="C330" s="2" t="s">
        <v>2326</v>
      </c>
      <c r="D330">
        <v>0.25087504968348401</v>
      </c>
      <c r="E330">
        <v>0.25087504968348301</v>
      </c>
      <c r="F330">
        <v>329</v>
      </c>
      <c r="G330">
        <v>32</v>
      </c>
      <c r="H330" t="s">
        <v>3336</v>
      </c>
      <c r="I330">
        <v>0.24836618267999999</v>
      </c>
      <c r="J330">
        <v>3.6568794671580198</v>
      </c>
      <c r="L330">
        <v>0.13129547948362599</v>
      </c>
      <c r="M330">
        <v>0.13129547948366899</v>
      </c>
      <c r="N330">
        <v>0.13129547948363701</v>
      </c>
      <c r="O330">
        <f t="shared" si="10"/>
        <v>-4.2993386628609187E-14</v>
      </c>
      <c r="P330">
        <f t="shared" si="11"/>
        <v>-1.1018963519404679E-14</v>
      </c>
    </row>
    <row r="331" spans="1:16" ht="15" x14ac:dyDescent="0.25">
      <c r="A331" s="2" t="s">
        <v>330</v>
      </c>
      <c r="B331" s="2" t="s">
        <v>1339</v>
      </c>
      <c r="C331" s="2" t="s">
        <v>2327</v>
      </c>
      <c r="D331">
        <v>0.25087504968348401</v>
      </c>
      <c r="E331">
        <v>0.25087504968348301</v>
      </c>
      <c r="F331">
        <v>330</v>
      </c>
      <c r="G331">
        <v>33</v>
      </c>
      <c r="H331" t="s">
        <v>3337</v>
      </c>
      <c r="I331">
        <v>0.24836618267999999</v>
      </c>
      <c r="J331">
        <v>3.6568794671580198</v>
      </c>
      <c r="L331">
        <v>0.13129547948362599</v>
      </c>
      <c r="M331">
        <v>0.13129547948366899</v>
      </c>
      <c r="N331">
        <v>0.13129547948363701</v>
      </c>
      <c r="O331">
        <f t="shared" si="10"/>
        <v>-4.2993386628609187E-14</v>
      </c>
      <c r="P331">
        <f t="shared" si="11"/>
        <v>-1.1018963519404679E-14</v>
      </c>
    </row>
    <row r="332" spans="1:16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331</v>
      </c>
      <c r="G332">
        <v>33</v>
      </c>
      <c r="H332" t="s">
        <v>3338</v>
      </c>
      <c r="I332">
        <v>0</v>
      </c>
      <c r="J332">
        <v>0</v>
      </c>
      <c r="L332">
        <v>0</v>
      </c>
      <c r="M332">
        <v>0</v>
      </c>
      <c r="N332">
        <v>0</v>
      </c>
      <c r="O332">
        <f t="shared" si="10"/>
        <v>0</v>
      </c>
      <c r="P332">
        <f t="shared" si="11"/>
        <v>0</v>
      </c>
    </row>
    <row r="333" spans="1:16" ht="15" x14ac:dyDescent="0.25">
      <c r="A333" s="2" t="s">
        <v>332</v>
      </c>
      <c r="B333" s="2" t="s">
        <v>1341</v>
      </c>
      <c r="C333" s="2" t="s">
        <v>2329</v>
      </c>
      <c r="D333">
        <v>2.9774953899543299</v>
      </c>
      <c r="E333">
        <v>2.9774953899543801</v>
      </c>
      <c r="F333">
        <v>332</v>
      </c>
      <c r="G333">
        <v>33</v>
      </c>
      <c r="H333" t="s">
        <v>3339</v>
      </c>
      <c r="I333">
        <v>2.9477190532984801</v>
      </c>
      <c r="J333">
        <v>6.3562323377262704</v>
      </c>
      <c r="L333">
        <v>1.78277097438742</v>
      </c>
      <c r="M333">
        <v>1.78277097438803</v>
      </c>
      <c r="N333">
        <v>1.7827709743876099</v>
      </c>
      <c r="O333">
        <f t="shared" si="10"/>
        <v>-6.09956529729061E-13</v>
      </c>
      <c r="P333">
        <f t="shared" si="11"/>
        <v>-1.8984813721090177E-13</v>
      </c>
    </row>
    <row r="334" spans="1:16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333</v>
      </c>
      <c r="G334">
        <v>33</v>
      </c>
      <c r="H334" t="s">
        <v>3340</v>
      </c>
      <c r="I334">
        <v>0</v>
      </c>
      <c r="J334">
        <v>0.45446843793221198</v>
      </c>
      <c r="L334">
        <v>0</v>
      </c>
      <c r="M334">
        <v>0</v>
      </c>
      <c r="N334">
        <v>0</v>
      </c>
      <c r="O334">
        <f t="shared" si="10"/>
        <v>0</v>
      </c>
      <c r="P334">
        <f t="shared" si="11"/>
        <v>0</v>
      </c>
    </row>
    <row r="335" spans="1:16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334</v>
      </c>
      <c r="G335">
        <v>33</v>
      </c>
      <c r="H335" t="s">
        <v>3341</v>
      </c>
      <c r="I335">
        <v>0</v>
      </c>
      <c r="J335">
        <v>3.40851328444819</v>
      </c>
      <c r="L335">
        <v>8.4</v>
      </c>
      <c r="M335">
        <v>8.4</v>
      </c>
      <c r="N335">
        <v>8.4</v>
      </c>
      <c r="O335">
        <f t="shared" si="10"/>
        <v>0</v>
      </c>
      <c r="P335">
        <f t="shared" si="11"/>
        <v>0</v>
      </c>
    </row>
    <row r="336" spans="1:16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335</v>
      </c>
      <c r="G336">
        <v>33</v>
      </c>
      <c r="H336" t="s">
        <v>3342</v>
      </c>
      <c r="I336">
        <v>0</v>
      </c>
      <c r="J336">
        <v>4.5446843792909801</v>
      </c>
      <c r="L336">
        <v>0</v>
      </c>
      <c r="M336">
        <v>0</v>
      </c>
      <c r="N336">
        <v>0</v>
      </c>
      <c r="O336">
        <f t="shared" si="10"/>
        <v>0</v>
      </c>
      <c r="P336">
        <f t="shared" si="11"/>
        <v>0</v>
      </c>
    </row>
    <row r="337" spans="1:16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336</v>
      </c>
      <c r="G337">
        <v>33</v>
      </c>
      <c r="H337" t="s">
        <v>3343</v>
      </c>
      <c r="I337">
        <v>0</v>
      </c>
      <c r="J337">
        <v>0</v>
      </c>
      <c r="L337">
        <v>0</v>
      </c>
      <c r="M337">
        <v>0</v>
      </c>
      <c r="N337">
        <v>0</v>
      </c>
      <c r="O337">
        <f t="shared" si="10"/>
        <v>0</v>
      </c>
      <c r="P337">
        <f t="shared" si="11"/>
        <v>0</v>
      </c>
    </row>
    <row r="338" spans="1:16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337</v>
      </c>
      <c r="G338">
        <v>33</v>
      </c>
      <c r="H338" t="s">
        <v>3344</v>
      </c>
      <c r="I338">
        <v>0</v>
      </c>
      <c r="J338">
        <v>0</v>
      </c>
      <c r="L338">
        <v>0</v>
      </c>
      <c r="M338">
        <v>0</v>
      </c>
      <c r="N338">
        <v>0</v>
      </c>
      <c r="O338">
        <f t="shared" si="10"/>
        <v>0</v>
      </c>
      <c r="P338">
        <f t="shared" si="11"/>
        <v>0</v>
      </c>
    </row>
    <row r="339" spans="1:16" ht="15" x14ac:dyDescent="0.25">
      <c r="A339" s="2" t="s">
        <v>338</v>
      </c>
      <c r="B339" s="2" t="s">
        <v>1347</v>
      </c>
      <c r="C339" s="9" t="s">
        <v>2335</v>
      </c>
      <c r="D339">
        <v>12.852091874634</v>
      </c>
      <c r="E339">
        <v>12.8520918746337</v>
      </c>
      <c r="F339">
        <v>338</v>
      </c>
      <c r="G339">
        <v>33</v>
      </c>
      <c r="H339" t="s">
        <v>3345</v>
      </c>
      <c r="I339">
        <v>-998.43916161496099</v>
      </c>
      <c r="J339">
        <v>1000</v>
      </c>
      <c r="L339">
        <v>10.423966069694099</v>
      </c>
      <c r="M339">
        <v>12.512488451335001</v>
      </c>
      <c r="N339">
        <v>10.423966069695201</v>
      </c>
      <c r="O339">
        <f t="shared" si="10"/>
        <v>-2.0885223816409013</v>
      </c>
      <c r="P339">
        <f t="shared" si="11"/>
        <v>-1.1013412404281553E-12</v>
      </c>
    </row>
    <row r="340" spans="1:16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339</v>
      </c>
      <c r="G340">
        <v>33</v>
      </c>
      <c r="H340" t="s">
        <v>3346</v>
      </c>
      <c r="I340">
        <v>0</v>
      </c>
      <c r="J340">
        <v>0</v>
      </c>
      <c r="L340">
        <v>0</v>
      </c>
      <c r="M340">
        <v>0</v>
      </c>
      <c r="N340">
        <v>0</v>
      </c>
      <c r="O340">
        <f t="shared" si="10"/>
        <v>0</v>
      </c>
      <c r="P340">
        <f t="shared" si="11"/>
        <v>0</v>
      </c>
    </row>
    <row r="341" spans="1:16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340</v>
      </c>
      <c r="G341">
        <v>34</v>
      </c>
      <c r="H341" t="s">
        <v>3347</v>
      </c>
      <c r="I341">
        <v>0</v>
      </c>
      <c r="J341">
        <v>3.4085132844710202</v>
      </c>
      <c r="L341">
        <v>0</v>
      </c>
      <c r="M341">
        <v>0</v>
      </c>
      <c r="N341">
        <v>0</v>
      </c>
      <c r="O341">
        <f t="shared" si="10"/>
        <v>0</v>
      </c>
      <c r="P341">
        <f t="shared" si="11"/>
        <v>0</v>
      </c>
    </row>
    <row r="342" spans="1:16" ht="15" x14ac:dyDescent="0.25">
      <c r="A342" s="2" t="s">
        <v>341</v>
      </c>
      <c r="B342" s="2" t="s">
        <v>1350</v>
      </c>
      <c r="C342" s="2" t="s">
        <v>2338</v>
      </c>
      <c r="D342">
        <v>0.729560935067181</v>
      </c>
      <c r="E342">
        <v>0.72956093506720698</v>
      </c>
      <c r="F342">
        <v>341</v>
      </c>
      <c r="G342">
        <v>34</v>
      </c>
      <c r="H342" t="s">
        <v>3348</v>
      </c>
      <c r="I342">
        <v>0.72226498690552199</v>
      </c>
      <c r="J342">
        <v>0.99494604966143496</v>
      </c>
      <c r="L342">
        <v>0.38181578001885402</v>
      </c>
      <c r="M342">
        <v>0.38181578001899003</v>
      </c>
      <c r="N342">
        <v>0.38181578001890398</v>
      </c>
      <c r="O342">
        <f t="shared" si="10"/>
        <v>-1.3600232051658168E-13</v>
      </c>
      <c r="P342">
        <f t="shared" si="11"/>
        <v>-4.9960036108132044E-14</v>
      </c>
    </row>
    <row r="343" spans="1:16" ht="15" x14ac:dyDescent="0.25">
      <c r="A343" s="2" t="s">
        <v>342</v>
      </c>
      <c r="B343" s="2" t="s">
        <v>1351</v>
      </c>
      <c r="C343" s="9" t="s">
        <v>2339</v>
      </c>
      <c r="D343">
        <v>-6.9880832937428805E-2</v>
      </c>
      <c r="E343">
        <v>-6.9880832937428805E-2</v>
      </c>
      <c r="F343">
        <v>342</v>
      </c>
      <c r="G343">
        <v>34</v>
      </c>
      <c r="H343" t="s">
        <v>3349</v>
      </c>
      <c r="I343">
        <v>-6.9880832937428805E-2</v>
      </c>
      <c r="J343">
        <v>-6.9181992155336103E-2</v>
      </c>
      <c r="L343">
        <v>-3.6572140110479302E-2</v>
      </c>
      <c r="M343">
        <v>-3.6572140110479302E-2</v>
      </c>
      <c r="N343">
        <v>-3.6572140110479302E-2</v>
      </c>
      <c r="O343">
        <f t="shared" si="10"/>
        <v>0</v>
      </c>
      <c r="P343">
        <f t="shared" si="11"/>
        <v>0</v>
      </c>
    </row>
    <row r="344" spans="1:16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343</v>
      </c>
      <c r="G344">
        <v>34</v>
      </c>
      <c r="H344" t="s">
        <v>3350</v>
      </c>
      <c r="I344">
        <v>0</v>
      </c>
      <c r="J344">
        <v>0.45446843793221198</v>
      </c>
      <c r="L344">
        <v>0</v>
      </c>
      <c r="M344">
        <v>0</v>
      </c>
      <c r="N344">
        <v>0</v>
      </c>
      <c r="O344">
        <f t="shared" si="10"/>
        <v>0</v>
      </c>
      <c r="P344">
        <f t="shared" si="11"/>
        <v>0</v>
      </c>
    </row>
    <row r="345" spans="1:16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344</v>
      </c>
      <c r="G345">
        <v>34</v>
      </c>
      <c r="H345" t="s">
        <v>3351</v>
      </c>
      <c r="I345">
        <v>0</v>
      </c>
      <c r="J345">
        <v>3.4085132844413701</v>
      </c>
      <c r="L345">
        <v>0</v>
      </c>
      <c r="M345">
        <v>0</v>
      </c>
      <c r="N345">
        <v>0</v>
      </c>
      <c r="O345">
        <f t="shared" si="10"/>
        <v>0</v>
      </c>
      <c r="P345">
        <f t="shared" si="11"/>
        <v>0</v>
      </c>
    </row>
    <row r="346" spans="1:16" ht="15" x14ac:dyDescent="0.25">
      <c r="A346" s="2" t="s">
        <v>345</v>
      </c>
      <c r="B346" s="2" t="s">
        <v>1354</v>
      </c>
      <c r="C346" s="2" t="s">
        <v>2342</v>
      </c>
      <c r="D346">
        <v>7.02</v>
      </c>
      <c r="E346">
        <v>7.02</v>
      </c>
      <c r="F346">
        <v>345</v>
      </c>
      <c r="G346">
        <v>34</v>
      </c>
      <c r="H346" t="s">
        <v>3352</v>
      </c>
      <c r="I346">
        <v>0</v>
      </c>
      <c r="J346">
        <v>1000</v>
      </c>
      <c r="L346">
        <v>0</v>
      </c>
      <c r="M346">
        <v>0</v>
      </c>
      <c r="N346">
        <v>0</v>
      </c>
      <c r="O346">
        <f t="shared" si="10"/>
        <v>0</v>
      </c>
      <c r="P346">
        <f t="shared" si="11"/>
        <v>0</v>
      </c>
    </row>
    <row r="347" spans="1:16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346</v>
      </c>
      <c r="G347">
        <v>34</v>
      </c>
      <c r="H347" t="s">
        <v>3353</v>
      </c>
      <c r="I347">
        <v>0</v>
      </c>
      <c r="J347">
        <v>994.92468437930495</v>
      </c>
      <c r="L347">
        <v>0</v>
      </c>
      <c r="M347">
        <v>0</v>
      </c>
      <c r="N347">
        <v>0</v>
      </c>
      <c r="O347">
        <f t="shared" si="10"/>
        <v>0</v>
      </c>
      <c r="P347">
        <f t="shared" si="11"/>
        <v>0</v>
      </c>
    </row>
    <row r="348" spans="1:16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0</v>
      </c>
      <c r="F348">
        <v>347</v>
      </c>
      <c r="G348">
        <v>34</v>
      </c>
      <c r="H348" t="s">
        <v>3354</v>
      </c>
      <c r="I348">
        <v>-1000</v>
      </c>
      <c r="J348">
        <v>7.01999999999998</v>
      </c>
      <c r="L348">
        <v>7.01999999999998</v>
      </c>
      <c r="M348">
        <v>7.01999999999998</v>
      </c>
      <c r="N348">
        <v>7.01999999999998</v>
      </c>
      <c r="O348">
        <f t="shared" si="10"/>
        <v>0</v>
      </c>
      <c r="P348">
        <f t="shared" si="11"/>
        <v>0</v>
      </c>
    </row>
    <row r="349" spans="1:16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348</v>
      </c>
      <c r="G349">
        <v>34</v>
      </c>
      <c r="H349" t="s">
        <v>3355</v>
      </c>
      <c r="I349">
        <v>0</v>
      </c>
      <c r="J349">
        <v>0</v>
      </c>
      <c r="L349">
        <v>0</v>
      </c>
      <c r="M349">
        <v>0</v>
      </c>
      <c r="N349">
        <v>0</v>
      </c>
      <c r="O349">
        <f t="shared" si="10"/>
        <v>0</v>
      </c>
      <c r="P349">
        <f t="shared" si="11"/>
        <v>0</v>
      </c>
    </row>
    <row r="350" spans="1:16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349</v>
      </c>
      <c r="G350">
        <v>34</v>
      </c>
      <c r="H350" t="s">
        <v>3356</v>
      </c>
      <c r="I350">
        <v>0</v>
      </c>
      <c r="J350">
        <v>0.45446843793221198</v>
      </c>
      <c r="L350">
        <v>0</v>
      </c>
      <c r="M350">
        <v>0</v>
      </c>
      <c r="N350">
        <v>0</v>
      </c>
      <c r="O350">
        <f t="shared" si="10"/>
        <v>0</v>
      </c>
      <c r="P350">
        <f t="shared" si="11"/>
        <v>0</v>
      </c>
    </row>
    <row r="351" spans="1:16" ht="15" x14ac:dyDescent="0.25">
      <c r="A351" s="2" t="s">
        <v>350</v>
      </c>
      <c r="B351" s="2" t="s">
        <v>1359</v>
      </c>
      <c r="C351" s="2" t="s">
        <v>2347</v>
      </c>
      <c r="D351" s="41">
        <v>1.30324701134278E-5</v>
      </c>
      <c r="E351" s="41">
        <v>1.30324701134277E-5</v>
      </c>
      <c r="F351">
        <v>350</v>
      </c>
      <c r="G351">
        <v>35</v>
      </c>
      <c r="H351" t="s">
        <v>3357</v>
      </c>
      <c r="I351" s="41">
        <v>1.290213936E-5</v>
      </c>
      <c r="J351" s="41">
        <v>1.30324701134277E-5</v>
      </c>
      <c r="L351" s="41">
        <v>6.8205443887597799E-6</v>
      </c>
      <c r="M351" s="41">
        <v>6.8205443887620398E-6</v>
      </c>
      <c r="N351" s="41">
        <v>6.8205443887603601E-6</v>
      </c>
      <c r="O351">
        <f t="shared" si="10"/>
        <v>-2.2598839032744733E-18</v>
      </c>
      <c r="P351">
        <f t="shared" si="11"/>
        <v>-5.8021756886919573E-19</v>
      </c>
    </row>
    <row r="352" spans="1:16" ht="15" x14ac:dyDescent="0.25">
      <c r="A352" s="2" t="s">
        <v>351</v>
      </c>
      <c r="B352" s="2" t="s">
        <v>1360</v>
      </c>
      <c r="C352" s="2" t="s">
        <v>2348</v>
      </c>
      <c r="D352" s="41">
        <v>1.30324701134278E-5</v>
      </c>
      <c r="E352" s="41">
        <v>1.30324701134277E-5</v>
      </c>
      <c r="F352">
        <v>351</v>
      </c>
      <c r="G352">
        <v>35</v>
      </c>
      <c r="H352" t="s">
        <v>3358</v>
      </c>
      <c r="I352" s="41">
        <v>1.290213936E-5</v>
      </c>
      <c r="J352" s="41">
        <v>1.30324701134277E-5</v>
      </c>
      <c r="L352" s="41">
        <v>6.8205443887597799E-6</v>
      </c>
      <c r="M352" s="41">
        <v>6.8205443887620398E-6</v>
      </c>
      <c r="N352" s="41">
        <v>6.8205443887603601E-6</v>
      </c>
      <c r="O352">
        <f t="shared" si="10"/>
        <v>-2.2598839032744733E-18</v>
      </c>
      <c r="P352">
        <f t="shared" si="11"/>
        <v>-5.8021756886919573E-19</v>
      </c>
    </row>
    <row r="353" spans="1:16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352</v>
      </c>
      <c r="G353">
        <v>35</v>
      </c>
      <c r="H353" t="s">
        <v>3359</v>
      </c>
      <c r="I353">
        <v>0</v>
      </c>
      <c r="J353">
        <v>2.2723421895746001</v>
      </c>
      <c r="L353">
        <v>0</v>
      </c>
      <c r="M353">
        <v>0</v>
      </c>
      <c r="N353">
        <v>0</v>
      </c>
      <c r="O353">
        <f t="shared" si="10"/>
        <v>0</v>
      </c>
      <c r="P353">
        <f t="shared" si="11"/>
        <v>0</v>
      </c>
    </row>
    <row r="354" spans="1:16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353</v>
      </c>
      <c r="G354">
        <v>35</v>
      </c>
      <c r="H354" t="s">
        <v>3360</v>
      </c>
      <c r="I354">
        <v>-1000</v>
      </c>
      <c r="J354">
        <v>998.43916161492302</v>
      </c>
      <c r="L354">
        <v>-0.76624902658557004</v>
      </c>
      <c r="M354">
        <v>0</v>
      </c>
      <c r="N354">
        <v>-0.76624902658454597</v>
      </c>
      <c r="O354">
        <f t="shared" si="10"/>
        <v>-0.76624902658557004</v>
      </c>
      <c r="P354">
        <f t="shared" si="11"/>
        <v>-1.0240697179142444E-12</v>
      </c>
    </row>
    <row r="355" spans="1:16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354</v>
      </c>
      <c r="G355">
        <v>35</v>
      </c>
      <c r="H355" t="s">
        <v>3361</v>
      </c>
      <c r="I355">
        <v>-998.43916161492302</v>
      </c>
      <c r="J355">
        <v>1000</v>
      </c>
      <c r="L355">
        <v>0.76624902658557004</v>
      </c>
      <c r="M355">
        <v>0</v>
      </c>
      <c r="N355">
        <v>0.76624902658454597</v>
      </c>
      <c r="O355">
        <f t="shared" si="10"/>
        <v>0.76624902658557004</v>
      </c>
      <c r="P355">
        <f t="shared" si="11"/>
        <v>1.0240697179142444E-12</v>
      </c>
    </row>
    <row r="356" spans="1:16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355</v>
      </c>
      <c r="G356">
        <v>35</v>
      </c>
      <c r="H356" t="s">
        <v>3362</v>
      </c>
      <c r="I356">
        <v>0</v>
      </c>
      <c r="J356">
        <v>0</v>
      </c>
      <c r="L356">
        <v>0</v>
      </c>
      <c r="M356">
        <v>0</v>
      </c>
      <c r="N356">
        <v>0</v>
      </c>
      <c r="O356">
        <f t="shared" si="10"/>
        <v>0</v>
      </c>
      <c r="P356">
        <f t="shared" si="11"/>
        <v>0</v>
      </c>
    </row>
    <row r="357" spans="1:16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356</v>
      </c>
      <c r="G357">
        <v>35</v>
      </c>
      <c r="H357" t="s">
        <v>3363</v>
      </c>
      <c r="I357">
        <v>0</v>
      </c>
      <c r="J357">
        <v>0</v>
      </c>
      <c r="L357">
        <v>0</v>
      </c>
      <c r="M357">
        <v>0</v>
      </c>
      <c r="N357">
        <v>0</v>
      </c>
      <c r="O357">
        <f t="shared" si="10"/>
        <v>0</v>
      </c>
      <c r="P357">
        <f t="shared" si="11"/>
        <v>0</v>
      </c>
    </row>
    <row r="358" spans="1:16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357</v>
      </c>
      <c r="G358">
        <v>35</v>
      </c>
      <c r="H358" t="s">
        <v>3364</v>
      </c>
      <c r="I358">
        <v>0</v>
      </c>
      <c r="J358">
        <v>0</v>
      </c>
      <c r="L358">
        <v>0</v>
      </c>
      <c r="M358">
        <v>0</v>
      </c>
      <c r="N358">
        <v>0</v>
      </c>
      <c r="O358">
        <f t="shared" si="10"/>
        <v>0</v>
      </c>
      <c r="P358">
        <f t="shared" si="11"/>
        <v>0</v>
      </c>
    </row>
    <row r="359" spans="1:16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358</v>
      </c>
      <c r="G359">
        <v>35</v>
      </c>
      <c r="H359" t="s">
        <v>3365</v>
      </c>
      <c r="I359">
        <v>0</v>
      </c>
      <c r="J359">
        <v>2.2723421896329201</v>
      </c>
      <c r="L359">
        <v>0</v>
      </c>
      <c r="M359">
        <v>0</v>
      </c>
      <c r="N359">
        <v>0</v>
      </c>
      <c r="O359">
        <f t="shared" si="10"/>
        <v>0</v>
      </c>
      <c r="P359">
        <f t="shared" si="11"/>
        <v>0</v>
      </c>
    </row>
    <row r="360" spans="1:16" ht="15" x14ac:dyDescent="0.25">
      <c r="A360" s="2" t="s">
        <v>359</v>
      </c>
      <c r="B360" s="2" t="s">
        <v>1368</v>
      </c>
      <c r="C360" s="2" t="s">
        <v>2356</v>
      </c>
      <c r="D360">
        <v>0.25917917673386798</v>
      </c>
      <c r="E360">
        <v>0.25917917673388102</v>
      </c>
      <c r="F360">
        <v>359</v>
      </c>
      <c r="G360">
        <v>35</v>
      </c>
      <c r="H360" t="s">
        <v>3366</v>
      </c>
      <c r="I360">
        <v>0</v>
      </c>
      <c r="J360">
        <v>1.7068960379651299</v>
      </c>
      <c r="L360">
        <v>0.111442293441171</v>
      </c>
      <c r="M360">
        <v>4.8510911859127699</v>
      </c>
      <c r="N360">
        <v>0.11144229344119</v>
      </c>
      <c r="O360">
        <f t="shared" si="10"/>
        <v>-4.7396488924715987</v>
      </c>
      <c r="P360">
        <f t="shared" si="11"/>
        <v>-1.8998691508897991E-14</v>
      </c>
    </row>
    <row r="361" spans="1:16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360</v>
      </c>
      <c r="G361">
        <v>36</v>
      </c>
      <c r="H361" t="s">
        <v>3367</v>
      </c>
      <c r="I361">
        <v>0</v>
      </c>
      <c r="J361">
        <v>1.32744215934508E-2</v>
      </c>
      <c r="L361">
        <v>0</v>
      </c>
      <c r="M361">
        <v>0</v>
      </c>
      <c r="N361">
        <v>0</v>
      </c>
      <c r="O361">
        <f t="shared" si="10"/>
        <v>0</v>
      </c>
      <c r="P361">
        <f t="shared" si="11"/>
        <v>0</v>
      </c>
    </row>
    <row r="362" spans="1:16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361</v>
      </c>
      <c r="G362">
        <v>36</v>
      </c>
      <c r="H362" t="s">
        <v>3368</v>
      </c>
      <c r="I362">
        <v>0</v>
      </c>
      <c r="J362">
        <v>0</v>
      </c>
      <c r="L362">
        <v>0</v>
      </c>
      <c r="M362">
        <v>0</v>
      </c>
      <c r="N362">
        <v>0</v>
      </c>
      <c r="O362">
        <f t="shared" si="10"/>
        <v>0</v>
      </c>
      <c r="P362">
        <f t="shared" si="11"/>
        <v>0</v>
      </c>
    </row>
    <row r="363" spans="1:16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362</v>
      </c>
      <c r="G363">
        <v>36</v>
      </c>
      <c r="H363" t="s">
        <v>3369</v>
      </c>
      <c r="I363">
        <v>0</v>
      </c>
      <c r="J363">
        <v>1.3280628434973501E-2</v>
      </c>
      <c r="L363">
        <v>0</v>
      </c>
      <c r="M363">
        <v>0</v>
      </c>
      <c r="N363">
        <v>0</v>
      </c>
      <c r="O363">
        <f t="shared" si="10"/>
        <v>0</v>
      </c>
      <c r="P363">
        <f t="shared" si="11"/>
        <v>0</v>
      </c>
    </row>
    <row r="364" spans="1:16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363</v>
      </c>
      <c r="G364">
        <v>36</v>
      </c>
      <c r="H364" t="s">
        <v>3370</v>
      </c>
      <c r="I364">
        <v>0</v>
      </c>
      <c r="J364">
        <v>1.3794160659655501</v>
      </c>
      <c r="L364">
        <v>0</v>
      </c>
      <c r="M364">
        <v>0</v>
      </c>
      <c r="N364">
        <v>0</v>
      </c>
      <c r="O364">
        <f t="shared" si="10"/>
        <v>0</v>
      </c>
      <c r="P364">
        <f t="shared" si="11"/>
        <v>0</v>
      </c>
    </row>
    <row r="365" spans="1:16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364</v>
      </c>
      <c r="G365">
        <v>36</v>
      </c>
      <c r="H365" t="s">
        <v>3371</v>
      </c>
      <c r="I365">
        <v>0</v>
      </c>
      <c r="J365">
        <v>0</v>
      </c>
      <c r="L365">
        <v>0</v>
      </c>
      <c r="M365">
        <v>0</v>
      </c>
      <c r="N365">
        <v>0</v>
      </c>
      <c r="O365">
        <f t="shared" si="10"/>
        <v>0</v>
      </c>
      <c r="P365">
        <f t="shared" si="11"/>
        <v>0</v>
      </c>
    </row>
    <row r="366" spans="1:16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365</v>
      </c>
      <c r="G366">
        <v>36</v>
      </c>
      <c r="H366" t="s">
        <v>3372</v>
      </c>
      <c r="I366">
        <v>0</v>
      </c>
      <c r="J366">
        <v>0</v>
      </c>
      <c r="L366">
        <v>0</v>
      </c>
      <c r="M366">
        <v>0</v>
      </c>
      <c r="N366">
        <v>0</v>
      </c>
      <c r="O366">
        <f t="shared" si="10"/>
        <v>0</v>
      </c>
      <c r="P366">
        <f t="shared" si="11"/>
        <v>0</v>
      </c>
    </row>
    <row r="367" spans="1:16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366</v>
      </c>
      <c r="G367">
        <v>36</v>
      </c>
      <c r="H367" t="s">
        <v>3373</v>
      </c>
      <c r="I367">
        <v>0</v>
      </c>
      <c r="J367">
        <v>0</v>
      </c>
      <c r="L367">
        <v>0</v>
      </c>
      <c r="M367">
        <v>0</v>
      </c>
      <c r="N367">
        <v>0</v>
      </c>
      <c r="O367">
        <f t="shared" si="10"/>
        <v>0</v>
      </c>
      <c r="P367">
        <f t="shared" si="11"/>
        <v>0</v>
      </c>
    </row>
    <row r="368" spans="1:16" ht="15" x14ac:dyDescent="0.25">
      <c r="A368" s="2" t="s">
        <v>367</v>
      </c>
      <c r="B368" s="2" t="s">
        <v>1375</v>
      </c>
      <c r="C368" s="2" t="s">
        <v>2364</v>
      </c>
      <c r="D368">
        <v>4.2532792269005498E-2</v>
      </c>
      <c r="E368">
        <v>4.2532792269005297E-2</v>
      </c>
      <c r="F368">
        <v>367</v>
      </c>
      <c r="G368">
        <v>36</v>
      </c>
      <c r="H368" t="s">
        <v>3374</v>
      </c>
      <c r="I368">
        <v>4.2107444594039901E-2</v>
      </c>
      <c r="J368">
        <v>5.0380535090233901E-2</v>
      </c>
      <c r="L368">
        <v>2.2259540603109099E-2</v>
      </c>
      <c r="M368">
        <v>2.2259540603116499E-2</v>
      </c>
      <c r="N368">
        <v>2.2259540603111E-2</v>
      </c>
      <c r="O368">
        <f t="shared" si="10"/>
        <v>-7.4003303485170591E-15</v>
      </c>
      <c r="P368">
        <f t="shared" si="11"/>
        <v>-1.9012569296705806E-15</v>
      </c>
    </row>
    <row r="369" spans="1:16" ht="15" x14ac:dyDescent="0.25">
      <c r="A369" s="2" t="s">
        <v>368</v>
      </c>
      <c r="B369" s="2" t="s">
        <v>1376</v>
      </c>
      <c r="C369" s="2" t="s">
        <v>2365</v>
      </c>
      <c r="D369">
        <v>4.2532792269005498E-2</v>
      </c>
      <c r="E369">
        <v>4.2532792269005297E-2</v>
      </c>
      <c r="F369">
        <v>368</v>
      </c>
      <c r="G369">
        <v>36</v>
      </c>
      <c r="H369" t="s">
        <v>3375</v>
      </c>
      <c r="I369">
        <v>4.2107444594039901E-2</v>
      </c>
      <c r="J369">
        <v>5.0380535090233901E-2</v>
      </c>
      <c r="L369">
        <v>2.2259540603109099E-2</v>
      </c>
      <c r="M369">
        <v>2.2259540603116499E-2</v>
      </c>
      <c r="N369">
        <v>2.2259540603111E-2</v>
      </c>
      <c r="O369">
        <f t="shared" si="10"/>
        <v>-7.4003303485170591E-15</v>
      </c>
      <c r="P369">
        <f t="shared" si="11"/>
        <v>-1.9012569296705806E-15</v>
      </c>
    </row>
    <row r="370" spans="1:16" ht="15" x14ac:dyDescent="0.25">
      <c r="A370" s="2" t="s">
        <v>369</v>
      </c>
      <c r="B370" s="2" t="s">
        <v>1377</v>
      </c>
      <c r="C370" s="2" t="s">
        <v>2366</v>
      </c>
      <c r="D370">
        <v>4.2532792269005498E-2</v>
      </c>
      <c r="E370">
        <v>4.2532792269005297E-2</v>
      </c>
      <c r="F370">
        <v>369</v>
      </c>
      <c r="G370">
        <v>36</v>
      </c>
      <c r="H370" t="s">
        <v>3376</v>
      </c>
      <c r="I370">
        <v>4.2107444594039901E-2</v>
      </c>
      <c r="J370">
        <v>5.0380535090233901E-2</v>
      </c>
      <c r="L370">
        <v>2.2259540603109099E-2</v>
      </c>
      <c r="M370">
        <v>2.2259540603116499E-2</v>
      </c>
      <c r="N370">
        <v>2.2259540603111E-2</v>
      </c>
      <c r="O370">
        <f t="shared" si="10"/>
        <v>-7.4003303485170591E-15</v>
      </c>
      <c r="P370">
        <f t="shared" si="11"/>
        <v>-1.9012569296705806E-15</v>
      </c>
    </row>
    <row r="371" spans="1:16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</v>
      </c>
      <c r="F371">
        <v>370</v>
      </c>
      <c r="G371">
        <v>37</v>
      </c>
      <c r="H371" t="s">
        <v>3377</v>
      </c>
      <c r="I371">
        <v>0</v>
      </c>
      <c r="J371">
        <v>0.44605531467590498</v>
      </c>
      <c r="L371">
        <v>0.224498498198348</v>
      </c>
      <c r="M371">
        <v>0.22449849819842199</v>
      </c>
      <c r="N371">
        <v>0.22449849819836701</v>
      </c>
      <c r="O371">
        <f t="shared" si="10"/>
        <v>-7.3996364591266683E-14</v>
      </c>
      <c r="P371">
        <f t="shared" si="11"/>
        <v>-1.9012569296705806E-14</v>
      </c>
    </row>
    <row r="372" spans="1:16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371</v>
      </c>
      <c r="G372">
        <v>37</v>
      </c>
      <c r="H372" t="s">
        <v>3378</v>
      </c>
      <c r="I372">
        <v>0</v>
      </c>
      <c r="J372">
        <v>0</v>
      </c>
      <c r="L372">
        <v>0</v>
      </c>
      <c r="M372">
        <v>0</v>
      </c>
      <c r="N372">
        <v>0</v>
      </c>
      <c r="O372">
        <f t="shared" si="10"/>
        <v>0</v>
      </c>
      <c r="P372">
        <f t="shared" si="11"/>
        <v>0</v>
      </c>
    </row>
    <row r="373" spans="1:16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372</v>
      </c>
      <c r="G373">
        <v>37</v>
      </c>
      <c r="H373" t="s">
        <v>3379</v>
      </c>
      <c r="I373">
        <v>0</v>
      </c>
      <c r="J373">
        <v>0</v>
      </c>
      <c r="L373">
        <v>0</v>
      </c>
      <c r="M373">
        <v>0</v>
      </c>
      <c r="N373">
        <v>0</v>
      </c>
      <c r="O373">
        <f t="shared" si="10"/>
        <v>0</v>
      </c>
      <c r="P373">
        <f t="shared" si="11"/>
        <v>0</v>
      </c>
    </row>
    <row r="374" spans="1:16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373</v>
      </c>
      <c r="G374">
        <v>37</v>
      </c>
      <c r="H374" t="s">
        <v>3380</v>
      </c>
      <c r="I374">
        <v>0</v>
      </c>
      <c r="J374">
        <v>0</v>
      </c>
      <c r="L374">
        <v>0</v>
      </c>
      <c r="M374">
        <v>0</v>
      </c>
      <c r="N374">
        <v>0</v>
      </c>
      <c r="O374">
        <f t="shared" si="10"/>
        <v>0</v>
      </c>
      <c r="P374">
        <f t="shared" si="11"/>
        <v>0</v>
      </c>
    </row>
    <row r="375" spans="1:16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374</v>
      </c>
      <c r="G375">
        <v>37</v>
      </c>
      <c r="H375" t="s">
        <v>3381</v>
      </c>
      <c r="I375">
        <v>0</v>
      </c>
      <c r="J375">
        <v>0</v>
      </c>
      <c r="L375">
        <v>0</v>
      </c>
      <c r="M375">
        <v>0</v>
      </c>
      <c r="N375">
        <v>0</v>
      </c>
      <c r="O375">
        <f t="shared" si="10"/>
        <v>0</v>
      </c>
      <c r="P375">
        <f t="shared" si="11"/>
        <v>0</v>
      </c>
    </row>
    <row r="376" spans="1:16" ht="15" x14ac:dyDescent="0.25">
      <c r="A376" s="2" t="s">
        <v>375</v>
      </c>
      <c r="B376" s="2" t="s">
        <v>1383</v>
      </c>
      <c r="C376" s="2" t="s">
        <v>2372</v>
      </c>
      <c r="D376">
        <v>6.2388799191925903</v>
      </c>
      <c r="E376">
        <v>6.2388799191925903</v>
      </c>
      <c r="F376">
        <v>375</v>
      </c>
      <c r="G376">
        <v>37</v>
      </c>
      <c r="H376" t="s">
        <v>3382</v>
      </c>
      <c r="I376">
        <v>2.8365781240056398</v>
      </c>
      <c r="J376">
        <v>9.6536046928638601</v>
      </c>
      <c r="L376">
        <v>10.285225322622599</v>
      </c>
      <c r="M376">
        <v>8.3701601182991698</v>
      </c>
      <c r="N376">
        <v>10.2852253226231</v>
      </c>
      <c r="O376">
        <f t="shared" si="10"/>
        <v>1.9150652043234295</v>
      </c>
      <c r="P376">
        <f t="shared" si="11"/>
        <v>-5.0093262871087063E-13</v>
      </c>
    </row>
    <row r="377" spans="1:16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376</v>
      </c>
      <c r="G377">
        <v>37</v>
      </c>
      <c r="H377" t="s">
        <v>3383</v>
      </c>
      <c r="I377">
        <v>0</v>
      </c>
      <c r="J377">
        <v>0</v>
      </c>
      <c r="L377">
        <v>0</v>
      </c>
      <c r="M377">
        <v>0</v>
      </c>
      <c r="N377">
        <v>0</v>
      </c>
      <c r="O377">
        <f t="shared" si="10"/>
        <v>0</v>
      </c>
      <c r="P377">
        <f t="shared" si="11"/>
        <v>0</v>
      </c>
    </row>
    <row r="378" spans="1:16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377</v>
      </c>
      <c r="G378">
        <v>37</v>
      </c>
      <c r="H378" t="s">
        <v>3384</v>
      </c>
      <c r="I378">
        <v>0</v>
      </c>
      <c r="J378">
        <v>0</v>
      </c>
      <c r="L378">
        <v>0</v>
      </c>
      <c r="M378">
        <v>0</v>
      </c>
      <c r="N378">
        <v>0</v>
      </c>
      <c r="O378">
        <f t="shared" si="10"/>
        <v>0</v>
      </c>
      <c r="P378">
        <f t="shared" si="11"/>
        <v>0</v>
      </c>
    </row>
    <row r="379" spans="1:16" ht="15" x14ac:dyDescent="0.25">
      <c r="A379" s="2" t="s">
        <v>378</v>
      </c>
      <c r="B379" s="2" t="s">
        <v>1386</v>
      </c>
      <c r="C379" s="2" t="s">
        <v>2375</v>
      </c>
      <c r="D379">
        <v>7.4535954696221707E-2</v>
      </c>
      <c r="E379">
        <v>7.4535954696221401E-2</v>
      </c>
      <c r="F379">
        <v>378</v>
      </c>
      <c r="G379">
        <v>37</v>
      </c>
      <c r="H379" t="s">
        <v>3385</v>
      </c>
      <c r="I379">
        <v>7.3790560534679805E-2</v>
      </c>
      <c r="J379">
        <v>7.4535954696221401E-2</v>
      </c>
      <c r="L379">
        <v>3.90083984954143E-2</v>
      </c>
      <c r="M379">
        <v>3.9008398495427303E-2</v>
      </c>
      <c r="N379">
        <v>3.90083984954177E-2</v>
      </c>
      <c r="O379">
        <f t="shared" si="10"/>
        <v>-1.3003487175922146E-14</v>
      </c>
      <c r="P379">
        <f t="shared" si="11"/>
        <v>-3.4000580129145419E-15</v>
      </c>
    </row>
    <row r="380" spans="1:16" ht="15" x14ac:dyDescent="0.25">
      <c r="A380" s="2" t="s">
        <v>379</v>
      </c>
      <c r="B380" s="2" t="s">
        <v>1387</v>
      </c>
      <c r="C380" s="2" t="s">
        <v>2376</v>
      </c>
      <c r="D380" s="41">
        <v>7.3307644388031102E-5</v>
      </c>
      <c r="E380" s="41">
        <v>7.3307644388030695E-5</v>
      </c>
      <c r="F380">
        <v>379</v>
      </c>
      <c r="G380">
        <v>37</v>
      </c>
      <c r="H380" t="s">
        <v>3386</v>
      </c>
      <c r="I380" s="41">
        <v>7.25745339000827E-5</v>
      </c>
      <c r="J380" s="41">
        <v>7.3307644388030695E-5</v>
      </c>
      <c r="L380" s="41">
        <v>3.8365562186726299E-5</v>
      </c>
      <c r="M380" s="41">
        <v>3.8365562186726299E-5</v>
      </c>
      <c r="N380" s="41">
        <v>3.8365562186726299E-5</v>
      </c>
      <c r="O380">
        <f t="shared" si="10"/>
        <v>0</v>
      </c>
      <c r="P380">
        <f t="shared" si="11"/>
        <v>0</v>
      </c>
    </row>
    <row r="381" spans="1:16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380</v>
      </c>
      <c r="G381">
        <v>38</v>
      </c>
      <c r="H381" t="s">
        <v>3387</v>
      </c>
      <c r="I381">
        <v>0</v>
      </c>
      <c r="J381">
        <v>0</v>
      </c>
      <c r="L381">
        <v>0</v>
      </c>
      <c r="M381">
        <v>0</v>
      </c>
      <c r="N381">
        <v>0</v>
      </c>
      <c r="O381">
        <f t="shared" si="10"/>
        <v>0</v>
      </c>
      <c r="P381">
        <f t="shared" si="11"/>
        <v>0</v>
      </c>
    </row>
    <row r="382" spans="1:16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381</v>
      </c>
      <c r="G382">
        <v>38</v>
      </c>
      <c r="H382" t="s">
        <v>3388</v>
      </c>
      <c r="I382">
        <v>0</v>
      </c>
      <c r="J382">
        <v>0</v>
      </c>
      <c r="L382">
        <v>0</v>
      </c>
      <c r="M382">
        <v>0</v>
      </c>
      <c r="N382">
        <v>0</v>
      </c>
      <c r="O382">
        <f t="shared" si="10"/>
        <v>0</v>
      </c>
      <c r="P382">
        <f t="shared" si="11"/>
        <v>0</v>
      </c>
    </row>
    <row r="383" spans="1:16" ht="15" x14ac:dyDescent="0.25">
      <c r="A383" s="2" t="s">
        <v>382</v>
      </c>
      <c r="B383" s="2" t="s">
        <v>1390</v>
      </c>
      <c r="C383" s="9" t="s">
        <v>2379</v>
      </c>
      <c r="D383">
        <v>-0.44668628407896499</v>
      </c>
      <c r="E383">
        <v>-0.44668628407896499</v>
      </c>
      <c r="F383">
        <v>382</v>
      </c>
      <c r="G383">
        <v>38</v>
      </c>
      <c r="H383" t="s">
        <v>3389</v>
      </c>
      <c r="I383">
        <v>-0.44668628407896499</v>
      </c>
      <c r="J383">
        <v>0</v>
      </c>
      <c r="L383">
        <v>-9.27480815835224E-3</v>
      </c>
      <c r="M383">
        <v>-9.27480815835224E-3</v>
      </c>
      <c r="N383">
        <v>-9.27480815835224E-3</v>
      </c>
      <c r="O383">
        <f t="shared" si="10"/>
        <v>0</v>
      </c>
      <c r="P383">
        <f t="shared" si="11"/>
        <v>0</v>
      </c>
    </row>
    <row r="384" spans="1:16" ht="15" x14ac:dyDescent="0.25">
      <c r="A384" s="2" t="s">
        <v>383</v>
      </c>
      <c r="B384" s="2" t="s">
        <v>1391</v>
      </c>
      <c r="C384" s="2" t="s">
        <v>2380</v>
      </c>
      <c r="D384">
        <v>0.44668628407897198</v>
      </c>
      <c r="E384">
        <v>0.44668628407896999</v>
      </c>
      <c r="F384">
        <v>383</v>
      </c>
      <c r="G384">
        <v>38</v>
      </c>
      <c r="H384" t="s">
        <v>3390</v>
      </c>
      <c r="I384">
        <v>0</v>
      </c>
      <c r="J384">
        <v>0.44668628407897099</v>
      </c>
      <c r="L384">
        <v>9.2748081583447703E-3</v>
      </c>
      <c r="M384">
        <v>9.2748081583478408E-3</v>
      </c>
      <c r="N384">
        <v>9.2748081583455492E-3</v>
      </c>
      <c r="O384">
        <f t="shared" si="10"/>
        <v>-3.0704605524789486E-15</v>
      </c>
      <c r="P384">
        <f t="shared" si="11"/>
        <v>-7.7889084071358639E-16</v>
      </c>
    </row>
    <row r="385" spans="1:16" ht="15" x14ac:dyDescent="0.25">
      <c r="A385" s="2" t="s">
        <v>384</v>
      </c>
      <c r="B385" s="2" t="s">
        <v>1392</v>
      </c>
      <c r="C385" s="9" t="s">
        <v>2381</v>
      </c>
      <c r="D385">
        <v>-24.442887704421299</v>
      </c>
      <c r="E385">
        <v>-24.442887704420599</v>
      </c>
      <c r="F385">
        <v>384</v>
      </c>
      <c r="G385">
        <v>38</v>
      </c>
      <c r="H385" t="s">
        <v>3391</v>
      </c>
      <c r="I385">
        <v>-26.547047570253</v>
      </c>
      <c r="J385">
        <v>-21.234231017815699</v>
      </c>
      <c r="L385">
        <v>-14.1861798497797</v>
      </c>
      <c r="M385">
        <v>-18.356101172627</v>
      </c>
      <c r="N385">
        <v>-14.186179849780499</v>
      </c>
      <c r="O385">
        <f t="shared" si="10"/>
        <v>4.1699213228472995</v>
      </c>
      <c r="P385">
        <f t="shared" si="11"/>
        <v>7.9936057773011271E-13</v>
      </c>
    </row>
    <row r="386" spans="1:16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385</v>
      </c>
      <c r="G386">
        <v>38</v>
      </c>
      <c r="H386" t="s">
        <v>3392</v>
      </c>
      <c r="I386">
        <v>0</v>
      </c>
      <c r="J386">
        <v>1.13617109481231</v>
      </c>
      <c r="L386">
        <v>0</v>
      </c>
      <c r="M386">
        <v>0</v>
      </c>
      <c r="N386">
        <v>0</v>
      </c>
      <c r="O386">
        <f t="shared" si="10"/>
        <v>0</v>
      </c>
      <c r="P386">
        <f t="shared" si="11"/>
        <v>0</v>
      </c>
    </row>
    <row r="387" spans="1:16" ht="15" x14ac:dyDescent="0.25">
      <c r="A387" s="4" t="s">
        <v>386</v>
      </c>
      <c r="B387" s="4" t="s">
        <v>1394</v>
      </c>
      <c r="C387" s="4" t="s">
        <v>2383</v>
      </c>
      <c r="D387">
        <v>0.79991534232998796</v>
      </c>
      <c r="E387">
        <v>0.79991534232998396</v>
      </c>
      <c r="F387">
        <v>386</v>
      </c>
      <c r="G387">
        <v>38</v>
      </c>
      <c r="H387" t="s">
        <v>3393</v>
      </c>
      <c r="I387">
        <v>0.791915817425206</v>
      </c>
      <c r="J387">
        <v>0.837011913801329</v>
      </c>
      <c r="L387">
        <v>0.41863576529443303</v>
      </c>
      <c r="M387">
        <v>0.41863576529457203</v>
      </c>
      <c r="N387">
        <v>0.418635765294469</v>
      </c>
      <c r="O387">
        <f t="shared" ref="O387:O450" si="12">L387-M387</f>
        <v>-1.389999226830696E-13</v>
      </c>
      <c r="P387">
        <f t="shared" ref="P387:P450" si="13">L387-N387</f>
        <v>-3.5971225997855072E-14</v>
      </c>
    </row>
    <row r="388" spans="1:16" ht="15" x14ac:dyDescent="0.25">
      <c r="A388" s="4" t="s">
        <v>387</v>
      </c>
      <c r="B388" s="4" t="s">
        <v>1395</v>
      </c>
      <c r="C388" s="4" t="s">
        <v>2384</v>
      </c>
      <c r="D388">
        <v>0.79991534232998796</v>
      </c>
      <c r="E388">
        <v>0.79991534232998396</v>
      </c>
      <c r="F388">
        <v>387</v>
      </c>
      <c r="G388">
        <v>38</v>
      </c>
      <c r="H388" t="s">
        <v>3394</v>
      </c>
      <c r="I388">
        <v>0.791915817425206</v>
      </c>
      <c r="J388">
        <v>0.837011913801329</v>
      </c>
      <c r="L388">
        <v>0.41863576529443303</v>
      </c>
      <c r="M388">
        <v>0.41863576529457203</v>
      </c>
      <c r="N388">
        <v>0.418635765294469</v>
      </c>
      <c r="O388">
        <f t="shared" si="12"/>
        <v>-1.389999226830696E-13</v>
      </c>
      <c r="P388">
        <f t="shared" si="13"/>
        <v>-3.5971225997855072E-14</v>
      </c>
    </row>
    <row r="389" spans="1:16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388</v>
      </c>
      <c r="G389">
        <v>38</v>
      </c>
      <c r="H389" t="s">
        <v>3395</v>
      </c>
      <c r="I389">
        <v>0</v>
      </c>
      <c r="J389">
        <v>0</v>
      </c>
      <c r="L389">
        <v>0</v>
      </c>
      <c r="M389">
        <v>0</v>
      </c>
      <c r="N389">
        <v>0</v>
      </c>
      <c r="O389">
        <f t="shared" si="12"/>
        <v>0</v>
      </c>
      <c r="P389">
        <f t="shared" si="13"/>
        <v>0</v>
      </c>
    </row>
    <row r="390" spans="1:16" ht="15" x14ac:dyDescent="0.25">
      <c r="A390" s="2" t="s">
        <v>389</v>
      </c>
      <c r="B390" s="2" t="s">
        <v>1397</v>
      </c>
      <c r="C390" s="9" t="s">
        <v>2386</v>
      </c>
      <c r="D390">
        <v>5.97399481594982</v>
      </c>
      <c r="E390">
        <v>5.97399481594982</v>
      </c>
      <c r="F390">
        <v>389</v>
      </c>
      <c r="G390">
        <v>38</v>
      </c>
      <c r="H390" t="s">
        <v>3396</v>
      </c>
      <c r="I390">
        <v>5.91425209346085</v>
      </c>
      <c r="J390">
        <v>9.3227653779247301</v>
      </c>
      <c r="L390">
        <v>3.1264907163243798</v>
      </c>
      <c r="M390">
        <v>3.1264907163254101</v>
      </c>
      <c r="N390">
        <v>3.1264907163246098</v>
      </c>
      <c r="O390">
        <f t="shared" si="12"/>
        <v>-1.0302869668521453E-12</v>
      </c>
      <c r="P390">
        <f t="shared" si="13"/>
        <v>-2.3003821070233244E-13</v>
      </c>
    </row>
    <row r="391" spans="1:16" ht="15" x14ac:dyDescent="0.25">
      <c r="A391" s="4" t="s">
        <v>390</v>
      </c>
      <c r="B391" s="4" t="s">
        <v>1394</v>
      </c>
      <c r="C391" s="4" t="s">
        <v>2387</v>
      </c>
      <c r="D391">
        <v>0.71484975779197701</v>
      </c>
      <c r="E391">
        <v>0.71484975779197302</v>
      </c>
      <c r="F391">
        <v>390</v>
      </c>
      <c r="G391">
        <v>38</v>
      </c>
      <c r="H391" t="s">
        <v>3397</v>
      </c>
      <c r="I391">
        <v>0.707700928237042</v>
      </c>
      <c r="J391">
        <v>0.71597401873328204</v>
      </c>
      <c r="L391">
        <v>0.37411668408821502</v>
      </c>
      <c r="M391">
        <v>0.37411668408833898</v>
      </c>
      <c r="N391">
        <v>0.374116684088247</v>
      </c>
      <c r="O391">
        <f t="shared" si="12"/>
        <v>-1.2395640069939873E-13</v>
      </c>
      <c r="P391">
        <f t="shared" si="13"/>
        <v>-3.1974423109204508E-14</v>
      </c>
    </row>
    <row r="392" spans="1:16" ht="15" x14ac:dyDescent="0.25">
      <c r="A392" s="4" t="s">
        <v>391</v>
      </c>
      <c r="B392" s="4" t="s">
        <v>1398</v>
      </c>
      <c r="C392" s="4" t="s">
        <v>2388</v>
      </c>
      <c r="D392">
        <v>0.75738255006098198</v>
      </c>
      <c r="E392">
        <v>0.75738255006097799</v>
      </c>
      <c r="F392">
        <v>391</v>
      </c>
      <c r="G392">
        <v>39</v>
      </c>
      <c r="H392" t="s">
        <v>3398</v>
      </c>
      <c r="I392">
        <v>0.74980837283108204</v>
      </c>
      <c r="J392">
        <v>0.76635455382356199</v>
      </c>
      <c r="L392">
        <v>0.396376224691324</v>
      </c>
      <c r="M392">
        <v>0.396376224691455</v>
      </c>
      <c r="N392">
        <v>0.39637622469135803</v>
      </c>
      <c r="O392">
        <f t="shared" si="12"/>
        <v>-1.3100631690576847E-13</v>
      </c>
      <c r="P392">
        <f t="shared" si="13"/>
        <v>-3.4028335704761048E-14</v>
      </c>
    </row>
    <row r="393" spans="1:16" ht="15" x14ac:dyDescent="0.25">
      <c r="A393" s="4" t="s">
        <v>392</v>
      </c>
      <c r="B393" s="4" t="s">
        <v>1394</v>
      </c>
      <c r="C393" s="4" t="s">
        <v>2389</v>
      </c>
      <c r="D393">
        <v>0.75738255006098198</v>
      </c>
      <c r="E393">
        <v>0.75738255006097799</v>
      </c>
      <c r="F393">
        <v>392</v>
      </c>
      <c r="G393">
        <v>39</v>
      </c>
      <c r="H393" t="s">
        <v>3399</v>
      </c>
      <c r="I393">
        <v>0.74980837283108204</v>
      </c>
      <c r="J393">
        <v>0.76635455382356199</v>
      </c>
      <c r="L393">
        <v>0.396376224691324</v>
      </c>
      <c r="M393">
        <v>0.396376224691455</v>
      </c>
      <c r="N393">
        <v>0.39637622469135803</v>
      </c>
      <c r="O393">
        <f t="shared" si="12"/>
        <v>-1.3100631690576847E-13</v>
      </c>
      <c r="P393">
        <f t="shared" si="13"/>
        <v>-3.4028335704761048E-14</v>
      </c>
    </row>
    <row r="394" spans="1:16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</v>
      </c>
      <c r="F394">
        <v>393</v>
      </c>
      <c r="G394">
        <v>39</v>
      </c>
      <c r="H394" t="s">
        <v>3400</v>
      </c>
      <c r="I394">
        <v>0</v>
      </c>
      <c r="J394">
        <v>1000</v>
      </c>
      <c r="L394">
        <v>0</v>
      </c>
      <c r="M394">
        <v>0</v>
      </c>
      <c r="N394">
        <v>0</v>
      </c>
      <c r="O394">
        <f t="shared" si="12"/>
        <v>0</v>
      </c>
      <c r="P394">
        <f t="shared" si="13"/>
        <v>0</v>
      </c>
    </row>
    <row r="395" spans="1:16" ht="15" x14ac:dyDescent="0.25">
      <c r="A395" s="2" t="s">
        <v>394</v>
      </c>
      <c r="B395" s="2" t="s">
        <v>1399</v>
      </c>
      <c r="C395" s="9" t="s">
        <v>2391</v>
      </c>
      <c r="D395">
        <v>0.79991534232999595</v>
      </c>
      <c r="E395">
        <v>0.79991534232999595</v>
      </c>
      <c r="F395">
        <v>394</v>
      </c>
      <c r="G395">
        <v>39</v>
      </c>
      <c r="H395" t="s">
        <v>3401</v>
      </c>
      <c r="I395">
        <v>-999.20808418257502</v>
      </c>
      <c r="J395">
        <v>0.81673508891333302</v>
      </c>
      <c r="L395">
        <v>0.41863576529442498</v>
      </c>
      <c r="M395">
        <v>0.418635765294539</v>
      </c>
      <c r="N395">
        <v>0.41863576529442498</v>
      </c>
      <c r="O395">
        <f t="shared" si="12"/>
        <v>-1.1401990462900358E-13</v>
      </c>
      <c r="P395">
        <f t="shared" si="13"/>
        <v>0</v>
      </c>
    </row>
    <row r="396" spans="1:16" ht="15" x14ac:dyDescent="0.25">
      <c r="A396" s="4" t="s">
        <v>395</v>
      </c>
      <c r="B396" s="4" t="s">
        <v>1400</v>
      </c>
      <c r="C396" s="4" t="s">
        <v>2392</v>
      </c>
      <c r="D396">
        <v>-0.67231696552301001</v>
      </c>
      <c r="E396">
        <v>-0.67231696552301001</v>
      </c>
      <c r="F396">
        <v>395</v>
      </c>
      <c r="G396">
        <v>39</v>
      </c>
      <c r="H396" t="s">
        <v>3402</v>
      </c>
      <c r="I396">
        <v>-0.67231696552301001</v>
      </c>
      <c r="J396">
        <v>-0.665593483642965</v>
      </c>
      <c r="L396">
        <v>-0.35185714348506297</v>
      </c>
      <c r="M396">
        <v>-0.35185714348517699</v>
      </c>
      <c r="N396">
        <v>-0.35185714348517699</v>
      </c>
      <c r="O396">
        <f t="shared" si="12"/>
        <v>1.1401990462900358E-13</v>
      </c>
      <c r="P396">
        <f t="shared" si="13"/>
        <v>1.1401990462900358E-13</v>
      </c>
    </row>
    <row r="397" spans="1:16" ht="15" x14ac:dyDescent="0.25">
      <c r="A397" s="4" t="s">
        <v>396</v>
      </c>
      <c r="B397" s="4" t="s">
        <v>1401</v>
      </c>
      <c r="C397" s="4" t="s">
        <v>2393</v>
      </c>
      <c r="D397">
        <v>0.79991534232998796</v>
      </c>
      <c r="E397">
        <v>0.79991534232998396</v>
      </c>
      <c r="F397">
        <v>396</v>
      </c>
      <c r="G397">
        <v>39</v>
      </c>
      <c r="H397" t="s">
        <v>3403</v>
      </c>
      <c r="I397">
        <v>0.791915817425206</v>
      </c>
      <c r="J397">
        <v>0.837011913801329</v>
      </c>
      <c r="L397">
        <v>0.41863576529443303</v>
      </c>
      <c r="M397">
        <v>0.41863576529457203</v>
      </c>
      <c r="N397">
        <v>0.418635765294469</v>
      </c>
      <c r="O397">
        <f t="shared" si="12"/>
        <v>-1.389999226830696E-13</v>
      </c>
      <c r="P397">
        <f t="shared" si="13"/>
        <v>-3.5971225997855072E-14</v>
      </c>
    </row>
    <row r="398" spans="1:16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397</v>
      </c>
      <c r="G398">
        <v>39</v>
      </c>
      <c r="H398" t="s">
        <v>3404</v>
      </c>
      <c r="I398">
        <v>0</v>
      </c>
      <c r="J398">
        <v>0</v>
      </c>
      <c r="L398">
        <v>0</v>
      </c>
      <c r="M398">
        <v>0</v>
      </c>
      <c r="N398">
        <v>0</v>
      </c>
      <c r="O398">
        <f t="shared" si="12"/>
        <v>0</v>
      </c>
      <c r="P398">
        <f t="shared" si="13"/>
        <v>0</v>
      </c>
    </row>
    <row r="399" spans="1:16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398</v>
      </c>
      <c r="G399">
        <v>39</v>
      </c>
      <c r="H399" t="s">
        <v>3405</v>
      </c>
      <c r="I399">
        <v>0</v>
      </c>
      <c r="J399">
        <v>0</v>
      </c>
      <c r="L399">
        <v>0</v>
      </c>
      <c r="M399">
        <v>0</v>
      </c>
      <c r="N399">
        <v>0</v>
      </c>
      <c r="O399">
        <f t="shared" si="12"/>
        <v>0</v>
      </c>
      <c r="P399">
        <f t="shared" si="13"/>
        <v>0</v>
      </c>
    </row>
    <row r="400" spans="1:16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399</v>
      </c>
      <c r="G400">
        <v>39</v>
      </c>
      <c r="H400" t="s">
        <v>3406</v>
      </c>
      <c r="I400">
        <v>0</v>
      </c>
      <c r="J400">
        <v>0</v>
      </c>
      <c r="L400">
        <v>0</v>
      </c>
      <c r="M400">
        <v>0</v>
      </c>
      <c r="N400">
        <v>0</v>
      </c>
      <c r="O400">
        <f t="shared" si="12"/>
        <v>0</v>
      </c>
      <c r="P400">
        <f t="shared" si="13"/>
        <v>0</v>
      </c>
    </row>
    <row r="401" spans="1:16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400</v>
      </c>
      <c r="G401">
        <v>39</v>
      </c>
      <c r="H401" t="s">
        <v>3407</v>
      </c>
      <c r="I401">
        <v>0</v>
      </c>
      <c r="J401">
        <v>0</v>
      </c>
      <c r="L401">
        <v>0</v>
      </c>
      <c r="M401">
        <v>0</v>
      </c>
      <c r="N401">
        <v>0</v>
      </c>
      <c r="O401">
        <f t="shared" si="12"/>
        <v>0</v>
      </c>
      <c r="P401">
        <f t="shared" si="13"/>
        <v>0</v>
      </c>
    </row>
    <row r="402" spans="1:16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401</v>
      </c>
      <c r="G402">
        <v>40</v>
      </c>
      <c r="H402" t="s">
        <v>3408</v>
      </c>
      <c r="I402">
        <v>0</v>
      </c>
      <c r="J402">
        <v>0</v>
      </c>
      <c r="L402">
        <v>0</v>
      </c>
      <c r="M402">
        <v>0</v>
      </c>
      <c r="N402">
        <v>0</v>
      </c>
      <c r="O402">
        <f t="shared" si="12"/>
        <v>0</v>
      </c>
      <c r="P402">
        <f t="shared" si="13"/>
        <v>0</v>
      </c>
    </row>
    <row r="403" spans="1:16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402</v>
      </c>
      <c r="G403">
        <v>40</v>
      </c>
      <c r="H403" t="s">
        <v>3409</v>
      </c>
      <c r="I403">
        <v>0</v>
      </c>
      <c r="J403">
        <v>0.26559843774365699</v>
      </c>
      <c r="L403">
        <v>0</v>
      </c>
      <c r="M403">
        <v>0</v>
      </c>
      <c r="N403">
        <v>0</v>
      </c>
      <c r="O403">
        <f t="shared" si="12"/>
        <v>0</v>
      </c>
      <c r="P403">
        <f t="shared" si="13"/>
        <v>0</v>
      </c>
    </row>
    <row r="404" spans="1:16" ht="15" x14ac:dyDescent="0.25">
      <c r="A404" s="4" t="s">
        <v>403</v>
      </c>
      <c r="B404" s="4" t="s">
        <v>1408</v>
      </c>
      <c r="C404" s="4" t="s">
        <v>2400</v>
      </c>
      <c r="D404">
        <v>0.67231696552297104</v>
      </c>
      <c r="E404">
        <v>0.67231696552296805</v>
      </c>
      <c r="F404">
        <v>403</v>
      </c>
      <c r="G404">
        <v>40</v>
      </c>
      <c r="H404" t="s">
        <v>3410</v>
      </c>
      <c r="I404">
        <v>0.66559348364300197</v>
      </c>
      <c r="J404">
        <v>0.67231696552296805</v>
      </c>
      <c r="L404">
        <v>0.35185714348510599</v>
      </c>
      <c r="M404">
        <v>0.35185714348522201</v>
      </c>
      <c r="N404">
        <v>0.35185714348513603</v>
      </c>
      <c r="O404">
        <f t="shared" si="12"/>
        <v>-1.1601830607332886E-13</v>
      </c>
      <c r="P404">
        <f t="shared" si="13"/>
        <v>-3.0031532816110484E-14</v>
      </c>
    </row>
    <row r="405" spans="1:16" ht="15" x14ac:dyDescent="0.25">
      <c r="A405" s="4" t="s">
        <v>404</v>
      </c>
      <c r="B405" s="4" t="s">
        <v>1409</v>
      </c>
      <c r="C405" s="4" t="s">
        <v>2401</v>
      </c>
      <c r="D405">
        <v>0.67231696552297104</v>
      </c>
      <c r="E405">
        <v>0.67231696552296805</v>
      </c>
      <c r="F405">
        <v>404</v>
      </c>
      <c r="G405">
        <v>40</v>
      </c>
      <c r="H405" t="s">
        <v>3411</v>
      </c>
      <c r="I405">
        <v>0.66559348364300197</v>
      </c>
      <c r="J405">
        <v>0.67231696552296805</v>
      </c>
      <c r="L405">
        <v>0.35185714348510599</v>
      </c>
      <c r="M405">
        <v>0.35185714348522201</v>
      </c>
      <c r="N405">
        <v>0.35185714348513603</v>
      </c>
      <c r="O405">
        <f t="shared" si="12"/>
        <v>-1.1601830607332886E-13</v>
      </c>
      <c r="P405">
        <f t="shared" si="13"/>
        <v>-3.0031532816110484E-14</v>
      </c>
    </row>
    <row r="406" spans="1:16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405</v>
      </c>
      <c r="G406">
        <v>40</v>
      </c>
      <c r="H406" t="s">
        <v>3412</v>
      </c>
      <c r="I406">
        <v>0</v>
      </c>
      <c r="J406">
        <v>4.5096096375915898E-2</v>
      </c>
      <c r="L406">
        <v>0</v>
      </c>
      <c r="M406">
        <v>0</v>
      </c>
      <c r="N406">
        <v>0</v>
      </c>
      <c r="O406">
        <f t="shared" si="12"/>
        <v>0</v>
      </c>
      <c r="P406">
        <f t="shared" si="13"/>
        <v>0</v>
      </c>
    </row>
    <row r="407" spans="1:16" ht="15" x14ac:dyDescent="0.25">
      <c r="A407" s="4" t="s">
        <v>406</v>
      </c>
      <c r="B407" s="4" t="s">
        <v>1394</v>
      </c>
      <c r="C407" s="4" t="s">
        <v>2403</v>
      </c>
      <c r="D407">
        <v>0.79991534232998796</v>
      </c>
      <c r="E407">
        <v>0.79991534232998396</v>
      </c>
      <c r="F407">
        <v>406</v>
      </c>
      <c r="G407">
        <v>40</v>
      </c>
      <c r="H407" t="s">
        <v>3413</v>
      </c>
      <c r="I407">
        <v>0.791915817425206</v>
      </c>
      <c r="J407">
        <v>0.837011913801329</v>
      </c>
      <c r="L407">
        <v>0.41863576529443303</v>
      </c>
      <c r="M407">
        <v>0.41863576529457203</v>
      </c>
      <c r="N407">
        <v>0.418635765294469</v>
      </c>
      <c r="O407">
        <f t="shared" si="12"/>
        <v>-1.389999226830696E-13</v>
      </c>
      <c r="P407">
        <f t="shared" si="13"/>
        <v>-3.5971225997855072E-14</v>
      </c>
    </row>
    <row r="408" spans="1:16" ht="15" x14ac:dyDescent="0.25">
      <c r="A408" s="4" t="s">
        <v>407</v>
      </c>
      <c r="B408" s="4" t="s">
        <v>1411</v>
      </c>
      <c r="C408" s="4" t="s">
        <v>2404</v>
      </c>
      <c r="D408">
        <v>0.79991534232998796</v>
      </c>
      <c r="E408">
        <v>0.79991534232998396</v>
      </c>
      <c r="F408">
        <v>407</v>
      </c>
      <c r="G408">
        <v>40</v>
      </c>
      <c r="H408" t="s">
        <v>3414</v>
      </c>
      <c r="I408">
        <v>0.791915817425206</v>
      </c>
      <c r="J408">
        <v>0.837011913801329</v>
      </c>
      <c r="L408">
        <v>0.41863576529443303</v>
      </c>
      <c r="M408">
        <v>0.41863576529457203</v>
      </c>
      <c r="N408">
        <v>0.418635765294469</v>
      </c>
      <c r="O408">
        <f t="shared" si="12"/>
        <v>-1.389999226830696E-13</v>
      </c>
      <c r="P408">
        <f t="shared" si="13"/>
        <v>-3.5971225997855072E-14</v>
      </c>
    </row>
    <row r="409" spans="1:16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408</v>
      </c>
      <c r="G409">
        <v>40</v>
      </c>
      <c r="H409" t="s">
        <v>3415</v>
      </c>
      <c r="I409">
        <v>0</v>
      </c>
      <c r="J409">
        <v>0</v>
      </c>
      <c r="L409">
        <v>0</v>
      </c>
      <c r="M409">
        <v>0</v>
      </c>
      <c r="N409">
        <v>0</v>
      </c>
      <c r="O409">
        <f t="shared" si="12"/>
        <v>0</v>
      </c>
      <c r="P409">
        <f t="shared" si="13"/>
        <v>0</v>
      </c>
    </row>
    <row r="410" spans="1:16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409</v>
      </c>
      <c r="G410">
        <v>40</v>
      </c>
      <c r="H410" t="s">
        <v>3416</v>
      </c>
      <c r="I410">
        <v>0</v>
      </c>
      <c r="J410">
        <v>0</v>
      </c>
      <c r="L410">
        <v>0</v>
      </c>
      <c r="M410">
        <v>0</v>
      </c>
      <c r="N410">
        <v>0</v>
      </c>
      <c r="O410">
        <f t="shared" si="12"/>
        <v>0</v>
      </c>
      <c r="P410">
        <f t="shared" si="13"/>
        <v>0</v>
      </c>
    </row>
    <row r="411" spans="1:16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410</v>
      </c>
      <c r="G411">
        <v>40</v>
      </c>
      <c r="H411" t="s">
        <v>3417</v>
      </c>
      <c r="I411">
        <v>0</v>
      </c>
      <c r="J411">
        <v>0.343715625324649</v>
      </c>
      <c r="L411">
        <v>0</v>
      </c>
      <c r="M411">
        <v>0</v>
      </c>
      <c r="N411">
        <v>0</v>
      </c>
      <c r="O411">
        <f t="shared" si="12"/>
        <v>0</v>
      </c>
      <c r="P411">
        <f t="shared" si="13"/>
        <v>0</v>
      </c>
    </row>
    <row r="412" spans="1:16" ht="15" x14ac:dyDescent="0.25">
      <c r="A412" s="2" t="s">
        <v>411</v>
      </c>
      <c r="B412" s="2" t="s">
        <v>1415</v>
      </c>
      <c r="C412" s="2" t="s">
        <v>2408</v>
      </c>
      <c r="D412">
        <v>0.146615288776062</v>
      </c>
      <c r="E412">
        <v>0.146615288776061</v>
      </c>
      <c r="F412">
        <v>411</v>
      </c>
      <c r="G412">
        <v>41</v>
      </c>
      <c r="H412" t="s">
        <v>3418</v>
      </c>
      <c r="I412">
        <v>0.1451490678</v>
      </c>
      <c r="J412">
        <v>0.48886469312680902</v>
      </c>
      <c r="L412">
        <v>7.6731124373547593E-2</v>
      </c>
      <c r="M412">
        <v>7.6731124373573004E-2</v>
      </c>
      <c r="N412">
        <v>7.6731124373554005E-2</v>
      </c>
      <c r="O412">
        <f t="shared" si="12"/>
        <v>-2.541022947610827E-14</v>
      </c>
      <c r="P412">
        <f t="shared" si="13"/>
        <v>-6.411537967210279E-15</v>
      </c>
    </row>
    <row r="413" spans="1:16" ht="15" x14ac:dyDescent="0.25">
      <c r="A413" s="2" t="s">
        <v>412</v>
      </c>
      <c r="B413" s="2" t="s">
        <v>1416</v>
      </c>
      <c r="C413" s="2" t="s">
        <v>2409</v>
      </c>
      <c r="D413">
        <v>0.146615288776062</v>
      </c>
      <c r="E413">
        <v>0.146615288776061</v>
      </c>
      <c r="F413">
        <v>412</v>
      </c>
      <c r="G413">
        <v>41</v>
      </c>
      <c r="H413" t="s">
        <v>3419</v>
      </c>
      <c r="I413">
        <v>0.1451490678</v>
      </c>
      <c r="J413">
        <v>0.48886469312680902</v>
      </c>
      <c r="L413">
        <v>7.6731124373547593E-2</v>
      </c>
      <c r="M413">
        <v>7.6731124373573004E-2</v>
      </c>
      <c r="N413">
        <v>7.6731124373554005E-2</v>
      </c>
      <c r="O413">
        <f t="shared" si="12"/>
        <v>-2.541022947610827E-14</v>
      </c>
      <c r="P413">
        <f t="shared" si="13"/>
        <v>-6.411537967210279E-15</v>
      </c>
    </row>
    <row r="414" spans="1:16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413</v>
      </c>
      <c r="G414">
        <v>41</v>
      </c>
      <c r="H414" t="s">
        <v>3420</v>
      </c>
      <c r="I414">
        <v>0</v>
      </c>
      <c r="J414">
        <v>0</v>
      </c>
      <c r="L414">
        <v>0</v>
      </c>
      <c r="M414">
        <v>0</v>
      </c>
      <c r="N414">
        <v>0</v>
      </c>
      <c r="O414">
        <f t="shared" si="12"/>
        <v>0</v>
      </c>
      <c r="P414">
        <f t="shared" si="13"/>
        <v>0</v>
      </c>
    </row>
    <row r="415" spans="1:16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414</v>
      </c>
      <c r="G415">
        <v>41</v>
      </c>
      <c r="H415" t="s">
        <v>3421</v>
      </c>
      <c r="I415">
        <v>0</v>
      </c>
      <c r="J415">
        <v>13.6340531379432</v>
      </c>
      <c r="L415">
        <v>0</v>
      </c>
      <c r="M415">
        <v>0</v>
      </c>
      <c r="N415">
        <v>0</v>
      </c>
      <c r="O415">
        <f t="shared" si="12"/>
        <v>0</v>
      </c>
      <c r="P415">
        <f t="shared" si="13"/>
        <v>0</v>
      </c>
    </row>
    <row r="416" spans="1:16" ht="15" x14ac:dyDescent="0.25">
      <c r="A416" s="2" t="s">
        <v>415</v>
      </c>
      <c r="B416" s="2" t="s">
        <v>1419</v>
      </c>
      <c r="C416" s="2" t="s">
        <v>2412</v>
      </c>
      <c r="D416" s="41">
        <v>1.62905876417847E-6</v>
      </c>
      <c r="E416" s="41">
        <v>1.62905876417846E-6</v>
      </c>
      <c r="F416">
        <v>415</v>
      </c>
      <c r="G416">
        <v>41</v>
      </c>
      <c r="H416" t="s">
        <v>3422</v>
      </c>
      <c r="I416" s="41">
        <v>1.61276742E-6</v>
      </c>
      <c r="J416" s="41">
        <v>1.62905876417847E-6</v>
      </c>
      <c r="L416" s="41">
        <v>8.5256804859497302E-7</v>
      </c>
      <c r="M416" s="41">
        <v>8.5256804859525497E-7</v>
      </c>
      <c r="N416" s="41">
        <v>8.5256804859504502E-7</v>
      </c>
      <c r="O416">
        <f t="shared" si="12"/>
        <v>-2.8195609231727523E-19</v>
      </c>
      <c r="P416">
        <f t="shared" si="13"/>
        <v>-7.1997800516615529E-20</v>
      </c>
    </row>
    <row r="417" spans="1:16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416</v>
      </c>
      <c r="G417">
        <v>41</v>
      </c>
      <c r="H417" t="s">
        <v>3423</v>
      </c>
      <c r="I417">
        <v>0</v>
      </c>
      <c r="J417">
        <v>1.36340531378353</v>
      </c>
      <c r="L417">
        <v>0</v>
      </c>
      <c r="M417">
        <v>0</v>
      </c>
      <c r="N417">
        <v>0</v>
      </c>
      <c r="O417">
        <f t="shared" si="12"/>
        <v>0</v>
      </c>
      <c r="P417">
        <f t="shared" si="13"/>
        <v>0</v>
      </c>
    </row>
    <row r="418" spans="1:16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417</v>
      </c>
      <c r="G418">
        <v>41</v>
      </c>
      <c r="H418" t="s">
        <v>3424</v>
      </c>
      <c r="I418">
        <v>0</v>
      </c>
      <c r="J418">
        <v>0</v>
      </c>
      <c r="L418">
        <v>0</v>
      </c>
      <c r="M418">
        <v>0</v>
      </c>
      <c r="N418">
        <v>0</v>
      </c>
      <c r="O418">
        <f t="shared" si="12"/>
        <v>0</v>
      </c>
      <c r="P418">
        <f t="shared" si="13"/>
        <v>0</v>
      </c>
    </row>
    <row r="419" spans="1:16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418</v>
      </c>
      <c r="G419">
        <v>41</v>
      </c>
      <c r="H419" t="s">
        <v>3425</v>
      </c>
      <c r="I419">
        <v>0</v>
      </c>
      <c r="J419">
        <v>0</v>
      </c>
      <c r="L419">
        <v>0</v>
      </c>
      <c r="M419">
        <v>0</v>
      </c>
      <c r="N419">
        <v>0</v>
      </c>
      <c r="O419">
        <f t="shared" si="12"/>
        <v>0</v>
      </c>
      <c r="P419">
        <f t="shared" si="13"/>
        <v>0</v>
      </c>
    </row>
    <row r="420" spans="1:16" ht="15" x14ac:dyDescent="0.25">
      <c r="A420" s="4" t="s">
        <v>419</v>
      </c>
      <c r="B420" s="4" t="s">
        <v>1394</v>
      </c>
      <c r="C420" s="4" t="s">
        <v>2416</v>
      </c>
      <c r="D420">
        <v>0.79991534232998796</v>
      </c>
      <c r="E420">
        <v>0.79991534232998396</v>
      </c>
      <c r="F420">
        <v>419</v>
      </c>
      <c r="G420">
        <v>41</v>
      </c>
      <c r="H420" t="s">
        <v>3426</v>
      </c>
      <c r="I420">
        <v>0.791915817425206</v>
      </c>
      <c r="J420">
        <v>0.837011913801329</v>
      </c>
      <c r="L420">
        <v>0.41863576529443303</v>
      </c>
      <c r="M420">
        <v>0.41863576529457203</v>
      </c>
      <c r="N420">
        <v>0.418635765294469</v>
      </c>
      <c r="O420">
        <f t="shared" si="12"/>
        <v>-1.389999226830696E-13</v>
      </c>
      <c r="P420">
        <f t="shared" si="13"/>
        <v>-3.5971225997855072E-14</v>
      </c>
    </row>
    <row r="421" spans="1:16" ht="15" x14ac:dyDescent="0.25">
      <c r="A421" s="4" t="s">
        <v>420</v>
      </c>
      <c r="B421" s="4" t="s">
        <v>1423</v>
      </c>
      <c r="C421" s="4" t="s">
        <v>2417</v>
      </c>
      <c r="D421">
        <v>0.79991534232998796</v>
      </c>
      <c r="E421">
        <v>0.79991534232998396</v>
      </c>
      <c r="F421">
        <v>420</v>
      </c>
      <c r="G421">
        <v>41</v>
      </c>
      <c r="H421" t="s">
        <v>3427</v>
      </c>
      <c r="I421">
        <v>0.791915817425206</v>
      </c>
      <c r="J421">
        <v>0.837011913801329</v>
      </c>
      <c r="L421">
        <v>0.41863576529443303</v>
      </c>
      <c r="M421">
        <v>0.41863576529457203</v>
      </c>
      <c r="N421">
        <v>0.418635765294469</v>
      </c>
      <c r="O421">
        <f t="shared" si="12"/>
        <v>-1.389999226830696E-13</v>
      </c>
      <c r="P421">
        <f t="shared" si="13"/>
        <v>-3.5971225997855072E-14</v>
      </c>
    </row>
    <row r="422" spans="1:16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421</v>
      </c>
      <c r="G422">
        <v>42</v>
      </c>
      <c r="H422" t="s">
        <v>3428</v>
      </c>
      <c r="I422">
        <v>0</v>
      </c>
      <c r="J422">
        <v>0</v>
      </c>
      <c r="L422">
        <v>0</v>
      </c>
      <c r="M422">
        <v>0</v>
      </c>
      <c r="N422">
        <v>0</v>
      </c>
      <c r="O422">
        <f t="shared" si="12"/>
        <v>0</v>
      </c>
      <c r="P422">
        <f t="shared" si="13"/>
        <v>0</v>
      </c>
    </row>
    <row r="423" spans="1:16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422</v>
      </c>
      <c r="G423">
        <v>42</v>
      </c>
      <c r="H423" t="s">
        <v>3429</v>
      </c>
      <c r="I423">
        <v>0</v>
      </c>
      <c r="J423">
        <v>0</v>
      </c>
      <c r="L423">
        <v>0</v>
      </c>
      <c r="M423">
        <v>0</v>
      </c>
      <c r="N423">
        <v>0</v>
      </c>
      <c r="O423">
        <f t="shared" si="12"/>
        <v>0</v>
      </c>
      <c r="P423">
        <f t="shared" si="13"/>
        <v>0</v>
      </c>
    </row>
    <row r="424" spans="1:16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423</v>
      </c>
      <c r="G424">
        <v>42</v>
      </c>
      <c r="H424" t="s">
        <v>3430</v>
      </c>
      <c r="I424">
        <v>0</v>
      </c>
      <c r="J424">
        <v>0.38651647024590002</v>
      </c>
      <c r="L424">
        <v>0</v>
      </c>
      <c r="M424">
        <v>0</v>
      </c>
      <c r="N424">
        <v>0</v>
      </c>
      <c r="O424">
        <f t="shared" si="12"/>
        <v>0</v>
      </c>
      <c r="P424">
        <f t="shared" si="13"/>
        <v>0</v>
      </c>
    </row>
    <row r="425" spans="1:16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424</v>
      </c>
      <c r="G425">
        <v>42</v>
      </c>
      <c r="H425" t="s">
        <v>3431</v>
      </c>
      <c r="I425">
        <v>0</v>
      </c>
      <c r="J425">
        <v>0.26559843774365699</v>
      </c>
      <c r="L425">
        <v>0</v>
      </c>
      <c r="M425">
        <v>0</v>
      </c>
      <c r="N425">
        <v>0</v>
      </c>
      <c r="O425">
        <f t="shared" si="12"/>
        <v>0</v>
      </c>
      <c r="P425">
        <f t="shared" si="13"/>
        <v>0</v>
      </c>
    </row>
    <row r="426" spans="1:16" ht="15" x14ac:dyDescent="0.25">
      <c r="A426" s="2" t="s">
        <v>425</v>
      </c>
      <c r="B426" s="2" t="s">
        <v>1428</v>
      </c>
      <c r="C426" s="2" t="s">
        <v>2422</v>
      </c>
      <c r="D426">
        <v>7.4535954696221707E-2</v>
      </c>
      <c r="E426">
        <v>7.4535954696221401E-2</v>
      </c>
      <c r="F426">
        <v>425</v>
      </c>
      <c r="G426">
        <v>42</v>
      </c>
      <c r="H426" t="s">
        <v>3432</v>
      </c>
      <c r="I426">
        <v>7.3790560534679805E-2</v>
      </c>
      <c r="J426">
        <v>7.4535954696221401E-2</v>
      </c>
      <c r="L426">
        <v>3.90083984954143E-2</v>
      </c>
      <c r="M426">
        <v>3.9008398495427303E-2</v>
      </c>
      <c r="N426">
        <v>3.90083984954177E-2</v>
      </c>
      <c r="O426">
        <f t="shared" si="12"/>
        <v>-1.3003487175922146E-14</v>
      </c>
      <c r="P426">
        <f t="shared" si="13"/>
        <v>-3.4000580129145419E-15</v>
      </c>
    </row>
    <row r="427" spans="1:16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426</v>
      </c>
      <c r="G427">
        <v>42</v>
      </c>
      <c r="H427" t="s">
        <v>3433</v>
      </c>
      <c r="I427">
        <v>0</v>
      </c>
      <c r="J427">
        <v>1.42646708006407</v>
      </c>
      <c r="L427">
        <v>0</v>
      </c>
      <c r="M427">
        <v>0</v>
      </c>
      <c r="N427">
        <v>0</v>
      </c>
      <c r="O427">
        <f t="shared" si="12"/>
        <v>0</v>
      </c>
      <c r="P427">
        <f t="shared" si="13"/>
        <v>0</v>
      </c>
    </row>
    <row r="428" spans="1:16" ht="15" x14ac:dyDescent="0.25">
      <c r="A428" s="2" t="s">
        <v>427</v>
      </c>
      <c r="B428" s="2" t="s">
        <v>1430</v>
      </c>
      <c r="C428" s="9" t="s">
        <v>2424</v>
      </c>
      <c r="D428">
        <v>-1.08006596065036</v>
      </c>
      <c r="E428">
        <v>-1.08006596065036</v>
      </c>
      <c r="F428">
        <v>427</v>
      </c>
      <c r="G428">
        <v>42</v>
      </c>
      <c r="H428" t="s">
        <v>3434</v>
      </c>
      <c r="I428">
        <v>-2.5841595925506899</v>
      </c>
      <c r="J428">
        <v>-1.0692647994600299</v>
      </c>
      <c r="L428">
        <v>-0.56525261621845901</v>
      </c>
      <c r="M428">
        <v>-0.56525261621868605</v>
      </c>
      <c r="N428">
        <v>-0.56525261621845901</v>
      </c>
      <c r="O428">
        <f t="shared" si="12"/>
        <v>2.2704060853584451E-13</v>
      </c>
      <c r="P428">
        <f t="shared" si="13"/>
        <v>0</v>
      </c>
    </row>
    <row r="429" spans="1:16" ht="15" x14ac:dyDescent="0.25">
      <c r="A429" s="2" t="s">
        <v>428</v>
      </c>
      <c r="B429" s="2" t="s">
        <v>1431</v>
      </c>
      <c r="C429" s="2" t="s">
        <v>2425</v>
      </c>
      <c r="D429">
        <v>0.39260316216701102</v>
      </c>
      <c r="E429">
        <v>0.39260316216700902</v>
      </c>
      <c r="F429">
        <v>428</v>
      </c>
      <c r="G429">
        <v>42</v>
      </c>
      <c r="H429" t="s">
        <v>3435</v>
      </c>
      <c r="I429">
        <v>0.38867694821999998</v>
      </c>
      <c r="J429">
        <v>2.0376077664054901</v>
      </c>
      <c r="L429">
        <v>0.20546889971138799</v>
      </c>
      <c r="M429">
        <v>0.20546889971145599</v>
      </c>
      <c r="N429">
        <v>0.205468899711406</v>
      </c>
      <c r="O429">
        <f t="shared" si="12"/>
        <v>-6.8001160258290838E-14</v>
      </c>
      <c r="P429">
        <f t="shared" si="13"/>
        <v>-1.8013368574543165E-14</v>
      </c>
    </row>
    <row r="430" spans="1:16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429</v>
      </c>
      <c r="G430">
        <v>42</v>
      </c>
      <c r="H430" t="s">
        <v>3436</v>
      </c>
      <c r="I430">
        <v>0</v>
      </c>
      <c r="J430">
        <v>0</v>
      </c>
      <c r="L430">
        <v>0</v>
      </c>
      <c r="M430">
        <v>0</v>
      </c>
      <c r="N430">
        <v>0</v>
      </c>
      <c r="O430">
        <f t="shared" si="12"/>
        <v>0</v>
      </c>
      <c r="P430">
        <f t="shared" si="13"/>
        <v>0</v>
      </c>
    </row>
    <row r="431" spans="1:16" ht="15" x14ac:dyDescent="0.25">
      <c r="A431" s="2" t="s">
        <v>430</v>
      </c>
      <c r="B431" s="2" t="s">
        <v>1433</v>
      </c>
      <c r="C431" s="2" t="s">
        <v>2427</v>
      </c>
      <c r="D431">
        <v>0.68746279848331404</v>
      </c>
      <c r="E431">
        <v>0.68746279848331004</v>
      </c>
      <c r="F431">
        <v>430</v>
      </c>
      <c r="G431">
        <v>42</v>
      </c>
      <c r="H431" t="s">
        <v>3437</v>
      </c>
      <c r="I431">
        <v>0</v>
      </c>
      <c r="J431">
        <v>1.81675894604303</v>
      </c>
      <c r="L431">
        <v>0.35978371650707902</v>
      </c>
      <c r="M431">
        <v>0.35978371650719798</v>
      </c>
      <c r="N431">
        <v>0.359783716507109</v>
      </c>
      <c r="O431">
        <f t="shared" si="12"/>
        <v>-1.1896039708858552E-13</v>
      </c>
      <c r="P431">
        <f t="shared" si="13"/>
        <v>-2.9976021664879227E-14</v>
      </c>
    </row>
    <row r="432" spans="1:16" ht="15" x14ac:dyDescent="0.25">
      <c r="A432" s="2" t="s">
        <v>431</v>
      </c>
      <c r="B432" s="2" t="s">
        <v>1434</v>
      </c>
      <c r="C432" s="2" t="s">
        <v>2428</v>
      </c>
      <c r="D432">
        <v>0.146615288776062</v>
      </c>
      <c r="E432">
        <v>0.146615288776061</v>
      </c>
      <c r="F432">
        <v>431</v>
      </c>
      <c r="G432">
        <v>43</v>
      </c>
      <c r="H432" t="s">
        <v>3438</v>
      </c>
      <c r="I432">
        <v>0.1451490678</v>
      </c>
      <c r="J432">
        <v>0.48886469312680902</v>
      </c>
      <c r="L432">
        <v>7.6731124373547593E-2</v>
      </c>
      <c r="M432">
        <v>7.6731124373573004E-2</v>
      </c>
      <c r="N432">
        <v>7.6731124373554005E-2</v>
      </c>
      <c r="O432">
        <f t="shared" si="12"/>
        <v>-2.541022947610827E-14</v>
      </c>
      <c r="P432">
        <f t="shared" si="13"/>
        <v>-6.411537967210279E-15</v>
      </c>
    </row>
    <row r="433" spans="1:16" ht="15" x14ac:dyDescent="0.25">
      <c r="A433" s="4" t="s">
        <v>432</v>
      </c>
      <c r="B433" s="4" t="s">
        <v>1408</v>
      </c>
      <c r="C433" s="4" t="s">
        <v>2429</v>
      </c>
      <c r="D433">
        <v>0.67231696552297104</v>
      </c>
      <c r="E433">
        <v>0.67231696552296805</v>
      </c>
      <c r="F433">
        <v>432</v>
      </c>
      <c r="G433">
        <v>43</v>
      </c>
      <c r="H433" t="s">
        <v>3439</v>
      </c>
      <c r="I433">
        <v>0.66559348364300197</v>
      </c>
      <c r="J433">
        <v>0.67231696552296805</v>
      </c>
      <c r="L433">
        <v>0.35185714348510599</v>
      </c>
      <c r="M433">
        <v>0.35185714348522201</v>
      </c>
      <c r="N433">
        <v>0.35185714348513603</v>
      </c>
      <c r="O433">
        <f t="shared" si="12"/>
        <v>-1.1601830607332886E-13</v>
      </c>
      <c r="P433">
        <f t="shared" si="13"/>
        <v>-3.0031532816110484E-14</v>
      </c>
    </row>
    <row r="434" spans="1:16" ht="15" x14ac:dyDescent="0.25">
      <c r="A434" s="4" t="s">
        <v>433</v>
      </c>
      <c r="B434" s="4" t="s">
        <v>1435</v>
      </c>
      <c r="C434" s="4" t="s">
        <v>2430</v>
      </c>
      <c r="D434">
        <v>0.67231696552297104</v>
      </c>
      <c r="E434">
        <v>0.67231696552296805</v>
      </c>
      <c r="F434">
        <v>433</v>
      </c>
      <c r="G434">
        <v>43</v>
      </c>
      <c r="H434" t="s">
        <v>3440</v>
      </c>
      <c r="I434">
        <v>0.66559348364300197</v>
      </c>
      <c r="J434">
        <v>0.67231696552296805</v>
      </c>
      <c r="L434">
        <v>0.35185714348510599</v>
      </c>
      <c r="M434">
        <v>0.35185714348522201</v>
      </c>
      <c r="N434">
        <v>0.35185714348513603</v>
      </c>
      <c r="O434">
        <f t="shared" si="12"/>
        <v>-1.1601830607332886E-13</v>
      </c>
      <c r="P434">
        <f t="shared" si="13"/>
        <v>-3.0031532816110484E-14</v>
      </c>
    </row>
    <row r="435" spans="1:16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434</v>
      </c>
      <c r="G435">
        <v>43</v>
      </c>
      <c r="H435" t="s">
        <v>3441</v>
      </c>
      <c r="I435">
        <v>0</v>
      </c>
      <c r="J435">
        <v>1.13617109483324</v>
      </c>
      <c r="L435">
        <v>0</v>
      </c>
      <c r="M435">
        <v>0</v>
      </c>
      <c r="N435">
        <v>0</v>
      </c>
      <c r="O435">
        <f t="shared" si="12"/>
        <v>0</v>
      </c>
      <c r="P435">
        <f t="shared" si="13"/>
        <v>0</v>
      </c>
    </row>
    <row r="436" spans="1:16" ht="15" x14ac:dyDescent="0.25">
      <c r="A436" s="2" t="s">
        <v>435</v>
      </c>
      <c r="B436" s="2" t="s">
        <v>1437</v>
      </c>
      <c r="C436" s="9" t="s">
        <v>2432</v>
      </c>
      <c r="D436">
        <v>0.358235168710621</v>
      </c>
      <c r="E436">
        <v>0.35823516871073502</v>
      </c>
      <c r="F436">
        <v>435</v>
      </c>
      <c r="G436">
        <v>43</v>
      </c>
      <c r="H436" t="s">
        <v>3442</v>
      </c>
      <c r="I436">
        <v>-2.7802379272671902</v>
      </c>
      <c r="J436">
        <v>1.42641299898401</v>
      </c>
      <c r="L436">
        <v>0</v>
      </c>
      <c r="M436">
        <v>4.8317112651487397</v>
      </c>
      <c r="N436">
        <v>0</v>
      </c>
      <c r="O436">
        <f t="shared" si="12"/>
        <v>-4.8317112651487397</v>
      </c>
      <c r="P436">
        <f t="shared" si="13"/>
        <v>0</v>
      </c>
    </row>
    <row r="437" spans="1:16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436</v>
      </c>
      <c r="G437">
        <v>43</v>
      </c>
      <c r="H437" t="s">
        <v>3443</v>
      </c>
      <c r="I437">
        <v>0</v>
      </c>
      <c r="J437">
        <v>0</v>
      </c>
      <c r="L437">
        <v>0</v>
      </c>
      <c r="M437">
        <v>0</v>
      </c>
      <c r="N437">
        <v>0</v>
      </c>
      <c r="O437">
        <f t="shared" si="12"/>
        <v>0</v>
      </c>
      <c r="P437">
        <f t="shared" si="13"/>
        <v>0</v>
      </c>
    </row>
    <row r="438" spans="1:16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437</v>
      </c>
      <c r="G438">
        <v>43</v>
      </c>
      <c r="H438" t="s">
        <v>3444</v>
      </c>
      <c r="I438">
        <v>0</v>
      </c>
      <c r="J438">
        <v>0</v>
      </c>
      <c r="L438">
        <v>0</v>
      </c>
      <c r="M438">
        <v>0</v>
      </c>
      <c r="N438">
        <v>0</v>
      </c>
      <c r="O438">
        <f t="shared" si="12"/>
        <v>0</v>
      </c>
      <c r="P438">
        <f t="shared" si="13"/>
        <v>0</v>
      </c>
    </row>
    <row r="439" spans="1:16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438</v>
      </c>
      <c r="G439">
        <v>43</v>
      </c>
      <c r="H439" t="s">
        <v>3445</v>
      </c>
      <c r="I439">
        <v>0</v>
      </c>
      <c r="J439">
        <v>4.5446843791885403</v>
      </c>
      <c r="L439">
        <v>0</v>
      </c>
      <c r="M439">
        <v>1.25</v>
      </c>
      <c r="N439">
        <v>0</v>
      </c>
      <c r="O439">
        <f t="shared" si="12"/>
        <v>-1.25</v>
      </c>
      <c r="P439">
        <f t="shared" si="13"/>
        <v>0</v>
      </c>
    </row>
    <row r="440" spans="1:16" ht="15" x14ac:dyDescent="0.25">
      <c r="A440" s="2" t="s">
        <v>439</v>
      </c>
      <c r="B440" s="2" t="s">
        <v>1441</v>
      </c>
      <c r="C440" s="2" t="s">
        <v>2436</v>
      </c>
      <c r="D440">
        <v>0.146615288776062</v>
      </c>
      <c r="E440">
        <v>0.146615288776061</v>
      </c>
      <c r="F440">
        <v>439</v>
      </c>
      <c r="G440">
        <v>43</v>
      </c>
      <c r="H440" t="s">
        <v>3446</v>
      </c>
      <c r="I440">
        <v>0.1451490678</v>
      </c>
      <c r="J440">
        <v>0.48886469312680902</v>
      </c>
      <c r="L440">
        <v>7.6731124373547593E-2</v>
      </c>
      <c r="M440">
        <v>7.6731124373573004E-2</v>
      </c>
      <c r="N440">
        <v>7.6731124373554005E-2</v>
      </c>
      <c r="O440">
        <f t="shared" si="12"/>
        <v>-2.541022947610827E-14</v>
      </c>
      <c r="P440">
        <f t="shared" si="13"/>
        <v>-6.411537967210279E-15</v>
      </c>
    </row>
    <row r="441" spans="1:16" ht="15" x14ac:dyDescent="0.25">
      <c r="A441" s="2" t="s">
        <v>440</v>
      </c>
      <c r="B441" s="2" t="s">
        <v>1442</v>
      </c>
      <c r="C441" s="2" t="s">
        <v>2437</v>
      </c>
      <c r="D441">
        <v>0.146615288776062</v>
      </c>
      <c r="E441">
        <v>0.146615288776061</v>
      </c>
      <c r="F441">
        <v>440</v>
      </c>
      <c r="G441">
        <v>43</v>
      </c>
      <c r="H441" t="s">
        <v>3447</v>
      </c>
      <c r="I441">
        <v>0.1451490678</v>
      </c>
      <c r="J441">
        <v>0.48886469312680902</v>
      </c>
      <c r="L441">
        <v>7.6731124373547593E-2</v>
      </c>
      <c r="M441">
        <v>7.6731124373573004E-2</v>
      </c>
      <c r="N441">
        <v>7.6731124373554005E-2</v>
      </c>
      <c r="O441">
        <f t="shared" si="12"/>
        <v>-2.541022947610827E-14</v>
      </c>
      <c r="P441">
        <f t="shared" si="13"/>
        <v>-6.411537967210279E-15</v>
      </c>
    </row>
    <row r="442" spans="1:16" ht="15" x14ac:dyDescent="0.25">
      <c r="A442" s="2" t="s">
        <v>441</v>
      </c>
      <c r="B442" s="2" t="s">
        <v>1443</v>
      </c>
      <c r="C442" s="2" t="s">
        <v>2438</v>
      </c>
      <c r="D442">
        <v>8.7969173265637399E-2</v>
      </c>
      <c r="E442">
        <v>8.7969173265636899E-2</v>
      </c>
      <c r="F442">
        <v>441</v>
      </c>
      <c r="G442">
        <v>44</v>
      </c>
      <c r="H442" t="s">
        <v>3448</v>
      </c>
      <c r="I442">
        <v>8.7089440680000005E-2</v>
      </c>
      <c r="J442">
        <v>0.53167812996304697</v>
      </c>
      <c r="L442">
        <v>4.6038674624128501E-2</v>
      </c>
      <c r="M442">
        <v>4.6038674624143801E-2</v>
      </c>
      <c r="N442">
        <v>4.60386746241324E-2</v>
      </c>
      <c r="O442">
        <f t="shared" si="12"/>
        <v>-1.5300261058115439E-14</v>
      </c>
      <c r="P442">
        <f t="shared" si="13"/>
        <v>-3.8996583739958623E-15</v>
      </c>
    </row>
    <row r="443" spans="1:16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442</v>
      </c>
      <c r="G443">
        <v>44</v>
      </c>
      <c r="H443" t="s">
        <v>3449</v>
      </c>
      <c r="I443">
        <v>0</v>
      </c>
      <c r="J443">
        <v>0</v>
      </c>
      <c r="L443">
        <v>0</v>
      </c>
      <c r="M443">
        <v>0</v>
      </c>
      <c r="N443">
        <v>0</v>
      </c>
      <c r="O443">
        <f t="shared" si="12"/>
        <v>0</v>
      </c>
      <c r="P443">
        <f t="shared" si="13"/>
        <v>0</v>
      </c>
    </row>
    <row r="444" spans="1:16" ht="15" x14ac:dyDescent="0.25">
      <c r="A444" s="2" t="s">
        <v>443</v>
      </c>
      <c r="B444" s="2" t="s">
        <v>1445</v>
      </c>
      <c r="C444" s="9" t="s">
        <v>2440</v>
      </c>
      <c r="D444">
        <v>-0.44962021891331</v>
      </c>
      <c r="E444">
        <v>-0.44962021891331</v>
      </c>
      <c r="F444">
        <v>443</v>
      </c>
      <c r="G444">
        <v>44</v>
      </c>
      <c r="H444" t="s">
        <v>3450</v>
      </c>
      <c r="I444">
        <v>-1.5812949027290399</v>
      </c>
      <c r="J444">
        <v>-0.44512380792002698</v>
      </c>
      <c r="L444">
        <v>-0.235308781412186</v>
      </c>
      <c r="M444">
        <v>-0.23530878141229999</v>
      </c>
      <c r="N444">
        <v>-0.235308781412186</v>
      </c>
      <c r="O444">
        <f t="shared" si="12"/>
        <v>1.1399214905338795E-13</v>
      </c>
      <c r="P444">
        <f t="shared" si="13"/>
        <v>0</v>
      </c>
    </row>
    <row r="445" spans="1:16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444</v>
      </c>
      <c r="G445">
        <v>44</v>
      </c>
      <c r="H445" t="s">
        <v>3451</v>
      </c>
      <c r="I445">
        <v>0</v>
      </c>
      <c r="J445">
        <v>0</v>
      </c>
      <c r="L445">
        <v>0</v>
      </c>
      <c r="M445">
        <v>0</v>
      </c>
      <c r="N445">
        <v>0</v>
      </c>
      <c r="O445">
        <f t="shared" si="12"/>
        <v>0</v>
      </c>
      <c r="P445">
        <f t="shared" si="13"/>
        <v>0</v>
      </c>
    </row>
    <row r="446" spans="1:16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445</v>
      </c>
      <c r="G446">
        <v>44</v>
      </c>
      <c r="H446" t="s">
        <v>3452</v>
      </c>
      <c r="I446">
        <v>0</v>
      </c>
      <c r="J446">
        <v>0</v>
      </c>
      <c r="L446">
        <v>0</v>
      </c>
      <c r="M446">
        <v>0</v>
      </c>
      <c r="N446">
        <v>0</v>
      </c>
      <c r="O446">
        <f t="shared" si="12"/>
        <v>0</v>
      </c>
      <c r="P446">
        <f t="shared" si="13"/>
        <v>0</v>
      </c>
    </row>
    <row r="447" spans="1:16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446</v>
      </c>
      <c r="G447">
        <v>44</v>
      </c>
      <c r="H447" t="s">
        <v>3453</v>
      </c>
      <c r="I447">
        <v>0</v>
      </c>
      <c r="J447">
        <v>1.13617109483687</v>
      </c>
      <c r="L447">
        <v>0</v>
      </c>
      <c r="M447">
        <v>0</v>
      </c>
      <c r="N447">
        <v>0</v>
      </c>
      <c r="O447">
        <f t="shared" si="12"/>
        <v>0</v>
      </c>
      <c r="P447">
        <f t="shared" si="13"/>
        <v>0</v>
      </c>
    </row>
    <row r="448" spans="1:16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447</v>
      </c>
      <c r="G448">
        <v>44</v>
      </c>
      <c r="H448" t="s">
        <v>3454</v>
      </c>
      <c r="I448">
        <v>0</v>
      </c>
      <c r="J448">
        <v>0</v>
      </c>
      <c r="L448">
        <v>0</v>
      </c>
      <c r="M448">
        <v>0</v>
      </c>
      <c r="N448">
        <v>0</v>
      </c>
      <c r="O448">
        <f t="shared" si="12"/>
        <v>0</v>
      </c>
      <c r="P448">
        <f t="shared" si="13"/>
        <v>0</v>
      </c>
    </row>
    <row r="449" spans="1:16" ht="15" x14ac:dyDescent="0.25">
      <c r="A449" s="2" t="s">
        <v>448</v>
      </c>
      <c r="B449" s="2" t="s">
        <v>1449</v>
      </c>
      <c r="C449" s="9" t="s">
        <v>2445</v>
      </c>
      <c r="D449">
        <v>-0.87617622384323102</v>
      </c>
      <c r="E449">
        <v>-0.87617622384323102</v>
      </c>
      <c r="F449">
        <v>448</v>
      </c>
      <c r="G449">
        <v>44</v>
      </c>
      <c r="H449" t="s">
        <v>3455</v>
      </c>
      <c r="I449">
        <v>-1.2111296800287601</v>
      </c>
      <c r="J449">
        <v>-0.86741405470547805</v>
      </c>
      <c r="L449">
        <v>-0.45854690439239199</v>
      </c>
      <c r="M449">
        <v>-0.45854690439262002</v>
      </c>
      <c r="N449">
        <v>-0.45854690439250601</v>
      </c>
      <c r="O449">
        <f t="shared" si="12"/>
        <v>2.2803980925800715E-13</v>
      </c>
      <c r="P449">
        <f t="shared" si="13"/>
        <v>1.1401990462900358E-13</v>
      </c>
    </row>
    <row r="450" spans="1:16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</v>
      </c>
      <c r="F450">
        <v>449</v>
      </c>
      <c r="G450">
        <v>44</v>
      </c>
      <c r="H450" t="s">
        <v>3456</v>
      </c>
      <c r="I450">
        <v>0</v>
      </c>
      <c r="J450">
        <v>0.44605531467590498</v>
      </c>
      <c r="L450">
        <v>0.224498498198348</v>
      </c>
      <c r="M450">
        <v>0.22449849819842199</v>
      </c>
      <c r="N450">
        <v>0.22449849819836701</v>
      </c>
      <c r="O450">
        <f t="shared" si="12"/>
        <v>-7.3996364591266683E-14</v>
      </c>
      <c r="P450">
        <f t="shared" si="13"/>
        <v>-1.9012569296705806E-14</v>
      </c>
    </row>
    <row r="451" spans="1:16" ht="15" x14ac:dyDescent="0.25">
      <c r="A451" s="2" t="s">
        <v>450</v>
      </c>
      <c r="B451" s="2" t="s">
        <v>1451</v>
      </c>
      <c r="C451" s="2" t="s">
        <v>2447</v>
      </c>
      <c r="D451">
        <v>0.69723715106838502</v>
      </c>
      <c r="E451">
        <v>0.69723715106838102</v>
      </c>
      <c r="F451">
        <v>450</v>
      </c>
      <c r="G451">
        <v>44</v>
      </c>
      <c r="H451" t="s">
        <v>3457</v>
      </c>
      <c r="I451">
        <v>0.69026445575999995</v>
      </c>
      <c r="J451">
        <v>2.0536697695587098</v>
      </c>
      <c r="L451">
        <v>0.364899124798648</v>
      </c>
      <c r="M451">
        <v>0.36489912479876901</v>
      </c>
      <c r="N451">
        <v>0.36489912479867898</v>
      </c>
      <c r="O451">
        <f t="shared" ref="O451:O514" si="14">L451-M451</f>
        <v>-1.2101430968414206E-13</v>
      </c>
      <c r="P451">
        <f t="shared" ref="P451:P514" si="15">L451-N451</f>
        <v>-3.0975222387041867E-14</v>
      </c>
    </row>
    <row r="452" spans="1:16" ht="15" x14ac:dyDescent="0.25">
      <c r="A452" s="2" t="s">
        <v>451</v>
      </c>
      <c r="B452" s="2" t="s">
        <v>1452</v>
      </c>
      <c r="C452" s="9" t="s">
        <v>2448</v>
      </c>
      <c r="D452">
        <v>-0.697237151068407</v>
      </c>
      <c r="E452">
        <v>-0.697237151068407</v>
      </c>
      <c r="F452">
        <v>451</v>
      </c>
      <c r="G452">
        <v>45</v>
      </c>
      <c r="H452" t="s">
        <v>3458</v>
      </c>
      <c r="I452">
        <v>-2.05366976955872</v>
      </c>
      <c r="J452">
        <v>-0.69026445576003004</v>
      </c>
      <c r="L452">
        <v>-0.36489912479862602</v>
      </c>
      <c r="M452">
        <v>-0.36489912479873998</v>
      </c>
      <c r="N452">
        <v>-0.36489912479862602</v>
      </c>
      <c r="O452">
        <f t="shared" si="14"/>
        <v>1.1396439347777232E-13</v>
      </c>
      <c r="P452">
        <f t="shared" si="15"/>
        <v>0</v>
      </c>
    </row>
    <row r="453" spans="1:16" ht="15" x14ac:dyDescent="0.25">
      <c r="A453" s="2" t="s">
        <v>452</v>
      </c>
      <c r="B453" s="2" t="s">
        <v>1453</v>
      </c>
      <c r="C453" s="9" t="s">
        <v>2449</v>
      </c>
      <c r="D453">
        <v>-0.697237151068407</v>
      </c>
      <c r="E453">
        <v>-0.697237151068407</v>
      </c>
      <c r="F453">
        <v>452</v>
      </c>
      <c r="G453">
        <v>45</v>
      </c>
      <c r="H453" t="s">
        <v>3459</v>
      </c>
      <c r="I453">
        <v>-2.05366976955872</v>
      </c>
      <c r="J453">
        <v>-0.69026445576003004</v>
      </c>
      <c r="L453">
        <v>-0.36489912479862602</v>
      </c>
      <c r="M453">
        <v>-0.36489912479873998</v>
      </c>
      <c r="N453">
        <v>-0.36489912479862602</v>
      </c>
      <c r="O453">
        <f t="shared" si="14"/>
        <v>1.1396439347777232E-13</v>
      </c>
      <c r="P453">
        <f t="shared" si="15"/>
        <v>0</v>
      </c>
    </row>
    <row r="454" spans="1:16" ht="15" x14ac:dyDescent="0.25">
      <c r="A454" s="2" t="s">
        <v>453</v>
      </c>
      <c r="B454" s="2" t="s">
        <v>1454</v>
      </c>
      <c r="C454" s="2" t="s">
        <v>2450</v>
      </c>
      <c r="D454">
        <v>0.69723715106838502</v>
      </c>
      <c r="E454">
        <v>0.69723715106838102</v>
      </c>
      <c r="F454">
        <v>453</v>
      </c>
      <c r="G454">
        <v>45</v>
      </c>
      <c r="H454" t="s">
        <v>3460</v>
      </c>
      <c r="I454">
        <v>0.69026445575999995</v>
      </c>
      <c r="J454">
        <v>2.0536697695587098</v>
      </c>
      <c r="L454">
        <v>0.364899124798648</v>
      </c>
      <c r="M454">
        <v>0.36489912479876901</v>
      </c>
      <c r="N454">
        <v>0.36489912479867898</v>
      </c>
      <c r="O454">
        <f t="shared" si="14"/>
        <v>-1.2101430968414206E-13</v>
      </c>
      <c r="P454">
        <f t="shared" si="15"/>
        <v>-3.0975222387041867E-14</v>
      </c>
    </row>
    <row r="455" spans="1:16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454</v>
      </c>
      <c r="G455">
        <v>45</v>
      </c>
      <c r="H455" t="s">
        <v>3461</v>
      </c>
      <c r="I455">
        <v>0</v>
      </c>
      <c r="J455">
        <v>0.34371562532463601</v>
      </c>
      <c r="L455">
        <v>0</v>
      </c>
      <c r="M455">
        <v>0</v>
      </c>
      <c r="N455">
        <v>0</v>
      </c>
      <c r="O455">
        <f t="shared" si="14"/>
        <v>0</v>
      </c>
      <c r="P455">
        <f t="shared" si="15"/>
        <v>0</v>
      </c>
    </row>
    <row r="456" spans="1:16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455</v>
      </c>
      <c r="G456">
        <v>45</v>
      </c>
      <c r="H456" t="s">
        <v>3462</v>
      </c>
      <c r="I456">
        <v>0</v>
      </c>
      <c r="J456">
        <v>4.5446843793051102</v>
      </c>
      <c r="L456">
        <v>0</v>
      </c>
      <c r="M456">
        <v>0</v>
      </c>
      <c r="N456">
        <v>0</v>
      </c>
      <c r="O456">
        <f t="shared" si="14"/>
        <v>0</v>
      </c>
      <c r="P456">
        <f t="shared" si="15"/>
        <v>0</v>
      </c>
    </row>
    <row r="457" spans="1:16" ht="15" x14ac:dyDescent="0.25">
      <c r="A457" s="2" t="s">
        <v>456</v>
      </c>
      <c r="B457" s="2" t="s">
        <v>1457</v>
      </c>
      <c r="C457" s="2" t="s">
        <v>2453</v>
      </c>
      <c r="D457">
        <v>0.44962021891325799</v>
      </c>
      <c r="E457">
        <v>0.44962021891325499</v>
      </c>
      <c r="F457">
        <v>456</v>
      </c>
      <c r="G457">
        <v>45</v>
      </c>
      <c r="H457" t="s">
        <v>3463</v>
      </c>
      <c r="I457">
        <v>0.44512380792</v>
      </c>
      <c r="J457">
        <v>1.58129490272902</v>
      </c>
      <c r="L457">
        <v>0.23530878141221301</v>
      </c>
      <c r="M457">
        <v>0.23530878141229</v>
      </c>
      <c r="N457">
        <v>0.23530878141223199</v>
      </c>
      <c r="O457">
        <f t="shared" si="14"/>
        <v>-7.6993966757754606E-14</v>
      </c>
      <c r="P457">
        <f t="shared" si="15"/>
        <v>-1.8984813721090177E-14</v>
      </c>
    </row>
    <row r="458" spans="1:16" ht="15" x14ac:dyDescent="0.25">
      <c r="A458" s="2" t="s">
        <v>457</v>
      </c>
      <c r="B458" s="2" t="s">
        <v>1458</v>
      </c>
      <c r="C458" s="2" t="s">
        <v>2454</v>
      </c>
      <c r="D458">
        <v>0.79991534232998796</v>
      </c>
      <c r="E458">
        <v>0.79991534232998396</v>
      </c>
      <c r="F458">
        <v>457</v>
      </c>
      <c r="G458">
        <v>45</v>
      </c>
      <c r="H458" t="s">
        <v>3464</v>
      </c>
      <c r="I458">
        <v>0</v>
      </c>
      <c r="J458">
        <v>0.83701191380069995</v>
      </c>
      <c r="L458">
        <v>0.41863576529443303</v>
      </c>
      <c r="M458">
        <v>0.41863576529457203</v>
      </c>
      <c r="N458">
        <v>0.418635765294469</v>
      </c>
      <c r="O458">
        <f t="shared" si="14"/>
        <v>-1.389999226830696E-13</v>
      </c>
      <c r="P458">
        <f t="shared" si="15"/>
        <v>-3.5971225997855072E-14</v>
      </c>
    </row>
    <row r="459" spans="1:16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458</v>
      </c>
      <c r="G459">
        <v>45</v>
      </c>
      <c r="H459" t="s">
        <v>3465</v>
      </c>
      <c r="I459">
        <v>0</v>
      </c>
      <c r="J459">
        <v>0</v>
      </c>
      <c r="L459">
        <v>0</v>
      </c>
      <c r="M459">
        <v>0</v>
      </c>
      <c r="N459">
        <v>0</v>
      </c>
      <c r="O459">
        <f t="shared" si="14"/>
        <v>0</v>
      </c>
      <c r="P459">
        <f t="shared" si="15"/>
        <v>0</v>
      </c>
    </row>
    <row r="460" spans="1:16" ht="15" x14ac:dyDescent="0.25">
      <c r="A460" s="2" t="s">
        <v>459</v>
      </c>
      <c r="B460" s="2" t="s">
        <v>1460</v>
      </c>
      <c r="C460" s="2" t="s">
        <v>2456</v>
      </c>
      <c r="D460">
        <v>4.2532792269005498E-2</v>
      </c>
      <c r="E460">
        <v>4.2532792269005297E-2</v>
      </c>
      <c r="F460">
        <v>459</v>
      </c>
      <c r="G460">
        <v>45</v>
      </c>
      <c r="H460" t="s">
        <v>3466</v>
      </c>
      <c r="I460">
        <v>4.2107444594039901E-2</v>
      </c>
      <c r="J460">
        <v>5.0380535090233901E-2</v>
      </c>
      <c r="L460">
        <v>2.2259540603109099E-2</v>
      </c>
      <c r="M460">
        <v>2.2259540603116499E-2</v>
      </c>
      <c r="N460">
        <v>2.2259540603111E-2</v>
      </c>
      <c r="O460">
        <f t="shared" si="14"/>
        <v>-7.4003303485170591E-15</v>
      </c>
      <c r="P460">
        <f t="shared" si="15"/>
        <v>-1.9012569296705806E-15</v>
      </c>
    </row>
    <row r="461" spans="1:16" ht="15" x14ac:dyDescent="0.25">
      <c r="A461" s="2" t="s">
        <v>460</v>
      </c>
      <c r="B461" s="2" t="s">
        <v>1461</v>
      </c>
      <c r="C461" s="2" t="s">
        <v>2457</v>
      </c>
      <c r="D461">
        <v>4.2532792269005498E-2</v>
      </c>
      <c r="E461">
        <v>4.2532792269005297E-2</v>
      </c>
      <c r="F461">
        <v>460</v>
      </c>
      <c r="G461">
        <v>45</v>
      </c>
      <c r="H461" t="s">
        <v>3467</v>
      </c>
      <c r="I461">
        <v>4.2107444594039901E-2</v>
      </c>
      <c r="J461">
        <v>5.0380535090233901E-2</v>
      </c>
      <c r="L461">
        <v>2.2259540603109099E-2</v>
      </c>
      <c r="M461">
        <v>2.2259540603116499E-2</v>
      </c>
      <c r="N461">
        <v>2.2259540603111E-2</v>
      </c>
      <c r="O461">
        <f t="shared" si="14"/>
        <v>-7.4003303485170591E-15</v>
      </c>
      <c r="P461">
        <f t="shared" si="15"/>
        <v>-1.9012569296705806E-15</v>
      </c>
    </row>
    <row r="462" spans="1:16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461</v>
      </c>
      <c r="G462">
        <v>46</v>
      </c>
      <c r="H462" t="s">
        <v>3468</v>
      </c>
      <c r="I462">
        <v>-13.6340531379763</v>
      </c>
      <c r="J462">
        <v>0</v>
      </c>
      <c r="L462">
        <v>0</v>
      </c>
      <c r="M462">
        <v>0</v>
      </c>
      <c r="N462">
        <v>0</v>
      </c>
      <c r="O462">
        <f t="shared" si="14"/>
        <v>0</v>
      </c>
      <c r="P462">
        <f t="shared" si="15"/>
        <v>0</v>
      </c>
    </row>
    <row r="463" spans="1:16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462</v>
      </c>
      <c r="G463">
        <v>46</v>
      </c>
      <c r="H463" t="s">
        <v>3469</v>
      </c>
      <c r="I463">
        <v>0</v>
      </c>
      <c r="J463">
        <v>0.44458868927803602</v>
      </c>
      <c r="L463">
        <v>0</v>
      </c>
      <c r="M463">
        <v>0</v>
      </c>
      <c r="N463">
        <v>0</v>
      </c>
      <c r="O463">
        <f t="shared" si="14"/>
        <v>0</v>
      </c>
      <c r="P463">
        <f t="shared" si="15"/>
        <v>0</v>
      </c>
    </row>
    <row r="464" spans="1:16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463</v>
      </c>
      <c r="G464">
        <v>46</v>
      </c>
      <c r="H464" t="s">
        <v>3470</v>
      </c>
      <c r="I464">
        <v>0</v>
      </c>
      <c r="J464">
        <v>0</v>
      </c>
      <c r="L464">
        <v>0</v>
      </c>
      <c r="M464">
        <v>0</v>
      </c>
      <c r="N464">
        <v>0</v>
      </c>
      <c r="O464">
        <f t="shared" si="14"/>
        <v>0</v>
      </c>
      <c r="P464">
        <f t="shared" si="15"/>
        <v>0</v>
      </c>
    </row>
    <row r="465" spans="1:16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464</v>
      </c>
      <c r="G465">
        <v>46</v>
      </c>
      <c r="H465" t="s">
        <v>3471</v>
      </c>
      <c r="I465">
        <v>0</v>
      </c>
      <c r="J465">
        <v>0</v>
      </c>
      <c r="L465">
        <v>0</v>
      </c>
      <c r="M465">
        <v>0</v>
      </c>
      <c r="N465">
        <v>0</v>
      </c>
      <c r="O465">
        <f t="shared" si="14"/>
        <v>0</v>
      </c>
      <c r="P465">
        <f t="shared" si="15"/>
        <v>0</v>
      </c>
    </row>
    <row r="466" spans="1:16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465</v>
      </c>
      <c r="G466">
        <v>46</v>
      </c>
      <c r="H466" t="s">
        <v>3472</v>
      </c>
      <c r="I466">
        <v>0</v>
      </c>
      <c r="J466">
        <v>0</v>
      </c>
      <c r="L466">
        <v>0</v>
      </c>
      <c r="M466">
        <v>0</v>
      </c>
      <c r="N466">
        <v>0</v>
      </c>
      <c r="O466">
        <f t="shared" si="14"/>
        <v>0</v>
      </c>
      <c r="P466">
        <f t="shared" si="15"/>
        <v>0</v>
      </c>
    </row>
    <row r="467" spans="1:16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466</v>
      </c>
      <c r="G467">
        <v>46</v>
      </c>
      <c r="H467" t="s">
        <v>3473</v>
      </c>
      <c r="I467">
        <v>0</v>
      </c>
      <c r="J467">
        <v>0</v>
      </c>
      <c r="L467">
        <v>0</v>
      </c>
      <c r="M467">
        <v>0</v>
      </c>
      <c r="N467">
        <v>0</v>
      </c>
      <c r="O467">
        <f t="shared" si="14"/>
        <v>0</v>
      </c>
      <c r="P467">
        <f t="shared" si="15"/>
        <v>0</v>
      </c>
    </row>
    <row r="468" spans="1:16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467</v>
      </c>
      <c r="G468">
        <v>46</v>
      </c>
      <c r="H468" t="s">
        <v>3474</v>
      </c>
      <c r="I468">
        <v>0</v>
      </c>
      <c r="J468">
        <v>0</v>
      </c>
      <c r="L468">
        <v>0</v>
      </c>
      <c r="M468">
        <v>0</v>
      </c>
      <c r="N468">
        <v>0</v>
      </c>
      <c r="O468">
        <f t="shared" si="14"/>
        <v>0</v>
      </c>
      <c r="P468">
        <f t="shared" si="15"/>
        <v>0</v>
      </c>
    </row>
    <row r="469" spans="1:16" ht="15" x14ac:dyDescent="0.25">
      <c r="A469" s="2" t="s">
        <v>468</v>
      </c>
      <c r="B469" s="2" t="s">
        <v>1469</v>
      </c>
      <c r="C469" s="9" t="s">
        <v>2465</v>
      </c>
      <c r="D469">
        <v>-9.4046843458510203</v>
      </c>
      <c r="E469">
        <v>-9.4046843458511393</v>
      </c>
      <c r="F469">
        <v>468</v>
      </c>
      <c r="G469">
        <v>46</v>
      </c>
      <c r="H469" t="s">
        <v>3475</v>
      </c>
      <c r="I469">
        <v>-1000</v>
      </c>
      <c r="J469">
        <v>1000</v>
      </c>
      <c r="L469">
        <v>0</v>
      </c>
      <c r="M469">
        <v>-0.36489912479873998</v>
      </c>
      <c r="N469">
        <v>0</v>
      </c>
      <c r="O469">
        <f t="shared" si="14"/>
        <v>0.36489912479873998</v>
      </c>
      <c r="P469">
        <f t="shared" si="15"/>
        <v>0</v>
      </c>
    </row>
    <row r="470" spans="1:16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</v>
      </c>
      <c r="F470">
        <v>469</v>
      </c>
      <c r="G470">
        <v>46</v>
      </c>
      <c r="H470" t="s">
        <v>3476</v>
      </c>
      <c r="I470">
        <v>0</v>
      </c>
      <c r="J470">
        <v>1000</v>
      </c>
      <c r="L470">
        <v>0</v>
      </c>
      <c r="M470">
        <v>0</v>
      </c>
      <c r="N470">
        <v>0</v>
      </c>
      <c r="O470">
        <f t="shared" si="14"/>
        <v>0</v>
      </c>
      <c r="P470">
        <f t="shared" si="15"/>
        <v>0</v>
      </c>
    </row>
    <row r="471" spans="1:16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470</v>
      </c>
      <c r="G471">
        <v>46</v>
      </c>
      <c r="H471" t="s">
        <v>3477</v>
      </c>
      <c r="I471">
        <v>0</v>
      </c>
      <c r="J471">
        <v>0</v>
      </c>
      <c r="L471">
        <v>0</v>
      </c>
      <c r="M471">
        <v>0</v>
      </c>
      <c r="N471">
        <v>0</v>
      </c>
      <c r="O471">
        <f t="shared" si="14"/>
        <v>0</v>
      </c>
      <c r="P471">
        <f t="shared" si="15"/>
        <v>0</v>
      </c>
    </row>
    <row r="472" spans="1:16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471</v>
      </c>
      <c r="G472">
        <v>46</v>
      </c>
      <c r="H472" t="s">
        <v>3478</v>
      </c>
      <c r="I472">
        <v>0</v>
      </c>
      <c r="J472">
        <v>0</v>
      </c>
      <c r="L472">
        <v>0</v>
      </c>
      <c r="M472">
        <v>0</v>
      </c>
      <c r="N472">
        <v>0</v>
      </c>
      <c r="O472">
        <f t="shared" si="14"/>
        <v>0</v>
      </c>
      <c r="P472">
        <f t="shared" si="15"/>
        <v>0</v>
      </c>
    </row>
    <row r="473" spans="1:16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472</v>
      </c>
      <c r="G473">
        <v>47</v>
      </c>
      <c r="H473" t="s">
        <v>3479</v>
      </c>
      <c r="I473">
        <v>0</v>
      </c>
      <c r="J473">
        <v>0</v>
      </c>
      <c r="L473">
        <v>0</v>
      </c>
      <c r="M473">
        <v>0</v>
      </c>
      <c r="N473">
        <v>0</v>
      </c>
      <c r="O473">
        <f t="shared" si="14"/>
        <v>0</v>
      </c>
      <c r="P473">
        <f t="shared" si="15"/>
        <v>0</v>
      </c>
    </row>
    <row r="474" spans="1:16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473</v>
      </c>
      <c r="G474">
        <v>47</v>
      </c>
      <c r="H474" t="s">
        <v>3480</v>
      </c>
      <c r="I474">
        <v>0</v>
      </c>
      <c r="J474">
        <v>0</v>
      </c>
      <c r="L474">
        <v>0</v>
      </c>
      <c r="M474">
        <v>0</v>
      </c>
      <c r="N474">
        <v>0</v>
      </c>
      <c r="O474">
        <f t="shared" si="14"/>
        <v>0</v>
      </c>
      <c r="P474">
        <f t="shared" si="15"/>
        <v>0</v>
      </c>
    </row>
    <row r="475" spans="1:16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474</v>
      </c>
      <c r="G475">
        <v>47</v>
      </c>
      <c r="H475" t="s">
        <v>3481</v>
      </c>
      <c r="I475">
        <v>0</v>
      </c>
      <c r="J475">
        <v>1000</v>
      </c>
      <c r="L475">
        <v>0</v>
      </c>
      <c r="M475">
        <v>0</v>
      </c>
      <c r="N475">
        <v>0</v>
      </c>
      <c r="O475">
        <f t="shared" si="14"/>
        <v>0</v>
      </c>
      <c r="P475">
        <f t="shared" si="15"/>
        <v>0</v>
      </c>
    </row>
    <row r="476" spans="1:16" ht="15" x14ac:dyDescent="0.25">
      <c r="A476" s="2" t="s">
        <v>475</v>
      </c>
      <c r="B476" s="2" t="s">
        <v>1475</v>
      </c>
      <c r="C476" s="9" t="s">
        <v>2472</v>
      </c>
      <c r="D476">
        <v>8.7074471947826204</v>
      </c>
      <c r="E476">
        <v>8.7074471947827305</v>
      </c>
      <c r="F476">
        <v>475</v>
      </c>
      <c r="G476">
        <v>47</v>
      </c>
      <c r="H476" t="s">
        <v>3482</v>
      </c>
      <c r="I476">
        <v>-1000</v>
      </c>
      <c r="J476">
        <v>1000</v>
      </c>
      <c r="L476">
        <v>-0.36489912479862602</v>
      </c>
      <c r="M476">
        <v>0</v>
      </c>
      <c r="N476">
        <v>-0.36489912479862602</v>
      </c>
      <c r="O476">
        <f t="shared" si="14"/>
        <v>-0.36489912479862602</v>
      </c>
      <c r="P476">
        <f t="shared" si="15"/>
        <v>0</v>
      </c>
    </row>
    <row r="477" spans="1:16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476</v>
      </c>
      <c r="G477">
        <v>47</v>
      </c>
      <c r="H477" t="s">
        <v>3483</v>
      </c>
      <c r="I477">
        <v>0</v>
      </c>
      <c r="J477">
        <v>4.5446843792909304</v>
      </c>
      <c r="L477">
        <v>0</v>
      </c>
      <c r="M477">
        <v>0</v>
      </c>
      <c r="N477">
        <v>0</v>
      </c>
      <c r="O477">
        <f t="shared" si="14"/>
        <v>0</v>
      </c>
      <c r="P477">
        <f t="shared" si="15"/>
        <v>0</v>
      </c>
    </row>
    <row r="478" spans="1:16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477</v>
      </c>
      <c r="G478">
        <v>47</v>
      </c>
      <c r="H478" t="s">
        <v>3484</v>
      </c>
      <c r="I478">
        <v>0</v>
      </c>
      <c r="J478">
        <v>0.45446843793221198</v>
      </c>
      <c r="L478">
        <v>0</v>
      </c>
      <c r="M478">
        <v>0</v>
      </c>
      <c r="N478">
        <v>0</v>
      </c>
      <c r="O478">
        <f t="shared" si="14"/>
        <v>0</v>
      </c>
      <c r="P478">
        <f t="shared" si="15"/>
        <v>0</v>
      </c>
    </row>
    <row r="479" spans="1:16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478</v>
      </c>
      <c r="G479">
        <v>47</v>
      </c>
      <c r="H479" t="s">
        <v>3485</v>
      </c>
      <c r="I479">
        <v>-4.5446843792296896</v>
      </c>
      <c r="J479">
        <v>0</v>
      </c>
      <c r="L479">
        <v>0</v>
      </c>
      <c r="M479">
        <v>0</v>
      </c>
      <c r="N479">
        <v>0</v>
      </c>
      <c r="O479">
        <f t="shared" si="14"/>
        <v>0</v>
      </c>
      <c r="P479">
        <f t="shared" si="15"/>
        <v>0</v>
      </c>
    </row>
    <row r="480" spans="1:16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479</v>
      </c>
      <c r="G480">
        <v>47</v>
      </c>
      <c r="H480" t="s">
        <v>3486</v>
      </c>
      <c r="I480">
        <v>0</v>
      </c>
      <c r="J480">
        <v>0</v>
      </c>
      <c r="L480">
        <v>0</v>
      </c>
      <c r="M480">
        <v>0</v>
      </c>
      <c r="N480">
        <v>0</v>
      </c>
      <c r="O480">
        <f t="shared" si="14"/>
        <v>0</v>
      </c>
      <c r="P480">
        <f t="shared" si="15"/>
        <v>0</v>
      </c>
    </row>
    <row r="481" spans="1:16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480</v>
      </c>
      <c r="G481">
        <v>47</v>
      </c>
      <c r="H481" t="s">
        <v>3487</v>
      </c>
      <c r="I481">
        <v>0</v>
      </c>
      <c r="J481">
        <v>0</v>
      </c>
      <c r="L481">
        <v>0</v>
      </c>
      <c r="M481">
        <v>0</v>
      </c>
      <c r="N481">
        <v>0</v>
      </c>
      <c r="O481">
        <f t="shared" si="14"/>
        <v>0</v>
      </c>
      <c r="P481">
        <f t="shared" si="15"/>
        <v>0</v>
      </c>
    </row>
    <row r="482" spans="1:16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481</v>
      </c>
      <c r="G482">
        <v>47</v>
      </c>
      <c r="H482" t="s">
        <v>3488</v>
      </c>
      <c r="I482">
        <v>0</v>
      </c>
      <c r="J482">
        <v>0.84700207988656895</v>
      </c>
      <c r="L482">
        <v>0</v>
      </c>
      <c r="M482">
        <v>0</v>
      </c>
      <c r="N482">
        <v>0</v>
      </c>
      <c r="O482">
        <f t="shared" si="14"/>
        <v>0</v>
      </c>
      <c r="P482">
        <f t="shared" si="15"/>
        <v>0</v>
      </c>
    </row>
    <row r="483" spans="1:16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482</v>
      </c>
      <c r="G483">
        <v>48</v>
      </c>
      <c r="H483" t="s">
        <v>3489</v>
      </c>
      <c r="I483">
        <v>0</v>
      </c>
      <c r="J483">
        <v>0</v>
      </c>
      <c r="L483">
        <v>0</v>
      </c>
      <c r="M483">
        <v>0</v>
      </c>
      <c r="N483">
        <v>0</v>
      </c>
      <c r="O483">
        <f t="shared" si="14"/>
        <v>0</v>
      </c>
      <c r="P483">
        <f t="shared" si="15"/>
        <v>0</v>
      </c>
    </row>
    <row r="484" spans="1:16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483</v>
      </c>
      <c r="G484">
        <v>48</v>
      </c>
      <c r="H484" t="s">
        <v>3490</v>
      </c>
      <c r="I484">
        <v>0</v>
      </c>
      <c r="J484">
        <v>0</v>
      </c>
      <c r="L484">
        <v>0</v>
      </c>
      <c r="M484">
        <v>0</v>
      </c>
      <c r="N484">
        <v>0</v>
      </c>
      <c r="O484">
        <f t="shared" si="14"/>
        <v>0</v>
      </c>
      <c r="P484">
        <f t="shared" si="15"/>
        <v>0</v>
      </c>
    </row>
    <row r="485" spans="1:16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484</v>
      </c>
      <c r="G485">
        <v>48</v>
      </c>
      <c r="H485" t="s">
        <v>3491</v>
      </c>
      <c r="I485">
        <v>0</v>
      </c>
      <c r="J485">
        <v>0</v>
      </c>
      <c r="L485">
        <v>0</v>
      </c>
      <c r="M485">
        <v>0</v>
      </c>
      <c r="N485">
        <v>0</v>
      </c>
      <c r="O485">
        <f t="shared" si="14"/>
        <v>0</v>
      </c>
      <c r="P485">
        <f t="shared" si="15"/>
        <v>0</v>
      </c>
    </row>
    <row r="486" spans="1:16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485</v>
      </c>
      <c r="G486">
        <v>48</v>
      </c>
      <c r="H486" t="s">
        <v>3492</v>
      </c>
      <c r="I486">
        <v>0</v>
      </c>
      <c r="J486">
        <v>3.4085132843896799</v>
      </c>
      <c r="L486">
        <v>0</v>
      </c>
      <c r="M486">
        <v>1.25</v>
      </c>
      <c r="N486">
        <v>0</v>
      </c>
      <c r="O486">
        <f t="shared" si="14"/>
        <v>-1.25</v>
      </c>
      <c r="P486">
        <f t="shared" si="15"/>
        <v>0</v>
      </c>
    </row>
    <row r="487" spans="1:16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486</v>
      </c>
      <c r="G487">
        <v>48</v>
      </c>
      <c r="H487" t="s">
        <v>3493</v>
      </c>
      <c r="I487">
        <v>0</v>
      </c>
      <c r="J487">
        <v>0</v>
      </c>
      <c r="L487">
        <v>0</v>
      </c>
      <c r="M487">
        <v>0</v>
      </c>
      <c r="N487">
        <v>0</v>
      </c>
      <c r="O487">
        <f t="shared" si="14"/>
        <v>0</v>
      </c>
      <c r="P487">
        <f t="shared" si="15"/>
        <v>0</v>
      </c>
    </row>
    <row r="488" spans="1:16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487</v>
      </c>
      <c r="G488">
        <v>48</v>
      </c>
      <c r="H488" t="s">
        <v>3494</v>
      </c>
      <c r="I488">
        <v>0</v>
      </c>
      <c r="J488">
        <v>0.14351634881972999</v>
      </c>
      <c r="L488">
        <v>0</v>
      </c>
      <c r="M488">
        <v>0</v>
      </c>
      <c r="N488">
        <v>0</v>
      </c>
      <c r="O488">
        <f t="shared" si="14"/>
        <v>0</v>
      </c>
      <c r="P488">
        <f t="shared" si="15"/>
        <v>0</v>
      </c>
    </row>
    <row r="489" spans="1:16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488</v>
      </c>
      <c r="G489">
        <v>48</v>
      </c>
      <c r="H489" t="s">
        <v>3495</v>
      </c>
      <c r="I489">
        <v>-0.14351634881972999</v>
      </c>
      <c r="J489">
        <v>0</v>
      </c>
      <c r="L489">
        <v>0</v>
      </c>
      <c r="M489">
        <v>0</v>
      </c>
      <c r="N489">
        <v>0</v>
      </c>
      <c r="O489">
        <f t="shared" si="14"/>
        <v>0</v>
      </c>
      <c r="P489">
        <f t="shared" si="15"/>
        <v>0</v>
      </c>
    </row>
    <row r="490" spans="1:16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489</v>
      </c>
      <c r="G490">
        <v>48</v>
      </c>
      <c r="H490" t="s">
        <v>3496</v>
      </c>
      <c r="I490">
        <v>0</v>
      </c>
      <c r="J490">
        <v>0</v>
      </c>
      <c r="L490">
        <v>0</v>
      </c>
      <c r="M490">
        <v>0</v>
      </c>
      <c r="N490">
        <v>0</v>
      </c>
      <c r="O490">
        <f t="shared" si="14"/>
        <v>0</v>
      </c>
      <c r="P490">
        <f t="shared" si="15"/>
        <v>0</v>
      </c>
    </row>
    <row r="491" spans="1:16" ht="15" x14ac:dyDescent="0.25">
      <c r="A491" s="2" t="s">
        <v>490</v>
      </c>
      <c r="B491" s="2" t="s">
        <v>1490</v>
      </c>
      <c r="C491" s="2" t="s">
        <v>2487</v>
      </c>
      <c r="D491">
        <v>0.67231696552297104</v>
      </c>
      <c r="E491">
        <v>0.67231696552296805</v>
      </c>
      <c r="F491">
        <v>490</v>
      </c>
      <c r="G491">
        <v>48</v>
      </c>
      <c r="H491" t="s">
        <v>3497</v>
      </c>
      <c r="I491">
        <v>0.66559348364300197</v>
      </c>
      <c r="J491">
        <v>0.67231696552296805</v>
      </c>
      <c r="L491">
        <v>0.35185714348510599</v>
      </c>
      <c r="M491">
        <v>0.35185714348522201</v>
      </c>
      <c r="N491">
        <v>0.35185714348513603</v>
      </c>
      <c r="O491">
        <f t="shared" si="14"/>
        <v>-1.1601830607332886E-13</v>
      </c>
      <c r="P491">
        <f t="shared" si="15"/>
        <v>-3.0031532816110484E-14</v>
      </c>
    </row>
    <row r="492" spans="1:16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491</v>
      </c>
      <c r="G492">
        <v>48</v>
      </c>
      <c r="H492" t="s">
        <v>3498</v>
      </c>
      <c r="I492">
        <v>0</v>
      </c>
      <c r="J492">
        <v>1.36340531378353</v>
      </c>
      <c r="L492">
        <v>0</v>
      </c>
      <c r="M492">
        <v>0</v>
      </c>
      <c r="N492">
        <v>0</v>
      </c>
      <c r="O492">
        <f t="shared" si="14"/>
        <v>0</v>
      </c>
      <c r="P492">
        <f t="shared" si="15"/>
        <v>0</v>
      </c>
    </row>
    <row r="493" spans="1:16" ht="15" x14ac:dyDescent="0.25">
      <c r="A493" s="4" t="s">
        <v>492</v>
      </c>
      <c r="B493" s="4" t="s">
        <v>1492</v>
      </c>
      <c r="C493" s="4" t="s">
        <v>2489</v>
      </c>
      <c r="D493">
        <v>0.79991534232998796</v>
      </c>
      <c r="E493">
        <v>0.79991534232998396</v>
      </c>
      <c r="F493">
        <v>492</v>
      </c>
      <c r="G493">
        <v>49</v>
      </c>
      <c r="H493" t="s">
        <v>3499</v>
      </c>
      <c r="I493">
        <v>0.791915817425206</v>
      </c>
      <c r="J493">
        <v>0.837011913801329</v>
      </c>
      <c r="L493">
        <v>0.41863576529443303</v>
      </c>
      <c r="M493">
        <v>0.41863576529457203</v>
      </c>
      <c r="N493">
        <v>0.418635765294469</v>
      </c>
      <c r="O493">
        <f t="shared" si="14"/>
        <v>-1.389999226830696E-13</v>
      </c>
      <c r="P493">
        <f t="shared" si="15"/>
        <v>-3.5971225997855072E-14</v>
      </c>
    </row>
    <row r="494" spans="1:16" ht="15" x14ac:dyDescent="0.25">
      <c r="A494" s="4" t="s">
        <v>493</v>
      </c>
      <c r="B494" s="4" t="s">
        <v>1493</v>
      </c>
      <c r="C494" s="4" t="s">
        <v>2490</v>
      </c>
      <c r="D494">
        <v>0.79991534232998796</v>
      </c>
      <c r="E494">
        <v>0.79991534232998396</v>
      </c>
      <c r="F494">
        <v>493</v>
      </c>
      <c r="G494">
        <v>49</v>
      </c>
      <c r="H494" t="s">
        <v>3500</v>
      </c>
      <c r="I494">
        <v>0.791915817425206</v>
      </c>
      <c r="J494">
        <v>0.837011913801329</v>
      </c>
      <c r="L494">
        <v>0.41863576529443303</v>
      </c>
      <c r="M494">
        <v>0.41863576529457203</v>
      </c>
      <c r="N494">
        <v>0.418635765294469</v>
      </c>
      <c r="O494">
        <f t="shared" si="14"/>
        <v>-1.389999226830696E-13</v>
      </c>
      <c r="P494">
        <f t="shared" si="15"/>
        <v>-3.5971225997855072E-14</v>
      </c>
    </row>
    <row r="495" spans="1:16" ht="15" x14ac:dyDescent="0.25">
      <c r="A495" s="4" t="s">
        <v>494</v>
      </c>
      <c r="B495" s="4" t="s">
        <v>1494</v>
      </c>
      <c r="C495" s="4" t="s">
        <v>2491</v>
      </c>
      <c r="D495">
        <v>0.79991534232998796</v>
      </c>
      <c r="E495">
        <v>0.79991534232998396</v>
      </c>
      <c r="F495">
        <v>494</v>
      </c>
      <c r="G495">
        <v>49</v>
      </c>
      <c r="H495" t="s">
        <v>3501</v>
      </c>
      <c r="I495">
        <v>0.791915817425206</v>
      </c>
      <c r="J495">
        <v>0.837011913801329</v>
      </c>
      <c r="L495">
        <v>0.41863576529443303</v>
      </c>
      <c r="M495">
        <v>0.41863576529457203</v>
      </c>
      <c r="N495">
        <v>0.418635765294469</v>
      </c>
      <c r="O495">
        <f t="shared" si="14"/>
        <v>-1.389999226830696E-13</v>
      </c>
      <c r="P495">
        <f t="shared" si="15"/>
        <v>-3.5971225997855072E-14</v>
      </c>
    </row>
    <row r="496" spans="1:16" ht="15" x14ac:dyDescent="0.25">
      <c r="A496" s="4" t="s">
        <v>495</v>
      </c>
      <c r="B496" s="4" t="s">
        <v>1495</v>
      </c>
      <c r="C496" s="4" t="s">
        <v>2492</v>
      </c>
      <c r="D496">
        <v>0.75738255006098198</v>
      </c>
      <c r="E496">
        <v>0.75738255006097799</v>
      </c>
      <c r="F496">
        <v>495</v>
      </c>
      <c r="G496">
        <v>49</v>
      </c>
      <c r="H496" t="s">
        <v>3502</v>
      </c>
      <c r="I496">
        <v>0.74980837283108204</v>
      </c>
      <c r="J496">
        <v>0.76635455382356199</v>
      </c>
      <c r="L496">
        <v>0.396376224691324</v>
      </c>
      <c r="M496">
        <v>0.396376224691455</v>
      </c>
      <c r="N496">
        <v>0.39637622469135803</v>
      </c>
      <c r="O496">
        <f t="shared" si="14"/>
        <v>-1.3100631690576847E-13</v>
      </c>
      <c r="P496">
        <f t="shared" si="15"/>
        <v>-3.4028335704761048E-14</v>
      </c>
    </row>
    <row r="497" spans="1:16" ht="15" x14ac:dyDescent="0.25">
      <c r="A497" s="4" t="s">
        <v>496</v>
      </c>
      <c r="B497" s="4" t="s">
        <v>1496</v>
      </c>
      <c r="C497" s="4" t="s">
        <v>2493</v>
      </c>
      <c r="D497">
        <v>0.67231696552297104</v>
      </c>
      <c r="E497">
        <v>0.67231696552296805</v>
      </c>
      <c r="F497">
        <v>496</v>
      </c>
      <c r="G497">
        <v>49</v>
      </c>
      <c r="H497" t="s">
        <v>3503</v>
      </c>
      <c r="I497">
        <v>0.66559348364300197</v>
      </c>
      <c r="J497">
        <v>0.67231696552296805</v>
      </c>
      <c r="L497">
        <v>0.35185714348510599</v>
      </c>
      <c r="M497">
        <v>0.35185714348522201</v>
      </c>
      <c r="N497">
        <v>0.35185714348513603</v>
      </c>
      <c r="O497">
        <f t="shared" si="14"/>
        <v>-1.1601830607332886E-13</v>
      </c>
      <c r="P497">
        <f t="shared" si="15"/>
        <v>-3.0031532816110484E-14</v>
      </c>
    </row>
    <row r="498" spans="1:16" ht="15" x14ac:dyDescent="0.25">
      <c r="A498" s="4" t="s">
        <v>497</v>
      </c>
      <c r="B498" s="4" t="s">
        <v>1497</v>
      </c>
      <c r="C498" s="4" t="s">
        <v>2494</v>
      </c>
      <c r="D498">
        <v>0.67231696552297104</v>
      </c>
      <c r="E498">
        <v>0.67231696552296805</v>
      </c>
      <c r="F498">
        <v>497</v>
      </c>
      <c r="G498">
        <v>49</v>
      </c>
      <c r="H498" t="s">
        <v>3504</v>
      </c>
      <c r="I498">
        <v>0.66559348364300197</v>
      </c>
      <c r="J498">
        <v>0.67231696552296805</v>
      </c>
      <c r="L498">
        <v>0.35185714348510599</v>
      </c>
      <c r="M498">
        <v>0.35185714348522201</v>
      </c>
      <c r="N498">
        <v>0.35185714348513603</v>
      </c>
      <c r="O498">
        <f t="shared" si="14"/>
        <v>-1.1601830607332886E-13</v>
      </c>
      <c r="P498">
        <f t="shared" si="15"/>
        <v>-3.0031532816110484E-14</v>
      </c>
    </row>
    <row r="499" spans="1:16" ht="15" x14ac:dyDescent="0.25">
      <c r="A499" s="4" t="s">
        <v>498</v>
      </c>
      <c r="B499" s="4" t="s">
        <v>1498</v>
      </c>
      <c r="C499" s="4" t="s">
        <v>2495</v>
      </c>
      <c r="D499">
        <v>0.67231696552297104</v>
      </c>
      <c r="E499">
        <v>0.67231696552296805</v>
      </c>
      <c r="F499">
        <v>498</v>
      </c>
      <c r="G499">
        <v>49</v>
      </c>
      <c r="H499" t="s">
        <v>3505</v>
      </c>
      <c r="I499">
        <v>0.66559348364300197</v>
      </c>
      <c r="J499">
        <v>0.67231696552296805</v>
      </c>
      <c r="L499">
        <v>0.35185714348510599</v>
      </c>
      <c r="M499">
        <v>0.35185714348522201</v>
      </c>
      <c r="N499">
        <v>0.35185714348513603</v>
      </c>
      <c r="O499">
        <f t="shared" si="14"/>
        <v>-1.1601830607332886E-13</v>
      </c>
      <c r="P499">
        <f t="shared" si="15"/>
        <v>-3.0031532816110484E-14</v>
      </c>
    </row>
    <row r="500" spans="1:16" ht="15" x14ac:dyDescent="0.25">
      <c r="A500" s="4" t="s">
        <v>499</v>
      </c>
      <c r="B500" s="4" t="s">
        <v>1499</v>
      </c>
      <c r="C500" s="4" t="s">
        <v>2496</v>
      </c>
      <c r="D500">
        <v>5.97399481594982</v>
      </c>
      <c r="E500">
        <v>5.97399481594982</v>
      </c>
      <c r="F500">
        <v>499</v>
      </c>
      <c r="G500">
        <v>49</v>
      </c>
      <c r="H500" t="s">
        <v>3506</v>
      </c>
      <c r="I500">
        <v>5.91425209346085</v>
      </c>
      <c r="J500">
        <v>6.8770012601988801</v>
      </c>
      <c r="L500">
        <v>3.1264907163243798</v>
      </c>
      <c r="M500">
        <v>3.1264907163254101</v>
      </c>
      <c r="N500">
        <v>3.1264907163246098</v>
      </c>
      <c r="O500">
        <f t="shared" si="14"/>
        <v>-1.0302869668521453E-12</v>
      </c>
      <c r="P500">
        <f t="shared" si="15"/>
        <v>-2.3003821070233244E-13</v>
      </c>
    </row>
    <row r="501" spans="1:16" ht="15" x14ac:dyDescent="0.25">
      <c r="A501" s="2" t="s">
        <v>500</v>
      </c>
      <c r="B501" s="2" t="s">
        <v>1500</v>
      </c>
      <c r="C501" s="9" t="s">
        <v>2497</v>
      </c>
      <c r="D501">
        <v>9.9009144727666598</v>
      </c>
      <c r="E501">
        <v>9.9009144727667699</v>
      </c>
      <c r="F501">
        <v>500</v>
      </c>
      <c r="G501">
        <v>49</v>
      </c>
      <c r="H501" t="s">
        <v>3507</v>
      </c>
      <c r="I501">
        <v>3.2198950749948398</v>
      </c>
      <c r="J501">
        <v>1000</v>
      </c>
      <c r="L501">
        <v>4.8474073843980303</v>
      </c>
      <c r="M501">
        <v>0</v>
      </c>
      <c r="N501">
        <v>4.8474073843982497</v>
      </c>
      <c r="O501">
        <f t="shared" si="14"/>
        <v>4.8474073843980303</v>
      </c>
      <c r="P501">
        <f t="shared" si="15"/>
        <v>-2.1938006966593093E-13</v>
      </c>
    </row>
    <row r="502" spans="1:16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501</v>
      </c>
      <c r="G502">
        <v>49</v>
      </c>
      <c r="H502" t="s">
        <v>3508</v>
      </c>
      <c r="I502">
        <v>0</v>
      </c>
      <c r="J502">
        <v>6.8170265689015004</v>
      </c>
      <c r="L502">
        <v>0</v>
      </c>
      <c r="M502">
        <v>15.2345622636914</v>
      </c>
      <c r="N502">
        <v>0</v>
      </c>
      <c r="O502">
        <f t="shared" si="14"/>
        <v>-15.2345622636914</v>
      </c>
      <c r="P502">
        <f t="shared" si="15"/>
        <v>0</v>
      </c>
    </row>
    <row r="503" spans="1:16" ht="15" x14ac:dyDescent="0.25">
      <c r="A503" s="2" t="s">
        <v>502</v>
      </c>
      <c r="B503" s="2" t="s">
        <v>1502</v>
      </c>
      <c r="C503" s="2" t="s">
        <v>2499</v>
      </c>
      <c r="D503">
        <v>1.77219959642229E-2</v>
      </c>
      <c r="E503">
        <v>1.77219959642228E-2</v>
      </c>
      <c r="F503">
        <v>502</v>
      </c>
      <c r="G503">
        <v>50</v>
      </c>
      <c r="H503" t="s">
        <v>3509</v>
      </c>
      <c r="I503">
        <v>0</v>
      </c>
      <c r="J503">
        <v>0.30970304930181403</v>
      </c>
      <c r="L503">
        <v>9.2748081583447703E-3</v>
      </c>
      <c r="M503">
        <v>9.2748081583478408E-3</v>
      </c>
      <c r="N503">
        <v>9.2748081583455492E-3</v>
      </c>
      <c r="O503">
        <f t="shared" si="14"/>
        <v>-3.0704605524789486E-15</v>
      </c>
      <c r="P503">
        <f t="shared" si="15"/>
        <v>-7.7889084071358639E-16</v>
      </c>
    </row>
    <row r="504" spans="1:16" ht="15" x14ac:dyDescent="0.25">
      <c r="A504" s="2" t="s">
        <v>503</v>
      </c>
      <c r="B504" s="2" t="s">
        <v>1503</v>
      </c>
      <c r="C504" s="2" t="s">
        <v>2500</v>
      </c>
      <c r="D504">
        <v>3.9340110256217198</v>
      </c>
      <c r="E504">
        <v>3.93401102562169</v>
      </c>
      <c r="F504">
        <v>503</v>
      </c>
      <c r="G504">
        <v>50</v>
      </c>
      <c r="H504" t="s">
        <v>3510</v>
      </c>
      <c r="I504">
        <v>0</v>
      </c>
      <c r="J504">
        <v>7.5034788743805603</v>
      </c>
      <c r="L504">
        <v>0</v>
      </c>
      <c r="M504">
        <v>7.0491847060110597</v>
      </c>
      <c r="N504">
        <v>0</v>
      </c>
      <c r="O504">
        <f t="shared" si="14"/>
        <v>-7.0491847060110597</v>
      </c>
      <c r="P504">
        <f t="shared" si="15"/>
        <v>0</v>
      </c>
    </row>
    <row r="505" spans="1:16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504</v>
      </c>
      <c r="G505">
        <v>50</v>
      </c>
      <c r="H505" t="s">
        <v>3511</v>
      </c>
      <c r="I505">
        <v>0</v>
      </c>
      <c r="J505">
        <v>0</v>
      </c>
      <c r="L505">
        <v>0</v>
      </c>
      <c r="M505">
        <v>0</v>
      </c>
      <c r="N505">
        <v>0</v>
      </c>
      <c r="O505">
        <f t="shared" si="14"/>
        <v>0</v>
      </c>
      <c r="P505">
        <f t="shared" si="15"/>
        <v>0</v>
      </c>
    </row>
    <row r="506" spans="1:16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505</v>
      </c>
      <c r="G506">
        <v>50</v>
      </c>
      <c r="H506" t="s">
        <v>3512</v>
      </c>
      <c r="I506">
        <v>0</v>
      </c>
      <c r="J506">
        <v>7.5034788744012504</v>
      </c>
      <c r="L506">
        <v>4.1718090358536601</v>
      </c>
      <c r="M506">
        <v>0</v>
      </c>
      <c r="N506">
        <v>4.1718090358539603</v>
      </c>
      <c r="O506">
        <f t="shared" si="14"/>
        <v>4.1718090358536601</v>
      </c>
      <c r="P506">
        <f t="shared" si="15"/>
        <v>-3.0020430585864233E-13</v>
      </c>
    </row>
    <row r="507" spans="1:16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506</v>
      </c>
      <c r="G507">
        <v>50</v>
      </c>
      <c r="H507" t="s">
        <v>3513</v>
      </c>
      <c r="I507">
        <v>0</v>
      </c>
      <c r="J507">
        <v>0</v>
      </c>
      <c r="L507">
        <v>0</v>
      </c>
      <c r="M507">
        <v>0</v>
      </c>
      <c r="N507">
        <v>0</v>
      </c>
      <c r="O507">
        <f t="shared" si="14"/>
        <v>0</v>
      </c>
      <c r="P507">
        <f t="shared" si="15"/>
        <v>0</v>
      </c>
    </row>
    <row r="508" spans="1:16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507</v>
      </c>
      <c r="G508">
        <v>50</v>
      </c>
      <c r="H508" t="s">
        <v>3514</v>
      </c>
      <c r="I508">
        <v>0</v>
      </c>
      <c r="J508">
        <v>0</v>
      </c>
      <c r="L508">
        <v>0</v>
      </c>
      <c r="M508">
        <v>0</v>
      </c>
      <c r="N508">
        <v>0</v>
      </c>
      <c r="O508">
        <f t="shared" si="14"/>
        <v>0</v>
      </c>
      <c r="P508">
        <f t="shared" si="15"/>
        <v>0</v>
      </c>
    </row>
    <row r="509" spans="1:16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508</v>
      </c>
      <c r="G509">
        <v>50</v>
      </c>
      <c r="H509" t="s">
        <v>3515</v>
      </c>
      <c r="I509">
        <v>0</v>
      </c>
      <c r="J509">
        <v>0</v>
      </c>
      <c r="L509">
        <v>0</v>
      </c>
      <c r="M509">
        <v>0</v>
      </c>
      <c r="N509">
        <v>0</v>
      </c>
      <c r="O509">
        <f t="shared" si="14"/>
        <v>0</v>
      </c>
      <c r="P509">
        <f t="shared" si="15"/>
        <v>0</v>
      </c>
    </row>
    <row r="510" spans="1:16" ht="15" x14ac:dyDescent="0.25">
      <c r="A510" s="2" t="s">
        <v>509</v>
      </c>
      <c r="B510" s="2" t="s">
        <v>1509</v>
      </c>
      <c r="C510" s="2" t="s">
        <v>2506</v>
      </c>
      <c r="D510">
        <v>1.77219959642229E-2</v>
      </c>
      <c r="E510">
        <v>1.77219959642228E-2</v>
      </c>
      <c r="F510">
        <v>509</v>
      </c>
      <c r="G510">
        <v>50</v>
      </c>
      <c r="H510" t="s">
        <v>3516</v>
      </c>
      <c r="I510">
        <v>1.7544767774466199E-2</v>
      </c>
      <c r="J510">
        <v>0.30970304929730502</v>
      </c>
      <c r="L510">
        <v>9.2748081583447703E-3</v>
      </c>
      <c r="M510">
        <v>9.2748081583478408E-3</v>
      </c>
      <c r="N510">
        <v>9.2748081583455492E-3</v>
      </c>
      <c r="O510">
        <f t="shared" si="14"/>
        <v>-3.0704605524789486E-15</v>
      </c>
      <c r="P510">
        <f t="shared" si="15"/>
        <v>-7.7889084071358639E-16</v>
      </c>
    </row>
    <row r="511" spans="1:16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510</v>
      </c>
      <c r="G511">
        <v>50</v>
      </c>
      <c r="H511" t="s">
        <v>3517</v>
      </c>
      <c r="I511">
        <v>0</v>
      </c>
      <c r="J511">
        <v>0</v>
      </c>
      <c r="L511">
        <v>0</v>
      </c>
      <c r="M511">
        <v>0</v>
      </c>
      <c r="N511">
        <v>0</v>
      </c>
      <c r="O511">
        <f t="shared" si="14"/>
        <v>0</v>
      </c>
      <c r="P511">
        <f t="shared" si="15"/>
        <v>0</v>
      </c>
    </row>
    <row r="512" spans="1:16" ht="15" x14ac:dyDescent="0.25">
      <c r="A512" s="2" t="s">
        <v>511</v>
      </c>
      <c r="B512" s="2" t="s">
        <v>1511</v>
      </c>
      <c r="C512" s="2" t="s">
        <v>2508</v>
      </c>
      <c r="D512">
        <v>0.237842579570057</v>
      </c>
      <c r="E512">
        <v>0.237842579570055</v>
      </c>
      <c r="F512">
        <v>511</v>
      </c>
      <c r="G512">
        <v>50</v>
      </c>
      <c r="H512" t="s">
        <v>3518</v>
      </c>
      <c r="I512">
        <v>0.23546404332000001</v>
      </c>
      <c r="J512">
        <v>0.29477789680891398</v>
      </c>
      <c r="L512">
        <v>0.124474935094866</v>
      </c>
      <c r="M512">
        <v>0.12447493509490699</v>
      </c>
      <c r="N512">
        <v>0.124474935094876</v>
      </c>
      <c r="O512">
        <f t="shared" si="14"/>
        <v>-4.0994985184283905E-14</v>
      </c>
      <c r="P512">
        <f t="shared" si="15"/>
        <v>-1.0005885009434223E-14</v>
      </c>
    </row>
    <row r="513" spans="1:16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512</v>
      </c>
      <c r="G513">
        <v>51</v>
      </c>
      <c r="H513" t="s">
        <v>3519</v>
      </c>
      <c r="I513">
        <v>0</v>
      </c>
      <c r="J513">
        <v>0</v>
      </c>
      <c r="L513">
        <v>0</v>
      </c>
      <c r="M513">
        <v>0</v>
      </c>
      <c r="N513">
        <v>0</v>
      </c>
      <c r="O513">
        <f t="shared" si="14"/>
        <v>0</v>
      </c>
      <c r="P513">
        <f t="shared" si="15"/>
        <v>0</v>
      </c>
    </row>
    <row r="514" spans="1:16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513</v>
      </c>
      <c r="G514">
        <v>51</v>
      </c>
      <c r="H514" t="s">
        <v>3520</v>
      </c>
      <c r="I514">
        <v>0</v>
      </c>
      <c r="J514">
        <v>0</v>
      </c>
      <c r="L514">
        <v>0</v>
      </c>
      <c r="M514">
        <v>0</v>
      </c>
      <c r="N514">
        <v>0</v>
      </c>
      <c r="O514">
        <f t="shared" si="14"/>
        <v>0</v>
      </c>
      <c r="P514">
        <f t="shared" si="15"/>
        <v>0</v>
      </c>
    </row>
    <row r="515" spans="1:16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514</v>
      </c>
      <c r="G515">
        <v>51</v>
      </c>
      <c r="H515" t="s">
        <v>514</v>
      </c>
      <c r="I515">
        <v>0</v>
      </c>
      <c r="J515">
        <v>0</v>
      </c>
      <c r="L515">
        <v>0</v>
      </c>
      <c r="M515">
        <v>0</v>
      </c>
      <c r="N515">
        <v>0</v>
      </c>
      <c r="O515">
        <f t="shared" ref="O515:O578" si="16">L515-M515</f>
        <v>0</v>
      </c>
      <c r="P515">
        <f t="shared" ref="P515:P578" si="17">L515-N515</f>
        <v>0</v>
      </c>
    </row>
    <row r="516" spans="1:16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515</v>
      </c>
      <c r="G516">
        <v>51</v>
      </c>
      <c r="H516" t="s">
        <v>3521</v>
      </c>
      <c r="I516">
        <v>0</v>
      </c>
      <c r="J516">
        <v>3.4085132844779902</v>
      </c>
      <c r="L516">
        <v>0</v>
      </c>
      <c r="M516">
        <v>0</v>
      </c>
      <c r="N516">
        <v>0</v>
      </c>
      <c r="O516">
        <f t="shared" si="16"/>
        <v>0</v>
      </c>
      <c r="P516">
        <f t="shared" si="17"/>
        <v>0</v>
      </c>
    </row>
    <row r="517" spans="1:16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516</v>
      </c>
      <c r="G517">
        <v>51</v>
      </c>
      <c r="H517" t="s">
        <v>3522</v>
      </c>
      <c r="I517">
        <v>0</v>
      </c>
      <c r="J517">
        <v>1.36340531378357</v>
      </c>
      <c r="L517">
        <v>0</v>
      </c>
      <c r="M517">
        <v>0</v>
      </c>
      <c r="N517">
        <v>0</v>
      </c>
      <c r="O517">
        <f t="shared" si="16"/>
        <v>0</v>
      </c>
      <c r="P517">
        <f t="shared" si="17"/>
        <v>0</v>
      </c>
    </row>
    <row r="518" spans="1:16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517</v>
      </c>
      <c r="G518">
        <v>51</v>
      </c>
      <c r="H518" t="s">
        <v>3523</v>
      </c>
      <c r="I518">
        <v>0</v>
      </c>
      <c r="J518">
        <v>1000</v>
      </c>
      <c r="L518">
        <v>0</v>
      </c>
      <c r="M518">
        <v>0</v>
      </c>
      <c r="N518">
        <v>0</v>
      </c>
      <c r="O518">
        <f t="shared" si="16"/>
        <v>0</v>
      </c>
      <c r="P518">
        <f t="shared" si="17"/>
        <v>0</v>
      </c>
    </row>
    <row r="519" spans="1:16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518</v>
      </c>
      <c r="G519">
        <v>51</v>
      </c>
      <c r="H519" t="s">
        <v>3524</v>
      </c>
      <c r="I519">
        <v>0</v>
      </c>
      <c r="J519">
        <v>1000</v>
      </c>
      <c r="L519">
        <v>0</v>
      </c>
      <c r="M519">
        <v>0</v>
      </c>
      <c r="N519">
        <v>0</v>
      </c>
      <c r="O519">
        <f t="shared" si="16"/>
        <v>0</v>
      </c>
      <c r="P519">
        <f t="shared" si="17"/>
        <v>0</v>
      </c>
    </row>
    <row r="520" spans="1:16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519</v>
      </c>
      <c r="G520">
        <v>51</v>
      </c>
      <c r="H520" t="s">
        <v>3525</v>
      </c>
      <c r="I520">
        <v>0</v>
      </c>
      <c r="J520">
        <v>0.26559843774365699</v>
      </c>
      <c r="L520">
        <v>0</v>
      </c>
      <c r="M520">
        <v>0</v>
      </c>
      <c r="N520">
        <v>0</v>
      </c>
      <c r="O520">
        <f t="shared" si="16"/>
        <v>0</v>
      </c>
      <c r="P520">
        <f t="shared" si="17"/>
        <v>0</v>
      </c>
    </row>
    <row r="521" spans="1:16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520</v>
      </c>
      <c r="G521">
        <v>51</v>
      </c>
      <c r="H521" t="s">
        <v>3526</v>
      </c>
      <c r="I521">
        <v>-1.13617109481231</v>
      </c>
      <c r="J521">
        <v>0</v>
      </c>
      <c r="L521">
        <v>0</v>
      </c>
      <c r="M521">
        <v>0</v>
      </c>
      <c r="N521">
        <v>0</v>
      </c>
      <c r="O521">
        <f t="shared" si="16"/>
        <v>0</v>
      </c>
      <c r="P521">
        <f t="shared" si="17"/>
        <v>0</v>
      </c>
    </row>
    <row r="522" spans="1:16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521</v>
      </c>
      <c r="G522">
        <v>51</v>
      </c>
      <c r="H522" t="s">
        <v>3527</v>
      </c>
      <c r="I522">
        <v>0</v>
      </c>
      <c r="J522">
        <v>1.1361710948122701</v>
      </c>
      <c r="L522">
        <v>0</v>
      </c>
      <c r="M522">
        <v>0</v>
      </c>
      <c r="N522">
        <v>0</v>
      </c>
      <c r="O522">
        <f t="shared" si="16"/>
        <v>0</v>
      </c>
      <c r="P522">
        <f t="shared" si="17"/>
        <v>0</v>
      </c>
    </row>
    <row r="523" spans="1:16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522</v>
      </c>
      <c r="G523">
        <v>52</v>
      </c>
      <c r="H523" t="s">
        <v>3528</v>
      </c>
      <c r="I523">
        <v>0</v>
      </c>
      <c r="J523">
        <v>0</v>
      </c>
      <c r="L523">
        <v>0</v>
      </c>
      <c r="M523">
        <v>0</v>
      </c>
      <c r="N523">
        <v>0</v>
      </c>
      <c r="O523">
        <f t="shared" si="16"/>
        <v>0</v>
      </c>
      <c r="P523">
        <f t="shared" si="17"/>
        <v>0</v>
      </c>
    </row>
    <row r="524" spans="1:16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523</v>
      </c>
      <c r="G524">
        <v>52</v>
      </c>
      <c r="H524" t="s">
        <v>3529</v>
      </c>
      <c r="I524">
        <v>0</v>
      </c>
      <c r="J524">
        <v>7.5034788742524299</v>
      </c>
      <c r="L524">
        <v>0</v>
      </c>
      <c r="M524">
        <v>0</v>
      </c>
      <c r="N524">
        <v>0</v>
      </c>
      <c r="O524">
        <f t="shared" si="16"/>
        <v>0</v>
      </c>
      <c r="P524">
        <f t="shared" si="17"/>
        <v>0</v>
      </c>
    </row>
    <row r="525" spans="1:16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524</v>
      </c>
      <c r="G525">
        <v>52</v>
      </c>
      <c r="H525" t="s">
        <v>3530</v>
      </c>
      <c r="I525">
        <v>0</v>
      </c>
      <c r="J525">
        <v>0</v>
      </c>
      <c r="L525">
        <v>0</v>
      </c>
      <c r="M525">
        <v>0</v>
      </c>
      <c r="N525">
        <v>0</v>
      </c>
      <c r="O525">
        <f t="shared" si="16"/>
        <v>0</v>
      </c>
      <c r="P525">
        <f t="shared" si="17"/>
        <v>0</v>
      </c>
    </row>
    <row r="526" spans="1:16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525</v>
      </c>
      <c r="G526">
        <v>52</v>
      </c>
      <c r="H526" t="s">
        <v>3531</v>
      </c>
      <c r="I526">
        <v>0</v>
      </c>
      <c r="J526">
        <v>0</v>
      </c>
      <c r="L526">
        <v>0</v>
      </c>
      <c r="M526">
        <v>0</v>
      </c>
      <c r="N526">
        <v>0</v>
      </c>
      <c r="O526">
        <f t="shared" si="16"/>
        <v>0</v>
      </c>
      <c r="P526">
        <f t="shared" si="17"/>
        <v>0</v>
      </c>
    </row>
    <row r="527" spans="1:16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526</v>
      </c>
      <c r="G527">
        <v>52</v>
      </c>
      <c r="H527" t="s">
        <v>3532</v>
      </c>
      <c r="I527">
        <v>0</v>
      </c>
      <c r="J527">
        <v>0</v>
      </c>
      <c r="L527">
        <v>0</v>
      </c>
      <c r="M527">
        <v>0</v>
      </c>
      <c r="N527">
        <v>0</v>
      </c>
      <c r="O527">
        <f t="shared" si="16"/>
        <v>0</v>
      </c>
      <c r="P527">
        <f t="shared" si="17"/>
        <v>0</v>
      </c>
    </row>
    <row r="528" spans="1:16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527</v>
      </c>
      <c r="G528">
        <v>52</v>
      </c>
      <c r="H528" t="s">
        <v>3533</v>
      </c>
      <c r="I528">
        <v>0</v>
      </c>
      <c r="J528">
        <v>0</v>
      </c>
      <c r="L528">
        <v>0</v>
      </c>
      <c r="M528">
        <v>0</v>
      </c>
      <c r="N528">
        <v>0</v>
      </c>
      <c r="O528">
        <f t="shared" si="16"/>
        <v>0</v>
      </c>
      <c r="P528">
        <f t="shared" si="17"/>
        <v>0</v>
      </c>
    </row>
    <row r="529" spans="1:16" ht="15" x14ac:dyDescent="0.25">
      <c r="A529" s="2" t="s">
        <v>528</v>
      </c>
      <c r="B529" s="2" t="s">
        <v>1528</v>
      </c>
      <c r="C529" s="2" t="s">
        <v>2525</v>
      </c>
      <c r="D529">
        <v>0.21178089746072901</v>
      </c>
      <c r="E529">
        <v>0.21178089746072901</v>
      </c>
      <c r="F529">
        <v>528</v>
      </c>
      <c r="G529">
        <v>52</v>
      </c>
      <c r="H529" t="s">
        <v>3534</v>
      </c>
      <c r="I529">
        <v>0.20966299013483899</v>
      </c>
      <c r="J529">
        <v>0.21178089746072801</v>
      </c>
      <c r="L529">
        <v>0.110835551453443</v>
      </c>
      <c r="M529">
        <v>0.110835551453478</v>
      </c>
      <c r="N529">
        <v>0.110835551453453</v>
      </c>
      <c r="O529">
        <f t="shared" si="16"/>
        <v>-3.499978085130806E-14</v>
      </c>
      <c r="P529">
        <f t="shared" si="17"/>
        <v>-1.0005885009434223E-14</v>
      </c>
    </row>
    <row r="530" spans="1:16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529</v>
      </c>
      <c r="G530">
        <v>52</v>
      </c>
      <c r="H530" t="s">
        <v>3535</v>
      </c>
      <c r="I530">
        <v>0</v>
      </c>
      <c r="J530">
        <v>0</v>
      </c>
      <c r="L530">
        <v>0</v>
      </c>
      <c r="M530">
        <v>0</v>
      </c>
      <c r="N530">
        <v>0</v>
      </c>
      <c r="O530">
        <f t="shared" si="16"/>
        <v>0</v>
      </c>
      <c r="P530">
        <f t="shared" si="17"/>
        <v>0</v>
      </c>
    </row>
    <row r="531" spans="1:16" ht="15" x14ac:dyDescent="0.25">
      <c r="A531" s="2" t="s">
        <v>530</v>
      </c>
      <c r="B531" s="2" t="s">
        <v>1530</v>
      </c>
      <c r="C531" s="2" t="s">
        <v>2527</v>
      </c>
      <c r="D531">
        <v>1.77219959642229E-2</v>
      </c>
      <c r="E531">
        <v>1.77219959642228E-2</v>
      </c>
      <c r="F531">
        <v>530</v>
      </c>
      <c r="G531">
        <v>52</v>
      </c>
      <c r="H531" t="s">
        <v>3536</v>
      </c>
      <c r="I531">
        <v>0</v>
      </c>
      <c r="J531">
        <v>0.30970304930181403</v>
      </c>
      <c r="L531">
        <v>9.2748081583447703E-3</v>
      </c>
      <c r="M531">
        <v>9.2748081583478408E-3</v>
      </c>
      <c r="N531">
        <v>9.2748081583455492E-3</v>
      </c>
      <c r="O531">
        <f t="shared" si="16"/>
        <v>-3.0704605524789486E-15</v>
      </c>
      <c r="P531">
        <f t="shared" si="17"/>
        <v>-7.7889084071358639E-16</v>
      </c>
    </row>
    <row r="532" spans="1:16" ht="15" x14ac:dyDescent="0.25">
      <c r="A532" s="2" t="s">
        <v>531</v>
      </c>
      <c r="B532" s="2" t="s">
        <v>1531</v>
      </c>
      <c r="C532" s="9" t="s">
        <v>2528</v>
      </c>
      <c r="D532">
        <v>1.6057371589104199</v>
      </c>
      <c r="E532">
        <v>1.60573715891053</v>
      </c>
      <c r="F532">
        <v>531</v>
      </c>
      <c r="G532">
        <v>52</v>
      </c>
      <c r="H532" t="s">
        <v>3537</v>
      </c>
      <c r="I532">
        <v>1.07180402130666</v>
      </c>
      <c r="J532">
        <v>4.4902965883753696</v>
      </c>
      <c r="L532">
        <v>0.79196438107089795</v>
      </c>
      <c r="M532">
        <v>9.9617774066700804</v>
      </c>
      <c r="N532">
        <v>0.79196438107101097</v>
      </c>
      <c r="O532">
        <f t="shared" si="16"/>
        <v>-9.1698130255991828</v>
      </c>
      <c r="P532">
        <f t="shared" si="17"/>
        <v>-1.1302070390684094E-13</v>
      </c>
    </row>
    <row r="533" spans="1:16" ht="15" x14ac:dyDescent="0.25">
      <c r="A533" s="2" t="s">
        <v>532</v>
      </c>
      <c r="B533" s="2" t="s">
        <v>1532</v>
      </c>
      <c r="C533" s="9" t="s">
        <v>2529</v>
      </c>
      <c r="D533">
        <v>1.6057371589104199</v>
      </c>
      <c r="E533">
        <v>1.60573715891053</v>
      </c>
      <c r="F533">
        <v>532</v>
      </c>
      <c r="G533">
        <v>53</v>
      </c>
      <c r="H533" t="s">
        <v>3538</v>
      </c>
      <c r="I533">
        <v>1.07180402130666</v>
      </c>
      <c r="J533">
        <v>4.4902965883753696</v>
      </c>
      <c r="L533">
        <v>0.79196438107089795</v>
      </c>
      <c r="M533">
        <v>9.9617774066700804</v>
      </c>
      <c r="N533">
        <v>0.79196438107101097</v>
      </c>
      <c r="O533">
        <f t="shared" si="16"/>
        <v>-9.1698130255991828</v>
      </c>
      <c r="P533">
        <f t="shared" si="17"/>
        <v>-1.1302070390684094E-13</v>
      </c>
    </row>
    <row r="534" spans="1:16" ht="15" x14ac:dyDescent="0.25">
      <c r="A534" s="2" t="s">
        <v>533</v>
      </c>
      <c r="B534" s="2" t="s">
        <v>1533</v>
      </c>
      <c r="C534" s="2" t="s">
        <v>2530</v>
      </c>
      <c r="D534">
        <v>0.31237853426627799</v>
      </c>
      <c r="E534">
        <v>0.31237853426627699</v>
      </c>
      <c r="F534">
        <v>533</v>
      </c>
      <c r="G534">
        <v>53</v>
      </c>
      <c r="H534" t="s">
        <v>3539</v>
      </c>
      <c r="I534">
        <v>0.30925460385468001</v>
      </c>
      <c r="J534">
        <v>0.36856845734622401</v>
      </c>
      <c r="L534">
        <v>0.16348333359028</v>
      </c>
      <c r="M534">
        <v>0.16348333359033501</v>
      </c>
      <c r="N534">
        <v>0.16348333359029399</v>
      </c>
      <c r="O534">
        <f t="shared" si="16"/>
        <v>-5.5011550870176507E-14</v>
      </c>
      <c r="P534">
        <f t="shared" si="17"/>
        <v>-1.3988810110276972E-14</v>
      </c>
    </row>
    <row r="535" spans="1:16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534</v>
      </c>
      <c r="G535">
        <v>53</v>
      </c>
      <c r="H535" t="s">
        <v>3540</v>
      </c>
      <c r="I535">
        <v>0</v>
      </c>
      <c r="J535">
        <v>0</v>
      </c>
      <c r="L535">
        <v>0</v>
      </c>
      <c r="M535">
        <v>0</v>
      </c>
      <c r="N535">
        <v>0</v>
      </c>
      <c r="O535">
        <f t="shared" si="16"/>
        <v>0</v>
      </c>
      <c r="P535">
        <f t="shared" si="17"/>
        <v>0</v>
      </c>
    </row>
    <row r="536" spans="1:16" ht="15" x14ac:dyDescent="0.25">
      <c r="A536" s="2" t="s">
        <v>535</v>
      </c>
      <c r="B536" s="2" t="s">
        <v>1535</v>
      </c>
      <c r="C536" s="9" t="s">
        <v>2532</v>
      </c>
      <c r="D536">
        <v>1.7721995964166098E-2</v>
      </c>
      <c r="E536">
        <v>1.7721995964166098E-2</v>
      </c>
      <c r="F536">
        <v>535</v>
      </c>
      <c r="G536">
        <v>53</v>
      </c>
      <c r="H536" t="s">
        <v>3541</v>
      </c>
      <c r="I536">
        <v>0</v>
      </c>
      <c r="J536">
        <v>0.30970304930178799</v>
      </c>
      <c r="L536">
        <v>9.27480815835224E-3</v>
      </c>
      <c r="M536">
        <v>9.27480815835224E-3</v>
      </c>
      <c r="N536">
        <v>9.27480815835224E-3</v>
      </c>
      <c r="O536">
        <f t="shared" si="16"/>
        <v>0</v>
      </c>
      <c r="P536">
        <f t="shared" si="17"/>
        <v>0</v>
      </c>
    </row>
    <row r="537" spans="1:16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536</v>
      </c>
      <c r="G537">
        <v>53</v>
      </c>
      <c r="H537" t="s">
        <v>3542</v>
      </c>
      <c r="I537">
        <v>0</v>
      </c>
      <c r="J537">
        <v>0</v>
      </c>
      <c r="L537">
        <v>0</v>
      </c>
      <c r="M537">
        <v>0</v>
      </c>
      <c r="N537">
        <v>0</v>
      </c>
      <c r="O537">
        <f t="shared" si="16"/>
        <v>0</v>
      </c>
      <c r="P537">
        <f t="shared" si="17"/>
        <v>0</v>
      </c>
    </row>
    <row r="538" spans="1:16" ht="15" x14ac:dyDescent="0.25">
      <c r="A538" s="2" t="s">
        <v>537</v>
      </c>
      <c r="B538" s="2" t="s">
        <v>1537</v>
      </c>
      <c r="C538" s="9" t="s">
        <v>2534</v>
      </c>
      <c r="D538">
        <v>0</v>
      </c>
      <c r="E538">
        <v>0</v>
      </c>
      <c r="F538">
        <v>537</v>
      </c>
      <c r="G538">
        <v>53</v>
      </c>
      <c r="H538" t="s">
        <v>3543</v>
      </c>
      <c r="I538">
        <v>0</v>
      </c>
      <c r="J538">
        <v>0.97386093841157595</v>
      </c>
      <c r="L538">
        <v>0</v>
      </c>
      <c r="M538">
        <v>0</v>
      </c>
      <c r="N538">
        <v>0</v>
      </c>
      <c r="O538">
        <f t="shared" si="16"/>
        <v>0</v>
      </c>
      <c r="P538">
        <f t="shared" si="17"/>
        <v>0</v>
      </c>
    </row>
    <row r="539" spans="1:16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538</v>
      </c>
      <c r="G539">
        <v>53</v>
      </c>
      <c r="H539" t="s">
        <v>538</v>
      </c>
      <c r="I539">
        <v>0</v>
      </c>
      <c r="J539">
        <v>0</v>
      </c>
      <c r="L539">
        <v>0</v>
      </c>
      <c r="M539">
        <v>0</v>
      </c>
      <c r="N539">
        <v>0</v>
      </c>
      <c r="O539">
        <f t="shared" si="16"/>
        <v>0</v>
      </c>
      <c r="P539">
        <f t="shared" si="17"/>
        <v>0</v>
      </c>
    </row>
    <row r="540" spans="1:16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539</v>
      </c>
      <c r="G540">
        <v>53</v>
      </c>
      <c r="H540" t="s">
        <v>3544</v>
      </c>
      <c r="I540">
        <v>0</v>
      </c>
      <c r="J540">
        <v>3.4085132844283401</v>
      </c>
      <c r="L540">
        <v>0</v>
      </c>
      <c r="M540">
        <v>0</v>
      </c>
      <c r="N540">
        <v>0</v>
      </c>
      <c r="O540">
        <f t="shared" si="16"/>
        <v>0</v>
      </c>
      <c r="P540">
        <f t="shared" si="17"/>
        <v>0</v>
      </c>
    </row>
    <row r="541" spans="1:16" ht="15" x14ac:dyDescent="0.25">
      <c r="A541" s="7" t="s">
        <v>540</v>
      </c>
      <c r="B541" s="7" t="s">
        <v>1540</v>
      </c>
      <c r="C541" s="7" t="s">
        <v>2537</v>
      </c>
      <c r="D541">
        <v>42.977423796127297</v>
      </c>
      <c r="E541">
        <v>42.977423796127603</v>
      </c>
      <c r="F541">
        <v>540</v>
      </c>
      <c r="G541">
        <v>53</v>
      </c>
      <c r="H541" t="s">
        <v>3545</v>
      </c>
      <c r="I541">
        <v>37.513515825310698</v>
      </c>
      <c r="J541">
        <v>45.050370803308198</v>
      </c>
      <c r="L541">
        <v>22.631669221264499</v>
      </c>
      <c r="M541">
        <v>5.18350347318757</v>
      </c>
      <c r="N541">
        <v>22.631669221266598</v>
      </c>
      <c r="O541">
        <f t="shared" si="16"/>
        <v>17.448165748076928</v>
      </c>
      <c r="P541">
        <f t="shared" si="17"/>
        <v>-2.099653784171096E-12</v>
      </c>
    </row>
    <row r="542" spans="1:16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541</v>
      </c>
      <c r="G542">
        <v>53</v>
      </c>
      <c r="H542" t="s">
        <v>3546</v>
      </c>
      <c r="I542">
        <v>0</v>
      </c>
      <c r="J542">
        <v>6.8170265688601202</v>
      </c>
      <c r="L542">
        <v>0</v>
      </c>
      <c r="M542">
        <v>0</v>
      </c>
      <c r="N542">
        <v>0</v>
      </c>
      <c r="O542">
        <f t="shared" si="16"/>
        <v>0</v>
      </c>
      <c r="P542">
        <f t="shared" si="17"/>
        <v>0</v>
      </c>
    </row>
    <row r="543" spans="1:16" ht="15" x14ac:dyDescent="0.25">
      <c r="A543" s="2" t="s">
        <v>542</v>
      </c>
      <c r="B543" s="2" t="s">
        <v>1542</v>
      </c>
      <c r="C543" s="2" t="s">
        <v>2539</v>
      </c>
      <c r="D543">
        <v>7.8846444186453401E-4</v>
      </c>
      <c r="E543">
        <v>7.8846444186453401E-4</v>
      </c>
      <c r="F543">
        <v>542</v>
      </c>
      <c r="G543">
        <v>54</v>
      </c>
      <c r="H543" t="s">
        <v>3547</v>
      </c>
      <c r="I543">
        <v>7.8057943119347296E-4</v>
      </c>
      <c r="J543">
        <v>7.8846444186261996E-4</v>
      </c>
      <c r="L543">
        <v>4.1264293551890302E-4</v>
      </c>
      <c r="M543">
        <v>4.1264293551890302E-4</v>
      </c>
      <c r="N543">
        <v>4.1264293552245601E-4</v>
      </c>
      <c r="O543">
        <f t="shared" si="16"/>
        <v>0</v>
      </c>
      <c r="P543">
        <f t="shared" si="17"/>
        <v>-3.5529847293436223E-15</v>
      </c>
    </row>
    <row r="544" spans="1:16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543</v>
      </c>
      <c r="G544">
        <v>54</v>
      </c>
      <c r="H544" t="s">
        <v>3548</v>
      </c>
      <c r="I544">
        <v>0</v>
      </c>
      <c r="J544">
        <v>6.8170265689564102</v>
      </c>
      <c r="L544">
        <v>0</v>
      </c>
      <c r="M544">
        <v>11.1519886099471</v>
      </c>
      <c r="N544">
        <v>0</v>
      </c>
      <c r="O544">
        <f t="shared" si="16"/>
        <v>-11.1519886099471</v>
      </c>
      <c r="P544">
        <f t="shared" si="17"/>
        <v>0</v>
      </c>
    </row>
    <row r="545" spans="1:16" ht="15" x14ac:dyDescent="0.25">
      <c r="A545" s="2" t="s">
        <v>544</v>
      </c>
      <c r="B545" s="2" t="s">
        <v>1544</v>
      </c>
      <c r="C545" s="2" t="s">
        <v>2541</v>
      </c>
      <c r="D545">
        <v>4.0661306753904097E-3</v>
      </c>
      <c r="E545">
        <v>4.0661306753921904E-3</v>
      </c>
      <c r="F545">
        <v>544</v>
      </c>
      <c r="G545">
        <v>54</v>
      </c>
      <c r="H545" t="s">
        <v>3549</v>
      </c>
      <c r="I545">
        <v>0</v>
      </c>
      <c r="J545">
        <v>4.0661306753906204E-3</v>
      </c>
      <c r="L545">
        <v>2.12800984929359E-3</v>
      </c>
      <c r="M545">
        <v>2.1280098493008399E-3</v>
      </c>
      <c r="N545">
        <v>2.1280098492973401E-3</v>
      </c>
      <c r="O545">
        <f t="shared" si="16"/>
        <v>-7.249843086976071E-15</v>
      </c>
      <c r="P545">
        <f t="shared" si="17"/>
        <v>-3.7500384741928627E-15</v>
      </c>
    </row>
    <row r="546" spans="1:16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545</v>
      </c>
      <c r="G546">
        <v>54</v>
      </c>
      <c r="H546" t="s">
        <v>3550</v>
      </c>
      <c r="I546">
        <v>0</v>
      </c>
      <c r="J546">
        <v>4.0660821674698396E-3</v>
      </c>
      <c r="L546">
        <v>0</v>
      </c>
      <c r="M546">
        <v>0</v>
      </c>
      <c r="N546">
        <v>0</v>
      </c>
      <c r="O546">
        <f t="shared" si="16"/>
        <v>0</v>
      </c>
      <c r="P546">
        <f t="shared" si="17"/>
        <v>0</v>
      </c>
    </row>
    <row r="547" spans="1:16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546</v>
      </c>
      <c r="G547">
        <v>54</v>
      </c>
      <c r="H547" t="s">
        <v>3551</v>
      </c>
      <c r="I547">
        <v>0</v>
      </c>
      <c r="J547">
        <v>0</v>
      </c>
      <c r="L547">
        <v>0</v>
      </c>
      <c r="M547">
        <v>0</v>
      </c>
      <c r="N547">
        <v>0</v>
      </c>
      <c r="O547">
        <f t="shared" si="16"/>
        <v>0</v>
      </c>
      <c r="P547">
        <f t="shared" si="17"/>
        <v>0</v>
      </c>
    </row>
    <row r="548" spans="1:16" ht="15" x14ac:dyDescent="0.25">
      <c r="A548" s="2" t="s">
        <v>547</v>
      </c>
      <c r="B548" s="2" t="s">
        <v>1547</v>
      </c>
      <c r="C548" s="9" t="s">
        <v>2544</v>
      </c>
      <c r="D548">
        <v>9.6200000000000099</v>
      </c>
      <c r="E548">
        <v>9.6200000000000099</v>
      </c>
      <c r="F548">
        <v>547</v>
      </c>
      <c r="G548">
        <v>54</v>
      </c>
      <c r="H548" t="s">
        <v>3552</v>
      </c>
      <c r="I548">
        <v>5.0753156207168804</v>
      </c>
      <c r="J548">
        <v>1000</v>
      </c>
      <c r="L548">
        <v>1.0174116437320899</v>
      </c>
      <c r="M548">
        <v>7.1890603733120297</v>
      </c>
      <c r="N548">
        <v>1.01741164373277</v>
      </c>
      <c r="O548">
        <f t="shared" si="16"/>
        <v>-6.1716487295799398</v>
      </c>
      <c r="P548">
        <f t="shared" si="17"/>
        <v>-6.801226248853709E-13</v>
      </c>
    </row>
    <row r="549" spans="1:16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548</v>
      </c>
      <c r="G549">
        <v>54</v>
      </c>
      <c r="H549" t="s">
        <v>3553</v>
      </c>
      <c r="I549">
        <v>0</v>
      </c>
      <c r="J549">
        <v>0</v>
      </c>
      <c r="L549">
        <v>0</v>
      </c>
      <c r="M549">
        <v>0</v>
      </c>
      <c r="N549">
        <v>0</v>
      </c>
      <c r="O549">
        <f t="shared" si="16"/>
        <v>0</v>
      </c>
      <c r="P549">
        <f t="shared" si="17"/>
        <v>0</v>
      </c>
    </row>
    <row r="550" spans="1:16" ht="15" x14ac:dyDescent="0.25">
      <c r="A550" s="2" t="s">
        <v>549</v>
      </c>
      <c r="B550" s="2" t="s">
        <v>1549</v>
      </c>
      <c r="C550" s="9" t="s">
        <v>2546</v>
      </c>
      <c r="D550">
        <v>1.4852498093217701</v>
      </c>
      <c r="E550">
        <v>1.4852498093217701</v>
      </c>
      <c r="F550">
        <v>549</v>
      </c>
      <c r="G550">
        <v>54</v>
      </c>
      <c r="H550" t="s">
        <v>3554</v>
      </c>
      <c r="I550">
        <v>-995.00382660800597</v>
      </c>
      <c r="J550">
        <v>1000</v>
      </c>
      <c r="L550">
        <v>0.75565039089246999</v>
      </c>
      <c r="M550">
        <v>0.75565039089281105</v>
      </c>
      <c r="N550">
        <v>0.75565039089258301</v>
      </c>
      <c r="O550">
        <f t="shared" si="16"/>
        <v>-3.4106051316484809E-13</v>
      </c>
      <c r="P550">
        <f t="shared" si="17"/>
        <v>-1.1302070390684094E-13</v>
      </c>
    </row>
    <row r="551" spans="1:16" ht="15" x14ac:dyDescent="0.25">
      <c r="A551" s="2" t="s">
        <v>550</v>
      </c>
      <c r="B551" s="2" t="s">
        <v>1550</v>
      </c>
      <c r="C551" s="9" t="s">
        <v>2547</v>
      </c>
      <c r="D551">
        <v>0.761289693949038</v>
      </c>
      <c r="E551">
        <v>0.761289693949038</v>
      </c>
      <c r="F551">
        <v>550</v>
      </c>
      <c r="G551">
        <v>54</v>
      </c>
      <c r="H551" t="s">
        <v>3555</v>
      </c>
      <c r="I551">
        <v>0.75367644346579299</v>
      </c>
      <c r="J551">
        <v>0.82644288398273602</v>
      </c>
      <c r="L551">
        <v>0.39842102879140401</v>
      </c>
      <c r="M551">
        <v>0.39842102879151797</v>
      </c>
      <c r="N551">
        <v>0.39842102879140401</v>
      </c>
      <c r="O551">
        <f t="shared" si="16"/>
        <v>-1.1396439347777232E-13</v>
      </c>
      <c r="P551">
        <f t="shared" si="17"/>
        <v>0</v>
      </c>
    </row>
    <row r="552" spans="1:16" ht="15" x14ac:dyDescent="0.25">
      <c r="A552" s="2" t="s">
        <v>551</v>
      </c>
      <c r="B552" s="2" t="s">
        <v>1551</v>
      </c>
      <c r="C552" s="9" t="s">
        <v>2548</v>
      </c>
      <c r="D552">
        <v>0.54909407988111503</v>
      </c>
      <c r="E552">
        <v>0.54909407988111503</v>
      </c>
      <c r="F552">
        <v>551</v>
      </c>
      <c r="G552">
        <v>54</v>
      </c>
      <c r="H552" t="s">
        <v>3556</v>
      </c>
      <c r="I552">
        <v>0.50392880555034503</v>
      </c>
      <c r="J552">
        <v>0.59284026704642701</v>
      </c>
      <c r="L552">
        <v>0.28736843536478301</v>
      </c>
      <c r="M552">
        <v>0.28736843536489698</v>
      </c>
      <c r="N552">
        <v>0.28736843536478301</v>
      </c>
      <c r="O552">
        <f t="shared" si="16"/>
        <v>-1.1396439347777232E-13</v>
      </c>
      <c r="P552">
        <f t="shared" si="17"/>
        <v>0</v>
      </c>
    </row>
    <row r="553" spans="1:16" ht="15" x14ac:dyDescent="0.25">
      <c r="A553" s="2" t="s">
        <v>552</v>
      </c>
      <c r="B553" s="2" t="s">
        <v>1552</v>
      </c>
      <c r="C553" s="9" t="s">
        <v>2549</v>
      </c>
      <c r="D553">
        <v>8.2607637867795403E-2</v>
      </c>
      <c r="E553">
        <v>8.2607637867795403E-2</v>
      </c>
      <c r="F553">
        <v>552</v>
      </c>
      <c r="G553">
        <v>54</v>
      </c>
      <c r="H553" t="s">
        <v>3557</v>
      </c>
      <c r="I553">
        <v>8.1781523126096503E-2</v>
      </c>
      <c r="J553">
        <v>3.4902948075581399</v>
      </c>
      <c r="L553">
        <v>4.3232714598502801E-2</v>
      </c>
      <c r="M553">
        <v>4.3232714598616398E-2</v>
      </c>
      <c r="N553">
        <v>4.3232714598502801E-2</v>
      </c>
      <c r="O553">
        <f t="shared" si="16"/>
        <v>-1.1359663210086524E-13</v>
      </c>
      <c r="P553">
        <f t="shared" si="17"/>
        <v>0</v>
      </c>
    </row>
    <row r="554" spans="1:16" ht="15" x14ac:dyDescent="0.25">
      <c r="A554" s="2" t="s">
        <v>553</v>
      </c>
      <c r="B554" s="2" t="s">
        <v>1553</v>
      </c>
      <c r="C554" s="9" t="s">
        <v>2550</v>
      </c>
      <c r="D554">
        <v>0</v>
      </c>
      <c r="E554">
        <v>0</v>
      </c>
      <c r="F554">
        <v>553</v>
      </c>
      <c r="G554">
        <v>55</v>
      </c>
      <c r="H554" t="s">
        <v>3558</v>
      </c>
      <c r="I554">
        <v>0</v>
      </c>
      <c r="J554">
        <v>4.1378092610102599E-2</v>
      </c>
      <c r="L554">
        <v>2.1655228434269699E-2</v>
      </c>
      <c r="M554">
        <v>2.1655228434269699E-2</v>
      </c>
      <c r="N554">
        <v>2.1655228434269699E-2</v>
      </c>
      <c r="O554">
        <f t="shared" si="16"/>
        <v>0</v>
      </c>
      <c r="P554">
        <f t="shared" si="17"/>
        <v>0</v>
      </c>
    </row>
    <row r="555" spans="1:16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554</v>
      </c>
      <c r="G555">
        <v>55</v>
      </c>
      <c r="H555" t="s">
        <v>3559</v>
      </c>
      <c r="I555">
        <v>-4.0074845598837797E-2</v>
      </c>
      <c r="J555">
        <v>1.7042566422393299</v>
      </c>
      <c r="L555">
        <v>0</v>
      </c>
      <c r="M555">
        <v>0</v>
      </c>
      <c r="N555">
        <v>0</v>
      </c>
      <c r="O555">
        <f t="shared" si="16"/>
        <v>0</v>
      </c>
      <c r="P555">
        <f t="shared" si="17"/>
        <v>0</v>
      </c>
    </row>
    <row r="556" spans="1:16" ht="15" x14ac:dyDescent="0.25">
      <c r="A556" s="2" t="s">
        <v>555</v>
      </c>
      <c r="B556" s="2" t="s">
        <v>1555</v>
      </c>
      <c r="C556" s="9" t="s">
        <v>2552</v>
      </c>
      <c r="D556">
        <v>4.1378092610102599E-2</v>
      </c>
      <c r="E556">
        <v>4.1378092610102599E-2</v>
      </c>
      <c r="F556">
        <v>555</v>
      </c>
      <c r="G556">
        <v>55</v>
      </c>
      <c r="H556" t="s">
        <v>3560</v>
      </c>
      <c r="I556">
        <v>0</v>
      </c>
      <c r="J556">
        <v>8.1433788522303999E-2</v>
      </c>
      <c r="L556">
        <v>2.1655228434269699E-2</v>
      </c>
      <c r="M556">
        <v>2.1655228434269699E-2</v>
      </c>
      <c r="N556">
        <v>2.1655228434269699E-2</v>
      </c>
      <c r="O556">
        <f t="shared" si="16"/>
        <v>0</v>
      </c>
      <c r="P556">
        <f t="shared" si="17"/>
        <v>0</v>
      </c>
    </row>
    <row r="557" spans="1:16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556</v>
      </c>
      <c r="G557">
        <v>55</v>
      </c>
      <c r="H557" t="s">
        <v>3561</v>
      </c>
      <c r="I557">
        <v>0</v>
      </c>
      <c r="J557">
        <v>4.0074845598837797E-2</v>
      </c>
      <c r="L557">
        <v>0</v>
      </c>
      <c r="M557">
        <v>0</v>
      </c>
      <c r="N557">
        <v>0</v>
      </c>
      <c r="O557">
        <f t="shared" si="16"/>
        <v>0</v>
      </c>
      <c r="P557">
        <f t="shared" si="17"/>
        <v>0</v>
      </c>
    </row>
    <row r="558" spans="1:16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557</v>
      </c>
      <c r="G558">
        <v>55</v>
      </c>
      <c r="H558" t="s">
        <v>3562</v>
      </c>
      <c r="I558">
        <v>0</v>
      </c>
      <c r="J558">
        <v>0.71758174409705999</v>
      </c>
      <c r="L558">
        <v>0</v>
      </c>
      <c r="M558">
        <v>17.252160662865201</v>
      </c>
      <c r="N558">
        <v>0</v>
      </c>
      <c r="O558">
        <f t="shared" si="16"/>
        <v>-17.252160662865201</v>
      </c>
      <c r="P558">
        <f t="shared" si="17"/>
        <v>0</v>
      </c>
    </row>
    <row r="559" spans="1:16" ht="15" x14ac:dyDescent="0.25">
      <c r="A559" s="2" t="s">
        <v>558</v>
      </c>
      <c r="B559" s="2" t="s">
        <v>1558</v>
      </c>
      <c r="C559" s="9" t="s">
        <v>2555</v>
      </c>
      <c r="D559">
        <v>-18.4141313226332</v>
      </c>
      <c r="E559">
        <v>-18.4141313226332</v>
      </c>
      <c r="F559">
        <v>558</v>
      </c>
      <c r="G559">
        <v>55</v>
      </c>
      <c r="H559" t="s">
        <v>3563</v>
      </c>
      <c r="I559">
        <v>-24.518965376149101</v>
      </c>
      <c r="J559">
        <v>-15.663439840799199</v>
      </c>
      <c r="L559">
        <v>-7.5969890182778999</v>
      </c>
      <c r="M559">
        <v>-46.842528407183103</v>
      </c>
      <c r="N559">
        <v>-7.5969890182789204</v>
      </c>
      <c r="O559">
        <f t="shared" si="16"/>
        <v>39.2455393889052</v>
      </c>
      <c r="P559">
        <f t="shared" si="17"/>
        <v>1.0205170042354439E-12</v>
      </c>
    </row>
    <row r="560" spans="1:16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559</v>
      </c>
      <c r="G560">
        <v>55</v>
      </c>
      <c r="H560" t="s">
        <v>3564</v>
      </c>
      <c r="I560">
        <v>0</v>
      </c>
      <c r="J560">
        <v>3.40851328449487</v>
      </c>
      <c r="L560">
        <v>0</v>
      </c>
      <c r="M560">
        <v>0</v>
      </c>
      <c r="N560">
        <v>0</v>
      </c>
      <c r="O560">
        <f t="shared" si="16"/>
        <v>0</v>
      </c>
      <c r="P560">
        <f t="shared" si="17"/>
        <v>0</v>
      </c>
    </row>
    <row r="561" spans="1:16" ht="15" x14ac:dyDescent="0.25">
      <c r="A561" s="2" t="s">
        <v>560</v>
      </c>
      <c r="B561" s="2" t="s">
        <v>1560</v>
      </c>
      <c r="C561" s="2" t="s">
        <v>2557</v>
      </c>
      <c r="D561">
        <v>0</v>
      </c>
      <c r="E561">
        <v>0</v>
      </c>
      <c r="F561">
        <v>560</v>
      </c>
      <c r="G561">
        <v>55</v>
      </c>
      <c r="H561" t="s">
        <v>3565</v>
      </c>
      <c r="I561">
        <v>0</v>
      </c>
      <c r="J561">
        <v>1.9477218768230999</v>
      </c>
      <c r="L561">
        <v>0</v>
      </c>
      <c r="M561">
        <v>0</v>
      </c>
      <c r="N561">
        <v>0</v>
      </c>
      <c r="O561">
        <f t="shared" si="16"/>
        <v>0</v>
      </c>
      <c r="P561">
        <f t="shared" si="17"/>
        <v>0</v>
      </c>
    </row>
    <row r="562" spans="1:16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561</v>
      </c>
      <c r="G562">
        <v>55</v>
      </c>
      <c r="H562" t="s">
        <v>3566</v>
      </c>
      <c r="I562">
        <v>0</v>
      </c>
      <c r="J562">
        <v>3.4085132844949202</v>
      </c>
      <c r="L562">
        <v>0</v>
      </c>
      <c r="M562">
        <v>0</v>
      </c>
      <c r="N562">
        <v>0</v>
      </c>
      <c r="O562">
        <f t="shared" si="16"/>
        <v>0</v>
      </c>
      <c r="P562">
        <f t="shared" si="17"/>
        <v>0</v>
      </c>
    </row>
    <row r="563" spans="1:16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562</v>
      </c>
      <c r="G563">
        <v>55</v>
      </c>
      <c r="H563" t="s">
        <v>3567</v>
      </c>
      <c r="I563">
        <v>0</v>
      </c>
      <c r="J563">
        <v>0</v>
      </c>
      <c r="L563">
        <v>0</v>
      </c>
      <c r="M563">
        <v>0</v>
      </c>
      <c r="N563">
        <v>0</v>
      </c>
      <c r="O563">
        <f t="shared" si="16"/>
        <v>0</v>
      </c>
      <c r="P563">
        <f t="shared" si="17"/>
        <v>0</v>
      </c>
    </row>
    <row r="564" spans="1:16" ht="15" x14ac:dyDescent="0.25">
      <c r="A564" s="2" t="s">
        <v>563</v>
      </c>
      <c r="B564" s="2" t="s">
        <v>1563</v>
      </c>
      <c r="C564" s="2" t="s">
        <v>2560</v>
      </c>
      <c r="D564">
        <v>4.0661306753904097E-3</v>
      </c>
      <c r="E564">
        <v>4.0661306753921904E-3</v>
      </c>
      <c r="F564">
        <v>563</v>
      </c>
      <c r="G564">
        <v>56</v>
      </c>
      <c r="H564" t="s">
        <v>3568</v>
      </c>
      <c r="I564">
        <v>4.0254674802338297E-3</v>
      </c>
      <c r="J564">
        <v>4.06613067539061E-3</v>
      </c>
      <c r="L564">
        <v>2.12800984929359E-3</v>
      </c>
      <c r="M564">
        <v>2.1280098493008399E-3</v>
      </c>
      <c r="N564">
        <v>2.1280098492973401E-3</v>
      </c>
      <c r="O564">
        <f t="shared" si="16"/>
        <v>-7.249843086976071E-15</v>
      </c>
      <c r="P564">
        <f t="shared" si="17"/>
        <v>-3.7500384741928627E-15</v>
      </c>
    </row>
    <row r="565" spans="1:16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564</v>
      </c>
      <c r="G565">
        <v>56</v>
      </c>
      <c r="H565" t="s">
        <v>3569</v>
      </c>
      <c r="I565">
        <v>0</v>
      </c>
      <c r="J565">
        <v>0</v>
      </c>
      <c r="L565">
        <v>0</v>
      </c>
      <c r="M565">
        <v>0</v>
      </c>
      <c r="N565">
        <v>0</v>
      </c>
      <c r="O565">
        <f t="shared" si="16"/>
        <v>0</v>
      </c>
      <c r="P565">
        <f t="shared" si="17"/>
        <v>0</v>
      </c>
    </row>
    <row r="566" spans="1:16" ht="15" x14ac:dyDescent="0.25">
      <c r="A566" s="2" t="s">
        <v>565</v>
      </c>
      <c r="B566" s="2" t="s">
        <v>1565</v>
      </c>
      <c r="C566" s="2" t="s">
        <v>2562</v>
      </c>
      <c r="D566">
        <v>4.0661306753904097E-3</v>
      </c>
      <c r="E566">
        <v>4.0661306753921904E-3</v>
      </c>
      <c r="F566">
        <v>565</v>
      </c>
      <c r="G566">
        <v>56</v>
      </c>
      <c r="H566" t="s">
        <v>3570</v>
      </c>
      <c r="I566">
        <v>4.0254674802338297E-3</v>
      </c>
      <c r="J566">
        <v>4.06613067539061E-3</v>
      </c>
      <c r="L566">
        <v>2.12800984929359E-3</v>
      </c>
      <c r="M566">
        <v>2.1280098493008399E-3</v>
      </c>
      <c r="N566">
        <v>2.1280098492973401E-3</v>
      </c>
      <c r="O566">
        <f t="shared" si="16"/>
        <v>-7.249843086976071E-15</v>
      </c>
      <c r="P566">
        <f t="shared" si="17"/>
        <v>-3.7500384741928627E-15</v>
      </c>
    </row>
    <row r="567" spans="1:16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566</v>
      </c>
      <c r="G567">
        <v>56</v>
      </c>
      <c r="H567" t="s">
        <v>3571</v>
      </c>
      <c r="I567">
        <v>0</v>
      </c>
      <c r="J567">
        <v>3.40851328437626</v>
      </c>
      <c r="L567">
        <v>0</v>
      </c>
      <c r="M567">
        <v>0</v>
      </c>
      <c r="N567">
        <v>0</v>
      </c>
      <c r="O567">
        <f t="shared" si="16"/>
        <v>0</v>
      </c>
      <c r="P567">
        <f t="shared" si="17"/>
        <v>0</v>
      </c>
    </row>
    <row r="568" spans="1:16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567</v>
      </c>
      <c r="G568">
        <v>56</v>
      </c>
      <c r="H568" t="s">
        <v>3572</v>
      </c>
      <c r="I568">
        <v>0</v>
      </c>
      <c r="J568">
        <v>1.9477218768511</v>
      </c>
      <c r="L568">
        <v>0</v>
      </c>
      <c r="M568">
        <v>0</v>
      </c>
      <c r="N568">
        <v>0</v>
      </c>
      <c r="O568">
        <f t="shared" si="16"/>
        <v>0</v>
      </c>
      <c r="P568">
        <f t="shared" si="17"/>
        <v>0</v>
      </c>
    </row>
    <row r="569" spans="1:16" ht="15" x14ac:dyDescent="0.25">
      <c r="A569" s="9" t="s">
        <v>568</v>
      </c>
      <c r="B569" s="9" t="s">
        <v>1568</v>
      </c>
      <c r="C569" s="9" t="s">
        <v>2565</v>
      </c>
      <c r="D569">
        <v>0</v>
      </c>
      <c r="E569">
        <v>0</v>
      </c>
      <c r="F569">
        <v>568</v>
      </c>
      <c r="G569">
        <v>56</v>
      </c>
      <c r="H569" t="s">
        <v>3573</v>
      </c>
      <c r="I569">
        <v>0</v>
      </c>
      <c r="J569">
        <v>3.40851328437655</v>
      </c>
      <c r="L569">
        <v>0</v>
      </c>
      <c r="M569">
        <v>17.252160662865201</v>
      </c>
      <c r="N569">
        <v>0</v>
      </c>
      <c r="O569">
        <f t="shared" si="16"/>
        <v>-17.252160662865201</v>
      </c>
      <c r="P569">
        <f t="shared" si="17"/>
        <v>0</v>
      </c>
    </row>
    <row r="570" spans="1:16" ht="15" x14ac:dyDescent="0.25">
      <c r="A570" s="2" t="s">
        <v>569</v>
      </c>
      <c r="B570" s="2" t="s">
        <v>1569</v>
      </c>
      <c r="C570" s="2" t="s">
        <v>2566</v>
      </c>
      <c r="D570">
        <v>0</v>
      </c>
      <c r="E570">
        <v>0</v>
      </c>
      <c r="F570">
        <v>569</v>
      </c>
      <c r="G570">
        <v>56</v>
      </c>
      <c r="H570" t="s">
        <v>3574</v>
      </c>
      <c r="I570">
        <v>0</v>
      </c>
      <c r="J570">
        <v>3.40851328437626</v>
      </c>
      <c r="L570">
        <v>0</v>
      </c>
      <c r="M570">
        <v>17.252160662865201</v>
      </c>
      <c r="N570">
        <v>0</v>
      </c>
      <c r="O570">
        <f t="shared" si="16"/>
        <v>-17.252160662865201</v>
      </c>
      <c r="P570">
        <f t="shared" si="17"/>
        <v>0</v>
      </c>
    </row>
    <row r="571" spans="1:16" ht="15" x14ac:dyDescent="0.25">
      <c r="A571" s="2" t="s">
        <v>570</v>
      </c>
      <c r="B571" s="2" t="s">
        <v>1570</v>
      </c>
      <c r="C571" s="2" t="s">
        <v>2567</v>
      </c>
      <c r="D571">
        <v>0</v>
      </c>
      <c r="E571">
        <v>0</v>
      </c>
      <c r="F571">
        <v>570</v>
      </c>
      <c r="G571">
        <v>56</v>
      </c>
      <c r="H571" t="s">
        <v>3575</v>
      </c>
      <c r="I571">
        <v>0</v>
      </c>
      <c r="J571">
        <v>0.97386093841155097</v>
      </c>
      <c r="L571">
        <v>0</v>
      </c>
      <c r="M571">
        <v>0</v>
      </c>
      <c r="N571">
        <v>0</v>
      </c>
      <c r="O571">
        <f t="shared" si="16"/>
        <v>0</v>
      </c>
      <c r="P571">
        <f t="shared" si="17"/>
        <v>0</v>
      </c>
    </row>
    <row r="572" spans="1:16" ht="15" x14ac:dyDescent="0.25">
      <c r="A572" s="2" t="s">
        <v>571</v>
      </c>
      <c r="B572" s="2" t="s">
        <v>1571</v>
      </c>
      <c r="C572" s="2" t="s">
        <v>2568</v>
      </c>
      <c r="D572">
        <v>0</v>
      </c>
      <c r="E572">
        <v>0</v>
      </c>
      <c r="F572">
        <v>571</v>
      </c>
      <c r="G572">
        <v>56</v>
      </c>
      <c r="H572" t="s">
        <v>3576</v>
      </c>
      <c r="I572">
        <v>0</v>
      </c>
      <c r="J572">
        <v>0.97386093841155097</v>
      </c>
      <c r="L572">
        <v>0</v>
      </c>
      <c r="M572">
        <v>0</v>
      </c>
      <c r="N572">
        <v>0</v>
      </c>
      <c r="O572">
        <f t="shared" si="16"/>
        <v>0</v>
      </c>
      <c r="P572">
        <f t="shared" si="17"/>
        <v>0</v>
      </c>
    </row>
    <row r="573" spans="1:16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572</v>
      </c>
      <c r="G573">
        <v>56</v>
      </c>
      <c r="H573" t="s">
        <v>3577</v>
      </c>
      <c r="I573">
        <v>0</v>
      </c>
      <c r="J573">
        <v>0</v>
      </c>
      <c r="L573">
        <v>0</v>
      </c>
      <c r="M573">
        <v>0</v>
      </c>
      <c r="N573">
        <v>0</v>
      </c>
      <c r="O573">
        <f t="shared" si="16"/>
        <v>0</v>
      </c>
      <c r="P573">
        <f t="shared" si="17"/>
        <v>0</v>
      </c>
    </row>
    <row r="574" spans="1:16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573</v>
      </c>
      <c r="G574">
        <v>57</v>
      </c>
      <c r="H574" t="s">
        <v>3578</v>
      </c>
      <c r="I574">
        <v>0</v>
      </c>
      <c r="J574">
        <v>0</v>
      </c>
      <c r="L574">
        <v>0</v>
      </c>
      <c r="M574">
        <v>0</v>
      </c>
      <c r="N574">
        <v>0</v>
      </c>
      <c r="O574">
        <f t="shared" si="16"/>
        <v>0</v>
      </c>
      <c r="P574">
        <f t="shared" si="17"/>
        <v>0</v>
      </c>
    </row>
    <row r="575" spans="1:16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574</v>
      </c>
      <c r="G575">
        <v>57</v>
      </c>
      <c r="H575" t="s">
        <v>3579</v>
      </c>
      <c r="I575">
        <v>0</v>
      </c>
      <c r="J575">
        <v>0</v>
      </c>
      <c r="L575">
        <v>0</v>
      </c>
      <c r="M575">
        <v>0</v>
      </c>
      <c r="N575">
        <v>0</v>
      </c>
      <c r="O575">
        <f t="shared" si="16"/>
        <v>0</v>
      </c>
      <c r="P575">
        <f t="shared" si="17"/>
        <v>0</v>
      </c>
    </row>
    <row r="576" spans="1:16" ht="15" x14ac:dyDescent="0.25">
      <c r="A576" s="2" t="s">
        <v>575</v>
      </c>
      <c r="B576" s="2" t="s">
        <v>1575</v>
      </c>
      <c r="C576" s="2" t="s">
        <v>2572</v>
      </c>
      <c r="D576">
        <v>0.42896428811474901</v>
      </c>
      <c r="E576">
        <v>0.42896428811474702</v>
      </c>
      <c r="F576">
        <v>575</v>
      </c>
      <c r="G576">
        <v>57</v>
      </c>
      <c r="H576" t="s">
        <v>3580</v>
      </c>
      <c r="I576">
        <v>0</v>
      </c>
      <c r="J576">
        <v>1.56669379677042</v>
      </c>
      <c r="L576">
        <v>0</v>
      </c>
      <c r="M576">
        <v>0</v>
      </c>
      <c r="N576">
        <v>0</v>
      </c>
      <c r="O576">
        <f t="shared" si="16"/>
        <v>0</v>
      </c>
      <c r="P576">
        <f t="shared" si="17"/>
        <v>0</v>
      </c>
    </row>
    <row r="577" spans="1:16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576</v>
      </c>
      <c r="G577">
        <v>57</v>
      </c>
      <c r="H577" t="s">
        <v>3581</v>
      </c>
      <c r="I577">
        <v>0</v>
      </c>
      <c r="J577">
        <v>0</v>
      </c>
      <c r="L577">
        <v>0</v>
      </c>
      <c r="M577">
        <v>0</v>
      </c>
      <c r="N577">
        <v>0</v>
      </c>
      <c r="O577">
        <f t="shared" si="16"/>
        <v>0</v>
      </c>
      <c r="P577">
        <f t="shared" si="17"/>
        <v>0</v>
      </c>
    </row>
    <row r="578" spans="1:16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577</v>
      </c>
      <c r="G578">
        <v>57</v>
      </c>
      <c r="H578" t="s">
        <v>3582</v>
      </c>
      <c r="I578">
        <v>0</v>
      </c>
      <c r="J578">
        <v>0</v>
      </c>
      <c r="L578">
        <v>0</v>
      </c>
      <c r="M578">
        <v>0</v>
      </c>
      <c r="N578">
        <v>0</v>
      </c>
      <c r="O578">
        <f t="shared" si="16"/>
        <v>0</v>
      </c>
      <c r="P578">
        <f t="shared" si="17"/>
        <v>0</v>
      </c>
    </row>
    <row r="579" spans="1:16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578</v>
      </c>
      <c r="G579">
        <v>57</v>
      </c>
      <c r="H579" t="s">
        <v>3583</v>
      </c>
      <c r="I579">
        <v>0</v>
      </c>
      <c r="J579">
        <v>0</v>
      </c>
      <c r="L579">
        <v>0</v>
      </c>
      <c r="M579">
        <v>0</v>
      </c>
      <c r="N579">
        <v>0</v>
      </c>
      <c r="O579">
        <f t="shared" ref="O579:O642" si="18">L579-M579</f>
        <v>0</v>
      </c>
      <c r="P579">
        <f t="shared" ref="P579:P642" si="19">L579-N579</f>
        <v>0</v>
      </c>
    </row>
    <row r="580" spans="1:16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579</v>
      </c>
      <c r="G580">
        <v>57</v>
      </c>
      <c r="H580" t="s">
        <v>3584</v>
      </c>
      <c r="I580">
        <v>0</v>
      </c>
      <c r="J580">
        <v>0</v>
      </c>
      <c r="L580">
        <v>0</v>
      </c>
      <c r="M580">
        <v>0</v>
      </c>
      <c r="N580">
        <v>0</v>
      </c>
      <c r="O580">
        <f t="shared" si="18"/>
        <v>0</v>
      </c>
      <c r="P580">
        <f t="shared" si="19"/>
        <v>0</v>
      </c>
    </row>
    <row r="581" spans="1:16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580</v>
      </c>
      <c r="G581">
        <v>57</v>
      </c>
      <c r="H581" t="s">
        <v>3585</v>
      </c>
      <c r="I581">
        <v>0</v>
      </c>
      <c r="J581">
        <v>0</v>
      </c>
      <c r="L581">
        <v>0</v>
      </c>
      <c r="M581">
        <v>0</v>
      </c>
      <c r="N581">
        <v>0</v>
      </c>
      <c r="O581">
        <f t="shared" si="18"/>
        <v>0</v>
      </c>
      <c r="P581">
        <f t="shared" si="19"/>
        <v>0</v>
      </c>
    </row>
    <row r="582" spans="1:16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581</v>
      </c>
      <c r="G582">
        <v>57</v>
      </c>
      <c r="H582" t="s">
        <v>3586</v>
      </c>
      <c r="I582">
        <v>0</v>
      </c>
      <c r="J582">
        <v>3.4085132843994299</v>
      </c>
      <c r="L582">
        <v>0</v>
      </c>
      <c r="M582">
        <v>0</v>
      </c>
      <c r="N582">
        <v>0</v>
      </c>
      <c r="O582">
        <f t="shared" si="18"/>
        <v>0</v>
      </c>
      <c r="P582">
        <f t="shared" si="19"/>
        <v>0</v>
      </c>
    </row>
    <row r="583" spans="1:16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582</v>
      </c>
      <c r="G583">
        <v>57</v>
      </c>
      <c r="H583" t="s">
        <v>3587</v>
      </c>
      <c r="I583">
        <v>0</v>
      </c>
      <c r="J583">
        <v>0</v>
      </c>
      <c r="L583">
        <v>0</v>
      </c>
      <c r="M583">
        <v>0</v>
      </c>
      <c r="N583">
        <v>0</v>
      </c>
      <c r="O583">
        <f t="shared" si="18"/>
        <v>0</v>
      </c>
      <c r="P583">
        <f t="shared" si="19"/>
        <v>0</v>
      </c>
    </row>
    <row r="584" spans="1:16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583</v>
      </c>
      <c r="G584">
        <v>58</v>
      </c>
      <c r="H584" t="s">
        <v>3588</v>
      </c>
      <c r="I584">
        <v>0</v>
      </c>
      <c r="J584">
        <v>0</v>
      </c>
      <c r="L584">
        <v>0</v>
      </c>
      <c r="M584">
        <v>0</v>
      </c>
      <c r="N584">
        <v>0</v>
      </c>
      <c r="O584">
        <f t="shared" si="18"/>
        <v>0</v>
      </c>
      <c r="P584">
        <f t="shared" si="19"/>
        <v>0</v>
      </c>
    </row>
    <row r="585" spans="1:16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584</v>
      </c>
      <c r="G585">
        <v>58</v>
      </c>
      <c r="H585" t="s">
        <v>3589</v>
      </c>
      <c r="I585">
        <v>0</v>
      </c>
      <c r="J585">
        <v>0</v>
      </c>
      <c r="L585">
        <v>0</v>
      </c>
      <c r="M585">
        <v>0</v>
      </c>
      <c r="N585">
        <v>0</v>
      </c>
      <c r="O585">
        <f t="shared" si="18"/>
        <v>0</v>
      </c>
      <c r="P585">
        <f t="shared" si="19"/>
        <v>0</v>
      </c>
    </row>
    <row r="586" spans="1:16" ht="15" x14ac:dyDescent="0.25">
      <c r="A586" s="2" t="s">
        <v>585</v>
      </c>
      <c r="B586" s="2" t="s">
        <v>1585</v>
      </c>
      <c r="C586" s="9" t="s">
        <v>2582</v>
      </c>
      <c r="D586">
        <v>28.140155332969702</v>
      </c>
      <c r="E586">
        <v>28.140155332969201</v>
      </c>
      <c r="F586">
        <v>585</v>
      </c>
      <c r="G586">
        <v>58</v>
      </c>
      <c r="H586" t="s">
        <v>3590</v>
      </c>
      <c r="I586">
        <v>26.521758647734</v>
      </c>
      <c r="J586">
        <v>28.966938546071798</v>
      </c>
      <c r="L586">
        <v>15.662021158530299</v>
      </c>
      <c r="M586">
        <v>24.781831736756899</v>
      </c>
      <c r="N586">
        <v>15.6620211585315</v>
      </c>
      <c r="O586">
        <f t="shared" si="18"/>
        <v>-9.1198105782266001</v>
      </c>
      <c r="P586">
        <f t="shared" si="19"/>
        <v>-1.2008172234345693E-12</v>
      </c>
    </row>
    <row r="587" spans="1:16" ht="15" x14ac:dyDescent="0.25">
      <c r="A587" s="2" t="s">
        <v>586</v>
      </c>
      <c r="B587" s="2" t="s">
        <v>1586</v>
      </c>
      <c r="C587" s="9" t="s">
        <v>2583</v>
      </c>
      <c r="D587">
        <v>-0.44668628407896499</v>
      </c>
      <c r="E587">
        <v>-0.44668628407896499</v>
      </c>
      <c r="F587">
        <v>586</v>
      </c>
      <c r="G587">
        <v>58</v>
      </c>
      <c r="H587" t="s">
        <v>3591</v>
      </c>
      <c r="I587">
        <v>-0.44668628407896499</v>
      </c>
      <c r="J587">
        <v>2.0418638490655199</v>
      </c>
      <c r="L587">
        <v>-9.27480815835224E-3</v>
      </c>
      <c r="M587">
        <v>-9.27480815835224E-3</v>
      </c>
      <c r="N587">
        <v>-9.27480815835224E-3</v>
      </c>
      <c r="O587">
        <f t="shared" si="18"/>
        <v>0</v>
      </c>
      <c r="P587">
        <f t="shared" si="19"/>
        <v>0</v>
      </c>
    </row>
    <row r="588" spans="1:16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587</v>
      </c>
      <c r="G588">
        <v>58</v>
      </c>
      <c r="H588" t="s">
        <v>3592</v>
      </c>
      <c r="I588">
        <v>0</v>
      </c>
      <c r="J588">
        <v>0</v>
      </c>
      <c r="L588">
        <v>0</v>
      </c>
      <c r="M588">
        <v>0</v>
      </c>
      <c r="N588">
        <v>0</v>
      </c>
      <c r="O588">
        <f t="shared" si="18"/>
        <v>0</v>
      </c>
      <c r="P588">
        <f t="shared" si="19"/>
        <v>0</v>
      </c>
    </row>
    <row r="589" spans="1:16" ht="15" x14ac:dyDescent="0.25">
      <c r="A589" s="2" t="s">
        <v>588</v>
      </c>
      <c r="B589" s="2" t="s">
        <v>1588</v>
      </c>
      <c r="C589" s="2" t="s">
        <v>2585</v>
      </c>
      <c r="D589">
        <v>0.79991534232998796</v>
      </c>
      <c r="E589">
        <v>0.79991534232998396</v>
      </c>
      <c r="F589">
        <v>588</v>
      </c>
      <c r="G589">
        <v>58</v>
      </c>
      <c r="H589" t="s">
        <v>3593</v>
      </c>
      <c r="I589">
        <v>0.791915817425206</v>
      </c>
      <c r="J589">
        <v>0.837011913801329</v>
      </c>
      <c r="L589">
        <v>0.41863576529443303</v>
      </c>
      <c r="M589">
        <v>0.41863576529457203</v>
      </c>
      <c r="N589">
        <v>0.418635765294469</v>
      </c>
      <c r="O589">
        <f t="shared" si="18"/>
        <v>-1.389999226830696E-13</v>
      </c>
      <c r="P589">
        <f t="shared" si="19"/>
        <v>-3.5971225997855072E-14</v>
      </c>
    </row>
    <row r="590" spans="1:16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589</v>
      </c>
      <c r="G590">
        <v>58</v>
      </c>
      <c r="H590" t="s">
        <v>3594</v>
      </c>
      <c r="I590">
        <v>-3.4085132844419399</v>
      </c>
      <c r="J590">
        <v>1.36340531379722</v>
      </c>
      <c r="L590">
        <v>0</v>
      </c>
      <c r="M590">
        <v>0</v>
      </c>
      <c r="N590">
        <v>0</v>
      </c>
      <c r="O590">
        <f t="shared" si="18"/>
        <v>0</v>
      </c>
      <c r="P590">
        <f t="shared" si="19"/>
        <v>0</v>
      </c>
    </row>
    <row r="591" spans="1:16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590</v>
      </c>
      <c r="G591">
        <v>58</v>
      </c>
      <c r="H591" t="s">
        <v>3595</v>
      </c>
      <c r="I591">
        <v>0</v>
      </c>
      <c r="J591">
        <v>0</v>
      </c>
      <c r="L591">
        <v>0</v>
      </c>
      <c r="M591">
        <v>0</v>
      </c>
      <c r="N591">
        <v>0</v>
      </c>
      <c r="O591">
        <f t="shared" si="18"/>
        <v>0</v>
      </c>
      <c r="P591">
        <f t="shared" si="19"/>
        <v>0</v>
      </c>
    </row>
    <row r="592" spans="1:16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591</v>
      </c>
      <c r="G592">
        <v>58</v>
      </c>
      <c r="H592" t="s">
        <v>3596</v>
      </c>
      <c r="I592">
        <v>0</v>
      </c>
      <c r="J592">
        <v>1.13617109483687</v>
      </c>
      <c r="L592">
        <v>0</v>
      </c>
      <c r="M592">
        <v>0</v>
      </c>
      <c r="N592">
        <v>0</v>
      </c>
      <c r="O592">
        <f t="shared" si="18"/>
        <v>0</v>
      </c>
      <c r="P592">
        <f t="shared" si="19"/>
        <v>0</v>
      </c>
    </row>
    <row r="593" spans="1:16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592</v>
      </c>
      <c r="G593">
        <v>58</v>
      </c>
      <c r="H593" t="s">
        <v>3597</v>
      </c>
      <c r="I593">
        <v>0</v>
      </c>
      <c r="J593">
        <v>1.36340531378353</v>
      </c>
      <c r="L593">
        <v>0</v>
      </c>
      <c r="M593">
        <v>0</v>
      </c>
      <c r="N593">
        <v>0</v>
      </c>
      <c r="O593">
        <f t="shared" si="18"/>
        <v>0</v>
      </c>
      <c r="P593">
        <f t="shared" si="19"/>
        <v>0</v>
      </c>
    </row>
    <row r="594" spans="1:16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593</v>
      </c>
      <c r="G594">
        <v>59</v>
      </c>
      <c r="H594" t="s">
        <v>3598</v>
      </c>
      <c r="I594">
        <v>0</v>
      </c>
      <c r="J594">
        <v>0</v>
      </c>
      <c r="L594">
        <v>0</v>
      </c>
      <c r="M594">
        <v>0</v>
      </c>
      <c r="N594">
        <v>0</v>
      </c>
      <c r="O594">
        <f t="shared" si="18"/>
        <v>0</v>
      </c>
      <c r="P594">
        <f t="shared" si="19"/>
        <v>0</v>
      </c>
    </row>
    <row r="595" spans="1:16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594</v>
      </c>
      <c r="G595">
        <v>59</v>
      </c>
      <c r="H595" t="s">
        <v>3599</v>
      </c>
      <c r="I595">
        <v>0</v>
      </c>
      <c r="J595">
        <v>0</v>
      </c>
      <c r="L595">
        <v>0</v>
      </c>
      <c r="M595">
        <v>0</v>
      </c>
      <c r="N595">
        <v>0</v>
      </c>
      <c r="O595">
        <f t="shared" si="18"/>
        <v>0</v>
      </c>
      <c r="P595">
        <f t="shared" si="19"/>
        <v>0</v>
      </c>
    </row>
    <row r="596" spans="1:16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595</v>
      </c>
      <c r="G596">
        <v>59</v>
      </c>
      <c r="H596" t="s">
        <v>3600</v>
      </c>
      <c r="I596">
        <v>0</v>
      </c>
      <c r="J596">
        <v>0</v>
      </c>
      <c r="L596">
        <v>0</v>
      </c>
      <c r="M596">
        <v>0</v>
      </c>
      <c r="N596">
        <v>0</v>
      </c>
      <c r="O596">
        <f t="shared" si="18"/>
        <v>0</v>
      </c>
      <c r="P596">
        <f t="shared" si="19"/>
        <v>0</v>
      </c>
    </row>
    <row r="597" spans="1:16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596</v>
      </c>
      <c r="G597">
        <v>59</v>
      </c>
      <c r="H597" t="s">
        <v>3601</v>
      </c>
      <c r="I597">
        <v>0</v>
      </c>
      <c r="J597">
        <v>0</v>
      </c>
      <c r="L597">
        <v>0</v>
      </c>
      <c r="M597">
        <v>0</v>
      </c>
      <c r="N597">
        <v>0</v>
      </c>
      <c r="O597">
        <f t="shared" si="18"/>
        <v>0</v>
      </c>
      <c r="P597">
        <f t="shared" si="19"/>
        <v>0</v>
      </c>
    </row>
    <row r="598" spans="1:16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597</v>
      </c>
      <c r="G598">
        <v>59</v>
      </c>
      <c r="H598" t="s">
        <v>3602</v>
      </c>
      <c r="I598">
        <v>0</v>
      </c>
      <c r="J598">
        <v>0</v>
      </c>
      <c r="L598">
        <v>0</v>
      </c>
      <c r="M598">
        <v>0</v>
      </c>
      <c r="N598">
        <v>0</v>
      </c>
      <c r="O598">
        <f t="shared" si="18"/>
        <v>0</v>
      </c>
      <c r="P598">
        <f t="shared" si="19"/>
        <v>0</v>
      </c>
    </row>
    <row r="599" spans="1:16" ht="15" x14ac:dyDescent="0.25">
      <c r="A599" s="2" t="s">
        <v>598</v>
      </c>
      <c r="B599" s="2" t="s">
        <v>1598</v>
      </c>
      <c r="C599" s="2" t="s">
        <v>2595</v>
      </c>
      <c r="D599">
        <v>0.51273810073135295</v>
      </c>
      <c r="E599">
        <v>0.51273810073134996</v>
      </c>
      <c r="F599">
        <v>598</v>
      </c>
      <c r="G599">
        <v>59</v>
      </c>
      <c r="H599" t="s">
        <v>3603</v>
      </c>
      <c r="I599">
        <v>0.50347393635979398</v>
      </c>
      <c r="J599">
        <v>0.51273810073134996</v>
      </c>
      <c r="L599">
        <v>0.26834153045502501</v>
      </c>
      <c r="M599">
        <v>0.268341530455114</v>
      </c>
      <c r="N599">
        <v>0.26834153045504699</v>
      </c>
      <c r="O599">
        <f t="shared" si="18"/>
        <v>-8.8984375423706297E-14</v>
      </c>
      <c r="P599">
        <f t="shared" si="19"/>
        <v>-2.19824158875781E-14</v>
      </c>
    </row>
    <row r="600" spans="1:16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599</v>
      </c>
      <c r="G600">
        <v>59</v>
      </c>
      <c r="H600" t="s">
        <v>3604</v>
      </c>
      <c r="I600">
        <v>0</v>
      </c>
      <c r="J600">
        <v>0</v>
      </c>
      <c r="L600">
        <v>0</v>
      </c>
      <c r="M600">
        <v>0</v>
      </c>
      <c r="N600">
        <v>0</v>
      </c>
      <c r="O600">
        <f t="shared" si="18"/>
        <v>0</v>
      </c>
      <c r="P600">
        <f t="shared" si="19"/>
        <v>0</v>
      </c>
    </row>
    <row r="601" spans="1:16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600</v>
      </c>
      <c r="G601">
        <v>59</v>
      </c>
      <c r="H601" t="s">
        <v>3605</v>
      </c>
      <c r="I601">
        <v>0</v>
      </c>
      <c r="J601">
        <v>0</v>
      </c>
      <c r="L601">
        <v>0</v>
      </c>
      <c r="M601">
        <v>0</v>
      </c>
      <c r="N601">
        <v>0</v>
      </c>
      <c r="O601">
        <f t="shared" si="18"/>
        <v>0</v>
      </c>
      <c r="P601">
        <f t="shared" si="19"/>
        <v>0</v>
      </c>
    </row>
    <row r="602" spans="1:16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601</v>
      </c>
      <c r="G602">
        <v>59</v>
      </c>
      <c r="H602" t="s">
        <v>3606</v>
      </c>
      <c r="I602">
        <v>0</v>
      </c>
      <c r="J602">
        <v>0</v>
      </c>
      <c r="L602">
        <v>0</v>
      </c>
      <c r="M602">
        <v>0</v>
      </c>
      <c r="N602">
        <v>0</v>
      </c>
      <c r="O602">
        <f t="shared" si="18"/>
        <v>0</v>
      </c>
      <c r="P602">
        <f t="shared" si="19"/>
        <v>0</v>
      </c>
    </row>
    <row r="603" spans="1:16" ht="15" x14ac:dyDescent="0.25">
      <c r="A603" s="2" t="s">
        <v>602</v>
      </c>
      <c r="B603" s="2" t="s">
        <v>1602</v>
      </c>
      <c r="C603" s="2" t="s">
        <v>2599</v>
      </c>
      <c r="D603">
        <v>3.35</v>
      </c>
      <c r="E603">
        <v>3.35</v>
      </c>
      <c r="F603">
        <v>602</v>
      </c>
      <c r="G603">
        <v>59</v>
      </c>
      <c r="H603" t="s">
        <v>3607</v>
      </c>
      <c r="I603">
        <v>0</v>
      </c>
      <c r="J603">
        <v>6.86</v>
      </c>
      <c r="L603">
        <v>0</v>
      </c>
      <c r="M603">
        <v>3.35</v>
      </c>
      <c r="N603">
        <v>0</v>
      </c>
      <c r="O603">
        <f t="shared" si="18"/>
        <v>-3.35</v>
      </c>
      <c r="P603">
        <f t="shared" si="19"/>
        <v>0</v>
      </c>
    </row>
    <row r="604" spans="1:16" ht="15" x14ac:dyDescent="0.25">
      <c r="A604" s="2" t="s">
        <v>603</v>
      </c>
      <c r="B604" s="2" t="s">
        <v>1603</v>
      </c>
      <c r="C604" s="2" t="s">
        <v>2600</v>
      </c>
      <c r="D604">
        <v>0.10633751132701801</v>
      </c>
      <c r="E604">
        <v>0.10633751132701801</v>
      </c>
      <c r="F604">
        <v>603</v>
      </c>
      <c r="G604">
        <v>60</v>
      </c>
      <c r="H604" t="s">
        <v>3608</v>
      </c>
      <c r="I604">
        <v>0</v>
      </c>
      <c r="J604">
        <v>3.5137873712830001</v>
      </c>
      <c r="L604">
        <v>5.5651745976297802E-2</v>
      </c>
      <c r="M604">
        <v>6.6204283783447302</v>
      </c>
      <c r="N604">
        <v>5.5651745976302402E-2</v>
      </c>
      <c r="O604">
        <f t="shared" si="18"/>
        <v>-6.5647766323684325</v>
      </c>
      <c r="P604">
        <f t="shared" si="19"/>
        <v>-4.6004866582904924E-15</v>
      </c>
    </row>
    <row r="605" spans="1:16" ht="15" x14ac:dyDescent="0.25">
      <c r="A605" s="2" t="s">
        <v>604</v>
      </c>
      <c r="B605" s="2" t="s">
        <v>1604</v>
      </c>
      <c r="C605" s="2" t="s">
        <v>2601</v>
      </c>
      <c r="D605">
        <v>6.2958969759388301</v>
      </c>
      <c r="E605">
        <v>6.2958969759388399</v>
      </c>
      <c r="F605">
        <v>604</v>
      </c>
      <c r="G605">
        <v>60</v>
      </c>
      <c r="H605" t="s">
        <v>3609</v>
      </c>
      <c r="I605">
        <v>2.8930249837412698</v>
      </c>
      <c r="J605">
        <v>9.7100515526368802</v>
      </c>
      <c r="L605">
        <v>1.9150652043234599</v>
      </c>
      <c r="M605">
        <v>0</v>
      </c>
      <c r="N605">
        <v>1.91506520432395</v>
      </c>
      <c r="O605">
        <f t="shared" si="18"/>
        <v>1.9150652043234599</v>
      </c>
      <c r="P605">
        <f t="shared" si="19"/>
        <v>-4.900524430695441E-13</v>
      </c>
    </row>
    <row r="606" spans="1:16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605</v>
      </c>
      <c r="G606">
        <v>60</v>
      </c>
      <c r="H606" t="s">
        <v>3610</v>
      </c>
      <c r="I606">
        <v>-3.40851328433371</v>
      </c>
      <c r="J606">
        <v>3.40851328448605</v>
      </c>
      <c r="L606">
        <v>0</v>
      </c>
      <c r="M606">
        <v>0</v>
      </c>
      <c r="N606">
        <v>0</v>
      </c>
      <c r="O606">
        <f t="shared" si="18"/>
        <v>0</v>
      </c>
      <c r="P606">
        <f t="shared" si="19"/>
        <v>0</v>
      </c>
    </row>
    <row r="607" spans="1:16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606</v>
      </c>
      <c r="G607">
        <v>60</v>
      </c>
      <c r="H607" t="s">
        <v>3611</v>
      </c>
      <c r="I607">
        <v>0</v>
      </c>
      <c r="J607">
        <v>0</v>
      </c>
      <c r="L607">
        <v>0</v>
      </c>
      <c r="M607">
        <v>0</v>
      </c>
      <c r="N607">
        <v>0</v>
      </c>
      <c r="O607">
        <f t="shared" si="18"/>
        <v>0</v>
      </c>
      <c r="P607">
        <f t="shared" si="19"/>
        <v>0</v>
      </c>
    </row>
    <row r="608" spans="1:16" ht="15" x14ac:dyDescent="0.25">
      <c r="A608" s="2" t="s">
        <v>607</v>
      </c>
      <c r="B608" s="2" t="s">
        <v>1607</v>
      </c>
      <c r="C608" s="9" t="s">
        <v>2604</v>
      </c>
      <c r="D608">
        <v>-0.51273810073132597</v>
      </c>
      <c r="E608">
        <v>-0.51273810073132597</v>
      </c>
      <c r="F608">
        <v>607</v>
      </c>
      <c r="G608">
        <v>60</v>
      </c>
      <c r="H608" t="s">
        <v>3612</v>
      </c>
      <c r="I608">
        <v>-0.51273810073132597</v>
      </c>
      <c r="J608">
        <v>-0.50347393635979598</v>
      </c>
      <c r="L608">
        <v>-0.26834153045501802</v>
      </c>
      <c r="M608">
        <v>-0.26834153045513198</v>
      </c>
      <c r="N608">
        <v>-0.26834153045501802</v>
      </c>
      <c r="O608">
        <f t="shared" si="18"/>
        <v>1.1396439347777232E-13</v>
      </c>
      <c r="P608">
        <f t="shared" si="19"/>
        <v>0</v>
      </c>
    </row>
    <row r="609" spans="1:16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608</v>
      </c>
      <c r="G609">
        <v>60</v>
      </c>
      <c r="H609" t="s">
        <v>3613</v>
      </c>
      <c r="I609">
        <v>0</v>
      </c>
      <c r="J609">
        <v>7.5034788743846601</v>
      </c>
      <c r="L609">
        <v>0</v>
      </c>
      <c r="M609">
        <v>0</v>
      </c>
      <c r="N609">
        <v>0</v>
      </c>
      <c r="O609">
        <f t="shared" si="18"/>
        <v>0</v>
      </c>
      <c r="P609">
        <f t="shared" si="19"/>
        <v>0</v>
      </c>
    </row>
    <row r="610" spans="1:16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609</v>
      </c>
      <c r="G610">
        <v>60</v>
      </c>
      <c r="H610" t="s">
        <v>3614</v>
      </c>
      <c r="I610">
        <v>0</v>
      </c>
      <c r="J610">
        <v>0</v>
      </c>
      <c r="L610">
        <v>0</v>
      </c>
      <c r="M610">
        <v>0</v>
      </c>
      <c r="N610">
        <v>0</v>
      </c>
      <c r="O610">
        <f t="shared" si="18"/>
        <v>0</v>
      </c>
      <c r="P610">
        <f t="shared" si="19"/>
        <v>0</v>
      </c>
    </row>
    <row r="611" spans="1:16" ht="15" x14ac:dyDescent="0.25">
      <c r="A611" s="2" t="s">
        <v>610</v>
      </c>
      <c r="B611" s="2" t="s">
        <v>1610</v>
      </c>
      <c r="C611" s="2" t="s">
        <v>2607</v>
      </c>
      <c r="D611">
        <v>5.7017056746246401E-2</v>
      </c>
      <c r="E611">
        <v>5.7017056746246103E-2</v>
      </c>
      <c r="F611">
        <v>610</v>
      </c>
      <c r="G611">
        <v>60</v>
      </c>
      <c r="H611" t="s">
        <v>3615</v>
      </c>
      <c r="I611">
        <v>5.6446859699999997E-2</v>
      </c>
      <c r="J611">
        <v>6.8734734285704899</v>
      </c>
      <c r="L611">
        <v>2.9839881700824099E-2</v>
      </c>
      <c r="M611">
        <v>2.98398817008339E-2</v>
      </c>
      <c r="N611">
        <v>2.98398817008266E-2</v>
      </c>
      <c r="O611">
        <f t="shared" si="18"/>
        <v>-9.8011876392689601E-15</v>
      </c>
      <c r="P611">
        <f t="shared" si="19"/>
        <v>-2.5014712523585558E-15</v>
      </c>
    </row>
    <row r="612" spans="1:16" ht="15" x14ac:dyDescent="0.25">
      <c r="A612" s="2" t="s">
        <v>611</v>
      </c>
      <c r="B612" s="2" t="s">
        <v>1611</v>
      </c>
      <c r="C612" s="2" t="s">
        <v>2608</v>
      </c>
      <c r="D612">
        <v>2.1266396134502801E-2</v>
      </c>
      <c r="E612">
        <v>2.12663961345026E-2</v>
      </c>
      <c r="F612">
        <v>611</v>
      </c>
      <c r="G612">
        <v>60</v>
      </c>
      <c r="H612" t="s">
        <v>3616</v>
      </c>
      <c r="I612">
        <v>2.1053722297019899E-2</v>
      </c>
      <c r="J612">
        <v>2.5190267545116999E-2</v>
      </c>
      <c r="L612">
        <v>1.11297703015546E-2</v>
      </c>
      <c r="M612">
        <v>1.1129770301558199E-2</v>
      </c>
      <c r="N612">
        <v>1.11297703015555E-2</v>
      </c>
      <c r="O612">
        <f t="shared" si="18"/>
        <v>-3.5995512126518747E-15</v>
      </c>
      <c r="P612">
        <f t="shared" si="19"/>
        <v>-9.0032148403196288E-16</v>
      </c>
    </row>
    <row r="613" spans="1:16" ht="15" x14ac:dyDescent="0.25">
      <c r="A613" s="2" t="s">
        <v>612</v>
      </c>
      <c r="B613" s="2" t="s">
        <v>1612</v>
      </c>
      <c r="C613" s="2" t="s">
        <v>2609</v>
      </c>
      <c r="D613">
        <v>2.1266396134502801E-2</v>
      </c>
      <c r="E613">
        <v>2.12663961345026E-2</v>
      </c>
      <c r="F613">
        <v>612</v>
      </c>
      <c r="G613">
        <v>60</v>
      </c>
      <c r="H613" t="s">
        <v>3617</v>
      </c>
      <c r="I613">
        <v>2.1053722297019899E-2</v>
      </c>
      <c r="J613">
        <v>2.5190267545116999E-2</v>
      </c>
      <c r="L613">
        <v>1.11297703015546E-2</v>
      </c>
      <c r="M613">
        <v>1.1129770301558199E-2</v>
      </c>
      <c r="N613">
        <v>1.11297703015555E-2</v>
      </c>
      <c r="O613">
        <f t="shared" si="18"/>
        <v>-3.5995512126518747E-15</v>
      </c>
      <c r="P613">
        <f t="shared" si="19"/>
        <v>-9.0032148403196288E-16</v>
      </c>
    </row>
    <row r="614" spans="1:16" ht="15" x14ac:dyDescent="0.25">
      <c r="A614" s="2" t="s">
        <v>613</v>
      </c>
      <c r="B614" s="2" t="s">
        <v>1613</v>
      </c>
      <c r="C614" s="2" t="s">
        <v>2610</v>
      </c>
      <c r="D614">
        <v>2.1266396134502801E-2</v>
      </c>
      <c r="E614">
        <v>2.12663961345026E-2</v>
      </c>
      <c r="F614">
        <v>613</v>
      </c>
      <c r="G614">
        <v>61</v>
      </c>
      <c r="H614" t="s">
        <v>3618</v>
      </c>
      <c r="I614">
        <v>2.1053722297019899E-2</v>
      </c>
      <c r="J614">
        <v>2.5190267545116999E-2</v>
      </c>
      <c r="L614">
        <v>1.11297703015546E-2</v>
      </c>
      <c r="M614">
        <v>1.1129770301558199E-2</v>
      </c>
      <c r="N614">
        <v>1.11297703015555E-2</v>
      </c>
      <c r="O614">
        <f t="shared" si="18"/>
        <v>-3.5995512126518747E-15</v>
      </c>
      <c r="P614">
        <f t="shared" si="19"/>
        <v>-9.0032148403196288E-16</v>
      </c>
    </row>
    <row r="615" spans="1:16" ht="15" x14ac:dyDescent="0.25">
      <c r="A615" s="2" t="s">
        <v>614</v>
      </c>
      <c r="B615" s="2" t="s">
        <v>1613</v>
      </c>
      <c r="C615" s="2" t="s">
        <v>2611</v>
      </c>
      <c r="D615">
        <v>2.1266396134502801E-2</v>
      </c>
      <c r="E615">
        <v>2.12663961345026E-2</v>
      </c>
      <c r="F615">
        <v>614</v>
      </c>
      <c r="G615">
        <v>61</v>
      </c>
      <c r="H615" t="s">
        <v>3619</v>
      </c>
      <c r="I615">
        <v>2.1053722297019899E-2</v>
      </c>
      <c r="J615">
        <v>2.5190267545116999E-2</v>
      </c>
      <c r="L615">
        <v>1.11297703015546E-2</v>
      </c>
      <c r="M615">
        <v>1.1129770301558199E-2</v>
      </c>
      <c r="N615">
        <v>1.11297703015555E-2</v>
      </c>
      <c r="O615">
        <f t="shared" si="18"/>
        <v>-3.5995512126518747E-15</v>
      </c>
      <c r="P615">
        <f t="shared" si="19"/>
        <v>-9.0032148403196288E-16</v>
      </c>
    </row>
    <row r="616" spans="1:16" ht="15" x14ac:dyDescent="0.25">
      <c r="A616" s="2" t="s">
        <v>615</v>
      </c>
      <c r="B616" s="2" t="s">
        <v>1614</v>
      </c>
      <c r="C616" s="2" t="s">
        <v>2612</v>
      </c>
      <c r="D616">
        <v>2.1266396134502801E-2</v>
      </c>
      <c r="E616">
        <v>2.12663961345026E-2</v>
      </c>
      <c r="F616">
        <v>615</v>
      </c>
      <c r="G616">
        <v>61</v>
      </c>
      <c r="H616" t="s">
        <v>3620</v>
      </c>
      <c r="I616">
        <v>2.1053722297019899E-2</v>
      </c>
      <c r="J616">
        <v>2.5190267545116999E-2</v>
      </c>
      <c r="L616">
        <v>1.11297703015546E-2</v>
      </c>
      <c r="M616">
        <v>1.1129770301558199E-2</v>
      </c>
      <c r="N616">
        <v>1.11297703015555E-2</v>
      </c>
      <c r="O616">
        <f t="shared" si="18"/>
        <v>-3.5995512126518747E-15</v>
      </c>
      <c r="P616">
        <f t="shared" si="19"/>
        <v>-9.0032148403196288E-16</v>
      </c>
    </row>
    <row r="617" spans="1:16" ht="15" x14ac:dyDescent="0.25">
      <c r="A617" s="2" t="s">
        <v>616</v>
      </c>
      <c r="B617" s="2" t="s">
        <v>1615</v>
      </c>
      <c r="C617" s="2" t="s">
        <v>2613</v>
      </c>
      <c r="D617">
        <v>2.1266396134502801E-2</v>
      </c>
      <c r="E617">
        <v>2.12663961345026E-2</v>
      </c>
      <c r="F617">
        <v>616</v>
      </c>
      <c r="G617">
        <v>61</v>
      </c>
      <c r="H617" t="s">
        <v>3621</v>
      </c>
      <c r="I617">
        <v>2.1053722297019899E-2</v>
      </c>
      <c r="J617">
        <v>2.5190267545116999E-2</v>
      </c>
      <c r="L617">
        <v>1.11297703015546E-2</v>
      </c>
      <c r="M617">
        <v>1.1129770301558199E-2</v>
      </c>
      <c r="N617">
        <v>1.11297703015555E-2</v>
      </c>
      <c r="O617">
        <f t="shared" si="18"/>
        <v>-3.5995512126518747E-15</v>
      </c>
      <c r="P617">
        <f t="shared" si="19"/>
        <v>-9.0032148403196288E-16</v>
      </c>
    </row>
    <row r="618" spans="1:16" ht="15" x14ac:dyDescent="0.25">
      <c r="A618" s="2" t="s">
        <v>617</v>
      </c>
      <c r="B618" s="2" t="s">
        <v>1616</v>
      </c>
      <c r="C618" s="2" t="s">
        <v>2614</v>
      </c>
      <c r="D618">
        <v>2.1266396134502801E-2</v>
      </c>
      <c r="E618">
        <v>2.12663961345026E-2</v>
      </c>
      <c r="F618">
        <v>617</v>
      </c>
      <c r="G618">
        <v>61</v>
      </c>
      <c r="H618" t="s">
        <v>3622</v>
      </c>
      <c r="I618">
        <v>2.1053722297019899E-2</v>
      </c>
      <c r="J618">
        <v>2.5190267545116999E-2</v>
      </c>
      <c r="L618">
        <v>1.11297703015546E-2</v>
      </c>
      <c r="M618">
        <v>1.1129770301558199E-2</v>
      </c>
      <c r="N618">
        <v>1.11297703015555E-2</v>
      </c>
      <c r="O618">
        <f t="shared" si="18"/>
        <v>-3.5995512126518747E-15</v>
      </c>
      <c r="P618">
        <f t="shared" si="19"/>
        <v>-9.0032148403196288E-16</v>
      </c>
    </row>
    <row r="619" spans="1:16" ht="15" x14ac:dyDescent="0.25">
      <c r="A619" s="2" t="s">
        <v>618</v>
      </c>
      <c r="B619" s="2" t="s">
        <v>1617</v>
      </c>
      <c r="C619" s="2" t="s">
        <v>2615</v>
      </c>
      <c r="D619">
        <v>2.1266396134502801E-2</v>
      </c>
      <c r="E619">
        <v>2.12663961345026E-2</v>
      </c>
      <c r="F619">
        <v>618</v>
      </c>
      <c r="G619">
        <v>61</v>
      </c>
      <c r="H619" t="s">
        <v>3623</v>
      </c>
      <c r="I619">
        <v>2.1053722297019899E-2</v>
      </c>
      <c r="J619">
        <v>2.5190267545116999E-2</v>
      </c>
      <c r="L619">
        <v>1.11297703015546E-2</v>
      </c>
      <c r="M619">
        <v>1.1129770301558199E-2</v>
      </c>
      <c r="N619">
        <v>1.11297703015555E-2</v>
      </c>
      <c r="O619">
        <f t="shared" si="18"/>
        <v>-3.5995512126518747E-15</v>
      </c>
      <c r="P619">
        <f t="shared" si="19"/>
        <v>-9.0032148403196288E-16</v>
      </c>
    </row>
    <row r="620" spans="1:16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619</v>
      </c>
      <c r="G620">
        <v>61</v>
      </c>
      <c r="H620" t="s">
        <v>3624</v>
      </c>
      <c r="I620">
        <v>0</v>
      </c>
      <c r="J620">
        <v>2.51902675451415E-2</v>
      </c>
      <c r="L620">
        <v>0</v>
      </c>
      <c r="M620">
        <v>0</v>
      </c>
      <c r="N620">
        <v>0</v>
      </c>
      <c r="O620">
        <f t="shared" si="18"/>
        <v>0</v>
      </c>
      <c r="P620">
        <f t="shared" si="19"/>
        <v>0</v>
      </c>
    </row>
    <row r="621" spans="1:16" ht="15" x14ac:dyDescent="0.25">
      <c r="A621" s="2" t="s">
        <v>620</v>
      </c>
      <c r="B621" s="2" t="s">
        <v>1619</v>
      </c>
      <c r="C621" s="2" t="s">
        <v>2617</v>
      </c>
      <c r="D621">
        <v>2.1266396134502801E-2</v>
      </c>
      <c r="E621">
        <v>2.12663961345026E-2</v>
      </c>
      <c r="F621">
        <v>620</v>
      </c>
      <c r="G621">
        <v>61</v>
      </c>
      <c r="H621" t="s">
        <v>620</v>
      </c>
      <c r="I621">
        <v>0</v>
      </c>
      <c r="J621">
        <v>2.5190267545138201E-2</v>
      </c>
      <c r="L621">
        <v>1.11297703015546E-2</v>
      </c>
      <c r="M621">
        <v>1.1129770301558199E-2</v>
      </c>
      <c r="N621">
        <v>1.11297703015555E-2</v>
      </c>
      <c r="O621">
        <f t="shared" si="18"/>
        <v>-3.5995512126518747E-15</v>
      </c>
      <c r="P621">
        <f t="shared" si="19"/>
        <v>-9.0032148403196288E-16</v>
      </c>
    </row>
    <row r="622" spans="1:16" ht="15" x14ac:dyDescent="0.25">
      <c r="A622" s="2" t="s">
        <v>621</v>
      </c>
      <c r="B622" s="2" t="s">
        <v>1620</v>
      </c>
      <c r="C622" s="2" t="s">
        <v>2618</v>
      </c>
      <c r="D622">
        <v>2.1266396134502801E-2</v>
      </c>
      <c r="E622">
        <v>2.12663961345026E-2</v>
      </c>
      <c r="F622">
        <v>621</v>
      </c>
      <c r="G622">
        <v>61</v>
      </c>
      <c r="H622" t="s">
        <v>3625</v>
      </c>
      <c r="I622">
        <v>2.1053722297019899E-2</v>
      </c>
      <c r="J622">
        <v>2.51902675451155E-2</v>
      </c>
      <c r="L622">
        <v>1.11297703015546E-2</v>
      </c>
      <c r="M622">
        <v>1.1129770301558199E-2</v>
      </c>
      <c r="N622">
        <v>1.11297703015555E-2</v>
      </c>
      <c r="O622">
        <f t="shared" si="18"/>
        <v>-3.5995512126518747E-15</v>
      </c>
      <c r="P622">
        <f t="shared" si="19"/>
        <v>-9.0032148403196288E-16</v>
      </c>
    </row>
    <row r="623" spans="1:16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622</v>
      </c>
      <c r="G623">
        <v>61</v>
      </c>
      <c r="H623" t="s">
        <v>622</v>
      </c>
      <c r="I623">
        <v>0</v>
      </c>
      <c r="J623">
        <v>4.1365452480477396E-3</v>
      </c>
      <c r="L623">
        <v>0</v>
      </c>
      <c r="M623">
        <v>0</v>
      </c>
      <c r="N623">
        <v>0</v>
      </c>
      <c r="O623">
        <f t="shared" si="18"/>
        <v>0</v>
      </c>
      <c r="P623">
        <f t="shared" si="19"/>
        <v>0</v>
      </c>
    </row>
    <row r="624" spans="1:16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623</v>
      </c>
      <c r="G624">
        <v>62</v>
      </c>
      <c r="H624" t="s">
        <v>3626</v>
      </c>
      <c r="I624">
        <v>0</v>
      </c>
      <c r="J624">
        <v>4.1365452480477396E-3</v>
      </c>
      <c r="L624">
        <v>0</v>
      </c>
      <c r="M624">
        <v>0</v>
      </c>
      <c r="N624">
        <v>0</v>
      </c>
      <c r="O624">
        <f t="shared" si="18"/>
        <v>0</v>
      </c>
      <c r="P624">
        <f t="shared" si="19"/>
        <v>0</v>
      </c>
    </row>
    <row r="625" spans="1:16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624</v>
      </c>
      <c r="G625">
        <v>62</v>
      </c>
      <c r="H625" t="s">
        <v>3627</v>
      </c>
      <c r="I625">
        <v>0</v>
      </c>
      <c r="J625">
        <v>0</v>
      </c>
      <c r="L625">
        <v>0</v>
      </c>
      <c r="M625">
        <v>0</v>
      </c>
      <c r="N625">
        <v>0</v>
      </c>
      <c r="O625">
        <f t="shared" si="18"/>
        <v>0</v>
      </c>
      <c r="P625">
        <f t="shared" si="19"/>
        <v>0</v>
      </c>
    </row>
    <row r="626" spans="1:16" ht="15" x14ac:dyDescent="0.25">
      <c r="A626" s="2" t="s">
        <v>625</v>
      </c>
      <c r="B626" s="2" t="s">
        <v>1624</v>
      </c>
      <c r="C626" s="2" t="s">
        <v>2622</v>
      </c>
      <c r="D626">
        <v>2.1266396134502801E-2</v>
      </c>
      <c r="E626">
        <v>2.12663961345026E-2</v>
      </c>
      <c r="F626">
        <v>625</v>
      </c>
      <c r="G626">
        <v>62</v>
      </c>
      <c r="H626" t="s">
        <v>3628</v>
      </c>
      <c r="I626">
        <v>2.1053722297019899E-2</v>
      </c>
      <c r="J626">
        <v>2.5190267545116999E-2</v>
      </c>
      <c r="L626">
        <v>1.11297703015546E-2</v>
      </c>
      <c r="M626">
        <v>1.1129770301558199E-2</v>
      </c>
      <c r="N626">
        <v>1.11297703015555E-2</v>
      </c>
      <c r="O626">
        <f t="shared" si="18"/>
        <v>-3.5995512126518747E-15</v>
      </c>
      <c r="P626">
        <f t="shared" si="19"/>
        <v>-9.0032148403196288E-16</v>
      </c>
    </row>
    <row r="627" spans="1:16" ht="15" x14ac:dyDescent="0.25">
      <c r="A627" s="2" t="s">
        <v>626</v>
      </c>
      <c r="B627" s="2" t="s">
        <v>1624</v>
      </c>
      <c r="C627" s="2" t="s">
        <v>2623</v>
      </c>
      <c r="D627">
        <v>2.1266396134502801E-2</v>
      </c>
      <c r="E627">
        <v>2.12663961345026E-2</v>
      </c>
      <c r="F627">
        <v>626</v>
      </c>
      <c r="G627">
        <v>62</v>
      </c>
      <c r="H627" t="s">
        <v>3629</v>
      </c>
      <c r="I627">
        <v>2.1053722297019899E-2</v>
      </c>
      <c r="J627">
        <v>2.5190267545116999E-2</v>
      </c>
      <c r="L627">
        <v>1.11297703015546E-2</v>
      </c>
      <c r="M627">
        <v>1.1129770301558199E-2</v>
      </c>
      <c r="N627">
        <v>1.11297703015555E-2</v>
      </c>
      <c r="O627">
        <f t="shared" si="18"/>
        <v>-3.5995512126518747E-15</v>
      </c>
      <c r="P627">
        <f t="shared" si="19"/>
        <v>-9.0032148403196288E-16</v>
      </c>
    </row>
    <row r="628" spans="1:16" ht="15" x14ac:dyDescent="0.25">
      <c r="A628" s="2" t="s">
        <v>627</v>
      </c>
      <c r="B628" s="2" t="s">
        <v>1625</v>
      </c>
      <c r="C628" s="2" t="s">
        <v>2624</v>
      </c>
      <c r="D628">
        <v>2.1266396134502801E-2</v>
      </c>
      <c r="E628">
        <v>2.12663961345026E-2</v>
      </c>
      <c r="F628">
        <v>627</v>
      </c>
      <c r="G628">
        <v>62</v>
      </c>
      <c r="H628" t="s">
        <v>3630</v>
      </c>
      <c r="I628">
        <v>2.1053722297019899E-2</v>
      </c>
      <c r="J628">
        <v>2.51902675451155E-2</v>
      </c>
      <c r="L628">
        <v>1.11297703015546E-2</v>
      </c>
      <c r="M628">
        <v>1.1129770301558199E-2</v>
      </c>
      <c r="N628">
        <v>1.11297703015555E-2</v>
      </c>
      <c r="O628">
        <f t="shared" si="18"/>
        <v>-3.5995512126518747E-15</v>
      </c>
      <c r="P628">
        <f t="shared" si="19"/>
        <v>-9.0032148403196288E-16</v>
      </c>
    </row>
    <row r="629" spans="1:16" ht="15" x14ac:dyDescent="0.25">
      <c r="A629" s="2" t="s">
        <v>628</v>
      </c>
      <c r="B629" s="2" t="s">
        <v>1626</v>
      </c>
      <c r="C629" s="2" t="s">
        <v>2625</v>
      </c>
      <c r="D629">
        <v>4.2532792269005498E-2</v>
      </c>
      <c r="E629">
        <v>4.2532792269005297E-2</v>
      </c>
      <c r="F629">
        <v>628</v>
      </c>
      <c r="G629">
        <v>62</v>
      </c>
      <c r="H629" t="s">
        <v>628</v>
      </c>
      <c r="I629">
        <v>4.2107444594039901E-2</v>
      </c>
      <c r="J629">
        <v>5.0380535090231E-2</v>
      </c>
      <c r="L629">
        <v>2.2259540603109099E-2</v>
      </c>
      <c r="M629">
        <v>2.2259540603116499E-2</v>
      </c>
      <c r="N629">
        <v>2.2259540603111E-2</v>
      </c>
      <c r="O629">
        <f t="shared" si="18"/>
        <v>-7.4003303485170591E-15</v>
      </c>
      <c r="P629">
        <f t="shared" si="19"/>
        <v>-1.9012569296705806E-15</v>
      </c>
    </row>
    <row r="630" spans="1:16" ht="15" x14ac:dyDescent="0.25">
      <c r="A630" s="2" t="s">
        <v>629</v>
      </c>
      <c r="B630" s="2" t="s">
        <v>1627</v>
      </c>
      <c r="C630" s="2" t="s">
        <v>2626</v>
      </c>
      <c r="D630">
        <v>4.2532792269005498E-2</v>
      </c>
      <c r="E630">
        <v>4.2532792269005297E-2</v>
      </c>
      <c r="F630">
        <v>629</v>
      </c>
      <c r="G630">
        <v>62</v>
      </c>
      <c r="H630" t="s">
        <v>3631</v>
      </c>
      <c r="I630">
        <v>4.2107444594039901E-2</v>
      </c>
      <c r="J630">
        <v>5.0380535090231E-2</v>
      </c>
      <c r="L630">
        <v>2.2259540603109099E-2</v>
      </c>
      <c r="M630">
        <v>2.2259540603116499E-2</v>
      </c>
      <c r="N630">
        <v>2.2259540603111E-2</v>
      </c>
      <c r="O630">
        <f t="shared" si="18"/>
        <v>-7.4003303485170591E-15</v>
      </c>
      <c r="P630">
        <f t="shared" si="19"/>
        <v>-1.9012569296705806E-15</v>
      </c>
    </row>
    <row r="631" spans="1:16" ht="15" x14ac:dyDescent="0.25">
      <c r="A631" s="2" t="s">
        <v>630</v>
      </c>
      <c r="B631" s="2" t="s">
        <v>1628</v>
      </c>
      <c r="C631" s="2" t="s">
        <v>2627</v>
      </c>
      <c r="D631">
        <v>4.2532792269005498E-2</v>
      </c>
      <c r="E631">
        <v>4.2532792269005297E-2</v>
      </c>
      <c r="F631">
        <v>630</v>
      </c>
      <c r="G631">
        <v>62</v>
      </c>
      <c r="H631" t="s">
        <v>3632</v>
      </c>
      <c r="I631">
        <v>4.2107444594039901E-2</v>
      </c>
      <c r="J631">
        <v>5.0380535090231E-2</v>
      </c>
      <c r="L631">
        <v>2.2259540603109099E-2</v>
      </c>
      <c r="M631">
        <v>2.2259540603116499E-2</v>
      </c>
      <c r="N631">
        <v>2.2259540603111E-2</v>
      </c>
      <c r="O631">
        <f t="shared" si="18"/>
        <v>-7.4003303485170591E-15</v>
      </c>
      <c r="P631">
        <f t="shared" si="19"/>
        <v>-1.9012569296705806E-15</v>
      </c>
    </row>
    <row r="632" spans="1:16" ht="15" x14ac:dyDescent="0.25">
      <c r="A632" s="2" t="s">
        <v>631</v>
      </c>
      <c r="B632" s="2" t="s">
        <v>1629</v>
      </c>
      <c r="C632" s="2" t="s">
        <v>2628</v>
      </c>
      <c r="D632">
        <v>2.1266396134502801E-2</v>
      </c>
      <c r="E632">
        <v>2.12663961345026E-2</v>
      </c>
      <c r="F632">
        <v>631</v>
      </c>
      <c r="G632">
        <v>62</v>
      </c>
      <c r="H632" t="s">
        <v>3633</v>
      </c>
      <c r="I632">
        <v>2.1053722297019899E-2</v>
      </c>
      <c r="J632">
        <v>2.51902675451155E-2</v>
      </c>
      <c r="L632">
        <v>1.11297703015546E-2</v>
      </c>
      <c r="M632">
        <v>1.1129770301558199E-2</v>
      </c>
      <c r="N632">
        <v>1.11297703015555E-2</v>
      </c>
      <c r="O632">
        <f t="shared" si="18"/>
        <v>-3.5995512126518747E-15</v>
      </c>
      <c r="P632">
        <f t="shared" si="19"/>
        <v>-9.0032148403196288E-16</v>
      </c>
    </row>
    <row r="633" spans="1:16" ht="15" x14ac:dyDescent="0.25">
      <c r="A633" s="2" t="s">
        <v>632</v>
      </c>
      <c r="B633" s="2" t="s">
        <v>1630</v>
      </c>
      <c r="C633" s="2" t="s">
        <v>2629</v>
      </c>
      <c r="D633">
        <v>0.21178089746072901</v>
      </c>
      <c r="E633">
        <v>0.21178089746072901</v>
      </c>
      <c r="F633">
        <v>632</v>
      </c>
      <c r="G633">
        <v>62</v>
      </c>
      <c r="H633" t="s">
        <v>3634</v>
      </c>
      <c r="I633">
        <v>0.20966299013483899</v>
      </c>
      <c r="J633">
        <v>0.21178089746072801</v>
      </c>
      <c r="L633">
        <v>0.110835551453443</v>
      </c>
      <c r="M633">
        <v>0.110835551453478</v>
      </c>
      <c r="N633">
        <v>0.110835551453453</v>
      </c>
      <c r="O633">
        <f t="shared" si="18"/>
        <v>-3.499978085130806E-14</v>
      </c>
      <c r="P633">
        <f t="shared" si="19"/>
        <v>-1.0005885009434223E-14</v>
      </c>
    </row>
    <row r="634" spans="1:16" ht="15" x14ac:dyDescent="0.25">
      <c r="A634" s="2" t="s">
        <v>633</v>
      </c>
      <c r="B634" s="2" t="s">
        <v>1631</v>
      </c>
      <c r="C634" s="2" t="s">
        <v>2630</v>
      </c>
      <c r="D634">
        <v>6.9880832937467205E-2</v>
      </c>
      <c r="E634">
        <v>6.9880832937466802E-2</v>
      </c>
      <c r="F634">
        <v>633</v>
      </c>
      <c r="G634">
        <v>62</v>
      </c>
      <c r="H634" t="s">
        <v>3635</v>
      </c>
      <c r="I634">
        <v>6.9181992155356697E-2</v>
      </c>
      <c r="J634">
        <v>6.9880832937466802E-2</v>
      </c>
      <c r="L634">
        <v>3.6572140110447703E-2</v>
      </c>
      <c r="M634">
        <v>3.6572140110459797E-2</v>
      </c>
      <c r="N634">
        <v>3.6572140110450797E-2</v>
      </c>
      <c r="O634">
        <f t="shared" si="18"/>
        <v>-1.2094492074510299E-14</v>
      </c>
      <c r="P634">
        <f t="shared" si="19"/>
        <v>-3.0947466811426239E-15</v>
      </c>
    </row>
    <row r="635" spans="1:16" ht="15" x14ac:dyDescent="0.25">
      <c r="A635" s="6" t="s">
        <v>634</v>
      </c>
      <c r="B635" s="6" t="s">
        <v>1632</v>
      </c>
      <c r="C635" s="6" t="s">
        <v>2631</v>
      </c>
      <c r="D635">
        <v>0</v>
      </c>
      <c r="E635">
        <v>0</v>
      </c>
      <c r="F635">
        <v>634</v>
      </c>
      <c r="G635">
        <v>63</v>
      </c>
      <c r="H635" t="s">
        <v>3636</v>
      </c>
      <c r="I635">
        <v>0</v>
      </c>
      <c r="J635">
        <v>1000</v>
      </c>
      <c r="L635">
        <v>0.30948390677607202</v>
      </c>
      <c r="M635">
        <v>0</v>
      </c>
      <c r="N635">
        <v>0.30948390677609799</v>
      </c>
      <c r="O635">
        <f t="shared" si="18"/>
        <v>0.30948390677607202</v>
      </c>
      <c r="P635">
        <f t="shared" si="19"/>
        <v>-2.5979218776228663E-14</v>
      </c>
    </row>
    <row r="636" spans="1:16" ht="15" x14ac:dyDescent="0.25">
      <c r="A636" s="6" t="s">
        <v>635</v>
      </c>
      <c r="B636" s="6" t="s">
        <v>1633</v>
      </c>
      <c r="C636" s="6" t="s">
        <v>2632</v>
      </c>
      <c r="D636">
        <v>0.59135158951426103</v>
      </c>
      <c r="E636">
        <v>0.59135158951426103</v>
      </c>
      <c r="F636">
        <v>635</v>
      </c>
      <c r="G636">
        <v>63</v>
      </c>
      <c r="H636" t="s">
        <v>3637</v>
      </c>
      <c r="I636">
        <v>-999.41456220100497</v>
      </c>
      <c r="J636">
        <v>0.64475165248609301</v>
      </c>
      <c r="L636">
        <v>0</v>
      </c>
      <c r="M636">
        <v>0.30948390677622201</v>
      </c>
      <c r="N636">
        <v>0</v>
      </c>
      <c r="O636">
        <f t="shared" si="18"/>
        <v>-0.30948390677622201</v>
      </c>
      <c r="P636">
        <f t="shared" si="19"/>
        <v>0</v>
      </c>
    </row>
    <row r="637" spans="1:16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636</v>
      </c>
      <c r="G637">
        <v>63</v>
      </c>
      <c r="H637" t="s">
        <v>3638</v>
      </c>
      <c r="I637">
        <v>0</v>
      </c>
      <c r="J637">
        <v>3.40851328444649</v>
      </c>
      <c r="L637">
        <v>0</v>
      </c>
      <c r="M637">
        <v>0</v>
      </c>
      <c r="N637">
        <v>0</v>
      </c>
      <c r="O637">
        <f t="shared" si="18"/>
        <v>0</v>
      </c>
      <c r="P637">
        <f t="shared" si="19"/>
        <v>0</v>
      </c>
    </row>
    <row r="638" spans="1:16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637</v>
      </c>
      <c r="G638">
        <v>63</v>
      </c>
      <c r="H638" t="s">
        <v>3639</v>
      </c>
      <c r="I638">
        <v>0</v>
      </c>
      <c r="J638">
        <v>0</v>
      </c>
      <c r="L638">
        <v>0</v>
      </c>
      <c r="M638">
        <v>0</v>
      </c>
      <c r="N638">
        <v>0</v>
      </c>
      <c r="O638">
        <f t="shared" si="18"/>
        <v>0</v>
      </c>
      <c r="P638">
        <f t="shared" si="19"/>
        <v>0</v>
      </c>
    </row>
    <row r="639" spans="1:16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638</v>
      </c>
      <c r="G639">
        <v>63</v>
      </c>
      <c r="H639" t="s">
        <v>3640</v>
      </c>
      <c r="I639">
        <v>0</v>
      </c>
      <c r="J639">
        <v>0</v>
      </c>
      <c r="L639">
        <v>0</v>
      </c>
      <c r="M639">
        <v>0</v>
      </c>
      <c r="N639">
        <v>0</v>
      </c>
      <c r="O639">
        <f t="shared" si="18"/>
        <v>0</v>
      </c>
      <c r="P639">
        <f t="shared" si="19"/>
        <v>0</v>
      </c>
    </row>
    <row r="640" spans="1:16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639</v>
      </c>
      <c r="G640">
        <v>63</v>
      </c>
      <c r="H640" t="s">
        <v>3641</v>
      </c>
      <c r="I640">
        <v>0</v>
      </c>
      <c r="J640">
        <v>0</v>
      </c>
      <c r="L640">
        <v>0</v>
      </c>
      <c r="M640">
        <v>0</v>
      </c>
      <c r="N640">
        <v>0</v>
      </c>
      <c r="O640">
        <f t="shared" si="18"/>
        <v>0</v>
      </c>
      <c r="P640">
        <f t="shared" si="19"/>
        <v>0</v>
      </c>
    </row>
    <row r="641" spans="1:16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640</v>
      </c>
      <c r="G641">
        <v>63</v>
      </c>
      <c r="H641" t="s">
        <v>3642</v>
      </c>
      <c r="I641">
        <v>0</v>
      </c>
      <c r="J641">
        <v>0</v>
      </c>
      <c r="L641">
        <v>0</v>
      </c>
      <c r="M641">
        <v>0</v>
      </c>
      <c r="N641">
        <v>0</v>
      </c>
      <c r="O641">
        <f t="shared" si="18"/>
        <v>0</v>
      </c>
      <c r="P641">
        <f t="shared" si="19"/>
        <v>0</v>
      </c>
    </row>
    <row r="642" spans="1:16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641</v>
      </c>
      <c r="G642">
        <v>63</v>
      </c>
      <c r="H642" t="s">
        <v>3643</v>
      </c>
      <c r="I642">
        <v>0</v>
      </c>
      <c r="J642">
        <v>0</v>
      </c>
      <c r="L642">
        <v>0</v>
      </c>
      <c r="M642">
        <v>0</v>
      </c>
      <c r="N642">
        <v>0</v>
      </c>
      <c r="O642">
        <f t="shared" si="18"/>
        <v>0</v>
      </c>
      <c r="P642">
        <f t="shared" si="19"/>
        <v>0</v>
      </c>
    </row>
    <row r="643" spans="1:16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642</v>
      </c>
      <c r="G643">
        <v>63</v>
      </c>
      <c r="H643" t="s">
        <v>3644</v>
      </c>
      <c r="I643">
        <v>0</v>
      </c>
      <c r="J643">
        <v>0</v>
      </c>
      <c r="L643">
        <v>0</v>
      </c>
      <c r="M643">
        <v>0</v>
      </c>
      <c r="N643">
        <v>0</v>
      </c>
      <c r="O643">
        <f t="shared" ref="O643:O706" si="20">L643-M643</f>
        <v>0</v>
      </c>
      <c r="P643">
        <f t="shared" ref="P643:P706" si="21">L643-N643</f>
        <v>0</v>
      </c>
    </row>
    <row r="644" spans="1:16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643</v>
      </c>
      <c r="G644">
        <v>63</v>
      </c>
      <c r="H644" t="s">
        <v>3645</v>
      </c>
      <c r="I644">
        <v>0</v>
      </c>
      <c r="J644">
        <v>0.27636594198077102</v>
      </c>
      <c r="L644">
        <v>0</v>
      </c>
      <c r="M644">
        <v>0</v>
      </c>
      <c r="N644">
        <v>0</v>
      </c>
      <c r="O644">
        <f t="shared" si="20"/>
        <v>0</v>
      </c>
      <c r="P644">
        <f t="shared" si="21"/>
        <v>0</v>
      </c>
    </row>
    <row r="645" spans="1:16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644</v>
      </c>
      <c r="G645">
        <v>64</v>
      </c>
      <c r="H645" t="s">
        <v>3646</v>
      </c>
      <c r="I645">
        <v>0</v>
      </c>
      <c r="J645">
        <v>0.27636594198077102</v>
      </c>
      <c r="L645">
        <v>0</v>
      </c>
      <c r="M645">
        <v>0</v>
      </c>
      <c r="N645">
        <v>0</v>
      </c>
      <c r="O645">
        <f t="shared" si="20"/>
        <v>0</v>
      </c>
      <c r="P645">
        <f t="shared" si="21"/>
        <v>0</v>
      </c>
    </row>
    <row r="646" spans="1:16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645</v>
      </c>
      <c r="G646">
        <v>64</v>
      </c>
      <c r="H646" t="s">
        <v>3647</v>
      </c>
      <c r="I646">
        <v>0</v>
      </c>
      <c r="J646">
        <v>0.27636594198077102</v>
      </c>
      <c r="L646">
        <v>0</v>
      </c>
      <c r="M646">
        <v>0</v>
      </c>
      <c r="N646">
        <v>0</v>
      </c>
      <c r="O646">
        <f t="shared" si="20"/>
        <v>0</v>
      </c>
      <c r="P646">
        <f t="shared" si="21"/>
        <v>0</v>
      </c>
    </row>
    <row r="647" spans="1:16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646</v>
      </c>
      <c r="G647">
        <v>64</v>
      </c>
      <c r="H647" t="s">
        <v>3648</v>
      </c>
      <c r="I647">
        <v>0</v>
      </c>
      <c r="J647">
        <v>0.27636594198077902</v>
      </c>
      <c r="L647">
        <v>0</v>
      </c>
      <c r="M647">
        <v>0</v>
      </c>
      <c r="N647">
        <v>0</v>
      </c>
      <c r="O647">
        <f t="shared" si="20"/>
        <v>0</v>
      </c>
      <c r="P647">
        <f t="shared" si="21"/>
        <v>0</v>
      </c>
    </row>
    <row r="648" spans="1:16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647</v>
      </c>
      <c r="G648">
        <v>64</v>
      </c>
      <c r="H648" t="s">
        <v>3649</v>
      </c>
      <c r="I648">
        <v>0</v>
      </c>
      <c r="J648">
        <v>0.27636594198077102</v>
      </c>
      <c r="L648">
        <v>0</v>
      </c>
      <c r="M648">
        <v>0</v>
      </c>
      <c r="N648">
        <v>0</v>
      </c>
      <c r="O648">
        <f t="shared" si="20"/>
        <v>0</v>
      </c>
      <c r="P648">
        <f t="shared" si="21"/>
        <v>0</v>
      </c>
    </row>
    <row r="649" spans="1:16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648</v>
      </c>
      <c r="G649">
        <v>64</v>
      </c>
      <c r="H649" t="s">
        <v>3650</v>
      </c>
      <c r="I649">
        <v>0</v>
      </c>
      <c r="J649">
        <v>0</v>
      </c>
      <c r="L649">
        <v>0</v>
      </c>
      <c r="M649">
        <v>0</v>
      </c>
      <c r="N649">
        <v>0</v>
      </c>
      <c r="O649">
        <f t="shared" si="20"/>
        <v>0</v>
      </c>
      <c r="P649">
        <f t="shared" si="21"/>
        <v>0</v>
      </c>
    </row>
    <row r="650" spans="1:16" ht="15" x14ac:dyDescent="0.25">
      <c r="A650" s="2" t="s">
        <v>649</v>
      </c>
      <c r="B650" s="2" t="s">
        <v>1647</v>
      </c>
      <c r="C650" s="2" t="s">
        <v>2646</v>
      </c>
      <c r="D650" s="41">
        <v>8.1587440193427003</v>
      </c>
      <c r="E650">
        <v>8.1587440193427003</v>
      </c>
      <c r="F650">
        <v>649</v>
      </c>
      <c r="G650">
        <v>64</v>
      </c>
      <c r="H650" t="s">
        <v>3651</v>
      </c>
      <c r="I650">
        <v>0.87017488494506501</v>
      </c>
      <c r="J650">
        <v>11.782167043636999</v>
      </c>
      <c r="L650">
        <v>4.0829203483239702</v>
      </c>
      <c r="M650">
        <v>11.4146316134741</v>
      </c>
      <c r="N650">
        <v>4.0829203483243104</v>
      </c>
      <c r="O650">
        <f t="shared" si="20"/>
        <v>-7.3317112651501297</v>
      </c>
      <c r="P650">
        <f t="shared" si="21"/>
        <v>-3.4017233474514796E-13</v>
      </c>
    </row>
    <row r="651" spans="1:16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650</v>
      </c>
      <c r="G651">
        <v>64</v>
      </c>
      <c r="H651" t="s">
        <v>3652</v>
      </c>
      <c r="I651">
        <v>0</v>
      </c>
      <c r="J651">
        <v>1.3634053137392399</v>
      </c>
      <c r="L651">
        <v>0</v>
      </c>
      <c r="M651">
        <v>0</v>
      </c>
      <c r="N651">
        <v>0</v>
      </c>
      <c r="O651">
        <f t="shared" si="20"/>
        <v>0</v>
      </c>
      <c r="P651">
        <f t="shared" si="21"/>
        <v>0</v>
      </c>
    </row>
    <row r="652" spans="1:16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651</v>
      </c>
      <c r="G652">
        <v>64</v>
      </c>
      <c r="H652" t="s">
        <v>3653</v>
      </c>
      <c r="I652">
        <v>-3.4085132844781998</v>
      </c>
      <c r="J652">
        <v>0</v>
      </c>
      <c r="L652">
        <v>0</v>
      </c>
      <c r="M652">
        <v>0</v>
      </c>
      <c r="N652">
        <v>0</v>
      </c>
      <c r="O652">
        <f t="shared" si="20"/>
        <v>0</v>
      </c>
      <c r="P652">
        <f t="shared" si="21"/>
        <v>0</v>
      </c>
    </row>
    <row r="653" spans="1:16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652</v>
      </c>
      <c r="G653">
        <v>64</v>
      </c>
      <c r="H653" t="s">
        <v>3654</v>
      </c>
      <c r="I653">
        <v>0</v>
      </c>
      <c r="J653">
        <v>3.40851328445039</v>
      </c>
      <c r="L653">
        <v>0</v>
      </c>
      <c r="M653">
        <v>0</v>
      </c>
      <c r="N653">
        <v>0</v>
      </c>
      <c r="O653">
        <f t="shared" si="20"/>
        <v>0</v>
      </c>
      <c r="P653">
        <f t="shared" si="21"/>
        <v>0</v>
      </c>
    </row>
    <row r="654" spans="1:16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653</v>
      </c>
      <c r="G654">
        <v>64</v>
      </c>
      <c r="H654" t="s">
        <v>3655</v>
      </c>
      <c r="I654">
        <v>0</v>
      </c>
      <c r="J654">
        <v>0</v>
      </c>
      <c r="L654">
        <v>0</v>
      </c>
      <c r="M654">
        <v>0</v>
      </c>
      <c r="N654">
        <v>0</v>
      </c>
      <c r="O654">
        <f t="shared" si="20"/>
        <v>0</v>
      </c>
      <c r="P654">
        <f t="shared" si="21"/>
        <v>0</v>
      </c>
    </row>
    <row r="655" spans="1:16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654</v>
      </c>
      <c r="G655">
        <v>65</v>
      </c>
      <c r="H655" t="s">
        <v>3656</v>
      </c>
      <c r="I655">
        <v>0</v>
      </c>
      <c r="J655">
        <v>0</v>
      </c>
      <c r="L655">
        <v>0</v>
      </c>
      <c r="M655">
        <v>0</v>
      </c>
      <c r="N655">
        <v>0</v>
      </c>
      <c r="O655">
        <f t="shared" si="20"/>
        <v>0</v>
      </c>
      <c r="P655">
        <f t="shared" si="21"/>
        <v>0</v>
      </c>
    </row>
    <row r="656" spans="1:16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655</v>
      </c>
      <c r="G656">
        <v>65</v>
      </c>
      <c r="H656" t="s">
        <v>3657</v>
      </c>
      <c r="I656">
        <v>0</v>
      </c>
      <c r="J656">
        <v>0</v>
      </c>
      <c r="L656">
        <v>0</v>
      </c>
      <c r="M656">
        <v>0</v>
      </c>
      <c r="N656">
        <v>0</v>
      </c>
      <c r="O656">
        <f t="shared" si="20"/>
        <v>0</v>
      </c>
      <c r="P656">
        <f t="shared" si="21"/>
        <v>0</v>
      </c>
    </row>
    <row r="657" spans="1:16" ht="15" x14ac:dyDescent="0.25">
      <c r="A657" s="2" t="s">
        <v>656</v>
      </c>
      <c r="B657" s="2" t="s">
        <v>1654</v>
      </c>
      <c r="C657" s="9" t="s">
        <v>2653</v>
      </c>
      <c r="D657">
        <v>-0.182294458143929</v>
      </c>
      <c r="E657">
        <v>-0.182294458143929</v>
      </c>
      <c r="F657">
        <v>656</v>
      </c>
      <c r="G657">
        <v>65</v>
      </c>
      <c r="H657" t="s">
        <v>3658</v>
      </c>
      <c r="I657">
        <v>-0.19288106464898599</v>
      </c>
      <c r="J657">
        <v>-0.18047142890475201</v>
      </c>
      <c r="L657">
        <v>-9.5403820824003602E-2</v>
      </c>
      <c r="M657">
        <v>-9.5403820824003602E-2</v>
      </c>
      <c r="N657">
        <v>-9.5403820824003602E-2</v>
      </c>
      <c r="O657">
        <f t="shared" si="20"/>
        <v>0</v>
      </c>
      <c r="P657">
        <f t="shared" si="21"/>
        <v>0</v>
      </c>
    </row>
    <row r="658" spans="1:16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657</v>
      </c>
      <c r="G658">
        <v>65</v>
      </c>
      <c r="H658" t="s">
        <v>3659</v>
      </c>
      <c r="I658">
        <v>0</v>
      </c>
      <c r="J658">
        <v>0</v>
      </c>
      <c r="L658">
        <v>0</v>
      </c>
      <c r="M658">
        <v>0</v>
      </c>
      <c r="N658">
        <v>0</v>
      </c>
      <c r="O658">
        <f t="shared" si="20"/>
        <v>0</v>
      </c>
      <c r="P658">
        <f t="shared" si="21"/>
        <v>0</v>
      </c>
    </row>
    <row r="659" spans="1:16" ht="15" x14ac:dyDescent="0.25">
      <c r="A659" s="2" t="s">
        <v>658</v>
      </c>
      <c r="B659" s="2" t="s">
        <v>1656</v>
      </c>
      <c r="C659" s="2" t="s">
        <v>2655</v>
      </c>
      <c r="D659">
        <v>2.54037109761807</v>
      </c>
      <c r="E659">
        <v>2.5403710976181002</v>
      </c>
      <c r="F659">
        <v>658</v>
      </c>
      <c r="G659">
        <v>65</v>
      </c>
      <c r="H659" t="s">
        <v>3660</v>
      </c>
      <c r="I659">
        <v>1.7168285650544</v>
      </c>
      <c r="J659">
        <v>5.9234794914119604</v>
      </c>
      <c r="L659">
        <v>1.30530428738812</v>
      </c>
      <c r="M659">
        <v>5.7354684205159003</v>
      </c>
      <c r="N659">
        <v>1.3053042873882601</v>
      </c>
      <c r="O659">
        <f t="shared" si="20"/>
        <v>-4.4301641331277803</v>
      </c>
      <c r="P659">
        <f t="shared" si="21"/>
        <v>-1.4011014570769476E-13</v>
      </c>
    </row>
    <row r="660" spans="1:16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659</v>
      </c>
      <c r="G660">
        <v>65</v>
      </c>
      <c r="H660" t="s">
        <v>3661</v>
      </c>
      <c r="I660">
        <v>0</v>
      </c>
      <c r="J660">
        <v>3.2975271345324</v>
      </c>
      <c r="L660">
        <v>0</v>
      </c>
      <c r="M660">
        <v>0</v>
      </c>
      <c r="N660">
        <v>0</v>
      </c>
      <c r="O660">
        <f t="shared" si="20"/>
        <v>0</v>
      </c>
      <c r="P660">
        <f t="shared" si="21"/>
        <v>0</v>
      </c>
    </row>
    <row r="661" spans="1:16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660</v>
      </c>
      <c r="G661">
        <v>65</v>
      </c>
      <c r="H661" t="s">
        <v>3662</v>
      </c>
      <c r="I661">
        <v>0</v>
      </c>
      <c r="J661">
        <v>1.70425664222393</v>
      </c>
      <c r="L661">
        <v>0</v>
      </c>
      <c r="M661">
        <v>0</v>
      </c>
      <c r="N661">
        <v>0</v>
      </c>
      <c r="O661">
        <f t="shared" si="20"/>
        <v>0</v>
      </c>
      <c r="P661">
        <f t="shared" si="21"/>
        <v>0</v>
      </c>
    </row>
    <row r="662" spans="1:16" ht="15" x14ac:dyDescent="0.25">
      <c r="A662" s="2" t="s">
        <v>661</v>
      </c>
      <c r="B662" s="2" t="s">
        <v>1659</v>
      </c>
      <c r="C662" s="9" t="s">
        <v>2658</v>
      </c>
      <c r="D662">
        <v>-0.40421158893263998</v>
      </c>
      <c r="E662">
        <v>-0.40421158893263998</v>
      </c>
      <c r="F662">
        <v>661</v>
      </c>
      <c r="G662">
        <v>65</v>
      </c>
      <c r="H662" t="s">
        <v>3663</v>
      </c>
      <c r="I662">
        <v>-3.6976964199353701</v>
      </c>
      <c r="J662">
        <v>-0.400169285327024</v>
      </c>
      <c r="L662">
        <v>-0.21154417088791899</v>
      </c>
      <c r="M662">
        <v>-0.21154417088791899</v>
      </c>
      <c r="N662">
        <v>-0.21154417088791899</v>
      </c>
      <c r="O662">
        <f t="shared" si="20"/>
        <v>0</v>
      </c>
      <c r="P662">
        <f t="shared" si="21"/>
        <v>0</v>
      </c>
    </row>
    <row r="663" spans="1:16" ht="15" x14ac:dyDescent="0.25">
      <c r="A663" s="2" t="s">
        <v>662</v>
      </c>
      <c r="B663" s="2" t="s">
        <v>1660</v>
      </c>
      <c r="C663" s="9" t="s">
        <v>2659</v>
      </c>
      <c r="D663">
        <v>-5.0921553797352299</v>
      </c>
      <c r="E663">
        <v>-5.0921553797353498</v>
      </c>
      <c r="F663">
        <v>662</v>
      </c>
      <c r="G663">
        <v>65</v>
      </c>
      <c r="H663" t="s">
        <v>3664</v>
      </c>
      <c r="I663">
        <v>-8.4497447455497703</v>
      </c>
      <c r="J663">
        <v>-5.0412314611303399</v>
      </c>
      <c r="L663">
        <v>-2.66497996923556</v>
      </c>
      <c r="M663">
        <v>-2.66497996923647</v>
      </c>
      <c r="N663">
        <v>-2.6649799692359002</v>
      </c>
      <c r="O663">
        <f t="shared" si="20"/>
        <v>9.099387909827783E-13</v>
      </c>
      <c r="P663">
        <f t="shared" si="21"/>
        <v>3.4017233474514796E-13</v>
      </c>
    </row>
    <row r="664" spans="1:16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663</v>
      </c>
      <c r="G664">
        <v>65</v>
      </c>
      <c r="H664" t="s">
        <v>3665</v>
      </c>
      <c r="I664">
        <v>0</v>
      </c>
      <c r="J664">
        <v>3.2975271345758199</v>
      </c>
      <c r="L664">
        <v>0</v>
      </c>
      <c r="M664">
        <v>0</v>
      </c>
      <c r="N664">
        <v>0</v>
      </c>
      <c r="O664">
        <f t="shared" si="20"/>
        <v>0</v>
      </c>
      <c r="P664">
        <f t="shared" si="21"/>
        <v>0</v>
      </c>
    </row>
    <row r="665" spans="1:16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664</v>
      </c>
      <c r="G665">
        <v>66</v>
      </c>
      <c r="H665" t="s">
        <v>3666</v>
      </c>
      <c r="I665">
        <v>0</v>
      </c>
      <c r="J665">
        <v>0</v>
      </c>
      <c r="L665">
        <v>0</v>
      </c>
      <c r="M665">
        <v>0</v>
      </c>
      <c r="N665">
        <v>0</v>
      </c>
      <c r="O665">
        <f t="shared" si="20"/>
        <v>0</v>
      </c>
      <c r="P665">
        <f t="shared" si="21"/>
        <v>0</v>
      </c>
    </row>
    <row r="666" spans="1:16" ht="15" x14ac:dyDescent="0.25">
      <c r="A666" s="2" t="s">
        <v>665</v>
      </c>
      <c r="B666" s="2" t="s">
        <v>1663</v>
      </c>
      <c r="C666" s="9" t="s">
        <v>2662</v>
      </c>
      <c r="D666">
        <v>-7.6325264773533901</v>
      </c>
      <c r="E666">
        <v>-7.6325264773533901</v>
      </c>
      <c r="F666">
        <v>665</v>
      </c>
      <c r="G666">
        <v>66</v>
      </c>
      <c r="H666" t="s">
        <v>3667</v>
      </c>
      <c r="I666">
        <v>-10.9647109525409</v>
      </c>
      <c r="J666">
        <v>-5.2533377944042696</v>
      </c>
      <c r="L666">
        <v>-3.9702842566237</v>
      </c>
      <c r="M666">
        <v>-8.4004483897524604</v>
      </c>
      <c r="N666">
        <v>-3.9702842566241499</v>
      </c>
      <c r="O666">
        <f t="shared" si="20"/>
        <v>4.4301641331287609</v>
      </c>
      <c r="P666">
        <f t="shared" si="21"/>
        <v>4.4986236957811343E-13</v>
      </c>
    </row>
    <row r="667" spans="1:16" ht="15" x14ac:dyDescent="0.25">
      <c r="A667" s="2" t="s">
        <v>666</v>
      </c>
      <c r="B667" s="2" t="s">
        <v>1664</v>
      </c>
      <c r="C667" s="9" t="s">
        <v>2663</v>
      </c>
      <c r="D667">
        <v>-0.40421158893263998</v>
      </c>
      <c r="E667">
        <v>-0.40421158893263998</v>
      </c>
      <c r="F667">
        <v>666</v>
      </c>
      <c r="G667">
        <v>66</v>
      </c>
      <c r="H667" t="s">
        <v>3668</v>
      </c>
      <c r="I667">
        <v>-0.42912510206406301</v>
      </c>
      <c r="J667">
        <v>-0.400169285327024</v>
      </c>
      <c r="L667">
        <v>-0.21154417088791899</v>
      </c>
      <c r="M667">
        <v>-0.21154417088791899</v>
      </c>
      <c r="N667">
        <v>-0.21154417088791899</v>
      </c>
      <c r="O667">
        <f t="shared" si="20"/>
        <v>0</v>
      </c>
      <c r="P667">
        <f t="shared" si="21"/>
        <v>0</v>
      </c>
    </row>
    <row r="668" spans="1:16" ht="15" x14ac:dyDescent="0.25">
      <c r="A668" s="3" t="s">
        <v>667</v>
      </c>
      <c r="B668" s="3" t="s">
        <v>1665</v>
      </c>
      <c r="C668" s="3" t="s">
        <v>2664</v>
      </c>
      <c r="D668">
        <v>-0.22093376412726701</v>
      </c>
      <c r="E668">
        <v>-0.22093376412726701</v>
      </c>
      <c r="F668">
        <v>667</v>
      </c>
      <c r="G668">
        <v>66</v>
      </c>
      <c r="H668" t="s">
        <v>3669</v>
      </c>
      <c r="I668">
        <v>-0.22093376412726701</v>
      </c>
      <c r="J668">
        <v>-0.20557599557741901</v>
      </c>
      <c r="L668">
        <v>-0.11562570503451799</v>
      </c>
      <c r="M668">
        <v>-0.11562570503451799</v>
      </c>
      <c r="N668">
        <v>-0.11562570503451799</v>
      </c>
      <c r="O668">
        <f t="shared" si="20"/>
        <v>0</v>
      </c>
      <c r="P668">
        <f t="shared" si="21"/>
        <v>0</v>
      </c>
    </row>
    <row r="669" spans="1:16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668</v>
      </c>
      <c r="G669">
        <v>66</v>
      </c>
      <c r="H669" t="s">
        <v>3670</v>
      </c>
      <c r="I669">
        <v>0</v>
      </c>
      <c r="J669">
        <v>0</v>
      </c>
      <c r="L669">
        <v>0</v>
      </c>
      <c r="M669">
        <v>0</v>
      </c>
      <c r="N669">
        <v>0</v>
      </c>
      <c r="O669">
        <f t="shared" si="20"/>
        <v>0</v>
      </c>
      <c r="P669">
        <f t="shared" si="21"/>
        <v>0</v>
      </c>
    </row>
    <row r="670" spans="1:16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669</v>
      </c>
      <c r="G670">
        <v>66</v>
      </c>
      <c r="H670" t="s">
        <v>3671</v>
      </c>
      <c r="I670">
        <v>0</v>
      </c>
      <c r="J670">
        <v>0</v>
      </c>
      <c r="L670">
        <v>0</v>
      </c>
      <c r="M670">
        <v>0</v>
      </c>
      <c r="N670">
        <v>0</v>
      </c>
      <c r="O670">
        <f t="shared" si="20"/>
        <v>0</v>
      </c>
      <c r="P670">
        <f t="shared" si="21"/>
        <v>0</v>
      </c>
    </row>
    <row r="671" spans="1:16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670</v>
      </c>
      <c r="G671">
        <v>66</v>
      </c>
      <c r="H671" t="s">
        <v>3672</v>
      </c>
      <c r="I671">
        <v>0</v>
      </c>
      <c r="J671">
        <v>0</v>
      </c>
      <c r="L671">
        <v>0</v>
      </c>
      <c r="M671">
        <v>0</v>
      </c>
      <c r="N671">
        <v>0</v>
      </c>
      <c r="O671">
        <f t="shared" si="20"/>
        <v>0</v>
      </c>
      <c r="P671">
        <f t="shared" si="21"/>
        <v>0</v>
      </c>
    </row>
    <row r="672" spans="1:16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671</v>
      </c>
      <c r="G672">
        <v>66</v>
      </c>
      <c r="H672" t="s">
        <v>3673</v>
      </c>
      <c r="I672">
        <v>0</v>
      </c>
      <c r="J672">
        <v>0.38651647024590002</v>
      </c>
      <c r="L672">
        <v>0</v>
      </c>
      <c r="M672">
        <v>0</v>
      </c>
      <c r="N672">
        <v>0</v>
      </c>
      <c r="O672">
        <f t="shared" si="20"/>
        <v>0</v>
      </c>
      <c r="P672">
        <f t="shared" si="21"/>
        <v>0</v>
      </c>
    </row>
    <row r="673" spans="1:16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672</v>
      </c>
      <c r="G673">
        <v>66</v>
      </c>
      <c r="H673" t="s">
        <v>3674</v>
      </c>
      <c r="I673">
        <v>-1000</v>
      </c>
      <c r="J673">
        <v>0</v>
      </c>
      <c r="L673">
        <v>0</v>
      </c>
      <c r="M673">
        <v>0</v>
      </c>
      <c r="N673">
        <v>0</v>
      </c>
      <c r="O673">
        <f t="shared" si="20"/>
        <v>0</v>
      </c>
      <c r="P673">
        <f t="shared" si="21"/>
        <v>0</v>
      </c>
    </row>
    <row r="674" spans="1:16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673</v>
      </c>
      <c r="G674">
        <v>66</v>
      </c>
      <c r="H674" t="s">
        <v>3675</v>
      </c>
      <c r="I674">
        <v>0</v>
      </c>
      <c r="J674">
        <v>1000</v>
      </c>
      <c r="L674">
        <v>0</v>
      </c>
      <c r="M674">
        <v>0</v>
      </c>
      <c r="N674">
        <v>0</v>
      </c>
      <c r="O674">
        <f t="shared" si="20"/>
        <v>0</v>
      </c>
      <c r="P674">
        <f t="shared" si="21"/>
        <v>0</v>
      </c>
    </row>
    <row r="675" spans="1:16" ht="15" x14ac:dyDescent="0.25">
      <c r="A675" s="2" t="s">
        <v>674</v>
      </c>
      <c r="B675" s="2" t="s">
        <v>1671</v>
      </c>
      <c r="C675" s="9" t="s">
        <v>2671</v>
      </c>
      <c r="D675">
        <v>-0.28671434249542899</v>
      </c>
      <c r="E675">
        <v>-0.28671434249542899</v>
      </c>
      <c r="F675">
        <v>674</v>
      </c>
      <c r="G675">
        <v>67</v>
      </c>
      <c r="H675" t="s">
        <v>3676</v>
      </c>
      <c r="I675">
        <v>-0.67036353615003497</v>
      </c>
      <c r="J675">
        <v>-0.28384706591998599</v>
      </c>
      <c r="L675">
        <v>-0.150051976552732</v>
      </c>
      <c r="M675">
        <v>-0.150051976552732</v>
      </c>
      <c r="N675">
        <v>-0.150051976552732</v>
      </c>
      <c r="O675">
        <f t="shared" si="20"/>
        <v>0</v>
      </c>
      <c r="P675">
        <f t="shared" si="21"/>
        <v>0</v>
      </c>
    </row>
    <row r="676" spans="1:16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675</v>
      </c>
      <c r="G676">
        <v>67</v>
      </c>
      <c r="H676" t="s">
        <v>3677</v>
      </c>
      <c r="I676">
        <v>0</v>
      </c>
      <c r="J676">
        <v>0</v>
      </c>
      <c r="L676">
        <v>0</v>
      </c>
      <c r="M676">
        <v>0</v>
      </c>
      <c r="N676">
        <v>0</v>
      </c>
      <c r="O676">
        <f t="shared" si="20"/>
        <v>0</v>
      </c>
      <c r="P676">
        <f t="shared" si="21"/>
        <v>0</v>
      </c>
    </row>
    <row r="677" spans="1:16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676</v>
      </c>
      <c r="G677">
        <v>67</v>
      </c>
      <c r="H677" t="s">
        <v>3678</v>
      </c>
      <c r="I677">
        <v>0</v>
      </c>
      <c r="J677">
        <v>4.54468437930191</v>
      </c>
      <c r="L677">
        <v>0</v>
      </c>
      <c r="M677">
        <v>0</v>
      </c>
      <c r="N677">
        <v>0</v>
      </c>
      <c r="O677">
        <f t="shared" si="20"/>
        <v>0</v>
      </c>
      <c r="P677">
        <f t="shared" si="21"/>
        <v>0</v>
      </c>
    </row>
    <row r="678" spans="1:16" ht="15" x14ac:dyDescent="0.25">
      <c r="A678" s="2" t="s">
        <v>677</v>
      </c>
      <c r="B678" s="2" t="s">
        <v>1674</v>
      </c>
      <c r="C678" s="9" t="s">
        <v>2674</v>
      </c>
      <c r="D678">
        <v>1.6538272750048</v>
      </c>
      <c r="E678">
        <v>1.6538272750049099</v>
      </c>
      <c r="F678">
        <v>677</v>
      </c>
      <c r="G678">
        <v>67</v>
      </c>
      <c r="H678" t="s">
        <v>3679</v>
      </c>
      <c r="I678">
        <v>-2.90739614505287</v>
      </c>
      <c r="J678">
        <v>1.67451714144772</v>
      </c>
      <c r="L678">
        <v>0.86553065093085002</v>
      </c>
      <c r="M678">
        <v>0.86553065093119097</v>
      </c>
      <c r="N678">
        <v>0.86553065093096404</v>
      </c>
      <c r="O678">
        <f t="shared" si="20"/>
        <v>-3.4094949086238557E-13</v>
      </c>
      <c r="P678">
        <f t="shared" si="21"/>
        <v>-1.1401990462900358E-13</v>
      </c>
    </row>
    <row r="679" spans="1:16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678</v>
      </c>
      <c r="G679">
        <v>67</v>
      </c>
      <c r="H679" t="s">
        <v>3680</v>
      </c>
      <c r="I679">
        <v>-0.14351634881972999</v>
      </c>
      <c r="J679">
        <v>0</v>
      </c>
      <c r="L679">
        <v>0</v>
      </c>
      <c r="M679">
        <v>0</v>
      </c>
      <c r="N679">
        <v>0</v>
      </c>
      <c r="O679">
        <f t="shared" si="20"/>
        <v>0</v>
      </c>
      <c r="P679">
        <f t="shared" si="21"/>
        <v>0</v>
      </c>
    </row>
    <row r="680" spans="1:16" ht="15" x14ac:dyDescent="0.25">
      <c r="A680" s="2" t="s">
        <v>679</v>
      </c>
      <c r="B680" s="2" t="s">
        <v>1676</v>
      </c>
      <c r="C680" s="2" t="s">
        <v>2676</v>
      </c>
      <c r="D680" s="41">
        <v>7.3307644388031102E-5</v>
      </c>
      <c r="E680" s="41">
        <v>7.3307644388030695E-5</v>
      </c>
      <c r="F680">
        <v>679</v>
      </c>
      <c r="G680">
        <v>67</v>
      </c>
      <c r="H680" t="s">
        <v>3681</v>
      </c>
      <c r="I680" s="41">
        <v>7.25745339000827E-5</v>
      </c>
      <c r="J680" s="41">
        <v>7.3307644388030695E-5</v>
      </c>
      <c r="L680" s="41">
        <v>3.8365562186726299E-5</v>
      </c>
      <c r="M680" s="41">
        <v>3.8365562186726299E-5</v>
      </c>
      <c r="N680" s="41">
        <v>3.8365562186726299E-5</v>
      </c>
      <c r="O680">
        <f t="shared" si="20"/>
        <v>0</v>
      </c>
      <c r="P680">
        <f t="shared" si="21"/>
        <v>0</v>
      </c>
    </row>
    <row r="681" spans="1:16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680</v>
      </c>
      <c r="G681">
        <v>67</v>
      </c>
      <c r="H681" t="s">
        <v>3682</v>
      </c>
      <c r="I681">
        <v>0</v>
      </c>
      <c r="J681">
        <v>0</v>
      </c>
      <c r="L681">
        <v>0</v>
      </c>
      <c r="M681">
        <v>0</v>
      </c>
      <c r="N681">
        <v>0</v>
      </c>
      <c r="O681">
        <f t="shared" si="20"/>
        <v>0</v>
      </c>
      <c r="P681">
        <f t="shared" si="21"/>
        <v>0</v>
      </c>
    </row>
    <row r="682" spans="1:16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681</v>
      </c>
      <c r="G682">
        <v>67</v>
      </c>
      <c r="H682" t="s">
        <v>3683</v>
      </c>
      <c r="I682">
        <v>0</v>
      </c>
      <c r="J682">
        <v>1.4192873921271101</v>
      </c>
      <c r="L682">
        <v>0</v>
      </c>
      <c r="M682">
        <v>0</v>
      </c>
      <c r="N682">
        <v>0</v>
      </c>
      <c r="O682">
        <f t="shared" si="20"/>
        <v>0</v>
      </c>
      <c r="P682">
        <f t="shared" si="21"/>
        <v>0</v>
      </c>
    </row>
    <row r="683" spans="1:16" ht="15" x14ac:dyDescent="0.25">
      <c r="A683" s="2" t="s">
        <v>682</v>
      </c>
      <c r="B683" s="2" t="s">
        <v>1679</v>
      </c>
      <c r="C683" s="2" t="s">
        <v>2679</v>
      </c>
      <c r="D683">
        <v>0.42896428811474901</v>
      </c>
      <c r="E683">
        <v>0.42896428811474702</v>
      </c>
      <c r="F683">
        <v>682</v>
      </c>
      <c r="G683">
        <v>67</v>
      </c>
      <c r="H683" t="s">
        <v>3684</v>
      </c>
      <c r="I683">
        <v>0</v>
      </c>
      <c r="J683">
        <v>1.56669379676434</v>
      </c>
      <c r="L683">
        <v>0</v>
      </c>
      <c r="M683">
        <v>0</v>
      </c>
      <c r="N683">
        <v>0</v>
      </c>
      <c r="O683">
        <f t="shared" si="20"/>
        <v>0</v>
      </c>
      <c r="P683">
        <f t="shared" si="21"/>
        <v>0</v>
      </c>
    </row>
    <row r="684" spans="1:16" ht="15" x14ac:dyDescent="0.25">
      <c r="A684" s="2" t="s">
        <v>683</v>
      </c>
      <c r="B684" s="2" t="s">
        <v>1680</v>
      </c>
      <c r="C684" s="2" t="s">
        <v>2680</v>
      </c>
      <c r="D684">
        <v>0.21178089746072901</v>
      </c>
      <c r="E684">
        <v>0.21178089746072901</v>
      </c>
      <c r="F684">
        <v>683</v>
      </c>
      <c r="G684">
        <v>67</v>
      </c>
      <c r="H684" t="s">
        <v>3685</v>
      </c>
      <c r="I684">
        <v>0.20966299013483899</v>
      </c>
      <c r="J684">
        <v>0.21178089746072801</v>
      </c>
      <c r="L684">
        <v>0.110835551453443</v>
      </c>
      <c r="M684">
        <v>0.110835551453478</v>
      </c>
      <c r="N684">
        <v>0.110835551453453</v>
      </c>
      <c r="O684">
        <f t="shared" si="20"/>
        <v>-3.499978085130806E-14</v>
      </c>
      <c r="P684">
        <f t="shared" si="21"/>
        <v>-1.0005885009434223E-14</v>
      </c>
    </row>
    <row r="685" spans="1:16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684</v>
      </c>
      <c r="G685">
        <v>68</v>
      </c>
      <c r="H685" t="s">
        <v>3686</v>
      </c>
      <c r="I685">
        <v>0</v>
      </c>
      <c r="J685">
        <v>0.27636594198077902</v>
      </c>
      <c r="L685">
        <v>0</v>
      </c>
      <c r="M685">
        <v>0</v>
      </c>
      <c r="N685">
        <v>0</v>
      </c>
      <c r="O685">
        <f t="shared" si="20"/>
        <v>0</v>
      </c>
      <c r="P685">
        <f t="shared" si="21"/>
        <v>0</v>
      </c>
    </row>
    <row r="686" spans="1:16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685</v>
      </c>
      <c r="G686">
        <v>68</v>
      </c>
      <c r="H686" t="s">
        <v>3687</v>
      </c>
      <c r="I686">
        <v>0</v>
      </c>
      <c r="J686">
        <v>2.2723421896607099</v>
      </c>
      <c r="L686">
        <v>0</v>
      </c>
      <c r="M686">
        <v>0</v>
      </c>
      <c r="N686">
        <v>0</v>
      </c>
      <c r="O686">
        <f t="shared" si="20"/>
        <v>0</v>
      </c>
      <c r="P686">
        <f t="shared" si="21"/>
        <v>0</v>
      </c>
    </row>
    <row r="687" spans="1:16" ht="15" x14ac:dyDescent="0.25">
      <c r="A687" s="2" t="s">
        <v>686</v>
      </c>
      <c r="B687" s="2" t="s">
        <v>1683</v>
      </c>
      <c r="C687" s="2" t="s">
        <v>2683</v>
      </c>
      <c r="D687">
        <v>5.8708023191054304</v>
      </c>
      <c r="E687">
        <v>5.8708023191054401</v>
      </c>
      <c r="F687">
        <v>686</v>
      </c>
      <c r="G687">
        <v>68</v>
      </c>
      <c r="H687" t="s">
        <v>3688</v>
      </c>
      <c r="I687">
        <v>5.8120915695049602</v>
      </c>
      <c r="J687">
        <v>9.2206048539659395</v>
      </c>
      <c r="L687">
        <v>3.07248491395625</v>
      </c>
      <c r="M687">
        <v>3.0724849139572901</v>
      </c>
      <c r="N687">
        <v>3.07248491395654</v>
      </c>
      <c r="O687">
        <f t="shared" si="20"/>
        <v>-1.0400569294688466E-12</v>
      </c>
      <c r="P687">
        <f t="shared" si="21"/>
        <v>-2.8999025403209089E-13</v>
      </c>
    </row>
    <row r="688" spans="1:16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687</v>
      </c>
      <c r="G688">
        <v>68</v>
      </c>
      <c r="H688" t="s">
        <v>3689</v>
      </c>
      <c r="I688">
        <v>0</v>
      </c>
      <c r="J688">
        <v>0</v>
      </c>
      <c r="L688">
        <v>0</v>
      </c>
      <c r="M688">
        <v>0</v>
      </c>
      <c r="N688">
        <v>0</v>
      </c>
      <c r="O688">
        <f t="shared" si="20"/>
        <v>0</v>
      </c>
      <c r="P688">
        <f t="shared" si="21"/>
        <v>0</v>
      </c>
    </row>
    <row r="689" spans="1:16" ht="15" x14ac:dyDescent="0.25">
      <c r="A689" s="2" t="s">
        <v>688</v>
      </c>
      <c r="B689" s="2" t="s">
        <v>1685</v>
      </c>
      <c r="C689" s="2" t="s">
        <v>2685</v>
      </c>
      <c r="D689" s="41">
        <v>6.5162350567138799E-6</v>
      </c>
      <c r="E689" s="41">
        <v>6.5162350567138401E-6</v>
      </c>
      <c r="F689">
        <v>688</v>
      </c>
      <c r="G689">
        <v>68</v>
      </c>
      <c r="H689" t="s">
        <v>3690</v>
      </c>
      <c r="I689" s="41">
        <v>6.4510696800000001E-6</v>
      </c>
      <c r="J689" s="41">
        <v>6.5162350567138697E-6</v>
      </c>
      <c r="L689" s="41">
        <v>3.41027219437989E-6</v>
      </c>
      <c r="M689" s="41">
        <v>3.4102721943810199E-6</v>
      </c>
      <c r="N689" s="41">
        <v>3.4102721943801801E-6</v>
      </c>
      <c r="O689">
        <f t="shared" si="20"/>
        <v>-1.1299419516372367E-18</v>
      </c>
      <c r="P689">
        <f t="shared" si="21"/>
        <v>-2.9010878443459787E-19</v>
      </c>
    </row>
    <row r="690" spans="1:16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689</v>
      </c>
      <c r="G690">
        <v>68</v>
      </c>
      <c r="H690" t="s">
        <v>3691</v>
      </c>
      <c r="I690">
        <v>0</v>
      </c>
      <c r="J690">
        <v>3.4085132844416801</v>
      </c>
      <c r="L690">
        <v>-6.44</v>
      </c>
      <c r="M690">
        <v>-6.44</v>
      </c>
      <c r="N690">
        <v>-6.44</v>
      </c>
      <c r="O690">
        <f t="shared" si="20"/>
        <v>0</v>
      </c>
      <c r="P690">
        <f t="shared" si="21"/>
        <v>0</v>
      </c>
    </row>
    <row r="691" spans="1:16" ht="15" x14ac:dyDescent="0.25">
      <c r="A691" s="2" t="s">
        <v>690</v>
      </c>
      <c r="B691" s="2" t="s">
        <v>1687</v>
      </c>
      <c r="C691" s="2" t="s">
        <v>2687</v>
      </c>
      <c r="D691">
        <v>0.21178089746072901</v>
      </c>
      <c r="E691">
        <v>0.21178089746072901</v>
      </c>
      <c r="F691">
        <v>690</v>
      </c>
      <c r="G691">
        <v>68</v>
      </c>
      <c r="H691" t="s">
        <v>3692</v>
      </c>
      <c r="I691">
        <v>0.20966299013483899</v>
      </c>
      <c r="J691">
        <v>0.21178089746072801</v>
      </c>
      <c r="L691">
        <v>0.110835551453443</v>
      </c>
      <c r="M691">
        <v>0.110835551453478</v>
      </c>
      <c r="N691">
        <v>0.110835551453453</v>
      </c>
      <c r="O691">
        <f t="shared" si="20"/>
        <v>-3.499978085130806E-14</v>
      </c>
      <c r="P691">
        <f t="shared" si="21"/>
        <v>-1.0005885009434223E-14</v>
      </c>
    </row>
    <row r="692" spans="1:16" ht="15" x14ac:dyDescent="0.25">
      <c r="A692" s="2" t="s">
        <v>691</v>
      </c>
      <c r="B692" s="2" t="s">
        <v>1688</v>
      </c>
      <c r="C692" s="2" t="s">
        <v>2688</v>
      </c>
      <c r="D692">
        <v>9.0701924396891105</v>
      </c>
      <c r="E692">
        <v>9.0701924396891709</v>
      </c>
      <c r="F692">
        <v>691</v>
      </c>
      <c r="G692">
        <v>68</v>
      </c>
      <c r="H692" t="s">
        <v>3693</v>
      </c>
      <c r="I692">
        <v>5.5480847556522104</v>
      </c>
      <c r="J692">
        <v>16.4600769144166</v>
      </c>
      <c r="L692">
        <v>0</v>
      </c>
      <c r="M692">
        <v>2.7128509985426099</v>
      </c>
      <c r="N692">
        <v>0</v>
      </c>
      <c r="O692">
        <f t="shared" si="20"/>
        <v>-2.7128509985426099</v>
      </c>
      <c r="P692">
        <f t="shared" si="21"/>
        <v>0</v>
      </c>
    </row>
    <row r="693" spans="1:16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692</v>
      </c>
      <c r="G693">
        <v>68</v>
      </c>
      <c r="H693" t="s">
        <v>3694</v>
      </c>
      <c r="I693">
        <v>0</v>
      </c>
      <c r="J693">
        <v>1.1361710948122701</v>
      </c>
      <c r="L693">
        <v>0</v>
      </c>
      <c r="M693">
        <v>0</v>
      </c>
      <c r="N693">
        <v>0</v>
      </c>
      <c r="O693">
        <f t="shared" si="20"/>
        <v>0</v>
      </c>
      <c r="P693">
        <f t="shared" si="21"/>
        <v>0</v>
      </c>
    </row>
    <row r="694" spans="1:16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693</v>
      </c>
      <c r="G694">
        <v>68</v>
      </c>
      <c r="H694" t="s">
        <v>3695</v>
      </c>
      <c r="I694">
        <v>0</v>
      </c>
      <c r="J694">
        <v>0</v>
      </c>
      <c r="L694">
        <v>0</v>
      </c>
      <c r="M694">
        <v>0</v>
      </c>
      <c r="N694">
        <v>0</v>
      </c>
      <c r="O694">
        <f t="shared" si="20"/>
        <v>0</v>
      </c>
      <c r="P694">
        <f t="shared" si="21"/>
        <v>0</v>
      </c>
    </row>
    <row r="695" spans="1:16" ht="15" x14ac:dyDescent="0.25">
      <c r="A695" s="2" t="s">
        <v>694</v>
      </c>
      <c r="B695" s="2" t="s">
        <v>1691</v>
      </c>
      <c r="C695" s="2" t="s">
        <v>2691</v>
      </c>
      <c r="D695">
        <v>0.21178089746072901</v>
      </c>
      <c r="E695">
        <v>0.21178089746072901</v>
      </c>
      <c r="F695">
        <v>694</v>
      </c>
      <c r="G695">
        <v>69</v>
      </c>
      <c r="H695" t="s">
        <v>3696</v>
      </c>
      <c r="I695">
        <v>0.20966299013483899</v>
      </c>
      <c r="J695">
        <v>0.21178089746072801</v>
      </c>
      <c r="L695">
        <v>0.110835551453443</v>
      </c>
      <c r="M695">
        <v>0.110835551453478</v>
      </c>
      <c r="N695">
        <v>0.110835551453453</v>
      </c>
      <c r="O695">
        <f t="shared" si="20"/>
        <v>-3.499978085130806E-14</v>
      </c>
      <c r="P695">
        <f t="shared" si="21"/>
        <v>-1.0005885009434223E-14</v>
      </c>
    </row>
    <row r="696" spans="1:16" ht="15" x14ac:dyDescent="0.25">
      <c r="A696" s="2" t="s">
        <v>695</v>
      </c>
      <c r="B696" s="2" t="s">
        <v>1692</v>
      </c>
      <c r="C696" s="2" t="s">
        <v>2692</v>
      </c>
      <c r="D696">
        <v>0.21340669810738</v>
      </c>
      <c r="E696">
        <v>0.213406698107378</v>
      </c>
      <c r="F696">
        <v>695</v>
      </c>
      <c r="G696">
        <v>69</v>
      </c>
      <c r="H696" t="s">
        <v>3697</v>
      </c>
      <c r="I696">
        <v>0</v>
      </c>
      <c r="J696">
        <v>0.47687096976934901</v>
      </c>
      <c r="L696">
        <v>0.111686414365941</v>
      </c>
      <c r="M696">
        <v>0.111686414365978</v>
      </c>
      <c r="N696">
        <v>0.111686414365951</v>
      </c>
      <c r="O696">
        <f t="shared" si="20"/>
        <v>-3.6998182295633342E-14</v>
      </c>
      <c r="P696">
        <f t="shared" si="21"/>
        <v>-1.0005885009434223E-14</v>
      </c>
    </row>
    <row r="697" spans="1:16" ht="15" x14ac:dyDescent="0.25">
      <c r="A697" s="2" t="s">
        <v>696</v>
      </c>
      <c r="B697" s="2" t="s">
        <v>1693</v>
      </c>
      <c r="C697" s="2" t="s">
        <v>2693</v>
      </c>
      <c r="D697">
        <v>0.286714342495411</v>
      </c>
      <c r="E697">
        <v>0.286714342495409</v>
      </c>
      <c r="F697">
        <v>696</v>
      </c>
      <c r="G697">
        <v>69</v>
      </c>
      <c r="H697" t="s">
        <v>3698</v>
      </c>
      <c r="I697">
        <v>0.28384706591999997</v>
      </c>
      <c r="J697">
        <v>0.67036353615004096</v>
      </c>
      <c r="L697">
        <v>0.15005197655271499</v>
      </c>
      <c r="M697">
        <v>0.150051976552765</v>
      </c>
      <c r="N697">
        <v>0.15005197655272801</v>
      </c>
      <c r="O697">
        <f t="shared" si="20"/>
        <v>-5.0015547259363302E-14</v>
      </c>
      <c r="P697">
        <f t="shared" si="21"/>
        <v>-1.301736496372996E-14</v>
      </c>
    </row>
    <row r="698" spans="1:16" ht="15" x14ac:dyDescent="0.25">
      <c r="A698" s="2" t="s">
        <v>697</v>
      </c>
      <c r="B698" s="2" t="s">
        <v>1694</v>
      </c>
      <c r="C698" s="2" t="s">
        <v>2694</v>
      </c>
      <c r="D698" s="41">
        <v>1.6290576699426601E-6</v>
      </c>
      <c r="E698" s="41">
        <v>1.6290573146712799E-6</v>
      </c>
      <c r="F698">
        <v>697</v>
      </c>
      <c r="G698">
        <v>69</v>
      </c>
      <c r="H698" t="s">
        <v>3699</v>
      </c>
      <c r="I698" s="41">
        <v>0</v>
      </c>
      <c r="J698" s="41">
        <v>1.62905876417846E-6</v>
      </c>
      <c r="L698">
        <v>0</v>
      </c>
      <c r="M698">
        <v>0</v>
      </c>
      <c r="N698">
        <v>0</v>
      </c>
      <c r="O698">
        <f t="shared" si="20"/>
        <v>0</v>
      </c>
      <c r="P698">
        <f t="shared" si="21"/>
        <v>0</v>
      </c>
    </row>
    <row r="699" spans="1:16" ht="15" x14ac:dyDescent="0.25">
      <c r="A699" s="2" t="s">
        <v>698</v>
      </c>
      <c r="B699" s="2" t="s">
        <v>1695</v>
      </c>
      <c r="C699" s="2" t="s">
        <v>2695</v>
      </c>
      <c r="D699" s="41">
        <v>1.09423581307055E-12</v>
      </c>
      <c r="E699" s="41">
        <v>1.4495071809505999E-12</v>
      </c>
      <c r="F699">
        <v>698</v>
      </c>
      <c r="G699">
        <v>69</v>
      </c>
      <c r="H699" t="s">
        <v>3700</v>
      </c>
      <c r="I699" s="41">
        <v>0</v>
      </c>
      <c r="J699" s="41">
        <v>1.6290587524990899E-6</v>
      </c>
      <c r="L699" s="41">
        <v>8.5256804859497302E-7</v>
      </c>
      <c r="M699" s="41">
        <v>8.5256804859525497E-7</v>
      </c>
      <c r="N699" s="41">
        <v>8.5256804859504502E-7</v>
      </c>
      <c r="O699">
        <f t="shared" si="20"/>
        <v>-2.8195609231727523E-19</v>
      </c>
      <c r="P699">
        <f t="shared" si="21"/>
        <v>-7.1997800516615529E-20</v>
      </c>
    </row>
    <row r="700" spans="1:16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699</v>
      </c>
      <c r="G700">
        <v>69</v>
      </c>
      <c r="H700" t="s">
        <v>3701</v>
      </c>
      <c r="I700">
        <v>0</v>
      </c>
      <c r="J700">
        <v>3.4085132844750201</v>
      </c>
      <c r="L700">
        <v>0</v>
      </c>
      <c r="M700">
        <v>0</v>
      </c>
      <c r="N700">
        <v>0</v>
      </c>
      <c r="O700">
        <f t="shared" si="20"/>
        <v>0</v>
      </c>
      <c r="P700">
        <f t="shared" si="21"/>
        <v>0</v>
      </c>
    </row>
    <row r="701" spans="1:16" ht="15" x14ac:dyDescent="0.25">
      <c r="A701" s="2" t="s">
        <v>700</v>
      </c>
      <c r="B701" s="2" t="s">
        <v>1697</v>
      </c>
      <c r="C701" s="2" t="s">
        <v>2697</v>
      </c>
      <c r="D701">
        <v>6.9880832937467205E-2</v>
      </c>
      <c r="E701">
        <v>6.9880832937466802E-2</v>
      </c>
      <c r="F701">
        <v>700</v>
      </c>
      <c r="G701">
        <v>69</v>
      </c>
      <c r="H701" t="s">
        <v>3702</v>
      </c>
      <c r="I701">
        <v>6.9181992155356697E-2</v>
      </c>
      <c r="J701">
        <v>6.9880832937466802E-2</v>
      </c>
      <c r="L701">
        <v>3.6572140110447703E-2</v>
      </c>
      <c r="M701">
        <v>3.6572140110459797E-2</v>
      </c>
      <c r="N701">
        <v>3.6572140110450797E-2</v>
      </c>
      <c r="O701">
        <f t="shared" si="20"/>
        <v>-1.2094492074510299E-14</v>
      </c>
      <c r="P701">
        <f t="shared" si="21"/>
        <v>-3.0947466811426239E-15</v>
      </c>
    </row>
    <row r="702" spans="1:16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701</v>
      </c>
      <c r="G702">
        <v>69</v>
      </c>
      <c r="H702" t="s">
        <v>3703</v>
      </c>
      <c r="I702">
        <v>0</v>
      </c>
      <c r="J702">
        <v>4.5096096375914399E-2</v>
      </c>
      <c r="L702">
        <v>0</v>
      </c>
      <c r="M702">
        <v>0</v>
      </c>
      <c r="N702">
        <v>0</v>
      </c>
      <c r="O702">
        <f t="shared" si="20"/>
        <v>0</v>
      </c>
      <c r="P702">
        <f t="shared" si="21"/>
        <v>0</v>
      </c>
    </row>
    <row r="703" spans="1:16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702</v>
      </c>
      <c r="G703">
        <v>69</v>
      </c>
      <c r="H703" t="s">
        <v>3704</v>
      </c>
      <c r="I703">
        <v>0</v>
      </c>
      <c r="J703">
        <v>4.5096096375915898E-2</v>
      </c>
      <c r="L703">
        <v>0</v>
      </c>
      <c r="M703">
        <v>0</v>
      </c>
      <c r="N703">
        <v>0</v>
      </c>
      <c r="O703">
        <f t="shared" si="20"/>
        <v>0</v>
      </c>
      <c r="P703">
        <f t="shared" si="21"/>
        <v>0</v>
      </c>
    </row>
    <row r="704" spans="1:16" ht="15" x14ac:dyDescent="0.25">
      <c r="A704" s="2" t="s">
        <v>703</v>
      </c>
      <c r="B704" s="2" t="s">
        <v>1700</v>
      </c>
      <c r="C704" s="9" t="s">
        <v>2700</v>
      </c>
      <c r="D704">
        <v>0.729560935067184</v>
      </c>
      <c r="E704">
        <v>0.729560935067184</v>
      </c>
      <c r="F704">
        <v>703</v>
      </c>
      <c r="G704">
        <v>69</v>
      </c>
      <c r="H704" t="s">
        <v>3705</v>
      </c>
      <c r="I704">
        <v>0.72226498690554297</v>
      </c>
      <c r="J704">
        <v>0.99494604966139399</v>
      </c>
      <c r="L704">
        <v>0.381815780018883</v>
      </c>
      <c r="M704">
        <v>0.38181578001899702</v>
      </c>
      <c r="N704">
        <v>0.381815780018883</v>
      </c>
      <c r="O704">
        <f t="shared" si="20"/>
        <v>-1.1401990462900358E-13</v>
      </c>
      <c r="P704">
        <f t="shared" si="21"/>
        <v>0</v>
      </c>
    </row>
    <row r="705" spans="1:16" ht="15" x14ac:dyDescent="0.25">
      <c r="A705" s="2" t="s">
        <v>704</v>
      </c>
      <c r="B705" s="2" t="s">
        <v>1701</v>
      </c>
      <c r="C705" s="9" t="s">
        <v>2701</v>
      </c>
      <c r="D705">
        <v>8.7969173265605605E-2</v>
      </c>
      <c r="E705">
        <v>8.7969173265605605E-2</v>
      </c>
      <c r="F705">
        <v>704</v>
      </c>
      <c r="G705">
        <v>69</v>
      </c>
      <c r="H705" t="s">
        <v>3706</v>
      </c>
      <c r="I705">
        <v>8.7089440679960703E-2</v>
      </c>
      <c r="J705">
        <v>0.53167812996309805</v>
      </c>
      <c r="L705">
        <v>4.6038674624128403E-2</v>
      </c>
      <c r="M705">
        <v>4.6038674624128403E-2</v>
      </c>
      <c r="N705">
        <v>4.6038674624128403E-2</v>
      </c>
      <c r="O705">
        <f t="shared" si="20"/>
        <v>0</v>
      </c>
      <c r="P705">
        <f t="shared" si="21"/>
        <v>0</v>
      </c>
    </row>
    <row r="706" spans="1:16" ht="15" x14ac:dyDescent="0.25">
      <c r="A706" s="2" t="s">
        <v>705</v>
      </c>
      <c r="B706" s="2" t="s">
        <v>1702</v>
      </c>
      <c r="C706" s="2" t="s">
        <v>2702</v>
      </c>
      <c r="D706">
        <v>0.729560935067181</v>
      </c>
      <c r="E706">
        <v>0.72956093506720698</v>
      </c>
      <c r="F706">
        <v>705</v>
      </c>
      <c r="G706">
        <v>70</v>
      </c>
      <c r="H706" t="s">
        <v>3707</v>
      </c>
      <c r="I706">
        <v>0.72226498690552199</v>
      </c>
      <c r="J706">
        <v>0.99494604966143496</v>
      </c>
      <c r="L706">
        <v>0.38181578001885402</v>
      </c>
      <c r="M706">
        <v>0.38181578001899003</v>
      </c>
      <c r="N706">
        <v>0.38181578001890398</v>
      </c>
      <c r="O706">
        <f t="shared" si="20"/>
        <v>-1.3600232051658168E-13</v>
      </c>
      <c r="P706">
        <f t="shared" si="21"/>
        <v>-4.9960036108132044E-14</v>
      </c>
    </row>
    <row r="707" spans="1:16" ht="15" x14ac:dyDescent="0.25">
      <c r="A707" s="2" t="s">
        <v>706</v>
      </c>
      <c r="B707" s="2" t="s">
        <v>1703</v>
      </c>
      <c r="C707" s="2" t="s">
        <v>2703</v>
      </c>
      <c r="D707">
        <v>0.146615288776062</v>
      </c>
      <c r="E707">
        <v>0.146615288776061</v>
      </c>
      <c r="F707">
        <v>706</v>
      </c>
      <c r="G707">
        <v>70</v>
      </c>
      <c r="H707" t="s">
        <v>3708</v>
      </c>
      <c r="I707">
        <v>0.1451490678</v>
      </c>
      <c r="J707">
        <v>0.48886469312680902</v>
      </c>
      <c r="L707">
        <v>7.6731124373547593E-2</v>
      </c>
      <c r="M707">
        <v>7.6731124373573004E-2</v>
      </c>
      <c r="N707">
        <v>7.6731124373554005E-2</v>
      </c>
      <c r="O707">
        <f t="shared" ref="O707:O770" si="22">L707-M707</f>
        <v>-2.541022947610827E-14</v>
      </c>
      <c r="P707">
        <f t="shared" ref="P707:P770" si="23">L707-N707</f>
        <v>-6.411537967210279E-15</v>
      </c>
    </row>
    <row r="708" spans="1:16" ht="15" x14ac:dyDescent="0.25">
      <c r="A708" s="2" t="s">
        <v>707</v>
      </c>
      <c r="B708" s="2" t="s">
        <v>1704</v>
      </c>
      <c r="C708" s="9" t="s">
        <v>2704</v>
      </c>
      <c r="D708">
        <v>0.729560935067184</v>
      </c>
      <c r="E708">
        <v>0.729560935067184</v>
      </c>
      <c r="F708">
        <v>707</v>
      </c>
      <c r="G708">
        <v>70</v>
      </c>
      <c r="H708" t="s">
        <v>3709</v>
      </c>
      <c r="I708">
        <v>0.72226498690554297</v>
      </c>
      <c r="J708">
        <v>0.99494604966139399</v>
      </c>
      <c r="L708">
        <v>0.381815780018883</v>
      </c>
      <c r="M708">
        <v>0.38181578001899702</v>
      </c>
      <c r="N708">
        <v>0.381815780018883</v>
      </c>
      <c r="O708">
        <f t="shared" si="22"/>
        <v>-1.1401990462900358E-13</v>
      </c>
      <c r="P708">
        <f t="shared" si="23"/>
        <v>0</v>
      </c>
    </row>
    <row r="709" spans="1:16" ht="15" x14ac:dyDescent="0.25">
      <c r="A709" s="2" t="s">
        <v>708</v>
      </c>
      <c r="B709" s="2" t="s">
        <v>1705</v>
      </c>
      <c r="C709" s="2" t="s">
        <v>2705</v>
      </c>
      <c r="D709">
        <v>0.146615288776062</v>
      </c>
      <c r="E709">
        <v>0.146615288776061</v>
      </c>
      <c r="F709">
        <v>708</v>
      </c>
      <c r="G709">
        <v>70</v>
      </c>
      <c r="H709" t="s">
        <v>3710</v>
      </c>
      <c r="I709">
        <v>0.1451490678</v>
      </c>
      <c r="J709">
        <v>0.48886469312680902</v>
      </c>
      <c r="L709">
        <v>7.6731124373547593E-2</v>
      </c>
      <c r="M709">
        <v>7.6731124373573004E-2</v>
      </c>
      <c r="N709">
        <v>7.6731124373554005E-2</v>
      </c>
      <c r="O709">
        <f t="shared" si="22"/>
        <v>-2.541022947610827E-14</v>
      </c>
      <c r="P709">
        <f t="shared" si="23"/>
        <v>-6.411537967210279E-15</v>
      </c>
    </row>
    <row r="710" spans="1:16" ht="15" x14ac:dyDescent="0.25">
      <c r="A710" s="2" t="s">
        <v>709</v>
      </c>
      <c r="B710" s="2" t="s">
        <v>1706</v>
      </c>
      <c r="C710" s="2" t="s">
        <v>2706</v>
      </c>
      <c r="D710">
        <v>0.729560935067181</v>
      </c>
      <c r="E710">
        <v>0.72956093506720698</v>
      </c>
      <c r="F710">
        <v>709</v>
      </c>
      <c r="G710">
        <v>70</v>
      </c>
      <c r="H710" t="s">
        <v>3711</v>
      </c>
      <c r="I710">
        <v>0.72226498690552199</v>
      </c>
      <c r="J710">
        <v>0.99494604966143496</v>
      </c>
      <c r="L710">
        <v>0.38181578001885402</v>
      </c>
      <c r="M710">
        <v>0.38181578001899003</v>
      </c>
      <c r="N710">
        <v>0.38181578001890398</v>
      </c>
      <c r="O710">
        <f t="shared" si="22"/>
        <v>-1.3600232051658168E-13</v>
      </c>
      <c r="P710">
        <f t="shared" si="23"/>
        <v>-4.9960036108132044E-14</v>
      </c>
    </row>
    <row r="711" spans="1:16" ht="15" x14ac:dyDescent="0.25">
      <c r="A711" s="2" t="s">
        <v>710</v>
      </c>
      <c r="B711" s="2" t="s">
        <v>1707</v>
      </c>
      <c r="C711" s="2" t="s">
        <v>2707</v>
      </c>
      <c r="D711">
        <v>0.146615288776062</v>
      </c>
      <c r="E711">
        <v>0.146615288776061</v>
      </c>
      <c r="F711">
        <v>710</v>
      </c>
      <c r="G711">
        <v>70</v>
      </c>
      <c r="H711" t="s">
        <v>3712</v>
      </c>
      <c r="I711">
        <v>0.1451490678</v>
      </c>
      <c r="J711">
        <v>0.48886469312680902</v>
      </c>
      <c r="L711">
        <v>7.6731124373547593E-2</v>
      </c>
      <c r="M711">
        <v>7.6731124373573004E-2</v>
      </c>
      <c r="N711">
        <v>7.6731124373554005E-2</v>
      </c>
      <c r="O711">
        <f t="shared" si="22"/>
        <v>-2.541022947610827E-14</v>
      </c>
      <c r="P711">
        <f t="shared" si="23"/>
        <v>-6.411537967210279E-15</v>
      </c>
    </row>
    <row r="712" spans="1:16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711</v>
      </c>
      <c r="G712">
        <v>70</v>
      </c>
      <c r="H712" t="s">
        <v>3713</v>
      </c>
      <c r="I712">
        <v>0</v>
      </c>
      <c r="J712">
        <v>0</v>
      </c>
      <c r="L712">
        <v>0</v>
      </c>
      <c r="M712">
        <v>0</v>
      </c>
      <c r="N712">
        <v>0</v>
      </c>
      <c r="O712">
        <f t="shared" si="22"/>
        <v>0</v>
      </c>
      <c r="P712">
        <f t="shared" si="23"/>
        <v>0</v>
      </c>
    </row>
    <row r="713" spans="1:16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712</v>
      </c>
      <c r="G713">
        <v>70</v>
      </c>
      <c r="H713" t="s">
        <v>3714</v>
      </c>
      <c r="I713">
        <v>0</v>
      </c>
      <c r="J713">
        <v>0</v>
      </c>
      <c r="L713">
        <v>0</v>
      </c>
      <c r="M713">
        <v>0</v>
      </c>
      <c r="N713">
        <v>0</v>
      </c>
      <c r="O713">
        <f t="shared" si="22"/>
        <v>0</v>
      </c>
      <c r="P713">
        <f t="shared" si="23"/>
        <v>0</v>
      </c>
    </row>
    <row r="714" spans="1:16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713</v>
      </c>
      <c r="G714">
        <v>70</v>
      </c>
      <c r="H714" t="s">
        <v>3715</v>
      </c>
      <c r="I714">
        <v>0</v>
      </c>
      <c r="J714">
        <v>0</v>
      </c>
      <c r="L714">
        <v>0</v>
      </c>
      <c r="M714">
        <v>0</v>
      </c>
      <c r="N714">
        <v>0</v>
      </c>
      <c r="O714">
        <f t="shared" si="22"/>
        <v>0</v>
      </c>
      <c r="P714">
        <f t="shared" si="23"/>
        <v>0</v>
      </c>
    </row>
    <row r="715" spans="1:16" ht="15" x14ac:dyDescent="0.25">
      <c r="A715" s="2" t="s">
        <v>714</v>
      </c>
      <c r="B715" s="2" t="s">
        <v>1711</v>
      </c>
      <c r="C715" s="9" t="s">
        <v>2711</v>
      </c>
      <c r="D715">
        <v>1.9276359125946101</v>
      </c>
      <c r="E715">
        <v>1.9276359125946101</v>
      </c>
      <c r="F715">
        <v>714</v>
      </c>
      <c r="G715">
        <v>70</v>
      </c>
      <c r="H715" t="s">
        <v>3716</v>
      </c>
      <c r="I715">
        <v>1.48368421224916</v>
      </c>
      <c r="J715">
        <v>3.6126153004855701</v>
      </c>
      <c r="L715">
        <v>0.78432992747923402</v>
      </c>
      <c r="M715">
        <v>0.78432992747946195</v>
      </c>
      <c r="N715">
        <v>0.78432992747923402</v>
      </c>
      <c r="O715">
        <f t="shared" si="22"/>
        <v>-2.2792878695554464E-13</v>
      </c>
      <c r="P715">
        <f t="shared" si="23"/>
        <v>0</v>
      </c>
    </row>
    <row r="716" spans="1:16" ht="15" x14ac:dyDescent="0.25">
      <c r="A716" s="2" t="s">
        <v>715</v>
      </c>
      <c r="B716" s="2" t="s">
        <v>1712</v>
      </c>
      <c r="C716" s="9" t="s">
        <v>2712</v>
      </c>
      <c r="D716">
        <v>0.66262616856465695</v>
      </c>
      <c r="E716">
        <v>0.66262616856465695</v>
      </c>
      <c r="F716">
        <v>715</v>
      </c>
      <c r="G716">
        <v>71</v>
      </c>
      <c r="H716" t="s">
        <v>3717</v>
      </c>
      <c r="I716">
        <v>0.65599959915471096</v>
      </c>
      <c r="J716">
        <v>0.93236554113479997</v>
      </c>
      <c r="L716">
        <v>0.346785464038248</v>
      </c>
      <c r="M716">
        <v>0.34678546403836202</v>
      </c>
      <c r="N716">
        <v>0.346785464038248</v>
      </c>
      <c r="O716">
        <f t="shared" si="22"/>
        <v>-1.1401990462900358E-13</v>
      </c>
      <c r="P716">
        <f t="shared" si="23"/>
        <v>0</v>
      </c>
    </row>
    <row r="717" spans="1:16" ht="15" x14ac:dyDescent="0.25">
      <c r="A717" s="2" t="s">
        <v>716</v>
      </c>
      <c r="B717" s="2" t="s">
        <v>1713</v>
      </c>
      <c r="C717" s="2" t="s">
        <v>2713</v>
      </c>
      <c r="D717">
        <v>0.202260433684056</v>
      </c>
      <c r="E717">
        <v>0.202260433684055</v>
      </c>
      <c r="F717">
        <v>716</v>
      </c>
      <c r="G717">
        <v>71</v>
      </c>
      <c r="H717" t="s">
        <v>3718</v>
      </c>
      <c r="I717">
        <v>0.20023773541724699</v>
      </c>
      <c r="J717">
        <v>0.202260433684055</v>
      </c>
      <c r="L717">
        <v>0.10585301589224699</v>
      </c>
      <c r="M717">
        <v>0.10585301589228201</v>
      </c>
      <c r="N717">
        <v>0.105853015892256</v>
      </c>
      <c r="O717">
        <f t="shared" si="22"/>
        <v>-3.5013658639115874E-14</v>
      </c>
      <c r="P717">
        <f t="shared" si="23"/>
        <v>-9.0066842872715824E-15</v>
      </c>
    </row>
    <row r="718" spans="1:16" ht="15" x14ac:dyDescent="0.25">
      <c r="A718" s="2" t="s">
        <v>717</v>
      </c>
      <c r="B718" s="2" t="s">
        <v>1714</v>
      </c>
      <c r="C718" s="2" t="s">
        <v>2714</v>
      </c>
      <c r="D718">
        <v>2.54037109761807</v>
      </c>
      <c r="E718">
        <v>2.5403710976181002</v>
      </c>
      <c r="F718">
        <v>717</v>
      </c>
      <c r="G718">
        <v>71</v>
      </c>
      <c r="H718" t="s">
        <v>3719</v>
      </c>
      <c r="I718">
        <v>1.7168285650544</v>
      </c>
      <c r="J718">
        <v>5.9234794914119604</v>
      </c>
      <c r="L718">
        <v>1.30530428738812</v>
      </c>
      <c r="M718">
        <v>5.7354684205159003</v>
      </c>
      <c r="N718">
        <v>1.3053042873882601</v>
      </c>
      <c r="O718">
        <f t="shared" si="22"/>
        <v>-4.4301641331277803</v>
      </c>
      <c r="P718">
        <f t="shared" si="23"/>
        <v>-1.4011014570769476E-13</v>
      </c>
    </row>
    <row r="719" spans="1:16" ht="15" x14ac:dyDescent="0.25">
      <c r="A719" s="2" t="s">
        <v>718</v>
      </c>
      <c r="B719" s="2" t="s">
        <v>1715</v>
      </c>
      <c r="C719" s="2" t="s">
        <v>2715</v>
      </c>
      <c r="D719">
        <v>2.54037109761807</v>
      </c>
      <c r="E719">
        <v>2.5403710976181002</v>
      </c>
      <c r="F719">
        <v>718</v>
      </c>
      <c r="G719">
        <v>71</v>
      </c>
      <c r="H719" t="s">
        <v>3720</v>
      </c>
      <c r="I719">
        <v>1.7168285650544</v>
      </c>
      <c r="J719">
        <v>5.9234794914119604</v>
      </c>
      <c r="L719">
        <v>1.30530428738812</v>
      </c>
      <c r="M719">
        <v>5.7354684205159003</v>
      </c>
      <c r="N719">
        <v>1.3053042873882601</v>
      </c>
      <c r="O719">
        <f t="shared" si="22"/>
        <v>-4.4301641331277803</v>
      </c>
      <c r="P719">
        <f t="shared" si="23"/>
        <v>-1.4011014570769476E-13</v>
      </c>
    </row>
    <row r="720" spans="1:16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719</v>
      </c>
      <c r="G720">
        <v>71</v>
      </c>
      <c r="H720" t="s">
        <v>3721</v>
      </c>
      <c r="I720">
        <v>0</v>
      </c>
      <c r="J720">
        <v>1000</v>
      </c>
      <c r="L720">
        <v>0</v>
      </c>
      <c r="M720">
        <v>0</v>
      </c>
      <c r="N720">
        <v>0</v>
      </c>
      <c r="O720">
        <f t="shared" si="22"/>
        <v>0</v>
      </c>
      <c r="P720">
        <f t="shared" si="23"/>
        <v>0</v>
      </c>
    </row>
    <row r="721" spans="1:16" ht="15" x14ac:dyDescent="0.25">
      <c r="A721" s="2" t="s">
        <v>720</v>
      </c>
      <c r="B721" s="2" t="s">
        <v>1716</v>
      </c>
      <c r="C721" s="9" t="s">
        <v>2717</v>
      </c>
      <c r="D721">
        <v>-4.3532792269047597E-2</v>
      </c>
      <c r="E721">
        <v>-4.3532792269047597E-2</v>
      </c>
      <c r="F721">
        <v>720</v>
      </c>
      <c r="G721">
        <v>71</v>
      </c>
      <c r="H721" t="s">
        <v>3722</v>
      </c>
      <c r="I721">
        <v>-1000</v>
      </c>
      <c r="J721">
        <v>3.3654058398436701</v>
      </c>
      <c r="L721">
        <v>-2.2259540603158701E-2</v>
      </c>
      <c r="M721">
        <v>-2.2259540603158701E-2</v>
      </c>
      <c r="N721">
        <v>-2.2259540603158701E-2</v>
      </c>
      <c r="O721">
        <f t="shared" si="22"/>
        <v>0</v>
      </c>
      <c r="P721">
        <f t="shared" si="23"/>
        <v>0</v>
      </c>
    </row>
    <row r="722" spans="1:16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721</v>
      </c>
      <c r="G722">
        <v>71</v>
      </c>
      <c r="H722" t="s">
        <v>3723</v>
      </c>
      <c r="I722">
        <v>0</v>
      </c>
      <c r="J722">
        <v>0</v>
      </c>
      <c r="L722">
        <v>0</v>
      </c>
      <c r="M722">
        <v>0</v>
      </c>
      <c r="N722">
        <v>0</v>
      </c>
      <c r="O722">
        <f t="shared" si="22"/>
        <v>0</v>
      </c>
      <c r="P722">
        <f t="shared" si="23"/>
        <v>0</v>
      </c>
    </row>
    <row r="723" spans="1:16" ht="15" x14ac:dyDescent="0.25">
      <c r="A723" s="2" t="s">
        <v>722</v>
      </c>
      <c r="B723" s="2" t="s">
        <v>1718</v>
      </c>
      <c r="C723" s="2" t="s">
        <v>2719</v>
      </c>
      <c r="D723">
        <v>0.21178089746072901</v>
      </c>
      <c r="E723">
        <v>0.21178089746072901</v>
      </c>
      <c r="F723">
        <v>722</v>
      </c>
      <c r="G723">
        <v>71</v>
      </c>
      <c r="H723" t="s">
        <v>3724</v>
      </c>
      <c r="I723">
        <v>0.20966299013483899</v>
      </c>
      <c r="J723">
        <v>0.21178089746072801</v>
      </c>
      <c r="L723">
        <v>0.110835551453443</v>
      </c>
      <c r="M723">
        <v>0.110835551453478</v>
      </c>
      <c r="N723">
        <v>0.110835551453453</v>
      </c>
      <c r="O723">
        <f t="shared" si="22"/>
        <v>-3.499978085130806E-14</v>
      </c>
      <c r="P723">
        <f t="shared" si="23"/>
        <v>-1.0005885009434223E-14</v>
      </c>
    </row>
    <row r="724" spans="1:16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723</v>
      </c>
      <c r="G724">
        <v>71</v>
      </c>
      <c r="H724" t="s">
        <v>3725</v>
      </c>
      <c r="I724">
        <v>0</v>
      </c>
      <c r="J724">
        <v>0</v>
      </c>
      <c r="L724">
        <v>0</v>
      </c>
      <c r="M724">
        <v>0</v>
      </c>
      <c r="N724">
        <v>0</v>
      </c>
      <c r="O724">
        <f t="shared" si="22"/>
        <v>0</v>
      </c>
      <c r="P724">
        <f t="shared" si="23"/>
        <v>0</v>
      </c>
    </row>
    <row r="725" spans="1:16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724</v>
      </c>
      <c r="G725">
        <v>71</v>
      </c>
      <c r="H725" t="s">
        <v>3726</v>
      </c>
      <c r="I725">
        <v>0</v>
      </c>
      <c r="J725">
        <v>3.40851328441157</v>
      </c>
      <c r="L725">
        <v>0</v>
      </c>
      <c r="M725">
        <v>6.56477663236842</v>
      </c>
      <c r="N725">
        <v>0</v>
      </c>
      <c r="O725">
        <f t="shared" si="22"/>
        <v>-6.56477663236842</v>
      </c>
      <c r="P725">
        <f t="shared" si="23"/>
        <v>0</v>
      </c>
    </row>
    <row r="726" spans="1:16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725</v>
      </c>
      <c r="G726">
        <v>72</v>
      </c>
      <c r="H726" t="s">
        <v>3727</v>
      </c>
      <c r="I726">
        <v>0</v>
      </c>
      <c r="J726">
        <v>6.8170265689404097</v>
      </c>
      <c r="L726">
        <v>0</v>
      </c>
      <c r="M726">
        <v>0</v>
      </c>
      <c r="N726">
        <v>0</v>
      </c>
      <c r="O726">
        <f t="shared" si="22"/>
        <v>0</v>
      </c>
      <c r="P726">
        <f t="shared" si="23"/>
        <v>0</v>
      </c>
    </row>
    <row r="727" spans="1:16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726</v>
      </c>
      <c r="G727">
        <v>72</v>
      </c>
      <c r="H727" t="s">
        <v>3728</v>
      </c>
      <c r="I727">
        <v>0</v>
      </c>
      <c r="J727">
        <v>3.4085132844588801</v>
      </c>
      <c r="L727">
        <v>0</v>
      </c>
      <c r="M727">
        <v>0</v>
      </c>
      <c r="N727">
        <v>0</v>
      </c>
      <c r="O727">
        <f t="shared" si="22"/>
        <v>0</v>
      </c>
      <c r="P727">
        <f t="shared" si="23"/>
        <v>0</v>
      </c>
    </row>
    <row r="728" spans="1:16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727</v>
      </c>
      <c r="G728">
        <v>72</v>
      </c>
      <c r="H728" t="s">
        <v>3729</v>
      </c>
      <c r="I728">
        <v>0</v>
      </c>
      <c r="J728">
        <v>3.40851328444599</v>
      </c>
      <c r="L728">
        <v>0</v>
      </c>
      <c r="M728">
        <v>0</v>
      </c>
      <c r="N728">
        <v>0</v>
      </c>
      <c r="O728">
        <f t="shared" si="22"/>
        <v>0</v>
      </c>
      <c r="P728">
        <f t="shared" si="23"/>
        <v>0</v>
      </c>
    </row>
    <row r="729" spans="1:16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728</v>
      </c>
      <c r="G729">
        <v>72</v>
      </c>
      <c r="H729" t="s">
        <v>3730</v>
      </c>
      <c r="I729">
        <v>0</v>
      </c>
      <c r="J729">
        <v>3.40851328447825</v>
      </c>
      <c r="L729">
        <v>0</v>
      </c>
      <c r="M729">
        <v>0</v>
      </c>
      <c r="N729">
        <v>0</v>
      </c>
      <c r="O729">
        <f t="shared" si="22"/>
        <v>0</v>
      </c>
      <c r="P729">
        <f t="shared" si="23"/>
        <v>0</v>
      </c>
    </row>
    <row r="730" spans="1:16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729</v>
      </c>
      <c r="G730">
        <v>72</v>
      </c>
      <c r="H730" t="s">
        <v>3731</v>
      </c>
      <c r="I730">
        <v>0</v>
      </c>
      <c r="J730">
        <v>3.40851328445039</v>
      </c>
      <c r="L730">
        <v>0</v>
      </c>
      <c r="M730">
        <v>0</v>
      </c>
      <c r="N730">
        <v>0</v>
      </c>
      <c r="O730">
        <f t="shared" si="22"/>
        <v>0</v>
      </c>
      <c r="P730">
        <f t="shared" si="23"/>
        <v>0</v>
      </c>
    </row>
    <row r="731" spans="1:16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730</v>
      </c>
      <c r="G731">
        <v>72</v>
      </c>
      <c r="H731" t="s">
        <v>3732</v>
      </c>
      <c r="I731">
        <v>0</v>
      </c>
      <c r="J731">
        <v>3.4085132844781998</v>
      </c>
      <c r="L731">
        <v>0</v>
      </c>
      <c r="M731">
        <v>0</v>
      </c>
      <c r="N731">
        <v>0</v>
      </c>
      <c r="O731">
        <f t="shared" si="22"/>
        <v>0</v>
      </c>
      <c r="P731">
        <f t="shared" si="23"/>
        <v>0</v>
      </c>
    </row>
    <row r="732" spans="1:16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731</v>
      </c>
      <c r="G732">
        <v>72</v>
      </c>
      <c r="H732" t="s">
        <v>3733</v>
      </c>
      <c r="I732">
        <v>0</v>
      </c>
      <c r="J732">
        <v>3.40851328444603</v>
      </c>
      <c r="L732">
        <v>0</v>
      </c>
      <c r="M732">
        <v>0</v>
      </c>
      <c r="N732">
        <v>0</v>
      </c>
      <c r="O732">
        <f t="shared" si="22"/>
        <v>0</v>
      </c>
      <c r="P732">
        <f t="shared" si="23"/>
        <v>0</v>
      </c>
    </row>
    <row r="733" spans="1:16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732</v>
      </c>
      <c r="G733">
        <v>72</v>
      </c>
      <c r="H733" t="s">
        <v>3734</v>
      </c>
      <c r="I733">
        <v>0</v>
      </c>
      <c r="J733">
        <v>7.5034788743680698</v>
      </c>
      <c r="L733">
        <v>1.7173131345863399</v>
      </c>
      <c r="M733">
        <v>0</v>
      </c>
      <c r="N733">
        <v>1.7173131345858701</v>
      </c>
      <c r="O733">
        <f t="shared" si="22"/>
        <v>1.7173131345863399</v>
      </c>
      <c r="P733">
        <f t="shared" si="23"/>
        <v>4.6984638402136625E-13</v>
      </c>
    </row>
    <row r="734" spans="1:16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733</v>
      </c>
      <c r="G734">
        <v>72</v>
      </c>
      <c r="H734" t="s">
        <v>3735</v>
      </c>
      <c r="I734">
        <v>0</v>
      </c>
      <c r="J734">
        <v>0</v>
      </c>
      <c r="L734">
        <v>0</v>
      </c>
      <c r="M734">
        <v>0</v>
      </c>
      <c r="N734">
        <v>0</v>
      </c>
      <c r="O734">
        <f t="shared" si="22"/>
        <v>0</v>
      </c>
      <c r="P734">
        <f t="shared" si="23"/>
        <v>0</v>
      </c>
    </row>
    <row r="735" spans="1:16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734</v>
      </c>
      <c r="G735">
        <v>72</v>
      </c>
      <c r="H735" t="s">
        <v>3736</v>
      </c>
      <c r="I735">
        <v>-0.42606416055377899</v>
      </c>
      <c r="J735">
        <v>0</v>
      </c>
      <c r="L735">
        <v>0</v>
      </c>
      <c r="M735">
        <v>0</v>
      </c>
      <c r="N735">
        <v>0</v>
      </c>
      <c r="O735">
        <f t="shared" si="22"/>
        <v>0</v>
      </c>
      <c r="P735">
        <f t="shared" si="23"/>
        <v>0</v>
      </c>
    </row>
    <row r="736" spans="1:16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735</v>
      </c>
      <c r="G736">
        <v>73</v>
      </c>
      <c r="H736" t="s">
        <v>3737</v>
      </c>
      <c r="I736">
        <v>0</v>
      </c>
      <c r="J736">
        <v>0</v>
      </c>
      <c r="L736">
        <v>0</v>
      </c>
      <c r="M736">
        <v>0</v>
      </c>
      <c r="N736">
        <v>0</v>
      </c>
      <c r="O736">
        <f t="shared" si="22"/>
        <v>0</v>
      </c>
      <c r="P736">
        <f t="shared" si="23"/>
        <v>0</v>
      </c>
    </row>
    <row r="737" spans="1:16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736</v>
      </c>
      <c r="G737">
        <v>73</v>
      </c>
      <c r="H737" t="s">
        <v>3738</v>
      </c>
      <c r="I737">
        <v>0</v>
      </c>
      <c r="J737">
        <v>0</v>
      </c>
      <c r="L737">
        <v>0</v>
      </c>
      <c r="M737">
        <v>0</v>
      </c>
      <c r="N737">
        <v>0</v>
      </c>
      <c r="O737">
        <f t="shared" si="22"/>
        <v>0</v>
      </c>
      <c r="P737">
        <f t="shared" si="23"/>
        <v>0</v>
      </c>
    </row>
    <row r="738" spans="1:16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737</v>
      </c>
      <c r="G738">
        <v>73</v>
      </c>
      <c r="H738" t="s">
        <v>3739</v>
      </c>
      <c r="I738">
        <v>0</v>
      </c>
      <c r="J738">
        <v>4.06608216746985E-3</v>
      </c>
      <c r="L738">
        <v>0</v>
      </c>
      <c r="M738">
        <v>0</v>
      </c>
      <c r="N738">
        <v>0</v>
      </c>
      <c r="O738">
        <f t="shared" si="22"/>
        <v>0</v>
      </c>
      <c r="P738">
        <f t="shared" si="23"/>
        <v>0</v>
      </c>
    </row>
    <row r="739" spans="1:16" ht="15" x14ac:dyDescent="0.25">
      <c r="A739" s="2" t="s">
        <v>738</v>
      </c>
      <c r="B739" s="2" t="s">
        <v>1734</v>
      </c>
      <c r="C739" s="2" t="s">
        <v>2735</v>
      </c>
      <c r="D739" s="41">
        <v>7.3307644388031102E-5</v>
      </c>
      <c r="E739" s="41">
        <v>7.3307644388030695E-5</v>
      </c>
      <c r="F739">
        <v>738</v>
      </c>
      <c r="G739">
        <v>73</v>
      </c>
      <c r="H739" t="s">
        <v>3740</v>
      </c>
      <c r="I739" s="41">
        <v>7.25745339000827E-5</v>
      </c>
      <c r="J739" s="41">
        <v>7.3307644388030695E-5</v>
      </c>
      <c r="L739" s="41">
        <v>3.8365562186726299E-5</v>
      </c>
      <c r="M739" s="41">
        <v>3.8365562186726299E-5</v>
      </c>
      <c r="N739" s="41">
        <v>3.8365562186726299E-5</v>
      </c>
      <c r="O739">
        <f t="shared" si="22"/>
        <v>0</v>
      </c>
      <c r="P739">
        <f t="shared" si="23"/>
        <v>0</v>
      </c>
    </row>
    <row r="740" spans="1:16" ht="15" x14ac:dyDescent="0.25">
      <c r="A740" s="2" t="s">
        <v>739</v>
      </c>
      <c r="B740" s="2" t="s">
        <v>1735</v>
      </c>
      <c r="C740" s="2" t="s">
        <v>2736</v>
      </c>
      <c r="D740">
        <v>1.4661528877606199E-4</v>
      </c>
      <c r="E740">
        <v>1.4661528877606101E-4</v>
      </c>
      <c r="F740">
        <v>739</v>
      </c>
      <c r="G740">
        <v>73</v>
      </c>
      <c r="H740" t="s">
        <v>3741</v>
      </c>
      <c r="I740">
        <v>1.4514906780016499E-4</v>
      </c>
      <c r="J740">
        <v>1.4661528877606101E-4</v>
      </c>
      <c r="L740" s="41">
        <v>7.6731124373452503E-5</v>
      </c>
      <c r="M740" s="41">
        <v>7.6731124373452503E-5</v>
      </c>
      <c r="N740" s="41">
        <v>7.6731124373452503E-5</v>
      </c>
      <c r="O740">
        <f t="shared" si="22"/>
        <v>0</v>
      </c>
      <c r="P740">
        <f t="shared" si="23"/>
        <v>0</v>
      </c>
    </row>
    <row r="741" spans="1:16" ht="15" x14ac:dyDescent="0.25">
      <c r="A741" s="2" t="s">
        <v>740</v>
      </c>
      <c r="B741" s="2" t="s">
        <v>1735</v>
      </c>
      <c r="C741" s="2" t="s">
        <v>2737</v>
      </c>
      <c r="D741" s="41">
        <v>7.3307644388031102E-5</v>
      </c>
      <c r="E741" s="41">
        <v>7.3307644388030695E-5</v>
      </c>
      <c r="F741">
        <v>740</v>
      </c>
      <c r="G741">
        <v>73</v>
      </c>
      <c r="H741" t="s">
        <v>3742</v>
      </c>
      <c r="I741" s="41">
        <v>7.25745339000827E-5</v>
      </c>
      <c r="J741" s="41">
        <v>7.3307644388030695E-5</v>
      </c>
      <c r="L741" s="41">
        <v>3.8365562186726299E-5</v>
      </c>
      <c r="M741" s="41">
        <v>3.8365562186726299E-5</v>
      </c>
      <c r="N741" s="41">
        <v>3.8365562186726299E-5</v>
      </c>
      <c r="O741">
        <f t="shared" si="22"/>
        <v>0</v>
      </c>
      <c r="P741">
        <f t="shared" si="23"/>
        <v>0</v>
      </c>
    </row>
    <row r="742" spans="1:16" ht="15" x14ac:dyDescent="0.25">
      <c r="A742" s="2" t="s">
        <v>741</v>
      </c>
      <c r="B742" s="2" t="s">
        <v>1736</v>
      </c>
      <c r="C742" s="2" t="s">
        <v>2738</v>
      </c>
      <c r="D742">
        <v>0.42896428811474901</v>
      </c>
      <c r="E742">
        <v>0.42896428811474702</v>
      </c>
      <c r="F742">
        <v>741</v>
      </c>
      <c r="G742">
        <v>73</v>
      </c>
      <c r="H742" t="s">
        <v>3743</v>
      </c>
      <c r="I742">
        <v>0</v>
      </c>
      <c r="J742">
        <v>1.5666937967433501</v>
      </c>
      <c r="L742">
        <v>0</v>
      </c>
      <c r="M742">
        <v>0</v>
      </c>
      <c r="N742">
        <v>0</v>
      </c>
      <c r="O742">
        <f t="shared" si="22"/>
        <v>0</v>
      </c>
      <c r="P742">
        <f t="shared" si="23"/>
        <v>0</v>
      </c>
    </row>
    <row r="743" spans="1:16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742</v>
      </c>
      <c r="G743">
        <v>73</v>
      </c>
      <c r="H743" t="s">
        <v>742</v>
      </c>
      <c r="I743">
        <v>0</v>
      </c>
      <c r="J743">
        <v>4.1365452480477396E-3</v>
      </c>
      <c r="L743">
        <v>0</v>
      </c>
      <c r="M743">
        <v>0</v>
      </c>
      <c r="N743">
        <v>0</v>
      </c>
      <c r="O743">
        <f t="shared" si="22"/>
        <v>0</v>
      </c>
      <c r="P743">
        <f t="shared" si="23"/>
        <v>0</v>
      </c>
    </row>
    <row r="744" spans="1:16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743</v>
      </c>
      <c r="G744">
        <v>73</v>
      </c>
      <c r="H744" t="s">
        <v>743</v>
      </c>
      <c r="I744">
        <v>0</v>
      </c>
      <c r="J744">
        <v>4.1365452480477396E-3</v>
      </c>
      <c r="L744">
        <v>0</v>
      </c>
      <c r="M744">
        <v>0</v>
      </c>
      <c r="N744">
        <v>0</v>
      </c>
      <c r="O744">
        <f t="shared" si="22"/>
        <v>0</v>
      </c>
      <c r="P744">
        <f t="shared" si="23"/>
        <v>0</v>
      </c>
    </row>
    <row r="745" spans="1:16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744</v>
      </c>
      <c r="G745">
        <v>73</v>
      </c>
      <c r="H745" t="s">
        <v>744</v>
      </c>
      <c r="I745">
        <v>0</v>
      </c>
      <c r="J745">
        <v>4.1365452480477396E-3</v>
      </c>
      <c r="L745">
        <v>0</v>
      </c>
      <c r="M745">
        <v>0</v>
      </c>
      <c r="N745">
        <v>0</v>
      </c>
      <c r="O745">
        <f t="shared" si="22"/>
        <v>0</v>
      </c>
      <c r="P745">
        <f t="shared" si="23"/>
        <v>0</v>
      </c>
    </row>
    <row r="746" spans="1:16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745</v>
      </c>
      <c r="G746">
        <v>74</v>
      </c>
      <c r="H746" t="s">
        <v>3744</v>
      </c>
      <c r="I746">
        <v>0</v>
      </c>
      <c r="J746">
        <v>0</v>
      </c>
      <c r="L746">
        <v>0</v>
      </c>
      <c r="M746">
        <v>0</v>
      </c>
      <c r="N746">
        <v>0</v>
      </c>
      <c r="O746">
        <f t="shared" si="22"/>
        <v>0</v>
      </c>
      <c r="P746">
        <f t="shared" si="23"/>
        <v>0</v>
      </c>
    </row>
    <row r="747" spans="1:16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746</v>
      </c>
      <c r="G747">
        <v>74</v>
      </c>
      <c r="H747" t="s">
        <v>3745</v>
      </c>
      <c r="I747">
        <v>0</v>
      </c>
      <c r="J747">
        <v>0</v>
      </c>
      <c r="L747">
        <v>0</v>
      </c>
      <c r="M747">
        <v>0</v>
      </c>
      <c r="N747">
        <v>0</v>
      </c>
      <c r="O747">
        <f t="shared" si="22"/>
        <v>0</v>
      </c>
      <c r="P747">
        <f t="shared" si="23"/>
        <v>0</v>
      </c>
    </row>
    <row r="748" spans="1:16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747</v>
      </c>
      <c r="G748">
        <v>74</v>
      </c>
      <c r="H748" t="s">
        <v>3746</v>
      </c>
      <c r="I748">
        <v>0</v>
      </c>
      <c r="J748">
        <v>0</v>
      </c>
      <c r="L748">
        <v>0</v>
      </c>
      <c r="M748">
        <v>0</v>
      </c>
      <c r="N748">
        <v>0</v>
      </c>
      <c r="O748">
        <f t="shared" si="22"/>
        <v>0</v>
      </c>
      <c r="P748">
        <f t="shared" si="23"/>
        <v>0</v>
      </c>
    </row>
    <row r="749" spans="1:16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748</v>
      </c>
      <c r="G749">
        <v>74</v>
      </c>
      <c r="H749" t="s">
        <v>3747</v>
      </c>
      <c r="I749">
        <v>0</v>
      </c>
      <c r="J749">
        <v>0</v>
      </c>
      <c r="L749">
        <v>0</v>
      </c>
      <c r="M749">
        <v>0</v>
      </c>
      <c r="N749">
        <v>0</v>
      </c>
      <c r="O749">
        <f t="shared" si="22"/>
        <v>0</v>
      </c>
      <c r="P749">
        <f t="shared" si="23"/>
        <v>0</v>
      </c>
    </row>
    <row r="750" spans="1:16" ht="15" x14ac:dyDescent="0.25">
      <c r="A750" s="2" t="s">
        <v>749</v>
      </c>
      <c r="B750" s="2" t="s">
        <v>1744</v>
      </c>
      <c r="C750" s="2" t="s">
        <v>2746</v>
      </c>
      <c r="D750">
        <v>1.4661528877606199E-4</v>
      </c>
      <c r="E750">
        <v>1.4661528877606101E-4</v>
      </c>
      <c r="F750">
        <v>749</v>
      </c>
      <c r="G750">
        <v>74</v>
      </c>
      <c r="H750" t="s">
        <v>3748</v>
      </c>
      <c r="I750">
        <v>1.4514906780016499E-4</v>
      </c>
      <c r="J750">
        <v>1.4661528877606101E-4</v>
      </c>
      <c r="L750" s="41">
        <v>7.6731124373452503E-5</v>
      </c>
      <c r="M750" s="41">
        <v>7.6731124373452503E-5</v>
      </c>
      <c r="N750" s="41">
        <v>7.6731124373452503E-5</v>
      </c>
      <c r="O750">
        <f t="shared" si="22"/>
        <v>0</v>
      </c>
      <c r="P750">
        <f t="shared" si="23"/>
        <v>0</v>
      </c>
    </row>
    <row r="751" spans="1:16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750</v>
      </c>
      <c r="G751">
        <v>74</v>
      </c>
      <c r="H751" t="s">
        <v>3749</v>
      </c>
      <c r="I751">
        <v>0</v>
      </c>
      <c r="J751">
        <v>4.0074845598790002E-2</v>
      </c>
      <c r="L751">
        <v>0</v>
      </c>
      <c r="M751">
        <v>0</v>
      </c>
      <c r="N751">
        <v>0</v>
      </c>
      <c r="O751">
        <f t="shared" si="22"/>
        <v>0</v>
      </c>
      <c r="P751">
        <f t="shared" si="23"/>
        <v>0</v>
      </c>
    </row>
    <row r="752" spans="1:16" ht="15" x14ac:dyDescent="0.25">
      <c r="A752" s="2" t="s">
        <v>751</v>
      </c>
      <c r="B752" s="2" t="s">
        <v>1746</v>
      </c>
      <c r="C752" s="2" t="s">
        <v>2748</v>
      </c>
      <c r="D752">
        <v>0</v>
      </c>
      <c r="E752">
        <v>0</v>
      </c>
      <c r="F752">
        <v>751</v>
      </c>
      <c r="G752">
        <v>74</v>
      </c>
      <c r="H752" t="s">
        <v>3750</v>
      </c>
      <c r="I752">
        <v>0</v>
      </c>
      <c r="J752">
        <v>4.1378092610132901E-2</v>
      </c>
      <c r="L752">
        <v>2.16552284343123E-2</v>
      </c>
      <c r="M752">
        <v>2.1655228434319499E-2</v>
      </c>
      <c r="N752">
        <v>2.1655228434314101E-2</v>
      </c>
      <c r="O752">
        <f t="shared" si="22"/>
        <v>-7.1991024253037494E-15</v>
      </c>
      <c r="P752">
        <f t="shared" si="23"/>
        <v>-1.8006429680639258E-15</v>
      </c>
    </row>
    <row r="753" spans="1:16" ht="15" x14ac:dyDescent="0.25">
      <c r="A753" s="2" t="s">
        <v>752</v>
      </c>
      <c r="B753" s="2" t="s">
        <v>1747</v>
      </c>
      <c r="C753" s="2" t="s">
        <v>2749</v>
      </c>
      <c r="D753">
        <v>4.1378092610133102E-2</v>
      </c>
      <c r="E753">
        <v>4.1378092610132901E-2</v>
      </c>
      <c r="F753">
        <v>752</v>
      </c>
      <c r="G753">
        <v>74</v>
      </c>
      <c r="H753" t="s">
        <v>3751</v>
      </c>
      <c r="I753">
        <v>0</v>
      </c>
      <c r="J753">
        <v>8.1433788522335807E-2</v>
      </c>
      <c r="L753">
        <v>2.16552284343123E-2</v>
      </c>
      <c r="M753">
        <v>2.1655228434319499E-2</v>
      </c>
      <c r="N753">
        <v>2.1655228434314101E-2</v>
      </c>
      <c r="O753">
        <f t="shared" si="22"/>
        <v>-7.1991024253037494E-15</v>
      </c>
      <c r="P753">
        <f t="shared" si="23"/>
        <v>-1.8006429680639258E-15</v>
      </c>
    </row>
    <row r="754" spans="1:16" ht="15" x14ac:dyDescent="0.25">
      <c r="A754" s="2" t="s">
        <v>753</v>
      </c>
      <c r="B754" s="2" t="s">
        <v>1748</v>
      </c>
      <c r="C754" s="2" t="s">
        <v>2750</v>
      </c>
      <c r="D754">
        <v>4.0074845598790397E-2</v>
      </c>
      <c r="E754">
        <v>4.0074845598790099E-2</v>
      </c>
      <c r="F754">
        <v>753</v>
      </c>
      <c r="G754">
        <v>74</v>
      </c>
      <c r="H754" t="s">
        <v>3752</v>
      </c>
      <c r="I754">
        <v>0</v>
      </c>
      <c r="J754">
        <v>4.0074845598790099E-2</v>
      </c>
      <c r="L754">
        <v>2.0973173995436301E-2</v>
      </c>
      <c r="M754">
        <v>2.0973173995443298E-2</v>
      </c>
      <c r="N754">
        <v>2.0973173995438101E-2</v>
      </c>
      <c r="O754">
        <f t="shared" si="22"/>
        <v>-6.9978745020904398E-15</v>
      </c>
      <c r="P754">
        <f t="shared" si="23"/>
        <v>-1.8006429680639258E-15</v>
      </c>
    </row>
    <row r="755" spans="1:16" ht="15" x14ac:dyDescent="0.25">
      <c r="A755" s="2" t="s">
        <v>754</v>
      </c>
      <c r="B755" s="2" t="s">
        <v>1749</v>
      </c>
      <c r="C755" s="2" t="s">
        <v>2751</v>
      </c>
      <c r="D755">
        <v>4.0074845598790397E-2</v>
      </c>
      <c r="E755">
        <v>4.0074845598790099E-2</v>
      </c>
      <c r="F755">
        <v>754</v>
      </c>
      <c r="G755">
        <v>74</v>
      </c>
      <c r="H755" t="s">
        <v>3753</v>
      </c>
      <c r="I755">
        <v>0</v>
      </c>
      <c r="J755">
        <v>4.0074845598788898E-2</v>
      </c>
      <c r="L755">
        <v>2.0973173995436301E-2</v>
      </c>
      <c r="M755">
        <v>2.0973173995443298E-2</v>
      </c>
      <c r="N755">
        <v>2.0973173995438101E-2</v>
      </c>
      <c r="O755">
        <f t="shared" si="22"/>
        <v>-6.9978745020904398E-15</v>
      </c>
      <c r="P755">
        <f t="shared" si="23"/>
        <v>-1.8006429680639258E-15</v>
      </c>
    </row>
    <row r="756" spans="1:16" ht="15" x14ac:dyDescent="0.25">
      <c r="A756" s="2" t="s">
        <v>755</v>
      </c>
      <c r="B756" s="2" t="s">
        <v>1750</v>
      </c>
      <c r="C756" s="2" t="s">
        <v>2752</v>
      </c>
      <c r="D756">
        <v>4.1378092610133102E-2</v>
      </c>
      <c r="E756">
        <v>4.1378092610132901E-2</v>
      </c>
      <c r="F756">
        <v>755</v>
      </c>
      <c r="G756">
        <v>75</v>
      </c>
      <c r="H756" t="s">
        <v>3754</v>
      </c>
      <c r="I756">
        <v>0</v>
      </c>
      <c r="J756">
        <v>4.1378092610133102E-2</v>
      </c>
      <c r="L756">
        <v>0</v>
      </c>
      <c r="M756">
        <v>0</v>
      </c>
      <c r="N756">
        <v>0</v>
      </c>
      <c r="O756">
        <f t="shared" si="22"/>
        <v>0</v>
      </c>
      <c r="P756">
        <f t="shared" si="23"/>
        <v>0</v>
      </c>
    </row>
    <row r="757" spans="1:16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756</v>
      </c>
      <c r="G757">
        <v>75</v>
      </c>
      <c r="H757" t="s">
        <v>3755</v>
      </c>
      <c r="I757">
        <v>0</v>
      </c>
      <c r="J757">
        <v>8.1433788522335807E-2</v>
      </c>
      <c r="L757">
        <v>0</v>
      </c>
      <c r="M757">
        <v>0</v>
      </c>
      <c r="N757">
        <v>0</v>
      </c>
      <c r="O757">
        <f t="shared" si="22"/>
        <v>0</v>
      </c>
      <c r="P757">
        <f t="shared" si="23"/>
        <v>0</v>
      </c>
    </row>
    <row r="758" spans="1:16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757</v>
      </c>
      <c r="G758">
        <v>75</v>
      </c>
      <c r="H758" t="s">
        <v>3756</v>
      </c>
      <c r="I758">
        <v>0</v>
      </c>
      <c r="J758">
        <v>4.0074845598790099E-2</v>
      </c>
      <c r="L758">
        <v>0</v>
      </c>
      <c r="M758">
        <v>0</v>
      </c>
      <c r="N758">
        <v>0</v>
      </c>
      <c r="O758">
        <f t="shared" si="22"/>
        <v>0</v>
      </c>
      <c r="P758">
        <f t="shared" si="23"/>
        <v>0</v>
      </c>
    </row>
    <row r="759" spans="1:16" ht="15" x14ac:dyDescent="0.25">
      <c r="A759" s="2" t="s">
        <v>758</v>
      </c>
      <c r="B759" s="2" t="s">
        <v>1753</v>
      </c>
      <c r="C759" s="9" t="s">
        <v>2755</v>
      </c>
      <c r="D759">
        <v>-1.26262034163631</v>
      </c>
      <c r="E759">
        <v>-1.26262034163631</v>
      </c>
      <c r="F759">
        <v>758</v>
      </c>
      <c r="G759">
        <v>75</v>
      </c>
      <c r="H759" t="s">
        <v>3757</v>
      </c>
      <c r="I759">
        <v>-1.5463860113716199</v>
      </c>
      <c r="J759">
        <v>0.94835787119882298</v>
      </c>
      <c r="L759">
        <v>-0.66079246768492805</v>
      </c>
      <c r="M759">
        <v>-0.66079246768515498</v>
      </c>
      <c r="N759">
        <v>-0.66079246768492805</v>
      </c>
      <c r="O759">
        <f t="shared" si="22"/>
        <v>2.26929586233382E-13</v>
      </c>
      <c r="P759">
        <f t="shared" si="23"/>
        <v>0</v>
      </c>
    </row>
    <row r="760" spans="1:16" ht="15" x14ac:dyDescent="0.25">
      <c r="A760" s="2" t="s">
        <v>759</v>
      </c>
      <c r="B760" s="2" t="s">
        <v>1754</v>
      </c>
      <c r="C760" s="9" t="s">
        <v>2756</v>
      </c>
      <c r="D760">
        <v>-1.22008754936735</v>
      </c>
      <c r="E760">
        <v>-1.22008754936735</v>
      </c>
      <c r="F760">
        <v>759</v>
      </c>
      <c r="G760">
        <v>75</v>
      </c>
      <c r="H760" t="s">
        <v>3758</v>
      </c>
      <c r="I760">
        <v>-2.3070618187999798</v>
      </c>
      <c r="J760">
        <v>-1.2078861072624301</v>
      </c>
      <c r="L760">
        <v>-0.63853292708176901</v>
      </c>
      <c r="M760">
        <v>-0.63853292708199705</v>
      </c>
      <c r="N760">
        <v>-0.63853292708188303</v>
      </c>
      <c r="O760">
        <f t="shared" si="22"/>
        <v>2.2803980925800715E-13</v>
      </c>
      <c r="P760">
        <f t="shared" si="23"/>
        <v>1.1401990462900358E-13</v>
      </c>
    </row>
    <row r="761" spans="1:16" ht="15" x14ac:dyDescent="0.25">
      <c r="A761" s="2" t="s">
        <v>760</v>
      </c>
      <c r="B761" s="2" t="s">
        <v>1755</v>
      </c>
      <c r="C761" s="9" t="s">
        <v>2757</v>
      </c>
      <c r="D761">
        <v>4.2532792268957599E-2</v>
      </c>
      <c r="E761">
        <v>4.2532792268957599E-2</v>
      </c>
      <c r="F761">
        <v>760</v>
      </c>
      <c r="G761">
        <v>75</v>
      </c>
      <c r="H761" t="s">
        <v>3759</v>
      </c>
      <c r="I761">
        <v>4.21074445940803E-2</v>
      </c>
      <c r="J761">
        <v>5.0380535090198499E-2</v>
      </c>
      <c r="L761">
        <v>2.2259540603158701E-2</v>
      </c>
      <c r="M761">
        <v>2.2259540603158701E-2</v>
      </c>
      <c r="N761">
        <v>2.2259540603158701E-2</v>
      </c>
      <c r="O761">
        <f t="shared" si="22"/>
        <v>0</v>
      </c>
      <c r="P761">
        <f t="shared" si="23"/>
        <v>0</v>
      </c>
    </row>
    <row r="762" spans="1:16" ht="15" x14ac:dyDescent="0.25">
      <c r="A762" s="2" t="s">
        <v>761</v>
      </c>
      <c r="B762" s="2" t="s">
        <v>1756</v>
      </c>
      <c r="C762" s="2" t="s">
        <v>2758</v>
      </c>
      <c r="D762">
        <v>0.59135158951431199</v>
      </c>
      <c r="E762">
        <v>0.59135158951431099</v>
      </c>
      <c r="F762">
        <v>761</v>
      </c>
      <c r="G762">
        <v>75</v>
      </c>
      <c r="H762" t="s">
        <v>3760</v>
      </c>
      <c r="I762">
        <v>0.58543779899484005</v>
      </c>
      <c r="J762">
        <v>0.64475165248416</v>
      </c>
      <c r="L762">
        <v>0.30948390677607202</v>
      </c>
      <c r="M762">
        <v>0.30948390677617299</v>
      </c>
      <c r="N762">
        <v>0.30948390677609799</v>
      </c>
      <c r="O762">
        <f t="shared" si="22"/>
        <v>-1.0097478408965799E-13</v>
      </c>
      <c r="P762">
        <f t="shared" si="23"/>
        <v>-2.5979218776228663E-14</v>
      </c>
    </row>
    <row r="763" spans="1:16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762</v>
      </c>
      <c r="G763">
        <v>75</v>
      </c>
      <c r="H763" t="s">
        <v>3761</v>
      </c>
      <c r="I763">
        <v>0</v>
      </c>
      <c r="J763">
        <v>0</v>
      </c>
      <c r="L763">
        <v>0</v>
      </c>
      <c r="M763">
        <v>0</v>
      </c>
      <c r="N763">
        <v>0</v>
      </c>
      <c r="O763">
        <f t="shared" si="22"/>
        <v>0</v>
      </c>
      <c r="P763">
        <f t="shared" si="23"/>
        <v>0</v>
      </c>
    </row>
    <row r="764" spans="1:16" ht="15" x14ac:dyDescent="0.25">
      <c r="A764" s="2" t="s">
        <v>763</v>
      </c>
      <c r="B764" s="2" t="s">
        <v>1758</v>
      </c>
      <c r="C764" s="2" t="s">
        <v>2760</v>
      </c>
      <c r="D764">
        <v>0.600953990059648</v>
      </c>
      <c r="E764">
        <v>0.600953990059645</v>
      </c>
      <c r="F764">
        <v>763</v>
      </c>
      <c r="G764">
        <v>75</v>
      </c>
      <c r="H764" t="s">
        <v>3762</v>
      </c>
      <c r="I764">
        <v>0.59494417107535702</v>
      </c>
      <c r="J764">
        <v>1.0494126090056299</v>
      </c>
      <c r="L764">
        <v>0.31450932395240899</v>
      </c>
      <c r="M764">
        <v>0.31450932395251302</v>
      </c>
      <c r="N764">
        <v>0.31450932395243503</v>
      </c>
      <c r="O764">
        <f t="shared" si="22"/>
        <v>-1.0402789740737717E-13</v>
      </c>
      <c r="P764">
        <f t="shared" si="23"/>
        <v>-2.6034729927459921E-14</v>
      </c>
    </row>
    <row r="765" spans="1:16" ht="15" x14ac:dyDescent="0.25">
      <c r="A765" s="2" t="s">
        <v>764</v>
      </c>
      <c r="B765" s="2" t="s">
        <v>1759</v>
      </c>
      <c r="C765" s="9" t="s">
        <v>2761</v>
      </c>
      <c r="D765">
        <v>-0.60095399005967898</v>
      </c>
      <c r="E765">
        <v>-0.60095399005967898</v>
      </c>
      <c r="F765">
        <v>764</v>
      </c>
      <c r="G765">
        <v>75</v>
      </c>
      <c r="H765" t="s">
        <v>3763</v>
      </c>
      <c r="I765">
        <v>-1.04941260900557</v>
      </c>
      <c r="J765">
        <v>-0.59494417107532604</v>
      </c>
      <c r="L765">
        <v>-0.31450932395239301</v>
      </c>
      <c r="M765">
        <v>-0.31450932395250703</v>
      </c>
      <c r="N765">
        <v>-0.31450932395239301</v>
      </c>
      <c r="O765">
        <f t="shared" si="22"/>
        <v>1.1401990462900358E-13</v>
      </c>
      <c r="P765">
        <f t="shared" si="23"/>
        <v>0</v>
      </c>
    </row>
    <row r="766" spans="1:16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765</v>
      </c>
      <c r="G766">
        <v>76</v>
      </c>
      <c r="H766" t="s">
        <v>3764</v>
      </c>
      <c r="I766">
        <v>0</v>
      </c>
      <c r="J766">
        <v>0</v>
      </c>
      <c r="L766">
        <v>0</v>
      </c>
      <c r="M766">
        <v>0</v>
      </c>
      <c r="N766">
        <v>0</v>
      </c>
      <c r="O766">
        <f t="shared" si="22"/>
        <v>0</v>
      </c>
      <c r="P766">
        <f t="shared" si="23"/>
        <v>0</v>
      </c>
    </row>
    <row r="767" spans="1:16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766</v>
      </c>
      <c r="G767">
        <v>76</v>
      </c>
      <c r="H767" t="s">
        <v>3765</v>
      </c>
      <c r="I767">
        <v>0</v>
      </c>
      <c r="J767">
        <v>0</v>
      </c>
      <c r="L767">
        <v>0</v>
      </c>
      <c r="M767">
        <v>0</v>
      </c>
      <c r="N767">
        <v>0</v>
      </c>
      <c r="O767">
        <f t="shared" si="22"/>
        <v>0</v>
      </c>
      <c r="P767">
        <f t="shared" si="23"/>
        <v>0</v>
      </c>
    </row>
    <row r="768" spans="1:16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767</v>
      </c>
      <c r="G768">
        <v>76</v>
      </c>
      <c r="H768" t="s">
        <v>3766</v>
      </c>
      <c r="I768">
        <v>0</v>
      </c>
      <c r="J768">
        <v>0.62425623571687106</v>
      </c>
      <c r="L768">
        <v>0</v>
      </c>
      <c r="M768">
        <v>0</v>
      </c>
      <c r="N768">
        <v>0</v>
      </c>
      <c r="O768">
        <f t="shared" si="22"/>
        <v>0</v>
      </c>
      <c r="P768">
        <f t="shared" si="23"/>
        <v>0</v>
      </c>
    </row>
    <row r="769" spans="1:16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768</v>
      </c>
      <c r="G769">
        <v>76</v>
      </c>
      <c r="H769" t="s">
        <v>3767</v>
      </c>
      <c r="I769">
        <v>0</v>
      </c>
      <c r="J769">
        <v>0</v>
      </c>
      <c r="L769">
        <v>0</v>
      </c>
      <c r="M769">
        <v>0</v>
      </c>
      <c r="N769">
        <v>0</v>
      </c>
      <c r="O769">
        <f t="shared" si="22"/>
        <v>0</v>
      </c>
      <c r="P769">
        <f t="shared" si="23"/>
        <v>0</v>
      </c>
    </row>
    <row r="770" spans="1:16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769</v>
      </c>
      <c r="G770">
        <v>76</v>
      </c>
      <c r="H770" t="s">
        <v>3768</v>
      </c>
      <c r="I770">
        <v>0</v>
      </c>
      <c r="J770">
        <v>3.4085132844422299</v>
      </c>
      <c r="L770">
        <v>0</v>
      </c>
      <c r="M770">
        <v>0</v>
      </c>
      <c r="N770">
        <v>0</v>
      </c>
      <c r="O770">
        <f t="shared" si="22"/>
        <v>0</v>
      </c>
      <c r="P770">
        <f t="shared" si="23"/>
        <v>0</v>
      </c>
    </row>
    <row r="771" spans="1:16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770</v>
      </c>
      <c r="G771">
        <v>76</v>
      </c>
      <c r="H771" t="s">
        <v>3769</v>
      </c>
      <c r="I771">
        <v>0</v>
      </c>
      <c r="J771">
        <v>0</v>
      </c>
      <c r="L771">
        <v>0</v>
      </c>
      <c r="M771">
        <v>0</v>
      </c>
      <c r="N771">
        <v>0</v>
      </c>
      <c r="O771">
        <f t="shared" ref="O771:O834" si="24">L771-M771</f>
        <v>0</v>
      </c>
      <c r="P771">
        <f t="shared" ref="P771:P834" si="25">L771-N771</f>
        <v>0</v>
      </c>
    </row>
    <row r="772" spans="1:16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771</v>
      </c>
      <c r="G772">
        <v>76</v>
      </c>
      <c r="H772" t="s">
        <v>3770</v>
      </c>
      <c r="I772">
        <v>0</v>
      </c>
      <c r="J772">
        <v>0</v>
      </c>
      <c r="L772">
        <v>0</v>
      </c>
      <c r="M772">
        <v>0</v>
      </c>
      <c r="N772">
        <v>0</v>
      </c>
      <c r="O772">
        <f t="shared" si="24"/>
        <v>0</v>
      </c>
      <c r="P772">
        <f t="shared" si="25"/>
        <v>0</v>
      </c>
    </row>
    <row r="773" spans="1:16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772</v>
      </c>
      <c r="G773">
        <v>76</v>
      </c>
      <c r="H773" t="s">
        <v>3771</v>
      </c>
      <c r="I773">
        <v>0</v>
      </c>
      <c r="J773">
        <v>0</v>
      </c>
      <c r="L773">
        <v>0</v>
      </c>
      <c r="M773">
        <v>0</v>
      </c>
      <c r="N773">
        <v>0</v>
      </c>
      <c r="O773">
        <f t="shared" si="24"/>
        <v>0</v>
      </c>
      <c r="P773">
        <f t="shared" si="25"/>
        <v>0</v>
      </c>
    </row>
    <row r="774" spans="1:16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773</v>
      </c>
      <c r="G774">
        <v>76</v>
      </c>
      <c r="H774" t="s">
        <v>3772</v>
      </c>
      <c r="I774">
        <v>0</v>
      </c>
      <c r="J774">
        <v>0</v>
      </c>
      <c r="L774">
        <v>0</v>
      </c>
      <c r="M774">
        <v>0</v>
      </c>
      <c r="N774">
        <v>0</v>
      </c>
      <c r="O774">
        <f t="shared" si="24"/>
        <v>0</v>
      </c>
      <c r="P774">
        <f t="shared" si="25"/>
        <v>0</v>
      </c>
    </row>
    <row r="775" spans="1:16" ht="15" x14ac:dyDescent="0.25">
      <c r="A775" s="2" t="s">
        <v>774</v>
      </c>
      <c r="B775" s="2" t="s">
        <v>1769</v>
      </c>
      <c r="C775" s="9" t="s">
        <v>2771</v>
      </c>
      <c r="D775">
        <v>0.66262616856465695</v>
      </c>
      <c r="E775">
        <v>0.66262616856465695</v>
      </c>
      <c r="F775">
        <v>774</v>
      </c>
      <c r="G775">
        <v>76</v>
      </c>
      <c r="H775" t="s">
        <v>3773</v>
      </c>
      <c r="I775">
        <v>0.65599959915471096</v>
      </c>
      <c r="J775">
        <v>0.93236554113479997</v>
      </c>
      <c r="L775">
        <v>0.346785464038248</v>
      </c>
      <c r="M775">
        <v>0.34678546403836202</v>
      </c>
      <c r="N775">
        <v>0.346785464038248</v>
      </c>
      <c r="O775">
        <f t="shared" si="24"/>
        <v>-1.1401990462900358E-13</v>
      </c>
      <c r="P775">
        <f t="shared" si="25"/>
        <v>0</v>
      </c>
    </row>
    <row r="776" spans="1:16" ht="15" x14ac:dyDescent="0.25">
      <c r="A776" s="2" t="s">
        <v>775</v>
      </c>
      <c r="B776" s="2" t="s">
        <v>1770</v>
      </c>
      <c r="C776" s="2" t="s">
        <v>2772</v>
      </c>
      <c r="D776">
        <v>0.66262616856464895</v>
      </c>
      <c r="E776">
        <v>0.66262616856464596</v>
      </c>
      <c r="F776">
        <v>775</v>
      </c>
      <c r="G776">
        <v>77</v>
      </c>
      <c r="H776" t="s">
        <v>3774</v>
      </c>
      <c r="I776">
        <v>0.65599959915467998</v>
      </c>
      <c r="J776">
        <v>0.93236554113479397</v>
      </c>
      <c r="L776">
        <v>0.34678546403819999</v>
      </c>
      <c r="M776">
        <v>0.34678546403831401</v>
      </c>
      <c r="N776">
        <v>0.34678546403822902</v>
      </c>
      <c r="O776">
        <f t="shared" si="24"/>
        <v>-1.1401990462900358E-13</v>
      </c>
      <c r="P776">
        <f t="shared" si="25"/>
        <v>-2.9032332093947844E-14</v>
      </c>
    </row>
    <row r="777" spans="1:16" ht="15" x14ac:dyDescent="0.25">
      <c r="A777" s="2" t="s">
        <v>776</v>
      </c>
      <c r="B777" s="2" t="s">
        <v>1771</v>
      </c>
      <c r="C777" s="2" t="s">
        <v>2773</v>
      </c>
      <c r="D777">
        <v>9.6111208969001799E-2</v>
      </c>
      <c r="E777">
        <v>9.6111208968999703E-2</v>
      </c>
      <c r="F777">
        <v>776</v>
      </c>
      <c r="G777">
        <v>77</v>
      </c>
      <c r="H777" t="s">
        <v>3775</v>
      </c>
      <c r="I777">
        <v>0</v>
      </c>
      <c r="J777">
        <v>1.42646708005925</v>
      </c>
      <c r="L777">
        <v>5.0299809731006402E-2</v>
      </c>
      <c r="M777">
        <v>5.0299809731024998E-2</v>
      </c>
      <c r="N777">
        <v>5.0299809731010503E-2</v>
      </c>
      <c r="O777">
        <f t="shared" si="24"/>
        <v>-1.8596235662471372E-14</v>
      </c>
      <c r="P777">
        <f t="shared" si="25"/>
        <v>-4.100886297209172E-15</v>
      </c>
    </row>
    <row r="778" spans="1:16" ht="15" x14ac:dyDescent="0.25">
      <c r="A778" s="2" t="s">
        <v>777</v>
      </c>
      <c r="B778" s="2" t="s">
        <v>1772</v>
      </c>
      <c r="C778" s="2" t="s">
        <v>2774</v>
      </c>
      <c r="D778">
        <v>0.59135158951431199</v>
      </c>
      <c r="E778">
        <v>0.59135158951431099</v>
      </c>
      <c r="F778">
        <v>777</v>
      </c>
      <c r="G778">
        <v>77</v>
      </c>
      <c r="H778" t="s">
        <v>3776</v>
      </c>
      <c r="I778">
        <v>0</v>
      </c>
      <c r="J778">
        <v>0.64475165248802602</v>
      </c>
      <c r="L778">
        <v>0.30948390677607202</v>
      </c>
      <c r="M778">
        <v>0.30948390677617299</v>
      </c>
      <c r="N778">
        <v>0.30948390677609799</v>
      </c>
      <c r="O778">
        <f t="shared" si="24"/>
        <v>-1.0097478408965799E-13</v>
      </c>
      <c r="P778">
        <f t="shared" si="25"/>
        <v>-2.5979218776228663E-14</v>
      </c>
    </row>
    <row r="779" spans="1:16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778</v>
      </c>
      <c r="G779">
        <v>77</v>
      </c>
      <c r="H779" t="s">
        <v>3777</v>
      </c>
      <c r="I779">
        <v>0</v>
      </c>
      <c r="J779">
        <v>1.42646708006403</v>
      </c>
      <c r="L779">
        <v>0</v>
      </c>
      <c r="M779">
        <v>0</v>
      </c>
      <c r="N779">
        <v>0</v>
      </c>
      <c r="O779">
        <f t="shared" si="24"/>
        <v>0</v>
      </c>
      <c r="P779">
        <f t="shared" si="25"/>
        <v>0</v>
      </c>
    </row>
    <row r="780" spans="1:16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779</v>
      </c>
      <c r="G780">
        <v>77</v>
      </c>
      <c r="H780" t="s">
        <v>3778</v>
      </c>
      <c r="I780">
        <v>0</v>
      </c>
      <c r="J780">
        <v>0</v>
      </c>
      <c r="L780">
        <v>0</v>
      </c>
      <c r="M780">
        <v>0</v>
      </c>
      <c r="N780">
        <v>0</v>
      </c>
      <c r="O780">
        <f t="shared" si="24"/>
        <v>0</v>
      </c>
      <c r="P780">
        <f t="shared" si="25"/>
        <v>0</v>
      </c>
    </row>
    <row r="781" spans="1:16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780</v>
      </c>
      <c r="G781">
        <v>77</v>
      </c>
      <c r="H781" t="s">
        <v>3779</v>
      </c>
      <c r="I781">
        <v>0</v>
      </c>
      <c r="J781">
        <v>0</v>
      </c>
      <c r="L781">
        <v>0</v>
      </c>
      <c r="M781">
        <v>0</v>
      </c>
      <c r="N781">
        <v>0</v>
      </c>
      <c r="O781">
        <f t="shared" si="24"/>
        <v>0</v>
      </c>
      <c r="P781">
        <f t="shared" si="25"/>
        <v>0</v>
      </c>
    </row>
    <row r="782" spans="1:16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781</v>
      </c>
      <c r="G782">
        <v>77</v>
      </c>
      <c r="H782" t="s">
        <v>3780</v>
      </c>
      <c r="I782">
        <v>0</v>
      </c>
      <c r="J782">
        <v>0.292158281522235</v>
      </c>
      <c r="L782">
        <v>0</v>
      </c>
      <c r="M782">
        <v>0</v>
      </c>
      <c r="N782">
        <v>0</v>
      </c>
      <c r="O782">
        <f t="shared" si="24"/>
        <v>0</v>
      </c>
      <c r="P782">
        <f t="shared" si="25"/>
        <v>0</v>
      </c>
    </row>
    <row r="783" spans="1:16" ht="15" x14ac:dyDescent="0.25">
      <c r="A783" s="2" t="s">
        <v>782</v>
      </c>
      <c r="B783" s="2" t="s">
        <v>1777</v>
      </c>
      <c r="C783" s="2" t="s">
        <v>2779</v>
      </c>
      <c r="D783">
        <v>1.77219959642229E-2</v>
      </c>
      <c r="E783">
        <v>1.77219959642228E-2</v>
      </c>
      <c r="F783">
        <v>782</v>
      </c>
      <c r="G783">
        <v>77</v>
      </c>
      <c r="H783" t="s">
        <v>3781</v>
      </c>
      <c r="I783">
        <v>1.7544767774466199E-2</v>
      </c>
      <c r="J783">
        <v>0.30970304930195403</v>
      </c>
      <c r="L783">
        <v>9.2748081583447703E-3</v>
      </c>
      <c r="M783">
        <v>9.2748081583478408E-3</v>
      </c>
      <c r="N783">
        <v>9.2748081583455492E-3</v>
      </c>
      <c r="O783">
        <f t="shared" si="24"/>
        <v>-3.0704605524789486E-15</v>
      </c>
      <c r="P783">
        <f t="shared" si="25"/>
        <v>-7.7889084071358639E-16</v>
      </c>
    </row>
    <row r="784" spans="1:16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783</v>
      </c>
      <c r="G784">
        <v>77</v>
      </c>
      <c r="H784" t="s">
        <v>3782</v>
      </c>
      <c r="I784">
        <v>0</v>
      </c>
      <c r="J784">
        <v>1000</v>
      </c>
      <c r="L784">
        <v>0</v>
      </c>
      <c r="M784">
        <v>6.56477663236842</v>
      </c>
      <c r="N784">
        <v>0</v>
      </c>
      <c r="O784">
        <f t="shared" si="24"/>
        <v>-6.56477663236842</v>
      </c>
      <c r="P784">
        <f t="shared" si="25"/>
        <v>0</v>
      </c>
    </row>
    <row r="785" spans="1:16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784</v>
      </c>
      <c r="G785">
        <v>77</v>
      </c>
      <c r="H785" t="s">
        <v>3783</v>
      </c>
      <c r="I785">
        <v>-1000</v>
      </c>
      <c r="J785">
        <v>3.4085132843789601</v>
      </c>
      <c r="L785">
        <v>0</v>
      </c>
      <c r="M785">
        <v>0</v>
      </c>
      <c r="N785">
        <v>0</v>
      </c>
      <c r="O785">
        <f t="shared" si="24"/>
        <v>0</v>
      </c>
      <c r="P785">
        <f t="shared" si="25"/>
        <v>0</v>
      </c>
    </row>
    <row r="786" spans="1:16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785</v>
      </c>
      <c r="G786">
        <v>77</v>
      </c>
      <c r="H786" t="s">
        <v>3784</v>
      </c>
      <c r="I786">
        <v>0</v>
      </c>
      <c r="J786">
        <v>0</v>
      </c>
      <c r="L786">
        <v>0</v>
      </c>
      <c r="M786">
        <v>0</v>
      </c>
      <c r="N786">
        <v>0</v>
      </c>
      <c r="O786">
        <f t="shared" si="24"/>
        <v>0</v>
      </c>
      <c r="P786">
        <f t="shared" si="25"/>
        <v>0</v>
      </c>
    </row>
    <row r="787" spans="1:16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786</v>
      </c>
      <c r="G787">
        <v>78</v>
      </c>
      <c r="H787" t="s">
        <v>3785</v>
      </c>
      <c r="I787">
        <v>0</v>
      </c>
      <c r="J787">
        <v>13.634053137580599</v>
      </c>
      <c r="L787">
        <v>0</v>
      </c>
      <c r="M787">
        <v>0</v>
      </c>
      <c r="N787">
        <v>0</v>
      </c>
      <c r="O787">
        <f t="shared" si="24"/>
        <v>0</v>
      </c>
      <c r="P787">
        <f t="shared" si="25"/>
        <v>0</v>
      </c>
    </row>
    <row r="788" spans="1:16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787</v>
      </c>
      <c r="G788">
        <v>78</v>
      </c>
      <c r="H788" t="s">
        <v>3786</v>
      </c>
      <c r="I788">
        <v>0</v>
      </c>
      <c r="J788">
        <v>13.6340531376187</v>
      </c>
      <c r="L788">
        <v>0</v>
      </c>
      <c r="M788">
        <v>0</v>
      </c>
      <c r="N788">
        <v>0</v>
      </c>
      <c r="O788">
        <f t="shared" si="24"/>
        <v>0</v>
      </c>
      <c r="P788">
        <f t="shared" si="25"/>
        <v>0</v>
      </c>
    </row>
    <row r="789" spans="1:16" ht="15" x14ac:dyDescent="0.25">
      <c r="A789" s="2" t="s">
        <v>788</v>
      </c>
      <c r="B789" s="2" t="s">
        <v>1783</v>
      </c>
      <c r="C789" s="9" t="s">
        <v>2785</v>
      </c>
      <c r="D789">
        <v>12.658152627592701</v>
      </c>
      <c r="E789">
        <v>12.658152627592701</v>
      </c>
      <c r="F789">
        <v>788</v>
      </c>
      <c r="G789">
        <v>78</v>
      </c>
      <c r="H789" t="s">
        <v>3787</v>
      </c>
      <c r="I789">
        <v>12.0491135857866</v>
      </c>
      <c r="J789">
        <v>15.2468542488806</v>
      </c>
      <c r="L789">
        <v>8.4033522340388291</v>
      </c>
      <c r="M789">
        <v>19.1347749272323</v>
      </c>
      <c r="N789">
        <v>8.4033522340392892</v>
      </c>
      <c r="O789">
        <f t="shared" si="24"/>
        <v>-10.731422693193471</v>
      </c>
      <c r="P789">
        <f t="shared" si="25"/>
        <v>-4.6007642140466487E-13</v>
      </c>
    </row>
    <row r="790" spans="1:16" ht="15" x14ac:dyDescent="0.25">
      <c r="A790" s="2" t="s">
        <v>789</v>
      </c>
      <c r="B790" s="2" t="s">
        <v>1784</v>
      </c>
      <c r="C790" s="9" t="s">
        <v>2786</v>
      </c>
      <c r="D790">
        <v>12.6622187582681</v>
      </c>
      <c r="E790">
        <v>12.6622187582682</v>
      </c>
      <c r="F790">
        <v>789</v>
      </c>
      <c r="G790">
        <v>78</v>
      </c>
      <c r="H790" t="s">
        <v>3788</v>
      </c>
      <c r="I790">
        <v>9.5395065582968108</v>
      </c>
      <c r="J790">
        <v>19.765046411559201</v>
      </c>
      <c r="L790">
        <v>8.4054802438880607</v>
      </c>
      <c r="M790">
        <v>19.136902937081601</v>
      </c>
      <c r="N790">
        <v>8.4054802438885208</v>
      </c>
      <c r="O790">
        <f t="shared" si="24"/>
        <v>-10.73142269319354</v>
      </c>
      <c r="P790">
        <f t="shared" si="25"/>
        <v>-4.6007642140466487E-13</v>
      </c>
    </row>
    <row r="791" spans="1:16" ht="15" x14ac:dyDescent="0.25">
      <c r="A791" s="2" t="s">
        <v>790</v>
      </c>
      <c r="B791" s="2" t="s">
        <v>1785</v>
      </c>
      <c r="C791" s="9" t="s">
        <v>2787</v>
      </c>
      <c r="D791">
        <v>-11.369735839049801</v>
      </c>
      <c r="E791">
        <v>-11.369735839049801</v>
      </c>
      <c r="F791">
        <v>790</v>
      </c>
      <c r="G791">
        <v>78</v>
      </c>
      <c r="H791" t="s">
        <v>3789</v>
      </c>
      <c r="I791">
        <v>-15.1950139526227</v>
      </c>
      <c r="J791">
        <v>-8.2599490684371002</v>
      </c>
      <c r="L791">
        <v>-7.72905919357936</v>
      </c>
      <c r="M791">
        <v>-10.6457052544042</v>
      </c>
      <c r="N791">
        <v>-7.7290591935797002</v>
      </c>
      <c r="O791">
        <f t="shared" si="24"/>
        <v>2.9166460608248403</v>
      </c>
      <c r="P791">
        <f t="shared" si="25"/>
        <v>3.4017233474514796E-13</v>
      </c>
    </row>
    <row r="792" spans="1:16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791</v>
      </c>
      <c r="G792">
        <v>78</v>
      </c>
      <c r="H792" t="s">
        <v>3790</v>
      </c>
      <c r="I792">
        <v>0</v>
      </c>
      <c r="J792">
        <v>0</v>
      </c>
      <c r="L792">
        <v>0</v>
      </c>
      <c r="M792">
        <v>0</v>
      </c>
      <c r="N792">
        <v>0</v>
      </c>
      <c r="O792">
        <f t="shared" si="24"/>
        <v>0</v>
      </c>
      <c r="P792">
        <f t="shared" si="25"/>
        <v>0</v>
      </c>
    </row>
    <row r="793" spans="1:16" ht="15" x14ac:dyDescent="0.25">
      <c r="A793" s="2" t="s">
        <v>792</v>
      </c>
      <c r="B793" s="2" t="s">
        <v>1787</v>
      </c>
      <c r="C793" s="9" t="s">
        <v>2789</v>
      </c>
      <c r="D793">
        <v>-0.59135158951426103</v>
      </c>
      <c r="E793">
        <v>-0.59135158951426103</v>
      </c>
      <c r="F793">
        <v>792</v>
      </c>
      <c r="G793">
        <v>78</v>
      </c>
      <c r="H793" t="s">
        <v>3791</v>
      </c>
      <c r="I793">
        <v>-0.64475165248416</v>
      </c>
      <c r="J793">
        <v>-0.58543779899480297</v>
      </c>
      <c r="L793">
        <v>-0.30948390677610899</v>
      </c>
      <c r="M793">
        <v>-0.30948390677622201</v>
      </c>
      <c r="N793">
        <v>-0.30948390677610899</v>
      </c>
      <c r="O793">
        <f t="shared" si="24"/>
        <v>1.1302070390684094E-13</v>
      </c>
      <c r="P793">
        <f t="shared" si="25"/>
        <v>0</v>
      </c>
    </row>
    <row r="794" spans="1:16" ht="15" x14ac:dyDescent="0.25">
      <c r="A794" s="2" t="s">
        <v>793</v>
      </c>
      <c r="B794" s="2" t="s">
        <v>1788</v>
      </c>
      <c r="C794" s="9" t="s">
        <v>2790</v>
      </c>
      <c r="D794">
        <v>-0.32126348267036098</v>
      </c>
      <c r="E794">
        <v>-0.32126348267036098</v>
      </c>
      <c r="F794">
        <v>793</v>
      </c>
      <c r="G794">
        <v>78</v>
      </c>
      <c r="H794" t="s">
        <v>3792</v>
      </c>
      <c r="I794">
        <v>-0.46624692840805398</v>
      </c>
      <c r="J794">
        <v>0.78112501286784697</v>
      </c>
      <c r="L794">
        <v>-0.16813327212491899</v>
      </c>
      <c r="M794">
        <v>-0.16813327212491899</v>
      </c>
      <c r="N794">
        <v>-0.16813327212491899</v>
      </c>
      <c r="O794">
        <f t="shared" si="24"/>
        <v>0</v>
      </c>
      <c r="P794">
        <f t="shared" si="25"/>
        <v>0</v>
      </c>
    </row>
    <row r="795" spans="1:16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794</v>
      </c>
      <c r="G795">
        <v>78</v>
      </c>
      <c r="H795" t="s">
        <v>3793</v>
      </c>
      <c r="I795">
        <v>0</v>
      </c>
      <c r="J795">
        <v>0</v>
      </c>
      <c r="L795">
        <v>0</v>
      </c>
      <c r="M795">
        <v>0</v>
      </c>
      <c r="N795">
        <v>0</v>
      </c>
      <c r="O795">
        <f t="shared" si="24"/>
        <v>0</v>
      </c>
      <c r="P795">
        <f t="shared" si="25"/>
        <v>0</v>
      </c>
    </row>
    <row r="796" spans="1:16" ht="15" x14ac:dyDescent="0.25">
      <c r="A796" s="2" t="s">
        <v>795</v>
      </c>
      <c r="B796" s="2" t="s">
        <v>1790</v>
      </c>
      <c r="C796" s="9" t="s">
        <v>2792</v>
      </c>
      <c r="D796">
        <v>4.2532792268957599E-2</v>
      </c>
      <c r="E796">
        <v>4.2532792268957599E-2</v>
      </c>
      <c r="F796">
        <v>795</v>
      </c>
      <c r="G796">
        <v>78</v>
      </c>
      <c r="H796" t="s">
        <v>3794</v>
      </c>
      <c r="I796">
        <v>4.21074445940803E-2</v>
      </c>
      <c r="J796">
        <v>5.0380535090198499E-2</v>
      </c>
      <c r="L796">
        <v>2.2259540603158701E-2</v>
      </c>
      <c r="M796">
        <v>2.2259540603158701E-2</v>
      </c>
      <c r="N796">
        <v>2.2259540603158701E-2</v>
      </c>
      <c r="O796">
        <f t="shared" si="24"/>
        <v>0</v>
      </c>
      <c r="P796">
        <f t="shared" si="25"/>
        <v>0</v>
      </c>
    </row>
    <row r="797" spans="1:16" ht="15" x14ac:dyDescent="0.25">
      <c r="A797" s="2" t="s">
        <v>796</v>
      </c>
      <c r="B797" s="2" t="s">
        <v>1791</v>
      </c>
      <c r="C797" s="9" t="s">
        <v>2793</v>
      </c>
      <c r="D797">
        <v>-4.2532792268957599E-2</v>
      </c>
      <c r="E797">
        <v>-4.2532792268957599E-2</v>
      </c>
      <c r="F797">
        <v>796</v>
      </c>
      <c r="G797">
        <v>79</v>
      </c>
      <c r="H797" t="s">
        <v>3795</v>
      </c>
      <c r="I797">
        <v>-5.0380535090198499E-2</v>
      </c>
      <c r="J797">
        <v>-4.21074445940803E-2</v>
      </c>
      <c r="L797">
        <v>-2.2259540603158701E-2</v>
      </c>
      <c r="M797">
        <v>-2.2259540603158701E-2</v>
      </c>
      <c r="N797">
        <v>-2.2259540603158701E-2</v>
      </c>
      <c r="O797">
        <f t="shared" si="24"/>
        <v>0</v>
      </c>
      <c r="P797">
        <f t="shared" si="25"/>
        <v>0</v>
      </c>
    </row>
    <row r="798" spans="1:16" ht="15" x14ac:dyDescent="0.25">
      <c r="A798" s="2" t="s">
        <v>797</v>
      </c>
      <c r="B798" s="2" t="s">
        <v>1792</v>
      </c>
      <c r="C798" s="2" t="s">
        <v>2794</v>
      </c>
      <c r="D798">
        <v>4.2532792269005498E-2</v>
      </c>
      <c r="E798">
        <v>4.2532792269005297E-2</v>
      </c>
      <c r="F798">
        <v>797</v>
      </c>
      <c r="G798">
        <v>79</v>
      </c>
      <c r="H798" t="s">
        <v>3796</v>
      </c>
      <c r="I798">
        <v>4.2107444594039901E-2</v>
      </c>
      <c r="J798">
        <v>5.0380535090233901E-2</v>
      </c>
      <c r="L798">
        <v>2.2259540603109099E-2</v>
      </c>
      <c r="M798">
        <v>2.2259540603116499E-2</v>
      </c>
      <c r="N798">
        <v>2.2259540603111E-2</v>
      </c>
      <c r="O798">
        <f t="shared" si="24"/>
        <v>-7.4003303485170591E-15</v>
      </c>
      <c r="P798">
        <f t="shared" si="25"/>
        <v>-1.9012569296705806E-15</v>
      </c>
    </row>
    <row r="799" spans="1:16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798</v>
      </c>
      <c r="G799">
        <v>79</v>
      </c>
      <c r="H799" t="s">
        <v>3797</v>
      </c>
      <c r="I799">
        <v>0</v>
      </c>
      <c r="J799">
        <v>6.8170265688688003</v>
      </c>
      <c r="L799">
        <v>0</v>
      </c>
      <c r="M799">
        <v>0</v>
      </c>
      <c r="N799">
        <v>0</v>
      </c>
      <c r="O799">
        <f t="shared" si="24"/>
        <v>0</v>
      </c>
      <c r="P799">
        <f t="shared" si="25"/>
        <v>0</v>
      </c>
    </row>
    <row r="800" spans="1:16" ht="15" x14ac:dyDescent="0.25">
      <c r="A800" s="10" t="s">
        <v>799</v>
      </c>
      <c r="B800" s="10" t="s">
        <v>1794</v>
      </c>
      <c r="C800" s="10" t="s">
        <v>2796</v>
      </c>
      <c r="D800">
        <v>0</v>
      </c>
      <c r="E800">
        <v>0</v>
      </c>
      <c r="F800">
        <v>799</v>
      </c>
      <c r="G800">
        <v>79</v>
      </c>
      <c r="H800" t="s">
        <v>3798</v>
      </c>
      <c r="I800">
        <v>0</v>
      </c>
      <c r="J800">
        <v>1000</v>
      </c>
      <c r="L800">
        <v>0</v>
      </c>
      <c r="M800">
        <v>0</v>
      </c>
      <c r="N800">
        <v>0</v>
      </c>
      <c r="O800">
        <f t="shared" si="24"/>
        <v>0</v>
      </c>
      <c r="P800">
        <f t="shared" si="25"/>
        <v>0</v>
      </c>
    </row>
    <row r="801" spans="1:16" ht="15" x14ac:dyDescent="0.25">
      <c r="A801" s="2" t="s">
        <v>800</v>
      </c>
      <c r="B801" s="2" t="s">
        <v>1795</v>
      </c>
      <c r="C801" s="2" t="s">
        <v>2797</v>
      </c>
      <c r="D801">
        <v>0.600953990059648</v>
      </c>
      <c r="E801">
        <v>0.600953990059645</v>
      </c>
      <c r="F801">
        <v>800</v>
      </c>
      <c r="G801">
        <v>79</v>
      </c>
      <c r="H801" t="s">
        <v>3799</v>
      </c>
      <c r="I801">
        <v>0.59494417107535702</v>
      </c>
      <c r="J801">
        <v>1.0494126090056299</v>
      </c>
      <c r="L801">
        <v>0.31450932395240899</v>
      </c>
      <c r="M801">
        <v>0.31450932395251302</v>
      </c>
      <c r="N801">
        <v>0.31450932395243503</v>
      </c>
      <c r="O801">
        <f t="shared" si="24"/>
        <v>-1.0402789740737717E-13</v>
      </c>
      <c r="P801">
        <f t="shared" si="25"/>
        <v>-2.6034729927459921E-14</v>
      </c>
    </row>
    <row r="802" spans="1:16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801</v>
      </c>
      <c r="G802">
        <v>79</v>
      </c>
      <c r="H802" t="s">
        <v>3800</v>
      </c>
      <c r="I802">
        <v>0</v>
      </c>
      <c r="J802">
        <v>0</v>
      </c>
      <c r="L802">
        <v>0</v>
      </c>
      <c r="M802">
        <v>0</v>
      </c>
      <c r="N802">
        <v>0</v>
      </c>
      <c r="O802">
        <f t="shared" si="24"/>
        <v>0</v>
      </c>
      <c r="P802">
        <f t="shared" si="25"/>
        <v>0</v>
      </c>
    </row>
    <row r="803" spans="1:16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802</v>
      </c>
      <c r="G803">
        <v>79</v>
      </c>
      <c r="H803" t="s">
        <v>3801</v>
      </c>
      <c r="I803">
        <v>0</v>
      </c>
      <c r="J803">
        <v>0</v>
      </c>
      <c r="L803">
        <v>0</v>
      </c>
      <c r="M803">
        <v>0</v>
      </c>
      <c r="N803">
        <v>0</v>
      </c>
      <c r="O803">
        <f t="shared" si="24"/>
        <v>0</v>
      </c>
      <c r="P803">
        <f t="shared" si="25"/>
        <v>0</v>
      </c>
    </row>
    <row r="804" spans="1:16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803</v>
      </c>
      <c r="G804">
        <v>79</v>
      </c>
      <c r="H804" t="s">
        <v>3802</v>
      </c>
      <c r="I804">
        <v>0</v>
      </c>
      <c r="J804">
        <v>0</v>
      </c>
      <c r="L804">
        <v>0</v>
      </c>
      <c r="M804">
        <v>0</v>
      </c>
      <c r="N804">
        <v>0</v>
      </c>
      <c r="O804">
        <f t="shared" si="24"/>
        <v>0</v>
      </c>
      <c r="P804">
        <f t="shared" si="25"/>
        <v>0</v>
      </c>
    </row>
    <row r="805" spans="1:16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804</v>
      </c>
      <c r="G805">
        <v>79</v>
      </c>
      <c r="H805" t="s">
        <v>3803</v>
      </c>
      <c r="I805">
        <v>0</v>
      </c>
      <c r="J805">
        <v>1000</v>
      </c>
      <c r="L805">
        <v>0</v>
      </c>
      <c r="M805">
        <v>0</v>
      </c>
      <c r="N805">
        <v>0</v>
      </c>
      <c r="O805">
        <f t="shared" si="24"/>
        <v>0</v>
      </c>
      <c r="P805">
        <f t="shared" si="25"/>
        <v>0</v>
      </c>
    </row>
    <row r="806" spans="1:16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805</v>
      </c>
      <c r="G806">
        <v>79</v>
      </c>
      <c r="H806" t="s">
        <v>3804</v>
      </c>
      <c r="I806">
        <v>0</v>
      </c>
      <c r="J806">
        <v>1000</v>
      </c>
      <c r="L806">
        <v>0</v>
      </c>
      <c r="M806">
        <v>0</v>
      </c>
      <c r="N806">
        <v>0</v>
      </c>
      <c r="O806">
        <f t="shared" si="24"/>
        <v>0</v>
      </c>
      <c r="P806">
        <f t="shared" si="25"/>
        <v>0</v>
      </c>
    </row>
    <row r="807" spans="1:16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806</v>
      </c>
      <c r="G807">
        <v>80</v>
      </c>
      <c r="H807" t="s">
        <v>3805</v>
      </c>
      <c r="I807">
        <v>0</v>
      </c>
      <c r="J807">
        <v>0</v>
      </c>
      <c r="L807">
        <v>0</v>
      </c>
      <c r="M807">
        <v>0</v>
      </c>
      <c r="N807">
        <v>0</v>
      </c>
      <c r="O807">
        <f t="shared" si="24"/>
        <v>0</v>
      </c>
      <c r="P807">
        <f t="shared" si="25"/>
        <v>0</v>
      </c>
    </row>
    <row r="808" spans="1:16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807</v>
      </c>
      <c r="G808">
        <v>80</v>
      </c>
      <c r="H808" t="s">
        <v>3806</v>
      </c>
      <c r="I808">
        <v>0</v>
      </c>
      <c r="J808">
        <v>0</v>
      </c>
      <c r="L808">
        <v>0</v>
      </c>
      <c r="M808">
        <v>0</v>
      </c>
      <c r="N808">
        <v>0</v>
      </c>
      <c r="O808">
        <f t="shared" si="24"/>
        <v>0</v>
      </c>
      <c r="P808">
        <f t="shared" si="25"/>
        <v>0</v>
      </c>
    </row>
    <row r="809" spans="1:16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808</v>
      </c>
      <c r="G809">
        <v>80</v>
      </c>
      <c r="H809" t="s">
        <v>3807</v>
      </c>
      <c r="I809">
        <v>0</v>
      </c>
      <c r="J809">
        <v>1.3479790655961399</v>
      </c>
      <c r="L809">
        <v>0</v>
      </c>
      <c r="M809">
        <v>0</v>
      </c>
      <c r="N809">
        <v>0</v>
      </c>
      <c r="O809">
        <f t="shared" si="24"/>
        <v>0</v>
      </c>
      <c r="P809">
        <f t="shared" si="25"/>
        <v>0</v>
      </c>
    </row>
    <row r="810" spans="1:16" ht="15" x14ac:dyDescent="0.25">
      <c r="A810" s="2" t="s">
        <v>809</v>
      </c>
      <c r="B810" s="2" t="s">
        <v>1803</v>
      </c>
      <c r="C810" s="2" t="s">
        <v>2806</v>
      </c>
      <c r="D810">
        <v>0.39260316216701102</v>
      </c>
      <c r="E810">
        <v>0.39260316216700902</v>
      </c>
      <c r="F810">
        <v>809</v>
      </c>
      <c r="G810">
        <v>80</v>
      </c>
      <c r="H810" t="s">
        <v>3808</v>
      </c>
      <c r="I810">
        <v>0.38867694821999998</v>
      </c>
      <c r="J810">
        <v>2.0376077664054901</v>
      </c>
      <c r="L810">
        <v>0.20546889971138799</v>
      </c>
      <c r="M810">
        <v>0.20546889971145599</v>
      </c>
      <c r="N810">
        <v>0.205468899711406</v>
      </c>
      <c r="O810">
        <f t="shared" si="24"/>
        <v>-6.8001160258290838E-14</v>
      </c>
      <c r="P810">
        <f t="shared" si="25"/>
        <v>-1.8013368574543165E-14</v>
      </c>
    </row>
    <row r="811" spans="1:16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810</v>
      </c>
      <c r="G811">
        <v>80</v>
      </c>
      <c r="H811" t="s">
        <v>3809</v>
      </c>
      <c r="I811">
        <v>0</v>
      </c>
      <c r="J811">
        <v>0</v>
      </c>
      <c r="L811">
        <v>0</v>
      </c>
      <c r="M811">
        <v>0</v>
      </c>
      <c r="N811">
        <v>0</v>
      </c>
      <c r="O811">
        <f t="shared" si="24"/>
        <v>0</v>
      </c>
      <c r="P811">
        <f t="shared" si="25"/>
        <v>0</v>
      </c>
    </row>
    <row r="812" spans="1:16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811</v>
      </c>
      <c r="G812">
        <v>80</v>
      </c>
      <c r="H812" t="s">
        <v>3810</v>
      </c>
      <c r="I812">
        <v>0</v>
      </c>
      <c r="J812">
        <v>3.40851328443213</v>
      </c>
      <c r="L812">
        <v>0</v>
      </c>
      <c r="M812">
        <v>0</v>
      </c>
      <c r="N812">
        <v>0</v>
      </c>
      <c r="O812">
        <f t="shared" si="24"/>
        <v>0</v>
      </c>
      <c r="P812">
        <f t="shared" si="25"/>
        <v>0</v>
      </c>
    </row>
    <row r="813" spans="1:16" ht="15" x14ac:dyDescent="0.25">
      <c r="A813" s="2" t="s">
        <v>812</v>
      </c>
      <c r="B813" s="2" t="s">
        <v>1806</v>
      </c>
      <c r="C813" s="9" t="s">
        <v>2809</v>
      </c>
      <c r="D813">
        <v>-0.27873069040128901</v>
      </c>
      <c r="E813">
        <v>-0.27873069040128901</v>
      </c>
      <c r="F813">
        <v>812</v>
      </c>
      <c r="G813">
        <v>80</v>
      </c>
      <c r="H813" t="s">
        <v>3811</v>
      </c>
      <c r="I813">
        <v>-0.42413948381397398</v>
      </c>
      <c r="J813">
        <v>0.82323245748250395</v>
      </c>
      <c r="L813">
        <v>-0.14587373152176</v>
      </c>
      <c r="M813">
        <v>-0.14587373152187399</v>
      </c>
      <c r="N813">
        <v>-0.14587373152176</v>
      </c>
      <c r="O813">
        <f t="shared" si="24"/>
        <v>1.1399214905338795E-13</v>
      </c>
      <c r="P813">
        <f t="shared" si="25"/>
        <v>0</v>
      </c>
    </row>
    <row r="814" spans="1:16" ht="15" x14ac:dyDescent="0.25">
      <c r="A814" s="2" t="s">
        <v>813</v>
      </c>
      <c r="B814" s="2" t="s">
        <v>1806</v>
      </c>
      <c r="C814" s="9" t="s">
        <v>2810</v>
      </c>
      <c r="D814">
        <v>-0.98388965123501804</v>
      </c>
      <c r="E814">
        <v>-0.98388965123501804</v>
      </c>
      <c r="F814">
        <v>813</v>
      </c>
      <c r="G814">
        <v>80</v>
      </c>
      <c r="H814" t="s">
        <v>3812</v>
      </c>
      <c r="I814">
        <v>-1.15829425912114</v>
      </c>
      <c r="J814">
        <v>0.125125413733713</v>
      </c>
      <c r="L814">
        <v>-0.51491873616305395</v>
      </c>
      <c r="M814">
        <v>-0.51491873616328099</v>
      </c>
      <c r="N814">
        <v>-0.51491873616316797</v>
      </c>
      <c r="O814">
        <f t="shared" si="24"/>
        <v>2.2704060853584451E-13</v>
      </c>
      <c r="P814">
        <f t="shared" si="25"/>
        <v>1.1401990462900358E-13</v>
      </c>
    </row>
    <row r="815" spans="1:16" ht="15" x14ac:dyDescent="0.25">
      <c r="A815" s="2" t="s">
        <v>814</v>
      </c>
      <c r="B815" s="2" t="s">
        <v>1807</v>
      </c>
      <c r="C815" s="2" t="s">
        <v>2811</v>
      </c>
      <c r="D815">
        <v>4.0074845598790397E-2</v>
      </c>
      <c r="E815">
        <v>4.0074845598790099E-2</v>
      </c>
      <c r="F815">
        <v>814</v>
      </c>
      <c r="G815">
        <v>80</v>
      </c>
      <c r="H815" t="s">
        <v>3813</v>
      </c>
      <c r="I815">
        <v>3.9674078532000001E-2</v>
      </c>
      <c r="J815">
        <v>4.0074845598790002E-2</v>
      </c>
      <c r="L815">
        <v>2.0973173995436301E-2</v>
      </c>
      <c r="M815">
        <v>2.0973173995443298E-2</v>
      </c>
      <c r="N815">
        <v>2.0973173995438101E-2</v>
      </c>
      <c r="O815">
        <f t="shared" si="24"/>
        <v>-6.9978745020904398E-15</v>
      </c>
      <c r="P815">
        <f t="shared" si="25"/>
        <v>-1.8006429680639258E-15</v>
      </c>
    </row>
    <row r="816" spans="1:16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815</v>
      </c>
      <c r="G816">
        <v>80</v>
      </c>
      <c r="H816" t="s">
        <v>3814</v>
      </c>
      <c r="I816">
        <v>0</v>
      </c>
      <c r="J816">
        <v>0</v>
      </c>
      <c r="L816">
        <v>0</v>
      </c>
      <c r="M816">
        <v>0</v>
      </c>
      <c r="N816">
        <v>0</v>
      </c>
      <c r="O816">
        <f t="shared" si="24"/>
        <v>0</v>
      </c>
      <c r="P816">
        <f t="shared" si="25"/>
        <v>0</v>
      </c>
    </row>
    <row r="817" spans="1:16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816</v>
      </c>
      <c r="G817">
        <v>81</v>
      </c>
      <c r="H817" t="s">
        <v>3815</v>
      </c>
      <c r="I817">
        <v>0</v>
      </c>
      <c r="J817">
        <v>0</v>
      </c>
      <c r="L817">
        <v>0</v>
      </c>
      <c r="M817">
        <v>0</v>
      </c>
      <c r="N817">
        <v>0</v>
      </c>
      <c r="O817">
        <f t="shared" si="24"/>
        <v>0</v>
      </c>
      <c r="P817">
        <f t="shared" si="25"/>
        <v>0</v>
      </c>
    </row>
    <row r="818" spans="1:16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817</v>
      </c>
      <c r="G818">
        <v>81</v>
      </c>
      <c r="H818" t="s">
        <v>3816</v>
      </c>
      <c r="I818">
        <v>0</v>
      </c>
      <c r="J818">
        <v>0</v>
      </c>
      <c r="L818">
        <v>0</v>
      </c>
      <c r="M818">
        <v>0</v>
      </c>
      <c r="N818">
        <v>0</v>
      </c>
      <c r="O818">
        <f t="shared" si="24"/>
        <v>0</v>
      </c>
      <c r="P818">
        <f t="shared" si="25"/>
        <v>0</v>
      </c>
    </row>
    <row r="819" spans="1:16" ht="15" x14ac:dyDescent="0.25">
      <c r="A819" s="2" t="s">
        <v>818</v>
      </c>
      <c r="B819" s="2" t="s">
        <v>1811</v>
      </c>
      <c r="C819" s="9" t="s">
        <v>2815</v>
      </c>
      <c r="D819">
        <v>-2.34710851305306</v>
      </c>
      <c r="E819">
        <v>-2.34710851305306</v>
      </c>
      <c r="F819">
        <v>818</v>
      </c>
      <c r="G819">
        <v>81</v>
      </c>
      <c r="H819" t="s">
        <v>3817</v>
      </c>
      <c r="I819">
        <v>-4.0278929801638697</v>
      </c>
      <c r="J819">
        <v>-2.3236363379218101</v>
      </c>
      <c r="L819">
        <v>-1.2283594482997799</v>
      </c>
      <c r="M819">
        <v>-1.22835944830024</v>
      </c>
      <c r="N819">
        <v>-1.2283594482999001</v>
      </c>
      <c r="O819">
        <f t="shared" si="24"/>
        <v>4.6007642140466487E-13</v>
      </c>
      <c r="P819">
        <f t="shared" si="25"/>
        <v>1.2012613126444194E-13</v>
      </c>
    </row>
    <row r="820" spans="1:16" ht="15" x14ac:dyDescent="0.25">
      <c r="A820" s="2" t="s">
        <v>819</v>
      </c>
      <c r="B820" s="2" t="s">
        <v>1812</v>
      </c>
      <c r="C820" s="2" t="s">
        <v>2816</v>
      </c>
      <c r="D820">
        <v>0.75425746593215903</v>
      </c>
      <c r="E820">
        <v>0.75425746593215703</v>
      </c>
      <c r="F820">
        <v>819</v>
      </c>
      <c r="G820">
        <v>81</v>
      </c>
      <c r="H820" t="s">
        <v>3818</v>
      </c>
      <c r="I820">
        <v>0.74671454099476697</v>
      </c>
      <c r="J820">
        <v>0.80602839448511099</v>
      </c>
      <c r="L820">
        <v>0.39474071163556901</v>
      </c>
      <c r="M820">
        <v>0.39474071163569802</v>
      </c>
      <c r="N820">
        <v>0.39474071163560298</v>
      </c>
      <c r="O820">
        <f t="shared" si="24"/>
        <v>-1.2900791546144319E-13</v>
      </c>
      <c r="P820">
        <f t="shared" si="25"/>
        <v>-3.397282455352979E-14</v>
      </c>
    </row>
    <row r="821" spans="1:16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820</v>
      </c>
      <c r="G821">
        <v>81</v>
      </c>
      <c r="H821" t="s">
        <v>3819</v>
      </c>
      <c r="I821">
        <v>0</v>
      </c>
      <c r="J821">
        <v>0</v>
      </c>
      <c r="L821">
        <v>0</v>
      </c>
      <c r="M821">
        <v>0</v>
      </c>
      <c r="N821">
        <v>0</v>
      </c>
      <c r="O821">
        <f t="shared" si="24"/>
        <v>0</v>
      </c>
      <c r="P821">
        <f t="shared" si="25"/>
        <v>0</v>
      </c>
    </row>
    <row r="822" spans="1:16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821</v>
      </c>
      <c r="G822">
        <v>81</v>
      </c>
      <c r="H822" t="s">
        <v>3820</v>
      </c>
      <c r="I822">
        <v>0</v>
      </c>
      <c r="J822">
        <v>0</v>
      </c>
      <c r="L822">
        <v>0</v>
      </c>
      <c r="M822">
        <v>0</v>
      </c>
      <c r="N822">
        <v>0</v>
      </c>
      <c r="O822">
        <f t="shared" si="24"/>
        <v>0</v>
      </c>
      <c r="P822">
        <f t="shared" si="25"/>
        <v>0</v>
      </c>
    </row>
    <row r="823" spans="1:16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822</v>
      </c>
      <c r="G823">
        <v>81</v>
      </c>
      <c r="H823" t="s">
        <v>3821</v>
      </c>
      <c r="I823">
        <v>0</v>
      </c>
      <c r="J823">
        <v>0</v>
      </c>
      <c r="L823">
        <v>0</v>
      </c>
      <c r="M823">
        <v>0</v>
      </c>
      <c r="N823">
        <v>0</v>
      </c>
      <c r="O823">
        <f t="shared" si="24"/>
        <v>0</v>
      </c>
      <c r="P823">
        <f t="shared" si="25"/>
        <v>0</v>
      </c>
    </row>
    <row r="824" spans="1:16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823</v>
      </c>
      <c r="G824">
        <v>81</v>
      </c>
      <c r="H824" t="s">
        <v>3822</v>
      </c>
      <c r="I824">
        <v>0</v>
      </c>
      <c r="J824">
        <v>0.44458868927803602</v>
      </c>
      <c r="L824">
        <v>0</v>
      </c>
      <c r="M824">
        <v>0</v>
      </c>
      <c r="N824">
        <v>0</v>
      </c>
      <c r="O824">
        <f t="shared" si="24"/>
        <v>0</v>
      </c>
      <c r="P824">
        <f t="shared" si="25"/>
        <v>0</v>
      </c>
    </row>
    <row r="825" spans="1:16" ht="15" x14ac:dyDescent="0.25">
      <c r="A825" s="2" t="s">
        <v>824</v>
      </c>
      <c r="B825" s="2" t="s">
        <v>1817</v>
      </c>
      <c r="C825" s="2" t="s">
        <v>2821</v>
      </c>
      <c r="D825">
        <v>8.7969173265637399E-2</v>
      </c>
      <c r="E825">
        <v>8.7969173265636899E-2</v>
      </c>
      <c r="F825">
        <v>824</v>
      </c>
      <c r="G825">
        <v>81</v>
      </c>
      <c r="H825" t="s">
        <v>3823</v>
      </c>
      <c r="I825">
        <v>8.7089440680000005E-2</v>
      </c>
      <c r="J825">
        <v>0.53167812996304697</v>
      </c>
      <c r="L825">
        <v>4.6038674624128501E-2</v>
      </c>
      <c r="M825">
        <v>4.6038674624143801E-2</v>
      </c>
      <c r="N825">
        <v>4.60386746241324E-2</v>
      </c>
      <c r="O825">
        <f t="shared" si="24"/>
        <v>-1.5300261058115439E-14</v>
      </c>
      <c r="P825">
        <f t="shared" si="25"/>
        <v>-3.8996583739958623E-15</v>
      </c>
    </row>
    <row r="826" spans="1:16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825</v>
      </c>
      <c r="G826">
        <v>81</v>
      </c>
      <c r="H826" t="s">
        <v>3824</v>
      </c>
      <c r="I826">
        <v>0</v>
      </c>
      <c r="J826">
        <v>0</v>
      </c>
      <c r="L826">
        <v>0</v>
      </c>
      <c r="M826">
        <v>0</v>
      </c>
      <c r="N826">
        <v>0</v>
      </c>
      <c r="O826">
        <f t="shared" si="24"/>
        <v>0</v>
      </c>
      <c r="P826">
        <f t="shared" si="25"/>
        <v>0</v>
      </c>
    </row>
    <row r="827" spans="1:16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826</v>
      </c>
      <c r="G827">
        <v>82</v>
      </c>
      <c r="H827" t="s">
        <v>3825</v>
      </c>
      <c r="I827">
        <v>0</v>
      </c>
      <c r="J827">
        <v>0</v>
      </c>
      <c r="L827">
        <v>0</v>
      </c>
      <c r="M827">
        <v>0</v>
      </c>
      <c r="N827">
        <v>0</v>
      </c>
      <c r="O827">
        <f t="shared" si="24"/>
        <v>0</v>
      </c>
      <c r="P827">
        <f t="shared" si="25"/>
        <v>0</v>
      </c>
    </row>
    <row r="828" spans="1:16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827</v>
      </c>
      <c r="G828">
        <v>82</v>
      </c>
      <c r="H828" t="s">
        <v>3826</v>
      </c>
      <c r="I828">
        <v>0</v>
      </c>
      <c r="J828">
        <v>0</v>
      </c>
      <c r="L828">
        <v>0</v>
      </c>
      <c r="M828">
        <v>0</v>
      </c>
      <c r="N828">
        <v>0</v>
      </c>
      <c r="O828">
        <f t="shared" si="24"/>
        <v>0</v>
      </c>
      <c r="P828">
        <f t="shared" si="25"/>
        <v>0</v>
      </c>
    </row>
    <row r="829" spans="1:16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828</v>
      </c>
      <c r="G829">
        <v>82</v>
      </c>
      <c r="H829" t="s">
        <v>828</v>
      </c>
      <c r="I829">
        <v>0</v>
      </c>
      <c r="J829">
        <v>0</v>
      </c>
      <c r="L829">
        <v>0</v>
      </c>
      <c r="M829">
        <v>0</v>
      </c>
      <c r="N829">
        <v>0</v>
      </c>
      <c r="O829">
        <f t="shared" si="24"/>
        <v>0</v>
      </c>
      <c r="P829">
        <f t="shared" si="25"/>
        <v>0</v>
      </c>
    </row>
    <row r="830" spans="1:16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829</v>
      </c>
      <c r="G830">
        <v>82</v>
      </c>
      <c r="H830" t="s">
        <v>3827</v>
      </c>
      <c r="I830">
        <v>0</v>
      </c>
      <c r="J830">
        <v>0</v>
      </c>
      <c r="L830">
        <v>0</v>
      </c>
      <c r="M830">
        <v>0</v>
      </c>
      <c r="N830">
        <v>0</v>
      </c>
      <c r="O830">
        <f t="shared" si="24"/>
        <v>0</v>
      </c>
      <c r="P830">
        <f t="shared" si="25"/>
        <v>0</v>
      </c>
    </row>
    <row r="831" spans="1:16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830</v>
      </c>
      <c r="G831">
        <v>82</v>
      </c>
      <c r="H831" t="s">
        <v>3828</v>
      </c>
      <c r="I831">
        <v>0</v>
      </c>
      <c r="J831">
        <v>0</v>
      </c>
      <c r="L831">
        <v>0</v>
      </c>
      <c r="M831">
        <v>0</v>
      </c>
      <c r="N831">
        <v>0</v>
      </c>
      <c r="O831">
        <f t="shared" si="24"/>
        <v>0</v>
      </c>
      <c r="P831">
        <f t="shared" si="25"/>
        <v>0</v>
      </c>
    </row>
    <row r="832" spans="1:16" ht="15" x14ac:dyDescent="0.25">
      <c r="A832" s="5" t="s">
        <v>831</v>
      </c>
      <c r="B832" s="2" t="s">
        <v>1824</v>
      </c>
      <c r="C832" s="9" t="s">
        <v>2828</v>
      </c>
      <c r="D832">
        <v>-0.21340669810740601</v>
      </c>
      <c r="E832">
        <v>-0.21340669810740601</v>
      </c>
      <c r="F832">
        <v>831</v>
      </c>
      <c r="G832">
        <v>82</v>
      </c>
      <c r="H832" t="s">
        <v>3829</v>
      </c>
      <c r="I832">
        <v>-0.21340669810740601</v>
      </c>
      <c r="J832">
        <v>0.17524393820838199</v>
      </c>
      <c r="L832">
        <v>-0.111686414365977</v>
      </c>
      <c r="M832">
        <v>-0.111686414365977</v>
      </c>
      <c r="N832">
        <v>-0.111686414365977</v>
      </c>
      <c r="O832">
        <f t="shared" si="24"/>
        <v>0</v>
      </c>
      <c r="P832">
        <f t="shared" si="25"/>
        <v>0</v>
      </c>
    </row>
    <row r="833" spans="1:16" ht="15" x14ac:dyDescent="0.25">
      <c r="A833" s="2" t="s">
        <v>832</v>
      </c>
      <c r="B833" s="2" t="s">
        <v>1824</v>
      </c>
      <c r="C833" s="9" t="s">
        <v>2829</v>
      </c>
      <c r="D833">
        <v>-1.7721995964166098E-2</v>
      </c>
      <c r="E833">
        <v>-1.7721995964166098E-2</v>
      </c>
      <c r="F833">
        <v>832</v>
      </c>
      <c r="G833">
        <v>82</v>
      </c>
      <c r="H833" t="s">
        <v>3830</v>
      </c>
      <c r="I833">
        <v>-0.30970304930178799</v>
      </c>
      <c r="J833">
        <v>0</v>
      </c>
      <c r="L833">
        <v>-9.27480815835224E-3</v>
      </c>
      <c r="M833">
        <v>-9.27480815835224E-3</v>
      </c>
      <c r="N833">
        <v>-9.27480815835224E-3</v>
      </c>
      <c r="O833">
        <f t="shared" si="24"/>
        <v>0</v>
      </c>
      <c r="P833">
        <f t="shared" si="25"/>
        <v>0</v>
      </c>
    </row>
    <row r="834" spans="1:16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833</v>
      </c>
      <c r="G834">
        <v>82</v>
      </c>
      <c r="H834" t="s">
        <v>3831</v>
      </c>
      <c r="I834">
        <v>0</v>
      </c>
      <c r="J834">
        <v>0</v>
      </c>
      <c r="L834">
        <v>0</v>
      </c>
      <c r="M834">
        <v>0</v>
      </c>
      <c r="N834">
        <v>0</v>
      </c>
      <c r="O834">
        <f t="shared" si="24"/>
        <v>0</v>
      </c>
      <c r="P834">
        <f t="shared" si="25"/>
        <v>0</v>
      </c>
    </row>
    <row r="835" spans="1:16" ht="15" x14ac:dyDescent="0.25">
      <c r="A835" s="2" t="s">
        <v>834</v>
      </c>
      <c r="B835" s="2" t="s">
        <v>1826</v>
      </c>
      <c r="C835" s="2" t="s">
        <v>2831</v>
      </c>
      <c r="D835">
        <v>6.9880832937467205E-2</v>
      </c>
      <c r="E835">
        <v>6.9880832937466802E-2</v>
      </c>
      <c r="F835">
        <v>834</v>
      </c>
      <c r="G835">
        <v>82</v>
      </c>
      <c r="H835" t="s">
        <v>3832</v>
      </c>
      <c r="I835">
        <v>6.9181992155356697E-2</v>
      </c>
      <c r="J835">
        <v>6.9880832937466802E-2</v>
      </c>
      <c r="L835">
        <v>3.6572140110447703E-2</v>
      </c>
      <c r="M835">
        <v>3.6572140110459797E-2</v>
      </c>
      <c r="N835">
        <v>3.6572140110450797E-2</v>
      </c>
      <c r="O835">
        <f t="shared" ref="O835:O898" si="26">L835-M835</f>
        <v>-1.2094492074510299E-14</v>
      </c>
      <c r="P835">
        <f t="shared" ref="P835:P898" si="27">L835-N835</f>
        <v>-3.0947466811426239E-15</v>
      </c>
    </row>
    <row r="836" spans="1:16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835</v>
      </c>
      <c r="G836">
        <v>82</v>
      </c>
      <c r="H836" t="s">
        <v>3833</v>
      </c>
      <c r="I836">
        <v>0</v>
      </c>
      <c r="J836">
        <v>0</v>
      </c>
      <c r="L836">
        <v>0</v>
      </c>
      <c r="M836">
        <v>0</v>
      </c>
      <c r="N836">
        <v>0</v>
      </c>
      <c r="O836">
        <f t="shared" si="26"/>
        <v>0</v>
      </c>
      <c r="P836">
        <f t="shared" si="27"/>
        <v>0</v>
      </c>
    </row>
    <row r="837" spans="1:16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836</v>
      </c>
      <c r="G837">
        <v>83</v>
      </c>
      <c r="H837" t="s">
        <v>3834</v>
      </c>
      <c r="I837">
        <v>0</v>
      </c>
      <c r="J837">
        <v>0</v>
      </c>
      <c r="L837">
        <v>0</v>
      </c>
      <c r="M837">
        <v>0</v>
      </c>
      <c r="N837">
        <v>0</v>
      </c>
      <c r="O837">
        <f t="shared" si="26"/>
        <v>0</v>
      </c>
      <c r="P837">
        <f t="shared" si="27"/>
        <v>0</v>
      </c>
    </row>
    <row r="838" spans="1:16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837</v>
      </c>
      <c r="G838">
        <v>83</v>
      </c>
      <c r="H838" t="s">
        <v>3835</v>
      </c>
      <c r="I838">
        <v>0</v>
      </c>
      <c r="J838">
        <v>0</v>
      </c>
      <c r="L838">
        <v>0</v>
      </c>
      <c r="M838">
        <v>0</v>
      </c>
      <c r="N838">
        <v>0</v>
      </c>
      <c r="O838">
        <f t="shared" si="26"/>
        <v>0</v>
      </c>
      <c r="P838">
        <f t="shared" si="27"/>
        <v>0</v>
      </c>
    </row>
    <row r="839" spans="1:16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838</v>
      </c>
      <c r="G839">
        <v>83</v>
      </c>
      <c r="H839" t="s">
        <v>3836</v>
      </c>
      <c r="I839">
        <v>0</v>
      </c>
      <c r="J839">
        <v>0</v>
      </c>
      <c r="L839">
        <v>0</v>
      </c>
      <c r="M839">
        <v>0</v>
      </c>
      <c r="N839">
        <v>0</v>
      </c>
      <c r="O839">
        <f t="shared" si="26"/>
        <v>0</v>
      </c>
      <c r="P839">
        <f t="shared" si="27"/>
        <v>0</v>
      </c>
    </row>
    <row r="840" spans="1:16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839</v>
      </c>
      <c r="G840">
        <v>83</v>
      </c>
      <c r="H840" t="s">
        <v>3837</v>
      </c>
      <c r="I840">
        <v>0</v>
      </c>
      <c r="J840">
        <v>0</v>
      </c>
      <c r="L840">
        <v>0</v>
      </c>
      <c r="M840">
        <v>0</v>
      </c>
      <c r="N840">
        <v>0</v>
      </c>
      <c r="O840">
        <f t="shared" si="26"/>
        <v>0</v>
      </c>
      <c r="P840">
        <f t="shared" si="27"/>
        <v>0</v>
      </c>
    </row>
    <row r="841" spans="1:16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840</v>
      </c>
      <c r="G841">
        <v>83</v>
      </c>
      <c r="H841" t="s">
        <v>3838</v>
      </c>
      <c r="I841">
        <v>0</v>
      </c>
      <c r="J841">
        <v>0</v>
      </c>
      <c r="L841">
        <v>0</v>
      </c>
      <c r="M841">
        <v>0</v>
      </c>
      <c r="N841">
        <v>0</v>
      </c>
      <c r="O841">
        <f t="shared" si="26"/>
        <v>0</v>
      </c>
      <c r="P841">
        <f t="shared" si="27"/>
        <v>0</v>
      </c>
    </row>
    <row r="842" spans="1:16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841</v>
      </c>
      <c r="G842">
        <v>83</v>
      </c>
      <c r="H842" t="s">
        <v>3839</v>
      </c>
      <c r="I842">
        <v>0</v>
      </c>
      <c r="J842">
        <v>0</v>
      </c>
      <c r="L842">
        <v>0</v>
      </c>
      <c r="M842">
        <v>0</v>
      </c>
      <c r="N842">
        <v>0</v>
      </c>
      <c r="O842">
        <f t="shared" si="26"/>
        <v>0</v>
      </c>
      <c r="P842">
        <f t="shared" si="27"/>
        <v>0</v>
      </c>
    </row>
    <row r="843" spans="1:16" ht="15" x14ac:dyDescent="0.25">
      <c r="A843" s="2" t="s">
        <v>842</v>
      </c>
      <c r="B843" s="2" t="s">
        <v>1834</v>
      </c>
      <c r="C843" s="2" t="s">
        <v>2839</v>
      </c>
      <c r="D843">
        <v>6.9880832937467205E-2</v>
      </c>
      <c r="E843">
        <v>6.9880832937466802E-2</v>
      </c>
      <c r="F843">
        <v>842</v>
      </c>
      <c r="G843">
        <v>83</v>
      </c>
      <c r="H843" t="s">
        <v>3840</v>
      </c>
      <c r="I843">
        <v>6.9181992155356697E-2</v>
      </c>
      <c r="J843">
        <v>6.9880832937466802E-2</v>
      </c>
      <c r="L843">
        <v>3.6572140110447703E-2</v>
      </c>
      <c r="M843">
        <v>3.6572140110459797E-2</v>
      </c>
      <c r="N843">
        <v>3.6572140110450797E-2</v>
      </c>
      <c r="O843">
        <f t="shared" si="26"/>
        <v>-1.2094492074510299E-14</v>
      </c>
      <c r="P843">
        <f t="shared" si="27"/>
        <v>-3.0947466811426239E-15</v>
      </c>
    </row>
    <row r="844" spans="1:16" ht="15" x14ac:dyDescent="0.25">
      <c r="A844" s="2" t="s">
        <v>843</v>
      </c>
      <c r="B844" s="2" t="s">
        <v>1835</v>
      </c>
      <c r="C844" s="2" t="s">
        <v>2840</v>
      </c>
      <c r="D844">
        <v>0.18229445814393999</v>
      </c>
      <c r="E844">
        <v>0.18229445814393899</v>
      </c>
      <c r="F844">
        <v>843</v>
      </c>
      <c r="G844">
        <v>83</v>
      </c>
      <c r="H844" t="s">
        <v>3841</v>
      </c>
      <c r="I844">
        <v>0.18047142890475301</v>
      </c>
      <c r="J844">
        <v>0.19288106464899801</v>
      </c>
      <c r="L844">
        <v>9.5403820824004504E-2</v>
      </c>
      <c r="M844">
        <v>9.5403820824036006E-2</v>
      </c>
      <c r="N844">
        <v>9.5403820824012497E-2</v>
      </c>
      <c r="O844">
        <f t="shared" si="26"/>
        <v>-3.1502578323738817E-14</v>
      </c>
      <c r="P844">
        <f t="shared" si="27"/>
        <v>-7.9936057773011271E-15</v>
      </c>
    </row>
    <row r="845" spans="1:16" ht="15" x14ac:dyDescent="0.25">
      <c r="A845" s="2" t="s">
        <v>844</v>
      </c>
      <c r="B845" s="2" t="s">
        <v>1836</v>
      </c>
      <c r="C845" s="2" t="s">
        <v>2841</v>
      </c>
      <c r="D845">
        <v>6.9880832937467205E-2</v>
      </c>
      <c r="E845">
        <v>6.9880832937466802E-2</v>
      </c>
      <c r="F845">
        <v>844</v>
      </c>
      <c r="G845">
        <v>83</v>
      </c>
      <c r="H845" t="s">
        <v>3842</v>
      </c>
      <c r="I845">
        <v>6.9181992155356697E-2</v>
      </c>
      <c r="J845">
        <v>6.9880832937466802E-2</v>
      </c>
      <c r="L845">
        <v>3.6572140110447703E-2</v>
      </c>
      <c r="M845">
        <v>3.6572140110459797E-2</v>
      </c>
      <c r="N845">
        <v>3.6572140110450797E-2</v>
      </c>
      <c r="O845">
        <f t="shared" si="26"/>
        <v>-1.2094492074510299E-14</v>
      </c>
      <c r="P845">
        <f t="shared" si="27"/>
        <v>-3.0947466811426239E-15</v>
      </c>
    </row>
    <row r="846" spans="1:16" ht="15" x14ac:dyDescent="0.25">
      <c r="A846" s="2" t="s">
        <v>845</v>
      </c>
      <c r="B846" s="2" t="s">
        <v>1837</v>
      </c>
      <c r="C846" s="2" t="s">
        <v>2842</v>
      </c>
      <c r="D846">
        <v>6.9880832937467205E-2</v>
      </c>
      <c r="E846">
        <v>6.9880832937466802E-2</v>
      </c>
      <c r="F846">
        <v>845</v>
      </c>
      <c r="G846">
        <v>83</v>
      </c>
      <c r="H846" t="s">
        <v>3843</v>
      </c>
      <c r="I846">
        <v>6.9181992155356697E-2</v>
      </c>
      <c r="J846">
        <v>6.9880832937466802E-2</v>
      </c>
      <c r="L846">
        <v>3.6572140110447703E-2</v>
      </c>
      <c r="M846">
        <v>3.6572140110459797E-2</v>
      </c>
      <c r="N846">
        <v>3.6572140110450797E-2</v>
      </c>
      <c r="O846">
        <f t="shared" si="26"/>
        <v>-1.2094492074510299E-14</v>
      </c>
      <c r="P846">
        <f t="shared" si="27"/>
        <v>-3.0947466811426239E-15</v>
      </c>
    </row>
    <row r="847" spans="1:16" ht="15" x14ac:dyDescent="0.25">
      <c r="A847" s="2" t="s">
        <v>846</v>
      </c>
      <c r="B847" s="2" t="s">
        <v>1838</v>
      </c>
      <c r="C847" s="2" t="s">
        <v>2843</v>
      </c>
      <c r="D847">
        <v>6.9880832937467205E-2</v>
      </c>
      <c r="E847">
        <v>6.9880832937466802E-2</v>
      </c>
      <c r="F847">
        <v>846</v>
      </c>
      <c r="G847">
        <v>84</v>
      </c>
      <c r="H847" t="s">
        <v>3844</v>
      </c>
      <c r="I847">
        <v>6.9181992155356697E-2</v>
      </c>
      <c r="J847">
        <v>6.9880832937466802E-2</v>
      </c>
      <c r="L847">
        <v>3.6572140110447703E-2</v>
      </c>
      <c r="M847">
        <v>3.6572140110459797E-2</v>
      </c>
      <c r="N847">
        <v>3.6572140110450797E-2</v>
      </c>
      <c r="O847">
        <f t="shared" si="26"/>
        <v>-1.2094492074510299E-14</v>
      </c>
      <c r="P847">
        <f t="shared" si="27"/>
        <v>-3.0947466811426239E-15</v>
      </c>
    </row>
    <row r="848" spans="1:16" ht="15" x14ac:dyDescent="0.25">
      <c r="A848" s="2" t="s">
        <v>847</v>
      </c>
      <c r="B848" s="2" t="s">
        <v>1839</v>
      </c>
      <c r="C848" s="2" t="s">
        <v>2844</v>
      </c>
      <c r="D848">
        <v>6.9880832937467205E-2</v>
      </c>
      <c r="E848">
        <v>6.9880832937466802E-2</v>
      </c>
      <c r="F848">
        <v>847</v>
      </c>
      <c r="G848">
        <v>84</v>
      </c>
      <c r="H848" t="s">
        <v>3845</v>
      </c>
      <c r="I848">
        <v>6.9181992155356697E-2</v>
      </c>
      <c r="J848">
        <v>6.9880832937466802E-2</v>
      </c>
      <c r="L848">
        <v>3.6572140110447703E-2</v>
      </c>
      <c r="M848">
        <v>3.6572140110459797E-2</v>
      </c>
      <c r="N848">
        <v>3.6572140110450797E-2</v>
      </c>
      <c r="O848">
        <f t="shared" si="26"/>
        <v>-1.2094492074510299E-14</v>
      </c>
      <c r="P848">
        <f t="shared" si="27"/>
        <v>-3.0947466811426239E-15</v>
      </c>
    </row>
    <row r="849" spans="1:16" ht="15" x14ac:dyDescent="0.25">
      <c r="A849" s="2" t="s">
        <v>848</v>
      </c>
      <c r="B849" s="2" t="s">
        <v>1840</v>
      </c>
      <c r="C849" s="2" t="s">
        <v>2845</v>
      </c>
      <c r="D849">
        <v>6.9880832937467205E-2</v>
      </c>
      <c r="E849">
        <v>6.9880832937466802E-2</v>
      </c>
      <c r="F849">
        <v>848</v>
      </c>
      <c r="G849">
        <v>84</v>
      </c>
      <c r="H849" t="s">
        <v>3846</v>
      </c>
      <c r="I849">
        <v>6.9181992155356697E-2</v>
      </c>
      <c r="J849">
        <v>7.3318537403381207E-2</v>
      </c>
      <c r="L849">
        <v>3.6572140110447703E-2</v>
      </c>
      <c r="M849">
        <v>3.6572140110459797E-2</v>
      </c>
      <c r="N849">
        <v>3.6572140110450797E-2</v>
      </c>
      <c r="O849">
        <f t="shared" si="26"/>
        <v>-1.2094492074510299E-14</v>
      </c>
      <c r="P849">
        <f t="shared" si="27"/>
        <v>-3.0947466811426239E-15</v>
      </c>
    </row>
    <row r="850" spans="1:16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849</v>
      </c>
      <c r="G850">
        <v>84</v>
      </c>
      <c r="H850" t="s">
        <v>3847</v>
      </c>
      <c r="I850">
        <v>0</v>
      </c>
      <c r="J850">
        <v>0</v>
      </c>
      <c r="L850">
        <v>0</v>
      </c>
      <c r="M850">
        <v>0</v>
      </c>
      <c r="N850">
        <v>0</v>
      </c>
      <c r="O850">
        <f t="shared" si="26"/>
        <v>0</v>
      </c>
      <c r="P850">
        <f t="shared" si="27"/>
        <v>0</v>
      </c>
    </row>
    <row r="851" spans="1:16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850</v>
      </c>
      <c r="G851">
        <v>84</v>
      </c>
      <c r="H851" t="s">
        <v>3848</v>
      </c>
      <c r="I851">
        <v>0</v>
      </c>
      <c r="J851">
        <v>0</v>
      </c>
      <c r="L851">
        <v>0</v>
      </c>
      <c r="M851">
        <v>0</v>
      </c>
      <c r="N851">
        <v>0</v>
      </c>
      <c r="O851">
        <f t="shared" si="26"/>
        <v>0</v>
      </c>
      <c r="P851">
        <f t="shared" si="27"/>
        <v>0</v>
      </c>
    </row>
    <row r="852" spans="1:16" ht="15" x14ac:dyDescent="0.25">
      <c r="A852" s="2" t="s">
        <v>851</v>
      </c>
      <c r="B852" s="2" t="s">
        <v>1843</v>
      </c>
      <c r="C852" s="9" t="s">
        <v>2848</v>
      </c>
      <c r="D852">
        <v>2.12663961344788E-2</v>
      </c>
      <c r="E852">
        <v>2.12663961344788E-2</v>
      </c>
      <c r="F852">
        <v>851</v>
      </c>
      <c r="G852">
        <v>84</v>
      </c>
      <c r="H852" t="s">
        <v>3849</v>
      </c>
      <c r="I852">
        <v>2.1053722296983299E-2</v>
      </c>
      <c r="J852">
        <v>2.5190267545099201E-2</v>
      </c>
      <c r="L852">
        <v>1.11297703015225E-2</v>
      </c>
      <c r="M852">
        <v>1.11297703015225E-2</v>
      </c>
      <c r="N852">
        <v>1.11297703015225E-2</v>
      </c>
      <c r="O852">
        <f t="shared" si="26"/>
        <v>0</v>
      </c>
      <c r="P852">
        <f t="shared" si="27"/>
        <v>0</v>
      </c>
    </row>
    <row r="853" spans="1:16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852</v>
      </c>
      <c r="G853">
        <v>84</v>
      </c>
      <c r="H853" t="s">
        <v>3850</v>
      </c>
      <c r="I853">
        <v>0</v>
      </c>
      <c r="J853">
        <v>0</v>
      </c>
      <c r="L853">
        <v>0</v>
      </c>
      <c r="M853">
        <v>0</v>
      </c>
      <c r="N853">
        <v>0</v>
      </c>
      <c r="O853">
        <f t="shared" si="26"/>
        <v>0</v>
      </c>
      <c r="P853">
        <f t="shared" si="27"/>
        <v>0</v>
      </c>
    </row>
    <row r="854" spans="1:16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853</v>
      </c>
      <c r="G854">
        <v>84</v>
      </c>
      <c r="H854" t="s">
        <v>3851</v>
      </c>
      <c r="I854">
        <v>0</v>
      </c>
      <c r="J854">
        <v>0</v>
      </c>
      <c r="L854">
        <v>0</v>
      </c>
      <c r="M854">
        <v>0</v>
      </c>
      <c r="N854">
        <v>0</v>
      </c>
      <c r="O854">
        <f t="shared" si="26"/>
        <v>0</v>
      </c>
      <c r="P854">
        <f t="shared" si="27"/>
        <v>0</v>
      </c>
    </row>
    <row r="855" spans="1:16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854</v>
      </c>
      <c r="G855">
        <v>84</v>
      </c>
      <c r="H855" t="s">
        <v>3852</v>
      </c>
      <c r="I855">
        <v>0</v>
      </c>
      <c r="J855">
        <v>0.272681062754145</v>
      </c>
      <c r="L855">
        <v>0</v>
      </c>
      <c r="M855">
        <v>0</v>
      </c>
      <c r="N855">
        <v>0</v>
      </c>
      <c r="O855">
        <f t="shared" si="26"/>
        <v>0</v>
      </c>
      <c r="P855">
        <f t="shared" si="27"/>
        <v>0</v>
      </c>
    </row>
    <row r="856" spans="1:16" ht="15" x14ac:dyDescent="0.25">
      <c r="A856" s="2" t="s">
        <v>855</v>
      </c>
      <c r="B856" s="2" t="s">
        <v>1847</v>
      </c>
      <c r="C856" s="2" t="s">
        <v>2852</v>
      </c>
      <c r="D856">
        <v>6.9880832937467205E-2</v>
      </c>
      <c r="E856">
        <v>6.9880832937466802E-2</v>
      </c>
      <c r="F856">
        <v>855</v>
      </c>
      <c r="G856">
        <v>84</v>
      </c>
      <c r="H856" t="s">
        <v>3853</v>
      </c>
      <c r="I856">
        <v>6.9181992155356697E-2</v>
      </c>
      <c r="J856">
        <v>6.9880832937466802E-2</v>
      </c>
      <c r="L856">
        <v>3.6572140110447703E-2</v>
      </c>
      <c r="M856">
        <v>3.6572140110459797E-2</v>
      </c>
      <c r="N856">
        <v>3.6572140110450797E-2</v>
      </c>
      <c r="O856">
        <f t="shared" si="26"/>
        <v>-1.2094492074510299E-14</v>
      </c>
      <c r="P856">
        <f t="shared" si="27"/>
        <v>-3.0947466811426239E-15</v>
      </c>
    </row>
    <row r="857" spans="1:16" ht="15" x14ac:dyDescent="0.25">
      <c r="A857" s="2" t="s">
        <v>856</v>
      </c>
      <c r="B857" s="2" t="s">
        <v>1848</v>
      </c>
      <c r="C857" s="9" t="s">
        <v>2853</v>
      </c>
      <c r="D857">
        <v>0.60388532980334697</v>
      </c>
      <c r="E857">
        <v>0.60388532980334697</v>
      </c>
      <c r="F857">
        <v>856</v>
      </c>
      <c r="G857">
        <v>85</v>
      </c>
      <c r="H857" t="s">
        <v>3854</v>
      </c>
      <c r="I857">
        <v>0.59784619606023204</v>
      </c>
      <c r="J857">
        <v>0.60611928655657699</v>
      </c>
      <c r="L857">
        <v>0.31604344086702002</v>
      </c>
      <c r="M857">
        <v>0.31604344086713398</v>
      </c>
      <c r="N857">
        <v>0.31604344086702002</v>
      </c>
      <c r="O857">
        <f t="shared" si="26"/>
        <v>-1.1396439347777232E-13</v>
      </c>
      <c r="P857">
        <f t="shared" si="27"/>
        <v>0</v>
      </c>
    </row>
    <row r="858" spans="1:16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857</v>
      </c>
      <c r="G858">
        <v>85</v>
      </c>
      <c r="H858" t="s">
        <v>3855</v>
      </c>
      <c r="I858">
        <v>0</v>
      </c>
      <c r="J858">
        <v>0</v>
      </c>
      <c r="L858">
        <v>0</v>
      </c>
      <c r="M858">
        <v>0</v>
      </c>
      <c r="N858">
        <v>0</v>
      </c>
      <c r="O858">
        <f t="shared" si="26"/>
        <v>0</v>
      </c>
      <c r="P858">
        <f t="shared" si="27"/>
        <v>0</v>
      </c>
    </row>
    <row r="859" spans="1:16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858</v>
      </c>
      <c r="G859">
        <v>85</v>
      </c>
      <c r="H859" t="s">
        <v>3856</v>
      </c>
      <c r="I859">
        <v>0</v>
      </c>
      <c r="J859">
        <v>0</v>
      </c>
      <c r="L859">
        <v>0</v>
      </c>
      <c r="M859">
        <v>0</v>
      </c>
      <c r="N859">
        <v>0</v>
      </c>
      <c r="O859">
        <f t="shared" si="26"/>
        <v>0</v>
      </c>
      <c r="P859">
        <f t="shared" si="27"/>
        <v>0</v>
      </c>
    </row>
    <row r="860" spans="1:16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859</v>
      </c>
      <c r="G860">
        <v>85</v>
      </c>
      <c r="H860" t="s">
        <v>3857</v>
      </c>
      <c r="I860">
        <v>0</v>
      </c>
      <c r="J860">
        <v>0</v>
      </c>
      <c r="L860">
        <v>0</v>
      </c>
      <c r="M860">
        <v>0</v>
      </c>
      <c r="N860">
        <v>0</v>
      </c>
      <c r="O860">
        <f t="shared" si="26"/>
        <v>0</v>
      </c>
      <c r="P860">
        <f t="shared" si="27"/>
        <v>0</v>
      </c>
    </row>
    <row r="861" spans="1:16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860</v>
      </c>
      <c r="G861">
        <v>85</v>
      </c>
      <c r="H861" t="s">
        <v>3858</v>
      </c>
      <c r="I861">
        <v>0</v>
      </c>
      <c r="J861">
        <v>0</v>
      </c>
      <c r="L861">
        <v>0</v>
      </c>
      <c r="M861">
        <v>0</v>
      </c>
      <c r="N861">
        <v>0</v>
      </c>
      <c r="O861">
        <f t="shared" si="26"/>
        <v>0</v>
      </c>
      <c r="P861">
        <f t="shared" si="27"/>
        <v>0</v>
      </c>
    </row>
    <row r="862" spans="1:16" ht="15" x14ac:dyDescent="0.25">
      <c r="A862" s="2" t="s">
        <v>861</v>
      </c>
      <c r="B862" s="2" t="s">
        <v>1851</v>
      </c>
      <c r="C862" s="2" t="s">
        <v>2858</v>
      </c>
      <c r="D862" s="41">
        <v>1.62905876417847E-6</v>
      </c>
      <c r="E862" s="41">
        <v>1.62905876417846E-6</v>
      </c>
      <c r="F862">
        <v>861</v>
      </c>
      <c r="G862">
        <v>85</v>
      </c>
      <c r="H862" t="s">
        <v>3859</v>
      </c>
      <c r="I862" s="41">
        <v>1.61276742E-6</v>
      </c>
      <c r="J862" s="41">
        <v>1.62905876417847E-6</v>
      </c>
      <c r="L862" s="41">
        <v>8.5256804859497302E-7</v>
      </c>
      <c r="M862" s="41">
        <v>8.5256804859525497E-7</v>
      </c>
      <c r="N862" s="41">
        <v>8.5256804859504502E-7</v>
      </c>
      <c r="O862">
        <f t="shared" si="26"/>
        <v>-2.8195609231727523E-19</v>
      </c>
      <c r="P862">
        <f t="shared" si="27"/>
        <v>-7.1997800516615529E-20</v>
      </c>
    </row>
    <row r="863" spans="1:16" ht="15" x14ac:dyDescent="0.25">
      <c r="A863" s="2" t="s">
        <v>862</v>
      </c>
      <c r="B863" s="2" t="s">
        <v>1852</v>
      </c>
      <c r="C863" s="2" t="s">
        <v>2859</v>
      </c>
      <c r="D863" s="41">
        <v>1.62905876417847E-6</v>
      </c>
      <c r="E863" s="41">
        <v>1.62905876417846E-6</v>
      </c>
      <c r="F863">
        <v>862</v>
      </c>
      <c r="G863">
        <v>85</v>
      </c>
      <c r="H863" t="s">
        <v>3860</v>
      </c>
      <c r="I863" s="41">
        <v>1.61276742E-6</v>
      </c>
      <c r="J863" s="41">
        <v>1.62905876417847E-6</v>
      </c>
      <c r="L863" s="41">
        <v>8.5256804859497302E-7</v>
      </c>
      <c r="M863" s="41">
        <v>8.5256804859525497E-7</v>
      </c>
      <c r="N863" s="41">
        <v>8.5256804859504502E-7</v>
      </c>
      <c r="O863">
        <f t="shared" si="26"/>
        <v>-2.8195609231727523E-19</v>
      </c>
      <c r="P863">
        <f t="shared" si="27"/>
        <v>-7.1997800516615529E-20</v>
      </c>
    </row>
    <row r="864" spans="1:16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863</v>
      </c>
      <c r="G864">
        <v>85</v>
      </c>
      <c r="H864" t="s">
        <v>3861</v>
      </c>
      <c r="I864">
        <v>0</v>
      </c>
      <c r="J864">
        <v>0</v>
      </c>
      <c r="L864">
        <v>0</v>
      </c>
      <c r="M864">
        <v>0</v>
      </c>
      <c r="N864">
        <v>0</v>
      </c>
      <c r="O864">
        <f t="shared" si="26"/>
        <v>0</v>
      </c>
      <c r="P864">
        <f t="shared" si="27"/>
        <v>0</v>
      </c>
    </row>
    <row r="865" spans="1:16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864</v>
      </c>
      <c r="G865">
        <v>85</v>
      </c>
      <c r="H865" t="s">
        <v>3862</v>
      </c>
      <c r="I865">
        <v>0</v>
      </c>
      <c r="J865">
        <v>0</v>
      </c>
      <c r="L865">
        <v>0</v>
      </c>
      <c r="M865">
        <v>0</v>
      </c>
      <c r="N865">
        <v>0</v>
      </c>
      <c r="O865">
        <f t="shared" si="26"/>
        <v>0</v>
      </c>
      <c r="P865">
        <f t="shared" si="27"/>
        <v>0</v>
      </c>
    </row>
    <row r="866" spans="1:16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865</v>
      </c>
      <c r="G866">
        <v>85</v>
      </c>
      <c r="H866" t="s">
        <v>3863</v>
      </c>
      <c r="I866">
        <v>0</v>
      </c>
      <c r="J866">
        <v>0.34371562532463601</v>
      </c>
      <c r="L866">
        <v>0</v>
      </c>
      <c r="M866">
        <v>0</v>
      </c>
      <c r="N866">
        <v>0</v>
      </c>
      <c r="O866">
        <f t="shared" si="26"/>
        <v>0</v>
      </c>
      <c r="P866">
        <f t="shared" si="27"/>
        <v>0</v>
      </c>
    </row>
    <row r="867" spans="1:16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866</v>
      </c>
      <c r="G867">
        <v>85</v>
      </c>
      <c r="H867" t="s">
        <v>3864</v>
      </c>
      <c r="I867">
        <v>0</v>
      </c>
      <c r="J867">
        <v>4.0689718956246796</v>
      </c>
      <c r="L867">
        <v>0</v>
      </c>
      <c r="M867">
        <v>3.2611535701863898</v>
      </c>
      <c r="N867">
        <v>0</v>
      </c>
      <c r="O867">
        <f t="shared" si="26"/>
        <v>-3.2611535701863898</v>
      </c>
      <c r="P867">
        <f t="shared" si="27"/>
        <v>0</v>
      </c>
    </row>
    <row r="868" spans="1:16" ht="15" x14ac:dyDescent="0.25">
      <c r="A868" s="2" t="s">
        <v>867</v>
      </c>
      <c r="B868" s="2" t="s">
        <v>1857</v>
      </c>
      <c r="C868" s="9" t="s">
        <v>2864</v>
      </c>
      <c r="D868">
        <v>-2.6055482031869102</v>
      </c>
      <c r="E868">
        <v>-2.6055482031869102</v>
      </c>
      <c r="F868">
        <v>867</v>
      </c>
      <c r="G868">
        <v>86</v>
      </c>
      <c r="H868" t="s">
        <v>3865</v>
      </c>
      <c r="I868">
        <v>-4.06897189561096</v>
      </c>
      <c r="J868">
        <v>0</v>
      </c>
      <c r="L868">
        <v>-1.9614421421414401</v>
      </c>
      <c r="M868">
        <v>0</v>
      </c>
      <c r="N868">
        <v>-1.9614421421418899</v>
      </c>
      <c r="O868">
        <f t="shared" si="26"/>
        <v>-1.9614421421414401</v>
      </c>
      <c r="P868">
        <f t="shared" si="27"/>
        <v>4.4986236957811343E-13</v>
      </c>
    </row>
    <row r="869" spans="1:16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868</v>
      </c>
      <c r="G869">
        <v>86</v>
      </c>
      <c r="H869" t="s">
        <v>3866</v>
      </c>
      <c r="I869">
        <v>0</v>
      </c>
      <c r="J869">
        <v>0.272681062755111</v>
      </c>
      <c r="L869">
        <v>0</v>
      </c>
      <c r="M869">
        <v>0</v>
      </c>
      <c r="N869">
        <v>0</v>
      </c>
      <c r="O869">
        <f t="shared" si="26"/>
        <v>0</v>
      </c>
      <c r="P869">
        <f t="shared" si="27"/>
        <v>0</v>
      </c>
    </row>
    <row r="870" spans="1:16" ht="15" x14ac:dyDescent="0.25">
      <c r="A870" s="2" t="s">
        <v>869</v>
      </c>
      <c r="B870" s="2" t="s">
        <v>1859</v>
      </c>
      <c r="C870" s="9" t="s">
        <v>2866</v>
      </c>
      <c r="D870">
        <v>-4.0074845598837797E-2</v>
      </c>
      <c r="E870">
        <v>-4.0074845598837797E-2</v>
      </c>
      <c r="F870">
        <v>869</v>
      </c>
      <c r="G870">
        <v>86</v>
      </c>
      <c r="H870" t="s">
        <v>3867</v>
      </c>
      <c r="I870">
        <v>-4.0074845598837797E-2</v>
      </c>
      <c r="J870">
        <v>1.6645825636951499</v>
      </c>
      <c r="L870">
        <v>-2.09731739954577E-2</v>
      </c>
      <c r="M870">
        <v>-2.09731739954577E-2</v>
      </c>
      <c r="N870">
        <v>-2.09731739954577E-2</v>
      </c>
      <c r="O870">
        <f t="shared" si="26"/>
        <v>0</v>
      </c>
      <c r="P870">
        <f t="shared" si="27"/>
        <v>0</v>
      </c>
    </row>
    <row r="871" spans="1:16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870</v>
      </c>
      <c r="G871">
        <v>86</v>
      </c>
      <c r="H871" t="s">
        <v>3868</v>
      </c>
      <c r="I871">
        <v>0</v>
      </c>
      <c r="J871">
        <v>0</v>
      </c>
      <c r="L871">
        <v>0</v>
      </c>
      <c r="M871">
        <v>0</v>
      </c>
      <c r="N871">
        <v>0</v>
      </c>
      <c r="O871">
        <f t="shared" si="26"/>
        <v>0</v>
      </c>
      <c r="P871">
        <f t="shared" si="27"/>
        <v>0</v>
      </c>
    </row>
    <row r="872" spans="1:16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871</v>
      </c>
      <c r="G872">
        <v>86</v>
      </c>
      <c r="H872" t="s">
        <v>3869</v>
      </c>
      <c r="I872">
        <v>-1000</v>
      </c>
      <c r="J872">
        <v>999.35166749715995</v>
      </c>
      <c r="L872">
        <v>-0.34273235553518999</v>
      </c>
      <c r="M872">
        <v>0</v>
      </c>
      <c r="N872">
        <v>-0.34273235553518999</v>
      </c>
      <c r="O872">
        <f t="shared" si="26"/>
        <v>-0.34273235553518999</v>
      </c>
      <c r="P872">
        <f t="shared" si="27"/>
        <v>0</v>
      </c>
    </row>
    <row r="873" spans="1:16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872</v>
      </c>
      <c r="G873">
        <v>86</v>
      </c>
      <c r="H873" t="s">
        <v>3870</v>
      </c>
      <c r="I873">
        <v>0</v>
      </c>
      <c r="J873">
        <v>0</v>
      </c>
      <c r="L873">
        <v>0</v>
      </c>
      <c r="M873">
        <v>0</v>
      </c>
      <c r="N873">
        <v>0</v>
      </c>
      <c r="O873">
        <f t="shared" si="26"/>
        <v>0</v>
      </c>
      <c r="P873">
        <f t="shared" si="27"/>
        <v>0</v>
      </c>
    </row>
    <row r="874" spans="1:16" ht="15" x14ac:dyDescent="0.25">
      <c r="A874" s="2" t="s">
        <v>873</v>
      </c>
      <c r="B874" s="2" t="s">
        <v>1863</v>
      </c>
      <c r="C874" s="9" t="s">
        <v>2870</v>
      </c>
      <c r="D874">
        <v>-0.65488162319979903</v>
      </c>
      <c r="E874">
        <v>-0.65488162319968501</v>
      </c>
      <c r="F874">
        <v>873</v>
      </c>
      <c r="G874">
        <v>86</v>
      </c>
      <c r="H874" t="s">
        <v>3871</v>
      </c>
      <c r="I874">
        <v>-1000</v>
      </c>
      <c r="J874">
        <v>999.35166749715995</v>
      </c>
      <c r="L874">
        <v>0</v>
      </c>
      <c r="M874">
        <v>-0.34273235553530401</v>
      </c>
      <c r="N874">
        <v>0</v>
      </c>
      <c r="O874">
        <f t="shared" si="26"/>
        <v>0.34273235553530401</v>
      </c>
      <c r="P874">
        <f t="shared" si="27"/>
        <v>0</v>
      </c>
    </row>
    <row r="875" spans="1:16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874</v>
      </c>
      <c r="G875">
        <v>86</v>
      </c>
      <c r="H875" t="s">
        <v>3872</v>
      </c>
      <c r="I875">
        <v>0</v>
      </c>
      <c r="J875">
        <v>0</v>
      </c>
      <c r="L875">
        <v>0</v>
      </c>
      <c r="M875">
        <v>0</v>
      </c>
      <c r="N875">
        <v>0</v>
      </c>
      <c r="O875">
        <f t="shared" si="26"/>
        <v>0</v>
      </c>
      <c r="P875">
        <f t="shared" si="27"/>
        <v>0</v>
      </c>
    </row>
    <row r="876" spans="1:16" ht="15" x14ac:dyDescent="0.25">
      <c r="A876" s="2" t="s">
        <v>875</v>
      </c>
      <c r="B876" s="2" t="s">
        <v>1865</v>
      </c>
      <c r="C876" s="2" t="s">
        <v>2872</v>
      </c>
      <c r="D876">
        <v>0.44668628407897198</v>
      </c>
      <c r="E876">
        <v>0.44668628407896999</v>
      </c>
      <c r="F876">
        <v>875</v>
      </c>
      <c r="G876">
        <v>86</v>
      </c>
      <c r="H876" t="s">
        <v>3873</v>
      </c>
      <c r="I876">
        <v>0</v>
      </c>
      <c r="J876">
        <v>0.714900276553874</v>
      </c>
      <c r="L876">
        <v>9.2748081583447703E-3</v>
      </c>
      <c r="M876">
        <v>9.2748081583478408E-3</v>
      </c>
      <c r="N876">
        <v>9.2748081583455492E-3</v>
      </c>
      <c r="O876">
        <f t="shared" si="26"/>
        <v>-3.0704605524789486E-15</v>
      </c>
      <c r="P876">
        <f t="shared" si="27"/>
        <v>-7.7889084071358639E-16</v>
      </c>
    </row>
    <row r="877" spans="1:16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876</v>
      </c>
      <c r="G877">
        <v>86</v>
      </c>
      <c r="H877" t="s">
        <v>3874</v>
      </c>
      <c r="I877">
        <v>0</v>
      </c>
      <c r="J877">
        <v>0.272681062755111</v>
      </c>
      <c r="L877">
        <v>0</v>
      </c>
      <c r="M877">
        <v>0</v>
      </c>
      <c r="N877">
        <v>0</v>
      </c>
      <c r="O877">
        <f t="shared" si="26"/>
        <v>0</v>
      </c>
      <c r="P877">
        <f t="shared" si="27"/>
        <v>0</v>
      </c>
    </row>
    <row r="878" spans="1:16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877</v>
      </c>
      <c r="G878">
        <v>87</v>
      </c>
      <c r="H878" t="s">
        <v>3875</v>
      </c>
      <c r="I878">
        <v>0</v>
      </c>
      <c r="J878">
        <v>0</v>
      </c>
      <c r="L878">
        <v>0</v>
      </c>
      <c r="M878">
        <v>0</v>
      </c>
      <c r="N878">
        <v>0</v>
      </c>
      <c r="O878">
        <f t="shared" si="26"/>
        <v>0</v>
      </c>
      <c r="P878">
        <f t="shared" si="27"/>
        <v>0</v>
      </c>
    </row>
    <row r="879" spans="1:16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878</v>
      </c>
      <c r="G879">
        <v>87</v>
      </c>
      <c r="H879" t="s">
        <v>3876</v>
      </c>
      <c r="I879">
        <v>0</v>
      </c>
      <c r="J879">
        <v>0</v>
      </c>
      <c r="L879">
        <v>0</v>
      </c>
      <c r="M879">
        <v>0</v>
      </c>
      <c r="N879">
        <v>0</v>
      </c>
      <c r="O879">
        <f t="shared" si="26"/>
        <v>0</v>
      </c>
      <c r="P879">
        <f t="shared" si="27"/>
        <v>0</v>
      </c>
    </row>
    <row r="880" spans="1:16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879</v>
      </c>
      <c r="G880">
        <v>87</v>
      </c>
      <c r="H880" t="s">
        <v>3877</v>
      </c>
      <c r="I880">
        <v>0</v>
      </c>
      <c r="J880">
        <v>0</v>
      </c>
      <c r="L880">
        <v>0</v>
      </c>
      <c r="M880">
        <v>0</v>
      </c>
      <c r="N880">
        <v>0</v>
      </c>
      <c r="O880">
        <f t="shared" si="26"/>
        <v>0</v>
      </c>
      <c r="P880">
        <f t="shared" si="27"/>
        <v>0</v>
      </c>
    </row>
    <row r="881" spans="1:16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880</v>
      </c>
      <c r="G881">
        <v>87</v>
      </c>
      <c r="H881" t="s">
        <v>3878</v>
      </c>
      <c r="I881">
        <v>0</v>
      </c>
      <c r="J881">
        <v>0</v>
      </c>
      <c r="L881">
        <v>0</v>
      </c>
      <c r="M881">
        <v>0</v>
      </c>
      <c r="N881">
        <v>0</v>
      </c>
      <c r="O881">
        <f t="shared" si="26"/>
        <v>0</v>
      </c>
      <c r="P881">
        <f t="shared" si="27"/>
        <v>0</v>
      </c>
    </row>
    <row r="882" spans="1:16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881</v>
      </c>
      <c r="G882">
        <v>87</v>
      </c>
      <c r="H882" t="s">
        <v>3879</v>
      </c>
      <c r="I882">
        <v>0</v>
      </c>
      <c r="J882">
        <v>1.7042566422119301</v>
      </c>
      <c r="L882">
        <v>0</v>
      </c>
      <c r="M882">
        <v>0</v>
      </c>
      <c r="N882">
        <v>0</v>
      </c>
      <c r="O882">
        <f t="shared" si="26"/>
        <v>0</v>
      </c>
      <c r="P882">
        <f t="shared" si="27"/>
        <v>0</v>
      </c>
    </row>
    <row r="883" spans="1:16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882</v>
      </c>
      <c r="G883">
        <v>87</v>
      </c>
      <c r="H883" t="s">
        <v>3880</v>
      </c>
      <c r="I883">
        <v>0</v>
      </c>
      <c r="J883">
        <v>2.72681062751243</v>
      </c>
      <c r="L883">
        <v>0</v>
      </c>
      <c r="M883">
        <v>0</v>
      </c>
      <c r="N883">
        <v>0</v>
      </c>
      <c r="O883">
        <f t="shared" si="26"/>
        <v>0</v>
      </c>
      <c r="P883">
        <f t="shared" si="27"/>
        <v>0</v>
      </c>
    </row>
    <row r="884" spans="1:16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883</v>
      </c>
      <c r="G884">
        <v>87</v>
      </c>
      <c r="H884" t="s">
        <v>3881</v>
      </c>
      <c r="I884">
        <v>0</v>
      </c>
      <c r="J884">
        <v>2.72681062755857</v>
      </c>
      <c r="L884">
        <v>0</v>
      </c>
      <c r="M884">
        <v>0</v>
      </c>
      <c r="N884">
        <v>0</v>
      </c>
      <c r="O884">
        <f t="shared" si="26"/>
        <v>0</v>
      </c>
      <c r="P884">
        <f t="shared" si="27"/>
        <v>0</v>
      </c>
    </row>
    <row r="885" spans="1:16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884</v>
      </c>
      <c r="G885">
        <v>87</v>
      </c>
      <c r="H885" t="s">
        <v>3882</v>
      </c>
      <c r="I885">
        <v>0</v>
      </c>
      <c r="J885">
        <v>0</v>
      </c>
      <c r="L885">
        <v>0</v>
      </c>
      <c r="M885">
        <v>0</v>
      </c>
      <c r="N885">
        <v>0</v>
      </c>
      <c r="O885">
        <f t="shared" si="26"/>
        <v>0</v>
      </c>
      <c r="P885">
        <f t="shared" si="27"/>
        <v>0</v>
      </c>
    </row>
    <row r="886" spans="1:16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885</v>
      </c>
      <c r="G886">
        <v>87</v>
      </c>
      <c r="H886" t="s">
        <v>3883</v>
      </c>
      <c r="I886">
        <v>0</v>
      </c>
      <c r="J886">
        <v>0</v>
      </c>
      <c r="L886">
        <v>0</v>
      </c>
      <c r="M886">
        <v>0</v>
      </c>
      <c r="N886">
        <v>0</v>
      </c>
      <c r="O886">
        <f t="shared" si="26"/>
        <v>0</v>
      </c>
      <c r="P886">
        <f t="shared" si="27"/>
        <v>0</v>
      </c>
    </row>
    <row r="887" spans="1:16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886</v>
      </c>
      <c r="G887">
        <v>87</v>
      </c>
      <c r="H887" t="s">
        <v>3884</v>
      </c>
      <c r="I887">
        <v>-0.15093047754612601</v>
      </c>
      <c r="J887">
        <v>0</v>
      </c>
      <c r="L887">
        <v>0</v>
      </c>
      <c r="M887">
        <v>0</v>
      </c>
      <c r="N887">
        <v>0</v>
      </c>
      <c r="O887">
        <f t="shared" si="26"/>
        <v>0</v>
      </c>
      <c r="P887">
        <f t="shared" si="27"/>
        <v>0</v>
      </c>
    </row>
    <row r="888" spans="1:16" ht="15" x14ac:dyDescent="0.25">
      <c r="A888" s="11" t="s">
        <v>887</v>
      </c>
      <c r="B888" s="27" t="s">
        <v>1876</v>
      </c>
      <c r="C888" s="12" t="s">
        <v>2884</v>
      </c>
      <c r="D888">
        <v>0</v>
      </c>
      <c r="E888">
        <v>0</v>
      </c>
      <c r="F888">
        <v>887</v>
      </c>
      <c r="G888">
        <v>88</v>
      </c>
      <c r="H888" t="s">
        <v>3885</v>
      </c>
      <c r="I888">
        <v>-5.9313853491744298E-2</v>
      </c>
      <c r="J888">
        <v>0</v>
      </c>
      <c r="L888">
        <v>0</v>
      </c>
      <c r="M888">
        <v>0</v>
      </c>
      <c r="N888">
        <v>0</v>
      </c>
      <c r="O888">
        <f t="shared" si="26"/>
        <v>0</v>
      </c>
      <c r="P888">
        <f t="shared" si="27"/>
        <v>0</v>
      </c>
    </row>
    <row r="889" spans="1:16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888</v>
      </c>
      <c r="G889">
        <v>88</v>
      </c>
      <c r="H889" t="s">
        <v>3886</v>
      </c>
      <c r="I889">
        <v>0</v>
      </c>
      <c r="J889">
        <v>0</v>
      </c>
      <c r="L889">
        <v>0</v>
      </c>
      <c r="M889">
        <v>0</v>
      </c>
      <c r="N889">
        <v>0</v>
      </c>
      <c r="O889">
        <f t="shared" si="26"/>
        <v>0</v>
      </c>
      <c r="P889">
        <f t="shared" si="27"/>
        <v>0</v>
      </c>
    </row>
    <row r="890" spans="1:16" ht="15" x14ac:dyDescent="0.25">
      <c r="A890" s="13" t="s">
        <v>889</v>
      </c>
      <c r="B890" s="28" t="s">
        <v>1878</v>
      </c>
      <c r="C890" s="13" t="s">
        <v>2886</v>
      </c>
      <c r="D890">
        <v>1E-3</v>
      </c>
      <c r="E890">
        <v>1E-3</v>
      </c>
      <c r="F890">
        <v>889</v>
      </c>
      <c r="G890">
        <v>88</v>
      </c>
      <c r="H890" t="s">
        <v>3887</v>
      </c>
      <c r="I890">
        <v>0</v>
      </c>
      <c r="J890">
        <v>1E-3</v>
      </c>
      <c r="L890">
        <v>0</v>
      </c>
      <c r="M890">
        <v>0</v>
      </c>
      <c r="N890">
        <v>0</v>
      </c>
      <c r="O890">
        <f t="shared" si="26"/>
        <v>0</v>
      </c>
      <c r="P890">
        <f t="shared" si="27"/>
        <v>0</v>
      </c>
    </row>
    <row r="891" spans="1:16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890</v>
      </c>
      <c r="G891">
        <v>88</v>
      </c>
      <c r="H891" t="s">
        <v>3888</v>
      </c>
      <c r="I891">
        <v>0</v>
      </c>
      <c r="J891">
        <v>0</v>
      </c>
      <c r="L891">
        <v>0</v>
      </c>
      <c r="M891">
        <v>0</v>
      </c>
      <c r="N891">
        <v>0</v>
      </c>
      <c r="O891">
        <f t="shared" si="26"/>
        <v>0</v>
      </c>
      <c r="P891">
        <f t="shared" si="27"/>
        <v>0</v>
      </c>
    </row>
    <row r="892" spans="1:16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891</v>
      </c>
      <c r="G892">
        <v>88</v>
      </c>
      <c r="H892" t="s">
        <v>3889</v>
      </c>
      <c r="I892">
        <v>0</v>
      </c>
      <c r="J892">
        <v>0</v>
      </c>
      <c r="L892">
        <v>0</v>
      </c>
      <c r="M892">
        <v>0</v>
      </c>
      <c r="N892">
        <v>0</v>
      </c>
      <c r="O892">
        <f t="shared" si="26"/>
        <v>0</v>
      </c>
      <c r="P892">
        <f t="shared" si="27"/>
        <v>0</v>
      </c>
    </row>
    <row r="893" spans="1:16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892</v>
      </c>
      <c r="G893">
        <v>88</v>
      </c>
      <c r="H893" t="s">
        <v>3890</v>
      </c>
      <c r="I893">
        <v>-0.200500781436631</v>
      </c>
      <c r="J893">
        <v>0</v>
      </c>
      <c r="L893">
        <v>0</v>
      </c>
      <c r="M893">
        <v>0</v>
      </c>
      <c r="N893">
        <v>0</v>
      </c>
      <c r="O893">
        <f t="shared" si="26"/>
        <v>0</v>
      </c>
      <c r="P893">
        <f t="shared" si="27"/>
        <v>0</v>
      </c>
    </row>
    <row r="894" spans="1:16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893</v>
      </c>
      <c r="G894">
        <v>88</v>
      </c>
      <c r="H894" t="s">
        <v>3891</v>
      </c>
      <c r="I894">
        <v>-0.25724628561408702</v>
      </c>
      <c r="J894">
        <v>0</v>
      </c>
      <c r="L894">
        <v>0</v>
      </c>
      <c r="M894">
        <v>0</v>
      </c>
      <c r="N894">
        <v>0</v>
      </c>
      <c r="O894">
        <f t="shared" si="26"/>
        <v>0</v>
      </c>
      <c r="P894">
        <f t="shared" si="27"/>
        <v>0</v>
      </c>
    </row>
    <row r="895" spans="1:16" ht="15" x14ac:dyDescent="0.25">
      <c r="A895" s="14" t="s">
        <v>894</v>
      </c>
      <c r="B895" s="28" t="s">
        <v>1883</v>
      </c>
      <c r="C895" s="13" t="s">
        <v>2891</v>
      </c>
      <c r="D895">
        <v>0</v>
      </c>
      <c r="E895" s="41">
        <v>0</v>
      </c>
      <c r="F895">
        <v>894</v>
      </c>
      <c r="G895">
        <v>88</v>
      </c>
      <c r="H895" t="s">
        <v>3892</v>
      </c>
      <c r="I895">
        <v>-0.58702461924474403</v>
      </c>
      <c r="J895">
        <v>0</v>
      </c>
      <c r="L895">
        <v>0</v>
      </c>
      <c r="M895">
        <v>-0.30948475934417302</v>
      </c>
      <c r="N895">
        <v>0</v>
      </c>
      <c r="O895">
        <f t="shared" si="26"/>
        <v>0.30948475934417302</v>
      </c>
      <c r="P895">
        <f t="shared" si="27"/>
        <v>0</v>
      </c>
    </row>
    <row r="896" spans="1:16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895</v>
      </c>
      <c r="G896">
        <v>88</v>
      </c>
      <c r="H896" t="s">
        <v>3893</v>
      </c>
      <c r="I896">
        <v>-0.358790872044779</v>
      </c>
      <c r="J896">
        <v>0</v>
      </c>
      <c r="L896">
        <v>0</v>
      </c>
      <c r="M896">
        <v>0</v>
      </c>
      <c r="N896">
        <v>0</v>
      </c>
      <c r="O896">
        <f t="shared" si="26"/>
        <v>0</v>
      </c>
      <c r="P896">
        <f t="shared" si="27"/>
        <v>0</v>
      </c>
    </row>
    <row r="897" spans="1:16" ht="15" x14ac:dyDescent="0.25">
      <c r="A897" s="14" t="s">
        <v>896</v>
      </c>
      <c r="B897" s="28" t="s">
        <v>1885</v>
      </c>
      <c r="C897" s="13" t="s">
        <v>2893</v>
      </c>
      <c r="D897">
        <v>9.6199999999999992</v>
      </c>
      <c r="E897">
        <v>9.6199999999999992</v>
      </c>
      <c r="F897">
        <v>896</v>
      </c>
      <c r="G897">
        <v>88</v>
      </c>
      <c r="H897" t="s">
        <v>3894</v>
      </c>
      <c r="I897">
        <v>9.2612091279557909</v>
      </c>
      <c r="J897">
        <v>9.6199999999999992</v>
      </c>
      <c r="L897">
        <v>1.01741164373204</v>
      </c>
      <c r="M897">
        <v>7.1890603733119898</v>
      </c>
      <c r="N897">
        <v>1.01741164373278</v>
      </c>
      <c r="O897">
        <f t="shared" si="26"/>
        <v>-6.1716487295799496</v>
      </c>
      <c r="P897">
        <f t="shared" si="27"/>
        <v>-7.4007466821512935E-13</v>
      </c>
    </row>
    <row r="898" spans="1:16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897</v>
      </c>
      <c r="G898">
        <v>89</v>
      </c>
      <c r="H898" t="s">
        <v>3895</v>
      </c>
      <c r="I898">
        <v>-7.1758174409637804E-2</v>
      </c>
      <c r="J898">
        <v>0</v>
      </c>
      <c r="L898">
        <v>0</v>
      </c>
      <c r="M898">
        <v>0</v>
      </c>
      <c r="N898">
        <v>0</v>
      </c>
      <c r="O898">
        <f t="shared" si="26"/>
        <v>0</v>
      </c>
      <c r="P898">
        <f t="shared" si="27"/>
        <v>0</v>
      </c>
    </row>
    <row r="899" spans="1:16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898</v>
      </c>
      <c r="G899">
        <v>89</v>
      </c>
      <c r="H899" t="s">
        <v>3896</v>
      </c>
      <c r="I899">
        <v>-0.206576562692703</v>
      </c>
      <c r="J899">
        <v>0</v>
      </c>
      <c r="L899">
        <v>0</v>
      </c>
      <c r="M899">
        <v>0</v>
      </c>
      <c r="N899">
        <v>0</v>
      </c>
      <c r="O899">
        <f t="shared" ref="O899:O962" si="28">L899-M899</f>
        <v>0</v>
      </c>
      <c r="P899">
        <f t="shared" ref="P899:P962" si="29">L899-N899</f>
        <v>0</v>
      </c>
    </row>
    <row r="900" spans="1:16" ht="15" x14ac:dyDescent="0.25">
      <c r="A900" s="14" t="s">
        <v>899</v>
      </c>
      <c r="B900" s="28" t="s">
        <v>1888</v>
      </c>
      <c r="C900" s="13" t="s">
        <v>2896</v>
      </c>
      <c r="D900">
        <v>3.51</v>
      </c>
      <c r="E900">
        <v>3.51</v>
      </c>
      <c r="F900">
        <v>899</v>
      </c>
      <c r="G900">
        <v>89</v>
      </c>
      <c r="H900" t="s">
        <v>3897</v>
      </c>
      <c r="I900">
        <v>3.3124050269894498</v>
      </c>
      <c r="J900">
        <v>3.51</v>
      </c>
      <c r="L900">
        <v>2.2102885719549401</v>
      </c>
      <c r="M900">
        <v>3.51</v>
      </c>
      <c r="N900">
        <v>2.2102885719554601</v>
      </c>
      <c r="O900">
        <f t="shared" si="28"/>
        <v>-1.2997114280450597</v>
      </c>
      <c r="P900">
        <f t="shared" si="29"/>
        <v>-5.2002846473442332E-13</v>
      </c>
    </row>
    <row r="901" spans="1:16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900</v>
      </c>
      <c r="G901">
        <v>89</v>
      </c>
      <c r="H901" t="s">
        <v>3898</v>
      </c>
      <c r="I901">
        <v>0</v>
      </c>
      <c r="J901">
        <v>0</v>
      </c>
      <c r="L901">
        <v>0</v>
      </c>
      <c r="M901">
        <v>0</v>
      </c>
      <c r="N901">
        <v>0</v>
      </c>
      <c r="O901">
        <f t="shared" si="28"/>
        <v>0</v>
      </c>
      <c r="P901">
        <f t="shared" si="29"/>
        <v>0</v>
      </c>
    </row>
    <row r="902" spans="1:16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901</v>
      </c>
      <c r="G902">
        <v>89</v>
      </c>
      <c r="H902" t="s">
        <v>3899</v>
      </c>
      <c r="I902">
        <v>0</v>
      </c>
      <c r="J902">
        <v>0</v>
      </c>
      <c r="L902">
        <v>0</v>
      </c>
      <c r="M902">
        <v>0</v>
      </c>
      <c r="N902">
        <v>0</v>
      </c>
      <c r="O902">
        <f t="shared" si="28"/>
        <v>0</v>
      </c>
      <c r="P902">
        <f t="shared" si="29"/>
        <v>0</v>
      </c>
    </row>
    <row r="903" spans="1:16" ht="15" x14ac:dyDescent="0.25">
      <c r="A903" s="14" t="s">
        <v>902</v>
      </c>
      <c r="B903" s="28" t="s">
        <v>1891</v>
      </c>
      <c r="C903" s="13" t="s">
        <v>2899</v>
      </c>
      <c r="D903">
        <v>3.86</v>
      </c>
      <c r="E903">
        <v>3.86</v>
      </c>
      <c r="F903">
        <v>902</v>
      </c>
      <c r="G903">
        <v>89</v>
      </c>
      <c r="H903" t="s">
        <v>3900</v>
      </c>
      <c r="I903">
        <v>3.5104088939007201</v>
      </c>
      <c r="J903">
        <v>3.86</v>
      </c>
      <c r="L903">
        <v>3.86</v>
      </c>
      <c r="M903">
        <v>3.86</v>
      </c>
      <c r="N903">
        <v>3.86</v>
      </c>
      <c r="O903">
        <f t="shared" si="28"/>
        <v>0</v>
      </c>
      <c r="P903">
        <f t="shared" si="29"/>
        <v>0</v>
      </c>
    </row>
    <row r="904" spans="1:16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903</v>
      </c>
      <c r="G904">
        <v>89</v>
      </c>
      <c r="H904" t="s">
        <v>3901</v>
      </c>
      <c r="I904">
        <v>0</v>
      </c>
      <c r="J904">
        <v>0</v>
      </c>
      <c r="L904">
        <v>0</v>
      </c>
      <c r="M904">
        <v>0</v>
      </c>
      <c r="N904">
        <v>0</v>
      </c>
      <c r="O904">
        <f t="shared" si="28"/>
        <v>0</v>
      </c>
      <c r="P904">
        <f t="shared" si="29"/>
        <v>0</v>
      </c>
    </row>
    <row r="905" spans="1:16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904</v>
      </c>
      <c r="G905">
        <v>89</v>
      </c>
      <c r="H905" t="s">
        <v>3902</v>
      </c>
      <c r="I905">
        <v>0</v>
      </c>
      <c r="J905">
        <v>0</v>
      </c>
      <c r="L905">
        <v>0</v>
      </c>
      <c r="M905">
        <v>0</v>
      </c>
      <c r="N905">
        <v>0</v>
      </c>
      <c r="O905">
        <f t="shared" si="28"/>
        <v>0</v>
      </c>
      <c r="P905">
        <f t="shared" si="29"/>
        <v>0</v>
      </c>
    </row>
    <row r="906" spans="1:16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905</v>
      </c>
      <c r="G906">
        <v>89</v>
      </c>
      <c r="H906" t="s">
        <v>3903</v>
      </c>
      <c r="I906">
        <v>0</v>
      </c>
      <c r="J906">
        <v>0</v>
      </c>
      <c r="L906">
        <v>0</v>
      </c>
      <c r="M906">
        <v>0</v>
      </c>
      <c r="N906">
        <v>0</v>
      </c>
      <c r="O906">
        <f t="shared" si="28"/>
        <v>0</v>
      </c>
      <c r="P906">
        <f t="shared" si="29"/>
        <v>0</v>
      </c>
    </row>
    <row r="907" spans="1:16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906</v>
      </c>
      <c r="G907">
        <v>89</v>
      </c>
      <c r="H907" t="s">
        <v>3904</v>
      </c>
      <c r="I907">
        <v>0</v>
      </c>
      <c r="J907">
        <v>0</v>
      </c>
      <c r="L907">
        <v>0</v>
      </c>
      <c r="M907">
        <v>0</v>
      </c>
      <c r="N907">
        <v>0</v>
      </c>
      <c r="O907">
        <f t="shared" si="28"/>
        <v>0</v>
      </c>
      <c r="P907">
        <f t="shared" si="29"/>
        <v>0</v>
      </c>
    </row>
    <row r="908" spans="1:16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907</v>
      </c>
      <c r="G908">
        <v>90</v>
      </c>
      <c r="H908" t="s">
        <v>3905</v>
      </c>
      <c r="I908">
        <v>0</v>
      </c>
      <c r="J908">
        <v>0</v>
      </c>
      <c r="L908">
        <v>0</v>
      </c>
      <c r="M908">
        <v>0</v>
      </c>
      <c r="N908">
        <v>0</v>
      </c>
      <c r="O908">
        <f t="shared" si="28"/>
        <v>0</v>
      </c>
      <c r="P908">
        <f t="shared" si="29"/>
        <v>0</v>
      </c>
    </row>
    <row r="909" spans="1:16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908</v>
      </c>
      <c r="G909">
        <v>90</v>
      </c>
      <c r="H909" t="s">
        <v>3906</v>
      </c>
      <c r="I909">
        <v>-0.22723421896250801</v>
      </c>
      <c r="J909">
        <v>0</v>
      </c>
      <c r="L909">
        <v>0</v>
      </c>
      <c r="M909">
        <v>0</v>
      </c>
      <c r="N909">
        <v>0</v>
      </c>
      <c r="O909">
        <f t="shared" si="28"/>
        <v>0</v>
      </c>
      <c r="P909">
        <f t="shared" si="29"/>
        <v>0</v>
      </c>
    </row>
    <row r="910" spans="1:16" ht="15" x14ac:dyDescent="0.25">
      <c r="A910" s="14" t="s">
        <v>909</v>
      </c>
      <c r="B910" s="28" t="s">
        <v>1898</v>
      </c>
      <c r="C910" s="13" t="s">
        <v>2906</v>
      </c>
      <c r="D910">
        <v>-38.810732595905101</v>
      </c>
      <c r="E910">
        <v>-38.810732595905101</v>
      </c>
      <c r="F910">
        <v>909</v>
      </c>
      <c r="G910">
        <v>90</v>
      </c>
      <c r="H910" t="s">
        <v>3907</v>
      </c>
      <c r="I910">
        <v>-42.174273190728599</v>
      </c>
      <c r="J910">
        <v>-37.277186551961499</v>
      </c>
      <c r="L910">
        <v>-25.224827860205899</v>
      </c>
      <c r="M910">
        <v>-69.94</v>
      </c>
      <c r="N910">
        <v>-25.2248278602071</v>
      </c>
      <c r="O910">
        <f t="shared" si="28"/>
        <v>44.715172139794099</v>
      </c>
      <c r="P910">
        <f t="shared" si="29"/>
        <v>1.2008172234345693E-12</v>
      </c>
    </row>
    <row r="911" spans="1:16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910</v>
      </c>
      <c r="G911">
        <v>90</v>
      </c>
      <c r="H911" t="s">
        <v>3908</v>
      </c>
      <c r="I911">
        <v>0</v>
      </c>
      <c r="J911">
        <v>0</v>
      </c>
      <c r="L911">
        <v>0</v>
      </c>
      <c r="M911">
        <v>0</v>
      </c>
      <c r="N911">
        <v>0</v>
      </c>
      <c r="O911">
        <f t="shared" si="28"/>
        <v>0</v>
      </c>
      <c r="P911">
        <f t="shared" si="29"/>
        <v>0</v>
      </c>
    </row>
    <row r="912" spans="1:16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911</v>
      </c>
      <c r="G912">
        <v>90</v>
      </c>
      <c r="H912" t="s">
        <v>3909</v>
      </c>
      <c r="I912">
        <v>0</v>
      </c>
      <c r="J912">
        <v>0</v>
      </c>
      <c r="L912">
        <v>0</v>
      </c>
      <c r="M912">
        <v>0</v>
      </c>
      <c r="N912">
        <v>0</v>
      </c>
      <c r="O912">
        <f t="shared" si="28"/>
        <v>0</v>
      </c>
      <c r="P912">
        <f t="shared" si="29"/>
        <v>0</v>
      </c>
    </row>
    <row r="913" spans="1:16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912</v>
      </c>
      <c r="G913">
        <v>90</v>
      </c>
      <c r="H913" t="s">
        <v>3910</v>
      </c>
      <c r="I913">
        <v>0</v>
      </c>
      <c r="J913">
        <v>0</v>
      </c>
      <c r="L913">
        <v>0</v>
      </c>
      <c r="M913">
        <v>0</v>
      </c>
      <c r="N913">
        <v>0</v>
      </c>
      <c r="O913">
        <f t="shared" si="28"/>
        <v>0</v>
      </c>
      <c r="P913">
        <f t="shared" si="29"/>
        <v>0</v>
      </c>
    </row>
    <row r="914" spans="1:16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913</v>
      </c>
      <c r="G914">
        <v>90</v>
      </c>
      <c r="H914" t="s">
        <v>3911</v>
      </c>
      <c r="I914">
        <v>0</v>
      </c>
      <c r="J914">
        <v>0</v>
      </c>
      <c r="L914">
        <v>0</v>
      </c>
      <c r="M914">
        <v>0</v>
      </c>
      <c r="N914">
        <v>0</v>
      </c>
      <c r="O914">
        <f t="shared" si="28"/>
        <v>0</v>
      </c>
      <c r="P914">
        <f t="shared" si="29"/>
        <v>0</v>
      </c>
    </row>
    <row r="915" spans="1:16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914</v>
      </c>
      <c r="G915">
        <v>90</v>
      </c>
      <c r="H915" t="s">
        <v>3912</v>
      </c>
      <c r="I915">
        <v>0</v>
      </c>
      <c r="J915">
        <v>0</v>
      </c>
      <c r="L915">
        <v>0</v>
      </c>
      <c r="M915">
        <v>0</v>
      </c>
      <c r="N915">
        <v>0</v>
      </c>
      <c r="O915">
        <f t="shared" si="28"/>
        <v>0</v>
      </c>
      <c r="P915">
        <f t="shared" si="29"/>
        <v>0</v>
      </c>
    </row>
    <row r="916" spans="1:16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915</v>
      </c>
      <c r="G916">
        <v>90</v>
      </c>
      <c r="H916" t="s">
        <v>3913</v>
      </c>
      <c r="I916">
        <v>0</v>
      </c>
      <c r="J916">
        <v>0</v>
      </c>
      <c r="L916">
        <v>0</v>
      </c>
      <c r="M916">
        <v>0</v>
      </c>
      <c r="N916">
        <v>0</v>
      </c>
      <c r="O916">
        <f t="shared" si="28"/>
        <v>0</v>
      </c>
      <c r="P916">
        <f t="shared" si="29"/>
        <v>0</v>
      </c>
    </row>
    <row r="917" spans="1:16" ht="15" x14ac:dyDescent="0.25">
      <c r="A917" s="12" t="s">
        <v>916</v>
      </c>
      <c r="B917" s="27" t="s">
        <v>1905</v>
      </c>
      <c r="C917" s="12" t="s">
        <v>2913</v>
      </c>
      <c r="D917">
        <v>0</v>
      </c>
      <c r="E917">
        <v>0</v>
      </c>
      <c r="F917">
        <v>916</v>
      </c>
      <c r="G917">
        <v>90</v>
      </c>
      <c r="H917" t="s">
        <v>3914</v>
      </c>
      <c r="I917" s="41">
        <v>-3.2581162940914501E-6</v>
      </c>
      <c r="J917">
        <v>0</v>
      </c>
      <c r="L917">
        <v>0</v>
      </c>
      <c r="M917">
        <v>0</v>
      </c>
      <c r="N917">
        <v>0</v>
      </c>
      <c r="O917">
        <f t="shared" si="28"/>
        <v>0</v>
      </c>
      <c r="P917">
        <f t="shared" si="29"/>
        <v>0</v>
      </c>
    </row>
    <row r="918" spans="1:16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917</v>
      </c>
      <c r="G918">
        <v>91</v>
      </c>
      <c r="H918" t="s">
        <v>3915</v>
      </c>
      <c r="I918">
        <v>0</v>
      </c>
      <c r="J918">
        <v>0</v>
      </c>
      <c r="L918">
        <v>0</v>
      </c>
      <c r="M918">
        <v>0</v>
      </c>
      <c r="N918">
        <v>0</v>
      </c>
      <c r="O918">
        <f t="shared" si="28"/>
        <v>0</v>
      </c>
      <c r="P918">
        <f t="shared" si="29"/>
        <v>0</v>
      </c>
    </row>
    <row r="919" spans="1:16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918</v>
      </c>
      <c r="G919">
        <v>91</v>
      </c>
      <c r="H919" t="s">
        <v>3916</v>
      </c>
      <c r="I919">
        <v>-0.33253788140621099</v>
      </c>
      <c r="J919">
        <v>0</v>
      </c>
      <c r="L919">
        <v>0</v>
      </c>
      <c r="M919">
        <v>0</v>
      </c>
      <c r="N919">
        <v>0</v>
      </c>
      <c r="O919">
        <f t="shared" si="28"/>
        <v>0</v>
      </c>
      <c r="P919">
        <f t="shared" si="29"/>
        <v>0</v>
      </c>
    </row>
    <row r="920" spans="1:16" ht="15" x14ac:dyDescent="0.25">
      <c r="A920" s="12" t="s">
        <v>919</v>
      </c>
      <c r="B920" s="27" t="s">
        <v>1908</v>
      </c>
      <c r="C920" s="12" t="s">
        <v>2916</v>
      </c>
      <c r="D920" s="41">
        <v>1.6290587154799101E-6</v>
      </c>
      <c r="E920" s="41">
        <v>1.6290587154799101E-6</v>
      </c>
      <c r="F920">
        <v>919</v>
      </c>
      <c r="G920">
        <v>91</v>
      </c>
      <c r="H920" t="s">
        <v>3917</v>
      </c>
      <c r="I920" s="41">
        <v>1.6127673916344099E-6</v>
      </c>
      <c r="J920" s="41">
        <v>1.6290587154799101E-6</v>
      </c>
      <c r="L920" s="41">
        <v>8.52568064146908E-7</v>
      </c>
      <c r="M920" s="41">
        <v>8.52568064146908E-7</v>
      </c>
      <c r="N920" s="41">
        <v>8.52568064146908E-7</v>
      </c>
      <c r="O920">
        <f t="shared" si="28"/>
        <v>0</v>
      </c>
      <c r="P920">
        <f t="shared" si="29"/>
        <v>0</v>
      </c>
    </row>
    <row r="921" spans="1:16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920</v>
      </c>
      <c r="G921">
        <v>91</v>
      </c>
      <c r="H921" t="s">
        <v>3918</v>
      </c>
      <c r="I921">
        <v>0</v>
      </c>
      <c r="J921">
        <v>0</v>
      </c>
      <c r="L921">
        <v>0</v>
      </c>
      <c r="M921">
        <v>0</v>
      </c>
      <c r="N921">
        <v>0</v>
      </c>
      <c r="O921">
        <f t="shared" si="28"/>
        <v>0</v>
      </c>
      <c r="P921">
        <f t="shared" si="29"/>
        <v>0</v>
      </c>
    </row>
    <row r="922" spans="1:16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921</v>
      </c>
      <c r="G922">
        <v>91</v>
      </c>
      <c r="H922" t="s">
        <v>3919</v>
      </c>
      <c r="I922">
        <v>0</v>
      </c>
      <c r="J922">
        <v>0</v>
      </c>
      <c r="L922">
        <v>0</v>
      </c>
      <c r="M922">
        <v>0</v>
      </c>
      <c r="N922">
        <v>0</v>
      </c>
      <c r="O922">
        <f t="shared" si="28"/>
        <v>0</v>
      </c>
      <c r="P922">
        <f t="shared" si="29"/>
        <v>0</v>
      </c>
    </row>
    <row r="923" spans="1:16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922</v>
      </c>
      <c r="G923">
        <v>91</v>
      </c>
      <c r="H923" t="s">
        <v>3920</v>
      </c>
      <c r="I923">
        <v>0</v>
      </c>
      <c r="J923">
        <v>0</v>
      </c>
      <c r="L923">
        <v>0</v>
      </c>
      <c r="M923">
        <v>0</v>
      </c>
      <c r="N923">
        <v>0</v>
      </c>
      <c r="O923">
        <f t="shared" si="28"/>
        <v>0</v>
      </c>
      <c r="P923">
        <f t="shared" si="29"/>
        <v>0</v>
      </c>
    </row>
    <row r="924" spans="1:16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923</v>
      </c>
      <c r="G924">
        <v>91</v>
      </c>
      <c r="H924" t="s">
        <v>3921</v>
      </c>
      <c r="I924">
        <v>0</v>
      </c>
      <c r="J924">
        <v>0</v>
      </c>
      <c r="L924">
        <v>0</v>
      </c>
      <c r="M924">
        <v>0</v>
      </c>
      <c r="N924">
        <v>0</v>
      </c>
      <c r="O924">
        <f t="shared" si="28"/>
        <v>0</v>
      </c>
      <c r="P924">
        <f t="shared" si="29"/>
        <v>0</v>
      </c>
    </row>
    <row r="925" spans="1:16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924</v>
      </c>
      <c r="G925">
        <v>91</v>
      </c>
      <c r="H925" t="s">
        <v>3922</v>
      </c>
      <c r="I925">
        <v>0</v>
      </c>
      <c r="J925">
        <v>0</v>
      </c>
      <c r="L925">
        <v>0</v>
      </c>
      <c r="M925">
        <v>0</v>
      </c>
      <c r="N925">
        <v>0</v>
      </c>
      <c r="O925">
        <f t="shared" si="28"/>
        <v>0</v>
      </c>
      <c r="P925">
        <f t="shared" si="29"/>
        <v>0</v>
      </c>
    </row>
    <row r="926" spans="1:16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925</v>
      </c>
      <c r="G926">
        <v>91</v>
      </c>
      <c r="H926" t="s">
        <v>3923</v>
      </c>
      <c r="I926">
        <v>-0.34959110609349903</v>
      </c>
      <c r="J926">
        <v>0</v>
      </c>
      <c r="L926">
        <v>0</v>
      </c>
      <c r="M926">
        <v>0</v>
      </c>
      <c r="N926">
        <v>0</v>
      </c>
      <c r="O926">
        <f t="shared" si="28"/>
        <v>0</v>
      </c>
      <c r="P926">
        <f t="shared" si="29"/>
        <v>0</v>
      </c>
    </row>
    <row r="927" spans="1:16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926</v>
      </c>
      <c r="G927">
        <v>91</v>
      </c>
      <c r="H927" t="s">
        <v>3924</v>
      </c>
      <c r="I927">
        <v>0</v>
      </c>
      <c r="J927">
        <v>0</v>
      </c>
      <c r="L927">
        <v>0</v>
      </c>
      <c r="M927">
        <v>0</v>
      </c>
      <c r="N927">
        <v>0</v>
      </c>
      <c r="O927">
        <f t="shared" si="28"/>
        <v>0</v>
      </c>
      <c r="P927">
        <f t="shared" si="29"/>
        <v>0</v>
      </c>
    </row>
    <row r="928" spans="1:16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927</v>
      </c>
      <c r="G928">
        <v>92</v>
      </c>
      <c r="H928" t="s">
        <v>3925</v>
      </c>
      <c r="I928">
        <v>0</v>
      </c>
      <c r="J928">
        <v>0</v>
      </c>
      <c r="L928">
        <v>0</v>
      </c>
      <c r="M928">
        <v>0</v>
      </c>
      <c r="N928">
        <v>0</v>
      </c>
      <c r="O928">
        <f t="shared" si="28"/>
        <v>0</v>
      </c>
      <c r="P928">
        <f t="shared" si="29"/>
        <v>0</v>
      </c>
    </row>
    <row r="929" spans="1:16" ht="15" x14ac:dyDescent="0.25">
      <c r="A929" s="13" t="s">
        <v>928</v>
      </c>
      <c r="B929" s="28" t="s">
        <v>1917</v>
      </c>
      <c r="C929" s="13" t="s">
        <v>2925</v>
      </c>
      <c r="D929">
        <v>-7.4535954696216294E-2</v>
      </c>
      <c r="E929">
        <v>-7.4535954696216294E-2</v>
      </c>
      <c r="F929">
        <v>928</v>
      </c>
      <c r="G929">
        <v>92</v>
      </c>
      <c r="H929" t="s">
        <v>3926</v>
      </c>
      <c r="I929">
        <v>-7.4535954696216294E-2</v>
      </c>
      <c r="J929">
        <v>-7.3790560534689603E-2</v>
      </c>
      <c r="L929">
        <v>-3.9008398495411697E-2</v>
      </c>
      <c r="M929">
        <v>-3.9008398495411697E-2</v>
      </c>
      <c r="N929">
        <v>-3.9008398495411697E-2</v>
      </c>
      <c r="O929">
        <f t="shared" si="28"/>
        <v>0</v>
      </c>
      <c r="P929">
        <f t="shared" si="29"/>
        <v>0</v>
      </c>
    </row>
    <row r="930" spans="1:16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929</v>
      </c>
      <c r="G930">
        <v>92</v>
      </c>
      <c r="H930" t="s">
        <v>3927</v>
      </c>
      <c r="I930">
        <v>0</v>
      </c>
      <c r="J930">
        <v>0</v>
      </c>
      <c r="L930">
        <v>0</v>
      </c>
      <c r="M930">
        <v>0</v>
      </c>
      <c r="N930">
        <v>0</v>
      </c>
      <c r="O930">
        <f t="shared" si="28"/>
        <v>0</v>
      </c>
      <c r="P930">
        <f t="shared" si="29"/>
        <v>0</v>
      </c>
    </row>
    <row r="931" spans="1:16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930</v>
      </c>
      <c r="G931">
        <v>92</v>
      </c>
      <c r="H931" t="s">
        <v>3928</v>
      </c>
      <c r="I931">
        <v>0</v>
      </c>
      <c r="J931">
        <v>0</v>
      </c>
      <c r="L931">
        <v>0</v>
      </c>
      <c r="M931">
        <v>0</v>
      </c>
      <c r="N931">
        <v>0</v>
      </c>
      <c r="O931">
        <f t="shared" si="28"/>
        <v>0</v>
      </c>
      <c r="P931">
        <f t="shared" si="29"/>
        <v>0</v>
      </c>
    </row>
    <row r="932" spans="1:16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931</v>
      </c>
      <c r="G932">
        <v>92</v>
      </c>
      <c r="H932" t="s">
        <v>3929</v>
      </c>
      <c r="I932">
        <v>0</v>
      </c>
      <c r="J932">
        <v>0</v>
      </c>
      <c r="L932">
        <v>0</v>
      </c>
      <c r="M932">
        <v>0</v>
      </c>
      <c r="N932">
        <v>0</v>
      </c>
      <c r="O932">
        <f t="shared" si="28"/>
        <v>0</v>
      </c>
      <c r="P932">
        <f t="shared" si="29"/>
        <v>0</v>
      </c>
    </row>
    <row r="933" spans="1:16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932</v>
      </c>
      <c r="G933">
        <v>92</v>
      </c>
      <c r="H933" t="s">
        <v>3930</v>
      </c>
      <c r="I933">
        <v>0</v>
      </c>
      <c r="J933">
        <v>0</v>
      </c>
      <c r="L933">
        <v>0</v>
      </c>
      <c r="M933">
        <v>0</v>
      </c>
      <c r="N933">
        <v>0</v>
      </c>
      <c r="O933">
        <f t="shared" si="28"/>
        <v>0</v>
      </c>
      <c r="P933">
        <f t="shared" si="29"/>
        <v>0</v>
      </c>
    </row>
    <row r="934" spans="1:16" ht="15" x14ac:dyDescent="0.25">
      <c r="A934" s="14" t="s">
        <v>933</v>
      </c>
      <c r="B934" s="28" t="s">
        <v>1922</v>
      </c>
      <c r="C934" s="13" t="s">
        <v>2930</v>
      </c>
      <c r="D934">
        <v>7.02</v>
      </c>
      <c r="E934">
        <v>7.02</v>
      </c>
      <c r="F934">
        <v>933</v>
      </c>
      <c r="G934">
        <v>92</v>
      </c>
      <c r="H934" t="s">
        <v>3931</v>
      </c>
      <c r="I934">
        <v>6.7889143535959597</v>
      </c>
      <c r="J934">
        <v>7.02</v>
      </c>
      <c r="L934">
        <v>7.02</v>
      </c>
      <c r="M934">
        <v>7.02</v>
      </c>
      <c r="N934">
        <v>7.02</v>
      </c>
      <c r="O934">
        <f t="shared" si="28"/>
        <v>0</v>
      </c>
      <c r="P934">
        <f t="shared" si="29"/>
        <v>0</v>
      </c>
    </row>
    <row r="935" spans="1:16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934</v>
      </c>
      <c r="G935">
        <v>92</v>
      </c>
      <c r="H935" t="s">
        <v>3932</v>
      </c>
      <c r="I935">
        <v>0</v>
      </c>
      <c r="J935">
        <v>0</v>
      </c>
      <c r="L935">
        <v>0</v>
      </c>
      <c r="M935">
        <v>0</v>
      </c>
      <c r="N935">
        <v>0</v>
      </c>
      <c r="O935">
        <f t="shared" si="28"/>
        <v>0</v>
      </c>
      <c r="P935">
        <f t="shared" si="29"/>
        <v>0</v>
      </c>
    </row>
    <row r="936" spans="1:16" ht="15" x14ac:dyDescent="0.25">
      <c r="A936" s="14" t="s">
        <v>935</v>
      </c>
      <c r="B936" s="28" t="s">
        <v>1924</v>
      </c>
      <c r="C936" s="13" t="s">
        <v>2932</v>
      </c>
      <c r="D936">
        <v>-0.59135321857308998</v>
      </c>
      <c r="E936">
        <v>-0.59135321857308998</v>
      </c>
      <c r="F936">
        <v>935</v>
      </c>
      <c r="G936">
        <v>92</v>
      </c>
      <c r="H936" t="s">
        <v>3933</v>
      </c>
      <c r="I936">
        <v>-0.59135321857297596</v>
      </c>
      <c r="J936">
        <v>0</v>
      </c>
      <c r="L936">
        <v>-0.30948475934417302</v>
      </c>
      <c r="M936">
        <v>0</v>
      </c>
      <c r="N936">
        <v>-0.30948475934417302</v>
      </c>
      <c r="O936">
        <f t="shared" si="28"/>
        <v>-0.30948475934417302</v>
      </c>
      <c r="P936">
        <f t="shared" si="29"/>
        <v>0</v>
      </c>
    </row>
    <row r="937" spans="1:16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936</v>
      </c>
      <c r="G937">
        <v>92</v>
      </c>
      <c r="H937" t="s">
        <v>3934</v>
      </c>
      <c r="I937">
        <v>0</v>
      </c>
      <c r="J937">
        <v>0</v>
      </c>
      <c r="L937">
        <v>0</v>
      </c>
      <c r="M937">
        <v>0</v>
      </c>
      <c r="N937">
        <v>0</v>
      </c>
      <c r="O937">
        <f t="shared" si="28"/>
        <v>0</v>
      </c>
      <c r="P937">
        <f t="shared" si="29"/>
        <v>0</v>
      </c>
    </row>
    <row r="938" spans="1:16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937</v>
      </c>
      <c r="G938">
        <v>92</v>
      </c>
      <c r="H938" t="s">
        <v>3935</v>
      </c>
      <c r="I938">
        <v>-1.32744215934508E-2</v>
      </c>
      <c r="J938">
        <v>0</v>
      </c>
      <c r="L938">
        <v>0</v>
      </c>
      <c r="M938">
        <v>0</v>
      </c>
      <c r="N938">
        <v>0</v>
      </c>
      <c r="O938">
        <f t="shared" si="28"/>
        <v>0</v>
      </c>
      <c r="P938">
        <f t="shared" si="29"/>
        <v>0</v>
      </c>
    </row>
    <row r="939" spans="1:16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938</v>
      </c>
      <c r="G939">
        <v>93</v>
      </c>
      <c r="H939" t="s">
        <v>3936</v>
      </c>
      <c r="I939">
        <v>0</v>
      </c>
      <c r="J939">
        <v>0</v>
      </c>
      <c r="L939">
        <v>0</v>
      </c>
      <c r="M939">
        <v>0</v>
      </c>
      <c r="N939">
        <v>0</v>
      </c>
      <c r="O939">
        <f t="shared" si="28"/>
        <v>0</v>
      </c>
      <c r="P939">
        <f t="shared" si="29"/>
        <v>0</v>
      </c>
    </row>
    <row r="940" spans="1:16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939</v>
      </c>
      <c r="G940">
        <v>93</v>
      </c>
      <c r="H940" t="s">
        <v>3937</v>
      </c>
      <c r="I940">
        <v>0</v>
      </c>
      <c r="J940">
        <v>0</v>
      </c>
      <c r="L940">
        <v>0</v>
      </c>
      <c r="M940">
        <v>0</v>
      </c>
      <c r="N940">
        <v>0</v>
      </c>
      <c r="O940">
        <f t="shared" si="28"/>
        <v>0</v>
      </c>
      <c r="P940">
        <f t="shared" si="29"/>
        <v>0</v>
      </c>
    </row>
    <row r="941" spans="1:16" ht="15" x14ac:dyDescent="0.25">
      <c r="A941" s="12" t="s">
        <v>940</v>
      </c>
      <c r="B941" s="27" t="s">
        <v>1929</v>
      </c>
      <c r="C941" s="12" t="s">
        <v>2937</v>
      </c>
      <c r="D941">
        <v>26.937877767276898</v>
      </c>
      <c r="E941">
        <v>26.9378777672746</v>
      </c>
      <c r="F941">
        <v>940</v>
      </c>
      <c r="G941">
        <v>93</v>
      </c>
      <c r="H941" t="s">
        <v>3938</v>
      </c>
      <c r="I941">
        <v>24.142148666121798</v>
      </c>
      <c r="J941">
        <v>34.227822397942198</v>
      </c>
      <c r="L941">
        <v>18.623208081741701</v>
      </c>
      <c r="M941">
        <v>70.471196705468003</v>
      </c>
      <c r="N941">
        <v>18.623208081742401</v>
      </c>
      <c r="O941">
        <f t="shared" si="28"/>
        <v>-51.847988623726302</v>
      </c>
      <c r="P941">
        <f t="shared" si="29"/>
        <v>-6.9988459472369868E-13</v>
      </c>
    </row>
    <row r="942" spans="1:16" ht="15" x14ac:dyDescent="0.25">
      <c r="A942" s="11" t="s">
        <v>941</v>
      </c>
      <c r="B942" s="27" t="s">
        <v>1930</v>
      </c>
      <c r="C942" s="12" t="s">
        <v>2938</v>
      </c>
      <c r="D942">
        <v>-24.442887704421299</v>
      </c>
      <c r="E942">
        <v>-24.442887704420599</v>
      </c>
      <c r="F942">
        <v>941</v>
      </c>
      <c r="G942">
        <v>93</v>
      </c>
      <c r="H942" t="s">
        <v>3939</v>
      </c>
      <c r="I942">
        <v>-26.547047570253</v>
      </c>
      <c r="J942">
        <v>-21.234231017815699</v>
      </c>
      <c r="L942">
        <v>-14.1861798497797</v>
      </c>
      <c r="M942">
        <v>-18.356101172627</v>
      </c>
      <c r="N942">
        <v>-14.186179849780499</v>
      </c>
      <c r="O942">
        <f t="shared" si="28"/>
        <v>4.1699213228472995</v>
      </c>
      <c r="P942">
        <f t="shared" si="29"/>
        <v>7.9936057773011271E-13</v>
      </c>
    </row>
    <row r="943" spans="1:16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942</v>
      </c>
      <c r="G943">
        <v>93</v>
      </c>
      <c r="H943" t="s">
        <v>3940</v>
      </c>
      <c r="I943">
        <v>0</v>
      </c>
      <c r="J943">
        <v>0</v>
      </c>
      <c r="L943">
        <v>0</v>
      </c>
      <c r="M943">
        <v>0</v>
      </c>
      <c r="N943">
        <v>0</v>
      </c>
      <c r="O943">
        <f t="shared" si="28"/>
        <v>0</v>
      </c>
      <c r="P943">
        <f t="shared" si="29"/>
        <v>0</v>
      </c>
    </row>
    <row r="944" spans="1:16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943</v>
      </c>
      <c r="G944">
        <v>93</v>
      </c>
      <c r="H944" t="s">
        <v>3941</v>
      </c>
      <c r="I944">
        <v>0</v>
      </c>
      <c r="J944">
        <v>0</v>
      </c>
      <c r="L944">
        <v>0</v>
      </c>
      <c r="M944">
        <v>0</v>
      </c>
      <c r="N944">
        <v>0</v>
      </c>
      <c r="O944">
        <f t="shared" si="28"/>
        <v>0</v>
      </c>
      <c r="P944">
        <f t="shared" si="29"/>
        <v>0</v>
      </c>
    </row>
    <row r="945" spans="1:16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944</v>
      </c>
      <c r="G945">
        <v>93</v>
      </c>
      <c r="H945" t="s">
        <v>3942</v>
      </c>
      <c r="I945">
        <v>0</v>
      </c>
      <c r="J945">
        <v>0</v>
      </c>
      <c r="L945">
        <v>0</v>
      </c>
      <c r="M945">
        <v>0</v>
      </c>
      <c r="N945">
        <v>0</v>
      </c>
      <c r="O945">
        <f t="shared" si="28"/>
        <v>0</v>
      </c>
      <c r="P945">
        <f t="shared" si="29"/>
        <v>0</v>
      </c>
    </row>
    <row r="946" spans="1:16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945</v>
      </c>
      <c r="G946">
        <v>93</v>
      </c>
      <c r="H946" t="s">
        <v>3943</v>
      </c>
      <c r="I946">
        <v>0</v>
      </c>
      <c r="J946">
        <v>0</v>
      </c>
      <c r="L946">
        <v>0</v>
      </c>
      <c r="M946">
        <v>0</v>
      </c>
      <c r="N946">
        <v>0</v>
      </c>
      <c r="O946">
        <f t="shared" si="28"/>
        <v>0</v>
      </c>
      <c r="P946">
        <f t="shared" si="29"/>
        <v>0</v>
      </c>
    </row>
    <row r="947" spans="1:16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946</v>
      </c>
      <c r="G947">
        <v>93</v>
      </c>
      <c r="H947" t="s">
        <v>3944</v>
      </c>
      <c r="I947">
        <v>0</v>
      </c>
      <c r="J947">
        <v>0</v>
      </c>
      <c r="L947">
        <v>0</v>
      </c>
      <c r="M947">
        <v>0</v>
      </c>
      <c r="N947">
        <v>0</v>
      </c>
      <c r="O947">
        <f t="shared" si="28"/>
        <v>0</v>
      </c>
      <c r="P947">
        <f t="shared" si="29"/>
        <v>0</v>
      </c>
    </row>
    <row r="948" spans="1:16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947</v>
      </c>
      <c r="G948">
        <v>93</v>
      </c>
      <c r="H948" t="s">
        <v>3945</v>
      </c>
      <c r="I948">
        <v>0</v>
      </c>
      <c r="J948">
        <v>0</v>
      </c>
      <c r="L948">
        <v>0</v>
      </c>
      <c r="M948">
        <v>0</v>
      </c>
      <c r="N948">
        <v>0</v>
      </c>
      <c r="O948">
        <f t="shared" si="28"/>
        <v>0</v>
      </c>
      <c r="P948">
        <f t="shared" si="29"/>
        <v>0</v>
      </c>
    </row>
    <row r="949" spans="1:16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948</v>
      </c>
      <c r="G949">
        <v>94</v>
      </c>
      <c r="H949" t="s">
        <v>3946</v>
      </c>
      <c r="I949">
        <v>0</v>
      </c>
      <c r="J949">
        <v>0</v>
      </c>
      <c r="L949">
        <v>0</v>
      </c>
      <c r="M949">
        <v>0</v>
      </c>
      <c r="N949">
        <v>0</v>
      </c>
      <c r="O949">
        <f t="shared" si="28"/>
        <v>0</v>
      </c>
      <c r="P949">
        <f t="shared" si="29"/>
        <v>0</v>
      </c>
    </row>
    <row r="950" spans="1:16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949</v>
      </c>
      <c r="G950">
        <v>94</v>
      </c>
      <c r="H950" t="s">
        <v>3947</v>
      </c>
      <c r="I950">
        <v>0</v>
      </c>
      <c r="J950">
        <v>0</v>
      </c>
      <c r="L950">
        <v>0</v>
      </c>
      <c r="M950">
        <v>0</v>
      </c>
      <c r="N950">
        <v>0</v>
      </c>
      <c r="O950">
        <f t="shared" si="28"/>
        <v>0</v>
      </c>
      <c r="P950">
        <f t="shared" si="29"/>
        <v>0</v>
      </c>
    </row>
    <row r="951" spans="1:16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950</v>
      </c>
      <c r="G951">
        <v>94</v>
      </c>
      <c r="H951" t="s">
        <v>3948</v>
      </c>
      <c r="I951">
        <v>-0.14202138684913701</v>
      </c>
      <c r="J951">
        <v>0</v>
      </c>
      <c r="L951">
        <v>0</v>
      </c>
      <c r="M951">
        <v>0</v>
      </c>
      <c r="N951">
        <v>0</v>
      </c>
      <c r="O951">
        <f t="shared" si="28"/>
        <v>0</v>
      </c>
      <c r="P951">
        <f t="shared" si="29"/>
        <v>0</v>
      </c>
    </row>
    <row r="952" spans="1:16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951</v>
      </c>
      <c r="G952">
        <v>94</v>
      </c>
      <c r="H952" t="s">
        <v>3949</v>
      </c>
      <c r="I952">
        <v>0</v>
      </c>
      <c r="J952">
        <v>0</v>
      </c>
      <c r="L952">
        <v>0</v>
      </c>
      <c r="M952">
        <v>0</v>
      </c>
      <c r="N952">
        <v>0</v>
      </c>
      <c r="O952">
        <f t="shared" si="28"/>
        <v>0</v>
      </c>
      <c r="P952">
        <f t="shared" si="29"/>
        <v>0</v>
      </c>
    </row>
    <row r="953" spans="1:16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952</v>
      </c>
      <c r="G953">
        <v>94</v>
      </c>
      <c r="H953" t="s">
        <v>3950</v>
      </c>
      <c r="I953">
        <v>0</v>
      </c>
      <c r="J953">
        <v>0</v>
      </c>
      <c r="L953">
        <v>0</v>
      </c>
      <c r="M953">
        <v>0</v>
      </c>
      <c r="N953">
        <v>0</v>
      </c>
      <c r="O953">
        <f t="shared" si="28"/>
        <v>0</v>
      </c>
      <c r="P953">
        <f t="shared" si="29"/>
        <v>0</v>
      </c>
    </row>
    <row r="954" spans="1:16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953</v>
      </c>
      <c r="G954">
        <v>94</v>
      </c>
      <c r="H954" t="s">
        <v>3951</v>
      </c>
      <c r="I954">
        <v>0</v>
      </c>
      <c r="J954">
        <v>0</v>
      </c>
      <c r="L954">
        <v>0</v>
      </c>
      <c r="M954">
        <v>0</v>
      </c>
      <c r="N954">
        <v>0</v>
      </c>
      <c r="O954">
        <f t="shared" si="28"/>
        <v>0</v>
      </c>
      <c r="P954">
        <f t="shared" si="29"/>
        <v>0</v>
      </c>
    </row>
    <row r="955" spans="1:16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954</v>
      </c>
      <c r="G955">
        <v>94</v>
      </c>
      <c r="H955" t="s">
        <v>3952</v>
      </c>
      <c r="I955">
        <v>0</v>
      </c>
      <c r="J955">
        <v>0</v>
      </c>
      <c r="L955">
        <v>0</v>
      </c>
      <c r="M955">
        <v>0</v>
      </c>
      <c r="N955">
        <v>0</v>
      </c>
      <c r="O955">
        <f t="shared" si="28"/>
        <v>0</v>
      </c>
      <c r="P955">
        <f t="shared" si="29"/>
        <v>0</v>
      </c>
    </row>
    <row r="956" spans="1:16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955</v>
      </c>
      <c r="G956">
        <v>94</v>
      </c>
      <c r="H956" t="s">
        <v>3953</v>
      </c>
      <c r="I956">
        <v>0</v>
      </c>
      <c r="J956">
        <v>0</v>
      </c>
      <c r="L956">
        <v>0</v>
      </c>
      <c r="M956">
        <v>0</v>
      </c>
      <c r="N956">
        <v>0</v>
      </c>
      <c r="O956">
        <f t="shared" si="28"/>
        <v>0</v>
      </c>
      <c r="P956">
        <f t="shared" si="29"/>
        <v>0</v>
      </c>
    </row>
    <row r="957" spans="1:16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956</v>
      </c>
      <c r="G957">
        <v>94</v>
      </c>
      <c r="H957" t="s">
        <v>3954</v>
      </c>
      <c r="I957">
        <v>0</v>
      </c>
      <c r="J957">
        <v>0</v>
      </c>
      <c r="L957">
        <v>0</v>
      </c>
      <c r="M957">
        <v>0</v>
      </c>
      <c r="N957">
        <v>0</v>
      </c>
      <c r="O957">
        <f t="shared" si="28"/>
        <v>0</v>
      </c>
      <c r="P957">
        <f t="shared" si="29"/>
        <v>0</v>
      </c>
    </row>
    <row r="958" spans="1:16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957</v>
      </c>
      <c r="G958">
        <v>94</v>
      </c>
      <c r="H958" t="s">
        <v>3955</v>
      </c>
      <c r="I958">
        <v>0</v>
      </c>
      <c r="J958">
        <v>0</v>
      </c>
      <c r="L958">
        <v>0</v>
      </c>
      <c r="M958">
        <v>0</v>
      </c>
      <c r="N958">
        <v>0</v>
      </c>
      <c r="O958">
        <f t="shared" si="28"/>
        <v>0</v>
      </c>
      <c r="P958">
        <f t="shared" si="29"/>
        <v>0</v>
      </c>
    </row>
    <row r="959" spans="1:16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958</v>
      </c>
      <c r="G959">
        <v>95</v>
      </c>
      <c r="H959" t="s">
        <v>3956</v>
      </c>
      <c r="I959">
        <v>0</v>
      </c>
      <c r="J959">
        <v>0</v>
      </c>
      <c r="L959">
        <v>0</v>
      </c>
      <c r="M959">
        <v>0</v>
      </c>
      <c r="N959">
        <v>0</v>
      </c>
      <c r="O959">
        <f t="shared" si="28"/>
        <v>0</v>
      </c>
      <c r="P959">
        <f t="shared" si="29"/>
        <v>0</v>
      </c>
    </row>
    <row r="960" spans="1:16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959</v>
      </c>
      <c r="G960">
        <v>95</v>
      </c>
      <c r="H960" t="s">
        <v>3957</v>
      </c>
      <c r="I960">
        <v>0</v>
      </c>
      <c r="J960">
        <v>0</v>
      </c>
      <c r="L960">
        <v>0</v>
      </c>
      <c r="M960">
        <v>0</v>
      </c>
      <c r="N960">
        <v>0</v>
      </c>
      <c r="O960">
        <f t="shared" si="28"/>
        <v>0</v>
      </c>
      <c r="P960">
        <f t="shared" si="29"/>
        <v>0</v>
      </c>
    </row>
    <row r="961" spans="1:16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960</v>
      </c>
      <c r="G961">
        <v>95</v>
      </c>
      <c r="H961" t="s">
        <v>3958</v>
      </c>
      <c r="I961">
        <v>0</v>
      </c>
      <c r="J961">
        <v>0</v>
      </c>
      <c r="L961">
        <v>0</v>
      </c>
      <c r="M961">
        <v>0</v>
      </c>
      <c r="N961">
        <v>0</v>
      </c>
      <c r="O961">
        <f t="shared" si="28"/>
        <v>0</v>
      </c>
      <c r="P961">
        <f t="shared" si="29"/>
        <v>0</v>
      </c>
    </row>
    <row r="962" spans="1:16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961</v>
      </c>
      <c r="G962">
        <v>95</v>
      </c>
      <c r="H962" t="s">
        <v>3959</v>
      </c>
      <c r="I962">
        <v>0</v>
      </c>
      <c r="J962">
        <v>0</v>
      </c>
      <c r="L962">
        <v>0</v>
      </c>
      <c r="M962">
        <v>0</v>
      </c>
      <c r="N962">
        <v>0</v>
      </c>
      <c r="O962">
        <f t="shared" si="28"/>
        <v>0</v>
      </c>
      <c r="P962">
        <f t="shared" si="29"/>
        <v>0</v>
      </c>
    </row>
    <row r="963" spans="1:16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962</v>
      </c>
      <c r="G963">
        <v>95</v>
      </c>
      <c r="H963" t="s">
        <v>3960</v>
      </c>
      <c r="I963">
        <v>0</v>
      </c>
      <c r="J963">
        <v>0</v>
      </c>
      <c r="L963">
        <v>0</v>
      </c>
      <c r="M963">
        <v>0</v>
      </c>
      <c r="N963">
        <v>0</v>
      </c>
      <c r="O963">
        <f t="shared" ref="O963:O1017" si="30">L963-M963</f>
        <v>0</v>
      </c>
      <c r="P963">
        <f t="shared" ref="P963:P1017" si="31">L963-N963</f>
        <v>0</v>
      </c>
    </row>
    <row r="964" spans="1:16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963</v>
      </c>
      <c r="G964">
        <v>95</v>
      </c>
      <c r="H964" t="s">
        <v>3961</v>
      </c>
      <c r="I964">
        <v>0</v>
      </c>
      <c r="J964">
        <v>0</v>
      </c>
      <c r="L964">
        <v>0</v>
      </c>
      <c r="M964">
        <v>0</v>
      </c>
      <c r="N964">
        <v>0</v>
      </c>
      <c r="O964">
        <f t="shared" si="30"/>
        <v>0</v>
      </c>
      <c r="P964">
        <f t="shared" si="31"/>
        <v>0</v>
      </c>
    </row>
    <row r="965" spans="1:16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964</v>
      </c>
      <c r="G965">
        <v>95</v>
      </c>
      <c r="H965" t="s">
        <v>3962</v>
      </c>
      <c r="I965">
        <v>0</v>
      </c>
      <c r="J965">
        <v>0</v>
      </c>
      <c r="L965">
        <v>0</v>
      </c>
      <c r="M965">
        <v>0</v>
      </c>
      <c r="N965">
        <v>0</v>
      </c>
      <c r="O965">
        <f t="shared" si="30"/>
        <v>0</v>
      </c>
      <c r="P965">
        <f t="shared" si="31"/>
        <v>0</v>
      </c>
    </row>
    <row r="966" spans="1:16" ht="15" x14ac:dyDescent="0.25">
      <c r="A966" s="11" t="s">
        <v>965</v>
      </c>
      <c r="B966" s="27" t="s">
        <v>1954</v>
      </c>
      <c r="C966" s="12" t="s">
        <v>2962</v>
      </c>
      <c r="D966">
        <v>0</v>
      </c>
      <c r="E966">
        <v>0</v>
      </c>
      <c r="F966">
        <v>965</v>
      </c>
      <c r="G966">
        <v>95</v>
      </c>
      <c r="H966" t="s">
        <v>3963</v>
      </c>
      <c r="I966">
        <v>-0.97386093841157595</v>
      </c>
      <c r="J966">
        <v>0</v>
      </c>
      <c r="L966">
        <v>0</v>
      </c>
      <c r="M966">
        <v>0</v>
      </c>
      <c r="N966">
        <v>0</v>
      </c>
      <c r="O966">
        <f t="shared" si="30"/>
        <v>0</v>
      </c>
      <c r="P966">
        <f t="shared" si="31"/>
        <v>0</v>
      </c>
    </row>
    <row r="967" spans="1:16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966</v>
      </c>
      <c r="G967">
        <v>95</v>
      </c>
      <c r="H967" t="s">
        <v>3964</v>
      </c>
      <c r="I967">
        <v>0</v>
      </c>
      <c r="J967">
        <v>0</v>
      </c>
      <c r="L967">
        <v>0</v>
      </c>
      <c r="M967">
        <v>0</v>
      </c>
      <c r="N967">
        <v>0</v>
      </c>
      <c r="O967">
        <f t="shared" si="30"/>
        <v>0</v>
      </c>
      <c r="P967">
        <f t="shared" si="31"/>
        <v>0</v>
      </c>
    </row>
    <row r="968" spans="1:16" ht="15" x14ac:dyDescent="0.25">
      <c r="A968" s="12" t="s">
        <v>967</v>
      </c>
      <c r="B968" s="27" t="s">
        <v>1956</v>
      </c>
      <c r="C968" s="12" t="s">
        <v>2964</v>
      </c>
      <c r="D968">
        <v>-18.4141313226332</v>
      </c>
      <c r="E968">
        <v>-18.4141313226332</v>
      </c>
      <c r="F968">
        <v>967</v>
      </c>
      <c r="G968">
        <v>95</v>
      </c>
      <c r="H968" t="s">
        <v>3965</v>
      </c>
      <c r="I968">
        <v>-24.518965376149101</v>
      </c>
      <c r="J968">
        <v>-15.663439840799199</v>
      </c>
      <c r="L968">
        <v>-7.5969890182778999</v>
      </c>
      <c r="M968">
        <v>-46.842528407183103</v>
      </c>
      <c r="N968">
        <v>-7.5969890182789204</v>
      </c>
      <c r="O968">
        <f t="shared" si="30"/>
        <v>39.2455393889052</v>
      </c>
      <c r="P968">
        <f t="shared" si="31"/>
        <v>1.0205170042354439E-12</v>
      </c>
    </row>
    <row r="969" spans="1:16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968</v>
      </c>
      <c r="G969">
        <v>96</v>
      </c>
      <c r="H969" t="s">
        <v>3966</v>
      </c>
      <c r="I969">
        <v>0</v>
      </c>
      <c r="J969">
        <v>0</v>
      </c>
      <c r="L969">
        <v>0</v>
      </c>
      <c r="M969">
        <v>0</v>
      </c>
      <c r="N969">
        <v>0</v>
      </c>
      <c r="O969">
        <f t="shared" si="30"/>
        <v>0</v>
      </c>
      <c r="P969">
        <f t="shared" si="31"/>
        <v>0</v>
      </c>
    </row>
    <row r="970" spans="1:16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969</v>
      </c>
      <c r="G970">
        <v>96</v>
      </c>
      <c r="H970" t="s">
        <v>3967</v>
      </c>
      <c r="I970">
        <v>-3.4085132843762298</v>
      </c>
      <c r="J970">
        <v>0</v>
      </c>
      <c r="L970">
        <v>0</v>
      </c>
      <c r="M970">
        <v>0</v>
      </c>
      <c r="N970">
        <v>0</v>
      </c>
      <c r="O970">
        <f t="shared" si="30"/>
        <v>0</v>
      </c>
      <c r="P970">
        <f t="shared" si="31"/>
        <v>0</v>
      </c>
    </row>
    <row r="971" spans="1:16" ht="15" x14ac:dyDescent="0.25">
      <c r="A971" s="13" t="s">
        <v>970</v>
      </c>
      <c r="B971" s="28" t="s">
        <v>1959</v>
      </c>
      <c r="C971" s="13" t="s">
        <v>2967</v>
      </c>
      <c r="D971">
        <v>0</v>
      </c>
      <c r="E971">
        <v>0</v>
      </c>
      <c r="F971">
        <v>970</v>
      </c>
      <c r="G971">
        <v>96</v>
      </c>
      <c r="H971" t="s">
        <v>3968</v>
      </c>
      <c r="I971">
        <v>0</v>
      </c>
      <c r="J971">
        <v>3.4085132843772499</v>
      </c>
      <c r="L971">
        <v>0</v>
      </c>
      <c r="M971">
        <v>17.252160662865201</v>
      </c>
      <c r="N971">
        <v>0</v>
      </c>
      <c r="O971">
        <f t="shared" si="30"/>
        <v>-17.252160662865201</v>
      </c>
      <c r="P971">
        <f t="shared" si="31"/>
        <v>0</v>
      </c>
    </row>
    <row r="972" spans="1:16" ht="15" x14ac:dyDescent="0.25">
      <c r="A972" s="11" t="s">
        <v>971</v>
      </c>
      <c r="B972" s="27" t="s">
        <v>1960</v>
      </c>
      <c r="C972" s="12" t="s">
        <v>2968</v>
      </c>
      <c r="D972">
        <v>28.140155332969702</v>
      </c>
      <c r="E972">
        <v>28.140155332969201</v>
      </c>
      <c r="F972">
        <v>971</v>
      </c>
      <c r="G972">
        <v>96</v>
      </c>
      <c r="H972" t="s">
        <v>3969</v>
      </c>
      <c r="I972">
        <v>26.521758647734</v>
      </c>
      <c r="J972">
        <v>28.966938546071798</v>
      </c>
      <c r="L972">
        <v>15.662021158530299</v>
      </c>
      <c r="M972">
        <v>24.781831736756899</v>
      </c>
      <c r="N972">
        <v>15.6620211585315</v>
      </c>
      <c r="O972">
        <f t="shared" si="30"/>
        <v>-9.1198105782266001</v>
      </c>
      <c r="P972">
        <f t="shared" si="31"/>
        <v>-1.2008172234345693E-12</v>
      </c>
    </row>
    <row r="973" spans="1:16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972</v>
      </c>
      <c r="G973">
        <v>96</v>
      </c>
      <c r="H973" t="s">
        <v>3970</v>
      </c>
      <c r="I973">
        <v>0</v>
      </c>
      <c r="J973">
        <v>0</v>
      </c>
      <c r="L973">
        <v>0</v>
      </c>
      <c r="M973">
        <v>0</v>
      </c>
      <c r="N973">
        <v>0</v>
      </c>
      <c r="O973">
        <f t="shared" si="30"/>
        <v>0</v>
      </c>
      <c r="P973">
        <f t="shared" si="31"/>
        <v>0</v>
      </c>
    </row>
    <row r="974" spans="1:16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973</v>
      </c>
      <c r="G974">
        <v>96</v>
      </c>
      <c r="H974" t="s">
        <v>3971</v>
      </c>
      <c r="I974">
        <v>0</v>
      </c>
      <c r="J974">
        <v>0</v>
      </c>
      <c r="L974">
        <v>0</v>
      </c>
      <c r="M974">
        <v>0</v>
      </c>
      <c r="N974">
        <v>0</v>
      </c>
      <c r="O974">
        <f t="shared" si="30"/>
        <v>0</v>
      </c>
      <c r="P974">
        <f t="shared" si="31"/>
        <v>0</v>
      </c>
    </row>
    <row r="975" spans="1:16" ht="15" x14ac:dyDescent="0.25">
      <c r="A975" s="16" t="s">
        <v>974</v>
      </c>
      <c r="B975" s="30" t="s">
        <v>1963</v>
      </c>
      <c r="C975" s="17" t="s">
        <v>2971</v>
      </c>
      <c r="D975">
        <v>3.35</v>
      </c>
      <c r="E975">
        <v>3.35</v>
      </c>
      <c r="F975">
        <v>974</v>
      </c>
      <c r="G975">
        <v>96</v>
      </c>
      <c r="H975" t="s">
        <v>3972</v>
      </c>
      <c r="I975">
        <v>3.1465066695872599</v>
      </c>
      <c r="J975">
        <v>3.35</v>
      </c>
      <c r="L975">
        <v>0</v>
      </c>
      <c r="M975">
        <v>3.35</v>
      </c>
      <c r="N975">
        <v>0</v>
      </c>
      <c r="O975">
        <f t="shared" si="30"/>
        <v>-3.35</v>
      </c>
      <c r="P975">
        <f t="shared" si="31"/>
        <v>0</v>
      </c>
    </row>
    <row r="976" spans="1:16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975</v>
      </c>
      <c r="G976">
        <v>96</v>
      </c>
      <c r="H976" t="s">
        <v>3973</v>
      </c>
      <c r="I976">
        <v>-0.58651953481751196</v>
      </c>
      <c r="J976">
        <v>0</v>
      </c>
      <c r="L976">
        <v>0</v>
      </c>
      <c r="M976">
        <v>0</v>
      </c>
      <c r="N976">
        <v>0</v>
      </c>
      <c r="O976">
        <f t="shared" si="30"/>
        <v>0</v>
      </c>
      <c r="P976">
        <f t="shared" si="31"/>
        <v>0</v>
      </c>
    </row>
    <row r="977" spans="1:16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976</v>
      </c>
      <c r="G977">
        <v>96</v>
      </c>
      <c r="H977" t="s">
        <v>3974</v>
      </c>
      <c r="I977">
        <v>-4.1365452480022196E-3</v>
      </c>
      <c r="J977">
        <v>0</v>
      </c>
      <c r="L977">
        <v>0</v>
      </c>
      <c r="M977">
        <v>0</v>
      </c>
      <c r="N977">
        <v>0</v>
      </c>
      <c r="O977">
        <f t="shared" si="30"/>
        <v>0</v>
      </c>
      <c r="P977">
        <f t="shared" si="31"/>
        <v>0</v>
      </c>
    </row>
    <row r="978" spans="1:16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977</v>
      </c>
      <c r="G978">
        <v>96</v>
      </c>
      <c r="H978" t="s">
        <v>3975</v>
      </c>
      <c r="I978">
        <v>0</v>
      </c>
      <c r="J978">
        <v>0</v>
      </c>
      <c r="L978">
        <v>0</v>
      </c>
      <c r="M978">
        <v>0</v>
      </c>
      <c r="N978">
        <v>0</v>
      </c>
      <c r="O978">
        <f t="shared" si="30"/>
        <v>0</v>
      </c>
      <c r="P978">
        <f t="shared" si="31"/>
        <v>0</v>
      </c>
    </row>
    <row r="979" spans="1:16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978</v>
      </c>
      <c r="G979">
        <v>97</v>
      </c>
      <c r="H979" t="s">
        <v>3976</v>
      </c>
      <c r="I979">
        <v>0</v>
      </c>
      <c r="J979">
        <v>0</v>
      </c>
      <c r="L979">
        <v>0</v>
      </c>
      <c r="M979">
        <v>0</v>
      </c>
      <c r="N979">
        <v>0</v>
      </c>
      <c r="O979">
        <f t="shared" si="30"/>
        <v>0</v>
      </c>
      <c r="P979">
        <f t="shared" si="31"/>
        <v>0</v>
      </c>
    </row>
    <row r="980" spans="1:16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979</v>
      </c>
      <c r="G980">
        <v>97</v>
      </c>
      <c r="H980" t="s">
        <v>3977</v>
      </c>
      <c r="I980">
        <v>-9.1299462977303902E-2</v>
      </c>
      <c r="J980">
        <v>0</v>
      </c>
      <c r="L980">
        <v>0</v>
      </c>
      <c r="M980">
        <v>0</v>
      </c>
      <c r="N980">
        <v>0</v>
      </c>
      <c r="O980">
        <f t="shared" si="30"/>
        <v>0</v>
      </c>
      <c r="P980">
        <f t="shared" si="31"/>
        <v>0</v>
      </c>
    </row>
    <row r="981" spans="1:16" ht="15" x14ac:dyDescent="0.25">
      <c r="A981" s="11" t="s">
        <v>980</v>
      </c>
      <c r="B981" s="27" t="s">
        <v>1969</v>
      </c>
      <c r="C981" s="12" t="s">
        <v>2977</v>
      </c>
      <c r="D981">
        <v>1.6538272750048</v>
      </c>
      <c r="E981">
        <v>1.6538272750049099</v>
      </c>
      <c r="F981">
        <v>980</v>
      </c>
      <c r="G981">
        <v>97</v>
      </c>
      <c r="H981" t="s">
        <v>3978</v>
      </c>
      <c r="I981">
        <v>1.6372882342119499</v>
      </c>
      <c r="J981">
        <v>1.67451714144613</v>
      </c>
      <c r="L981">
        <v>0.86553065093085002</v>
      </c>
      <c r="M981">
        <v>0.86553065093119097</v>
      </c>
      <c r="N981">
        <v>0.86553065093096404</v>
      </c>
      <c r="O981">
        <f t="shared" si="30"/>
        <v>-3.4094949086238557E-13</v>
      </c>
      <c r="P981">
        <f t="shared" si="31"/>
        <v>-1.1401990462900358E-13</v>
      </c>
    </row>
    <row r="982" spans="1:16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981</v>
      </c>
      <c r="G982">
        <v>97</v>
      </c>
      <c r="H982" t="s">
        <v>3979</v>
      </c>
      <c r="I982">
        <v>0</v>
      </c>
      <c r="J982">
        <v>0</v>
      </c>
      <c r="L982">
        <v>0</v>
      </c>
      <c r="M982">
        <v>0</v>
      </c>
      <c r="N982">
        <v>0</v>
      </c>
      <c r="O982">
        <f t="shared" si="30"/>
        <v>0</v>
      </c>
      <c r="P982">
        <f t="shared" si="31"/>
        <v>0</v>
      </c>
    </row>
    <row r="983" spans="1:16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982</v>
      </c>
      <c r="G983">
        <v>97</v>
      </c>
      <c r="H983" t="s">
        <v>3980</v>
      </c>
      <c r="I983">
        <v>-4.50960963760281E-2</v>
      </c>
      <c r="J983">
        <v>0</v>
      </c>
      <c r="L983">
        <v>0</v>
      </c>
      <c r="M983">
        <v>0</v>
      </c>
      <c r="N983">
        <v>0</v>
      </c>
      <c r="O983">
        <f t="shared" si="30"/>
        <v>0</v>
      </c>
      <c r="P983">
        <f t="shared" si="31"/>
        <v>0</v>
      </c>
    </row>
    <row r="984" spans="1:16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983</v>
      </c>
      <c r="G984">
        <v>97</v>
      </c>
      <c r="H984" t="s">
        <v>3981</v>
      </c>
      <c r="I984">
        <v>-0.278245982402268</v>
      </c>
      <c r="J984">
        <v>0</v>
      </c>
      <c r="L984">
        <v>0</v>
      </c>
      <c r="M984">
        <v>0</v>
      </c>
      <c r="N984">
        <v>0</v>
      </c>
      <c r="O984">
        <f t="shared" si="30"/>
        <v>0</v>
      </c>
      <c r="P984">
        <f t="shared" si="31"/>
        <v>0</v>
      </c>
    </row>
    <row r="985" spans="1:16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984</v>
      </c>
      <c r="G985">
        <v>97</v>
      </c>
      <c r="H985" t="s">
        <v>3982</v>
      </c>
      <c r="I985">
        <v>0</v>
      </c>
      <c r="J985">
        <v>0</v>
      </c>
      <c r="L985">
        <v>0</v>
      </c>
      <c r="M985">
        <v>0</v>
      </c>
      <c r="N985">
        <v>0</v>
      </c>
      <c r="O985">
        <f t="shared" si="30"/>
        <v>0</v>
      </c>
      <c r="P985">
        <f t="shared" si="31"/>
        <v>0</v>
      </c>
    </row>
    <row r="986" spans="1:16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985</v>
      </c>
      <c r="G986">
        <v>97</v>
      </c>
      <c r="H986" t="s">
        <v>3983</v>
      </c>
      <c r="I986">
        <v>0</v>
      </c>
      <c r="J986">
        <v>0</v>
      </c>
      <c r="L986">
        <v>0</v>
      </c>
      <c r="M986">
        <v>0</v>
      </c>
      <c r="N986">
        <v>0</v>
      </c>
      <c r="O986">
        <f t="shared" si="30"/>
        <v>0</v>
      </c>
      <c r="P986">
        <f t="shared" si="31"/>
        <v>0</v>
      </c>
    </row>
    <row r="987" spans="1:16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986</v>
      </c>
      <c r="G987">
        <v>97</v>
      </c>
      <c r="H987" t="s">
        <v>3984</v>
      </c>
      <c r="I987">
        <v>-0.42606416055752999</v>
      </c>
      <c r="J987">
        <v>0</v>
      </c>
      <c r="L987">
        <v>0</v>
      </c>
      <c r="M987">
        <v>0</v>
      </c>
      <c r="N987">
        <v>0</v>
      </c>
      <c r="O987">
        <f t="shared" si="30"/>
        <v>0</v>
      </c>
      <c r="P987">
        <f t="shared" si="31"/>
        <v>0</v>
      </c>
    </row>
    <row r="988" spans="1:16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987</v>
      </c>
      <c r="G988">
        <v>97</v>
      </c>
      <c r="H988" t="s">
        <v>3985</v>
      </c>
      <c r="I988">
        <v>0</v>
      </c>
      <c r="J988">
        <v>0</v>
      </c>
      <c r="L988">
        <v>0</v>
      </c>
      <c r="M988">
        <v>0</v>
      </c>
      <c r="N988">
        <v>0</v>
      </c>
      <c r="O988">
        <f t="shared" si="30"/>
        <v>0</v>
      </c>
      <c r="P988">
        <f t="shared" si="31"/>
        <v>0</v>
      </c>
    </row>
    <row r="989" spans="1:16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988</v>
      </c>
      <c r="G989">
        <v>98</v>
      </c>
      <c r="H989" t="s">
        <v>3986</v>
      </c>
      <c r="I989">
        <v>0</v>
      </c>
      <c r="J989">
        <v>0</v>
      </c>
      <c r="L989">
        <v>0</v>
      </c>
      <c r="M989">
        <v>0</v>
      </c>
      <c r="N989">
        <v>0</v>
      </c>
      <c r="O989">
        <f t="shared" si="30"/>
        <v>0</v>
      </c>
      <c r="P989">
        <f t="shared" si="31"/>
        <v>0</v>
      </c>
    </row>
    <row r="990" spans="1:16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989</v>
      </c>
      <c r="G990">
        <v>98</v>
      </c>
      <c r="H990" t="s">
        <v>3987</v>
      </c>
      <c r="I990">
        <v>0</v>
      </c>
      <c r="J990">
        <v>0</v>
      </c>
      <c r="L990">
        <v>0</v>
      </c>
      <c r="M990">
        <v>0</v>
      </c>
      <c r="N990">
        <v>0</v>
      </c>
      <c r="O990">
        <f t="shared" si="30"/>
        <v>0</v>
      </c>
      <c r="P990">
        <f t="shared" si="31"/>
        <v>0</v>
      </c>
    </row>
    <row r="991" spans="1:16" ht="15" x14ac:dyDescent="0.25">
      <c r="A991" s="11" t="s">
        <v>990</v>
      </c>
      <c r="B991" s="27" t="s">
        <v>1979</v>
      </c>
      <c r="C991" s="12" t="s">
        <v>2987</v>
      </c>
      <c r="D991">
        <v>0.59135158951426103</v>
      </c>
      <c r="E991">
        <v>0.59135158951426103</v>
      </c>
      <c r="F991">
        <v>990</v>
      </c>
      <c r="G991">
        <v>98</v>
      </c>
      <c r="H991" t="s">
        <v>3988</v>
      </c>
      <c r="I991">
        <v>0.58543779899480297</v>
      </c>
      <c r="J991">
        <v>0.64475165248416</v>
      </c>
      <c r="L991">
        <v>0.30948390677610899</v>
      </c>
      <c r="M991">
        <v>0.30948390677622201</v>
      </c>
      <c r="N991">
        <v>0.30948390677610899</v>
      </c>
      <c r="O991">
        <f t="shared" si="30"/>
        <v>-1.1302070390684094E-13</v>
      </c>
      <c r="P991">
        <f t="shared" si="31"/>
        <v>0</v>
      </c>
    </row>
    <row r="992" spans="1:16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991</v>
      </c>
      <c r="G992">
        <v>98</v>
      </c>
      <c r="H992" t="s">
        <v>3989</v>
      </c>
      <c r="I992">
        <v>-0.102769244756814</v>
      </c>
      <c r="J992">
        <v>0</v>
      </c>
      <c r="L992">
        <v>0</v>
      </c>
      <c r="M992">
        <v>0</v>
      </c>
      <c r="N992">
        <v>0</v>
      </c>
      <c r="O992">
        <f t="shared" si="30"/>
        <v>0</v>
      </c>
      <c r="P992">
        <f t="shared" si="31"/>
        <v>0</v>
      </c>
    </row>
    <row r="993" spans="1:16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992</v>
      </c>
      <c r="G993">
        <v>98</v>
      </c>
      <c r="H993" t="s">
        <v>3990</v>
      </c>
      <c r="I993">
        <v>-0.317071003204205</v>
      </c>
      <c r="J993">
        <v>0</v>
      </c>
      <c r="L993">
        <v>0</v>
      </c>
      <c r="M993">
        <v>0</v>
      </c>
      <c r="N993">
        <v>0</v>
      </c>
      <c r="O993">
        <f t="shared" si="30"/>
        <v>0</v>
      </c>
      <c r="P993">
        <f t="shared" si="31"/>
        <v>0</v>
      </c>
    </row>
    <row r="994" spans="1:16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993</v>
      </c>
      <c r="G994">
        <v>98</v>
      </c>
      <c r="H994" t="s">
        <v>3991</v>
      </c>
      <c r="I994">
        <v>0</v>
      </c>
      <c r="J994">
        <v>0</v>
      </c>
      <c r="L994">
        <v>0</v>
      </c>
      <c r="M994">
        <v>0</v>
      </c>
      <c r="N994">
        <v>0</v>
      </c>
      <c r="O994">
        <f t="shared" si="30"/>
        <v>0</v>
      </c>
      <c r="P994">
        <f t="shared" si="31"/>
        <v>0</v>
      </c>
    </row>
    <row r="995" spans="1:16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994</v>
      </c>
      <c r="G995">
        <v>98</v>
      </c>
      <c r="H995" t="s">
        <v>3992</v>
      </c>
      <c r="I995">
        <v>0</v>
      </c>
      <c r="J995">
        <v>0</v>
      </c>
      <c r="L995">
        <v>0</v>
      </c>
      <c r="M995">
        <v>0</v>
      </c>
      <c r="N995">
        <v>0</v>
      </c>
      <c r="O995">
        <f t="shared" si="30"/>
        <v>0</v>
      </c>
      <c r="P995">
        <f t="shared" si="31"/>
        <v>0</v>
      </c>
    </row>
    <row r="996" spans="1:16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995</v>
      </c>
      <c r="G996">
        <v>98</v>
      </c>
      <c r="H996" t="s">
        <v>3993</v>
      </c>
      <c r="I996">
        <v>-0.368487922644476</v>
      </c>
      <c r="J996">
        <v>0</v>
      </c>
      <c r="L996">
        <v>0</v>
      </c>
      <c r="M996">
        <v>0</v>
      </c>
      <c r="N996">
        <v>0</v>
      </c>
      <c r="O996">
        <f t="shared" si="30"/>
        <v>0</v>
      </c>
      <c r="P996">
        <f t="shared" si="31"/>
        <v>0</v>
      </c>
    </row>
    <row r="997" spans="1:16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996</v>
      </c>
      <c r="G997">
        <v>98</v>
      </c>
      <c r="H997" t="s">
        <v>3994</v>
      </c>
      <c r="I997">
        <v>0</v>
      </c>
      <c r="J997">
        <v>0</v>
      </c>
      <c r="L997">
        <v>0</v>
      </c>
      <c r="M997">
        <v>0</v>
      </c>
      <c r="N997">
        <v>0</v>
      </c>
      <c r="O997">
        <f t="shared" si="30"/>
        <v>0</v>
      </c>
      <c r="P997">
        <f t="shared" si="31"/>
        <v>0</v>
      </c>
    </row>
    <row r="998" spans="1:16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997</v>
      </c>
      <c r="G998">
        <v>98</v>
      </c>
      <c r="H998" t="s">
        <v>3995</v>
      </c>
      <c r="I998">
        <v>0</v>
      </c>
      <c r="J998">
        <v>0</v>
      </c>
      <c r="L998">
        <v>0</v>
      </c>
      <c r="M998">
        <v>0</v>
      </c>
      <c r="N998">
        <v>0</v>
      </c>
      <c r="O998">
        <f t="shared" si="30"/>
        <v>0</v>
      </c>
      <c r="P998">
        <f t="shared" si="31"/>
        <v>0</v>
      </c>
    </row>
    <row r="999" spans="1:16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998</v>
      </c>
      <c r="G999">
        <v>99</v>
      </c>
      <c r="H999" t="s">
        <v>3996</v>
      </c>
      <c r="I999">
        <v>0</v>
      </c>
      <c r="J999">
        <v>0</v>
      </c>
      <c r="L999">
        <v>0</v>
      </c>
      <c r="M999">
        <v>0</v>
      </c>
      <c r="N999">
        <v>0</v>
      </c>
      <c r="O999">
        <f t="shared" si="30"/>
        <v>0</v>
      </c>
      <c r="P999">
        <f t="shared" si="31"/>
        <v>0</v>
      </c>
    </row>
    <row r="1000" spans="1:16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999</v>
      </c>
      <c r="G1000">
        <v>99</v>
      </c>
      <c r="H1000" t="s">
        <v>3997</v>
      </c>
      <c r="I1000">
        <v>0</v>
      </c>
      <c r="J1000">
        <v>0</v>
      </c>
      <c r="L1000">
        <v>0</v>
      </c>
      <c r="M1000">
        <v>0</v>
      </c>
      <c r="N1000">
        <v>0</v>
      </c>
      <c r="O1000">
        <f t="shared" si="30"/>
        <v>0</v>
      </c>
      <c r="P1000">
        <f t="shared" si="31"/>
        <v>0</v>
      </c>
    </row>
    <row r="1001" spans="1:16" ht="15" x14ac:dyDescent="0.25">
      <c r="A1001" s="12" t="s">
        <v>1000</v>
      </c>
      <c r="B1001" s="27" t="s">
        <v>1989</v>
      </c>
      <c r="C1001" s="12" t="s">
        <v>2997</v>
      </c>
      <c r="D1001">
        <v>-2.6055482031869102</v>
      </c>
      <c r="E1001">
        <v>-2.6055482031869102</v>
      </c>
      <c r="F1001">
        <v>1000</v>
      </c>
      <c r="G1001">
        <v>99</v>
      </c>
      <c r="H1001" t="s">
        <v>3998</v>
      </c>
      <c r="I1001">
        <v>-4.0689718956083398</v>
      </c>
      <c r="J1001">
        <v>0</v>
      </c>
      <c r="L1001">
        <v>-1.9614421421414401</v>
      </c>
      <c r="M1001">
        <v>0</v>
      </c>
      <c r="N1001">
        <v>-1.9614421421418899</v>
      </c>
      <c r="O1001">
        <f t="shared" si="30"/>
        <v>-1.9614421421414401</v>
      </c>
      <c r="P1001">
        <f t="shared" si="31"/>
        <v>4.4986236957811343E-13</v>
      </c>
    </row>
    <row r="1002" spans="1:16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1001</v>
      </c>
      <c r="G1002">
        <v>99</v>
      </c>
      <c r="H1002" t="s">
        <v>3999</v>
      </c>
      <c r="I1002">
        <v>0</v>
      </c>
      <c r="J1002">
        <v>0</v>
      </c>
      <c r="L1002">
        <v>0</v>
      </c>
      <c r="M1002">
        <v>0</v>
      </c>
      <c r="N1002">
        <v>0</v>
      </c>
      <c r="O1002">
        <f t="shared" si="30"/>
        <v>0</v>
      </c>
      <c r="P1002">
        <f t="shared" si="31"/>
        <v>0</v>
      </c>
    </row>
    <row r="1003" spans="1:16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1002</v>
      </c>
      <c r="G1003">
        <v>99</v>
      </c>
      <c r="H1003" t="s">
        <v>4000</v>
      </c>
      <c r="I1003">
        <v>0</v>
      </c>
      <c r="J1003">
        <v>0</v>
      </c>
      <c r="L1003">
        <v>0</v>
      </c>
      <c r="M1003">
        <v>0</v>
      </c>
      <c r="N1003">
        <v>0</v>
      </c>
      <c r="O1003">
        <f t="shared" si="30"/>
        <v>0</v>
      </c>
      <c r="P1003">
        <f t="shared" si="31"/>
        <v>0</v>
      </c>
    </row>
    <row r="1004" spans="1:16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1003</v>
      </c>
      <c r="G1004">
        <v>99</v>
      </c>
      <c r="H1004" t="s">
        <v>4001</v>
      </c>
      <c r="I1004">
        <v>0</v>
      </c>
      <c r="J1004">
        <v>0</v>
      </c>
      <c r="L1004">
        <v>0</v>
      </c>
      <c r="M1004">
        <v>0</v>
      </c>
      <c r="N1004">
        <v>0</v>
      </c>
      <c r="O1004">
        <f t="shared" si="30"/>
        <v>0</v>
      </c>
      <c r="P1004">
        <f t="shared" si="31"/>
        <v>0</v>
      </c>
    </row>
    <row r="1005" spans="1:16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1004</v>
      </c>
      <c r="G1005">
        <v>99</v>
      </c>
      <c r="H1005" t="s">
        <v>4002</v>
      </c>
      <c r="I1005">
        <v>0</v>
      </c>
      <c r="J1005">
        <v>0</v>
      </c>
      <c r="L1005">
        <v>0</v>
      </c>
      <c r="M1005">
        <v>0</v>
      </c>
      <c r="N1005">
        <v>0</v>
      </c>
      <c r="O1005">
        <f t="shared" si="30"/>
        <v>0</v>
      </c>
      <c r="P1005">
        <f t="shared" si="31"/>
        <v>0</v>
      </c>
    </row>
    <row r="1006" spans="1:16" ht="15" x14ac:dyDescent="0.25">
      <c r="A1006" s="5" t="s">
        <v>1005</v>
      </c>
      <c r="B1006" s="18" t="s">
        <v>1005</v>
      </c>
      <c r="C1006" s="36" t="s">
        <v>3002</v>
      </c>
      <c r="D1006">
        <v>1.62905876417847</v>
      </c>
      <c r="E1006">
        <v>1.62905876417846</v>
      </c>
      <c r="F1006">
        <v>1005</v>
      </c>
      <c r="G1006">
        <v>99</v>
      </c>
      <c r="H1006" t="s">
        <v>4003</v>
      </c>
      <c r="I1006">
        <v>1.61276742</v>
      </c>
      <c r="J1006">
        <v>1.62905876417846</v>
      </c>
      <c r="L1006">
        <v>0.85256804859497304</v>
      </c>
      <c r="M1006">
        <v>0.85256804859525503</v>
      </c>
      <c r="N1006">
        <v>0.85256804859504498</v>
      </c>
      <c r="O1006">
        <f t="shared" si="30"/>
        <v>-2.8199664825478976E-13</v>
      </c>
      <c r="P1006">
        <f t="shared" si="31"/>
        <v>-7.1942451995710144E-14</v>
      </c>
    </row>
    <row r="1007" spans="1:16" ht="15" x14ac:dyDescent="0.25">
      <c r="A1007" s="18" t="s">
        <v>1006</v>
      </c>
      <c r="B1007" s="18" t="s">
        <v>1006</v>
      </c>
      <c r="C1007" s="36" t="s">
        <v>3003</v>
      </c>
      <c r="D1007">
        <v>1.62905876417847</v>
      </c>
      <c r="E1007">
        <v>1.62905876417846</v>
      </c>
      <c r="F1007">
        <v>1006</v>
      </c>
      <c r="G1007">
        <v>99</v>
      </c>
      <c r="H1007" t="s">
        <v>4004</v>
      </c>
      <c r="I1007">
        <v>1.61276742</v>
      </c>
      <c r="J1007">
        <v>1.62905876417846</v>
      </c>
      <c r="L1007">
        <v>0.85256804859497304</v>
      </c>
      <c r="M1007">
        <v>0.85256804859525503</v>
      </c>
      <c r="N1007">
        <v>0.85256804859504498</v>
      </c>
      <c r="O1007">
        <f t="shared" si="30"/>
        <v>-2.8199664825478976E-13</v>
      </c>
      <c r="P1007">
        <f t="shared" si="31"/>
        <v>-7.1942451995710144E-14</v>
      </c>
    </row>
    <row r="1008" spans="1:16" ht="15" x14ac:dyDescent="0.25">
      <c r="A1008" s="18" t="s">
        <v>1007</v>
      </c>
      <c r="B1008" s="18" t="s">
        <v>1007</v>
      </c>
      <c r="C1008" s="37" t="s">
        <v>3004</v>
      </c>
      <c r="D1008">
        <v>1.62905876417847</v>
      </c>
      <c r="E1008">
        <v>1.62905876417846</v>
      </c>
      <c r="F1008">
        <v>1007</v>
      </c>
      <c r="G1008">
        <v>99</v>
      </c>
      <c r="H1008" t="s">
        <v>4005</v>
      </c>
      <c r="I1008">
        <v>1.61276742</v>
      </c>
      <c r="J1008">
        <v>1.62905876417846</v>
      </c>
      <c r="L1008">
        <v>0.85256804859497304</v>
      </c>
      <c r="M1008">
        <v>0.85256804859525503</v>
      </c>
      <c r="N1008">
        <v>0.85256804859504498</v>
      </c>
      <c r="O1008">
        <f t="shared" si="30"/>
        <v>-2.8199664825478976E-13</v>
      </c>
      <c r="P1008">
        <f t="shared" si="31"/>
        <v>-7.1942451995710144E-14</v>
      </c>
    </row>
    <row r="1009" spans="1:16" ht="15" x14ac:dyDescent="0.25">
      <c r="A1009" s="18" t="s">
        <v>1008</v>
      </c>
      <c r="B1009" s="18" t="s">
        <v>1008</v>
      </c>
      <c r="C1009" s="37" t="s">
        <v>3005</v>
      </c>
      <c r="D1009">
        <v>1.62905876417847</v>
      </c>
      <c r="E1009">
        <v>1.62905876417846</v>
      </c>
      <c r="F1009">
        <v>1008</v>
      </c>
      <c r="G1009">
        <v>100</v>
      </c>
      <c r="H1009" t="s">
        <v>4006</v>
      </c>
      <c r="I1009">
        <v>1.61276742</v>
      </c>
      <c r="J1009">
        <v>1.62905876417846</v>
      </c>
      <c r="L1009">
        <v>0.85256804859497304</v>
      </c>
      <c r="M1009">
        <v>0.85256804859525503</v>
      </c>
      <c r="N1009">
        <v>0.85256804859504498</v>
      </c>
      <c r="O1009">
        <f t="shared" si="30"/>
        <v>-2.8199664825478976E-13</v>
      </c>
      <c r="P1009">
        <f t="shared" si="31"/>
        <v>-7.1942451995710144E-14</v>
      </c>
    </row>
    <row r="1010" spans="1:16" ht="15" x14ac:dyDescent="0.25">
      <c r="A1010" s="19" t="s">
        <v>1009</v>
      </c>
      <c r="B1010" s="31" t="s">
        <v>1994</v>
      </c>
      <c r="C1010" s="38" t="s">
        <v>3006</v>
      </c>
      <c r="D1010">
        <v>1.62905876417847</v>
      </c>
      <c r="E1010">
        <v>1.62905876417846</v>
      </c>
      <c r="F1010">
        <v>1009</v>
      </c>
      <c r="G1010">
        <v>100</v>
      </c>
      <c r="H1010" t="s">
        <v>1009</v>
      </c>
      <c r="I1010">
        <v>1.61276742</v>
      </c>
      <c r="J1010">
        <v>1.62905876417846</v>
      </c>
      <c r="L1010">
        <v>0.85256804859497304</v>
      </c>
      <c r="M1010">
        <v>0.85256804859525503</v>
      </c>
      <c r="N1010">
        <v>0.85256804859504498</v>
      </c>
      <c r="O1010">
        <f t="shared" si="30"/>
        <v>-2.8199664825478976E-13</v>
      </c>
      <c r="P1010">
        <f t="shared" si="31"/>
        <v>-7.1942451995710144E-14</v>
      </c>
    </row>
    <row r="1011" spans="1:16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1010</v>
      </c>
      <c r="G1011">
        <v>100</v>
      </c>
      <c r="H1011" t="s">
        <v>1010</v>
      </c>
      <c r="I1011">
        <v>8.4</v>
      </c>
      <c r="J1011">
        <v>11.808513284441499</v>
      </c>
      <c r="L1011">
        <v>8.4</v>
      </c>
      <c r="M1011">
        <v>8.4</v>
      </c>
      <c r="N1011">
        <v>8.4</v>
      </c>
      <c r="O1011">
        <f t="shared" si="30"/>
        <v>0</v>
      </c>
      <c r="P1011">
        <f t="shared" si="31"/>
        <v>0</v>
      </c>
    </row>
    <row r="1012" spans="1:16" ht="15" x14ac:dyDescent="0.25">
      <c r="A1012" s="21" t="s">
        <v>1011</v>
      </c>
      <c r="B1012" s="21" t="s">
        <v>1011</v>
      </c>
      <c r="C1012" s="33" t="s">
        <v>3008</v>
      </c>
      <c r="D1012">
        <v>-1.62905876417847</v>
      </c>
      <c r="E1012">
        <v>-1.62905876417847</v>
      </c>
      <c r="F1012">
        <v>1011</v>
      </c>
      <c r="G1012">
        <v>100</v>
      </c>
      <c r="H1012" t="s">
        <v>1011</v>
      </c>
      <c r="I1012">
        <v>-1.62905876417847</v>
      </c>
      <c r="J1012">
        <v>-1.61276741999995</v>
      </c>
      <c r="L1012">
        <v>-0.85256804859500301</v>
      </c>
      <c r="M1012">
        <v>-0.85256804859523105</v>
      </c>
      <c r="N1012">
        <v>-0.85256804859500301</v>
      </c>
      <c r="O1012">
        <f t="shared" si="30"/>
        <v>2.2803980925800715E-13</v>
      </c>
      <c r="P1012">
        <f t="shared" si="31"/>
        <v>0</v>
      </c>
    </row>
    <row r="1013" spans="1:16" ht="15" x14ac:dyDescent="0.25">
      <c r="A1013" s="22" t="s">
        <v>1012</v>
      </c>
      <c r="B1013" s="22" t="s">
        <v>1995</v>
      </c>
      <c r="C1013" s="40" t="s">
        <v>3009</v>
      </c>
      <c r="D1013">
        <v>0.33615848276148602</v>
      </c>
      <c r="E1013">
        <v>0.33615848276148402</v>
      </c>
      <c r="F1013">
        <v>1012</v>
      </c>
      <c r="G1013">
        <v>100</v>
      </c>
      <c r="H1013" t="s">
        <v>4007</v>
      </c>
      <c r="I1013">
        <v>0.33279674182150099</v>
      </c>
      <c r="J1013">
        <v>0.33615848276148402</v>
      </c>
      <c r="L1013">
        <v>0.175928571742553</v>
      </c>
      <c r="M1013">
        <v>0.17592857174261101</v>
      </c>
      <c r="N1013">
        <v>0.17592857174256801</v>
      </c>
      <c r="O1013">
        <f t="shared" si="30"/>
        <v>-5.8009153036664429E-14</v>
      </c>
      <c r="P1013">
        <f t="shared" si="31"/>
        <v>-1.5015766408055242E-14</v>
      </c>
    </row>
    <row r="1014" spans="1:16" ht="15" x14ac:dyDescent="0.25">
      <c r="A1014" s="23" t="s">
        <v>1013</v>
      </c>
      <c r="B1014" s="22" t="s">
        <v>1996</v>
      </c>
      <c r="C1014" s="40" t="s">
        <v>3010</v>
      </c>
      <c r="D1014">
        <v>0.28305246275235202</v>
      </c>
      <c r="E1014">
        <v>0.28305246275235102</v>
      </c>
      <c r="F1014">
        <v>1013</v>
      </c>
      <c r="G1014">
        <v>100</v>
      </c>
      <c r="H1014" t="s">
        <v>4008</v>
      </c>
      <c r="I1014">
        <v>0.280221806674953</v>
      </c>
      <c r="J1014">
        <v>0.28305246275235102</v>
      </c>
      <c r="L1014">
        <v>0.148135531464681</v>
      </c>
      <c r="M1014">
        <v>0.14813553146472999</v>
      </c>
      <c r="N1014">
        <v>0.14813553146469299</v>
      </c>
      <c r="O1014">
        <f t="shared" si="30"/>
        <v>-4.8988590961585032E-14</v>
      </c>
      <c r="P1014">
        <f t="shared" si="31"/>
        <v>-1.1990408665951691E-14</v>
      </c>
    </row>
    <row r="1015" spans="1:16" ht="15" x14ac:dyDescent="0.25">
      <c r="A1015" s="7"/>
      <c r="B1015" s="7"/>
      <c r="C1015" s="39"/>
      <c r="D1015">
        <v>0</v>
      </c>
      <c r="E1015">
        <v>0</v>
      </c>
      <c r="I1015">
        <v>0</v>
      </c>
      <c r="J1015">
        <v>0</v>
      </c>
      <c r="L1015">
        <v>0</v>
      </c>
      <c r="M1015">
        <v>0</v>
      </c>
      <c r="N1015">
        <v>0</v>
      </c>
      <c r="O1015">
        <f t="shared" si="30"/>
        <v>0</v>
      </c>
      <c r="P1015">
        <f t="shared" si="31"/>
        <v>0</v>
      </c>
    </row>
    <row r="1016" spans="1:16" ht="15" x14ac:dyDescent="0.25">
      <c r="A1016" s="7"/>
      <c r="B1016" s="7"/>
      <c r="C1016" s="39"/>
      <c r="D1016">
        <v>0</v>
      </c>
      <c r="E1016">
        <v>0</v>
      </c>
      <c r="I1016">
        <v>0</v>
      </c>
      <c r="J1016">
        <v>0</v>
      </c>
      <c r="L1016">
        <v>0</v>
      </c>
      <c r="M1016">
        <v>0</v>
      </c>
      <c r="N1016">
        <v>0</v>
      </c>
      <c r="O1016">
        <f t="shared" si="30"/>
        <v>0</v>
      </c>
      <c r="P1016">
        <f t="shared" si="31"/>
        <v>0</v>
      </c>
    </row>
    <row r="1017" spans="1:16" ht="15" x14ac:dyDescent="0.25">
      <c r="A1017" s="7"/>
      <c r="B1017" s="7"/>
      <c r="C1017" s="39"/>
      <c r="D1017">
        <v>0</v>
      </c>
      <c r="E1017">
        <v>0</v>
      </c>
      <c r="I1017">
        <v>0</v>
      </c>
      <c r="J1017">
        <v>0</v>
      </c>
      <c r="L1017">
        <v>0</v>
      </c>
      <c r="M1017">
        <v>0</v>
      </c>
      <c r="N1017">
        <v>0</v>
      </c>
      <c r="O1017">
        <f t="shared" si="30"/>
        <v>0</v>
      </c>
      <c r="P1017">
        <f t="shared" si="31"/>
        <v>0</v>
      </c>
    </row>
    <row r="1018" spans="1:16" ht="15" x14ac:dyDescent="0.25">
      <c r="A1018" s="7"/>
      <c r="B1018" s="7"/>
      <c r="C1018" s="39"/>
    </row>
    <row r="1019" spans="1:16" ht="15" x14ac:dyDescent="0.25">
      <c r="A1019" s="7"/>
      <c r="B1019" s="7"/>
      <c r="C1019" s="39"/>
    </row>
    <row r="1020" spans="1:16" ht="15" x14ac:dyDescent="0.25">
      <c r="A1020" s="7"/>
      <c r="B1020" s="7"/>
      <c r="C1020" s="39"/>
    </row>
    <row r="1021" spans="1:16" ht="15" x14ac:dyDescent="0.25">
      <c r="A1021" s="7"/>
      <c r="B1021" s="7"/>
      <c r="C1021" s="39"/>
    </row>
    <row r="1022" spans="1:16" ht="15" x14ac:dyDescent="0.25">
      <c r="A1022" s="7"/>
      <c r="B1022" s="7"/>
      <c r="C1022" s="39"/>
    </row>
    <row r="1023" spans="1:16" ht="15" x14ac:dyDescent="0.25">
      <c r="A1023" s="7"/>
      <c r="B1023" s="7"/>
      <c r="C1023" s="39"/>
    </row>
    <row r="1024" spans="1:16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O2:O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2:P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23"/>
  <sheetViews>
    <sheetView workbookViewId="0">
      <selection activeCell="D1017" sqref="D2:D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8" x14ac:dyDescent="0.3">
      <c r="A1" s="1" t="s">
        <v>0</v>
      </c>
      <c r="B1" s="1" t="s">
        <v>1014</v>
      </c>
      <c r="C1" s="1" t="s">
        <v>1997</v>
      </c>
      <c r="D1" s="1" t="s">
        <v>4013</v>
      </c>
      <c r="E1" s="1" t="s">
        <v>4014</v>
      </c>
      <c r="F1" s="1" t="s">
        <v>4015</v>
      </c>
      <c r="G1" t="s">
        <v>3011</v>
      </c>
      <c r="H1" t="s">
        <v>3012</v>
      </c>
      <c r="I1" t="s">
        <v>3013</v>
      </c>
      <c r="J1" t="s">
        <v>3014</v>
      </c>
      <c r="K1" t="s">
        <v>3015</v>
      </c>
      <c r="L1" s="1" t="s">
        <v>4016</v>
      </c>
      <c r="M1" t="s">
        <v>4017</v>
      </c>
      <c r="N1" t="s">
        <v>4025</v>
      </c>
      <c r="O1" t="s">
        <v>4029</v>
      </c>
      <c r="P1" t="s">
        <v>4122</v>
      </c>
    </row>
    <row r="2" spans="1:18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0</v>
      </c>
      <c r="G2">
        <v>1</v>
      </c>
      <c r="H2">
        <v>0</v>
      </c>
      <c r="I2" t="s">
        <v>3016</v>
      </c>
      <c r="J2">
        <v>0</v>
      </c>
      <c r="K2">
        <v>0</v>
      </c>
      <c r="M2">
        <v>0</v>
      </c>
      <c r="N2">
        <v>0</v>
      </c>
      <c r="O2">
        <v>0</v>
      </c>
      <c r="P2">
        <v>0</v>
      </c>
      <c r="Q2">
        <f>STDEV(M2:O2)</f>
        <v>0</v>
      </c>
      <c r="R2">
        <f>O2-P2</f>
        <v>0</v>
      </c>
    </row>
    <row r="3" spans="1:18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0</v>
      </c>
      <c r="G3">
        <v>2</v>
      </c>
      <c r="H3">
        <v>0</v>
      </c>
      <c r="I3" t="s">
        <v>3017</v>
      </c>
      <c r="J3">
        <v>0</v>
      </c>
      <c r="K3">
        <v>0</v>
      </c>
      <c r="M3">
        <v>0</v>
      </c>
      <c r="N3">
        <v>0</v>
      </c>
      <c r="O3">
        <v>0</v>
      </c>
      <c r="P3">
        <v>0</v>
      </c>
      <c r="Q3">
        <f t="shared" ref="Q3:Q66" si="0">STDEV(M3:O3)</f>
        <v>0</v>
      </c>
      <c r="R3">
        <f t="shared" ref="R3:R66" si="1">O3-P3</f>
        <v>0</v>
      </c>
    </row>
    <row r="4" spans="1:18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0</v>
      </c>
      <c r="G4">
        <v>3</v>
      </c>
      <c r="H4">
        <v>0</v>
      </c>
      <c r="I4" t="s">
        <v>3018</v>
      </c>
      <c r="J4">
        <v>0</v>
      </c>
      <c r="K4">
        <v>1.0208871851792101</v>
      </c>
      <c r="M4">
        <v>0</v>
      </c>
      <c r="N4">
        <v>0</v>
      </c>
      <c r="O4">
        <v>0</v>
      </c>
      <c r="P4">
        <v>0</v>
      </c>
      <c r="Q4">
        <f t="shared" si="0"/>
        <v>0</v>
      </c>
      <c r="R4">
        <f t="shared" si="1"/>
        <v>0</v>
      </c>
    </row>
    <row r="5" spans="1:18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0</v>
      </c>
      <c r="G5">
        <v>4</v>
      </c>
      <c r="H5">
        <v>0</v>
      </c>
      <c r="I5" t="s">
        <v>3019</v>
      </c>
      <c r="J5">
        <v>0</v>
      </c>
      <c r="K5">
        <v>0</v>
      </c>
      <c r="M5">
        <v>0</v>
      </c>
      <c r="N5">
        <v>0</v>
      </c>
      <c r="O5">
        <v>0</v>
      </c>
      <c r="P5">
        <v>0</v>
      </c>
      <c r="Q5">
        <f t="shared" si="0"/>
        <v>0</v>
      </c>
      <c r="R5">
        <f t="shared" si="1"/>
        <v>0</v>
      </c>
    </row>
    <row r="6" spans="1:18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0</v>
      </c>
      <c r="G6">
        <v>5</v>
      </c>
      <c r="H6">
        <v>0</v>
      </c>
      <c r="I6" t="s">
        <v>3020</v>
      </c>
      <c r="J6">
        <v>0</v>
      </c>
      <c r="K6">
        <v>0</v>
      </c>
      <c r="M6">
        <v>0</v>
      </c>
      <c r="N6">
        <v>0</v>
      </c>
      <c r="O6">
        <v>0</v>
      </c>
      <c r="P6">
        <v>0</v>
      </c>
      <c r="Q6">
        <f t="shared" si="0"/>
        <v>0</v>
      </c>
      <c r="R6">
        <f t="shared" si="1"/>
        <v>0</v>
      </c>
    </row>
    <row r="7" spans="1:18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0</v>
      </c>
      <c r="G7">
        <v>6</v>
      </c>
      <c r="H7">
        <v>1</v>
      </c>
      <c r="I7" t="s">
        <v>3021</v>
      </c>
      <c r="J7">
        <v>0</v>
      </c>
      <c r="K7">
        <v>0</v>
      </c>
      <c r="M7">
        <v>0</v>
      </c>
      <c r="N7">
        <v>0</v>
      </c>
      <c r="O7">
        <v>0</v>
      </c>
      <c r="P7">
        <v>0</v>
      </c>
      <c r="Q7">
        <f t="shared" si="0"/>
        <v>0</v>
      </c>
      <c r="R7">
        <f t="shared" si="1"/>
        <v>0</v>
      </c>
    </row>
    <row r="8" spans="1:18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0</v>
      </c>
      <c r="G8">
        <v>7</v>
      </c>
      <c r="H8">
        <v>1</v>
      </c>
      <c r="I8" t="s">
        <v>3022</v>
      </c>
      <c r="J8">
        <v>0</v>
      </c>
      <c r="K8">
        <v>0</v>
      </c>
      <c r="M8">
        <v>0</v>
      </c>
      <c r="N8">
        <v>0</v>
      </c>
      <c r="O8">
        <v>0</v>
      </c>
      <c r="P8">
        <v>0</v>
      </c>
      <c r="Q8">
        <f t="shared" si="0"/>
        <v>0</v>
      </c>
      <c r="R8">
        <f t="shared" si="1"/>
        <v>0</v>
      </c>
    </row>
    <row r="9" spans="1:18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0</v>
      </c>
      <c r="G9">
        <v>8</v>
      </c>
      <c r="H9">
        <v>1</v>
      </c>
      <c r="I9" t="s">
        <v>8</v>
      </c>
      <c r="J9">
        <v>0</v>
      </c>
      <c r="K9">
        <v>0</v>
      </c>
      <c r="M9">
        <v>0</v>
      </c>
      <c r="N9">
        <v>0</v>
      </c>
      <c r="O9">
        <v>0</v>
      </c>
      <c r="P9">
        <v>0</v>
      </c>
      <c r="Q9">
        <f t="shared" si="0"/>
        <v>0</v>
      </c>
      <c r="R9">
        <f t="shared" si="1"/>
        <v>0</v>
      </c>
    </row>
    <row r="10" spans="1:18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0</v>
      </c>
      <c r="G10">
        <v>9</v>
      </c>
      <c r="H10">
        <v>1</v>
      </c>
      <c r="I10" t="s">
        <v>3023</v>
      </c>
      <c r="J10">
        <v>0</v>
      </c>
      <c r="K10">
        <v>0</v>
      </c>
      <c r="M10">
        <v>0</v>
      </c>
      <c r="N10">
        <v>0</v>
      </c>
      <c r="O10">
        <v>0</v>
      </c>
      <c r="P10">
        <v>0</v>
      </c>
      <c r="Q10">
        <f t="shared" si="0"/>
        <v>0</v>
      </c>
      <c r="R10">
        <f t="shared" si="1"/>
        <v>0</v>
      </c>
    </row>
    <row r="11" spans="1:18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0</v>
      </c>
      <c r="G11">
        <v>10</v>
      </c>
      <c r="H11">
        <v>1</v>
      </c>
      <c r="I11" t="s">
        <v>3024</v>
      </c>
      <c r="J11">
        <v>0</v>
      </c>
      <c r="K11">
        <v>0</v>
      </c>
      <c r="M11">
        <v>0</v>
      </c>
      <c r="N11">
        <v>0</v>
      </c>
      <c r="O11">
        <v>0</v>
      </c>
      <c r="P11">
        <v>0</v>
      </c>
      <c r="Q11">
        <f t="shared" si="0"/>
        <v>0</v>
      </c>
      <c r="R11">
        <f t="shared" si="1"/>
        <v>0</v>
      </c>
    </row>
    <row r="12" spans="1:18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0</v>
      </c>
      <c r="G12">
        <v>11</v>
      </c>
      <c r="H12">
        <v>1</v>
      </c>
      <c r="I12" t="s">
        <v>11</v>
      </c>
      <c r="J12">
        <v>0</v>
      </c>
      <c r="K12">
        <v>0</v>
      </c>
      <c r="M12">
        <v>0</v>
      </c>
      <c r="N12">
        <v>0</v>
      </c>
      <c r="O12">
        <v>0</v>
      </c>
      <c r="P12">
        <v>0</v>
      </c>
      <c r="Q12">
        <f t="shared" si="0"/>
        <v>0</v>
      </c>
      <c r="R12">
        <f t="shared" si="1"/>
        <v>0</v>
      </c>
    </row>
    <row r="13" spans="1:18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0</v>
      </c>
      <c r="G13">
        <v>12</v>
      </c>
      <c r="H13">
        <v>1</v>
      </c>
      <c r="I13" t="s">
        <v>3025</v>
      </c>
      <c r="J13">
        <v>0</v>
      </c>
      <c r="K13">
        <v>0.40301351652800299</v>
      </c>
      <c r="M13">
        <v>0</v>
      </c>
      <c r="N13">
        <v>0</v>
      </c>
      <c r="O13">
        <v>0</v>
      </c>
      <c r="P13">
        <v>0</v>
      </c>
      <c r="Q13">
        <f t="shared" si="0"/>
        <v>0</v>
      </c>
      <c r="R13">
        <f t="shared" si="1"/>
        <v>0</v>
      </c>
    </row>
    <row r="14" spans="1:18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0</v>
      </c>
      <c r="G14">
        <v>13</v>
      </c>
      <c r="H14">
        <v>1</v>
      </c>
      <c r="I14" t="s">
        <v>3026</v>
      </c>
      <c r="J14">
        <v>0</v>
      </c>
      <c r="K14">
        <v>0</v>
      </c>
      <c r="M14">
        <v>0</v>
      </c>
      <c r="N14">
        <v>0</v>
      </c>
      <c r="O14">
        <v>0</v>
      </c>
      <c r="P14">
        <v>0</v>
      </c>
      <c r="Q14">
        <f t="shared" si="0"/>
        <v>0</v>
      </c>
      <c r="R14">
        <f t="shared" si="1"/>
        <v>0</v>
      </c>
    </row>
    <row r="15" spans="1:18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0</v>
      </c>
      <c r="G15">
        <v>14</v>
      </c>
      <c r="H15">
        <v>1</v>
      </c>
      <c r="I15" t="s">
        <v>3027</v>
      </c>
      <c r="J15">
        <v>0</v>
      </c>
      <c r="K15">
        <v>0</v>
      </c>
      <c r="M15">
        <v>0</v>
      </c>
      <c r="N15">
        <v>0</v>
      </c>
      <c r="O15">
        <v>0</v>
      </c>
      <c r="P15">
        <v>0</v>
      </c>
      <c r="Q15">
        <f t="shared" si="0"/>
        <v>0</v>
      </c>
      <c r="R15">
        <f t="shared" si="1"/>
        <v>0</v>
      </c>
    </row>
    <row r="16" spans="1:18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0</v>
      </c>
      <c r="G16">
        <v>15</v>
      </c>
      <c r="H16">
        <v>1</v>
      </c>
      <c r="I16" t="s">
        <v>3028</v>
      </c>
      <c r="J16">
        <v>0</v>
      </c>
      <c r="K16">
        <v>0</v>
      </c>
      <c r="M16">
        <v>0</v>
      </c>
      <c r="N16">
        <v>0</v>
      </c>
      <c r="O16">
        <v>0</v>
      </c>
      <c r="P16">
        <v>0</v>
      </c>
      <c r="Q16">
        <f t="shared" si="0"/>
        <v>0</v>
      </c>
      <c r="R16">
        <f t="shared" si="1"/>
        <v>0</v>
      </c>
    </row>
    <row r="17" spans="1:18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0</v>
      </c>
      <c r="G17">
        <v>16</v>
      </c>
      <c r="H17">
        <v>2</v>
      </c>
      <c r="I17" t="s">
        <v>3029</v>
      </c>
      <c r="J17">
        <v>0</v>
      </c>
      <c r="K17">
        <v>0</v>
      </c>
      <c r="M17">
        <v>0</v>
      </c>
      <c r="N17">
        <v>0</v>
      </c>
      <c r="O17">
        <v>0</v>
      </c>
      <c r="P17">
        <v>0</v>
      </c>
      <c r="Q17">
        <f t="shared" si="0"/>
        <v>0</v>
      </c>
      <c r="R17">
        <f t="shared" si="1"/>
        <v>0</v>
      </c>
    </row>
    <row r="18" spans="1:18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0</v>
      </c>
      <c r="G18">
        <v>17</v>
      </c>
      <c r="H18">
        <v>2</v>
      </c>
      <c r="I18" t="s">
        <v>3030</v>
      </c>
      <c r="J18">
        <v>0</v>
      </c>
      <c r="K18">
        <v>0</v>
      </c>
      <c r="M18">
        <v>0</v>
      </c>
      <c r="N18">
        <v>0</v>
      </c>
      <c r="O18">
        <v>0</v>
      </c>
      <c r="P18">
        <v>0</v>
      </c>
      <c r="Q18">
        <f t="shared" si="0"/>
        <v>0</v>
      </c>
      <c r="R18">
        <f t="shared" si="1"/>
        <v>0</v>
      </c>
    </row>
    <row r="19" spans="1:18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0</v>
      </c>
      <c r="G19">
        <v>18</v>
      </c>
      <c r="H19">
        <v>2</v>
      </c>
      <c r="I19" t="s">
        <v>3031</v>
      </c>
      <c r="J19">
        <v>0</v>
      </c>
      <c r="K19">
        <v>0</v>
      </c>
      <c r="M19">
        <v>0</v>
      </c>
      <c r="N19">
        <v>0</v>
      </c>
      <c r="O19">
        <v>0</v>
      </c>
      <c r="P19">
        <v>0</v>
      </c>
      <c r="Q19">
        <f t="shared" si="0"/>
        <v>0</v>
      </c>
      <c r="R19">
        <f t="shared" si="1"/>
        <v>0</v>
      </c>
    </row>
    <row r="20" spans="1:18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0</v>
      </c>
      <c r="G20">
        <v>19</v>
      </c>
      <c r="H20">
        <v>2</v>
      </c>
      <c r="I20" t="s">
        <v>3032</v>
      </c>
      <c r="J20">
        <v>0</v>
      </c>
      <c r="K20">
        <v>0.48361621982061598</v>
      </c>
      <c r="M20">
        <v>0</v>
      </c>
      <c r="N20">
        <v>0</v>
      </c>
      <c r="O20">
        <v>0</v>
      </c>
      <c r="P20">
        <v>0</v>
      </c>
      <c r="Q20">
        <f t="shared" si="0"/>
        <v>0</v>
      </c>
      <c r="R20">
        <f t="shared" si="1"/>
        <v>0</v>
      </c>
    </row>
    <row r="21" spans="1:18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0</v>
      </c>
      <c r="G21">
        <v>20</v>
      </c>
      <c r="H21">
        <v>2</v>
      </c>
      <c r="I21" t="s">
        <v>3033</v>
      </c>
      <c r="J21">
        <v>0</v>
      </c>
      <c r="K21">
        <v>0</v>
      </c>
      <c r="M21">
        <v>0</v>
      </c>
      <c r="N21">
        <v>0</v>
      </c>
      <c r="O21">
        <v>0</v>
      </c>
      <c r="P21">
        <v>0</v>
      </c>
      <c r="Q21">
        <f t="shared" si="0"/>
        <v>0</v>
      </c>
      <c r="R21">
        <f t="shared" si="1"/>
        <v>0</v>
      </c>
    </row>
    <row r="22" spans="1:18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0</v>
      </c>
      <c r="G22">
        <v>21</v>
      </c>
      <c r="H22">
        <v>2</v>
      </c>
      <c r="I22" t="s">
        <v>3034</v>
      </c>
      <c r="J22">
        <v>0</v>
      </c>
      <c r="K22">
        <v>0</v>
      </c>
      <c r="M22">
        <v>0</v>
      </c>
      <c r="N22">
        <v>0</v>
      </c>
      <c r="O22">
        <v>0</v>
      </c>
      <c r="P22">
        <v>0</v>
      </c>
      <c r="Q22">
        <f t="shared" si="0"/>
        <v>0</v>
      </c>
      <c r="R22">
        <f t="shared" si="1"/>
        <v>0</v>
      </c>
    </row>
    <row r="23" spans="1:18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0</v>
      </c>
      <c r="G23">
        <v>22</v>
      </c>
      <c r="H23">
        <v>2</v>
      </c>
      <c r="I23" t="s">
        <v>3035</v>
      </c>
      <c r="J23">
        <v>0</v>
      </c>
      <c r="K23">
        <v>1.0208871851792101</v>
      </c>
      <c r="M23">
        <v>0</v>
      </c>
      <c r="N23">
        <v>0</v>
      </c>
      <c r="O23">
        <v>0</v>
      </c>
      <c r="P23">
        <v>0</v>
      </c>
      <c r="Q23">
        <f t="shared" si="0"/>
        <v>0</v>
      </c>
      <c r="R23">
        <f t="shared" si="1"/>
        <v>0</v>
      </c>
    </row>
    <row r="24" spans="1:18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0</v>
      </c>
      <c r="G24">
        <v>23</v>
      </c>
      <c r="H24">
        <v>2</v>
      </c>
      <c r="I24" t="s">
        <v>3036</v>
      </c>
      <c r="J24">
        <v>0</v>
      </c>
      <c r="K24">
        <v>0</v>
      </c>
      <c r="M24">
        <v>0</v>
      </c>
      <c r="N24">
        <v>0</v>
      </c>
      <c r="O24">
        <v>0</v>
      </c>
      <c r="P24">
        <v>0</v>
      </c>
      <c r="Q24">
        <f t="shared" si="0"/>
        <v>0</v>
      </c>
      <c r="R24">
        <f t="shared" si="1"/>
        <v>0</v>
      </c>
    </row>
    <row r="25" spans="1:18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0</v>
      </c>
      <c r="G25">
        <v>24</v>
      </c>
      <c r="H25">
        <v>2</v>
      </c>
      <c r="I25" t="s">
        <v>3037</v>
      </c>
      <c r="J25">
        <v>0</v>
      </c>
      <c r="K25">
        <v>0</v>
      </c>
      <c r="M25">
        <v>0</v>
      </c>
      <c r="N25">
        <v>0</v>
      </c>
      <c r="O25">
        <v>0</v>
      </c>
      <c r="P25">
        <v>0</v>
      </c>
      <c r="Q25">
        <f t="shared" si="0"/>
        <v>0</v>
      </c>
      <c r="R25">
        <f t="shared" si="1"/>
        <v>0</v>
      </c>
    </row>
    <row r="26" spans="1:18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0</v>
      </c>
      <c r="G26">
        <v>25</v>
      </c>
      <c r="H26">
        <v>2</v>
      </c>
      <c r="I26" t="s">
        <v>3038</v>
      </c>
      <c r="J26">
        <v>0</v>
      </c>
      <c r="K26">
        <v>0</v>
      </c>
      <c r="M26">
        <v>0</v>
      </c>
      <c r="N26">
        <v>0</v>
      </c>
      <c r="O26">
        <v>0</v>
      </c>
      <c r="P26">
        <v>0</v>
      </c>
      <c r="Q26">
        <f t="shared" si="0"/>
        <v>0</v>
      </c>
      <c r="R26">
        <f t="shared" si="1"/>
        <v>0</v>
      </c>
    </row>
    <row r="27" spans="1:18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0</v>
      </c>
      <c r="G27">
        <v>26</v>
      </c>
      <c r="H27">
        <v>3</v>
      </c>
      <c r="I27" t="s">
        <v>3039</v>
      </c>
      <c r="J27">
        <v>0</v>
      </c>
      <c r="K27">
        <v>0</v>
      </c>
      <c r="M27">
        <v>0</v>
      </c>
      <c r="N27">
        <v>0</v>
      </c>
      <c r="O27">
        <v>0</v>
      </c>
      <c r="P27">
        <v>0</v>
      </c>
      <c r="Q27">
        <f t="shared" si="0"/>
        <v>0</v>
      </c>
      <c r="R27">
        <f t="shared" si="1"/>
        <v>0</v>
      </c>
    </row>
    <row r="28" spans="1:18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0</v>
      </c>
      <c r="G28">
        <v>27</v>
      </c>
      <c r="H28">
        <v>3</v>
      </c>
      <c r="I28" t="s">
        <v>3040</v>
      </c>
      <c r="J28">
        <v>0</v>
      </c>
      <c r="K28">
        <v>0</v>
      </c>
      <c r="M28">
        <v>0</v>
      </c>
      <c r="N28">
        <v>0</v>
      </c>
      <c r="O28">
        <v>0</v>
      </c>
      <c r="P28">
        <v>0</v>
      </c>
      <c r="Q28">
        <f t="shared" si="0"/>
        <v>0</v>
      </c>
      <c r="R28">
        <f t="shared" si="1"/>
        <v>0</v>
      </c>
    </row>
    <row r="29" spans="1:18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0</v>
      </c>
      <c r="G29">
        <v>28</v>
      </c>
      <c r="H29">
        <v>3</v>
      </c>
      <c r="I29" t="s">
        <v>3041</v>
      </c>
      <c r="J29">
        <v>0</v>
      </c>
      <c r="K29">
        <v>0</v>
      </c>
      <c r="M29">
        <v>0</v>
      </c>
      <c r="N29">
        <v>0</v>
      </c>
      <c r="O29">
        <v>0</v>
      </c>
      <c r="P29">
        <v>0</v>
      </c>
      <c r="Q29">
        <f t="shared" si="0"/>
        <v>0</v>
      </c>
      <c r="R29">
        <f t="shared" si="1"/>
        <v>0</v>
      </c>
    </row>
    <row r="30" spans="1:18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0</v>
      </c>
      <c r="G30">
        <v>29</v>
      </c>
      <c r="H30">
        <v>3</v>
      </c>
      <c r="I30" t="s">
        <v>3042</v>
      </c>
      <c r="J30">
        <v>0</v>
      </c>
      <c r="K30">
        <v>0</v>
      </c>
      <c r="M30">
        <v>0</v>
      </c>
      <c r="N30">
        <v>0</v>
      </c>
      <c r="O30">
        <v>0</v>
      </c>
      <c r="P30">
        <v>0</v>
      </c>
      <c r="Q30">
        <f t="shared" si="0"/>
        <v>0</v>
      </c>
      <c r="R30">
        <f t="shared" si="1"/>
        <v>0</v>
      </c>
    </row>
    <row r="31" spans="1:18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0</v>
      </c>
      <c r="G31">
        <v>30</v>
      </c>
      <c r="H31">
        <v>3</v>
      </c>
      <c r="I31" t="s">
        <v>3043</v>
      </c>
      <c r="J31">
        <v>0</v>
      </c>
      <c r="K31">
        <v>0</v>
      </c>
      <c r="M31">
        <v>0</v>
      </c>
      <c r="N31">
        <v>0</v>
      </c>
      <c r="O31">
        <v>0</v>
      </c>
      <c r="P31">
        <v>0</v>
      </c>
      <c r="Q31">
        <f t="shared" si="0"/>
        <v>0</v>
      </c>
      <c r="R31">
        <f t="shared" si="1"/>
        <v>0</v>
      </c>
    </row>
    <row r="32" spans="1:18" ht="15" x14ac:dyDescent="0.25">
      <c r="A32" s="2" t="s">
        <v>31</v>
      </c>
      <c r="B32" s="2" t="s">
        <v>1044</v>
      </c>
      <c r="C32" s="9" t="s">
        <v>2028</v>
      </c>
      <c r="D32">
        <v>2.26367643110734E-2</v>
      </c>
      <c r="E32">
        <v>2.7633764241159001E-2</v>
      </c>
      <c r="F32">
        <v>2.26367643110734E-2</v>
      </c>
      <c r="G32">
        <v>31</v>
      </c>
      <c r="H32">
        <v>3</v>
      </c>
      <c r="I32" t="s">
        <v>3044</v>
      </c>
      <c r="J32">
        <v>2.2410391884250199E-2</v>
      </c>
      <c r="K32">
        <v>2.7027693964100801E-2</v>
      </c>
      <c r="M32">
        <v>1.01179730014564E-2</v>
      </c>
      <c r="N32">
        <v>1.01179730014564E-2</v>
      </c>
      <c r="O32">
        <v>1.01179730014564E-2</v>
      </c>
      <c r="P32">
        <v>1.01179730014564E-2</v>
      </c>
      <c r="Q32">
        <f t="shared" si="0"/>
        <v>0</v>
      </c>
      <c r="R32">
        <f t="shared" si="1"/>
        <v>0</v>
      </c>
    </row>
    <row r="33" spans="1:18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0</v>
      </c>
      <c r="G33">
        <v>32</v>
      </c>
      <c r="H33">
        <v>3</v>
      </c>
      <c r="I33" t="s">
        <v>3045</v>
      </c>
      <c r="J33">
        <v>0</v>
      </c>
      <c r="K33">
        <v>1.02088718518209</v>
      </c>
      <c r="M33">
        <v>4.7825537518289503</v>
      </c>
      <c r="N33">
        <v>4.7825537518289503</v>
      </c>
      <c r="O33">
        <v>4.7825537518289503</v>
      </c>
      <c r="P33">
        <v>4.7825537518289503</v>
      </c>
      <c r="Q33">
        <f t="shared" si="0"/>
        <v>0</v>
      </c>
      <c r="R33">
        <f t="shared" si="1"/>
        <v>0</v>
      </c>
    </row>
    <row r="34" spans="1:18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0</v>
      </c>
      <c r="G34">
        <v>33</v>
      </c>
      <c r="H34">
        <v>3</v>
      </c>
      <c r="I34" t="s">
        <v>3046</v>
      </c>
      <c r="J34">
        <v>0</v>
      </c>
      <c r="K34">
        <v>0</v>
      </c>
      <c r="M34">
        <v>0</v>
      </c>
      <c r="N34">
        <v>0</v>
      </c>
      <c r="O34">
        <v>0</v>
      </c>
      <c r="P34">
        <v>0</v>
      </c>
      <c r="Q34">
        <f t="shared" si="0"/>
        <v>0</v>
      </c>
      <c r="R34">
        <f t="shared" si="1"/>
        <v>0</v>
      </c>
    </row>
    <row r="35" spans="1:18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0</v>
      </c>
      <c r="G35">
        <v>34</v>
      </c>
      <c r="H35">
        <v>3</v>
      </c>
      <c r="I35" t="s">
        <v>3047</v>
      </c>
      <c r="J35">
        <v>0</v>
      </c>
      <c r="K35">
        <v>1.020887185176</v>
      </c>
      <c r="M35">
        <v>4.7825537518289503</v>
      </c>
      <c r="N35">
        <v>4.7825537518289503</v>
      </c>
      <c r="O35">
        <v>4.7825537518289503</v>
      </c>
      <c r="P35">
        <v>4.7825537518289503</v>
      </c>
      <c r="Q35">
        <f t="shared" si="0"/>
        <v>0</v>
      </c>
      <c r="R35">
        <f t="shared" si="1"/>
        <v>0</v>
      </c>
    </row>
    <row r="36" spans="1:18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0</v>
      </c>
      <c r="G36">
        <v>35</v>
      </c>
      <c r="H36">
        <v>3</v>
      </c>
      <c r="I36" t="s">
        <v>3048</v>
      </c>
      <c r="J36">
        <v>0</v>
      </c>
      <c r="K36">
        <v>1.20904054961201</v>
      </c>
      <c r="M36">
        <v>0</v>
      </c>
      <c r="N36">
        <v>0</v>
      </c>
      <c r="O36">
        <v>0</v>
      </c>
      <c r="P36">
        <v>0</v>
      </c>
      <c r="Q36">
        <f t="shared" si="0"/>
        <v>0</v>
      </c>
      <c r="R36">
        <f t="shared" si="1"/>
        <v>0</v>
      </c>
    </row>
    <row r="37" spans="1:18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0</v>
      </c>
      <c r="G37">
        <v>36</v>
      </c>
      <c r="H37">
        <v>4</v>
      </c>
      <c r="I37" t="s">
        <v>3049</v>
      </c>
      <c r="J37">
        <v>0</v>
      </c>
      <c r="K37">
        <v>1000</v>
      </c>
      <c r="M37">
        <v>0</v>
      </c>
      <c r="N37">
        <v>0</v>
      </c>
      <c r="O37">
        <v>0</v>
      </c>
      <c r="P37">
        <v>0</v>
      </c>
      <c r="Q37">
        <f t="shared" si="0"/>
        <v>0</v>
      </c>
      <c r="R37">
        <f t="shared" si="1"/>
        <v>0</v>
      </c>
    </row>
    <row r="38" spans="1:18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0</v>
      </c>
      <c r="G38">
        <v>37</v>
      </c>
      <c r="H38">
        <v>4</v>
      </c>
      <c r="I38" t="s">
        <v>3050</v>
      </c>
      <c r="J38">
        <v>0</v>
      </c>
      <c r="K38">
        <v>0.40301351647940498</v>
      </c>
      <c r="M38">
        <v>0</v>
      </c>
      <c r="N38">
        <v>0</v>
      </c>
      <c r="O38">
        <v>0</v>
      </c>
      <c r="P38">
        <v>0</v>
      </c>
      <c r="Q38">
        <f t="shared" si="0"/>
        <v>0</v>
      </c>
      <c r="R38">
        <f t="shared" si="1"/>
        <v>0</v>
      </c>
    </row>
    <row r="39" spans="1:18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0</v>
      </c>
      <c r="G39">
        <v>38</v>
      </c>
      <c r="H39">
        <v>4</v>
      </c>
      <c r="I39" t="s">
        <v>3051</v>
      </c>
      <c r="J39">
        <v>-1000</v>
      </c>
      <c r="K39">
        <v>0</v>
      </c>
      <c r="M39">
        <v>0</v>
      </c>
      <c r="N39">
        <v>0</v>
      </c>
      <c r="O39">
        <v>0</v>
      </c>
      <c r="P39">
        <v>0</v>
      </c>
      <c r="Q39">
        <f t="shared" si="0"/>
        <v>0</v>
      </c>
      <c r="R39">
        <f t="shared" si="1"/>
        <v>0</v>
      </c>
    </row>
    <row r="40" spans="1:18" ht="15" x14ac:dyDescent="0.25">
      <c r="A40" s="4" t="s">
        <v>39</v>
      </c>
      <c r="B40" s="4" t="s">
        <v>1051</v>
      </c>
      <c r="C40" s="4" t="s">
        <v>2036</v>
      </c>
      <c r="D40">
        <v>3.1794741287840198</v>
      </c>
      <c r="E40">
        <v>3.8813338018810599</v>
      </c>
      <c r="F40">
        <v>3.1794741287839101</v>
      </c>
      <c r="G40">
        <v>39</v>
      </c>
      <c r="H40">
        <v>4</v>
      </c>
      <c r="I40" t="s">
        <v>3052</v>
      </c>
      <c r="J40">
        <v>3.1476787155913799</v>
      </c>
      <c r="K40">
        <v>3.6197033713825699</v>
      </c>
      <c r="M40">
        <v>1.42113214378389</v>
      </c>
      <c r="N40">
        <v>1.42113214378389</v>
      </c>
      <c r="O40">
        <v>1.42113214378389</v>
      </c>
      <c r="P40">
        <v>1.4211321437840101</v>
      </c>
      <c r="Q40">
        <f t="shared" si="0"/>
        <v>0</v>
      </c>
      <c r="R40">
        <f t="shared" si="1"/>
        <v>-1.2012613126444194E-13</v>
      </c>
    </row>
    <row r="41" spans="1:18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0</v>
      </c>
      <c r="G41">
        <v>40</v>
      </c>
      <c r="H41">
        <v>4</v>
      </c>
      <c r="I41" t="s">
        <v>3053</v>
      </c>
      <c r="J41">
        <v>0</v>
      </c>
      <c r="K41">
        <v>1.20904054959145</v>
      </c>
      <c r="M41">
        <v>3.7567461916614602</v>
      </c>
      <c r="N41">
        <v>3.7567461916614602</v>
      </c>
      <c r="O41">
        <v>3.7567461916614602</v>
      </c>
      <c r="P41">
        <v>3.7567461916614602</v>
      </c>
      <c r="Q41">
        <f t="shared" si="0"/>
        <v>0</v>
      </c>
      <c r="R41">
        <f t="shared" si="1"/>
        <v>0</v>
      </c>
    </row>
    <row r="42" spans="1:18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0</v>
      </c>
      <c r="G42">
        <v>41</v>
      </c>
      <c r="H42">
        <v>4</v>
      </c>
      <c r="I42" t="s">
        <v>3054</v>
      </c>
      <c r="J42">
        <v>0</v>
      </c>
      <c r="K42">
        <v>1.20904054960784</v>
      </c>
      <c r="M42">
        <v>0</v>
      </c>
      <c r="N42">
        <v>0</v>
      </c>
      <c r="O42">
        <v>0</v>
      </c>
      <c r="P42">
        <v>0</v>
      </c>
      <c r="Q42">
        <f t="shared" si="0"/>
        <v>0</v>
      </c>
      <c r="R42">
        <f t="shared" si="1"/>
        <v>0</v>
      </c>
    </row>
    <row r="43" spans="1:18" ht="15" x14ac:dyDescent="0.25">
      <c r="A43" s="2" t="s">
        <v>42</v>
      </c>
      <c r="B43" s="2" t="s">
        <v>1054</v>
      </c>
      <c r="C43" s="2" t="s">
        <v>2039</v>
      </c>
      <c r="D43">
        <v>0.23929646708031599</v>
      </c>
      <c r="E43">
        <v>0.29212046669640601</v>
      </c>
      <c r="F43">
        <v>0.23929646708030899</v>
      </c>
      <c r="G43">
        <v>42</v>
      </c>
      <c r="H43">
        <v>4</v>
      </c>
      <c r="I43" t="s">
        <v>3055</v>
      </c>
      <c r="J43">
        <v>0.23690345184</v>
      </c>
      <c r="K43">
        <v>0.63991696837114098</v>
      </c>
      <c r="M43">
        <v>0.106958537005561</v>
      </c>
      <c r="N43">
        <v>0.106958537005561</v>
      </c>
      <c r="O43">
        <v>0.106958537005561</v>
      </c>
      <c r="P43">
        <v>0.106958537005564</v>
      </c>
      <c r="Q43">
        <f t="shared" si="0"/>
        <v>0</v>
      </c>
      <c r="R43">
        <f t="shared" si="1"/>
        <v>-2.9976021664879227E-15</v>
      </c>
    </row>
    <row r="44" spans="1:18" ht="15" x14ac:dyDescent="0.25">
      <c r="A44" s="2" t="s">
        <v>43</v>
      </c>
      <c r="B44" s="2" t="s">
        <v>1055</v>
      </c>
      <c r="C44" s="9" t="s">
        <v>2040</v>
      </c>
      <c r="D44">
        <v>0.90263676431106898</v>
      </c>
      <c r="E44">
        <v>0.90763376424115505</v>
      </c>
      <c r="F44">
        <v>0.90263676431106898</v>
      </c>
      <c r="G44">
        <v>43</v>
      </c>
      <c r="H44">
        <v>4</v>
      </c>
      <c r="I44" t="s">
        <v>3056</v>
      </c>
      <c r="J44">
        <v>-0.30663015769380297</v>
      </c>
      <c r="K44">
        <v>2.1620916293544501</v>
      </c>
      <c r="M44">
        <v>0.89011797300145201</v>
      </c>
      <c r="N44">
        <v>0.89011797300145201</v>
      </c>
      <c r="O44">
        <v>0.89011797300145201</v>
      </c>
      <c r="P44">
        <v>0.89011797300145201</v>
      </c>
      <c r="Q44">
        <f t="shared" si="0"/>
        <v>0</v>
      </c>
      <c r="R44">
        <f t="shared" si="1"/>
        <v>0</v>
      </c>
    </row>
    <row r="45" spans="1:18" ht="15" x14ac:dyDescent="0.25">
      <c r="A45" s="2" t="s">
        <v>44</v>
      </c>
      <c r="B45" s="2" t="s">
        <v>1056</v>
      </c>
      <c r="C45" s="2" t="s">
        <v>2041</v>
      </c>
      <c r="D45">
        <v>0.83233727170303395</v>
      </c>
      <c r="E45">
        <v>1.0160733053242199</v>
      </c>
      <c r="F45">
        <v>0.83233727170300797</v>
      </c>
      <c r="G45">
        <v>44</v>
      </c>
      <c r="H45">
        <v>4</v>
      </c>
      <c r="I45" t="s">
        <v>3057</v>
      </c>
      <c r="J45">
        <v>0.82401372309169896</v>
      </c>
      <c r="K45">
        <v>1.30762994290945</v>
      </c>
      <c r="M45">
        <v>0.37203046899424902</v>
      </c>
      <c r="N45">
        <v>0.37203046899424802</v>
      </c>
      <c r="O45">
        <v>0.37203046899424802</v>
      </c>
      <c r="P45">
        <v>0.206167230449398</v>
      </c>
      <c r="Q45">
        <f t="shared" si="0"/>
        <v>5.7688880591506919E-16</v>
      </c>
      <c r="R45">
        <f t="shared" si="1"/>
        <v>0.16586323854485002</v>
      </c>
    </row>
    <row r="46" spans="1:18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0</v>
      </c>
      <c r="G46">
        <v>45</v>
      </c>
      <c r="H46">
        <v>4</v>
      </c>
      <c r="I46" t="s">
        <v>3058</v>
      </c>
      <c r="J46">
        <v>0</v>
      </c>
      <c r="K46">
        <v>0.43039373986090002</v>
      </c>
      <c r="M46">
        <v>0</v>
      </c>
      <c r="N46">
        <v>0</v>
      </c>
      <c r="O46">
        <v>0</v>
      </c>
      <c r="P46">
        <v>0</v>
      </c>
      <c r="Q46">
        <f t="shared" si="0"/>
        <v>0</v>
      </c>
      <c r="R46">
        <f t="shared" si="1"/>
        <v>0</v>
      </c>
    </row>
    <row r="47" spans="1:18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0</v>
      </c>
      <c r="G47">
        <v>46</v>
      </c>
      <c r="H47">
        <v>5</v>
      </c>
      <c r="I47" t="s">
        <v>3059</v>
      </c>
      <c r="J47">
        <v>0</v>
      </c>
      <c r="K47">
        <v>0</v>
      </c>
      <c r="M47">
        <v>0</v>
      </c>
      <c r="N47">
        <v>0</v>
      </c>
      <c r="O47">
        <v>0</v>
      </c>
      <c r="P47">
        <v>0</v>
      </c>
      <c r="Q47">
        <f t="shared" si="0"/>
        <v>0</v>
      </c>
      <c r="R47">
        <f t="shared" si="1"/>
        <v>0</v>
      </c>
    </row>
    <row r="48" spans="1:18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0</v>
      </c>
      <c r="G48">
        <v>47</v>
      </c>
      <c r="H48">
        <v>5</v>
      </c>
      <c r="I48" t="s">
        <v>3060</v>
      </c>
      <c r="J48">
        <v>0</v>
      </c>
      <c r="K48">
        <v>0.40301351651760298</v>
      </c>
      <c r="M48">
        <v>0</v>
      </c>
      <c r="N48">
        <v>0</v>
      </c>
      <c r="O48">
        <v>0</v>
      </c>
      <c r="P48">
        <v>0</v>
      </c>
      <c r="Q48">
        <f t="shared" si="0"/>
        <v>0</v>
      </c>
      <c r="R48">
        <f t="shared" si="1"/>
        <v>0</v>
      </c>
    </row>
    <row r="49" spans="1:18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0</v>
      </c>
      <c r="G49">
        <v>48</v>
      </c>
      <c r="H49">
        <v>5</v>
      </c>
      <c r="I49" t="s">
        <v>3061</v>
      </c>
      <c r="J49">
        <v>0</v>
      </c>
      <c r="K49">
        <v>0</v>
      </c>
      <c r="M49">
        <v>0</v>
      </c>
      <c r="N49">
        <v>0</v>
      </c>
      <c r="O49">
        <v>0</v>
      </c>
      <c r="P49">
        <v>0</v>
      </c>
      <c r="Q49">
        <f t="shared" si="0"/>
        <v>0</v>
      </c>
      <c r="R49">
        <f t="shared" si="1"/>
        <v>0</v>
      </c>
    </row>
    <row r="50" spans="1:18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0</v>
      </c>
      <c r="G50">
        <v>49</v>
      </c>
      <c r="H50">
        <v>5</v>
      </c>
      <c r="I50" t="s">
        <v>3062</v>
      </c>
      <c r="J50">
        <v>0</v>
      </c>
      <c r="K50">
        <v>0.48361621982061598</v>
      </c>
      <c r="M50">
        <v>0</v>
      </c>
      <c r="N50">
        <v>0</v>
      </c>
      <c r="O50">
        <v>0</v>
      </c>
      <c r="P50">
        <v>0</v>
      </c>
      <c r="Q50">
        <f t="shared" si="0"/>
        <v>0</v>
      </c>
      <c r="R50">
        <f t="shared" si="1"/>
        <v>0</v>
      </c>
    </row>
    <row r="51" spans="1:18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0</v>
      </c>
      <c r="G51">
        <v>50</v>
      </c>
      <c r="H51">
        <v>5</v>
      </c>
      <c r="I51" t="s">
        <v>3063</v>
      </c>
      <c r="J51">
        <v>0</v>
      </c>
      <c r="K51">
        <v>1.2090405495937699</v>
      </c>
      <c r="M51">
        <v>0</v>
      </c>
      <c r="N51">
        <v>0</v>
      </c>
      <c r="O51">
        <v>0</v>
      </c>
      <c r="P51">
        <v>0</v>
      </c>
      <c r="Q51">
        <f t="shared" si="0"/>
        <v>0</v>
      </c>
      <c r="R51">
        <f t="shared" si="1"/>
        <v>0</v>
      </c>
    </row>
    <row r="52" spans="1:18" ht="15" x14ac:dyDescent="0.25">
      <c r="A52" s="2" t="s">
        <v>51</v>
      </c>
      <c r="B52" s="2" t="s">
        <v>1063</v>
      </c>
      <c r="C52" s="9" t="s">
        <v>2048</v>
      </c>
      <c r="D52">
        <v>6.3803114291486098</v>
      </c>
      <c r="E52">
        <v>3.23617093538371</v>
      </c>
      <c r="F52">
        <v>6.3803114291482599</v>
      </c>
      <c r="G52">
        <v>51</v>
      </c>
      <c r="H52">
        <v>5</v>
      </c>
      <c r="I52" t="s">
        <v>3064</v>
      </c>
      <c r="J52">
        <v>5.7182843248151602</v>
      </c>
      <c r="K52">
        <v>7.3434679349908301</v>
      </c>
      <c r="M52">
        <v>3.8273932080202302</v>
      </c>
      <c r="N52">
        <v>0</v>
      </c>
      <c r="O52">
        <v>4.8685600025356699</v>
      </c>
      <c r="P52">
        <v>4.8777746268995097</v>
      </c>
      <c r="Q52">
        <f t="shared" si="0"/>
        <v>2.5637161686729635</v>
      </c>
      <c r="R52">
        <f t="shared" si="1"/>
        <v>-9.2146243638397962E-3</v>
      </c>
    </row>
    <row r="53" spans="1:18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0</v>
      </c>
      <c r="G53">
        <v>52</v>
      </c>
      <c r="H53">
        <v>5</v>
      </c>
      <c r="I53" t="s">
        <v>3065</v>
      </c>
      <c r="J53">
        <v>-1.20904054957009</v>
      </c>
      <c r="K53">
        <v>0.86277592516523804</v>
      </c>
      <c r="M53">
        <v>-3.7567461916614802</v>
      </c>
      <c r="N53">
        <v>-3.7567461916614802</v>
      </c>
      <c r="O53">
        <v>-3.7567461916614802</v>
      </c>
      <c r="P53">
        <v>-3.7567461916614802</v>
      </c>
      <c r="Q53">
        <f t="shared" si="0"/>
        <v>5.4389598220420729E-16</v>
      </c>
      <c r="R53">
        <f t="shared" si="1"/>
        <v>0</v>
      </c>
    </row>
    <row r="54" spans="1:18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0</v>
      </c>
      <c r="G54">
        <v>53</v>
      </c>
      <c r="H54">
        <v>5</v>
      </c>
      <c r="I54" t="s">
        <v>3066</v>
      </c>
      <c r="J54">
        <v>0</v>
      </c>
      <c r="K54">
        <v>0</v>
      </c>
      <c r="M54">
        <v>0</v>
      </c>
      <c r="N54">
        <v>0</v>
      </c>
      <c r="O54">
        <v>0</v>
      </c>
      <c r="P54">
        <v>0</v>
      </c>
      <c r="Q54">
        <f t="shared" si="0"/>
        <v>0</v>
      </c>
      <c r="R54">
        <f t="shared" si="1"/>
        <v>0</v>
      </c>
    </row>
    <row r="55" spans="1:18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0</v>
      </c>
      <c r="G55">
        <v>54</v>
      </c>
      <c r="H55">
        <v>5</v>
      </c>
      <c r="I55" t="s">
        <v>3067</v>
      </c>
      <c r="J55">
        <v>0</v>
      </c>
      <c r="K55">
        <v>1.20904054959145</v>
      </c>
      <c r="M55">
        <v>0</v>
      </c>
      <c r="N55">
        <v>0</v>
      </c>
      <c r="O55">
        <v>0</v>
      </c>
      <c r="P55">
        <v>0</v>
      </c>
      <c r="Q55">
        <f t="shared" si="0"/>
        <v>0</v>
      </c>
      <c r="R55">
        <f t="shared" si="1"/>
        <v>0</v>
      </c>
    </row>
    <row r="56" spans="1:18" ht="15" x14ac:dyDescent="0.25">
      <c r="A56" s="2" t="s">
        <v>55</v>
      </c>
      <c r="B56" s="2" t="s">
        <v>1067</v>
      </c>
      <c r="C56" s="9" t="s">
        <v>2052</v>
      </c>
      <c r="D56">
        <v>0.87999999999999601</v>
      </c>
      <c r="E56">
        <v>0.87999999999999601</v>
      </c>
      <c r="F56">
        <v>0.87999999999999601</v>
      </c>
      <c r="G56">
        <v>55</v>
      </c>
      <c r="H56">
        <v>5</v>
      </c>
      <c r="I56" t="s">
        <v>3068</v>
      </c>
      <c r="J56">
        <v>0.87999999999999601</v>
      </c>
      <c r="K56">
        <v>0.87999999999999601</v>
      </c>
      <c r="M56">
        <v>0.87999999999999601</v>
      </c>
      <c r="N56">
        <v>0.87999999999999601</v>
      </c>
      <c r="O56">
        <v>0.87999999999999601</v>
      </c>
      <c r="P56">
        <v>0.87999999999999601</v>
      </c>
      <c r="Q56">
        <f t="shared" si="0"/>
        <v>0</v>
      </c>
      <c r="R56">
        <f t="shared" si="1"/>
        <v>0</v>
      </c>
    </row>
    <row r="57" spans="1:18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0</v>
      </c>
      <c r="G57">
        <v>56</v>
      </c>
      <c r="H57">
        <v>6</v>
      </c>
      <c r="I57" t="s">
        <v>3069</v>
      </c>
      <c r="J57">
        <v>0</v>
      </c>
      <c r="K57">
        <v>0.47877831563656398</v>
      </c>
      <c r="M57">
        <v>0</v>
      </c>
      <c r="N57">
        <v>0</v>
      </c>
      <c r="O57">
        <v>0</v>
      </c>
      <c r="P57">
        <v>0</v>
      </c>
      <c r="Q57">
        <f t="shared" si="0"/>
        <v>0</v>
      </c>
      <c r="R57">
        <f t="shared" si="1"/>
        <v>0</v>
      </c>
    </row>
    <row r="58" spans="1:18" ht="15" x14ac:dyDescent="0.25">
      <c r="A58" s="2" t="s">
        <v>57</v>
      </c>
      <c r="B58" s="2" t="s">
        <v>1069</v>
      </c>
      <c r="C58" s="2" t="s">
        <v>2054</v>
      </c>
      <c r="D58">
        <v>3.9669458531857903E-2</v>
      </c>
      <c r="E58">
        <v>4.8426376207345599E-2</v>
      </c>
      <c r="F58">
        <v>3.9669458531856702E-2</v>
      </c>
      <c r="G58">
        <v>57</v>
      </c>
      <c r="H58">
        <v>6</v>
      </c>
      <c r="I58" t="s">
        <v>3070</v>
      </c>
      <c r="J58">
        <v>3.92727555633599E-2</v>
      </c>
      <c r="K58">
        <v>3.9669458531855897E-2</v>
      </c>
      <c r="M58">
        <v>1.773109022519E-2</v>
      </c>
      <c r="N58">
        <v>1.773109022519E-2</v>
      </c>
      <c r="O58">
        <v>1.773109022519E-2</v>
      </c>
      <c r="P58">
        <v>1.77310902251905E-2</v>
      </c>
      <c r="Q58">
        <f t="shared" si="0"/>
        <v>0</v>
      </c>
      <c r="R58">
        <f t="shared" si="1"/>
        <v>-4.9960036108132044E-16</v>
      </c>
    </row>
    <row r="59" spans="1:18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0</v>
      </c>
      <c r="G59">
        <v>58</v>
      </c>
      <c r="H59">
        <v>6</v>
      </c>
      <c r="I59" t="s">
        <v>3071</v>
      </c>
      <c r="J59">
        <v>0</v>
      </c>
      <c r="K59">
        <v>0</v>
      </c>
      <c r="M59">
        <v>0</v>
      </c>
      <c r="N59">
        <v>0</v>
      </c>
      <c r="O59">
        <v>0</v>
      </c>
      <c r="P59">
        <v>0</v>
      </c>
      <c r="Q59">
        <f t="shared" si="0"/>
        <v>0</v>
      </c>
      <c r="R59">
        <f t="shared" si="1"/>
        <v>0</v>
      </c>
    </row>
    <row r="60" spans="1:18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0</v>
      </c>
      <c r="G60">
        <v>59</v>
      </c>
      <c r="H60">
        <v>6</v>
      </c>
      <c r="I60" t="s">
        <v>3072</v>
      </c>
      <c r="J60">
        <v>0</v>
      </c>
      <c r="K60">
        <v>0</v>
      </c>
      <c r="M60">
        <v>0</v>
      </c>
      <c r="N60">
        <v>0</v>
      </c>
      <c r="O60">
        <v>0</v>
      </c>
      <c r="P60">
        <v>0</v>
      </c>
      <c r="Q60">
        <f t="shared" si="0"/>
        <v>0</v>
      </c>
      <c r="R60">
        <f t="shared" si="1"/>
        <v>0</v>
      </c>
    </row>
    <row r="61" spans="1:18" ht="15" x14ac:dyDescent="0.25">
      <c r="A61" s="2" t="s">
        <v>60</v>
      </c>
      <c r="B61" s="2" t="s">
        <v>1072</v>
      </c>
      <c r="C61" s="2" t="s">
        <v>2057</v>
      </c>
      <c r="D61">
        <v>3.9669458531857903E-2</v>
      </c>
      <c r="E61">
        <v>4.8426376207345599E-2</v>
      </c>
      <c r="F61">
        <v>3.9669458531856702E-2</v>
      </c>
      <c r="G61">
        <v>60</v>
      </c>
      <c r="H61">
        <v>6</v>
      </c>
      <c r="I61" t="s">
        <v>3073</v>
      </c>
      <c r="J61">
        <v>3.92727555633599E-2</v>
      </c>
      <c r="K61">
        <v>3.9669458531855897E-2</v>
      </c>
      <c r="M61">
        <v>1.773109022519E-2</v>
      </c>
      <c r="N61">
        <v>1.773109022519E-2</v>
      </c>
      <c r="O61">
        <v>1.773109022519E-2</v>
      </c>
      <c r="P61">
        <v>1.77310902251905E-2</v>
      </c>
      <c r="Q61">
        <f t="shared" si="0"/>
        <v>0</v>
      </c>
      <c r="R61">
        <f t="shared" si="1"/>
        <v>-4.9960036108132044E-16</v>
      </c>
    </row>
    <row r="62" spans="1:18" ht="15" x14ac:dyDescent="0.25">
      <c r="A62" s="2" t="s">
        <v>61</v>
      </c>
      <c r="B62" s="2" t="s">
        <v>1073</v>
      </c>
      <c r="C62" s="2" t="s">
        <v>2058</v>
      </c>
      <c r="D62">
        <v>0</v>
      </c>
      <c r="E62">
        <v>1.15140679046273E-2</v>
      </c>
      <c r="F62">
        <v>0</v>
      </c>
      <c r="G62">
        <v>61</v>
      </c>
      <c r="H62">
        <v>6</v>
      </c>
      <c r="I62" t="s">
        <v>3074</v>
      </c>
      <c r="J62">
        <v>0</v>
      </c>
      <c r="K62">
        <v>0.63837108751665705</v>
      </c>
      <c r="M62">
        <v>4.2158218901571102E-3</v>
      </c>
      <c r="N62">
        <v>4.2158218901570997E-3</v>
      </c>
      <c r="O62">
        <v>4.2158218901571102E-3</v>
      </c>
      <c r="P62">
        <v>4.2158218901572298E-3</v>
      </c>
      <c r="Q62">
        <f t="shared" si="0"/>
        <v>6.0092583949486369E-18</v>
      </c>
      <c r="R62">
        <f t="shared" si="1"/>
        <v>-1.1969591984239969E-16</v>
      </c>
    </row>
    <row r="63" spans="1:18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0</v>
      </c>
      <c r="G63">
        <v>62</v>
      </c>
      <c r="H63">
        <v>6</v>
      </c>
      <c r="I63" t="s">
        <v>3075</v>
      </c>
      <c r="J63">
        <v>0</v>
      </c>
      <c r="K63">
        <v>0</v>
      </c>
      <c r="M63">
        <v>0</v>
      </c>
      <c r="N63">
        <v>0</v>
      </c>
      <c r="O63">
        <v>0</v>
      </c>
      <c r="P63">
        <v>0</v>
      </c>
      <c r="Q63">
        <f t="shared" si="0"/>
        <v>0</v>
      </c>
      <c r="R63">
        <f t="shared" si="1"/>
        <v>0</v>
      </c>
    </row>
    <row r="64" spans="1:18" ht="15" x14ac:dyDescent="0.25">
      <c r="A64" s="2" t="s">
        <v>63</v>
      </c>
      <c r="B64" s="2" t="s">
        <v>1075</v>
      </c>
      <c r="C64" s="9" t="s">
        <v>2060</v>
      </c>
      <c r="D64">
        <v>1.93633066943414</v>
      </c>
      <c r="E64">
        <v>2.3407376675159002</v>
      </c>
      <c r="F64">
        <v>1.93633066943414</v>
      </c>
      <c r="G64">
        <v>63</v>
      </c>
      <c r="H64">
        <v>6</v>
      </c>
      <c r="I64" t="s">
        <v>3076</v>
      </c>
      <c r="J64">
        <v>-997.31292228849895</v>
      </c>
      <c r="K64">
        <v>1000</v>
      </c>
      <c r="M64">
        <v>0.85705010423498595</v>
      </c>
      <c r="N64">
        <v>0.85705010423498595</v>
      </c>
      <c r="O64">
        <v>0.85705010423487205</v>
      </c>
      <c r="P64">
        <v>0.85705010423498595</v>
      </c>
      <c r="Q64">
        <f t="shared" si="0"/>
        <v>6.5765323874317888E-14</v>
      </c>
      <c r="R64">
        <f t="shared" si="1"/>
        <v>-1.1390888232654106E-13</v>
      </c>
    </row>
    <row r="65" spans="1:18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0</v>
      </c>
      <c r="G65">
        <v>64</v>
      </c>
      <c r="H65">
        <v>6</v>
      </c>
      <c r="I65" t="s">
        <v>3077</v>
      </c>
      <c r="J65">
        <v>-998.08303304645597</v>
      </c>
      <c r="K65">
        <v>999.22988924204299</v>
      </c>
      <c r="M65">
        <v>0</v>
      </c>
      <c r="N65">
        <v>0</v>
      </c>
      <c r="O65">
        <v>0</v>
      </c>
      <c r="P65">
        <v>0</v>
      </c>
      <c r="Q65">
        <f t="shared" si="0"/>
        <v>0</v>
      </c>
      <c r="R65">
        <f t="shared" si="1"/>
        <v>0</v>
      </c>
    </row>
    <row r="66" spans="1:18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0</v>
      </c>
      <c r="G66">
        <v>65</v>
      </c>
      <c r="H66">
        <v>6</v>
      </c>
      <c r="I66" t="s">
        <v>3078</v>
      </c>
      <c r="J66">
        <v>0</v>
      </c>
      <c r="K66">
        <v>0</v>
      </c>
      <c r="M66">
        <v>0</v>
      </c>
      <c r="N66">
        <v>0</v>
      </c>
      <c r="O66">
        <v>0</v>
      </c>
      <c r="P66">
        <v>0</v>
      </c>
      <c r="Q66">
        <f t="shared" si="0"/>
        <v>0</v>
      </c>
      <c r="R66">
        <f t="shared" si="1"/>
        <v>0</v>
      </c>
    </row>
    <row r="67" spans="1:18" ht="15" x14ac:dyDescent="0.25">
      <c r="A67" s="2" t="s">
        <v>66</v>
      </c>
      <c r="B67" s="2" t="s">
        <v>1078</v>
      </c>
      <c r="C67" s="9" t="s">
        <v>2063</v>
      </c>
      <c r="D67">
        <v>9.4319846961070705E-3</v>
      </c>
      <c r="E67">
        <v>1.15140679046135E-2</v>
      </c>
      <c r="F67">
        <v>9.4319846961070705E-3</v>
      </c>
      <c r="G67">
        <v>66</v>
      </c>
      <c r="H67">
        <v>7</v>
      </c>
      <c r="I67" t="s">
        <v>3079</v>
      </c>
      <c r="J67">
        <v>9.3376628559553899E-3</v>
      </c>
      <c r="K67">
        <v>3.09985864079181E-2</v>
      </c>
      <c r="M67">
        <v>4.2158218901704502E-3</v>
      </c>
      <c r="N67">
        <v>4.2158218901704502E-3</v>
      </c>
      <c r="O67">
        <v>4.2158218901704502E-3</v>
      </c>
      <c r="P67">
        <v>4.2158218901704502E-3</v>
      </c>
      <c r="Q67">
        <f t="shared" ref="Q67:Q130" si="2">STDEV(M67:O67)</f>
        <v>0</v>
      </c>
      <c r="R67">
        <f t="shared" ref="R67:R130" si="3">O67-P67</f>
        <v>0</v>
      </c>
    </row>
    <row r="68" spans="1:18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0</v>
      </c>
      <c r="G68">
        <v>67</v>
      </c>
      <c r="H68">
        <v>7</v>
      </c>
      <c r="I68" t="s">
        <v>3080</v>
      </c>
      <c r="J68">
        <v>0</v>
      </c>
      <c r="K68">
        <v>0</v>
      </c>
      <c r="M68">
        <v>0</v>
      </c>
      <c r="N68">
        <v>0</v>
      </c>
      <c r="O68">
        <v>0</v>
      </c>
      <c r="P68">
        <v>0</v>
      </c>
      <c r="Q68">
        <f t="shared" si="2"/>
        <v>0</v>
      </c>
      <c r="R68">
        <f t="shared" si="3"/>
        <v>0</v>
      </c>
    </row>
    <row r="69" spans="1:18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0</v>
      </c>
      <c r="G69">
        <v>68</v>
      </c>
      <c r="H69">
        <v>7</v>
      </c>
      <c r="I69" t="s">
        <v>3081</v>
      </c>
      <c r="J69">
        <v>0</v>
      </c>
      <c r="K69">
        <v>1.2090405496124199</v>
      </c>
      <c r="M69">
        <v>0</v>
      </c>
      <c r="N69">
        <v>0</v>
      </c>
      <c r="O69">
        <v>0</v>
      </c>
      <c r="P69">
        <v>0</v>
      </c>
      <c r="Q69">
        <f t="shared" si="2"/>
        <v>0</v>
      </c>
      <c r="R69">
        <f t="shared" si="3"/>
        <v>0</v>
      </c>
    </row>
    <row r="70" spans="1:18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0</v>
      </c>
      <c r="G70">
        <v>69</v>
      </c>
      <c r="H70">
        <v>7</v>
      </c>
      <c r="I70" t="s">
        <v>3082</v>
      </c>
      <c r="J70">
        <v>0</v>
      </c>
      <c r="K70">
        <v>0.60452027479864001</v>
      </c>
      <c r="M70">
        <v>0</v>
      </c>
      <c r="N70">
        <v>0</v>
      </c>
      <c r="O70">
        <v>0</v>
      </c>
      <c r="P70">
        <v>0</v>
      </c>
      <c r="Q70">
        <f t="shared" si="2"/>
        <v>0</v>
      </c>
      <c r="R70">
        <f t="shared" si="3"/>
        <v>0</v>
      </c>
    </row>
    <row r="71" spans="1:18" ht="15" x14ac:dyDescent="0.25">
      <c r="A71" s="2" t="s">
        <v>70</v>
      </c>
      <c r="B71" s="2" t="s">
        <v>1082</v>
      </c>
      <c r="C71" s="9" t="s">
        <v>2067</v>
      </c>
      <c r="D71">
        <v>0.32416059391019703</v>
      </c>
      <c r="E71">
        <v>0.38420403497003203</v>
      </c>
      <c r="F71">
        <v>0.32416059391018698</v>
      </c>
      <c r="G71">
        <v>70</v>
      </c>
      <c r="H71">
        <v>7</v>
      </c>
      <c r="I71" t="s">
        <v>3083</v>
      </c>
      <c r="J71">
        <v>0.32091891946765799</v>
      </c>
      <c r="K71">
        <v>0.34257984302007599</v>
      </c>
      <c r="M71">
        <v>0.140674503080046</v>
      </c>
      <c r="N71">
        <v>0.140674503080046</v>
      </c>
      <c r="O71">
        <v>0.140674503080045</v>
      </c>
      <c r="P71">
        <v>0.140674503080049</v>
      </c>
      <c r="Q71">
        <f t="shared" si="2"/>
        <v>5.7688880591506919E-16</v>
      </c>
      <c r="R71">
        <f t="shared" si="3"/>
        <v>-3.9968028886505635E-15</v>
      </c>
    </row>
    <row r="72" spans="1:18" ht="15" x14ac:dyDescent="0.25">
      <c r="A72" s="2" t="s">
        <v>71</v>
      </c>
      <c r="B72" s="2" t="s">
        <v>1083</v>
      </c>
      <c r="C72" s="9" t="s">
        <v>2068</v>
      </c>
      <c r="D72">
        <v>0.23801646680988101</v>
      </c>
      <c r="E72">
        <v>0.29055579327143699</v>
      </c>
      <c r="F72">
        <v>0.23801646680988101</v>
      </c>
      <c r="G72">
        <v>71</v>
      </c>
      <c r="H72">
        <v>7</v>
      </c>
      <c r="I72" t="s">
        <v>3084</v>
      </c>
      <c r="J72">
        <v>0.23563625184317499</v>
      </c>
      <c r="K72">
        <v>0.87400733936215202</v>
      </c>
      <c r="M72">
        <v>0.10638563917916601</v>
      </c>
      <c r="N72">
        <v>0.10638563917916601</v>
      </c>
      <c r="O72">
        <v>0.10638563917916601</v>
      </c>
      <c r="P72">
        <v>0.10638563917916601</v>
      </c>
      <c r="Q72">
        <f t="shared" si="2"/>
        <v>0</v>
      </c>
      <c r="R72">
        <f t="shared" si="3"/>
        <v>0</v>
      </c>
    </row>
    <row r="73" spans="1:18" ht="15" x14ac:dyDescent="0.25">
      <c r="A73" s="2" t="s">
        <v>72</v>
      </c>
      <c r="B73" s="2" t="s">
        <v>1084</v>
      </c>
      <c r="C73" s="9" t="s">
        <v>2069</v>
      </c>
      <c r="D73">
        <v>0.39771998108426498</v>
      </c>
      <c r="E73">
        <v>0.47399932625455699</v>
      </c>
      <c r="F73">
        <v>0.39771998108426498</v>
      </c>
      <c r="G73">
        <v>72</v>
      </c>
      <c r="H73">
        <v>7</v>
      </c>
      <c r="I73" t="s">
        <v>3085</v>
      </c>
      <c r="J73">
        <v>0.393742697224639</v>
      </c>
      <c r="K73">
        <v>0.415403620777056</v>
      </c>
      <c r="M73">
        <v>0.17355262728130999</v>
      </c>
      <c r="N73">
        <v>0.17355262728130999</v>
      </c>
      <c r="O73">
        <v>0.17355262728130999</v>
      </c>
      <c r="P73">
        <v>0.17355262728130999</v>
      </c>
      <c r="Q73">
        <f t="shared" si="2"/>
        <v>3.3993498887762956E-17</v>
      </c>
      <c r="R73">
        <f t="shared" si="3"/>
        <v>0</v>
      </c>
    </row>
    <row r="74" spans="1:18" ht="15" x14ac:dyDescent="0.25">
      <c r="A74" s="2" t="s">
        <v>73</v>
      </c>
      <c r="B74" s="2" t="s">
        <v>1085</v>
      </c>
      <c r="C74" s="2" t="s">
        <v>2070</v>
      </c>
      <c r="D74">
        <v>0.23801646680983399</v>
      </c>
      <c r="E74">
        <v>0.29055579327143699</v>
      </c>
      <c r="F74">
        <v>0.23801646680984101</v>
      </c>
      <c r="G74">
        <v>73</v>
      </c>
      <c r="H74">
        <v>7</v>
      </c>
      <c r="I74" t="s">
        <v>3086</v>
      </c>
      <c r="J74">
        <v>0.23563625184318401</v>
      </c>
      <c r="K74">
        <v>0.87400733936220598</v>
      </c>
      <c r="M74">
        <v>0.10638563917914</v>
      </c>
      <c r="N74">
        <v>0.10638563917915</v>
      </c>
      <c r="O74">
        <v>0.10638563917911301</v>
      </c>
      <c r="P74">
        <v>0.106385639179136</v>
      </c>
      <c r="Q74">
        <f t="shared" si="2"/>
        <v>1.913795998413641E-14</v>
      </c>
      <c r="R74">
        <f t="shared" si="3"/>
        <v>-2.2995494397548555E-14</v>
      </c>
    </row>
    <row r="75" spans="1:18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0</v>
      </c>
      <c r="G75">
        <v>74</v>
      </c>
      <c r="H75">
        <v>7</v>
      </c>
      <c r="I75" t="s">
        <v>3087</v>
      </c>
      <c r="J75">
        <v>0</v>
      </c>
      <c r="K75">
        <v>0</v>
      </c>
      <c r="M75">
        <v>0</v>
      </c>
      <c r="N75">
        <v>0</v>
      </c>
      <c r="O75">
        <v>0</v>
      </c>
      <c r="P75">
        <v>0</v>
      </c>
      <c r="Q75">
        <f t="shared" si="2"/>
        <v>0</v>
      </c>
      <c r="R75">
        <f t="shared" si="3"/>
        <v>0</v>
      </c>
    </row>
    <row r="76" spans="1:18" ht="15" x14ac:dyDescent="0.25">
      <c r="A76" s="2" t="s">
        <v>75</v>
      </c>
      <c r="B76" s="2" t="s">
        <v>1087</v>
      </c>
      <c r="C76" s="2" t="s">
        <v>2072</v>
      </c>
      <c r="D76">
        <v>2.2636764311076401E-2</v>
      </c>
      <c r="E76">
        <v>2.7633764241194399E-2</v>
      </c>
      <c r="F76">
        <v>2.26367643110757E-2</v>
      </c>
      <c r="G76">
        <v>75</v>
      </c>
      <c r="H76">
        <v>7</v>
      </c>
      <c r="I76" t="s">
        <v>3088</v>
      </c>
      <c r="J76">
        <v>2.2410391884233799E-2</v>
      </c>
      <c r="K76">
        <v>2.7027693964060399E-2</v>
      </c>
      <c r="M76">
        <v>1.0117973001414199E-2</v>
      </c>
      <c r="N76">
        <v>1.0117973001414199E-2</v>
      </c>
      <c r="O76">
        <v>1.0117973001414199E-2</v>
      </c>
      <c r="P76">
        <v>1.0117973001414499E-2</v>
      </c>
      <c r="Q76">
        <f t="shared" si="2"/>
        <v>0</v>
      </c>
      <c r="R76">
        <f t="shared" si="3"/>
        <v>-3.0010716134398763E-16</v>
      </c>
    </row>
    <row r="77" spans="1:18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0</v>
      </c>
      <c r="G77">
        <v>76</v>
      </c>
      <c r="H77">
        <v>8</v>
      </c>
      <c r="I77" t="s">
        <v>3089</v>
      </c>
      <c r="J77">
        <v>0</v>
      </c>
      <c r="K77">
        <v>0.856531582319213</v>
      </c>
      <c r="M77">
        <v>0</v>
      </c>
      <c r="N77">
        <v>0</v>
      </c>
      <c r="O77">
        <v>0</v>
      </c>
      <c r="P77">
        <v>0</v>
      </c>
      <c r="Q77">
        <f t="shared" si="2"/>
        <v>0</v>
      </c>
      <c r="R77">
        <f t="shared" si="3"/>
        <v>0</v>
      </c>
    </row>
    <row r="78" spans="1:18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0</v>
      </c>
      <c r="G78">
        <v>77</v>
      </c>
      <c r="H78">
        <v>8</v>
      </c>
      <c r="I78" t="s">
        <v>3090</v>
      </c>
      <c r="J78">
        <v>0</v>
      </c>
      <c r="K78">
        <v>0.42168981445956399</v>
      </c>
      <c r="M78">
        <v>0</v>
      </c>
      <c r="N78">
        <v>0</v>
      </c>
      <c r="O78">
        <v>0</v>
      </c>
      <c r="P78">
        <v>0</v>
      </c>
      <c r="Q78">
        <f t="shared" si="2"/>
        <v>0</v>
      </c>
      <c r="R78">
        <f t="shared" si="3"/>
        <v>0</v>
      </c>
    </row>
    <row r="79" spans="1:18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0</v>
      </c>
      <c r="G79">
        <v>78</v>
      </c>
      <c r="H79">
        <v>8</v>
      </c>
      <c r="I79" t="s">
        <v>3091</v>
      </c>
      <c r="J79">
        <v>-1.20904054959146</v>
      </c>
      <c r="K79">
        <v>0</v>
      </c>
      <c r="M79">
        <v>-3.7567461916614802</v>
      </c>
      <c r="N79">
        <v>-3.7567461916614802</v>
      </c>
      <c r="O79">
        <v>-3.7567461916614802</v>
      </c>
      <c r="P79">
        <v>-3.7567461916614802</v>
      </c>
      <c r="Q79">
        <f t="shared" si="2"/>
        <v>5.4389598220420729E-16</v>
      </c>
      <c r="R79">
        <f t="shared" si="3"/>
        <v>0</v>
      </c>
    </row>
    <row r="80" spans="1:18" ht="15" x14ac:dyDescent="0.25">
      <c r="A80" s="2" t="s">
        <v>79</v>
      </c>
      <c r="B80" s="2" t="s">
        <v>1091</v>
      </c>
      <c r="C80" s="2" t="s">
        <v>2076</v>
      </c>
      <c r="D80">
        <v>0.83233727170303395</v>
      </c>
      <c r="E80">
        <v>1.0160733053242199</v>
      </c>
      <c r="F80">
        <v>0.83233727170300797</v>
      </c>
      <c r="G80">
        <v>79</v>
      </c>
      <c r="H80">
        <v>8</v>
      </c>
      <c r="I80" t="s">
        <v>3092</v>
      </c>
      <c r="J80">
        <v>0.82401372309169896</v>
      </c>
      <c r="K80">
        <v>1.30762994290945</v>
      </c>
      <c r="M80">
        <v>0.37203046899424902</v>
      </c>
      <c r="N80">
        <v>0.37203046899424802</v>
      </c>
      <c r="O80">
        <v>0.37203046899424802</v>
      </c>
      <c r="P80">
        <v>0.206167230449398</v>
      </c>
      <c r="Q80">
        <f t="shared" si="2"/>
        <v>5.7688880591506919E-16</v>
      </c>
      <c r="R80">
        <f t="shared" si="3"/>
        <v>0.16586323854485002</v>
      </c>
    </row>
    <row r="81" spans="1:18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0</v>
      </c>
      <c r="G81">
        <v>80</v>
      </c>
      <c r="H81">
        <v>8</v>
      </c>
      <c r="I81" t="s">
        <v>3093</v>
      </c>
      <c r="J81">
        <v>0</v>
      </c>
      <c r="K81">
        <v>0</v>
      </c>
      <c r="M81">
        <v>0</v>
      </c>
      <c r="N81">
        <v>0</v>
      </c>
      <c r="O81">
        <v>0</v>
      </c>
      <c r="P81">
        <v>0</v>
      </c>
      <c r="Q81">
        <f t="shared" si="2"/>
        <v>0</v>
      </c>
      <c r="R81">
        <f t="shared" si="3"/>
        <v>0</v>
      </c>
    </row>
    <row r="82" spans="1:18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0</v>
      </c>
      <c r="G82">
        <v>81</v>
      </c>
      <c r="H82">
        <v>8</v>
      </c>
      <c r="I82" t="s">
        <v>3094</v>
      </c>
      <c r="J82">
        <v>0</v>
      </c>
      <c r="K82">
        <v>0</v>
      </c>
      <c r="M82">
        <v>0</v>
      </c>
      <c r="N82">
        <v>0</v>
      </c>
      <c r="O82">
        <v>0</v>
      </c>
      <c r="P82">
        <v>0</v>
      </c>
      <c r="Q82">
        <f t="shared" si="2"/>
        <v>0</v>
      </c>
      <c r="R82">
        <f t="shared" si="3"/>
        <v>0</v>
      </c>
    </row>
    <row r="83" spans="1:18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0</v>
      </c>
      <c r="G83">
        <v>82</v>
      </c>
      <c r="H83">
        <v>8</v>
      </c>
      <c r="I83" t="s">
        <v>3095</v>
      </c>
      <c r="J83">
        <v>0</v>
      </c>
      <c r="K83">
        <v>0</v>
      </c>
      <c r="M83">
        <v>0</v>
      </c>
      <c r="N83">
        <v>0</v>
      </c>
      <c r="O83">
        <v>0</v>
      </c>
      <c r="P83">
        <v>0</v>
      </c>
      <c r="Q83">
        <f t="shared" si="2"/>
        <v>0</v>
      </c>
      <c r="R83">
        <f t="shared" si="3"/>
        <v>0</v>
      </c>
    </row>
    <row r="84" spans="1:18" ht="15" x14ac:dyDescent="0.25">
      <c r="A84" s="2" t="s">
        <v>83</v>
      </c>
      <c r="B84" s="2" t="s">
        <v>1095</v>
      </c>
      <c r="C84" s="9" t="s">
        <v>2080</v>
      </c>
      <c r="D84">
        <v>0.47575143774088202</v>
      </c>
      <c r="E84">
        <v>0.56925600017723399</v>
      </c>
      <c r="F84">
        <v>0.47575143774088202</v>
      </c>
      <c r="G84">
        <v>83</v>
      </c>
      <c r="H84">
        <v>8</v>
      </c>
      <c r="I84" t="s">
        <v>3096</v>
      </c>
      <c r="J84">
        <v>0.47099382282465302</v>
      </c>
      <c r="K84">
        <v>0.59291387824600905</v>
      </c>
      <c r="M84">
        <v>0.20843041108753399</v>
      </c>
      <c r="N84">
        <v>0.20843041108753399</v>
      </c>
      <c r="O84">
        <v>0.20843041108742</v>
      </c>
      <c r="P84">
        <v>0.20843041108753399</v>
      </c>
      <c r="Q84">
        <f t="shared" si="2"/>
        <v>6.5813406720524944E-14</v>
      </c>
      <c r="R84">
        <f t="shared" si="3"/>
        <v>-1.1399214905338795E-13</v>
      </c>
    </row>
    <row r="85" spans="1:18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0</v>
      </c>
      <c r="G85">
        <v>84</v>
      </c>
      <c r="H85">
        <v>8</v>
      </c>
      <c r="I85" t="s">
        <v>3097</v>
      </c>
      <c r="J85">
        <v>0</v>
      </c>
      <c r="K85">
        <v>1.20904054960595</v>
      </c>
      <c r="M85">
        <v>0</v>
      </c>
      <c r="N85">
        <v>0</v>
      </c>
      <c r="O85">
        <v>0</v>
      </c>
      <c r="P85">
        <v>0</v>
      </c>
      <c r="Q85">
        <f t="shared" si="2"/>
        <v>0</v>
      </c>
      <c r="R85">
        <f t="shared" si="3"/>
        <v>0</v>
      </c>
    </row>
    <row r="86" spans="1:18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0</v>
      </c>
      <c r="G86">
        <v>85</v>
      </c>
      <c r="H86">
        <v>8</v>
      </c>
      <c r="I86" t="s">
        <v>3098</v>
      </c>
      <c r="J86">
        <v>0</v>
      </c>
      <c r="K86">
        <v>0</v>
      </c>
      <c r="M86">
        <v>0</v>
      </c>
      <c r="N86">
        <v>0</v>
      </c>
      <c r="O86">
        <v>0</v>
      </c>
      <c r="P86">
        <v>0</v>
      </c>
      <c r="Q86">
        <f t="shared" si="2"/>
        <v>0</v>
      </c>
      <c r="R86">
        <f t="shared" si="3"/>
        <v>0</v>
      </c>
    </row>
    <row r="87" spans="1:18" ht="15" x14ac:dyDescent="0.25">
      <c r="A87" s="2" t="s">
        <v>86</v>
      </c>
      <c r="B87" s="2" t="s">
        <v>1098</v>
      </c>
      <c r="C87" s="9" t="s">
        <v>2083</v>
      </c>
      <c r="D87">
        <v>0.39771998108426498</v>
      </c>
      <c r="E87">
        <v>0.47399932625455699</v>
      </c>
      <c r="F87">
        <v>0.39771998108426498</v>
      </c>
      <c r="G87">
        <v>86</v>
      </c>
      <c r="H87">
        <v>8</v>
      </c>
      <c r="I87" t="s">
        <v>3099</v>
      </c>
      <c r="J87">
        <v>-0.81529785238171804</v>
      </c>
      <c r="K87">
        <v>0.415403620776715</v>
      </c>
      <c r="M87">
        <v>0.17355262728130999</v>
      </c>
      <c r="N87">
        <v>0.17355262728130999</v>
      </c>
      <c r="O87">
        <v>0.17355262728130999</v>
      </c>
      <c r="P87">
        <v>0.17355262728130999</v>
      </c>
      <c r="Q87">
        <f t="shared" si="2"/>
        <v>3.3993498887762956E-17</v>
      </c>
      <c r="R87">
        <f t="shared" si="3"/>
        <v>0</v>
      </c>
    </row>
    <row r="88" spans="1:18" ht="15" x14ac:dyDescent="0.25">
      <c r="A88" s="2" t="s">
        <v>87</v>
      </c>
      <c r="B88" s="2" t="s">
        <v>1099</v>
      </c>
      <c r="C88" s="2" t="s">
        <v>2084</v>
      </c>
      <c r="D88">
        <v>11.6693630593384</v>
      </c>
      <c r="E88">
        <v>8.3395856570724494</v>
      </c>
      <c r="F88">
        <v>11.669363059338099</v>
      </c>
      <c r="G88">
        <v>87</v>
      </c>
      <c r="H88">
        <v>9</v>
      </c>
      <c r="I88" t="s">
        <v>3100</v>
      </c>
      <c r="J88">
        <v>10.6127320998848</v>
      </c>
      <c r="K88">
        <v>12.107954385944799</v>
      </c>
      <c r="M88">
        <v>1E-3</v>
      </c>
      <c r="N88">
        <v>1E-3</v>
      </c>
      <c r="O88">
        <v>1E-3</v>
      </c>
      <c r="P88">
        <v>1E-3</v>
      </c>
      <c r="Q88">
        <f t="shared" si="2"/>
        <v>0</v>
      </c>
      <c r="R88">
        <f t="shared" si="3"/>
        <v>0</v>
      </c>
    </row>
    <row r="89" spans="1:18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0</v>
      </c>
      <c r="G89">
        <v>88</v>
      </c>
      <c r="H89">
        <v>9</v>
      </c>
      <c r="I89" t="s">
        <v>3101</v>
      </c>
      <c r="J89">
        <v>0</v>
      </c>
      <c r="K89">
        <v>1000</v>
      </c>
      <c r="M89">
        <v>0</v>
      </c>
      <c r="N89">
        <v>0</v>
      </c>
      <c r="O89">
        <v>0</v>
      </c>
      <c r="P89">
        <v>0</v>
      </c>
      <c r="Q89">
        <f t="shared" si="2"/>
        <v>0</v>
      </c>
      <c r="R89">
        <f t="shared" si="3"/>
        <v>0</v>
      </c>
    </row>
    <row r="90" spans="1:18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0</v>
      </c>
      <c r="G90">
        <v>89</v>
      </c>
      <c r="H90">
        <v>9</v>
      </c>
      <c r="I90" t="s">
        <v>3102</v>
      </c>
      <c r="J90">
        <v>-1000</v>
      </c>
      <c r="K90">
        <v>0</v>
      </c>
      <c r="M90">
        <v>0</v>
      </c>
      <c r="N90">
        <v>-0.96959959243042704</v>
      </c>
      <c r="O90">
        <v>-0.97056686963458105</v>
      </c>
      <c r="P90">
        <v>-0.97056686963458105</v>
      </c>
      <c r="Q90">
        <f t="shared" si="2"/>
        <v>0.56007802338881163</v>
      </c>
      <c r="R90">
        <f t="shared" si="3"/>
        <v>0</v>
      </c>
    </row>
    <row r="91" spans="1:18" ht="15" x14ac:dyDescent="0.25">
      <c r="A91" s="2" t="s">
        <v>90</v>
      </c>
      <c r="B91" s="2" t="s">
        <v>1102</v>
      </c>
      <c r="C91" s="2" t="s">
        <v>2087</v>
      </c>
      <c r="D91">
        <v>3.9669458531857903E-2</v>
      </c>
      <c r="E91">
        <v>4.8426376207345599E-2</v>
      </c>
      <c r="F91">
        <v>3.9669458531856702E-2</v>
      </c>
      <c r="G91">
        <v>90</v>
      </c>
      <c r="H91">
        <v>9</v>
      </c>
      <c r="I91" t="s">
        <v>3103</v>
      </c>
      <c r="J91">
        <v>3.92727555633599E-2</v>
      </c>
      <c r="K91">
        <v>3.9669458531855897E-2</v>
      </c>
      <c r="M91">
        <v>1.773109022519E-2</v>
      </c>
      <c r="N91">
        <v>1.773109022519E-2</v>
      </c>
      <c r="O91">
        <v>1.773109022519E-2</v>
      </c>
      <c r="P91">
        <v>1.77310902251905E-2</v>
      </c>
      <c r="Q91">
        <f t="shared" si="2"/>
        <v>0</v>
      </c>
      <c r="R91">
        <f t="shared" si="3"/>
        <v>-4.9960036108132044E-16</v>
      </c>
    </row>
    <row r="92" spans="1:18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0</v>
      </c>
      <c r="G92">
        <v>91</v>
      </c>
      <c r="H92">
        <v>9</v>
      </c>
      <c r="I92" t="s">
        <v>3104</v>
      </c>
      <c r="J92">
        <v>-0.22812085841076199</v>
      </c>
      <c r="K92">
        <v>0</v>
      </c>
      <c r="M92">
        <v>0</v>
      </c>
      <c r="N92">
        <v>-2.6781240068190799</v>
      </c>
      <c r="O92">
        <v>0</v>
      </c>
      <c r="P92">
        <v>0</v>
      </c>
      <c r="Q92">
        <f t="shared" si="2"/>
        <v>1.546215616260195</v>
      </c>
      <c r="R92">
        <f t="shared" si="3"/>
        <v>0</v>
      </c>
    </row>
    <row r="93" spans="1:18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0</v>
      </c>
      <c r="G93">
        <v>92</v>
      </c>
      <c r="H93">
        <v>9</v>
      </c>
      <c r="I93" t="s">
        <v>3105</v>
      </c>
      <c r="J93">
        <v>0</v>
      </c>
      <c r="K93">
        <v>1.61205406613359</v>
      </c>
      <c r="M93">
        <v>0</v>
      </c>
      <c r="N93">
        <v>0</v>
      </c>
      <c r="O93">
        <v>0</v>
      </c>
      <c r="P93">
        <v>0</v>
      </c>
      <c r="Q93">
        <f t="shared" si="2"/>
        <v>0</v>
      </c>
      <c r="R93">
        <f t="shared" si="3"/>
        <v>0</v>
      </c>
    </row>
    <row r="94" spans="1:18" ht="15" x14ac:dyDescent="0.25">
      <c r="A94" s="2" t="s">
        <v>93</v>
      </c>
      <c r="B94" s="2" t="s">
        <v>1105</v>
      </c>
      <c r="C94" s="9" t="s">
        <v>2090</v>
      </c>
      <c r="D94">
        <v>3.7191913831179597E-2</v>
      </c>
      <c r="E94">
        <v>4.5401920714653002E-2</v>
      </c>
      <c r="F94">
        <v>3.7191913831179597E-2</v>
      </c>
      <c r="G94">
        <v>93</v>
      </c>
      <c r="H94">
        <v>9</v>
      </c>
      <c r="I94" t="s">
        <v>3106</v>
      </c>
      <c r="J94">
        <v>3.68199868332795E-2</v>
      </c>
      <c r="K94">
        <v>3.7191913831179597E-2</v>
      </c>
      <c r="M94">
        <v>1.6623700050217901E-2</v>
      </c>
      <c r="N94">
        <v>1.6623700050217901E-2</v>
      </c>
      <c r="O94">
        <v>1.6623700050217901E-2</v>
      </c>
      <c r="P94">
        <v>1.6623700050217901E-2</v>
      </c>
      <c r="Q94">
        <f t="shared" si="2"/>
        <v>0</v>
      </c>
      <c r="R94">
        <f t="shared" si="3"/>
        <v>0</v>
      </c>
    </row>
    <row r="95" spans="1:18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0</v>
      </c>
      <c r="G95">
        <v>94</v>
      </c>
      <c r="H95">
        <v>9</v>
      </c>
      <c r="I95" t="s">
        <v>3107</v>
      </c>
      <c r="J95">
        <v>0</v>
      </c>
      <c r="K95">
        <v>0</v>
      </c>
      <c r="M95">
        <v>0</v>
      </c>
      <c r="N95">
        <v>0</v>
      </c>
      <c r="O95">
        <v>0</v>
      </c>
      <c r="P95">
        <v>0</v>
      </c>
      <c r="Q95">
        <f t="shared" si="2"/>
        <v>0</v>
      </c>
      <c r="R95">
        <f t="shared" si="3"/>
        <v>0</v>
      </c>
    </row>
    <row r="96" spans="1:18" ht="15" x14ac:dyDescent="0.25">
      <c r="A96" s="2" t="s">
        <v>95</v>
      </c>
      <c r="B96" s="2" t="s">
        <v>1107</v>
      </c>
      <c r="C96" s="9" t="s">
        <v>2092</v>
      </c>
      <c r="D96">
        <v>0</v>
      </c>
      <c r="E96">
        <v>9.0803841429419704E-2</v>
      </c>
      <c r="F96">
        <v>0</v>
      </c>
      <c r="G96">
        <v>95</v>
      </c>
      <c r="H96">
        <v>9</v>
      </c>
      <c r="I96" t="s">
        <v>3108</v>
      </c>
      <c r="J96">
        <v>-999.92636002633401</v>
      </c>
      <c r="K96">
        <v>2.4917210728650598</v>
      </c>
      <c r="M96">
        <v>0</v>
      </c>
      <c r="N96">
        <v>2.7113714069195098</v>
      </c>
      <c r="O96">
        <v>3.3247400100435698E-2</v>
      </c>
      <c r="P96">
        <v>0</v>
      </c>
      <c r="Q96">
        <f t="shared" si="2"/>
        <v>1.5559021226593257</v>
      </c>
      <c r="R96">
        <f t="shared" si="3"/>
        <v>3.3247400100435698E-2</v>
      </c>
    </row>
    <row r="97" spans="1:18" ht="15" x14ac:dyDescent="0.25">
      <c r="A97" s="2" t="s">
        <v>96</v>
      </c>
      <c r="B97" s="2" t="s">
        <v>1108</v>
      </c>
      <c r="C97" s="2" t="s">
        <v>2093</v>
      </c>
      <c r="D97">
        <v>7.4383827662304502E-2</v>
      </c>
      <c r="E97">
        <v>0</v>
      </c>
      <c r="F97">
        <v>7.4383827662302199E-2</v>
      </c>
      <c r="G97">
        <v>96</v>
      </c>
      <c r="H97">
        <v>9</v>
      </c>
      <c r="I97" t="s">
        <v>3109</v>
      </c>
      <c r="J97">
        <v>0</v>
      </c>
      <c r="K97">
        <v>1000</v>
      </c>
      <c r="M97">
        <v>3.32474001004101E-2</v>
      </c>
      <c r="N97">
        <v>0</v>
      </c>
      <c r="O97">
        <v>0</v>
      </c>
      <c r="P97">
        <v>3.3247400100411002E-2</v>
      </c>
      <c r="Q97">
        <f t="shared" si="2"/>
        <v>1.9195395397826963E-2</v>
      </c>
      <c r="R97">
        <f t="shared" si="3"/>
        <v>-3.3247400100411002E-2</v>
      </c>
    </row>
    <row r="98" spans="1:18" ht="15" x14ac:dyDescent="0.25">
      <c r="A98" s="2" t="s">
        <v>97</v>
      </c>
      <c r="B98" s="2" t="s">
        <v>1109</v>
      </c>
      <c r="C98" s="9" t="s">
        <v>2094</v>
      </c>
      <c r="D98">
        <v>10.050000000000001</v>
      </c>
      <c r="E98">
        <v>10.050000000000001</v>
      </c>
      <c r="F98">
        <v>10.050000000000001</v>
      </c>
      <c r="G98">
        <v>97</v>
      </c>
      <c r="H98">
        <v>10</v>
      </c>
      <c r="I98" t="s">
        <v>3110</v>
      </c>
      <c r="J98">
        <v>8.4379459338658798</v>
      </c>
      <c r="K98">
        <v>10.050000000000001</v>
      </c>
      <c r="M98">
        <v>10.050000000000001</v>
      </c>
      <c r="N98">
        <v>10.050000000000001</v>
      </c>
      <c r="O98">
        <v>10.050000000000001</v>
      </c>
      <c r="P98">
        <v>10.050000000000001</v>
      </c>
      <c r="Q98">
        <f t="shared" si="2"/>
        <v>0</v>
      </c>
      <c r="R98">
        <f t="shared" si="3"/>
        <v>0</v>
      </c>
    </row>
    <row r="99" spans="1:18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0</v>
      </c>
      <c r="G99">
        <v>98</v>
      </c>
      <c r="H99">
        <v>10</v>
      </c>
      <c r="I99" t="s">
        <v>3111</v>
      </c>
      <c r="J99">
        <v>0</v>
      </c>
      <c r="K99">
        <v>0</v>
      </c>
      <c r="M99">
        <v>0</v>
      </c>
      <c r="N99">
        <v>0</v>
      </c>
      <c r="O99">
        <v>0</v>
      </c>
      <c r="P99">
        <v>0</v>
      </c>
      <c r="Q99">
        <f t="shared" si="2"/>
        <v>0</v>
      </c>
      <c r="R99">
        <f t="shared" si="3"/>
        <v>0</v>
      </c>
    </row>
    <row r="100" spans="1:18" ht="15" x14ac:dyDescent="0.25">
      <c r="A100" s="2" t="s">
        <v>99</v>
      </c>
      <c r="B100" s="2" t="s">
        <v>1111</v>
      </c>
      <c r="C100" s="9" t="s">
        <v>2096</v>
      </c>
      <c r="D100">
        <v>9.5040019780350402</v>
      </c>
      <c r="E100">
        <v>9.3834745015764192</v>
      </c>
      <c r="F100">
        <v>9.5040019780351503</v>
      </c>
      <c r="G100">
        <v>99</v>
      </c>
      <c r="H100">
        <v>10</v>
      </c>
      <c r="I100" t="s">
        <v>3112</v>
      </c>
      <c r="J100">
        <v>7.0913809744498604</v>
      </c>
      <c r="K100">
        <v>13.276000028630101</v>
      </c>
      <c r="M100">
        <v>9.8059548189330599</v>
      </c>
      <c r="N100">
        <v>7.12783081211398</v>
      </c>
      <c r="O100">
        <v>9.8059548189330599</v>
      </c>
      <c r="P100">
        <v>9.8059548189330599</v>
      </c>
      <c r="Q100">
        <f t="shared" si="2"/>
        <v>1.5462156162601901</v>
      </c>
      <c r="R100">
        <f t="shared" si="3"/>
        <v>0</v>
      </c>
    </row>
    <row r="101" spans="1:18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0</v>
      </c>
      <c r="G101">
        <v>100</v>
      </c>
      <c r="H101">
        <v>10</v>
      </c>
      <c r="I101" t="s">
        <v>3113</v>
      </c>
      <c r="J101">
        <v>0</v>
      </c>
      <c r="K101">
        <v>0</v>
      </c>
      <c r="M101">
        <v>0</v>
      </c>
      <c r="N101">
        <v>0</v>
      </c>
      <c r="O101">
        <v>0</v>
      </c>
      <c r="P101">
        <v>0</v>
      </c>
      <c r="Q101">
        <f t="shared" si="2"/>
        <v>0</v>
      </c>
      <c r="R101">
        <f t="shared" si="3"/>
        <v>0</v>
      </c>
    </row>
    <row r="102" spans="1:18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0</v>
      </c>
      <c r="G102">
        <v>101</v>
      </c>
      <c r="H102">
        <v>10</v>
      </c>
      <c r="I102" t="s">
        <v>3114</v>
      </c>
      <c r="J102">
        <v>0</v>
      </c>
      <c r="K102">
        <v>0</v>
      </c>
      <c r="M102">
        <v>0</v>
      </c>
      <c r="N102">
        <v>0</v>
      </c>
      <c r="O102">
        <v>0</v>
      </c>
      <c r="P102">
        <v>0</v>
      </c>
      <c r="Q102">
        <f t="shared" si="2"/>
        <v>0</v>
      </c>
      <c r="R102">
        <f t="shared" si="3"/>
        <v>0</v>
      </c>
    </row>
    <row r="103" spans="1:18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0</v>
      </c>
      <c r="G103">
        <v>102</v>
      </c>
      <c r="H103">
        <v>10</v>
      </c>
      <c r="I103" t="s">
        <v>3115</v>
      </c>
      <c r="J103">
        <v>0</v>
      </c>
      <c r="K103">
        <v>0</v>
      </c>
      <c r="M103">
        <v>0</v>
      </c>
      <c r="N103">
        <v>0</v>
      </c>
      <c r="O103">
        <v>0</v>
      </c>
      <c r="P103">
        <v>0</v>
      </c>
      <c r="Q103">
        <f t="shared" si="2"/>
        <v>0</v>
      </c>
      <c r="R103">
        <f t="shared" si="3"/>
        <v>0</v>
      </c>
    </row>
    <row r="104" spans="1:18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0</v>
      </c>
      <c r="G104">
        <v>103</v>
      </c>
      <c r="H104">
        <v>10</v>
      </c>
      <c r="I104" t="s">
        <v>3116</v>
      </c>
      <c r="J104">
        <v>-0.199841413154218</v>
      </c>
      <c r="K104">
        <v>0</v>
      </c>
      <c r="M104">
        <v>0</v>
      </c>
      <c r="N104">
        <v>0</v>
      </c>
      <c r="O104">
        <v>0</v>
      </c>
      <c r="P104">
        <v>0</v>
      </c>
      <c r="Q104">
        <f t="shared" si="2"/>
        <v>0</v>
      </c>
      <c r="R104">
        <f t="shared" si="3"/>
        <v>0</v>
      </c>
    </row>
    <row r="105" spans="1:18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0</v>
      </c>
      <c r="G105">
        <v>104</v>
      </c>
      <c r="H105">
        <v>10</v>
      </c>
      <c r="I105" t="s">
        <v>3117</v>
      </c>
      <c r="J105">
        <v>0</v>
      </c>
      <c r="K105">
        <v>0</v>
      </c>
      <c r="M105">
        <v>0</v>
      </c>
      <c r="N105">
        <v>0</v>
      </c>
      <c r="O105">
        <v>0</v>
      </c>
      <c r="P105">
        <v>0</v>
      </c>
      <c r="Q105">
        <f t="shared" si="2"/>
        <v>0</v>
      </c>
      <c r="R105">
        <f t="shared" si="3"/>
        <v>0</v>
      </c>
    </row>
    <row r="106" spans="1:18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0</v>
      </c>
      <c r="G106">
        <v>105</v>
      </c>
      <c r="H106">
        <v>10</v>
      </c>
      <c r="I106" t="s">
        <v>3118</v>
      </c>
      <c r="J106">
        <v>0</v>
      </c>
      <c r="K106">
        <v>0.53735135535332601</v>
      </c>
      <c r="M106">
        <v>0</v>
      </c>
      <c r="N106">
        <v>0</v>
      </c>
      <c r="O106">
        <v>0</v>
      </c>
      <c r="P106">
        <v>0</v>
      </c>
      <c r="Q106">
        <f t="shared" si="2"/>
        <v>0</v>
      </c>
      <c r="R106">
        <f t="shared" si="3"/>
        <v>0</v>
      </c>
    </row>
    <row r="107" spans="1:18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0</v>
      </c>
      <c r="G107">
        <v>106</v>
      </c>
      <c r="H107">
        <v>10</v>
      </c>
      <c r="I107" t="s">
        <v>3119</v>
      </c>
      <c r="J107">
        <v>0</v>
      </c>
      <c r="K107">
        <v>7.8764856648945197E-2</v>
      </c>
      <c r="M107">
        <v>0</v>
      </c>
      <c r="N107">
        <v>0</v>
      </c>
      <c r="O107">
        <v>0</v>
      </c>
      <c r="P107">
        <v>0</v>
      </c>
      <c r="Q107">
        <f t="shared" si="2"/>
        <v>0</v>
      </c>
      <c r="R107">
        <f t="shared" si="3"/>
        <v>0</v>
      </c>
    </row>
    <row r="108" spans="1:18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0</v>
      </c>
      <c r="G108">
        <v>107</v>
      </c>
      <c r="H108">
        <v>11</v>
      </c>
      <c r="I108" t="s">
        <v>3120</v>
      </c>
      <c r="J108">
        <v>0</v>
      </c>
      <c r="K108">
        <v>3.9382428324492701E-2</v>
      </c>
      <c r="M108">
        <v>0</v>
      </c>
      <c r="N108">
        <v>0</v>
      </c>
      <c r="O108">
        <v>0</v>
      </c>
      <c r="P108">
        <v>0</v>
      </c>
      <c r="Q108">
        <f t="shared" si="2"/>
        <v>0</v>
      </c>
      <c r="R108">
        <f t="shared" si="3"/>
        <v>0</v>
      </c>
    </row>
    <row r="109" spans="1:18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0</v>
      </c>
      <c r="G109">
        <v>108</v>
      </c>
      <c r="H109">
        <v>11</v>
      </c>
      <c r="I109" t="s">
        <v>3121</v>
      </c>
      <c r="J109">
        <v>0</v>
      </c>
      <c r="K109">
        <v>3.9382428324492701E-2</v>
      </c>
      <c r="M109">
        <v>0</v>
      </c>
      <c r="N109">
        <v>0</v>
      </c>
      <c r="O109">
        <v>0</v>
      </c>
      <c r="P109">
        <v>0</v>
      </c>
      <c r="Q109">
        <f t="shared" si="2"/>
        <v>0</v>
      </c>
      <c r="R109">
        <f t="shared" si="3"/>
        <v>0</v>
      </c>
    </row>
    <row r="110" spans="1:18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0</v>
      </c>
      <c r="G110">
        <v>109</v>
      </c>
      <c r="H110">
        <v>11</v>
      </c>
      <c r="I110" t="s">
        <v>3122</v>
      </c>
      <c r="J110">
        <v>0</v>
      </c>
      <c r="K110">
        <v>3.9382428324492701E-2</v>
      </c>
      <c r="M110">
        <v>0</v>
      </c>
      <c r="N110">
        <v>0</v>
      </c>
      <c r="O110">
        <v>0</v>
      </c>
      <c r="P110">
        <v>0</v>
      </c>
      <c r="Q110">
        <f t="shared" si="2"/>
        <v>0</v>
      </c>
      <c r="R110">
        <f t="shared" si="3"/>
        <v>0</v>
      </c>
    </row>
    <row r="111" spans="1:18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0</v>
      </c>
      <c r="G111">
        <v>110</v>
      </c>
      <c r="H111">
        <v>11</v>
      </c>
      <c r="I111" t="s">
        <v>3123</v>
      </c>
      <c r="J111">
        <v>0</v>
      </c>
      <c r="K111">
        <v>3.9382428324492701E-2</v>
      </c>
      <c r="M111">
        <v>0</v>
      </c>
      <c r="N111">
        <v>0</v>
      </c>
      <c r="O111">
        <v>0</v>
      </c>
      <c r="P111">
        <v>0</v>
      </c>
      <c r="Q111">
        <f t="shared" si="2"/>
        <v>0</v>
      </c>
      <c r="R111">
        <f t="shared" si="3"/>
        <v>0</v>
      </c>
    </row>
    <row r="112" spans="1:18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0</v>
      </c>
      <c r="G112">
        <v>111</v>
      </c>
      <c r="H112">
        <v>11</v>
      </c>
      <c r="I112" t="s">
        <v>3124</v>
      </c>
      <c r="J112">
        <v>0</v>
      </c>
      <c r="K112">
        <v>0</v>
      </c>
      <c r="M112">
        <v>0</v>
      </c>
      <c r="N112">
        <v>0</v>
      </c>
      <c r="O112">
        <v>0</v>
      </c>
      <c r="P112">
        <v>0</v>
      </c>
      <c r="Q112">
        <f t="shared" si="2"/>
        <v>0</v>
      </c>
      <c r="R112">
        <f t="shared" si="3"/>
        <v>0</v>
      </c>
    </row>
    <row r="113" spans="1:18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0</v>
      </c>
      <c r="G113">
        <v>112</v>
      </c>
      <c r="H113">
        <v>11</v>
      </c>
      <c r="I113" t="s">
        <v>3125</v>
      </c>
      <c r="J113">
        <v>0</v>
      </c>
      <c r="K113">
        <v>0</v>
      </c>
      <c r="M113">
        <v>0</v>
      </c>
      <c r="N113">
        <v>0</v>
      </c>
      <c r="O113">
        <v>0</v>
      </c>
      <c r="P113">
        <v>0</v>
      </c>
      <c r="Q113">
        <f t="shared" si="2"/>
        <v>0</v>
      </c>
      <c r="R113">
        <f t="shared" si="3"/>
        <v>0</v>
      </c>
    </row>
    <row r="114" spans="1:18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0</v>
      </c>
      <c r="G114">
        <v>113</v>
      </c>
      <c r="H114">
        <v>11</v>
      </c>
      <c r="I114" t="s">
        <v>3126</v>
      </c>
      <c r="J114">
        <v>0</v>
      </c>
      <c r="K114">
        <v>0</v>
      </c>
      <c r="M114">
        <v>0</v>
      </c>
      <c r="N114">
        <v>0</v>
      </c>
      <c r="O114">
        <v>0</v>
      </c>
      <c r="P114">
        <v>0</v>
      </c>
      <c r="Q114">
        <f t="shared" si="2"/>
        <v>0</v>
      </c>
      <c r="R114">
        <f t="shared" si="3"/>
        <v>0</v>
      </c>
    </row>
    <row r="115" spans="1:18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0</v>
      </c>
      <c r="G115">
        <v>114</v>
      </c>
      <c r="H115">
        <v>11</v>
      </c>
      <c r="I115" t="s">
        <v>3127</v>
      </c>
      <c r="J115">
        <v>0</v>
      </c>
      <c r="K115">
        <v>0</v>
      </c>
      <c r="M115">
        <v>0</v>
      </c>
      <c r="N115">
        <v>0</v>
      </c>
      <c r="O115">
        <v>0</v>
      </c>
      <c r="P115">
        <v>0</v>
      </c>
      <c r="Q115">
        <f t="shared" si="2"/>
        <v>0</v>
      </c>
      <c r="R115">
        <f t="shared" si="3"/>
        <v>0</v>
      </c>
    </row>
    <row r="116" spans="1:18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0</v>
      </c>
      <c r="G116">
        <v>115</v>
      </c>
      <c r="H116">
        <v>11</v>
      </c>
      <c r="I116" t="s">
        <v>3128</v>
      </c>
      <c r="J116">
        <v>0</v>
      </c>
      <c r="K116">
        <v>0</v>
      </c>
      <c r="M116">
        <v>0</v>
      </c>
      <c r="N116">
        <v>0</v>
      </c>
      <c r="O116">
        <v>0</v>
      </c>
      <c r="P116">
        <v>0</v>
      </c>
      <c r="Q116">
        <f t="shared" si="2"/>
        <v>0</v>
      </c>
      <c r="R116">
        <f t="shared" si="3"/>
        <v>0</v>
      </c>
    </row>
    <row r="117" spans="1:18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0</v>
      </c>
      <c r="G117">
        <v>116</v>
      </c>
      <c r="H117">
        <v>11</v>
      </c>
      <c r="I117" t="s">
        <v>3129</v>
      </c>
      <c r="J117">
        <v>0</v>
      </c>
      <c r="K117">
        <v>0</v>
      </c>
      <c r="M117">
        <v>0</v>
      </c>
      <c r="N117">
        <v>0</v>
      </c>
      <c r="O117">
        <v>0</v>
      </c>
      <c r="P117">
        <v>0</v>
      </c>
      <c r="Q117">
        <f t="shared" si="2"/>
        <v>0</v>
      </c>
      <c r="R117">
        <f t="shared" si="3"/>
        <v>0</v>
      </c>
    </row>
    <row r="118" spans="1:18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0</v>
      </c>
      <c r="G118">
        <v>117</v>
      </c>
      <c r="H118">
        <v>12</v>
      </c>
      <c r="I118" t="s">
        <v>3130</v>
      </c>
      <c r="J118">
        <v>0</v>
      </c>
      <c r="K118">
        <v>0.83987784577807101</v>
      </c>
      <c r="M118">
        <v>0</v>
      </c>
      <c r="N118">
        <v>0</v>
      </c>
      <c r="O118">
        <v>0</v>
      </c>
      <c r="P118">
        <v>0</v>
      </c>
      <c r="Q118">
        <f t="shared" si="2"/>
        <v>0</v>
      </c>
      <c r="R118">
        <f t="shared" si="3"/>
        <v>0</v>
      </c>
    </row>
    <row r="119" spans="1:18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0</v>
      </c>
      <c r="G119">
        <v>118</v>
      </c>
      <c r="H119">
        <v>12</v>
      </c>
      <c r="I119" t="s">
        <v>3131</v>
      </c>
      <c r="J119">
        <v>0</v>
      </c>
      <c r="K119">
        <v>0.62002079467635596</v>
      </c>
      <c r="M119">
        <v>0</v>
      </c>
      <c r="N119">
        <v>0</v>
      </c>
      <c r="O119">
        <v>0</v>
      </c>
      <c r="P119">
        <v>0</v>
      </c>
      <c r="Q119">
        <f t="shared" si="2"/>
        <v>0</v>
      </c>
      <c r="R119">
        <f t="shared" si="3"/>
        <v>0</v>
      </c>
    </row>
    <row r="120" spans="1:18" ht="15" x14ac:dyDescent="0.25">
      <c r="A120" s="2" t="s">
        <v>119</v>
      </c>
      <c r="B120" s="2" t="s">
        <v>1131</v>
      </c>
      <c r="C120" s="2" t="s">
        <v>2116</v>
      </c>
      <c r="D120">
        <v>4.6818873993974802E-2</v>
      </c>
      <c r="E120">
        <v>5.7154004353644698E-2</v>
      </c>
      <c r="F120">
        <v>4.6818873993973401E-2</v>
      </c>
      <c r="G120">
        <v>119</v>
      </c>
      <c r="H120">
        <v>12</v>
      </c>
      <c r="I120" t="s">
        <v>3132</v>
      </c>
      <c r="J120">
        <v>4.6350675360000003E-2</v>
      </c>
      <c r="K120">
        <v>4.6818873993974303E-2</v>
      </c>
      <c r="M120">
        <v>2.09266702836968E-2</v>
      </c>
      <c r="N120">
        <v>2.0926670283696699E-2</v>
      </c>
      <c r="O120">
        <v>2.09266702836968E-2</v>
      </c>
      <c r="P120">
        <v>2.09266702836973E-2</v>
      </c>
      <c r="Q120">
        <f t="shared" si="2"/>
        <v>5.8106763235908026E-17</v>
      </c>
      <c r="R120">
        <f t="shared" si="3"/>
        <v>-4.9960036108132044E-16</v>
      </c>
    </row>
    <row r="121" spans="1:18" ht="15" x14ac:dyDescent="0.25">
      <c r="A121" s="2" t="s">
        <v>120</v>
      </c>
      <c r="B121" s="2" t="s">
        <v>1132</v>
      </c>
      <c r="C121" s="2" t="s">
        <v>2117</v>
      </c>
      <c r="D121">
        <v>4.6818873993974802E-2</v>
      </c>
      <c r="E121">
        <v>5.7154004353644698E-2</v>
      </c>
      <c r="F121">
        <v>4.6818873993973401E-2</v>
      </c>
      <c r="G121">
        <v>120</v>
      </c>
      <c r="H121">
        <v>12</v>
      </c>
      <c r="I121" t="s">
        <v>3133</v>
      </c>
      <c r="J121">
        <v>4.6350675360000003E-2</v>
      </c>
      <c r="K121">
        <v>4.6818873993974101E-2</v>
      </c>
      <c r="M121">
        <v>2.09266702836968E-2</v>
      </c>
      <c r="N121">
        <v>2.0926670283696699E-2</v>
      </c>
      <c r="O121">
        <v>2.09266702836968E-2</v>
      </c>
      <c r="P121">
        <v>2.09266702836973E-2</v>
      </c>
      <c r="Q121">
        <f t="shared" si="2"/>
        <v>5.8106763235908026E-17</v>
      </c>
      <c r="R121">
        <f t="shared" si="3"/>
        <v>-4.9960036108132044E-16</v>
      </c>
    </row>
    <row r="122" spans="1:18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0</v>
      </c>
      <c r="G122">
        <v>121</v>
      </c>
      <c r="H122">
        <v>12</v>
      </c>
      <c r="I122" t="s">
        <v>3134</v>
      </c>
      <c r="J122">
        <v>0</v>
      </c>
      <c r="K122">
        <v>0</v>
      </c>
      <c r="M122">
        <v>0</v>
      </c>
      <c r="N122">
        <v>0</v>
      </c>
      <c r="O122">
        <v>0</v>
      </c>
      <c r="P122">
        <v>0</v>
      </c>
      <c r="Q122">
        <f t="shared" si="2"/>
        <v>0</v>
      </c>
      <c r="R122">
        <f t="shared" si="3"/>
        <v>0</v>
      </c>
    </row>
    <row r="123" spans="1:18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0</v>
      </c>
      <c r="G123">
        <v>122</v>
      </c>
      <c r="H123">
        <v>12</v>
      </c>
      <c r="I123" t="s">
        <v>3135</v>
      </c>
      <c r="J123">
        <v>0</v>
      </c>
      <c r="K123">
        <v>0</v>
      </c>
      <c r="M123">
        <v>0</v>
      </c>
      <c r="N123">
        <v>0</v>
      </c>
      <c r="O123">
        <v>0</v>
      </c>
      <c r="P123">
        <v>0</v>
      </c>
      <c r="Q123">
        <f t="shared" si="2"/>
        <v>0</v>
      </c>
      <c r="R123">
        <f t="shared" si="3"/>
        <v>0</v>
      </c>
    </row>
    <row r="124" spans="1:18" ht="15" x14ac:dyDescent="0.25">
      <c r="A124" s="2" t="s">
        <v>123</v>
      </c>
      <c r="B124" s="2" t="s">
        <v>1135</v>
      </c>
      <c r="C124" s="2" t="s">
        <v>2120</v>
      </c>
      <c r="D124" s="41">
        <v>3.9015728328317698E-5</v>
      </c>
      <c r="E124" s="41">
        <v>4.7628336961370602E-5</v>
      </c>
      <c r="F124" s="41">
        <v>3.9015728328317698E-5</v>
      </c>
      <c r="G124">
        <v>123</v>
      </c>
      <c r="H124">
        <v>12</v>
      </c>
      <c r="I124" t="s">
        <v>3136</v>
      </c>
      <c r="J124" s="41">
        <v>3.86255627999876E-5</v>
      </c>
      <c r="K124" s="41">
        <v>3.9015728328313199E-5</v>
      </c>
      <c r="M124" s="41">
        <v>1.7438891903080601E-5</v>
      </c>
      <c r="N124" s="41">
        <v>1.7438891903080601E-5</v>
      </c>
      <c r="O124" s="41">
        <v>1.7438891903080601E-5</v>
      </c>
      <c r="P124" s="41">
        <v>1.7438891903081099E-5</v>
      </c>
      <c r="Q124">
        <f t="shared" si="2"/>
        <v>0</v>
      </c>
      <c r="R124">
        <f t="shared" si="3"/>
        <v>-4.980553729855286E-19</v>
      </c>
    </row>
    <row r="125" spans="1:18" ht="15" x14ac:dyDescent="0.25">
      <c r="A125" s="2" t="s">
        <v>124</v>
      </c>
      <c r="B125" s="2" t="s">
        <v>1136</v>
      </c>
      <c r="C125" s="2" t="s">
        <v>2121</v>
      </c>
      <c r="D125">
        <v>1.04</v>
      </c>
      <c r="E125">
        <v>1.04</v>
      </c>
      <c r="F125">
        <v>1.04</v>
      </c>
      <c r="G125">
        <v>124</v>
      </c>
      <c r="H125">
        <v>12</v>
      </c>
      <c r="I125" t="s">
        <v>3137</v>
      </c>
      <c r="J125">
        <v>0</v>
      </c>
      <c r="K125">
        <v>1.1599999999999999</v>
      </c>
      <c r="M125">
        <v>1.04</v>
      </c>
      <c r="N125">
        <v>1.04</v>
      </c>
      <c r="O125">
        <v>1.04</v>
      </c>
      <c r="P125">
        <v>1.04</v>
      </c>
      <c r="Q125">
        <f t="shared" si="2"/>
        <v>0</v>
      </c>
      <c r="R125">
        <f t="shared" si="3"/>
        <v>0</v>
      </c>
    </row>
    <row r="126" spans="1:18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0</v>
      </c>
      <c r="G126">
        <v>125</v>
      </c>
      <c r="H126">
        <v>12</v>
      </c>
      <c r="I126" t="s">
        <v>3138</v>
      </c>
      <c r="J126">
        <v>0</v>
      </c>
      <c r="K126">
        <v>0.13000436017569</v>
      </c>
      <c r="M126">
        <v>0</v>
      </c>
      <c r="N126">
        <v>0</v>
      </c>
      <c r="O126">
        <v>0</v>
      </c>
      <c r="P126">
        <v>0</v>
      </c>
      <c r="Q126">
        <f t="shared" si="2"/>
        <v>0</v>
      </c>
      <c r="R126">
        <f t="shared" si="3"/>
        <v>0</v>
      </c>
    </row>
    <row r="127" spans="1:18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0</v>
      </c>
      <c r="F127">
        <v>0</v>
      </c>
      <c r="G127">
        <v>126</v>
      </c>
      <c r="H127">
        <v>12</v>
      </c>
      <c r="I127" t="s">
        <v>3139</v>
      </c>
      <c r="J127">
        <v>0</v>
      </c>
      <c r="K127">
        <v>0.90575980197900396</v>
      </c>
      <c r="M127">
        <v>0</v>
      </c>
      <c r="N127">
        <v>0</v>
      </c>
      <c r="O127">
        <v>0</v>
      </c>
      <c r="P127">
        <v>0</v>
      </c>
      <c r="Q127">
        <f t="shared" si="2"/>
        <v>0</v>
      </c>
      <c r="R127">
        <f t="shared" si="3"/>
        <v>0</v>
      </c>
    </row>
    <row r="128" spans="1:18" ht="15" x14ac:dyDescent="0.25">
      <c r="A128" s="2" t="s">
        <v>127</v>
      </c>
      <c r="B128" s="2" t="s">
        <v>1139</v>
      </c>
      <c r="C128" s="9" t="s">
        <v>2124</v>
      </c>
      <c r="D128">
        <v>0.23773497093100099</v>
      </c>
      <c r="E128">
        <v>0.29021427481041001</v>
      </c>
      <c r="F128">
        <v>0.23773497093100099</v>
      </c>
      <c r="G128">
        <v>127</v>
      </c>
      <c r="H128">
        <v>13</v>
      </c>
      <c r="I128" t="s">
        <v>3140</v>
      </c>
      <c r="J128">
        <v>-0.68647458163559405</v>
      </c>
      <c r="K128">
        <v>0.23773497093100099</v>
      </c>
      <c r="M128">
        <v>0.106260593798538</v>
      </c>
      <c r="N128">
        <v>4.2158218901704502E-3</v>
      </c>
      <c r="O128">
        <v>0.106260593798538</v>
      </c>
      <c r="P128">
        <v>0.106260593798538</v>
      </c>
      <c r="Q128">
        <f t="shared" si="2"/>
        <v>5.8915576530689975E-2</v>
      </c>
      <c r="R128">
        <f t="shared" si="3"/>
        <v>0</v>
      </c>
    </row>
    <row r="129" spans="1:18" ht="15" x14ac:dyDescent="0.25">
      <c r="A129" s="2" t="s">
        <v>128</v>
      </c>
      <c r="B129" s="2" t="s">
        <v>1140</v>
      </c>
      <c r="C129" s="2" t="s">
        <v>2125</v>
      </c>
      <c r="D129">
        <v>0.558633481063318</v>
      </c>
      <c r="E129">
        <v>0.452373221052978</v>
      </c>
      <c r="F129">
        <v>0.55863348106333299</v>
      </c>
      <c r="G129">
        <v>128</v>
      </c>
      <c r="H129">
        <v>13</v>
      </c>
      <c r="I129" t="s">
        <v>3141</v>
      </c>
      <c r="J129">
        <v>0</v>
      </c>
      <c r="K129">
        <v>1.14204210975939</v>
      </c>
      <c r="M129">
        <v>0.82484321454003395</v>
      </c>
      <c r="N129">
        <v>0.92688798644838399</v>
      </c>
      <c r="O129">
        <v>0.82484321454003395</v>
      </c>
      <c r="P129">
        <v>0.82484321454002796</v>
      </c>
      <c r="Q129">
        <f t="shared" si="2"/>
        <v>5.8915576530679858E-2</v>
      </c>
      <c r="R129">
        <f t="shared" si="3"/>
        <v>5.9952043329758453E-15</v>
      </c>
    </row>
    <row r="130" spans="1:18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0</v>
      </c>
      <c r="G130">
        <v>129</v>
      </c>
      <c r="H130">
        <v>13</v>
      </c>
      <c r="I130" t="s">
        <v>3142</v>
      </c>
      <c r="J130">
        <v>-0.12000000000000501</v>
      </c>
      <c r="K130">
        <v>1.0399999999999601</v>
      </c>
      <c r="M130">
        <v>0</v>
      </c>
      <c r="N130">
        <v>0</v>
      </c>
      <c r="O130">
        <v>0</v>
      </c>
      <c r="P130">
        <v>0</v>
      </c>
      <c r="Q130">
        <f t="shared" si="2"/>
        <v>0</v>
      </c>
      <c r="R130">
        <f t="shared" si="3"/>
        <v>0</v>
      </c>
    </row>
    <row r="131" spans="1:18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0</v>
      </c>
      <c r="G131">
        <v>130</v>
      </c>
      <c r="H131">
        <v>13</v>
      </c>
      <c r="I131" t="s">
        <v>3143</v>
      </c>
      <c r="J131">
        <v>0</v>
      </c>
      <c r="K131">
        <v>0.40301351653533901</v>
      </c>
      <c r="M131">
        <v>0</v>
      </c>
      <c r="N131">
        <v>0</v>
      </c>
      <c r="O131">
        <v>0</v>
      </c>
      <c r="P131">
        <v>0</v>
      </c>
      <c r="Q131">
        <f t="shared" ref="Q131:Q194" si="4">STDEV(M131:O131)</f>
        <v>0</v>
      </c>
      <c r="R131">
        <f t="shared" ref="R131:R194" si="5">O131-P131</f>
        <v>0</v>
      </c>
    </row>
    <row r="132" spans="1:18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0</v>
      </c>
      <c r="G132">
        <v>131</v>
      </c>
      <c r="H132">
        <v>13</v>
      </c>
      <c r="I132" t="s">
        <v>3144</v>
      </c>
      <c r="J132">
        <v>0</v>
      </c>
      <c r="K132">
        <v>0.40301351653533901</v>
      </c>
      <c r="M132">
        <v>0</v>
      </c>
      <c r="N132">
        <v>0</v>
      </c>
      <c r="O132">
        <v>0</v>
      </c>
      <c r="P132">
        <v>0</v>
      </c>
      <c r="Q132">
        <f t="shared" si="4"/>
        <v>0</v>
      </c>
      <c r="R132">
        <f t="shared" si="5"/>
        <v>0</v>
      </c>
    </row>
    <row r="133" spans="1:18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0</v>
      </c>
      <c r="G133">
        <v>132</v>
      </c>
      <c r="H133">
        <v>13</v>
      </c>
      <c r="I133" t="s">
        <v>3145</v>
      </c>
      <c r="J133">
        <v>0</v>
      </c>
      <c r="K133">
        <v>0</v>
      </c>
      <c r="M133">
        <v>0</v>
      </c>
      <c r="N133">
        <v>0</v>
      </c>
      <c r="O133">
        <v>0</v>
      </c>
      <c r="P133">
        <v>0</v>
      </c>
      <c r="Q133">
        <f t="shared" si="4"/>
        <v>0</v>
      </c>
      <c r="R133">
        <f t="shared" si="5"/>
        <v>0</v>
      </c>
    </row>
    <row r="134" spans="1:18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0</v>
      </c>
      <c r="G134">
        <v>133</v>
      </c>
      <c r="H134">
        <v>13</v>
      </c>
      <c r="I134" t="s">
        <v>3146</v>
      </c>
      <c r="J134">
        <v>0</v>
      </c>
      <c r="K134">
        <v>0</v>
      </c>
      <c r="M134">
        <v>0</v>
      </c>
      <c r="N134">
        <v>0</v>
      </c>
      <c r="O134">
        <v>0</v>
      </c>
      <c r="P134">
        <v>0</v>
      </c>
      <c r="Q134">
        <f t="shared" si="4"/>
        <v>0</v>
      </c>
      <c r="R134">
        <f t="shared" si="5"/>
        <v>0</v>
      </c>
    </row>
    <row r="135" spans="1:18" ht="15" x14ac:dyDescent="0.25">
      <c r="A135" s="2" t="s">
        <v>134</v>
      </c>
      <c r="B135" s="2" t="s">
        <v>1146</v>
      </c>
      <c r="C135" s="9" t="s">
        <v>2131</v>
      </c>
      <c r="D135">
        <v>-0.90410290556508199</v>
      </c>
      <c r="E135">
        <v>-1.0921669263768801</v>
      </c>
      <c r="F135">
        <v>-0.90410290556508199</v>
      </c>
      <c r="G135">
        <v>134</v>
      </c>
      <c r="H135">
        <v>13</v>
      </c>
      <c r="I135" t="s">
        <v>3147</v>
      </c>
      <c r="J135">
        <v>-1.4324130407864</v>
      </c>
      <c r="K135">
        <v>-0.89506168544926401</v>
      </c>
      <c r="M135">
        <v>-0.39989179098677102</v>
      </c>
      <c r="N135">
        <v>-0.39989179098677102</v>
      </c>
      <c r="O135">
        <v>-0.39989179098677102</v>
      </c>
      <c r="P135">
        <v>-0.39989179098677102</v>
      </c>
      <c r="Q135">
        <f t="shared" si="4"/>
        <v>0</v>
      </c>
      <c r="R135">
        <f t="shared" si="5"/>
        <v>0</v>
      </c>
    </row>
    <row r="136" spans="1:18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0</v>
      </c>
      <c r="G136">
        <v>135</v>
      </c>
      <c r="H136">
        <v>13</v>
      </c>
      <c r="I136" t="s">
        <v>3148</v>
      </c>
      <c r="J136">
        <v>0</v>
      </c>
      <c r="K136">
        <v>0</v>
      </c>
      <c r="M136">
        <v>0</v>
      </c>
      <c r="N136">
        <v>0</v>
      </c>
      <c r="O136">
        <v>0</v>
      </c>
      <c r="P136">
        <v>0</v>
      </c>
      <c r="Q136">
        <f t="shared" si="4"/>
        <v>0</v>
      </c>
      <c r="R136">
        <f t="shared" si="5"/>
        <v>0</v>
      </c>
    </row>
    <row r="137" spans="1:18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0</v>
      </c>
      <c r="G137">
        <v>136</v>
      </c>
      <c r="H137">
        <v>13</v>
      </c>
      <c r="I137" t="s">
        <v>3149</v>
      </c>
      <c r="J137">
        <v>0</v>
      </c>
      <c r="K137">
        <v>0</v>
      </c>
      <c r="M137">
        <v>0</v>
      </c>
      <c r="N137">
        <v>0</v>
      </c>
      <c r="O137">
        <v>0</v>
      </c>
      <c r="P137">
        <v>0</v>
      </c>
      <c r="Q137">
        <f t="shared" si="4"/>
        <v>0</v>
      </c>
      <c r="R137">
        <f t="shared" si="5"/>
        <v>0</v>
      </c>
    </row>
    <row r="138" spans="1:18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0</v>
      </c>
      <c r="G138">
        <v>137</v>
      </c>
      <c r="H138">
        <v>14</v>
      </c>
      <c r="I138" t="s">
        <v>3150</v>
      </c>
      <c r="J138">
        <v>0</v>
      </c>
      <c r="K138">
        <v>0.40301351653224798</v>
      </c>
      <c r="M138">
        <v>0</v>
      </c>
      <c r="N138">
        <v>0</v>
      </c>
      <c r="O138">
        <v>0</v>
      </c>
      <c r="P138">
        <v>0</v>
      </c>
      <c r="Q138">
        <f t="shared" si="4"/>
        <v>0</v>
      </c>
      <c r="R138">
        <f t="shared" si="5"/>
        <v>0</v>
      </c>
    </row>
    <row r="139" spans="1:18" ht="15" x14ac:dyDescent="0.25">
      <c r="A139" s="2" t="s">
        <v>138</v>
      </c>
      <c r="B139" s="2" t="s">
        <v>1150</v>
      </c>
      <c r="C139" s="2" t="s">
        <v>2135</v>
      </c>
      <c r="D139">
        <v>0.19854670638185601</v>
      </c>
      <c r="E139">
        <v>0.242375314758975</v>
      </c>
      <c r="F139">
        <v>0.19854670638185001</v>
      </c>
      <c r="G139">
        <v>138</v>
      </c>
      <c r="H139">
        <v>14</v>
      </c>
      <c r="I139" t="s">
        <v>3151</v>
      </c>
      <c r="J139">
        <v>0.19656119736</v>
      </c>
      <c r="K139">
        <v>0.59957471388821904</v>
      </c>
      <c r="M139">
        <v>8.8744583240121397E-2</v>
      </c>
      <c r="N139">
        <v>8.8744583240121203E-2</v>
      </c>
      <c r="O139">
        <v>8.8744583240121494E-2</v>
      </c>
      <c r="P139">
        <v>8.8744583240123798E-2</v>
      </c>
      <c r="Q139">
        <f t="shared" si="4"/>
        <v>1.4882269437304651E-16</v>
      </c>
      <c r="R139">
        <f t="shared" si="5"/>
        <v>-2.3037127760971998E-15</v>
      </c>
    </row>
    <row r="140" spans="1:18" ht="15" x14ac:dyDescent="0.25">
      <c r="A140" s="2" t="s">
        <v>139</v>
      </c>
      <c r="B140" s="2" t="s">
        <v>1151</v>
      </c>
      <c r="C140" s="2" t="s">
        <v>2136</v>
      </c>
      <c r="D140">
        <v>0.112713838085332</v>
      </c>
      <c r="E140">
        <v>0.13759509025893599</v>
      </c>
      <c r="F140">
        <v>0.11271383808689001</v>
      </c>
      <c r="G140">
        <v>139</v>
      </c>
      <c r="H140">
        <v>14</v>
      </c>
      <c r="I140" t="s">
        <v>3152</v>
      </c>
      <c r="J140">
        <v>0.11158667589165799</v>
      </c>
      <c r="K140">
        <v>3.8781246309025201</v>
      </c>
      <c r="M140">
        <v>5.0379796115206397E-2</v>
      </c>
      <c r="N140">
        <v>0.191054686726183</v>
      </c>
      <c r="O140">
        <v>5.0379796115205003E-2</v>
      </c>
      <c r="P140">
        <v>5.0379796115207001E-2</v>
      </c>
      <c r="Q140">
        <f t="shared" si="4"/>
        <v>8.1218685962468895E-2</v>
      </c>
      <c r="R140">
        <f t="shared" si="5"/>
        <v>-1.9984014443252818E-15</v>
      </c>
    </row>
    <row r="141" spans="1:18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0</v>
      </c>
      <c r="G141">
        <v>140</v>
      </c>
      <c r="H141">
        <v>14</v>
      </c>
      <c r="I141" t="s">
        <v>3153</v>
      </c>
      <c r="J141">
        <v>0</v>
      </c>
      <c r="K141">
        <v>1.6120540661652201</v>
      </c>
      <c r="M141">
        <v>0</v>
      </c>
      <c r="N141">
        <v>0</v>
      </c>
      <c r="O141">
        <v>0</v>
      </c>
      <c r="P141">
        <v>0</v>
      </c>
      <c r="Q141">
        <f t="shared" si="4"/>
        <v>0</v>
      </c>
      <c r="R141">
        <f t="shared" si="5"/>
        <v>0</v>
      </c>
    </row>
    <row r="142" spans="1:18" ht="15" x14ac:dyDescent="0.25">
      <c r="A142" s="2" t="s">
        <v>141</v>
      </c>
      <c r="B142" s="2" t="s">
        <v>1153</v>
      </c>
      <c r="C142" s="2" t="s">
        <v>2138</v>
      </c>
      <c r="D142">
        <v>0.27288900917099301</v>
      </c>
      <c r="E142">
        <v>0.33312846482014602</v>
      </c>
      <c r="F142">
        <v>0.27288900917098402</v>
      </c>
      <c r="G142">
        <v>141</v>
      </c>
      <c r="H142">
        <v>14</v>
      </c>
      <c r="I142" t="s">
        <v>3154</v>
      </c>
      <c r="J142">
        <v>0.26785141037089799</v>
      </c>
      <c r="K142">
        <v>0.58253835266043597</v>
      </c>
      <c r="M142">
        <v>0.12197342293411401</v>
      </c>
      <c r="N142">
        <v>0.12197342293411299</v>
      </c>
      <c r="O142">
        <v>0.12197342293411401</v>
      </c>
      <c r="P142">
        <v>0.121973422934117</v>
      </c>
      <c r="Q142">
        <f t="shared" si="4"/>
        <v>5.8492858933411046E-16</v>
      </c>
      <c r="R142">
        <f t="shared" si="5"/>
        <v>-2.9976021664879227E-15</v>
      </c>
    </row>
    <row r="143" spans="1:18" ht="15" x14ac:dyDescent="0.25">
      <c r="A143" s="2" t="s">
        <v>142</v>
      </c>
      <c r="B143" s="2" t="s">
        <v>1154</v>
      </c>
      <c r="C143" s="9" t="s">
        <v>2139</v>
      </c>
      <c r="D143">
        <v>0.90410290556508199</v>
      </c>
      <c r="E143">
        <v>1.0921669263768801</v>
      </c>
      <c r="F143">
        <v>0.90410290556508199</v>
      </c>
      <c r="G143">
        <v>142</v>
      </c>
      <c r="H143">
        <v>14</v>
      </c>
      <c r="I143" t="s">
        <v>3155</v>
      </c>
      <c r="J143">
        <v>0.89506168544926401</v>
      </c>
      <c r="K143">
        <v>1.4324130407864</v>
      </c>
      <c r="M143">
        <v>0.39989179098677102</v>
      </c>
      <c r="N143">
        <v>0.39989179098677102</v>
      </c>
      <c r="O143">
        <v>0.39989179098677102</v>
      </c>
      <c r="P143">
        <v>0.39989179098677102</v>
      </c>
      <c r="Q143">
        <f t="shared" si="4"/>
        <v>0</v>
      </c>
      <c r="R143">
        <f t="shared" si="5"/>
        <v>0</v>
      </c>
    </row>
    <row r="144" spans="1:18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0</v>
      </c>
      <c r="G144">
        <v>143</v>
      </c>
      <c r="H144">
        <v>14</v>
      </c>
      <c r="I144" t="s">
        <v>3156</v>
      </c>
      <c r="J144">
        <v>0</v>
      </c>
      <c r="K144">
        <v>0</v>
      </c>
      <c r="M144">
        <v>0</v>
      </c>
      <c r="N144">
        <v>9.6727720422507002E-4</v>
      </c>
      <c r="O144">
        <v>0</v>
      </c>
      <c r="P144">
        <v>0</v>
      </c>
      <c r="Q144">
        <f t="shared" si="4"/>
        <v>5.5845775424033278E-4</v>
      </c>
      <c r="R144">
        <f t="shared" si="5"/>
        <v>0</v>
      </c>
    </row>
    <row r="145" spans="1:18" ht="15" x14ac:dyDescent="0.25">
      <c r="A145" s="2" t="s">
        <v>144</v>
      </c>
      <c r="B145" s="2" t="s">
        <v>1155</v>
      </c>
      <c r="C145" s="2" t="s">
        <v>2141</v>
      </c>
      <c r="D145">
        <v>2.1640723979441398E-3</v>
      </c>
      <c r="E145">
        <v>2.6417850901254698E-3</v>
      </c>
      <c r="F145">
        <v>2.16407239794236E-3</v>
      </c>
      <c r="G145">
        <v>144</v>
      </c>
      <c r="H145">
        <v>14</v>
      </c>
      <c r="I145" t="s">
        <v>3157</v>
      </c>
      <c r="J145">
        <v>2.1424312165158601E-3</v>
      </c>
      <c r="K145">
        <v>2.1640723979443502E-3</v>
      </c>
      <c r="M145">
        <v>9.6727720422151698E-4</v>
      </c>
      <c r="N145">
        <v>0</v>
      </c>
      <c r="O145">
        <v>9.6727720422507002E-4</v>
      </c>
      <c r="P145">
        <v>9.6727720422507002E-4</v>
      </c>
      <c r="Q145">
        <f t="shared" si="4"/>
        <v>5.5845775423930713E-4</v>
      </c>
      <c r="R145">
        <f t="shared" si="5"/>
        <v>0</v>
      </c>
    </row>
    <row r="146" spans="1:18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0</v>
      </c>
      <c r="G146">
        <v>145</v>
      </c>
      <c r="H146">
        <v>14</v>
      </c>
      <c r="I146" t="s">
        <v>3158</v>
      </c>
      <c r="J146">
        <v>0</v>
      </c>
      <c r="K146">
        <v>988.354877151182</v>
      </c>
      <c r="M146">
        <v>0</v>
      </c>
      <c r="N146">
        <v>0</v>
      </c>
      <c r="O146">
        <v>2.6893602798190002</v>
      </c>
      <c r="P146">
        <v>0</v>
      </c>
      <c r="Q146">
        <f t="shared" si="4"/>
        <v>1.552702881501387</v>
      </c>
      <c r="R146">
        <f>O146-P146</f>
        <v>2.6893602798190002</v>
      </c>
    </row>
    <row r="147" spans="1:18" ht="15" x14ac:dyDescent="0.25">
      <c r="A147" s="2" t="s">
        <v>146</v>
      </c>
      <c r="B147" s="2" t="s">
        <v>1157</v>
      </c>
      <c r="C147" s="9" t="s">
        <v>2143</v>
      </c>
      <c r="D147">
        <v>3.7200000000000299</v>
      </c>
      <c r="E147">
        <v>3.7200000000000299</v>
      </c>
      <c r="F147">
        <v>3.7200000000000299</v>
      </c>
      <c r="G147">
        <v>146</v>
      </c>
      <c r="H147">
        <v>14</v>
      </c>
      <c r="I147" t="s">
        <v>3159</v>
      </c>
      <c r="J147">
        <v>2.1079459338922102</v>
      </c>
      <c r="K147">
        <v>3.7200000000000299</v>
      </c>
      <c r="M147">
        <v>3.7200000000000299</v>
      </c>
      <c r="N147">
        <v>3.7200000000000299</v>
      </c>
      <c r="O147">
        <v>3.7200000000000299</v>
      </c>
      <c r="P147">
        <v>3.7200000000000299</v>
      </c>
      <c r="Q147">
        <f t="shared" si="4"/>
        <v>5.4389598220420729E-16</v>
      </c>
      <c r="R147">
        <f t="shared" si="5"/>
        <v>0</v>
      </c>
    </row>
    <row r="148" spans="1:18" ht="15" x14ac:dyDescent="0.25">
      <c r="A148" s="2" t="s">
        <v>147</v>
      </c>
      <c r="B148" s="2" t="s">
        <v>1158</v>
      </c>
      <c r="C148" s="9" t="s">
        <v>2144</v>
      </c>
      <c r="D148">
        <v>1.3953003141228899</v>
      </c>
      <c r="E148">
        <v>0.90516198441002904</v>
      </c>
      <c r="F148">
        <v>1.39530031412141</v>
      </c>
      <c r="G148">
        <v>147</v>
      </c>
      <c r="H148">
        <v>15</v>
      </c>
      <c r="I148" t="s">
        <v>3160</v>
      </c>
      <c r="J148">
        <v>-989.88699311281096</v>
      </c>
      <c r="K148">
        <v>1.4185478022447999</v>
      </c>
      <c r="M148">
        <v>2.68936027981897</v>
      </c>
      <c r="N148">
        <v>2.5486853892079999</v>
      </c>
      <c r="O148">
        <v>0</v>
      </c>
      <c r="P148">
        <v>2.68936027981897</v>
      </c>
      <c r="Q148">
        <f t="shared" si="4"/>
        <v>1.5137285838109982</v>
      </c>
      <c r="R148">
        <f t="shared" si="5"/>
        <v>-2.68936027981897</v>
      </c>
    </row>
    <row r="149" spans="1:18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0</v>
      </c>
      <c r="G149">
        <v>148</v>
      </c>
      <c r="H149">
        <v>15</v>
      </c>
      <c r="I149" t="s">
        <v>3161</v>
      </c>
      <c r="J149">
        <v>0</v>
      </c>
      <c r="K149">
        <v>0</v>
      </c>
      <c r="M149">
        <v>0</v>
      </c>
      <c r="N149">
        <v>0</v>
      </c>
      <c r="O149">
        <v>0</v>
      </c>
      <c r="P149">
        <v>0</v>
      </c>
      <c r="Q149">
        <f t="shared" si="4"/>
        <v>0</v>
      </c>
      <c r="R149">
        <f t="shared" si="5"/>
        <v>0</v>
      </c>
    </row>
    <row r="150" spans="1:18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0</v>
      </c>
      <c r="G150">
        <v>149</v>
      </c>
      <c r="H150">
        <v>15</v>
      </c>
      <c r="I150" t="s">
        <v>3162</v>
      </c>
      <c r="J150">
        <v>0</v>
      </c>
      <c r="K150">
        <v>1.2090405496002199</v>
      </c>
      <c r="M150">
        <v>0</v>
      </c>
      <c r="N150">
        <v>0</v>
      </c>
      <c r="O150">
        <v>0</v>
      </c>
      <c r="P150">
        <v>0</v>
      </c>
      <c r="Q150">
        <f t="shared" si="4"/>
        <v>0</v>
      </c>
      <c r="R150">
        <f t="shared" si="5"/>
        <v>0</v>
      </c>
    </row>
    <row r="151" spans="1:18" ht="15" x14ac:dyDescent="0.25">
      <c r="A151" s="2" t="s">
        <v>150</v>
      </c>
      <c r="B151" s="2" t="s">
        <v>1161</v>
      </c>
      <c r="C151" s="2" t="s">
        <v>2147</v>
      </c>
      <c r="D151">
        <v>7.8031456656624698E-2</v>
      </c>
      <c r="E151">
        <v>9.5256673922741203E-2</v>
      </c>
      <c r="F151">
        <v>7.8031456656622297E-2</v>
      </c>
      <c r="G151">
        <v>150</v>
      </c>
      <c r="H151">
        <v>15</v>
      </c>
      <c r="I151" t="s">
        <v>3163</v>
      </c>
      <c r="J151">
        <v>7.7251125599999998E-2</v>
      </c>
      <c r="K151">
        <v>0.199171181020252</v>
      </c>
      <c r="M151">
        <v>3.48777838061613E-2</v>
      </c>
      <c r="N151">
        <v>3.4877783806161203E-2</v>
      </c>
      <c r="O151">
        <v>3.48777838061613E-2</v>
      </c>
      <c r="P151">
        <v>3.4877783806162202E-2</v>
      </c>
      <c r="Q151">
        <f t="shared" si="4"/>
        <v>5.6157904910476309E-17</v>
      </c>
      <c r="R151">
        <f t="shared" si="5"/>
        <v>-9.0205620750793969E-16</v>
      </c>
    </row>
    <row r="152" spans="1:18" ht="15" x14ac:dyDescent="0.25">
      <c r="A152" s="2" t="s">
        <v>151</v>
      </c>
      <c r="B152" s="2" t="s">
        <v>1162</v>
      </c>
      <c r="C152" s="9" t="s">
        <v>2148</v>
      </c>
      <c r="D152">
        <v>40.271393686250399</v>
      </c>
      <c r="E152">
        <v>52.566569851575402</v>
      </c>
      <c r="F152">
        <v>40.271393686248999</v>
      </c>
      <c r="G152">
        <v>151</v>
      </c>
      <c r="H152">
        <v>15</v>
      </c>
      <c r="I152" t="s">
        <v>3164</v>
      </c>
      <c r="J152">
        <v>39.703967758474597</v>
      </c>
      <c r="K152">
        <v>44.540129956788597</v>
      </c>
      <c r="M152">
        <v>37.768692309536199</v>
      </c>
      <c r="N152">
        <v>36.804915716678799</v>
      </c>
      <c r="O152">
        <v>37.528439686360102</v>
      </c>
      <c r="P152">
        <v>37.505403125451998</v>
      </c>
      <c r="Q152">
        <f t="shared" si="4"/>
        <v>0.50167612038482301</v>
      </c>
      <c r="R152">
        <f t="shared" si="5"/>
        <v>2.3036560908103354E-2</v>
      </c>
    </row>
    <row r="153" spans="1:18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0</v>
      </c>
      <c r="G153">
        <v>152</v>
      </c>
      <c r="H153">
        <v>15</v>
      </c>
      <c r="I153" t="s">
        <v>3165</v>
      </c>
      <c r="J153">
        <v>0</v>
      </c>
      <c r="K153">
        <v>0</v>
      </c>
      <c r="M153">
        <v>0</v>
      </c>
      <c r="N153">
        <v>0</v>
      </c>
      <c r="O153">
        <v>0</v>
      </c>
      <c r="P153">
        <v>0</v>
      </c>
      <c r="Q153">
        <f t="shared" si="4"/>
        <v>0</v>
      </c>
      <c r="R153">
        <f t="shared" si="5"/>
        <v>0</v>
      </c>
    </row>
    <row r="154" spans="1:18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0</v>
      </c>
      <c r="G154">
        <v>153</v>
      </c>
      <c r="H154">
        <v>15</v>
      </c>
      <c r="I154" t="s">
        <v>3166</v>
      </c>
      <c r="J154">
        <v>-3.76653795499772</v>
      </c>
      <c r="K154">
        <v>0</v>
      </c>
      <c r="M154">
        <v>0</v>
      </c>
      <c r="N154">
        <v>0</v>
      </c>
      <c r="O154">
        <v>0</v>
      </c>
      <c r="P154">
        <v>0</v>
      </c>
      <c r="Q154">
        <f t="shared" si="4"/>
        <v>0</v>
      </c>
      <c r="R154">
        <f t="shared" si="5"/>
        <v>0</v>
      </c>
    </row>
    <row r="155" spans="1:18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0</v>
      </c>
      <c r="G155">
        <v>154</v>
      </c>
      <c r="H155">
        <v>15</v>
      </c>
      <c r="I155" t="s">
        <v>3167</v>
      </c>
      <c r="J155">
        <v>0</v>
      </c>
      <c r="K155">
        <v>0</v>
      </c>
      <c r="M155">
        <v>0</v>
      </c>
      <c r="N155">
        <v>0</v>
      </c>
      <c r="O155">
        <v>0</v>
      </c>
      <c r="P155">
        <v>0</v>
      </c>
      <c r="Q155">
        <f t="shared" si="4"/>
        <v>0</v>
      </c>
      <c r="R155">
        <f t="shared" si="5"/>
        <v>0</v>
      </c>
    </row>
    <row r="156" spans="1:18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0</v>
      </c>
      <c r="G156">
        <v>155</v>
      </c>
      <c r="H156">
        <v>15</v>
      </c>
      <c r="I156" t="s">
        <v>3168</v>
      </c>
      <c r="J156">
        <v>0</v>
      </c>
      <c r="K156">
        <v>0</v>
      </c>
      <c r="M156">
        <v>0</v>
      </c>
      <c r="N156">
        <v>0</v>
      </c>
      <c r="O156">
        <v>0</v>
      </c>
      <c r="P156">
        <v>0</v>
      </c>
      <c r="Q156">
        <f t="shared" si="4"/>
        <v>0</v>
      </c>
      <c r="R156">
        <f t="shared" si="5"/>
        <v>0</v>
      </c>
    </row>
    <row r="157" spans="1:18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0</v>
      </c>
      <c r="G157">
        <v>156</v>
      </c>
      <c r="H157">
        <v>15</v>
      </c>
      <c r="I157" t="s">
        <v>3169</v>
      </c>
      <c r="J157">
        <v>0</v>
      </c>
      <c r="K157">
        <v>0</v>
      </c>
      <c r="M157">
        <v>0</v>
      </c>
      <c r="N157">
        <v>0</v>
      </c>
      <c r="O157">
        <v>0</v>
      </c>
      <c r="P157">
        <v>0</v>
      </c>
      <c r="Q157">
        <f t="shared" si="4"/>
        <v>0</v>
      </c>
      <c r="R157">
        <f t="shared" si="5"/>
        <v>0</v>
      </c>
    </row>
    <row r="158" spans="1:18" ht="15" x14ac:dyDescent="0.25">
      <c r="A158" s="2" t="s">
        <v>157</v>
      </c>
      <c r="B158" s="2" t="s">
        <v>1168</v>
      </c>
      <c r="C158" s="2" t="s">
        <v>2154</v>
      </c>
      <c r="D158">
        <v>0.32416059391019703</v>
      </c>
      <c r="E158">
        <v>0.38420403497003203</v>
      </c>
      <c r="F158">
        <v>0.32416059391018698</v>
      </c>
      <c r="G158">
        <v>157</v>
      </c>
      <c r="H158">
        <v>15</v>
      </c>
      <c r="I158" t="s">
        <v>3170</v>
      </c>
      <c r="J158">
        <v>0.32091891946765799</v>
      </c>
      <c r="K158">
        <v>0.34257984302007599</v>
      </c>
      <c r="M158">
        <v>0.140674503080046</v>
      </c>
      <c r="N158">
        <v>0.140674503080046</v>
      </c>
      <c r="O158">
        <v>0.140674503080045</v>
      </c>
      <c r="P158">
        <v>0.140674503080049</v>
      </c>
      <c r="Q158">
        <f t="shared" si="4"/>
        <v>5.7688880591506919E-16</v>
      </c>
      <c r="R158">
        <f t="shared" si="5"/>
        <v>-3.9968028886505635E-15</v>
      </c>
    </row>
    <row r="159" spans="1:18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0</v>
      </c>
      <c r="G159">
        <v>158</v>
      </c>
      <c r="H159">
        <v>16</v>
      </c>
      <c r="I159" t="s">
        <v>3171</v>
      </c>
      <c r="J159">
        <v>0</v>
      </c>
      <c r="K159">
        <v>0</v>
      </c>
      <c r="M159">
        <v>0</v>
      </c>
      <c r="N159">
        <v>0</v>
      </c>
      <c r="O159">
        <v>0</v>
      </c>
      <c r="P159">
        <v>0</v>
      </c>
      <c r="Q159">
        <f t="shared" si="4"/>
        <v>0</v>
      </c>
      <c r="R159">
        <f t="shared" si="5"/>
        <v>0</v>
      </c>
    </row>
    <row r="160" spans="1:18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0</v>
      </c>
      <c r="G160">
        <v>159</v>
      </c>
      <c r="H160">
        <v>16</v>
      </c>
      <c r="I160" t="s">
        <v>3172</v>
      </c>
      <c r="J160">
        <v>0</v>
      </c>
      <c r="K160">
        <v>0</v>
      </c>
      <c r="M160">
        <v>0</v>
      </c>
      <c r="N160">
        <v>0</v>
      </c>
      <c r="O160">
        <v>0</v>
      </c>
      <c r="P160">
        <v>0</v>
      </c>
      <c r="Q160">
        <f t="shared" si="4"/>
        <v>0</v>
      </c>
      <c r="R160">
        <f t="shared" si="5"/>
        <v>0</v>
      </c>
    </row>
    <row r="161" spans="1:18" ht="15" x14ac:dyDescent="0.25">
      <c r="A161" s="2" t="s">
        <v>160</v>
      </c>
      <c r="B161" s="2" t="s">
        <v>1171</v>
      </c>
      <c r="C161" s="2" t="s">
        <v>2157</v>
      </c>
      <c r="D161">
        <v>0.42573022148685102</v>
      </c>
      <c r="E161">
        <v>0.51970893053662304</v>
      </c>
      <c r="F161">
        <v>0.42573022148683798</v>
      </c>
      <c r="G161">
        <v>160</v>
      </c>
      <c r="H161">
        <v>16</v>
      </c>
      <c r="I161" t="s">
        <v>3173</v>
      </c>
      <c r="J161">
        <v>0.42147282930420699</v>
      </c>
      <c r="K161">
        <v>0.43532473554316797</v>
      </c>
      <c r="M161">
        <v>0.19028898422476001</v>
      </c>
      <c r="N161">
        <v>0.19028898422476001</v>
      </c>
      <c r="O161">
        <v>0.19028898422476001</v>
      </c>
      <c r="P161">
        <v>0.19028898422476501</v>
      </c>
      <c r="Q161">
        <f t="shared" si="4"/>
        <v>0</v>
      </c>
      <c r="R161">
        <f t="shared" si="5"/>
        <v>-4.9960036108132044E-15</v>
      </c>
    </row>
    <row r="162" spans="1:18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0</v>
      </c>
      <c r="G162">
        <v>161</v>
      </c>
      <c r="H162">
        <v>16</v>
      </c>
      <c r="I162" t="s">
        <v>3174</v>
      </c>
      <c r="J162">
        <v>0</v>
      </c>
      <c r="K162">
        <v>0</v>
      </c>
      <c r="M162">
        <v>0</v>
      </c>
      <c r="N162">
        <v>0</v>
      </c>
      <c r="O162">
        <v>0</v>
      </c>
      <c r="P162">
        <v>0</v>
      </c>
      <c r="Q162">
        <f t="shared" si="4"/>
        <v>0</v>
      </c>
      <c r="R162">
        <f t="shared" si="5"/>
        <v>0</v>
      </c>
    </row>
    <row r="163" spans="1:18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0</v>
      </c>
      <c r="G163">
        <v>162</v>
      </c>
      <c r="H163">
        <v>16</v>
      </c>
      <c r="I163" t="s">
        <v>3175</v>
      </c>
      <c r="J163">
        <v>0</v>
      </c>
      <c r="K163">
        <v>0</v>
      </c>
      <c r="M163">
        <v>0</v>
      </c>
      <c r="N163">
        <v>0</v>
      </c>
      <c r="O163">
        <v>0</v>
      </c>
      <c r="P163">
        <v>0</v>
      </c>
      <c r="Q163">
        <f t="shared" si="4"/>
        <v>0</v>
      </c>
      <c r="R163">
        <f t="shared" si="5"/>
        <v>0</v>
      </c>
    </row>
    <row r="164" spans="1:18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0</v>
      </c>
      <c r="G164">
        <v>163</v>
      </c>
      <c r="H164">
        <v>16</v>
      </c>
      <c r="I164" t="s">
        <v>3176</v>
      </c>
      <c r="J164">
        <v>0</v>
      </c>
      <c r="K164">
        <v>0</v>
      </c>
      <c r="M164">
        <v>0</v>
      </c>
      <c r="N164">
        <v>0</v>
      </c>
      <c r="O164">
        <v>0</v>
      </c>
      <c r="P164">
        <v>0</v>
      </c>
      <c r="Q164">
        <f t="shared" si="4"/>
        <v>0</v>
      </c>
      <c r="R164">
        <f t="shared" si="5"/>
        <v>0</v>
      </c>
    </row>
    <row r="165" spans="1:18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0</v>
      </c>
      <c r="G165">
        <v>164</v>
      </c>
      <c r="H165">
        <v>16</v>
      </c>
      <c r="I165" t="s">
        <v>3177</v>
      </c>
      <c r="J165">
        <v>0</v>
      </c>
      <c r="K165">
        <v>0</v>
      </c>
      <c r="M165">
        <v>0</v>
      </c>
      <c r="N165">
        <v>0</v>
      </c>
      <c r="O165">
        <v>0</v>
      </c>
      <c r="P165">
        <v>0</v>
      </c>
      <c r="Q165">
        <f t="shared" si="4"/>
        <v>0</v>
      </c>
      <c r="R165">
        <f t="shared" si="5"/>
        <v>0</v>
      </c>
    </row>
    <row r="166" spans="1:18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0</v>
      </c>
      <c r="G166">
        <v>165</v>
      </c>
      <c r="H166">
        <v>16</v>
      </c>
      <c r="I166" t="s">
        <v>3178</v>
      </c>
      <c r="J166">
        <v>0</v>
      </c>
      <c r="K166">
        <v>0</v>
      </c>
      <c r="M166">
        <v>0</v>
      </c>
      <c r="N166">
        <v>0</v>
      </c>
      <c r="O166">
        <v>0</v>
      </c>
      <c r="P166">
        <v>0</v>
      </c>
      <c r="Q166">
        <f t="shared" si="4"/>
        <v>0</v>
      </c>
      <c r="R166">
        <f t="shared" si="5"/>
        <v>0</v>
      </c>
    </row>
    <row r="167" spans="1:18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0</v>
      </c>
      <c r="G167">
        <v>166</v>
      </c>
      <c r="H167">
        <v>16</v>
      </c>
      <c r="I167" t="s">
        <v>3179</v>
      </c>
      <c r="J167">
        <v>0</v>
      </c>
      <c r="K167">
        <v>1.8135608243566299</v>
      </c>
      <c r="M167">
        <v>0</v>
      </c>
      <c r="N167">
        <v>0</v>
      </c>
      <c r="O167">
        <v>0</v>
      </c>
      <c r="P167">
        <v>0</v>
      </c>
      <c r="Q167">
        <f t="shared" si="4"/>
        <v>0</v>
      </c>
      <c r="R167">
        <f t="shared" si="5"/>
        <v>0</v>
      </c>
    </row>
    <row r="168" spans="1:18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0</v>
      </c>
      <c r="G168">
        <v>167</v>
      </c>
      <c r="H168">
        <v>16</v>
      </c>
      <c r="I168" t="s">
        <v>3180</v>
      </c>
      <c r="J168">
        <v>0</v>
      </c>
      <c r="K168">
        <v>0</v>
      </c>
      <c r="M168">
        <v>0</v>
      </c>
      <c r="N168">
        <v>0</v>
      </c>
      <c r="O168">
        <v>0</v>
      </c>
      <c r="P168">
        <v>0</v>
      </c>
      <c r="Q168">
        <f t="shared" si="4"/>
        <v>0</v>
      </c>
      <c r="R168">
        <f t="shared" si="5"/>
        <v>0</v>
      </c>
    </row>
    <row r="169" spans="1:18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0</v>
      </c>
      <c r="G169">
        <v>168</v>
      </c>
      <c r="H169">
        <v>17</v>
      </c>
      <c r="I169" t="s">
        <v>3181</v>
      </c>
      <c r="J169">
        <v>0</v>
      </c>
      <c r="K169">
        <v>0</v>
      </c>
      <c r="M169">
        <v>0</v>
      </c>
      <c r="N169">
        <v>0</v>
      </c>
      <c r="O169">
        <v>0</v>
      </c>
      <c r="P169">
        <v>0</v>
      </c>
      <c r="Q169">
        <f t="shared" si="4"/>
        <v>0</v>
      </c>
      <c r="R169">
        <f t="shared" si="5"/>
        <v>0</v>
      </c>
    </row>
    <row r="170" spans="1:18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0</v>
      </c>
      <c r="G170">
        <v>169</v>
      </c>
      <c r="H170">
        <v>17</v>
      </c>
      <c r="I170" t="s">
        <v>3182</v>
      </c>
      <c r="J170">
        <v>0</v>
      </c>
      <c r="K170">
        <v>0</v>
      </c>
      <c r="M170">
        <v>0</v>
      </c>
      <c r="N170">
        <v>0</v>
      </c>
      <c r="O170">
        <v>0</v>
      </c>
      <c r="P170">
        <v>0</v>
      </c>
      <c r="Q170">
        <f t="shared" si="4"/>
        <v>0</v>
      </c>
      <c r="R170">
        <f t="shared" si="5"/>
        <v>0</v>
      </c>
    </row>
    <row r="171" spans="1:18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0</v>
      </c>
      <c r="G171">
        <v>170</v>
      </c>
      <c r="H171">
        <v>17</v>
      </c>
      <c r="I171" t="s">
        <v>3183</v>
      </c>
      <c r="J171">
        <v>0</v>
      </c>
      <c r="K171">
        <v>0</v>
      </c>
      <c r="M171">
        <v>0</v>
      </c>
      <c r="N171">
        <v>0</v>
      </c>
      <c r="O171">
        <v>0</v>
      </c>
      <c r="P171">
        <v>0</v>
      </c>
      <c r="Q171">
        <f t="shared" si="4"/>
        <v>0</v>
      </c>
      <c r="R171">
        <f t="shared" si="5"/>
        <v>0</v>
      </c>
    </row>
    <row r="172" spans="1:18" ht="15" x14ac:dyDescent="0.25">
      <c r="A172" s="2" t="s">
        <v>171</v>
      </c>
      <c r="B172" s="2" t="s">
        <v>1182</v>
      </c>
      <c r="C172" s="2" t="s">
        <v>2168</v>
      </c>
      <c r="D172">
        <v>4.64724203955326E-2</v>
      </c>
      <c r="E172">
        <v>5.6731072130280197E-2</v>
      </c>
      <c r="F172">
        <v>4.6472420395531198E-2</v>
      </c>
      <c r="G172">
        <v>171</v>
      </c>
      <c r="H172">
        <v>17</v>
      </c>
      <c r="I172" t="s">
        <v>3184</v>
      </c>
      <c r="J172">
        <v>0</v>
      </c>
      <c r="K172">
        <v>0.96783983895262804</v>
      </c>
      <c r="M172">
        <v>2.07718156363139E-2</v>
      </c>
      <c r="N172">
        <v>0.122816587544663</v>
      </c>
      <c r="O172">
        <v>2.07718156363139E-2</v>
      </c>
      <c r="P172">
        <v>2.07718156363145E-2</v>
      </c>
      <c r="Q172">
        <f t="shared" si="4"/>
        <v>5.891557653067931E-2</v>
      </c>
      <c r="R172">
        <f t="shared" si="5"/>
        <v>-6.0021432268797525E-16</v>
      </c>
    </row>
    <row r="173" spans="1:18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0</v>
      </c>
      <c r="G173">
        <v>172</v>
      </c>
      <c r="H173">
        <v>17</v>
      </c>
      <c r="I173" t="s">
        <v>3185</v>
      </c>
      <c r="J173">
        <v>0</v>
      </c>
      <c r="K173">
        <v>0.42168981445956399</v>
      </c>
      <c r="M173">
        <v>0</v>
      </c>
      <c r="N173">
        <v>0</v>
      </c>
      <c r="O173">
        <v>0</v>
      </c>
      <c r="P173">
        <v>0</v>
      </c>
      <c r="Q173">
        <f t="shared" si="4"/>
        <v>0</v>
      </c>
      <c r="R173">
        <f t="shared" si="5"/>
        <v>0</v>
      </c>
    </row>
    <row r="174" spans="1:18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0</v>
      </c>
      <c r="G174">
        <v>173</v>
      </c>
      <c r="H174">
        <v>17</v>
      </c>
      <c r="I174" t="s">
        <v>3186</v>
      </c>
      <c r="J174">
        <v>0</v>
      </c>
      <c r="K174">
        <v>0.41478850241454102</v>
      </c>
      <c r="M174">
        <v>0</v>
      </c>
      <c r="N174">
        <v>0</v>
      </c>
      <c r="O174">
        <v>0</v>
      </c>
      <c r="P174">
        <v>0</v>
      </c>
      <c r="Q174">
        <f t="shared" si="4"/>
        <v>0</v>
      </c>
      <c r="R174">
        <f t="shared" si="5"/>
        <v>0</v>
      </c>
    </row>
    <row r="175" spans="1:18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0</v>
      </c>
      <c r="G175">
        <v>174</v>
      </c>
      <c r="H175">
        <v>17</v>
      </c>
      <c r="I175" t="s">
        <v>3187</v>
      </c>
      <c r="J175">
        <v>0</v>
      </c>
      <c r="K175">
        <v>0</v>
      </c>
      <c r="M175">
        <v>0</v>
      </c>
      <c r="N175">
        <v>0</v>
      </c>
      <c r="O175">
        <v>0</v>
      </c>
      <c r="P175">
        <v>0</v>
      </c>
      <c r="Q175">
        <f t="shared" si="4"/>
        <v>0</v>
      </c>
      <c r="R175">
        <f t="shared" si="5"/>
        <v>0</v>
      </c>
    </row>
    <row r="176" spans="1:18" ht="15" x14ac:dyDescent="0.25">
      <c r="A176" s="4" t="s">
        <v>175</v>
      </c>
      <c r="B176" s="4" t="s">
        <v>1186</v>
      </c>
      <c r="C176" s="4" t="s">
        <v>2172</v>
      </c>
      <c r="D176">
        <v>-0.117585168527739</v>
      </c>
      <c r="E176">
        <v>-0.14354175273047101</v>
      </c>
      <c r="F176">
        <v>-0.117585168527739</v>
      </c>
      <c r="G176">
        <v>175</v>
      </c>
      <c r="H176">
        <v>17</v>
      </c>
      <c r="I176" t="s">
        <v>3188</v>
      </c>
      <c r="J176">
        <v>-0.117585168527739</v>
      </c>
      <c r="K176">
        <v>-0.109411498781242</v>
      </c>
      <c r="M176">
        <v>-5.2557138651991402E-2</v>
      </c>
      <c r="N176">
        <v>-5.2557138651991402E-2</v>
      </c>
      <c r="O176">
        <v>-5.2557138651991402E-2</v>
      </c>
      <c r="P176">
        <v>-5.2557138651991402E-2</v>
      </c>
      <c r="Q176">
        <f t="shared" si="4"/>
        <v>0</v>
      </c>
      <c r="R176">
        <f t="shared" si="5"/>
        <v>0</v>
      </c>
    </row>
    <row r="177" spans="1:18" ht="15" x14ac:dyDescent="0.25">
      <c r="A177" s="4" t="s">
        <v>176</v>
      </c>
      <c r="B177" s="4" t="s">
        <v>1187</v>
      </c>
      <c r="C177" s="4" t="s">
        <v>2173</v>
      </c>
      <c r="D177">
        <v>0.110516689026554</v>
      </c>
      <c r="E177">
        <v>0.134912926923107</v>
      </c>
      <c r="F177">
        <v>0.110516689026554</v>
      </c>
      <c r="G177">
        <v>176</v>
      </c>
      <c r="H177">
        <v>17</v>
      </c>
      <c r="I177" t="s">
        <v>176</v>
      </c>
      <c r="J177">
        <v>0.109411498781242</v>
      </c>
      <c r="K177">
        <v>0.110516689026554</v>
      </c>
      <c r="M177">
        <v>4.9397734605918203E-2</v>
      </c>
      <c r="N177">
        <v>4.9397734605918203E-2</v>
      </c>
      <c r="O177">
        <v>4.9397734605918203E-2</v>
      </c>
      <c r="P177">
        <v>4.9397734605918203E-2</v>
      </c>
      <c r="Q177">
        <f t="shared" si="4"/>
        <v>0</v>
      </c>
      <c r="R177">
        <f t="shared" si="5"/>
        <v>0</v>
      </c>
    </row>
    <row r="178" spans="1:18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0</v>
      </c>
      <c r="G178">
        <v>177</v>
      </c>
      <c r="H178">
        <v>17</v>
      </c>
      <c r="I178" t="s">
        <v>3189</v>
      </c>
      <c r="J178">
        <v>0</v>
      </c>
      <c r="K178">
        <v>0</v>
      </c>
      <c r="M178">
        <v>0</v>
      </c>
      <c r="N178">
        <v>0</v>
      </c>
      <c r="O178">
        <v>0</v>
      </c>
      <c r="P178">
        <v>0</v>
      </c>
      <c r="Q178">
        <f t="shared" si="4"/>
        <v>0</v>
      </c>
      <c r="R178">
        <f t="shared" si="5"/>
        <v>0</v>
      </c>
    </row>
    <row r="179" spans="1:18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0</v>
      </c>
      <c r="G179">
        <v>178</v>
      </c>
      <c r="H179">
        <v>18</v>
      </c>
      <c r="I179" t="s">
        <v>3190</v>
      </c>
      <c r="J179">
        <v>0</v>
      </c>
      <c r="K179">
        <v>0</v>
      </c>
      <c r="M179">
        <v>0</v>
      </c>
      <c r="N179">
        <v>0</v>
      </c>
      <c r="O179">
        <v>0</v>
      </c>
      <c r="P179">
        <v>0</v>
      </c>
      <c r="Q179">
        <f t="shared" si="4"/>
        <v>0</v>
      </c>
      <c r="R179">
        <f t="shared" si="5"/>
        <v>0</v>
      </c>
    </row>
    <row r="180" spans="1:18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0</v>
      </c>
      <c r="G180">
        <v>179</v>
      </c>
      <c r="H180">
        <v>18</v>
      </c>
      <c r="I180" t="s">
        <v>3191</v>
      </c>
      <c r="J180">
        <v>0</v>
      </c>
      <c r="K180">
        <v>0</v>
      </c>
      <c r="M180">
        <v>0</v>
      </c>
      <c r="N180">
        <v>0</v>
      </c>
      <c r="O180">
        <v>0</v>
      </c>
      <c r="P180">
        <v>0</v>
      </c>
      <c r="Q180">
        <f t="shared" si="4"/>
        <v>0</v>
      </c>
      <c r="R180">
        <f t="shared" si="5"/>
        <v>0</v>
      </c>
    </row>
    <row r="181" spans="1:18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0</v>
      </c>
      <c r="G181">
        <v>180</v>
      </c>
      <c r="H181">
        <v>18</v>
      </c>
      <c r="I181" t="s">
        <v>3192</v>
      </c>
      <c r="J181">
        <v>0</v>
      </c>
      <c r="K181">
        <v>0</v>
      </c>
      <c r="M181">
        <v>0</v>
      </c>
      <c r="N181">
        <v>0</v>
      </c>
      <c r="O181">
        <v>0</v>
      </c>
      <c r="P181">
        <v>0</v>
      </c>
      <c r="Q181">
        <f t="shared" si="4"/>
        <v>0</v>
      </c>
      <c r="R181">
        <f t="shared" si="5"/>
        <v>0</v>
      </c>
    </row>
    <row r="182" spans="1:18" ht="15" x14ac:dyDescent="0.25">
      <c r="A182" s="2" t="s">
        <v>181</v>
      </c>
      <c r="B182" s="2" t="s">
        <v>1192</v>
      </c>
      <c r="C182" s="2" t="s">
        <v>2178</v>
      </c>
      <c r="D182">
        <v>0.26617396881759797</v>
      </c>
      <c r="E182">
        <v>0.32493109882534998</v>
      </c>
      <c r="F182">
        <v>0.26617396881758998</v>
      </c>
      <c r="G182">
        <v>181</v>
      </c>
      <c r="H182">
        <v>18</v>
      </c>
      <c r="I182" t="s">
        <v>3193</v>
      </c>
      <c r="J182">
        <v>0.26351217287996698</v>
      </c>
      <c r="K182">
        <v>0.31532819643403498</v>
      </c>
      <c r="M182">
        <v>0.11897199587212801</v>
      </c>
      <c r="N182">
        <v>0.11897199587212801</v>
      </c>
      <c r="O182">
        <v>0.11897199587212801</v>
      </c>
      <c r="P182">
        <v>0.118971995872131</v>
      </c>
      <c r="Q182">
        <f t="shared" si="4"/>
        <v>1.6996749443881478E-17</v>
      </c>
      <c r="R182">
        <f t="shared" si="5"/>
        <v>-2.9976021664879227E-15</v>
      </c>
    </row>
    <row r="183" spans="1:18" ht="15" x14ac:dyDescent="0.25">
      <c r="A183" s="2" t="s">
        <v>182</v>
      </c>
      <c r="B183" s="2" t="s">
        <v>1193</v>
      </c>
      <c r="C183" s="2" t="s">
        <v>2179</v>
      </c>
      <c r="D183">
        <v>0.35266230134343002</v>
      </c>
      <c r="E183">
        <v>0.43051147938634099</v>
      </c>
      <c r="F183">
        <v>0.35266230134342003</v>
      </c>
      <c r="G183">
        <v>182</v>
      </c>
      <c r="H183">
        <v>18</v>
      </c>
      <c r="I183" t="s">
        <v>3194</v>
      </c>
      <c r="J183">
        <v>0.34913560380332698</v>
      </c>
      <c r="K183">
        <v>0.43037013121150502</v>
      </c>
      <c r="M183">
        <v>0.15762975638101501</v>
      </c>
      <c r="N183">
        <v>0.15762975638101401</v>
      </c>
      <c r="O183">
        <v>0.15762975638101501</v>
      </c>
      <c r="P183">
        <v>0.157629756381019</v>
      </c>
      <c r="Q183">
        <f t="shared" si="4"/>
        <v>5.7688880591506919E-16</v>
      </c>
      <c r="R183">
        <f t="shared" si="5"/>
        <v>-3.9968028886505635E-15</v>
      </c>
    </row>
    <row r="184" spans="1:18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0</v>
      </c>
      <c r="G184">
        <v>183</v>
      </c>
      <c r="H184">
        <v>18</v>
      </c>
      <c r="I184" t="s">
        <v>3195</v>
      </c>
      <c r="J184">
        <v>0</v>
      </c>
      <c r="K184">
        <v>8.1234527409608404E-2</v>
      </c>
      <c r="M184">
        <v>0</v>
      </c>
      <c r="N184">
        <v>0</v>
      </c>
      <c r="O184">
        <v>0</v>
      </c>
      <c r="P184">
        <v>0</v>
      </c>
      <c r="Q184">
        <f t="shared" si="4"/>
        <v>0</v>
      </c>
      <c r="R184">
        <f t="shared" si="5"/>
        <v>0</v>
      </c>
    </row>
    <row r="185" spans="1:18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0</v>
      </c>
      <c r="G185">
        <v>184</v>
      </c>
      <c r="H185">
        <v>18</v>
      </c>
      <c r="I185" t="s">
        <v>3196</v>
      </c>
      <c r="J185">
        <v>0</v>
      </c>
      <c r="K185">
        <v>1000</v>
      </c>
      <c r="M185">
        <v>0</v>
      </c>
      <c r="N185">
        <v>0</v>
      </c>
      <c r="O185">
        <v>0</v>
      </c>
      <c r="P185">
        <v>0</v>
      </c>
      <c r="Q185">
        <f t="shared" si="4"/>
        <v>0</v>
      </c>
      <c r="R185">
        <f t="shared" si="5"/>
        <v>0</v>
      </c>
    </row>
    <row r="186" spans="1:18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0</v>
      </c>
      <c r="G186">
        <v>185</v>
      </c>
      <c r="H186">
        <v>18</v>
      </c>
      <c r="I186" t="s">
        <v>3197</v>
      </c>
      <c r="J186">
        <v>-1000</v>
      </c>
      <c r="K186">
        <v>0</v>
      </c>
      <c r="M186">
        <v>0</v>
      </c>
      <c r="N186">
        <v>-1.4634073015558899</v>
      </c>
      <c r="O186">
        <v>-4.2442093174544198</v>
      </c>
      <c r="P186">
        <v>-4.3225336245449197</v>
      </c>
      <c r="Q186">
        <f t="shared" si="4"/>
        <v>2.1559117758788795</v>
      </c>
      <c r="R186">
        <f t="shared" si="5"/>
        <v>7.8324307090499978E-2</v>
      </c>
    </row>
    <row r="187" spans="1:18" ht="15" x14ac:dyDescent="0.25">
      <c r="A187" s="4" t="s">
        <v>186</v>
      </c>
      <c r="B187" s="4" t="s">
        <v>1197</v>
      </c>
      <c r="C187" s="4" t="s">
        <v>2183</v>
      </c>
      <c r="D187">
        <v>7.0684795012403503E-3</v>
      </c>
      <c r="E187">
        <v>8.6288258072915094E-3</v>
      </c>
      <c r="F187">
        <v>7.06847950124013E-3</v>
      </c>
      <c r="G187">
        <v>186</v>
      </c>
      <c r="H187">
        <v>18</v>
      </c>
      <c r="I187" t="s">
        <v>3198</v>
      </c>
      <c r="J187">
        <v>0</v>
      </c>
      <c r="K187">
        <v>7.0684795012403902E-3</v>
      </c>
      <c r="M187">
        <v>3.15940404608112E-3</v>
      </c>
      <c r="N187">
        <v>3.1594040460811101E-3</v>
      </c>
      <c r="O187">
        <v>3.15940404608112E-3</v>
      </c>
      <c r="P187">
        <v>3.1594040460811998E-3</v>
      </c>
      <c r="Q187">
        <f t="shared" si="4"/>
        <v>5.7697486960254326E-18</v>
      </c>
      <c r="R187">
        <f t="shared" si="5"/>
        <v>-7.9797279894933126E-17</v>
      </c>
    </row>
    <row r="188" spans="1:18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0</v>
      </c>
      <c r="G188">
        <v>187</v>
      </c>
      <c r="H188">
        <v>18</v>
      </c>
      <c r="I188" t="s">
        <v>3199</v>
      </c>
      <c r="J188">
        <v>0</v>
      </c>
      <c r="K188">
        <v>7.0680662682889297E-3</v>
      </c>
      <c r="M188">
        <v>0</v>
      </c>
      <c r="N188">
        <v>0</v>
      </c>
      <c r="O188">
        <v>0</v>
      </c>
      <c r="P188">
        <v>0</v>
      </c>
      <c r="Q188">
        <f t="shared" si="4"/>
        <v>0</v>
      </c>
      <c r="R188">
        <f t="shared" si="5"/>
        <v>0</v>
      </c>
    </row>
    <row r="189" spans="1:18" ht="15" x14ac:dyDescent="0.25">
      <c r="A189" s="2" t="s">
        <v>188</v>
      </c>
      <c r="B189" s="2" t="s">
        <v>1199</v>
      </c>
      <c r="C189" s="9" t="s">
        <v>2185</v>
      </c>
      <c r="D189">
        <v>-37.477668087490699</v>
      </c>
      <c r="E189">
        <v>-28.782775379524701</v>
      </c>
      <c r="F189">
        <v>-37.477668087490201</v>
      </c>
      <c r="G189">
        <v>188</v>
      </c>
      <c r="H189">
        <v>19</v>
      </c>
      <c r="I189" t="s">
        <v>3200</v>
      </c>
      <c r="J189">
        <v>-38.440747099659703</v>
      </c>
      <c r="K189">
        <v>-36.769987374485403</v>
      </c>
      <c r="M189">
        <v>-21.8009595733478</v>
      </c>
      <c r="N189">
        <v>-12.7330635416939</v>
      </c>
      <c r="O189">
        <v>-27.406744610305999</v>
      </c>
      <c r="P189">
        <v>-26.936798767762799</v>
      </c>
      <c r="Q189">
        <f t="shared" si="4"/>
        <v>7.4045985759393025</v>
      </c>
      <c r="R189">
        <f t="shared" si="5"/>
        <v>-0.4699458425432006</v>
      </c>
    </row>
    <row r="190" spans="1:18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0</v>
      </c>
      <c r="G190">
        <v>189</v>
      </c>
      <c r="H190">
        <v>19</v>
      </c>
      <c r="I190" t="s">
        <v>3201</v>
      </c>
      <c r="J190">
        <v>0</v>
      </c>
      <c r="K190">
        <v>4.8361621982595198</v>
      </c>
      <c r="M190">
        <v>0</v>
      </c>
      <c r="N190">
        <v>0</v>
      </c>
      <c r="O190">
        <v>0</v>
      </c>
      <c r="P190">
        <v>0</v>
      </c>
      <c r="Q190">
        <f t="shared" si="4"/>
        <v>0</v>
      </c>
      <c r="R190">
        <f t="shared" si="5"/>
        <v>0</v>
      </c>
    </row>
    <row r="191" spans="1:18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0</v>
      </c>
      <c r="G191">
        <v>190</v>
      </c>
      <c r="H191">
        <v>19</v>
      </c>
      <c r="I191" t="s">
        <v>3202</v>
      </c>
      <c r="J191">
        <v>-4.8361621982595597</v>
      </c>
      <c r="K191">
        <v>1000</v>
      </c>
      <c r="M191">
        <v>0</v>
      </c>
      <c r="N191">
        <v>0</v>
      </c>
      <c r="O191">
        <v>0</v>
      </c>
      <c r="P191">
        <v>0</v>
      </c>
      <c r="Q191">
        <f t="shared" si="4"/>
        <v>0</v>
      </c>
      <c r="R191">
        <f t="shared" si="5"/>
        <v>0</v>
      </c>
    </row>
    <row r="192" spans="1:18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0</v>
      </c>
      <c r="G192">
        <v>191</v>
      </c>
      <c r="H192">
        <v>19</v>
      </c>
      <c r="I192" t="s">
        <v>3203</v>
      </c>
      <c r="J192">
        <v>0</v>
      </c>
      <c r="K192">
        <v>1000</v>
      </c>
      <c r="M192">
        <v>0</v>
      </c>
      <c r="N192">
        <v>0</v>
      </c>
      <c r="O192">
        <v>0</v>
      </c>
      <c r="P192">
        <v>0</v>
      </c>
      <c r="Q192">
        <f t="shared" si="4"/>
        <v>0</v>
      </c>
      <c r="R192">
        <f t="shared" si="5"/>
        <v>0</v>
      </c>
    </row>
    <row r="193" spans="1:18" ht="15" x14ac:dyDescent="0.25">
      <c r="A193" s="2" t="s">
        <v>192</v>
      </c>
      <c r="B193" s="2" t="s">
        <v>1202</v>
      </c>
      <c r="C193" s="2" t="s">
        <v>2189</v>
      </c>
      <c r="D193">
        <v>0</v>
      </c>
      <c r="E193" s="41">
        <v>1.0584074880304601E-6</v>
      </c>
      <c r="F193" s="41">
        <v>0</v>
      </c>
      <c r="G193">
        <v>192</v>
      </c>
      <c r="H193">
        <v>19</v>
      </c>
      <c r="I193" t="s">
        <v>3204</v>
      </c>
      <c r="J193">
        <v>0</v>
      </c>
      <c r="K193">
        <v>0</v>
      </c>
      <c r="M193" s="41">
        <v>3.8753093117957E-7</v>
      </c>
      <c r="N193" s="41">
        <v>3.8753093117956899E-7</v>
      </c>
      <c r="O193" s="41">
        <v>3.8753093117957E-7</v>
      </c>
      <c r="P193" s="41">
        <v>3.8753093117958E-7</v>
      </c>
      <c r="Q193">
        <f t="shared" si="4"/>
        <v>5.8233515123733148E-22</v>
      </c>
      <c r="R193">
        <f t="shared" si="5"/>
        <v>-1.0005576689441423E-20</v>
      </c>
    </row>
    <row r="194" spans="1:18" ht="15" x14ac:dyDescent="0.25">
      <c r="A194" s="2" t="s">
        <v>193</v>
      </c>
      <c r="B194" s="2" t="s">
        <v>1203</v>
      </c>
      <c r="C194" s="2" t="s">
        <v>2190</v>
      </c>
      <c r="D194" s="41">
        <v>8.6701618507360798E-7</v>
      </c>
      <c r="E194">
        <v>0</v>
      </c>
      <c r="F194" s="41">
        <v>8.6701618507358204E-7</v>
      </c>
      <c r="G194">
        <v>193</v>
      </c>
      <c r="H194">
        <v>19</v>
      </c>
      <c r="I194" t="s">
        <v>3205</v>
      </c>
      <c r="J194" s="41">
        <v>8.5834583999999995E-7</v>
      </c>
      <c r="K194" s="41">
        <v>8.6701618507360501E-7</v>
      </c>
      <c r="M194">
        <v>0</v>
      </c>
      <c r="N194">
        <v>0</v>
      </c>
      <c r="O194">
        <v>0</v>
      </c>
      <c r="P194">
        <v>0</v>
      </c>
      <c r="Q194">
        <f t="shared" si="4"/>
        <v>0</v>
      </c>
      <c r="R194">
        <f t="shared" si="5"/>
        <v>0</v>
      </c>
    </row>
    <row r="195" spans="1:18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0</v>
      </c>
      <c r="G195">
        <v>194</v>
      </c>
      <c r="H195">
        <v>19</v>
      </c>
      <c r="I195" t="s">
        <v>3206</v>
      </c>
      <c r="J195">
        <v>0</v>
      </c>
      <c r="K195">
        <v>0</v>
      </c>
      <c r="M195">
        <v>0</v>
      </c>
      <c r="N195">
        <v>0</v>
      </c>
      <c r="O195">
        <v>0</v>
      </c>
      <c r="P195">
        <v>0</v>
      </c>
      <c r="Q195">
        <f t="shared" ref="Q195:Q258" si="6">STDEV(M195:O195)</f>
        <v>0</v>
      </c>
      <c r="R195">
        <f t="shared" ref="R195:R258" si="7">O195-P195</f>
        <v>0</v>
      </c>
    </row>
    <row r="196" spans="1:18" ht="15" x14ac:dyDescent="0.25">
      <c r="A196" s="2" t="s">
        <v>195</v>
      </c>
      <c r="B196" s="2" t="s">
        <v>1205</v>
      </c>
      <c r="C196" s="2" t="s">
        <v>2192</v>
      </c>
      <c r="D196">
        <v>6.3803114291486098</v>
      </c>
      <c r="E196">
        <v>3.2361709353836599</v>
      </c>
      <c r="F196">
        <v>6.3803114291482403</v>
      </c>
      <c r="G196">
        <v>195</v>
      </c>
      <c r="H196">
        <v>19</v>
      </c>
      <c r="I196" t="s">
        <v>3207</v>
      </c>
      <c r="J196">
        <v>5.7182843248160697</v>
      </c>
      <c r="K196">
        <v>7.34346793502755</v>
      </c>
      <c r="M196">
        <v>3.8273932080202702</v>
      </c>
      <c r="N196">
        <v>1.4634073015559099</v>
      </c>
      <c r="O196">
        <v>9.1127693199901003</v>
      </c>
      <c r="P196">
        <v>9.2003082514444099</v>
      </c>
      <c r="Q196">
        <f t="shared" si="6"/>
        <v>3.9165539551159658</v>
      </c>
      <c r="R196">
        <f t="shared" si="7"/>
        <v>-8.7538931454309576E-2</v>
      </c>
    </row>
    <row r="197" spans="1:18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0</v>
      </c>
      <c r="G197">
        <v>196</v>
      </c>
      <c r="H197">
        <v>19</v>
      </c>
      <c r="I197" t="s">
        <v>3208</v>
      </c>
      <c r="J197">
        <v>0</v>
      </c>
      <c r="K197">
        <v>0</v>
      </c>
      <c r="M197">
        <v>0</v>
      </c>
      <c r="N197">
        <v>0</v>
      </c>
      <c r="O197">
        <v>0</v>
      </c>
      <c r="P197">
        <v>0</v>
      </c>
      <c r="Q197">
        <f t="shared" si="6"/>
        <v>0</v>
      </c>
      <c r="R197">
        <f t="shared" si="7"/>
        <v>0</v>
      </c>
    </row>
    <row r="198" spans="1:18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0</v>
      </c>
      <c r="G198">
        <v>197</v>
      </c>
      <c r="H198">
        <v>19</v>
      </c>
      <c r="I198" t="s">
        <v>3209</v>
      </c>
      <c r="J198">
        <v>0</v>
      </c>
      <c r="K198">
        <v>0</v>
      </c>
      <c r="M198">
        <v>0</v>
      </c>
      <c r="N198">
        <v>0</v>
      </c>
      <c r="O198">
        <v>0</v>
      </c>
      <c r="P198">
        <v>0</v>
      </c>
      <c r="Q198">
        <f t="shared" si="6"/>
        <v>0</v>
      </c>
      <c r="R198">
        <f t="shared" si="7"/>
        <v>0</v>
      </c>
    </row>
    <row r="199" spans="1:18" ht="15" x14ac:dyDescent="0.25">
      <c r="A199" s="2" t="s">
        <v>198</v>
      </c>
      <c r="B199" s="2" t="s">
        <v>1208</v>
      </c>
      <c r="C199" s="2" t="s">
        <v>2195</v>
      </c>
      <c r="D199">
        <v>0.131266250420144</v>
      </c>
      <c r="E199">
        <v>0.160242893687811</v>
      </c>
      <c r="F199">
        <v>0.13126625042014001</v>
      </c>
      <c r="G199">
        <v>198</v>
      </c>
      <c r="H199">
        <v>20</v>
      </c>
      <c r="I199" t="s">
        <v>3210</v>
      </c>
      <c r="J199">
        <v>0.12995356017599999</v>
      </c>
      <c r="K199">
        <v>0.152541028127537</v>
      </c>
      <c r="M199">
        <v>5.8672182980586803E-2</v>
      </c>
      <c r="N199">
        <v>5.8672182980586698E-2</v>
      </c>
      <c r="O199">
        <v>5.86721829805869E-2</v>
      </c>
      <c r="P199">
        <v>5.8672182980588398E-2</v>
      </c>
      <c r="Q199">
        <f t="shared" si="6"/>
        <v>1.0067376188629204E-16</v>
      </c>
      <c r="R199">
        <f t="shared" si="7"/>
        <v>-1.4988010832439613E-15</v>
      </c>
    </row>
    <row r="200" spans="1:18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0</v>
      </c>
      <c r="G200">
        <v>199</v>
      </c>
      <c r="H200">
        <v>20</v>
      </c>
      <c r="I200" t="s">
        <v>3211</v>
      </c>
      <c r="J200">
        <v>0</v>
      </c>
      <c r="K200">
        <v>0</v>
      </c>
      <c r="M200">
        <v>0</v>
      </c>
      <c r="N200">
        <v>0</v>
      </c>
      <c r="O200">
        <v>0</v>
      </c>
      <c r="P200">
        <v>0</v>
      </c>
      <c r="Q200">
        <f t="shared" si="6"/>
        <v>0</v>
      </c>
      <c r="R200">
        <f t="shared" si="7"/>
        <v>0</v>
      </c>
    </row>
    <row r="201" spans="1:18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0</v>
      </c>
      <c r="G201">
        <v>200</v>
      </c>
      <c r="H201">
        <v>20</v>
      </c>
      <c r="I201" t="s">
        <v>3212</v>
      </c>
      <c r="J201">
        <v>0</v>
      </c>
      <c r="K201">
        <v>0</v>
      </c>
      <c r="M201">
        <v>0</v>
      </c>
      <c r="N201">
        <v>0</v>
      </c>
      <c r="O201">
        <v>0</v>
      </c>
      <c r="P201">
        <v>0</v>
      </c>
      <c r="Q201">
        <f t="shared" si="6"/>
        <v>0</v>
      </c>
      <c r="R201">
        <f t="shared" si="7"/>
        <v>0</v>
      </c>
    </row>
    <row r="202" spans="1:18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0</v>
      </c>
      <c r="G202">
        <v>201</v>
      </c>
      <c r="H202">
        <v>20</v>
      </c>
      <c r="I202" t="s">
        <v>3213</v>
      </c>
      <c r="J202">
        <v>0</v>
      </c>
      <c r="K202">
        <v>0</v>
      </c>
      <c r="M202">
        <v>0</v>
      </c>
      <c r="N202">
        <v>0</v>
      </c>
      <c r="O202">
        <v>0</v>
      </c>
      <c r="P202">
        <v>0</v>
      </c>
      <c r="Q202">
        <f t="shared" si="6"/>
        <v>0</v>
      </c>
      <c r="R202">
        <f t="shared" si="7"/>
        <v>0</v>
      </c>
    </row>
    <row r="203" spans="1:18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0</v>
      </c>
      <c r="G203">
        <v>202</v>
      </c>
      <c r="H203">
        <v>20</v>
      </c>
      <c r="I203" t="s">
        <v>3214</v>
      </c>
      <c r="J203">
        <v>0</v>
      </c>
      <c r="K203">
        <v>0</v>
      </c>
      <c r="M203">
        <v>0</v>
      </c>
      <c r="N203">
        <v>0</v>
      </c>
      <c r="O203">
        <v>0</v>
      </c>
      <c r="P203">
        <v>0</v>
      </c>
      <c r="Q203">
        <f t="shared" si="6"/>
        <v>0</v>
      </c>
      <c r="R203">
        <f t="shared" si="7"/>
        <v>0</v>
      </c>
    </row>
    <row r="204" spans="1:18" ht="15" x14ac:dyDescent="0.25">
      <c r="A204" s="7" t="s">
        <v>203</v>
      </c>
      <c r="B204" s="7" t="s">
        <v>1213</v>
      </c>
      <c r="C204" s="33" t="s">
        <v>2200</v>
      </c>
      <c r="D204">
        <v>0</v>
      </c>
      <c r="E204">
        <v>37.546739056655298</v>
      </c>
      <c r="F204">
        <v>0</v>
      </c>
      <c r="G204">
        <v>203</v>
      </c>
      <c r="H204">
        <v>20</v>
      </c>
      <c r="I204" t="s">
        <v>3215</v>
      </c>
      <c r="J204">
        <v>0</v>
      </c>
      <c r="K204">
        <v>0</v>
      </c>
      <c r="M204">
        <v>4.7895276588127098</v>
      </c>
      <c r="N204">
        <v>25.1103209713689</v>
      </c>
      <c r="O204">
        <v>4.0687697892855903</v>
      </c>
      <c r="P204">
        <v>3.9996601065588702</v>
      </c>
      <c r="Q204">
        <f>STDEV(M204:O204)</f>
        <v>11.94571756534774</v>
      </c>
      <c r="R204">
        <f t="shared" si="7"/>
        <v>6.9109682726720134E-2</v>
      </c>
    </row>
    <row r="205" spans="1:18" ht="15" x14ac:dyDescent="0.25">
      <c r="A205" s="7" t="s">
        <v>204</v>
      </c>
      <c r="B205" s="7" t="s">
        <v>1214</v>
      </c>
      <c r="C205" s="33" t="s">
        <v>2201</v>
      </c>
      <c r="D205">
        <v>11.308211399684801</v>
      </c>
      <c r="E205">
        <v>37.546739056655298</v>
      </c>
      <c r="F205">
        <v>11.308211399684399</v>
      </c>
      <c r="G205">
        <v>204</v>
      </c>
      <c r="H205">
        <v>20</v>
      </c>
      <c r="I205" t="s">
        <v>3216</v>
      </c>
      <c r="J205">
        <v>10.6763659334548</v>
      </c>
      <c r="K205">
        <v>11.4823929665131</v>
      </c>
      <c r="M205">
        <v>12.8461333101838</v>
      </c>
      <c r="N205">
        <v>25.1103209713689</v>
      </c>
      <c r="O205">
        <v>9.8948390304007301</v>
      </c>
      <c r="P205">
        <v>9.8671951573104</v>
      </c>
      <c r="Q205">
        <f t="shared" si="6"/>
        <v>8.0687806556151269</v>
      </c>
      <c r="R205">
        <f t="shared" si="7"/>
        <v>2.7643873090330118E-2</v>
      </c>
    </row>
    <row r="206" spans="1:18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0</v>
      </c>
      <c r="G206">
        <v>205</v>
      </c>
      <c r="H206">
        <v>20</v>
      </c>
      <c r="I206" t="s">
        <v>3217</v>
      </c>
      <c r="J206">
        <v>0</v>
      </c>
      <c r="K206">
        <v>0</v>
      </c>
      <c r="M206">
        <v>0</v>
      </c>
      <c r="N206">
        <v>0</v>
      </c>
      <c r="O206">
        <v>0</v>
      </c>
      <c r="P206">
        <v>0</v>
      </c>
      <c r="Q206">
        <f t="shared" si="6"/>
        <v>0</v>
      </c>
      <c r="R206">
        <f t="shared" si="7"/>
        <v>0</v>
      </c>
    </row>
    <row r="207" spans="1:18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0</v>
      </c>
      <c r="G207">
        <v>206</v>
      </c>
      <c r="H207">
        <v>20</v>
      </c>
      <c r="I207" t="s">
        <v>3218</v>
      </c>
      <c r="J207">
        <v>0</v>
      </c>
      <c r="K207">
        <v>0.33072928632816501</v>
      </c>
      <c r="M207">
        <v>0</v>
      </c>
      <c r="N207">
        <v>0</v>
      </c>
      <c r="O207">
        <v>0</v>
      </c>
      <c r="P207">
        <v>0</v>
      </c>
      <c r="Q207">
        <f t="shared" si="6"/>
        <v>0</v>
      </c>
      <c r="R207">
        <f t="shared" si="7"/>
        <v>0</v>
      </c>
    </row>
    <row r="208" spans="1:18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0</v>
      </c>
      <c r="G208">
        <v>207</v>
      </c>
      <c r="H208">
        <v>20</v>
      </c>
      <c r="I208" t="s">
        <v>3219</v>
      </c>
      <c r="J208">
        <v>0</v>
      </c>
      <c r="K208">
        <v>0</v>
      </c>
      <c r="M208">
        <v>0</v>
      </c>
      <c r="N208">
        <v>0</v>
      </c>
      <c r="O208">
        <v>0</v>
      </c>
      <c r="P208">
        <v>0</v>
      </c>
      <c r="Q208">
        <f t="shared" si="6"/>
        <v>0</v>
      </c>
      <c r="R208">
        <f t="shared" si="7"/>
        <v>0</v>
      </c>
    </row>
    <row r="209" spans="1:18" ht="15" x14ac:dyDescent="0.25">
      <c r="A209" s="2" t="s">
        <v>208</v>
      </c>
      <c r="B209" s="2" t="s">
        <v>1218</v>
      </c>
      <c r="C209" s="2" t="s">
        <v>2205</v>
      </c>
      <c r="D209">
        <v>0.23929646708031599</v>
      </c>
      <c r="E209">
        <v>0.29212046669640601</v>
      </c>
      <c r="F209">
        <v>0.23929646708030899</v>
      </c>
      <c r="G209">
        <v>208</v>
      </c>
      <c r="H209">
        <v>21</v>
      </c>
      <c r="I209" t="s">
        <v>3220</v>
      </c>
      <c r="J209">
        <v>0</v>
      </c>
      <c r="K209">
        <v>0.63991696835758405</v>
      </c>
      <c r="M209">
        <v>8.4094987127828896E-2</v>
      </c>
      <c r="N209">
        <v>8.4094987127828896E-2</v>
      </c>
      <c r="O209">
        <v>8.4094987127827606E-2</v>
      </c>
      <c r="P209">
        <v>8.4094987127830506E-2</v>
      </c>
      <c r="Q209">
        <f t="shared" si="6"/>
        <v>7.4514804097363101E-16</v>
      </c>
      <c r="R209">
        <f t="shared" si="7"/>
        <v>-2.9004576518332215E-15</v>
      </c>
    </row>
    <row r="210" spans="1:18" ht="15" x14ac:dyDescent="0.25">
      <c r="A210" s="2" t="s">
        <v>209</v>
      </c>
      <c r="B210" s="2" t="s">
        <v>1219</v>
      </c>
      <c r="C210" s="9" t="s">
        <v>2206</v>
      </c>
      <c r="D210">
        <v>-0.18814424619336001</v>
      </c>
      <c r="E210">
        <v>-0.229676541717595</v>
      </c>
      <c r="F210">
        <v>-0.18814424619336001</v>
      </c>
      <c r="G210">
        <v>209</v>
      </c>
      <c r="H210">
        <v>21</v>
      </c>
      <c r="I210" t="s">
        <v>3221</v>
      </c>
      <c r="J210">
        <v>-0.18814424619336001</v>
      </c>
      <c r="K210">
        <v>1.0227777856254101</v>
      </c>
      <c r="M210">
        <v>-8.4094987127855403E-2</v>
      </c>
      <c r="N210">
        <v>-8.4094987127855403E-2</v>
      </c>
      <c r="O210">
        <v>-8.4094987127855403E-2</v>
      </c>
      <c r="P210">
        <v>-8.4094987127855403E-2</v>
      </c>
      <c r="Q210">
        <f t="shared" si="6"/>
        <v>0</v>
      </c>
      <c r="R210">
        <f t="shared" si="7"/>
        <v>0</v>
      </c>
    </row>
    <row r="211" spans="1:18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0</v>
      </c>
      <c r="G211">
        <v>210</v>
      </c>
      <c r="H211">
        <v>21</v>
      </c>
      <c r="I211" t="s">
        <v>3222</v>
      </c>
      <c r="J211">
        <v>0</v>
      </c>
      <c r="K211">
        <v>0</v>
      </c>
      <c r="M211">
        <v>0</v>
      </c>
      <c r="N211">
        <v>0</v>
      </c>
      <c r="O211">
        <v>0</v>
      </c>
      <c r="P211">
        <v>0</v>
      </c>
      <c r="Q211">
        <f t="shared" si="6"/>
        <v>0</v>
      </c>
      <c r="R211">
        <f t="shared" si="7"/>
        <v>0</v>
      </c>
    </row>
    <row r="212" spans="1:18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0</v>
      </c>
      <c r="G212">
        <v>211</v>
      </c>
      <c r="H212">
        <v>21</v>
      </c>
      <c r="I212" t="s">
        <v>3223</v>
      </c>
      <c r="J212">
        <v>0</v>
      </c>
      <c r="K212">
        <v>1.2090405495832699</v>
      </c>
      <c r="M212">
        <v>0</v>
      </c>
      <c r="N212">
        <v>0</v>
      </c>
      <c r="O212">
        <v>0</v>
      </c>
      <c r="P212">
        <v>0</v>
      </c>
      <c r="Q212">
        <f t="shared" si="6"/>
        <v>0</v>
      </c>
      <c r="R212">
        <f t="shared" si="7"/>
        <v>0</v>
      </c>
    </row>
    <row r="213" spans="1:18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0</v>
      </c>
      <c r="G213">
        <v>212</v>
      </c>
      <c r="H213">
        <v>21</v>
      </c>
      <c r="I213" t="s">
        <v>3224</v>
      </c>
      <c r="J213">
        <v>0</v>
      </c>
      <c r="K213">
        <v>0</v>
      </c>
      <c r="M213">
        <v>0</v>
      </c>
      <c r="N213">
        <v>0</v>
      </c>
      <c r="O213">
        <v>0</v>
      </c>
      <c r="P213">
        <v>0</v>
      </c>
      <c r="Q213">
        <f t="shared" si="6"/>
        <v>0</v>
      </c>
      <c r="R213">
        <f t="shared" si="7"/>
        <v>0</v>
      </c>
    </row>
    <row r="214" spans="1:18" ht="15" x14ac:dyDescent="0.25">
      <c r="A214" s="2" t="s">
        <v>213</v>
      </c>
      <c r="B214" s="2" t="s">
        <v>1223</v>
      </c>
      <c r="C214" s="9" t="s">
        <v>2210</v>
      </c>
      <c r="D214">
        <v>0.31426056667987701</v>
      </c>
      <c r="E214">
        <v>0.38363267340662299</v>
      </c>
      <c r="F214">
        <v>0.31426056667976399</v>
      </c>
      <c r="G214">
        <v>213</v>
      </c>
      <c r="H214">
        <v>21</v>
      </c>
      <c r="I214" t="s">
        <v>3225</v>
      </c>
      <c r="J214">
        <v>0.31111789460169398</v>
      </c>
      <c r="K214">
        <v>0.31573519668143002</v>
      </c>
      <c r="M214">
        <v>0.140465301726863</v>
      </c>
      <c r="N214">
        <v>0.140465301726863</v>
      </c>
      <c r="O214">
        <v>0.140465301726863</v>
      </c>
      <c r="P214">
        <v>0.140465301726863</v>
      </c>
      <c r="Q214">
        <f t="shared" si="6"/>
        <v>0</v>
      </c>
      <c r="R214">
        <f t="shared" si="7"/>
        <v>0</v>
      </c>
    </row>
    <row r="215" spans="1:18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0</v>
      </c>
      <c r="G215">
        <v>214</v>
      </c>
      <c r="H215">
        <v>21</v>
      </c>
      <c r="I215" t="s">
        <v>3226</v>
      </c>
      <c r="J215">
        <v>0</v>
      </c>
      <c r="K215">
        <v>0</v>
      </c>
      <c r="M215">
        <v>0</v>
      </c>
      <c r="N215">
        <v>0</v>
      </c>
      <c r="O215">
        <v>0</v>
      </c>
      <c r="P215">
        <v>0</v>
      </c>
      <c r="Q215">
        <f t="shared" si="6"/>
        <v>0</v>
      </c>
      <c r="R215">
        <f t="shared" si="7"/>
        <v>0</v>
      </c>
    </row>
    <row r="216" spans="1:18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0</v>
      </c>
      <c r="G216">
        <v>215</v>
      </c>
      <c r="H216">
        <v>21</v>
      </c>
      <c r="I216" t="s">
        <v>3227</v>
      </c>
      <c r="J216">
        <v>0</v>
      </c>
      <c r="K216">
        <v>2.4180810991736701</v>
      </c>
      <c r="M216">
        <v>0</v>
      </c>
      <c r="N216">
        <v>0</v>
      </c>
      <c r="O216">
        <v>0</v>
      </c>
      <c r="P216">
        <v>0</v>
      </c>
      <c r="Q216">
        <f t="shared" si="6"/>
        <v>0</v>
      </c>
      <c r="R216">
        <f t="shared" si="7"/>
        <v>0</v>
      </c>
    </row>
    <row r="217" spans="1:18" ht="15" x14ac:dyDescent="0.25">
      <c r="A217" s="2" t="s">
        <v>216</v>
      </c>
      <c r="B217" s="2" t="s">
        <v>1226</v>
      </c>
      <c r="C217" s="9" t="s">
        <v>2213</v>
      </c>
      <c r="D217" s="41">
        <v>1.73403236658487E-6</v>
      </c>
      <c r="E217">
        <v>0</v>
      </c>
      <c r="F217" s="41">
        <v>1.73403236658487E-6</v>
      </c>
      <c r="G217">
        <v>216</v>
      </c>
      <c r="H217">
        <v>21</v>
      </c>
      <c r="I217" t="s">
        <v>3228</v>
      </c>
      <c r="J217" s="41">
        <v>1.71669171322719E-6</v>
      </c>
      <c r="K217" s="41">
        <v>1.73403236658487E-6</v>
      </c>
      <c r="M217">
        <v>0</v>
      </c>
      <c r="N217">
        <v>0</v>
      </c>
      <c r="O217">
        <v>0</v>
      </c>
      <c r="P217">
        <v>0</v>
      </c>
      <c r="Q217">
        <f t="shared" si="6"/>
        <v>0</v>
      </c>
      <c r="R217">
        <f t="shared" si="7"/>
        <v>0</v>
      </c>
    </row>
    <row r="218" spans="1:18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0</v>
      </c>
      <c r="G218">
        <v>217</v>
      </c>
      <c r="H218">
        <v>21</v>
      </c>
      <c r="I218" t="s">
        <v>3229</v>
      </c>
      <c r="J218">
        <v>0</v>
      </c>
      <c r="K218">
        <v>0</v>
      </c>
      <c r="M218">
        <v>0</v>
      </c>
      <c r="N218">
        <v>0</v>
      </c>
      <c r="O218">
        <v>0</v>
      </c>
      <c r="P218">
        <v>0</v>
      </c>
      <c r="Q218">
        <f t="shared" si="6"/>
        <v>0</v>
      </c>
      <c r="R218">
        <f t="shared" si="7"/>
        <v>0</v>
      </c>
    </row>
    <row r="219" spans="1:18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0</v>
      </c>
      <c r="G219">
        <v>218</v>
      </c>
      <c r="H219">
        <v>22</v>
      </c>
      <c r="I219" t="s">
        <v>3230</v>
      </c>
      <c r="J219">
        <v>0</v>
      </c>
      <c r="K219">
        <v>0</v>
      </c>
      <c r="M219">
        <v>0</v>
      </c>
      <c r="N219">
        <v>0</v>
      </c>
      <c r="O219">
        <v>0</v>
      </c>
      <c r="P219">
        <v>0</v>
      </c>
      <c r="Q219">
        <f t="shared" si="6"/>
        <v>0</v>
      </c>
      <c r="R219">
        <f t="shared" si="7"/>
        <v>0</v>
      </c>
    </row>
    <row r="220" spans="1:18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0</v>
      </c>
      <c r="G220">
        <v>219</v>
      </c>
      <c r="H220">
        <v>22</v>
      </c>
      <c r="I220" t="s">
        <v>3231</v>
      </c>
      <c r="J220">
        <v>0</v>
      </c>
      <c r="K220">
        <v>0</v>
      </c>
      <c r="M220">
        <v>0</v>
      </c>
      <c r="N220">
        <v>0</v>
      </c>
      <c r="O220">
        <v>0</v>
      </c>
      <c r="P220">
        <v>0</v>
      </c>
      <c r="Q220">
        <f t="shared" si="6"/>
        <v>0</v>
      </c>
      <c r="R220">
        <f t="shared" si="7"/>
        <v>0</v>
      </c>
    </row>
    <row r="221" spans="1:18" ht="15" x14ac:dyDescent="0.25">
      <c r="A221" s="2" t="s">
        <v>220</v>
      </c>
      <c r="B221" s="2" t="s">
        <v>1230</v>
      </c>
      <c r="C221" s="2" t="s">
        <v>2217</v>
      </c>
      <c r="D221">
        <v>0.35266230134343002</v>
      </c>
      <c r="E221">
        <v>0.43051147938634099</v>
      </c>
      <c r="F221">
        <v>0.35266230134342003</v>
      </c>
      <c r="G221">
        <v>220</v>
      </c>
      <c r="H221">
        <v>22</v>
      </c>
      <c r="I221" t="s">
        <v>3232</v>
      </c>
      <c r="J221">
        <v>0.34913560380332698</v>
      </c>
      <c r="K221">
        <v>0.43037013121150502</v>
      </c>
      <c r="M221">
        <v>0.15762975638101501</v>
      </c>
      <c r="N221">
        <v>0.15762975638101401</v>
      </c>
      <c r="O221">
        <v>0.15762975638101501</v>
      </c>
      <c r="P221">
        <v>0.157629756381019</v>
      </c>
      <c r="Q221">
        <f t="shared" si="6"/>
        <v>5.7688880591506919E-16</v>
      </c>
      <c r="R221">
        <f t="shared" si="7"/>
        <v>-3.9968028886505635E-15</v>
      </c>
    </row>
    <row r="222" spans="1:18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0</v>
      </c>
      <c r="G222">
        <v>221</v>
      </c>
      <c r="H222">
        <v>22</v>
      </c>
      <c r="I222" t="s">
        <v>3233</v>
      </c>
      <c r="J222">
        <v>0</v>
      </c>
      <c r="K222">
        <v>0</v>
      </c>
      <c r="M222">
        <v>0</v>
      </c>
      <c r="N222">
        <v>0</v>
      </c>
      <c r="O222">
        <v>0</v>
      </c>
      <c r="P222">
        <v>0</v>
      </c>
      <c r="Q222">
        <f t="shared" si="6"/>
        <v>0</v>
      </c>
      <c r="R222">
        <f t="shared" si="7"/>
        <v>0</v>
      </c>
    </row>
    <row r="223" spans="1:18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0</v>
      </c>
      <c r="G223">
        <v>222</v>
      </c>
      <c r="H223">
        <v>22</v>
      </c>
      <c r="I223" t="s">
        <v>3234</v>
      </c>
      <c r="J223">
        <v>0</v>
      </c>
      <c r="K223">
        <v>0</v>
      </c>
      <c r="M223">
        <v>0</v>
      </c>
      <c r="N223">
        <v>0</v>
      </c>
      <c r="O223">
        <v>0</v>
      </c>
      <c r="P223">
        <v>0</v>
      </c>
      <c r="Q223">
        <f t="shared" si="6"/>
        <v>0</v>
      </c>
      <c r="R223">
        <f t="shared" si="7"/>
        <v>0</v>
      </c>
    </row>
    <row r="224" spans="1:18" ht="15" x14ac:dyDescent="0.25">
      <c r="A224" s="2" t="s">
        <v>223</v>
      </c>
      <c r="B224" s="2" t="s">
        <v>1233</v>
      </c>
      <c r="C224" s="2" t="s">
        <v>2220</v>
      </c>
      <c r="D224">
        <v>0.282647276333996</v>
      </c>
      <c r="E224">
        <v>0.34504084109792899</v>
      </c>
      <c r="F224">
        <v>0.28264727633398801</v>
      </c>
      <c r="G224">
        <v>223</v>
      </c>
      <c r="H224">
        <v>22</v>
      </c>
      <c r="I224" t="s">
        <v>3235</v>
      </c>
      <c r="J224">
        <v>0.27982074384</v>
      </c>
      <c r="K224">
        <v>0.364964444514433</v>
      </c>
      <c r="M224">
        <v>0.12633508356454001</v>
      </c>
      <c r="N224">
        <v>0.12633508356453901</v>
      </c>
      <c r="O224">
        <v>0.12633508356454001</v>
      </c>
      <c r="P224">
        <v>0.12633508356454301</v>
      </c>
      <c r="Q224">
        <f t="shared" si="6"/>
        <v>5.7688880591506919E-16</v>
      </c>
      <c r="R224">
        <f t="shared" si="7"/>
        <v>-2.9976021664879227E-15</v>
      </c>
    </row>
    <row r="225" spans="1:18" ht="15" x14ac:dyDescent="0.25">
      <c r="A225" s="2" t="s">
        <v>224</v>
      </c>
      <c r="B225" s="2" t="s">
        <v>1234</v>
      </c>
      <c r="C225" s="9" t="s">
        <v>2221</v>
      </c>
      <c r="D225">
        <v>0.31983919016511198</v>
      </c>
      <c r="E225">
        <v>0.39044276181266502</v>
      </c>
      <c r="F225">
        <v>0.31983919016511198</v>
      </c>
      <c r="G225">
        <v>224</v>
      </c>
      <c r="H225">
        <v>22</v>
      </c>
      <c r="I225" t="s">
        <v>3236</v>
      </c>
      <c r="J225">
        <v>0.31664073067327098</v>
      </c>
      <c r="K225">
        <v>0.40178443134880099</v>
      </c>
      <c r="M225">
        <v>0.14295878361474501</v>
      </c>
      <c r="N225">
        <v>0.14295878361474501</v>
      </c>
      <c r="O225">
        <v>0.14295878361474501</v>
      </c>
      <c r="P225">
        <v>0.14295878361474501</v>
      </c>
      <c r="Q225">
        <f t="shared" si="6"/>
        <v>0</v>
      </c>
      <c r="R225">
        <f t="shared" si="7"/>
        <v>0</v>
      </c>
    </row>
    <row r="226" spans="1:18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0</v>
      </c>
      <c r="G226">
        <v>225</v>
      </c>
      <c r="H226">
        <v>22</v>
      </c>
      <c r="I226" t="s">
        <v>3237</v>
      </c>
      <c r="J226">
        <v>0</v>
      </c>
      <c r="K226">
        <v>0</v>
      </c>
      <c r="M226">
        <v>0</v>
      </c>
      <c r="N226">
        <v>0</v>
      </c>
      <c r="O226">
        <v>0</v>
      </c>
      <c r="P226">
        <v>0</v>
      </c>
      <c r="Q226">
        <f t="shared" si="6"/>
        <v>0</v>
      </c>
      <c r="R226">
        <f t="shared" si="7"/>
        <v>0</v>
      </c>
    </row>
    <row r="227" spans="1:18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0</v>
      </c>
      <c r="G227">
        <v>226</v>
      </c>
      <c r="H227">
        <v>22</v>
      </c>
      <c r="I227" t="s">
        <v>3238</v>
      </c>
      <c r="J227">
        <v>0</v>
      </c>
      <c r="K227">
        <v>2.13210755223762E-2</v>
      </c>
      <c r="M227">
        <v>0</v>
      </c>
      <c r="N227">
        <v>0</v>
      </c>
      <c r="O227">
        <v>0</v>
      </c>
      <c r="P227">
        <v>0</v>
      </c>
      <c r="Q227">
        <f t="shared" si="6"/>
        <v>0</v>
      </c>
      <c r="R227">
        <f t="shared" si="7"/>
        <v>0</v>
      </c>
    </row>
    <row r="228" spans="1:18" ht="15" x14ac:dyDescent="0.25">
      <c r="A228" s="4" t="s">
        <v>227</v>
      </c>
      <c r="B228" s="4" t="s">
        <v>1237</v>
      </c>
      <c r="C228" s="4" t="s">
        <v>2224</v>
      </c>
      <c r="D228">
        <v>0.38045669286469802</v>
      </c>
      <c r="E228">
        <v>0.46444140205423501</v>
      </c>
      <c r="F228">
        <v>0.38045669286468597</v>
      </c>
      <c r="G228">
        <v>227</v>
      </c>
      <c r="H228">
        <v>22</v>
      </c>
      <c r="I228" t="s">
        <v>3239</v>
      </c>
      <c r="J228">
        <v>0.376652045535743</v>
      </c>
      <c r="K228">
        <v>0.381269347615462</v>
      </c>
      <c r="M228">
        <v>0.17005303822193199</v>
      </c>
      <c r="N228">
        <v>0.17005303822193199</v>
      </c>
      <c r="O228">
        <v>0.17005303822193199</v>
      </c>
      <c r="P228">
        <v>0.17005303822193699</v>
      </c>
      <c r="Q228">
        <f t="shared" si="6"/>
        <v>0</v>
      </c>
      <c r="R228">
        <f t="shared" si="7"/>
        <v>-4.9960036108132044E-15</v>
      </c>
    </row>
    <row r="229" spans="1:18" ht="15" x14ac:dyDescent="0.25">
      <c r="A229" s="4" t="s">
        <v>228</v>
      </c>
      <c r="B229" s="4" t="s">
        <v>1238</v>
      </c>
      <c r="C229" s="4" t="s">
        <v>2225</v>
      </c>
      <c r="D229">
        <v>0.40309345717577399</v>
      </c>
      <c r="E229">
        <v>0.49207516629542902</v>
      </c>
      <c r="F229">
        <v>0.403093457175762</v>
      </c>
      <c r="G229">
        <v>228</v>
      </c>
      <c r="H229">
        <v>23</v>
      </c>
      <c r="I229" t="s">
        <v>3240</v>
      </c>
      <c r="J229">
        <v>0.39906243741997699</v>
      </c>
      <c r="K229">
        <v>0.40829704157941299</v>
      </c>
      <c r="M229">
        <v>0.180171011223346</v>
      </c>
      <c r="N229">
        <v>0.180171011223346</v>
      </c>
      <c r="O229">
        <v>0.180171011223346</v>
      </c>
      <c r="P229">
        <v>0.180171011223351</v>
      </c>
      <c r="Q229">
        <f t="shared" si="6"/>
        <v>0</v>
      </c>
      <c r="R229">
        <f t="shared" si="7"/>
        <v>-4.9960036108132044E-15</v>
      </c>
    </row>
    <row r="230" spans="1:18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0</v>
      </c>
      <c r="G230">
        <v>229</v>
      </c>
      <c r="H230">
        <v>23</v>
      </c>
      <c r="I230" t="s">
        <v>3241</v>
      </c>
      <c r="J230">
        <v>0</v>
      </c>
      <c r="K230">
        <v>0</v>
      </c>
      <c r="M230">
        <v>0</v>
      </c>
      <c r="N230">
        <v>0</v>
      </c>
      <c r="O230">
        <v>0</v>
      </c>
      <c r="P230">
        <v>0</v>
      </c>
      <c r="Q230">
        <f t="shared" si="6"/>
        <v>0</v>
      </c>
      <c r="R230">
        <f t="shared" si="7"/>
        <v>0</v>
      </c>
    </row>
    <row r="231" spans="1:18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0</v>
      </c>
      <c r="G231">
        <v>230</v>
      </c>
      <c r="H231">
        <v>23</v>
      </c>
      <c r="I231" t="s">
        <v>3242</v>
      </c>
      <c r="J231">
        <v>0</v>
      </c>
      <c r="K231">
        <v>0</v>
      </c>
      <c r="M231">
        <v>0</v>
      </c>
      <c r="N231">
        <v>0</v>
      </c>
      <c r="O231">
        <v>0</v>
      </c>
      <c r="P231">
        <v>0</v>
      </c>
      <c r="Q231">
        <f t="shared" si="6"/>
        <v>0</v>
      </c>
      <c r="R231">
        <f t="shared" si="7"/>
        <v>0</v>
      </c>
    </row>
    <row r="232" spans="1:18" ht="15" x14ac:dyDescent="0.25">
      <c r="A232" s="2" t="s">
        <v>231</v>
      </c>
      <c r="B232" s="2" t="s">
        <v>1241</v>
      </c>
      <c r="C232" s="2" t="s">
        <v>2228</v>
      </c>
      <c r="D232">
        <v>0.83233727170303395</v>
      </c>
      <c r="E232">
        <v>1.0160733053242199</v>
      </c>
      <c r="F232">
        <v>0.83233727170300797</v>
      </c>
      <c r="G232">
        <v>231</v>
      </c>
      <c r="H232">
        <v>23</v>
      </c>
      <c r="I232" t="s">
        <v>3243</v>
      </c>
      <c r="J232">
        <v>0.82401372309169896</v>
      </c>
      <c r="K232">
        <v>1.30762994290945</v>
      </c>
      <c r="M232">
        <v>0.37203046899424902</v>
      </c>
      <c r="N232">
        <v>0.37203046899424802</v>
      </c>
      <c r="O232">
        <v>0.37203046899424802</v>
      </c>
      <c r="P232">
        <v>0.206167230449398</v>
      </c>
      <c r="Q232">
        <f t="shared" si="6"/>
        <v>5.7688880591506919E-16</v>
      </c>
      <c r="R232">
        <f t="shared" si="7"/>
        <v>0.16586323854485002</v>
      </c>
    </row>
    <row r="233" spans="1:18" ht="15" x14ac:dyDescent="0.25">
      <c r="A233" s="2" t="s">
        <v>232</v>
      </c>
      <c r="B233" s="2" t="s">
        <v>1242</v>
      </c>
      <c r="C233" s="2" t="s">
        <v>2229</v>
      </c>
      <c r="D233">
        <v>0.23929646708031599</v>
      </c>
      <c r="E233">
        <v>0.29212046669640601</v>
      </c>
      <c r="F233">
        <v>0.23929646708030899</v>
      </c>
      <c r="G233">
        <v>232</v>
      </c>
      <c r="H233">
        <v>23</v>
      </c>
      <c r="I233" t="s">
        <v>3244</v>
      </c>
      <c r="J233">
        <v>0.23690345184</v>
      </c>
      <c r="K233">
        <v>0.63991696837114098</v>
      </c>
      <c r="M233">
        <v>0.106958537005561</v>
      </c>
      <c r="N233">
        <v>0.106958537005561</v>
      </c>
      <c r="O233">
        <v>0.106958537005561</v>
      </c>
      <c r="P233">
        <v>0.106958537005564</v>
      </c>
      <c r="Q233">
        <f t="shared" si="6"/>
        <v>0</v>
      </c>
      <c r="R233">
        <f t="shared" si="7"/>
        <v>-2.9976021664879227E-15</v>
      </c>
    </row>
    <row r="234" spans="1:18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0</v>
      </c>
      <c r="G234">
        <v>233</v>
      </c>
      <c r="H234">
        <v>23</v>
      </c>
      <c r="I234" t="s">
        <v>3245</v>
      </c>
      <c r="J234">
        <v>0</v>
      </c>
      <c r="K234">
        <v>0</v>
      </c>
      <c r="M234">
        <v>0</v>
      </c>
      <c r="N234">
        <v>0</v>
      </c>
      <c r="O234">
        <v>0</v>
      </c>
      <c r="P234">
        <v>0</v>
      </c>
      <c r="Q234">
        <f t="shared" si="6"/>
        <v>0</v>
      </c>
      <c r="R234">
        <f t="shared" si="7"/>
        <v>0</v>
      </c>
    </row>
    <row r="235" spans="1:18" ht="15" x14ac:dyDescent="0.25">
      <c r="A235" s="2" t="s">
        <v>234</v>
      </c>
      <c r="B235" s="2" t="s">
        <v>1244</v>
      </c>
      <c r="C235" s="2" t="s">
        <v>2231</v>
      </c>
      <c r="D235">
        <v>0.319839190165149</v>
      </c>
      <c r="E235">
        <v>0.39044276181263099</v>
      </c>
      <c r="F235">
        <v>0.31983919016513901</v>
      </c>
      <c r="G235">
        <v>234</v>
      </c>
      <c r="H235">
        <v>23</v>
      </c>
      <c r="I235" t="s">
        <v>3246</v>
      </c>
      <c r="J235">
        <v>0.31664073067323001</v>
      </c>
      <c r="K235">
        <v>0.40178443134884601</v>
      </c>
      <c r="M235">
        <v>0.14295878361474501</v>
      </c>
      <c r="N235">
        <v>0.14295878361474401</v>
      </c>
      <c r="O235">
        <v>0.14295878361474501</v>
      </c>
      <c r="P235">
        <v>0.14295878361474901</v>
      </c>
      <c r="Q235">
        <f t="shared" si="6"/>
        <v>5.7688880591506919E-16</v>
      </c>
      <c r="R235">
        <f t="shared" si="7"/>
        <v>-3.9968028886505635E-15</v>
      </c>
    </row>
    <row r="236" spans="1:18" ht="15" x14ac:dyDescent="0.25">
      <c r="A236" s="2" t="s">
        <v>235</v>
      </c>
      <c r="B236" s="2" t="s">
        <v>1245</v>
      </c>
      <c r="C236" s="2" t="s">
        <v>2232</v>
      </c>
      <c r="D236">
        <v>0.319839190165149</v>
      </c>
      <c r="E236">
        <v>0.39044276181263099</v>
      </c>
      <c r="F236">
        <v>0.31983919016513901</v>
      </c>
      <c r="G236">
        <v>235</v>
      </c>
      <c r="H236">
        <v>23</v>
      </c>
      <c r="I236" t="s">
        <v>3247</v>
      </c>
      <c r="J236">
        <v>0.31664073067323001</v>
      </c>
      <c r="K236">
        <v>0.40178443134884601</v>
      </c>
      <c r="M236">
        <v>0.14295878361474501</v>
      </c>
      <c r="N236">
        <v>0.14295878361474401</v>
      </c>
      <c r="O236">
        <v>0.14295878361474501</v>
      </c>
      <c r="P236">
        <v>0.14295878361474901</v>
      </c>
      <c r="Q236">
        <f t="shared" si="6"/>
        <v>5.7688880591506919E-16</v>
      </c>
      <c r="R236">
        <f t="shared" si="7"/>
        <v>-3.9968028886505635E-15</v>
      </c>
    </row>
    <row r="237" spans="1:18" ht="15" x14ac:dyDescent="0.25">
      <c r="A237" s="2" t="s">
        <v>236</v>
      </c>
      <c r="B237" s="2" t="s">
        <v>1246</v>
      </c>
      <c r="C237" s="2" t="s">
        <v>2233</v>
      </c>
      <c r="D237">
        <v>6.0998056684668601E-2</v>
      </c>
      <c r="E237">
        <v>7.4463200412894795E-2</v>
      </c>
      <c r="F237">
        <v>6.0998056684666797E-2</v>
      </c>
      <c r="G237">
        <v>236</v>
      </c>
      <c r="H237">
        <v>23</v>
      </c>
      <c r="I237" t="s">
        <v>3248</v>
      </c>
      <c r="J237">
        <v>6.0388063227359901E-2</v>
      </c>
      <c r="K237">
        <v>6.09980566846684E-2</v>
      </c>
      <c r="M237">
        <v>2.7264351132207501E-2</v>
      </c>
      <c r="N237">
        <v>2.72643511322074E-2</v>
      </c>
      <c r="O237">
        <v>2.7264351132207501E-2</v>
      </c>
      <c r="P237">
        <v>2.7264351132208198E-2</v>
      </c>
      <c r="Q237">
        <f t="shared" si="6"/>
        <v>5.8158528736807668E-17</v>
      </c>
      <c r="R237">
        <f t="shared" si="7"/>
        <v>-6.9735883734267645E-16</v>
      </c>
    </row>
    <row r="238" spans="1:18" ht="15" x14ac:dyDescent="0.25">
      <c r="A238" s="2" t="s">
        <v>237</v>
      </c>
      <c r="B238" s="2" t="s">
        <v>1247</v>
      </c>
      <c r="C238" s="2" t="s">
        <v>2234</v>
      </c>
      <c r="D238">
        <v>3.9669458531857903E-2</v>
      </c>
      <c r="E238">
        <v>4.8426376207345599E-2</v>
      </c>
      <c r="F238">
        <v>3.9669458531856702E-2</v>
      </c>
      <c r="G238">
        <v>237</v>
      </c>
      <c r="H238">
        <v>23</v>
      </c>
      <c r="I238" t="s">
        <v>3249</v>
      </c>
      <c r="J238">
        <v>3.92727555633599E-2</v>
      </c>
      <c r="K238">
        <v>3.9669458531855897E-2</v>
      </c>
      <c r="M238">
        <v>1.773109022519E-2</v>
      </c>
      <c r="N238">
        <v>1.773109022519E-2</v>
      </c>
      <c r="O238">
        <v>1.773109022519E-2</v>
      </c>
      <c r="P238">
        <v>1.77310902251905E-2</v>
      </c>
      <c r="Q238">
        <f t="shared" si="6"/>
        <v>0</v>
      </c>
      <c r="R238">
        <f t="shared" si="7"/>
        <v>-4.9960036108132044E-16</v>
      </c>
    </row>
    <row r="239" spans="1:18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0</v>
      </c>
      <c r="G239">
        <v>238</v>
      </c>
      <c r="H239">
        <v>23</v>
      </c>
      <c r="I239" t="s">
        <v>3250</v>
      </c>
      <c r="J239">
        <v>0</v>
      </c>
      <c r="K239">
        <v>0</v>
      </c>
      <c r="M239">
        <v>0</v>
      </c>
      <c r="N239">
        <v>0</v>
      </c>
      <c r="O239">
        <v>0</v>
      </c>
      <c r="P239">
        <v>0</v>
      </c>
      <c r="Q239">
        <f t="shared" si="6"/>
        <v>0</v>
      </c>
      <c r="R239">
        <f t="shared" si="7"/>
        <v>0</v>
      </c>
    </row>
    <row r="240" spans="1:18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0</v>
      </c>
      <c r="G240">
        <v>239</v>
      </c>
      <c r="H240">
        <v>24</v>
      </c>
      <c r="I240" t="s">
        <v>3251</v>
      </c>
      <c r="J240">
        <v>0</v>
      </c>
      <c r="K240">
        <v>0</v>
      </c>
      <c r="M240">
        <v>0</v>
      </c>
      <c r="N240">
        <v>0</v>
      </c>
      <c r="O240">
        <v>0</v>
      </c>
      <c r="P240">
        <v>0</v>
      </c>
      <c r="Q240">
        <f t="shared" si="6"/>
        <v>0</v>
      </c>
      <c r="R240">
        <f t="shared" si="7"/>
        <v>0</v>
      </c>
    </row>
    <row r="241" spans="1:18" ht="15" x14ac:dyDescent="0.25">
      <c r="A241" s="2" t="s">
        <v>240</v>
      </c>
      <c r="B241" s="2" t="s">
        <v>1250</v>
      </c>
      <c r="C241" s="2" t="s">
        <v>2237</v>
      </c>
      <c r="D241">
        <v>3.9669458531857903E-2</v>
      </c>
      <c r="E241">
        <v>4.8426376207345599E-2</v>
      </c>
      <c r="F241">
        <v>3.9669458531856702E-2</v>
      </c>
      <c r="G241">
        <v>240</v>
      </c>
      <c r="H241">
        <v>24</v>
      </c>
      <c r="I241" t="s">
        <v>3252</v>
      </c>
      <c r="J241">
        <v>3.92727555633599E-2</v>
      </c>
      <c r="K241">
        <v>3.9669458531855897E-2</v>
      </c>
      <c r="M241">
        <v>1.773109022519E-2</v>
      </c>
      <c r="N241">
        <v>1.773109022519E-2</v>
      </c>
      <c r="O241">
        <v>1.773109022519E-2</v>
      </c>
      <c r="P241">
        <v>1.77310902251905E-2</v>
      </c>
      <c r="Q241">
        <f t="shared" si="6"/>
        <v>0</v>
      </c>
      <c r="R241">
        <f t="shared" si="7"/>
        <v>-4.9960036108132044E-16</v>
      </c>
    </row>
    <row r="242" spans="1:18" ht="15" x14ac:dyDescent="0.25">
      <c r="A242" s="2" t="s">
        <v>241</v>
      </c>
      <c r="B242" s="2" t="s">
        <v>1251</v>
      </c>
      <c r="C242" s="2" t="s">
        <v>2238</v>
      </c>
      <c r="D242">
        <v>0.27288900917099301</v>
      </c>
      <c r="E242">
        <v>0.33312846482014602</v>
      </c>
      <c r="F242">
        <v>0.27288900917098402</v>
      </c>
      <c r="G242">
        <v>241</v>
      </c>
      <c r="H242">
        <v>24</v>
      </c>
      <c r="I242" t="s">
        <v>3253</v>
      </c>
      <c r="J242">
        <v>0.26785141037089799</v>
      </c>
      <c r="K242">
        <v>0.58253835266043597</v>
      </c>
      <c r="M242">
        <v>0.12197342293411401</v>
      </c>
      <c r="N242">
        <v>0.12197342293411299</v>
      </c>
      <c r="O242">
        <v>0.12197342293411401</v>
      </c>
      <c r="P242">
        <v>0.121973422934117</v>
      </c>
      <c r="Q242">
        <f t="shared" si="6"/>
        <v>5.8492858933411046E-16</v>
      </c>
      <c r="R242">
        <f t="shared" si="7"/>
        <v>-2.9976021664879227E-15</v>
      </c>
    </row>
    <row r="243" spans="1:18" ht="15" x14ac:dyDescent="0.25">
      <c r="A243" s="2" t="s">
        <v>242</v>
      </c>
      <c r="B243" s="2" t="s">
        <v>1252</v>
      </c>
      <c r="C243" s="9" t="s">
        <v>2239</v>
      </c>
      <c r="D243">
        <v>-0.27288900917096698</v>
      </c>
      <c r="E243">
        <v>-0.333128464820106</v>
      </c>
      <c r="F243">
        <v>-0.27288900917096698</v>
      </c>
      <c r="G243">
        <v>242</v>
      </c>
      <c r="H243">
        <v>24</v>
      </c>
      <c r="I243" t="s">
        <v>3254</v>
      </c>
      <c r="J243">
        <v>-0.58253835266043597</v>
      </c>
      <c r="K243">
        <v>-0.26785141037089499</v>
      </c>
      <c r="M243">
        <v>-0.121973422934161</v>
      </c>
      <c r="N243">
        <v>-0.121973422934161</v>
      </c>
      <c r="O243">
        <v>-0.121973422934161</v>
      </c>
      <c r="P243">
        <v>-0.121973422934161</v>
      </c>
      <c r="Q243">
        <f t="shared" si="6"/>
        <v>1.6996749443881478E-17</v>
      </c>
      <c r="R243">
        <f t="shared" si="7"/>
        <v>0</v>
      </c>
    </row>
    <row r="244" spans="1:18" ht="15" x14ac:dyDescent="0.25">
      <c r="A244" s="2" t="s">
        <v>243</v>
      </c>
      <c r="B244" s="2" t="s">
        <v>1253</v>
      </c>
      <c r="C244" s="2" t="s">
        <v>2240</v>
      </c>
      <c r="D244" s="41">
        <v>3.9015728328317698E-5</v>
      </c>
      <c r="E244" s="41">
        <v>4.7628336961370602E-5</v>
      </c>
      <c r="F244" s="41">
        <v>3.9015728328317698E-5</v>
      </c>
      <c r="G244">
        <v>243</v>
      </c>
      <c r="H244">
        <v>24</v>
      </c>
      <c r="I244" t="s">
        <v>3255</v>
      </c>
      <c r="J244" s="41">
        <v>3.86255627999876E-5</v>
      </c>
      <c r="K244" s="41">
        <v>3.9015728328313199E-5</v>
      </c>
      <c r="M244" s="41">
        <v>1.7438891903080601E-5</v>
      </c>
      <c r="N244" s="41">
        <v>1.7438891903080601E-5</v>
      </c>
      <c r="O244" s="41">
        <v>1.7438891903080601E-5</v>
      </c>
      <c r="P244" s="41">
        <v>1.7438891903081099E-5</v>
      </c>
      <c r="Q244">
        <f t="shared" si="6"/>
        <v>0</v>
      </c>
      <c r="R244">
        <f t="shared" si="7"/>
        <v>-4.980553729855286E-19</v>
      </c>
    </row>
    <row r="245" spans="1:18" ht="15" x14ac:dyDescent="0.25">
      <c r="A245" s="2" t="s">
        <v>244</v>
      </c>
      <c r="B245" s="2" t="s">
        <v>1254</v>
      </c>
      <c r="C245" s="2" t="s">
        <v>2241</v>
      </c>
      <c r="D245">
        <v>3.9669458531857903E-2</v>
      </c>
      <c r="E245">
        <v>4.8426376207345599E-2</v>
      </c>
      <c r="F245">
        <v>3.9669458531856702E-2</v>
      </c>
      <c r="G245">
        <v>244</v>
      </c>
      <c r="H245">
        <v>24</v>
      </c>
      <c r="I245" t="s">
        <v>3256</v>
      </c>
      <c r="J245">
        <v>3.92727555633599E-2</v>
      </c>
      <c r="K245">
        <v>3.9669458531855897E-2</v>
      </c>
      <c r="M245">
        <v>1.773109022519E-2</v>
      </c>
      <c r="N245">
        <v>1.773109022519E-2</v>
      </c>
      <c r="O245">
        <v>1.773109022519E-2</v>
      </c>
      <c r="P245">
        <v>1.77310902251905E-2</v>
      </c>
      <c r="Q245">
        <f t="shared" si="6"/>
        <v>0</v>
      </c>
      <c r="R245">
        <f t="shared" si="7"/>
        <v>-4.9960036108132044E-16</v>
      </c>
    </row>
    <row r="246" spans="1:18" ht="15" x14ac:dyDescent="0.25">
      <c r="A246" s="2" t="s">
        <v>245</v>
      </c>
      <c r="B246" s="2" t="s">
        <v>1255</v>
      </c>
      <c r="C246" s="9" t="s">
        <v>2242</v>
      </c>
      <c r="D246">
        <v>0.352662301343457</v>
      </c>
      <c r="E246">
        <v>0.43051147938638201</v>
      </c>
      <c r="F246">
        <v>0.352662301343457</v>
      </c>
      <c r="G246">
        <v>245</v>
      </c>
      <c r="H246">
        <v>24</v>
      </c>
      <c r="I246" t="s">
        <v>3257</v>
      </c>
      <c r="J246">
        <v>0.34913560380334702</v>
      </c>
      <c r="K246">
        <v>0.43037013121147499</v>
      </c>
      <c r="M246">
        <v>0.15762975638096999</v>
      </c>
      <c r="N246">
        <v>0.15762975638096999</v>
      </c>
      <c r="O246">
        <v>0.15762975638096999</v>
      </c>
      <c r="P246">
        <v>0.15762975638096999</v>
      </c>
      <c r="Q246">
        <f t="shared" si="6"/>
        <v>0</v>
      </c>
      <c r="R246">
        <f t="shared" si="7"/>
        <v>0</v>
      </c>
    </row>
    <row r="247" spans="1:18" ht="15" x14ac:dyDescent="0.25">
      <c r="A247" s="2" t="s">
        <v>246</v>
      </c>
      <c r="B247" s="2" t="s">
        <v>1256</v>
      </c>
      <c r="C247" s="2" t="s">
        <v>2243</v>
      </c>
      <c r="D247">
        <v>0.35266230134343002</v>
      </c>
      <c r="E247">
        <v>0.43051147938634099</v>
      </c>
      <c r="F247">
        <v>0.35266230134342003</v>
      </c>
      <c r="G247">
        <v>246</v>
      </c>
      <c r="H247">
        <v>24</v>
      </c>
      <c r="I247" t="s">
        <v>3258</v>
      </c>
      <c r="J247">
        <v>0.34913560380332698</v>
      </c>
      <c r="K247">
        <v>0.43037013121150502</v>
      </c>
      <c r="M247">
        <v>0.15762975638101501</v>
      </c>
      <c r="N247">
        <v>0.15762975638101401</v>
      </c>
      <c r="O247">
        <v>0.15762975638101501</v>
      </c>
      <c r="P247">
        <v>0.157629756381019</v>
      </c>
      <c r="Q247">
        <f t="shared" si="6"/>
        <v>5.7688880591506919E-16</v>
      </c>
      <c r="R247">
        <f t="shared" si="7"/>
        <v>-3.9968028886505635E-15</v>
      </c>
    </row>
    <row r="248" spans="1:18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0</v>
      </c>
      <c r="G248">
        <v>247</v>
      </c>
      <c r="H248">
        <v>24</v>
      </c>
      <c r="I248" t="s">
        <v>3259</v>
      </c>
      <c r="J248">
        <v>0</v>
      </c>
      <c r="K248">
        <v>0</v>
      </c>
      <c r="M248">
        <v>0</v>
      </c>
      <c r="N248">
        <v>0</v>
      </c>
      <c r="O248">
        <v>0</v>
      </c>
      <c r="P248">
        <v>0</v>
      </c>
      <c r="Q248">
        <f t="shared" si="6"/>
        <v>0</v>
      </c>
      <c r="R248">
        <f t="shared" si="7"/>
        <v>0</v>
      </c>
    </row>
    <row r="249" spans="1:18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0</v>
      </c>
      <c r="G249">
        <v>248</v>
      </c>
      <c r="H249">
        <v>24</v>
      </c>
      <c r="I249" t="s">
        <v>3260</v>
      </c>
      <c r="J249">
        <v>0</v>
      </c>
      <c r="K249">
        <v>0</v>
      </c>
      <c r="M249">
        <v>0</v>
      </c>
      <c r="N249">
        <v>0</v>
      </c>
      <c r="O249">
        <v>0</v>
      </c>
      <c r="P249">
        <v>0</v>
      </c>
      <c r="Q249">
        <f t="shared" si="6"/>
        <v>0</v>
      </c>
      <c r="R249">
        <f t="shared" si="7"/>
        <v>0</v>
      </c>
    </row>
    <row r="250" spans="1:18" ht="15" x14ac:dyDescent="0.25">
      <c r="A250" s="2" t="s">
        <v>249</v>
      </c>
      <c r="B250" s="2" t="s">
        <v>1259</v>
      </c>
      <c r="C250" s="2" t="s">
        <v>2246</v>
      </c>
      <c r="D250">
        <v>0</v>
      </c>
      <c r="E250">
        <v>1.15140679046273E-2</v>
      </c>
      <c r="F250">
        <v>0</v>
      </c>
      <c r="G250">
        <v>249</v>
      </c>
      <c r="H250">
        <v>25</v>
      </c>
      <c r="I250" t="s">
        <v>3261</v>
      </c>
      <c r="J250">
        <v>0</v>
      </c>
      <c r="K250">
        <v>0</v>
      </c>
      <c r="M250">
        <v>4.2158218901571102E-3</v>
      </c>
      <c r="N250">
        <v>4.2158218901570997E-3</v>
      </c>
      <c r="O250">
        <v>4.2158218901571102E-3</v>
      </c>
      <c r="P250">
        <v>4.2158218901572298E-3</v>
      </c>
      <c r="Q250">
        <f t="shared" si="6"/>
        <v>6.0092583949486369E-18</v>
      </c>
      <c r="R250">
        <f t="shared" si="7"/>
        <v>-1.1969591984239969E-16</v>
      </c>
    </row>
    <row r="251" spans="1:18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0</v>
      </c>
      <c r="G251">
        <v>250</v>
      </c>
      <c r="H251">
        <v>25</v>
      </c>
      <c r="I251" t="s">
        <v>3262</v>
      </c>
      <c r="J251">
        <v>0</v>
      </c>
      <c r="K251">
        <v>0</v>
      </c>
      <c r="M251">
        <v>0</v>
      </c>
      <c r="N251">
        <v>0</v>
      </c>
      <c r="O251">
        <v>0</v>
      </c>
      <c r="P251">
        <v>0</v>
      </c>
      <c r="Q251">
        <f t="shared" si="6"/>
        <v>0</v>
      </c>
      <c r="R251">
        <f t="shared" si="7"/>
        <v>0</v>
      </c>
    </row>
    <row r="252" spans="1:18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0</v>
      </c>
      <c r="G252">
        <v>251</v>
      </c>
      <c r="H252">
        <v>25</v>
      </c>
      <c r="I252" t="s">
        <v>3263</v>
      </c>
      <c r="J252">
        <v>0</v>
      </c>
      <c r="K252">
        <v>0</v>
      </c>
      <c r="M252">
        <v>0</v>
      </c>
      <c r="N252">
        <v>0</v>
      </c>
      <c r="O252">
        <v>0</v>
      </c>
      <c r="P252">
        <v>0</v>
      </c>
      <c r="Q252">
        <f t="shared" si="6"/>
        <v>0</v>
      </c>
      <c r="R252">
        <f t="shared" si="7"/>
        <v>0</v>
      </c>
    </row>
    <row r="253" spans="1:18" ht="15" x14ac:dyDescent="0.25">
      <c r="A253" s="2" t="s">
        <v>252</v>
      </c>
      <c r="B253" s="2" t="s">
        <v>1262</v>
      </c>
      <c r="C253" s="2" t="s">
        <v>2249</v>
      </c>
      <c r="D253">
        <v>2.2636764311076401E-2</v>
      </c>
      <c r="E253">
        <v>2.7633764241194399E-2</v>
      </c>
      <c r="F253">
        <v>2.26367643110757E-2</v>
      </c>
      <c r="G253">
        <v>252</v>
      </c>
      <c r="H253">
        <v>25</v>
      </c>
      <c r="I253" t="s">
        <v>3264</v>
      </c>
      <c r="J253">
        <v>2.2410391884233799E-2</v>
      </c>
      <c r="K253">
        <v>2.7027693964060399E-2</v>
      </c>
      <c r="M253">
        <v>1.0117973001414199E-2</v>
      </c>
      <c r="N253">
        <v>1.0117973001414199E-2</v>
      </c>
      <c r="O253">
        <v>1.0117973001414199E-2</v>
      </c>
      <c r="P253">
        <v>1.0117973001414499E-2</v>
      </c>
      <c r="Q253">
        <f t="shared" si="6"/>
        <v>0</v>
      </c>
      <c r="R253">
        <f t="shared" si="7"/>
        <v>-3.0010716134398763E-16</v>
      </c>
    </row>
    <row r="254" spans="1:18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0</v>
      </c>
      <c r="G254">
        <v>253</v>
      </c>
      <c r="H254">
        <v>25</v>
      </c>
      <c r="I254" t="s">
        <v>3265</v>
      </c>
      <c r="J254">
        <v>0</v>
      </c>
      <c r="K254">
        <v>0</v>
      </c>
      <c r="M254">
        <v>0</v>
      </c>
      <c r="N254">
        <v>0</v>
      </c>
      <c r="O254">
        <v>0</v>
      </c>
      <c r="P254">
        <v>0</v>
      </c>
      <c r="Q254">
        <f t="shared" si="6"/>
        <v>0</v>
      </c>
      <c r="R254">
        <f t="shared" si="7"/>
        <v>0</v>
      </c>
    </row>
    <row r="255" spans="1:18" ht="15" x14ac:dyDescent="0.25">
      <c r="A255" s="2" t="s">
        <v>254</v>
      </c>
      <c r="B255" s="2" t="s">
        <v>1264</v>
      </c>
      <c r="C255" s="2" t="s">
        <v>2251</v>
      </c>
      <c r="D255">
        <v>0.11271383809193899</v>
      </c>
      <c r="E255">
        <v>0.13759509025893599</v>
      </c>
      <c r="F255">
        <v>0.112713838091936</v>
      </c>
      <c r="G255">
        <v>254</v>
      </c>
      <c r="H255">
        <v>25</v>
      </c>
      <c r="I255" t="s">
        <v>3266</v>
      </c>
      <c r="J255">
        <v>0.11158667589168</v>
      </c>
      <c r="K255">
        <v>0.11271383809194301</v>
      </c>
      <c r="M255">
        <v>5.0379796115206397E-2</v>
      </c>
      <c r="N255">
        <v>5.0379796115206397E-2</v>
      </c>
      <c r="O255">
        <v>5.0379796115205003E-2</v>
      </c>
      <c r="P255">
        <v>5.0379796115207001E-2</v>
      </c>
      <c r="Q255">
        <f t="shared" si="6"/>
        <v>8.0524062492311735E-16</v>
      </c>
      <c r="R255">
        <f t="shared" si="7"/>
        <v>-1.9984014443252818E-15</v>
      </c>
    </row>
    <row r="256" spans="1:18" ht="15" x14ac:dyDescent="0.25">
      <c r="A256" s="2" t="s">
        <v>255</v>
      </c>
      <c r="B256" s="2" t="s">
        <v>1265</v>
      </c>
      <c r="C256" s="2" t="s">
        <v>2252</v>
      </c>
      <c r="D256">
        <v>0.11271383809193899</v>
      </c>
      <c r="E256">
        <v>0.13759509025893599</v>
      </c>
      <c r="F256">
        <v>0.112713838091936</v>
      </c>
      <c r="G256">
        <v>255</v>
      </c>
      <c r="H256">
        <v>25</v>
      </c>
      <c r="I256" t="s">
        <v>3267</v>
      </c>
      <c r="J256">
        <v>0.11158667589168</v>
      </c>
      <c r="K256">
        <v>0.11271383809194301</v>
      </c>
      <c r="M256">
        <v>5.0379796115206397E-2</v>
      </c>
      <c r="N256">
        <v>5.0379796115206397E-2</v>
      </c>
      <c r="O256">
        <v>5.0379796115205003E-2</v>
      </c>
      <c r="P256">
        <v>5.0379796115207001E-2</v>
      </c>
      <c r="Q256">
        <f t="shared" si="6"/>
        <v>8.0524062492311735E-16</v>
      </c>
      <c r="R256">
        <f t="shared" si="7"/>
        <v>-1.9984014443252818E-15</v>
      </c>
    </row>
    <row r="257" spans="1:18" ht="15" x14ac:dyDescent="0.25">
      <c r="A257" s="2" t="s">
        <v>256</v>
      </c>
      <c r="B257" s="2" t="s">
        <v>1266</v>
      </c>
      <c r="C257" s="9" t="s">
        <v>2253</v>
      </c>
      <c r="D257">
        <v>2.1328598152763299E-2</v>
      </c>
      <c r="E257">
        <v>2.6036824205562002E-2</v>
      </c>
      <c r="F257">
        <v>2.1328598152763299E-2</v>
      </c>
      <c r="G257">
        <v>256</v>
      </c>
      <c r="H257">
        <v>25</v>
      </c>
      <c r="I257" t="s">
        <v>3268</v>
      </c>
      <c r="J257">
        <v>2.11153076639903E-2</v>
      </c>
      <c r="K257">
        <v>2.1328598152763299E-2</v>
      </c>
      <c r="M257">
        <v>9.5332609070055696E-3</v>
      </c>
      <c r="N257">
        <v>9.5332609070055696E-3</v>
      </c>
      <c r="O257">
        <v>9.5332609070055696E-3</v>
      </c>
      <c r="P257">
        <v>9.5332609070055696E-3</v>
      </c>
      <c r="Q257">
        <f t="shared" si="6"/>
        <v>0</v>
      </c>
      <c r="R257">
        <f t="shared" si="7"/>
        <v>0</v>
      </c>
    </row>
    <row r="258" spans="1:18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0</v>
      </c>
      <c r="G258">
        <v>257</v>
      </c>
      <c r="H258">
        <v>25</v>
      </c>
      <c r="I258" t="s">
        <v>3269</v>
      </c>
      <c r="J258">
        <v>0</v>
      </c>
      <c r="K258">
        <v>0.60452027480658199</v>
      </c>
      <c r="M258">
        <v>0</v>
      </c>
      <c r="N258">
        <v>0</v>
      </c>
      <c r="O258">
        <v>0</v>
      </c>
      <c r="P258">
        <v>0</v>
      </c>
      <c r="Q258">
        <f t="shared" si="6"/>
        <v>0</v>
      </c>
      <c r="R258">
        <f t="shared" si="7"/>
        <v>0</v>
      </c>
    </row>
    <row r="259" spans="1:18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0</v>
      </c>
      <c r="G259">
        <v>258</v>
      </c>
      <c r="H259">
        <v>25</v>
      </c>
      <c r="I259" t="s">
        <v>3270</v>
      </c>
      <c r="J259">
        <v>0</v>
      </c>
      <c r="K259">
        <v>0</v>
      </c>
      <c r="M259">
        <v>0</v>
      </c>
      <c r="N259">
        <v>0</v>
      </c>
      <c r="O259">
        <v>0</v>
      </c>
      <c r="P259">
        <v>0</v>
      </c>
      <c r="Q259">
        <f t="shared" ref="Q259:Q322" si="8">STDEV(M259:O259)</f>
        <v>0</v>
      </c>
      <c r="R259">
        <f t="shared" ref="R259:R322" si="9">O259-P259</f>
        <v>0</v>
      </c>
    </row>
    <row r="260" spans="1:18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0</v>
      </c>
      <c r="G260">
        <v>259</v>
      </c>
      <c r="H260">
        <v>26</v>
      </c>
      <c r="I260" t="s">
        <v>3271</v>
      </c>
      <c r="J260">
        <v>0</v>
      </c>
      <c r="K260">
        <v>0</v>
      </c>
      <c r="M260">
        <v>0</v>
      </c>
      <c r="N260">
        <v>0</v>
      </c>
      <c r="O260">
        <v>0</v>
      </c>
      <c r="P260">
        <v>0</v>
      </c>
      <c r="Q260">
        <f t="shared" si="8"/>
        <v>0</v>
      </c>
      <c r="R260">
        <f t="shared" si="9"/>
        <v>0</v>
      </c>
    </row>
    <row r="261" spans="1:18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0</v>
      </c>
      <c r="G261">
        <v>260</v>
      </c>
      <c r="H261">
        <v>26</v>
      </c>
      <c r="I261" t="s">
        <v>3272</v>
      </c>
      <c r="J261">
        <v>0</v>
      </c>
      <c r="K261">
        <v>0.40301351647940498</v>
      </c>
      <c r="M261">
        <v>0</v>
      </c>
      <c r="N261">
        <v>0</v>
      </c>
      <c r="O261">
        <v>0</v>
      </c>
      <c r="P261">
        <v>0</v>
      </c>
      <c r="Q261">
        <f t="shared" si="8"/>
        <v>0</v>
      </c>
      <c r="R261">
        <f t="shared" si="9"/>
        <v>0</v>
      </c>
    </row>
    <row r="262" spans="1:18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0</v>
      </c>
      <c r="G262">
        <v>261</v>
      </c>
      <c r="H262">
        <v>26</v>
      </c>
      <c r="I262" t="s">
        <v>3273</v>
      </c>
      <c r="J262">
        <v>0</v>
      </c>
      <c r="K262">
        <v>0</v>
      </c>
      <c r="M262">
        <v>0</v>
      </c>
      <c r="N262">
        <v>0</v>
      </c>
      <c r="O262">
        <v>0</v>
      </c>
      <c r="P262">
        <v>0</v>
      </c>
      <c r="Q262">
        <f t="shared" si="8"/>
        <v>0</v>
      </c>
      <c r="R262">
        <f t="shared" si="9"/>
        <v>0</v>
      </c>
    </row>
    <row r="263" spans="1:18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0</v>
      </c>
      <c r="G263">
        <v>262</v>
      </c>
      <c r="H263">
        <v>26</v>
      </c>
      <c r="I263" t="s">
        <v>3274</v>
      </c>
      <c r="J263">
        <v>0</v>
      </c>
      <c r="K263">
        <v>0.60452027478829296</v>
      </c>
      <c r="M263">
        <v>0</v>
      </c>
      <c r="N263">
        <v>0</v>
      </c>
      <c r="O263">
        <v>0</v>
      </c>
      <c r="P263">
        <v>0</v>
      </c>
      <c r="Q263">
        <f t="shared" si="8"/>
        <v>0</v>
      </c>
      <c r="R263">
        <f t="shared" si="9"/>
        <v>0</v>
      </c>
    </row>
    <row r="264" spans="1:18" ht="15" x14ac:dyDescent="0.25">
      <c r="A264" s="2" t="s">
        <v>263</v>
      </c>
      <c r="B264" s="2" t="s">
        <v>1273</v>
      </c>
      <c r="C264" s="9" t="s">
        <v>2260</v>
      </c>
      <c r="D264">
        <v>-4.0810458131144296</v>
      </c>
      <c r="E264">
        <v>-4.9588899761363301</v>
      </c>
      <c r="F264">
        <v>-4.0810458131135201</v>
      </c>
      <c r="G264">
        <v>263</v>
      </c>
      <c r="H264">
        <v>26</v>
      </c>
      <c r="I264" t="s">
        <v>3275</v>
      </c>
      <c r="J264">
        <v>-5.2492750421477004</v>
      </c>
      <c r="K264">
        <v>-3.2210779153965601</v>
      </c>
      <c r="M264">
        <v>-1.21135453147087</v>
      </c>
      <c r="N264">
        <v>-1.74485319258986</v>
      </c>
      <c r="O264">
        <v>-1.2113545314707601</v>
      </c>
      <c r="P264">
        <v>-1.21135453147087</v>
      </c>
      <c r="Q264">
        <f t="shared" si="8"/>
        <v>0.30801559560938474</v>
      </c>
      <c r="R264">
        <f t="shared" si="9"/>
        <v>1.099120794378905E-13</v>
      </c>
    </row>
    <row r="265" spans="1:18" ht="15" x14ac:dyDescent="0.25">
      <c r="A265" s="2" t="s">
        <v>264</v>
      </c>
      <c r="B265" s="2" t="s">
        <v>1274</v>
      </c>
      <c r="C265" s="2" t="s">
        <v>2261</v>
      </c>
      <c r="D265">
        <v>0</v>
      </c>
      <c r="E265">
        <v>1.15140679046273E-2</v>
      </c>
      <c r="F265">
        <v>0</v>
      </c>
      <c r="G265">
        <v>264</v>
      </c>
      <c r="H265">
        <v>26</v>
      </c>
      <c r="I265" t="s">
        <v>3276</v>
      </c>
      <c r="J265">
        <v>0</v>
      </c>
      <c r="K265">
        <v>0</v>
      </c>
      <c r="M265">
        <v>4.2158218901571102E-3</v>
      </c>
      <c r="N265">
        <v>4.2158218901570997E-3</v>
      </c>
      <c r="O265">
        <v>4.2158218901571102E-3</v>
      </c>
      <c r="P265">
        <v>4.2158218901572298E-3</v>
      </c>
      <c r="Q265">
        <f t="shared" si="8"/>
        <v>6.0092583949486369E-18</v>
      </c>
      <c r="R265">
        <f t="shared" si="9"/>
        <v>-1.1969591984239969E-16</v>
      </c>
    </row>
    <row r="266" spans="1:18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0</v>
      </c>
      <c r="G266">
        <v>265</v>
      </c>
      <c r="H266">
        <v>26</v>
      </c>
      <c r="I266" t="s">
        <v>3277</v>
      </c>
      <c r="J266">
        <v>0</v>
      </c>
      <c r="K266">
        <v>0</v>
      </c>
      <c r="M266">
        <v>0</v>
      </c>
      <c r="N266">
        <v>0</v>
      </c>
      <c r="O266">
        <v>0</v>
      </c>
      <c r="P266">
        <v>0</v>
      </c>
      <c r="Q266">
        <f t="shared" si="8"/>
        <v>0</v>
      </c>
      <c r="R266">
        <f t="shared" si="9"/>
        <v>0</v>
      </c>
    </row>
    <row r="267" spans="1:18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0</v>
      </c>
      <c r="G267">
        <v>266</v>
      </c>
      <c r="H267">
        <v>26</v>
      </c>
      <c r="I267" t="s">
        <v>3278</v>
      </c>
      <c r="J267">
        <v>0</v>
      </c>
      <c r="K267">
        <v>0</v>
      </c>
      <c r="M267">
        <v>0</v>
      </c>
      <c r="N267">
        <v>0</v>
      </c>
      <c r="O267">
        <v>0</v>
      </c>
      <c r="P267">
        <v>0</v>
      </c>
      <c r="Q267">
        <f t="shared" si="8"/>
        <v>0</v>
      </c>
      <c r="R267">
        <f t="shared" si="9"/>
        <v>0</v>
      </c>
    </row>
    <row r="268" spans="1:18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0</v>
      </c>
      <c r="G268">
        <v>267</v>
      </c>
      <c r="H268">
        <v>26</v>
      </c>
      <c r="I268" t="s">
        <v>3279</v>
      </c>
      <c r="J268">
        <v>0</v>
      </c>
      <c r="K268">
        <v>0</v>
      </c>
      <c r="M268">
        <v>0</v>
      </c>
      <c r="N268">
        <v>0</v>
      </c>
      <c r="O268">
        <v>0</v>
      </c>
      <c r="P268">
        <v>0</v>
      </c>
      <c r="Q268">
        <f t="shared" si="8"/>
        <v>0</v>
      </c>
      <c r="R268">
        <f t="shared" si="9"/>
        <v>0</v>
      </c>
    </row>
    <row r="269" spans="1:18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0</v>
      </c>
      <c r="G269">
        <v>268</v>
      </c>
      <c r="H269">
        <v>26</v>
      </c>
      <c r="I269" t="s">
        <v>3280</v>
      </c>
      <c r="J269">
        <v>-0.199841413156264</v>
      </c>
      <c r="K269">
        <v>0</v>
      </c>
      <c r="M269">
        <v>0</v>
      </c>
      <c r="N269">
        <v>0</v>
      </c>
      <c r="O269">
        <v>0</v>
      </c>
      <c r="P269">
        <v>0</v>
      </c>
      <c r="Q269">
        <f t="shared" si="8"/>
        <v>0</v>
      </c>
      <c r="R269">
        <f t="shared" si="9"/>
        <v>0</v>
      </c>
    </row>
    <row r="270" spans="1:18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0</v>
      </c>
      <c r="G270">
        <v>269</v>
      </c>
      <c r="H270">
        <v>27</v>
      </c>
      <c r="I270" t="s">
        <v>3281</v>
      </c>
      <c r="J270">
        <v>0</v>
      </c>
      <c r="K270">
        <v>0</v>
      </c>
      <c r="M270">
        <v>0</v>
      </c>
      <c r="N270">
        <v>0</v>
      </c>
      <c r="O270">
        <v>0</v>
      </c>
      <c r="P270">
        <v>0</v>
      </c>
      <c r="Q270">
        <f t="shared" si="8"/>
        <v>0</v>
      </c>
      <c r="R270">
        <f t="shared" si="9"/>
        <v>0</v>
      </c>
    </row>
    <row r="271" spans="1:18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0</v>
      </c>
      <c r="G271">
        <v>270</v>
      </c>
      <c r="H271">
        <v>27</v>
      </c>
      <c r="I271" t="s">
        <v>270</v>
      </c>
      <c r="J271">
        <v>0</v>
      </c>
      <c r="K271">
        <v>0</v>
      </c>
      <c r="M271">
        <v>0</v>
      </c>
      <c r="N271">
        <v>0</v>
      </c>
      <c r="O271">
        <v>0</v>
      </c>
      <c r="P271">
        <v>0</v>
      </c>
      <c r="Q271">
        <f t="shared" si="8"/>
        <v>0</v>
      </c>
      <c r="R271">
        <f t="shared" si="9"/>
        <v>0</v>
      </c>
    </row>
    <row r="272" spans="1:18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0</v>
      </c>
      <c r="G272">
        <v>271</v>
      </c>
      <c r="H272">
        <v>27</v>
      </c>
      <c r="I272" t="s">
        <v>271</v>
      </c>
      <c r="J272">
        <v>0</v>
      </c>
      <c r="K272">
        <v>0</v>
      </c>
      <c r="M272">
        <v>0</v>
      </c>
      <c r="N272">
        <v>0</v>
      </c>
      <c r="O272">
        <v>0</v>
      </c>
      <c r="P272">
        <v>0</v>
      </c>
      <c r="Q272">
        <f t="shared" si="8"/>
        <v>0</v>
      </c>
      <c r="R272">
        <f t="shared" si="9"/>
        <v>0</v>
      </c>
    </row>
    <row r="273" spans="1:18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0</v>
      </c>
      <c r="G273">
        <v>272</v>
      </c>
      <c r="H273">
        <v>27</v>
      </c>
      <c r="I273" t="s">
        <v>3282</v>
      </c>
      <c r="J273">
        <v>0</v>
      </c>
      <c r="K273">
        <v>0</v>
      </c>
      <c r="M273">
        <v>0</v>
      </c>
      <c r="N273">
        <v>0</v>
      </c>
      <c r="O273">
        <v>0</v>
      </c>
      <c r="P273">
        <v>0</v>
      </c>
      <c r="Q273">
        <f t="shared" si="8"/>
        <v>0</v>
      </c>
      <c r="R273">
        <f t="shared" si="9"/>
        <v>0</v>
      </c>
    </row>
    <row r="274" spans="1:18" ht="15" x14ac:dyDescent="0.25">
      <c r="A274" s="3" t="s">
        <v>273</v>
      </c>
      <c r="B274" s="3" t="s">
        <v>1283</v>
      </c>
      <c r="C274" s="3" t="s">
        <v>2270</v>
      </c>
      <c r="D274">
        <v>1.0067782979017399</v>
      </c>
      <c r="E274">
        <v>1.22902026985044</v>
      </c>
      <c r="F274">
        <v>1.0067782979017199</v>
      </c>
      <c r="G274">
        <v>273</v>
      </c>
      <c r="H274">
        <v>27</v>
      </c>
      <c r="I274" t="s">
        <v>3283</v>
      </c>
      <c r="J274">
        <v>0.99671030216439904</v>
      </c>
      <c r="K274">
        <v>1.6012305769569399</v>
      </c>
      <c r="M274">
        <v>0.45000000000000501</v>
      </c>
      <c r="N274">
        <v>0.450000000000014</v>
      </c>
      <c r="O274">
        <v>0.44999999999999002</v>
      </c>
      <c r="P274">
        <v>0.450000000000016</v>
      </c>
      <c r="Q274">
        <f t="shared" si="8"/>
        <v>1.2114664924216453E-14</v>
      </c>
      <c r="R274">
        <f t="shared" si="9"/>
        <v>-2.5979218776228663E-14</v>
      </c>
    </row>
    <row r="275" spans="1:18" ht="15" x14ac:dyDescent="0.25">
      <c r="A275" s="2" t="s">
        <v>274</v>
      </c>
      <c r="B275" s="2" t="s">
        <v>1284</v>
      </c>
      <c r="C275" s="2" t="s">
        <v>2271</v>
      </c>
      <c r="D275">
        <v>1.0067782979017399</v>
      </c>
      <c r="E275">
        <v>1.22902026985044</v>
      </c>
      <c r="F275">
        <v>1.0067782979017199</v>
      </c>
      <c r="G275">
        <v>274</v>
      </c>
      <c r="H275">
        <v>27</v>
      </c>
      <c r="I275" t="s">
        <v>3284</v>
      </c>
      <c r="J275">
        <v>0.99671030216439904</v>
      </c>
      <c r="K275">
        <v>1.6012305769569399</v>
      </c>
      <c r="M275">
        <v>0.45000000000000501</v>
      </c>
      <c r="N275">
        <v>0.450000000000014</v>
      </c>
      <c r="O275">
        <v>0.44999999999999002</v>
      </c>
      <c r="P275">
        <v>0.450000000000016</v>
      </c>
      <c r="Q275">
        <f t="shared" si="8"/>
        <v>1.2114664924216453E-14</v>
      </c>
      <c r="R275">
        <f t="shared" si="9"/>
        <v>-2.5979218776228663E-14</v>
      </c>
    </row>
    <row r="276" spans="1:18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0</v>
      </c>
      <c r="G276">
        <v>275</v>
      </c>
      <c r="H276">
        <v>27</v>
      </c>
      <c r="I276" t="s">
        <v>3285</v>
      </c>
      <c r="J276">
        <v>0</v>
      </c>
      <c r="K276">
        <v>0</v>
      </c>
      <c r="M276">
        <v>0</v>
      </c>
      <c r="N276">
        <v>0</v>
      </c>
      <c r="O276">
        <v>0</v>
      </c>
      <c r="P276">
        <v>0</v>
      </c>
      <c r="Q276">
        <f t="shared" si="8"/>
        <v>0</v>
      </c>
      <c r="R276">
        <f t="shared" si="9"/>
        <v>0</v>
      </c>
    </row>
    <row r="277" spans="1:18" ht="15" x14ac:dyDescent="0.25">
      <c r="A277" s="2" t="s">
        <v>276</v>
      </c>
      <c r="B277" s="2" t="s">
        <v>1286</v>
      </c>
      <c r="C277" s="2" t="s">
        <v>2273</v>
      </c>
      <c r="D277" s="41">
        <v>8.6701618507360798E-7</v>
      </c>
      <c r="E277" s="41">
        <v>1.0584074880304601E-6</v>
      </c>
      <c r="F277" s="41">
        <v>8.6701618507358204E-7</v>
      </c>
      <c r="G277">
        <v>276</v>
      </c>
      <c r="H277">
        <v>27</v>
      </c>
      <c r="I277" t="s">
        <v>3286</v>
      </c>
      <c r="J277" s="41">
        <v>8.5834583999999995E-7</v>
      </c>
      <c r="K277" s="41">
        <v>8.6701618507360798E-7</v>
      </c>
      <c r="M277" s="41">
        <v>3.8753093117957E-7</v>
      </c>
      <c r="N277" s="41">
        <v>3.8753093117956899E-7</v>
      </c>
      <c r="O277" s="41">
        <v>3.8753093117957E-7</v>
      </c>
      <c r="P277" s="41">
        <v>3.8753093117958E-7</v>
      </c>
      <c r="Q277">
        <f t="shared" si="8"/>
        <v>5.8233515123733148E-22</v>
      </c>
      <c r="R277">
        <f t="shared" si="9"/>
        <v>-1.0005576689441423E-20</v>
      </c>
    </row>
    <row r="278" spans="1:18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0</v>
      </c>
      <c r="G278">
        <v>277</v>
      </c>
      <c r="H278">
        <v>27</v>
      </c>
      <c r="I278" t="s">
        <v>3287</v>
      </c>
      <c r="J278">
        <v>0</v>
      </c>
      <c r="K278">
        <v>1.65144269836493</v>
      </c>
      <c r="M278">
        <v>0</v>
      </c>
      <c r="N278">
        <v>0</v>
      </c>
      <c r="O278">
        <v>0</v>
      </c>
      <c r="P278">
        <v>0</v>
      </c>
      <c r="Q278">
        <f t="shared" si="8"/>
        <v>0</v>
      </c>
      <c r="R278">
        <f t="shared" si="9"/>
        <v>0</v>
      </c>
    </row>
    <row r="279" spans="1:18" ht="15" x14ac:dyDescent="0.25">
      <c r="A279" s="2" t="s">
        <v>278</v>
      </c>
      <c r="B279" s="2" t="s">
        <v>1288</v>
      </c>
      <c r="C279" s="2" t="s">
        <v>2275</v>
      </c>
      <c r="D279">
        <v>3.97865057168428E-2</v>
      </c>
      <c r="E279">
        <v>6.0083329122857E-2</v>
      </c>
      <c r="F279">
        <v>3.97865057168416E-2</v>
      </c>
      <c r="G279">
        <v>278</v>
      </c>
      <c r="H279">
        <v>27</v>
      </c>
      <c r="I279" t="s">
        <v>3288</v>
      </c>
      <c r="J279">
        <v>0</v>
      </c>
      <c r="K279">
        <v>1.65144269835625</v>
      </c>
      <c r="M279">
        <v>3.6113198163928102</v>
      </c>
      <c r="N279">
        <v>2.19992287910564E-2</v>
      </c>
      <c r="O279">
        <v>2.89056194686576</v>
      </c>
      <c r="P279">
        <v>2.8214522641389501</v>
      </c>
      <c r="Q279">
        <f t="shared" si="8"/>
        <v>1.8987437186464062</v>
      </c>
      <c r="R279">
        <f t="shared" si="9"/>
        <v>6.910968272680984E-2</v>
      </c>
    </row>
    <row r="280" spans="1:18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0</v>
      </c>
      <c r="G280">
        <v>279</v>
      </c>
      <c r="H280">
        <v>28</v>
      </c>
      <c r="I280" t="s">
        <v>3289</v>
      </c>
      <c r="J280">
        <v>0</v>
      </c>
      <c r="K280">
        <v>0</v>
      </c>
      <c r="M280">
        <v>0</v>
      </c>
      <c r="N280">
        <v>0</v>
      </c>
      <c r="O280">
        <v>0</v>
      </c>
      <c r="P280">
        <v>0</v>
      </c>
      <c r="Q280">
        <f t="shared" si="8"/>
        <v>0</v>
      </c>
      <c r="R280">
        <f t="shared" si="9"/>
        <v>0</v>
      </c>
    </row>
    <row r="281" spans="1:18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0</v>
      </c>
      <c r="G281">
        <v>280</v>
      </c>
      <c r="H281">
        <v>28</v>
      </c>
      <c r="I281" t="s">
        <v>3290</v>
      </c>
      <c r="J281">
        <v>0</v>
      </c>
      <c r="K281">
        <v>0</v>
      </c>
      <c r="M281">
        <v>0</v>
      </c>
      <c r="N281">
        <v>0</v>
      </c>
      <c r="O281">
        <v>0</v>
      </c>
      <c r="P281">
        <v>0</v>
      </c>
      <c r="Q281">
        <f t="shared" si="8"/>
        <v>0</v>
      </c>
      <c r="R281">
        <f t="shared" si="9"/>
        <v>0</v>
      </c>
    </row>
    <row r="282" spans="1:18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0</v>
      </c>
      <c r="G282">
        <v>281</v>
      </c>
      <c r="H282">
        <v>28</v>
      </c>
      <c r="I282" t="s">
        <v>3291</v>
      </c>
      <c r="J282">
        <v>0</v>
      </c>
      <c r="K282">
        <v>0</v>
      </c>
      <c r="M282">
        <v>0</v>
      </c>
      <c r="N282">
        <v>0</v>
      </c>
      <c r="O282">
        <v>0</v>
      </c>
      <c r="P282">
        <v>0</v>
      </c>
      <c r="Q282">
        <f t="shared" si="8"/>
        <v>0</v>
      </c>
      <c r="R282">
        <f t="shared" si="9"/>
        <v>0</v>
      </c>
    </row>
    <row r="283" spans="1:18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0</v>
      </c>
      <c r="G283">
        <v>282</v>
      </c>
      <c r="H283">
        <v>28</v>
      </c>
      <c r="I283" t="s">
        <v>282</v>
      </c>
      <c r="J283">
        <v>0</v>
      </c>
      <c r="K283">
        <v>0</v>
      </c>
      <c r="M283">
        <v>0</v>
      </c>
      <c r="N283">
        <v>0</v>
      </c>
      <c r="O283">
        <v>0</v>
      </c>
      <c r="P283">
        <v>0</v>
      </c>
      <c r="Q283">
        <f t="shared" si="8"/>
        <v>0</v>
      </c>
      <c r="R283">
        <f t="shared" si="9"/>
        <v>0</v>
      </c>
    </row>
    <row r="284" spans="1:18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0</v>
      </c>
      <c r="G284">
        <v>283</v>
      </c>
      <c r="H284">
        <v>28</v>
      </c>
      <c r="I284" t="s">
        <v>3292</v>
      </c>
      <c r="J284">
        <v>0</v>
      </c>
      <c r="K284">
        <v>0.121920055423225</v>
      </c>
      <c r="M284">
        <v>0</v>
      </c>
      <c r="N284">
        <v>0</v>
      </c>
      <c r="O284">
        <v>0</v>
      </c>
      <c r="P284">
        <v>0</v>
      </c>
      <c r="Q284">
        <f t="shared" si="8"/>
        <v>0</v>
      </c>
      <c r="R284">
        <f t="shared" si="9"/>
        <v>0</v>
      </c>
    </row>
    <row r="285" spans="1:18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0</v>
      </c>
      <c r="G285">
        <v>284</v>
      </c>
      <c r="H285">
        <v>28</v>
      </c>
      <c r="I285" t="s">
        <v>3293</v>
      </c>
      <c r="J285">
        <v>0</v>
      </c>
      <c r="K285">
        <v>0</v>
      </c>
      <c r="M285">
        <v>0</v>
      </c>
      <c r="N285">
        <v>0</v>
      </c>
      <c r="O285">
        <v>0</v>
      </c>
      <c r="P285">
        <v>0</v>
      </c>
      <c r="Q285">
        <f t="shared" si="8"/>
        <v>0</v>
      </c>
      <c r="R285">
        <f t="shared" si="9"/>
        <v>0</v>
      </c>
    </row>
    <row r="286" spans="1:18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0</v>
      </c>
      <c r="G286">
        <v>285</v>
      </c>
      <c r="H286">
        <v>28</v>
      </c>
      <c r="I286" t="s">
        <v>3294</v>
      </c>
      <c r="J286">
        <v>0</v>
      </c>
      <c r="K286">
        <v>0</v>
      </c>
      <c r="M286">
        <v>0</v>
      </c>
      <c r="N286">
        <v>0</v>
      </c>
      <c r="O286">
        <v>0</v>
      </c>
      <c r="P286">
        <v>0</v>
      </c>
      <c r="Q286">
        <f t="shared" si="8"/>
        <v>0</v>
      </c>
      <c r="R286">
        <f t="shared" si="9"/>
        <v>0</v>
      </c>
    </row>
    <row r="287" spans="1:18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0</v>
      </c>
      <c r="G287">
        <v>286</v>
      </c>
      <c r="H287">
        <v>28</v>
      </c>
      <c r="I287" t="s">
        <v>3295</v>
      </c>
      <c r="J287">
        <v>0</v>
      </c>
      <c r="K287">
        <v>0</v>
      </c>
      <c r="M287">
        <v>0</v>
      </c>
      <c r="N287">
        <v>0</v>
      </c>
      <c r="O287">
        <v>0</v>
      </c>
      <c r="P287">
        <v>0</v>
      </c>
      <c r="Q287">
        <f t="shared" si="8"/>
        <v>0</v>
      </c>
      <c r="R287">
        <f t="shared" si="9"/>
        <v>0</v>
      </c>
    </row>
    <row r="288" spans="1:18" ht="15" x14ac:dyDescent="0.25">
      <c r="A288" s="2" t="s">
        <v>287</v>
      </c>
      <c r="B288" s="2" t="s">
        <v>1297</v>
      </c>
      <c r="C288" s="2" t="s">
        <v>2284</v>
      </c>
      <c r="D288" s="41">
        <v>3.9015728328317698E-5</v>
      </c>
      <c r="E288" s="41">
        <v>4.7628336961370602E-5</v>
      </c>
      <c r="F288" s="41">
        <v>3.9015728328317698E-5</v>
      </c>
      <c r="G288">
        <v>287</v>
      </c>
      <c r="H288">
        <v>28</v>
      </c>
      <c r="I288" t="s">
        <v>3296</v>
      </c>
      <c r="J288" s="41">
        <v>3.86255627999876E-5</v>
      </c>
      <c r="K288" s="41">
        <v>3.9015728328313199E-5</v>
      </c>
      <c r="M288" s="41">
        <v>1.7438891903080601E-5</v>
      </c>
      <c r="N288" s="41">
        <v>1.7438891903080601E-5</v>
      </c>
      <c r="O288" s="41">
        <v>1.7438891903080601E-5</v>
      </c>
      <c r="P288" s="41">
        <v>1.7438891903081099E-5</v>
      </c>
      <c r="Q288">
        <f t="shared" si="8"/>
        <v>0</v>
      </c>
      <c r="R288">
        <f t="shared" si="9"/>
        <v>-4.980553729855286E-19</v>
      </c>
    </row>
    <row r="289" spans="1:18" ht="15" x14ac:dyDescent="0.25">
      <c r="A289" s="2" t="s">
        <v>288</v>
      </c>
      <c r="B289" s="2" t="s">
        <v>1298</v>
      </c>
      <c r="C289" s="9" t="s">
        <v>2285</v>
      </c>
      <c r="D289" s="41">
        <v>1.73403236658487E-6</v>
      </c>
      <c r="E289">
        <v>0</v>
      </c>
      <c r="F289" s="41">
        <v>1.73403236658487E-6</v>
      </c>
      <c r="G289">
        <v>288</v>
      </c>
      <c r="H289">
        <v>28</v>
      </c>
      <c r="I289" t="s">
        <v>3297</v>
      </c>
      <c r="J289" s="41">
        <v>1.71669171322719E-6</v>
      </c>
      <c r="K289" s="41">
        <v>1.73403236658487E-6</v>
      </c>
      <c r="M289">
        <v>0</v>
      </c>
      <c r="N289">
        <v>0</v>
      </c>
      <c r="O289">
        <v>0</v>
      </c>
      <c r="P289">
        <v>0</v>
      </c>
      <c r="Q289">
        <f t="shared" si="8"/>
        <v>0</v>
      </c>
      <c r="R289">
        <f t="shared" si="9"/>
        <v>0</v>
      </c>
    </row>
    <row r="290" spans="1:18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0</v>
      </c>
      <c r="G290">
        <v>289</v>
      </c>
      <c r="H290">
        <v>29</v>
      </c>
      <c r="I290" t="s">
        <v>3298</v>
      </c>
      <c r="J290">
        <v>0</v>
      </c>
      <c r="K290">
        <v>0.121920055423225</v>
      </c>
      <c r="M290">
        <v>0</v>
      </c>
      <c r="N290">
        <v>0</v>
      </c>
      <c r="O290">
        <v>0</v>
      </c>
      <c r="P290">
        <v>0</v>
      </c>
      <c r="Q290">
        <f t="shared" si="8"/>
        <v>0</v>
      </c>
      <c r="R290">
        <f t="shared" si="9"/>
        <v>0</v>
      </c>
    </row>
    <row r="291" spans="1:18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0</v>
      </c>
      <c r="G291">
        <v>290</v>
      </c>
      <c r="H291">
        <v>29</v>
      </c>
      <c r="I291" t="s">
        <v>3299</v>
      </c>
      <c r="J291">
        <v>0</v>
      </c>
      <c r="K291">
        <v>0</v>
      </c>
      <c r="M291">
        <v>0</v>
      </c>
      <c r="N291">
        <v>0</v>
      </c>
      <c r="O291">
        <v>0</v>
      </c>
      <c r="P291">
        <v>0</v>
      </c>
      <c r="Q291">
        <f t="shared" si="8"/>
        <v>0</v>
      </c>
      <c r="R291">
        <f t="shared" si="9"/>
        <v>0</v>
      </c>
    </row>
    <row r="292" spans="1:18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0</v>
      </c>
      <c r="G292">
        <v>291</v>
      </c>
      <c r="H292">
        <v>29</v>
      </c>
      <c r="I292" t="s">
        <v>3300</v>
      </c>
      <c r="J292">
        <v>0</v>
      </c>
      <c r="K292">
        <v>0</v>
      </c>
      <c r="M292">
        <v>0</v>
      </c>
      <c r="N292">
        <v>0</v>
      </c>
      <c r="O292">
        <v>0</v>
      </c>
      <c r="P292">
        <v>0</v>
      </c>
      <c r="Q292">
        <f t="shared" si="8"/>
        <v>0</v>
      </c>
      <c r="R292">
        <f t="shared" si="9"/>
        <v>0</v>
      </c>
    </row>
    <row r="293" spans="1:18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0</v>
      </c>
      <c r="G293">
        <v>292</v>
      </c>
      <c r="H293">
        <v>29</v>
      </c>
      <c r="I293" t="s">
        <v>3301</v>
      </c>
      <c r="J293">
        <v>0</v>
      </c>
      <c r="K293">
        <v>0</v>
      </c>
      <c r="M293">
        <v>0</v>
      </c>
      <c r="N293">
        <v>0</v>
      </c>
      <c r="O293">
        <v>0</v>
      </c>
      <c r="P293">
        <v>0</v>
      </c>
      <c r="Q293">
        <f t="shared" si="8"/>
        <v>0</v>
      </c>
      <c r="R293">
        <f t="shared" si="9"/>
        <v>0</v>
      </c>
    </row>
    <row r="294" spans="1:18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0</v>
      </c>
      <c r="G294">
        <v>293</v>
      </c>
      <c r="H294">
        <v>29</v>
      </c>
      <c r="I294" t="s">
        <v>3302</v>
      </c>
      <c r="J294">
        <v>0</v>
      </c>
      <c r="K294">
        <v>1.61205406614472</v>
      </c>
      <c r="M294">
        <v>3.5893205876017502</v>
      </c>
      <c r="N294">
        <v>0</v>
      </c>
      <c r="O294">
        <v>2.8685627180747102</v>
      </c>
      <c r="P294">
        <v>2.7994530353478901</v>
      </c>
      <c r="Q294">
        <f t="shared" si="8"/>
        <v>1.898743718646406</v>
      </c>
      <c r="R294">
        <f t="shared" si="9"/>
        <v>6.9109682726820054E-2</v>
      </c>
    </row>
    <row r="295" spans="1:18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0</v>
      </c>
      <c r="G295">
        <v>294</v>
      </c>
      <c r="H295">
        <v>29</v>
      </c>
      <c r="I295" t="s">
        <v>294</v>
      </c>
      <c r="J295">
        <v>0</v>
      </c>
      <c r="K295">
        <v>0</v>
      </c>
      <c r="M295">
        <v>0</v>
      </c>
      <c r="N295">
        <v>0</v>
      </c>
      <c r="O295">
        <v>0</v>
      </c>
      <c r="P295">
        <v>0</v>
      </c>
      <c r="Q295">
        <f t="shared" si="8"/>
        <v>0</v>
      </c>
      <c r="R295">
        <f t="shared" si="9"/>
        <v>0</v>
      </c>
    </row>
    <row r="296" spans="1:18" ht="15" x14ac:dyDescent="0.25">
      <c r="A296" s="2" t="s">
        <v>295</v>
      </c>
      <c r="B296" s="2" t="s">
        <v>1305</v>
      </c>
      <c r="C296" s="9" t="s">
        <v>2292</v>
      </c>
      <c r="D296">
        <v>12.3050977732</v>
      </c>
      <c r="E296">
        <v>9.1041386597834197</v>
      </c>
      <c r="F296">
        <v>12.305097773199799</v>
      </c>
      <c r="G296">
        <v>295</v>
      </c>
      <c r="H296">
        <v>29</v>
      </c>
      <c r="I296" t="s">
        <v>3303</v>
      </c>
      <c r="J296">
        <v>11.6451228487963</v>
      </c>
      <c r="K296">
        <v>1000</v>
      </c>
      <c r="M296">
        <v>5.43803292820132</v>
      </c>
      <c r="N296">
        <v>3.21472191234795</v>
      </c>
      <c r="O296">
        <v>12.6214115255822</v>
      </c>
      <c r="P296">
        <v>9.9412658701270402</v>
      </c>
      <c r="Q296">
        <f t="shared" si="8"/>
        <v>4.9164663703764209</v>
      </c>
      <c r="R296">
        <f t="shared" si="9"/>
        <v>2.6801456554551599</v>
      </c>
    </row>
    <row r="297" spans="1:18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0</v>
      </c>
      <c r="G297">
        <v>296</v>
      </c>
      <c r="H297">
        <v>29</v>
      </c>
      <c r="I297" t="s">
        <v>3304</v>
      </c>
      <c r="J297">
        <v>0</v>
      </c>
      <c r="K297">
        <v>0</v>
      </c>
      <c r="M297">
        <v>0</v>
      </c>
      <c r="N297">
        <v>0</v>
      </c>
      <c r="O297">
        <v>0</v>
      </c>
      <c r="P297">
        <v>0</v>
      </c>
      <c r="Q297">
        <f t="shared" si="8"/>
        <v>0</v>
      </c>
      <c r="R297">
        <f t="shared" si="9"/>
        <v>0</v>
      </c>
    </row>
    <row r="298" spans="1:18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0</v>
      </c>
      <c r="G298">
        <v>297</v>
      </c>
      <c r="H298">
        <v>29</v>
      </c>
      <c r="I298" t="s">
        <v>3305</v>
      </c>
      <c r="J298">
        <v>0</v>
      </c>
      <c r="K298">
        <v>2.4180810991705002</v>
      </c>
      <c r="M298">
        <v>0</v>
      </c>
      <c r="N298">
        <v>0</v>
      </c>
      <c r="O298">
        <v>0</v>
      </c>
      <c r="P298">
        <v>0</v>
      </c>
      <c r="Q298">
        <f t="shared" si="8"/>
        <v>0</v>
      </c>
      <c r="R298">
        <f t="shared" si="9"/>
        <v>0</v>
      </c>
    </row>
    <row r="299" spans="1:18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0</v>
      </c>
      <c r="G299">
        <v>298</v>
      </c>
      <c r="H299">
        <v>29</v>
      </c>
      <c r="I299" t="s">
        <v>3306</v>
      </c>
      <c r="J299">
        <v>-2.4180810991595099</v>
      </c>
      <c r="K299">
        <v>0</v>
      </c>
      <c r="M299">
        <v>0</v>
      </c>
      <c r="N299">
        <v>0</v>
      </c>
      <c r="O299">
        <v>0</v>
      </c>
      <c r="P299">
        <v>0</v>
      </c>
      <c r="Q299">
        <f t="shared" si="8"/>
        <v>0</v>
      </c>
      <c r="R299">
        <f t="shared" si="9"/>
        <v>0</v>
      </c>
    </row>
    <row r="300" spans="1:18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0</v>
      </c>
      <c r="G300">
        <v>299</v>
      </c>
      <c r="H300">
        <v>30</v>
      </c>
      <c r="I300" t="s">
        <v>3307</v>
      </c>
      <c r="J300">
        <v>0</v>
      </c>
      <c r="K300">
        <v>0</v>
      </c>
      <c r="M300">
        <v>0</v>
      </c>
      <c r="N300">
        <v>0</v>
      </c>
      <c r="O300">
        <v>0</v>
      </c>
      <c r="P300">
        <v>0</v>
      </c>
      <c r="Q300">
        <f t="shared" si="8"/>
        <v>0</v>
      </c>
      <c r="R300">
        <f t="shared" si="9"/>
        <v>0</v>
      </c>
    </row>
    <row r="301" spans="1:18" ht="15" x14ac:dyDescent="0.25">
      <c r="A301" s="2" t="s">
        <v>300</v>
      </c>
      <c r="B301" s="2" t="s">
        <v>1310</v>
      </c>
      <c r="C301" s="2" t="s">
        <v>2297</v>
      </c>
      <c r="D301">
        <v>9.7020591973380907E-2</v>
      </c>
      <c r="E301">
        <v>0.118437605670598</v>
      </c>
      <c r="F301">
        <v>9.7020591973377895E-2</v>
      </c>
      <c r="G301">
        <v>300</v>
      </c>
      <c r="H301">
        <v>30</v>
      </c>
      <c r="I301" t="s">
        <v>3308</v>
      </c>
      <c r="J301">
        <v>9.6050365550694697E-2</v>
      </c>
      <c r="K301">
        <v>0.102976318670427</v>
      </c>
      <c r="M301">
        <v>4.3365373101824298E-2</v>
      </c>
      <c r="N301">
        <v>4.3365373101824201E-2</v>
      </c>
      <c r="O301">
        <v>4.3365373101824298E-2</v>
      </c>
      <c r="P301">
        <v>4.3365373101825498E-2</v>
      </c>
      <c r="Q301">
        <f t="shared" si="8"/>
        <v>5.6157904910476309E-17</v>
      </c>
      <c r="R301">
        <f t="shared" si="9"/>
        <v>-1.2004286453759505E-15</v>
      </c>
    </row>
    <row r="302" spans="1:18" ht="15" x14ac:dyDescent="0.25">
      <c r="A302" s="2" t="s">
        <v>301</v>
      </c>
      <c r="B302" s="2" t="s">
        <v>1311</v>
      </c>
      <c r="C302" s="2" t="s">
        <v>2298</v>
      </c>
      <c r="D302">
        <v>2.2636764311076401E-2</v>
      </c>
      <c r="E302">
        <v>2.7633764241194399E-2</v>
      </c>
      <c r="F302">
        <v>2.26367643110757E-2</v>
      </c>
      <c r="G302">
        <v>301</v>
      </c>
      <c r="H302">
        <v>30</v>
      </c>
      <c r="I302" t="s">
        <v>3309</v>
      </c>
      <c r="J302">
        <v>2.2410391884233799E-2</v>
      </c>
      <c r="K302">
        <v>2.7027693964060399E-2</v>
      </c>
      <c r="M302">
        <v>1.0117973001414199E-2</v>
      </c>
      <c r="N302">
        <v>1.0117973001414199E-2</v>
      </c>
      <c r="O302">
        <v>1.0117973001414199E-2</v>
      </c>
      <c r="P302">
        <v>1.0117973001414499E-2</v>
      </c>
      <c r="Q302">
        <f t="shared" si="8"/>
        <v>0</v>
      </c>
      <c r="R302">
        <f t="shared" si="9"/>
        <v>-3.0010716134398763E-16</v>
      </c>
    </row>
    <row r="303" spans="1:18" ht="15" x14ac:dyDescent="0.25">
      <c r="A303" s="2" t="s">
        <v>302</v>
      </c>
      <c r="B303" s="2" t="s">
        <v>1312</v>
      </c>
      <c r="C303" s="2" t="s">
        <v>2299</v>
      </c>
      <c r="D303" s="41">
        <v>6.9361294805888698E-6</v>
      </c>
      <c r="E303" s="41">
        <v>8.4672599042436605E-6</v>
      </c>
      <c r="F303" s="41">
        <v>6.9361294805886504E-6</v>
      </c>
      <c r="G303">
        <v>302</v>
      </c>
      <c r="H303">
        <v>30</v>
      </c>
      <c r="I303" t="s">
        <v>3310</v>
      </c>
      <c r="J303" s="41">
        <v>6.8667667199999996E-6</v>
      </c>
      <c r="K303" s="41">
        <v>6.9361294805879897E-6</v>
      </c>
      <c r="M303" s="41">
        <v>3.10024744943656E-6</v>
      </c>
      <c r="N303" s="41">
        <v>3.1002474494365498E-6</v>
      </c>
      <c r="O303" s="41">
        <v>3.10024744943656E-6</v>
      </c>
      <c r="P303" s="41">
        <v>3.10024744943664E-6</v>
      </c>
      <c r="Q303">
        <f t="shared" si="8"/>
        <v>5.8912953044637875E-21</v>
      </c>
      <c r="R303">
        <f t="shared" si="9"/>
        <v>-8.0044613515531382E-20</v>
      </c>
    </row>
    <row r="304" spans="1:18" ht="15" x14ac:dyDescent="0.25">
      <c r="A304" s="4" t="s">
        <v>303</v>
      </c>
      <c r="B304" s="4" t="s">
        <v>1313</v>
      </c>
      <c r="C304" s="4" t="s">
        <v>2300</v>
      </c>
      <c r="D304">
        <v>-0.240234760025828</v>
      </c>
      <c r="E304">
        <v>-0.29326588508263302</v>
      </c>
      <c r="F304">
        <v>-0.240234760025828</v>
      </c>
      <c r="G304">
        <v>303</v>
      </c>
      <c r="H304">
        <v>30</v>
      </c>
      <c r="I304" t="s">
        <v>3311</v>
      </c>
      <c r="J304">
        <v>-2.6559134608835402</v>
      </c>
      <c r="K304">
        <v>-0.23783236165775201</v>
      </c>
      <c r="M304">
        <v>-0.107377926568461</v>
      </c>
      <c r="N304">
        <v>-0.107377926568461</v>
      </c>
      <c r="O304">
        <v>-0.107377926568461</v>
      </c>
      <c r="P304">
        <v>-0.107377926568461</v>
      </c>
      <c r="Q304">
        <f t="shared" si="8"/>
        <v>0</v>
      </c>
      <c r="R304">
        <f t="shared" si="9"/>
        <v>0</v>
      </c>
    </row>
    <row r="305" spans="1:18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0</v>
      </c>
      <c r="G305">
        <v>304</v>
      </c>
      <c r="H305">
        <v>30</v>
      </c>
      <c r="I305" t="s">
        <v>3312</v>
      </c>
      <c r="J305">
        <v>0</v>
      </c>
      <c r="K305">
        <v>2.41808109912684</v>
      </c>
      <c r="M305">
        <v>0</v>
      </c>
      <c r="N305">
        <v>0</v>
      </c>
      <c r="O305">
        <v>0</v>
      </c>
      <c r="P305">
        <v>0</v>
      </c>
      <c r="Q305">
        <f t="shared" si="8"/>
        <v>0</v>
      </c>
      <c r="R305">
        <f t="shared" si="9"/>
        <v>0</v>
      </c>
    </row>
    <row r="306" spans="1:18" ht="15" x14ac:dyDescent="0.25">
      <c r="A306" s="2" t="s">
        <v>305</v>
      </c>
      <c r="B306" s="2" t="s">
        <v>1315</v>
      </c>
      <c r="C306" s="9" t="s">
        <v>2302</v>
      </c>
      <c r="D306">
        <v>3.0345566477535599E-2</v>
      </c>
      <c r="E306">
        <v>3.7044262081053603E-2</v>
      </c>
      <c r="F306">
        <v>3.0345566477535599E-2</v>
      </c>
      <c r="G306">
        <v>305</v>
      </c>
      <c r="H306">
        <v>30</v>
      </c>
      <c r="I306" t="s">
        <v>3313</v>
      </c>
      <c r="J306">
        <v>3.0042104399967701E-2</v>
      </c>
      <c r="K306">
        <v>2.4481232035282101</v>
      </c>
      <c r="M306">
        <v>1.3563582591245901E-2</v>
      </c>
      <c r="N306">
        <v>1.3563582591245901E-2</v>
      </c>
      <c r="O306">
        <v>1.3563582591245901E-2</v>
      </c>
      <c r="P306">
        <v>1.3563582591245901E-2</v>
      </c>
      <c r="Q306">
        <f t="shared" si="8"/>
        <v>2.1245936804851847E-18</v>
      </c>
      <c r="R306">
        <f t="shared" si="9"/>
        <v>0</v>
      </c>
    </row>
    <row r="307" spans="1:18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0</v>
      </c>
      <c r="G307">
        <v>306</v>
      </c>
      <c r="H307">
        <v>30</v>
      </c>
      <c r="I307" t="s">
        <v>3314</v>
      </c>
      <c r="J307">
        <v>0</v>
      </c>
      <c r="K307">
        <v>1.2090405495832801</v>
      </c>
      <c r="M307">
        <v>8.4</v>
      </c>
      <c r="N307">
        <v>8.4</v>
      </c>
      <c r="O307">
        <v>8.4</v>
      </c>
      <c r="P307">
        <v>8.4</v>
      </c>
      <c r="Q307">
        <f t="shared" si="8"/>
        <v>0</v>
      </c>
      <c r="R307">
        <f t="shared" si="9"/>
        <v>0</v>
      </c>
    </row>
    <row r="308" spans="1:18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0</v>
      </c>
      <c r="G308">
        <v>307</v>
      </c>
      <c r="H308">
        <v>30</v>
      </c>
      <c r="I308" t="s">
        <v>3315</v>
      </c>
      <c r="J308">
        <v>0</v>
      </c>
      <c r="K308">
        <v>1.45084865953481</v>
      </c>
      <c r="M308">
        <v>0</v>
      </c>
      <c r="N308">
        <v>0</v>
      </c>
      <c r="O308">
        <v>0</v>
      </c>
      <c r="P308">
        <v>0</v>
      </c>
      <c r="Q308">
        <f t="shared" si="8"/>
        <v>0</v>
      </c>
      <c r="R308">
        <f t="shared" si="9"/>
        <v>0</v>
      </c>
    </row>
    <row r="309" spans="1:18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0</v>
      </c>
      <c r="G309">
        <v>308</v>
      </c>
      <c r="H309">
        <v>30</v>
      </c>
      <c r="I309" t="s">
        <v>3316</v>
      </c>
      <c r="J309">
        <v>0</v>
      </c>
      <c r="K309">
        <v>0</v>
      </c>
      <c r="M309">
        <v>0</v>
      </c>
      <c r="N309">
        <v>0</v>
      </c>
      <c r="O309">
        <v>0</v>
      </c>
      <c r="P309">
        <v>0</v>
      </c>
      <c r="Q309">
        <f t="shared" si="8"/>
        <v>0</v>
      </c>
      <c r="R309">
        <f t="shared" si="9"/>
        <v>0</v>
      </c>
    </row>
    <row r="310" spans="1:18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0</v>
      </c>
      <c r="G310">
        <v>309</v>
      </c>
      <c r="H310">
        <v>31</v>
      </c>
      <c r="I310" t="s">
        <v>3317</v>
      </c>
      <c r="J310">
        <v>0</v>
      </c>
      <c r="K310">
        <v>0</v>
      </c>
      <c r="M310">
        <v>0</v>
      </c>
      <c r="N310">
        <v>0</v>
      </c>
      <c r="O310">
        <v>0</v>
      </c>
      <c r="P310">
        <v>0</v>
      </c>
      <c r="Q310">
        <f t="shared" si="8"/>
        <v>0</v>
      </c>
      <c r="R310">
        <f t="shared" si="9"/>
        <v>0</v>
      </c>
    </row>
    <row r="311" spans="1:18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7.1989739157629601E-2</v>
      </c>
      <c r="F311">
        <v>0</v>
      </c>
      <c r="G311">
        <v>310</v>
      </c>
      <c r="H311">
        <v>31</v>
      </c>
      <c r="I311" t="s">
        <v>3318</v>
      </c>
      <c r="J311">
        <v>-999.94161786095901</v>
      </c>
      <c r="K311">
        <v>6.9925394240954106E-2</v>
      </c>
      <c r="M311">
        <v>0</v>
      </c>
      <c r="N311">
        <v>2.6358704909625899E-2</v>
      </c>
      <c r="O311">
        <v>2.6358704909625899E-2</v>
      </c>
      <c r="P311">
        <v>2.6358704909625899E-2</v>
      </c>
      <c r="Q311">
        <f t="shared" si="8"/>
        <v>1.5218205375062422E-2</v>
      </c>
      <c r="R311">
        <f t="shared" si="9"/>
        <v>0</v>
      </c>
    </row>
    <row r="312" spans="1:18" ht="15" x14ac:dyDescent="0.25">
      <c r="A312" s="2" t="s">
        <v>311</v>
      </c>
      <c r="B312" s="2" t="s">
        <v>1320</v>
      </c>
      <c r="C312" s="2" t="s">
        <v>2308</v>
      </c>
      <c r="D312">
        <v>5.8971870205718098E-2</v>
      </c>
      <c r="E312">
        <v>0</v>
      </c>
      <c r="F312">
        <v>5.8971870205716301E-2</v>
      </c>
      <c r="G312">
        <v>311</v>
      </c>
      <c r="H312">
        <v>31</v>
      </c>
      <c r="I312" t="s">
        <v>3319</v>
      </c>
      <c r="J312">
        <v>0</v>
      </c>
      <c r="K312">
        <v>1000</v>
      </c>
      <c r="M312">
        <v>2.6358704909623401E-2</v>
      </c>
      <c r="N312">
        <v>0</v>
      </c>
      <c r="O312">
        <v>0</v>
      </c>
      <c r="P312">
        <v>0</v>
      </c>
      <c r="Q312">
        <f t="shared" si="8"/>
        <v>1.5218205375060981E-2</v>
      </c>
      <c r="R312">
        <f t="shared" si="9"/>
        <v>0</v>
      </c>
    </row>
    <row r="313" spans="1:18" ht="15" x14ac:dyDescent="0.25">
      <c r="A313" s="2" t="s">
        <v>312</v>
      </c>
      <c r="B313" s="2" t="s">
        <v>1321</v>
      </c>
      <c r="C313" s="9" t="s">
        <v>2309</v>
      </c>
      <c r="D313">
        <v>-2.71014523004908</v>
      </c>
      <c r="E313">
        <v>-3.3083983847841401</v>
      </c>
      <c r="F313">
        <v>-2.7101452300489699</v>
      </c>
      <c r="G313">
        <v>312</v>
      </c>
      <c r="H313">
        <v>31</v>
      </c>
      <c r="I313" t="s">
        <v>3320</v>
      </c>
      <c r="J313">
        <v>-3.8920837546274898</v>
      </c>
      <c r="K313">
        <v>-2.6830432050245498</v>
      </c>
      <c r="M313">
        <v>-1.21135453147087</v>
      </c>
      <c r="N313">
        <v>-1.21135453147087</v>
      </c>
      <c r="O313">
        <v>-1.2113545314707601</v>
      </c>
      <c r="P313">
        <v>-1.21135453147087</v>
      </c>
      <c r="Q313">
        <f t="shared" si="8"/>
        <v>6.3457768650657611E-14</v>
      </c>
      <c r="R313">
        <f t="shared" si="9"/>
        <v>1.099120794378905E-13</v>
      </c>
    </row>
    <row r="314" spans="1:18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0</v>
      </c>
      <c r="G314">
        <v>313</v>
      </c>
      <c r="H314">
        <v>31</v>
      </c>
      <c r="I314" t="s">
        <v>3321</v>
      </c>
      <c r="J314">
        <v>0</v>
      </c>
      <c r="K314">
        <v>1.20904054961431</v>
      </c>
      <c r="M314">
        <v>0</v>
      </c>
      <c r="N314">
        <v>0</v>
      </c>
      <c r="O314">
        <v>0</v>
      </c>
      <c r="P314">
        <v>0</v>
      </c>
      <c r="Q314">
        <f t="shared" si="8"/>
        <v>0</v>
      </c>
      <c r="R314">
        <f t="shared" si="9"/>
        <v>0</v>
      </c>
    </row>
    <row r="315" spans="1:18" ht="15" x14ac:dyDescent="0.25">
      <c r="A315" s="2" t="s">
        <v>314</v>
      </c>
      <c r="B315" s="2" t="s">
        <v>1323</v>
      </c>
      <c r="C315" s="2" t="s">
        <v>2311</v>
      </c>
      <c r="D315">
        <v>0.39771998108420797</v>
      </c>
      <c r="E315">
        <v>0.47399932625453201</v>
      </c>
      <c r="F315">
        <v>0.39771998108420997</v>
      </c>
      <c r="G315">
        <v>314</v>
      </c>
      <c r="H315">
        <v>31</v>
      </c>
      <c r="I315" t="s">
        <v>3322</v>
      </c>
      <c r="J315">
        <v>0</v>
      </c>
      <c r="K315">
        <v>0.41540362077687998</v>
      </c>
      <c r="M315">
        <v>0.173552627281328</v>
      </c>
      <c r="N315">
        <v>0.17355262728133899</v>
      </c>
      <c r="O315">
        <v>0.173552627281301</v>
      </c>
      <c r="P315">
        <v>0.173552627281327</v>
      </c>
      <c r="Q315">
        <f t="shared" si="8"/>
        <v>1.9553098777280774E-14</v>
      </c>
      <c r="R315">
        <f t="shared" si="9"/>
        <v>-2.6006974351844292E-14</v>
      </c>
    </row>
    <row r="316" spans="1:18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0</v>
      </c>
      <c r="G316">
        <v>315</v>
      </c>
      <c r="H316">
        <v>31</v>
      </c>
      <c r="I316" t="s">
        <v>3323</v>
      </c>
      <c r="J316">
        <v>0</v>
      </c>
      <c r="K316">
        <v>0.40861226589436001</v>
      </c>
      <c r="M316">
        <v>0</v>
      </c>
      <c r="N316">
        <v>0</v>
      </c>
      <c r="O316">
        <v>0</v>
      </c>
      <c r="P316">
        <v>0</v>
      </c>
      <c r="Q316">
        <f t="shared" si="8"/>
        <v>0</v>
      </c>
      <c r="R316">
        <f t="shared" si="9"/>
        <v>0</v>
      </c>
    </row>
    <row r="317" spans="1:18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0</v>
      </c>
      <c r="G317">
        <v>316</v>
      </c>
      <c r="H317">
        <v>31</v>
      </c>
      <c r="I317" t="s">
        <v>3324</v>
      </c>
      <c r="J317">
        <v>0</v>
      </c>
      <c r="K317">
        <v>0</v>
      </c>
      <c r="M317">
        <v>0</v>
      </c>
      <c r="N317">
        <v>0</v>
      </c>
      <c r="O317">
        <v>0</v>
      </c>
      <c r="P317">
        <v>0</v>
      </c>
      <c r="Q317">
        <f t="shared" si="8"/>
        <v>0</v>
      </c>
      <c r="R317">
        <f t="shared" si="9"/>
        <v>0</v>
      </c>
    </row>
    <row r="318" spans="1:18" ht="15" x14ac:dyDescent="0.25">
      <c r="A318" s="2" t="s">
        <v>317</v>
      </c>
      <c r="B318" s="2" t="s">
        <v>1326</v>
      </c>
      <c r="C318" s="9" t="s">
        <v>2314</v>
      </c>
      <c r="D318">
        <v>-3.96694585318755E-2</v>
      </c>
      <c r="E318">
        <v>-4.84263762073169E-2</v>
      </c>
      <c r="F318">
        <v>-3.96694585318755E-2</v>
      </c>
      <c r="G318">
        <v>317</v>
      </c>
      <c r="H318">
        <v>31</v>
      </c>
      <c r="I318" t="s">
        <v>3325</v>
      </c>
      <c r="J318">
        <v>-3.96694585318755E-2</v>
      </c>
      <c r="K318">
        <v>-3.9272755563388301E-2</v>
      </c>
      <c r="M318">
        <v>-1.7731090225197501E-2</v>
      </c>
      <c r="N318">
        <v>-1.7731090225197501E-2</v>
      </c>
      <c r="O318">
        <v>-1.7731090225197501E-2</v>
      </c>
      <c r="P318">
        <v>-1.7731090225197501E-2</v>
      </c>
      <c r="Q318">
        <f t="shared" si="8"/>
        <v>0</v>
      </c>
      <c r="R318">
        <f t="shared" si="9"/>
        <v>0</v>
      </c>
    </row>
    <row r="319" spans="1:18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0</v>
      </c>
      <c r="G319">
        <v>318</v>
      </c>
      <c r="H319">
        <v>31</v>
      </c>
      <c r="I319" t="s">
        <v>3326</v>
      </c>
      <c r="J319">
        <v>0</v>
      </c>
      <c r="K319">
        <v>0</v>
      </c>
      <c r="M319">
        <v>0</v>
      </c>
      <c r="N319">
        <v>0</v>
      </c>
      <c r="O319">
        <v>0</v>
      </c>
      <c r="P319">
        <v>0</v>
      </c>
      <c r="Q319">
        <f t="shared" si="8"/>
        <v>0</v>
      </c>
      <c r="R319">
        <f t="shared" si="9"/>
        <v>0</v>
      </c>
    </row>
    <row r="320" spans="1:18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0</v>
      </c>
      <c r="G320">
        <v>319</v>
      </c>
      <c r="H320">
        <v>31</v>
      </c>
      <c r="I320" t="s">
        <v>3327</v>
      </c>
      <c r="J320">
        <v>0</v>
      </c>
      <c r="K320">
        <v>9.2346041596936095E-3</v>
      </c>
      <c r="M320">
        <v>0</v>
      </c>
      <c r="N320">
        <v>0</v>
      </c>
      <c r="O320">
        <v>0</v>
      </c>
      <c r="P320">
        <v>0</v>
      </c>
      <c r="Q320">
        <f t="shared" si="8"/>
        <v>0</v>
      </c>
      <c r="R320">
        <f t="shared" si="9"/>
        <v>0</v>
      </c>
    </row>
    <row r="321" spans="1:18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0</v>
      </c>
      <c r="G321">
        <v>320</v>
      </c>
      <c r="H321">
        <v>32</v>
      </c>
      <c r="I321" t="s">
        <v>3328</v>
      </c>
      <c r="J321">
        <v>-9.2346041597011208E-3</v>
      </c>
      <c r="K321">
        <v>0</v>
      </c>
      <c r="M321">
        <v>0</v>
      </c>
      <c r="N321">
        <v>0</v>
      </c>
      <c r="O321">
        <v>0</v>
      </c>
      <c r="P321">
        <v>0</v>
      </c>
      <c r="Q321">
        <f t="shared" si="8"/>
        <v>0</v>
      </c>
      <c r="R321">
        <f t="shared" si="9"/>
        <v>0</v>
      </c>
    </row>
    <row r="322" spans="1:18" ht="15" x14ac:dyDescent="0.25">
      <c r="A322" s="2" t="s">
        <v>321</v>
      </c>
      <c r="B322" s="2" t="s">
        <v>1330</v>
      </c>
      <c r="C322" s="2" t="s">
        <v>2318</v>
      </c>
      <c r="D322">
        <v>9.7020591973380907E-2</v>
      </c>
      <c r="E322">
        <v>0.118437605670598</v>
      </c>
      <c r="F322">
        <v>9.7020591973377895E-2</v>
      </c>
      <c r="G322">
        <v>321</v>
      </c>
      <c r="H322">
        <v>32</v>
      </c>
      <c r="I322" t="s">
        <v>3329</v>
      </c>
      <c r="J322">
        <v>9.6050365550694697E-2</v>
      </c>
      <c r="K322">
        <v>0.102976318670427</v>
      </c>
      <c r="M322">
        <v>4.3365373101824298E-2</v>
      </c>
      <c r="N322">
        <v>4.3365373101824201E-2</v>
      </c>
      <c r="O322">
        <v>4.3365373101824298E-2</v>
      </c>
      <c r="P322">
        <v>4.3365373101825498E-2</v>
      </c>
      <c r="Q322">
        <f t="shared" si="8"/>
        <v>5.6157904910476309E-17</v>
      </c>
      <c r="R322">
        <f t="shared" si="9"/>
        <v>-1.2004286453759505E-15</v>
      </c>
    </row>
    <row r="323" spans="1:18" ht="15" x14ac:dyDescent="0.25">
      <c r="A323" s="2" t="s">
        <v>322</v>
      </c>
      <c r="B323" s="2" t="s">
        <v>1331</v>
      </c>
      <c r="C323" s="9" t="s">
        <v>2319</v>
      </c>
      <c r="D323">
        <v>1.0358267021047101</v>
      </c>
      <c r="E323">
        <v>1.24145112502913</v>
      </c>
      <c r="F323">
        <v>1.0358267021040299</v>
      </c>
      <c r="G323">
        <v>322</v>
      </c>
      <c r="H323">
        <v>32</v>
      </c>
      <c r="I323" t="s">
        <v>3330</v>
      </c>
      <c r="J323">
        <v>0.73236243271605905</v>
      </c>
      <c r="K323">
        <v>1.8314952492413601</v>
      </c>
      <c r="M323">
        <v>-0.149768245781502</v>
      </c>
      <c r="N323">
        <v>0.38373041533748198</v>
      </c>
      <c r="O323">
        <v>-0.149768245781502</v>
      </c>
      <c r="P323">
        <v>-0.149768245781502</v>
      </c>
      <c r="Q323">
        <f t="shared" ref="Q323:Q386" si="10">STDEV(M323:O323)</f>
        <v>0.30801559560935032</v>
      </c>
      <c r="R323">
        <f t="shared" ref="R323:R386" si="11">O323-P323</f>
        <v>0</v>
      </c>
    </row>
    <row r="324" spans="1:18" ht="15" x14ac:dyDescent="0.25">
      <c r="A324" s="2" t="s">
        <v>323</v>
      </c>
      <c r="B324" s="2" t="s">
        <v>1332</v>
      </c>
      <c r="C324" s="9" t="s">
        <v>2320</v>
      </c>
      <c r="D324">
        <v>0.23773497093100099</v>
      </c>
      <c r="E324">
        <v>0.29021427481041001</v>
      </c>
      <c r="F324">
        <v>0.23773497093100099</v>
      </c>
      <c r="G324">
        <v>323</v>
      </c>
      <c r="H324">
        <v>32</v>
      </c>
      <c r="I324" t="s">
        <v>3331</v>
      </c>
      <c r="J324">
        <v>0.23535757098216001</v>
      </c>
      <c r="K324">
        <v>0.24459217514186099</v>
      </c>
      <c r="M324">
        <v>0.106260593798538</v>
      </c>
      <c r="N324">
        <v>0.106260593798538</v>
      </c>
      <c r="O324">
        <v>0.106260593798538</v>
      </c>
      <c r="P324">
        <v>0.106260593798538</v>
      </c>
      <c r="Q324">
        <f t="shared" si="10"/>
        <v>1.6996749443881478E-17</v>
      </c>
      <c r="R324">
        <f t="shared" si="11"/>
        <v>0</v>
      </c>
    </row>
    <row r="325" spans="1:18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0</v>
      </c>
      <c r="G325">
        <v>324</v>
      </c>
      <c r="H325">
        <v>32</v>
      </c>
      <c r="I325" t="s">
        <v>3332</v>
      </c>
      <c r="J325">
        <v>0</v>
      </c>
      <c r="K325">
        <v>0</v>
      </c>
      <c r="M325">
        <v>0</v>
      </c>
      <c r="N325">
        <v>0</v>
      </c>
      <c r="O325">
        <v>0</v>
      </c>
      <c r="P325">
        <v>0</v>
      </c>
      <c r="Q325">
        <f t="shared" si="10"/>
        <v>0</v>
      </c>
      <c r="R325">
        <f t="shared" si="11"/>
        <v>0</v>
      </c>
    </row>
    <row r="326" spans="1:18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0</v>
      </c>
      <c r="G326">
        <v>325</v>
      </c>
      <c r="H326">
        <v>32</v>
      </c>
      <c r="I326" t="s">
        <v>3333</v>
      </c>
      <c r="J326">
        <v>0</v>
      </c>
      <c r="K326">
        <v>0</v>
      </c>
      <c r="M326">
        <v>0</v>
      </c>
      <c r="N326">
        <v>0</v>
      </c>
      <c r="O326">
        <v>0</v>
      </c>
      <c r="P326">
        <v>0</v>
      </c>
      <c r="Q326">
        <f t="shared" si="10"/>
        <v>0</v>
      </c>
      <c r="R326">
        <f t="shared" si="11"/>
        <v>0</v>
      </c>
    </row>
    <row r="327" spans="1:18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0</v>
      </c>
      <c r="G327">
        <v>326</v>
      </c>
      <c r="H327">
        <v>32</v>
      </c>
      <c r="I327" t="s">
        <v>326</v>
      </c>
      <c r="J327">
        <v>0</v>
      </c>
      <c r="K327">
        <v>2.3086510399234002E-3</v>
      </c>
      <c r="M327">
        <v>0</v>
      </c>
      <c r="N327">
        <v>0</v>
      </c>
      <c r="O327">
        <v>0</v>
      </c>
      <c r="P327">
        <v>0</v>
      </c>
      <c r="Q327">
        <f t="shared" si="10"/>
        <v>0</v>
      </c>
      <c r="R327">
        <f t="shared" si="11"/>
        <v>0</v>
      </c>
    </row>
    <row r="328" spans="1:18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0</v>
      </c>
      <c r="G328">
        <v>327</v>
      </c>
      <c r="H328">
        <v>32</v>
      </c>
      <c r="I328" t="s">
        <v>3334</v>
      </c>
      <c r="J328">
        <v>0</v>
      </c>
      <c r="K328">
        <v>0</v>
      </c>
      <c r="M328">
        <v>0</v>
      </c>
      <c r="N328">
        <v>0</v>
      </c>
      <c r="O328">
        <v>0</v>
      </c>
      <c r="P328">
        <v>0</v>
      </c>
      <c r="Q328">
        <f t="shared" si="10"/>
        <v>0</v>
      </c>
      <c r="R328">
        <f t="shared" si="11"/>
        <v>0</v>
      </c>
    </row>
    <row r="329" spans="1:18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0</v>
      </c>
      <c r="G329">
        <v>328</v>
      </c>
      <c r="H329">
        <v>32</v>
      </c>
      <c r="I329" t="s">
        <v>3335</v>
      </c>
      <c r="J329">
        <v>0</v>
      </c>
      <c r="K329">
        <v>1.2090405495944101</v>
      </c>
      <c r="M329">
        <v>0</v>
      </c>
      <c r="N329">
        <v>0</v>
      </c>
      <c r="O329">
        <v>0</v>
      </c>
      <c r="P329">
        <v>0</v>
      </c>
      <c r="Q329">
        <f t="shared" si="10"/>
        <v>0</v>
      </c>
      <c r="R329">
        <f t="shared" si="11"/>
        <v>0</v>
      </c>
    </row>
    <row r="330" spans="1:18" ht="15" x14ac:dyDescent="0.25">
      <c r="A330" s="2" t="s">
        <v>329</v>
      </c>
      <c r="B330" s="2" t="s">
        <v>1338</v>
      </c>
      <c r="C330" s="2" t="s">
        <v>2326</v>
      </c>
      <c r="D330">
        <v>0.13352049250133599</v>
      </c>
      <c r="E330">
        <v>0.16299475315668999</v>
      </c>
      <c r="F330">
        <v>0.13352049250133199</v>
      </c>
      <c r="G330">
        <v>329</v>
      </c>
      <c r="H330">
        <v>32</v>
      </c>
      <c r="I330" t="s">
        <v>3336</v>
      </c>
      <c r="J330">
        <v>0.13218525936</v>
      </c>
      <c r="K330">
        <v>1.3412258089704601</v>
      </c>
      <c r="M330">
        <v>5.96797634016537E-2</v>
      </c>
      <c r="N330">
        <v>5.9679763401653603E-2</v>
      </c>
      <c r="O330">
        <v>5.9679763401653797E-2</v>
      </c>
      <c r="P330">
        <v>5.9679763401655303E-2</v>
      </c>
      <c r="Q330">
        <f t="shared" si="10"/>
        <v>9.7144514654701197E-17</v>
      </c>
      <c r="R330">
        <f t="shared" si="11"/>
        <v>-1.5057399771478686E-15</v>
      </c>
    </row>
    <row r="331" spans="1:18" ht="15" x14ac:dyDescent="0.25">
      <c r="A331" s="2" t="s">
        <v>330</v>
      </c>
      <c r="B331" s="2" t="s">
        <v>1339</v>
      </c>
      <c r="C331" s="2" t="s">
        <v>2327</v>
      </c>
      <c r="D331">
        <v>0.13352049250133599</v>
      </c>
      <c r="E331">
        <v>0.16299475315668999</v>
      </c>
      <c r="F331">
        <v>0.13352049250133199</v>
      </c>
      <c r="G331">
        <v>330</v>
      </c>
      <c r="H331">
        <v>33</v>
      </c>
      <c r="I331" t="s">
        <v>3337</v>
      </c>
      <c r="J331">
        <v>0.13218525936</v>
      </c>
      <c r="K331">
        <v>1.3412258089704601</v>
      </c>
      <c r="M331">
        <v>5.96797634016537E-2</v>
      </c>
      <c r="N331">
        <v>5.9679763401653603E-2</v>
      </c>
      <c r="O331">
        <v>5.9679763401653797E-2</v>
      </c>
      <c r="P331">
        <v>5.9679763401655303E-2</v>
      </c>
      <c r="Q331">
        <f t="shared" si="10"/>
        <v>9.7144514654701197E-17</v>
      </c>
      <c r="R331">
        <f t="shared" si="11"/>
        <v>-1.5057399771478686E-15</v>
      </c>
    </row>
    <row r="332" spans="1:18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0</v>
      </c>
      <c r="G332">
        <v>331</v>
      </c>
      <c r="H332">
        <v>33</v>
      </c>
      <c r="I332" t="s">
        <v>3338</v>
      </c>
      <c r="J332">
        <v>0</v>
      </c>
      <c r="K332">
        <v>0</v>
      </c>
      <c r="M332">
        <v>0</v>
      </c>
      <c r="N332">
        <v>0</v>
      </c>
      <c r="O332">
        <v>0</v>
      </c>
      <c r="P332">
        <v>0</v>
      </c>
      <c r="Q332">
        <f t="shared" si="10"/>
        <v>0</v>
      </c>
      <c r="R332">
        <f t="shared" si="11"/>
        <v>0</v>
      </c>
    </row>
    <row r="333" spans="1:18" ht="15" x14ac:dyDescent="0.25">
      <c r="A333" s="2" t="s">
        <v>332</v>
      </c>
      <c r="B333" s="2" t="s">
        <v>1341</v>
      </c>
      <c r="C333" s="2" t="s">
        <v>2329</v>
      </c>
      <c r="D333">
        <v>1.6035473463946599</v>
      </c>
      <c r="E333">
        <v>1.9344933931177899</v>
      </c>
      <c r="F333">
        <v>1.6035473463946399</v>
      </c>
      <c r="G333">
        <v>332</v>
      </c>
      <c r="H333">
        <v>33</v>
      </c>
      <c r="I333" t="s">
        <v>3339</v>
      </c>
      <c r="J333">
        <v>1.58751153405933</v>
      </c>
      <c r="K333">
        <v>2.7965520836411599</v>
      </c>
      <c r="M333">
        <v>0.70830567099512898</v>
      </c>
      <c r="N333">
        <v>0.810350442903499</v>
      </c>
      <c r="O333">
        <v>0.70830567099507602</v>
      </c>
      <c r="P333">
        <v>0.70830567099513597</v>
      </c>
      <c r="Q333">
        <f t="shared" si="10"/>
        <v>5.8915576530706677E-2</v>
      </c>
      <c r="R333">
        <f t="shared" si="11"/>
        <v>-5.9952043329758453E-14</v>
      </c>
    </row>
    <row r="334" spans="1:18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0</v>
      </c>
      <c r="G334">
        <v>333</v>
      </c>
      <c r="H334">
        <v>33</v>
      </c>
      <c r="I334" t="s">
        <v>3340</v>
      </c>
      <c r="J334">
        <v>0</v>
      </c>
      <c r="K334">
        <v>0</v>
      </c>
      <c r="M334">
        <v>0</v>
      </c>
      <c r="N334">
        <v>0</v>
      </c>
      <c r="O334">
        <v>0</v>
      </c>
      <c r="P334">
        <v>0</v>
      </c>
      <c r="Q334">
        <f t="shared" si="10"/>
        <v>0</v>
      </c>
      <c r="R334">
        <f t="shared" si="11"/>
        <v>0</v>
      </c>
    </row>
    <row r="335" spans="1:18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0</v>
      </c>
      <c r="G335">
        <v>334</v>
      </c>
      <c r="H335">
        <v>33</v>
      </c>
      <c r="I335" t="s">
        <v>3341</v>
      </c>
      <c r="J335">
        <v>0</v>
      </c>
      <c r="K335">
        <v>1.2090405495832801</v>
      </c>
      <c r="M335">
        <v>8.4</v>
      </c>
      <c r="N335">
        <v>8.4</v>
      </c>
      <c r="O335">
        <v>8.4</v>
      </c>
      <c r="P335">
        <v>8.4</v>
      </c>
      <c r="Q335">
        <f t="shared" si="10"/>
        <v>0</v>
      </c>
      <c r="R335">
        <f t="shared" si="11"/>
        <v>0</v>
      </c>
    </row>
    <row r="336" spans="1:18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0</v>
      </c>
      <c r="G336">
        <v>335</v>
      </c>
      <c r="H336">
        <v>33</v>
      </c>
      <c r="I336" t="s">
        <v>3342</v>
      </c>
      <c r="J336">
        <v>0</v>
      </c>
      <c r="K336">
        <v>1.61205406613417</v>
      </c>
      <c r="M336">
        <v>0</v>
      </c>
      <c r="N336">
        <v>0</v>
      </c>
      <c r="O336">
        <v>0</v>
      </c>
      <c r="P336">
        <v>0</v>
      </c>
      <c r="Q336">
        <f t="shared" si="10"/>
        <v>0</v>
      </c>
      <c r="R336">
        <f t="shared" si="11"/>
        <v>0</v>
      </c>
    </row>
    <row r="337" spans="1:18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0</v>
      </c>
      <c r="G337">
        <v>336</v>
      </c>
      <c r="H337">
        <v>33</v>
      </c>
      <c r="I337" t="s">
        <v>3343</v>
      </c>
      <c r="J337">
        <v>0</v>
      </c>
      <c r="K337">
        <v>0</v>
      </c>
      <c r="M337">
        <v>0</v>
      </c>
      <c r="N337">
        <v>0</v>
      </c>
      <c r="O337">
        <v>0</v>
      </c>
      <c r="P337">
        <v>0</v>
      </c>
      <c r="Q337">
        <f t="shared" si="10"/>
        <v>0</v>
      </c>
      <c r="R337">
        <f t="shared" si="11"/>
        <v>0</v>
      </c>
    </row>
    <row r="338" spans="1:18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0</v>
      </c>
      <c r="G338">
        <v>337</v>
      </c>
      <c r="H338">
        <v>33</v>
      </c>
      <c r="I338" t="s">
        <v>3344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f t="shared" si="10"/>
        <v>0</v>
      </c>
      <c r="R338">
        <f t="shared" si="11"/>
        <v>0</v>
      </c>
    </row>
    <row r="339" spans="1:18" ht="15" x14ac:dyDescent="0.25">
      <c r="A339" s="2" t="s">
        <v>338</v>
      </c>
      <c r="B339" s="2" t="s">
        <v>1347</v>
      </c>
      <c r="C339" s="9" t="s">
        <v>2335</v>
      </c>
      <c r="D339">
        <v>14.293558887728601</v>
      </c>
      <c r="E339">
        <v>12.8344362907595</v>
      </c>
      <c r="F339">
        <v>14.2935588877281</v>
      </c>
      <c r="G339">
        <v>338</v>
      </c>
      <c r="H339">
        <v>33</v>
      </c>
      <c r="I339" t="s">
        <v>3345</v>
      </c>
      <c r="J339">
        <v>-1000</v>
      </c>
      <c r="K339">
        <v>1000</v>
      </c>
      <c r="M339">
        <v>12.6805496686005</v>
      </c>
      <c r="N339">
        <v>15.3002706637718</v>
      </c>
      <c r="O339">
        <v>15.963207942501899</v>
      </c>
      <c r="P339">
        <v>18.8184314608657</v>
      </c>
      <c r="Q339">
        <f t="shared" si="10"/>
        <v>1.7358124548889051</v>
      </c>
      <c r="R339">
        <f t="shared" si="11"/>
        <v>-2.8552235183638004</v>
      </c>
    </row>
    <row r="340" spans="1:18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0</v>
      </c>
      <c r="G340">
        <v>339</v>
      </c>
      <c r="H340">
        <v>33</v>
      </c>
      <c r="I340" t="s">
        <v>3346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f t="shared" si="10"/>
        <v>0</v>
      </c>
      <c r="R340">
        <f t="shared" si="11"/>
        <v>0</v>
      </c>
    </row>
    <row r="341" spans="1:18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0</v>
      </c>
      <c r="G341">
        <v>340</v>
      </c>
      <c r="H341">
        <v>34</v>
      </c>
      <c r="I341" t="s">
        <v>3347</v>
      </c>
      <c r="J341">
        <v>0</v>
      </c>
      <c r="K341">
        <v>1.2090405495844501</v>
      </c>
      <c r="M341">
        <v>0</v>
      </c>
      <c r="N341">
        <v>0</v>
      </c>
      <c r="O341">
        <v>0</v>
      </c>
      <c r="P341">
        <v>0</v>
      </c>
      <c r="Q341">
        <f t="shared" si="10"/>
        <v>0</v>
      </c>
      <c r="R341">
        <f t="shared" si="11"/>
        <v>0</v>
      </c>
    </row>
    <row r="342" spans="1:18" ht="15" x14ac:dyDescent="0.25">
      <c r="A342" s="2" t="s">
        <v>341</v>
      </c>
      <c r="B342" s="2" t="s">
        <v>1350</v>
      </c>
      <c r="C342" s="2" t="s">
        <v>2338</v>
      </c>
      <c r="D342">
        <v>0.39771998108420797</v>
      </c>
      <c r="E342">
        <v>0.47399932625453201</v>
      </c>
      <c r="F342">
        <v>0.39771998108420997</v>
      </c>
      <c r="G342">
        <v>341</v>
      </c>
      <c r="H342">
        <v>34</v>
      </c>
      <c r="I342" t="s">
        <v>3348</v>
      </c>
      <c r="J342">
        <v>0.393742697224639</v>
      </c>
      <c r="K342">
        <v>0.41540362077700599</v>
      </c>
      <c r="M342">
        <v>0.173552627281328</v>
      </c>
      <c r="N342">
        <v>0.17355262728133899</v>
      </c>
      <c r="O342">
        <v>0.173552627281301</v>
      </c>
      <c r="P342">
        <v>0.173552627281327</v>
      </c>
      <c r="Q342">
        <f t="shared" si="10"/>
        <v>1.9553098777280774E-14</v>
      </c>
      <c r="R342">
        <f t="shared" si="11"/>
        <v>-2.6006974351844292E-14</v>
      </c>
    </row>
    <row r="343" spans="1:18" ht="15" x14ac:dyDescent="0.25">
      <c r="A343" s="2" t="s">
        <v>342</v>
      </c>
      <c r="B343" s="2" t="s">
        <v>1351</v>
      </c>
      <c r="C343" s="9" t="s">
        <v>2339</v>
      </c>
      <c r="D343">
        <v>-3.7191913831179597E-2</v>
      </c>
      <c r="E343">
        <v>-4.5401920714653002E-2</v>
      </c>
      <c r="F343">
        <v>-3.7191913831179597E-2</v>
      </c>
      <c r="G343">
        <v>342</v>
      </c>
      <c r="H343">
        <v>34</v>
      </c>
      <c r="I343" t="s">
        <v>3349</v>
      </c>
      <c r="J343">
        <v>-3.7191913831179597E-2</v>
      </c>
      <c r="K343">
        <v>-3.68199868332795E-2</v>
      </c>
      <c r="M343">
        <v>-1.6623700050217901E-2</v>
      </c>
      <c r="N343">
        <v>-1.6623700050217901E-2</v>
      </c>
      <c r="O343">
        <v>-1.6623700050217901E-2</v>
      </c>
      <c r="P343">
        <v>-1.6623700050217901E-2</v>
      </c>
      <c r="Q343">
        <f t="shared" si="10"/>
        <v>0</v>
      </c>
      <c r="R343">
        <f t="shared" si="11"/>
        <v>0</v>
      </c>
    </row>
    <row r="344" spans="1:18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0</v>
      </c>
      <c r="G344">
        <v>343</v>
      </c>
      <c r="H344">
        <v>34</v>
      </c>
      <c r="I344" t="s">
        <v>3350</v>
      </c>
      <c r="J344">
        <v>0</v>
      </c>
      <c r="K344">
        <v>0</v>
      </c>
      <c r="M344">
        <v>0</v>
      </c>
      <c r="N344">
        <v>0</v>
      </c>
      <c r="O344">
        <v>0</v>
      </c>
      <c r="P344">
        <v>0</v>
      </c>
      <c r="Q344">
        <f t="shared" si="10"/>
        <v>0</v>
      </c>
      <c r="R344">
        <f t="shared" si="11"/>
        <v>0</v>
      </c>
    </row>
    <row r="345" spans="1:18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0</v>
      </c>
      <c r="G345">
        <v>344</v>
      </c>
      <c r="H345">
        <v>34</v>
      </c>
      <c r="I345" t="s">
        <v>3351</v>
      </c>
      <c r="J345">
        <v>0</v>
      </c>
      <c r="K345">
        <v>1.20904054959153</v>
      </c>
      <c r="M345">
        <v>0</v>
      </c>
      <c r="N345">
        <v>0</v>
      </c>
      <c r="O345">
        <v>0</v>
      </c>
      <c r="P345">
        <v>0</v>
      </c>
      <c r="Q345">
        <f t="shared" si="10"/>
        <v>0</v>
      </c>
      <c r="R345">
        <f t="shared" si="11"/>
        <v>0</v>
      </c>
    </row>
    <row r="346" spans="1:18" ht="15" x14ac:dyDescent="0.25">
      <c r="A346" s="2" t="s">
        <v>345</v>
      </c>
      <c r="B346" s="2" t="s">
        <v>1354</v>
      </c>
      <c r="C346" s="2" t="s">
        <v>2342</v>
      </c>
      <c r="D346">
        <v>4.97</v>
      </c>
      <c r="E346">
        <v>0</v>
      </c>
      <c r="F346">
        <v>4.97</v>
      </c>
      <c r="G346">
        <v>345</v>
      </c>
      <c r="H346">
        <v>34</v>
      </c>
      <c r="I346" t="s">
        <v>3352</v>
      </c>
      <c r="J346">
        <v>0</v>
      </c>
      <c r="K346">
        <v>1000</v>
      </c>
      <c r="M346">
        <v>4.97</v>
      </c>
      <c r="N346">
        <v>4.97</v>
      </c>
      <c r="O346">
        <v>4.97</v>
      </c>
      <c r="P346">
        <v>0</v>
      </c>
      <c r="Q346">
        <f t="shared" si="10"/>
        <v>0</v>
      </c>
      <c r="R346">
        <f t="shared" si="11"/>
        <v>4.97</v>
      </c>
    </row>
    <row r="347" spans="1:18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0</v>
      </c>
      <c r="G347">
        <v>346</v>
      </c>
      <c r="H347">
        <v>34</v>
      </c>
      <c r="I347" t="s">
        <v>3353</v>
      </c>
      <c r="J347">
        <v>0</v>
      </c>
      <c r="K347">
        <v>991.56205406613299</v>
      </c>
      <c r="M347">
        <v>0</v>
      </c>
      <c r="N347">
        <v>0</v>
      </c>
      <c r="O347">
        <v>0</v>
      </c>
      <c r="P347">
        <v>0</v>
      </c>
      <c r="Q347">
        <f t="shared" si="10"/>
        <v>0</v>
      </c>
      <c r="R347">
        <f t="shared" si="11"/>
        <v>0</v>
      </c>
    </row>
    <row r="348" spans="1:18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4.9700000000000299</v>
      </c>
      <c r="F348">
        <v>0</v>
      </c>
      <c r="G348">
        <v>347</v>
      </c>
      <c r="H348">
        <v>34</v>
      </c>
      <c r="I348" t="s">
        <v>3354</v>
      </c>
      <c r="J348">
        <v>-1000</v>
      </c>
      <c r="K348">
        <v>4.9700000000000299</v>
      </c>
      <c r="M348">
        <v>0</v>
      </c>
      <c r="N348">
        <v>0</v>
      </c>
      <c r="O348">
        <v>0</v>
      </c>
      <c r="P348">
        <v>4.9700000000000299</v>
      </c>
      <c r="Q348">
        <f t="shared" si="10"/>
        <v>0</v>
      </c>
      <c r="R348">
        <f t="shared" si="11"/>
        <v>-4.9700000000000299</v>
      </c>
    </row>
    <row r="349" spans="1:18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0</v>
      </c>
      <c r="G349">
        <v>348</v>
      </c>
      <c r="H349">
        <v>34</v>
      </c>
      <c r="I349" t="s">
        <v>3355</v>
      </c>
      <c r="J349">
        <v>0</v>
      </c>
      <c r="K349">
        <v>0</v>
      </c>
      <c r="M349">
        <v>0</v>
      </c>
      <c r="N349">
        <v>0</v>
      </c>
      <c r="O349">
        <v>0</v>
      </c>
      <c r="P349">
        <v>0</v>
      </c>
      <c r="Q349">
        <f t="shared" si="10"/>
        <v>0</v>
      </c>
      <c r="R349">
        <f t="shared" si="11"/>
        <v>0</v>
      </c>
    </row>
    <row r="350" spans="1:18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0</v>
      </c>
      <c r="G350">
        <v>349</v>
      </c>
      <c r="H350">
        <v>34</v>
      </c>
      <c r="I350" t="s">
        <v>3356</v>
      </c>
      <c r="J350">
        <v>0</v>
      </c>
      <c r="K350">
        <v>0</v>
      </c>
      <c r="M350">
        <v>0</v>
      </c>
      <c r="N350">
        <v>0</v>
      </c>
      <c r="O350">
        <v>0</v>
      </c>
      <c r="P350">
        <v>0</v>
      </c>
      <c r="Q350">
        <f t="shared" si="10"/>
        <v>0</v>
      </c>
      <c r="R350">
        <f t="shared" si="11"/>
        <v>0</v>
      </c>
    </row>
    <row r="351" spans="1:18" ht="15" x14ac:dyDescent="0.25">
      <c r="A351" s="2" t="s">
        <v>350</v>
      </c>
      <c r="B351" s="2" t="s">
        <v>1359</v>
      </c>
      <c r="C351" s="2" t="s">
        <v>2347</v>
      </c>
      <c r="D351" s="41">
        <v>6.9361294805888698E-6</v>
      </c>
      <c r="E351" s="41">
        <v>8.4672599042436605E-6</v>
      </c>
      <c r="F351" s="41">
        <v>6.9361294805886504E-6</v>
      </c>
      <c r="G351">
        <v>350</v>
      </c>
      <c r="H351">
        <v>35</v>
      </c>
      <c r="I351" t="s">
        <v>3357</v>
      </c>
      <c r="J351" s="41">
        <v>6.8667667199999996E-6</v>
      </c>
      <c r="K351" s="41">
        <v>6.9361294805879897E-6</v>
      </c>
      <c r="M351" s="41">
        <v>3.10024744943656E-6</v>
      </c>
      <c r="N351" s="41">
        <v>3.1002474494365498E-6</v>
      </c>
      <c r="O351" s="41">
        <v>3.10024744943656E-6</v>
      </c>
      <c r="P351" s="41">
        <v>3.10024744943664E-6</v>
      </c>
      <c r="Q351">
        <f t="shared" si="10"/>
        <v>5.8912953044637875E-21</v>
      </c>
      <c r="R351">
        <f t="shared" si="11"/>
        <v>-8.0044613515531382E-20</v>
      </c>
    </row>
    <row r="352" spans="1:18" ht="15" x14ac:dyDescent="0.25">
      <c r="A352" s="2" t="s">
        <v>351</v>
      </c>
      <c r="B352" s="2" t="s">
        <v>1360</v>
      </c>
      <c r="C352" s="2" t="s">
        <v>2348</v>
      </c>
      <c r="D352" s="41">
        <v>6.9361294805888698E-6</v>
      </c>
      <c r="E352" s="41">
        <v>8.4672599042436605E-6</v>
      </c>
      <c r="F352" s="41">
        <v>6.9361294805886504E-6</v>
      </c>
      <c r="G352">
        <v>351</v>
      </c>
      <c r="H352">
        <v>35</v>
      </c>
      <c r="I352" t="s">
        <v>3358</v>
      </c>
      <c r="J352" s="41">
        <v>6.8667667199999996E-6</v>
      </c>
      <c r="K352" s="41">
        <v>6.9361294805879897E-6</v>
      </c>
      <c r="M352" s="41">
        <v>3.10024744943656E-6</v>
      </c>
      <c r="N352" s="41">
        <v>3.1002474494365498E-6</v>
      </c>
      <c r="O352" s="41">
        <v>3.10024744943656E-6</v>
      </c>
      <c r="P352" s="41">
        <v>3.10024744943664E-6</v>
      </c>
      <c r="Q352">
        <f t="shared" si="10"/>
        <v>5.8912953044637875E-21</v>
      </c>
      <c r="R352">
        <f t="shared" si="11"/>
        <v>-8.0044613515531382E-20</v>
      </c>
    </row>
    <row r="353" spans="1:18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0</v>
      </c>
      <c r="G353">
        <v>352</v>
      </c>
      <c r="H353">
        <v>35</v>
      </c>
      <c r="I353" t="s">
        <v>3359</v>
      </c>
      <c r="J353">
        <v>0</v>
      </c>
      <c r="K353">
        <v>0.80602703303372902</v>
      </c>
      <c r="M353">
        <v>0</v>
      </c>
      <c r="N353">
        <v>0</v>
      </c>
      <c r="O353">
        <v>0</v>
      </c>
      <c r="P353">
        <v>0</v>
      </c>
      <c r="Q353">
        <f t="shared" si="10"/>
        <v>0</v>
      </c>
      <c r="R353">
        <f t="shared" si="11"/>
        <v>0</v>
      </c>
    </row>
    <row r="354" spans="1:18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0</v>
      </c>
      <c r="G354">
        <v>353</v>
      </c>
      <c r="H354">
        <v>35</v>
      </c>
      <c r="I354" t="s">
        <v>3360</v>
      </c>
      <c r="J354">
        <v>-1000</v>
      </c>
      <c r="K354">
        <v>1000</v>
      </c>
      <c r="M354">
        <v>0</v>
      </c>
      <c r="N354">
        <v>0</v>
      </c>
      <c r="O354">
        <v>0</v>
      </c>
      <c r="P354">
        <v>0</v>
      </c>
      <c r="Q354">
        <f t="shared" si="10"/>
        <v>0</v>
      </c>
      <c r="R354">
        <f t="shared" si="11"/>
        <v>0</v>
      </c>
    </row>
    <row r="355" spans="1:18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0</v>
      </c>
      <c r="G355">
        <v>354</v>
      </c>
      <c r="H355">
        <v>35</v>
      </c>
      <c r="I355" t="s">
        <v>3361</v>
      </c>
      <c r="J355">
        <v>-1000</v>
      </c>
      <c r="K355">
        <v>1000</v>
      </c>
      <c r="M355">
        <v>0</v>
      </c>
      <c r="N355">
        <v>0</v>
      </c>
      <c r="O355">
        <v>0</v>
      </c>
      <c r="P355">
        <v>0</v>
      </c>
      <c r="Q355">
        <f t="shared" si="10"/>
        <v>0</v>
      </c>
      <c r="R355">
        <f t="shared" si="11"/>
        <v>0</v>
      </c>
    </row>
    <row r="356" spans="1:18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0</v>
      </c>
      <c r="G356">
        <v>355</v>
      </c>
      <c r="H356">
        <v>35</v>
      </c>
      <c r="I356" t="s">
        <v>3362</v>
      </c>
      <c r="J356">
        <v>0</v>
      </c>
      <c r="K356">
        <v>0</v>
      </c>
      <c r="M356">
        <v>0</v>
      </c>
      <c r="N356">
        <v>0</v>
      </c>
      <c r="O356">
        <v>0</v>
      </c>
      <c r="P356">
        <v>0</v>
      </c>
      <c r="Q356">
        <f t="shared" si="10"/>
        <v>0</v>
      </c>
      <c r="R356">
        <f t="shared" si="11"/>
        <v>0</v>
      </c>
    </row>
    <row r="357" spans="1:18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0</v>
      </c>
      <c r="G357">
        <v>356</v>
      </c>
      <c r="H357">
        <v>35</v>
      </c>
      <c r="I357" t="s">
        <v>3363</v>
      </c>
      <c r="J357">
        <v>0</v>
      </c>
      <c r="K357">
        <v>0</v>
      </c>
      <c r="M357">
        <v>0</v>
      </c>
      <c r="N357">
        <v>0</v>
      </c>
      <c r="O357">
        <v>0</v>
      </c>
      <c r="P357">
        <v>0</v>
      </c>
      <c r="Q357">
        <f t="shared" si="10"/>
        <v>0</v>
      </c>
      <c r="R357">
        <f t="shared" si="11"/>
        <v>0</v>
      </c>
    </row>
    <row r="358" spans="1:18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0</v>
      </c>
      <c r="G358">
        <v>357</v>
      </c>
      <c r="H358">
        <v>35</v>
      </c>
      <c r="I358" t="s">
        <v>3364</v>
      </c>
      <c r="J358">
        <v>0</v>
      </c>
      <c r="K358">
        <v>0</v>
      </c>
      <c r="M358">
        <v>0</v>
      </c>
      <c r="N358">
        <v>0</v>
      </c>
      <c r="O358">
        <v>0</v>
      </c>
      <c r="P358">
        <v>0</v>
      </c>
      <c r="Q358">
        <f t="shared" si="10"/>
        <v>0</v>
      </c>
      <c r="R358">
        <f t="shared" si="11"/>
        <v>0</v>
      </c>
    </row>
    <row r="359" spans="1:18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0</v>
      </c>
      <c r="G359">
        <v>358</v>
      </c>
      <c r="H359">
        <v>35</v>
      </c>
      <c r="I359" t="s">
        <v>3365</v>
      </c>
      <c r="J359">
        <v>0</v>
      </c>
      <c r="K359">
        <v>0.80602703307704404</v>
      </c>
      <c r="M359">
        <v>0</v>
      </c>
      <c r="N359">
        <v>0</v>
      </c>
      <c r="O359">
        <v>0</v>
      </c>
      <c r="P359">
        <v>0</v>
      </c>
      <c r="Q359">
        <f t="shared" si="10"/>
        <v>0</v>
      </c>
      <c r="R359">
        <f t="shared" si="11"/>
        <v>0</v>
      </c>
    </row>
    <row r="360" spans="1:18" ht="15" x14ac:dyDescent="0.25">
      <c r="A360" s="2" t="s">
        <v>359</v>
      </c>
      <c r="B360" s="2" t="s">
        <v>1368</v>
      </c>
      <c r="C360" s="2" t="s">
        <v>2356</v>
      </c>
      <c r="D360">
        <v>0.147372959213735</v>
      </c>
      <c r="E360">
        <v>0.16838998532692401</v>
      </c>
      <c r="F360">
        <v>0.14737295921451801</v>
      </c>
      <c r="G360">
        <v>359</v>
      </c>
      <c r="H360">
        <v>35</v>
      </c>
      <c r="I360" t="s">
        <v>3366</v>
      </c>
      <c r="J360">
        <v>0.12620488235521701</v>
      </c>
      <c r="K360">
        <v>0.95192623154203704</v>
      </c>
      <c r="M360">
        <v>4.2552955349516699</v>
      </c>
      <c r="N360">
        <v>0.13247628623095201</v>
      </c>
      <c r="O360">
        <v>3.5345376654245602</v>
      </c>
      <c r="P360">
        <v>3.4654279826978098</v>
      </c>
      <c r="Q360">
        <f t="shared" si="10"/>
        <v>2.2019367267592727</v>
      </c>
      <c r="R360">
        <f t="shared" si="11"/>
        <v>6.9109682726750332E-2</v>
      </c>
    </row>
    <row r="361" spans="1:18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0</v>
      </c>
      <c r="G361">
        <v>360</v>
      </c>
      <c r="H361">
        <v>36</v>
      </c>
      <c r="I361" t="s">
        <v>3367</v>
      </c>
      <c r="J361">
        <v>0</v>
      </c>
      <c r="K361">
        <v>7.0651337032359204E-3</v>
      </c>
      <c r="M361">
        <v>0</v>
      </c>
      <c r="N361">
        <v>0</v>
      </c>
      <c r="O361">
        <v>0</v>
      </c>
      <c r="P361">
        <v>0</v>
      </c>
      <c r="Q361">
        <f t="shared" si="10"/>
        <v>0</v>
      </c>
      <c r="R361">
        <f t="shared" si="11"/>
        <v>0</v>
      </c>
    </row>
    <row r="362" spans="1:18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0</v>
      </c>
      <c r="G362">
        <v>361</v>
      </c>
      <c r="H362">
        <v>36</v>
      </c>
      <c r="I362" t="s">
        <v>3368</v>
      </c>
      <c r="J362">
        <v>0</v>
      </c>
      <c r="K362">
        <v>0</v>
      </c>
      <c r="M362">
        <v>0</v>
      </c>
      <c r="N362">
        <v>0</v>
      </c>
      <c r="O362">
        <v>0</v>
      </c>
      <c r="P362">
        <v>0</v>
      </c>
      <c r="Q362">
        <f t="shared" si="10"/>
        <v>0</v>
      </c>
      <c r="R362">
        <f t="shared" si="11"/>
        <v>0</v>
      </c>
    </row>
    <row r="363" spans="1:18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0</v>
      </c>
      <c r="G363">
        <v>362</v>
      </c>
      <c r="H363">
        <v>36</v>
      </c>
      <c r="I363" t="s">
        <v>3369</v>
      </c>
      <c r="J363">
        <v>0</v>
      </c>
      <c r="K363">
        <v>7.0680662683065901E-3</v>
      </c>
      <c r="M363">
        <v>0</v>
      </c>
      <c r="N363">
        <v>0</v>
      </c>
      <c r="O363">
        <v>0</v>
      </c>
      <c r="P363">
        <v>0</v>
      </c>
      <c r="Q363">
        <f t="shared" si="10"/>
        <v>0</v>
      </c>
      <c r="R363">
        <f t="shared" si="11"/>
        <v>0</v>
      </c>
    </row>
    <row r="364" spans="1:18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0</v>
      </c>
      <c r="G364">
        <v>363</v>
      </c>
      <c r="H364">
        <v>36</v>
      </c>
      <c r="I364" t="s">
        <v>3370</v>
      </c>
      <c r="J364">
        <v>0</v>
      </c>
      <c r="K364">
        <v>0</v>
      </c>
      <c r="M364">
        <v>-4.7979600776548903</v>
      </c>
      <c r="N364">
        <v>-9.6727720422507002E-4</v>
      </c>
      <c r="O364">
        <v>-4.0772022081277601</v>
      </c>
      <c r="P364">
        <v>-4.0080925254010502</v>
      </c>
      <c r="Q364">
        <f t="shared" si="10"/>
        <v>2.5867071424928776</v>
      </c>
      <c r="R364">
        <f t="shared" si="11"/>
        <v>-6.910968272670992E-2</v>
      </c>
    </row>
    <row r="365" spans="1:18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0</v>
      </c>
      <c r="G365">
        <v>364</v>
      </c>
      <c r="H365">
        <v>36</v>
      </c>
      <c r="I365" t="s">
        <v>3371</v>
      </c>
      <c r="J365">
        <v>0</v>
      </c>
      <c r="K365">
        <v>0</v>
      </c>
      <c r="M365">
        <v>0</v>
      </c>
      <c r="N365">
        <v>0</v>
      </c>
      <c r="O365">
        <v>0</v>
      </c>
      <c r="P365">
        <v>0</v>
      </c>
      <c r="Q365">
        <f t="shared" si="10"/>
        <v>0</v>
      </c>
      <c r="R365">
        <f t="shared" si="11"/>
        <v>0</v>
      </c>
    </row>
    <row r="366" spans="1:18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0</v>
      </c>
      <c r="G366">
        <v>365</v>
      </c>
      <c r="H366">
        <v>36</v>
      </c>
      <c r="I366" t="s">
        <v>3372</v>
      </c>
      <c r="J366">
        <v>0</v>
      </c>
      <c r="K366">
        <v>0</v>
      </c>
      <c r="M366">
        <v>0</v>
      </c>
      <c r="N366">
        <v>0</v>
      </c>
      <c r="O366">
        <v>0</v>
      </c>
      <c r="P366">
        <v>0</v>
      </c>
      <c r="Q366">
        <f t="shared" si="10"/>
        <v>0</v>
      </c>
      <c r="R366">
        <f t="shared" si="11"/>
        <v>0</v>
      </c>
    </row>
    <row r="367" spans="1:18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0</v>
      </c>
      <c r="G367">
        <v>366</v>
      </c>
      <c r="H367">
        <v>36</v>
      </c>
      <c r="I367" t="s">
        <v>3373</v>
      </c>
      <c r="J367">
        <v>0</v>
      </c>
      <c r="K367">
        <v>0</v>
      </c>
      <c r="M367">
        <v>0</v>
      </c>
      <c r="N367">
        <v>0</v>
      </c>
      <c r="O367">
        <v>0</v>
      </c>
      <c r="P367">
        <v>0</v>
      </c>
      <c r="Q367">
        <f t="shared" si="10"/>
        <v>0</v>
      </c>
      <c r="R367">
        <f t="shared" si="11"/>
        <v>0</v>
      </c>
    </row>
    <row r="368" spans="1:18" ht="15" x14ac:dyDescent="0.25">
      <c r="A368" s="2" t="s">
        <v>367</v>
      </c>
      <c r="B368" s="2" t="s">
        <v>1375</v>
      </c>
      <c r="C368" s="2" t="s">
        <v>2364</v>
      </c>
      <c r="D368">
        <v>2.2636764311076401E-2</v>
      </c>
      <c r="E368">
        <v>2.7633764241194399E-2</v>
      </c>
      <c r="F368">
        <v>2.26367643110757E-2</v>
      </c>
      <c r="G368">
        <v>367</v>
      </c>
      <c r="H368">
        <v>36</v>
      </c>
      <c r="I368" t="s">
        <v>3374</v>
      </c>
      <c r="J368">
        <v>2.2410391884233799E-2</v>
      </c>
      <c r="K368">
        <v>2.7027693964060399E-2</v>
      </c>
      <c r="M368">
        <v>1.0117973001414199E-2</v>
      </c>
      <c r="N368">
        <v>1.0117973001414199E-2</v>
      </c>
      <c r="O368">
        <v>1.0117973001414199E-2</v>
      </c>
      <c r="P368">
        <v>1.0117973001414499E-2</v>
      </c>
      <c r="Q368">
        <f t="shared" si="10"/>
        <v>0</v>
      </c>
      <c r="R368">
        <f t="shared" si="11"/>
        <v>-3.0010716134398763E-16</v>
      </c>
    </row>
    <row r="369" spans="1:18" ht="15" x14ac:dyDescent="0.25">
      <c r="A369" s="2" t="s">
        <v>368</v>
      </c>
      <c r="B369" s="2" t="s">
        <v>1376</v>
      </c>
      <c r="C369" s="2" t="s">
        <v>2365</v>
      </c>
      <c r="D369">
        <v>2.2636764311076401E-2</v>
      </c>
      <c r="E369">
        <v>2.7633764241194399E-2</v>
      </c>
      <c r="F369">
        <v>2.26367643110757E-2</v>
      </c>
      <c r="G369">
        <v>368</v>
      </c>
      <c r="H369">
        <v>36</v>
      </c>
      <c r="I369" t="s">
        <v>3375</v>
      </c>
      <c r="J369">
        <v>2.2410391884233799E-2</v>
      </c>
      <c r="K369">
        <v>2.7027693964060399E-2</v>
      </c>
      <c r="M369">
        <v>1.0117973001414199E-2</v>
      </c>
      <c r="N369">
        <v>1.0117973001414199E-2</v>
      </c>
      <c r="O369">
        <v>1.0117973001414199E-2</v>
      </c>
      <c r="P369">
        <v>1.0117973001414499E-2</v>
      </c>
      <c r="Q369">
        <f t="shared" si="10"/>
        <v>0</v>
      </c>
      <c r="R369">
        <f t="shared" si="11"/>
        <v>-3.0010716134398763E-16</v>
      </c>
    </row>
    <row r="370" spans="1:18" ht="15" x14ac:dyDescent="0.25">
      <c r="A370" s="2" t="s">
        <v>369</v>
      </c>
      <c r="B370" s="2" t="s">
        <v>1377</v>
      </c>
      <c r="C370" s="2" t="s">
        <v>2366</v>
      </c>
      <c r="D370">
        <v>2.2636764311076401E-2</v>
      </c>
      <c r="E370">
        <v>2.7633764241194399E-2</v>
      </c>
      <c r="F370">
        <v>2.26367643110757E-2</v>
      </c>
      <c r="G370">
        <v>369</v>
      </c>
      <c r="H370">
        <v>36</v>
      </c>
      <c r="I370" t="s">
        <v>3376</v>
      </c>
      <c r="J370">
        <v>2.2410391884233799E-2</v>
      </c>
      <c r="K370">
        <v>2.7027693964060399E-2</v>
      </c>
      <c r="M370">
        <v>1.0117973001414199E-2</v>
      </c>
      <c r="N370">
        <v>1.0117973001414199E-2</v>
      </c>
      <c r="O370">
        <v>1.0117973001414199E-2</v>
      </c>
      <c r="P370">
        <v>1.0117973001414499E-2</v>
      </c>
      <c r="Q370">
        <f t="shared" si="10"/>
        <v>0</v>
      </c>
      <c r="R370">
        <f t="shared" si="11"/>
        <v>-3.0010716134398763E-16</v>
      </c>
    </row>
    <row r="371" spans="1:18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</v>
      </c>
      <c r="F371">
        <v>0</v>
      </c>
      <c r="G371">
        <v>370</v>
      </c>
      <c r="H371">
        <v>37</v>
      </c>
      <c r="I371" t="s">
        <v>3377</v>
      </c>
      <c r="J371">
        <v>0</v>
      </c>
      <c r="K371">
        <v>0.23726841757664999</v>
      </c>
      <c r="M371">
        <v>0</v>
      </c>
      <c r="N371">
        <v>0.10204477190835</v>
      </c>
      <c r="O371">
        <v>0</v>
      </c>
      <c r="P371">
        <v>0</v>
      </c>
      <c r="Q371">
        <f t="shared" si="10"/>
        <v>5.8915576530679838E-2</v>
      </c>
      <c r="R371">
        <f t="shared" si="11"/>
        <v>0</v>
      </c>
    </row>
    <row r="372" spans="1:18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0</v>
      </c>
      <c r="G372">
        <v>371</v>
      </c>
      <c r="H372">
        <v>37</v>
      </c>
      <c r="I372" t="s">
        <v>3378</v>
      </c>
      <c r="J372">
        <v>0</v>
      </c>
      <c r="K372">
        <v>0</v>
      </c>
      <c r="M372">
        <v>0</v>
      </c>
      <c r="N372">
        <v>0</v>
      </c>
      <c r="O372">
        <v>0</v>
      </c>
      <c r="P372">
        <v>0</v>
      </c>
      <c r="Q372">
        <f t="shared" si="10"/>
        <v>0</v>
      </c>
      <c r="R372">
        <f t="shared" si="11"/>
        <v>0</v>
      </c>
    </row>
    <row r="373" spans="1:18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0</v>
      </c>
      <c r="G373">
        <v>372</v>
      </c>
      <c r="H373">
        <v>37</v>
      </c>
      <c r="I373" t="s">
        <v>3379</v>
      </c>
      <c r="J373">
        <v>0</v>
      </c>
      <c r="K373">
        <v>0</v>
      </c>
      <c r="M373">
        <v>0</v>
      </c>
      <c r="N373">
        <v>0</v>
      </c>
      <c r="O373">
        <v>0</v>
      </c>
      <c r="P373">
        <v>0</v>
      </c>
      <c r="Q373">
        <f t="shared" si="10"/>
        <v>0</v>
      </c>
      <c r="R373">
        <f t="shared" si="11"/>
        <v>0</v>
      </c>
    </row>
    <row r="374" spans="1:18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0</v>
      </c>
      <c r="G374">
        <v>373</v>
      </c>
      <c r="H374">
        <v>37</v>
      </c>
      <c r="I374" t="s">
        <v>3380</v>
      </c>
      <c r="J374">
        <v>0</v>
      </c>
      <c r="K374">
        <v>0</v>
      </c>
      <c r="M374">
        <v>0</v>
      </c>
      <c r="N374">
        <v>0</v>
      </c>
      <c r="O374">
        <v>0</v>
      </c>
      <c r="P374">
        <v>0</v>
      </c>
      <c r="Q374">
        <f t="shared" si="10"/>
        <v>0</v>
      </c>
      <c r="R374">
        <f t="shared" si="11"/>
        <v>0</v>
      </c>
    </row>
    <row r="375" spans="1:18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0</v>
      </c>
      <c r="G375">
        <v>374</v>
      </c>
      <c r="H375">
        <v>37</v>
      </c>
      <c r="I375" t="s">
        <v>3381</v>
      </c>
      <c r="J375">
        <v>0</v>
      </c>
      <c r="K375">
        <v>0</v>
      </c>
      <c r="M375">
        <v>0</v>
      </c>
      <c r="N375">
        <v>0</v>
      </c>
      <c r="O375">
        <v>0</v>
      </c>
      <c r="P375">
        <v>0</v>
      </c>
      <c r="Q375">
        <f t="shared" si="10"/>
        <v>0</v>
      </c>
      <c r="R375">
        <f t="shared" si="11"/>
        <v>0</v>
      </c>
    </row>
    <row r="376" spans="1:18" ht="15" x14ac:dyDescent="0.25">
      <c r="A376" s="2" t="s">
        <v>375</v>
      </c>
      <c r="B376" s="2" t="s">
        <v>1383</v>
      </c>
      <c r="C376" s="2" t="s">
        <v>2372</v>
      </c>
      <c r="D376">
        <v>0.82942803121910103</v>
      </c>
      <c r="E376">
        <v>0.75645522988596803</v>
      </c>
      <c r="F376">
        <v>0.82942803121911102</v>
      </c>
      <c r="G376">
        <v>375</v>
      </c>
      <c r="H376">
        <v>37</v>
      </c>
      <c r="I376" t="s">
        <v>3382</v>
      </c>
      <c r="J376">
        <v>0</v>
      </c>
      <c r="K376">
        <v>2.0417743703640698</v>
      </c>
      <c r="M376">
        <v>8.3864364174087207</v>
      </c>
      <c r="N376">
        <v>8.3864364174087207</v>
      </c>
      <c r="O376">
        <v>8.3864364174087207</v>
      </c>
      <c r="P376">
        <v>8.3864364174087207</v>
      </c>
      <c r="Q376">
        <f t="shared" si="10"/>
        <v>0</v>
      </c>
      <c r="R376">
        <f t="shared" si="11"/>
        <v>0</v>
      </c>
    </row>
    <row r="377" spans="1:18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0</v>
      </c>
      <c r="G377">
        <v>376</v>
      </c>
      <c r="H377">
        <v>37</v>
      </c>
      <c r="I377" t="s">
        <v>3383</v>
      </c>
      <c r="J377">
        <v>0</v>
      </c>
      <c r="K377">
        <v>0</v>
      </c>
      <c r="M377">
        <v>0</v>
      </c>
      <c r="N377">
        <v>0</v>
      </c>
      <c r="O377">
        <v>0</v>
      </c>
      <c r="P377">
        <v>0</v>
      </c>
      <c r="Q377">
        <f t="shared" si="10"/>
        <v>0</v>
      </c>
      <c r="R377">
        <f t="shared" si="11"/>
        <v>0</v>
      </c>
    </row>
    <row r="378" spans="1:18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0</v>
      </c>
      <c r="G378">
        <v>377</v>
      </c>
      <c r="H378">
        <v>37</v>
      </c>
      <c r="I378" t="s">
        <v>3384</v>
      </c>
      <c r="J378">
        <v>0</v>
      </c>
      <c r="K378">
        <v>0</v>
      </c>
      <c r="M378">
        <v>0</v>
      </c>
      <c r="N378">
        <v>0</v>
      </c>
      <c r="O378">
        <v>0</v>
      </c>
      <c r="P378">
        <v>0</v>
      </c>
      <c r="Q378">
        <f t="shared" si="10"/>
        <v>0</v>
      </c>
      <c r="R378">
        <f t="shared" si="11"/>
        <v>0</v>
      </c>
    </row>
    <row r="379" spans="1:18" ht="15" x14ac:dyDescent="0.25">
      <c r="A379" s="2" t="s">
        <v>378</v>
      </c>
      <c r="B379" s="2" t="s">
        <v>1386</v>
      </c>
      <c r="C379" s="2" t="s">
        <v>2375</v>
      </c>
      <c r="D379">
        <v>3.9669458531857903E-2</v>
      </c>
      <c r="E379">
        <v>4.8426376207345599E-2</v>
      </c>
      <c r="F379">
        <v>3.9669458531856702E-2</v>
      </c>
      <c r="G379">
        <v>378</v>
      </c>
      <c r="H379">
        <v>37</v>
      </c>
      <c r="I379" t="s">
        <v>3385</v>
      </c>
      <c r="J379">
        <v>3.92727555633599E-2</v>
      </c>
      <c r="K379">
        <v>3.9669458531855897E-2</v>
      </c>
      <c r="M379">
        <v>1.773109022519E-2</v>
      </c>
      <c r="N379">
        <v>1.773109022519E-2</v>
      </c>
      <c r="O379">
        <v>1.773109022519E-2</v>
      </c>
      <c r="P379">
        <v>1.77310902251905E-2</v>
      </c>
      <c r="Q379">
        <f t="shared" si="10"/>
        <v>0</v>
      </c>
      <c r="R379">
        <f t="shared" si="11"/>
        <v>-4.9960036108132044E-16</v>
      </c>
    </row>
    <row r="380" spans="1:18" ht="15" x14ac:dyDescent="0.25">
      <c r="A380" s="2" t="s">
        <v>379</v>
      </c>
      <c r="B380" s="2" t="s">
        <v>1387</v>
      </c>
      <c r="C380" s="2" t="s">
        <v>2376</v>
      </c>
      <c r="D380" s="41">
        <v>3.9015728328317698E-5</v>
      </c>
      <c r="E380" s="41">
        <v>4.7628336961370602E-5</v>
      </c>
      <c r="F380" s="41">
        <v>3.9015728328317698E-5</v>
      </c>
      <c r="G380">
        <v>379</v>
      </c>
      <c r="H380">
        <v>37</v>
      </c>
      <c r="I380" t="s">
        <v>3386</v>
      </c>
      <c r="J380" s="41">
        <v>3.86255627999876E-5</v>
      </c>
      <c r="K380" s="41">
        <v>3.9015728328313199E-5</v>
      </c>
      <c r="M380" s="41">
        <v>1.7438891903080601E-5</v>
      </c>
      <c r="N380" s="41">
        <v>1.7438891903080601E-5</v>
      </c>
      <c r="O380" s="41">
        <v>1.7438891903080601E-5</v>
      </c>
      <c r="P380" s="41">
        <v>1.7438891903081099E-5</v>
      </c>
      <c r="Q380">
        <f t="shared" si="10"/>
        <v>0</v>
      </c>
      <c r="R380">
        <f t="shared" si="11"/>
        <v>-4.980553729855286E-19</v>
      </c>
    </row>
    <row r="381" spans="1:18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0</v>
      </c>
      <c r="G381">
        <v>380</v>
      </c>
      <c r="H381">
        <v>38</v>
      </c>
      <c r="I381" t="s">
        <v>3387</v>
      </c>
      <c r="J381">
        <v>0</v>
      </c>
      <c r="K381">
        <v>0</v>
      </c>
      <c r="M381">
        <v>0</v>
      </c>
      <c r="N381">
        <v>0</v>
      </c>
      <c r="O381">
        <v>0</v>
      </c>
      <c r="P381">
        <v>0</v>
      </c>
      <c r="Q381">
        <f t="shared" si="10"/>
        <v>0</v>
      </c>
      <c r="R381">
        <f t="shared" si="11"/>
        <v>0</v>
      </c>
    </row>
    <row r="382" spans="1:18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0</v>
      </c>
      <c r="G382">
        <v>381</v>
      </c>
      <c r="H382">
        <v>38</v>
      </c>
      <c r="I382" t="s">
        <v>3388</v>
      </c>
      <c r="J382">
        <v>0</v>
      </c>
      <c r="K382">
        <v>0</v>
      </c>
      <c r="M382">
        <v>0</v>
      </c>
      <c r="N382">
        <v>0</v>
      </c>
      <c r="O382">
        <v>0</v>
      </c>
      <c r="P382">
        <v>0</v>
      </c>
      <c r="Q382">
        <f t="shared" si="10"/>
        <v>0</v>
      </c>
      <c r="R382">
        <f t="shared" si="11"/>
        <v>0</v>
      </c>
    </row>
    <row r="383" spans="1:18" ht="15" x14ac:dyDescent="0.25">
      <c r="A383" s="2" t="s">
        <v>382</v>
      </c>
      <c r="B383" s="2" t="s">
        <v>1390</v>
      </c>
      <c r="C383" s="9" t="s">
        <v>2379</v>
      </c>
      <c r="D383">
        <v>-0.23773497093100099</v>
      </c>
      <c r="E383">
        <v>-0.29021427481041001</v>
      </c>
      <c r="F383">
        <v>-0.23773497093100099</v>
      </c>
      <c r="G383">
        <v>382</v>
      </c>
      <c r="H383">
        <v>38</v>
      </c>
      <c r="I383" t="s">
        <v>3389</v>
      </c>
      <c r="J383">
        <v>-0.23773497093100099</v>
      </c>
      <c r="K383">
        <v>0</v>
      </c>
      <c r="M383">
        <v>-0.106260593798538</v>
      </c>
      <c r="N383">
        <v>-4.2158218901704502E-3</v>
      </c>
      <c r="O383">
        <v>-0.106260593798538</v>
      </c>
      <c r="P383">
        <v>-0.106260593798538</v>
      </c>
      <c r="Q383">
        <f t="shared" si="10"/>
        <v>5.8915576530689975E-2</v>
      </c>
      <c r="R383">
        <f t="shared" si="11"/>
        <v>0</v>
      </c>
    </row>
    <row r="384" spans="1:18" ht="15" x14ac:dyDescent="0.25">
      <c r="A384" s="2" t="s">
        <v>383</v>
      </c>
      <c r="B384" s="2" t="s">
        <v>1391</v>
      </c>
      <c r="C384" s="2" t="s">
        <v>2380</v>
      </c>
      <c r="D384">
        <v>0.23773497093099799</v>
      </c>
      <c r="E384">
        <v>0.29021427481046302</v>
      </c>
      <c r="F384">
        <v>0.237734970930991</v>
      </c>
      <c r="G384">
        <v>383</v>
      </c>
      <c r="H384">
        <v>38</v>
      </c>
      <c r="I384" t="s">
        <v>3390</v>
      </c>
      <c r="J384">
        <v>0</v>
      </c>
      <c r="K384">
        <v>0.23773497093097101</v>
      </c>
      <c r="M384">
        <v>0.106260593798507</v>
      </c>
      <c r="N384">
        <v>4.2158218901570997E-3</v>
      </c>
      <c r="O384">
        <v>0.106260593798507</v>
      </c>
      <c r="P384">
        <v>0.10626059379850999</v>
      </c>
      <c r="Q384">
        <f t="shared" si="10"/>
        <v>5.8915576530679775E-2</v>
      </c>
      <c r="R384">
        <f t="shared" si="11"/>
        <v>-2.9976021664879227E-15</v>
      </c>
    </row>
    <row r="385" spans="1:18" ht="15" x14ac:dyDescent="0.25">
      <c r="A385" s="2" t="s">
        <v>384</v>
      </c>
      <c r="B385" s="2" t="s">
        <v>1392</v>
      </c>
      <c r="C385" s="9" t="s">
        <v>2381</v>
      </c>
      <c r="D385">
        <v>-36.333408661534101</v>
      </c>
      <c r="E385">
        <v>-20.2400718982983</v>
      </c>
      <c r="F385">
        <v>-36.3334086615328</v>
      </c>
      <c r="G385">
        <v>384</v>
      </c>
      <c r="H385">
        <v>38</v>
      </c>
      <c r="I385" t="s">
        <v>3391</v>
      </c>
      <c r="J385">
        <v>-37.4267517696778</v>
      </c>
      <c r="K385">
        <v>-35.044358147258897</v>
      </c>
      <c r="M385">
        <v>-18.346643118732999</v>
      </c>
      <c r="N385">
        <v>-5.5490502282457301</v>
      </c>
      <c r="O385">
        <v>-21.651291820554199</v>
      </c>
      <c r="P385">
        <v>-21.545323640373699</v>
      </c>
      <c r="Q385">
        <f t="shared" si="10"/>
        <v>8.5047170355649122</v>
      </c>
      <c r="R385">
        <f t="shared" si="11"/>
        <v>-0.10596818018050058</v>
      </c>
    </row>
    <row r="386" spans="1:18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0</v>
      </c>
      <c r="G386">
        <v>385</v>
      </c>
      <c r="H386">
        <v>38</v>
      </c>
      <c r="I386" t="s">
        <v>3392</v>
      </c>
      <c r="J386">
        <v>0</v>
      </c>
      <c r="K386">
        <v>0.40301351647940498</v>
      </c>
      <c r="M386">
        <v>0</v>
      </c>
      <c r="N386">
        <v>0</v>
      </c>
      <c r="O386">
        <v>0</v>
      </c>
      <c r="P386">
        <v>0</v>
      </c>
      <c r="Q386">
        <f t="shared" si="10"/>
        <v>0</v>
      </c>
      <c r="R386">
        <f t="shared" si="11"/>
        <v>0</v>
      </c>
    </row>
    <row r="387" spans="1:18" ht="15" x14ac:dyDescent="0.25">
      <c r="A387" s="4" t="s">
        <v>386</v>
      </c>
      <c r="B387" s="4" t="s">
        <v>1394</v>
      </c>
      <c r="C387" s="4" t="s">
        <v>2383</v>
      </c>
      <c r="D387">
        <v>0.42573022148685102</v>
      </c>
      <c r="E387">
        <v>0.51970893053662304</v>
      </c>
      <c r="F387">
        <v>0.42573022148683798</v>
      </c>
      <c r="G387">
        <v>386</v>
      </c>
      <c r="H387">
        <v>38</v>
      </c>
      <c r="I387" t="s">
        <v>3393</v>
      </c>
      <c r="J387">
        <v>0.42147282930420699</v>
      </c>
      <c r="K387">
        <v>0.43532473554316797</v>
      </c>
      <c r="M387">
        <v>0.19028898422476001</v>
      </c>
      <c r="N387">
        <v>0.19028898422476001</v>
      </c>
      <c r="O387">
        <v>0.19028898422476001</v>
      </c>
      <c r="P387">
        <v>0.19028898422476501</v>
      </c>
      <c r="Q387">
        <f t="shared" ref="Q387:Q450" si="12">STDEV(M387:O387)</f>
        <v>0</v>
      </c>
      <c r="R387">
        <f t="shared" ref="R387:R450" si="13">O387-P387</f>
        <v>-4.9960036108132044E-15</v>
      </c>
    </row>
    <row r="388" spans="1:18" ht="15" x14ac:dyDescent="0.25">
      <c r="A388" s="4" t="s">
        <v>387</v>
      </c>
      <c r="B388" s="4" t="s">
        <v>1395</v>
      </c>
      <c r="C388" s="4" t="s">
        <v>2384</v>
      </c>
      <c r="D388">
        <v>0.42573022148685102</v>
      </c>
      <c r="E388">
        <v>0.51970893053662304</v>
      </c>
      <c r="F388">
        <v>0.42573022148683798</v>
      </c>
      <c r="G388">
        <v>387</v>
      </c>
      <c r="H388">
        <v>38</v>
      </c>
      <c r="I388" t="s">
        <v>3394</v>
      </c>
      <c r="J388">
        <v>0.42147282930420699</v>
      </c>
      <c r="K388">
        <v>0.43532473554316797</v>
      </c>
      <c r="M388">
        <v>0.19028898422476001</v>
      </c>
      <c r="N388">
        <v>0.19028898422476001</v>
      </c>
      <c r="O388">
        <v>0.19028898422476001</v>
      </c>
      <c r="P388">
        <v>0.19028898422476501</v>
      </c>
      <c r="Q388">
        <f t="shared" si="12"/>
        <v>0</v>
      </c>
      <c r="R388">
        <f t="shared" si="13"/>
        <v>-4.9960036108132044E-15</v>
      </c>
    </row>
    <row r="389" spans="1:18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0</v>
      </c>
      <c r="G389">
        <v>388</v>
      </c>
      <c r="H389">
        <v>38</v>
      </c>
      <c r="I389" t="s">
        <v>3395</v>
      </c>
      <c r="J389">
        <v>0</v>
      </c>
      <c r="K389">
        <v>0</v>
      </c>
      <c r="M389">
        <v>0</v>
      </c>
      <c r="N389">
        <v>0</v>
      </c>
      <c r="O389">
        <v>0</v>
      </c>
      <c r="P389">
        <v>0</v>
      </c>
      <c r="Q389">
        <f t="shared" si="12"/>
        <v>0</v>
      </c>
      <c r="R389">
        <f t="shared" si="13"/>
        <v>0</v>
      </c>
    </row>
    <row r="390" spans="1:18" ht="15" x14ac:dyDescent="0.25">
      <c r="A390" s="2" t="s">
        <v>389</v>
      </c>
      <c r="B390" s="2" t="s">
        <v>1397</v>
      </c>
      <c r="C390" s="9" t="s">
        <v>2386</v>
      </c>
      <c r="D390">
        <v>3.1794741287840198</v>
      </c>
      <c r="E390">
        <v>3.8813338018810599</v>
      </c>
      <c r="F390">
        <v>3.1794741287839101</v>
      </c>
      <c r="G390">
        <v>389</v>
      </c>
      <c r="H390">
        <v>38</v>
      </c>
      <c r="I390" t="s">
        <v>3396</v>
      </c>
      <c r="J390">
        <v>3.1476787155913799</v>
      </c>
      <c r="K390">
        <v>4.3567192652023996</v>
      </c>
      <c r="M390">
        <v>1.42113214378389</v>
      </c>
      <c r="N390">
        <v>1.42113214378389</v>
      </c>
      <c r="O390">
        <v>1.42113214378389</v>
      </c>
      <c r="P390">
        <v>1.4211321437840101</v>
      </c>
      <c r="Q390">
        <f t="shared" si="12"/>
        <v>0</v>
      </c>
      <c r="R390">
        <f t="shared" si="13"/>
        <v>-1.2012613126444194E-13</v>
      </c>
    </row>
    <row r="391" spans="1:18" ht="15" x14ac:dyDescent="0.25">
      <c r="A391" s="4" t="s">
        <v>390</v>
      </c>
      <c r="B391" s="4" t="s">
        <v>1394</v>
      </c>
      <c r="C391" s="4" t="s">
        <v>2387</v>
      </c>
      <c r="D391">
        <v>0.38045669286469802</v>
      </c>
      <c r="E391">
        <v>0.46444140205423501</v>
      </c>
      <c r="F391">
        <v>0.38045669286468597</v>
      </c>
      <c r="G391">
        <v>390</v>
      </c>
      <c r="H391">
        <v>38</v>
      </c>
      <c r="I391" t="s">
        <v>3397</v>
      </c>
      <c r="J391">
        <v>0.376652045535743</v>
      </c>
      <c r="K391">
        <v>0.381269347615462</v>
      </c>
      <c r="M391">
        <v>0.17005303822193199</v>
      </c>
      <c r="N391">
        <v>0.17005303822193199</v>
      </c>
      <c r="O391">
        <v>0.17005303822193199</v>
      </c>
      <c r="P391">
        <v>0.17005303822193699</v>
      </c>
      <c r="Q391">
        <f t="shared" si="12"/>
        <v>0</v>
      </c>
      <c r="R391">
        <f t="shared" si="13"/>
        <v>-4.9960036108132044E-15</v>
      </c>
    </row>
    <row r="392" spans="1:18" ht="15" x14ac:dyDescent="0.25">
      <c r="A392" s="4" t="s">
        <v>391</v>
      </c>
      <c r="B392" s="4" t="s">
        <v>1398</v>
      </c>
      <c r="C392" s="4" t="s">
        <v>2388</v>
      </c>
      <c r="D392">
        <v>0.40309345717577399</v>
      </c>
      <c r="E392">
        <v>0.49207516629542902</v>
      </c>
      <c r="F392">
        <v>0.403093457175762</v>
      </c>
      <c r="G392">
        <v>391</v>
      </c>
      <c r="H392">
        <v>39</v>
      </c>
      <c r="I392" t="s">
        <v>3398</v>
      </c>
      <c r="J392">
        <v>0.39906243741997699</v>
      </c>
      <c r="K392">
        <v>0.40829704157941299</v>
      </c>
      <c r="M392">
        <v>0.180171011223346</v>
      </c>
      <c r="N392">
        <v>0.180171011223346</v>
      </c>
      <c r="O392">
        <v>0.180171011223346</v>
      </c>
      <c r="P392">
        <v>0.180171011223351</v>
      </c>
      <c r="Q392">
        <f t="shared" si="12"/>
        <v>0</v>
      </c>
      <c r="R392">
        <f t="shared" si="13"/>
        <v>-4.9960036108132044E-15</v>
      </c>
    </row>
    <row r="393" spans="1:18" ht="15" x14ac:dyDescent="0.25">
      <c r="A393" s="4" t="s">
        <v>392</v>
      </c>
      <c r="B393" s="4" t="s">
        <v>1394</v>
      </c>
      <c r="C393" s="4" t="s">
        <v>2389</v>
      </c>
      <c r="D393">
        <v>0.40309345717577399</v>
      </c>
      <c r="E393">
        <v>0.49207516629542902</v>
      </c>
      <c r="F393">
        <v>0.403093457175762</v>
      </c>
      <c r="G393">
        <v>392</v>
      </c>
      <c r="H393">
        <v>39</v>
      </c>
      <c r="I393" t="s">
        <v>3399</v>
      </c>
      <c r="J393">
        <v>0.39906243741997699</v>
      </c>
      <c r="K393">
        <v>0.40829704157941299</v>
      </c>
      <c r="M393">
        <v>0.180171011223346</v>
      </c>
      <c r="N393">
        <v>0.180171011223346</v>
      </c>
      <c r="O393">
        <v>0.180171011223346</v>
      </c>
      <c r="P393">
        <v>0.180171011223351</v>
      </c>
      <c r="Q393">
        <f t="shared" si="12"/>
        <v>0</v>
      </c>
      <c r="R393">
        <f t="shared" si="13"/>
        <v>-4.9960036108132044E-15</v>
      </c>
    </row>
    <row r="394" spans="1:18" ht="15" x14ac:dyDescent="0.25">
      <c r="A394" s="4" t="s">
        <v>393</v>
      </c>
      <c r="B394" s="4" t="s">
        <v>1399</v>
      </c>
      <c r="C394" s="4" t="s">
        <v>2390</v>
      </c>
      <c r="D394">
        <v>0.42573022148685102</v>
      </c>
      <c r="E394">
        <v>0.51970893053662304</v>
      </c>
      <c r="F394">
        <v>0.42573022148683798</v>
      </c>
      <c r="G394">
        <v>393</v>
      </c>
      <c r="H394">
        <v>39</v>
      </c>
      <c r="I394" t="s">
        <v>3400</v>
      </c>
      <c r="J394">
        <v>0</v>
      </c>
      <c r="K394">
        <v>1000</v>
      </c>
      <c r="M394">
        <v>0</v>
      </c>
      <c r="N394">
        <v>0</v>
      </c>
      <c r="O394">
        <v>0.19028898422476001</v>
      </c>
      <c r="P394">
        <v>0.19028898422476501</v>
      </c>
      <c r="Q394">
        <f t="shared" si="12"/>
        <v>0.10986339626598564</v>
      </c>
      <c r="R394">
        <f t="shared" si="13"/>
        <v>-4.9960036108132044E-15</v>
      </c>
    </row>
    <row r="395" spans="1:18" ht="15" x14ac:dyDescent="0.25">
      <c r="A395" s="2" t="s">
        <v>394</v>
      </c>
      <c r="B395" s="2" t="s">
        <v>1399</v>
      </c>
      <c r="C395" s="9" t="s">
        <v>2391</v>
      </c>
      <c r="D395">
        <v>0</v>
      </c>
      <c r="E395">
        <v>0</v>
      </c>
      <c r="F395">
        <v>0</v>
      </c>
      <c r="G395">
        <v>394</v>
      </c>
      <c r="H395">
        <v>39</v>
      </c>
      <c r="I395" t="s">
        <v>3401</v>
      </c>
      <c r="J395">
        <v>-999.57852717069602</v>
      </c>
      <c r="K395">
        <v>0.43532473554387302</v>
      </c>
      <c r="M395">
        <v>0.190288984224708</v>
      </c>
      <c r="N395">
        <v>0.190288984224708</v>
      </c>
      <c r="O395">
        <v>0</v>
      </c>
      <c r="P395">
        <v>0</v>
      </c>
      <c r="Q395">
        <f t="shared" si="12"/>
        <v>0.10986339626595561</v>
      </c>
      <c r="R395">
        <f t="shared" si="13"/>
        <v>0</v>
      </c>
    </row>
    <row r="396" spans="1:18" ht="15" x14ac:dyDescent="0.25">
      <c r="A396" s="4" t="s">
        <v>395</v>
      </c>
      <c r="B396" s="4" t="s">
        <v>1400</v>
      </c>
      <c r="C396" s="4" t="s">
        <v>2392</v>
      </c>
      <c r="D396">
        <v>-0.35781992855356798</v>
      </c>
      <c r="E396">
        <v>-0.43680763781298998</v>
      </c>
      <c r="F396">
        <v>-0.35781992855356798</v>
      </c>
      <c r="G396">
        <v>395</v>
      </c>
      <c r="H396">
        <v>39</v>
      </c>
      <c r="I396" t="s">
        <v>3402</v>
      </c>
      <c r="J396">
        <v>-0.35781992855356798</v>
      </c>
      <c r="K396">
        <v>-0.35424165365145699</v>
      </c>
      <c r="M396">
        <v>-0.159935065220566</v>
      </c>
      <c r="N396">
        <v>-0.159935065220566</v>
      </c>
      <c r="O396">
        <v>-0.159935065220566</v>
      </c>
      <c r="P396">
        <v>-0.159935065220566</v>
      </c>
      <c r="Q396">
        <f t="shared" si="12"/>
        <v>0</v>
      </c>
      <c r="R396">
        <f t="shared" si="13"/>
        <v>0</v>
      </c>
    </row>
    <row r="397" spans="1:18" ht="15" x14ac:dyDescent="0.25">
      <c r="A397" s="4" t="s">
        <v>396</v>
      </c>
      <c r="B397" s="4" t="s">
        <v>1401</v>
      </c>
      <c r="C397" s="4" t="s">
        <v>2393</v>
      </c>
      <c r="D397">
        <v>0.42573022148685102</v>
      </c>
      <c r="E397">
        <v>0.51970893053662304</v>
      </c>
      <c r="F397">
        <v>0.42573022148683798</v>
      </c>
      <c r="G397">
        <v>396</v>
      </c>
      <c r="H397">
        <v>39</v>
      </c>
      <c r="I397" t="s">
        <v>3403</v>
      </c>
      <c r="J397">
        <v>0.42147282930420699</v>
      </c>
      <c r="K397">
        <v>0.43532473554316797</v>
      </c>
      <c r="M397">
        <v>0.19028898422476001</v>
      </c>
      <c r="N397">
        <v>0.19028898422476001</v>
      </c>
      <c r="O397">
        <v>0.19028898422476001</v>
      </c>
      <c r="P397">
        <v>0.19028898422476501</v>
      </c>
      <c r="Q397">
        <f t="shared" si="12"/>
        <v>0</v>
      </c>
      <c r="R397">
        <f t="shared" si="13"/>
        <v>-4.9960036108132044E-15</v>
      </c>
    </row>
    <row r="398" spans="1:18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0</v>
      </c>
      <c r="G398">
        <v>397</v>
      </c>
      <c r="H398">
        <v>39</v>
      </c>
      <c r="I398" t="s">
        <v>3404</v>
      </c>
      <c r="J398">
        <v>0</v>
      </c>
      <c r="K398">
        <v>0</v>
      </c>
      <c r="M398">
        <v>0</v>
      </c>
      <c r="N398">
        <v>0</v>
      </c>
      <c r="O398">
        <v>0</v>
      </c>
      <c r="P398">
        <v>0</v>
      </c>
      <c r="Q398">
        <f t="shared" si="12"/>
        <v>0</v>
      </c>
      <c r="R398">
        <f t="shared" si="13"/>
        <v>0</v>
      </c>
    </row>
    <row r="399" spans="1:18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0</v>
      </c>
      <c r="G399">
        <v>398</v>
      </c>
      <c r="H399">
        <v>39</v>
      </c>
      <c r="I399" t="s">
        <v>3405</v>
      </c>
      <c r="J399">
        <v>0</v>
      </c>
      <c r="K399">
        <v>0</v>
      </c>
      <c r="M399">
        <v>0</v>
      </c>
      <c r="N399">
        <v>0</v>
      </c>
      <c r="O399">
        <v>0</v>
      </c>
      <c r="P399">
        <v>0</v>
      </c>
      <c r="Q399">
        <f t="shared" si="12"/>
        <v>0</v>
      </c>
      <c r="R399">
        <f t="shared" si="13"/>
        <v>0</v>
      </c>
    </row>
    <row r="400" spans="1:18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0</v>
      </c>
      <c r="G400">
        <v>399</v>
      </c>
      <c r="H400">
        <v>39</v>
      </c>
      <c r="I400" t="s">
        <v>3406</v>
      </c>
      <c r="J400">
        <v>0</v>
      </c>
      <c r="K400">
        <v>0</v>
      </c>
      <c r="M400">
        <v>0</v>
      </c>
      <c r="N400">
        <v>0</v>
      </c>
      <c r="O400">
        <v>0</v>
      </c>
      <c r="P400">
        <v>0</v>
      </c>
      <c r="Q400">
        <f t="shared" si="12"/>
        <v>0</v>
      </c>
      <c r="R400">
        <f t="shared" si="13"/>
        <v>0</v>
      </c>
    </row>
    <row r="401" spans="1:18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0</v>
      </c>
      <c r="G401">
        <v>400</v>
      </c>
      <c r="H401">
        <v>39</v>
      </c>
      <c r="I401" t="s">
        <v>3407</v>
      </c>
      <c r="J401">
        <v>0</v>
      </c>
      <c r="K401">
        <v>0</v>
      </c>
      <c r="M401">
        <v>0</v>
      </c>
      <c r="N401">
        <v>0</v>
      </c>
      <c r="O401">
        <v>0</v>
      </c>
      <c r="P401">
        <v>0</v>
      </c>
      <c r="Q401">
        <f t="shared" si="12"/>
        <v>0</v>
      </c>
      <c r="R401">
        <f t="shared" si="13"/>
        <v>0</v>
      </c>
    </row>
    <row r="402" spans="1:18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0</v>
      </c>
      <c r="G402">
        <v>401</v>
      </c>
      <c r="H402">
        <v>40</v>
      </c>
      <c r="I402" t="s">
        <v>3408</v>
      </c>
      <c r="J402">
        <v>0</v>
      </c>
      <c r="K402">
        <v>0</v>
      </c>
      <c r="M402">
        <v>0</v>
      </c>
      <c r="N402">
        <v>0</v>
      </c>
      <c r="O402">
        <v>0</v>
      </c>
      <c r="P402">
        <v>0</v>
      </c>
      <c r="Q402">
        <f t="shared" si="12"/>
        <v>0</v>
      </c>
      <c r="R402">
        <f t="shared" si="13"/>
        <v>0</v>
      </c>
    </row>
    <row r="403" spans="1:18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0</v>
      </c>
      <c r="G403">
        <v>402</v>
      </c>
      <c r="H403">
        <v>40</v>
      </c>
      <c r="I403" t="s">
        <v>3409</v>
      </c>
      <c r="J403">
        <v>0</v>
      </c>
      <c r="K403">
        <v>0</v>
      </c>
      <c r="M403">
        <v>0</v>
      </c>
      <c r="N403">
        <v>0</v>
      </c>
      <c r="O403">
        <v>0</v>
      </c>
      <c r="P403">
        <v>0</v>
      </c>
      <c r="Q403">
        <f t="shared" si="12"/>
        <v>0</v>
      </c>
      <c r="R403">
        <f t="shared" si="13"/>
        <v>0</v>
      </c>
    </row>
    <row r="404" spans="1:18" ht="15" x14ac:dyDescent="0.25">
      <c r="A404" s="4" t="s">
        <v>403</v>
      </c>
      <c r="B404" s="4" t="s">
        <v>1408</v>
      </c>
      <c r="C404" s="4" t="s">
        <v>2400</v>
      </c>
      <c r="D404">
        <v>0.35781992855362199</v>
      </c>
      <c r="E404">
        <v>0.43680763781304</v>
      </c>
      <c r="F404">
        <v>0.357819928553611</v>
      </c>
      <c r="G404">
        <v>403</v>
      </c>
      <c r="H404">
        <v>40</v>
      </c>
      <c r="I404" t="s">
        <v>3410</v>
      </c>
      <c r="J404">
        <v>0.35424165365151</v>
      </c>
      <c r="K404">
        <v>0.35781992855362199</v>
      </c>
      <c r="M404">
        <v>0.15993506522051801</v>
      </c>
      <c r="N404">
        <v>0.15993506522051701</v>
      </c>
      <c r="O404">
        <v>0.15993506522051801</v>
      </c>
      <c r="P404">
        <v>0.159935065220522</v>
      </c>
      <c r="Q404">
        <f t="shared" si="12"/>
        <v>5.7688880591506919E-16</v>
      </c>
      <c r="R404">
        <f t="shared" si="13"/>
        <v>-3.9968028886505635E-15</v>
      </c>
    </row>
    <row r="405" spans="1:18" ht="15" x14ac:dyDescent="0.25">
      <c r="A405" s="4" t="s">
        <v>404</v>
      </c>
      <c r="B405" s="4" t="s">
        <v>1409</v>
      </c>
      <c r="C405" s="4" t="s">
        <v>2401</v>
      </c>
      <c r="D405">
        <v>0.35781992855362199</v>
      </c>
      <c r="E405">
        <v>0.43680763781304</v>
      </c>
      <c r="F405">
        <v>0.357819928553611</v>
      </c>
      <c r="G405">
        <v>404</v>
      </c>
      <c r="H405">
        <v>40</v>
      </c>
      <c r="I405" t="s">
        <v>3411</v>
      </c>
      <c r="J405">
        <v>0.35424165365151</v>
      </c>
      <c r="K405">
        <v>0.35781992855362199</v>
      </c>
      <c r="M405">
        <v>0.15993506522051801</v>
      </c>
      <c r="N405">
        <v>0.15993506522051701</v>
      </c>
      <c r="O405">
        <v>0.15993506522051801</v>
      </c>
      <c r="P405">
        <v>0.159935065220522</v>
      </c>
      <c r="Q405">
        <f t="shared" si="12"/>
        <v>5.7688880591506919E-16</v>
      </c>
      <c r="R405">
        <f t="shared" si="13"/>
        <v>-3.9968028886505635E-15</v>
      </c>
    </row>
    <row r="406" spans="1:18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0</v>
      </c>
      <c r="G406">
        <v>405</v>
      </c>
      <c r="H406">
        <v>40</v>
      </c>
      <c r="I406" t="s">
        <v>3412</v>
      </c>
      <c r="J406">
        <v>0</v>
      </c>
      <c r="K406">
        <v>0</v>
      </c>
      <c r="M406">
        <v>0</v>
      </c>
      <c r="N406">
        <v>0</v>
      </c>
      <c r="O406">
        <v>0</v>
      </c>
      <c r="P406">
        <v>0</v>
      </c>
      <c r="Q406">
        <f t="shared" si="12"/>
        <v>0</v>
      </c>
      <c r="R406">
        <f t="shared" si="13"/>
        <v>0</v>
      </c>
    </row>
    <row r="407" spans="1:18" ht="15" x14ac:dyDescent="0.25">
      <c r="A407" s="4" t="s">
        <v>406</v>
      </c>
      <c r="B407" s="4" t="s">
        <v>1394</v>
      </c>
      <c r="C407" s="4" t="s">
        <v>2403</v>
      </c>
      <c r="D407">
        <v>0.42573022148685102</v>
      </c>
      <c r="E407">
        <v>0.51970893053662304</v>
      </c>
      <c r="F407">
        <v>0.42573022148683798</v>
      </c>
      <c r="G407">
        <v>406</v>
      </c>
      <c r="H407">
        <v>40</v>
      </c>
      <c r="I407" t="s">
        <v>3413</v>
      </c>
      <c r="J407">
        <v>0.42147282930420699</v>
      </c>
      <c r="K407">
        <v>0.43532473554316797</v>
      </c>
      <c r="M407">
        <v>0.19028898422476001</v>
      </c>
      <c r="N407">
        <v>0.19028898422476001</v>
      </c>
      <c r="O407">
        <v>0.19028898422476001</v>
      </c>
      <c r="P407">
        <v>0.19028898422476501</v>
      </c>
      <c r="Q407">
        <f t="shared" si="12"/>
        <v>0</v>
      </c>
      <c r="R407">
        <f t="shared" si="13"/>
        <v>-4.9960036108132044E-15</v>
      </c>
    </row>
    <row r="408" spans="1:18" ht="15" x14ac:dyDescent="0.25">
      <c r="A408" s="4" t="s">
        <v>407</v>
      </c>
      <c r="B408" s="4" t="s">
        <v>1411</v>
      </c>
      <c r="C408" s="4" t="s">
        <v>2404</v>
      </c>
      <c r="D408">
        <v>0.42573022148685102</v>
      </c>
      <c r="E408">
        <v>0.51970893053662304</v>
      </c>
      <c r="F408">
        <v>0.42573022148683798</v>
      </c>
      <c r="G408">
        <v>407</v>
      </c>
      <c r="H408">
        <v>40</v>
      </c>
      <c r="I408" t="s">
        <v>3414</v>
      </c>
      <c r="J408">
        <v>0.42147282930420699</v>
      </c>
      <c r="K408">
        <v>0.43532473554316797</v>
      </c>
      <c r="M408">
        <v>0.19028898422476001</v>
      </c>
      <c r="N408">
        <v>0.19028898422476001</v>
      </c>
      <c r="O408">
        <v>0.19028898422476001</v>
      </c>
      <c r="P408">
        <v>0.19028898422476501</v>
      </c>
      <c r="Q408">
        <f t="shared" si="12"/>
        <v>0</v>
      </c>
      <c r="R408">
        <f t="shared" si="13"/>
        <v>-4.9960036108132044E-15</v>
      </c>
    </row>
    <row r="409" spans="1:18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0</v>
      </c>
      <c r="G409">
        <v>408</v>
      </c>
      <c r="H409">
        <v>40</v>
      </c>
      <c r="I409" t="s">
        <v>3415</v>
      </c>
      <c r="J409">
        <v>0</v>
      </c>
      <c r="K409">
        <v>0</v>
      </c>
      <c r="M409">
        <v>0</v>
      </c>
      <c r="N409">
        <v>0</v>
      </c>
      <c r="O409">
        <v>0</v>
      </c>
      <c r="P409">
        <v>0</v>
      </c>
      <c r="Q409">
        <f t="shared" si="12"/>
        <v>0</v>
      </c>
      <c r="R409">
        <f t="shared" si="13"/>
        <v>0</v>
      </c>
    </row>
    <row r="410" spans="1:18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0</v>
      </c>
      <c r="G410">
        <v>409</v>
      </c>
      <c r="H410">
        <v>40</v>
      </c>
      <c r="I410" t="s">
        <v>3416</v>
      </c>
      <c r="J410">
        <v>0</v>
      </c>
      <c r="K410">
        <v>0</v>
      </c>
      <c r="M410">
        <v>0</v>
      </c>
      <c r="N410">
        <v>0</v>
      </c>
      <c r="O410">
        <v>0</v>
      </c>
      <c r="P410">
        <v>0</v>
      </c>
      <c r="Q410">
        <f t="shared" si="12"/>
        <v>0</v>
      </c>
      <c r="R410">
        <f t="shared" si="13"/>
        <v>0</v>
      </c>
    </row>
    <row r="411" spans="1:18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0</v>
      </c>
      <c r="G411">
        <v>410</v>
      </c>
      <c r="H411">
        <v>40</v>
      </c>
      <c r="I411" t="s">
        <v>3417</v>
      </c>
      <c r="J411">
        <v>0</v>
      </c>
      <c r="K411">
        <v>0.12192005542317499</v>
      </c>
      <c r="M411">
        <v>0</v>
      </c>
      <c r="N411">
        <v>0</v>
      </c>
      <c r="O411">
        <v>0</v>
      </c>
      <c r="P411">
        <v>0</v>
      </c>
      <c r="Q411">
        <f t="shared" si="12"/>
        <v>0</v>
      </c>
      <c r="R411">
        <f t="shared" si="13"/>
        <v>0</v>
      </c>
    </row>
    <row r="412" spans="1:18" ht="15" x14ac:dyDescent="0.25">
      <c r="A412" s="2" t="s">
        <v>411</v>
      </c>
      <c r="B412" s="2" t="s">
        <v>1415</v>
      </c>
      <c r="C412" s="2" t="s">
        <v>2408</v>
      </c>
      <c r="D412">
        <v>7.8031456656624698E-2</v>
      </c>
      <c r="E412">
        <v>9.5256673922741203E-2</v>
      </c>
      <c r="F412">
        <v>7.8031456656622297E-2</v>
      </c>
      <c r="G412">
        <v>411</v>
      </c>
      <c r="H412">
        <v>41</v>
      </c>
      <c r="I412" t="s">
        <v>3418</v>
      </c>
      <c r="J412">
        <v>7.7251125599999998E-2</v>
      </c>
      <c r="K412">
        <v>0.199171181020252</v>
      </c>
      <c r="M412">
        <v>3.48777838061613E-2</v>
      </c>
      <c r="N412">
        <v>3.4877783806161203E-2</v>
      </c>
      <c r="O412">
        <v>3.48777838061613E-2</v>
      </c>
      <c r="P412">
        <v>3.4877783806162202E-2</v>
      </c>
      <c r="Q412">
        <f t="shared" si="12"/>
        <v>5.6157904910476309E-17</v>
      </c>
      <c r="R412">
        <f t="shared" si="13"/>
        <v>-9.0205620750793969E-16</v>
      </c>
    </row>
    <row r="413" spans="1:18" ht="15" x14ac:dyDescent="0.25">
      <c r="A413" s="2" t="s">
        <v>412</v>
      </c>
      <c r="B413" s="2" t="s">
        <v>1416</v>
      </c>
      <c r="C413" s="2" t="s">
        <v>2409</v>
      </c>
      <c r="D413">
        <v>7.8031456656624698E-2</v>
      </c>
      <c r="E413">
        <v>9.5256673922741203E-2</v>
      </c>
      <c r="F413">
        <v>7.8031456656622297E-2</v>
      </c>
      <c r="G413">
        <v>412</v>
      </c>
      <c r="H413">
        <v>41</v>
      </c>
      <c r="I413" t="s">
        <v>3419</v>
      </c>
      <c r="J413">
        <v>7.7251125599999998E-2</v>
      </c>
      <c r="K413">
        <v>0.199171181020252</v>
      </c>
      <c r="M413">
        <v>3.48777838061613E-2</v>
      </c>
      <c r="N413">
        <v>3.4877783806161203E-2</v>
      </c>
      <c r="O413">
        <v>3.48777838061613E-2</v>
      </c>
      <c r="P413">
        <v>3.4877783806162202E-2</v>
      </c>
      <c r="Q413">
        <f t="shared" si="12"/>
        <v>5.6157904910476309E-17</v>
      </c>
      <c r="R413">
        <f t="shared" si="13"/>
        <v>-9.0205620750793969E-16</v>
      </c>
    </row>
    <row r="414" spans="1:18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0</v>
      </c>
      <c r="G414">
        <v>413</v>
      </c>
      <c r="H414">
        <v>41</v>
      </c>
      <c r="I414" t="s">
        <v>3420</v>
      </c>
      <c r="J414">
        <v>0</v>
      </c>
      <c r="K414">
        <v>0</v>
      </c>
      <c r="M414">
        <v>0</v>
      </c>
      <c r="N414">
        <v>0</v>
      </c>
      <c r="O414">
        <v>0</v>
      </c>
      <c r="P414">
        <v>0</v>
      </c>
      <c r="Q414">
        <f t="shared" si="12"/>
        <v>0</v>
      </c>
      <c r="R414">
        <f t="shared" si="13"/>
        <v>0</v>
      </c>
    </row>
    <row r="415" spans="1:18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0</v>
      </c>
      <c r="G415">
        <v>414</v>
      </c>
      <c r="H415">
        <v>41</v>
      </c>
      <c r="I415" t="s">
        <v>3421</v>
      </c>
      <c r="J415">
        <v>0</v>
      </c>
      <c r="K415">
        <v>4.8361621984185597</v>
      </c>
      <c r="M415">
        <v>0</v>
      </c>
      <c r="N415">
        <v>0</v>
      </c>
      <c r="O415">
        <v>0</v>
      </c>
      <c r="P415">
        <v>0</v>
      </c>
      <c r="Q415">
        <f t="shared" si="12"/>
        <v>0</v>
      </c>
      <c r="R415">
        <f t="shared" si="13"/>
        <v>0</v>
      </c>
    </row>
    <row r="416" spans="1:18" ht="15" x14ac:dyDescent="0.25">
      <c r="A416" s="2" t="s">
        <v>415</v>
      </c>
      <c r="B416" s="2" t="s">
        <v>1419</v>
      </c>
      <c r="C416" s="2" t="s">
        <v>2412</v>
      </c>
      <c r="D416" s="41">
        <v>8.6701618507360798E-7</v>
      </c>
      <c r="E416" s="41">
        <v>1.0584074880304601E-6</v>
      </c>
      <c r="F416" s="41">
        <v>8.6701618507358204E-7</v>
      </c>
      <c r="G416">
        <v>415</v>
      </c>
      <c r="H416">
        <v>41</v>
      </c>
      <c r="I416" t="s">
        <v>3422</v>
      </c>
      <c r="J416" s="41">
        <v>8.5834583999999995E-7</v>
      </c>
      <c r="K416" s="41">
        <v>8.6701618507349903E-7</v>
      </c>
      <c r="M416" s="41">
        <v>3.8753093117957E-7</v>
      </c>
      <c r="N416" s="41">
        <v>3.8753093117956899E-7</v>
      </c>
      <c r="O416" s="41">
        <v>3.8753093117957E-7</v>
      </c>
      <c r="P416" s="41">
        <v>3.8753093117958E-7</v>
      </c>
      <c r="Q416">
        <f t="shared" si="12"/>
        <v>5.8233515123733148E-22</v>
      </c>
      <c r="R416">
        <f t="shared" si="13"/>
        <v>-1.0005576689441423E-20</v>
      </c>
    </row>
    <row r="417" spans="1:18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0</v>
      </c>
      <c r="G417">
        <v>416</v>
      </c>
      <c r="H417">
        <v>41</v>
      </c>
      <c r="I417" t="s">
        <v>3423</v>
      </c>
      <c r="J417">
        <v>0</v>
      </c>
      <c r="K417">
        <v>0.48361621982061598</v>
      </c>
      <c r="M417">
        <v>0</v>
      </c>
      <c r="N417">
        <v>0</v>
      </c>
      <c r="O417">
        <v>0</v>
      </c>
      <c r="P417">
        <v>0</v>
      </c>
      <c r="Q417">
        <f t="shared" si="12"/>
        <v>0</v>
      </c>
      <c r="R417">
        <f t="shared" si="13"/>
        <v>0</v>
      </c>
    </row>
    <row r="418" spans="1:18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0</v>
      </c>
      <c r="G418">
        <v>417</v>
      </c>
      <c r="H418">
        <v>41</v>
      </c>
      <c r="I418" t="s">
        <v>3424</v>
      </c>
      <c r="J418">
        <v>0</v>
      </c>
      <c r="K418">
        <v>0</v>
      </c>
      <c r="M418">
        <v>0</v>
      </c>
      <c r="N418">
        <v>0</v>
      </c>
      <c r="O418">
        <v>0</v>
      </c>
      <c r="P418">
        <v>0</v>
      </c>
      <c r="Q418">
        <f t="shared" si="12"/>
        <v>0</v>
      </c>
      <c r="R418">
        <f t="shared" si="13"/>
        <v>0</v>
      </c>
    </row>
    <row r="419" spans="1:18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0</v>
      </c>
      <c r="G419">
        <v>418</v>
      </c>
      <c r="H419">
        <v>41</v>
      </c>
      <c r="I419" t="s">
        <v>3425</v>
      </c>
      <c r="J419">
        <v>0</v>
      </c>
      <c r="K419">
        <v>0</v>
      </c>
      <c r="M419">
        <v>0</v>
      </c>
      <c r="N419">
        <v>0</v>
      </c>
      <c r="O419">
        <v>0</v>
      </c>
      <c r="P419">
        <v>0</v>
      </c>
      <c r="Q419">
        <f t="shared" si="12"/>
        <v>0</v>
      </c>
      <c r="R419">
        <f t="shared" si="13"/>
        <v>0</v>
      </c>
    </row>
    <row r="420" spans="1:18" ht="15" x14ac:dyDescent="0.25">
      <c r="A420" s="4" t="s">
        <v>419</v>
      </c>
      <c r="B420" s="4" t="s">
        <v>1394</v>
      </c>
      <c r="C420" s="4" t="s">
        <v>2416</v>
      </c>
      <c r="D420">
        <v>0.42573022148685102</v>
      </c>
      <c r="E420">
        <v>0.51970893053662304</v>
      </c>
      <c r="F420">
        <v>0.42573022148683798</v>
      </c>
      <c r="G420">
        <v>419</v>
      </c>
      <c r="H420">
        <v>41</v>
      </c>
      <c r="I420" t="s">
        <v>3426</v>
      </c>
      <c r="J420">
        <v>0.42147282930420699</v>
      </c>
      <c r="K420">
        <v>0.43532473554316797</v>
      </c>
      <c r="M420">
        <v>0.19028898422476001</v>
      </c>
      <c r="N420">
        <v>0.19028898422476001</v>
      </c>
      <c r="O420">
        <v>0.19028898422476001</v>
      </c>
      <c r="P420">
        <v>0.19028898422476501</v>
      </c>
      <c r="Q420">
        <f t="shared" si="12"/>
        <v>0</v>
      </c>
      <c r="R420">
        <f t="shared" si="13"/>
        <v>-4.9960036108132044E-15</v>
      </c>
    </row>
    <row r="421" spans="1:18" ht="15" x14ac:dyDescent="0.25">
      <c r="A421" s="4" t="s">
        <v>420</v>
      </c>
      <c r="B421" s="4" t="s">
        <v>1423</v>
      </c>
      <c r="C421" s="4" t="s">
        <v>2417</v>
      </c>
      <c r="D421">
        <v>0.42573022148685102</v>
      </c>
      <c r="E421">
        <v>0.51970893053662304</v>
      </c>
      <c r="F421">
        <v>0.42573022148683798</v>
      </c>
      <c r="G421">
        <v>420</v>
      </c>
      <c r="H421">
        <v>41</v>
      </c>
      <c r="I421" t="s">
        <v>3427</v>
      </c>
      <c r="J421">
        <v>0.42147282930420699</v>
      </c>
      <c r="K421">
        <v>0.43532473554316797</v>
      </c>
      <c r="M421">
        <v>0.19028898422476001</v>
      </c>
      <c r="N421">
        <v>0.19028898422476001</v>
      </c>
      <c r="O421">
        <v>0.19028898422476001</v>
      </c>
      <c r="P421">
        <v>0.19028898422476501</v>
      </c>
      <c r="Q421">
        <f t="shared" si="12"/>
        <v>0</v>
      </c>
      <c r="R421">
        <f t="shared" si="13"/>
        <v>-4.9960036108132044E-15</v>
      </c>
    </row>
    <row r="422" spans="1:18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0</v>
      </c>
      <c r="G422">
        <v>421</v>
      </c>
      <c r="H422">
        <v>42</v>
      </c>
      <c r="I422" t="s">
        <v>3428</v>
      </c>
      <c r="J422">
        <v>0</v>
      </c>
      <c r="K422">
        <v>0</v>
      </c>
      <c r="M422">
        <v>0</v>
      </c>
      <c r="N422">
        <v>0</v>
      </c>
      <c r="O422">
        <v>0</v>
      </c>
      <c r="P422">
        <v>0</v>
      </c>
      <c r="Q422">
        <f t="shared" si="12"/>
        <v>0</v>
      </c>
      <c r="R422">
        <f t="shared" si="13"/>
        <v>0</v>
      </c>
    </row>
    <row r="423" spans="1:18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0</v>
      </c>
      <c r="G423">
        <v>422</v>
      </c>
      <c r="H423">
        <v>42</v>
      </c>
      <c r="I423" t="s">
        <v>3429</v>
      </c>
      <c r="J423">
        <v>0</v>
      </c>
      <c r="K423">
        <v>0</v>
      </c>
      <c r="M423">
        <v>0</v>
      </c>
      <c r="N423">
        <v>0</v>
      </c>
      <c r="O423">
        <v>0</v>
      </c>
      <c r="P423">
        <v>0</v>
      </c>
      <c r="Q423">
        <f t="shared" si="12"/>
        <v>0</v>
      </c>
      <c r="R423">
        <f t="shared" si="13"/>
        <v>0</v>
      </c>
    </row>
    <row r="424" spans="1:18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0</v>
      </c>
      <c r="G424">
        <v>423</v>
      </c>
      <c r="H424">
        <v>42</v>
      </c>
      <c r="I424" t="s">
        <v>3430</v>
      </c>
      <c r="J424">
        <v>0</v>
      </c>
      <c r="K424">
        <v>0</v>
      </c>
      <c r="M424">
        <v>0</v>
      </c>
      <c r="N424">
        <v>0</v>
      </c>
      <c r="O424">
        <v>0</v>
      </c>
      <c r="P424">
        <v>0</v>
      </c>
      <c r="Q424">
        <f t="shared" si="12"/>
        <v>0</v>
      </c>
      <c r="R424">
        <f t="shared" si="13"/>
        <v>0</v>
      </c>
    </row>
    <row r="425" spans="1:18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0</v>
      </c>
      <c r="G425">
        <v>424</v>
      </c>
      <c r="H425">
        <v>42</v>
      </c>
      <c r="I425" t="s">
        <v>3431</v>
      </c>
      <c r="J425">
        <v>0</v>
      </c>
      <c r="K425">
        <v>0</v>
      </c>
      <c r="M425">
        <v>0</v>
      </c>
      <c r="N425">
        <v>0</v>
      </c>
      <c r="O425">
        <v>0</v>
      </c>
      <c r="P425">
        <v>0</v>
      </c>
      <c r="Q425">
        <f t="shared" si="12"/>
        <v>0</v>
      </c>
      <c r="R425">
        <f t="shared" si="13"/>
        <v>0</v>
      </c>
    </row>
    <row r="426" spans="1:18" ht="15" x14ac:dyDescent="0.25">
      <c r="A426" s="2" t="s">
        <v>425</v>
      </c>
      <c r="B426" s="2" t="s">
        <v>1428</v>
      </c>
      <c r="C426" s="2" t="s">
        <v>2422</v>
      </c>
      <c r="D426">
        <v>3.9669458531857903E-2</v>
      </c>
      <c r="E426">
        <v>4.8426376207345599E-2</v>
      </c>
      <c r="F426">
        <v>3.9669458531856702E-2</v>
      </c>
      <c r="G426">
        <v>425</v>
      </c>
      <c r="H426">
        <v>42</v>
      </c>
      <c r="I426" t="s">
        <v>3432</v>
      </c>
      <c r="J426">
        <v>3.92727555633599E-2</v>
      </c>
      <c r="K426">
        <v>3.9669458531855897E-2</v>
      </c>
      <c r="M426">
        <v>1.773109022519E-2</v>
      </c>
      <c r="N426">
        <v>1.773109022519E-2</v>
      </c>
      <c r="O426">
        <v>1.773109022519E-2</v>
      </c>
      <c r="P426">
        <v>1.77310902251905E-2</v>
      </c>
      <c r="Q426">
        <f t="shared" si="12"/>
        <v>0</v>
      </c>
      <c r="R426">
        <f t="shared" si="13"/>
        <v>-4.9960036108132044E-16</v>
      </c>
    </row>
    <row r="427" spans="1:18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0</v>
      </c>
      <c r="G427">
        <v>426</v>
      </c>
      <c r="H427">
        <v>42</v>
      </c>
      <c r="I427" t="s">
        <v>3433</v>
      </c>
      <c r="J427">
        <v>0</v>
      </c>
      <c r="K427">
        <v>0.56062717754241498</v>
      </c>
      <c r="M427">
        <v>0</v>
      </c>
      <c r="N427">
        <v>0</v>
      </c>
      <c r="O427">
        <v>0</v>
      </c>
      <c r="P427">
        <v>0</v>
      </c>
      <c r="Q427">
        <f t="shared" si="12"/>
        <v>0</v>
      </c>
      <c r="R427">
        <f t="shared" si="13"/>
        <v>0</v>
      </c>
    </row>
    <row r="428" spans="1:18" ht="15" x14ac:dyDescent="0.25">
      <c r="A428" s="2" t="s">
        <v>427</v>
      </c>
      <c r="B428" s="2" t="s">
        <v>1430</v>
      </c>
      <c r="C428" s="9" t="s">
        <v>2424</v>
      </c>
      <c r="D428">
        <v>-0.584263715399857</v>
      </c>
      <c r="E428">
        <v>-0.70172416456421205</v>
      </c>
      <c r="F428">
        <v>-0.584263715399857</v>
      </c>
      <c r="G428">
        <v>427</v>
      </c>
      <c r="H428">
        <v>42</v>
      </c>
      <c r="I428" t="s">
        <v>3434</v>
      </c>
      <c r="J428">
        <v>-1.1157723101102901</v>
      </c>
      <c r="K428">
        <v>-0.57842095477599298</v>
      </c>
      <c r="M428">
        <v>-0.25693300737202701</v>
      </c>
      <c r="N428">
        <v>-0.25693300737202701</v>
      </c>
      <c r="O428">
        <v>-0.25693300737202701</v>
      </c>
      <c r="P428">
        <v>-0.25693300737202701</v>
      </c>
      <c r="Q428">
        <f t="shared" si="12"/>
        <v>0</v>
      </c>
      <c r="R428">
        <f t="shared" si="13"/>
        <v>0</v>
      </c>
    </row>
    <row r="429" spans="1:18" ht="15" x14ac:dyDescent="0.25">
      <c r="A429" s="2" t="s">
        <v>428</v>
      </c>
      <c r="B429" s="2" t="s">
        <v>1431</v>
      </c>
      <c r="C429" s="2" t="s">
        <v>2425</v>
      </c>
      <c r="D429">
        <v>0.20895090060273999</v>
      </c>
      <c r="E429">
        <v>0.25507620461533997</v>
      </c>
      <c r="F429">
        <v>0.208950900602733</v>
      </c>
      <c r="G429">
        <v>428</v>
      </c>
      <c r="H429">
        <v>42</v>
      </c>
      <c r="I429" t="s">
        <v>3435</v>
      </c>
      <c r="J429">
        <v>0.20686134744005399</v>
      </c>
      <c r="K429">
        <v>0.81554925333649797</v>
      </c>
      <c r="M429">
        <v>0.116258504292009</v>
      </c>
      <c r="N429">
        <v>0.116258504292008</v>
      </c>
      <c r="O429">
        <v>0.11625850429201</v>
      </c>
      <c r="P429">
        <v>0.116258504292012</v>
      </c>
      <c r="Q429">
        <f t="shared" si="12"/>
        <v>9.9920072216264089E-16</v>
      </c>
      <c r="R429">
        <f t="shared" si="13"/>
        <v>-1.9984014443252818E-15</v>
      </c>
    </row>
    <row r="430" spans="1:18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0</v>
      </c>
      <c r="G430">
        <v>429</v>
      </c>
      <c r="H430">
        <v>42</v>
      </c>
      <c r="I430" t="s">
        <v>3436</v>
      </c>
      <c r="J430">
        <v>0</v>
      </c>
      <c r="K430">
        <v>0</v>
      </c>
      <c r="M430">
        <v>0</v>
      </c>
      <c r="N430">
        <v>0</v>
      </c>
      <c r="O430">
        <v>0</v>
      </c>
      <c r="P430">
        <v>0</v>
      </c>
      <c r="Q430">
        <f t="shared" si="12"/>
        <v>0</v>
      </c>
      <c r="R430">
        <f t="shared" si="13"/>
        <v>0</v>
      </c>
    </row>
    <row r="431" spans="1:18" ht="15" x14ac:dyDescent="0.25">
      <c r="A431" s="2" t="s">
        <v>430</v>
      </c>
      <c r="B431" s="2" t="s">
        <v>1433</v>
      </c>
      <c r="C431" s="2" t="s">
        <v>2427</v>
      </c>
      <c r="D431">
        <v>0.37531281479716999</v>
      </c>
      <c r="E431">
        <v>0.44664795994885298</v>
      </c>
      <c r="F431">
        <v>0.375312814797158</v>
      </c>
      <c r="G431">
        <v>430</v>
      </c>
      <c r="H431">
        <v>42</v>
      </c>
      <c r="I431" t="s">
        <v>3437</v>
      </c>
      <c r="J431">
        <v>0</v>
      </c>
      <c r="K431">
        <v>0.77457312387392696</v>
      </c>
      <c r="M431">
        <v>0.140674503080046</v>
      </c>
      <c r="N431">
        <v>0.140674503080046</v>
      </c>
      <c r="O431">
        <v>0.140674503080045</v>
      </c>
      <c r="P431">
        <v>0.140674503080049</v>
      </c>
      <c r="Q431">
        <f t="shared" si="12"/>
        <v>5.7688880591506919E-16</v>
      </c>
      <c r="R431">
        <f t="shared" si="13"/>
        <v>-3.9968028886505635E-15</v>
      </c>
    </row>
    <row r="432" spans="1:18" ht="15" x14ac:dyDescent="0.25">
      <c r="A432" s="2" t="s">
        <v>431</v>
      </c>
      <c r="B432" s="2" t="s">
        <v>1434</v>
      </c>
      <c r="C432" s="2" t="s">
        <v>2428</v>
      </c>
      <c r="D432">
        <v>7.8031456656624698E-2</v>
      </c>
      <c r="E432">
        <v>9.5256673922741203E-2</v>
      </c>
      <c r="F432">
        <v>7.8031456656622297E-2</v>
      </c>
      <c r="G432">
        <v>431</v>
      </c>
      <c r="H432">
        <v>43</v>
      </c>
      <c r="I432" t="s">
        <v>3438</v>
      </c>
      <c r="J432">
        <v>7.7251125599999998E-2</v>
      </c>
      <c r="K432">
        <v>0.199171181020252</v>
      </c>
      <c r="M432">
        <v>3.48777838061613E-2</v>
      </c>
      <c r="N432">
        <v>3.4877783806161203E-2</v>
      </c>
      <c r="O432">
        <v>3.48777838061613E-2</v>
      </c>
      <c r="P432">
        <v>3.4877783806162202E-2</v>
      </c>
      <c r="Q432">
        <f t="shared" si="12"/>
        <v>5.6157904910476309E-17</v>
      </c>
      <c r="R432">
        <f t="shared" si="13"/>
        <v>-9.0205620750793969E-16</v>
      </c>
    </row>
    <row r="433" spans="1:18" ht="15" x14ac:dyDescent="0.25">
      <c r="A433" s="4" t="s">
        <v>432</v>
      </c>
      <c r="B433" s="4" t="s">
        <v>1408</v>
      </c>
      <c r="C433" s="4" t="s">
        <v>2429</v>
      </c>
      <c r="D433">
        <v>0.35781992855362199</v>
      </c>
      <c r="E433">
        <v>0.43680763781304</v>
      </c>
      <c r="F433">
        <v>0.357819928553611</v>
      </c>
      <c r="G433">
        <v>432</v>
      </c>
      <c r="H433">
        <v>43</v>
      </c>
      <c r="I433" t="s">
        <v>3439</v>
      </c>
      <c r="J433">
        <v>0.35424165365151</v>
      </c>
      <c r="K433">
        <v>0.35781992855362199</v>
      </c>
      <c r="M433">
        <v>0.15993506522051801</v>
      </c>
      <c r="N433">
        <v>0.15993506522051701</v>
      </c>
      <c r="O433">
        <v>0.15993506522051801</v>
      </c>
      <c r="P433">
        <v>0.159935065220522</v>
      </c>
      <c r="Q433">
        <f t="shared" si="12"/>
        <v>5.7688880591506919E-16</v>
      </c>
      <c r="R433">
        <f t="shared" si="13"/>
        <v>-3.9968028886505635E-15</v>
      </c>
    </row>
    <row r="434" spans="1:18" ht="15" x14ac:dyDescent="0.25">
      <c r="A434" s="4" t="s">
        <v>433</v>
      </c>
      <c r="B434" s="4" t="s">
        <v>1435</v>
      </c>
      <c r="C434" s="4" t="s">
        <v>2430</v>
      </c>
      <c r="D434">
        <v>0.35781992855362199</v>
      </c>
      <c r="E434">
        <v>0.43680763781304</v>
      </c>
      <c r="F434">
        <v>0.357819928553611</v>
      </c>
      <c r="G434">
        <v>433</v>
      </c>
      <c r="H434">
        <v>43</v>
      </c>
      <c r="I434" t="s">
        <v>3440</v>
      </c>
      <c r="J434">
        <v>0.35424165365151</v>
      </c>
      <c r="K434">
        <v>0.35781992855362199</v>
      </c>
      <c r="M434">
        <v>0.15993506522051801</v>
      </c>
      <c r="N434">
        <v>0.15993506522051701</v>
      </c>
      <c r="O434">
        <v>0.15993506522051801</v>
      </c>
      <c r="P434">
        <v>0.159935065220522</v>
      </c>
      <c r="Q434">
        <f t="shared" si="12"/>
        <v>5.7688880591506919E-16</v>
      </c>
      <c r="R434">
        <f t="shared" si="13"/>
        <v>-3.9968028886505635E-15</v>
      </c>
    </row>
    <row r="435" spans="1:18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0</v>
      </c>
      <c r="G435">
        <v>434</v>
      </c>
      <c r="H435">
        <v>43</v>
      </c>
      <c r="I435" t="s">
        <v>3441</v>
      </c>
      <c r="J435">
        <v>0</v>
      </c>
      <c r="K435">
        <v>0.403013516528274</v>
      </c>
      <c r="M435">
        <v>0</v>
      </c>
      <c r="N435">
        <v>0</v>
      </c>
      <c r="O435">
        <v>0</v>
      </c>
      <c r="P435">
        <v>0</v>
      </c>
      <c r="Q435">
        <f t="shared" si="12"/>
        <v>0</v>
      </c>
      <c r="R435">
        <f t="shared" si="13"/>
        <v>0</v>
      </c>
    </row>
    <row r="436" spans="1:18" ht="15" x14ac:dyDescent="0.25">
      <c r="A436" s="2" t="s">
        <v>435</v>
      </c>
      <c r="B436" s="2" t="s">
        <v>1437</v>
      </c>
      <c r="C436" s="9" t="s">
        <v>2432</v>
      </c>
      <c r="D436">
        <v>6.3803114291486098</v>
      </c>
      <c r="E436">
        <v>3.23617093538371</v>
      </c>
      <c r="F436">
        <v>6.3803114291482599</v>
      </c>
      <c r="G436">
        <v>435</v>
      </c>
      <c r="H436">
        <v>43</v>
      </c>
      <c r="I436" t="s">
        <v>3442</v>
      </c>
      <c r="J436">
        <v>5.3152708082481004</v>
      </c>
      <c r="K436">
        <v>6.8104930943272901</v>
      </c>
      <c r="M436">
        <v>-0.97056686963462602</v>
      </c>
      <c r="N436">
        <v>-9.6727720422507002E-4</v>
      </c>
      <c r="O436">
        <v>0</v>
      </c>
      <c r="P436">
        <v>0</v>
      </c>
      <c r="Q436">
        <f t="shared" si="12"/>
        <v>0.56007802338881718</v>
      </c>
      <c r="R436">
        <f t="shared" si="13"/>
        <v>0</v>
      </c>
    </row>
    <row r="437" spans="1:18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0</v>
      </c>
      <c r="G437">
        <v>436</v>
      </c>
      <c r="H437">
        <v>43</v>
      </c>
      <c r="I437" t="s">
        <v>3443</v>
      </c>
      <c r="J437">
        <v>0</v>
      </c>
      <c r="K437">
        <v>0</v>
      </c>
      <c r="M437">
        <v>0</v>
      </c>
      <c r="N437">
        <v>0</v>
      </c>
      <c r="O437">
        <v>0</v>
      </c>
      <c r="P437">
        <v>0</v>
      </c>
      <c r="Q437">
        <f t="shared" si="12"/>
        <v>0</v>
      </c>
      <c r="R437">
        <f t="shared" si="13"/>
        <v>0</v>
      </c>
    </row>
    <row r="438" spans="1:18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0</v>
      </c>
      <c r="G438">
        <v>437</v>
      </c>
      <c r="H438">
        <v>43</v>
      </c>
      <c r="I438" t="s">
        <v>3444</v>
      </c>
      <c r="J438">
        <v>0</v>
      </c>
      <c r="K438">
        <v>0</v>
      </c>
      <c r="M438">
        <v>0</v>
      </c>
      <c r="N438">
        <v>0</v>
      </c>
      <c r="O438">
        <v>0</v>
      </c>
      <c r="P438">
        <v>0</v>
      </c>
      <c r="Q438">
        <f t="shared" si="12"/>
        <v>0</v>
      </c>
      <c r="R438">
        <f t="shared" si="13"/>
        <v>0</v>
      </c>
    </row>
    <row r="439" spans="1:18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0</v>
      </c>
      <c r="G439">
        <v>438</v>
      </c>
      <c r="H439">
        <v>43</v>
      </c>
      <c r="I439" t="s">
        <v>3445</v>
      </c>
      <c r="J439">
        <v>0</v>
      </c>
      <c r="K439">
        <v>1.6120540661493099</v>
      </c>
      <c r="M439">
        <v>4.7979600776548903</v>
      </c>
      <c r="N439">
        <v>9.6727720422507002E-4</v>
      </c>
      <c r="O439">
        <v>4.8685600025356699</v>
      </c>
      <c r="P439">
        <v>4.8777746268994804</v>
      </c>
      <c r="Q439">
        <f t="shared" si="12"/>
        <v>2.7901488376270147</v>
      </c>
      <c r="R439">
        <f t="shared" si="13"/>
        <v>-9.2146243638104863E-3</v>
      </c>
    </row>
    <row r="440" spans="1:18" ht="15" x14ac:dyDescent="0.25">
      <c r="A440" s="2" t="s">
        <v>439</v>
      </c>
      <c r="B440" s="2" t="s">
        <v>1441</v>
      </c>
      <c r="C440" s="2" t="s">
        <v>2436</v>
      </c>
      <c r="D440">
        <v>7.8031456656624698E-2</v>
      </c>
      <c r="E440">
        <v>9.5256673922741203E-2</v>
      </c>
      <c r="F440">
        <v>7.8031456656622297E-2</v>
      </c>
      <c r="G440">
        <v>439</v>
      </c>
      <c r="H440">
        <v>43</v>
      </c>
      <c r="I440" t="s">
        <v>3446</v>
      </c>
      <c r="J440">
        <v>7.7251125599999998E-2</v>
      </c>
      <c r="K440">
        <v>0.199171181020252</v>
      </c>
      <c r="M440">
        <v>3.48777838061613E-2</v>
      </c>
      <c r="N440">
        <v>3.4877783806161203E-2</v>
      </c>
      <c r="O440">
        <v>3.48777838061613E-2</v>
      </c>
      <c r="P440">
        <v>3.4877783806162202E-2</v>
      </c>
      <c r="Q440">
        <f t="shared" si="12"/>
        <v>5.6157904910476309E-17</v>
      </c>
      <c r="R440">
        <f t="shared" si="13"/>
        <v>-9.0205620750793969E-16</v>
      </c>
    </row>
    <row r="441" spans="1:18" ht="15" x14ac:dyDescent="0.25">
      <c r="A441" s="2" t="s">
        <v>440</v>
      </c>
      <c r="B441" s="2" t="s">
        <v>1442</v>
      </c>
      <c r="C441" s="2" t="s">
        <v>2437</v>
      </c>
      <c r="D441">
        <v>7.8031456656624698E-2</v>
      </c>
      <c r="E441">
        <v>9.5256673922741203E-2</v>
      </c>
      <c r="F441">
        <v>7.8031456656622297E-2</v>
      </c>
      <c r="G441">
        <v>440</v>
      </c>
      <c r="H441">
        <v>43</v>
      </c>
      <c r="I441" t="s">
        <v>3447</v>
      </c>
      <c r="J441">
        <v>7.7251125599999998E-2</v>
      </c>
      <c r="K441">
        <v>0.199171181020252</v>
      </c>
      <c r="M441">
        <v>3.48777838061613E-2</v>
      </c>
      <c r="N441">
        <v>3.4877783806161203E-2</v>
      </c>
      <c r="O441">
        <v>3.48777838061613E-2</v>
      </c>
      <c r="P441">
        <v>3.4877783806162202E-2</v>
      </c>
      <c r="Q441">
        <f t="shared" si="12"/>
        <v>5.6157904910476309E-17</v>
      </c>
      <c r="R441">
        <f t="shared" si="13"/>
        <v>-9.0205620750793969E-16</v>
      </c>
    </row>
    <row r="442" spans="1:18" ht="15" x14ac:dyDescent="0.25">
      <c r="A442" s="2" t="s">
        <v>441</v>
      </c>
      <c r="B442" s="2" t="s">
        <v>1443</v>
      </c>
      <c r="C442" s="2" t="s">
        <v>2438</v>
      </c>
      <c r="D442">
        <v>4.6818873993974802E-2</v>
      </c>
      <c r="E442">
        <v>5.7154004353644698E-2</v>
      </c>
      <c r="F442">
        <v>4.6818873993973401E-2</v>
      </c>
      <c r="G442">
        <v>441</v>
      </c>
      <c r="H442">
        <v>44</v>
      </c>
      <c r="I442" t="s">
        <v>3448</v>
      </c>
      <c r="J442">
        <v>4.6350675360000003E-2</v>
      </c>
      <c r="K442">
        <v>4.6818873993974303E-2</v>
      </c>
      <c r="M442">
        <v>2.09266702836968E-2</v>
      </c>
      <c r="N442">
        <v>2.0926670283696699E-2</v>
      </c>
      <c r="O442">
        <v>2.09266702836968E-2</v>
      </c>
      <c r="P442">
        <v>2.09266702836973E-2</v>
      </c>
      <c r="Q442">
        <f t="shared" si="12"/>
        <v>5.8106763235908026E-17</v>
      </c>
      <c r="R442">
        <f t="shared" si="13"/>
        <v>-4.9960036108132044E-16</v>
      </c>
    </row>
    <row r="443" spans="1:18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0</v>
      </c>
      <c r="G443">
        <v>442</v>
      </c>
      <c r="H443">
        <v>44</v>
      </c>
      <c r="I443" t="s">
        <v>3449</v>
      </c>
      <c r="J443">
        <v>0</v>
      </c>
      <c r="K443">
        <v>0</v>
      </c>
      <c r="M443">
        <v>0</v>
      </c>
      <c r="N443">
        <v>0</v>
      </c>
      <c r="O443">
        <v>0</v>
      </c>
      <c r="P443">
        <v>0</v>
      </c>
      <c r="Q443">
        <f t="shared" si="12"/>
        <v>0</v>
      </c>
      <c r="R443">
        <f t="shared" si="13"/>
        <v>0</v>
      </c>
    </row>
    <row r="444" spans="1:18" ht="15" x14ac:dyDescent="0.25">
      <c r="A444" s="2" t="s">
        <v>443</v>
      </c>
      <c r="B444" s="2" t="s">
        <v>1445</v>
      </c>
      <c r="C444" s="9" t="s">
        <v>2440</v>
      </c>
      <c r="D444">
        <v>-0.23929646708029401</v>
      </c>
      <c r="E444">
        <v>-0.29212046669635999</v>
      </c>
      <c r="F444">
        <v>-0.23929646708029401</v>
      </c>
      <c r="G444">
        <v>443</v>
      </c>
      <c r="H444">
        <v>44</v>
      </c>
      <c r="I444" t="s">
        <v>3450</v>
      </c>
      <c r="J444">
        <v>-0.63991696837115297</v>
      </c>
      <c r="K444">
        <v>-0.23690345184002101</v>
      </c>
      <c r="M444">
        <v>-0.10695853700553901</v>
      </c>
      <c r="N444">
        <v>-0.10695853700553901</v>
      </c>
      <c r="O444">
        <v>-0.10695853700553901</v>
      </c>
      <c r="P444">
        <v>-0.10695853700553901</v>
      </c>
      <c r="Q444">
        <f t="shared" si="12"/>
        <v>1.6996749443881478E-17</v>
      </c>
      <c r="R444">
        <f t="shared" si="13"/>
        <v>0</v>
      </c>
    </row>
    <row r="445" spans="1:18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0</v>
      </c>
      <c r="G445">
        <v>444</v>
      </c>
      <c r="H445">
        <v>44</v>
      </c>
      <c r="I445" t="s">
        <v>3451</v>
      </c>
      <c r="J445">
        <v>0</v>
      </c>
      <c r="K445">
        <v>0</v>
      </c>
      <c r="M445">
        <v>0</v>
      </c>
      <c r="N445">
        <v>0</v>
      </c>
      <c r="O445">
        <v>0</v>
      </c>
      <c r="P445">
        <v>0</v>
      </c>
      <c r="Q445">
        <f t="shared" si="12"/>
        <v>0</v>
      </c>
      <c r="R445">
        <f t="shared" si="13"/>
        <v>0</v>
      </c>
    </row>
    <row r="446" spans="1:18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0</v>
      </c>
      <c r="G446">
        <v>445</v>
      </c>
      <c r="H446">
        <v>44</v>
      </c>
      <c r="I446" t="s">
        <v>3452</v>
      </c>
      <c r="J446">
        <v>0</v>
      </c>
      <c r="K446">
        <v>0</v>
      </c>
      <c r="M446">
        <v>0</v>
      </c>
      <c r="N446">
        <v>0</v>
      </c>
      <c r="O446">
        <v>0</v>
      </c>
      <c r="P446">
        <v>0</v>
      </c>
      <c r="Q446">
        <f t="shared" si="12"/>
        <v>0</v>
      </c>
      <c r="R446">
        <f t="shared" si="13"/>
        <v>0</v>
      </c>
    </row>
    <row r="447" spans="1:18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0</v>
      </c>
      <c r="G447">
        <v>446</v>
      </c>
      <c r="H447">
        <v>44</v>
      </c>
      <c r="I447" t="s">
        <v>3453</v>
      </c>
      <c r="J447">
        <v>0</v>
      </c>
      <c r="K447">
        <v>0.40301351652794898</v>
      </c>
      <c r="M447">
        <v>0</v>
      </c>
      <c r="N447">
        <v>0</v>
      </c>
      <c r="O447">
        <v>0</v>
      </c>
      <c r="P447">
        <v>0</v>
      </c>
      <c r="Q447">
        <f t="shared" si="12"/>
        <v>0</v>
      </c>
      <c r="R447">
        <f t="shared" si="13"/>
        <v>0</v>
      </c>
    </row>
    <row r="448" spans="1:18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0</v>
      </c>
      <c r="G448">
        <v>447</v>
      </c>
      <c r="H448">
        <v>44</v>
      </c>
      <c r="I448" t="s">
        <v>3454</v>
      </c>
      <c r="J448">
        <v>0</v>
      </c>
      <c r="K448">
        <v>0</v>
      </c>
      <c r="M448">
        <v>0</v>
      </c>
      <c r="N448">
        <v>0</v>
      </c>
      <c r="O448">
        <v>0</v>
      </c>
      <c r="P448">
        <v>0</v>
      </c>
      <c r="Q448">
        <f t="shared" si="12"/>
        <v>0</v>
      </c>
      <c r="R448">
        <f t="shared" si="13"/>
        <v>0</v>
      </c>
    </row>
    <row r="449" spans="1:18" ht="15" x14ac:dyDescent="0.25">
      <c r="A449" s="2" t="s">
        <v>448</v>
      </c>
      <c r="B449" s="2" t="s">
        <v>1449</v>
      </c>
      <c r="C449" s="9" t="s">
        <v>2445</v>
      </c>
      <c r="D449">
        <v>-0.47575143774088202</v>
      </c>
      <c r="E449">
        <v>-0.56925600017723399</v>
      </c>
      <c r="F449">
        <v>-0.47575143774088202</v>
      </c>
      <c r="G449">
        <v>448</v>
      </c>
      <c r="H449">
        <v>44</v>
      </c>
      <c r="I449" t="s">
        <v>3455</v>
      </c>
      <c r="J449">
        <v>-0.59291387824600905</v>
      </c>
      <c r="K449">
        <v>-0.47099382282465302</v>
      </c>
      <c r="M449">
        <v>-0.20843041108753399</v>
      </c>
      <c r="N449">
        <v>-0.20843041108753399</v>
      </c>
      <c r="O449">
        <v>-0.20843041108742</v>
      </c>
      <c r="P449">
        <v>-0.20843041108753399</v>
      </c>
      <c r="Q449">
        <f t="shared" si="12"/>
        <v>6.5813406720524944E-14</v>
      </c>
      <c r="R449">
        <f t="shared" si="13"/>
        <v>1.1399214905338795E-13</v>
      </c>
    </row>
    <row r="450" spans="1:18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</v>
      </c>
      <c r="F450">
        <v>0</v>
      </c>
      <c r="G450">
        <v>449</v>
      </c>
      <c r="H450">
        <v>44</v>
      </c>
      <c r="I450" t="s">
        <v>3456</v>
      </c>
      <c r="J450">
        <v>0</v>
      </c>
      <c r="K450">
        <v>0.23726841757664999</v>
      </c>
      <c r="M450">
        <v>0</v>
      </c>
      <c r="N450">
        <v>0.10204477190835</v>
      </c>
      <c r="O450">
        <v>0</v>
      </c>
      <c r="P450">
        <v>0</v>
      </c>
      <c r="Q450">
        <f t="shared" si="12"/>
        <v>5.8915576530679838E-2</v>
      </c>
      <c r="R450">
        <f t="shared" si="13"/>
        <v>0</v>
      </c>
    </row>
    <row r="451" spans="1:18" ht="15" x14ac:dyDescent="0.25">
      <c r="A451" s="2" t="s">
        <v>450</v>
      </c>
      <c r="B451" s="2" t="s">
        <v>1451</v>
      </c>
      <c r="C451" s="2" t="s">
        <v>2447</v>
      </c>
      <c r="D451">
        <v>0.37108292721150399</v>
      </c>
      <c r="E451">
        <v>0.45299840487703602</v>
      </c>
      <c r="F451">
        <v>0.371082927211493</v>
      </c>
      <c r="G451">
        <v>450</v>
      </c>
      <c r="H451">
        <v>44</v>
      </c>
      <c r="I451" t="s">
        <v>3457</v>
      </c>
      <c r="J451">
        <v>0.36737201951999998</v>
      </c>
      <c r="K451">
        <v>0.85098823928846601</v>
      </c>
      <c r="M451">
        <v>0.16586323854485599</v>
      </c>
      <c r="N451">
        <v>0.16586323854485499</v>
      </c>
      <c r="O451">
        <v>0.16586323854485599</v>
      </c>
      <c r="P451">
        <v>0</v>
      </c>
      <c r="Q451">
        <f t="shared" ref="Q451:Q514" si="14">STDEV(M451:O451)</f>
        <v>5.7688880591506919E-16</v>
      </c>
      <c r="R451">
        <f t="shared" ref="R451:R514" si="15">O451-P451</f>
        <v>0.16586323854485599</v>
      </c>
    </row>
    <row r="452" spans="1:18" ht="15" x14ac:dyDescent="0.25">
      <c r="A452" s="2" t="s">
        <v>451</v>
      </c>
      <c r="B452" s="2" t="s">
        <v>1452</v>
      </c>
      <c r="C452" s="9" t="s">
        <v>2448</v>
      </c>
      <c r="D452">
        <v>-0.37108292721154601</v>
      </c>
      <c r="E452">
        <v>-0.45299840487700799</v>
      </c>
      <c r="F452">
        <v>-0.37108292721154601</v>
      </c>
      <c r="G452">
        <v>451</v>
      </c>
      <c r="H452">
        <v>45</v>
      </c>
      <c r="I452" t="s">
        <v>3458</v>
      </c>
      <c r="J452">
        <v>-0.85098823928842704</v>
      </c>
      <c r="K452">
        <v>-0.36737201951996201</v>
      </c>
      <c r="M452">
        <v>-0.16586323854483001</v>
      </c>
      <c r="N452">
        <v>-0.16586323854483001</v>
      </c>
      <c r="O452">
        <v>-0.16586323854483001</v>
      </c>
      <c r="P452">
        <v>0</v>
      </c>
      <c r="Q452">
        <f t="shared" si="14"/>
        <v>0</v>
      </c>
      <c r="R452">
        <f t="shared" si="15"/>
        <v>-0.16586323854483001</v>
      </c>
    </row>
    <row r="453" spans="1:18" ht="15" x14ac:dyDescent="0.25">
      <c r="A453" s="2" t="s">
        <v>452</v>
      </c>
      <c r="B453" s="2" t="s">
        <v>1453</v>
      </c>
      <c r="C453" s="9" t="s">
        <v>2449</v>
      </c>
      <c r="D453">
        <v>-0.37108292721154601</v>
      </c>
      <c r="E453">
        <v>-0.45299840487700799</v>
      </c>
      <c r="F453">
        <v>-0.37108292721154601</v>
      </c>
      <c r="G453">
        <v>452</v>
      </c>
      <c r="H453">
        <v>45</v>
      </c>
      <c r="I453" t="s">
        <v>3459</v>
      </c>
      <c r="J453">
        <v>-0.85098823928842704</v>
      </c>
      <c r="K453">
        <v>-0.36737201951996201</v>
      </c>
      <c r="M453">
        <v>-0.16586323854483001</v>
      </c>
      <c r="N453">
        <v>-0.16586323854483001</v>
      </c>
      <c r="O453">
        <v>-0.16586323854483001</v>
      </c>
      <c r="P453">
        <v>0</v>
      </c>
      <c r="Q453">
        <f t="shared" si="14"/>
        <v>0</v>
      </c>
      <c r="R453">
        <f t="shared" si="15"/>
        <v>-0.16586323854483001</v>
      </c>
    </row>
    <row r="454" spans="1:18" ht="15" x14ac:dyDescent="0.25">
      <c r="A454" s="2" t="s">
        <v>453</v>
      </c>
      <c r="B454" s="2" t="s">
        <v>1454</v>
      </c>
      <c r="C454" s="2" t="s">
        <v>2450</v>
      </c>
      <c r="D454">
        <v>0.37108292721150399</v>
      </c>
      <c r="E454">
        <v>0.45299840487703602</v>
      </c>
      <c r="F454">
        <v>0.371082927211493</v>
      </c>
      <c r="G454">
        <v>453</v>
      </c>
      <c r="H454">
        <v>45</v>
      </c>
      <c r="I454" t="s">
        <v>3460</v>
      </c>
      <c r="J454">
        <v>0.36737201951999998</v>
      </c>
      <c r="K454">
        <v>0.85098823928846601</v>
      </c>
      <c r="M454">
        <v>0.16586323854485599</v>
      </c>
      <c r="N454">
        <v>0.16586323854485499</v>
      </c>
      <c r="O454">
        <v>0.16586323854485599</v>
      </c>
      <c r="P454">
        <v>0</v>
      </c>
      <c r="Q454">
        <f t="shared" si="14"/>
        <v>5.7688880591506919E-16</v>
      </c>
      <c r="R454">
        <f t="shared" si="15"/>
        <v>0.16586323854485599</v>
      </c>
    </row>
    <row r="455" spans="1:18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0</v>
      </c>
      <c r="G455">
        <v>454</v>
      </c>
      <c r="H455">
        <v>45</v>
      </c>
      <c r="I455" t="s">
        <v>3461</v>
      </c>
      <c r="J455">
        <v>0</v>
      </c>
      <c r="K455">
        <v>0.121920055423225</v>
      </c>
      <c r="M455">
        <v>0</v>
      </c>
      <c r="N455">
        <v>0</v>
      </c>
      <c r="O455">
        <v>0</v>
      </c>
      <c r="P455">
        <v>0</v>
      </c>
      <c r="Q455">
        <f t="shared" si="14"/>
        <v>0</v>
      </c>
      <c r="R455">
        <f t="shared" si="15"/>
        <v>0</v>
      </c>
    </row>
    <row r="456" spans="1:18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0</v>
      </c>
      <c r="G456">
        <v>455</v>
      </c>
      <c r="H456">
        <v>45</v>
      </c>
      <c r="I456" t="s">
        <v>3462</v>
      </c>
      <c r="J456">
        <v>0</v>
      </c>
      <c r="K456">
        <v>1.6120540661139999</v>
      </c>
      <c r="M456">
        <v>0</v>
      </c>
      <c r="N456">
        <v>0</v>
      </c>
      <c r="O456">
        <v>0</v>
      </c>
      <c r="P456">
        <v>0</v>
      </c>
      <c r="Q456">
        <f t="shared" si="14"/>
        <v>0</v>
      </c>
      <c r="R456">
        <f t="shared" si="15"/>
        <v>0</v>
      </c>
    </row>
    <row r="457" spans="1:18" ht="15" x14ac:dyDescent="0.25">
      <c r="A457" s="2" t="s">
        <v>456</v>
      </c>
      <c r="B457" s="2" t="s">
        <v>1457</v>
      </c>
      <c r="C457" s="2" t="s">
        <v>2453</v>
      </c>
      <c r="D457">
        <v>0.23929646708031599</v>
      </c>
      <c r="E457">
        <v>0.29212046669640601</v>
      </c>
      <c r="F457">
        <v>0.23929646708030899</v>
      </c>
      <c r="G457">
        <v>456</v>
      </c>
      <c r="H457">
        <v>45</v>
      </c>
      <c r="I457" t="s">
        <v>3463</v>
      </c>
      <c r="J457">
        <v>0.23690345184</v>
      </c>
      <c r="K457">
        <v>0.63991696837114098</v>
      </c>
      <c r="M457">
        <v>0.106958537005561</v>
      </c>
      <c r="N457">
        <v>0.106958537005561</v>
      </c>
      <c r="O457">
        <v>0.106958537005561</v>
      </c>
      <c r="P457">
        <v>0.106958537005564</v>
      </c>
      <c r="Q457">
        <f t="shared" si="14"/>
        <v>0</v>
      </c>
      <c r="R457">
        <f t="shared" si="15"/>
        <v>-2.9976021664879227E-15</v>
      </c>
    </row>
    <row r="458" spans="1:18" ht="15" x14ac:dyDescent="0.25">
      <c r="A458" s="2" t="s">
        <v>457</v>
      </c>
      <c r="B458" s="2" t="s">
        <v>1458</v>
      </c>
      <c r="C458" s="2" t="s">
        <v>2454</v>
      </c>
      <c r="D458">
        <v>0.42573022148685102</v>
      </c>
      <c r="E458">
        <v>0.51970893053662304</v>
      </c>
      <c r="F458">
        <v>0.42573022148683798</v>
      </c>
      <c r="G458">
        <v>457</v>
      </c>
      <c r="H458">
        <v>45</v>
      </c>
      <c r="I458" t="s">
        <v>3464</v>
      </c>
      <c r="J458">
        <v>0</v>
      </c>
      <c r="K458">
        <v>0.435324735543554</v>
      </c>
      <c r="M458">
        <v>0.19028898422476001</v>
      </c>
      <c r="N458">
        <v>0.19028898422476001</v>
      </c>
      <c r="O458">
        <v>0.19028898422476001</v>
      </c>
      <c r="P458">
        <v>0.19028898422476501</v>
      </c>
      <c r="Q458">
        <f t="shared" si="14"/>
        <v>0</v>
      </c>
      <c r="R458">
        <f t="shared" si="15"/>
        <v>-4.9960036108132044E-15</v>
      </c>
    </row>
    <row r="459" spans="1:18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0</v>
      </c>
      <c r="G459">
        <v>458</v>
      </c>
      <c r="H459">
        <v>45</v>
      </c>
      <c r="I459" t="s">
        <v>3465</v>
      </c>
      <c r="J459">
        <v>0</v>
      </c>
      <c r="K459">
        <v>0</v>
      </c>
      <c r="M459">
        <v>0</v>
      </c>
      <c r="N459">
        <v>0</v>
      </c>
      <c r="O459">
        <v>0</v>
      </c>
      <c r="P459">
        <v>0</v>
      </c>
      <c r="Q459">
        <f t="shared" si="14"/>
        <v>0</v>
      </c>
      <c r="R459">
        <f t="shared" si="15"/>
        <v>0</v>
      </c>
    </row>
    <row r="460" spans="1:18" ht="15" x14ac:dyDescent="0.25">
      <c r="A460" s="2" t="s">
        <v>459</v>
      </c>
      <c r="B460" s="2" t="s">
        <v>1460</v>
      </c>
      <c r="C460" s="2" t="s">
        <v>2456</v>
      </c>
      <c r="D460">
        <v>2.2636764311076401E-2</v>
      </c>
      <c r="E460">
        <v>2.7633764241194399E-2</v>
      </c>
      <c r="F460">
        <v>2.26367643110757E-2</v>
      </c>
      <c r="G460">
        <v>459</v>
      </c>
      <c r="H460">
        <v>45</v>
      </c>
      <c r="I460" t="s">
        <v>3466</v>
      </c>
      <c r="J460">
        <v>2.2410391884233799E-2</v>
      </c>
      <c r="K460">
        <v>2.7027693964060399E-2</v>
      </c>
      <c r="M460">
        <v>1.0117973001414199E-2</v>
      </c>
      <c r="N460">
        <v>1.0117973001414199E-2</v>
      </c>
      <c r="O460">
        <v>1.0117973001414199E-2</v>
      </c>
      <c r="P460">
        <v>1.0117973001414499E-2</v>
      </c>
      <c r="Q460">
        <f t="shared" si="14"/>
        <v>0</v>
      </c>
      <c r="R460">
        <f t="shared" si="15"/>
        <v>-3.0010716134398763E-16</v>
      </c>
    </row>
    <row r="461" spans="1:18" ht="15" x14ac:dyDescent="0.25">
      <c r="A461" s="2" t="s">
        <v>460</v>
      </c>
      <c r="B461" s="2" t="s">
        <v>1461</v>
      </c>
      <c r="C461" s="2" t="s">
        <v>2457</v>
      </c>
      <c r="D461">
        <v>2.2636764311076401E-2</v>
      </c>
      <c r="E461">
        <v>2.7633764241194399E-2</v>
      </c>
      <c r="F461">
        <v>2.26367643110757E-2</v>
      </c>
      <c r="G461">
        <v>460</v>
      </c>
      <c r="H461">
        <v>45</v>
      </c>
      <c r="I461" t="s">
        <v>3467</v>
      </c>
      <c r="J461">
        <v>2.2410391884233799E-2</v>
      </c>
      <c r="K461">
        <v>2.7027693964060399E-2</v>
      </c>
      <c r="M461">
        <v>1.0117973001414199E-2</v>
      </c>
      <c r="N461">
        <v>1.0117973001414199E-2</v>
      </c>
      <c r="O461">
        <v>1.0117973001414199E-2</v>
      </c>
      <c r="P461">
        <v>1.0117973001414499E-2</v>
      </c>
      <c r="Q461">
        <f t="shared" si="14"/>
        <v>0</v>
      </c>
      <c r="R461">
        <f t="shared" si="15"/>
        <v>-3.0010716134398763E-16</v>
      </c>
    </row>
    <row r="462" spans="1:18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0</v>
      </c>
      <c r="G462">
        <v>461</v>
      </c>
      <c r="H462">
        <v>46</v>
      </c>
      <c r="I462" t="s">
        <v>3468</v>
      </c>
      <c r="J462">
        <v>-4.8361621983635796</v>
      </c>
      <c r="K462">
        <v>0</v>
      </c>
      <c r="M462">
        <v>0</v>
      </c>
      <c r="N462">
        <v>0</v>
      </c>
      <c r="O462">
        <v>0</v>
      </c>
      <c r="P462">
        <v>0</v>
      </c>
      <c r="Q462">
        <f t="shared" si="14"/>
        <v>0</v>
      </c>
      <c r="R462">
        <f t="shared" si="15"/>
        <v>0</v>
      </c>
    </row>
    <row r="463" spans="1:18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0</v>
      </c>
      <c r="G463">
        <v>462</v>
      </c>
      <c r="H463">
        <v>46</v>
      </c>
      <c r="I463" t="s">
        <v>3469</v>
      </c>
      <c r="J463">
        <v>0</v>
      </c>
      <c r="K463">
        <v>0</v>
      </c>
      <c r="M463">
        <v>0</v>
      </c>
      <c r="N463">
        <v>0</v>
      </c>
      <c r="O463">
        <v>0</v>
      </c>
      <c r="P463">
        <v>0</v>
      </c>
      <c r="Q463">
        <f t="shared" si="14"/>
        <v>0</v>
      </c>
      <c r="R463">
        <f t="shared" si="15"/>
        <v>0</v>
      </c>
    </row>
    <row r="464" spans="1:18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0</v>
      </c>
      <c r="G464">
        <v>463</v>
      </c>
      <c r="H464">
        <v>46</v>
      </c>
      <c r="I464" t="s">
        <v>3470</v>
      </c>
      <c r="J464">
        <v>0</v>
      </c>
      <c r="K464">
        <v>0</v>
      </c>
      <c r="M464">
        <v>0</v>
      </c>
      <c r="N464">
        <v>0</v>
      </c>
      <c r="O464">
        <v>0</v>
      </c>
      <c r="P464">
        <v>0</v>
      </c>
      <c r="Q464">
        <f t="shared" si="14"/>
        <v>0</v>
      </c>
      <c r="R464">
        <f t="shared" si="15"/>
        <v>0</v>
      </c>
    </row>
    <row r="465" spans="1:18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0</v>
      </c>
      <c r="G465">
        <v>464</v>
      </c>
      <c r="H465">
        <v>46</v>
      </c>
      <c r="I465" t="s">
        <v>3471</v>
      </c>
      <c r="J465">
        <v>0</v>
      </c>
      <c r="K465">
        <v>0</v>
      </c>
      <c r="M465">
        <v>0</v>
      </c>
      <c r="N465">
        <v>0</v>
      </c>
      <c r="O465">
        <v>0</v>
      </c>
      <c r="P465">
        <v>0</v>
      </c>
      <c r="Q465">
        <f t="shared" si="14"/>
        <v>0</v>
      </c>
      <c r="R465">
        <f t="shared" si="15"/>
        <v>0</v>
      </c>
    </row>
    <row r="466" spans="1:18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0</v>
      </c>
      <c r="G466">
        <v>465</v>
      </c>
      <c r="H466">
        <v>46</v>
      </c>
      <c r="I466" t="s">
        <v>3472</v>
      </c>
      <c r="J466">
        <v>0</v>
      </c>
      <c r="K466">
        <v>0</v>
      </c>
      <c r="M466">
        <v>0</v>
      </c>
      <c r="N466">
        <v>0</v>
      </c>
      <c r="O466">
        <v>0</v>
      </c>
      <c r="P466">
        <v>0</v>
      </c>
      <c r="Q466">
        <f t="shared" si="14"/>
        <v>0</v>
      </c>
      <c r="R466">
        <f t="shared" si="15"/>
        <v>0</v>
      </c>
    </row>
    <row r="467" spans="1:18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0</v>
      </c>
      <c r="G467">
        <v>466</v>
      </c>
      <c r="H467">
        <v>46</v>
      </c>
      <c r="I467" t="s">
        <v>3473</v>
      </c>
      <c r="J467">
        <v>0</v>
      </c>
      <c r="K467">
        <v>0</v>
      </c>
      <c r="M467">
        <v>0</v>
      </c>
      <c r="N467">
        <v>0</v>
      </c>
      <c r="O467">
        <v>0</v>
      </c>
      <c r="P467">
        <v>0.16586323854485999</v>
      </c>
      <c r="Q467">
        <f t="shared" si="14"/>
        <v>0</v>
      </c>
      <c r="R467">
        <f t="shared" si="15"/>
        <v>-0.16586323854485999</v>
      </c>
    </row>
    <row r="468" spans="1:18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0</v>
      </c>
      <c r="G468">
        <v>467</v>
      </c>
      <c r="H468">
        <v>46</v>
      </c>
      <c r="I468" t="s">
        <v>3474</v>
      </c>
      <c r="J468">
        <v>0</v>
      </c>
      <c r="K468">
        <v>0</v>
      </c>
      <c r="M468">
        <v>0</v>
      </c>
      <c r="N468">
        <v>0</v>
      </c>
      <c r="O468">
        <v>0</v>
      </c>
      <c r="P468">
        <v>0</v>
      </c>
      <c r="Q468">
        <f t="shared" si="14"/>
        <v>0</v>
      </c>
      <c r="R468">
        <f t="shared" si="15"/>
        <v>0</v>
      </c>
    </row>
    <row r="469" spans="1:18" ht="15" x14ac:dyDescent="0.25">
      <c r="A469" s="2" t="s">
        <v>468</v>
      </c>
      <c r="B469" s="2" t="s">
        <v>1469</v>
      </c>
      <c r="C469" s="9" t="s">
        <v>2465</v>
      </c>
      <c r="D469">
        <v>-0.37108292721154601</v>
      </c>
      <c r="E469">
        <v>0</v>
      </c>
      <c r="F469">
        <v>-0.37108292721154601</v>
      </c>
      <c r="G469">
        <v>468</v>
      </c>
      <c r="H469">
        <v>46</v>
      </c>
      <c r="I469" t="s">
        <v>3475</v>
      </c>
      <c r="J469">
        <v>-1000</v>
      </c>
      <c r="K469">
        <v>1000</v>
      </c>
      <c r="M469">
        <v>-0.16586323854483001</v>
      </c>
      <c r="N469">
        <v>-0.16586323854483001</v>
      </c>
      <c r="O469">
        <v>-0.16586323854483001</v>
      </c>
      <c r="P469">
        <v>0</v>
      </c>
      <c r="Q469">
        <f t="shared" si="14"/>
        <v>0</v>
      </c>
      <c r="R469">
        <f t="shared" si="15"/>
        <v>-0.16586323854483001</v>
      </c>
    </row>
    <row r="470" spans="1:18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0.45299840487703602</v>
      </c>
      <c r="F470">
        <v>0</v>
      </c>
      <c r="G470">
        <v>469</v>
      </c>
      <c r="H470">
        <v>46</v>
      </c>
      <c r="I470" t="s">
        <v>3476</v>
      </c>
      <c r="J470">
        <v>0</v>
      </c>
      <c r="K470">
        <v>1000</v>
      </c>
      <c r="M470">
        <v>0</v>
      </c>
      <c r="N470">
        <v>0</v>
      </c>
      <c r="O470">
        <v>0</v>
      </c>
      <c r="P470">
        <v>0</v>
      </c>
      <c r="Q470">
        <f t="shared" si="14"/>
        <v>0</v>
      </c>
      <c r="R470">
        <f t="shared" si="15"/>
        <v>0</v>
      </c>
    </row>
    <row r="471" spans="1:18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0</v>
      </c>
      <c r="G471">
        <v>470</v>
      </c>
      <c r="H471">
        <v>46</v>
      </c>
      <c r="I471" t="s">
        <v>3477</v>
      </c>
      <c r="J471">
        <v>0</v>
      </c>
      <c r="K471">
        <v>0</v>
      </c>
      <c r="M471">
        <v>0</v>
      </c>
      <c r="N471">
        <v>0</v>
      </c>
      <c r="O471">
        <v>0</v>
      </c>
      <c r="P471">
        <v>0</v>
      </c>
      <c r="Q471">
        <f t="shared" si="14"/>
        <v>0</v>
      </c>
      <c r="R471">
        <f t="shared" si="15"/>
        <v>0</v>
      </c>
    </row>
    <row r="472" spans="1:18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0</v>
      </c>
      <c r="G472">
        <v>471</v>
      </c>
      <c r="H472">
        <v>46</v>
      </c>
      <c r="I472" t="s">
        <v>3478</v>
      </c>
      <c r="J472">
        <v>0</v>
      </c>
      <c r="K472">
        <v>0</v>
      </c>
      <c r="M472">
        <v>0</v>
      </c>
      <c r="N472">
        <v>0</v>
      </c>
      <c r="O472">
        <v>0</v>
      </c>
      <c r="P472">
        <v>0</v>
      </c>
      <c r="Q472">
        <f t="shared" si="14"/>
        <v>0</v>
      </c>
      <c r="R472">
        <f t="shared" si="15"/>
        <v>0</v>
      </c>
    </row>
    <row r="473" spans="1:18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0</v>
      </c>
      <c r="G473">
        <v>472</v>
      </c>
      <c r="H473">
        <v>47</v>
      </c>
      <c r="I473" t="s">
        <v>3479</v>
      </c>
      <c r="J473">
        <v>0</v>
      </c>
      <c r="K473">
        <v>0</v>
      </c>
      <c r="M473">
        <v>0</v>
      </c>
      <c r="N473">
        <v>0</v>
      </c>
      <c r="O473">
        <v>0</v>
      </c>
      <c r="P473">
        <v>0</v>
      </c>
      <c r="Q473">
        <f t="shared" si="14"/>
        <v>0</v>
      </c>
      <c r="R473">
        <f t="shared" si="15"/>
        <v>0</v>
      </c>
    </row>
    <row r="474" spans="1:18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0</v>
      </c>
      <c r="G474">
        <v>473</v>
      </c>
      <c r="H474">
        <v>47</v>
      </c>
      <c r="I474" t="s">
        <v>3480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f t="shared" si="14"/>
        <v>0</v>
      </c>
      <c r="R474">
        <f t="shared" si="15"/>
        <v>0</v>
      </c>
    </row>
    <row r="475" spans="1:18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0</v>
      </c>
      <c r="G475">
        <v>474</v>
      </c>
      <c r="H475">
        <v>47</v>
      </c>
      <c r="I475" t="s">
        <v>3481</v>
      </c>
      <c r="J475">
        <v>0</v>
      </c>
      <c r="K475">
        <v>1000</v>
      </c>
      <c r="M475">
        <v>0</v>
      </c>
      <c r="N475">
        <v>0</v>
      </c>
      <c r="O475">
        <v>0</v>
      </c>
      <c r="P475">
        <v>0</v>
      </c>
      <c r="Q475">
        <f t="shared" si="14"/>
        <v>0</v>
      </c>
      <c r="R475">
        <f t="shared" si="15"/>
        <v>0</v>
      </c>
    </row>
    <row r="476" spans="1:18" ht="15" x14ac:dyDescent="0.25">
      <c r="A476" s="2" t="s">
        <v>475</v>
      </c>
      <c r="B476" s="2" t="s">
        <v>1475</v>
      </c>
      <c r="C476" s="9" t="s">
        <v>2472</v>
      </c>
      <c r="D476">
        <v>0</v>
      </c>
      <c r="E476">
        <v>0</v>
      </c>
      <c r="F476">
        <v>0</v>
      </c>
      <c r="G476">
        <v>475</v>
      </c>
      <c r="H476">
        <v>47</v>
      </c>
      <c r="I476" t="s">
        <v>3482</v>
      </c>
      <c r="J476">
        <v>-1000</v>
      </c>
      <c r="K476">
        <v>1000</v>
      </c>
      <c r="M476">
        <v>0</v>
      </c>
      <c r="N476">
        <v>0</v>
      </c>
      <c r="O476">
        <v>0</v>
      </c>
      <c r="P476">
        <v>0</v>
      </c>
      <c r="Q476">
        <f t="shared" si="14"/>
        <v>0</v>
      </c>
      <c r="R476">
        <f t="shared" si="15"/>
        <v>0</v>
      </c>
    </row>
    <row r="477" spans="1:18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0</v>
      </c>
      <c r="G477">
        <v>476</v>
      </c>
      <c r="H477">
        <v>47</v>
      </c>
      <c r="I477" t="s">
        <v>3483</v>
      </c>
      <c r="J477">
        <v>0</v>
      </c>
      <c r="K477">
        <v>1.61205406615175</v>
      </c>
      <c r="M477">
        <v>0</v>
      </c>
      <c r="N477">
        <v>0</v>
      </c>
      <c r="O477">
        <v>0</v>
      </c>
      <c r="P477">
        <v>0</v>
      </c>
      <c r="Q477">
        <f t="shared" si="14"/>
        <v>0</v>
      </c>
      <c r="R477">
        <f t="shared" si="15"/>
        <v>0</v>
      </c>
    </row>
    <row r="478" spans="1:18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0</v>
      </c>
      <c r="G478">
        <v>477</v>
      </c>
      <c r="H478">
        <v>47</v>
      </c>
      <c r="I478" t="s">
        <v>3484</v>
      </c>
      <c r="J478">
        <v>0</v>
      </c>
      <c r="K478">
        <v>0</v>
      </c>
      <c r="M478">
        <v>0</v>
      </c>
      <c r="N478">
        <v>0</v>
      </c>
      <c r="O478">
        <v>0</v>
      </c>
      <c r="P478">
        <v>0</v>
      </c>
      <c r="Q478">
        <f t="shared" si="14"/>
        <v>0</v>
      </c>
      <c r="R478">
        <f t="shared" si="15"/>
        <v>0</v>
      </c>
    </row>
    <row r="479" spans="1:18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0</v>
      </c>
      <c r="G479">
        <v>478</v>
      </c>
      <c r="H479">
        <v>47</v>
      </c>
      <c r="I479" t="s">
        <v>3485</v>
      </c>
      <c r="J479">
        <v>-1.6120540660859899</v>
      </c>
      <c r="K479">
        <v>0</v>
      </c>
      <c r="M479">
        <v>0</v>
      </c>
      <c r="N479">
        <v>0</v>
      </c>
      <c r="O479">
        <v>0</v>
      </c>
      <c r="P479">
        <v>0</v>
      </c>
      <c r="Q479">
        <f t="shared" si="14"/>
        <v>0</v>
      </c>
      <c r="R479">
        <f t="shared" si="15"/>
        <v>0</v>
      </c>
    </row>
    <row r="480" spans="1:18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0</v>
      </c>
      <c r="G480">
        <v>479</v>
      </c>
      <c r="H480">
        <v>47</v>
      </c>
      <c r="I480" t="s">
        <v>3486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f t="shared" si="14"/>
        <v>0</v>
      </c>
      <c r="R480">
        <f t="shared" si="15"/>
        <v>0</v>
      </c>
    </row>
    <row r="481" spans="1:18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0</v>
      </c>
      <c r="G481">
        <v>480</v>
      </c>
      <c r="H481">
        <v>47</v>
      </c>
      <c r="I481" t="s">
        <v>3487</v>
      </c>
      <c r="J481">
        <v>0</v>
      </c>
      <c r="K481">
        <v>0</v>
      </c>
      <c r="M481">
        <v>0</v>
      </c>
      <c r="N481">
        <v>0</v>
      </c>
      <c r="O481">
        <v>0</v>
      </c>
      <c r="P481">
        <v>0</v>
      </c>
      <c r="Q481">
        <f t="shared" si="14"/>
        <v>0</v>
      </c>
      <c r="R481">
        <f t="shared" si="15"/>
        <v>0</v>
      </c>
    </row>
    <row r="482" spans="1:18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0</v>
      </c>
      <c r="G482">
        <v>481</v>
      </c>
      <c r="H482">
        <v>47</v>
      </c>
      <c r="I482" t="s">
        <v>3488</v>
      </c>
      <c r="J482">
        <v>0</v>
      </c>
      <c r="K482">
        <v>0.44712650097592199</v>
      </c>
      <c r="M482">
        <v>0</v>
      </c>
      <c r="N482">
        <v>0</v>
      </c>
      <c r="O482">
        <v>0</v>
      </c>
      <c r="P482">
        <v>0</v>
      </c>
      <c r="Q482">
        <f t="shared" si="14"/>
        <v>0</v>
      </c>
      <c r="R482">
        <f t="shared" si="15"/>
        <v>0</v>
      </c>
    </row>
    <row r="483" spans="1:18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0</v>
      </c>
      <c r="G483">
        <v>482</v>
      </c>
      <c r="H483">
        <v>48</v>
      </c>
      <c r="I483" t="s">
        <v>3489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f t="shared" si="14"/>
        <v>0</v>
      </c>
      <c r="R483">
        <f t="shared" si="15"/>
        <v>0</v>
      </c>
    </row>
    <row r="484" spans="1:18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0</v>
      </c>
      <c r="G484">
        <v>483</v>
      </c>
      <c r="H484">
        <v>48</v>
      </c>
      <c r="I484" t="s">
        <v>3490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f t="shared" si="14"/>
        <v>0</v>
      </c>
      <c r="R484">
        <f t="shared" si="15"/>
        <v>0</v>
      </c>
    </row>
    <row r="485" spans="1:18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0</v>
      </c>
      <c r="G485">
        <v>484</v>
      </c>
      <c r="H485">
        <v>48</v>
      </c>
      <c r="I485" t="s">
        <v>3491</v>
      </c>
      <c r="J485">
        <v>0</v>
      </c>
      <c r="K485">
        <v>0</v>
      </c>
      <c r="M485">
        <v>0</v>
      </c>
      <c r="N485">
        <v>0</v>
      </c>
      <c r="O485">
        <v>0</v>
      </c>
      <c r="P485">
        <v>0</v>
      </c>
      <c r="Q485">
        <f t="shared" si="14"/>
        <v>0</v>
      </c>
      <c r="R485">
        <f t="shared" si="15"/>
        <v>0</v>
      </c>
    </row>
    <row r="486" spans="1:18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0</v>
      </c>
      <c r="G486">
        <v>485</v>
      </c>
      <c r="H486">
        <v>48</v>
      </c>
      <c r="I486" t="s">
        <v>3492</v>
      </c>
      <c r="J486">
        <v>0</v>
      </c>
      <c r="K486">
        <v>1.2090405496347101</v>
      </c>
      <c r="M486">
        <v>0</v>
      </c>
      <c r="N486">
        <v>0</v>
      </c>
      <c r="O486">
        <v>0.79135779440792198</v>
      </c>
      <c r="P486">
        <v>0.86968210149843195</v>
      </c>
      <c r="Q486">
        <f t="shared" si="14"/>
        <v>0.45689063562672227</v>
      </c>
      <c r="R486">
        <f t="shared" si="15"/>
        <v>-7.832430709050997E-2</v>
      </c>
    </row>
    <row r="487" spans="1:18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0</v>
      </c>
      <c r="G487">
        <v>486</v>
      </c>
      <c r="H487">
        <v>48</v>
      </c>
      <c r="I487" t="s">
        <v>3493</v>
      </c>
      <c r="J487">
        <v>0</v>
      </c>
      <c r="K487">
        <v>0</v>
      </c>
      <c r="M487">
        <v>0</v>
      </c>
      <c r="N487">
        <v>0</v>
      </c>
      <c r="O487">
        <v>0</v>
      </c>
      <c r="P487">
        <v>0</v>
      </c>
      <c r="Q487">
        <f t="shared" si="14"/>
        <v>0</v>
      </c>
      <c r="R487">
        <f t="shared" si="15"/>
        <v>0</v>
      </c>
    </row>
    <row r="488" spans="1:18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0</v>
      </c>
      <c r="G488">
        <v>487</v>
      </c>
      <c r="H488">
        <v>48</v>
      </c>
      <c r="I488" t="s">
        <v>3494</v>
      </c>
      <c r="J488">
        <v>0</v>
      </c>
      <c r="K488">
        <v>7.8764856650991505E-2</v>
      </c>
      <c r="M488">
        <v>0</v>
      </c>
      <c r="N488">
        <v>0</v>
      </c>
      <c r="O488">
        <v>0</v>
      </c>
      <c r="P488">
        <v>0</v>
      </c>
      <c r="Q488">
        <f t="shared" si="14"/>
        <v>0</v>
      </c>
      <c r="R488">
        <f t="shared" si="15"/>
        <v>0</v>
      </c>
    </row>
    <row r="489" spans="1:18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0</v>
      </c>
      <c r="G489">
        <v>488</v>
      </c>
      <c r="H489">
        <v>48</v>
      </c>
      <c r="I489" t="s">
        <v>3495</v>
      </c>
      <c r="J489">
        <v>-7.8764856650991505E-2</v>
      </c>
      <c r="K489">
        <v>0</v>
      </c>
      <c r="M489">
        <v>0</v>
      </c>
      <c r="N489">
        <v>0</v>
      </c>
      <c r="O489">
        <v>0</v>
      </c>
      <c r="P489">
        <v>0</v>
      </c>
      <c r="Q489">
        <f t="shared" si="14"/>
        <v>0</v>
      </c>
      <c r="R489">
        <f t="shared" si="15"/>
        <v>0</v>
      </c>
    </row>
    <row r="490" spans="1:18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0</v>
      </c>
      <c r="G490">
        <v>489</v>
      </c>
      <c r="H490">
        <v>48</v>
      </c>
      <c r="I490" t="s">
        <v>3496</v>
      </c>
      <c r="J490">
        <v>0</v>
      </c>
      <c r="K490">
        <v>0</v>
      </c>
      <c r="M490">
        <v>0</v>
      </c>
      <c r="N490">
        <v>0</v>
      </c>
      <c r="O490">
        <v>0</v>
      </c>
      <c r="P490">
        <v>0</v>
      </c>
      <c r="Q490">
        <f t="shared" si="14"/>
        <v>0</v>
      </c>
      <c r="R490">
        <f t="shared" si="15"/>
        <v>0</v>
      </c>
    </row>
    <row r="491" spans="1:18" ht="15" x14ac:dyDescent="0.25">
      <c r="A491" s="2" t="s">
        <v>490</v>
      </c>
      <c r="B491" s="2" t="s">
        <v>1490</v>
      </c>
      <c r="C491" s="2" t="s">
        <v>2487</v>
      </c>
      <c r="D491">
        <v>0.35781992855362199</v>
      </c>
      <c r="E491">
        <v>0.43680763781304</v>
      </c>
      <c r="F491">
        <v>0.357819928553611</v>
      </c>
      <c r="G491">
        <v>490</v>
      </c>
      <c r="H491">
        <v>48</v>
      </c>
      <c r="I491" t="s">
        <v>3497</v>
      </c>
      <c r="J491">
        <v>0.35424165365151</v>
      </c>
      <c r="K491">
        <v>0.35781992855362199</v>
      </c>
      <c r="M491">
        <v>0.15993506522051801</v>
      </c>
      <c r="N491">
        <v>0.15993506522051701</v>
      </c>
      <c r="O491">
        <v>0.15993506522051801</v>
      </c>
      <c r="P491">
        <v>0.159935065220522</v>
      </c>
      <c r="Q491">
        <f t="shared" si="14"/>
        <v>5.7688880591506919E-16</v>
      </c>
      <c r="R491">
        <f t="shared" si="15"/>
        <v>-3.9968028886505635E-15</v>
      </c>
    </row>
    <row r="492" spans="1:18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0</v>
      </c>
      <c r="G492">
        <v>491</v>
      </c>
      <c r="H492">
        <v>48</v>
      </c>
      <c r="I492" t="s">
        <v>3498</v>
      </c>
      <c r="J492">
        <v>0</v>
      </c>
      <c r="K492">
        <v>0.48361621982061598</v>
      </c>
      <c r="M492">
        <v>0</v>
      </c>
      <c r="N492">
        <v>0</v>
      </c>
      <c r="O492">
        <v>0</v>
      </c>
      <c r="P492">
        <v>0</v>
      </c>
      <c r="Q492">
        <f t="shared" si="14"/>
        <v>0</v>
      </c>
      <c r="R492">
        <f t="shared" si="15"/>
        <v>0</v>
      </c>
    </row>
    <row r="493" spans="1:18" ht="15" x14ac:dyDescent="0.25">
      <c r="A493" s="4" t="s">
        <v>492</v>
      </c>
      <c r="B493" s="4" t="s">
        <v>1492</v>
      </c>
      <c r="C493" s="4" t="s">
        <v>2489</v>
      </c>
      <c r="D493">
        <v>0.42573022148685102</v>
      </c>
      <c r="E493">
        <v>0.51970893053662304</v>
      </c>
      <c r="F493">
        <v>0.42573022148683798</v>
      </c>
      <c r="G493">
        <v>492</v>
      </c>
      <c r="H493">
        <v>49</v>
      </c>
      <c r="I493" t="s">
        <v>3499</v>
      </c>
      <c r="J493">
        <v>0.42147282930420699</v>
      </c>
      <c r="K493">
        <v>0.43532473554316797</v>
      </c>
      <c r="M493">
        <v>0.19028898422476001</v>
      </c>
      <c r="N493">
        <v>0.19028898422476001</v>
      </c>
      <c r="O493">
        <v>0.19028898422476001</v>
      </c>
      <c r="P493">
        <v>0.19028898422476501</v>
      </c>
      <c r="Q493">
        <f t="shared" si="14"/>
        <v>0</v>
      </c>
      <c r="R493">
        <f t="shared" si="15"/>
        <v>-4.9960036108132044E-15</v>
      </c>
    </row>
    <row r="494" spans="1:18" ht="15" x14ac:dyDescent="0.25">
      <c r="A494" s="4" t="s">
        <v>493</v>
      </c>
      <c r="B494" s="4" t="s">
        <v>1493</v>
      </c>
      <c r="C494" s="4" t="s">
        <v>2490</v>
      </c>
      <c r="D494">
        <v>0.42573022148685102</v>
      </c>
      <c r="E494">
        <v>0.51970893053662304</v>
      </c>
      <c r="F494">
        <v>0.42573022148683798</v>
      </c>
      <c r="G494">
        <v>493</v>
      </c>
      <c r="H494">
        <v>49</v>
      </c>
      <c r="I494" t="s">
        <v>3500</v>
      </c>
      <c r="J494">
        <v>0.42147282930420699</v>
      </c>
      <c r="K494">
        <v>0.43532473554316797</v>
      </c>
      <c r="M494">
        <v>0.19028898422476001</v>
      </c>
      <c r="N494">
        <v>0.19028898422476001</v>
      </c>
      <c r="O494">
        <v>0.19028898422476001</v>
      </c>
      <c r="P494">
        <v>0.19028898422476501</v>
      </c>
      <c r="Q494">
        <f t="shared" si="14"/>
        <v>0</v>
      </c>
      <c r="R494">
        <f t="shared" si="15"/>
        <v>-4.9960036108132044E-15</v>
      </c>
    </row>
    <row r="495" spans="1:18" ht="15" x14ac:dyDescent="0.25">
      <c r="A495" s="4" t="s">
        <v>494</v>
      </c>
      <c r="B495" s="4" t="s">
        <v>1494</v>
      </c>
      <c r="C495" s="4" t="s">
        <v>2491</v>
      </c>
      <c r="D495">
        <v>0.42573022148685102</v>
      </c>
      <c r="E495">
        <v>0.51970893053662304</v>
      </c>
      <c r="F495">
        <v>0.42573022148683798</v>
      </c>
      <c r="G495">
        <v>494</v>
      </c>
      <c r="H495">
        <v>49</v>
      </c>
      <c r="I495" t="s">
        <v>3501</v>
      </c>
      <c r="J495">
        <v>0.42147282930420699</v>
      </c>
      <c r="K495">
        <v>0.43532473554316797</v>
      </c>
      <c r="M495">
        <v>0.19028898422476001</v>
      </c>
      <c r="N495">
        <v>0.19028898422476001</v>
      </c>
      <c r="O495">
        <v>0.19028898422476001</v>
      </c>
      <c r="P495">
        <v>0.19028898422476501</v>
      </c>
      <c r="Q495">
        <f t="shared" si="14"/>
        <v>0</v>
      </c>
      <c r="R495">
        <f t="shared" si="15"/>
        <v>-4.9960036108132044E-15</v>
      </c>
    </row>
    <row r="496" spans="1:18" ht="15" x14ac:dyDescent="0.25">
      <c r="A496" s="4" t="s">
        <v>495</v>
      </c>
      <c r="B496" s="4" t="s">
        <v>1495</v>
      </c>
      <c r="C496" s="4" t="s">
        <v>2492</v>
      </c>
      <c r="D496">
        <v>0.40309345717577399</v>
      </c>
      <c r="E496">
        <v>0.49207516629542902</v>
      </c>
      <c r="F496">
        <v>0.403093457175762</v>
      </c>
      <c r="G496">
        <v>495</v>
      </c>
      <c r="H496">
        <v>49</v>
      </c>
      <c r="I496" t="s">
        <v>3502</v>
      </c>
      <c r="J496">
        <v>0.39906243741997699</v>
      </c>
      <c r="K496">
        <v>0.40829704157941299</v>
      </c>
      <c r="M496">
        <v>0.180171011223346</v>
      </c>
      <c r="N496">
        <v>0.180171011223346</v>
      </c>
      <c r="O496">
        <v>0.180171011223346</v>
      </c>
      <c r="P496">
        <v>0.180171011223351</v>
      </c>
      <c r="Q496">
        <f t="shared" si="14"/>
        <v>0</v>
      </c>
      <c r="R496">
        <f t="shared" si="15"/>
        <v>-4.9960036108132044E-15</v>
      </c>
    </row>
    <row r="497" spans="1:18" ht="15" x14ac:dyDescent="0.25">
      <c r="A497" s="4" t="s">
        <v>496</v>
      </c>
      <c r="B497" s="4" t="s">
        <v>1496</v>
      </c>
      <c r="C497" s="4" t="s">
        <v>2493</v>
      </c>
      <c r="D497">
        <v>0.35781992855362199</v>
      </c>
      <c r="E497">
        <v>0.43680763781304</v>
      </c>
      <c r="F497">
        <v>0.357819928553611</v>
      </c>
      <c r="G497">
        <v>496</v>
      </c>
      <c r="H497">
        <v>49</v>
      </c>
      <c r="I497" t="s">
        <v>3503</v>
      </c>
      <c r="J497">
        <v>0.35424165365151</v>
      </c>
      <c r="K497">
        <v>0.35781992855362199</v>
      </c>
      <c r="M497">
        <v>0.15993506522051801</v>
      </c>
      <c r="N497">
        <v>0.15993506522051701</v>
      </c>
      <c r="O497">
        <v>0.15993506522051801</v>
      </c>
      <c r="P497">
        <v>0.159935065220522</v>
      </c>
      <c r="Q497">
        <f t="shared" si="14"/>
        <v>5.7688880591506919E-16</v>
      </c>
      <c r="R497">
        <f t="shared" si="15"/>
        <v>-3.9968028886505635E-15</v>
      </c>
    </row>
    <row r="498" spans="1:18" ht="15" x14ac:dyDescent="0.25">
      <c r="A498" s="4" t="s">
        <v>497</v>
      </c>
      <c r="B498" s="4" t="s">
        <v>1497</v>
      </c>
      <c r="C498" s="4" t="s">
        <v>2494</v>
      </c>
      <c r="D498">
        <v>0.35781992855362199</v>
      </c>
      <c r="E498">
        <v>0.43680763781304</v>
      </c>
      <c r="F498">
        <v>0.357819928553611</v>
      </c>
      <c r="G498">
        <v>497</v>
      </c>
      <c r="H498">
        <v>49</v>
      </c>
      <c r="I498" t="s">
        <v>3504</v>
      </c>
      <c r="J498">
        <v>0.35424165365151</v>
      </c>
      <c r="K498">
        <v>0.35781992855362199</v>
      </c>
      <c r="M498">
        <v>0.15993506522051801</v>
      </c>
      <c r="N498">
        <v>0.15993506522051701</v>
      </c>
      <c r="O498">
        <v>0.15993506522051801</v>
      </c>
      <c r="P498">
        <v>0.159935065220522</v>
      </c>
      <c r="Q498">
        <f t="shared" si="14"/>
        <v>5.7688880591506919E-16</v>
      </c>
      <c r="R498">
        <f t="shared" si="15"/>
        <v>-3.9968028886505635E-15</v>
      </c>
    </row>
    <row r="499" spans="1:18" ht="15" x14ac:dyDescent="0.25">
      <c r="A499" s="4" t="s">
        <v>498</v>
      </c>
      <c r="B499" s="4" t="s">
        <v>1498</v>
      </c>
      <c r="C499" s="4" t="s">
        <v>2495</v>
      </c>
      <c r="D499">
        <v>0.35781992855362199</v>
      </c>
      <c r="E499">
        <v>0.43680763781304</v>
      </c>
      <c r="F499">
        <v>0.357819928553611</v>
      </c>
      <c r="G499">
        <v>498</v>
      </c>
      <c r="H499">
        <v>49</v>
      </c>
      <c r="I499" t="s">
        <v>3505</v>
      </c>
      <c r="J499">
        <v>0.35424165365151</v>
      </c>
      <c r="K499">
        <v>0.35781992855362199</v>
      </c>
      <c r="M499">
        <v>0.15993506522051801</v>
      </c>
      <c r="N499">
        <v>0.15993506522051701</v>
      </c>
      <c r="O499">
        <v>0.15993506522051801</v>
      </c>
      <c r="P499">
        <v>0.159935065220522</v>
      </c>
      <c r="Q499">
        <f t="shared" si="14"/>
        <v>5.7688880591506919E-16</v>
      </c>
      <c r="R499">
        <f t="shared" si="15"/>
        <v>-3.9968028886505635E-15</v>
      </c>
    </row>
    <row r="500" spans="1:18" ht="15" x14ac:dyDescent="0.25">
      <c r="A500" s="4" t="s">
        <v>499</v>
      </c>
      <c r="B500" s="4" t="s">
        <v>1499</v>
      </c>
      <c r="C500" s="4" t="s">
        <v>2496</v>
      </c>
      <c r="D500">
        <v>3.1794741287840198</v>
      </c>
      <c r="E500">
        <v>3.8813338018810599</v>
      </c>
      <c r="F500">
        <v>3.1794741287839101</v>
      </c>
      <c r="G500">
        <v>499</v>
      </c>
      <c r="H500">
        <v>49</v>
      </c>
      <c r="I500" t="s">
        <v>3506</v>
      </c>
      <c r="J500">
        <v>3.1476787155913799</v>
      </c>
      <c r="K500">
        <v>3.6197033713825699</v>
      </c>
      <c r="M500">
        <v>1.42113214378389</v>
      </c>
      <c r="N500">
        <v>1.42113214378389</v>
      </c>
      <c r="O500">
        <v>1.42113214378389</v>
      </c>
      <c r="P500">
        <v>1.4211321437840101</v>
      </c>
      <c r="Q500">
        <f t="shared" si="14"/>
        <v>0</v>
      </c>
      <c r="R500">
        <f t="shared" si="15"/>
        <v>-1.2012613126444194E-13</v>
      </c>
    </row>
    <row r="501" spans="1:18" ht="15" x14ac:dyDescent="0.25">
      <c r="A501" s="2" t="s">
        <v>500</v>
      </c>
      <c r="B501" s="2" t="s">
        <v>1500</v>
      </c>
      <c r="C501" s="9" t="s">
        <v>2497</v>
      </c>
      <c r="D501">
        <v>9.8312102089691997</v>
      </c>
      <c r="E501">
        <v>8.2239575708384791</v>
      </c>
      <c r="F501">
        <v>9.83121020896942</v>
      </c>
      <c r="G501">
        <v>500</v>
      </c>
      <c r="H501">
        <v>49</v>
      </c>
      <c r="I501" t="s">
        <v>3507</v>
      </c>
      <c r="J501">
        <v>7.4854185353084404</v>
      </c>
      <c r="K501">
        <v>1000</v>
      </c>
      <c r="M501">
        <v>5.43803292820132</v>
      </c>
      <c r="N501">
        <v>3.21472191234795</v>
      </c>
      <c r="O501">
        <v>13.41276931999</v>
      </c>
      <c r="P501">
        <v>10.810947971625501</v>
      </c>
      <c r="Q501">
        <f t="shared" si="14"/>
        <v>5.3625196708302534</v>
      </c>
      <c r="R501">
        <f t="shared" si="15"/>
        <v>2.6018213483644992</v>
      </c>
    </row>
    <row r="502" spans="1:18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0</v>
      </c>
      <c r="G502">
        <v>501</v>
      </c>
      <c r="H502">
        <v>49</v>
      </c>
      <c r="I502" t="s">
        <v>3508</v>
      </c>
      <c r="J502">
        <v>0</v>
      </c>
      <c r="K502">
        <v>2.4180810992686199</v>
      </c>
      <c r="M502">
        <v>0</v>
      </c>
      <c r="N502">
        <v>0</v>
      </c>
      <c r="O502">
        <v>0</v>
      </c>
      <c r="P502">
        <v>0</v>
      </c>
      <c r="Q502">
        <f t="shared" si="14"/>
        <v>0</v>
      </c>
      <c r="R502">
        <f t="shared" si="15"/>
        <v>0</v>
      </c>
    </row>
    <row r="503" spans="1:18" ht="15" x14ac:dyDescent="0.25">
      <c r="A503" s="2" t="s">
        <v>502</v>
      </c>
      <c r="B503" s="2" t="s">
        <v>1502</v>
      </c>
      <c r="C503" s="2" t="s">
        <v>2499</v>
      </c>
      <c r="D503">
        <v>0</v>
      </c>
      <c r="E503">
        <v>1.15140679046273E-2</v>
      </c>
      <c r="F503">
        <v>0</v>
      </c>
      <c r="G503">
        <v>502</v>
      </c>
      <c r="H503">
        <v>50</v>
      </c>
      <c r="I503" t="s">
        <v>3509</v>
      </c>
      <c r="J503">
        <v>0</v>
      </c>
      <c r="K503">
        <v>0</v>
      </c>
      <c r="M503">
        <v>4.2158218901571102E-3</v>
      </c>
      <c r="N503">
        <v>4.2158218901570997E-3</v>
      </c>
      <c r="O503">
        <v>4.2158218901571102E-3</v>
      </c>
      <c r="P503">
        <v>4.2158218901572298E-3</v>
      </c>
      <c r="Q503">
        <f t="shared" si="14"/>
        <v>6.0092583949486369E-18</v>
      </c>
      <c r="R503">
        <f t="shared" si="15"/>
        <v>-1.1969591984239969E-16</v>
      </c>
    </row>
    <row r="504" spans="1:18" ht="15" x14ac:dyDescent="0.25">
      <c r="A504" s="2" t="s">
        <v>503</v>
      </c>
      <c r="B504" s="2" t="s">
        <v>1503</v>
      </c>
      <c r="C504" s="2" t="s">
        <v>2500</v>
      </c>
      <c r="D504">
        <v>2.47388756423089</v>
      </c>
      <c r="E504">
        <v>0.88018108894495495</v>
      </c>
      <c r="F504">
        <v>2.4738875642303002</v>
      </c>
      <c r="G504">
        <v>503</v>
      </c>
      <c r="H504">
        <v>50</v>
      </c>
      <c r="I504" t="s">
        <v>3510</v>
      </c>
      <c r="J504">
        <v>0</v>
      </c>
      <c r="K504">
        <v>3.7665379549722502</v>
      </c>
      <c r="M504">
        <v>0</v>
      </c>
      <c r="N504">
        <v>0</v>
      </c>
      <c r="O504">
        <v>0</v>
      </c>
      <c r="P504">
        <v>0</v>
      </c>
      <c r="Q504">
        <f t="shared" si="14"/>
        <v>0</v>
      </c>
      <c r="R504">
        <f t="shared" si="15"/>
        <v>0</v>
      </c>
    </row>
    <row r="505" spans="1:18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0</v>
      </c>
      <c r="G505">
        <v>504</v>
      </c>
      <c r="H505">
        <v>50</v>
      </c>
      <c r="I505" t="s">
        <v>3511</v>
      </c>
      <c r="J505">
        <v>0</v>
      </c>
      <c r="K505">
        <v>0</v>
      </c>
      <c r="M505">
        <v>0</v>
      </c>
      <c r="N505">
        <v>0</v>
      </c>
      <c r="O505">
        <v>0</v>
      </c>
      <c r="P505">
        <v>0</v>
      </c>
      <c r="Q505">
        <f t="shared" si="14"/>
        <v>0</v>
      </c>
      <c r="R505">
        <f t="shared" si="15"/>
        <v>0</v>
      </c>
    </row>
    <row r="506" spans="1:18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0</v>
      </c>
      <c r="G506">
        <v>505</v>
      </c>
      <c r="H506">
        <v>50</v>
      </c>
      <c r="I506" t="s">
        <v>3512</v>
      </c>
      <c r="J506">
        <v>0</v>
      </c>
      <c r="K506">
        <v>3.7665379550185198</v>
      </c>
      <c r="M506">
        <v>0</v>
      </c>
      <c r="N506">
        <v>0</v>
      </c>
      <c r="O506">
        <v>0</v>
      </c>
      <c r="P506">
        <v>0</v>
      </c>
      <c r="Q506">
        <f t="shared" si="14"/>
        <v>0</v>
      </c>
      <c r="R506">
        <f t="shared" si="15"/>
        <v>0</v>
      </c>
    </row>
    <row r="507" spans="1:18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0</v>
      </c>
      <c r="G507">
        <v>506</v>
      </c>
      <c r="H507">
        <v>50</v>
      </c>
      <c r="I507" t="s">
        <v>3513</v>
      </c>
      <c r="J507">
        <v>0</v>
      </c>
      <c r="K507">
        <v>0</v>
      </c>
      <c r="M507">
        <v>0</v>
      </c>
      <c r="N507">
        <v>0</v>
      </c>
      <c r="O507">
        <v>0</v>
      </c>
      <c r="P507">
        <v>0</v>
      </c>
      <c r="Q507">
        <f t="shared" si="14"/>
        <v>0</v>
      </c>
      <c r="R507">
        <f t="shared" si="15"/>
        <v>0</v>
      </c>
    </row>
    <row r="508" spans="1:18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0</v>
      </c>
      <c r="G508">
        <v>507</v>
      </c>
      <c r="H508">
        <v>50</v>
      </c>
      <c r="I508" t="s">
        <v>3514</v>
      </c>
      <c r="J508">
        <v>0</v>
      </c>
      <c r="K508">
        <v>0</v>
      </c>
      <c r="M508">
        <v>0</v>
      </c>
      <c r="N508">
        <v>0</v>
      </c>
      <c r="O508">
        <v>0</v>
      </c>
      <c r="P508">
        <v>0</v>
      </c>
      <c r="Q508">
        <f t="shared" si="14"/>
        <v>0</v>
      </c>
      <c r="R508">
        <f t="shared" si="15"/>
        <v>0</v>
      </c>
    </row>
    <row r="509" spans="1:18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0</v>
      </c>
      <c r="G509">
        <v>508</v>
      </c>
      <c r="H509">
        <v>50</v>
      </c>
      <c r="I509" t="s">
        <v>3515</v>
      </c>
      <c r="J509">
        <v>0</v>
      </c>
      <c r="K509">
        <v>0</v>
      </c>
      <c r="M509">
        <v>0</v>
      </c>
      <c r="N509">
        <v>0</v>
      </c>
      <c r="O509">
        <v>0</v>
      </c>
      <c r="P509">
        <v>0</v>
      </c>
      <c r="Q509">
        <f t="shared" si="14"/>
        <v>0</v>
      </c>
      <c r="R509">
        <f t="shared" si="15"/>
        <v>0</v>
      </c>
    </row>
    <row r="510" spans="1:18" ht="15" x14ac:dyDescent="0.25">
      <c r="A510" s="2" t="s">
        <v>509</v>
      </c>
      <c r="B510" s="2" t="s">
        <v>1509</v>
      </c>
      <c r="C510" s="2" t="s">
        <v>2506</v>
      </c>
      <c r="D510">
        <v>9.4337187284772306E-3</v>
      </c>
      <c r="E510">
        <v>1.15140679046273E-2</v>
      </c>
      <c r="F510">
        <v>9.4337187284769392E-3</v>
      </c>
      <c r="G510">
        <v>509</v>
      </c>
      <c r="H510">
        <v>50</v>
      </c>
      <c r="I510" t="s">
        <v>3516</v>
      </c>
      <c r="J510">
        <v>9.3393795476044792E-3</v>
      </c>
      <c r="K510">
        <v>3.1000303098197599E-2</v>
      </c>
      <c r="M510">
        <v>4.2158218901571102E-3</v>
      </c>
      <c r="N510">
        <v>4.2158218901570997E-3</v>
      </c>
      <c r="O510">
        <v>4.2158218901571102E-3</v>
      </c>
      <c r="P510">
        <v>4.2158218901572298E-3</v>
      </c>
      <c r="Q510">
        <f t="shared" si="14"/>
        <v>6.0092583949486369E-18</v>
      </c>
      <c r="R510">
        <f t="shared" si="15"/>
        <v>-1.1969591984239969E-16</v>
      </c>
    </row>
    <row r="511" spans="1:18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0</v>
      </c>
      <c r="G511">
        <v>510</v>
      </c>
      <c r="H511">
        <v>50</v>
      </c>
      <c r="I511" t="s">
        <v>3517</v>
      </c>
      <c r="J511">
        <v>0</v>
      </c>
      <c r="K511">
        <v>0</v>
      </c>
      <c r="M511">
        <v>0</v>
      </c>
      <c r="N511">
        <v>0</v>
      </c>
      <c r="O511">
        <v>0</v>
      </c>
      <c r="P511">
        <v>0</v>
      </c>
      <c r="Q511">
        <f t="shared" si="14"/>
        <v>0</v>
      </c>
      <c r="R511">
        <f t="shared" si="15"/>
        <v>0</v>
      </c>
    </row>
    <row r="512" spans="1:18" ht="15" x14ac:dyDescent="0.25">
      <c r="A512" s="2" t="s">
        <v>511</v>
      </c>
      <c r="B512" s="2" t="s">
        <v>1511</v>
      </c>
      <c r="C512" s="2" t="s">
        <v>2508</v>
      </c>
      <c r="D512">
        <v>0.136016347716854</v>
      </c>
      <c r="E512">
        <v>0.154527493252447</v>
      </c>
      <c r="F512">
        <v>0.13601634771685001</v>
      </c>
      <c r="G512">
        <v>511</v>
      </c>
      <c r="H512">
        <v>50</v>
      </c>
      <c r="I512" t="s">
        <v>3518</v>
      </c>
      <c r="J512">
        <v>0.134656155495924</v>
      </c>
      <c r="K512">
        <v>0.156317079047919</v>
      </c>
      <c r="M512">
        <v>5.6579515952217198E-2</v>
      </c>
      <c r="N512">
        <v>5.6579515952216997E-2</v>
      </c>
      <c r="O512">
        <v>5.6579515952217198E-2</v>
      </c>
      <c r="P512">
        <v>5.6579515952218697E-2</v>
      </c>
      <c r="Q512">
        <f t="shared" si="14"/>
        <v>1.1621352647181605E-16</v>
      </c>
      <c r="R512">
        <f t="shared" si="15"/>
        <v>-1.4988010832439613E-15</v>
      </c>
    </row>
    <row r="513" spans="1:18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0</v>
      </c>
      <c r="G513">
        <v>512</v>
      </c>
      <c r="H513">
        <v>51</v>
      </c>
      <c r="I513" t="s">
        <v>3519</v>
      </c>
      <c r="J513">
        <v>0</v>
      </c>
      <c r="K513">
        <v>0</v>
      </c>
      <c r="M513">
        <v>0</v>
      </c>
      <c r="N513">
        <v>0</v>
      </c>
      <c r="O513">
        <v>0</v>
      </c>
      <c r="P513">
        <v>0</v>
      </c>
      <c r="Q513">
        <f t="shared" si="14"/>
        <v>0</v>
      </c>
      <c r="R513">
        <f t="shared" si="15"/>
        <v>0</v>
      </c>
    </row>
    <row r="514" spans="1:18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0</v>
      </c>
      <c r="G514">
        <v>513</v>
      </c>
      <c r="H514">
        <v>51</v>
      </c>
      <c r="I514" t="s">
        <v>3520</v>
      </c>
      <c r="J514">
        <v>0</v>
      </c>
      <c r="K514">
        <v>0</v>
      </c>
      <c r="M514">
        <v>0</v>
      </c>
      <c r="N514">
        <v>0</v>
      </c>
      <c r="O514">
        <v>0</v>
      </c>
      <c r="P514">
        <v>0</v>
      </c>
      <c r="Q514">
        <f t="shared" si="14"/>
        <v>0</v>
      </c>
      <c r="R514">
        <f t="shared" si="15"/>
        <v>0</v>
      </c>
    </row>
    <row r="515" spans="1:18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0</v>
      </c>
      <c r="G515">
        <v>514</v>
      </c>
      <c r="H515">
        <v>51</v>
      </c>
      <c r="I515" t="s">
        <v>514</v>
      </c>
      <c r="J515">
        <v>0</v>
      </c>
      <c r="K515">
        <v>0</v>
      </c>
      <c r="M515">
        <v>0</v>
      </c>
      <c r="N515">
        <v>0</v>
      </c>
      <c r="O515">
        <v>0</v>
      </c>
      <c r="P515">
        <v>0</v>
      </c>
      <c r="Q515">
        <f t="shared" ref="Q515:Q578" si="16">STDEV(M515:O515)</f>
        <v>0</v>
      </c>
      <c r="R515">
        <f t="shared" ref="R515:R578" si="17">O515-P515</f>
        <v>0</v>
      </c>
    </row>
    <row r="516" spans="1:18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0</v>
      </c>
      <c r="G516">
        <v>515</v>
      </c>
      <c r="H516">
        <v>51</v>
      </c>
      <c r="I516" t="s">
        <v>3521</v>
      </c>
      <c r="J516">
        <v>0</v>
      </c>
      <c r="K516">
        <v>1.2090405495776499</v>
      </c>
      <c r="M516">
        <v>0</v>
      </c>
      <c r="N516">
        <v>0</v>
      </c>
      <c r="O516">
        <v>0</v>
      </c>
      <c r="P516">
        <v>0</v>
      </c>
      <c r="Q516">
        <f t="shared" si="16"/>
        <v>0</v>
      </c>
      <c r="R516">
        <f t="shared" si="17"/>
        <v>0</v>
      </c>
    </row>
    <row r="517" spans="1:18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0</v>
      </c>
      <c r="G517">
        <v>516</v>
      </c>
      <c r="H517">
        <v>51</v>
      </c>
      <c r="I517" t="s">
        <v>3522</v>
      </c>
      <c r="J517">
        <v>0</v>
      </c>
      <c r="K517">
        <v>0.48361621982064701</v>
      </c>
      <c r="M517">
        <v>0</v>
      </c>
      <c r="N517">
        <v>0</v>
      </c>
      <c r="O517">
        <v>0</v>
      </c>
      <c r="P517">
        <v>0</v>
      </c>
      <c r="Q517">
        <f t="shared" si="16"/>
        <v>0</v>
      </c>
      <c r="R517">
        <f t="shared" si="17"/>
        <v>0</v>
      </c>
    </row>
    <row r="518" spans="1:18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0</v>
      </c>
      <c r="G518">
        <v>517</v>
      </c>
      <c r="H518">
        <v>51</v>
      </c>
      <c r="I518" t="s">
        <v>3523</v>
      </c>
      <c r="J518">
        <v>0</v>
      </c>
      <c r="K518">
        <v>1000</v>
      </c>
      <c r="M518">
        <v>0</v>
      </c>
      <c r="N518">
        <v>0</v>
      </c>
      <c r="O518">
        <v>0</v>
      </c>
      <c r="P518">
        <v>0</v>
      </c>
      <c r="Q518">
        <f t="shared" si="16"/>
        <v>0</v>
      </c>
      <c r="R518">
        <f t="shared" si="17"/>
        <v>0</v>
      </c>
    </row>
    <row r="519" spans="1:18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0</v>
      </c>
      <c r="G519">
        <v>518</v>
      </c>
      <c r="H519">
        <v>51</v>
      </c>
      <c r="I519" t="s">
        <v>3524</v>
      </c>
      <c r="J519">
        <v>0</v>
      </c>
      <c r="K519">
        <v>1000</v>
      </c>
      <c r="M519">
        <v>0</v>
      </c>
      <c r="N519">
        <v>0</v>
      </c>
      <c r="O519">
        <v>0</v>
      </c>
      <c r="P519">
        <v>0</v>
      </c>
      <c r="Q519">
        <f t="shared" si="16"/>
        <v>0</v>
      </c>
      <c r="R519">
        <f t="shared" si="17"/>
        <v>0</v>
      </c>
    </row>
    <row r="520" spans="1:18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0</v>
      </c>
      <c r="G520">
        <v>519</v>
      </c>
      <c r="H520">
        <v>51</v>
      </c>
      <c r="I520" t="s">
        <v>3525</v>
      </c>
      <c r="J520">
        <v>0</v>
      </c>
      <c r="K520">
        <v>0</v>
      </c>
      <c r="M520">
        <v>0</v>
      </c>
      <c r="N520">
        <v>0</v>
      </c>
      <c r="O520">
        <v>0</v>
      </c>
      <c r="P520">
        <v>0</v>
      </c>
      <c r="Q520">
        <f t="shared" si="16"/>
        <v>0</v>
      </c>
      <c r="R520">
        <f t="shared" si="17"/>
        <v>0</v>
      </c>
    </row>
    <row r="521" spans="1:18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0</v>
      </c>
      <c r="G521">
        <v>520</v>
      </c>
      <c r="H521">
        <v>51</v>
      </c>
      <c r="I521" t="s">
        <v>3526</v>
      </c>
      <c r="J521">
        <v>-0.40301351647940498</v>
      </c>
      <c r="K521">
        <v>0</v>
      </c>
      <c r="M521">
        <v>0</v>
      </c>
      <c r="N521">
        <v>0</v>
      </c>
      <c r="O521">
        <v>0</v>
      </c>
      <c r="P521">
        <v>0</v>
      </c>
      <c r="Q521">
        <f t="shared" si="16"/>
        <v>0</v>
      </c>
      <c r="R521">
        <f t="shared" si="17"/>
        <v>0</v>
      </c>
    </row>
    <row r="522" spans="1:18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0</v>
      </c>
      <c r="G522">
        <v>521</v>
      </c>
      <c r="H522">
        <v>51</v>
      </c>
      <c r="I522" t="s">
        <v>3527</v>
      </c>
      <c r="J522">
        <v>0</v>
      </c>
      <c r="K522">
        <v>0.40301351647940498</v>
      </c>
      <c r="M522">
        <v>0</v>
      </c>
      <c r="N522">
        <v>0</v>
      </c>
      <c r="O522">
        <v>0</v>
      </c>
      <c r="P522">
        <v>0</v>
      </c>
      <c r="Q522">
        <f t="shared" si="16"/>
        <v>0</v>
      </c>
      <c r="R522">
        <f t="shared" si="17"/>
        <v>0</v>
      </c>
    </row>
    <row r="523" spans="1:18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0</v>
      </c>
      <c r="G523">
        <v>522</v>
      </c>
      <c r="H523">
        <v>52</v>
      </c>
      <c r="I523" t="s">
        <v>3528</v>
      </c>
      <c r="J523">
        <v>0</v>
      </c>
      <c r="K523">
        <v>0</v>
      </c>
      <c r="M523">
        <v>0</v>
      </c>
      <c r="N523">
        <v>0</v>
      </c>
      <c r="O523">
        <v>0</v>
      </c>
      <c r="P523">
        <v>0</v>
      </c>
      <c r="Q523">
        <f t="shared" si="16"/>
        <v>0</v>
      </c>
      <c r="R523">
        <f t="shared" si="17"/>
        <v>0</v>
      </c>
    </row>
    <row r="524" spans="1:18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0</v>
      </c>
      <c r="G524">
        <v>523</v>
      </c>
      <c r="H524">
        <v>52</v>
      </c>
      <c r="I524" t="s">
        <v>3529</v>
      </c>
      <c r="J524">
        <v>0</v>
      </c>
      <c r="K524">
        <v>3.7665379549976801</v>
      </c>
      <c r="M524">
        <v>0</v>
      </c>
      <c r="N524">
        <v>0</v>
      </c>
      <c r="O524">
        <v>0</v>
      </c>
      <c r="P524">
        <v>0</v>
      </c>
      <c r="Q524">
        <f t="shared" si="16"/>
        <v>0</v>
      </c>
      <c r="R524">
        <f t="shared" si="17"/>
        <v>0</v>
      </c>
    </row>
    <row r="525" spans="1:18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0</v>
      </c>
      <c r="G525">
        <v>524</v>
      </c>
      <c r="H525">
        <v>52</v>
      </c>
      <c r="I525" t="s">
        <v>3530</v>
      </c>
      <c r="J525">
        <v>0</v>
      </c>
      <c r="K525">
        <v>0</v>
      </c>
      <c r="M525">
        <v>0</v>
      </c>
      <c r="N525">
        <v>0</v>
      </c>
      <c r="O525">
        <v>0</v>
      </c>
      <c r="P525">
        <v>0</v>
      </c>
      <c r="Q525">
        <f t="shared" si="16"/>
        <v>0</v>
      </c>
      <c r="R525">
        <f t="shared" si="17"/>
        <v>0</v>
      </c>
    </row>
    <row r="526" spans="1:18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0</v>
      </c>
      <c r="G526">
        <v>525</v>
      </c>
      <c r="H526">
        <v>52</v>
      </c>
      <c r="I526" t="s">
        <v>3531</v>
      </c>
      <c r="J526">
        <v>0</v>
      </c>
      <c r="K526">
        <v>0</v>
      </c>
      <c r="M526">
        <v>0</v>
      </c>
      <c r="N526">
        <v>0</v>
      </c>
      <c r="O526">
        <v>0</v>
      </c>
      <c r="P526">
        <v>0</v>
      </c>
      <c r="Q526">
        <f t="shared" si="16"/>
        <v>0</v>
      </c>
      <c r="R526">
        <f t="shared" si="17"/>
        <v>0</v>
      </c>
    </row>
    <row r="527" spans="1:18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0</v>
      </c>
      <c r="G527">
        <v>526</v>
      </c>
      <c r="H527">
        <v>52</v>
      </c>
      <c r="I527" t="s">
        <v>3532</v>
      </c>
      <c r="J527">
        <v>0</v>
      </c>
      <c r="K527">
        <v>0</v>
      </c>
      <c r="M527">
        <v>0</v>
      </c>
      <c r="N527">
        <v>0</v>
      </c>
      <c r="O527">
        <v>0</v>
      </c>
      <c r="P527">
        <v>0</v>
      </c>
      <c r="Q527">
        <f t="shared" si="16"/>
        <v>0</v>
      </c>
      <c r="R527">
        <f t="shared" si="17"/>
        <v>0</v>
      </c>
    </row>
    <row r="528" spans="1:18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0</v>
      </c>
      <c r="G528">
        <v>527</v>
      </c>
      <c r="H528">
        <v>52</v>
      </c>
      <c r="I528" t="s">
        <v>3533</v>
      </c>
      <c r="J528">
        <v>0</v>
      </c>
      <c r="K528">
        <v>0</v>
      </c>
      <c r="M528">
        <v>0</v>
      </c>
      <c r="N528">
        <v>0</v>
      </c>
      <c r="O528">
        <v>0</v>
      </c>
      <c r="P528">
        <v>0</v>
      </c>
      <c r="Q528">
        <f t="shared" si="16"/>
        <v>0</v>
      </c>
      <c r="R528">
        <f t="shared" si="17"/>
        <v>0</v>
      </c>
    </row>
    <row r="529" spans="1:18" ht="15" x14ac:dyDescent="0.25">
      <c r="A529" s="2" t="s">
        <v>528</v>
      </c>
      <c r="B529" s="2" t="s">
        <v>1528</v>
      </c>
      <c r="C529" s="2" t="s">
        <v>2525</v>
      </c>
      <c r="D529">
        <v>0.11271383809193899</v>
      </c>
      <c r="E529">
        <v>0.13759509025893599</v>
      </c>
      <c r="F529">
        <v>0.112713838091936</v>
      </c>
      <c r="G529">
        <v>528</v>
      </c>
      <c r="H529">
        <v>52</v>
      </c>
      <c r="I529" t="s">
        <v>3534</v>
      </c>
      <c r="J529">
        <v>0.11158667589168</v>
      </c>
      <c r="K529">
        <v>0.11271383809194301</v>
      </c>
      <c r="M529">
        <v>5.0379796115206397E-2</v>
      </c>
      <c r="N529">
        <v>5.0379796115206397E-2</v>
      </c>
      <c r="O529">
        <v>5.0379796115205003E-2</v>
      </c>
      <c r="P529">
        <v>5.0379796115207001E-2</v>
      </c>
      <c r="Q529">
        <f t="shared" si="16"/>
        <v>8.0524062492311735E-16</v>
      </c>
      <c r="R529">
        <f t="shared" si="17"/>
        <v>-1.9984014443252818E-15</v>
      </c>
    </row>
    <row r="530" spans="1:18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0</v>
      </c>
      <c r="G530">
        <v>529</v>
      </c>
      <c r="H530">
        <v>52</v>
      </c>
      <c r="I530" t="s">
        <v>3535</v>
      </c>
      <c r="J530">
        <v>0</v>
      </c>
      <c r="K530">
        <v>0</v>
      </c>
      <c r="M530">
        <v>0</v>
      </c>
      <c r="N530">
        <v>0</v>
      </c>
      <c r="O530">
        <v>0</v>
      </c>
      <c r="P530">
        <v>0</v>
      </c>
      <c r="Q530">
        <f t="shared" si="16"/>
        <v>0</v>
      </c>
      <c r="R530">
        <f t="shared" si="17"/>
        <v>0</v>
      </c>
    </row>
    <row r="531" spans="1:18" ht="15" x14ac:dyDescent="0.25">
      <c r="A531" s="2" t="s">
        <v>530</v>
      </c>
      <c r="B531" s="2" t="s">
        <v>1530</v>
      </c>
      <c r="C531" s="2" t="s">
        <v>2527</v>
      </c>
      <c r="D531">
        <v>0</v>
      </c>
      <c r="E531">
        <v>1.15140679046273E-2</v>
      </c>
      <c r="F531">
        <v>0</v>
      </c>
      <c r="G531">
        <v>530</v>
      </c>
      <c r="H531">
        <v>52</v>
      </c>
      <c r="I531" t="s">
        <v>3536</v>
      </c>
      <c r="J531">
        <v>0</v>
      </c>
      <c r="K531">
        <v>0</v>
      </c>
      <c r="M531">
        <v>4.2158218901571102E-3</v>
      </c>
      <c r="N531">
        <v>4.2158218901570997E-3</v>
      </c>
      <c r="O531">
        <v>4.2158218901571102E-3</v>
      </c>
      <c r="P531">
        <v>4.2158218901572298E-3</v>
      </c>
      <c r="Q531">
        <f t="shared" si="16"/>
        <v>6.0092583949486369E-18</v>
      </c>
      <c r="R531">
        <f t="shared" si="17"/>
        <v>-1.1969591984239969E-16</v>
      </c>
    </row>
    <row r="532" spans="1:18" ht="15" x14ac:dyDescent="0.25">
      <c r="A532" s="2" t="s">
        <v>531</v>
      </c>
      <c r="B532" s="2" t="s">
        <v>1531</v>
      </c>
      <c r="C532" s="9" t="s">
        <v>2528</v>
      </c>
      <c r="D532">
        <v>0.87347141882503399</v>
      </c>
      <c r="E532">
        <v>1.0432553264317901</v>
      </c>
      <c r="F532">
        <v>0.87347141882503399</v>
      </c>
      <c r="G532">
        <v>531</v>
      </c>
      <c r="H532">
        <v>52</v>
      </c>
      <c r="I532" t="s">
        <v>3537</v>
      </c>
      <c r="J532">
        <v>0.82534788779776103</v>
      </c>
      <c r="K532">
        <v>2.4767905861651802</v>
      </c>
      <c r="M532">
        <v>3.9713036259705601</v>
      </c>
      <c r="N532">
        <v>0.38198303836884401</v>
      </c>
      <c r="O532">
        <v>3.2505457564434401</v>
      </c>
      <c r="P532">
        <v>3.1814360737166698</v>
      </c>
      <c r="Q532">
        <f t="shared" si="16"/>
        <v>1.8987437186463718</v>
      </c>
      <c r="R532">
        <f t="shared" si="17"/>
        <v>6.9109682726770316E-2</v>
      </c>
    </row>
    <row r="533" spans="1:18" ht="15" x14ac:dyDescent="0.25">
      <c r="A533" s="2" t="s">
        <v>532</v>
      </c>
      <c r="B533" s="2" t="s">
        <v>1532</v>
      </c>
      <c r="C533" s="9" t="s">
        <v>2529</v>
      </c>
      <c r="D533">
        <v>0.87347141882503399</v>
      </c>
      <c r="E533">
        <v>1.0432553264317901</v>
      </c>
      <c r="F533">
        <v>0.87347141882503399</v>
      </c>
      <c r="G533">
        <v>532</v>
      </c>
      <c r="H533">
        <v>53</v>
      </c>
      <c r="I533" t="s">
        <v>3538</v>
      </c>
      <c r="J533">
        <v>0.82534788779776103</v>
      </c>
      <c r="K533">
        <v>2.4767905861651802</v>
      </c>
      <c r="M533">
        <v>3.9713036259705601</v>
      </c>
      <c r="N533">
        <v>0.38198303836884401</v>
      </c>
      <c r="O533">
        <v>3.2505457564434401</v>
      </c>
      <c r="P533">
        <v>3.1814360737166698</v>
      </c>
      <c r="Q533">
        <f t="shared" si="16"/>
        <v>1.8987437186463718</v>
      </c>
      <c r="R533">
        <f t="shared" si="17"/>
        <v>6.9109682726770316E-2</v>
      </c>
    </row>
    <row r="534" spans="1:18" ht="15" x14ac:dyDescent="0.25">
      <c r="A534" s="2" t="s">
        <v>533</v>
      </c>
      <c r="B534" s="2" t="s">
        <v>1533</v>
      </c>
      <c r="C534" s="2" t="s">
        <v>2530</v>
      </c>
      <c r="D534">
        <v>0.175685806248712</v>
      </c>
      <c r="E534">
        <v>0.20295386945979199</v>
      </c>
      <c r="F534">
        <v>0.175685806248706</v>
      </c>
      <c r="G534">
        <v>533</v>
      </c>
      <c r="H534">
        <v>53</v>
      </c>
      <c r="I534" t="s">
        <v>3539</v>
      </c>
      <c r="J534">
        <v>0.17392891105928401</v>
      </c>
      <c r="K534">
        <v>0.19558983461124099</v>
      </c>
      <c r="M534">
        <v>7.4310606177407201E-2</v>
      </c>
      <c r="N534">
        <v>7.4310606177406993E-2</v>
      </c>
      <c r="O534">
        <v>7.4310606177407201E-2</v>
      </c>
      <c r="P534">
        <v>7.43106061774092E-2</v>
      </c>
      <c r="Q534">
        <f t="shared" si="16"/>
        <v>1.2018516789897276E-16</v>
      </c>
      <c r="R534">
        <f t="shared" si="17"/>
        <v>-1.9984014443252818E-15</v>
      </c>
    </row>
    <row r="535" spans="1:18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0</v>
      </c>
      <c r="G535">
        <v>534</v>
      </c>
      <c r="H535">
        <v>53</v>
      </c>
      <c r="I535" t="s">
        <v>3540</v>
      </c>
      <c r="J535">
        <v>0</v>
      </c>
      <c r="K535">
        <v>0</v>
      </c>
      <c r="M535">
        <v>0</v>
      </c>
      <c r="N535">
        <v>0</v>
      </c>
      <c r="O535">
        <v>0</v>
      </c>
      <c r="P535">
        <v>0</v>
      </c>
      <c r="Q535">
        <f t="shared" si="16"/>
        <v>0</v>
      </c>
      <c r="R535">
        <f t="shared" si="17"/>
        <v>0</v>
      </c>
    </row>
    <row r="536" spans="1:18" ht="15" x14ac:dyDescent="0.25">
      <c r="A536" s="2" t="s">
        <v>535</v>
      </c>
      <c r="B536" s="2" t="s">
        <v>1535</v>
      </c>
      <c r="C536" s="9" t="s">
        <v>2532</v>
      </c>
      <c r="D536">
        <v>0</v>
      </c>
      <c r="E536">
        <v>1.15140679046135E-2</v>
      </c>
      <c r="F536">
        <v>0</v>
      </c>
      <c r="G536">
        <v>535</v>
      </c>
      <c r="H536">
        <v>53</v>
      </c>
      <c r="I536" t="s">
        <v>3541</v>
      </c>
      <c r="J536">
        <v>0</v>
      </c>
      <c r="K536">
        <v>0</v>
      </c>
      <c r="M536">
        <v>4.2158218901704502E-3</v>
      </c>
      <c r="N536">
        <v>4.2158218901704502E-3</v>
      </c>
      <c r="O536">
        <v>4.2158218901704502E-3</v>
      </c>
      <c r="P536">
        <v>4.2158218901704502E-3</v>
      </c>
      <c r="Q536">
        <f t="shared" si="16"/>
        <v>0</v>
      </c>
      <c r="R536">
        <f t="shared" si="17"/>
        <v>0</v>
      </c>
    </row>
    <row r="537" spans="1:18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0</v>
      </c>
      <c r="G537">
        <v>536</v>
      </c>
      <c r="H537">
        <v>53</v>
      </c>
      <c r="I537" t="s">
        <v>3542</v>
      </c>
      <c r="J537">
        <v>0</v>
      </c>
      <c r="K537">
        <v>0</v>
      </c>
      <c r="M537">
        <v>0</v>
      </c>
      <c r="N537">
        <v>0</v>
      </c>
      <c r="O537">
        <v>0</v>
      </c>
      <c r="P537">
        <v>0</v>
      </c>
      <c r="Q537">
        <f t="shared" si="16"/>
        <v>0</v>
      </c>
      <c r="R537">
        <f t="shared" si="17"/>
        <v>0</v>
      </c>
    </row>
    <row r="538" spans="1:18" ht="15" x14ac:dyDescent="0.25">
      <c r="A538" s="2" t="s">
        <v>537</v>
      </c>
      <c r="B538" s="2" t="s">
        <v>1537</v>
      </c>
      <c r="C538" s="9" t="s">
        <v>2534</v>
      </c>
      <c r="D538">
        <v>11.3082113996849</v>
      </c>
      <c r="E538">
        <v>0</v>
      </c>
      <c r="F538">
        <v>11.308211399684399</v>
      </c>
      <c r="G538">
        <v>537</v>
      </c>
      <c r="H538">
        <v>53</v>
      </c>
      <c r="I538" t="s">
        <v>3543</v>
      </c>
      <c r="J538">
        <v>10.6763659334562</v>
      </c>
      <c r="K538">
        <v>11.482392966514301</v>
      </c>
      <c r="M538">
        <v>8.0566056513711199</v>
      </c>
      <c r="N538">
        <v>0</v>
      </c>
      <c r="O538">
        <v>5.8260692411151904</v>
      </c>
      <c r="P538">
        <v>5.8675350507514903</v>
      </c>
      <c r="Q538">
        <f t="shared" si="16"/>
        <v>4.1598731972150915</v>
      </c>
      <c r="R538">
        <f t="shared" si="17"/>
        <v>-4.1465809636299866E-2</v>
      </c>
    </row>
    <row r="539" spans="1:18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0</v>
      </c>
      <c r="G539">
        <v>538</v>
      </c>
      <c r="H539">
        <v>53</v>
      </c>
      <c r="I539" t="s">
        <v>538</v>
      </c>
      <c r="J539">
        <v>0</v>
      </c>
      <c r="K539">
        <v>0</v>
      </c>
      <c r="M539">
        <v>0</v>
      </c>
      <c r="N539">
        <v>0</v>
      </c>
      <c r="O539">
        <v>0</v>
      </c>
      <c r="P539">
        <v>0</v>
      </c>
      <c r="Q539">
        <f t="shared" si="16"/>
        <v>0</v>
      </c>
      <c r="R539">
        <f t="shared" si="17"/>
        <v>0</v>
      </c>
    </row>
    <row r="540" spans="1:18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0</v>
      </c>
      <c r="G540">
        <v>539</v>
      </c>
      <c r="H540">
        <v>53</v>
      </c>
      <c r="I540" t="s">
        <v>3544</v>
      </c>
      <c r="J540">
        <v>0</v>
      </c>
      <c r="K540">
        <v>1.03590823738182</v>
      </c>
      <c r="M540">
        <v>0</v>
      </c>
      <c r="N540">
        <v>0</v>
      </c>
      <c r="O540">
        <v>0</v>
      </c>
      <c r="P540">
        <v>0</v>
      </c>
      <c r="Q540">
        <f t="shared" si="16"/>
        <v>0</v>
      </c>
      <c r="R540">
        <f t="shared" si="17"/>
        <v>0</v>
      </c>
    </row>
    <row r="541" spans="1:18" ht="15" x14ac:dyDescent="0.25">
      <c r="A541" s="7" t="s">
        <v>540</v>
      </c>
      <c r="B541" s="7" t="s">
        <v>1540</v>
      </c>
      <c r="C541" s="7" t="s">
        <v>2537</v>
      </c>
      <c r="D541">
        <v>44.556856085832401</v>
      </c>
      <c r="E541">
        <v>28.8113019373647</v>
      </c>
      <c r="F541">
        <v>44.556856085830603</v>
      </c>
      <c r="G541">
        <v>540</v>
      </c>
      <c r="H541">
        <v>53</v>
      </c>
      <c r="I541" t="s">
        <v>3545</v>
      </c>
      <c r="J541">
        <v>42.8604216757169</v>
      </c>
      <c r="K541">
        <v>46.123918440208001</v>
      </c>
      <c r="M541">
        <v>36.180200737396099</v>
      </c>
      <c r="N541">
        <v>22.0315646737563</v>
      </c>
      <c r="O541">
        <v>47.071361886324198</v>
      </c>
      <c r="P541">
        <v>47.186544690869603</v>
      </c>
      <c r="Q541">
        <f t="shared" si="16"/>
        <v>12.555163201380351</v>
      </c>
      <c r="R541">
        <f t="shared" si="17"/>
        <v>-0.1151828045454053</v>
      </c>
    </row>
    <row r="542" spans="1:18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0</v>
      </c>
      <c r="G542">
        <v>541</v>
      </c>
      <c r="H542">
        <v>53</v>
      </c>
      <c r="I542" t="s">
        <v>3546</v>
      </c>
      <c r="J542">
        <v>0</v>
      </c>
      <c r="K542">
        <v>2.4180810991823001</v>
      </c>
      <c r="M542">
        <v>0</v>
      </c>
      <c r="N542">
        <v>0</v>
      </c>
      <c r="O542">
        <v>0</v>
      </c>
      <c r="P542">
        <v>0</v>
      </c>
      <c r="Q542">
        <f t="shared" si="16"/>
        <v>0</v>
      </c>
      <c r="R542">
        <f t="shared" si="17"/>
        <v>0</v>
      </c>
    </row>
    <row r="543" spans="1:18" ht="15" x14ac:dyDescent="0.25">
      <c r="A543" s="2" t="s">
        <v>542</v>
      </c>
      <c r="B543" s="2" t="s">
        <v>1542</v>
      </c>
      <c r="C543" s="2" t="s">
        <v>2539</v>
      </c>
      <c r="D543">
        <v>4.1963583357684803E-4</v>
      </c>
      <c r="E543">
        <v>5.1226922420788401E-4</v>
      </c>
      <c r="F543">
        <v>4.1963583357507199E-4</v>
      </c>
      <c r="G543">
        <v>542</v>
      </c>
      <c r="H543">
        <v>54</v>
      </c>
      <c r="I543" t="s">
        <v>3547</v>
      </c>
      <c r="J543">
        <v>4.1543938664290203E-4</v>
      </c>
      <c r="K543">
        <v>4.19635833575759E-4</v>
      </c>
      <c r="M543">
        <v>1.87564970691057E-4</v>
      </c>
      <c r="N543">
        <v>1.87564970691057E-4</v>
      </c>
      <c r="O543">
        <v>1.87564970691057E-4</v>
      </c>
      <c r="P543">
        <v>1.87564970691057E-4</v>
      </c>
      <c r="Q543">
        <f t="shared" si="16"/>
        <v>0</v>
      </c>
      <c r="R543">
        <f t="shared" si="17"/>
        <v>0</v>
      </c>
    </row>
    <row r="544" spans="1:18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0</v>
      </c>
      <c r="G544">
        <v>543</v>
      </c>
      <c r="H544">
        <v>54</v>
      </c>
      <c r="I544" t="s">
        <v>3548</v>
      </c>
      <c r="J544">
        <v>0</v>
      </c>
      <c r="K544">
        <v>2.4180810991791799</v>
      </c>
      <c r="M544">
        <v>0</v>
      </c>
      <c r="N544">
        <v>0</v>
      </c>
      <c r="O544">
        <v>0</v>
      </c>
      <c r="P544">
        <v>0</v>
      </c>
      <c r="Q544">
        <f t="shared" si="16"/>
        <v>0</v>
      </c>
      <c r="R544">
        <f t="shared" si="17"/>
        <v>0</v>
      </c>
    </row>
    <row r="545" spans="1:18" ht="15" x14ac:dyDescent="0.25">
      <c r="A545" s="2" t="s">
        <v>544</v>
      </c>
      <c r="B545" s="2" t="s">
        <v>1544</v>
      </c>
      <c r="C545" s="2" t="s">
        <v>2541</v>
      </c>
      <c r="D545">
        <v>2.1640723979441398E-3</v>
      </c>
      <c r="E545">
        <v>2.6417850901254698E-3</v>
      </c>
      <c r="F545">
        <v>2.16407239794236E-3</v>
      </c>
      <c r="G545">
        <v>544</v>
      </c>
      <c r="H545">
        <v>54</v>
      </c>
      <c r="I545" t="s">
        <v>3549</v>
      </c>
      <c r="J545">
        <v>0</v>
      </c>
      <c r="K545">
        <v>2.1640723979443402E-3</v>
      </c>
      <c r="M545">
        <v>9.6727720422151698E-4</v>
      </c>
      <c r="N545">
        <v>9.6727720422507002E-4</v>
      </c>
      <c r="O545">
        <v>9.6727720422507002E-4</v>
      </c>
      <c r="P545">
        <v>9.6727720422507002E-4</v>
      </c>
      <c r="Q545">
        <f t="shared" si="16"/>
        <v>2.0513479886115063E-15</v>
      </c>
      <c r="R545">
        <f t="shared" si="17"/>
        <v>0</v>
      </c>
    </row>
    <row r="546" spans="1:18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0</v>
      </c>
      <c r="G546">
        <v>545</v>
      </c>
      <c r="H546">
        <v>54</v>
      </c>
      <c r="I546" t="s">
        <v>3550</v>
      </c>
      <c r="J546">
        <v>0</v>
      </c>
      <c r="K546">
        <v>2.1640336628954101E-3</v>
      </c>
      <c r="M546">
        <v>0</v>
      </c>
      <c r="N546">
        <v>0</v>
      </c>
      <c r="O546">
        <v>0</v>
      </c>
      <c r="P546">
        <v>0</v>
      </c>
      <c r="Q546">
        <f t="shared" si="16"/>
        <v>0</v>
      </c>
      <c r="R546">
        <f t="shared" si="17"/>
        <v>0</v>
      </c>
    </row>
    <row r="547" spans="1:18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0</v>
      </c>
      <c r="G547">
        <v>546</v>
      </c>
      <c r="H547">
        <v>54</v>
      </c>
      <c r="I547" t="s">
        <v>3551</v>
      </c>
      <c r="J547">
        <v>0</v>
      </c>
      <c r="K547">
        <v>0</v>
      </c>
      <c r="M547">
        <v>0</v>
      </c>
      <c r="N547">
        <v>0</v>
      </c>
      <c r="O547">
        <v>0</v>
      </c>
      <c r="P547">
        <v>0</v>
      </c>
      <c r="Q547">
        <f t="shared" si="16"/>
        <v>0</v>
      </c>
      <c r="R547">
        <f t="shared" si="17"/>
        <v>0</v>
      </c>
    </row>
    <row r="548" spans="1:18" ht="15" x14ac:dyDescent="0.25">
      <c r="A548" s="2" t="s">
        <v>547</v>
      </c>
      <c r="B548" s="2" t="s">
        <v>1547</v>
      </c>
      <c r="C548" s="9" t="s">
        <v>2544</v>
      </c>
      <c r="D548">
        <v>10.050000000000001</v>
      </c>
      <c r="E548">
        <v>10.050000000000001</v>
      </c>
      <c r="F548">
        <v>10.050000000000001</v>
      </c>
      <c r="G548">
        <v>547</v>
      </c>
      <c r="H548">
        <v>54</v>
      </c>
      <c r="I548" t="s">
        <v>3552</v>
      </c>
      <c r="J548">
        <v>8.4379459338956604</v>
      </c>
      <c r="K548">
        <v>1000</v>
      </c>
      <c r="M548">
        <v>10.050000000000001</v>
      </c>
      <c r="N548">
        <v>10.050000000000001</v>
      </c>
      <c r="O548">
        <v>10.050000000000001</v>
      </c>
      <c r="P548">
        <v>10.050000000000001</v>
      </c>
      <c r="Q548">
        <f t="shared" si="16"/>
        <v>0</v>
      </c>
      <c r="R548">
        <f t="shared" si="17"/>
        <v>0</v>
      </c>
    </row>
    <row r="549" spans="1:18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0</v>
      </c>
      <c r="G549">
        <v>548</v>
      </c>
      <c r="H549">
        <v>54</v>
      </c>
      <c r="I549" t="s">
        <v>3553</v>
      </c>
      <c r="J549">
        <v>0</v>
      </c>
      <c r="K549">
        <v>0</v>
      </c>
      <c r="M549">
        <v>0</v>
      </c>
      <c r="N549">
        <v>0</v>
      </c>
      <c r="O549">
        <v>0</v>
      </c>
      <c r="P549">
        <v>0</v>
      </c>
      <c r="Q549">
        <f t="shared" si="16"/>
        <v>0</v>
      </c>
      <c r="R549">
        <f t="shared" si="17"/>
        <v>0</v>
      </c>
    </row>
    <row r="550" spans="1:18" ht="15" x14ac:dyDescent="0.25">
      <c r="A550" s="2" t="s">
        <v>549</v>
      </c>
      <c r="B550" s="2" t="s">
        <v>1549</v>
      </c>
      <c r="C550" s="9" t="s">
        <v>2546</v>
      </c>
      <c r="D550">
        <v>0.77788982055017197</v>
      </c>
      <c r="E550">
        <v>0.93809055285601095</v>
      </c>
      <c r="F550">
        <v>0.77788982055017197</v>
      </c>
      <c r="G550">
        <v>549</v>
      </c>
      <c r="H550">
        <v>54</v>
      </c>
      <c r="I550" t="s">
        <v>3554</v>
      </c>
      <c r="J550">
        <v>-997.312922288501</v>
      </c>
      <c r="K550">
        <v>1000</v>
      </c>
      <c r="M550">
        <v>0.34347745040577099</v>
      </c>
      <c r="N550">
        <v>0.34347745040577099</v>
      </c>
      <c r="O550">
        <v>0.34347745040565802</v>
      </c>
      <c r="P550">
        <v>0.34347745040577099</v>
      </c>
      <c r="Q550">
        <f t="shared" si="16"/>
        <v>6.5220488383779126E-14</v>
      </c>
      <c r="R550">
        <f t="shared" si="17"/>
        <v>-1.1296519275560968E-13</v>
      </c>
    </row>
    <row r="551" spans="1:18" ht="15" x14ac:dyDescent="0.25">
      <c r="A551" s="2" t="s">
        <v>550</v>
      </c>
      <c r="B551" s="2" t="s">
        <v>1550</v>
      </c>
      <c r="C551" s="9" t="s">
        <v>2547</v>
      </c>
      <c r="D551">
        <v>0.405172913769206</v>
      </c>
      <c r="E551">
        <v>0.49461365688819098</v>
      </c>
      <c r="F551">
        <v>0.405172913769206</v>
      </c>
      <c r="G551">
        <v>550</v>
      </c>
      <c r="H551">
        <v>54</v>
      </c>
      <c r="I551" t="s">
        <v>3555</v>
      </c>
      <c r="J551">
        <v>0.401121099008037</v>
      </c>
      <c r="K551">
        <v>0.44070561499097499</v>
      </c>
      <c r="M551">
        <v>0.181100467632405</v>
      </c>
      <c r="N551">
        <v>0.181100467632405</v>
      </c>
      <c r="O551">
        <v>0.181100467632405</v>
      </c>
      <c r="P551">
        <v>0.181100467632405</v>
      </c>
      <c r="Q551">
        <f t="shared" si="16"/>
        <v>3.3993498887762956E-17</v>
      </c>
      <c r="R551">
        <f t="shared" si="17"/>
        <v>0</v>
      </c>
    </row>
    <row r="552" spans="1:18" ht="15" x14ac:dyDescent="0.25">
      <c r="A552" s="2" t="s">
        <v>551</v>
      </c>
      <c r="B552" s="2" t="s">
        <v>1551</v>
      </c>
      <c r="C552" s="9" t="s">
        <v>2548</v>
      </c>
      <c r="D552">
        <v>0.29223835557900202</v>
      </c>
      <c r="E552">
        <v>0.356749123210648</v>
      </c>
      <c r="F552">
        <v>0.29223835557900202</v>
      </c>
      <c r="G552">
        <v>551</v>
      </c>
      <c r="H552">
        <v>54</v>
      </c>
      <c r="I552" t="s">
        <v>3556</v>
      </c>
      <c r="J552">
        <v>0.26820060260172301</v>
      </c>
      <c r="K552">
        <v>0.31573519668143002</v>
      </c>
      <c r="M552">
        <v>0.130622016074881</v>
      </c>
      <c r="N552">
        <v>0.130622016074881</v>
      </c>
      <c r="O552">
        <v>0.130622016074881</v>
      </c>
      <c r="P552">
        <v>0.130622016074881</v>
      </c>
      <c r="Q552">
        <f t="shared" si="16"/>
        <v>0</v>
      </c>
      <c r="R552">
        <f t="shared" si="17"/>
        <v>0</v>
      </c>
    </row>
    <row r="553" spans="1:18" ht="15" x14ac:dyDescent="0.25">
      <c r="A553" s="2" t="s">
        <v>552</v>
      </c>
      <c r="B553" s="2" t="s">
        <v>1552</v>
      </c>
      <c r="C553" s="9" t="s">
        <v>2549</v>
      </c>
      <c r="D553">
        <v>4.3965362463836803E-2</v>
      </c>
      <c r="E553">
        <v>5.3670588446720999E-2</v>
      </c>
      <c r="F553">
        <v>4.3965362463836803E-2</v>
      </c>
      <c r="G553">
        <v>552</v>
      </c>
      <c r="H553">
        <v>54</v>
      </c>
      <c r="I553" t="s">
        <v>3557</v>
      </c>
      <c r="J553">
        <v>4.3525699548240503E-2</v>
      </c>
      <c r="K553">
        <v>1.2525662491403899</v>
      </c>
      <c r="M553">
        <v>1.9651233908462001E-2</v>
      </c>
      <c r="N553">
        <v>1.9651233908462001E-2</v>
      </c>
      <c r="O553">
        <v>1.9651233908462001E-2</v>
      </c>
      <c r="P553">
        <v>1.9651233908462001E-2</v>
      </c>
      <c r="Q553">
        <f t="shared" si="16"/>
        <v>0</v>
      </c>
      <c r="R553">
        <f t="shared" si="17"/>
        <v>0</v>
      </c>
    </row>
    <row r="554" spans="1:18" ht="15" x14ac:dyDescent="0.25">
      <c r="A554" s="2" t="s">
        <v>553</v>
      </c>
      <c r="B554" s="2" t="s">
        <v>1553</v>
      </c>
      <c r="C554" s="9" t="s">
        <v>2550</v>
      </c>
      <c r="D554">
        <v>2.20222111008752E-2</v>
      </c>
      <c r="E554">
        <v>2.68835501959757E-2</v>
      </c>
      <c r="F554">
        <v>2.20222111008752E-2</v>
      </c>
      <c r="G554">
        <v>553</v>
      </c>
      <c r="H554">
        <v>55</v>
      </c>
      <c r="I554" t="s">
        <v>3558</v>
      </c>
      <c r="J554">
        <v>0</v>
      </c>
      <c r="K554">
        <v>2.20222111008752E-2</v>
      </c>
      <c r="M554">
        <v>9.8432856519821092E-3</v>
      </c>
      <c r="N554">
        <v>9.8432856519821092E-3</v>
      </c>
      <c r="O554">
        <v>9.8432856519821092E-3</v>
      </c>
      <c r="P554">
        <v>9.8432856519821092E-3</v>
      </c>
      <c r="Q554">
        <f t="shared" si="16"/>
        <v>0</v>
      </c>
      <c r="R554">
        <f t="shared" si="17"/>
        <v>0</v>
      </c>
    </row>
    <row r="555" spans="1:18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0</v>
      </c>
      <c r="G555">
        <v>554</v>
      </c>
      <c r="H555">
        <v>55</v>
      </c>
      <c r="I555" t="s">
        <v>3559</v>
      </c>
      <c r="J555">
        <v>-2.1328598152763299E-2</v>
      </c>
      <c r="K555">
        <v>0.60452027479936998</v>
      </c>
      <c r="M555">
        <v>0</v>
      </c>
      <c r="N555">
        <v>0</v>
      </c>
      <c r="O555">
        <v>0</v>
      </c>
      <c r="P555">
        <v>0</v>
      </c>
      <c r="Q555">
        <f t="shared" si="16"/>
        <v>0</v>
      </c>
      <c r="R555">
        <f t="shared" si="17"/>
        <v>0</v>
      </c>
    </row>
    <row r="556" spans="1:18" ht="15" x14ac:dyDescent="0.25">
      <c r="A556" s="2" t="s">
        <v>555</v>
      </c>
      <c r="B556" s="2" t="s">
        <v>1555</v>
      </c>
      <c r="C556" s="9" t="s">
        <v>2552</v>
      </c>
      <c r="D556">
        <v>2.20222111008752E-2</v>
      </c>
      <c r="E556">
        <v>2.68835501959757E-2</v>
      </c>
      <c r="F556">
        <v>2.20222111008752E-2</v>
      </c>
      <c r="G556">
        <v>555</v>
      </c>
      <c r="H556">
        <v>55</v>
      </c>
      <c r="I556" t="s">
        <v>3560</v>
      </c>
      <c r="J556">
        <v>0</v>
      </c>
      <c r="K556">
        <v>4.3335519354400297E-2</v>
      </c>
      <c r="M556">
        <v>9.8432856519821092E-3</v>
      </c>
      <c r="N556">
        <v>9.8432856519821092E-3</v>
      </c>
      <c r="O556">
        <v>9.8432856519821092E-3</v>
      </c>
      <c r="P556">
        <v>9.8432856519821092E-3</v>
      </c>
      <c r="Q556">
        <f t="shared" si="16"/>
        <v>0</v>
      </c>
      <c r="R556">
        <f t="shared" si="17"/>
        <v>0</v>
      </c>
    </row>
    <row r="557" spans="1:18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0</v>
      </c>
      <c r="G557">
        <v>556</v>
      </c>
      <c r="H557">
        <v>55</v>
      </c>
      <c r="I557" t="s">
        <v>3561</v>
      </c>
      <c r="J557">
        <v>0</v>
      </c>
      <c r="K557">
        <v>2.1328598152763299E-2</v>
      </c>
      <c r="M557">
        <v>0</v>
      </c>
      <c r="N557">
        <v>0</v>
      </c>
      <c r="O557">
        <v>0</v>
      </c>
      <c r="P557">
        <v>0</v>
      </c>
      <c r="Q557">
        <f t="shared" si="16"/>
        <v>0</v>
      </c>
      <c r="R557">
        <f t="shared" si="17"/>
        <v>0</v>
      </c>
    </row>
    <row r="558" spans="1:18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0</v>
      </c>
      <c r="G558">
        <v>557</v>
      </c>
      <c r="H558">
        <v>55</v>
      </c>
      <c r="I558" t="s">
        <v>3562</v>
      </c>
      <c r="J558">
        <v>0</v>
      </c>
      <c r="K558">
        <v>0.62002079467640703</v>
      </c>
      <c r="M558">
        <v>0</v>
      </c>
      <c r="N558">
        <v>0</v>
      </c>
      <c r="O558">
        <v>0</v>
      </c>
      <c r="P558">
        <v>0</v>
      </c>
      <c r="Q558">
        <f t="shared" si="16"/>
        <v>0</v>
      </c>
      <c r="R558">
        <f t="shared" si="17"/>
        <v>0</v>
      </c>
    </row>
    <row r="559" spans="1:18" ht="15" x14ac:dyDescent="0.25">
      <c r="A559" s="2" t="s">
        <v>558</v>
      </c>
      <c r="B559" s="2" t="s">
        <v>1558</v>
      </c>
      <c r="C559" s="9" t="s">
        <v>2555</v>
      </c>
      <c r="D559">
        <v>-12.600646245354</v>
      </c>
      <c r="E559">
        <v>-10.790849413902199</v>
      </c>
      <c r="F559">
        <v>-12.600646245354101</v>
      </c>
      <c r="G559">
        <v>558</v>
      </c>
      <c r="H559">
        <v>55</v>
      </c>
      <c r="I559" t="s">
        <v>3563</v>
      </c>
      <c r="J559">
        <v>-14.4321568611886</v>
      </c>
      <c r="K559">
        <v>-11.528051847027101</v>
      </c>
      <c r="M559">
        <v>-17.2999987395599</v>
      </c>
      <c r="N559">
        <v>-14.4177851889241</v>
      </c>
      <c r="O559">
        <v>-17.299998739559999</v>
      </c>
      <c r="P559">
        <v>-17.465861978104702</v>
      </c>
      <c r="Q559">
        <f t="shared" si="16"/>
        <v>1.664046769321595</v>
      </c>
      <c r="R559">
        <f t="shared" si="17"/>
        <v>0.16586323854470209</v>
      </c>
    </row>
    <row r="560" spans="1:18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0</v>
      </c>
      <c r="G560">
        <v>559</v>
      </c>
      <c r="H560">
        <v>55</v>
      </c>
      <c r="I560" t="s">
        <v>3564</v>
      </c>
      <c r="J560">
        <v>0</v>
      </c>
      <c r="K560">
        <v>1.2090405495768799</v>
      </c>
      <c r="M560">
        <v>0</v>
      </c>
      <c r="N560">
        <v>0</v>
      </c>
      <c r="O560">
        <v>0</v>
      </c>
      <c r="P560">
        <v>0</v>
      </c>
      <c r="Q560">
        <f t="shared" si="16"/>
        <v>0</v>
      </c>
      <c r="R560">
        <f t="shared" si="17"/>
        <v>0</v>
      </c>
    </row>
    <row r="561" spans="1:18" ht="15" x14ac:dyDescent="0.25">
      <c r="A561" s="2" t="s">
        <v>560</v>
      </c>
      <c r="B561" s="2" t="s">
        <v>1560</v>
      </c>
      <c r="C561" s="2" t="s">
        <v>2557</v>
      </c>
      <c r="D561">
        <v>22.616422799369701</v>
      </c>
      <c r="E561">
        <v>0</v>
      </c>
      <c r="F561">
        <v>22.616422799368799</v>
      </c>
      <c r="G561">
        <v>560</v>
      </c>
      <c r="H561">
        <v>55</v>
      </c>
      <c r="I561" t="s">
        <v>3565</v>
      </c>
      <c r="J561">
        <v>21.352731866912301</v>
      </c>
      <c r="K561">
        <v>22.964785933028601</v>
      </c>
      <c r="M561">
        <v>16.113211302742201</v>
      </c>
      <c r="N561">
        <v>0</v>
      </c>
      <c r="O561">
        <v>11.652138482230299</v>
      </c>
      <c r="P561">
        <v>11.7350701015031</v>
      </c>
      <c r="Q561">
        <f t="shared" si="16"/>
        <v>8.3197463944301511</v>
      </c>
      <c r="R561">
        <f t="shared" si="17"/>
        <v>-8.2931619272800461E-2</v>
      </c>
    </row>
    <row r="562" spans="1:18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0</v>
      </c>
      <c r="G562">
        <v>561</v>
      </c>
      <c r="H562">
        <v>55</v>
      </c>
      <c r="I562" t="s">
        <v>3566</v>
      </c>
      <c r="J562">
        <v>0</v>
      </c>
      <c r="K562">
        <v>1.2090405495769101</v>
      </c>
      <c r="M562">
        <v>0</v>
      </c>
      <c r="N562">
        <v>0</v>
      </c>
      <c r="O562">
        <v>0</v>
      </c>
      <c r="P562">
        <v>0</v>
      </c>
      <c r="Q562">
        <f t="shared" si="16"/>
        <v>0</v>
      </c>
      <c r="R562">
        <f t="shared" si="17"/>
        <v>0</v>
      </c>
    </row>
    <row r="563" spans="1:18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0</v>
      </c>
      <c r="G563">
        <v>562</v>
      </c>
      <c r="H563">
        <v>55</v>
      </c>
      <c r="I563" t="s">
        <v>3567</v>
      </c>
      <c r="J563">
        <v>0</v>
      </c>
      <c r="K563">
        <v>0</v>
      </c>
      <c r="M563">
        <v>0</v>
      </c>
      <c r="N563">
        <v>0</v>
      </c>
      <c r="O563">
        <v>0</v>
      </c>
      <c r="P563">
        <v>0</v>
      </c>
      <c r="Q563">
        <f t="shared" si="16"/>
        <v>0</v>
      </c>
      <c r="R563">
        <f t="shared" si="17"/>
        <v>0</v>
      </c>
    </row>
    <row r="564" spans="1:18" ht="15" x14ac:dyDescent="0.25">
      <c r="A564" s="2" t="s">
        <v>563</v>
      </c>
      <c r="B564" s="2" t="s">
        <v>1563</v>
      </c>
      <c r="C564" s="2" t="s">
        <v>2560</v>
      </c>
      <c r="D564">
        <v>2.1640723979441398E-3</v>
      </c>
      <c r="E564">
        <v>2.6417850901254698E-3</v>
      </c>
      <c r="F564">
        <v>2.16407239794236E-3</v>
      </c>
      <c r="G564">
        <v>563</v>
      </c>
      <c r="H564">
        <v>56</v>
      </c>
      <c r="I564" t="s">
        <v>3568</v>
      </c>
      <c r="J564">
        <v>2.1424312167255301E-3</v>
      </c>
      <c r="K564">
        <v>2.1640723979434802E-3</v>
      </c>
      <c r="M564">
        <v>9.6727720422151698E-4</v>
      </c>
      <c r="N564">
        <v>9.6727720422507002E-4</v>
      </c>
      <c r="O564">
        <v>9.6727720422507002E-4</v>
      </c>
      <c r="P564">
        <v>9.6727720422507002E-4</v>
      </c>
      <c r="Q564">
        <f t="shared" si="16"/>
        <v>2.0513479886115063E-15</v>
      </c>
      <c r="R564">
        <f t="shared" si="17"/>
        <v>0</v>
      </c>
    </row>
    <row r="565" spans="1:18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0</v>
      </c>
      <c r="G565">
        <v>564</v>
      </c>
      <c r="H565">
        <v>56</v>
      </c>
      <c r="I565" t="s">
        <v>3569</v>
      </c>
      <c r="J565">
        <v>0</v>
      </c>
      <c r="K565">
        <v>0</v>
      </c>
      <c r="M565">
        <v>0</v>
      </c>
      <c r="N565">
        <v>0</v>
      </c>
      <c r="O565">
        <v>0</v>
      </c>
      <c r="P565">
        <v>0</v>
      </c>
      <c r="Q565">
        <f t="shared" si="16"/>
        <v>0</v>
      </c>
      <c r="R565">
        <f t="shared" si="17"/>
        <v>0</v>
      </c>
    </row>
    <row r="566" spans="1:18" ht="15" x14ac:dyDescent="0.25">
      <c r="A566" s="2" t="s">
        <v>565</v>
      </c>
      <c r="B566" s="2" t="s">
        <v>1565</v>
      </c>
      <c r="C566" s="2" t="s">
        <v>2562</v>
      </c>
      <c r="D566">
        <v>2.1640723979441398E-3</v>
      </c>
      <c r="E566">
        <v>2.6417850901254698E-3</v>
      </c>
      <c r="F566">
        <v>2.16407239794236E-3</v>
      </c>
      <c r="G566">
        <v>565</v>
      </c>
      <c r="H566">
        <v>56</v>
      </c>
      <c r="I566" t="s">
        <v>3570</v>
      </c>
      <c r="J566">
        <v>2.1424312167255301E-3</v>
      </c>
      <c r="K566">
        <v>2.1640723979434802E-3</v>
      </c>
      <c r="M566">
        <v>9.6727720422151698E-4</v>
      </c>
      <c r="N566">
        <v>9.6727720422507002E-4</v>
      </c>
      <c r="O566">
        <v>9.6727720422507002E-4</v>
      </c>
      <c r="P566">
        <v>9.6727720422507002E-4</v>
      </c>
      <c r="Q566">
        <f t="shared" si="16"/>
        <v>2.0513479886115063E-15</v>
      </c>
      <c r="R566">
        <f t="shared" si="17"/>
        <v>0</v>
      </c>
    </row>
    <row r="567" spans="1:18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0</v>
      </c>
      <c r="G567">
        <v>566</v>
      </c>
      <c r="H567">
        <v>56</v>
      </c>
      <c r="I567" t="s">
        <v>3571</v>
      </c>
      <c r="J567">
        <v>0</v>
      </c>
      <c r="K567">
        <v>4.0301351652487902</v>
      </c>
      <c r="M567">
        <v>0</v>
      </c>
      <c r="N567">
        <v>0</v>
      </c>
      <c r="O567">
        <v>26.537861517769699</v>
      </c>
      <c r="P567">
        <v>26.4549298984969</v>
      </c>
      <c r="Q567">
        <f t="shared" si="16"/>
        <v>15.321641491001346</v>
      </c>
      <c r="R567">
        <f t="shared" si="17"/>
        <v>8.2931619272798685E-2</v>
      </c>
    </row>
    <row r="568" spans="1:18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0</v>
      </c>
      <c r="G568">
        <v>567</v>
      </c>
      <c r="H568">
        <v>56</v>
      </c>
      <c r="I568" t="s">
        <v>3572</v>
      </c>
      <c r="J568">
        <v>0</v>
      </c>
      <c r="K568">
        <v>1.6120540661359299</v>
      </c>
      <c r="M568">
        <v>0</v>
      </c>
      <c r="N568">
        <v>0</v>
      </c>
      <c r="O568">
        <v>0</v>
      </c>
      <c r="P568">
        <v>0</v>
      </c>
      <c r="Q568">
        <f t="shared" si="16"/>
        <v>0</v>
      </c>
      <c r="R568">
        <f t="shared" si="17"/>
        <v>0</v>
      </c>
    </row>
    <row r="569" spans="1:18" ht="15" x14ac:dyDescent="0.25">
      <c r="A569" s="9" t="s">
        <v>568</v>
      </c>
      <c r="B569" s="9" t="s">
        <v>1568</v>
      </c>
      <c r="C569" s="9" t="s">
        <v>2565</v>
      </c>
      <c r="D569">
        <v>22.616422799369701</v>
      </c>
      <c r="E569">
        <v>0</v>
      </c>
      <c r="F569">
        <v>22.616422799368799</v>
      </c>
      <c r="G569">
        <v>568</v>
      </c>
      <c r="H569">
        <v>56</v>
      </c>
      <c r="I569" t="s">
        <v>3573</v>
      </c>
      <c r="J569">
        <v>22.328764565157201</v>
      </c>
      <c r="K569">
        <v>25.382867032186699</v>
      </c>
      <c r="M569">
        <v>16.113211302742201</v>
      </c>
      <c r="N569">
        <v>0</v>
      </c>
      <c r="O569">
        <v>38.19</v>
      </c>
      <c r="P569">
        <v>38.19</v>
      </c>
      <c r="Q569">
        <f t="shared" si="16"/>
        <v>19.172446712535972</v>
      </c>
      <c r="R569">
        <f t="shared" si="17"/>
        <v>0</v>
      </c>
    </row>
    <row r="570" spans="1:18" ht="15" x14ac:dyDescent="0.25">
      <c r="A570" s="2" t="s">
        <v>569</v>
      </c>
      <c r="B570" s="2" t="s">
        <v>1569</v>
      </c>
      <c r="C570" s="2" t="s">
        <v>2566</v>
      </c>
      <c r="D570">
        <v>22.616422799369701</v>
      </c>
      <c r="E570">
        <v>0</v>
      </c>
      <c r="F570">
        <v>22.616422799368799</v>
      </c>
      <c r="G570">
        <v>569</v>
      </c>
      <c r="H570">
        <v>56</v>
      </c>
      <c r="I570" t="s">
        <v>3574</v>
      </c>
      <c r="J570">
        <v>21.352731866917701</v>
      </c>
      <c r="K570">
        <v>25.382867032187299</v>
      </c>
      <c r="M570">
        <v>16.113211302742201</v>
      </c>
      <c r="N570">
        <v>0</v>
      </c>
      <c r="O570">
        <v>38.19</v>
      </c>
      <c r="P570">
        <v>38.19</v>
      </c>
      <c r="Q570">
        <f t="shared" si="16"/>
        <v>19.172446712535972</v>
      </c>
      <c r="R570">
        <f t="shared" si="17"/>
        <v>0</v>
      </c>
    </row>
    <row r="571" spans="1:18" ht="15" x14ac:dyDescent="0.25">
      <c r="A571" s="2" t="s">
        <v>570</v>
      </c>
      <c r="B571" s="2" t="s">
        <v>1570</v>
      </c>
      <c r="C571" s="2" t="s">
        <v>2567</v>
      </c>
      <c r="D571">
        <v>11.308211399684801</v>
      </c>
      <c r="E571">
        <v>0</v>
      </c>
      <c r="F571">
        <v>11.308211399684399</v>
      </c>
      <c r="G571">
        <v>570</v>
      </c>
      <c r="H571">
        <v>56</v>
      </c>
      <c r="I571" t="s">
        <v>3575</v>
      </c>
      <c r="J571">
        <v>10.676365933456101</v>
      </c>
      <c r="K571">
        <v>11.482392966514301</v>
      </c>
      <c r="M571">
        <v>8.0566056513710809</v>
      </c>
      <c r="N571">
        <v>0</v>
      </c>
      <c r="O571">
        <v>5.8260692411151496</v>
      </c>
      <c r="P571">
        <v>5.8675350507515303</v>
      </c>
      <c r="Q571">
        <f t="shared" si="16"/>
        <v>4.1598731972150684</v>
      </c>
      <c r="R571">
        <f t="shared" si="17"/>
        <v>-4.1465809636380691E-2</v>
      </c>
    </row>
    <row r="572" spans="1:18" ht="15" x14ac:dyDescent="0.25">
      <c r="A572" s="2" t="s">
        <v>571</v>
      </c>
      <c r="B572" s="2" t="s">
        <v>1571</v>
      </c>
      <c r="C572" s="2" t="s">
        <v>2568</v>
      </c>
      <c r="D572">
        <v>11.308211399684801</v>
      </c>
      <c r="E572">
        <v>0</v>
      </c>
      <c r="F572">
        <v>11.308211399684399</v>
      </c>
      <c r="G572">
        <v>571</v>
      </c>
      <c r="H572">
        <v>56</v>
      </c>
      <c r="I572" t="s">
        <v>3576</v>
      </c>
      <c r="J572">
        <v>10.676365933456101</v>
      </c>
      <c r="K572">
        <v>11.482392966514301</v>
      </c>
      <c r="M572">
        <v>8.0566056513710809</v>
      </c>
      <c r="N572">
        <v>0</v>
      </c>
      <c r="O572">
        <v>5.8260692411151496</v>
      </c>
      <c r="P572">
        <v>5.8675350507515303</v>
      </c>
      <c r="Q572">
        <f t="shared" si="16"/>
        <v>4.1598731972150684</v>
      </c>
      <c r="R572">
        <f t="shared" si="17"/>
        <v>-4.1465809636380691E-2</v>
      </c>
    </row>
    <row r="573" spans="1:18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0</v>
      </c>
      <c r="G573">
        <v>572</v>
      </c>
      <c r="H573">
        <v>56</v>
      </c>
      <c r="I573" t="s">
        <v>3577</v>
      </c>
      <c r="J573">
        <v>0</v>
      </c>
      <c r="K573">
        <v>0</v>
      </c>
      <c r="M573">
        <v>0</v>
      </c>
      <c r="N573">
        <v>0</v>
      </c>
      <c r="O573">
        <v>0</v>
      </c>
      <c r="P573">
        <v>0</v>
      </c>
      <c r="Q573">
        <f t="shared" si="16"/>
        <v>0</v>
      </c>
      <c r="R573">
        <f t="shared" si="17"/>
        <v>0</v>
      </c>
    </row>
    <row r="574" spans="1:18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0</v>
      </c>
      <c r="G574">
        <v>573</v>
      </c>
      <c r="H574">
        <v>57</v>
      </c>
      <c r="I574" t="s">
        <v>3578</v>
      </c>
      <c r="J574">
        <v>0</v>
      </c>
      <c r="K574">
        <v>0</v>
      </c>
      <c r="M574">
        <v>0</v>
      </c>
      <c r="N574">
        <v>0</v>
      </c>
      <c r="O574">
        <v>0</v>
      </c>
      <c r="P574">
        <v>0</v>
      </c>
      <c r="Q574">
        <f t="shared" si="16"/>
        <v>0</v>
      </c>
      <c r="R574">
        <f t="shared" si="17"/>
        <v>0</v>
      </c>
    </row>
    <row r="575" spans="1:18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0</v>
      </c>
      <c r="G575">
        <v>574</v>
      </c>
      <c r="H575">
        <v>57</v>
      </c>
      <c r="I575" t="s">
        <v>3579</v>
      </c>
      <c r="J575">
        <v>0</v>
      </c>
      <c r="K575">
        <v>0</v>
      </c>
      <c r="M575">
        <v>0</v>
      </c>
      <c r="N575">
        <v>0</v>
      </c>
      <c r="O575">
        <v>0</v>
      </c>
      <c r="P575">
        <v>0</v>
      </c>
      <c r="Q575">
        <f t="shared" si="16"/>
        <v>0</v>
      </c>
      <c r="R575">
        <f t="shared" si="17"/>
        <v>0</v>
      </c>
    </row>
    <row r="576" spans="1:18" ht="15" x14ac:dyDescent="0.25">
      <c r="A576" s="2" t="s">
        <v>575</v>
      </c>
      <c r="B576" s="2" t="s">
        <v>1575</v>
      </c>
      <c r="C576" s="2" t="s">
        <v>2572</v>
      </c>
      <c r="D576">
        <v>0.23773497093099799</v>
      </c>
      <c r="E576">
        <v>0.27870020690583602</v>
      </c>
      <c r="F576">
        <v>0.237734970930991</v>
      </c>
      <c r="G576">
        <v>575</v>
      </c>
      <c r="H576">
        <v>57</v>
      </c>
      <c r="I576" t="s">
        <v>3580</v>
      </c>
      <c r="J576">
        <v>0</v>
      </c>
      <c r="K576">
        <v>0.63837108750551097</v>
      </c>
      <c r="M576">
        <v>0.10204477190835</v>
      </c>
      <c r="N576">
        <v>0</v>
      </c>
      <c r="O576">
        <v>0.10204477190835</v>
      </c>
      <c r="P576">
        <v>0.102044771908352</v>
      </c>
      <c r="Q576">
        <f t="shared" si="16"/>
        <v>5.8915576530679838E-2</v>
      </c>
      <c r="R576">
        <f t="shared" si="17"/>
        <v>-1.9984014443252818E-15</v>
      </c>
    </row>
    <row r="577" spans="1:18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0</v>
      </c>
      <c r="G577">
        <v>576</v>
      </c>
      <c r="H577">
        <v>57</v>
      </c>
      <c r="I577" t="s">
        <v>3581</v>
      </c>
      <c r="J577">
        <v>0</v>
      </c>
      <c r="K577">
        <v>0</v>
      </c>
      <c r="M577">
        <v>0</v>
      </c>
      <c r="N577">
        <v>0</v>
      </c>
      <c r="O577">
        <v>0</v>
      </c>
      <c r="P577">
        <v>0</v>
      </c>
      <c r="Q577">
        <f t="shared" si="16"/>
        <v>0</v>
      </c>
      <c r="R577">
        <f t="shared" si="17"/>
        <v>0</v>
      </c>
    </row>
    <row r="578" spans="1:18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0</v>
      </c>
      <c r="G578">
        <v>577</v>
      </c>
      <c r="H578">
        <v>57</v>
      </c>
      <c r="I578" t="s">
        <v>3582</v>
      </c>
      <c r="J578">
        <v>0</v>
      </c>
      <c r="K578">
        <v>0</v>
      </c>
      <c r="M578">
        <v>0</v>
      </c>
      <c r="N578">
        <v>0</v>
      </c>
      <c r="O578">
        <v>0</v>
      </c>
      <c r="P578">
        <v>0</v>
      </c>
      <c r="Q578">
        <f t="shared" si="16"/>
        <v>0</v>
      </c>
      <c r="R578">
        <f t="shared" si="17"/>
        <v>0</v>
      </c>
    </row>
    <row r="579" spans="1:18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0</v>
      </c>
      <c r="G579">
        <v>578</v>
      </c>
      <c r="H579">
        <v>57</v>
      </c>
      <c r="I579" t="s">
        <v>3583</v>
      </c>
      <c r="J579">
        <v>0</v>
      </c>
      <c r="K579">
        <v>0</v>
      </c>
      <c r="M579">
        <v>0</v>
      </c>
      <c r="N579">
        <v>0</v>
      </c>
      <c r="O579">
        <v>0</v>
      </c>
      <c r="P579">
        <v>0</v>
      </c>
      <c r="Q579">
        <f t="shared" ref="Q579:Q642" si="18">STDEV(M579:O579)</f>
        <v>0</v>
      </c>
      <c r="R579">
        <f t="shared" ref="R579:R642" si="19">O579-P579</f>
        <v>0</v>
      </c>
    </row>
    <row r="580" spans="1:18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0</v>
      </c>
      <c r="G580">
        <v>579</v>
      </c>
      <c r="H580">
        <v>57</v>
      </c>
      <c r="I580" t="s">
        <v>3584</v>
      </c>
      <c r="J580">
        <v>0</v>
      </c>
      <c r="K580">
        <v>0</v>
      </c>
      <c r="M580">
        <v>0</v>
      </c>
      <c r="N580">
        <v>0</v>
      </c>
      <c r="O580">
        <v>0</v>
      </c>
      <c r="P580">
        <v>0</v>
      </c>
      <c r="Q580">
        <f t="shared" si="18"/>
        <v>0</v>
      </c>
      <c r="R580">
        <f t="shared" si="19"/>
        <v>0</v>
      </c>
    </row>
    <row r="581" spans="1:18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0</v>
      </c>
      <c r="G581">
        <v>580</v>
      </c>
      <c r="H581">
        <v>57</v>
      </c>
      <c r="I581" t="s">
        <v>3585</v>
      </c>
      <c r="J581">
        <v>0</v>
      </c>
      <c r="K581">
        <v>0</v>
      </c>
      <c r="M581">
        <v>0</v>
      </c>
      <c r="N581">
        <v>0</v>
      </c>
      <c r="O581">
        <v>0</v>
      </c>
      <c r="P581">
        <v>0</v>
      </c>
      <c r="Q581">
        <f t="shared" si="18"/>
        <v>0</v>
      </c>
      <c r="R581">
        <f t="shared" si="19"/>
        <v>0</v>
      </c>
    </row>
    <row r="582" spans="1:18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0</v>
      </c>
      <c r="G582">
        <v>581</v>
      </c>
      <c r="H582">
        <v>57</v>
      </c>
      <c r="I582" t="s">
        <v>3586</v>
      </c>
      <c r="J582">
        <v>0</v>
      </c>
      <c r="K582">
        <v>1.20904054959284</v>
      </c>
      <c r="M582">
        <v>0</v>
      </c>
      <c r="N582">
        <v>0</v>
      </c>
      <c r="O582">
        <v>0</v>
      </c>
      <c r="P582">
        <v>0</v>
      </c>
      <c r="Q582">
        <f t="shared" si="18"/>
        <v>0</v>
      </c>
      <c r="R582">
        <f t="shared" si="19"/>
        <v>0</v>
      </c>
    </row>
    <row r="583" spans="1:18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0</v>
      </c>
      <c r="G583">
        <v>582</v>
      </c>
      <c r="H583">
        <v>57</v>
      </c>
      <c r="I583" t="s">
        <v>3587</v>
      </c>
      <c r="J583">
        <v>0</v>
      </c>
      <c r="K583">
        <v>0</v>
      </c>
      <c r="M583">
        <v>0</v>
      </c>
      <c r="N583">
        <v>0</v>
      </c>
      <c r="O583">
        <v>0</v>
      </c>
      <c r="P583">
        <v>0</v>
      </c>
      <c r="Q583">
        <f t="shared" si="18"/>
        <v>0</v>
      </c>
      <c r="R583">
        <f t="shared" si="19"/>
        <v>0</v>
      </c>
    </row>
    <row r="584" spans="1:18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0</v>
      </c>
      <c r="G584">
        <v>583</v>
      </c>
      <c r="H584">
        <v>58</v>
      </c>
      <c r="I584" t="s">
        <v>3588</v>
      </c>
      <c r="J584">
        <v>0</v>
      </c>
      <c r="K584">
        <v>0</v>
      </c>
      <c r="M584">
        <v>0</v>
      </c>
      <c r="N584">
        <v>0</v>
      </c>
      <c r="O584">
        <v>0</v>
      </c>
      <c r="P584">
        <v>0</v>
      </c>
      <c r="Q584">
        <f t="shared" si="18"/>
        <v>0</v>
      </c>
      <c r="R584">
        <f t="shared" si="19"/>
        <v>0</v>
      </c>
    </row>
    <row r="585" spans="1:18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0</v>
      </c>
      <c r="G585">
        <v>584</v>
      </c>
      <c r="H585">
        <v>58</v>
      </c>
      <c r="I585" t="s">
        <v>3589</v>
      </c>
      <c r="J585">
        <v>0</v>
      </c>
      <c r="K585">
        <v>0</v>
      </c>
      <c r="M585">
        <v>0</v>
      </c>
      <c r="N585">
        <v>0</v>
      </c>
      <c r="O585">
        <v>0</v>
      </c>
      <c r="P585">
        <v>0</v>
      </c>
      <c r="Q585">
        <f t="shared" si="18"/>
        <v>0</v>
      </c>
      <c r="R585">
        <f t="shared" si="19"/>
        <v>0</v>
      </c>
    </row>
    <row r="586" spans="1:18" ht="15" x14ac:dyDescent="0.25">
      <c r="A586" s="2" t="s">
        <v>585</v>
      </c>
      <c r="B586" s="2" t="s">
        <v>1585</v>
      </c>
      <c r="C586" s="9" t="s">
        <v>2582</v>
      </c>
      <c r="D586">
        <v>0</v>
      </c>
      <c r="E586">
        <v>18.7848862422594</v>
      </c>
      <c r="F586">
        <v>0</v>
      </c>
      <c r="G586">
        <v>585</v>
      </c>
      <c r="H586">
        <v>58</v>
      </c>
      <c r="I586" t="s">
        <v>3590</v>
      </c>
      <c r="J586">
        <v>0</v>
      </c>
      <c r="K586">
        <v>0</v>
      </c>
      <c r="M586">
        <v>0</v>
      </c>
      <c r="N586">
        <v>12.5593766951056</v>
      </c>
      <c r="O586">
        <v>0</v>
      </c>
      <c r="P586">
        <v>0</v>
      </c>
      <c r="Q586">
        <f t="shared" si="18"/>
        <v>7.2511595157731303</v>
      </c>
      <c r="R586">
        <f t="shared" si="19"/>
        <v>0</v>
      </c>
    </row>
    <row r="587" spans="1:18" ht="15" x14ac:dyDescent="0.25">
      <c r="A587" s="2" t="s">
        <v>586</v>
      </c>
      <c r="B587" s="2" t="s">
        <v>1586</v>
      </c>
      <c r="C587" s="9" t="s">
        <v>2583</v>
      </c>
      <c r="D587">
        <v>-0.23773497093100099</v>
      </c>
      <c r="E587">
        <v>-0.29021427481041001</v>
      </c>
      <c r="F587">
        <v>-0.23773497093100099</v>
      </c>
      <c r="G587">
        <v>586</v>
      </c>
      <c r="H587">
        <v>58</v>
      </c>
      <c r="I587" t="s">
        <v>3591</v>
      </c>
      <c r="J587">
        <v>-0.23773497093100099</v>
      </c>
      <c r="K587">
        <v>0.68647458160444297</v>
      </c>
      <c r="M587">
        <v>-0.106260593798538</v>
      </c>
      <c r="N587">
        <v>-4.2158218901704502E-3</v>
      </c>
      <c r="O587">
        <v>-0.106260593798538</v>
      </c>
      <c r="P587">
        <v>-0.106260593798538</v>
      </c>
      <c r="Q587">
        <f t="shared" si="18"/>
        <v>5.8915576530689975E-2</v>
      </c>
      <c r="R587">
        <f t="shared" si="19"/>
        <v>0</v>
      </c>
    </row>
    <row r="588" spans="1:18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0</v>
      </c>
      <c r="G588">
        <v>587</v>
      </c>
      <c r="H588">
        <v>58</v>
      </c>
      <c r="I588" t="s">
        <v>3592</v>
      </c>
      <c r="J588">
        <v>0</v>
      </c>
      <c r="K588">
        <v>0</v>
      </c>
      <c r="M588">
        <v>0</v>
      </c>
      <c r="N588">
        <v>0</v>
      </c>
      <c r="O588">
        <v>0</v>
      </c>
      <c r="P588">
        <v>0</v>
      </c>
      <c r="Q588">
        <f t="shared" si="18"/>
        <v>0</v>
      </c>
      <c r="R588">
        <f t="shared" si="19"/>
        <v>0</v>
      </c>
    </row>
    <row r="589" spans="1:18" ht="15" x14ac:dyDescent="0.25">
      <c r="A589" s="2" t="s">
        <v>588</v>
      </c>
      <c r="B589" s="2" t="s">
        <v>1588</v>
      </c>
      <c r="C589" s="2" t="s">
        <v>2585</v>
      </c>
      <c r="D589">
        <v>0.42573022148685102</v>
      </c>
      <c r="E589">
        <v>0.51970893053662304</v>
      </c>
      <c r="F589">
        <v>0.42573022148683798</v>
      </c>
      <c r="G589">
        <v>588</v>
      </c>
      <c r="H589">
        <v>58</v>
      </c>
      <c r="I589" t="s">
        <v>3593</v>
      </c>
      <c r="J589">
        <v>0.42147282930420699</v>
      </c>
      <c r="K589">
        <v>0.43532473554316797</v>
      </c>
      <c r="M589">
        <v>0.19028898422476001</v>
      </c>
      <c r="N589">
        <v>0.19028898422476001</v>
      </c>
      <c r="O589">
        <v>0.19028898422476001</v>
      </c>
      <c r="P589">
        <v>0.19028898422476501</v>
      </c>
      <c r="Q589">
        <f t="shared" si="18"/>
        <v>0</v>
      </c>
      <c r="R589">
        <f t="shared" si="19"/>
        <v>-4.9960036108132044E-15</v>
      </c>
    </row>
    <row r="590" spans="1:18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0</v>
      </c>
      <c r="G590">
        <v>589</v>
      </c>
      <c r="H590">
        <v>58</v>
      </c>
      <c r="I590" t="s">
        <v>3594</v>
      </c>
      <c r="J590">
        <v>-1.20904054961204</v>
      </c>
      <c r="K590">
        <v>0.48361621985395697</v>
      </c>
      <c r="M590">
        <v>0</v>
      </c>
      <c r="N590">
        <v>0</v>
      </c>
      <c r="O590">
        <v>0</v>
      </c>
      <c r="P590">
        <v>0</v>
      </c>
      <c r="Q590">
        <f t="shared" si="18"/>
        <v>0</v>
      </c>
      <c r="R590">
        <f t="shared" si="19"/>
        <v>0</v>
      </c>
    </row>
    <row r="591" spans="1:18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0</v>
      </c>
      <c r="G591">
        <v>590</v>
      </c>
      <c r="H591">
        <v>58</v>
      </c>
      <c r="I591" t="s">
        <v>3595</v>
      </c>
      <c r="J591">
        <v>0</v>
      </c>
      <c r="K591">
        <v>0</v>
      </c>
      <c r="M591">
        <v>0</v>
      </c>
      <c r="N591">
        <v>0</v>
      </c>
      <c r="O591">
        <v>0</v>
      </c>
      <c r="P591">
        <v>0</v>
      </c>
      <c r="Q591">
        <f t="shared" si="18"/>
        <v>0</v>
      </c>
      <c r="R591">
        <f t="shared" si="19"/>
        <v>0</v>
      </c>
    </row>
    <row r="592" spans="1:18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0</v>
      </c>
      <c r="G592">
        <v>591</v>
      </c>
      <c r="H592">
        <v>58</v>
      </c>
      <c r="I592" t="s">
        <v>3596</v>
      </c>
      <c r="J592">
        <v>0</v>
      </c>
      <c r="K592">
        <v>0.40301351652800299</v>
      </c>
      <c r="M592">
        <v>0</v>
      </c>
      <c r="N592">
        <v>0</v>
      </c>
      <c r="O592">
        <v>0</v>
      </c>
      <c r="P592">
        <v>0</v>
      </c>
      <c r="Q592">
        <f t="shared" si="18"/>
        <v>0</v>
      </c>
      <c r="R592">
        <f t="shared" si="19"/>
        <v>0</v>
      </c>
    </row>
    <row r="593" spans="1:18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0</v>
      </c>
      <c r="G593">
        <v>592</v>
      </c>
      <c r="H593">
        <v>58</v>
      </c>
      <c r="I593" t="s">
        <v>3597</v>
      </c>
      <c r="J593">
        <v>0</v>
      </c>
      <c r="K593">
        <v>0.48361621982061598</v>
      </c>
      <c r="M593">
        <v>0</v>
      </c>
      <c r="N593">
        <v>0</v>
      </c>
      <c r="O593">
        <v>0</v>
      </c>
      <c r="P593">
        <v>0</v>
      </c>
      <c r="Q593">
        <f t="shared" si="18"/>
        <v>0</v>
      </c>
      <c r="R593">
        <f t="shared" si="19"/>
        <v>0</v>
      </c>
    </row>
    <row r="594" spans="1:18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0</v>
      </c>
      <c r="G594">
        <v>593</v>
      </c>
      <c r="H594">
        <v>59</v>
      </c>
      <c r="I594" t="s">
        <v>3598</v>
      </c>
      <c r="J594">
        <v>0</v>
      </c>
      <c r="K594">
        <v>0</v>
      </c>
      <c r="M594">
        <v>0</v>
      </c>
      <c r="N594">
        <v>0</v>
      </c>
      <c r="O594">
        <v>0</v>
      </c>
      <c r="P594">
        <v>0</v>
      </c>
      <c r="Q594">
        <f t="shared" si="18"/>
        <v>0</v>
      </c>
      <c r="R594">
        <f t="shared" si="19"/>
        <v>0</v>
      </c>
    </row>
    <row r="595" spans="1:18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0</v>
      </c>
      <c r="G595">
        <v>594</v>
      </c>
      <c r="H595">
        <v>59</v>
      </c>
      <c r="I595" t="s">
        <v>3599</v>
      </c>
      <c r="J595">
        <v>0</v>
      </c>
      <c r="K595">
        <v>0</v>
      </c>
      <c r="M595">
        <v>0</v>
      </c>
      <c r="N595">
        <v>0</v>
      </c>
      <c r="O595">
        <v>0</v>
      </c>
      <c r="P595">
        <v>0</v>
      </c>
      <c r="Q595">
        <f t="shared" si="18"/>
        <v>0</v>
      </c>
      <c r="R595">
        <f t="shared" si="19"/>
        <v>0</v>
      </c>
    </row>
    <row r="596" spans="1:18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0</v>
      </c>
      <c r="G596">
        <v>595</v>
      </c>
      <c r="H596">
        <v>59</v>
      </c>
      <c r="I596" t="s">
        <v>3600</v>
      </c>
      <c r="J596">
        <v>0</v>
      </c>
      <c r="K596">
        <v>0</v>
      </c>
      <c r="M596">
        <v>0</v>
      </c>
      <c r="N596">
        <v>0</v>
      </c>
      <c r="O596">
        <v>0</v>
      </c>
      <c r="P596">
        <v>0</v>
      </c>
      <c r="Q596">
        <f t="shared" si="18"/>
        <v>0</v>
      </c>
      <c r="R596">
        <f t="shared" si="19"/>
        <v>0</v>
      </c>
    </row>
    <row r="597" spans="1:18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0</v>
      </c>
      <c r="G597">
        <v>596</v>
      </c>
      <c r="H597">
        <v>59</v>
      </c>
      <c r="I597" t="s">
        <v>3601</v>
      </c>
      <c r="J597">
        <v>0</v>
      </c>
      <c r="K597">
        <v>0</v>
      </c>
      <c r="M597">
        <v>0</v>
      </c>
      <c r="N597">
        <v>0</v>
      </c>
      <c r="O597">
        <v>0</v>
      </c>
      <c r="P597">
        <v>0</v>
      </c>
      <c r="Q597">
        <f t="shared" si="18"/>
        <v>0</v>
      </c>
      <c r="R597">
        <f t="shared" si="19"/>
        <v>0</v>
      </c>
    </row>
    <row r="598" spans="1:18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0</v>
      </c>
      <c r="G598">
        <v>597</v>
      </c>
      <c r="H598">
        <v>59</v>
      </c>
      <c r="I598" t="s">
        <v>3602</v>
      </c>
      <c r="J598">
        <v>0</v>
      </c>
      <c r="K598">
        <v>0</v>
      </c>
      <c r="M598">
        <v>0</v>
      </c>
      <c r="N598">
        <v>0</v>
      </c>
      <c r="O598">
        <v>0</v>
      </c>
      <c r="P598">
        <v>0</v>
      </c>
      <c r="Q598">
        <f t="shared" si="18"/>
        <v>0</v>
      </c>
      <c r="R598">
        <f t="shared" si="19"/>
        <v>0</v>
      </c>
    </row>
    <row r="599" spans="1:18" ht="15" x14ac:dyDescent="0.25">
      <c r="A599" s="2" t="s">
        <v>598</v>
      </c>
      <c r="B599" s="2" t="s">
        <v>1598</v>
      </c>
      <c r="C599" s="2" t="s">
        <v>2595</v>
      </c>
      <c r="D599">
        <v>0.27288900917099301</v>
      </c>
      <c r="E599">
        <v>0.33312846482014602</v>
      </c>
      <c r="F599">
        <v>0.27288900917098402</v>
      </c>
      <c r="G599">
        <v>598</v>
      </c>
      <c r="H599">
        <v>59</v>
      </c>
      <c r="I599" t="s">
        <v>3603</v>
      </c>
      <c r="J599">
        <v>0.26785141037089799</v>
      </c>
      <c r="K599">
        <v>0.27288900917099301</v>
      </c>
      <c r="M599">
        <v>0.12197342293411401</v>
      </c>
      <c r="N599">
        <v>0.12197342293411299</v>
      </c>
      <c r="O599">
        <v>0.12197342293411401</v>
      </c>
      <c r="P599">
        <v>0.121973422934117</v>
      </c>
      <c r="Q599">
        <f t="shared" si="18"/>
        <v>5.8492858933411046E-16</v>
      </c>
      <c r="R599">
        <f t="shared" si="19"/>
        <v>-2.9976021664879227E-15</v>
      </c>
    </row>
    <row r="600" spans="1:18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0</v>
      </c>
      <c r="G600">
        <v>599</v>
      </c>
      <c r="H600">
        <v>59</v>
      </c>
      <c r="I600" t="s">
        <v>3604</v>
      </c>
      <c r="J600">
        <v>0</v>
      </c>
      <c r="K600">
        <v>0</v>
      </c>
      <c r="M600">
        <v>0</v>
      </c>
      <c r="N600">
        <v>0</v>
      </c>
      <c r="O600">
        <v>0</v>
      </c>
      <c r="P600">
        <v>0</v>
      </c>
      <c r="Q600">
        <f t="shared" si="18"/>
        <v>0</v>
      </c>
      <c r="R600">
        <f t="shared" si="19"/>
        <v>0</v>
      </c>
    </row>
    <row r="601" spans="1:18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0</v>
      </c>
      <c r="G601">
        <v>600</v>
      </c>
      <c r="H601">
        <v>59</v>
      </c>
      <c r="I601" t="s">
        <v>3605</v>
      </c>
      <c r="J601">
        <v>0</v>
      </c>
      <c r="K601">
        <v>0</v>
      </c>
      <c r="M601">
        <v>0</v>
      </c>
      <c r="N601">
        <v>0</v>
      </c>
      <c r="O601">
        <v>0</v>
      </c>
      <c r="P601">
        <v>0</v>
      </c>
      <c r="Q601">
        <f t="shared" si="18"/>
        <v>0</v>
      </c>
      <c r="R601">
        <f t="shared" si="19"/>
        <v>0</v>
      </c>
    </row>
    <row r="602" spans="1:18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0</v>
      </c>
      <c r="G602">
        <v>601</v>
      </c>
      <c r="H602">
        <v>59</v>
      </c>
      <c r="I602" t="s">
        <v>3606</v>
      </c>
      <c r="J602">
        <v>0</v>
      </c>
      <c r="K602">
        <v>0</v>
      </c>
      <c r="M602">
        <v>0</v>
      </c>
      <c r="N602">
        <v>0</v>
      </c>
      <c r="O602">
        <v>0</v>
      </c>
      <c r="P602">
        <v>0</v>
      </c>
      <c r="Q602">
        <f t="shared" si="18"/>
        <v>0</v>
      </c>
      <c r="R602">
        <f t="shared" si="19"/>
        <v>0</v>
      </c>
    </row>
    <row r="603" spans="1:18" ht="15" x14ac:dyDescent="0.25">
      <c r="A603" s="2" t="s">
        <v>602</v>
      </c>
      <c r="B603" s="2" t="s">
        <v>1602</v>
      </c>
      <c r="C603" s="2" t="s">
        <v>2599</v>
      </c>
      <c r="D603">
        <v>0.12</v>
      </c>
      <c r="E603">
        <v>0.12</v>
      </c>
      <c r="F603">
        <v>0.12</v>
      </c>
      <c r="G603">
        <v>602</v>
      </c>
      <c r="H603">
        <v>59</v>
      </c>
      <c r="I603" t="s">
        <v>3607</v>
      </c>
      <c r="J603">
        <v>0</v>
      </c>
      <c r="K603">
        <v>1.1599999999999999</v>
      </c>
      <c r="M603">
        <v>0.12</v>
      </c>
      <c r="N603">
        <v>0.12</v>
      </c>
      <c r="O603">
        <v>0.12</v>
      </c>
      <c r="P603">
        <v>0.12</v>
      </c>
      <c r="Q603">
        <f t="shared" si="18"/>
        <v>0</v>
      </c>
      <c r="R603">
        <f t="shared" si="19"/>
        <v>0</v>
      </c>
    </row>
    <row r="604" spans="1:18" ht="15" x14ac:dyDescent="0.25">
      <c r="A604" s="2" t="s">
        <v>603</v>
      </c>
      <c r="B604" s="2" t="s">
        <v>1603</v>
      </c>
      <c r="C604" s="2" t="s">
        <v>2600</v>
      </c>
      <c r="D604">
        <v>5.6594854297639399E-2</v>
      </c>
      <c r="E604">
        <v>6.9088003896407998E-2</v>
      </c>
      <c r="F604">
        <v>5.6594854297637602E-2</v>
      </c>
      <c r="G604">
        <v>603</v>
      </c>
      <c r="H604">
        <v>60</v>
      </c>
      <c r="I604" t="s">
        <v>3608</v>
      </c>
      <c r="J604">
        <v>0</v>
      </c>
      <c r="K604">
        <v>1.0769160789729999</v>
      </c>
      <c r="M604">
        <v>4.8078500000000002</v>
      </c>
      <c r="N604">
        <v>4.8078500000000002</v>
      </c>
      <c r="O604">
        <v>4.8078500000000002</v>
      </c>
      <c r="P604">
        <v>4.8078500000000002</v>
      </c>
      <c r="Q604">
        <f t="shared" si="18"/>
        <v>0</v>
      </c>
      <c r="R604">
        <f t="shared" si="19"/>
        <v>0</v>
      </c>
    </row>
    <row r="605" spans="1:18" ht="15" x14ac:dyDescent="0.25">
      <c r="A605" s="2" t="s">
        <v>604</v>
      </c>
      <c r="B605" s="2" t="s">
        <v>1604</v>
      </c>
      <c r="C605" s="2" t="s">
        <v>2601</v>
      </c>
      <c r="D605">
        <v>0.85977359769667705</v>
      </c>
      <c r="E605">
        <v>0.79349949196703395</v>
      </c>
      <c r="F605">
        <v>0.85977359769668604</v>
      </c>
      <c r="G605">
        <v>604</v>
      </c>
      <c r="H605">
        <v>60</v>
      </c>
      <c r="I605" t="s">
        <v>3609</v>
      </c>
      <c r="J605">
        <v>0</v>
      </c>
      <c r="K605">
        <v>2.0718164747720098</v>
      </c>
      <c r="M605">
        <v>0</v>
      </c>
      <c r="N605">
        <v>0</v>
      </c>
      <c r="O605">
        <v>0</v>
      </c>
      <c r="P605">
        <v>0</v>
      </c>
      <c r="Q605">
        <f t="shared" si="18"/>
        <v>0</v>
      </c>
      <c r="R605">
        <f t="shared" si="19"/>
        <v>0</v>
      </c>
    </row>
    <row r="606" spans="1:18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0</v>
      </c>
      <c r="G606">
        <v>605</v>
      </c>
      <c r="H606">
        <v>60</v>
      </c>
      <c r="I606" t="s">
        <v>3610</v>
      </c>
      <c r="J606">
        <v>-1.2090405495976</v>
      </c>
      <c r="K606">
        <v>1.20904054959146</v>
      </c>
      <c r="M606">
        <v>3.7567461916614802</v>
      </c>
      <c r="N606">
        <v>3.7567461916614802</v>
      </c>
      <c r="O606">
        <v>3.7567461916614802</v>
      </c>
      <c r="P606">
        <v>3.7567461916614802</v>
      </c>
      <c r="Q606">
        <f t="shared" si="18"/>
        <v>5.4389598220420729E-16</v>
      </c>
      <c r="R606">
        <f t="shared" si="19"/>
        <v>0</v>
      </c>
    </row>
    <row r="607" spans="1:18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0</v>
      </c>
      <c r="G607">
        <v>606</v>
      </c>
      <c r="H607">
        <v>60</v>
      </c>
      <c r="I607" t="s">
        <v>3611</v>
      </c>
      <c r="J607">
        <v>0</v>
      </c>
      <c r="K607">
        <v>0</v>
      </c>
      <c r="M607">
        <v>0</v>
      </c>
      <c r="N607">
        <v>0</v>
      </c>
      <c r="O607">
        <v>0</v>
      </c>
      <c r="P607">
        <v>0</v>
      </c>
      <c r="Q607">
        <f t="shared" si="18"/>
        <v>0</v>
      </c>
      <c r="R607">
        <f t="shared" si="19"/>
        <v>0</v>
      </c>
    </row>
    <row r="608" spans="1:18" ht="15" x14ac:dyDescent="0.25">
      <c r="A608" s="2" t="s">
        <v>607</v>
      </c>
      <c r="B608" s="2" t="s">
        <v>1607</v>
      </c>
      <c r="C608" s="9" t="s">
        <v>2604</v>
      </c>
      <c r="D608">
        <v>-0.27288900917096698</v>
      </c>
      <c r="E608">
        <v>-0.333128464820106</v>
      </c>
      <c r="F608">
        <v>-0.27288900917096698</v>
      </c>
      <c r="G608">
        <v>607</v>
      </c>
      <c r="H608">
        <v>60</v>
      </c>
      <c r="I608" t="s">
        <v>3612</v>
      </c>
      <c r="J608">
        <v>-0.27288900917096698</v>
      </c>
      <c r="K608">
        <v>-0.26785141037089499</v>
      </c>
      <c r="M608">
        <v>-0.121973422934161</v>
      </c>
      <c r="N608">
        <v>-0.121973422934161</v>
      </c>
      <c r="O608">
        <v>-0.121973422934161</v>
      </c>
      <c r="P608">
        <v>-0.121973422934161</v>
      </c>
      <c r="Q608">
        <f t="shared" si="18"/>
        <v>1.6996749443881478E-17</v>
      </c>
      <c r="R608">
        <f t="shared" si="19"/>
        <v>0</v>
      </c>
    </row>
    <row r="609" spans="1:18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0</v>
      </c>
      <c r="G609">
        <v>608</v>
      </c>
      <c r="H609">
        <v>60</v>
      </c>
      <c r="I609" t="s">
        <v>3613</v>
      </c>
      <c r="J609">
        <v>0</v>
      </c>
      <c r="K609">
        <v>3.76653795501272</v>
      </c>
      <c r="M609">
        <v>0</v>
      </c>
      <c r="N609">
        <v>0</v>
      </c>
      <c r="O609">
        <v>0</v>
      </c>
      <c r="P609">
        <v>0</v>
      </c>
      <c r="Q609">
        <f t="shared" si="18"/>
        <v>0</v>
      </c>
      <c r="R609">
        <f t="shared" si="19"/>
        <v>0</v>
      </c>
    </row>
    <row r="610" spans="1:18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0</v>
      </c>
      <c r="G610">
        <v>609</v>
      </c>
      <c r="H610">
        <v>60</v>
      </c>
      <c r="I610" t="s">
        <v>3614</v>
      </c>
      <c r="J610">
        <v>0</v>
      </c>
      <c r="K610">
        <v>0</v>
      </c>
      <c r="M610">
        <v>0</v>
      </c>
      <c r="N610">
        <v>0</v>
      </c>
      <c r="O610">
        <v>0</v>
      </c>
      <c r="P610">
        <v>0</v>
      </c>
      <c r="Q610">
        <f t="shared" si="18"/>
        <v>0</v>
      </c>
      <c r="R610">
        <f t="shared" si="19"/>
        <v>0</v>
      </c>
    </row>
    <row r="611" spans="1:18" ht="15" x14ac:dyDescent="0.25">
      <c r="A611" s="2" t="s">
        <v>610</v>
      </c>
      <c r="B611" s="2" t="s">
        <v>1610</v>
      </c>
      <c r="C611" s="2" t="s">
        <v>2607</v>
      </c>
      <c r="D611">
        <v>3.0345566477576299E-2</v>
      </c>
      <c r="E611">
        <v>3.7044262081066003E-2</v>
      </c>
      <c r="F611">
        <v>3.03455664775754E-2</v>
      </c>
      <c r="G611">
        <v>610</v>
      </c>
      <c r="H611">
        <v>60</v>
      </c>
      <c r="I611" t="s">
        <v>3615</v>
      </c>
      <c r="J611">
        <v>3.0042104399999998E-2</v>
      </c>
      <c r="K611">
        <v>2.4481232035282101</v>
      </c>
      <c r="M611">
        <v>1.3563582591284901E-2</v>
      </c>
      <c r="N611">
        <v>1.3563582591284901E-2</v>
      </c>
      <c r="O611">
        <v>1.3563582591284901E-2</v>
      </c>
      <c r="P611">
        <v>1.35635825912853E-2</v>
      </c>
      <c r="Q611">
        <f t="shared" si="18"/>
        <v>0</v>
      </c>
      <c r="R611">
        <f t="shared" si="19"/>
        <v>-3.9898639947466563E-16</v>
      </c>
    </row>
    <row r="612" spans="1:18" ht="15" x14ac:dyDescent="0.25">
      <c r="A612" s="2" t="s">
        <v>611</v>
      </c>
      <c r="B612" s="2" t="s">
        <v>1611</v>
      </c>
      <c r="C612" s="2" t="s">
        <v>2608</v>
      </c>
      <c r="D612">
        <v>1.13183821555382E-2</v>
      </c>
      <c r="E612">
        <v>1.38168821205972E-2</v>
      </c>
      <c r="F612">
        <v>1.13183821555379E-2</v>
      </c>
      <c r="G612">
        <v>611</v>
      </c>
      <c r="H612">
        <v>60</v>
      </c>
      <c r="I612" t="s">
        <v>3616</v>
      </c>
      <c r="J612">
        <v>1.12051959421169E-2</v>
      </c>
      <c r="K612">
        <v>1.35138469820302E-2</v>
      </c>
      <c r="M612">
        <v>5.0589865007070901E-3</v>
      </c>
      <c r="N612">
        <v>5.0589865007070797E-3</v>
      </c>
      <c r="O612">
        <v>5.0589865007070901E-3</v>
      </c>
      <c r="P612">
        <v>5.0589865007072297E-3</v>
      </c>
      <c r="Q612">
        <f t="shared" si="18"/>
        <v>6.0092583949486369E-18</v>
      </c>
      <c r="R612">
        <f t="shared" si="19"/>
        <v>-1.3964523981613297E-16</v>
      </c>
    </row>
    <row r="613" spans="1:18" ht="15" x14ac:dyDescent="0.25">
      <c r="A613" s="2" t="s">
        <v>612</v>
      </c>
      <c r="B613" s="2" t="s">
        <v>1612</v>
      </c>
      <c r="C613" s="2" t="s">
        <v>2609</v>
      </c>
      <c r="D613">
        <v>1.13183821555382E-2</v>
      </c>
      <c r="E613">
        <v>1.38168821205972E-2</v>
      </c>
      <c r="F613">
        <v>1.13183821555379E-2</v>
      </c>
      <c r="G613">
        <v>612</v>
      </c>
      <c r="H613">
        <v>60</v>
      </c>
      <c r="I613" t="s">
        <v>3617</v>
      </c>
      <c r="J613">
        <v>1.12051959421169E-2</v>
      </c>
      <c r="K613">
        <v>1.35138469820302E-2</v>
      </c>
      <c r="M613">
        <v>5.0589865007070901E-3</v>
      </c>
      <c r="N613">
        <v>5.0589865007070797E-3</v>
      </c>
      <c r="O613">
        <v>5.0589865007070901E-3</v>
      </c>
      <c r="P613">
        <v>5.0589865007072297E-3</v>
      </c>
      <c r="Q613">
        <f t="shared" si="18"/>
        <v>6.0092583949486369E-18</v>
      </c>
      <c r="R613">
        <f t="shared" si="19"/>
        <v>-1.3964523981613297E-16</v>
      </c>
    </row>
    <row r="614" spans="1:18" ht="15" x14ac:dyDescent="0.25">
      <c r="A614" s="2" t="s">
        <v>613</v>
      </c>
      <c r="B614" s="2" t="s">
        <v>1613</v>
      </c>
      <c r="C614" s="2" t="s">
        <v>2610</v>
      </c>
      <c r="D614">
        <v>1.13183821555382E-2</v>
      </c>
      <c r="E614">
        <v>1.38168821205972E-2</v>
      </c>
      <c r="F614">
        <v>1.13183821555379E-2</v>
      </c>
      <c r="G614">
        <v>613</v>
      </c>
      <c r="H614">
        <v>61</v>
      </c>
      <c r="I614" t="s">
        <v>3618</v>
      </c>
      <c r="J614">
        <v>1.12051959421169E-2</v>
      </c>
      <c r="K614">
        <v>1.35138469820302E-2</v>
      </c>
      <c r="M614">
        <v>5.0589865007070901E-3</v>
      </c>
      <c r="N614">
        <v>5.0589865007070797E-3</v>
      </c>
      <c r="O614">
        <v>5.0589865007070901E-3</v>
      </c>
      <c r="P614">
        <v>5.0589865007072297E-3</v>
      </c>
      <c r="Q614">
        <f t="shared" si="18"/>
        <v>6.0092583949486369E-18</v>
      </c>
      <c r="R614">
        <f t="shared" si="19"/>
        <v>-1.3964523981613297E-16</v>
      </c>
    </row>
    <row r="615" spans="1:18" ht="15" x14ac:dyDescent="0.25">
      <c r="A615" s="2" t="s">
        <v>614</v>
      </c>
      <c r="B615" s="2" t="s">
        <v>1613</v>
      </c>
      <c r="C615" s="2" t="s">
        <v>2611</v>
      </c>
      <c r="D615">
        <v>1.13183821555382E-2</v>
      </c>
      <c r="E615">
        <v>1.38168821205972E-2</v>
      </c>
      <c r="F615">
        <v>1.13183821555379E-2</v>
      </c>
      <c r="G615">
        <v>614</v>
      </c>
      <c r="H615">
        <v>61</v>
      </c>
      <c r="I615" t="s">
        <v>3619</v>
      </c>
      <c r="J615">
        <v>1.12051959421169E-2</v>
      </c>
      <c r="K615">
        <v>1.35138469820302E-2</v>
      </c>
      <c r="M615">
        <v>5.0589865007070901E-3</v>
      </c>
      <c r="N615">
        <v>5.0589865007070797E-3</v>
      </c>
      <c r="O615">
        <v>5.0589865007070901E-3</v>
      </c>
      <c r="P615">
        <v>5.0589865007072297E-3</v>
      </c>
      <c r="Q615">
        <f t="shared" si="18"/>
        <v>6.0092583949486369E-18</v>
      </c>
      <c r="R615">
        <f t="shared" si="19"/>
        <v>-1.3964523981613297E-16</v>
      </c>
    </row>
    <row r="616" spans="1:18" ht="15" x14ac:dyDescent="0.25">
      <c r="A616" s="2" t="s">
        <v>615</v>
      </c>
      <c r="B616" s="2" t="s">
        <v>1614</v>
      </c>
      <c r="C616" s="2" t="s">
        <v>2612</v>
      </c>
      <c r="D616">
        <v>1.13183821555382E-2</v>
      </c>
      <c r="E616">
        <v>1.38168821205972E-2</v>
      </c>
      <c r="F616">
        <v>1.13183821555379E-2</v>
      </c>
      <c r="G616">
        <v>615</v>
      </c>
      <c r="H616">
        <v>61</v>
      </c>
      <c r="I616" t="s">
        <v>3620</v>
      </c>
      <c r="J616">
        <v>1.12051959421169E-2</v>
      </c>
      <c r="K616">
        <v>1.35138469820302E-2</v>
      </c>
      <c r="M616">
        <v>5.0589865007070901E-3</v>
      </c>
      <c r="N616">
        <v>5.0589865007070797E-3</v>
      </c>
      <c r="O616">
        <v>5.0589865007070901E-3</v>
      </c>
      <c r="P616">
        <v>5.0589865007072297E-3</v>
      </c>
      <c r="Q616">
        <f t="shared" si="18"/>
        <v>6.0092583949486369E-18</v>
      </c>
      <c r="R616">
        <f t="shared" si="19"/>
        <v>-1.3964523981613297E-16</v>
      </c>
    </row>
    <row r="617" spans="1:18" ht="15" x14ac:dyDescent="0.25">
      <c r="A617" s="2" t="s">
        <v>616</v>
      </c>
      <c r="B617" s="2" t="s">
        <v>1615</v>
      </c>
      <c r="C617" s="2" t="s">
        <v>2613</v>
      </c>
      <c r="D617">
        <v>1.13183821555382E-2</v>
      </c>
      <c r="E617">
        <v>1.38168821205972E-2</v>
      </c>
      <c r="F617">
        <v>1.13183821555379E-2</v>
      </c>
      <c r="G617">
        <v>616</v>
      </c>
      <c r="H617">
        <v>61</v>
      </c>
      <c r="I617" t="s">
        <v>3621</v>
      </c>
      <c r="J617">
        <v>1.12051959421169E-2</v>
      </c>
      <c r="K617">
        <v>1.35138469820302E-2</v>
      </c>
      <c r="M617">
        <v>5.0589865007070901E-3</v>
      </c>
      <c r="N617">
        <v>5.0589865007070797E-3</v>
      </c>
      <c r="O617">
        <v>5.0589865007070901E-3</v>
      </c>
      <c r="P617">
        <v>5.0589865007072297E-3</v>
      </c>
      <c r="Q617">
        <f t="shared" si="18"/>
        <v>6.0092583949486369E-18</v>
      </c>
      <c r="R617">
        <f t="shared" si="19"/>
        <v>-1.3964523981613297E-16</v>
      </c>
    </row>
    <row r="618" spans="1:18" ht="15" x14ac:dyDescent="0.25">
      <c r="A618" s="2" t="s">
        <v>617</v>
      </c>
      <c r="B618" s="2" t="s">
        <v>1616</v>
      </c>
      <c r="C618" s="2" t="s">
        <v>2614</v>
      </c>
      <c r="D618">
        <v>1.13183821555382E-2</v>
      </c>
      <c r="E618">
        <v>1.38168821205972E-2</v>
      </c>
      <c r="F618">
        <v>1.13183821555379E-2</v>
      </c>
      <c r="G618">
        <v>617</v>
      </c>
      <c r="H618">
        <v>61</v>
      </c>
      <c r="I618" t="s">
        <v>3622</v>
      </c>
      <c r="J618">
        <v>1.12051959421169E-2</v>
      </c>
      <c r="K618">
        <v>1.35138469820302E-2</v>
      </c>
      <c r="M618">
        <v>5.0589865007070901E-3</v>
      </c>
      <c r="N618">
        <v>5.0589865007070797E-3</v>
      </c>
      <c r="O618">
        <v>5.0589865007070901E-3</v>
      </c>
      <c r="P618">
        <v>5.0589865007072297E-3</v>
      </c>
      <c r="Q618">
        <f t="shared" si="18"/>
        <v>6.0092583949486369E-18</v>
      </c>
      <c r="R618">
        <f t="shared" si="19"/>
        <v>-1.3964523981613297E-16</v>
      </c>
    </row>
    <row r="619" spans="1:18" ht="15" x14ac:dyDescent="0.25">
      <c r="A619" s="2" t="s">
        <v>618</v>
      </c>
      <c r="B619" s="2" t="s">
        <v>1617</v>
      </c>
      <c r="C619" s="2" t="s">
        <v>2615</v>
      </c>
      <c r="D619">
        <v>1.13183821555382E-2</v>
      </c>
      <c r="E619">
        <v>1.38168821205972E-2</v>
      </c>
      <c r="F619">
        <v>1.13183821555379E-2</v>
      </c>
      <c r="G619">
        <v>618</v>
      </c>
      <c r="H619">
        <v>61</v>
      </c>
      <c r="I619" t="s">
        <v>3623</v>
      </c>
      <c r="J619">
        <v>1.12051959421169E-2</v>
      </c>
      <c r="K619">
        <v>1.35138469820302E-2</v>
      </c>
      <c r="M619">
        <v>5.0589865007070901E-3</v>
      </c>
      <c r="N619">
        <v>5.0589865007070797E-3</v>
      </c>
      <c r="O619">
        <v>5.0589865007070901E-3</v>
      </c>
      <c r="P619">
        <v>5.0589865007072297E-3</v>
      </c>
      <c r="Q619">
        <f t="shared" si="18"/>
        <v>6.0092583949486369E-18</v>
      </c>
      <c r="R619">
        <f t="shared" si="19"/>
        <v>-1.3964523981613297E-16</v>
      </c>
    </row>
    <row r="620" spans="1:18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0</v>
      </c>
      <c r="G620">
        <v>619</v>
      </c>
      <c r="H620">
        <v>61</v>
      </c>
      <c r="I620" t="s">
        <v>3624</v>
      </c>
      <c r="J620">
        <v>0</v>
      </c>
      <c r="K620">
        <v>0</v>
      </c>
      <c r="M620">
        <v>0</v>
      </c>
      <c r="N620">
        <v>0</v>
      </c>
      <c r="O620">
        <v>0</v>
      </c>
      <c r="P620">
        <v>0</v>
      </c>
      <c r="Q620">
        <f t="shared" si="18"/>
        <v>0</v>
      </c>
      <c r="R620">
        <f t="shared" si="19"/>
        <v>0</v>
      </c>
    </row>
    <row r="621" spans="1:18" ht="15" x14ac:dyDescent="0.25">
      <c r="A621" s="2" t="s">
        <v>620</v>
      </c>
      <c r="B621" s="2" t="s">
        <v>1619</v>
      </c>
      <c r="C621" s="2" t="s">
        <v>2617</v>
      </c>
      <c r="D621">
        <v>1.13183821555382E-2</v>
      </c>
      <c r="E621">
        <v>1.38168821205972E-2</v>
      </c>
      <c r="F621">
        <v>1.13183821555379E-2</v>
      </c>
      <c r="G621">
        <v>620</v>
      </c>
      <c r="H621">
        <v>61</v>
      </c>
      <c r="I621" t="s">
        <v>620</v>
      </c>
      <c r="J621">
        <v>1.12051959421169E-2</v>
      </c>
      <c r="K621">
        <v>1.35138469820693E-2</v>
      </c>
      <c r="M621">
        <v>5.0589865007070901E-3</v>
      </c>
      <c r="N621">
        <v>5.0589865007070797E-3</v>
      </c>
      <c r="O621">
        <v>5.0589865007070901E-3</v>
      </c>
      <c r="P621">
        <v>5.0589865007072297E-3</v>
      </c>
      <c r="Q621">
        <f t="shared" si="18"/>
        <v>6.0092583949486369E-18</v>
      </c>
      <c r="R621">
        <f t="shared" si="19"/>
        <v>-1.3964523981613297E-16</v>
      </c>
    </row>
    <row r="622" spans="1:18" ht="15" x14ac:dyDescent="0.25">
      <c r="A622" s="2" t="s">
        <v>621</v>
      </c>
      <c r="B622" s="2" t="s">
        <v>1620</v>
      </c>
      <c r="C622" s="2" t="s">
        <v>2618</v>
      </c>
      <c r="D622">
        <v>1.13183821555382E-2</v>
      </c>
      <c r="E622">
        <v>1.38168821205972E-2</v>
      </c>
      <c r="F622">
        <v>1.13183821555379E-2</v>
      </c>
      <c r="G622">
        <v>621</v>
      </c>
      <c r="H622">
        <v>61</v>
      </c>
      <c r="I622" t="s">
        <v>3625</v>
      </c>
      <c r="J622">
        <v>1.12051959421169E-2</v>
      </c>
      <c r="K622">
        <v>1.35138469820184E-2</v>
      </c>
      <c r="M622">
        <v>5.0589865007070901E-3</v>
      </c>
      <c r="N622">
        <v>5.0589865007070797E-3</v>
      </c>
      <c r="O622">
        <v>5.0589865007070901E-3</v>
      </c>
      <c r="P622">
        <v>5.0589865007072297E-3</v>
      </c>
      <c r="Q622">
        <f t="shared" si="18"/>
        <v>6.0092583949486369E-18</v>
      </c>
      <c r="R622">
        <f t="shared" si="19"/>
        <v>-1.3964523981613297E-16</v>
      </c>
    </row>
    <row r="623" spans="1:18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0</v>
      </c>
      <c r="G623">
        <v>622</v>
      </c>
      <c r="H623">
        <v>61</v>
      </c>
      <c r="I623" t="s">
        <v>622</v>
      </c>
      <c r="J623">
        <v>0</v>
      </c>
      <c r="K623">
        <v>2.3086510399234002E-3</v>
      </c>
      <c r="M623">
        <v>0</v>
      </c>
      <c r="N623">
        <v>0</v>
      </c>
      <c r="O623">
        <v>0</v>
      </c>
      <c r="P623">
        <v>0</v>
      </c>
      <c r="Q623">
        <f t="shared" si="18"/>
        <v>0</v>
      </c>
      <c r="R623">
        <f t="shared" si="19"/>
        <v>0</v>
      </c>
    </row>
    <row r="624" spans="1:18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0</v>
      </c>
      <c r="G624">
        <v>623</v>
      </c>
      <c r="H624">
        <v>62</v>
      </c>
      <c r="I624" t="s">
        <v>3626</v>
      </c>
      <c r="J624">
        <v>0</v>
      </c>
      <c r="K624">
        <v>2.3086510399234002E-3</v>
      </c>
      <c r="M624">
        <v>0</v>
      </c>
      <c r="N624">
        <v>0</v>
      </c>
      <c r="O624">
        <v>0</v>
      </c>
      <c r="P624">
        <v>0</v>
      </c>
      <c r="Q624">
        <f t="shared" si="18"/>
        <v>0</v>
      </c>
      <c r="R624">
        <f t="shared" si="19"/>
        <v>0</v>
      </c>
    </row>
    <row r="625" spans="1:18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0</v>
      </c>
      <c r="G625">
        <v>624</v>
      </c>
      <c r="H625">
        <v>62</v>
      </c>
      <c r="I625" t="s">
        <v>3627</v>
      </c>
      <c r="J625">
        <v>0</v>
      </c>
      <c r="K625">
        <v>0</v>
      </c>
      <c r="M625">
        <v>0</v>
      </c>
      <c r="N625">
        <v>0</v>
      </c>
      <c r="O625">
        <v>0</v>
      </c>
      <c r="P625">
        <v>0</v>
      </c>
      <c r="Q625">
        <f t="shared" si="18"/>
        <v>0</v>
      </c>
      <c r="R625">
        <f t="shared" si="19"/>
        <v>0</v>
      </c>
    </row>
    <row r="626" spans="1:18" ht="15" x14ac:dyDescent="0.25">
      <c r="A626" s="2" t="s">
        <v>625</v>
      </c>
      <c r="B626" s="2" t="s">
        <v>1624</v>
      </c>
      <c r="C626" s="2" t="s">
        <v>2622</v>
      </c>
      <c r="D626">
        <v>1.13183821555382E-2</v>
      </c>
      <c r="E626">
        <v>1.38168821205972E-2</v>
      </c>
      <c r="F626">
        <v>1.13183821555379E-2</v>
      </c>
      <c r="G626">
        <v>625</v>
      </c>
      <c r="H626">
        <v>62</v>
      </c>
      <c r="I626" t="s">
        <v>3628</v>
      </c>
      <c r="J626">
        <v>1.12051959421169E-2</v>
      </c>
      <c r="K626">
        <v>1.35138469820302E-2</v>
      </c>
      <c r="M626">
        <v>5.0589865007070901E-3</v>
      </c>
      <c r="N626">
        <v>5.0589865007070797E-3</v>
      </c>
      <c r="O626">
        <v>5.0589865007070901E-3</v>
      </c>
      <c r="P626">
        <v>5.0589865007072297E-3</v>
      </c>
      <c r="Q626">
        <f t="shared" si="18"/>
        <v>6.0092583949486369E-18</v>
      </c>
      <c r="R626">
        <f t="shared" si="19"/>
        <v>-1.3964523981613297E-16</v>
      </c>
    </row>
    <row r="627" spans="1:18" ht="15" x14ac:dyDescent="0.25">
      <c r="A627" s="2" t="s">
        <v>626</v>
      </c>
      <c r="B627" s="2" t="s">
        <v>1624</v>
      </c>
      <c r="C627" s="2" t="s">
        <v>2623</v>
      </c>
      <c r="D627">
        <v>1.13183821555382E-2</v>
      </c>
      <c r="E627">
        <v>1.38168821205972E-2</v>
      </c>
      <c r="F627">
        <v>1.13183821555379E-2</v>
      </c>
      <c r="G627">
        <v>626</v>
      </c>
      <c r="H627">
        <v>62</v>
      </c>
      <c r="I627" t="s">
        <v>3629</v>
      </c>
      <c r="J627">
        <v>1.12051959421169E-2</v>
      </c>
      <c r="K627">
        <v>1.35138469820302E-2</v>
      </c>
      <c r="M627">
        <v>5.0589865007070901E-3</v>
      </c>
      <c r="N627">
        <v>5.0589865007070797E-3</v>
      </c>
      <c r="O627">
        <v>5.0589865007070901E-3</v>
      </c>
      <c r="P627">
        <v>5.0589865007072297E-3</v>
      </c>
      <c r="Q627">
        <f t="shared" si="18"/>
        <v>6.0092583949486369E-18</v>
      </c>
      <c r="R627">
        <f t="shared" si="19"/>
        <v>-1.3964523981613297E-16</v>
      </c>
    </row>
    <row r="628" spans="1:18" ht="15" x14ac:dyDescent="0.25">
      <c r="A628" s="2" t="s">
        <v>627</v>
      </c>
      <c r="B628" s="2" t="s">
        <v>1625</v>
      </c>
      <c r="C628" s="2" t="s">
        <v>2624</v>
      </c>
      <c r="D628">
        <v>1.13183821555382E-2</v>
      </c>
      <c r="E628">
        <v>1.38168821205972E-2</v>
      </c>
      <c r="F628">
        <v>1.13183821555379E-2</v>
      </c>
      <c r="G628">
        <v>627</v>
      </c>
      <c r="H628">
        <v>62</v>
      </c>
      <c r="I628" t="s">
        <v>3630</v>
      </c>
      <c r="J628">
        <v>1.12051959421169E-2</v>
      </c>
      <c r="K628">
        <v>1.35138469820184E-2</v>
      </c>
      <c r="M628">
        <v>5.0589865007070901E-3</v>
      </c>
      <c r="N628">
        <v>5.0589865007070797E-3</v>
      </c>
      <c r="O628">
        <v>5.0589865007070901E-3</v>
      </c>
      <c r="P628">
        <v>5.0589865007072297E-3</v>
      </c>
      <c r="Q628">
        <f t="shared" si="18"/>
        <v>6.0092583949486369E-18</v>
      </c>
      <c r="R628">
        <f t="shared" si="19"/>
        <v>-1.3964523981613297E-16</v>
      </c>
    </row>
    <row r="629" spans="1:18" ht="15" x14ac:dyDescent="0.25">
      <c r="A629" s="2" t="s">
        <v>628</v>
      </c>
      <c r="B629" s="2" t="s">
        <v>1626</v>
      </c>
      <c r="C629" s="2" t="s">
        <v>2625</v>
      </c>
      <c r="D629">
        <v>2.2636764311076401E-2</v>
      </c>
      <c r="E629">
        <v>2.7633764241194399E-2</v>
      </c>
      <c r="F629">
        <v>2.26367643110757E-2</v>
      </c>
      <c r="G629">
        <v>628</v>
      </c>
      <c r="H629">
        <v>62</v>
      </c>
      <c r="I629" t="s">
        <v>628</v>
      </c>
      <c r="J629">
        <v>2.2410391884233799E-2</v>
      </c>
      <c r="K629">
        <v>2.70276939640368E-2</v>
      </c>
      <c r="M629">
        <v>1.0117973001414199E-2</v>
      </c>
      <c r="N629">
        <v>1.0117973001414199E-2</v>
      </c>
      <c r="O629">
        <v>1.0117973001414199E-2</v>
      </c>
      <c r="P629">
        <v>1.0117973001414499E-2</v>
      </c>
      <c r="Q629">
        <f t="shared" si="18"/>
        <v>0</v>
      </c>
      <c r="R629">
        <f t="shared" si="19"/>
        <v>-3.0010716134398763E-16</v>
      </c>
    </row>
    <row r="630" spans="1:18" ht="15" x14ac:dyDescent="0.25">
      <c r="A630" s="2" t="s">
        <v>629</v>
      </c>
      <c r="B630" s="2" t="s">
        <v>1627</v>
      </c>
      <c r="C630" s="2" t="s">
        <v>2626</v>
      </c>
      <c r="D630">
        <v>2.2636764311076401E-2</v>
      </c>
      <c r="E630">
        <v>2.7633764241194399E-2</v>
      </c>
      <c r="F630">
        <v>2.26367643110757E-2</v>
      </c>
      <c r="G630">
        <v>629</v>
      </c>
      <c r="H630">
        <v>62</v>
      </c>
      <c r="I630" t="s">
        <v>3631</v>
      </c>
      <c r="J630">
        <v>2.2410391884233799E-2</v>
      </c>
      <c r="K630">
        <v>2.70276939640368E-2</v>
      </c>
      <c r="M630">
        <v>1.0117973001414199E-2</v>
      </c>
      <c r="N630">
        <v>1.0117973001414199E-2</v>
      </c>
      <c r="O630">
        <v>1.0117973001414199E-2</v>
      </c>
      <c r="P630">
        <v>1.0117973001414499E-2</v>
      </c>
      <c r="Q630">
        <f t="shared" si="18"/>
        <v>0</v>
      </c>
      <c r="R630">
        <f t="shared" si="19"/>
        <v>-3.0010716134398763E-16</v>
      </c>
    </row>
    <row r="631" spans="1:18" ht="15" x14ac:dyDescent="0.25">
      <c r="A631" s="2" t="s">
        <v>630</v>
      </c>
      <c r="B631" s="2" t="s">
        <v>1628</v>
      </c>
      <c r="C631" s="2" t="s">
        <v>2627</v>
      </c>
      <c r="D631">
        <v>2.2636764311076401E-2</v>
      </c>
      <c r="E631">
        <v>2.7633764241194399E-2</v>
      </c>
      <c r="F631">
        <v>2.26367643110757E-2</v>
      </c>
      <c r="G631">
        <v>630</v>
      </c>
      <c r="H631">
        <v>62</v>
      </c>
      <c r="I631" t="s">
        <v>3632</v>
      </c>
      <c r="J631">
        <v>2.2410391884233799E-2</v>
      </c>
      <c r="K631">
        <v>2.70276939640368E-2</v>
      </c>
      <c r="M631">
        <v>1.0117973001414199E-2</v>
      </c>
      <c r="N631">
        <v>1.0117973001414199E-2</v>
      </c>
      <c r="O631">
        <v>1.0117973001414199E-2</v>
      </c>
      <c r="P631">
        <v>1.0117973001414499E-2</v>
      </c>
      <c r="Q631">
        <f t="shared" si="18"/>
        <v>0</v>
      </c>
      <c r="R631">
        <f t="shared" si="19"/>
        <v>-3.0010716134398763E-16</v>
      </c>
    </row>
    <row r="632" spans="1:18" ht="15" x14ac:dyDescent="0.25">
      <c r="A632" s="2" t="s">
        <v>631</v>
      </c>
      <c r="B632" s="2" t="s">
        <v>1629</v>
      </c>
      <c r="C632" s="2" t="s">
        <v>2628</v>
      </c>
      <c r="D632">
        <v>1.13183821555382E-2</v>
      </c>
      <c r="E632">
        <v>1.38168821205972E-2</v>
      </c>
      <c r="F632">
        <v>1.13183821555379E-2</v>
      </c>
      <c r="G632">
        <v>631</v>
      </c>
      <c r="H632">
        <v>62</v>
      </c>
      <c r="I632" t="s">
        <v>3633</v>
      </c>
      <c r="J632">
        <v>1.12051959421169E-2</v>
      </c>
      <c r="K632">
        <v>1.35138469820184E-2</v>
      </c>
      <c r="M632">
        <v>5.0589865007070901E-3</v>
      </c>
      <c r="N632">
        <v>5.0589865007070797E-3</v>
      </c>
      <c r="O632">
        <v>5.0589865007070901E-3</v>
      </c>
      <c r="P632">
        <v>5.0589865007072297E-3</v>
      </c>
      <c r="Q632">
        <f t="shared" si="18"/>
        <v>6.0092583949486369E-18</v>
      </c>
      <c r="R632">
        <f t="shared" si="19"/>
        <v>-1.3964523981613297E-16</v>
      </c>
    </row>
    <row r="633" spans="1:18" ht="15" x14ac:dyDescent="0.25">
      <c r="A633" s="2" t="s">
        <v>632</v>
      </c>
      <c r="B633" s="2" t="s">
        <v>1630</v>
      </c>
      <c r="C633" s="2" t="s">
        <v>2629</v>
      </c>
      <c r="D633">
        <v>0.11271383809193899</v>
      </c>
      <c r="E633">
        <v>0.13759509025893599</v>
      </c>
      <c r="F633">
        <v>0.112713838091936</v>
      </c>
      <c r="G633">
        <v>632</v>
      </c>
      <c r="H633">
        <v>62</v>
      </c>
      <c r="I633" t="s">
        <v>3634</v>
      </c>
      <c r="J633">
        <v>0.11158667589168</v>
      </c>
      <c r="K633">
        <v>0.11271383809194301</v>
      </c>
      <c r="M633">
        <v>5.0379796115206397E-2</v>
      </c>
      <c r="N633">
        <v>5.0379796115206397E-2</v>
      </c>
      <c r="O633">
        <v>5.0379796115205003E-2</v>
      </c>
      <c r="P633">
        <v>5.0379796115207001E-2</v>
      </c>
      <c r="Q633">
        <f t="shared" si="18"/>
        <v>8.0524062492311735E-16</v>
      </c>
      <c r="R633">
        <f t="shared" si="19"/>
        <v>-1.9984014443252818E-15</v>
      </c>
    </row>
    <row r="634" spans="1:18" ht="15" x14ac:dyDescent="0.25">
      <c r="A634" s="2" t="s">
        <v>633</v>
      </c>
      <c r="B634" s="2" t="s">
        <v>1631</v>
      </c>
      <c r="C634" s="2" t="s">
        <v>2630</v>
      </c>
      <c r="D634">
        <v>3.7191913831152203E-2</v>
      </c>
      <c r="E634">
        <v>4.5401920714701699E-2</v>
      </c>
      <c r="F634">
        <v>3.7191913831151099E-2</v>
      </c>
      <c r="G634">
        <v>633</v>
      </c>
      <c r="H634">
        <v>62</v>
      </c>
      <c r="I634" t="s">
        <v>3635</v>
      </c>
      <c r="J634">
        <v>3.6819986833230497E-2</v>
      </c>
      <c r="K634">
        <v>3.7191913831152203E-2</v>
      </c>
      <c r="M634">
        <v>1.6623700050205099E-2</v>
      </c>
      <c r="N634">
        <v>1.6623700050205002E-2</v>
      </c>
      <c r="O634">
        <v>1.6623700050205099E-2</v>
      </c>
      <c r="P634">
        <v>1.6623700050205501E-2</v>
      </c>
      <c r="Q634">
        <f t="shared" si="18"/>
        <v>5.6104293533185924E-17</v>
      </c>
      <c r="R634">
        <f t="shared" si="19"/>
        <v>-4.0245584642661925E-16</v>
      </c>
    </row>
    <row r="635" spans="1:18" ht="15" x14ac:dyDescent="0.25">
      <c r="A635" s="6" t="s">
        <v>634</v>
      </c>
      <c r="B635" s="6" t="s">
        <v>1632</v>
      </c>
      <c r="C635" s="6" t="s">
        <v>2631</v>
      </c>
      <c r="D635">
        <v>0.32416059391019703</v>
      </c>
      <c r="E635">
        <v>0</v>
      </c>
      <c r="F635">
        <v>0.32416059391018698</v>
      </c>
      <c r="G635">
        <v>634</v>
      </c>
      <c r="H635">
        <v>63</v>
      </c>
      <c r="I635" t="s">
        <v>3636</v>
      </c>
      <c r="J635">
        <v>0</v>
      </c>
      <c r="K635">
        <v>1000</v>
      </c>
      <c r="M635">
        <v>0</v>
      </c>
      <c r="N635">
        <v>0.140674503080046</v>
      </c>
      <c r="O635">
        <v>0</v>
      </c>
      <c r="P635">
        <v>0.140674503080049</v>
      </c>
      <c r="Q635">
        <f t="shared" si="18"/>
        <v>8.1218462221381404E-2</v>
      </c>
      <c r="R635">
        <f t="shared" si="19"/>
        <v>-0.140674503080049</v>
      </c>
    </row>
    <row r="636" spans="1:18" ht="15" x14ac:dyDescent="0.25">
      <c r="A636" s="6" t="s">
        <v>635</v>
      </c>
      <c r="B636" s="6" t="s">
        <v>1633</v>
      </c>
      <c r="C636" s="6" t="s">
        <v>2632</v>
      </c>
      <c r="D636">
        <v>0</v>
      </c>
      <c r="E636">
        <v>0.38420403497002598</v>
      </c>
      <c r="F636">
        <v>0</v>
      </c>
      <c r="G636">
        <v>635</v>
      </c>
      <c r="H636">
        <v>63</v>
      </c>
      <c r="I636" t="s">
        <v>3637</v>
      </c>
      <c r="J636">
        <v>-999.679081080532</v>
      </c>
      <c r="K636">
        <v>0.342579843019507</v>
      </c>
      <c r="M636">
        <v>0.140674503080049</v>
      </c>
      <c r="N636">
        <v>0</v>
      </c>
      <c r="O636">
        <v>0.140674503080049</v>
      </c>
      <c r="P636">
        <v>0</v>
      </c>
      <c r="Q636">
        <f t="shared" si="18"/>
        <v>8.1218462221383125E-2</v>
      </c>
      <c r="R636">
        <f t="shared" si="19"/>
        <v>0.140674503080049</v>
      </c>
    </row>
    <row r="637" spans="1:18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0</v>
      </c>
      <c r="G637">
        <v>636</v>
      </c>
      <c r="H637">
        <v>63</v>
      </c>
      <c r="I637" t="s">
        <v>3638</v>
      </c>
      <c r="J637">
        <v>0</v>
      </c>
      <c r="K637">
        <v>1.2090405495579899</v>
      </c>
      <c r="M637">
        <v>0</v>
      </c>
      <c r="N637">
        <v>0</v>
      </c>
      <c r="O637">
        <v>0</v>
      </c>
      <c r="P637">
        <v>0</v>
      </c>
      <c r="Q637">
        <f t="shared" si="18"/>
        <v>0</v>
      </c>
      <c r="R637">
        <f t="shared" si="19"/>
        <v>0</v>
      </c>
    </row>
    <row r="638" spans="1:18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0</v>
      </c>
      <c r="G638">
        <v>637</v>
      </c>
      <c r="H638">
        <v>63</v>
      </c>
      <c r="I638" t="s">
        <v>3639</v>
      </c>
      <c r="J638">
        <v>0</v>
      </c>
      <c r="K638">
        <v>0</v>
      </c>
      <c r="M638">
        <v>0</v>
      </c>
      <c r="N638">
        <v>0</v>
      </c>
      <c r="O638">
        <v>0</v>
      </c>
      <c r="P638">
        <v>0</v>
      </c>
      <c r="Q638">
        <f t="shared" si="18"/>
        <v>0</v>
      </c>
      <c r="R638">
        <f t="shared" si="19"/>
        <v>0</v>
      </c>
    </row>
    <row r="639" spans="1:18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0</v>
      </c>
      <c r="G639">
        <v>638</v>
      </c>
      <c r="H639">
        <v>63</v>
      </c>
      <c r="I639" t="s">
        <v>3640</v>
      </c>
      <c r="J639">
        <v>0</v>
      </c>
      <c r="K639">
        <v>0</v>
      </c>
      <c r="M639">
        <v>0</v>
      </c>
      <c r="N639">
        <v>0</v>
      </c>
      <c r="O639">
        <v>0</v>
      </c>
      <c r="P639">
        <v>0</v>
      </c>
      <c r="Q639">
        <f t="shared" si="18"/>
        <v>0</v>
      </c>
      <c r="R639">
        <f t="shared" si="19"/>
        <v>0</v>
      </c>
    </row>
    <row r="640" spans="1:18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0</v>
      </c>
      <c r="G640">
        <v>639</v>
      </c>
      <c r="H640">
        <v>63</v>
      </c>
      <c r="I640" t="s">
        <v>3641</v>
      </c>
      <c r="J640">
        <v>0</v>
      </c>
      <c r="K640">
        <v>0</v>
      </c>
      <c r="M640">
        <v>0</v>
      </c>
      <c r="N640">
        <v>0</v>
      </c>
      <c r="O640">
        <v>0</v>
      </c>
      <c r="P640">
        <v>0</v>
      </c>
      <c r="Q640">
        <f t="shared" si="18"/>
        <v>0</v>
      </c>
      <c r="R640">
        <f t="shared" si="19"/>
        <v>0</v>
      </c>
    </row>
    <row r="641" spans="1:18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0</v>
      </c>
      <c r="G641">
        <v>640</v>
      </c>
      <c r="H641">
        <v>63</v>
      </c>
      <c r="I641" t="s">
        <v>3642</v>
      </c>
      <c r="J641">
        <v>0</v>
      </c>
      <c r="K641">
        <v>0</v>
      </c>
      <c r="M641">
        <v>0</v>
      </c>
      <c r="N641">
        <v>0</v>
      </c>
      <c r="O641">
        <v>0</v>
      </c>
      <c r="P641">
        <v>0</v>
      </c>
      <c r="Q641">
        <f t="shared" si="18"/>
        <v>0</v>
      </c>
      <c r="R641">
        <f t="shared" si="19"/>
        <v>0</v>
      </c>
    </row>
    <row r="642" spans="1:18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0</v>
      </c>
      <c r="G642">
        <v>641</v>
      </c>
      <c r="H642">
        <v>63</v>
      </c>
      <c r="I642" t="s">
        <v>3643</v>
      </c>
      <c r="J642">
        <v>0</v>
      </c>
      <c r="K642">
        <v>0</v>
      </c>
      <c r="M642">
        <v>0</v>
      </c>
      <c r="N642">
        <v>0</v>
      </c>
      <c r="O642">
        <v>0</v>
      </c>
      <c r="P642">
        <v>0</v>
      </c>
      <c r="Q642">
        <f t="shared" si="18"/>
        <v>0</v>
      </c>
      <c r="R642">
        <f t="shared" si="19"/>
        <v>0</v>
      </c>
    </row>
    <row r="643" spans="1:18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0</v>
      </c>
      <c r="G643">
        <v>642</v>
      </c>
      <c r="H643">
        <v>63</v>
      </c>
      <c r="I643" t="s">
        <v>3644</v>
      </c>
      <c r="J643">
        <v>0</v>
      </c>
      <c r="K643">
        <v>0</v>
      </c>
      <c r="M643">
        <v>0</v>
      </c>
      <c r="N643">
        <v>0</v>
      </c>
      <c r="O643">
        <v>0</v>
      </c>
      <c r="P643">
        <v>0</v>
      </c>
      <c r="Q643">
        <f t="shared" ref="Q643:Q706" si="20">STDEV(M643:O643)</f>
        <v>0</v>
      </c>
      <c r="R643">
        <f t="shared" ref="R643:R706" si="21">O643-P643</f>
        <v>0</v>
      </c>
    </row>
    <row r="644" spans="1:18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0</v>
      </c>
      <c r="G644">
        <v>643</v>
      </c>
      <c r="H644">
        <v>63</v>
      </c>
      <c r="I644" t="s">
        <v>3645</v>
      </c>
      <c r="J644">
        <v>0</v>
      </c>
      <c r="K644">
        <v>0</v>
      </c>
      <c r="M644">
        <v>0</v>
      </c>
      <c r="N644">
        <v>0</v>
      </c>
      <c r="O644">
        <v>0</v>
      </c>
      <c r="P644">
        <v>0</v>
      </c>
      <c r="Q644">
        <f t="shared" si="20"/>
        <v>0</v>
      </c>
      <c r="R644">
        <f t="shared" si="21"/>
        <v>0</v>
      </c>
    </row>
    <row r="645" spans="1:18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0</v>
      </c>
      <c r="G645">
        <v>644</v>
      </c>
      <c r="H645">
        <v>64</v>
      </c>
      <c r="I645" t="s">
        <v>3646</v>
      </c>
      <c r="J645">
        <v>0</v>
      </c>
      <c r="K645">
        <v>0</v>
      </c>
      <c r="M645">
        <v>0</v>
      </c>
      <c r="N645">
        <v>0</v>
      </c>
      <c r="O645">
        <v>0</v>
      </c>
      <c r="P645">
        <v>0</v>
      </c>
      <c r="Q645">
        <f t="shared" si="20"/>
        <v>0</v>
      </c>
      <c r="R645">
        <f t="shared" si="21"/>
        <v>0</v>
      </c>
    </row>
    <row r="646" spans="1:18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0</v>
      </c>
      <c r="G646">
        <v>645</v>
      </c>
      <c r="H646">
        <v>64</v>
      </c>
      <c r="I646" t="s">
        <v>3647</v>
      </c>
      <c r="J646">
        <v>0</v>
      </c>
      <c r="K646">
        <v>0</v>
      </c>
      <c r="M646">
        <v>0</v>
      </c>
      <c r="N646">
        <v>0</v>
      </c>
      <c r="O646">
        <v>0</v>
      </c>
      <c r="P646">
        <v>0</v>
      </c>
      <c r="Q646">
        <f t="shared" si="20"/>
        <v>0</v>
      </c>
      <c r="R646">
        <f t="shared" si="21"/>
        <v>0</v>
      </c>
    </row>
    <row r="647" spans="1:18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0</v>
      </c>
      <c r="G647">
        <v>646</v>
      </c>
      <c r="H647">
        <v>64</v>
      </c>
      <c r="I647" t="s">
        <v>3648</v>
      </c>
      <c r="J647">
        <v>0</v>
      </c>
      <c r="K647">
        <v>0</v>
      </c>
      <c r="M647">
        <v>0</v>
      </c>
      <c r="N647">
        <v>0</v>
      </c>
      <c r="O647">
        <v>0</v>
      </c>
      <c r="P647">
        <v>0</v>
      </c>
      <c r="Q647">
        <f t="shared" si="20"/>
        <v>0</v>
      </c>
      <c r="R647">
        <f t="shared" si="21"/>
        <v>0</v>
      </c>
    </row>
    <row r="648" spans="1:18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0</v>
      </c>
      <c r="G648">
        <v>647</v>
      </c>
      <c r="H648">
        <v>64</v>
      </c>
      <c r="I648" t="s">
        <v>3649</v>
      </c>
      <c r="J648">
        <v>0</v>
      </c>
      <c r="K648">
        <v>0</v>
      </c>
      <c r="M648">
        <v>0</v>
      </c>
      <c r="N648">
        <v>0</v>
      </c>
      <c r="O648">
        <v>0</v>
      </c>
      <c r="P648">
        <v>0</v>
      </c>
      <c r="Q648">
        <f t="shared" si="20"/>
        <v>0</v>
      </c>
      <c r="R648">
        <f t="shared" si="21"/>
        <v>0</v>
      </c>
    </row>
    <row r="649" spans="1:18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0</v>
      </c>
      <c r="G649">
        <v>648</v>
      </c>
      <c r="H649">
        <v>64</v>
      </c>
      <c r="I649" t="s">
        <v>3650</v>
      </c>
      <c r="J649">
        <v>0</v>
      </c>
      <c r="K649">
        <v>0</v>
      </c>
      <c r="M649">
        <v>0</v>
      </c>
      <c r="N649">
        <v>0</v>
      </c>
      <c r="O649">
        <v>0</v>
      </c>
      <c r="P649">
        <v>0</v>
      </c>
      <c r="Q649">
        <f t="shared" si="20"/>
        <v>0</v>
      </c>
      <c r="R649">
        <f t="shared" si="21"/>
        <v>0</v>
      </c>
    </row>
    <row r="650" spans="1:18" ht="15" x14ac:dyDescent="0.25">
      <c r="A650" s="2" t="s">
        <v>649</v>
      </c>
      <c r="B650" s="2" t="s">
        <v>1647</v>
      </c>
      <c r="C650" s="2" t="s">
        <v>2646</v>
      </c>
      <c r="D650" s="41">
        <v>9.6524234279469301</v>
      </c>
      <c r="E650" s="41">
        <v>7.4248495902073302</v>
      </c>
      <c r="F650" s="41">
        <v>9.6524234279464203</v>
      </c>
      <c r="G650">
        <v>649</v>
      </c>
      <c r="H650">
        <v>64</v>
      </c>
      <c r="I650" t="s">
        <v>3651</v>
      </c>
      <c r="J650">
        <v>5.9982105623060704</v>
      </c>
      <c r="K650">
        <v>10.973789066907401</v>
      </c>
      <c r="M650">
        <v>4.8032660936222404</v>
      </c>
      <c r="N650">
        <v>2.43928018715788</v>
      </c>
      <c r="O650">
        <v>10.88</v>
      </c>
      <c r="P650">
        <v>10.88</v>
      </c>
      <c r="Q650">
        <f t="shared" si="20"/>
        <v>4.354324962872905</v>
      </c>
      <c r="R650">
        <f t="shared" si="21"/>
        <v>0</v>
      </c>
    </row>
    <row r="651" spans="1:18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0</v>
      </c>
      <c r="G651">
        <v>650</v>
      </c>
      <c r="H651">
        <v>64</v>
      </c>
      <c r="I651" t="s">
        <v>3652</v>
      </c>
      <c r="J651">
        <v>0</v>
      </c>
      <c r="K651">
        <v>0.483616219848165</v>
      </c>
      <c r="M651">
        <v>0</v>
      </c>
      <c r="N651">
        <v>0</v>
      </c>
      <c r="O651">
        <v>0</v>
      </c>
      <c r="P651">
        <v>0</v>
      </c>
      <c r="Q651">
        <f t="shared" si="20"/>
        <v>0</v>
      </c>
      <c r="R651">
        <f t="shared" si="21"/>
        <v>0</v>
      </c>
    </row>
    <row r="652" spans="1:18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0</v>
      </c>
      <c r="G652">
        <v>651</v>
      </c>
      <c r="H652">
        <v>64</v>
      </c>
      <c r="I652" t="s">
        <v>3653</v>
      </c>
      <c r="J652">
        <v>-1.2090405495805501</v>
      </c>
      <c r="K652">
        <v>0</v>
      </c>
      <c r="M652">
        <v>-1.59932002588494</v>
      </c>
      <c r="N652">
        <v>0</v>
      </c>
      <c r="O652">
        <v>-1.35906740270923</v>
      </c>
      <c r="P652">
        <v>-1.3360308418003799</v>
      </c>
      <c r="Q652">
        <f t="shared" si="20"/>
        <v>0.86242005168075597</v>
      </c>
      <c r="R652">
        <f t="shared" si="21"/>
        <v>-2.303656090885009E-2</v>
      </c>
    </row>
    <row r="653" spans="1:18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0</v>
      </c>
      <c r="G653">
        <v>652</v>
      </c>
      <c r="H653">
        <v>64</v>
      </c>
      <c r="I653" t="s">
        <v>3654</v>
      </c>
      <c r="J653">
        <v>0</v>
      </c>
      <c r="K653">
        <v>1.2090405495718799</v>
      </c>
      <c r="M653">
        <v>1.59932002588496</v>
      </c>
      <c r="N653">
        <v>0</v>
      </c>
      <c r="O653">
        <v>1.35906740270925</v>
      </c>
      <c r="P653">
        <v>1.3360308418003499</v>
      </c>
      <c r="Q653">
        <f t="shared" si="20"/>
        <v>0.86242005168076763</v>
      </c>
      <c r="R653">
        <f t="shared" si="21"/>
        <v>2.303656090890005E-2</v>
      </c>
    </row>
    <row r="654" spans="1:18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0</v>
      </c>
      <c r="G654">
        <v>653</v>
      </c>
      <c r="H654">
        <v>64</v>
      </c>
      <c r="I654" t="s">
        <v>3655</v>
      </c>
      <c r="J654">
        <v>0</v>
      </c>
      <c r="K654">
        <v>0</v>
      </c>
      <c r="M654">
        <v>0</v>
      </c>
      <c r="N654">
        <v>0</v>
      </c>
      <c r="O654">
        <v>0</v>
      </c>
      <c r="P654">
        <v>0</v>
      </c>
      <c r="Q654">
        <f t="shared" si="20"/>
        <v>0</v>
      </c>
      <c r="R654">
        <f t="shared" si="21"/>
        <v>0</v>
      </c>
    </row>
    <row r="655" spans="1:18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0</v>
      </c>
      <c r="G655">
        <v>654</v>
      </c>
      <c r="H655">
        <v>65</v>
      </c>
      <c r="I655" t="s">
        <v>3656</v>
      </c>
      <c r="J655">
        <v>0</v>
      </c>
      <c r="K655">
        <v>0</v>
      </c>
      <c r="M655">
        <v>0</v>
      </c>
      <c r="N655">
        <v>0</v>
      </c>
      <c r="O655">
        <v>0</v>
      </c>
      <c r="P655">
        <v>0</v>
      </c>
      <c r="Q655">
        <f t="shared" si="20"/>
        <v>0</v>
      </c>
      <c r="R655">
        <f t="shared" si="21"/>
        <v>0</v>
      </c>
    </row>
    <row r="656" spans="1:18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0</v>
      </c>
      <c r="G656">
        <v>655</v>
      </c>
      <c r="H656">
        <v>65</v>
      </c>
      <c r="I656" t="s">
        <v>3657</v>
      </c>
      <c r="J656">
        <v>0</v>
      </c>
      <c r="K656">
        <v>0</v>
      </c>
      <c r="M656">
        <v>0</v>
      </c>
      <c r="N656">
        <v>0</v>
      </c>
      <c r="O656">
        <v>0</v>
      </c>
      <c r="P656">
        <v>0</v>
      </c>
      <c r="Q656">
        <f t="shared" si="20"/>
        <v>0</v>
      </c>
      <c r="R656">
        <f t="shared" si="21"/>
        <v>0</v>
      </c>
    </row>
    <row r="657" spans="1:18" ht="15" x14ac:dyDescent="0.25">
      <c r="A657" s="2" t="s">
        <v>656</v>
      </c>
      <c r="B657" s="2" t="s">
        <v>1654</v>
      </c>
      <c r="C657" s="9" t="s">
        <v>2653</v>
      </c>
      <c r="D657">
        <v>-9.7020591973432602E-2</v>
      </c>
      <c r="E657">
        <v>-0.118437605670579</v>
      </c>
      <c r="F657">
        <v>-9.7020591973432602E-2</v>
      </c>
      <c r="G657">
        <v>656</v>
      </c>
      <c r="H657">
        <v>65</v>
      </c>
      <c r="I657" t="s">
        <v>3658</v>
      </c>
      <c r="J657">
        <v>-0.102976318670471</v>
      </c>
      <c r="K657">
        <v>-9.6050365550695502E-2</v>
      </c>
      <c r="M657">
        <v>-4.3365373101778501E-2</v>
      </c>
      <c r="N657">
        <v>-4.3365373101778501E-2</v>
      </c>
      <c r="O657">
        <v>-4.3365373101778501E-2</v>
      </c>
      <c r="P657">
        <v>-4.3365373101778501E-2</v>
      </c>
      <c r="Q657">
        <f t="shared" si="20"/>
        <v>8.4983747219407389E-18</v>
      </c>
      <c r="R657">
        <f t="shared" si="21"/>
        <v>0</v>
      </c>
    </row>
    <row r="658" spans="1:18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0</v>
      </c>
      <c r="G658">
        <v>657</v>
      </c>
      <c r="H658">
        <v>65</v>
      </c>
      <c r="I658" t="s">
        <v>3659</v>
      </c>
      <c r="J658">
        <v>0</v>
      </c>
      <c r="K658">
        <v>0</v>
      </c>
      <c r="M658">
        <v>0</v>
      </c>
      <c r="N658">
        <v>0</v>
      </c>
      <c r="O658">
        <v>0</v>
      </c>
      <c r="P658">
        <v>0</v>
      </c>
      <c r="Q658">
        <f t="shared" si="20"/>
        <v>0</v>
      </c>
      <c r="R658">
        <f t="shared" si="21"/>
        <v>0</v>
      </c>
    </row>
    <row r="659" spans="1:18" ht="15" x14ac:dyDescent="0.25">
      <c r="A659" s="2" t="s">
        <v>658</v>
      </c>
      <c r="B659" s="2" t="s">
        <v>1656</v>
      </c>
      <c r="C659" s="2" t="s">
        <v>2655</v>
      </c>
      <c r="D659">
        <v>1.37090058306537</v>
      </c>
      <c r="E659">
        <v>1.65049159135219</v>
      </c>
      <c r="F659">
        <v>1.37090058306456</v>
      </c>
      <c r="G659">
        <v>658</v>
      </c>
      <c r="H659">
        <v>65</v>
      </c>
      <c r="I659" t="s">
        <v>3660</v>
      </c>
      <c r="J659">
        <v>1.0640855040705901</v>
      </c>
      <c r="K659">
        <v>2.5662318371298598</v>
      </c>
      <c r="M659">
        <v>0</v>
      </c>
      <c r="N659">
        <v>0.53349866111898403</v>
      </c>
      <c r="O659">
        <v>0</v>
      </c>
      <c r="P659">
        <v>0</v>
      </c>
      <c r="Q659">
        <f t="shared" si="20"/>
        <v>0.30801559560935038</v>
      </c>
      <c r="R659">
        <f t="shared" si="21"/>
        <v>0</v>
      </c>
    </row>
    <row r="660" spans="1:18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0</v>
      </c>
      <c r="G660">
        <v>659</v>
      </c>
      <c r="H660">
        <v>65</v>
      </c>
      <c r="I660" t="s">
        <v>3661</v>
      </c>
      <c r="J660">
        <v>0</v>
      </c>
      <c r="K660">
        <v>1.4508486595766801</v>
      </c>
      <c r="M660">
        <v>0</v>
      </c>
      <c r="N660">
        <v>0</v>
      </c>
      <c r="O660">
        <v>0</v>
      </c>
      <c r="P660">
        <v>0</v>
      </c>
      <c r="Q660">
        <f t="shared" si="20"/>
        <v>0</v>
      </c>
      <c r="R660">
        <f t="shared" si="21"/>
        <v>0</v>
      </c>
    </row>
    <row r="661" spans="1:18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0</v>
      </c>
      <c r="G661">
        <v>660</v>
      </c>
      <c r="H661">
        <v>65</v>
      </c>
      <c r="I661" t="s">
        <v>3662</v>
      </c>
      <c r="J661">
        <v>0</v>
      </c>
      <c r="K661">
        <v>0.60452027478829296</v>
      </c>
      <c r="M661">
        <v>0</v>
      </c>
      <c r="N661">
        <v>0</v>
      </c>
      <c r="O661">
        <v>0</v>
      </c>
      <c r="P661">
        <v>0</v>
      </c>
      <c r="Q661">
        <f t="shared" si="20"/>
        <v>0</v>
      </c>
      <c r="R661">
        <f t="shared" si="21"/>
        <v>0</v>
      </c>
    </row>
    <row r="662" spans="1:18" ht="15" x14ac:dyDescent="0.25">
      <c r="A662" s="2" t="s">
        <v>661</v>
      </c>
      <c r="B662" s="2" t="s">
        <v>1659</v>
      </c>
      <c r="C662" s="9" t="s">
        <v>2658</v>
      </c>
      <c r="D662">
        <v>-0.21512912701814499</v>
      </c>
      <c r="E662">
        <v>-0.26261825655547</v>
      </c>
      <c r="F662">
        <v>-0.21512912701814499</v>
      </c>
      <c r="G662">
        <v>661</v>
      </c>
      <c r="H662">
        <v>65</v>
      </c>
      <c r="I662" t="s">
        <v>3663</v>
      </c>
      <c r="J662">
        <v>-1.66382644978296</v>
      </c>
      <c r="K662">
        <v>-0.21297779028566299</v>
      </c>
      <c r="M662">
        <v>-9.6156441312700694E-2</v>
      </c>
      <c r="N662">
        <v>-9.6156441312700694E-2</v>
      </c>
      <c r="O662">
        <v>-9.6156441312700694E-2</v>
      </c>
      <c r="P662">
        <v>-9.6156441312700694E-2</v>
      </c>
      <c r="Q662">
        <f t="shared" si="20"/>
        <v>0</v>
      </c>
      <c r="R662">
        <f t="shared" si="21"/>
        <v>0</v>
      </c>
    </row>
    <row r="663" spans="1:18" ht="15" x14ac:dyDescent="0.25">
      <c r="A663" s="2" t="s">
        <v>662</v>
      </c>
      <c r="B663" s="2" t="s">
        <v>1660</v>
      </c>
      <c r="C663" s="9" t="s">
        <v>2659</v>
      </c>
      <c r="D663">
        <v>-2.71014523004908</v>
      </c>
      <c r="E663">
        <v>-3.3083983847841401</v>
      </c>
      <c r="F663">
        <v>-2.7101452300489699</v>
      </c>
      <c r="G663">
        <v>662</v>
      </c>
      <c r="H663">
        <v>65</v>
      </c>
      <c r="I663" t="s">
        <v>3664</v>
      </c>
      <c r="J663">
        <v>-3.8920837546274898</v>
      </c>
      <c r="K663">
        <v>-2.6830432050245498</v>
      </c>
      <c r="M663">
        <v>-1.21135453147087</v>
      </c>
      <c r="N663">
        <v>-1.21135453147087</v>
      </c>
      <c r="O663">
        <v>-1.2113545314707601</v>
      </c>
      <c r="P663">
        <v>-1.21135453147087</v>
      </c>
      <c r="Q663">
        <f t="shared" si="20"/>
        <v>6.3457768650657611E-14</v>
      </c>
      <c r="R663">
        <f t="shared" si="21"/>
        <v>1.099120794378905E-13</v>
      </c>
    </row>
    <row r="664" spans="1:18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0</v>
      </c>
      <c r="G664">
        <v>663</v>
      </c>
      <c r="H664">
        <v>65</v>
      </c>
      <c r="I664" t="s">
        <v>3665</v>
      </c>
      <c r="J664">
        <v>0</v>
      </c>
      <c r="K664">
        <v>1.45084865953487</v>
      </c>
      <c r="M664">
        <v>0</v>
      </c>
      <c r="N664">
        <v>0</v>
      </c>
      <c r="O664">
        <v>0</v>
      </c>
      <c r="P664">
        <v>0</v>
      </c>
      <c r="Q664">
        <f t="shared" si="20"/>
        <v>0</v>
      </c>
      <c r="R664">
        <f t="shared" si="21"/>
        <v>0</v>
      </c>
    </row>
    <row r="665" spans="1:18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0</v>
      </c>
      <c r="G665">
        <v>664</v>
      </c>
      <c r="H665">
        <v>66</v>
      </c>
      <c r="I665" t="s">
        <v>3666</v>
      </c>
      <c r="J665">
        <v>0</v>
      </c>
      <c r="K665">
        <v>0</v>
      </c>
      <c r="M665">
        <v>0</v>
      </c>
      <c r="N665">
        <v>0</v>
      </c>
      <c r="O665">
        <v>0</v>
      </c>
      <c r="P665">
        <v>0</v>
      </c>
      <c r="Q665">
        <f t="shared" si="20"/>
        <v>0</v>
      </c>
      <c r="R665">
        <f t="shared" si="21"/>
        <v>0</v>
      </c>
    </row>
    <row r="666" spans="1:18" ht="15" x14ac:dyDescent="0.25">
      <c r="A666" s="2" t="s">
        <v>665</v>
      </c>
      <c r="B666" s="2" t="s">
        <v>1663</v>
      </c>
      <c r="C666" s="9" t="s">
        <v>2662</v>
      </c>
      <c r="D666">
        <v>-4.0810458131144296</v>
      </c>
      <c r="E666">
        <v>-4.9588899761363301</v>
      </c>
      <c r="F666">
        <v>-4.0810458131135201</v>
      </c>
      <c r="G666">
        <v>665</v>
      </c>
      <c r="H666">
        <v>66</v>
      </c>
      <c r="I666" t="s">
        <v>3667</v>
      </c>
      <c r="J666">
        <v>-5.2492750421477004</v>
      </c>
      <c r="K666">
        <v>-3.2210779153965601</v>
      </c>
      <c r="M666">
        <v>-1.21135453147087</v>
      </c>
      <c r="N666">
        <v>-1.74485319258986</v>
      </c>
      <c r="O666">
        <v>-1.2113545314707601</v>
      </c>
      <c r="P666">
        <v>-1.21135453147087</v>
      </c>
      <c r="Q666">
        <f t="shared" si="20"/>
        <v>0.30801559560938474</v>
      </c>
      <c r="R666">
        <f t="shared" si="21"/>
        <v>1.099120794378905E-13</v>
      </c>
    </row>
    <row r="667" spans="1:18" ht="15" x14ac:dyDescent="0.25">
      <c r="A667" s="2" t="s">
        <v>666</v>
      </c>
      <c r="B667" s="2" t="s">
        <v>1664</v>
      </c>
      <c r="C667" s="9" t="s">
        <v>2663</v>
      </c>
      <c r="D667">
        <v>-0.21512912701814499</v>
      </c>
      <c r="E667">
        <v>-0.26261825655547</v>
      </c>
      <c r="F667">
        <v>-0.21512912701814499</v>
      </c>
      <c r="G667">
        <v>666</v>
      </c>
      <c r="H667">
        <v>66</v>
      </c>
      <c r="I667" t="s">
        <v>3668</v>
      </c>
      <c r="J667">
        <v>-0.229138347564913</v>
      </c>
      <c r="K667">
        <v>-0.21297779028566299</v>
      </c>
      <c r="M667">
        <v>-9.6156441312700694E-2</v>
      </c>
      <c r="N667">
        <v>-9.6156441312700694E-2</v>
      </c>
      <c r="O667">
        <v>-9.6156441312700694E-2</v>
      </c>
      <c r="P667">
        <v>-9.6156441312700694E-2</v>
      </c>
      <c r="Q667">
        <f t="shared" si="20"/>
        <v>0</v>
      </c>
      <c r="R667">
        <f t="shared" si="21"/>
        <v>0</v>
      </c>
    </row>
    <row r="668" spans="1:18" ht="15" x14ac:dyDescent="0.25">
      <c r="A668" s="3" t="s">
        <v>667</v>
      </c>
      <c r="B668" s="3" t="s">
        <v>1665</v>
      </c>
      <c r="C668" s="3" t="s">
        <v>2664</v>
      </c>
      <c r="D668">
        <v>-0.117585168527739</v>
      </c>
      <c r="E668">
        <v>-0.14354175273047101</v>
      </c>
      <c r="F668">
        <v>-0.117585168527739</v>
      </c>
      <c r="G668">
        <v>667</v>
      </c>
      <c r="H668">
        <v>66</v>
      </c>
      <c r="I668" t="s">
        <v>3669</v>
      </c>
      <c r="J668">
        <v>-0.117585168527739</v>
      </c>
      <c r="K668">
        <v>-0.109411498781242</v>
      </c>
      <c r="M668">
        <v>-5.2557138651991402E-2</v>
      </c>
      <c r="N668">
        <v>-5.2557138651991402E-2</v>
      </c>
      <c r="O668">
        <v>-5.2557138651991402E-2</v>
      </c>
      <c r="P668">
        <v>-5.2557138651991402E-2</v>
      </c>
      <c r="Q668">
        <f t="shared" si="20"/>
        <v>0</v>
      </c>
      <c r="R668">
        <f t="shared" si="21"/>
        <v>0</v>
      </c>
    </row>
    <row r="669" spans="1:18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0</v>
      </c>
      <c r="G669">
        <v>668</v>
      </c>
      <c r="H669">
        <v>66</v>
      </c>
      <c r="I669" t="s">
        <v>3670</v>
      </c>
      <c r="J669">
        <v>0</v>
      </c>
      <c r="K669">
        <v>0</v>
      </c>
      <c r="M669">
        <v>0</v>
      </c>
      <c r="N669">
        <v>0</v>
      </c>
      <c r="O669">
        <v>0</v>
      </c>
      <c r="P669">
        <v>0</v>
      </c>
      <c r="Q669">
        <f t="shared" si="20"/>
        <v>0</v>
      </c>
      <c r="R669">
        <f t="shared" si="21"/>
        <v>0</v>
      </c>
    </row>
    <row r="670" spans="1:18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0</v>
      </c>
      <c r="G670">
        <v>669</v>
      </c>
      <c r="H670">
        <v>66</v>
      </c>
      <c r="I670" t="s">
        <v>3671</v>
      </c>
      <c r="J670">
        <v>0</v>
      </c>
      <c r="K670">
        <v>0</v>
      </c>
      <c r="M670">
        <v>0</v>
      </c>
      <c r="N670">
        <v>0</v>
      </c>
      <c r="O670">
        <v>0</v>
      </c>
      <c r="P670">
        <v>0</v>
      </c>
      <c r="Q670">
        <f t="shared" si="20"/>
        <v>0</v>
      </c>
      <c r="R670">
        <f t="shared" si="21"/>
        <v>0</v>
      </c>
    </row>
    <row r="671" spans="1:18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0</v>
      </c>
      <c r="G671">
        <v>670</v>
      </c>
      <c r="H671">
        <v>66</v>
      </c>
      <c r="I671" t="s">
        <v>3672</v>
      </c>
      <c r="J671">
        <v>0</v>
      </c>
      <c r="K671">
        <v>0</v>
      </c>
      <c r="M671">
        <v>0</v>
      </c>
      <c r="N671">
        <v>0</v>
      </c>
      <c r="O671">
        <v>0</v>
      </c>
      <c r="P671">
        <v>0</v>
      </c>
      <c r="Q671">
        <f t="shared" si="20"/>
        <v>0</v>
      </c>
      <c r="R671">
        <f t="shared" si="21"/>
        <v>0</v>
      </c>
    </row>
    <row r="672" spans="1:18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0</v>
      </c>
      <c r="G672">
        <v>671</v>
      </c>
      <c r="H672">
        <v>66</v>
      </c>
      <c r="I672" t="s">
        <v>3673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f t="shared" si="20"/>
        <v>0</v>
      </c>
      <c r="R672">
        <f t="shared" si="21"/>
        <v>0</v>
      </c>
    </row>
    <row r="673" spans="1:18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0</v>
      </c>
      <c r="G673">
        <v>672</v>
      </c>
      <c r="H673">
        <v>66</v>
      </c>
      <c r="I673" t="s">
        <v>3674</v>
      </c>
      <c r="J673">
        <v>-1000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f t="shared" si="20"/>
        <v>0</v>
      </c>
      <c r="R673">
        <f t="shared" si="21"/>
        <v>0</v>
      </c>
    </row>
    <row r="674" spans="1:18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0</v>
      </c>
      <c r="G674">
        <v>673</v>
      </c>
      <c r="H674">
        <v>66</v>
      </c>
      <c r="I674" t="s">
        <v>3675</v>
      </c>
      <c r="J674">
        <v>0</v>
      </c>
      <c r="K674">
        <v>1000</v>
      </c>
      <c r="M674">
        <v>0</v>
      </c>
      <c r="N674">
        <v>0</v>
      </c>
      <c r="O674">
        <v>0</v>
      </c>
      <c r="P674">
        <v>0</v>
      </c>
      <c r="Q674">
        <f t="shared" si="20"/>
        <v>0</v>
      </c>
      <c r="R674">
        <f t="shared" si="21"/>
        <v>0</v>
      </c>
    </row>
    <row r="675" spans="1:18" ht="15" x14ac:dyDescent="0.25">
      <c r="A675" s="2" t="s">
        <v>674</v>
      </c>
      <c r="B675" s="2" t="s">
        <v>1671</v>
      </c>
      <c r="C675" s="9" t="s">
        <v>2671</v>
      </c>
      <c r="D675">
        <v>-0.15259484857290301</v>
      </c>
      <c r="E675">
        <v>-0.186279717893399</v>
      </c>
      <c r="F675">
        <v>-0.15259484857290301</v>
      </c>
      <c r="G675">
        <v>674</v>
      </c>
      <c r="H675">
        <v>67</v>
      </c>
      <c r="I675" t="s">
        <v>3676</v>
      </c>
      <c r="J675">
        <v>-0.20288489139329599</v>
      </c>
      <c r="K675">
        <v>-0.15106886783996701</v>
      </c>
      <c r="M675">
        <v>-6.8205443887563902E-2</v>
      </c>
      <c r="N675">
        <v>-6.8205443887563902E-2</v>
      </c>
      <c r="O675">
        <v>-6.8205443887563902E-2</v>
      </c>
      <c r="P675">
        <v>-6.8205443887563902E-2</v>
      </c>
      <c r="Q675">
        <f t="shared" si="20"/>
        <v>0</v>
      </c>
      <c r="R675">
        <f t="shared" si="21"/>
        <v>0</v>
      </c>
    </row>
    <row r="676" spans="1:18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0</v>
      </c>
      <c r="G676">
        <v>675</v>
      </c>
      <c r="H676">
        <v>67</v>
      </c>
      <c r="I676" t="s">
        <v>3677</v>
      </c>
      <c r="J676">
        <v>0</v>
      </c>
      <c r="K676">
        <v>0</v>
      </c>
      <c r="M676">
        <v>0</v>
      </c>
      <c r="N676">
        <v>0</v>
      </c>
      <c r="O676">
        <v>0</v>
      </c>
      <c r="P676">
        <v>0</v>
      </c>
      <c r="Q676">
        <f t="shared" si="20"/>
        <v>0</v>
      </c>
      <c r="R676">
        <f t="shared" si="21"/>
        <v>0</v>
      </c>
    </row>
    <row r="677" spans="1:18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0</v>
      </c>
      <c r="G677">
        <v>676</v>
      </c>
      <c r="H677">
        <v>67</v>
      </c>
      <c r="I677" t="s">
        <v>3678</v>
      </c>
      <c r="J677">
        <v>0</v>
      </c>
      <c r="K677">
        <v>1.6120540661259699</v>
      </c>
      <c r="M677">
        <v>0</v>
      </c>
      <c r="N677">
        <v>0</v>
      </c>
      <c r="O677">
        <v>0</v>
      </c>
      <c r="P677">
        <v>0</v>
      </c>
      <c r="Q677">
        <f t="shared" si="20"/>
        <v>0</v>
      </c>
      <c r="R677">
        <f t="shared" si="21"/>
        <v>0</v>
      </c>
    </row>
    <row r="678" spans="1:18" ht="15" x14ac:dyDescent="0.25">
      <c r="A678" s="2" t="s">
        <v>677</v>
      </c>
      <c r="B678" s="2" t="s">
        <v>1674</v>
      </c>
      <c r="C678" s="9" t="s">
        <v>2674</v>
      </c>
      <c r="D678">
        <v>0.88019845954943299</v>
      </c>
      <c r="E678">
        <v>1.0744997112838099</v>
      </c>
      <c r="F678">
        <v>0.88019845954943299</v>
      </c>
      <c r="G678">
        <v>677</v>
      </c>
      <c r="H678">
        <v>67</v>
      </c>
      <c r="I678" t="s">
        <v>3679</v>
      </c>
      <c r="J678">
        <v>-0.74065777718089998</v>
      </c>
      <c r="K678">
        <v>0.89217414830545805</v>
      </c>
      <c r="M678">
        <v>0.39342302315048999</v>
      </c>
      <c r="N678">
        <v>0.39342302315048999</v>
      </c>
      <c r="O678">
        <v>0.39342302315037597</v>
      </c>
      <c r="P678">
        <v>0.39342302315048999</v>
      </c>
      <c r="Q678">
        <f t="shared" si="20"/>
        <v>6.5829438233926146E-14</v>
      </c>
      <c r="R678">
        <f t="shared" si="21"/>
        <v>-1.1401990462900358E-13</v>
      </c>
    </row>
    <row r="679" spans="1:18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0</v>
      </c>
      <c r="G679">
        <v>678</v>
      </c>
      <c r="H679">
        <v>67</v>
      </c>
      <c r="I679" t="s">
        <v>3680</v>
      </c>
      <c r="J679">
        <v>-7.8764856650991505E-2</v>
      </c>
      <c r="K679">
        <v>0</v>
      </c>
      <c r="M679">
        <v>0</v>
      </c>
      <c r="N679">
        <v>0</v>
      </c>
      <c r="O679">
        <v>0</v>
      </c>
      <c r="P679">
        <v>0</v>
      </c>
      <c r="Q679">
        <f t="shared" si="20"/>
        <v>0</v>
      </c>
      <c r="R679">
        <f t="shared" si="21"/>
        <v>0</v>
      </c>
    </row>
    <row r="680" spans="1:18" ht="15" x14ac:dyDescent="0.25">
      <c r="A680" s="2" t="s">
        <v>679</v>
      </c>
      <c r="B680" s="2" t="s">
        <v>1676</v>
      </c>
      <c r="C680" s="2" t="s">
        <v>2676</v>
      </c>
      <c r="D680" s="41">
        <v>3.9015728328317698E-5</v>
      </c>
      <c r="E680" s="41">
        <v>4.7628336961370602E-5</v>
      </c>
      <c r="F680" s="41">
        <v>3.9015728328317698E-5</v>
      </c>
      <c r="G680">
        <v>679</v>
      </c>
      <c r="H680">
        <v>67</v>
      </c>
      <c r="I680" t="s">
        <v>3681</v>
      </c>
      <c r="J680" s="41">
        <v>3.86255627999876E-5</v>
      </c>
      <c r="K680" s="41">
        <v>3.9015728328313199E-5</v>
      </c>
      <c r="M680" s="41">
        <v>1.7438891903080601E-5</v>
      </c>
      <c r="N680" s="41">
        <v>1.7438891903080601E-5</v>
      </c>
      <c r="O680" s="41">
        <v>1.7438891903080601E-5</v>
      </c>
      <c r="P680" s="41">
        <v>1.7438891903081099E-5</v>
      </c>
      <c r="Q680">
        <f t="shared" si="20"/>
        <v>0</v>
      </c>
      <c r="R680">
        <f t="shared" si="21"/>
        <v>-4.980553729855286E-19</v>
      </c>
    </row>
    <row r="681" spans="1:18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0</v>
      </c>
      <c r="G681">
        <v>680</v>
      </c>
      <c r="H681">
        <v>67</v>
      </c>
      <c r="I681" t="s">
        <v>3682</v>
      </c>
      <c r="J681">
        <v>0</v>
      </c>
      <c r="K681">
        <v>0</v>
      </c>
      <c r="M681">
        <v>0</v>
      </c>
      <c r="N681">
        <v>0</v>
      </c>
      <c r="O681">
        <v>0</v>
      </c>
      <c r="P681">
        <v>0</v>
      </c>
      <c r="Q681">
        <f t="shared" si="20"/>
        <v>0</v>
      </c>
      <c r="R681">
        <f t="shared" si="21"/>
        <v>0</v>
      </c>
    </row>
    <row r="682" spans="1:18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0</v>
      </c>
      <c r="G682">
        <v>681</v>
      </c>
      <c r="H682">
        <v>67</v>
      </c>
      <c r="I682" t="s">
        <v>3683</v>
      </c>
      <c r="J682">
        <v>0</v>
      </c>
      <c r="K682">
        <v>0.55991856383359595</v>
      </c>
      <c r="M682">
        <v>0</v>
      </c>
      <c r="N682">
        <v>0</v>
      </c>
      <c r="O682">
        <v>0</v>
      </c>
      <c r="P682">
        <v>0</v>
      </c>
      <c r="Q682">
        <f t="shared" si="20"/>
        <v>0</v>
      </c>
      <c r="R682">
        <f t="shared" si="21"/>
        <v>0</v>
      </c>
    </row>
    <row r="683" spans="1:18" ht="15" x14ac:dyDescent="0.25">
      <c r="A683" s="2" t="s">
        <v>682</v>
      </c>
      <c r="B683" s="2" t="s">
        <v>1679</v>
      </c>
      <c r="C683" s="2" t="s">
        <v>2679</v>
      </c>
      <c r="D683">
        <v>0.23773497093099799</v>
      </c>
      <c r="E683">
        <v>0.27870020690583602</v>
      </c>
      <c r="F683">
        <v>0.237734970930991</v>
      </c>
      <c r="G683">
        <v>682</v>
      </c>
      <c r="H683">
        <v>67</v>
      </c>
      <c r="I683" t="s">
        <v>3684</v>
      </c>
      <c r="J683">
        <v>0</v>
      </c>
      <c r="K683">
        <v>0.63837108753168303</v>
      </c>
      <c r="M683">
        <v>0.10204477190835</v>
      </c>
      <c r="N683">
        <v>0</v>
      </c>
      <c r="O683">
        <v>0.10204477190835</v>
      </c>
      <c r="P683">
        <v>0.102044771908352</v>
      </c>
      <c r="Q683">
        <f t="shared" si="20"/>
        <v>5.8915576530679838E-2</v>
      </c>
      <c r="R683">
        <f t="shared" si="21"/>
        <v>-1.9984014443252818E-15</v>
      </c>
    </row>
    <row r="684" spans="1:18" ht="15" x14ac:dyDescent="0.25">
      <c r="A684" s="2" t="s">
        <v>683</v>
      </c>
      <c r="B684" s="2" t="s">
        <v>1680</v>
      </c>
      <c r="C684" s="2" t="s">
        <v>2680</v>
      </c>
      <c r="D684">
        <v>0.11271383809193899</v>
      </c>
      <c r="E684">
        <v>0.13759509025893599</v>
      </c>
      <c r="F684">
        <v>0.112713838091936</v>
      </c>
      <c r="G684">
        <v>683</v>
      </c>
      <c r="H684">
        <v>67</v>
      </c>
      <c r="I684" t="s">
        <v>3685</v>
      </c>
      <c r="J684">
        <v>0.11158667589168</v>
      </c>
      <c r="K684">
        <v>0.11271383809194301</v>
      </c>
      <c r="M684">
        <v>5.0379796115206397E-2</v>
      </c>
      <c r="N684">
        <v>5.0379796115206397E-2</v>
      </c>
      <c r="O684">
        <v>5.0379796115205003E-2</v>
      </c>
      <c r="P684">
        <v>5.0379796115207001E-2</v>
      </c>
      <c r="Q684">
        <f t="shared" si="20"/>
        <v>8.0524062492311735E-16</v>
      </c>
      <c r="R684">
        <f t="shared" si="21"/>
        <v>-1.9984014443252818E-15</v>
      </c>
    </row>
    <row r="685" spans="1:18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0</v>
      </c>
      <c r="G685">
        <v>684</v>
      </c>
      <c r="H685">
        <v>68</v>
      </c>
      <c r="I685" t="s">
        <v>3686</v>
      </c>
      <c r="J685">
        <v>0</v>
      </c>
      <c r="K685">
        <v>0</v>
      </c>
      <c r="M685">
        <v>0</v>
      </c>
      <c r="N685">
        <v>0</v>
      </c>
      <c r="O685">
        <v>0</v>
      </c>
      <c r="P685">
        <v>0</v>
      </c>
      <c r="Q685">
        <f t="shared" si="20"/>
        <v>0</v>
      </c>
      <c r="R685">
        <f t="shared" si="21"/>
        <v>0</v>
      </c>
    </row>
    <row r="686" spans="1:18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0</v>
      </c>
      <c r="G686">
        <v>685</v>
      </c>
      <c r="H686">
        <v>68</v>
      </c>
      <c r="I686" t="s">
        <v>3687</v>
      </c>
      <c r="J686">
        <v>0</v>
      </c>
      <c r="K686">
        <v>0.80602703306578105</v>
      </c>
      <c r="M686">
        <v>0</v>
      </c>
      <c r="N686">
        <v>0</v>
      </c>
      <c r="O686">
        <v>0</v>
      </c>
      <c r="P686">
        <v>0</v>
      </c>
      <c r="Q686">
        <f t="shared" si="20"/>
        <v>0</v>
      </c>
      <c r="R686">
        <f t="shared" si="21"/>
        <v>0</v>
      </c>
    </row>
    <row r="687" spans="1:18" ht="15" x14ac:dyDescent="0.25">
      <c r="A687" s="2" t="s">
        <v>686</v>
      </c>
      <c r="B687" s="2" t="s">
        <v>1683</v>
      </c>
      <c r="C687" s="2" t="s">
        <v>2683</v>
      </c>
      <c r="D687">
        <v>3.1434205487125899</v>
      </c>
      <c r="E687">
        <v>3.8142891293558399</v>
      </c>
      <c r="F687">
        <v>3.1434205487125002</v>
      </c>
      <c r="G687">
        <v>686</v>
      </c>
      <c r="H687">
        <v>68</v>
      </c>
      <c r="I687" t="s">
        <v>3688</v>
      </c>
      <c r="J687">
        <v>3.11198567893973</v>
      </c>
      <c r="K687">
        <v>4.3210262285341399</v>
      </c>
      <c r="M687">
        <v>1.39658405179843</v>
      </c>
      <c r="N687">
        <v>1.39658405179845</v>
      </c>
      <c r="O687">
        <v>1.3965840517984101</v>
      </c>
      <c r="P687">
        <v>1.39658405179847</v>
      </c>
      <c r="Q687">
        <f t="shared" si="20"/>
        <v>1.9984014443252818E-14</v>
      </c>
      <c r="R687">
        <f t="shared" si="21"/>
        <v>-5.9952043329758453E-14</v>
      </c>
    </row>
    <row r="688" spans="1:18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0</v>
      </c>
      <c r="G688">
        <v>687</v>
      </c>
      <c r="H688">
        <v>68</v>
      </c>
      <c r="I688" t="s">
        <v>3689</v>
      </c>
      <c r="J688">
        <v>0</v>
      </c>
      <c r="K688">
        <v>0</v>
      </c>
      <c r="M688">
        <v>0</v>
      </c>
      <c r="N688">
        <v>0</v>
      </c>
      <c r="O688">
        <v>0</v>
      </c>
      <c r="P688">
        <v>0</v>
      </c>
      <c r="Q688">
        <f t="shared" si="20"/>
        <v>0</v>
      </c>
      <c r="R688">
        <f t="shared" si="21"/>
        <v>0</v>
      </c>
    </row>
    <row r="689" spans="1:18" ht="15" x14ac:dyDescent="0.25">
      <c r="A689" s="2" t="s">
        <v>688</v>
      </c>
      <c r="B689" s="2" t="s">
        <v>1685</v>
      </c>
      <c r="C689" s="2" t="s">
        <v>2685</v>
      </c>
      <c r="D689" s="41">
        <v>3.4680647402944298E-6</v>
      </c>
      <c r="E689" s="41">
        <v>4.2336299521218303E-6</v>
      </c>
      <c r="F689" s="41">
        <v>3.4680647402943298E-6</v>
      </c>
      <c r="G689">
        <v>688</v>
      </c>
      <c r="H689">
        <v>68</v>
      </c>
      <c r="I689" t="s">
        <v>3690</v>
      </c>
      <c r="J689" s="41">
        <v>3.4333833599999998E-6</v>
      </c>
      <c r="K689" s="41">
        <v>3.4680647402939999E-6</v>
      </c>
      <c r="M689" s="41">
        <v>1.55012372471828E-6</v>
      </c>
      <c r="N689" s="41">
        <v>1.55012372471827E-6</v>
      </c>
      <c r="O689" s="41">
        <v>1.55012372471828E-6</v>
      </c>
      <c r="P689" s="41">
        <v>1.55012372471832E-6</v>
      </c>
      <c r="Q689">
        <f t="shared" si="20"/>
        <v>5.7487583861766606E-21</v>
      </c>
      <c r="R689">
        <f t="shared" si="21"/>
        <v>-4.0022306757765691E-20</v>
      </c>
    </row>
    <row r="690" spans="1:18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0</v>
      </c>
      <c r="G690">
        <v>689</v>
      </c>
      <c r="H690">
        <v>68</v>
      </c>
      <c r="I690" t="s">
        <v>3691</v>
      </c>
      <c r="J690">
        <v>0</v>
      </c>
      <c r="K690">
        <v>1.20904054962397</v>
      </c>
      <c r="M690">
        <v>-4.3</v>
      </c>
      <c r="N690">
        <v>-4.3</v>
      </c>
      <c r="O690">
        <v>-4.3</v>
      </c>
      <c r="P690">
        <v>-4.3</v>
      </c>
      <c r="Q690">
        <f t="shared" si="20"/>
        <v>0</v>
      </c>
      <c r="R690">
        <f t="shared" si="21"/>
        <v>0</v>
      </c>
    </row>
    <row r="691" spans="1:18" ht="15" x14ac:dyDescent="0.25">
      <c r="A691" s="2" t="s">
        <v>690</v>
      </c>
      <c r="B691" s="2" t="s">
        <v>1687</v>
      </c>
      <c r="C691" s="2" t="s">
        <v>2687</v>
      </c>
      <c r="D691">
        <v>0.11271383809193899</v>
      </c>
      <c r="E691">
        <v>0.13759509025893599</v>
      </c>
      <c r="F691">
        <v>0.112713838091936</v>
      </c>
      <c r="G691">
        <v>690</v>
      </c>
      <c r="H691">
        <v>68</v>
      </c>
      <c r="I691" t="s">
        <v>3692</v>
      </c>
      <c r="J691">
        <v>0.11158667589168</v>
      </c>
      <c r="K691">
        <v>0.11271383809194301</v>
      </c>
      <c r="M691">
        <v>5.0379796115206397E-2</v>
      </c>
      <c r="N691">
        <v>5.0379796115206397E-2</v>
      </c>
      <c r="O691">
        <v>5.0379796115205003E-2</v>
      </c>
      <c r="P691">
        <v>5.0379796115207001E-2</v>
      </c>
      <c r="Q691">
        <f t="shared" si="20"/>
        <v>8.0524062492311735E-16</v>
      </c>
      <c r="R691">
        <f t="shared" si="21"/>
        <v>-1.9984014443252818E-15</v>
      </c>
    </row>
    <row r="692" spans="1:18" ht="15" x14ac:dyDescent="0.25">
      <c r="A692" s="2" t="s">
        <v>691</v>
      </c>
      <c r="B692" s="2" t="s">
        <v>1688</v>
      </c>
      <c r="C692" s="2" t="s">
        <v>2688</v>
      </c>
      <c r="D692">
        <v>4.8461990939435102</v>
      </c>
      <c r="E692">
        <v>5.8929486198648799</v>
      </c>
      <c r="F692">
        <v>4.8461990939426203</v>
      </c>
      <c r="G692">
        <v>691</v>
      </c>
      <c r="H692">
        <v>68</v>
      </c>
      <c r="I692" t="s">
        <v>3693</v>
      </c>
      <c r="J692">
        <v>3.5788483712119099</v>
      </c>
      <c r="K692">
        <v>8.5544268758323305</v>
      </c>
      <c r="M692">
        <v>0</v>
      </c>
      <c r="N692">
        <v>0</v>
      </c>
      <c r="O692">
        <v>0</v>
      </c>
      <c r="P692">
        <v>0</v>
      </c>
      <c r="Q692">
        <f t="shared" si="20"/>
        <v>0</v>
      </c>
      <c r="R692">
        <f t="shared" si="21"/>
        <v>0</v>
      </c>
    </row>
    <row r="693" spans="1:18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0</v>
      </c>
      <c r="G693">
        <v>692</v>
      </c>
      <c r="H693">
        <v>68</v>
      </c>
      <c r="I693" t="s">
        <v>3694</v>
      </c>
      <c r="J693">
        <v>0</v>
      </c>
      <c r="K693">
        <v>0.40301351647940498</v>
      </c>
      <c r="M693">
        <v>0</v>
      </c>
      <c r="N693">
        <v>0</v>
      </c>
      <c r="O693">
        <v>0</v>
      </c>
      <c r="P693">
        <v>0</v>
      </c>
      <c r="Q693">
        <f t="shared" si="20"/>
        <v>0</v>
      </c>
      <c r="R693">
        <f t="shared" si="21"/>
        <v>0</v>
      </c>
    </row>
    <row r="694" spans="1:18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0</v>
      </c>
      <c r="G694">
        <v>693</v>
      </c>
      <c r="H694">
        <v>68</v>
      </c>
      <c r="I694" t="s">
        <v>3695</v>
      </c>
      <c r="J694">
        <v>0</v>
      </c>
      <c r="K694">
        <v>0</v>
      </c>
      <c r="M694">
        <v>0</v>
      </c>
      <c r="N694">
        <v>0</v>
      </c>
      <c r="O694">
        <v>0</v>
      </c>
      <c r="P694">
        <v>0</v>
      </c>
      <c r="Q694">
        <f t="shared" si="20"/>
        <v>0</v>
      </c>
      <c r="R694">
        <f t="shared" si="21"/>
        <v>0</v>
      </c>
    </row>
    <row r="695" spans="1:18" ht="15" x14ac:dyDescent="0.25">
      <c r="A695" s="2" t="s">
        <v>694</v>
      </c>
      <c r="B695" s="2" t="s">
        <v>1691</v>
      </c>
      <c r="C695" s="2" t="s">
        <v>2691</v>
      </c>
      <c r="D695">
        <v>0.11271383809193899</v>
      </c>
      <c r="E695">
        <v>0.13759509025893599</v>
      </c>
      <c r="F695">
        <v>0.112713838091936</v>
      </c>
      <c r="G695">
        <v>694</v>
      </c>
      <c r="H695">
        <v>69</v>
      </c>
      <c r="I695" t="s">
        <v>3696</v>
      </c>
      <c r="J695">
        <v>0.11158667589168</v>
      </c>
      <c r="K695">
        <v>0.11271383809194301</v>
      </c>
      <c r="M695">
        <v>5.0379796115206397E-2</v>
      </c>
      <c r="N695">
        <v>5.0379796115206397E-2</v>
      </c>
      <c r="O695">
        <v>5.0379796115205003E-2</v>
      </c>
      <c r="P695">
        <v>5.0379796115207001E-2</v>
      </c>
      <c r="Q695">
        <f t="shared" si="20"/>
        <v>8.0524062492311735E-16</v>
      </c>
      <c r="R695">
        <f t="shared" si="21"/>
        <v>-1.9984014443252818E-15</v>
      </c>
    </row>
    <row r="696" spans="1:18" ht="15" x14ac:dyDescent="0.25">
      <c r="A696" s="2" t="s">
        <v>695</v>
      </c>
      <c r="B696" s="2" t="s">
        <v>1692</v>
      </c>
      <c r="C696" s="2" t="s">
        <v>2692</v>
      </c>
      <c r="D696">
        <v>0.11357912024464301</v>
      </c>
      <c r="E696">
        <v>0.13865138093199</v>
      </c>
      <c r="F696">
        <v>0.113579120244639</v>
      </c>
      <c r="G696">
        <v>695</v>
      </c>
      <c r="H696">
        <v>69</v>
      </c>
      <c r="I696" t="s">
        <v>3697</v>
      </c>
      <c r="J696">
        <v>0.11244330504</v>
      </c>
      <c r="K696">
        <v>0.11357912024464201</v>
      </c>
      <c r="M696">
        <v>5.0766551984523602E-2</v>
      </c>
      <c r="N696">
        <v>5.0766551984523497E-2</v>
      </c>
      <c r="O696">
        <v>5.0766551984523699E-2</v>
      </c>
      <c r="P696">
        <v>5.0766551984525003E-2</v>
      </c>
      <c r="Q696">
        <f t="shared" si="20"/>
        <v>1.0067376188629204E-16</v>
      </c>
      <c r="R696">
        <f t="shared" si="21"/>
        <v>-1.3045120539345589E-15</v>
      </c>
    </row>
    <row r="697" spans="1:18" ht="15" x14ac:dyDescent="0.25">
      <c r="A697" s="2" t="s">
        <v>696</v>
      </c>
      <c r="B697" s="2" t="s">
        <v>1693</v>
      </c>
      <c r="C697" s="2" t="s">
        <v>2693</v>
      </c>
      <c r="D697">
        <v>0.15259484857295499</v>
      </c>
      <c r="E697">
        <v>0.18627971789336101</v>
      </c>
      <c r="F697">
        <v>0.15259484857295</v>
      </c>
      <c r="G697">
        <v>696</v>
      </c>
      <c r="H697">
        <v>69</v>
      </c>
      <c r="I697" t="s">
        <v>3698</v>
      </c>
      <c r="J697">
        <v>0.15106886783996701</v>
      </c>
      <c r="K697">
        <v>0.20288489139325</v>
      </c>
      <c r="M697">
        <v>6.8205443887604203E-2</v>
      </c>
      <c r="N697">
        <v>6.8205443887604106E-2</v>
      </c>
      <c r="O697">
        <v>6.82054438876043E-2</v>
      </c>
      <c r="P697">
        <v>6.8205443887606104E-2</v>
      </c>
      <c r="Q697">
        <f t="shared" si="20"/>
        <v>9.7144514654701197E-17</v>
      </c>
      <c r="R697">
        <f t="shared" si="21"/>
        <v>-1.8041124150158794E-15</v>
      </c>
    </row>
    <row r="698" spans="1:18" ht="15" x14ac:dyDescent="0.25">
      <c r="A698" s="2" t="s">
        <v>697</v>
      </c>
      <c r="B698" s="2" t="s">
        <v>1694</v>
      </c>
      <c r="C698" s="2" t="s">
        <v>2694</v>
      </c>
      <c r="D698">
        <v>0</v>
      </c>
      <c r="E698" s="41">
        <v>1.05841309184417E-6</v>
      </c>
      <c r="F698">
        <v>0</v>
      </c>
      <c r="G698">
        <v>697</v>
      </c>
      <c r="H698">
        <v>69</v>
      </c>
      <c r="I698" t="s">
        <v>3699</v>
      </c>
      <c r="J698">
        <v>0</v>
      </c>
      <c r="K698">
        <v>0</v>
      </c>
      <c r="M698">
        <v>0</v>
      </c>
      <c r="N698">
        <v>0</v>
      </c>
      <c r="O698">
        <v>0</v>
      </c>
      <c r="P698">
        <v>0</v>
      </c>
      <c r="Q698">
        <f t="shared" si="20"/>
        <v>0</v>
      </c>
      <c r="R698">
        <f t="shared" si="21"/>
        <v>0</v>
      </c>
    </row>
    <row r="699" spans="1:18" ht="15" x14ac:dyDescent="0.25">
      <c r="A699" s="2" t="s">
        <v>698</v>
      </c>
      <c r="B699" s="2" t="s">
        <v>1695</v>
      </c>
      <c r="C699" s="2" t="s">
        <v>2695</v>
      </c>
      <c r="D699" s="41">
        <v>8.6701618507360798E-7</v>
      </c>
      <c r="E699" s="41">
        <v>-5.60381370936132E-12</v>
      </c>
      <c r="F699" s="41">
        <v>8.6701618507358204E-7</v>
      </c>
      <c r="G699">
        <v>698</v>
      </c>
      <c r="H699">
        <v>69</v>
      </c>
      <c r="I699" t="s">
        <v>3700</v>
      </c>
      <c r="J699" s="41">
        <v>8.5834583999999995E-7</v>
      </c>
      <c r="K699" s="41">
        <v>8.6701618507361296E-7</v>
      </c>
      <c r="M699" s="41">
        <v>3.8753093117957E-7</v>
      </c>
      <c r="N699" s="41">
        <v>3.8753093117956899E-7</v>
      </c>
      <c r="O699" s="41">
        <v>3.8753093117957E-7</v>
      </c>
      <c r="P699" s="41">
        <v>3.8753093117958E-7</v>
      </c>
      <c r="Q699">
        <f t="shared" si="20"/>
        <v>5.8233515123733148E-22</v>
      </c>
      <c r="R699">
        <f t="shared" si="21"/>
        <v>-1.0005576689441423E-20</v>
      </c>
    </row>
    <row r="700" spans="1:18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0</v>
      </c>
      <c r="G700">
        <v>699</v>
      </c>
      <c r="H700">
        <v>69</v>
      </c>
      <c r="I700" t="s">
        <v>3701</v>
      </c>
      <c r="J700">
        <v>0</v>
      </c>
      <c r="K700">
        <v>1.20904054955088</v>
      </c>
      <c r="M700">
        <v>0</v>
      </c>
      <c r="N700">
        <v>0</v>
      </c>
      <c r="O700">
        <v>0</v>
      </c>
      <c r="P700">
        <v>0</v>
      </c>
      <c r="Q700">
        <f t="shared" si="20"/>
        <v>0</v>
      </c>
      <c r="R700">
        <f t="shared" si="21"/>
        <v>0</v>
      </c>
    </row>
    <row r="701" spans="1:18" ht="15" x14ac:dyDescent="0.25">
      <c r="A701" s="2" t="s">
        <v>700</v>
      </c>
      <c r="B701" s="2" t="s">
        <v>1697</v>
      </c>
      <c r="C701" s="2" t="s">
        <v>2697</v>
      </c>
      <c r="D701">
        <v>3.7191913831152203E-2</v>
      </c>
      <c r="E701">
        <v>4.5401920714701699E-2</v>
      </c>
      <c r="F701">
        <v>3.7191913831151099E-2</v>
      </c>
      <c r="G701">
        <v>700</v>
      </c>
      <c r="H701">
        <v>69</v>
      </c>
      <c r="I701" t="s">
        <v>3702</v>
      </c>
      <c r="J701">
        <v>3.6819986833230497E-2</v>
      </c>
      <c r="K701">
        <v>3.7191913831152203E-2</v>
      </c>
      <c r="M701">
        <v>1.6623700050205099E-2</v>
      </c>
      <c r="N701">
        <v>1.6623700050205002E-2</v>
      </c>
      <c r="O701">
        <v>1.6623700050205099E-2</v>
      </c>
      <c r="P701">
        <v>1.6623700050205501E-2</v>
      </c>
      <c r="Q701">
        <f t="shared" si="20"/>
        <v>5.6104293533185924E-17</v>
      </c>
      <c r="R701">
        <f t="shared" si="21"/>
        <v>-4.0245584642661925E-16</v>
      </c>
    </row>
    <row r="702" spans="1:18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0</v>
      </c>
      <c r="G702">
        <v>701</v>
      </c>
      <c r="H702">
        <v>69</v>
      </c>
      <c r="I702" t="s">
        <v>3703</v>
      </c>
      <c r="J702">
        <v>0</v>
      </c>
      <c r="K702">
        <v>0</v>
      </c>
      <c r="M702">
        <v>0</v>
      </c>
      <c r="N702">
        <v>0</v>
      </c>
      <c r="O702">
        <v>0</v>
      </c>
      <c r="P702">
        <v>0</v>
      </c>
      <c r="Q702">
        <f t="shared" si="20"/>
        <v>0</v>
      </c>
      <c r="R702">
        <f t="shared" si="21"/>
        <v>0</v>
      </c>
    </row>
    <row r="703" spans="1:18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0</v>
      </c>
      <c r="G703">
        <v>702</v>
      </c>
      <c r="H703">
        <v>69</v>
      </c>
      <c r="I703" t="s">
        <v>3704</v>
      </c>
      <c r="J703">
        <v>0</v>
      </c>
      <c r="K703">
        <v>0</v>
      </c>
      <c r="M703">
        <v>0</v>
      </c>
      <c r="N703">
        <v>0</v>
      </c>
      <c r="O703">
        <v>0</v>
      </c>
      <c r="P703">
        <v>0</v>
      </c>
      <c r="Q703">
        <f t="shared" si="20"/>
        <v>0</v>
      </c>
      <c r="R703">
        <f t="shared" si="21"/>
        <v>0</v>
      </c>
    </row>
    <row r="704" spans="1:18" ht="15" x14ac:dyDescent="0.25">
      <c r="A704" s="2" t="s">
        <v>703</v>
      </c>
      <c r="B704" s="2" t="s">
        <v>1700</v>
      </c>
      <c r="C704" s="9" t="s">
        <v>2700</v>
      </c>
      <c r="D704">
        <v>0.39771998108426498</v>
      </c>
      <c r="E704">
        <v>0.47399932625455699</v>
      </c>
      <c r="F704">
        <v>0.39771998108426498</v>
      </c>
      <c r="G704">
        <v>703</v>
      </c>
      <c r="H704">
        <v>69</v>
      </c>
      <c r="I704" t="s">
        <v>3705</v>
      </c>
      <c r="J704">
        <v>0.393742697224639</v>
      </c>
      <c r="K704">
        <v>0.415403620777056</v>
      </c>
      <c r="M704">
        <v>0.17355262728130999</v>
      </c>
      <c r="N704">
        <v>0.17355262728130999</v>
      </c>
      <c r="O704">
        <v>0.17355262728130999</v>
      </c>
      <c r="P704">
        <v>0.17355262728130999</v>
      </c>
      <c r="Q704">
        <f t="shared" si="20"/>
        <v>3.3993498887762956E-17</v>
      </c>
      <c r="R704">
        <f t="shared" si="21"/>
        <v>0</v>
      </c>
    </row>
    <row r="705" spans="1:18" ht="15" x14ac:dyDescent="0.25">
      <c r="A705" s="2" t="s">
        <v>704</v>
      </c>
      <c r="B705" s="2" t="s">
        <v>1701</v>
      </c>
      <c r="C705" s="9" t="s">
        <v>2701</v>
      </c>
      <c r="D705">
        <v>4.6818873993970597E-2</v>
      </c>
      <c r="E705">
        <v>5.7154004353606097E-2</v>
      </c>
      <c r="F705">
        <v>4.6818873993970597E-2</v>
      </c>
      <c r="G705">
        <v>704</v>
      </c>
      <c r="H705">
        <v>69</v>
      </c>
      <c r="I705" t="s">
        <v>3706</v>
      </c>
      <c r="J705">
        <v>4.6350675360031297E-2</v>
      </c>
      <c r="K705">
        <v>4.6818873993970597E-2</v>
      </c>
      <c r="M705">
        <v>2.0926670283642999E-2</v>
      </c>
      <c r="N705">
        <v>2.0926670283642999E-2</v>
      </c>
      <c r="O705">
        <v>2.0926670283642999E-2</v>
      </c>
      <c r="P705">
        <v>2.0926670283642999E-2</v>
      </c>
      <c r="Q705">
        <f t="shared" si="20"/>
        <v>4.2491873609703695E-18</v>
      </c>
      <c r="R705">
        <f t="shared" si="21"/>
        <v>0</v>
      </c>
    </row>
    <row r="706" spans="1:18" ht="15" x14ac:dyDescent="0.25">
      <c r="A706" s="2" t="s">
        <v>705</v>
      </c>
      <c r="B706" s="2" t="s">
        <v>1702</v>
      </c>
      <c r="C706" s="2" t="s">
        <v>2702</v>
      </c>
      <c r="D706">
        <v>0.39771998108420797</v>
      </c>
      <c r="E706">
        <v>0.47399932625453201</v>
      </c>
      <c r="F706">
        <v>0.39771998108420997</v>
      </c>
      <c r="G706">
        <v>705</v>
      </c>
      <c r="H706">
        <v>70</v>
      </c>
      <c r="I706" t="s">
        <v>3707</v>
      </c>
      <c r="J706">
        <v>0.393742697224639</v>
      </c>
      <c r="K706">
        <v>0.41540362077700599</v>
      </c>
      <c r="M706">
        <v>0.173552627281328</v>
      </c>
      <c r="N706">
        <v>0.17355262728133899</v>
      </c>
      <c r="O706">
        <v>0.173552627281301</v>
      </c>
      <c r="P706">
        <v>0.173552627281327</v>
      </c>
      <c r="Q706">
        <f t="shared" si="20"/>
        <v>1.9553098777280774E-14</v>
      </c>
      <c r="R706">
        <f t="shared" si="21"/>
        <v>-2.6006974351844292E-14</v>
      </c>
    </row>
    <row r="707" spans="1:18" ht="15" x14ac:dyDescent="0.25">
      <c r="A707" s="2" t="s">
        <v>706</v>
      </c>
      <c r="B707" s="2" t="s">
        <v>1703</v>
      </c>
      <c r="C707" s="2" t="s">
        <v>2703</v>
      </c>
      <c r="D707">
        <v>7.8031456656624698E-2</v>
      </c>
      <c r="E707">
        <v>9.5256673922741203E-2</v>
      </c>
      <c r="F707">
        <v>7.8031456656622297E-2</v>
      </c>
      <c r="G707">
        <v>706</v>
      </c>
      <c r="H707">
        <v>70</v>
      </c>
      <c r="I707" t="s">
        <v>3708</v>
      </c>
      <c r="J707">
        <v>7.7251125599999998E-2</v>
      </c>
      <c r="K707">
        <v>0.199171181020252</v>
      </c>
      <c r="M707">
        <v>3.48777838061613E-2</v>
      </c>
      <c r="N707">
        <v>3.4877783806161203E-2</v>
      </c>
      <c r="O707">
        <v>3.48777838061613E-2</v>
      </c>
      <c r="P707">
        <v>3.4877783806162202E-2</v>
      </c>
      <c r="Q707">
        <f t="shared" ref="Q707:Q770" si="22">STDEV(M707:O707)</f>
        <v>5.6157904910476309E-17</v>
      </c>
      <c r="R707">
        <f t="shared" ref="R707:R770" si="23">O707-P707</f>
        <v>-9.0205620750793969E-16</v>
      </c>
    </row>
    <row r="708" spans="1:18" ht="15" x14ac:dyDescent="0.25">
      <c r="A708" s="2" t="s">
        <v>707</v>
      </c>
      <c r="B708" s="2" t="s">
        <v>1704</v>
      </c>
      <c r="C708" s="9" t="s">
        <v>2704</v>
      </c>
      <c r="D708">
        <v>0.39771998108426498</v>
      </c>
      <c r="E708">
        <v>0.47399932625455699</v>
      </c>
      <c r="F708">
        <v>0.39771998108426498</v>
      </c>
      <c r="G708">
        <v>707</v>
      </c>
      <c r="H708">
        <v>70</v>
      </c>
      <c r="I708" t="s">
        <v>3709</v>
      </c>
      <c r="J708">
        <v>0.393742697224639</v>
      </c>
      <c r="K708">
        <v>0.415403620777056</v>
      </c>
      <c r="M708">
        <v>0.17355262728130999</v>
      </c>
      <c r="N708">
        <v>0.17355262728130999</v>
      </c>
      <c r="O708">
        <v>0.17355262728130999</v>
      </c>
      <c r="P708">
        <v>0.17355262728130999</v>
      </c>
      <c r="Q708">
        <f t="shared" si="22"/>
        <v>3.3993498887762956E-17</v>
      </c>
      <c r="R708">
        <f t="shared" si="23"/>
        <v>0</v>
      </c>
    </row>
    <row r="709" spans="1:18" ht="15" x14ac:dyDescent="0.25">
      <c r="A709" s="2" t="s">
        <v>708</v>
      </c>
      <c r="B709" s="2" t="s">
        <v>1705</v>
      </c>
      <c r="C709" s="2" t="s">
        <v>2705</v>
      </c>
      <c r="D709">
        <v>7.8031456656624698E-2</v>
      </c>
      <c r="E709">
        <v>9.5256673922741203E-2</v>
      </c>
      <c r="F709">
        <v>7.8031456656622297E-2</v>
      </c>
      <c r="G709">
        <v>708</v>
      </c>
      <c r="H709">
        <v>70</v>
      </c>
      <c r="I709" t="s">
        <v>3710</v>
      </c>
      <c r="J709">
        <v>7.7251125599999998E-2</v>
      </c>
      <c r="K709">
        <v>0.199171181020252</v>
      </c>
      <c r="M709">
        <v>3.48777838061613E-2</v>
      </c>
      <c r="N709">
        <v>3.4877783806161203E-2</v>
      </c>
      <c r="O709">
        <v>3.48777838061613E-2</v>
      </c>
      <c r="P709">
        <v>3.4877783806162202E-2</v>
      </c>
      <c r="Q709">
        <f t="shared" si="22"/>
        <v>5.6157904910476309E-17</v>
      </c>
      <c r="R709">
        <f t="shared" si="23"/>
        <v>-9.0205620750793969E-16</v>
      </c>
    </row>
    <row r="710" spans="1:18" ht="15" x14ac:dyDescent="0.25">
      <c r="A710" s="2" t="s">
        <v>709</v>
      </c>
      <c r="B710" s="2" t="s">
        <v>1706</v>
      </c>
      <c r="C710" s="2" t="s">
        <v>2706</v>
      </c>
      <c r="D710">
        <v>0.39771998108420797</v>
      </c>
      <c r="E710">
        <v>0.47399932625453201</v>
      </c>
      <c r="F710">
        <v>0.39771998108420997</v>
      </c>
      <c r="G710">
        <v>709</v>
      </c>
      <c r="H710">
        <v>70</v>
      </c>
      <c r="I710" t="s">
        <v>3711</v>
      </c>
      <c r="J710">
        <v>0.393742697224639</v>
      </c>
      <c r="K710">
        <v>0.41540362077700599</v>
      </c>
      <c r="M710">
        <v>0.173552627281328</v>
      </c>
      <c r="N710">
        <v>0.17355262728133899</v>
      </c>
      <c r="O710">
        <v>0.173552627281301</v>
      </c>
      <c r="P710">
        <v>0.173552627281327</v>
      </c>
      <c r="Q710">
        <f t="shared" si="22"/>
        <v>1.9553098777280774E-14</v>
      </c>
      <c r="R710">
        <f t="shared" si="23"/>
        <v>-2.6006974351844292E-14</v>
      </c>
    </row>
    <row r="711" spans="1:18" ht="15" x14ac:dyDescent="0.25">
      <c r="A711" s="2" t="s">
        <v>710</v>
      </c>
      <c r="B711" s="2" t="s">
        <v>1707</v>
      </c>
      <c r="C711" s="2" t="s">
        <v>2707</v>
      </c>
      <c r="D711">
        <v>7.8031456656624698E-2</v>
      </c>
      <c r="E711">
        <v>9.5256673922741203E-2</v>
      </c>
      <c r="F711">
        <v>7.8031456656622297E-2</v>
      </c>
      <c r="G711">
        <v>710</v>
      </c>
      <c r="H711">
        <v>70</v>
      </c>
      <c r="I711" t="s">
        <v>3712</v>
      </c>
      <c r="J711">
        <v>7.7251125599999998E-2</v>
      </c>
      <c r="K711">
        <v>0.199171181020252</v>
      </c>
      <c r="M711">
        <v>3.48777838061613E-2</v>
      </c>
      <c r="N711">
        <v>3.4877783806161203E-2</v>
      </c>
      <c r="O711">
        <v>3.48777838061613E-2</v>
      </c>
      <c r="P711">
        <v>3.4877783806162202E-2</v>
      </c>
      <c r="Q711">
        <f t="shared" si="22"/>
        <v>5.6157904910476309E-17</v>
      </c>
      <c r="R711">
        <f t="shared" si="23"/>
        <v>-9.0205620750793969E-16</v>
      </c>
    </row>
    <row r="712" spans="1:18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0</v>
      </c>
      <c r="G712">
        <v>711</v>
      </c>
      <c r="H712">
        <v>70</v>
      </c>
      <c r="I712" t="s">
        <v>3713</v>
      </c>
      <c r="J712">
        <v>0</v>
      </c>
      <c r="K712">
        <v>0</v>
      </c>
      <c r="M712">
        <v>0</v>
      </c>
      <c r="N712">
        <v>0</v>
      </c>
      <c r="O712">
        <v>0</v>
      </c>
      <c r="P712">
        <v>0</v>
      </c>
      <c r="Q712">
        <f t="shared" si="22"/>
        <v>0</v>
      </c>
      <c r="R712">
        <f t="shared" si="23"/>
        <v>0</v>
      </c>
    </row>
    <row r="713" spans="1:18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0</v>
      </c>
      <c r="G713">
        <v>712</v>
      </c>
      <c r="H713">
        <v>70</v>
      </c>
      <c r="I713" t="s">
        <v>3714</v>
      </c>
      <c r="J713">
        <v>0</v>
      </c>
      <c r="K713">
        <v>0</v>
      </c>
      <c r="M713">
        <v>0</v>
      </c>
      <c r="N713">
        <v>0</v>
      </c>
      <c r="O713">
        <v>0</v>
      </c>
      <c r="P713">
        <v>0</v>
      </c>
      <c r="Q713">
        <f t="shared" si="22"/>
        <v>0</v>
      </c>
      <c r="R713">
        <f t="shared" si="23"/>
        <v>0</v>
      </c>
    </row>
    <row r="714" spans="1:18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0</v>
      </c>
      <c r="G714">
        <v>713</v>
      </c>
      <c r="H714">
        <v>70</v>
      </c>
      <c r="I714" t="s">
        <v>3715</v>
      </c>
      <c r="J714">
        <v>0</v>
      </c>
      <c r="K714">
        <v>0</v>
      </c>
      <c r="M714">
        <v>0</v>
      </c>
      <c r="N714">
        <v>0</v>
      </c>
      <c r="O714">
        <v>0</v>
      </c>
      <c r="P714">
        <v>0</v>
      </c>
      <c r="Q714">
        <f t="shared" si="22"/>
        <v>0</v>
      </c>
      <c r="R714">
        <f t="shared" si="23"/>
        <v>0</v>
      </c>
    </row>
    <row r="715" spans="1:18" ht="15" x14ac:dyDescent="0.25">
      <c r="A715" s="2" t="s">
        <v>714</v>
      </c>
      <c r="B715" s="2" t="s">
        <v>1711</v>
      </c>
      <c r="C715" s="9" t="s">
        <v>2711</v>
      </c>
      <c r="D715">
        <v>1.0353583642347499</v>
      </c>
      <c r="E715">
        <v>1.2523945292516601</v>
      </c>
      <c r="F715">
        <v>1.0353583642347499</v>
      </c>
      <c r="G715">
        <v>714</v>
      </c>
      <c r="H715">
        <v>70</v>
      </c>
      <c r="I715" t="s">
        <v>3716</v>
      </c>
      <c r="J715">
        <v>0.78964699081268497</v>
      </c>
      <c r="K715">
        <v>1.6295248366002399</v>
      </c>
      <c r="M715">
        <v>0.45855837530803001</v>
      </c>
      <c r="N715">
        <v>0.35651360339966198</v>
      </c>
      <c r="O715">
        <v>0.45855837530803001</v>
      </c>
      <c r="P715">
        <v>0.45855837530803001</v>
      </c>
      <c r="Q715">
        <f t="shared" si="22"/>
        <v>5.8915576530690628E-2</v>
      </c>
      <c r="R715">
        <f t="shared" si="23"/>
        <v>0</v>
      </c>
    </row>
    <row r="716" spans="1:18" ht="15" x14ac:dyDescent="0.25">
      <c r="A716" s="2" t="s">
        <v>715</v>
      </c>
      <c r="B716" s="2" t="s">
        <v>1712</v>
      </c>
      <c r="C716" s="9" t="s">
        <v>2712</v>
      </c>
      <c r="D716">
        <v>0.352662301343457</v>
      </c>
      <c r="E716">
        <v>0.43051147938638201</v>
      </c>
      <c r="F716">
        <v>0.352662301343457</v>
      </c>
      <c r="G716">
        <v>715</v>
      </c>
      <c r="H716">
        <v>71</v>
      </c>
      <c r="I716" t="s">
        <v>3717</v>
      </c>
      <c r="J716">
        <v>0.34913560380334702</v>
      </c>
      <c r="K716">
        <v>0.43037013121147499</v>
      </c>
      <c r="M716">
        <v>0.15762975638096999</v>
      </c>
      <c r="N716">
        <v>0.15762975638096999</v>
      </c>
      <c r="O716">
        <v>0.15762975638096999</v>
      </c>
      <c r="P716">
        <v>0.15762975638096999</v>
      </c>
      <c r="Q716">
        <f t="shared" si="22"/>
        <v>0</v>
      </c>
      <c r="R716">
        <f t="shared" si="23"/>
        <v>0</v>
      </c>
    </row>
    <row r="717" spans="1:18" ht="15" x14ac:dyDescent="0.25">
      <c r="A717" s="2" t="s">
        <v>716</v>
      </c>
      <c r="B717" s="2" t="s">
        <v>1713</v>
      </c>
      <c r="C717" s="2" t="s">
        <v>2713</v>
      </c>
      <c r="D717">
        <v>0.107646865453941</v>
      </c>
      <c r="E717">
        <v>0.13140959813776201</v>
      </c>
      <c r="F717">
        <v>0.10764686545393801</v>
      </c>
      <c r="G717">
        <v>716</v>
      </c>
      <c r="H717">
        <v>71</v>
      </c>
      <c r="I717" t="s">
        <v>3718</v>
      </c>
      <c r="J717">
        <v>0.10657037405084401</v>
      </c>
      <c r="K717">
        <v>0.107646865453941</v>
      </c>
      <c r="M717">
        <v>4.8115007223753302E-2</v>
      </c>
      <c r="N717">
        <v>4.8115007223753198E-2</v>
      </c>
      <c r="O717">
        <v>4.8115007223753399E-2</v>
      </c>
      <c r="P717">
        <v>4.8115007223754599E-2</v>
      </c>
      <c r="Q717">
        <f t="shared" si="22"/>
        <v>1.0067376188629204E-16</v>
      </c>
      <c r="R717">
        <f t="shared" si="23"/>
        <v>-1.2004286453759505E-15</v>
      </c>
    </row>
    <row r="718" spans="1:18" ht="15" x14ac:dyDescent="0.25">
      <c r="A718" s="2" t="s">
        <v>717</v>
      </c>
      <c r="B718" s="2" t="s">
        <v>1714</v>
      </c>
      <c r="C718" s="2" t="s">
        <v>2714</v>
      </c>
      <c r="D718">
        <v>1.37090058306537</v>
      </c>
      <c r="E718">
        <v>1.65049159135219</v>
      </c>
      <c r="F718">
        <v>1.37090058306456</v>
      </c>
      <c r="G718">
        <v>717</v>
      </c>
      <c r="H718">
        <v>71</v>
      </c>
      <c r="I718" t="s">
        <v>3719</v>
      </c>
      <c r="J718">
        <v>1.0640855040705901</v>
      </c>
      <c r="K718">
        <v>2.5662318371298598</v>
      </c>
      <c r="M718">
        <v>0</v>
      </c>
      <c r="N718">
        <v>0.53349866111898403</v>
      </c>
      <c r="O718">
        <v>0</v>
      </c>
      <c r="P718">
        <v>0</v>
      </c>
      <c r="Q718">
        <f t="shared" si="22"/>
        <v>0.30801559560935038</v>
      </c>
      <c r="R718">
        <f t="shared" si="23"/>
        <v>0</v>
      </c>
    </row>
    <row r="719" spans="1:18" ht="15" x14ac:dyDescent="0.25">
      <c r="A719" s="2" t="s">
        <v>718</v>
      </c>
      <c r="B719" s="2" t="s">
        <v>1715</v>
      </c>
      <c r="C719" s="2" t="s">
        <v>2715</v>
      </c>
      <c r="D719">
        <v>1.37090058306537</v>
      </c>
      <c r="E719">
        <v>1.65049159135219</v>
      </c>
      <c r="F719">
        <v>1.37090058306456</v>
      </c>
      <c r="G719">
        <v>718</v>
      </c>
      <c r="H719">
        <v>71</v>
      </c>
      <c r="I719" t="s">
        <v>3720</v>
      </c>
      <c r="J719">
        <v>1.0640855040705901</v>
      </c>
      <c r="K719">
        <v>2.5662318371298598</v>
      </c>
      <c r="M719">
        <v>0</v>
      </c>
      <c r="N719">
        <v>0.53349866111898403</v>
      </c>
      <c r="O719">
        <v>0</v>
      </c>
      <c r="P719">
        <v>0</v>
      </c>
      <c r="Q719">
        <f t="shared" si="22"/>
        <v>0.30801559560935038</v>
      </c>
      <c r="R719">
        <f t="shared" si="23"/>
        <v>0</v>
      </c>
    </row>
    <row r="720" spans="1:18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0</v>
      </c>
      <c r="G720">
        <v>719</v>
      </c>
      <c r="H720">
        <v>71</v>
      </c>
      <c r="I720" t="s">
        <v>3721</v>
      </c>
      <c r="J720">
        <v>0</v>
      </c>
      <c r="K720">
        <v>1000</v>
      </c>
      <c r="M720">
        <v>0</v>
      </c>
      <c r="N720">
        <v>0</v>
      </c>
      <c r="O720">
        <v>0</v>
      </c>
      <c r="P720">
        <v>0</v>
      </c>
      <c r="Q720">
        <f t="shared" si="22"/>
        <v>0</v>
      </c>
      <c r="R720">
        <f t="shared" si="23"/>
        <v>0</v>
      </c>
    </row>
    <row r="721" spans="1:18" ht="15" x14ac:dyDescent="0.25">
      <c r="A721" s="2" t="s">
        <v>720</v>
      </c>
      <c r="B721" s="2" t="s">
        <v>1716</v>
      </c>
      <c r="C721" s="9" t="s">
        <v>2717</v>
      </c>
      <c r="D721">
        <v>-0.90263676431106898</v>
      </c>
      <c r="E721">
        <v>-0.90763376424115505</v>
      </c>
      <c r="F721">
        <v>-0.90263676431106898</v>
      </c>
      <c r="G721">
        <v>720</v>
      </c>
      <c r="H721">
        <v>71</v>
      </c>
      <c r="I721" t="s">
        <v>3722</v>
      </c>
      <c r="J721">
        <v>-1000</v>
      </c>
      <c r="K721">
        <v>0.30663015769380297</v>
      </c>
      <c r="M721">
        <v>-0.89011797300145201</v>
      </c>
      <c r="N721">
        <v>-0.89011797300145201</v>
      </c>
      <c r="O721">
        <v>-0.89011797300145201</v>
      </c>
      <c r="P721">
        <v>-0.89011797300145201</v>
      </c>
      <c r="Q721">
        <f t="shared" si="22"/>
        <v>0</v>
      </c>
      <c r="R721">
        <f t="shared" si="23"/>
        <v>0</v>
      </c>
    </row>
    <row r="722" spans="1:18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0</v>
      </c>
      <c r="G722">
        <v>721</v>
      </c>
      <c r="H722">
        <v>71</v>
      </c>
      <c r="I722" t="s">
        <v>3723</v>
      </c>
      <c r="J722">
        <v>0</v>
      </c>
      <c r="K722">
        <v>0</v>
      </c>
      <c r="M722">
        <v>0</v>
      </c>
      <c r="N722">
        <v>0</v>
      </c>
      <c r="O722">
        <v>0</v>
      </c>
      <c r="P722">
        <v>0</v>
      </c>
      <c r="Q722">
        <f t="shared" si="22"/>
        <v>0</v>
      </c>
      <c r="R722">
        <f t="shared" si="23"/>
        <v>0</v>
      </c>
    </row>
    <row r="723" spans="1:18" ht="15" x14ac:dyDescent="0.25">
      <c r="A723" s="2" t="s">
        <v>722</v>
      </c>
      <c r="B723" s="2" t="s">
        <v>1718</v>
      </c>
      <c r="C723" s="2" t="s">
        <v>2719</v>
      </c>
      <c r="D723">
        <v>0.11271383809193899</v>
      </c>
      <c r="E723">
        <v>0.13759509025893599</v>
      </c>
      <c r="F723">
        <v>0.112713838091936</v>
      </c>
      <c r="G723">
        <v>722</v>
      </c>
      <c r="H723">
        <v>71</v>
      </c>
      <c r="I723" t="s">
        <v>3724</v>
      </c>
      <c r="J723">
        <v>0.11158667589168</v>
      </c>
      <c r="K723">
        <v>0.11271383809194301</v>
      </c>
      <c r="M723">
        <v>5.0379796115206397E-2</v>
      </c>
      <c r="N723">
        <v>5.0379796115206397E-2</v>
      </c>
      <c r="O723">
        <v>5.0379796115205003E-2</v>
      </c>
      <c r="P723">
        <v>5.0379796115207001E-2</v>
      </c>
      <c r="Q723">
        <f t="shared" si="22"/>
        <v>8.0524062492311735E-16</v>
      </c>
      <c r="R723">
        <f t="shared" si="23"/>
        <v>-1.9984014443252818E-15</v>
      </c>
    </row>
    <row r="724" spans="1:18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0</v>
      </c>
      <c r="G724">
        <v>723</v>
      </c>
      <c r="H724">
        <v>71</v>
      </c>
      <c r="I724" t="s">
        <v>3725</v>
      </c>
      <c r="J724">
        <v>0</v>
      </c>
      <c r="K724">
        <v>0</v>
      </c>
      <c r="M724">
        <v>0</v>
      </c>
      <c r="N724">
        <v>0</v>
      </c>
      <c r="O724">
        <v>0</v>
      </c>
      <c r="P724">
        <v>0</v>
      </c>
      <c r="Q724">
        <f t="shared" si="22"/>
        <v>0</v>
      </c>
      <c r="R724">
        <f t="shared" si="23"/>
        <v>0</v>
      </c>
    </row>
    <row r="725" spans="1:18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0</v>
      </c>
      <c r="G725">
        <v>724</v>
      </c>
      <c r="H725">
        <v>71</v>
      </c>
      <c r="I725" t="s">
        <v>3726</v>
      </c>
      <c r="J725">
        <v>0</v>
      </c>
      <c r="K725">
        <v>1.0208871851778101</v>
      </c>
      <c r="M725">
        <v>4.7825537518289503</v>
      </c>
      <c r="N725">
        <v>4.7825537518289503</v>
      </c>
      <c r="O725">
        <v>4.7825537518289503</v>
      </c>
      <c r="P725">
        <v>4.7825537518289503</v>
      </c>
      <c r="Q725">
        <f t="shared" si="22"/>
        <v>0</v>
      </c>
      <c r="R725">
        <f t="shared" si="23"/>
        <v>0</v>
      </c>
    </row>
    <row r="726" spans="1:18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0</v>
      </c>
      <c r="G726">
        <v>725</v>
      </c>
      <c r="H726">
        <v>72</v>
      </c>
      <c r="I726" t="s">
        <v>3727</v>
      </c>
      <c r="J726">
        <v>0</v>
      </c>
      <c r="K726">
        <v>2.4180810991827801</v>
      </c>
      <c r="M726">
        <v>0</v>
      </c>
      <c r="N726">
        <v>0</v>
      </c>
      <c r="O726">
        <v>0</v>
      </c>
      <c r="P726">
        <v>0</v>
      </c>
      <c r="Q726">
        <f t="shared" si="22"/>
        <v>0</v>
      </c>
      <c r="R726">
        <f t="shared" si="23"/>
        <v>0</v>
      </c>
    </row>
    <row r="727" spans="1:18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0</v>
      </c>
      <c r="G727">
        <v>726</v>
      </c>
      <c r="H727">
        <v>72</v>
      </c>
      <c r="I727" t="s">
        <v>3728</v>
      </c>
      <c r="J727">
        <v>0</v>
      </c>
      <c r="K727">
        <v>1.2090405496001999</v>
      </c>
      <c r="M727">
        <v>1.59932002588496</v>
      </c>
      <c r="N727">
        <v>0</v>
      </c>
      <c r="O727">
        <v>1.35906740270925</v>
      </c>
      <c r="P727">
        <v>1.3360308418003499</v>
      </c>
      <c r="Q727">
        <f t="shared" si="22"/>
        <v>0.86242005168076763</v>
      </c>
      <c r="R727">
        <f t="shared" si="23"/>
        <v>2.303656090890005E-2</v>
      </c>
    </row>
    <row r="728" spans="1:18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0</v>
      </c>
      <c r="G728">
        <v>727</v>
      </c>
      <c r="H728">
        <v>72</v>
      </c>
      <c r="I728" t="s">
        <v>3729</v>
      </c>
      <c r="J728">
        <v>0</v>
      </c>
      <c r="K728">
        <v>1.20904054959098</v>
      </c>
      <c r="M728">
        <v>1.59932002588496</v>
      </c>
      <c r="N728">
        <v>0</v>
      </c>
      <c r="O728">
        <v>1.35906740270925</v>
      </c>
      <c r="P728">
        <v>1.3360308418003499</v>
      </c>
      <c r="Q728">
        <f t="shared" si="22"/>
        <v>0.86242005168076763</v>
      </c>
      <c r="R728">
        <f t="shared" si="23"/>
        <v>2.303656090890005E-2</v>
      </c>
    </row>
    <row r="729" spans="1:18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0</v>
      </c>
      <c r="G729">
        <v>728</v>
      </c>
      <c r="H729">
        <v>72</v>
      </c>
      <c r="I729" t="s">
        <v>3730</v>
      </c>
      <c r="J729">
        <v>0</v>
      </c>
      <c r="K729">
        <v>1.2090405495805301</v>
      </c>
      <c r="M729">
        <v>0</v>
      </c>
      <c r="N729">
        <v>0</v>
      </c>
      <c r="O729">
        <v>0</v>
      </c>
      <c r="P729">
        <v>0</v>
      </c>
      <c r="Q729">
        <f t="shared" si="22"/>
        <v>0</v>
      </c>
      <c r="R729">
        <f t="shared" si="23"/>
        <v>0</v>
      </c>
    </row>
    <row r="730" spans="1:18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0</v>
      </c>
      <c r="G730">
        <v>729</v>
      </c>
      <c r="H730">
        <v>72</v>
      </c>
      <c r="I730" t="s">
        <v>3731</v>
      </c>
      <c r="J730">
        <v>0</v>
      </c>
      <c r="K730">
        <v>1.2090405495718799</v>
      </c>
      <c r="M730">
        <v>0</v>
      </c>
      <c r="N730">
        <v>0</v>
      </c>
      <c r="O730">
        <v>0</v>
      </c>
      <c r="P730">
        <v>0</v>
      </c>
      <c r="Q730">
        <f t="shared" si="22"/>
        <v>0</v>
      </c>
      <c r="R730">
        <f t="shared" si="23"/>
        <v>0</v>
      </c>
    </row>
    <row r="731" spans="1:18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0</v>
      </c>
      <c r="G731">
        <v>730</v>
      </c>
      <c r="H731">
        <v>72</v>
      </c>
      <c r="I731" t="s">
        <v>3732</v>
      </c>
      <c r="J731">
        <v>0</v>
      </c>
      <c r="K731">
        <v>1.2090405495805501</v>
      </c>
      <c r="M731">
        <v>1.59932002588494</v>
      </c>
      <c r="N731">
        <v>0</v>
      </c>
      <c r="O731">
        <v>1.35906740270923</v>
      </c>
      <c r="P731">
        <v>1.3360308418003799</v>
      </c>
      <c r="Q731">
        <f t="shared" si="22"/>
        <v>0.86242005168075597</v>
      </c>
      <c r="R731">
        <f t="shared" si="23"/>
        <v>2.303656090885009E-2</v>
      </c>
    </row>
    <row r="732" spans="1:18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0</v>
      </c>
      <c r="G732">
        <v>731</v>
      </c>
      <c r="H732">
        <v>72</v>
      </c>
      <c r="I732" t="s">
        <v>3733</v>
      </c>
      <c r="J732">
        <v>0</v>
      </c>
      <c r="K732">
        <v>1.2090405495910099</v>
      </c>
      <c r="M732">
        <v>1.59932002588494</v>
      </c>
      <c r="N732">
        <v>0</v>
      </c>
      <c r="O732">
        <v>1.35906740270923</v>
      </c>
      <c r="P732">
        <v>1.3360308418003799</v>
      </c>
      <c r="Q732">
        <f t="shared" si="22"/>
        <v>0.86242005168075597</v>
      </c>
      <c r="R732">
        <f t="shared" si="23"/>
        <v>2.303656090885009E-2</v>
      </c>
    </row>
    <row r="733" spans="1:18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0</v>
      </c>
      <c r="G733">
        <v>732</v>
      </c>
      <c r="H733">
        <v>72</v>
      </c>
      <c r="I733" t="s">
        <v>3734</v>
      </c>
      <c r="J733">
        <v>0</v>
      </c>
      <c r="K733">
        <v>3.7665379550123399</v>
      </c>
      <c r="M733">
        <v>2.7466442827155002</v>
      </c>
      <c r="N733">
        <v>2.2131456215964902</v>
      </c>
      <c r="O733">
        <v>2.74664428271553</v>
      </c>
      <c r="P733">
        <v>2.7466442827154598</v>
      </c>
      <c r="Q733">
        <f t="shared" si="22"/>
        <v>0.30801559560937397</v>
      </c>
      <c r="R733">
        <f t="shared" si="23"/>
        <v>7.0166095156309893E-14</v>
      </c>
    </row>
    <row r="734" spans="1:18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0</v>
      </c>
      <c r="G734">
        <v>733</v>
      </c>
      <c r="H734">
        <v>72</v>
      </c>
      <c r="I734" t="s">
        <v>3735</v>
      </c>
      <c r="J734">
        <v>0</v>
      </c>
      <c r="K734">
        <v>0</v>
      </c>
      <c r="M734">
        <v>0</v>
      </c>
      <c r="N734">
        <v>0</v>
      </c>
      <c r="O734">
        <v>0</v>
      </c>
      <c r="P734">
        <v>0</v>
      </c>
      <c r="Q734">
        <f t="shared" si="22"/>
        <v>0</v>
      </c>
      <c r="R734">
        <f t="shared" si="23"/>
        <v>0</v>
      </c>
    </row>
    <row r="735" spans="1:18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0</v>
      </c>
      <c r="G735">
        <v>734</v>
      </c>
      <c r="H735">
        <v>72</v>
      </c>
      <c r="I735" t="s">
        <v>3736</v>
      </c>
      <c r="J735">
        <v>-0.26867567768783801</v>
      </c>
      <c r="K735">
        <v>0</v>
      </c>
      <c r="M735">
        <v>-6.7099175227986096</v>
      </c>
      <c r="N735">
        <v>-5.8622807613248797</v>
      </c>
      <c r="O735">
        <v>-0.63318361642086496</v>
      </c>
      <c r="P735">
        <v>-0.96491009351041201</v>
      </c>
      <c r="Q735">
        <f t="shared" si="22"/>
        <v>3.2911153124527543</v>
      </c>
      <c r="R735">
        <f t="shared" si="23"/>
        <v>0.33172647708954706</v>
      </c>
    </row>
    <row r="736" spans="1:18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0</v>
      </c>
      <c r="G736">
        <v>735</v>
      </c>
      <c r="H736">
        <v>73</v>
      </c>
      <c r="I736" t="s">
        <v>3737</v>
      </c>
      <c r="J736">
        <v>0</v>
      </c>
      <c r="K736">
        <v>0</v>
      </c>
      <c r="M736">
        <v>0</v>
      </c>
      <c r="N736">
        <v>0</v>
      </c>
      <c r="O736">
        <v>0</v>
      </c>
      <c r="P736">
        <v>0</v>
      </c>
      <c r="Q736">
        <f t="shared" si="22"/>
        <v>0</v>
      </c>
      <c r="R736">
        <f t="shared" si="23"/>
        <v>0</v>
      </c>
    </row>
    <row r="737" spans="1:18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0</v>
      </c>
      <c r="G737">
        <v>736</v>
      </c>
      <c r="H737">
        <v>73</v>
      </c>
      <c r="I737" t="s">
        <v>3738</v>
      </c>
      <c r="J737">
        <v>0</v>
      </c>
      <c r="K737">
        <v>0</v>
      </c>
      <c r="M737">
        <v>0</v>
      </c>
      <c r="N737">
        <v>0</v>
      </c>
      <c r="O737">
        <v>0</v>
      </c>
      <c r="P737">
        <v>0</v>
      </c>
      <c r="Q737">
        <f t="shared" si="22"/>
        <v>0</v>
      </c>
      <c r="R737">
        <f t="shared" si="23"/>
        <v>0</v>
      </c>
    </row>
    <row r="738" spans="1:18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0</v>
      </c>
      <c r="G738">
        <v>737</v>
      </c>
      <c r="H738">
        <v>73</v>
      </c>
      <c r="I738" t="s">
        <v>3739</v>
      </c>
      <c r="J738">
        <v>0</v>
      </c>
      <c r="K738">
        <v>0</v>
      </c>
      <c r="M738">
        <v>0</v>
      </c>
      <c r="N738">
        <v>9.6727720422507002E-4</v>
      </c>
      <c r="O738">
        <v>0</v>
      </c>
      <c r="P738">
        <v>0</v>
      </c>
      <c r="Q738">
        <f t="shared" si="22"/>
        <v>5.5845775424033278E-4</v>
      </c>
      <c r="R738">
        <f t="shared" si="23"/>
        <v>0</v>
      </c>
    </row>
    <row r="739" spans="1:18" ht="15" x14ac:dyDescent="0.25">
      <c r="A739" s="2" t="s">
        <v>738</v>
      </c>
      <c r="B739" s="2" t="s">
        <v>1734</v>
      </c>
      <c r="C739" s="2" t="s">
        <v>2735</v>
      </c>
      <c r="D739" s="41">
        <v>3.9015728328317698E-5</v>
      </c>
      <c r="E739" s="41">
        <v>4.7628336961370602E-5</v>
      </c>
      <c r="F739" s="41">
        <v>3.9015728328317698E-5</v>
      </c>
      <c r="G739">
        <v>738</v>
      </c>
      <c r="H739">
        <v>73</v>
      </c>
      <c r="I739" t="s">
        <v>3740</v>
      </c>
      <c r="J739" s="41">
        <v>3.86255627999876E-5</v>
      </c>
      <c r="K739" s="41">
        <v>3.9015728328313199E-5</v>
      </c>
      <c r="M739" s="41">
        <v>1.7438891903080601E-5</v>
      </c>
      <c r="N739" s="41">
        <v>1.7438891903080601E-5</v>
      </c>
      <c r="O739" s="41">
        <v>1.7438891903080601E-5</v>
      </c>
      <c r="P739" s="41">
        <v>1.7438891903081099E-5</v>
      </c>
      <c r="Q739">
        <f t="shared" si="22"/>
        <v>0</v>
      </c>
      <c r="R739">
        <f t="shared" si="23"/>
        <v>-4.980553729855286E-19</v>
      </c>
    </row>
    <row r="740" spans="1:18" ht="15" x14ac:dyDescent="0.25">
      <c r="A740" s="2" t="s">
        <v>739</v>
      </c>
      <c r="B740" s="2" t="s">
        <v>1735</v>
      </c>
      <c r="C740" s="2" t="s">
        <v>2736</v>
      </c>
      <c r="D740" s="41">
        <v>7.8031456656635397E-5</v>
      </c>
      <c r="E740" s="41">
        <v>9.5256673922741204E-5</v>
      </c>
      <c r="F740" s="41">
        <v>7.8031456656635397E-5</v>
      </c>
      <c r="G740">
        <v>739</v>
      </c>
      <c r="H740">
        <v>73</v>
      </c>
      <c r="I740" t="s">
        <v>3741</v>
      </c>
      <c r="J740" s="41">
        <v>7.7251125599975295E-5</v>
      </c>
      <c r="K740" s="41">
        <v>7.8031456656626398E-5</v>
      </c>
      <c r="M740" s="41">
        <v>3.4877783806161297E-5</v>
      </c>
      <c r="N740" s="41">
        <v>3.4877783806161202E-5</v>
      </c>
      <c r="O740" s="41">
        <v>3.4877783806161297E-5</v>
      </c>
      <c r="P740" s="41">
        <v>3.4877783806162198E-5</v>
      </c>
      <c r="Q740">
        <f t="shared" si="22"/>
        <v>5.5050625547887377E-20</v>
      </c>
      <c r="R740">
        <f t="shared" si="23"/>
        <v>-9.0124305587857556E-19</v>
      </c>
    </row>
    <row r="741" spans="1:18" ht="15" x14ac:dyDescent="0.25">
      <c r="A741" s="2" t="s">
        <v>740</v>
      </c>
      <c r="B741" s="2" t="s">
        <v>1735</v>
      </c>
      <c r="C741" s="2" t="s">
        <v>2737</v>
      </c>
      <c r="D741" s="41">
        <v>3.9015728328317698E-5</v>
      </c>
      <c r="E741" s="41">
        <v>4.7628336961370602E-5</v>
      </c>
      <c r="F741" s="41">
        <v>3.9015728328317698E-5</v>
      </c>
      <c r="G741">
        <v>740</v>
      </c>
      <c r="H741">
        <v>73</v>
      </c>
      <c r="I741" t="s">
        <v>3742</v>
      </c>
      <c r="J741" s="41">
        <v>3.86255627999876E-5</v>
      </c>
      <c r="K741" s="41">
        <v>3.9015728328313199E-5</v>
      </c>
      <c r="M741" s="41">
        <v>1.7438891903080601E-5</v>
      </c>
      <c r="N741" s="41">
        <v>1.7438891903080601E-5</v>
      </c>
      <c r="O741" s="41">
        <v>1.7438891903080601E-5</v>
      </c>
      <c r="P741" s="41">
        <v>1.7438891903081099E-5</v>
      </c>
      <c r="Q741">
        <f t="shared" si="22"/>
        <v>0</v>
      </c>
      <c r="R741">
        <f t="shared" si="23"/>
        <v>-4.980553729855286E-19</v>
      </c>
    </row>
    <row r="742" spans="1:18" ht="15" x14ac:dyDescent="0.25">
      <c r="A742" s="2" t="s">
        <v>741</v>
      </c>
      <c r="B742" s="2" t="s">
        <v>1736</v>
      </c>
      <c r="C742" s="2" t="s">
        <v>2738</v>
      </c>
      <c r="D742">
        <v>0.23773497093099799</v>
      </c>
      <c r="E742">
        <v>0.27870020690583602</v>
      </c>
      <c r="F742">
        <v>0.237734970930991</v>
      </c>
      <c r="G742">
        <v>741</v>
      </c>
      <c r="H742">
        <v>73</v>
      </c>
      <c r="I742" t="s">
        <v>3743</v>
      </c>
      <c r="J742">
        <v>0</v>
      </c>
      <c r="K742">
        <v>0.63837108751495397</v>
      </c>
      <c r="M742">
        <v>0.10204477190835</v>
      </c>
      <c r="N742">
        <v>0</v>
      </c>
      <c r="O742">
        <v>0.10204477190835</v>
      </c>
      <c r="P742">
        <v>0.102044771908352</v>
      </c>
      <c r="Q742">
        <f t="shared" si="22"/>
        <v>5.8915576530679838E-2</v>
      </c>
      <c r="R742">
        <f t="shared" si="23"/>
        <v>-1.9984014443252818E-15</v>
      </c>
    </row>
    <row r="743" spans="1:18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0</v>
      </c>
      <c r="G743">
        <v>742</v>
      </c>
      <c r="H743">
        <v>73</v>
      </c>
      <c r="I743" t="s">
        <v>742</v>
      </c>
      <c r="J743">
        <v>0</v>
      </c>
      <c r="K743">
        <v>2.3086510399234002E-3</v>
      </c>
      <c r="M743">
        <v>0</v>
      </c>
      <c r="N743">
        <v>0</v>
      </c>
      <c r="O743">
        <v>0</v>
      </c>
      <c r="P743">
        <v>0</v>
      </c>
      <c r="Q743">
        <f t="shared" si="22"/>
        <v>0</v>
      </c>
      <c r="R743">
        <f t="shared" si="23"/>
        <v>0</v>
      </c>
    </row>
    <row r="744" spans="1:18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0</v>
      </c>
      <c r="G744">
        <v>743</v>
      </c>
      <c r="H744">
        <v>73</v>
      </c>
      <c r="I744" t="s">
        <v>743</v>
      </c>
      <c r="J744">
        <v>0</v>
      </c>
      <c r="K744">
        <v>2.3086510399234002E-3</v>
      </c>
      <c r="M744">
        <v>0</v>
      </c>
      <c r="N744">
        <v>0</v>
      </c>
      <c r="O744">
        <v>0</v>
      </c>
      <c r="P744">
        <v>0</v>
      </c>
      <c r="Q744">
        <f t="shared" si="22"/>
        <v>0</v>
      </c>
      <c r="R744">
        <f t="shared" si="23"/>
        <v>0</v>
      </c>
    </row>
    <row r="745" spans="1:18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0</v>
      </c>
      <c r="G745">
        <v>744</v>
      </c>
      <c r="H745">
        <v>73</v>
      </c>
      <c r="I745" t="s">
        <v>744</v>
      </c>
      <c r="J745">
        <v>0</v>
      </c>
      <c r="K745">
        <v>2.3086510399234002E-3</v>
      </c>
      <c r="M745">
        <v>0</v>
      </c>
      <c r="N745">
        <v>0</v>
      </c>
      <c r="O745">
        <v>0</v>
      </c>
      <c r="P745">
        <v>0</v>
      </c>
      <c r="Q745">
        <f t="shared" si="22"/>
        <v>0</v>
      </c>
      <c r="R745">
        <f t="shared" si="23"/>
        <v>0</v>
      </c>
    </row>
    <row r="746" spans="1:18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0</v>
      </c>
      <c r="G746">
        <v>745</v>
      </c>
      <c r="H746">
        <v>74</v>
      </c>
      <c r="I746" t="s">
        <v>3744</v>
      </c>
      <c r="J746">
        <v>0</v>
      </c>
      <c r="K746">
        <v>0</v>
      </c>
      <c r="M746">
        <v>0</v>
      </c>
      <c r="N746">
        <v>0</v>
      </c>
      <c r="O746">
        <v>0</v>
      </c>
      <c r="P746">
        <v>0</v>
      </c>
      <c r="Q746">
        <f t="shared" si="22"/>
        <v>0</v>
      </c>
      <c r="R746">
        <f t="shared" si="23"/>
        <v>0</v>
      </c>
    </row>
    <row r="747" spans="1:18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0</v>
      </c>
      <c r="G747">
        <v>746</v>
      </c>
      <c r="H747">
        <v>74</v>
      </c>
      <c r="I747" t="s">
        <v>3745</v>
      </c>
      <c r="J747">
        <v>0</v>
      </c>
      <c r="K747">
        <v>0</v>
      </c>
      <c r="M747">
        <v>0</v>
      </c>
      <c r="N747">
        <v>0</v>
      </c>
      <c r="O747">
        <v>0</v>
      </c>
      <c r="P747">
        <v>0</v>
      </c>
      <c r="Q747">
        <f t="shared" si="22"/>
        <v>0</v>
      </c>
      <c r="R747">
        <f t="shared" si="23"/>
        <v>0</v>
      </c>
    </row>
    <row r="748" spans="1:18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0</v>
      </c>
      <c r="G748">
        <v>747</v>
      </c>
      <c r="H748">
        <v>74</v>
      </c>
      <c r="I748" t="s">
        <v>3746</v>
      </c>
      <c r="J748">
        <v>0</v>
      </c>
      <c r="K748">
        <v>0</v>
      </c>
      <c r="M748">
        <v>0</v>
      </c>
      <c r="N748">
        <v>0</v>
      </c>
      <c r="O748">
        <v>0</v>
      </c>
      <c r="P748">
        <v>0</v>
      </c>
      <c r="Q748">
        <f t="shared" si="22"/>
        <v>0</v>
      </c>
      <c r="R748">
        <f t="shared" si="23"/>
        <v>0</v>
      </c>
    </row>
    <row r="749" spans="1:18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0</v>
      </c>
      <c r="G749">
        <v>748</v>
      </c>
      <c r="H749">
        <v>74</v>
      </c>
      <c r="I749" t="s">
        <v>3747</v>
      </c>
      <c r="J749">
        <v>0</v>
      </c>
      <c r="K749">
        <v>0</v>
      </c>
      <c r="M749">
        <v>0</v>
      </c>
      <c r="N749">
        <v>0</v>
      </c>
      <c r="O749">
        <v>0</v>
      </c>
      <c r="P749">
        <v>0</v>
      </c>
      <c r="Q749">
        <f t="shared" si="22"/>
        <v>0</v>
      </c>
      <c r="R749">
        <f t="shared" si="23"/>
        <v>0</v>
      </c>
    </row>
    <row r="750" spans="1:18" ht="15" x14ac:dyDescent="0.25">
      <c r="A750" s="2" t="s">
        <v>749</v>
      </c>
      <c r="B750" s="2" t="s">
        <v>1744</v>
      </c>
      <c r="C750" s="2" t="s">
        <v>2746</v>
      </c>
      <c r="D750" s="41">
        <v>7.8031456656635397E-5</v>
      </c>
      <c r="E750" s="41">
        <v>9.5256673922741204E-5</v>
      </c>
      <c r="F750" s="41">
        <v>7.8031456656635397E-5</v>
      </c>
      <c r="G750">
        <v>749</v>
      </c>
      <c r="H750">
        <v>74</v>
      </c>
      <c r="I750" t="s">
        <v>3748</v>
      </c>
      <c r="J750" s="41">
        <v>7.7251125599975295E-5</v>
      </c>
      <c r="K750" s="41">
        <v>7.8031456656626398E-5</v>
      </c>
      <c r="M750" s="41">
        <v>3.4877783806161297E-5</v>
      </c>
      <c r="N750" s="41">
        <v>3.4877783806161202E-5</v>
      </c>
      <c r="O750" s="41">
        <v>3.4877783806161297E-5</v>
      </c>
      <c r="P750" s="41">
        <v>3.4877783806162198E-5</v>
      </c>
      <c r="Q750">
        <f t="shared" si="22"/>
        <v>5.5050625547887377E-20</v>
      </c>
      <c r="R750">
        <f t="shared" si="23"/>
        <v>-9.0124305587857556E-19</v>
      </c>
    </row>
    <row r="751" spans="1:18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0</v>
      </c>
      <c r="G751">
        <v>750</v>
      </c>
      <c r="H751">
        <v>74</v>
      </c>
      <c r="I751" t="s">
        <v>3749</v>
      </c>
      <c r="J751">
        <v>0</v>
      </c>
      <c r="K751">
        <v>2.13285981528109E-2</v>
      </c>
      <c r="M751">
        <v>0</v>
      </c>
      <c r="N751">
        <v>0</v>
      </c>
      <c r="O751">
        <v>0</v>
      </c>
      <c r="P751">
        <v>0</v>
      </c>
      <c r="Q751">
        <f t="shared" si="22"/>
        <v>0</v>
      </c>
      <c r="R751">
        <f t="shared" si="23"/>
        <v>0</v>
      </c>
    </row>
    <row r="752" spans="1:18" ht="15" x14ac:dyDescent="0.25">
      <c r="A752" s="2" t="s">
        <v>751</v>
      </c>
      <c r="B752" s="2" t="s">
        <v>1746</v>
      </c>
      <c r="C752" s="2" t="s">
        <v>2748</v>
      </c>
      <c r="D752">
        <v>2.2022211100869701E-2</v>
      </c>
      <c r="E752">
        <v>2.6883550195973601E-2</v>
      </c>
      <c r="F752">
        <v>2.2022211100869001E-2</v>
      </c>
      <c r="G752">
        <v>751</v>
      </c>
      <c r="H752">
        <v>74</v>
      </c>
      <c r="I752" t="s">
        <v>3750</v>
      </c>
      <c r="J752">
        <v>0</v>
      </c>
      <c r="K752">
        <v>2.2022211100869798E-2</v>
      </c>
      <c r="M752">
        <v>9.8432856519610704E-3</v>
      </c>
      <c r="N752">
        <v>9.8432856519610392E-3</v>
      </c>
      <c r="O752">
        <v>9.8432856519610704E-3</v>
      </c>
      <c r="P752">
        <v>9.8432856519613306E-3</v>
      </c>
      <c r="Q752">
        <f t="shared" si="22"/>
        <v>1.8027775184845912E-17</v>
      </c>
      <c r="R752">
        <f t="shared" si="23"/>
        <v>-2.6020852139652106E-16</v>
      </c>
    </row>
    <row r="753" spans="1:18" ht="15" x14ac:dyDescent="0.25">
      <c r="A753" s="2" t="s">
        <v>752</v>
      </c>
      <c r="B753" s="2" t="s">
        <v>1747</v>
      </c>
      <c r="C753" s="2" t="s">
        <v>2749</v>
      </c>
      <c r="D753">
        <v>2.2022211100869701E-2</v>
      </c>
      <c r="E753">
        <v>2.6883550195973601E-2</v>
      </c>
      <c r="F753">
        <v>2.2022211100869001E-2</v>
      </c>
      <c r="G753">
        <v>752</v>
      </c>
      <c r="H753">
        <v>74</v>
      </c>
      <c r="I753" t="s">
        <v>3751</v>
      </c>
      <c r="J753">
        <v>0</v>
      </c>
      <c r="K753">
        <v>4.3335519354409199E-2</v>
      </c>
      <c r="M753">
        <v>9.8432856519610704E-3</v>
      </c>
      <c r="N753">
        <v>9.8432856519610392E-3</v>
      </c>
      <c r="O753">
        <v>9.8432856519610704E-3</v>
      </c>
      <c r="P753">
        <v>9.8432856519613306E-3</v>
      </c>
      <c r="Q753">
        <f t="shared" si="22"/>
        <v>1.8027775184845912E-17</v>
      </c>
      <c r="R753">
        <f t="shared" si="23"/>
        <v>-2.6020852139652106E-16</v>
      </c>
    </row>
    <row r="754" spans="1:18" ht="15" x14ac:dyDescent="0.25">
      <c r="A754" s="2" t="s">
        <v>753</v>
      </c>
      <c r="B754" s="2" t="s">
        <v>1748</v>
      </c>
      <c r="C754" s="2" t="s">
        <v>2750</v>
      </c>
      <c r="D754">
        <v>2.1328598152810799E-2</v>
      </c>
      <c r="E754">
        <v>2.60368242055493E-2</v>
      </c>
      <c r="F754">
        <v>2.1328598152810099E-2</v>
      </c>
      <c r="G754">
        <v>753</v>
      </c>
      <c r="H754">
        <v>74</v>
      </c>
      <c r="I754" t="s">
        <v>3752</v>
      </c>
      <c r="J754">
        <v>0</v>
      </c>
      <c r="K754">
        <v>2.13285981528109E-2</v>
      </c>
      <c r="M754">
        <v>9.5332609070174108E-3</v>
      </c>
      <c r="N754">
        <v>9.53326090701739E-3</v>
      </c>
      <c r="O754">
        <v>9.5332609070174195E-3</v>
      </c>
      <c r="P754">
        <v>9.5332609070176693E-3</v>
      </c>
      <c r="Q754">
        <f t="shared" si="22"/>
        <v>1.5172633708919383E-17</v>
      </c>
      <c r="R754">
        <f t="shared" si="23"/>
        <v>-2.4980018054066022E-16</v>
      </c>
    </row>
    <row r="755" spans="1:18" ht="15" x14ac:dyDescent="0.25">
      <c r="A755" s="2" t="s">
        <v>754</v>
      </c>
      <c r="B755" s="2" t="s">
        <v>1749</v>
      </c>
      <c r="C755" s="2" t="s">
        <v>2751</v>
      </c>
      <c r="D755">
        <v>2.1328598152810799E-2</v>
      </c>
      <c r="E755">
        <v>2.60368242055493E-2</v>
      </c>
      <c r="F755">
        <v>2.1328598152810099E-2</v>
      </c>
      <c r="G755">
        <v>754</v>
      </c>
      <c r="H755">
        <v>74</v>
      </c>
      <c r="I755" t="s">
        <v>3753</v>
      </c>
      <c r="J755">
        <v>0</v>
      </c>
      <c r="K755">
        <v>2.13285981528109E-2</v>
      </c>
      <c r="M755">
        <v>9.5332609070174108E-3</v>
      </c>
      <c r="N755">
        <v>9.53326090701739E-3</v>
      </c>
      <c r="O755">
        <v>9.5332609070174195E-3</v>
      </c>
      <c r="P755">
        <v>9.5332609070176693E-3</v>
      </c>
      <c r="Q755">
        <f t="shared" si="22"/>
        <v>1.5172633708919383E-17</v>
      </c>
      <c r="R755">
        <f t="shared" si="23"/>
        <v>-2.4980018054066022E-16</v>
      </c>
    </row>
    <row r="756" spans="1:18" ht="15" x14ac:dyDescent="0.25">
      <c r="A756" s="2" t="s">
        <v>755</v>
      </c>
      <c r="B756" s="2" t="s">
        <v>1750</v>
      </c>
      <c r="C756" s="2" t="s">
        <v>2752</v>
      </c>
      <c r="D756">
        <v>0</v>
      </c>
      <c r="E756">
        <v>0</v>
      </c>
      <c r="F756">
        <v>0</v>
      </c>
      <c r="G756">
        <v>755</v>
      </c>
      <c r="H756">
        <v>75</v>
      </c>
      <c r="I756" t="s">
        <v>3754</v>
      </c>
      <c r="J756">
        <v>0</v>
      </c>
      <c r="K756">
        <v>2.2022211100869798E-2</v>
      </c>
      <c r="M756">
        <v>0</v>
      </c>
      <c r="N756">
        <v>0</v>
      </c>
      <c r="O756">
        <v>0</v>
      </c>
      <c r="P756">
        <v>0</v>
      </c>
      <c r="Q756">
        <f t="shared" si="22"/>
        <v>0</v>
      </c>
      <c r="R756">
        <f t="shared" si="23"/>
        <v>0</v>
      </c>
    </row>
    <row r="757" spans="1:18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0</v>
      </c>
      <c r="G757">
        <v>756</v>
      </c>
      <c r="H757">
        <v>75</v>
      </c>
      <c r="I757" t="s">
        <v>3755</v>
      </c>
      <c r="J757">
        <v>0</v>
      </c>
      <c r="K757">
        <v>4.3335519354409199E-2</v>
      </c>
      <c r="M757">
        <v>0</v>
      </c>
      <c r="N757">
        <v>0</v>
      </c>
      <c r="O757">
        <v>0</v>
      </c>
      <c r="P757">
        <v>0</v>
      </c>
      <c r="Q757">
        <f t="shared" si="22"/>
        <v>0</v>
      </c>
      <c r="R757">
        <f t="shared" si="23"/>
        <v>0</v>
      </c>
    </row>
    <row r="758" spans="1:18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0</v>
      </c>
      <c r="G758">
        <v>757</v>
      </c>
      <c r="H758">
        <v>75</v>
      </c>
      <c r="I758" t="s">
        <v>3756</v>
      </c>
      <c r="J758">
        <v>0</v>
      </c>
      <c r="K758">
        <v>2.1328598152810001E-2</v>
      </c>
      <c r="M758">
        <v>0</v>
      </c>
      <c r="N758">
        <v>0</v>
      </c>
      <c r="O758">
        <v>0</v>
      </c>
      <c r="P758">
        <v>0</v>
      </c>
      <c r="Q758">
        <f t="shared" si="22"/>
        <v>0</v>
      </c>
      <c r="R758">
        <f t="shared" si="23"/>
        <v>0</v>
      </c>
    </row>
    <row r="759" spans="1:18" ht="15" x14ac:dyDescent="0.25">
      <c r="A759" s="2" t="s">
        <v>758</v>
      </c>
      <c r="B759" s="2" t="s">
        <v>1753</v>
      </c>
      <c r="C759" s="9" t="s">
        <v>2755</v>
      </c>
      <c r="D759">
        <v>-0.67199181459920998</v>
      </c>
      <c r="E759">
        <v>-0.82033064338315898</v>
      </c>
      <c r="F759">
        <v>-0.67199181459909596</v>
      </c>
      <c r="G759">
        <v>758</v>
      </c>
      <c r="H759">
        <v>75</v>
      </c>
      <c r="I759" t="s">
        <v>3757</v>
      </c>
      <c r="J759">
        <v>-0.74655179139119798</v>
      </c>
      <c r="K759">
        <v>0.30196068524185199</v>
      </c>
      <c r="M759">
        <v>-0.30036021258411</v>
      </c>
      <c r="N759">
        <v>-0.30036021258411</v>
      </c>
      <c r="O759">
        <v>-0.30036021258411</v>
      </c>
      <c r="P759">
        <v>-0.30036021258411</v>
      </c>
      <c r="Q759">
        <f t="shared" si="22"/>
        <v>0</v>
      </c>
      <c r="R759">
        <f t="shared" si="23"/>
        <v>0</v>
      </c>
    </row>
    <row r="760" spans="1:18" ht="15" x14ac:dyDescent="0.25">
      <c r="A760" s="2" t="s">
        <v>759</v>
      </c>
      <c r="B760" s="2" t="s">
        <v>1754</v>
      </c>
      <c r="C760" s="9" t="s">
        <v>2756</v>
      </c>
      <c r="D760">
        <v>-0.64935505028802298</v>
      </c>
      <c r="E760">
        <v>-0.79269687914188602</v>
      </c>
      <c r="F760">
        <v>-0.64935505028802298</v>
      </c>
      <c r="G760">
        <v>759</v>
      </c>
      <c r="H760">
        <v>75</v>
      </c>
      <c r="I760" t="s">
        <v>3758</v>
      </c>
      <c r="J760">
        <v>-1.1264775823923401</v>
      </c>
      <c r="K760">
        <v>-0.64286136255987003</v>
      </c>
      <c r="M760">
        <v>-0.29024223958265299</v>
      </c>
      <c r="N760">
        <v>-0.29024223958265299</v>
      </c>
      <c r="O760">
        <v>-0.29024223958265299</v>
      </c>
      <c r="P760">
        <v>-0.29024223958265299</v>
      </c>
      <c r="Q760">
        <f t="shared" si="22"/>
        <v>0</v>
      </c>
      <c r="R760">
        <f t="shared" si="23"/>
        <v>0</v>
      </c>
    </row>
    <row r="761" spans="1:18" ht="15" x14ac:dyDescent="0.25">
      <c r="A761" s="2" t="s">
        <v>760</v>
      </c>
      <c r="B761" s="2" t="s">
        <v>1755</v>
      </c>
      <c r="C761" s="9" t="s">
        <v>2757</v>
      </c>
      <c r="D761">
        <v>2.26367643110734E-2</v>
      </c>
      <c r="E761">
        <v>2.7633764241159001E-2</v>
      </c>
      <c r="F761">
        <v>2.26367643110734E-2</v>
      </c>
      <c r="G761">
        <v>760</v>
      </c>
      <c r="H761">
        <v>75</v>
      </c>
      <c r="I761" t="s">
        <v>3759</v>
      </c>
      <c r="J761">
        <v>2.2410391884250199E-2</v>
      </c>
      <c r="K761">
        <v>2.7027693964100801E-2</v>
      </c>
      <c r="M761">
        <v>1.01179730014564E-2</v>
      </c>
      <c r="N761">
        <v>1.01179730014564E-2</v>
      </c>
      <c r="O761">
        <v>1.01179730014564E-2</v>
      </c>
      <c r="P761">
        <v>1.01179730014564E-2</v>
      </c>
      <c r="Q761">
        <f t="shared" si="22"/>
        <v>0</v>
      </c>
      <c r="R761">
        <f t="shared" si="23"/>
        <v>0</v>
      </c>
    </row>
    <row r="762" spans="1:18" ht="15" x14ac:dyDescent="0.25">
      <c r="A762" s="2" t="s">
        <v>761</v>
      </c>
      <c r="B762" s="2" t="s">
        <v>1756</v>
      </c>
      <c r="C762" s="2" t="s">
        <v>2758</v>
      </c>
      <c r="D762">
        <v>0.32416059391019703</v>
      </c>
      <c r="E762">
        <v>0.38420403497003203</v>
      </c>
      <c r="F762">
        <v>0.32416059391018698</v>
      </c>
      <c r="G762">
        <v>761</v>
      </c>
      <c r="H762">
        <v>75</v>
      </c>
      <c r="I762" t="s">
        <v>3760</v>
      </c>
      <c r="J762">
        <v>0.32091891946765799</v>
      </c>
      <c r="K762">
        <v>0.34257984302007599</v>
      </c>
      <c r="M762">
        <v>0.140674503080046</v>
      </c>
      <c r="N762">
        <v>0.140674503080046</v>
      </c>
      <c r="O762">
        <v>0.140674503080045</v>
      </c>
      <c r="P762">
        <v>0.140674503080049</v>
      </c>
      <c r="Q762">
        <f t="shared" si="22"/>
        <v>5.7688880591506919E-16</v>
      </c>
      <c r="R762">
        <f t="shared" si="23"/>
        <v>-3.9968028886505635E-15</v>
      </c>
    </row>
    <row r="763" spans="1:18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0</v>
      </c>
      <c r="G763">
        <v>762</v>
      </c>
      <c r="H763">
        <v>75</v>
      </c>
      <c r="I763" t="s">
        <v>3761</v>
      </c>
      <c r="J763">
        <v>0</v>
      </c>
      <c r="K763">
        <v>0</v>
      </c>
      <c r="M763">
        <v>0</v>
      </c>
      <c r="N763">
        <v>0</v>
      </c>
      <c r="O763">
        <v>0</v>
      </c>
      <c r="P763">
        <v>0</v>
      </c>
      <c r="Q763">
        <f t="shared" si="22"/>
        <v>0</v>
      </c>
      <c r="R763">
        <f t="shared" si="23"/>
        <v>0</v>
      </c>
    </row>
    <row r="764" spans="1:18" ht="15" x14ac:dyDescent="0.25">
      <c r="A764" s="2" t="s">
        <v>763</v>
      </c>
      <c r="B764" s="2" t="s">
        <v>1758</v>
      </c>
      <c r="C764" s="2" t="s">
        <v>2760</v>
      </c>
      <c r="D764">
        <v>0.319839190165149</v>
      </c>
      <c r="E764">
        <v>0.39044276181263099</v>
      </c>
      <c r="F764">
        <v>0.31983919016513901</v>
      </c>
      <c r="G764">
        <v>763</v>
      </c>
      <c r="H764">
        <v>75</v>
      </c>
      <c r="I764" t="s">
        <v>3762</v>
      </c>
      <c r="J764">
        <v>0.31664073067323001</v>
      </c>
      <c r="K764">
        <v>0.40178443134884601</v>
      </c>
      <c r="M764">
        <v>0.14295878361474501</v>
      </c>
      <c r="N764">
        <v>0.14295878361474401</v>
      </c>
      <c r="O764">
        <v>0.14295878361474501</v>
      </c>
      <c r="P764">
        <v>0.14295878361474901</v>
      </c>
      <c r="Q764">
        <f t="shared" si="22"/>
        <v>5.7688880591506919E-16</v>
      </c>
      <c r="R764">
        <f t="shared" si="23"/>
        <v>-3.9968028886505635E-15</v>
      </c>
    </row>
    <row r="765" spans="1:18" ht="15" x14ac:dyDescent="0.25">
      <c r="A765" s="2" t="s">
        <v>764</v>
      </c>
      <c r="B765" s="2" t="s">
        <v>1759</v>
      </c>
      <c r="C765" s="9" t="s">
        <v>2761</v>
      </c>
      <c r="D765">
        <v>-0.31983919016511198</v>
      </c>
      <c r="E765">
        <v>-0.39044276181266502</v>
      </c>
      <c r="F765">
        <v>-0.31983919016511198</v>
      </c>
      <c r="G765">
        <v>764</v>
      </c>
      <c r="H765">
        <v>75</v>
      </c>
      <c r="I765" t="s">
        <v>3763</v>
      </c>
      <c r="J765">
        <v>-0.40178443134880099</v>
      </c>
      <c r="K765">
        <v>-0.31664073067327098</v>
      </c>
      <c r="M765">
        <v>-0.14295878361474501</v>
      </c>
      <c r="N765">
        <v>-0.14295878361474501</v>
      </c>
      <c r="O765">
        <v>-0.14295878361474501</v>
      </c>
      <c r="P765">
        <v>-0.14295878361474501</v>
      </c>
      <c r="Q765">
        <f t="shared" si="22"/>
        <v>0</v>
      </c>
      <c r="R765">
        <f t="shared" si="23"/>
        <v>0</v>
      </c>
    </row>
    <row r="766" spans="1:18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0</v>
      </c>
      <c r="G766">
        <v>765</v>
      </c>
      <c r="H766">
        <v>76</v>
      </c>
      <c r="I766" t="s">
        <v>3764</v>
      </c>
      <c r="J766">
        <v>0</v>
      </c>
      <c r="K766">
        <v>0</v>
      </c>
      <c r="M766">
        <v>0</v>
      </c>
      <c r="N766">
        <v>0</v>
      </c>
      <c r="O766">
        <v>0</v>
      </c>
      <c r="P766">
        <v>0</v>
      </c>
      <c r="Q766">
        <f t="shared" si="22"/>
        <v>0</v>
      </c>
      <c r="R766">
        <f t="shared" si="23"/>
        <v>0</v>
      </c>
    </row>
    <row r="767" spans="1:18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0</v>
      </c>
      <c r="G767">
        <v>766</v>
      </c>
      <c r="H767">
        <v>76</v>
      </c>
      <c r="I767" t="s">
        <v>3765</v>
      </c>
      <c r="J767">
        <v>0</v>
      </c>
      <c r="K767">
        <v>0</v>
      </c>
      <c r="M767">
        <v>0</v>
      </c>
      <c r="N767">
        <v>0</v>
      </c>
      <c r="O767">
        <v>0</v>
      </c>
      <c r="P767">
        <v>0</v>
      </c>
      <c r="Q767">
        <f t="shared" si="22"/>
        <v>0</v>
      </c>
      <c r="R767">
        <f t="shared" si="23"/>
        <v>0</v>
      </c>
    </row>
    <row r="768" spans="1:18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0</v>
      </c>
      <c r="G768">
        <v>767</v>
      </c>
      <c r="H768">
        <v>76</v>
      </c>
      <c r="I768" t="s">
        <v>3766</v>
      </c>
      <c r="J768">
        <v>0</v>
      </c>
      <c r="K768">
        <v>0.33072928632816501</v>
      </c>
      <c r="M768">
        <v>0</v>
      </c>
      <c r="N768">
        <v>0</v>
      </c>
      <c r="O768">
        <v>0</v>
      </c>
      <c r="P768">
        <v>0</v>
      </c>
      <c r="Q768">
        <f t="shared" si="22"/>
        <v>0</v>
      </c>
      <c r="R768">
        <f t="shared" si="23"/>
        <v>0</v>
      </c>
    </row>
    <row r="769" spans="1:18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0</v>
      </c>
      <c r="G769">
        <v>768</v>
      </c>
      <c r="H769">
        <v>76</v>
      </c>
      <c r="I769" t="s">
        <v>3767</v>
      </c>
      <c r="J769">
        <v>0</v>
      </c>
      <c r="K769">
        <v>0</v>
      </c>
      <c r="M769">
        <v>0</v>
      </c>
      <c r="N769">
        <v>0</v>
      </c>
      <c r="O769">
        <v>0</v>
      </c>
      <c r="P769">
        <v>0</v>
      </c>
      <c r="Q769">
        <f t="shared" si="22"/>
        <v>0</v>
      </c>
      <c r="R769">
        <f t="shared" si="23"/>
        <v>0</v>
      </c>
    </row>
    <row r="770" spans="1:18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0</v>
      </c>
      <c r="G770">
        <v>769</v>
      </c>
      <c r="H770">
        <v>76</v>
      </c>
      <c r="I770" t="s">
        <v>3768</v>
      </c>
      <c r="J770">
        <v>0</v>
      </c>
      <c r="K770">
        <v>1.2090405496058301</v>
      </c>
      <c r="M770">
        <v>0</v>
      </c>
      <c r="N770">
        <v>0</v>
      </c>
      <c r="O770">
        <v>0</v>
      </c>
      <c r="P770">
        <v>0</v>
      </c>
      <c r="Q770">
        <f t="shared" si="22"/>
        <v>0</v>
      </c>
      <c r="R770">
        <f t="shared" si="23"/>
        <v>0</v>
      </c>
    </row>
    <row r="771" spans="1:18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0</v>
      </c>
      <c r="G771">
        <v>770</v>
      </c>
      <c r="H771">
        <v>76</v>
      </c>
      <c r="I771" t="s">
        <v>3769</v>
      </c>
      <c r="J771">
        <v>0</v>
      </c>
      <c r="K771">
        <v>0</v>
      </c>
      <c r="M771">
        <v>0</v>
      </c>
      <c r="N771">
        <v>0</v>
      </c>
      <c r="O771">
        <v>0</v>
      </c>
      <c r="P771">
        <v>0</v>
      </c>
      <c r="Q771">
        <f t="shared" ref="Q771:Q834" si="24">STDEV(M771:O771)</f>
        <v>0</v>
      </c>
      <c r="R771">
        <f t="shared" ref="R771:R834" si="25">O771-P771</f>
        <v>0</v>
      </c>
    </row>
    <row r="772" spans="1:18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0</v>
      </c>
      <c r="G772">
        <v>771</v>
      </c>
      <c r="H772">
        <v>76</v>
      </c>
      <c r="I772" t="s">
        <v>3770</v>
      </c>
      <c r="J772">
        <v>0</v>
      </c>
      <c r="K772">
        <v>0</v>
      </c>
      <c r="M772">
        <v>0</v>
      </c>
      <c r="N772">
        <v>0</v>
      </c>
      <c r="O772">
        <v>0</v>
      </c>
      <c r="P772">
        <v>0</v>
      </c>
      <c r="Q772">
        <f t="shared" si="24"/>
        <v>0</v>
      </c>
      <c r="R772">
        <f t="shared" si="25"/>
        <v>0</v>
      </c>
    </row>
    <row r="773" spans="1:18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0</v>
      </c>
      <c r="G773">
        <v>772</v>
      </c>
      <c r="H773">
        <v>76</v>
      </c>
      <c r="I773" t="s">
        <v>3771</v>
      </c>
      <c r="J773">
        <v>0</v>
      </c>
      <c r="K773">
        <v>0</v>
      </c>
      <c r="M773">
        <v>0</v>
      </c>
      <c r="N773">
        <v>0</v>
      </c>
      <c r="O773">
        <v>0</v>
      </c>
      <c r="P773">
        <v>0</v>
      </c>
      <c r="Q773">
        <f t="shared" si="24"/>
        <v>0</v>
      </c>
      <c r="R773">
        <f t="shared" si="25"/>
        <v>0</v>
      </c>
    </row>
    <row r="774" spans="1:18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0</v>
      </c>
      <c r="G774">
        <v>773</v>
      </c>
      <c r="H774">
        <v>76</v>
      </c>
      <c r="I774" t="s">
        <v>3772</v>
      </c>
      <c r="J774">
        <v>0</v>
      </c>
      <c r="K774">
        <v>0</v>
      </c>
      <c r="M774">
        <v>0</v>
      </c>
      <c r="N774">
        <v>0</v>
      </c>
      <c r="O774">
        <v>0</v>
      </c>
      <c r="P774">
        <v>0</v>
      </c>
      <c r="Q774">
        <f t="shared" si="24"/>
        <v>0</v>
      </c>
      <c r="R774">
        <f t="shared" si="25"/>
        <v>0</v>
      </c>
    </row>
    <row r="775" spans="1:18" ht="15" x14ac:dyDescent="0.25">
      <c r="A775" s="2" t="s">
        <v>774</v>
      </c>
      <c r="B775" s="2" t="s">
        <v>1769</v>
      </c>
      <c r="C775" s="9" t="s">
        <v>2771</v>
      </c>
      <c r="D775">
        <v>0.352662301343457</v>
      </c>
      <c r="E775">
        <v>0.43051147938638201</v>
      </c>
      <c r="F775">
        <v>0.352662301343457</v>
      </c>
      <c r="G775">
        <v>774</v>
      </c>
      <c r="H775">
        <v>76</v>
      </c>
      <c r="I775" t="s">
        <v>3773</v>
      </c>
      <c r="J775">
        <v>0.34913560380334702</v>
      </c>
      <c r="K775">
        <v>0.43037013121147499</v>
      </c>
      <c r="M775">
        <v>0.15762975638096999</v>
      </c>
      <c r="N775">
        <v>0.15762975638096999</v>
      </c>
      <c r="O775">
        <v>0.15762975638096999</v>
      </c>
      <c r="P775">
        <v>0.15762975638096999</v>
      </c>
      <c r="Q775">
        <f t="shared" si="24"/>
        <v>0</v>
      </c>
      <c r="R775">
        <f t="shared" si="25"/>
        <v>0</v>
      </c>
    </row>
    <row r="776" spans="1:18" ht="15" x14ac:dyDescent="0.25">
      <c r="A776" s="2" t="s">
        <v>775</v>
      </c>
      <c r="B776" s="2" t="s">
        <v>1770</v>
      </c>
      <c r="C776" s="2" t="s">
        <v>2772</v>
      </c>
      <c r="D776">
        <v>0.35266230134343002</v>
      </c>
      <c r="E776">
        <v>0.43051147938634099</v>
      </c>
      <c r="F776">
        <v>0.35266230134342003</v>
      </c>
      <c r="G776">
        <v>775</v>
      </c>
      <c r="H776">
        <v>77</v>
      </c>
      <c r="I776" t="s">
        <v>3774</v>
      </c>
      <c r="J776">
        <v>0.34913560380332698</v>
      </c>
      <c r="K776">
        <v>0.43037013121150502</v>
      </c>
      <c r="M776">
        <v>0.15762975638101501</v>
      </c>
      <c r="N776">
        <v>0.15762975638101401</v>
      </c>
      <c r="O776">
        <v>0.15762975638101501</v>
      </c>
      <c r="P776">
        <v>0.157629756381019</v>
      </c>
      <c r="Q776">
        <f t="shared" si="24"/>
        <v>5.7688880591506919E-16</v>
      </c>
      <c r="R776">
        <f t="shared" si="25"/>
        <v>-3.9968028886505635E-15</v>
      </c>
    </row>
    <row r="777" spans="1:18" ht="15" x14ac:dyDescent="0.25">
      <c r="A777" s="2" t="s">
        <v>776</v>
      </c>
      <c r="B777" s="2" t="s">
        <v>1771</v>
      </c>
      <c r="C777" s="2" t="s">
        <v>2773</v>
      </c>
      <c r="D777">
        <v>5.1152220886972598E-2</v>
      </c>
      <c r="E777">
        <v>6.2443924978820897E-2</v>
      </c>
      <c r="F777">
        <v>5.1152220886971397E-2</v>
      </c>
      <c r="G777">
        <v>776</v>
      </c>
      <c r="H777">
        <v>77</v>
      </c>
      <c r="I777" t="s">
        <v>3775</v>
      </c>
      <c r="J777">
        <v>0</v>
      </c>
      <c r="K777">
        <v>0.56062717755962099</v>
      </c>
      <c r="M777">
        <v>0</v>
      </c>
      <c r="N777">
        <v>0</v>
      </c>
      <c r="O777">
        <v>0</v>
      </c>
      <c r="P777">
        <v>0</v>
      </c>
      <c r="Q777">
        <f t="shared" si="24"/>
        <v>0</v>
      </c>
      <c r="R777">
        <f t="shared" si="25"/>
        <v>0</v>
      </c>
    </row>
    <row r="778" spans="1:18" ht="15" x14ac:dyDescent="0.25">
      <c r="A778" s="2" t="s">
        <v>777</v>
      </c>
      <c r="B778" s="2" t="s">
        <v>1772</v>
      </c>
      <c r="C778" s="2" t="s">
        <v>2774</v>
      </c>
      <c r="D778">
        <v>0.32416059391019703</v>
      </c>
      <c r="E778">
        <v>0.38420403497003203</v>
      </c>
      <c r="F778">
        <v>0.32416059391018698</v>
      </c>
      <c r="G778">
        <v>777</v>
      </c>
      <c r="H778">
        <v>77</v>
      </c>
      <c r="I778" t="s">
        <v>3776</v>
      </c>
      <c r="J778">
        <v>0</v>
      </c>
      <c r="K778">
        <v>0.34257984301967198</v>
      </c>
      <c r="M778">
        <v>0.140674503080046</v>
      </c>
      <c r="N778">
        <v>0.140674503080046</v>
      </c>
      <c r="O778">
        <v>0.140674503080045</v>
      </c>
      <c r="P778">
        <v>0.140674503080049</v>
      </c>
      <c r="Q778">
        <f t="shared" si="24"/>
        <v>5.7688880591506919E-16</v>
      </c>
      <c r="R778">
        <f t="shared" si="25"/>
        <v>-3.9968028886505635E-15</v>
      </c>
    </row>
    <row r="779" spans="1:18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0</v>
      </c>
      <c r="G779">
        <v>778</v>
      </c>
      <c r="H779">
        <v>77</v>
      </c>
      <c r="I779" t="s">
        <v>3777</v>
      </c>
      <c r="J779">
        <v>0</v>
      </c>
      <c r="K779">
        <v>0.56062717754243996</v>
      </c>
      <c r="M779">
        <v>0</v>
      </c>
      <c r="N779">
        <v>0</v>
      </c>
      <c r="O779">
        <v>0</v>
      </c>
      <c r="P779">
        <v>0</v>
      </c>
      <c r="Q779">
        <f t="shared" si="24"/>
        <v>0</v>
      </c>
      <c r="R779">
        <f t="shared" si="25"/>
        <v>0</v>
      </c>
    </row>
    <row r="780" spans="1:18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0</v>
      </c>
      <c r="G780">
        <v>779</v>
      </c>
      <c r="H780">
        <v>77</v>
      </c>
      <c r="I780" t="s">
        <v>3778</v>
      </c>
      <c r="J780">
        <v>0</v>
      </c>
      <c r="K780">
        <v>0</v>
      </c>
      <c r="M780">
        <v>0</v>
      </c>
      <c r="N780">
        <v>0</v>
      </c>
      <c r="O780">
        <v>0</v>
      </c>
      <c r="P780">
        <v>0</v>
      </c>
      <c r="Q780">
        <f t="shared" si="24"/>
        <v>0</v>
      </c>
      <c r="R780">
        <f t="shared" si="25"/>
        <v>0</v>
      </c>
    </row>
    <row r="781" spans="1:18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0</v>
      </c>
      <c r="G781">
        <v>780</v>
      </c>
      <c r="H781">
        <v>77</v>
      </c>
      <c r="I781" t="s">
        <v>3779</v>
      </c>
      <c r="J781">
        <v>0</v>
      </c>
      <c r="K781">
        <v>0</v>
      </c>
      <c r="M781">
        <v>0</v>
      </c>
      <c r="N781">
        <v>0</v>
      </c>
      <c r="O781">
        <v>0</v>
      </c>
      <c r="P781">
        <v>0</v>
      </c>
      <c r="Q781">
        <f t="shared" si="24"/>
        <v>0</v>
      </c>
      <c r="R781">
        <f t="shared" si="25"/>
        <v>0</v>
      </c>
    </row>
    <row r="782" spans="1:18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0</v>
      </c>
      <c r="G782">
        <v>781</v>
      </c>
      <c r="H782">
        <v>77</v>
      </c>
      <c r="I782" t="s">
        <v>3780</v>
      </c>
      <c r="J782">
        <v>0</v>
      </c>
      <c r="K782">
        <v>0</v>
      </c>
      <c r="M782">
        <v>0</v>
      </c>
      <c r="N782">
        <v>0</v>
      </c>
      <c r="O782">
        <v>0</v>
      </c>
      <c r="P782">
        <v>0</v>
      </c>
      <c r="Q782">
        <f t="shared" si="24"/>
        <v>0</v>
      </c>
      <c r="R782">
        <f t="shared" si="25"/>
        <v>0</v>
      </c>
    </row>
    <row r="783" spans="1:18" ht="15" x14ac:dyDescent="0.25">
      <c r="A783" s="2" t="s">
        <v>782</v>
      </c>
      <c r="B783" s="2" t="s">
        <v>1777</v>
      </c>
      <c r="C783" s="2" t="s">
        <v>2779</v>
      </c>
      <c r="D783">
        <v>9.4319846961070809E-3</v>
      </c>
      <c r="E783">
        <v>1.15140679046273E-2</v>
      </c>
      <c r="F783">
        <v>9.4319846961067894E-3</v>
      </c>
      <c r="G783">
        <v>782</v>
      </c>
      <c r="H783">
        <v>77</v>
      </c>
      <c r="I783" t="s">
        <v>3781</v>
      </c>
      <c r="J783">
        <v>9.3376628559244806E-3</v>
      </c>
      <c r="K783">
        <v>3.09985864078807E-2</v>
      </c>
      <c r="M783">
        <v>4.2158218901571102E-3</v>
      </c>
      <c r="N783">
        <v>4.2158218901570997E-3</v>
      </c>
      <c r="O783">
        <v>4.2158218901571102E-3</v>
      </c>
      <c r="P783">
        <v>4.2158218901572298E-3</v>
      </c>
      <c r="Q783">
        <f t="shared" si="24"/>
        <v>6.0092583949486369E-18</v>
      </c>
      <c r="R783">
        <f t="shared" si="25"/>
        <v>-1.1969591984239969E-16</v>
      </c>
    </row>
    <row r="784" spans="1:18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0</v>
      </c>
      <c r="G784">
        <v>783</v>
      </c>
      <c r="H784">
        <v>77</v>
      </c>
      <c r="I784" t="s">
        <v>3782</v>
      </c>
      <c r="J784">
        <v>0</v>
      </c>
      <c r="K784">
        <v>1000</v>
      </c>
      <c r="M784">
        <v>4.7825537518289503</v>
      </c>
      <c r="N784">
        <v>4.7825537518289503</v>
      </c>
      <c r="O784">
        <v>4.7825537518289503</v>
      </c>
      <c r="P784">
        <v>4.7825537518289503</v>
      </c>
      <c r="Q784">
        <f t="shared" si="24"/>
        <v>0</v>
      </c>
      <c r="R784">
        <f t="shared" si="25"/>
        <v>0</v>
      </c>
    </row>
    <row r="785" spans="1:18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0</v>
      </c>
      <c r="G785">
        <v>784</v>
      </c>
      <c r="H785">
        <v>77</v>
      </c>
      <c r="I785" t="s">
        <v>3783</v>
      </c>
      <c r="J785">
        <v>-1000</v>
      </c>
      <c r="K785">
        <v>1.0208871851858701</v>
      </c>
      <c r="M785">
        <v>0</v>
      </c>
      <c r="N785">
        <v>0</v>
      </c>
      <c r="O785">
        <v>0</v>
      </c>
      <c r="P785">
        <v>0</v>
      </c>
      <c r="Q785">
        <f t="shared" si="24"/>
        <v>0</v>
      </c>
      <c r="R785">
        <f t="shared" si="25"/>
        <v>0</v>
      </c>
    </row>
    <row r="786" spans="1:18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0</v>
      </c>
      <c r="G786">
        <v>785</v>
      </c>
      <c r="H786">
        <v>77</v>
      </c>
      <c r="I786" t="s">
        <v>3784</v>
      </c>
      <c r="J786">
        <v>0</v>
      </c>
      <c r="K786">
        <v>0</v>
      </c>
      <c r="M786">
        <v>0</v>
      </c>
      <c r="N786">
        <v>0</v>
      </c>
      <c r="O786">
        <v>0</v>
      </c>
      <c r="P786">
        <v>0</v>
      </c>
      <c r="Q786">
        <f t="shared" si="24"/>
        <v>0</v>
      </c>
      <c r="R786">
        <f t="shared" si="25"/>
        <v>0</v>
      </c>
    </row>
    <row r="787" spans="1:18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0</v>
      </c>
      <c r="G787">
        <v>786</v>
      </c>
      <c r="H787">
        <v>78</v>
      </c>
      <c r="I787" t="s">
        <v>3785</v>
      </c>
      <c r="J787">
        <v>0</v>
      </c>
      <c r="K787">
        <v>4.8361621983393901</v>
      </c>
      <c r="M787">
        <v>0</v>
      </c>
      <c r="N787">
        <v>0</v>
      </c>
      <c r="O787">
        <v>0</v>
      </c>
      <c r="P787">
        <v>0</v>
      </c>
      <c r="Q787">
        <f t="shared" si="24"/>
        <v>0</v>
      </c>
      <c r="R787">
        <f t="shared" si="25"/>
        <v>0</v>
      </c>
    </row>
    <row r="788" spans="1:18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0</v>
      </c>
      <c r="G788">
        <v>787</v>
      </c>
      <c r="H788">
        <v>78</v>
      </c>
      <c r="I788" t="s">
        <v>3786</v>
      </c>
      <c r="J788">
        <v>0</v>
      </c>
      <c r="K788">
        <v>4.8361621983907996</v>
      </c>
      <c r="M788">
        <v>4.4234183926811301</v>
      </c>
      <c r="N788">
        <v>1.84973660808385</v>
      </c>
      <c r="O788">
        <v>0</v>
      </c>
      <c r="P788">
        <v>0</v>
      </c>
      <c r="Q788">
        <f t="shared" si="24"/>
        <v>2.2215607773351262</v>
      </c>
      <c r="R788">
        <f t="shared" si="25"/>
        <v>0</v>
      </c>
    </row>
    <row r="789" spans="1:18" ht="15" x14ac:dyDescent="0.25">
      <c r="A789" s="2" t="s">
        <v>788</v>
      </c>
      <c r="B789" s="2" t="s">
        <v>1783</v>
      </c>
      <c r="C789" s="9" t="s">
        <v>2785</v>
      </c>
      <c r="D789">
        <v>11.669361325305999</v>
      </c>
      <c r="E789">
        <v>8.3395835402574203</v>
      </c>
      <c r="F789">
        <v>11.669361325305699</v>
      </c>
      <c r="G789">
        <v>788</v>
      </c>
      <c r="H789">
        <v>78</v>
      </c>
      <c r="I789" t="s">
        <v>3787</v>
      </c>
      <c r="J789">
        <v>11.0157438997377</v>
      </c>
      <c r="K789">
        <v>12.6409275099626</v>
      </c>
      <c r="M789">
        <v>5.1580946617408499</v>
      </c>
      <c r="N789">
        <v>2.9347836458874799</v>
      </c>
      <c r="O789">
        <v>9.6521129793027303</v>
      </c>
      <c r="P789">
        <v>9.6613276036665603</v>
      </c>
      <c r="Q789">
        <f t="shared" si="24"/>
        <v>3.4220321907057318</v>
      </c>
      <c r="R789">
        <f t="shared" si="25"/>
        <v>-9.2146243638300263E-3</v>
      </c>
    </row>
    <row r="790" spans="1:18" ht="15" x14ac:dyDescent="0.25">
      <c r="A790" s="2" t="s">
        <v>789</v>
      </c>
      <c r="B790" s="2" t="s">
        <v>1784</v>
      </c>
      <c r="C790" s="9" t="s">
        <v>2786</v>
      </c>
      <c r="D790">
        <v>11.671525397704</v>
      </c>
      <c r="E790">
        <v>8.3422253253476093</v>
      </c>
      <c r="F790">
        <v>11.671525397703601</v>
      </c>
      <c r="G790">
        <v>789</v>
      </c>
      <c r="H790">
        <v>78</v>
      </c>
      <c r="I790" t="s">
        <v>3788</v>
      </c>
      <c r="J790">
        <v>11.0178863309392</v>
      </c>
      <c r="K790">
        <v>14.2419944631605</v>
      </c>
      <c r="M790">
        <v>5.1590619389451202</v>
      </c>
      <c r="N790">
        <v>2.9347836458874799</v>
      </c>
      <c r="O790">
        <v>9.6530802565069997</v>
      </c>
      <c r="P790">
        <v>9.6622948808708298</v>
      </c>
      <c r="Q790">
        <f t="shared" si="24"/>
        <v>3.4224534063497689</v>
      </c>
      <c r="R790">
        <f t="shared" si="25"/>
        <v>-9.2146243638300263E-3</v>
      </c>
    </row>
    <row r="791" spans="1:18" ht="15" x14ac:dyDescent="0.25">
      <c r="A791" s="2" t="s">
        <v>790</v>
      </c>
      <c r="B791" s="2" t="s">
        <v>1785</v>
      </c>
      <c r="C791" s="9" t="s">
        <v>2787</v>
      </c>
      <c r="D791">
        <v>-10.9742093203437</v>
      </c>
      <c r="E791">
        <v>-7.5024928184959698</v>
      </c>
      <c r="F791">
        <v>-10.9742093203434</v>
      </c>
      <c r="G791">
        <v>790</v>
      </c>
      <c r="H791">
        <v>78</v>
      </c>
      <c r="I791" t="s">
        <v>3789</v>
      </c>
      <c r="J791">
        <v>-12.403098990307701</v>
      </c>
      <c r="K791">
        <v>-9.9245300452205392</v>
      </c>
      <c r="M791">
        <v>0.28263406175665301</v>
      </c>
      <c r="N791">
        <v>0.28263406175665301</v>
      </c>
      <c r="O791">
        <v>0.28263406175665301</v>
      </c>
      <c r="P791">
        <v>0.28263406175665301</v>
      </c>
      <c r="Q791">
        <f t="shared" si="24"/>
        <v>0</v>
      </c>
      <c r="R791">
        <f t="shared" si="25"/>
        <v>0</v>
      </c>
    </row>
    <row r="792" spans="1:18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0</v>
      </c>
      <c r="G792">
        <v>791</v>
      </c>
      <c r="H792">
        <v>78</v>
      </c>
      <c r="I792" t="s">
        <v>3790</v>
      </c>
      <c r="J792">
        <v>0</v>
      </c>
      <c r="K792">
        <v>0</v>
      </c>
      <c r="M792">
        <v>0</v>
      </c>
      <c r="N792">
        <v>0</v>
      </c>
      <c r="O792">
        <v>0</v>
      </c>
      <c r="P792">
        <v>0</v>
      </c>
      <c r="Q792">
        <f t="shared" si="24"/>
        <v>0</v>
      </c>
      <c r="R792">
        <f t="shared" si="25"/>
        <v>0</v>
      </c>
    </row>
    <row r="793" spans="1:18" ht="15" x14ac:dyDescent="0.25">
      <c r="A793" s="2" t="s">
        <v>792</v>
      </c>
      <c r="B793" s="2" t="s">
        <v>1787</v>
      </c>
      <c r="C793" s="9" t="s">
        <v>2789</v>
      </c>
      <c r="D793">
        <v>-0.324160593910165</v>
      </c>
      <c r="E793">
        <v>-0.38420403497002598</v>
      </c>
      <c r="F793">
        <v>-0.324160593910165</v>
      </c>
      <c r="G793">
        <v>792</v>
      </c>
      <c r="H793">
        <v>78</v>
      </c>
      <c r="I793" t="s">
        <v>3791</v>
      </c>
      <c r="J793">
        <v>-0.34257984302007599</v>
      </c>
      <c r="K793">
        <v>-0.32091891946765799</v>
      </c>
      <c r="M793">
        <v>-0.140674503080049</v>
      </c>
      <c r="N793">
        <v>-0.140674503080049</v>
      </c>
      <c r="O793">
        <v>-0.140674503080049</v>
      </c>
      <c r="P793">
        <v>-0.140674503080049</v>
      </c>
      <c r="Q793">
        <f t="shared" si="24"/>
        <v>0</v>
      </c>
      <c r="R793">
        <f t="shared" si="25"/>
        <v>0</v>
      </c>
    </row>
    <row r="794" spans="1:18" ht="15" x14ac:dyDescent="0.25">
      <c r="A794" s="2" t="s">
        <v>793</v>
      </c>
      <c r="B794" s="2" t="s">
        <v>1788</v>
      </c>
      <c r="C794" s="9" t="s">
        <v>2790</v>
      </c>
      <c r="D794">
        <v>-0.17098313878341301</v>
      </c>
      <c r="E794">
        <v>-0.208726464118968</v>
      </c>
      <c r="F794">
        <v>-0.17098313878341301</v>
      </c>
      <c r="G794">
        <v>793</v>
      </c>
      <c r="H794">
        <v>78</v>
      </c>
      <c r="I794" t="s">
        <v>3792</v>
      </c>
      <c r="J794">
        <v>-0.20991328973593701</v>
      </c>
      <c r="K794">
        <v>0.31434294856421702</v>
      </c>
      <c r="M794">
        <v>-7.6424214602184307E-2</v>
      </c>
      <c r="N794">
        <v>-7.6424214602297993E-2</v>
      </c>
      <c r="O794">
        <v>-7.6424214602184307E-2</v>
      </c>
      <c r="P794">
        <v>-7.6424214602184307E-2</v>
      </c>
      <c r="Q794">
        <f t="shared" si="24"/>
        <v>6.563712660640967E-14</v>
      </c>
      <c r="R794">
        <f t="shared" si="25"/>
        <v>0</v>
      </c>
    </row>
    <row r="795" spans="1:18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0</v>
      </c>
      <c r="G795">
        <v>794</v>
      </c>
      <c r="H795">
        <v>78</v>
      </c>
      <c r="I795" t="s">
        <v>3793</v>
      </c>
      <c r="J795">
        <v>0</v>
      </c>
      <c r="K795">
        <v>0</v>
      </c>
      <c r="M795">
        <v>0</v>
      </c>
      <c r="N795">
        <v>0</v>
      </c>
      <c r="O795">
        <v>0</v>
      </c>
      <c r="P795">
        <v>0</v>
      </c>
      <c r="Q795">
        <f t="shared" si="24"/>
        <v>0</v>
      </c>
      <c r="R795">
        <f t="shared" si="25"/>
        <v>0</v>
      </c>
    </row>
    <row r="796" spans="1:18" ht="15" x14ac:dyDescent="0.25">
      <c r="A796" s="2" t="s">
        <v>795</v>
      </c>
      <c r="B796" s="2" t="s">
        <v>1790</v>
      </c>
      <c r="C796" s="9" t="s">
        <v>2792</v>
      </c>
      <c r="D796">
        <v>2.26367643110734E-2</v>
      </c>
      <c r="E796">
        <v>2.7633764241159001E-2</v>
      </c>
      <c r="F796">
        <v>2.26367643110734E-2</v>
      </c>
      <c r="G796">
        <v>795</v>
      </c>
      <c r="H796">
        <v>78</v>
      </c>
      <c r="I796" t="s">
        <v>3794</v>
      </c>
      <c r="J796">
        <v>2.2410391884250199E-2</v>
      </c>
      <c r="K796">
        <v>2.7027693964100801E-2</v>
      </c>
      <c r="M796">
        <v>1.01179730014564E-2</v>
      </c>
      <c r="N796">
        <v>1.01179730014564E-2</v>
      </c>
      <c r="O796">
        <v>1.01179730014564E-2</v>
      </c>
      <c r="P796">
        <v>1.01179730014564E-2</v>
      </c>
      <c r="Q796">
        <f t="shared" si="24"/>
        <v>0</v>
      </c>
      <c r="R796">
        <f t="shared" si="25"/>
        <v>0</v>
      </c>
    </row>
    <row r="797" spans="1:18" ht="15" x14ac:dyDescent="0.25">
      <c r="A797" s="2" t="s">
        <v>796</v>
      </c>
      <c r="B797" s="2" t="s">
        <v>1791</v>
      </c>
      <c r="C797" s="9" t="s">
        <v>2793</v>
      </c>
      <c r="D797">
        <v>-2.26367643110734E-2</v>
      </c>
      <c r="E797">
        <v>-2.7633764241159001E-2</v>
      </c>
      <c r="F797">
        <v>-2.26367643110734E-2</v>
      </c>
      <c r="G797">
        <v>796</v>
      </c>
      <c r="H797">
        <v>79</v>
      </c>
      <c r="I797" t="s">
        <v>3795</v>
      </c>
      <c r="J797">
        <v>-2.7027693964100801E-2</v>
      </c>
      <c r="K797">
        <v>-2.2410391884250199E-2</v>
      </c>
      <c r="M797">
        <v>-1.01179730014564E-2</v>
      </c>
      <c r="N797">
        <v>-1.01179730014564E-2</v>
      </c>
      <c r="O797">
        <v>-1.01179730014564E-2</v>
      </c>
      <c r="P797">
        <v>-1.01179730014564E-2</v>
      </c>
      <c r="Q797">
        <f t="shared" si="24"/>
        <v>0</v>
      </c>
      <c r="R797">
        <f t="shared" si="25"/>
        <v>0</v>
      </c>
    </row>
    <row r="798" spans="1:18" ht="15" x14ac:dyDescent="0.25">
      <c r="A798" s="2" t="s">
        <v>797</v>
      </c>
      <c r="B798" s="2" t="s">
        <v>1792</v>
      </c>
      <c r="C798" s="2" t="s">
        <v>2794</v>
      </c>
      <c r="D798">
        <v>2.2636764311076401E-2</v>
      </c>
      <c r="E798">
        <v>2.7633764241194399E-2</v>
      </c>
      <c r="F798">
        <v>2.26367643110757E-2</v>
      </c>
      <c r="G798">
        <v>797</v>
      </c>
      <c r="H798">
        <v>79</v>
      </c>
      <c r="I798" t="s">
        <v>3796</v>
      </c>
      <c r="J798">
        <v>2.2410391884233799E-2</v>
      </c>
      <c r="K798">
        <v>2.7027693964060399E-2</v>
      </c>
      <c r="M798">
        <v>1.0117973001414199E-2</v>
      </c>
      <c r="N798">
        <v>1.0117973001414199E-2</v>
      </c>
      <c r="O798">
        <v>1.0117973001414199E-2</v>
      </c>
      <c r="P798">
        <v>1.0117973001414499E-2</v>
      </c>
      <c r="Q798">
        <f t="shared" si="24"/>
        <v>0</v>
      </c>
      <c r="R798">
        <f t="shared" si="25"/>
        <v>-3.0010716134398763E-16</v>
      </c>
    </row>
    <row r="799" spans="1:18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0</v>
      </c>
      <c r="G799">
        <v>798</v>
      </c>
      <c r="H799">
        <v>79</v>
      </c>
      <c r="I799" t="s">
        <v>3797</v>
      </c>
      <c r="J799">
        <v>0</v>
      </c>
      <c r="K799">
        <v>2.4180810990269501</v>
      </c>
      <c r="M799">
        <v>0</v>
      </c>
      <c r="N799">
        <v>0</v>
      </c>
      <c r="O799">
        <v>0</v>
      </c>
      <c r="P799">
        <v>0</v>
      </c>
      <c r="Q799">
        <f t="shared" si="24"/>
        <v>0</v>
      </c>
      <c r="R799">
        <f t="shared" si="25"/>
        <v>0</v>
      </c>
    </row>
    <row r="800" spans="1:18" ht="15" x14ac:dyDescent="0.25">
      <c r="A800" s="10" t="s">
        <v>799</v>
      </c>
      <c r="B800" s="10" t="s">
        <v>1794</v>
      </c>
      <c r="C800" s="10" t="s">
        <v>2796</v>
      </c>
      <c r="D800">
        <v>13.605357510863</v>
      </c>
      <c r="E800">
        <v>7.4877928001342804</v>
      </c>
      <c r="F800">
        <v>13.6053575108623</v>
      </c>
      <c r="G800">
        <v>799</v>
      </c>
      <c r="H800">
        <v>79</v>
      </c>
      <c r="I800" t="s">
        <v>3798</v>
      </c>
      <c r="J800">
        <v>0</v>
      </c>
      <c r="K800">
        <v>1000</v>
      </c>
      <c r="M800">
        <v>0</v>
      </c>
      <c r="N800">
        <v>0</v>
      </c>
      <c r="O800">
        <v>3.5324672740089502</v>
      </c>
      <c r="P800">
        <v>6.4844443481907197</v>
      </c>
      <c r="Q800">
        <f t="shared" si="24"/>
        <v>2.0394709315526107</v>
      </c>
      <c r="R800">
        <f t="shared" si="25"/>
        <v>-2.9519770741817695</v>
      </c>
    </row>
    <row r="801" spans="1:18" ht="15" x14ac:dyDescent="0.25">
      <c r="A801" s="2" t="s">
        <v>800</v>
      </c>
      <c r="B801" s="2" t="s">
        <v>1795</v>
      </c>
      <c r="C801" s="2" t="s">
        <v>2797</v>
      </c>
      <c r="D801">
        <v>0.319839190165149</v>
      </c>
      <c r="E801">
        <v>0.39044276181263099</v>
      </c>
      <c r="F801">
        <v>0.31983919016513901</v>
      </c>
      <c r="G801">
        <v>800</v>
      </c>
      <c r="H801">
        <v>79</v>
      </c>
      <c r="I801" t="s">
        <v>3799</v>
      </c>
      <c r="J801">
        <v>0.31664073067323001</v>
      </c>
      <c r="K801">
        <v>0.40178443134884601</v>
      </c>
      <c r="M801">
        <v>0.14295878361474501</v>
      </c>
      <c r="N801">
        <v>0.14295878361474401</v>
      </c>
      <c r="O801">
        <v>0.14295878361474501</v>
      </c>
      <c r="P801">
        <v>0.14295878361474901</v>
      </c>
      <c r="Q801">
        <f t="shared" si="24"/>
        <v>5.7688880591506919E-16</v>
      </c>
      <c r="R801">
        <f t="shared" si="25"/>
        <v>-3.9968028886505635E-15</v>
      </c>
    </row>
    <row r="802" spans="1:18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0</v>
      </c>
      <c r="G802">
        <v>801</v>
      </c>
      <c r="H802">
        <v>79</v>
      </c>
      <c r="I802" t="s">
        <v>3800</v>
      </c>
      <c r="J802">
        <v>0</v>
      </c>
      <c r="K802">
        <v>0</v>
      </c>
      <c r="M802">
        <v>0</v>
      </c>
      <c r="N802">
        <v>0</v>
      </c>
      <c r="O802">
        <v>0</v>
      </c>
      <c r="P802">
        <v>0</v>
      </c>
      <c r="Q802">
        <f t="shared" si="24"/>
        <v>0</v>
      </c>
      <c r="R802">
        <f t="shared" si="25"/>
        <v>0</v>
      </c>
    </row>
    <row r="803" spans="1:18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0</v>
      </c>
      <c r="G803">
        <v>802</v>
      </c>
      <c r="H803">
        <v>79</v>
      </c>
      <c r="I803" t="s">
        <v>3801</v>
      </c>
      <c r="J803">
        <v>0</v>
      </c>
      <c r="K803">
        <v>0</v>
      </c>
      <c r="M803">
        <v>0</v>
      </c>
      <c r="N803">
        <v>0</v>
      </c>
      <c r="O803">
        <v>0</v>
      </c>
      <c r="P803">
        <v>0</v>
      </c>
      <c r="Q803">
        <f t="shared" si="24"/>
        <v>0</v>
      </c>
      <c r="R803">
        <f t="shared" si="25"/>
        <v>0</v>
      </c>
    </row>
    <row r="804" spans="1:18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0</v>
      </c>
      <c r="G804">
        <v>803</v>
      </c>
      <c r="H804">
        <v>79</v>
      </c>
      <c r="I804" t="s">
        <v>3802</v>
      </c>
      <c r="J804">
        <v>0</v>
      </c>
      <c r="K804">
        <v>0</v>
      </c>
      <c r="M804">
        <v>0</v>
      </c>
      <c r="N804">
        <v>0</v>
      </c>
      <c r="O804">
        <v>0</v>
      </c>
      <c r="P804">
        <v>0</v>
      </c>
      <c r="Q804">
        <f t="shared" si="24"/>
        <v>0</v>
      </c>
      <c r="R804">
        <f t="shared" si="25"/>
        <v>0</v>
      </c>
    </row>
    <row r="805" spans="1:18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0</v>
      </c>
      <c r="G805">
        <v>804</v>
      </c>
      <c r="H805">
        <v>79</v>
      </c>
      <c r="I805" t="s">
        <v>3803</v>
      </c>
      <c r="J805">
        <v>0</v>
      </c>
      <c r="K805">
        <v>1000</v>
      </c>
      <c r="M805">
        <v>0</v>
      </c>
      <c r="N805">
        <v>0</v>
      </c>
      <c r="O805">
        <v>0</v>
      </c>
      <c r="P805">
        <v>0</v>
      </c>
      <c r="Q805">
        <f t="shared" si="24"/>
        <v>0</v>
      </c>
      <c r="R805">
        <f t="shared" si="25"/>
        <v>0</v>
      </c>
    </row>
    <row r="806" spans="1:18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0</v>
      </c>
      <c r="G806">
        <v>805</v>
      </c>
      <c r="H806">
        <v>79</v>
      </c>
      <c r="I806" t="s">
        <v>3804</v>
      </c>
      <c r="J806">
        <v>0</v>
      </c>
      <c r="K806">
        <v>1000</v>
      </c>
      <c r="M806">
        <v>0</v>
      </c>
      <c r="N806">
        <v>0</v>
      </c>
      <c r="O806">
        <v>0</v>
      </c>
      <c r="P806">
        <v>0</v>
      </c>
      <c r="Q806">
        <f t="shared" si="24"/>
        <v>0</v>
      </c>
      <c r="R806">
        <f t="shared" si="25"/>
        <v>0</v>
      </c>
    </row>
    <row r="807" spans="1:18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0</v>
      </c>
      <c r="G807">
        <v>806</v>
      </c>
      <c r="H807">
        <v>80</v>
      </c>
      <c r="I807" t="s">
        <v>3805</v>
      </c>
      <c r="J807">
        <v>0</v>
      </c>
      <c r="K807">
        <v>0</v>
      </c>
      <c r="M807">
        <v>0</v>
      </c>
      <c r="N807">
        <v>0</v>
      </c>
      <c r="O807">
        <v>0</v>
      </c>
      <c r="P807">
        <v>0</v>
      </c>
      <c r="Q807">
        <f t="shared" si="24"/>
        <v>0</v>
      </c>
      <c r="R807">
        <f t="shared" si="25"/>
        <v>0</v>
      </c>
    </row>
    <row r="808" spans="1:18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0</v>
      </c>
      <c r="G808">
        <v>807</v>
      </c>
      <c r="H808">
        <v>80</v>
      </c>
      <c r="I808" t="s">
        <v>3806</v>
      </c>
      <c r="J808">
        <v>0</v>
      </c>
      <c r="K808">
        <v>0</v>
      </c>
      <c r="M808">
        <v>0</v>
      </c>
      <c r="N808">
        <v>0</v>
      </c>
      <c r="O808">
        <v>0</v>
      </c>
      <c r="P808">
        <v>0</v>
      </c>
      <c r="Q808">
        <f t="shared" si="24"/>
        <v>0</v>
      </c>
      <c r="R808">
        <f t="shared" si="25"/>
        <v>0</v>
      </c>
    </row>
    <row r="809" spans="1:18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0</v>
      </c>
      <c r="G809">
        <v>808</v>
      </c>
      <c r="H809">
        <v>80</v>
      </c>
      <c r="I809" t="s">
        <v>3807</v>
      </c>
      <c r="J809">
        <v>0</v>
      </c>
      <c r="K809">
        <v>0.51574179238445295</v>
      </c>
      <c r="M809">
        <v>2.28635498777323E-2</v>
      </c>
      <c r="N809">
        <v>2.2863549877732099E-2</v>
      </c>
      <c r="O809">
        <v>2.2863549877733699E-2</v>
      </c>
      <c r="P809">
        <v>2.2863549877733601E-2</v>
      </c>
      <c r="Q809">
        <f t="shared" si="24"/>
        <v>8.7116286172445548E-16</v>
      </c>
      <c r="R809">
        <f t="shared" si="25"/>
        <v>9.7144514654701197E-17</v>
      </c>
    </row>
    <row r="810" spans="1:18" ht="15" x14ac:dyDescent="0.25">
      <c r="A810" s="2" t="s">
        <v>809</v>
      </c>
      <c r="B810" s="2" t="s">
        <v>1803</v>
      </c>
      <c r="C810" s="2" t="s">
        <v>2806</v>
      </c>
      <c r="D810">
        <v>0.20895090060273999</v>
      </c>
      <c r="E810">
        <v>0.25507620461533997</v>
      </c>
      <c r="F810">
        <v>0.208950900602733</v>
      </c>
      <c r="G810">
        <v>809</v>
      </c>
      <c r="H810">
        <v>80</v>
      </c>
      <c r="I810" t="s">
        <v>3808</v>
      </c>
      <c r="J810">
        <v>0.20686134744005399</v>
      </c>
      <c r="K810">
        <v>0.81554925333648498</v>
      </c>
      <c r="M810">
        <v>0.116258504292009</v>
      </c>
      <c r="N810">
        <v>0.116258504292008</v>
      </c>
      <c r="O810">
        <v>0.11625850429201</v>
      </c>
      <c r="P810">
        <v>0.116258504292012</v>
      </c>
      <c r="Q810">
        <f t="shared" si="24"/>
        <v>9.9920072216264089E-16</v>
      </c>
      <c r="R810">
        <f t="shared" si="25"/>
        <v>-1.9984014443252818E-15</v>
      </c>
    </row>
    <row r="811" spans="1:18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0</v>
      </c>
      <c r="G811">
        <v>810</v>
      </c>
      <c r="H811">
        <v>80</v>
      </c>
      <c r="I811" t="s">
        <v>3809</v>
      </c>
      <c r="J811">
        <v>0</v>
      </c>
      <c r="K811">
        <v>0</v>
      </c>
      <c r="M811">
        <v>0</v>
      </c>
      <c r="N811">
        <v>0</v>
      </c>
      <c r="O811">
        <v>0</v>
      </c>
      <c r="P811">
        <v>0</v>
      </c>
      <c r="Q811">
        <f t="shared" si="24"/>
        <v>0</v>
      </c>
      <c r="R811">
        <f t="shared" si="25"/>
        <v>0</v>
      </c>
    </row>
    <row r="812" spans="1:18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0</v>
      </c>
      <c r="G812">
        <v>811</v>
      </c>
      <c r="H812">
        <v>80</v>
      </c>
      <c r="I812" t="s">
        <v>3810</v>
      </c>
      <c r="J812">
        <v>0</v>
      </c>
      <c r="K812">
        <v>1.2090405496079799</v>
      </c>
      <c r="M812">
        <v>0</v>
      </c>
      <c r="N812">
        <v>0</v>
      </c>
      <c r="O812">
        <v>0</v>
      </c>
      <c r="P812">
        <v>0</v>
      </c>
      <c r="Q812">
        <f t="shared" si="24"/>
        <v>0</v>
      </c>
      <c r="R812">
        <f t="shared" si="25"/>
        <v>0</v>
      </c>
    </row>
    <row r="813" spans="1:18" ht="15" x14ac:dyDescent="0.25">
      <c r="A813" s="2" t="s">
        <v>812</v>
      </c>
      <c r="B813" s="2" t="s">
        <v>1806</v>
      </c>
      <c r="C813" s="9" t="s">
        <v>2809</v>
      </c>
      <c r="D813">
        <v>-0.148346374472339</v>
      </c>
      <c r="E813">
        <v>-0.18109269987780899</v>
      </c>
      <c r="F813">
        <v>-0.148346374472339</v>
      </c>
      <c r="G813">
        <v>812</v>
      </c>
      <c r="H813">
        <v>80</v>
      </c>
      <c r="I813" t="s">
        <v>3811</v>
      </c>
      <c r="J813">
        <v>-0.18750289785191401</v>
      </c>
      <c r="K813">
        <v>0.33675334046472499</v>
      </c>
      <c r="M813">
        <v>-6.6306241600841503E-2</v>
      </c>
      <c r="N813">
        <v>-6.6306241600841503E-2</v>
      </c>
      <c r="O813">
        <v>-6.6306241600841503E-2</v>
      </c>
      <c r="P813">
        <v>-6.6306241600841503E-2</v>
      </c>
      <c r="Q813">
        <f t="shared" si="24"/>
        <v>0</v>
      </c>
      <c r="R813">
        <f t="shared" si="25"/>
        <v>0</v>
      </c>
    </row>
    <row r="814" spans="1:18" ht="15" x14ac:dyDescent="0.25">
      <c r="A814" s="2" t="s">
        <v>813</v>
      </c>
      <c r="B814" s="2" t="s">
        <v>1806</v>
      </c>
      <c r="C814" s="9" t="s">
        <v>2810</v>
      </c>
      <c r="D814">
        <v>-0.52364544012686998</v>
      </c>
      <c r="E814">
        <v>-0.63923794350535001</v>
      </c>
      <c r="F814">
        <v>-0.52364544012686998</v>
      </c>
      <c r="G814">
        <v>813</v>
      </c>
      <c r="H814">
        <v>80</v>
      </c>
      <c r="I814" t="s">
        <v>3812</v>
      </c>
      <c r="J814">
        <v>-0.57256522667000798</v>
      </c>
      <c r="K814">
        <v>-3.4792655233445699E-2</v>
      </c>
      <c r="M814">
        <v>-0.23405397098326799</v>
      </c>
      <c r="N814">
        <v>-0.23405397098326799</v>
      </c>
      <c r="O814">
        <v>-0.23405397098326799</v>
      </c>
      <c r="P814">
        <v>-0.23405397098326799</v>
      </c>
      <c r="Q814">
        <f t="shared" si="24"/>
        <v>0</v>
      </c>
      <c r="R814">
        <f t="shared" si="25"/>
        <v>0</v>
      </c>
    </row>
    <row r="815" spans="1:18" ht="15" x14ac:dyDescent="0.25">
      <c r="A815" s="2" t="s">
        <v>814</v>
      </c>
      <c r="B815" s="2" t="s">
        <v>1807</v>
      </c>
      <c r="C815" s="2" t="s">
        <v>2811</v>
      </c>
      <c r="D815">
        <v>2.1328598152810799E-2</v>
      </c>
      <c r="E815">
        <v>2.60368242055493E-2</v>
      </c>
      <c r="F815">
        <v>2.1328598152810099E-2</v>
      </c>
      <c r="G815">
        <v>814</v>
      </c>
      <c r="H815">
        <v>80</v>
      </c>
      <c r="I815" t="s">
        <v>3813</v>
      </c>
      <c r="J815">
        <v>2.1115307664000001E-2</v>
      </c>
      <c r="K815">
        <v>2.13285981528104E-2</v>
      </c>
      <c r="M815">
        <v>9.5332609070174108E-3</v>
      </c>
      <c r="N815">
        <v>9.53326090701739E-3</v>
      </c>
      <c r="O815">
        <v>9.5332609070174195E-3</v>
      </c>
      <c r="P815">
        <v>9.5332609070176693E-3</v>
      </c>
      <c r="Q815">
        <f t="shared" si="24"/>
        <v>1.5172633708919383E-17</v>
      </c>
      <c r="R815">
        <f t="shared" si="25"/>
        <v>-2.4980018054066022E-16</v>
      </c>
    </row>
    <row r="816" spans="1:18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0</v>
      </c>
      <c r="G816">
        <v>815</v>
      </c>
      <c r="H816">
        <v>80</v>
      </c>
      <c r="I816" t="s">
        <v>3814</v>
      </c>
      <c r="J816">
        <v>0</v>
      </c>
      <c r="K816">
        <v>0</v>
      </c>
      <c r="M816">
        <v>0</v>
      </c>
      <c r="N816">
        <v>0</v>
      </c>
      <c r="O816">
        <v>0</v>
      </c>
      <c r="P816">
        <v>0</v>
      </c>
      <c r="Q816">
        <f t="shared" si="24"/>
        <v>0</v>
      </c>
      <c r="R816">
        <f t="shared" si="25"/>
        <v>0</v>
      </c>
    </row>
    <row r="817" spans="1:18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0</v>
      </c>
      <c r="G817">
        <v>816</v>
      </c>
      <c r="H817">
        <v>81</v>
      </c>
      <c r="I817" t="s">
        <v>3815</v>
      </c>
      <c r="J817">
        <v>0</v>
      </c>
      <c r="K817">
        <v>0</v>
      </c>
      <c r="M817">
        <v>0</v>
      </c>
      <c r="N817">
        <v>0</v>
      </c>
      <c r="O817">
        <v>0</v>
      </c>
      <c r="P817">
        <v>0</v>
      </c>
      <c r="Q817">
        <f t="shared" si="24"/>
        <v>0</v>
      </c>
      <c r="R817">
        <f t="shared" si="25"/>
        <v>0</v>
      </c>
    </row>
    <row r="818" spans="1:18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0</v>
      </c>
      <c r="G818">
        <v>817</v>
      </c>
      <c r="H818">
        <v>81</v>
      </c>
      <c r="I818" t="s">
        <v>3816</v>
      </c>
      <c r="J818">
        <v>0</v>
      </c>
      <c r="K818">
        <v>0</v>
      </c>
      <c r="M818">
        <v>0</v>
      </c>
      <c r="N818">
        <v>0</v>
      </c>
      <c r="O818">
        <v>0</v>
      </c>
      <c r="P818">
        <v>0</v>
      </c>
      <c r="Q818">
        <f t="shared" si="24"/>
        <v>0</v>
      </c>
      <c r="R818">
        <f t="shared" si="25"/>
        <v>0</v>
      </c>
    </row>
    <row r="819" spans="1:18" ht="15" x14ac:dyDescent="0.25">
      <c r="A819" s="2" t="s">
        <v>818</v>
      </c>
      <c r="B819" s="2" t="s">
        <v>1811</v>
      </c>
      <c r="C819" s="9" t="s">
        <v>2815</v>
      </c>
      <c r="D819">
        <v>-1.2491771303255099</v>
      </c>
      <c r="E819">
        <v>-1.5249279400231901</v>
      </c>
      <c r="F819">
        <v>-1.2491771303255099</v>
      </c>
      <c r="G819">
        <v>818</v>
      </c>
      <c r="H819">
        <v>81</v>
      </c>
      <c r="I819" t="s">
        <v>3817</v>
      </c>
      <c r="J819">
        <v>-1.8412053698302799</v>
      </c>
      <c r="K819">
        <v>-1.2366850950389801</v>
      </c>
      <c r="M819">
        <v>-0.55834520377265995</v>
      </c>
      <c r="N819">
        <v>-0.55834520377277397</v>
      </c>
      <c r="O819">
        <v>-0.55834520377265995</v>
      </c>
      <c r="P819">
        <v>-0.55834520377277397</v>
      </c>
      <c r="Q819">
        <f t="shared" si="24"/>
        <v>6.5829485044090389E-14</v>
      </c>
      <c r="R819">
        <f t="shared" si="25"/>
        <v>1.1401990462900358E-13</v>
      </c>
    </row>
    <row r="820" spans="1:18" ht="15" x14ac:dyDescent="0.25">
      <c r="A820" s="2" t="s">
        <v>819</v>
      </c>
      <c r="B820" s="2" t="s">
        <v>1812</v>
      </c>
      <c r="C820" s="2" t="s">
        <v>2816</v>
      </c>
      <c r="D820">
        <v>0.41086221241755799</v>
      </c>
      <c r="E820">
        <v>0.49004478377307797</v>
      </c>
      <c r="F820">
        <v>0.410862212417545</v>
      </c>
      <c r="G820">
        <v>819</v>
      </c>
      <c r="H820">
        <v>81</v>
      </c>
      <c r="I820" t="s">
        <v>3818</v>
      </c>
      <c r="J820">
        <v>0.40675350346759798</v>
      </c>
      <c r="K820">
        <v>0.42841442701853799</v>
      </c>
      <c r="M820">
        <v>0.179427596198003</v>
      </c>
      <c r="N820">
        <v>0.179427596198003</v>
      </c>
      <c r="O820">
        <v>0.179427596198002</v>
      </c>
      <c r="P820">
        <v>0.17942759619800699</v>
      </c>
      <c r="Q820">
        <f t="shared" si="24"/>
        <v>5.7688880591506919E-16</v>
      </c>
      <c r="R820">
        <f t="shared" si="25"/>
        <v>-4.9960036108132044E-15</v>
      </c>
    </row>
    <row r="821" spans="1:18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0</v>
      </c>
      <c r="G821">
        <v>820</v>
      </c>
      <c r="H821">
        <v>81</v>
      </c>
      <c r="I821" t="s">
        <v>3819</v>
      </c>
      <c r="J821">
        <v>0</v>
      </c>
      <c r="K821">
        <v>0</v>
      </c>
      <c r="M821">
        <v>0</v>
      </c>
      <c r="N821">
        <v>0</v>
      </c>
      <c r="O821">
        <v>0</v>
      </c>
      <c r="P821">
        <v>0</v>
      </c>
      <c r="Q821">
        <f t="shared" si="24"/>
        <v>0</v>
      </c>
      <c r="R821">
        <f t="shared" si="25"/>
        <v>0</v>
      </c>
    </row>
    <row r="822" spans="1:18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0</v>
      </c>
      <c r="G822">
        <v>821</v>
      </c>
      <c r="H822">
        <v>81</v>
      </c>
      <c r="I822" t="s">
        <v>3820</v>
      </c>
      <c r="J822">
        <v>0</v>
      </c>
      <c r="K822">
        <v>0</v>
      </c>
      <c r="M822">
        <v>0</v>
      </c>
      <c r="N822">
        <v>0</v>
      </c>
      <c r="O822">
        <v>0</v>
      </c>
      <c r="P822">
        <v>0</v>
      </c>
      <c r="Q822">
        <f t="shared" si="24"/>
        <v>0</v>
      </c>
      <c r="R822">
        <f t="shared" si="25"/>
        <v>0</v>
      </c>
    </row>
    <row r="823" spans="1:18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0</v>
      </c>
      <c r="G823">
        <v>822</v>
      </c>
      <c r="H823">
        <v>81</v>
      </c>
      <c r="I823" t="s">
        <v>3821</v>
      </c>
      <c r="J823">
        <v>0</v>
      </c>
      <c r="K823">
        <v>0</v>
      </c>
      <c r="M823">
        <v>0</v>
      </c>
      <c r="N823">
        <v>0</v>
      </c>
      <c r="O823">
        <v>0</v>
      </c>
      <c r="P823">
        <v>0</v>
      </c>
      <c r="Q823">
        <f t="shared" si="24"/>
        <v>0</v>
      </c>
      <c r="R823">
        <f t="shared" si="25"/>
        <v>0</v>
      </c>
    </row>
    <row r="824" spans="1:18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0</v>
      </c>
      <c r="G824">
        <v>823</v>
      </c>
      <c r="H824">
        <v>81</v>
      </c>
      <c r="I824" t="s">
        <v>3822</v>
      </c>
      <c r="J824">
        <v>0</v>
      </c>
      <c r="K824">
        <v>0</v>
      </c>
      <c r="M824">
        <v>0</v>
      </c>
      <c r="N824">
        <v>0</v>
      </c>
      <c r="O824">
        <v>0</v>
      </c>
      <c r="P824">
        <v>0</v>
      </c>
      <c r="Q824">
        <f t="shared" si="24"/>
        <v>0</v>
      </c>
      <c r="R824">
        <f t="shared" si="25"/>
        <v>0</v>
      </c>
    </row>
    <row r="825" spans="1:18" ht="15" x14ac:dyDescent="0.25">
      <c r="A825" s="2" t="s">
        <v>824</v>
      </c>
      <c r="B825" s="2" t="s">
        <v>1817</v>
      </c>
      <c r="C825" s="2" t="s">
        <v>2821</v>
      </c>
      <c r="D825">
        <v>4.6818873993974802E-2</v>
      </c>
      <c r="E825">
        <v>5.7154004353644698E-2</v>
      </c>
      <c r="F825">
        <v>4.6818873993973401E-2</v>
      </c>
      <c r="G825">
        <v>824</v>
      </c>
      <c r="H825">
        <v>81</v>
      </c>
      <c r="I825" t="s">
        <v>3823</v>
      </c>
      <c r="J825">
        <v>4.6350675360000003E-2</v>
      </c>
      <c r="K825">
        <v>4.6818873993974303E-2</v>
      </c>
      <c r="M825">
        <v>2.09266702836968E-2</v>
      </c>
      <c r="N825">
        <v>2.0926670283696699E-2</v>
      </c>
      <c r="O825">
        <v>2.09266702836968E-2</v>
      </c>
      <c r="P825">
        <v>2.09266702836973E-2</v>
      </c>
      <c r="Q825">
        <f t="shared" si="24"/>
        <v>5.8106763235908026E-17</v>
      </c>
      <c r="R825">
        <f t="shared" si="25"/>
        <v>-4.9960036108132044E-16</v>
      </c>
    </row>
    <row r="826" spans="1:18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0</v>
      </c>
      <c r="G826">
        <v>825</v>
      </c>
      <c r="H826">
        <v>81</v>
      </c>
      <c r="I826" t="s">
        <v>3824</v>
      </c>
      <c r="J826">
        <v>0</v>
      </c>
      <c r="K826">
        <v>0</v>
      </c>
      <c r="M826">
        <v>0</v>
      </c>
      <c r="N826">
        <v>0</v>
      </c>
      <c r="O826">
        <v>0</v>
      </c>
      <c r="P826">
        <v>0</v>
      </c>
      <c r="Q826">
        <f t="shared" si="24"/>
        <v>0</v>
      </c>
      <c r="R826">
        <f t="shared" si="25"/>
        <v>0</v>
      </c>
    </row>
    <row r="827" spans="1:18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0</v>
      </c>
      <c r="G827">
        <v>826</v>
      </c>
      <c r="H827">
        <v>82</v>
      </c>
      <c r="I827" t="s">
        <v>3825</v>
      </c>
      <c r="J827">
        <v>0</v>
      </c>
      <c r="K827">
        <v>0</v>
      </c>
      <c r="M827">
        <v>0</v>
      </c>
      <c r="N827">
        <v>0</v>
      </c>
      <c r="O827">
        <v>0</v>
      </c>
      <c r="P827">
        <v>0</v>
      </c>
      <c r="Q827">
        <f t="shared" si="24"/>
        <v>0</v>
      </c>
      <c r="R827">
        <f t="shared" si="25"/>
        <v>0</v>
      </c>
    </row>
    <row r="828" spans="1:18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0</v>
      </c>
      <c r="G828">
        <v>827</v>
      </c>
      <c r="H828">
        <v>82</v>
      </c>
      <c r="I828" t="s">
        <v>3826</v>
      </c>
      <c r="J828">
        <v>0</v>
      </c>
      <c r="K828">
        <v>0</v>
      </c>
      <c r="M828">
        <v>0</v>
      </c>
      <c r="N828">
        <v>0</v>
      </c>
      <c r="O828">
        <v>0</v>
      </c>
      <c r="P828">
        <v>0</v>
      </c>
      <c r="Q828">
        <f t="shared" si="24"/>
        <v>0</v>
      </c>
      <c r="R828">
        <f t="shared" si="25"/>
        <v>0</v>
      </c>
    </row>
    <row r="829" spans="1:18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0</v>
      </c>
      <c r="G829">
        <v>828</v>
      </c>
      <c r="H829">
        <v>82</v>
      </c>
      <c r="I829" t="s">
        <v>828</v>
      </c>
      <c r="J829">
        <v>0</v>
      </c>
      <c r="K829">
        <v>0</v>
      </c>
      <c r="M829">
        <v>0</v>
      </c>
      <c r="N829">
        <v>0</v>
      </c>
      <c r="O829">
        <v>0</v>
      </c>
      <c r="P829">
        <v>0</v>
      </c>
      <c r="Q829">
        <f t="shared" si="24"/>
        <v>0</v>
      </c>
      <c r="R829">
        <f t="shared" si="25"/>
        <v>0</v>
      </c>
    </row>
    <row r="830" spans="1:18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0</v>
      </c>
      <c r="G830">
        <v>829</v>
      </c>
      <c r="H830">
        <v>82</v>
      </c>
      <c r="I830" t="s">
        <v>3827</v>
      </c>
      <c r="J830">
        <v>0</v>
      </c>
      <c r="K830">
        <v>0</v>
      </c>
      <c r="M830">
        <v>0</v>
      </c>
      <c r="N830">
        <v>0</v>
      </c>
      <c r="O830">
        <v>0</v>
      </c>
      <c r="P830">
        <v>0</v>
      </c>
      <c r="Q830">
        <f t="shared" si="24"/>
        <v>0</v>
      </c>
      <c r="R830">
        <f t="shared" si="25"/>
        <v>0</v>
      </c>
    </row>
    <row r="831" spans="1:18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0</v>
      </c>
      <c r="G831">
        <v>830</v>
      </c>
      <c r="H831">
        <v>82</v>
      </c>
      <c r="I831" t="s">
        <v>3828</v>
      </c>
      <c r="J831">
        <v>0</v>
      </c>
      <c r="K831">
        <v>0</v>
      </c>
      <c r="M831">
        <v>0</v>
      </c>
      <c r="N831">
        <v>0</v>
      </c>
      <c r="O831">
        <v>0</v>
      </c>
      <c r="P831">
        <v>0</v>
      </c>
      <c r="Q831">
        <f t="shared" si="24"/>
        <v>0</v>
      </c>
      <c r="R831">
        <f t="shared" si="25"/>
        <v>0</v>
      </c>
    </row>
    <row r="832" spans="1:18" ht="15" x14ac:dyDescent="0.25">
      <c r="A832" s="5" t="s">
        <v>831</v>
      </c>
      <c r="B832" s="2" t="s">
        <v>1824</v>
      </c>
      <c r="C832" s="9" t="s">
        <v>2828</v>
      </c>
      <c r="D832">
        <v>-0.113579120244594</v>
      </c>
      <c r="E832">
        <v>-0.13865138093194701</v>
      </c>
      <c r="F832">
        <v>-0.113579120244594</v>
      </c>
      <c r="G832">
        <v>831</v>
      </c>
      <c r="H832">
        <v>82</v>
      </c>
      <c r="I832" t="s">
        <v>3829</v>
      </c>
      <c r="J832">
        <v>-0.113579120244594</v>
      </c>
      <c r="K832">
        <v>-0.11244330503996</v>
      </c>
      <c r="M832">
        <v>-5.0766551984565901E-2</v>
      </c>
      <c r="N832">
        <v>-5.0766551984565901E-2</v>
      </c>
      <c r="O832">
        <v>-5.0766551984565901E-2</v>
      </c>
      <c r="P832">
        <v>-5.0766551984565901E-2</v>
      </c>
      <c r="Q832">
        <f t="shared" si="24"/>
        <v>0</v>
      </c>
      <c r="R832">
        <f t="shared" si="25"/>
        <v>0</v>
      </c>
    </row>
    <row r="833" spans="1:18" ht="15" x14ac:dyDescent="0.25">
      <c r="A833" s="2" t="s">
        <v>832</v>
      </c>
      <c r="B833" s="2" t="s">
        <v>1824</v>
      </c>
      <c r="C833" s="9" t="s">
        <v>2829</v>
      </c>
      <c r="D833">
        <v>0</v>
      </c>
      <c r="E833">
        <v>-1.15140679046135E-2</v>
      </c>
      <c r="F833">
        <v>0</v>
      </c>
      <c r="G833">
        <v>832</v>
      </c>
      <c r="H833">
        <v>82</v>
      </c>
      <c r="I833" t="s">
        <v>3830</v>
      </c>
      <c r="J833">
        <v>0</v>
      </c>
      <c r="K833">
        <v>0</v>
      </c>
      <c r="M833">
        <v>-4.2158218901704502E-3</v>
      </c>
      <c r="N833">
        <v>-4.2158218901704502E-3</v>
      </c>
      <c r="O833">
        <v>-4.2158218901704502E-3</v>
      </c>
      <c r="P833">
        <v>-4.2158218901704502E-3</v>
      </c>
      <c r="Q833">
        <f t="shared" si="24"/>
        <v>0</v>
      </c>
      <c r="R833">
        <f t="shared" si="25"/>
        <v>0</v>
      </c>
    </row>
    <row r="834" spans="1:18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0</v>
      </c>
      <c r="G834">
        <v>833</v>
      </c>
      <c r="H834">
        <v>82</v>
      </c>
      <c r="I834" t="s">
        <v>3831</v>
      </c>
      <c r="J834">
        <v>0</v>
      </c>
      <c r="K834">
        <v>0</v>
      </c>
      <c r="M834">
        <v>0</v>
      </c>
      <c r="N834">
        <v>0</v>
      </c>
      <c r="O834">
        <v>0</v>
      </c>
      <c r="P834">
        <v>0</v>
      </c>
      <c r="Q834">
        <f t="shared" si="24"/>
        <v>0</v>
      </c>
      <c r="R834">
        <f t="shared" si="25"/>
        <v>0</v>
      </c>
    </row>
    <row r="835" spans="1:18" ht="15" x14ac:dyDescent="0.25">
      <c r="A835" s="2" t="s">
        <v>834</v>
      </c>
      <c r="B835" s="2" t="s">
        <v>1826</v>
      </c>
      <c r="C835" s="2" t="s">
        <v>2831</v>
      </c>
      <c r="D835">
        <v>3.7191913831152203E-2</v>
      </c>
      <c r="E835">
        <v>4.5401920714701699E-2</v>
      </c>
      <c r="F835">
        <v>3.7191913831151099E-2</v>
      </c>
      <c r="G835">
        <v>834</v>
      </c>
      <c r="H835">
        <v>82</v>
      </c>
      <c r="I835" t="s">
        <v>3832</v>
      </c>
      <c r="J835">
        <v>3.6819986833230497E-2</v>
      </c>
      <c r="K835">
        <v>3.7191913831152203E-2</v>
      </c>
      <c r="M835">
        <v>1.6623700050205099E-2</v>
      </c>
      <c r="N835">
        <v>1.6623700050205002E-2</v>
      </c>
      <c r="O835">
        <v>1.6623700050205099E-2</v>
      </c>
      <c r="P835">
        <v>1.6623700050205501E-2</v>
      </c>
      <c r="Q835">
        <f t="shared" ref="Q835:Q898" si="26">STDEV(M835:O835)</f>
        <v>5.6104293533185924E-17</v>
      </c>
      <c r="R835">
        <f t="shared" ref="R835:R898" si="27">O835-P835</f>
        <v>-4.0245584642661925E-16</v>
      </c>
    </row>
    <row r="836" spans="1:18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0</v>
      </c>
      <c r="G836">
        <v>835</v>
      </c>
      <c r="H836">
        <v>82</v>
      </c>
      <c r="I836" t="s">
        <v>3833</v>
      </c>
      <c r="J836">
        <v>0</v>
      </c>
      <c r="K836">
        <v>0</v>
      </c>
      <c r="M836">
        <v>0</v>
      </c>
      <c r="N836">
        <v>0</v>
      </c>
      <c r="O836">
        <v>0</v>
      </c>
      <c r="P836">
        <v>0</v>
      </c>
      <c r="Q836">
        <f t="shared" si="26"/>
        <v>0</v>
      </c>
      <c r="R836">
        <f t="shared" si="27"/>
        <v>0</v>
      </c>
    </row>
    <row r="837" spans="1:18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0</v>
      </c>
      <c r="G837">
        <v>836</v>
      </c>
      <c r="H837">
        <v>83</v>
      </c>
      <c r="I837" t="s">
        <v>3834</v>
      </c>
      <c r="J837">
        <v>0</v>
      </c>
      <c r="K837">
        <v>0</v>
      </c>
      <c r="M837">
        <v>0</v>
      </c>
      <c r="N837">
        <v>0</v>
      </c>
      <c r="O837">
        <v>0</v>
      </c>
      <c r="P837">
        <v>0</v>
      </c>
      <c r="Q837">
        <f t="shared" si="26"/>
        <v>0</v>
      </c>
      <c r="R837">
        <f t="shared" si="27"/>
        <v>0</v>
      </c>
    </row>
    <row r="838" spans="1:18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0</v>
      </c>
      <c r="G838">
        <v>837</v>
      </c>
      <c r="H838">
        <v>83</v>
      </c>
      <c r="I838" t="s">
        <v>3835</v>
      </c>
      <c r="J838">
        <v>0</v>
      </c>
      <c r="K838">
        <v>0</v>
      </c>
      <c r="M838">
        <v>0</v>
      </c>
      <c r="N838">
        <v>0</v>
      </c>
      <c r="O838">
        <v>0</v>
      </c>
      <c r="P838">
        <v>0</v>
      </c>
      <c r="Q838">
        <f t="shared" si="26"/>
        <v>0</v>
      </c>
      <c r="R838">
        <f t="shared" si="27"/>
        <v>0</v>
      </c>
    </row>
    <row r="839" spans="1:18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0</v>
      </c>
      <c r="G839">
        <v>838</v>
      </c>
      <c r="H839">
        <v>83</v>
      </c>
      <c r="I839" t="s">
        <v>3836</v>
      </c>
      <c r="J839">
        <v>0</v>
      </c>
      <c r="K839">
        <v>0</v>
      </c>
      <c r="M839">
        <v>0</v>
      </c>
      <c r="N839">
        <v>0</v>
      </c>
      <c r="O839">
        <v>0</v>
      </c>
      <c r="P839">
        <v>0</v>
      </c>
      <c r="Q839">
        <f t="shared" si="26"/>
        <v>0</v>
      </c>
      <c r="R839">
        <f t="shared" si="27"/>
        <v>0</v>
      </c>
    </row>
    <row r="840" spans="1:18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0</v>
      </c>
      <c r="G840">
        <v>839</v>
      </c>
      <c r="H840">
        <v>83</v>
      </c>
      <c r="I840" t="s">
        <v>3837</v>
      </c>
      <c r="J840">
        <v>0</v>
      </c>
      <c r="K840">
        <v>0</v>
      </c>
      <c r="M840">
        <v>0</v>
      </c>
      <c r="N840">
        <v>0</v>
      </c>
      <c r="O840">
        <v>0</v>
      </c>
      <c r="P840">
        <v>0</v>
      </c>
      <c r="Q840">
        <f t="shared" si="26"/>
        <v>0</v>
      </c>
      <c r="R840">
        <f t="shared" si="27"/>
        <v>0</v>
      </c>
    </row>
    <row r="841" spans="1:18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0</v>
      </c>
      <c r="G841">
        <v>840</v>
      </c>
      <c r="H841">
        <v>83</v>
      </c>
      <c r="I841" t="s">
        <v>3838</v>
      </c>
      <c r="J841">
        <v>0</v>
      </c>
      <c r="K841">
        <v>0</v>
      </c>
      <c r="M841">
        <v>0</v>
      </c>
      <c r="N841">
        <v>0</v>
      </c>
      <c r="O841">
        <v>0</v>
      </c>
      <c r="P841">
        <v>0</v>
      </c>
      <c r="Q841">
        <f t="shared" si="26"/>
        <v>0</v>
      </c>
      <c r="R841">
        <f t="shared" si="27"/>
        <v>0</v>
      </c>
    </row>
    <row r="842" spans="1:18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0</v>
      </c>
      <c r="G842">
        <v>841</v>
      </c>
      <c r="H842">
        <v>83</v>
      </c>
      <c r="I842" t="s">
        <v>3839</v>
      </c>
      <c r="J842">
        <v>0</v>
      </c>
      <c r="K842">
        <v>0</v>
      </c>
      <c r="M842">
        <v>0</v>
      </c>
      <c r="N842">
        <v>0</v>
      </c>
      <c r="O842">
        <v>0</v>
      </c>
      <c r="P842">
        <v>0</v>
      </c>
      <c r="Q842">
        <f t="shared" si="26"/>
        <v>0</v>
      </c>
      <c r="R842">
        <f t="shared" si="27"/>
        <v>0</v>
      </c>
    </row>
    <row r="843" spans="1:18" ht="15" x14ac:dyDescent="0.25">
      <c r="A843" s="2" t="s">
        <v>842</v>
      </c>
      <c r="B843" s="2" t="s">
        <v>1834</v>
      </c>
      <c r="C843" s="2" t="s">
        <v>2839</v>
      </c>
      <c r="D843">
        <v>3.7191913831152203E-2</v>
      </c>
      <c r="E843">
        <v>4.5401920714701699E-2</v>
      </c>
      <c r="F843">
        <v>3.7191913831151099E-2</v>
      </c>
      <c r="G843">
        <v>842</v>
      </c>
      <c r="H843">
        <v>83</v>
      </c>
      <c r="I843" t="s">
        <v>3840</v>
      </c>
      <c r="J843">
        <v>3.6819986833230497E-2</v>
      </c>
      <c r="K843">
        <v>3.7191913831152203E-2</v>
      </c>
      <c r="M843">
        <v>1.6623700050205099E-2</v>
      </c>
      <c r="N843">
        <v>1.6623700050205002E-2</v>
      </c>
      <c r="O843">
        <v>1.6623700050205099E-2</v>
      </c>
      <c r="P843">
        <v>1.6623700050205501E-2</v>
      </c>
      <c r="Q843">
        <f t="shared" si="26"/>
        <v>5.6104293533185924E-17</v>
      </c>
      <c r="R843">
        <f t="shared" si="27"/>
        <v>-4.0245584642661925E-16</v>
      </c>
    </row>
    <row r="844" spans="1:18" ht="15" x14ac:dyDescent="0.25">
      <c r="A844" s="2" t="s">
        <v>843</v>
      </c>
      <c r="B844" s="2" t="s">
        <v>1835</v>
      </c>
      <c r="C844" s="2" t="s">
        <v>2840</v>
      </c>
      <c r="D844">
        <v>9.7020591973380907E-2</v>
      </c>
      <c r="E844">
        <v>0.118437605670598</v>
      </c>
      <c r="F844">
        <v>9.7020591973377895E-2</v>
      </c>
      <c r="G844">
        <v>843</v>
      </c>
      <c r="H844">
        <v>83</v>
      </c>
      <c r="I844" t="s">
        <v>3841</v>
      </c>
      <c r="J844">
        <v>9.6050365550694697E-2</v>
      </c>
      <c r="K844">
        <v>0.102976318670427</v>
      </c>
      <c r="M844">
        <v>4.3365373101824298E-2</v>
      </c>
      <c r="N844">
        <v>4.3365373101824201E-2</v>
      </c>
      <c r="O844">
        <v>4.3365373101824298E-2</v>
      </c>
      <c r="P844">
        <v>4.3365373101825498E-2</v>
      </c>
      <c r="Q844">
        <f t="shared" si="26"/>
        <v>5.6157904910476309E-17</v>
      </c>
      <c r="R844">
        <f t="shared" si="27"/>
        <v>-1.2004286453759505E-15</v>
      </c>
    </row>
    <row r="845" spans="1:18" ht="15" x14ac:dyDescent="0.25">
      <c r="A845" s="2" t="s">
        <v>844</v>
      </c>
      <c r="B845" s="2" t="s">
        <v>1836</v>
      </c>
      <c r="C845" s="2" t="s">
        <v>2841</v>
      </c>
      <c r="D845">
        <v>3.7191913831152203E-2</v>
      </c>
      <c r="E845">
        <v>4.5401920714701699E-2</v>
      </c>
      <c r="F845">
        <v>3.7191913831151099E-2</v>
      </c>
      <c r="G845">
        <v>844</v>
      </c>
      <c r="H845">
        <v>83</v>
      </c>
      <c r="I845" t="s">
        <v>3842</v>
      </c>
      <c r="J845">
        <v>3.6819986833230497E-2</v>
      </c>
      <c r="K845">
        <v>3.7191913831152203E-2</v>
      </c>
      <c r="M845">
        <v>1.6623700050205099E-2</v>
      </c>
      <c r="N845">
        <v>1.6623700050205002E-2</v>
      </c>
      <c r="O845">
        <v>1.6623700050205099E-2</v>
      </c>
      <c r="P845">
        <v>1.6623700050205501E-2</v>
      </c>
      <c r="Q845">
        <f t="shared" si="26"/>
        <v>5.6104293533185924E-17</v>
      </c>
      <c r="R845">
        <f t="shared" si="27"/>
        <v>-4.0245584642661925E-16</v>
      </c>
    </row>
    <row r="846" spans="1:18" ht="15" x14ac:dyDescent="0.25">
      <c r="A846" s="2" t="s">
        <v>845</v>
      </c>
      <c r="B846" s="2" t="s">
        <v>1837</v>
      </c>
      <c r="C846" s="2" t="s">
        <v>2842</v>
      </c>
      <c r="D846">
        <v>3.7191913831152203E-2</v>
      </c>
      <c r="E846">
        <v>4.5401920714701699E-2</v>
      </c>
      <c r="F846">
        <v>3.7191913831151099E-2</v>
      </c>
      <c r="G846">
        <v>845</v>
      </c>
      <c r="H846">
        <v>83</v>
      </c>
      <c r="I846" t="s">
        <v>3843</v>
      </c>
      <c r="J846">
        <v>3.6819986833230497E-2</v>
      </c>
      <c r="K846">
        <v>3.7191913831152203E-2</v>
      </c>
      <c r="M846">
        <v>1.6623700050205099E-2</v>
      </c>
      <c r="N846">
        <v>1.6623700050205002E-2</v>
      </c>
      <c r="O846">
        <v>1.6623700050205099E-2</v>
      </c>
      <c r="P846">
        <v>1.6623700050205501E-2</v>
      </c>
      <c r="Q846">
        <f t="shared" si="26"/>
        <v>5.6104293533185924E-17</v>
      </c>
      <c r="R846">
        <f t="shared" si="27"/>
        <v>-4.0245584642661925E-16</v>
      </c>
    </row>
    <row r="847" spans="1:18" ht="15" x14ac:dyDescent="0.25">
      <c r="A847" s="2" t="s">
        <v>846</v>
      </c>
      <c r="B847" s="2" t="s">
        <v>1838</v>
      </c>
      <c r="C847" s="2" t="s">
        <v>2843</v>
      </c>
      <c r="D847">
        <v>3.7191913831152203E-2</v>
      </c>
      <c r="E847">
        <v>4.5401920714701699E-2</v>
      </c>
      <c r="F847">
        <v>3.7191913831151099E-2</v>
      </c>
      <c r="G847">
        <v>846</v>
      </c>
      <c r="H847">
        <v>84</v>
      </c>
      <c r="I847" t="s">
        <v>3844</v>
      </c>
      <c r="J847">
        <v>3.6819986833230497E-2</v>
      </c>
      <c r="K847">
        <v>3.7191913831152203E-2</v>
      </c>
      <c r="M847">
        <v>1.6623700050205099E-2</v>
      </c>
      <c r="N847">
        <v>1.6623700050205002E-2</v>
      </c>
      <c r="O847">
        <v>1.6623700050205099E-2</v>
      </c>
      <c r="P847">
        <v>1.6623700050205501E-2</v>
      </c>
      <c r="Q847">
        <f t="shared" si="26"/>
        <v>5.6104293533185924E-17</v>
      </c>
      <c r="R847">
        <f t="shared" si="27"/>
        <v>-4.0245584642661925E-16</v>
      </c>
    </row>
    <row r="848" spans="1:18" ht="15" x14ac:dyDescent="0.25">
      <c r="A848" s="2" t="s">
        <v>847</v>
      </c>
      <c r="B848" s="2" t="s">
        <v>1839</v>
      </c>
      <c r="C848" s="2" t="s">
        <v>2844</v>
      </c>
      <c r="D848">
        <v>3.7191913831152203E-2</v>
      </c>
      <c r="E848">
        <v>4.5401920714701699E-2</v>
      </c>
      <c r="F848">
        <v>3.7191913831151099E-2</v>
      </c>
      <c r="G848">
        <v>847</v>
      </c>
      <c r="H848">
        <v>84</v>
      </c>
      <c r="I848" t="s">
        <v>3845</v>
      </c>
      <c r="J848">
        <v>3.6819986833230497E-2</v>
      </c>
      <c r="K848">
        <v>3.7191913831152203E-2</v>
      </c>
      <c r="M848">
        <v>1.6623700050205099E-2</v>
      </c>
      <c r="N848">
        <v>1.6623700050205002E-2</v>
      </c>
      <c r="O848">
        <v>1.6623700050205099E-2</v>
      </c>
      <c r="P848">
        <v>1.6623700050205501E-2</v>
      </c>
      <c r="Q848">
        <f t="shared" si="26"/>
        <v>5.6104293533185924E-17</v>
      </c>
      <c r="R848">
        <f t="shared" si="27"/>
        <v>-4.0245584642661925E-16</v>
      </c>
    </row>
    <row r="849" spans="1:18" ht="15" x14ac:dyDescent="0.25">
      <c r="A849" s="2" t="s">
        <v>848</v>
      </c>
      <c r="B849" s="2" t="s">
        <v>1840</v>
      </c>
      <c r="C849" s="2" t="s">
        <v>2845</v>
      </c>
      <c r="D849">
        <v>3.7191913831152203E-2</v>
      </c>
      <c r="E849">
        <v>4.5401920714701699E-2</v>
      </c>
      <c r="F849">
        <v>3.7191913831151099E-2</v>
      </c>
      <c r="G849">
        <v>848</v>
      </c>
      <c r="H849">
        <v>84</v>
      </c>
      <c r="I849" t="s">
        <v>3846</v>
      </c>
      <c r="J849">
        <v>3.6819986833230497E-2</v>
      </c>
      <c r="K849">
        <v>3.9128637873056198E-2</v>
      </c>
      <c r="M849">
        <v>1.6623700050205099E-2</v>
      </c>
      <c r="N849">
        <v>1.6623700050205002E-2</v>
      </c>
      <c r="O849">
        <v>1.6623700050205099E-2</v>
      </c>
      <c r="P849">
        <v>1.6623700050205501E-2</v>
      </c>
      <c r="Q849">
        <f t="shared" si="26"/>
        <v>5.6104293533185924E-17</v>
      </c>
      <c r="R849">
        <f t="shared" si="27"/>
        <v>-4.0245584642661925E-16</v>
      </c>
    </row>
    <row r="850" spans="1:18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0</v>
      </c>
      <c r="G850">
        <v>849</v>
      </c>
      <c r="H850">
        <v>84</v>
      </c>
      <c r="I850" t="s">
        <v>3847</v>
      </c>
      <c r="J850">
        <v>0</v>
      </c>
      <c r="K850">
        <v>0</v>
      </c>
      <c r="M850">
        <v>0</v>
      </c>
      <c r="N850">
        <v>0</v>
      </c>
      <c r="O850">
        <v>0</v>
      </c>
      <c r="P850">
        <v>0</v>
      </c>
      <c r="Q850">
        <f t="shared" si="26"/>
        <v>0</v>
      </c>
      <c r="R850">
        <f t="shared" si="27"/>
        <v>0</v>
      </c>
    </row>
    <row r="851" spans="1:18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0</v>
      </c>
      <c r="G851">
        <v>850</v>
      </c>
      <c r="H851">
        <v>84</v>
      </c>
      <c r="I851" t="s">
        <v>3848</v>
      </c>
      <c r="J851">
        <v>0</v>
      </c>
      <c r="K851">
        <v>0</v>
      </c>
      <c r="M851">
        <v>0</v>
      </c>
      <c r="N851">
        <v>0</v>
      </c>
      <c r="O851">
        <v>0</v>
      </c>
      <c r="P851">
        <v>0</v>
      </c>
      <c r="Q851">
        <f t="shared" si="26"/>
        <v>0</v>
      </c>
      <c r="R851">
        <f t="shared" si="27"/>
        <v>0</v>
      </c>
    </row>
    <row r="852" spans="1:18" ht="15" x14ac:dyDescent="0.25">
      <c r="A852" s="2" t="s">
        <v>851</v>
      </c>
      <c r="B852" s="2" t="s">
        <v>1843</v>
      </c>
      <c r="C852" s="9" t="s">
        <v>2848</v>
      </c>
      <c r="D852">
        <v>1.13183821555367E-2</v>
      </c>
      <c r="E852">
        <v>1.3816882120636399E-2</v>
      </c>
      <c r="F852">
        <v>1.13183821555367E-2</v>
      </c>
      <c r="G852">
        <v>851</v>
      </c>
      <c r="H852">
        <v>84</v>
      </c>
      <c r="I852" t="s">
        <v>3849</v>
      </c>
      <c r="J852">
        <v>1.12051959421251E-2</v>
      </c>
      <c r="K852">
        <v>1.3513846982050401E-2</v>
      </c>
      <c r="M852">
        <v>5.0589865006713799E-3</v>
      </c>
      <c r="N852">
        <v>5.0589865006713799E-3</v>
      </c>
      <c r="O852">
        <v>5.0589865006713799E-3</v>
      </c>
      <c r="P852">
        <v>5.0589865006713799E-3</v>
      </c>
      <c r="Q852">
        <f t="shared" si="26"/>
        <v>0</v>
      </c>
      <c r="R852">
        <f t="shared" si="27"/>
        <v>0</v>
      </c>
    </row>
    <row r="853" spans="1:18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0</v>
      </c>
      <c r="G853">
        <v>852</v>
      </c>
      <c r="H853">
        <v>84</v>
      </c>
      <c r="I853" t="s">
        <v>3850</v>
      </c>
      <c r="J853">
        <v>0</v>
      </c>
      <c r="K853">
        <v>0</v>
      </c>
      <c r="M853">
        <v>0</v>
      </c>
      <c r="N853">
        <v>0</v>
      </c>
      <c r="O853">
        <v>0</v>
      </c>
      <c r="P853">
        <v>0</v>
      </c>
      <c r="Q853">
        <f t="shared" si="26"/>
        <v>0</v>
      </c>
      <c r="R853">
        <f t="shared" si="27"/>
        <v>0</v>
      </c>
    </row>
    <row r="854" spans="1:18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0</v>
      </c>
      <c r="G854">
        <v>853</v>
      </c>
      <c r="H854">
        <v>84</v>
      </c>
      <c r="I854" t="s">
        <v>3851</v>
      </c>
      <c r="J854">
        <v>0</v>
      </c>
      <c r="K854">
        <v>0</v>
      </c>
      <c r="M854">
        <v>0</v>
      </c>
      <c r="N854">
        <v>0</v>
      </c>
      <c r="O854">
        <v>0</v>
      </c>
      <c r="P854">
        <v>0</v>
      </c>
      <c r="Q854">
        <f t="shared" si="26"/>
        <v>0</v>
      </c>
      <c r="R854">
        <f t="shared" si="27"/>
        <v>0</v>
      </c>
    </row>
    <row r="855" spans="1:18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0</v>
      </c>
      <c r="G855">
        <v>854</v>
      </c>
      <c r="H855">
        <v>84</v>
      </c>
      <c r="I855" t="s">
        <v>3852</v>
      </c>
      <c r="J855">
        <v>0</v>
      </c>
      <c r="K855">
        <v>0</v>
      </c>
      <c r="M855">
        <v>0</v>
      </c>
      <c r="N855">
        <v>0</v>
      </c>
      <c r="O855">
        <v>0</v>
      </c>
      <c r="P855">
        <v>0</v>
      </c>
      <c r="Q855">
        <f t="shared" si="26"/>
        <v>0</v>
      </c>
      <c r="R855">
        <f t="shared" si="27"/>
        <v>0</v>
      </c>
    </row>
    <row r="856" spans="1:18" ht="15" x14ac:dyDescent="0.25">
      <c r="A856" s="2" t="s">
        <v>855</v>
      </c>
      <c r="B856" s="2" t="s">
        <v>1847</v>
      </c>
      <c r="C856" s="2" t="s">
        <v>2852</v>
      </c>
      <c r="D856">
        <v>3.7191913831152203E-2</v>
      </c>
      <c r="E856">
        <v>4.5401920714701699E-2</v>
      </c>
      <c r="F856">
        <v>3.7191913831151099E-2</v>
      </c>
      <c r="G856">
        <v>855</v>
      </c>
      <c r="H856">
        <v>84</v>
      </c>
      <c r="I856" t="s">
        <v>3853</v>
      </c>
      <c r="J856">
        <v>3.6819986833230497E-2</v>
      </c>
      <c r="K856">
        <v>3.7191913831152203E-2</v>
      </c>
      <c r="M856">
        <v>1.6623700050205099E-2</v>
      </c>
      <c r="N856">
        <v>1.6623700050205002E-2</v>
      </c>
      <c r="O856">
        <v>1.6623700050205099E-2</v>
      </c>
      <c r="P856">
        <v>1.6623700050205501E-2</v>
      </c>
      <c r="Q856">
        <f t="shared" si="26"/>
        <v>5.6104293533185924E-17</v>
      </c>
      <c r="R856">
        <f t="shared" si="27"/>
        <v>-4.0245584642661925E-16</v>
      </c>
    </row>
    <row r="857" spans="1:18" ht="15" x14ac:dyDescent="0.25">
      <c r="A857" s="2" t="s">
        <v>856</v>
      </c>
      <c r="B857" s="2" t="s">
        <v>1848</v>
      </c>
      <c r="C857" s="9" t="s">
        <v>2853</v>
      </c>
      <c r="D857">
        <v>0.321399305157684</v>
      </c>
      <c r="E857">
        <v>0.39234726765539601</v>
      </c>
      <c r="F857">
        <v>0.321399305157684</v>
      </c>
      <c r="G857">
        <v>856</v>
      </c>
      <c r="H857">
        <v>85</v>
      </c>
      <c r="I857" t="s">
        <v>3854</v>
      </c>
      <c r="J857">
        <v>0.31818524418611099</v>
      </c>
      <c r="K857">
        <v>0.322802546265962</v>
      </c>
      <c r="M857">
        <v>0.14365610948505</v>
      </c>
      <c r="N857">
        <v>0.14365610948505</v>
      </c>
      <c r="O857">
        <v>0.14365610948505</v>
      </c>
      <c r="P857">
        <v>0.14365610948505</v>
      </c>
      <c r="Q857">
        <f t="shared" si="26"/>
        <v>0</v>
      </c>
      <c r="R857">
        <f t="shared" si="27"/>
        <v>0</v>
      </c>
    </row>
    <row r="858" spans="1:18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0</v>
      </c>
      <c r="G858">
        <v>857</v>
      </c>
      <c r="H858">
        <v>85</v>
      </c>
      <c r="I858" t="s">
        <v>3855</v>
      </c>
      <c r="J858">
        <v>0</v>
      </c>
      <c r="K858">
        <v>0</v>
      </c>
      <c r="M858">
        <v>0</v>
      </c>
      <c r="N858">
        <v>0</v>
      </c>
      <c r="O858">
        <v>0</v>
      </c>
      <c r="P858">
        <v>0</v>
      </c>
      <c r="Q858">
        <f t="shared" si="26"/>
        <v>0</v>
      </c>
      <c r="R858">
        <f t="shared" si="27"/>
        <v>0</v>
      </c>
    </row>
    <row r="859" spans="1:18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0</v>
      </c>
      <c r="G859">
        <v>858</v>
      </c>
      <c r="H859">
        <v>85</v>
      </c>
      <c r="I859" t="s">
        <v>3856</v>
      </c>
      <c r="J859">
        <v>0</v>
      </c>
      <c r="K859">
        <v>0</v>
      </c>
      <c r="M859">
        <v>0</v>
      </c>
      <c r="N859">
        <v>0</v>
      </c>
      <c r="O859">
        <v>0</v>
      </c>
      <c r="P859">
        <v>0</v>
      </c>
      <c r="Q859">
        <f t="shared" si="26"/>
        <v>0</v>
      </c>
      <c r="R859">
        <f t="shared" si="27"/>
        <v>0</v>
      </c>
    </row>
    <row r="860" spans="1:18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0</v>
      </c>
      <c r="G860">
        <v>859</v>
      </c>
      <c r="H860">
        <v>85</v>
      </c>
      <c r="I860" t="s">
        <v>3857</v>
      </c>
      <c r="J860">
        <v>0</v>
      </c>
      <c r="K860">
        <v>0</v>
      </c>
      <c r="M860">
        <v>0</v>
      </c>
      <c r="N860">
        <v>0</v>
      </c>
      <c r="O860">
        <v>0</v>
      </c>
      <c r="P860">
        <v>0</v>
      </c>
      <c r="Q860">
        <f t="shared" si="26"/>
        <v>0</v>
      </c>
      <c r="R860">
        <f t="shared" si="27"/>
        <v>0</v>
      </c>
    </row>
    <row r="861" spans="1:18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0</v>
      </c>
      <c r="G861">
        <v>860</v>
      </c>
      <c r="H861">
        <v>85</v>
      </c>
      <c r="I861" t="s">
        <v>3858</v>
      </c>
      <c r="J861">
        <v>0</v>
      </c>
      <c r="K861">
        <v>0</v>
      </c>
      <c r="M861">
        <v>0</v>
      </c>
      <c r="N861">
        <v>0</v>
      </c>
      <c r="O861">
        <v>0</v>
      </c>
      <c r="P861">
        <v>0</v>
      </c>
      <c r="Q861">
        <f t="shared" si="26"/>
        <v>0</v>
      </c>
      <c r="R861">
        <f t="shared" si="27"/>
        <v>0</v>
      </c>
    </row>
    <row r="862" spans="1:18" ht="15" x14ac:dyDescent="0.25">
      <c r="A862" s="2" t="s">
        <v>861</v>
      </c>
      <c r="B862" s="2" t="s">
        <v>1851</v>
      </c>
      <c r="C862" s="2" t="s">
        <v>2858</v>
      </c>
      <c r="D862" s="41">
        <v>8.6701618507360798E-7</v>
      </c>
      <c r="E862" s="41">
        <v>1.0584074880304601E-6</v>
      </c>
      <c r="F862" s="41">
        <v>8.6701618507358204E-7</v>
      </c>
      <c r="G862">
        <v>861</v>
      </c>
      <c r="H862">
        <v>85</v>
      </c>
      <c r="I862" t="s">
        <v>3859</v>
      </c>
      <c r="J862" s="41">
        <v>8.5834583999999995E-7</v>
      </c>
      <c r="K862" s="41">
        <v>8.6701618507349903E-7</v>
      </c>
      <c r="M862" s="41">
        <v>3.8753093117957E-7</v>
      </c>
      <c r="N862" s="41">
        <v>3.8753093117956899E-7</v>
      </c>
      <c r="O862" s="41">
        <v>3.8753093117957E-7</v>
      </c>
      <c r="P862" s="41">
        <v>3.8753093117958E-7</v>
      </c>
      <c r="Q862">
        <f t="shared" si="26"/>
        <v>5.8233515123733148E-22</v>
      </c>
      <c r="R862">
        <f t="shared" si="27"/>
        <v>-1.0005576689441423E-20</v>
      </c>
    </row>
    <row r="863" spans="1:18" ht="15" x14ac:dyDescent="0.25">
      <c r="A863" s="2" t="s">
        <v>862</v>
      </c>
      <c r="B863" s="2" t="s">
        <v>1852</v>
      </c>
      <c r="C863" s="2" t="s">
        <v>2859</v>
      </c>
      <c r="D863" s="41">
        <v>8.6701618507360798E-7</v>
      </c>
      <c r="E863" s="41">
        <v>1.0584074880304601E-6</v>
      </c>
      <c r="F863" s="41">
        <v>8.6701618507358204E-7</v>
      </c>
      <c r="G863">
        <v>862</v>
      </c>
      <c r="H863">
        <v>85</v>
      </c>
      <c r="I863" t="s">
        <v>3860</v>
      </c>
      <c r="J863" s="41">
        <v>8.5834583999999995E-7</v>
      </c>
      <c r="K863" s="41">
        <v>8.6701618507349903E-7</v>
      </c>
      <c r="M863" s="41">
        <v>3.8753093117957E-7</v>
      </c>
      <c r="N863" s="41">
        <v>3.8753093117956899E-7</v>
      </c>
      <c r="O863" s="41">
        <v>3.8753093117957E-7</v>
      </c>
      <c r="P863" s="41">
        <v>3.8753093117958E-7</v>
      </c>
      <c r="Q863">
        <f t="shared" si="26"/>
        <v>5.8233515123733148E-22</v>
      </c>
      <c r="R863">
        <f t="shared" si="27"/>
        <v>-1.0005576689441423E-20</v>
      </c>
    </row>
    <row r="864" spans="1:18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0</v>
      </c>
      <c r="G864">
        <v>863</v>
      </c>
      <c r="H864">
        <v>85</v>
      </c>
      <c r="I864" t="s">
        <v>3861</v>
      </c>
      <c r="J864">
        <v>0</v>
      </c>
      <c r="K864">
        <v>0</v>
      </c>
      <c r="M864">
        <v>0</v>
      </c>
      <c r="N864">
        <v>0</v>
      </c>
      <c r="O864">
        <v>0</v>
      </c>
      <c r="P864">
        <v>0</v>
      </c>
      <c r="Q864">
        <f t="shared" si="26"/>
        <v>0</v>
      </c>
      <c r="R864">
        <f t="shared" si="27"/>
        <v>0</v>
      </c>
    </row>
    <row r="865" spans="1:18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0</v>
      </c>
      <c r="G865">
        <v>864</v>
      </c>
      <c r="H865">
        <v>85</v>
      </c>
      <c r="I865" t="s">
        <v>3862</v>
      </c>
      <c r="J865">
        <v>0</v>
      </c>
      <c r="K865">
        <v>0</v>
      </c>
      <c r="M865">
        <v>0</v>
      </c>
      <c r="N865">
        <v>0</v>
      </c>
      <c r="O865">
        <v>0</v>
      </c>
      <c r="P865">
        <v>0</v>
      </c>
      <c r="Q865">
        <f t="shared" si="26"/>
        <v>0</v>
      </c>
      <c r="R865">
        <f t="shared" si="27"/>
        <v>0</v>
      </c>
    </row>
    <row r="866" spans="1:18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0</v>
      </c>
      <c r="G866">
        <v>865</v>
      </c>
      <c r="H866">
        <v>85</v>
      </c>
      <c r="I866" t="s">
        <v>3863</v>
      </c>
      <c r="J866">
        <v>0</v>
      </c>
      <c r="K866">
        <v>0.121920055423225</v>
      </c>
      <c r="M866">
        <v>0</v>
      </c>
      <c r="N866">
        <v>0</v>
      </c>
      <c r="O866">
        <v>0</v>
      </c>
      <c r="P866">
        <v>0</v>
      </c>
      <c r="Q866">
        <f t="shared" si="26"/>
        <v>0</v>
      </c>
      <c r="R866">
        <f t="shared" si="27"/>
        <v>0</v>
      </c>
    </row>
    <row r="867" spans="1:18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0</v>
      </c>
      <c r="G867">
        <v>866</v>
      </c>
      <c r="H867">
        <v>85</v>
      </c>
      <c r="I867" t="s">
        <v>3864</v>
      </c>
      <c r="J867">
        <v>0</v>
      </c>
      <c r="K867">
        <v>1.1420421097604401</v>
      </c>
      <c r="M867">
        <v>0</v>
      </c>
      <c r="N867">
        <v>0</v>
      </c>
      <c r="O867">
        <v>0</v>
      </c>
      <c r="P867">
        <v>0</v>
      </c>
      <c r="Q867">
        <f t="shared" si="26"/>
        <v>0</v>
      </c>
      <c r="R867">
        <f t="shared" si="27"/>
        <v>0</v>
      </c>
    </row>
    <row r="868" spans="1:18" ht="15" x14ac:dyDescent="0.25">
      <c r="A868" s="2" t="s">
        <v>867</v>
      </c>
      <c r="B868" s="2" t="s">
        <v>1857</v>
      </c>
      <c r="C868" s="9" t="s">
        <v>2864</v>
      </c>
      <c r="D868">
        <v>-0.55863348106333899</v>
      </c>
      <c r="E868">
        <v>-0.45237322105299399</v>
      </c>
      <c r="F868">
        <v>-0.55863348106333899</v>
      </c>
      <c r="G868">
        <v>867</v>
      </c>
      <c r="H868">
        <v>86</v>
      </c>
      <c r="I868" t="s">
        <v>3865</v>
      </c>
      <c r="J868">
        <v>-1.1420421097600399</v>
      </c>
      <c r="K868">
        <v>0</v>
      </c>
      <c r="M868">
        <v>-0.82484321454000997</v>
      </c>
      <c r="N868">
        <v>-0.926887986448378</v>
      </c>
      <c r="O868">
        <v>-0.82484321454000997</v>
      </c>
      <c r="P868">
        <v>-0.82484321454000997</v>
      </c>
      <c r="Q868">
        <f t="shared" si="26"/>
        <v>5.8915576530690246E-2</v>
      </c>
      <c r="R868">
        <f t="shared" si="27"/>
        <v>0</v>
      </c>
    </row>
    <row r="869" spans="1:18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0</v>
      </c>
      <c r="G869">
        <v>868</v>
      </c>
      <c r="H869">
        <v>86</v>
      </c>
      <c r="I869" t="s">
        <v>3866</v>
      </c>
      <c r="J869">
        <v>0</v>
      </c>
      <c r="K869">
        <v>0</v>
      </c>
      <c r="M869">
        <v>0</v>
      </c>
      <c r="N869">
        <v>0</v>
      </c>
      <c r="O869">
        <v>0</v>
      </c>
      <c r="P869">
        <v>0</v>
      </c>
      <c r="Q869">
        <f t="shared" si="26"/>
        <v>0</v>
      </c>
      <c r="R869">
        <f t="shared" si="27"/>
        <v>0</v>
      </c>
    </row>
    <row r="870" spans="1:18" ht="15" x14ac:dyDescent="0.25">
      <c r="A870" s="2" t="s">
        <v>869</v>
      </c>
      <c r="B870" s="2" t="s">
        <v>1859</v>
      </c>
      <c r="C870" s="9" t="s">
        <v>2866</v>
      </c>
      <c r="D870">
        <v>-2.1328598152763299E-2</v>
      </c>
      <c r="E870">
        <v>-2.6036824205562002E-2</v>
      </c>
      <c r="F870">
        <v>-2.1328598152763299E-2</v>
      </c>
      <c r="G870">
        <v>869</v>
      </c>
      <c r="H870">
        <v>86</v>
      </c>
      <c r="I870" t="s">
        <v>3867</v>
      </c>
      <c r="J870">
        <v>-2.1328598152763299E-2</v>
      </c>
      <c r="K870">
        <v>0.58340496713560697</v>
      </c>
      <c r="M870">
        <v>-9.5332609070055696E-3</v>
      </c>
      <c r="N870">
        <v>-9.5332609070055696E-3</v>
      </c>
      <c r="O870">
        <v>-9.5332609070055696E-3</v>
      </c>
      <c r="P870">
        <v>-9.5332609070055696E-3</v>
      </c>
      <c r="Q870">
        <f t="shared" si="26"/>
        <v>0</v>
      </c>
      <c r="R870">
        <f t="shared" si="27"/>
        <v>0</v>
      </c>
    </row>
    <row r="871" spans="1:18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0</v>
      </c>
      <c r="G871">
        <v>870</v>
      </c>
      <c r="H871">
        <v>86</v>
      </c>
      <c r="I871" t="s">
        <v>3868</v>
      </c>
      <c r="J871">
        <v>0</v>
      </c>
      <c r="K871">
        <v>0</v>
      </c>
      <c r="M871">
        <v>0</v>
      </c>
      <c r="N871">
        <v>0</v>
      </c>
      <c r="O871">
        <v>0</v>
      </c>
      <c r="P871">
        <v>0</v>
      </c>
      <c r="Q871">
        <f t="shared" si="26"/>
        <v>0</v>
      </c>
      <c r="R871">
        <f t="shared" si="27"/>
        <v>0</v>
      </c>
    </row>
    <row r="872" spans="1:18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0</v>
      </c>
      <c r="G872">
        <v>871</v>
      </c>
      <c r="H872">
        <v>86</v>
      </c>
      <c r="I872" t="s">
        <v>3869</v>
      </c>
      <c r="J872">
        <v>-1000</v>
      </c>
      <c r="K872">
        <v>999.65494497231998</v>
      </c>
      <c r="M872">
        <v>5.9720185537203196</v>
      </c>
      <c r="N872">
        <v>0</v>
      </c>
      <c r="O872">
        <v>0</v>
      </c>
      <c r="P872">
        <v>0</v>
      </c>
      <c r="Q872">
        <f t="shared" si="26"/>
        <v>3.4479465195958663</v>
      </c>
      <c r="R872">
        <f t="shared" si="27"/>
        <v>0</v>
      </c>
    </row>
    <row r="873" spans="1:18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0</v>
      </c>
      <c r="G873">
        <v>872</v>
      </c>
      <c r="H873">
        <v>86</v>
      </c>
      <c r="I873" t="s">
        <v>3870</v>
      </c>
      <c r="J873">
        <v>0</v>
      </c>
      <c r="K873">
        <v>0</v>
      </c>
      <c r="M873">
        <v>0</v>
      </c>
      <c r="N873">
        <v>0</v>
      </c>
      <c r="O873">
        <v>0</v>
      </c>
      <c r="P873">
        <v>0</v>
      </c>
      <c r="Q873">
        <f t="shared" si="26"/>
        <v>0</v>
      </c>
      <c r="R873">
        <f t="shared" si="27"/>
        <v>0</v>
      </c>
    </row>
    <row r="874" spans="1:18" ht="15" x14ac:dyDescent="0.25">
      <c r="A874" s="2" t="s">
        <v>873</v>
      </c>
      <c r="B874" s="2" t="s">
        <v>1863</v>
      </c>
      <c r="C874" s="9" t="s">
        <v>2870</v>
      </c>
      <c r="D874">
        <v>-0.34854050639955902</v>
      </c>
      <c r="E874">
        <v>-0.42547981018822201</v>
      </c>
      <c r="F874">
        <v>-0.34854050639955902</v>
      </c>
      <c r="G874">
        <v>873</v>
      </c>
      <c r="H874">
        <v>86</v>
      </c>
      <c r="I874" t="s">
        <v>3871</v>
      </c>
      <c r="J874">
        <v>-1000</v>
      </c>
      <c r="K874">
        <v>999.65494497231998</v>
      </c>
      <c r="M874">
        <v>-6.1278059880545497</v>
      </c>
      <c r="N874">
        <v>-0.15578743433422901</v>
      </c>
      <c r="O874">
        <v>-0.15578743433422901</v>
      </c>
      <c r="P874">
        <v>-0.15578743433422901</v>
      </c>
      <c r="Q874">
        <f t="shared" si="26"/>
        <v>3.4479465195958663</v>
      </c>
      <c r="R874">
        <f t="shared" si="27"/>
        <v>0</v>
      </c>
    </row>
    <row r="875" spans="1:18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0</v>
      </c>
      <c r="G875">
        <v>874</v>
      </c>
      <c r="H875">
        <v>86</v>
      </c>
      <c r="I875" t="s">
        <v>3872</v>
      </c>
      <c r="J875">
        <v>0</v>
      </c>
      <c r="K875">
        <v>0</v>
      </c>
      <c r="M875">
        <v>0</v>
      </c>
      <c r="N875">
        <v>0</v>
      </c>
      <c r="O875">
        <v>0</v>
      </c>
      <c r="P875">
        <v>0</v>
      </c>
      <c r="Q875">
        <f t="shared" si="26"/>
        <v>0</v>
      </c>
      <c r="R875">
        <f t="shared" si="27"/>
        <v>0</v>
      </c>
    </row>
    <row r="876" spans="1:18" ht="15" x14ac:dyDescent="0.25">
      <c r="A876" s="2" t="s">
        <v>875</v>
      </c>
      <c r="B876" s="2" t="s">
        <v>1865</v>
      </c>
      <c r="C876" s="2" t="s">
        <v>2872</v>
      </c>
      <c r="D876">
        <v>0.23773497093099799</v>
      </c>
      <c r="E876">
        <v>0.29021427481046302</v>
      </c>
      <c r="F876">
        <v>0.237734970930991</v>
      </c>
      <c r="G876">
        <v>875</v>
      </c>
      <c r="H876">
        <v>86</v>
      </c>
      <c r="I876" t="s">
        <v>3873</v>
      </c>
      <c r="J876">
        <v>0</v>
      </c>
      <c r="K876">
        <v>0.23773497093100099</v>
      </c>
      <c r="M876">
        <v>0.106260593798507</v>
      </c>
      <c r="N876">
        <v>4.2158218901570997E-3</v>
      </c>
      <c r="O876">
        <v>0.106260593798507</v>
      </c>
      <c r="P876">
        <v>0.10626059379850999</v>
      </c>
      <c r="Q876">
        <f t="shared" si="26"/>
        <v>5.8915576530679775E-2</v>
      </c>
      <c r="R876">
        <f t="shared" si="27"/>
        <v>-2.9976021664879227E-15</v>
      </c>
    </row>
    <row r="877" spans="1:18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0</v>
      </c>
      <c r="G877">
        <v>876</v>
      </c>
      <c r="H877">
        <v>86</v>
      </c>
      <c r="I877" t="s">
        <v>3874</v>
      </c>
      <c r="J877">
        <v>0</v>
      </c>
      <c r="K877">
        <v>0</v>
      </c>
      <c r="M877">
        <v>0</v>
      </c>
      <c r="N877">
        <v>0</v>
      </c>
      <c r="O877">
        <v>0</v>
      </c>
      <c r="P877">
        <v>0</v>
      </c>
      <c r="Q877">
        <f t="shared" si="26"/>
        <v>0</v>
      </c>
      <c r="R877">
        <f t="shared" si="27"/>
        <v>0</v>
      </c>
    </row>
    <row r="878" spans="1:18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0</v>
      </c>
      <c r="G878">
        <v>877</v>
      </c>
      <c r="H878">
        <v>87</v>
      </c>
      <c r="I878" t="s">
        <v>3875</v>
      </c>
      <c r="J878">
        <v>0</v>
      </c>
      <c r="K878">
        <v>0</v>
      </c>
      <c r="M878">
        <v>0</v>
      </c>
      <c r="N878">
        <v>0</v>
      </c>
      <c r="O878">
        <v>0</v>
      </c>
      <c r="P878">
        <v>0</v>
      </c>
      <c r="Q878">
        <f t="shared" si="26"/>
        <v>0</v>
      </c>
      <c r="R878">
        <f t="shared" si="27"/>
        <v>0</v>
      </c>
    </row>
    <row r="879" spans="1:18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0</v>
      </c>
      <c r="G879">
        <v>878</v>
      </c>
      <c r="H879">
        <v>87</v>
      </c>
      <c r="I879" t="s">
        <v>3876</v>
      </c>
      <c r="J879">
        <v>0</v>
      </c>
      <c r="K879">
        <v>0</v>
      </c>
      <c r="M879">
        <v>0</v>
      </c>
      <c r="N879">
        <v>0</v>
      </c>
      <c r="O879">
        <v>0</v>
      </c>
      <c r="P879">
        <v>0</v>
      </c>
      <c r="Q879">
        <f t="shared" si="26"/>
        <v>0</v>
      </c>
      <c r="R879">
        <f t="shared" si="27"/>
        <v>0</v>
      </c>
    </row>
    <row r="880" spans="1:18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0</v>
      </c>
      <c r="G880">
        <v>879</v>
      </c>
      <c r="H880">
        <v>87</v>
      </c>
      <c r="I880" t="s">
        <v>3877</v>
      </c>
      <c r="J880">
        <v>0</v>
      </c>
      <c r="K880">
        <v>0</v>
      </c>
      <c r="M880">
        <v>0</v>
      </c>
      <c r="N880">
        <v>0</v>
      </c>
      <c r="O880">
        <v>0</v>
      </c>
      <c r="P880">
        <v>0</v>
      </c>
      <c r="Q880">
        <f t="shared" si="26"/>
        <v>0</v>
      </c>
      <c r="R880">
        <f t="shared" si="27"/>
        <v>0</v>
      </c>
    </row>
    <row r="881" spans="1:18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0</v>
      </c>
      <c r="G881">
        <v>880</v>
      </c>
      <c r="H881">
        <v>87</v>
      </c>
      <c r="I881" t="s">
        <v>3878</v>
      </c>
      <c r="J881">
        <v>0</v>
      </c>
      <c r="K881">
        <v>0</v>
      </c>
      <c r="M881">
        <v>0</v>
      </c>
      <c r="N881">
        <v>0</v>
      </c>
      <c r="O881">
        <v>0</v>
      </c>
      <c r="P881">
        <v>0</v>
      </c>
      <c r="Q881">
        <f t="shared" si="26"/>
        <v>0</v>
      </c>
      <c r="R881">
        <f t="shared" si="27"/>
        <v>0</v>
      </c>
    </row>
    <row r="882" spans="1:18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0</v>
      </c>
      <c r="G882">
        <v>881</v>
      </c>
      <c r="H882">
        <v>87</v>
      </c>
      <c r="I882" t="s">
        <v>3879</v>
      </c>
      <c r="J882">
        <v>0</v>
      </c>
      <c r="K882">
        <v>0.60452027477564096</v>
      </c>
      <c r="M882">
        <v>0</v>
      </c>
      <c r="N882">
        <v>0</v>
      </c>
      <c r="O882">
        <v>0</v>
      </c>
      <c r="P882">
        <v>0</v>
      </c>
      <c r="Q882">
        <f t="shared" si="26"/>
        <v>0</v>
      </c>
      <c r="R882">
        <f t="shared" si="27"/>
        <v>0</v>
      </c>
    </row>
    <row r="883" spans="1:18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0</v>
      </c>
      <c r="G883">
        <v>882</v>
      </c>
      <c r="H883">
        <v>87</v>
      </c>
      <c r="I883" t="s">
        <v>3880</v>
      </c>
      <c r="J883">
        <v>0</v>
      </c>
      <c r="K883">
        <v>0.96723243966222405</v>
      </c>
      <c r="M883">
        <v>0</v>
      </c>
      <c r="N883">
        <v>0</v>
      </c>
      <c r="O883">
        <v>0</v>
      </c>
      <c r="P883">
        <v>0</v>
      </c>
      <c r="Q883">
        <f t="shared" si="26"/>
        <v>0</v>
      </c>
      <c r="R883">
        <f t="shared" si="27"/>
        <v>0</v>
      </c>
    </row>
    <row r="884" spans="1:18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0</v>
      </c>
      <c r="G884">
        <v>883</v>
      </c>
      <c r="H884">
        <v>87</v>
      </c>
      <c r="I884" t="s">
        <v>3881</v>
      </c>
      <c r="J884">
        <v>0</v>
      </c>
      <c r="K884">
        <v>0.96723243964686401</v>
      </c>
      <c r="M884">
        <v>0</v>
      </c>
      <c r="N884">
        <v>0</v>
      </c>
      <c r="O884">
        <v>0</v>
      </c>
      <c r="P884">
        <v>0</v>
      </c>
      <c r="Q884">
        <f t="shared" si="26"/>
        <v>0</v>
      </c>
      <c r="R884">
        <f t="shared" si="27"/>
        <v>0</v>
      </c>
    </row>
    <row r="885" spans="1:18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0</v>
      </c>
      <c r="G885">
        <v>884</v>
      </c>
      <c r="H885">
        <v>87</v>
      </c>
      <c r="I885" t="s">
        <v>3882</v>
      </c>
      <c r="J885">
        <v>0</v>
      </c>
      <c r="K885">
        <v>0</v>
      </c>
      <c r="M885">
        <v>0</v>
      </c>
      <c r="N885">
        <v>0</v>
      </c>
      <c r="O885">
        <v>0</v>
      </c>
      <c r="P885">
        <v>0</v>
      </c>
      <c r="Q885">
        <f t="shared" si="26"/>
        <v>0</v>
      </c>
      <c r="R885">
        <f t="shared" si="27"/>
        <v>0</v>
      </c>
    </row>
    <row r="886" spans="1:18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0</v>
      </c>
      <c r="G886">
        <v>885</v>
      </c>
      <c r="H886">
        <v>87</v>
      </c>
      <c r="I886" t="s">
        <v>3883</v>
      </c>
      <c r="J886">
        <v>0</v>
      </c>
      <c r="K886">
        <v>0</v>
      </c>
      <c r="M886">
        <v>0</v>
      </c>
      <c r="N886">
        <v>0</v>
      </c>
      <c r="O886">
        <v>0</v>
      </c>
      <c r="P886">
        <v>0</v>
      </c>
      <c r="Q886">
        <f t="shared" si="26"/>
        <v>0</v>
      </c>
      <c r="R886">
        <f t="shared" si="27"/>
        <v>0</v>
      </c>
    </row>
    <row r="887" spans="1:18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0</v>
      </c>
      <c r="G887">
        <v>886</v>
      </c>
      <c r="H887">
        <v>87</v>
      </c>
      <c r="I887" t="s">
        <v>3884</v>
      </c>
      <c r="J887">
        <v>-8.1234527408810195E-2</v>
      </c>
      <c r="K887">
        <v>0</v>
      </c>
      <c r="M887">
        <v>0</v>
      </c>
      <c r="N887">
        <v>0</v>
      </c>
      <c r="O887">
        <v>0</v>
      </c>
      <c r="P887">
        <v>0</v>
      </c>
      <c r="Q887">
        <f t="shared" si="26"/>
        <v>0</v>
      </c>
      <c r="R887">
        <f t="shared" si="27"/>
        <v>0</v>
      </c>
    </row>
    <row r="888" spans="1:18" ht="15" x14ac:dyDescent="0.25">
      <c r="A888" s="11" t="s">
        <v>887</v>
      </c>
      <c r="B888" s="27" t="s">
        <v>1876</v>
      </c>
      <c r="C888" s="12" t="s">
        <v>2884</v>
      </c>
      <c r="D888">
        <v>-9.4319846961070705E-3</v>
      </c>
      <c r="E888">
        <v>0</v>
      </c>
      <c r="F888">
        <v>-9.4319846961070705E-3</v>
      </c>
      <c r="G888">
        <v>887</v>
      </c>
      <c r="H888">
        <v>88</v>
      </c>
      <c r="I888" t="s">
        <v>3885</v>
      </c>
      <c r="J888">
        <v>-3.0998586406894901E-2</v>
      </c>
      <c r="K888">
        <v>-9.3376628559553899E-3</v>
      </c>
      <c r="M888">
        <v>0</v>
      </c>
      <c r="N888">
        <v>0</v>
      </c>
      <c r="O888">
        <v>0</v>
      </c>
      <c r="P888">
        <v>0</v>
      </c>
      <c r="Q888">
        <f t="shared" si="26"/>
        <v>0</v>
      </c>
      <c r="R888">
        <f t="shared" si="27"/>
        <v>0</v>
      </c>
    </row>
    <row r="889" spans="1:18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0</v>
      </c>
      <c r="G889">
        <v>888</v>
      </c>
      <c r="H889">
        <v>88</v>
      </c>
      <c r="I889" t="s">
        <v>3886</v>
      </c>
      <c r="J889">
        <v>0</v>
      </c>
      <c r="K889">
        <v>0</v>
      </c>
      <c r="M889">
        <v>0</v>
      </c>
      <c r="N889">
        <v>0</v>
      </c>
      <c r="O889">
        <v>0</v>
      </c>
      <c r="P889">
        <v>0</v>
      </c>
      <c r="Q889">
        <f t="shared" si="26"/>
        <v>0</v>
      </c>
      <c r="R889">
        <f t="shared" si="27"/>
        <v>0</v>
      </c>
    </row>
    <row r="890" spans="1:18" ht="15" x14ac:dyDescent="0.25">
      <c r="A890" s="13" t="s">
        <v>889</v>
      </c>
      <c r="B890" s="28" t="s">
        <v>1878</v>
      </c>
      <c r="C890" s="13" t="s">
        <v>2886</v>
      </c>
      <c r="D890">
        <v>0.88</v>
      </c>
      <c r="E890">
        <v>0.88</v>
      </c>
      <c r="F890">
        <v>0.88</v>
      </c>
      <c r="G890">
        <v>889</v>
      </c>
      <c r="H890">
        <v>88</v>
      </c>
      <c r="I890" t="s">
        <v>3887</v>
      </c>
      <c r="J890">
        <v>0.88</v>
      </c>
      <c r="K890">
        <v>0.88</v>
      </c>
      <c r="M890">
        <v>0.88</v>
      </c>
      <c r="N890">
        <v>0.88</v>
      </c>
      <c r="O890">
        <v>0.88</v>
      </c>
      <c r="P890">
        <v>0.88</v>
      </c>
      <c r="Q890">
        <f t="shared" si="26"/>
        <v>0</v>
      </c>
      <c r="R890">
        <f t="shared" si="27"/>
        <v>0</v>
      </c>
    </row>
    <row r="891" spans="1:18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0</v>
      </c>
      <c r="G891">
        <v>890</v>
      </c>
      <c r="H891">
        <v>88</v>
      </c>
      <c r="I891" t="s">
        <v>3888</v>
      </c>
      <c r="J891">
        <v>0</v>
      </c>
      <c r="K891">
        <v>0</v>
      </c>
      <c r="M891">
        <v>0</v>
      </c>
      <c r="N891">
        <v>0</v>
      </c>
      <c r="O891">
        <v>0</v>
      </c>
      <c r="P891">
        <v>0</v>
      </c>
      <c r="Q891">
        <f t="shared" si="26"/>
        <v>0</v>
      </c>
      <c r="R891">
        <f t="shared" si="27"/>
        <v>0</v>
      </c>
    </row>
    <row r="892" spans="1:18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0</v>
      </c>
      <c r="G892">
        <v>891</v>
      </c>
      <c r="H892">
        <v>88</v>
      </c>
      <c r="I892" t="s">
        <v>3889</v>
      </c>
      <c r="J892">
        <v>0</v>
      </c>
      <c r="K892">
        <v>0</v>
      </c>
      <c r="M892">
        <v>0</v>
      </c>
      <c r="N892">
        <v>0</v>
      </c>
      <c r="O892">
        <v>0</v>
      </c>
      <c r="P892">
        <v>0</v>
      </c>
      <c r="Q892">
        <f t="shared" si="26"/>
        <v>0</v>
      </c>
      <c r="R892">
        <f t="shared" si="27"/>
        <v>0</v>
      </c>
    </row>
    <row r="893" spans="1:18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0</v>
      </c>
      <c r="G893">
        <v>892</v>
      </c>
      <c r="H893">
        <v>88</v>
      </c>
      <c r="I893" t="s">
        <v>3890</v>
      </c>
      <c r="J893">
        <v>-0.13000436017261999</v>
      </c>
      <c r="K893">
        <v>0</v>
      </c>
      <c r="M893">
        <v>0</v>
      </c>
      <c r="N893">
        <v>0</v>
      </c>
      <c r="O893">
        <v>0</v>
      </c>
      <c r="P893">
        <v>0</v>
      </c>
      <c r="Q893">
        <f t="shared" si="26"/>
        <v>0</v>
      </c>
      <c r="R893">
        <f t="shared" si="27"/>
        <v>0</v>
      </c>
    </row>
    <row r="894" spans="1:18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0</v>
      </c>
      <c r="G894">
        <v>893</v>
      </c>
      <c r="H894">
        <v>88</v>
      </c>
      <c r="I894" t="s">
        <v>3891</v>
      </c>
      <c r="J894">
        <v>-0.15804451628753199</v>
      </c>
      <c r="K894">
        <v>0</v>
      </c>
      <c r="M894">
        <v>0</v>
      </c>
      <c r="N894">
        <v>-0.96959959243042704</v>
      </c>
      <c r="O894">
        <v>-0.97056686963458105</v>
      </c>
      <c r="P894">
        <v>-0.97056686963458105</v>
      </c>
      <c r="Q894">
        <f t="shared" si="26"/>
        <v>0.56007802338881163</v>
      </c>
      <c r="R894">
        <f t="shared" si="27"/>
        <v>0</v>
      </c>
    </row>
    <row r="895" spans="1:18" ht="15" x14ac:dyDescent="0.25">
      <c r="A895" s="14" t="s">
        <v>894</v>
      </c>
      <c r="B895" s="28" t="s">
        <v>1883</v>
      </c>
      <c r="C895" s="13" t="s">
        <v>2891</v>
      </c>
      <c r="D895" s="41">
        <v>6.5938365878537297E-12</v>
      </c>
      <c r="E895">
        <v>0</v>
      </c>
      <c r="F895" s="41">
        <v>5.0022208597511102E-12</v>
      </c>
      <c r="G895">
        <v>894</v>
      </c>
      <c r="H895">
        <v>88</v>
      </c>
      <c r="I895" t="s">
        <v>3892</v>
      </c>
      <c r="J895">
        <v>-0.31297778441137297</v>
      </c>
      <c r="K895">
        <v>0</v>
      </c>
      <c r="M895">
        <v>0</v>
      </c>
      <c r="N895">
        <v>-0.140674890610967</v>
      </c>
      <c r="O895">
        <v>0</v>
      </c>
      <c r="P895">
        <v>0</v>
      </c>
      <c r="Q895">
        <f t="shared" si="26"/>
        <v>8.1218685962462955E-2</v>
      </c>
      <c r="R895">
        <f t="shared" si="27"/>
        <v>0</v>
      </c>
    </row>
    <row r="896" spans="1:18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0</v>
      </c>
      <c r="G896">
        <v>895</v>
      </c>
      <c r="H896">
        <v>88</v>
      </c>
      <c r="I896" t="s">
        <v>3893</v>
      </c>
      <c r="J896">
        <v>-0.22812085841053401</v>
      </c>
      <c r="K896">
        <v>0</v>
      </c>
      <c r="M896">
        <v>0</v>
      </c>
      <c r="N896">
        <v>-2.6781240068190799</v>
      </c>
      <c r="O896">
        <v>0</v>
      </c>
      <c r="P896">
        <v>0</v>
      </c>
      <c r="Q896">
        <f t="shared" si="26"/>
        <v>1.546215616260195</v>
      </c>
      <c r="R896">
        <f t="shared" si="27"/>
        <v>0</v>
      </c>
    </row>
    <row r="897" spans="1:18" ht="15" x14ac:dyDescent="0.25">
      <c r="A897" s="14" t="s">
        <v>896</v>
      </c>
      <c r="B897" s="28" t="s">
        <v>1885</v>
      </c>
      <c r="C897" s="13" t="s">
        <v>2893</v>
      </c>
      <c r="D897">
        <v>10.050000000000001</v>
      </c>
      <c r="E897">
        <v>10.050000000000001</v>
      </c>
      <c r="F897">
        <v>10.050000000000001</v>
      </c>
      <c r="G897">
        <v>896</v>
      </c>
      <c r="H897">
        <v>88</v>
      </c>
      <c r="I897" t="s">
        <v>3894</v>
      </c>
      <c r="J897">
        <v>9.8218791415823699</v>
      </c>
      <c r="K897">
        <v>10.050000000000001</v>
      </c>
      <c r="M897">
        <v>10.050000000000001</v>
      </c>
      <c r="N897">
        <v>10.050000000000001</v>
      </c>
      <c r="O897">
        <v>10.050000000000001</v>
      </c>
      <c r="P897">
        <v>10.050000000000001</v>
      </c>
      <c r="Q897">
        <f t="shared" si="26"/>
        <v>0</v>
      </c>
      <c r="R897">
        <f t="shared" si="27"/>
        <v>0</v>
      </c>
    </row>
    <row r="898" spans="1:18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0</v>
      </c>
      <c r="G898">
        <v>897</v>
      </c>
      <c r="H898">
        <v>89</v>
      </c>
      <c r="I898" t="s">
        <v>3895</v>
      </c>
      <c r="J898">
        <v>-3.93824283245294E-2</v>
      </c>
      <c r="K898">
        <v>0</v>
      </c>
      <c r="M898">
        <v>0</v>
      </c>
      <c r="N898">
        <v>0</v>
      </c>
      <c r="O898">
        <v>0</v>
      </c>
      <c r="P898">
        <v>0</v>
      </c>
      <c r="Q898">
        <f t="shared" si="26"/>
        <v>0</v>
      </c>
      <c r="R898">
        <f t="shared" si="27"/>
        <v>0</v>
      </c>
    </row>
    <row r="899" spans="1:18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0</v>
      </c>
      <c r="G899">
        <v>898</v>
      </c>
      <c r="H899">
        <v>89</v>
      </c>
      <c r="I899" t="s">
        <v>3896</v>
      </c>
      <c r="J899">
        <v>0</v>
      </c>
      <c r="K899">
        <v>0</v>
      </c>
      <c r="M899">
        <v>0</v>
      </c>
      <c r="N899">
        <v>0</v>
      </c>
      <c r="O899">
        <v>0</v>
      </c>
      <c r="P899">
        <v>0</v>
      </c>
      <c r="Q899">
        <f t="shared" ref="Q899:Q962" si="28">STDEV(M899:O899)</f>
        <v>0</v>
      </c>
      <c r="R899">
        <f t="shared" ref="R899:R962" si="29">O899-P899</f>
        <v>0</v>
      </c>
    </row>
    <row r="900" spans="1:18" ht="15" x14ac:dyDescent="0.25">
      <c r="A900" s="14" t="s">
        <v>899</v>
      </c>
      <c r="B900" s="28" t="s">
        <v>1888</v>
      </c>
      <c r="C900" s="13" t="s">
        <v>2896</v>
      </c>
      <c r="D900">
        <v>1.04</v>
      </c>
      <c r="E900">
        <v>1.04</v>
      </c>
      <c r="F900">
        <v>1.04</v>
      </c>
      <c r="G900">
        <v>899</v>
      </c>
      <c r="H900">
        <v>89</v>
      </c>
      <c r="I900" t="s">
        <v>3897</v>
      </c>
      <c r="J900">
        <v>0.91339889533141505</v>
      </c>
      <c r="K900">
        <v>1.04</v>
      </c>
      <c r="M900">
        <v>1.04</v>
      </c>
      <c r="N900">
        <v>1.04</v>
      </c>
      <c r="O900">
        <v>1.04</v>
      </c>
      <c r="P900">
        <v>1.04</v>
      </c>
      <c r="Q900">
        <f t="shared" si="28"/>
        <v>0</v>
      </c>
      <c r="R900">
        <f t="shared" si="29"/>
        <v>0</v>
      </c>
    </row>
    <row r="901" spans="1:18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0</v>
      </c>
      <c r="G901">
        <v>900</v>
      </c>
      <c r="H901">
        <v>89</v>
      </c>
      <c r="I901" t="s">
        <v>3898</v>
      </c>
      <c r="J901">
        <v>0</v>
      </c>
      <c r="K901">
        <v>0</v>
      </c>
      <c r="M901">
        <v>0</v>
      </c>
      <c r="N901">
        <v>0</v>
      </c>
      <c r="O901">
        <v>0</v>
      </c>
      <c r="P901">
        <v>0</v>
      </c>
      <c r="Q901">
        <f t="shared" si="28"/>
        <v>0</v>
      </c>
      <c r="R901">
        <f t="shared" si="29"/>
        <v>0</v>
      </c>
    </row>
    <row r="902" spans="1:18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0</v>
      </c>
      <c r="G902">
        <v>901</v>
      </c>
      <c r="H902">
        <v>89</v>
      </c>
      <c r="I902" t="s">
        <v>3899</v>
      </c>
      <c r="J902">
        <v>0</v>
      </c>
      <c r="K902">
        <v>0</v>
      </c>
      <c r="M902">
        <v>0</v>
      </c>
      <c r="N902">
        <v>0</v>
      </c>
      <c r="O902">
        <v>0</v>
      </c>
      <c r="P902">
        <v>0</v>
      </c>
      <c r="Q902">
        <f t="shared" si="28"/>
        <v>0</v>
      </c>
      <c r="R902">
        <f t="shared" si="29"/>
        <v>0</v>
      </c>
    </row>
    <row r="903" spans="1:18" ht="15" x14ac:dyDescent="0.25">
      <c r="A903" s="14" t="s">
        <v>902</v>
      </c>
      <c r="B903" s="28" t="s">
        <v>1891</v>
      </c>
      <c r="C903" s="13" t="s">
        <v>2899</v>
      </c>
      <c r="D903">
        <v>3.72</v>
      </c>
      <c r="E903">
        <v>3.72</v>
      </c>
      <c r="F903">
        <v>3.72</v>
      </c>
      <c r="G903">
        <v>902</v>
      </c>
      <c r="H903">
        <v>89</v>
      </c>
      <c r="I903" t="s">
        <v>3900</v>
      </c>
      <c r="J903">
        <v>3.5021548559269502</v>
      </c>
      <c r="K903">
        <v>3.72</v>
      </c>
      <c r="M903">
        <v>3.72</v>
      </c>
      <c r="N903">
        <v>3.72</v>
      </c>
      <c r="O903">
        <v>3.72</v>
      </c>
      <c r="P903">
        <v>3.72</v>
      </c>
      <c r="Q903">
        <f t="shared" si="28"/>
        <v>0</v>
      </c>
      <c r="R903">
        <f t="shared" si="29"/>
        <v>0</v>
      </c>
    </row>
    <row r="904" spans="1:18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0</v>
      </c>
      <c r="G904">
        <v>903</v>
      </c>
      <c r="H904">
        <v>89</v>
      </c>
      <c r="I904" t="s">
        <v>3901</v>
      </c>
      <c r="J904">
        <v>0</v>
      </c>
      <c r="K904">
        <v>0</v>
      </c>
      <c r="M904">
        <v>0</v>
      </c>
      <c r="N904">
        <v>0</v>
      </c>
      <c r="O904">
        <v>0</v>
      </c>
      <c r="P904">
        <v>0</v>
      </c>
      <c r="Q904">
        <f t="shared" si="28"/>
        <v>0</v>
      </c>
      <c r="R904">
        <f t="shared" si="29"/>
        <v>0</v>
      </c>
    </row>
    <row r="905" spans="1:18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0</v>
      </c>
      <c r="G905">
        <v>904</v>
      </c>
      <c r="H905">
        <v>89</v>
      </c>
      <c r="I905" t="s">
        <v>3902</v>
      </c>
      <c r="J905">
        <v>0</v>
      </c>
      <c r="K905">
        <v>0</v>
      </c>
      <c r="M905">
        <v>0</v>
      </c>
      <c r="N905">
        <v>0</v>
      </c>
      <c r="O905">
        <v>0</v>
      </c>
      <c r="P905">
        <v>0</v>
      </c>
      <c r="Q905">
        <f t="shared" si="28"/>
        <v>0</v>
      </c>
      <c r="R905">
        <f t="shared" si="29"/>
        <v>0</v>
      </c>
    </row>
    <row r="906" spans="1:18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0</v>
      </c>
      <c r="G906">
        <v>905</v>
      </c>
      <c r="H906">
        <v>89</v>
      </c>
      <c r="I906" t="s">
        <v>3903</v>
      </c>
      <c r="J906">
        <v>0</v>
      </c>
      <c r="K906">
        <v>0</v>
      </c>
      <c r="M906">
        <v>0</v>
      </c>
      <c r="N906">
        <v>0</v>
      </c>
      <c r="O906">
        <v>0</v>
      </c>
      <c r="P906">
        <v>0</v>
      </c>
      <c r="Q906">
        <f t="shared" si="28"/>
        <v>0</v>
      </c>
      <c r="R906">
        <f t="shared" si="29"/>
        <v>0</v>
      </c>
    </row>
    <row r="907" spans="1:18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0</v>
      </c>
      <c r="G907">
        <v>906</v>
      </c>
      <c r="H907">
        <v>89</v>
      </c>
      <c r="I907" t="s">
        <v>3904</v>
      </c>
      <c r="J907">
        <v>0</v>
      </c>
      <c r="K907">
        <v>0</v>
      </c>
      <c r="M907">
        <v>0</v>
      </c>
      <c r="N907">
        <v>0</v>
      </c>
      <c r="O907">
        <v>0</v>
      </c>
      <c r="P907">
        <v>0</v>
      </c>
      <c r="Q907">
        <f t="shared" si="28"/>
        <v>0</v>
      </c>
      <c r="R907">
        <f t="shared" si="29"/>
        <v>0</v>
      </c>
    </row>
    <row r="908" spans="1:18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0</v>
      </c>
      <c r="G908">
        <v>907</v>
      </c>
      <c r="H908">
        <v>90</v>
      </c>
      <c r="I908" t="s">
        <v>3905</v>
      </c>
      <c r="J908">
        <v>0</v>
      </c>
      <c r="K908">
        <v>0</v>
      </c>
      <c r="M908">
        <v>0</v>
      </c>
      <c r="N908">
        <v>0</v>
      </c>
      <c r="O908">
        <v>0</v>
      </c>
      <c r="P908">
        <v>0</v>
      </c>
      <c r="Q908">
        <f t="shared" si="28"/>
        <v>0</v>
      </c>
      <c r="R908">
        <f t="shared" si="29"/>
        <v>0</v>
      </c>
    </row>
    <row r="909" spans="1:18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0</v>
      </c>
      <c r="G909">
        <v>908</v>
      </c>
      <c r="H909">
        <v>90</v>
      </c>
      <c r="I909" t="s">
        <v>3906</v>
      </c>
      <c r="J909">
        <v>-0.138970178113937</v>
      </c>
      <c r="K909">
        <v>0</v>
      </c>
      <c r="M909">
        <v>0</v>
      </c>
      <c r="N909">
        <v>-1.4634073015558899</v>
      </c>
      <c r="O909">
        <v>-4.2442093174544198</v>
      </c>
      <c r="P909">
        <v>-4.3225336245449197</v>
      </c>
      <c r="Q909">
        <f t="shared" si="28"/>
        <v>2.1559117758788795</v>
      </c>
      <c r="R909">
        <f t="shared" si="29"/>
        <v>7.8324307090499978E-2</v>
      </c>
    </row>
    <row r="910" spans="1:18" ht="15" x14ac:dyDescent="0.25">
      <c r="A910" s="14" t="s">
        <v>909</v>
      </c>
      <c r="B910" s="28" t="s">
        <v>1898</v>
      </c>
      <c r="C910" s="13" t="s">
        <v>2906</v>
      </c>
      <c r="D910">
        <v>-37.477668087490699</v>
      </c>
      <c r="E910">
        <v>-28.782775379524701</v>
      </c>
      <c r="F910">
        <v>-37.477668087490201</v>
      </c>
      <c r="G910">
        <v>909</v>
      </c>
      <c r="H910">
        <v>90</v>
      </c>
      <c r="I910" t="s">
        <v>3907</v>
      </c>
      <c r="J910">
        <v>-38.440747099659703</v>
      </c>
      <c r="K910">
        <v>-36.769987374485403</v>
      </c>
      <c r="M910">
        <v>-21.8009595733478</v>
      </c>
      <c r="N910">
        <v>-12.7330635416939</v>
      </c>
      <c r="O910">
        <v>-27.406744610305999</v>
      </c>
      <c r="P910">
        <v>-26.936798767762799</v>
      </c>
      <c r="Q910">
        <f t="shared" si="28"/>
        <v>7.4045985759393025</v>
      </c>
      <c r="R910">
        <f t="shared" si="29"/>
        <v>-0.4699458425432006</v>
      </c>
    </row>
    <row r="911" spans="1:18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0</v>
      </c>
      <c r="G911">
        <v>910</v>
      </c>
      <c r="H911">
        <v>90</v>
      </c>
      <c r="I911" t="s">
        <v>3908</v>
      </c>
      <c r="J911">
        <v>0</v>
      </c>
      <c r="K911">
        <v>0</v>
      </c>
      <c r="M911">
        <v>0</v>
      </c>
      <c r="N911">
        <v>0</v>
      </c>
      <c r="O911">
        <v>0</v>
      </c>
      <c r="P911">
        <v>0</v>
      </c>
      <c r="Q911">
        <f t="shared" si="28"/>
        <v>0</v>
      </c>
      <c r="R911">
        <f t="shared" si="29"/>
        <v>0</v>
      </c>
    </row>
    <row r="912" spans="1:18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0</v>
      </c>
      <c r="G912">
        <v>911</v>
      </c>
      <c r="H912">
        <v>90</v>
      </c>
      <c r="I912" t="s">
        <v>3909</v>
      </c>
      <c r="J912">
        <v>0</v>
      </c>
      <c r="K912">
        <v>0</v>
      </c>
      <c r="M912">
        <v>0</v>
      </c>
      <c r="N912">
        <v>0</v>
      </c>
      <c r="O912">
        <v>0</v>
      </c>
      <c r="P912">
        <v>0</v>
      </c>
      <c r="Q912">
        <f t="shared" si="28"/>
        <v>0</v>
      </c>
      <c r="R912">
        <f t="shared" si="29"/>
        <v>0</v>
      </c>
    </row>
    <row r="913" spans="1:18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0</v>
      </c>
      <c r="G913">
        <v>912</v>
      </c>
      <c r="H913">
        <v>90</v>
      </c>
      <c r="I913" t="s">
        <v>3910</v>
      </c>
      <c r="J913">
        <v>0</v>
      </c>
      <c r="K913">
        <v>0</v>
      </c>
      <c r="M913">
        <v>0</v>
      </c>
      <c r="N913">
        <v>0</v>
      </c>
      <c r="O913">
        <v>0</v>
      </c>
      <c r="P913">
        <v>0</v>
      </c>
      <c r="Q913">
        <f t="shared" si="28"/>
        <v>0</v>
      </c>
      <c r="R913">
        <f t="shared" si="29"/>
        <v>0</v>
      </c>
    </row>
    <row r="914" spans="1:18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0</v>
      </c>
      <c r="G914">
        <v>913</v>
      </c>
      <c r="H914">
        <v>90</v>
      </c>
      <c r="I914" t="s">
        <v>3911</v>
      </c>
      <c r="J914">
        <v>0</v>
      </c>
      <c r="K914">
        <v>0</v>
      </c>
      <c r="M914">
        <v>0</v>
      </c>
      <c r="N914">
        <v>0</v>
      </c>
      <c r="O914">
        <v>0</v>
      </c>
      <c r="P914">
        <v>0</v>
      </c>
      <c r="Q914">
        <f t="shared" si="28"/>
        <v>0</v>
      </c>
      <c r="R914">
        <f t="shared" si="29"/>
        <v>0</v>
      </c>
    </row>
    <row r="915" spans="1:18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0</v>
      </c>
      <c r="G915">
        <v>914</v>
      </c>
      <c r="H915">
        <v>90</v>
      </c>
      <c r="I915" t="s">
        <v>3912</v>
      </c>
      <c r="J915">
        <v>0</v>
      </c>
      <c r="K915">
        <v>0</v>
      </c>
      <c r="M915">
        <v>0</v>
      </c>
      <c r="N915">
        <v>0</v>
      </c>
      <c r="O915">
        <v>0</v>
      </c>
      <c r="P915">
        <v>0</v>
      </c>
      <c r="Q915">
        <f t="shared" si="28"/>
        <v>0</v>
      </c>
      <c r="R915">
        <f t="shared" si="29"/>
        <v>0</v>
      </c>
    </row>
    <row r="916" spans="1:18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0</v>
      </c>
      <c r="G916">
        <v>915</v>
      </c>
      <c r="H916">
        <v>90</v>
      </c>
      <c r="I916" t="s">
        <v>3913</v>
      </c>
      <c r="J916">
        <v>0</v>
      </c>
      <c r="K916">
        <v>0</v>
      </c>
      <c r="M916">
        <v>0</v>
      </c>
      <c r="N916">
        <v>0</v>
      </c>
      <c r="O916">
        <v>0</v>
      </c>
      <c r="P916">
        <v>0</v>
      </c>
      <c r="Q916">
        <f t="shared" si="28"/>
        <v>0</v>
      </c>
      <c r="R916">
        <f t="shared" si="29"/>
        <v>0</v>
      </c>
    </row>
    <row r="917" spans="1:18" ht="15" x14ac:dyDescent="0.25">
      <c r="A917" s="12" t="s">
        <v>916</v>
      </c>
      <c r="B917" s="27" t="s">
        <v>1905</v>
      </c>
      <c r="C917" s="12" t="s">
        <v>2913</v>
      </c>
      <c r="D917" s="41">
        <v>-1.73403236658487E-6</v>
      </c>
      <c r="E917">
        <v>0</v>
      </c>
      <c r="F917" s="41">
        <v>-1.73403236658487E-6</v>
      </c>
      <c r="G917">
        <v>916</v>
      </c>
      <c r="H917">
        <v>90</v>
      </c>
      <c r="I917" t="s">
        <v>3914</v>
      </c>
      <c r="J917" s="41">
        <v>-1.73403236658487E-6</v>
      </c>
      <c r="K917" s="41">
        <v>-1.71669171322719E-6</v>
      </c>
      <c r="M917">
        <v>0</v>
      </c>
      <c r="N917">
        <v>0</v>
      </c>
      <c r="O917">
        <v>0</v>
      </c>
      <c r="P917">
        <v>0</v>
      </c>
      <c r="Q917">
        <f t="shared" si="28"/>
        <v>0</v>
      </c>
      <c r="R917">
        <f t="shared" si="29"/>
        <v>0</v>
      </c>
    </row>
    <row r="918" spans="1:18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0</v>
      </c>
      <c r="G918">
        <v>917</v>
      </c>
      <c r="H918">
        <v>91</v>
      </c>
      <c r="I918" t="s">
        <v>3915</v>
      </c>
      <c r="J918">
        <v>0</v>
      </c>
      <c r="K918">
        <v>0</v>
      </c>
      <c r="M918">
        <v>0</v>
      </c>
      <c r="N918">
        <v>0</v>
      </c>
      <c r="O918">
        <v>0</v>
      </c>
      <c r="P918">
        <v>0</v>
      </c>
      <c r="Q918">
        <f t="shared" si="28"/>
        <v>0</v>
      </c>
      <c r="R918">
        <f t="shared" si="29"/>
        <v>0</v>
      </c>
    </row>
    <row r="919" spans="1:18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0</v>
      </c>
      <c r="G919">
        <v>918</v>
      </c>
      <c r="H919">
        <v>91</v>
      </c>
      <c r="I919" t="s">
        <v>3916</v>
      </c>
      <c r="J919">
        <v>-0.19984141315433099</v>
      </c>
      <c r="K919">
        <v>0</v>
      </c>
      <c r="M919">
        <v>0</v>
      </c>
      <c r="N919">
        <v>0</v>
      </c>
      <c r="O919">
        <v>0</v>
      </c>
      <c r="P919">
        <v>0</v>
      </c>
      <c r="Q919">
        <f t="shared" si="28"/>
        <v>0</v>
      </c>
      <c r="R919">
        <f t="shared" si="29"/>
        <v>0</v>
      </c>
    </row>
    <row r="920" spans="1:18" ht="15" x14ac:dyDescent="0.25">
      <c r="A920" s="12" t="s">
        <v>919</v>
      </c>
      <c r="B920" s="27" t="s">
        <v>1908</v>
      </c>
      <c r="C920" s="12" t="s">
        <v>2916</v>
      </c>
      <c r="D920" s="41">
        <v>8.6701618329243502E-7</v>
      </c>
      <c r="E920" s="41">
        <v>1.0584075198494201E-6</v>
      </c>
      <c r="F920" s="41">
        <v>8.6701618329243502E-7</v>
      </c>
      <c r="G920">
        <v>919</v>
      </c>
      <c r="H920">
        <v>91</v>
      </c>
      <c r="I920" t="s">
        <v>3917</v>
      </c>
      <c r="J920" s="41">
        <v>8.5834585661359597E-7</v>
      </c>
      <c r="K920" s="41">
        <v>8.6701618329243502E-7</v>
      </c>
      <c r="M920" s="41">
        <v>3.8753091757825999E-7</v>
      </c>
      <c r="N920" s="41">
        <v>3.8753091757825999E-7</v>
      </c>
      <c r="O920" s="41">
        <v>3.8753091757825999E-7</v>
      </c>
      <c r="P920" s="41">
        <v>3.8753091757825999E-7</v>
      </c>
      <c r="Q920">
        <f t="shared" si="28"/>
        <v>0</v>
      </c>
      <c r="R920">
        <f t="shared" si="29"/>
        <v>0</v>
      </c>
    </row>
    <row r="921" spans="1:18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0</v>
      </c>
      <c r="G921">
        <v>920</v>
      </c>
      <c r="H921">
        <v>91</v>
      </c>
      <c r="I921" t="s">
        <v>3918</v>
      </c>
      <c r="J921">
        <v>0</v>
      </c>
      <c r="K921">
        <v>0</v>
      </c>
      <c r="M921">
        <v>0</v>
      </c>
      <c r="N921">
        <v>0</v>
      </c>
      <c r="O921">
        <v>0</v>
      </c>
      <c r="P921">
        <v>0</v>
      </c>
      <c r="Q921">
        <f t="shared" si="28"/>
        <v>0</v>
      </c>
      <c r="R921">
        <f t="shared" si="29"/>
        <v>0</v>
      </c>
    </row>
    <row r="922" spans="1:18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0</v>
      </c>
      <c r="G922">
        <v>921</v>
      </c>
      <c r="H922">
        <v>91</v>
      </c>
      <c r="I922" t="s">
        <v>3919</v>
      </c>
      <c r="J922">
        <v>0</v>
      </c>
      <c r="K922">
        <v>0</v>
      </c>
      <c r="M922">
        <v>0</v>
      </c>
      <c r="N922">
        <v>0</v>
      </c>
      <c r="O922">
        <v>0</v>
      </c>
      <c r="P922">
        <v>0</v>
      </c>
      <c r="Q922">
        <f t="shared" si="28"/>
        <v>0</v>
      </c>
      <c r="R922">
        <f t="shared" si="29"/>
        <v>0</v>
      </c>
    </row>
    <row r="923" spans="1:18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0</v>
      </c>
      <c r="G923">
        <v>922</v>
      </c>
      <c r="H923">
        <v>91</v>
      </c>
      <c r="I923" t="s">
        <v>3920</v>
      </c>
      <c r="J923">
        <v>0</v>
      </c>
      <c r="K923">
        <v>0</v>
      </c>
      <c r="M923">
        <v>0</v>
      </c>
      <c r="N923">
        <v>0</v>
      </c>
      <c r="O923">
        <v>0</v>
      </c>
      <c r="P923">
        <v>0</v>
      </c>
      <c r="Q923">
        <f t="shared" si="28"/>
        <v>0</v>
      </c>
      <c r="R923">
        <f t="shared" si="29"/>
        <v>0</v>
      </c>
    </row>
    <row r="924" spans="1:18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0</v>
      </c>
      <c r="G924">
        <v>923</v>
      </c>
      <c r="H924">
        <v>91</v>
      </c>
      <c r="I924" t="s">
        <v>3921</v>
      </c>
      <c r="J924">
        <v>0</v>
      </c>
      <c r="K924">
        <v>0</v>
      </c>
      <c r="M924">
        <v>0</v>
      </c>
      <c r="N924">
        <v>0</v>
      </c>
      <c r="O924">
        <v>0</v>
      </c>
      <c r="P924">
        <v>0</v>
      </c>
      <c r="Q924">
        <f t="shared" si="28"/>
        <v>0</v>
      </c>
      <c r="R924">
        <f t="shared" si="29"/>
        <v>0</v>
      </c>
    </row>
    <row r="925" spans="1:18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0</v>
      </c>
      <c r="G925">
        <v>924</v>
      </c>
      <c r="H925">
        <v>91</v>
      </c>
      <c r="I925" t="s">
        <v>3922</v>
      </c>
      <c r="J925">
        <v>0</v>
      </c>
      <c r="K925">
        <v>0</v>
      </c>
      <c r="M925">
        <v>0</v>
      </c>
      <c r="N925">
        <v>0</v>
      </c>
      <c r="O925">
        <v>0</v>
      </c>
      <c r="P925">
        <v>0</v>
      </c>
      <c r="Q925">
        <f t="shared" si="28"/>
        <v>0</v>
      </c>
      <c r="R925">
        <f t="shared" si="29"/>
        <v>0</v>
      </c>
    </row>
    <row r="926" spans="1:18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0</v>
      </c>
      <c r="G926">
        <v>925</v>
      </c>
      <c r="H926">
        <v>91</v>
      </c>
      <c r="I926" t="s">
        <v>3923</v>
      </c>
      <c r="J926">
        <v>-0.217845144071703</v>
      </c>
      <c r="K926">
        <v>0</v>
      </c>
      <c r="M926">
        <v>0</v>
      </c>
      <c r="N926">
        <v>0</v>
      </c>
      <c r="O926">
        <v>0</v>
      </c>
      <c r="P926">
        <v>0</v>
      </c>
      <c r="Q926">
        <f t="shared" si="28"/>
        <v>0</v>
      </c>
      <c r="R926">
        <f t="shared" si="29"/>
        <v>0</v>
      </c>
    </row>
    <row r="927" spans="1:18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0</v>
      </c>
      <c r="G927">
        <v>926</v>
      </c>
      <c r="H927">
        <v>91</v>
      </c>
      <c r="I927" t="s">
        <v>3924</v>
      </c>
      <c r="J927">
        <v>0</v>
      </c>
      <c r="K927">
        <v>0</v>
      </c>
      <c r="M927">
        <v>0</v>
      </c>
      <c r="N927">
        <v>0</v>
      </c>
      <c r="O927">
        <v>0</v>
      </c>
      <c r="P927">
        <v>0</v>
      </c>
      <c r="Q927">
        <f t="shared" si="28"/>
        <v>0</v>
      </c>
      <c r="R927">
        <f t="shared" si="29"/>
        <v>0</v>
      </c>
    </row>
    <row r="928" spans="1:18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0</v>
      </c>
      <c r="G928">
        <v>927</v>
      </c>
      <c r="H928">
        <v>92</v>
      </c>
      <c r="I928" t="s">
        <v>3925</v>
      </c>
      <c r="J928">
        <v>0</v>
      </c>
      <c r="K928">
        <v>0</v>
      </c>
      <c r="M928">
        <v>0</v>
      </c>
      <c r="N928">
        <v>0</v>
      </c>
      <c r="O928">
        <v>0</v>
      </c>
      <c r="P928">
        <v>0</v>
      </c>
      <c r="Q928">
        <f t="shared" si="28"/>
        <v>0</v>
      </c>
      <c r="R928">
        <f t="shared" si="29"/>
        <v>0</v>
      </c>
    </row>
    <row r="929" spans="1:18" ht="15" x14ac:dyDescent="0.25">
      <c r="A929" s="13" t="s">
        <v>928</v>
      </c>
      <c r="B929" s="28" t="s">
        <v>1917</v>
      </c>
      <c r="C929" s="13" t="s">
        <v>2925</v>
      </c>
      <c r="D929">
        <v>-3.96694585318755E-2</v>
      </c>
      <c r="E929">
        <v>-4.84263762073169E-2</v>
      </c>
      <c r="F929">
        <v>-3.96694585318755E-2</v>
      </c>
      <c r="G929">
        <v>928</v>
      </c>
      <c r="H929">
        <v>92</v>
      </c>
      <c r="I929" t="s">
        <v>3926</v>
      </c>
      <c r="J929">
        <v>-3.96694585318755E-2</v>
      </c>
      <c r="K929">
        <v>-3.9272755563388301E-2</v>
      </c>
      <c r="M929">
        <v>-1.7731090225197501E-2</v>
      </c>
      <c r="N929">
        <v>-1.7731090225197501E-2</v>
      </c>
      <c r="O929">
        <v>-1.7731090225197501E-2</v>
      </c>
      <c r="P929">
        <v>-1.7731090225197501E-2</v>
      </c>
      <c r="Q929">
        <f t="shared" si="28"/>
        <v>0</v>
      </c>
      <c r="R929">
        <f t="shared" si="29"/>
        <v>0</v>
      </c>
    </row>
    <row r="930" spans="1:18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0</v>
      </c>
      <c r="G930">
        <v>929</v>
      </c>
      <c r="H930">
        <v>92</v>
      </c>
      <c r="I930" t="s">
        <v>3927</v>
      </c>
      <c r="J930">
        <v>0</v>
      </c>
      <c r="K930">
        <v>0</v>
      </c>
      <c r="M930">
        <v>0</v>
      </c>
      <c r="N930">
        <v>0</v>
      </c>
      <c r="O930">
        <v>0</v>
      </c>
      <c r="P930">
        <v>0</v>
      </c>
      <c r="Q930">
        <f t="shared" si="28"/>
        <v>0</v>
      </c>
      <c r="R930">
        <f t="shared" si="29"/>
        <v>0</v>
      </c>
    </row>
    <row r="931" spans="1:18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0</v>
      </c>
      <c r="G931">
        <v>930</v>
      </c>
      <c r="H931">
        <v>92</v>
      </c>
      <c r="I931" t="s">
        <v>3928</v>
      </c>
      <c r="J931">
        <v>0</v>
      </c>
      <c r="K931">
        <v>0</v>
      </c>
      <c r="M931">
        <v>0</v>
      </c>
      <c r="N931">
        <v>0</v>
      </c>
      <c r="O931">
        <v>0</v>
      </c>
      <c r="P931">
        <v>0</v>
      </c>
      <c r="Q931">
        <f t="shared" si="28"/>
        <v>0</v>
      </c>
      <c r="R931">
        <f t="shared" si="29"/>
        <v>0</v>
      </c>
    </row>
    <row r="932" spans="1:18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0</v>
      </c>
      <c r="G932">
        <v>931</v>
      </c>
      <c r="H932">
        <v>92</v>
      </c>
      <c r="I932" t="s">
        <v>3929</v>
      </c>
      <c r="J932">
        <v>0</v>
      </c>
      <c r="K932">
        <v>0</v>
      </c>
      <c r="M932">
        <v>0</v>
      </c>
      <c r="N932">
        <v>0</v>
      </c>
      <c r="O932">
        <v>0</v>
      </c>
      <c r="P932">
        <v>0</v>
      </c>
      <c r="Q932">
        <f t="shared" si="28"/>
        <v>0</v>
      </c>
      <c r="R932">
        <f t="shared" si="29"/>
        <v>0</v>
      </c>
    </row>
    <row r="933" spans="1:18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0</v>
      </c>
      <c r="G933">
        <v>932</v>
      </c>
      <c r="H933">
        <v>92</v>
      </c>
      <c r="I933" t="s">
        <v>3930</v>
      </c>
      <c r="J933">
        <v>0</v>
      </c>
      <c r="K933">
        <v>0</v>
      </c>
      <c r="M933">
        <v>0</v>
      </c>
      <c r="N933">
        <v>0</v>
      </c>
      <c r="O933">
        <v>0</v>
      </c>
      <c r="P933">
        <v>0</v>
      </c>
      <c r="Q933">
        <f t="shared" si="28"/>
        <v>0</v>
      </c>
      <c r="R933">
        <f t="shared" si="29"/>
        <v>0</v>
      </c>
    </row>
    <row r="934" spans="1:18" ht="15" x14ac:dyDescent="0.25">
      <c r="A934" s="14" t="s">
        <v>933</v>
      </c>
      <c r="B934" s="28" t="s">
        <v>1922</v>
      </c>
      <c r="C934" s="13" t="s">
        <v>2930</v>
      </c>
      <c r="D934">
        <v>4.97</v>
      </c>
      <c r="E934">
        <v>4.97</v>
      </c>
      <c r="F934">
        <v>4.97</v>
      </c>
      <c r="G934">
        <v>933</v>
      </c>
      <c r="H934">
        <v>92</v>
      </c>
      <c r="I934" t="s">
        <v>3931</v>
      </c>
      <c r="J934">
        <v>4.8269182781540403</v>
      </c>
      <c r="K934">
        <v>4.97</v>
      </c>
      <c r="M934">
        <v>4.97</v>
      </c>
      <c r="N934">
        <v>4.97</v>
      </c>
      <c r="O934">
        <v>4.97</v>
      </c>
      <c r="P934">
        <v>4.97</v>
      </c>
      <c r="Q934">
        <f t="shared" si="28"/>
        <v>0</v>
      </c>
      <c r="R934">
        <f t="shared" si="29"/>
        <v>0</v>
      </c>
    </row>
    <row r="935" spans="1:18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0</v>
      </c>
      <c r="G935">
        <v>934</v>
      </c>
      <c r="H935">
        <v>92</v>
      </c>
      <c r="I935" t="s">
        <v>3932</v>
      </c>
      <c r="J935">
        <v>0</v>
      </c>
      <c r="K935">
        <v>0</v>
      </c>
      <c r="M935">
        <v>0</v>
      </c>
      <c r="N935">
        <v>0</v>
      </c>
      <c r="O935">
        <v>0</v>
      </c>
      <c r="P935">
        <v>0</v>
      </c>
      <c r="Q935">
        <f t="shared" si="28"/>
        <v>0</v>
      </c>
      <c r="R935">
        <f t="shared" si="29"/>
        <v>0</v>
      </c>
    </row>
    <row r="936" spans="1:18" ht="15" x14ac:dyDescent="0.25">
      <c r="A936" s="14" t="s">
        <v>935</v>
      </c>
      <c r="B936" s="28" t="s">
        <v>1924</v>
      </c>
      <c r="C936" s="13" t="s">
        <v>2932</v>
      </c>
      <c r="D936">
        <v>-0.314729476236835</v>
      </c>
      <c r="E936">
        <v>-0.38420509337754499</v>
      </c>
      <c r="F936" s="41">
        <v>-0.31472947623535702</v>
      </c>
      <c r="G936">
        <v>935</v>
      </c>
      <c r="H936">
        <v>92</v>
      </c>
      <c r="I936" t="s">
        <v>3933</v>
      </c>
      <c r="J936">
        <v>-0.314729476230241</v>
      </c>
      <c r="K936">
        <v>0</v>
      </c>
      <c r="M936">
        <v>-0.140674890610967</v>
      </c>
      <c r="N936">
        <v>0</v>
      </c>
      <c r="O936">
        <v>-0.140674890610967</v>
      </c>
      <c r="P936">
        <v>-0.140674890610967</v>
      </c>
      <c r="Q936">
        <f t="shared" si="28"/>
        <v>8.1218685962462955E-2</v>
      </c>
      <c r="R936">
        <f t="shared" si="29"/>
        <v>0</v>
      </c>
    </row>
    <row r="937" spans="1:18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0</v>
      </c>
      <c r="G937">
        <v>936</v>
      </c>
      <c r="H937">
        <v>92</v>
      </c>
      <c r="I937" t="s">
        <v>3934</v>
      </c>
      <c r="J937">
        <v>0</v>
      </c>
      <c r="K937">
        <v>0</v>
      </c>
      <c r="M937">
        <v>0</v>
      </c>
      <c r="N937">
        <v>0</v>
      </c>
      <c r="O937">
        <v>0</v>
      </c>
      <c r="P937">
        <v>0</v>
      </c>
      <c r="Q937">
        <f t="shared" si="28"/>
        <v>0</v>
      </c>
      <c r="R937">
        <f t="shared" si="29"/>
        <v>0</v>
      </c>
    </row>
    <row r="938" spans="1:18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0</v>
      </c>
      <c r="G938">
        <v>937</v>
      </c>
      <c r="H938">
        <v>92</v>
      </c>
      <c r="I938" t="s">
        <v>3935</v>
      </c>
      <c r="J938">
        <v>-7.0651337032359204E-3</v>
      </c>
      <c r="K938">
        <v>0</v>
      </c>
      <c r="M938">
        <v>0</v>
      </c>
      <c r="N938">
        <v>0</v>
      </c>
      <c r="O938">
        <v>0</v>
      </c>
      <c r="P938">
        <v>0</v>
      </c>
      <c r="Q938">
        <f t="shared" si="28"/>
        <v>0</v>
      </c>
      <c r="R938">
        <f t="shared" si="29"/>
        <v>0</v>
      </c>
    </row>
    <row r="939" spans="1:18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0</v>
      </c>
      <c r="G939">
        <v>938</v>
      </c>
      <c r="H939">
        <v>93</v>
      </c>
      <c r="I939" t="s">
        <v>3936</v>
      </c>
      <c r="J939">
        <v>0</v>
      </c>
      <c r="K939">
        <v>0</v>
      </c>
      <c r="M939">
        <v>0</v>
      </c>
      <c r="N939">
        <v>0</v>
      </c>
      <c r="O939">
        <v>0</v>
      </c>
      <c r="P939">
        <v>0</v>
      </c>
      <c r="Q939">
        <f t="shared" si="28"/>
        <v>0</v>
      </c>
      <c r="R939">
        <f t="shared" si="29"/>
        <v>0</v>
      </c>
    </row>
    <row r="940" spans="1:18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0</v>
      </c>
      <c r="G940">
        <v>939</v>
      </c>
      <c r="H940">
        <v>93</v>
      </c>
      <c r="I940" t="s">
        <v>3937</v>
      </c>
      <c r="J940">
        <v>0</v>
      </c>
      <c r="K940">
        <v>0</v>
      </c>
      <c r="M940">
        <v>0</v>
      </c>
      <c r="N940">
        <v>0</v>
      </c>
      <c r="O940">
        <v>0</v>
      </c>
      <c r="P940">
        <v>0</v>
      </c>
      <c r="Q940">
        <f t="shared" si="28"/>
        <v>0</v>
      </c>
      <c r="R940">
        <f t="shared" si="29"/>
        <v>0</v>
      </c>
    </row>
    <row r="941" spans="1:18" ht="15" x14ac:dyDescent="0.25">
      <c r="A941" s="12" t="s">
        <v>940</v>
      </c>
      <c r="B941" s="27" t="s">
        <v>1929</v>
      </c>
      <c r="C941" s="12" t="s">
        <v>2937</v>
      </c>
      <c r="D941">
        <v>46.042375460586499</v>
      </c>
      <c r="E941">
        <v>22.126305915883101</v>
      </c>
      <c r="F941">
        <v>46.042375460585802</v>
      </c>
      <c r="G941">
        <v>940</v>
      </c>
      <c r="H941">
        <v>93</v>
      </c>
      <c r="I941" t="s">
        <v>3938</v>
      </c>
      <c r="J941">
        <v>44.682221231454797</v>
      </c>
      <c r="K941">
        <v>47.826083158719001</v>
      </c>
      <c r="M941">
        <v>27.3375955684226</v>
      </c>
      <c r="N941">
        <v>8.0077499561843997</v>
      </c>
      <c r="O941">
        <v>23.126331748018298</v>
      </c>
      <c r="P941">
        <v>22.8084272074748</v>
      </c>
      <c r="Q941">
        <f t="shared" si="28"/>
        <v>10.164883912719494</v>
      </c>
      <c r="R941">
        <f t="shared" si="29"/>
        <v>0.31790454054349837</v>
      </c>
    </row>
    <row r="942" spans="1:18" ht="15" x14ac:dyDescent="0.25">
      <c r="A942" s="11" t="s">
        <v>941</v>
      </c>
      <c r="B942" s="27" t="s">
        <v>1930</v>
      </c>
      <c r="C942" s="12" t="s">
        <v>2938</v>
      </c>
      <c r="D942">
        <v>-36.333408661534101</v>
      </c>
      <c r="E942">
        <v>-20.2400718982983</v>
      </c>
      <c r="F942">
        <v>-36.3334086615328</v>
      </c>
      <c r="G942">
        <v>941</v>
      </c>
      <c r="H942">
        <v>93</v>
      </c>
      <c r="I942" t="s">
        <v>3939</v>
      </c>
      <c r="J942">
        <v>-37.4267517696778</v>
      </c>
      <c r="K942">
        <v>-35.044358147258897</v>
      </c>
      <c r="M942">
        <v>-18.346643118732999</v>
      </c>
      <c r="N942">
        <v>-5.5490502282457301</v>
      </c>
      <c r="O942">
        <v>-21.651291820554199</v>
      </c>
      <c r="P942">
        <v>-21.545323640373699</v>
      </c>
      <c r="Q942">
        <f t="shared" si="28"/>
        <v>8.5047170355649122</v>
      </c>
      <c r="R942">
        <f t="shared" si="29"/>
        <v>-0.10596818018050058</v>
      </c>
    </row>
    <row r="943" spans="1:18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0</v>
      </c>
      <c r="G943">
        <v>942</v>
      </c>
      <c r="H943">
        <v>93</v>
      </c>
      <c r="I943" t="s">
        <v>3940</v>
      </c>
      <c r="J943">
        <v>0</v>
      </c>
      <c r="K943">
        <v>0</v>
      </c>
      <c r="M943">
        <v>0</v>
      </c>
      <c r="N943">
        <v>0</v>
      </c>
      <c r="O943">
        <v>0</v>
      </c>
      <c r="P943">
        <v>0</v>
      </c>
      <c r="Q943">
        <f t="shared" si="28"/>
        <v>0</v>
      </c>
      <c r="R943">
        <f t="shared" si="29"/>
        <v>0</v>
      </c>
    </row>
    <row r="944" spans="1:18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0</v>
      </c>
      <c r="G944">
        <v>943</v>
      </c>
      <c r="H944">
        <v>93</v>
      </c>
      <c r="I944" t="s">
        <v>3941</v>
      </c>
      <c r="J944">
        <v>0</v>
      </c>
      <c r="K944">
        <v>0</v>
      </c>
      <c r="M944">
        <v>0</v>
      </c>
      <c r="N944">
        <v>0</v>
      </c>
      <c r="O944">
        <v>0</v>
      </c>
      <c r="P944">
        <v>0</v>
      </c>
      <c r="Q944">
        <f t="shared" si="28"/>
        <v>0</v>
      </c>
      <c r="R944">
        <f t="shared" si="29"/>
        <v>0</v>
      </c>
    </row>
    <row r="945" spans="1:18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0</v>
      </c>
      <c r="G945">
        <v>944</v>
      </c>
      <c r="H945">
        <v>93</v>
      </c>
      <c r="I945" t="s">
        <v>3942</v>
      </c>
      <c r="J945">
        <v>0</v>
      </c>
      <c r="K945">
        <v>0</v>
      </c>
      <c r="M945">
        <v>0</v>
      </c>
      <c r="N945">
        <v>0</v>
      </c>
      <c r="O945">
        <v>0</v>
      </c>
      <c r="P945">
        <v>0</v>
      </c>
      <c r="Q945">
        <f t="shared" si="28"/>
        <v>0</v>
      </c>
      <c r="R945">
        <f t="shared" si="29"/>
        <v>0</v>
      </c>
    </row>
    <row r="946" spans="1:18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0</v>
      </c>
      <c r="G946">
        <v>945</v>
      </c>
      <c r="H946">
        <v>93</v>
      </c>
      <c r="I946" t="s">
        <v>3943</v>
      </c>
      <c r="J946">
        <v>0</v>
      </c>
      <c r="K946">
        <v>0</v>
      </c>
      <c r="M946">
        <v>0</v>
      </c>
      <c r="N946">
        <v>0</v>
      </c>
      <c r="O946">
        <v>0</v>
      </c>
      <c r="P946">
        <v>0</v>
      </c>
      <c r="Q946">
        <f t="shared" si="28"/>
        <v>0</v>
      </c>
      <c r="R946">
        <f t="shared" si="29"/>
        <v>0</v>
      </c>
    </row>
    <row r="947" spans="1:18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0</v>
      </c>
      <c r="G947">
        <v>946</v>
      </c>
      <c r="H947">
        <v>93</v>
      </c>
      <c r="I947" t="s">
        <v>3944</v>
      </c>
      <c r="J947">
        <v>0</v>
      </c>
      <c r="K947">
        <v>0</v>
      </c>
      <c r="M947">
        <v>0</v>
      </c>
      <c r="N947">
        <v>0</v>
      </c>
      <c r="O947">
        <v>0</v>
      </c>
      <c r="P947">
        <v>0</v>
      </c>
      <c r="Q947">
        <f t="shared" si="28"/>
        <v>0</v>
      </c>
      <c r="R947">
        <f t="shared" si="29"/>
        <v>0</v>
      </c>
    </row>
    <row r="948" spans="1:18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0</v>
      </c>
      <c r="G948">
        <v>947</v>
      </c>
      <c r="H948">
        <v>93</v>
      </c>
      <c r="I948" t="s">
        <v>3945</v>
      </c>
      <c r="J948">
        <v>0</v>
      </c>
      <c r="K948">
        <v>0</v>
      </c>
      <c r="M948">
        <v>0</v>
      </c>
      <c r="N948">
        <v>0</v>
      </c>
      <c r="O948">
        <v>0</v>
      </c>
      <c r="P948">
        <v>0</v>
      </c>
      <c r="Q948">
        <f t="shared" si="28"/>
        <v>0</v>
      </c>
      <c r="R948">
        <f t="shared" si="29"/>
        <v>0</v>
      </c>
    </row>
    <row r="949" spans="1:18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0</v>
      </c>
      <c r="G949">
        <v>948</v>
      </c>
      <c r="H949">
        <v>94</v>
      </c>
      <c r="I949" t="s">
        <v>3946</v>
      </c>
      <c r="J949">
        <v>0</v>
      </c>
      <c r="K949">
        <v>0</v>
      </c>
      <c r="M949">
        <v>0</v>
      </c>
      <c r="N949">
        <v>0</v>
      </c>
      <c r="O949">
        <v>0</v>
      </c>
      <c r="P949">
        <v>0</v>
      </c>
      <c r="Q949">
        <f t="shared" si="28"/>
        <v>0</v>
      </c>
      <c r="R949">
        <f t="shared" si="29"/>
        <v>0</v>
      </c>
    </row>
    <row r="950" spans="1:18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0</v>
      </c>
      <c r="G950">
        <v>949</v>
      </c>
      <c r="H950">
        <v>94</v>
      </c>
      <c r="I950" t="s">
        <v>3947</v>
      </c>
      <c r="J950">
        <v>0</v>
      </c>
      <c r="K950">
        <v>0</v>
      </c>
      <c r="M950">
        <v>0</v>
      </c>
      <c r="N950">
        <v>0</v>
      </c>
      <c r="O950">
        <v>0</v>
      </c>
      <c r="P950">
        <v>0.16586323854483001</v>
      </c>
      <c r="Q950">
        <f t="shared" si="28"/>
        <v>0</v>
      </c>
      <c r="R950">
        <f t="shared" si="29"/>
        <v>-0.16586323854483001</v>
      </c>
    </row>
    <row r="951" spans="1:18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0</v>
      </c>
      <c r="G951">
        <v>950</v>
      </c>
      <c r="H951">
        <v>94</v>
      </c>
      <c r="I951" t="s">
        <v>3948</v>
      </c>
      <c r="J951">
        <v>-8.5143700673938796E-2</v>
      </c>
      <c r="K951">
        <v>0</v>
      </c>
      <c r="M951">
        <v>0</v>
      </c>
      <c r="N951">
        <v>0</v>
      </c>
      <c r="O951">
        <v>0</v>
      </c>
      <c r="P951">
        <v>0</v>
      </c>
      <c r="Q951">
        <f t="shared" si="28"/>
        <v>0</v>
      </c>
      <c r="R951">
        <f t="shared" si="29"/>
        <v>0</v>
      </c>
    </row>
    <row r="952" spans="1:18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0</v>
      </c>
      <c r="G952">
        <v>951</v>
      </c>
      <c r="H952">
        <v>94</v>
      </c>
      <c r="I952" t="s">
        <v>3949</v>
      </c>
      <c r="J952">
        <v>0</v>
      </c>
      <c r="K952">
        <v>0</v>
      </c>
      <c r="M952">
        <v>0</v>
      </c>
      <c r="N952">
        <v>0</v>
      </c>
      <c r="O952">
        <v>0</v>
      </c>
      <c r="P952">
        <v>0</v>
      </c>
      <c r="Q952">
        <f t="shared" si="28"/>
        <v>0</v>
      </c>
      <c r="R952">
        <f t="shared" si="29"/>
        <v>0</v>
      </c>
    </row>
    <row r="953" spans="1:18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0</v>
      </c>
      <c r="G953">
        <v>952</v>
      </c>
      <c r="H953">
        <v>94</v>
      </c>
      <c r="I953" t="s">
        <v>3950</v>
      </c>
      <c r="J953">
        <v>0</v>
      </c>
      <c r="K953">
        <v>0</v>
      </c>
      <c r="M953">
        <v>0</v>
      </c>
      <c r="N953">
        <v>0</v>
      </c>
      <c r="O953">
        <v>0</v>
      </c>
      <c r="P953">
        <v>0</v>
      </c>
      <c r="Q953">
        <f t="shared" si="28"/>
        <v>0</v>
      </c>
      <c r="R953">
        <f t="shared" si="29"/>
        <v>0</v>
      </c>
    </row>
    <row r="954" spans="1:18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0</v>
      </c>
      <c r="G954">
        <v>953</v>
      </c>
      <c r="H954">
        <v>94</v>
      </c>
      <c r="I954" t="s">
        <v>3951</v>
      </c>
      <c r="J954">
        <v>0</v>
      </c>
      <c r="K954">
        <v>0</v>
      </c>
      <c r="M954">
        <v>0</v>
      </c>
      <c r="N954">
        <v>0</v>
      </c>
      <c r="O954">
        <v>0</v>
      </c>
      <c r="P954">
        <v>0</v>
      </c>
      <c r="Q954">
        <f t="shared" si="28"/>
        <v>0</v>
      </c>
      <c r="R954">
        <f t="shared" si="29"/>
        <v>0</v>
      </c>
    </row>
    <row r="955" spans="1:18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0</v>
      </c>
      <c r="G955">
        <v>954</v>
      </c>
      <c r="H955">
        <v>94</v>
      </c>
      <c r="I955" t="s">
        <v>3952</v>
      </c>
      <c r="J955">
        <v>0</v>
      </c>
      <c r="K955">
        <v>0</v>
      </c>
      <c r="M955">
        <v>0</v>
      </c>
      <c r="N955">
        <v>0</v>
      </c>
      <c r="O955">
        <v>0</v>
      </c>
      <c r="P955">
        <v>0</v>
      </c>
      <c r="Q955">
        <f t="shared" si="28"/>
        <v>0</v>
      </c>
      <c r="R955">
        <f t="shared" si="29"/>
        <v>0</v>
      </c>
    </row>
    <row r="956" spans="1:18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0</v>
      </c>
      <c r="G956">
        <v>955</v>
      </c>
      <c r="H956">
        <v>94</v>
      </c>
      <c r="I956" t="s">
        <v>3953</v>
      </c>
      <c r="J956">
        <v>0</v>
      </c>
      <c r="K956">
        <v>0</v>
      </c>
      <c r="M956">
        <v>0</v>
      </c>
      <c r="N956">
        <v>0</v>
      </c>
      <c r="O956">
        <v>0</v>
      </c>
      <c r="P956">
        <v>0</v>
      </c>
      <c r="Q956">
        <f t="shared" si="28"/>
        <v>0</v>
      </c>
      <c r="R956">
        <f t="shared" si="29"/>
        <v>0</v>
      </c>
    </row>
    <row r="957" spans="1:18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0</v>
      </c>
      <c r="G957">
        <v>956</v>
      </c>
      <c r="H957">
        <v>94</v>
      </c>
      <c r="I957" t="s">
        <v>3954</v>
      </c>
      <c r="J957">
        <v>0</v>
      </c>
      <c r="K957">
        <v>0</v>
      </c>
      <c r="M957">
        <v>0</v>
      </c>
      <c r="N957">
        <v>0</v>
      </c>
      <c r="O957">
        <v>0</v>
      </c>
      <c r="P957">
        <v>0</v>
      </c>
      <c r="Q957">
        <f t="shared" si="28"/>
        <v>0</v>
      </c>
      <c r="R957">
        <f t="shared" si="29"/>
        <v>0</v>
      </c>
    </row>
    <row r="958" spans="1:18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0</v>
      </c>
      <c r="G958">
        <v>957</v>
      </c>
      <c r="H958">
        <v>94</v>
      </c>
      <c r="I958" t="s">
        <v>3955</v>
      </c>
      <c r="J958">
        <v>0</v>
      </c>
      <c r="K958">
        <v>0</v>
      </c>
      <c r="M958">
        <v>0</v>
      </c>
      <c r="N958">
        <v>0</v>
      </c>
      <c r="O958">
        <v>0</v>
      </c>
      <c r="P958">
        <v>0</v>
      </c>
      <c r="Q958">
        <f t="shared" si="28"/>
        <v>0</v>
      </c>
      <c r="R958">
        <f t="shared" si="29"/>
        <v>0</v>
      </c>
    </row>
    <row r="959" spans="1:18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0</v>
      </c>
      <c r="G959">
        <v>958</v>
      </c>
      <c r="H959">
        <v>95</v>
      </c>
      <c r="I959" t="s">
        <v>3956</v>
      </c>
      <c r="J959">
        <v>0</v>
      </c>
      <c r="K959">
        <v>0</v>
      </c>
      <c r="M959">
        <v>0</v>
      </c>
      <c r="N959">
        <v>0</v>
      </c>
      <c r="O959">
        <v>0</v>
      </c>
      <c r="P959">
        <v>0</v>
      </c>
      <c r="Q959">
        <f t="shared" si="28"/>
        <v>0</v>
      </c>
      <c r="R959">
        <f t="shared" si="29"/>
        <v>0</v>
      </c>
    </row>
    <row r="960" spans="1:18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0</v>
      </c>
      <c r="G960">
        <v>959</v>
      </c>
      <c r="H960">
        <v>95</v>
      </c>
      <c r="I960" t="s">
        <v>3957</v>
      </c>
      <c r="J960">
        <v>0</v>
      </c>
      <c r="K960">
        <v>0</v>
      </c>
      <c r="M960">
        <v>0</v>
      </c>
      <c r="N960">
        <v>0</v>
      </c>
      <c r="O960">
        <v>0</v>
      </c>
      <c r="P960">
        <v>0</v>
      </c>
      <c r="Q960">
        <f t="shared" si="28"/>
        <v>0</v>
      </c>
      <c r="R960">
        <f t="shared" si="29"/>
        <v>0</v>
      </c>
    </row>
    <row r="961" spans="1:18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0</v>
      </c>
      <c r="G961">
        <v>960</v>
      </c>
      <c r="H961">
        <v>95</v>
      </c>
      <c r="I961" t="s">
        <v>3958</v>
      </c>
      <c r="J961">
        <v>0</v>
      </c>
      <c r="K961">
        <v>0</v>
      </c>
      <c r="M961">
        <v>0</v>
      </c>
      <c r="N961">
        <v>0</v>
      </c>
      <c r="O961">
        <v>0</v>
      </c>
      <c r="P961">
        <v>0</v>
      </c>
      <c r="Q961">
        <f t="shared" si="28"/>
        <v>0</v>
      </c>
      <c r="R961">
        <f t="shared" si="29"/>
        <v>0</v>
      </c>
    </row>
    <row r="962" spans="1:18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0</v>
      </c>
      <c r="G962">
        <v>961</v>
      </c>
      <c r="H962">
        <v>95</v>
      </c>
      <c r="I962" t="s">
        <v>3959</v>
      </c>
      <c r="J962">
        <v>0</v>
      </c>
      <c r="K962">
        <v>0</v>
      </c>
      <c r="M962">
        <v>0</v>
      </c>
      <c r="N962">
        <v>0</v>
      </c>
      <c r="O962">
        <v>0</v>
      </c>
      <c r="P962">
        <v>0</v>
      </c>
      <c r="Q962">
        <f t="shared" si="28"/>
        <v>0</v>
      </c>
      <c r="R962">
        <f t="shared" si="29"/>
        <v>0</v>
      </c>
    </row>
    <row r="963" spans="1:18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0</v>
      </c>
      <c r="G963">
        <v>962</v>
      </c>
      <c r="H963">
        <v>95</v>
      </c>
      <c r="I963" t="s">
        <v>3960</v>
      </c>
      <c r="J963">
        <v>0</v>
      </c>
      <c r="K963">
        <v>0</v>
      </c>
      <c r="M963">
        <v>0</v>
      </c>
      <c r="N963">
        <v>0</v>
      </c>
      <c r="O963">
        <v>0</v>
      </c>
      <c r="P963">
        <v>0</v>
      </c>
      <c r="Q963">
        <f t="shared" ref="Q963:Q1017" si="30">STDEV(M963:O963)</f>
        <v>0</v>
      </c>
      <c r="R963">
        <f t="shared" ref="R963:R1017" si="31">O963-P963</f>
        <v>0</v>
      </c>
    </row>
    <row r="964" spans="1:18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0</v>
      </c>
      <c r="G964">
        <v>963</v>
      </c>
      <c r="H964">
        <v>95</v>
      </c>
      <c r="I964" t="s">
        <v>3961</v>
      </c>
      <c r="J964">
        <v>0</v>
      </c>
      <c r="K964">
        <v>0</v>
      </c>
      <c r="M964">
        <v>0</v>
      </c>
      <c r="N964">
        <v>0</v>
      </c>
      <c r="O964">
        <v>0</v>
      </c>
      <c r="P964">
        <v>0</v>
      </c>
      <c r="Q964">
        <f t="shared" si="30"/>
        <v>0</v>
      </c>
      <c r="R964">
        <f t="shared" si="31"/>
        <v>0</v>
      </c>
    </row>
    <row r="965" spans="1:18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0</v>
      </c>
      <c r="G965">
        <v>964</v>
      </c>
      <c r="H965">
        <v>95</v>
      </c>
      <c r="I965" t="s">
        <v>3962</v>
      </c>
      <c r="J965">
        <v>0</v>
      </c>
      <c r="K965">
        <v>0</v>
      </c>
      <c r="M965">
        <v>0</v>
      </c>
      <c r="N965">
        <v>0</v>
      </c>
      <c r="O965">
        <v>0</v>
      </c>
      <c r="P965">
        <v>0</v>
      </c>
      <c r="Q965">
        <f t="shared" si="30"/>
        <v>0</v>
      </c>
      <c r="R965">
        <f t="shared" si="31"/>
        <v>0</v>
      </c>
    </row>
    <row r="966" spans="1:18" ht="15" x14ac:dyDescent="0.25">
      <c r="A966" s="11" t="s">
        <v>965</v>
      </c>
      <c r="B966" s="27" t="s">
        <v>1954</v>
      </c>
      <c r="C966" s="12" t="s">
        <v>2962</v>
      </c>
      <c r="D966">
        <v>-11.3082113996849</v>
      </c>
      <c r="E966">
        <v>0</v>
      </c>
      <c r="F966">
        <v>-11.308211399684399</v>
      </c>
      <c r="G966">
        <v>965</v>
      </c>
      <c r="H966">
        <v>95</v>
      </c>
      <c r="I966" t="s">
        <v>3963</v>
      </c>
      <c r="J966">
        <v>-11.482392966514301</v>
      </c>
      <c r="K966">
        <v>-10.6763659334562</v>
      </c>
      <c r="M966">
        <v>-8.0566056513711199</v>
      </c>
      <c r="N966">
        <v>0</v>
      </c>
      <c r="O966">
        <v>-5.8260692411151904</v>
      </c>
      <c r="P966">
        <v>-5.8675350507514903</v>
      </c>
      <c r="Q966">
        <f t="shared" si="30"/>
        <v>4.1598731972150915</v>
      </c>
      <c r="R966">
        <f t="shared" si="31"/>
        <v>4.1465809636299866E-2</v>
      </c>
    </row>
    <row r="967" spans="1:18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0</v>
      </c>
      <c r="G967">
        <v>966</v>
      </c>
      <c r="H967">
        <v>95</v>
      </c>
      <c r="I967" t="s">
        <v>3964</v>
      </c>
      <c r="J967">
        <v>0</v>
      </c>
      <c r="K967">
        <v>0</v>
      </c>
      <c r="M967">
        <v>0</v>
      </c>
      <c r="N967">
        <v>0</v>
      </c>
      <c r="O967">
        <v>0</v>
      </c>
      <c r="P967">
        <v>0</v>
      </c>
      <c r="Q967">
        <f t="shared" si="30"/>
        <v>0</v>
      </c>
      <c r="R967">
        <f t="shared" si="31"/>
        <v>0</v>
      </c>
    </row>
    <row r="968" spans="1:18" ht="15" x14ac:dyDescent="0.25">
      <c r="A968" s="12" t="s">
        <v>967</v>
      </c>
      <c r="B968" s="27" t="s">
        <v>1956</v>
      </c>
      <c r="C968" s="12" t="s">
        <v>2964</v>
      </c>
      <c r="D968">
        <v>-12.600646245354</v>
      </c>
      <c r="E968">
        <v>-10.790849413902199</v>
      </c>
      <c r="F968">
        <v>-12.600646245354101</v>
      </c>
      <c r="G968">
        <v>967</v>
      </c>
      <c r="H968">
        <v>95</v>
      </c>
      <c r="I968" t="s">
        <v>3965</v>
      </c>
      <c r="J968">
        <v>-14.4321568611886</v>
      </c>
      <c r="K968">
        <v>-11.528051847027101</v>
      </c>
      <c r="M968">
        <v>-17.2999987395599</v>
      </c>
      <c r="N968">
        <v>-14.4177851889241</v>
      </c>
      <c r="O968">
        <v>-17.299998739559999</v>
      </c>
      <c r="P968">
        <v>-17.465861978104702</v>
      </c>
      <c r="Q968">
        <f t="shared" si="30"/>
        <v>1.664046769321595</v>
      </c>
      <c r="R968">
        <f t="shared" si="31"/>
        <v>0.16586323854470209</v>
      </c>
    </row>
    <row r="969" spans="1:18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0</v>
      </c>
      <c r="G969">
        <v>968</v>
      </c>
      <c r="H969">
        <v>96</v>
      </c>
      <c r="I969" t="s">
        <v>3966</v>
      </c>
      <c r="J969">
        <v>0</v>
      </c>
      <c r="K969">
        <v>0</v>
      </c>
      <c r="M969">
        <v>0</v>
      </c>
      <c r="N969">
        <v>0</v>
      </c>
      <c r="O969">
        <v>0</v>
      </c>
      <c r="P969">
        <v>0</v>
      </c>
      <c r="Q969">
        <f t="shared" si="30"/>
        <v>0</v>
      </c>
      <c r="R969">
        <f t="shared" si="31"/>
        <v>0</v>
      </c>
    </row>
    <row r="970" spans="1:18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0</v>
      </c>
      <c r="G970">
        <v>969</v>
      </c>
      <c r="H970">
        <v>96</v>
      </c>
      <c r="I970" t="s">
        <v>3967</v>
      </c>
      <c r="J970">
        <v>-4.0301351652487902</v>
      </c>
      <c r="K970">
        <v>0</v>
      </c>
      <c r="M970">
        <v>0</v>
      </c>
      <c r="N970">
        <v>0</v>
      </c>
      <c r="O970">
        <v>-26.537861517769699</v>
      </c>
      <c r="P970">
        <v>-26.454929898496999</v>
      </c>
      <c r="Q970">
        <f t="shared" si="30"/>
        <v>15.321641491001346</v>
      </c>
      <c r="R970">
        <f t="shared" si="31"/>
        <v>-8.2931619272699209E-2</v>
      </c>
    </row>
    <row r="971" spans="1:18" s="44" customFormat="1" ht="15" x14ac:dyDescent="0.25">
      <c r="A971" s="42" t="s">
        <v>970</v>
      </c>
      <c r="B971" s="43" t="s">
        <v>1959</v>
      </c>
      <c r="C971" s="42" t="s">
        <v>2967</v>
      </c>
      <c r="D971" s="44">
        <v>22.616422799369701</v>
      </c>
      <c r="E971" s="44">
        <v>0</v>
      </c>
      <c r="F971" s="44">
        <v>22.616422799368799</v>
      </c>
      <c r="G971" s="44">
        <v>970</v>
      </c>
      <c r="H971" s="44">
        <v>96</v>
      </c>
      <c r="I971" s="44" t="s">
        <v>3968</v>
      </c>
      <c r="J971" s="44">
        <v>22.3287645651613</v>
      </c>
      <c r="K971" s="44">
        <v>25.3828670322231</v>
      </c>
      <c r="M971" s="44">
        <v>16.113211302742201</v>
      </c>
      <c r="N971" s="44">
        <v>0</v>
      </c>
      <c r="O971" s="44">
        <v>38.19</v>
      </c>
      <c r="P971" s="44">
        <v>38.19</v>
      </c>
      <c r="Q971">
        <f t="shared" si="30"/>
        <v>19.172446712535972</v>
      </c>
      <c r="R971">
        <f t="shared" si="31"/>
        <v>0</v>
      </c>
    </row>
    <row r="972" spans="1:18" ht="15" x14ac:dyDescent="0.25">
      <c r="A972" s="11" t="s">
        <v>971</v>
      </c>
      <c r="B972" s="27" t="s">
        <v>1960</v>
      </c>
      <c r="C972" s="12" t="s">
        <v>2968</v>
      </c>
      <c r="D972">
        <v>0</v>
      </c>
      <c r="E972">
        <v>18.7848862422594</v>
      </c>
      <c r="F972">
        <v>0</v>
      </c>
      <c r="G972">
        <v>971</v>
      </c>
      <c r="H972">
        <v>96</v>
      </c>
      <c r="I972" t="s">
        <v>3969</v>
      </c>
      <c r="J972">
        <v>0</v>
      </c>
      <c r="K972">
        <v>0</v>
      </c>
      <c r="M972">
        <v>0</v>
      </c>
      <c r="N972">
        <v>12.559376695105501</v>
      </c>
      <c r="O972">
        <v>0</v>
      </c>
      <c r="P972">
        <v>0</v>
      </c>
      <c r="Q972">
        <f t="shared" si="30"/>
        <v>7.2511595157730726</v>
      </c>
      <c r="R972">
        <f t="shared" si="31"/>
        <v>0</v>
      </c>
    </row>
    <row r="973" spans="1:18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0</v>
      </c>
      <c r="G973">
        <v>972</v>
      </c>
      <c r="H973">
        <v>96</v>
      </c>
      <c r="I973" t="s">
        <v>3970</v>
      </c>
      <c r="J973">
        <v>0</v>
      </c>
      <c r="K973">
        <v>0</v>
      </c>
      <c r="M973">
        <v>0</v>
      </c>
      <c r="N973">
        <v>0</v>
      </c>
      <c r="O973">
        <v>0</v>
      </c>
      <c r="P973">
        <v>0</v>
      </c>
      <c r="Q973">
        <f t="shared" si="30"/>
        <v>0</v>
      </c>
      <c r="R973">
        <f t="shared" si="31"/>
        <v>0</v>
      </c>
    </row>
    <row r="974" spans="1:18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0</v>
      </c>
      <c r="G974">
        <v>973</v>
      </c>
      <c r="H974">
        <v>96</v>
      </c>
      <c r="I974" t="s">
        <v>3971</v>
      </c>
      <c r="J974">
        <v>0</v>
      </c>
      <c r="K974">
        <v>0</v>
      </c>
      <c r="M974">
        <v>0</v>
      </c>
      <c r="N974">
        <v>0</v>
      </c>
      <c r="O974">
        <v>0</v>
      </c>
      <c r="P974">
        <v>0</v>
      </c>
      <c r="Q974">
        <f t="shared" si="30"/>
        <v>0</v>
      </c>
      <c r="R974">
        <f t="shared" si="31"/>
        <v>0</v>
      </c>
    </row>
    <row r="975" spans="1:18" ht="15" x14ac:dyDescent="0.25">
      <c r="A975" s="16" t="s">
        <v>974</v>
      </c>
      <c r="B975" s="30" t="s">
        <v>1963</v>
      </c>
      <c r="C975" s="17" t="s">
        <v>2971</v>
      </c>
      <c r="D975">
        <v>0.12</v>
      </c>
      <c r="E975">
        <v>0.12</v>
      </c>
      <c r="F975">
        <v>0.12</v>
      </c>
      <c r="G975">
        <v>974</v>
      </c>
      <c r="H975">
        <v>96</v>
      </c>
      <c r="I975" t="s">
        <v>3972</v>
      </c>
      <c r="J975">
        <v>0</v>
      </c>
      <c r="K975">
        <v>0.12</v>
      </c>
      <c r="M975">
        <v>0.12</v>
      </c>
      <c r="N975">
        <v>0.12</v>
      </c>
      <c r="O975">
        <v>0.12</v>
      </c>
      <c r="P975">
        <v>0.12</v>
      </c>
      <c r="Q975">
        <f t="shared" si="30"/>
        <v>0</v>
      </c>
      <c r="R975">
        <f t="shared" si="31"/>
        <v>0</v>
      </c>
    </row>
    <row r="976" spans="1:18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0</v>
      </c>
      <c r="G976">
        <v>975</v>
      </c>
      <c r="H976">
        <v>96</v>
      </c>
      <c r="I976" t="s">
        <v>3973</v>
      </c>
      <c r="J976">
        <v>-0.31200854835549302</v>
      </c>
      <c r="K976">
        <v>0</v>
      </c>
      <c r="M976">
        <v>0</v>
      </c>
      <c r="N976">
        <v>0</v>
      </c>
      <c r="O976">
        <v>0</v>
      </c>
      <c r="P976">
        <v>0</v>
      </c>
      <c r="Q976">
        <f t="shared" si="30"/>
        <v>0</v>
      </c>
      <c r="R976">
        <f t="shared" si="31"/>
        <v>0</v>
      </c>
    </row>
    <row r="977" spans="1:18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0</v>
      </c>
      <c r="G977">
        <v>976</v>
      </c>
      <c r="H977">
        <v>96</v>
      </c>
      <c r="I977" t="s">
        <v>3974</v>
      </c>
      <c r="J977">
        <v>-2.3086510399252802E-3</v>
      </c>
      <c r="K977">
        <v>0</v>
      </c>
      <c r="M977">
        <v>0</v>
      </c>
      <c r="N977">
        <v>0</v>
      </c>
      <c r="O977">
        <v>0</v>
      </c>
      <c r="P977">
        <v>0</v>
      </c>
      <c r="Q977">
        <f t="shared" si="30"/>
        <v>0</v>
      </c>
      <c r="R977">
        <f t="shared" si="31"/>
        <v>0</v>
      </c>
    </row>
    <row r="978" spans="1:18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0</v>
      </c>
      <c r="G978">
        <v>977</v>
      </c>
      <c r="H978">
        <v>96</v>
      </c>
      <c r="I978" t="s">
        <v>3975</v>
      </c>
      <c r="J978">
        <v>0</v>
      </c>
      <c r="K978">
        <v>0</v>
      </c>
      <c r="M978">
        <v>0</v>
      </c>
      <c r="N978">
        <v>0</v>
      </c>
      <c r="O978">
        <v>0</v>
      </c>
      <c r="P978">
        <v>0</v>
      </c>
      <c r="Q978">
        <f t="shared" si="30"/>
        <v>0</v>
      </c>
      <c r="R978">
        <f t="shared" si="31"/>
        <v>0</v>
      </c>
    </row>
    <row r="979" spans="1:18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0</v>
      </c>
      <c r="G979">
        <v>978</v>
      </c>
      <c r="H979">
        <v>97</v>
      </c>
      <c r="I979" t="s">
        <v>3976</v>
      </c>
      <c r="J979">
        <v>0</v>
      </c>
      <c r="K979">
        <v>0</v>
      </c>
      <c r="M979">
        <v>0</v>
      </c>
      <c r="N979">
        <v>0</v>
      </c>
      <c r="O979">
        <v>0</v>
      </c>
      <c r="P979">
        <v>0</v>
      </c>
      <c r="Q979">
        <f t="shared" si="30"/>
        <v>0</v>
      </c>
      <c r="R979">
        <f t="shared" si="31"/>
        <v>0</v>
      </c>
    </row>
    <row r="980" spans="1:18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0</v>
      </c>
      <c r="G980">
        <v>979</v>
      </c>
      <c r="H980">
        <v>97</v>
      </c>
      <c r="I980" t="s">
        <v>3977</v>
      </c>
      <c r="J980">
        <v>-5.1816023553214997E-2</v>
      </c>
      <c r="K980">
        <v>0</v>
      </c>
      <c r="M980">
        <v>0</v>
      </c>
      <c r="N980">
        <v>0</v>
      </c>
      <c r="O980">
        <v>0</v>
      </c>
      <c r="P980">
        <v>0</v>
      </c>
      <c r="Q980">
        <f t="shared" si="30"/>
        <v>0</v>
      </c>
      <c r="R980">
        <f t="shared" si="31"/>
        <v>0</v>
      </c>
    </row>
    <row r="981" spans="1:18" ht="15" x14ac:dyDescent="0.25">
      <c r="A981" s="11" t="s">
        <v>980</v>
      </c>
      <c r="B981" s="27" t="s">
        <v>1969</v>
      </c>
      <c r="C981" s="12" t="s">
        <v>2977</v>
      </c>
      <c r="D981">
        <v>0.88019845954943299</v>
      </c>
      <c r="E981">
        <v>1.0744997112838099</v>
      </c>
      <c r="F981">
        <v>0.88019845954943299</v>
      </c>
      <c r="G981">
        <v>980</v>
      </c>
      <c r="H981">
        <v>97</v>
      </c>
      <c r="I981" t="s">
        <v>3978</v>
      </c>
      <c r="J981">
        <v>0.87139628894590304</v>
      </c>
      <c r="K981">
        <v>0.89217414830477504</v>
      </c>
      <c r="M981">
        <v>0.39342302315048999</v>
      </c>
      <c r="N981">
        <v>0.39342302315048999</v>
      </c>
      <c r="O981">
        <v>0.39342302315037597</v>
      </c>
      <c r="P981">
        <v>0.39342302315048999</v>
      </c>
      <c r="Q981">
        <f t="shared" si="30"/>
        <v>6.5829438233926146E-14</v>
      </c>
      <c r="R981">
        <f t="shared" si="31"/>
        <v>-1.1401990462900358E-13</v>
      </c>
    </row>
    <row r="982" spans="1:18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0</v>
      </c>
      <c r="G982">
        <v>981</v>
      </c>
      <c r="H982">
        <v>97</v>
      </c>
      <c r="I982" t="s">
        <v>3979</v>
      </c>
      <c r="J982">
        <v>0</v>
      </c>
      <c r="K982">
        <v>0</v>
      </c>
      <c r="M982">
        <v>0</v>
      </c>
      <c r="N982">
        <v>0</v>
      </c>
      <c r="O982">
        <v>0</v>
      </c>
      <c r="P982">
        <v>0</v>
      </c>
      <c r="Q982">
        <f t="shared" si="30"/>
        <v>0</v>
      </c>
      <c r="R982">
        <f t="shared" si="31"/>
        <v>0</v>
      </c>
    </row>
    <row r="983" spans="1:18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0</v>
      </c>
      <c r="G983">
        <v>982</v>
      </c>
      <c r="H983">
        <v>97</v>
      </c>
      <c r="I983" t="s">
        <v>3980</v>
      </c>
      <c r="J983">
        <v>0</v>
      </c>
      <c r="K983">
        <v>0</v>
      </c>
      <c r="M983">
        <v>0</v>
      </c>
      <c r="N983">
        <v>0</v>
      </c>
      <c r="O983">
        <v>0</v>
      </c>
      <c r="P983">
        <v>0</v>
      </c>
      <c r="Q983">
        <f t="shared" si="30"/>
        <v>0</v>
      </c>
      <c r="R983">
        <f t="shared" si="31"/>
        <v>0</v>
      </c>
    </row>
    <row r="984" spans="1:18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0</v>
      </c>
      <c r="G984">
        <v>983</v>
      </c>
      <c r="H984">
        <v>97</v>
      </c>
      <c r="I984" t="s">
        <v>3981</v>
      </c>
      <c r="J984">
        <v>-0.18181060895335599</v>
      </c>
      <c r="K984">
        <v>0</v>
      </c>
      <c r="M984">
        <v>0</v>
      </c>
      <c r="N984">
        <v>0</v>
      </c>
      <c r="O984">
        <v>0</v>
      </c>
      <c r="P984">
        <v>0</v>
      </c>
      <c r="Q984">
        <f t="shared" si="30"/>
        <v>0</v>
      </c>
      <c r="R984">
        <f t="shared" si="31"/>
        <v>0</v>
      </c>
    </row>
    <row r="985" spans="1:18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0</v>
      </c>
      <c r="G985">
        <v>984</v>
      </c>
      <c r="H985">
        <v>97</v>
      </c>
      <c r="I985" t="s">
        <v>3982</v>
      </c>
      <c r="J985">
        <v>0</v>
      </c>
      <c r="K985">
        <v>0</v>
      </c>
      <c r="M985">
        <v>0</v>
      </c>
      <c r="N985">
        <v>0</v>
      </c>
      <c r="O985">
        <v>0</v>
      </c>
      <c r="P985">
        <v>0</v>
      </c>
      <c r="Q985">
        <f t="shared" si="30"/>
        <v>0</v>
      </c>
      <c r="R985">
        <f t="shared" si="31"/>
        <v>0</v>
      </c>
    </row>
    <row r="986" spans="1:18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0</v>
      </c>
      <c r="G986">
        <v>985</v>
      </c>
      <c r="H986">
        <v>97</v>
      </c>
      <c r="I986" t="s">
        <v>3983</v>
      </c>
      <c r="J986">
        <v>0</v>
      </c>
      <c r="K986">
        <v>0</v>
      </c>
      <c r="M986">
        <v>0</v>
      </c>
      <c r="N986">
        <v>0</v>
      </c>
      <c r="O986">
        <v>0</v>
      </c>
      <c r="P986">
        <v>0</v>
      </c>
      <c r="Q986">
        <f t="shared" si="30"/>
        <v>0</v>
      </c>
      <c r="R986">
        <f t="shared" si="31"/>
        <v>0</v>
      </c>
    </row>
    <row r="987" spans="1:18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0</v>
      </c>
      <c r="G987">
        <v>986</v>
      </c>
      <c r="H987">
        <v>97</v>
      </c>
      <c r="I987" t="s">
        <v>3984</v>
      </c>
      <c r="J987">
        <v>-0.26867567768886103</v>
      </c>
      <c r="K987">
        <v>0</v>
      </c>
      <c r="M987">
        <v>-6.7099175227986096</v>
      </c>
      <c r="N987">
        <v>-5.8622807613248797</v>
      </c>
      <c r="O987">
        <v>-0.63318361642086496</v>
      </c>
      <c r="P987">
        <v>-0.96491009351041201</v>
      </c>
      <c r="Q987">
        <f t="shared" si="30"/>
        <v>3.2911153124527543</v>
      </c>
      <c r="R987">
        <f t="shared" si="31"/>
        <v>0.33172647708954706</v>
      </c>
    </row>
    <row r="988" spans="1:18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0</v>
      </c>
      <c r="G988">
        <v>987</v>
      </c>
      <c r="H988">
        <v>97</v>
      </c>
      <c r="I988" t="s">
        <v>3985</v>
      </c>
      <c r="J988">
        <v>0</v>
      </c>
      <c r="K988">
        <v>0</v>
      </c>
      <c r="M988">
        <v>0</v>
      </c>
      <c r="N988">
        <v>0</v>
      </c>
      <c r="O988">
        <v>0</v>
      </c>
      <c r="P988">
        <v>0</v>
      </c>
      <c r="Q988">
        <f t="shared" si="30"/>
        <v>0</v>
      </c>
      <c r="R988">
        <f t="shared" si="31"/>
        <v>0</v>
      </c>
    </row>
    <row r="989" spans="1:18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0</v>
      </c>
      <c r="G989">
        <v>988</v>
      </c>
      <c r="H989">
        <v>98</v>
      </c>
      <c r="I989" t="s">
        <v>3986</v>
      </c>
      <c r="J989">
        <v>0</v>
      </c>
      <c r="K989">
        <v>0</v>
      </c>
      <c r="M989">
        <v>0</v>
      </c>
      <c r="N989">
        <v>0</v>
      </c>
      <c r="O989">
        <v>0</v>
      </c>
      <c r="P989">
        <v>0</v>
      </c>
      <c r="Q989">
        <f t="shared" si="30"/>
        <v>0</v>
      </c>
      <c r="R989">
        <f t="shared" si="31"/>
        <v>0</v>
      </c>
    </row>
    <row r="990" spans="1:18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0</v>
      </c>
      <c r="G990">
        <v>989</v>
      </c>
      <c r="H990">
        <v>98</v>
      </c>
      <c r="I990" t="s">
        <v>3987</v>
      </c>
      <c r="J990">
        <v>0</v>
      </c>
      <c r="K990">
        <v>0</v>
      </c>
      <c r="M990">
        <v>0</v>
      </c>
      <c r="N990">
        <v>0</v>
      </c>
      <c r="O990">
        <v>0</v>
      </c>
      <c r="P990">
        <v>0</v>
      </c>
      <c r="Q990">
        <f t="shared" si="30"/>
        <v>0</v>
      </c>
      <c r="R990">
        <f t="shared" si="31"/>
        <v>0</v>
      </c>
    </row>
    <row r="991" spans="1:18" ht="15" x14ac:dyDescent="0.25">
      <c r="A991" s="11" t="s">
        <v>990</v>
      </c>
      <c r="B991" s="27" t="s">
        <v>1979</v>
      </c>
      <c r="C991" s="12" t="s">
        <v>2987</v>
      </c>
      <c r="D991">
        <v>0.324160593910165</v>
      </c>
      <c r="E991">
        <v>0.38420403497002598</v>
      </c>
      <c r="F991">
        <v>0.324160593910165</v>
      </c>
      <c r="G991">
        <v>990</v>
      </c>
      <c r="H991">
        <v>98</v>
      </c>
      <c r="I991" t="s">
        <v>3988</v>
      </c>
      <c r="J991">
        <v>0.32091891946765799</v>
      </c>
      <c r="K991">
        <v>0.34257984302007599</v>
      </c>
      <c r="M991">
        <v>0.140674503080049</v>
      </c>
      <c r="N991">
        <v>0.140674503080049</v>
      </c>
      <c r="O991">
        <v>0.140674503080049</v>
      </c>
      <c r="P991">
        <v>0.140674503080049</v>
      </c>
      <c r="Q991">
        <f t="shared" si="30"/>
        <v>0</v>
      </c>
      <c r="R991">
        <f t="shared" si="31"/>
        <v>0</v>
      </c>
    </row>
    <row r="992" spans="1:18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0</v>
      </c>
      <c r="G992">
        <v>991</v>
      </c>
      <c r="H992">
        <v>98</v>
      </c>
      <c r="I992" t="s">
        <v>3989</v>
      </c>
      <c r="J992">
        <v>-2.16609235513943E-2</v>
      </c>
      <c r="K992">
        <v>0</v>
      </c>
      <c r="M992">
        <v>0</v>
      </c>
      <c r="N992">
        <v>0</v>
      </c>
      <c r="O992">
        <v>0</v>
      </c>
      <c r="P992">
        <v>0</v>
      </c>
      <c r="Q992">
        <f t="shared" si="30"/>
        <v>0</v>
      </c>
      <c r="R992">
        <f t="shared" si="31"/>
        <v>0</v>
      </c>
    </row>
    <row r="993" spans="1:18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0</v>
      </c>
      <c r="G993">
        <v>992</v>
      </c>
      <c r="H993">
        <v>98</v>
      </c>
      <c r="I993" t="s">
        <v>3990</v>
      </c>
      <c r="J993">
        <v>-0.206673598220391</v>
      </c>
      <c r="K993">
        <v>0</v>
      </c>
      <c r="M993">
        <v>-4.4234183926811301</v>
      </c>
      <c r="N993">
        <v>-1.84973660808384</v>
      </c>
      <c r="O993">
        <v>0</v>
      </c>
      <c r="P993">
        <v>0</v>
      </c>
      <c r="Q993">
        <f t="shared" si="30"/>
        <v>2.2215607773351267</v>
      </c>
      <c r="R993">
        <f t="shared" si="31"/>
        <v>0</v>
      </c>
    </row>
    <row r="994" spans="1:18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0</v>
      </c>
      <c r="G994">
        <v>993</v>
      </c>
      <c r="H994">
        <v>98</v>
      </c>
      <c r="I994" t="s">
        <v>3991</v>
      </c>
      <c r="J994">
        <v>0</v>
      </c>
      <c r="K994">
        <v>0</v>
      </c>
      <c r="M994">
        <v>0</v>
      </c>
      <c r="N994">
        <v>0</v>
      </c>
      <c r="O994">
        <v>0</v>
      </c>
      <c r="P994">
        <v>0</v>
      </c>
      <c r="Q994">
        <f t="shared" si="30"/>
        <v>0</v>
      </c>
      <c r="R994">
        <f t="shared" si="31"/>
        <v>0</v>
      </c>
    </row>
    <row r="995" spans="1:18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0</v>
      </c>
      <c r="G995">
        <v>994</v>
      </c>
      <c r="H995">
        <v>98</v>
      </c>
      <c r="I995" t="s">
        <v>3992</v>
      </c>
      <c r="J995">
        <v>0</v>
      </c>
      <c r="K995">
        <v>0</v>
      </c>
      <c r="M995">
        <v>0</v>
      </c>
      <c r="N995">
        <v>0</v>
      </c>
      <c r="O995">
        <v>0</v>
      </c>
      <c r="P995">
        <v>0</v>
      </c>
      <c r="Q995">
        <f t="shared" si="30"/>
        <v>0</v>
      </c>
      <c r="R995">
        <f t="shared" si="31"/>
        <v>0</v>
      </c>
    </row>
    <row r="996" spans="1:18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0</v>
      </c>
      <c r="G996">
        <v>995</v>
      </c>
      <c r="H996">
        <v>98</v>
      </c>
      <c r="I996" t="s">
        <v>3993</v>
      </c>
      <c r="J996">
        <v>-0.21026792166969699</v>
      </c>
      <c r="K996">
        <v>0</v>
      </c>
      <c r="M996">
        <v>0</v>
      </c>
      <c r="N996">
        <v>0</v>
      </c>
      <c r="O996">
        <v>0</v>
      </c>
      <c r="P996">
        <v>0</v>
      </c>
      <c r="Q996">
        <f t="shared" si="30"/>
        <v>0</v>
      </c>
      <c r="R996">
        <f t="shared" si="31"/>
        <v>0</v>
      </c>
    </row>
    <row r="997" spans="1:18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0</v>
      </c>
      <c r="G997">
        <v>996</v>
      </c>
      <c r="H997">
        <v>98</v>
      </c>
      <c r="I997" t="s">
        <v>3994</v>
      </c>
      <c r="J997">
        <v>0</v>
      </c>
      <c r="K997">
        <v>0</v>
      </c>
      <c r="M997">
        <v>0</v>
      </c>
      <c r="N997">
        <v>0</v>
      </c>
      <c r="O997">
        <v>0</v>
      </c>
      <c r="P997">
        <v>0</v>
      </c>
      <c r="Q997">
        <f t="shared" si="30"/>
        <v>0</v>
      </c>
      <c r="R997">
        <f t="shared" si="31"/>
        <v>0</v>
      </c>
    </row>
    <row r="998" spans="1:18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0</v>
      </c>
      <c r="G998">
        <v>997</v>
      </c>
      <c r="H998">
        <v>98</v>
      </c>
      <c r="I998" t="s">
        <v>3995</v>
      </c>
      <c r="J998">
        <v>0</v>
      </c>
      <c r="K998">
        <v>0</v>
      </c>
      <c r="M998">
        <v>0</v>
      </c>
      <c r="N998">
        <v>0</v>
      </c>
      <c r="O998">
        <v>0</v>
      </c>
      <c r="P998">
        <v>0</v>
      </c>
      <c r="Q998">
        <f t="shared" si="30"/>
        <v>0</v>
      </c>
      <c r="R998">
        <f t="shared" si="31"/>
        <v>0</v>
      </c>
    </row>
    <row r="999" spans="1:18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0</v>
      </c>
      <c r="G999">
        <v>998</v>
      </c>
      <c r="H999">
        <v>99</v>
      </c>
      <c r="I999" t="s">
        <v>3996</v>
      </c>
      <c r="J999">
        <v>0</v>
      </c>
      <c r="K999">
        <v>0</v>
      </c>
      <c r="M999">
        <v>0</v>
      </c>
      <c r="N999">
        <v>0</v>
      </c>
      <c r="O999">
        <v>0</v>
      </c>
      <c r="P999">
        <v>0</v>
      </c>
      <c r="Q999">
        <f t="shared" si="30"/>
        <v>0</v>
      </c>
      <c r="R999">
        <f t="shared" si="31"/>
        <v>0</v>
      </c>
    </row>
    <row r="1000" spans="1:18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0</v>
      </c>
      <c r="G1000">
        <v>999</v>
      </c>
      <c r="H1000">
        <v>99</v>
      </c>
      <c r="I1000" t="s">
        <v>3997</v>
      </c>
      <c r="J1000">
        <v>0</v>
      </c>
      <c r="K1000">
        <v>0</v>
      </c>
      <c r="M1000">
        <v>0</v>
      </c>
      <c r="N1000">
        <v>0</v>
      </c>
      <c r="O1000">
        <v>0</v>
      </c>
      <c r="P1000">
        <v>0</v>
      </c>
      <c r="Q1000">
        <f t="shared" si="30"/>
        <v>0</v>
      </c>
      <c r="R1000">
        <f t="shared" si="31"/>
        <v>0</v>
      </c>
    </row>
    <row r="1001" spans="1:18" ht="15" x14ac:dyDescent="0.25">
      <c r="A1001" s="12" t="s">
        <v>1000</v>
      </c>
      <c r="B1001" s="27" t="s">
        <v>1989</v>
      </c>
      <c r="C1001" s="12" t="s">
        <v>2997</v>
      </c>
      <c r="D1001">
        <v>-0.55863348106333899</v>
      </c>
      <c r="E1001">
        <v>-0.45237322105299399</v>
      </c>
      <c r="F1001">
        <v>-0.55863348106333899</v>
      </c>
      <c r="G1001">
        <v>1000</v>
      </c>
      <c r="H1001">
        <v>99</v>
      </c>
      <c r="I1001" t="s">
        <v>3998</v>
      </c>
      <c r="J1001">
        <v>-1.14204210975356</v>
      </c>
      <c r="K1001">
        <v>0</v>
      </c>
      <c r="M1001">
        <v>-0.82484321454000997</v>
      </c>
      <c r="N1001">
        <v>-0.926887986448378</v>
      </c>
      <c r="O1001">
        <v>-0.82484321454000997</v>
      </c>
      <c r="P1001">
        <v>-0.82484321454000997</v>
      </c>
      <c r="Q1001">
        <f t="shared" si="30"/>
        <v>5.8915576530690246E-2</v>
      </c>
      <c r="R1001">
        <f t="shared" si="31"/>
        <v>0</v>
      </c>
    </row>
    <row r="1002" spans="1:18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0</v>
      </c>
      <c r="G1002">
        <v>1001</v>
      </c>
      <c r="H1002">
        <v>99</v>
      </c>
      <c r="I1002" t="s">
        <v>3999</v>
      </c>
      <c r="J1002">
        <v>0</v>
      </c>
      <c r="K1002">
        <v>0</v>
      </c>
      <c r="M1002">
        <v>0</v>
      </c>
      <c r="N1002">
        <v>0</v>
      </c>
      <c r="O1002">
        <v>0</v>
      </c>
      <c r="P1002">
        <v>0</v>
      </c>
      <c r="Q1002">
        <f t="shared" si="30"/>
        <v>0</v>
      </c>
      <c r="R1002">
        <f t="shared" si="31"/>
        <v>0</v>
      </c>
    </row>
    <row r="1003" spans="1:18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0</v>
      </c>
      <c r="G1003">
        <v>1002</v>
      </c>
      <c r="H1003">
        <v>99</v>
      </c>
      <c r="I1003" t="s">
        <v>4000</v>
      </c>
      <c r="J1003">
        <v>0</v>
      </c>
      <c r="K1003">
        <v>0</v>
      </c>
      <c r="M1003">
        <v>0</v>
      </c>
      <c r="N1003">
        <v>0</v>
      </c>
      <c r="O1003">
        <v>0</v>
      </c>
      <c r="P1003">
        <v>0</v>
      </c>
      <c r="Q1003">
        <f t="shared" si="30"/>
        <v>0</v>
      </c>
      <c r="R1003">
        <f t="shared" si="31"/>
        <v>0</v>
      </c>
    </row>
    <row r="1004" spans="1:18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0</v>
      </c>
      <c r="G1004">
        <v>1003</v>
      </c>
      <c r="H1004">
        <v>99</v>
      </c>
      <c r="I1004" t="s">
        <v>4001</v>
      </c>
      <c r="J1004">
        <v>0</v>
      </c>
      <c r="K1004">
        <v>0</v>
      </c>
      <c r="M1004">
        <v>0</v>
      </c>
      <c r="N1004">
        <v>0</v>
      </c>
      <c r="O1004">
        <v>0</v>
      </c>
      <c r="P1004">
        <v>0</v>
      </c>
      <c r="Q1004">
        <f t="shared" si="30"/>
        <v>0</v>
      </c>
      <c r="R1004">
        <f t="shared" si="31"/>
        <v>0</v>
      </c>
    </row>
    <row r="1005" spans="1:18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0</v>
      </c>
      <c r="G1005">
        <v>1004</v>
      </c>
      <c r="H1005">
        <v>99</v>
      </c>
      <c r="I1005" t="s">
        <v>4002</v>
      </c>
      <c r="J1005">
        <v>0</v>
      </c>
      <c r="K1005">
        <v>0</v>
      </c>
      <c r="M1005">
        <v>0</v>
      </c>
      <c r="N1005">
        <v>0</v>
      </c>
      <c r="O1005">
        <v>0</v>
      </c>
      <c r="P1005">
        <v>0</v>
      </c>
      <c r="Q1005">
        <f t="shared" si="30"/>
        <v>0</v>
      </c>
      <c r="R1005">
        <f t="shared" si="31"/>
        <v>0</v>
      </c>
    </row>
    <row r="1006" spans="1:18" ht="15" x14ac:dyDescent="0.25">
      <c r="A1006" s="5" t="s">
        <v>1005</v>
      </c>
      <c r="B1006" s="18" t="s">
        <v>1005</v>
      </c>
      <c r="C1006" s="36" t="s">
        <v>3002</v>
      </c>
      <c r="D1006">
        <v>0.867016185073608</v>
      </c>
      <c r="E1006">
        <v>1.0584074880304599</v>
      </c>
      <c r="F1006">
        <v>0.86701618507358202</v>
      </c>
      <c r="G1006">
        <v>1005</v>
      </c>
      <c r="H1006">
        <v>99</v>
      </c>
      <c r="I1006" t="s">
        <v>4003</v>
      </c>
      <c r="J1006">
        <v>0.85834584000000003</v>
      </c>
      <c r="K1006">
        <v>0.867016185073608</v>
      </c>
      <c r="M1006">
        <v>0.38753093117956999</v>
      </c>
      <c r="N1006">
        <v>0.38753093117956899</v>
      </c>
      <c r="O1006">
        <v>0.38753093117956999</v>
      </c>
      <c r="P1006">
        <v>0.38753093117957998</v>
      </c>
      <c r="Q1006">
        <f t="shared" si="30"/>
        <v>5.7688880591506919E-16</v>
      </c>
      <c r="R1006">
        <f t="shared" si="31"/>
        <v>-9.9920072216264089E-15</v>
      </c>
    </row>
    <row r="1007" spans="1:18" ht="15" x14ac:dyDescent="0.25">
      <c r="A1007" s="18" t="s">
        <v>1006</v>
      </c>
      <c r="B1007" s="18" t="s">
        <v>1006</v>
      </c>
      <c r="C1007" s="36" t="s">
        <v>3003</v>
      </c>
      <c r="D1007">
        <v>0.867016185073608</v>
      </c>
      <c r="E1007">
        <v>1.0584074880304599</v>
      </c>
      <c r="F1007">
        <v>0.86701618507358202</v>
      </c>
      <c r="G1007">
        <v>1006</v>
      </c>
      <c r="H1007">
        <v>99</v>
      </c>
      <c r="I1007" t="s">
        <v>4004</v>
      </c>
      <c r="J1007">
        <v>0.85834584000000003</v>
      </c>
      <c r="K1007">
        <v>0.867016185073608</v>
      </c>
      <c r="M1007">
        <v>0.38753093117956999</v>
      </c>
      <c r="N1007">
        <v>0.38753093117956899</v>
      </c>
      <c r="O1007">
        <v>0.38753093117956999</v>
      </c>
      <c r="P1007">
        <v>0.38753093117957998</v>
      </c>
      <c r="Q1007">
        <f t="shared" si="30"/>
        <v>5.7688880591506919E-16</v>
      </c>
      <c r="R1007">
        <f t="shared" si="31"/>
        <v>-9.9920072216264089E-15</v>
      </c>
    </row>
    <row r="1008" spans="1:18" ht="15" x14ac:dyDescent="0.25">
      <c r="A1008" s="18" t="s">
        <v>1007</v>
      </c>
      <c r="B1008" s="18" t="s">
        <v>1007</v>
      </c>
      <c r="C1008" s="37" t="s">
        <v>3004</v>
      </c>
      <c r="D1008">
        <v>0.867016185073608</v>
      </c>
      <c r="E1008">
        <v>1.0584074880304599</v>
      </c>
      <c r="F1008">
        <v>0.86701618507358202</v>
      </c>
      <c r="G1008">
        <v>1007</v>
      </c>
      <c r="H1008">
        <v>99</v>
      </c>
      <c r="I1008" t="s">
        <v>4005</v>
      </c>
      <c r="J1008">
        <v>0.85834584000000003</v>
      </c>
      <c r="K1008">
        <v>0.867016185073608</v>
      </c>
      <c r="M1008">
        <v>0.38753093117956999</v>
      </c>
      <c r="N1008">
        <v>0.38753093117956899</v>
      </c>
      <c r="O1008">
        <v>0.38753093117956999</v>
      </c>
      <c r="P1008">
        <v>0.38753093117957998</v>
      </c>
      <c r="Q1008">
        <f t="shared" si="30"/>
        <v>5.7688880591506919E-16</v>
      </c>
      <c r="R1008">
        <f t="shared" si="31"/>
        <v>-9.9920072216264089E-15</v>
      </c>
    </row>
    <row r="1009" spans="1:18" ht="15" x14ac:dyDescent="0.25">
      <c r="A1009" s="18" t="s">
        <v>1008</v>
      </c>
      <c r="B1009" s="18" t="s">
        <v>1008</v>
      </c>
      <c r="C1009" s="37" t="s">
        <v>3005</v>
      </c>
      <c r="D1009">
        <v>0.867016185073608</v>
      </c>
      <c r="E1009">
        <v>1.0584074880304599</v>
      </c>
      <c r="F1009">
        <v>0.86701618507358202</v>
      </c>
      <c r="G1009">
        <v>1008</v>
      </c>
      <c r="H1009">
        <v>100</v>
      </c>
      <c r="I1009" t="s">
        <v>4006</v>
      </c>
      <c r="J1009">
        <v>0.85834584000000003</v>
      </c>
      <c r="K1009">
        <v>0.867016185073608</v>
      </c>
      <c r="M1009">
        <v>0.38753093117956999</v>
      </c>
      <c r="N1009">
        <v>0.38753093117956899</v>
      </c>
      <c r="O1009">
        <v>0.38753093117956999</v>
      </c>
      <c r="P1009">
        <v>0.38753093117957998</v>
      </c>
      <c r="Q1009">
        <f t="shared" si="30"/>
        <v>5.7688880591506919E-16</v>
      </c>
      <c r="R1009">
        <f t="shared" si="31"/>
        <v>-9.9920072216264089E-15</v>
      </c>
    </row>
    <row r="1010" spans="1:18" ht="15" x14ac:dyDescent="0.25">
      <c r="A1010" s="19" t="s">
        <v>1009</v>
      </c>
      <c r="B1010" s="31" t="s">
        <v>1994</v>
      </c>
      <c r="C1010" s="38" t="s">
        <v>3006</v>
      </c>
      <c r="D1010">
        <v>0.867016185073608</v>
      </c>
      <c r="E1010">
        <v>1.0584074880304599</v>
      </c>
      <c r="F1010">
        <v>0.86701618507358202</v>
      </c>
      <c r="G1010">
        <v>1009</v>
      </c>
      <c r="H1010">
        <v>100</v>
      </c>
      <c r="I1010" t="s">
        <v>1009</v>
      </c>
      <c r="J1010">
        <v>0.85834584000000003</v>
      </c>
      <c r="K1010">
        <v>0.867016185073608</v>
      </c>
      <c r="M1010">
        <v>0.38753093117956999</v>
      </c>
      <c r="N1010">
        <v>0.38753093117956899</v>
      </c>
      <c r="O1010">
        <v>0.38753093117956999</v>
      </c>
      <c r="P1010">
        <v>0.38753093117957998</v>
      </c>
      <c r="Q1010">
        <f t="shared" si="30"/>
        <v>5.7688880591506919E-16</v>
      </c>
      <c r="R1010">
        <f t="shared" si="31"/>
        <v>-9.9920072216264089E-15</v>
      </c>
    </row>
    <row r="1011" spans="1:18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8.4</v>
      </c>
      <c r="G1011">
        <v>1010</v>
      </c>
      <c r="H1011">
        <v>100</v>
      </c>
      <c r="I1011" t="s">
        <v>1010</v>
      </c>
      <c r="J1011">
        <v>8.4</v>
      </c>
      <c r="K1011">
        <v>9.6090405496004294</v>
      </c>
      <c r="M1011">
        <v>8.4</v>
      </c>
      <c r="N1011">
        <v>8.4</v>
      </c>
      <c r="O1011">
        <v>8.4</v>
      </c>
      <c r="P1011">
        <v>8.4</v>
      </c>
      <c r="Q1011">
        <f t="shared" si="30"/>
        <v>0</v>
      </c>
      <c r="R1011">
        <f t="shared" si="31"/>
        <v>0</v>
      </c>
    </row>
    <row r="1012" spans="1:18" ht="15" x14ac:dyDescent="0.25">
      <c r="A1012" s="21" t="s">
        <v>1011</v>
      </c>
      <c r="B1012" s="21" t="s">
        <v>1011</v>
      </c>
      <c r="C1012" s="33" t="s">
        <v>3008</v>
      </c>
      <c r="D1012">
        <v>-0.86701618507356704</v>
      </c>
      <c r="E1012">
        <v>-1.05840748803041</v>
      </c>
      <c r="F1012">
        <v>-0.86701618507356704</v>
      </c>
      <c r="G1012">
        <v>1011</v>
      </c>
      <c r="H1012">
        <v>100</v>
      </c>
      <c r="I1012" t="s">
        <v>1011</v>
      </c>
      <c r="J1012">
        <v>-0.86701618507356704</v>
      </c>
      <c r="K1012">
        <v>-0.85834583999997005</v>
      </c>
      <c r="M1012">
        <v>-0.38753093117952597</v>
      </c>
      <c r="N1012">
        <v>-0.38753093117952597</v>
      </c>
      <c r="O1012">
        <v>-0.38753093117952597</v>
      </c>
      <c r="P1012">
        <v>-0.38753093117952597</v>
      </c>
      <c r="Q1012">
        <f t="shared" si="30"/>
        <v>6.7986997775525911E-17</v>
      </c>
      <c r="R1012">
        <f t="shared" si="31"/>
        <v>0</v>
      </c>
    </row>
    <row r="1013" spans="1:18" ht="15" x14ac:dyDescent="0.25">
      <c r="A1013" s="22" t="s">
        <v>1012</v>
      </c>
      <c r="B1013" s="22" t="s">
        <v>1995</v>
      </c>
      <c r="C1013" s="40" t="s">
        <v>3009</v>
      </c>
      <c r="D1013">
        <v>0.178909964276811</v>
      </c>
      <c r="E1013">
        <v>0.21840381890652</v>
      </c>
      <c r="F1013">
        <v>0.178909964276805</v>
      </c>
      <c r="G1013">
        <v>1012</v>
      </c>
      <c r="H1013">
        <v>100</v>
      </c>
      <c r="I1013" t="s">
        <v>4007</v>
      </c>
      <c r="J1013">
        <v>0.177120826825755</v>
      </c>
      <c r="K1013">
        <v>0.178909964276811</v>
      </c>
      <c r="M1013">
        <v>7.9967532610258907E-2</v>
      </c>
      <c r="N1013">
        <v>7.9967532610258699E-2</v>
      </c>
      <c r="O1013">
        <v>7.9967532610258907E-2</v>
      </c>
      <c r="P1013">
        <v>7.9967532610261002E-2</v>
      </c>
      <c r="Q1013">
        <f t="shared" si="30"/>
        <v>1.2018516789897276E-16</v>
      </c>
      <c r="R1013">
        <f t="shared" si="31"/>
        <v>-2.095545958979983E-15</v>
      </c>
    </row>
    <row r="1014" spans="1:18" ht="15" x14ac:dyDescent="0.25">
      <c r="A1014" s="23" t="s">
        <v>1013</v>
      </c>
      <c r="B1014" s="22" t="s">
        <v>1996</v>
      </c>
      <c r="C1014" s="40" t="s">
        <v>3010</v>
      </c>
      <c r="D1014">
        <v>0.15064592624133699</v>
      </c>
      <c r="E1014">
        <v>0.183900576621391</v>
      </c>
      <c r="F1014">
        <v>0.15064592624133299</v>
      </c>
      <c r="G1014">
        <v>1013</v>
      </c>
      <c r="H1014">
        <v>100</v>
      </c>
      <c r="I1014" t="s">
        <v>4008</v>
      </c>
      <c r="J1014">
        <v>0.14913943514355599</v>
      </c>
      <c r="K1014">
        <v>0.15064592624133699</v>
      </c>
      <c r="M1014">
        <v>6.7334332483952306E-2</v>
      </c>
      <c r="N1014">
        <v>6.7334332483952097E-2</v>
      </c>
      <c r="O1014">
        <v>6.7334332483952306E-2</v>
      </c>
      <c r="P1014">
        <v>6.7334332483954096E-2</v>
      </c>
      <c r="Q1014">
        <f t="shared" si="30"/>
        <v>1.2138106967135507E-16</v>
      </c>
      <c r="R1014">
        <f t="shared" si="31"/>
        <v>-1.7902346272080649E-15</v>
      </c>
    </row>
    <row r="1015" spans="1:18" ht="15" x14ac:dyDescent="0.25">
      <c r="A1015" s="7"/>
      <c r="B1015" s="7"/>
      <c r="C1015" s="39"/>
      <c r="D1015">
        <v>0</v>
      </c>
      <c r="E1015">
        <v>0</v>
      </c>
      <c r="F1015">
        <v>0</v>
      </c>
      <c r="J1015">
        <v>0</v>
      </c>
      <c r="K1015">
        <v>0</v>
      </c>
      <c r="M1015">
        <v>0</v>
      </c>
      <c r="N1015">
        <v>0</v>
      </c>
      <c r="O1015">
        <v>0</v>
      </c>
      <c r="P1015">
        <v>0</v>
      </c>
      <c r="Q1015">
        <f t="shared" si="30"/>
        <v>0</v>
      </c>
      <c r="R1015">
        <f t="shared" si="31"/>
        <v>0</v>
      </c>
    </row>
    <row r="1016" spans="1:18" ht="15" x14ac:dyDescent="0.25">
      <c r="A1016" s="7"/>
      <c r="B1016" s="7"/>
      <c r="C1016" s="39"/>
      <c r="D1016">
        <v>0</v>
      </c>
      <c r="E1016">
        <v>0</v>
      </c>
      <c r="F1016">
        <v>0</v>
      </c>
      <c r="J1016">
        <v>0</v>
      </c>
      <c r="K1016">
        <v>0</v>
      </c>
      <c r="M1016">
        <v>0</v>
      </c>
      <c r="N1016">
        <v>0</v>
      </c>
      <c r="O1016">
        <v>0</v>
      </c>
      <c r="P1016">
        <v>0</v>
      </c>
      <c r="Q1016">
        <f t="shared" si="30"/>
        <v>0</v>
      </c>
      <c r="R1016">
        <f t="shared" si="31"/>
        <v>0</v>
      </c>
    </row>
    <row r="1017" spans="1:18" ht="15" x14ac:dyDescent="0.25">
      <c r="A1017" s="7"/>
      <c r="B1017" s="7"/>
      <c r="C1017" s="39"/>
      <c r="D1017">
        <v>0</v>
      </c>
      <c r="E1017">
        <v>0</v>
      </c>
      <c r="F1017">
        <v>0</v>
      </c>
      <c r="J1017">
        <v>0</v>
      </c>
      <c r="K1017">
        <v>0</v>
      </c>
      <c r="M1017">
        <v>0</v>
      </c>
      <c r="N1017">
        <v>0</v>
      </c>
      <c r="O1017">
        <v>0</v>
      </c>
      <c r="P1017">
        <v>0</v>
      </c>
      <c r="Q1017">
        <f t="shared" si="30"/>
        <v>0</v>
      </c>
      <c r="R1017">
        <f t="shared" si="31"/>
        <v>0</v>
      </c>
    </row>
    <row r="1018" spans="1:18" ht="15" x14ac:dyDescent="0.25">
      <c r="A1018" s="7"/>
      <c r="B1018" s="7"/>
      <c r="C1018" s="39"/>
    </row>
    <row r="1019" spans="1:18" ht="15" x14ac:dyDescent="0.25">
      <c r="A1019" s="7"/>
      <c r="B1019" s="7"/>
      <c r="C1019" s="39"/>
    </row>
    <row r="1020" spans="1:18" ht="15" x14ac:dyDescent="0.25">
      <c r="A1020" s="7"/>
      <c r="B1020" s="7"/>
      <c r="C1020" s="39"/>
    </row>
    <row r="1021" spans="1:18" ht="15" x14ac:dyDescent="0.25">
      <c r="A1021" s="7"/>
      <c r="B1021" s="7"/>
      <c r="C1021" s="39"/>
    </row>
    <row r="1022" spans="1:18" ht="15" x14ac:dyDescent="0.25">
      <c r="A1022" s="7"/>
      <c r="B1022" s="7"/>
      <c r="C1022" s="39"/>
    </row>
    <row r="1023" spans="1:18" ht="15" x14ac:dyDescent="0.25">
      <c r="A1023" s="7"/>
      <c r="B1023" s="7"/>
      <c r="C1023" s="39"/>
    </row>
    <row r="1024" spans="1:18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Q2:Q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23"/>
  <sheetViews>
    <sheetView workbookViewId="0">
      <selection activeCell="D1017" sqref="D2:D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6" x14ac:dyDescent="0.3">
      <c r="A1" s="1" t="s">
        <v>0</v>
      </c>
      <c r="B1" s="1" t="s">
        <v>1014</v>
      </c>
      <c r="C1" s="1" t="s">
        <v>1997</v>
      </c>
      <c r="D1" s="1" t="s">
        <v>4009</v>
      </c>
      <c r="E1" s="1" t="s">
        <v>4010</v>
      </c>
      <c r="F1" t="s">
        <v>3011</v>
      </c>
      <c r="G1" t="s">
        <v>3012</v>
      </c>
      <c r="H1" t="s">
        <v>3013</v>
      </c>
      <c r="I1" t="s">
        <v>3014</v>
      </c>
      <c r="J1" t="s">
        <v>3015</v>
      </c>
      <c r="K1" t="s">
        <v>4012</v>
      </c>
      <c r="L1" t="s">
        <v>4017</v>
      </c>
      <c r="M1" t="s">
        <v>4021</v>
      </c>
      <c r="N1" t="s">
        <v>4128</v>
      </c>
    </row>
    <row r="2" spans="1:16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1</v>
      </c>
      <c r="G2">
        <v>0</v>
      </c>
      <c r="H2" t="s">
        <v>3016</v>
      </c>
      <c r="I2">
        <v>0</v>
      </c>
      <c r="J2">
        <v>0.125403899547083</v>
      </c>
      <c r="L2">
        <v>0</v>
      </c>
      <c r="M2">
        <v>0</v>
      </c>
      <c r="N2">
        <v>0</v>
      </c>
      <c r="O2">
        <f>L2-M2</f>
        <v>0</v>
      </c>
      <c r="P2">
        <f>L2-N2</f>
        <v>0</v>
      </c>
    </row>
    <row r="3" spans="1:16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2</v>
      </c>
      <c r="G3">
        <v>0</v>
      </c>
      <c r="H3" t="s">
        <v>3017</v>
      </c>
      <c r="I3">
        <v>0</v>
      </c>
      <c r="J3">
        <v>0</v>
      </c>
      <c r="L3">
        <v>0</v>
      </c>
      <c r="M3">
        <v>0</v>
      </c>
      <c r="N3">
        <v>0</v>
      </c>
      <c r="O3">
        <f t="shared" ref="O3:O66" si="0">L3-M3</f>
        <v>0</v>
      </c>
      <c r="P3">
        <f t="shared" ref="P3:P66" si="1">L3-N3</f>
        <v>0</v>
      </c>
    </row>
    <row r="4" spans="1:16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3</v>
      </c>
      <c r="G4">
        <v>0</v>
      </c>
      <c r="H4" t="s">
        <v>3018</v>
      </c>
      <c r="I4">
        <v>0</v>
      </c>
      <c r="J4">
        <v>1.46304549475366</v>
      </c>
      <c r="L4">
        <v>0</v>
      </c>
      <c r="M4">
        <v>0</v>
      </c>
      <c r="N4">
        <v>0</v>
      </c>
      <c r="O4">
        <f t="shared" si="0"/>
        <v>0</v>
      </c>
      <c r="P4">
        <f t="shared" si="1"/>
        <v>0</v>
      </c>
    </row>
    <row r="5" spans="1:16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4</v>
      </c>
      <c r="G5">
        <v>0</v>
      </c>
      <c r="H5" t="s">
        <v>3019</v>
      </c>
      <c r="I5">
        <v>0</v>
      </c>
      <c r="J5">
        <v>0</v>
      </c>
      <c r="L5">
        <v>0</v>
      </c>
      <c r="M5">
        <v>0</v>
      </c>
      <c r="N5">
        <v>0</v>
      </c>
      <c r="O5">
        <f t="shared" si="0"/>
        <v>0</v>
      </c>
      <c r="P5">
        <f t="shared" si="1"/>
        <v>0</v>
      </c>
    </row>
    <row r="6" spans="1:16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5</v>
      </c>
      <c r="G6">
        <v>0</v>
      </c>
      <c r="H6" t="s">
        <v>3020</v>
      </c>
      <c r="I6">
        <v>0</v>
      </c>
      <c r="J6">
        <v>0.19507273263320499</v>
      </c>
      <c r="L6">
        <v>0</v>
      </c>
      <c r="M6">
        <v>0</v>
      </c>
      <c r="N6">
        <v>0</v>
      </c>
      <c r="O6">
        <f t="shared" si="0"/>
        <v>0</v>
      </c>
      <c r="P6">
        <f t="shared" si="1"/>
        <v>0</v>
      </c>
    </row>
    <row r="7" spans="1:16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6</v>
      </c>
      <c r="G7">
        <v>1</v>
      </c>
      <c r="H7" t="s">
        <v>3021</v>
      </c>
      <c r="I7">
        <v>0</v>
      </c>
      <c r="J7">
        <v>0</v>
      </c>
      <c r="L7">
        <v>0</v>
      </c>
      <c r="M7">
        <v>0</v>
      </c>
      <c r="N7">
        <v>0</v>
      </c>
      <c r="O7">
        <f t="shared" si="0"/>
        <v>0</v>
      </c>
      <c r="P7">
        <f t="shared" si="1"/>
        <v>0</v>
      </c>
    </row>
    <row r="8" spans="1:16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7</v>
      </c>
      <c r="G8">
        <v>1</v>
      </c>
      <c r="H8" t="s">
        <v>3022</v>
      </c>
      <c r="I8">
        <v>0</v>
      </c>
      <c r="J8">
        <v>0</v>
      </c>
      <c r="L8">
        <v>0</v>
      </c>
      <c r="M8">
        <v>0</v>
      </c>
      <c r="N8">
        <v>0</v>
      </c>
      <c r="O8">
        <f t="shared" si="0"/>
        <v>0</v>
      </c>
      <c r="P8">
        <f t="shared" si="1"/>
        <v>0</v>
      </c>
    </row>
    <row r="9" spans="1:16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8</v>
      </c>
      <c r="G9">
        <v>1</v>
      </c>
      <c r="H9" t="s">
        <v>8</v>
      </c>
      <c r="I9">
        <v>0</v>
      </c>
      <c r="J9">
        <v>0</v>
      </c>
      <c r="L9">
        <v>0</v>
      </c>
      <c r="M9">
        <v>0</v>
      </c>
      <c r="N9">
        <v>0</v>
      </c>
      <c r="O9">
        <f t="shared" si="0"/>
        <v>0</v>
      </c>
      <c r="P9">
        <f t="shared" si="1"/>
        <v>0</v>
      </c>
    </row>
    <row r="10" spans="1:16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9</v>
      </c>
      <c r="G10">
        <v>1</v>
      </c>
      <c r="H10" t="s">
        <v>3023</v>
      </c>
      <c r="I10">
        <v>0</v>
      </c>
      <c r="J10">
        <v>0</v>
      </c>
      <c r="L10">
        <v>0</v>
      </c>
      <c r="M10">
        <v>0</v>
      </c>
      <c r="N10">
        <v>0</v>
      </c>
      <c r="O10">
        <f t="shared" si="0"/>
        <v>0</v>
      </c>
      <c r="P10">
        <f t="shared" si="1"/>
        <v>0</v>
      </c>
    </row>
    <row r="11" spans="1:16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10</v>
      </c>
      <c r="G11">
        <v>1</v>
      </c>
      <c r="H11" t="s">
        <v>3024</v>
      </c>
      <c r="I11">
        <v>0</v>
      </c>
      <c r="J11">
        <v>1.08120348483258E-2</v>
      </c>
      <c r="L11">
        <v>0</v>
      </c>
      <c r="M11">
        <v>0</v>
      </c>
      <c r="N11">
        <v>0</v>
      </c>
      <c r="O11">
        <f t="shared" si="0"/>
        <v>0</v>
      </c>
      <c r="P11">
        <f t="shared" si="1"/>
        <v>0</v>
      </c>
    </row>
    <row r="12" spans="1:16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11</v>
      </c>
      <c r="G12">
        <v>1</v>
      </c>
      <c r="H12" t="s">
        <v>11</v>
      </c>
      <c r="I12">
        <v>0</v>
      </c>
      <c r="J12">
        <v>0</v>
      </c>
      <c r="L12">
        <v>0</v>
      </c>
      <c r="M12">
        <v>0</v>
      </c>
      <c r="N12">
        <v>0</v>
      </c>
      <c r="O12">
        <f t="shared" si="0"/>
        <v>0</v>
      </c>
      <c r="P12">
        <f t="shared" si="1"/>
        <v>0</v>
      </c>
    </row>
    <row r="13" spans="1:16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12</v>
      </c>
      <c r="G13">
        <v>1</v>
      </c>
      <c r="H13" t="s">
        <v>3025</v>
      </c>
      <c r="I13">
        <v>0</v>
      </c>
      <c r="J13">
        <v>0.48768183157289102</v>
      </c>
      <c r="L13">
        <v>0</v>
      </c>
      <c r="M13">
        <v>0</v>
      </c>
      <c r="N13">
        <v>0</v>
      </c>
      <c r="O13">
        <f t="shared" si="0"/>
        <v>0</v>
      </c>
      <c r="P13">
        <f t="shared" si="1"/>
        <v>0</v>
      </c>
    </row>
    <row r="14" spans="1:16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13</v>
      </c>
      <c r="G14">
        <v>1</v>
      </c>
      <c r="H14" t="s">
        <v>3026</v>
      </c>
      <c r="I14">
        <v>0</v>
      </c>
      <c r="J14">
        <v>0</v>
      </c>
      <c r="L14">
        <v>0</v>
      </c>
      <c r="M14">
        <v>0</v>
      </c>
      <c r="N14">
        <v>0</v>
      </c>
      <c r="O14">
        <f t="shared" si="0"/>
        <v>0</v>
      </c>
      <c r="P14">
        <f t="shared" si="1"/>
        <v>0</v>
      </c>
    </row>
    <row r="15" spans="1:16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14</v>
      </c>
      <c r="G15">
        <v>1</v>
      </c>
      <c r="H15" t="s">
        <v>3027</v>
      </c>
      <c r="I15">
        <v>0</v>
      </c>
      <c r="J15">
        <v>0</v>
      </c>
      <c r="L15">
        <v>0</v>
      </c>
      <c r="M15">
        <v>0</v>
      </c>
      <c r="N15">
        <v>0</v>
      </c>
      <c r="O15">
        <f t="shared" si="0"/>
        <v>0</v>
      </c>
      <c r="P15">
        <f t="shared" si="1"/>
        <v>0</v>
      </c>
    </row>
    <row r="16" spans="1:16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15</v>
      </c>
      <c r="G16">
        <v>1</v>
      </c>
      <c r="H16" t="s">
        <v>3028</v>
      </c>
      <c r="I16">
        <v>0</v>
      </c>
      <c r="J16">
        <v>0.125403899547083</v>
      </c>
      <c r="L16">
        <v>0</v>
      </c>
      <c r="M16">
        <v>0</v>
      </c>
      <c r="N16">
        <v>0</v>
      </c>
      <c r="O16">
        <f t="shared" si="0"/>
        <v>0</v>
      </c>
      <c r="P16">
        <f t="shared" si="1"/>
        <v>0</v>
      </c>
    </row>
    <row r="17" spans="1:16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16</v>
      </c>
      <c r="G17">
        <v>2</v>
      </c>
      <c r="H17" t="s">
        <v>3029</v>
      </c>
      <c r="I17">
        <v>0</v>
      </c>
      <c r="J17">
        <v>0</v>
      </c>
      <c r="L17">
        <v>0</v>
      </c>
      <c r="M17">
        <v>0</v>
      </c>
      <c r="N17">
        <v>0</v>
      </c>
      <c r="O17">
        <f t="shared" si="0"/>
        <v>0</v>
      </c>
      <c r="P17">
        <f t="shared" si="1"/>
        <v>0</v>
      </c>
    </row>
    <row r="18" spans="1:16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17</v>
      </c>
      <c r="G18">
        <v>2</v>
      </c>
      <c r="H18" t="s">
        <v>3030</v>
      </c>
      <c r="I18">
        <v>0</v>
      </c>
      <c r="J18">
        <v>0</v>
      </c>
      <c r="L18">
        <v>0</v>
      </c>
      <c r="M18">
        <v>0</v>
      </c>
      <c r="N18">
        <v>0</v>
      </c>
      <c r="O18">
        <f t="shared" si="0"/>
        <v>0</v>
      </c>
      <c r="P18">
        <f t="shared" si="1"/>
        <v>0</v>
      </c>
    </row>
    <row r="19" spans="1:16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18</v>
      </c>
      <c r="G19">
        <v>2</v>
      </c>
      <c r="H19" t="s">
        <v>3031</v>
      </c>
      <c r="I19">
        <v>0</v>
      </c>
      <c r="J19">
        <v>0</v>
      </c>
      <c r="L19">
        <v>0</v>
      </c>
      <c r="M19">
        <v>0</v>
      </c>
      <c r="N19">
        <v>0</v>
      </c>
      <c r="O19">
        <f t="shared" si="0"/>
        <v>0</v>
      </c>
      <c r="P19">
        <f t="shared" si="1"/>
        <v>0</v>
      </c>
    </row>
    <row r="20" spans="1:16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19</v>
      </c>
      <c r="G20">
        <v>2</v>
      </c>
      <c r="H20" t="s">
        <v>3032</v>
      </c>
      <c r="I20">
        <v>0</v>
      </c>
      <c r="J20">
        <v>0.58521819788770701</v>
      </c>
      <c r="L20">
        <v>0</v>
      </c>
      <c r="M20">
        <v>0</v>
      </c>
      <c r="N20">
        <v>0</v>
      </c>
      <c r="O20">
        <f t="shared" si="0"/>
        <v>0</v>
      </c>
      <c r="P20">
        <f t="shared" si="1"/>
        <v>0</v>
      </c>
    </row>
    <row r="21" spans="1:16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20</v>
      </c>
      <c r="G21">
        <v>2</v>
      </c>
      <c r="H21" t="s">
        <v>3033</v>
      </c>
      <c r="I21">
        <v>0</v>
      </c>
      <c r="J21">
        <v>0</v>
      </c>
      <c r="L21">
        <v>0</v>
      </c>
      <c r="M21">
        <v>0</v>
      </c>
      <c r="N21">
        <v>0</v>
      </c>
      <c r="O21">
        <f t="shared" si="0"/>
        <v>0</v>
      </c>
      <c r="P21">
        <f t="shared" si="1"/>
        <v>0</v>
      </c>
    </row>
    <row r="22" spans="1:16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21</v>
      </c>
      <c r="G22">
        <v>2</v>
      </c>
      <c r="H22" t="s">
        <v>3034</v>
      </c>
      <c r="I22">
        <v>0</v>
      </c>
      <c r="J22">
        <v>0.118625310376011</v>
      </c>
      <c r="L22">
        <v>0</v>
      </c>
      <c r="M22">
        <v>0</v>
      </c>
      <c r="N22">
        <v>0</v>
      </c>
      <c r="O22">
        <f t="shared" si="0"/>
        <v>0</v>
      </c>
      <c r="P22">
        <f t="shared" si="1"/>
        <v>0</v>
      </c>
    </row>
    <row r="23" spans="1:16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22</v>
      </c>
      <c r="G23">
        <v>2</v>
      </c>
      <c r="H23" t="s">
        <v>3035</v>
      </c>
      <c r="I23">
        <v>0</v>
      </c>
      <c r="J23">
        <v>1.46304549475366</v>
      </c>
      <c r="L23">
        <v>0</v>
      </c>
      <c r="M23">
        <v>0</v>
      </c>
      <c r="N23">
        <v>0</v>
      </c>
      <c r="O23">
        <f t="shared" si="0"/>
        <v>0</v>
      </c>
      <c r="P23">
        <f t="shared" si="1"/>
        <v>0</v>
      </c>
    </row>
    <row r="24" spans="1:16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23</v>
      </c>
      <c r="G24">
        <v>2</v>
      </c>
      <c r="H24" t="s">
        <v>3036</v>
      </c>
      <c r="I24">
        <v>0</v>
      </c>
      <c r="J24">
        <v>0</v>
      </c>
      <c r="L24">
        <v>0</v>
      </c>
      <c r="M24">
        <v>0</v>
      </c>
      <c r="N24">
        <v>0</v>
      </c>
      <c r="O24">
        <f t="shared" si="0"/>
        <v>0</v>
      </c>
      <c r="P24">
        <f t="shared" si="1"/>
        <v>0</v>
      </c>
    </row>
    <row r="25" spans="1:16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24</v>
      </c>
      <c r="G25">
        <v>2</v>
      </c>
      <c r="H25" t="s">
        <v>3037</v>
      </c>
      <c r="I25">
        <v>0</v>
      </c>
      <c r="J25">
        <v>0.165901841322011</v>
      </c>
      <c r="L25">
        <v>0</v>
      </c>
      <c r="M25">
        <v>0</v>
      </c>
      <c r="N25">
        <v>0</v>
      </c>
      <c r="O25">
        <f t="shared" si="0"/>
        <v>0</v>
      </c>
      <c r="P25">
        <f t="shared" si="1"/>
        <v>0</v>
      </c>
    </row>
    <row r="26" spans="1:16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25</v>
      </c>
      <c r="G26">
        <v>2</v>
      </c>
      <c r="H26" t="s">
        <v>3038</v>
      </c>
      <c r="I26">
        <v>0</v>
      </c>
      <c r="J26">
        <v>0</v>
      </c>
      <c r="L26">
        <v>0</v>
      </c>
      <c r="M26">
        <v>0</v>
      </c>
      <c r="N26">
        <v>0</v>
      </c>
      <c r="O26">
        <f t="shared" si="0"/>
        <v>0</v>
      </c>
      <c r="P26">
        <f t="shared" si="1"/>
        <v>0</v>
      </c>
    </row>
    <row r="27" spans="1:16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26</v>
      </c>
      <c r="G27">
        <v>3</v>
      </c>
      <c r="H27" t="s">
        <v>3039</v>
      </c>
      <c r="I27">
        <v>0</v>
      </c>
      <c r="J27">
        <v>0</v>
      </c>
      <c r="L27">
        <v>0</v>
      </c>
      <c r="M27">
        <v>0</v>
      </c>
      <c r="N27">
        <v>0</v>
      </c>
      <c r="O27">
        <f t="shared" si="0"/>
        <v>0</v>
      </c>
      <c r="P27">
        <f t="shared" si="1"/>
        <v>0</v>
      </c>
    </row>
    <row r="28" spans="1:16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27</v>
      </c>
      <c r="G28">
        <v>3</v>
      </c>
      <c r="H28" t="s">
        <v>3040</v>
      </c>
      <c r="I28">
        <v>0</v>
      </c>
      <c r="J28">
        <v>0</v>
      </c>
      <c r="L28">
        <v>0</v>
      </c>
      <c r="M28">
        <v>0</v>
      </c>
      <c r="N28">
        <v>0</v>
      </c>
      <c r="O28">
        <f t="shared" si="0"/>
        <v>0</v>
      </c>
      <c r="P28">
        <f t="shared" si="1"/>
        <v>0</v>
      </c>
    </row>
    <row r="29" spans="1:16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28</v>
      </c>
      <c r="G29">
        <v>3</v>
      </c>
      <c r="H29" t="s">
        <v>3041</v>
      </c>
      <c r="I29">
        <v>0</v>
      </c>
      <c r="J29">
        <v>0</v>
      </c>
      <c r="L29">
        <v>0</v>
      </c>
      <c r="M29">
        <v>0</v>
      </c>
      <c r="N29">
        <v>0</v>
      </c>
      <c r="O29">
        <f t="shared" si="0"/>
        <v>0</v>
      </c>
      <c r="P29">
        <f t="shared" si="1"/>
        <v>0</v>
      </c>
    </row>
    <row r="30" spans="1:16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29</v>
      </c>
      <c r="G30">
        <v>3</v>
      </c>
      <c r="H30" t="s">
        <v>3042</v>
      </c>
      <c r="I30">
        <v>0</v>
      </c>
      <c r="J30">
        <v>0</v>
      </c>
      <c r="L30">
        <v>0</v>
      </c>
      <c r="M30">
        <v>0</v>
      </c>
      <c r="N30">
        <v>0</v>
      </c>
      <c r="O30">
        <f t="shared" si="0"/>
        <v>0</v>
      </c>
      <c r="P30">
        <f t="shared" si="1"/>
        <v>0</v>
      </c>
    </row>
    <row r="31" spans="1:16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30</v>
      </c>
      <c r="G31">
        <v>3</v>
      </c>
      <c r="H31" t="s">
        <v>3043</v>
      </c>
      <c r="I31">
        <v>0</v>
      </c>
      <c r="J31">
        <v>0</v>
      </c>
      <c r="L31">
        <v>0</v>
      </c>
      <c r="M31">
        <v>0</v>
      </c>
      <c r="N31">
        <v>0</v>
      </c>
      <c r="O31">
        <f t="shared" si="0"/>
        <v>0</v>
      </c>
      <c r="P31">
        <f t="shared" si="1"/>
        <v>0</v>
      </c>
    </row>
    <row r="32" spans="1:16" ht="15" x14ac:dyDescent="0.25">
      <c r="A32" s="2" t="s">
        <v>31</v>
      </c>
      <c r="B32" s="2" t="s">
        <v>1044</v>
      </c>
      <c r="C32" s="9" t="s">
        <v>2028</v>
      </c>
      <c r="D32">
        <v>1.82555615463116E-2</v>
      </c>
      <c r="E32">
        <v>1.82555615463116E-2</v>
      </c>
      <c r="F32">
        <v>31</v>
      </c>
      <c r="G32">
        <v>3</v>
      </c>
      <c r="H32" t="s">
        <v>3044</v>
      </c>
      <c r="I32">
        <v>1.80729883985578E-2</v>
      </c>
      <c r="J32">
        <v>2.1624069696486E-2</v>
      </c>
      <c r="L32">
        <v>8.7689099345880095E-3</v>
      </c>
      <c r="M32">
        <v>5.7585246088365204E-3</v>
      </c>
      <c r="N32">
        <v>8.7689099345880095E-3</v>
      </c>
      <c r="O32">
        <f t="shared" si="0"/>
        <v>3.0103853257514891E-3</v>
      </c>
      <c r="P32">
        <f t="shared" si="1"/>
        <v>0</v>
      </c>
    </row>
    <row r="33" spans="1:16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32</v>
      </c>
      <c r="G33">
        <v>3</v>
      </c>
      <c r="H33" t="s">
        <v>3045</v>
      </c>
      <c r="I33">
        <v>0</v>
      </c>
      <c r="J33">
        <v>1.4630454947314899</v>
      </c>
      <c r="L33">
        <v>2.3536998854784899</v>
      </c>
      <c r="M33">
        <v>7.4903581557841097</v>
      </c>
      <c r="N33">
        <v>2.3536998854783202</v>
      </c>
      <c r="O33">
        <f t="shared" si="0"/>
        <v>-5.1366582703056203</v>
      </c>
      <c r="P33">
        <f t="shared" si="1"/>
        <v>1.6964207816272392E-13</v>
      </c>
    </row>
    <row r="34" spans="1:16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33</v>
      </c>
      <c r="G34">
        <v>3</v>
      </c>
      <c r="H34" t="s">
        <v>3046</v>
      </c>
      <c r="I34">
        <v>0</v>
      </c>
      <c r="J34">
        <v>0</v>
      </c>
      <c r="L34">
        <v>0</v>
      </c>
      <c r="M34">
        <v>0</v>
      </c>
      <c r="N34">
        <v>0</v>
      </c>
      <c r="O34">
        <f t="shared" si="0"/>
        <v>0</v>
      </c>
      <c r="P34">
        <f t="shared" si="1"/>
        <v>0</v>
      </c>
    </row>
    <row r="35" spans="1:16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34</v>
      </c>
      <c r="G35">
        <v>3</v>
      </c>
      <c r="H35" t="s">
        <v>3047</v>
      </c>
      <c r="I35">
        <v>0</v>
      </c>
      <c r="J35">
        <v>1.4630454946533</v>
      </c>
      <c r="L35">
        <v>2.3536998854784899</v>
      </c>
      <c r="M35">
        <v>7.4903581557841097</v>
      </c>
      <c r="N35">
        <v>2.3536998854783202</v>
      </c>
      <c r="O35">
        <f t="shared" si="0"/>
        <v>-5.1366582703056203</v>
      </c>
      <c r="P35">
        <f t="shared" si="1"/>
        <v>1.6964207816272392E-13</v>
      </c>
    </row>
    <row r="36" spans="1:16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35</v>
      </c>
      <c r="G36">
        <v>3</v>
      </c>
      <c r="H36" t="s">
        <v>3048</v>
      </c>
      <c r="I36">
        <v>0</v>
      </c>
      <c r="J36">
        <v>1.4630454948989799</v>
      </c>
      <c r="L36">
        <v>0</v>
      </c>
      <c r="M36">
        <v>0</v>
      </c>
      <c r="N36">
        <v>0</v>
      </c>
      <c r="O36">
        <f t="shared" si="0"/>
        <v>0</v>
      </c>
      <c r="P36">
        <f t="shared" si="1"/>
        <v>0</v>
      </c>
    </row>
    <row r="37" spans="1:16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36</v>
      </c>
      <c r="G37">
        <v>4</v>
      </c>
      <c r="H37" t="s">
        <v>3049</v>
      </c>
      <c r="I37">
        <v>0</v>
      </c>
      <c r="J37">
        <v>1000</v>
      </c>
      <c r="L37">
        <v>0</v>
      </c>
      <c r="M37">
        <v>0</v>
      </c>
      <c r="N37">
        <v>0</v>
      </c>
      <c r="O37">
        <f t="shared" si="0"/>
        <v>0</v>
      </c>
      <c r="P37">
        <f t="shared" si="1"/>
        <v>0</v>
      </c>
    </row>
    <row r="38" spans="1:16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37</v>
      </c>
      <c r="G38">
        <v>4</v>
      </c>
      <c r="H38" t="s">
        <v>3050</v>
      </c>
      <c r="I38">
        <v>0</v>
      </c>
      <c r="J38">
        <v>0.487681831579721</v>
      </c>
      <c r="L38">
        <v>0</v>
      </c>
      <c r="M38">
        <v>0</v>
      </c>
      <c r="N38">
        <v>0</v>
      </c>
      <c r="O38">
        <f t="shared" si="0"/>
        <v>0</v>
      </c>
      <c r="P38">
        <f t="shared" si="1"/>
        <v>0</v>
      </c>
    </row>
    <row r="39" spans="1:16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38</v>
      </c>
      <c r="G39">
        <v>4</v>
      </c>
      <c r="H39" t="s">
        <v>3051</v>
      </c>
      <c r="I39">
        <v>-1000</v>
      </c>
      <c r="J39">
        <v>0</v>
      </c>
      <c r="L39">
        <v>0</v>
      </c>
      <c r="M39">
        <v>0</v>
      </c>
      <c r="N39">
        <v>0</v>
      </c>
      <c r="O39">
        <f t="shared" si="0"/>
        <v>0</v>
      </c>
      <c r="P39">
        <f t="shared" si="1"/>
        <v>0</v>
      </c>
    </row>
    <row r="40" spans="1:16" ht="15" x14ac:dyDescent="0.25">
      <c r="A40" s="4" t="s">
        <v>39</v>
      </c>
      <c r="B40" s="4" t="s">
        <v>1051</v>
      </c>
      <c r="C40" s="4" t="s">
        <v>2036</v>
      </c>
      <c r="D40">
        <v>2.56410699185597</v>
      </c>
      <c r="E40">
        <v>2.5641069918560802</v>
      </c>
      <c r="F40">
        <v>39</v>
      </c>
      <c r="G40">
        <v>4</v>
      </c>
      <c r="H40" t="s">
        <v>3052</v>
      </c>
      <c r="I40">
        <v>2.5384634594156501</v>
      </c>
      <c r="J40">
        <v>2.9516910055871199</v>
      </c>
      <c r="L40">
        <v>1.2316478579462</v>
      </c>
      <c r="M40">
        <v>0.80882054352934996</v>
      </c>
      <c r="N40">
        <v>1.2316478579480199</v>
      </c>
      <c r="O40">
        <f t="shared" si="0"/>
        <v>0.42282731441685006</v>
      </c>
      <c r="P40">
        <f t="shared" si="1"/>
        <v>-1.8198775819655566E-12</v>
      </c>
    </row>
    <row r="41" spans="1:16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40</v>
      </c>
      <c r="G41">
        <v>4</v>
      </c>
      <c r="H41" t="s">
        <v>3053</v>
      </c>
      <c r="I41">
        <v>0</v>
      </c>
      <c r="J41">
        <v>1.4630454947304099</v>
      </c>
      <c r="L41">
        <v>0</v>
      </c>
      <c r="M41">
        <v>5.0967321950299302</v>
      </c>
      <c r="N41">
        <v>0</v>
      </c>
      <c r="O41">
        <f t="shared" si="0"/>
        <v>-5.0967321950299302</v>
      </c>
      <c r="P41">
        <f t="shared" si="1"/>
        <v>0</v>
      </c>
    </row>
    <row r="42" spans="1:16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41</v>
      </c>
      <c r="G42">
        <v>4</v>
      </c>
      <c r="H42" t="s">
        <v>3054</v>
      </c>
      <c r="I42">
        <v>0</v>
      </c>
      <c r="J42">
        <v>1.4630454947132201</v>
      </c>
      <c r="L42">
        <v>0</v>
      </c>
      <c r="M42">
        <v>0</v>
      </c>
      <c r="N42">
        <v>0</v>
      </c>
      <c r="O42">
        <f t="shared" si="0"/>
        <v>0</v>
      </c>
      <c r="P42">
        <f t="shared" si="1"/>
        <v>0</v>
      </c>
    </row>
    <row r="43" spans="1:16" ht="15" x14ac:dyDescent="0.25">
      <c r="A43" s="2" t="s">
        <v>42</v>
      </c>
      <c r="B43" s="2" t="s">
        <v>1054</v>
      </c>
      <c r="C43" s="2" t="s">
        <v>2039</v>
      </c>
      <c r="D43">
        <v>0.19298214720864099</v>
      </c>
      <c r="E43">
        <v>0.19298214720865001</v>
      </c>
      <c r="F43">
        <v>42</v>
      </c>
      <c r="G43">
        <v>4</v>
      </c>
      <c r="H43" t="s">
        <v>3055</v>
      </c>
      <c r="I43">
        <v>0.19105214039999999</v>
      </c>
      <c r="J43">
        <v>0.67873397197210905</v>
      </c>
      <c r="L43">
        <v>9.2697398738158701E-2</v>
      </c>
      <c r="M43">
        <v>6.0874185707742001E-2</v>
      </c>
      <c r="N43">
        <v>9.2697398738296299E-2</v>
      </c>
      <c r="O43">
        <f t="shared" si="0"/>
        <v>3.18232130304167E-2</v>
      </c>
      <c r="P43">
        <f t="shared" si="1"/>
        <v>-1.3759826611448034E-13</v>
      </c>
    </row>
    <row r="44" spans="1:16" ht="15" x14ac:dyDescent="0.25">
      <c r="A44" s="2" t="s">
        <v>43</v>
      </c>
      <c r="B44" s="2" t="s">
        <v>1055</v>
      </c>
      <c r="C44" s="9" t="s">
        <v>2040</v>
      </c>
      <c r="D44">
        <v>1.9255561546287901E-2</v>
      </c>
      <c r="E44">
        <v>1.9255561546401598E-2</v>
      </c>
      <c r="F44">
        <v>43</v>
      </c>
      <c r="G44">
        <v>4</v>
      </c>
      <c r="H44" t="s">
        <v>3056</v>
      </c>
      <c r="I44">
        <v>-1.4439725063364199</v>
      </c>
      <c r="J44">
        <v>1.52295795479426</v>
      </c>
      <c r="L44">
        <v>8.7689099345880095E-3</v>
      </c>
      <c r="M44">
        <v>6.7585246088128796E-3</v>
      </c>
      <c r="N44">
        <v>8.7689099345880095E-3</v>
      </c>
      <c r="O44">
        <f t="shared" si="0"/>
        <v>2.0103853257751299E-3</v>
      </c>
      <c r="P44">
        <f t="shared" si="1"/>
        <v>0</v>
      </c>
    </row>
    <row r="45" spans="1:16" ht="15" x14ac:dyDescent="0.25">
      <c r="A45" s="2" t="s">
        <v>44</v>
      </c>
      <c r="B45" s="2" t="s">
        <v>1056</v>
      </c>
      <c r="C45" s="2" t="s">
        <v>2041</v>
      </c>
      <c r="D45">
        <v>0.67124364958184501</v>
      </c>
      <c r="E45">
        <v>0.67124364958187999</v>
      </c>
      <c r="F45">
        <v>44</v>
      </c>
      <c r="G45">
        <v>4</v>
      </c>
      <c r="H45" t="s">
        <v>3057</v>
      </c>
      <c r="I45">
        <v>0.66453056843579295</v>
      </c>
      <c r="J45">
        <v>1.2497487663412099</v>
      </c>
      <c r="L45">
        <v>0.32242640646170201</v>
      </c>
      <c r="M45">
        <v>0.211736739231173</v>
      </c>
      <c r="N45">
        <v>0.32242640646218101</v>
      </c>
      <c r="O45">
        <f t="shared" si="0"/>
        <v>0.110689667230529</v>
      </c>
      <c r="P45">
        <f t="shared" si="1"/>
        <v>-4.7900572397452379E-13</v>
      </c>
    </row>
    <row r="46" spans="1:16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45</v>
      </c>
      <c r="G46">
        <v>4</v>
      </c>
      <c r="H46" t="s">
        <v>3058</v>
      </c>
      <c r="I46">
        <v>0</v>
      </c>
      <c r="J46">
        <v>0.35456484357450502</v>
      </c>
      <c r="L46">
        <v>0</v>
      </c>
      <c r="M46">
        <v>0</v>
      </c>
      <c r="N46">
        <v>0</v>
      </c>
      <c r="O46">
        <f t="shared" si="0"/>
        <v>0</v>
      </c>
      <c r="P46">
        <f t="shared" si="1"/>
        <v>0</v>
      </c>
    </row>
    <row r="47" spans="1:16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46</v>
      </c>
      <c r="G47">
        <v>5</v>
      </c>
      <c r="H47" t="s">
        <v>3059</v>
      </c>
      <c r="I47">
        <v>0</v>
      </c>
      <c r="J47">
        <v>0.19507273263320701</v>
      </c>
      <c r="L47">
        <v>0</v>
      </c>
      <c r="M47">
        <v>0</v>
      </c>
      <c r="N47">
        <v>0</v>
      </c>
      <c r="O47">
        <f t="shared" si="0"/>
        <v>0</v>
      </c>
      <c r="P47">
        <f t="shared" si="1"/>
        <v>0</v>
      </c>
    </row>
    <row r="48" spans="1:16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47</v>
      </c>
      <c r="G48">
        <v>5</v>
      </c>
      <c r="H48" t="s">
        <v>3060</v>
      </c>
      <c r="I48">
        <v>-1.46304549474257</v>
      </c>
      <c r="J48">
        <v>0.48768183159290901</v>
      </c>
      <c r="L48">
        <v>0</v>
      </c>
      <c r="M48">
        <v>0</v>
      </c>
      <c r="N48">
        <v>0</v>
      </c>
      <c r="O48">
        <f t="shared" si="0"/>
        <v>0</v>
      </c>
      <c r="P48">
        <f t="shared" si="1"/>
        <v>0</v>
      </c>
    </row>
    <row r="49" spans="1:16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48</v>
      </c>
      <c r="G49">
        <v>5</v>
      </c>
      <c r="H49" t="s">
        <v>3061</v>
      </c>
      <c r="I49">
        <v>0</v>
      </c>
      <c r="J49">
        <v>0.73152274737416501</v>
      </c>
      <c r="L49">
        <v>0</v>
      </c>
      <c r="M49">
        <v>0</v>
      </c>
      <c r="N49">
        <v>0</v>
      </c>
      <c r="O49">
        <f t="shared" si="0"/>
        <v>0</v>
      </c>
      <c r="P49">
        <f t="shared" si="1"/>
        <v>0</v>
      </c>
    </row>
    <row r="50" spans="1:16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49</v>
      </c>
      <c r="G50">
        <v>5</v>
      </c>
      <c r="H50" t="s">
        <v>3062</v>
      </c>
      <c r="I50">
        <v>0</v>
      </c>
      <c r="J50">
        <v>0.58521819788770701</v>
      </c>
      <c r="L50">
        <v>0</v>
      </c>
      <c r="M50">
        <v>0</v>
      </c>
      <c r="N50">
        <v>0</v>
      </c>
      <c r="O50">
        <f t="shared" si="0"/>
        <v>0</v>
      </c>
      <c r="P50">
        <f t="shared" si="1"/>
        <v>0</v>
      </c>
    </row>
    <row r="51" spans="1:16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50</v>
      </c>
      <c r="G51">
        <v>5</v>
      </c>
      <c r="H51" t="s">
        <v>3063</v>
      </c>
      <c r="I51">
        <v>0</v>
      </c>
      <c r="J51">
        <v>1.4630454947499001</v>
      </c>
      <c r="L51">
        <v>0</v>
      </c>
      <c r="M51">
        <v>0</v>
      </c>
      <c r="N51">
        <v>0</v>
      </c>
      <c r="O51">
        <f t="shared" si="0"/>
        <v>0</v>
      </c>
      <c r="P51">
        <f t="shared" si="1"/>
        <v>0</v>
      </c>
    </row>
    <row r="52" spans="1:16" ht="15" x14ac:dyDescent="0.25">
      <c r="A52" s="2" t="s">
        <v>51</v>
      </c>
      <c r="B52" s="2" t="s">
        <v>1063</v>
      </c>
      <c r="C52" s="9" t="s">
        <v>2048</v>
      </c>
      <c r="D52">
        <v>0.77110408671694597</v>
      </c>
      <c r="E52">
        <v>0.77110408671637698</v>
      </c>
      <c r="F52">
        <v>51</v>
      </c>
      <c r="G52">
        <v>5</v>
      </c>
      <c r="H52" t="s">
        <v>3064</v>
      </c>
      <c r="I52">
        <v>-9.8166096188378998E-3</v>
      </c>
      <c r="J52">
        <v>1.87547637264902</v>
      </c>
      <c r="L52">
        <v>1.15538655291221</v>
      </c>
      <c r="M52">
        <v>2.7342854563374899</v>
      </c>
      <c r="N52">
        <v>1.1553865529245999</v>
      </c>
      <c r="O52">
        <f t="shared" si="0"/>
        <v>-1.5788989034252798</v>
      </c>
      <c r="P52">
        <f t="shared" si="1"/>
        <v>-1.2389866910211822E-11</v>
      </c>
    </row>
    <row r="53" spans="1:16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52</v>
      </c>
      <c r="G53">
        <v>5</v>
      </c>
      <c r="H53" t="s">
        <v>3065</v>
      </c>
      <c r="I53">
        <v>-1.46304549473359</v>
      </c>
      <c r="J53">
        <v>1.4630454947132401</v>
      </c>
      <c r="L53">
        <v>0</v>
      </c>
      <c r="M53">
        <v>-5.0967321950299702</v>
      </c>
      <c r="N53">
        <v>0</v>
      </c>
      <c r="O53">
        <f t="shared" si="0"/>
        <v>5.0967321950299702</v>
      </c>
      <c r="P53">
        <f t="shared" si="1"/>
        <v>0</v>
      </c>
    </row>
    <row r="54" spans="1:16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53</v>
      </c>
      <c r="G54">
        <v>5</v>
      </c>
      <c r="H54" t="s">
        <v>3066</v>
      </c>
      <c r="I54">
        <v>0</v>
      </c>
      <c r="J54">
        <v>0</v>
      </c>
      <c r="L54">
        <v>0</v>
      </c>
      <c r="M54">
        <v>0</v>
      </c>
      <c r="N54">
        <v>0</v>
      </c>
      <c r="O54">
        <f t="shared" si="0"/>
        <v>0</v>
      </c>
      <c r="P54">
        <f t="shared" si="1"/>
        <v>0</v>
      </c>
    </row>
    <row r="55" spans="1:16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54</v>
      </c>
      <c r="G55">
        <v>5</v>
      </c>
      <c r="H55" t="s">
        <v>3067</v>
      </c>
      <c r="I55">
        <v>0</v>
      </c>
      <c r="J55">
        <v>1.46304549472302</v>
      </c>
      <c r="L55">
        <v>0</v>
      </c>
      <c r="M55">
        <v>0</v>
      </c>
      <c r="N55">
        <v>0</v>
      </c>
      <c r="O55">
        <f t="shared" si="0"/>
        <v>0</v>
      </c>
      <c r="P55">
        <f t="shared" si="1"/>
        <v>0</v>
      </c>
    </row>
    <row r="56" spans="1:16" ht="15" x14ac:dyDescent="0.25">
      <c r="A56" s="2" t="s">
        <v>55</v>
      </c>
      <c r="B56" s="2" t="s">
        <v>1067</v>
      </c>
      <c r="C56" s="9" t="s">
        <v>2052</v>
      </c>
      <c r="D56">
        <v>9.9999999997635292E-4</v>
      </c>
      <c r="E56">
        <v>9.9999999997635292E-4</v>
      </c>
      <c r="F56">
        <v>55</v>
      </c>
      <c r="G56">
        <v>5</v>
      </c>
      <c r="H56" t="s">
        <v>3068</v>
      </c>
      <c r="I56">
        <v>0</v>
      </c>
      <c r="J56">
        <v>9.9999999997635292E-4</v>
      </c>
      <c r="L56">
        <v>0</v>
      </c>
      <c r="M56">
        <v>9.9999999997635292E-4</v>
      </c>
      <c r="N56">
        <v>0</v>
      </c>
      <c r="O56">
        <f t="shared" si="0"/>
        <v>-9.9999999997635292E-4</v>
      </c>
      <c r="P56">
        <f t="shared" si="1"/>
        <v>0</v>
      </c>
    </row>
    <row r="57" spans="1:16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56</v>
      </c>
      <c r="G57">
        <v>6</v>
      </c>
      <c r="H57" t="s">
        <v>3069</v>
      </c>
      <c r="I57">
        <v>0</v>
      </c>
      <c r="J57">
        <v>0.50435025991062898</v>
      </c>
      <c r="L57">
        <v>0</v>
      </c>
      <c r="M57">
        <v>0</v>
      </c>
      <c r="N57">
        <v>0</v>
      </c>
      <c r="O57">
        <f t="shared" si="0"/>
        <v>0</v>
      </c>
      <c r="P57">
        <f t="shared" si="1"/>
        <v>0</v>
      </c>
    </row>
    <row r="58" spans="1:16" ht="15" x14ac:dyDescent="0.25">
      <c r="A58" s="2" t="s">
        <v>57</v>
      </c>
      <c r="B58" s="2" t="s">
        <v>1069</v>
      </c>
      <c r="C58" s="2" t="s">
        <v>2054</v>
      </c>
      <c r="D58">
        <v>3.1991685374580199E-2</v>
      </c>
      <c r="E58">
        <v>3.1991685374581899E-2</v>
      </c>
      <c r="F58">
        <v>57</v>
      </c>
      <c r="G58">
        <v>6</v>
      </c>
      <c r="H58" t="s">
        <v>3070</v>
      </c>
      <c r="I58">
        <v>3.16717377966E-2</v>
      </c>
      <c r="J58">
        <v>3.1991685374579797E-2</v>
      </c>
      <c r="L58">
        <v>1.53669448618323E-2</v>
      </c>
      <c r="M58">
        <v>1.00914401915653E-2</v>
      </c>
      <c r="N58">
        <v>1.53669448618551E-2</v>
      </c>
      <c r="O58">
        <f t="shared" si="0"/>
        <v>5.2755046702670002E-3</v>
      </c>
      <c r="P58">
        <f t="shared" si="1"/>
        <v>-2.2799470644763176E-14</v>
      </c>
    </row>
    <row r="59" spans="1:16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58</v>
      </c>
      <c r="G59">
        <v>6</v>
      </c>
      <c r="H59" t="s">
        <v>3071</v>
      </c>
      <c r="I59">
        <v>0</v>
      </c>
      <c r="J59">
        <v>0</v>
      </c>
      <c r="L59">
        <v>0</v>
      </c>
      <c r="M59">
        <v>0</v>
      </c>
      <c r="N59">
        <v>0</v>
      </c>
      <c r="O59">
        <f t="shared" si="0"/>
        <v>0</v>
      </c>
      <c r="P59">
        <f t="shared" si="1"/>
        <v>0</v>
      </c>
    </row>
    <row r="60" spans="1:16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59</v>
      </c>
      <c r="G60">
        <v>6</v>
      </c>
      <c r="H60" t="s">
        <v>3072</v>
      </c>
      <c r="I60">
        <v>0</v>
      </c>
      <c r="J60">
        <v>0</v>
      </c>
      <c r="L60">
        <v>0</v>
      </c>
      <c r="M60">
        <v>0</v>
      </c>
      <c r="N60">
        <v>0</v>
      </c>
      <c r="O60">
        <f t="shared" si="0"/>
        <v>0</v>
      </c>
      <c r="P60">
        <f t="shared" si="1"/>
        <v>0</v>
      </c>
    </row>
    <row r="61" spans="1:16" ht="15" x14ac:dyDescent="0.25">
      <c r="A61" s="2" t="s">
        <v>60</v>
      </c>
      <c r="B61" s="2" t="s">
        <v>1072</v>
      </c>
      <c r="C61" s="2" t="s">
        <v>2057</v>
      </c>
      <c r="D61">
        <v>3.1991685374580199E-2</v>
      </c>
      <c r="E61">
        <v>3.1991685374581899E-2</v>
      </c>
      <c r="F61">
        <v>60</v>
      </c>
      <c r="G61">
        <v>6</v>
      </c>
      <c r="H61" t="s">
        <v>3073</v>
      </c>
      <c r="I61">
        <v>3.16717377966E-2</v>
      </c>
      <c r="J61">
        <v>3.1991685374579797E-2</v>
      </c>
      <c r="L61">
        <v>1.53669448618323E-2</v>
      </c>
      <c r="M61">
        <v>1.00914401915653E-2</v>
      </c>
      <c r="N61">
        <v>1.53669448618551E-2</v>
      </c>
      <c r="O61">
        <f t="shared" si="0"/>
        <v>5.2755046702670002E-3</v>
      </c>
      <c r="P61">
        <f t="shared" si="1"/>
        <v>-2.2799470644763176E-14</v>
      </c>
    </row>
    <row r="62" spans="1:16" ht="15" x14ac:dyDescent="0.25">
      <c r="A62" s="2" t="s">
        <v>61</v>
      </c>
      <c r="B62" s="2" t="s">
        <v>1073</v>
      </c>
      <c r="C62" s="2" t="s">
        <v>2058</v>
      </c>
      <c r="D62">
        <v>7.6064836280380996E-3</v>
      </c>
      <c r="E62">
        <v>7.60648362803849E-3</v>
      </c>
      <c r="F62">
        <v>61</v>
      </c>
      <c r="G62">
        <v>6</v>
      </c>
      <c r="H62" t="s">
        <v>3074</v>
      </c>
      <c r="I62">
        <v>0</v>
      </c>
      <c r="J62">
        <v>0.67748728753597898</v>
      </c>
      <c r="L62">
        <v>3.6537123048030499E-3</v>
      </c>
      <c r="M62">
        <v>2.3993851434116402E-3</v>
      </c>
      <c r="N62">
        <v>3.6537123048084701E-3</v>
      </c>
      <c r="O62">
        <f t="shared" si="0"/>
        <v>1.2543271613914097E-3</v>
      </c>
      <c r="P62">
        <f t="shared" si="1"/>
        <v>-5.4201435006895338E-15</v>
      </c>
    </row>
    <row r="63" spans="1:16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62</v>
      </c>
      <c r="G63">
        <v>6</v>
      </c>
      <c r="H63" t="s">
        <v>3075</v>
      </c>
      <c r="I63">
        <v>0</v>
      </c>
      <c r="J63">
        <v>0</v>
      </c>
      <c r="L63">
        <v>0</v>
      </c>
      <c r="M63">
        <v>0</v>
      </c>
      <c r="N63">
        <v>0</v>
      </c>
      <c r="O63">
        <f t="shared" si="0"/>
        <v>0</v>
      </c>
      <c r="P63">
        <f t="shared" si="1"/>
        <v>0</v>
      </c>
    </row>
    <row r="64" spans="1:16" ht="15" x14ac:dyDescent="0.25">
      <c r="A64" s="2" t="s">
        <v>63</v>
      </c>
      <c r="B64" s="2" t="s">
        <v>1075</v>
      </c>
      <c r="C64" s="9" t="s">
        <v>2060</v>
      </c>
      <c r="D64">
        <v>1.5463503336068201</v>
      </c>
      <c r="E64">
        <v>1.54635033360694</v>
      </c>
      <c r="F64">
        <v>63</v>
      </c>
      <c r="G64">
        <v>6</v>
      </c>
      <c r="H64" t="s">
        <v>3076</v>
      </c>
      <c r="I64">
        <v>-997.85558623608199</v>
      </c>
      <c r="J64">
        <v>1000</v>
      </c>
      <c r="L64">
        <v>0.74277675700363899</v>
      </c>
      <c r="M64">
        <v>0.48777992544273702</v>
      </c>
      <c r="N64">
        <v>0.74277675700477597</v>
      </c>
      <c r="O64">
        <f t="shared" si="0"/>
        <v>0.25499683156090197</v>
      </c>
      <c r="P64">
        <f t="shared" si="1"/>
        <v>-1.1369793995186228E-12</v>
      </c>
    </row>
    <row r="65" spans="1:16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64</v>
      </c>
      <c r="G65">
        <v>6</v>
      </c>
      <c r="H65" t="s">
        <v>3077</v>
      </c>
      <c r="I65">
        <v>-998.46911465481503</v>
      </c>
      <c r="J65">
        <v>999.39400199275201</v>
      </c>
      <c r="L65">
        <v>0</v>
      </c>
      <c r="M65">
        <v>0</v>
      </c>
      <c r="N65">
        <v>0</v>
      </c>
      <c r="O65">
        <f t="shared" si="0"/>
        <v>0</v>
      </c>
      <c r="P65">
        <f t="shared" si="1"/>
        <v>0</v>
      </c>
    </row>
    <row r="66" spans="1:16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65</v>
      </c>
      <c r="G66">
        <v>6</v>
      </c>
      <c r="H66" t="s">
        <v>3078</v>
      </c>
      <c r="I66">
        <v>0</v>
      </c>
      <c r="J66">
        <v>0</v>
      </c>
      <c r="L66">
        <v>0</v>
      </c>
      <c r="M66">
        <v>0</v>
      </c>
      <c r="N66">
        <v>0</v>
      </c>
      <c r="O66">
        <f t="shared" si="0"/>
        <v>0</v>
      </c>
      <c r="P66">
        <f t="shared" si="1"/>
        <v>0</v>
      </c>
    </row>
    <row r="67" spans="1:16" ht="15" x14ac:dyDescent="0.25">
      <c r="A67" s="2" t="s">
        <v>66</v>
      </c>
      <c r="B67" s="2" t="s">
        <v>1078</v>
      </c>
      <c r="C67" s="9" t="s">
        <v>2063</v>
      </c>
      <c r="D67">
        <v>7.6064836280238498E-3</v>
      </c>
      <c r="E67">
        <v>7.6064836280238498E-3</v>
      </c>
      <c r="F67">
        <v>66</v>
      </c>
      <c r="G67">
        <v>7</v>
      </c>
      <c r="H67" t="s">
        <v>3079</v>
      </c>
      <c r="I67">
        <v>7.5304114866412402E-3</v>
      </c>
      <c r="J67">
        <v>0.13293431103284101</v>
      </c>
      <c r="L67">
        <v>3.6537123047537499E-3</v>
      </c>
      <c r="M67">
        <v>2.3993851434625001E-3</v>
      </c>
      <c r="N67">
        <v>3.6537123047537499E-3</v>
      </c>
      <c r="O67">
        <f t="shared" ref="O67:O130" si="2">L67-M67</f>
        <v>1.2543271612912498E-3</v>
      </c>
      <c r="P67">
        <f t="shared" ref="P67:P130" si="3">L67-N67</f>
        <v>0</v>
      </c>
    </row>
    <row r="68" spans="1:16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67</v>
      </c>
      <c r="G68">
        <v>7</v>
      </c>
      <c r="H68" t="s">
        <v>3080</v>
      </c>
      <c r="I68">
        <v>0</v>
      </c>
      <c r="J68">
        <v>0</v>
      </c>
      <c r="L68">
        <v>0</v>
      </c>
      <c r="M68">
        <v>0</v>
      </c>
      <c r="N68">
        <v>0</v>
      </c>
      <c r="O68">
        <f t="shared" si="2"/>
        <v>0</v>
      </c>
      <c r="P68">
        <f t="shared" si="3"/>
        <v>0</v>
      </c>
    </row>
    <row r="69" spans="1:16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68</v>
      </c>
      <c r="G69">
        <v>7</v>
      </c>
      <c r="H69" t="s">
        <v>3081</v>
      </c>
      <c r="I69">
        <v>0</v>
      </c>
      <c r="J69">
        <v>1.46304549472775</v>
      </c>
      <c r="L69">
        <v>0</v>
      </c>
      <c r="M69">
        <v>0</v>
      </c>
      <c r="N69">
        <v>0</v>
      </c>
      <c r="O69">
        <f t="shared" si="2"/>
        <v>0</v>
      </c>
      <c r="P69">
        <f t="shared" si="3"/>
        <v>0</v>
      </c>
    </row>
    <row r="70" spans="1:16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69</v>
      </c>
      <c r="G70">
        <v>7</v>
      </c>
      <c r="H70" t="s">
        <v>3082</v>
      </c>
      <c r="I70">
        <v>0</v>
      </c>
      <c r="J70">
        <v>0.731522747357505</v>
      </c>
      <c r="L70">
        <v>0</v>
      </c>
      <c r="M70">
        <v>0</v>
      </c>
      <c r="N70">
        <v>0</v>
      </c>
      <c r="O70">
        <f t="shared" si="2"/>
        <v>0</v>
      </c>
      <c r="P70">
        <f t="shared" si="3"/>
        <v>0</v>
      </c>
    </row>
    <row r="71" spans="1:16" ht="15" x14ac:dyDescent="0.25">
      <c r="A71" s="2" t="s">
        <v>70</v>
      </c>
      <c r="B71" s="2" t="s">
        <v>1082</v>
      </c>
      <c r="C71" s="9" t="s">
        <v>2067</v>
      </c>
      <c r="D71">
        <v>0.253814874641416</v>
      </c>
      <c r="E71">
        <v>0.25381487464142999</v>
      </c>
      <c r="F71">
        <v>70</v>
      </c>
      <c r="G71">
        <v>7</v>
      </c>
      <c r="H71" t="s">
        <v>3083</v>
      </c>
      <c r="I71">
        <v>0.25127648213580001</v>
      </c>
      <c r="J71">
        <v>0.27673585770980902</v>
      </c>
      <c r="L71">
        <v>0.121917902669381</v>
      </c>
      <c r="M71">
        <v>8.0063228841600401E-2</v>
      </c>
      <c r="N71">
        <v>0.121917902669562</v>
      </c>
      <c r="O71">
        <f t="shared" si="2"/>
        <v>4.1854673827780603E-2</v>
      </c>
      <c r="P71">
        <f t="shared" si="3"/>
        <v>-1.8099410858951615E-13</v>
      </c>
    </row>
    <row r="72" spans="1:16" ht="15" x14ac:dyDescent="0.25">
      <c r="A72" s="2" t="s">
        <v>71</v>
      </c>
      <c r="B72" s="2" t="s">
        <v>1083</v>
      </c>
      <c r="C72" s="9" t="s">
        <v>2068</v>
      </c>
      <c r="D72">
        <v>0.19194848448501001</v>
      </c>
      <c r="E72">
        <v>0.19194848448501001</v>
      </c>
      <c r="F72">
        <v>71</v>
      </c>
      <c r="G72">
        <v>7</v>
      </c>
      <c r="H72" t="s">
        <v>3084</v>
      </c>
      <c r="I72">
        <v>0.18249840381042801</v>
      </c>
      <c r="J72">
        <v>0.85998569134426395</v>
      </c>
      <c r="L72">
        <v>9.2200887288640801E-2</v>
      </c>
      <c r="M72">
        <v>6.0548127688889501E-2</v>
      </c>
      <c r="N72">
        <v>9.2200887288754502E-2</v>
      </c>
      <c r="O72">
        <f t="shared" si="2"/>
        <v>3.16527595997513E-2</v>
      </c>
      <c r="P72">
        <f t="shared" si="3"/>
        <v>-1.1370071550942384E-13</v>
      </c>
    </row>
    <row r="73" spans="1:16" ht="15" x14ac:dyDescent="0.25">
      <c r="A73" s="2" t="s">
        <v>72</v>
      </c>
      <c r="B73" s="2" t="s">
        <v>1084</v>
      </c>
      <c r="C73" s="9" t="s">
        <v>2069</v>
      </c>
      <c r="D73">
        <v>0.31313590858769702</v>
      </c>
      <c r="E73">
        <v>0.31313590858769702</v>
      </c>
      <c r="F73">
        <v>72</v>
      </c>
      <c r="G73">
        <v>7</v>
      </c>
      <c r="H73" t="s">
        <v>3085</v>
      </c>
      <c r="I73">
        <v>0.31000424877254301</v>
      </c>
      <c r="J73">
        <v>0.427047888348284</v>
      </c>
      <c r="L73">
        <v>0.15041227697713599</v>
      </c>
      <c r="M73">
        <v>9.8775424187351801E-2</v>
      </c>
      <c r="N73">
        <v>0.15041227697736301</v>
      </c>
      <c r="O73">
        <f t="shared" si="2"/>
        <v>5.1636852789784193E-2</v>
      </c>
      <c r="P73">
        <f t="shared" si="3"/>
        <v>-2.2701285296022888E-13</v>
      </c>
    </row>
    <row r="74" spans="1:16" ht="15" x14ac:dyDescent="0.25">
      <c r="A74" s="2" t="s">
        <v>73</v>
      </c>
      <c r="B74" s="2" t="s">
        <v>1085</v>
      </c>
      <c r="C74" s="2" t="s">
        <v>2070</v>
      </c>
      <c r="D74">
        <v>0.191948484485022</v>
      </c>
      <c r="E74">
        <v>0.19194848448502899</v>
      </c>
      <c r="F74">
        <v>73</v>
      </c>
      <c r="G74">
        <v>7</v>
      </c>
      <c r="H74" t="s">
        <v>3086</v>
      </c>
      <c r="I74">
        <v>0.182498403810396</v>
      </c>
      <c r="J74">
        <v>0.85998569134427305</v>
      </c>
      <c r="L74">
        <v>9.2200887288589703E-2</v>
      </c>
      <c r="M74">
        <v>6.0548127688862398E-2</v>
      </c>
      <c r="N74">
        <v>9.2200887288728994E-2</v>
      </c>
      <c r="O74">
        <f t="shared" si="2"/>
        <v>3.1652759599727305E-2</v>
      </c>
      <c r="P74">
        <f t="shared" si="3"/>
        <v>-1.392913562270337E-13</v>
      </c>
    </row>
    <row r="75" spans="1:16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74</v>
      </c>
      <c r="G75">
        <v>7</v>
      </c>
      <c r="H75" t="s">
        <v>3087</v>
      </c>
      <c r="I75">
        <v>0</v>
      </c>
      <c r="J75">
        <v>0</v>
      </c>
      <c r="L75">
        <v>0</v>
      </c>
      <c r="M75">
        <v>0</v>
      </c>
      <c r="N75">
        <v>0</v>
      </c>
      <c r="O75">
        <f t="shared" si="2"/>
        <v>0</v>
      </c>
      <c r="P75">
        <f t="shared" si="3"/>
        <v>0</v>
      </c>
    </row>
    <row r="76" spans="1:16" ht="15" x14ac:dyDescent="0.25">
      <c r="A76" s="2" t="s">
        <v>75</v>
      </c>
      <c r="B76" s="2" t="s">
        <v>1087</v>
      </c>
      <c r="C76" s="2" t="s">
        <v>2072</v>
      </c>
      <c r="D76">
        <v>1.82555615463443E-2</v>
      </c>
      <c r="E76">
        <v>1.8255561546345202E-2</v>
      </c>
      <c r="F76">
        <v>75</v>
      </c>
      <c r="G76">
        <v>7</v>
      </c>
      <c r="H76" t="s">
        <v>3088</v>
      </c>
      <c r="I76">
        <v>1.8072988398570598E-2</v>
      </c>
      <c r="J76">
        <v>2.1624069696519799E-2</v>
      </c>
      <c r="L76">
        <v>8.7689099345594906E-3</v>
      </c>
      <c r="M76">
        <v>5.7585246088583102E-3</v>
      </c>
      <c r="N76">
        <v>8.7689099345725097E-3</v>
      </c>
      <c r="O76">
        <f t="shared" si="2"/>
        <v>3.0103853257011804E-3</v>
      </c>
      <c r="P76">
        <f t="shared" si="3"/>
        <v>-1.3019099687205937E-14</v>
      </c>
    </row>
    <row r="77" spans="1:16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76</v>
      </c>
      <c r="G77">
        <v>8</v>
      </c>
      <c r="H77" t="s">
        <v>3089</v>
      </c>
      <c r="I77">
        <v>0</v>
      </c>
      <c r="J77">
        <v>1.3719558149644899</v>
      </c>
      <c r="L77">
        <v>0</v>
      </c>
      <c r="M77">
        <v>0</v>
      </c>
      <c r="N77">
        <v>0</v>
      </c>
      <c r="O77">
        <f t="shared" si="2"/>
        <v>0</v>
      </c>
      <c r="P77">
        <f t="shared" si="3"/>
        <v>0</v>
      </c>
    </row>
    <row r="78" spans="1:16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77</v>
      </c>
      <c r="G78">
        <v>8</v>
      </c>
      <c r="H78" t="s">
        <v>3090</v>
      </c>
      <c r="I78">
        <v>0</v>
      </c>
      <c r="J78">
        <v>0.50274343859909598</v>
      </c>
      <c r="L78">
        <v>0</v>
      </c>
      <c r="M78">
        <v>0</v>
      </c>
      <c r="N78">
        <v>0</v>
      </c>
      <c r="O78">
        <f t="shared" si="2"/>
        <v>0</v>
      </c>
      <c r="P78">
        <f t="shared" si="3"/>
        <v>0</v>
      </c>
    </row>
    <row r="79" spans="1:16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78</v>
      </c>
      <c r="G79">
        <v>8</v>
      </c>
      <c r="H79" t="s">
        <v>3091</v>
      </c>
      <c r="I79">
        <v>-1.4630454947304099</v>
      </c>
      <c r="J79">
        <v>0</v>
      </c>
      <c r="L79">
        <v>0</v>
      </c>
      <c r="M79">
        <v>-5.0967321950299702</v>
      </c>
      <c r="N79">
        <v>0</v>
      </c>
      <c r="O79">
        <f t="shared" si="2"/>
        <v>5.0967321950299702</v>
      </c>
      <c r="P79">
        <f t="shared" si="3"/>
        <v>0</v>
      </c>
    </row>
    <row r="80" spans="1:16" ht="15" x14ac:dyDescent="0.25">
      <c r="A80" s="2" t="s">
        <v>79</v>
      </c>
      <c r="B80" s="2" t="s">
        <v>1091</v>
      </c>
      <c r="C80" s="2" t="s">
        <v>2076</v>
      </c>
      <c r="D80">
        <v>0.67124364958184501</v>
      </c>
      <c r="E80">
        <v>0.67124364958187999</v>
      </c>
      <c r="F80">
        <v>79</v>
      </c>
      <c r="G80">
        <v>8</v>
      </c>
      <c r="H80" t="s">
        <v>3092</v>
      </c>
      <c r="I80">
        <v>0.66453056843579295</v>
      </c>
      <c r="J80">
        <v>1.2497487663412099</v>
      </c>
      <c r="L80">
        <v>0.32242640646170201</v>
      </c>
      <c r="M80">
        <v>0.211736739231173</v>
      </c>
      <c r="N80">
        <v>0.32242640646218101</v>
      </c>
      <c r="O80">
        <f t="shared" si="2"/>
        <v>0.110689667230529</v>
      </c>
      <c r="P80">
        <f t="shared" si="3"/>
        <v>-4.7900572397452379E-13</v>
      </c>
    </row>
    <row r="81" spans="1:16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80</v>
      </c>
      <c r="G81">
        <v>8</v>
      </c>
      <c r="H81" t="s">
        <v>3093</v>
      </c>
      <c r="I81">
        <v>0</v>
      </c>
      <c r="J81">
        <v>0</v>
      </c>
      <c r="L81">
        <v>0</v>
      </c>
      <c r="M81">
        <v>0</v>
      </c>
      <c r="N81">
        <v>0</v>
      </c>
      <c r="O81">
        <f t="shared" si="2"/>
        <v>0</v>
      </c>
      <c r="P81">
        <f t="shared" si="3"/>
        <v>0</v>
      </c>
    </row>
    <row r="82" spans="1:16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81</v>
      </c>
      <c r="G82">
        <v>8</v>
      </c>
      <c r="H82" t="s">
        <v>3094</v>
      </c>
      <c r="I82">
        <v>0</v>
      </c>
      <c r="J82">
        <v>0</v>
      </c>
      <c r="L82">
        <v>0</v>
      </c>
      <c r="M82">
        <v>0</v>
      </c>
      <c r="N82">
        <v>0</v>
      </c>
      <c r="O82">
        <f t="shared" si="2"/>
        <v>0</v>
      </c>
      <c r="P82">
        <f t="shared" si="3"/>
        <v>0</v>
      </c>
    </row>
    <row r="83" spans="1:16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82</v>
      </c>
      <c r="G83">
        <v>8</v>
      </c>
      <c r="H83" t="s">
        <v>3095</v>
      </c>
      <c r="I83">
        <v>0</v>
      </c>
      <c r="J83">
        <v>0</v>
      </c>
      <c r="L83">
        <v>0</v>
      </c>
      <c r="M83">
        <v>0</v>
      </c>
      <c r="N83">
        <v>0</v>
      </c>
      <c r="O83">
        <f t="shared" si="2"/>
        <v>0</v>
      </c>
      <c r="P83">
        <f t="shared" si="3"/>
        <v>0</v>
      </c>
    </row>
    <row r="84" spans="1:16" ht="15" x14ac:dyDescent="0.25">
      <c r="A84" s="2" t="s">
        <v>83</v>
      </c>
      <c r="B84" s="2" t="s">
        <v>1095</v>
      </c>
      <c r="C84" s="9" t="s">
        <v>2080</v>
      </c>
      <c r="D84">
        <v>0.376064869633979</v>
      </c>
      <c r="E84">
        <v>0.37606486963409202</v>
      </c>
      <c r="F84">
        <v>83</v>
      </c>
      <c r="G84">
        <v>8</v>
      </c>
      <c r="H84" t="s">
        <v>3096</v>
      </c>
      <c r="I84">
        <v>0.37230385977250102</v>
      </c>
      <c r="J84">
        <v>0.51983785923960102</v>
      </c>
      <c r="L84">
        <v>0.18063968960916599</v>
      </c>
      <c r="M84">
        <v>0.118625702135546</v>
      </c>
      <c r="N84">
        <v>0.180639689609393</v>
      </c>
      <c r="O84">
        <f t="shared" si="2"/>
        <v>6.2013987473619983E-2</v>
      </c>
      <c r="P84">
        <f t="shared" si="3"/>
        <v>-2.2701285296022888E-13</v>
      </c>
    </row>
    <row r="85" spans="1:16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84</v>
      </c>
      <c r="G85">
        <v>8</v>
      </c>
      <c r="H85" t="s">
        <v>3097</v>
      </c>
      <c r="I85">
        <v>0</v>
      </c>
      <c r="J85">
        <v>1.4630454947181599</v>
      </c>
      <c r="L85">
        <v>0</v>
      </c>
      <c r="M85">
        <v>0</v>
      </c>
      <c r="N85">
        <v>0</v>
      </c>
      <c r="O85">
        <f t="shared" si="2"/>
        <v>0</v>
      </c>
      <c r="P85">
        <f t="shared" si="3"/>
        <v>0</v>
      </c>
    </row>
    <row r="86" spans="1:16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85</v>
      </c>
      <c r="G86">
        <v>8</v>
      </c>
      <c r="H86" t="s">
        <v>3098</v>
      </c>
      <c r="I86">
        <v>0</v>
      </c>
      <c r="J86">
        <v>0</v>
      </c>
      <c r="L86">
        <v>0</v>
      </c>
      <c r="M86">
        <v>0</v>
      </c>
      <c r="N86">
        <v>0</v>
      </c>
      <c r="O86">
        <f t="shared" si="2"/>
        <v>0</v>
      </c>
      <c r="P86">
        <f t="shared" si="3"/>
        <v>0</v>
      </c>
    </row>
    <row r="87" spans="1:16" ht="15" x14ac:dyDescent="0.25">
      <c r="A87" s="2" t="s">
        <v>86</v>
      </c>
      <c r="B87" s="2" t="s">
        <v>1098</v>
      </c>
      <c r="C87" s="9" t="s">
        <v>2083</v>
      </c>
      <c r="D87">
        <v>0.31313590858769702</v>
      </c>
      <c r="E87">
        <v>0.31313590858769702</v>
      </c>
      <c r="F87">
        <v>86</v>
      </c>
      <c r="G87">
        <v>8</v>
      </c>
      <c r="H87" t="s">
        <v>3099</v>
      </c>
      <c r="I87">
        <v>-1.15304124594593</v>
      </c>
      <c r="J87">
        <v>0.427047888348284</v>
      </c>
      <c r="L87">
        <v>0.15041227697713599</v>
      </c>
      <c r="M87">
        <v>9.8775424187351801E-2</v>
      </c>
      <c r="N87">
        <v>0.15041227697736301</v>
      </c>
      <c r="O87">
        <f t="shared" si="2"/>
        <v>5.1636852789784193E-2</v>
      </c>
      <c r="P87">
        <f t="shared" si="3"/>
        <v>-2.2701285296022888E-13</v>
      </c>
    </row>
    <row r="88" spans="1:16" ht="15" x14ac:dyDescent="0.25">
      <c r="A88" s="2" t="s">
        <v>87</v>
      </c>
      <c r="B88" s="2" t="s">
        <v>1099</v>
      </c>
      <c r="C88" s="2" t="s">
        <v>2084</v>
      </c>
      <c r="D88">
        <v>6.0529159626812197</v>
      </c>
      <c r="E88">
        <v>6.05291596268059</v>
      </c>
      <c r="F88">
        <v>87</v>
      </c>
      <c r="G88">
        <v>9</v>
      </c>
      <c r="H88" t="s">
        <v>3100</v>
      </c>
      <c r="I88">
        <v>4.7125630903709501</v>
      </c>
      <c r="J88">
        <v>6.5181945166730602</v>
      </c>
      <c r="L88">
        <v>0.01</v>
      </c>
      <c r="M88">
        <v>0.01</v>
      </c>
      <c r="N88">
        <v>0.01</v>
      </c>
      <c r="O88">
        <f t="shared" si="2"/>
        <v>0</v>
      </c>
      <c r="P88">
        <f t="shared" si="3"/>
        <v>0</v>
      </c>
    </row>
    <row r="89" spans="1:16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88</v>
      </c>
      <c r="G89">
        <v>9</v>
      </c>
      <c r="H89" t="s">
        <v>3101</v>
      </c>
      <c r="I89">
        <v>0</v>
      </c>
      <c r="J89">
        <v>1000</v>
      </c>
      <c r="L89">
        <v>0</v>
      </c>
      <c r="M89">
        <v>0</v>
      </c>
      <c r="N89">
        <v>0</v>
      </c>
      <c r="O89">
        <f t="shared" si="2"/>
        <v>0</v>
      </c>
      <c r="P89">
        <f t="shared" si="3"/>
        <v>0</v>
      </c>
    </row>
    <row r="90" spans="1:16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89</v>
      </c>
      <c r="G90">
        <v>9</v>
      </c>
      <c r="H90" t="s">
        <v>3102</v>
      </c>
      <c r="I90">
        <v>-1000</v>
      </c>
      <c r="J90">
        <v>0</v>
      </c>
      <c r="L90">
        <v>0</v>
      </c>
      <c r="M90">
        <v>0</v>
      </c>
      <c r="N90">
        <v>0</v>
      </c>
      <c r="O90">
        <f t="shared" si="2"/>
        <v>0</v>
      </c>
      <c r="P90">
        <f t="shared" si="3"/>
        <v>0</v>
      </c>
    </row>
    <row r="91" spans="1:16" ht="15" x14ac:dyDescent="0.25">
      <c r="A91" s="2" t="s">
        <v>90</v>
      </c>
      <c r="B91" s="2" t="s">
        <v>1102</v>
      </c>
      <c r="C91" s="2" t="s">
        <v>2087</v>
      </c>
      <c r="D91">
        <v>3.1991685374580199E-2</v>
      </c>
      <c r="E91">
        <v>3.1991685374581899E-2</v>
      </c>
      <c r="F91">
        <v>90</v>
      </c>
      <c r="G91">
        <v>9</v>
      </c>
      <c r="H91" t="s">
        <v>3103</v>
      </c>
      <c r="I91">
        <v>3.16717377966E-2</v>
      </c>
      <c r="J91">
        <v>3.1991685374579797E-2</v>
      </c>
      <c r="L91">
        <v>1.53669448618323E-2</v>
      </c>
      <c r="M91">
        <v>1.00914401915653E-2</v>
      </c>
      <c r="N91">
        <v>1.53669448618551E-2</v>
      </c>
      <c r="O91">
        <f t="shared" si="2"/>
        <v>5.2755046702670002E-3</v>
      </c>
      <c r="P91">
        <f t="shared" si="3"/>
        <v>-2.2799470644763176E-14</v>
      </c>
    </row>
    <row r="92" spans="1:16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91</v>
      </c>
      <c r="G92">
        <v>9</v>
      </c>
      <c r="H92" t="s">
        <v>3104</v>
      </c>
      <c r="I92">
        <v>-0.15400478891751801</v>
      </c>
      <c r="J92">
        <v>0</v>
      </c>
      <c r="L92">
        <v>0</v>
      </c>
      <c r="M92">
        <v>0</v>
      </c>
      <c r="N92">
        <v>0</v>
      </c>
      <c r="O92">
        <f t="shared" si="2"/>
        <v>0</v>
      </c>
      <c r="P92">
        <f t="shared" si="3"/>
        <v>0</v>
      </c>
    </row>
    <row r="93" spans="1:16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92</v>
      </c>
      <c r="G93">
        <v>9</v>
      </c>
      <c r="H93" t="s">
        <v>3105</v>
      </c>
      <c r="I93">
        <v>0</v>
      </c>
      <c r="J93">
        <v>1.9507273262797999</v>
      </c>
      <c r="L93">
        <v>0</v>
      </c>
      <c r="M93">
        <v>0</v>
      </c>
      <c r="N93">
        <v>0</v>
      </c>
      <c r="O93">
        <f t="shared" si="2"/>
        <v>0</v>
      </c>
      <c r="P93">
        <f t="shared" si="3"/>
        <v>0</v>
      </c>
    </row>
    <row r="94" spans="1:16" ht="15" x14ac:dyDescent="0.25">
      <c r="A94" s="2" t="s">
        <v>93</v>
      </c>
      <c r="B94" s="2" t="s">
        <v>1105</v>
      </c>
      <c r="C94" s="9" t="s">
        <v>2090</v>
      </c>
      <c r="D94">
        <v>2.9993653803217099E-2</v>
      </c>
      <c r="E94">
        <v>2.9993653803217099E-2</v>
      </c>
      <c r="F94">
        <v>93</v>
      </c>
      <c r="G94">
        <v>9</v>
      </c>
      <c r="H94" t="s">
        <v>3106</v>
      </c>
      <c r="I94">
        <v>2.96936884598154E-2</v>
      </c>
      <c r="J94">
        <v>2.9993653803217099E-2</v>
      </c>
      <c r="L94">
        <v>1.4407206710188801E-2</v>
      </c>
      <c r="M94">
        <v>9.4611821771195502E-3</v>
      </c>
      <c r="N94">
        <v>1.4407206710188801E-2</v>
      </c>
      <c r="O94">
        <f t="shared" si="2"/>
        <v>4.9460245330692505E-3</v>
      </c>
      <c r="P94">
        <f t="shared" si="3"/>
        <v>0</v>
      </c>
    </row>
    <row r="95" spans="1:16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94</v>
      </c>
      <c r="G95">
        <v>9</v>
      </c>
      <c r="H95" t="s">
        <v>3107</v>
      </c>
      <c r="I95">
        <v>0</v>
      </c>
      <c r="J95">
        <v>0</v>
      </c>
      <c r="L95">
        <v>0</v>
      </c>
      <c r="M95">
        <v>0</v>
      </c>
      <c r="N95">
        <v>0</v>
      </c>
      <c r="O95">
        <f t="shared" si="2"/>
        <v>0</v>
      </c>
      <c r="P95">
        <f t="shared" si="3"/>
        <v>0</v>
      </c>
    </row>
    <row r="96" spans="1:16" ht="15" x14ac:dyDescent="0.25">
      <c r="A96" s="2" t="s">
        <v>95</v>
      </c>
      <c r="B96" s="2" t="s">
        <v>1107</v>
      </c>
      <c r="C96" s="9" t="s">
        <v>2092</v>
      </c>
      <c r="D96">
        <v>5.9987307606434101E-2</v>
      </c>
      <c r="E96">
        <v>5.9987307606434101E-2</v>
      </c>
      <c r="F96">
        <v>95</v>
      </c>
      <c r="G96">
        <v>9</v>
      </c>
      <c r="H96" t="s">
        <v>3108</v>
      </c>
      <c r="I96">
        <v>-999.94061262308003</v>
      </c>
      <c r="J96">
        <v>2.98547836635157</v>
      </c>
      <c r="L96">
        <v>2.8814413420377601E-2</v>
      </c>
      <c r="M96">
        <v>0</v>
      </c>
      <c r="N96">
        <v>2.8814413420377601E-2</v>
      </c>
      <c r="O96">
        <f t="shared" si="2"/>
        <v>2.8814413420377601E-2</v>
      </c>
      <c r="P96">
        <f t="shared" si="3"/>
        <v>0</v>
      </c>
    </row>
    <row r="97" spans="1:16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96</v>
      </c>
      <c r="G97">
        <v>9</v>
      </c>
      <c r="H97" t="s">
        <v>3109</v>
      </c>
      <c r="I97">
        <v>0</v>
      </c>
      <c r="J97">
        <v>1000</v>
      </c>
      <c r="L97">
        <v>0</v>
      </c>
      <c r="M97">
        <v>5.3800269373105802</v>
      </c>
      <c r="N97">
        <v>0</v>
      </c>
      <c r="O97">
        <f t="shared" si="2"/>
        <v>-5.3800269373105802</v>
      </c>
      <c r="P97">
        <f t="shared" si="3"/>
        <v>0</v>
      </c>
    </row>
    <row r="98" spans="1:16" ht="15" x14ac:dyDescent="0.25">
      <c r="A98" s="2" t="s">
        <v>97</v>
      </c>
      <c r="B98" s="2" t="s">
        <v>1109</v>
      </c>
      <c r="C98" s="9" t="s">
        <v>2094</v>
      </c>
      <c r="D98">
        <v>5.5</v>
      </c>
      <c r="E98">
        <v>5.5</v>
      </c>
      <c r="F98">
        <v>97</v>
      </c>
      <c r="G98">
        <v>10</v>
      </c>
      <c r="H98" t="s">
        <v>3110</v>
      </c>
      <c r="I98">
        <v>3.5492726737202198</v>
      </c>
      <c r="J98">
        <v>5.5</v>
      </c>
      <c r="L98">
        <v>3.8052164727777198</v>
      </c>
      <c r="M98">
        <v>5.5</v>
      </c>
      <c r="N98">
        <v>3.8052164728062499</v>
      </c>
      <c r="O98">
        <f t="shared" si="2"/>
        <v>-1.6947835272222802</v>
      </c>
      <c r="P98">
        <f t="shared" si="3"/>
        <v>-2.8530067197607423E-11</v>
      </c>
    </row>
    <row r="99" spans="1:16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98</v>
      </c>
      <c r="G99">
        <v>10</v>
      </c>
      <c r="H99" t="s">
        <v>3111</v>
      </c>
      <c r="I99">
        <v>0</v>
      </c>
      <c r="J99">
        <v>0.97536366314288003</v>
      </c>
      <c r="L99">
        <v>0</v>
      </c>
      <c r="M99">
        <v>0</v>
      </c>
      <c r="N99">
        <v>0</v>
      </c>
      <c r="O99">
        <f t="shared" si="2"/>
        <v>0</v>
      </c>
      <c r="P99">
        <f t="shared" si="3"/>
        <v>0</v>
      </c>
    </row>
    <row r="100" spans="1:16" ht="15" x14ac:dyDescent="0.25">
      <c r="A100" s="2" t="s">
        <v>99</v>
      </c>
      <c r="B100" s="2" t="s">
        <v>1111</v>
      </c>
      <c r="C100" s="9" t="s">
        <v>2096</v>
      </c>
      <c r="D100">
        <v>5.0596764468106104</v>
      </c>
      <c r="E100">
        <v>5.0596764468106104</v>
      </c>
      <c r="F100">
        <v>99</v>
      </c>
      <c r="G100">
        <v>10</v>
      </c>
      <c r="H100" t="s">
        <v>3112</v>
      </c>
      <c r="I100">
        <v>2.13798911574656</v>
      </c>
      <c r="J100">
        <v>7.5305234962202103</v>
      </c>
      <c r="L100">
        <v>3.5937106491863902</v>
      </c>
      <c r="M100">
        <v>0</v>
      </c>
      <c r="N100">
        <v>3.5937106492145898</v>
      </c>
      <c r="O100">
        <f t="shared" si="2"/>
        <v>3.5937106491863902</v>
      </c>
      <c r="P100">
        <f t="shared" si="3"/>
        <v>-2.8199664825478976E-11</v>
      </c>
    </row>
    <row r="101" spans="1:16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100</v>
      </c>
      <c r="G101">
        <v>10</v>
      </c>
      <c r="H101" t="s">
        <v>3113</v>
      </c>
      <c r="I101">
        <v>0</v>
      </c>
      <c r="J101">
        <v>0.97536366315083101</v>
      </c>
      <c r="L101">
        <v>0</v>
      </c>
      <c r="M101">
        <v>0</v>
      </c>
      <c r="N101">
        <v>0</v>
      </c>
      <c r="O101">
        <f t="shared" si="2"/>
        <v>0</v>
      </c>
      <c r="P101">
        <f t="shared" si="3"/>
        <v>0</v>
      </c>
    </row>
    <row r="102" spans="1:16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101</v>
      </c>
      <c r="G102">
        <v>10</v>
      </c>
      <c r="H102" t="s">
        <v>3114</v>
      </c>
      <c r="I102">
        <v>0</v>
      </c>
      <c r="J102">
        <v>0</v>
      </c>
      <c r="L102">
        <v>0</v>
      </c>
      <c r="M102">
        <v>0</v>
      </c>
      <c r="N102">
        <v>0</v>
      </c>
      <c r="O102">
        <f t="shared" si="2"/>
        <v>0</v>
      </c>
      <c r="P102">
        <f t="shared" si="3"/>
        <v>0</v>
      </c>
    </row>
    <row r="103" spans="1:16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102</v>
      </c>
      <c r="G103">
        <v>10</v>
      </c>
      <c r="H103" t="s">
        <v>3115</v>
      </c>
      <c r="I103">
        <v>0</v>
      </c>
      <c r="J103">
        <v>0</v>
      </c>
      <c r="L103">
        <v>0</v>
      </c>
      <c r="M103">
        <v>0</v>
      </c>
      <c r="N103">
        <v>0</v>
      </c>
      <c r="O103">
        <f t="shared" si="2"/>
        <v>0</v>
      </c>
      <c r="P103">
        <f t="shared" si="3"/>
        <v>0</v>
      </c>
    </row>
    <row r="104" spans="1:16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103</v>
      </c>
      <c r="G104">
        <v>10</v>
      </c>
      <c r="H104" t="s">
        <v>3116</v>
      </c>
      <c r="I104">
        <v>-0.14273614582611999</v>
      </c>
      <c r="J104">
        <v>0</v>
      </c>
      <c r="L104">
        <v>0</v>
      </c>
      <c r="M104">
        <v>0</v>
      </c>
      <c r="N104">
        <v>0</v>
      </c>
      <c r="O104">
        <f t="shared" si="2"/>
        <v>0</v>
      </c>
      <c r="P104">
        <f t="shared" si="3"/>
        <v>0</v>
      </c>
    </row>
    <row r="105" spans="1:16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104</v>
      </c>
      <c r="G105">
        <v>10</v>
      </c>
      <c r="H105" t="s">
        <v>3117</v>
      </c>
      <c r="I105">
        <v>0</v>
      </c>
      <c r="J105">
        <v>0</v>
      </c>
      <c r="L105">
        <v>0</v>
      </c>
      <c r="M105">
        <v>0</v>
      </c>
      <c r="N105">
        <v>0</v>
      </c>
      <c r="O105">
        <f t="shared" si="2"/>
        <v>0</v>
      </c>
      <c r="P105">
        <f t="shared" si="3"/>
        <v>0</v>
      </c>
    </row>
    <row r="106" spans="1:16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105</v>
      </c>
      <c r="G106">
        <v>10</v>
      </c>
      <c r="H106" t="s">
        <v>3118</v>
      </c>
      <c r="I106">
        <v>0</v>
      </c>
      <c r="J106">
        <v>0.65024244209189597</v>
      </c>
      <c r="L106">
        <v>0</v>
      </c>
      <c r="M106">
        <v>0</v>
      </c>
      <c r="N106">
        <v>0</v>
      </c>
      <c r="O106">
        <f t="shared" si="2"/>
        <v>0</v>
      </c>
      <c r="P106">
        <f t="shared" si="3"/>
        <v>0</v>
      </c>
    </row>
    <row r="107" spans="1:16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106</v>
      </c>
      <c r="G107">
        <v>10</v>
      </c>
      <c r="H107" t="s">
        <v>3119</v>
      </c>
      <c r="I107">
        <v>0</v>
      </c>
      <c r="J107">
        <v>6.1601915571600302E-2</v>
      </c>
      <c r="L107">
        <v>0</v>
      </c>
      <c r="M107">
        <v>0</v>
      </c>
      <c r="N107">
        <v>0</v>
      </c>
      <c r="O107">
        <f t="shared" si="2"/>
        <v>0</v>
      </c>
      <c r="P107">
        <f t="shared" si="3"/>
        <v>0</v>
      </c>
    </row>
    <row r="108" spans="1:16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107</v>
      </c>
      <c r="G108">
        <v>11</v>
      </c>
      <c r="H108" t="s">
        <v>3120</v>
      </c>
      <c r="I108">
        <v>0</v>
      </c>
      <c r="J108">
        <v>3.08009577858206E-2</v>
      </c>
      <c r="L108">
        <v>0</v>
      </c>
      <c r="M108">
        <v>0</v>
      </c>
      <c r="N108">
        <v>0</v>
      </c>
      <c r="O108">
        <f t="shared" si="2"/>
        <v>0</v>
      </c>
      <c r="P108">
        <f t="shared" si="3"/>
        <v>0</v>
      </c>
    </row>
    <row r="109" spans="1:16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108</v>
      </c>
      <c r="G109">
        <v>11</v>
      </c>
      <c r="H109" t="s">
        <v>3121</v>
      </c>
      <c r="I109">
        <v>0</v>
      </c>
      <c r="J109">
        <v>3.08009577858206E-2</v>
      </c>
      <c r="L109">
        <v>0</v>
      </c>
      <c r="M109">
        <v>0</v>
      </c>
      <c r="N109">
        <v>0</v>
      </c>
      <c r="O109">
        <f t="shared" si="2"/>
        <v>0</v>
      </c>
      <c r="P109">
        <f t="shared" si="3"/>
        <v>0</v>
      </c>
    </row>
    <row r="110" spans="1:16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109</v>
      </c>
      <c r="G110">
        <v>11</v>
      </c>
      <c r="H110" t="s">
        <v>3122</v>
      </c>
      <c r="I110">
        <v>0</v>
      </c>
      <c r="J110">
        <v>3.08009577858206E-2</v>
      </c>
      <c r="L110">
        <v>0</v>
      </c>
      <c r="M110">
        <v>0</v>
      </c>
      <c r="N110">
        <v>0</v>
      </c>
      <c r="O110">
        <f t="shared" si="2"/>
        <v>0</v>
      </c>
      <c r="P110">
        <f t="shared" si="3"/>
        <v>0</v>
      </c>
    </row>
    <row r="111" spans="1:16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110</v>
      </c>
      <c r="G111">
        <v>11</v>
      </c>
      <c r="H111" t="s">
        <v>3123</v>
      </c>
      <c r="I111">
        <v>0</v>
      </c>
      <c r="J111">
        <v>3.08009577858206E-2</v>
      </c>
      <c r="L111">
        <v>0</v>
      </c>
      <c r="M111">
        <v>0</v>
      </c>
      <c r="N111">
        <v>0</v>
      </c>
      <c r="O111">
        <f t="shared" si="2"/>
        <v>0</v>
      </c>
      <c r="P111">
        <f t="shared" si="3"/>
        <v>0</v>
      </c>
    </row>
    <row r="112" spans="1:16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111</v>
      </c>
      <c r="G112">
        <v>11</v>
      </c>
      <c r="H112" t="s">
        <v>3124</v>
      </c>
      <c r="I112">
        <v>0</v>
      </c>
      <c r="J112">
        <v>0.117043639578924</v>
      </c>
      <c r="L112">
        <v>0</v>
      </c>
      <c r="M112">
        <v>0</v>
      </c>
      <c r="N112">
        <v>0</v>
      </c>
      <c r="O112">
        <f t="shared" si="2"/>
        <v>0</v>
      </c>
      <c r="P112">
        <f t="shared" si="3"/>
        <v>0</v>
      </c>
    </row>
    <row r="113" spans="1:16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112</v>
      </c>
      <c r="G113">
        <v>11</v>
      </c>
      <c r="H113" t="s">
        <v>3125</v>
      </c>
      <c r="I113">
        <v>0</v>
      </c>
      <c r="J113">
        <v>0.117043639578924</v>
      </c>
      <c r="L113">
        <v>0</v>
      </c>
      <c r="M113">
        <v>0</v>
      </c>
      <c r="N113">
        <v>0</v>
      </c>
      <c r="O113">
        <f t="shared" si="2"/>
        <v>0</v>
      </c>
      <c r="P113">
        <f t="shared" si="3"/>
        <v>0</v>
      </c>
    </row>
    <row r="114" spans="1:16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113</v>
      </c>
      <c r="G114">
        <v>11</v>
      </c>
      <c r="H114" t="s">
        <v>3126</v>
      </c>
      <c r="I114">
        <v>-8.8669423922624502E-2</v>
      </c>
      <c r="J114">
        <v>0</v>
      </c>
      <c r="L114">
        <v>0</v>
      </c>
      <c r="M114">
        <v>0</v>
      </c>
      <c r="N114">
        <v>0</v>
      </c>
      <c r="O114">
        <f t="shared" si="2"/>
        <v>0</v>
      </c>
      <c r="P114">
        <f t="shared" si="3"/>
        <v>0</v>
      </c>
    </row>
    <row r="115" spans="1:16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114</v>
      </c>
      <c r="G115">
        <v>11</v>
      </c>
      <c r="H115" t="s">
        <v>3127</v>
      </c>
      <c r="I115">
        <v>0</v>
      </c>
      <c r="J115">
        <v>0</v>
      </c>
      <c r="L115">
        <v>0</v>
      </c>
      <c r="M115">
        <v>0</v>
      </c>
      <c r="N115">
        <v>0</v>
      </c>
      <c r="O115">
        <f t="shared" si="2"/>
        <v>0</v>
      </c>
      <c r="P115">
        <f t="shared" si="3"/>
        <v>0</v>
      </c>
    </row>
    <row r="116" spans="1:16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115</v>
      </c>
      <c r="G116">
        <v>11</v>
      </c>
      <c r="H116" t="s">
        <v>3128</v>
      </c>
      <c r="I116">
        <v>0</v>
      </c>
      <c r="J116">
        <v>0</v>
      </c>
      <c r="L116">
        <v>0</v>
      </c>
      <c r="M116">
        <v>0</v>
      </c>
      <c r="N116">
        <v>0</v>
      </c>
      <c r="O116">
        <f t="shared" si="2"/>
        <v>0</v>
      </c>
      <c r="P116">
        <f t="shared" si="3"/>
        <v>0</v>
      </c>
    </row>
    <row r="117" spans="1:16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116</v>
      </c>
      <c r="G117">
        <v>11</v>
      </c>
      <c r="H117" t="s">
        <v>3129</v>
      </c>
      <c r="I117">
        <v>0</v>
      </c>
      <c r="J117">
        <v>0</v>
      </c>
      <c r="L117">
        <v>0</v>
      </c>
      <c r="M117">
        <v>0</v>
      </c>
      <c r="N117">
        <v>0</v>
      </c>
      <c r="O117">
        <f t="shared" si="2"/>
        <v>0</v>
      </c>
      <c r="P117">
        <f t="shared" si="3"/>
        <v>0</v>
      </c>
    </row>
    <row r="118" spans="1:16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117</v>
      </c>
      <c r="G118">
        <v>12</v>
      </c>
      <c r="H118" t="s">
        <v>3130</v>
      </c>
      <c r="I118">
        <v>0</v>
      </c>
      <c r="J118">
        <v>0.91379779183732301</v>
      </c>
      <c r="L118">
        <v>0</v>
      </c>
      <c r="M118">
        <v>0</v>
      </c>
      <c r="N118">
        <v>0</v>
      </c>
      <c r="O118">
        <f t="shared" si="2"/>
        <v>0</v>
      </c>
      <c r="P118">
        <f t="shared" si="3"/>
        <v>0</v>
      </c>
    </row>
    <row r="119" spans="1:16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118</v>
      </c>
      <c r="G119">
        <v>12</v>
      </c>
      <c r="H119" t="s">
        <v>3131</v>
      </c>
      <c r="I119">
        <v>0</v>
      </c>
      <c r="J119">
        <v>0.30800957783266297</v>
      </c>
      <c r="L119">
        <v>0</v>
      </c>
      <c r="M119">
        <v>10.0017985033488</v>
      </c>
      <c r="N119">
        <v>0</v>
      </c>
      <c r="O119">
        <f t="shared" si="2"/>
        <v>-10.0017985033488</v>
      </c>
      <c r="P119">
        <f t="shared" si="3"/>
        <v>0</v>
      </c>
    </row>
    <row r="120" spans="1:16" ht="15" x14ac:dyDescent="0.25">
      <c r="A120" s="2" t="s">
        <v>119</v>
      </c>
      <c r="B120" s="2" t="s">
        <v>1131</v>
      </c>
      <c r="C120" s="2" t="s">
        <v>2116</v>
      </c>
      <c r="D120">
        <v>3.7757376627777499E-2</v>
      </c>
      <c r="E120">
        <v>3.77573766277794E-2</v>
      </c>
      <c r="F120">
        <v>119</v>
      </c>
      <c r="G120">
        <v>12</v>
      </c>
      <c r="H120" t="s">
        <v>3132</v>
      </c>
      <c r="I120">
        <v>3.7379766600000003E-2</v>
      </c>
      <c r="J120">
        <v>0.22821178759420499</v>
      </c>
      <c r="L120">
        <v>1.8136447579205E-2</v>
      </c>
      <c r="M120">
        <v>1.1910166768905999E-2</v>
      </c>
      <c r="N120">
        <v>1.8136447579231899E-2</v>
      </c>
      <c r="O120">
        <f t="shared" si="2"/>
        <v>6.2262808102990005E-3</v>
      </c>
      <c r="P120">
        <f t="shared" si="3"/>
        <v>-2.6898622218496371E-14</v>
      </c>
    </row>
    <row r="121" spans="1:16" ht="15" x14ac:dyDescent="0.25">
      <c r="A121" s="2" t="s">
        <v>120</v>
      </c>
      <c r="B121" s="2" t="s">
        <v>1132</v>
      </c>
      <c r="C121" s="2" t="s">
        <v>2117</v>
      </c>
      <c r="D121">
        <v>3.7757376627777499E-2</v>
      </c>
      <c r="E121">
        <v>3.77573766277794E-2</v>
      </c>
      <c r="F121">
        <v>120</v>
      </c>
      <c r="G121">
        <v>12</v>
      </c>
      <c r="H121" t="s">
        <v>3133</v>
      </c>
      <c r="I121">
        <v>3.7379766600000003E-2</v>
      </c>
      <c r="J121">
        <v>5.6736487588595702E-2</v>
      </c>
      <c r="L121">
        <v>1.8136447579205E-2</v>
      </c>
      <c r="M121">
        <v>1.1910166768905999E-2</v>
      </c>
      <c r="N121">
        <v>1.8136447579231899E-2</v>
      </c>
      <c r="O121">
        <f t="shared" si="2"/>
        <v>6.2262808102990005E-3</v>
      </c>
      <c r="P121">
        <f t="shared" si="3"/>
        <v>-2.6898622218496371E-14</v>
      </c>
    </row>
    <row r="122" spans="1:16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121</v>
      </c>
      <c r="G122">
        <v>12</v>
      </c>
      <c r="H122" t="s">
        <v>3134</v>
      </c>
      <c r="I122">
        <v>0</v>
      </c>
      <c r="J122">
        <v>0</v>
      </c>
      <c r="L122">
        <v>0</v>
      </c>
      <c r="M122">
        <v>0</v>
      </c>
      <c r="N122">
        <v>0</v>
      </c>
      <c r="O122">
        <f t="shared" si="2"/>
        <v>0</v>
      </c>
      <c r="P122">
        <f t="shared" si="3"/>
        <v>0</v>
      </c>
    </row>
    <row r="123" spans="1:16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122</v>
      </c>
      <c r="G123">
        <v>12</v>
      </c>
      <c r="H123" t="s">
        <v>3135</v>
      </c>
      <c r="I123">
        <v>0</v>
      </c>
      <c r="J123">
        <v>0</v>
      </c>
      <c r="L123">
        <v>0</v>
      </c>
      <c r="M123">
        <v>0</v>
      </c>
      <c r="N123">
        <v>0</v>
      </c>
      <c r="O123">
        <f t="shared" si="2"/>
        <v>0</v>
      </c>
      <c r="P123">
        <f t="shared" si="3"/>
        <v>0</v>
      </c>
    </row>
    <row r="124" spans="1:16" ht="15" x14ac:dyDescent="0.25">
      <c r="A124" s="2" t="s">
        <v>123</v>
      </c>
      <c r="B124" s="2" t="s">
        <v>1135</v>
      </c>
      <c r="C124" s="2" t="s">
        <v>2120</v>
      </c>
      <c r="D124" s="41">
        <v>3.1464480523147899E-5</v>
      </c>
      <c r="E124" s="41">
        <v>3.1464480523149499E-5</v>
      </c>
      <c r="F124">
        <v>123</v>
      </c>
      <c r="G124">
        <v>12</v>
      </c>
      <c r="H124" t="s">
        <v>3136</v>
      </c>
      <c r="I124" s="41">
        <v>3.1149805500008101E-5</v>
      </c>
      <c r="J124" s="41">
        <v>3.1464480523149499E-5</v>
      </c>
      <c r="L124" s="41">
        <v>1.51137063157947E-5</v>
      </c>
      <c r="M124" s="41">
        <v>9.9251389741317197E-6</v>
      </c>
      <c r="N124" s="41">
        <v>1.5113706316238799E-5</v>
      </c>
      <c r="O124">
        <f t="shared" si="2"/>
        <v>5.1885673416629801E-6</v>
      </c>
      <c r="P124">
        <f t="shared" si="3"/>
        <v>-4.4409937424542967E-16</v>
      </c>
    </row>
    <row r="125" spans="1:16" ht="15" x14ac:dyDescent="0.25">
      <c r="A125" s="2" t="s">
        <v>124</v>
      </c>
      <c r="B125" s="2" t="s">
        <v>1136</v>
      </c>
      <c r="C125" s="2" t="s">
        <v>2121</v>
      </c>
      <c r="D125">
        <v>1.62</v>
      </c>
      <c r="E125">
        <v>1.62</v>
      </c>
      <c r="F125">
        <v>124</v>
      </c>
      <c r="G125">
        <v>12</v>
      </c>
      <c r="H125" t="s">
        <v>3137</v>
      </c>
      <c r="I125">
        <v>0</v>
      </c>
      <c r="J125">
        <v>2.4700000000000002</v>
      </c>
      <c r="L125">
        <v>1.62</v>
      </c>
      <c r="M125">
        <v>1.62</v>
      </c>
      <c r="N125">
        <v>1.62</v>
      </c>
      <c r="O125">
        <f t="shared" si="2"/>
        <v>0</v>
      </c>
      <c r="P125">
        <f t="shared" si="3"/>
        <v>0</v>
      </c>
    </row>
    <row r="126" spans="1:16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125</v>
      </c>
      <c r="G126">
        <v>12</v>
      </c>
      <c r="H126" t="s">
        <v>3138</v>
      </c>
      <c r="I126">
        <v>0</v>
      </c>
      <c r="J126">
        <v>8.6061499689662896E-2</v>
      </c>
      <c r="L126">
        <v>0</v>
      </c>
      <c r="M126">
        <v>0</v>
      </c>
      <c r="N126">
        <v>0</v>
      </c>
      <c r="O126">
        <f t="shared" si="2"/>
        <v>0</v>
      </c>
      <c r="P126">
        <f t="shared" si="3"/>
        <v>0</v>
      </c>
    </row>
    <row r="127" spans="1:16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0</v>
      </c>
      <c r="F127">
        <v>126</v>
      </c>
      <c r="G127">
        <v>12</v>
      </c>
      <c r="H127" t="s">
        <v>3139</v>
      </c>
      <c r="I127">
        <v>0</v>
      </c>
      <c r="J127">
        <v>1.3719558149884801</v>
      </c>
      <c r="L127">
        <v>0</v>
      </c>
      <c r="M127">
        <v>0</v>
      </c>
      <c r="N127">
        <v>0</v>
      </c>
      <c r="O127">
        <f t="shared" si="2"/>
        <v>0</v>
      </c>
      <c r="P127">
        <f t="shared" si="3"/>
        <v>0</v>
      </c>
    </row>
    <row r="128" spans="1:16" ht="15" x14ac:dyDescent="0.25">
      <c r="A128" s="2" t="s">
        <v>127</v>
      </c>
      <c r="B128" s="2" t="s">
        <v>1139</v>
      </c>
      <c r="C128" s="9" t="s">
        <v>2124</v>
      </c>
      <c r="D128">
        <v>0.19172286877699199</v>
      </c>
      <c r="E128">
        <v>0.19172286877699199</v>
      </c>
      <c r="F128">
        <v>127</v>
      </c>
      <c r="G128">
        <v>13</v>
      </c>
      <c r="H128" t="s">
        <v>3140</v>
      </c>
      <c r="I128">
        <v>-0.876439769384319</v>
      </c>
      <c r="J128">
        <v>0.19172286877699199</v>
      </c>
      <c r="L128">
        <v>3.6537123047537499E-3</v>
      </c>
      <c r="M128">
        <v>2.3993851434625001E-3</v>
      </c>
      <c r="N128">
        <v>3.6537123047537499E-3</v>
      </c>
      <c r="O128">
        <f t="shared" si="2"/>
        <v>1.2543271612912498E-3</v>
      </c>
      <c r="P128">
        <f t="shared" si="3"/>
        <v>0</v>
      </c>
    </row>
    <row r="129" spans="1:16" ht="15" x14ac:dyDescent="0.25">
      <c r="A129" s="2" t="s">
        <v>128</v>
      </c>
      <c r="B129" s="2" t="s">
        <v>1140</v>
      </c>
      <c r="C129" s="2" t="s">
        <v>2125</v>
      </c>
      <c r="D129">
        <v>1.2317989306228601</v>
      </c>
      <c r="E129">
        <v>1.2317989306228401</v>
      </c>
      <c r="F129">
        <v>128</v>
      </c>
      <c r="G129">
        <v>13</v>
      </c>
      <c r="H129" t="s">
        <v>3141</v>
      </c>
      <c r="I129">
        <v>0</v>
      </c>
      <c r="J129">
        <v>1.8599414490569699</v>
      </c>
      <c r="L129">
        <v>1.52196958825526</v>
      </c>
      <c r="M129">
        <v>1.5556236359294999</v>
      </c>
      <c r="N129">
        <v>1.5219695882551101</v>
      </c>
      <c r="O129">
        <f t="shared" si="2"/>
        <v>-3.3654047674239962E-2</v>
      </c>
      <c r="P129">
        <f t="shared" si="3"/>
        <v>1.4988010832439613E-13</v>
      </c>
    </row>
    <row r="130" spans="1:16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129</v>
      </c>
      <c r="G130">
        <v>13</v>
      </c>
      <c r="H130" t="s">
        <v>3142</v>
      </c>
      <c r="I130">
        <v>-0.85000000000002296</v>
      </c>
      <c r="J130">
        <v>1.62</v>
      </c>
      <c r="L130">
        <v>0</v>
      </c>
      <c r="M130">
        <v>0</v>
      </c>
      <c r="N130">
        <v>0</v>
      </c>
      <c r="O130">
        <f t="shared" si="2"/>
        <v>0</v>
      </c>
      <c r="P130">
        <f t="shared" si="3"/>
        <v>0</v>
      </c>
    </row>
    <row r="131" spans="1:16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130</v>
      </c>
      <c r="G131">
        <v>13</v>
      </c>
      <c r="H131" t="s">
        <v>3143</v>
      </c>
      <c r="I131">
        <v>0</v>
      </c>
      <c r="J131">
        <v>0.48768183157710598</v>
      </c>
      <c r="L131">
        <v>0</v>
      </c>
      <c r="M131">
        <v>0</v>
      </c>
      <c r="N131">
        <v>0</v>
      </c>
      <c r="O131">
        <f t="shared" ref="O131:O194" si="4">L131-M131</f>
        <v>0</v>
      </c>
      <c r="P131">
        <f t="shared" ref="P131:P194" si="5">L131-N131</f>
        <v>0</v>
      </c>
    </row>
    <row r="132" spans="1:16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131</v>
      </c>
      <c r="G132">
        <v>13</v>
      </c>
      <c r="H132" t="s">
        <v>3144</v>
      </c>
      <c r="I132">
        <v>0</v>
      </c>
      <c r="J132">
        <v>0.48768183157710598</v>
      </c>
      <c r="L132">
        <v>0</v>
      </c>
      <c r="M132">
        <v>0</v>
      </c>
      <c r="N132">
        <v>0</v>
      </c>
      <c r="O132">
        <f t="shared" si="4"/>
        <v>0</v>
      </c>
      <c r="P132">
        <f t="shared" si="5"/>
        <v>0</v>
      </c>
    </row>
    <row r="133" spans="1:16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132</v>
      </c>
      <c r="G133">
        <v>13</v>
      </c>
      <c r="H133" t="s">
        <v>3145</v>
      </c>
      <c r="I133">
        <v>0</v>
      </c>
      <c r="J133">
        <v>0</v>
      </c>
      <c r="L133">
        <v>0</v>
      </c>
      <c r="M133">
        <v>0</v>
      </c>
      <c r="N133">
        <v>0</v>
      </c>
      <c r="O133">
        <f t="shared" si="4"/>
        <v>0</v>
      </c>
      <c r="P133">
        <f t="shared" si="5"/>
        <v>0</v>
      </c>
    </row>
    <row r="134" spans="1:16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133</v>
      </c>
      <c r="G134">
        <v>13</v>
      </c>
      <c r="H134" t="s">
        <v>3146</v>
      </c>
      <c r="I134">
        <v>0</v>
      </c>
      <c r="J134">
        <v>0</v>
      </c>
      <c r="L134">
        <v>0</v>
      </c>
      <c r="M134">
        <v>0</v>
      </c>
      <c r="N134">
        <v>0</v>
      </c>
      <c r="O134">
        <f t="shared" si="4"/>
        <v>0</v>
      </c>
      <c r="P134">
        <f t="shared" si="5"/>
        <v>0</v>
      </c>
    </row>
    <row r="135" spans="1:16" ht="15" x14ac:dyDescent="0.25">
      <c r="A135" s="2" t="s">
        <v>134</v>
      </c>
      <c r="B135" s="2" t="s">
        <v>1146</v>
      </c>
      <c r="C135" s="9" t="s">
        <v>2131</v>
      </c>
      <c r="D135">
        <v>-0.72151301463418405</v>
      </c>
      <c r="E135">
        <v>-0.72151301463418405</v>
      </c>
      <c r="F135">
        <v>134</v>
      </c>
      <c r="G135">
        <v>13</v>
      </c>
      <c r="H135" t="s">
        <v>3147</v>
      </c>
      <c r="I135">
        <v>-1.36453963365329</v>
      </c>
      <c r="J135">
        <v>-0.71429719155980798</v>
      </c>
      <c r="L135">
        <v>-0.34657288552193699</v>
      </c>
      <c r="M135">
        <v>-0.22759368096319599</v>
      </c>
      <c r="N135">
        <v>-0.34657288552239202</v>
      </c>
      <c r="O135">
        <f t="shared" si="4"/>
        <v>-0.118979204558741</v>
      </c>
      <c r="P135">
        <f t="shared" si="5"/>
        <v>4.5502490664262041E-13</v>
      </c>
    </row>
    <row r="136" spans="1:16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135</v>
      </c>
      <c r="G136">
        <v>13</v>
      </c>
      <c r="H136" t="s">
        <v>3148</v>
      </c>
      <c r="I136">
        <v>0</v>
      </c>
      <c r="J136">
        <v>0</v>
      </c>
      <c r="L136">
        <v>0</v>
      </c>
      <c r="M136">
        <v>0</v>
      </c>
      <c r="N136">
        <v>0</v>
      </c>
      <c r="O136">
        <f t="shared" si="4"/>
        <v>0</v>
      </c>
      <c r="P136">
        <f t="shared" si="5"/>
        <v>0</v>
      </c>
    </row>
    <row r="137" spans="1:16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136</v>
      </c>
      <c r="G137">
        <v>13</v>
      </c>
      <c r="H137" t="s">
        <v>3149</v>
      </c>
      <c r="I137">
        <v>0</v>
      </c>
      <c r="J137">
        <v>0</v>
      </c>
      <c r="L137">
        <v>0</v>
      </c>
      <c r="M137">
        <v>0</v>
      </c>
      <c r="N137">
        <v>0</v>
      </c>
      <c r="O137">
        <f t="shared" si="4"/>
        <v>0</v>
      </c>
      <c r="P137">
        <f t="shared" si="5"/>
        <v>0</v>
      </c>
    </row>
    <row r="138" spans="1:16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137</v>
      </c>
      <c r="G138">
        <v>14</v>
      </c>
      <c r="H138" t="s">
        <v>3150</v>
      </c>
      <c r="I138">
        <v>0</v>
      </c>
      <c r="J138">
        <v>0.48768183157871597</v>
      </c>
      <c r="L138">
        <v>0</v>
      </c>
      <c r="M138">
        <v>0</v>
      </c>
      <c r="N138">
        <v>0</v>
      </c>
      <c r="O138">
        <f t="shared" si="4"/>
        <v>0</v>
      </c>
      <c r="P138">
        <f t="shared" si="5"/>
        <v>0</v>
      </c>
    </row>
    <row r="139" spans="1:16" ht="15" x14ac:dyDescent="0.25">
      <c r="A139" s="2" t="s">
        <v>138</v>
      </c>
      <c r="B139" s="2" t="s">
        <v>1150</v>
      </c>
      <c r="C139" s="2" t="s">
        <v>2135</v>
      </c>
      <c r="D139">
        <v>0.16011924532890801</v>
      </c>
      <c r="E139">
        <v>0.160119245328916</v>
      </c>
      <c r="F139">
        <v>138</v>
      </c>
      <c r="G139">
        <v>14</v>
      </c>
      <c r="H139" t="s">
        <v>3151</v>
      </c>
      <c r="I139">
        <v>0.1585178991</v>
      </c>
      <c r="J139">
        <v>0.64619973067913306</v>
      </c>
      <c r="L139">
        <v>7.6911972141443297E-2</v>
      </c>
      <c r="M139">
        <v>5.0507929445916297E-2</v>
      </c>
      <c r="N139">
        <v>7.69119721415574E-2</v>
      </c>
      <c r="O139">
        <f t="shared" si="4"/>
        <v>2.6404042695527E-2</v>
      </c>
      <c r="P139">
        <f t="shared" si="5"/>
        <v>-1.1410317135585046E-13</v>
      </c>
    </row>
    <row r="140" spans="1:16" ht="15" x14ac:dyDescent="0.25">
      <c r="A140" s="2" t="s">
        <v>139</v>
      </c>
      <c r="B140" s="2" t="s">
        <v>1151</v>
      </c>
      <c r="C140" s="2" t="s">
        <v>2136</v>
      </c>
      <c r="D140">
        <v>9.0898786599339504E-2</v>
      </c>
      <c r="E140">
        <v>9.08987865993445E-2</v>
      </c>
      <c r="F140">
        <v>139</v>
      </c>
      <c r="G140">
        <v>14</v>
      </c>
      <c r="H140" t="s">
        <v>3152</v>
      </c>
      <c r="I140">
        <v>0</v>
      </c>
      <c r="J140">
        <v>2.5564331023561699</v>
      </c>
      <c r="L140">
        <v>5.0441399142887401E-2</v>
      </c>
      <c r="M140">
        <v>2.86730648200209E-2</v>
      </c>
      <c r="N140">
        <v>5.0441399141620803E-2</v>
      </c>
      <c r="O140">
        <f t="shared" si="4"/>
        <v>2.1768334322866501E-2</v>
      </c>
      <c r="P140">
        <f t="shared" si="5"/>
        <v>1.2665979376436098E-12</v>
      </c>
    </row>
    <row r="141" spans="1:16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140</v>
      </c>
      <c r="G141">
        <v>14</v>
      </c>
      <c r="H141" t="s">
        <v>3153</v>
      </c>
      <c r="I141">
        <v>0</v>
      </c>
      <c r="J141">
        <v>1.9507273262821501</v>
      </c>
      <c r="L141">
        <v>0</v>
      </c>
      <c r="M141">
        <v>0</v>
      </c>
      <c r="N141">
        <v>0</v>
      </c>
      <c r="O141">
        <f t="shared" si="4"/>
        <v>0</v>
      </c>
      <c r="P141">
        <f t="shared" si="5"/>
        <v>0</v>
      </c>
    </row>
    <row r="142" spans="1:16" ht="15" x14ac:dyDescent="0.25">
      <c r="A142" s="2" t="s">
        <v>141</v>
      </c>
      <c r="B142" s="2" t="s">
        <v>1153</v>
      </c>
      <c r="C142" s="2" t="s">
        <v>2138</v>
      </c>
      <c r="D142">
        <v>0.220073064939071</v>
      </c>
      <c r="E142">
        <v>0.22007306493908199</v>
      </c>
      <c r="F142">
        <v>141</v>
      </c>
      <c r="G142">
        <v>14</v>
      </c>
      <c r="H142" t="s">
        <v>3154</v>
      </c>
      <c r="I142">
        <v>0.21609658228657999</v>
      </c>
      <c r="J142">
        <v>0.47001510307112698</v>
      </c>
      <c r="L142">
        <v>0.10571029987623801</v>
      </c>
      <c r="M142">
        <v>6.9419730364431997E-2</v>
      </c>
      <c r="N142">
        <v>0.10571029987639501</v>
      </c>
      <c r="O142">
        <f t="shared" si="4"/>
        <v>3.6290569511806009E-2</v>
      </c>
      <c r="P142">
        <f t="shared" si="5"/>
        <v>-1.5699941346980495E-13</v>
      </c>
    </row>
    <row r="143" spans="1:16" ht="15" x14ac:dyDescent="0.25">
      <c r="A143" s="2" t="s">
        <v>142</v>
      </c>
      <c r="B143" s="2" t="s">
        <v>1154</v>
      </c>
      <c r="C143" s="9" t="s">
        <v>2139</v>
      </c>
      <c r="D143">
        <v>0.72151301463418405</v>
      </c>
      <c r="E143">
        <v>0.72151301463418405</v>
      </c>
      <c r="F143">
        <v>142</v>
      </c>
      <c r="G143">
        <v>14</v>
      </c>
      <c r="H143" t="s">
        <v>3155</v>
      </c>
      <c r="I143">
        <v>0.71429719155980798</v>
      </c>
      <c r="J143">
        <v>1.36453963365329</v>
      </c>
      <c r="L143">
        <v>0.34657288552193699</v>
      </c>
      <c r="M143">
        <v>0.22759368096319599</v>
      </c>
      <c r="N143">
        <v>0.34657288552239202</v>
      </c>
      <c r="O143">
        <f t="shared" si="4"/>
        <v>0.118979204558741</v>
      </c>
      <c r="P143">
        <f t="shared" si="5"/>
        <v>-4.5502490664262041E-13</v>
      </c>
    </row>
    <row r="144" spans="1:16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143</v>
      </c>
      <c r="G144">
        <v>14</v>
      </c>
      <c r="H144" t="s">
        <v>3156</v>
      </c>
      <c r="I144">
        <v>0</v>
      </c>
      <c r="J144">
        <v>1.74520903286267E-3</v>
      </c>
      <c r="L144">
        <v>0</v>
      </c>
      <c r="M144">
        <v>0</v>
      </c>
      <c r="N144">
        <v>0</v>
      </c>
      <c r="O144">
        <f t="shared" si="4"/>
        <v>0</v>
      </c>
      <c r="P144">
        <f t="shared" si="5"/>
        <v>0</v>
      </c>
    </row>
    <row r="145" spans="1:16" ht="15" x14ac:dyDescent="0.25">
      <c r="A145" s="2" t="s">
        <v>144</v>
      </c>
      <c r="B145" s="2" t="s">
        <v>1155</v>
      </c>
      <c r="C145" s="2" t="s">
        <v>2141</v>
      </c>
      <c r="D145">
        <v>1.7452298530180601E-3</v>
      </c>
      <c r="E145">
        <v>1.7452298530180601E-3</v>
      </c>
      <c r="F145">
        <v>144</v>
      </c>
      <c r="G145">
        <v>14</v>
      </c>
      <c r="H145" t="s">
        <v>3157</v>
      </c>
      <c r="I145">
        <v>0</v>
      </c>
      <c r="J145">
        <v>1.7452298530176999E-3</v>
      </c>
      <c r="L145">
        <v>8.3830691032815696E-4</v>
      </c>
      <c r="M145">
        <v>5.5051437509590095E-4</v>
      </c>
      <c r="N145">
        <v>8.38306910329933E-4</v>
      </c>
      <c r="O145">
        <f t="shared" si="4"/>
        <v>2.8779253523225602E-4</v>
      </c>
      <c r="P145">
        <f t="shared" si="5"/>
        <v>-1.7760315787485048E-15</v>
      </c>
    </row>
    <row r="146" spans="1:16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145</v>
      </c>
      <c r="G146">
        <v>14</v>
      </c>
      <c r="H146" t="s">
        <v>3158</v>
      </c>
      <c r="I146">
        <v>0</v>
      </c>
      <c r="J146">
        <v>994.23314231204301</v>
      </c>
      <c r="L146">
        <v>0</v>
      </c>
      <c r="M146">
        <v>0.194600656086131</v>
      </c>
      <c r="N146">
        <v>0</v>
      </c>
      <c r="O146">
        <f t="shared" si="4"/>
        <v>-0.194600656086131</v>
      </c>
      <c r="P146">
        <f t="shared" si="5"/>
        <v>0</v>
      </c>
    </row>
    <row r="147" spans="1:16" ht="15" x14ac:dyDescent="0.25">
      <c r="A147" s="2" t="s">
        <v>146</v>
      </c>
      <c r="B147" s="2" t="s">
        <v>1157</v>
      </c>
      <c r="C147" s="9" t="s">
        <v>2143</v>
      </c>
      <c r="D147">
        <v>0.89999999999997704</v>
      </c>
      <c r="E147">
        <v>0.89999999999997704</v>
      </c>
      <c r="F147">
        <v>146</v>
      </c>
      <c r="G147">
        <v>14</v>
      </c>
      <c r="H147" t="s">
        <v>3159</v>
      </c>
      <c r="I147">
        <v>-1.05072732630651</v>
      </c>
      <c r="J147">
        <v>0.89999999999997704</v>
      </c>
      <c r="L147">
        <v>0.89999999999997704</v>
      </c>
      <c r="M147">
        <v>0.89999999999997704</v>
      </c>
      <c r="N147">
        <v>0.89999999999997704</v>
      </c>
      <c r="O147">
        <f t="shared" si="4"/>
        <v>0</v>
      </c>
      <c r="P147">
        <f t="shared" si="5"/>
        <v>0</v>
      </c>
    </row>
    <row r="148" spans="1:16" ht="15" x14ac:dyDescent="0.25">
      <c r="A148" s="2" t="s">
        <v>147</v>
      </c>
      <c r="B148" s="2" t="s">
        <v>1158</v>
      </c>
      <c r="C148" s="9" t="s">
        <v>2144</v>
      </c>
      <c r="D148">
        <v>-0.95955297975615395</v>
      </c>
      <c r="E148">
        <v>-0.95955297975626797</v>
      </c>
      <c r="F148">
        <v>147</v>
      </c>
      <c r="G148">
        <v>15</v>
      </c>
      <c r="H148" t="s">
        <v>3160</v>
      </c>
      <c r="I148">
        <v>-996.72193489065</v>
      </c>
      <c r="J148">
        <v>-0.84343554115616803</v>
      </c>
      <c r="L148">
        <v>0</v>
      </c>
      <c r="M148">
        <v>0.118822942623069</v>
      </c>
      <c r="N148">
        <v>0</v>
      </c>
      <c r="O148">
        <f t="shared" si="4"/>
        <v>-0.118822942623069</v>
      </c>
      <c r="P148">
        <f t="shared" si="5"/>
        <v>0</v>
      </c>
    </row>
    <row r="149" spans="1:16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148</v>
      </c>
      <c r="G149">
        <v>15</v>
      </c>
      <c r="H149" t="s">
        <v>3161</v>
      </c>
      <c r="I149">
        <v>0</v>
      </c>
      <c r="J149">
        <v>0</v>
      </c>
      <c r="L149">
        <v>0</v>
      </c>
      <c r="M149">
        <v>0</v>
      </c>
      <c r="N149">
        <v>0</v>
      </c>
      <c r="O149">
        <f t="shared" si="4"/>
        <v>0</v>
      </c>
      <c r="P149">
        <f t="shared" si="5"/>
        <v>0</v>
      </c>
    </row>
    <row r="150" spans="1:16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149</v>
      </c>
      <c r="G150">
        <v>15</v>
      </c>
      <c r="H150" t="s">
        <v>3162</v>
      </c>
      <c r="I150">
        <v>0</v>
      </c>
      <c r="J150">
        <v>1.4630454947267899</v>
      </c>
      <c r="L150">
        <v>0</v>
      </c>
      <c r="M150">
        <v>0</v>
      </c>
      <c r="N150">
        <v>0</v>
      </c>
      <c r="O150">
        <f t="shared" si="4"/>
        <v>0</v>
      </c>
      <c r="P150">
        <f t="shared" si="5"/>
        <v>0</v>
      </c>
    </row>
    <row r="151" spans="1:16" ht="15" x14ac:dyDescent="0.25">
      <c r="A151" s="2" t="s">
        <v>150</v>
      </c>
      <c r="B151" s="2" t="s">
        <v>1161</v>
      </c>
      <c r="C151" s="2" t="s">
        <v>2147</v>
      </c>
      <c r="D151">
        <v>6.2928961046295806E-2</v>
      </c>
      <c r="E151">
        <v>6.2928961046298998E-2</v>
      </c>
      <c r="F151">
        <v>150</v>
      </c>
      <c r="G151">
        <v>15</v>
      </c>
      <c r="H151" t="s">
        <v>3163</v>
      </c>
      <c r="I151">
        <v>6.2299610999999998E-2</v>
      </c>
      <c r="J151">
        <v>0.20983361046733001</v>
      </c>
      <c r="L151">
        <v>3.0227412632008299E-2</v>
      </c>
      <c r="M151">
        <v>1.98502779481767E-2</v>
      </c>
      <c r="N151">
        <v>3.0227412632053099E-2</v>
      </c>
      <c r="O151">
        <f t="shared" si="4"/>
        <v>1.0377134683831599E-2</v>
      </c>
      <c r="P151">
        <f t="shared" si="5"/>
        <v>-4.480096849057702E-14</v>
      </c>
    </row>
    <row r="152" spans="1:16" ht="15" x14ac:dyDescent="0.25">
      <c r="A152" s="2" t="s">
        <v>151</v>
      </c>
      <c r="B152" s="2" t="s">
        <v>1162</v>
      </c>
      <c r="C152" s="9" t="s">
        <v>2148</v>
      </c>
      <c r="D152">
        <v>38.157299058995498</v>
      </c>
      <c r="E152">
        <v>38.157299058997801</v>
      </c>
      <c r="F152">
        <v>151</v>
      </c>
      <c r="G152">
        <v>15</v>
      </c>
      <c r="H152" t="s">
        <v>3164</v>
      </c>
      <c r="I152">
        <v>37.701182267997197</v>
      </c>
      <c r="J152">
        <v>43.5533642468965</v>
      </c>
      <c r="L152">
        <v>33.819339793732802</v>
      </c>
      <c r="M152">
        <v>38.543117946134302</v>
      </c>
      <c r="N152">
        <v>33.819339793753898</v>
      </c>
      <c r="O152">
        <f t="shared" si="4"/>
        <v>-4.7237781524015006</v>
      </c>
      <c r="P152">
        <f t="shared" si="5"/>
        <v>-2.1096013824717375E-11</v>
      </c>
    </row>
    <row r="153" spans="1:16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152</v>
      </c>
      <c r="G153">
        <v>15</v>
      </c>
      <c r="H153" t="s">
        <v>3165</v>
      </c>
      <c r="I153">
        <v>0</v>
      </c>
      <c r="J153">
        <v>0</v>
      </c>
      <c r="L153">
        <v>0</v>
      </c>
      <c r="M153">
        <v>0</v>
      </c>
      <c r="N153">
        <v>0</v>
      </c>
      <c r="O153">
        <f t="shared" si="4"/>
        <v>0</v>
      </c>
      <c r="P153">
        <f t="shared" si="5"/>
        <v>0</v>
      </c>
    </row>
    <row r="154" spans="1:16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153</v>
      </c>
      <c r="G154">
        <v>15</v>
      </c>
      <c r="H154" t="s">
        <v>3166</v>
      </c>
      <c r="I154">
        <v>-2.4664433910216998</v>
      </c>
      <c r="J154">
        <v>0</v>
      </c>
      <c r="L154">
        <v>0</v>
      </c>
      <c r="M154">
        <v>0</v>
      </c>
      <c r="N154">
        <v>0</v>
      </c>
      <c r="O154">
        <f t="shared" si="4"/>
        <v>0</v>
      </c>
      <c r="P154">
        <f t="shared" si="5"/>
        <v>0</v>
      </c>
    </row>
    <row r="155" spans="1:16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154</v>
      </c>
      <c r="G155">
        <v>15</v>
      </c>
      <c r="H155" t="s">
        <v>3167</v>
      </c>
      <c r="I155">
        <v>0</v>
      </c>
      <c r="J155">
        <v>0</v>
      </c>
      <c r="L155">
        <v>0</v>
      </c>
      <c r="M155">
        <v>0</v>
      </c>
      <c r="N155">
        <v>0</v>
      </c>
      <c r="O155">
        <f t="shared" si="4"/>
        <v>0</v>
      </c>
      <c r="P155">
        <f t="shared" si="5"/>
        <v>0</v>
      </c>
    </row>
    <row r="156" spans="1:16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155</v>
      </c>
      <c r="G156">
        <v>15</v>
      </c>
      <c r="H156" t="s">
        <v>3168</v>
      </c>
      <c r="I156">
        <v>0</v>
      </c>
      <c r="J156">
        <v>0</v>
      </c>
      <c r="L156">
        <v>0</v>
      </c>
      <c r="M156">
        <v>0</v>
      </c>
      <c r="N156">
        <v>0</v>
      </c>
      <c r="O156">
        <f t="shared" si="4"/>
        <v>0</v>
      </c>
      <c r="P156">
        <f t="shared" si="5"/>
        <v>0</v>
      </c>
    </row>
    <row r="157" spans="1:16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156</v>
      </c>
      <c r="G157">
        <v>15</v>
      </c>
      <c r="H157" t="s">
        <v>3169</v>
      </c>
      <c r="I157">
        <v>0</v>
      </c>
      <c r="J157">
        <v>0</v>
      </c>
      <c r="L157">
        <v>0</v>
      </c>
      <c r="M157">
        <v>0</v>
      </c>
      <c r="N157">
        <v>0</v>
      </c>
      <c r="O157">
        <f t="shared" si="4"/>
        <v>0</v>
      </c>
      <c r="P157">
        <f t="shared" si="5"/>
        <v>0</v>
      </c>
    </row>
    <row r="158" spans="1:16" ht="15" x14ac:dyDescent="0.25">
      <c r="A158" s="2" t="s">
        <v>157</v>
      </c>
      <c r="B158" s="2" t="s">
        <v>1168</v>
      </c>
      <c r="C158" s="2" t="s">
        <v>2154</v>
      </c>
      <c r="D158">
        <v>0.253814874641416</v>
      </c>
      <c r="E158">
        <v>0.25381487464142999</v>
      </c>
      <c r="F158">
        <v>157</v>
      </c>
      <c r="G158">
        <v>15</v>
      </c>
      <c r="H158" t="s">
        <v>3170</v>
      </c>
      <c r="I158">
        <v>0.25127648213580001</v>
      </c>
      <c r="J158">
        <v>0.27673585770980902</v>
      </c>
      <c r="L158">
        <v>0.121917902669381</v>
      </c>
      <c r="M158">
        <v>8.0063228841600401E-2</v>
      </c>
      <c r="N158">
        <v>0.121917902669562</v>
      </c>
      <c r="O158">
        <f t="shared" si="4"/>
        <v>4.1854673827780603E-2</v>
      </c>
      <c r="P158">
        <f t="shared" si="5"/>
        <v>-1.8099410858951615E-13</v>
      </c>
    </row>
    <row r="159" spans="1:16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158</v>
      </c>
      <c r="G159">
        <v>16</v>
      </c>
      <c r="H159" t="s">
        <v>3171</v>
      </c>
      <c r="I159">
        <v>0</v>
      </c>
      <c r="J159">
        <v>0</v>
      </c>
      <c r="L159">
        <v>0</v>
      </c>
      <c r="M159">
        <v>0</v>
      </c>
      <c r="N159">
        <v>0</v>
      </c>
      <c r="O159">
        <f t="shared" si="4"/>
        <v>0</v>
      </c>
      <c r="P159">
        <f t="shared" si="5"/>
        <v>0</v>
      </c>
    </row>
    <row r="160" spans="1:16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159</v>
      </c>
      <c r="G160">
        <v>16</v>
      </c>
      <c r="H160" t="s">
        <v>3172</v>
      </c>
      <c r="I160">
        <v>0</v>
      </c>
      <c r="J160">
        <v>0</v>
      </c>
      <c r="L160">
        <v>0</v>
      </c>
      <c r="M160">
        <v>0</v>
      </c>
      <c r="N160">
        <v>0</v>
      </c>
      <c r="O160">
        <f t="shared" si="4"/>
        <v>0</v>
      </c>
      <c r="P160">
        <f t="shared" si="5"/>
        <v>0</v>
      </c>
    </row>
    <row r="161" spans="1:16" ht="15" x14ac:dyDescent="0.25">
      <c r="A161" s="2" t="s">
        <v>160</v>
      </c>
      <c r="B161" s="2" t="s">
        <v>1171</v>
      </c>
      <c r="C161" s="2" t="s">
        <v>2157</v>
      </c>
      <c r="D161">
        <v>0.34333282591492498</v>
      </c>
      <c r="E161">
        <v>0.34333282591494202</v>
      </c>
      <c r="F161">
        <v>160</v>
      </c>
      <c r="G161">
        <v>16</v>
      </c>
      <c r="H161" t="s">
        <v>3173</v>
      </c>
      <c r="I161">
        <v>0.33989916792518199</v>
      </c>
      <c r="J161">
        <v>0.359255888913598</v>
      </c>
      <c r="L161">
        <v>0.16491711966146899</v>
      </c>
      <c r="M161">
        <v>0.108300723702245</v>
      </c>
      <c r="N161">
        <v>0.16491711966171399</v>
      </c>
      <c r="O161">
        <f t="shared" si="4"/>
        <v>5.6616395959223992E-2</v>
      </c>
      <c r="P161">
        <f t="shared" si="5"/>
        <v>-2.4499846595915642E-13</v>
      </c>
    </row>
    <row r="162" spans="1:16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161</v>
      </c>
      <c r="G162">
        <v>16</v>
      </c>
      <c r="H162" t="s">
        <v>3174</v>
      </c>
      <c r="I162">
        <v>0</v>
      </c>
      <c r="J162">
        <v>0</v>
      </c>
      <c r="L162">
        <v>0</v>
      </c>
      <c r="M162">
        <v>0</v>
      </c>
      <c r="N162">
        <v>0</v>
      </c>
      <c r="O162">
        <f t="shared" si="4"/>
        <v>0</v>
      </c>
      <c r="P162">
        <f t="shared" si="5"/>
        <v>0</v>
      </c>
    </row>
    <row r="163" spans="1:16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162</v>
      </c>
      <c r="G163">
        <v>16</v>
      </c>
      <c r="H163" t="s">
        <v>3175</v>
      </c>
      <c r="I163">
        <v>0</v>
      </c>
      <c r="J163">
        <v>0</v>
      </c>
      <c r="L163">
        <v>0</v>
      </c>
      <c r="M163">
        <v>0</v>
      </c>
      <c r="N163">
        <v>0</v>
      </c>
      <c r="O163">
        <f t="shared" si="4"/>
        <v>0</v>
      </c>
      <c r="P163">
        <f t="shared" si="5"/>
        <v>0</v>
      </c>
    </row>
    <row r="164" spans="1:16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163</v>
      </c>
      <c r="G164">
        <v>16</v>
      </c>
      <c r="H164" t="s">
        <v>3176</v>
      </c>
      <c r="I164">
        <v>0</v>
      </c>
      <c r="J164">
        <v>0</v>
      </c>
      <c r="L164">
        <v>0</v>
      </c>
      <c r="M164">
        <v>0</v>
      </c>
      <c r="N164">
        <v>0</v>
      </c>
      <c r="O164">
        <f t="shared" si="4"/>
        <v>0</v>
      </c>
      <c r="P164">
        <f t="shared" si="5"/>
        <v>0</v>
      </c>
    </row>
    <row r="165" spans="1:16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164</v>
      </c>
      <c r="G165">
        <v>16</v>
      </c>
      <c r="H165" t="s">
        <v>3177</v>
      </c>
      <c r="I165">
        <v>0</v>
      </c>
      <c r="J165">
        <v>0</v>
      </c>
      <c r="L165">
        <v>0</v>
      </c>
      <c r="M165">
        <v>0</v>
      </c>
      <c r="N165">
        <v>0</v>
      </c>
      <c r="O165">
        <f t="shared" si="4"/>
        <v>0</v>
      </c>
      <c r="P165">
        <f t="shared" si="5"/>
        <v>0</v>
      </c>
    </row>
    <row r="166" spans="1:16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165</v>
      </c>
      <c r="G166">
        <v>16</v>
      </c>
      <c r="H166" t="s">
        <v>3178</v>
      </c>
      <c r="I166">
        <v>0</v>
      </c>
      <c r="J166">
        <v>0</v>
      </c>
      <c r="L166">
        <v>0</v>
      </c>
      <c r="M166">
        <v>0</v>
      </c>
      <c r="N166">
        <v>0</v>
      </c>
      <c r="O166">
        <f t="shared" si="4"/>
        <v>0</v>
      </c>
      <c r="P166">
        <f t="shared" si="5"/>
        <v>0</v>
      </c>
    </row>
    <row r="167" spans="1:16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166</v>
      </c>
      <c r="G167">
        <v>16</v>
      </c>
      <c r="H167" t="s">
        <v>3179</v>
      </c>
      <c r="I167">
        <v>0</v>
      </c>
      <c r="J167">
        <v>2.1945682421928798</v>
      </c>
      <c r="L167">
        <v>0</v>
      </c>
      <c r="M167">
        <v>2.6805522864781901</v>
      </c>
      <c r="N167">
        <v>0</v>
      </c>
      <c r="O167">
        <f t="shared" si="4"/>
        <v>-2.6805522864781901</v>
      </c>
      <c r="P167">
        <f t="shared" si="5"/>
        <v>0</v>
      </c>
    </row>
    <row r="168" spans="1:16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167</v>
      </c>
      <c r="G168">
        <v>16</v>
      </c>
      <c r="H168" t="s">
        <v>3180</v>
      </c>
      <c r="I168">
        <v>0</v>
      </c>
      <c r="J168">
        <v>0</v>
      </c>
      <c r="L168">
        <v>0</v>
      </c>
      <c r="M168">
        <v>0</v>
      </c>
      <c r="N168">
        <v>0</v>
      </c>
      <c r="O168">
        <f t="shared" si="4"/>
        <v>0</v>
      </c>
      <c r="P168">
        <f t="shared" si="5"/>
        <v>0</v>
      </c>
    </row>
    <row r="169" spans="1:16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168</v>
      </c>
      <c r="G169">
        <v>17</v>
      </c>
      <c r="H169" t="s">
        <v>3181</v>
      </c>
      <c r="I169">
        <v>0</v>
      </c>
      <c r="J169">
        <v>0</v>
      </c>
      <c r="L169">
        <v>0</v>
      </c>
      <c r="M169">
        <v>0</v>
      </c>
      <c r="N169">
        <v>0</v>
      </c>
      <c r="O169">
        <f t="shared" si="4"/>
        <v>0</v>
      </c>
      <c r="P169">
        <f t="shared" si="5"/>
        <v>0</v>
      </c>
    </row>
    <row r="170" spans="1:16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169</v>
      </c>
      <c r="G170">
        <v>17</v>
      </c>
      <c r="H170" t="s">
        <v>3182</v>
      </c>
      <c r="I170">
        <v>0</v>
      </c>
      <c r="J170">
        <v>0</v>
      </c>
      <c r="L170">
        <v>0</v>
      </c>
      <c r="M170">
        <v>0</v>
      </c>
      <c r="N170">
        <v>0</v>
      </c>
      <c r="O170">
        <f t="shared" si="4"/>
        <v>0</v>
      </c>
      <c r="P170">
        <f t="shared" si="5"/>
        <v>0</v>
      </c>
    </row>
    <row r="171" spans="1:16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170</v>
      </c>
      <c r="G171">
        <v>17</v>
      </c>
      <c r="H171" t="s">
        <v>3183</v>
      </c>
      <c r="I171">
        <v>0</v>
      </c>
      <c r="J171">
        <v>0</v>
      </c>
      <c r="L171">
        <v>0</v>
      </c>
      <c r="M171">
        <v>0</v>
      </c>
      <c r="N171">
        <v>0</v>
      </c>
      <c r="O171">
        <f t="shared" si="4"/>
        <v>0</v>
      </c>
      <c r="P171">
        <f t="shared" si="5"/>
        <v>0</v>
      </c>
    </row>
    <row r="172" spans="1:16" ht="15" x14ac:dyDescent="0.25">
      <c r="A172" s="2" t="s">
        <v>171</v>
      </c>
      <c r="B172" s="2" t="s">
        <v>1182</v>
      </c>
      <c r="C172" s="2" t="s">
        <v>2168</v>
      </c>
      <c r="D172">
        <v>3.74779769352067E-2</v>
      </c>
      <c r="E172">
        <v>3.7477976935208601E-2</v>
      </c>
      <c r="F172">
        <v>171</v>
      </c>
      <c r="G172">
        <v>17</v>
      </c>
      <c r="H172" t="s">
        <v>3184</v>
      </c>
      <c r="I172">
        <v>0</v>
      </c>
      <c r="J172">
        <v>1.10334838652303</v>
      </c>
      <c r="L172">
        <v>0.106441042538715</v>
      </c>
      <c r="M172">
        <v>6.9899607525449603E-2</v>
      </c>
      <c r="N172">
        <v>0.106441042538873</v>
      </c>
      <c r="O172">
        <f t="shared" si="4"/>
        <v>3.65414350132654E-2</v>
      </c>
      <c r="P172">
        <f t="shared" si="5"/>
        <v>-1.5799861419196759E-13</v>
      </c>
    </row>
    <row r="173" spans="1:16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172</v>
      </c>
      <c r="G173">
        <v>17</v>
      </c>
      <c r="H173" t="s">
        <v>3185</v>
      </c>
      <c r="I173">
        <v>0</v>
      </c>
      <c r="J173">
        <v>0.50274343859909598</v>
      </c>
      <c r="L173">
        <v>0</v>
      </c>
      <c r="M173">
        <v>0</v>
      </c>
      <c r="N173">
        <v>0</v>
      </c>
      <c r="O173">
        <f t="shared" si="4"/>
        <v>0</v>
      </c>
      <c r="P173">
        <f t="shared" si="5"/>
        <v>0</v>
      </c>
    </row>
    <row r="174" spans="1:16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173</v>
      </c>
      <c r="G174">
        <v>17</v>
      </c>
      <c r="H174" t="s">
        <v>3186</v>
      </c>
      <c r="I174">
        <v>0</v>
      </c>
      <c r="J174">
        <v>0.472863594229533</v>
      </c>
      <c r="L174">
        <v>0</v>
      </c>
      <c r="M174">
        <v>0</v>
      </c>
      <c r="N174">
        <v>0</v>
      </c>
      <c r="O174">
        <f t="shared" si="4"/>
        <v>0</v>
      </c>
      <c r="P174">
        <f t="shared" si="5"/>
        <v>0</v>
      </c>
    </row>
    <row r="175" spans="1:16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174</v>
      </c>
      <c r="G175">
        <v>17</v>
      </c>
      <c r="H175" t="s">
        <v>3187</v>
      </c>
      <c r="I175">
        <v>0</v>
      </c>
      <c r="J175">
        <v>0</v>
      </c>
      <c r="L175">
        <v>0</v>
      </c>
      <c r="M175">
        <v>0</v>
      </c>
      <c r="N175">
        <v>0</v>
      </c>
      <c r="O175">
        <f t="shared" si="4"/>
        <v>0</v>
      </c>
      <c r="P175">
        <f t="shared" si="5"/>
        <v>0</v>
      </c>
    </row>
    <row r="176" spans="1:16" ht="15" x14ac:dyDescent="0.25">
      <c r="A176" s="4" t="s">
        <v>175</v>
      </c>
      <c r="B176" s="4" t="s">
        <v>1186</v>
      </c>
      <c r="C176" s="4" t="s">
        <v>2172</v>
      </c>
      <c r="D176">
        <v>-9.4827301795362501E-2</v>
      </c>
      <c r="E176">
        <v>-9.4827301795362501E-2</v>
      </c>
      <c r="F176">
        <v>175</v>
      </c>
      <c r="G176">
        <v>17</v>
      </c>
      <c r="H176" t="s">
        <v>3188</v>
      </c>
      <c r="I176">
        <v>-9.4827301795362501E-2</v>
      </c>
      <c r="J176">
        <v>-8.8235527444567197E-2</v>
      </c>
      <c r="L176">
        <v>-4.5549520165082E-2</v>
      </c>
      <c r="M176">
        <v>-2.9912273560739801E-2</v>
      </c>
      <c r="N176">
        <v>-4.5549520165195603E-2</v>
      </c>
      <c r="O176">
        <f t="shared" si="4"/>
        <v>-1.5637246604342198E-2</v>
      </c>
      <c r="P176">
        <f t="shared" si="5"/>
        <v>1.1360357099476914E-13</v>
      </c>
    </row>
    <row r="177" spans="1:16" ht="15" x14ac:dyDescent="0.25">
      <c r="A177" s="4" t="s">
        <v>176</v>
      </c>
      <c r="B177" s="4" t="s">
        <v>1187</v>
      </c>
      <c r="C177" s="4" t="s">
        <v>2173</v>
      </c>
      <c r="D177">
        <v>8.91268818589879E-2</v>
      </c>
      <c r="E177">
        <v>8.91268818589879E-2</v>
      </c>
      <c r="F177">
        <v>176</v>
      </c>
      <c r="G177">
        <v>17</v>
      </c>
      <c r="H177" t="s">
        <v>176</v>
      </c>
      <c r="I177">
        <v>8.8235527444567197E-2</v>
      </c>
      <c r="J177">
        <v>8.91268818589879E-2</v>
      </c>
      <c r="L177">
        <v>4.28113699917958E-2</v>
      </c>
      <c r="M177">
        <v>2.8114136132899099E-2</v>
      </c>
      <c r="N177">
        <v>4.2811369991909501E-2</v>
      </c>
      <c r="O177">
        <f t="shared" si="4"/>
        <v>1.4697233858896701E-2</v>
      </c>
      <c r="P177">
        <f t="shared" si="5"/>
        <v>-1.1370071550942384E-13</v>
      </c>
    </row>
    <row r="178" spans="1:16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177</v>
      </c>
      <c r="G178">
        <v>17</v>
      </c>
      <c r="H178" t="s">
        <v>3189</v>
      </c>
      <c r="I178">
        <v>0</v>
      </c>
      <c r="J178">
        <v>0</v>
      </c>
      <c r="L178">
        <v>0</v>
      </c>
      <c r="M178">
        <v>0</v>
      </c>
      <c r="N178">
        <v>0</v>
      </c>
      <c r="O178">
        <f t="shared" si="4"/>
        <v>0</v>
      </c>
      <c r="P178">
        <f t="shared" si="5"/>
        <v>0</v>
      </c>
    </row>
    <row r="179" spans="1:16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178</v>
      </c>
      <c r="G179">
        <v>18</v>
      </c>
      <c r="H179" t="s">
        <v>3190</v>
      </c>
      <c r="I179">
        <v>0</v>
      </c>
      <c r="J179">
        <v>0</v>
      </c>
      <c r="L179">
        <v>0</v>
      </c>
      <c r="M179">
        <v>0</v>
      </c>
      <c r="N179">
        <v>0</v>
      </c>
      <c r="O179">
        <f t="shared" si="4"/>
        <v>0</v>
      </c>
      <c r="P179">
        <f t="shared" si="5"/>
        <v>0</v>
      </c>
    </row>
    <row r="180" spans="1:16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179</v>
      </c>
      <c r="G180">
        <v>18</v>
      </c>
      <c r="H180" t="s">
        <v>3191</v>
      </c>
      <c r="I180">
        <v>0</v>
      </c>
      <c r="J180">
        <v>0</v>
      </c>
      <c r="L180">
        <v>0</v>
      </c>
      <c r="M180">
        <v>0</v>
      </c>
      <c r="N180">
        <v>0</v>
      </c>
      <c r="O180">
        <f t="shared" si="4"/>
        <v>0</v>
      </c>
      <c r="P180">
        <f t="shared" si="5"/>
        <v>0</v>
      </c>
    </row>
    <row r="181" spans="1:16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180</v>
      </c>
      <c r="G181">
        <v>18</v>
      </c>
      <c r="H181" t="s">
        <v>3192</v>
      </c>
      <c r="I181">
        <v>0</v>
      </c>
      <c r="J181">
        <v>0</v>
      </c>
      <c r="L181">
        <v>0</v>
      </c>
      <c r="M181">
        <v>0</v>
      </c>
      <c r="N181">
        <v>0</v>
      </c>
      <c r="O181">
        <f t="shared" si="4"/>
        <v>0</v>
      </c>
      <c r="P181">
        <f t="shared" si="5"/>
        <v>0</v>
      </c>
    </row>
    <row r="182" spans="1:16" ht="15" x14ac:dyDescent="0.25">
      <c r="A182" s="2" t="s">
        <v>181</v>
      </c>
      <c r="B182" s="2" t="s">
        <v>1192</v>
      </c>
      <c r="C182" s="2" t="s">
        <v>2178</v>
      </c>
      <c r="D182">
        <v>0.21465767823569801</v>
      </c>
      <c r="E182">
        <v>0.214657678235709</v>
      </c>
      <c r="F182">
        <v>181</v>
      </c>
      <c r="G182">
        <v>18</v>
      </c>
      <c r="H182" t="s">
        <v>3193</v>
      </c>
      <c r="I182">
        <v>0.2125108953</v>
      </c>
      <c r="J182">
        <v>0.32651444034230698</v>
      </c>
      <c r="L182">
        <v>0.10310906308918399</v>
      </c>
      <c r="M182">
        <v>6.7711503667669495E-2</v>
      </c>
      <c r="N182">
        <v>0.103109063089337</v>
      </c>
      <c r="O182">
        <f t="shared" si="4"/>
        <v>3.5397559421514499E-2</v>
      </c>
      <c r="P182">
        <f t="shared" si="5"/>
        <v>-1.5300261058115439E-13</v>
      </c>
    </row>
    <row r="183" spans="1:16" ht="15" x14ac:dyDescent="0.25">
      <c r="A183" s="2" t="s">
        <v>182</v>
      </c>
      <c r="B183" s="2" t="s">
        <v>1193</v>
      </c>
      <c r="C183" s="2" t="s">
        <v>2179</v>
      </c>
      <c r="D183">
        <v>0.28440674023805601</v>
      </c>
      <c r="E183">
        <v>0.28440674023807</v>
      </c>
      <c r="F183">
        <v>182</v>
      </c>
      <c r="G183">
        <v>18</v>
      </c>
      <c r="H183" t="s">
        <v>3194</v>
      </c>
      <c r="I183">
        <v>0.28156239969660002</v>
      </c>
      <c r="J183">
        <v>0.40018771007989001</v>
      </c>
      <c r="L183">
        <v>0.136612455530221</v>
      </c>
      <c r="M183">
        <v>8.9713110628140802E-2</v>
      </c>
      <c r="N183">
        <v>0.136612455530424</v>
      </c>
      <c r="O183">
        <f t="shared" si="4"/>
        <v>4.6899344902080198E-2</v>
      </c>
      <c r="P183">
        <f t="shared" si="5"/>
        <v>-2.0300428005270987E-13</v>
      </c>
    </row>
    <row r="184" spans="1:16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183</v>
      </c>
      <c r="G184">
        <v>18</v>
      </c>
      <c r="H184" t="s">
        <v>3195</v>
      </c>
      <c r="I184">
        <v>0</v>
      </c>
      <c r="J184">
        <v>0.118625310384687</v>
      </c>
      <c r="L184">
        <v>0</v>
      </c>
      <c r="M184">
        <v>0</v>
      </c>
      <c r="N184">
        <v>0</v>
      </c>
      <c r="O184">
        <f t="shared" si="4"/>
        <v>0</v>
      </c>
      <c r="P184">
        <f t="shared" si="5"/>
        <v>0</v>
      </c>
    </row>
    <row r="185" spans="1:16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184</v>
      </c>
      <c r="G185">
        <v>18</v>
      </c>
      <c r="H185" t="s">
        <v>3196</v>
      </c>
      <c r="I185">
        <v>0</v>
      </c>
      <c r="J185">
        <v>1000</v>
      </c>
      <c r="L185">
        <v>0</v>
      </c>
      <c r="M185">
        <v>0</v>
      </c>
      <c r="N185">
        <v>0</v>
      </c>
      <c r="O185">
        <f t="shared" si="4"/>
        <v>0</v>
      </c>
      <c r="P185">
        <f t="shared" si="5"/>
        <v>0</v>
      </c>
    </row>
    <row r="186" spans="1:16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185</v>
      </c>
      <c r="G186">
        <v>18</v>
      </c>
      <c r="H186" t="s">
        <v>3197</v>
      </c>
      <c r="I186">
        <v>-1000</v>
      </c>
      <c r="J186">
        <v>0</v>
      </c>
      <c r="L186">
        <v>0</v>
      </c>
      <c r="M186">
        <v>0</v>
      </c>
      <c r="N186">
        <v>0</v>
      </c>
      <c r="O186">
        <f t="shared" si="4"/>
        <v>0</v>
      </c>
      <c r="P186">
        <f t="shared" si="5"/>
        <v>0</v>
      </c>
    </row>
    <row r="187" spans="1:16" ht="15" x14ac:dyDescent="0.25">
      <c r="A187" s="4" t="s">
        <v>186</v>
      </c>
      <c r="B187" s="4" t="s">
        <v>1197</v>
      </c>
      <c r="C187" s="4" t="s">
        <v>2183</v>
      </c>
      <c r="D187">
        <v>5.7004199363787098E-3</v>
      </c>
      <c r="E187">
        <v>5.7004199363790004E-3</v>
      </c>
      <c r="F187">
        <v>186</v>
      </c>
      <c r="G187">
        <v>18</v>
      </c>
      <c r="H187" t="s">
        <v>3198</v>
      </c>
      <c r="I187">
        <v>0</v>
      </c>
      <c r="J187">
        <v>5.7004199363785797E-3</v>
      </c>
      <c r="L187">
        <v>2.73815017327047E-3</v>
      </c>
      <c r="M187">
        <v>1.79813742793559E-3</v>
      </c>
      <c r="N187">
        <v>2.7381501732745301E-3</v>
      </c>
      <c r="O187">
        <f t="shared" si="4"/>
        <v>9.4001274533488002E-4</v>
      </c>
      <c r="P187">
        <f t="shared" si="5"/>
        <v>-4.060120295523717E-15</v>
      </c>
    </row>
    <row r="188" spans="1:16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187</v>
      </c>
      <c r="G188">
        <v>18</v>
      </c>
      <c r="H188" t="s">
        <v>3199</v>
      </c>
      <c r="I188">
        <v>0</v>
      </c>
      <c r="J188">
        <v>5.7001978199195998E-3</v>
      </c>
      <c r="L188">
        <v>0</v>
      </c>
      <c r="M188">
        <v>0</v>
      </c>
      <c r="N188">
        <v>0</v>
      </c>
      <c r="O188">
        <f t="shared" si="4"/>
        <v>0</v>
      </c>
      <c r="P188">
        <f t="shared" si="5"/>
        <v>0</v>
      </c>
    </row>
    <row r="189" spans="1:16" ht="15" x14ac:dyDescent="0.25">
      <c r="A189" s="2" t="s">
        <v>188</v>
      </c>
      <c r="B189" s="2" t="s">
        <v>1199</v>
      </c>
      <c r="C189" s="9" t="s">
        <v>2185</v>
      </c>
      <c r="D189">
        <v>-17.757810342001001</v>
      </c>
      <c r="E189">
        <v>-17.757810341999399</v>
      </c>
      <c r="F189">
        <v>188</v>
      </c>
      <c r="G189">
        <v>19</v>
      </c>
      <c r="H189" t="s">
        <v>3200</v>
      </c>
      <c r="I189">
        <v>-19.314964423410601</v>
      </c>
      <c r="J189">
        <v>-17.0995746057046</v>
      </c>
      <c r="L189">
        <v>-12.0506099607969</v>
      </c>
      <c r="M189">
        <v>-41.26</v>
      </c>
      <c r="N189">
        <v>-12.0506099608006</v>
      </c>
      <c r="O189">
        <f t="shared" si="4"/>
        <v>29.2093900392031</v>
      </c>
      <c r="P189">
        <f t="shared" si="5"/>
        <v>3.7001512964707217E-12</v>
      </c>
    </row>
    <row r="190" spans="1:16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189</v>
      </c>
      <c r="G190">
        <v>19</v>
      </c>
      <c r="H190" t="s">
        <v>3201</v>
      </c>
      <c r="I190">
        <v>0</v>
      </c>
      <c r="J190">
        <v>5.8521819789505898</v>
      </c>
      <c r="L190">
        <v>0</v>
      </c>
      <c r="M190">
        <v>0</v>
      </c>
      <c r="N190">
        <v>0</v>
      </c>
      <c r="O190">
        <f t="shared" si="4"/>
        <v>0</v>
      </c>
      <c r="P190">
        <f t="shared" si="5"/>
        <v>0</v>
      </c>
    </row>
    <row r="191" spans="1:16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190</v>
      </c>
      <c r="G191">
        <v>19</v>
      </c>
      <c r="H191" t="s">
        <v>3202</v>
      </c>
      <c r="I191">
        <v>-5.8521819789506297</v>
      </c>
      <c r="J191">
        <v>1000</v>
      </c>
      <c r="L191">
        <v>0</v>
      </c>
      <c r="M191">
        <v>0</v>
      </c>
      <c r="N191">
        <v>0</v>
      </c>
      <c r="O191">
        <f t="shared" si="4"/>
        <v>0</v>
      </c>
      <c r="P191">
        <f t="shared" si="5"/>
        <v>0</v>
      </c>
    </row>
    <row r="192" spans="1:16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191</v>
      </c>
      <c r="G192">
        <v>19</v>
      </c>
      <c r="H192" t="s">
        <v>3203</v>
      </c>
      <c r="I192">
        <v>0</v>
      </c>
      <c r="J192">
        <v>1000</v>
      </c>
      <c r="L192">
        <v>0</v>
      </c>
      <c r="M192">
        <v>0</v>
      </c>
      <c r="N192">
        <v>0</v>
      </c>
      <c r="O192">
        <f t="shared" si="4"/>
        <v>0</v>
      </c>
      <c r="P192">
        <f t="shared" si="5"/>
        <v>0</v>
      </c>
    </row>
    <row r="193" spans="1:16" ht="15" x14ac:dyDescent="0.25">
      <c r="A193" s="2" t="s">
        <v>192</v>
      </c>
      <c r="B193" s="2" t="s">
        <v>1202</v>
      </c>
      <c r="C193" s="2" t="s">
        <v>2189</v>
      </c>
      <c r="D193" s="41">
        <v>6.9921067829217597E-7</v>
      </c>
      <c r="E193" s="41">
        <v>6.9921067829221101E-7</v>
      </c>
      <c r="F193">
        <v>192</v>
      </c>
      <c r="G193">
        <v>19</v>
      </c>
      <c r="H193" t="s">
        <v>3204</v>
      </c>
      <c r="I193">
        <v>0</v>
      </c>
      <c r="J193" s="41">
        <v>6.9921067829214505E-7</v>
      </c>
      <c r="L193" s="41">
        <v>3.3586014035564698E-7</v>
      </c>
      <c r="M193" s="41">
        <v>2.2055864386863E-7</v>
      </c>
      <c r="N193" s="41">
        <v>3.3586014035614598E-7</v>
      </c>
      <c r="O193">
        <f t="shared" si="4"/>
        <v>1.1530149648701698E-7</v>
      </c>
      <c r="P193">
        <f t="shared" si="5"/>
        <v>-4.9900828505118969E-19</v>
      </c>
    </row>
    <row r="194" spans="1:16" ht="15" x14ac:dyDescent="0.25">
      <c r="A194" s="2" t="s">
        <v>193</v>
      </c>
      <c r="B194" s="2" t="s">
        <v>1203</v>
      </c>
      <c r="C194" s="2" t="s">
        <v>2190</v>
      </c>
      <c r="D194" s="41">
        <v>0</v>
      </c>
      <c r="E194">
        <v>0</v>
      </c>
      <c r="F194">
        <v>193</v>
      </c>
      <c r="G194">
        <v>19</v>
      </c>
      <c r="H194" t="s">
        <v>3205</v>
      </c>
      <c r="I194">
        <v>0</v>
      </c>
      <c r="J194" s="41">
        <v>6.9921040313835495E-7</v>
      </c>
      <c r="L194">
        <v>0</v>
      </c>
      <c r="M194">
        <v>0</v>
      </c>
      <c r="N194">
        <v>0</v>
      </c>
      <c r="O194">
        <f t="shared" si="4"/>
        <v>0</v>
      </c>
      <c r="P194">
        <f t="shared" si="5"/>
        <v>0</v>
      </c>
    </row>
    <row r="195" spans="1:16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194</v>
      </c>
      <c r="G195">
        <v>19</v>
      </c>
      <c r="H195" t="s">
        <v>3206</v>
      </c>
      <c r="I195">
        <v>0</v>
      </c>
      <c r="J195">
        <v>0</v>
      </c>
      <c r="L195">
        <v>0</v>
      </c>
      <c r="M195">
        <v>0</v>
      </c>
      <c r="N195">
        <v>0</v>
      </c>
      <c r="O195">
        <f t="shared" ref="O195:O258" si="6">L195-M195</f>
        <v>0</v>
      </c>
      <c r="P195">
        <f t="shared" ref="P195:P258" si="7">L195-N195</f>
        <v>0</v>
      </c>
    </row>
    <row r="196" spans="1:16" ht="15" x14ac:dyDescent="0.25">
      <c r="A196" s="2" t="s">
        <v>195</v>
      </c>
      <c r="B196" s="2" t="s">
        <v>1205</v>
      </c>
      <c r="C196" s="2" t="s">
        <v>2192</v>
      </c>
      <c r="D196">
        <v>0.77110408671694297</v>
      </c>
      <c r="E196">
        <v>0.771104086716357</v>
      </c>
      <c r="F196">
        <v>195</v>
      </c>
      <c r="G196">
        <v>19</v>
      </c>
      <c r="H196" t="s">
        <v>3207</v>
      </c>
      <c r="I196">
        <v>0</v>
      </c>
      <c r="J196">
        <v>1.8754763726181001</v>
      </c>
      <c r="L196">
        <v>1.15538655291221</v>
      </c>
      <c r="M196">
        <v>2.7342854563374699</v>
      </c>
      <c r="N196">
        <v>1.1553865529245499</v>
      </c>
      <c r="O196">
        <f t="shared" si="6"/>
        <v>-1.5788989034252598</v>
      </c>
      <c r="P196">
        <f t="shared" si="7"/>
        <v>-1.233990687410369E-11</v>
      </c>
    </row>
    <row r="197" spans="1:16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196</v>
      </c>
      <c r="G197">
        <v>19</v>
      </c>
      <c r="H197" t="s">
        <v>3208</v>
      </c>
      <c r="I197">
        <v>0</v>
      </c>
      <c r="J197">
        <v>0</v>
      </c>
      <c r="L197">
        <v>0</v>
      </c>
      <c r="M197">
        <v>0</v>
      </c>
      <c r="N197">
        <v>0</v>
      </c>
      <c r="O197">
        <f t="shared" si="6"/>
        <v>0</v>
      </c>
      <c r="P197">
        <f t="shared" si="7"/>
        <v>0</v>
      </c>
    </row>
    <row r="198" spans="1:16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197</v>
      </c>
      <c r="G198">
        <v>19</v>
      </c>
      <c r="H198" t="s">
        <v>3209</v>
      </c>
      <c r="I198">
        <v>0</v>
      </c>
      <c r="J198">
        <v>0</v>
      </c>
      <c r="L198">
        <v>0</v>
      </c>
      <c r="M198">
        <v>0</v>
      </c>
      <c r="N198">
        <v>0</v>
      </c>
      <c r="O198">
        <f t="shared" si="6"/>
        <v>0</v>
      </c>
      <c r="P198">
        <f t="shared" si="7"/>
        <v>0</v>
      </c>
    </row>
    <row r="199" spans="1:16" ht="15" x14ac:dyDescent="0.25">
      <c r="A199" s="2" t="s">
        <v>198</v>
      </c>
      <c r="B199" s="2" t="s">
        <v>1208</v>
      </c>
      <c r="C199" s="2" t="s">
        <v>2195</v>
      </c>
      <c r="D199">
        <v>0.105860496693435</v>
      </c>
      <c r="E199">
        <v>0.105860496693441</v>
      </c>
      <c r="F199">
        <v>198</v>
      </c>
      <c r="G199">
        <v>20</v>
      </c>
      <c r="H199" t="s">
        <v>3210</v>
      </c>
      <c r="I199">
        <v>0.10480179006</v>
      </c>
      <c r="J199">
        <v>0.123032147567344</v>
      </c>
      <c r="L199">
        <v>5.0849225249844997E-2</v>
      </c>
      <c r="M199">
        <v>3.3392578681710597E-2</v>
      </c>
      <c r="N199">
        <v>5.0849225249920499E-2</v>
      </c>
      <c r="O199">
        <f t="shared" si="6"/>
        <v>1.74566465681344E-2</v>
      </c>
      <c r="P199">
        <f t="shared" si="7"/>
        <v>-7.5502104568414552E-14</v>
      </c>
    </row>
    <row r="200" spans="1:16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199</v>
      </c>
      <c r="G200">
        <v>20</v>
      </c>
      <c r="H200" t="s">
        <v>3211</v>
      </c>
      <c r="I200">
        <v>0</v>
      </c>
      <c r="J200">
        <v>0</v>
      </c>
      <c r="L200">
        <v>0</v>
      </c>
      <c r="M200">
        <v>0</v>
      </c>
      <c r="N200">
        <v>0</v>
      </c>
      <c r="O200">
        <f t="shared" si="6"/>
        <v>0</v>
      </c>
      <c r="P200">
        <f t="shared" si="7"/>
        <v>0</v>
      </c>
    </row>
    <row r="201" spans="1:16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200</v>
      </c>
      <c r="G201">
        <v>20</v>
      </c>
      <c r="H201" t="s">
        <v>3212</v>
      </c>
      <c r="I201">
        <v>0</v>
      </c>
      <c r="J201">
        <v>0</v>
      </c>
      <c r="L201">
        <v>0</v>
      </c>
      <c r="M201">
        <v>0</v>
      </c>
      <c r="N201">
        <v>0</v>
      </c>
      <c r="O201">
        <f t="shared" si="6"/>
        <v>0</v>
      </c>
      <c r="P201">
        <f t="shared" si="7"/>
        <v>0</v>
      </c>
    </row>
    <row r="202" spans="1:16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201</v>
      </c>
      <c r="G202">
        <v>20</v>
      </c>
      <c r="H202" t="s">
        <v>3213</v>
      </c>
      <c r="I202">
        <v>0</v>
      </c>
      <c r="J202">
        <v>1.7556545936433401</v>
      </c>
      <c r="L202">
        <v>0</v>
      </c>
      <c r="M202">
        <v>0</v>
      </c>
      <c r="N202">
        <v>0</v>
      </c>
      <c r="O202">
        <f t="shared" si="6"/>
        <v>0</v>
      </c>
      <c r="P202">
        <f t="shared" si="7"/>
        <v>0</v>
      </c>
    </row>
    <row r="203" spans="1:16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202</v>
      </c>
      <c r="G203">
        <v>20</v>
      </c>
      <c r="H203" t="s">
        <v>3214</v>
      </c>
      <c r="I203">
        <v>0</v>
      </c>
      <c r="J203">
        <v>0</v>
      </c>
      <c r="L203">
        <v>0</v>
      </c>
      <c r="M203">
        <v>0</v>
      </c>
      <c r="N203">
        <v>0</v>
      </c>
      <c r="O203">
        <f t="shared" si="6"/>
        <v>0</v>
      </c>
      <c r="P203">
        <f t="shared" si="7"/>
        <v>0</v>
      </c>
    </row>
    <row r="204" spans="1:16" ht="15" x14ac:dyDescent="0.25">
      <c r="A204" s="7" t="s">
        <v>203</v>
      </c>
      <c r="B204" s="7" t="s">
        <v>1213</v>
      </c>
      <c r="C204" s="33" t="s">
        <v>2200</v>
      </c>
      <c r="D204">
        <v>26.9027225350512</v>
      </c>
      <c r="E204">
        <v>26.902722535047602</v>
      </c>
      <c r="F204">
        <v>203</v>
      </c>
      <c r="G204">
        <v>20</v>
      </c>
      <c r="H204" t="s">
        <v>3215</v>
      </c>
      <c r="I204">
        <v>23.702147961894902</v>
      </c>
      <c r="J204">
        <v>27.603602614479399</v>
      </c>
      <c r="L204">
        <v>23.0946718288202</v>
      </c>
      <c r="M204">
        <v>0</v>
      </c>
      <c r="N204">
        <v>23.0946718288371</v>
      </c>
      <c r="O204">
        <f t="shared" si="6"/>
        <v>23.0946718288202</v>
      </c>
      <c r="P204">
        <f t="shared" si="7"/>
        <v>-1.6900258970053983E-11</v>
      </c>
    </row>
    <row r="205" spans="1:16" ht="15" x14ac:dyDescent="0.25">
      <c r="A205" s="7" t="s">
        <v>204</v>
      </c>
      <c r="B205" s="7" t="s">
        <v>1214</v>
      </c>
      <c r="C205" s="33" t="s">
        <v>2201</v>
      </c>
      <c r="D205">
        <v>26.9027225350512</v>
      </c>
      <c r="E205">
        <v>26.902722535047602</v>
      </c>
      <c r="F205">
        <v>204</v>
      </c>
      <c r="G205">
        <v>20</v>
      </c>
      <c r="H205" t="s">
        <v>3216</v>
      </c>
      <c r="I205">
        <v>23.702147961900302</v>
      </c>
      <c r="J205">
        <v>27.603602614472301</v>
      </c>
      <c r="L205">
        <v>23.0946718288202</v>
      </c>
      <c r="M205">
        <v>0</v>
      </c>
      <c r="N205">
        <v>23.0946718288371</v>
      </c>
      <c r="O205">
        <f t="shared" si="6"/>
        <v>23.0946718288202</v>
      </c>
      <c r="P205">
        <f t="shared" si="7"/>
        <v>-1.6900258970053983E-11</v>
      </c>
    </row>
    <row r="206" spans="1:16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205</v>
      </c>
      <c r="G206">
        <v>20</v>
      </c>
      <c r="H206" t="s">
        <v>3217</v>
      </c>
      <c r="I206">
        <v>0</v>
      </c>
      <c r="J206">
        <v>0</v>
      </c>
      <c r="L206">
        <v>0</v>
      </c>
      <c r="M206">
        <v>0</v>
      </c>
      <c r="N206">
        <v>0</v>
      </c>
      <c r="O206">
        <f t="shared" si="6"/>
        <v>0</v>
      </c>
      <c r="P206">
        <f t="shared" si="7"/>
        <v>0</v>
      </c>
    </row>
    <row r="207" spans="1:16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206</v>
      </c>
      <c r="G207">
        <v>20</v>
      </c>
      <c r="H207" t="s">
        <v>3218</v>
      </c>
      <c r="I207">
        <v>0</v>
      </c>
      <c r="J207">
        <v>0.26793895627304198</v>
      </c>
      <c r="L207">
        <v>0</v>
      </c>
      <c r="M207">
        <v>0</v>
      </c>
      <c r="N207">
        <v>0</v>
      </c>
      <c r="O207">
        <f t="shared" si="6"/>
        <v>0</v>
      </c>
      <c r="P207">
        <f t="shared" si="7"/>
        <v>0</v>
      </c>
    </row>
    <row r="208" spans="1:16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207</v>
      </c>
      <c r="G208">
        <v>20</v>
      </c>
      <c r="H208" t="s">
        <v>3219</v>
      </c>
      <c r="I208">
        <v>0</v>
      </c>
      <c r="J208">
        <v>0</v>
      </c>
      <c r="L208">
        <v>0</v>
      </c>
      <c r="M208">
        <v>0</v>
      </c>
      <c r="N208">
        <v>0</v>
      </c>
      <c r="O208">
        <f t="shared" si="6"/>
        <v>0</v>
      </c>
      <c r="P208">
        <f t="shared" si="7"/>
        <v>0</v>
      </c>
    </row>
    <row r="209" spans="1:16" ht="15" x14ac:dyDescent="0.25">
      <c r="A209" s="2" t="s">
        <v>208</v>
      </c>
      <c r="B209" s="2" t="s">
        <v>1218</v>
      </c>
      <c r="C209" s="2" t="s">
        <v>2205</v>
      </c>
      <c r="D209">
        <v>0.19298214720864099</v>
      </c>
      <c r="E209">
        <v>0.19298214720865001</v>
      </c>
      <c r="F209">
        <v>208</v>
      </c>
      <c r="G209">
        <v>21</v>
      </c>
      <c r="H209" t="s">
        <v>3220</v>
      </c>
      <c r="I209">
        <v>0</v>
      </c>
      <c r="J209">
        <v>0.67873397197975804</v>
      </c>
      <c r="L209">
        <v>7.2882322177456299E-2</v>
      </c>
      <c r="M209">
        <v>4.7861666836780399E-2</v>
      </c>
      <c r="N209">
        <v>7.2882322177564296E-2</v>
      </c>
      <c r="O209">
        <f t="shared" si="6"/>
        <v>2.50206553406759E-2</v>
      </c>
      <c r="P209">
        <f t="shared" si="7"/>
        <v>-1.079969447204121E-13</v>
      </c>
    </row>
    <row r="210" spans="1:16" ht="15" x14ac:dyDescent="0.25">
      <c r="A210" s="2" t="s">
        <v>209</v>
      </c>
      <c r="B210" s="2" t="s">
        <v>1219</v>
      </c>
      <c r="C210" s="9" t="s">
        <v>2206</v>
      </c>
      <c r="D210">
        <v>-0.15173011561080299</v>
      </c>
      <c r="E210">
        <v>-0.15173011561080299</v>
      </c>
      <c r="F210">
        <v>209</v>
      </c>
      <c r="G210">
        <v>21</v>
      </c>
      <c r="H210" t="s">
        <v>3221</v>
      </c>
      <c r="I210">
        <v>-0.15173011561080299</v>
      </c>
      <c r="J210">
        <v>1.0830090267542101</v>
      </c>
      <c r="L210">
        <v>-7.2882322177406395E-2</v>
      </c>
      <c r="M210">
        <v>-4.7861666836752199E-2</v>
      </c>
      <c r="N210">
        <v>-7.2882322177520095E-2</v>
      </c>
      <c r="O210">
        <f t="shared" si="6"/>
        <v>-2.5020655340654195E-2</v>
      </c>
      <c r="P210">
        <f t="shared" si="7"/>
        <v>1.1370071550942384E-13</v>
      </c>
    </row>
    <row r="211" spans="1:16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210</v>
      </c>
      <c r="G211">
        <v>21</v>
      </c>
      <c r="H211" t="s">
        <v>3222</v>
      </c>
      <c r="I211">
        <v>0</v>
      </c>
      <c r="J211">
        <v>0</v>
      </c>
      <c r="L211">
        <v>0</v>
      </c>
      <c r="M211">
        <v>0</v>
      </c>
      <c r="N211">
        <v>0</v>
      </c>
      <c r="O211">
        <f t="shared" si="6"/>
        <v>0</v>
      </c>
      <c r="P211">
        <f t="shared" si="7"/>
        <v>0</v>
      </c>
    </row>
    <row r="212" spans="1:16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211</v>
      </c>
      <c r="G212">
        <v>21</v>
      </c>
      <c r="H212" t="s">
        <v>3223</v>
      </c>
      <c r="I212">
        <v>0</v>
      </c>
      <c r="J212">
        <v>1.23322169549494</v>
      </c>
      <c r="L212">
        <v>0</v>
      </c>
      <c r="M212">
        <v>0</v>
      </c>
      <c r="N212">
        <v>0</v>
      </c>
      <c r="O212">
        <f t="shared" si="6"/>
        <v>0</v>
      </c>
      <c r="P212">
        <f t="shared" si="7"/>
        <v>0</v>
      </c>
    </row>
    <row r="213" spans="1:16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212</v>
      </c>
      <c r="G213">
        <v>21</v>
      </c>
      <c r="H213" t="s">
        <v>3224</v>
      </c>
      <c r="I213">
        <v>0</v>
      </c>
      <c r="J213">
        <v>3.9014546526661702</v>
      </c>
      <c r="L213">
        <v>0</v>
      </c>
      <c r="M213">
        <v>29.509300584639799</v>
      </c>
      <c r="N213">
        <v>0</v>
      </c>
      <c r="O213">
        <f t="shared" si="6"/>
        <v>-29.509300584639799</v>
      </c>
      <c r="P213">
        <f t="shared" si="7"/>
        <v>0</v>
      </c>
    </row>
    <row r="214" spans="1:16" ht="15" x14ac:dyDescent="0.25">
      <c r="A214" s="2" t="s">
        <v>213</v>
      </c>
      <c r="B214" s="2" t="s">
        <v>1223</v>
      </c>
      <c r="C214" s="9" t="s">
        <v>2210</v>
      </c>
      <c r="D214">
        <v>0.25343741878361897</v>
      </c>
      <c r="E214">
        <v>0.25343741878361897</v>
      </c>
      <c r="F214">
        <v>213</v>
      </c>
      <c r="G214">
        <v>21</v>
      </c>
      <c r="H214" t="s">
        <v>3225</v>
      </c>
      <c r="I214">
        <v>0.25090280119911801</v>
      </c>
      <c r="J214">
        <v>0.25445388249670498</v>
      </c>
      <c r="L214">
        <v>0.12173659482994</v>
      </c>
      <c r="M214">
        <v>7.9944164366907003E-2</v>
      </c>
      <c r="N214">
        <v>0.12173659483016799</v>
      </c>
      <c r="O214">
        <f t="shared" si="6"/>
        <v>4.1792430463032992E-2</v>
      </c>
      <c r="P214">
        <f t="shared" si="7"/>
        <v>-2.2799817589458371E-13</v>
      </c>
    </row>
    <row r="215" spans="1:16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214</v>
      </c>
      <c r="G215">
        <v>21</v>
      </c>
      <c r="H215" t="s">
        <v>3226</v>
      </c>
      <c r="I215">
        <v>0</v>
      </c>
      <c r="J215">
        <v>0</v>
      </c>
      <c r="L215">
        <v>0</v>
      </c>
      <c r="M215">
        <v>0</v>
      </c>
      <c r="N215">
        <v>0</v>
      </c>
      <c r="O215">
        <f t="shared" si="6"/>
        <v>0</v>
      </c>
      <c r="P215">
        <f t="shared" si="7"/>
        <v>0</v>
      </c>
    </row>
    <row r="216" spans="1:16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215</v>
      </c>
      <c r="G216">
        <v>21</v>
      </c>
      <c r="H216" t="s">
        <v>3227</v>
      </c>
      <c r="I216">
        <v>0</v>
      </c>
      <c r="J216">
        <v>2.9260909894756599</v>
      </c>
      <c r="L216">
        <v>0</v>
      </c>
      <c r="M216">
        <v>0</v>
      </c>
      <c r="N216">
        <v>0</v>
      </c>
      <c r="O216">
        <f t="shared" si="6"/>
        <v>0</v>
      </c>
      <c r="P216">
        <f t="shared" si="7"/>
        <v>0</v>
      </c>
    </row>
    <row r="217" spans="1:16" ht="15" x14ac:dyDescent="0.25">
      <c r="A217" s="2" t="s">
        <v>216</v>
      </c>
      <c r="B217" s="2" t="s">
        <v>1226</v>
      </c>
      <c r="C217" s="9" t="s">
        <v>2213</v>
      </c>
      <c r="D217" s="41">
        <v>0</v>
      </c>
      <c r="E217">
        <v>0</v>
      </c>
      <c r="F217">
        <v>216</v>
      </c>
      <c r="G217">
        <v>21</v>
      </c>
      <c r="H217" t="s">
        <v>3228</v>
      </c>
      <c r="I217">
        <v>0</v>
      </c>
      <c r="J217" s="41">
        <v>1.39842074986518E-6</v>
      </c>
      <c r="L217">
        <v>0</v>
      </c>
      <c r="M217">
        <v>0</v>
      </c>
      <c r="N217">
        <v>0</v>
      </c>
      <c r="O217">
        <f t="shared" si="6"/>
        <v>0</v>
      </c>
      <c r="P217">
        <f t="shared" si="7"/>
        <v>0</v>
      </c>
    </row>
    <row r="218" spans="1:16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217</v>
      </c>
      <c r="G218">
        <v>21</v>
      </c>
      <c r="H218" t="s">
        <v>3229</v>
      </c>
      <c r="I218">
        <v>0</v>
      </c>
      <c r="J218">
        <v>0</v>
      </c>
      <c r="L218">
        <v>0</v>
      </c>
      <c r="M218">
        <v>0</v>
      </c>
      <c r="N218">
        <v>0</v>
      </c>
      <c r="O218">
        <f t="shared" si="6"/>
        <v>0</v>
      </c>
      <c r="P218">
        <f t="shared" si="7"/>
        <v>0</v>
      </c>
    </row>
    <row r="219" spans="1:16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218</v>
      </c>
      <c r="G219">
        <v>22</v>
      </c>
      <c r="H219" t="s">
        <v>3230</v>
      </c>
      <c r="I219">
        <v>0</v>
      </c>
      <c r="J219">
        <v>0</v>
      </c>
      <c r="L219">
        <v>0</v>
      </c>
      <c r="M219">
        <v>0</v>
      </c>
      <c r="N219">
        <v>0</v>
      </c>
      <c r="O219">
        <f t="shared" si="6"/>
        <v>0</v>
      </c>
      <c r="P219">
        <f t="shared" si="7"/>
        <v>0</v>
      </c>
    </row>
    <row r="220" spans="1:16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219</v>
      </c>
      <c r="G220">
        <v>22</v>
      </c>
      <c r="H220" t="s">
        <v>3231</v>
      </c>
      <c r="I220">
        <v>0</v>
      </c>
      <c r="J220">
        <v>0</v>
      </c>
      <c r="L220">
        <v>0</v>
      </c>
      <c r="M220">
        <v>0</v>
      </c>
      <c r="N220">
        <v>0</v>
      </c>
      <c r="O220">
        <f t="shared" si="6"/>
        <v>0</v>
      </c>
      <c r="P220">
        <f t="shared" si="7"/>
        <v>0</v>
      </c>
    </row>
    <row r="221" spans="1:16" ht="15" x14ac:dyDescent="0.25">
      <c r="A221" s="2" t="s">
        <v>220</v>
      </c>
      <c r="B221" s="2" t="s">
        <v>1230</v>
      </c>
      <c r="C221" s="2" t="s">
        <v>2217</v>
      </c>
      <c r="D221">
        <v>0.28440674023805601</v>
      </c>
      <c r="E221">
        <v>0.28440674023807</v>
      </c>
      <c r="F221">
        <v>220</v>
      </c>
      <c r="G221">
        <v>22</v>
      </c>
      <c r="H221" t="s">
        <v>3232</v>
      </c>
      <c r="I221">
        <v>0.28156239969660002</v>
      </c>
      <c r="J221">
        <v>0.40018771007989001</v>
      </c>
      <c r="L221">
        <v>0.136612455530221</v>
      </c>
      <c r="M221">
        <v>8.9713110628140802E-2</v>
      </c>
      <c r="N221">
        <v>0.136612455530424</v>
      </c>
      <c r="O221">
        <f t="shared" si="6"/>
        <v>4.6899344902080198E-2</v>
      </c>
      <c r="P221">
        <f t="shared" si="7"/>
        <v>-2.0300428005270987E-13</v>
      </c>
    </row>
    <row r="222" spans="1:16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221</v>
      </c>
      <c r="G222">
        <v>22</v>
      </c>
      <c r="H222" t="s">
        <v>3233</v>
      </c>
      <c r="I222">
        <v>0</v>
      </c>
      <c r="J222">
        <v>0.97536366314287903</v>
      </c>
      <c r="L222">
        <v>0</v>
      </c>
      <c r="M222">
        <v>5.3611045729563704</v>
      </c>
      <c r="N222">
        <v>0</v>
      </c>
      <c r="O222">
        <f t="shared" si="6"/>
        <v>-5.3611045729563704</v>
      </c>
      <c r="P222">
        <f t="shared" si="7"/>
        <v>0</v>
      </c>
    </row>
    <row r="223" spans="1:16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222</v>
      </c>
      <c r="G223">
        <v>22</v>
      </c>
      <c r="H223" t="s">
        <v>3234</v>
      </c>
      <c r="I223">
        <v>0</v>
      </c>
      <c r="J223">
        <v>0.19507273263320499</v>
      </c>
      <c r="L223">
        <v>0</v>
      </c>
      <c r="M223">
        <v>0</v>
      </c>
      <c r="N223">
        <v>0</v>
      </c>
      <c r="O223">
        <f t="shared" si="6"/>
        <v>0</v>
      </c>
      <c r="P223">
        <f t="shared" si="7"/>
        <v>0</v>
      </c>
    </row>
    <row r="224" spans="1:16" ht="15" x14ac:dyDescent="0.25">
      <c r="A224" s="2" t="s">
        <v>223</v>
      </c>
      <c r="B224" s="2" t="s">
        <v>1233</v>
      </c>
      <c r="C224" s="2" t="s">
        <v>2220</v>
      </c>
      <c r="D224">
        <v>0.227942681123249</v>
      </c>
      <c r="E224">
        <v>0.22794268112326099</v>
      </c>
      <c r="F224">
        <v>223</v>
      </c>
      <c r="G224">
        <v>22</v>
      </c>
      <c r="H224" t="s">
        <v>3235</v>
      </c>
      <c r="I224">
        <v>0.22566303539999999</v>
      </c>
      <c r="J224">
        <v>0.42073576803573198</v>
      </c>
      <c r="L224">
        <v>0.109490405755941</v>
      </c>
      <c r="M224">
        <v>7.1902117901173498E-2</v>
      </c>
      <c r="N224">
        <v>0.109490405756104</v>
      </c>
      <c r="O224">
        <f t="shared" si="6"/>
        <v>3.7588287854767505E-2</v>
      </c>
      <c r="P224">
        <f t="shared" si="7"/>
        <v>-1.6299461780278079E-13</v>
      </c>
    </row>
    <row r="225" spans="1:16" ht="15" x14ac:dyDescent="0.25">
      <c r="A225" s="2" t="s">
        <v>224</v>
      </c>
      <c r="B225" s="2" t="s">
        <v>1234</v>
      </c>
      <c r="C225" s="9" t="s">
        <v>2221</v>
      </c>
      <c r="D225">
        <v>0.257936334926399</v>
      </c>
      <c r="E225">
        <v>0.25793633492651202</v>
      </c>
      <c r="F225">
        <v>224</v>
      </c>
      <c r="G225">
        <v>22</v>
      </c>
      <c r="H225" t="s">
        <v>3236</v>
      </c>
      <c r="I225">
        <v>0.25535672385979102</v>
      </c>
      <c r="J225">
        <v>0.45042945649049698</v>
      </c>
      <c r="L225">
        <v>0.12389761246606699</v>
      </c>
      <c r="M225">
        <v>8.1363300078237402E-2</v>
      </c>
      <c r="N225">
        <v>0.12389761246629399</v>
      </c>
      <c r="O225">
        <f t="shared" si="6"/>
        <v>4.2534312387829593E-2</v>
      </c>
      <c r="P225">
        <f t="shared" si="7"/>
        <v>-2.2699897517242107E-13</v>
      </c>
    </row>
    <row r="226" spans="1:16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225</v>
      </c>
      <c r="G226">
        <v>22</v>
      </c>
      <c r="H226" t="s">
        <v>3237</v>
      </c>
      <c r="I226">
        <v>0</v>
      </c>
      <c r="J226">
        <v>0</v>
      </c>
      <c r="L226">
        <v>0</v>
      </c>
      <c r="M226">
        <v>0</v>
      </c>
      <c r="N226">
        <v>0</v>
      </c>
      <c r="O226">
        <f t="shared" si="6"/>
        <v>0</v>
      </c>
      <c r="P226">
        <f t="shared" si="7"/>
        <v>0</v>
      </c>
    </row>
    <row r="227" spans="1:16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226</v>
      </c>
      <c r="G227">
        <v>22</v>
      </c>
      <c r="H227" t="s">
        <v>3238</v>
      </c>
      <c r="I227">
        <v>0</v>
      </c>
      <c r="J227">
        <v>1.7196538807708401E-2</v>
      </c>
      <c r="L227">
        <v>0</v>
      </c>
      <c r="M227">
        <v>0</v>
      </c>
      <c r="N227">
        <v>0</v>
      </c>
      <c r="O227">
        <f t="shared" si="6"/>
        <v>0</v>
      </c>
      <c r="P227">
        <f t="shared" si="7"/>
        <v>0</v>
      </c>
    </row>
    <row r="228" spans="1:16" ht="15" x14ac:dyDescent="0.25">
      <c r="A228" s="4" t="s">
        <v>227</v>
      </c>
      <c r="B228" s="4" t="s">
        <v>1237</v>
      </c>
      <c r="C228" s="4" t="s">
        <v>2224</v>
      </c>
      <c r="D228">
        <v>0.30682170282223598</v>
      </c>
      <c r="E228">
        <v>0.30682170282225202</v>
      </c>
      <c r="F228">
        <v>227</v>
      </c>
      <c r="G228">
        <v>22</v>
      </c>
      <c r="H228" t="s">
        <v>3239</v>
      </c>
      <c r="I228">
        <v>0.30375319112801502</v>
      </c>
      <c r="J228">
        <v>0.30730427242596797</v>
      </c>
      <c r="L228">
        <v>0.14737929979235001</v>
      </c>
      <c r="M228">
        <v>9.6783674484528501E-2</v>
      </c>
      <c r="N228">
        <v>0.147379299792569</v>
      </c>
      <c r="O228">
        <f t="shared" si="6"/>
        <v>5.059562530782151E-2</v>
      </c>
      <c r="P228">
        <f t="shared" si="7"/>
        <v>-2.1899149160731213E-13</v>
      </c>
    </row>
    <row r="229" spans="1:16" ht="15" x14ac:dyDescent="0.25">
      <c r="A229" s="4" t="s">
        <v>228</v>
      </c>
      <c r="B229" s="4" t="s">
        <v>1238</v>
      </c>
      <c r="C229" s="4" t="s">
        <v>2225</v>
      </c>
      <c r="D229">
        <v>0.32507726436857998</v>
      </c>
      <c r="E229">
        <v>0.32507726436859702</v>
      </c>
      <c r="F229">
        <v>228</v>
      </c>
      <c r="G229">
        <v>23</v>
      </c>
      <c r="H229" t="s">
        <v>3240</v>
      </c>
      <c r="I229">
        <v>0.32182617952658599</v>
      </c>
      <c r="J229">
        <v>0.32892834212243599</v>
      </c>
      <c r="L229">
        <v>0.15614820972690899</v>
      </c>
      <c r="M229">
        <v>0.10254219909338699</v>
      </c>
      <c r="N229">
        <v>0.156148209727141</v>
      </c>
      <c r="O229">
        <f t="shared" si="6"/>
        <v>5.3606010633521994E-2</v>
      </c>
      <c r="P229">
        <f t="shared" si="7"/>
        <v>-2.3200885657104209E-13</v>
      </c>
    </row>
    <row r="230" spans="1:16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229</v>
      </c>
      <c r="G230">
        <v>23</v>
      </c>
      <c r="H230" t="s">
        <v>3241</v>
      </c>
      <c r="I230">
        <v>0</v>
      </c>
      <c r="J230">
        <v>0</v>
      </c>
      <c r="L230">
        <v>0</v>
      </c>
      <c r="M230">
        <v>0</v>
      </c>
      <c r="N230">
        <v>0</v>
      </c>
      <c r="O230">
        <f t="shared" si="6"/>
        <v>0</v>
      </c>
      <c r="P230">
        <f t="shared" si="7"/>
        <v>0</v>
      </c>
    </row>
    <row r="231" spans="1:16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230</v>
      </c>
      <c r="G231">
        <v>23</v>
      </c>
      <c r="H231" t="s">
        <v>3242</v>
      </c>
      <c r="I231">
        <v>0</v>
      </c>
      <c r="J231">
        <v>0</v>
      </c>
      <c r="L231">
        <v>0</v>
      </c>
      <c r="M231">
        <v>0</v>
      </c>
      <c r="N231">
        <v>0</v>
      </c>
      <c r="O231">
        <f t="shared" si="6"/>
        <v>0</v>
      </c>
      <c r="P231">
        <f t="shared" si="7"/>
        <v>0</v>
      </c>
    </row>
    <row r="232" spans="1:16" ht="15" x14ac:dyDescent="0.25">
      <c r="A232" s="2" t="s">
        <v>231</v>
      </c>
      <c r="B232" s="2" t="s">
        <v>1241</v>
      </c>
      <c r="C232" s="2" t="s">
        <v>2228</v>
      </c>
      <c r="D232">
        <v>0.67124364958184501</v>
      </c>
      <c r="E232">
        <v>0.67124364958187999</v>
      </c>
      <c r="F232">
        <v>231</v>
      </c>
      <c r="G232">
        <v>23</v>
      </c>
      <c r="H232" t="s">
        <v>3243</v>
      </c>
      <c r="I232">
        <v>0.66453056843579295</v>
      </c>
      <c r="J232">
        <v>1.2497487663412099</v>
      </c>
      <c r="L232">
        <v>0.32242640646170201</v>
      </c>
      <c r="M232">
        <v>0.211736739231173</v>
      </c>
      <c r="N232">
        <v>0.32242640646218101</v>
      </c>
      <c r="O232">
        <f t="shared" si="6"/>
        <v>0.110689667230529</v>
      </c>
      <c r="P232">
        <f t="shared" si="7"/>
        <v>-4.7900572397452379E-13</v>
      </c>
    </row>
    <row r="233" spans="1:16" ht="15" x14ac:dyDescent="0.25">
      <c r="A233" s="2" t="s">
        <v>232</v>
      </c>
      <c r="B233" s="2" t="s">
        <v>1242</v>
      </c>
      <c r="C233" s="2" t="s">
        <v>2229</v>
      </c>
      <c r="D233">
        <v>0.19298214720864099</v>
      </c>
      <c r="E233">
        <v>0.19298214720865001</v>
      </c>
      <c r="F233">
        <v>232</v>
      </c>
      <c r="G233">
        <v>23</v>
      </c>
      <c r="H233" t="s">
        <v>3244</v>
      </c>
      <c r="I233">
        <v>0.19105214039999999</v>
      </c>
      <c r="J233">
        <v>0.67873397197210905</v>
      </c>
      <c r="L233">
        <v>9.2697398738158701E-2</v>
      </c>
      <c r="M233">
        <v>6.0874185707742001E-2</v>
      </c>
      <c r="N233">
        <v>9.2697398738296299E-2</v>
      </c>
      <c r="O233">
        <f t="shared" si="6"/>
        <v>3.18232130304167E-2</v>
      </c>
      <c r="P233">
        <f t="shared" si="7"/>
        <v>-1.3759826611448034E-13</v>
      </c>
    </row>
    <row r="234" spans="1:16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233</v>
      </c>
      <c r="G234">
        <v>23</v>
      </c>
      <c r="H234" t="s">
        <v>3245</v>
      </c>
      <c r="I234">
        <v>0</v>
      </c>
      <c r="J234">
        <v>0</v>
      </c>
      <c r="L234">
        <v>0</v>
      </c>
      <c r="M234">
        <v>0</v>
      </c>
      <c r="N234">
        <v>0</v>
      </c>
      <c r="O234">
        <f t="shared" si="6"/>
        <v>0</v>
      </c>
      <c r="P234">
        <f t="shared" si="7"/>
        <v>0</v>
      </c>
    </row>
    <row r="235" spans="1:16" ht="15" x14ac:dyDescent="0.25">
      <c r="A235" s="2" t="s">
        <v>234</v>
      </c>
      <c r="B235" s="2" t="s">
        <v>1244</v>
      </c>
      <c r="C235" s="2" t="s">
        <v>2231</v>
      </c>
      <c r="D235">
        <v>0.25793633492644402</v>
      </c>
      <c r="E235">
        <v>0.25793633492645701</v>
      </c>
      <c r="F235">
        <v>234</v>
      </c>
      <c r="G235">
        <v>23</v>
      </c>
      <c r="H235" t="s">
        <v>3246</v>
      </c>
      <c r="I235">
        <v>0.25535672385980102</v>
      </c>
      <c r="J235">
        <v>0.45042945649052701</v>
      </c>
      <c r="L235">
        <v>0.12389761246611999</v>
      </c>
      <c r="M235">
        <v>8.1363300078276093E-2</v>
      </c>
      <c r="N235">
        <v>0.123897612466304</v>
      </c>
      <c r="O235">
        <f t="shared" si="6"/>
        <v>4.2534312387843901E-2</v>
      </c>
      <c r="P235">
        <f t="shared" si="7"/>
        <v>-1.8400558854381188E-13</v>
      </c>
    </row>
    <row r="236" spans="1:16" ht="15" x14ac:dyDescent="0.25">
      <c r="A236" s="2" t="s">
        <v>235</v>
      </c>
      <c r="B236" s="2" t="s">
        <v>1245</v>
      </c>
      <c r="C236" s="2" t="s">
        <v>2232</v>
      </c>
      <c r="D236">
        <v>0.25793633492644402</v>
      </c>
      <c r="E236">
        <v>0.25793633492645701</v>
      </c>
      <c r="F236">
        <v>235</v>
      </c>
      <c r="G236">
        <v>23</v>
      </c>
      <c r="H236" t="s">
        <v>3247</v>
      </c>
      <c r="I236">
        <v>0.25535672385980102</v>
      </c>
      <c r="J236">
        <v>0.45042945649052701</v>
      </c>
      <c r="L236">
        <v>0.12389761246611999</v>
      </c>
      <c r="M236">
        <v>8.1363300078276093E-2</v>
      </c>
      <c r="N236">
        <v>0.123897612466304</v>
      </c>
      <c r="O236">
        <f t="shared" si="6"/>
        <v>4.2534312387843901E-2</v>
      </c>
      <c r="P236">
        <f t="shared" si="7"/>
        <v>-1.8400558854381188E-13</v>
      </c>
    </row>
    <row r="237" spans="1:16" ht="15" x14ac:dyDescent="0.25">
      <c r="A237" s="2" t="s">
        <v>236</v>
      </c>
      <c r="B237" s="2" t="s">
        <v>1246</v>
      </c>
      <c r="C237" s="2" t="s">
        <v>2233</v>
      </c>
      <c r="D237">
        <v>4.9192268060567701E-2</v>
      </c>
      <c r="E237">
        <v>4.9192268060570303E-2</v>
      </c>
      <c r="F237">
        <v>236</v>
      </c>
      <c r="G237">
        <v>23</v>
      </c>
      <c r="H237" t="s">
        <v>3248</v>
      </c>
      <c r="I237">
        <v>4.8700298136599998E-2</v>
      </c>
      <c r="J237">
        <v>4.9192268060566702E-2</v>
      </c>
      <c r="L237">
        <v>2.3629104314581199E-2</v>
      </c>
      <c r="M237">
        <v>1.5517182830733601E-2</v>
      </c>
      <c r="N237">
        <v>2.36291043146163E-2</v>
      </c>
      <c r="O237">
        <f t="shared" si="6"/>
        <v>8.1119214838475985E-3</v>
      </c>
      <c r="P237">
        <f t="shared" si="7"/>
        <v>-3.5100394812914715E-14</v>
      </c>
    </row>
    <row r="238" spans="1:16" ht="15" x14ac:dyDescent="0.25">
      <c r="A238" s="2" t="s">
        <v>237</v>
      </c>
      <c r="B238" s="2" t="s">
        <v>1247</v>
      </c>
      <c r="C238" s="2" t="s">
        <v>2234</v>
      </c>
      <c r="D238">
        <v>3.1991685374580199E-2</v>
      </c>
      <c r="E238">
        <v>3.1991685374581899E-2</v>
      </c>
      <c r="F238">
        <v>237</v>
      </c>
      <c r="G238">
        <v>23</v>
      </c>
      <c r="H238" t="s">
        <v>3249</v>
      </c>
      <c r="I238">
        <v>3.16717377966E-2</v>
      </c>
      <c r="J238">
        <v>3.1991685374579797E-2</v>
      </c>
      <c r="L238">
        <v>1.53669448618323E-2</v>
      </c>
      <c r="M238">
        <v>1.00914401915653E-2</v>
      </c>
      <c r="N238">
        <v>1.53669448618551E-2</v>
      </c>
      <c r="O238">
        <f t="shared" si="6"/>
        <v>5.2755046702670002E-3</v>
      </c>
      <c r="P238">
        <f t="shared" si="7"/>
        <v>-2.2799470644763176E-14</v>
      </c>
    </row>
    <row r="239" spans="1:16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238</v>
      </c>
      <c r="G239">
        <v>23</v>
      </c>
      <c r="H239" t="s">
        <v>3250</v>
      </c>
      <c r="I239">
        <v>0</v>
      </c>
      <c r="J239">
        <v>0</v>
      </c>
      <c r="L239">
        <v>0</v>
      </c>
      <c r="M239">
        <v>0</v>
      </c>
      <c r="N239">
        <v>0</v>
      </c>
      <c r="O239">
        <f t="shared" si="6"/>
        <v>0</v>
      </c>
      <c r="P239">
        <f t="shared" si="7"/>
        <v>0</v>
      </c>
    </row>
    <row r="240" spans="1:16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239</v>
      </c>
      <c r="G240">
        <v>24</v>
      </c>
      <c r="H240" t="s">
        <v>3251</v>
      </c>
      <c r="I240">
        <v>0</v>
      </c>
      <c r="J240">
        <v>0</v>
      </c>
      <c r="L240">
        <v>0</v>
      </c>
      <c r="M240">
        <v>0</v>
      </c>
      <c r="N240">
        <v>0</v>
      </c>
      <c r="O240">
        <f t="shared" si="6"/>
        <v>0</v>
      </c>
      <c r="P240">
        <f t="shared" si="7"/>
        <v>0</v>
      </c>
    </row>
    <row r="241" spans="1:16" ht="15" x14ac:dyDescent="0.25">
      <c r="A241" s="2" t="s">
        <v>240</v>
      </c>
      <c r="B241" s="2" t="s">
        <v>1250</v>
      </c>
      <c r="C241" s="2" t="s">
        <v>2237</v>
      </c>
      <c r="D241">
        <v>3.1991685374580199E-2</v>
      </c>
      <c r="E241">
        <v>3.1991685374581899E-2</v>
      </c>
      <c r="F241">
        <v>240</v>
      </c>
      <c r="G241">
        <v>24</v>
      </c>
      <c r="H241" t="s">
        <v>3252</v>
      </c>
      <c r="I241">
        <v>3.16717377966E-2</v>
      </c>
      <c r="J241">
        <v>3.1991685374579797E-2</v>
      </c>
      <c r="L241">
        <v>1.53669448618323E-2</v>
      </c>
      <c r="M241">
        <v>1.00914401915653E-2</v>
      </c>
      <c r="N241">
        <v>1.53669448618551E-2</v>
      </c>
      <c r="O241">
        <f t="shared" si="6"/>
        <v>5.2755046702670002E-3</v>
      </c>
      <c r="P241">
        <f t="shared" si="7"/>
        <v>-2.2799470644763176E-14</v>
      </c>
    </row>
    <row r="242" spans="1:16" ht="15" x14ac:dyDescent="0.25">
      <c r="A242" s="2" t="s">
        <v>241</v>
      </c>
      <c r="B242" s="2" t="s">
        <v>1251</v>
      </c>
      <c r="C242" s="2" t="s">
        <v>2238</v>
      </c>
      <c r="D242">
        <v>0.220073064939071</v>
      </c>
      <c r="E242">
        <v>0.22007306493908199</v>
      </c>
      <c r="F242">
        <v>241</v>
      </c>
      <c r="G242">
        <v>24</v>
      </c>
      <c r="H242" t="s">
        <v>3253</v>
      </c>
      <c r="I242">
        <v>0.21609658228657999</v>
      </c>
      <c r="J242">
        <v>0.47001510307112698</v>
      </c>
      <c r="L242">
        <v>0.10571029987623801</v>
      </c>
      <c r="M242">
        <v>6.9419730364431997E-2</v>
      </c>
      <c r="N242">
        <v>0.10571029987639501</v>
      </c>
      <c r="O242">
        <f t="shared" si="6"/>
        <v>3.6290569511806009E-2</v>
      </c>
      <c r="P242">
        <f t="shared" si="7"/>
        <v>-1.5699941346980495E-13</v>
      </c>
    </row>
    <row r="243" spans="1:16" ht="15" x14ac:dyDescent="0.25">
      <c r="A243" s="2" t="s">
        <v>242</v>
      </c>
      <c r="B243" s="2" t="s">
        <v>1252</v>
      </c>
      <c r="C243" s="9" t="s">
        <v>2239</v>
      </c>
      <c r="D243">
        <v>-0.22007306493901499</v>
      </c>
      <c r="E243">
        <v>-0.22007306493912901</v>
      </c>
      <c r="F243">
        <v>242</v>
      </c>
      <c r="G243">
        <v>24</v>
      </c>
      <c r="H243" t="s">
        <v>3254</v>
      </c>
      <c r="I243">
        <v>-0.47001510307109101</v>
      </c>
      <c r="J243">
        <v>-0.21609658228658199</v>
      </c>
      <c r="L243">
        <v>-0.10571029987625</v>
      </c>
      <c r="M243">
        <v>-6.9419730364415996E-2</v>
      </c>
      <c r="N243">
        <v>-0.105710299876364</v>
      </c>
      <c r="O243">
        <f t="shared" si="6"/>
        <v>-3.6290569511834E-2</v>
      </c>
      <c r="P243">
        <f t="shared" si="7"/>
        <v>1.1400602684119576E-13</v>
      </c>
    </row>
    <row r="244" spans="1:16" ht="15" x14ac:dyDescent="0.25">
      <c r="A244" s="2" t="s">
        <v>243</v>
      </c>
      <c r="B244" s="2" t="s">
        <v>1253</v>
      </c>
      <c r="C244" s="2" t="s">
        <v>2240</v>
      </c>
      <c r="D244" s="41">
        <v>3.1464480523147899E-5</v>
      </c>
      <c r="E244" s="41">
        <v>3.1464480523149499E-5</v>
      </c>
      <c r="F244">
        <v>243</v>
      </c>
      <c r="G244">
        <v>24</v>
      </c>
      <c r="H244" t="s">
        <v>3255</v>
      </c>
      <c r="I244" s="41">
        <v>3.1149805500008101E-5</v>
      </c>
      <c r="J244" s="41">
        <v>3.1464480523149499E-5</v>
      </c>
      <c r="L244" s="41">
        <v>1.51137063157947E-5</v>
      </c>
      <c r="M244" s="41">
        <v>9.9251389741317197E-6</v>
      </c>
      <c r="N244" s="41">
        <v>1.5113706316238799E-5</v>
      </c>
      <c r="O244">
        <f t="shared" si="6"/>
        <v>5.1885673416629801E-6</v>
      </c>
      <c r="P244">
        <f t="shared" si="7"/>
        <v>-4.4409937424542967E-16</v>
      </c>
    </row>
    <row r="245" spans="1:16" ht="15" x14ac:dyDescent="0.25">
      <c r="A245" s="2" t="s">
        <v>244</v>
      </c>
      <c r="B245" s="2" t="s">
        <v>1254</v>
      </c>
      <c r="C245" s="2" t="s">
        <v>2241</v>
      </c>
      <c r="D245">
        <v>3.1991685374580199E-2</v>
      </c>
      <c r="E245">
        <v>3.1991685374581899E-2</v>
      </c>
      <c r="F245">
        <v>244</v>
      </c>
      <c r="G245">
        <v>24</v>
      </c>
      <c r="H245" t="s">
        <v>3256</v>
      </c>
      <c r="I245">
        <v>3.16717377966E-2</v>
      </c>
      <c r="J245">
        <v>3.1991685374579797E-2</v>
      </c>
      <c r="L245">
        <v>1.53669448618323E-2</v>
      </c>
      <c r="M245">
        <v>1.00914401915653E-2</v>
      </c>
      <c r="N245">
        <v>1.53669448618551E-2</v>
      </c>
      <c r="O245">
        <f t="shared" si="6"/>
        <v>5.2755046702670002E-3</v>
      </c>
      <c r="P245">
        <f t="shared" si="7"/>
        <v>-2.2799470644763176E-14</v>
      </c>
    </row>
    <row r="246" spans="1:16" ht="15" x14ac:dyDescent="0.25">
      <c r="A246" s="2" t="s">
        <v>245</v>
      </c>
      <c r="B246" s="2" t="s">
        <v>1255</v>
      </c>
      <c r="C246" s="9" t="s">
        <v>2242</v>
      </c>
      <c r="D246">
        <v>0.284406740238069</v>
      </c>
      <c r="E246">
        <v>0.284406740238069</v>
      </c>
      <c r="F246">
        <v>245</v>
      </c>
      <c r="G246">
        <v>24</v>
      </c>
      <c r="H246" t="s">
        <v>3257</v>
      </c>
      <c r="I246">
        <v>0.281562399696554</v>
      </c>
      <c r="J246">
        <v>0.40018771007987702</v>
      </c>
      <c r="L246">
        <v>0.13661245553021201</v>
      </c>
      <c r="M246">
        <v>8.9713110628167697E-2</v>
      </c>
      <c r="N246">
        <v>0.13661245553043999</v>
      </c>
      <c r="O246">
        <f t="shared" si="6"/>
        <v>4.689934490204431E-2</v>
      </c>
      <c r="P246">
        <f t="shared" si="7"/>
        <v>-2.279842981067759E-13</v>
      </c>
    </row>
    <row r="247" spans="1:16" ht="15" x14ac:dyDescent="0.25">
      <c r="A247" s="2" t="s">
        <v>246</v>
      </c>
      <c r="B247" s="2" t="s">
        <v>1256</v>
      </c>
      <c r="C247" s="2" t="s">
        <v>2243</v>
      </c>
      <c r="D247">
        <v>0.28440674023805601</v>
      </c>
      <c r="E247">
        <v>0.28440674023807</v>
      </c>
      <c r="F247">
        <v>246</v>
      </c>
      <c r="G247">
        <v>24</v>
      </c>
      <c r="H247" t="s">
        <v>3258</v>
      </c>
      <c r="I247">
        <v>0.28156239969660002</v>
      </c>
      <c r="J247">
        <v>0.40018771007989001</v>
      </c>
      <c r="L247">
        <v>0.136612455530221</v>
      </c>
      <c r="M247">
        <v>8.9713110628140802E-2</v>
      </c>
      <c r="N247">
        <v>0.136612455530424</v>
      </c>
      <c r="O247">
        <f t="shared" si="6"/>
        <v>4.6899344902080198E-2</v>
      </c>
      <c r="P247">
        <f t="shared" si="7"/>
        <v>-2.0300428005270987E-13</v>
      </c>
    </row>
    <row r="248" spans="1:16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247</v>
      </c>
      <c r="G248">
        <v>24</v>
      </c>
      <c r="H248" t="s">
        <v>3259</v>
      </c>
      <c r="I248">
        <v>0</v>
      </c>
      <c r="J248">
        <v>0.19507273263320499</v>
      </c>
      <c r="L248">
        <v>0</v>
      </c>
      <c r="M248">
        <v>0</v>
      </c>
      <c r="N248">
        <v>0</v>
      </c>
      <c r="O248">
        <f t="shared" si="6"/>
        <v>0</v>
      </c>
      <c r="P248">
        <f t="shared" si="7"/>
        <v>0</v>
      </c>
    </row>
    <row r="249" spans="1:16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248</v>
      </c>
      <c r="G249">
        <v>24</v>
      </c>
      <c r="H249" t="s">
        <v>3260</v>
      </c>
      <c r="I249">
        <v>0</v>
      </c>
      <c r="J249">
        <v>0</v>
      </c>
      <c r="L249">
        <v>0</v>
      </c>
      <c r="M249">
        <v>0</v>
      </c>
      <c r="N249">
        <v>0</v>
      </c>
      <c r="O249">
        <f t="shared" si="6"/>
        <v>0</v>
      </c>
      <c r="P249">
        <f t="shared" si="7"/>
        <v>0</v>
      </c>
    </row>
    <row r="250" spans="1:16" ht="15" x14ac:dyDescent="0.25">
      <c r="A250" s="2" t="s">
        <v>249</v>
      </c>
      <c r="B250" s="2" t="s">
        <v>1259</v>
      </c>
      <c r="C250" s="2" t="s">
        <v>2246</v>
      </c>
      <c r="D250">
        <v>7.6064836280380996E-3</v>
      </c>
      <c r="E250">
        <v>7.60648362803849E-3</v>
      </c>
      <c r="F250">
        <v>249</v>
      </c>
      <c r="G250">
        <v>25</v>
      </c>
      <c r="H250" t="s">
        <v>3261</v>
      </c>
      <c r="I250">
        <v>0</v>
      </c>
      <c r="J250">
        <v>0.13293431103442699</v>
      </c>
      <c r="L250">
        <v>3.6537123048030499E-3</v>
      </c>
      <c r="M250">
        <v>2.3993851434116402E-3</v>
      </c>
      <c r="N250">
        <v>3.6537123048084701E-3</v>
      </c>
      <c r="O250">
        <f t="shared" si="6"/>
        <v>1.2543271613914097E-3</v>
      </c>
      <c r="P250">
        <f t="shared" si="7"/>
        <v>-5.4201435006895338E-15</v>
      </c>
    </row>
    <row r="251" spans="1:16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250</v>
      </c>
      <c r="G251">
        <v>25</v>
      </c>
      <c r="H251" t="s">
        <v>3262</v>
      </c>
      <c r="I251">
        <v>0</v>
      </c>
      <c r="J251">
        <v>0</v>
      </c>
      <c r="L251">
        <v>0</v>
      </c>
      <c r="M251">
        <v>0</v>
      </c>
      <c r="N251">
        <v>0</v>
      </c>
      <c r="O251">
        <f t="shared" si="6"/>
        <v>0</v>
      </c>
      <c r="P251">
        <f t="shared" si="7"/>
        <v>0</v>
      </c>
    </row>
    <row r="252" spans="1:16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251</v>
      </c>
      <c r="G252">
        <v>25</v>
      </c>
      <c r="H252" t="s">
        <v>3263</v>
      </c>
      <c r="I252">
        <v>0</v>
      </c>
      <c r="J252">
        <v>0</v>
      </c>
      <c r="L252">
        <v>0</v>
      </c>
      <c r="M252">
        <v>0</v>
      </c>
      <c r="N252">
        <v>0</v>
      </c>
      <c r="O252">
        <f t="shared" si="6"/>
        <v>0</v>
      </c>
      <c r="P252">
        <f t="shared" si="7"/>
        <v>0</v>
      </c>
    </row>
    <row r="253" spans="1:16" ht="15" x14ac:dyDescent="0.25">
      <c r="A253" s="2" t="s">
        <v>252</v>
      </c>
      <c r="B253" s="2" t="s">
        <v>1262</v>
      </c>
      <c r="C253" s="2" t="s">
        <v>2249</v>
      </c>
      <c r="D253">
        <v>1.82555615463443E-2</v>
      </c>
      <c r="E253">
        <v>1.8255561546345202E-2</v>
      </c>
      <c r="F253">
        <v>252</v>
      </c>
      <c r="G253">
        <v>25</v>
      </c>
      <c r="H253" t="s">
        <v>3264</v>
      </c>
      <c r="I253">
        <v>1.8072988398570598E-2</v>
      </c>
      <c r="J253">
        <v>2.1624069696519799E-2</v>
      </c>
      <c r="L253">
        <v>8.7689099345594906E-3</v>
      </c>
      <c r="M253">
        <v>5.7585246088583102E-3</v>
      </c>
      <c r="N253">
        <v>8.7689099345725097E-3</v>
      </c>
      <c r="O253">
        <f t="shared" si="6"/>
        <v>3.0103853257011804E-3</v>
      </c>
      <c r="P253">
        <f t="shared" si="7"/>
        <v>-1.3019099687205937E-14</v>
      </c>
    </row>
    <row r="254" spans="1:16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253</v>
      </c>
      <c r="G254">
        <v>25</v>
      </c>
      <c r="H254" t="s">
        <v>3265</v>
      </c>
      <c r="I254">
        <v>0</v>
      </c>
      <c r="J254">
        <v>0</v>
      </c>
      <c r="L254">
        <v>0</v>
      </c>
      <c r="M254">
        <v>0</v>
      </c>
      <c r="N254">
        <v>0</v>
      </c>
      <c r="O254">
        <f t="shared" si="6"/>
        <v>0</v>
      </c>
      <c r="P254">
        <f t="shared" si="7"/>
        <v>0</v>
      </c>
    </row>
    <row r="255" spans="1:16" ht="15" x14ac:dyDescent="0.25">
      <c r="A255" s="2" t="s">
        <v>254</v>
      </c>
      <c r="B255" s="2" t="s">
        <v>1264</v>
      </c>
      <c r="C255" s="2" t="s">
        <v>2251</v>
      </c>
      <c r="D255">
        <v>9.0898786599339504E-2</v>
      </c>
      <c r="E255">
        <v>9.08987865993445E-2</v>
      </c>
      <c r="F255">
        <v>254</v>
      </c>
      <c r="G255">
        <v>25</v>
      </c>
      <c r="H255" t="s">
        <v>3266</v>
      </c>
      <c r="I255">
        <v>8.9989711435799702E-2</v>
      </c>
      <c r="J255">
        <v>9.08987865993372E-2</v>
      </c>
      <c r="L255">
        <v>4.3662489966514999E-2</v>
      </c>
      <c r="M255">
        <v>2.86730648202096E-2</v>
      </c>
      <c r="N255">
        <v>4.36624899665796E-2</v>
      </c>
      <c r="O255">
        <f t="shared" si="6"/>
        <v>1.4989425146305399E-2</v>
      </c>
      <c r="P255">
        <f t="shared" si="7"/>
        <v>-6.4601102245376296E-14</v>
      </c>
    </row>
    <row r="256" spans="1:16" ht="15" x14ac:dyDescent="0.25">
      <c r="A256" s="2" t="s">
        <v>255</v>
      </c>
      <c r="B256" s="2" t="s">
        <v>1265</v>
      </c>
      <c r="C256" s="2" t="s">
        <v>2252</v>
      </c>
      <c r="D256">
        <v>9.0898786599339504E-2</v>
      </c>
      <c r="E256">
        <v>9.08987865993445E-2</v>
      </c>
      <c r="F256">
        <v>255</v>
      </c>
      <c r="G256">
        <v>25</v>
      </c>
      <c r="H256" t="s">
        <v>3267</v>
      </c>
      <c r="I256">
        <v>8.9989711435799702E-2</v>
      </c>
      <c r="J256">
        <v>9.08987865993372E-2</v>
      </c>
      <c r="L256">
        <v>4.3662489966514999E-2</v>
      </c>
      <c r="M256">
        <v>2.86730648202096E-2</v>
      </c>
      <c r="N256">
        <v>4.36624899665796E-2</v>
      </c>
      <c r="O256">
        <f t="shared" si="6"/>
        <v>1.4989425146305399E-2</v>
      </c>
      <c r="P256">
        <f t="shared" si="7"/>
        <v>-6.4601102245376296E-14</v>
      </c>
    </row>
    <row r="257" spans="1:16" ht="15" x14ac:dyDescent="0.25">
      <c r="A257" s="2" t="s">
        <v>256</v>
      </c>
      <c r="B257" s="2" t="s">
        <v>1266</v>
      </c>
      <c r="C257" s="9" t="s">
        <v>2253</v>
      </c>
      <c r="D257">
        <v>1.72005826859731E-2</v>
      </c>
      <c r="E257">
        <v>1.72005826859731E-2</v>
      </c>
      <c r="F257">
        <v>256</v>
      </c>
      <c r="G257">
        <v>25</v>
      </c>
      <c r="H257" t="s">
        <v>3268</v>
      </c>
      <c r="I257">
        <v>1.7028560340008901E-2</v>
      </c>
      <c r="J257">
        <v>1.72005826859731E-2</v>
      </c>
      <c r="L257">
        <v>8.2621594527836403E-3</v>
      </c>
      <c r="M257">
        <v>5.4257426392041496E-3</v>
      </c>
      <c r="N257">
        <v>8.2621594527836403E-3</v>
      </c>
      <c r="O257">
        <f t="shared" si="6"/>
        <v>2.8364168135794907E-3</v>
      </c>
      <c r="P257">
        <f t="shared" si="7"/>
        <v>0</v>
      </c>
    </row>
    <row r="258" spans="1:16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257</v>
      </c>
      <c r="G258">
        <v>25</v>
      </c>
      <c r="H258" t="s">
        <v>3269</v>
      </c>
      <c r="I258">
        <v>0</v>
      </c>
      <c r="J258">
        <v>0.731522747356809</v>
      </c>
      <c r="L258">
        <v>0</v>
      </c>
      <c r="M258">
        <v>0</v>
      </c>
      <c r="N258">
        <v>0</v>
      </c>
      <c r="O258">
        <f t="shared" si="6"/>
        <v>0</v>
      </c>
      <c r="P258">
        <f t="shared" si="7"/>
        <v>0</v>
      </c>
    </row>
    <row r="259" spans="1:16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258</v>
      </c>
      <c r="G259">
        <v>25</v>
      </c>
      <c r="H259" t="s">
        <v>3270</v>
      </c>
      <c r="I259">
        <v>0</v>
      </c>
      <c r="J259">
        <v>0</v>
      </c>
      <c r="L259">
        <v>0</v>
      </c>
      <c r="M259">
        <v>0</v>
      </c>
      <c r="N259">
        <v>0</v>
      </c>
      <c r="O259">
        <f t="shared" ref="O259:O322" si="8">L259-M259</f>
        <v>0</v>
      </c>
      <c r="P259">
        <f t="shared" ref="P259:P322" si="9">L259-N259</f>
        <v>0</v>
      </c>
    </row>
    <row r="260" spans="1:16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259</v>
      </c>
      <c r="G260">
        <v>26</v>
      </c>
      <c r="H260" t="s">
        <v>3271</v>
      </c>
      <c r="I260">
        <v>0</v>
      </c>
      <c r="J260">
        <v>0</v>
      </c>
      <c r="L260">
        <v>0</v>
      </c>
      <c r="M260">
        <v>0</v>
      </c>
      <c r="N260">
        <v>0</v>
      </c>
      <c r="O260">
        <f t="shared" si="8"/>
        <v>0</v>
      </c>
      <c r="P260">
        <f t="shared" si="9"/>
        <v>0</v>
      </c>
    </row>
    <row r="261" spans="1:16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260</v>
      </c>
      <c r="G261">
        <v>26</v>
      </c>
      <c r="H261" t="s">
        <v>3272</v>
      </c>
      <c r="I261">
        <v>0</v>
      </c>
      <c r="J261">
        <v>0.487681831579721</v>
      </c>
      <c r="L261">
        <v>0</v>
      </c>
      <c r="M261">
        <v>0</v>
      </c>
      <c r="N261">
        <v>0</v>
      </c>
      <c r="O261">
        <f t="shared" si="8"/>
        <v>0</v>
      </c>
      <c r="P261">
        <f t="shared" si="9"/>
        <v>0</v>
      </c>
    </row>
    <row r="262" spans="1:16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261</v>
      </c>
      <c r="G262">
        <v>26</v>
      </c>
      <c r="H262" t="s">
        <v>3273</v>
      </c>
      <c r="I262">
        <v>0</v>
      </c>
      <c r="J262">
        <v>0</v>
      </c>
      <c r="L262">
        <v>0</v>
      </c>
      <c r="M262">
        <v>0</v>
      </c>
      <c r="N262">
        <v>0</v>
      </c>
      <c r="O262">
        <f t="shared" si="8"/>
        <v>0</v>
      </c>
      <c r="P262">
        <f t="shared" si="9"/>
        <v>0</v>
      </c>
    </row>
    <row r="263" spans="1:16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262</v>
      </c>
      <c r="G263">
        <v>26</v>
      </c>
      <c r="H263" t="s">
        <v>3274</v>
      </c>
      <c r="I263">
        <v>0</v>
      </c>
      <c r="J263">
        <v>0.73152274736031297</v>
      </c>
      <c r="L263">
        <v>0</v>
      </c>
      <c r="M263">
        <v>0</v>
      </c>
      <c r="N263">
        <v>0</v>
      </c>
      <c r="O263">
        <f t="shared" si="8"/>
        <v>0</v>
      </c>
      <c r="P263">
        <f t="shared" si="9"/>
        <v>0</v>
      </c>
    </row>
    <row r="264" spans="1:16" ht="15" x14ac:dyDescent="0.25">
      <c r="A264" s="2" t="s">
        <v>263</v>
      </c>
      <c r="B264" s="2" t="s">
        <v>1273</v>
      </c>
      <c r="C264" s="9" t="s">
        <v>2260</v>
      </c>
      <c r="D264">
        <v>-3.2759677751738501</v>
      </c>
      <c r="E264">
        <v>-3.2759677751740801</v>
      </c>
      <c r="F264">
        <v>263</v>
      </c>
      <c r="G264">
        <v>26</v>
      </c>
      <c r="H264" t="s">
        <v>3275</v>
      </c>
      <c r="I264">
        <v>-4.4715146968952704</v>
      </c>
      <c r="J264">
        <v>-2.25474275519935</v>
      </c>
      <c r="L264">
        <v>-2.0635989722948098</v>
      </c>
      <c r="M264">
        <v>-7.0041734808725096</v>
      </c>
      <c r="N264">
        <v>-2.06359897229436</v>
      </c>
      <c r="O264">
        <f t="shared" si="8"/>
        <v>4.9405745085776998</v>
      </c>
      <c r="P264">
        <f t="shared" si="9"/>
        <v>-4.4986236957811343E-13</v>
      </c>
    </row>
    <row r="265" spans="1:16" ht="15" x14ac:dyDescent="0.25">
      <c r="A265" s="2" t="s">
        <v>264</v>
      </c>
      <c r="B265" s="2" t="s">
        <v>1274</v>
      </c>
      <c r="C265" s="2" t="s">
        <v>2261</v>
      </c>
      <c r="D265">
        <v>7.6064836280380996E-3</v>
      </c>
      <c r="E265">
        <v>7.60648362803849E-3</v>
      </c>
      <c r="F265">
        <v>264</v>
      </c>
      <c r="G265">
        <v>26</v>
      </c>
      <c r="H265" t="s">
        <v>3276</v>
      </c>
      <c r="I265">
        <v>0</v>
      </c>
      <c r="J265">
        <v>0.13293431103442699</v>
      </c>
      <c r="L265">
        <v>3.6537123048030499E-3</v>
      </c>
      <c r="M265">
        <v>2.3993851434116402E-3</v>
      </c>
      <c r="N265">
        <v>3.6537123048084701E-3</v>
      </c>
      <c r="O265">
        <f t="shared" si="8"/>
        <v>1.2543271613914097E-3</v>
      </c>
      <c r="P265">
        <f t="shared" si="9"/>
        <v>-5.4201435006895338E-15</v>
      </c>
    </row>
    <row r="266" spans="1:16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265</v>
      </c>
      <c r="G266">
        <v>26</v>
      </c>
      <c r="H266" t="s">
        <v>3277</v>
      </c>
      <c r="I266">
        <v>0</v>
      </c>
      <c r="J266">
        <v>0</v>
      </c>
      <c r="L266">
        <v>0</v>
      </c>
      <c r="M266">
        <v>0</v>
      </c>
      <c r="N266">
        <v>0</v>
      </c>
      <c r="O266">
        <f t="shared" si="8"/>
        <v>0</v>
      </c>
      <c r="P266">
        <f t="shared" si="9"/>
        <v>0</v>
      </c>
    </row>
    <row r="267" spans="1:16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266</v>
      </c>
      <c r="G267">
        <v>26</v>
      </c>
      <c r="H267" t="s">
        <v>3278</v>
      </c>
      <c r="I267">
        <v>0</v>
      </c>
      <c r="J267">
        <v>0</v>
      </c>
      <c r="L267">
        <v>0</v>
      </c>
      <c r="M267">
        <v>0</v>
      </c>
      <c r="N267">
        <v>0</v>
      </c>
      <c r="O267">
        <f t="shared" si="8"/>
        <v>0</v>
      </c>
      <c r="P267">
        <f t="shared" si="9"/>
        <v>0</v>
      </c>
    </row>
    <row r="268" spans="1:16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267</v>
      </c>
      <c r="G268">
        <v>26</v>
      </c>
      <c r="H268" t="s">
        <v>3279</v>
      </c>
      <c r="I268">
        <v>0</v>
      </c>
      <c r="J268">
        <v>0</v>
      </c>
      <c r="L268">
        <v>0</v>
      </c>
      <c r="M268">
        <v>0</v>
      </c>
      <c r="N268">
        <v>0</v>
      </c>
      <c r="O268">
        <f t="shared" si="8"/>
        <v>0</v>
      </c>
      <c r="P268">
        <f t="shared" si="9"/>
        <v>0</v>
      </c>
    </row>
    <row r="269" spans="1:16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268</v>
      </c>
      <c r="G269">
        <v>26</v>
      </c>
      <c r="H269" t="s">
        <v>3280</v>
      </c>
      <c r="I269">
        <v>-0.14273614582850799</v>
      </c>
      <c r="J269">
        <v>0</v>
      </c>
      <c r="L269">
        <v>0</v>
      </c>
      <c r="M269">
        <v>0</v>
      </c>
      <c r="N269">
        <v>0</v>
      </c>
      <c r="O269">
        <f t="shared" si="8"/>
        <v>0</v>
      </c>
      <c r="P269">
        <f t="shared" si="9"/>
        <v>0</v>
      </c>
    </row>
    <row r="270" spans="1:16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269</v>
      </c>
      <c r="G270">
        <v>27</v>
      </c>
      <c r="H270" t="s">
        <v>3281</v>
      </c>
      <c r="I270">
        <v>0</v>
      </c>
      <c r="J270">
        <v>0</v>
      </c>
      <c r="L270">
        <v>0</v>
      </c>
      <c r="M270">
        <v>0</v>
      </c>
      <c r="N270">
        <v>0</v>
      </c>
      <c r="O270">
        <f t="shared" si="8"/>
        <v>0</v>
      </c>
      <c r="P270">
        <f t="shared" si="9"/>
        <v>0</v>
      </c>
    </row>
    <row r="271" spans="1:16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270</v>
      </c>
      <c r="G271">
        <v>27</v>
      </c>
      <c r="H271" t="s">
        <v>270</v>
      </c>
      <c r="I271">
        <v>0</v>
      </c>
      <c r="J271">
        <v>0</v>
      </c>
      <c r="L271">
        <v>0</v>
      </c>
      <c r="M271">
        <v>0</v>
      </c>
      <c r="N271">
        <v>0</v>
      </c>
      <c r="O271">
        <f t="shared" si="8"/>
        <v>0</v>
      </c>
      <c r="P271">
        <f t="shared" si="9"/>
        <v>0</v>
      </c>
    </row>
    <row r="272" spans="1:16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271</v>
      </c>
      <c r="G272">
        <v>27</v>
      </c>
      <c r="H272" t="s">
        <v>271</v>
      </c>
      <c r="I272">
        <v>0</v>
      </c>
      <c r="J272">
        <v>0</v>
      </c>
      <c r="L272">
        <v>0</v>
      </c>
      <c r="M272">
        <v>0</v>
      </c>
      <c r="N272">
        <v>0</v>
      </c>
      <c r="O272">
        <f t="shared" si="8"/>
        <v>0</v>
      </c>
      <c r="P272">
        <f t="shared" si="9"/>
        <v>0</v>
      </c>
    </row>
    <row r="273" spans="1:16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272</v>
      </c>
      <c r="G273">
        <v>27</v>
      </c>
      <c r="H273" t="s">
        <v>3282</v>
      </c>
      <c r="I273">
        <v>0</v>
      </c>
      <c r="J273">
        <v>0.19507273263320499</v>
      </c>
      <c r="L273">
        <v>0</v>
      </c>
      <c r="M273">
        <v>0</v>
      </c>
      <c r="N273">
        <v>0</v>
      </c>
      <c r="O273">
        <f t="shared" si="8"/>
        <v>0</v>
      </c>
      <c r="P273">
        <f t="shared" si="9"/>
        <v>0</v>
      </c>
    </row>
    <row r="274" spans="1:16" ht="15" x14ac:dyDescent="0.25">
      <c r="A274" s="3" t="s">
        <v>273</v>
      </c>
      <c r="B274" s="3" t="s">
        <v>1283</v>
      </c>
      <c r="C274" s="3" t="s">
        <v>2270</v>
      </c>
      <c r="D274">
        <v>0.81192178460120001</v>
      </c>
      <c r="E274">
        <v>0.81192178460123898</v>
      </c>
      <c r="F274">
        <v>273</v>
      </c>
      <c r="G274">
        <v>27</v>
      </c>
      <c r="H274" t="s">
        <v>3283</v>
      </c>
      <c r="I274">
        <v>0.80380178700088101</v>
      </c>
      <c r="J274">
        <v>1.5353245343608899</v>
      </c>
      <c r="L274">
        <v>0.39000000000002699</v>
      </c>
      <c r="M274">
        <v>0.256112175197939</v>
      </c>
      <c r="N274">
        <v>0.39000000000060903</v>
      </c>
      <c r="O274">
        <f t="shared" si="8"/>
        <v>0.133887824802088</v>
      </c>
      <c r="P274">
        <f t="shared" si="9"/>
        <v>-5.8203442065973832E-13</v>
      </c>
    </row>
    <row r="275" spans="1:16" ht="15" x14ac:dyDescent="0.25">
      <c r="A275" s="2" t="s">
        <v>274</v>
      </c>
      <c r="B275" s="2" t="s">
        <v>1284</v>
      </c>
      <c r="C275" s="2" t="s">
        <v>2271</v>
      </c>
      <c r="D275">
        <v>0.81192178460120001</v>
      </c>
      <c r="E275">
        <v>0.81192178460123898</v>
      </c>
      <c r="F275">
        <v>274</v>
      </c>
      <c r="G275">
        <v>27</v>
      </c>
      <c r="H275" t="s">
        <v>3284</v>
      </c>
      <c r="I275">
        <v>0.80380178700088101</v>
      </c>
      <c r="J275">
        <v>1.5353245343608899</v>
      </c>
      <c r="L275">
        <v>0.39000000000002699</v>
      </c>
      <c r="M275">
        <v>0.256112175197939</v>
      </c>
      <c r="N275">
        <v>0.39000000000060903</v>
      </c>
      <c r="O275">
        <f t="shared" si="8"/>
        <v>0.133887824802088</v>
      </c>
      <c r="P275">
        <f t="shared" si="9"/>
        <v>-5.8203442065973832E-13</v>
      </c>
    </row>
    <row r="276" spans="1:16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275</v>
      </c>
      <c r="G276">
        <v>27</v>
      </c>
      <c r="H276" t="s">
        <v>3285</v>
      </c>
      <c r="I276">
        <v>0</v>
      </c>
      <c r="J276">
        <v>0</v>
      </c>
      <c r="L276">
        <v>0</v>
      </c>
      <c r="M276">
        <v>0</v>
      </c>
      <c r="N276">
        <v>0</v>
      </c>
      <c r="O276">
        <f t="shared" si="8"/>
        <v>0</v>
      </c>
      <c r="P276">
        <f t="shared" si="9"/>
        <v>0</v>
      </c>
    </row>
    <row r="277" spans="1:16" ht="15" x14ac:dyDescent="0.25">
      <c r="A277" s="2" t="s">
        <v>276</v>
      </c>
      <c r="B277" s="2" t="s">
        <v>1286</v>
      </c>
      <c r="C277" s="2" t="s">
        <v>2273</v>
      </c>
      <c r="D277" s="41">
        <v>6.9921067829217597E-7</v>
      </c>
      <c r="E277" s="41">
        <v>6.9921067829221101E-7</v>
      </c>
      <c r="F277">
        <v>276</v>
      </c>
      <c r="G277">
        <v>27</v>
      </c>
      <c r="H277" t="s">
        <v>3286</v>
      </c>
      <c r="I277" s="41">
        <v>6.9221790000000005E-7</v>
      </c>
      <c r="J277" s="41">
        <v>6.9921067829221101E-7</v>
      </c>
      <c r="L277" s="41">
        <v>3.3586014035564698E-7</v>
      </c>
      <c r="M277" s="41">
        <v>2.2055864386863E-7</v>
      </c>
      <c r="N277" s="41">
        <v>3.3586014035614598E-7</v>
      </c>
      <c r="O277">
        <f t="shared" si="8"/>
        <v>1.1530149648701698E-7</v>
      </c>
      <c r="P277">
        <f t="shared" si="9"/>
        <v>-4.9900828505118969E-19</v>
      </c>
    </row>
    <row r="278" spans="1:16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277</v>
      </c>
      <c r="G278">
        <v>27</v>
      </c>
      <c r="H278" t="s">
        <v>3287</v>
      </c>
      <c r="I278">
        <v>0</v>
      </c>
      <c r="J278">
        <v>1.90167343841064</v>
      </c>
      <c r="L278">
        <v>0</v>
      </c>
      <c r="M278">
        <v>0</v>
      </c>
      <c r="N278">
        <v>0</v>
      </c>
      <c r="O278">
        <f t="shared" si="8"/>
        <v>0</v>
      </c>
      <c r="P278">
        <f t="shared" si="9"/>
        <v>0</v>
      </c>
    </row>
    <row r="279" spans="1:16" ht="15" x14ac:dyDescent="0.25">
      <c r="A279" s="2" t="s">
        <v>278</v>
      </c>
      <c r="B279" s="2" t="s">
        <v>1288</v>
      </c>
      <c r="C279" s="2" t="s">
        <v>2275</v>
      </c>
      <c r="D279">
        <v>3.9692562444187701E-2</v>
      </c>
      <c r="E279">
        <v>3.9692562444189797E-2</v>
      </c>
      <c r="F279">
        <v>278</v>
      </c>
      <c r="G279">
        <v>27</v>
      </c>
      <c r="H279" t="s">
        <v>3288</v>
      </c>
      <c r="I279">
        <v>0</v>
      </c>
      <c r="J279">
        <v>1.90167343841479</v>
      </c>
      <c r="L279">
        <v>1.98587410612255</v>
      </c>
      <c r="M279">
        <v>11.954128502920399</v>
      </c>
      <c r="N279">
        <v>1.9858741061156699</v>
      </c>
      <c r="O279">
        <f t="shared" si="8"/>
        <v>-9.9682543967978496</v>
      </c>
      <c r="P279">
        <f t="shared" si="9"/>
        <v>6.8800520836020951E-12</v>
      </c>
    </row>
    <row r="280" spans="1:16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279</v>
      </c>
      <c r="G280">
        <v>28</v>
      </c>
      <c r="H280" t="s">
        <v>3289</v>
      </c>
      <c r="I280">
        <v>0</v>
      </c>
      <c r="J280">
        <v>0</v>
      </c>
      <c r="L280">
        <v>0</v>
      </c>
      <c r="M280">
        <v>0</v>
      </c>
      <c r="N280">
        <v>0</v>
      </c>
      <c r="O280">
        <f t="shared" si="8"/>
        <v>0</v>
      </c>
      <c r="P280">
        <f t="shared" si="9"/>
        <v>0</v>
      </c>
    </row>
    <row r="281" spans="1:16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280</v>
      </c>
      <c r="G281">
        <v>28</v>
      </c>
      <c r="H281" t="s">
        <v>3290</v>
      </c>
      <c r="I281">
        <v>0</v>
      </c>
      <c r="J281">
        <v>0</v>
      </c>
      <c r="L281">
        <v>0</v>
      </c>
      <c r="M281">
        <v>0</v>
      </c>
      <c r="N281">
        <v>0</v>
      </c>
      <c r="O281">
        <f t="shared" si="8"/>
        <v>0</v>
      </c>
      <c r="P281">
        <f t="shared" si="9"/>
        <v>0</v>
      </c>
    </row>
    <row r="282" spans="1:16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281</v>
      </c>
      <c r="G282">
        <v>28</v>
      </c>
      <c r="H282" t="s">
        <v>3291</v>
      </c>
      <c r="I282">
        <v>0</v>
      </c>
      <c r="J282">
        <v>0</v>
      </c>
      <c r="L282">
        <v>0</v>
      </c>
      <c r="M282">
        <v>0</v>
      </c>
      <c r="N282">
        <v>0</v>
      </c>
      <c r="O282">
        <f t="shared" si="8"/>
        <v>0</v>
      </c>
      <c r="P282">
        <f t="shared" si="9"/>
        <v>0</v>
      </c>
    </row>
    <row r="283" spans="1:16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282</v>
      </c>
      <c r="G283">
        <v>28</v>
      </c>
      <c r="H283" t="s">
        <v>282</v>
      </c>
      <c r="I283">
        <v>0</v>
      </c>
      <c r="J283">
        <v>0</v>
      </c>
      <c r="L283">
        <v>0</v>
      </c>
      <c r="M283">
        <v>0</v>
      </c>
      <c r="N283">
        <v>0</v>
      </c>
      <c r="O283">
        <f t="shared" si="8"/>
        <v>0</v>
      </c>
      <c r="P283">
        <f t="shared" si="9"/>
        <v>0</v>
      </c>
    </row>
    <row r="284" spans="1:16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283</v>
      </c>
      <c r="G284">
        <v>28</v>
      </c>
      <c r="H284" t="s">
        <v>3292</v>
      </c>
      <c r="I284">
        <v>0</v>
      </c>
      <c r="J284">
        <v>0.14753399946542001</v>
      </c>
      <c r="L284">
        <v>0</v>
      </c>
      <c r="M284">
        <v>0</v>
      </c>
      <c r="N284">
        <v>0</v>
      </c>
      <c r="O284">
        <f t="shared" si="8"/>
        <v>0</v>
      </c>
      <c r="P284">
        <f t="shared" si="9"/>
        <v>0</v>
      </c>
    </row>
    <row r="285" spans="1:16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284</v>
      </c>
      <c r="G285">
        <v>28</v>
      </c>
      <c r="H285" t="s">
        <v>3293</v>
      </c>
      <c r="I285">
        <v>0</v>
      </c>
      <c r="J285">
        <v>0.19083202105248101</v>
      </c>
      <c r="L285">
        <v>0</v>
      </c>
      <c r="M285">
        <v>0</v>
      </c>
      <c r="N285">
        <v>0</v>
      </c>
      <c r="O285">
        <f t="shared" si="8"/>
        <v>0</v>
      </c>
      <c r="P285">
        <f t="shared" si="9"/>
        <v>0</v>
      </c>
    </row>
    <row r="286" spans="1:16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285</v>
      </c>
      <c r="G286">
        <v>28</v>
      </c>
      <c r="H286" t="s">
        <v>3294</v>
      </c>
      <c r="I286">
        <v>0</v>
      </c>
      <c r="J286">
        <v>0</v>
      </c>
      <c r="L286">
        <v>0</v>
      </c>
      <c r="M286">
        <v>0</v>
      </c>
      <c r="N286">
        <v>0</v>
      </c>
      <c r="O286">
        <f t="shared" si="8"/>
        <v>0</v>
      </c>
      <c r="P286">
        <f t="shared" si="9"/>
        <v>0</v>
      </c>
    </row>
    <row r="287" spans="1:16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286</v>
      </c>
      <c r="G287">
        <v>28</v>
      </c>
      <c r="H287" t="s">
        <v>3295</v>
      </c>
      <c r="I287">
        <v>0</v>
      </c>
      <c r="J287">
        <v>0</v>
      </c>
      <c r="L287">
        <v>0</v>
      </c>
      <c r="M287">
        <v>0</v>
      </c>
      <c r="N287">
        <v>0</v>
      </c>
      <c r="O287">
        <f t="shared" si="8"/>
        <v>0</v>
      </c>
      <c r="P287">
        <f t="shared" si="9"/>
        <v>0</v>
      </c>
    </row>
    <row r="288" spans="1:16" ht="15" x14ac:dyDescent="0.25">
      <c r="A288" s="2" t="s">
        <v>287</v>
      </c>
      <c r="B288" s="2" t="s">
        <v>1297</v>
      </c>
      <c r="C288" s="2" t="s">
        <v>2284</v>
      </c>
      <c r="D288" s="41">
        <v>3.1464480523147899E-5</v>
      </c>
      <c r="E288" s="41">
        <v>3.1464480523149499E-5</v>
      </c>
      <c r="F288">
        <v>287</v>
      </c>
      <c r="G288">
        <v>28</v>
      </c>
      <c r="H288" t="s">
        <v>3296</v>
      </c>
      <c r="I288" s="41">
        <v>3.1149805500008101E-5</v>
      </c>
      <c r="J288" s="41">
        <v>3.1464480523149499E-5</v>
      </c>
      <c r="L288" s="41">
        <v>1.51137063157947E-5</v>
      </c>
      <c r="M288" s="41">
        <v>9.9251389741317197E-6</v>
      </c>
      <c r="N288" s="41">
        <v>1.5113706316238799E-5</v>
      </c>
      <c r="O288">
        <f t="shared" si="8"/>
        <v>5.1885673416629801E-6</v>
      </c>
      <c r="P288">
        <f t="shared" si="9"/>
        <v>-4.4409937424542967E-16</v>
      </c>
    </row>
    <row r="289" spans="1:16" ht="15" x14ac:dyDescent="0.25">
      <c r="A289" s="2" t="s">
        <v>288</v>
      </c>
      <c r="B289" s="2" t="s">
        <v>1298</v>
      </c>
      <c r="C289" s="9" t="s">
        <v>2285</v>
      </c>
      <c r="D289" s="41">
        <v>0</v>
      </c>
      <c r="E289">
        <v>0</v>
      </c>
      <c r="F289">
        <v>288</v>
      </c>
      <c r="G289">
        <v>28</v>
      </c>
      <c r="H289" t="s">
        <v>3297</v>
      </c>
      <c r="I289">
        <v>0</v>
      </c>
      <c r="J289" s="41">
        <v>1.39842074986518E-6</v>
      </c>
      <c r="L289">
        <v>0</v>
      </c>
      <c r="M289">
        <v>0</v>
      </c>
      <c r="N289">
        <v>0</v>
      </c>
      <c r="O289">
        <f t="shared" si="8"/>
        <v>0</v>
      </c>
      <c r="P289">
        <f t="shared" si="9"/>
        <v>0</v>
      </c>
    </row>
    <row r="290" spans="1:16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289</v>
      </c>
      <c r="G290">
        <v>29</v>
      </c>
      <c r="H290" t="s">
        <v>3298</v>
      </c>
      <c r="I290">
        <v>0</v>
      </c>
      <c r="J290">
        <v>0.14753399946542001</v>
      </c>
      <c r="L290">
        <v>0</v>
      </c>
      <c r="M290">
        <v>0</v>
      </c>
      <c r="N290">
        <v>0</v>
      </c>
      <c r="O290">
        <f t="shared" si="8"/>
        <v>0</v>
      </c>
      <c r="P290">
        <f t="shared" si="9"/>
        <v>0</v>
      </c>
    </row>
    <row r="291" spans="1:16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290</v>
      </c>
      <c r="G291">
        <v>29</v>
      </c>
      <c r="H291" t="s">
        <v>3299</v>
      </c>
      <c r="I291">
        <v>0</v>
      </c>
      <c r="J291">
        <v>0</v>
      </c>
      <c r="L291">
        <v>0</v>
      </c>
      <c r="M291">
        <v>0</v>
      </c>
      <c r="N291">
        <v>0</v>
      </c>
      <c r="O291">
        <f t="shared" si="8"/>
        <v>0</v>
      </c>
      <c r="P291">
        <f t="shared" si="9"/>
        <v>0</v>
      </c>
    </row>
    <row r="292" spans="1:16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291</v>
      </c>
      <c r="G292">
        <v>29</v>
      </c>
      <c r="H292" t="s">
        <v>3300</v>
      </c>
      <c r="I292">
        <v>0</v>
      </c>
      <c r="J292">
        <v>0</v>
      </c>
      <c r="L292">
        <v>0</v>
      </c>
      <c r="M292">
        <v>0</v>
      </c>
      <c r="N292">
        <v>0</v>
      </c>
      <c r="O292">
        <f t="shared" si="8"/>
        <v>0</v>
      </c>
      <c r="P292">
        <f t="shared" si="9"/>
        <v>0</v>
      </c>
    </row>
    <row r="293" spans="1:16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292</v>
      </c>
      <c r="G293">
        <v>29</v>
      </c>
      <c r="H293" t="s">
        <v>3301</v>
      </c>
      <c r="I293">
        <v>0</v>
      </c>
      <c r="J293">
        <v>0</v>
      </c>
      <c r="L293">
        <v>0</v>
      </c>
      <c r="M293">
        <v>0</v>
      </c>
      <c r="N293">
        <v>0</v>
      </c>
      <c r="O293">
        <f t="shared" si="8"/>
        <v>0</v>
      </c>
      <c r="P293">
        <f t="shared" si="9"/>
        <v>0</v>
      </c>
    </row>
    <row r="294" spans="1:16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293</v>
      </c>
      <c r="G294">
        <v>29</v>
      </c>
      <c r="H294" t="s">
        <v>3302</v>
      </c>
      <c r="I294">
        <v>0</v>
      </c>
      <c r="J294">
        <v>1.90655258299955</v>
      </c>
      <c r="L294">
        <v>1.9668081078369699</v>
      </c>
      <c r="M294">
        <v>11.941607902168499</v>
      </c>
      <c r="N294">
        <v>1.9668081078300601</v>
      </c>
      <c r="O294">
        <f t="shared" si="8"/>
        <v>-9.9747997943315294</v>
      </c>
      <c r="P294">
        <f t="shared" si="9"/>
        <v>6.9098060606620493E-12</v>
      </c>
    </row>
    <row r="295" spans="1:16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294</v>
      </c>
      <c r="G295">
        <v>29</v>
      </c>
      <c r="H295" t="s">
        <v>294</v>
      </c>
      <c r="I295">
        <v>0</v>
      </c>
      <c r="J295">
        <v>0</v>
      </c>
      <c r="L295">
        <v>0</v>
      </c>
      <c r="M295">
        <v>0</v>
      </c>
      <c r="N295">
        <v>0</v>
      </c>
      <c r="O295">
        <f t="shared" si="8"/>
        <v>0</v>
      </c>
      <c r="P295">
        <f t="shared" si="9"/>
        <v>0</v>
      </c>
    </row>
    <row r="296" spans="1:16" ht="15" x14ac:dyDescent="0.25">
      <c r="A296" s="2" t="s">
        <v>295</v>
      </c>
      <c r="B296" s="2" t="s">
        <v>1305</v>
      </c>
      <c r="C296" s="9" t="s">
        <v>2292</v>
      </c>
      <c r="D296">
        <v>6.5579989573326403</v>
      </c>
      <c r="E296">
        <v>6.5579989573319599</v>
      </c>
      <c r="F296">
        <v>295</v>
      </c>
      <c r="G296">
        <v>29</v>
      </c>
      <c r="H296" t="s">
        <v>3303</v>
      </c>
      <c r="I296">
        <v>5.7668576879584599</v>
      </c>
      <c r="J296">
        <v>1000</v>
      </c>
      <c r="L296">
        <v>3.5863123780239898</v>
      </c>
      <c r="M296">
        <v>8.8342819226292004</v>
      </c>
      <c r="N296">
        <v>3.5863123780241</v>
      </c>
      <c r="O296">
        <f t="shared" si="8"/>
        <v>-5.2479695446052101</v>
      </c>
      <c r="P296">
        <f t="shared" si="9"/>
        <v>-1.1013412404281553E-13</v>
      </c>
    </row>
    <row r="297" spans="1:16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296</v>
      </c>
      <c r="G297">
        <v>29</v>
      </c>
      <c r="H297" t="s">
        <v>3304</v>
      </c>
      <c r="I297">
        <v>0</v>
      </c>
      <c r="J297">
        <v>0.114003545052033</v>
      </c>
      <c r="L297">
        <v>0</v>
      </c>
      <c r="M297">
        <v>0</v>
      </c>
      <c r="N297">
        <v>0</v>
      </c>
      <c r="O297">
        <f t="shared" si="8"/>
        <v>0</v>
      </c>
      <c r="P297">
        <f t="shared" si="9"/>
        <v>0</v>
      </c>
    </row>
    <row r="298" spans="1:16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297</v>
      </c>
      <c r="G298">
        <v>29</v>
      </c>
      <c r="H298" t="s">
        <v>3305</v>
      </c>
      <c r="I298">
        <v>0</v>
      </c>
      <c r="J298">
        <v>2.9260909894414202</v>
      </c>
      <c r="L298">
        <v>0</v>
      </c>
      <c r="M298">
        <v>0</v>
      </c>
      <c r="N298">
        <v>0</v>
      </c>
      <c r="O298">
        <f t="shared" si="8"/>
        <v>0</v>
      </c>
      <c r="P298">
        <f t="shared" si="9"/>
        <v>0</v>
      </c>
    </row>
    <row r="299" spans="1:16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298</v>
      </c>
      <c r="G299">
        <v>29</v>
      </c>
      <c r="H299" t="s">
        <v>3306</v>
      </c>
      <c r="I299">
        <v>-2.9260909893973799</v>
      </c>
      <c r="J299">
        <v>0</v>
      </c>
      <c r="L299">
        <v>0</v>
      </c>
      <c r="M299">
        <v>0</v>
      </c>
      <c r="N299">
        <v>0</v>
      </c>
      <c r="O299">
        <f t="shared" si="8"/>
        <v>0</v>
      </c>
      <c r="P299">
        <f t="shared" si="9"/>
        <v>0</v>
      </c>
    </row>
    <row r="300" spans="1:16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299</v>
      </c>
      <c r="G300">
        <v>30</v>
      </c>
      <c r="H300" t="s">
        <v>3307</v>
      </c>
      <c r="I300">
        <v>0</v>
      </c>
      <c r="J300">
        <v>0</v>
      </c>
      <c r="L300">
        <v>0</v>
      </c>
      <c r="M300">
        <v>0</v>
      </c>
      <c r="N300">
        <v>0</v>
      </c>
      <c r="O300">
        <f t="shared" si="8"/>
        <v>0</v>
      </c>
      <c r="P300">
        <f t="shared" si="9"/>
        <v>0</v>
      </c>
    </row>
    <row r="301" spans="1:16" ht="15" x14ac:dyDescent="0.25">
      <c r="A301" s="2" t="s">
        <v>300</v>
      </c>
      <c r="B301" s="2" t="s">
        <v>1310</v>
      </c>
      <c r="C301" s="2" t="s">
        <v>2297</v>
      </c>
      <c r="D301">
        <v>7.8242869152732999E-2</v>
      </c>
      <c r="E301">
        <v>7.8242869152736996E-2</v>
      </c>
      <c r="F301">
        <v>300</v>
      </c>
      <c r="G301">
        <v>30</v>
      </c>
      <c r="H301" t="s">
        <v>3308</v>
      </c>
      <c r="I301">
        <v>7.7460365318173199E-2</v>
      </c>
      <c r="J301">
        <v>8.2786987264931999E-2</v>
      </c>
      <c r="L301">
        <v>3.7583323354916702E-2</v>
      </c>
      <c r="M301">
        <v>2.4680888963063499E-2</v>
      </c>
      <c r="N301">
        <v>3.7583323354972401E-2</v>
      </c>
      <c r="O301">
        <f t="shared" si="8"/>
        <v>1.2902434391853203E-2</v>
      </c>
      <c r="P301">
        <f t="shared" si="9"/>
        <v>-5.5698501366663322E-14</v>
      </c>
    </row>
    <row r="302" spans="1:16" ht="15" x14ac:dyDescent="0.25">
      <c r="A302" s="2" t="s">
        <v>301</v>
      </c>
      <c r="B302" s="2" t="s">
        <v>1311</v>
      </c>
      <c r="C302" s="2" t="s">
        <v>2298</v>
      </c>
      <c r="D302">
        <v>1.82555615463443E-2</v>
      </c>
      <c r="E302">
        <v>1.8255561546345202E-2</v>
      </c>
      <c r="F302">
        <v>301</v>
      </c>
      <c r="G302">
        <v>30</v>
      </c>
      <c r="H302" t="s">
        <v>3309</v>
      </c>
      <c r="I302">
        <v>1.8072988398570598E-2</v>
      </c>
      <c r="J302">
        <v>2.1624069696519799E-2</v>
      </c>
      <c r="L302">
        <v>8.7689099345594906E-3</v>
      </c>
      <c r="M302">
        <v>5.7585246088583102E-3</v>
      </c>
      <c r="N302">
        <v>8.7689099345725097E-3</v>
      </c>
      <c r="O302">
        <f t="shared" si="8"/>
        <v>3.0103853257011804E-3</v>
      </c>
      <c r="P302">
        <f t="shared" si="9"/>
        <v>-1.3019099687205937E-14</v>
      </c>
    </row>
    <row r="303" spans="1:16" ht="15" x14ac:dyDescent="0.25">
      <c r="A303" s="2" t="s">
        <v>302</v>
      </c>
      <c r="B303" s="2" t="s">
        <v>1312</v>
      </c>
      <c r="C303" s="2" t="s">
        <v>2299</v>
      </c>
      <c r="D303" s="41">
        <v>5.5936854263374103E-6</v>
      </c>
      <c r="E303" s="41">
        <v>5.5936854263376898E-6</v>
      </c>
      <c r="F303">
        <v>302</v>
      </c>
      <c r="G303">
        <v>30</v>
      </c>
      <c r="H303" t="s">
        <v>3310</v>
      </c>
      <c r="I303" s="41">
        <v>5.5377432000000004E-6</v>
      </c>
      <c r="J303" s="41">
        <v>5.59368542633734E-6</v>
      </c>
      <c r="L303" s="41">
        <v>2.68688112284518E-6</v>
      </c>
      <c r="M303" s="41">
        <v>1.76446915094904E-6</v>
      </c>
      <c r="N303" s="41">
        <v>2.68688112284917E-6</v>
      </c>
      <c r="O303">
        <f t="shared" si="8"/>
        <v>9.2241197189614007E-7</v>
      </c>
      <c r="P303">
        <f t="shared" si="9"/>
        <v>-3.9899486980413817E-18</v>
      </c>
    </row>
    <row r="304" spans="1:16" ht="15" x14ac:dyDescent="0.25">
      <c r="A304" s="4" t="s">
        <v>303</v>
      </c>
      <c r="B304" s="4" t="s">
        <v>1313</v>
      </c>
      <c r="C304" s="4" t="s">
        <v>2300</v>
      </c>
      <c r="D304">
        <v>-0.193738839480602</v>
      </c>
      <c r="E304">
        <v>-0.193738839480602</v>
      </c>
      <c r="F304">
        <v>303</v>
      </c>
      <c r="G304">
        <v>30</v>
      </c>
      <c r="H304" t="s">
        <v>3311</v>
      </c>
      <c r="I304">
        <v>-3.1178922544588699</v>
      </c>
      <c r="J304">
        <v>-0.19180126502249101</v>
      </c>
      <c r="L304">
        <v>-9.3060869692635606E-2</v>
      </c>
      <c r="M304">
        <v>-6.1112876314837201E-2</v>
      </c>
      <c r="N304">
        <v>-9.3060869692862994E-2</v>
      </c>
      <c r="O304">
        <f t="shared" si="8"/>
        <v>-3.1947993377798405E-2</v>
      </c>
      <c r="P304">
        <f t="shared" si="9"/>
        <v>2.2738755323103987E-13</v>
      </c>
    </row>
    <row r="305" spans="1:16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304</v>
      </c>
      <c r="G305">
        <v>30</v>
      </c>
      <c r="H305" t="s">
        <v>3312</v>
      </c>
      <c r="I305">
        <v>0</v>
      </c>
      <c r="J305">
        <v>2.9260909894090901</v>
      </c>
      <c r="L305">
        <v>0</v>
      </c>
      <c r="M305">
        <v>0</v>
      </c>
      <c r="N305">
        <v>0</v>
      </c>
      <c r="O305">
        <f t="shared" si="8"/>
        <v>0</v>
      </c>
      <c r="P305">
        <f t="shared" si="9"/>
        <v>0</v>
      </c>
    </row>
    <row r="306" spans="1:16" ht="15" x14ac:dyDescent="0.25">
      <c r="A306" s="2" t="s">
        <v>305</v>
      </c>
      <c r="B306" s="2" t="s">
        <v>1315</v>
      </c>
      <c r="C306" s="9" t="s">
        <v>2302</v>
      </c>
      <c r="D306">
        <v>2.4472373740195501E-2</v>
      </c>
      <c r="E306">
        <v>2.4472373740195501E-2</v>
      </c>
      <c r="F306">
        <v>305</v>
      </c>
      <c r="G306">
        <v>30</v>
      </c>
      <c r="H306" t="s">
        <v>3313</v>
      </c>
      <c r="I306">
        <v>2.42276264999646E-2</v>
      </c>
      <c r="J306">
        <v>2.95031861591792</v>
      </c>
      <c r="L306">
        <v>1.1755104912481299E-2</v>
      </c>
      <c r="M306">
        <v>7.7195525353772601E-3</v>
      </c>
      <c r="N306">
        <v>1.1755104912481299E-2</v>
      </c>
      <c r="O306">
        <f t="shared" si="8"/>
        <v>4.0355523771040394E-3</v>
      </c>
      <c r="P306">
        <f t="shared" si="9"/>
        <v>0</v>
      </c>
    </row>
    <row r="307" spans="1:16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306</v>
      </c>
      <c r="G307">
        <v>30</v>
      </c>
      <c r="H307" t="s">
        <v>3314</v>
      </c>
      <c r="I307">
        <v>0</v>
      </c>
      <c r="J307">
        <v>1.4630454947092599</v>
      </c>
      <c r="L307">
        <v>8.4</v>
      </c>
      <c r="M307">
        <v>8.4</v>
      </c>
      <c r="N307">
        <v>8.4</v>
      </c>
      <c r="O307">
        <f t="shared" si="8"/>
        <v>0</v>
      </c>
      <c r="P307">
        <f t="shared" si="9"/>
        <v>0</v>
      </c>
    </row>
    <row r="308" spans="1:16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307</v>
      </c>
      <c r="G308">
        <v>30</v>
      </c>
      <c r="H308" t="s">
        <v>3315</v>
      </c>
      <c r="I308">
        <v>0</v>
      </c>
      <c r="J308">
        <v>1.7556545937413801</v>
      </c>
      <c r="L308">
        <v>0</v>
      </c>
      <c r="M308">
        <v>0</v>
      </c>
      <c r="N308">
        <v>0</v>
      </c>
      <c r="O308">
        <f t="shared" si="8"/>
        <v>0</v>
      </c>
      <c r="P308">
        <f t="shared" si="9"/>
        <v>0</v>
      </c>
    </row>
    <row r="309" spans="1:16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308</v>
      </c>
      <c r="G309">
        <v>30</v>
      </c>
      <c r="H309" t="s">
        <v>3316</v>
      </c>
      <c r="I309">
        <v>0</v>
      </c>
      <c r="J309">
        <v>0</v>
      </c>
      <c r="L309">
        <v>0</v>
      </c>
      <c r="M309">
        <v>0</v>
      </c>
      <c r="N309">
        <v>0</v>
      </c>
      <c r="O309">
        <f t="shared" si="8"/>
        <v>0</v>
      </c>
      <c r="P309">
        <f t="shared" si="9"/>
        <v>0</v>
      </c>
    </row>
    <row r="310" spans="1:16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309</v>
      </c>
      <c r="G310">
        <v>31</v>
      </c>
      <c r="H310" t="s">
        <v>3317</v>
      </c>
      <c r="I310">
        <v>0</v>
      </c>
      <c r="J310">
        <v>0</v>
      </c>
      <c r="L310">
        <v>0</v>
      </c>
      <c r="M310">
        <v>0</v>
      </c>
      <c r="N310">
        <v>0</v>
      </c>
      <c r="O310">
        <f t="shared" si="8"/>
        <v>0</v>
      </c>
      <c r="P310">
        <f t="shared" si="9"/>
        <v>0</v>
      </c>
    </row>
    <row r="311" spans="1:16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0</v>
      </c>
      <c r="F311">
        <v>310</v>
      </c>
      <c r="G311">
        <v>31</v>
      </c>
      <c r="H311" t="s">
        <v>3318</v>
      </c>
      <c r="I311">
        <v>-999.95291739086804</v>
      </c>
      <c r="J311">
        <v>5.59603123765555E-2</v>
      </c>
      <c r="L311">
        <v>2.2844210921675798E-2</v>
      </c>
      <c r="M311">
        <v>1.5001744999608499E-2</v>
      </c>
      <c r="N311">
        <v>2.2844210921675798E-2</v>
      </c>
      <c r="O311">
        <f t="shared" si="8"/>
        <v>7.8424659220672991E-3</v>
      </c>
      <c r="P311">
        <f t="shared" si="9"/>
        <v>0</v>
      </c>
    </row>
    <row r="312" spans="1:16" ht="15" x14ac:dyDescent="0.25">
      <c r="A312" s="2" t="s">
        <v>311</v>
      </c>
      <c r="B312" s="2" t="s">
        <v>1320</v>
      </c>
      <c r="C312" s="2" t="s">
        <v>2308</v>
      </c>
      <c r="D312">
        <v>4.7558237177772703E-2</v>
      </c>
      <c r="E312">
        <v>4.7558237177775103E-2</v>
      </c>
      <c r="F312">
        <v>311</v>
      </c>
      <c r="G312">
        <v>31</v>
      </c>
      <c r="H312" t="s">
        <v>3319</v>
      </c>
      <c r="I312">
        <v>0</v>
      </c>
      <c r="J312">
        <v>1000</v>
      </c>
      <c r="L312">
        <v>0</v>
      </c>
      <c r="M312">
        <v>0</v>
      </c>
      <c r="N312">
        <v>0</v>
      </c>
      <c r="O312">
        <f t="shared" si="8"/>
        <v>0</v>
      </c>
      <c r="P312">
        <f t="shared" si="9"/>
        <v>0</v>
      </c>
    </row>
    <row r="313" spans="1:16" ht="15" x14ac:dyDescent="0.25">
      <c r="A313" s="2" t="s">
        <v>312</v>
      </c>
      <c r="B313" s="2" t="s">
        <v>1321</v>
      </c>
      <c r="C313" s="9" t="s">
        <v>2309</v>
      </c>
      <c r="D313">
        <v>-2.1856114066146102</v>
      </c>
      <c r="E313">
        <v>-2.1856114066147301</v>
      </c>
      <c r="F313">
        <v>312</v>
      </c>
      <c r="G313">
        <v>31</v>
      </c>
      <c r="H313" t="s">
        <v>3320</v>
      </c>
      <c r="I313">
        <v>-3.6267986882741101</v>
      </c>
      <c r="J313">
        <v>-2.1637531935277798</v>
      </c>
      <c r="L313">
        <v>-1.0498405939414399</v>
      </c>
      <c r="M313">
        <v>-0.68942809775751401</v>
      </c>
      <c r="N313">
        <v>-1.04984059394303</v>
      </c>
      <c r="O313">
        <f t="shared" si="8"/>
        <v>-0.3604124961839259</v>
      </c>
      <c r="P313">
        <f t="shared" si="9"/>
        <v>1.5900614158681492E-12</v>
      </c>
    </row>
    <row r="314" spans="1:16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313</v>
      </c>
      <c r="G314">
        <v>31</v>
      </c>
      <c r="H314" t="s">
        <v>3321</v>
      </c>
      <c r="I314">
        <v>0</v>
      </c>
      <c r="J314">
        <v>1.4630454947011</v>
      </c>
      <c r="L314">
        <v>0</v>
      </c>
      <c r="M314">
        <v>0</v>
      </c>
      <c r="N314">
        <v>0</v>
      </c>
      <c r="O314">
        <f t="shared" si="8"/>
        <v>0</v>
      </c>
      <c r="P314">
        <f t="shared" si="9"/>
        <v>0</v>
      </c>
    </row>
    <row r="315" spans="1:16" ht="15" x14ac:dyDescent="0.25">
      <c r="A315" s="2" t="s">
        <v>314</v>
      </c>
      <c r="B315" s="2" t="s">
        <v>1323</v>
      </c>
      <c r="C315" s="2" t="s">
        <v>2311</v>
      </c>
      <c r="D315">
        <v>0.313135908587725</v>
      </c>
      <c r="E315">
        <v>0.31313590858773799</v>
      </c>
      <c r="F315">
        <v>314</v>
      </c>
      <c r="G315">
        <v>31</v>
      </c>
      <c r="H315" t="s">
        <v>3322</v>
      </c>
      <c r="I315">
        <v>0</v>
      </c>
      <c r="J315">
        <v>0.42704788834958601</v>
      </c>
      <c r="L315">
        <v>0.15041227697715601</v>
      </c>
      <c r="M315">
        <v>9.8775424187408603E-2</v>
      </c>
      <c r="N315">
        <v>0.15041227697738199</v>
      </c>
      <c r="O315">
        <f t="shared" si="8"/>
        <v>5.1636852789747403E-2</v>
      </c>
      <c r="P315">
        <f t="shared" si="9"/>
        <v>-2.2598589666245061E-13</v>
      </c>
    </row>
    <row r="316" spans="1:16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315</v>
      </c>
      <c r="G316">
        <v>31</v>
      </c>
      <c r="H316" t="s">
        <v>3323</v>
      </c>
      <c r="I316">
        <v>0</v>
      </c>
      <c r="J316">
        <v>0.39759780025117403</v>
      </c>
      <c r="L316">
        <v>0</v>
      </c>
      <c r="M316">
        <v>0</v>
      </c>
      <c r="N316">
        <v>0</v>
      </c>
      <c r="O316">
        <f t="shared" si="8"/>
        <v>0</v>
      </c>
      <c r="P316">
        <f t="shared" si="9"/>
        <v>0</v>
      </c>
    </row>
    <row r="317" spans="1:16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316</v>
      </c>
      <c r="G317">
        <v>31</v>
      </c>
      <c r="H317" t="s">
        <v>3324</v>
      </c>
      <c r="I317">
        <v>0</v>
      </c>
      <c r="J317">
        <v>0</v>
      </c>
      <c r="L317">
        <v>0</v>
      </c>
      <c r="M317">
        <v>0</v>
      </c>
      <c r="N317">
        <v>0</v>
      </c>
      <c r="O317">
        <f t="shared" si="8"/>
        <v>0</v>
      </c>
      <c r="P317">
        <f t="shared" si="9"/>
        <v>0</v>
      </c>
    </row>
    <row r="318" spans="1:16" ht="15" x14ac:dyDescent="0.25">
      <c r="A318" s="2" t="s">
        <v>317</v>
      </c>
      <c r="B318" s="2" t="s">
        <v>1326</v>
      </c>
      <c r="C318" s="9" t="s">
        <v>2314</v>
      </c>
      <c r="D318">
        <v>-3.1991685374578097E-2</v>
      </c>
      <c r="E318">
        <v>-3.1991685374578097E-2</v>
      </c>
      <c r="F318">
        <v>317</v>
      </c>
      <c r="G318">
        <v>31</v>
      </c>
      <c r="H318" t="s">
        <v>3325</v>
      </c>
      <c r="I318">
        <v>-3.1991685374578097E-2</v>
      </c>
      <c r="J318">
        <v>-3.1671737796614301E-2</v>
      </c>
      <c r="L318">
        <v>-1.5366944861853001E-2</v>
      </c>
      <c r="M318">
        <v>-1.00914401915588E-2</v>
      </c>
      <c r="N318">
        <v>-1.5366944861853001E-2</v>
      </c>
      <c r="O318">
        <f t="shared" si="8"/>
        <v>-5.2755046702942007E-3</v>
      </c>
      <c r="P318">
        <f t="shared" si="9"/>
        <v>0</v>
      </c>
    </row>
    <row r="319" spans="1:16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318</v>
      </c>
      <c r="G319">
        <v>31</v>
      </c>
      <c r="H319" t="s">
        <v>3326</v>
      </c>
      <c r="I319">
        <v>0</v>
      </c>
      <c r="J319">
        <v>0</v>
      </c>
      <c r="L319">
        <v>0</v>
      </c>
      <c r="M319">
        <v>0</v>
      </c>
      <c r="N319">
        <v>0</v>
      </c>
      <c r="O319">
        <f t="shared" si="8"/>
        <v>0</v>
      </c>
      <c r="P319">
        <f t="shared" si="9"/>
        <v>0</v>
      </c>
    </row>
    <row r="320" spans="1:16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319</v>
      </c>
      <c r="G320">
        <v>31</v>
      </c>
      <c r="H320" t="s">
        <v>3327</v>
      </c>
      <c r="I320">
        <v>0</v>
      </c>
      <c r="J320">
        <v>7.1021625957252404E-3</v>
      </c>
      <c r="L320">
        <v>0</v>
      </c>
      <c r="M320">
        <v>0</v>
      </c>
      <c r="N320">
        <v>0</v>
      </c>
      <c r="O320">
        <f t="shared" si="8"/>
        <v>0</v>
      </c>
      <c r="P320">
        <f t="shared" si="9"/>
        <v>0</v>
      </c>
    </row>
    <row r="321" spans="1:16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320</v>
      </c>
      <c r="G321">
        <v>32</v>
      </c>
      <c r="H321" t="s">
        <v>3328</v>
      </c>
      <c r="I321">
        <v>-7.1021625957428097E-3</v>
      </c>
      <c r="J321">
        <v>0</v>
      </c>
      <c r="L321">
        <v>0</v>
      </c>
      <c r="M321">
        <v>0</v>
      </c>
      <c r="N321">
        <v>0</v>
      </c>
      <c r="O321">
        <f t="shared" si="8"/>
        <v>0</v>
      </c>
      <c r="P321">
        <f t="shared" si="9"/>
        <v>0</v>
      </c>
    </row>
    <row r="322" spans="1:16" ht="15" x14ac:dyDescent="0.25">
      <c r="A322" s="2" t="s">
        <v>321</v>
      </c>
      <c r="B322" s="2" t="s">
        <v>1330</v>
      </c>
      <c r="C322" s="2" t="s">
        <v>2318</v>
      </c>
      <c r="D322">
        <v>7.8242869152732999E-2</v>
      </c>
      <c r="E322">
        <v>7.8242869152736996E-2</v>
      </c>
      <c r="F322">
        <v>321</v>
      </c>
      <c r="G322">
        <v>32</v>
      </c>
      <c r="H322" t="s">
        <v>3329</v>
      </c>
      <c r="I322">
        <v>7.7460365318173199E-2</v>
      </c>
      <c r="J322">
        <v>8.2786987264931999E-2</v>
      </c>
      <c r="L322">
        <v>3.7583323354916702E-2</v>
      </c>
      <c r="M322">
        <v>2.4680888963063499E-2</v>
      </c>
      <c r="N322">
        <v>3.7583323354972401E-2</v>
      </c>
      <c r="O322">
        <f t="shared" si="8"/>
        <v>1.2902434391853203E-2</v>
      </c>
      <c r="P322">
        <f t="shared" si="9"/>
        <v>-5.5698501366663322E-14</v>
      </c>
    </row>
    <row r="323" spans="1:16" ht="15" x14ac:dyDescent="0.25">
      <c r="A323" s="2" t="s">
        <v>322</v>
      </c>
      <c r="B323" s="2" t="s">
        <v>1331</v>
      </c>
      <c r="C323" s="9" t="s">
        <v>2319</v>
      </c>
      <c r="D323">
        <v>0.82013392102271598</v>
      </c>
      <c r="E323">
        <v>0.82013392102271598</v>
      </c>
      <c r="F323">
        <v>322</v>
      </c>
      <c r="G323">
        <v>32</v>
      </c>
      <c r="H323" t="s">
        <v>3330</v>
      </c>
      <c r="I323">
        <v>0.469345862597493</v>
      </c>
      <c r="J323">
        <v>1.7431207140255101</v>
      </c>
      <c r="L323">
        <v>0.88395923200937399</v>
      </c>
      <c r="M323">
        <v>6.2295065582202396</v>
      </c>
      <c r="N323">
        <v>0.88395923200721405</v>
      </c>
      <c r="O323">
        <f t="shared" ref="O323:O386" si="10">L323-M323</f>
        <v>-5.3455473262108653</v>
      </c>
      <c r="P323">
        <f t="shared" ref="P323:P386" si="11">L323-N323</f>
        <v>2.159938894408242E-12</v>
      </c>
    </row>
    <row r="324" spans="1:16" ht="15" x14ac:dyDescent="0.25">
      <c r="A324" s="2" t="s">
        <v>323</v>
      </c>
      <c r="B324" s="2" t="s">
        <v>1332</v>
      </c>
      <c r="C324" s="9" t="s">
        <v>2320</v>
      </c>
      <c r="D324">
        <v>0.19172286877699199</v>
      </c>
      <c r="E324">
        <v>0.19172286877699199</v>
      </c>
      <c r="F324">
        <v>323</v>
      </c>
      <c r="G324">
        <v>32</v>
      </c>
      <c r="H324" t="s">
        <v>3331</v>
      </c>
      <c r="I324">
        <v>0.18980545596207299</v>
      </c>
      <c r="J324">
        <v>0.19690761855781599</v>
      </c>
      <c r="L324">
        <v>9.20925146253921E-2</v>
      </c>
      <c r="M324">
        <v>6.0476959590118902E-2</v>
      </c>
      <c r="N324">
        <v>9.20925146255058E-2</v>
      </c>
      <c r="O324">
        <f t="shared" si="10"/>
        <v>3.1615555035273198E-2</v>
      </c>
      <c r="P324">
        <f t="shared" si="11"/>
        <v>-1.1370071550942384E-13</v>
      </c>
    </row>
    <row r="325" spans="1:16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324</v>
      </c>
      <c r="G325">
        <v>32</v>
      </c>
      <c r="H325" t="s">
        <v>3332</v>
      </c>
      <c r="I325">
        <v>0</v>
      </c>
      <c r="J325">
        <v>0</v>
      </c>
      <c r="L325">
        <v>0</v>
      </c>
      <c r="M325">
        <v>0</v>
      </c>
      <c r="N325">
        <v>0</v>
      </c>
      <c r="O325">
        <f t="shared" si="10"/>
        <v>0</v>
      </c>
      <c r="P325">
        <f t="shared" si="11"/>
        <v>0</v>
      </c>
    </row>
    <row r="326" spans="1:16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325</v>
      </c>
      <c r="G326">
        <v>32</v>
      </c>
      <c r="H326" t="s">
        <v>3333</v>
      </c>
      <c r="I326">
        <v>0</v>
      </c>
      <c r="J326">
        <v>0</v>
      </c>
      <c r="L326">
        <v>0</v>
      </c>
      <c r="M326">
        <v>0</v>
      </c>
      <c r="N326">
        <v>0</v>
      </c>
      <c r="O326">
        <f t="shared" si="10"/>
        <v>0</v>
      </c>
      <c r="P326">
        <f t="shared" si="11"/>
        <v>0</v>
      </c>
    </row>
    <row r="327" spans="1:16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326</v>
      </c>
      <c r="G327">
        <v>32</v>
      </c>
      <c r="H327" t="s">
        <v>326</v>
      </c>
      <c r="I327">
        <v>0</v>
      </c>
      <c r="J327">
        <v>1.7755406489313101E-3</v>
      </c>
      <c r="L327">
        <v>0</v>
      </c>
      <c r="M327">
        <v>0</v>
      </c>
      <c r="N327">
        <v>0</v>
      </c>
      <c r="O327">
        <f t="shared" si="10"/>
        <v>0</v>
      </c>
      <c r="P327">
        <f t="shared" si="11"/>
        <v>0</v>
      </c>
    </row>
    <row r="328" spans="1:16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327</v>
      </c>
      <c r="G328">
        <v>32</v>
      </c>
      <c r="H328" t="s">
        <v>3334</v>
      </c>
      <c r="I328">
        <v>0</v>
      </c>
      <c r="J328">
        <v>0</v>
      </c>
      <c r="L328">
        <v>0</v>
      </c>
      <c r="M328">
        <v>0</v>
      </c>
      <c r="N328">
        <v>0</v>
      </c>
      <c r="O328">
        <f t="shared" si="10"/>
        <v>0</v>
      </c>
      <c r="P328">
        <f t="shared" si="11"/>
        <v>0</v>
      </c>
    </row>
    <row r="329" spans="1:16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328</v>
      </c>
      <c r="G329">
        <v>32</v>
      </c>
      <c r="H329" t="s">
        <v>3335</v>
      </c>
      <c r="I329">
        <v>0</v>
      </c>
      <c r="J329">
        <v>1.46304549472223</v>
      </c>
      <c r="L329">
        <v>0</v>
      </c>
      <c r="M329">
        <v>0</v>
      </c>
      <c r="N329">
        <v>0</v>
      </c>
      <c r="O329">
        <f t="shared" si="10"/>
        <v>0</v>
      </c>
      <c r="P329">
        <f t="shared" si="11"/>
        <v>0</v>
      </c>
    </row>
    <row r="330" spans="1:16" ht="15" x14ac:dyDescent="0.25">
      <c r="A330" s="2" t="s">
        <v>329</v>
      </c>
      <c r="B330" s="2" t="s">
        <v>1338</v>
      </c>
      <c r="C330" s="2" t="s">
        <v>2326</v>
      </c>
      <c r="D330">
        <v>0.107678444456995</v>
      </c>
      <c r="E330">
        <v>0.107678444457001</v>
      </c>
      <c r="F330">
        <v>329</v>
      </c>
      <c r="G330">
        <v>32</v>
      </c>
      <c r="H330" t="s">
        <v>3336</v>
      </c>
      <c r="I330">
        <v>0.10660155659999999</v>
      </c>
      <c r="J330">
        <v>1.56964705133363</v>
      </c>
      <c r="L330">
        <v>5.1722461614769698E-2</v>
      </c>
      <c r="M330">
        <v>3.39660311557691E-2</v>
      </c>
      <c r="N330">
        <v>5.1722461614846497E-2</v>
      </c>
      <c r="O330">
        <f t="shared" si="10"/>
        <v>1.7756430459000598E-2</v>
      </c>
      <c r="P330">
        <f t="shared" si="11"/>
        <v>-7.6799677728445204E-14</v>
      </c>
    </row>
    <row r="331" spans="1:16" ht="15" x14ac:dyDescent="0.25">
      <c r="A331" s="2" t="s">
        <v>330</v>
      </c>
      <c r="B331" s="2" t="s">
        <v>1339</v>
      </c>
      <c r="C331" s="2" t="s">
        <v>2327</v>
      </c>
      <c r="D331">
        <v>0.107678444456995</v>
      </c>
      <c r="E331">
        <v>0.107678444457001</v>
      </c>
      <c r="F331">
        <v>330</v>
      </c>
      <c r="G331">
        <v>33</v>
      </c>
      <c r="H331" t="s">
        <v>3337</v>
      </c>
      <c r="I331">
        <v>0.10660155659999999</v>
      </c>
      <c r="J331">
        <v>1.56964705133363</v>
      </c>
      <c r="L331">
        <v>5.1722461614769698E-2</v>
      </c>
      <c r="M331">
        <v>3.39660311557691E-2</v>
      </c>
      <c r="N331">
        <v>5.1722461614846497E-2</v>
      </c>
      <c r="O331">
        <f t="shared" si="10"/>
        <v>1.7756430459000598E-2</v>
      </c>
      <c r="P331">
        <f t="shared" si="11"/>
        <v>-7.6799677728445204E-14</v>
      </c>
    </row>
    <row r="332" spans="1:16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331</v>
      </c>
      <c r="G332">
        <v>33</v>
      </c>
      <c r="H332" t="s">
        <v>3338</v>
      </c>
      <c r="I332">
        <v>0</v>
      </c>
      <c r="J332">
        <v>0</v>
      </c>
      <c r="L332">
        <v>0</v>
      </c>
      <c r="M332">
        <v>0</v>
      </c>
      <c r="N332">
        <v>0</v>
      </c>
      <c r="O332">
        <f t="shared" si="10"/>
        <v>0</v>
      </c>
      <c r="P332">
        <f t="shared" si="11"/>
        <v>0</v>
      </c>
    </row>
    <row r="333" spans="1:16" ht="15" x14ac:dyDescent="0.25">
      <c r="A333" s="2" t="s">
        <v>332</v>
      </c>
      <c r="B333" s="2" t="s">
        <v>1341</v>
      </c>
      <c r="C333" s="2" t="s">
        <v>2329</v>
      </c>
      <c r="D333">
        <v>1.2779751209722201</v>
      </c>
      <c r="E333">
        <v>1.2779751209722801</v>
      </c>
      <c r="F333">
        <v>332</v>
      </c>
      <c r="G333">
        <v>33</v>
      </c>
      <c r="H333" t="s">
        <v>3339</v>
      </c>
      <c r="I333">
        <v>1.2651941424197599</v>
      </c>
      <c r="J333">
        <v>2.7282396371395099</v>
      </c>
      <c r="L333">
        <v>0.70230371718304996</v>
      </c>
      <c r="M333">
        <v>0.461201365788036</v>
      </c>
      <c r="N333">
        <v>0.70230371718409801</v>
      </c>
      <c r="O333">
        <f t="shared" si="10"/>
        <v>0.24110235139501396</v>
      </c>
      <c r="P333">
        <f t="shared" si="11"/>
        <v>-1.0480505352461478E-12</v>
      </c>
    </row>
    <row r="334" spans="1:16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333</v>
      </c>
      <c r="G334">
        <v>33</v>
      </c>
      <c r="H334" t="s">
        <v>3340</v>
      </c>
      <c r="I334">
        <v>0</v>
      </c>
      <c r="J334">
        <v>0.19507273263320499</v>
      </c>
      <c r="L334">
        <v>0</v>
      </c>
      <c r="M334">
        <v>0</v>
      </c>
      <c r="N334">
        <v>0</v>
      </c>
      <c r="O334">
        <f t="shared" si="10"/>
        <v>0</v>
      </c>
      <c r="P334">
        <f t="shared" si="11"/>
        <v>0</v>
      </c>
    </row>
    <row r="335" spans="1:16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334</v>
      </c>
      <c r="G335">
        <v>33</v>
      </c>
      <c r="H335" t="s">
        <v>3341</v>
      </c>
      <c r="I335">
        <v>0</v>
      </c>
      <c r="J335">
        <v>1.4630454947092599</v>
      </c>
      <c r="L335">
        <v>8.4</v>
      </c>
      <c r="M335">
        <v>8.4</v>
      </c>
      <c r="N335">
        <v>8.4</v>
      </c>
      <c r="O335">
        <f t="shared" si="10"/>
        <v>0</v>
      </c>
      <c r="P335">
        <f t="shared" si="11"/>
        <v>0</v>
      </c>
    </row>
    <row r="336" spans="1:16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335</v>
      </c>
      <c r="G336">
        <v>33</v>
      </c>
      <c r="H336" t="s">
        <v>3342</v>
      </c>
      <c r="I336">
        <v>0</v>
      </c>
      <c r="J336">
        <v>1.9507273263017699</v>
      </c>
      <c r="L336">
        <v>0</v>
      </c>
      <c r="M336">
        <v>0</v>
      </c>
      <c r="N336">
        <v>0</v>
      </c>
      <c r="O336">
        <f t="shared" si="10"/>
        <v>0</v>
      </c>
      <c r="P336">
        <f t="shared" si="11"/>
        <v>0</v>
      </c>
    </row>
    <row r="337" spans="1:16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336</v>
      </c>
      <c r="G337">
        <v>33</v>
      </c>
      <c r="H337" t="s">
        <v>3343</v>
      </c>
      <c r="I337">
        <v>0</v>
      </c>
      <c r="J337">
        <v>0</v>
      </c>
      <c r="L337">
        <v>0</v>
      </c>
      <c r="M337">
        <v>0</v>
      </c>
      <c r="N337">
        <v>0</v>
      </c>
      <c r="O337">
        <f t="shared" si="10"/>
        <v>0</v>
      </c>
      <c r="P337">
        <f t="shared" si="11"/>
        <v>0</v>
      </c>
    </row>
    <row r="338" spans="1:16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337</v>
      </c>
      <c r="G338">
        <v>33</v>
      </c>
      <c r="H338" t="s">
        <v>3344</v>
      </c>
      <c r="I338">
        <v>0</v>
      </c>
      <c r="J338">
        <v>0</v>
      </c>
      <c r="L338">
        <v>0</v>
      </c>
      <c r="M338">
        <v>0</v>
      </c>
      <c r="N338">
        <v>0</v>
      </c>
      <c r="O338">
        <f t="shared" si="10"/>
        <v>0</v>
      </c>
      <c r="P338">
        <f t="shared" si="11"/>
        <v>0</v>
      </c>
    </row>
    <row r="339" spans="1:16" ht="15" x14ac:dyDescent="0.25">
      <c r="A339" s="2" t="s">
        <v>338</v>
      </c>
      <c r="B339" s="2" t="s">
        <v>1347</v>
      </c>
      <c r="C339" s="9" t="s">
        <v>2335</v>
      </c>
      <c r="D339">
        <v>4.89891957083751</v>
      </c>
      <c r="E339">
        <v>4.8989195708384203</v>
      </c>
      <c r="F339">
        <v>338</v>
      </c>
      <c r="G339">
        <v>33</v>
      </c>
      <c r="H339" t="s">
        <v>3345</v>
      </c>
      <c r="I339">
        <v>-999.19336118696401</v>
      </c>
      <c r="J339">
        <v>1000</v>
      </c>
      <c r="L339">
        <v>6.58231377189054</v>
      </c>
      <c r="M339">
        <v>1.5893880784602701</v>
      </c>
      <c r="N339">
        <v>6.5823137719072502</v>
      </c>
      <c r="O339">
        <f t="shared" si="10"/>
        <v>4.9929256934302702</v>
      </c>
      <c r="P339">
        <f t="shared" si="11"/>
        <v>-1.6710188788238156E-11</v>
      </c>
    </row>
    <row r="340" spans="1:16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339</v>
      </c>
      <c r="G340">
        <v>33</v>
      </c>
      <c r="H340" t="s">
        <v>3346</v>
      </c>
      <c r="I340">
        <v>0</v>
      </c>
      <c r="J340">
        <v>0</v>
      </c>
      <c r="L340">
        <v>0</v>
      </c>
      <c r="M340">
        <v>0</v>
      </c>
      <c r="N340">
        <v>0</v>
      </c>
      <c r="O340">
        <f t="shared" si="10"/>
        <v>0</v>
      </c>
      <c r="P340">
        <f t="shared" si="11"/>
        <v>0</v>
      </c>
    </row>
    <row r="341" spans="1:16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340</v>
      </c>
      <c r="G341">
        <v>34</v>
      </c>
      <c r="H341" t="s">
        <v>3347</v>
      </c>
      <c r="I341">
        <v>0</v>
      </c>
      <c r="J341">
        <v>1.4630454947190501</v>
      </c>
      <c r="L341">
        <v>0</v>
      </c>
      <c r="M341">
        <v>0</v>
      </c>
      <c r="N341">
        <v>0</v>
      </c>
      <c r="O341">
        <f t="shared" si="10"/>
        <v>0</v>
      </c>
      <c r="P341">
        <f t="shared" si="11"/>
        <v>0</v>
      </c>
    </row>
    <row r="342" spans="1:16" ht="15" x14ac:dyDescent="0.25">
      <c r="A342" s="2" t="s">
        <v>341</v>
      </c>
      <c r="B342" s="2" t="s">
        <v>1350</v>
      </c>
      <c r="C342" s="2" t="s">
        <v>2338</v>
      </c>
      <c r="D342">
        <v>0.313135908587725</v>
      </c>
      <c r="E342">
        <v>0.31313590858773799</v>
      </c>
      <c r="F342">
        <v>341</v>
      </c>
      <c r="G342">
        <v>34</v>
      </c>
      <c r="H342" t="s">
        <v>3348</v>
      </c>
      <c r="I342">
        <v>0.310004248772494</v>
      </c>
      <c r="J342">
        <v>0.42704788834826302</v>
      </c>
      <c r="L342">
        <v>0.15041227697715601</v>
      </c>
      <c r="M342">
        <v>9.8775424187408603E-2</v>
      </c>
      <c r="N342">
        <v>0.15041227697738199</v>
      </c>
      <c r="O342">
        <f t="shared" si="10"/>
        <v>5.1636852789747403E-2</v>
      </c>
      <c r="P342">
        <f t="shared" si="11"/>
        <v>-2.2598589666245061E-13</v>
      </c>
    </row>
    <row r="343" spans="1:16" ht="15" x14ac:dyDescent="0.25">
      <c r="A343" s="2" t="s">
        <v>342</v>
      </c>
      <c r="B343" s="2" t="s">
        <v>1351</v>
      </c>
      <c r="C343" s="9" t="s">
        <v>2339</v>
      </c>
      <c r="D343">
        <v>-2.9993653803217099E-2</v>
      </c>
      <c r="E343">
        <v>-2.9993653803217099E-2</v>
      </c>
      <c r="F343">
        <v>342</v>
      </c>
      <c r="G343">
        <v>34</v>
      </c>
      <c r="H343" t="s">
        <v>3349</v>
      </c>
      <c r="I343">
        <v>-2.9993653803217099E-2</v>
      </c>
      <c r="J343">
        <v>-2.96936884598154E-2</v>
      </c>
      <c r="L343">
        <v>-1.4407206710188801E-2</v>
      </c>
      <c r="M343">
        <v>-9.4611821771195502E-3</v>
      </c>
      <c r="N343">
        <v>-1.4407206710188801E-2</v>
      </c>
      <c r="O343">
        <f t="shared" si="10"/>
        <v>-4.9460245330692505E-3</v>
      </c>
      <c r="P343">
        <f t="shared" si="11"/>
        <v>0</v>
      </c>
    </row>
    <row r="344" spans="1:16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343</v>
      </c>
      <c r="G344">
        <v>34</v>
      </c>
      <c r="H344" t="s">
        <v>3350</v>
      </c>
      <c r="I344">
        <v>0</v>
      </c>
      <c r="J344">
        <v>0.19507273263320499</v>
      </c>
      <c r="L344">
        <v>0</v>
      </c>
      <c r="M344">
        <v>0</v>
      </c>
      <c r="N344">
        <v>0</v>
      </c>
      <c r="O344">
        <f t="shared" si="10"/>
        <v>0</v>
      </c>
      <c r="P344">
        <f t="shared" si="11"/>
        <v>0</v>
      </c>
    </row>
    <row r="345" spans="1:16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344</v>
      </c>
      <c r="G345">
        <v>34</v>
      </c>
      <c r="H345" t="s">
        <v>3351</v>
      </c>
      <c r="I345">
        <v>0</v>
      </c>
      <c r="J345">
        <v>1.46304549463639</v>
      </c>
      <c r="L345">
        <v>0</v>
      </c>
      <c r="M345">
        <v>0</v>
      </c>
      <c r="N345">
        <v>0</v>
      </c>
      <c r="O345">
        <f t="shared" si="10"/>
        <v>0</v>
      </c>
      <c r="P345">
        <f t="shared" si="11"/>
        <v>0</v>
      </c>
    </row>
    <row r="346" spans="1:16" ht="15" x14ac:dyDescent="0.25">
      <c r="A346" s="2" t="s">
        <v>345</v>
      </c>
      <c r="B346" s="2" t="s">
        <v>1354</v>
      </c>
      <c r="C346" s="2" t="s">
        <v>2342</v>
      </c>
      <c r="D346">
        <v>3.49</v>
      </c>
      <c r="E346">
        <v>3.49</v>
      </c>
      <c r="F346">
        <v>345</v>
      </c>
      <c r="G346">
        <v>34</v>
      </c>
      <c r="H346" t="s">
        <v>3352</v>
      </c>
      <c r="I346">
        <v>0</v>
      </c>
      <c r="J346">
        <v>1000</v>
      </c>
      <c r="L346">
        <v>4.4075460631197098E-2</v>
      </c>
      <c r="M346">
        <v>3.49</v>
      </c>
      <c r="N346">
        <v>4.4075460619162697E-2</v>
      </c>
      <c r="O346">
        <f t="shared" si="10"/>
        <v>-3.4459245393688032</v>
      </c>
      <c r="P346">
        <f t="shared" si="11"/>
        <v>1.2034401253302462E-11</v>
      </c>
    </row>
    <row r="347" spans="1:16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346</v>
      </c>
      <c r="G347">
        <v>34</v>
      </c>
      <c r="H347" t="s">
        <v>3353</v>
      </c>
      <c r="I347">
        <v>0</v>
      </c>
      <c r="J347">
        <v>996.45072732628103</v>
      </c>
      <c r="L347">
        <v>0</v>
      </c>
      <c r="M347">
        <v>0</v>
      </c>
      <c r="N347">
        <v>0</v>
      </c>
      <c r="O347">
        <f t="shared" si="10"/>
        <v>0</v>
      </c>
      <c r="P347">
        <f t="shared" si="11"/>
        <v>0</v>
      </c>
    </row>
    <row r="348" spans="1:16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0</v>
      </c>
      <c r="F348">
        <v>347</v>
      </c>
      <c r="G348">
        <v>34</v>
      </c>
      <c r="H348" t="s">
        <v>3354</v>
      </c>
      <c r="I348">
        <v>-1000</v>
      </c>
      <c r="J348">
        <v>3.49000000000001</v>
      </c>
      <c r="L348">
        <v>0</v>
      </c>
      <c r="M348">
        <v>0</v>
      </c>
      <c r="N348">
        <v>0</v>
      </c>
      <c r="O348">
        <f t="shared" si="10"/>
        <v>0</v>
      </c>
      <c r="P348">
        <f t="shared" si="11"/>
        <v>0</v>
      </c>
    </row>
    <row r="349" spans="1:16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348</v>
      </c>
      <c r="G349">
        <v>34</v>
      </c>
      <c r="H349" t="s">
        <v>3355</v>
      </c>
      <c r="I349">
        <v>0</v>
      </c>
      <c r="J349">
        <v>0</v>
      </c>
      <c r="L349">
        <v>0</v>
      </c>
      <c r="M349">
        <v>0</v>
      </c>
      <c r="N349">
        <v>0</v>
      </c>
      <c r="O349">
        <f t="shared" si="10"/>
        <v>0</v>
      </c>
      <c r="P349">
        <f t="shared" si="11"/>
        <v>0</v>
      </c>
    </row>
    <row r="350" spans="1:16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349</v>
      </c>
      <c r="G350">
        <v>34</v>
      </c>
      <c r="H350" t="s">
        <v>3356</v>
      </c>
      <c r="I350">
        <v>0</v>
      </c>
      <c r="J350">
        <v>0.19507273263320499</v>
      </c>
      <c r="L350">
        <v>0</v>
      </c>
      <c r="M350">
        <v>0</v>
      </c>
      <c r="N350">
        <v>0</v>
      </c>
      <c r="O350">
        <f t="shared" si="10"/>
        <v>0</v>
      </c>
      <c r="P350">
        <f t="shared" si="11"/>
        <v>0</v>
      </c>
    </row>
    <row r="351" spans="1:16" ht="15" x14ac:dyDescent="0.25">
      <c r="A351" s="2" t="s">
        <v>350</v>
      </c>
      <c r="B351" s="2" t="s">
        <v>1359</v>
      </c>
      <c r="C351" s="2" t="s">
        <v>2347</v>
      </c>
      <c r="D351" s="41">
        <v>5.5936854263374103E-6</v>
      </c>
      <c r="E351" s="41">
        <v>5.5936854263376898E-6</v>
      </c>
      <c r="F351">
        <v>350</v>
      </c>
      <c r="G351">
        <v>35</v>
      </c>
      <c r="H351" t="s">
        <v>3357</v>
      </c>
      <c r="I351" s="41">
        <v>5.5377432000000004E-6</v>
      </c>
      <c r="J351" s="41">
        <v>5.59368542633734E-6</v>
      </c>
      <c r="L351" s="41">
        <v>2.68688112284518E-6</v>
      </c>
      <c r="M351" s="41">
        <v>1.76446915094904E-6</v>
      </c>
      <c r="N351" s="41">
        <v>2.68688112284917E-6</v>
      </c>
      <c r="O351">
        <f t="shared" si="10"/>
        <v>9.2241197189614007E-7</v>
      </c>
      <c r="P351">
        <f t="shared" si="11"/>
        <v>-3.9899486980413817E-18</v>
      </c>
    </row>
    <row r="352" spans="1:16" ht="15" x14ac:dyDescent="0.25">
      <c r="A352" s="2" t="s">
        <v>351</v>
      </c>
      <c r="B352" s="2" t="s">
        <v>1360</v>
      </c>
      <c r="C352" s="2" t="s">
        <v>2348</v>
      </c>
      <c r="D352" s="41">
        <v>5.5936854263374103E-6</v>
      </c>
      <c r="E352" s="41">
        <v>5.5936854263376898E-6</v>
      </c>
      <c r="F352">
        <v>351</v>
      </c>
      <c r="G352">
        <v>35</v>
      </c>
      <c r="H352" t="s">
        <v>3358</v>
      </c>
      <c r="I352" s="41">
        <v>5.5377432000000004E-6</v>
      </c>
      <c r="J352" s="41">
        <v>5.59368542633734E-6</v>
      </c>
      <c r="L352" s="41">
        <v>2.68688112284518E-6</v>
      </c>
      <c r="M352" s="41">
        <v>1.76446915094904E-6</v>
      </c>
      <c r="N352" s="41">
        <v>2.68688112284917E-6</v>
      </c>
      <c r="O352">
        <f t="shared" si="10"/>
        <v>9.2241197189614007E-7</v>
      </c>
      <c r="P352">
        <f t="shared" si="11"/>
        <v>-3.9899486980413817E-18</v>
      </c>
    </row>
    <row r="353" spans="1:16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352</v>
      </c>
      <c r="G353">
        <v>35</v>
      </c>
      <c r="H353" t="s">
        <v>3359</v>
      </c>
      <c r="I353">
        <v>0</v>
      </c>
      <c r="J353">
        <v>0.97536366317217504</v>
      </c>
      <c r="L353">
        <v>0</v>
      </c>
      <c r="M353">
        <v>0</v>
      </c>
      <c r="N353">
        <v>0</v>
      </c>
      <c r="O353">
        <f t="shared" si="10"/>
        <v>0</v>
      </c>
      <c r="P353">
        <f t="shared" si="11"/>
        <v>0</v>
      </c>
    </row>
    <row r="354" spans="1:16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353</v>
      </c>
      <c r="G354">
        <v>35</v>
      </c>
      <c r="H354" t="s">
        <v>3360</v>
      </c>
      <c r="I354">
        <v>-1000</v>
      </c>
      <c r="J354">
        <v>999.19336118705201</v>
      </c>
      <c r="L354">
        <v>0</v>
      </c>
      <c r="M354">
        <v>0</v>
      </c>
      <c r="N354">
        <v>0</v>
      </c>
      <c r="O354">
        <f t="shared" si="10"/>
        <v>0</v>
      </c>
      <c r="P354">
        <f t="shared" si="11"/>
        <v>0</v>
      </c>
    </row>
    <row r="355" spans="1:16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354</v>
      </c>
      <c r="G355">
        <v>35</v>
      </c>
      <c r="H355" t="s">
        <v>3361</v>
      </c>
      <c r="I355">
        <v>-999.19336118705201</v>
      </c>
      <c r="J355">
        <v>1000</v>
      </c>
      <c r="L355">
        <v>0</v>
      </c>
      <c r="M355">
        <v>0</v>
      </c>
      <c r="N355">
        <v>0</v>
      </c>
      <c r="O355">
        <f t="shared" si="10"/>
        <v>0</v>
      </c>
      <c r="P355">
        <f t="shared" si="11"/>
        <v>0</v>
      </c>
    </row>
    <row r="356" spans="1:16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355</v>
      </c>
      <c r="G356">
        <v>35</v>
      </c>
      <c r="H356" t="s">
        <v>3362</v>
      </c>
      <c r="I356">
        <v>0</v>
      </c>
      <c r="J356">
        <v>0</v>
      </c>
      <c r="L356">
        <v>0</v>
      </c>
      <c r="M356">
        <v>0</v>
      </c>
      <c r="N356">
        <v>0</v>
      </c>
      <c r="O356">
        <f t="shared" si="10"/>
        <v>0</v>
      </c>
      <c r="P356">
        <f t="shared" si="11"/>
        <v>0</v>
      </c>
    </row>
    <row r="357" spans="1:16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356</v>
      </c>
      <c r="G357">
        <v>35</v>
      </c>
      <c r="H357" t="s">
        <v>3363</v>
      </c>
      <c r="I357">
        <v>0</v>
      </c>
      <c r="J357">
        <v>0</v>
      </c>
      <c r="L357">
        <v>0</v>
      </c>
      <c r="M357">
        <v>0</v>
      </c>
      <c r="N357">
        <v>0</v>
      </c>
      <c r="O357">
        <f t="shared" si="10"/>
        <v>0</v>
      </c>
      <c r="P357">
        <f t="shared" si="11"/>
        <v>0</v>
      </c>
    </row>
    <row r="358" spans="1:16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357</v>
      </c>
      <c r="G358">
        <v>35</v>
      </c>
      <c r="H358" t="s">
        <v>3364</v>
      </c>
      <c r="I358">
        <v>0</v>
      </c>
      <c r="J358">
        <v>0</v>
      </c>
      <c r="L358">
        <v>0</v>
      </c>
      <c r="M358">
        <v>0</v>
      </c>
      <c r="N358">
        <v>0</v>
      </c>
      <c r="O358">
        <f t="shared" si="10"/>
        <v>0</v>
      </c>
      <c r="P358">
        <f t="shared" si="11"/>
        <v>0</v>
      </c>
    </row>
    <row r="359" spans="1:16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358</v>
      </c>
      <c r="G359">
        <v>35</v>
      </c>
      <c r="H359" t="s">
        <v>3365</v>
      </c>
      <c r="I359">
        <v>0</v>
      </c>
      <c r="J359">
        <v>0.97536366314404799</v>
      </c>
      <c r="L359">
        <v>0</v>
      </c>
      <c r="M359">
        <v>0</v>
      </c>
      <c r="N359">
        <v>0</v>
      </c>
      <c r="O359">
        <f t="shared" si="10"/>
        <v>0</v>
      </c>
      <c r="P359">
        <f t="shared" si="11"/>
        <v>0</v>
      </c>
    </row>
    <row r="360" spans="1:16" ht="15" x14ac:dyDescent="0.25">
      <c r="A360" s="2" t="s">
        <v>359</v>
      </c>
      <c r="B360" s="2" t="s">
        <v>1368</v>
      </c>
      <c r="C360" s="2" t="s">
        <v>2356</v>
      </c>
      <c r="D360">
        <v>0.111242670889589</v>
      </c>
      <c r="E360">
        <v>0.111242670889594</v>
      </c>
      <c r="F360">
        <v>359</v>
      </c>
      <c r="G360">
        <v>35</v>
      </c>
      <c r="H360" t="s">
        <v>3366</v>
      </c>
      <c r="I360">
        <v>0</v>
      </c>
      <c r="J360">
        <v>1.04131905721879</v>
      </c>
      <c r="L360">
        <v>1.5302280171869</v>
      </c>
      <c r="M360">
        <v>6.0058942799270501</v>
      </c>
      <c r="N360">
        <v>1.5302280171828699</v>
      </c>
      <c r="O360">
        <f t="shared" si="10"/>
        <v>-4.47566626274015</v>
      </c>
      <c r="P360">
        <f t="shared" si="11"/>
        <v>4.0301095793893182E-12</v>
      </c>
    </row>
    <row r="361" spans="1:16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360</v>
      </c>
      <c r="G361">
        <v>36</v>
      </c>
      <c r="H361" t="s">
        <v>3367</v>
      </c>
      <c r="I361">
        <v>0</v>
      </c>
      <c r="J361">
        <v>5.6975337724907201E-3</v>
      </c>
      <c r="L361">
        <v>0</v>
      </c>
      <c r="M361">
        <v>0</v>
      </c>
      <c r="N361">
        <v>0</v>
      </c>
      <c r="O361">
        <f t="shared" si="10"/>
        <v>0</v>
      </c>
      <c r="P361">
        <f t="shared" si="11"/>
        <v>0</v>
      </c>
    </row>
    <row r="362" spans="1:16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361</v>
      </c>
      <c r="G362">
        <v>36</v>
      </c>
      <c r="H362" t="s">
        <v>3368</v>
      </c>
      <c r="I362">
        <v>0</v>
      </c>
      <c r="J362">
        <v>0</v>
      </c>
      <c r="L362">
        <v>0</v>
      </c>
      <c r="M362">
        <v>0</v>
      </c>
      <c r="N362">
        <v>0</v>
      </c>
      <c r="O362">
        <f t="shared" si="10"/>
        <v>0</v>
      </c>
      <c r="P362">
        <f t="shared" si="11"/>
        <v>0</v>
      </c>
    </row>
    <row r="363" spans="1:16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362</v>
      </c>
      <c r="G363">
        <v>36</v>
      </c>
      <c r="H363" t="s">
        <v>3369</v>
      </c>
      <c r="I363">
        <v>0</v>
      </c>
      <c r="J363">
        <v>5.7001978199644199E-3</v>
      </c>
      <c r="L363">
        <v>0</v>
      </c>
      <c r="M363">
        <v>0</v>
      </c>
      <c r="N363">
        <v>0</v>
      </c>
      <c r="O363">
        <f t="shared" si="10"/>
        <v>0</v>
      </c>
      <c r="P363">
        <f t="shared" si="11"/>
        <v>0</v>
      </c>
    </row>
    <row r="364" spans="1:16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363</v>
      </c>
      <c r="G364">
        <v>36</v>
      </c>
      <c r="H364" t="s">
        <v>3370</v>
      </c>
      <c r="I364">
        <v>0</v>
      </c>
      <c r="J364">
        <v>0.592087527542281</v>
      </c>
      <c r="L364">
        <v>-0.98</v>
      </c>
      <c r="M364">
        <v>0</v>
      </c>
      <c r="N364">
        <v>-0.98</v>
      </c>
      <c r="O364">
        <f t="shared" si="10"/>
        <v>-0.98</v>
      </c>
      <c r="P364">
        <f t="shared" si="11"/>
        <v>0</v>
      </c>
    </row>
    <row r="365" spans="1:16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364</v>
      </c>
      <c r="G365">
        <v>36</v>
      </c>
      <c r="H365" t="s">
        <v>3371</v>
      </c>
      <c r="I365">
        <v>0</v>
      </c>
      <c r="J365">
        <v>0</v>
      </c>
      <c r="L365">
        <v>0</v>
      </c>
      <c r="M365">
        <v>0</v>
      </c>
      <c r="N365">
        <v>0</v>
      </c>
      <c r="O365">
        <f t="shared" si="10"/>
        <v>0</v>
      </c>
      <c r="P365">
        <f t="shared" si="11"/>
        <v>0</v>
      </c>
    </row>
    <row r="366" spans="1:16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365</v>
      </c>
      <c r="G366">
        <v>36</v>
      </c>
      <c r="H366" t="s">
        <v>3372</v>
      </c>
      <c r="I366">
        <v>0</v>
      </c>
      <c r="J366">
        <v>0</v>
      </c>
      <c r="L366">
        <v>0</v>
      </c>
      <c r="M366">
        <v>0</v>
      </c>
      <c r="N366">
        <v>0</v>
      </c>
      <c r="O366">
        <f t="shared" si="10"/>
        <v>0</v>
      </c>
      <c r="P366">
        <f t="shared" si="11"/>
        <v>0</v>
      </c>
    </row>
    <row r="367" spans="1:16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366</v>
      </c>
      <c r="G367">
        <v>36</v>
      </c>
      <c r="H367" t="s">
        <v>3373</v>
      </c>
      <c r="I367">
        <v>0</v>
      </c>
      <c r="J367">
        <v>0</v>
      </c>
      <c r="L367">
        <v>0</v>
      </c>
      <c r="M367">
        <v>0</v>
      </c>
      <c r="N367">
        <v>0</v>
      </c>
      <c r="O367">
        <f t="shared" si="10"/>
        <v>0</v>
      </c>
      <c r="P367">
        <f t="shared" si="11"/>
        <v>0</v>
      </c>
    </row>
    <row r="368" spans="1:16" ht="15" x14ac:dyDescent="0.25">
      <c r="A368" s="2" t="s">
        <v>367</v>
      </c>
      <c r="B368" s="2" t="s">
        <v>1375</v>
      </c>
      <c r="C368" s="2" t="s">
        <v>2364</v>
      </c>
      <c r="D368">
        <v>1.82555615463443E-2</v>
      </c>
      <c r="E368">
        <v>1.8255561546345202E-2</v>
      </c>
      <c r="F368">
        <v>367</v>
      </c>
      <c r="G368">
        <v>36</v>
      </c>
      <c r="H368" t="s">
        <v>3374</v>
      </c>
      <c r="I368">
        <v>1.8072988398570598E-2</v>
      </c>
      <c r="J368">
        <v>2.1624069696519799E-2</v>
      </c>
      <c r="L368">
        <v>8.7689099345594906E-3</v>
      </c>
      <c r="M368">
        <v>5.7585246088583102E-3</v>
      </c>
      <c r="N368">
        <v>8.7689099345725097E-3</v>
      </c>
      <c r="O368">
        <f t="shared" si="10"/>
        <v>3.0103853257011804E-3</v>
      </c>
      <c r="P368">
        <f t="shared" si="11"/>
        <v>-1.3019099687205937E-14</v>
      </c>
    </row>
    <row r="369" spans="1:16" ht="15" x14ac:dyDescent="0.25">
      <c r="A369" s="2" t="s">
        <v>368</v>
      </c>
      <c r="B369" s="2" t="s">
        <v>1376</v>
      </c>
      <c r="C369" s="2" t="s">
        <v>2365</v>
      </c>
      <c r="D369">
        <v>1.82555615463443E-2</v>
      </c>
      <c r="E369">
        <v>1.8255561546345202E-2</v>
      </c>
      <c r="F369">
        <v>368</v>
      </c>
      <c r="G369">
        <v>36</v>
      </c>
      <c r="H369" t="s">
        <v>3375</v>
      </c>
      <c r="I369">
        <v>1.8072988398570598E-2</v>
      </c>
      <c r="J369">
        <v>2.1624069696519799E-2</v>
      </c>
      <c r="L369">
        <v>8.7689099345594906E-3</v>
      </c>
      <c r="M369">
        <v>5.7585246088583102E-3</v>
      </c>
      <c r="N369">
        <v>8.7689099345725097E-3</v>
      </c>
      <c r="O369">
        <f t="shared" si="10"/>
        <v>3.0103853257011804E-3</v>
      </c>
      <c r="P369">
        <f t="shared" si="11"/>
        <v>-1.3019099687205937E-14</v>
      </c>
    </row>
    <row r="370" spans="1:16" ht="15" x14ac:dyDescent="0.25">
      <c r="A370" s="2" t="s">
        <v>369</v>
      </c>
      <c r="B370" s="2" t="s">
        <v>1377</v>
      </c>
      <c r="C370" s="2" t="s">
        <v>2366</v>
      </c>
      <c r="D370">
        <v>1.82555615463443E-2</v>
      </c>
      <c r="E370">
        <v>1.8255561546345202E-2</v>
      </c>
      <c r="F370">
        <v>369</v>
      </c>
      <c r="G370">
        <v>36</v>
      </c>
      <c r="H370" t="s">
        <v>3376</v>
      </c>
      <c r="I370">
        <v>1.8072988398570598E-2</v>
      </c>
      <c r="J370">
        <v>2.1624069696519799E-2</v>
      </c>
      <c r="L370">
        <v>8.7689099345594906E-3</v>
      </c>
      <c r="M370">
        <v>5.7585246088583102E-3</v>
      </c>
      <c r="N370">
        <v>8.7689099345725097E-3</v>
      </c>
      <c r="O370">
        <f t="shared" si="10"/>
        <v>3.0103853257011804E-3</v>
      </c>
      <c r="P370">
        <f t="shared" si="11"/>
        <v>-1.3019099687205937E-14</v>
      </c>
    </row>
    <row r="371" spans="1:16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</v>
      </c>
      <c r="F371">
        <v>370</v>
      </c>
      <c r="G371">
        <v>37</v>
      </c>
      <c r="H371" t="s">
        <v>3377</v>
      </c>
      <c r="I371">
        <v>0</v>
      </c>
      <c r="J371">
        <v>0.191452049483117</v>
      </c>
      <c r="L371">
        <v>8.8438802320574897E-2</v>
      </c>
      <c r="M371">
        <v>5.8077574446722902E-2</v>
      </c>
      <c r="N371">
        <v>8.8438802320706597E-2</v>
      </c>
      <c r="O371">
        <f t="shared" si="10"/>
        <v>3.0361227873851995E-2</v>
      </c>
      <c r="P371">
        <f t="shared" si="11"/>
        <v>-1.3170020629615919E-13</v>
      </c>
    </row>
    <row r="372" spans="1:16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371</v>
      </c>
      <c r="G372">
        <v>37</v>
      </c>
      <c r="H372" t="s">
        <v>3378</v>
      </c>
      <c r="I372">
        <v>0</v>
      </c>
      <c r="J372">
        <v>0</v>
      </c>
      <c r="L372">
        <v>0</v>
      </c>
      <c r="M372">
        <v>0</v>
      </c>
      <c r="N372">
        <v>0</v>
      </c>
      <c r="O372">
        <f t="shared" si="10"/>
        <v>0</v>
      </c>
      <c r="P372">
        <f t="shared" si="11"/>
        <v>0</v>
      </c>
    </row>
    <row r="373" spans="1:16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372</v>
      </c>
      <c r="G373">
        <v>37</v>
      </c>
      <c r="H373" t="s">
        <v>3379</v>
      </c>
      <c r="I373">
        <v>0</v>
      </c>
      <c r="J373">
        <v>0</v>
      </c>
      <c r="L373">
        <v>0</v>
      </c>
      <c r="M373">
        <v>0</v>
      </c>
      <c r="N373">
        <v>0</v>
      </c>
      <c r="O373">
        <f t="shared" si="10"/>
        <v>0</v>
      </c>
      <c r="P373">
        <f t="shared" si="11"/>
        <v>0</v>
      </c>
    </row>
    <row r="374" spans="1:16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373</v>
      </c>
      <c r="G374">
        <v>37</v>
      </c>
      <c r="H374" t="s">
        <v>3380</v>
      </c>
      <c r="I374">
        <v>0</v>
      </c>
      <c r="J374">
        <v>0</v>
      </c>
      <c r="L374">
        <v>0</v>
      </c>
      <c r="M374">
        <v>0</v>
      </c>
      <c r="N374">
        <v>0</v>
      </c>
      <c r="O374">
        <f t="shared" si="10"/>
        <v>0</v>
      </c>
      <c r="P374">
        <f t="shared" si="11"/>
        <v>0</v>
      </c>
    </row>
    <row r="375" spans="1:16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374</v>
      </c>
      <c r="G375">
        <v>37</v>
      </c>
      <c r="H375" t="s">
        <v>3381</v>
      </c>
      <c r="I375">
        <v>0</v>
      </c>
      <c r="J375">
        <v>0</v>
      </c>
      <c r="L375">
        <v>0</v>
      </c>
      <c r="M375">
        <v>0</v>
      </c>
      <c r="N375">
        <v>0</v>
      </c>
      <c r="O375">
        <f t="shared" si="10"/>
        <v>0</v>
      </c>
      <c r="P375">
        <f t="shared" si="11"/>
        <v>0</v>
      </c>
    </row>
    <row r="376" spans="1:16" ht="15" x14ac:dyDescent="0.25">
      <c r="A376" s="2" t="s">
        <v>375</v>
      </c>
      <c r="B376" s="2" t="s">
        <v>1383</v>
      </c>
      <c r="C376" s="2" t="s">
        <v>2372</v>
      </c>
      <c r="D376">
        <v>2.2034081479735601</v>
      </c>
      <c r="E376">
        <v>2.2034081479735499</v>
      </c>
      <c r="F376">
        <v>375</v>
      </c>
      <c r="G376">
        <v>37</v>
      </c>
      <c r="H376" t="s">
        <v>3382</v>
      </c>
      <c r="I376">
        <v>0.74302882780317203</v>
      </c>
      <c r="J376">
        <v>3.66911981724299</v>
      </c>
      <c r="L376">
        <v>8.3882448950875492</v>
      </c>
      <c r="M376">
        <v>8.3922804474646</v>
      </c>
      <c r="N376">
        <v>8.3882448950875403</v>
      </c>
      <c r="O376">
        <f t="shared" si="10"/>
        <v>-4.0355523770507773E-3</v>
      </c>
      <c r="P376">
        <f t="shared" si="11"/>
        <v>0</v>
      </c>
    </row>
    <row r="377" spans="1:16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376</v>
      </c>
      <c r="G377">
        <v>37</v>
      </c>
      <c r="H377" t="s">
        <v>3383</v>
      </c>
      <c r="I377">
        <v>0</v>
      </c>
      <c r="J377">
        <v>0</v>
      </c>
      <c r="L377">
        <v>0</v>
      </c>
      <c r="M377">
        <v>0</v>
      </c>
      <c r="N377">
        <v>0</v>
      </c>
      <c r="O377">
        <f t="shared" si="10"/>
        <v>0</v>
      </c>
      <c r="P377">
        <f t="shared" si="11"/>
        <v>0</v>
      </c>
    </row>
    <row r="378" spans="1:16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377</v>
      </c>
      <c r="G378">
        <v>37</v>
      </c>
      <c r="H378" t="s">
        <v>3384</v>
      </c>
      <c r="I378">
        <v>0</v>
      </c>
      <c r="J378">
        <v>0</v>
      </c>
      <c r="L378">
        <v>0</v>
      </c>
      <c r="M378">
        <v>0</v>
      </c>
      <c r="N378">
        <v>0</v>
      </c>
      <c r="O378">
        <f t="shared" si="10"/>
        <v>0</v>
      </c>
      <c r="P378">
        <f t="shared" si="11"/>
        <v>0</v>
      </c>
    </row>
    <row r="379" spans="1:16" ht="15" x14ac:dyDescent="0.25">
      <c r="A379" s="2" t="s">
        <v>378</v>
      </c>
      <c r="B379" s="2" t="s">
        <v>1386</v>
      </c>
      <c r="C379" s="2" t="s">
        <v>2375</v>
      </c>
      <c r="D379">
        <v>3.1991685374580199E-2</v>
      </c>
      <c r="E379">
        <v>3.1991685374581899E-2</v>
      </c>
      <c r="F379">
        <v>378</v>
      </c>
      <c r="G379">
        <v>37</v>
      </c>
      <c r="H379" t="s">
        <v>3385</v>
      </c>
      <c r="I379">
        <v>3.16717377966E-2</v>
      </c>
      <c r="J379">
        <v>3.1991685374579797E-2</v>
      </c>
      <c r="L379">
        <v>1.53669448618323E-2</v>
      </c>
      <c r="M379">
        <v>1.00914401915653E-2</v>
      </c>
      <c r="N379">
        <v>1.53669448618551E-2</v>
      </c>
      <c r="O379">
        <f t="shared" si="10"/>
        <v>5.2755046702670002E-3</v>
      </c>
      <c r="P379">
        <f t="shared" si="11"/>
        <v>-2.2799470644763176E-14</v>
      </c>
    </row>
    <row r="380" spans="1:16" ht="15" x14ac:dyDescent="0.25">
      <c r="A380" s="2" t="s">
        <v>379</v>
      </c>
      <c r="B380" s="2" t="s">
        <v>1387</v>
      </c>
      <c r="C380" s="2" t="s">
        <v>2376</v>
      </c>
      <c r="D380" s="41">
        <v>3.1464480523147899E-5</v>
      </c>
      <c r="E380" s="41">
        <v>3.1464480523149499E-5</v>
      </c>
      <c r="F380">
        <v>379</v>
      </c>
      <c r="G380">
        <v>37</v>
      </c>
      <c r="H380" t="s">
        <v>3386</v>
      </c>
      <c r="I380" s="41">
        <v>3.1149805500008101E-5</v>
      </c>
      <c r="J380" s="41">
        <v>3.1464480523149499E-5</v>
      </c>
      <c r="L380" s="41">
        <v>1.51137063157947E-5</v>
      </c>
      <c r="M380" s="41">
        <v>9.9251389741317197E-6</v>
      </c>
      <c r="N380" s="41">
        <v>1.5113706316238799E-5</v>
      </c>
      <c r="O380">
        <f t="shared" si="10"/>
        <v>5.1885673416629801E-6</v>
      </c>
      <c r="P380">
        <f t="shared" si="11"/>
        <v>-4.4409937424542967E-16</v>
      </c>
    </row>
    <row r="381" spans="1:16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380</v>
      </c>
      <c r="G381">
        <v>38</v>
      </c>
      <c r="H381" t="s">
        <v>3387</v>
      </c>
      <c r="I381">
        <v>0</v>
      </c>
      <c r="J381">
        <v>0</v>
      </c>
      <c r="L381">
        <v>0</v>
      </c>
      <c r="M381">
        <v>0</v>
      </c>
      <c r="N381">
        <v>0</v>
      </c>
      <c r="O381">
        <f t="shared" si="10"/>
        <v>0</v>
      </c>
      <c r="P381">
        <f t="shared" si="11"/>
        <v>0</v>
      </c>
    </row>
    <row r="382" spans="1:16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381</v>
      </c>
      <c r="G382">
        <v>38</v>
      </c>
      <c r="H382" t="s">
        <v>3388</v>
      </c>
      <c r="I382">
        <v>0</v>
      </c>
      <c r="J382">
        <v>0</v>
      </c>
      <c r="L382">
        <v>0</v>
      </c>
      <c r="M382">
        <v>0</v>
      </c>
      <c r="N382">
        <v>0</v>
      </c>
      <c r="O382">
        <f t="shared" si="10"/>
        <v>0</v>
      </c>
      <c r="P382">
        <f t="shared" si="11"/>
        <v>0</v>
      </c>
    </row>
    <row r="383" spans="1:16" ht="15" x14ac:dyDescent="0.25">
      <c r="A383" s="2" t="s">
        <v>382</v>
      </c>
      <c r="B383" s="2" t="s">
        <v>1390</v>
      </c>
      <c r="C383" s="9" t="s">
        <v>2379</v>
      </c>
      <c r="D383">
        <v>-0.19172286877699199</v>
      </c>
      <c r="E383">
        <v>-0.19172286877699199</v>
      </c>
      <c r="F383">
        <v>382</v>
      </c>
      <c r="G383">
        <v>38</v>
      </c>
      <c r="H383" t="s">
        <v>3389</v>
      </c>
      <c r="I383">
        <v>-0.19172286877699199</v>
      </c>
      <c r="J383">
        <v>0</v>
      </c>
      <c r="L383">
        <v>-3.6537123047537499E-3</v>
      </c>
      <c r="M383">
        <v>-2.3993851434625001E-3</v>
      </c>
      <c r="N383">
        <v>-3.6537123047537499E-3</v>
      </c>
      <c r="O383">
        <f t="shared" si="10"/>
        <v>-1.2543271612912498E-3</v>
      </c>
      <c r="P383">
        <f t="shared" si="11"/>
        <v>0</v>
      </c>
    </row>
    <row r="384" spans="1:16" ht="15" x14ac:dyDescent="0.25">
      <c r="A384" s="2" t="s">
        <v>383</v>
      </c>
      <c r="B384" s="2" t="s">
        <v>1391</v>
      </c>
      <c r="C384" s="2" t="s">
        <v>2380</v>
      </c>
      <c r="D384">
        <v>0.19172286877703601</v>
      </c>
      <c r="E384">
        <v>0.191722868777046</v>
      </c>
      <c r="F384">
        <v>383</v>
      </c>
      <c r="G384">
        <v>38</v>
      </c>
      <c r="H384" t="s">
        <v>3390</v>
      </c>
      <c r="I384">
        <v>0</v>
      </c>
      <c r="J384">
        <v>0.19172286877699199</v>
      </c>
      <c r="L384">
        <v>3.6537123048030499E-3</v>
      </c>
      <c r="M384">
        <v>2.3993851434116402E-3</v>
      </c>
      <c r="N384">
        <v>3.6537123048084701E-3</v>
      </c>
      <c r="O384">
        <f t="shared" si="10"/>
        <v>1.2543271613914097E-3</v>
      </c>
      <c r="P384">
        <f t="shared" si="11"/>
        <v>-5.4201435006895338E-15</v>
      </c>
    </row>
    <row r="385" spans="1:16" ht="15" x14ac:dyDescent="0.25">
      <c r="A385" s="2" t="s">
        <v>384</v>
      </c>
      <c r="B385" s="2" t="s">
        <v>1392</v>
      </c>
      <c r="C385" s="9" t="s">
        <v>2381</v>
      </c>
      <c r="D385">
        <v>-11.614935470997001</v>
      </c>
      <c r="E385">
        <v>-11.614935471010901</v>
      </c>
      <c r="F385">
        <v>384</v>
      </c>
      <c r="G385">
        <v>38</v>
      </c>
      <c r="H385" t="s">
        <v>3391</v>
      </c>
      <c r="I385">
        <v>-12.5181041305633</v>
      </c>
      <c r="J385">
        <v>-10.124039950643599</v>
      </c>
      <c r="L385">
        <v>-7.0337632194615498</v>
      </c>
      <c r="M385">
        <v>-12.0591620330715</v>
      </c>
      <c r="N385">
        <v>-7.0337632194715498</v>
      </c>
      <c r="O385">
        <f t="shared" si="10"/>
        <v>5.0253988136099501</v>
      </c>
      <c r="P385">
        <f t="shared" si="11"/>
        <v>1.000000082740371E-11</v>
      </c>
    </row>
    <row r="386" spans="1:16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385</v>
      </c>
      <c r="G386">
        <v>38</v>
      </c>
      <c r="H386" t="s">
        <v>3392</v>
      </c>
      <c r="I386">
        <v>0</v>
      </c>
      <c r="J386">
        <v>0.487681831579721</v>
      </c>
      <c r="L386">
        <v>0</v>
      </c>
      <c r="M386">
        <v>0</v>
      </c>
      <c r="N386">
        <v>0</v>
      </c>
      <c r="O386">
        <f t="shared" si="10"/>
        <v>0</v>
      </c>
      <c r="P386">
        <f t="shared" si="11"/>
        <v>0</v>
      </c>
    </row>
    <row r="387" spans="1:16" ht="15" x14ac:dyDescent="0.25">
      <c r="A387" s="4" t="s">
        <v>386</v>
      </c>
      <c r="B387" s="4" t="s">
        <v>1394</v>
      </c>
      <c r="C387" s="4" t="s">
        <v>2383</v>
      </c>
      <c r="D387">
        <v>0.34333282591492498</v>
      </c>
      <c r="E387">
        <v>0.34333282591494202</v>
      </c>
      <c r="F387">
        <v>386</v>
      </c>
      <c r="G387">
        <v>38</v>
      </c>
      <c r="H387" t="s">
        <v>3393</v>
      </c>
      <c r="I387">
        <v>0.33989916792518199</v>
      </c>
      <c r="J387">
        <v>0.359255888913598</v>
      </c>
      <c r="L387">
        <v>0.16491711966146899</v>
      </c>
      <c r="M387">
        <v>0.108300723702245</v>
      </c>
      <c r="N387">
        <v>0.16491711966171399</v>
      </c>
      <c r="O387">
        <f t="shared" ref="O387:O450" si="12">L387-M387</f>
        <v>5.6616395959223992E-2</v>
      </c>
      <c r="P387">
        <f t="shared" ref="P387:P450" si="13">L387-N387</f>
        <v>-2.4499846595915642E-13</v>
      </c>
    </row>
    <row r="388" spans="1:16" ht="15" x14ac:dyDescent="0.25">
      <c r="A388" s="4" t="s">
        <v>387</v>
      </c>
      <c r="B388" s="4" t="s">
        <v>1395</v>
      </c>
      <c r="C388" s="4" t="s">
        <v>2384</v>
      </c>
      <c r="D388">
        <v>0.34333282591492498</v>
      </c>
      <c r="E388">
        <v>0.34333282591494202</v>
      </c>
      <c r="F388">
        <v>387</v>
      </c>
      <c r="G388">
        <v>38</v>
      </c>
      <c r="H388" t="s">
        <v>3394</v>
      </c>
      <c r="I388">
        <v>0.33989916792518199</v>
      </c>
      <c r="J388">
        <v>0.359255888913598</v>
      </c>
      <c r="L388">
        <v>0.16491711966146899</v>
      </c>
      <c r="M388">
        <v>0.108300723702245</v>
      </c>
      <c r="N388">
        <v>0.16491711966171399</v>
      </c>
      <c r="O388">
        <f t="shared" si="12"/>
        <v>5.6616395959223992E-2</v>
      </c>
      <c r="P388">
        <f t="shared" si="13"/>
        <v>-2.4499846595915642E-13</v>
      </c>
    </row>
    <row r="389" spans="1:16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388</v>
      </c>
      <c r="G389">
        <v>38</v>
      </c>
      <c r="H389" t="s">
        <v>3395</v>
      </c>
      <c r="I389">
        <v>0</v>
      </c>
      <c r="J389">
        <v>0</v>
      </c>
      <c r="L389">
        <v>0</v>
      </c>
      <c r="M389">
        <v>0</v>
      </c>
      <c r="N389">
        <v>0</v>
      </c>
      <c r="O389">
        <f t="shared" si="12"/>
        <v>0</v>
      </c>
      <c r="P389">
        <f t="shared" si="13"/>
        <v>0</v>
      </c>
    </row>
    <row r="390" spans="1:16" ht="15" x14ac:dyDescent="0.25">
      <c r="A390" s="2" t="s">
        <v>389</v>
      </c>
      <c r="B390" s="2" t="s">
        <v>1397</v>
      </c>
      <c r="C390" s="9" t="s">
        <v>2386</v>
      </c>
      <c r="D390">
        <v>2.56410699185597</v>
      </c>
      <c r="E390">
        <v>2.5641069918560802</v>
      </c>
      <c r="F390">
        <v>389</v>
      </c>
      <c r="G390">
        <v>38</v>
      </c>
      <c r="H390" t="s">
        <v>3396</v>
      </c>
      <c r="I390">
        <v>2.5384634594156501</v>
      </c>
      <c r="J390">
        <v>4.00150895414333</v>
      </c>
      <c r="L390">
        <v>1.2316478579462</v>
      </c>
      <c r="M390">
        <v>0.80882054352934996</v>
      </c>
      <c r="N390">
        <v>1.2316478579480199</v>
      </c>
      <c r="O390">
        <f t="shared" si="12"/>
        <v>0.42282731441685006</v>
      </c>
      <c r="P390">
        <f t="shared" si="13"/>
        <v>-1.8198775819655566E-12</v>
      </c>
    </row>
    <row r="391" spans="1:16" ht="15" x14ac:dyDescent="0.25">
      <c r="A391" s="4" t="s">
        <v>390</v>
      </c>
      <c r="B391" s="4" t="s">
        <v>1394</v>
      </c>
      <c r="C391" s="4" t="s">
        <v>2387</v>
      </c>
      <c r="D391">
        <v>0.30682170282223598</v>
      </c>
      <c r="E391">
        <v>0.30682170282225202</v>
      </c>
      <c r="F391">
        <v>390</v>
      </c>
      <c r="G391">
        <v>38</v>
      </c>
      <c r="H391" t="s">
        <v>3397</v>
      </c>
      <c r="I391">
        <v>0.30375319112801502</v>
      </c>
      <c r="J391">
        <v>0.30730427242596797</v>
      </c>
      <c r="L391">
        <v>0.14737929979235001</v>
      </c>
      <c r="M391">
        <v>9.6783674484528501E-2</v>
      </c>
      <c r="N391">
        <v>0.147379299792569</v>
      </c>
      <c r="O391">
        <f t="shared" si="12"/>
        <v>5.059562530782151E-2</v>
      </c>
      <c r="P391">
        <f t="shared" si="13"/>
        <v>-2.1899149160731213E-13</v>
      </c>
    </row>
    <row r="392" spans="1:16" ht="15" x14ac:dyDescent="0.25">
      <c r="A392" s="4" t="s">
        <v>391</v>
      </c>
      <c r="B392" s="4" t="s">
        <v>1398</v>
      </c>
      <c r="C392" s="4" t="s">
        <v>2388</v>
      </c>
      <c r="D392">
        <v>0.32507726436857998</v>
      </c>
      <c r="E392">
        <v>0.32507726436859702</v>
      </c>
      <c r="F392">
        <v>391</v>
      </c>
      <c r="G392">
        <v>39</v>
      </c>
      <c r="H392" t="s">
        <v>3398</v>
      </c>
      <c r="I392">
        <v>0.32182617952658599</v>
      </c>
      <c r="J392">
        <v>0.32892834212243599</v>
      </c>
      <c r="L392">
        <v>0.15614820972690899</v>
      </c>
      <c r="M392">
        <v>0.10254219909338699</v>
      </c>
      <c r="N392">
        <v>0.156148209727141</v>
      </c>
      <c r="O392">
        <f t="shared" si="12"/>
        <v>5.3606010633521994E-2</v>
      </c>
      <c r="P392">
        <f t="shared" si="13"/>
        <v>-2.3200885657104209E-13</v>
      </c>
    </row>
    <row r="393" spans="1:16" ht="15" x14ac:dyDescent="0.25">
      <c r="A393" s="4" t="s">
        <v>392</v>
      </c>
      <c r="B393" s="4" t="s">
        <v>1394</v>
      </c>
      <c r="C393" s="4" t="s">
        <v>2389</v>
      </c>
      <c r="D393">
        <v>0.32507726436857998</v>
      </c>
      <c r="E393">
        <v>0.32507726436859702</v>
      </c>
      <c r="F393">
        <v>392</v>
      </c>
      <c r="G393">
        <v>39</v>
      </c>
      <c r="H393" t="s">
        <v>3399</v>
      </c>
      <c r="I393">
        <v>0.32182617952658599</v>
      </c>
      <c r="J393">
        <v>0.32892834212243599</v>
      </c>
      <c r="L393">
        <v>0.15614820972690899</v>
      </c>
      <c r="M393">
        <v>0.10254219909338699</v>
      </c>
      <c r="N393">
        <v>0.156148209727141</v>
      </c>
      <c r="O393">
        <f t="shared" si="12"/>
        <v>5.3606010633521994E-2</v>
      </c>
      <c r="P393">
        <f t="shared" si="13"/>
        <v>-2.3200885657104209E-13</v>
      </c>
    </row>
    <row r="394" spans="1:16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</v>
      </c>
      <c r="F394">
        <v>393</v>
      </c>
      <c r="G394">
        <v>39</v>
      </c>
      <c r="H394" t="s">
        <v>3400</v>
      </c>
      <c r="I394">
        <v>0</v>
      </c>
      <c r="J394">
        <v>1000</v>
      </c>
      <c r="L394">
        <v>0</v>
      </c>
      <c r="M394">
        <v>0.108300723702245</v>
      </c>
      <c r="N394">
        <v>0.16491711966171399</v>
      </c>
      <c r="O394">
        <f t="shared" si="12"/>
        <v>-0.108300723702245</v>
      </c>
      <c r="P394">
        <f t="shared" si="13"/>
        <v>-0.16491711966171399</v>
      </c>
    </row>
    <row r="395" spans="1:16" ht="15" x14ac:dyDescent="0.25">
      <c r="A395" s="2" t="s">
        <v>394</v>
      </c>
      <c r="B395" s="2" t="s">
        <v>1399</v>
      </c>
      <c r="C395" s="9" t="s">
        <v>2391</v>
      </c>
      <c r="D395">
        <v>0.343332825914899</v>
      </c>
      <c r="E395">
        <v>0.343332825914899</v>
      </c>
      <c r="F395">
        <v>394</v>
      </c>
      <c r="G395">
        <v>39</v>
      </c>
      <c r="H395" t="s">
        <v>3401</v>
      </c>
      <c r="I395">
        <v>-999.66010083207505</v>
      </c>
      <c r="J395">
        <v>0.35055241181896701</v>
      </c>
      <c r="L395">
        <v>0.16491711966148201</v>
      </c>
      <c r="M395">
        <v>0</v>
      </c>
      <c r="N395">
        <v>0</v>
      </c>
      <c r="O395">
        <f t="shared" si="12"/>
        <v>0.16491711966148201</v>
      </c>
      <c r="P395">
        <f t="shared" si="13"/>
        <v>0.16491711966148201</v>
      </c>
    </row>
    <row r="396" spans="1:16" ht="15" x14ac:dyDescent="0.25">
      <c r="A396" s="4" t="s">
        <v>395</v>
      </c>
      <c r="B396" s="4" t="s">
        <v>1400</v>
      </c>
      <c r="C396" s="4" t="s">
        <v>2392</v>
      </c>
      <c r="D396">
        <v>-0.28856614127585101</v>
      </c>
      <c r="E396">
        <v>-0.28856614127585101</v>
      </c>
      <c r="F396">
        <v>395</v>
      </c>
      <c r="G396">
        <v>39</v>
      </c>
      <c r="H396" t="s">
        <v>3402</v>
      </c>
      <c r="I396">
        <v>-0.28856614127585101</v>
      </c>
      <c r="J396">
        <v>-0.28568020272939498</v>
      </c>
      <c r="L396">
        <v>-0.138610389857831</v>
      </c>
      <c r="M396">
        <v>-9.10251498756907E-2</v>
      </c>
      <c r="N396">
        <v>-0.13861038985794499</v>
      </c>
      <c r="O396">
        <f t="shared" si="12"/>
        <v>-4.7585239982140301E-2</v>
      </c>
      <c r="P396">
        <f t="shared" si="13"/>
        <v>1.1399214905338795E-13</v>
      </c>
    </row>
    <row r="397" spans="1:16" ht="15" x14ac:dyDescent="0.25">
      <c r="A397" s="4" t="s">
        <v>396</v>
      </c>
      <c r="B397" s="4" t="s">
        <v>1401</v>
      </c>
      <c r="C397" s="4" t="s">
        <v>2393</v>
      </c>
      <c r="D397">
        <v>0.34333282591492498</v>
      </c>
      <c r="E397">
        <v>0.34333282591494202</v>
      </c>
      <c r="F397">
        <v>396</v>
      </c>
      <c r="G397">
        <v>39</v>
      </c>
      <c r="H397" t="s">
        <v>3403</v>
      </c>
      <c r="I397">
        <v>0.33989916792518199</v>
      </c>
      <c r="J397">
        <v>0.359255888913598</v>
      </c>
      <c r="L397">
        <v>0.16491711966146899</v>
      </c>
      <c r="M397">
        <v>0.108300723702245</v>
      </c>
      <c r="N397">
        <v>0.16491711966171399</v>
      </c>
      <c r="O397">
        <f t="shared" si="12"/>
        <v>5.6616395959223992E-2</v>
      </c>
      <c r="P397">
        <f t="shared" si="13"/>
        <v>-2.4499846595915642E-13</v>
      </c>
    </row>
    <row r="398" spans="1:16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397</v>
      </c>
      <c r="G398">
        <v>39</v>
      </c>
      <c r="H398" t="s">
        <v>3404</v>
      </c>
      <c r="I398">
        <v>0</v>
      </c>
      <c r="J398">
        <v>0</v>
      </c>
      <c r="L398">
        <v>0</v>
      </c>
      <c r="M398">
        <v>0</v>
      </c>
      <c r="N398">
        <v>0</v>
      </c>
      <c r="O398">
        <f t="shared" si="12"/>
        <v>0</v>
      </c>
      <c r="P398">
        <f t="shared" si="13"/>
        <v>0</v>
      </c>
    </row>
    <row r="399" spans="1:16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398</v>
      </c>
      <c r="G399">
        <v>39</v>
      </c>
      <c r="H399" t="s">
        <v>3405</v>
      </c>
      <c r="I399">
        <v>0</v>
      </c>
      <c r="J399">
        <v>0</v>
      </c>
      <c r="L399">
        <v>0</v>
      </c>
      <c r="M399">
        <v>0</v>
      </c>
      <c r="N399">
        <v>0</v>
      </c>
      <c r="O399">
        <f t="shared" si="12"/>
        <v>0</v>
      </c>
      <c r="P399">
        <f t="shared" si="13"/>
        <v>0</v>
      </c>
    </row>
    <row r="400" spans="1:16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399</v>
      </c>
      <c r="G400">
        <v>39</v>
      </c>
      <c r="H400" t="s">
        <v>3406</v>
      </c>
      <c r="I400">
        <v>0</v>
      </c>
      <c r="J400">
        <v>0</v>
      </c>
      <c r="L400">
        <v>0</v>
      </c>
      <c r="M400">
        <v>0</v>
      </c>
      <c r="N400">
        <v>0</v>
      </c>
      <c r="O400">
        <f t="shared" si="12"/>
        <v>0</v>
      </c>
      <c r="P400">
        <f t="shared" si="13"/>
        <v>0</v>
      </c>
    </row>
    <row r="401" spans="1:16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400</v>
      </c>
      <c r="G401">
        <v>39</v>
      </c>
      <c r="H401" t="s">
        <v>3407</v>
      </c>
      <c r="I401">
        <v>0</v>
      </c>
      <c r="J401">
        <v>0</v>
      </c>
      <c r="L401">
        <v>0</v>
      </c>
      <c r="M401">
        <v>0</v>
      </c>
      <c r="N401">
        <v>0</v>
      </c>
      <c r="O401">
        <f t="shared" si="12"/>
        <v>0</v>
      </c>
      <c r="P401">
        <f t="shared" si="13"/>
        <v>0</v>
      </c>
    </row>
    <row r="402" spans="1:16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401</v>
      </c>
      <c r="G402">
        <v>40</v>
      </c>
      <c r="H402" t="s">
        <v>3408</v>
      </c>
      <c r="I402">
        <v>0</v>
      </c>
      <c r="J402">
        <v>0</v>
      </c>
      <c r="L402">
        <v>0</v>
      </c>
      <c r="M402">
        <v>0</v>
      </c>
      <c r="N402">
        <v>0</v>
      </c>
      <c r="O402">
        <f t="shared" si="12"/>
        <v>0</v>
      </c>
      <c r="P402">
        <f t="shared" si="13"/>
        <v>0</v>
      </c>
    </row>
    <row r="403" spans="1:16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402</v>
      </c>
      <c r="G403">
        <v>40</v>
      </c>
      <c r="H403" t="s">
        <v>3409</v>
      </c>
      <c r="I403">
        <v>0</v>
      </c>
      <c r="J403">
        <v>0.114003545052033</v>
      </c>
      <c r="L403">
        <v>0</v>
      </c>
      <c r="M403">
        <v>0</v>
      </c>
      <c r="N403">
        <v>0</v>
      </c>
      <c r="O403">
        <f t="shared" si="12"/>
        <v>0</v>
      </c>
      <c r="P403">
        <f t="shared" si="13"/>
        <v>0</v>
      </c>
    </row>
    <row r="404" spans="1:16" ht="15" x14ac:dyDescent="0.25">
      <c r="A404" s="4" t="s">
        <v>403</v>
      </c>
      <c r="B404" s="4" t="s">
        <v>1408</v>
      </c>
      <c r="C404" s="4" t="s">
        <v>2400</v>
      </c>
      <c r="D404">
        <v>0.28856614127589197</v>
      </c>
      <c r="E404">
        <v>0.28856614127590702</v>
      </c>
      <c r="F404">
        <v>403</v>
      </c>
      <c r="G404">
        <v>40</v>
      </c>
      <c r="H404" t="s">
        <v>3410</v>
      </c>
      <c r="I404">
        <v>0.285680202729445</v>
      </c>
      <c r="J404">
        <v>0.28856614127590702</v>
      </c>
      <c r="L404">
        <v>0.13861038985779001</v>
      </c>
      <c r="M404">
        <v>9.1025149875670203E-2</v>
      </c>
      <c r="N404">
        <v>0.13861038985799601</v>
      </c>
      <c r="O404">
        <f t="shared" si="12"/>
        <v>4.7585239982119804E-2</v>
      </c>
      <c r="P404">
        <f t="shared" si="13"/>
        <v>-2.060018822191978E-13</v>
      </c>
    </row>
    <row r="405" spans="1:16" ht="15" x14ac:dyDescent="0.25">
      <c r="A405" s="4" t="s">
        <v>404</v>
      </c>
      <c r="B405" s="4" t="s">
        <v>1409</v>
      </c>
      <c r="C405" s="4" t="s">
        <v>2401</v>
      </c>
      <c r="D405">
        <v>0.28856614127589197</v>
      </c>
      <c r="E405">
        <v>0.28856614127590702</v>
      </c>
      <c r="F405">
        <v>404</v>
      </c>
      <c r="G405">
        <v>40</v>
      </c>
      <c r="H405" t="s">
        <v>3411</v>
      </c>
      <c r="I405">
        <v>0.285680202729445</v>
      </c>
      <c r="J405">
        <v>0.28856614127590702</v>
      </c>
      <c r="L405">
        <v>0.13861038985779001</v>
      </c>
      <c r="M405">
        <v>9.1025149875670203E-2</v>
      </c>
      <c r="N405">
        <v>0.13861038985799601</v>
      </c>
      <c r="O405">
        <f t="shared" si="12"/>
        <v>4.7585239982119804E-2</v>
      </c>
      <c r="P405">
        <f t="shared" si="13"/>
        <v>-2.060018822191978E-13</v>
      </c>
    </row>
    <row r="406" spans="1:16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405</v>
      </c>
      <c r="G406">
        <v>40</v>
      </c>
      <c r="H406" t="s">
        <v>3412</v>
      </c>
      <c r="I406">
        <v>0</v>
      </c>
      <c r="J406">
        <v>1.9356720988593101E-2</v>
      </c>
      <c r="L406">
        <v>0</v>
      </c>
      <c r="M406">
        <v>0</v>
      </c>
      <c r="N406">
        <v>0</v>
      </c>
      <c r="O406">
        <f t="shared" si="12"/>
        <v>0</v>
      </c>
      <c r="P406">
        <f t="shared" si="13"/>
        <v>0</v>
      </c>
    </row>
    <row r="407" spans="1:16" ht="15" x14ac:dyDescent="0.25">
      <c r="A407" s="4" t="s">
        <v>406</v>
      </c>
      <c r="B407" s="4" t="s">
        <v>1394</v>
      </c>
      <c r="C407" s="4" t="s">
        <v>2403</v>
      </c>
      <c r="D407">
        <v>0.34333282591492498</v>
      </c>
      <c r="E407">
        <v>0.34333282591494202</v>
      </c>
      <c r="F407">
        <v>406</v>
      </c>
      <c r="G407">
        <v>40</v>
      </c>
      <c r="H407" t="s">
        <v>3413</v>
      </c>
      <c r="I407">
        <v>0.33989916792518199</v>
      </c>
      <c r="J407">
        <v>0.359255888913598</v>
      </c>
      <c r="L407">
        <v>0.16491711966146899</v>
      </c>
      <c r="M407">
        <v>0.108300723702245</v>
      </c>
      <c r="N407">
        <v>0.16491711966171399</v>
      </c>
      <c r="O407">
        <f t="shared" si="12"/>
        <v>5.6616395959223992E-2</v>
      </c>
      <c r="P407">
        <f t="shared" si="13"/>
        <v>-2.4499846595915642E-13</v>
      </c>
    </row>
    <row r="408" spans="1:16" ht="15" x14ac:dyDescent="0.25">
      <c r="A408" s="4" t="s">
        <v>407</v>
      </c>
      <c r="B408" s="4" t="s">
        <v>1411</v>
      </c>
      <c r="C408" s="4" t="s">
        <v>2404</v>
      </c>
      <c r="D408">
        <v>0.34333282591492498</v>
      </c>
      <c r="E408">
        <v>0.34333282591494202</v>
      </c>
      <c r="F408">
        <v>407</v>
      </c>
      <c r="G408">
        <v>40</v>
      </c>
      <c r="H408" t="s">
        <v>3414</v>
      </c>
      <c r="I408">
        <v>0.33989916792518199</v>
      </c>
      <c r="J408">
        <v>0.359255888913598</v>
      </c>
      <c r="L408">
        <v>0.16491711966146899</v>
      </c>
      <c r="M408">
        <v>0.108300723702245</v>
      </c>
      <c r="N408">
        <v>0.16491711966171399</v>
      </c>
      <c r="O408">
        <f t="shared" si="12"/>
        <v>5.6616395959223992E-2</v>
      </c>
      <c r="P408">
        <f t="shared" si="13"/>
        <v>-2.4499846595915642E-13</v>
      </c>
    </row>
    <row r="409" spans="1:16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408</v>
      </c>
      <c r="G409">
        <v>40</v>
      </c>
      <c r="H409" t="s">
        <v>3415</v>
      </c>
      <c r="I409">
        <v>0</v>
      </c>
      <c r="J409">
        <v>0</v>
      </c>
      <c r="L409">
        <v>0</v>
      </c>
      <c r="M409">
        <v>0</v>
      </c>
      <c r="N409">
        <v>0</v>
      </c>
      <c r="O409">
        <f t="shared" si="12"/>
        <v>0</v>
      </c>
      <c r="P409">
        <f t="shared" si="13"/>
        <v>0</v>
      </c>
    </row>
    <row r="410" spans="1:16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409</v>
      </c>
      <c r="G410">
        <v>40</v>
      </c>
      <c r="H410" t="s">
        <v>3416</v>
      </c>
      <c r="I410">
        <v>0</v>
      </c>
      <c r="J410">
        <v>0</v>
      </c>
      <c r="L410">
        <v>0</v>
      </c>
      <c r="M410">
        <v>0</v>
      </c>
      <c r="N410">
        <v>0</v>
      </c>
      <c r="O410">
        <f t="shared" si="12"/>
        <v>0</v>
      </c>
      <c r="P410">
        <f t="shared" si="13"/>
        <v>0</v>
      </c>
    </row>
    <row r="411" spans="1:16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410</v>
      </c>
      <c r="G411">
        <v>40</v>
      </c>
      <c r="H411" t="s">
        <v>3417</v>
      </c>
      <c r="I411">
        <v>0</v>
      </c>
      <c r="J411">
        <v>0.147533999465395</v>
      </c>
      <c r="L411">
        <v>0</v>
      </c>
      <c r="M411">
        <v>0</v>
      </c>
      <c r="N411">
        <v>0</v>
      </c>
      <c r="O411">
        <f t="shared" si="12"/>
        <v>0</v>
      </c>
      <c r="P411">
        <f t="shared" si="13"/>
        <v>0</v>
      </c>
    </row>
    <row r="412" spans="1:16" ht="15" x14ac:dyDescent="0.25">
      <c r="A412" s="2" t="s">
        <v>411</v>
      </c>
      <c r="B412" s="2" t="s">
        <v>1415</v>
      </c>
      <c r="C412" s="2" t="s">
        <v>2408</v>
      </c>
      <c r="D412">
        <v>6.2928961046295806E-2</v>
      </c>
      <c r="E412">
        <v>6.2928961046298998E-2</v>
      </c>
      <c r="F412">
        <v>411</v>
      </c>
      <c r="G412">
        <v>41</v>
      </c>
      <c r="H412" t="s">
        <v>3418</v>
      </c>
      <c r="I412">
        <v>6.2299610999999998E-2</v>
      </c>
      <c r="J412">
        <v>0.20983361046733001</v>
      </c>
      <c r="L412">
        <v>3.0227412632008299E-2</v>
      </c>
      <c r="M412">
        <v>1.98502779481767E-2</v>
      </c>
      <c r="N412">
        <v>3.0227412632053099E-2</v>
      </c>
      <c r="O412">
        <f t="shared" si="12"/>
        <v>1.0377134683831599E-2</v>
      </c>
      <c r="P412">
        <f t="shared" si="13"/>
        <v>-4.480096849057702E-14</v>
      </c>
    </row>
    <row r="413" spans="1:16" ht="15" x14ac:dyDescent="0.25">
      <c r="A413" s="2" t="s">
        <v>412</v>
      </c>
      <c r="B413" s="2" t="s">
        <v>1416</v>
      </c>
      <c r="C413" s="2" t="s">
        <v>2409</v>
      </c>
      <c r="D413">
        <v>6.2928961046295806E-2</v>
      </c>
      <c r="E413">
        <v>6.2928961046298998E-2</v>
      </c>
      <c r="F413">
        <v>412</v>
      </c>
      <c r="G413">
        <v>41</v>
      </c>
      <c r="H413" t="s">
        <v>3419</v>
      </c>
      <c r="I413">
        <v>6.2299610999999998E-2</v>
      </c>
      <c r="J413">
        <v>0.20983361046733001</v>
      </c>
      <c r="L413">
        <v>3.0227412632008299E-2</v>
      </c>
      <c r="M413">
        <v>1.98502779481767E-2</v>
      </c>
      <c r="N413">
        <v>3.0227412632053099E-2</v>
      </c>
      <c r="O413">
        <f t="shared" si="12"/>
        <v>1.0377134683831599E-2</v>
      </c>
      <c r="P413">
        <f t="shared" si="13"/>
        <v>-4.480096849057702E-14</v>
      </c>
    </row>
    <row r="414" spans="1:16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413</v>
      </c>
      <c r="G414">
        <v>41</v>
      </c>
      <c r="H414" t="s">
        <v>3420</v>
      </c>
      <c r="I414">
        <v>0</v>
      </c>
      <c r="J414">
        <v>0</v>
      </c>
      <c r="L414">
        <v>0</v>
      </c>
      <c r="M414">
        <v>0</v>
      </c>
      <c r="N414">
        <v>0</v>
      </c>
      <c r="O414">
        <f t="shared" si="12"/>
        <v>0</v>
      </c>
      <c r="P414">
        <f t="shared" si="13"/>
        <v>0</v>
      </c>
    </row>
    <row r="415" spans="1:16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414</v>
      </c>
      <c r="G415">
        <v>41</v>
      </c>
      <c r="H415" t="s">
        <v>3421</v>
      </c>
      <c r="I415">
        <v>0</v>
      </c>
      <c r="J415">
        <v>5.85218197880394</v>
      </c>
      <c r="L415">
        <v>0</v>
      </c>
      <c r="M415">
        <v>0</v>
      </c>
      <c r="N415">
        <v>0</v>
      </c>
      <c r="O415">
        <f t="shared" si="12"/>
        <v>0</v>
      </c>
      <c r="P415">
        <f t="shared" si="13"/>
        <v>0</v>
      </c>
    </row>
    <row r="416" spans="1:16" ht="15" x14ac:dyDescent="0.25">
      <c r="A416" s="2" t="s">
        <v>415</v>
      </c>
      <c r="B416" s="2" t="s">
        <v>1419</v>
      </c>
      <c r="C416" s="2" t="s">
        <v>2412</v>
      </c>
      <c r="D416" s="41">
        <v>6.9921067829217597E-7</v>
      </c>
      <c r="E416" s="41">
        <v>6.9921067829221101E-7</v>
      </c>
      <c r="F416">
        <v>415</v>
      </c>
      <c r="G416">
        <v>41</v>
      </c>
      <c r="H416" t="s">
        <v>3422</v>
      </c>
      <c r="I416" s="41">
        <v>6.9221790000000005E-7</v>
      </c>
      <c r="J416" s="41">
        <v>6.9921067829216802E-7</v>
      </c>
      <c r="L416" s="41">
        <v>3.3586014035564698E-7</v>
      </c>
      <c r="M416" s="41">
        <v>2.2055864386863E-7</v>
      </c>
      <c r="N416" s="41">
        <v>3.3586014035614598E-7</v>
      </c>
      <c r="O416">
        <f t="shared" si="12"/>
        <v>1.1530149648701698E-7</v>
      </c>
      <c r="P416">
        <f t="shared" si="13"/>
        <v>-4.9900828505118969E-19</v>
      </c>
    </row>
    <row r="417" spans="1:16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416</v>
      </c>
      <c r="G417">
        <v>41</v>
      </c>
      <c r="H417" t="s">
        <v>3423</v>
      </c>
      <c r="I417">
        <v>0</v>
      </c>
      <c r="J417">
        <v>0.58521819788770701</v>
      </c>
      <c r="L417">
        <v>0</v>
      </c>
      <c r="M417">
        <v>0</v>
      </c>
      <c r="N417">
        <v>0</v>
      </c>
      <c r="O417">
        <f t="shared" si="12"/>
        <v>0</v>
      </c>
      <c r="P417">
        <f t="shared" si="13"/>
        <v>0</v>
      </c>
    </row>
    <row r="418" spans="1:16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417</v>
      </c>
      <c r="G418">
        <v>41</v>
      </c>
      <c r="H418" t="s">
        <v>3424</v>
      </c>
      <c r="I418">
        <v>0</v>
      </c>
      <c r="J418">
        <v>0</v>
      </c>
      <c r="L418">
        <v>0</v>
      </c>
      <c r="M418">
        <v>0</v>
      </c>
      <c r="N418">
        <v>0</v>
      </c>
      <c r="O418">
        <f t="shared" si="12"/>
        <v>0</v>
      </c>
      <c r="P418">
        <f t="shared" si="13"/>
        <v>0</v>
      </c>
    </row>
    <row r="419" spans="1:16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418</v>
      </c>
      <c r="G419">
        <v>41</v>
      </c>
      <c r="H419" t="s">
        <v>3425</v>
      </c>
      <c r="I419">
        <v>0</v>
      </c>
      <c r="J419">
        <v>0</v>
      </c>
      <c r="L419">
        <v>0</v>
      </c>
      <c r="M419">
        <v>0</v>
      </c>
      <c r="N419">
        <v>0</v>
      </c>
      <c r="O419">
        <f t="shared" si="12"/>
        <v>0</v>
      </c>
      <c r="P419">
        <f t="shared" si="13"/>
        <v>0</v>
      </c>
    </row>
    <row r="420" spans="1:16" ht="15" x14ac:dyDescent="0.25">
      <c r="A420" s="4" t="s">
        <v>419</v>
      </c>
      <c r="B420" s="4" t="s">
        <v>1394</v>
      </c>
      <c r="C420" s="4" t="s">
        <v>2416</v>
      </c>
      <c r="D420">
        <v>0.34333282591492498</v>
      </c>
      <c r="E420">
        <v>0.34333282591494202</v>
      </c>
      <c r="F420">
        <v>419</v>
      </c>
      <c r="G420">
        <v>41</v>
      </c>
      <c r="H420" t="s">
        <v>3426</v>
      </c>
      <c r="I420">
        <v>0.33989916792518199</v>
      </c>
      <c r="J420">
        <v>0.359255888913598</v>
      </c>
      <c r="L420">
        <v>0.16491711966146899</v>
      </c>
      <c r="M420">
        <v>0.108300723702245</v>
      </c>
      <c r="N420">
        <v>0.16491711966171399</v>
      </c>
      <c r="O420">
        <f t="shared" si="12"/>
        <v>5.6616395959223992E-2</v>
      </c>
      <c r="P420">
        <f t="shared" si="13"/>
        <v>-2.4499846595915642E-13</v>
      </c>
    </row>
    <row r="421" spans="1:16" ht="15" x14ac:dyDescent="0.25">
      <c r="A421" s="4" t="s">
        <v>420</v>
      </c>
      <c r="B421" s="4" t="s">
        <v>1423</v>
      </c>
      <c r="C421" s="4" t="s">
        <v>2417</v>
      </c>
      <c r="D421">
        <v>0.34333282591492498</v>
      </c>
      <c r="E421">
        <v>0.34333282591494202</v>
      </c>
      <c r="F421">
        <v>420</v>
      </c>
      <c r="G421">
        <v>41</v>
      </c>
      <c r="H421" t="s">
        <v>3427</v>
      </c>
      <c r="I421">
        <v>0.33989916792518199</v>
      </c>
      <c r="J421">
        <v>0.359255888913598</v>
      </c>
      <c r="L421">
        <v>0.16491711966146899</v>
      </c>
      <c r="M421">
        <v>0.108300723702245</v>
      </c>
      <c r="N421">
        <v>0.16491711966171399</v>
      </c>
      <c r="O421">
        <f t="shared" si="12"/>
        <v>5.6616395959223992E-2</v>
      </c>
      <c r="P421">
        <f t="shared" si="13"/>
        <v>-2.4499846595915642E-13</v>
      </c>
    </row>
    <row r="422" spans="1:16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421</v>
      </c>
      <c r="G422">
        <v>42</v>
      </c>
      <c r="H422" t="s">
        <v>3428</v>
      </c>
      <c r="I422">
        <v>0</v>
      </c>
      <c r="J422">
        <v>0</v>
      </c>
      <c r="L422">
        <v>0</v>
      </c>
      <c r="M422">
        <v>0</v>
      </c>
      <c r="N422">
        <v>0</v>
      </c>
      <c r="O422">
        <f t="shared" si="12"/>
        <v>0</v>
      </c>
      <c r="P422">
        <f t="shared" si="13"/>
        <v>0</v>
      </c>
    </row>
    <row r="423" spans="1:16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422</v>
      </c>
      <c r="G423">
        <v>42</v>
      </c>
      <c r="H423" t="s">
        <v>3429</v>
      </c>
      <c r="I423">
        <v>0</v>
      </c>
      <c r="J423">
        <v>0</v>
      </c>
      <c r="L423">
        <v>0</v>
      </c>
      <c r="M423">
        <v>0</v>
      </c>
      <c r="N423">
        <v>0</v>
      </c>
      <c r="O423">
        <f t="shared" si="12"/>
        <v>0</v>
      </c>
      <c r="P423">
        <f t="shared" si="13"/>
        <v>0</v>
      </c>
    </row>
    <row r="424" spans="1:16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423</v>
      </c>
      <c r="G424">
        <v>42</v>
      </c>
      <c r="H424" t="s">
        <v>3430</v>
      </c>
      <c r="I424">
        <v>0</v>
      </c>
      <c r="J424">
        <v>0.16590184132202601</v>
      </c>
      <c r="L424">
        <v>0</v>
      </c>
      <c r="M424">
        <v>0</v>
      </c>
      <c r="N424">
        <v>0</v>
      </c>
      <c r="O424">
        <f t="shared" si="12"/>
        <v>0</v>
      </c>
      <c r="P424">
        <f t="shared" si="13"/>
        <v>0</v>
      </c>
    </row>
    <row r="425" spans="1:16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424</v>
      </c>
      <c r="G425">
        <v>42</v>
      </c>
      <c r="H425" t="s">
        <v>3431</v>
      </c>
      <c r="I425">
        <v>0</v>
      </c>
      <c r="J425">
        <v>0.114003545052033</v>
      </c>
      <c r="L425">
        <v>0</v>
      </c>
      <c r="M425">
        <v>0</v>
      </c>
      <c r="N425">
        <v>0</v>
      </c>
      <c r="O425">
        <f t="shared" si="12"/>
        <v>0</v>
      </c>
      <c r="P425">
        <f t="shared" si="13"/>
        <v>0</v>
      </c>
    </row>
    <row r="426" spans="1:16" ht="15" x14ac:dyDescent="0.25">
      <c r="A426" s="2" t="s">
        <v>425</v>
      </c>
      <c r="B426" s="2" t="s">
        <v>1428</v>
      </c>
      <c r="C426" s="2" t="s">
        <v>2422</v>
      </c>
      <c r="D426">
        <v>3.1991685374580199E-2</v>
      </c>
      <c r="E426">
        <v>3.1991685374581899E-2</v>
      </c>
      <c r="F426">
        <v>425</v>
      </c>
      <c r="G426">
        <v>42</v>
      </c>
      <c r="H426" t="s">
        <v>3432</v>
      </c>
      <c r="I426">
        <v>3.16717377966E-2</v>
      </c>
      <c r="J426">
        <v>3.1991685374579797E-2</v>
      </c>
      <c r="L426">
        <v>1.53669448618323E-2</v>
      </c>
      <c r="M426">
        <v>1.00914401915653E-2</v>
      </c>
      <c r="N426">
        <v>1.53669448618551E-2</v>
      </c>
      <c r="O426">
        <f t="shared" si="12"/>
        <v>5.2755046702670002E-3</v>
      </c>
      <c r="P426">
        <f t="shared" si="13"/>
        <v>-2.2799470644763176E-14</v>
      </c>
    </row>
    <row r="427" spans="1:16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426</v>
      </c>
      <c r="G427">
        <v>42</v>
      </c>
      <c r="H427" t="s">
        <v>3433</v>
      </c>
      <c r="I427">
        <v>0</v>
      </c>
      <c r="J427">
        <v>0.61228013061804598</v>
      </c>
      <c r="L427">
        <v>0</v>
      </c>
      <c r="M427">
        <v>0</v>
      </c>
      <c r="N427">
        <v>0</v>
      </c>
      <c r="O427">
        <f t="shared" si="12"/>
        <v>0</v>
      </c>
      <c r="P427">
        <f t="shared" si="13"/>
        <v>0</v>
      </c>
    </row>
    <row r="428" spans="1:16" ht="15" x14ac:dyDescent="0.25">
      <c r="A428" s="2" t="s">
        <v>427</v>
      </c>
      <c r="B428" s="2" t="s">
        <v>1430</v>
      </c>
      <c r="C428" s="9" t="s">
        <v>2424</v>
      </c>
      <c r="D428">
        <v>-0.46357667970767102</v>
      </c>
      <c r="E428">
        <v>-0.46357667970778499</v>
      </c>
      <c r="F428">
        <v>427</v>
      </c>
      <c r="G428">
        <v>42</v>
      </c>
      <c r="H428" t="s">
        <v>3434</v>
      </c>
      <c r="I428">
        <v>-1.1091829097919099</v>
      </c>
      <c r="J428">
        <v>-0.45894046770001801</v>
      </c>
      <c r="L428">
        <v>-0.22267527305575599</v>
      </c>
      <c r="M428">
        <v>-0.14623038088495799</v>
      </c>
      <c r="N428">
        <v>-0.222675273056097</v>
      </c>
      <c r="O428">
        <f t="shared" si="12"/>
        <v>-7.6444892170798001E-2</v>
      </c>
      <c r="P428">
        <f t="shared" si="13"/>
        <v>3.4100500201361683E-13</v>
      </c>
    </row>
    <row r="429" spans="1:16" ht="15" x14ac:dyDescent="0.25">
      <c r="A429" s="2" t="s">
        <v>428</v>
      </c>
      <c r="B429" s="2" t="s">
        <v>1431</v>
      </c>
      <c r="C429" s="2" t="s">
        <v>2425</v>
      </c>
      <c r="D429">
        <v>0.168509773468414</v>
      </c>
      <c r="E429">
        <v>0.168509773468423</v>
      </c>
      <c r="F429">
        <v>428</v>
      </c>
      <c r="G429">
        <v>42</v>
      </c>
      <c r="H429" t="s">
        <v>3435</v>
      </c>
      <c r="I429">
        <v>0.1668245139</v>
      </c>
      <c r="J429">
        <v>0.87459672421568002</v>
      </c>
      <c r="L429">
        <v>0.100757370386413</v>
      </c>
      <c r="M429">
        <v>6.6167152043301494E-2</v>
      </c>
      <c r="N429">
        <v>0.100757370386563</v>
      </c>
      <c r="O429">
        <f t="shared" si="12"/>
        <v>3.4590218343111503E-2</v>
      </c>
      <c r="P429">
        <f t="shared" si="13"/>
        <v>-1.5000500841466646E-13</v>
      </c>
    </row>
    <row r="430" spans="1:16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429</v>
      </c>
      <c r="G430">
        <v>42</v>
      </c>
      <c r="H430" t="s">
        <v>3436</v>
      </c>
      <c r="I430">
        <v>0</v>
      </c>
      <c r="J430">
        <v>0</v>
      </c>
      <c r="L430">
        <v>0</v>
      </c>
      <c r="M430">
        <v>0</v>
      </c>
      <c r="N430">
        <v>0</v>
      </c>
      <c r="O430">
        <f t="shared" si="12"/>
        <v>0</v>
      </c>
      <c r="P430">
        <f t="shared" si="13"/>
        <v>0</v>
      </c>
    </row>
    <row r="431" spans="1:16" ht="15" x14ac:dyDescent="0.25">
      <c r="A431" s="2" t="s">
        <v>430</v>
      </c>
      <c r="B431" s="2" t="s">
        <v>1433</v>
      </c>
      <c r="C431" s="2" t="s">
        <v>2427</v>
      </c>
      <c r="D431">
        <v>0.29506690623929799</v>
      </c>
      <c r="E431">
        <v>0.29506690623931298</v>
      </c>
      <c r="F431">
        <v>430</v>
      </c>
      <c r="G431">
        <v>42</v>
      </c>
      <c r="H431" t="s">
        <v>3437</v>
      </c>
      <c r="I431">
        <v>0</v>
      </c>
      <c r="J431">
        <v>0.77979778541978395</v>
      </c>
      <c r="L431">
        <v>0.121917902669381</v>
      </c>
      <c r="M431">
        <v>8.0063228841600401E-2</v>
      </c>
      <c r="N431">
        <v>0.121917902669562</v>
      </c>
      <c r="O431">
        <f t="shared" si="12"/>
        <v>4.1854673827780603E-2</v>
      </c>
      <c r="P431">
        <f t="shared" si="13"/>
        <v>-1.8099410858951615E-13</v>
      </c>
    </row>
    <row r="432" spans="1:16" ht="15" x14ac:dyDescent="0.25">
      <c r="A432" s="2" t="s">
        <v>431</v>
      </c>
      <c r="B432" s="2" t="s">
        <v>1434</v>
      </c>
      <c r="C432" s="2" t="s">
        <v>2428</v>
      </c>
      <c r="D432">
        <v>6.2928961046295806E-2</v>
      </c>
      <c r="E432">
        <v>6.2928961046298998E-2</v>
      </c>
      <c r="F432">
        <v>431</v>
      </c>
      <c r="G432">
        <v>43</v>
      </c>
      <c r="H432" t="s">
        <v>3438</v>
      </c>
      <c r="I432">
        <v>6.2299610999999998E-2</v>
      </c>
      <c r="J432">
        <v>0.20983361046733001</v>
      </c>
      <c r="L432">
        <v>3.0227412632008299E-2</v>
      </c>
      <c r="M432">
        <v>1.98502779481767E-2</v>
      </c>
      <c r="N432">
        <v>3.0227412632053099E-2</v>
      </c>
      <c r="O432">
        <f t="shared" si="12"/>
        <v>1.0377134683831599E-2</v>
      </c>
      <c r="P432">
        <f t="shared" si="13"/>
        <v>-4.480096849057702E-14</v>
      </c>
    </row>
    <row r="433" spans="1:16" ht="15" x14ac:dyDescent="0.25">
      <c r="A433" s="4" t="s">
        <v>432</v>
      </c>
      <c r="B433" s="4" t="s">
        <v>1408</v>
      </c>
      <c r="C433" s="4" t="s">
        <v>2429</v>
      </c>
      <c r="D433">
        <v>0.28856614127589197</v>
      </c>
      <c r="E433">
        <v>0.28856614127590702</v>
      </c>
      <c r="F433">
        <v>432</v>
      </c>
      <c r="G433">
        <v>43</v>
      </c>
      <c r="H433" t="s">
        <v>3439</v>
      </c>
      <c r="I433">
        <v>0.285680202729445</v>
      </c>
      <c r="J433">
        <v>0.28856614127590702</v>
      </c>
      <c r="L433">
        <v>0.13861038985779001</v>
      </c>
      <c r="M433">
        <v>9.1025149875670203E-2</v>
      </c>
      <c r="N433">
        <v>0.13861038985799601</v>
      </c>
      <c r="O433">
        <f t="shared" si="12"/>
        <v>4.7585239982119804E-2</v>
      </c>
      <c r="P433">
        <f t="shared" si="13"/>
        <v>-2.060018822191978E-13</v>
      </c>
    </row>
    <row r="434" spans="1:16" ht="15" x14ac:dyDescent="0.25">
      <c r="A434" s="4" t="s">
        <v>433</v>
      </c>
      <c r="B434" s="4" t="s">
        <v>1435</v>
      </c>
      <c r="C434" s="4" t="s">
        <v>2430</v>
      </c>
      <c r="D434">
        <v>0.28856614127589197</v>
      </c>
      <c r="E434">
        <v>0.28856614127590702</v>
      </c>
      <c r="F434">
        <v>433</v>
      </c>
      <c r="G434">
        <v>43</v>
      </c>
      <c r="H434" t="s">
        <v>3440</v>
      </c>
      <c r="I434">
        <v>0.285680202729445</v>
      </c>
      <c r="J434">
        <v>0.28856614127590702</v>
      </c>
      <c r="L434">
        <v>0.13861038985779001</v>
      </c>
      <c r="M434">
        <v>9.1025149875670203E-2</v>
      </c>
      <c r="N434">
        <v>0.13861038985799601</v>
      </c>
      <c r="O434">
        <f t="shared" si="12"/>
        <v>4.7585239982119804E-2</v>
      </c>
      <c r="P434">
        <f t="shared" si="13"/>
        <v>-2.060018822191978E-13</v>
      </c>
    </row>
    <row r="435" spans="1:16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434</v>
      </c>
      <c r="G435">
        <v>43</v>
      </c>
      <c r="H435" t="s">
        <v>3441</v>
      </c>
      <c r="I435">
        <v>0</v>
      </c>
      <c r="J435">
        <v>0.487681831576671</v>
      </c>
      <c r="L435">
        <v>0</v>
      </c>
      <c r="M435">
        <v>0</v>
      </c>
      <c r="N435">
        <v>0</v>
      </c>
      <c r="O435">
        <f t="shared" si="12"/>
        <v>0</v>
      </c>
      <c r="P435">
        <f t="shared" si="13"/>
        <v>0</v>
      </c>
    </row>
    <row r="436" spans="1:16" ht="15" x14ac:dyDescent="0.25">
      <c r="A436" s="2" t="s">
        <v>435</v>
      </c>
      <c r="B436" s="2" t="s">
        <v>1437</v>
      </c>
      <c r="C436" s="9" t="s">
        <v>2432</v>
      </c>
      <c r="D436">
        <v>0.77110408671694597</v>
      </c>
      <c r="E436">
        <v>0.77110408671637698</v>
      </c>
      <c r="F436">
        <v>435</v>
      </c>
      <c r="G436">
        <v>43</v>
      </c>
      <c r="H436" t="s">
        <v>3442</v>
      </c>
      <c r="I436">
        <v>-0.57603131816858899</v>
      </c>
      <c r="J436">
        <v>1.2296001081487</v>
      </c>
      <c r="L436">
        <v>0.17538655291221</v>
      </c>
      <c r="M436">
        <v>1.7542854563374699</v>
      </c>
      <c r="N436">
        <v>0.17538655292455199</v>
      </c>
      <c r="O436">
        <f t="shared" si="12"/>
        <v>-1.5788989034252598</v>
      </c>
      <c r="P436">
        <f t="shared" si="13"/>
        <v>-1.2341988542274862E-11</v>
      </c>
    </row>
    <row r="437" spans="1:16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436</v>
      </c>
      <c r="G437">
        <v>43</v>
      </c>
      <c r="H437" t="s">
        <v>3443</v>
      </c>
      <c r="I437">
        <v>0</v>
      </c>
      <c r="J437">
        <v>0</v>
      </c>
      <c r="L437">
        <v>0</v>
      </c>
      <c r="M437">
        <v>0</v>
      </c>
      <c r="N437">
        <v>0</v>
      </c>
      <c r="O437">
        <f t="shared" si="12"/>
        <v>0</v>
      </c>
      <c r="P437">
        <f t="shared" si="13"/>
        <v>0</v>
      </c>
    </row>
    <row r="438" spans="1:16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437</v>
      </c>
      <c r="G438">
        <v>43</v>
      </c>
      <c r="H438" t="s">
        <v>3444</v>
      </c>
      <c r="I438">
        <v>0</v>
      </c>
      <c r="J438">
        <v>0</v>
      </c>
      <c r="L438">
        <v>0</v>
      </c>
      <c r="M438">
        <v>0</v>
      </c>
      <c r="N438">
        <v>0</v>
      </c>
      <c r="O438">
        <f t="shared" si="12"/>
        <v>0</v>
      </c>
      <c r="P438">
        <f t="shared" si="13"/>
        <v>0</v>
      </c>
    </row>
    <row r="439" spans="1:16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438</v>
      </c>
      <c r="G439">
        <v>43</v>
      </c>
      <c r="H439" t="s">
        <v>3445</v>
      </c>
      <c r="I439">
        <v>0</v>
      </c>
      <c r="J439">
        <v>1.9507273263016001</v>
      </c>
      <c r="L439">
        <v>0.98</v>
      </c>
      <c r="M439">
        <v>0.98</v>
      </c>
      <c r="N439">
        <v>0.98</v>
      </c>
      <c r="O439">
        <f t="shared" si="12"/>
        <v>0</v>
      </c>
      <c r="P439">
        <f t="shared" si="13"/>
        <v>0</v>
      </c>
    </row>
    <row r="440" spans="1:16" ht="15" x14ac:dyDescent="0.25">
      <c r="A440" s="2" t="s">
        <v>439</v>
      </c>
      <c r="B440" s="2" t="s">
        <v>1441</v>
      </c>
      <c r="C440" s="2" t="s">
        <v>2436</v>
      </c>
      <c r="D440">
        <v>6.2928961046295806E-2</v>
      </c>
      <c r="E440">
        <v>6.2928961046298998E-2</v>
      </c>
      <c r="F440">
        <v>439</v>
      </c>
      <c r="G440">
        <v>43</v>
      </c>
      <c r="H440" t="s">
        <v>3446</v>
      </c>
      <c r="I440">
        <v>6.2299610999999998E-2</v>
      </c>
      <c r="J440">
        <v>0.20983361046733001</v>
      </c>
      <c r="L440">
        <v>3.0227412632008299E-2</v>
      </c>
      <c r="M440">
        <v>1.98502779481767E-2</v>
      </c>
      <c r="N440">
        <v>3.0227412632053099E-2</v>
      </c>
      <c r="O440">
        <f t="shared" si="12"/>
        <v>1.0377134683831599E-2</v>
      </c>
      <c r="P440">
        <f t="shared" si="13"/>
        <v>-4.480096849057702E-14</v>
      </c>
    </row>
    <row r="441" spans="1:16" ht="15" x14ac:dyDescent="0.25">
      <c r="A441" s="2" t="s">
        <v>440</v>
      </c>
      <c r="B441" s="2" t="s">
        <v>1442</v>
      </c>
      <c r="C441" s="2" t="s">
        <v>2437</v>
      </c>
      <c r="D441">
        <v>6.2928961046295806E-2</v>
      </c>
      <c r="E441">
        <v>6.2928961046298998E-2</v>
      </c>
      <c r="F441">
        <v>440</v>
      </c>
      <c r="G441">
        <v>43</v>
      </c>
      <c r="H441" t="s">
        <v>3447</v>
      </c>
      <c r="I441">
        <v>6.2299610999999998E-2</v>
      </c>
      <c r="J441">
        <v>0.20983361046733001</v>
      </c>
      <c r="L441">
        <v>3.0227412632008299E-2</v>
      </c>
      <c r="M441">
        <v>1.98502779481767E-2</v>
      </c>
      <c r="N441">
        <v>3.0227412632053099E-2</v>
      </c>
      <c r="O441">
        <f t="shared" si="12"/>
        <v>1.0377134683831599E-2</v>
      </c>
      <c r="P441">
        <f t="shared" si="13"/>
        <v>-4.480096849057702E-14</v>
      </c>
    </row>
    <row r="442" spans="1:16" ht="15" x14ac:dyDescent="0.25">
      <c r="A442" s="2" t="s">
        <v>441</v>
      </c>
      <c r="B442" s="2" t="s">
        <v>1443</v>
      </c>
      <c r="C442" s="2" t="s">
        <v>2438</v>
      </c>
      <c r="D442">
        <v>3.7757376627777499E-2</v>
      </c>
      <c r="E442">
        <v>3.77573766277794E-2</v>
      </c>
      <c r="F442">
        <v>441</v>
      </c>
      <c r="G442">
        <v>44</v>
      </c>
      <c r="H442" t="s">
        <v>3448</v>
      </c>
      <c r="I442">
        <v>3.7379766600000003E-2</v>
      </c>
      <c r="J442">
        <v>0.22821178759420499</v>
      </c>
      <c r="L442">
        <v>1.8136447579205E-2</v>
      </c>
      <c r="M442">
        <v>1.1910166768905999E-2</v>
      </c>
      <c r="N442">
        <v>1.8136447579231899E-2</v>
      </c>
      <c r="O442">
        <f t="shared" si="12"/>
        <v>6.2262808102990005E-3</v>
      </c>
      <c r="P442">
        <f t="shared" si="13"/>
        <v>-2.6898622218496371E-14</v>
      </c>
    </row>
    <row r="443" spans="1:16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442</v>
      </c>
      <c r="G443">
        <v>44</v>
      </c>
      <c r="H443" t="s">
        <v>3449</v>
      </c>
      <c r="I443">
        <v>0</v>
      </c>
      <c r="J443">
        <v>0</v>
      </c>
      <c r="L443">
        <v>0</v>
      </c>
      <c r="M443">
        <v>0</v>
      </c>
      <c r="N443">
        <v>0</v>
      </c>
      <c r="O443">
        <f t="shared" si="12"/>
        <v>0</v>
      </c>
      <c r="P443">
        <f t="shared" si="13"/>
        <v>0</v>
      </c>
    </row>
    <row r="444" spans="1:16" ht="15" x14ac:dyDescent="0.25">
      <c r="A444" s="2" t="s">
        <v>443</v>
      </c>
      <c r="B444" s="2" t="s">
        <v>1445</v>
      </c>
      <c r="C444" s="9" t="s">
        <v>2440</v>
      </c>
      <c r="D444">
        <v>-0.19298214720868101</v>
      </c>
      <c r="E444">
        <v>-0.19298214720868101</v>
      </c>
      <c r="F444">
        <v>443</v>
      </c>
      <c r="G444">
        <v>44</v>
      </c>
      <c r="H444" t="s">
        <v>3450</v>
      </c>
      <c r="I444">
        <v>-0.67873397197206498</v>
      </c>
      <c r="J444">
        <v>-0.19105214039996099</v>
      </c>
      <c r="L444">
        <v>-9.2697398738209799E-2</v>
      </c>
      <c r="M444">
        <v>-6.08741857076893E-2</v>
      </c>
      <c r="N444">
        <v>-9.26973987383235E-2</v>
      </c>
      <c r="O444">
        <f t="shared" si="12"/>
        <v>-3.1823213030520499E-2</v>
      </c>
      <c r="P444">
        <f t="shared" si="13"/>
        <v>1.1370071550942384E-13</v>
      </c>
    </row>
    <row r="445" spans="1:16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444</v>
      </c>
      <c r="G445">
        <v>44</v>
      </c>
      <c r="H445" t="s">
        <v>3451</v>
      </c>
      <c r="I445">
        <v>0</v>
      </c>
      <c r="J445">
        <v>0</v>
      </c>
      <c r="L445">
        <v>0</v>
      </c>
      <c r="M445">
        <v>0</v>
      </c>
      <c r="N445">
        <v>0</v>
      </c>
      <c r="O445">
        <f t="shared" si="12"/>
        <v>0</v>
      </c>
      <c r="P445">
        <f t="shared" si="13"/>
        <v>0</v>
      </c>
    </row>
    <row r="446" spans="1:16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445</v>
      </c>
      <c r="G446">
        <v>44</v>
      </c>
      <c r="H446" t="s">
        <v>3452</v>
      </c>
      <c r="I446">
        <v>0</v>
      </c>
      <c r="J446">
        <v>0</v>
      </c>
      <c r="L446">
        <v>0</v>
      </c>
      <c r="M446">
        <v>0</v>
      </c>
      <c r="N446">
        <v>0</v>
      </c>
      <c r="O446">
        <f t="shared" si="12"/>
        <v>0</v>
      </c>
      <c r="P446">
        <f t="shared" si="13"/>
        <v>0</v>
      </c>
    </row>
    <row r="447" spans="1:16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446</v>
      </c>
      <c r="G447">
        <v>44</v>
      </c>
      <c r="H447" t="s">
        <v>3453</v>
      </c>
      <c r="I447">
        <v>0</v>
      </c>
      <c r="J447">
        <v>0.48768183157290002</v>
      </c>
      <c r="L447">
        <v>0</v>
      </c>
      <c r="M447">
        <v>0</v>
      </c>
      <c r="N447">
        <v>0</v>
      </c>
      <c r="O447">
        <f t="shared" si="12"/>
        <v>0</v>
      </c>
      <c r="P447">
        <f t="shared" si="13"/>
        <v>0</v>
      </c>
    </row>
    <row r="448" spans="1:16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447</v>
      </c>
      <c r="G448">
        <v>44</v>
      </c>
      <c r="H448" t="s">
        <v>3454</v>
      </c>
      <c r="I448">
        <v>0</v>
      </c>
      <c r="J448">
        <v>0</v>
      </c>
      <c r="L448">
        <v>0</v>
      </c>
      <c r="M448">
        <v>0</v>
      </c>
      <c r="N448">
        <v>0</v>
      </c>
      <c r="O448">
        <f t="shared" si="12"/>
        <v>0</v>
      </c>
      <c r="P448">
        <f t="shared" si="13"/>
        <v>0</v>
      </c>
    </row>
    <row r="449" spans="1:16" ht="15" x14ac:dyDescent="0.25">
      <c r="A449" s="2" t="s">
        <v>448</v>
      </c>
      <c r="B449" s="2" t="s">
        <v>1449</v>
      </c>
      <c r="C449" s="9" t="s">
        <v>2445</v>
      </c>
      <c r="D449">
        <v>-0.376064869633979</v>
      </c>
      <c r="E449">
        <v>-0.37606486963409202</v>
      </c>
      <c r="F449">
        <v>448</v>
      </c>
      <c r="G449">
        <v>44</v>
      </c>
      <c r="H449" t="s">
        <v>3455</v>
      </c>
      <c r="I449">
        <v>-0.51983785923960102</v>
      </c>
      <c r="J449">
        <v>-0.37230385977250102</v>
      </c>
      <c r="L449">
        <v>-0.18063968960916599</v>
      </c>
      <c r="M449">
        <v>-0.118625702135546</v>
      </c>
      <c r="N449">
        <v>-0.180639689609393</v>
      </c>
      <c r="O449">
        <f t="shared" si="12"/>
        <v>-6.2013987473619983E-2</v>
      </c>
      <c r="P449">
        <f t="shared" si="13"/>
        <v>2.2701285296022888E-13</v>
      </c>
    </row>
    <row r="450" spans="1:16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</v>
      </c>
      <c r="F450">
        <v>449</v>
      </c>
      <c r="G450">
        <v>44</v>
      </c>
      <c r="H450" t="s">
        <v>3456</v>
      </c>
      <c r="I450">
        <v>0</v>
      </c>
      <c r="J450">
        <v>0.191452049483117</v>
      </c>
      <c r="L450">
        <v>8.8438802320574897E-2</v>
      </c>
      <c r="M450">
        <v>5.8077574446722902E-2</v>
      </c>
      <c r="N450">
        <v>8.8438802320706597E-2</v>
      </c>
      <c r="O450">
        <f t="shared" si="12"/>
        <v>3.0361227873851995E-2</v>
      </c>
      <c r="P450">
        <f t="shared" si="13"/>
        <v>-1.3170020629615919E-13</v>
      </c>
    </row>
    <row r="451" spans="1:16" ht="15" x14ac:dyDescent="0.25">
      <c r="A451" s="2" t="s">
        <v>450</v>
      </c>
      <c r="B451" s="2" t="s">
        <v>1451</v>
      </c>
      <c r="C451" s="2" t="s">
        <v>2447</v>
      </c>
      <c r="D451">
        <v>0.299262170309051</v>
      </c>
      <c r="E451">
        <v>0.29926217030906599</v>
      </c>
      <c r="F451">
        <v>450</v>
      </c>
      <c r="G451">
        <v>44</v>
      </c>
      <c r="H451" t="s">
        <v>3457</v>
      </c>
      <c r="I451">
        <v>0.29626926120000002</v>
      </c>
      <c r="J451">
        <v>0.881487459142135</v>
      </c>
      <c r="L451">
        <v>0.14374814007221701</v>
      </c>
      <c r="M451">
        <v>9.4399099575773804E-2</v>
      </c>
      <c r="N451">
        <v>0.14374814007243</v>
      </c>
      <c r="O451">
        <f t="shared" ref="O451:O514" si="14">L451-M451</f>
        <v>4.9349040496443203E-2</v>
      </c>
      <c r="P451">
        <f t="shared" ref="P451:P514" si="15">L451-N451</f>
        <v>-2.1299628727433628E-13</v>
      </c>
    </row>
    <row r="452" spans="1:16" ht="15" x14ac:dyDescent="0.25">
      <c r="A452" s="2" t="s">
        <v>451</v>
      </c>
      <c r="B452" s="2" t="s">
        <v>1452</v>
      </c>
      <c r="C452" s="9" t="s">
        <v>2448</v>
      </c>
      <c r="D452">
        <v>-0.29926217030902103</v>
      </c>
      <c r="E452">
        <v>-0.29926217030902103</v>
      </c>
      <c r="F452">
        <v>451</v>
      </c>
      <c r="G452">
        <v>45</v>
      </c>
      <c r="H452" t="s">
        <v>3458</v>
      </c>
      <c r="I452">
        <v>-0.881487459142136</v>
      </c>
      <c r="J452">
        <v>-0.29626926119999603</v>
      </c>
      <c r="L452">
        <v>-0.143748140072262</v>
      </c>
      <c r="M452">
        <v>-9.4399099575753098E-2</v>
      </c>
      <c r="N452">
        <v>-0.14374814007237499</v>
      </c>
      <c r="O452">
        <f t="shared" si="14"/>
        <v>-4.93490404965089E-2</v>
      </c>
      <c r="P452">
        <f t="shared" si="15"/>
        <v>1.1299294833122531E-13</v>
      </c>
    </row>
    <row r="453" spans="1:16" ht="15" x14ac:dyDescent="0.25">
      <c r="A453" s="2" t="s">
        <v>452</v>
      </c>
      <c r="B453" s="2" t="s">
        <v>1453</v>
      </c>
      <c r="C453" s="9" t="s">
        <v>2449</v>
      </c>
      <c r="D453">
        <v>-0.29926217030902103</v>
      </c>
      <c r="E453">
        <v>-0.29926217030902103</v>
      </c>
      <c r="F453">
        <v>452</v>
      </c>
      <c r="G453">
        <v>45</v>
      </c>
      <c r="H453" t="s">
        <v>3459</v>
      </c>
      <c r="I453">
        <v>-0.881487459142136</v>
      </c>
      <c r="J453">
        <v>-0.29626926119999603</v>
      </c>
      <c r="L453">
        <v>-0.143748140072262</v>
      </c>
      <c r="M453">
        <v>-9.4399099575753098E-2</v>
      </c>
      <c r="N453">
        <v>-0.14374814007237499</v>
      </c>
      <c r="O453">
        <f t="shared" si="14"/>
        <v>-4.93490404965089E-2</v>
      </c>
      <c r="P453">
        <f t="shared" si="15"/>
        <v>1.1299294833122531E-13</v>
      </c>
    </row>
    <row r="454" spans="1:16" ht="15" x14ac:dyDescent="0.25">
      <c r="A454" s="2" t="s">
        <v>453</v>
      </c>
      <c r="B454" s="2" t="s">
        <v>1454</v>
      </c>
      <c r="C454" s="2" t="s">
        <v>2450</v>
      </c>
      <c r="D454">
        <v>0.299262170309051</v>
      </c>
      <c r="E454">
        <v>0.29926217030906599</v>
      </c>
      <c r="F454">
        <v>453</v>
      </c>
      <c r="G454">
        <v>45</v>
      </c>
      <c r="H454" t="s">
        <v>3460</v>
      </c>
      <c r="I454">
        <v>0.29626926120000002</v>
      </c>
      <c r="J454">
        <v>0.881487459142135</v>
      </c>
      <c r="L454">
        <v>0.14374814007221701</v>
      </c>
      <c r="M454">
        <v>9.4399099575773804E-2</v>
      </c>
      <c r="N454">
        <v>0.14374814007243</v>
      </c>
      <c r="O454">
        <f t="shared" si="14"/>
        <v>4.9349040496443203E-2</v>
      </c>
      <c r="P454">
        <f t="shared" si="15"/>
        <v>-2.1299628727433628E-13</v>
      </c>
    </row>
    <row r="455" spans="1:16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454</v>
      </c>
      <c r="G455">
        <v>45</v>
      </c>
      <c r="H455" t="s">
        <v>3461</v>
      </c>
      <c r="I455">
        <v>0</v>
      </c>
      <c r="J455">
        <v>0.14753399946542001</v>
      </c>
      <c r="L455">
        <v>0</v>
      </c>
      <c r="M455">
        <v>0</v>
      </c>
      <c r="N455">
        <v>0</v>
      </c>
      <c r="O455">
        <f t="shared" si="14"/>
        <v>0</v>
      </c>
      <c r="P455">
        <f t="shared" si="15"/>
        <v>0</v>
      </c>
    </row>
    <row r="456" spans="1:16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455</v>
      </c>
      <c r="G456">
        <v>45</v>
      </c>
      <c r="H456" t="s">
        <v>3462</v>
      </c>
      <c r="I456">
        <v>0</v>
      </c>
      <c r="J456">
        <v>1.9507273263002001</v>
      </c>
      <c r="L456">
        <v>0</v>
      </c>
      <c r="M456">
        <v>0</v>
      </c>
      <c r="N456">
        <v>0</v>
      </c>
      <c r="O456">
        <f t="shared" si="14"/>
        <v>0</v>
      </c>
      <c r="P456">
        <f t="shared" si="15"/>
        <v>0</v>
      </c>
    </row>
    <row r="457" spans="1:16" ht="15" x14ac:dyDescent="0.25">
      <c r="A457" s="2" t="s">
        <v>456</v>
      </c>
      <c r="B457" s="2" t="s">
        <v>1457</v>
      </c>
      <c r="C457" s="2" t="s">
        <v>2453</v>
      </c>
      <c r="D457">
        <v>0.19298214720864099</v>
      </c>
      <c r="E457">
        <v>0.19298214720865001</v>
      </c>
      <c r="F457">
        <v>456</v>
      </c>
      <c r="G457">
        <v>45</v>
      </c>
      <c r="H457" t="s">
        <v>3463</v>
      </c>
      <c r="I457">
        <v>0.19105214039999999</v>
      </c>
      <c r="J457">
        <v>0.67873397197210905</v>
      </c>
      <c r="L457">
        <v>9.2697398738158701E-2</v>
      </c>
      <c r="M457">
        <v>6.0874185707742001E-2</v>
      </c>
      <c r="N457">
        <v>9.2697398738296299E-2</v>
      </c>
      <c r="O457">
        <f t="shared" si="14"/>
        <v>3.18232130304167E-2</v>
      </c>
      <c r="P457">
        <f t="shared" si="15"/>
        <v>-1.3759826611448034E-13</v>
      </c>
    </row>
    <row r="458" spans="1:16" ht="15" x14ac:dyDescent="0.25">
      <c r="A458" s="2" t="s">
        <v>457</v>
      </c>
      <c r="B458" s="2" t="s">
        <v>1458</v>
      </c>
      <c r="C458" s="2" t="s">
        <v>2454</v>
      </c>
      <c r="D458">
        <v>0.34333282591492498</v>
      </c>
      <c r="E458">
        <v>0.34333282591494202</v>
      </c>
      <c r="F458">
        <v>457</v>
      </c>
      <c r="G458">
        <v>45</v>
      </c>
      <c r="H458" t="s">
        <v>3464</v>
      </c>
      <c r="I458">
        <v>0</v>
      </c>
      <c r="J458">
        <v>0.35925588891378102</v>
      </c>
      <c r="L458">
        <v>0.16491711966146899</v>
      </c>
      <c r="M458">
        <v>0.108300723702245</v>
      </c>
      <c r="N458">
        <v>0.16491711966171399</v>
      </c>
      <c r="O458">
        <f t="shared" si="14"/>
        <v>5.6616395959223992E-2</v>
      </c>
      <c r="P458">
        <f t="shared" si="15"/>
        <v>-2.4499846595915642E-13</v>
      </c>
    </row>
    <row r="459" spans="1:16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458</v>
      </c>
      <c r="G459">
        <v>45</v>
      </c>
      <c r="H459" t="s">
        <v>3465</v>
      </c>
      <c r="I459">
        <v>0</v>
      </c>
      <c r="J459">
        <v>0</v>
      </c>
      <c r="L459">
        <v>0</v>
      </c>
      <c r="M459">
        <v>0</v>
      </c>
      <c r="N459">
        <v>0</v>
      </c>
      <c r="O459">
        <f t="shared" si="14"/>
        <v>0</v>
      </c>
      <c r="P459">
        <f t="shared" si="15"/>
        <v>0</v>
      </c>
    </row>
    <row r="460" spans="1:16" ht="15" x14ac:dyDescent="0.25">
      <c r="A460" s="2" t="s">
        <v>459</v>
      </c>
      <c r="B460" s="2" t="s">
        <v>1460</v>
      </c>
      <c r="C460" s="2" t="s">
        <v>2456</v>
      </c>
      <c r="D460">
        <v>1.82555615463443E-2</v>
      </c>
      <c r="E460">
        <v>1.8255561546345202E-2</v>
      </c>
      <c r="F460">
        <v>459</v>
      </c>
      <c r="G460">
        <v>45</v>
      </c>
      <c r="H460" t="s">
        <v>3466</v>
      </c>
      <c r="I460">
        <v>1.8072988398570598E-2</v>
      </c>
      <c r="J460">
        <v>2.1624069696519799E-2</v>
      </c>
      <c r="L460">
        <v>8.7689099345594906E-3</v>
      </c>
      <c r="M460">
        <v>5.7585246088583102E-3</v>
      </c>
      <c r="N460">
        <v>8.7689099345725097E-3</v>
      </c>
      <c r="O460">
        <f t="shared" si="14"/>
        <v>3.0103853257011804E-3</v>
      </c>
      <c r="P460">
        <f t="shared" si="15"/>
        <v>-1.3019099687205937E-14</v>
      </c>
    </row>
    <row r="461" spans="1:16" ht="15" x14ac:dyDescent="0.25">
      <c r="A461" s="2" t="s">
        <v>460</v>
      </c>
      <c r="B461" s="2" t="s">
        <v>1461</v>
      </c>
      <c r="C461" s="2" t="s">
        <v>2457</v>
      </c>
      <c r="D461">
        <v>1.82555615463443E-2</v>
      </c>
      <c r="E461">
        <v>1.8255561546345202E-2</v>
      </c>
      <c r="F461">
        <v>460</v>
      </c>
      <c r="G461">
        <v>45</v>
      </c>
      <c r="H461" t="s">
        <v>3467</v>
      </c>
      <c r="I461">
        <v>1.8072988398570598E-2</v>
      </c>
      <c r="J461">
        <v>2.1624069696519799E-2</v>
      </c>
      <c r="L461">
        <v>8.7689099345594906E-3</v>
      </c>
      <c r="M461">
        <v>5.7585246088583102E-3</v>
      </c>
      <c r="N461">
        <v>8.7689099345725097E-3</v>
      </c>
      <c r="O461">
        <f t="shared" si="14"/>
        <v>3.0103853257011804E-3</v>
      </c>
      <c r="P461">
        <f t="shared" si="15"/>
        <v>-1.3019099687205937E-14</v>
      </c>
    </row>
    <row r="462" spans="1:16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461</v>
      </c>
      <c r="G462">
        <v>46</v>
      </c>
      <c r="H462" t="s">
        <v>3468</v>
      </c>
      <c r="I462">
        <v>-5.8521819789075398</v>
      </c>
      <c r="J462">
        <v>0</v>
      </c>
      <c r="L462">
        <v>0</v>
      </c>
      <c r="M462">
        <v>0</v>
      </c>
      <c r="N462">
        <v>0</v>
      </c>
      <c r="O462">
        <f t="shared" si="14"/>
        <v>0</v>
      </c>
      <c r="P462">
        <f t="shared" si="15"/>
        <v>0</v>
      </c>
    </row>
    <row r="463" spans="1:16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462</v>
      </c>
      <c r="G463">
        <v>46</v>
      </c>
      <c r="H463" t="s">
        <v>3469</v>
      </c>
      <c r="I463">
        <v>0</v>
      </c>
      <c r="J463">
        <v>0.19083202105248101</v>
      </c>
      <c r="L463">
        <v>0</v>
      </c>
      <c r="M463">
        <v>0</v>
      </c>
      <c r="N463">
        <v>0</v>
      </c>
      <c r="O463">
        <f t="shared" si="14"/>
        <v>0</v>
      </c>
      <c r="P463">
        <f t="shared" si="15"/>
        <v>0</v>
      </c>
    </row>
    <row r="464" spans="1:16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463</v>
      </c>
      <c r="G464">
        <v>46</v>
      </c>
      <c r="H464" t="s">
        <v>3470</v>
      </c>
      <c r="I464">
        <v>0</v>
      </c>
      <c r="J464">
        <v>0</v>
      </c>
      <c r="L464">
        <v>0</v>
      </c>
      <c r="M464">
        <v>0</v>
      </c>
      <c r="N464">
        <v>0</v>
      </c>
      <c r="O464">
        <f t="shared" si="14"/>
        <v>0</v>
      </c>
      <c r="P464">
        <f t="shared" si="15"/>
        <v>0</v>
      </c>
    </row>
    <row r="465" spans="1:16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464</v>
      </c>
      <c r="G465">
        <v>46</v>
      </c>
      <c r="H465" t="s">
        <v>3471</v>
      </c>
      <c r="I465">
        <v>0</v>
      </c>
      <c r="J465">
        <v>0</v>
      </c>
      <c r="L465">
        <v>0</v>
      </c>
      <c r="M465">
        <v>0</v>
      </c>
      <c r="N465">
        <v>0</v>
      </c>
      <c r="O465">
        <f t="shared" si="14"/>
        <v>0</v>
      </c>
      <c r="P465">
        <f t="shared" si="15"/>
        <v>0</v>
      </c>
    </row>
    <row r="466" spans="1:16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465</v>
      </c>
      <c r="G466">
        <v>46</v>
      </c>
      <c r="H466" t="s">
        <v>3472</v>
      </c>
      <c r="I466">
        <v>0</v>
      </c>
      <c r="J466">
        <v>0</v>
      </c>
      <c r="L466">
        <v>0</v>
      </c>
      <c r="M466">
        <v>0</v>
      </c>
      <c r="N466">
        <v>0</v>
      </c>
      <c r="O466">
        <f t="shared" si="14"/>
        <v>0</v>
      </c>
      <c r="P466">
        <f t="shared" si="15"/>
        <v>0</v>
      </c>
    </row>
    <row r="467" spans="1:16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466</v>
      </c>
      <c r="G467">
        <v>46</v>
      </c>
      <c r="H467" t="s">
        <v>3473</v>
      </c>
      <c r="I467">
        <v>0</v>
      </c>
      <c r="J467">
        <v>0</v>
      </c>
      <c r="L467">
        <v>0</v>
      </c>
      <c r="M467">
        <v>0</v>
      </c>
      <c r="N467">
        <v>0</v>
      </c>
      <c r="O467">
        <f t="shared" si="14"/>
        <v>0</v>
      </c>
      <c r="P467">
        <f t="shared" si="15"/>
        <v>0</v>
      </c>
    </row>
    <row r="468" spans="1:16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467</v>
      </c>
      <c r="G468">
        <v>46</v>
      </c>
      <c r="H468" t="s">
        <v>3474</v>
      </c>
      <c r="I468">
        <v>0</v>
      </c>
      <c r="J468">
        <v>0</v>
      </c>
      <c r="L468">
        <v>0</v>
      </c>
      <c r="M468">
        <v>0</v>
      </c>
      <c r="N468">
        <v>0</v>
      </c>
      <c r="O468">
        <f t="shared" si="14"/>
        <v>0</v>
      </c>
      <c r="P468">
        <f t="shared" si="15"/>
        <v>0</v>
      </c>
    </row>
    <row r="469" spans="1:16" ht="15" x14ac:dyDescent="0.25">
      <c r="A469" s="2" t="s">
        <v>468</v>
      </c>
      <c r="B469" s="2" t="s">
        <v>1469</v>
      </c>
      <c r="C469" s="9" t="s">
        <v>2465</v>
      </c>
      <c r="D469">
        <v>-4.7963277748257296</v>
      </c>
      <c r="E469">
        <v>-4.7963277748245901</v>
      </c>
      <c r="F469">
        <v>468</v>
      </c>
      <c r="G469">
        <v>46</v>
      </c>
      <c r="H469" t="s">
        <v>3475</v>
      </c>
      <c r="I469">
        <v>-1000</v>
      </c>
      <c r="J469">
        <v>1000</v>
      </c>
      <c r="L469">
        <v>0</v>
      </c>
      <c r="M469">
        <v>0</v>
      </c>
      <c r="N469">
        <v>-0.14374814007237499</v>
      </c>
      <c r="O469">
        <f t="shared" si="14"/>
        <v>0</v>
      </c>
      <c r="P469">
        <f t="shared" si="15"/>
        <v>0.14374814007237499</v>
      </c>
    </row>
    <row r="470" spans="1:16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</v>
      </c>
      <c r="F470">
        <v>469</v>
      </c>
      <c r="G470">
        <v>46</v>
      </c>
      <c r="H470" t="s">
        <v>3476</v>
      </c>
      <c r="I470">
        <v>0</v>
      </c>
      <c r="J470">
        <v>1000</v>
      </c>
      <c r="L470">
        <v>0.14374814007221701</v>
      </c>
      <c r="M470">
        <v>9.4399099575773804E-2</v>
      </c>
      <c r="N470">
        <v>0</v>
      </c>
      <c r="O470">
        <f t="shared" si="14"/>
        <v>4.9349040496443203E-2</v>
      </c>
      <c r="P470">
        <f t="shared" si="15"/>
        <v>0.14374814007221701</v>
      </c>
    </row>
    <row r="471" spans="1:16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470</v>
      </c>
      <c r="G471">
        <v>46</v>
      </c>
      <c r="H471" t="s">
        <v>3477</v>
      </c>
      <c r="I471">
        <v>0</v>
      </c>
      <c r="J471">
        <v>0</v>
      </c>
      <c r="L471">
        <v>0</v>
      </c>
      <c r="M471">
        <v>0</v>
      </c>
      <c r="N471">
        <v>0</v>
      </c>
      <c r="O471">
        <f t="shared" si="14"/>
        <v>0</v>
      </c>
      <c r="P471">
        <f t="shared" si="15"/>
        <v>0</v>
      </c>
    </row>
    <row r="472" spans="1:16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471</v>
      </c>
      <c r="G472">
        <v>46</v>
      </c>
      <c r="H472" t="s">
        <v>3478</v>
      </c>
      <c r="I472">
        <v>0</v>
      </c>
      <c r="J472">
        <v>0</v>
      </c>
      <c r="L472">
        <v>0</v>
      </c>
      <c r="M472">
        <v>0</v>
      </c>
      <c r="N472">
        <v>0</v>
      </c>
      <c r="O472">
        <f t="shared" si="14"/>
        <v>0</v>
      </c>
      <c r="P472">
        <f t="shared" si="15"/>
        <v>0</v>
      </c>
    </row>
    <row r="473" spans="1:16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472</v>
      </c>
      <c r="G473">
        <v>47</v>
      </c>
      <c r="H473" t="s">
        <v>3479</v>
      </c>
      <c r="I473">
        <v>0</v>
      </c>
      <c r="J473">
        <v>0</v>
      </c>
      <c r="L473">
        <v>0</v>
      </c>
      <c r="M473">
        <v>0</v>
      </c>
      <c r="N473">
        <v>0</v>
      </c>
      <c r="O473">
        <f t="shared" si="14"/>
        <v>0</v>
      </c>
      <c r="P473">
        <f t="shared" si="15"/>
        <v>0</v>
      </c>
    </row>
    <row r="474" spans="1:16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473</v>
      </c>
      <c r="G474">
        <v>47</v>
      </c>
      <c r="H474" t="s">
        <v>3480</v>
      </c>
      <c r="I474">
        <v>0</v>
      </c>
      <c r="J474">
        <v>0</v>
      </c>
      <c r="L474">
        <v>0</v>
      </c>
      <c r="M474">
        <v>0</v>
      </c>
      <c r="N474">
        <v>0</v>
      </c>
      <c r="O474">
        <f t="shared" si="14"/>
        <v>0</v>
      </c>
      <c r="P474">
        <f t="shared" si="15"/>
        <v>0</v>
      </c>
    </row>
    <row r="475" spans="1:16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474</v>
      </c>
      <c r="G475">
        <v>47</v>
      </c>
      <c r="H475" t="s">
        <v>3481</v>
      </c>
      <c r="I475">
        <v>0</v>
      </c>
      <c r="J475">
        <v>1000</v>
      </c>
      <c r="L475">
        <v>0</v>
      </c>
      <c r="M475">
        <v>0</v>
      </c>
      <c r="N475">
        <v>0</v>
      </c>
      <c r="O475">
        <f t="shared" si="14"/>
        <v>0</v>
      </c>
      <c r="P475">
        <f t="shared" si="15"/>
        <v>0</v>
      </c>
    </row>
    <row r="476" spans="1:16" ht="15" x14ac:dyDescent="0.25">
      <c r="A476" s="2" t="s">
        <v>475</v>
      </c>
      <c r="B476" s="2" t="s">
        <v>1475</v>
      </c>
      <c r="C476" s="9" t="s">
        <v>2472</v>
      </c>
      <c r="D476">
        <v>4.4970656045167097</v>
      </c>
      <c r="E476">
        <v>4.4970656045155701</v>
      </c>
      <c r="F476">
        <v>475</v>
      </c>
      <c r="G476">
        <v>47</v>
      </c>
      <c r="H476" t="s">
        <v>3482</v>
      </c>
      <c r="I476">
        <v>-1000</v>
      </c>
      <c r="J476">
        <v>1000</v>
      </c>
      <c r="L476">
        <v>0</v>
      </c>
      <c r="M476">
        <v>0</v>
      </c>
      <c r="N476">
        <v>0</v>
      </c>
      <c r="O476">
        <f t="shared" si="14"/>
        <v>0</v>
      </c>
      <c r="P476">
        <f t="shared" si="15"/>
        <v>0</v>
      </c>
    </row>
    <row r="477" spans="1:16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476</v>
      </c>
      <c r="G477">
        <v>47</v>
      </c>
      <c r="H477" t="s">
        <v>3483</v>
      </c>
      <c r="I477">
        <v>0</v>
      </c>
      <c r="J477">
        <v>1.9507273263535401</v>
      </c>
      <c r="L477">
        <v>0</v>
      </c>
      <c r="M477">
        <v>0</v>
      </c>
      <c r="N477">
        <v>0</v>
      </c>
      <c r="O477">
        <f t="shared" si="14"/>
        <v>0</v>
      </c>
      <c r="P477">
        <f t="shared" si="15"/>
        <v>0</v>
      </c>
    </row>
    <row r="478" spans="1:16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477</v>
      </c>
      <c r="G478">
        <v>47</v>
      </c>
      <c r="H478" t="s">
        <v>3484</v>
      </c>
      <c r="I478">
        <v>0</v>
      </c>
      <c r="J478">
        <v>0.19507273263320499</v>
      </c>
      <c r="L478">
        <v>0</v>
      </c>
      <c r="M478">
        <v>0</v>
      </c>
      <c r="N478">
        <v>0</v>
      </c>
      <c r="O478">
        <f t="shared" si="14"/>
        <v>0</v>
      </c>
      <c r="P478">
        <f t="shared" si="15"/>
        <v>0</v>
      </c>
    </row>
    <row r="479" spans="1:16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478</v>
      </c>
      <c r="G479">
        <v>47</v>
      </c>
      <c r="H479" t="s">
        <v>3485</v>
      </c>
      <c r="I479">
        <v>-1.9507273263543501</v>
      </c>
      <c r="J479">
        <v>0</v>
      </c>
      <c r="L479">
        <v>0</v>
      </c>
      <c r="M479">
        <v>0</v>
      </c>
      <c r="N479">
        <v>0</v>
      </c>
      <c r="O479">
        <f t="shared" si="14"/>
        <v>0</v>
      </c>
      <c r="P479">
        <f t="shared" si="15"/>
        <v>0</v>
      </c>
    </row>
    <row r="480" spans="1:16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479</v>
      </c>
      <c r="G480">
        <v>47</v>
      </c>
      <c r="H480" t="s">
        <v>3486</v>
      </c>
      <c r="I480">
        <v>0</v>
      </c>
      <c r="J480">
        <v>0</v>
      </c>
      <c r="L480">
        <v>0</v>
      </c>
      <c r="M480">
        <v>0</v>
      </c>
      <c r="N480">
        <v>0</v>
      </c>
      <c r="O480">
        <f t="shared" si="14"/>
        <v>0</v>
      </c>
      <c r="P480">
        <f t="shared" si="15"/>
        <v>0</v>
      </c>
    </row>
    <row r="481" spans="1:16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480</v>
      </c>
      <c r="G481">
        <v>47</v>
      </c>
      <c r="H481" t="s">
        <v>3487</v>
      </c>
      <c r="I481">
        <v>0</v>
      </c>
      <c r="J481">
        <v>0</v>
      </c>
      <c r="L481">
        <v>0</v>
      </c>
      <c r="M481">
        <v>0</v>
      </c>
      <c r="N481">
        <v>0</v>
      </c>
      <c r="O481">
        <f t="shared" si="14"/>
        <v>0</v>
      </c>
      <c r="P481">
        <f t="shared" si="15"/>
        <v>0</v>
      </c>
    </row>
    <row r="482" spans="1:16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481</v>
      </c>
      <c r="G482">
        <v>47</v>
      </c>
      <c r="H482" t="s">
        <v>3488</v>
      </c>
      <c r="I482">
        <v>0</v>
      </c>
      <c r="J482">
        <v>0.36354435375459698</v>
      </c>
      <c r="L482">
        <v>0</v>
      </c>
      <c r="M482">
        <v>0</v>
      </c>
      <c r="N482">
        <v>0</v>
      </c>
      <c r="O482">
        <f t="shared" si="14"/>
        <v>0</v>
      </c>
      <c r="P482">
        <f t="shared" si="15"/>
        <v>0</v>
      </c>
    </row>
    <row r="483" spans="1:16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482</v>
      </c>
      <c r="G483">
        <v>48</v>
      </c>
      <c r="H483" t="s">
        <v>3489</v>
      </c>
      <c r="I483">
        <v>0</v>
      </c>
      <c r="J483">
        <v>0</v>
      </c>
      <c r="L483">
        <v>0</v>
      </c>
      <c r="M483">
        <v>0</v>
      </c>
      <c r="N483">
        <v>0</v>
      </c>
      <c r="O483">
        <f t="shared" si="14"/>
        <v>0</v>
      </c>
      <c r="P483">
        <f t="shared" si="15"/>
        <v>0</v>
      </c>
    </row>
    <row r="484" spans="1:16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483</v>
      </c>
      <c r="G484">
        <v>48</v>
      </c>
      <c r="H484" t="s">
        <v>3490</v>
      </c>
      <c r="I484">
        <v>0</v>
      </c>
      <c r="J484">
        <v>0</v>
      </c>
      <c r="L484">
        <v>0</v>
      </c>
      <c r="M484">
        <v>0</v>
      </c>
      <c r="N484">
        <v>0</v>
      </c>
      <c r="O484">
        <f t="shared" si="14"/>
        <v>0</v>
      </c>
      <c r="P484">
        <f t="shared" si="15"/>
        <v>0</v>
      </c>
    </row>
    <row r="485" spans="1:16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484</v>
      </c>
      <c r="G485">
        <v>48</v>
      </c>
      <c r="H485" t="s">
        <v>3491</v>
      </c>
      <c r="I485">
        <v>0</v>
      </c>
      <c r="J485">
        <v>0</v>
      </c>
      <c r="L485">
        <v>0</v>
      </c>
      <c r="M485">
        <v>0</v>
      </c>
      <c r="N485">
        <v>0</v>
      </c>
      <c r="O485">
        <f t="shared" si="14"/>
        <v>0</v>
      </c>
      <c r="P485">
        <f t="shared" si="15"/>
        <v>0</v>
      </c>
    </row>
    <row r="486" spans="1:16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485</v>
      </c>
      <c r="G486">
        <v>48</v>
      </c>
      <c r="H486" t="s">
        <v>3492</v>
      </c>
      <c r="I486">
        <v>0</v>
      </c>
      <c r="J486">
        <v>1.4630454946995799</v>
      </c>
      <c r="L486">
        <v>0</v>
      </c>
      <c r="M486">
        <v>0.98</v>
      </c>
      <c r="N486">
        <v>0</v>
      </c>
      <c r="O486">
        <f t="shared" si="14"/>
        <v>-0.98</v>
      </c>
      <c r="P486">
        <f t="shared" si="15"/>
        <v>0</v>
      </c>
    </row>
    <row r="487" spans="1:16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486</v>
      </c>
      <c r="G487">
        <v>48</v>
      </c>
      <c r="H487" t="s">
        <v>3493</v>
      </c>
      <c r="I487">
        <v>0</v>
      </c>
      <c r="J487">
        <v>0</v>
      </c>
      <c r="L487">
        <v>0</v>
      </c>
      <c r="M487">
        <v>0</v>
      </c>
      <c r="N487">
        <v>0</v>
      </c>
      <c r="O487">
        <f t="shared" si="14"/>
        <v>0</v>
      </c>
      <c r="P487">
        <f t="shared" si="15"/>
        <v>0</v>
      </c>
    </row>
    <row r="488" spans="1:16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487</v>
      </c>
      <c r="G488">
        <v>48</v>
      </c>
      <c r="H488" t="s">
        <v>3494</v>
      </c>
      <c r="I488">
        <v>0</v>
      </c>
      <c r="J488">
        <v>6.1601915569781299E-2</v>
      </c>
      <c r="L488">
        <v>0</v>
      </c>
      <c r="M488">
        <v>0</v>
      </c>
      <c r="N488">
        <v>0</v>
      </c>
      <c r="O488">
        <f t="shared" si="14"/>
        <v>0</v>
      </c>
      <c r="P488">
        <f t="shared" si="15"/>
        <v>0</v>
      </c>
    </row>
    <row r="489" spans="1:16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488</v>
      </c>
      <c r="G489">
        <v>48</v>
      </c>
      <c r="H489" t="s">
        <v>3495</v>
      </c>
      <c r="I489">
        <v>-6.1601915569781299E-2</v>
      </c>
      <c r="J489">
        <v>0</v>
      </c>
      <c r="L489">
        <v>0</v>
      </c>
      <c r="M489">
        <v>0</v>
      </c>
      <c r="N489">
        <v>0</v>
      </c>
      <c r="O489">
        <f t="shared" si="14"/>
        <v>0</v>
      </c>
      <c r="P489">
        <f t="shared" si="15"/>
        <v>0</v>
      </c>
    </row>
    <row r="490" spans="1:16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489</v>
      </c>
      <c r="G490">
        <v>48</v>
      </c>
      <c r="H490" t="s">
        <v>3496</v>
      </c>
      <c r="I490">
        <v>0</v>
      </c>
      <c r="J490">
        <v>0</v>
      </c>
      <c r="L490">
        <v>0</v>
      </c>
      <c r="M490">
        <v>0</v>
      </c>
      <c r="N490">
        <v>0</v>
      </c>
      <c r="O490">
        <f t="shared" si="14"/>
        <v>0</v>
      </c>
      <c r="P490">
        <f t="shared" si="15"/>
        <v>0</v>
      </c>
    </row>
    <row r="491" spans="1:16" ht="15" x14ac:dyDescent="0.25">
      <c r="A491" s="2" t="s">
        <v>490</v>
      </c>
      <c r="B491" s="2" t="s">
        <v>1490</v>
      </c>
      <c r="C491" s="2" t="s">
        <v>2487</v>
      </c>
      <c r="D491">
        <v>0.28856614127589197</v>
      </c>
      <c r="E491">
        <v>0.28856614127590702</v>
      </c>
      <c r="F491">
        <v>490</v>
      </c>
      <c r="G491">
        <v>48</v>
      </c>
      <c r="H491" t="s">
        <v>3497</v>
      </c>
      <c r="I491">
        <v>0.285680202729445</v>
      </c>
      <c r="J491">
        <v>0.28856614127590702</v>
      </c>
      <c r="L491">
        <v>0.13861038985779001</v>
      </c>
      <c r="M491">
        <v>9.1025149875670203E-2</v>
      </c>
      <c r="N491">
        <v>0.13861038985799601</v>
      </c>
      <c r="O491">
        <f t="shared" si="14"/>
        <v>4.7585239982119804E-2</v>
      </c>
      <c r="P491">
        <f t="shared" si="15"/>
        <v>-2.060018822191978E-13</v>
      </c>
    </row>
    <row r="492" spans="1:16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491</v>
      </c>
      <c r="G492">
        <v>48</v>
      </c>
      <c r="H492" t="s">
        <v>3498</v>
      </c>
      <c r="I492">
        <v>0</v>
      </c>
      <c r="J492">
        <v>0.58521819788770701</v>
      </c>
      <c r="L492">
        <v>0</v>
      </c>
      <c r="M492">
        <v>0</v>
      </c>
      <c r="N492">
        <v>0</v>
      </c>
      <c r="O492">
        <f t="shared" si="14"/>
        <v>0</v>
      </c>
      <c r="P492">
        <f t="shared" si="15"/>
        <v>0</v>
      </c>
    </row>
    <row r="493" spans="1:16" ht="15" x14ac:dyDescent="0.25">
      <c r="A493" s="4" t="s">
        <v>492</v>
      </c>
      <c r="B493" s="4" t="s">
        <v>1492</v>
      </c>
      <c r="C493" s="4" t="s">
        <v>2489</v>
      </c>
      <c r="D493">
        <v>0.34333282591492498</v>
      </c>
      <c r="E493">
        <v>0.34333282591494202</v>
      </c>
      <c r="F493">
        <v>492</v>
      </c>
      <c r="G493">
        <v>49</v>
      </c>
      <c r="H493" t="s">
        <v>3499</v>
      </c>
      <c r="I493">
        <v>0.33989916792518199</v>
      </c>
      <c r="J493">
        <v>0.359255888913598</v>
      </c>
      <c r="L493">
        <v>0.16491711966146899</v>
      </c>
      <c r="M493">
        <v>0.108300723702245</v>
      </c>
      <c r="N493">
        <v>0.16491711966171399</v>
      </c>
      <c r="O493">
        <f t="shared" si="14"/>
        <v>5.6616395959223992E-2</v>
      </c>
      <c r="P493">
        <f t="shared" si="15"/>
        <v>-2.4499846595915642E-13</v>
      </c>
    </row>
    <row r="494" spans="1:16" ht="15" x14ac:dyDescent="0.25">
      <c r="A494" s="4" t="s">
        <v>493</v>
      </c>
      <c r="B494" s="4" t="s">
        <v>1493</v>
      </c>
      <c r="C494" s="4" t="s">
        <v>2490</v>
      </c>
      <c r="D494">
        <v>0.34333282591492498</v>
      </c>
      <c r="E494">
        <v>0.34333282591494202</v>
      </c>
      <c r="F494">
        <v>493</v>
      </c>
      <c r="G494">
        <v>49</v>
      </c>
      <c r="H494" t="s">
        <v>3500</v>
      </c>
      <c r="I494">
        <v>0.33989916792518199</v>
      </c>
      <c r="J494">
        <v>0.359255888913598</v>
      </c>
      <c r="L494">
        <v>0.16491711966146899</v>
      </c>
      <c r="M494">
        <v>0.108300723702245</v>
      </c>
      <c r="N494">
        <v>0.16491711966171399</v>
      </c>
      <c r="O494">
        <f t="shared" si="14"/>
        <v>5.6616395959223992E-2</v>
      </c>
      <c r="P494">
        <f t="shared" si="15"/>
        <v>-2.4499846595915642E-13</v>
      </c>
    </row>
    <row r="495" spans="1:16" ht="15" x14ac:dyDescent="0.25">
      <c r="A495" s="4" t="s">
        <v>494</v>
      </c>
      <c r="B495" s="4" t="s">
        <v>1494</v>
      </c>
      <c r="C495" s="4" t="s">
        <v>2491</v>
      </c>
      <c r="D495">
        <v>0.34333282591492498</v>
      </c>
      <c r="E495">
        <v>0.34333282591494202</v>
      </c>
      <c r="F495">
        <v>494</v>
      </c>
      <c r="G495">
        <v>49</v>
      </c>
      <c r="H495" t="s">
        <v>3501</v>
      </c>
      <c r="I495">
        <v>0.33989916792518199</v>
      </c>
      <c r="J495">
        <v>0.359255888913598</v>
      </c>
      <c r="L495">
        <v>0.16491711966146899</v>
      </c>
      <c r="M495">
        <v>0.108300723702245</v>
      </c>
      <c r="N495">
        <v>0.16491711966171399</v>
      </c>
      <c r="O495">
        <f t="shared" si="14"/>
        <v>5.6616395959223992E-2</v>
      </c>
      <c r="P495">
        <f t="shared" si="15"/>
        <v>-2.4499846595915642E-13</v>
      </c>
    </row>
    <row r="496" spans="1:16" ht="15" x14ac:dyDescent="0.25">
      <c r="A496" s="4" t="s">
        <v>495</v>
      </c>
      <c r="B496" s="4" t="s">
        <v>1495</v>
      </c>
      <c r="C496" s="4" t="s">
        <v>2492</v>
      </c>
      <c r="D496">
        <v>0.32507726436857998</v>
      </c>
      <c r="E496">
        <v>0.32507726436859702</v>
      </c>
      <c r="F496">
        <v>495</v>
      </c>
      <c r="G496">
        <v>49</v>
      </c>
      <c r="H496" t="s">
        <v>3502</v>
      </c>
      <c r="I496">
        <v>0.32182617952658599</v>
      </c>
      <c r="J496">
        <v>0.32892834212243599</v>
      </c>
      <c r="L496">
        <v>0.15614820972690899</v>
      </c>
      <c r="M496">
        <v>0.10254219909338699</v>
      </c>
      <c r="N496">
        <v>0.156148209727141</v>
      </c>
      <c r="O496">
        <f t="shared" si="14"/>
        <v>5.3606010633521994E-2</v>
      </c>
      <c r="P496">
        <f t="shared" si="15"/>
        <v>-2.3200885657104209E-13</v>
      </c>
    </row>
    <row r="497" spans="1:16" ht="15" x14ac:dyDescent="0.25">
      <c r="A497" s="4" t="s">
        <v>496</v>
      </c>
      <c r="B497" s="4" t="s">
        <v>1496</v>
      </c>
      <c r="C497" s="4" t="s">
        <v>2493</v>
      </c>
      <c r="D497">
        <v>0.28856614127589197</v>
      </c>
      <c r="E497">
        <v>0.28856614127590702</v>
      </c>
      <c r="F497">
        <v>496</v>
      </c>
      <c r="G497">
        <v>49</v>
      </c>
      <c r="H497" t="s">
        <v>3503</v>
      </c>
      <c r="I497">
        <v>0.285680202729445</v>
      </c>
      <c r="J497">
        <v>0.28856614127590702</v>
      </c>
      <c r="L497">
        <v>0.13861038985779001</v>
      </c>
      <c r="M497">
        <v>9.1025149875670203E-2</v>
      </c>
      <c r="N497">
        <v>0.13861038985799601</v>
      </c>
      <c r="O497">
        <f t="shared" si="14"/>
        <v>4.7585239982119804E-2</v>
      </c>
      <c r="P497">
        <f t="shared" si="15"/>
        <v>-2.060018822191978E-13</v>
      </c>
    </row>
    <row r="498" spans="1:16" ht="15" x14ac:dyDescent="0.25">
      <c r="A498" s="4" t="s">
        <v>497</v>
      </c>
      <c r="B498" s="4" t="s">
        <v>1497</v>
      </c>
      <c r="C498" s="4" t="s">
        <v>2494</v>
      </c>
      <c r="D498">
        <v>0.28856614127589197</v>
      </c>
      <c r="E498">
        <v>0.28856614127590702</v>
      </c>
      <c r="F498">
        <v>497</v>
      </c>
      <c r="G498">
        <v>49</v>
      </c>
      <c r="H498" t="s">
        <v>3504</v>
      </c>
      <c r="I498">
        <v>0.285680202729445</v>
      </c>
      <c r="J498">
        <v>0.28856614127590702</v>
      </c>
      <c r="L498">
        <v>0.13861038985779001</v>
      </c>
      <c r="M498">
        <v>9.1025149875670203E-2</v>
      </c>
      <c r="N498">
        <v>0.13861038985799601</v>
      </c>
      <c r="O498">
        <f t="shared" si="14"/>
        <v>4.7585239982119804E-2</v>
      </c>
      <c r="P498">
        <f t="shared" si="15"/>
        <v>-2.060018822191978E-13</v>
      </c>
    </row>
    <row r="499" spans="1:16" ht="15" x14ac:dyDescent="0.25">
      <c r="A499" s="4" t="s">
        <v>498</v>
      </c>
      <c r="B499" s="4" t="s">
        <v>1498</v>
      </c>
      <c r="C499" s="4" t="s">
        <v>2495</v>
      </c>
      <c r="D499">
        <v>0.28856614127589197</v>
      </c>
      <c r="E499">
        <v>0.28856614127590702</v>
      </c>
      <c r="F499">
        <v>498</v>
      </c>
      <c r="G499">
        <v>49</v>
      </c>
      <c r="H499" t="s">
        <v>3505</v>
      </c>
      <c r="I499">
        <v>0.285680202729445</v>
      </c>
      <c r="J499">
        <v>0.28856614127590702</v>
      </c>
      <c r="L499">
        <v>0.13861038985779001</v>
      </c>
      <c r="M499">
        <v>9.1025149875670203E-2</v>
      </c>
      <c r="N499">
        <v>0.13861038985799601</v>
      </c>
      <c r="O499">
        <f t="shared" si="14"/>
        <v>4.7585239982119804E-2</v>
      </c>
      <c r="P499">
        <f t="shared" si="15"/>
        <v>-2.060018822191978E-13</v>
      </c>
    </row>
    <row r="500" spans="1:16" ht="15" x14ac:dyDescent="0.25">
      <c r="A500" s="4" t="s">
        <v>499</v>
      </c>
      <c r="B500" s="4" t="s">
        <v>1499</v>
      </c>
      <c r="C500" s="4" t="s">
        <v>2496</v>
      </c>
      <c r="D500">
        <v>2.56410699185597</v>
      </c>
      <c r="E500">
        <v>2.5641069918560802</v>
      </c>
      <c r="F500">
        <v>499</v>
      </c>
      <c r="G500">
        <v>49</v>
      </c>
      <c r="H500" t="s">
        <v>3506</v>
      </c>
      <c r="I500">
        <v>2.5384634594156501</v>
      </c>
      <c r="J500">
        <v>2.9516910055871199</v>
      </c>
      <c r="L500">
        <v>1.2316478579462</v>
      </c>
      <c r="M500">
        <v>0.80882054352934996</v>
      </c>
      <c r="N500">
        <v>1.2316478579480199</v>
      </c>
      <c r="O500">
        <f t="shared" si="14"/>
        <v>0.42282731441685006</v>
      </c>
      <c r="P500">
        <f t="shared" si="15"/>
        <v>-1.8198775819655566E-12</v>
      </c>
    </row>
    <row r="501" spans="1:16" ht="15" x14ac:dyDescent="0.25">
      <c r="A501" s="2" t="s">
        <v>500</v>
      </c>
      <c r="B501" s="2" t="s">
        <v>1500</v>
      </c>
      <c r="C501" s="9" t="s">
        <v>2497</v>
      </c>
      <c r="D501">
        <v>5.6236875374726196</v>
      </c>
      <c r="E501">
        <v>5.6236875374723896</v>
      </c>
      <c r="F501">
        <v>500</v>
      </c>
      <c r="G501">
        <v>49</v>
      </c>
      <c r="H501" t="s">
        <v>3507</v>
      </c>
      <c r="I501">
        <v>2.7559752787460599</v>
      </c>
      <c r="J501">
        <v>1000</v>
      </c>
      <c r="L501">
        <v>3.5153865529122199</v>
      </c>
      <c r="M501">
        <v>0</v>
      </c>
      <c r="N501">
        <v>3.5153865529244999</v>
      </c>
      <c r="O501">
        <f t="shared" si="14"/>
        <v>3.5153865529122199</v>
      </c>
      <c r="P501">
        <f t="shared" si="15"/>
        <v>-1.2279954830773931E-11</v>
      </c>
    </row>
    <row r="502" spans="1:16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501</v>
      </c>
      <c r="G502">
        <v>49</v>
      </c>
      <c r="H502" t="s">
        <v>3508</v>
      </c>
      <c r="I502">
        <v>0</v>
      </c>
      <c r="J502">
        <v>2.9260909894346701</v>
      </c>
      <c r="L502">
        <v>0</v>
      </c>
      <c r="M502">
        <v>9.8142819226292204</v>
      </c>
      <c r="N502">
        <v>0</v>
      </c>
      <c r="O502">
        <f t="shared" si="14"/>
        <v>-9.8142819226292204</v>
      </c>
      <c r="P502">
        <f t="shared" si="15"/>
        <v>0</v>
      </c>
    </row>
    <row r="503" spans="1:16" ht="15" x14ac:dyDescent="0.25">
      <c r="A503" s="2" t="s">
        <v>502</v>
      </c>
      <c r="B503" s="2" t="s">
        <v>1502</v>
      </c>
      <c r="C503" s="2" t="s">
        <v>2499</v>
      </c>
      <c r="D503">
        <v>7.6064836280380996E-3</v>
      </c>
      <c r="E503">
        <v>7.60648362803849E-3</v>
      </c>
      <c r="F503">
        <v>502</v>
      </c>
      <c r="G503">
        <v>50</v>
      </c>
      <c r="H503" t="s">
        <v>3509</v>
      </c>
      <c r="I503">
        <v>0</v>
      </c>
      <c r="J503">
        <v>0.13293431103442699</v>
      </c>
      <c r="L503">
        <v>3.6537123048030499E-3</v>
      </c>
      <c r="M503">
        <v>2.3993851434116402E-3</v>
      </c>
      <c r="N503">
        <v>3.6537123048084701E-3</v>
      </c>
      <c r="O503">
        <f t="shared" si="14"/>
        <v>1.2543271613914097E-3</v>
      </c>
      <c r="P503">
        <f t="shared" si="15"/>
        <v>-5.4201435006895338E-15</v>
      </c>
    </row>
    <row r="504" spans="1:16" ht="15" x14ac:dyDescent="0.25">
      <c r="A504" s="2" t="s">
        <v>503</v>
      </c>
      <c r="B504" s="2" t="s">
        <v>1503</v>
      </c>
      <c r="C504" s="2" t="s">
        <v>2500</v>
      </c>
      <c r="D504">
        <v>0.93431141985995803</v>
      </c>
      <c r="E504">
        <v>0.93431141985966304</v>
      </c>
      <c r="F504">
        <v>503</v>
      </c>
      <c r="G504">
        <v>50</v>
      </c>
      <c r="H504" t="s">
        <v>3510</v>
      </c>
      <c r="I504">
        <v>0</v>
      </c>
      <c r="J504">
        <v>2.4664433909823602</v>
      </c>
      <c r="L504">
        <v>2.5584574311077201E-2</v>
      </c>
      <c r="M504">
        <v>0</v>
      </c>
      <c r="N504">
        <v>2.5584574316890499E-2</v>
      </c>
      <c r="O504">
        <f t="shared" si="14"/>
        <v>2.5584574311077201E-2</v>
      </c>
      <c r="P504">
        <f t="shared" si="15"/>
        <v>-5.8132977598379654E-12</v>
      </c>
    </row>
    <row r="505" spans="1:16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504</v>
      </c>
      <c r="G505">
        <v>50</v>
      </c>
      <c r="H505" t="s">
        <v>3511</v>
      </c>
      <c r="I505">
        <v>0</v>
      </c>
      <c r="J505">
        <v>0</v>
      </c>
      <c r="L505">
        <v>0</v>
      </c>
      <c r="M505">
        <v>0</v>
      </c>
      <c r="N505">
        <v>0</v>
      </c>
      <c r="O505">
        <f t="shared" si="14"/>
        <v>0</v>
      </c>
      <c r="P505">
        <f t="shared" si="15"/>
        <v>0</v>
      </c>
    </row>
    <row r="506" spans="1:16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505</v>
      </c>
      <c r="G506">
        <v>50</v>
      </c>
      <c r="H506" t="s">
        <v>3512</v>
      </c>
      <c r="I506">
        <v>0</v>
      </c>
      <c r="J506">
        <v>2.46644339096758</v>
      </c>
      <c r="L506">
        <v>4.5341250800666102E-2</v>
      </c>
      <c r="M506">
        <v>0</v>
      </c>
      <c r="N506">
        <v>4.5341250782703103E-2</v>
      </c>
      <c r="O506">
        <f t="shared" si="14"/>
        <v>4.5341250800666102E-2</v>
      </c>
      <c r="P506">
        <f t="shared" si="15"/>
        <v>1.7962999143694702E-11</v>
      </c>
    </row>
    <row r="507" spans="1:16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506</v>
      </c>
      <c r="G507">
        <v>50</v>
      </c>
      <c r="H507" t="s">
        <v>3513</v>
      </c>
      <c r="I507">
        <v>0</v>
      </c>
      <c r="J507">
        <v>0</v>
      </c>
      <c r="L507">
        <v>0</v>
      </c>
      <c r="M507">
        <v>0</v>
      </c>
      <c r="N507">
        <v>0</v>
      </c>
      <c r="O507">
        <f t="shared" si="14"/>
        <v>0</v>
      </c>
      <c r="P507">
        <f t="shared" si="15"/>
        <v>0</v>
      </c>
    </row>
    <row r="508" spans="1:16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507</v>
      </c>
      <c r="G508">
        <v>50</v>
      </c>
      <c r="H508" t="s">
        <v>3514</v>
      </c>
      <c r="I508">
        <v>0</v>
      </c>
      <c r="J508">
        <v>0</v>
      </c>
      <c r="L508">
        <v>0</v>
      </c>
      <c r="M508">
        <v>0</v>
      </c>
      <c r="N508">
        <v>0</v>
      </c>
      <c r="O508">
        <f t="shared" si="14"/>
        <v>0</v>
      </c>
      <c r="P508">
        <f t="shared" si="15"/>
        <v>0</v>
      </c>
    </row>
    <row r="509" spans="1:16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508</v>
      </c>
      <c r="G509">
        <v>50</v>
      </c>
      <c r="H509" t="s">
        <v>3515</v>
      </c>
      <c r="I509">
        <v>0</v>
      </c>
      <c r="J509">
        <v>0</v>
      </c>
      <c r="L509">
        <v>0</v>
      </c>
      <c r="M509">
        <v>0</v>
      </c>
      <c r="N509">
        <v>0</v>
      </c>
      <c r="O509">
        <f t="shared" si="14"/>
        <v>0</v>
      </c>
      <c r="P509">
        <f t="shared" si="15"/>
        <v>0</v>
      </c>
    </row>
    <row r="510" spans="1:16" ht="15" x14ac:dyDescent="0.25">
      <c r="A510" s="2" t="s">
        <v>509</v>
      </c>
      <c r="B510" s="2" t="s">
        <v>1509</v>
      </c>
      <c r="C510" s="2" t="s">
        <v>2506</v>
      </c>
      <c r="D510">
        <v>7.6064836280380996E-3</v>
      </c>
      <c r="E510">
        <v>7.60648362803849E-3</v>
      </c>
      <c r="F510">
        <v>509</v>
      </c>
      <c r="G510">
        <v>50</v>
      </c>
      <c r="H510" t="s">
        <v>3516</v>
      </c>
      <c r="I510">
        <v>7.5304114866287996E-3</v>
      </c>
      <c r="J510">
        <v>0.13293431103386499</v>
      </c>
      <c r="L510">
        <v>3.6537123048030499E-3</v>
      </c>
      <c r="M510">
        <v>2.3993851434116402E-3</v>
      </c>
      <c r="N510">
        <v>3.6537123048084701E-3</v>
      </c>
      <c r="O510">
        <f t="shared" si="14"/>
        <v>1.2543271613914097E-3</v>
      </c>
      <c r="P510">
        <f t="shared" si="15"/>
        <v>-5.4201435006895338E-15</v>
      </c>
    </row>
    <row r="511" spans="1:16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510</v>
      </c>
      <c r="G511">
        <v>50</v>
      </c>
      <c r="H511" t="s">
        <v>3517</v>
      </c>
      <c r="I511">
        <v>0</v>
      </c>
      <c r="J511">
        <v>0</v>
      </c>
      <c r="L511">
        <v>0</v>
      </c>
      <c r="M511">
        <v>0</v>
      </c>
      <c r="N511">
        <v>0</v>
      </c>
      <c r="O511">
        <f t="shared" si="14"/>
        <v>0</v>
      </c>
      <c r="P511">
        <f t="shared" si="15"/>
        <v>0</v>
      </c>
    </row>
    <row r="512" spans="1:16" ht="15" x14ac:dyDescent="0.25">
      <c r="A512" s="2" t="s">
        <v>511</v>
      </c>
      <c r="B512" s="2" t="s">
        <v>1511</v>
      </c>
      <c r="C512" s="2" t="s">
        <v>2508</v>
      </c>
      <c r="D512">
        <v>0.102084759030658</v>
      </c>
      <c r="E512">
        <v>0.102084759030663</v>
      </c>
      <c r="F512">
        <v>511</v>
      </c>
      <c r="G512">
        <v>50</v>
      </c>
      <c r="H512" t="s">
        <v>3518</v>
      </c>
      <c r="I512">
        <v>0.10106381339999999</v>
      </c>
      <c r="J512">
        <v>0.12652318897401901</v>
      </c>
      <c r="L512">
        <v>4.9035580491924503E-2</v>
      </c>
      <c r="M512">
        <v>3.2201562004820002E-2</v>
      </c>
      <c r="N512">
        <v>4.9035580491997299E-2</v>
      </c>
      <c r="O512">
        <f t="shared" si="14"/>
        <v>1.6834018487104502E-2</v>
      </c>
      <c r="P512">
        <f t="shared" si="15"/>
        <v>-7.2795935945890733E-14</v>
      </c>
    </row>
    <row r="513" spans="1:16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512</v>
      </c>
      <c r="G513">
        <v>51</v>
      </c>
      <c r="H513" t="s">
        <v>3519</v>
      </c>
      <c r="I513">
        <v>0</v>
      </c>
      <c r="J513">
        <v>0</v>
      </c>
      <c r="L513">
        <v>0</v>
      </c>
      <c r="M513">
        <v>0</v>
      </c>
      <c r="N513">
        <v>0</v>
      </c>
      <c r="O513">
        <f t="shared" si="14"/>
        <v>0</v>
      </c>
      <c r="P513">
        <f t="shared" si="15"/>
        <v>0</v>
      </c>
    </row>
    <row r="514" spans="1:16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513</v>
      </c>
      <c r="G514">
        <v>51</v>
      </c>
      <c r="H514" t="s">
        <v>3520</v>
      </c>
      <c r="I514">
        <v>0</v>
      </c>
      <c r="J514">
        <v>0</v>
      </c>
      <c r="L514">
        <v>0</v>
      </c>
      <c r="M514">
        <v>0</v>
      </c>
      <c r="N514">
        <v>0</v>
      </c>
      <c r="O514">
        <f t="shared" si="14"/>
        <v>0</v>
      </c>
      <c r="P514">
        <f t="shared" si="15"/>
        <v>0</v>
      </c>
    </row>
    <row r="515" spans="1:16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514</v>
      </c>
      <c r="G515">
        <v>51</v>
      </c>
      <c r="H515" t="s">
        <v>514</v>
      </c>
      <c r="I515">
        <v>0</v>
      </c>
      <c r="J515">
        <v>0</v>
      </c>
      <c r="L515">
        <v>0</v>
      </c>
      <c r="M515">
        <v>0</v>
      </c>
      <c r="N515">
        <v>0</v>
      </c>
      <c r="O515">
        <f t="shared" ref="O515:O578" si="16">L515-M515</f>
        <v>0</v>
      </c>
      <c r="P515">
        <f t="shared" ref="P515:P578" si="17">L515-N515</f>
        <v>0</v>
      </c>
    </row>
    <row r="516" spans="1:16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515</v>
      </c>
      <c r="G516">
        <v>51</v>
      </c>
      <c r="H516" t="s">
        <v>3521</v>
      </c>
      <c r="I516">
        <v>0</v>
      </c>
      <c r="J516">
        <v>1.4630454947368701</v>
      </c>
      <c r="L516">
        <v>0</v>
      </c>
      <c r="M516">
        <v>0</v>
      </c>
      <c r="N516">
        <v>0</v>
      </c>
      <c r="O516">
        <f t="shared" si="16"/>
        <v>0</v>
      </c>
      <c r="P516">
        <f t="shared" si="17"/>
        <v>0</v>
      </c>
    </row>
    <row r="517" spans="1:16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516</v>
      </c>
      <c r="G517">
        <v>51</v>
      </c>
      <c r="H517" t="s">
        <v>3522</v>
      </c>
      <c r="I517">
        <v>0</v>
      </c>
      <c r="J517">
        <v>0.58521819788768403</v>
      </c>
      <c r="L517">
        <v>0</v>
      </c>
      <c r="M517">
        <v>0</v>
      </c>
      <c r="N517">
        <v>0</v>
      </c>
      <c r="O517">
        <f t="shared" si="16"/>
        <v>0</v>
      </c>
      <c r="P517">
        <f t="shared" si="17"/>
        <v>0</v>
      </c>
    </row>
    <row r="518" spans="1:16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517</v>
      </c>
      <c r="G518">
        <v>51</v>
      </c>
      <c r="H518" t="s">
        <v>3523</v>
      </c>
      <c r="I518">
        <v>0</v>
      </c>
      <c r="J518">
        <v>1000</v>
      </c>
      <c r="L518">
        <v>0</v>
      </c>
      <c r="M518">
        <v>0</v>
      </c>
      <c r="N518">
        <v>0</v>
      </c>
      <c r="O518">
        <f t="shared" si="16"/>
        <v>0</v>
      </c>
      <c r="P518">
        <f t="shared" si="17"/>
        <v>0</v>
      </c>
    </row>
    <row r="519" spans="1:16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518</v>
      </c>
      <c r="G519">
        <v>51</v>
      </c>
      <c r="H519" t="s">
        <v>3524</v>
      </c>
      <c r="I519">
        <v>0</v>
      </c>
      <c r="J519">
        <v>1000</v>
      </c>
      <c r="L519">
        <v>0</v>
      </c>
      <c r="M519">
        <v>0</v>
      </c>
      <c r="N519">
        <v>0</v>
      </c>
      <c r="O519">
        <f t="shared" si="16"/>
        <v>0</v>
      </c>
      <c r="P519">
        <f t="shared" si="17"/>
        <v>0</v>
      </c>
    </row>
    <row r="520" spans="1:16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519</v>
      </c>
      <c r="G520">
        <v>51</v>
      </c>
      <c r="H520" t="s">
        <v>3525</v>
      </c>
      <c r="I520">
        <v>0</v>
      </c>
      <c r="J520">
        <v>0.114003545052033</v>
      </c>
      <c r="L520">
        <v>0</v>
      </c>
      <c r="M520">
        <v>0</v>
      </c>
      <c r="N520">
        <v>0</v>
      </c>
      <c r="O520">
        <f t="shared" si="16"/>
        <v>0</v>
      </c>
      <c r="P520">
        <f t="shared" si="17"/>
        <v>0</v>
      </c>
    </row>
    <row r="521" spans="1:16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520</v>
      </c>
      <c r="G521">
        <v>51</v>
      </c>
      <c r="H521" t="s">
        <v>3526</v>
      </c>
      <c r="I521">
        <v>-0.487681831579721</v>
      </c>
      <c r="J521">
        <v>0</v>
      </c>
      <c r="L521">
        <v>0</v>
      </c>
      <c r="M521">
        <v>0</v>
      </c>
      <c r="N521">
        <v>0</v>
      </c>
      <c r="O521">
        <f t="shared" si="16"/>
        <v>0</v>
      </c>
      <c r="P521">
        <f t="shared" si="17"/>
        <v>0</v>
      </c>
    </row>
    <row r="522" spans="1:16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521</v>
      </c>
      <c r="G522">
        <v>51</v>
      </c>
      <c r="H522" t="s">
        <v>3527</v>
      </c>
      <c r="I522">
        <v>0</v>
      </c>
      <c r="J522">
        <v>0.48768183157973399</v>
      </c>
      <c r="L522">
        <v>0</v>
      </c>
      <c r="M522">
        <v>0</v>
      </c>
      <c r="N522">
        <v>0</v>
      </c>
      <c r="O522">
        <f t="shared" si="16"/>
        <v>0</v>
      </c>
      <c r="P522">
        <f t="shared" si="17"/>
        <v>0</v>
      </c>
    </row>
    <row r="523" spans="1:16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522</v>
      </c>
      <c r="G523">
        <v>52</v>
      </c>
      <c r="H523" t="s">
        <v>3528</v>
      </c>
      <c r="I523">
        <v>0</v>
      </c>
      <c r="J523">
        <v>0</v>
      </c>
      <c r="L523">
        <v>0</v>
      </c>
      <c r="M523">
        <v>0</v>
      </c>
      <c r="N523">
        <v>0</v>
      </c>
      <c r="O523">
        <f t="shared" si="16"/>
        <v>0</v>
      </c>
      <c r="P523">
        <f t="shared" si="17"/>
        <v>0</v>
      </c>
    </row>
    <row r="524" spans="1:16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523</v>
      </c>
      <c r="G524">
        <v>52</v>
      </c>
      <c r="H524" t="s">
        <v>3529</v>
      </c>
      <c r="I524">
        <v>0</v>
      </c>
      <c r="J524">
        <v>2.4664433910216599</v>
      </c>
      <c r="L524">
        <v>0</v>
      </c>
      <c r="M524">
        <v>0</v>
      </c>
      <c r="N524">
        <v>0</v>
      </c>
      <c r="O524">
        <f t="shared" si="16"/>
        <v>0</v>
      </c>
      <c r="P524">
        <f t="shared" si="17"/>
        <v>0</v>
      </c>
    </row>
    <row r="525" spans="1:16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524</v>
      </c>
      <c r="G525">
        <v>52</v>
      </c>
      <c r="H525" t="s">
        <v>3530</v>
      </c>
      <c r="I525">
        <v>0</v>
      </c>
      <c r="J525">
        <v>0</v>
      </c>
      <c r="L525">
        <v>0</v>
      </c>
      <c r="M525">
        <v>0</v>
      </c>
      <c r="N525">
        <v>0</v>
      </c>
      <c r="O525">
        <f t="shared" si="16"/>
        <v>0</v>
      </c>
      <c r="P525">
        <f t="shared" si="17"/>
        <v>0</v>
      </c>
    </row>
    <row r="526" spans="1:16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525</v>
      </c>
      <c r="G526">
        <v>52</v>
      </c>
      <c r="H526" t="s">
        <v>3531</v>
      </c>
      <c r="I526">
        <v>0</v>
      </c>
      <c r="J526">
        <v>0</v>
      </c>
      <c r="L526">
        <v>0</v>
      </c>
      <c r="M526">
        <v>0</v>
      </c>
      <c r="N526">
        <v>0</v>
      </c>
      <c r="O526">
        <f t="shared" si="16"/>
        <v>0</v>
      </c>
      <c r="P526">
        <f t="shared" si="17"/>
        <v>0</v>
      </c>
    </row>
    <row r="527" spans="1:16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526</v>
      </c>
      <c r="G527">
        <v>52</v>
      </c>
      <c r="H527" t="s">
        <v>3532</v>
      </c>
      <c r="I527">
        <v>0</v>
      </c>
      <c r="J527">
        <v>0</v>
      </c>
      <c r="L527">
        <v>0</v>
      </c>
      <c r="M527">
        <v>0</v>
      </c>
      <c r="N527">
        <v>0</v>
      </c>
      <c r="O527">
        <f t="shared" si="16"/>
        <v>0</v>
      </c>
      <c r="P527">
        <f t="shared" si="17"/>
        <v>0</v>
      </c>
    </row>
    <row r="528" spans="1:16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527</v>
      </c>
      <c r="G528">
        <v>52</v>
      </c>
      <c r="H528" t="s">
        <v>3533</v>
      </c>
      <c r="I528">
        <v>0</v>
      </c>
      <c r="J528">
        <v>0</v>
      </c>
      <c r="L528">
        <v>0</v>
      </c>
      <c r="M528">
        <v>0</v>
      </c>
      <c r="N528">
        <v>0</v>
      </c>
      <c r="O528">
        <f t="shared" si="16"/>
        <v>0</v>
      </c>
      <c r="P528">
        <f t="shared" si="17"/>
        <v>0</v>
      </c>
    </row>
    <row r="529" spans="1:16" ht="15" x14ac:dyDescent="0.25">
      <c r="A529" s="2" t="s">
        <v>528</v>
      </c>
      <c r="B529" s="2" t="s">
        <v>1528</v>
      </c>
      <c r="C529" s="2" t="s">
        <v>2525</v>
      </c>
      <c r="D529">
        <v>9.0898786599339504E-2</v>
      </c>
      <c r="E529">
        <v>9.08987865993445E-2</v>
      </c>
      <c r="F529">
        <v>528</v>
      </c>
      <c r="G529">
        <v>52</v>
      </c>
      <c r="H529" t="s">
        <v>3534</v>
      </c>
      <c r="I529">
        <v>8.9989711435799702E-2</v>
      </c>
      <c r="J529">
        <v>9.08987865993372E-2</v>
      </c>
      <c r="L529">
        <v>4.3662489966514999E-2</v>
      </c>
      <c r="M529">
        <v>2.86730648202096E-2</v>
      </c>
      <c r="N529">
        <v>4.36624899665796E-2</v>
      </c>
      <c r="O529">
        <f t="shared" si="16"/>
        <v>1.4989425146305399E-2</v>
      </c>
      <c r="P529">
        <f t="shared" si="17"/>
        <v>-6.4601102245376296E-14</v>
      </c>
    </row>
    <row r="530" spans="1:16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529</v>
      </c>
      <c r="G530">
        <v>52</v>
      </c>
      <c r="H530" t="s">
        <v>3535</v>
      </c>
      <c r="I530">
        <v>0</v>
      </c>
      <c r="J530">
        <v>0</v>
      </c>
      <c r="L530">
        <v>0</v>
      </c>
      <c r="M530">
        <v>0</v>
      </c>
      <c r="N530">
        <v>0</v>
      </c>
      <c r="O530">
        <f t="shared" si="16"/>
        <v>0</v>
      </c>
      <c r="P530">
        <f t="shared" si="17"/>
        <v>0</v>
      </c>
    </row>
    <row r="531" spans="1:16" ht="15" x14ac:dyDescent="0.25">
      <c r="A531" s="2" t="s">
        <v>530</v>
      </c>
      <c r="B531" s="2" t="s">
        <v>1530</v>
      </c>
      <c r="C531" s="2" t="s">
        <v>2527</v>
      </c>
      <c r="D531">
        <v>7.6064836280380996E-3</v>
      </c>
      <c r="E531">
        <v>7.60648362803849E-3</v>
      </c>
      <c r="F531">
        <v>530</v>
      </c>
      <c r="G531">
        <v>52</v>
      </c>
      <c r="H531" t="s">
        <v>3536</v>
      </c>
      <c r="I531">
        <v>0</v>
      </c>
      <c r="J531">
        <v>0.13293431103442699</v>
      </c>
      <c r="L531">
        <v>3.6537123048030499E-3</v>
      </c>
      <c r="M531">
        <v>2.3993851434116402E-3</v>
      </c>
      <c r="N531">
        <v>3.6537123048084701E-3</v>
      </c>
      <c r="O531">
        <f t="shared" si="16"/>
        <v>1.2543271613914097E-3</v>
      </c>
      <c r="P531">
        <f t="shared" si="17"/>
        <v>-5.4201435006895338E-15</v>
      </c>
    </row>
    <row r="532" spans="1:16" ht="15" x14ac:dyDescent="0.25">
      <c r="A532" s="2" t="s">
        <v>531</v>
      </c>
      <c r="B532" s="2" t="s">
        <v>1531</v>
      </c>
      <c r="C532" s="9" t="s">
        <v>2528</v>
      </c>
      <c r="D532">
        <v>0.68920077822178905</v>
      </c>
      <c r="E532">
        <v>0.68920077822178905</v>
      </c>
      <c r="F532">
        <v>531</v>
      </c>
      <c r="G532">
        <v>52</v>
      </c>
      <c r="H532" t="s">
        <v>3537</v>
      </c>
      <c r="I532">
        <v>0.46002312138273299</v>
      </c>
      <c r="J532">
        <v>2.5446859482644899</v>
      </c>
      <c r="L532">
        <v>2.29786007442328</v>
      </c>
      <c r="M532">
        <v>12.1590090284915</v>
      </c>
      <c r="N532">
        <v>2.2978600744169202</v>
      </c>
      <c r="O532">
        <f t="shared" si="16"/>
        <v>-9.86114895406822</v>
      </c>
      <c r="P532">
        <f t="shared" si="17"/>
        <v>6.3598015742627467E-12</v>
      </c>
    </row>
    <row r="533" spans="1:16" ht="15" x14ac:dyDescent="0.25">
      <c r="A533" s="2" t="s">
        <v>532</v>
      </c>
      <c r="B533" s="2" t="s">
        <v>1532</v>
      </c>
      <c r="C533" s="9" t="s">
        <v>2529</v>
      </c>
      <c r="D533">
        <v>0.68920077822178905</v>
      </c>
      <c r="E533">
        <v>0.68920077822178905</v>
      </c>
      <c r="F533">
        <v>532</v>
      </c>
      <c r="G533">
        <v>53</v>
      </c>
      <c r="H533" t="s">
        <v>3538</v>
      </c>
      <c r="I533">
        <v>0.46002312138273299</v>
      </c>
      <c r="J533">
        <v>2.5446859482644899</v>
      </c>
      <c r="L533">
        <v>2.29786007442328</v>
      </c>
      <c r="M533">
        <v>12.1590090284915</v>
      </c>
      <c r="N533">
        <v>2.2978600744169202</v>
      </c>
      <c r="O533">
        <f t="shared" si="16"/>
        <v>-9.86114895406822</v>
      </c>
      <c r="P533">
        <f t="shared" si="17"/>
        <v>6.3598015742627467E-12</v>
      </c>
    </row>
    <row r="534" spans="1:16" ht="15" x14ac:dyDescent="0.25">
      <c r="A534" s="2" t="s">
        <v>533</v>
      </c>
      <c r="B534" s="2" t="s">
        <v>1533</v>
      </c>
      <c r="C534" s="2" t="s">
        <v>2530</v>
      </c>
      <c r="D534">
        <v>0.134076444405238</v>
      </c>
      <c r="E534">
        <v>0.13407644440524499</v>
      </c>
      <c r="F534">
        <v>533</v>
      </c>
      <c r="G534">
        <v>53</v>
      </c>
      <c r="H534" t="s">
        <v>3539</v>
      </c>
      <c r="I534">
        <v>0.13273555119659999</v>
      </c>
      <c r="J534">
        <v>0.15819492677351699</v>
      </c>
      <c r="L534">
        <v>6.4402525353756804E-2</v>
      </c>
      <c r="M534">
        <v>4.22930021963853E-2</v>
      </c>
      <c r="N534">
        <v>6.4402525353852394E-2</v>
      </c>
      <c r="O534">
        <f t="shared" si="16"/>
        <v>2.2109523157371504E-2</v>
      </c>
      <c r="P534">
        <f t="shared" si="17"/>
        <v>-9.5590202420225978E-14</v>
      </c>
    </row>
    <row r="535" spans="1:16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534</v>
      </c>
      <c r="G535">
        <v>53</v>
      </c>
      <c r="H535" t="s">
        <v>3540</v>
      </c>
      <c r="I535">
        <v>0</v>
      </c>
      <c r="J535">
        <v>0</v>
      </c>
      <c r="L535">
        <v>0</v>
      </c>
      <c r="M535">
        <v>0</v>
      </c>
      <c r="N535">
        <v>0</v>
      </c>
      <c r="O535">
        <f t="shared" si="16"/>
        <v>0</v>
      </c>
      <c r="P535">
        <f t="shared" si="17"/>
        <v>0</v>
      </c>
    </row>
    <row r="536" spans="1:16" ht="15" x14ac:dyDescent="0.25">
      <c r="A536" s="2" t="s">
        <v>535</v>
      </c>
      <c r="B536" s="2" t="s">
        <v>1535</v>
      </c>
      <c r="C536" s="9" t="s">
        <v>2532</v>
      </c>
      <c r="D536">
        <v>7.6064836280238498E-3</v>
      </c>
      <c r="E536">
        <v>7.6064836280238498E-3</v>
      </c>
      <c r="F536">
        <v>535</v>
      </c>
      <c r="G536">
        <v>53</v>
      </c>
      <c r="H536" t="s">
        <v>3541</v>
      </c>
      <c r="I536">
        <v>0</v>
      </c>
      <c r="J536">
        <v>0.13293431103443301</v>
      </c>
      <c r="L536">
        <v>3.6537123047537499E-3</v>
      </c>
      <c r="M536">
        <v>2.3993851434625001E-3</v>
      </c>
      <c r="N536">
        <v>3.6537123047537499E-3</v>
      </c>
      <c r="O536">
        <f t="shared" si="16"/>
        <v>1.2543271612912498E-3</v>
      </c>
      <c r="P536">
        <f t="shared" si="17"/>
        <v>0</v>
      </c>
    </row>
    <row r="537" spans="1:16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536</v>
      </c>
      <c r="G537">
        <v>53</v>
      </c>
      <c r="H537" t="s">
        <v>3542</v>
      </c>
      <c r="I537">
        <v>0</v>
      </c>
      <c r="J537">
        <v>0</v>
      </c>
      <c r="L537">
        <v>0</v>
      </c>
      <c r="M537">
        <v>0</v>
      </c>
      <c r="N537">
        <v>0</v>
      </c>
      <c r="O537">
        <f t="shared" si="16"/>
        <v>0</v>
      </c>
      <c r="P537">
        <f t="shared" si="17"/>
        <v>0</v>
      </c>
    </row>
    <row r="538" spans="1:16" ht="15" x14ac:dyDescent="0.25">
      <c r="A538" s="2" t="s">
        <v>537</v>
      </c>
      <c r="B538" s="2" t="s">
        <v>1537</v>
      </c>
      <c r="C538" s="9" t="s">
        <v>2534</v>
      </c>
      <c r="D538">
        <v>0</v>
      </c>
      <c r="E538">
        <v>0</v>
      </c>
      <c r="F538">
        <v>537</v>
      </c>
      <c r="G538">
        <v>53</v>
      </c>
      <c r="H538" t="s">
        <v>3543</v>
      </c>
      <c r="I538">
        <v>0</v>
      </c>
      <c r="J538">
        <v>0.41801299849021201</v>
      </c>
      <c r="L538">
        <v>0</v>
      </c>
      <c r="M538">
        <v>0</v>
      </c>
      <c r="N538">
        <v>0</v>
      </c>
      <c r="O538">
        <f t="shared" si="16"/>
        <v>0</v>
      </c>
      <c r="P538">
        <f t="shared" si="17"/>
        <v>0</v>
      </c>
    </row>
    <row r="539" spans="1:16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538</v>
      </c>
      <c r="G539">
        <v>53</v>
      </c>
      <c r="H539" t="s">
        <v>538</v>
      </c>
      <c r="I539">
        <v>0</v>
      </c>
      <c r="J539">
        <v>0</v>
      </c>
      <c r="L539">
        <v>0</v>
      </c>
      <c r="M539">
        <v>0</v>
      </c>
      <c r="N539">
        <v>0</v>
      </c>
      <c r="O539">
        <f t="shared" si="16"/>
        <v>0</v>
      </c>
      <c r="P539">
        <f t="shared" si="17"/>
        <v>0</v>
      </c>
    </row>
    <row r="540" spans="1:16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539</v>
      </c>
      <c r="G540">
        <v>53</v>
      </c>
      <c r="H540" t="s">
        <v>3544</v>
      </c>
      <c r="I540">
        <v>0</v>
      </c>
      <c r="J540">
        <v>1.4630454947460101</v>
      </c>
      <c r="L540">
        <v>0</v>
      </c>
      <c r="M540">
        <v>0</v>
      </c>
      <c r="N540">
        <v>0</v>
      </c>
      <c r="O540">
        <f t="shared" si="16"/>
        <v>0</v>
      </c>
      <c r="P540">
        <f t="shared" si="17"/>
        <v>0</v>
      </c>
    </row>
    <row r="541" spans="1:16" ht="15" x14ac:dyDescent="0.25">
      <c r="A541" s="7" t="s">
        <v>540</v>
      </c>
      <c r="B541" s="7" t="s">
        <v>1540</v>
      </c>
      <c r="C541" s="7" t="s">
        <v>2537</v>
      </c>
      <c r="D541">
        <v>20.5882971135551</v>
      </c>
      <c r="E541">
        <v>20.588297113552098</v>
      </c>
      <c r="F541">
        <v>540</v>
      </c>
      <c r="G541">
        <v>53</v>
      </c>
      <c r="H541" t="s">
        <v>3545</v>
      </c>
      <c r="I541">
        <v>18.243008926883</v>
      </c>
      <c r="J541">
        <v>22.095409691582201</v>
      </c>
      <c r="L541">
        <v>17.658549902152899</v>
      </c>
      <c r="M541">
        <v>9.1923607030326693</v>
      </c>
      <c r="N541">
        <v>17.658549902176599</v>
      </c>
      <c r="O541">
        <f t="shared" si="16"/>
        <v>8.4661891991202296</v>
      </c>
      <c r="P541">
        <f t="shared" si="17"/>
        <v>-2.3700152951278142E-11</v>
      </c>
    </row>
    <row r="542" spans="1:16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541</v>
      </c>
      <c r="G542">
        <v>53</v>
      </c>
      <c r="H542" t="s">
        <v>3546</v>
      </c>
      <c r="I542">
        <v>0</v>
      </c>
      <c r="J542">
        <v>2.9260909894395</v>
      </c>
      <c r="L542">
        <v>0</v>
      </c>
      <c r="M542">
        <v>0</v>
      </c>
      <c r="N542">
        <v>0</v>
      </c>
      <c r="O542">
        <f t="shared" si="16"/>
        <v>0</v>
      </c>
      <c r="P542">
        <f t="shared" si="17"/>
        <v>0</v>
      </c>
    </row>
    <row r="543" spans="1:16" ht="15" x14ac:dyDescent="0.25">
      <c r="A543" s="2" t="s">
        <v>542</v>
      </c>
      <c r="B543" s="2" t="s">
        <v>1542</v>
      </c>
      <c r="C543" s="2" t="s">
        <v>2539</v>
      </c>
      <c r="D543">
        <v>3.38417968293925E-4</v>
      </c>
      <c r="E543">
        <v>3.38417968293925E-4</v>
      </c>
      <c r="F543">
        <v>542</v>
      </c>
      <c r="G543">
        <v>54</v>
      </c>
      <c r="H543" t="s">
        <v>3547</v>
      </c>
      <c r="I543">
        <v>3.3503346367069802E-4</v>
      </c>
      <c r="J543">
        <v>3.38417968293511E-4</v>
      </c>
      <c r="L543">
        <v>1.6255630793438099E-4</v>
      </c>
      <c r="M543">
        <v>1.0675038363317E-4</v>
      </c>
      <c r="N543">
        <v>1.6255630793260401E-4</v>
      </c>
      <c r="O543">
        <f t="shared" si="16"/>
        <v>5.5805924301210994E-5</v>
      </c>
      <c r="P543">
        <f t="shared" si="17"/>
        <v>1.7769802556494296E-15</v>
      </c>
    </row>
    <row r="544" spans="1:16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543</v>
      </c>
      <c r="G544">
        <v>54</v>
      </c>
      <c r="H544" t="s">
        <v>3548</v>
      </c>
      <c r="I544">
        <v>0</v>
      </c>
      <c r="J544">
        <v>2.92609098947423</v>
      </c>
      <c r="L544">
        <v>0</v>
      </c>
      <c r="M544">
        <v>0</v>
      </c>
      <c r="N544">
        <v>0</v>
      </c>
      <c r="O544">
        <f t="shared" si="16"/>
        <v>0</v>
      </c>
      <c r="P544">
        <f t="shared" si="17"/>
        <v>0</v>
      </c>
    </row>
    <row r="545" spans="1:16" ht="15" x14ac:dyDescent="0.25">
      <c r="A545" s="2" t="s">
        <v>544</v>
      </c>
      <c r="B545" s="2" t="s">
        <v>1544</v>
      </c>
      <c r="C545" s="2" t="s">
        <v>2541</v>
      </c>
      <c r="D545">
        <v>1.7452298530180601E-3</v>
      </c>
      <c r="E545">
        <v>1.7452298530180601E-3</v>
      </c>
      <c r="F545">
        <v>544</v>
      </c>
      <c r="G545">
        <v>54</v>
      </c>
      <c r="H545" t="s">
        <v>3549</v>
      </c>
      <c r="I545">
        <v>0</v>
      </c>
      <c r="J545">
        <v>1.74522985301774E-3</v>
      </c>
      <c r="L545">
        <v>8.3830691032815696E-4</v>
      </c>
      <c r="M545">
        <v>5.5051437509590095E-4</v>
      </c>
      <c r="N545">
        <v>8.38306910329933E-4</v>
      </c>
      <c r="O545">
        <f t="shared" si="16"/>
        <v>2.8779253523225602E-4</v>
      </c>
      <c r="P545">
        <f t="shared" si="17"/>
        <v>-1.7760315787485048E-15</v>
      </c>
    </row>
    <row r="546" spans="1:16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545</v>
      </c>
      <c r="G546">
        <v>54</v>
      </c>
      <c r="H546" t="s">
        <v>3550</v>
      </c>
      <c r="I546">
        <v>0</v>
      </c>
      <c r="J546">
        <v>1.7452090328627301E-3</v>
      </c>
      <c r="L546">
        <v>0</v>
      </c>
      <c r="M546">
        <v>0</v>
      </c>
      <c r="N546">
        <v>0</v>
      </c>
      <c r="O546">
        <f t="shared" si="16"/>
        <v>0</v>
      </c>
      <c r="P546">
        <f t="shared" si="17"/>
        <v>0</v>
      </c>
    </row>
    <row r="547" spans="1:16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546</v>
      </c>
      <c r="G547">
        <v>54</v>
      </c>
      <c r="H547" t="s">
        <v>3551</v>
      </c>
      <c r="I547">
        <v>0</v>
      </c>
      <c r="J547">
        <v>0</v>
      </c>
      <c r="L547">
        <v>0</v>
      </c>
      <c r="M547">
        <v>0</v>
      </c>
      <c r="N547">
        <v>0</v>
      </c>
      <c r="O547">
        <f t="shared" si="16"/>
        <v>0</v>
      </c>
      <c r="P547">
        <f t="shared" si="17"/>
        <v>0</v>
      </c>
    </row>
    <row r="548" spans="1:16" ht="15" x14ac:dyDescent="0.25">
      <c r="A548" s="2" t="s">
        <v>547</v>
      </c>
      <c r="B548" s="2" t="s">
        <v>1547</v>
      </c>
      <c r="C548" s="9" t="s">
        <v>2544</v>
      </c>
      <c r="D548">
        <v>5.5</v>
      </c>
      <c r="E548">
        <v>5.5</v>
      </c>
      <c r="F548">
        <v>547</v>
      </c>
      <c r="G548">
        <v>54</v>
      </c>
      <c r="H548" t="s">
        <v>3552</v>
      </c>
      <c r="I548">
        <v>3.5492726737194298</v>
      </c>
      <c r="J548">
        <v>1000</v>
      </c>
      <c r="L548">
        <v>3.8052164727777198</v>
      </c>
      <c r="M548">
        <v>5.5</v>
      </c>
      <c r="N548">
        <v>3.8052164728062499</v>
      </c>
      <c r="O548">
        <f t="shared" si="16"/>
        <v>-1.6947835272222802</v>
      </c>
      <c r="P548">
        <f t="shared" si="17"/>
        <v>-2.8530067197607423E-11</v>
      </c>
    </row>
    <row r="549" spans="1:16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548</v>
      </c>
      <c r="G549">
        <v>54</v>
      </c>
      <c r="H549" t="s">
        <v>3553</v>
      </c>
      <c r="I549">
        <v>0</v>
      </c>
      <c r="J549">
        <v>0</v>
      </c>
      <c r="L549">
        <v>0</v>
      </c>
      <c r="M549">
        <v>0</v>
      </c>
      <c r="N549">
        <v>0</v>
      </c>
      <c r="O549">
        <f t="shared" si="16"/>
        <v>0</v>
      </c>
      <c r="P549">
        <f t="shared" si="17"/>
        <v>0</v>
      </c>
    </row>
    <row r="550" spans="1:16" ht="15" x14ac:dyDescent="0.25">
      <c r="A550" s="2" t="s">
        <v>549</v>
      </c>
      <c r="B550" s="2" t="s">
        <v>1549</v>
      </c>
      <c r="C550" s="9" t="s">
        <v>2546</v>
      </c>
      <c r="D550">
        <v>0.63748622790342302</v>
      </c>
      <c r="E550">
        <v>0.63748622790353704</v>
      </c>
      <c r="F550">
        <v>549</v>
      </c>
      <c r="G550">
        <v>54</v>
      </c>
      <c r="H550" t="s">
        <v>3554</v>
      </c>
      <c r="I550">
        <v>-997.85558623607994</v>
      </c>
      <c r="J550">
        <v>1000</v>
      </c>
      <c r="L550">
        <v>0.30621130458337098</v>
      </c>
      <c r="M550">
        <v>0.19548612656637901</v>
      </c>
      <c r="N550">
        <v>0.29768045701871398</v>
      </c>
      <c r="O550">
        <f t="shared" si="16"/>
        <v>0.11072517801699197</v>
      </c>
      <c r="P550">
        <f t="shared" si="17"/>
        <v>8.5308475646569959E-3</v>
      </c>
    </row>
    <row r="551" spans="1:16" ht="15" x14ac:dyDescent="0.25">
      <c r="A551" s="2" t="s">
        <v>550</v>
      </c>
      <c r="B551" s="2" t="s">
        <v>1550</v>
      </c>
      <c r="C551" s="9" t="s">
        <v>2547</v>
      </c>
      <c r="D551">
        <v>0.32675425527168001</v>
      </c>
      <c r="E551">
        <v>0.32675425527168001</v>
      </c>
      <c r="F551">
        <v>550</v>
      </c>
      <c r="G551">
        <v>54</v>
      </c>
      <c r="H551" t="s">
        <v>3555</v>
      </c>
      <c r="I551">
        <v>0.32348639891006298</v>
      </c>
      <c r="J551">
        <v>0.35471928444144402</v>
      </c>
      <c r="L551">
        <v>0.15695373861478901</v>
      </c>
      <c r="M551">
        <v>0.10307118821049201</v>
      </c>
      <c r="N551">
        <v>0.15695373861501599</v>
      </c>
      <c r="O551">
        <f t="shared" si="16"/>
        <v>5.3882550404297E-2</v>
      </c>
      <c r="P551">
        <f t="shared" si="17"/>
        <v>-2.2698509738461325E-13</v>
      </c>
    </row>
    <row r="552" spans="1:16" ht="15" x14ac:dyDescent="0.25">
      <c r="A552" s="2" t="s">
        <v>551</v>
      </c>
      <c r="B552" s="2" t="s">
        <v>1551</v>
      </c>
      <c r="C552" s="9" t="s">
        <v>2548</v>
      </c>
      <c r="D552">
        <v>0.23567746755497901</v>
      </c>
      <c r="E552">
        <v>0.23567746755497901</v>
      </c>
      <c r="F552">
        <v>551</v>
      </c>
      <c r="G552">
        <v>54</v>
      </c>
      <c r="H552" t="s">
        <v>3556</v>
      </c>
      <c r="I552">
        <v>0.21629190619910299</v>
      </c>
      <c r="J552">
        <v>0.25445388249670498</v>
      </c>
      <c r="L552">
        <v>0.11320574726494199</v>
      </c>
      <c r="M552">
        <v>7.4341974812682607E-2</v>
      </c>
      <c r="N552">
        <v>0.113205747265056</v>
      </c>
      <c r="O552">
        <f t="shared" si="16"/>
        <v>3.8863772452259387E-2</v>
      </c>
      <c r="P552">
        <f t="shared" si="17"/>
        <v>-1.1400602684119576E-13</v>
      </c>
    </row>
    <row r="553" spans="1:16" ht="15" x14ac:dyDescent="0.25">
      <c r="A553" s="2" t="s">
        <v>552</v>
      </c>
      <c r="B553" s="2" t="s">
        <v>1552</v>
      </c>
      <c r="C553" s="9" t="s">
        <v>2549</v>
      </c>
      <c r="D553">
        <v>3.54561442322847E-2</v>
      </c>
      <c r="E553">
        <v>3.54561442322847E-2</v>
      </c>
      <c r="F553">
        <v>552</v>
      </c>
      <c r="G553">
        <v>54</v>
      </c>
      <c r="H553" t="s">
        <v>3557</v>
      </c>
      <c r="I553">
        <v>3.51015487385666E-2</v>
      </c>
      <c r="J553">
        <v>1.4981470433606301</v>
      </c>
      <c r="L553">
        <v>1.7031069387257999E-2</v>
      </c>
      <c r="M553">
        <v>1.11842672480407E-2</v>
      </c>
      <c r="N553">
        <v>1.7031069387371599E-2</v>
      </c>
      <c r="O553">
        <f t="shared" si="16"/>
        <v>5.846802139217299E-3</v>
      </c>
      <c r="P553">
        <f t="shared" si="17"/>
        <v>-1.1360010154781719E-13</v>
      </c>
    </row>
    <row r="554" spans="1:16" ht="15" x14ac:dyDescent="0.25">
      <c r="A554" s="2" t="s">
        <v>553</v>
      </c>
      <c r="B554" s="2" t="s">
        <v>1553</v>
      </c>
      <c r="C554" s="9" t="s">
        <v>2550</v>
      </c>
      <c r="D554">
        <v>0</v>
      </c>
      <c r="E554">
        <v>0</v>
      </c>
      <c r="F554">
        <v>553</v>
      </c>
      <c r="G554">
        <v>55</v>
      </c>
      <c r="H554" t="s">
        <v>3558</v>
      </c>
      <c r="I554">
        <v>0</v>
      </c>
      <c r="J554">
        <v>1.7759951228640599E-2</v>
      </c>
      <c r="L554">
        <v>0</v>
      </c>
      <c r="M554">
        <v>5.6021895542244203E-3</v>
      </c>
      <c r="N554">
        <v>8.5308475649981102E-3</v>
      </c>
      <c r="O554">
        <f t="shared" si="16"/>
        <v>-5.6021895542244203E-3</v>
      </c>
      <c r="P554">
        <f t="shared" si="17"/>
        <v>-8.5308475649981102E-3</v>
      </c>
    </row>
    <row r="555" spans="1:16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554</v>
      </c>
      <c r="G555">
        <v>55</v>
      </c>
      <c r="H555" t="s">
        <v>3559</v>
      </c>
      <c r="I555">
        <v>-1.72005826859731E-2</v>
      </c>
      <c r="J555">
        <v>0.73152274736435197</v>
      </c>
      <c r="L555">
        <v>0</v>
      </c>
      <c r="M555">
        <v>0</v>
      </c>
      <c r="N555">
        <v>0</v>
      </c>
      <c r="O555">
        <f t="shared" si="16"/>
        <v>0</v>
      </c>
      <c r="P555">
        <f t="shared" si="17"/>
        <v>0</v>
      </c>
    </row>
    <row r="556" spans="1:16" ht="15" x14ac:dyDescent="0.25">
      <c r="A556" s="2" t="s">
        <v>555</v>
      </c>
      <c r="B556" s="2" t="s">
        <v>1555</v>
      </c>
      <c r="C556" s="9" t="s">
        <v>2552</v>
      </c>
      <c r="D556">
        <v>1.7759951228640599E-2</v>
      </c>
      <c r="E556">
        <v>1.7759951228640599E-2</v>
      </c>
      <c r="F556">
        <v>555</v>
      </c>
      <c r="G556">
        <v>55</v>
      </c>
      <c r="H556" t="s">
        <v>3560</v>
      </c>
      <c r="I556">
        <v>0</v>
      </c>
      <c r="J556">
        <v>3.4952314649785897E-2</v>
      </c>
      <c r="L556">
        <v>8.5308475649981102E-3</v>
      </c>
      <c r="M556">
        <v>5.6021895542244203E-3</v>
      </c>
      <c r="N556">
        <v>8.5308475649981102E-3</v>
      </c>
      <c r="O556">
        <f t="shared" si="16"/>
        <v>2.9286580107736899E-3</v>
      </c>
      <c r="P556">
        <f t="shared" si="17"/>
        <v>0</v>
      </c>
    </row>
    <row r="557" spans="1:16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556</v>
      </c>
      <c r="G557">
        <v>55</v>
      </c>
      <c r="H557" t="s">
        <v>3561</v>
      </c>
      <c r="I557">
        <v>0</v>
      </c>
      <c r="J557">
        <v>1.72005826859731E-2</v>
      </c>
      <c r="L557">
        <v>0</v>
      </c>
      <c r="M557">
        <v>0</v>
      </c>
      <c r="N557">
        <v>0</v>
      </c>
      <c r="O557">
        <f t="shared" si="16"/>
        <v>0</v>
      </c>
      <c r="P557">
        <f t="shared" si="17"/>
        <v>0</v>
      </c>
    </row>
    <row r="558" spans="1:16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557</v>
      </c>
      <c r="G558">
        <v>55</v>
      </c>
      <c r="H558" t="s">
        <v>3562</v>
      </c>
      <c r="I558">
        <v>0</v>
      </c>
      <c r="J558">
        <v>0.30800957783264998</v>
      </c>
      <c r="L558">
        <v>0</v>
      </c>
      <c r="M558">
        <v>10.0017985033488</v>
      </c>
      <c r="N558">
        <v>0</v>
      </c>
      <c r="O558">
        <f t="shared" si="16"/>
        <v>-10.0017985033488</v>
      </c>
      <c r="P558">
        <f t="shared" si="17"/>
        <v>0</v>
      </c>
    </row>
    <row r="559" spans="1:16" ht="15" x14ac:dyDescent="0.25">
      <c r="A559" s="2" t="s">
        <v>558</v>
      </c>
      <c r="B559" s="2" t="s">
        <v>1558</v>
      </c>
      <c r="C559" s="9" t="s">
        <v>2555</v>
      </c>
      <c r="D559">
        <v>-8.0459401478239005</v>
      </c>
      <c r="E559">
        <v>-8.0459401478235595</v>
      </c>
      <c r="F559">
        <v>558</v>
      </c>
      <c r="G559">
        <v>55</v>
      </c>
      <c r="H559" t="s">
        <v>3563</v>
      </c>
      <c r="I559">
        <v>-10.8931594677458</v>
      </c>
      <c r="J559">
        <v>-6.86526699180774</v>
      </c>
      <c r="L559">
        <v>-6.2537465697195103</v>
      </c>
      <c r="M559">
        <v>-25.686930400629301</v>
      </c>
      <c r="N559">
        <v>-6.2537465697308798</v>
      </c>
      <c r="O559">
        <f t="shared" si="16"/>
        <v>19.43318383090979</v>
      </c>
      <c r="P559">
        <f t="shared" si="17"/>
        <v>1.1369571950581303E-11</v>
      </c>
    </row>
    <row r="560" spans="1:16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559</v>
      </c>
      <c r="G560">
        <v>55</v>
      </c>
      <c r="H560" t="s">
        <v>3564</v>
      </c>
      <c r="I560">
        <v>0</v>
      </c>
      <c r="J560">
        <v>1.4630454947368701</v>
      </c>
      <c r="L560">
        <v>0</v>
      </c>
      <c r="M560">
        <v>0</v>
      </c>
      <c r="N560">
        <v>0</v>
      </c>
      <c r="O560">
        <f t="shared" si="16"/>
        <v>0</v>
      </c>
      <c r="P560">
        <f t="shared" si="17"/>
        <v>0</v>
      </c>
    </row>
    <row r="561" spans="1:16" ht="15" x14ac:dyDescent="0.25">
      <c r="A561" s="2" t="s">
        <v>560</v>
      </c>
      <c r="B561" s="2" t="s">
        <v>1560</v>
      </c>
      <c r="C561" s="2" t="s">
        <v>2557</v>
      </c>
      <c r="D561">
        <v>0</v>
      </c>
      <c r="E561">
        <v>0</v>
      </c>
      <c r="F561">
        <v>560</v>
      </c>
      <c r="G561">
        <v>55</v>
      </c>
      <c r="H561" t="s">
        <v>3565</v>
      </c>
      <c r="I561">
        <v>0</v>
      </c>
      <c r="J561">
        <v>0.83602599698040003</v>
      </c>
      <c r="L561">
        <v>0</v>
      </c>
      <c r="M561">
        <v>0</v>
      </c>
      <c r="N561">
        <v>0</v>
      </c>
      <c r="O561">
        <f t="shared" si="16"/>
        <v>0</v>
      </c>
      <c r="P561">
        <f t="shared" si="17"/>
        <v>0</v>
      </c>
    </row>
    <row r="562" spans="1:16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561</v>
      </c>
      <c r="G562">
        <v>55</v>
      </c>
      <c r="H562" t="s">
        <v>3566</v>
      </c>
      <c r="I562">
        <v>0</v>
      </c>
      <c r="J562">
        <v>1.4630454947368901</v>
      </c>
      <c r="L562">
        <v>0</v>
      </c>
      <c r="M562">
        <v>0</v>
      </c>
      <c r="N562">
        <v>0</v>
      </c>
      <c r="O562">
        <f t="shared" si="16"/>
        <v>0</v>
      </c>
      <c r="P562">
        <f t="shared" si="17"/>
        <v>0</v>
      </c>
    </row>
    <row r="563" spans="1:16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562</v>
      </c>
      <c r="G563">
        <v>55</v>
      </c>
      <c r="H563" t="s">
        <v>3567</v>
      </c>
      <c r="I563">
        <v>0</v>
      </c>
      <c r="J563">
        <v>0</v>
      </c>
      <c r="L563">
        <v>0</v>
      </c>
      <c r="M563">
        <v>0</v>
      </c>
      <c r="N563">
        <v>0</v>
      </c>
      <c r="O563">
        <f t="shared" si="16"/>
        <v>0</v>
      </c>
      <c r="P563">
        <f t="shared" si="17"/>
        <v>0</v>
      </c>
    </row>
    <row r="564" spans="1:16" ht="15" x14ac:dyDescent="0.25">
      <c r="A564" s="2" t="s">
        <v>563</v>
      </c>
      <c r="B564" s="2" t="s">
        <v>1563</v>
      </c>
      <c r="C564" s="2" t="s">
        <v>2560</v>
      </c>
      <c r="D564">
        <v>1.7452298530180601E-3</v>
      </c>
      <c r="E564">
        <v>1.7452298530180601E-3</v>
      </c>
      <c r="F564">
        <v>563</v>
      </c>
      <c r="G564">
        <v>56</v>
      </c>
      <c r="H564" t="s">
        <v>3568</v>
      </c>
      <c r="I564">
        <v>1.7277758784718E-3</v>
      </c>
      <c r="J564">
        <v>1.74522985301769E-3</v>
      </c>
      <c r="L564">
        <v>8.3830691032815696E-4</v>
      </c>
      <c r="M564">
        <v>5.5051437509590095E-4</v>
      </c>
      <c r="N564">
        <v>8.38306910329933E-4</v>
      </c>
      <c r="O564">
        <f t="shared" si="16"/>
        <v>2.8779253523225602E-4</v>
      </c>
      <c r="P564">
        <f t="shared" si="17"/>
        <v>-1.7760315787485048E-15</v>
      </c>
    </row>
    <row r="565" spans="1:16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564</v>
      </c>
      <c r="G565">
        <v>56</v>
      </c>
      <c r="H565" t="s">
        <v>3569</v>
      </c>
      <c r="I565">
        <v>0</v>
      </c>
      <c r="J565">
        <v>0</v>
      </c>
      <c r="L565">
        <v>0</v>
      </c>
      <c r="M565">
        <v>0</v>
      </c>
      <c r="N565">
        <v>0</v>
      </c>
      <c r="O565">
        <f t="shared" si="16"/>
        <v>0</v>
      </c>
      <c r="P565">
        <f t="shared" si="17"/>
        <v>0</v>
      </c>
    </row>
    <row r="566" spans="1:16" ht="15" x14ac:dyDescent="0.25">
      <c r="A566" s="2" t="s">
        <v>565</v>
      </c>
      <c r="B566" s="2" t="s">
        <v>1565</v>
      </c>
      <c r="C566" s="2" t="s">
        <v>2562</v>
      </c>
      <c r="D566">
        <v>1.7452298530180601E-3</v>
      </c>
      <c r="E566">
        <v>1.7452298530180601E-3</v>
      </c>
      <c r="F566">
        <v>565</v>
      </c>
      <c r="G566">
        <v>56</v>
      </c>
      <c r="H566" t="s">
        <v>3570</v>
      </c>
      <c r="I566">
        <v>1.7277758784718E-3</v>
      </c>
      <c r="J566">
        <v>1.74522985301769E-3</v>
      </c>
      <c r="L566">
        <v>8.3830691032815696E-4</v>
      </c>
      <c r="M566">
        <v>5.5051437509590095E-4</v>
      </c>
      <c r="N566">
        <v>8.38306910329933E-4</v>
      </c>
      <c r="O566">
        <f t="shared" si="16"/>
        <v>2.8779253523225602E-4</v>
      </c>
      <c r="P566">
        <f t="shared" si="17"/>
        <v>-1.7760315787485048E-15</v>
      </c>
    </row>
    <row r="567" spans="1:16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566</v>
      </c>
      <c r="G567">
        <v>56</v>
      </c>
      <c r="H567" t="s">
        <v>3571</v>
      </c>
      <c r="I567">
        <v>0</v>
      </c>
      <c r="J567">
        <v>1.4630454947288301</v>
      </c>
      <c r="L567">
        <v>0</v>
      </c>
      <c r="M567">
        <v>0</v>
      </c>
      <c r="N567">
        <v>0</v>
      </c>
      <c r="O567">
        <f t="shared" si="16"/>
        <v>0</v>
      </c>
      <c r="P567">
        <f t="shared" si="17"/>
        <v>0</v>
      </c>
    </row>
    <row r="568" spans="1:16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567</v>
      </c>
      <c r="G568">
        <v>56</v>
      </c>
      <c r="H568" t="s">
        <v>3572</v>
      </c>
      <c r="I568">
        <v>0</v>
      </c>
      <c r="J568">
        <v>0.83602599696629398</v>
      </c>
      <c r="L568">
        <v>0</v>
      </c>
      <c r="M568">
        <v>0</v>
      </c>
      <c r="N568">
        <v>0</v>
      </c>
      <c r="O568">
        <f t="shared" si="16"/>
        <v>0</v>
      </c>
      <c r="P568">
        <f t="shared" si="17"/>
        <v>0</v>
      </c>
    </row>
    <row r="569" spans="1:16" ht="15" x14ac:dyDescent="0.25">
      <c r="A569" s="9" t="s">
        <v>568</v>
      </c>
      <c r="B569" s="9" t="s">
        <v>1568</v>
      </c>
      <c r="C569" s="9" t="s">
        <v>2565</v>
      </c>
      <c r="D569">
        <v>0</v>
      </c>
      <c r="E569">
        <v>0</v>
      </c>
      <c r="F569">
        <v>568</v>
      </c>
      <c r="G569">
        <v>56</v>
      </c>
      <c r="H569" t="s">
        <v>3573</v>
      </c>
      <c r="I569">
        <v>0</v>
      </c>
      <c r="J569">
        <v>1.46304549475861</v>
      </c>
      <c r="L569">
        <v>0</v>
      </c>
      <c r="M569">
        <v>10.0017985033488</v>
      </c>
      <c r="N569">
        <v>0</v>
      </c>
      <c r="O569">
        <f t="shared" si="16"/>
        <v>-10.0017985033488</v>
      </c>
      <c r="P569">
        <f t="shared" si="17"/>
        <v>0</v>
      </c>
    </row>
    <row r="570" spans="1:16" ht="15" x14ac:dyDescent="0.25">
      <c r="A570" s="2" t="s">
        <v>569</v>
      </c>
      <c r="B570" s="2" t="s">
        <v>1569</v>
      </c>
      <c r="C570" s="2" t="s">
        <v>2566</v>
      </c>
      <c r="D570">
        <v>0</v>
      </c>
      <c r="E570">
        <v>0</v>
      </c>
      <c r="F570">
        <v>569</v>
      </c>
      <c r="G570">
        <v>56</v>
      </c>
      <c r="H570" t="s">
        <v>3574</v>
      </c>
      <c r="I570">
        <v>0</v>
      </c>
      <c r="J570">
        <v>1.4630454947288301</v>
      </c>
      <c r="L570">
        <v>0</v>
      </c>
      <c r="M570">
        <v>10.0017985033488</v>
      </c>
      <c r="N570">
        <v>0</v>
      </c>
      <c r="O570">
        <f t="shared" si="16"/>
        <v>-10.0017985033488</v>
      </c>
      <c r="P570">
        <f t="shared" si="17"/>
        <v>0</v>
      </c>
    </row>
    <row r="571" spans="1:16" ht="15" x14ac:dyDescent="0.25">
      <c r="A571" s="2" t="s">
        <v>570</v>
      </c>
      <c r="B571" s="2" t="s">
        <v>1570</v>
      </c>
      <c r="C571" s="2" t="s">
        <v>2567</v>
      </c>
      <c r="D571">
        <v>0</v>
      </c>
      <c r="E571">
        <v>0</v>
      </c>
      <c r="F571">
        <v>570</v>
      </c>
      <c r="G571">
        <v>56</v>
      </c>
      <c r="H571" t="s">
        <v>3575</v>
      </c>
      <c r="I571">
        <v>0</v>
      </c>
      <c r="J571">
        <v>0.41801299849020002</v>
      </c>
      <c r="L571">
        <v>0</v>
      </c>
      <c r="M571">
        <v>0</v>
      </c>
      <c r="N571">
        <v>0</v>
      </c>
      <c r="O571">
        <f t="shared" si="16"/>
        <v>0</v>
      </c>
      <c r="P571">
        <f t="shared" si="17"/>
        <v>0</v>
      </c>
    </row>
    <row r="572" spans="1:16" ht="15" x14ac:dyDescent="0.25">
      <c r="A572" s="2" t="s">
        <v>571</v>
      </c>
      <c r="B572" s="2" t="s">
        <v>1571</v>
      </c>
      <c r="C572" s="2" t="s">
        <v>2568</v>
      </c>
      <c r="D572">
        <v>0</v>
      </c>
      <c r="E572">
        <v>0</v>
      </c>
      <c r="F572">
        <v>571</v>
      </c>
      <c r="G572">
        <v>56</v>
      </c>
      <c r="H572" t="s">
        <v>3576</v>
      </c>
      <c r="I572">
        <v>0</v>
      </c>
      <c r="J572">
        <v>0.41801299849020002</v>
      </c>
      <c r="L572">
        <v>0</v>
      </c>
      <c r="M572">
        <v>0</v>
      </c>
      <c r="N572">
        <v>0</v>
      </c>
      <c r="O572">
        <f t="shared" si="16"/>
        <v>0</v>
      </c>
      <c r="P572">
        <f t="shared" si="17"/>
        <v>0</v>
      </c>
    </row>
    <row r="573" spans="1:16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572</v>
      </c>
      <c r="G573">
        <v>56</v>
      </c>
      <c r="H573" t="s">
        <v>3577</v>
      </c>
      <c r="I573">
        <v>0</v>
      </c>
      <c r="J573">
        <v>0</v>
      </c>
      <c r="L573">
        <v>0</v>
      </c>
      <c r="M573">
        <v>0</v>
      </c>
      <c r="N573">
        <v>0</v>
      </c>
      <c r="O573">
        <f t="shared" si="16"/>
        <v>0</v>
      </c>
      <c r="P573">
        <f t="shared" si="17"/>
        <v>0</v>
      </c>
    </row>
    <row r="574" spans="1:16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573</v>
      </c>
      <c r="G574">
        <v>57</v>
      </c>
      <c r="H574" t="s">
        <v>3578</v>
      </c>
      <c r="I574">
        <v>0</v>
      </c>
      <c r="J574">
        <v>0</v>
      </c>
      <c r="L574">
        <v>0</v>
      </c>
      <c r="M574">
        <v>0</v>
      </c>
      <c r="N574">
        <v>0</v>
      </c>
      <c r="O574">
        <f t="shared" si="16"/>
        <v>0</v>
      </c>
      <c r="P574">
        <f t="shared" si="17"/>
        <v>0</v>
      </c>
    </row>
    <row r="575" spans="1:16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574</v>
      </c>
      <c r="G575">
        <v>57</v>
      </c>
      <c r="H575" t="s">
        <v>3579</v>
      </c>
      <c r="I575">
        <v>0</v>
      </c>
      <c r="J575">
        <v>0</v>
      </c>
      <c r="L575">
        <v>0</v>
      </c>
      <c r="M575">
        <v>0</v>
      </c>
      <c r="N575">
        <v>0</v>
      </c>
      <c r="O575">
        <f t="shared" si="16"/>
        <v>0</v>
      </c>
      <c r="P575">
        <f t="shared" si="17"/>
        <v>0</v>
      </c>
    </row>
    <row r="576" spans="1:16" ht="15" x14ac:dyDescent="0.25">
      <c r="A576" s="2" t="s">
        <v>575</v>
      </c>
      <c r="B576" s="2" t="s">
        <v>1575</v>
      </c>
      <c r="C576" s="2" t="s">
        <v>2572</v>
      </c>
      <c r="D576">
        <v>0.184116385148998</v>
      </c>
      <c r="E576">
        <v>0.18411638514900799</v>
      </c>
      <c r="F576">
        <v>575</v>
      </c>
      <c r="G576">
        <v>57</v>
      </c>
      <c r="H576" t="s">
        <v>3580</v>
      </c>
      <c r="I576">
        <v>0</v>
      </c>
      <c r="J576">
        <v>0.67246701321686897</v>
      </c>
      <c r="L576">
        <v>0</v>
      </c>
      <c r="M576">
        <v>0</v>
      </c>
      <c r="N576">
        <v>0</v>
      </c>
      <c r="O576">
        <f t="shared" si="16"/>
        <v>0</v>
      </c>
      <c r="P576">
        <f t="shared" si="17"/>
        <v>0</v>
      </c>
    </row>
    <row r="577" spans="1:16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576</v>
      </c>
      <c r="G577">
        <v>57</v>
      </c>
      <c r="H577" t="s">
        <v>3581</v>
      </c>
      <c r="I577">
        <v>0</v>
      </c>
      <c r="J577">
        <v>0</v>
      </c>
      <c r="L577">
        <v>0</v>
      </c>
      <c r="M577">
        <v>0</v>
      </c>
      <c r="N577">
        <v>0</v>
      </c>
      <c r="O577">
        <f t="shared" si="16"/>
        <v>0</v>
      </c>
      <c r="P577">
        <f t="shared" si="17"/>
        <v>0</v>
      </c>
    </row>
    <row r="578" spans="1:16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577</v>
      </c>
      <c r="G578">
        <v>57</v>
      </c>
      <c r="H578" t="s">
        <v>3582</v>
      </c>
      <c r="I578">
        <v>0</v>
      </c>
      <c r="J578">
        <v>0</v>
      </c>
      <c r="L578">
        <v>0</v>
      </c>
      <c r="M578">
        <v>0</v>
      </c>
      <c r="N578">
        <v>0</v>
      </c>
      <c r="O578">
        <f t="shared" si="16"/>
        <v>0</v>
      </c>
      <c r="P578">
        <f t="shared" si="17"/>
        <v>0</v>
      </c>
    </row>
    <row r="579" spans="1:16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578</v>
      </c>
      <c r="G579">
        <v>57</v>
      </c>
      <c r="H579" t="s">
        <v>3583</v>
      </c>
      <c r="I579">
        <v>0</v>
      </c>
      <c r="J579">
        <v>0</v>
      </c>
      <c r="L579">
        <v>0</v>
      </c>
      <c r="M579">
        <v>0</v>
      </c>
      <c r="N579">
        <v>0</v>
      </c>
      <c r="O579">
        <f t="shared" ref="O579:O642" si="18">L579-M579</f>
        <v>0</v>
      </c>
      <c r="P579">
        <f t="shared" ref="P579:P642" si="19">L579-N579</f>
        <v>0</v>
      </c>
    </row>
    <row r="580" spans="1:16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579</v>
      </c>
      <c r="G580">
        <v>57</v>
      </c>
      <c r="H580" t="s">
        <v>3584</v>
      </c>
      <c r="I580">
        <v>0</v>
      </c>
      <c r="J580">
        <v>0</v>
      </c>
      <c r="L580">
        <v>0</v>
      </c>
      <c r="M580">
        <v>0</v>
      </c>
      <c r="N580">
        <v>0</v>
      </c>
      <c r="O580">
        <f t="shared" si="18"/>
        <v>0</v>
      </c>
      <c r="P580">
        <f t="shared" si="19"/>
        <v>0</v>
      </c>
    </row>
    <row r="581" spans="1:16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580</v>
      </c>
      <c r="G581">
        <v>57</v>
      </c>
      <c r="H581" t="s">
        <v>3585</v>
      </c>
      <c r="I581">
        <v>0</v>
      </c>
      <c r="J581">
        <v>0</v>
      </c>
      <c r="L581">
        <v>0</v>
      </c>
      <c r="M581">
        <v>0</v>
      </c>
      <c r="N581">
        <v>0</v>
      </c>
      <c r="O581">
        <f t="shared" si="18"/>
        <v>0</v>
      </c>
      <c r="P581">
        <f t="shared" si="19"/>
        <v>0</v>
      </c>
    </row>
    <row r="582" spans="1:16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581</v>
      </c>
      <c r="G582">
        <v>57</v>
      </c>
      <c r="H582" t="s">
        <v>3586</v>
      </c>
      <c r="I582">
        <v>0</v>
      </c>
      <c r="J582">
        <v>1.4630454947100899</v>
      </c>
      <c r="L582">
        <v>0</v>
      </c>
      <c r="M582">
        <v>0</v>
      </c>
      <c r="N582">
        <v>0</v>
      </c>
      <c r="O582">
        <f t="shared" si="18"/>
        <v>0</v>
      </c>
      <c r="P582">
        <f t="shared" si="19"/>
        <v>0</v>
      </c>
    </row>
    <row r="583" spans="1:16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582</v>
      </c>
      <c r="G583">
        <v>57</v>
      </c>
      <c r="H583" t="s">
        <v>3587</v>
      </c>
      <c r="I583">
        <v>0</v>
      </c>
      <c r="J583">
        <v>0</v>
      </c>
      <c r="L583">
        <v>0</v>
      </c>
      <c r="M583">
        <v>0</v>
      </c>
      <c r="N583">
        <v>0</v>
      </c>
      <c r="O583">
        <f t="shared" si="18"/>
        <v>0</v>
      </c>
      <c r="P583">
        <f t="shared" si="19"/>
        <v>0</v>
      </c>
    </row>
    <row r="584" spans="1:16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583</v>
      </c>
      <c r="G584">
        <v>58</v>
      </c>
      <c r="H584" t="s">
        <v>3588</v>
      </c>
      <c r="I584">
        <v>0</v>
      </c>
      <c r="J584">
        <v>0</v>
      </c>
      <c r="L584">
        <v>0</v>
      </c>
      <c r="M584">
        <v>0</v>
      </c>
      <c r="N584">
        <v>0</v>
      </c>
      <c r="O584">
        <f t="shared" si="18"/>
        <v>0</v>
      </c>
      <c r="P584">
        <f t="shared" si="19"/>
        <v>0</v>
      </c>
    </row>
    <row r="585" spans="1:16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584</v>
      </c>
      <c r="G585">
        <v>58</v>
      </c>
      <c r="H585" t="s">
        <v>3589</v>
      </c>
      <c r="I585">
        <v>0</v>
      </c>
      <c r="J585">
        <v>0</v>
      </c>
      <c r="L585">
        <v>0</v>
      </c>
      <c r="M585">
        <v>0</v>
      </c>
      <c r="N585">
        <v>0</v>
      </c>
      <c r="O585">
        <f t="shared" si="18"/>
        <v>0</v>
      </c>
      <c r="P585">
        <f t="shared" si="19"/>
        <v>0</v>
      </c>
    </row>
    <row r="586" spans="1:16" ht="15" x14ac:dyDescent="0.25">
      <c r="A586" s="2" t="s">
        <v>585</v>
      </c>
      <c r="B586" s="2" t="s">
        <v>1585</v>
      </c>
      <c r="C586" s="9" t="s">
        <v>2582</v>
      </c>
      <c r="D586">
        <v>13.458969499181601</v>
      </c>
      <c r="E586">
        <v>13.458969499187299</v>
      </c>
      <c r="F586">
        <v>585</v>
      </c>
      <c r="G586">
        <v>58</v>
      </c>
      <c r="H586" t="s">
        <v>3590</v>
      </c>
      <c r="I586">
        <v>12.7643006563799</v>
      </c>
      <c r="J586">
        <v>13.813851696368801</v>
      </c>
      <c r="L586">
        <v>11.060989962575</v>
      </c>
      <c r="M586">
        <v>17.4376021845002</v>
      </c>
      <c r="N586">
        <v>11.060989962583401</v>
      </c>
      <c r="O586">
        <f t="shared" si="18"/>
        <v>-6.3766122219251997</v>
      </c>
      <c r="P586">
        <f t="shared" si="19"/>
        <v>-8.4003914935237844E-12</v>
      </c>
    </row>
    <row r="587" spans="1:16" ht="15" x14ac:dyDescent="0.25">
      <c r="A587" s="2" t="s">
        <v>586</v>
      </c>
      <c r="B587" s="2" t="s">
        <v>1586</v>
      </c>
      <c r="C587" s="9" t="s">
        <v>2583</v>
      </c>
      <c r="D587">
        <v>-0.19172286877699199</v>
      </c>
      <c r="E587">
        <v>-0.19172286877699199</v>
      </c>
      <c r="F587">
        <v>586</v>
      </c>
      <c r="G587">
        <v>58</v>
      </c>
      <c r="H587" t="s">
        <v>3591</v>
      </c>
      <c r="I587">
        <v>-0.19172286877699199</v>
      </c>
      <c r="J587">
        <v>0.87643976940842105</v>
      </c>
      <c r="L587">
        <v>-3.6537123047537499E-3</v>
      </c>
      <c r="M587">
        <v>-2.3993851434625001E-3</v>
      </c>
      <c r="N587">
        <v>-3.6537123047537499E-3</v>
      </c>
      <c r="O587">
        <f t="shared" si="18"/>
        <v>-1.2543271612912498E-3</v>
      </c>
      <c r="P587">
        <f t="shared" si="19"/>
        <v>0</v>
      </c>
    </row>
    <row r="588" spans="1:16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587</v>
      </c>
      <c r="G588">
        <v>58</v>
      </c>
      <c r="H588" t="s">
        <v>3592</v>
      </c>
      <c r="I588">
        <v>0</v>
      </c>
      <c r="J588">
        <v>0</v>
      </c>
      <c r="L588">
        <v>0</v>
      </c>
      <c r="M588">
        <v>0</v>
      </c>
      <c r="N588">
        <v>0</v>
      </c>
      <c r="O588">
        <f t="shared" si="18"/>
        <v>0</v>
      </c>
      <c r="P588">
        <f t="shared" si="19"/>
        <v>0</v>
      </c>
    </row>
    <row r="589" spans="1:16" ht="15" x14ac:dyDescent="0.25">
      <c r="A589" s="2" t="s">
        <v>588</v>
      </c>
      <c r="B589" s="2" t="s">
        <v>1588</v>
      </c>
      <c r="C589" s="2" t="s">
        <v>2585</v>
      </c>
      <c r="D589">
        <v>0.34333282591492498</v>
      </c>
      <c r="E589">
        <v>0.34333282591494202</v>
      </c>
      <c r="F589">
        <v>588</v>
      </c>
      <c r="G589">
        <v>58</v>
      </c>
      <c r="H589" t="s">
        <v>3593</v>
      </c>
      <c r="I589">
        <v>0.33989916792518199</v>
      </c>
      <c r="J589">
        <v>0.359255888913598</v>
      </c>
      <c r="L589">
        <v>0.16491711966146899</v>
      </c>
      <c r="M589">
        <v>0.108300723702245</v>
      </c>
      <c r="N589">
        <v>0.16491711966171399</v>
      </c>
      <c r="O589">
        <f t="shared" si="18"/>
        <v>5.6616395959223992E-2</v>
      </c>
      <c r="P589">
        <f t="shared" si="19"/>
        <v>-2.4499846595915642E-13</v>
      </c>
    </row>
    <row r="590" spans="1:16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589</v>
      </c>
      <c r="G590">
        <v>58</v>
      </c>
      <c r="H590" t="s">
        <v>3594</v>
      </c>
      <c r="I590">
        <v>-1.4630454948990099</v>
      </c>
      <c r="J590">
        <v>0.58521819793054397</v>
      </c>
      <c r="L590">
        <v>0</v>
      </c>
      <c r="M590">
        <v>0</v>
      </c>
      <c r="N590">
        <v>0</v>
      </c>
      <c r="O590">
        <f t="shared" si="18"/>
        <v>0</v>
      </c>
      <c r="P590">
        <f t="shared" si="19"/>
        <v>0</v>
      </c>
    </row>
    <row r="591" spans="1:16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590</v>
      </c>
      <c r="G591">
        <v>58</v>
      </c>
      <c r="H591" t="s">
        <v>3595</v>
      </c>
      <c r="I591">
        <v>0</v>
      </c>
      <c r="J591">
        <v>0</v>
      </c>
      <c r="L591">
        <v>0</v>
      </c>
      <c r="M591">
        <v>0</v>
      </c>
      <c r="N591">
        <v>0</v>
      </c>
      <c r="O591">
        <f t="shared" si="18"/>
        <v>0</v>
      </c>
      <c r="P591">
        <f t="shared" si="19"/>
        <v>0</v>
      </c>
    </row>
    <row r="592" spans="1:16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591</v>
      </c>
      <c r="G592">
        <v>58</v>
      </c>
      <c r="H592" t="s">
        <v>3596</v>
      </c>
      <c r="I592">
        <v>0</v>
      </c>
      <c r="J592">
        <v>0.48768183157289102</v>
      </c>
      <c r="L592">
        <v>0</v>
      </c>
      <c r="M592">
        <v>0</v>
      </c>
      <c r="N592">
        <v>0</v>
      </c>
      <c r="O592">
        <f t="shared" si="18"/>
        <v>0</v>
      </c>
      <c r="P592">
        <f t="shared" si="19"/>
        <v>0</v>
      </c>
    </row>
    <row r="593" spans="1:16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592</v>
      </c>
      <c r="G593">
        <v>58</v>
      </c>
      <c r="H593" t="s">
        <v>3597</v>
      </c>
      <c r="I593">
        <v>0</v>
      </c>
      <c r="J593">
        <v>0.58521819788770701</v>
      </c>
      <c r="L593">
        <v>0</v>
      </c>
      <c r="M593">
        <v>0</v>
      </c>
      <c r="N593">
        <v>0</v>
      </c>
      <c r="O593">
        <f t="shared" si="18"/>
        <v>0</v>
      </c>
      <c r="P593">
        <f t="shared" si="19"/>
        <v>0</v>
      </c>
    </row>
    <row r="594" spans="1:16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593</v>
      </c>
      <c r="G594">
        <v>59</v>
      </c>
      <c r="H594" t="s">
        <v>3598</v>
      </c>
      <c r="I594">
        <v>0</v>
      </c>
      <c r="J594">
        <v>0</v>
      </c>
      <c r="L594">
        <v>0</v>
      </c>
      <c r="M594">
        <v>0</v>
      </c>
      <c r="N594">
        <v>0</v>
      </c>
      <c r="O594">
        <f t="shared" si="18"/>
        <v>0</v>
      </c>
      <c r="P594">
        <f t="shared" si="19"/>
        <v>0</v>
      </c>
    </row>
    <row r="595" spans="1:16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594</v>
      </c>
      <c r="G595">
        <v>59</v>
      </c>
      <c r="H595" t="s">
        <v>3599</v>
      </c>
      <c r="I595">
        <v>0</v>
      </c>
      <c r="J595">
        <v>0</v>
      </c>
      <c r="L595">
        <v>0</v>
      </c>
      <c r="M595">
        <v>0</v>
      </c>
      <c r="N595">
        <v>0</v>
      </c>
      <c r="O595">
        <f t="shared" si="18"/>
        <v>0</v>
      </c>
      <c r="P595">
        <f t="shared" si="19"/>
        <v>0</v>
      </c>
    </row>
    <row r="596" spans="1:16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595</v>
      </c>
      <c r="G596">
        <v>59</v>
      </c>
      <c r="H596" t="s">
        <v>3600</v>
      </c>
      <c r="I596">
        <v>0</v>
      </c>
      <c r="J596">
        <v>0</v>
      </c>
      <c r="L596">
        <v>0</v>
      </c>
      <c r="M596">
        <v>0</v>
      </c>
      <c r="N596">
        <v>0</v>
      </c>
      <c r="O596">
        <f t="shared" si="18"/>
        <v>0</v>
      </c>
      <c r="P596">
        <f t="shared" si="19"/>
        <v>0</v>
      </c>
    </row>
    <row r="597" spans="1:16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596</v>
      </c>
      <c r="G597">
        <v>59</v>
      </c>
      <c r="H597" t="s">
        <v>3601</v>
      </c>
      <c r="I597">
        <v>0</v>
      </c>
      <c r="J597">
        <v>0</v>
      </c>
      <c r="L597">
        <v>0</v>
      </c>
      <c r="M597">
        <v>0</v>
      </c>
      <c r="N597">
        <v>0</v>
      </c>
      <c r="O597">
        <f t="shared" si="18"/>
        <v>0</v>
      </c>
      <c r="P597">
        <f t="shared" si="19"/>
        <v>0</v>
      </c>
    </row>
    <row r="598" spans="1:16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597</v>
      </c>
      <c r="G598">
        <v>59</v>
      </c>
      <c r="H598" t="s">
        <v>3602</v>
      </c>
      <c r="I598">
        <v>0</v>
      </c>
      <c r="J598">
        <v>0</v>
      </c>
      <c r="L598">
        <v>0</v>
      </c>
      <c r="M598">
        <v>0</v>
      </c>
      <c r="N598">
        <v>0</v>
      </c>
      <c r="O598">
        <f t="shared" si="18"/>
        <v>0</v>
      </c>
      <c r="P598">
        <f t="shared" si="19"/>
        <v>0</v>
      </c>
    </row>
    <row r="599" spans="1:16" ht="15" x14ac:dyDescent="0.25">
      <c r="A599" s="2" t="s">
        <v>598</v>
      </c>
      <c r="B599" s="2" t="s">
        <v>1598</v>
      </c>
      <c r="C599" s="2" t="s">
        <v>2595</v>
      </c>
      <c r="D599">
        <v>0.220073064939071</v>
      </c>
      <c r="E599">
        <v>0.22007306493908199</v>
      </c>
      <c r="F599">
        <v>598</v>
      </c>
      <c r="G599">
        <v>59</v>
      </c>
      <c r="H599" t="s">
        <v>3603</v>
      </c>
      <c r="I599">
        <v>0.21609658228657999</v>
      </c>
      <c r="J599">
        <v>0.220073064939066</v>
      </c>
      <c r="L599">
        <v>0.10571029987623801</v>
      </c>
      <c r="M599">
        <v>6.9419730364431997E-2</v>
      </c>
      <c r="N599">
        <v>0.10571029987639501</v>
      </c>
      <c r="O599">
        <f t="shared" si="18"/>
        <v>3.6290569511806009E-2</v>
      </c>
      <c r="P599">
        <f t="shared" si="19"/>
        <v>-1.5699941346980495E-13</v>
      </c>
    </row>
    <row r="600" spans="1:16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599</v>
      </c>
      <c r="G600">
        <v>59</v>
      </c>
      <c r="H600" t="s">
        <v>3604</v>
      </c>
      <c r="I600">
        <v>0</v>
      </c>
      <c r="J600">
        <v>0</v>
      </c>
      <c r="L600">
        <v>0</v>
      </c>
      <c r="M600">
        <v>0</v>
      </c>
      <c r="N600">
        <v>0</v>
      </c>
      <c r="O600">
        <f t="shared" si="18"/>
        <v>0</v>
      </c>
      <c r="P600">
        <f t="shared" si="19"/>
        <v>0</v>
      </c>
    </row>
    <row r="601" spans="1:16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600</v>
      </c>
      <c r="G601">
        <v>59</v>
      </c>
      <c r="H601" t="s">
        <v>3605</v>
      </c>
      <c r="I601">
        <v>0</v>
      </c>
      <c r="J601">
        <v>0</v>
      </c>
      <c r="L601">
        <v>0</v>
      </c>
      <c r="M601">
        <v>0</v>
      </c>
      <c r="N601">
        <v>0</v>
      </c>
      <c r="O601">
        <f t="shared" si="18"/>
        <v>0</v>
      </c>
      <c r="P601">
        <f t="shared" si="19"/>
        <v>0</v>
      </c>
    </row>
    <row r="602" spans="1:16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601</v>
      </c>
      <c r="G602">
        <v>59</v>
      </c>
      <c r="H602" t="s">
        <v>3606</v>
      </c>
      <c r="I602">
        <v>0</v>
      </c>
      <c r="J602">
        <v>0</v>
      </c>
      <c r="L602">
        <v>0</v>
      </c>
      <c r="M602">
        <v>0</v>
      </c>
      <c r="N602">
        <v>0</v>
      </c>
      <c r="O602">
        <f t="shared" si="18"/>
        <v>0</v>
      </c>
      <c r="P602">
        <f t="shared" si="19"/>
        <v>0</v>
      </c>
    </row>
    <row r="603" spans="1:16" ht="15" x14ac:dyDescent="0.25">
      <c r="A603" s="2" t="s">
        <v>602</v>
      </c>
      <c r="B603" s="2" t="s">
        <v>1602</v>
      </c>
      <c r="C603" s="2" t="s">
        <v>2599</v>
      </c>
      <c r="D603">
        <v>0.85</v>
      </c>
      <c r="E603">
        <v>0.85</v>
      </c>
      <c r="F603">
        <v>602</v>
      </c>
      <c r="G603">
        <v>59</v>
      </c>
      <c r="H603" t="s">
        <v>3607</v>
      </c>
      <c r="I603">
        <v>0</v>
      </c>
      <c r="J603">
        <v>2.4700000000000002</v>
      </c>
      <c r="L603">
        <v>0.85</v>
      </c>
      <c r="M603">
        <v>0.85</v>
      </c>
      <c r="N603">
        <v>0.85</v>
      </c>
      <c r="O603">
        <f t="shared" si="18"/>
        <v>0</v>
      </c>
      <c r="P603">
        <f t="shared" si="19"/>
        <v>0</v>
      </c>
    </row>
    <row r="604" spans="1:16" ht="15" x14ac:dyDescent="0.25">
      <c r="A604" s="2" t="s">
        <v>603</v>
      </c>
      <c r="B604" s="2" t="s">
        <v>1603</v>
      </c>
      <c r="C604" s="2" t="s">
        <v>2600</v>
      </c>
      <c r="D604">
        <v>4.5641277686113403E-2</v>
      </c>
      <c r="E604">
        <v>4.5641277686115797E-2</v>
      </c>
      <c r="F604">
        <v>603</v>
      </c>
      <c r="G604">
        <v>60</v>
      </c>
      <c r="H604" t="s">
        <v>3608</v>
      </c>
      <c r="I604">
        <v>0</v>
      </c>
      <c r="J604">
        <v>1.50823031579706</v>
      </c>
      <c r="L604">
        <v>2.37562330056006</v>
      </c>
      <c r="M604">
        <v>7.5047552161028497</v>
      </c>
      <c r="N604">
        <v>2.3756233005599201</v>
      </c>
      <c r="O604">
        <f t="shared" si="18"/>
        <v>-5.1291319155427892</v>
      </c>
      <c r="P604">
        <f t="shared" si="19"/>
        <v>1.3988810110276972E-13</v>
      </c>
    </row>
    <row r="605" spans="1:16" ht="15" x14ac:dyDescent="0.25">
      <c r="A605" s="2" t="s">
        <v>604</v>
      </c>
      <c r="B605" s="2" t="s">
        <v>1604</v>
      </c>
      <c r="C605" s="2" t="s">
        <v>2601</v>
      </c>
      <c r="D605">
        <v>2.2278805217137898</v>
      </c>
      <c r="E605">
        <v>2.2278805217137698</v>
      </c>
      <c r="F605">
        <v>604</v>
      </c>
      <c r="G605">
        <v>60</v>
      </c>
      <c r="H605" t="s">
        <v>3609</v>
      </c>
      <c r="I605">
        <v>0.76725645431058298</v>
      </c>
      <c r="J605">
        <v>3.6933474437257998</v>
      </c>
      <c r="L605">
        <v>0</v>
      </c>
      <c r="M605">
        <v>0</v>
      </c>
      <c r="N605">
        <v>0</v>
      </c>
      <c r="O605">
        <f t="shared" si="18"/>
        <v>0</v>
      </c>
      <c r="P605">
        <f t="shared" si="19"/>
        <v>0</v>
      </c>
    </row>
    <row r="606" spans="1:16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605</v>
      </c>
      <c r="G606">
        <v>60</v>
      </c>
      <c r="H606" t="s">
        <v>3610</v>
      </c>
      <c r="I606">
        <v>-1.46304549474417</v>
      </c>
      <c r="J606">
        <v>1.4630454947304099</v>
      </c>
      <c r="L606">
        <v>0</v>
      </c>
      <c r="M606">
        <v>5.0967321950299702</v>
      </c>
      <c r="N606">
        <v>0</v>
      </c>
      <c r="O606">
        <f t="shared" si="18"/>
        <v>-5.0967321950299702</v>
      </c>
      <c r="P606">
        <f t="shared" si="19"/>
        <v>0</v>
      </c>
    </row>
    <row r="607" spans="1:16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606</v>
      </c>
      <c r="G607">
        <v>60</v>
      </c>
      <c r="H607" t="s">
        <v>3611</v>
      </c>
      <c r="I607">
        <v>0</v>
      </c>
      <c r="J607">
        <v>0</v>
      </c>
      <c r="L607">
        <v>0</v>
      </c>
      <c r="M607">
        <v>0</v>
      </c>
      <c r="N607">
        <v>0</v>
      </c>
      <c r="O607">
        <f t="shared" si="18"/>
        <v>0</v>
      </c>
      <c r="P607">
        <f t="shared" si="19"/>
        <v>0</v>
      </c>
    </row>
    <row r="608" spans="1:16" ht="15" x14ac:dyDescent="0.25">
      <c r="A608" s="2" t="s">
        <v>607</v>
      </c>
      <c r="B608" s="2" t="s">
        <v>1607</v>
      </c>
      <c r="C608" s="9" t="s">
        <v>2604</v>
      </c>
      <c r="D608">
        <v>-0.22007306493901499</v>
      </c>
      <c r="E608">
        <v>-0.22007306493912901</v>
      </c>
      <c r="F608">
        <v>607</v>
      </c>
      <c r="G608">
        <v>60</v>
      </c>
      <c r="H608" t="s">
        <v>3612</v>
      </c>
      <c r="I608">
        <v>-0.22007306493901499</v>
      </c>
      <c r="J608">
        <v>-0.21609658228658199</v>
      </c>
      <c r="L608">
        <v>-0.10571029987625</v>
      </c>
      <c r="M608">
        <v>-6.9419730364415996E-2</v>
      </c>
      <c r="N608">
        <v>-0.105710299876364</v>
      </c>
      <c r="O608">
        <f t="shared" si="18"/>
        <v>-3.6290569511834E-2</v>
      </c>
      <c r="P608">
        <f t="shared" si="19"/>
        <v>1.1400602684119576E-13</v>
      </c>
    </row>
    <row r="609" spans="1:16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608</v>
      </c>
      <c r="G609">
        <v>60</v>
      </c>
      <c r="H609" t="s">
        <v>3613</v>
      </c>
      <c r="I609">
        <v>0</v>
      </c>
      <c r="J609">
        <v>2.46644339099953</v>
      </c>
      <c r="L609">
        <v>0</v>
      </c>
      <c r="M609">
        <v>0</v>
      </c>
      <c r="N609">
        <v>0</v>
      </c>
      <c r="O609">
        <f t="shared" si="18"/>
        <v>0</v>
      </c>
      <c r="P609">
        <f t="shared" si="19"/>
        <v>0</v>
      </c>
    </row>
    <row r="610" spans="1:16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609</v>
      </c>
      <c r="G610">
        <v>60</v>
      </c>
      <c r="H610" t="s">
        <v>3614</v>
      </c>
      <c r="I610">
        <v>0</v>
      </c>
      <c r="J610">
        <v>0</v>
      </c>
      <c r="L610">
        <v>0</v>
      </c>
      <c r="M610">
        <v>0</v>
      </c>
      <c r="N610">
        <v>0</v>
      </c>
      <c r="O610">
        <f t="shared" si="18"/>
        <v>0</v>
      </c>
      <c r="P610">
        <f t="shared" si="19"/>
        <v>0</v>
      </c>
    </row>
    <row r="611" spans="1:16" ht="15" x14ac:dyDescent="0.25">
      <c r="A611" s="2" t="s">
        <v>610</v>
      </c>
      <c r="B611" s="2" t="s">
        <v>1610</v>
      </c>
      <c r="C611" s="2" t="s">
        <v>2607</v>
      </c>
      <c r="D611">
        <v>2.4472373740226198E-2</v>
      </c>
      <c r="E611">
        <v>2.4472373740227399E-2</v>
      </c>
      <c r="F611">
        <v>610</v>
      </c>
      <c r="G611">
        <v>60</v>
      </c>
      <c r="H611" t="s">
        <v>3615</v>
      </c>
      <c r="I611">
        <v>2.4227626499999998E-2</v>
      </c>
      <c r="J611">
        <v>2.9503186159179502</v>
      </c>
      <c r="L611">
        <v>1.17551049124477E-2</v>
      </c>
      <c r="M611">
        <v>7.7195525354020597E-3</v>
      </c>
      <c r="N611">
        <v>1.1755104912465101E-2</v>
      </c>
      <c r="O611">
        <f t="shared" si="18"/>
        <v>4.0355523770456399E-3</v>
      </c>
      <c r="P611">
        <f t="shared" si="19"/>
        <v>-1.7401011187523352E-14</v>
      </c>
    </row>
    <row r="612" spans="1:16" ht="15" x14ac:dyDescent="0.25">
      <c r="A612" s="2" t="s">
        <v>611</v>
      </c>
      <c r="B612" s="2" t="s">
        <v>1611</v>
      </c>
      <c r="C612" s="2" t="s">
        <v>2608</v>
      </c>
      <c r="D612">
        <v>9.1277807731721308E-3</v>
      </c>
      <c r="E612">
        <v>9.1277807731725905E-3</v>
      </c>
      <c r="F612">
        <v>611</v>
      </c>
      <c r="G612">
        <v>60</v>
      </c>
      <c r="H612" t="s">
        <v>3616</v>
      </c>
      <c r="I612">
        <v>9.0364941992852992E-3</v>
      </c>
      <c r="J612">
        <v>1.08120348482599E-2</v>
      </c>
      <c r="L612">
        <v>4.3844549672797497E-3</v>
      </c>
      <c r="M612">
        <v>2.8792623044291499E-3</v>
      </c>
      <c r="N612">
        <v>4.3844549672862497E-3</v>
      </c>
      <c r="O612">
        <f t="shared" si="18"/>
        <v>1.5051926628505997E-3</v>
      </c>
      <c r="P612">
        <f t="shared" si="19"/>
        <v>-6.5000088644850962E-15</v>
      </c>
    </row>
    <row r="613" spans="1:16" ht="15" x14ac:dyDescent="0.25">
      <c r="A613" s="2" t="s">
        <v>612</v>
      </c>
      <c r="B613" s="2" t="s">
        <v>1612</v>
      </c>
      <c r="C613" s="2" t="s">
        <v>2609</v>
      </c>
      <c r="D613">
        <v>9.1277807731721308E-3</v>
      </c>
      <c r="E613">
        <v>9.1277807731725905E-3</v>
      </c>
      <c r="F613">
        <v>612</v>
      </c>
      <c r="G613">
        <v>60</v>
      </c>
      <c r="H613" t="s">
        <v>3617</v>
      </c>
      <c r="I613">
        <v>9.0364941992852992E-3</v>
      </c>
      <c r="J613">
        <v>1.08120348482599E-2</v>
      </c>
      <c r="L613">
        <v>4.3844549672797497E-3</v>
      </c>
      <c r="M613">
        <v>2.8792623044291499E-3</v>
      </c>
      <c r="N613">
        <v>4.3844549672862497E-3</v>
      </c>
      <c r="O613">
        <f t="shared" si="18"/>
        <v>1.5051926628505997E-3</v>
      </c>
      <c r="P613">
        <f t="shared" si="19"/>
        <v>-6.5000088644850962E-15</v>
      </c>
    </row>
    <row r="614" spans="1:16" ht="15" x14ac:dyDescent="0.25">
      <c r="A614" s="2" t="s">
        <v>613</v>
      </c>
      <c r="B614" s="2" t="s">
        <v>1613</v>
      </c>
      <c r="C614" s="2" t="s">
        <v>2610</v>
      </c>
      <c r="D614">
        <v>9.1277807731721308E-3</v>
      </c>
      <c r="E614">
        <v>9.1277807731725905E-3</v>
      </c>
      <c r="F614">
        <v>613</v>
      </c>
      <c r="G614">
        <v>61</v>
      </c>
      <c r="H614" t="s">
        <v>3618</v>
      </c>
      <c r="I614">
        <v>9.0364941992852992E-3</v>
      </c>
      <c r="J614">
        <v>1.08120348482599E-2</v>
      </c>
      <c r="L614">
        <v>4.3844549672797497E-3</v>
      </c>
      <c r="M614">
        <v>2.8792623044291499E-3</v>
      </c>
      <c r="N614">
        <v>4.3844549672862497E-3</v>
      </c>
      <c r="O614">
        <f t="shared" si="18"/>
        <v>1.5051926628505997E-3</v>
      </c>
      <c r="P614">
        <f t="shared" si="19"/>
        <v>-6.5000088644850962E-15</v>
      </c>
    </row>
    <row r="615" spans="1:16" ht="15" x14ac:dyDescent="0.25">
      <c r="A615" s="2" t="s">
        <v>614</v>
      </c>
      <c r="B615" s="2" t="s">
        <v>1613</v>
      </c>
      <c r="C615" s="2" t="s">
        <v>2611</v>
      </c>
      <c r="D615">
        <v>9.1277807731721308E-3</v>
      </c>
      <c r="E615">
        <v>9.1277807731725905E-3</v>
      </c>
      <c r="F615">
        <v>614</v>
      </c>
      <c r="G615">
        <v>61</v>
      </c>
      <c r="H615" t="s">
        <v>3619</v>
      </c>
      <c r="I615">
        <v>9.0364941992852992E-3</v>
      </c>
      <c r="J615">
        <v>1.08120348482599E-2</v>
      </c>
      <c r="L615">
        <v>4.3844549672797497E-3</v>
      </c>
      <c r="M615">
        <v>2.8792623044291499E-3</v>
      </c>
      <c r="N615">
        <v>4.3844549672862497E-3</v>
      </c>
      <c r="O615">
        <f t="shared" si="18"/>
        <v>1.5051926628505997E-3</v>
      </c>
      <c r="P615">
        <f t="shared" si="19"/>
        <v>-6.5000088644850962E-15</v>
      </c>
    </row>
    <row r="616" spans="1:16" ht="15" x14ac:dyDescent="0.25">
      <c r="A616" s="2" t="s">
        <v>615</v>
      </c>
      <c r="B616" s="2" t="s">
        <v>1614</v>
      </c>
      <c r="C616" s="2" t="s">
        <v>2612</v>
      </c>
      <c r="D616">
        <v>9.1277807731721308E-3</v>
      </c>
      <c r="E616">
        <v>9.1277807731725905E-3</v>
      </c>
      <c r="F616">
        <v>615</v>
      </c>
      <c r="G616">
        <v>61</v>
      </c>
      <c r="H616" t="s">
        <v>3620</v>
      </c>
      <c r="I616">
        <v>9.0364941992852992E-3</v>
      </c>
      <c r="J616">
        <v>1.08120348482599E-2</v>
      </c>
      <c r="L616">
        <v>4.3844549672797497E-3</v>
      </c>
      <c r="M616">
        <v>2.8792623044291499E-3</v>
      </c>
      <c r="N616">
        <v>4.3844549672862497E-3</v>
      </c>
      <c r="O616">
        <f t="shared" si="18"/>
        <v>1.5051926628505997E-3</v>
      </c>
      <c r="P616">
        <f t="shared" si="19"/>
        <v>-6.5000088644850962E-15</v>
      </c>
    </row>
    <row r="617" spans="1:16" ht="15" x14ac:dyDescent="0.25">
      <c r="A617" s="2" t="s">
        <v>616</v>
      </c>
      <c r="B617" s="2" t="s">
        <v>1615</v>
      </c>
      <c r="C617" s="2" t="s">
        <v>2613</v>
      </c>
      <c r="D617">
        <v>9.1277807731721308E-3</v>
      </c>
      <c r="E617">
        <v>9.1277807731725905E-3</v>
      </c>
      <c r="F617">
        <v>616</v>
      </c>
      <c r="G617">
        <v>61</v>
      </c>
      <c r="H617" t="s">
        <v>3621</v>
      </c>
      <c r="I617">
        <v>9.0364941992852992E-3</v>
      </c>
      <c r="J617">
        <v>1.08120348482599E-2</v>
      </c>
      <c r="L617">
        <v>4.3844549672797497E-3</v>
      </c>
      <c r="M617">
        <v>2.8792623044291499E-3</v>
      </c>
      <c r="N617">
        <v>4.3844549672862497E-3</v>
      </c>
      <c r="O617">
        <f t="shared" si="18"/>
        <v>1.5051926628505997E-3</v>
      </c>
      <c r="P617">
        <f t="shared" si="19"/>
        <v>-6.5000088644850962E-15</v>
      </c>
    </row>
    <row r="618" spans="1:16" ht="15" x14ac:dyDescent="0.25">
      <c r="A618" s="2" t="s">
        <v>617</v>
      </c>
      <c r="B618" s="2" t="s">
        <v>1616</v>
      </c>
      <c r="C618" s="2" t="s">
        <v>2614</v>
      </c>
      <c r="D618">
        <v>9.1277807731721308E-3</v>
      </c>
      <c r="E618">
        <v>9.1277807731725905E-3</v>
      </c>
      <c r="F618">
        <v>617</v>
      </c>
      <c r="G618">
        <v>61</v>
      </c>
      <c r="H618" t="s">
        <v>3622</v>
      </c>
      <c r="I618">
        <v>9.0364941992852992E-3</v>
      </c>
      <c r="J618">
        <v>1.08120348482599E-2</v>
      </c>
      <c r="L618">
        <v>4.3844549672797497E-3</v>
      </c>
      <c r="M618">
        <v>2.8792623044291499E-3</v>
      </c>
      <c r="N618">
        <v>4.3844549672862497E-3</v>
      </c>
      <c r="O618">
        <f t="shared" si="18"/>
        <v>1.5051926628505997E-3</v>
      </c>
      <c r="P618">
        <f t="shared" si="19"/>
        <v>-6.5000088644850962E-15</v>
      </c>
    </row>
    <row r="619" spans="1:16" ht="15" x14ac:dyDescent="0.25">
      <c r="A619" s="2" t="s">
        <v>618</v>
      </c>
      <c r="B619" s="2" t="s">
        <v>1617</v>
      </c>
      <c r="C619" s="2" t="s">
        <v>2615</v>
      </c>
      <c r="D619">
        <v>9.1277807731721308E-3</v>
      </c>
      <c r="E619">
        <v>9.1277807731725905E-3</v>
      </c>
      <c r="F619">
        <v>618</v>
      </c>
      <c r="G619">
        <v>61</v>
      </c>
      <c r="H619" t="s">
        <v>3623</v>
      </c>
      <c r="I619">
        <v>9.0364941992852992E-3</v>
      </c>
      <c r="J619">
        <v>1.08120348482599E-2</v>
      </c>
      <c r="L619">
        <v>4.3844549672797497E-3</v>
      </c>
      <c r="M619">
        <v>2.8792623044291499E-3</v>
      </c>
      <c r="N619">
        <v>4.3844549672862497E-3</v>
      </c>
      <c r="O619">
        <f t="shared" si="18"/>
        <v>1.5051926628505997E-3</v>
      </c>
      <c r="P619">
        <f t="shared" si="19"/>
        <v>-6.5000088644850962E-15</v>
      </c>
    </row>
    <row r="620" spans="1:16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619</v>
      </c>
      <c r="G620">
        <v>61</v>
      </c>
      <c r="H620" t="s">
        <v>3624</v>
      </c>
      <c r="I620">
        <v>0</v>
      </c>
      <c r="J620">
        <v>1.08120348483258E-2</v>
      </c>
      <c r="L620">
        <v>0</v>
      </c>
      <c r="M620">
        <v>0</v>
      </c>
      <c r="N620">
        <v>0</v>
      </c>
      <c r="O620">
        <f t="shared" si="18"/>
        <v>0</v>
      </c>
      <c r="P620">
        <f t="shared" si="19"/>
        <v>0</v>
      </c>
    </row>
    <row r="621" spans="1:16" ht="15" x14ac:dyDescent="0.25">
      <c r="A621" s="2" t="s">
        <v>620</v>
      </c>
      <c r="B621" s="2" t="s">
        <v>1619</v>
      </c>
      <c r="C621" s="2" t="s">
        <v>2617</v>
      </c>
      <c r="D621">
        <v>9.1277807731721308E-3</v>
      </c>
      <c r="E621">
        <v>9.1277807731725905E-3</v>
      </c>
      <c r="F621">
        <v>620</v>
      </c>
      <c r="G621">
        <v>61</v>
      </c>
      <c r="H621" t="s">
        <v>620</v>
      </c>
      <c r="I621">
        <v>0</v>
      </c>
      <c r="J621">
        <v>1.08120348483291E-2</v>
      </c>
      <c r="L621">
        <v>4.3844549672797497E-3</v>
      </c>
      <c r="M621">
        <v>2.8792623044291499E-3</v>
      </c>
      <c r="N621">
        <v>4.3844549672862497E-3</v>
      </c>
      <c r="O621">
        <f t="shared" si="18"/>
        <v>1.5051926628505997E-3</v>
      </c>
      <c r="P621">
        <f t="shared" si="19"/>
        <v>-6.5000088644850962E-15</v>
      </c>
    </row>
    <row r="622" spans="1:16" ht="15" x14ac:dyDescent="0.25">
      <c r="A622" s="2" t="s">
        <v>621</v>
      </c>
      <c r="B622" s="2" t="s">
        <v>1620</v>
      </c>
      <c r="C622" s="2" t="s">
        <v>2618</v>
      </c>
      <c r="D622">
        <v>9.1277807731721308E-3</v>
      </c>
      <c r="E622">
        <v>9.1277807731725905E-3</v>
      </c>
      <c r="F622">
        <v>621</v>
      </c>
      <c r="G622">
        <v>61</v>
      </c>
      <c r="H622" t="s">
        <v>3625</v>
      </c>
      <c r="I622">
        <v>9.0364941992852992E-3</v>
      </c>
      <c r="J622">
        <v>1.0812034848235799E-2</v>
      </c>
      <c r="L622">
        <v>4.3844549672797497E-3</v>
      </c>
      <c r="M622">
        <v>2.8792623044291499E-3</v>
      </c>
      <c r="N622">
        <v>4.3844549672862497E-3</v>
      </c>
      <c r="O622">
        <f t="shared" si="18"/>
        <v>1.5051926628505997E-3</v>
      </c>
      <c r="P622">
        <f t="shared" si="19"/>
        <v>-6.5000088644850962E-15</v>
      </c>
    </row>
    <row r="623" spans="1:16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622</v>
      </c>
      <c r="G623">
        <v>61</v>
      </c>
      <c r="H623" t="s">
        <v>622</v>
      </c>
      <c r="I623">
        <v>0</v>
      </c>
      <c r="J623">
        <v>1.7755406489313101E-3</v>
      </c>
      <c r="L623">
        <v>0</v>
      </c>
      <c r="M623">
        <v>0</v>
      </c>
      <c r="N623">
        <v>0</v>
      </c>
      <c r="O623">
        <f t="shared" si="18"/>
        <v>0</v>
      </c>
      <c r="P623">
        <f t="shared" si="19"/>
        <v>0</v>
      </c>
    </row>
    <row r="624" spans="1:16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623</v>
      </c>
      <c r="G624">
        <v>62</v>
      </c>
      <c r="H624" t="s">
        <v>3626</v>
      </c>
      <c r="I624">
        <v>0</v>
      </c>
      <c r="J624">
        <v>1.7755406489313101E-3</v>
      </c>
      <c r="L624">
        <v>0</v>
      </c>
      <c r="M624">
        <v>0</v>
      </c>
      <c r="N624">
        <v>0</v>
      </c>
      <c r="O624">
        <f t="shared" si="18"/>
        <v>0</v>
      </c>
      <c r="P624">
        <f t="shared" si="19"/>
        <v>0</v>
      </c>
    </row>
    <row r="625" spans="1:16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624</v>
      </c>
      <c r="G625">
        <v>62</v>
      </c>
      <c r="H625" t="s">
        <v>3627</v>
      </c>
      <c r="I625">
        <v>0</v>
      </c>
      <c r="J625">
        <v>0</v>
      </c>
      <c r="L625">
        <v>0</v>
      </c>
      <c r="M625">
        <v>0</v>
      </c>
      <c r="N625">
        <v>0</v>
      </c>
      <c r="O625">
        <f t="shared" si="18"/>
        <v>0</v>
      </c>
      <c r="P625">
        <f t="shared" si="19"/>
        <v>0</v>
      </c>
    </row>
    <row r="626" spans="1:16" ht="15" x14ac:dyDescent="0.25">
      <c r="A626" s="2" t="s">
        <v>625</v>
      </c>
      <c r="B626" s="2" t="s">
        <v>1624</v>
      </c>
      <c r="C626" s="2" t="s">
        <v>2622</v>
      </c>
      <c r="D626">
        <v>9.1277807731721308E-3</v>
      </c>
      <c r="E626">
        <v>9.1277807731725905E-3</v>
      </c>
      <c r="F626">
        <v>625</v>
      </c>
      <c r="G626">
        <v>62</v>
      </c>
      <c r="H626" t="s">
        <v>3628</v>
      </c>
      <c r="I626">
        <v>9.0364941992852992E-3</v>
      </c>
      <c r="J626">
        <v>1.08120348482599E-2</v>
      </c>
      <c r="L626">
        <v>4.3844549672797497E-3</v>
      </c>
      <c r="M626">
        <v>2.8792623044291499E-3</v>
      </c>
      <c r="N626">
        <v>4.3844549672862497E-3</v>
      </c>
      <c r="O626">
        <f t="shared" si="18"/>
        <v>1.5051926628505997E-3</v>
      </c>
      <c r="P626">
        <f t="shared" si="19"/>
        <v>-6.5000088644850962E-15</v>
      </c>
    </row>
    <row r="627" spans="1:16" ht="15" x14ac:dyDescent="0.25">
      <c r="A627" s="2" t="s">
        <v>626</v>
      </c>
      <c r="B627" s="2" t="s">
        <v>1624</v>
      </c>
      <c r="C627" s="2" t="s">
        <v>2623</v>
      </c>
      <c r="D627">
        <v>9.1277807731721308E-3</v>
      </c>
      <c r="E627">
        <v>9.1277807731725905E-3</v>
      </c>
      <c r="F627">
        <v>626</v>
      </c>
      <c r="G627">
        <v>62</v>
      </c>
      <c r="H627" t="s">
        <v>3629</v>
      </c>
      <c r="I627">
        <v>9.0364941992852992E-3</v>
      </c>
      <c r="J627">
        <v>1.08120348482599E-2</v>
      </c>
      <c r="L627">
        <v>4.3844549672797497E-3</v>
      </c>
      <c r="M627">
        <v>2.8792623044291499E-3</v>
      </c>
      <c r="N627">
        <v>4.3844549672862497E-3</v>
      </c>
      <c r="O627">
        <f t="shared" si="18"/>
        <v>1.5051926628505997E-3</v>
      </c>
      <c r="P627">
        <f t="shared" si="19"/>
        <v>-6.5000088644850962E-15</v>
      </c>
    </row>
    <row r="628" spans="1:16" ht="15" x14ac:dyDescent="0.25">
      <c r="A628" s="2" t="s">
        <v>627</v>
      </c>
      <c r="B628" s="2" t="s">
        <v>1625</v>
      </c>
      <c r="C628" s="2" t="s">
        <v>2624</v>
      </c>
      <c r="D628">
        <v>9.1277807731721308E-3</v>
      </c>
      <c r="E628">
        <v>9.1277807731725905E-3</v>
      </c>
      <c r="F628">
        <v>627</v>
      </c>
      <c r="G628">
        <v>62</v>
      </c>
      <c r="H628" t="s">
        <v>3630</v>
      </c>
      <c r="I628">
        <v>9.0364941992852992E-3</v>
      </c>
      <c r="J628">
        <v>1.0812034848235799E-2</v>
      </c>
      <c r="L628">
        <v>4.3844549672797497E-3</v>
      </c>
      <c r="M628">
        <v>2.8792623044291499E-3</v>
      </c>
      <c r="N628">
        <v>4.3844549672862497E-3</v>
      </c>
      <c r="O628">
        <f t="shared" si="18"/>
        <v>1.5051926628505997E-3</v>
      </c>
      <c r="P628">
        <f t="shared" si="19"/>
        <v>-6.5000088644850962E-15</v>
      </c>
    </row>
    <row r="629" spans="1:16" ht="15" x14ac:dyDescent="0.25">
      <c r="A629" s="2" t="s">
        <v>628</v>
      </c>
      <c r="B629" s="2" t="s">
        <v>1626</v>
      </c>
      <c r="C629" s="2" t="s">
        <v>2625</v>
      </c>
      <c r="D629">
        <v>1.82555615463443E-2</v>
      </c>
      <c r="E629">
        <v>1.8255561546345202E-2</v>
      </c>
      <c r="F629">
        <v>628</v>
      </c>
      <c r="G629">
        <v>62</v>
      </c>
      <c r="H629" t="s">
        <v>628</v>
      </c>
      <c r="I629">
        <v>1.8072988398570598E-2</v>
      </c>
      <c r="J629">
        <v>2.1624069696471699E-2</v>
      </c>
      <c r="L629">
        <v>8.7689099345594906E-3</v>
      </c>
      <c r="M629">
        <v>5.7585246088583102E-3</v>
      </c>
      <c r="N629">
        <v>8.7689099345725097E-3</v>
      </c>
      <c r="O629">
        <f t="shared" si="18"/>
        <v>3.0103853257011804E-3</v>
      </c>
      <c r="P629">
        <f t="shared" si="19"/>
        <v>-1.3019099687205937E-14</v>
      </c>
    </row>
    <row r="630" spans="1:16" ht="15" x14ac:dyDescent="0.25">
      <c r="A630" s="2" t="s">
        <v>629</v>
      </c>
      <c r="B630" s="2" t="s">
        <v>1627</v>
      </c>
      <c r="C630" s="2" t="s">
        <v>2626</v>
      </c>
      <c r="D630">
        <v>1.82555615463443E-2</v>
      </c>
      <c r="E630">
        <v>1.8255561546345202E-2</v>
      </c>
      <c r="F630">
        <v>629</v>
      </c>
      <c r="G630">
        <v>62</v>
      </c>
      <c r="H630" t="s">
        <v>3631</v>
      </c>
      <c r="I630">
        <v>1.8072988398570598E-2</v>
      </c>
      <c r="J630">
        <v>2.1624069696471699E-2</v>
      </c>
      <c r="L630">
        <v>8.7689099345594906E-3</v>
      </c>
      <c r="M630">
        <v>5.7585246088583102E-3</v>
      </c>
      <c r="N630">
        <v>8.7689099345725097E-3</v>
      </c>
      <c r="O630">
        <f t="shared" si="18"/>
        <v>3.0103853257011804E-3</v>
      </c>
      <c r="P630">
        <f t="shared" si="19"/>
        <v>-1.3019099687205937E-14</v>
      </c>
    </row>
    <row r="631" spans="1:16" ht="15" x14ac:dyDescent="0.25">
      <c r="A631" s="2" t="s">
        <v>630</v>
      </c>
      <c r="B631" s="2" t="s">
        <v>1628</v>
      </c>
      <c r="C631" s="2" t="s">
        <v>2627</v>
      </c>
      <c r="D631">
        <v>1.82555615463443E-2</v>
      </c>
      <c r="E631">
        <v>1.8255561546345202E-2</v>
      </c>
      <c r="F631">
        <v>630</v>
      </c>
      <c r="G631">
        <v>62</v>
      </c>
      <c r="H631" t="s">
        <v>3632</v>
      </c>
      <c r="I631">
        <v>1.8072988398570598E-2</v>
      </c>
      <c r="J631">
        <v>2.1624069696471699E-2</v>
      </c>
      <c r="L631">
        <v>8.7689099345594906E-3</v>
      </c>
      <c r="M631">
        <v>5.7585246088583102E-3</v>
      </c>
      <c r="N631">
        <v>8.7689099345725097E-3</v>
      </c>
      <c r="O631">
        <f t="shared" si="18"/>
        <v>3.0103853257011804E-3</v>
      </c>
      <c r="P631">
        <f t="shared" si="19"/>
        <v>-1.3019099687205937E-14</v>
      </c>
    </row>
    <row r="632" spans="1:16" ht="15" x14ac:dyDescent="0.25">
      <c r="A632" s="2" t="s">
        <v>631</v>
      </c>
      <c r="B632" s="2" t="s">
        <v>1629</v>
      </c>
      <c r="C632" s="2" t="s">
        <v>2628</v>
      </c>
      <c r="D632">
        <v>9.1277807731721308E-3</v>
      </c>
      <c r="E632">
        <v>9.1277807731725905E-3</v>
      </c>
      <c r="F632">
        <v>631</v>
      </c>
      <c r="G632">
        <v>62</v>
      </c>
      <c r="H632" t="s">
        <v>3633</v>
      </c>
      <c r="I632">
        <v>9.0364941992852992E-3</v>
      </c>
      <c r="J632">
        <v>1.0812034848235799E-2</v>
      </c>
      <c r="L632">
        <v>4.3844549672797497E-3</v>
      </c>
      <c r="M632">
        <v>2.8792623044291499E-3</v>
      </c>
      <c r="N632">
        <v>4.3844549672862497E-3</v>
      </c>
      <c r="O632">
        <f t="shared" si="18"/>
        <v>1.5051926628505997E-3</v>
      </c>
      <c r="P632">
        <f t="shared" si="19"/>
        <v>-6.5000088644850962E-15</v>
      </c>
    </row>
    <row r="633" spans="1:16" ht="15" x14ac:dyDescent="0.25">
      <c r="A633" s="2" t="s">
        <v>632</v>
      </c>
      <c r="B633" s="2" t="s">
        <v>1630</v>
      </c>
      <c r="C633" s="2" t="s">
        <v>2629</v>
      </c>
      <c r="D633">
        <v>9.0898786599339504E-2</v>
      </c>
      <c r="E633">
        <v>9.08987865993445E-2</v>
      </c>
      <c r="F633">
        <v>632</v>
      </c>
      <c r="G633">
        <v>62</v>
      </c>
      <c r="H633" t="s">
        <v>3634</v>
      </c>
      <c r="I633">
        <v>8.9989711435799702E-2</v>
      </c>
      <c r="J633">
        <v>9.08987865993372E-2</v>
      </c>
      <c r="L633">
        <v>4.3662489966514999E-2</v>
      </c>
      <c r="M633">
        <v>2.86730648202096E-2</v>
      </c>
      <c r="N633">
        <v>4.36624899665796E-2</v>
      </c>
      <c r="O633">
        <f t="shared" si="18"/>
        <v>1.4989425146305399E-2</v>
      </c>
      <c r="P633">
        <f t="shared" si="19"/>
        <v>-6.4601102245376296E-14</v>
      </c>
    </row>
    <row r="634" spans="1:16" ht="15" x14ac:dyDescent="0.25">
      <c r="A634" s="2" t="s">
        <v>633</v>
      </c>
      <c r="B634" s="2" t="s">
        <v>1631</v>
      </c>
      <c r="C634" s="2" t="s">
        <v>2630</v>
      </c>
      <c r="D634">
        <v>2.9993653803194398E-2</v>
      </c>
      <c r="E634">
        <v>2.9993653803195901E-2</v>
      </c>
      <c r="F634">
        <v>633</v>
      </c>
      <c r="G634">
        <v>62</v>
      </c>
      <c r="H634" t="s">
        <v>3635</v>
      </c>
      <c r="I634">
        <v>2.9693688459801301E-2</v>
      </c>
      <c r="J634">
        <v>2.9993653803195901E-2</v>
      </c>
      <c r="L634">
        <v>1.44072067101786E-2</v>
      </c>
      <c r="M634">
        <v>9.4611821771025707E-3</v>
      </c>
      <c r="N634">
        <v>1.44072067102E-2</v>
      </c>
      <c r="O634">
        <f t="shared" si="18"/>
        <v>4.9460245330760298E-3</v>
      </c>
      <c r="P634">
        <f t="shared" si="19"/>
        <v>-2.1399548799649892E-14</v>
      </c>
    </row>
    <row r="635" spans="1:16" ht="15" x14ac:dyDescent="0.25">
      <c r="A635" s="6" t="s">
        <v>634</v>
      </c>
      <c r="B635" s="6" t="s">
        <v>1632</v>
      </c>
      <c r="C635" s="6" t="s">
        <v>2631</v>
      </c>
      <c r="D635">
        <v>0</v>
      </c>
      <c r="E635">
        <v>0</v>
      </c>
      <c r="F635">
        <v>634</v>
      </c>
      <c r="G635">
        <v>63</v>
      </c>
      <c r="H635" t="s">
        <v>3636</v>
      </c>
      <c r="I635">
        <v>0</v>
      </c>
      <c r="J635">
        <v>1000</v>
      </c>
      <c r="L635">
        <v>0.121917902669381</v>
      </c>
      <c r="M635">
        <v>8.0063228841600401E-2</v>
      </c>
      <c r="N635">
        <v>0.121917902669562</v>
      </c>
      <c r="O635">
        <f t="shared" si="18"/>
        <v>4.1854673827780603E-2</v>
      </c>
      <c r="P635">
        <f t="shared" si="19"/>
        <v>-1.8099410858951615E-13</v>
      </c>
    </row>
    <row r="636" spans="1:16" ht="15" x14ac:dyDescent="0.25">
      <c r="A636" s="6" t="s">
        <v>635</v>
      </c>
      <c r="B636" s="6" t="s">
        <v>1633</v>
      </c>
      <c r="C636" s="6" t="s">
        <v>2632</v>
      </c>
      <c r="D636">
        <v>0.253814874641421</v>
      </c>
      <c r="E636">
        <v>0.253814874641421</v>
      </c>
      <c r="F636">
        <v>635</v>
      </c>
      <c r="G636">
        <v>63</v>
      </c>
      <c r="H636" t="s">
        <v>3637</v>
      </c>
      <c r="I636">
        <v>-999.74872351786405</v>
      </c>
      <c r="J636">
        <v>0.276735857710037</v>
      </c>
      <c r="L636">
        <v>0</v>
      </c>
      <c r="M636">
        <v>0</v>
      </c>
      <c r="N636">
        <v>0</v>
      </c>
      <c r="O636">
        <f t="shared" si="18"/>
        <v>0</v>
      </c>
      <c r="P636">
        <f t="shared" si="19"/>
        <v>0</v>
      </c>
    </row>
    <row r="637" spans="1:16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636</v>
      </c>
      <c r="G637">
        <v>63</v>
      </c>
      <c r="H637" t="s">
        <v>3638</v>
      </c>
      <c r="I637">
        <v>0</v>
      </c>
      <c r="J637">
        <v>1.4630454947218801</v>
      </c>
      <c r="L637">
        <v>0</v>
      </c>
      <c r="M637">
        <v>0</v>
      </c>
      <c r="N637">
        <v>0</v>
      </c>
      <c r="O637">
        <f t="shared" si="18"/>
        <v>0</v>
      </c>
      <c r="P637">
        <f t="shared" si="19"/>
        <v>0</v>
      </c>
    </row>
    <row r="638" spans="1:16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637</v>
      </c>
      <c r="G638">
        <v>63</v>
      </c>
      <c r="H638" t="s">
        <v>3639</v>
      </c>
      <c r="I638">
        <v>0</v>
      </c>
      <c r="J638">
        <v>0</v>
      </c>
      <c r="L638">
        <v>0</v>
      </c>
      <c r="M638">
        <v>0</v>
      </c>
      <c r="N638">
        <v>0</v>
      </c>
      <c r="O638">
        <f t="shared" si="18"/>
        <v>0</v>
      </c>
      <c r="P638">
        <f t="shared" si="19"/>
        <v>0</v>
      </c>
    </row>
    <row r="639" spans="1:16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638</v>
      </c>
      <c r="G639">
        <v>63</v>
      </c>
      <c r="H639" t="s">
        <v>3640</v>
      </c>
      <c r="I639">
        <v>0</v>
      </c>
      <c r="J639">
        <v>0</v>
      </c>
      <c r="L639">
        <v>0</v>
      </c>
      <c r="M639">
        <v>0</v>
      </c>
      <c r="N639">
        <v>0</v>
      </c>
      <c r="O639">
        <f t="shared" si="18"/>
        <v>0</v>
      </c>
      <c r="P639">
        <f t="shared" si="19"/>
        <v>0</v>
      </c>
    </row>
    <row r="640" spans="1:16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639</v>
      </c>
      <c r="G640">
        <v>63</v>
      </c>
      <c r="H640" t="s">
        <v>3641</v>
      </c>
      <c r="I640">
        <v>0</v>
      </c>
      <c r="J640">
        <v>0</v>
      </c>
      <c r="L640">
        <v>0</v>
      </c>
      <c r="M640">
        <v>0</v>
      </c>
      <c r="N640">
        <v>0</v>
      </c>
      <c r="O640">
        <f t="shared" si="18"/>
        <v>0</v>
      </c>
      <c r="P640">
        <f t="shared" si="19"/>
        <v>0</v>
      </c>
    </row>
    <row r="641" spans="1:16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640</v>
      </c>
      <c r="G641">
        <v>63</v>
      </c>
      <c r="H641" t="s">
        <v>3642</v>
      </c>
      <c r="I641">
        <v>0</v>
      </c>
      <c r="J641">
        <v>0</v>
      </c>
      <c r="L641">
        <v>0</v>
      </c>
      <c r="M641">
        <v>0</v>
      </c>
      <c r="N641">
        <v>0</v>
      </c>
      <c r="O641">
        <f t="shared" si="18"/>
        <v>0</v>
      </c>
      <c r="P641">
        <f t="shared" si="19"/>
        <v>0</v>
      </c>
    </row>
    <row r="642" spans="1:16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641</v>
      </c>
      <c r="G642">
        <v>63</v>
      </c>
      <c r="H642" t="s">
        <v>3643</v>
      </c>
      <c r="I642">
        <v>0</v>
      </c>
      <c r="J642">
        <v>0</v>
      </c>
      <c r="L642">
        <v>0</v>
      </c>
      <c r="M642">
        <v>0</v>
      </c>
      <c r="N642">
        <v>0</v>
      </c>
      <c r="O642">
        <f t="shared" si="18"/>
        <v>0</v>
      </c>
      <c r="P642">
        <f t="shared" si="19"/>
        <v>0</v>
      </c>
    </row>
    <row r="643" spans="1:16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642</v>
      </c>
      <c r="G643">
        <v>63</v>
      </c>
      <c r="H643" t="s">
        <v>3644</v>
      </c>
      <c r="I643">
        <v>0</v>
      </c>
      <c r="J643">
        <v>0</v>
      </c>
      <c r="L643">
        <v>0</v>
      </c>
      <c r="M643">
        <v>0</v>
      </c>
      <c r="N643">
        <v>0</v>
      </c>
      <c r="O643">
        <f t="shared" ref="O643:O706" si="20">L643-M643</f>
        <v>0</v>
      </c>
      <c r="P643">
        <f t="shared" ref="P643:P706" si="21">L643-N643</f>
        <v>0</v>
      </c>
    </row>
    <row r="644" spans="1:16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643</v>
      </c>
      <c r="G644">
        <v>63</v>
      </c>
      <c r="H644" t="s">
        <v>3645</v>
      </c>
      <c r="I644">
        <v>0</v>
      </c>
      <c r="J644">
        <v>0.118625310376046</v>
      </c>
      <c r="L644">
        <v>0</v>
      </c>
      <c r="M644">
        <v>0</v>
      </c>
      <c r="N644">
        <v>0</v>
      </c>
      <c r="O644">
        <f t="shared" si="20"/>
        <v>0</v>
      </c>
      <c r="P644">
        <f t="shared" si="21"/>
        <v>0</v>
      </c>
    </row>
    <row r="645" spans="1:16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644</v>
      </c>
      <c r="G645">
        <v>64</v>
      </c>
      <c r="H645" t="s">
        <v>3646</v>
      </c>
      <c r="I645">
        <v>0</v>
      </c>
      <c r="J645">
        <v>0.118625310376046</v>
      </c>
      <c r="L645">
        <v>0</v>
      </c>
      <c r="M645">
        <v>0</v>
      </c>
      <c r="N645">
        <v>0</v>
      </c>
      <c r="O645">
        <f t="shared" si="20"/>
        <v>0</v>
      </c>
      <c r="P645">
        <f t="shared" si="21"/>
        <v>0</v>
      </c>
    </row>
    <row r="646" spans="1:16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645</v>
      </c>
      <c r="G646">
        <v>64</v>
      </c>
      <c r="H646" t="s">
        <v>3647</v>
      </c>
      <c r="I646">
        <v>0</v>
      </c>
      <c r="J646">
        <v>0.118625310376046</v>
      </c>
      <c r="L646">
        <v>0</v>
      </c>
      <c r="M646">
        <v>0</v>
      </c>
      <c r="N646">
        <v>0</v>
      </c>
      <c r="O646">
        <f t="shared" si="20"/>
        <v>0</v>
      </c>
      <c r="P646">
        <f t="shared" si="21"/>
        <v>0</v>
      </c>
    </row>
    <row r="647" spans="1:16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646</v>
      </c>
      <c r="G647">
        <v>64</v>
      </c>
      <c r="H647" t="s">
        <v>3648</v>
      </c>
      <c r="I647">
        <v>0</v>
      </c>
      <c r="J647">
        <v>0.118625310376011</v>
      </c>
      <c r="L647">
        <v>0</v>
      </c>
      <c r="M647">
        <v>0</v>
      </c>
      <c r="N647">
        <v>0</v>
      </c>
      <c r="O647">
        <f t="shared" si="20"/>
        <v>0</v>
      </c>
      <c r="P647">
        <f t="shared" si="21"/>
        <v>0</v>
      </c>
    </row>
    <row r="648" spans="1:16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647</v>
      </c>
      <c r="G648">
        <v>64</v>
      </c>
      <c r="H648" t="s">
        <v>3649</v>
      </c>
      <c r="I648">
        <v>0</v>
      </c>
      <c r="J648">
        <v>0.118625310376046</v>
      </c>
      <c r="L648">
        <v>0</v>
      </c>
      <c r="M648">
        <v>0</v>
      </c>
      <c r="N648">
        <v>0</v>
      </c>
      <c r="O648">
        <f t="shared" si="20"/>
        <v>0</v>
      </c>
      <c r="P648">
        <f t="shared" si="21"/>
        <v>0</v>
      </c>
    </row>
    <row r="649" spans="1:16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648</v>
      </c>
      <c r="G649">
        <v>64</v>
      </c>
      <c r="H649" t="s">
        <v>3650</v>
      </c>
      <c r="I649">
        <v>0</v>
      </c>
      <c r="J649">
        <v>0</v>
      </c>
      <c r="L649">
        <v>0</v>
      </c>
      <c r="M649">
        <v>0</v>
      </c>
      <c r="N649">
        <v>0</v>
      </c>
      <c r="O649">
        <f t="shared" si="20"/>
        <v>0</v>
      </c>
      <c r="P649">
        <f t="shared" si="21"/>
        <v>0</v>
      </c>
    </row>
    <row r="650" spans="1:16" ht="15" x14ac:dyDescent="0.25">
      <c r="A650" s="2" t="s">
        <v>649</v>
      </c>
      <c r="B650" s="2" t="s">
        <v>1647</v>
      </c>
      <c r="C650" s="2" t="s">
        <v>2646</v>
      </c>
      <c r="D650" s="41">
        <v>4.1186010317634496</v>
      </c>
      <c r="E650" s="41">
        <v>4.1186010317630304</v>
      </c>
      <c r="F650">
        <v>649</v>
      </c>
      <c r="G650">
        <v>64</v>
      </c>
      <c r="H650" t="s">
        <v>3651</v>
      </c>
      <c r="I650">
        <v>1.7444034450313699</v>
      </c>
      <c r="J650">
        <v>5.6738923307693199</v>
      </c>
      <c r="L650">
        <v>2.7638097204340202</v>
      </c>
      <c r="M650">
        <v>4.7695335488317001</v>
      </c>
      <c r="N650">
        <v>2.7638097204487502</v>
      </c>
      <c r="O650">
        <f t="shared" si="20"/>
        <v>-2.0057238283976799</v>
      </c>
      <c r="P650">
        <f t="shared" si="21"/>
        <v>-1.4729995001516727E-11</v>
      </c>
    </row>
    <row r="651" spans="1:16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650</v>
      </c>
      <c r="G651">
        <v>64</v>
      </c>
      <c r="H651" t="s">
        <v>3652</v>
      </c>
      <c r="I651">
        <v>0</v>
      </c>
      <c r="J651">
        <v>0.58521819791447605</v>
      </c>
      <c r="L651">
        <v>0</v>
      </c>
      <c r="M651">
        <v>0</v>
      </c>
      <c r="N651">
        <v>0</v>
      </c>
      <c r="O651">
        <f t="shared" si="20"/>
        <v>0</v>
      </c>
      <c r="P651">
        <f t="shared" si="21"/>
        <v>0</v>
      </c>
    </row>
    <row r="652" spans="1:16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651</v>
      </c>
      <c r="G652">
        <v>64</v>
      </c>
      <c r="H652" t="s">
        <v>3653</v>
      </c>
      <c r="I652">
        <v>-1.4630454947332501</v>
      </c>
      <c r="J652">
        <v>0</v>
      </c>
      <c r="L652">
        <v>-0.32666666666671101</v>
      </c>
      <c r="M652">
        <v>0</v>
      </c>
      <c r="N652">
        <v>-0.32666666666671101</v>
      </c>
      <c r="O652">
        <f t="shared" si="20"/>
        <v>-0.32666666666671101</v>
      </c>
      <c r="P652">
        <f t="shared" si="21"/>
        <v>0</v>
      </c>
    </row>
    <row r="653" spans="1:16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652</v>
      </c>
      <c r="G653">
        <v>64</v>
      </c>
      <c r="H653" t="s">
        <v>3654</v>
      </c>
      <c r="I653">
        <v>0</v>
      </c>
      <c r="J653">
        <v>1.4630454947368701</v>
      </c>
      <c r="L653">
        <v>0.32666666666666699</v>
      </c>
      <c r="M653">
        <v>0</v>
      </c>
      <c r="N653">
        <v>0.32666666666666699</v>
      </c>
      <c r="O653">
        <f t="shared" si="20"/>
        <v>0.32666666666666699</v>
      </c>
      <c r="P653">
        <f t="shared" si="21"/>
        <v>0</v>
      </c>
    </row>
    <row r="654" spans="1:16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653</v>
      </c>
      <c r="G654">
        <v>64</v>
      </c>
      <c r="H654" t="s">
        <v>3655</v>
      </c>
      <c r="I654">
        <v>0</v>
      </c>
      <c r="J654">
        <v>0</v>
      </c>
      <c r="L654">
        <v>0</v>
      </c>
      <c r="M654">
        <v>0</v>
      </c>
      <c r="N654">
        <v>0</v>
      </c>
      <c r="O654">
        <f t="shared" si="20"/>
        <v>0</v>
      </c>
      <c r="P654">
        <f t="shared" si="21"/>
        <v>0</v>
      </c>
    </row>
    <row r="655" spans="1:16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654</v>
      </c>
      <c r="G655">
        <v>65</v>
      </c>
      <c r="H655" t="s">
        <v>3656</v>
      </c>
      <c r="I655">
        <v>0</v>
      </c>
      <c r="J655">
        <v>0</v>
      </c>
      <c r="L655">
        <v>0</v>
      </c>
      <c r="M655">
        <v>0</v>
      </c>
      <c r="N655">
        <v>0</v>
      </c>
      <c r="O655">
        <f t="shared" si="20"/>
        <v>0</v>
      </c>
      <c r="P655">
        <f t="shared" si="21"/>
        <v>0</v>
      </c>
    </row>
    <row r="656" spans="1:16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655</v>
      </c>
      <c r="G656">
        <v>65</v>
      </c>
      <c r="H656" t="s">
        <v>3657</v>
      </c>
      <c r="I656">
        <v>0</v>
      </c>
      <c r="J656">
        <v>0</v>
      </c>
      <c r="L656">
        <v>0</v>
      </c>
      <c r="M656">
        <v>0</v>
      </c>
      <c r="N656">
        <v>0</v>
      </c>
      <c r="O656">
        <f t="shared" si="20"/>
        <v>0</v>
      </c>
      <c r="P656">
        <f t="shared" si="21"/>
        <v>0</v>
      </c>
    </row>
    <row r="657" spans="1:16" ht="15" x14ac:dyDescent="0.25">
      <c r="A657" s="2" t="s">
        <v>656</v>
      </c>
      <c r="B657" s="2" t="s">
        <v>1654</v>
      </c>
      <c r="C657" s="9" t="s">
        <v>2653</v>
      </c>
      <c r="D657">
        <v>-7.8242869152745698E-2</v>
      </c>
      <c r="E657">
        <v>-7.8242869152745698E-2</v>
      </c>
      <c r="F657">
        <v>656</v>
      </c>
      <c r="G657">
        <v>65</v>
      </c>
      <c r="H657" t="s">
        <v>3658</v>
      </c>
      <c r="I657">
        <v>-8.2786987264967096E-2</v>
      </c>
      <c r="J657">
        <v>-7.7460365318188507E-2</v>
      </c>
      <c r="L657">
        <v>-3.75833233549656E-2</v>
      </c>
      <c r="M657">
        <v>-2.46808889630756E-2</v>
      </c>
      <c r="N657">
        <v>-3.75833233549656E-2</v>
      </c>
      <c r="O657">
        <f t="shared" si="20"/>
        <v>-1.290243439189E-2</v>
      </c>
      <c r="P657">
        <f t="shared" si="21"/>
        <v>0</v>
      </c>
    </row>
    <row r="658" spans="1:16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657</v>
      </c>
      <c r="G658">
        <v>65</v>
      </c>
      <c r="H658" t="s">
        <v>3659</v>
      </c>
      <c r="I658">
        <v>0</v>
      </c>
      <c r="J658">
        <v>0</v>
      </c>
      <c r="L658">
        <v>0</v>
      </c>
      <c r="M658">
        <v>0</v>
      </c>
      <c r="N658">
        <v>0</v>
      </c>
      <c r="O658">
        <f t="shared" si="20"/>
        <v>0</v>
      </c>
      <c r="P658">
        <f t="shared" si="21"/>
        <v>0</v>
      </c>
    </row>
    <row r="659" spans="1:16" ht="15" x14ac:dyDescent="0.25">
      <c r="A659" s="2" t="s">
        <v>658</v>
      </c>
      <c r="B659" s="2" t="s">
        <v>1656</v>
      </c>
      <c r="C659" s="2" t="s">
        <v>2655</v>
      </c>
      <c r="D659">
        <v>1.09035636855934</v>
      </c>
      <c r="E659">
        <v>1.09035636855939</v>
      </c>
      <c r="F659">
        <v>658</v>
      </c>
      <c r="G659">
        <v>65</v>
      </c>
      <c r="H659" t="s">
        <v>3660</v>
      </c>
      <c r="I659">
        <v>0.73686582613521301</v>
      </c>
      <c r="J659">
        <v>2.3077615033702199</v>
      </c>
      <c r="L659">
        <v>1.0137583783533499</v>
      </c>
      <c r="M659">
        <v>6.3147453831150404</v>
      </c>
      <c r="N659">
        <v>1.01375837835135</v>
      </c>
      <c r="O659">
        <f t="shared" si="20"/>
        <v>-5.3009870047616907</v>
      </c>
      <c r="P659">
        <f t="shared" si="21"/>
        <v>1.999955756559757E-12</v>
      </c>
    </row>
    <row r="660" spans="1:16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659</v>
      </c>
      <c r="G660">
        <v>65</v>
      </c>
      <c r="H660" t="s">
        <v>3661</v>
      </c>
      <c r="I660">
        <v>0</v>
      </c>
      <c r="J660">
        <v>1.75565459377097</v>
      </c>
      <c r="L660">
        <v>0</v>
      </c>
      <c r="M660">
        <v>0</v>
      </c>
      <c r="N660">
        <v>0</v>
      </c>
      <c r="O660">
        <f t="shared" si="20"/>
        <v>0</v>
      </c>
      <c r="P660">
        <f t="shared" si="21"/>
        <v>0</v>
      </c>
    </row>
    <row r="661" spans="1:16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660</v>
      </c>
      <c r="G661">
        <v>65</v>
      </c>
      <c r="H661" t="s">
        <v>3662</v>
      </c>
      <c r="I661">
        <v>0</v>
      </c>
      <c r="J661">
        <v>0.73152274736031297</v>
      </c>
      <c r="L661">
        <v>0</v>
      </c>
      <c r="M661">
        <v>0</v>
      </c>
      <c r="N661">
        <v>0</v>
      </c>
      <c r="O661">
        <f t="shared" si="20"/>
        <v>0</v>
      </c>
      <c r="P661">
        <f t="shared" si="21"/>
        <v>0</v>
      </c>
    </row>
    <row r="662" spans="1:16" ht="15" x14ac:dyDescent="0.25">
      <c r="A662" s="2" t="s">
        <v>661</v>
      </c>
      <c r="B662" s="2" t="s">
        <v>1659</v>
      </c>
      <c r="C662" s="9" t="s">
        <v>2658</v>
      </c>
      <c r="D662">
        <v>-0.173492243181158</v>
      </c>
      <c r="E662">
        <v>-0.173492243181158</v>
      </c>
      <c r="F662">
        <v>661</v>
      </c>
      <c r="G662">
        <v>65</v>
      </c>
      <c r="H662" t="s">
        <v>3663</v>
      </c>
      <c r="I662">
        <v>-1.9274117477831401</v>
      </c>
      <c r="J662">
        <v>-0.17175715413054601</v>
      </c>
      <c r="L662">
        <v>-8.3335582471022504E-2</v>
      </c>
      <c r="M662">
        <v>-5.4726300764173202E-2</v>
      </c>
      <c r="N662">
        <v>-8.3335582471136205E-2</v>
      </c>
      <c r="O662">
        <f t="shared" si="20"/>
        <v>-2.8609281706849302E-2</v>
      </c>
      <c r="P662">
        <f t="shared" si="21"/>
        <v>1.1370071550942384E-13</v>
      </c>
    </row>
    <row r="663" spans="1:16" ht="15" x14ac:dyDescent="0.25">
      <c r="A663" s="2" t="s">
        <v>662</v>
      </c>
      <c r="B663" s="2" t="s">
        <v>1660</v>
      </c>
      <c r="C663" s="9" t="s">
        <v>2659</v>
      </c>
      <c r="D663">
        <v>-2.1856114066146102</v>
      </c>
      <c r="E663">
        <v>-2.1856114066147301</v>
      </c>
      <c r="F663">
        <v>662</v>
      </c>
      <c r="G663">
        <v>65</v>
      </c>
      <c r="H663" t="s">
        <v>3664</v>
      </c>
      <c r="I663">
        <v>-3.6267986882741101</v>
      </c>
      <c r="J663">
        <v>-2.1637531935277798</v>
      </c>
      <c r="L663">
        <v>-1.0498405939414399</v>
      </c>
      <c r="M663">
        <v>-0.68942809775751401</v>
      </c>
      <c r="N663">
        <v>-1.04984059394303</v>
      </c>
      <c r="O663">
        <f t="shared" si="20"/>
        <v>-0.3604124961839259</v>
      </c>
      <c r="P663">
        <f t="shared" si="21"/>
        <v>1.5900614158681492E-12</v>
      </c>
    </row>
    <row r="664" spans="1:16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663</v>
      </c>
      <c r="G664">
        <v>65</v>
      </c>
      <c r="H664" t="s">
        <v>3665</v>
      </c>
      <c r="I664">
        <v>0</v>
      </c>
      <c r="J664">
        <v>1.7556545937413299</v>
      </c>
      <c r="L664">
        <v>0</v>
      </c>
      <c r="M664">
        <v>0</v>
      </c>
      <c r="N664">
        <v>0</v>
      </c>
      <c r="O664">
        <f t="shared" si="20"/>
        <v>0</v>
      </c>
      <c r="P664">
        <f t="shared" si="21"/>
        <v>0</v>
      </c>
    </row>
    <row r="665" spans="1:16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664</v>
      </c>
      <c r="G665">
        <v>66</v>
      </c>
      <c r="H665" t="s">
        <v>3666</v>
      </c>
      <c r="I665">
        <v>0</v>
      </c>
      <c r="J665">
        <v>0</v>
      </c>
      <c r="L665">
        <v>0</v>
      </c>
      <c r="M665">
        <v>0</v>
      </c>
      <c r="N665">
        <v>0</v>
      </c>
      <c r="O665">
        <f t="shared" si="20"/>
        <v>0</v>
      </c>
      <c r="P665">
        <f t="shared" si="21"/>
        <v>0</v>
      </c>
    </row>
    <row r="666" spans="1:16" ht="15" x14ac:dyDescent="0.25">
      <c r="A666" s="2" t="s">
        <v>665</v>
      </c>
      <c r="B666" s="2" t="s">
        <v>1663</v>
      </c>
      <c r="C666" s="9" t="s">
        <v>2662</v>
      </c>
      <c r="D666">
        <v>-3.2759677751738501</v>
      </c>
      <c r="E666">
        <v>-3.2759677751740801</v>
      </c>
      <c r="F666">
        <v>665</v>
      </c>
      <c r="G666">
        <v>66</v>
      </c>
      <c r="H666" t="s">
        <v>3667</v>
      </c>
      <c r="I666">
        <v>-4.4715146968952704</v>
      </c>
      <c r="J666">
        <v>-2.25474275519935</v>
      </c>
      <c r="L666">
        <v>-2.0635989722948098</v>
      </c>
      <c r="M666">
        <v>-7.0041734808725096</v>
      </c>
      <c r="N666">
        <v>-2.06359897229436</v>
      </c>
      <c r="O666">
        <f t="shared" si="20"/>
        <v>4.9405745085776998</v>
      </c>
      <c r="P666">
        <f t="shared" si="21"/>
        <v>-4.4986236957811343E-13</v>
      </c>
    </row>
    <row r="667" spans="1:16" ht="15" x14ac:dyDescent="0.25">
      <c r="A667" s="2" t="s">
        <v>666</v>
      </c>
      <c r="B667" s="2" t="s">
        <v>1664</v>
      </c>
      <c r="C667" s="9" t="s">
        <v>2663</v>
      </c>
      <c r="D667">
        <v>-0.173492243181158</v>
      </c>
      <c r="E667">
        <v>-0.173492243181158</v>
      </c>
      <c r="F667">
        <v>666</v>
      </c>
      <c r="G667">
        <v>66</v>
      </c>
      <c r="H667" t="s">
        <v>3668</v>
      </c>
      <c r="I667">
        <v>-0.18418593867261299</v>
      </c>
      <c r="J667">
        <v>-0.17175715413054601</v>
      </c>
      <c r="L667">
        <v>-8.3335582471022504E-2</v>
      </c>
      <c r="M667">
        <v>-5.4726300764173202E-2</v>
      </c>
      <c r="N667">
        <v>-8.3335582471136205E-2</v>
      </c>
      <c r="O667">
        <f t="shared" si="20"/>
        <v>-2.8609281706849302E-2</v>
      </c>
      <c r="P667">
        <f t="shared" si="21"/>
        <v>1.1370071550942384E-13</v>
      </c>
    </row>
    <row r="668" spans="1:16" ht="15" x14ac:dyDescent="0.25">
      <c r="A668" s="3" t="s">
        <v>667</v>
      </c>
      <c r="B668" s="3" t="s">
        <v>1665</v>
      </c>
      <c r="C668" s="3" t="s">
        <v>2664</v>
      </c>
      <c r="D668">
        <v>-9.4827301795362501E-2</v>
      </c>
      <c r="E668">
        <v>-9.4827301795362501E-2</v>
      </c>
      <c r="F668">
        <v>667</v>
      </c>
      <c r="G668">
        <v>66</v>
      </c>
      <c r="H668" t="s">
        <v>3669</v>
      </c>
      <c r="I668">
        <v>-9.4827301795362501E-2</v>
      </c>
      <c r="J668">
        <v>-8.8235527444567197E-2</v>
      </c>
      <c r="L668">
        <v>-4.5549520165082E-2</v>
      </c>
      <c r="M668">
        <v>-2.9912273560739801E-2</v>
      </c>
      <c r="N668">
        <v>-4.5549520165195603E-2</v>
      </c>
      <c r="O668">
        <f t="shared" si="20"/>
        <v>-1.5637246604342198E-2</v>
      </c>
      <c r="P668">
        <f t="shared" si="21"/>
        <v>1.1360357099476914E-13</v>
      </c>
    </row>
    <row r="669" spans="1:16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668</v>
      </c>
      <c r="G669">
        <v>66</v>
      </c>
      <c r="H669" t="s">
        <v>3670</v>
      </c>
      <c r="I669">
        <v>0</v>
      </c>
      <c r="J669">
        <v>0</v>
      </c>
      <c r="L669">
        <v>0</v>
      </c>
      <c r="M669">
        <v>0</v>
      </c>
      <c r="N669">
        <v>0</v>
      </c>
      <c r="O669">
        <f t="shared" si="20"/>
        <v>0</v>
      </c>
      <c r="P669">
        <f t="shared" si="21"/>
        <v>0</v>
      </c>
    </row>
    <row r="670" spans="1:16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669</v>
      </c>
      <c r="G670">
        <v>66</v>
      </c>
      <c r="H670" t="s">
        <v>3671</v>
      </c>
      <c r="I670">
        <v>0</v>
      </c>
      <c r="J670">
        <v>0</v>
      </c>
      <c r="L670">
        <v>0</v>
      </c>
      <c r="M670">
        <v>0</v>
      </c>
      <c r="N670">
        <v>0</v>
      </c>
      <c r="O670">
        <f t="shared" si="20"/>
        <v>0</v>
      </c>
      <c r="P670">
        <f t="shared" si="21"/>
        <v>0</v>
      </c>
    </row>
    <row r="671" spans="1:16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670</v>
      </c>
      <c r="G671">
        <v>66</v>
      </c>
      <c r="H671" t="s">
        <v>3672</v>
      </c>
      <c r="I671">
        <v>0</v>
      </c>
      <c r="J671">
        <v>0</v>
      </c>
      <c r="L671">
        <v>0</v>
      </c>
      <c r="M671">
        <v>0</v>
      </c>
      <c r="N671">
        <v>0</v>
      </c>
      <c r="O671">
        <f t="shared" si="20"/>
        <v>0</v>
      </c>
      <c r="P671">
        <f t="shared" si="21"/>
        <v>0</v>
      </c>
    </row>
    <row r="672" spans="1:16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671</v>
      </c>
      <c r="G672">
        <v>66</v>
      </c>
      <c r="H672" t="s">
        <v>3673</v>
      </c>
      <c r="I672">
        <v>0</v>
      </c>
      <c r="J672">
        <v>0.16590184132202601</v>
      </c>
      <c r="L672">
        <v>0</v>
      </c>
      <c r="M672">
        <v>0</v>
      </c>
      <c r="N672">
        <v>0</v>
      </c>
      <c r="O672">
        <f t="shared" si="20"/>
        <v>0</v>
      </c>
      <c r="P672">
        <f t="shared" si="21"/>
        <v>0</v>
      </c>
    </row>
    <row r="673" spans="1:16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672</v>
      </c>
      <c r="G673">
        <v>66</v>
      </c>
      <c r="H673" t="s">
        <v>3674</v>
      </c>
      <c r="I673">
        <v>-1000</v>
      </c>
      <c r="J673">
        <v>0</v>
      </c>
      <c r="L673">
        <v>0</v>
      </c>
      <c r="M673">
        <v>0</v>
      </c>
      <c r="N673">
        <v>0</v>
      </c>
      <c r="O673">
        <f t="shared" si="20"/>
        <v>0</v>
      </c>
      <c r="P673">
        <f t="shared" si="21"/>
        <v>0</v>
      </c>
    </row>
    <row r="674" spans="1:16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673</v>
      </c>
      <c r="G674">
        <v>66</v>
      </c>
      <c r="H674" t="s">
        <v>3675</v>
      </c>
      <c r="I674">
        <v>0</v>
      </c>
      <c r="J674">
        <v>1000</v>
      </c>
      <c r="L674">
        <v>0</v>
      </c>
      <c r="M674">
        <v>0</v>
      </c>
      <c r="N674">
        <v>0</v>
      </c>
      <c r="O674">
        <f t="shared" si="20"/>
        <v>0</v>
      </c>
      <c r="P674">
        <f t="shared" si="21"/>
        <v>0</v>
      </c>
    </row>
    <row r="675" spans="1:16" ht="15" x14ac:dyDescent="0.25">
      <c r="A675" s="2" t="s">
        <v>674</v>
      </c>
      <c r="B675" s="2" t="s">
        <v>1671</v>
      </c>
      <c r="C675" s="9" t="s">
        <v>2671</v>
      </c>
      <c r="D675">
        <v>-0.123061079379454</v>
      </c>
      <c r="E675">
        <v>-0.123061079379454</v>
      </c>
      <c r="F675">
        <v>674</v>
      </c>
      <c r="G675">
        <v>67</v>
      </c>
      <c r="H675" t="s">
        <v>3676</v>
      </c>
      <c r="I675">
        <v>-0.28773219172148901</v>
      </c>
      <c r="J675">
        <v>-0.121830350400046</v>
      </c>
      <c r="L675">
        <v>-5.9111384702646298E-2</v>
      </c>
      <c r="M675">
        <v>-3.8818321320832197E-2</v>
      </c>
      <c r="N675">
        <v>-5.9111384702646298E-2</v>
      </c>
      <c r="O675">
        <f t="shared" si="20"/>
        <v>-2.0293063381814101E-2</v>
      </c>
      <c r="P675">
        <f t="shared" si="21"/>
        <v>0</v>
      </c>
    </row>
    <row r="676" spans="1:16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675</v>
      </c>
      <c r="G676">
        <v>67</v>
      </c>
      <c r="H676" t="s">
        <v>3677</v>
      </c>
      <c r="I676">
        <v>0</v>
      </c>
      <c r="J676">
        <v>0</v>
      </c>
      <c r="L676">
        <v>0</v>
      </c>
      <c r="M676">
        <v>0</v>
      </c>
      <c r="N676">
        <v>0</v>
      </c>
      <c r="O676">
        <f t="shared" si="20"/>
        <v>0</v>
      </c>
      <c r="P676">
        <f t="shared" si="21"/>
        <v>0</v>
      </c>
    </row>
    <row r="677" spans="1:16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676</v>
      </c>
      <c r="G677">
        <v>67</v>
      </c>
      <c r="H677" t="s">
        <v>3678</v>
      </c>
      <c r="I677">
        <v>0</v>
      </c>
      <c r="J677">
        <v>1.95072732630256</v>
      </c>
      <c r="L677">
        <v>0</v>
      </c>
      <c r="M677">
        <v>0</v>
      </c>
      <c r="N677">
        <v>0</v>
      </c>
      <c r="O677">
        <f t="shared" si="20"/>
        <v>0</v>
      </c>
      <c r="P677">
        <f t="shared" si="21"/>
        <v>0</v>
      </c>
    </row>
    <row r="678" spans="1:16" ht="15" x14ac:dyDescent="0.25">
      <c r="A678" s="2" t="s">
        <v>677</v>
      </c>
      <c r="B678" s="2" t="s">
        <v>1674</v>
      </c>
      <c r="C678" s="9" t="s">
        <v>2674</v>
      </c>
      <c r="D678">
        <v>0.70984160679893205</v>
      </c>
      <c r="E678">
        <v>0.70984160679893205</v>
      </c>
      <c r="F678">
        <v>677</v>
      </c>
      <c r="G678">
        <v>67</v>
      </c>
      <c r="H678" t="s">
        <v>3679</v>
      </c>
      <c r="I678">
        <v>-1.2479848172536101</v>
      </c>
      <c r="J678">
        <v>0.71872237485399604</v>
      </c>
      <c r="L678">
        <v>0.34096662006379602</v>
      </c>
      <c r="M678">
        <v>0.22391205829330799</v>
      </c>
      <c r="N678">
        <v>0.34096662006425099</v>
      </c>
      <c r="O678">
        <f t="shared" si="20"/>
        <v>0.11705456177048804</v>
      </c>
      <c r="P678">
        <f t="shared" si="21"/>
        <v>-4.5496939549138915E-13</v>
      </c>
    </row>
    <row r="679" spans="1:16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678</v>
      </c>
      <c r="G679">
        <v>67</v>
      </c>
      <c r="H679" t="s">
        <v>3680</v>
      </c>
      <c r="I679">
        <v>-6.1601915569781299E-2</v>
      </c>
      <c r="J679">
        <v>0</v>
      </c>
      <c r="L679">
        <v>0</v>
      </c>
      <c r="M679">
        <v>0</v>
      </c>
      <c r="N679">
        <v>0</v>
      </c>
      <c r="O679">
        <f t="shared" si="20"/>
        <v>0</v>
      </c>
      <c r="P679">
        <f t="shared" si="21"/>
        <v>0</v>
      </c>
    </row>
    <row r="680" spans="1:16" ht="15" x14ac:dyDescent="0.25">
      <c r="A680" s="2" t="s">
        <v>679</v>
      </c>
      <c r="B680" s="2" t="s">
        <v>1676</v>
      </c>
      <c r="C680" s="2" t="s">
        <v>2676</v>
      </c>
      <c r="D680" s="41">
        <v>3.1464480523147899E-5</v>
      </c>
      <c r="E680" s="41">
        <v>3.1464480523149499E-5</v>
      </c>
      <c r="F680">
        <v>679</v>
      </c>
      <c r="G680">
        <v>67</v>
      </c>
      <c r="H680" t="s">
        <v>3681</v>
      </c>
      <c r="I680" s="41">
        <v>3.1149805500008101E-5</v>
      </c>
      <c r="J680" s="41">
        <v>3.1464480523149499E-5</v>
      </c>
      <c r="L680" s="41">
        <v>1.51137063157947E-5</v>
      </c>
      <c r="M680" s="41">
        <v>9.9251389741317197E-6</v>
      </c>
      <c r="N680" s="41">
        <v>1.5113706316238799E-5</v>
      </c>
      <c r="O680">
        <f t="shared" si="20"/>
        <v>5.1885673416629801E-6</v>
      </c>
      <c r="P680">
        <f t="shared" si="21"/>
        <v>-4.4409937424542967E-16</v>
      </c>
    </row>
    <row r="681" spans="1:16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680</v>
      </c>
      <c r="G681">
        <v>67</v>
      </c>
      <c r="H681" t="s">
        <v>3682</v>
      </c>
      <c r="I681">
        <v>0</v>
      </c>
      <c r="J681">
        <v>0</v>
      </c>
      <c r="L681">
        <v>0</v>
      </c>
      <c r="M681">
        <v>0</v>
      </c>
      <c r="N681">
        <v>0</v>
      </c>
      <c r="O681">
        <f t="shared" si="20"/>
        <v>0</v>
      </c>
      <c r="P681">
        <f t="shared" si="21"/>
        <v>0</v>
      </c>
    </row>
    <row r="682" spans="1:16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681</v>
      </c>
      <c r="G682">
        <v>67</v>
      </c>
      <c r="H682" t="s">
        <v>3683</v>
      </c>
      <c r="I682">
        <v>0</v>
      </c>
      <c r="J682">
        <v>0.60919852790416595</v>
      </c>
      <c r="L682">
        <v>0</v>
      </c>
      <c r="M682">
        <v>0</v>
      </c>
      <c r="N682">
        <v>0</v>
      </c>
      <c r="O682">
        <f t="shared" si="20"/>
        <v>0</v>
      </c>
      <c r="P682">
        <f t="shared" si="21"/>
        <v>0</v>
      </c>
    </row>
    <row r="683" spans="1:16" ht="15" x14ac:dyDescent="0.25">
      <c r="A683" s="2" t="s">
        <v>682</v>
      </c>
      <c r="B683" s="2" t="s">
        <v>1679</v>
      </c>
      <c r="C683" s="2" t="s">
        <v>2679</v>
      </c>
      <c r="D683">
        <v>0.184116385148998</v>
      </c>
      <c r="E683">
        <v>0.18411638514900799</v>
      </c>
      <c r="F683">
        <v>682</v>
      </c>
      <c r="G683">
        <v>67</v>
      </c>
      <c r="H683" t="s">
        <v>3684</v>
      </c>
      <c r="I683">
        <v>0</v>
      </c>
      <c r="J683">
        <v>0.67246701321402402</v>
      </c>
      <c r="L683">
        <v>0</v>
      </c>
      <c r="M683">
        <v>0</v>
      </c>
      <c r="N683">
        <v>0</v>
      </c>
      <c r="O683">
        <f t="shared" si="20"/>
        <v>0</v>
      </c>
      <c r="P683">
        <f t="shared" si="21"/>
        <v>0</v>
      </c>
    </row>
    <row r="684" spans="1:16" ht="15" x14ac:dyDescent="0.25">
      <c r="A684" s="2" t="s">
        <v>683</v>
      </c>
      <c r="B684" s="2" t="s">
        <v>1680</v>
      </c>
      <c r="C684" s="2" t="s">
        <v>2680</v>
      </c>
      <c r="D684">
        <v>9.0898786599339504E-2</v>
      </c>
      <c r="E684">
        <v>9.08987865993445E-2</v>
      </c>
      <c r="F684">
        <v>683</v>
      </c>
      <c r="G684">
        <v>67</v>
      </c>
      <c r="H684" t="s">
        <v>3685</v>
      </c>
      <c r="I684">
        <v>8.9989711435799702E-2</v>
      </c>
      <c r="J684">
        <v>9.08987865993372E-2</v>
      </c>
      <c r="L684">
        <v>4.3662489966514999E-2</v>
      </c>
      <c r="M684">
        <v>2.86730648202096E-2</v>
      </c>
      <c r="N684">
        <v>4.36624899665796E-2</v>
      </c>
      <c r="O684">
        <f t="shared" si="20"/>
        <v>1.4989425146305399E-2</v>
      </c>
      <c r="P684">
        <f t="shared" si="21"/>
        <v>-6.4601102245376296E-14</v>
      </c>
    </row>
    <row r="685" spans="1:16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684</v>
      </c>
      <c r="G685">
        <v>68</v>
      </c>
      <c r="H685" t="s">
        <v>3686</v>
      </c>
      <c r="I685">
        <v>0</v>
      </c>
      <c r="J685">
        <v>0.118625310376011</v>
      </c>
      <c r="L685">
        <v>0</v>
      </c>
      <c r="M685">
        <v>0</v>
      </c>
      <c r="N685">
        <v>0</v>
      </c>
      <c r="O685">
        <f t="shared" si="20"/>
        <v>0</v>
      </c>
      <c r="P685">
        <f t="shared" si="21"/>
        <v>0</v>
      </c>
    </row>
    <row r="686" spans="1:16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685</v>
      </c>
      <c r="G686">
        <v>68</v>
      </c>
      <c r="H686" t="s">
        <v>3687</v>
      </c>
      <c r="I686">
        <v>0</v>
      </c>
      <c r="J686">
        <v>0.97536366313338896</v>
      </c>
      <c r="L686">
        <v>0</v>
      </c>
      <c r="M686">
        <v>0</v>
      </c>
      <c r="N686">
        <v>0</v>
      </c>
      <c r="O686">
        <f t="shared" si="20"/>
        <v>0</v>
      </c>
      <c r="P686">
        <f t="shared" si="21"/>
        <v>0</v>
      </c>
    </row>
    <row r="687" spans="1:16" ht="15" x14ac:dyDescent="0.25">
      <c r="A687" s="2" t="s">
        <v>686</v>
      </c>
      <c r="B687" s="2" t="s">
        <v>1683</v>
      </c>
      <c r="C687" s="2" t="s">
        <v>2683</v>
      </c>
      <c r="D687">
        <v>2.5198155904038999</v>
      </c>
      <c r="E687">
        <v>2.5198155904040198</v>
      </c>
      <c r="F687">
        <v>686</v>
      </c>
      <c r="G687">
        <v>68</v>
      </c>
      <c r="H687" t="s">
        <v>3688</v>
      </c>
      <c r="I687">
        <v>2.4946150145155701</v>
      </c>
      <c r="J687">
        <v>3.9576605092479902</v>
      </c>
      <c r="L687">
        <v>1.2103728448920501</v>
      </c>
      <c r="M687">
        <v>0.79484928745077599</v>
      </c>
      <c r="N687">
        <v>1.21037284489385</v>
      </c>
      <c r="O687">
        <f t="shared" si="20"/>
        <v>0.41552355744127412</v>
      </c>
      <c r="P687">
        <f t="shared" si="21"/>
        <v>-1.7998935675223038E-12</v>
      </c>
    </row>
    <row r="688" spans="1:16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687</v>
      </c>
      <c r="G688">
        <v>68</v>
      </c>
      <c r="H688" t="s">
        <v>3689</v>
      </c>
      <c r="I688">
        <v>0</v>
      </c>
      <c r="J688">
        <v>0</v>
      </c>
      <c r="L688">
        <v>0</v>
      </c>
      <c r="M688">
        <v>0</v>
      </c>
      <c r="N688">
        <v>0</v>
      </c>
      <c r="O688">
        <f t="shared" si="20"/>
        <v>0</v>
      </c>
      <c r="P688">
        <f t="shared" si="21"/>
        <v>0</v>
      </c>
    </row>
    <row r="689" spans="1:16" ht="15" x14ac:dyDescent="0.25">
      <c r="A689" s="2" t="s">
        <v>688</v>
      </c>
      <c r="B689" s="2" t="s">
        <v>1685</v>
      </c>
      <c r="C689" s="2" t="s">
        <v>2685</v>
      </c>
      <c r="D689" s="41">
        <v>2.7968427131687E-6</v>
      </c>
      <c r="E689" s="41">
        <v>2.7968427131688398E-6</v>
      </c>
      <c r="F689">
        <v>688</v>
      </c>
      <c r="G689">
        <v>68</v>
      </c>
      <c r="H689" t="s">
        <v>3690</v>
      </c>
      <c r="I689" s="41">
        <v>2.7688716000000002E-6</v>
      </c>
      <c r="J689" s="41">
        <v>2.79684271316867E-6</v>
      </c>
      <c r="L689" s="41">
        <v>1.34344056142259E-6</v>
      </c>
      <c r="M689" s="41">
        <v>8.8223457547452104E-7</v>
      </c>
      <c r="N689" s="41">
        <v>1.3434405614245799E-6</v>
      </c>
      <c r="O689">
        <f t="shared" si="20"/>
        <v>4.6120598594806898E-7</v>
      </c>
      <c r="P689">
        <f t="shared" si="21"/>
        <v>-1.9898921513371651E-18</v>
      </c>
    </row>
    <row r="690" spans="1:16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689</v>
      </c>
      <c r="G690">
        <v>68</v>
      </c>
      <c r="H690" t="s">
        <v>3691</v>
      </c>
      <c r="I690">
        <v>0</v>
      </c>
      <c r="J690">
        <v>1.4630454947095499</v>
      </c>
      <c r="L690">
        <v>-2.36</v>
      </c>
      <c r="M690">
        <v>-2.36</v>
      </c>
      <c r="N690">
        <v>-2.36</v>
      </c>
      <c r="O690">
        <f t="shared" si="20"/>
        <v>0</v>
      </c>
      <c r="P690">
        <f t="shared" si="21"/>
        <v>0</v>
      </c>
    </row>
    <row r="691" spans="1:16" ht="15" x14ac:dyDescent="0.25">
      <c r="A691" s="2" t="s">
        <v>690</v>
      </c>
      <c r="B691" s="2" t="s">
        <v>1687</v>
      </c>
      <c r="C691" s="2" t="s">
        <v>2687</v>
      </c>
      <c r="D691">
        <v>9.0898786599339504E-2</v>
      </c>
      <c r="E691">
        <v>9.08987865993445E-2</v>
      </c>
      <c r="F691">
        <v>690</v>
      </c>
      <c r="G691">
        <v>68</v>
      </c>
      <c r="H691" t="s">
        <v>3692</v>
      </c>
      <c r="I691">
        <v>8.9989711435799702E-2</v>
      </c>
      <c r="J691">
        <v>9.08987865993372E-2</v>
      </c>
      <c r="L691">
        <v>4.3662489966514999E-2</v>
      </c>
      <c r="M691">
        <v>2.86730648202096E-2</v>
      </c>
      <c r="N691">
        <v>4.36624899665796E-2</v>
      </c>
      <c r="O691">
        <f t="shared" si="20"/>
        <v>1.4989425146305399E-2</v>
      </c>
      <c r="P691">
        <f t="shared" si="21"/>
        <v>-6.4601102245376296E-14</v>
      </c>
    </row>
    <row r="692" spans="1:16" ht="15" x14ac:dyDescent="0.25">
      <c r="A692" s="2" t="s">
        <v>691</v>
      </c>
      <c r="B692" s="2" t="s">
        <v>1688</v>
      </c>
      <c r="C692" s="2" t="s">
        <v>2688</v>
      </c>
      <c r="D692">
        <v>3.8930304709995598</v>
      </c>
      <c r="E692">
        <v>3.8930304709997499</v>
      </c>
      <c r="F692">
        <v>691</v>
      </c>
      <c r="G692">
        <v>68</v>
      </c>
      <c r="H692" t="s">
        <v>3693</v>
      </c>
      <c r="I692">
        <v>2.3812270330701</v>
      </c>
      <c r="J692">
        <v>6.3107159187872099</v>
      </c>
      <c r="L692">
        <v>0</v>
      </c>
      <c r="M692">
        <v>4.83881940891479</v>
      </c>
      <c r="N692">
        <v>0</v>
      </c>
      <c r="O692">
        <f t="shared" si="20"/>
        <v>-4.83881940891479</v>
      </c>
      <c r="P692">
        <f t="shared" si="21"/>
        <v>0</v>
      </c>
    </row>
    <row r="693" spans="1:16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692</v>
      </c>
      <c r="G693">
        <v>68</v>
      </c>
      <c r="H693" t="s">
        <v>3694</v>
      </c>
      <c r="I693">
        <v>0</v>
      </c>
      <c r="J693">
        <v>0.48768183157973399</v>
      </c>
      <c r="L693">
        <v>0</v>
      </c>
      <c r="M693">
        <v>0</v>
      </c>
      <c r="N693">
        <v>0</v>
      </c>
      <c r="O693">
        <f t="shared" si="20"/>
        <v>0</v>
      </c>
      <c r="P693">
        <f t="shared" si="21"/>
        <v>0</v>
      </c>
    </row>
    <row r="694" spans="1:16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693</v>
      </c>
      <c r="G694">
        <v>68</v>
      </c>
      <c r="H694" t="s">
        <v>3695</v>
      </c>
      <c r="I694">
        <v>0</v>
      </c>
      <c r="J694">
        <v>0</v>
      </c>
      <c r="L694">
        <v>0</v>
      </c>
      <c r="M694">
        <v>0</v>
      </c>
      <c r="N694">
        <v>0</v>
      </c>
      <c r="O694">
        <f t="shared" si="20"/>
        <v>0</v>
      </c>
      <c r="P694">
        <f t="shared" si="21"/>
        <v>0</v>
      </c>
    </row>
    <row r="695" spans="1:16" ht="15" x14ac:dyDescent="0.25">
      <c r="A695" s="2" t="s">
        <v>694</v>
      </c>
      <c r="B695" s="2" t="s">
        <v>1691</v>
      </c>
      <c r="C695" s="2" t="s">
        <v>2691</v>
      </c>
      <c r="D695">
        <v>9.0898786599339504E-2</v>
      </c>
      <c r="E695">
        <v>9.08987865993445E-2</v>
      </c>
      <c r="F695">
        <v>694</v>
      </c>
      <c r="G695">
        <v>69</v>
      </c>
      <c r="H695" t="s">
        <v>3696</v>
      </c>
      <c r="I695">
        <v>8.9989711435799702E-2</v>
      </c>
      <c r="J695">
        <v>9.08987865993372E-2</v>
      </c>
      <c r="L695">
        <v>4.3662489966514999E-2</v>
      </c>
      <c r="M695">
        <v>2.86730648202096E-2</v>
      </c>
      <c r="N695">
        <v>4.36624899665796E-2</v>
      </c>
      <c r="O695">
        <f t="shared" si="20"/>
        <v>1.4989425146305399E-2</v>
      </c>
      <c r="P695">
        <f t="shared" si="21"/>
        <v>-6.4601102245376296E-14</v>
      </c>
    </row>
    <row r="696" spans="1:16" ht="15" x14ac:dyDescent="0.25">
      <c r="A696" s="2" t="s">
        <v>695</v>
      </c>
      <c r="B696" s="2" t="s">
        <v>1692</v>
      </c>
      <c r="C696" s="2" t="s">
        <v>2692</v>
      </c>
      <c r="D696">
        <v>9.1596598856274997E-2</v>
      </c>
      <c r="E696">
        <v>9.1596598856279701E-2</v>
      </c>
      <c r="F696">
        <v>695</v>
      </c>
      <c r="G696">
        <v>69</v>
      </c>
      <c r="H696" t="s">
        <v>3697</v>
      </c>
      <c r="I696">
        <v>0</v>
      </c>
      <c r="J696">
        <v>0.204684089944112</v>
      </c>
      <c r="L696">
        <v>4.39976783865898E-2</v>
      </c>
      <c r="M696">
        <v>2.88931823467906E-2</v>
      </c>
      <c r="N696">
        <v>4.3997678386655102E-2</v>
      </c>
      <c r="O696">
        <f t="shared" si="20"/>
        <v>1.5104496039799201E-2</v>
      </c>
      <c r="P696">
        <f t="shared" si="21"/>
        <v>-6.5301930529670926E-14</v>
      </c>
    </row>
    <row r="697" spans="1:16" ht="15" x14ac:dyDescent="0.25">
      <c r="A697" s="2" t="s">
        <v>696</v>
      </c>
      <c r="B697" s="2" t="s">
        <v>1693</v>
      </c>
      <c r="C697" s="2" t="s">
        <v>2693</v>
      </c>
      <c r="D697">
        <v>0.123061079379423</v>
      </c>
      <c r="E697">
        <v>0.12306107937942901</v>
      </c>
      <c r="F697">
        <v>696</v>
      </c>
      <c r="G697">
        <v>69</v>
      </c>
      <c r="H697" t="s">
        <v>3698</v>
      </c>
      <c r="I697">
        <v>0.1218303504</v>
      </c>
      <c r="J697">
        <v>0.28773219172145598</v>
      </c>
      <c r="L697">
        <v>5.9111384702593903E-2</v>
      </c>
      <c r="M697">
        <v>3.8818321320878903E-2</v>
      </c>
      <c r="N697">
        <v>5.91113847026817E-2</v>
      </c>
      <c r="O697">
        <f t="shared" si="20"/>
        <v>2.0293063381715E-2</v>
      </c>
      <c r="P697">
        <f t="shared" si="21"/>
        <v>-8.7797824566138161E-14</v>
      </c>
    </row>
    <row r="698" spans="1:16" ht="15" x14ac:dyDescent="0.25">
      <c r="A698" s="2" t="s">
        <v>697</v>
      </c>
      <c r="B698" s="2" t="s">
        <v>1694</v>
      </c>
      <c r="C698" s="2" t="s">
        <v>2694</v>
      </c>
      <c r="D698" s="41">
        <v>6.9921157831297399E-7</v>
      </c>
      <c r="E698" s="41">
        <v>6.9921649763721699E-7</v>
      </c>
      <c r="F698">
        <v>697</v>
      </c>
      <c r="G698">
        <v>69</v>
      </c>
      <c r="H698" t="s">
        <v>3699</v>
      </c>
      <c r="I698">
        <v>0</v>
      </c>
      <c r="J698" s="41">
        <v>6.9921067829216104E-7</v>
      </c>
      <c r="L698">
        <v>0</v>
      </c>
      <c r="M698">
        <v>0</v>
      </c>
      <c r="N698">
        <v>0</v>
      </c>
      <c r="O698">
        <f t="shared" si="20"/>
        <v>0</v>
      </c>
      <c r="P698">
        <f t="shared" si="21"/>
        <v>0</v>
      </c>
    </row>
    <row r="699" spans="1:16" ht="15" x14ac:dyDescent="0.25">
      <c r="A699" s="2" t="s">
        <v>698</v>
      </c>
      <c r="B699" s="2" t="s">
        <v>1695</v>
      </c>
      <c r="C699" s="2" t="s">
        <v>2695</v>
      </c>
      <c r="D699" s="41">
        <v>-9.0002079862945997E-13</v>
      </c>
      <c r="E699" s="41">
        <v>-5.8193450058752197E-12</v>
      </c>
      <c r="F699">
        <v>698</v>
      </c>
      <c r="G699">
        <v>69</v>
      </c>
      <c r="H699" t="s">
        <v>3700</v>
      </c>
      <c r="I699">
        <v>0</v>
      </c>
      <c r="J699" s="41">
        <v>6.9921067327926505E-7</v>
      </c>
      <c r="L699" s="41">
        <v>3.3586014035564698E-7</v>
      </c>
      <c r="M699" s="41">
        <v>2.2055864386863E-7</v>
      </c>
      <c r="N699" s="41">
        <v>3.3586014035614598E-7</v>
      </c>
      <c r="O699">
        <f t="shared" si="20"/>
        <v>1.1530149648701698E-7</v>
      </c>
      <c r="P699">
        <f t="shared" si="21"/>
        <v>-4.9900828505118969E-19</v>
      </c>
    </row>
    <row r="700" spans="1:16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699</v>
      </c>
      <c r="G700">
        <v>69</v>
      </c>
      <c r="H700" t="s">
        <v>3701</v>
      </c>
      <c r="I700">
        <v>0</v>
      </c>
      <c r="J700">
        <v>1.4630454947218801</v>
      </c>
      <c r="L700">
        <v>0</v>
      </c>
      <c r="M700">
        <v>0</v>
      </c>
      <c r="N700">
        <v>0</v>
      </c>
      <c r="O700">
        <f t="shared" si="20"/>
        <v>0</v>
      </c>
      <c r="P700">
        <f t="shared" si="21"/>
        <v>0</v>
      </c>
    </row>
    <row r="701" spans="1:16" ht="15" x14ac:dyDescent="0.25">
      <c r="A701" s="2" t="s">
        <v>700</v>
      </c>
      <c r="B701" s="2" t="s">
        <v>1697</v>
      </c>
      <c r="C701" s="2" t="s">
        <v>2697</v>
      </c>
      <c r="D701">
        <v>2.9993653803194398E-2</v>
      </c>
      <c r="E701">
        <v>2.9993653803195901E-2</v>
      </c>
      <c r="F701">
        <v>700</v>
      </c>
      <c r="G701">
        <v>69</v>
      </c>
      <c r="H701" t="s">
        <v>3702</v>
      </c>
      <c r="I701">
        <v>2.9693688459801301E-2</v>
      </c>
      <c r="J701">
        <v>2.9993653803195901E-2</v>
      </c>
      <c r="L701">
        <v>1.44072067101786E-2</v>
      </c>
      <c r="M701">
        <v>9.4611821771025707E-3</v>
      </c>
      <c r="N701">
        <v>1.44072067102E-2</v>
      </c>
      <c r="O701">
        <f t="shared" si="20"/>
        <v>4.9460245330760298E-3</v>
      </c>
      <c r="P701">
        <f t="shared" si="21"/>
        <v>-2.1399548799649892E-14</v>
      </c>
    </row>
    <row r="702" spans="1:16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701</v>
      </c>
      <c r="G702">
        <v>69</v>
      </c>
      <c r="H702" t="s">
        <v>3703</v>
      </c>
      <c r="I702">
        <v>0</v>
      </c>
      <c r="J702">
        <v>1.9356720988639602E-2</v>
      </c>
      <c r="L702">
        <v>0</v>
      </c>
      <c r="M702">
        <v>0</v>
      </c>
      <c r="N702">
        <v>0</v>
      </c>
      <c r="O702">
        <f t="shared" si="20"/>
        <v>0</v>
      </c>
      <c r="P702">
        <f t="shared" si="21"/>
        <v>0</v>
      </c>
    </row>
    <row r="703" spans="1:16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702</v>
      </c>
      <c r="G703">
        <v>69</v>
      </c>
      <c r="H703" t="s">
        <v>3704</v>
      </c>
      <c r="I703">
        <v>0</v>
      </c>
      <c r="J703">
        <v>1.9356720988593101E-2</v>
      </c>
      <c r="L703">
        <v>0</v>
      </c>
      <c r="M703">
        <v>0</v>
      </c>
      <c r="N703">
        <v>0</v>
      </c>
      <c r="O703">
        <f t="shared" si="20"/>
        <v>0</v>
      </c>
      <c r="P703">
        <f t="shared" si="21"/>
        <v>0</v>
      </c>
    </row>
    <row r="704" spans="1:16" ht="15" x14ac:dyDescent="0.25">
      <c r="A704" s="2" t="s">
        <v>703</v>
      </c>
      <c r="B704" s="2" t="s">
        <v>1700</v>
      </c>
      <c r="C704" s="9" t="s">
        <v>2700</v>
      </c>
      <c r="D704">
        <v>0.31313590858769702</v>
      </c>
      <c r="E704">
        <v>0.31313590858769702</v>
      </c>
      <c r="F704">
        <v>703</v>
      </c>
      <c r="G704">
        <v>69</v>
      </c>
      <c r="H704" t="s">
        <v>3705</v>
      </c>
      <c r="I704">
        <v>0.31000424877254301</v>
      </c>
      <c r="J704">
        <v>0.427047888348284</v>
      </c>
      <c r="L704">
        <v>0.15041227697713599</v>
      </c>
      <c r="M704">
        <v>9.8775424187351801E-2</v>
      </c>
      <c r="N704">
        <v>0.15041227697736301</v>
      </c>
      <c r="O704">
        <f t="shared" si="20"/>
        <v>5.1636852789784193E-2</v>
      </c>
      <c r="P704">
        <f t="shared" si="21"/>
        <v>-2.2701285296022888E-13</v>
      </c>
    </row>
    <row r="705" spans="1:16" ht="15" x14ac:dyDescent="0.25">
      <c r="A705" s="2" t="s">
        <v>704</v>
      </c>
      <c r="B705" s="2" t="s">
        <v>1701</v>
      </c>
      <c r="C705" s="9" t="s">
        <v>2701</v>
      </c>
      <c r="D705">
        <v>3.7757376627723702E-2</v>
      </c>
      <c r="E705">
        <v>3.7757376627723702E-2</v>
      </c>
      <c r="F705">
        <v>704</v>
      </c>
      <c r="G705">
        <v>69</v>
      </c>
      <c r="H705" t="s">
        <v>3706</v>
      </c>
      <c r="I705">
        <v>3.7379766599997297E-2</v>
      </c>
      <c r="J705">
        <v>0.22821178759420499</v>
      </c>
      <c r="L705">
        <v>1.8136447579195199E-2</v>
      </c>
      <c r="M705">
        <v>1.1910166768871E-2</v>
      </c>
      <c r="N705">
        <v>1.8136447579195199E-2</v>
      </c>
      <c r="O705">
        <f t="shared" si="20"/>
        <v>6.2262808103241991E-3</v>
      </c>
      <c r="P705">
        <f t="shared" si="21"/>
        <v>0</v>
      </c>
    </row>
    <row r="706" spans="1:16" ht="15" x14ac:dyDescent="0.25">
      <c r="A706" s="2" t="s">
        <v>705</v>
      </c>
      <c r="B706" s="2" t="s">
        <v>1702</v>
      </c>
      <c r="C706" s="2" t="s">
        <v>2702</v>
      </c>
      <c r="D706">
        <v>0.313135908587725</v>
      </c>
      <c r="E706">
        <v>0.31313590858773799</v>
      </c>
      <c r="F706">
        <v>705</v>
      </c>
      <c r="G706">
        <v>70</v>
      </c>
      <c r="H706" t="s">
        <v>3707</v>
      </c>
      <c r="I706">
        <v>0.310004248772494</v>
      </c>
      <c r="J706">
        <v>0.42704788834826302</v>
      </c>
      <c r="L706">
        <v>0.15041227697715601</v>
      </c>
      <c r="M706">
        <v>9.8775424187408603E-2</v>
      </c>
      <c r="N706">
        <v>0.15041227697738199</v>
      </c>
      <c r="O706">
        <f t="shared" si="20"/>
        <v>5.1636852789747403E-2</v>
      </c>
      <c r="P706">
        <f t="shared" si="21"/>
        <v>-2.2598589666245061E-13</v>
      </c>
    </row>
    <row r="707" spans="1:16" ht="15" x14ac:dyDescent="0.25">
      <c r="A707" s="2" t="s">
        <v>706</v>
      </c>
      <c r="B707" s="2" t="s">
        <v>1703</v>
      </c>
      <c r="C707" s="2" t="s">
        <v>2703</v>
      </c>
      <c r="D707">
        <v>6.2928961046295806E-2</v>
      </c>
      <c r="E707">
        <v>6.2928961046298998E-2</v>
      </c>
      <c r="F707">
        <v>706</v>
      </c>
      <c r="G707">
        <v>70</v>
      </c>
      <c r="H707" t="s">
        <v>3708</v>
      </c>
      <c r="I707">
        <v>6.2299610999999998E-2</v>
      </c>
      <c r="J707">
        <v>0.20983361046733001</v>
      </c>
      <c r="L707">
        <v>3.0227412632008299E-2</v>
      </c>
      <c r="M707">
        <v>1.98502779481767E-2</v>
      </c>
      <c r="N707">
        <v>3.0227412632053099E-2</v>
      </c>
      <c r="O707">
        <f t="shared" ref="O707:O770" si="22">L707-M707</f>
        <v>1.0377134683831599E-2</v>
      </c>
      <c r="P707">
        <f t="shared" ref="P707:P770" si="23">L707-N707</f>
        <v>-4.480096849057702E-14</v>
      </c>
    </row>
    <row r="708" spans="1:16" ht="15" x14ac:dyDescent="0.25">
      <c r="A708" s="2" t="s">
        <v>707</v>
      </c>
      <c r="B708" s="2" t="s">
        <v>1704</v>
      </c>
      <c r="C708" s="9" t="s">
        <v>2704</v>
      </c>
      <c r="D708">
        <v>0.31313590858769702</v>
      </c>
      <c r="E708">
        <v>0.31313590858769702</v>
      </c>
      <c r="F708">
        <v>707</v>
      </c>
      <c r="G708">
        <v>70</v>
      </c>
      <c r="H708" t="s">
        <v>3709</v>
      </c>
      <c r="I708">
        <v>0.31000424877254301</v>
      </c>
      <c r="J708">
        <v>0.427047888348284</v>
      </c>
      <c r="L708">
        <v>0.15041227697713599</v>
      </c>
      <c r="M708">
        <v>9.8775424187351801E-2</v>
      </c>
      <c r="N708">
        <v>0.15041227697736301</v>
      </c>
      <c r="O708">
        <f t="shared" si="22"/>
        <v>5.1636852789784193E-2</v>
      </c>
      <c r="P708">
        <f t="shared" si="23"/>
        <v>-2.2701285296022888E-13</v>
      </c>
    </row>
    <row r="709" spans="1:16" ht="15" x14ac:dyDescent="0.25">
      <c r="A709" s="2" t="s">
        <v>708</v>
      </c>
      <c r="B709" s="2" t="s">
        <v>1705</v>
      </c>
      <c r="C709" s="2" t="s">
        <v>2705</v>
      </c>
      <c r="D709">
        <v>6.2928961046295806E-2</v>
      </c>
      <c r="E709">
        <v>6.2928961046298998E-2</v>
      </c>
      <c r="F709">
        <v>708</v>
      </c>
      <c r="G709">
        <v>70</v>
      </c>
      <c r="H709" t="s">
        <v>3710</v>
      </c>
      <c r="I709">
        <v>6.2299610999999998E-2</v>
      </c>
      <c r="J709">
        <v>0.20983361046733001</v>
      </c>
      <c r="L709">
        <v>3.0227412632008299E-2</v>
      </c>
      <c r="M709">
        <v>1.98502779481767E-2</v>
      </c>
      <c r="N709">
        <v>3.0227412632053099E-2</v>
      </c>
      <c r="O709">
        <f t="shared" si="22"/>
        <v>1.0377134683831599E-2</v>
      </c>
      <c r="P709">
        <f t="shared" si="23"/>
        <v>-4.480096849057702E-14</v>
      </c>
    </row>
    <row r="710" spans="1:16" ht="15" x14ac:dyDescent="0.25">
      <c r="A710" s="2" t="s">
        <v>709</v>
      </c>
      <c r="B710" s="2" t="s">
        <v>1706</v>
      </c>
      <c r="C710" s="2" t="s">
        <v>2706</v>
      </c>
      <c r="D710">
        <v>0.313135908587725</v>
      </c>
      <c r="E710">
        <v>0.31313590858773799</v>
      </c>
      <c r="F710">
        <v>709</v>
      </c>
      <c r="G710">
        <v>70</v>
      </c>
      <c r="H710" t="s">
        <v>3711</v>
      </c>
      <c r="I710">
        <v>0.310004248772494</v>
      </c>
      <c r="J710">
        <v>0.42704788834826302</v>
      </c>
      <c r="L710">
        <v>0.15041227697715601</v>
      </c>
      <c r="M710">
        <v>9.8775424187408603E-2</v>
      </c>
      <c r="N710">
        <v>0.15041227697738199</v>
      </c>
      <c r="O710">
        <f t="shared" si="22"/>
        <v>5.1636852789747403E-2</v>
      </c>
      <c r="P710">
        <f t="shared" si="23"/>
        <v>-2.2598589666245061E-13</v>
      </c>
    </row>
    <row r="711" spans="1:16" ht="15" x14ac:dyDescent="0.25">
      <c r="A711" s="2" t="s">
        <v>710</v>
      </c>
      <c r="B711" s="2" t="s">
        <v>1707</v>
      </c>
      <c r="C711" s="2" t="s">
        <v>2707</v>
      </c>
      <c r="D711">
        <v>6.2928961046295806E-2</v>
      </c>
      <c r="E711">
        <v>6.2928961046298998E-2</v>
      </c>
      <c r="F711">
        <v>710</v>
      </c>
      <c r="G711">
        <v>70</v>
      </c>
      <c r="H711" t="s">
        <v>3712</v>
      </c>
      <c r="I711">
        <v>6.2299610999999998E-2</v>
      </c>
      <c r="J711">
        <v>0.20983361046733001</v>
      </c>
      <c r="L711">
        <v>3.0227412632008299E-2</v>
      </c>
      <c r="M711">
        <v>1.98502779481767E-2</v>
      </c>
      <c r="N711">
        <v>3.0227412632053099E-2</v>
      </c>
      <c r="O711">
        <f t="shared" si="22"/>
        <v>1.0377134683831599E-2</v>
      </c>
      <c r="P711">
        <f t="shared" si="23"/>
        <v>-4.480096849057702E-14</v>
      </c>
    </row>
    <row r="712" spans="1:16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711</v>
      </c>
      <c r="G712">
        <v>70</v>
      </c>
      <c r="H712" t="s">
        <v>3713</v>
      </c>
      <c r="I712">
        <v>0</v>
      </c>
      <c r="J712">
        <v>0</v>
      </c>
      <c r="L712">
        <v>0</v>
      </c>
      <c r="M712">
        <v>0</v>
      </c>
      <c r="N712">
        <v>0</v>
      </c>
      <c r="O712">
        <f t="shared" si="22"/>
        <v>0</v>
      </c>
      <c r="P712">
        <f t="shared" si="23"/>
        <v>0</v>
      </c>
    </row>
    <row r="713" spans="1:16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712</v>
      </c>
      <c r="G713">
        <v>70</v>
      </c>
      <c r="H713" t="s">
        <v>3714</v>
      </c>
      <c r="I713">
        <v>0</v>
      </c>
      <c r="J713">
        <v>0</v>
      </c>
      <c r="L713">
        <v>0</v>
      </c>
      <c r="M713">
        <v>0</v>
      </c>
      <c r="N713">
        <v>0</v>
      </c>
      <c r="O713">
        <f t="shared" si="22"/>
        <v>0</v>
      </c>
      <c r="P713">
        <f t="shared" si="23"/>
        <v>0</v>
      </c>
    </row>
    <row r="714" spans="1:16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713</v>
      </c>
      <c r="G714">
        <v>70</v>
      </c>
      <c r="H714" t="s">
        <v>3715</v>
      </c>
      <c r="I714">
        <v>0</v>
      </c>
      <c r="J714">
        <v>0</v>
      </c>
      <c r="L714">
        <v>0</v>
      </c>
      <c r="M714">
        <v>0</v>
      </c>
      <c r="N714">
        <v>0</v>
      </c>
      <c r="O714">
        <f t="shared" si="22"/>
        <v>0</v>
      </c>
      <c r="P714">
        <f t="shared" si="23"/>
        <v>0</v>
      </c>
    </row>
    <row r="715" spans="1:16" ht="15" x14ac:dyDescent="0.25">
      <c r="A715" s="2" t="s">
        <v>714</v>
      </c>
      <c r="B715" s="2" t="s">
        <v>1711</v>
      </c>
      <c r="C715" s="9" t="s">
        <v>2711</v>
      </c>
      <c r="D715">
        <v>0.82736340983092305</v>
      </c>
      <c r="E715">
        <v>0.82736340983092305</v>
      </c>
      <c r="F715">
        <v>714</v>
      </c>
      <c r="G715">
        <v>70</v>
      </c>
      <c r="H715" t="s">
        <v>3716</v>
      </c>
      <c r="I715">
        <v>0.636813936673434</v>
      </c>
      <c r="J715">
        <v>1.55061172850594</v>
      </c>
      <c r="L715">
        <v>0.30897845627976001</v>
      </c>
      <c r="M715">
        <v>0.202905498787459</v>
      </c>
      <c r="N715">
        <v>0.30897845628021497</v>
      </c>
      <c r="O715">
        <f t="shared" si="22"/>
        <v>0.106072957492301</v>
      </c>
      <c r="P715">
        <f t="shared" si="23"/>
        <v>-4.5496939549138915E-13</v>
      </c>
    </row>
    <row r="716" spans="1:16" ht="15" x14ac:dyDescent="0.25">
      <c r="A716" s="2" t="s">
        <v>715</v>
      </c>
      <c r="B716" s="2" t="s">
        <v>1712</v>
      </c>
      <c r="C716" s="9" t="s">
        <v>2712</v>
      </c>
      <c r="D716">
        <v>0.284406740238069</v>
      </c>
      <c r="E716">
        <v>0.284406740238069</v>
      </c>
      <c r="F716">
        <v>715</v>
      </c>
      <c r="G716">
        <v>71</v>
      </c>
      <c r="H716" t="s">
        <v>3717</v>
      </c>
      <c r="I716">
        <v>0.281562399696554</v>
      </c>
      <c r="J716">
        <v>0.40018771007987702</v>
      </c>
      <c r="L716">
        <v>0.13661245553021201</v>
      </c>
      <c r="M716">
        <v>8.9713110628167697E-2</v>
      </c>
      <c r="N716">
        <v>0.13661245553043999</v>
      </c>
      <c r="O716">
        <f t="shared" si="22"/>
        <v>4.689934490204431E-2</v>
      </c>
      <c r="P716">
        <f t="shared" si="23"/>
        <v>-2.279842981067759E-13</v>
      </c>
    </row>
    <row r="717" spans="1:16" ht="15" x14ac:dyDescent="0.25">
      <c r="A717" s="2" t="s">
        <v>716</v>
      </c>
      <c r="B717" s="2" t="s">
        <v>1713</v>
      </c>
      <c r="C717" s="2" t="s">
        <v>2713</v>
      </c>
      <c r="D717">
        <v>8.6812494513798202E-2</v>
      </c>
      <c r="E717">
        <v>8.6812494513802602E-2</v>
      </c>
      <c r="F717">
        <v>716</v>
      </c>
      <c r="G717">
        <v>71</v>
      </c>
      <c r="H717" t="s">
        <v>3718</v>
      </c>
      <c r="I717">
        <v>8.5944286195515002E-2</v>
      </c>
      <c r="J717">
        <v>8.6812494513802602E-2</v>
      </c>
      <c r="L717">
        <v>4.1699672927255398E-2</v>
      </c>
      <c r="M717">
        <v>2.7384087021644798E-2</v>
      </c>
      <c r="N717">
        <v>4.1699672927317299E-2</v>
      </c>
      <c r="O717">
        <f t="shared" si="22"/>
        <v>1.4315585905610599E-2</v>
      </c>
      <c r="P717">
        <f t="shared" si="23"/>
        <v>-6.1901872516756384E-14</v>
      </c>
    </row>
    <row r="718" spans="1:16" ht="15" x14ac:dyDescent="0.25">
      <c r="A718" s="2" t="s">
        <v>717</v>
      </c>
      <c r="B718" s="2" t="s">
        <v>1714</v>
      </c>
      <c r="C718" s="2" t="s">
        <v>2714</v>
      </c>
      <c r="D718">
        <v>1.09035636855934</v>
      </c>
      <c r="E718">
        <v>1.09035636855939</v>
      </c>
      <c r="F718">
        <v>717</v>
      </c>
      <c r="G718">
        <v>71</v>
      </c>
      <c r="H718" t="s">
        <v>3719</v>
      </c>
      <c r="I718">
        <v>0.73686582613521301</v>
      </c>
      <c r="J718">
        <v>2.3077615033702199</v>
      </c>
      <c r="L718">
        <v>1.0137583783533499</v>
      </c>
      <c r="M718">
        <v>6.3147453831150404</v>
      </c>
      <c r="N718">
        <v>1.01375837835135</v>
      </c>
      <c r="O718">
        <f t="shared" si="22"/>
        <v>-5.3009870047616907</v>
      </c>
      <c r="P718">
        <f t="shared" si="23"/>
        <v>1.999955756559757E-12</v>
      </c>
    </row>
    <row r="719" spans="1:16" ht="15" x14ac:dyDescent="0.25">
      <c r="A719" s="2" t="s">
        <v>718</v>
      </c>
      <c r="B719" s="2" t="s">
        <v>1715</v>
      </c>
      <c r="C719" s="2" t="s">
        <v>2715</v>
      </c>
      <c r="D719">
        <v>1.09035636855934</v>
      </c>
      <c r="E719">
        <v>1.09035636855939</v>
      </c>
      <c r="F719">
        <v>718</v>
      </c>
      <c r="G719">
        <v>71</v>
      </c>
      <c r="H719" t="s">
        <v>3720</v>
      </c>
      <c r="I719">
        <v>0.73686582613521301</v>
      </c>
      <c r="J719">
        <v>2.3077615033702199</v>
      </c>
      <c r="L719">
        <v>1.0137583783533499</v>
      </c>
      <c r="M719">
        <v>6.3147453831150404</v>
      </c>
      <c r="N719">
        <v>1.01375837835135</v>
      </c>
      <c r="O719">
        <f t="shared" si="22"/>
        <v>-5.3009870047616907</v>
      </c>
      <c r="P719">
        <f t="shared" si="23"/>
        <v>1.999955756559757E-12</v>
      </c>
    </row>
    <row r="720" spans="1:16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719</v>
      </c>
      <c r="G720">
        <v>71</v>
      </c>
      <c r="H720" t="s">
        <v>3721</v>
      </c>
      <c r="I720">
        <v>0</v>
      </c>
      <c r="J720">
        <v>1000</v>
      </c>
      <c r="L720">
        <v>0</v>
      </c>
      <c r="M720">
        <v>0</v>
      </c>
      <c r="N720">
        <v>0</v>
      </c>
      <c r="O720">
        <f t="shared" si="22"/>
        <v>0</v>
      </c>
      <c r="P720">
        <f t="shared" si="23"/>
        <v>0</v>
      </c>
    </row>
    <row r="721" spans="1:16" ht="15" x14ac:dyDescent="0.25">
      <c r="A721" s="2" t="s">
        <v>720</v>
      </c>
      <c r="B721" s="2" t="s">
        <v>1716</v>
      </c>
      <c r="C721" s="9" t="s">
        <v>2717</v>
      </c>
      <c r="D721">
        <v>-1.9255561546287901E-2</v>
      </c>
      <c r="E721">
        <v>-1.9255561546401598E-2</v>
      </c>
      <c r="F721">
        <v>720</v>
      </c>
      <c r="G721">
        <v>71</v>
      </c>
      <c r="H721" t="s">
        <v>3722</v>
      </c>
      <c r="I721">
        <v>-1000</v>
      </c>
      <c r="J721">
        <v>1.4439725063364199</v>
      </c>
      <c r="L721">
        <v>-8.7689099345880095E-3</v>
      </c>
      <c r="M721">
        <v>-6.7585246088128796E-3</v>
      </c>
      <c r="N721">
        <v>-8.7689099345880095E-3</v>
      </c>
      <c r="O721">
        <f t="shared" si="22"/>
        <v>-2.0103853257751299E-3</v>
      </c>
      <c r="P721">
        <f t="shared" si="23"/>
        <v>0</v>
      </c>
    </row>
    <row r="722" spans="1:16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721</v>
      </c>
      <c r="G722">
        <v>71</v>
      </c>
      <c r="H722" t="s">
        <v>3723</v>
      </c>
      <c r="I722">
        <v>0</v>
      </c>
      <c r="J722">
        <v>0</v>
      </c>
      <c r="L722">
        <v>0</v>
      </c>
      <c r="M722">
        <v>0</v>
      </c>
      <c r="N722">
        <v>0</v>
      </c>
      <c r="O722">
        <f t="shared" si="22"/>
        <v>0</v>
      </c>
      <c r="P722">
        <f t="shared" si="23"/>
        <v>0</v>
      </c>
    </row>
    <row r="723" spans="1:16" ht="15" x14ac:dyDescent="0.25">
      <c r="A723" s="2" t="s">
        <v>722</v>
      </c>
      <c r="B723" s="2" t="s">
        <v>1718</v>
      </c>
      <c r="C723" s="2" t="s">
        <v>2719</v>
      </c>
      <c r="D723">
        <v>9.0898786599339504E-2</v>
      </c>
      <c r="E723">
        <v>9.08987865993445E-2</v>
      </c>
      <c r="F723">
        <v>722</v>
      </c>
      <c r="G723">
        <v>71</v>
      </c>
      <c r="H723" t="s">
        <v>3724</v>
      </c>
      <c r="I723">
        <v>8.9989711435799702E-2</v>
      </c>
      <c r="J723">
        <v>9.08987865993372E-2</v>
      </c>
      <c r="L723">
        <v>4.3662489966514999E-2</v>
      </c>
      <c r="M723">
        <v>2.86730648202096E-2</v>
      </c>
      <c r="N723">
        <v>4.36624899665796E-2</v>
      </c>
      <c r="O723">
        <f t="shared" si="22"/>
        <v>1.4989425146305399E-2</v>
      </c>
      <c r="P723">
        <f t="shared" si="23"/>
        <v>-6.4601102245376296E-14</v>
      </c>
    </row>
    <row r="724" spans="1:16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723</v>
      </c>
      <c r="G724">
        <v>71</v>
      </c>
      <c r="H724" t="s">
        <v>3725</v>
      </c>
      <c r="I724">
        <v>0</v>
      </c>
      <c r="J724">
        <v>0</v>
      </c>
      <c r="L724">
        <v>0</v>
      </c>
      <c r="M724">
        <v>0</v>
      </c>
      <c r="N724">
        <v>0</v>
      </c>
      <c r="O724">
        <f t="shared" si="22"/>
        <v>0</v>
      </c>
      <c r="P724">
        <f t="shared" si="23"/>
        <v>0</v>
      </c>
    </row>
    <row r="725" spans="1:16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724</v>
      </c>
      <c r="G725">
        <v>71</v>
      </c>
      <c r="H725" t="s">
        <v>3726</v>
      </c>
      <c r="I725">
        <v>0</v>
      </c>
      <c r="J725">
        <v>1.46304549469745</v>
      </c>
      <c r="L725">
        <v>2.3536998854784899</v>
      </c>
      <c r="M725">
        <v>7.4903581557841097</v>
      </c>
      <c r="N725">
        <v>2.3536998854783202</v>
      </c>
      <c r="O725">
        <f t="shared" si="22"/>
        <v>-5.1366582703056203</v>
      </c>
      <c r="P725">
        <f t="shared" si="23"/>
        <v>1.6964207816272392E-13</v>
      </c>
    </row>
    <row r="726" spans="1:16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725</v>
      </c>
      <c r="G726">
        <v>72</v>
      </c>
      <c r="H726" t="s">
        <v>3727</v>
      </c>
      <c r="I726">
        <v>0</v>
      </c>
      <c r="J726">
        <v>2.9260909894628302</v>
      </c>
      <c r="L726">
        <v>0</v>
      </c>
      <c r="M726">
        <v>0</v>
      </c>
      <c r="N726">
        <v>0</v>
      </c>
      <c r="O726">
        <f t="shared" si="22"/>
        <v>0</v>
      </c>
      <c r="P726">
        <f t="shared" si="23"/>
        <v>0</v>
      </c>
    </row>
    <row r="727" spans="1:16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726</v>
      </c>
      <c r="G727">
        <v>72</v>
      </c>
      <c r="H727" t="s">
        <v>3728</v>
      </c>
      <c r="I727">
        <v>0</v>
      </c>
      <c r="J727">
        <v>1.46304549472638</v>
      </c>
      <c r="L727">
        <v>0.32666666666666699</v>
      </c>
      <c r="M727">
        <v>0</v>
      </c>
      <c r="N727">
        <v>0.32666666666666699</v>
      </c>
      <c r="O727">
        <f t="shared" si="22"/>
        <v>0.32666666666666699</v>
      </c>
      <c r="P727">
        <f t="shared" si="23"/>
        <v>0</v>
      </c>
    </row>
    <row r="728" spans="1:16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727</v>
      </c>
      <c r="G728">
        <v>72</v>
      </c>
      <c r="H728" t="s">
        <v>3729</v>
      </c>
      <c r="I728">
        <v>0</v>
      </c>
      <c r="J728">
        <v>1.46304549471921</v>
      </c>
      <c r="L728">
        <v>0.32666666666666699</v>
      </c>
      <c r="M728">
        <v>0</v>
      </c>
      <c r="N728">
        <v>0.32666666666666699</v>
      </c>
      <c r="O728">
        <f t="shared" si="22"/>
        <v>0.32666666666666699</v>
      </c>
      <c r="P728">
        <f t="shared" si="23"/>
        <v>0</v>
      </c>
    </row>
    <row r="729" spans="1:16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728</v>
      </c>
      <c r="G729">
        <v>72</v>
      </c>
      <c r="H729" t="s">
        <v>3730</v>
      </c>
      <c r="I729">
        <v>0</v>
      </c>
      <c r="J729">
        <v>1.4630454947332201</v>
      </c>
      <c r="L729">
        <v>0</v>
      </c>
      <c r="M729">
        <v>0</v>
      </c>
      <c r="N729">
        <v>0</v>
      </c>
      <c r="O729">
        <f t="shared" si="22"/>
        <v>0</v>
      </c>
      <c r="P729">
        <f t="shared" si="23"/>
        <v>0</v>
      </c>
    </row>
    <row r="730" spans="1:16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729</v>
      </c>
      <c r="G730">
        <v>72</v>
      </c>
      <c r="H730" t="s">
        <v>3731</v>
      </c>
      <c r="I730">
        <v>0</v>
      </c>
      <c r="J730">
        <v>1.4630454947368701</v>
      </c>
      <c r="L730">
        <v>0</v>
      </c>
      <c r="M730">
        <v>0</v>
      </c>
      <c r="N730">
        <v>0</v>
      </c>
      <c r="O730">
        <f t="shared" si="22"/>
        <v>0</v>
      </c>
      <c r="P730">
        <f t="shared" si="23"/>
        <v>0</v>
      </c>
    </row>
    <row r="731" spans="1:16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730</v>
      </c>
      <c r="G731">
        <v>72</v>
      </c>
      <c r="H731" t="s">
        <v>3732</v>
      </c>
      <c r="I731">
        <v>0</v>
      </c>
      <c r="J731">
        <v>1.4630454947332501</v>
      </c>
      <c r="L731">
        <v>0.32666666666671101</v>
      </c>
      <c r="M731">
        <v>0</v>
      </c>
      <c r="N731">
        <v>0.32666666666671101</v>
      </c>
      <c r="O731">
        <f t="shared" si="22"/>
        <v>0.32666666666671101</v>
      </c>
      <c r="P731">
        <f t="shared" si="23"/>
        <v>0</v>
      </c>
    </row>
    <row r="732" spans="1:16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731</v>
      </c>
      <c r="G732">
        <v>72</v>
      </c>
      <c r="H732" t="s">
        <v>3733</v>
      </c>
      <c r="I732">
        <v>0</v>
      </c>
      <c r="J732">
        <v>1.46304549471915</v>
      </c>
      <c r="L732">
        <v>0.32666666666671101</v>
      </c>
      <c r="M732">
        <v>0</v>
      </c>
      <c r="N732">
        <v>0.32666666666671101</v>
      </c>
      <c r="O732">
        <f t="shared" si="22"/>
        <v>0.32666666666671101</v>
      </c>
      <c r="P732">
        <f t="shared" si="23"/>
        <v>0</v>
      </c>
    </row>
    <row r="733" spans="1:16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732</v>
      </c>
      <c r="G733">
        <v>72</v>
      </c>
      <c r="H733" t="s">
        <v>3734</v>
      </c>
      <c r="I733">
        <v>0</v>
      </c>
      <c r="J733">
        <v>2.46644339096903</v>
      </c>
      <c r="L733">
        <v>0</v>
      </c>
      <c r="M733">
        <v>0</v>
      </c>
      <c r="N733">
        <v>0</v>
      </c>
      <c r="O733">
        <f t="shared" si="22"/>
        <v>0</v>
      </c>
      <c r="P733">
        <f t="shared" si="23"/>
        <v>0</v>
      </c>
    </row>
    <row r="734" spans="1:16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733</v>
      </c>
      <c r="G734">
        <v>72</v>
      </c>
      <c r="H734" t="s">
        <v>3735</v>
      </c>
      <c r="I734">
        <v>0</v>
      </c>
      <c r="J734">
        <v>0</v>
      </c>
      <c r="L734">
        <v>0</v>
      </c>
      <c r="M734">
        <v>0</v>
      </c>
      <c r="N734">
        <v>0</v>
      </c>
      <c r="O734">
        <f t="shared" si="22"/>
        <v>0</v>
      </c>
      <c r="P734">
        <f t="shared" si="23"/>
        <v>0</v>
      </c>
    </row>
    <row r="735" spans="1:16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734</v>
      </c>
      <c r="G735">
        <v>72</v>
      </c>
      <c r="H735" t="s">
        <v>3736</v>
      </c>
      <c r="I735">
        <v>-0.182880686841941</v>
      </c>
      <c r="J735">
        <v>0</v>
      </c>
      <c r="L735">
        <v>0</v>
      </c>
      <c r="M735">
        <v>0</v>
      </c>
      <c r="N735">
        <v>0</v>
      </c>
      <c r="O735">
        <f t="shared" si="22"/>
        <v>0</v>
      </c>
      <c r="P735">
        <f t="shared" si="23"/>
        <v>0</v>
      </c>
    </row>
    <row r="736" spans="1:16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735</v>
      </c>
      <c r="G736">
        <v>73</v>
      </c>
      <c r="H736" t="s">
        <v>3737</v>
      </c>
      <c r="I736">
        <v>0</v>
      </c>
      <c r="J736">
        <v>0</v>
      </c>
      <c r="L736">
        <v>0</v>
      </c>
      <c r="M736">
        <v>0</v>
      </c>
      <c r="N736">
        <v>0</v>
      </c>
      <c r="O736">
        <f t="shared" si="22"/>
        <v>0</v>
      </c>
      <c r="P736">
        <f t="shared" si="23"/>
        <v>0</v>
      </c>
    </row>
    <row r="737" spans="1:16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736</v>
      </c>
      <c r="G737">
        <v>73</v>
      </c>
      <c r="H737" t="s">
        <v>3738</v>
      </c>
      <c r="I737">
        <v>0</v>
      </c>
      <c r="J737">
        <v>0</v>
      </c>
      <c r="L737">
        <v>0</v>
      </c>
      <c r="M737">
        <v>0</v>
      </c>
      <c r="N737">
        <v>0</v>
      </c>
      <c r="O737">
        <f t="shared" si="22"/>
        <v>0</v>
      </c>
      <c r="P737">
        <f t="shared" si="23"/>
        <v>0</v>
      </c>
    </row>
    <row r="738" spans="1:16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737</v>
      </c>
      <c r="G738">
        <v>73</v>
      </c>
      <c r="H738" t="s">
        <v>3739</v>
      </c>
      <c r="I738">
        <v>0</v>
      </c>
      <c r="J738">
        <v>1.74520903286267E-3</v>
      </c>
      <c r="L738">
        <v>0</v>
      </c>
      <c r="M738">
        <v>0</v>
      </c>
      <c r="N738">
        <v>0</v>
      </c>
      <c r="O738">
        <f t="shared" si="22"/>
        <v>0</v>
      </c>
      <c r="P738">
        <f t="shared" si="23"/>
        <v>0</v>
      </c>
    </row>
    <row r="739" spans="1:16" ht="15" x14ac:dyDescent="0.25">
      <c r="A739" s="2" t="s">
        <v>738</v>
      </c>
      <c r="B739" s="2" t="s">
        <v>1734</v>
      </c>
      <c r="C739" s="2" t="s">
        <v>2735</v>
      </c>
      <c r="D739" s="41">
        <v>3.1464480523147899E-5</v>
      </c>
      <c r="E739" s="41">
        <v>3.1464480523149499E-5</v>
      </c>
      <c r="F739">
        <v>738</v>
      </c>
      <c r="G739">
        <v>73</v>
      </c>
      <c r="H739" t="s">
        <v>3740</v>
      </c>
      <c r="I739" s="41">
        <v>3.1149805500008101E-5</v>
      </c>
      <c r="J739" s="41">
        <v>3.1464480523149499E-5</v>
      </c>
      <c r="L739" s="41">
        <v>1.51137063157947E-5</v>
      </c>
      <c r="M739" s="41">
        <v>9.9251389741317197E-6</v>
      </c>
      <c r="N739" s="41">
        <v>1.5113706316238799E-5</v>
      </c>
      <c r="O739">
        <f t="shared" si="22"/>
        <v>5.1885673416629801E-6</v>
      </c>
      <c r="P739">
        <f t="shared" si="23"/>
        <v>-4.4409937424542967E-16</v>
      </c>
    </row>
    <row r="740" spans="1:16" ht="15" x14ac:dyDescent="0.25">
      <c r="A740" s="2" t="s">
        <v>739</v>
      </c>
      <c r="B740" s="2" t="s">
        <v>1735</v>
      </c>
      <c r="C740" s="2" t="s">
        <v>2736</v>
      </c>
      <c r="D740" s="41">
        <v>6.2928961046295799E-5</v>
      </c>
      <c r="E740" s="41">
        <v>6.2928961046298997E-5</v>
      </c>
      <c r="F740">
        <v>739</v>
      </c>
      <c r="G740">
        <v>73</v>
      </c>
      <c r="H740" t="s">
        <v>3741</v>
      </c>
      <c r="I740" s="41">
        <v>6.2299611000016201E-5</v>
      </c>
      <c r="J740" s="41">
        <v>6.2928961046298997E-5</v>
      </c>
      <c r="L740" s="41">
        <v>3.0227412631589301E-5</v>
      </c>
      <c r="M740" s="41">
        <v>1.9850277948263399E-5</v>
      </c>
      <c r="N740" s="41">
        <v>3.02274126324775E-5</v>
      </c>
      <c r="O740">
        <f t="shared" si="22"/>
        <v>1.0377134683325903E-5</v>
      </c>
      <c r="P740">
        <f t="shared" si="23"/>
        <v>-8.8819874849085934E-16</v>
      </c>
    </row>
    <row r="741" spans="1:16" ht="15" x14ac:dyDescent="0.25">
      <c r="A741" s="2" t="s">
        <v>740</v>
      </c>
      <c r="B741" s="2" t="s">
        <v>1735</v>
      </c>
      <c r="C741" s="2" t="s">
        <v>2737</v>
      </c>
      <c r="D741" s="41">
        <v>3.1464480523147899E-5</v>
      </c>
      <c r="E741" s="41">
        <v>3.1464480523149499E-5</v>
      </c>
      <c r="F741">
        <v>740</v>
      </c>
      <c r="G741">
        <v>73</v>
      </c>
      <c r="H741" t="s">
        <v>3742</v>
      </c>
      <c r="I741" s="41">
        <v>3.1149805500008101E-5</v>
      </c>
      <c r="J741" s="41">
        <v>3.1464480523149499E-5</v>
      </c>
      <c r="L741" s="41">
        <v>1.51137063157947E-5</v>
      </c>
      <c r="M741" s="41">
        <v>9.9251389741317197E-6</v>
      </c>
      <c r="N741" s="41">
        <v>1.5113706316238799E-5</v>
      </c>
      <c r="O741">
        <f t="shared" si="22"/>
        <v>5.1885673416629801E-6</v>
      </c>
      <c r="P741">
        <f t="shared" si="23"/>
        <v>-4.4409937424542967E-16</v>
      </c>
    </row>
    <row r="742" spans="1:16" ht="15" x14ac:dyDescent="0.25">
      <c r="A742" s="2" t="s">
        <v>741</v>
      </c>
      <c r="B742" s="2" t="s">
        <v>1736</v>
      </c>
      <c r="C742" s="2" t="s">
        <v>2738</v>
      </c>
      <c r="D742">
        <v>0.184116385148998</v>
      </c>
      <c r="E742">
        <v>0.18411638514900799</v>
      </c>
      <c r="F742">
        <v>741</v>
      </c>
      <c r="G742">
        <v>73</v>
      </c>
      <c r="H742" t="s">
        <v>3743</v>
      </c>
      <c r="I742">
        <v>0</v>
      </c>
      <c r="J742">
        <v>0.67246701321088498</v>
      </c>
      <c r="L742">
        <v>0</v>
      </c>
      <c r="M742">
        <v>0</v>
      </c>
      <c r="N742">
        <v>0</v>
      </c>
      <c r="O742">
        <f t="shared" si="22"/>
        <v>0</v>
      </c>
      <c r="P742">
        <f t="shared" si="23"/>
        <v>0</v>
      </c>
    </row>
    <row r="743" spans="1:16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742</v>
      </c>
      <c r="G743">
        <v>73</v>
      </c>
      <c r="H743" t="s">
        <v>742</v>
      </c>
      <c r="I743">
        <v>0</v>
      </c>
      <c r="J743">
        <v>1.7755406489313101E-3</v>
      </c>
      <c r="L743">
        <v>0</v>
      </c>
      <c r="M743">
        <v>0</v>
      </c>
      <c r="N743">
        <v>0</v>
      </c>
      <c r="O743">
        <f t="shared" si="22"/>
        <v>0</v>
      </c>
      <c r="P743">
        <f t="shared" si="23"/>
        <v>0</v>
      </c>
    </row>
    <row r="744" spans="1:16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743</v>
      </c>
      <c r="G744">
        <v>73</v>
      </c>
      <c r="H744" t="s">
        <v>743</v>
      </c>
      <c r="I744">
        <v>0</v>
      </c>
      <c r="J744">
        <v>1.7755406489313101E-3</v>
      </c>
      <c r="L744">
        <v>0</v>
      </c>
      <c r="M744">
        <v>0</v>
      </c>
      <c r="N744">
        <v>0</v>
      </c>
      <c r="O744">
        <f t="shared" si="22"/>
        <v>0</v>
      </c>
      <c r="P744">
        <f t="shared" si="23"/>
        <v>0</v>
      </c>
    </row>
    <row r="745" spans="1:16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744</v>
      </c>
      <c r="G745">
        <v>73</v>
      </c>
      <c r="H745" t="s">
        <v>744</v>
      </c>
      <c r="I745">
        <v>0</v>
      </c>
      <c r="J745">
        <v>1.7755406489313101E-3</v>
      </c>
      <c r="L745">
        <v>0</v>
      </c>
      <c r="M745">
        <v>0</v>
      </c>
      <c r="N745">
        <v>0</v>
      </c>
      <c r="O745">
        <f t="shared" si="22"/>
        <v>0</v>
      </c>
      <c r="P745">
        <f t="shared" si="23"/>
        <v>0</v>
      </c>
    </row>
    <row r="746" spans="1:16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745</v>
      </c>
      <c r="G746">
        <v>74</v>
      </c>
      <c r="H746" t="s">
        <v>3744</v>
      </c>
      <c r="I746">
        <v>0</v>
      </c>
      <c r="J746">
        <v>0</v>
      </c>
      <c r="L746">
        <v>0</v>
      </c>
      <c r="M746">
        <v>0</v>
      </c>
      <c r="N746">
        <v>0</v>
      </c>
      <c r="O746">
        <f t="shared" si="22"/>
        <v>0</v>
      </c>
      <c r="P746">
        <f t="shared" si="23"/>
        <v>0</v>
      </c>
    </row>
    <row r="747" spans="1:16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746</v>
      </c>
      <c r="G747">
        <v>74</v>
      </c>
      <c r="H747" t="s">
        <v>3745</v>
      </c>
      <c r="I747">
        <v>0</v>
      </c>
      <c r="J747">
        <v>0</v>
      </c>
      <c r="L747">
        <v>0</v>
      </c>
      <c r="M747">
        <v>0</v>
      </c>
      <c r="N747">
        <v>0</v>
      </c>
      <c r="O747">
        <f t="shared" si="22"/>
        <v>0</v>
      </c>
      <c r="P747">
        <f t="shared" si="23"/>
        <v>0</v>
      </c>
    </row>
    <row r="748" spans="1:16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747</v>
      </c>
      <c r="G748">
        <v>74</v>
      </c>
      <c r="H748" t="s">
        <v>3746</v>
      </c>
      <c r="I748">
        <v>0</v>
      </c>
      <c r="J748">
        <v>0</v>
      </c>
      <c r="L748">
        <v>0</v>
      </c>
      <c r="M748">
        <v>0</v>
      </c>
      <c r="N748">
        <v>0</v>
      </c>
      <c r="O748">
        <f t="shared" si="22"/>
        <v>0</v>
      </c>
      <c r="P748">
        <f t="shared" si="23"/>
        <v>0</v>
      </c>
    </row>
    <row r="749" spans="1:16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748</v>
      </c>
      <c r="G749">
        <v>74</v>
      </c>
      <c r="H749" t="s">
        <v>3747</v>
      </c>
      <c r="I749">
        <v>0</v>
      </c>
      <c r="J749">
        <v>0</v>
      </c>
      <c r="L749">
        <v>0</v>
      </c>
      <c r="M749">
        <v>0</v>
      </c>
      <c r="N749">
        <v>0</v>
      </c>
      <c r="O749">
        <f t="shared" si="22"/>
        <v>0</v>
      </c>
      <c r="P749">
        <f t="shared" si="23"/>
        <v>0</v>
      </c>
    </row>
    <row r="750" spans="1:16" ht="15" x14ac:dyDescent="0.25">
      <c r="A750" s="2" t="s">
        <v>749</v>
      </c>
      <c r="B750" s="2" t="s">
        <v>1744</v>
      </c>
      <c r="C750" s="2" t="s">
        <v>2746</v>
      </c>
      <c r="D750" s="41">
        <v>6.2928961046295799E-5</v>
      </c>
      <c r="E750" s="41">
        <v>6.2928961046298997E-5</v>
      </c>
      <c r="F750">
        <v>749</v>
      </c>
      <c r="G750">
        <v>74</v>
      </c>
      <c r="H750" t="s">
        <v>3748</v>
      </c>
      <c r="I750" s="41">
        <v>6.2299611000016201E-5</v>
      </c>
      <c r="J750" s="41">
        <v>6.2928961046298997E-5</v>
      </c>
      <c r="L750" s="41">
        <v>3.0227412631589301E-5</v>
      </c>
      <c r="M750" s="41">
        <v>1.9850277948263399E-5</v>
      </c>
      <c r="N750" s="41">
        <v>3.02274126324775E-5</v>
      </c>
      <c r="O750">
        <f t="shared" si="22"/>
        <v>1.0377134683325903E-5</v>
      </c>
      <c r="P750">
        <f t="shared" si="23"/>
        <v>-8.8819874849085934E-16</v>
      </c>
    </row>
    <row r="751" spans="1:16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750</v>
      </c>
      <c r="G751">
        <v>74</v>
      </c>
      <c r="H751" t="s">
        <v>3749</v>
      </c>
      <c r="I751">
        <v>0</v>
      </c>
      <c r="J751">
        <v>1.72005826859883E-2</v>
      </c>
      <c r="L751">
        <v>0</v>
      </c>
      <c r="M751">
        <v>0</v>
      </c>
      <c r="N751">
        <v>0</v>
      </c>
      <c r="O751">
        <f t="shared" si="22"/>
        <v>0</v>
      </c>
      <c r="P751">
        <f t="shared" si="23"/>
        <v>0</v>
      </c>
    </row>
    <row r="752" spans="1:16" ht="15" x14ac:dyDescent="0.25">
      <c r="A752" s="2" t="s">
        <v>751</v>
      </c>
      <c r="B752" s="2" t="s">
        <v>1746</v>
      </c>
      <c r="C752" s="2" t="s">
        <v>2748</v>
      </c>
      <c r="D752">
        <v>0</v>
      </c>
      <c r="E752">
        <v>0</v>
      </c>
      <c r="F752">
        <v>751</v>
      </c>
      <c r="G752">
        <v>74</v>
      </c>
      <c r="H752" t="s">
        <v>3750</v>
      </c>
      <c r="I752">
        <v>0</v>
      </c>
      <c r="J752">
        <v>1.77599512286209E-2</v>
      </c>
      <c r="L752">
        <v>0</v>
      </c>
      <c r="M752">
        <v>5.6021895542632096E-3</v>
      </c>
      <c r="N752">
        <v>8.5308475650460996E-3</v>
      </c>
      <c r="O752">
        <f t="shared" si="22"/>
        <v>-5.6021895542632096E-3</v>
      </c>
      <c r="P752">
        <f t="shared" si="23"/>
        <v>-8.5308475650460996E-3</v>
      </c>
    </row>
    <row r="753" spans="1:16" ht="15" x14ac:dyDescent="0.25">
      <c r="A753" s="2" t="s">
        <v>752</v>
      </c>
      <c r="B753" s="2" t="s">
        <v>1747</v>
      </c>
      <c r="C753" s="2" t="s">
        <v>2749</v>
      </c>
      <c r="D753">
        <v>1.7759951228621298E-2</v>
      </c>
      <c r="E753">
        <v>1.7759951228622201E-2</v>
      </c>
      <c r="F753">
        <v>752</v>
      </c>
      <c r="G753">
        <v>74</v>
      </c>
      <c r="H753" t="s">
        <v>3751</v>
      </c>
      <c r="I753">
        <v>0</v>
      </c>
      <c r="J753">
        <v>3.4952314649814901E-2</v>
      </c>
      <c r="L753">
        <v>8.5308475650334396E-3</v>
      </c>
      <c r="M753">
        <v>5.6021895542632096E-3</v>
      </c>
      <c r="N753">
        <v>8.5308475650460996E-3</v>
      </c>
      <c r="O753">
        <f t="shared" si="22"/>
        <v>2.92865801077023E-3</v>
      </c>
      <c r="P753">
        <f t="shared" si="23"/>
        <v>-1.2660011927678738E-14</v>
      </c>
    </row>
    <row r="754" spans="1:16" ht="15" x14ac:dyDescent="0.25">
      <c r="A754" s="2" t="s">
        <v>753</v>
      </c>
      <c r="B754" s="2" t="s">
        <v>1748</v>
      </c>
      <c r="C754" s="2" t="s">
        <v>2750</v>
      </c>
      <c r="D754">
        <v>1.7200582685987498E-2</v>
      </c>
      <c r="E754">
        <v>1.72005826859884E-2</v>
      </c>
      <c r="F754">
        <v>753</v>
      </c>
      <c r="G754">
        <v>74</v>
      </c>
      <c r="H754" t="s">
        <v>3752</v>
      </c>
      <c r="I754">
        <v>0</v>
      </c>
      <c r="J754">
        <v>1.72005826859867E-2</v>
      </c>
      <c r="L754">
        <v>8.2621594527489302E-3</v>
      </c>
      <c r="M754">
        <v>5.4257426391683102E-3</v>
      </c>
      <c r="N754">
        <v>8.2621594527611895E-3</v>
      </c>
      <c r="O754">
        <f t="shared" si="22"/>
        <v>2.83641681358062E-3</v>
      </c>
      <c r="P754">
        <f t="shared" si="23"/>
        <v>-1.2259290804728096E-14</v>
      </c>
    </row>
    <row r="755" spans="1:16" ht="15" x14ac:dyDescent="0.25">
      <c r="A755" s="2" t="s">
        <v>754</v>
      </c>
      <c r="B755" s="2" t="s">
        <v>1749</v>
      </c>
      <c r="C755" s="2" t="s">
        <v>2751</v>
      </c>
      <c r="D755">
        <v>1.7200582685987498E-2</v>
      </c>
      <c r="E755">
        <v>1.72005826859884E-2</v>
      </c>
      <c r="F755">
        <v>754</v>
      </c>
      <c r="G755">
        <v>74</v>
      </c>
      <c r="H755" t="s">
        <v>3753</v>
      </c>
      <c r="I755">
        <v>0</v>
      </c>
      <c r="J755">
        <v>1.72005826859861E-2</v>
      </c>
      <c r="L755">
        <v>8.2621594527489302E-3</v>
      </c>
      <c r="M755">
        <v>5.4257426391683102E-3</v>
      </c>
      <c r="N755">
        <v>8.2621594527611895E-3</v>
      </c>
      <c r="O755">
        <f t="shared" si="22"/>
        <v>2.83641681358062E-3</v>
      </c>
      <c r="P755">
        <f t="shared" si="23"/>
        <v>-1.2259290804728096E-14</v>
      </c>
    </row>
    <row r="756" spans="1:16" ht="15" x14ac:dyDescent="0.25">
      <c r="A756" s="2" t="s">
        <v>755</v>
      </c>
      <c r="B756" s="2" t="s">
        <v>1750</v>
      </c>
      <c r="C756" s="2" t="s">
        <v>2752</v>
      </c>
      <c r="D756">
        <v>1.7759951228621298E-2</v>
      </c>
      <c r="E756">
        <v>1.7759951228622201E-2</v>
      </c>
      <c r="F756">
        <v>755</v>
      </c>
      <c r="G756">
        <v>75</v>
      </c>
      <c r="H756" t="s">
        <v>3754</v>
      </c>
      <c r="I756">
        <v>0</v>
      </c>
      <c r="J756">
        <v>1.77599512286209E-2</v>
      </c>
      <c r="L756">
        <v>8.5308475650334396E-3</v>
      </c>
      <c r="M756">
        <v>0</v>
      </c>
      <c r="N756">
        <v>0</v>
      </c>
      <c r="O756">
        <f t="shared" si="22"/>
        <v>8.5308475650334396E-3</v>
      </c>
      <c r="P756">
        <f t="shared" si="23"/>
        <v>8.5308475650334396E-3</v>
      </c>
    </row>
    <row r="757" spans="1:16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756</v>
      </c>
      <c r="G757">
        <v>75</v>
      </c>
      <c r="H757" t="s">
        <v>3755</v>
      </c>
      <c r="I757">
        <v>0</v>
      </c>
      <c r="J757">
        <v>3.4952314649814901E-2</v>
      </c>
      <c r="L757">
        <v>0</v>
      </c>
      <c r="M757">
        <v>0</v>
      </c>
      <c r="N757">
        <v>0</v>
      </c>
      <c r="O757">
        <f t="shared" si="22"/>
        <v>0</v>
      </c>
      <c r="P757">
        <f t="shared" si="23"/>
        <v>0</v>
      </c>
    </row>
    <row r="758" spans="1:16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757</v>
      </c>
      <c r="G758">
        <v>75</v>
      </c>
      <c r="H758" t="s">
        <v>3756</v>
      </c>
      <c r="I758">
        <v>0</v>
      </c>
      <c r="J758">
        <v>1.7200582685987301E-2</v>
      </c>
      <c r="L758">
        <v>0</v>
      </c>
      <c r="M758">
        <v>0</v>
      </c>
      <c r="N758">
        <v>0</v>
      </c>
      <c r="O758">
        <f t="shared" si="22"/>
        <v>0</v>
      </c>
      <c r="P758">
        <f t="shared" si="23"/>
        <v>0</v>
      </c>
    </row>
    <row r="759" spans="1:16" ht="15" x14ac:dyDescent="0.25">
      <c r="A759" s="2" t="s">
        <v>758</v>
      </c>
      <c r="B759" s="2" t="s">
        <v>1753</v>
      </c>
      <c r="C759" s="9" t="s">
        <v>2755</v>
      </c>
      <c r="D759">
        <v>-0.54193111072106603</v>
      </c>
      <c r="E759">
        <v>-0.54193111072106603</v>
      </c>
      <c r="F759">
        <v>758</v>
      </c>
      <c r="G759">
        <v>75</v>
      </c>
      <c r="H759" t="s">
        <v>3757</v>
      </c>
      <c r="I759">
        <v>-0.66373262652109599</v>
      </c>
      <c r="J759">
        <v>0.63392511661959405</v>
      </c>
      <c r="L759">
        <v>-0.26031218423952401</v>
      </c>
      <c r="M759">
        <v>-0.17094646086184201</v>
      </c>
      <c r="N759">
        <v>-0.26031218423997898</v>
      </c>
      <c r="O759">
        <f t="shared" si="22"/>
        <v>-8.9365723377682005E-2</v>
      </c>
      <c r="P759">
        <f t="shared" si="23"/>
        <v>4.5496939549138915E-13</v>
      </c>
    </row>
    <row r="760" spans="1:16" ht="15" x14ac:dyDescent="0.25">
      <c r="A760" s="2" t="s">
        <v>759</v>
      </c>
      <c r="B760" s="2" t="s">
        <v>1754</v>
      </c>
      <c r="C760" s="9" t="s">
        <v>2756</v>
      </c>
      <c r="D760">
        <v>-0.52367554917464099</v>
      </c>
      <c r="E760">
        <v>-0.52367554917464099</v>
      </c>
      <c r="F760">
        <v>759</v>
      </c>
      <c r="G760">
        <v>75</v>
      </c>
      <c r="H760" t="s">
        <v>3758</v>
      </c>
      <c r="I760">
        <v>-1.1036564886612701</v>
      </c>
      <c r="J760">
        <v>-0.51843829075505699</v>
      </c>
      <c r="L760">
        <v>-0.251543274304936</v>
      </c>
      <c r="M760">
        <v>-0.16518793625300501</v>
      </c>
      <c r="N760">
        <v>-0.25154327430539097</v>
      </c>
      <c r="O760">
        <f t="shared" si="22"/>
        <v>-8.6355338051930991E-2</v>
      </c>
      <c r="P760">
        <f t="shared" si="23"/>
        <v>4.5496939549138915E-13</v>
      </c>
    </row>
    <row r="761" spans="1:16" ht="15" x14ac:dyDescent="0.25">
      <c r="A761" s="2" t="s">
        <v>760</v>
      </c>
      <c r="B761" s="2" t="s">
        <v>1755</v>
      </c>
      <c r="C761" s="9" t="s">
        <v>2757</v>
      </c>
      <c r="D761">
        <v>1.82555615463116E-2</v>
      </c>
      <c r="E761">
        <v>1.82555615463116E-2</v>
      </c>
      <c r="F761">
        <v>760</v>
      </c>
      <c r="G761">
        <v>75</v>
      </c>
      <c r="H761" t="s">
        <v>3759</v>
      </c>
      <c r="I761">
        <v>1.80729883985578E-2</v>
      </c>
      <c r="J761">
        <v>2.1624069696486E-2</v>
      </c>
      <c r="L761">
        <v>8.7689099345880095E-3</v>
      </c>
      <c r="M761">
        <v>5.7585246088365204E-3</v>
      </c>
      <c r="N761">
        <v>8.7689099345880095E-3</v>
      </c>
      <c r="O761">
        <f t="shared" si="22"/>
        <v>3.0103853257514891E-3</v>
      </c>
      <c r="P761">
        <f t="shared" si="23"/>
        <v>0</v>
      </c>
    </row>
    <row r="762" spans="1:16" ht="15" x14ac:dyDescent="0.25">
      <c r="A762" s="2" t="s">
        <v>761</v>
      </c>
      <c r="B762" s="2" t="s">
        <v>1756</v>
      </c>
      <c r="C762" s="2" t="s">
        <v>2758</v>
      </c>
      <c r="D762">
        <v>0.253814874641416</v>
      </c>
      <c r="E762">
        <v>0.25381487464142999</v>
      </c>
      <c r="F762">
        <v>761</v>
      </c>
      <c r="G762">
        <v>75</v>
      </c>
      <c r="H762" t="s">
        <v>3760</v>
      </c>
      <c r="I762">
        <v>0.25127648213580001</v>
      </c>
      <c r="J762">
        <v>0.27673585770980902</v>
      </c>
      <c r="L762">
        <v>0.121917902669381</v>
      </c>
      <c r="M762">
        <v>8.0063228841600401E-2</v>
      </c>
      <c r="N762">
        <v>0.121917902669562</v>
      </c>
      <c r="O762">
        <f t="shared" si="22"/>
        <v>4.1854673827780603E-2</v>
      </c>
      <c r="P762">
        <f t="shared" si="23"/>
        <v>-1.8099410858951615E-13</v>
      </c>
    </row>
    <row r="763" spans="1:16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762</v>
      </c>
      <c r="G763">
        <v>75</v>
      </c>
      <c r="H763" t="s">
        <v>3761</v>
      </c>
      <c r="I763">
        <v>0</v>
      </c>
      <c r="J763">
        <v>0</v>
      </c>
      <c r="L763">
        <v>0</v>
      </c>
      <c r="M763">
        <v>0</v>
      </c>
      <c r="N763">
        <v>0</v>
      </c>
      <c r="O763">
        <f t="shared" si="22"/>
        <v>0</v>
      </c>
      <c r="P763">
        <f t="shared" si="23"/>
        <v>0</v>
      </c>
    </row>
    <row r="764" spans="1:16" ht="15" x14ac:dyDescent="0.25">
      <c r="A764" s="2" t="s">
        <v>763</v>
      </c>
      <c r="B764" s="2" t="s">
        <v>1758</v>
      </c>
      <c r="C764" s="2" t="s">
        <v>2760</v>
      </c>
      <c r="D764">
        <v>0.25793633492644402</v>
      </c>
      <c r="E764">
        <v>0.25793633492645701</v>
      </c>
      <c r="F764">
        <v>763</v>
      </c>
      <c r="G764">
        <v>75</v>
      </c>
      <c r="H764" t="s">
        <v>3762</v>
      </c>
      <c r="I764">
        <v>0.25535672385980102</v>
      </c>
      <c r="J764">
        <v>0.45042945649052601</v>
      </c>
      <c r="L764">
        <v>0.12389761246611999</v>
      </c>
      <c r="M764">
        <v>8.1363300078276093E-2</v>
      </c>
      <c r="N764">
        <v>0.123897612466304</v>
      </c>
      <c r="O764">
        <f t="shared" si="22"/>
        <v>4.2534312387843901E-2</v>
      </c>
      <c r="P764">
        <f t="shared" si="23"/>
        <v>-1.8400558854381188E-13</v>
      </c>
    </row>
    <row r="765" spans="1:16" ht="15" x14ac:dyDescent="0.25">
      <c r="A765" s="2" t="s">
        <v>764</v>
      </c>
      <c r="B765" s="2" t="s">
        <v>1759</v>
      </c>
      <c r="C765" s="9" t="s">
        <v>2761</v>
      </c>
      <c r="D765">
        <v>-0.257936334926399</v>
      </c>
      <c r="E765">
        <v>-0.25793633492651202</v>
      </c>
      <c r="F765">
        <v>764</v>
      </c>
      <c r="G765">
        <v>75</v>
      </c>
      <c r="H765" t="s">
        <v>3763</v>
      </c>
      <c r="I765">
        <v>-0.45042945649049698</v>
      </c>
      <c r="J765">
        <v>-0.25535672385979102</v>
      </c>
      <c r="L765">
        <v>-0.12389761246606699</v>
      </c>
      <c r="M765">
        <v>-8.1363300078237402E-2</v>
      </c>
      <c r="N765">
        <v>-0.12389761246629399</v>
      </c>
      <c r="O765">
        <f t="shared" si="22"/>
        <v>-4.2534312387829593E-2</v>
      </c>
      <c r="P765">
        <f t="shared" si="23"/>
        <v>2.2699897517242107E-13</v>
      </c>
    </row>
    <row r="766" spans="1:16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765</v>
      </c>
      <c r="G766">
        <v>76</v>
      </c>
      <c r="H766" t="s">
        <v>3764</v>
      </c>
      <c r="I766">
        <v>0</v>
      </c>
      <c r="J766">
        <v>0</v>
      </c>
      <c r="L766">
        <v>0</v>
      </c>
      <c r="M766">
        <v>0</v>
      </c>
      <c r="N766">
        <v>0</v>
      </c>
      <c r="O766">
        <f t="shared" si="22"/>
        <v>0</v>
      </c>
      <c r="P766">
        <f t="shared" si="23"/>
        <v>0</v>
      </c>
    </row>
    <row r="767" spans="1:16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766</v>
      </c>
      <c r="G767">
        <v>76</v>
      </c>
      <c r="H767" t="s">
        <v>3765</v>
      </c>
      <c r="I767">
        <v>0</v>
      </c>
      <c r="J767">
        <v>0</v>
      </c>
      <c r="L767">
        <v>0</v>
      </c>
      <c r="M767">
        <v>0</v>
      </c>
      <c r="N767">
        <v>0</v>
      </c>
      <c r="O767">
        <f t="shared" si="22"/>
        <v>0</v>
      </c>
      <c r="P767">
        <f t="shared" si="23"/>
        <v>0</v>
      </c>
    </row>
    <row r="768" spans="1:16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767</v>
      </c>
      <c r="G768">
        <v>76</v>
      </c>
      <c r="H768" t="s">
        <v>3766</v>
      </c>
      <c r="I768">
        <v>0</v>
      </c>
      <c r="J768">
        <v>0.26793895627304198</v>
      </c>
      <c r="L768">
        <v>0</v>
      </c>
      <c r="M768">
        <v>0</v>
      </c>
      <c r="N768">
        <v>0</v>
      </c>
      <c r="O768">
        <f t="shared" si="22"/>
        <v>0</v>
      </c>
      <c r="P768">
        <f t="shared" si="23"/>
        <v>0</v>
      </c>
    </row>
    <row r="769" spans="1:16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768</v>
      </c>
      <c r="G769">
        <v>76</v>
      </c>
      <c r="H769" t="s">
        <v>3767</v>
      </c>
      <c r="I769">
        <v>0</v>
      </c>
      <c r="J769">
        <v>0</v>
      </c>
      <c r="L769">
        <v>0</v>
      </c>
      <c r="M769">
        <v>0</v>
      </c>
      <c r="N769">
        <v>0</v>
      </c>
      <c r="O769">
        <f t="shared" si="22"/>
        <v>0</v>
      </c>
      <c r="P769">
        <f t="shared" si="23"/>
        <v>0</v>
      </c>
    </row>
    <row r="770" spans="1:16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769</v>
      </c>
      <c r="G770">
        <v>76</v>
      </c>
      <c r="H770" t="s">
        <v>3768</v>
      </c>
      <c r="I770">
        <v>0</v>
      </c>
      <c r="J770">
        <v>1.2332216954828801</v>
      </c>
      <c r="L770">
        <v>0</v>
      </c>
      <c r="M770">
        <v>0</v>
      </c>
      <c r="N770">
        <v>0</v>
      </c>
      <c r="O770">
        <f t="shared" si="22"/>
        <v>0</v>
      </c>
      <c r="P770">
        <f t="shared" si="23"/>
        <v>0</v>
      </c>
    </row>
    <row r="771" spans="1:16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770</v>
      </c>
      <c r="G771">
        <v>76</v>
      </c>
      <c r="H771" t="s">
        <v>3769</v>
      </c>
      <c r="I771">
        <v>0</v>
      </c>
      <c r="J771">
        <v>0</v>
      </c>
      <c r="L771">
        <v>0</v>
      </c>
      <c r="M771">
        <v>0</v>
      </c>
      <c r="N771">
        <v>0</v>
      </c>
      <c r="O771">
        <f t="shared" ref="O771:O834" si="24">L771-M771</f>
        <v>0</v>
      </c>
      <c r="P771">
        <f t="shared" ref="P771:P834" si="25">L771-N771</f>
        <v>0</v>
      </c>
    </row>
    <row r="772" spans="1:16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771</v>
      </c>
      <c r="G772">
        <v>76</v>
      </c>
      <c r="H772" t="s">
        <v>3770</v>
      </c>
      <c r="I772">
        <v>0</v>
      </c>
      <c r="J772">
        <v>0</v>
      </c>
      <c r="L772">
        <v>0</v>
      </c>
      <c r="M772">
        <v>0</v>
      </c>
      <c r="N772">
        <v>0</v>
      </c>
      <c r="O772">
        <f t="shared" si="24"/>
        <v>0</v>
      </c>
      <c r="P772">
        <f t="shared" si="25"/>
        <v>0</v>
      </c>
    </row>
    <row r="773" spans="1:16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772</v>
      </c>
      <c r="G773">
        <v>76</v>
      </c>
      <c r="H773" t="s">
        <v>3771</v>
      </c>
      <c r="I773">
        <v>0</v>
      </c>
      <c r="J773">
        <v>0</v>
      </c>
      <c r="L773">
        <v>0</v>
      </c>
      <c r="M773">
        <v>0</v>
      </c>
      <c r="N773">
        <v>0</v>
      </c>
      <c r="O773">
        <f t="shared" si="24"/>
        <v>0</v>
      </c>
      <c r="P773">
        <f t="shared" si="25"/>
        <v>0</v>
      </c>
    </row>
    <row r="774" spans="1:16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773</v>
      </c>
      <c r="G774">
        <v>76</v>
      </c>
      <c r="H774" t="s">
        <v>3772</v>
      </c>
      <c r="I774">
        <v>0</v>
      </c>
      <c r="J774">
        <v>0</v>
      </c>
      <c r="L774">
        <v>0</v>
      </c>
      <c r="M774">
        <v>0</v>
      </c>
      <c r="N774">
        <v>0</v>
      </c>
      <c r="O774">
        <f t="shared" si="24"/>
        <v>0</v>
      </c>
      <c r="P774">
        <f t="shared" si="25"/>
        <v>0</v>
      </c>
    </row>
    <row r="775" spans="1:16" ht="15" x14ac:dyDescent="0.25">
      <c r="A775" s="2" t="s">
        <v>774</v>
      </c>
      <c r="B775" s="2" t="s">
        <v>1769</v>
      </c>
      <c r="C775" s="9" t="s">
        <v>2771</v>
      </c>
      <c r="D775">
        <v>0.284406740238069</v>
      </c>
      <c r="E775">
        <v>0.284406740238069</v>
      </c>
      <c r="F775">
        <v>774</v>
      </c>
      <c r="G775">
        <v>76</v>
      </c>
      <c r="H775" t="s">
        <v>3773</v>
      </c>
      <c r="I775">
        <v>0.281562399696554</v>
      </c>
      <c r="J775">
        <v>0.40018771007987702</v>
      </c>
      <c r="L775">
        <v>0.13661245553021201</v>
      </c>
      <c r="M775">
        <v>8.9713110628167697E-2</v>
      </c>
      <c r="N775">
        <v>0.13661245553043999</v>
      </c>
      <c r="O775">
        <f t="shared" si="24"/>
        <v>4.689934490204431E-2</v>
      </c>
      <c r="P775">
        <f t="shared" si="25"/>
        <v>-2.279842981067759E-13</v>
      </c>
    </row>
    <row r="776" spans="1:16" ht="15" x14ac:dyDescent="0.25">
      <c r="A776" s="2" t="s">
        <v>775</v>
      </c>
      <c r="B776" s="2" t="s">
        <v>1770</v>
      </c>
      <c r="C776" s="2" t="s">
        <v>2772</v>
      </c>
      <c r="D776">
        <v>0.28440674023805601</v>
      </c>
      <c r="E776">
        <v>0.28440674023807</v>
      </c>
      <c r="F776">
        <v>775</v>
      </c>
      <c r="G776">
        <v>77</v>
      </c>
      <c r="H776" t="s">
        <v>3774</v>
      </c>
      <c r="I776">
        <v>0.28156239969660002</v>
      </c>
      <c r="J776">
        <v>0.40018771007989001</v>
      </c>
      <c r="L776">
        <v>0.136612455530221</v>
      </c>
      <c r="M776">
        <v>8.9713110628140802E-2</v>
      </c>
      <c r="N776">
        <v>0.136612455530424</v>
      </c>
      <c r="O776">
        <f t="shared" si="24"/>
        <v>4.6899344902080198E-2</v>
      </c>
      <c r="P776">
        <f t="shared" si="25"/>
        <v>-2.0300428005270987E-13</v>
      </c>
    </row>
    <row r="777" spans="1:16" ht="15" x14ac:dyDescent="0.25">
      <c r="A777" s="2" t="s">
        <v>776</v>
      </c>
      <c r="B777" s="2" t="s">
        <v>1771</v>
      </c>
      <c r="C777" s="2" t="s">
        <v>2773</v>
      </c>
      <c r="D777">
        <v>4.1252031597881697E-2</v>
      </c>
      <c r="E777">
        <v>4.1252031597883397E-2</v>
      </c>
      <c r="F777">
        <v>776</v>
      </c>
      <c r="G777">
        <v>77</v>
      </c>
      <c r="H777" t="s">
        <v>3775</v>
      </c>
      <c r="I777">
        <v>0</v>
      </c>
      <c r="J777">
        <v>0.61228013062236997</v>
      </c>
      <c r="L777">
        <v>0</v>
      </c>
      <c r="M777">
        <v>0</v>
      </c>
      <c r="N777">
        <v>0</v>
      </c>
      <c r="O777">
        <f t="shared" si="24"/>
        <v>0</v>
      </c>
      <c r="P777">
        <f t="shared" si="25"/>
        <v>0</v>
      </c>
    </row>
    <row r="778" spans="1:16" ht="15" x14ac:dyDescent="0.25">
      <c r="A778" s="2" t="s">
        <v>777</v>
      </c>
      <c r="B778" s="2" t="s">
        <v>1772</v>
      </c>
      <c r="C778" s="2" t="s">
        <v>2774</v>
      </c>
      <c r="D778">
        <v>0.253814874641416</v>
      </c>
      <c r="E778">
        <v>0.25381487464142999</v>
      </c>
      <c r="F778">
        <v>777</v>
      </c>
      <c r="G778">
        <v>77</v>
      </c>
      <c r="H778" t="s">
        <v>3776</v>
      </c>
      <c r="I778">
        <v>0</v>
      </c>
      <c r="J778">
        <v>0.27673585770912701</v>
      </c>
      <c r="L778">
        <v>0.121917902669381</v>
      </c>
      <c r="M778">
        <v>8.0063228841600401E-2</v>
      </c>
      <c r="N778">
        <v>0.121917902669562</v>
      </c>
      <c r="O778">
        <f t="shared" si="24"/>
        <v>4.1854673827780603E-2</v>
      </c>
      <c r="P778">
        <f t="shared" si="25"/>
        <v>-1.8099410858951615E-13</v>
      </c>
    </row>
    <row r="779" spans="1:16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778</v>
      </c>
      <c r="G779">
        <v>77</v>
      </c>
      <c r="H779" t="s">
        <v>3777</v>
      </c>
      <c r="I779">
        <v>0</v>
      </c>
      <c r="J779">
        <v>0.61228013061810105</v>
      </c>
      <c r="L779">
        <v>0</v>
      </c>
      <c r="M779">
        <v>0</v>
      </c>
      <c r="N779">
        <v>0</v>
      </c>
      <c r="O779">
        <f t="shared" si="24"/>
        <v>0</v>
      </c>
      <c r="P779">
        <f t="shared" si="25"/>
        <v>0</v>
      </c>
    </row>
    <row r="780" spans="1:16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779</v>
      </c>
      <c r="G780">
        <v>77</v>
      </c>
      <c r="H780" t="s">
        <v>3778</v>
      </c>
      <c r="I780">
        <v>0</v>
      </c>
      <c r="J780">
        <v>0</v>
      </c>
      <c r="L780">
        <v>0</v>
      </c>
      <c r="M780">
        <v>0</v>
      </c>
      <c r="N780">
        <v>0</v>
      </c>
      <c r="O780">
        <f t="shared" si="24"/>
        <v>0</v>
      </c>
      <c r="P780">
        <f t="shared" si="25"/>
        <v>0</v>
      </c>
    </row>
    <row r="781" spans="1:16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780</v>
      </c>
      <c r="G781">
        <v>77</v>
      </c>
      <c r="H781" t="s">
        <v>3779</v>
      </c>
      <c r="I781">
        <v>0</v>
      </c>
      <c r="J781">
        <v>0</v>
      </c>
      <c r="L781">
        <v>0</v>
      </c>
      <c r="M781">
        <v>0</v>
      </c>
      <c r="N781">
        <v>0</v>
      </c>
      <c r="O781">
        <f t="shared" si="24"/>
        <v>0</v>
      </c>
      <c r="P781">
        <f t="shared" si="25"/>
        <v>0</v>
      </c>
    </row>
    <row r="782" spans="1:16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781</v>
      </c>
      <c r="G782">
        <v>77</v>
      </c>
      <c r="H782" t="s">
        <v>3780</v>
      </c>
      <c r="I782">
        <v>0</v>
      </c>
      <c r="J782">
        <v>0.125403899547083</v>
      </c>
      <c r="L782">
        <v>0</v>
      </c>
      <c r="M782">
        <v>0</v>
      </c>
      <c r="N782">
        <v>0</v>
      </c>
      <c r="O782">
        <f t="shared" si="24"/>
        <v>0</v>
      </c>
      <c r="P782">
        <f t="shared" si="25"/>
        <v>0</v>
      </c>
    </row>
    <row r="783" spans="1:16" ht="15" x14ac:dyDescent="0.25">
      <c r="A783" s="2" t="s">
        <v>782</v>
      </c>
      <c r="B783" s="2" t="s">
        <v>1777</v>
      </c>
      <c r="C783" s="2" t="s">
        <v>2779</v>
      </c>
      <c r="D783">
        <v>7.6064836280380996E-3</v>
      </c>
      <c r="E783">
        <v>7.60648362803849E-3</v>
      </c>
      <c r="F783">
        <v>782</v>
      </c>
      <c r="G783">
        <v>77</v>
      </c>
      <c r="H783" t="s">
        <v>3781</v>
      </c>
      <c r="I783">
        <v>7.5304114866287996E-3</v>
      </c>
      <c r="J783">
        <v>0.132934311032852</v>
      </c>
      <c r="L783">
        <v>3.6537123048030499E-3</v>
      </c>
      <c r="M783">
        <v>2.3993851434116402E-3</v>
      </c>
      <c r="N783">
        <v>3.6537123048084701E-3</v>
      </c>
      <c r="O783">
        <f t="shared" si="24"/>
        <v>1.2543271613914097E-3</v>
      </c>
      <c r="P783">
        <f t="shared" si="25"/>
        <v>-5.4201435006895338E-15</v>
      </c>
    </row>
    <row r="784" spans="1:16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783</v>
      </c>
      <c r="G784">
        <v>77</v>
      </c>
      <c r="H784" t="s">
        <v>3782</v>
      </c>
      <c r="I784">
        <v>0</v>
      </c>
      <c r="J784">
        <v>1000</v>
      </c>
      <c r="L784">
        <v>0</v>
      </c>
      <c r="M784">
        <v>7.4903581557841097</v>
      </c>
      <c r="N784">
        <v>0</v>
      </c>
      <c r="O784">
        <f t="shared" si="24"/>
        <v>-7.4903581557841097</v>
      </c>
      <c r="P784">
        <f t="shared" si="25"/>
        <v>0</v>
      </c>
    </row>
    <row r="785" spans="1:16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784</v>
      </c>
      <c r="G785">
        <v>77</v>
      </c>
      <c r="H785" t="s">
        <v>3783</v>
      </c>
      <c r="I785">
        <v>-1000</v>
      </c>
      <c r="J785">
        <v>1.46304549473143</v>
      </c>
      <c r="L785">
        <v>2.3536998854784801</v>
      </c>
      <c r="M785">
        <v>0</v>
      </c>
      <c r="N785">
        <v>2.3536998854783602</v>
      </c>
      <c r="O785">
        <f t="shared" si="24"/>
        <v>2.3536998854784801</v>
      </c>
      <c r="P785">
        <f t="shared" si="25"/>
        <v>1.1990408665951691E-13</v>
      </c>
    </row>
    <row r="786" spans="1:16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785</v>
      </c>
      <c r="G786">
        <v>77</v>
      </c>
      <c r="H786" t="s">
        <v>3784</v>
      </c>
      <c r="I786">
        <v>0</v>
      </c>
      <c r="J786">
        <v>0</v>
      </c>
      <c r="L786">
        <v>0</v>
      </c>
      <c r="M786">
        <v>0</v>
      </c>
      <c r="N786">
        <v>0</v>
      </c>
      <c r="O786">
        <f t="shared" si="24"/>
        <v>0</v>
      </c>
      <c r="P786">
        <f t="shared" si="25"/>
        <v>0</v>
      </c>
    </row>
    <row r="787" spans="1:16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786</v>
      </c>
      <c r="G787">
        <v>78</v>
      </c>
      <c r="H787" t="s">
        <v>3785</v>
      </c>
      <c r="I787">
        <v>0</v>
      </c>
      <c r="J787">
        <v>5.8521819789562697</v>
      </c>
      <c r="L787">
        <v>0</v>
      </c>
      <c r="M787">
        <v>0</v>
      </c>
      <c r="N787">
        <v>0</v>
      </c>
      <c r="O787">
        <f t="shared" si="24"/>
        <v>0</v>
      </c>
      <c r="P787">
        <f t="shared" si="25"/>
        <v>0</v>
      </c>
    </row>
    <row r="788" spans="1:16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787</v>
      </c>
      <c r="G788">
        <v>78</v>
      </c>
      <c r="H788" t="s">
        <v>3786</v>
      </c>
      <c r="I788">
        <v>0</v>
      </c>
      <c r="J788">
        <v>5.8521819788507399</v>
      </c>
      <c r="L788">
        <v>0</v>
      </c>
      <c r="M788">
        <v>0</v>
      </c>
      <c r="N788">
        <v>0</v>
      </c>
      <c r="O788">
        <f t="shared" si="24"/>
        <v>0</v>
      </c>
      <c r="P788">
        <f t="shared" si="25"/>
        <v>0</v>
      </c>
    </row>
    <row r="789" spans="1:16" ht="15" x14ac:dyDescent="0.25">
      <c r="A789" s="2" t="s">
        <v>788</v>
      </c>
      <c r="B789" s="2" t="s">
        <v>1783</v>
      </c>
      <c r="C789" s="9" t="s">
        <v>2785</v>
      </c>
      <c r="D789">
        <v>6.0529145642598197</v>
      </c>
      <c r="E789">
        <v>6.0529145642592503</v>
      </c>
      <c r="F789">
        <v>788</v>
      </c>
      <c r="G789">
        <v>78</v>
      </c>
      <c r="H789" t="s">
        <v>3787</v>
      </c>
      <c r="I789">
        <v>5.2742660803182799</v>
      </c>
      <c r="J789">
        <v>7.1640693967339102</v>
      </c>
      <c r="L789">
        <v>3.3436992137582102</v>
      </c>
      <c r="M789">
        <v>8.4803577146668694</v>
      </c>
      <c r="N789">
        <v>3.34369921375799</v>
      </c>
      <c r="O789">
        <f t="shared" si="24"/>
        <v>-5.1366585009086592</v>
      </c>
      <c r="P789">
        <f t="shared" si="25"/>
        <v>2.2026824808563106E-13</v>
      </c>
    </row>
    <row r="790" spans="1:16" ht="15" x14ac:dyDescent="0.25">
      <c r="A790" s="2" t="s">
        <v>789</v>
      </c>
      <c r="B790" s="2" t="s">
        <v>1784</v>
      </c>
      <c r="C790" s="9" t="s">
        <v>2786</v>
      </c>
      <c r="D790">
        <v>6.0546597941129203</v>
      </c>
      <c r="E790">
        <v>6.05465979411224</v>
      </c>
      <c r="F790">
        <v>789</v>
      </c>
      <c r="G790">
        <v>78</v>
      </c>
      <c r="H790" t="s">
        <v>3788</v>
      </c>
      <c r="I790">
        <v>4.7142894818207397</v>
      </c>
      <c r="J790">
        <v>9.1034259660196994</v>
      </c>
      <c r="L790">
        <v>3.3445375206685002</v>
      </c>
      <c r="M790">
        <v>8.4809082290419209</v>
      </c>
      <c r="N790">
        <v>3.3445375206683798</v>
      </c>
      <c r="O790">
        <f t="shared" si="24"/>
        <v>-5.1363707083734207</v>
      </c>
      <c r="P790">
        <f t="shared" si="25"/>
        <v>1.2034817586936697E-13</v>
      </c>
    </row>
    <row r="791" spans="1:16" ht="15" x14ac:dyDescent="0.25">
      <c r="A791" s="2" t="s">
        <v>790</v>
      </c>
      <c r="B791" s="2" t="s">
        <v>1785</v>
      </c>
      <c r="C791" s="9" t="s">
        <v>2787</v>
      </c>
      <c r="D791">
        <v>-5.4999113230941301</v>
      </c>
      <c r="E791">
        <v>-5.49991132309344</v>
      </c>
      <c r="F791">
        <v>790</v>
      </c>
      <c r="G791">
        <v>78</v>
      </c>
      <c r="H791" t="s">
        <v>3789</v>
      </c>
      <c r="I791">
        <v>-7.1418433890583</v>
      </c>
      <c r="J791">
        <v>-4.1650890282912796</v>
      </c>
      <c r="L791">
        <v>0.2358161868558</v>
      </c>
      <c r="M791">
        <v>0.15142697003716399</v>
      </c>
      <c r="N791">
        <v>0.235816186856141</v>
      </c>
      <c r="O791">
        <f t="shared" si="24"/>
        <v>8.4389216818636009E-2</v>
      </c>
      <c r="P791">
        <f t="shared" si="25"/>
        <v>-3.4100500201361683E-13</v>
      </c>
    </row>
    <row r="792" spans="1:16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791</v>
      </c>
      <c r="G792">
        <v>78</v>
      </c>
      <c r="H792" t="s">
        <v>3790</v>
      </c>
      <c r="I792">
        <v>0</v>
      </c>
      <c r="J792">
        <v>0</v>
      </c>
      <c r="L792">
        <v>0</v>
      </c>
      <c r="M792">
        <v>0</v>
      </c>
      <c r="N792">
        <v>0</v>
      </c>
      <c r="O792">
        <f t="shared" si="24"/>
        <v>0</v>
      </c>
      <c r="P792">
        <f t="shared" si="25"/>
        <v>0</v>
      </c>
    </row>
    <row r="793" spans="1:16" ht="15" x14ac:dyDescent="0.25">
      <c r="A793" s="2" t="s">
        <v>792</v>
      </c>
      <c r="B793" s="2" t="s">
        <v>1787</v>
      </c>
      <c r="C793" s="9" t="s">
        <v>2789</v>
      </c>
      <c r="D793">
        <v>-0.253814874641421</v>
      </c>
      <c r="E793">
        <v>-0.253814874641421</v>
      </c>
      <c r="F793">
        <v>792</v>
      </c>
      <c r="G793">
        <v>78</v>
      </c>
      <c r="H793" t="s">
        <v>3791</v>
      </c>
      <c r="I793">
        <v>-0.27673585770980902</v>
      </c>
      <c r="J793">
        <v>-0.25127648213583598</v>
      </c>
      <c r="L793">
        <v>-0.121917902669338</v>
      </c>
      <c r="M793">
        <v>-8.0063228841595502E-2</v>
      </c>
      <c r="N793">
        <v>-0.12191790266956599</v>
      </c>
      <c r="O793">
        <f t="shared" si="24"/>
        <v>-4.1854673827742495E-2</v>
      </c>
      <c r="P793">
        <f t="shared" si="25"/>
        <v>2.2799817589458371E-13</v>
      </c>
    </row>
    <row r="794" spans="1:16" ht="15" x14ac:dyDescent="0.25">
      <c r="A794" s="2" t="s">
        <v>793</v>
      </c>
      <c r="B794" s="2" t="s">
        <v>1788</v>
      </c>
      <c r="C794" s="9" t="s">
        <v>2790</v>
      </c>
      <c r="D794">
        <v>-0.137889966014654</v>
      </c>
      <c r="E794">
        <v>-0.137889966014654</v>
      </c>
      <c r="F794">
        <v>793</v>
      </c>
      <c r="G794">
        <v>78</v>
      </c>
      <c r="H794" t="s">
        <v>3792</v>
      </c>
      <c r="I794">
        <v>-0.200121607610413</v>
      </c>
      <c r="J794">
        <v>0.44870726395038202</v>
      </c>
      <c r="L794">
        <v>-6.6234319321893095E-2</v>
      </c>
      <c r="M794">
        <v>-4.3495937421312199E-2</v>
      </c>
      <c r="N794">
        <v>-6.6234319322006699E-2</v>
      </c>
      <c r="O794">
        <f t="shared" si="24"/>
        <v>-2.2738381900580897E-2</v>
      </c>
      <c r="P794">
        <f t="shared" si="25"/>
        <v>1.1360357099476914E-13</v>
      </c>
    </row>
    <row r="795" spans="1:16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794</v>
      </c>
      <c r="G795">
        <v>78</v>
      </c>
      <c r="H795" t="s">
        <v>3793</v>
      </c>
      <c r="I795">
        <v>0</v>
      </c>
      <c r="J795">
        <v>0</v>
      </c>
      <c r="L795">
        <v>0</v>
      </c>
      <c r="M795">
        <v>0</v>
      </c>
      <c r="N795">
        <v>0</v>
      </c>
      <c r="O795">
        <f t="shared" si="24"/>
        <v>0</v>
      </c>
      <c r="P795">
        <f t="shared" si="25"/>
        <v>0</v>
      </c>
    </row>
    <row r="796" spans="1:16" ht="15" x14ac:dyDescent="0.25">
      <c r="A796" s="2" t="s">
        <v>795</v>
      </c>
      <c r="B796" s="2" t="s">
        <v>1790</v>
      </c>
      <c r="C796" s="9" t="s">
        <v>2792</v>
      </c>
      <c r="D796">
        <v>1.82555615463116E-2</v>
      </c>
      <c r="E796">
        <v>1.82555615463116E-2</v>
      </c>
      <c r="F796">
        <v>795</v>
      </c>
      <c r="G796">
        <v>78</v>
      </c>
      <c r="H796" t="s">
        <v>3794</v>
      </c>
      <c r="I796">
        <v>1.80729883985578E-2</v>
      </c>
      <c r="J796">
        <v>2.1624069696486E-2</v>
      </c>
      <c r="L796">
        <v>8.7689099345880095E-3</v>
      </c>
      <c r="M796">
        <v>5.7585246088365204E-3</v>
      </c>
      <c r="N796">
        <v>8.7689099345880095E-3</v>
      </c>
      <c r="O796">
        <f t="shared" si="24"/>
        <v>3.0103853257514891E-3</v>
      </c>
      <c r="P796">
        <f t="shared" si="25"/>
        <v>0</v>
      </c>
    </row>
    <row r="797" spans="1:16" ht="15" x14ac:dyDescent="0.25">
      <c r="A797" s="2" t="s">
        <v>796</v>
      </c>
      <c r="B797" s="2" t="s">
        <v>1791</v>
      </c>
      <c r="C797" s="9" t="s">
        <v>2793</v>
      </c>
      <c r="D797">
        <v>-1.82555615463116E-2</v>
      </c>
      <c r="E797">
        <v>-1.82555615463116E-2</v>
      </c>
      <c r="F797">
        <v>796</v>
      </c>
      <c r="G797">
        <v>79</v>
      </c>
      <c r="H797" t="s">
        <v>3795</v>
      </c>
      <c r="I797">
        <v>-2.1624069696486E-2</v>
      </c>
      <c r="J797">
        <v>-1.80729883985578E-2</v>
      </c>
      <c r="L797">
        <v>-8.7689099345880095E-3</v>
      </c>
      <c r="M797">
        <v>-5.7585246088365204E-3</v>
      </c>
      <c r="N797">
        <v>-8.7689099345880095E-3</v>
      </c>
      <c r="O797">
        <f t="shared" si="24"/>
        <v>-3.0103853257514891E-3</v>
      </c>
      <c r="P797">
        <f t="shared" si="25"/>
        <v>0</v>
      </c>
    </row>
    <row r="798" spans="1:16" ht="15" x14ac:dyDescent="0.25">
      <c r="A798" s="2" t="s">
        <v>797</v>
      </c>
      <c r="B798" s="2" t="s">
        <v>1792</v>
      </c>
      <c r="C798" s="2" t="s">
        <v>2794</v>
      </c>
      <c r="D798">
        <v>1.82555615463443E-2</v>
      </c>
      <c r="E798">
        <v>1.8255561546345202E-2</v>
      </c>
      <c r="F798">
        <v>797</v>
      </c>
      <c r="G798">
        <v>79</v>
      </c>
      <c r="H798" t="s">
        <v>3796</v>
      </c>
      <c r="I798">
        <v>1.8072988398570598E-2</v>
      </c>
      <c r="J798">
        <v>2.1624069696519799E-2</v>
      </c>
      <c r="L798">
        <v>8.7689099345594906E-3</v>
      </c>
      <c r="M798">
        <v>5.7585246088583102E-3</v>
      </c>
      <c r="N798">
        <v>8.7689099345725097E-3</v>
      </c>
      <c r="O798">
        <f t="shared" si="24"/>
        <v>3.0103853257011804E-3</v>
      </c>
      <c r="P798">
        <f t="shared" si="25"/>
        <v>-1.3019099687205937E-14</v>
      </c>
    </row>
    <row r="799" spans="1:16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798</v>
      </c>
      <c r="G799">
        <v>79</v>
      </c>
      <c r="H799" t="s">
        <v>3797</v>
      </c>
      <c r="I799">
        <v>0</v>
      </c>
      <c r="J799">
        <v>2.9260909894286198</v>
      </c>
      <c r="L799">
        <v>0</v>
      </c>
      <c r="M799">
        <v>0</v>
      </c>
      <c r="N799">
        <v>0</v>
      </c>
      <c r="O799">
        <f t="shared" si="24"/>
        <v>0</v>
      </c>
      <c r="P799">
        <f t="shared" si="25"/>
        <v>0</v>
      </c>
    </row>
    <row r="800" spans="1:16" ht="15" x14ac:dyDescent="0.25">
      <c r="A800" s="10" t="s">
        <v>799</v>
      </c>
      <c r="B800" s="10" t="s">
        <v>1794</v>
      </c>
      <c r="C800" s="10" t="s">
        <v>2796</v>
      </c>
      <c r="D800">
        <v>0</v>
      </c>
      <c r="E800">
        <v>0</v>
      </c>
      <c r="F800">
        <v>799</v>
      </c>
      <c r="G800">
        <v>79</v>
      </c>
      <c r="H800" t="s">
        <v>3798</v>
      </c>
      <c r="I800">
        <v>0</v>
      </c>
      <c r="J800">
        <v>1000</v>
      </c>
      <c r="L800">
        <v>0</v>
      </c>
      <c r="M800">
        <v>0</v>
      </c>
      <c r="N800">
        <v>0</v>
      </c>
      <c r="O800">
        <f t="shared" si="24"/>
        <v>0</v>
      </c>
      <c r="P800">
        <f t="shared" si="25"/>
        <v>0</v>
      </c>
    </row>
    <row r="801" spans="1:16" ht="15" x14ac:dyDescent="0.25">
      <c r="A801" s="2" t="s">
        <v>800</v>
      </c>
      <c r="B801" s="2" t="s">
        <v>1795</v>
      </c>
      <c r="C801" s="2" t="s">
        <v>2797</v>
      </c>
      <c r="D801">
        <v>0.25793633492644402</v>
      </c>
      <c r="E801">
        <v>0.25793633492645701</v>
      </c>
      <c r="F801">
        <v>800</v>
      </c>
      <c r="G801">
        <v>79</v>
      </c>
      <c r="H801" t="s">
        <v>3799</v>
      </c>
      <c r="I801">
        <v>0.25535672385980102</v>
      </c>
      <c r="J801">
        <v>0.45042945649052601</v>
      </c>
      <c r="L801">
        <v>0.12389761246611999</v>
      </c>
      <c r="M801">
        <v>8.1363300078276093E-2</v>
      </c>
      <c r="N801">
        <v>0.123897612466304</v>
      </c>
      <c r="O801">
        <f t="shared" si="24"/>
        <v>4.2534312387843901E-2</v>
      </c>
      <c r="P801">
        <f t="shared" si="25"/>
        <v>-1.8400558854381188E-13</v>
      </c>
    </row>
    <row r="802" spans="1:16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801</v>
      </c>
      <c r="G802">
        <v>79</v>
      </c>
      <c r="H802" t="s">
        <v>3800</v>
      </c>
      <c r="I802">
        <v>0</v>
      </c>
      <c r="J802">
        <v>0</v>
      </c>
      <c r="L802">
        <v>0</v>
      </c>
      <c r="M802">
        <v>0</v>
      </c>
      <c r="N802">
        <v>0</v>
      </c>
      <c r="O802">
        <f t="shared" si="24"/>
        <v>0</v>
      </c>
      <c r="P802">
        <f t="shared" si="25"/>
        <v>0</v>
      </c>
    </row>
    <row r="803" spans="1:16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802</v>
      </c>
      <c r="G803">
        <v>79</v>
      </c>
      <c r="H803" t="s">
        <v>3801</v>
      </c>
      <c r="I803">
        <v>0</v>
      </c>
      <c r="J803">
        <v>0</v>
      </c>
      <c r="L803">
        <v>0</v>
      </c>
      <c r="M803">
        <v>0</v>
      </c>
      <c r="N803">
        <v>0</v>
      </c>
      <c r="O803">
        <f t="shared" si="24"/>
        <v>0</v>
      </c>
      <c r="P803">
        <f t="shared" si="25"/>
        <v>0</v>
      </c>
    </row>
    <row r="804" spans="1:16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803</v>
      </c>
      <c r="G804">
        <v>79</v>
      </c>
      <c r="H804" t="s">
        <v>3802</v>
      </c>
      <c r="I804">
        <v>0</v>
      </c>
      <c r="J804">
        <v>0</v>
      </c>
      <c r="L804">
        <v>0</v>
      </c>
      <c r="M804">
        <v>0</v>
      </c>
      <c r="N804">
        <v>0</v>
      </c>
      <c r="O804">
        <f t="shared" si="24"/>
        <v>0</v>
      </c>
      <c r="P804">
        <f t="shared" si="25"/>
        <v>0</v>
      </c>
    </row>
    <row r="805" spans="1:16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804</v>
      </c>
      <c r="G805">
        <v>79</v>
      </c>
      <c r="H805" t="s">
        <v>3803</v>
      </c>
      <c r="I805">
        <v>0</v>
      </c>
      <c r="J805">
        <v>1000</v>
      </c>
      <c r="L805">
        <v>0</v>
      </c>
      <c r="M805">
        <v>0</v>
      </c>
      <c r="N805">
        <v>0</v>
      </c>
      <c r="O805">
        <f t="shared" si="24"/>
        <v>0</v>
      </c>
      <c r="P805">
        <f t="shared" si="25"/>
        <v>0</v>
      </c>
    </row>
    <row r="806" spans="1:16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805</v>
      </c>
      <c r="G806">
        <v>79</v>
      </c>
      <c r="H806" t="s">
        <v>3804</v>
      </c>
      <c r="I806">
        <v>0</v>
      </c>
      <c r="J806">
        <v>1000</v>
      </c>
      <c r="L806">
        <v>0</v>
      </c>
      <c r="M806">
        <v>0</v>
      </c>
      <c r="N806">
        <v>0</v>
      </c>
      <c r="O806">
        <f t="shared" si="24"/>
        <v>0</v>
      </c>
      <c r="P806">
        <f t="shared" si="25"/>
        <v>0</v>
      </c>
    </row>
    <row r="807" spans="1:16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806</v>
      </c>
      <c r="G807">
        <v>80</v>
      </c>
      <c r="H807" t="s">
        <v>3805</v>
      </c>
      <c r="I807">
        <v>0</v>
      </c>
      <c r="J807">
        <v>0</v>
      </c>
      <c r="L807">
        <v>0</v>
      </c>
      <c r="M807">
        <v>0</v>
      </c>
      <c r="N807">
        <v>0</v>
      </c>
      <c r="O807">
        <f t="shared" si="24"/>
        <v>0</v>
      </c>
      <c r="P807">
        <f t="shared" si="25"/>
        <v>0</v>
      </c>
    </row>
    <row r="808" spans="1:16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807</v>
      </c>
      <c r="G808">
        <v>80</v>
      </c>
      <c r="H808" t="s">
        <v>3806</v>
      </c>
      <c r="I808">
        <v>0</v>
      </c>
      <c r="J808">
        <v>0</v>
      </c>
      <c r="L808">
        <v>0</v>
      </c>
      <c r="M808">
        <v>0</v>
      </c>
      <c r="N808">
        <v>0</v>
      </c>
      <c r="O808">
        <f t="shared" si="24"/>
        <v>0</v>
      </c>
      <c r="P808">
        <f t="shared" si="25"/>
        <v>0</v>
      </c>
    </row>
    <row r="809" spans="1:16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808</v>
      </c>
      <c r="G809">
        <v>80</v>
      </c>
      <c r="H809" t="s">
        <v>3807</v>
      </c>
      <c r="I809">
        <v>0</v>
      </c>
      <c r="J809">
        <v>0.57859219280958896</v>
      </c>
      <c r="L809">
        <v>1.9815076560702399E-2</v>
      </c>
      <c r="M809">
        <v>1.30125188709616E-2</v>
      </c>
      <c r="N809">
        <v>1.9815076560732E-2</v>
      </c>
      <c r="O809">
        <f t="shared" si="24"/>
        <v>6.8025576897407982E-3</v>
      </c>
      <c r="P809">
        <f t="shared" si="25"/>
        <v>-2.9601321394068236E-14</v>
      </c>
    </row>
    <row r="810" spans="1:16" ht="15" x14ac:dyDescent="0.25">
      <c r="A810" s="2" t="s">
        <v>809</v>
      </c>
      <c r="B810" s="2" t="s">
        <v>1803</v>
      </c>
      <c r="C810" s="2" t="s">
        <v>2806</v>
      </c>
      <c r="D810">
        <v>0.168509773468414</v>
      </c>
      <c r="E810">
        <v>0.168509773468423</v>
      </c>
      <c r="F810">
        <v>809</v>
      </c>
      <c r="G810">
        <v>80</v>
      </c>
      <c r="H810" t="s">
        <v>3808</v>
      </c>
      <c r="I810">
        <v>0.1668245139</v>
      </c>
      <c r="J810">
        <v>0.87459672421568002</v>
      </c>
      <c r="L810">
        <v>0.100757370386413</v>
      </c>
      <c r="M810">
        <v>6.6167152043301494E-2</v>
      </c>
      <c r="N810">
        <v>0.100757370386563</v>
      </c>
      <c r="O810">
        <f t="shared" si="24"/>
        <v>3.4590218343111503E-2</v>
      </c>
      <c r="P810">
        <f t="shared" si="25"/>
        <v>-1.5000500841466646E-13</v>
      </c>
    </row>
    <row r="811" spans="1:16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810</v>
      </c>
      <c r="G811">
        <v>80</v>
      </c>
      <c r="H811" t="s">
        <v>3809</v>
      </c>
      <c r="I811">
        <v>0</v>
      </c>
      <c r="J811">
        <v>0</v>
      </c>
      <c r="L811">
        <v>0</v>
      </c>
      <c r="M811">
        <v>0</v>
      </c>
      <c r="N811">
        <v>0</v>
      </c>
      <c r="O811">
        <f t="shared" si="24"/>
        <v>0</v>
      </c>
      <c r="P811">
        <f t="shared" si="25"/>
        <v>0</v>
      </c>
    </row>
    <row r="812" spans="1:16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811</v>
      </c>
      <c r="G812">
        <v>80</v>
      </c>
      <c r="H812" t="s">
        <v>3810</v>
      </c>
      <c r="I812">
        <v>0</v>
      </c>
      <c r="J812">
        <v>1.46304549475583</v>
      </c>
      <c r="L812">
        <v>0</v>
      </c>
      <c r="M812">
        <v>0</v>
      </c>
      <c r="N812">
        <v>0</v>
      </c>
      <c r="O812">
        <f t="shared" si="24"/>
        <v>0</v>
      </c>
      <c r="P812">
        <f t="shared" si="25"/>
        <v>0</v>
      </c>
    </row>
    <row r="813" spans="1:16" ht="15" x14ac:dyDescent="0.25">
      <c r="A813" s="2" t="s">
        <v>812</v>
      </c>
      <c r="B813" s="2" t="s">
        <v>1806</v>
      </c>
      <c r="C813" s="9" t="s">
        <v>2809</v>
      </c>
      <c r="D813">
        <v>-0.119634404468343</v>
      </c>
      <c r="E813">
        <v>-0.119634404468343</v>
      </c>
      <c r="F813">
        <v>812</v>
      </c>
      <c r="G813">
        <v>80</v>
      </c>
      <c r="H813" t="s">
        <v>3811</v>
      </c>
      <c r="I813">
        <v>-0.182048619211514</v>
      </c>
      <c r="J813">
        <v>0.46678025235496501</v>
      </c>
      <c r="L813">
        <v>-5.7465409387418703E-2</v>
      </c>
      <c r="M813">
        <v>-3.7737412812362002E-2</v>
      </c>
      <c r="N813">
        <v>-5.7465409387418703E-2</v>
      </c>
      <c r="O813">
        <f t="shared" si="24"/>
        <v>-1.9727996575056701E-2</v>
      </c>
      <c r="P813">
        <f t="shared" si="25"/>
        <v>0</v>
      </c>
    </row>
    <row r="814" spans="1:16" ht="15" x14ac:dyDescent="0.25">
      <c r="A814" s="2" t="s">
        <v>813</v>
      </c>
      <c r="B814" s="2" t="s">
        <v>1806</v>
      </c>
      <c r="C814" s="9" t="s">
        <v>2810</v>
      </c>
      <c r="D814">
        <v>-0.42229670625272298</v>
      </c>
      <c r="E814">
        <v>-0.42229670625272298</v>
      </c>
      <c r="F814">
        <v>813</v>
      </c>
      <c r="G814">
        <v>80</v>
      </c>
      <c r="H814" t="s">
        <v>3812</v>
      </c>
      <c r="I814">
        <v>-0.49715687388027202</v>
      </c>
      <c r="J814">
        <v>0.16714486426872099</v>
      </c>
      <c r="L814">
        <v>-0.202846774852219</v>
      </c>
      <c r="M814">
        <v>-0.13320904804936601</v>
      </c>
      <c r="N814">
        <v>-0.20284677485244601</v>
      </c>
      <c r="O814">
        <f t="shared" si="24"/>
        <v>-6.9637726802852989E-2</v>
      </c>
      <c r="P814">
        <f t="shared" si="25"/>
        <v>2.2701285296022888E-13</v>
      </c>
    </row>
    <row r="815" spans="1:16" ht="15" x14ac:dyDescent="0.25">
      <c r="A815" s="2" t="s">
        <v>814</v>
      </c>
      <c r="B815" s="2" t="s">
        <v>1807</v>
      </c>
      <c r="C815" s="2" t="s">
        <v>2811</v>
      </c>
      <c r="D815">
        <v>1.7200582685987498E-2</v>
      </c>
      <c r="E815">
        <v>1.72005826859884E-2</v>
      </c>
      <c r="F815">
        <v>814</v>
      </c>
      <c r="G815">
        <v>80</v>
      </c>
      <c r="H815" t="s">
        <v>3813</v>
      </c>
      <c r="I815">
        <v>1.7028560339999999E-2</v>
      </c>
      <c r="J815">
        <v>1.7200582685986902E-2</v>
      </c>
      <c r="L815">
        <v>8.2621594527489302E-3</v>
      </c>
      <c r="M815">
        <v>5.4257426391683102E-3</v>
      </c>
      <c r="N815">
        <v>8.2621594527611895E-3</v>
      </c>
      <c r="O815">
        <f t="shared" si="24"/>
        <v>2.83641681358062E-3</v>
      </c>
      <c r="P815">
        <f t="shared" si="25"/>
        <v>-1.2259290804728096E-14</v>
      </c>
    </row>
    <row r="816" spans="1:16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815</v>
      </c>
      <c r="G816">
        <v>80</v>
      </c>
      <c r="H816" t="s">
        <v>3814</v>
      </c>
      <c r="I816">
        <v>0</v>
      </c>
      <c r="J816">
        <v>0</v>
      </c>
      <c r="L816">
        <v>0</v>
      </c>
      <c r="M816">
        <v>0</v>
      </c>
      <c r="N816">
        <v>0</v>
      </c>
      <c r="O816">
        <f t="shared" si="24"/>
        <v>0</v>
      </c>
      <c r="P816">
        <f t="shared" si="25"/>
        <v>0</v>
      </c>
    </row>
    <row r="817" spans="1:16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816</v>
      </c>
      <c r="G817">
        <v>81</v>
      </c>
      <c r="H817" t="s">
        <v>3815</v>
      </c>
      <c r="I817">
        <v>0</v>
      </c>
      <c r="J817">
        <v>0</v>
      </c>
      <c r="L817">
        <v>0</v>
      </c>
      <c r="M817">
        <v>0</v>
      </c>
      <c r="N817">
        <v>0</v>
      </c>
      <c r="O817">
        <f t="shared" si="24"/>
        <v>0</v>
      </c>
      <c r="P817">
        <f t="shared" si="25"/>
        <v>0</v>
      </c>
    </row>
    <row r="818" spans="1:16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817</v>
      </c>
      <c r="G818">
        <v>81</v>
      </c>
      <c r="H818" t="s">
        <v>3816</v>
      </c>
      <c r="I818">
        <v>0</v>
      </c>
      <c r="J818">
        <v>0</v>
      </c>
      <c r="L818">
        <v>0</v>
      </c>
      <c r="M818">
        <v>0</v>
      </c>
      <c r="N818">
        <v>0</v>
      </c>
      <c r="O818">
        <f t="shared" si="24"/>
        <v>0</v>
      </c>
      <c r="P818">
        <f t="shared" si="25"/>
        <v>0</v>
      </c>
    </row>
    <row r="819" spans="1:16" ht="15" x14ac:dyDescent="0.25">
      <c r="A819" s="2" t="s">
        <v>818</v>
      </c>
      <c r="B819" s="2" t="s">
        <v>1811</v>
      </c>
      <c r="C819" s="9" t="s">
        <v>2815</v>
      </c>
      <c r="D819">
        <v>-1.0074058539347599</v>
      </c>
      <c r="E819">
        <v>-1.00740585393487</v>
      </c>
      <c r="F819">
        <v>818</v>
      </c>
      <c r="G819">
        <v>81</v>
      </c>
      <c r="H819" t="s">
        <v>3817</v>
      </c>
      <c r="I819">
        <v>-1.7288535752563801</v>
      </c>
      <c r="J819">
        <v>-0.99733082790123695</v>
      </c>
      <c r="L819">
        <v>-0.48389917660301801</v>
      </c>
      <c r="M819">
        <v>-0.31777556588792799</v>
      </c>
      <c r="N819">
        <v>-0.48389917660381299</v>
      </c>
      <c r="O819">
        <f t="shared" si="24"/>
        <v>-0.16612361071509002</v>
      </c>
      <c r="P819">
        <f t="shared" si="25"/>
        <v>7.9497519678284334E-13</v>
      </c>
    </row>
    <row r="820" spans="1:16" ht="15" x14ac:dyDescent="0.25">
      <c r="A820" s="2" t="s">
        <v>819</v>
      </c>
      <c r="B820" s="2" t="s">
        <v>1812</v>
      </c>
      <c r="C820" s="2" t="s">
        <v>2816</v>
      </c>
      <c r="D820">
        <v>0.32373594247063397</v>
      </c>
      <c r="E820">
        <v>0.32373594247065102</v>
      </c>
      <c r="F820">
        <v>819</v>
      </c>
      <c r="G820">
        <v>81</v>
      </c>
      <c r="H820" t="s">
        <v>3818</v>
      </c>
      <c r="I820">
        <v>0.32049827213582899</v>
      </c>
      <c r="J820">
        <v>0.34595764771529502</v>
      </c>
      <c r="L820">
        <v>0.15550391670494601</v>
      </c>
      <c r="M820">
        <v>0.10211909322846301</v>
      </c>
      <c r="N820">
        <v>0.15550391670517599</v>
      </c>
      <c r="O820">
        <f t="shared" si="24"/>
        <v>5.3384823476483004E-2</v>
      </c>
      <c r="P820">
        <f t="shared" si="25"/>
        <v>-2.2998269955110118E-13</v>
      </c>
    </row>
    <row r="821" spans="1:16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820</v>
      </c>
      <c r="G821">
        <v>81</v>
      </c>
      <c r="H821" t="s">
        <v>3819</v>
      </c>
      <c r="I821">
        <v>0</v>
      </c>
      <c r="J821">
        <v>0</v>
      </c>
      <c r="L821">
        <v>0</v>
      </c>
      <c r="M821">
        <v>0</v>
      </c>
      <c r="N821">
        <v>0</v>
      </c>
      <c r="O821">
        <f t="shared" si="24"/>
        <v>0</v>
      </c>
      <c r="P821">
        <f t="shared" si="25"/>
        <v>0</v>
      </c>
    </row>
    <row r="822" spans="1:16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821</v>
      </c>
      <c r="G822">
        <v>81</v>
      </c>
      <c r="H822" t="s">
        <v>3820</v>
      </c>
      <c r="I822">
        <v>0</v>
      </c>
      <c r="J822">
        <v>0</v>
      </c>
      <c r="L822">
        <v>0</v>
      </c>
      <c r="M822">
        <v>0</v>
      </c>
      <c r="N822">
        <v>0</v>
      </c>
      <c r="O822">
        <f t="shared" si="24"/>
        <v>0</v>
      </c>
      <c r="P822">
        <f t="shared" si="25"/>
        <v>0</v>
      </c>
    </row>
    <row r="823" spans="1:16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822</v>
      </c>
      <c r="G823">
        <v>81</v>
      </c>
      <c r="H823" t="s">
        <v>3821</v>
      </c>
      <c r="I823">
        <v>0</v>
      </c>
      <c r="J823">
        <v>0</v>
      </c>
      <c r="L823">
        <v>0</v>
      </c>
      <c r="M823">
        <v>0</v>
      </c>
      <c r="N823">
        <v>0</v>
      </c>
      <c r="O823">
        <f t="shared" si="24"/>
        <v>0</v>
      </c>
      <c r="P823">
        <f t="shared" si="25"/>
        <v>0</v>
      </c>
    </row>
    <row r="824" spans="1:16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823</v>
      </c>
      <c r="G824">
        <v>81</v>
      </c>
      <c r="H824" t="s">
        <v>3822</v>
      </c>
      <c r="I824">
        <v>0</v>
      </c>
      <c r="J824">
        <v>0.19083202105248101</v>
      </c>
      <c r="L824">
        <v>0</v>
      </c>
      <c r="M824">
        <v>0</v>
      </c>
      <c r="N824">
        <v>0</v>
      </c>
      <c r="O824">
        <f t="shared" si="24"/>
        <v>0</v>
      </c>
      <c r="P824">
        <f t="shared" si="25"/>
        <v>0</v>
      </c>
    </row>
    <row r="825" spans="1:16" ht="15" x14ac:dyDescent="0.25">
      <c r="A825" s="2" t="s">
        <v>824</v>
      </c>
      <c r="B825" s="2" t="s">
        <v>1817</v>
      </c>
      <c r="C825" s="2" t="s">
        <v>2821</v>
      </c>
      <c r="D825">
        <v>3.7757376627777499E-2</v>
      </c>
      <c r="E825">
        <v>3.77573766277794E-2</v>
      </c>
      <c r="F825">
        <v>824</v>
      </c>
      <c r="G825">
        <v>81</v>
      </c>
      <c r="H825" t="s">
        <v>3823</v>
      </c>
      <c r="I825">
        <v>3.7379766600000003E-2</v>
      </c>
      <c r="J825">
        <v>0.22821178759420499</v>
      </c>
      <c r="L825">
        <v>1.8136447579205E-2</v>
      </c>
      <c r="M825">
        <v>1.1910166768905999E-2</v>
      </c>
      <c r="N825">
        <v>1.8136447579231899E-2</v>
      </c>
      <c r="O825">
        <f t="shared" si="24"/>
        <v>6.2262808102990005E-3</v>
      </c>
      <c r="P825">
        <f t="shared" si="25"/>
        <v>-2.6898622218496371E-14</v>
      </c>
    </row>
    <row r="826" spans="1:16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825</v>
      </c>
      <c r="G826">
        <v>81</v>
      </c>
      <c r="H826" t="s">
        <v>3824</v>
      </c>
      <c r="I826">
        <v>0</v>
      </c>
      <c r="J826">
        <v>0</v>
      </c>
      <c r="L826">
        <v>0</v>
      </c>
      <c r="M826">
        <v>0</v>
      </c>
      <c r="N826">
        <v>0</v>
      </c>
      <c r="O826">
        <f t="shared" si="24"/>
        <v>0</v>
      </c>
      <c r="P826">
        <f t="shared" si="25"/>
        <v>0</v>
      </c>
    </row>
    <row r="827" spans="1:16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826</v>
      </c>
      <c r="G827">
        <v>82</v>
      </c>
      <c r="H827" t="s">
        <v>3825</v>
      </c>
      <c r="I827">
        <v>0</v>
      </c>
      <c r="J827">
        <v>0</v>
      </c>
      <c r="L827">
        <v>0</v>
      </c>
      <c r="M827">
        <v>0</v>
      </c>
      <c r="N827">
        <v>0</v>
      </c>
      <c r="O827">
        <f t="shared" si="24"/>
        <v>0</v>
      </c>
      <c r="P827">
        <f t="shared" si="25"/>
        <v>0</v>
      </c>
    </row>
    <row r="828" spans="1:16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827</v>
      </c>
      <c r="G828">
        <v>82</v>
      </c>
      <c r="H828" t="s">
        <v>3826</v>
      </c>
      <c r="I828">
        <v>0</v>
      </c>
      <c r="J828">
        <v>0</v>
      </c>
      <c r="L828">
        <v>0</v>
      </c>
      <c r="M828">
        <v>0</v>
      </c>
      <c r="N828">
        <v>0</v>
      </c>
      <c r="O828">
        <f t="shared" si="24"/>
        <v>0</v>
      </c>
      <c r="P828">
        <f t="shared" si="25"/>
        <v>0</v>
      </c>
    </row>
    <row r="829" spans="1:16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828</v>
      </c>
      <c r="G829">
        <v>82</v>
      </c>
      <c r="H829" t="s">
        <v>828</v>
      </c>
      <c r="I829">
        <v>0</v>
      </c>
      <c r="J829">
        <v>0</v>
      </c>
      <c r="L829">
        <v>0</v>
      </c>
      <c r="M829">
        <v>0</v>
      </c>
      <c r="N829">
        <v>0</v>
      </c>
      <c r="O829">
        <f t="shared" si="24"/>
        <v>0</v>
      </c>
      <c r="P829">
        <f t="shared" si="25"/>
        <v>0</v>
      </c>
    </row>
    <row r="830" spans="1:16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829</v>
      </c>
      <c r="G830">
        <v>82</v>
      </c>
      <c r="H830" t="s">
        <v>3827</v>
      </c>
      <c r="I830">
        <v>0</v>
      </c>
      <c r="J830">
        <v>0</v>
      </c>
      <c r="L830">
        <v>0</v>
      </c>
      <c r="M830">
        <v>0</v>
      </c>
      <c r="N830">
        <v>0</v>
      </c>
      <c r="O830">
        <f t="shared" si="24"/>
        <v>0</v>
      </c>
      <c r="P830">
        <f t="shared" si="25"/>
        <v>0</v>
      </c>
    </row>
    <row r="831" spans="1:16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830</v>
      </c>
      <c r="G831">
        <v>82</v>
      </c>
      <c r="H831" t="s">
        <v>3828</v>
      </c>
      <c r="I831">
        <v>0</v>
      </c>
      <c r="J831">
        <v>0</v>
      </c>
      <c r="L831">
        <v>0</v>
      </c>
      <c r="M831">
        <v>0</v>
      </c>
      <c r="N831">
        <v>0</v>
      </c>
      <c r="O831">
        <f t="shared" si="24"/>
        <v>0</v>
      </c>
      <c r="P831">
        <f t="shared" si="25"/>
        <v>0</v>
      </c>
    </row>
    <row r="832" spans="1:16" ht="15" x14ac:dyDescent="0.25">
      <c r="A832" s="5" t="s">
        <v>831</v>
      </c>
      <c r="B832" s="2" t="s">
        <v>1824</v>
      </c>
      <c r="C832" s="9" t="s">
        <v>2828</v>
      </c>
      <c r="D832">
        <v>-9.1596598856312994E-2</v>
      </c>
      <c r="E832">
        <v>-9.1596598856312994E-2</v>
      </c>
      <c r="F832">
        <v>831</v>
      </c>
      <c r="G832">
        <v>82</v>
      </c>
      <c r="H832" t="s">
        <v>3829</v>
      </c>
      <c r="I832">
        <v>-9.1596598856312994E-2</v>
      </c>
      <c r="J832">
        <v>7.5221296422569098E-2</v>
      </c>
      <c r="L832">
        <v>-4.3997678386631399E-2</v>
      </c>
      <c r="M832">
        <v>-2.8893182346791901E-2</v>
      </c>
      <c r="N832">
        <v>-4.3997678386631399E-2</v>
      </c>
      <c r="O832">
        <f t="shared" si="24"/>
        <v>-1.5104496039839498E-2</v>
      </c>
      <c r="P832">
        <f t="shared" si="25"/>
        <v>0</v>
      </c>
    </row>
    <row r="833" spans="1:16" ht="15" x14ac:dyDescent="0.25">
      <c r="A833" s="2" t="s">
        <v>832</v>
      </c>
      <c r="B833" s="2" t="s">
        <v>1824</v>
      </c>
      <c r="C833" s="9" t="s">
        <v>2829</v>
      </c>
      <c r="D833">
        <v>-7.6064836280238498E-3</v>
      </c>
      <c r="E833">
        <v>-7.6064836280238498E-3</v>
      </c>
      <c r="F833">
        <v>832</v>
      </c>
      <c r="G833">
        <v>82</v>
      </c>
      <c r="H833" t="s">
        <v>3830</v>
      </c>
      <c r="I833">
        <v>-0.13293431103443301</v>
      </c>
      <c r="J833">
        <v>0</v>
      </c>
      <c r="L833">
        <v>-3.6537123047537499E-3</v>
      </c>
      <c r="M833">
        <v>-2.3993851434625001E-3</v>
      </c>
      <c r="N833">
        <v>-3.6537123047537499E-3</v>
      </c>
      <c r="O833">
        <f t="shared" si="24"/>
        <v>-1.2543271612912498E-3</v>
      </c>
      <c r="P833">
        <f t="shared" si="25"/>
        <v>0</v>
      </c>
    </row>
    <row r="834" spans="1:16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833</v>
      </c>
      <c r="G834">
        <v>82</v>
      </c>
      <c r="H834" t="s">
        <v>3831</v>
      </c>
      <c r="I834">
        <v>0</v>
      </c>
      <c r="J834">
        <v>0</v>
      </c>
      <c r="L834">
        <v>0</v>
      </c>
      <c r="M834">
        <v>0</v>
      </c>
      <c r="N834">
        <v>0</v>
      </c>
      <c r="O834">
        <f t="shared" si="24"/>
        <v>0</v>
      </c>
      <c r="P834">
        <f t="shared" si="25"/>
        <v>0</v>
      </c>
    </row>
    <row r="835" spans="1:16" ht="15" x14ac:dyDescent="0.25">
      <c r="A835" s="2" t="s">
        <v>834</v>
      </c>
      <c r="B835" s="2" t="s">
        <v>1826</v>
      </c>
      <c r="C835" s="2" t="s">
        <v>2831</v>
      </c>
      <c r="D835">
        <v>2.9993653803194398E-2</v>
      </c>
      <c r="E835">
        <v>2.9993653803195901E-2</v>
      </c>
      <c r="F835">
        <v>834</v>
      </c>
      <c r="G835">
        <v>82</v>
      </c>
      <c r="H835" t="s">
        <v>3832</v>
      </c>
      <c r="I835">
        <v>2.9693688459801301E-2</v>
      </c>
      <c r="J835">
        <v>2.9993653803195901E-2</v>
      </c>
      <c r="L835">
        <v>1.44072067101786E-2</v>
      </c>
      <c r="M835">
        <v>9.4611821771025707E-3</v>
      </c>
      <c r="N835">
        <v>1.44072067102E-2</v>
      </c>
      <c r="O835">
        <f t="shared" ref="O835:O898" si="26">L835-M835</f>
        <v>4.9460245330760298E-3</v>
      </c>
      <c r="P835">
        <f t="shared" ref="P835:P898" si="27">L835-N835</f>
        <v>-2.1399548799649892E-14</v>
      </c>
    </row>
    <row r="836" spans="1:16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835</v>
      </c>
      <c r="G836">
        <v>82</v>
      </c>
      <c r="H836" t="s">
        <v>3833</v>
      </c>
      <c r="I836">
        <v>0</v>
      </c>
      <c r="J836">
        <v>0</v>
      </c>
      <c r="L836">
        <v>0</v>
      </c>
      <c r="M836">
        <v>0</v>
      </c>
      <c r="N836">
        <v>0</v>
      </c>
      <c r="O836">
        <f t="shared" si="26"/>
        <v>0</v>
      </c>
      <c r="P836">
        <f t="shared" si="27"/>
        <v>0</v>
      </c>
    </row>
    <row r="837" spans="1:16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836</v>
      </c>
      <c r="G837">
        <v>83</v>
      </c>
      <c r="H837" t="s">
        <v>3834</v>
      </c>
      <c r="I837">
        <v>0</v>
      </c>
      <c r="J837">
        <v>0</v>
      </c>
      <c r="L837">
        <v>0</v>
      </c>
      <c r="M837">
        <v>0</v>
      </c>
      <c r="N837">
        <v>0</v>
      </c>
      <c r="O837">
        <f t="shared" si="26"/>
        <v>0</v>
      </c>
      <c r="P837">
        <f t="shared" si="27"/>
        <v>0</v>
      </c>
    </row>
    <row r="838" spans="1:16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837</v>
      </c>
      <c r="G838">
        <v>83</v>
      </c>
      <c r="H838" t="s">
        <v>3835</v>
      </c>
      <c r="I838">
        <v>0</v>
      </c>
      <c r="J838">
        <v>0</v>
      </c>
      <c r="L838">
        <v>0</v>
      </c>
      <c r="M838">
        <v>0</v>
      </c>
      <c r="N838">
        <v>0</v>
      </c>
      <c r="O838">
        <f t="shared" si="26"/>
        <v>0</v>
      </c>
      <c r="P838">
        <f t="shared" si="27"/>
        <v>0</v>
      </c>
    </row>
    <row r="839" spans="1:16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838</v>
      </c>
      <c r="G839">
        <v>83</v>
      </c>
      <c r="H839" t="s">
        <v>3836</v>
      </c>
      <c r="I839">
        <v>0</v>
      </c>
      <c r="J839">
        <v>0</v>
      </c>
      <c r="L839">
        <v>0</v>
      </c>
      <c r="M839">
        <v>0</v>
      </c>
      <c r="N839">
        <v>0</v>
      </c>
      <c r="O839">
        <f t="shared" si="26"/>
        <v>0</v>
      </c>
      <c r="P839">
        <f t="shared" si="27"/>
        <v>0</v>
      </c>
    </row>
    <row r="840" spans="1:16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839</v>
      </c>
      <c r="G840">
        <v>83</v>
      </c>
      <c r="H840" t="s">
        <v>3837</v>
      </c>
      <c r="I840">
        <v>0</v>
      </c>
      <c r="J840">
        <v>0</v>
      </c>
      <c r="L840">
        <v>0</v>
      </c>
      <c r="M840">
        <v>0</v>
      </c>
      <c r="N840">
        <v>0</v>
      </c>
      <c r="O840">
        <f t="shared" si="26"/>
        <v>0</v>
      </c>
      <c r="P840">
        <f t="shared" si="27"/>
        <v>0</v>
      </c>
    </row>
    <row r="841" spans="1:16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840</v>
      </c>
      <c r="G841">
        <v>83</v>
      </c>
      <c r="H841" t="s">
        <v>3838</v>
      </c>
      <c r="I841">
        <v>0</v>
      </c>
      <c r="J841">
        <v>0</v>
      </c>
      <c r="L841">
        <v>0</v>
      </c>
      <c r="M841">
        <v>0</v>
      </c>
      <c r="N841">
        <v>0</v>
      </c>
      <c r="O841">
        <f t="shared" si="26"/>
        <v>0</v>
      </c>
      <c r="P841">
        <f t="shared" si="27"/>
        <v>0</v>
      </c>
    </row>
    <row r="842" spans="1:16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841</v>
      </c>
      <c r="G842">
        <v>83</v>
      </c>
      <c r="H842" t="s">
        <v>3839</v>
      </c>
      <c r="I842">
        <v>0</v>
      </c>
      <c r="J842">
        <v>0</v>
      </c>
      <c r="L842">
        <v>0</v>
      </c>
      <c r="M842">
        <v>0</v>
      </c>
      <c r="N842">
        <v>0</v>
      </c>
      <c r="O842">
        <f t="shared" si="26"/>
        <v>0</v>
      </c>
      <c r="P842">
        <f t="shared" si="27"/>
        <v>0</v>
      </c>
    </row>
    <row r="843" spans="1:16" ht="15" x14ac:dyDescent="0.25">
      <c r="A843" s="2" t="s">
        <v>842</v>
      </c>
      <c r="B843" s="2" t="s">
        <v>1834</v>
      </c>
      <c r="C843" s="2" t="s">
        <v>2839</v>
      </c>
      <c r="D843">
        <v>2.9993653803194398E-2</v>
      </c>
      <c r="E843">
        <v>2.9993653803195901E-2</v>
      </c>
      <c r="F843">
        <v>842</v>
      </c>
      <c r="G843">
        <v>83</v>
      </c>
      <c r="H843" t="s">
        <v>3840</v>
      </c>
      <c r="I843">
        <v>2.9693688459801301E-2</v>
      </c>
      <c r="J843">
        <v>2.9993653803195901E-2</v>
      </c>
      <c r="L843">
        <v>1.44072067101786E-2</v>
      </c>
      <c r="M843">
        <v>9.4611821771025707E-3</v>
      </c>
      <c r="N843">
        <v>1.44072067102E-2</v>
      </c>
      <c r="O843">
        <f t="shared" si="26"/>
        <v>4.9460245330760298E-3</v>
      </c>
      <c r="P843">
        <f t="shared" si="27"/>
        <v>-2.1399548799649892E-14</v>
      </c>
    </row>
    <row r="844" spans="1:16" ht="15" x14ac:dyDescent="0.25">
      <c r="A844" s="2" t="s">
        <v>843</v>
      </c>
      <c r="B844" s="2" t="s">
        <v>1835</v>
      </c>
      <c r="C844" s="2" t="s">
        <v>2840</v>
      </c>
      <c r="D844">
        <v>7.8242869152732999E-2</v>
      </c>
      <c r="E844">
        <v>7.8242869152736996E-2</v>
      </c>
      <c r="F844">
        <v>843</v>
      </c>
      <c r="G844">
        <v>83</v>
      </c>
      <c r="H844" t="s">
        <v>3841</v>
      </c>
      <c r="I844">
        <v>7.7460365318173199E-2</v>
      </c>
      <c r="J844">
        <v>8.2786987264931999E-2</v>
      </c>
      <c r="L844">
        <v>3.7583323354916702E-2</v>
      </c>
      <c r="M844">
        <v>2.4680888963063499E-2</v>
      </c>
      <c r="N844">
        <v>3.7583323354972401E-2</v>
      </c>
      <c r="O844">
        <f t="shared" si="26"/>
        <v>1.2902434391853203E-2</v>
      </c>
      <c r="P844">
        <f t="shared" si="27"/>
        <v>-5.5698501366663322E-14</v>
      </c>
    </row>
    <row r="845" spans="1:16" ht="15" x14ac:dyDescent="0.25">
      <c r="A845" s="2" t="s">
        <v>844</v>
      </c>
      <c r="B845" s="2" t="s">
        <v>1836</v>
      </c>
      <c r="C845" s="2" t="s">
        <v>2841</v>
      </c>
      <c r="D845">
        <v>2.9993653803194398E-2</v>
      </c>
      <c r="E845">
        <v>2.9993653803195901E-2</v>
      </c>
      <c r="F845">
        <v>844</v>
      </c>
      <c r="G845">
        <v>83</v>
      </c>
      <c r="H845" t="s">
        <v>3842</v>
      </c>
      <c r="I845">
        <v>2.9693688459801301E-2</v>
      </c>
      <c r="J845">
        <v>2.9993653803195901E-2</v>
      </c>
      <c r="L845">
        <v>1.44072067101786E-2</v>
      </c>
      <c r="M845">
        <v>9.4611821771025707E-3</v>
      </c>
      <c r="N845">
        <v>1.44072067102E-2</v>
      </c>
      <c r="O845">
        <f t="shared" si="26"/>
        <v>4.9460245330760298E-3</v>
      </c>
      <c r="P845">
        <f t="shared" si="27"/>
        <v>-2.1399548799649892E-14</v>
      </c>
    </row>
    <row r="846" spans="1:16" ht="15" x14ac:dyDescent="0.25">
      <c r="A846" s="2" t="s">
        <v>845</v>
      </c>
      <c r="B846" s="2" t="s">
        <v>1837</v>
      </c>
      <c r="C846" s="2" t="s">
        <v>2842</v>
      </c>
      <c r="D846">
        <v>2.9993653803194398E-2</v>
      </c>
      <c r="E846">
        <v>2.9993653803195901E-2</v>
      </c>
      <c r="F846">
        <v>845</v>
      </c>
      <c r="G846">
        <v>83</v>
      </c>
      <c r="H846" t="s">
        <v>3843</v>
      </c>
      <c r="I846">
        <v>2.9693688459801301E-2</v>
      </c>
      <c r="J846">
        <v>2.9993653803195901E-2</v>
      </c>
      <c r="L846">
        <v>1.44072067101786E-2</v>
      </c>
      <c r="M846">
        <v>9.4611821771025707E-3</v>
      </c>
      <c r="N846">
        <v>1.44072067102E-2</v>
      </c>
      <c r="O846">
        <f t="shared" si="26"/>
        <v>4.9460245330760298E-3</v>
      </c>
      <c r="P846">
        <f t="shared" si="27"/>
        <v>-2.1399548799649892E-14</v>
      </c>
    </row>
    <row r="847" spans="1:16" ht="15" x14ac:dyDescent="0.25">
      <c r="A847" s="2" t="s">
        <v>846</v>
      </c>
      <c r="B847" s="2" t="s">
        <v>1838</v>
      </c>
      <c r="C847" s="2" t="s">
        <v>2843</v>
      </c>
      <c r="D847">
        <v>2.9993653803194398E-2</v>
      </c>
      <c r="E847">
        <v>2.9993653803195901E-2</v>
      </c>
      <c r="F847">
        <v>846</v>
      </c>
      <c r="G847">
        <v>84</v>
      </c>
      <c r="H847" t="s">
        <v>3844</v>
      </c>
      <c r="I847">
        <v>2.9693688459801301E-2</v>
      </c>
      <c r="J847">
        <v>2.9993653803195901E-2</v>
      </c>
      <c r="L847">
        <v>1.44072067101786E-2</v>
      </c>
      <c r="M847">
        <v>9.4611821771025707E-3</v>
      </c>
      <c r="N847">
        <v>1.44072067102E-2</v>
      </c>
      <c r="O847">
        <f t="shared" si="26"/>
        <v>4.9460245330760298E-3</v>
      </c>
      <c r="P847">
        <f t="shared" si="27"/>
        <v>-2.1399548799649892E-14</v>
      </c>
    </row>
    <row r="848" spans="1:16" ht="15" x14ac:dyDescent="0.25">
      <c r="A848" s="2" t="s">
        <v>847</v>
      </c>
      <c r="B848" s="2" t="s">
        <v>1839</v>
      </c>
      <c r="C848" s="2" t="s">
        <v>2844</v>
      </c>
      <c r="D848">
        <v>2.9993653803194398E-2</v>
      </c>
      <c r="E848">
        <v>2.9993653803195901E-2</v>
      </c>
      <c r="F848">
        <v>847</v>
      </c>
      <c r="G848">
        <v>84</v>
      </c>
      <c r="H848" t="s">
        <v>3845</v>
      </c>
      <c r="I848">
        <v>2.9693688459801301E-2</v>
      </c>
      <c r="J848">
        <v>2.9993653803195901E-2</v>
      </c>
      <c r="L848">
        <v>1.44072067101786E-2</v>
      </c>
      <c r="M848">
        <v>9.4611821771025707E-3</v>
      </c>
      <c r="N848">
        <v>1.44072067102E-2</v>
      </c>
      <c r="O848">
        <f t="shared" si="26"/>
        <v>4.9460245330760298E-3</v>
      </c>
      <c r="P848">
        <f t="shared" si="27"/>
        <v>-2.1399548799649892E-14</v>
      </c>
    </row>
    <row r="849" spans="1:16" ht="15" x14ac:dyDescent="0.25">
      <c r="A849" s="2" t="s">
        <v>848</v>
      </c>
      <c r="B849" s="2" t="s">
        <v>1840</v>
      </c>
      <c r="C849" s="2" t="s">
        <v>2845</v>
      </c>
      <c r="D849">
        <v>2.9993653803194398E-2</v>
      </c>
      <c r="E849">
        <v>2.9993653803195901E-2</v>
      </c>
      <c r="F849">
        <v>848</v>
      </c>
      <c r="G849">
        <v>84</v>
      </c>
      <c r="H849" t="s">
        <v>3846</v>
      </c>
      <c r="I849">
        <v>2.9693688459801301E-2</v>
      </c>
      <c r="J849">
        <v>3.1469229108701501E-2</v>
      </c>
      <c r="L849">
        <v>1.44072067101786E-2</v>
      </c>
      <c r="M849">
        <v>9.4611821771025707E-3</v>
      </c>
      <c r="N849">
        <v>1.44072067102E-2</v>
      </c>
      <c r="O849">
        <f t="shared" si="26"/>
        <v>4.9460245330760298E-3</v>
      </c>
      <c r="P849">
        <f t="shared" si="27"/>
        <v>-2.1399548799649892E-14</v>
      </c>
    </row>
    <row r="850" spans="1:16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849</v>
      </c>
      <c r="G850">
        <v>84</v>
      </c>
      <c r="H850" t="s">
        <v>3847</v>
      </c>
      <c r="I850">
        <v>0</v>
      </c>
      <c r="J850">
        <v>0</v>
      </c>
      <c r="L850">
        <v>0</v>
      </c>
      <c r="M850">
        <v>0</v>
      </c>
      <c r="N850">
        <v>0</v>
      </c>
      <c r="O850">
        <f t="shared" si="26"/>
        <v>0</v>
      </c>
      <c r="P850">
        <f t="shared" si="27"/>
        <v>0</v>
      </c>
    </row>
    <row r="851" spans="1:16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850</v>
      </c>
      <c r="G851">
        <v>84</v>
      </c>
      <c r="H851" t="s">
        <v>3848</v>
      </c>
      <c r="I851">
        <v>0</v>
      </c>
      <c r="J851">
        <v>0</v>
      </c>
      <c r="L851">
        <v>0</v>
      </c>
      <c r="M851">
        <v>0</v>
      </c>
      <c r="N851">
        <v>0</v>
      </c>
      <c r="O851">
        <f t="shared" si="26"/>
        <v>0</v>
      </c>
      <c r="P851">
        <f t="shared" si="27"/>
        <v>0</v>
      </c>
    </row>
    <row r="852" spans="1:16" ht="15" x14ac:dyDescent="0.25">
      <c r="A852" s="2" t="s">
        <v>851</v>
      </c>
      <c r="B852" s="2" t="s">
        <v>1843</v>
      </c>
      <c r="C852" s="9" t="s">
        <v>2848</v>
      </c>
      <c r="D852">
        <v>9.1277807731557897E-3</v>
      </c>
      <c r="E852">
        <v>9.1277807731557897E-3</v>
      </c>
      <c r="F852">
        <v>851</v>
      </c>
      <c r="G852">
        <v>84</v>
      </c>
      <c r="H852" t="s">
        <v>3849</v>
      </c>
      <c r="I852">
        <v>9.0364941993357206E-3</v>
      </c>
      <c r="J852">
        <v>1.08120348482998E-2</v>
      </c>
      <c r="L852">
        <v>4.3844549672940099E-3</v>
      </c>
      <c r="M852">
        <v>2.8792623044182602E-3</v>
      </c>
      <c r="N852">
        <v>4.3844549672940099E-3</v>
      </c>
      <c r="O852">
        <f t="shared" si="26"/>
        <v>1.5051926628757498E-3</v>
      </c>
      <c r="P852">
        <f t="shared" si="27"/>
        <v>0</v>
      </c>
    </row>
    <row r="853" spans="1:16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852</v>
      </c>
      <c r="G853">
        <v>84</v>
      </c>
      <c r="H853" t="s">
        <v>3850</v>
      </c>
      <c r="I853">
        <v>0</v>
      </c>
      <c r="J853">
        <v>0</v>
      </c>
      <c r="L853">
        <v>0</v>
      </c>
      <c r="M853">
        <v>0</v>
      </c>
      <c r="N853">
        <v>0</v>
      </c>
      <c r="O853">
        <f t="shared" si="26"/>
        <v>0</v>
      </c>
      <c r="P853">
        <f t="shared" si="27"/>
        <v>0</v>
      </c>
    </row>
    <row r="854" spans="1:16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853</v>
      </c>
      <c r="G854">
        <v>84</v>
      </c>
      <c r="H854" t="s">
        <v>3851</v>
      </c>
      <c r="I854">
        <v>0</v>
      </c>
      <c r="J854">
        <v>0</v>
      </c>
      <c r="L854">
        <v>0</v>
      </c>
      <c r="M854">
        <v>0</v>
      </c>
      <c r="N854">
        <v>0</v>
      </c>
      <c r="O854">
        <f t="shared" si="26"/>
        <v>0</v>
      </c>
      <c r="P854">
        <f t="shared" si="27"/>
        <v>0</v>
      </c>
    </row>
    <row r="855" spans="1:16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854</v>
      </c>
      <c r="G855">
        <v>84</v>
      </c>
      <c r="H855" t="s">
        <v>3852</v>
      </c>
      <c r="I855">
        <v>0</v>
      </c>
      <c r="J855">
        <v>0.117043639578924</v>
      </c>
      <c r="L855">
        <v>0</v>
      </c>
      <c r="M855">
        <v>0</v>
      </c>
      <c r="N855">
        <v>0</v>
      </c>
      <c r="O855">
        <f t="shared" si="26"/>
        <v>0</v>
      </c>
      <c r="P855">
        <f t="shared" si="27"/>
        <v>0</v>
      </c>
    </row>
    <row r="856" spans="1:16" ht="15" x14ac:dyDescent="0.25">
      <c r="A856" s="2" t="s">
        <v>855</v>
      </c>
      <c r="B856" s="2" t="s">
        <v>1847</v>
      </c>
      <c r="C856" s="2" t="s">
        <v>2852</v>
      </c>
      <c r="D856">
        <v>2.9993653803194398E-2</v>
      </c>
      <c r="E856">
        <v>2.9993653803195901E-2</v>
      </c>
      <c r="F856">
        <v>855</v>
      </c>
      <c r="G856">
        <v>84</v>
      </c>
      <c r="H856" t="s">
        <v>3853</v>
      </c>
      <c r="I856">
        <v>2.9693688459801301E-2</v>
      </c>
      <c r="J856">
        <v>2.9993653803195901E-2</v>
      </c>
      <c r="L856">
        <v>1.44072067101786E-2</v>
      </c>
      <c r="M856">
        <v>9.4611821771025707E-3</v>
      </c>
      <c r="N856">
        <v>1.44072067102E-2</v>
      </c>
      <c r="O856">
        <f t="shared" si="26"/>
        <v>4.9460245330760298E-3</v>
      </c>
      <c r="P856">
        <f t="shared" si="27"/>
        <v>-2.1399548799649892E-14</v>
      </c>
    </row>
    <row r="857" spans="1:16" ht="15" x14ac:dyDescent="0.25">
      <c r="A857" s="2" t="s">
        <v>856</v>
      </c>
      <c r="B857" s="2" t="s">
        <v>1848</v>
      </c>
      <c r="C857" s="9" t="s">
        <v>2853</v>
      </c>
      <c r="D857">
        <v>0.25919449951538798</v>
      </c>
      <c r="E857">
        <v>0.259194499515502</v>
      </c>
      <c r="F857">
        <v>856</v>
      </c>
      <c r="G857">
        <v>85</v>
      </c>
      <c r="H857" t="s">
        <v>3854</v>
      </c>
      <c r="I857">
        <v>0.25660230559458302</v>
      </c>
      <c r="J857">
        <v>0.26015338689239798</v>
      </c>
      <c r="L857">
        <v>0.124501961553733</v>
      </c>
      <c r="M857">
        <v>8.1760174845953798E-2</v>
      </c>
      <c r="N857">
        <v>0.124501961553847</v>
      </c>
      <c r="O857">
        <f t="shared" si="26"/>
        <v>4.27417867077792E-2</v>
      </c>
      <c r="P857">
        <f t="shared" si="27"/>
        <v>-1.1400602684119576E-13</v>
      </c>
    </row>
    <row r="858" spans="1:16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857</v>
      </c>
      <c r="G858">
        <v>85</v>
      </c>
      <c r="H858" t="s">
        <v>3855</v>
      </c>
      <c r="I858">
        <v>0</v>
      </c>
      <c r="J858">
        <v>0</v>
      </c>
      <c r="L858">
        <v>0</v>
      </c>
      <c r="M858">
        <v>0</v>
      </c>
      <c r="N858">
        <v>0</v>
      </c>
      <c r="O858">
        <f t="shared" si="26"/>
        <v>0</v>
      </c>
      <c r="P858">
        <f t="shared" si="27"/>
        <v>0</v>
      </c>
    </row>
    <row r="859" spans="1:16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858</v>
      </c>
      <c r="G859">
        <v>85</v>
      </c>
      <c r="H859" t="s">
        <v>3856</v>
      </c>
      <c r="I859">
        <v>0</v>
      </c>
      <c r="J859">
        <v>0</v>
      </c>
      <c r="L859">
        <v>0</v>
      </c>
      <c r="M859">
        <v>0</v>
      </c>
      <c r="N859">
        <v>0</v>
      </c>
      <c r="O859">
        <f t="shared" si="26"/>
        <v>0</v>
      </c>
      <c r="P859">
        <f t="shared" si="27"/>
        <v>0</v>
      </c>
    </row>
    <row r="860" spans="1:16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859</v>
      </c>
      <c r="G860">
        <v>85</v>
      </c>
      <c r="H860" t="s">
        <v>3857</v>
      </c>
      <c r="I860">
        <v>0</v>
      </c>
      <c r="J860">
        <v>0</v>
      </c>
      <c r="L860">
        <v>0</v>
      </c>
      <c r="M860">
        <v>0</v>
      </c>
      <c r="N860">
        <v>0</v>
      </c>
      <c r="O860">
        <f t="shared" si="26"/>
        <v>0</v>
      </c>
      <c r="P860">
        <f t="shared" si="27"/>
        <v>0</v>
      </c>
    </row>
    <row r="861" spans="1:16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860</v>
      </c>
      <c r="G861">
        <v>85</v>
      </c>
      <c r="H861" t="s">
        <v>3858</v>
      </c>
      <c r="I861">
        <v>0</v>
      </c>
      <c r="J861">
        <v>0</v>
      </c>
      <c r="L861">
        <v>0</v>
      </c>
      <c r="M861">
        <v>0</v>
      </c>
      <c r="N861">
        <v>0</v>
      </c>
      <c r="O861">
        <f t="shared" si="26"/>
        <v>0</v>
      </c>
      <c r="P861">
        <f t="shared" si="27"/>
        <v>0</v>
      </c>
    </row>
    <row r="862" spans="1:16" ht="15" x14ac:dyDescent="0.25">
      <c r="A862" s="2" t="s">
        <v>861</v>
      </c>
      <c r="B862" s="2" t="s">
        <v>1851</v>
      </c>
      <c r="C862" s="2" t="s">
        <v>2858</v>
      </c>
      <c r="D862" s="41">
        <v>6.9921067829217597E-7</v>
      </c>
      <c r="E862" s="41">
        <v>6.9921067829221101E-7</v>
      </c>
      <c r="F862">
        <v>861</v>
      </c>
      <c r="G862">
        <v>85</v>
      </c>
      <c r="H862" t="s">
        <v>3859</v>
      </c>
      <c r="I862" s="41">
        <v>6.9221790000000005E-7</v>
      </c>
      <c r="J862" s="41">
        <v>6.9921067829216802E-7</v>
      </c>
      <c r="L862" s="41">
        <v>3.3586014035564698E-7</v>
      </c>
      <c r="M862" s="41">
        <v>2.2055864386863E-7</v>
      </c>
      <c r="N862" s="41">
        <v>3.3586014035614598E-7</v>
      </c>
      <c r="O862">
        <f t="shared" si="26"/>
        <v>1.1530149648701698E-7</v>
      </c>
      <c r="P862">
        <f t="shared" si="27"/>
        <v>-4.9900828505118969E-19</v>
      </c>
    </row>
    <row r="863" spans="1:16" ht="15" x14ac:dyDescent="0.25">
      <c r="A863" s="2" t="s">
        <v>862</v>
      </c>
      <c r="B863" s="2" t="s">
        <v>1852</v>
      </c>
      <c r="C863" s="2" t="s">
        <v>2859</v>
      </c>
      <c r="D863" s="41">
        <v>6.9921067829217597E-7</v>
      </c>
      <c r="E863" s="41">
        <v>6.9921067829221101E-7</v>
      </c>
      <c r="F863">
        <v>862</v>
      </c>
      <c r="G863">
        <v>85</v>
      </c>
      <c r="H863" t="s">
        <v>3860</v>
      </c>
      <c r="I863" s="41">
        <v>6.9221790000000005E-7</v>
      </c>
      <c r="J863" s="41">
        <v>6.9921067829216802E-7</v>
      </c>
      <c r="L863" s="41">
        <v>3.3586014035564698E-7</v>
      </c>
      <c r="M863" s="41">
        <v>2.2055864386863E-7</v>
      </c>
      <c r="N863" s="41">
        <v>3.3586014035614598E-7</v>
      </c>
      <c r="O863">
        <f t="shared" si="26"/>
        <v>1.1530149648701698E-7</v>
      </c>
      <c r="P863">
        <f t="shared" si="27"/>
        <v>-4.9900828505118969E-19</v>
      </c>
    </row>
    <row r="864" spans="1:16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863</v>
      </c>
      <c r="G864">
        <v>85</v>
      </c>
      <c r="H864" t="s">
        <v>3861</v>
      </c>
      <c r="I864">
        <v>0</v>
      </c>
      <c r="J864">
        <v>0</v>
      </c>
      <c r="L864">
        <v>0</v>
      </c>
      <c r="M864">
        <v>0</v>
      </c>
      <c r="N864">
        <v>0</v>
      </c>
      <c r="O864">
        <f t="shared" si="26"/>
        <v>0</v>
      </c>
      <c r="P864">
        <f t="shared" si="27"/>
        <v>0</v>
      </c>
    </row>
    <row r="865" spans="1:16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864</v>
      </c>
      <c r="G865">
        <v>85</v>
      </c>
      <c r="H865" t="s">
        <v>3862</v>
      </c>
      <c r="I865">
        <v>0</v>
      </c>
      <c r="J865">
        <v>0</v>
      </c>
      <c r="L865">
        <v>0</v>
      </c>
      <c r="M865">
        <v>0</v>
      </c>
      <c r="N865">
        <v>0</v>
      </c>
      <c r="O865">
        <f t="shared" si="26"/>
        <v>0</v>
      </c>
      <c r="P865">
        <f t="shared" si="27"/>
        <v>0</v>
      </c>
    </row>
    <row r="866" spans="1:16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865</v>
      </c>
      <c r="G866">
        <v>85</v>
      </c>
      <c r="H866" t="s">
        <v>3863</v>
      </c>
      <c r="I866">
        <v>0</v>
      </c>
      <c r="J866">
        <v>0.14753399946542001</v>
      </c>
      <c r="L866">
        <v>0</v>
      </c>
      <c r="M866">
        <v>0</v>
      </c>
      <c r="N866">
        <v>0</v>
      </c>
      <c r="O866">
        <f t="shared" si="26"/>
        <v>0</v>
      </c>
      <c r="P866">
        <f t="shared" si="27"/>
        <v>0</v>
      </c>
    </row>
    <row r="867" spans="1:16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866</v>
      </c>
      <c r="G867">
        <v>85</v>
      </c>
      <c r="H867" t="s">
        <v>3864</v>
      </c>
      <c r="I867">
        <v>0</v>
      </c>
      <c r="J867">
        <v>1.8599414490535799</v>
      </c>
      <c r="L867">
        <v>0</v>
      </c>
      <c r="M867">
        <v>1.5556236359294999</v>
      </c>
      <c r="N867">
        <v>0</v>
      </c>
      <c r="O867">
        <f t="shared" si="26"/>
        <v>-1.5556236359294999</v>
      </c>
      <c r="P867">
        <f t="shared" si="27"/>
        <v>0</v>
      </c>
    </row>
    <row r="868" spans="1:16" ht="15" x14ac:dyDescent="0.25">
      <c r="A868" s="2" t="s">
        <v>867</v>
      </c>
      <c r="B868" s="2" t="s">
        <v>1857</v>
      </c>
      <c r="C868" s="9" t="s">
        <v>2864</v>
      </c>
      <c r="D868">
        <v>-1.2317989306228601</v>
      </c>
      <c r="E868">
        <v>-1.2317989306228601</v>
      </c>
      <c r="F868">
        <v>867</v>
      </c>
      <c r="G868">
        <v>86</v>
      </c>
      <c r="H868" t="s">
        <v>3865</v>
      </c>
      <c r="I868">
        <v>-1.8599414490536199</v>
      </c>
      <c r="J868">
        <v>0</v>
      </c>
      <c r="L868">
        <v>-1.52196958825527</v>
      </c>
      <c r="M868">
        <v>0</v>
      </c>
      <c r="N868">
        <v>-1.52196958825516</v>
      </c>
      <c r="O868">
        <f t="shared" si="26"/>
        <v>-1.52196958825527</v>
      </c>
      <c r="P868">
        <f t="shared" si="27"/>
        <v>-1.099120794378905E-13</v>
      </c>
    </row>
    <row r="869" spans="1:16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868</v>
      </c>
      <c r="G869">
        <v>86</v>
      </c>
      <c r="H869" t="s">
        <v>3866</v>
      </c>
      <c r="I869">
        <v>0</v>
      </c>
      <c r="J869">
        <v>0.11704363957545599</v>
      </c>
      <c r="L869">
        <v>0</v>
      </c>
      <c r="M869">
        <v>0</v>
      </c>
      <c r="N869">
        <v>0</v>
      </c>
      <c r="O869">
        <f t="shared" si="26"/>
        <v>0</v>
      </c>
      <c r="P869">
        <f t="shared" si="27"/>
        <v>0</v>
      </c>
    </row>
    <row r="870" spans="1:16" ht="15" x14ac:dyDescent="0.25">
      <c r="A870" s="2" t="s">
        <v>869</v>
      </c>
      <c r="B870" s="2" t="s">
        <v>1859</v>
      </c>
      <c r="C870" s="9" t="s">
        <v>2866</v>
      </c>
      <c r="D870">
        <v>-1.72005826859731E-2</v>
      </c>
      <c r="E870">
        <v>-1.72005826859731E-2</v>
      </c>
      <c r="F870">
        <v>869</v>
      </c>
      <c r="G870">
        <v>86</v>
      </c>
      <c r="H870" t="s">
        <v>3867</v>
      </c>
      <c r="I870">
        <v>-1.72005826859731E-2</v>
      </c>
      <c r="J870">
        <v>0.71449418702013701</v>
      </c>
      <c r="L870">
        <v>-8.2621594527836403E-3</v>
      </c>
      <c r="M870">
        <v>-5.4257426392041496E-3</v>
      </c>
      <c r="N870">
        <v>-8.2621594527836403E-3</v>
      </c>
      <c r="O870">
        <f t="shared" si="26"/>
        <v>-2.8364168135794907E-3</v>
      </c>
      <c r="P870">
        <f t="shared" si="27"/>
        <v>0</v>
      </c>
    </row>
    <row r="871" spans="1:16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870</v>
      </c>
      <c r="G871">
        <v>86</v>
      </c>
      <c r="H871" t="s">
        <v>3868</v>
      </c>
      <c r="I871">
        <v>0</v>
      </c>
      <c r="J871">
        <v>0</v>
      </c>
      <c r="L871">
        <v>0</v>
      </c>
      <c r="M871">
        <v>0</v>
      </c>
      <c r="N871">
        <v>0</v>
      </c>
      <c r="O871">
        <f t="shared" si="26"/>
        <v>0</v>
      </c>
      <c r="P871">
        <f t="shared" si="27"/>
        <v>0</v>
      </c>
    </row>
    <row r="872" spans="1:16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871</v>
      </c>
      <c r="G872">
        <v>86</v>
      </c>
      <c r="H872" t="s">
        <v>3869</v>
      </c>
      <c r="I872">
        <v>-1000</v>
      </c>
      <c r="J872">
        <v>999.72172840420001</v>
      </c>
      <c r="L872">
        <v>0</v>
      </c>
      <c r="M872">
        <v>0</v>
      </c>
      <c r="N872">
        <v>0</v>
      </c>
      <c r="O872">
        <f t="shared" si="26"/>
        <v>0</v>
      </c>
      <c r="P872">
        <f t="shared" si="27"/>
        <v>0</v>
      </c>
    </row>
    <row r="873" spans="1:16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872</v>
      </c>
      <c r="G873">
        <v>86</v>
      </c>
      <c r="H873" t="s">
        <v>3870</v>
      </c>
      <c r="I873">
        <v>0</v>
      </c>
      <c r="J873">
        <v>0</v>
      </c>
      <c r="L873">
        <v>0</v>
      </c>
      <c r="M873">
        <v>0</v>
      </c>
      <c r="N873">
        <v>0</v>
      </c>
      <c r="O873">
        <f t="shared" si="26"/>
        <v>0</v>
      </c>
      <c r="P873">
        <f t="shared" si="27"/>
        <v>0</v>
      </c>
    </row>
    <row r="874" spans="1:16" ht="15" x14ac:dyDescent="0.25">
      <c r="A874" s="2" t="s">
        <v>873</v>
      </c>
      <c r="B874" s="2" t="s">
        <v>1863</v>
      </c>
      <c r="C874" s="9" t="s">
        <v>2870</v>
      </c>
      <c r="D874">
        <v>-0.28108269267340802</v>
      </c>
      <c r="E874">
        <v>-0.28108269267352198</v>
      </c>
      <c r="F874">
        <v>873</v>
      </c>
      <c r="G874">
        <v>86</v>
      </c>
      <c r="H874" t="s">
        <v>3871</v>
      </c>
      <c r="I874">
        <v>-1000</v>
      </c>
      <c r="J874">
        <v>999.72172840420001</v>
      </c>
      <c r="L874">
        <v>-0.135015776422961</v>
      </c>
      <c r="M874">
        <v>-8.8664574835206594E-2</v>
      </c>
      <c r="N874">
        <v>-0.13501577642318799</v>
      </c>
      <c r="O874">
        <f t="shared" si="26"/>
        <v>-4.6351201587754409E-2</v>
      </c>
      <c r="P874">
        <f t="shared" si="27"/>
        <v>2.2698509738461325E-13</v>
      </c>
    </row>
    <row r="875" spans="1:16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874</v>
      </c>
      <c r="G875">
        <v>86</v>
      </c>
      <c r="H875" t="s">
        <v>3872</v>
      </c>
      <c r="I875">
        <v>0</v>
      </c>
      <c r="J875">
        <v>0</v>
      </c>
      <c r="L875">
        <v>0</v>
      </c>
      <c r="M875">
        <v>0</v>
      </c>
      <c r="N875">
        <v>0</v>
      </c>
      <c r="O875">
        <f t="shared" si="26"/>
        <v>0</v>
      </c>
      <c r="P875">
        <f t="shared" si="27"/>
        <v>0</v>
      </c>
    </row>
    <row r="876" spans="1:16" ht="15" x14ac:dyDescent="0.25">
      <c r="A876" s="2" t="s">
        <v>875</v>
      </c>
      <c r="B876" s="2" t="s">
        <v>1865</v>
      </c>
      <c r="C876" s="2" t="s">
        <v>2872</v>
      </c>
      <c r="D876">
        <v>0.19172286877703601</v>
      </c>
      <c r="E876">
        <v>0.191722868777046</v>
      </c>
      <c r="F876">
        <v>875</v>
      </c>
      <c r="G876">
        <v>86</v>
      </c>
      <c r="H876" t="s">
        <v>3873</v>
      </c>
      <c r="I876">
        <v>0</v>
      </c>
      <c r="J876">
        <v>0.30684909553964101</v>
      </c>
      <c r="L876">
        <v>3.6537123048030499E-3</v>
      </c>
      <c r="M876">
        <v>2.3993851434116402E-3</v>
      </c>
      <c r="N876">
        <v>3.6537123048084701E-3</v>
      </c>
      <c r="O876">
        <f t="shared" si="26"/>
        <v>1.2543271613914097E-3</v>
      </c>
      <c r="P876">
        <f t="shared" si="27"/>
        <v>-5.4201435006895338E-15</v>
      </c>
    </row>
    <row r="877" spans="1:16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876</v>
      </c>
      <c r="G877">
        <v>86</v>
      </c>
      <c r="H877" t="s">
        <v>3874</v>
      </c>
      <c r="I877">
        <v>0</v>
      </c>
      <c r="J877">
        <v>0.11704363957545599</v>
      </c>
      <c r="L877">
        <v>0</v>
      </c>
      <c r="M877">
        <v>0</v>
      </c>
      <c r="N877">
        <v>0</v>
      </c>
      <c r="O877">
        <f t="shared" si="26"/>
        <v>0</v>
      </c>
      <c r="P877">
        <f t="shared" si="27"/>
        <v>0</v>
      </c>
    </row>
    <row r="878" spans="1:16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877</v>
      </c>
      <c r="G878">
        <v>87</v>
      </c>
      <c r="H878" t="s">
        <v>3875</v>
      </c>
      <c r="I878">
        <v>0</v>
      </c>
      <c r="J878">
        <v>0</v>
      </c>
      <c r="L878">
        <v>0</v>
      </c>
      <c r="M878">
        <v>0</v>
      </c>
      <c r="N878">
        <v>0</v>
      </c>
      <c r="O878">
        <f t="shared" si="26"/>
        <v>0</v>
      </c>
      <c r="P878">
        <f t="shared" si="27"/>
        <v>0</v>
      </c>
    </row>
    <row r="879" spans="1:16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878</v>
      </c>
      <c r="G879">
        <v>87</v>
      </c>
      <c r="H879" t="s">
        <v>3876</v>
      </c>
      <c r="I879">
        <v>0</v>
      </c>
      <c r="J879">
        <v>0</v>
      </c>
      <c r="L879">
        <v>0</v>
      </c>
      <c r="M879">
        <v>0</v>
      </c>
      <c r="N879">
        <v>0</v>
      </c>
      <c r="O879">
        <f t="shared" si="26"/>
        <v>0</v>
      </c>
      <c r="P879">
        <f t="shared" si="27"/>
        <v>0</v>
      </c>
    </row>
    <row r="880" spans="1:16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879</v>
      </c>
      <c r="G880">
        <v>87</v>
      </c>
      <c r="H880" t="s">
        <v>3877</v>
      </c>
      <c r="I880">
        <v>0</v>
      </c>
      <c r="J880">
        <v>0</v>
      </c>
      <c r="L880">
        <v>0</v>
      </c>
      <c r="M880">
        <v>0</v>
      </c>
      <c r="N880">
        <v>0</v>
      </c>
      <c r="O880">
        <f t="shared" si="26"/>
        <v>0</v>
      </c>
      <c r="P880">
        <f t="shared" si="27"/>
        <v>0</v>
      </c>
    </row>
    <row r="881" spans="1:16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880</v>
      </c>
      <c r="G881">
        <v>87</v>
      </c>
      <c r="H881" t="s">
        <v>3878</v>
      </c>
      <c r="I881">
        <v>0</v>
      </c>
      <c r="J881">
        <v>0</v>
      </c>
      <c r="L881">
        <v>0</v>
      </c>
      <c r="M881">
        <v>0</v>
      </c>
      <c r="N881">
        <v>0</v>
      </c>
      <c r="O881">
        <f t="shared" si="26"/>
        <v>0</v>
      </c>
      <c r="P881">
        <f t="shared" si="27"/>
        <v>0</v>
      </c>
    </row>
    <row r="882" spans="1:16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881</v>
      </c>
      <c r="G882">
        <v>87</v>
      </c>
      <c r="H882" t="s">
        <v>3879</v>
      </c>
      <c r="I882">
        <v>0</v>
      </c>
      <c r="J882">
        <v>0.73152274735855405</v>
      </c>
      <c r="L882">
        <v>0</v>
      </c>
      <c r="M882">
        <v>0</v>
      </c>
      <c r="N882">
        <v>0</v>
      </c>
      <c r="O882">
        <f t="shared" si="26"/>
        <v>0</v>
      </c>
      <c r="P882">
        <f t="shared" si="27"/>
        <v>0</v>
      </c>
    </row>
    <row r="883" spans="1:16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882</v>
      </c>
      <c r="G883">
        <v>87</v>
      </c>
      <c r="H883" t="s">
        <v>3880</v>
      </c>
      <c r="I883">
        <v>0</v>
      </c>
      <c r="J883">
        <v>1.1704363958079</v>
      </c>
      <c r="L883">
        <v>0</v>
      </c>
      <c r="M883">
        <v>0</v>
      </c>
      <c r="N883">
        <v>0</v>
      </c>
      <c r="O883">
        <f t="shared" si="26"/>
        <v>0</v>
      </c>
      <c r="P883">
        <f t="shared" si="27"/>
        <v>0</v>
      </c>
    </row>
    <row r="884" spans="1:16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883</v>
      </c>
      <c r="G884">
        <v>87</v>
      </c>
      <c r="H884" t="s">
        <v>3881</v>
      </c>
      <c r="I884">
        <v>0</v>
      </c>
      <c r="J884">
        <v>1.17043639579048</v>
      </c>
      <c r="L884">
        <v>0</v>
      </c>
      <c r="M884">
        <v>0</v>
      </c>
      <c r="N884">
        <v>0</v>
      </c>
      <c r="O884">
        <f t="shared" si="26"/>
        <v>0</v>
      </c>
      <c r="P884">
        <f t="shared" si="27"/>
        <v>0</v>
      </c>
    </row>
    <row r="885" spans="1:16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884</v>
      </c>
      <c r="G885">
        <v>87</v>
      </c>
      <c r="H885" t="s">
        <v>3882</v>
      </c>
      <c r="I885">
        <v>0</v>
      </c>
      <c r="J885">
        <v>0</v>
      </c>
      <c r="L885">
        <v>0</v>
      </c>
      <c r="M885">
        <v>0</v>
      </c>
      <c r="N885">
        <v>0</v>
      </c>
      <c r="O885">
        <f t="shared" si="26"/>
        <v>0</v>
      </c>
      <c r="P885">
        <f t="shared" si="27"/>
        <v>0</v>
      </c>
    </row>
    <row r="886" spans="1:16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885</v>
      </c>
      <c r="G886">
        <v>87</v>
      </c>
      <c r="H886" t="s">
        <v>3883</v>
      </c>
      <c r="I886">
        <v>0</v>
      </c>
      <c r="J886">
        <v>0</v>
      </c>
      <c r="L886">
        <v>0</v>
      </c>
      <c r="M886">
        <v>0</v>
      </c>
      <c r="N886">
        <v>0</v>
      </c>
      <c r="O886">
        <f t="shared" si="26"/>
        <v>0</v>
      </c>
      <c r="P886">
        <f t="shared" si="27"/>
        <v>0</v>
      </c>
    </row>
    <row r="887" spans="1:16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886</v>
      </c>
      <c r="G887">
        <v>87</v>
      </c>
      <c r="H887" t="s">
        <v>3884</v>
      </c>
      <c r="I887">
        <v>-6.4784302359157706E-2</v>
      </c>
      <c r="J887">
        <v>0</v>
      </c>
      <c r="L887">
        <v>0</v>
      </c>
      <c r="M887">
        <v>0</v>
      </c>
      <c r="N887">
        <v>0</v>
      </c>
      <c r="O887">
        <f t="shared" si="26"/>
        <v>0</v>
      </c>
      <c r="P887">
        <f t="shared" si="27"/>
        <v>0</v>
      </c>
    </row>
    <row r="888" spans="1:16" ht="15" x14ac:dyDescent="0.25">
      <c r="A888" s="11" t="s">
        <v>887</v>
      </c>
      <c r="B888" s="27" t="s">
        <v>1876</v>
      </c>
      <c r="C888" s="12" t="s">
        <v>2884</v>
      </c>
      <c r="D888">
        <v>0</v>
      </c>
      <c r="E888">
        <v>0</v>
      </c>
      <c r="F888">
        <v>887</v>
      </c>
      <c r="G888">
        <v>88</v>
      </c>
      <c r="H888" t="s">
        <v>3885</v>
      </c>
      <c r="I888">
        <v>-2.5459375576133401E-2</v>
      </c>
      <c r="J888">
        <v>0</v>
      </c>
      <c r="L888">
        <v>0</v>
      </c>
      <c r="M888">
        <v>0</v>
      </c>
      <c r="N888">
        <v>0</v>
      </c>
      <c r="O888">
        <f t="shared" si="26"/>
        <v>0</v>
      </c>
      <c r="P888">
        <f t="shared" si="27"/>
        <v>0</v>
      </c>
    </row>
    <row r="889" spans="1:16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888</v>
      </c>
      <c r="G889">
        <v>88</v>
      </c>
      <c r="H889" t="s">
        <v>3886</v>
      </c>
      <c r="I889">
        <v>0</v>
      </c>
      <c r="J889">
        <v>0</v>
      </c>
      <c r="L889">
        <v>0</v>
      </c>
      <c r="M889">
        <v>0</v>
      </c>
      <c r="N889">
        <v>0</v>
      </c>
      <c r="O889">
        <f t="shared" si="26"/>
        <v>0</v>
      </c>
      <c r="P889">
        <f t="shared" si="27"/>
        <v>0</v>
      </c>
    </row>
    <row r="890" spans="1:16" ht="15" x14ac:dyDescent="0.25">
      <c r="A890" s="13" t="s">
        <v>889</v>
      </c>
      <c r="B890" s="28" t="s">
        <v>1878</v>
      </c>
      <c r="C890" s="13" t="s">
        <v>2886</v>
      </c>
      <c r="D890">
        <v>1E-3</v>
      </c>
      <c r="E890">
        <v>1E-3</v>
      </c>
      <c r="F890">
        <v>889</v>
      </c>
      <c r="G890">
        <v>88</v>
      </c>
      <c r="H890" t="s">
        <v>3887</v>
      </c>
      <c r="I890">
        <v>0</v>
      </c>
      <c r="J890">
        <v>1E-3</v>
      </c>
      <c r="L890">
        <v>0</v>
      </c>
      <c r="M890">
        <v>1E-3</v>
      </c>
      <c r="N890">
        <v>0</v>
      </c>
      <c r="O890">
        <f t="shared" si="26"/>
        <v>-1E-3</v>
      </c>
      <c r="P890">
        <f t="shared" si="27"/>
        <v>0</v>
      </c>
    </row>
    <row r="891" spans="1:16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890</v>
      </c>
      <c r="G891">
        <v>88</v>
      </c>
      <c r="H891" t="s">
        <v>3888</v>
      </c>
      <c r="I891">
        <v>0</v>
      </c>
      <c r="J891">
        <v>0</v>
      </c>
      <c r="L891">
        <v>0</v>
      </c>
      <c r="M891">
        <v>0</v>
      </c>
      <c r="N891">
        <v>0</v>
      </c>
      <c r="O891">
        <f t="shared" si="26"/>
        <v>0</v>
      </c>
      <c r="P891">
        <f t="shared" si="27"/>
        <v>0</v>
      </c>
    </row>
    <row r="892" spans="1:16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891</v>
      </c>
      <c r="G892">
        <v>88</v>
      </c>
      <c r="H892" t="s">
        <v>3889</v>
      </c>
      <c r="I892">
        <v>0</v>
      </c>
      <c r="J892">
        <v>0</v>
      </c>
      <c r="L892">
        <v>0</v>
      </c>
      <c r="M892">
        <v>0</v>
      </c>
      <c r="N892">
        <v>0</v>
      </c>
      <c r="O892">
        <f t="shared" si="26"/>
        <v>0</v>
      </c>
      <c r="P892">
        <f t="shared" si="27"/>
        <v>0</v>
      </c>
    </row>
    <row r="893" spans="1:16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892</v>
      </c>
      <c r="G893">
        <v>88</v>
      </c>
      <c r="H893" t="s">
        <v>3890</v>
      </c>
      <c r="I893">
        <v>-8.6061499690458704E-2</v>
      </c>
      <c r="J893">
        <v>0</v>
      </c>
      <c r="L893">
        <v>0</v>
      </c>
      <c r="M893">
        <v>0</v>
      </c>
      <c r="N893">
        <v>0</v>
      </c>
      <c r="O893">
        <f t="shared" si="26"/>
        <v>0</v>
      </c>
      <c r="P893">
        <f t="shared" si="27"/>
        <v>0</v>
      </c>
    </row>
    <row r="894" spans="1:16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893</v>
      </c>
      <c r="G894">
        <v>88</v>
      </c>
      <c r="H894" t="s">
        <v>3891</v>
      </c>
      <c r="I894">
        <v>-0.11041852790106101</v>
      </c>
      <c r="J894">
        <v>0</v>
      </c>
      <c r="L894">
        <v>0</v>
      </c>
      <c r="M894">
        <v>0</v>
      </c>
      <c r="N894">
        <v>0</v>
      </c>
      <c r="O894">
        <f t="shared" si="26"/>
        <v>0</v>
      </c>
      <c r="P894">
        <f t="shared" si="27"/>
        <v>0</v>
      </c>
    </row>
    <row r="895" spans="1:16" ht="15" x14ac:dyDescent="0.25">
      <c r="A895" s="14" t="s">
        <v>894</v>
      </c>
      <c r="B895" s="28" t="s">
        <v>1883</v>
      </c>
      <c r="C895" s="13" t="s">
        <v>2891</v>
      </c>
      <c r="D895">
        <v>0</v>
      </c>
      <c r="E895" s="41">
        <v>0</v>
      </c>
      <c r="F895">
        <v>894</v>
      </c>
      <c r="G895">
        <v>88</v>
      </c>
      <c r="H895" t="s">
        <v>3892</v>
      </c>
      <c r="I895">
        <v>-0.25195768944740898</v>
      </c>
      <c r="J895">
        <v>0</v>
      </c>
      <c r="L895">
        <v>-6.7789091763188498E-3</v>
      </c>
      <c r="M895" s="41">
        <v>2.2737367544323201E-13</v>
      </c>
      <c r="N895">
        <v>-6.7789091750682902E-3</v>
      </c>
      <c r="O895">
        <f t="shared" si="26"/>
        <v>-6.7789091765462235E-3</v>
      </c>
      <c r="P895">
        <f t="shared" si="27"/>
        <v>-1.2505595517464663E-12</v>
      </c>
    </row>
    <row r="896" spans="1:16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895</v>
      </c>
      <c r="G896">
        <v>88</v>
      </c>
      <c r="H896" t="s">
        <v>3893</v>
      </c>
      <c r="I896">
        <v>-0.15400478891569899</v>
      </c>
      <c r="J896">
        <v>0</v>
      </c>
      <c r="L896">
        <v>0</v>
      </c>
      <c r="M896">
        <v>0</v>
      </c>
      <c r="N896">
        <v>0</v>
      </c>
      <c r="O896">
        <f t="shared" si="26"/>
        <v>0</v>
      </c>
      <c r="P896">
        <f t="shared" si="27"/>
        <v>0</v>
      </c>
    </row>
    <row r="897" spans="1:16" ht="15" x14ac:dyDescent="0.25">
      <c r="A897" s="14" t="s">
        <v>896</v>
      </c>
      <c r="B897" s="28" t="s">
        <v>1885</v>
      </c>
      <c r="C897" s="13" t="s">
        <v>2893</v>
      </c>
      <c r="D897">
        <v>5.5</v>
      </c>
      <c r="E897">
        <v>5.5</v>
      </c>
      <c r="F897">
        <v>896</v>
      </c>
      <c r="G897">
        <v>88</v>
      </c>
      <c r="H897" t="s">
        <v>3894</v>
      </c>
      <c r="I897">
        <v>5.3459952110806599</v>
      </c>
      <c r="J897">
        <v>5.5</v>
      </c>
      <c r="L897">
        <v>3.80521647277775</v>
      </c>
      <c r="M897">
        <v>5.5</v>
      </c>
      <c r="N897">
        <v>3.8052164728062801</v>
      </c>
      <c r="O897">
        <f t="shared" si="26"/>
        <v>-1.69478352722225</v>
      </c>
      <c r="P897">
        <f t="shared" si="27"/>
        <v>-2.8530067197607423E-11</v>
      </c>
    </row>
    <row r="898" spans="1:16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897</v>
      </c>
      <c r="G898">
        <v>89</v>
      </c>
      <c r="H898" t="s">
        <v>3895</v>
      </c>
      <c r="I898">
        <v>-3.08009577858002E-2</v>
      </c>
      <c r="J898">
        <v>0</v>
      </c>
      <c r="L898">
        <v>0</v>
      </c>
      <c r="M898">
        <v>0</v>
      </c>
      <c r="N898">
        <v>0</v>
      </c>
      <c r="O898">
        <f t="shared" si="26"/>
        <v>0</v>
      </c>
      <c r="P898">
        <f t="shared" si="27"/>
        <v>0</v>
      </c>
    </row>
    <row r="899" spans="1:16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898</v>
      </c>
      <c r="G899">
        <v>89</v>
      </c>
      <c r="H899" t="s">
        <v>3896</v>
      </c>
      <c r="I899">
        <v>-8.8669423922510801E-2</v>
      </c>
      <c r="J899">
        <v>0</v>
      </c>
      <c r="L899">
        <v>0</v>
      </c>
      <c r="M899">
        <v>0</v>
      </c>
      <c r="N899">
        <v>0</v>
      </c>
      <c r="O899">
        <f t="shared" ref="O899:O962" si="28">L899-M899</f>
        <v>0</v>
      </c>
      <c r="P899">
        <f t="shared" ref="P899:P962" si="29">L899-N899</f>
        <v>0</v>
      </c>
    </row>
    <row r="900" spans="1:16" ht="15" x14ac:dyDescent="0.25">
      <c r="A900" s="14" t="s">
        <v>899</v>
      </c>
      <c r="B900" s="28" t="s">
        <v>1888</v>
      </c>
      <c r="C900" s="13" t="s">
        <v>2896</v>
      </c>
      <c r="D900">
        <v>1.62</v>
      </c>
      <c r="E900">
        <v>1.62</v>
      </c>
      <c r="F900">
        <v>899</v>
      </c>
      <c r="G900">
        <v>89</v>
      </c>
      <c r="H900" t="s">
        <v>3897</v>
      </c>
      <c r="I900">
        <v>1.53518576842035</v>
      </c>
      <c r="J900">
        <v>1.62</v>
      </c>
      <c r="L900">
        <v>1.62</v>
      </c>
      <c r="M900">
        <v>1.62</v>
      </c>
      <c r="N900">
        <v>1.62</v>
      </c>
      <c r="O900">
        <f t="shared" si="28"/>
        <v>0</v>
      </c>
      <c r="P900">
        <f t="shared" si="29"/>
        <v>0</v>
      </c>
    </row>
    <row r="901" spans="1:16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900</v>
      </c>
      <c r="G901">
        <v>89</v>
      </c>
      <c r="H901" t="s">
        <v>3898</v>
      </c>
      <c r="I901">
        <v>0</v>
      </c>
      <c r="J901">
        <v>0</v>
      </c>
      <c r="L901">
        <v>0</v>
      </c>
      <c r="M901">
        <v>0</v>
      </c>
      <c r="N901">
        <v>0</v>
      </c>
      <c r="O901">
        <f t="shared" si="28"/>
        <v>0</v>
      </c>
      <c r="P901">
        <f t="shared" si="29"/>
        <v>0</v>
      </c>
    </row>
    <row r="902" spans="1:16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901</v>
      </c>
      <c r="G902">
        <v>89</v>
      </c>
      <c r="H902" t="s">
        <v>3899</v>
      </c>
      <c r="I902">
        <v>0</v>
      </c>
      <c r="J902">
        <v>0</v>
      </c>
      <c r="L902">
        <v>0</v>
      </c>
      <c r="M902">
        <v>0</v>
      </c>
      <c r="N902">
        <v>0</v>
      </c>
      <c r="O902">
        <f t="shared" si="28"/>
        <v>0</v>
      </c>
      <c r="P902">
        <f t="shared" si="29"/>
        <v>0</v>
      </c>
    </row>
    <row r="903" spans="1:16" ht="15" x14ac:dyDescent="0.25">
      <c r="A903" s="14" t="s">
        <v>902</v>
      </c>
      <c r="B903" s="28" t="s">
        <v>1891</v>
      </c>
      <c r="C903" s="13" t="s">
        <v>2899</v>
      </c>
      <c r="D903">
        <v>0.9</v>
      </c>
      <c r="E903">
        <v>0.9</v>
      </c>
      <c r="F903">
        <v>902</v>
      </c>
      <c r="G903">
        <v>89</v>
      </c>
      <c r="H903" t="s">
        <v>3900</v>
      </c>
      <c r="I903">
        <v>0.74994405182371204</v>
      </c>
      <c r="J903">
        <v>0.9</v>
      </c>
      <c r="L903">
        <v>0.9</v>
      </c>
      <c r="M903">
        <v>0.9</v>
      </c>
      <c r="N903">
        <v>0.9</v>
      </c>
      <c r="O903">
        <f t="shared" si="28"/>
        <v>0</v>
      </c>
      <c r="P903">
        <f t="shared" si="29"/>
        <v>0</v>
      </c>
    </row>
    <row r="904" spans="1:16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903</v>
      </c>
      <c r="G904">
        <v>89</v>
      </c>
      <c r="H904" t="s">
        <v>3901</v>
      </c>
      <c r="I904">
        <v>0</v>
      </c>
      <c r="J904">
        <v>0</v>
      </c>
      <c r="L904">
        <v>0</v>
      </c>
      <c r="M904">
        <v>0</v>
      </c>
      <c r="N904">
        <v>0</v>
      </c>
      <c r="O904">
        <f t="shared" si="28"/>
        <v>0</v>
      </c>
      <c r="P904">
        <f t="shared" si="29"/>
        <v>0</v>
      </c>
    </row>
    <row r="905" spans="1:16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904</v>
      </c>
      <c r="G905">
        <v>89</v>
      </c>
      <c r="H905" t="s">
        <v>3902</v>
      </c>
      <c r="I905">
        <v>0</v>
      </c>
      <c r="J905">
        <v>0</v>
      </c>
      <c r="L905">
        <v>0</v>
      </c>
      <c r="M905">
        <v>0</v>
      </c>
      <c r="N905">
        <v>0</v>
      </c>
      <c r="O905">
        <f t="shared" si="28"/>
        <v>0</v>
      </c>
      <c r="P905">
        <f t="shared" si="29"/>
        <v>0</v>
      </c>
    </row>
    <row r="906" spans="1:16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905</v>
      </c>
      <c r="G906">
        <v>89</v>
      </c>
      <c r="H906" t="s">
        <v>3903</v>
      </c>
      <c r="I906">
        <v>0</v>
      </c>
      <c r="J906">
        <v>0</v>
      </c>
      <c r="L906">
        <v>0</v>
      </c>
      <c r="M906">
        <v>0</v>
      </c>
      <c r="N906">
        <v>0</v>
      </c>
      <c r="O906">
        <f t="shared" si="28"/>
        <v>0</v>
      </c>
      <c r="P906">
        <f t="shared" si="29"/>
        <v>0</v>
      </c>
    </row>
    <row r="907" spans="1:16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906</v>
      </c>
      <c r="G907">
        <v>89</v>
      </c>
      <c r="H907" t="s">
        <v>3904</v>
      </c>
      <c r="I907">
        <v>0</v>
      </c>
      <c r="J907">
        <v>0</v>
      </c>
      <c r="L907">
        <v>0</v>
      </c>
      <c r="M907">
        <v>0</v>
      </c>
      <c r="N907">
        <v>0</v>
      </c>
      <c r="O907">
        <f t="shared" si="28"/>
        <v>0</v>
      </c>
      <c r="P907">
        <f t="shared" si="29"/>
        <v>0</v>
      </c>
    </row>
    <row r="908" spans="1:16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907</v>
      </c>
      <c r="G908">
        <v>90</v>
      </c>
      <c r="H908" t="s">
        <v>3905</v>
      </c>
      <c r="I908">
        <v>0</v>
      </c>
      <c r="J908">
        <v>0</v>
      </c>
      <c r="L908">
        <v>0</v>
      </c>
      <c r="M908">
        <v>0</v>
      </c>
      <c r="N908">
        <v>0</v>
      </c>
      <c r="O908">
        <f t="shared" si="28"/>
        <v>0</v>
      </c>
      <c r="P908">
        <f t="shared" si="29"/>
        <v>0</v>
      </c>
    </row>
    <row r="909" spans="1:16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908</v>
      </c>
      <c r="G909">
        <v>90</v>
      </c>
      <c r="H909" t="s">
        <v>3906</v>
      </c>
      <c r="I909">
        <v>-9.7536366315239306E-2</v>
      </c>
      <c r="J909">
        <v>0</v>
      </c>
      <c r="L909">
        <v>0</v>
      </c>
      <c r="M909">
        <v>0</v>
      </c>
      <c r="N909">
        <v>0</v>
      </c>
      <c r="O909">
        <f t="shared" si="28"/>
        <v>0</v>
      </c>
      <c r="P909">
        <f t="shared" si="29"/>
        <v>0</v>
      </c>
    </row>
    <row r="910" spans="1:16" ht="15" x14ac:dyDescent="0.25">
      <c r="A910" s="14" t="s">
        <v>909</v>
      </c>
      <c r="B910" s="28" t="s">
        <v>1898</v>
      </c>
      <c r="C910" s="13" t="s">
        <v>2906</v>
      </c>
      <c r="D910">
        <v>-17.757810342001001</v>
      </c>
      <c r="E910">
        <v>-17.757810341999399</v>
      </c>
      <c r="F910">
        <v>909</v>
      </c>
      <c r="G910">
        <v>90</v>
      </c>
      <c r="H910" t="s">
        <v>3907</v>
      </c>
      <c r="I910">
        <v>-19.314964423410601</v>
      </c>
      <c r="J910">
        <v>-17.0995746057045</v>
      </c>
      <c r="L910">
        <v>-12.0506099607969</v>
      </c>
      <c r="M910">
        <v>-41.26</v>
      </c>
      <c r="N910">
        <v>-12.0506099608006</v>
      </c>
      <c r="O910">
        <f t="shared" si="28"/>
        <v>29.2093900392031</v>
      </c>
      <c r="P910">
        <f t="shared" si="29"/>
        <v>3.7001512964707217E-12</v>
      </c>
    </row>
    <row r="911" spans="1:16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910</v>
      </c>
      <c r="G911">
        <v>90</v>
      </c>
      <c r="H911" t="s">
        <v>3908</v>
      </c>
      <c r="I911">
        <v>0</v>
      </c>
      <c r="J911">
        <v>0</v>
      </c>
      <c r="L911">
        <v>0</v>
      </c>
      <c r="M911">
        <v>0</v>
      </c>
      <c r="N911">
        <v>0</v>
      </c>
      <c r="O911">
        <f t="shared" si="28"/>
        <v>0</v>
      </c>
      <c r="P911">
        <f t="shared" si="29"/>
        <v>0</v>
      </c>
    </row>
    <row r="912" spans="1:16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911</v>
      </c>
      <c r="G912">
        <v>90</v>
      </c>
      <c r="H912" t="s">
        <v>3909</v>
      </c>
      <c r="I912">
        <v>0</v>
      </c>
      <c r="J912">
        <v>0</v>
      </c>
      <c r="L912">
        <v>0</v>
      </c>
      <c r="M912">
        <v>0</v>
      </c>
      <c r="N912">
        <v>0</v>
      </c>
      <c r="O912">
        <f t="shared" si="28"/>
        <v>0</v>
      </c>
      <c r="P912">
        <f t="shared" si="29"/>
        <v>0</v>
      </c>
    </row>
    <row r="913" spans="1:16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912</v>
      </c>
      <c r="G913">
        <v>90</v>
      </c>
      <c r="H913" t="s">
        <v>3910</v>
      </c>
      <c r="I913">
        <v>0</v>
      </c>
      <c r="J913">
        <v>0</v>
      </c>
      <c r="L913">
        <v>0</v>
      </c>
      <c r="M913">
        <v>0</v>
      </c>
      <c r="N913">
        <v>0</v>
      </c>
      <c r="O913">
        <f t="shared" si="28"/>
        <v>0</v>
      </c>
      <c r="P913">
        <f t="shared" si="29"/>
        <v>0</v>
      </c>
    </row>
    <row r="914" spans="1:16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913</v>
      </c>
      <c r="G914">
        <v>90</v>
      </c>
      <c r="H914" t="s">
        <v>3911</v>
      </c>
      <c r="I914">
        <v>0</v>
      </c>
      <c r="J914">
        <v>0</v>
      </c>
      <c r="L914">
        <v>0</v>
      </c>
      <c r="M914">
        <v>0</v>
      </c>
      <c r="N914">
        <v>0</v>
      </c>
      <c r="O914">
        <f t="shared" si="28"/>
        <v>0</v>
      </c>
      <c r="P914">
        <f t="shared" si="29"/>
        <v>0</v>
      </c>
    </row>
    <row r="915" spans="1:16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914</v>
      </c>
      <c r="G915">
        <v>90</v>
      </c>
      <c r="H915" t="s">
        <v>3912</v>
      </c>
      <c r="I915">
        <v>0</v>
      </c>
      <c r="J915">
        <v>0</v>
      </c>
      <c r="L915">
        <v>0</v>
      </c>
      <c r="M915">
        <v>0</v>
      </c>
      <c r="N915">
        <v>0</v>
      </c>
      <c r="O915">
        <f t="shared" si="28"/>
        <v>0</v>
      </c>
      <c r="P915">
        <f t="shared" si="29"/>
        <v>0</v>
      </c>
    </row>
    <row r="916" spans="1:16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915</v>
      </c>
      <c r="G916">
        <v>90</v>
      </c>
      <c r="H916" t="s">
        <v>3913</v>
      </c>
      <c r="I916">
        <v>0</v>
      </c>
      <c r="J916">
        <v>0</v>
      </c>
      <c r="L916">
        <v>0</v>
      </c>
      <c r="M916">
        <v>0</v>
      </c>
      <c r="N916">
        <v>0</v>
      </c>
      <c r="O916">
        <f t="shared" si="28"/>
        <v>0</v>
      </c>
      <c r="P916">
        <f t="shared" si="29"/>
        <v>0</v>
      </c>
    </row>
    <row r="917" spans="1:16" ht="15" x14ac:dyDescent="0.25">
      <c r="A917" s="12" t="s">
        <v>916</v>
      </c>
      <c r="B917" s="27" t="s">
        <v>1905</v>
      </c>
      <c r="C917" s="12" t="s">
        <v>2913</v>
      </c>
      <c r="D917" s="41">
        <v>0</v>
      </c>
      <c r="E917">
        <v>0</v>
      </c>
      <c r="F917">
        <v>916</v>
      </c>
      <c r="G917">
        <v>90</v>
      </c>
      <c r="H917" t="s">
        <v>3914</v>
      </c>
      <c r="I917" s="41">
        <v>-1.39842074986518E-6</v>
      </c>
      <c r="J917">
        <v>0</v>
      </c>
      <c r="L917">
        <v>0</v>
      </c>
      <c r="M917">
        <v>0</v>
      </c>
      <c r="N917">
        <v>0</v>
      </c>
      <c r="O917">
        <f t="shared" si="28"/>
        <v>0</v>
      </c>
      <c r="P917">
        <f t="shared" si="29"/>
        <v>0</v>
      </c>
    </row>
    <row r="918" spans="1:16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917</v>
      </c>
      <c r="G918">
        <v>91</v>
      </c>
      <c r="H918" t="s">
        <v>3915</v>
      </c>
      <c r="I918">
        <v>0</v>
      </c>
      <c r="J918">
        <v>0</v>
      </c>
      <c r="L918">
        <v>0</v>
      </c>
      <c r="M918">
        <v>0</v>
      </c>
      <c r="N918">
        <v>0</v>
      </c>
      <c r="O918">
        <f t="shared" si="28"/>
        <v>0</v>
      </c>
      <c r="P918">
        <f t="shared" si="29"/>
        <v>0</v>
      </c>
    </row>
    <row r="919" spans="1:16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918</v>
      </c>
      <c r="G919">
        <v>91</v>
      </c>
      <c r="H919" t="s">
        <v>3916</v>
      </c>
      <c r="I919">
        <v>-0.14273614582907601</v>
      </c>
      <c r="J919">
        <v>0</v>
      </c>
      <c r="L919">
        <v>0</v>
      </c>
      <c r="M919">
        <v>0</v>
      </c>
      <c r="N919">
        <v>0</v>
      </c>
      <c r="O919">
        <f t="shared" si="28"/>
        <v>0</v>
      </c>
      <c r="P919">
        <f t="shared" si="29"/>
        <v>0</v>
      </c>
    </row>
    <row r="920" spans="1:16" ht="15" x14ac:dyDescent="0.25">
      <c r="A920" s="12" t="s">
        <v>919</v>
      </c>
      <c r="B920" s="27" t="s">
        <v>1908</v>
      </c>
      <c r="C920" s="12" t="s">
        <v>2916</v>
      </c>
      <c r="D920" s="41">
        <v>6.9921065914968505E-7</v>
      </c>
      <c r="E920" s="41">
        <v>6.9921065914968505E-7</v>
      </c>
      <c r="F920">
        <v>919</v>
      </c>
      <c r="G920">
        <v>91</v>
      </c>
      <c r="H920" t="s">
        <v>3917</v>
      </c>
      <c r="I920" s="41">
        <v>6.9221789544826596E-7</v>
      </c>
      <c r="J920" s="41">
        <v>6.9921065914968505E-7</v>
      </c>
      <c r="L920" s="41">
        <v>3.35860136146948E-7</v>
      </c>
      <c r="M920" s="41">
        <v>2.2055860426917201E-7</v>
      </c>
      <c r="N920" s="41">
        <v>3.35860136146948E-7</v>
      </c>
      <c r="O920">
        <f t="shared" si="28"/>
        <v>1.1530153187777598E-7</v>
      </c>
      <c r="P920">
        <f t="shared" si="29"/>
        <v>0</v>
      </c>
    </row>
    <row r="921" spans="1:16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920</v>
      </c>
      <c r="G921">
        <v>91</v>
      </c>
      <c r="H921" t="s">
        <v>3918</v>
      </c>
      <c r="I921">
        <v>0</v>
      </c>
      <c r="J921">
        <v>0</v>
      </c>
      <c r="L921">
        <v>0</v>
      </c>
      <c r="M921">
        <v>0</v>
      </c>
      <c r="N921">
        <v>0</v>
      </c>
      <c r="O921">
        <f t="shared" si="28"/>
        <v>0</v>
      </c>
      <c r="P921">
        <f t="shared" si="29"/>
        <v>0</v>
      </c>
    </row>
    <row r="922" spans="1:16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921</v>
      </c>
      <c r="G922">
        <v>91</v>
      </c>
      <c r="H922" t="s">
        <v>3919</v>
      </c>
      <c r="I922">
        <v>0</v>
      </c>
      <c r="J922">
        <v>0</v>
      </c>
      <c r="L922">
        <v>0</v>
      </c>
      <c r="M922">
        <v>0</v>
      </c>
      <c r="N922">
        <v>0</v>
      </c>
      <c r="O922">
        <f t="shared" si="28"/>
        <v>0</v>
      </c>
      <c r="P922">
        <f t="shared" si="29"/>
        <v>0</v>
      </c>
    </row>
    <row r="923" spans="1:16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922</v>
      </c>
      <c r="G923">
        <v>91</v>
      </c>
      <c r="H923" t="s">
        <v>3920</v>
      </c>
      <c r="I923">
        <v>0</v>
      </c>
      <c r="J923">
        <v>0</v>
      </c>
      <c r="L923">
        <v>0</v>
      </c>
      <c r="M923">
        <v>0</v>
      </c>
      <c r="N923">
        <v>0</v>
      </c>
      <c r="O923">
        <f t="shared" si="28"/>
        <v>0</v>
      </c>
      <c r="P923">
        <f t="shared" si="29"/>
        <v>0</v>
      </c>
    </row>
    <row r="924" spans="1:16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923</v>
      </c>
      <c r="G924">
        <v>91</v>
      </c>
      <c r="H924" t="s">
        <v>3921</v>
      </c>
      <c r="I924">
        <v>0</v>
      </c>
      <c r="J924">
        <v>0</v>
      </c>
      <c r="L924">
        <v>0</v>
      </c>
      <c r="M924">
        <v>0</v>
      </c>
      <c r="N924">
        <v>0</v>
      </c>
      <c r="O924">
        <f t="shared" si="28"/>
        <v>0</v>
      </c>
      <c r="P924">
        <f t="shared" si="29"/>
        <v>0</v>
      </c>
    </row>
    <row r="925" spans="1:16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924</v>
      </c>
      <c r="G925">
        <v>91</v>
      </c>
      <c r="H925" t="s">
        <v>3922</v>
      </c>
      <c r="I925">
        <v>0</v>
      </c>
      <c r="J925">
        <v>0</v>
      </c>
      <c r="L925">
        <v>0</v>
      </c>
      <c r="M925">
        <v>0</v>
      </c>
      <c r="N925">
        <v>0</v>
      </c>
      <c r="O925">
        <f t="shared" si="28"/>
        <v>0</v>
      </c>
      <c r="P925">
        <f t="shared" si="29"/>
        <v>0</v>
      </c>
    </row>
    <row r="926" spans="1:16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925</v>
      </c>
      <c r="G926">
        <v>91</v>
      </c>
      <c r="H926" t="s">
        <v>3923</v>
      </c>
      <c r="I926">
        <v>-0.15005594817728299</v>
      </c>
      <c r="J926">
        <v>0</v>
      </c>
      <c r="L926">
        <v>0</v>
      </c>
      <c r="M926">
        <v>0</v>
      </c>
      <c r="N926">
        <v>0</v>
      </c>
      <c r="O926">
        <f t="shared" si="28"/>
        <v>0</v>
      </c>
      <c r="P926">
        <f t="shared" si="29"/>
        <v>0</v>
      </c>
    </row>
    <row r="927" spans="1:16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926</v>
      </c>
      <c r="G927">
        <v>91</v>
      </c>
      <c r="H927" t="s">
        <v>3924</v>
      </c>
      <c r="I927">
        <v>0</v>
      </c>
      <c r="J927">
        <v>0</v>
      </c>
      <c r="L927">
        <v>0</v>
      </c>
      <c r="M927">
        <v>0</v>
      </c>
      <c r="N927">
        <v>0</v>
      </c>
      <c r="O927">
        <f t="shared" si="28"/>
        <v>0</v>
      </c>
      <c r="P927">
        <f t="shared" si="29"/>
        <v>0</v>
      </c>
    </row>
    <row r="928" spans="1:16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927</v>
      </c>
      <c r="G928">
        <v>92</v>
      </c>
      <c r="H928" t="s">
        <v>3925</v>
      </c>
      <c r="I928">
        <v>0</v>
      </c>
      <c r="J928">
        <v>0</v>
      </c>
      <c r="L928">
        <v>0</v>
      </c>
      <c r="M928">
        <v>0</v>
      </c>
      <c r="N928">
        <v>0</v>
      </c>
      <c r="O928">
        <f t="shared" si="28"/>
        <v>0</v>
      </c>
      <c r="P928">
        <f t="shared" si="29"/>
        <v>0</v>
      </c>
    </row>
    <row r="929" spans="1:16" ht="15" x14ac:dyDescent="0.25">
      <c r="A929" s="13" t="s">
        <v>928</v>
      </c>
      <c r="B929" s="28" t="s">
        <v>1917</v>
      </c>
      <c r="C929" s="13" t="s">
        <v>2925</v>
      </c>
      <c r="D929">
        <v>-3.1991685374578097E-2</v>
      </c>
      <c r="E929">
        <v>-3.1991685374578097E-2</v>
      </c>
      <c r="F929">
        <v>928</v>
      </c>
      <c r="G929">
        <v>92</v>
      </c>
      <c r="H929" t="s">
        <v>3926</v>
      </c>
      <c r="I929">
        <v>-3.1991685374578097E-2</v>
      </c>
      <c r="J929">
        <v>-3.1671737796614301E-2</v>
      </c>
      <c r="L929">
        <v>-1.5366944861853001E-2</v>
      </c>
      <c r="M929">
        <v>-1.00914401915588E-2</v>
      </c>
      <c r="N929">
        <v>-1.5366944861853001E-2</v>
      </c>
      <c r="O929">
        <f t="shared" si="28"/>
        <v>-5.2755046702942007E-3</v>
      </c>
      <c r="P929">
        <f t="shared" si="29"/>
        <v>0</v>
      </c>
    </row>
    <row r="930" spans="1:16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929</v>
      </c>
      <c r="G930">
        <v>92</v>
      </c>
      <c r="H930" t="s">
        <v>3927</v>
      </c>
      <c r="I930">
        <v>0</v>
      </c>
      <c r="J930">
        <v>0</v>
      </c>
      <c r="L930">
        <v>0</v>
      </c>
      <c r="M930">
        <v>0</v>
      </c>
      <c r="N930">
        <v>0</v>
      </c>
      <c r="O930">
        <f t="shared" si="28"/>
        <v>0</v>
      </c>
      <c r="P930">
        <f t="shared" si="29"/>
        <v>0</v>
      </c>
    </row>
    <row r="931" spans="1:16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930</v>
      </c>
      <c r="G931">
        <v>92</v>
      </c>
      <c r="H931" t="s">
        <v>3928</v>
      </c>
      <c r="I931">
        <v>0</v>
      </c>
      <c r="J931">
        <v>0</v>
      </c>
      <c r="L931">
        <v>0</v>
      </c>
      <c r="M931">
        <v>0</v>
      </c>
      <c r="N931">
        <v>0</v>
      </c>
      <c r="O931">
        <f t="shared" si="28"/>
        <v>0</v>
      </c>
      <c r="P931">
        <f t="shared" si="29"/>
        <v>0</v>
      </c>
    </row>
    <row r="932" spans="1:16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931</v>
      </c>
      <c r="G932">
        <v>92</v>
      </c>
      <c r="H932" t="s">
        <v>3929</v>
      </c>
      <c r="I932">
        <v>0</v>
      </c>
      <c r="J932">
        <v>0</v>
      </c>
      <c r="L932">
        <v>0</v>
      </c>
      <c r="M932">
        <v>0</v>
      </c>
      <c r="N932">
        <v>0</v>
      </c>
      <c r="O932">
        <f t="shared" si="28"/>
        <v>0</v>
      </c>
      <c r="P932">
        <f t="shared" si="29"/>
        <v>0</v>
      </c>
    </row>
    <row r="933" spans="1:16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932</v>
      </c>
      <c r="G933">
        <v>92</v>
      </c>
      <c r="H933" t="s">
        <v>3930</v>
      </c>
      <c r="I933">
        <v>0</v>
      </c>
      <c r="J933">
        <v>0</v>
      </c>
      <c r="L933">
        <v>0</v>
      </c>
      <c r="M933">
        <v>0</v>
      </c>
      <c r="N933">
        <v>0</v>
      </c>
      <c r="O933">
        <f t="shared" si="28"/>
        <v>0</v>
      </c>
      <c r="P933">
        <f t="shared" si="29"/>
        <v>0</v>
      </c>
    </row>
    <row r="934" spans="1:16" ht="15" x14ac:dyDescent="0.25">
      <c r="A934" s="14" t="s">
        <v>933</v>
      </c>
      <c r="B934" s="28" t="s">
        <v>1922</v>
      </c>
      <c r="C934" s="13" t="s">
        <v>2930</v>
      </c>
      <c r="D934">
        <v>3.49</v>
      </c>
      <c r="E934">
        <v>3.49</v>
      </c>
      <c r="F934">
        <v>933</v>
      </c>
      <c r="G934">
        <v>92</v>
      </c>
      <c r="H934" t="s">
        <v>3931</v>
      </c>
      <c r="I934">
        <v>3.3908104749350501</v>
      </c>
      <c r="J934">
        <v>3.49</v>
      </c>
      <c r="L934">
        <v>4.4075460631197098E-2</v>
      </c>
      <c r="M934">
        <v>3.49</v>
      </c>
      <c r="N934">
        <v>4.4075460619162697E-2</v>
      </c>
      <c r="O934">
        <f t="shared" si="28"/>
        <v>-3.4459245393688032</v>
      </c>
      <c r="P934">
        <f t="shared" si="29"/>
        <v>1.2034401253302462E-11</v>
      </c>
    </row>
    <row r="935" spans="1:16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934</v>
      </c>
      <c r="G935">
        <v>92</v>
      </c>
      <c r="H935" t="s">
        <v>3932</v>
      </c>
      <c r="I935">
        <v>0</v>
      </c>
      <c r="J935">
        <v>0</v>
      </c>
      <c r="L935">
        <v>0</v>
      </c>
      <c r="M935">
        <v>0</v>
      </c>
      <c r="N935">
        <v>0</v>
      </c>
      <c r="O935">
        <f t="shared" si="28"/>
        <v>0</v>
      </c>
      <c r="P935">
        <f t="shared" si="29"/>
        <v>0</v>
      </c>
    </row>
    <row r="936" spans="1:16" ht="15" x14ac:dyDescent="0.25">
      <c r="A936" s="14" t="s">
        <v>935</v>
      </c>
      <c r="B936" s="28" t="s">
        <v>1924</v>
      </c>
      <c r="C936" s="13" t="s">
        <v>2932</v>
      </c>
      <c r="D936">
        <v>-0.25381557385207998</v>
      </c>
      <c r="E936">
        <v>-0.25381557385207998</v>
      </c>
      <c r="F936">
        <v>935</v>
      </c>
      <c r="G936">
        <v>92</v>
      </c>
      <c r="H936" t="s">
        <v>3933</v>
      </c>
      <c r="I936">
        <v>-0.25381557385207998</v>
      </c>
      <c r="J936">
        <v>0</v>
      </c>
      <c r="L936">
        <v>-0.115139329353156</v>
      </c>
      <c r="M936">
        <v>-8.0063449400427103E-2</v>
      </c>
      <c r="N936">
        <v>-0.115139329354633</v>
      </c>
      <c r="O936">
        <f t="shared" si="28"/>
        <v>-3.50758799527289E-2</v>
      </c>
      <c r="P936">
        <f t="shared" si="29"/>
        <v>1.4769990785978848E-12</v>
      </c>
    </row>
    <row r="937" spans="1:16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936</v>
      </c>
      <c r="G937">
        <v>92</v>
      </c>
      <c r="H937" t="s">
        <v>3934</v>
      </c>
      <c r="I937">
        <v>0</v>
      </c>
      <c r="J937">
        <v>0</v>
      </c>
      <c r="L937">
        <v>0</v>
      </c>
      <c r="M937">
        <v>0</v>
      </c>
      <c r="N937">
        <v>0</v>
      </c>
      <c r="O937">
        <f t="shared" si="28"/>
        <v>0</v>
      </c>
      <c r="P937">
        <f t="shared" si="29"/>
        <v>0</v>
      </c>
    </row>
    <row r="938" spans="1:16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937</v>
      </c>
      <c r="G938">
        <v>92</v>
      </c>
      <c r="H938" t="s">
        <v>3935</v>
      </c>
      <c r="I938">
        <v>-5.6975337724907201E-3</v>
      </c>
      <c r="J938">
        <v>0</v>
      </c>
      <c r="L938">
        <v>0</v>
      </c>
      <c r="M938">
        <v>0</v>
      </c>
      <c r="N938">
        <v>0</v>
      </c>
      <c r="O938">
        <f t="shared" si="28"/>
        <v>0</v>
      </c>
      <c r="P938">
        <f t="shared" si="29"/>
        <v>0</v>
      </c>
    </row>
    <row r="939" spans="1:16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938</v>
      </c>
      <c r="G939">
        <v>93</v>
      </c>
      <c r="H939" t="s">
        <v>3936</v>
      </c>
      <c r="I939">
        <v>0</v>
      </c>
      <c r="J939">
        <v>0</v>
      </c>
      <c r="L939">
        <v>0</v>
      </c>
      <c r="M939">
        <v>0</v>
      </c>
      <c r="N939">
        <v>0</v>
      </c>
      <c r="O939">
        <f t="shared" si="28"/>
        <v>0</v>
      </c>
      <c r="P939">
        <f t="shared" si="29"/>
        <v>0</v>
      </c>
    </row>
    <row r="940" spans="1:16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939</v>
      </c>
      <c r="G940">
        <v>93</v>
      </c>
      <c r="H940" t="s">
        <v>3937</v>
      </c>
      <c r="I940">
        <v>0</v>
      </c>
      <c r="J940">
        <v>0</v>
      </c>
      <c r="L940">
        <v>0</v>
      </c>
      <c r="M940">
        <v>0</v>
      </c>
      <c r="N940">
        <v>0</v>
      </c>
      <c r="O940">
        <f t="shared" si="28"/>
        <v>0</v>
      </c>
      <c r="P940">
        <f t="shared" si="29"/>
        <v>0</v>
      </c>
    </row>
    <row r="941" spans="1:16" ht="15" x14ac:dyDescent="0.25">
      <c r="A941" s="12" t="s">
        <v>940</v>
      </c>
      <c r="B941" s="27" t="s">
        <v>1929</v>
      </c>
      <c r="C941" s="12" t="s">
        <v>2937</v>
      </c>
      <c r="D941">
        <v>11.8995704893316</v>
      </c>
      <c r="E941">
        <v>11.899570489360899</v>
      </c>
      <c r="F941">
        <v>940</v>
      </c>
      <c r="G941">
        <v>93</v>
      </c>
      <c r="H941" t="s">
        <v>3938</v>
      </c>
      <c r="I941">
        <v>10.6995657127438</v>
      </c>
      <c r="J941">
        <v>15.2554780689347</v>
      </c>
      <c r="L941">
        <v>5.6561432200613799</v>
      </c>
      <c r="M941">
        <v>38.219355465975703</v>
      </c>
      <c r="N941">
        <v>5.6561432200619501</v>
      </c>
      <c r="O941">
        <f t="shared" si="28"/>
        <v>-32.563212245914322</v>
      </c>
      <c r="P941">
        <f t="shared" si="29"/>
        <v>-5.702105454474804E-13</v>
      </c>
    </row>
    <row r="942" spans="1:16" ht="15" x14ac:dyDescent="0.25">
      <c r="A942" s="11" t="s">
        <v>941</v>
      </c>
      <c r="B942" s="27" t="s">
        <v>1930</v>
      </c>
      <c r="C942" s="12" t="s">
        <v>2938</v>
      </c>
      <c r="D942">
        <v>-11.614935470997001</v>
      </c>
      <c r="E942">
        <v>-11.614935471010901</v>
      </c>
      <c r="F942">
        <v>941</v>
      </c>
      <c r="G942">
        <v>93</v>
      </c>
      <c r="H942" t="s">
        <v>3939</v>
      </c>
      <c r="I942">
        <v>-12.5181041305633</v>
      </c>
      <c r="J942">
        <v>-10.124039950643599</v>
      </c>
      <c r="L942">
        <v>-7.0337632194615498</v>
      </c>
      <c r="M942">
        <v>-12.0591620330715</v>
      </c>
      <c r="N942">
        <v>-7.0337632194715498</v>
      </c>
      <c r="O942">
        <f t="shared" si="28"/>
        <v>5.0253988136099501</v>
      </c>
      <c r="P942">
        <f t="shared" si="29"/>
        <v>1.000000082740371E-11</v>
      </c>
    </row>
    <row r="943" spans="1:16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942</v>
      </c>
      <c r="G943">
        <v>93</v>
      </c>
      <c r="H943" t="s">
        <v>3940</v>
      </c>
      <c r="I943">
        <v>0</v>
      </c>
      <c r="J943">
        <v>0</v>
      </c>
      <c r="L943">
        <v>0</v>
      </c>
      <c r="M943">
        <v>0</v>
      </c>
      <c r="N943">
        <v>0</v>
      </c>
      <c r="O943">
        <f t="shared" si="28"/>
        <v>0</v>
      </c>
      <c r="P943">
        <f t="shared" si="29"/>
        <v>0</v>
      </c>
    </row>
    <row r="944" spans="1:16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943</v>
      </c>
      <c r="G944">
        <v>93</v>
      </c>
      <c r="H944" t="s">
        <v>3941</v>
      </c>
      <c r="I944">
        <v>0</v>
      </c>
      <c r="J944">
        <v>0</v>
      </c>
      <c r="L944">
        <v>0</v>
      </c>
      <c r="M944">
        <v>0</v>
      </c>
      <c r="N944">
        <v>0</v>
      </c>
      <c r="O944">
        <f t="shared" si="28"/>
        <v>0</v>
      </c>
      <c r="P944">
        <f t="shared" si="29"/>
        <v>0</v>
      </c>
    </row>
    <row r="945" spans="1:16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944</v>
      </c>
      <c r="G945">
        <v>93</v>
      </c>
      <c r="H945" t="s">
        <v>3942</v>
      </c>
      <c r="I945">
        <v>0</v>
      </c>
      <c r="J945">
        <v>0</v>
      </c>
      <c r="L945">
        <v>0</v>
      </c>
      <c r="M945">
        <v>0</v>
      </c>
      <c r="N945">
        <v>0</v>
      </c>
      <c r="O945">
        <f t="shared" si="28"/>
        <v>0</v>
      </c>
      <c r="P945">
        <f t="shared" si="29"/>
        <v>0</v>
      </c>
    </row>
    <row r="946" spans="1:16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945</v>
      </c>
      <c r="G946">
        <v>93</v>
      </c>
      <c r="H946" t="s">
        <v>3943</v>
      </c>
      <c r="I946">
        <v>0</v>
      </c>
      <c r="J946">
        <v>0</v>
      </c>
      <c r="L946">
        <v>0</v>
      </c>
      <c r="M946">
        <v>0</v>
      </c>
      <c r="N946">
        <v>0</v>
      </c>
      <c r="O946">
        <f t="shared" si="28"/>
        <v>0</v>
      </c>
      <c r="P946">
        <f t="shared" si="29"/>
        <v>0</v>
      </c>
    </row>
    <row r="947" spans="1:16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946</v>
      </c>
      <c r="G947">
        <v>93</v>
      </c>
      <c r="H947" t="s">
        <v>3944</v>
      </c>
      <c r="I947">
        <v>0</v>
      </c>
      <c r="J947">
        <v>0</v>
      </c>
      <c r="L947">
        <v>0</v>
      </c>
      <c r="M947">
        <v>0</v>
      </c>
      <c r="N947">
        <v>0</v>
      </c>
      <c r="O947">
        <f t="shared" si="28"/>
        <v>0</v>
      </c>
      <c r="P947">
        <f t="shared" si="29"/>
        <v>0</v>
      </c>
    </row>
    <row r="948" spans="1:16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947</v>
      </c>
      <c r="G948">
        <v>93</v>
      </c>
      <c r="H948" t="s">
        <v>3945</v>
      </c>
      <c r="I948">
        <v>0</v>
      </c>
      <c r="J948">
        <v>0</v>
      </c>
      <c r="L948">
        <v>0</v>
      </c>
      <c r="M948">
        <v>0</v>
      </c>
      <c r="N948">
        <v>0</v>
      </c>
      <c r="O948">
        <f t="shared" si="28"/>
        <v>0</v>
      </c>
      <c r="P948">
        <f t="shared" si="29"/>
        <v>0</v>
      </c>
    </row>
    <row r="949" spans="1:16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948</v>
      </c>
      <c r="G949">
        <v>94</v>
      </c>
      <c r="H949" t="s">
        <v>3946</v>
      </c>
      <c r="I949">
        <v>0</v>
      </c>
      <c r="J949">
        <v>0</v>
      </c>
      <c r="L949">
        <v>0</v>
      </c>
      <c r="M949">
        <v>0</v>
      </c>
      <c r="N949">
        <v>0</v>
      </c>
      <c r="O949">
        <f t="shared" si="28"/>
        <v>0</v>
      </c>
      <c r="P949">
        <f t="shared" si="29"/>
        <v>0</v>
      </c>
    </row>
    <row r="950" spans="1:16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949</v>
      </c>
      <c r="G950">
        <v>94</v>
      </c>
      <c r="H950" t="s">
        <v>3947</v>
      </c>
      <c r="I950">
        <v>0</v>
      </c>
      <c r="J950">
        <v>0</v>
      </c>
      <c r="L950">
        <v>0</v>
      </c>
      <c r="M950">
        <v>0</v>
      </c>
      <c r="N950">
        <v>0</v>
      </c>
      <c r="O950">
        <f t="shared" si="28"/>
        <v>0</v>
      </c>
      <c r="P950">
        <f t="shared" si="29"/>
        <v>0</v>
      </c>
    </row>
    <row r="951" spans="1:16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950</v>
      </c>
      <c r="G951">
        <v>94</v>
      </c>
      <c r="H951" t="s">
        <v>3948</v>
      </c>
      <c r="I951">
        <v>-6.0960228947465098E-2</v>
      </c>
      <c r="J951">
        <v>0</v>
      </c>
      <c r="L951">
        <v>0</v>
      </c>
      <c r="M951">
        <v>0</v>
      </c>
      <c r="N951">
        <v>0</v>
      </c>
      <c r="O951">
        <f t="shared" si="28"/>
        <v>0</v>
      </c>
      <c r="P951">
        <f t="shared" si="29"/>
        <v>0</v>
      </c>
    </row>
    <row r="952" spans="1:16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951</v>
      </c>
      <c r="G952">
        <v>94</v>
      </c>
      <c r="H952" t="s">
        <v>3949</v>
      </c>
      <c r="I952">
        <v>0</v>
      </c>
      <c r="J952">
        <v>0</v>
      </c>
      <c r="L952">
        <v>0</v>
      </c>
      <c r="M952">
        <v>0</v>
      </c>
      <c r="N952">
        <v>0</v>
      </c>
      <c r="O952">
        <f t="shared" si="28"/>
        <v>0</v>
      </c>
      <c r="P952">
        <f t="shared" si="29"/>
        <v>0</v>
      </c>
    </row>
    <row r="953" spans="1:16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952</v>
      </c>
      <c r="G953">
        <v>94</v>
      </c>
      <c r="H953" t="s">
        <v>3950</v>
      </c>
      <c r="I953">
        <v>0</v>
      </c>
      <c r="J953">
        <v>0</v>
      </c>
      <c r="L953">
        <v>0</v>
      </c>
      <c r="M953">
        <v>0</v>
      </c>
      <c r="N953">
        <v>0</v>
      </c>
      <c r="O953">
        <f t="shared" si="28"/>
        <v>0</v>
      </c>
      <c r="P953">
        <f t="shared" si="29"/>
        <v>0</v>
      </c>
    </row>
    <row r="954" spans="1:16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953</v>
      </c>
      <c r="G954">
        <v>94</v>
      </c>
      <c r="H954" t="s">
        <v>3951</v>
      </c>
      <c r="I954">
        <v>0</v>
      </c>
      <c r="J954">
        <v>0</v>
      </c>
      <c r="L954">
        <v>0</v>
      </c>
      <c r="M954">
        <v>0</v>
      </c>
      <c r="N954">
        <v>0</v>
      </c>
      <c r="O954">
        <f t="shared" si="28"/>
        <v>0</v>
      </c>
      <c r="P954">
        <f t="shared" si="29"/>
        <v>0</v>
      </c>
    </row>
    <row r="955" spans="1:16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954</v>
      </c>
      <c r="G955">
        <v>94</v>
      </c>
      <c r="H955" t="s">
        <v>3952</v>
      </c>
      <c r="I955">
        <v>0</v>
      </c>
      <c r="J955">
        <v>0</v>
      </c>
      <c r="L955">
        <v>0</v>
      </c>
      <c r="M955">
        <v>0</v>
      </c>
      <c r="N955">
        <v>0</v>
      </c>
      <c r="O955">
        <f t="shared" si="28"/>
        <v>0</v>
      </c>
      <c r="P955">
        <f t="shared" si="29"/>
        <v>0</v>
      </c>
    </row>
    <row r="956" spans="1:16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955</v>
      </c>
      <c r="G956">
        <v>94</v>
      </c>
      <c r="H956" t="s">
        <v>3953</v>
      </c>
      <c r="I956">
        <v>0</v>
      </c>
      <c r="J956">
        <v>0</v>
      </c>
      <c r="L956">
        <v>0</v>
      </c>
      <c r="M956">
        <v>0</v>
      </c>
      <c r="N956">
        <v>0</v>
      </c>
      <c r="O956">
        <f t="shared" si="28"/>
        <v>0</v>
      </c>
      <c r="P956">
        <f t="shared" si="29"/>
        <v>0</v>
      </c>
    </row>
    <row r="957" spans="1:16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956</v>
      </c>
      <c r="G957">
        <v>94</v>
      </c>
      <c r="H957" t="s">
        <v>3954</v>
      </c>
      <c r="I957">
        <v>0</v>
      </c>
      <c r="J957">
        <v>0</v>
      </c>
      <c r="L957">
        <v>0</v>
      </c>
      <c r="M957">
        <v>0</v>
      </c>
      <c r="N957">
        <v>0</v>
      </c>
      <c r="O957">
        <f t="shared" si="28"/>
        <v>0</v>
      </c>
      <c r="P957">
        <f t="shared" si="29"/>
        <v>0</v>
      </c>
    </row>
    <row r="958" spans="1:16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957</v>
      </c>
      <c r="G958">
        <v>94</v>
      </c>
      <c r="H958" t="s">
        <v>3955</v>
      </c>
      <c r="I958">
        <v>0</v>
      </c>
      <c r="J958">
        <v>0</v>
      </c>
      <c r="L958">
        <v>0</v>
      </c>
      <c r="M958">
        <v>0</v>
      </c>
      <c r="N958">
        <v>0</v>
      </c>
      <c r="O958">
        <f t="shared" si="28"/>
        <v>0</v>
      </c>
      <c r="P958">
        <f t="shared" si="29"/>
        <v>0</v>
      </c>
    </row>
    <row r="959" spans="1:16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958</v>
      </c>
      <c r="G959">
        <v>95</v>
      </c>
      <c r="H959" t="s">
        <v>3956</v>
      </c>
      <c r="I959">
        <v>0</v>
      </c>
      <c r="J959">
        <v>0</v>
      </c>
      <c r="L959">
        <v>0</v>
      </c>
      <c r="M959">
        <v>0</v>
      </c>
      <c r="N959">
        <v>0</v>
      </c>
      <c r="O959">
        <f t="shared" si="28"/>
        <v>0</v>
      </c>
      <c r="P959">
        <f t="shared" si="29"/>
        <v>0</v>
      </c>
    </row>
    <row r="960" spans="1:16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959</v>
      </c>
      <c r="G960">
        <v>95</v>
      </c>
      <c r="H960" t="s">
        <v>3957</v>
      </c>
      <c r="I960">
        <v>0</v>
      </c>
      <c r="J960">
        <v>0</v>
      </c>
      <c r="L960">
        <v>0</v>
      </c>
      <c r="M960">
        <v>0</v>
      </c>
      <c r="N960">
        <v>0</v>
      </c>
      <c r="O960">
        <f t="shared" si="28"/>
        <v>0</v>
      </c>
      <c r="P960">
        <f t="shared" si="29"/>
        <v>0</v>
      </c>
    </row>
    <row r="961" spans="1:16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960</v>
      </c>
      <c r="G961">
        <v>95</v>
      </c>
      <c r="H961" t="s">
        <v>3958</v>
      </c>
      <c r="I961">
        <v>0</v>
      </c>
      <c r="J961">
        <v>0</v>
      </c>
      <c r="L961">
        <v>0</v>
      </c>
      <c r="M961">
        <v>0</v>
      </c>
      <c r="N961">
        <v>0</v>
      </c>
      <c r="O961">
        <f t="shared" si="28"/>
        <v>0</v>
      </c>
      <c r="P961">
        <f t="shared" si="29"/>
        <v>0</v>
      </c>
    </row>
    <row r="962" spans="1:16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961</v>
      </c>
      <c r="G962">
        <v>95</v>
      </c>
      <c r="H962" t="s">
        <v>3959</v>
      </c>
      <c r="I962">
        <v>0</v>
      </c>
      <c r="J962">
        <v>0</v>
      </c>
      <c r="L962">
        <v>0</v>
      </c>
      <c r="M962">
        <v>0</v>
      </c>
      <c r="N962">
        <v>0</v>
      </c>
      <c r="O962">
        <f t="shared" si="28"/>
        <v>0</v>
      </c>
      <c r="P962">
        <f t="shared" si="29"/>
        <v>0</v>
      </c>
    </row>
    <row r="963" spans="1:16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962</v>
      </c>
      <c r="G963">
        <v>95</v>
      </c>
      <c r="H963" t="s">
        <v>3960</v>
      </c>
      <c r="I963">
        <v>0</v>
      </c>
      <c r="J963">
        <v>0</v>
      </c>
      <c r="L963">
        <v>0</v>
      </c>
      <c r="M963">
        <v>0</v>
      </c>
      <c r="N963">
        <v>0</v>
      </c>
      <c r="O963">
        <f t="shared" ref="O963:O1017" si="30">L963-M963</f>
        <v>0</v>
      </c>
      <c r="P963">
        <f t="shared" ref="P963:P1017" si="31">L963-N963</f>
        <v>0</v>
      </c>
    </row>
    <row r="964" spans="1:16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963</v>
      </c>
      <c r="G964">
        <v>95</v>
      </c>
      <c r="H964" t="s">
        <v>3961</v>
      </c>
      <c r="I964">
        <v>0</v>
      </c>
      <c r="J964">
        <v>0</v>
      </c>
      <c r="L964">
        <v>0</v>
      </c>
      <c r="M964">
        <v>0</v>
      </c>
      <c r="N964">
        <v>0</v>
      </c>
      <c r="O964">
        <f t="shared" si="30"/>
        <v>0</v>
      </c>
      <c r="P964">
        <f t="shared" si="31"/>
        <v>0</v>
      </c>
    </row>
    <row r="965" spans="1:16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964</v>
      </c>
      <c r="G965">
        <v>95</v>
      </c>
      <c r="H965" t="s">
        <v>3962</v>
      </c>
      <c r="I965">
        <v>0</v>
      </c>
      <c r="J965">
        <v>0</v>
      </c>
      <c r="L965">
        <v>0</v>
      </c>
      <c r="M965">
        <v>0</v>
      </c>
      <c r="N965">
        <v>0</v>
      </c>
      <c r="O965">
        <f t="shared" si="30"/>
        <v>0</v>
      </c>
      <c r="P965">
        <f t="shared" si="31"/>
        <v>0</v>
      </c>
    </row>
    <row r="966" spans="1:16" ht="15" x14ac:dyDescent="0.25">
      <c r="A966" s="11" t="s">
        <v>965</v>
      </c>
      <c r="B966" s="27" t="s">
        <v>1954</v>
      </c>
      <c r="C966" s="12" t="s">
        <v>2962</v>
      </c>
      <c r="D966">
        <v>0</v>
      </c>
      <c r="E966">
        <v>0</v>
      </c>
      <c r="F966">
        <v>965</v>
      </c>
      <c r="G966">
        <v>95</v>
      </c>
      <c r="H966" t="s">
        <v>3963</v>
      </c>
      <c r="I966">
        <v>-0.41801299849021201</v>
      </c>
      <c r="J966">
        <v>0</v>
      </c>
      <c r="L966">
        <v>0</v>
      </c>
      <c r="M966">
        <v>0</v>
      </c>
      <c r="N966">
        <v>0</v>
      </c>
      <c r="O966">
        <f t="shared" si="30"/>
        <v>0</v>
      </c>
      <c r="P966">
        <f t="shared" si="31"/>
        <v>0</v>
      </c>
    </row>
    <row r="967" spans="1:16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966</v>
      </c>
      <c r="G967">
        <v>95</v>
      </c>
      <c r="H967" t="s">
        <v>3964</v>
      </c>
      <c r="I967">
        <v>0</v>
      </c>
      <c r="J967">
        <v>0</v>
      </c>
      <c r="L967">
        <v>0</v>
      </c>
      <c r="M967">
        <v>0</v>
      </c>
      <c r="N967">
        <v>0</v>
      </c>
      <c r="O967">
        <f t="shared" si="30"/>
        <v>0</v>
      </c>
      <c r="P967">
        <f t="shared" si="31"/>
        <v>0</v>
      </c>
    </row>
    <row r="968" spans="1:16" ht="15" x14ac:dyDescent="0.25">
      <c r="A968" s="12" t="s">
        <v>967</v>
      </c>
      <c r="B968" s="27" t="s">
        <v>1956</v>
      </c>
      <c r="C968" s="12" t="s">
        <v>2964</v>
      </c>
      <c r="D968">
        <v>-8.0459401478239005</v>
      </c>
      <c r="E968">
        <v>-8.0459401478235595</v>
      </c>
      <c r="F968">
        <v>967</v>
      </c>
      <c r="G968">
        <v>95</v>
      </c>
      <c r="H968" t="s">
        <v>3965</v>
      </c>
      <c r="I968">
        <v>-10.8931594677458</v>
      </c>
      <c r="J968">
        <v>-6.86526699180774</v>
      </c>
      <c r="L968">
        <v>-6.2537465697195103</v>
      </c>
      <c r="M968">
        <v>-25.686930400629301</v>
      </c>
      <c r="N968">
        <v>-6.2537465697308798</v>
      </c>
      <c r="O968">
        <f t="shared" si="30"/>
        <v>19.43318383090979</v>
      </c>
      <c r="P968">
        <f t="shared" si="31"/>
        <v>1.1369571950581303E-11</v>
      </c>
    </row>
    <row r="969" spans="1:16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968</v>
      </c>
      <c r="G969">
        <v>96</v>
      </c>
      <c r="H969" t="s">
        <v>3966</v>
      </c>
      <c r="I969">
        <v>0</v>
      </c>
      <c r="J969">
        <v>0</v>
      </c>
      <c r="L969">
        <v>0</v>
      </c>
      <c r="M969">
        <v>0</v>
      </c>
      <c r="N969">
        <v>0</v>
      </c>
      <c r="O969">
        <f t="shared" si="30"/>
        <v>0</v>
      </c>
      <c r="P969">
        <f t="shared" si="31"/>
        <v>0</v>
      </c>
    </row>
    <row r="970" spans="1:16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969</v>
      </c>
      <c r="G970">
        <v>96</v>
      </c>
      <c r="H970" t="s">
        <v>3967</v>
      </c>
      <c r="I970">
        <v>-1.4630454947288201</v>
      </c>
      <c r="J970">
        <v>0</v>
      </c>
      <c r="L970">
        <v>0</v>
      </c>
      <c r="M970">
        <v>0</v>
      </c>
      <c r="N970">
        <v>0</v>
      </c>
      <c r="O970">
        <f t="shared" si="30"/>
        <v>0</v>
      </c>
      <c r="P970">
        <f t="shared" si="31"/>
        <v>0</v>
      </c>
    </row>
    <row r="971" spans="1:16" ht="15" x14ac:dyDescent="0.25">
      <c r="A971" s="13" t="s">
        <v>970</v>
      </c>
      <c r="B971" s="28" t="s">
        <v>1959</v>
      </c>
      <c r="C971" s="13" t="s">
        <v>2967</v>
      </c>
      <c r="D971">
        <v>0</v>
      </c>
      <c r="E971">
        <v>0</v>
      </c>
      <c r="F971">
        <v>970</v>
      </c>
      <c r="G971">
        <v>96</v>
      </c>
      <c r="H971" t="s">
        <v>3968</v>
      </c>
      <c r="I971">
        <v>0</v>
      </c>
      <c r="J971">
        <v>1.46304549476781</v>
      </c>
      <c r="L971">
        <v>0</v>
      </c>
      <c r="M971">
        <v>10.0017985033488</v>
      </c>
      <c r="N971">
        <v>0</v>
      </c>
      <c r="O971">
        <f t="shared" si="30"/>
        <v>-10.0017985033488</v>
      </c>
      <c r="P971">
        <f t="shared" si="31"/>
        <v>0</v>
      </c>
    </row>
    <row r="972" spans="1:16" ht="15" x14ac:dyDescent="0.25">
      <c r="A972" s="11" t="s">
        <v>971</v>
      </c>
      <c r="B972" s="27" t="s">
        <v>1960</v>
      </c>
      <c r="C972" s="12" t="s">
        <v>2968</v>
      </c>
      <c r="D972">
        <v>13.458969499181601</v>
      </c>
      <c r="E972">
        <v>13.458969499187299</v>
      </c>
      <c r="F972">
        <v>971</v>
      </c>
      <c r="G972">
        <v>96</v>
      </c>
      <c r="H972" t="s">
        <v>3969</v>
      </c>
      <c r="I972">
        <v>12.7643006563799</v>
      </c>
      <c r="J972">
        <v>13.813851696368801</v>
      </c>
      <c r="L972">
        <v>11.060989962575</v>
      </c>
      <c r="M972">
        <v>17.4376021845002</v>
      </c>
      <c r="N972">
        <v>11.060989962583401</v>
      </c>
      <c r="O972">
        <f t="shared" si="30"/>
        <v>-6.3766122219251997</v>
      </c>
      <c r="P972">
        <f t="shared" si="31"/>
        <v>-8.4003914935237844E-12</v>
      </c>
    </row>
    <row r="973" spans="1:16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972</v>
      </c>
      <c r="G973">
        <v>96</v>
      </c>
      <c r="H973" t="s">
        <v>3970</v>
      </c>
      <c r="I973">
        <v>0</v>
      </c>
      <c r="J973">
        <v>0</v>
      </c>
      <c r="L973">
        <v>0</v>
      </c>
      <c r="M973">
        <v>0</v>
      </c>
      <c r="N973">
        <v>0</v>
      </c>
      <c r="O973">
        <f t="shared" si="30"/>
        <v>0</v>
      </c>
      <c r="P973">
        <f t="shared" si="31"/>
        <v>0</v>
      </c>
    </row>
    <row r="974" spans="1:16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973</v>
      </c>
      <c r="G974">
        <v>96</v>
      </c>
      <c r="H974" t="s">
        <v>3971</v>
      </c>
      <c r="I974">
        <v>0</v>
      </c>
      <c r="J974">
        <v>0</v>
      </c>
      <c r="L974">
        <v>0</v>
      </c>
      <c r="M974">
        <v>0</v>
      </c>
      <c r="N974">
        <v>0</v>
      </c>
      <c r="O974">
        <f t="shared" si="30"/>
        <v>0</v>
      </c>
      <c r="P974">
        <f t="shared" si="31"/>
        <v>0</v>
      </c>
    </row>
    <row r="975" spans="1:16" ht="15" x14ac:dyDescent="0.25">
      <c r="A975" s="16" t="s">
        <v>974</v>
      </c>
      <c r="B975" s="30" t="s">
        <v>1963</v>
      </c>
      <c r="C975" s="17" t="s">
        <v>2971</v>
      </c>
      <c r="D975">
        <v>0.85</v>
      </c>
      <c r="E975">
        <v>0.85</v>
      </c>
      <c r="F975">
        <v>974</v>
      </c>
      <c r="G975">
        <v>96</v>
      </c>
      <c r="H975" t="s">
        <v>3972</v>
      </c>
      <c r="I975">
        <v>0.76265400031525199</v>
      </c>
      <c r="J975">
        <v>0.85</v>
      </c>
      <c r="L975">
        <v>0.85</v>
      </c>
      <c r="M975">
        <v>0.85</v>
      </c>
      <c r="N975">
        <v>0.85</v>
      </c>
      <c r="O975">
        <f t="shared" si="30"/>
        <v>0</v>
      </c>
      <c r="P975">
        <f t="shared" si="31"/>
        <v>0</v>
      </c>
    </row>
    <row r="976" spans="1:16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975</v>
      </c>
      <c r="G976">
        <v>96</v>
      </c>
      <c r="H976" t="s">
        <v>3973</v>
      </c>
      <c r="I976">
        <v>-0.251740901426729</v>
      </c>
      <c r="J976">
        <v>0</v>
      </c>
      <c r="L976">
        <v>0</v>
      </c>
      <c r="M976">
        <v>0</v>
      </c>
      <c r="N976">
        <v>0</v>
      </c>
      <c r="O976">
        <f t="shared" si="30"/>
        <v>0</v>
      </c>
      <c r="P976">
        <f t="shared" si="31"/>
        <v>0</v>
      </c>
    </row>
    <row r="977" spans="1:16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976</v>
      </c>
      <c r="G977">
        <v>96</v>
      </c>
      <c r="H977" t="s">
        <v>3974</v>
      </c>
      <c r="I977">
        <v>-1.77554064896412E-3</v>
      </c>
      <c r="J977">
        <v>0</v>
      </c>
      <c r="L977">
        <v>0</v>
      </c>
      <c r="M977">
        <v>0</v>
      </c>
      <c r="N977">
        <v>0</v>
      </c>
      <c r="O977">
        <f t="shared" si="30"/>
        <v>0</v>
      </c>
      <c r="P977">
        <f t="shared" si="31"/>
        <v>0</v>
      </c>
    </row>
    <row r="978" spans="1:16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977</v>
      </c>
      <c r="G978">
        <v>96</v>
      </c>
      <c r="H978" t="s">
        <v>3975</v>
      </c>
      <c r="I978">
        <v>0</v>
      </c>
      <c r="J978">
        <v>0</v>
      </c>
      <c r="L978">
        <v>0</v>
      </c>
      <c r="M978">
        <v>0</v>
      </c>
      <c r="N978">
        <v>0</v>
      </c>
      <c r="O978">
        <f t="shared" si="30"/>
        <v>0</v>
      </c>
      <c r="P978">
        <f t="shared" si="31"/>
        <v>0</v>
      </c>
    </row>
    <row r="979" spans="1:16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978</v>
      </c>
      <c r="G979">
        <v>97</v>
      </c>
      <c r="H979" t="s">
        <v>3976</v>
      </c>
      <c r="I979">
        <v>0</v>
      </c>
      <c r="J979">
        <v>0</v>
      </c>
      <c r="L979">
        <v>0</v>
      </c>
      <c r="M979">
        <v>0</v>
      </c>
      <c r="N979">
        <v>0</v>
      </c>
      <c r="O979">
        <f t="shared" si="30"/>
        <v>0</v>
      </c>
      <c r="P979">
        <f t="shared" si="31"/>
        <v>0</v>
      </c>
    </row>
    <row r="980" spans="1:16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979</v>
      </c>
      <c r="G980">
        <v>97</v>
      </c>
      <c r="H980" t="s">
        <v>3977</v>
      </c>
      <c r="I980">
        <v>-3.9188718609580099E-2</v>
      </c>
      <c r="J980">
        <v>0</v>
      </c>
      <c r="L980">
        <v>0</v>
      </c>
      <c r="M980">
        <v>0</v>
      </c>
      <c r="N980">
        <v>0</v>
      </c>
      <c r="O980">
        <f t="shared" si="30"/>
        <v>0</v>
      </c>
      <c r="P980">
        <f t="shared" si="31"/>
        <v>0</v>
      </c>
    </row>
    <row r="981" spans="1:16" ht="15" x14ac:dyDescent="0.25">
      <c r="A981" s="11" t="s">
        <v>980</v>
      </c>
      <c r="B981" s="27" t="s">
        <v>1969</v>
      </c>
      <c r="C981" s="12" t="s">
        <v>2977</v>
      </c>
      <c r="D981">
        <v>0.70984160679893205</v>
      </c>
      <c r="E981">
        <v>0.70984160679893205</v>
      </c>
      <c r="F981">
        <v>980</v>
      </c>
      <c r="G981">
        <v>97</v>
      </c>
      <c r="H981" t="s">
        <v>3978</v>
      </c>
      <c r="I981">
        <v>0.70274250901297797</v>
      </c>
      <c r="J981">
        <v>0.71872237485081303</v>
      </c>
      <c r="L981">
        <v>0.34096662006379602</v>
      </c>
      <c r="M981">
        <v>0.22391205829330799</v>
      </c>
      <c r="N981">
        <v>0.34096662006425099</v>
      </c>
      <c r="O981">
        <f t="shared" si="30"/>
        <v>0.11705456177048804</v>
      </c>
      <c r="P981">
        <f t="shared" si="31"/>
        <v>-4.5496939549138915E-13</v>
      </c>
    </row>
    <row r="982" spans="1:16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981</v>
      </c>
      <c r="G982">
        <v>97</v>
      </c>
      <c r="H982" t="s">
        <v>3979</v>
      </c>
      <c r="I982">
        <v>0</v>
      </c>
      <c r="J982">
        <v>0</v>
      </c>
      <c r="L982">
        <v>0</v>
      </c>
      <c r="M982">
        <v>0</v>
      </c>
      <c r="N982">
        <v>0</v>
      </c>
      <c r="O982">
        <f t="shared" si="30"/>
        <v>0</v>
      </c>
      <c r="P982">
        <f t="shared" si="31"/>
        <v>0</v>
      </c>
    </row>
    <row r="983" spans="1:16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982</v>
      </c>
      <c r="G983">
        <v>97</v>
      </c>
      <c r="H983" t="s">
        <v>3980</v>
      </c>
      <c r="I983">
        <v>-1.9356720988639602E-2</v>
      </c>
      <c r="J983">
        <v>0</v>
      </c>
      <c r="L983">
        <v>0</v>
      </c>
      <c r="M983">
        <v>0</v>
      </c>
      <c r="N983">
        <v>0</v>
      </c>
      <c r="O983">
        <f t="shared" si="30"/>
        <v>0</v>
      </c>
      <c r="P983">
        <f t="shared" si="31"/>
        <v>0</v>
      </c>
    </row>
    <row r="984" spans="1:16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983</v>
      </c>
      <c r="G984">
        <v>97</v>
      </c>
      <c r="H984" t="s">
        <v>3981</v>
      </c>
      <c r="I984">
        <v>-0.119432285284347</v>
      </c>
      <c r="J984">
        <v>0</v>
      </c>
      <c r="L984">
        <v>0</v>
      </c>
      <c r="M984">
        <v>0</v>
      </c>
      <c r="N984">
        <v>0</v>
      </c>
      <c r="O984">
        <f t="shared" si="30"/>
        <v>0</v>
      </c>
      <c r="P984">
        <f t="shared" si="31"/>
        <v>0</v>
      </c>
    </row>
    <row r="985" spans="1:16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984</v>
      </c>
      <c r="G985">
        <v>97</v>
      </c>
      <c r="H985" t="s">
        <v>3982</v>
      </c>
      <c r="I985">
        <v>0</v>
      </c>
      <c r="J985">
        <v>0</v>
      </c>
      <c r="L985">
        <v>0</v>
      </c>
      <c r="M985">
        <v>0</v>
      </c>
      <c r="N985">
        <v>0</v>
      </c>
      <c r="O985">
        <f t="shared" si="30"/>
        <v>0</v>
      </c>
      <c r="P985">
        <f t="shared" si="31"/>
        <v>0</v>
      </c>
    </row>
    <row r="986" spans="1:16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985</v>
      </c>
      <c r="G986">
        <v>97</v>
      </c>
      <c r="H986" t="s">
        <v>3983</v>
      </c>
      <c r="I986">
        <v>0</v>
      </c>
      <c r="J986">
        <v>0</v>
      </c>
      <c r="L986">
        <v>0</v>
      </c>
      <c r="M986">
        <v>0</v>
      </c>
      <c r="N986">
        <v>0</v>
      </c>
      <c r="O986">
        <f t="shared" si="30"/>
        <v>0</v>
      </c>
      <c r="P986">
        <f t="shared" si="31"/>
        <v>0</v>
      </c>
    </row>
    <row r="987" spans="1:16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986</v>
      </c>
      <c r="G987">
        <v>97</v>
      </c>
      <c r="H987" t="s">
        <v>3984</v>
      </c>
      <c r="I987">
        <v>-0.182880686837052</v>
      </c>
      <c r="J987">
        <v>0</v>
      </c>
      <c r="L987">
        <v>0</v>
      </c>
      <c r="M987">
        <v>0</v>
      </c>
      <c r="N987">
        <v>0</v>
      </c>
      <c r="O987">
        <f t="shared" si="30"/>
        <v>0</v>
      </c>
      <c r="P987">
        <f t="shared" si="31"/>
        <v>0</v>
      </c>
    </row>
    <row r="988" spans="1:16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987</v>
      </c>
      <c r="G988">
        <v>97</v>
      </c>
      <c r="H988" t="s">
        <v>3985</v>
      </c>
      <c r="I988">
        <v>0</v>
      </c>
      <c r="J988">
        <v>0</v>
      </c>
      <c r="L988">
        <v>0</v>
      </c>
      <c r="M988">
        <v>0</v>
      </c>
      <c r="N988">
        <v>0</v>
      </c>
      <c r="O988">
        <f t="shared" si="30"/>
        <v>0</v>
      </c>
      <c r="P988">
        <f t="shared" si="31"/>
        <v>0</v>
      </c>
    </row>
    <row r="989" spans="1:16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988</v>
      </c>
      <c r="G989">
        <v>98</v>
      </c>
      <c r="H989" t="s">
        <v>3986</v>
      </c>
      <c r="I989">
        <v>0</v>
      </c>
      <c r="J989">
        <v>0</v>
      </c>
      <c r="L989">
        <v>0</v>
      </c>
      <c r="M989">
        <v>0</v>
      </c>
      <c r="N989">
        <v>0</v>
      </c>
      <c r="O989">
        <f t="shared" si="30"/>
        <v>0</v>
      </c>
      <c r="P989">
        <f t="shared" si="31"/>
        <v>0</v>
      </c>
    </row>
    <row r="990" spans="1:16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989</v>
      </c>
      <c r="G990">
        <v>98</v>
      </c>
      <c r="H990" t="s">
        <v>3987</v>
      </c>
      <c r="I990">
        <v>0</v>
      </c>
      <c r="J990">
        <v>0</v>
      </c>
      <c r="L990">
        <v>0</v>
      </c>
      <c r="M990">
        <v>0</v>
      </c>
      <c r="N990">
        <v>0</v>
      </c>
      <c r="O990">
        <f t="shared" si="30"/>
        <v>0</v>
      </c>
      <c r="P990">
        <f t="shared" si="31"/>
        <v>0</v>
      </c>
    </row>
    <row r="991" spans="1:16" ht="15" x14ac:dyDescent="0.25">
      <c r="A991" s="11" t="s">
        <v>990</v>
      </c>
      <c r="B991" s="27" t="s">
        <v>1979</v>
      </c>
      <c r="C991" s="12" t="s">
        <v>2987</v>
      </c>
      <c r="D991">
        <v>0.253814874641421</v>
      </c>
      <c r="E991">
        <v>0.253814874641421</v>
      </c>
      <c r="F991">
        <v>990</v>
      </c>
      <c r="G991">
        <v>98</v>
      </c>
      <c r="H991" t="s">
        <v>3988</v>
      </c>
      <c r="I991">
        <v>0.25127648213583598</v>
      </c>
      <c r="J991">
        <v>0.27673585770980902</v>
      </c>
      <c r="L991">
        <v>0.121917902669338</v>
      </c>
      <c r="M991">
        <v>8.0063228841595502E-2</v>
      </c>
      <c r="N991">
        <v>0.12191790266956599</v>
      </c>
      <c r="O991">
        <f t="shared" si="30"/>
        <v>4.1854673827742495E-2</v>
      </c>
      <c r="P991">
        <f t="shared" si="31"/>
        <v>-2.2799817589458371E-13</v>
      </c>
    </row>
    <row r="992" spans="1:16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991</v>
      </c>
      <c r="G992">
        <v>98</v>
      </c>
      <c r="H992" t="s">
        <v>3989</v>
      </c>
      <c r="I992">
        <v>-4.4111924463322801E-2</v>
      </c>
      <c r="J992">
        <v>0</v>
      </c>
      <c r="L992">
        <v>0</v>
      </c>
      <c r="M992">
        <v>0</v>
      </c>
      <c r="N992">
        <v>0</v>
      </c>
      <c r="O992">
        <f t="shared" si="30"/>
        <v>0</v>
      </c>
      <c r="P992">
        <f t="shared" si="31"/>
        <v>0</v>
      </c>
    </row>
    <row r="993" spans="1:16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992</v>
      </c>
      <c r="G993">
        <v>98</v>
      </c>
      <c r="H993" t="s">
        <v>3990</v>
      </c>
      <c r="I993">
        <v>-0.13609725532376199</v>
      </c>
      <c r="J993">
        <v>0</v>
      </c>
      <c r="L993">
        <v>0</v>
      </c>
      <c r="M993">
        <v>0</v>
      </c>
      <c r="N993">
        <v>0</v>
      </c>
      <c r="O993">
        <f t="shared" si="30"/>
        <v>0</v>
      </c>
      <c r="P993">
        <f t="shared" si="31"/>
        <v>0</v>
      </c>
    </row>
    <row r="994" spans="1:16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993</v>
      </c>
      <c r="G994">
        <v>98</v>
      </c>
      <c r="H994" t="s">
        <v>3991</v>
      </c>
      <c r="I994">
        <v>0</v>
      </c>
      <c r="J994">
        <v>0</v>
      </c>
      <c r="L994">
        <v>0</v>
      </c>
      <c r="M994">
        <v>0</v>
      </c>
      <c r="N994">
        <v>0</v>
      </c>
      <c r="O994">
        <f t="shared" si="30"/>
        <v>0</v>
      </c>
      <c r="P994">
        <f t="shared" si="31"/>
        <v>0</v>
      </c>
    </row>
    <row r="995" spans="1:16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994</v>
      </c>
      <c r="G995">
        <v>98</v>
      </c>
      <c r="H995" t="s">
        <v>3992</v>
      </c>
      <c r="I995">
        <v>0</v>
      </c>
      <c r="J995">
        <v>0</v>
      </c>
      <c r="L995">
        <v>0</v>
      </c>
      <c r="M995">
        <v>0</v>
      </c>
      <c r="N995">
        <v>0</v>
      </c>
      <c r="O995">
        <f t="shared" si="30"/>
        <v>0</v>
      </c>
      <c r="P995">
        <f t="shared" si="31"/>
        <v>0</v>
      </c>
    </row>
    <row r="996" spans="1:16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995</v>
      </c>
      <c r="G996">
        <v>98</v>
      </c>
      <c r="H996" t="s">
        <v>3993</v>
      </c>
      <c r="I996">
        <v>-0.15816708050738301</v>
      </c>
      <c r="J996">
        <v>0</v>
      </c>
      <c r="L996">
        <v>0</v>
      </c>
      <c r="M996">
        <v>0</v>
      </c>
      <c r="N996">
        <v>0</v>
      </c>
      <c r="O996">
        <f t="shared" si="30"/>
        <v>0</v>
      </c>
      <c r="P996">
        <f t="shared" si="31"/>
        <v>0</v>
      </c>
    </row>
    <row r="997" spans="1:16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996</v>
      </c>
      <c r="G997">
        <v>98</v>
      </c>
      <c r="H997" t="s">
        <v>3994</v>
      </c>
      <c r="I997">
        <v>0</v>
      </c>
      <c r="J997">
        <v>0</v>
      </c>
      <c r="L997">
        <v>0</v>
      </c>
      <c r="M997">
        <v>0</v>
      </c>
      <c r="N997">
        <v>0</v>
      </c>
      <c r="O997">
        <f t="shared" si="30"/>
        <v>0</v>
      </c>
      <c r="P997">
        <f t="shared" si="31"/>
        <v>0</v>
      </c>
    </row>
    <row r="998" spans="1:16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997</v>
      </c>
      <c r="G998">
        <v>98</v>
      </c>
      <c r="H998" t="s">
        <v>3995</v>
      </c>
      <c r="I998">
        <v>0</v>
      </c>
      <c r="J998">
        <v>0</v>
      </c>
      <c r="L998">
        <v>0</v>
      </c>
      <c r="M998">
        <v>0</v>
      </c>
      <c r="N998">
        <v>0</v>
      </c>
      <c r="O998">
        <f t="shared" si="30"/>
        <v>0</v>
      </c>
      <c r="P998">
        <f t="shared" si="31"/>
        <v>0</v>
      </c>
    </row>
    <row r="999" spans="1:16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998</v>
      </c>
      <c r="G999">
        <v>99</v>
      </c>
      <c r="H999" t="s">
        <v>3996</v>
      </c>
      <c r="I999">
        <v>0</v>
      </c>
      <c r="J999">
        <v>0</v>
      </c>
      <c r="L999">
        <v>0</v>
      </c>
      <c r="M999">
        <v>0</v>
      </c>
      <c r="N999">
        <v>0</v>
      </c>
      <c r="O999">
        <f t="shared" si="30"/>
        <v>0</v>
      </c>
      <c r="P999">
        <f t="shared" si="31"/>
        <v>0</v>
      </c>
    </row>
    <row r="1000" spans="1:16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999</v>
      </c>
      <c r="G1000">
        <v>99</v>
      </c>
      <c r="H1000" t="s">
        <v>3997</v>
      </c>
      <c r="I1000">
        <v>0</v>
      </c>
      <c r="J1000">
        <v>0</v>
      </c>
      <c r="L1000">
        <v>0</v>
      </c>
      <c r="M1000">
        <v>0</v>
      </c>
      <c r="N1000">
        <v>0</v>
      </c>
      <c r="O1000">
        <f t="shared" si="30"/>
        <v>0</v>
      </c>
      <c r="P1000">
        <f t="shared" si="31"/>
        <v>0</v>
      </c>
    </row>
    <row r="1001" spans="1:16" ht="15" x14ac:dyDescent="0.25">
      <c r="A1001" s="12" t="s">
        <v>1000</v>
      </c>
      <c r="B1001" s="27" t="s">
        <v>1989</v>
      </c>
      <c r="C1001" s="12" t="s">
        <v>2997</v>
      </c>
      <c r="D1001">
        <v>-1.2317989306228601</v>
      </c>
      <c r="E1001">
        <v>-1.2317989306228601</v>
      </c>
      <c r="F1001">
        <v>1000</v>
      </c>
      <c r="G1001">
        <v>99</v>
      </c>
      <c r="H1001" t="s">
        <v>3998</v>
      </c>
      <c r="I1001">
        <v>-1.8599414490547601</v>
      </c>
      <c r="J1001">
        <v>0</v>
      </c>
      <c r="L1001">
        <v>-1.52196958825527</v>
      </c>
      <c r="M1001">
        <v>0</v>
      </c>
      <c r="N1001">
        <v>-1.52196958825516</v>
      </c>
      <c r="O1001">
        <f t="shared" si="30"/>
        <v>-1.52196958825527</v>
      </c>
      <c r="P1001">
        <f t="shared" si="31"/>
        <v>-1.099120794378905E-13</v>
      </c>
    </row>
    <row r="1002" spans="1:16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1001</v>
      </c>
      <c r="G1002">
        <v>99</v>
      </c>
      <c r="H1002" t="s">
        <v>3999</v>
      </c>
      <c r="I1002">
        <v>0</v>
      </c>
      <c r="J1002">
        <v>0</v>
      </c>
      <c r="L1002">
        <v>0</v>
      </c>
      <c r="M1002">
        <v>0</v>
      </c>
      <c r="N1002">
        <v>0</v>
      </c>
      <c r="O1002">
        <f t="shared" si="30"/>
        <v>0</v>
      </c>
      <c r="P1002">
        <f t="shared" si="31"/>
        <v>0</v>
      </c>
    </row>
    <row r="1003" spans="1:16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1002</v>
      </c>
      <c r="G1003">
        <v>99</v>
      </c>
      <c r="H1003" t="s">
        <v>4000</v>
      </c>
      <c r="I1003">
        <v>0</v>
      </c>
      <c r="J1003">
        <v>0</v>
      </c>
      <c r="L1003">
        <v>0</v>
      </c>
      <c r="M1003">
        <v>0</v>
      </c>
      <c r="N1003">
        <v>0</v>
      </c>
      <c r="O1003">
        <f t="shared" si="30"/>
        <v>0</v>
      </c>
      <c r="P1003">
        <f t="shared" si="31"/>
        <v>0</v>
      </c>
    </row>
    <row r="1004" spans="1:16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1003</v>
      </c>
      <c r="G1004">
        <v>99</v>
      </c>
      <c r="H1004" t="s">
        <v>4001</v>
      </c>
      <c r="I1004">
        <v>0</v>
      </c>
      <c r="J1004">
        <v>0</v>
      </c>
      <c r="L1004">
        <v>0</v>
      </c>
      <c r="M1004">
        <v>0</v>
      </c>
      <c r="N1004">
        <v>0</v>
      </c>
      <c r="O1004">
        <f t="shared" si="30"/>
        <v>0</v>
      </c>
      <c r="P1004">
        <f t="shared" si="31"/>
        <v>0</v>
      </c>
    </row>
    <row r="1005" spans="1:16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1004</v>
      </c>
      <c r="G1005">
        <v>99</v>
      </c>
      <c r="H1005" t="s">
        <v>4002</v>
      </c>
      <c r="I1005">
        <v>0</v>
      </c>
      <c r="J1005">
        <v>0</v>
      </c>
      <c r="L1005">
        <v>0</v>
      </c>
      <c r="M1005">
        <v>0</v>
      </c>
      <c r="N1005">
        <v>0</v>
      </c>
      <c r="O1005">
        <f t="shared" si="30"/>
        <v>0</v>
      </c>
      <c r="P1005">
        <f t="shared" si="31"/>
        <v>0</v>
      </c>
    </row>
    <row r="1006" spans="1:16" ht="15" x14ac:dyDescent="0.25">
      <c r="A1006" s="5" t="s">
        <v>1005</v>
      </c>
      <c r="B1006" s="18" t="s">
        <v>1005</v>
      </c>
      <c r="C1006" s="36" t="s">
        <v>3002</v>
      </c>
      <c r="D1006">
        <v>0.69921067829217598</v>
      </c>
      <c r="E1006">
        <v>0.69921067829221095</v>
      </c>
      <c r="F1006">
        <v>1005</v>
      </c>
      <c r="G1006">
        <v>99</v>
      </c>
      <c r="H1006" t="s">
        <v>4003</v>
      </c>
      <c r="I1006">
        <v>0.69221790000000005</v>
      </c>
      <c r="J1006">
        <v>0.69921067829221095</v>
      </c>
      <c r="L1006">
        <v>0.33586014035564699</v>
      </c>
      <c r="M1006">
        <v>0.22055864386863</v>
      </c>
      <c r="N1006">
        <v>0.33586014035614598</v>
      </c>
      <c r="O1006">
        <f t="shared" si="30"/>
        <v>0.11530149648701699</v>
      </c>
      <c r="P1006">
        <f t="shared" si="31"/>
        <v>-4.9898973841777661E-13</v>
      </c>
    </row>
    <row r="1007" spans="1:16" ht="15" x14ac:dyDescent="0.25">
      <c r="A1007" s="18" t="s">
        <v>1006</v>
      </c>
      <c r="B1007" s="18" t="s">
        <v>1006</v>
      </c>
      <c r="C1007" s="36" t="s">
        <v>3003</v>
      </c>
      <c r="D1007">
        <v>0.69921067829217598</v>
      </c>
      <c r="E1007">
        <v>0.69921067829221095</v>
      </c>
      <c r="F1007">
        <v>1006</v>
      </c>
      <c r="G1007">
        <v>99</v>
      </c>
      <c r="H1007" t="s">
        <v>4004</v>
      </c>
      <c r="I1007">
        <v>0.69221790000000005</v>
      </c>
      <c r="J1007">
        <v>0.69921067829221095</v>
      </c>
      <c r="L1007">
        <v>0.33586014035564699</v>
      </c>
      <c r="M1007">
        <v>0.22055864386863</v>
      </c>
      <c r="N1007">
        <v>0.33586014035614598</v>
      </c>
      <c r="O1007">
        <f t="shared" si="30"/>
        <v>0.11530149648701699</v>
      </c>
      <c r="P1007">
        <f t="shared" si="31"/>
        <v>-4.9898973841777661E-13</v>
      </c>
    </row>
    <row r="1008" spans="1:16" ht="15" x14ac:dyDescent="0.25">
      <c r="A1008" s="18" t="s">
        <v>1007</v>
      </c>
      <c r="B1008" s="18" t="s">
        <v>1007</v>
      </c>
      <c r="C1008" s="37" t="s">
        <v>3004</v>
      </c>
      <c r="D1008">
        <v>0.69921067829217598</v>
      </c>
      <c r="E1008">
        <v>0.69921067829221095</v>
      </c>
      <c r="F1008">
        <v>1007</v>
      </c>
      <c r="G1008">
        <v>99</v>
      </c>
      <c r="H1008" t="s">
        <v>4005</v>
      </c>
      <c r="I1008">
        <v>0.69221790000000005</v>
      </c>
      <c r="J1008">
        <v>0.69921067829221095</v>
      </c>
      <c r="L1008">
        <v>0.33586014035564699</v>
      </c>
      <c r="M1008">
        <v>0.22055864386863</v>
      </c>
      <c r="N1008">
        <v>0.33586014035614598</v>
      </c>
      <c r="O1008">
        <f t="shared" si="30"/>
        <v>0.11530149648701699</v>
      </c>
      <c r="P1008">
        <f t="shared" si="31"/>
        <v>-4.9898973841777661E-13</v>
      </c>
    </row>
    <row r="1009" spans="1:16" ht="15" x14ac:dyDescent="0.25">
      <c r="A1009" s="18" t="s">
        <v>1008</v>
      </c>
      <c r="B1009" s="18" t="s">
        <v>1008</v>
      </c>
      <c r="C1009" s="37" t="s">
        <v>3005</v>
      </c>
      <c r="D1009">
        <v>0.69921067829217598</v>
      </c>
      <c r="E1009">
        <v>0.69921067829221095</v>
      </c>
      <c r="F1009">
        <v>1008</v>
      </c>
      <c r="G1009">
        <v>100</v>
      </c>
      <c r="H1009" t="s">
        <v>4006</v>
      </c>
      <c r="I1009">
        <v>0.69221790000000005</v>
      </c>
      <c r="J1009">
        <v>0.69921067829221095</v>
      </c>
      <c r="L1009">
        <v>0.33586014035564699</v>
      </c>
      <c r="M1009">
        <v>0.22055864386863</v>
      </c>
      <c r="N1009">
        <v>0.33586014035614598</v>
      </c>
      <c r="O1009">
        <f t="shared" si="30"/>
        <v>0.11530149648701699</v>
      </c>
      <c r="P1009">
        <f t="shared" si="31"/>
        <v>-4.9898973841777661E-13</v>
      </c>
    </row>
    <row r="1010" spans="1:16" ht="15" x14ac:dyDescent="0.25">
      <c r="A1010" s="19" t="s">
        <v>1009</v>
      </c>
      <c r="B1010" s="31" t="s">
        <v>1994</v>
      </c>
      <c r="C1010" s="38" t="s">
        <v>3006</v>
      </c>
      <c r="D1010">
        <v>0.69921067829217598</v>
      </c>
      <c r="E1010">
        <v>0.69921067829221095</v>
      </c>
      <c r="F1010">
        <v>1009</v>
      </c>
      <c r="G1010">
        <v>100</v>
      </c>
      <c r="H1010" t="s">
        <v>1009</v>
      </c>
      <c r="I1010">
        <v>0.69221790000000005</v>
      </c>
      <c r="J1010">
        <v>0.69921067829221095</v>
      </c>
      <c r="L1010">
        <v>0.33586014035564699</v>
      </c>
      <c r="M1010">
        <v>0.22055864386863</v>
      </c>
      <c r="N1010">
        <v>0.33586014035614598</v>
      </c>
      <c r="O1010">
        <f t="shared" si="30"/>
        <v>0.11530149648701699</v>
      </c>
      <c r="P1010">
        <f t="shared" si="31"/>
        <v>-4.9898973841777661E-13</v>
      </c>
    </row>
    <row r="1011" spans="1:16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1010</v>
      </c>
      <c r="G1011">
        <v>100</v>
      </c>
      <c r="H1011" t="s">
        <v>1010</v>
      </c>
      <c r="I1011">
        <v>8.4</v>
      </c>
      <c r="J1011">
        <v>9.8630454947186905</v>
      </c>
      <c r="L1011">
        <v>8.4</v>
      </c>
      <c r="M1011">
        <v>8.4</v>
      </c>
      <c r="N1011">
        <v>8.4</v>
      </c>
      <c r="O1011">
        <f t="shared" si="30"/>
        <v>0</v>
      </c>
      <c r="P1011">
        <f t="shared" si="31"/>
        <v>0</v>
      </c>
    </row>
    <row r="1012" spans="1:16" ht="15" x14ac:dyDescent="0.25">
      <c r="A1012" s="21" t="s">
        <v>1011</v>
      </c>
      <c r="B1012" s="21" t="s">
        <v>1011</v>
      </c>
      <c r="C1012" s="33" t="s">
        <v>3008</v>
      </c>
      <c r="D1012">
        <v>-0.69921067829216099</v>
      </c>
      <c r="E1012">
        <v>-0.69921067829216099</v>
      </c>
      <c r="F1012">
        <v>1011</v>
      </c>
      <c r="G1012">
        <v>100</v>
      </c>
      <c r="H1012" t="s">
        <v>1011</v>
      </c>
      <c r="I1012">
        <v>-0.69921067829216099</v>
      </c>
      <c r="J1012">
        <v>-0.69221789999994598</v>
      </c>
      <c r="L1012">
        <v>-0.335860140355635</v>
      </c>
      <c r="M1012">
        <v>-0.22055864386868501</v>
      </c>
      <c r="N1012">
        <v>-0.33586014035609002</v>
      </c>
      <c r="O1012">
        <f t="shared" si="30"/>
        <v>-0.11530149648694998</v>
      </c>
      <c r="P1012">
        <f t="shared" si="31"/>
        <v>4.5502490664262041E-13</v>
      </c>
    </row>
    <row r="1013" spans="1:16" ht="15" x14ac:dyDescent="0.25">
      <c r="A1013" s="22" t="s">
        <v>1012</v>
      </c>
      <c r="B1013" s="22" t="s">
        <v>1995</v>
      </c>
      <c r="C1013" s="40" t="s">
        <v>3009</v>
      </c>
      <c r="D1013">
        <v>0.14428307063794599</v>
      </c>
      <c r="E1013">
        <v>0.14428307063795301</v>
      </c>
      <c r="F1013">
        <v>1012</v>
      </c>
      <c r="G1013">
        <v>100</v>
      </c>
      <c r="H1013" t="s">
        <v>4007</v>
      </c>
      <c r="I1013">
        <v>0.142840101364722</v>
      </c>
      <c r="J1013">
        <v>0.14428307063795301</v>
      </c>
      <c r="L1013">
        <v>6.9305194928895197E-2</v>
      </c>
      <c r="M1013">
        <v>4.5512574937835101E-2</v>
      </c>
      <c r="N1013">
        <v>6.9305194928998101E-2</v>
      </c>
      <c r="O1013">
        <f t="shared" si="30"/>
        <v>2.3792619991060096E-2</v>
      </c>
      <c r="P1013">
        <f t="shared" si="31"/>
        <v>-1.029037965949442E-13</v>
      </c>
    </row>
    <row r="1014" spans="1:16" ht="15" x14ac:dyDescent="0.25">
      <c r="A1014" s="23" t="s">
        <v>1013</v>
      </c>
      <c r="B1014" s="22" t="s">
        <v>1996</v>
      </c>
      <c r="C1014" s="40" t="s">
        <v>3010</v>
      </c>
      <c r="D1014">
        <v>0.121489358656224</v>
      </c>
      <c r="E1014">
        <v>0.12148935865623001</v>
      </c>
      <c r="F1014">
        <v>1013</v>
      </c>
      <c r="G1014">
        <v>100</v>
      </c>
      <c r="H1014" t="s">
        <v>4008</v>
      </c>
      <c r="I1014">
        <v>0.120274348393485</v>
      </c>
      <c r="J1014">
        <v>0.12148935865623001</v>
      </c>
      <c r="L1014">
        <v>5.8356421486095503E-2</v>
      </c>
      <c r="M1014">
        <v>3.8322538573258798E-2</v>
      </c>
      <c r="N1014">
        <v>5.83564214861821E-2</v>
      </c>
      <c r="O1014">
        <f t="shared" si="30"/>
        <v>2.0033882912836705E-2</v>
      </c>
      <c r="P1014">
        <f t="shared" si="31"/>
        <v>-8.659739592076221E-14</v>
      </c>
    </row>
    <row r="1015" spans="1:16" ht="15" x14ac:dyDescent="0.25">
      <c r="A1015" s="7"/>
      <c r="B1015" s="7"/>
      <c r="C1015" s="39"/>
      <c r="D1015">
        <v>0</v>
      </c>
      <c r="E1015">
        <v>0</v>
      </c>
      <c r="I1015">
        <v>0</v>
      </c>
      <c r="J1015">
        <v>0</v>
      </c>
      <c r="L1015">
        <v>0</v>
      </c>
      <c r="M1015">
        <v>0</v>
      </c>
      <c r="N1015">
        <v>0</v>
      </c>
      <c r="O1015">
        <f t="shared" si="30"/>
        <v>0</v>
      </c>
      <c r="P1015">
        <f t="shared" si="31"/>
        <v>0</v>
      </c>
    </row>
    <row r="1016" spans="1:16" ht="15" x14ac:dyDescent="0.25">
      <c r="A1016" s="7"/>
      <c r="B1016" s="7"/>
      <c r="C1016" s="39"/>
      <c r="D1016">
        <v>0</v>
      </c>
      <c r="E1016">
        <v>0</v>
      </c>
      <c r="I1016">
        <v>0</v>
      </c>
      <c r="J1016">
        <v>0</v>
      </c>
      <c r="L1016">
        <v>0</v>
      </c>
      <c r="M1016">
        <v>0</v>
      </c>
      <c r="N1016">
        <v>0</v>
      </c>
      <c r="O1016">
        <f t="shared" si="30"/>
        <v>0</v>
      </c>
      <c r="P1016">
        <f t="shared" si="31"/>
        <v>0</v>
      </c>
    </row>
    <row r="1017" spans="1:16" ht="15" x14ac:dyDescent="0.25">
      <c r="A1017" s="7"/>
      <c r="B1017" s="7"/>
      <c r="C1017" s="39"/>
      <c r="D1017">
        <v>0</v>
      </c>
      <c r="E1017">
        <v>0</v>
      </c>
      <c r="I1017">
        <v>0</v>
      </c>
      <c r="J1017">
        <v>0</v>
      </c>
      <c r="L1017">
        <v>0</v>
      </c>
      <c r="M1017">
        <v>0</v>
      </c>
      <c r="N1017">
        <v>0</v>
      </c>
      <c r="O1017">
        <f t="shared" si="30"/>
        <v>0</v>
      </c>
      <c r="P1017">
        <f t="shared" si="31"/>
        <v>0</v>
      </c>
    </row>
    <row r="1018" spans="1:16" ht="15" x14ac:dyDescent="0.25">
      <c r="A1018" s="7"/>
      <c r="B1018" s="7"/>
      <c r="C1018" s="39"/>
    </row>
    <row r="1019" spans="1:16" ht="15" x14ac:dyDescent="0.25">
      <c r="A1019" s="7"/>
      <c r="B1019" s="7"/>
      <c r="C1019" s="39"/>
    </row>
    <row r="1020" spans="1:16" ht="15" x14ac:dyDescent="0.25">
      <c r="A1020" s="7"/>
      <c r="B1020" s="7"/>
      <c r="C1020" s="39"/>
    </row>
    <row r="1021" spans="1:16" ht="15" x14ac:dyDescent="0.25">
      <c r="A1021" s="7"/>
      <c r="B1021" s="7"/>
      <c r="C1021" s="39"/>
    </row>
    <row r="1022" spans="1:16" ht="15" x14ac:dyDescent="0.25">
      <c r="A1022" s="7"/>
      <c r="B1022" s="7"/>
      <c r="C1022" s="39"/>
    </row>
    <row r="1023" spans="1:16" ht="15" x14ac:dyDescent="0.25">
      <c r="A1023" s="7"/>
      <c r="B1023" s="7"/>
      <c r="C1023" s="39"/>
    </row>
    <row r="1024" spans="1:16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O2:O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2:P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23"/>
  <sheetViews>
    <sheetView topLeftCell="A979" workbookViewId="0">
      <selection activeCell="D2" sqref="D2:D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8" x14ac:dyDescent="0.3">
      <c r="A1" s="1" t="s">
        <v>0</v>
      </c>
      <c r="B1" s="1" t="s">
        <v>1014</v>
      </c>
      <c r="C1" s="1" t="s">
        <v>1997</v>
      </c>
      <c r="D1" s="1" t="s">
        <v>4013</v>
      </c>
      <c r="E1" s="1" t="s">
        <v>4014</v>
      </c>
      <c r="F1" s="1" t="s">
        <v>4015</v>
      </c>
      <c r="G1" t="s">
        <v>3011</v>
      </c>
      <c r="H1" t="s">
        <v>3012</v>
      </c>
      <c r="I1" t="s">
        <v>3013</v>
      </c>
      <c r="J1" t="s">
        <v>3014</v>
      </c>
      <c r="K1" t="s">
        <v>3015</v>
      </c>
      <c r="L1" s="1" t="s">
        <v>4016</v>
      </c>
      <c r="M1" t="s">
        <v>4019</v>
      </c>
      <c r="N1" t="s">
        <v>4025</v>
      </c>
      <c r="O1" t="s">
        <v>4026</v>
      </c>
      <c r="P1" t="s">
        <v>4123</v>
      </c>
    </row>
    <row r="2" spans="1:18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0</v>
      </c>
      <c r="G2">
        <v>1</v>
      </c>
      <c r="H2">
        <v>0</v>
      </c>
      <c r="I2" t="s">
        <v>3016</v>
      </c>
      <c r="J2">
        <v>0</v>
      </c>
      <c r="K2">
        <v>0</v>
      </c>
      <c r="M2">
        <v>0</v>
      </c>
      <c r="N2">
        <v>0</v>
      </c>
      <c r="O2">
        <v>0</v>
      </c>
      <c r="P2">
        <v>0</v>
      </c>
      <c r="Q2">
        <f>STDEV(M2:O2)</f>
        <v>0</v>
      </c>
      <c r="R2">
        <f>O2-P2</f>
        <v>0</v>
      </c>
    </row>
    <row r="3" spans="1:18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0</v>
      </c>
      <c r="G3">
        <v>2</v>
      </c>
      <c r="H3">
        <v>0</v>
      </c>
      <c r="I3" t="s">
        <v>3017</v>
      </c>
      <c r="J3">
        <v>0</v>
      </c>
      <c r="K3">
        <v>0</v>
      </c>
      <c r="M3">
        <v>0</v>
      </c>
      <c r="N3">
        <v>0</v>
      </c>
      <c r="O3">
        <v>0</v>
      </c>
      <c r="P3">
        <v>0</v>
      </c>
      <c r="Q3">
        <f t="shared" ref="Q3:Q66" si="0">STDEV(M3:O3)</f>
        <v>0</v>
      </c>
      <c r="R3">
        <f t="shared" ref="R3:R66" si="1">O3-P3</f>
        <v>0</v>
      </c>
    </row>
    <row r="4" spans="1:18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0</v>
      </c>
      <c r="G4">
        <v>3</v>
      </c>
      <c r="H4">
        <v>0</v>
      </c>
      <c r="I4" t="s">
        <v>3018</v>
      </c>
      <c r="J4">
        <v>0</v>
      </c>
      <c r="K4">
        <v>0.248737975766987</v>
      </c>
      <c r="M4">
        <v>0</v>
      </c>
      <c r="N4">
        <v>0</v>
      </c>
      <c r="O4">
        <v>0</v>
      </c>
      <c r="P4">
        <v>0</v>
      </c>
      <c r="Q4">
        <f t="shared" si="0"/>
        <v>0</v>
      </c>
      <c r="R4">
        <f t="shared" si="1"/>
        <v>0</v>
      </c>
    </row>
    <row r="5" spans="1:18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0</v>
      </c>
      <c r="G5">
        <v>4</v>
      </c>
      <c r="H5">
        <v>0</v>
      </c>
      <c r="I5" t="s">
        <v>3019</v>
      </c>
      <c r="J5">
        <v>0</v>
      </c>
      <c r="K5">
        <v>0</v>
      </c>
      <c r="M5">
        <v>0</v>
      </c>
      <c r="N5">
        <v>0</v>
      </c>
      <c r="O5">
        <v>0</v>
      </c>
      <c r="P5">
        <v>0</v>
      </c>
      <c r="Q5">
        <f t="shared" si="0"/>
        <v>0</v>
      </c>
      <c r="R5">
        <f t="shared" si="1"/>
        <v>0</v>
      </c>
    </row>
    <row r="6" spans="1:18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0</v>
      </c>
      <c r="G6">
        <v>5</v>
      </c>
      <c r="H6">
        <v>0</v>
      </c>
      <c r="I6" t="s">
        <v>3020</v>
      </c>
      <c r="J6">
        <v>0</v>
      </c>
      <c r="K6">
        <v>0</v>
      </c>
      <c r="M6">
        <v>0</v>
      </c>
      <c r="N6">
        <v>0</v>
      </c>
      <c r="O6">
        <v>0</v>
      </c>
      <c r="P6">
        <v>0</v>
      </c>
      <c r="Q6">
        <f t="shared" si="0"/>
        <v>0</v>
      </c>
      <c r="R6">
        <f t="shared" si="1"/>
        <v>0</v>
      </c>
    </row>
    <row r="7" spans="1:18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0</v>
      </c>
      <c r="G7">
        <v>6</v>
      </c>
      <c r="H7">
        <v>1</v>
      </c>
      <c r="I7" t="s">
        <v>3021</v>
      </c>
      <c r="J7">
        <v>0</v>
      </c>
      <c r="K7">
        <v>0</v>
      </c>
      <c r="M7">
        <v>0</v>
      </c>
      <c r="N7">
        <v>0</v>
      </c>
      <c r="O7">
        <v>0</v>
      </c>
      <c r="P7">
        <v>0</v>
      </c>
      <c r="Q7">
        <f t="shared" si="0"/>
        <v>0</v>
      </c>
      <c r="R7">
        <f t="shared" si="1"/>
        <v>0</v>
      </c>
    </row>
    <row r="8" spans="1:18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0</v>
      </c>
      <c r="G8">
        <v>7</v>
      </c>
      <c r="H8">
        <v>1</v>
      </c>
      <c r="I8" t="s">
        <v>3022</v>
      </c>
      <c r="J8">
        <v>0</v>
      </c>
      <c r="K8">
        <v>0</v>
      </c>
      <c r="M8">
        <v>0</v>
      </c>
      <c r="N8">
        <v>0</v>
      </c>
      <c r="O8">
        <v>0</v>
      </c>
      <c r="P8">
        <v>0</v>
      </c>
      <c r="Q8">
        <f t="shared" si="0"/>
        <v>0</v>
      </c>
      <c r="R8">
        <f t="shared" si="1"/>
        <v>0</v>
      </c>
    </row>
    <row r="9" spans="1:18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0</v>
      </c>
      <c r="G9">
        <v>8</v>
      </c>
      <c r="H9">
        <v>1</v>
      </c>
      <c r="I9" t="s">
        <v>8</v>
      </c>
      <c r="J9">
        <v>0</v>
      </c>
      <c r="K9">
        <v>0</v>
      </c>
      <c r="M9">
        <v>0</v>
      </c>
      <c r="N9">
        <v>0</v>
      </c>
      <c r="O9">
        <v>0</v>
      </c>
      <c r="P9">
        <v>0</v>
      </c>
      <c r="Q9">
        <f t="shared" si="0"/>
        <v>0</v>
      </c>
      <c r="R9">
        <f t="shared" si="1"/>
        <v>0</v>
      </c>
    </row>
    <row r="10" spans="1:18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0</v>
      </c>
      <c r="G10">
        <v>9</v>
      </c>
      <c r="H10">
        <v>1</v>
      </c>
      <c r="I10" t="s">
        <v>3023</v>
      </c>
      <c r="J10">
        <v>0</v>
      </c>
      <c r="K10">
        <v>0</v>
      </c>
      <c r="M10">
        <v>0</v>
      </c>
      <c r="N10">
        <v>0</v>
      </c>
      <c r="O10">
        <v>0</v>
      </c>
      <c r="P10">
        <v>0</v>
      </c>
      <c r="Q10">
        <f t="shared" si="0"/>
        <v>0</v>
      </c>
      <c r="R10">
        <f t="shared" si="1"/>
        <v>0</v>
      </c>
    </row>
    <row r="11" spans="1:18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0</v>
      </c>
      <c r="G11">
        <v>10</v>
      </c>
      <c r="H11">
        <v>1</v>
      </c>
      <c r="I11" t="s">
        <v>3024</v>
      </c>
      <c r="J11">
        <v>0</v>
      </c>
      <c r="K11">
        <v>0</v>
      </c>
      <c r="M11">
        <v>0</v>
      </c>
      <c r="N11">
        <v>0</v>
      </c>
      <c r="O11">
        <v>0</v>
      </c>
      <c r="P11">
        <v>0</v>
      </c>
      <c r="Q11">
        <f t="shared" si="0"/>
        <v>0</v>
      </c>
      <c r="R11">
        <f t="shared" si="1"/>
        <v>0</v>
      </c>
    </row>
    <row r="12" spans="1:18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0</v>
      </c>
      <c r="G12">
        <v>11</v>
      </c>
      <c r="H12">
        <v>1</v>
      </c>
      <c r="I12" t="s">
        <v>11</v>
      </c>
      <c r="J12">
        <v>0</v>
      </c>
      <c r="K12">
        <v>0</v>
      </c>
      <c r="M12">
        <v>0</v>
      </c>
      <c r="N12">
        <v>0</v>
      </c>
      <c r="O12">
        <v>0</v>
      </c>
      <c r="P12">
        <v>0</v>
      </c>
      <c r="Q12">
        <f t="shared" si="0"/>
        <v>0</v>
      </c>
      <c r="R12">
        <f t="shared" si="1"/>
        <v>0</v>
      </c>
    </row>
    <row r="13" spans="1:18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0</v>
      </c>
      <c r="G13">
        <v>12</v>
      </c>
      <c r="H13">
        <v>1</v>
      </c>
      <c r="I13" t="s">
        <v>3025</v>
      </c>
      <c r="J13">
        <v>0</v>
      </c>
      <c r="K13">
        <v>9.9382047398123105E-2</v>
      </c>
      <c r="M13">
        <v>0</v>
      </c>
      <c r="N13">
        <v>0</v>
      </c>
      <c r="O13">
        <v>0</v>
      </c>
      <c r="P13">
        <v>0</v>
      </c>
      <c r="Q13">
        <f t="shared" si="0"/>
        <v>0</v>
      </c>
      <c r="R13">
        <f t="shared" si="1"/>
        <v>0</v>
      </c>
    </row>
    <row r="14" spans="1:18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0</v>
      </c>
      <c r="G14">
        <v>13</v>
      </c>
      <c r="H14">
        <v>1</v>
      </c>
      <c r="I14" t="s">
        <v>3026</v>
      </c>
      <c r="J14">
        <v>0</v>
      </c>
      <c r="K14">
        <v>0</v>
      </c>
      <c r="M14">
        <v>0</v>
      </c>
      <c r="N14">
        <v>0</v>
      </c>
      <c r="O14">
        <v>0</v>
      </c>
      <c r="P14">
        <v>0</v>
      </c>
      <c r="Q14">
        <f t="shared" si="0"/>
        <v>0</v>
      </c>
      <c r="R14">
        <f t="shared" si="1"/>
        <v>0</v>
      </c>
    </row>
    <row r="15" spans="1:18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0</v>
      </c>
      <c r="G15">
        <v>14</v>
      </c>
      <c r="H15">
        <v>1</v>
      </c>
      <c r="I15" t="s">
        <v>3027</v>
      </c>
      <c r="J15">
        <v>0</v>
      </c>
      <c r="K15">
        <v>0</v>
      </c>
      <c r="M15">
        <v>0</v>
      </c>
      <c r="N15">
        <v>0</v>
      </c>
      <c r="O15">
        <v>0</v>
      </c>
      <c r="P15">
        <v>0</v>
      </c>
      <c r="Q15">
        <f t="shared" si="0"/>
        <v>0</v>
      </c>
      <c r="R15">
        <f t="shared" si="1"/>
        <v>0</v>
      </c>
    </row>
    <row r="16" spans="1:18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0</v>
      </c>
      <c r="G16">
        <v>15</v>
      </c>
      <c r="H16">
        <v>1</v>
      </c>
      <c r="I16" t="s">
        <v>3028</v>
      </c>
      <c r="J16">
        <v>0</v>
      </c>
      <c r="K16">
        <v>0</v>
      </c>
      <c r="M16">
        <v>0</v>
      </c>
      <c r="N16">
        <v>0</v>
      </c>
      <c r="O16">
        <v>0</v>
      </c>
      <c r="P16">
        <v>0</v>
      </c>
      <c r="Q16">
        <f t="shared" si="0"/>
        <v>0</v>
      </c>
      <c r="R16">
        <f t="shared" si="1"/>
        <v>0</v>
      </c>
    </row>
    <row r="17" spans="1:18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0</v>
      </c>
      <c r="G17">
        <v>16</v>
      </c>
      <c r="H17">
        <v>2</v>
      </c>
      <c r="I17" t="s">
        <v>3029</v>
      </c>
      <c r="J17">
        <v>0</v>
      </c>
      <c r="K17">
        <v>0</v>
      </c>
      <c r="M17">
        <v>0</v>
      </c>
      <c r="N17">
        <v>0</v>
      </c>
      <c r="O17">
        <v>0</v>
      </c>
      <c r="P17">
        <v>0</v>
      </c>
      <c r="Q17">
        <f t="shared" si="0"/>
        <v>0</v>
      </c>
      <c r="R17">
        <f t="shared" si="1"/>
        <v>0</v>
      </c>
    </row>
    <row r="18" spans="1:18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0</v>
      </c>
      <c r="G18">
        <v>17</v>
      </c>
      <c r="H18">
        <v>2</v>
      </c>
      <c r="I18" t="s">
        <v>3030</v>
      </c>
      <c r="J18">
        <v>0</v>
      </c>
      <c r="K18">
        <v>0</v>
      </c>
      <c r="M18">
        <v>0</v>
      </c>
      <c r="N18">
        <v>0</v>
      </c>
      <c r="O18">
        <v>0</v>
      </c>
      <c r="P18">
        <v>0</v>
      </c>
      <c r="Q18">
        <f t="shared" si="0"/>
        <v>0</v>
      </c>
      <c r="R18">
        <f t="shared" si="1"/>
        <v>0</v>
      </c>
    </row>
    <row r="19" spans="1:18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0</v>
      </c>
      <c r="G19">
        <v>18</v>
      </c>
      <c r="H19">
        <v>2</v>
      </c>
      <c r="I19" t="s">
        <v>3031</v>
      </c>
      <c r="J19">
        <v>0</v>
      </c>
      <c r="K19">
        <v>0</v>
      </c>
      <c r="M19">
        <v>0</v>
      </c>
      <c r="N19">
        <v>0</v>
      </c>
      <c r="O19">
        <v>0</v>
      </c>
      <c r="P19">
        <v>0</v>
      </c>
      <c r="Q19">
        <f t="shared" si="0"/>
        <v>0</v>
      </c>
      <c r="R19">
        <f t="shared" si="1"/>
        <v>0</v>
      </c>
    </row>
    <row r="20" spans="1:18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0</v>
      </c>
      <c r="G20">
        <v>19</v>
      </c>
      <c r="H20">
        <v>2</v>
      </c>
      <c r="I20" t="s">
        <v>3032</v>
      </c>
      <c r="J20">
        <v>0</v>
      </c>
      <c r="K20">
        <v>0.119258456877555</v>
      </c>
      <c r="M20">
        <v>0</v>
      </c>
      <c r="N20">
        <v>0</v>
      </c>
      <c r="O20">
        <v>0</v>
      </c>
      <c r="P20">
        <v>3.9168501268984503E-2</v>
      </c>
      <c r="Q20">
        <f t="shared" si="0"/>
        <v>0</v>
      </c>
      <c r="R20">
        <f t="shared" si="1"/>
        <v>-3.9168501268984503E-2</v>
      </c>
    </row>
    <row r="21" spans="1:18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0</v>
      </c>
      <c r="G21">
        <v>20</v>
      </c>
      <c r="H21">
        <v>2</v>
      </c>
      <c r="I21" t="s">
        <v>3033</v>
      </c>
      <c r="J21">
        <v>0</v>
      </c>
      <c r="K21">
        <v>0</v>
      </c>
      <c r="M21">
        <v>0</v>
      </c>
      <c r="N21">
        <v>0</v>
      </c>
      <c r="O21">
        <v>0</v>
      </c>
      <c r="P21">
        <v>0</v>
      </c>
      <c r="Q21">
        <f t="shared" si="0"/>
        <v>0</v>
      </c>
      <c r="R21">
        <f t="shared" si="1"/>
        <v>0</v>
      </c>
    </row>
    <row r="22" spans="1:18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0</v>
      </c>
      <c r="G22">
        <v>21</v>
      </c>
      <c r="H22">
        <v>2</v>
      </c>
      <c r="I22" t="s">
        <v>3034</v>
      </c>
      <c r="J22">
        <v>0</v>
      </c>
      <c r="K22">
        <v>0</v>
      </c>
      <c r="M22">
        <v>0</v>
      </c>
      <c r="N22">
        <v>0</v>
      </c>
      <c r="O22">
        <v>0</v>
      </c>
      <c r="P22">
        <v>0</v>
      </c>
      <c r="Q22">
        <f t="shared" si="0"/>
        <v>0</v>
      </c>
      <c r="R22">
        <f t="shared" si="1"/>
        <v>0</v>
      </c>
    </row>
    <row r="23" spans="1:18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0</v>
      </c>
      <c r="G23">
        <v>22</v>
      </c>
      <c r="H23">
        <v>2</v>
      </c>
      <c r="I23" t="s">
        <v>3035</v>
      </c>
      <c r="J23">
        <v>0</v>
      </c>
      <c r="K23">
        <v>0.248737975766987</v>
      </c>
      <c r="M23">
        <v>0</v>
      </c>
      <c r="N23">
        <v>0</v>
      </c>
      <c r="O23">
        <v>0</v>
      </c>
      <c r="P23">
        <v>0</v>
      </c>
      <c r="Q23">
        <f t="shared" si="0"/>
        <v>0</v>
      </c>
      <c r="R23">
        <f t="shared" si="1"/>
        <v>0</v>
      </c>
    </row>
    <row r="24" spans="1:18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0</v>
      </c>
      <c r="G24">
        <v>23</v>
      </c>
      <c r="H24">
        <v>2</v>
      </c>
      <c r="I24" t="s">
        <v>3036</v>
      </c>
      <c r="J24">
        <v>0</v>
      </c>
      <c r="K24">
        <v>0</v>
      </c>
      <c r="M24">
        <v>0</v>
      </c>
      <c r="N24">
        <v>0</v>
      </c>
      <c r="O24">
        <v>0</v>
      </c>
      <c r="P24">
        <v>0</v>
      </c>
      <c r="Q24">
        <f t="shared" si="0"/>
        <v>0</v>
      </c>
      <c r="R24">
        <f t="shared" si="1"/>
        <v>0</v>
      </c>
    </row>
    <row r="25" spans="1:18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0</v>
      </c>
      <c r="G25">
        <v>24</v>
      </c>
      <c r="H25">
        <v>2</v>
      </c>
      <c r="I25" t="s">
        <v>3037</v>
      </c>
      <c r="J25">
        <v>0</v>
      </c>
      <c r="K25">
        <v>0</v>
      </c>
      <c r="M25">
        <v>0</v>
      </c>
      <c r="N25">
        <v>0</v>
      </c>
      <c r="O25">
        <v>0</v>
      </c>
      <c r="P25">
        <v>0</v>
      </c>
      <c r="Q25">
        <f t="shared" si="0"/>
        <v>0</v>
      </c>
      <c r="R25">
        <f t="shared" si="1"/>
        <v>0</v>
      </c>
    </row>
    <row r="26" spans="1:18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0</v>
      </c>
      <c r="G26">
        <v>25</v>
      </c>
      <c r="H26">
        <v>2</v>
      </c>
      <c r="I26" t="s">
        <v>3038</v>
      </c>
      <c r="J26">
        <v>0</v>
      </c>
      <c r="K26">
        <v>0</v>
      </c>
      <c r="M26">
        <v>0</v>
      </c>
      <c r="N26">
        <v>0</v>
      </c>
      <c r="O26">
        <v>0</v>
      </c>
      <c r="P26">
        <v>0</v>
      </c>
      <c r="Q26">
        <f t="shared" si="0"/>
        <v>0</v>
      </c>
      <c r="R26">
        <f t="shared" si="1"/>
        <v>0</v>
      </c>
    </row>
    <row r="27" spans="1:18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0</v>
      </c>
      <c r="G27">
        <v>26</v>
      </c>
      <c r="H27">
        <v>3</v>
      </c>
      <c r="I27" t="s">
        <v>3039</v>
      </c>
      <c r="J27">
        <v>0</v>
      </c>
      <c r="K27">
        <v>0</v>
      </c>
      <c r="M27">
        <v>0</v>
      </c>
      <c r="N27">
        <v>0</v>
      </c>
      <c r="O27">
        <v>0</v>
      </c>
      <c r="P27">
        <v>0</v>
      </c>
      <c r="Q27">
        <f t="shared" si="0"/>
        <v>0</v>
      </c>
      <c r="R27">
        <f t="shared" si="1"/>
        <v>0</v>
      </c>
    </row>
    <row r="28" spans="1:18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0</v>
      </c>
      <c r="G28">
        <v>27</v>
      </c>
      <c r="H28">
        <v>3</v>
      </c>
      <c r="I28" t="s">
        <v>3040</v>
      </c>
      <c r="J28">
        <v>0</v>
      </c>
      <c r="K28">
        <v>0</v>
      </c>
      <c r="M28">
        <v>0</v>
      </c>
      <c r="N28">
        <v>0</v>
      </c>
      <c r="O28">
        <v>0</v>
      </c>
      <c r="P28">
        <v>0</v>
      </c>
      <c r="Q28">
        <f t="shared" si="0"/>
        <v>0</v>
      </c>
      <c r="R28">
        <f t="shared" si="1"/>
        <v>0</v>
      </c>
    </row>
    <row r="29" spans="1:18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0</v>
      </c>
      <c r="G29">
        <v>28</v>
      </c>
      <c r="H29">
        <v>3</v>
      </c>
      <c r="I29" t="s">
        <v>3041</v>
      </c>
      <c r="J29">
        <v>0</v>
      </c>
      <c r="K29">
        <v>0</v>
      </c>
      <c r="M29">
        <v>0</v>
      </c>
      <c r="N29">
        <v>0</v>
      </c>
      <c r="O29">
        <v>0</v>
      </c>
      <c r="P29">
        <v>0</v>
      </c>
      <c r="Q29">
        <f t="shared" si="0"/>
        <v>0</v>
      </c>
      <c r="R29">
        <f t="shared" si="1"/>
        <v>0</v>
      </c>
    </row>
    <row r="30" spans="1:18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0</v>
      </c>
      <c r="G30">
        <v>29</v>
      </c>
      <c r="H30">
        <v>3</v>
      </c>
      <c r="I30" t="s">
        <v>3042</v>
      </c>
      <c r="J30">
        <v>0</v>
      </c>
      <c r="K30">
        <v>0</v>
      </c>
      <c r="M30">
        <v>0</v>
      </c>
      <c r="N30">
        <v>0</v>
      </c>
      <c r="O30">
        <v>0</v>
      </c>
      <c r="P30">
        <v>0</v>
      </c>
      <c r="Q30">
        <f t="shared" si="0"/>
        <v>0</v>
      </c>
      <c r="R30">
        <f t="shared" si="1"/>
        <v>0</v>
      </c>
    </row>
    <row r="31" spans="1:18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0</v>
      </c>
      <c r="G31">
        <v>30</v>
      </c>
      <c r="H31">
        <v>3</v>
      </c>
      <c r="I31" t="s">
        <v>3043</v>
      </c>
      <c r="J31">
        <v>0</v>
      </c>
      <c r="K31">
        <v>0</v>
      </c>
      <c r="M31">
        <v>0</v>
      </c>
      <c r="N31">
        <v>0</v>
      </c>
      <c r="O31">
        <v>0</v>
      </c>
      <c r="P31">
        <v>0</v>
      </c>
      <c r="Q31">
        <f t="shared" si="0"/>
        <v>0</v>
      </c>
      <c r="R31">
        <f t="shared" si="1"/>
        <v>0</v>
      </c>
    </row>
    <row r="32" spans="1:18" ht="15" x14ac:dyDescent="0.25">
      <c r="A32" s="2" t="s">
        <v>31</v>
      </c>
      <c r="B32" s="2" t="s">
        <v>1044</v>
      </c>
      <c r="C32" s="9" t="s">
        <v>2028</v>
      </c>
      <c r="D32">
        <v>5.5799212582314803E-3</v>
      </c>
      <c r="E32">
        <v>7.4127538835000503E-3</v>
      </c>
      <c r="F32">
        <v>5.5799212582314803E-3</v>
      </c>
      <c r="G32">
        <v>31</v>
      </c>
      <c r="H32">
        <v>3</v>
      </c>
      <c r="I32" t="s">
        <v>3044</v>
      </c>
      <c r="J32">
        <v>5.5240984275997098E-3</v>
      </c>
      <c r="K32">
        <v>6.6627126808498404E-3</v>
      </c>
      <c r="M32">
        <v>3.0169706503784298E-3</v>
      </c>
      <c r="N32">
        <v>6.0937707669381797E-3</v>
      </c>
      <c r="O32">
        <v>2.74354870236948E-3</v>
      </c>
      <c r="P32">
        <v>2.9146863989808502E-3</v>
      </c>
      <c r="Q32">
        <f t="shared" si="0"/>
        <v>1.8603515080416954E-3</v>
      </c>
      <c r="R32">
        <f t="shared" si="1"/>
        <v>-1.7113769661137018E-4</v>
      </c>
    </row>
    <row r="33" spans="1:18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0</v>
      </c>
      <c r="G33">
        <v>32</v>
      </c>
      <c r="H33">
        <v>3</v>
      </c>
      <c r="I33" t="s">
        <v>3045</v>
      </c>
      <c r="J33">
        <v>0</v>
      </c>
      <c r="K33">
        <v>0.24873797577397</v>
      </c>
      <c r="M33">
        <v>0.23998658501918901</v>
      </c>
      <c r="N33">
        <v>0.19917966504890799</v>
      </c>
      <c r="O33">
        <v>0.24361291988867201</v>
      </c>
      <c r="P33">
        <v>0.241343158440123</v>
      </c>
      <c r="Q33">
        <f t="shared" si="0"/>
        <v>2.4673430911616785E-2</v>
      </c>
      <c r="R33">
        <f t="shared" si="1"/>
        <v>2.2697614485490125E-3</v>
      </c>
    </row>
    <row r="34" spans="1:18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0</v>
      </c>
      <c r="G34">
        <v>33</v>
      </c>
      <c r="H34">
        <v>3</v>
      </c>
      <c r="I34" t="s">
        <v>3046</v>
      </c>
      <c r="J34">
        <v>0</v>
      </c>
      <c r="K34">
        <v>0</v>
      </c>
      <c r="M34">
        <v>0</v>
      </c>
      <c r="N34">
        <v>0</v>
      </c>
      <c r="O34">
        <v>0</v>
      </c>
      <c r="P34">
        <v>0</v>
      </c>
      <c r="Q34">
        <f t="shared" si="0"/>
        <v>0</v>
      </c>
      <c r="R34">
        <f t="shared" si="1"/>
        <v>0</v>
      </c>
    </row>
    <row r="35" spans="1:18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0</v>
      </c>
      <c r="G35">
        <v>34</v>
      </c>
      <c r="H35">
        <v>3</v>
      </c>
      <c r="I35" t="s">
        <v>3047</v>
      </c>
      <c r="J35">
        <v>0</v>
      </c>
      <c r="K35">
        <v>0.24873797575742199</v>
      </c>
      <c r="M35">
        <v>0.23998658501918901</v>
      </c>
      <c r="N35">
        <v>0.19917966504890799</v>
      </c>
      <c r="O35">
        <v>0.24361291988867201</v>
      </c>
      <c r="P35">
        <v>0.241343158440123</v>
      </c>
      <c r="Q35">
        <f t="shared" si="0"/>
        <v>2.4673430911616785E-2</v>
      </c>
      <c r="R35">
        <f t="shared" si="1"/>
        <v>2.2697614485490125E-3</v>
      </c>
    </row>
    <row r="36" spans="1:18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0</v>
      </c>
      <c r="G36">
        <v>35</v>
      </c>
      <c r="H36">
        <v>3</v>
      </c>
      <c r="I36" t="s">
        <v>3048</v>
      </c>
      <c r="J36">
        <v>0</v>
      </c>
      <c r="K36">
        <v>0.29814614221859398</v>
      </c>
      <c r="M36">
        <v>0</v>
      </c>
      <c r="N36">
        <v>0</v>
      </c>
      <c r="O36">
        <v>0</v>
      </c>
      <c r="P36">
        <v>0</v>
      </c>
      <c r="Q36">
        <f t="shared" si="0"/>
        <v>0</v>
      </c>
      <c r="R36">
        <f t="shared" si="1"/>
        <v>0</v>
      </c>
    </row>
    <row r="37" spans="1:18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0</v>
      </c>
      <c r="G37">
        <v>36</v>
      </c>
      <c r="H37">
        <v>4</v>
      </c>
      <c r="I37" t="s">
        <v>3049</v>
      </c>
      <c r="J37">
        <v>0</v>
      </c>
      <c r="K37">
        <v>1000</v>
      </c>
      <c r="M37">
        <v>0</v>
      </c>
      <c r="N37">
        <v>0</v>
      </c>
      <c r="O37">
        <v>0</v>
      </c>
      <c r="P37">
        <v>0</v>
      </c>
      <c r="Q37">
        <f t="shared" si="0"/>
        <v>0</v>
      </c>
      <c r="R37">
        <f t="shared" si="1"/>
        <v>0</v>
      </c>
    </row>
    <row r="38" spans="1:18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0</v>
      </c>
      <c r="G38">
        <v>37</v>
      </c>
      <c r="H38">
        <v>4</v>
      </c>
      <c r="I38" t="s">
        <v>3050</v>
      </c>
      <c r="J38">
        <v>0</v>
      </c>
      <c r="K38">
        <v>9.9382047427411593E-2</v>
      </c>
      <c r="M38">
        <v>0</v>
      </c>
      <c r="N38">
        <v>0</v>
      </c>
      <c r="O38">
        <v>0</v>
      </c>
      <c r="P38">
        <v>0</v>
      </c>
      <c r="Q38">
        <f t="shared" si="0"/>
        <v>0</v>
      </c>
      <c r="R38">
        <f t="shared" si="1"/>
        <v>0</v>
      </c>
    </row>
    <row r="39" spans="1:18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0</v>
      </c>
      <c r="G39">
        <v>38</v>
      </c>
      <c r="H39">
        <v>4</v>
      </c>
      <c r="I39" t="s">
        <v>3051</v>
      </c>
      <c r="J39">
        <v>-1000</v>
      </c>
      <c r="K39">
        <v>0</v>
      </c>
      <c r="M39">
        <v>0</v>
      </c>
      <c r="N39">
        <v>0</v>
      </c>
      <c r="O39">
        <v>0</v>
      </c>
      <c r="P39">
        <v>-3.9168501268932197E-2</v>
      </c>
      <c r="Q39">
        <f t="shared" si="0"/>
        <v>0</v>
      </c>
      <c r="R39">
        <f t="shared" si="1"/>
        <v>3.9168501268932197E-2</v>
      </c>
    </row>
    <row r="40" spans="1:18" ht="15" x14ac:dyDescent="0.25">
      <c r="A40" s="4" t="s">
        <v>39</v>
      </c>
      <c r="B40" s="4" t="s">
        <v>1051</v>
      </c>
      <c r="C40" s="4" t="s">
        <v>2036</v>
      </c>
      <c r="D40">
        <v>0.78373459374950005</v>
      </c>
      <c r="E40">
        <v>1.0411673184315799</v>
      </c>
      <c r="F40">
        <v>0.78373459374813603</v>
      </c>
      <c r="G40">
        <v>39</v>
      </c>
      <c r="H40">
        <v>4</v>
      </c>
      <c r="I40" t="s">
        <v>3052</v>
      </c>
      <c r="J40">
        <v>0.77589393051573596</v>
      </c>
      <c r="K40">
        <v>0.89225444777685003</v>
      </c>
      <c r="M40">
        <v>0.42375226415720102</v>
      </c>
      <c r="N40">
        <v>0.85590794841903095</v>
      </c>
      <c r="O40">
        <v>0.38534845352830899</v>
      </c>
      <c r="P40">
        <v>0.409385805835768</v>
      </c>
      <c r="Q40">
        <f t="shared" si="0"/>
        <v>0.26129792266760754</v>
      </c>
      <c r="R40">
        <f t="shared" si="1"/>
        <v>-2.4037352307459015E-2</v>
      </c>
    </row>
    <row r="41" spans="1:18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0</v>
      </c>
      <c r="G41">
        <v>40</v>
      </c>
      <c r="H41">
        <v>4</v>
      </c>
      <c r="I41" t="s">
        <v>3053</v>
      </c>
      <c r="J41">
        <v>0</v>
      </c>
      <c r="K41">
        <v>0.29814614222749602</v>
      </c>
      <c r="M41">
        <v>0</v>
      </c>
      <c r="N41">
        <v>0</v>
      </c>
      <c r="O41">
        <v>0</v>
      </c>
      <c r="P41">
        <v>0</v>
      </c>
      <c r="Q41">
        <f t="shared" si="0"/>
        <v>0</v>
      </c>
      <c r="R41">
        <f t="shared" si="1"/>
        <v>0</v>
      </c>
    </row>
    <row r="42" spans="1:18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0</v>
      </c>
      <c r="G42">
        <v>41</v>
      </c>
      <c r="H42">
        <v>4</v>
      </c>
      <c r="I42" t="s">
        <v>3054</v>
      </c>
      <c r="J42">
        <v>0</v>
      </c>
      <c r="K42">
        <v>0.298146142176896</v>
      </c>
      <c r="M42">
        <v>0</v>
      </c>
      <c r="N42">
        <v>0</v>
      </c>
      <c r="O42">
        <v>0</v>
      </c>
      <c r="P42">
        <v>0</v>
      </c>
      <c r="Q42">
        <f t="shared" si="0"/>
        <v>0</v>
      </c>
      <c r="R42">
        <f t="shared" si="1"/>
        <v>0</v>
      </c>
    </row>
    <row r="43" spans="1:18" ht="15" x14ac:dyDescent="0.25">
      <c r="A43" s="2" t="s">
        <v>42</v>
      </c>
      <c r="B43" s="2" t="s">
        <v>1054</v>
      </c>
      <c r="C43" s="2" t="s">
        <v>2039</v>
      </c>
      <c r="D43">
        <v>5.8986144191274001E-2</v>
      </c>
      <c r="E43">
        <v>7.8361279522489599E-2</v>
      </c>
      <c r="F43">
        <v>5.8986144191171999E-2</v>
      </c>
      <c r="G43">
        <v>42</v>
      </c>
      <c r="H43">
        <v>4</v>
      </c>
      <c r="I43" t="s">
        <v>3055</v>
      </c>
      <c r="J43">
        <v>5.839603308E-2</v>
      </c>
      <c r="K43">
        <v>0.157778080483051</v>
      </c>
      <c r="M43">
        <v>3.1892827437117799E-2</v>
      </c>
      <c r="N43">
        <v>6.4418120703803095E-2</v>
      </c>
      <c r="O43">
        <v>2.90024449922032E-2</v>
      </c>
      <c r="P43">
        <v>3.08115660141586E-2</v>
      </c>
      <c r="Q43">
        <f t="shared" si="0"/>
        <v>1.9666041369456135E-2</v>
      </c>
      <c r="R43">
        <f t="shared" si="1"/>
        <v>-1.8091210219553996E-3</v>
      </c>
    </row>
    <row r="44" spans="1:18" ht="15" x14ac:dyDescent="0.25">
      <c r="A44" s="2" t="s">
        <v>43</v>
      </c>
      <c r="B44" s="2" t="s">
        <v>1055</v>
      </c>
      <c r="C44" s="9" t="s">
        <v>2040</v>
      </c>
      <c r="D44">
        <v>5.5799212582314803E-3</v>
      </c>
      <c r="E44">
        <v>7.4127538835000503E-3</v>
      </c>
      <c r="F44">
        <v>5.5799212582314803E-3</v>
      </c>
      <c r="G44">
        <v>43</v>
      </c>
      <c r="H44">
        <v>4</v>
      </c>
      <c r="I44" t="s">
        <v>3056</v>
      </c>
      <c r="J44">
        <v>-0.29262204379210699</v>
      </c>
      <c r="K44">
        <v>0.316153027418068</v>
      </c>
      <c r="M44">
        <v>3.0169706503784298E-3</v>
      </c>
      <c r="N44">
        <v>6.0937707669381797E-3</v>
      </c>
      <c r="O44">
        <v>2.74354870236948E-3</v>
      </c>
      <c r="P44">
        <v>2.9146863989808502E-3</v>
      </c>
      <c r="Q44">
        <f t="shared" si="0"/>
        <v>1.8603515080416954E-3</v>
      </c>
      <c r="R44">
        <f t="shared" si="1"/>
        <v>-1.7113769661137018E-4</v>
      </c>
    </row>
    <row r="45" spans="1:18" ht="15" x14ac:dyDescent="0.25">
      <c r="A45" s="2" t="s">
        <v>44</v>
      </c>
      <c r="B45" s="2" t="s">
        <v>1056</v>
      </c>
      <c r="C45" s="2" t="s">
        <v>2041</v>
      </c>
      <c r="D45">
        <v>0.205169624622868</v>
      </c>
      <c r="E45">
        <v>0.272561540087496</v>
      </c>
      <c r="F45">
        <v>0.20516962462251301</v>
      </c>
      <c r="G45">
        <v>44</v>
      </c>
      <c r="H45">
        <v>4</v>
      </c>
      <c r="I45" t="s">
        <v>3057</v>
      </c>
      <c r="J45">
        <v>0.20311705995972201</v>
      </c>
      <c r="K45">
        <v>0.32237551682676702</v>
      </c>
      <c r="M45">
        <v>0.11093180480176799</v>
      </c>
      <c r="N45">
        <v>0.22406349533294301</v>
      </c>
      <c r="O45">
        <v>0.10087827970074301</v>
      </c>
      <c r="P45">
        <v>5.93906331255959E-2</v>
      </c>
      <c r="Q45">
        <f t="shared" si="0"/>
        <v>6.8403764662175862E-2</v>
      </c>
      <c r="R45">
        <f t="shared" si="1"/>
        <v>4.1487646575147107E-2</v>
      </c>
    </row>
    <row r="46" spans="1:18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0</v>
      </c>
      <c r="G46">
        <v>45</v>
      </c>
      <c r="H46">
        <v>4</v>
      </c>
      <c r="I46" t="s">
        <v>3058</v>
      </c>
      <c r="J46">
        <v>0</v>
      </c>
      <c r="K46">
        <v>0.106092214864507</v>
      </c>
      <c r="M46">
        <v>0</v>
      </c>
      <c r="N46">
        <v>0</v>
      </c>
      <c r="O46">
        <v>0</v>
      </c>
      <c r="P46">
        <v>0</v>
      </c>
      <c r="Q46">
        <f t="shared" si="0"/>
        <v>0</v>
      </c>
      <c r="R46">
        <f t="shared" si="1"/>
        <v>0</v>
      </c>
    </row>
    <row r="47" spans="1:18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0</v>
      </c>
      <c r="G47">
        <v>46</v>
      </c>
      <c r="H47">
        <v>5</v>
      </c>
      <c r="I47" t="s">
        <v>3059</v>
      </c>
      <c r="J47">
        <v>0</v>
      </c>
      <c r="K47">
        <v>0</v>
      </c>
      <c r="M47">
        <v>0</v>
      </c>
      <c r="N47">
        <v>0</v>
      </c>
      <c r="O47">
        <v>0</v>
      </c>
      <c r="P47">
        <v>0</v>
      </c>
      <c r="Q47">
        <f t="shared" si="0"/>
        <v>0</v>
      </c>
      <c r="R47">
        <f t="shared" si="1"/>
        <v>0</v>
      </c>
    </row>
    <row r="48" spans="1:18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0</v>
      </c>
      <c r="G48">
        <v>47</v>
      </c>
      <c r="H48">
        <v>5</v>
      </c>
      <c r="I48" t="s">
        <v>3060</v>
      </c>
      <c r="J48">
        <v>0</v>
      </c>
      <c r="K48">
        <v>9.9382047396034096E-2</v>
      </c>
      <c r="M48">
        <v>0</v>
      </c>
      <c r="N48">
        <v>0</v>
      </c>
      <c r="O48">
        <v>0</v>
      </c>
      <c r="P48">
        <v>0</v>
      </c>
      <c r="Q48">
        <f t="shared" si="0"/>
        <v>0</v>
      </c>
      <c r="R48">
        <f t="shared" si="1"/>
        <v>0</v>
      </c>
    </row>
    <row r="49" spans="1:18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0</v>
      </c>
      <c r="G49">
        <v>48</v>
      </c>
      <c r="H49">
        <v>5</v>
      </c>
      <c r="I49" t="s">
        <v>3061</v>
      </c>
      <c r="J49">
        <v>0</v>
      </c>
      <c r="K49">
        <v>0</v>
      </c>
      <c r="M49">
        <v>0</v>
      </c>
      <c r="N49">
        <v>0</v>
      </c>
      <c r="O49">
        <v>0</v>
      </c>
      <c r="P49">
        <v>0</v>
      </c>
      <c r="Q49">
        <f t="shared" si="0"/>
        <v>0</v>
      </c>
      <c r="R49">
        <f t="shared" si="1"/>
        <v>0</v>
      </c>
    </row>
    <row r="50" spans="1:18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0</v>
      </c>
      <c r="G50">
        <v>49</v>
      </c>
      <c r="H50">
        <v>5</v>
      </c>
      <c r="I50" t="s">
        <v>3062</v>
      </c>
      <c r="J50">
        <v>0</v>
      </c>
      <c r="K50">
        <v>0.119258456877555</v>
      </c>
      <c r="M50">
        <v>0</v>
      </c>
      <c r="N50">
        <v>0</v>
      </c>
      <c r="O50">
        <v>0</v>
      </c>
      <c r="P50">
        <v>3.9168501268984503E-2</v>
      </c>
      <c r="Q50">
        <f t="shared" si="0"/>
        <v>0</v>
      </c>
      <c r="R50">
        <f t="shared" si="1"/>
        <v>-3.9168501268984503E-2</v>
      </c>
    </row>
    <row r="51" spans="1:18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0</v>
      </c>
      <c r="G51">
        <v>50</v>
      </c>
      <c r="H51">
        <v>5</v>
      </c>
      <c r="I51" t="s">
        <v>3063</v>
      </c>
      <c r="J51">
        <v>0</v>
      </c>
      <c r="K51">
        <v>0.29814614219443403</v>
      </c>
      <c r="M51">
        <v>0</v>
      </c>
      <c r="N51">
        <v>0</v>
      </c>
      <c r="O51">
        <v>0</v>
      </c>
      <c r="P51">
        <v>0</v>
      </c>
      <c r="Q51">
        <f t="shared" si="0"/>
        <v>0</v>
      </c>
      <c r="R51">
        <f t="shared" si="1"/>
        <v>0</v>
      </c>
    </row>
    <row r="52" spans="1:18" ht="15" x14ac:dyDescent="0.25">
      <c r="A52" s="2" t="s">
        <v>51</v>
      </c>
      <c r="B52" s="2" t="s">
        <v>1063</v>
      </c>
      <c r="C52" s="9" t="s">
        <v>2048</v>
      </c>
      <c r="D52">
        <v>2.5405029400981198</v>
      </c>
      <c r="E52">
        <v>1.39002282322065</v>
      </c>
      <c r="F52">
        <v>2.54050294009232</v>
      </c>
      <c r="G52">
        <v>51</v>
      </c>
      <c r="H52">
        <v>5</v>
      </c>
      <c r="I52" t="s">
        <v>3064</v>
      </c>
      <c r="J52">
        <v>2.3772488397562501</v>
      </c>
      <c r="K52">
        <v>2.7780134249946999</v>
      </c>
      <c r="M52">
        <v>2.35206605518067</v>
      </c>
      <c r="N52">
        <v>2.42556125044996</v>
      </c>
      <c r="O52">
        <v>2.3455348543587902</v>
      </c>
      <c r="P52">
        <v>2.3496228022102099</v>
      </c>
      <c r="Q52">
        <f t="shared" si="0"/>
        <v>4.4438017476007292E-2</v>
      </c>
      <c r="R52">
        <f t="shared" si="1"/>
        <v>-4.0879478514197487E-3</v>
      </c>
    </row>
    <row r="53" spans="1:18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0</v>
      </c>
      <c r="G53">
        <v>52</v>
      </c>
      <c r="H53">
        <v>5</v>
      </c>
      <c r="I53" t="s">
        <v>3065</v>
      </c>
      <c r="J53">
        <v>-0.298146142218911</v>
      </c>
      <c r="K53">
        <v>0.206735103387473</v>
      </c>
      <c r="M53">
        <v>0</v>
      </c>
      <c r="N53">
        <v>0</v>
      </c>
      <c r="O53">
        <v>0</v>
      </c>
      <c r="P53">
        <v>0</v>
      </c>
      <c r="Q53">
        <f t="shared" si="0"/>
        <v>0</v>
      </c>
      <c r="R53">
        <f t="shared" si="1"/>
        <v>0</v>
      </c>
    </row>
    <row r="54" spans="1:18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0</v>
      </c>
      <c r="G54">
        <v>53</v>
      </c>
      <c r="H54">
        <v>5</v>
      </c>
      <c r="I54" t="s">
        <v>3066</v>
      </c>
      <c r="J54">
        <v>0</v>
      </c>
      <c r="K54">
        <v>0</v>
      </c>
      <c r="M54">
        <v>0</v>
      </c>
      <c r="N54">
        <v>0</v>
      </c>
      <c r="O54">
        <v>0</v>
      </c>
      <c r="P54">
        <v>0</v>
      </c>
      <c r="Q54">
        <f t="shared" si="0"/>
        <v>0</v>
      </c>
      <c r="R54">
        <f t="shared" si="1"/>
        <v>0</v>
      </c>
    </row>
    <row r="55" spans="1:18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0</v>
      </c>
      <c r="G55">
        <v>54</v>
      </c>
      <c r="H55">
        <v>5</v>
      </c>
      <c r="I55" t="s">
        <v>3067</v>
      </c>
      <c r="J55">
        <v>0</v>
      </c>
      <c r="K55">
        <v>0.29814614221243102</v>
      </c>
      <c r="M55">
        <v>0</v>
      </c>
      <c r="N55">
        <v>0</v>
      </c>
      <c r="O55">
        <v>0</v>
      </c>
      <c r="P55">
        <v>0</v>
      </c>
      <c r="Q55">
        <f t="shared" si="0"/>
        <v>0</v>
      </c>
      <c r="R55">
        <f t="shared" si="1"/>
        <v>0</v>
      </c>
    </row>
    <row r="56" spans="1:18" ht="15" x14ac:dyDescent="0.25">
      <c r="A56" s="2" t="s">
        <v>55</v>
      </c>
      <c r="B56" s="2" t="s">
        <v>1067</v>
      </c>
      <c r="C56" s="9" t="s">
        <v>2052</v>
      </c>
      <c r="D56">
        <v>0</v>
      </c>
      <c r="E56">
        <v>0</v>
      </c>
      <c r="F56">
        <v>0</v>
      </c>
      <c r="G56">
        <v>55</v>
      </c>
      <c r="H56">
        <v>5</v>
      </c>
      <c r="I56" t="s">
        <v>3068</v>
      </c>
      <c r="J56">
        <v>0</v>
      </c>
      <c r="K56">
        <v>0</v>
      </c>
      <c r="M56">
        <v>0</v>
      </c>
      <c r="N56">
        <v>0</v>
      </c>
      <c r="O56">
        <v>0</v>
      </c>
      <c r="P56">
        <v>0</v>
      </c>
      <c r="Q56">
        <f t="shared" si="0"/>
        <v>0</v>
      </c>
      <c r="R56">
        <f t="shared" si="1"/>
        <v>0</v>
      </c>
    </row>
    <row r="57" spans="1:18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0</v>
      </c>
      <c r="G57">
        <v>56</v>
      </c>
      <c r="H57">
        <v>6</v>
      </c>
      <c r="I57" t="s">
        <v>3069</v>
      </c>
      <c r="J57">
        <v>0</v>
      </c>
      <c r="K57">
        <v>0.118047768904516</v>
      </c>
      <c r="M57">
        <v>0</v>
      </c>
      <c r="N57">
        <v>0</v>
      </c>
      <c r="O57">
        <v>0</v>
      </c>
      <c r="P57">
        <v>0</v>
      </c>
      <c r="Q57">
        <f t="shared" si="0"/>
        <v>0</v>
      </c>
      <c r="R57">
        <f t="shared" si="1"/>
        <v>0</v>
      </c>
    </row>
    <row r="58" spans="1:18" ht="15" x14ac:dyDescent="0.25">
      <c r="A58" s="2" t="s">
        <v>57</v>
      </c>
      <c r="B58" s="2" t="s">
        <v>1069</v>
      </c>
      <c r="C58" s="2" t="s">
        <v>2054</v>
      </c>
      <c r="D58">
        <v>9.7784494250998406E-3</v>
      </c>
      <c r="E58">
        <v>1.29903695046087E-2</v>
      </c>
      <c r="F58">
        <v>9.7784494250829097E-3</v>
      </c>
      <c r="G58">
        <v>57</v>
      </c>
      <c r="H58">
        <v>6</v>
      </c>
      <c r="I58" t="s">
        <v>3070</v>
      </c>
      <c r="J58">
        <v>9.6806235418199806E-3</v>
      </c>
      <c r="K58">
        <v>9.77844942508466E-3</v>
      </c>
      <c r="M58">
        <v>5.2870450237604604E-3</v>
      </c>
      <c r="N58">
        <v>1.0678937299571801E-2</v>
      </c>
      <c r="O58">
        <v>4.8078908267147301E-3</v>
      </c>
      <c r="P58">
        <v>5.1077985196080703E-3</v>
      </c>
      <c r="Q58">
        <f t="shared" si="0"/>
        <v>3.2601451333989203E-3</v>
      </c>
      <c r="R58">
        <f t="shared" si="1"/>
        <v>-2.9990769289334022E-4</v>
      </c>
    </row>
    <row r="59" spans="1:18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0</v>
      </c>
      <c r="G59">
        <v>58</v>
      </c>
      <c r="H59">
        <v>6</v>
      </c>
      <c r="I59" t="s">
        <v>3071</v>
      </c>
      <c r="J59">
        <v>0</v>
      </c>
      <c r="K59">
        <v>0</v>
      </c>
      <c r="M59">
        <v>0</v>
      </c>
      <c r="N59">
        <v>0</v>
      </c>
      <c r="O59">
        <v>0</v>
      </c>
      <c r="P59">
        <v>0</v>
      </c>
      <c r="Q59">
        <f t="shared" si="0"/>
        <v>0</v>
      </c>
      <c r="R59">
        <f t="shared" si="1"/>
        <v>0</v>
      </c>
    </row>
    <row r="60" spans="1:18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0</v>
      </c>
      <c r="G60">
        <v>59</v>
      </c>
      <c r="H60">
        <v>6</v>
      </c>
      <c r="I60" t="s">
        <v>3072</v>
      </c>
      <c r="J60">
        <v>0</v>
      </c>
      <c r="K60">
        <v>0</v>
      </c>
      <c r="M60">
        <v>0</v>
      </c>
      <c r="N60">
        <v>0</v>
      </c>
      <c r="O60">
        <v>0</v>
      </c>
      <c r="P60">
        <v>0</v>
      </c>
      <c r="Q60">
        <f t="shared" si="0"/>
        <v>0</v>
      </c>
      <c r="R60">
        <f t="shared" si="1"/>
        <v>0</v>
      </c>
    </row>
    <row r="61" spans="1:18" ht="15" x14ac:dyDescent="0.25">
      <c r="A61" s="2" t="s">
        <v>60</v>
      </c>
      <c r="B61" s="2" t="s">
        <v>1072</v>
      </c>
      <c r="C61" s="2" t="s">
        <v>2057</v>
      </c>
      <c r="D61">
        <v>9.7784494250998406E-3</v>
      </c>
      <c r="E61">
        <v>1.29903695046087E-2</v>
      </c>
      <c r="F61">
        <v>9.7784494250829097E-3</v>
      </c>
      <c r="G61">
        <v>60</v>
      </c>
      <c r="H61">
        <v>6</v>
      </c>
      <c r="I61" t="s">
        <v>3073</v>
      </c>
      <c r="J61">
        <v>9.6806235418199806E-3</v>
      </c>
      <c r="K61">
        <v>9.77844942508466E-3</v>
      </c>
      <c r="M61">
        <v>5.2870450237604604E-3</v>
      </c>
      <c r="N61">
        <v>1.0678937299571801E-2</v>
      </c>
      <c r="O61">
        <v>4.8078908267147301E-3</v>
      </c>
      <c r="P61">
        <v>5.1077985196080703E-3</v>
      </c>
      <c r="Q61">
        <f t="shared" si="0"/>
        <v>3.2601451333989203E-3</v>
      </c>
      <c r="R61">
        <f t="shared" si="1"/>
        <v>-2.9990769289334022E-4</v>
      </c>
    </row>
    <row r="62" spans="1:18" ht="15" x14ac:dyDescent="0.25">
      <c r="A62" s="2" t="s">
        <v>61</v>
      </c>
      <c r="B62" s="2" t="s">
        <v>1073</v>
      </c>
      <c r="C62" s="2" t="s">
        <v>2058</v>
      </c>
      <c r="D62">
        <v>0</v>
      </c>
      <c r="E62">
        <v>3.0886473095126099E-3</v>
      </c>
      <c r="F62">
        <v>0</v>
      </c>
      <c r="G62">
        <v>61</v>
      </c>
      <c r="H62">
        <v>6</v>
      </c>
      <c r="I62" t="s">
        <v>3074</v>
      </c>
      <c r="J62">
        <v>0</v>
      </c>
      <c r="K62">
        <v>0.15739702521137899</v>
      </c>
      <c r="M62">
        <v>1.2570710465253799E-3</v>
      </c>
      <c r="N62">
        <v>2.53907103620682E-3</v>
      </c>
      <c r="O62">
        <v>1.1431452401022501E-3</v>
      </c>
      <c r="P62">
        <v>1.2144526104144199E-3</v>
      </c>
      <c r="Q62">
        <f t="shared" si="0"/>
        <v>7.7514642607515887E-4</v>
      </c>
      <c r="R62">
        <f t="shared" si="1"/>
        <v>-7.1307370312169872E-5</v>
      </c>
    </row>
    <row r="63" spans="1:18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0</v>
      </c>
      <c r="G63">
        <v>62</v>
      </c>
      <c r="H63">
        <v>6</v>
      </c>
      <c r="I63" t="s">
        <v>3075</v>
      </c>
      <c r="J63">
        <v>0</v>
      </c>
      <c r="K63">
        <v>0</v>
      </c>
      <c r="M63">
        <v>0</v>
      </c>
      <c r="N63">
        <v>0</v>
      </c>
      <c r="O63">
        <v>0</v>
      </c>
      <c r="P63">
        <v>0</v>
      </c>
      <c r="Q63">
        <f t="shared" si="0"/>
        <v>0</v>
      </c>
      <c r="R63">
        <f t="shared" si="1"/>
        <v>0</v>
      </c>
    </row>
    <row r="64" spans="1:18" ht="15" x14ac:dyDescent="0.25">
      <c r="A64" s="2" t="s">
        <v>63</v>
      </c>
      <c r="B64" s="2" t="s">
        <v>1075</v>
      </c>
      <c r="C64" s="9" t="s">
        <v>2060</v>
      </c>
      <c r="D64">
        <v>0.47730199055092698</v>
      </c>
      <c r="E64">
        <v>0.62790259349981203</v>
      </c>
      <c r="F64">
        <v>0.47730199055001798</v>
      </c>
      <c r="G64">
        <v>63</v>
      </c>
      <c r="H64">
        <v>6</v>
      </c>
      <c r="I64" t="s">
        <v>3076</v>
      </c>
      <c r="J64">
        <v>-999.33764291862099</v>
      </c>
      <c r="K64">
        <v>1000</v>
      </c>
      <c r="M64">
        <v>0.33285317419381499</v>
      </c>
      <c r="N64">
        <v>0.51617718986699401</v>
      </c>
      <c r="O64">
        <v>0.34437623385667898</v>
      </c>
      <c r="P64">
        <v>0.432724337712102</v>
      </c>
      <c r="Q64">
        <f t="shared" si="0"/>
        <v>0.10267752440902221</v>
      </c>
      <c r="R64">
        <f t="shared" si="1"/>
        <v>-8.8348103855423021E-2</v>
      </c>
    </row>
    <row r="65" spans="1:18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0</v>
      </c>
      <c r="G65">
        <v>64</v>
      </c>
      <c r="H65">
        <v>6</v>
      </c>
      <c r="I65" t="s">
        <v>3077</v>
      </c>
      <c r="J65">
        <v>-999.52747304962099</v>
      </c>
      <c r="K65">
        <v>999.81016986900102</v>
      </c>
      <c r="M65">
        <v>0</v>
      </c>
      <c r="N65">
        <v>0</v>
      </c>
      <c r="O65">
        <v>0</v>
      </c>
      <c r="P65">
        <v>0</v>
      </c>
      <c r="Q65">
        <f t="shared" si="0"/>
        <v>0</v>
      </c>
      <c r="R65">
        <f t="shared" si="1"/>
        <v>0</v>
      </c>
    </row>
    <row r="66" spans="1:18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0</v>
      </c>
      <c r="G66">
        <v>65</v>
      </c>
      <c r="H66">
        <v>6</v>
      </c>
      <c r="I66" t="s">
        <v>3078</v>
      </c>
      <c r="J66">
        <v>0</v>
      </c>
      <c r="K66">
        <v>0</v>
      </c>
      <c r="M66">
        <v>0</v>
      </c>
      <c r="N66">
        <v>0</v>
      </c>
      <c r="O66">
        <v>0</v>
      </c>
      <c r="P66">
        <v>0</v>
      </c>
      <c r="Q66">
        <f t="shared" si="0"/>
        <v>0</v>
      </c>
      <c r="R66">
        <f t="shared" si="1"/>
        <v>0</v>
      </c>
    </row>
    <row r="67" spans="1:18" ht="15" x14ac:dyDescent="0.25">
      <c r="A67" s="2" t="s">
        <v>66</v>
      </c>
      <c r="B67" s="2" t="s">
        <v>1078</v>
      </c>
      <c r="C67" s="9" t="s">
        <v>2063</v>
      </c>
      <c r="D67">
        <v>2.32496708406416E-3</v>
      </c>
      <c r="E67">
        <v>3.08864730948244E-3</v>
      </c>
      <c r="F67">
        <v>2.32496708406416E-3</v>
      </c>
      <c r="G67">
        <v>66</v>
      </c>
      <c r="H67">
        <v>7</v>
      </c>
      <c r="I67" t="s">
        <v>3079</v>
      </c>
      <c r="J67">
        <v>2.3017075724283101E-3</v>
      </c>
      <c r="K67">
        <v>7.6432329630051797E-3</v>
      </c>
      <c r="M67">
        <v>1.25707104655248E-3</v>
      </c>
      <c r="N67">
        <v>2.5390710361534699E-3</v>
      </c>
      <c r="O67">
        <v>1.1431452401211601E-3</v>
      </c>
      <c r="P67">
        <v>1.2144526103838899E-3</v>
      </c>
      <c r="Q67">
        <f t="shared" ref="Q67:Q130" si="2">STDEV(M67:O67)</f>
        <v>7.7514642603149534E-4</v>
      </c>
      <c r="R67">
        <f t="shared" ref="R67:R130" si="3">O67-P67</f>
        <v>-7.1307370262729819E-5</v>
      </c>
    </row>
    <row r="68" spans="1:18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0</v>
      </c>
      <c r="G68">
        <v>67</v>
      </c>
      <c r="H68">
        <v>7</v>
      </c>
      <c r="I68" t="s">
        <v>3080</v>
      </c>
      <c r="J68">
        <v>0</v>
      </c>
      <c r="K68">
        <v>0</v>
      </c>
      <c r="M68">
        <v>0</v>
      </c>
      <c r="N68">
        <v>0</v>
      </c>
      <c r="O68">
        <v>0</v>
      </c>
      <c r="P68">
        <v>0</v>
      </c>
      <c r="Q68">
        <f t="shared" si="2"/>
        <v>0</v>
      </c>
      <c r="R68">
        <f t="shared" si="3"/>
        <v>0</v>
      </c>
    </row>
    <row r="69" spans="1:18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0</v>
      </c>
      <c r="G69">
        <v>68</v>
      </c>
      <c r="H69">
        <v>7</v>
      </c>
      <c r="I69" t="s">
        <v>3081</v>
      </c>
      <c r="J69">
        <v>0</v>
      </c>
      <c r="K69">
        <v>0.29814614219556601</v>
      </c>
      <c r="M69">
        <v>0</v>
      </c>
      <c r="N69">
        <v>0</v>
      </c>
      <c r="O69">
        <v>0</v>
      </c>
      <c r="P69">
        <v>0</v>
      </c>
      <c r="Q69">
        <f t="shared" si="2"/>
        <v>0</v>
      </c>
      <c r="R69">
        <f t="shared" si="3"/>
        <v>0</v>
      </c>
    </row>
    <row r="70" spans="1:18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0</v>
      </c>
      <c r="G70">
        <v>69</v>
      </c>
      <c r="H70">
        <v>7</v>
      </c>
      <c r="I70" t="s">
        <v>3082</v>
      </c>
      <c r="J70">
        <v>0</v>
      </c>
      <c r="K70">
        <v>0.149073071092028</v>
      </c>
      <c r="M70">
        <v>0</v>
      </c>
      <c r="N70">
        <v>0</v>
      </c>
      <c r="O70">
        <v>0</v>
      </c>
      <c r="P70">
        <v>0</v>
      </c>
      <c r="Q70">
        <f t="shared" si="2"/>
        <v>0</v>
      </c>
      <c r="R70">
        <f t="shared" si="3"/>
        <v>0</v>
      </c>
    </row>
    <row r="71" spans="1:18" ht="15" x14ac:dyDescent="0.25">
      <c r="A71" s="2" t="s">
        <v>70</v>
      </c>
      <c r="B71" s="2" t="s">
        <v>1082</v>
      </c>
      <c r="C71" s="9" t="s">
        <v>2067</v>
      </c>
      <c r="D71">
        <v>7.9904997206240697E-2</v>
      </c>
      <c r="E71">
        <v>0.103062685468198</v>
      </c>
      <c r="F71">
        <v>7.9904997206102502E-2</v>
      </c>
      <c r="G71">
        <v>70</v>
      </c>
      <c r="H71">
        <v>7</v>
      </c>
      <c r="I71" t="s">
        <v>3083</v>
      </c>
      <c r="J71">
        <v>7.9105609022008097E-2</v>
      </c>
      <c r="K71">
        <v>8.4447134410311306E-2</v>
      </c>
      <c r="M71">
        <v>4.19462324106116E-2</v>
      </c>
      <c r="N71">
        <v>8.47242994627605E-2</v>
      </c>
      <c r="O71">
        <v>3.8144730206738399E-2</v>
      </c>
      <c r="P71">
        <v>4.0524130747361102E-2</v>
      </c>
      <c r="Q71">
        <f t="shared" si="2"/>
        <v>2.5865262134765362E-2</v>
      </c>
      <c r="R71">
        <f t="shared" si="3"/>
        <v>-2.3794005406227031E-3</v>
      </c>
    </row>
    <row r="72" spans="1:18" ht="15" x14ac:dyDescent="0.25">
      <c r="A72" s="2" t="s">
        <v>71</v>
      </c>
      <c r="B72" s="2" t="s">
        <v>1083</v>
      </c>
      <c r="C72" s="9" t="s">
        <v>2068</v>
      </c>
      <c r="D72">
        <v>5.8670626451089503E-2</v>
      </c>
      <c r="E72">
        <v>7.7941556067344195E-2</v>
      </c>
      <c r="F72">
        <v>5.8670626450975802E-2</v>
      </c>
      <c r="G72">
        <v>71</v>
      </c>
      <c r="H72">
        <v>7</v>
      </c>
      <c r="I72" t="s">
        <v>3084</v>
      </c>
      <c r="J72">
        <v>5.8083671852841703E-2</v>
      </c>
      <c r="K72">
        <v>0.215480697059206</v>
      </c>
      <c r="M72">
        <v>3.17220011335166E-2</v>
      </c>
      <c r="N72">
        <v>6.4073080444586594E-2</v>
      </c>
      <c r="O72">
        <v>2.8847100330949602E-2</v>
      </c>
      <c r="P72">
        <v>3.0646531228740101E-2</v>
      </c>
      <c r="Q72">
        <f t="shared" si="2"/>
        <v>1.9560704921611296E-2</v>
      </c>
      <c r="R72">
        <f t="shared" si="3"/>
        <v>-1.7994308977904994E-3</v>
      </c>
    </row>
    <row r="73" spans="1:18" ht="15" x14ac:dyDescent="0.25">
      <c r="A73" s="2" t="s">
        <v>72</v>
      </c>
      <c r="B73" s="2" t="s">
        <v>1084</v>
      </c>
      <c r="C73" s="9" t="s">
        <v>2069</v>
      </c>
      <c r="D73">
        <v>9.8037252443532494E-2</v>
      </c>
      <c r="E73">
        <v>0.127150261390966</v>
      </c>
      <c r="F73">
        <v>9.8037252443305106E-2</v>
      </c>
      <c r="G73">
        <v>72</v>
      </c>
      <c r="H73">
        <v>7</v>
      </c>
      <c r="I73" t="s">
        <v>3085</v>
      </c>
      <c r="J73">
        <v>9.7056464958996003E-2</v>
      </c>
      <c r="K73">
        <v>0.102397990349573</v>
      </c>
      <c r="M73">
        <v>5.1749810235833103E-2</v>
      </c>
      <c r="N73">
        <v>0.104525869609574</v>
      </c>
      <c r="O73">
        <v>4.7059829602176299E-2</v>
      </c>
      <c r="P73">
        <v>4.9995338213420802E-2</v>
      </c>
      <c r="Q73">
        <f t="shared" si="2"/>
        <v>3.1910432242702194E-2</v>
      </c>
      <c r="R73">
        <f t="shared" si="3"/>
        <v>-2.9355086112445028E-3</v>
      </c>
    </row>
    <row r="74" spans="1:18" ht="15" x14ac:dyDescent="0.25">
      <c r="A74" s="2" t="s">
        <v>73</v>
      </c>
      <c r="B74" s="2" t="s">
        <v>1085</v>
      </c>
      <c r="C74" s="2" t="s">
        <v>2070</v>
      </c>
      <c r="D74">
        <v>5.8670626451126501E-2</v>
      </c>
      <c r="E74">
        <v>7.7941556067296899E-2</v>
      </c>
      <c r="F74">
        <v>5.8670626451025103E-2</v>
      </c>
      <c r="G74">
        <v>73</v>
      </c>
      <c r="H74">
        <v>7</v>
      </c>
      <c r="I74" t="s">
        <v>3086</v>
      </c>
      <c r="J74">
        <v>5.8083671852824301E-2</v>
      </c>
      <c r="K74">
        <v>0.21548069705924</v>
      </c>
      <c r="M74">
        <v>3.1722001133490101E-2</v>
      </c>
      <c r="N74">
        <v>6.4073080444599306E-2</v>
      </c>
      <c r="O74">
        <v>2.8847100330973499E-2</v>
      </c>
      <c r="P74">
        <v>3.0646531228778001E-2</v>
      </c>
      <c r="Q74">
        <f t="shared" si="2"/>
        <v>1.9560704921617503E-2</v>
      </c>
      <c r="R74">
        <f t="shared" si="3"/>
        <v>-1.799430897804502E-3</v>
      </c>
    </row>
    <row r="75" spans="1:18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0</v>
      </c>
      <c r="G75">
        <v>74</v>
      </c>
      <c r="H75">
        <v>7</v>
      </c>
      <c r="I75" t="s">
        <v>3087</v>
      </c>
      <c r="J75">
        <v>0</v>
      </c>
      <c r="K75">
        <v>0</v>
      </c>
      <c r="M75">
        <v>0</v>
      </c>
      <c r="N75">
        <v>0</v>
      </c>
      <c r="O75">
        <v>0</v>
      </c>
      <c r="P75">
        <v>0</v>
      </c>
      <c r="Q75">
        <f t="shared" si="2"/>
        <v>0</v>
      </c>
      <c r="R75">
        <f t="shared" si="3"/>
        <v>0</v>
      </c>
    </row>
    <row r="76" spans="1:18" ht="15" x14ac:dyDescent="0.25">
      <c r="A76" s="2" t="s">
        <v>75</v>
      </c>
      <c r="B76" s="2" t="s">
        <v>1087</v>
      </c>
      <c r="C76" s="2" t="s">
        <v>2072</v>
      </c>
      <c r="D76">
        <v>5.57992125821433E-3</v>
      </c>
      <c r="E76">
        <v>7.41275388353148E-3</v>
      </c>
      <c r="F76">
        <v>5.5799212582046797E-3</v>
      </c>
      <c r="G76">
        <v>75</v>
      </c>
      <c r="H76">
        <v>7</v>
      </c>
      <c r="I76" t="s">
        <v>3088</v>
      </c>
      <c r="J76">
        <v>5.5240984276216203E-3</v>
      </c>
      <c r="K76">
        <v>6.662712680825E-3</v>
      </c>
      <c r="M76">
        <v>3.0169706503253798E-3</v>
      </c>
      <c r="N76">
        <v>6.0937707669751597E-3</v>
      </c>
      <c r="O76">
        <v>2.7435487023429799E-3</v>
      </c>
      <c r="P76">
        <v>2.9146863989579302E-3</v>
      </c>
      <c r="Q76">
        <f t="shared" si="2"/>
        <v>1.8603515080849145E-3</v>
      </c>
      <c r="R76">
        <f t="shared" si="3"/>
        <v>-1.7113769661495021E-4</v>
      </c>
    </row>
    <row r="77" spans="1:18" ht="15" x14ac:dyDescent="0.25">
      <c r="A77" s="2" t="s">
        <v>76</v>
      </c>
      <c r="B77" s="2" t="s">
        <v>1088</v>
      </c>
      <c r="C77" s="2" t="s">
        <v>2073</v>
      </c>
      <c r="D77">
        <v>1.3950528717852901E-2</v>
      </c>
      <c r="E77">
        <v>1.8532848609350401E-2</v>
      </c>
      <c r="F77">
        <v>1.39505287178288E-2</v>
      </c>
      <c r="G77">
        <v>76</v>
      </c>
      <c r="H77">
        <v>8</v>
      </c>
      <c r="I77" t="s">
        <v>3089</v>
      </c>
      <c r="J77">
        <v>0</v>
      </c>
      <c r="K77">
        <v>0.22574422116624401</v>
      </c>
      <c r="M77">
        <v>0.215844688767173</v>
      </c>
      <c r="N77">
        <v>0.150417115229599</v>
      </c>
      <c r="O77">
        <v>0</v>
      </c>
      <c r="P77">
        <v>0</v>
      </c>
      <c r="Q77">
        <f t="shared" si="2"/>
        <v>0.11067595764362953</v>
      </c>
      <c r="R77">
        <f t="shared" si="3"/>
        <v>0</v>
      </c>
    </row>
    <row r="78" spans="1:18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0</v>
      </c>
      <c r="G78">
        <v>77</v>
      </c>
      <c r="H78">
        <v>8</v>
      </c>
      <c r="I78" t="s">
        <v>3090</v>
      </c>
      <c r="J78">
        <v>0</v>
      </c>
      <c r="K78">
        <v>0.10398570217790901</v>
      </c>
      <c r="M78">
        <v>0</v>
      </c>
      <c r="N78">
        <v>0</v>
      </c>
      <c r="O78">
        <v>0</v>
      </c>
      <c r="P78">
        <v>0</v>
      </c>
      <c r="Q78">
        <f t="shared" si="2"/>
        <v>0</v>
      </c>
      <c r="R78">
        <f t="shared" si="3"/>
        <v>0</v>
      </c>
    </row>
    <row r="79" spans="1:18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0</v>
      </c>
      <c r="G79">
        <v>78</v>
      </c>
      <c r="H79">
        <v>8</v>
      </c>
      <c r="I79" t="s">
        <v>3091</v>
      </c>
      <c r="J79">
        <v>-0.29814614222755198</v>
      </c>
      <c r="K79">
        <v>0</v>
      </c>
      <c r="M79">
        <v>0</v>
      </c>
      <c r="N79">
        <v>0</v>
      </c>
      <c r="O79">
        <v>0</v>
      </c>
      <c r="P79">
        <v>0</v>
      </c>
      <c r="Q79">
        <f t="shared" si="2"/>
        <v>0</v>
      </c>
      <c r="R79">
        <f t="shared" si="3"/>
        <v>0</v>
      </c>
    </row>
    <row r="80" spans="1:18" ht="15" x14ac:dyDescent="0.25">
      <c r="A80" s="2" t="s">
        <v>79</v>
      </c>
      <c r="B80" s="2" t="s">
        <v>1091</v>
      </c>
      <c r="C80" s="2" t="s">
        <v>2076</v>
      </c>
      <c r="D80">
        <v>0.205169624622868</v>
      </c>
      <c r="E80">
        <v>0.272561540087496</v>
      </c>
      <c r="F80">
        <v>0.20516962462251301</v>
      </c>
      <c r="G80">
        <v>79</v>
      </c>
      <c r="H80">
        <v>8</v>
      </c>
      <c r="I80" t="s">
        <v>3092</v>
      </c>
      <c r="J80">
        <v>0.20311705995972201</v>
      </c>
      <c r="K80">
        <v>0.32237551682676702</v>
      </c>
      <c r="M80">
        <v>0.11093180480176799</v>
      </c>
      <c r="N80">
        <v>0.22406349533294301</v>
      </c>
      <c r="O80">
        <v>0.10087827970074301</v>
      </c>
      <c r="P80">
        <v>5.93906331255959E-2</v>
      </c>
      <c r="Q80">
        <f t="shared" si="2"/>
        <v>6.8403764662175862E-2</v>
      </c>
      <c r="R80">
        <f t="shared" si="3"/>
        <v>4.1487646575147107E-2</v>
      </c>
    </row>
    <row r="81" spans="1:18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0</v>
      </c>
      <c r="G81">
        <v>80</v>
      </c>
      <c r="H81">
        <v>8</v>
      </c>
      <c r="I81" t="s">
        <v>3093</v>
      </c>
      <c r="J81">
        <v>0</v>
      </c>
      <c r="K81">
        <v>0</v>
      </c>
      <c r="M81">
        <v>0</v>
      </c>
      <c r="N81">
        <v>0</v>
      </c>
      <c r="O81">
        <v>0</v>
      </c>
      <c r="P81">
        <v>0</v>
      </c>
      <c r="Q81">
        <f t="shared" si="2"/>
        <v>0</v>
      </c>
      <c r="R81">
        <f t="shared" si="3"/>
        <v>0</v>
      </c>
    </row>
    <row r="82" spans="1:18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0</v>
      </c>
      <c r="G82">
        <v>81</v>
      </c>
      <c r="H82">
        <v>8</v>
      </c>
      <c r="I82" t="s">
        <v>3094</v>
      </c>
      <c r="J82">
        <v>0</v>
      </c>
      <c r="K82">
        <v>0</v>
      </c>
      <c r="M82">
        <v>0</v>
      </c>
      <c r="N82">
        <v>0</v>
      </c>
      <c r="O82">
        <v>0</v>
      </c>
      <c r="P82">
        <v>0</v>
      </c>
      <c r="Q82">
        <f t="shared" si="2"/>
        <v>0</v>
      </c>
      <c r="R82">
        <f t="shared" si="3"/>
        <v>0</v>
      </c>
    </row>
    <row r="83" spans="1:18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0</v>
      </c>
      <c r="G83">
        <v>82</v>
      </c>
      <c r="H83">
        <v>8</v>
      </c>
      <c r="I83" t="s">
        <v>3095</v>
      </c>
      <c r="J83">
        <v>0</v>
      </c>
      <c r="K83">
        <v>0</v>
      </c>
      <c r="M83">
        <v>0</v>
      </c>
      <c r="N83">
        <v>0</v>
      </c>
      <c r="O83">
        <v>0</v>
      </c>
      <c r="P83">
        <v>0</v>
      </c>
      <c r="Q83">
        <f t="shared" si="2"/>
        <v>0</v>
      </c>
      <c r="R83">
        <f t="shared" si="3"/>
        <v>0</v>
      </c>
    </row>
    <row r="84" spans="1:18" ht="15" x14ac:dyDescent="0.25">
      <c r="A84" s="2" t="s">
        <v>83</v>
      </c>
      <c r="B84" s="2" t="s">
        <v>1095</v>
      </c>
      <c r="C84" s="9" t="s">
        <v>2080</v>
      </c>
      <c r="D84">
        <v>0.117271864679765</v>
      </c>
      <c r="E84">
        <v>0.15270285253961899</v>
      </c>
      <c r="F84">
        <v>0.117271864679537</v>
      </c>
      <c r="G84">
        <v>83</v>
      </c>
      <c r="H84">
        <v>8</v>
      </c>
      <c r="I84" t="s">
        <v>3096</v>
      </c>
      <c r="J84">
        <v>0.116098649658966</v>
      </c>
      <c r="K84">
        <v>0.14616380685390601</v>
      </c>
      <c r="M84">
        <v>6.2149645269642E-2</v>
      </c>
      <c r="N84">
        <v>0.125531778534651</v>
      </c>
      <c r="O84">
        <v>5.6517148621423999E-2</v>
      </c>
      <c r="P84">
        <v>6.0042588000669597E-2</v>
      </c>
      <c r="Q84">
        <f t="shared" si="2"/>
        <v>3.8323271819646842E-2</v>
      </c>
      <c r="R84">
        <f t="shared" si="3"/>
        <v>-3.5254393792455985E-3</v>
      </c>
    </row>
    <row r="85" spans="1:18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0</v>
      </c>
      <c r="G85">
        <v>84</v>
      </c>
      <c r="H85">
        <v>8</v>
      </c>
      <c r="I85" t="s">
        <v>3097</v>
      </c>
      <c r="J85">
        <v>0</v>
      </c>
      <c r="K85">
        <v>0.29814614220930702</v>
      </c>
      <c r="M85">
        <v>0</v>
      </c>
      <c r="N85">
        <v>0</v>
      </c>
      <c r="O85">
        <v>0</v>
      </c>
      <c r="P85">
        <v>0</v>
      </c>
      <c r="Q85">
        <f t="shared" si="2"/>
        <v>0</v>
      </c>
      <c r="R85">
        <f t="shared" si="3"/>
        <v>0</v>
      </c>
    </row>
    <row r="86" spans="1:18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0</v>
      </c>
      <c r="G86">
        <v>85</v>
      </c>
      <c r="H86">
        <v>8</v>
      </c>
      <c r="I86" t="s">
        <v>3098</v>
      </c>
      <c r="J86">
        <v>0</v>
      </c>
      <c r="K86">
        <v>0</v>
      </c>
      <c r="M86">
        <v>0</v>
      </c>
      <c r="N86">
        <v>0</v>
      </c>
      <c r="O86">
        <v>0</v>
      </c>
      <c r="P86">
        <v>0</v>
      </c>
      <c r="Q86">
        <f t="shared" si="2"/>
        <v>0</v>
      </c>
      <c r="R86">
        <f t="shared" si="3"/>
        <v>0</v>
      </c>
    </row>
    <row r="87" spans="1:18" ht="15" x14ac:dyDescent="0.25">
      <c r="A87" s="2" t="s">
        <v>86</v>
      </c>
      <c r="B87" s="2" t="s">
        <v>1098</v>
      </c>
      <c r="C87" s="9" t="s">
        <v>2083</v>
      </c>
      <c r="D87">
        <v>9.8037252443532494E-2</v>
      </c>
      <c r="E87">
        <v>0.127150261390966</v>
      </c>
      <c r="F87">
        <v>9.8037252443305106E-2</v>
      </c>
      <c r="G87">
        <v>86</v>
      </c>
      <c r="H87">
        <v>8</v>
      </c>
      <c r="I87" t="s">
        <v>3099</v>
      </c>
      <c r="J87">
        <v>-0.201089677250366</v>
      </c>
      <c r="K87">
        <v>0.102397990349459</v>
      </c>
      <c r="M87">
        <v>5.1749810235833103E-2</v>
      </c>
      <c r="N87">
        <v>0.104525869609574</v>
      </c>
      <c r="O87">
        <v>4.7059829602176299E-2</v>
      </c>
      <c r="P87">
        <v>4.9995338213420802E-2</v>
      </c>
      <c r="Q87">
        <f t="shared" si="2"/>
        <v>3.1910432242702194E-2</v>
      </c>
      <c r="R87">
        <f t="shared" si="3"/>
        <v>-2.9355086112445028E-3</v>
      </c>
    </row>
    <row r="88" spans="1:18" ht="15" x14ac:dyDescent="0.25">
      <c r="A88" s="2" t="s">
        <v>87</v>
      </c>
      <c r="B88" s="2" t="s">
        <v>1099</v>
      </c>
      <c r="C88" s="2" t="s">
        <v>2084</v>
      </c>
      <c r="D88">
        <v>4.0632106954433498</v>
      </c>
      <c r="E88">
        <v>2.8446414476628901</v>
      </c>
      <c r="F88">
        <v>4.0632106954378697</v>
      </c>
      <c r="G88">
        <v>87</v>
      </c>
      <c r="H88">
        <v>9</v>
      </c>
      <c r="I88" t="s">
        <v>3100</v>
      </c>
      <c r="J88">
        <v>3.8026483475248201</v>
      </c>
      <c r="K88">
        <v>4.1713643821548203</v>
      </c>
      <c r="M88">
        <v>0.47</v>
      </c>
      <c r="N88">
        <v>0.47</v>
      </c>
      <c r="O88">
        <v>0.47</v>
      </c>
      <c r="P88">
        <v>0.47</v>
      </c>
      <c r="Q88">
        <f t="shared" si="2"/>
        <v>0</v>
      </c>
      <c r="R88">
        <f t="shared" si="3"/>
        <v>0</v>
      </c>
    </row>
    <row r="89" spans="1:18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0</v>
      </c>
      <c r="G89">
        <v>88</v>
      </c>
      <c r="H89">
        <v>9</v>
      </c>
      <c r="I89" t="s">
        <v>3101</v>
      </c>
      <c r="J89">
        <v>0</v>
      </c>
      <c r="K89">
        <v>1000</v>
      </c>
      <c r="M89">
        <v>0</v>
      </c>
      <c r="N89">
        <v>0</v>
      </c>
      <c r="O89">
        <v>0</v>
      </c>
      <c r="P89">
        <v>0</v>
      </c>
      <c r="Q89">
        <f t="shared" si="2"/>
        <v>0</v>
      </c>
      <c r="R89">
        <f t="shared" si="3"/>
        <v>0</v>
      </c>
    </row>
    <row r="90" spans="1:18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0</v>
      </c>
      <c r="G90">
        <v>89</v>
      </c>
      <c r="H90">
        <v>9</v>
      </c>
      <c r="I90" t="s">
        <v>3102</v>
      </c>
      <c r="J90">
        <v>-1000</v>
      </c>
      <c r="K90">
        <v>0</v>
      </c>
      <c r="M90" s="41">
        <v>0</v>
      </c>
      <c r="N90">
        <v>0</v>
      </c>
      <c r="O90">
        <v>0</v>
      </c>
      <c r="P90">
        <v>0</v>
      </c>
      <c r="Q90">
        <f t="shared" si="2"/>
        <v>0</v>
      </c>
      <c r="R90">
        <f t="shared" si="3"/>
        <v>0</v>
      </c>
    </row>
    <row r="91" spans="1:18" ht="15" x14ac:dyDescent="0.25">
      <c r="A91" s="2" t="s">
        <v>90</v>
      </c>
      <c r="B91" s="2" t="s">
        <v>1102</v>
      </c>
      <c r="C91" s="2" t="s">
        <v>2087</v>
      </c>
      <c r="D91">
        <v>9.7784494250998406E-3</v>
      </c>
      <c r="E91">
        <v>1.29903695046087E-2</v>
      </c>
      <c r="F91">
        <v>9.7784494250829097E-3</v>
      </c>
      <c r="G91">
        <v>90</v>
      </c>
      <c r="H91">
        <v>9</v>
      </c>
      <c r="I91" t="s">
        <v>3103</v>
      </c>
      <c r="J91">
        <v>9.6806235418199806E-3</v>
      </c>
      <c r="K91">
        <v>9.77844942508466E-3</v>
      </c>
      <c r="M91">
        <v>5.2870450237604604E-3</v>
      </c>
      <c r="N91">
        <v>1.0678937299571801E-2</v>
      </c>
      <c r="O91">
        <v>4.8078908267147301E-3</v>
      </c>
      <c r="P91">
        <v>5.1077985196080703E-3</v>
      </c>
      <c r="Q91">
        <f t="shared" si="2"/>
        <v>3.2601451333989203E-3</v>
      </c>
      <c r="R91">
        <f t="shared" si="3"/>
        <v>-2.9990769289334022E-4</v>
      </c>
    </row>
    <row r="92" spans="1:18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0</v>
      </c>
      <c r="G92">
        <v>91</v>
      </c>
      <c r="H92">
        <v>9</v>
      </c>
      <c r="I92" t="s">
        <v>3104</v>
      </c>
      <c r="J92">
        <v>-5.6253989096035198E-2</v>
      </c>
      <c r="K92">
        <v>0</v>
      </c>
      <c r="M92">
        <v>0</v>
      </c>
      <c r="N92">
        <v>0</v>
      </c>
      <c r="O92">
        <v>0</v>
      </c>
      <c r="P92">
        <v>0</v>
      </c>
      <c r="Q92">
        <f t="shared" si="2"/>
        <v>0</v>
      </c>
      <c r="R92">
        <f t="shared" si="3"/>
        <v>0</v>
      </c>
    </row>
    <row r="93" spans="1:18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0</v>
      </c>
      <c r="G93">
        <v>92</v>
      </c>
      <c r="H93">
        <v>9</v>
      </c>
      <c r="I93" t="s">
        <v>3105</v>
      </c>
      <c r="J93">
        <v>0</v>
      </c>
      <c r="K93">
        <v>0.39752818959220099</v>
      </c>
      <c r="M93">
        <v>0</v>
      </c>
      <c r="N93">
        <v>0</v>
      </c>
      <c r="O93">
        <v>0</v>
      </c>
      <c r="P93">
        <v>0</v>
      </c>
      <c r="Q93">
        <f t="shared" si="2"/>
        <v>0</v>
      </c>
      <c r="R93">
        <f t="shared" si="3"/>
        <v>0</v>
      </c>
    </row>
    <row r="94" spans="1:18" ht="15" x14ac:dyDescent="0.25">
      <c r="A94" s="2" t="s">
        <v>93</v>
      </c>
      <c r="B94" s="2" t="s">
        <v>1105</v>
      </c>
      <c r="C94" s="9" t="s">
        <v>2090</v>
      </c>
      <c r="D94">
        <v>9.1677391595794706E-3</v>
      </c>
      <c r="E94">
        <v>1.21790596880373E-2</v>
      </c>
      <c r="F94">
        <v>9.1677391595794706E-3</v>
      </c>
      <c r="G94">
        <v>93</v>
      </c>
      <c r="H94">
        <v>9</v>
      </c>
      <c r="I94" t="s">
        <v>3106</v>
      </c>
      <c r="J94">
        <v>9.0760229638817708E-3</v>
      </c>
      <c r="K94">
        <v>9.1677391595794706E-3</v>
      </c>
      <c r="M94">
        <v>4.95684413704112E-3</v>
      </c>
      <c r="N94">
        <v>1.0011987321036E-2</v>
      </c>
      <c r="O94">
        <v>4.5076153785430497E-3</v>
      </c>
      <c r="P94">
        <v>4.7887924221185997E-3</v>
      </c>
      <c r="Q94">
        <f t="shared" si="2"/>
        <v>3.0565337003828174E-3</v>
      </c>
      <c r="R94">
        <f t="shared" si="3"/>
        <v>-2.8117704357554993E-4</v>
      </c>
    </row>
    <row r="95" spans="1:18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0</v>
      </c>
      <c r="G95">
        <v>94</v>
      </c>
      <c r="H95">
        <v>9</v>
      </c>
      <c r="I95" t="s">
        <v>3107</v>
      </c>
      <c r="J95">
        <v>0</v>
      </c>
      <c r="K95">
        <v>0</v>
      </c>
      <c r="M95">
        <v>0</v>
      </c>
      <c r="N95">
        <v>0</v>
      </c>
      <c r="O95">
        <v>0</v>
      </c>
      <c r="P95">
        <v>0</v>
      </c>
      <c r="Q95">
        <f t="shared" si="2"/>
        <v>0</v>
      </c>
      <c r="R95">
        <f t="shared" si="3"/>
        <v>0</v>
      </c>
    </row>
    <row r="96" spans="1:18" ht="15" x14ac:dyDescent="0.25">
      <c r="A96" s="2" t="s">
        <v>95</v>
      </c>
      <c r="B96" s="2" t="s">
        <v>1107</v>
      </c>
      <c r="C96" s="9" t="s">
        <v>2092</v>
      </c>
      <c r="D96">
        <v>1.8335478319045299E-2</v>
      </c>
      <c r="E96">
        <v>2.4358119375960999E-2</v>
      </c>
      <c r="F96">
        <v>1.8335478319045299E-2</v>
      </c>
      <c r="G96">
        <v>95</v>
      </c>
      <c r="H96">
        <v>9</v>
      </c>
      <c r="I96" t="s">
        <v>3108</v>
      </c>
      <c r="J96">
        <v>-999.98184795407201</v>
      </c>
      <c r="K96">
        <v>0.61444433039923796</v>
      </c>
      <c r="M96">
        <v>9.9136882741959198E-3</v>
      </c>
      <c r="N96">
        <v>2.00239746420721E-2</v>
      </c>
      <c r="O96">
        <v>9.0152307570860995E-3</v>
      </c>
      <c r="P96">
        <v>9.5775848443509001E-3</v>
      </c>
      <c r="Q96">
        <f t="shared" si="2"/>
        <v>6.1130674007371421E-3</v>
      </c>
      <c r="R96">
        <f t="shared" si="3"/>
        <v>-5.6235408726480057E-4</v>
      </c>
    </row>
    <row r="97" spans="1:18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0</v>
      </c>
      <c r="G97">
        <v>96</v>
      </c>
      <c r="H97">
        <v>9</v>
      </c>
      <c r="I97" t="s">
        <v>3109</v>
      </c>
      <c r="J97">
        <v>0</v>
      </c>
      <c r="K97">
        <v>1000</v>
      </c>
      <c r="M97">
        <v>0</v>
      </c>
      <c r="N97">
        <v>0</v>
      </c>
      <c r="O97">
        <v>0</v>
      </c>
      <c r="P97">
        <v>0</v>
      </c>
      <c r="Q97">
        <f t="shared" si="2"/>
        <v>0</v>
      </c>
      <c r="R97">
        <f t="shared" si="3"/>
        <v>0</v>
      </c>
    </row>
    <row r="98" spans="1:18" ht="15" x14ac:dyDescent="0.25">
      <c r="A98" s="2" t="s">
        <v>97</v>
      </c>
      <c r="B98" s="2" t="s">
        <v>1109</v>
      </c>
      <c r="C98" s="9" t="s">
        <v>2094</v>
      </c>
      <c r="D98">
        <v>3.6900000000000501</v>
      </c>
      <c r="E98">
        <v>3.6900000000000501</v>
      </c>
      <c r="F98">
        <v>3.6900000000000501</v>
      </c>
      <c r="G98">
        <v>97</v>
      </c>
      <c r="H98">
        <v>10</v>
      </c>
      <c r="I98" t="s">
        <v>3110</v>
      </c>
      <c r="J98">
        <v>3.2924718103670298</v>
      </c>
      <c r="K98">
        <v>3.6900000000000501</v>
      </c>
      <c r="M98">
        <v>3.6900000000000501</v>
      </c>
      <c r="N98">
        <v>3.6900000000000501</v>
      </c>
      <c r="O98">
        <v>3.6900000000000501</v>
      </c>
      <c r="P98">
        <v>3.6900000000000501</v>
      </c>
      <c r="Q98">
        <f t="shared" si="2"/>
        <v>5.4389598220420729E-16</v>
      </c>
      <c r="R98">
        <f t="shared" si="3"/>
        <v>0</v>
      </c>
    </row>
    <row r="99" spans="1:18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0</v>
      </c>
      <c r="G99">
        <v>98</v>
      </c>
      <c r="H99">
        <v>10</v>
      </c>
      <c r="I99" t="s">
        <v>3111</v>
      </c>
      <c r="J99">
        <v>0</v>
      </c>
      <c r="K99">
        <v>0</v>
      </c>
      <c r="M99">
        <v>0</v>
      </c>
      <c r="N99">
        <v>0</v>
      </c>
      <c r="O99">
        <v>0</v>
      </c>
      <c r="P99">
        <v>0</v>
      </c>
      <c r="Q99">
        <f t="shared" si="2"/>
        <v>0</v>
      </c>
      <c r="R99">
        <f t="shared" si="3"/>
        <v>0</v>
      </c>
    </row>
    <row r="100" spans="1:18" ht="15" x14ac:dyDescent="0.25">
      <c r="A100" s="2" t="s">
        <v>99</v>
      </c>
      <c r="B100" s="2" t="s">
        <v>1111</v>
      </c>
      <c r="C100" s="9" t="s">
        <v>2096</v>
      </c>
      <c r="D100">
        <v>3.55541247998883</v>
      </c>
      <c r="E100">
        <v>3.5112046164326798</v>
      </c>
      <c r="F100">
        <v>3.5554124799890601</v>
      </c>
      <c r="G100">
        <v>99</v>
      </c>
      <c r="H100">
        <v>10</v>
      </c>
      <c r="I100" t="s">
        <v>3112</v>
      </c>
      <c r="J100">
        <v>2.9604666404822</v>
      </c>
      <c r="K100">
        <v>4.4573237340448504</v>
      </c>
      <c r="M100">
        <v>5.7126797983962696</v>
      </c>
      <c r="N100">
        <v>6.2763197755216398</v>
      </c>
      <c r="O100">
        <v>5.6625915461052001</v>
      </c>
      <c r="P100">
        <v>5.5286565560005601</v>
      </c>
      <c r="Q100">
        <f t="shared" si="2"/>
        <v>0.34079837548862124</v>
      </c>
      <c r="R100">
        <f t="shared" si="3"/>
        <v>0.13393499010464005</v>
      </c>
    </row>
    <row r="101" spans="1:18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0</v>
      </c>
      <c r="G101">
        <v>100</v>
      </c>
      <c r="H101">
        <v>10</v>
      </c>
      <c r="I101" t="s">
        <v>3113</v>
      </c>
      <c r="J101">
        <v>0</v>
      </c>
      <c r="K101">
        <v>0</v>
      </c>
      <c r="M101">
        <v>0</v>
      </c>
      <c r="N101">
        <v>0</v>
      </c>
      <c r="O101">
        <v>0</v>
      </c>
      <c r="P101">
        <v>0</v>
      </c>
      <c r="Q101">
        <f t="shared" si="2"/>
        <v>0</v>
      </c>
      <c r="R101">
        <f t="shared" si="3"/>
        <v>0</v>
      </c>
    </row>
    <row r="102" spans="1:18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0</v>
      </c>
      <c r="G102">
        <v>101</v>
      </c>
      <c r="H102">
        <v>10</v>
      </c>
      <c r="I102" t="s">
        <v>3114</v>
      </c>
      <c r="J102">
        <v>0</v>
      </c>
      <c r="K102">
        <v>0</v>
      </c>
      <c r="M102">
        <v>0</v>
      </c>
      <c r="N102">
        <v>0</v>
      </c>
      <c r="O102">
        <v>0</v>
      </c>
      <c r="P102">
        <v>0</v>
      </c>
      <c r="Q102">
        <f t="shared" si="2"/>
        <v>0</v>
      </c>
      <c r="R102">
        <f t="shared" si="3"/>
        <v>0</v>
      </c>
    </row>
    <row r="103" spans="1:18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0</v>
      </c>
      <c r="G103">
        <v>102</v>
      </c>
      <c r="H103">
        <v>10</v>
      </c>
      <c r="I103" t="s">
        <v>3115</v>
      </c>
      <c r="J103">
        <v>0</v>
      </c>
      <c r="K103">
        <v>0</v>
      </c>
      <c r="M103">
        <v>0</v>
      </c>
      <c r="N103">
        <v>0</v>
      </c>
      <c r="O103">
        <v>0</v>
      </c>
      <c r="P103">
        <v>0</v>
      </c>
      <c r="Q103">
        <f t="shared" si="2"/>
        <v>0</v>
      </c>
      <c r="R103">
        <f t="shared" si="3"/>
        <v>0</v>
      </c>
    </row>
    <row r="104" spans="1:18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0</v>
      </c>
      <c r="G104">
        <v>103</v>
      </c>
      <c r="H104">
        <v>10</v>
      </c>
      <c r="I104" t="s">
        <v>3116</v>
      </c>
      <c r="J104">
        <v>-4.9280354084203302E-2</v>
      </c>
      <c r="K104">
        <v>0</v>
      </c>
      <c r="M104">
        <v>0</v>
      </c>
      <c r="N104">
        <v>0</v>
      </c>
      <c r="O104">
        <v>0</v>
      </c>
      <c r="P104">
        <v>0</v>
      </c>
      <c r="Q104">
        <f t="shared" si="2"/>
        <v>0</v>
      </c>
      <c r="R104">
        <f t="shared" si="3"/>
        <v>0</v>
      </c>
    </row>
    <row r="105" spans="1:18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0</v>
      </c>
      <c r="G105">
        <v>104</v>
      </c>
      <c r="H105">
        <v>10</v>
      </c>
      <c r="I105" t="s">
        <v>3117</v>
      </c>
      <c r="J105">
        <v>0</v>
      </c>
      <c r="K105">
        <v>0</v>
      </c>
      <c r="M105">
        <v>0</v>
      </c>
      <c r="N105">
        <v>0</v>
      </c>
      <c r="O105">
        <v>0</v>
      </c>
      <c r="P105">
        <v>0</v>
      </c>
      <c r="Q105">
        <f t="shared" si="2"/>
        <v>0</v>
      </c>
      <c r="R105">
        <f t="shared" si="3"/>
        <v>0</v>
      </c>
    </row>
    <row r="106" spans="1:18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0</v>
      </c>
      <c r="G106">
        <v>105</v>
      </c>
      <c r="H106">
        <v>10</v>
      </c>
      <c r="I106" t="s">
        <v>3118</v>
      </c>
      <c r="J106">
        <v>0</v>
      </c>
      <c r="K106">
        <v>0.132509396535473</v>
      </c>
      <c r="M106">
        <v>0</v>
      </c>
      <c r="N106">
        <v>0</v>
      </c>
      <c r="O106">
        <v>0</v>
      </c>
      <c r="P106">
        <v>0</v>
      </c>
      <c r="Q106">
        <f t="shared" si="2"/>
        <v>0</v>
      </c>
      <c r="R106">
        <f t="shared" si="3"/>
        <v>0</v>
      </c>
    </row>
    <row r="107" spans="1:18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0</v>
      </c>
      <c r="G107">
        <v>106</v>
      </c>
      <c r="H107">
        <v>10</v>
      </c>
      <c r="I107" t="s">
        <v>3119</v>
      </c>
      <c r="J107">
        <v>0</v>
      </c>
      <c r="K107">
        <v>1.9423201447580099E-2</v>
      </c>
      <c r="M107">
        <v>0</v>
      </c>
      <c r="N107">
        <v>0</v>
      </c>
      <c r="O107">
        <v>0</v>
      </c>
      <c r="P107">
        <v>0</v>
      </c>
      <c r="Q107">
        <f t="shared" si="2"/>
        <v>0</v>
      </c>
      <c r="R107">
        <f t="shared" si="3"/>
        <v>0</v>
      </c>
    </row>
    <row r="108" spans="1:18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0</v>
      </c>
      <c r="G108">
        <v>107</v>
      </c>
      <c r="H108">
        <v>11</v>
      </c>
      <c r="I108" t="s">
        <v>3120</v>
      </c>
      <c r="J108">
        <v>0</v>
      </c>
      <c r="K108">
        <v>9.7116007238166099E-3</v>
      </c>
      <c r="M108">
        <v>0</v>
      </c>
      <c r="N108">
        <v>0</v>
      </c>
      <c r="O108">
        <v>0</v>
      </c>
      <c r="P108">
        <v>0</v>
      </c>
      <c r="Q108">
        <f t="shared" si="2"/>
        <v>0</v>
      </c>
      <c r="R108">
        <f t="shared" si="3"/>
        <v>0</v>
      </c>
    </row>
    <row r="109" spans="1:18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0</v>
      </c>
      <c r="G109">
        <v>108</v>
      </c>
      <c r="H109">
        <v>11</v>
      </c>
      <c r="I109" t="s">
        <v>3121</v>
      </c>
      <c r="J109">
        <v>0</v>
      </c>
      <c r="K109">
        <v>9.7116007238166099E-3</v>
      </c>
      <c r="M109">
        <v>0</v>
      </c>
      <c r="N109">
        <v>0</v>
      </c>
      <c r="O109">
        <v>0</v>
      </c>
      <c r="P109">
        <v>0</v>
      </c>
      <c r="Q109">
        <f t="shared" si="2"/>
        <v>0</v>
      </c>
      <c r="R109">
        <f t="shared" si="3"/>
        <v>0</v>
      </c>
    </row>
    <row r="110" spans="1:18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0</v>
      </c>
      <c r="G110">
        <v>109</v>
      </c>
      <c r="H110">
        <v>11</v>
      </c>
      <c r="I110" t="s">
        <v>3122</v>
      </c>
      <c r="J110">
        <v>0</v>
      </c>
      <c r="K110">
        <v>9.7116007238166099E-3</v>
      </c>
      <c r="M110">
        <v>0</v>
      </c>
      <c r="N110">
        <v>0</v>
      </c>
      <c r="O110">
        <v>0</v>
      </c>
      <c r="P110">
        <v>0</v>
      </c>
      <c r="Q110">
        <f t="shared" si="2"/>
        <v>0</v>
      </c>
      <c r="R110">
        <f t="shared" si="3"/>
        <v>0</v>
      </c>
    </row>
    <row r="111" spans="1:18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0</v>
      </c>
      <c r="G111">
        <v>110</v>
      </c>
      <c r="H111">
        <v>11</v>
      </c>
      <c r="I111" t="s">
        <v>3123</v>
      </c>
      <c r="J111">
        <v>0</v>
      </c>
      <c r="K111">
        <v>9.7116007238166099E-3</v>
      </c>
      <c r="M111">
        <v>0</v>
      </c>
      <c r="N111">
        <v>0</v>
      </c>
      <c r="O111">
        <v>0</v>
      </c>
      <c r="P111">
        <v>0</v>
      </c>
      <c r="Q111">
        <f t="shared" si="2"/>
        <v>0</v>
      </c>
      <c r="R111">
        <f t="shared" si="3"/>
        <v>0</v>
      </c>
    </row>
    <row r="112" spans="1:18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0</v>
      </c>
      <c r="G112">
        <v>111</v>
      </c>
      <c r="H112">
        <v>11</v>
      </c>
      <c r="I112" t="s">
        <v>3124</v>
      </c>
      <c r="J112">
        <v>0</v>
      </c>
      <c r="K112">
        <v>0</v>
      </c>
      <c r="M112">
        <v>0</v>
      </c>
      <c r="N112">
        <v>0</v>
      </c>
      <c r="O112">
        <v>0</v>
      </c>
      <c r="P112">
        <v>0</v>
      </c>
      <c r="Q112">
        <f t="shared" si="2"/>
        <v>0</v>
      </c>
      <c r="R112">
        <f t="shared" si="3"/>
        <v>0</v>
      </c>
    </row>
    <row r="113" spans="1:18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0</v>
      </c>
      <c r="G113">
        <v>112</v>
      </c>
      <c r="H113">
        <v>11</v>
      </c>
      <c r="I113" t="s">
        <v>3125</v>
      </c>
      <c r="J113">
        <v>0</v>
      </c>
      <c r="K113">
        <v>0</v>
      </c>
      <c r="M113">
        <v>0</v>
      </c>
      <c r="N113">
        <v>0</v>
      </c>
      <c r="O113">
        <v>0</v>
      </c>
      <c r="P113">
        <v>0</v>
      </c>
      <c r="Q113">
        <f t="shared" si="2"/>
        <v>0</v>
      </c>
      <c r="R113">
        <f t="shared" si="3"/>
        <v>0</v>
      </c>
    </row>
    <row r="114" spans="1:18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0</v>
      </c>
      <c r="G114">
        <v>113</v>
      </c>
      <c r="H114">
        <v>11</v>
      </c>
      <c r="I114" t="s">
        <v>3126</v>
      </c>
      <c r="J114">
        <v>0</v>
      </c>
      <c r="K114">
        <v>0</v>
      </c>
      <c r="M114">
        <v>0</v>
      </c>
      <c r="N114">
        <v>0</v>
      </c>
      <c r="O114">
        <v>0</v>
      </c>
      <c r="P114">
        <v>0</v>
      </c>
      <c r="Q114">
        <f t="shared" si="2"/>
        <v>0</v>
      </c>
      <c r="R114">
        <f t="shared" si="3"/>
        <v>0</v>
      </c>
    </row>
    <row r="115" spans="1:18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0</v>
      </c>
      <c r="G115">
        <v>114</v>
      </c>
      <c r="H115">
        <v>11</v>
      </c>
      <c r="I115" t="s">
        <v>3127</v>
      </c>
      <c r="J115">
        <v>0</v>
      </c>
      <c r="K115">
        <v>0</v>
      </c>
      <c r="M115">
        <v>0</v>
      </c>
      <c r="N115">
        <v>0</v>
      </c>
      <c r="O115">
        <v>0</v>
      </c>
      <c r="P115">
        <v>0</v>
      </c>
      <c r="Q115">
        <f t="shared" si="2"/>
        <v>0</v>
      </c>
      <c r="R115">
        <f t="shared" si="3"/>
        <v>0</v>
      </c>
    </row>
    <row r="116" spans="1:18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0</v>
      </c>
      <c r="G116">
        <v>115</v>
      </c>
      <c r="H116">
        <v>11</v>
      </c>
      <c r="I116" t="s">
        <v>3128</v>
      </c>
      <c r="J116">
        <v>0</v>
      </c>
      <c r="K116">
        <v>0</v>
      </c>
      <c r="M116">
        <v>0</v>
      </c>
      <c r="N116">
        <v>0</v>
      </c>
      <c r="O116">
        <v>0</v>
      </c>
      <c r="P116">
        <v>0</v>
      </c>
      <c r="Q116">
        <f t="shared" si="2"/>
        <v>0</v>
      </c>
      <c r="R116">
        <f t="shared" si="3"/>
        <v>0</v>
      </c>
    </row>
    <row r="117" spans="1:18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0</v>
      </c>
      <c r="G117">
        <v>116</v>
      </c>
      <c r="H117">
        <v>11</v>
      </c>
      <c r="I117" t="s">
        <v>3129</v>
      </c>
      <c r="J117">
        <v>0</v>
      </c>
      <c r="K117">
        <v>0</v>
      </c>
      <c r="M117">
        <v>0</v>
      </c>
      <c r="N117">
        <v>0</v>
      </c>
      <c r="O117">
        <v>0</v>
      </c>
      <c r="P117">
        <v>0</v>
      </c>
      <c r="Q117">
        <f t="shared" si="2"/>
        <v>0</v>
      </c>
      <c r="R117">
        <f t="shared" si="3"/>
        <v>0</v>
      </c>
    </row>
    <row r="118" spans="1:18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0</v>
      </c>
      <c r="G118">
        <v>117</v>
      </c>
      <c r="H118">
        <v>12</v>
      </c>
      <c r="I118" t="s">
        <v>3130</v>
      </c>
      <c r="J118">
        <v>0</v>
      </c>
      <c r="K118">
        <v>0.20708804891624499</v>
      </c>
      <c r="M118">
        <v>0</v>
      </c>
      <c r="N118">
        <v>0</v>
      </c>
      <c r="O118">
        <v>0</v>
      </c>
      <c r="P118">
        <v>0</v>
      </c>
      <c r="Q118">
        <f t="shared" si="2"/>
        <v>0</v>
      </c>
      <c r="R118">
        <f t="shared" si="3"/>
        <v>0</v>
      </c>
    </row>
    <row r="119" spans="1:18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0</v>
      </c>
      <c r="G119">
        <v>118</v>
      </c>
      <c r="H119">
        <v>12</v>
      </c>
      <c r="I119" t="s">
        <v>3131</v>
      </c>
      <c r="J119">
        <v>0</v>
      </c>
      <c r="K119">
        <v>0.15289545755762499</v>
      </c>
      <c r="M119">
        <v>0</v>
      </c>
      <c r="N119">
        <v>0</v>
      </c>
      <c r="O119">
        <v>0</v>
      </c>
      <c r="P119">
        <v>0</v>
      </c>
      <c r="Q119">
        <f t="shared" si="2"/>
        <v>0</v>
      </c>
      <c r="R119">
        <f t="shared" si="3"/>
        <v>0</v>
      </c>
    </row>
    <row r="120" spans="1:18" ht="15" x14ac:dyDescent="0.25">
      <c r="A120" s="2" t="s">
        <v>119</v>
      </c>
      <c r="B120" s="2" t="s">
        <v>1131</v>
      </c>
      <c r="C120" s="2" t="s">
        <v>2116</v>
      </c>
      <c r="D120">
        <v>1.1540767341771001E-2</v>
      </c>
      <c r="E120">
        <v>1.5331554689182699E-2</v>
      </c>
      <c r="F120">
        <v>1.15407673417511E-2</v>
      </c>
      <c r="G120">
        <v>119</v>
      </c>
      <c r="H120">
        <v>12</v>
      </c>
      <c r="I120" t="s">
        <v>3132</v>
      </c>
      <c r="J120">
        <v>1.1425310819999999E-2</v>
      </c>
      <c r="K120">
        <v>1.1540767341750101E-2</v>
      </c>
      <c r="M120">
        <v>6.2399010203056503E-3</v>
      </c>
      <c r="N120">
        <v>1.2603545355091899E-2</v>
      </c>
      <c r="O120">
        <v>5.6743914115180098E-3</v>
      </c>
      <c r="P120">
        <v>6.0283498723353798E-3</v>
      </c>
      <c r="Q120">
        <f t="shared" si="2"/>
        <v>3.8477037461979342E-3</v>
      </c>
      <c r="R120">
        <f t="shared" si="3"/>
        <v>-3.5395846081737008E-4</v>
      </c>
    </row>
    <row r="121" spans="1:18" ht="15" x14ac:dyDescent="0.25">
      <c r="A121" s="2" t="s">
        <v>120</v>
      </c>
      <c r="B121" s="2" t="s">
        <v>1132</v>
      </c>
      <c r="C121" s="2" t="s">
        <v>2117</v>
      </c>
      <c r="D121">
        <v>1.1540767341771001E-2</v>
      </c>
      <c r="E121">
        <v>1.5331554689182699E-2</v>
      </c>
      <c r="F121">
        <v>1.15407673417511E-2</v>
      </c>
      <c r="G121">
        <v>120</v>
      </c>
      <c r="H121">
        <v>12</v>
      </c>
      <c r="I121" t="s">
        <v>3133</v>
      </c>
      <c r="J121">
        <v>1.1425310819999999E-2</v>
      </c>
      <c r="K121">
        <v>1.1540767341750399E-2</v>
      </c>
      <c r="M121">
        <v>6.2399010203056503E-3</v>
      </c>
      <c r="N121">
        <v>1.2603545355091899E-2</v>
      </c>
      <c r="O121">
        <v>5.6743914115180098E-3</v>
      </c>
      <c r="P121">
        <v>6.0283498723353798E-3</v>
      </c>
      <c r="Q121">
        <f t="shared" si="2"/>
        <v>3.8477037461979342E-3</v>
      </c>
      <c r="R121">
        <f t="shared" si="3"/>
        <v>-3.5395846081737008E-4</v>
      </c>
    </row>
    <row r="122" spans="1:18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0</v>
      </c>
      <c r="G122">
        <v>121</v>
      </c>
      <c r="H122">
        <v>12</v>
      </c>
      <c r="I122" t="s">
        <v>3134</v>
      </c>
      <c r="J122">
        <v>0</v>
      </c>
      <c r="K122">
        <v>0</v>
      </c>
      <c r="M122">
        <v>0</v>
      </c>
      <c r="N122">
        <v>0</v>
      </c>
      <c r="O122">
        <v>0</v>
      </c>
      <c r="P122">
        <v>0</v>
      </c>
      <c r="Q122">
        <f t="shared" si="2"/>
        <v>0</v>
      </c>
      <c r="R122">
        <f t="shared" si="3"/>
        <v>0</v>
      </c>
    </row>
    <row r="123" spans="1:18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0</v>
      </c>
      <c r="G123">
        <v>122</v>
      </c>
      <c r="H123">
        <v>12</v>
      </c>
      <c r="I123" t="s">
        <v>3135</v>
      </c>
      <c r="J123">
        <v>0</v>
      </c>
      <c r="K123">
        <v>0</v>
      </c>
      <c r="M123">
        <v>0</v>
      </c>
      <c r="N123">
        <v>0</v>
      </c>
      <c r="O123">
        <v>0</v>
      </c>
      <c r="P123">
        <v>0</v>
      </c>
      <c r="Q123">
        <f t="shared" si="2"/>
        <v>0</v>
      </c>
      <c r="R123">
        <f t="shared" si="3"/>
        <v>0</v>
      </c>
    </row>
    <row r="124" spans="1:18" ht="15" x14ac:dyDescent="0.25">
      <c r="A124" s="2" t="s">
        <v>123</v>
      </c>
      <c r="B124" s="2" t="s">
        <v>1135</v>
      </c>
      <c r="C124" s="2" t="s">
        <v>2120</v>
      </c>
      <c r="D124" s="41">
        <v>9.6173061181481501E-6</v>
      </c>
      <c r="E124" s="41">
        <v>1.2776295574319E-5</v>
      </c>
      <c r="F124" s="41">
        <v>9.6173061181203894E-6</v>
      </c>
      <c r="G124">
        <v>123</v>
      </c>
      <c r="H124">
        <v>12</v>
      </c>
      <c r="I124" t="s">
        <v>3136</v>
      </c>
      <c r="J124" s="41">
        <v>9.5210923500010907E-6</v>
      </c>
      <c r="K124" s="41">
        <v>9.6173061181228797E-6</v>
      </c>
      <c r="M124" s="41">
        <v>5.19991751701809E-6</v>
      </c>
      <c r="N124" s="41">
        <v>1.05029544625879E-5</v>
      </c>
      <c r="O124" s="41">
        <v>4.7286595097340003E-6</v>
      </c>
      <c r="P124" s="41">
        <v>5.0236248938517798E-6</v>
      </c>
      <c r="Q124">
        <f t="shared" si="2"/>
        <v>3.2064197884364673E-6</v>
      </c>
      <c r="R124">
        <f t="shared" si="3"/>
        <v>-2.9496538411777944E-7</v>
      </c>
    </row>
    <row r="125" spans="1:18" ht="15" x14ac:dyDescent="0.25">
      <c r="A125" s="2" t="s">
        <v>124</v>
      </c>
      <c r="B125" s="2" t="s">
        <v>1136</v>
      </c>
      <c r="C125" s="2" t="s">
        <v>2121</v>
      </c>
      <c r="D125">
        <v>0.28000000000000003</v>
      </c>
      <c r="E125">
        <v>0.28000000000000003</v>
      </c>
      <c r="F125">
        <v>0.28000000000000003</v>
      </c>
      <c r="G125">
        <v>124</v>
      </c>
      <c r="H125">
        <v>12</v>
      </c>
      <c r="I125" t="s">
        <v>3137</v>
      </c>
      <c r="J125">
        <v>0</v>
      </c>
      <c r="K125">
        <v>0.28000000000000003</v>
      </c>
      <c r="M125">
        <v>0.28000000000000003</v>
      </c>
      <c r="N125">
        <v>0.28000000000000003</v>
      </c>
      <c r="O125">
        <v>0.28000000000000003</v>
      </c>
      <c r="P125">
        <v>0.28000000000000003</v>
      </c>
      <c r="Q125">
        <f t="shared" si="2"/>
        <v>0</v>
      </c>
      <c r="R125">
        <f t="shared" si="3"/>
        <v>0</v>
      </c>
    </row>
    <row r="126" spans="1:18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0</v>
      </c>
      <c r="G126">
        <v>125</v>
      </c>
      <c r="H126">
        <v>12</v>
      </c>
      <c r="I126" t="s">
        <v>3138</v>
      </c>
      <c r="J126">
        <v>0</v>
      </c>
      <c r="K126">
        <v>3.2058724969033399E-2</v>
      </c>
      <c r="M126">
        <v>0</v>
      </c>
      <c r="N126">
        <v>0</v>
      </c>
      <c r="O126">
        <v>0</v>
      </c>
      <c r="P126">
        <v>0</v>
      </c>
      <c r="Q126">
        <f t="shared" si="2"/>
        <v>0</v>
      </c>
      <c r="R126">
        <f t="shared" si="3"/>
        <v>0</v>
      </c>
    </row>
    <row r="127" spans="1:18" ht="15" x14ac:dyDescent="0.25">
      <c r="A127" s="2" t="s">
        <v>126</v>
      </c>
      <c r="B127" s="2" t="s">
        <v>1138</v>
      </c>
      <c r="C127" s="2" t="s">
        <v>2123</v>
      </c>
      <c r="D127">
        <v>1.3950528717852901E-2</v>
      </c>
      <c r="E127">
        <v>1.8532848609350401E-2</v>
      </c>
      <c r="F127">
        <v>1.39505287178288E-2</v>
      </c>
      <c r="G127">
        <v>126</v>
      </c>
      <c r="H127">
        <v>12</v>
      </c>
      <c r="I127" t="s">
        <v>3139</v>
      </c>
      <c r="J127">
        <v>0</v>
      </c>
      <c r="K127">
        <v>0.22920965674643101</v>
      </c>
      <c r="M127">
        <v>0.215844688767173</v>
      </c>
      <c r="N127">
        <v>0.150417115229599</v>
      </c>
      <c r="O127">
        <v>0</v>
      </c>
      <c r="P127">
        <v>0</v>
      </c>
      <c r="Q127">
        <f t="shared" si="2"/>
        <v>0.11067595764362953</v>
      </c>
      <c r="R127">
        <f t="shared" si="3"/>
        <v>0</v>
      </c>
    </row>
    <row r="128" spans="1:18" ht="15" x14ac:dyDescent="0.25">
      <c r="A128" s="2" t="s">
        <v>127</v>
      </c>
      <c r="B128" s="2" t="s">
        <v>1139</v>
      </c>
      <c r="C128" s="9" t="s">
        <v>2124</v>
      </c>
      <c r="D128">
        <v>5.8601238228675398E-2</v>
      </c>
      <c r="E128">
        <v>7.7849943781870906E-2</v>
      </c>
      <c r="F128">
        <v>5.8601238228561697E-2</v>
      </c>
      <c r="G128">
        <v>127</v>
      </c>
      <c r="H128">
        <v>13</v>
      </c>
      <c r="I128" t="s">
        <v>3140</v>
      </c>
      <c r="J128">
        <v>-0.16929475254380599</v>
      </c>
      <c r="K128">
        <v>5.8601238228561697E-2</v>
      </c>
      <c r="M128">
        <v>3.1684715182677799E-2</v>
      </c>
      <c r="N128">
        <v>6.3997769126331205E-2</v>
      </c>
      <c r="O128">
        <v>2.8813193530481802E-2</v>
      </c>
      <c r="P128">
        <v>3.0610509382313501E-2</v>
      </c>
      <c r="Q128">
        <f t="shared" si="2"/>
        <v>1.9537713324169276E-2</v>
      </c>
      <c r="R128">
        <f t="shared" si="3"/>
        <v>-1.7973158518316996E-3</v>
      </c>
    </row>
    <row r="129" spans="1:18" ht="15" x14ac:dyDescent="0.25">
      <c r="A129" s="2" t="s">
        <v>128</v>
      </c>
      <c r="B129" s="2" t="s">
        <v>1140</v>
      </c>
      <c r="C129" s="2" t="s">
        <v>2125</v>
      </c>
      <c r="D129">
        <v>0.147393499293556</v>
      </c>
      <c r="E129">
        <v>0.10383633968917599</v>
      </c>
      <c r="F129">
        <v>0.14739349929378501</v>
      </c>
      <c r="G129">
        <v>128</v>
      </c>
      <c r="H129">
        <v>13</v>
      </c>
      <c r="I129" t="s">
        <v>3141</v>
      </c>
      <c r="J129">
        <v>0</v>
      </c>
      <c r="K129">
        <v>0.305193444029706</v>
      </c>
      <c r="M129">
        <v>0</v>
      </c>
      <c r="N129">
        <v>0</v>
      </c>
      <c r="O129">
        <v>0.22165895486512199</v>
      </c>
      <c r="P129">
        <v>0.21801974405980101</v>
      </c>
      <c r="Q129">
        <f t="shared" si="2"/>
        <v>0.12797485725966928</v>
      </c>
      <c r="R129">
        <f t="shared" si="3"/>
        <v>3.6392108053209804E-3</v>
      </c>
    </row>
    <row r="130" spans="1:18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0</v>
      </c>
      <c r="G130">
        <v>129</v>
      </c>
      <c r="H130">
        <v>13</v>
      </c>
      <c r="I130" t="s">
        <v>3142</v>
      </c>
      <c r="J130">
        <v>0</v>
      </c>
      <c r="K130">
        <v>0.27999999999997299</v>
      </c>
      <c r="M130">
        <v>0</v>
      </c>
      <c r="N130">
        <v>0</v>
      </c>
      <c r="O130">
        <v>0</v>
      </c>
      <c r="P130">
        <v>0</v>
      </c>
      <c r="Q130">
        <f t="shared" si="2"/>
        <v>0</v>
      </c>
      <c r="R130">
        <f t="shared" si="3"/>
        <v>0</v>
      </c>
    </row>
    <row r="131" spans="1:18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0</v>
      </c>
      <c r="G131">
        <v>130</v>
      </c>
      <c r="H131">
        <v>13</v>
      </c>
      <c r="I131" t="s">
        <v>3143</v>
      </c>
      <c r="J131">
        <v>0</v>
      </c>
      <c r="K131">
        <v>9.9382047404446894E-2</v>
      </c>
      <c r="M131">
        <v>0</v>
      </c>
      <c r="N131">
        <v>0</v>
      </c>
      <c r="O131">
        <v>0</v>
      </c>
      <c r="P131">
        <v>0</v>
      </c>
      <c r="Q131">
        <f t="shared" ref="Q131:Q194" si="4">STDEV(M131:O131)</f>
        <v>0</v>
      </c>
      <c r="R131">
        <f t="shared" ref="R131:R194" si="5">O131-P131</f>
        <v>0</v>
      </c>
    </row>
    <row r="132" spans="1:18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0</v>
      </c>
      <c r="G132">
        <v>131</v>
      </c>
      <c r="H132">
        <v>13</v>
      </c>
      <c r="I132" t="s">
        <v>3144</v>
      </c>
      <c r="J132">
        <v>0</v>
      </c>
      <c r="K132">
        <v>9.9382047404410007E-2</v>
      </c>
      <c r="M132">
        <v>0</v>
      </c>
      <c r="N132">
        <v>0</v>
      </c>
      <c r="O132">
        <v>0</v>
      </c>
      <c r="P132">
        <v>0</v>
      </c>
      <c r="Q132">
        <f t="shared" si="4"/>
        <v>0</v>
      </c>
      <c r="R132">
        <f t="shared" si="5"/>
        <v>0</v>
      </c>
    </row>
    <row r="133" spans="1:18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0</v>
      </c>
      <c r="G133">
        <v>132</v>
      </c>
      <c r="H133">
        <v>13</v>
      </c>
      <c r="I133" t="s">
        <v>3145</v>
      </c>
      <c r="J133">
        <v>0</v>
      </c>
      <c r="K133">
        <v>0</v>
      </c>
      <c r="M133">
        <v>0</v>
      </c>
      <c r="N133">
        <v>0</v>
      </c>
      <c r="O133">
        <v>0</v>
      </c>
      <c r="P133">
        <v>0</v>
      </c>
      <c r="Q133">
        <f t="shared" si="4"/>
        <v>0</v>
      </c>
      <c r="R133">
        <f t="shared" si="5"/>
        <v>0</v>
      </c>
    </row>
    <row r="134" spans="1:18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0</v>
      </c>
      <c r="G134">
        <v>133</v>
      </c>
      <c r="H134">
        <v>13</v>
      </c>
      <c r="I134" t="s">
        <v>3146</v>
      </c>
      <c r="J134">
        <v>0</v>
      </c>
      <c r="K134">
        <v>0</v>
      </c>
      <c r="M134">
        <v>0</v>
      </c>
      <c r="N134">
        <v>0</v>
      </c>
      <c r="O134">
        <v>0</v>
      </c>
      <c r="P134">
        <v>0</v>
      </c>
      <c r="Q134">
        <f t="shared" si="4"/>
        <v>0</v>
      </c>
      <c r="R134">
        <f t="shared" si="5"/>
        <v>0</v>
      </c>
    </row>
    <row r="135" spans="1:18" ht="15" x14ac:dyDescent="0.25">
      <c r="A135" s="2" t="s">
        <v>134</v>
      </c>
      <c r="B135" s="2" t="s">
        <v>1146</v>
      </c>
      <c r="C135" s="9" t="s">
        <v>2131</v>
      </c>
      <c r="D135">
        <v>-0.222859722929002</v>
      </c>
      <c r="E135">
        <v>-0.29297364464355302</v>
      </c>
      <c r="F135">
        <v>-0.22285972292866099</v>
      </c>
      <c r="G135">
        <v>134</v>
      </c>
      <c r="H135">
        <v>13</v>
      </c>
      <c r="I135" t="s">
        <v>3147</v>
      </c>
      <c r="J135">
        <v>-0.353139578937544</v>
      </c>
      <c r="K135">
        <v>-0.22063018240635299</v>
      </c>
      <c r="M135">
        <v>-0.119239475786799</v>
      </c>
      <c r="N135">
        <v>-0.24084358650964099</v>
      </c>
      <c r="O135">
        <v>-0.10843304326726901</v>
      </c>
      <c r="P135">
        <v>-0.115196903972901</v>
      </c>
      <c r="Q135">
        <f t="shared" si="4"/>
        <v>7.3526515274233387E-2</v>
      </c>
      <c r="R135">
        <f t="shared" si="5"/>
        <v>6.7638607056319938E-3</v>
      </c>
    </row>
    <row r="136" spans="1:18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0</v>
      </c>
      <c r="G136">
        <v>135</v>
      </c>
      <c r="H136">
        <v>13</v>
      </c>
      <c r="I136" t="s">
        <v>3148</v>
      </c>
      <c r="J136">
        <v>0</v>
      </c>
      <c r="K136">
        <v>0</v>
      </c>
      <c r="M136">
        <v>0</v>
      </c>
      <c r="N136">
        <v>0</v>
      </c>
      <c r="O136">
        <v>0</v>
      </c>
      <c r="P136">
        <v>0</v>
      </c>
      <c r="Q136">
        <f t="shared" si="4"/>
        <v>0</v>
      </c>
      <c r="R136">
        <f t="shared" si="5"/>
        <v>0</v>
      </c>
    </row>
    <row r="137" spans="1:18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0</v>
      </c>
      <c r="G137">
        <v>136</v>
      </c>
      <c r="H137">
        <v>13</v>
      </c>
      <c r="I137" t="s">
        <v>3149</v>
      </c>
      <c r="J137">
        <v>0</v>
      </c>
      <c r="K137">
        <v>0</v>
      </c>
      <c r="M137">
        <v>0</v>
      </c>
      <c r="N137">
        <v>0</v>
      </c>
      <c r="O137">
        <v>0</v>
      </c>
      <c r="P137">
        <v>0</v>
      </c>
      <c r="Q137">
        <f t="shared" si="4"/>
        <v>0</v>
      </c>
      <c r="R137">
        <f t="shared" si="5"/>
        <v>0</v>
      </c>
    </row>
    <row r="138" spans="1:18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0</v>
      </c>
      <c r="G138">
        <v>137</v>
      </c>
      <c r="H138">
        <v>14</v>
      </c>
      <c r="I138" t="s">
        <v>3150</v>
      </c>
      <c r="J138">
        <v>0</v>
      </c>
      <c r="K138">
        <v>9.9382047408756696E-2</v>
      </c>
      <c r="M138">
        <v>0</v>
      </c>
      <c r="N138">
        <v>0</v>
      </c>
      <c r="O138">
        <v>0</v>
      </c>
      <c r="P138">
        <v>0</v>
      </c>
      <c r="Q138">
        <f t="shared" si="4"/>
        <v>0</v>
      </c>
      <c r="R138">
        <f t="shared" si="5"/>
        <v>0</v>
      </c>
    </row>
    <row r="139" spans="1:18" ht="15" x14ac:dyDescent="0.25">
      <c r="A139" s="2" t="s">
        <v>138</v>
      </c>
      <c r="B139" s="2" t="s">
        <v>1150</v>
      </c>
      <c r="C139" s="2" t="s">
        <v>2135</v>
      </c>
      <c r="D139">
        <v>4.8941402245658502E-2</v>
      </c>
      <c r="E139">
        <v>6.5017148589311999E-2</v>
      </c>
      <c r="F139">
        <v>4.8941402245573903E-2</v>
      </c>
      <c r="G139">
        <v>138</v>
      </c>
      <c r="H139">
        <v>14</v>
      </c>
      <c r="I139" t="s">
        <v>3151</v>
      </c>
      <c r="J139">
        <v>4.8451781069999998E-2</v>
      </c>
      <c r="K139">
        <v>0.14783382847698101</v>
      </c>
      <c r="M139">
        <v>2.64618024749999E-2</v>
      </c>
      <c r="N139">
        <v>5.3448368265111998E-2</v>
      </c>
      <c r="O139">
        <v>2.4063622837733799E-2</v>
      </c>
      <c r="P139">
        <v>2.5564668903051899E-2</v>
      </c>
      <c r="Q139">
        <f t="shared" si="4"/>
        <v>1.6317114034802387E-2</v>
      </c>
      <c r="R139">
        <f t="shared" si="5"/>
        <v>-1.5010460653181006E-3</v>
      </c>
    </row>
    <row r="140" spans="1:18" ht="15" x14ac:dyDescent="0.25">
      <c r="A140" s="2" t="s">
        <v>139</v>
      </c>
      <c r="B140" s="2" t="s">
        <v>1151</v>
      </c>
      <c r="C140" s="2" t="s">
        <v>2136</v>
      </c>
      <c r="D140">
        <v>2.7783756193186099E-2</v>
      </c>
      <c r="E140">
        <v>3.6909866161169001E-2</v>
      </c>
      <c r="F140">
        <v>2.7783756217099598E-2</v>
      </c>
      <c r="G140">
        <v>139</v>
      </c>
      <c r="H140">
        <v>14</v>
      </c>
      <c r="I140" t="s">
        <v>3152</v>
      </c>
      <c r="J140">
        <v>2.7505801059659999E-2</v>
      </c>
      <c r="K140">
        <v>0.92807061027594795</v>
      </c>
      <c r="M140">
        <v>2.1104712478058398</v>
      </c>
      <c r="N140">
        <v>2.7636436642856799</v>
      </c>
      <c r="O140">
        <v>2.05242663401985</v>
      </c>
      <c r="P140">
        <v>1.9234716149443001</v>
      </c>
      <c r="Q140">
        <f t="shared" si="4"/>
        <v>0.39493312661340252</v>
      </c>
      <c r="R140">
        <f t="shared" si="5"/>
        <v>0.12895501907554996</v>
      </c>
    </row>
    <row r="141" spans="1:18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0</v>
      </c>
      <c r="G141">
        <v>140</v>
      </c>
      <c r="H141">
        <v>14</v>
      </c>
      <c r="I141" t="s">
        <v>3153</v>
      </c>
      <c r="J141">
        <v>0</v>
      </c>
      <c r="K141">
        <v>0.39752818959902902</v>
      </c>
      <c r="M141">
        <v>0</v>
      </c>
      <c r="N141">
        <v>0</v>
      </c>
      <c r="O141">
        <v>0</v>
      </c>
      <c r="P141">
        <v>0</v>
      </c>
      <c r="Q141">
        <f t="shared" si="4"/>
        <v>0</v>
      </c>
      <c r="R141">
        <f t="shared" si="5"/>
        <v>0</v>
      </c>
    </row>
    <row r="142" spans="1:18" ht="15" x14ac:dyDescent="0.25">
      <c r="A142" s="2" t="s">
        <v>141</v>
      </c>
      <c r="B142" s="2" t="s">
        <v>1153</v>
      </c>
      <c r="C142" s="2" t="s">
        <v>2138</v>
      </c>
      <c r="D142">
        <v>6.7266644758994701E-2</v>
      </c>
      <c r="E142">
        <v>8.93616700119782E-2</v>
      </c>
      <c r="F142">
        <v>6.7266644758878405E-2</v>
      </c>
      <c r="G142">
        <v>141</v>
      </c>
      <c r="H142">
        <v>14</v>
      </c>
      <c r="I142" t="s">
        <v>3154</v>
      </c>
      <c r="J142">
        <v>6.60243864667166E-2</v>
      </c>
      <c r="K142">
        <v>0.143594645111873</v>
      </c>
      <c r="M142">
        <v>3.6369956419187097E-2</v>
      </c>
      <c r="N142">
        <v>7.3461164496081505E-2</v>
      </c>
      <c r="O142">
        <v>3.30738208299673E-2</v>
      </c>
      <c r="P142">
        <v>3.5136907047559299E-2</v>
      </c>
      <c r="Q142">
        <f t="shared" si="4"/>
        <v>2.242676880735316E-2</v>
      </c>
      <c r="R142">
        <f t="shared" si="5"/>
        <v>-2.0630862175919987E-3</v>
      </c>
    </row>
    <row r="143" spans="1:18" ht="15" x14ac:dyDescent="0.25">
      <c r="A143" s="2" t="s">
        <v>142</v>
      </c>
      <c r="B143" s="2" t="s">
        <v>1154</v>
      </c>
      <c r="C143" s="9" t="s">
        <v>2139</v>
      </c>
      <c r="D143">
        <v>0.222859722929002</v>
      </c>
      <c r="E143">
        <v>0.29297364464355302</v>
      </c>
      <c r="F143">
        <v>0.22285972292866099</v>
      </c>
      <c r="G143">
        <v>142</v>
      </c>
      <c r="H143">
        <v>14</v>
      </c>
      <c r="I143" t="s">
        <v>3155</v>
      </c>
      <c r="J143">
        <v>0.22063018240635299</v>
      </c>
      <c r="K143">
        <v>0.353139578937544</v>
      </c>
      <c r="M143">
        <v>0.119239475786799</v>
      </c>
      <c r="N143">
        <v>0.24084358650964099</v>
      </c>
      <c r="O143">
        <v>0.10843304326726901</v>
      </c>
      <c r="P143">
        <v>0.115196903972901</v>
      </c>
      <c r="Q143">
        <f t="shared" si="4"/>
        <v>7.3526515274233387E-2</v>
      </c>
      <c r="R143">
        <f t="shared" si="5"/>
        <v>-6.7638607056319938E-3</v>
      </c>
    </row>
    <row r="144" spans="1:18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0</v>
      </c>
      <c r="G144">
        <v>143</v>
      </c>
      <c r="H144">
        <v>14</v>
      </c>
      <c r="I144" t="s">
        <v>3156</v>
      </c>
      <c r="J144">
        <v>0</v>
      </c>
      <c r="K144">
        <v>0</v>
      </c>
      <c r="M144">
        <v>0</v>
      </c>
      <c r="N144">
        <v>0</v>
      </c>
      <c r="O144">
        <v>0</v>
      </c>
      <c r="P144">
        <v>0</v>
      </c>
      <c r="Q144">
        <f t="shared" si="4"/>
        <v>0</v>
      </c>
      <c r="R144">
        <f t="shared" si="5"/>
        <v>0</v>
      </c>
    </row>
    <row r="145" spans="1:18" ht="15" x14ac:dyDescent="0.25">
      <c r="A145" s="2" t="s">
        <v>144</v>
      </c>
      <c r="B145" s="2" t="s">
        <v>1155</v>
      </c>
      <c r="C145" s="2" t="s">
        <v>2141</v>
      </c>
      <c r="D145">
        <v>5.3343991268617298E-4</v>
      </c>
      <c r="E145">
        <v>7.0865852785573203E-4</v>
      </c>
      <c r="F145">
        <v>5.3343991268528501E-4</v>
      </c>
      <c r="G145">
        <v>144</v>
      </c>
      <c r="H145">
        <v>14</v>
      </c>
      <c r="I145" t="s">
        <v>3157</v>
      </c>
      <c r="J145">
        <v>5.2810325576047002E-4</v>
      </c>
      <c r="K145">
        <v>5.3343991268563499E-4</v>
      </c>
      <c r="M145">
        <v>2.88422091603735E-4</v>
      </c>
      <c r="N145">
        <v>5.8256387419353096E-4</v>
      </c>
      <c r="O145">
        <v>2.6228298079899998E-4</v>
      </c>
      <c r="P145">
        <v>2.7864372743025001E-4</v>
      </c>
      <c r="Q145">
        <f t="shared" si="4"/>
        <v>1.7784941760394003E-4</v>
      </c>
      <c r="R145">
        <f t="shared" si="5"/>
        <v>-1.636074663125003E-5</v>
      </c>
    </row>
    <row r="146" spans="1:18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0</v>
      </c>
      <c r="G146">
        <v>145</v>
      </c>
      <c r="H146">
        <v>14</v>
      </c>
      <c r="I146" t="s">
        <v>3158</v>
      </c>
      <c r="J146">
        <v>0</v>
      </c>
      <c r="K146">
        <v>995.94282989138696</v>
      </c>
      <c r="M146">
        <v>0</v>
      </c>
      <c r="N146">
        <v>0</v>
      </c>
      <c r="O146">
        <v>0</v>
      </c>
      <c r="P146">
        <v>0</v>
      </c>
      <c r="Q146">
        <f t="shared" si="4"/>
        <v>0</v>
      </c>
      <c r="R146">
        <f t="shared" si="5"/>
        <v>0</v>
      </c>
    </row>
    <row r="147" spans="1:18" ht="15" x14ac:dyDescent="0.25">
      <c r="A147" s="2" t="s">
        <v>146</v>
      </c>
      <c r="B147" s="2" t="s">
        <v>1157</v>
      </c>
      <c r="C147" s="9" t="s">
        <v>2143</v>
      </c>
      <c r="D147">
        <v>0.66999999999995896</v>
      </c>
      <c r="E147">
        <v>0.66999999999995896</v>
      </c>
      <c r="F147">
        <v>0.66999999999995896</v>
      </c>
      <c r="G147">
        <v>146</v>
      </c>
      <c r="H147">
        <v>14</v>
      </c>
      <c r="I147" t="s">
        <v>3159</v>
      </c>
      <c r="J147">
        <v>0.27247181025495598</v>
      </c>
      <c r="K147">
        <v>0.66999999999995896</v>
      </c>
      <c r="M147">
        <v>0.66999999999995896</v>
      </c>
      <c r="N147">
        <v>0.66999999999995896</v>
      </c>
      <c r="O147">
        <v>0.66999999999995896</v>
      </c>
      <c r="P147">
        <v>0.66999999999995896</v>
      </c>
      <c r="Q147">
        <f t="shared" si="4"/>
        <v>0</v>
      </c>
      <c r="R147">
        <f t="shared" si="5"/>
        <v>0</v>
      </c>
    </row>
    <row r="148" spans="1:18" ht="15" x14ac:dyDescent="0.25">
      <c r="A148" s="2" t="s">
        <v>147</v>
      </c>
      <c r="B148" s="2" t="s">
        <v>1158</v>
      </c>
      <c r="C148" s="9" t="s">
        <v>2144</v>
      </c>
      <c r="D148">
        <v>9.6965752820210596E-2</v>
      </c>
      <c r="E148">
        <v>-8.5079953981448894E-2</v>
      </c>
      <c r="F148">
        <v>9.6965752797245799E-2</v>
      </c>
      <c r="G148">
        <v>147</v>
      </c>
      <c r="H148">
        <v>15</v>
      </c>
      <c r="I148" t="s">
        <v>3160</v>
      </c>
      <c r="J148">
        <v>-996.539504788371</v>
      </c>
      <c r="K148">
        <v>0.102698520733725</v>
      </c>
      <c r="M148">
        <v>-1.73276451842276</v>
      </c>
      <c r="N148">
        <v>-2.68402666575003</v>
      </c>
      <c r="O148">
        <v>-1.64822995670647</v>
      </c>
      <c r="P148">
        <v>-1.53585527694054</v>
      </c>
      <c r="Q148">
        <f t="shared" si="4"/>
        <v>0.5751696253465477</v>
      </c>
      <c r="R148">
        <f t="shared" si="5"/>
        <v>-0.11237467976592996</v>
      </c>
    </row>
    <row r="149" spans="1:18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0</v>
      </c>
      <c r="G149">
        <v>148</v>
      </c>
      <c r="H149">
        <v>15</v>
      </c>
      <c r="I149" t="s">
        <v>3161</v>
      </c>
      <c r="J149">
        <v>0</v>
      </c>
      <c r="K149">
        <v>0</v>
      </c>
      <c r="M149">
        <v>0</v>
      </c>
      <c r="N149">
        <v>0</v>
      </c>
      <c r="O149">
        <v>0</v>
      </c>
      <c r="P149">
        <v>0</v>
      </c>
      <c r="Q149">
        <f t="shared" si="4"/>
        <v>0</v>
      </c>
      <c r="R149">
        <f t="shared" si="5"/>
        <v>0</v>
      </c>
    </row>
    <row r="150" spans="1:18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0</v>
      </c>
      <c r="G150">
        <v>149</v>
      </c>
      <c r="H150">
        <v>15</v>
      </c>
      <c r="I150" t="s">
        <v>3162</v>
      </c>
      <c r="J150">
        <v>0</v>
      </c>
      <c r="K150">
        <v>0.29814614220580898</v>
      </c>
      <c r="M150">
        <v>0</v>
      </c>
      <c r="N150">
        <v>0</v>
      </c>
      <c r="O150">
        <v>0</v>
      </c>
      <c r="P150">
        <v>0</v>
      </c>
      <c r="Q150">
        <f t="shared" si="4"/>
        <v>0</v>
      </c>
      <c r="R150">
        <f t="shared" si="5"/>
        <v>0</v>
      </c>
    </row>
    <row r="151" spans="1:18" ht="15" x14ac:dyDescent="0.25">
      <c r="A151" s="2" t="s">
        <v>150</v>
      </c>
      <c r="B151" s="2" t="s">
        <v>1161</v>
      </c>
      <c r="C151" s="2" t="s">
        <v>2147</v>
      </c>
      <c r="D151">
        <v>1.9234612236285E-2</v>
      </c>
      <c r="E151">
        <v>2.55525911486379E-2</v>
      </c>
      <c r="F151">
        <v>1.9234612236251801E-2</v>
      </c>
      <c r="G151">
        <v>150</v>
      </c>
      <c r="H151">
        <v>15</v>
      </c>
      <c r="I151" t="s">
        <v>3163</v>
      </c>
      <c r="J151">
        <v>1.9042184699999999E-2</v>
      </c>
      <c r="K151">
        <v>4.9107341898355902E-2</v>
      </c>
      <c r="M151">
        <v>1.03998350338428E-2</v>
      </c>
      <c r="N151">
        <v>2.1005908925153201E-2</v>
      </c>
      <c r="O151">
        <v>9.4573190191966795E-3</v>
      </c>
      <c r="P151">
        <v>1.00472497872256E-2</v>
      </c>
      <c r="Q151">
        <f t="shared" si="4"/>
        <v>6.4128395769965712E-3</v>
      </c>
      <c r="R151">
        <f t="shared" si="5"/>
        <v>-5.8993076802892064E-4</v>
      </c>
    </row>
    <row r="152" spans="1:18" ht="15" x14ac:dyDescent="0.25">
      <c r="A152" s="2" t="s">
        <v>151</v>
      </c>
      <c r="B152" s="2" t="s">
        <v>1162</v>
      </c>
      <c r="C152" s="9" t="s">
        <v>2148</v>
      </c>
      <c r="D152">
        <v>14.8466504107964</v>
      </c>
      <c r="E152">
        <v>19.379051433104301</v>
      </c>
      <c r="F152">
        <v>14.846650410772201</v>
      </c>
      <c r="G152">
        <v>151</v>
      </c>
      <c r="H152">
        <v>15</v>
      </c>
      <c r="I152" t="s">
        <v>3164</v>
      </c>
      <c r="J152">
        <v>14.7067247057001</v>
      </c>
      <c r="K152">
        <v>15.899309274536201</v>
      </c>
      <c r="M152">
        <v>24.299592320279501</v>
      </c>
      <c r="N152">
        <v>27.814438100864699</v>
      </c>
      <c r="O152">
        <v>24.015057418369899</v>
      </c>
      <c r="P152">
        <v>24.627894609756801</v>
      </c>
      <c r="Q152">
        <f t="shared" si="4"/>
        <v>2.1162228357074042</v>
      </c>
      <c r="R152">
        <f t="shared" si="5"/>
        <v>-0.61283719138690174</v>
      </c>
    </row>
    <row r="153" spans="1:18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0</v>
      </c>
      <c r="G153">
        <v>152</v>
      </c>
      <c r="H153">
        <v>15</v>
      </c>
      <c r="I153" t="s">
        <v>3165</v>
      </c>
      <c r="J153">
        <v>0</v>
      </c>
      <c r="K153">
        <v>0</v>
      </c>
      <c r="M153">
        <v>0</v>
      </c>
      <c r="N153">
        <v>0</v>
      </c>
      <c r="O153">
        <v>0</v>
      </c>
      <c r="P153">
        <v>0</v>
      </c>
      <c r="Q153">
        <f t="shared" si="4"/>
        <v>0</v>
      </c>
      <c r="R153">
        <f t="shared" si="5"/>
        <v>0</v>
      </c>
    </row>
    <row r="154" spans="1:18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0</v>
      </c>
      <c r="G154">
        <v>153</v>
      </c>
      <c r="H154">
        <v>15</v>
      </c>
      <c r="I154" t="s">
        <v>3166</v>
      </c>
      <c r="J154">
        <v>-0.90056480926659799</v>
      </c>
      <c r="K154">
        <v>0</v>
      </c>
      <c r="M154">
        <v>-2.0954490327605999</v>
      </c>
      <c r="N154">
        <v>-2.7333013290402701</v>
      </c>
      <c r="O154">
        <v>-2.03876585194064</v>
      </c>
      <c r="P154">
        <v>-1.9089586975350099</v>
      </c>
      <c r="Q154">
        <f t="shared" si="4"/>
        <v>0.38566999360574378</v>
      </c>
      <c r="R154">
        <f t="shared" si="5"/>
        <v>-0.12980715440563007</v>
      </c>
    </row>
    <row r="155" spans="1:18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0</v>
      </c>
      <c r="G155">
        <v>154</v>
      </c>
      <c r="H155">
        <v>15</v>
      </c>
      <c r="I155" t="s">
        <v>3167</v>
      </c>
      <c r="J155">
        <v>0</v>
      </c>
      <c r="K155">
        <v>0</v>
      </c>
      <c r="M155">
        <v>0</v>
      </c>
      <c r="N155">
        <v>0</v>
      </c>
      <c r="O155">
        <v>0</v>
      </c>
      <c r="P155">
        <v>0</v>
      </c>
      <c r="Q155">
        <f t="shared" si="4"/>
        <v>0</v>
      </c>
      <c r="R155">
        <f t="shared" si="5"/>
        <v>0</v>
      </c>
    </row>
    <row r="156" spans="1:18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0</v>
      </c>
      <c r="G156">
        <v>155</v>
      </c>
      <c r="H156">
        <v>15</v>
      </c>
      <c r="I156" t="s">
        <v>3168</v>
      </c>
      <c r="J156">
        <v>0</v>
      </c>
      <c r="K156">
        <v>0</v>
      </c>
      <c r="M156">
        <v>0</v>
      </c>
      <c r="N156">
        <v>0</v>
      </c>
      <c r="O156">
        <v>0</v>
      </c>
      <c r="P156">
        <v>0</v>
      </c>
      <c r="Q156">
        <f t="shared" si="4"/>
        <v>0</v>
      </c>
      <c r="R156">
        <f t="shared" si="5"/>
        <v>0</v>
      </c>
    </row>
    <row r="157" spans="1:18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0</v>
      </c>
      <c r="G157">
        <v>156</v>
      </c>
      <c r="H157">
        <v>15</v>
      </c>
      <c r="I157" t="s">
        <v>3169</v>
      </c>
      <c r="J157">
        <v>0</v>
      </c>
      <c r="K157">
        <v>0</v>
      </c>
      <c r="M157">
        <v>0</v>
      </c>
      <c r="N157">
        <v>0</v>
      </c>
      <c r="O157">
        <v>0</v>
      </c>
      <c r="P157">
        <v>0</v>
      </c>
      <c r="Q157">
        <f t="shared" si="4"/>
        <v>0</v>
      </c>
      <c r="R157">
        <f t="shared" si="5"/>
        <v>0</v>
      </c>
    </row>
    <row r="158" spans="1:18" ht="15" x14ac:dyDescent="0.25">
      <c r="A158" s="2" t="s">
        <v>157</v>
      </c>
      <c r="B158" s="2" t="s">
        <v>1168</v>
      </c>
      <c r="C158" s="2" t="s">
        <v>2154</v>
      </c>
      <c r="D158">
        <v>7.9904997206240697E-2</v>
      </c>
      <c r="E158">
        <v>0.103062685468198</v>
      </c>
      <c r="F158">
        <v>7.9904997206102502E-2</v>
      </c>
      <c r="G158">
        <v>157</v>
      </c>
      <c r="H158">
        <v>15</v>
      </c>
      <c r="I158" t="s">
        <v>3170</v>
      </c>
      <c r="J158">
        <v>7.9105609022008097E-2</v>
      </c>
      <c r="K158">
        <v>8.4447134410311306E-2</v>
      </c>
      <c r="M158">
        <v>4.19462324106116E-2</v>
      </c>
      <c r="N158">
        <v>8.47242994627605E-2</v>
      </c>
      <c r="O158">
        <v>3.8144730206738399E-2</v>
      </c>
      <c r="P158">
        <v>4.0524130747361102E-2</v>
      </c>
      <c r="Q158">
        <f t="shared" si="4"/>
        <v>2.5865262134765362E-2</v>
      </c>
      <c r="R158">
        <f t="shared" si="5"/>
        <v>-2.3794005406227031E-3</v>
      </c>
    </row>
    <row r="159" spans="1:18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0</v>
      </c>
      <c r="G159">
        <v>158</v>
      </c>
      <c r="H159">
        <v>16</v>
      </c>
      <c r="I159" t="s">
        <v>3171</v>
      </c>
      <c r="J159">
        <v>0</v>
      </c>
      <c r="K159">
        <v>0</v>
      </c>
      <c r="M159">
        <v>0</v>
      </c>
      <c r="N159">
        <v>0</v>
      </c>
      <c r="O159">
        <v>0</v>
      </c>
      <c r="P159">
        <v>0</v>
      </c>
      <c r="Q159">
        <f t="shared" si="4"/>
        <v>0</v>
      </c>
      <c r="R159">
        <f t="shared" si="5"/>
        <v>0</v>
      </c>
    </row>
    <row r="160" spans="1:18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0</v>
      </c>
      <c r="G160">
        <v>159</v>
      </c>
      <c r="H160">
        <v>16</v>
      </c>
      <c r="I160" t="s">
        <v>3172</v>
      </c>
      <c r="J160">
        <v>0</v>
      </c>
      <c r="K160">
        <v>0</v>
      </c>
      <c r="M160">
        <v>0</v>
      </c>
      <c r="N160">
        <v>0</v>
      </c>
      <c r="O160">
        <v>0</v>
      </c>
      <c r="P160">
        <v>0</v>
      </c>
      <c r="Q160">
        <f t="shared" si="4"/>
        <v>0</v>
      </c>
      <c r="R160">
        <f t="shared" si="5"/>
        <v>0</v>
      </c>
    </row>
    <row r="161" spans="1:18" ht="15" x14ac:dyDescent="0.25">
      <c r="A161" s="2" t="s">
        <v>160</v>
      </c>
      <c r="B161" s="2" t="s">
        <v>1171</v>
      </c>
      <c r="C161" s="2" t="s">
        <v>2157</v>
      </c>
      <c r="D161">
        <v>0.104941725791455</v>
      </c>
      <c r="E161">
        <v>0.13941185715836599</v>
      </c>
      <c r="F161">
        <v>0.10494172579127301</v>
      </c>
      <c r="G161">
        <v>160</v>
      </c>
      <c r="H161">
        <v>16</v>
      </c>
      <c r="I161" t="s">
        <v>3173</v>
      </c>
      <c r="J161">
        <v>0.10389186434895201</v>
      </c>
      <c r="K161">
        <v>0.10730770710936199</v>
      </c>
      <c r="M161">
        <v>5.6740246332550003E-2</v>
      </c>
      <c r="N161">
        <v>0.114605707011095</v>
      </c>
      <c r="O161">
        <v>5.1597992568969797E-2</v>
      </c>
      <c r="P161">
        <v>5.4816583728174398E-2</v>
      </c>
      <c r="Q161">
        <f t="shared" si="4"/>
        <v>3.4987679718556396E-2</v>
      </c>
      <c r="R161">
        <f t="shared" si="5"/>
        <v>-3.2185911592046007E-3</v>
      </c>
    </row>
    <row r="162" spans="1:18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0</v>
      </c>
      <c r="G162">
        <v>161</v>
      </c>
      <c r="H162">
        <v>16</v>
      </c>
      <c r="I162" t="s">
        <v>3174</v>
      </c>
      <c r="J162">
        <v>0</v>
      </c>
      <c r="K162">
        <v>0</v>
      </c>
      <c r="M162">
        <v>0</v>
      </c>
      <c r="N162">
        <v>0</v>
      </c>
      <c r="O162">
        <v>0</v>
      </c>
      <c r="P162">
        <v>0</v>
      </c>
      <c r="Q162">
        <f t="shared" si="4"/>
        <v>0</v>
      </c>
      <c r="R162">
        <f t="shared" si="5"/>
        <v>0</v>
      </c>
    </row>
    <row r="163" spans="1:18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0</v>
      </c>
      <c r="G163">
        <v>162</v>
      </c>
      <c r="H163">
        <v>16</v>
      </c>
      <c r="I163" t="s">
        <v>3175</v>
      </c>
      <c r="J163">
        <v>0</v>
      </c>
      <c r="K163">
        <v>0</v>
      </c>
      <c r="M163">
        <v>0</v>
      </c>
      <c r="N163">
        <v>0</v>
      </c>
      <c r="O163">
        <v>0</v>
      </c>
      <c r="P163">
        <v>0</v>
      </c>
      <c r="Q163">
        <f t="shared" si="4"/>
        <v>0</v>
      </c>
      <c r="R163">
        <f t="shared" si="5"/>
        <v>0</v>
      </c>
    </row>
    <row r="164" spans="1:18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0</v>
      </c>
      <c r="G164">
        <v>163</v>
      </c>
      <c r="H164">
        <v>16</v>
      </c>
      <c r="I164" t="s">
        <v>3176</v>
      </c>
      <c r="J164">
        <v>0</v>
      </c>
      <c r="K164">
        <v>0</v>
      </c>
      <c r="M164">
        <v>0</v>
      </c>
      <c r="N164">
        <v>0</v>
      </c>
      <c r="O164">
        <v>0</v>
      </c>
      <c r="P164">
        <v>0</v>
      </c>
      <c r="Q164">
        <f t="shared" si="4"/>
        <v>0</v>
      </c>
      <c r="R164">
        <f t="shared" si="5"/>
        <v>0</v>
      </c>
    </row>
    <row r="165" spans="1:18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0</v>
      </c>
      <c r="G165">
        <v>164</v>
      </c>
      <c r="H165">
        <v>16</v>
      </c>
      <c r="I165" t="s">
        <v>3177</v>
      </c>
      <c r="J165">
        <v>0</v>
      </c>
      <c r="K165">
        <v>0</v>
      </c>
      <c r="M165">
        <v>0</v>
      </c>
      <c r="N165">
        <v>0</v>
      </c>
      <c r="O165">
        <v>0</v>
      </c>
      <c r="P165">
        <v>0</v>
      </c>
      <c r="Q165">
        <f t="shared" si="4"/>
        <v>0</v>
      </c>
      <c r="R165">
        <f t="shared" si="5"/>
        <v>0</v>
      </c>
    </row>
    <row r="166" spans="1:18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0</v>
      </c>
      <c r="G166">
        <v>165</v>
      </c>
      <c r="H166">
        <v>16</v>
      </c>
      <c r="I166" t="s">
        <v>3178</v>
      </c>
      <c r="J166">
        <v>0</v>
      </c>
      <c r="K166">
        <v>0</v>
      </c>
      <c r="M166">
        <v>0</v>
      </c>
      <c r="N166">
        <v>0</v>
      </c>
      <c r="O166">
        <v>0</v>
      </c>
      <c r="P166">
        <v>0</v>
      </c>
      <c r="Q166">
        <f t="shared" si="4"/>
        <v>0</v>
      </c>
      <c r="R166">
        <f t="shared" si="5"/>
        <v>0</v>
      </c>
    </row>
    <row r="167" spans="1:18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0</v>
      </c>
      <c r="G167">
        <v>166</v>
      </c>
      <c r="H167">
        <v>16</v>
      </c>
      <c r="I167" t="s">
        <v>3179</v>
      </c>
      <c r="J167">
        <v>0</v>
      </c>
      <c r="K167">
        <v>0.447219213298021</v>
      </c>
      <c r="M167">
        <v>0</v>
      </c>
      <c r="N167">
        <v>0</v>
      </c>
      <c r="O167">
        <v>0</v>
      </c>
      <c r="P167">
        <v>0</v>
      </c>
      <c r="Q167">
        <f t="shared" si="4"/>
        <v>0</v>
      </c>
      <c r="R167">
        <f t="shared" si="5"/>
        <v>0</v>
      </c>
    </row>
    <row r="168" spans="1:18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0</v>
      </c>
      <c r="G168">
        <v>167</v>
      </c>
      <c r="H168">
        <v>16</v>
      </c>
      <c r="I168" t="s">
        <v>3180</v>
      </c>
      <c r="J168">
        <v>0</v>
      </c>
      <c r="K168">
        <v>0</v>
      </c>
      <c r="M168">
        <v>0</v>
      </c>
      <c r="N168">
        <v>0</v>
      </c>
      <c r="O168">
        <v>0</v>
      </c>
      <c r="P168">
        <v>0</v>
      </c>
      <c r="Q168">
        <f t="shared" si="4"/>
        <v>0</v>
      </c>
      <c r="R168">
        <f t="shared" si="5"/>
        <v>0</v>
      </c>
    </row>
    <row r="169" spans="1:18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0</v>
      </c>
      <c r="G169">
        <v>168</v>
      </c>
      <c r="H169">
        <v>17</v>
      </c>
      <c r="I169" t="s">
        <v>3181</v>
      </c>
      <c r="J169">
        <v>0</v>
      </c>
      <c r="K169">
        <v>0</v>
      </c>
      <c r="M169">
        <v>0</v>
      </c>
      <c r="N169">
        <v>0</v>
      </c>
      <c r="O169">
        <v>0</v>
      </c>
      <c r="P169">
        <v>0</v>
      </c>
      <c r="Q169">
        <f t="shared" si="4"/>
        <v>0</v>
      </c>
      <c r="R169">
        <f t="shared" si="5"/>
        <v>0</v>
      </c>
    </row>
    <row r="170" spans="1:18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0</v>
      </c>
      <c r="G170">
        <v>169</v>
      </c>
      <c r="H170">
        <v>17</v>
      </c>
      <c r="I170" t="s">
        <v>3182</v>
      </c>
      <c r="J170">
        <v>0</v>
      </c>
      <c r="K170">
        <v>0</v>
      </c>
      <c r="M170">
        <v>0</v>
      </c>
      <c r="N170">
        <v>0</v>
      </c>
      <c r="O170">
        <v>0</v>
      </c>
      <c r="P170">
        <v>0</v>
      </c>
      <c r="Q170">
        <f t="shared" si="4"/>
        <v>0</v>
      </c>
      <c r="R170">
        <f t="shared" si="5"/>
        <v>0</v>
      </c>
    </row>
    <row r="171" spans="1:18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0</v>
      </c>
      <c r="G171">
        <v>170</v>
      </c>
      <c r="H171">
        <v>17</v>
      </c>
      <c r="I171" t="s">
        <v>3183</v>
      </c>
      <c r="J171">
        <v>0</v>
      </c>
      <c r="K171">
        <v>0</v>
      </c>
      <c r="M171">
        <v>0</v>
      </c>
      <c r="N171">
        <v>0</v>
      </c>
      <c r="O171">
        <v>0</v>
      </c>
      <c r="P171">
        <v>0</v>
      </c>
      <c r="Q171">
        <f t="shared" si="4"/>
        <v>0</v>
      </c>
      <c r="R171">
        <f t="shared" si="5"/>
        <v>0</v>
      </c>
    </row>
    <row r="172" spans="1:18" ht="15" x14ac:dyDescent="0.25">
      <c r="A172" s="2" t="s">
        <v>171</v>
      </c>
      <c r="B172" s="2" t="s">
        <v>1182</v>
      </c>
      <c r="C172" s="2" t="s">
        <v>2168</v>
      </c>
      <c r="D172">
        <v>1.14553671594673E-2</v>
      </c>
      <c r="E172">
        <v>1.52181031719065E-2</v>
      </c>
      <c r="F172">
        <v>1.14553671594475E-2</v>
      </c>
      <c r="G172">
        <v>171</v>
      </c>
      <c r="H172">
        <v>17</v>
      </c>
      <c r="I172" t="s">
        <v>3184</v>
      </c>
      <c r="J172">
        <v>0</v>
      </c>
      <c r="K172">
        <v>0.238650495311682</v>
      </c>
      <c r="M172">
        <v>6.1937265616313596E-3</v>
      </c>
      <c r="N172">
        <v>1.2510280753257099E-2</v>
      </c>
      <c r="O172">
        <v>5.6324016506418897E-3</v>
      </c>
      <c r="P172">
        <v>5.9837408647325802E-3</v>
      </c>
      <c r="Q172">
        <f t="shared" si="4"/>
        <v>3.8192312372525333E-3</v>
      </c>
      <c r="R172">
        <f t="shared" si="5"/>
        <v>-3.5133921409069048E-4</v>
      </c>
    </row>
    <row r="173" spans="1:18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0</v>
      </c>
      <c r="G173">
        <v>172</v>
      </c>
      <c r="H173">
        <v>17</v>
      </c>
      <c r="I173" t="s">
        <v>3185</v>
      </c>
      <c r="J173">
        <v>0</v>
      </c>
      <c r="K173">
        <v>0.10398570217790901</v>
      </c>
      <c r="M173">
        <v>0</v>
      </c>
      <c r="N173">
        <v>0</v>
      </c>
      <c r="O173">
        <v>0</v>
      </c>
      <c r="P173">
        <v>0</v>
      </c>
      <c r="Q173">
        <f t="shared" si="4"/>
        <v>0</v>
      </c>
      <c r="R173">
        <f t="shared" si="5"/>
        <v>0</v>
      </c>
    </row>
    <row r="174" spans="1:18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0</v>
      </c>
      <c r="G174">
        <v>173</v>
      </c>
      <c r="H174">
        <v>17</v>
      </c>
      <c r="I174" t="s">
        <v>3186</v>
      </c>
      <c r="J174">
        <v>0</v>
      </c>
      <c r="K174">
        <v>0.10227878370955</v>
      </c>
      <c r="M174">
        <v>0</v>
      </c>
      <c r="N174">
        <v>0</v>
      </c>
      <c r="O174">
        <v>0</v>
      </c>
      <c r="P174">
        <v>0</v>
      </c>
      <c r="Q174">
        <f t="shared" si="4"/>
        <v>0</v>
      </c>
      <c r="R174">
        <f t="shared" si="5"/>
        <v>0</v>
      </c>
    </row>
    <row r="175" spans="1:18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0</v>
      </c>
      <c r="G175">
        <v>174</v>
      </c>
      <c r="H175">
        <v>17</v>
      </c>
      <c r="I175" t="s">
        <v>3187</v>
      </c>
      <c r="J175">
        <v>0</v>
      </c>
      <c r="K175">
        <v>0</v>
      </c>
      <c r="M175">
        <v>0</v>
      </c>
      <c r="N175">
        <v>0</v>
      </c>
      <c r="O175">
        <v>0</v>
      </c>
      <c r="P175">
        <v>0</v>
      </c>
      <c r="Q175">
        <f t="shared" si="4"/>
        <v>0</v>
      </c>
      <c r="R175">
        <f t="shared" si="5"/>
        <v>0</v>
      </c>
    </row>
    <row r="176" spans="1:18" ht="15" x14ac:dyDescent="0.25">
      <c r="A176" s="4" t="s">
        <v>175</v>
      </c>
      <c r="B176" s="4" t="s">
        <v>1186</v>
      </c>
      <c r="C176" s="4" t="s">
        <v>2172</v>
      </c>
      <c r="D176">
        <v>-2.8984530319917198E-2</v>
      </c>
      <c r="E176">
        <v>-3.8505057643078502E-2</v>
      </c>
      <c r="F176">
        <v>-2.8984530319803501E-2</v>
      </c>
      <c r="G176">
        <v>175</v>
      </c>
      <c r="H176">
        <v>17</v>
      </c>
      <c r="I176" t="s">
        <v>3188</v>
      </c>
      <c r="J176">
        <v>-2.8984530319803501E-2</v>
      </c>
      <c r="K176">
        <v>-2.69696260335195E-2</v>
      </c>
      <c r="M176">
        <v>-1.56714536356049E-2</v>
      </c>
      <c r="N176">
        <v>-3.1653687459765899E-2</v>
      </c>
      <c r="O176">
        <v>-1.42511814893851E-2</v>
      </c>
      <c r="P176">
        <v>-1.51401448863453E-2</v>
      </c>
      <c r="Q176">
        <f t="shared" si="4"/>
        <v>9.6634723316606254E-3</v>
      </c>
      <c r="R176">
        <f t="shared" si="5"/>
        <v>8.8896339696020038E-4</v>
      </c>
    </row>
    <row r="177" spans="1:18" ht="15" x14ac:dyDescent="0.25">
      <c r="A177" s="4" t="s">
        <v>176</v>
      </c>
      <c r="B177" s="4" t="s">
        <v>1187</v>
      </c>
      <c r="C177" s="4" t="s">
        <v>2173</v>
      </c>
      <c r="D177">
        <v>2.7242162970423998E-2</v>
      </c>
      <c r="E177">
        <v>3.6190376173863101E-2</v>
      </c>
      <c r="F177">
        <v>2.7242162970423998E-2</v>
      </c>
      <c r="G177">
        <v>176</v>
      </c>
      <c r="H177">
        <v>17</v>
      </c>
      <c r="I177" t="s">
        <v>176</v>
      </c>
      <c r="J177">
        <v>2.69696260335195E-2</v>
      </c>
      <c r="K177">
        <v>2.7242162970423998E-2</v>
      </c>
      <c r="M177">
        <v>1.4729384579141001E-2</v>
      </c>
      <c r="N177">
        <v>2.9750867199822999E-2</v>
      </c>
      <c r="O177">
        <v>1.33944902460144E-2</v>
      </c>
      <c r="P177">
        <v>1.42300147643937E-2</v>
      </c>
      <c r="Q177">
        <f t="shared" si="4"/>
        <v>9.0825652585888039E-3</v>
      </c>
      <c r="R177">
        <f t="shared" si="5"/>
        <v>-8.3552451837930024E-4</v>
      </c>
    </row>
    <row r="178" spans="1:18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0</v>
      </c>
      <c r="G178">
        <v>177</v>
      </c>
      <c r="H178">
        <v>17</v>
      </c>
      <c r="I178" t="s">
        <v>3189</v>
      </c>
      <c r="J178">
        <v>0</v>
      </c>
      <c r="K178">
        <v>0</v>
      </c>
      <c r="M178">
        <v>0</v>
      </c>
      <c r="N178">
        <v>0</v>
      </c>
      <c r="O178">
        <v>0</v>
      </c>
      <c r="P178">
        <v>0</v>
      </c>
      <c r="Q178">
        <f t="shared" si="4"/>
        <v>0</v>
      </c>
      <c r="R178">
        <f t="shared" si="5"/>
        <v>0</v>
      </c>
    </row>
    <row r="179" spans="1:18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0</v>
      </c>
      <c r="G179">
        <v>178</v>
      </c>
      <c r="H179">
        <v>18</v>
      </c>
      <c r="I179" t="s">
        <v>3190</v>
      </c>
      <c r="J179">
        <v>0</v>
      </c>
      <c r="K179">
        <v>0</v>
      </c>
      <c r="M179">
        <v>0</v>
      </c>
      <c r="N179">
        <v>0</v>
      </c>
      <c r="O179">
        <v>0</v>
      </c>
      <c r="P179">
        <v>0</v>
      </c>
      <c r="Q179">
        <f t="shared" si="4"/>
        <v>0</v>
      </c>
      <c r="R179">
        <f t="shared" si="5"/>
        <v>0</v>
      </c>
    </row>
    <row r="180" spans="1:18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0</v>
      </c>
      <c r="G180">
        <v>179</v>
      </c>
      <c r="H180">
        <v>18</v>
      </c>
      <c r="I180" t="s">
        <v>3191</v>
      </c>
      <c r="J180">
        <v>0</v>
      </c>
      <c r="K180">
        <v>0</v>
      </c>
      <c r="M180">
        <v>0</v>
      </c>
      <c r="N180">
        <v>0</v>
      </c>
      <c r="O180">
        <v>0</v>
      </c>
      <c r="P180">
        <v>0</v>
      </c>
      <c r="Q180">
        <f t="shared" si="4"/>
        <v>0</v>
      </c>
      <c r="R180">
        <f t="shared" si="5"/>
        <v>0</v>
      </c>
    </row>
    <row r="181" spans="1:18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0</v>
      </c>
      <c r="G181">
        <v>180</v>
      </c>
      <c r="H181">
        <v>18</v>
      </c>
      <c r="I181" t="s">
        <v>3192</v>
      </c>
      <c r="J181">
        <v>0</v>
      </c>
      <c r="K181">
        <v>0</v>
      </c>
      <c r="M181">
        <v>0</v>
      </c>
      <c r="N181">
        <v>0</v>
      </c>
      <c r="O181">
        <v>0</v>
      </c>
      <c r="P181">
        <v>0</v>
      </c>
      <c r="Q181">
        <f t="shared" si="4"/>
        <v>0</v>
      </c>
      <c r="R181">
        <f t="shared" si="5"/>
        <v>0</v>
      </c>
    </row>
    <row r="182" spans="1:18" ht="15" x14ac:dyDescent="0.25">
      <c r="A182" s="2" t="s">
        <v>181</v>
      </c>
      <c r="B182" s="2" t="s">
        <v>1192</v>
      </c>
      <c r="C182" s="2" t="s">
        <v>2178</v>
      </c>
      <c r="D182">
        <v>6.5611399517105498E-2</v>
      </c>
      <c r="E182">
        <v>8.7162727584798205E-2</v>
      </c>
      <c r="F182">
        <v>6.5611399516992103E-2</v>
      </c>
      <c r="G182">
        <v>181</v>
      </c>
      <c r="H182">
        <v>18</v>
      </c>
      <c r="I182" t="s">
        <v>3193</v>
      </c>
      <c r="J182">
        <v>6.4955007810000007E-2</v>
      </c>
      <c r="K182">
        <v>7.77326996194731E-2</v>
      </c>
      <c r="M182">
        <v>3.5474992837663602E-2</v>
      </c>
      <c r="N182">
        <v>7.1653489333577999E-2</v>
      </c>
      <c r="O182">
        <v>3.2259965987704198E-2</v>
      </c>
      <c r="P182">
        <v>3.42722853853141E-2</v>
      </c>
      <c r="Q182">
        <f t="shared" si="4"/>
        <v>2.187490833486605E-2</v>
      </c>
      <c r="R182">
        <f t="shared" si="5"/>
        <v>-2.0123193976099019E-3</v>
      </c>
    </row>
    <row r="183" spans="1:18" ht="15" x14ac:dyDescent="0.25">
      <c r="A183" s="2" t="s">
        <v>182</v>
      </c>
      <c r="B183" s="2" t="s">
        <v>1193</v>
      </c>
      <c r="C183" s="2" t="s">
        <v>2179</v>
      </c>
      <c r="D183">
        <v>8.69306162839764E-2</v>
      </c>
      <c r="E183">
        <v>0.11548465177859001</v>
      </c>
      <c r="F183">
        <v>8.6930616283826007E-2</v>
      </c>
      <c r="G183">
        <v>182</v>
      </c>
      <c r="H183">
        <v>18</v>
      </c>
      <c r="I183" t="s">
        <v>3194</v>
      </c>
      <c r="J183">
        <v>8.6060942171820004E-2</v>
      </c>
      <c r="K183">
        <v>0.106093157777099</v>
      </c>
      <c r="M183">
        <v>4.7001938881729703E-2</v>
      </c>
      <c r="N183">
        <v>9.4935971988241705E-2</v>
      </c>
      <c r="O183">
        <v>4.2742248225937002E-2</v>
      </c>
      <c r="P183">
        <v>4.5408433777257597E-2</v>
      </c>
      <c r="Q183">
        <f t="shared" si="4"/>
        <v>2.8982757214462918E-2</v>
      </c>
      <c r="R183">
        <f t="shared" si="5"/>
        <v>-2.6661855513205948E-3</v>
      </c>
    </row>
    <row r="184" spans="1:18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0</v>
      </c>
      <c r="G184">
        <v>183</v>
      </c>
      <c r="H184">
        <v>18</v>
      </c>
      <c r="I184" t="s">
        <v>3195</v>
      </c>
      <c r="J184">
        <v>0</v>
      </c>
      <c r="K184">
        <v>2.0032215603144998E-2</v>
      </c>
      <c r="M184">
        <v>0</v>
      </c>
      <c r="N184">
        <v>0</v>
      </c>
      <c r="O184">
        <v>0</v>
      </c>
      <c r="P184">
        <v>0</v>
      </c>
      <c r="Q184">
        <f t="shared" si="4"/>
        <v>0</v>
      </c>
      <c r="R184">
        <f t="shared" si="5"/>
        <v>0</v>
      </c>
    </row>
    <row r="185" spans="1:18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0</v>
      </c>
      <c r="G185">
        <v>184</v>
      </c>
      <c r="H185">
        <v>18</v>
      </c>
      <c r="I185" t="s">
        <v>3196</v>
      </c>
      <c r="J185">
        <v>0</v>
      </c>
      <c r="K185">
        <v>1000</v>
      </c>
      <c r="M185">
        <v>0</v>
      </c>
      <c r="N185">
        <v>0</v>
      </c>
      <c r="O185">
        <v>0</v>
      </c>
      <c r="P185">
        <v>0</v>
      </c>
      <c r="Q185">
        <f t="shared" si="4"/>
        <v>0</v>
      </c>
      <c r="R185">
        <f t="shared" si="5"/>
        <v>0</v>
      </c>
    </row>
    <row r="186" spans="1:18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0</v>
      </c>
      <c r="G186">
        <v>185</v>
      </c>
      <c r="H186">
        <v>18</v>
      </c>
      <c r="I186" t="s">
        <v>3197</v>
      </c>
      <c r="J186">
        <v>-1000</v>
      </c>
      <c r="K186">
        <v>0</v>
      </c>
      <c r="M186">
        <v>0</v>
      </c>
      <c r="N186">
        <v>0</v>
      </c>
      <c r="O186">
        <v>0</v>
      </c>
      <c r="P186">
        <v>0</v>
      </c>
      <c r="Q186">
        <f t="shared" si="4"/>
        <v>0</v>
      </c>
      <c r="R186">
        <f t="shared" si="5"/>
        <v>0</v>
      </c>
    </row>
    <row r="187" spans="1:18" ht="15" x14ac:dyDescent="0.25">
      <c r="A187" s="4" t="s">
        <v>186</v>
      </c>
      <c r="B187" s="4" t="s">
        <v>1197</v>
      </c>
      <c r="C187" s="4" t="s">
        <v>2183</v>
      </c>
      <c r="D187">
        <v>1.7423673494238799E-3</v>
      </c>
      <c r="E187">
        <v>2.3146814691993602E-3</v>
      </c>
      <c r="F187">
        <v>1.74236734942086E-3</v>
      </c>
      <c r="G187">
        <v>186</v>
      </c>
      <c r="H187">
        <v>18</v>
      </c>
      <c r="I187" t="s">
        <v>3198</v>
      </c>
      <c r="J187">
        <v>0</v>
      </c>
      <c r="K187">
        <v>1.7423673494211601E-3</v>
      </c>
      <c r="M187">
        <v>9.4206905654064599E-4</v>
      </c>
      <c r="N187">
        <v>1.9028202599850001E-3</v>
      </c>
      <c r="O187">
        <v>8.56691243353931E-4</v>
      </c>
      <c r="P187">
        <v>9.1013012197583404E-4</v>
      </c>
      <c r="Q187">
        <f t="shared" si="4"/>
        <v>5.8090707308223403E-4</v>
      </c>
      <c r="R187">
        <f t="shared" si="5"/>
        <v>-5.3438878621903043E-5</v>
      </c>
    </row>
    <row r="188" spans="1:18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0</v>
      </c>
      <c r="G188">
        <v>187</v>
      </c>
      <c r="H188">
        <v>18</v>
      </c>
      <c r="I188" t="s">
        <v>3199</v>
      </c>
      <c r="J188">
        <v>0</v>
      </c>
      <c r="K188">
        <v>1.74226548824663E-3</v>
      </c>
      <c r="M188">
        <v>0</v>
      </c>
      <c r="N188">
        <v>0</v>
      </c>
      <c r="O188">
        <v>0</v>
      </c>
      <c r="P188">
        <v>0</v>
      </c>
      <c r="Q188">
        <f t="shared" si="4"/>
        <v>0</v>
      </c>
      <c r="R188">
        <f t="shared" si="5"/>
        <v>0</v>
      </c>
    </row>
    <row r="189" spans="1:18" ht="15" x14ac:dyDescent="0.25">
      <c r="A189" s="2" t="s">
        <v>188</v>
      </c>
      <c r="B189" s="2" t="s">
        <v>1199</v>
      </c>
      <c r="C189" s="9" t="s">
        <v>2185</v>
      </c>
      <c r="D189">
        <v>-12.549357818921401</v>
      </c>
      <c r="E189">
        <v>-9.3477054367565398</v>
      </c>
      <c r="F189">
        <v>-12.549357818914499</v>
      </c>
      <c r="G189">
        <v>188</v>
      </c>
      <c r="H189">
        <v>19</v>
      </c>
      <c r="I189" t="s">
        <v>3200</v>
      </c>
      <c r="J189">
        <v>-12.810437025263999</v>
      </c>
      <c r="K189">
        <v>-12.374848123760801</v>
      </c>
      <c r="M189">
        <v>-17.087751645958502</v>
      </c>
      <c r="N189">
        <v>-11.6701562332796</v>
      </c>
      <c r="O189">
        <v>-17.569189969865</v>
      </c>
      <c r="P189">
        <v>-17.789545152630101</v>
      </c>
      <c r="Q189">
        <f t="shared" si="4"/>
        <v>3.2756862370241775</v>
      </c>
      <c r="R189">
        <f t="shared" si="5"/>
        <v>0.22035518276510047</v>
      </c>
    </row>
    <row r="190" spans="1:18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0</v>
      </c>
      <c r="G190">
        <v>189</v>
      </c>
      <c r="H190">
        <v>19</v>
      </c>
      <c r="I190" t="s">
        <v>3201</v>
      </c>
      <c r="J190">
        <v>0</v>
      </c>
      <c r="K190">
        <v>1.19258456875923</v>
      </c>
      <c r="M190">
        <v>0</v>
      </c>
      <c r="N190">
        <v>0</v>
      </c>
      <c r="O190">
        <v>0</v>
      </c>
      <c r="P190">
        <v>0</v>
      </c>
      <c r="Q190">
        <f t="shared" si="4"/>
        <v>0</v>
      </c>
      <c r="R190">
        <f t="shared" si="5"/>
        <v>0</v>
      </c>
    </row>
    <row r="191" spans="1:18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0</v>
      </c>
      <c r="G191">
        <v>190</v>
      </c>
      <c r="H191">
        <v>19</v>
      </c>
      <c r="I191" t="s">
        <v>3202</v>
      </c>
      <c r="J191">
        <v>-1.19258456875923</v>
      </c>
      <c r="K191">
        <v>1000</v>
      </c>
      <c r="M191">
        <v>0</v>
      </c>
      <c r="N191">
        <v>0</v>
      </c>
      <c r="O191">
        <v>0</v>
      </c>
      <c r="P191">
        <v>0</v>
      </c>
      <c r="Q191">
        <f t="shared" si="4"/>
        <v>0</v>
      </c>
      <c r="R191">
        <f t="shared" si="5"/>
        <v>0</v>
      </c>
    </row>
    <row r="192" spans="1:18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0</v>
      </c>
      <c r="G192">
        <v>191</v>
      </c>
      <c r="H192">
        <v>19</v>
      </c>
      <c r="I192" t="s">
        <v>3203</v>
      </c>
      <c r="J192">
        <v>0</v>
      </c>
      <c r="K192">
        <v>1000</v>
      </c>
      <c r="M192">
        <v>0</v>
      </c>
      <c r="N192">
        <v>0</v>
      </c>
      <c r="O192">
        <v>0</v>
      </c>
      <c r="P192">
        <v>0</v>
      </c>
      <c r="Q192">
        <f t="shared" si="4"/>
        <v>0</v>
      </c>
      <c r="R192">
        <f t="shared" si="5"/>
        <v>0</v>
      </c>
    </row>
    <row r="193" spans="1:18" ht="15" x14ac:dyDescent="0.25">
      <c r="A193" s="2" t="s">
        <v>192</v>
      </c>
      <c r="B193" s="2" t="s">
        <v>1202</v>
      </c>
      <c r="C193" s="2" t="s">
        <v>2189</v>
      </c>
      <c r="D193">
        <v>0</v>
      </c>
      <c r="E193" s="41">
        <v>2.8391767942930998E-7</v>
      </c>
      <c r="F193">
        <v>0</v>
      </c>
      <c r="G193">
        <v>192</v>
      </c>
      <c r="H193">
        <v>19</v>
      </c>
      <c r="I193" t="s">
        <v>3204</v>
      </c>
      <c r="J193">
        <v>0</v>
      </c>
      <c r="K193">
        <v>0</v>
      </c>
      <c r="M193" s="41">
        <v>1.1555372259825301E-7</v>
      </c>
      <c r="N193" s="41">
        <v>2.3339898805725701E-7</v>
      </c>
      <c r="O193" s="41">
        <v>1.05081322435519E-7</v>
      </c>
      <c r="P193" s="41">
        <v>1.11636108746952E-7</v>
      </c>
      <c r="Q193">
        <f t="shared" si="4"/>
        <v>7.1253773077739209E-8</v>
      </c>
      <c r="R193">
        <f t="shared" si="5"/>
        <v>-6.5547863114329971E-9</v>
      </c>
    </row>
    <row r="194" spans="1:18" ht="15" x14ac:dyDescent="0.25">
      <c r="A194" s="2" t="s">
        <v>193</v>
      </c>
      <c r="B194" s="2" t="s">
        <v>1203</v>
      </c>
      <c r="C194" s="2" t="s">
        <v>2190</v>
      </c>
      <c r="D194" s="41">
        <v>2.137179137365E-7</v>
      </c>
      <c r="E194">
        <v>0</v>
      </c>
      <c r="F194" s="41">
        <v>2.1371791373613101E-7</v>
      </c>
      <c r="G194">
        <v>193</v>
      </c>
      <c r="H194">
        <v>19</v>
      </c>
      <c r="I194" t="s">
        <v>3205</v>
      </c>
      <c r="J194" s="41">
        <v>2.1157983000000001E-7</v>
      </c>
      <c r="K194" s="41">
        <v>2.13717913736165E-7</v>
      </c>
      <c r="M194">
        <v>0</v>
      </c>
      <c r="N194">
        <v>0</v>
      </c>
      <c r="O194">
        <v>0</v>
      </c>
      <c r="P194">
        <v>0</v>
      </c>
      <c r="Q194">
        <f t="shared" si="4"/>
        <v>0</v>
      </c>
      <c r="R194">
        <f t="shared" si="5"/>
        <v>0</v>
      </c>
    </row>
    <row r="195" spans="1:18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0</v>
      </c>
      <c r="G195">
        <v>194</v>
      </c>
      <c r="H195">
        <v>19</v>
      </c>
      <c r="I195" t="s">
        <v>3206</v>
      </c>
      <c r="J195">
        <v>0</v>
      </c>
      <c r="K195">
        <v>0</v>
      </c>
      <c r="M195">
        <v>0</v>
      </c>
      <c r="N195">
        <v>0</v>
      </c>
      <c r="O195">
        <v>0</v>
      </c>
      <c r="P195">
        <v>0</v>
      </c>
      <c r="Q195">
        <f t="shared" ref="Q195:Q258" si="6">STDEV(M195:O195)</f>
        <v>0</v>
      </c>
      <c r="R195">
        <f t="shared" ref="R195:R258" si="7">O195-P195</f>
        <v>0</v>
      </c>
    </row>
    <row r="196" spans="1:18" ht="15" x14ac:dyDescent="0.25">
      <c r="A196" s="2" t="s">
        <v>195</v>
      </c>
      <c r="B196" s="2" t="s">
        <v>1205</v>
      </c>
      <c r="C196" s="2" t="s">
        <v>2192</v>
      </c>
      <c r="D196">
        <v>2.54050294009815</v>
      </c>
      <c r="E196">
        <v>1.3900228232206</v>
      </c>
      <c r="F196">
        <v>2.5405029400923</v>
      </c>
      <c r="G196">
        <v>195</v>
      </c>
      <c r="H196">
        <v>19</v>
      </c>
      <c r="I196" t="s">
        <v>3207</v>
      </c>
      <c r="J196">
        <v>2.3772488397487601</v>
      </c>
      <c r="K196">
        <v>2.7780134249625998</v>
      </c>
      <c r="M196">
        <v>2.3520660551807002</v>
      </c>
      <c r="N196">
        <v>2.4255612504500101</v>
      </c>
      <c r="O196">
        <v>2.3455348543588399</v>
      </c>
      <c r="P196">
        <v>2.3496228022102499</v>
      </c>
      <c r="Q196">
        <f t="shared" si="6"/>
        <v>4.4438017476012455E-2</v>
      </c>
      <c r="R196">
        <f t="shared" si="7"/>
        <v>-4.0879478514099787E-3</v>
      </c>
    </row>
    <row r="197" spans="1:18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0</v>
      </c>
      <c r="G197">
        <v>196</v>
      </c>
      <c r="H197">
        <v>19</v>
      </c>
      <c r="I197" t="s">
        <v>3208</v>
      </c>
      <c r="J197">
        <v>0</v>
      </c>
      <c r="K197">
        <v>0</v>
      </c>
      <c r="M197">
        <v>0</v>
      </c>
      <c r="N197">
        <v>0</v>
      </c>
      <c r="O197">
        <v>0</v>
      </c>
      <c r="P197">
        <v>0</v>
      </c>
      <c r="Q197">
        <f t="shared" si="6"/>
        <v>0</v>
      </c>
      <c r="R197">
        <f t="shared" si="7"/>
        <v>0</v>
      </c>
    </row>
    <row r="198" spans="1:18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0</v>
      </c>
      <c r="G198">
        <v>197</v>
      </c>
      <c r="H198">
        <v>19</v>
      </c>
      <c r="I198" t="s">
        <v>3209</v>
      </c>
      <c r="J198">
        <v>0</v>
      </c>
      <c r="K198">
        <v>0</v>
      </c>
      <c r="M198">
        <v>0</v>
      </c>
      <c r="N198">
        <v>0</v>
      </c>
      <c r="O198">
        <v>0</v>
      </c>
      <c r="P198">
        <v>0</v>
      </c>
      <c r="Q198">
        <f t="shared" si="6"/>
        <v>0</v>
      </c>
      <c r="R198">
        <f t="shared" si="7"/>
        <v>0</v>
      </c>
    </row>
    <row r="199" spans="1:18" ht="15" x14ac:dyDescent="0.25">
      <c r="A199" s="2" t="s">
        <v>198</v>
      </c>
      <c r="B199" s="2" t="s">
        <v>1208</v>
      </c>
      <c r="C199" s="2" t="s">
        <v>2195</v>
      </c>
      <c r="D199">
        <v>3.2356892139706099E-2</v>
      </c>
      <c r="E199">
        <v>4.2985136665597598E-2</v>
      </c>
      <c r="F199">
        <v>3.2356892139650199E-2</v>
      </c>
      <c r="G199">
        <v>198</v>
      </c>
      <c r="H199">
        <v>20</v>
      </c>
      <c r="I199" t="s">
        <v>3210</v>
      </c>
      <c r="J199">
        <v>3.2033186262000003E-2</v>
      </c>
      <c r="K199">
        <v>3.7601086175593698E-2</v>
      </c>
      <c r="M199">
        <v>1.7494833601375499E-2</v>
      </c>
      <c r="N199">
        <v>3.5336606791868799E-2</v>
      </c>
      <c r="O199">
        <v>1.5909312216737501E-2</v>
      </c>
      <c r="P199">
        <v>1.6901706864288501E-2</v>
      </c>
      <c r="Q199">
        <f t="shared" si="6"/>
        <v>1.0787821243969787E-2</v>
      </c>
      <c r="R199">
        <f t="shared" si="7"/>
        <v>-9.9239464755099954E-4</v>
      </c>
    </row>
    <row r="200" spans="1:18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0</v>
      </c>
      <c r="G200">
        <v>199</v>
      </c>
      <c r="H200">
        <v>20</v>
      </c>
      <c r="I200" t="s">
        <v>3211</v>
      </c>
      <c r="J200">
        <v>0</v>
      </c>
      <c r="K200">
        <v>0</v>
      </c>
      <c r="M200">
        <v>0</v>
      </c>
      <c r="N200">
        <v>0</v>
      </c>
      <c r="O200">
        <v>0</v>
      </c>
      <c r="P200">
        <v>0</v>
      </c>
      <c r="Q200">
        <f t="shared" si="6"/>
        <v>0</v>
      </c>
      <c r="R200">
        <f t="shared" si="7"/>
        <v>0</v>
      </c>
    </row>
    <row r="201" spans="1:18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0</v>
      </c>
      <c r="G201">
        <v>200</v>
      </c>
      <c r="H201">
        <v>20</v>
      </c>
      <c r="I201" t="s">
        <v>3212</v>
      </c>
      <c r="J201">
        <v>0</v>
      </c>
      <c r="K201">
        <v>0</v>
      </c>
      <c r="M201">
        <v>0</v>
      </c>
      <c r="N201">
        <v>0</v>
      </c>
      <c r="O201">
        <v>0</v>
      </c>
      <c r="P201">
        <v>0</v>
      </c>
      <c r="Q201">
        <f t="shared" si="6"/>
        <v>0</v>
      </c>
      <c r="R201">
        <f t="shared" si="7"/>
        <v>0</v>
      </c>
    </row>
    <row r="202" spans="1:18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0</v>
      </c>
      <c r="G202">
        <v>201</v>
      </c>
      <c r="H202">
        <v>20</v>
      </c>
      <c r="I202" t="s">
        <v>3213</v>
      </c>
      <c r="J202">
        <v>0</v>
      </c>
      <c r="K202">
        <v>0</v>
      </c>
      <c r="M202">
        <v>0</v>
      </c>
      <c r="N202">
        <v>0</v>
      </c>
      <c r="O202">
        <v>0</v>
      </c>
      <c r="P202">
        <v>0</v>
      </c>
      <c r="Q202">
        <f t="shared" si="6"/>
        <v>0</v>
      </c>
      <c r="R202">
        <f t="shared" si="7"/>
        <v>0</v>
      </c>
    </row>
    <row r="203" spans="1:18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0</v>
      </c>
      <c r="G203">
        <v>202</v>
      </c>
      <c r="H203">
        <v>20</v>
      </c>
      <c r="I203" t="s">
        <v>3214</v>
      </c>
      <c r="J203">
        <v>0</v>
      </c>
      <c r="K203">
        <v>0</v>
      </c>
      <c r="M203">
        <v>0</v>
      </c>
      <c r="N203">
        <v>0</v>
      </c>
      <c r="O203">
        <v>0</v>
      </c>
      <c r="P203">
        <v>0</v>
      </c>
      <c r="Q203">
        <f t="shared" si="6"/>
        <v>0</v>
      </c>
      <c r="R203">
        <f t="shared" si="7"/>
        <v>0</v>
      </c>
    </row>
    <row r="204" spans="1:18" ht="15" x14ac:dyDescent="0.25">
      <c r="A204" s="7" t="s">
        <v>203</v>
      </c>
      <c r="B204" s="7" t="s">
        <v>1213</v>
      </c>
      <c r="C204" s="33" t="s">
        <v>2200</v>
      </c>
      <c r="D204">
        <v>0</v>
      </c>
      <c r="E204">
        <v>13.833178205045201</v>
      </c>
      <c r="F204">
        <v>0</v>
      </c>
      <c r="G204">
        <v>203</v>
      </c>
      <c r="H204">
        <v>20</v>
      </c>
      <c r="I204" t="s">
        <v>3215</v>
      </c>
      <c r="J204">
        <v>0</v>
      </c>
      <c r="K204">
        <v>0</v>
      </c>
      <c r="M204">
        <v>0.837485626799504</v>
      </c>
      <c r="N204">
        <v>19.736622653374098</v>
      </c>
      <c r="O204">
        <v>0.83771349935715</v>
      </c>
      <c r="P204">
        <v>0.83757087150695297</v>
      </c>
      <c r="Q204">
        <f t="shared" si="6"/>
        <v>10.911356069198076</v>
      </c>
      <c r="R204">
        <f t="shared" si="7"/>
        <v>1.4262785019703017E-4</v>
      </c>
    </row>
    <row r="205" spans="1:18" ht="15" x14ac:dyDescent="0.25">
      <c r="A205" s="7" t="s">
        <v>204</v>
      </c>
      <c r="B205" s="7" t="s">
        <v>1214</v>
      </c>
      <c r="C205" s="33" t="s">
        <v>2201</v>
      </c>
      <c r="D205">
        <v>4.16454676852105</v>
      </c>
      <c r="E205">
        <v>13.833178205045201</v>
      </c>
      <c r="F205">
        <v>4.1645467685140902</v>
      </c>
      <c r="G205">
        <v>204</v>
      </c>
      <c r="H205">
        <v>20</v>
      </c>
      <c r="I205" t="s">
        <v>3216</v>
      </c>
      <c r="J205">
        <v>4.0087353788083799</v>
      </c>
      <c r="K205">
        <v>4.2074994736221001</v>
      </c>
      <c r="M205">
        <v>6.9796187013400797</v>
      </c>
      <c r="N205">
        <v>19.736622653374098</v>
      </c>
      <c r="O205">
        <v>6.42440584932252</v>
      </c>
      <c r="P205">
        <v>6.6400610349582703</v>
      </c>
      <c r="Q205">
        <f t="shared" si="6"/>
        <v>7.5306543250606746</v>
      </c>
      <c r="R205">
        <f t="shared" si="7"/>
        <v>-0.21565518563575026</v>
      </c>
    </row>
    <row r="206" spans="1:18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0</v>
      </c>
      <c r="G206">
        <v>205</v>
      </c>
      <c r="H206">
        <v>20</v>
      </c>
      <c r="I206" t="s">
        <v>3217</v>
      </c>
      <c r="J206">
        <v>0</v>
      </c>
      <c r="K206">
        <v>0</v>
      </c>
      <c r="M206">
        <v>0</v>
      </c>
      <c r="N206">
        <v>0</v>
      </c>
      <c r="O206">
        <v>0</v>
      </c>
      <c r="P206">
        <v>0</v>
      </c>
      <c r="Q206">
        <f t="shared" si="6"/>
        <v>0</v>
      </c>
      <c r="R206">
        <f t="shared" si="7"/>
        <v>0</v>
      </c>
    </row>
    <row r="207" spans="1:18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0</v>
      </c>
      <c r="G207">
        <v>206</v>
      </c>
      <c r="H207">
        <v>20</v>
      </c>
      <c r="I207" t="s">
        <v>3218</v>
      </c>
      <c r="J207">
        <v>0</v>
      </c>
      <c r="K207">
        <v>8.1525930569660801E-2</v>
      </c>
      <c r="M207">
        <v>0</v>
      </c>
      <c r="N207">
        <v>0</v>
      </c>
      <c r="O207">
        <v>0</v>
      </c>
      <c r="P207">
        <v>0</v>
      </c>
      <c r="Q207">
        <f t="shared" si="6"/>
        <v>0</v>
      </c>
      <c r="R207">
        <f t="shared" si="7"/>
        <v>0</v>
      </c>
    </row>
    <row r="208" spans="1:18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0</v>
      </c>
      <c r="G208">
        <v>207</v>
      </c>
      <c r="H208">
        <v>20</v>
      </c>
      <c r="I208" t="s">
        <v>3219</v>
      </c>
      <c r="J208">
        <v>0</v>
      </c>
      <c r="K208">
        <v>0</v>
      </c>
      <c r="M208">
        <v>0</v>
      </c>
      <c r="N208">
        <v>0</v>
      </c>
      <c r="O208">
        <v>0</v>
      </c>
      <c r="P208">
        <v>0</v>
      </c>
      <c r="Q208">
        <f t="shared" si="6"/>
        <v>0</v>
      </c>
      <c r="R208">
        <f t="shared" si="7"/>
        <v>0</v>
      </c>
    </row>
    <row r="209" spans="1:18" ht="15" x14ac:dyDescent="0.25">
      <c r="A209" s="2" t="s">
        <v>208</v>
      </c>
      <c r="B209" s="2" t="s">
        <v>1218</v>
      </c>
      <c r="C209" s="2" t="s">
        <v>2205</v>
      </c>
      <c r="D209">
        <v>5.8986144191274001E-2</v>
      </c>
      <c r="E209">
        <v>7.8361279522489599E-2</v>
      </c>
      <c r="F209">
        <v>5.8986144191171999E-2</v>
      </c>
      <c r="G209">
        <v>208</v>
      </c>
      <c r="H209">
        <v>21</v>
      </c>
      <c r="I209" t="s">
        <v>3220</v>
      </c>
      <c r="J209">
        <v>0</v>
      </c>
      <c r="K209">
        <v>0.15777808049547701</v>
      </c>
      <c r="M209">
        <v>3.1892827437117799E-2</v>
      </c>
      <c r="N209">
        <v>6.4418120703803095E-2</v>
      </c>
      <c r="O209">
        <v>2.90024449922032E-2</v>
      </c>
      <c r="P209">
        <v>3.08115660141586E-2</v>
      </c>
      <c r="Q209">
        <f t="shared" si="6"/>
        <v>1.9666041369456135E-2</v>
      </c>
      <c r="R209">
        <f t="shared" si="7"/>
        <v>-1.8091210219553996E-3</v>
      </c>
    </row>
    <row r="210" spans="1:18" ht="15" x14ac:dyDescent="0.25">
      <c r="A210" s="2" t="s">
        <v>209</v>
      </c>
      <c r="B210" s="2" t="s">
        <v>1219</v>
      </c>
      <c r="C210" s="9" t="s">
        <v>2206</v>
      </c>
      <c r="D210">
        <v>-4.63772147166992E-2</v>
      </c>
      <c r="E210">
        <v>-6.1610704271515701E-2</v>
      </c>
      <c r="F210">
        <v>-4.6377214716585499E-2</v>
      </c>
      <c r="G210">
        <v>209</v>
      </c>
      <c r="H210">
        <v>21</v>
      </c>
      <c r="I210" t="s">
        <v>3221</v>
      </c>
      <c r="J210">
        <v>-4.6377214716585499E-2</v>
      </c>
      <c r="K210">
        <v>0.25223289594634901</v>
      </c>
      <c r="M210">
        <v>-2.50753889113184E-2</v>
      </c>
      <c r="N210">
        <v>-5.06480472064368E-2</v>
      </c>
      <c r="O210">
        <v>-2.2802857131182502E-2</v>
      </c>
      <c r="P210">
        <v>-2.4225258870274002E-2</v>
      </c>
      <c r="Q210">
        <f t="shared" si="6"/>
        <v>1.5462211265413356E-2</v>
      </c>
      <c r="R210">
        <f t="shared" si="7"/>
        <v>1.4224017390915E-3</v>
      </c>
    </row>
    <row r="211" spans="1:18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0</v>
      </c>
      <c r="G211">
        <v>210</v>
      </c>
      <c r="H211">
        <v>21</v>
      </c>
      <c r="I211" t="s">
        <v>3222</v>
      </c>
      <c r="J211">
        <v>0</v>
      </c>
      <c r="K211">
        <v>0</v>
      </c>
      <c r="M211">
        <v>0</v>
      </c>
      <c r="N211">
        <v>0</v>
      </c>
      <c r="O211">
        <v>0</v>
      </c>
      <c r="P211">
        <v>0</v>
      </c>
      <c r="Q211">
        <f t="shared" si="6"/>
        <v>0</v>
      </c>
      <c r="R211">
        <f t="shared" si="7"/>
        <v>0</v>
      </c>
    </row>
    <row r="212" spans="1:18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0</v>
      </c>
      <c r="G212">
        <v>211</v>
      </c>
      <c r="H212">
        <v>21</v>
      </c>
      <c r="I212" t="s">
        <v>3223</v>
      </c>
      <c r="J212">
        <v>0</v>
      </c>
      <c r="K212">
        <v>0.298146142253991</v>
      </c>
      <c r="M212">
        <v>0</v>
      </c>
      <c r="N212">
        <v>0</v>
      </c>
      <c r="O212">
        <v>0</v>
      </c>
      <c r="P212">
        <v>0</v>
      </c>
      <c r="Q212">
        <f t="shared" si="6"/>
        <v>0</v>
      </c>
      <c r="R212">
        <f t="shared" si="7"/>
        <v>0</v>
      </c>
    </row>
    <row r="213" spans="1:18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0</v>
      </c>
      <c r="G213">
        <v>212</v>
      </c>
      <c r="H213">
        <v>21</v>
      </c>
      <c r="I213" t="s">
        <v>3224</v>
      </c>
      <c r="J213">
        <v>0</v>
      </c>
      <c r="K213">
        <v>0</v>
      </c>
      <c r="M213">
        <v>0</v>
      </c>
      <c r="N213">
        <v>0</v>
      </c>
      <c r="O213">
        <v>0</v>
      </c>
      <c r="P213">
        <v>0</v>
      </c>
      <c r="Q213">
        <f t="shared" si="6"/>
        <v>0</v>
      </c>
      <c r="R213">
        <f t="shared" si="7"/>
        <v>0</v>
      </c>
    </row>
    <row r="214" spans="1:18" ht="15" x14ac:dyDescent="0.25">
      <c r="A214" s="2" t="s">
        <v>213</v>
      </c>
      <c r="B214" s="2" t="s">
        <v>1223</v>
      </c>
      <c r="C214" s="9" t="s">
        <v>2210</v>
      </c>
      <c r="D214">
        <v>7.74646584882248E-2</v>
      </c>
      <c r="E214">
        <v>0.102909417798628</v>
      </c>
      <c r="F214">
        <v>7.7464658488111099E-2</v>
      </c>
      <c r="G214">
        <v>213</v>
      </c>
      <c r="H214">
        <v>21</v>
      </c>
      <c r="I214" t="s">
        <v>3225</v>
      </c>
      <c r="J214">
        <v>7.66896840203799E-2</v>
      </c>
      <c r="K214">
        <v>7.7828298273629998E-2</v>
      </c>
      <c r="M214">
        <v>4.18838528863716E-2</v>
      </c>
      <c r="N214">
        <v>8.4598303367442895E-2</v>
      </c>
      <c r="O214">
        <v>3.8088004012592998E-2</v>
      </c>
      <c r="P214">
        <v>4.04638660738783E-2</v>
      </c>
      <c r="Q214">
        <f t="shared" si="6"/>
        <v>2.5826797112851015E-2</v>
      </c>
      <c r="R214">
        <f t="shared" si="7"/>
        <v>-2.3758620612853026E-3</v>
      </c>
    </row>
    <row r="215" spans="1:18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0</v>
      </c>
      <c r="G215">
        <v>214</v>
      </c>
      <c r="H215">
        <v>21</v>
      </c>
      <c r="I215" t="s">
        <v>3226</v>
      </c>
      <c r="J215">
        <v>0</v>
      </c>
      <c r="K215">
        <v>0</v>
      </c>
      <c r="M215">
        <v>0</v>
      </c>
      <c r="N215">
        <v>0</v>
      </c>
      <c r="O215">
        <v>0</v>
      </c>
      <c r="P215">
        <v>0</v>
      </c>
      <c r="Q215">
        <f t="shared" si="6"/>
        <v>0</v>
      </c>
      <c r="R215">
        <f t="shared" si="7"/>
        <v>0</v>
      </c>
    </row>
    <row r="216" spans="1:18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0</v>
      </c>
      <c r="G216">
        <v>215</v>
      </c>
      <c r="H216">
        <v>21</v>
      </c>
      <c r="I216" t="s">
        <v>3227</v>
      </c>
      <c r="J216">
        <v>0</v>
      </c>
      <c r="K216">
        <v>0.59629228442922699</v>
      </c>
      <c r="M216">
        <v>0</v>
      </c>
      <c r="N216">
        <v>0</v>
      </c>
      <c r="O216">
        <v>0</v>
      </c>
      <c r="P216">
        <v>0</v>
      </c>
      <c r="Q216">
        <f t="shared" si="6"/>
        <v>0</v>
      </c>
      <c r="R216">
        <f t="shared" si="7"/>
        <v>0</v>
      </c>
    </row>
    <row r="217" spans="1:18" ht="15" x14ac:dyDescent="0.25">
      <c r="A217" s="2" t="s">
        <v>216</v>
      </c>
      <c r="B217" s="2" t="s">
        <v>1226</v>
      </c>
      <c r="C217" s="9" t="s">
        <v>2213</v>
      </c>
      <c r="D217" s="41">
        <v>4.2743579342641201E-7</v>
      </c>
      <c r="E217">
        <v>0</v>
      </c>
      <c r="F217" s="41">
        <v>4.2743579342641201E-7</v>
      </c>
      <c r="G217">
        <v>216</v>
      </c>
      <c r="H217">
        <v>21</v>
      </c>
      <c r="I217" t="s">
        <v>3228</v>
      </c>
      <c r="J217" s="41">
        <v>4.2315969039918902E-7</v>
      </c>
      <c r="K217" s="41">
        <v>4.2743579342641201E-7</v>
      </c>
      <c r="M217">
        <v>0</v>
      </c>
      <c r="N217">
        <v>0</v>
      </c>
      <c r="O217">
        <v>0</v>
      </c>
      <c r="P217">
        <v>0</v>
      </c>
      <c r="Q217">
        <f t="shared" si="6"/>
        <v>0</v>
      </c>
      <c r="R217">
        <f t="shared" si="7"/>
        <v>0</v>
      </c>
    </row>
    <row r="218" spans="1:18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0</v>
      </c>
      <c r="G218">
        <v>217</v>
      </c>
      <c r="H218">
        <v>21</v>
      </c>
      <c r="I218" t="s">
        <v>3229</v>
      </c>
      <c r="J218">
        <v>0</v>
      </c>
      <c r="K218">
        <v>0</v>
      </c>
      <c r="M218">
        <v>0</v>
      </c>
      <c r="N218">
        <v>0</v>
      </c>
      <c r="O218">
        <v>0</v>
      </c>
      <c r="P218">
        <v>0</v>
      </c>
      <c r="Q218">
        <f t="shared" si="6"/>
        <v>0</v>
      </c>
      <c r="R218">
        <f t="shared" si="7"/>
        <v>0</v>
      </c>
    </row>
    <row r="219" spans="1:18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0</v>
      </c>
      <c r="G219">
        <v>218</v>
      </c>
      <c r="H219">
        <v>22</v>
      </c>
      <c r="I219" t="s">
        <v>3230</v>
      </c>
      <c r="J219">
        <v>0</v>
      </c>
      <c r="K219">
        <v>0</v>
      </c>
      <c r="M219">
        <v>0</v>
      </c>
      <c r="N219">
        <v>0</v>
      </c>
      <c r="O219">
        <v>0</v>
      </c>
      <c r="P219">
        <v>0</v>
      </c>
      <c r="Q219">
        <f t="shared" si="6"/>
        <v>0</v>
      </c>
      <c r="R219">
        <f t="shared" si="7"/>
        <v>0</v>
      </c>
    </row>
    <row r="220" spans="1:18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0</v>
      </c>
      <c r="G220">
        <v>219</v>
      </c>
      <c r="H220">
        <v>22</v>
      </c>
      <c r="I220" t="s">
        <v>3231</v>
      </c>
      <c r="J220">
        <v>0</v>
      </c>
      <c r="K220">
        <v>0</v>
      </c>
      <c r="M220">
        <v>0</v>
      </c>
      <c r="N220">
        <v>0</v>
      </c>
      <c r="O220">
        <v>0</v>
      </c>
      <c r="P220">
        <v>0</v>
      </c>
      <c r="Q220">
        <f t="shared" si="6"/>
        <v>0</v>
      </c>
      <c r="R220">
        <f t="shared" si="7"/>
        <v>0</v>
      </c>
    </row>
    <row r="221" spans="1:18" ht="15" x14ac:dyDescent="0.25">
      <c r="A221" s="2" t="s">
        <v>220</v>
      </c>
      <c r="B221" s="2" t="s">
        <v>1230</v>
      </c>
      <c r="C221" s="2" t="s">
        <v>2217</v>
      </c>
      <c r="D221">
        <v>8.69306162839764E-2</v>
      </c>
      <c r="E221">
        <v>0.11548465177859001</v>
      </c>
      <c r="F221">
        <v>8.6930616283826007E-2</v>
      </c>
      <c r="G221">
        <v>220</v>
      </c>
      <c r="H221">
        <v>22</v>
      </c>
      <c r="I221" t="s">
        <v>3232</v>
      </c>
      <c r="J221">
        <v>8.6060942171820004E-2</v>
      </c>
      <c r="K221">
        <v>0.106093157777099</v>
      </c>
      <c r="M221">
        <v>4.7001938881729703E-2</v>
      </c>
      <c r="N221">
        <v>9.4935971988241705E-2</v>
      </c>
      <c r="O221">
        <v>4.2742248225937002E-2</v>
      </c>
      <c r="P221">
        <v>4.5408433777257597E-2</v>
      </c>
      <c r="Q221">
        <f t="shared" si="6"/>
        <v>2.8982757214462918E-2</v>
      </c>
      <c r="R221">
        <f t="shared" si="7"/>
        <v>-2.6661855513205948E-3</v>
      </c>
    </row>
    <row r="222" spans="1:18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0</v>
      </c>
      <c r="G222">
        <v>221</v>
      </c>
      <c r="H222">
        <v>22</v>
      </c>
      <c r="I222" t="s">
        <v>3233</v>
      </c>
      <c r="J222">
        <v>0</v>
      </c>
      <c r="K222">
        <v>0</v>
      </c>
      <c r="M222">
        <v>0</v>
      </c>
      <c r="N222">
        <v>0</v>
      </c>
      <c r="O222">
        <v>0</v>
      </c>
      <c r="P222">
        <v>0</v>
      </c>
      <c r="Q222">
        <f t="shared" si="6"/>
        <v>0</v>
      </c>
      <c r="R222">
        <f t="shared" si="7"/>
        <v>0</v>
      </c>
    </row>
    <row r="223" spans="1:18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0</v>
      </c>
      <c r="G223">
        <v>222</v>
      </c>
      <c r="H223">
        <v>22</v>
      </c>
      <c r="I223" t="s">
        <v>3234</v>
      </c>
      <c r="J223">
        <v>0</v>
      </c>
      <c r="K223">
        <v>0</v>
      </c>
      <c r="M223">
        <v>0</v>
      </c>
      <c r="N223">
        <v>0</v>
      </c>
      <c r="O223">
        <v>0</v>
      </c>
      <c r="P223">
        <v>0</v>
      </c>
      <c r="Q223">
        <f t="shared" si="6"/>
        <v>0</v>
      </c>
      <c r="R223">
        <f t="shared" si="7"/>
        <v>0</v>
      </c>
    </row>
    <row r="224" spans="1:18" ht="15" x14ac:dyDescent="0.25">
      <c r="A224" s="2" t="s">
        <v>223</v>
      </c>
      <c r="B224" s="2" t="s">
        <v>1233</v>
      </c>
      <c r="C224" s="2" t="s">
        <v>2220</v>
      </c>
      <c r="D224">
        <v>6.9672039878099001E-2</v>
      </c>
      <c r="E224">
        <v>9.2557163493955097E-2</v>
      </c>
      <c r="F224">
        <v>6.9672039877978598E-2</v>
      </c>
      <c r="G224">
        <v>223</v>
      </c>
      <c r="H224">
        <v>22</v>
      </c>
      <c r="I224" t="s">
        <v>3235</v>
      </c>
      <c r="J224">
        <v>6.8975024580000002E-2</v>
      </c>
      <c r="K224">
        <v>8.9971231778603694E-2</v>
      </c>
      <c r="M224">
        <v>3.7670513567030398E-2</v>
      </c>
      <c r="N224">
        <v>7.6088070106665906E-2</v>
      </c>
      <c r="O224">
        <v>3.42565111139791E-2</v>
      </c>
      <c r="P224">
        <v>3.6393371451506201E-2</v>
      </c>
      <c r="Q224">
        <f t="shared" si="6"/>
        <v>2.3228730023343077E-2</v>
      </c>
      <c r="R224">
        <f t="shared" si="7"/>
        <v>-2.1368603375271009E-3</v>
      </c>
    </row>
    <row r="225" spans="1:18" ht="15" x14ac:dyDescent="0.25">
      <c r="A225" s="2" t="s">
        <v>224</v>
      </c>
      <c r="B225" s="2" t="s">
        <v>1234</v>
      </c>
      <c r="C225" s="9" t="s">
        <v>2221</v>
      </c>
      <c r="D225">
        <v>7.8839779037593899E-2</v>
      </c>
      <c r="E225">
        <v>0.104736223181931</v>
      </c>
      <c r="F225">
        <v>7.8839779037480198E-2</v>
      </c>
      <c r="G225">
        <v>224</v>
      </c>
      <c r="H225">
        <v>22</v>
      </c>
      <c r="I225" t="s">
        <v>3236</v>
      </c>
      <c r="J225">
        <v>7.8051047543908694E-2</v>
      </c>
      <c r="K225">
        <v>9.9047254742231403E-2</v>
      </c>
      <c r="M225">
        <v>4.2627357704077398E-2</v>
      </c>
      <c r="N225">
        <v>8.6100057427756796E-2</v>
      </c>
      <c r="O225">
        <v>3.8764126492537798E-2</v>
      </c>
      <c r="P225">
        <v>4.1182163873600103E-2</v>
      </c>
      <c r="Q225">
        <f t="shared" si="6"/>
        <v>2.6285263723750965E-2</v>
      </c>
      <c r="R225">
        <f t="shared" si="7"/>
        <v>-2.4180373810623046E-3</v>
      </c>
    </row>
    <row r="226" spans="1:18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0</v>
      </c>
      <c r="G226">
        <v>225</v>
      </c>
      <c r="H226">
        <v>22</v>
      </c>
      <c r="I226" t="s">
        <v>3237</v>
      </c>
      <c r="J226">
        <v>0</v>
      </c>
      <c r="K226">
        <v>0</v>
      </c>
      <c r="M226">
        <v>0</v>
      </c>
      <c r="N226">
        <v>0</v>
      </c>
      <c r="O226">
        <v>0</v>
      </c>
      <c r="P226">
        <v>0</v>
      </c>
      <c r="Q226">
        <f t="shared" si="6"/>
        <v>0</v>
      </c>
      <c r="R226">
        <f t="shared" si="7"/>
        <v>0</v>
      </c>
    </row>
    <row r="227" spans="1:18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0</v>
      </c>
      <c r="G227">
        <v>226</v>
      </c>
      <c r="H227">
        <v>22</v>
      </c>
      <c r="I227" t="s">
        <v>3238</v>
      </c>
      <c r="J227">
        <v>0</v>
      </c>
      <c r="K227">
        <v>5.2556063631795796E-3</v>
      </c>
      <c r="M227">
        <v>0</v>
      </c>
      <c r="N227">
        <v>0</v>
      </c>
      <c r="O227">
        <v>0</v>
      </c>
      <c r="P227">
        <v>0</v>
      </c>
      <c r="Q227">
        <f t="shared" si="6"/>
        <v>0</v>
      </c>
      <c r="R227">
        <f t="shared" si="7"/>
        <v>0</v>
      </c>
    </row>
    <row r="228" spans="1:18" ht="15" x14ac:dyDescent="0.25">
      <c r="A228" s="4" t="s">
        <v>227</v>
      </c>
      <c r="B228" s="4" t="s">
        <v>1237</v>
      </c>
      <c r="C228" s="4" t="s">
        <v>2224</v>
      </c>
      <c r="D228">
        <v>9.3781883275026207E-2</v>
      </c>
      <c r="E228">
        <v>0.124586349391303</v>
      </c>
      <c r="F228">
        <v>9.3781883274864003E-2</v>
      </c>
      <c r="G228">
        <v>227</v>
      </c>
      <c r="H228">
        <v>22</v>
      </c>
      <c r="I228" t="s">
        <v>3239</v>
      </c>
      <c r="J228">
        <v>9.2843667493751503E-2</v>
      </c>
      <c r="K228">
        <v>9.3982281746999394E-2</v>
      </c>
      <c r="M228">
        <v>5.0706305031899199E-2</v>
      </c>
      <c r="N228">
        <v>0.102418165477144</v>
      </c>
      <c r="O228">
        <v>4.6110895164283801E-2</v>
      </c>
      <c r="P228">
        <v>4.8987210930258603E-2</v>
      </c>
      <c r="Q228">
        <f t="shared" si="6"/>
        <v>3.1266976702386158E-2</v>
      </c>
      <c r="R228">
        <f t="shared" si="7"/>
        <v>-2.8763157659748018E-3</v>
      </c>
    </row>
    <row r="229" spans="1:18" ht="15" x14ac:dyDescent="0.25">
      <c r="A229" s="4" t="s">
        <v>228</v>
      </c>
      <c r="B229" s="4" t="s">
        <v>1238</v>
      </c>
      <c r="C229" s="4" t="s">
        <v>2225</v>
      </c>
      <c r="D229">
        <v>9.9361804533240505E-2</v>
      </c>
      <c r="E229">
        <v>0.131999103274834</v>
      </c>
      <c r="F229">
        <v>9.9361804533068698E-2</v>
      </c>
      <c r="G229">
        <v>228</v>
      </c>
      <c r="H229">
        <v>23</v>
      </c>
      <c r="I229" t="s">
        <v>3240</v>
      </c>
      <c r="J229">
        <v>9.8367765921373099E-2</v>
      </c>
      <c r="K229">
        <v>0.100644994428677</v>
      </c>
      <c r="M229">
        <v>5.3723275682224597E-2</v>
      </c>
      <c r="N229">
        <v>0.10851193624412001</v>
      </c>
      <c r="O229">
        <v>4.8854443866626802E-2</v>
      </c>
      <c r="P229">
        <v>5.1901897329216497E-2</v>
      </c>
      <c r="Q229">
        <f t="shared" si="6"/>
        <v>3.3127328210471582E-2</v>
      </c>
      <c r="R229">
        <f t="shared" si="7"/>
        <v>-3.0474534625896943E-3</v>
      </c>
    </row>
    <row r="230" spans="1:18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0</v>
      </c>
      <c r="G230">
        <v>229</v>
      </c>
      <c r="H230">
        <v>23</v>
      </c>
      <c r="I230" t="s">
        <v>3241</v>
      </c>
      <c r="J230">
        <v>0</v>
      </c>
      <c r="K230">
        <v>0</v>
      </c>
      <c r="M230">
        <v>0</v>
      </c>
      <c r="N230">
        <v>0</v>
      </c>
      <c r="O230">
        <v>0</v>
      </c>
      <c r="P230">
        <v>0</v>
      </c>
      <c r="Q230">
        <f t="shared" si="6"/>
        <v>0</v>
      </c>
      <c r="R230">
        <f t="shared" si="7"/>
        <v>0</v>
      </c>
    </row>
    <row r="231" spans="1:18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0</v>
      </c>
      <c r="G231">
        <v>230</v>
      </c>
      <c r="H231">
        <v>23</v>
      </c>
      <c r="I231" t="s">
        <v>3242</v>
      </c>
      <c r="J231">
        <v>0</v>
      </c>
      <c r="K231">
        <v>0</v>
      </c>
      <c r="M231">
        <v>0</v>
      </c>
      <c r="N231">
        <v>0</v>
      </c>
      <c r="O231">
        <v>0</v>
      </c>
      <c r="P231">
        <v>0</v>
      </c>
      <c r="Q231">
        <f t="shared" si="6"/>
        <v>0</v>
      </c>
      <c r="R231">
        <f t="shared" si="7"/>
        <v>0</v>
      </c>
    </row>
    <row r="232" spans="1:18" ht="15" x14ac:dyDescent="0.25">
      <c r="A232" s="2" t="s">
        <v>231</v>
      </c>
      <c r="B232" s="2" t="s">
        <v>1241</v>
      </c>
      <c r="C232" s="2" t="s">
        <v>2228</v>
      </c>
      <c r="D232">
        <v>0.205169624622868</v>
      </c>
      <c r="E232">
        <v>0.272561540087496</v>
      </c>
      <c r="F232">
        <v>0.20516962462251301</v>
      </c>
      <c r="G232">
        <v>231</v>
      </c>
      <c r="H232">
        <v>23</v>
      </c>
      <c r="I232" t="s">
        <v>3243</v>
      </c>
      <c r="J232">
        <v>0.20311705995972201</v>
      </c>
      <c r="K232">
        <v>0.32237551682676702</v>
      </c>
      <c r="M232">
        <v>0.11093180480176799</v>
      </c>
      <c r="N232">
        <v>0.22406349533294301</v>
      </c>
      <c r="O232">
        <v>0.10087827970074301</v>
      </c>
      <c r="P232">
        <v>5.93906331255959E-2</v>
      </c>
      <c r="Q232">
        <f t="shared" si="6"/>
        <v>6.8403764662175862E-2</v>
      </c>
      <c r="R232">
        <f t="shared" si="7"/>
        <v>4.1487646575147107E-2</v>
      </c>
    </row>
    <row r="233" spans="1:18" ht="15" x14ac:dyDescent="0.25">
      <c r="A233" s="2" t="s">
        <v>232</v>
      </c>
      <c r="B233" s="2" t="s">
        <v>1242</v>
      </c>
      <c r="C233" s="2" t="s">
        <v>2229</v>
      </c>
      <c r="D233">
        <v>5.8986144191274001E-2</v>
      </c>
      <c r="E233">
        <v>7.8361279522489599E-2</v>
      </c>
      <c r="F233">
        <v>5.8986144191171999E-2</v>
      </c>
      <c r="G233">
        <v>232</v>
      </c>
      <c r="H233">
        <v>23</v>
      </c>
      <c r="I233" t="s">
        <v>3244</v>
      </c>
      <c r="J233">
        <v>5.839603308E-2</v>
      </c>
      <c r="K233">
        <v>0.157778080483051</v>
      </c>
      <c r="M233">
        <v>3.1892827437117799E-2</v>
      </c>
      <c r="N233">
        <v>6.4418120703803095E-2</v>
      </c>
      <c r="O233">
        <v>2.90024449922032E-2</v>
      </c>
      <c r="P233">
        <v>3.08115660141586E-2</v>
      </c>
      <c r="Q233">
        <f t="shared" si="6"/>
        <v>1.9666041369456135E-2</v>
      </c>
      <c r="R233">
        <f t="shared" si="7"/>
        <v>-1.8091210219553996E-3</v>
      </c>
    </row>
    <row r="234" spans="1:18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0</v>
      </c>
      <c r="G234">
        <v>233</v>
      </c>
      <c r="H234">
        <v>23</v>
      </c>
      <c r="I234" t="s">
        <v>3245</v>
      </c>
      <c r="J234">
        <v>0</v>
      </c>
      <c r="K234">
        <v>0</v>
      </c>
      <c r="M234">
        <v>0</v>
      </c>
      <c r="N234">
        <v>0</v>
      </c>
      <c r="O234">
        <v>0</v>
      </c>
      <c r="P234">
        <v>0</v>
      </c>
      <c r="Q234">
        <f t="shared" si="6"/>
        <v>0</v>
      </c>
      <c r="R234">
        <f t="shared" si="7"/>
        <v>0</v>
      </c>
    </row>
    <row r="235" spans="1:18" ht="15" x14ac:dyDescent="0.25">
      <c r="A235" s="2" t="s">
        <v>234</v>
      </c>
      <c r="B235" s="2" t="s">
        <v>1244</v>
      </c>
      <c r="C235" s="2" t="s">
        <v>2231</v>
      </c>
      <c r="D235">
        <v>7.8839779037647398E-2</v>
      </c>
      <c r="E235">
        <v>0.10473622318195699</v>
      </c>
      <c r="F235">
        <v>7.8839779037511104E-2</v>
      </c>
      <c r="G235">
        <v>234</v>
      </c>
      <c r="H235">
        <v>23</v>
      </c>
      <c r="I235" t="s">
        <v>3246</v>
      </c>
      <c r="J235">
        <v>7.8051047543863994E-2</v>
      </c>
      <c r="K235">
        <v>9.9047254742247903E-2</v>
      </c>
      <c r="M235">
        <v>4.2627357704119101E-2</v>
      </c>
      <c r="N235">
        <v>8.6100057427717702E-2</v>
      </c>
      <c r="O235">
        <v>3.8764126492524198E-2</v>
      </c>
      <c r="P235">
        <v>4.1182163873656003E-2</v>
      </c>
      <c r="Q235">
        <f t="shared" si="6"/>
        <v>2.6285263723722405E-2</v>
      </c>
      <c r="R235">
        <f t="shared" si="7"/>
        <v>-2.4180373811318046E-3</v>
      </c>
    </row>
    <row r="236" spans="1:18" ht="15" x14ac:dyDescent="0.25">
      <c r="A236" s="2" t="s">
        <v>235</v>
      </c>
      <c r="B236" s="2" t="s">
        <v>1245</v>
      </c>
      <c r="C236" s="2" t="s">
        <v>2232</v>
      </c>
      <c r="D236">
        <v>7.8839779037647398E-2</v>
      </c>
      <c r="E236">
        <v>0.10473622318195699</v>
      </c>
      <c r="F236">
        <v>7.8839779037511104E-2</v>
      </c>
      <c r="G236">
        <v>235</v>
      </c>
      <c r="H236">
        <v>23</v>
      </c>
      <c r="I236" t="s">
        <v>3247</v>
      </c>
      <c r="J236">
        <v>7.8051047543863994E-2</v>
      </c>
      <c r="K236">
        <v>9.9047254742247903E-2</v>
      </c>
      <c r="M236">
        <v>4.2627357704119101E-2</v>
      </c>
      <c r="N236">
        <v>8.6100057427717702E-2</v>
      </c>
      <c r="O236">
        <v>3.8764126492524198E-2</v>
      </c>
      <c r="P236">
        <v>4.1182163873656003E-2</v>
      </c>
      <c r="Q236">
        <f t="shared" si="6"/>
        <v>2.6285263723722405E-2</v>
      </c>
      <c r="R236">
        <f t="shared" si="7"/>
        <v>-2.4180373811318046E-3</v>
      </c>
    </row>
    <row r="237" spans="1:18" ht="15" x14ac:dyDescent="0.25">
      <c r="A237" s="2" t="s">
        <v>236</v>
      </c>
      <c r="B237" s="2" t="s">
        <v>1246</v>
      </c>
      <c r="C237" s="2" t="s">
        <v>2233</v>
      </c>
      <c r="D237">
        <v>1.50359101030177E-2</v>
      </c>
      <c r="E237">
        <v>1.9974744418569799E-2</v>
      </c>
      <c r="F237">
        <v>1.50359101029917E-2</v>
      </c>
      <c r="G237">
        <v>236</v>
      </c>
      <c r="H237">
        <v>23</v>
      </c>
      <c r="I237" t="s">
        <v>3248</v>
      </c>
      <c r="J237">
        <v>1.488548735982E-2</v>
      </c>
      <c r="K237">
        <v>1.5035910102989001E-2</v>
      </c>
      <c r="M237">
        <v>8.1296665996774802E-3</v>
      </c>
      <c r="N237">
        <v>1.64205524057803E-2</v>
      </c>
      <c r="O237">
        <v>7.3928913586284901E-3</v>
      </c>
      <c r="P237">
        <v>7.8540467947830796E-3</v>
      </c>
      <c r="Q237">
        <f t="shared" si="6"/>
        <v>5.0129879511112956E-3</v>
      </c>
      <c r="R237">
        <f t="shared" si="7"/>
        <v>-4.6115543615458943E-4</v>
      </c>
    </row>
    <row r="238" spans="1:18" ht="15" x14ac:dyDescent="0.25">
      <c r="A238" s="2" t="s">
        <v>237</v>
      </c>
      <c r="B238" s="2" t="s">
        <v>1247</v>
      </c>
      <c r="C238" s="2" t="s">
        <v>2234</v>
      </c>
      <c r="D238">
        <v>9.7784494250998406E-3</v>
      </c>
      <c r="E238">
        <v>1.29903695046087E-2</v>
      </c>
      <c r="F238">
        <v>9.7784494250829097E-3</v>
      </c>
      <c r="G238">
        <v>237</v>
      </c>
      <c r="H238">
        <v>23</v>
      </c>
      <c r="I238" t="s">
        <v>3249</v>
      </c>
      <c r="J238">
        <v>9.6806235418199806E-3</v>
      </c>
      <c r="K238">
        <v>9.77844942508466E-3</v>
      </c>
      <c r="M238">
        <v>5.2870450237604604E-3</v>
      </c>
      <c r="N238">
        <v>1.0678937299571801E-2</v>
      </c>
      <c r="O238">
        <v>4.8078908267147301E-3</v>
      </c>
      <c r="P238">
        <v>5.1077985196080703E-3</v>
      </c>
      <c r="Q238">
        <f t="shared" si="6"/>
        <v>3.2601451333989203E-3</v>
      </c>
      <c r="R238">
        <f t="shared" si="7"/>
        <v>-2.9990769289334022E-4</v>
      </c>
    </row>
    <row r="239" spans="1:18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0</v>
      </c>
      <c r="G239">
        <v>238</v>
      </c>
      <c r="H239">
        <v>23</v>
      </c>
      <c r="I239" t="s">
        <v>3250</v>
      </c>
      <c r="J239">
        <v>0</v>
      </c>
      <c r="K239">
        <v>0</v>
      </c>
      <c r="M239">
        <v>0</v>
      </c>
      <c r="N239">
        <v>0</v>
      </c>
      <c r="O239">
        <v>0</v>
      </c>
      <c r="P239">
        <v>0</v>
      </c>
      <c r="Q239">
        <f t="shared" si="6"/>
        <v>0</v>
      </c>
      <c r="R239">
        <f t="shared" si="7"/>
        <v>0</v>
      </c>
    </row>
    <row r="240" spans="1:18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0</v>
      </c>
      <c r="G240">
        <v>239</v>
      </c>
      <c r="H240">
        <v>24</v>
      </c>
      <c r="I240" t="s">
        <v>3251</v>
      </c>
      <c r="J240">
        <v>0</v>
      </c>
      <c r="K240">
        <v>0</v>
      </c>
      <c r="M240">
        <v>0</v>
      </c>
      <c r="N240">
        <v>0</v>
      </c>
      <c r="O240">
        <v>0</v>
      </c>
      <c r="P240">
        <v>0</v>
      </c>
      <c r="Q240">
        <f t="shared" si="6"/>
        <v>0</v>
      </c>
      <c r="R240">
        <f t="shared" si="7"/>
        <v>0</v>
      </c>
    </row>
    <row r="241" spans="1:18" ht="15" x14ac:dyDescent="0.25">
      <c r="A241" s="2" t="s">
        <v>240</v>
      </c>
      <c r="B241" s="2" t="s">
        <v>1250</v>
      </c>
      <c r="C241" s="2" t="s">
        <v>2237</v>
      </c>
      <c r="D241">
        <v>9.7784494250998406E-3</v>
      </c>
      <c r="E241">
        <v>1.29903695046087E-2</v>
      </c>
      <c r="F241">
        <v>9.7784494250829097E-3</v>
      </c>
      <c r="G241">
        <v>240</v>
      </c>
      <c r="H241">
        <v>24</v>
      </c>
      <c r="I241" t="s">
        <v>3252</v>
      </c>
      <c r="J241">
        <v>9.6806235418199806E-3</v>
      </c>
      <c r="K241">
        <v>9.77844942508466E-3</v>
      </c>
      <c r="M241">
        <v>5.2870450237604604E-3</v>
      </c>
      <c r="N241">
        <v>1.0678937299571801E-2</v>
      </c>
      <c r="O241">
        <v>4.8078908267147301E-3</v>
      </c>
      <c r="P241">
        <v>5.1077985196080703E-3</v>
      </c>
      <c r="Q241">
        <f t="shared" si="6"/>
        <v>3.2601451333989203E-3</v>
      </c>
      <c r="R241">
        <f t="shared" si="7"/>
        <v>-2.9990769289334022E-4</v>
      </c>
    </row>
    <row r="242" spans="1:18" ht="15" x14ac:dyDescent="0.25">
      <c r="A242" s="2" t="s">
        <v>241</v>
      </c>
      <c r="B242" s="2" t="s">
        <v>1251</v>
      </c>
      <c r="C242" s="2" t="s">
        <v>2238</v>
      </c>
      <c r="D242">
        <v>6.7266644758994701E-2</v>
      </c>
      <c r="E242">
        <v>8.93616700119782E-2</v>
      </c>
      <c r="F242">
        <v>6.7266644758878405E-2</v>
      </c>
      <c r="G242">
        <v>241</v>
      </c>
      <c r="H242">
        <v>24</v>
      </c>
      <c r="I242" t="s">
        <v>3253</v>
      </c>
      <c r="J242">
        <v>6.60243864667166E-2</v>
      </c>
      <c r="K242">
        <v>0.143594645111873</v>
      </c>
      <c r="M242">
        <v>3.6369956419187097E-2</v>
      </c>
      <c r="N242">
        <v>7.3461164496081505E-2</v>
      </c>
      <c r="O242">
        <v>3.30738208299673E-2</v>
      </c>
      <c r="P242">
        <v>3.5136907047559299E-2</v>
      </c>
      <c r="Q242">
        <f t="shared" si="6"/>
        <v>2.242676880735316E-2</v>
      </c>
      <c r="R242">
        <f t="shared" si="7"/>
        <v>-2.0630862175919987E-3</v>
      </c>
    </row>
    <row r="243" spans="1:18" ht="15" x14ac:dyDescent="0.25">
      <c r="A243" s="2" t="s">
        <v>242</v>
      </c>
      <c r="B243" s="2" t="s">
        <v>1252</v>
      </c>
      <c r="C243" s="9" t="s">
        <v>2239</v>
      </c>
      <c r="D243">
        <v>-6.7266644759001806E-2</v>
      </c>
      <c r="E243">
        <v>-8.9361670011953706E-2</v>
      </c>
      <c r="F243">
        <v>-6.7266644758888106E-2</v>
      </c>
      <c r="G243">
        <v>242</v>
      </c>
      <c r="H243">
        <v>24</v>
      </c>
      <c r="I243" t="s">
        <v>3254</v>
      </c>
      <c r="J243">
        <v>-0.143594645111875</v>
      </c>
      <c r="K243">
        <v>-6.6024386466665405E-2</v>
      </c>
      <c r="M243">
        <v>-3.6369956419207497E-2</v>
      </c>
      <c r="N243">
        <v>-7.3461164496052306E-2</v>
      </c>
      <c r="O243">
        <v>-3.30738208299408E-2</v>
      </c>
      <c r="P243">
        <v>-3.5136907047558501E-2</v>
      </c>
      <c r="Q243">
        <f t="shared" si="6"/>
        <v>2.2426768807339834E-2</v>
      </c>
      <c r="R243">
        <f t="shared" si="7"/>
        <v>2.0630862176177003E-3</v>
      </c>
    </row>
    <row r="244" spans="1:18" ht="15" x14ac:dyDescent="0.25">
      <c r="A244" s="2" t="s">
        <v>243</v>
      </c>
      <c r="B244" s="2" t="s">
        <v>1253</v>
      </c>
      <c r="C244" s="2" t="s">
        <v>2240</v>
      </c>
      <c r="D244" s="41">
        <v>9.6173061181481501E-6</v>
      </c>
      <c r="E244" s="41">
        <v>1.2776295574319E-5</v>
      </c>
      <c r="F244" s="41">
        <v>9.6173061181203894E-6</v>
      </c>
      <c r="G244">
        <v>243</v>
      </c>
      <c r="H244">
        <v>24</v>
      </c>
      <c r="I244" t="s">
        <v>3255</v>
      </c>
      <c r="J244" s="41">
        <v>9.5210923500010907E-6</v>
      </c>
      <c r="K244" s="41">
        <v>9.6173061181228797E-6</v>
      </c>
      <c r="M244" s="41">
        <v>5.19991751701809E-6</v>
      </c>
      <c r="N244" s="41">
        <v>1.05029544625879E-5</v>
      </c>
      <c r="O244" s="41">
        <v>4.7286595097340003E-6</v>
      </c>
      <c r="P244" s="41">
        <v>5.0236248938517798E-6</v>
      </c>
      <c r="Q244">
        <f t="shared" si="6"/>
        <v>3.2064197884364673E-6</v>
      </c>
      <c r="R244">
        <f t="shared" si="7"/>
        <v>-2.9496538411777944E-7</v>
      </c>
    </row>
    <row r="245" spans="1:18" ht="15" x14ac:dyDescent="0.25">
      <c r="A245" s="2" t="s">
        <v>244</v>
      </c>
      <c r="B245" s="2" t="s">
        <v>1254</v>
      </c>
      <c r="C245" s="2" t="s">
        <v>2241</v>
      </c>
      <c r="D245">
        <v>9.7784494250998406E-3</v>
      </c>
      <c r="E245">
        <v>1.29903695046087E-2</v>
      </c>
      <c r="F245">
        <v>9.7784494250829097E-3</v>
      </c>
      <c r="G245">
        <v>244</v>
      </c>
      <c r="H245">
        <v>24</v>
      </c>
      <c r="I245" t="s">
        <v>3256</v>
      </c>
      <c r="J245">
        <v>9.6806235418199806E-3</v>
      </c>
      <c r="K245">
        <v>9.77844942508466E-3</v>
      </c>
      <c r="M245">
        <v>5.2870450237604604E-3</v>
      </c>
      <c r="N245">
        <v>1.0678937299571801E-2</v>
      </c>
      <c r="O245">
        <v>4.8078908267147301E-3</v>
      </c>
      <c r="P245">
        <v>5.1077985196080703E-3</v>
      </c>
      <c r="Q245">
        <f t="shared" si="6"/>
        <v>3.2601451333989203E-3</v>
      </c>
      <c r="R245">
        <f t="shared" si="7"/>
        <v>-2.9990769289334022E-4</v>
      </c>
    </row>
    <row r="246" spans="1:18" ht="15" x14ac:dyDescent="0.25">
      <c r="A246" s="2" t="s">
        <v>245</v>
      </c>
      <c r="B246" s="2" t="s">
        <v>1255</v>
      </c>
      <c r="C246" s="9" t="s">
        <v>2242</v>
      </c>
      <c r="D246">
        <v>8.6930616284007597E-2</v>
      </c>
      <c r="E246">
        <v>0.115484651778615</v>
      </c>
      <c r="F246">
        <v>8.6930616283780196E-2</v>
      </c>
      <c r="G246">
        <v>245</v>
      </c>
      <c r="H246">
        <v>24</v>
      </c>
      <c r="I246" t="s">
        <v>3257</v>
      </c>
      <c r="J246">
        <v>8.6060942171798202E-2</v>
      </c>
      <c r="K246">
        <v>0.106093157777082</v>
      </c>
      <c r="M246">
        <v>4.7001938881749097E-2</v>
      </c>
      <c r="N246">
        <v>9.4935971988206802E-2</v>
      </c>
      <c r="O246">
        <v>4.2742248225977199E-2</v>
      </c>
      <c r="P246">
        <v>4.5408433777311102E-2</v>
      </c>
      <c r="Q246">
        <f t="shared" si="6"/>
        <v>2.898275721442491E-2</v>
      </c>
      <c r="R246">
        <f t="shared" si="7"/>
        <v>-2.6661855513339036E-3</v>
      </c>
    </row>
    <row r="247" spans="1:18" ht="15" x14ac:dyDescent="0.25">
      <c r="A247" s="2" t="s">
        <v>246</v>
      </c>
      <c r="B247" s="2" t="s">
        <v>1256</v>
      </c>
      <c r="C247" s="2" t="s">
        <v>2243</v>
      </c>
      <c r="D247">
        <v>8.69306162839764E-2</v>
      </c>
      <c r="E247">
        <v>0.11548465177859001</v>
      </c>
      <c r="F247">
        <v>8.6930616283826007E-2</v>
      </c>
      <c r="G247">
        <v>246</v>
      </c>
      <c r="H247">
        <v>24</v>
      </c>
      <c r="I247" t="s">
        <v>3258</v>
      </c>
      <c r="J247">
        <v>8.6060942171820004E-2</v>
      </c>
      <c r="K247">
        <v>0.106093157777099</v>
      </c>
      <c r="M247">
        <v>4.7001938881729703E-2</v>
      </c>
      <c r="N247">
        <v>9.4935971988241705E-2</v>
      </c>
      <c r="O247">
        <v>4.2742248225937002E-2</v>
      </c>
      <c r="P247">
        <v>4.5408433777257597E-2</v>
      </c>
      <c r="Q247">
        <f t="shared" si="6"/>
        <v>2.8982757214462918E-2</v>
      </c>
      <c r="R247">
        <f t="shared" si="7"/>
        <v>-2.6661855513205948E-3</v>
      </c>
    </row>
    <row r="248" spans="1:18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0</v>
      </c>
      <c r="G248">
        <v>247</v>
      </c>
      <c r="H248">
        <v>24</v>
      </c>
      <c r="I248" t="s">
        <v>3259</v>
      </c>
      <c r="J248">
        <v>0</v>
      </c>
      <c r="K248">
        <v>0</v>
      </c>
      <c r="M248">
        <v>0</v>
      </c>
      <c r="N248">
        <v>0</v>
      </c>
      <c r="O248">
        <v>0</v>
      </c>
      <c r="P248">
        <v>0</v>
      </c>
      <c r="Q248">
        <f t="shared" si="6"/>
        <v>0</v>
      </c>
      <c r="R248">
        <f t="shared" si="7"/>
        <v>0</v>
      </c>
    </row>
    <row r="249" spans="1:18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0</v>
      </c>
      <c r="G249">
        <v>248</v>
      </c>
      <c r="H249">
        <v>24</v>
      </c>
      <c r="I249" t="s">
        <v>3260</v>
      </c>
      <c r="J249">
        <v>0</v>
      </c>
      <c r="K249">
        <v>0</v>
      </c>
      <c r="M249">
        <v>0</v>
      </c>
      <c r="N249">
        <v>0</v>
      </c>
      <c r="O249">
        <v>0</v>
      </c>
      <c r="P249">
        <v>0</v>
      </c>
      <c r="Q249">
        <f t="shared" si="6"/>
        <v>0</v>
      </c>
      <c r="R249">
        <f t="shared" si="7"/>
        <v>0</v>
      </c>
    </row>
    <row r="250" spans="1:18" ht="15" x14ac:dyDescent="0.25">
      <c r="A250" s="2" t="s">
        <v>249</v>
      </c>
      <c r="B250" s="2" t="s">
        <v>1259</v>
      </c>
      <c r="C250" s="2" t="s">
        <v>2246</v>
      </c>
      <c r="D250">
        <v>0</v>
      </c>
      <c r="E250">
        <v>3.0886473095126099E-3</v>
      </c>
      <c r="F250">
        <v>0</v>
      </c>
      <c r="G250">
        <v>249</v>
      </c>
      <c r="H250">
        <v>25</v>
      </c>
      <c r="I250" t="s">
        <v>3261</v>
      </c>
      <c r="J250">
        <v>0</v>
      </c>
      <c r="K250">
        <v>0</v>
      </c>
      <c r="M250">
        <v>1.2570710465253799E-3</v>
      </c>
      <c r="N250">
        <v>2.53907103620682E-3</v>
      </c>
      <c r="O250">
        <v>1.1431452401022501E-3</v>
      </c>
      <c r="P250">
        <v>1.2144526104144199E-3</v>
      </c>
      <c r="Q250">
        <f t="shared" si="6"/>
        <v>7.7514642607515887E-4</v>
      </c>
      <c r="R250">
        <f t="shared" si="7"/>
        <v>-7.1307370312169872E-5</v>
      </c>
    </row>
    <row r="251" spans="1:18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0</v>
      </c>
      <c r="G251">
        <v>250</v>
      </c>
      <c r="H251">
        <v>25</v>
      </c>
      <c r="I251" t="s">
        <v>3262</v>
      </c>
      <c r="J251">
        <v>0</v>
      </c>
      <c r="K251">
        <v>0</v>
      </c>
      <c r="M251">
        <v>0</v>
      </c>
      <c r="N251">
        <v>0</v>
      </c>
      <c r="O251">
        <v>0</v>
      </c>
      <c r="P251">
        <v>0</v>
      </c>
      <c r="Q251">
        <f t="shared" si="6"/>
        <v>0</v>
      </c>
      <c r="R251">
        <f t="shared" si="7"/>
        <v>0</v>
      </c>
    </row>
    <row r="252" spans="1:18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0</v>
      </c>
      <c r="G252">
        <v>251</v>
      </c>
      <c r="H252">
        <v>25</v>
      </c>
      <c r="I252" t="s">
        <v>3263</v>
      </c>
      <c r="J252">
        <v>0</v>
      </c>
      <c r="K252">
        <v>0</v>
      </c>
      <c r="M252">
        <v>0</v>
      </c>
      <c r="N252">
        <v>0</v>
      </c>
      <c r="O252">
        <v>0</v>
      </c>
      <c r="P252">
        <v>0</v>
      </c>
      <c r="Q252">
        <f t="shared" si="6"/>
        <v>0</v>
      </c>
      <c r="R252">
        <f t="shared" si="7"/>
        <v>0</v>
      </c>
    </row>
    <row r="253" spans="1:18" ht="15" x14ac:dyDescent="0.25">
      <c r="A253" s="2" t="s">
        <v>252</v>
      </c>
      <c r="B253" s="2" t="s">
        <v>1262</v>
      </c>
      <c r="C253" s="2" t="s">
        <v>2249</v>
      </c>
      <c r="D253">
        <v>5.57992125821433E-3</v>
      </c>
      <c r="E253">
        <v>7.41275388353148E-3</v>
      </c>
      <c r="F253">
        <v>5.5799212582046797E-3</v>
      </c>
      <c r="G253">
        <v>252</v>
      </c>
      <c r="H253">
        <v>25</v>
      </c>
      <c r="I253" t="s">
        <v>3264</v>
      </c>
      <c r="J253">
        <v>5.5240984276216203E-3</v>
      </c>
      <c r="K253">
        <v>6.662712680825E-3</v>
      </c>
      <c r="M253">
        <v>3.0169706503253798E-3</v>
      </c>
      <c r="N253">
        <v>6.0937707669751597E-3</v>
      </c>
      <c r="O253">
        <v>2.7435487023429799E-3</v>
      </c>
      <c r="P253">
        <v>2.9146863989579302E-3</v>
      </c>
      <c r="Q253">
        <f t="shared" si="6"/>
        <v>1.8603515080849145E-3</v>
      </c>
      <c r="R253">
        <f t="shared" si="7"/>
        <v>-1.7113769661495021E-4</v>
      </c>
    </row>
    <row r="254" spans="1:18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0</v>
      </c>
      <c r="G254">
        <v>253</v>
      </c>
      <c r="H254">
        <v>25</v>
      </c>
      <c r="I254" t="s">
        <v>3265</v>
      </c>
      <c r="J254">
        <v>0</v>
      </c>
      <c r="K254">
        <v>0</v>
      </c>
      <c r="M254">
        <v>0</v>
      </c>
      <c r="N254">
        <v>0</v>
      </c>
      <c r="O254">
        <v>0</v>
      </c>
      <c r="P254">
        <v>0</v>
      </c>
      <c r="Q254">
        <f t="shared" si="6"/>
        <v>0</v>
      </c>
      <c r="R254">
        <f t="shared" si="7"/>
        <v>0</v>
      </c>
    </row>
    <row r="255" spans="1:18" ht="15" x14ac:dyDescent="0.25">
      <c r="A255" s="2" t="s">
        <v>254</v>
      </c>
      <c r="B255" s="2" t="s">
        <v>1264</v>
      </c>
      <c r="C255" s="2" t="s">
        <v>2251</v>
      </c>
      <c r="D255">
        <v>2.77837562215725E-2</v>
      </c>
      <c r="E255">
        <v>3.6909866161169001E-2</v>
      </c>
      <c r="F255">
        <v>2.7783756221524399E-2</v>
      </c>
      <c r="G255">
        <v>254</v>
      </c>
      <c r="H255">
        <v>25</v>
      </c>
      <c r="I255" t="s">
        <v>3266</v>
      </c>
      <c r="J255">
        <v>2.75058010596601E-2</v>
      </c>
      <c r="K255">
        <v>2.77837562215155E-2</v>
      </c>
      <c r="M255">
        <v>1.5022215045218701E-2</v>
      </c>
      <c r="N255">
        <v>3.0342335245419499E-2</v>
      </c>
      <c r="O255">
        <v>1.36607820792626E-2</v>
      </c>
      <c r="P255">
        <v>1.45129174093214E-2</v>
      </c>
      <c r="Q255">
        <f t="shared" si="6"/>
        <v>9.2631330076520021E-3</v>
      </c>
      <c r="R255">
        <f t="shared" si="7"/>
        <v>-8.5213533005880013E-4</v>
      </c>
    </row>
    <row r="256" spans="1:18" ht="15" x14ac:dyDescent="0.25">
      <c r="A256" s="2" t="s">
        <v>255</v>
      </c>
      <c r="B256" s="2" t="s">
        <v>1265</v>
      </c>
      <c r="C256" s="2" t="s">
        <v>2252</v>
      </c>
      <c r="D256">
        <v>2.77837562215725E-2</v>
      </c>
      <c r="E256">
        <v>3.6909866161169001E-2</v>
      </c>
      <c r="F256">
        <v>2.7783756221524399E-2</v>
      </c>
      <c r="G256">
        <v>255</v>
      </c>
      <c r="H256">
        <v>25</v>
      </c>
      <c r="I256" t="s">
        <v>3267</v>
      </c>
      <c r="J256">
        <v>2.75058010596601E-2</v>
      </c>
      <c r="K256">
        <v>2.77837562215155E-2</v>
      </c>
      <c r="M256">
        <v>1.5022215045218701E-2</v>
      </c>
      <c r="N256">
        <v>3.0342335245419499E-2</v>
      </c>
      <c r="O256">
        <v>1.36607820792626E-2</v>
      </c>
      <c r="P256">
        <v>1.45129174093214E-2</v>
      </c>
      <c r="Q256">
        <f t="shared" si="6"/>
        <v>9.2631330076520021E-3</v>
      </c>
      <c r="R256">
        <f t="shared" si="7"/>
        <v>-8.5213533005880013E-4</v>
      </c>
    </row>
    <row r="257" spans="1:18" ht="15" x14ac:dyDescent="0.25">
      <c r="A257" s="2" t="s">
        <v>256</v>
      </c>
      <c r="B257" s="2" t="s">
        <v>1266</v>
      </c>
      <c r="C257" s="9" t="s">
        <v>2253</v>
      </c>
      <c r="D257">
        <v>5.2574606779671696E-3</v>
      </c>
      <c r="E257">
        <v>6.9843749139408802E-3</v>
      </c>
      <c r="F257">
        <v>5.2574606778534897E-3</v>
      </c>
      <c r="G257">
        <v>256</v>
      </c>
      <c r="H257">
        <v>25</v>
      </c>
      <c r="I257" t="s">
        <v>3268</v>
      </c>
      <c r="J257">
        <v>5.2048638179940099E-3</v>
      </c>
      <c r="K257">
        <v>5.2574606778534897E-3</v>
      </c>
      <c r="M257">
        <v>2.8426215759509402E-3</v>
      </c>
      <c r="N257">
        <v>5.7416151062170701E-3</v>
      </c>
      <c r="O257">
        <v>2.5850005318943702E-3</v>
      </c>
      <c r="P257">
        <v>2.7462482752298499E-3</v>
      </c>
      <c r="Q257">
        <f t="shared" si="6"/>
        <v>1.7528428177150852E-3</v>
      </c>
      <c r="R257">
        <f t="shared" si="7"/>
        <v>-1.6124774333547975E-4</v>
      </c>
    </row>
    <row r="258" spans="1:18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0</v>
      </c>
      <c r="G258">
        <v>257</v>
      </c>
      <c r="H258">
        <v>25</v>
      </c>
      <c r="I258" t="s">
        <v>3269</v>
      </c>
      <c r="J258">
        <v>0</v>
      </c>
      <c r="K258">
        <v>0.14907307111486101</v>
      </c>
      <c r="M258">
        <v>0</v>
      </c>
      <c r="N258">
        <v>0</v>
      </c>
      <c r="O258">
        <v>0</v>
      </c>
      <c r="P258">
        <v>0</v>
      </c>
      <c r="Q258">
        <f t="shared" si="6"/>
        <v>0</v>
      </c>
      <c r="R258">
        <f t="shared" si="7"/>
        <v>0</v>
      </c>
    </row>
    <row r="259" spans="1:18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0</v>
      </c>
      <c r="G259">
        <v>258</v>
      </c>
      <c r="H259">
        <v>25</v>
      </c>
      <c r="I259" t="s">
        <v>3270</v>
      </c>
      <c r="J259">
        <v>0</v>
      </c>
      <c r="K259">
        <v>0</v>
      </c>
      <c r="M259">
        <v>0</v>
      </c>
      <c r="N259">
        <v>0</v>
      </c>
      <c r="O259">
        <v>0</v>
      </c>
      <c r="P259">
        <v>0</v>
      </c>
      <c r="Q259">
        <f t="shared" ref="Q259:Q322" si="8">STDEV(M259:O259)</f>
        <v>0</v>
      </c>
      <c r="R259">
        <f t="shared" ref="R259:R322" si="9">O259-P259</f>
        <v>0</v>
      </c>
    </row>
    <row r="260" spans="1:18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0</v>
      </c>
      <c r="G260">
        <v>259</v>
      </c>
      <c r="H260">
        <v>26</v>
      </c>
      <c r="I260" t="s">
        <v>3271</v>
      </c>
      <c r="J260">
        <v>0</v>
      </c>
      <c r="K260">
        <v>0</v>
      </c>
      <c r="M260">
        <v>0</v>
      </c>
      <c r="N260">
        <v>0</v>
      </c>
      <c r="O260">
        <v>0</v>
      </c>
      <c r="P260">
        <v>0</v>
      </c>
      <c r="Q260">
        <f t="shared" si="8"/>
        <v>0</v>
      </c>
      <c r="R260">
        <f t="shared" si="9"/>
        <v>0</v>
      </c>
    </row>
    <row r="261" spans="1:18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0</v>
      </c>
      <c r="G261">
        <v>260</v>
      </c>
      <c r="H261">
        <v>26</v>
      </c>
      <c r="I261" t="s">
        <v>3272</v>
      </c>
      <c r="J261">
        <v>0</v>
      </c>
      <c r="K261">
        <v>9.9382047427411593E-2</v>
      </c>
      <c r="M261">
        <v>0</v>
      </c>
      <c r="N261">
        <v>0</v>
      </c>
      <c r="O261">
        <v>0</v>
      </c>
      <c r="P261">
        <v>0</v>
      </c>
      <c r="Q261">
        <f t="shared" si="8"/>
        <v>0</v>
      </c>
      <c r="R261">
        <f t="shared" si="9"/>
        <v>0</v>
      </c>
    </row>
    <row r="262" spans="1:18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0</v>
      </c>
      <c r="G262">
        <v>261</v>
      </c>
      <c r="H262">
        <v>26</v>
      </c>
      <c r="I262" t="s">
        <v>3273</v>
      </c>
      <c r="J262">
        <v>0</v>
      </c>
      <c r="K262">
        <v>0</v>
      </c>
      <c r="M262">
        <v>0</v>
      </c>
      <c r="N262">
        <v>0</v>
      </c>
      <c r="O262">
        <v>0</v>
      </c>
      <c r="P262">
        <v>0</v>
      </c>
      <c r="Q262">
        <f t="shared" si="8"/>
        <v>0</v>
      </c>
      <c r="R262">
        <f t="shared" si="9"/>
        <v>0</v>
      </c>
    </row>
    <row r="263" spans="1:18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0</v>
      </c>
      <c r="G263">
        <v>262</v>
      </c>
      <c r="H263">
        <v>26</v>
      </c>
      <c r="I263" t="s">
        <v>3274</v>
      </c>
      <c r="J263">
        <v>0</v>
      </c>
      <c r="K263">
        <v>0.14907307110434001</v>
      </c>
      <c r="M263">
        <v>0</v>
      </c>
      <c r="N263">
        <v>0</v>
      </c>
      <c r="O263">
        <v>0</v>
      </c>
      <c r="P263">
        <v>0</v>
      </c>
      <c r="Q263">
        <f t="shared" si="8"/>
        <v>0</v>
      </c>
      <c r="R263">
        <f t="shared" si="9"/>
        <v>0</v>
      </c>
    </row>
    <row r="264" spans="1:18" ht="15" x14ac:dyDescent="0.25">
      <c r="A264" s="2" t="s">
        <v>263</v>
      </c>
      <c r="B264" s="2" t="s">
        <v>1273</v>
      </c>
      <c r="C264" s="9" t="s">
        <v>2260</v>
      </c>
      <c r="D264">
        <v>-1.0059703752582401</v>
      </c>
      <c r="E264">
        <v>-1.32406880295503</v>
      </c>
      <c r="F264">
        <v>-1.0059703752446001</v>
      </c>
      <c r="G264">
        <v>263</v>
      </c>
      <c r="H264">
        <v>26</v>
      </c>
      <c r="I264" t="s">
        <v>3275</v>
      </c>
      <c r="J264">
        <v>-1.29405255577638</v>
      </c>
      <c r="K264">
        <v>-0.79390592315701303</v>
      </c>
      <c r="M264">
        <v>-2.3639484271504898</v>
      </c>
      <c r="N264">
        <v>-0.88922024322653204</v>
      </c>
      <c r="O264">
        <v>-2.4950011564510501</v>
      </c>
      <c r="P264">
        <v>-2.67382013093538</v>
      </c>
      <c r="Q264">
        <f t="shared" si="8"/>
        <v>0.89167729360579662</v>
      </c>
      <c r="R264">
        <f t="shared" si="9"/>
        <v>0.17881897448432982</v>
      </c>
    </row>
    <row r="265" spans="1:18" ht="15" x14ac:dyDescent="0.25">
      <c r="A265" s="2" t="s">
        <v>264</v>
      </c>
      <c r="B265" s="2" t="s">
        <v>1274</v>
      </c>
      <c r="C265" s="2" t="s">
        <v>2261</v>
      </c>
      <c r="D265">
        <v>0</v>
      </c>
      <c r="E265">
        <v>3.0886473095126099E-3</v>
      </c>
      <c r="F265">
        <v>0</v>
      </c>
      <c r="G265">
        <v>264</v>
      </c>
      <c r="H265">
        <v>26</v>
      </c>
      <c r="I265" t="s">
        <v>3276</v>
      </c>
      <c r="J265">
        <v>0</v>
      </c>
      <c r="K265">
        <v>0</v>
      </c>
      <c r="M265">
        <v>1.2570710465253799E-3</v>
      </c>
      <c r="N265">
        <v>2.53907103620682E-3</v>
      </c>
      <c r="O265">
        <v>1.1431452401022501E-3</v>
      </c>
      <c r="P265">
        <v>1.2144526104144199E-3</v>
      </c>
      <c r="Q265">
        <f t="shared" si="8"/>
        <v>7.7514642607515887E-4</v>
      </c>
      <c r="R265">
        <f t="shared" si="9"/>
        <v>-7.1307370312169872E-5</v>
      </c>
    </row>
    <row r="266" spans="1:18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0</v>
      </c>
      <c r="G266">
        <v>265</v>
      </c>
      <c r="H266">
        <v>26</v>
      </c>
      <c r="I266" t="s">
        <v>3277</v>
      </c>
      <c r="J266">
        <v>0</v>
      </c>
      <c r="K266">
        <v>0</v>
      </c>
      <c r="M266">
        <v>0</v>
      </c>
      <c r="N266">
        <v>0</v>
      </c>
      <c r="O266">
        <v>0</v>
      </c>
      <c r="P266">
        <v>0</v>
      </c>
      <c r="Q266">
        <f t="shared" si="8"/>
        <v>0</v>
      </c>
      <c r="R266">
        <f t="shared" si="9"/>
        <v>0</v>
      </c>
    </row>
    <row r="267" spans="1:18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0</v>
      </c>
      <c r="G267">
        <v>266</v>
      </c>
      <c r="H267">
        <v>26</v>
      </c>
      <c r="I267" t="s">
        <v>3278</v>
      </c>
      <c r="J267">
        <v>0</v>
      </c>
      <c r="K267">
        <v>0</v>
      </c>
      <c r="M267">
        <v>0</v>
      </c>
      <c r="N267">
        <v>0</v>
      </c>
      <c r="O267">
        <v>0</v>
      </c>
      <c r="P267">
        <v>0</v>
      </c>
      <c r="Q267">
        <f t="shared" si="8"/>
        <v>0</v>
      </c>
      <c r="R267">
        <f t="shared" si="9"/>
        <v>0</v>
      </c>
    </row>
    <row r="268" spans="1:18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0</v>
      </c>
      <c r="G268">
        <v>267</v>
      </c>
      <c r="H268">
        <v>26</v>
      </c>
      <c r="I268" t="s">
        <v>3279</v>
      </c>
      <c r="J268">
        <v>0</v>
      </c>
      <c r="K268">
        <v>0</v>
      </c>
      <c r="M268">
        <v>0</v>
      </c>
      <c r="N268">
        <v>0</v>
      </c>
      <c r="O268">
        <v>0</v>
      </c>
      <c r="P268">
        <v>0</v>
      </c>
      <c r="Q268">
        <f t="shared" si="8"/>
        <v>0</v>
      </c>
      <c r="R268">
        <f t="shared" si="9"/>
        <v>0</v>
      </c>
    </row>
    <row r="269" spans="1:18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0</v>
      </c>
      <c r="G269">
        <v>268</v>
      </c>
      <c r="H269">
        <v>26</v>
      </c>
      <c r="I269" t="s">
        <v>3280</v>
      </c>
      <c r="J269">
        <v>-4.9280354084203302E-2</v>
      </c>
      <c r="K269">
        <v>0</v>
      </c>
      <c r="M269">
        <v>0</v>
      </c>
      <c r="N269">
        <v>0</v>
      </c>
      <c r="O269">
        <v>0</v>
      </c>
      <c r="P269">
        <v>0</v>
      </c>
      <c r="Q269">
        <f t="shared" si="8"/>
        <v>0</v>
      </c>
      <c r="R269">
        <f t="shared" si="9"/>
        <v>0</v>
      </c>
    </row>
    <row r="270" spans="1:18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0</v>
      </c>
      <c r="G270">
        <v>269</v>
      </c>
      <c r="H270">
        <v>27</v>
      </c>
      <c r="I270" t="s">
        <v>3281</v>
      </c>
      <c r="J270">
        <v>0</v>
      </c>
      <c r="K270">
        <v>0</v>
      </c>
      <c r="M270">
        <v>0</v>
      </c>
      <c r="N270">
        <v>0</v>
      </c>
      <c r="O270">
        <v>0</v>
      </c>
      <c r="P270">
        <v>0</v>
      </c>
      <c r="Q270">
        <f t="shared" si="8"/>
        <v>0</v>
      </c>
      <c r="R270">
        <f t="shared" si="9"/>
        <v>0</v>
      </c>
    </row>
    <row r="271" spans="1:18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0</v>
      </c>
      <c r="G271">
        <v>270</v>
      </c>
      <c r="H271">
        <v>27</v>
      </c>
      <c r="I271" t="s">
        <v>270</v>
      </c>
      <c r="J271">
        <v>0</v>
      </c>
      <c r="K271">
        <v>0</v>
      </c>
      <c r="M271">
        <v>0</v>
      </c>
      <c r="N271">
        <v>0</v>
      </c>
      <c r="O271">
        <v>0</v>
      </c>
      <c r="P271">
        <v>0</v>
      </c>
      <c r="Q271">
        <f t="shared" si="8"/>
        <v>0</v>
      </c>
      <c r="R271">
        <f t="shared" si="9"/>
        <v>0</v>
      </c>
    </row>
    <row r="272" spans="1:18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0</v>
      </c>
      <c r="G272">
        <v>271</v>
      </c>
      <c r="H272">
        <v>27</v>
      </c>
      <c r="I272" t="s">
        <v>271</v>
      </c>
      <c r="J272">
        <v>0</v>
      </c>
      <c r="K272">
        <v>0</v>
      </c>
      <c r="M272">
        <v>0</v>
      </c>
      <c r="N272">
        <v>0</v>
      </c>
      <c r="O272">
        <v>0</v>
      </c>
      <c r="P272">
        <v>0</v>
      </c>
      <c r="Q272">
        <f t="shared" si="8"/>
        <v>0</v>
      </c>
      <c r="R272">
        <f t="shared" si="9"/>
        <v>0</v>
      </c>
    </row>
    <row r="273" spans="1:18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0</v>
      </c>
      <c r="G273">
        <v>272</v>
      </c>
      <c r="H273">
        <v>27</v>
      </c>
      <c r="I273" t="s">
        <v>3282</v>
      </c>
      <c r="J273">
        <v>0</v>
      </c>
      <c r="K273">
        <v>0</v>
      </c>
      <c r="M273">
        <v>0</v>
      </c>
      <c r="N273">
        <v>0</v>
      </c>
      <c r="O273">
        <v>0</v>
      </c>
      <c r="P273">
        <v>0</v>
      </c>
      <c r="Q273">
        <f t="shared" si="8"/>
        <v>0</v>
      </c>
      <c r="R273">
        <f t="shared" si="9"/>
        <v>0</v>
      </c>
    </row>
    <row r="274" spans="1:18" ht="15" x14ac:dyDescent="0.25">
      <c r="A274" s="3" t="s">
        <v>273</v>
      </c>
      <c r="B274" s="3" t="s">
        <v>1283</v>
      </c>
      <c r="C274" s="3" t="s">
        <v>2270</v>
      </c>
      <c r="D274">
        <v>0.24816902051774201</v>
      </c>
      <c r="E274">
        <v>0.32968453732017</v>
      </c>
      <c r="F274">
        <v>0.24816902051731299</v>
      </c>
      <c r="G274">
        <v>273</v>
      </c>
      <c r="H274">
        <v>27</v>
      </c>
      <c r="I274" t="s">
        <v>3283</v>
      </c>
      <c r="J274">
        <v>0.24568627989309499</v>
      </c>
      <c r="K274">
        <v>0.39475935100611897</v>
      </c>
      <c r="M274">
        <v>0.13418070916542499</v>
      </c>
      <c r="N274">
        <v>0.27102235247669298</v>
      </c>
      <c r="O274">
        <v>0.12202018288463699</v>
      </c>
      <c r="P274">
        <v>0.129631585234284</v>
      </c>
      <c r="Q274">
        <f t="shared" si="8"/>
        <v>8.2739712640196639E-2</v>
      </c>
      <c r="R274">
        <f t="shared" si="9"/>
        <v>-7.611402349647009E-3</v>
      </c>
    </row>
    <row r="275" spans="1:18" ht="15" x14ac:dyDescent="0.25">
      <c r="A275" s="2" t="s">
        <v>274</v>
      </c>
      <c r="B275" s="2" t="s">
        <v>1284</v>
      </c>
      <c r="C275" s="2" t="s">
        <v>2271</v>
      </c>
      <c r="D275">
        <v>0.24816902051774201</v>
      </c>
      <c r="E275">
        <v>0.32968453732017</v>
      </c>
      <c r="F275">
        <v>0.24816902051731299</v>
      </c>
      <c r="G275">
        <v>274</v>
      </c>
      <c r="H275">
        <v>27</v>
      </c>
      <c r="I275" t="s">
        <v>3284</v>
      </c>
      <c r="J275">
        <v>0.24568627989309499</v>
      </c>
      <c r="K275">
        <v>0.39475935100611897</v>
      </c>
      <c r="M275">
        <v>0.13418070916542499</v>
      </c>
      <c r="N275">
        <v>0.27102235247669298</v>
      </c>
      <c r="O275">
        <v>0.12202018288463699</v>
      </c>
      <c r="P275">
        <v>0.129631585234284</v>
      </c>
      <c r="Q275">
        <f t="shared" si="8"/>
        <v>8.2739712640196639E-2</v>
      </c>
      <c r="R275">
        <f t="shared" si="9"/>
        <v>-7.611402349647009E-3</v>
      </c>
    </row>
    <row r="276" spans="1:18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0</v>
      </c>
      <c r="G276">
        <v>275</v>
      </c>
      <c r="H276">
        <v>27</v>
      </c>
      <c r="I276" t="s">
        <v>3285</v>
      </c>
      <c r="J276">
        <v>0</v>
      </c>
      <c r="K276">
        <v>0</v>
      </c>
      <c r="M276">
        <v>0</v>
      </c>
      <c r="N276">
        <v>0</v>
      </c>
      <c r="O276">
        <v>0</v>
      </c>
      <c r="P276">
        <v>0</v>
      </c>
      <c r="Q276">
        <f t="shared" si="8"/>
        <v>0</v>
      </c>
      <c r="R276">
        <f t="shared" si="9"/>
        <v>0</v>
      </c>
    </row>
    <row r="277" spans="1:18" ht="15" x14ac:dyDescent="0.25">
      <c r="A277" s="2" t="s">
        <v>276</v>
      </c>
      <c r="B277" s="2" t="s">
        <v>1286</v>
      </c>
      <c r="C277" s="2" t="s">
        <v>2273</v>
      </c>
      <c r="D277" s="41">
        <v>2.137179137365E-7</v>
      </c>
      <c r="E277" s="41">
        <v>2.8391767942930998E-7</v>
      </c>
      <c r="F277" s="41">
        <v>2.1371791373613101E-7</v>
      </c>
      <c r="G277">
        <v>276</v>
      </c>
      <c r="H277">
        <v>27</v>
      </c>
      <c r="I277" t="s">
        <v>3286</v>
      </c>
      <c r="J277" s="41">
        <v>2.1157983000000001E-7</v>
      </c>
      <c r="K277" s="41">
        <v>2.1371791373613101E-7</v>
      </c>
      <c r="M277" s="41">
        <v>1.1555372259825301E-7</v>
      </c>
      <c r="N277" s="41">
        <v>2.3339898805725701E-7</v>
      </c>
      <c r="O277" s="41">
        <v>1.05081322435519E-7</v>
      </c>
      <c r="P277" s="41">
        <v>1.11636108746952E-7</v>
      </c>
      <c r="Q277">
        <f t="shared" si="8"/>
        <v>7.1253773077739209E-8</v>
      </c>
      <c r="R277">
        <f t="shared" si="9"/>
        <v>-6.5547863114329971E-9</v>
      </c>
    </row>
    <row r="278" spans="1:18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0</v>
      </c>
      <c r="G278">
        <v>277</v>
      </c>
      <c r="H278">
        <v>27</v>
      </c>
      <c r="I278" t="s">
        <v>3287</v>
      </c>
      <c r="J278">
        <v>0</v>
      </c>
      <c r="K278">
        <v>0.40723737640920399</v>
      </c>
      <c r="M278">
        <v>0</v>
      </c>
      <c r="N278">
        <v>0</v>
      </c>
      <c r="O278">
        <v>0</v>
      </c>
      <c r="P278">
        <v>0</v>
      </c>
      <c r="Q278">
        <f t="shared" si="8"/>
        <v>0</v>
      </c>
      <c r="R278">
        <f t="shared" si="9"/>
        <v>0</v>
      </c>
    </row>
    <row r="279" spans="1:18" ht="15" x14ac:dyDescent="0.25">
      <c r="A279" s="2" t="s">
        <v>278</v>
      </c>
      <c r="B279" s="2" t="s">
        <v>1288</v>
      </c>
      <c r="C279" s="2" t="s">
        <v>2275</v>
      </c>
      <c r="D279">
        <v>9.8073013434542798E-3</v>
      </c>
      <c r="E279">
        <v>3.8116904056026799E-3</v>
      </c>
      <c r="F279">
        <v>9.8073013434372708E-3</v>
      </c>
      <c r="G279">
        <v>278</v>
      </c>
      <c r="H279">
        <v>27</v>
      </c>
      <c r="I279" t="s">
        <v>3288</v>
      </c>
      <c r="J279">
        <v>0</v>
      </c>
      <c r="K279">
        <v>0.40723737642389002</v>
      </c>
      <c r="M279">
        <v>4.4916634055290503</v>
      </c>
      <c r="N279">
        <v>0.44463083143999399</v>
      </c>
      <c r="O279">
        <v>4.8513057248267497</v>
      </c>
      <c r="P279">
        <v>5.1478943184023898</v>
      </c>
      <c r="Q279">
        <f t="shared" si="8"/>
        <v>2.4469913114398558</v>
      </c>
      <c r="R279">
        <f t="shared" si="9"/>
        <v>-0.29658859357564005</v>
      </c>
    </row>
    <row r="280" spans="1:18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0</v>
      </c>
      <c r="G280">
        <v>279</v>
      </c>
      <c r="H280">
        <v>28</v>
      </c>
      <c r="I280" t="s">
        <v>3289</v>
      </c>
      <c r="J280">
        <v>0</v>
      </c>
      <c r="K280">
        <v>0</v>
      </c>
      <c r="M280">
        <v>0</v>
      </c>
      <c r="N280">
        <v>0</v>
      </c>
      <c r="O280">
        <v>0</v>
      </c>
      <c r="P280">
        <v>0</v>
      </c>
      <c r="Q280">
        <f t="shared" si="8"/>
        <v>0</v>
      </c>
      <c r="R280">
        <f t="shared" si="9"/>
        <v>0</v>
      </c>
    </row>
    <row r="281" spans="1:18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0</v>
      </c>
      <c r="G281">
        <v>280</v>
      </c>
      <c r="H281">
        <v>28</v>
      </c>
      <c r="I281" t="s">
        <v>3290</v>
      </c>
      <c r="J281">
        <v>0</v>
      </c>
      <c r="K281">
        <v>0</v>
      </c>
      <c r="M281">
        <v>0</v>
      </c>
      <c r="N281">
        <v>0</v>
      </c>
      <c r="O281">
        <v>0</v>
      </c>
      <c r="P281">
        <v>0</v>
      </c>
      <c r="Q281">
        <f t="shared" si="8"/>
        <v>0</v>
      </c>
      <c r="R281">
        <f t="shared" si="9"/>
        <v>0</v>
      </c>
    </row>
    <row r="282" spans="1:18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0</v>
      </c>
      <c r="G282">
        <v>281</v>
      </c>
      <c r="H282">
        <v>28</v>
      </c>
      <c r="I282" t="s">
        <v>3291</v>
      </c>
      <c r="J282">
        <v>0</v>
      </c>
      <c r="K282">
        <v>0</v>
      </c>
      <c r="M282">
        <v>0</v>
      </c>
      <c r="N282">
        <v>0</v>
      </c>
      <c r="O282">
        <v>0</v>
      </c>
      <c r="P282">
        <v>0</v>
      </c>
      <c r="Q282">
        <f t="shared" si="8"/>
        <v>0</v>
      </c>
      <c r="R282">
        <f t="shared" si="9"/>
        <v>0</v>
      </c>
    </row>
    <row r="283" spans="1:18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0</v>
      </c>
      <c r="G283">
        <v>282</v>
      </c>
      <c r="H283">
        <v>28</v>
      </c>
      <c r="I283" t="s">
        <v>282</v>
      </c>
      <c r="J283">
        <v>0</v>
      </c>
      <c r="K283">
        <v>0</v>
      </c>
      <c r="M283">
        <v>0</v>
      </c>
      <c r="N283">
        <v>0</v>
      </c>
      <c r="O283">
        <v>0</v>
      </c>
      <c r="P283">
        <v>0</v>
      </c>
      <c r="Q283">
        <f t="shared" si="8"/>
        <v>0</v>
      </c>
      <c r="R283">
        <f t="shared" si="9"/>
        <v>0</v>
      </c>
    </row>
    <row r="284" spans="1:18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0</v>
      </c>
      <c r="G284">
        <v>283</v>
      </c>
      <c r="H284">
        <v>28</v>
      </c>
      <c r="I284" t="s">
        <v>3292</v>
      </c>
      <c r="J284">
        <v>0</v>
      </c>
      <c r="K284">
        <v>3.0065157199027099E-2</v>
      </c>
      <c r="M284">
        <v>0</v>
      </c>
      <c r="N284">
        <v>0</v>
      </c>
      <c r="O284">
        <v>0</v>
      </c>
      <c r="P284">
        <v>0</v>
      </c>
      <c r="Q284">
        <f t="shared" si="8"/>
        <v>0</v>
      </c>
      <c r="R284">
        <f t="shared" si="9"/>
        <v>0</v>
      </c>
    </row>
    <row r="285" spans="1:18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0</v>
      </c>
      <c r="G285">
        <v>284</v>
      </c>
      <c r="H285">
        <v>28</v>
      </c>
      <c r="I285" t="s">
        <v>3293</v>
      </c>
      <c r="J285">
        <v>0</v>
      </c>
      <c r="K285">
        <v>0</v>
      </c>
      <c r="M285">
        <v>0</v>
      </c>
      <c r="N285">
        <v>0</v>
      </c>
      <c r="O285">
        <v>0</v>
      </c>
      <c r="P285">
        <v>0</v>
      </c>
      <c r="Q285">
        <f t="shared" si="8"/>
        <v>0</v>
      </c>
      <c r="R285">
        <f t="shared" si="9"/>
        <v>0</v>
      </c>
    </row>
    <row r="286" spans="1:18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0</v>
      </c>
      <c r="G286">
        <v>285</v>
      </c>
      <c r="H286">
        <v>28</v>
      </c>
      <c r="I286" t="s">
        <v>3294</v>
      </c>
      <c r="J286">
        <v>0</v>
      </c>
      <c r="K286">
        <v>0</v>
      </c>
      <c r="M286">
        <v>0</v>
      </c>
      <c r="N286">
        <v>0</v>
      </c>
      <c r="O286">
        <v>0</v>
      </c>
      <c r="P286">
        <v>0</v>
      </c>
      <c r="Q286">
        <f t="shared" si="8"/>
        <v>0</v>
      </c>
      <c r="R286">
        <f t="shared" si="9"/>
        <v>0</v>
      </c>
    </row>
    <row r="287" spans="1:18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0</v>
      </c>
      <c r="G287">
        <v>286</v>
      </c>
      <c r="H287">
        <v>28</v>
      </c>
      <c r="I287" t="s">
        <v>3295</v>
      </c>
      <c r="J287">
        <v>0</v>
      </c>
      <c r="K287">
        <v>0</v>
      </c>
      <c r="M287">
        <v>0</v>
      </c>
      <c r="N287">
        <v>0</v>
      </c>
      <c r="O287">
        <v>0</v>
      </c>
      <c r="P287">
        <v>0</v>
      </c>
      <c r="Q287">
        <f t="shared" si="8"/>
        <v>0</v>
      </c>
      <c r="R287">
        <f t="shared" si="9"/>
        <v>0</v>
      </c>
    </row>
    <row r="288" spans="1:18" ht="15" x14ac:dyDescent="0.25">
      <c r="A288" s="2" t="s">
        <v>287</v>
      </c>
      <c r="B288" s="2" t="s">
        <v>1297</v>
      </c>
      <c r="C288" s="2" t="s">
        <v>2284</v>
      </c>
      <c r="D288" s="41">
        <v>9.6173061181481501E-6</v>
      </c>
      <c r="E288" s="41">
        <v>1.2776295574319E-5</v>
      </c>
      <c r="F288" s="41">
        <v>9.6173061181203894E-6</v>
      </c>
      <c r="G288">
        <v>287</v>
      </c>
      <c r="H288">
        <v>28</v>
      </c>
      <c r="I288" t="s">
        <v>3296</v>
      </c>
      <c r="J288" s="41">
        <v>9.5210923500010907E-6</v>
      </c>
      <c r="K288" s="41">
        <v>9.6173061181228797E-6</v>
      </c>
      <c r="M288" s="41">
        <v>5.19991751701809E-6</v>
      </c>
      <c r="N288" s="41">
        <v>1.05029544625879E-5</v>
      </c>
      <c r="O288" s="41">
        <v>4.7286595097340003E-6</v>
      </c>
      <c r="P288" s="41">
        <v>5.0236248938517798E-6</v>
      </c>
      <c r="Q288">
        <f t="shared" si="8"/>
        <v>3.2064197884364673E-6</v>
      </c>
      <c r="R288">
        <f t="shared" si="9"/>
        <v>-2.9496538411777944E-7</v>
      </c>
    </row>
    <row r="289" spans="1:18" ht="15" x14ac:dyDescent="0.25">
      <c r="A289" s="2" t="s">
        <v>288</v>
      </c>
      <c r="B289" s="2" t="s">
        <v>1298</v>
      </c>
      <c r="C289" s="9" t="s">
        <v>2285</v>
      </c>
      <c r="D289" s="41">
        <v>4.2743579342641201E-7</v>
      </c>
      <c r="E289">
        <v>0</v>
      </c>
      <c r="F289" s="41">
        <v>4.2743579342641201E-7</v>
      </c>
      <c r="G289">
        <v>288</v>
      </c>
      <c r="H289">
        <v>28</v>
      </c>
      <c r="I289" t="s">
        <v>3297</v>
      </c>
      <c r="J289" s="41">
        <v>4.2315969039918902E-7</v>
      </c>
      <c r="K289" s="41">
        <v>4.2743579342641201E-7</v>
      </c>
      <c r="M289">
        <v>0</v>
      </c>
      <c r="N289">
        <v>0</v>
      </c>
      <c r="O289">
        <v>0</v>
      </c>
      <c r="P289">
        <v>0</v>
      </c>
      <c r="Q289">
        <f t="shared" si="8"/>
        <v>0</v>
      </c>
      <c r="R289">
        <f t="shared" si="9"/>
        <v>0</v>
      </c>
    </row>
    <row r="290" spans="1:18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0</v>
      </c>
      <c r="G290">
        <v>289</v>
      </c>
      <c r="H290">
        <v>29</v>
      </c>
      <c r="I290" t="s">
        <v>3298</v>
      </c>
      <c r="J290">
        <v>0</v>
      </c>
      <c r="K290">
        <v>3.0065157199027099E-2</v>
      </c>
      <c r="M290">
        <v>0</v>
      </c>
      <c r="N290">
        <v>0</v>
      </c>
      <c r="O290">
        <v>0</v>
      </c>
      <c r="P290">
        <v>0</v>
      </c>
      <c r="Q290">
        <f t="shared" si="8"/>
        <v>0</v>
      </c>
      <c r="R290">
        <f t="shared" si="9"/>
        <v>0</v>
      </c>
    </row>
    <row r="291" spans="1:18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0</v>
      </c>
      <c r="G291">
        <v>290</v>
      </c>
      <c r="H291">
        <v>29</v>
      </c>
      <c r="I291" t="s">
        <v>3299</v>
      </c>
      <c r="J291">
        <v>0</v>
      </c>
      <c r="K291">
        <v>0</v>
      </c>
      <c r="M291">
        <v>0</v>
      </c>
      <c r="N291">
        <v>0</v>
      </c>
      <c r="O291">
        <v>0</v>
      </c>
      <c r="P291">
        <v>0</v>
      </c>
      <c r="Q291">
        <f t="shared" si="8"/>
        <v>0</v>
      </c>
      <c r="R291">
        <f t="shared" si="9"/>
        <v>0</v>
      </c>
    </row>
    <row r="292" spans="1:18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0</v>
      </c>
      <c r="G292">
        <v>291</v>
      </c>
      <c r="H292">
        <v>29</v>
      </c>
      <c r="I292" t="s">
        <v>3300</v>
      </c>
      <c r="J292">
        <v>0</v>
      </c>
      <c r="K292">
        <v>0</v>
      </c>
      <c r="M292">
        <v>0</v>
      </c>
      <c r="N292">
        <v>0</v>
      </c>
      <c r="O292">
        <v>0</v>
      </c>
      <c r="P292">
        <v>0</v>
      </c>
      <c r="Q292">
        <f t="shared" si="8"/>
        <v>0</v>
      </c>
      <c r="R292">
        <f t="shared" si="9"/>
        <v>0</v>
      </c>
    </row>
    <row r="293" spans="1:18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0</v>
      </c>
      <c r="G293">
        <v>292</v>
      </c>
      <c r="H293">
        <v>29</v>
      </c>
      <c r="I293" t="s">
        <v>3301</v>
      </c>
      <c r="J293">
        <v>0</v>
      </c>
      <c r="K293">
        <v>0</v>
      </c>
      <c r="M293">
        <v>0</v>
      </c>
      <c r="N293">
        <v>0</v>
      </c>
      <c r="O293">
        <v>0</v>
      </c>
      <c r="P293">
        <v>0</v>
      </c>
      <c r="Q293">
        <f t="shared" si="8"/>
        <v>0</v>
      </c>
      <c r="R293">
        <f t="shared" si="9"/>
        <v>0</v>
      </c>
    </row>
    <row r="294" spans="1:18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0</v>
      </c>
      <c r="G294">
        <v>293</v>
      </c>
      <c r="H294">
        <v>29</v>
      </c>
      <c r="I294" t="s">
        <v>3302</v>
      </c>
      <c r="J294">
        <v>0</v>
      </c>
      <c r="K294">
        <v>0.39752818965746001</v>
      </c>
      <c r="M294">
        <v>4.48510368970621</v>
      </c>
      <c r="N294">
        <v>0.43138131424082699</v>
      </c>
      <c r="O294">
        <v>4.8453405027813998</v>
      </c>
      <c r="P294">
        <v>5.1415569963976804</v>
      </c>
      <c r="Q294">
        <f t="shared" si="8"/>
        <v>2.4510362222586943</v>
      </c>
      <c r="R294">
        <f t="shared" si="9"/>
        <v>-0.29621649361628055</v>
      </c>
    </row>
    <row r="295" spans="1:18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0</v>
      </c>
      <c r="G295">
        <v>294</v>
      </c>
      <c r="H295">
        <v>29</v>
      </c>
      <c r="I295" t="s">
        <v>294</v>
      </c>
      <c r="J295">
        <v>0</v>
      </c>
      <c r="K295">
        <v>0</v>
      </c>
      <c r="M295">
        <v>0</v>
      </c>
      <c r="N295">
        <v>0</v>
      </c>
      <c r="O295">
        <v>0</v>
      </c>
      <c r="P295">
        <v>0</v>
      </c>
      <c r="Q295">
        <f t="shared" si="8"/>
        <v>0</v>
      </c>
      <c r="R295">
        <f t="shared" si="9"/>
        <v>0</v>
      </c>
    </row>
    <row r="296" spans="1:18" ht="15" x14ac:dyDescent="0.25">
      <c r="A296" s="2" t="s">
        <v>295</v>
      </c>
      <c r="B296" s="2" t="s">
        <v>1305</v>
      </c>
      <c r="C296" s="9" t="s">
        <v>2292</v>
      </c>
      <c r="D296">
        <v>4.2199181469021596</v>
      </c>
      <c r="E296">
        <v>3.0497326972857799</v>
      </c>
      <c r="F296">
        <v>4.2199181468963598</v>
      </c>
      <c r="G296">
        <v>295</v>
      </c>
      <c r="H296">
        <v>29</v>
      </c>
      <c r="I296" t="s">
        <v>3303</v>
      </c>
      <c r="J296">
        <v>4.0571701085967797</v>
      </c>
      <c r="K296">
        <v>1000</v>
      </c>
      <c r="M296">
        <v>4.0534581652810902</v>
      </c>
      <c r="N296">
        <v>4.0977781483319404</v>
      </c>
      <c r="O296">
        <v>4.04951963965914</v>
      </c>
      <c r="P296">
        <v>4.0519848046101297</v>
      </c>
      <c r="Q296">
        <f t="shared" si="8"/>
        <v>2.6797563760614419E-2</v>
      </c>
      <c r="R296">
        <f t="shared" si="9"/>
        <v>-2.4651649509896956E-3</v>
      </c>
    </row>
    <row r="297" spans="1:18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0</v>
      </c>
      <c r="G297">
        <v>296</v>
      </c>
      <c r="H297">
        <v>29</v>
      </c>
      <c r="I297" t="s">
        <v>3304</v>
      </c>
      <c r="J297">
        <v>0</v>
      </c>
      <c r="K297">
        <v>0</v>
      </c>
      <c r="M297">
        <v>0</v>
      </c>
      <c r="N297">
        <v>0</v>
      </c>
      <c r="O297">
        <v>0</v>
      </c>
      <c r="P297">
        <v>0</v>
      </c>
      <c r="Q297">
        <f t="shared" si="8"/>
        <v>0</v>
      </c>
      <c r="R297">
        <f t="shared" si="9"/>
        <v>0</v>
      </c>
    </row>
    <row r="298" spans="1:18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0</v>
      </c>
      <c r="G298">
        <v>297</v>
      </c>
      <c r="H298">
        <v>29</v>
      </c>
      <c r="I298" t="s">
        <v>3305</v>
      </c>
      <c r="J298">
        <v>0</v>
      </c>
      <c r="K298">
        <v>0.59629228440597604</v>
      </c>
      <c r="M298">
        <v>0</v>
      </c>
      <c r="N298">
        <v>0</v>
      </c>
      <c r="O298">
        <v>0</v>
      </c>
      <c r="P298">
        <v>0</v>
      </c>
      <c r="Q298">
        <f t="shared" si="8"/>
        <v>0</v>
      </c>
      <c r="R298">
        <f t="shared" si="9"/>
        <v>0</v>
      </c>
    </row>
    <row r="299" spans="1:18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0</v>
      </c>
      <c r="G299">
        <v>298</v>
      </c>
      <c r="H299">
        <v>29</v>
      </c>
      <c r="I299" t="s">
        <v>3306</v>
      </c>
      <c r="J299">
        <v>-0.59629228442201998</v>
      </c>
      <c r="K299">
        <v>0</v>
      </c>
      <c r="M299">
        <v>0</v>
      </c>
      <c r="N299">
        <v>0</v>
      </c>
      <c r="O299">
        <v>0</v>
      </c>
      <c r="P299">
        <v>0</v>
      </c>
      <c r="Q299">
        <f t="shared" si="8"/>
        <v>0</v>
      </c>
      <c r="R299">
        <f t="shared" si="9"/>
        <v>0</v>
      </c>
    </row>
    <row r="300" spans="1:18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0</v>
      </c>
      <c r="G300">
        <v>299</v>
      </c>
      <c r="H300">
        <v>30</v>
      </c>
      <c r="I300" t="s">
        <v>3307</v>
      </c>
      <c r="J300">
        <v>0</v>
      </c>
      <c r="K300">
        <v>0</v>
      </c>
      <c r="M300">
        <v>0</v>
      </c>
      <c r="N300">
        <v>0</v>
      </c>
      <c r="O300">
        <v>0</v>
      </c>
      <c r="P300">
        <v>0</v>
      </c>
      <c r="Q300">
        <f t="shared" si="8"/>
        <v>0</v>
      </c>
      <c r="R300">
        <f t="shared" si="9"/>
        <v>0</v>
      </c>
    </row>
    <row r="301" spans="1:18" ht="15" x14ac:dyDescent="0.25">
      <c r="A301" s="2" t="s">
        <v>300</v>
      </c>
      <c r="B301" s="2" t="s">
        <v>1310</v>
      </c>
      <c r="C301" s="2" t="s">
        <v>2297</v>
      </c>
      <c r="D301">
        <v>2.3915399577311001E-2</v>
      </c>
      <c r="E301">
        <v>3.17708732595363E-2</v>
      </c>
      <c r="F301">
        <v>2.3915399577269701E-2</v>
      </c>
      <c r="G301">
        <v>300</v>
      </c>
      <c r="H301">
        <v>30</v>
      </c>
      <c r="I301" t="s">
        <v>3308</v>
      </c>
      <c r="J301">
        <v>2.36761443553496E-2</v>
      </c>
      <c r="K301">
        <v>2.53840657350877E-2</v>
      </c>
      <c r="M301">
        <v>1.2930658924502699E-2</v>
      </c>
      <c r="N301">
        <v>2.6117745409078699E-2</v>
      </c>
      <c r="O301">
        <v>1.1758779459433299E-2</v>
      </c>
      <c r="P301">
        <v>1.2492271243257601E-2</v>
      </c>
      <c r="Q301">
        <f t="shared" si="8"/>
        <v>7.9734189088434548E-3</v>
      </c>
      <c r="R301">
        <f t="shared" si="9"/>
        <v>-7.3349178382430165E-4</v>
      </c>
    </row>
    <row r="302" spans="1:18" ht="15" x14ac:dyDescent="0.25">
      <c r="A302" s="2" t="s">
        <v>301</v>
      </c>
      <c r="B302" s="2" t="s">
        <v>1311</v>
      </c>
      <c r="C302" s="2" t="s">
        <v>2298</v>
      </c>
      <c r="D302">
        <v>5.57992125821433E-3</v>
      </c>
      <c r="E302">
        <v>7.41275388353148E-3</v>
      </c>
      <c r="F302">
        <v>5.5799212582046797E-3</v>
      </c>
      <c r="G302">
        <v>301</v>
      </c>
      <c r="H302">
        <v>30</v>
      </c>
      <c r="I302" t="s">
        <v>3309</v>
      </c>
      <c r="J302">
        <v>5.5240984276216203E-3</v>
      </c>
      <c r="K302">
        <v>6.662712680825E-3</v>
      </c>
      <c r="M302">
        <v>3.0169706503253798E-3</v>
      </c>
      <c r="N302">
        <v>6.0937707669751597E-3</v>
      </c>
      <c r="O302">
        <v>2.7435487023429799E-3</v>
      </c>
      <c r="P302">
        <v>2.9146863989579302E-3</v>
      </c>
      <c r="Q302">
        <f t="shared" si="8"/>
        <v>1.8603515080849145E-3</v>
      </c>
      <c r="R302">
        <f t="shared" si="9"/>
        <v>-1.7113769661495021E-4</v>
      </c>
    </row>
    <row r="303" spans="1:18" ht="15" x14ac:dyDescent="0.25">
      <c r="A303" s="2" t="s">
        <v>302</v>
      </c>
      <c r="B303" s="2" t="s">
        <v>1312</v>
      </c>
      <c r="C303" s="2" t="s">
        <v>2299</v>
      </c>
      <c r="D303" s="41">
        <v>1.709743309892E-6</v>
      </c>
      <c r="E303" s="41">
        <v>2.2713414354344799E-6</v>
      </c>
      <c r="F303" s="41">
        <v>1.7097433098890401E-6</v>
      </c>
      <c r="G303">
        <v>302</v>
      </c>
      <c r="H303">
        <v>30</v>
      </c>
      <c r="I303" t="s">
        <v>3310</v>
      </c>
      <c r="J303" s="41">
        <v>1.6926386400000001E-6</v>
      </c>
      <c r="K303" s="41">
        <v>1.7097433098892499E-6</v>
      </c>
      <c r="M303" s="41">
        <v>9.2442978078602203E-7</v>
      </c>
      <c r="N303" s="41">
        <v>1.8671919044580599E-6</v>
      </c>
      <c r="O303" s="41">
        <v>8.4065057948414999E-7</v>
      </c>
      <c r="P303" s="41">
        <v>8.9308886997561195E-7</v>
      </c>
      <c r="Q303">
        <f t="shared" si="8"/>
        <v>5.7003018462191706E-7</v>
      </c>
      <c r="R303">
        <f t="shared" si="9"/>
        <v>-5.2438290491461965E-8</v>
      </c>
    </row>
    <row r="304" spans="1:18" ht="15" x14ac:dyDescent="0.25">
      <c r="A304" s="4" t="s">
        <v>303</v>
      </c>
      <c r="B304" s="4" t="s">
        <v>1313</v>
      </c>
      <c r="C304" s="4" t="s">
        <v>2300</v>
      </c>
      <c r="D304">
        <v>-5.9217431696879402E-2</v>
      </c>
      <c r="E304">
        <v>-7.8668537864700697E-2</v>
      </c>
      <c r="F304">
        <v>-5.9217431696765702E-2</v>
      </c>
      <c r="G304">
        <v>303</v>
      </c>
      <c r="H304">
        <v>30</v>
      </c>
      <c r="I304" t="s">
        <v>3311</v>
      </c>
      <c r="J304">
        <v>-0.65491729117036401</v>
      </c>
      <c r="K304">
        <v>-5.8625006731631402E-2</v>
      </c>
      <c r="M304">
        <v>-3.2017880745911498E-2</v>
      </c>
      <c r="N304">
        <v>-6.4670707250343198E-2</v>
      </c>
      <c r="O304">
        <v>-2.9116164972606402E-2</v>
      </c>
      <c r="P304">
        <v>-3.09323796450371E-2</v>
      </c>
      <c r="Q304">
        <f t="shared" si="8"/>
        <v>1.9743152862604193E-2</v>
      </c>
      <c r="R304">
        <f t="shared" si="9"/>
        <v>1.816214672430698E-3</v>
      </c>
    </row>
    <row r="305" spans="1:18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0</v>
      </c>
      <c r="G305">
        <v>304</v>
      </c>
      <c r="H305">
        <v>30</v>
      </c>
      <c r="I305" t="s">
        <v>3312</v>
      </c>
      <c r="J305">
        <v>0</v>
      </c>
      <c r="K305">
        <v>0.59629228437596804</v>
      </c>
      <c r="M305">
        <v>0</v>
      </c>
      <c r="N305">
        <v>0</v>
      </c>
      <c r="O305">
        <v>0</v>
      </c>
      <c r="P305">
        <v>0</v>
      </c>
      <c r="Q305">
        <f t="shared" si="8"/>
        <v>0</v>
      </c>
      <c r="R305">
        <f t="shared" si="9"/>
        <v>0</v>
      </c>
    </row>
    <row r="306" spans="1:18" ht="15" x14ac:dyDescent="0.25">
      <c r="A306" s="2" t="s">
        <v>305</v>
      </c>
      <c r="B306" s="2" t="s">
        <v>1315</v>
      </c>
      <c r="C306" s="9" t="s">
        <v>2302</v>
      </c>
      <c r="D306">
        <v>7.4801269807949202E-3</v>
      </c>
      <c r="E306">
        <v>9.9371187800443295E-3</v>
      </c>
      <c r="F306">
        <v>7.4801269807949202E-3</v>
      </c>
      <c r="G306">
        <v>305</v>
      </c>
      <c r="H306">
        <v>30</v>
      </c>
      <c r="I306" t="s">
        <v>3313</v>
      </c>
      <c r="J306">
        <v>7.4052940500450902E-3</v>
      </c>
      <c r="K306">
        <v>0.60369757848331995</v>
      </c>
      <c r="M306">
        <v>4.0443802909067E-3</v>
      </c>
      <c r="N306">
        <v>8.1689645819551498E-3</v>
      </c>
      <c r="O306">
        <v>3.6778462851998501E-3</v>
      </c>
      <c r="P306">
        <v>3.9072638061270499E-3</v>
      </c>
      <c r="Q306">
        <f t="shared" si="8"/>
        <v>2.4938820577148843E-3</v>
      </c>
      <c r="R306">
        <f t="shared" si="9"/>
        <v>-2.294175209271998E-4</v>
      </c>
    </row>
    <row r="307" spans="1:18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0</v>
      </c>
      <c r="G307">
        <v>306</v>
      </c>
      <c r="H307">
        <v>30</v>
      </c>
      <c r="I307" t="s">
        <v>3314</v>
      </c>
      <c r="J307">
        <v>0</v>
      </c>
      <c r="K307">
        <v>0.29814614220520502</v>
      </c>
      <c r="M307">
        <v>8.4</v>
      </c>
      <c r="N307">
        <v>8.4</v>
      </c>
      <c r="O307">
        <v>8.4</v>
      </c>
      <c r="P307">
        <v>8.4</v>
      </c>
      <c r="Q307">
        <f t="shared" si="8"/>
        <v>0</v>
      </c>
      <c r="R307">
        <f t="shared" si="9"/>
        <v>0</v>
      </c>
    </row>
    <row r="308" spans="1:18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0</v>
      </c>
      <c r="G308">
        <v>307</v>
      </c>
      <c r="H308">
        <v>30</v>
      </c>
      <c r="I308" t="s">
        <v>3315</v>
      </c>
      <c r="J308">
        <v>0</v>
      </c>
      <c r="K308">
        <v>0.35777537070202903</v>
      </c>
      <c r="M308">
        <v>0</v>
      </c>
      <c r="N308">
        <v>0</v>
      </c>
      <c r="O308">
        <v>0</v>
      </c>
      <c r="P308">
        <v>0</v>
      </c>
      <c r="Q308">
        <f t="shared" si="8"/>
        <v>0</v>
      </c>
      <c r="R308">
        <f t="shared" si="9"/>
        <v>0</v>
      </c>
    </row>
    <row r="309" spans="1:18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0</v>
      </c>
      <c r="G309">
        <v>308</v>
      </c>
      <c r="H309">
        <v>30</v>
      </c>
      <c r="I309" t="s">
        <v>3316</v>
      </c>
      <c r="J309">
        <v>0</v>
      </c>
      <c r="K309">
        <v>0</v>
      </c>
      <c r="M309">
        <v>0</v>
      </c>
      <c r="N309">
        <v>0</v>
      </c>
      <c r="O309">
        <v>0</v>
      </c>
      <c r="P309">
        <v>0</v>
      </c>
      <c r="Q309">
        <f t="shared" si="8"/>
        <v>0</v>
      </c>
      <c r="R309">
        <f t="shared" si="9"/>
        <v>0</v>
      </c>
    </row>
    <row r="310" spans="1:18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0</v>
      </c>
      <c r="G310">
        <v>309</v>
      </c>
      <c r="H310">
        <v>31</v>
      </c>
      <c r="I310" t="s">
        <v>3317</v>
      </c>
      <c r="J310">
        <v>0</v>
      </c>
      <c r="K310">
        <v>0</v>
      </c>
      <c r="M310">
        <v>0</v>
      </c>
      <c r="N310">
        <v>0</v>
      </c>
      <c r="O310">
        <v>0</v>
      </c>
      <c r="P310">
        <v>0</v>
      </c>
      <c r="Q310">
        <f t="shared" si="8"/>
        <v>0</v>
      </c>
      <c r="R310">
        <f t="shared" si="9"/>
        <v>0</v>
      </c>
    </row>
    <row r="311" spans="1:18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1.9311238738850999E-2</v>
      </c>
      <c r="F311">
        <v>0</v>
      </c>
      <c r="G311">
        <v>310</v>
      </c>
      <c r="H311">
        <v>31</v>
      </c>
      <c r="I311" t="s">
        <v>3318</v>
      </c>
      <c r="J311">
        <v>-999.98560896729805</v>
      </c>
      <c r="K311">
        <v>1.7237568335531299E-2</v>
      </c>
      <c r="M311">
        <v>7.8596215943207409E-3</v>
      </c>
      <c r="N311">
        <v>0</v>
      </c>
      <c r="O311">
        <v>7.1473199859610802E-3</v>
      </c>
      <c r="P311">
        <v>0</v>
      </c>
      <c r="Q311">
        <f t="shared" si="8"/>
        <v>4.3467460659076798E-3</v>
      </c>
      <c r="R311">
        <f t="shared" si="9"/>
        <v>7.1473199859610802E-3</v>
      </c>
    </row>
    <row r="312" spans="1:18" ht="15" x14ac:dyDescent="0.25">
      <c r="A312" s="2" t="s">
        <v>311</v>
      </c>
      <c r="B312" s="2" t="s">
        <v>1320</v>
      </c>
      <c r="C312" s="2" t="s">
        <v>2308</v>
      </c>
      <c r="D312">
        <v>1.45364588187425E-2</v>
      </c>
      <c r="E312">
        <v>0</v>
      </c>
      <c r="F312">
        <v>1.45364588187174E-2</v>
      </c>
      <c r="G312">
        <v>311</v>
      </c>
      <c r="H312">
        <v>31</v>
      </c>
      <c r="I312" t="s">
        <v>3319</v>
      </c>
      <c r="J312">
        <v>0</v>
      </c>
      <c r="K312">
        <v>1000</v>
      </c>
      <c r="M312">
        <v>0</v>
      </c>
      <c r="N312">
        <v>1.5875107139655099E-2</v>
      </c>
      <c r="O312">
        <v>0</v>
      </c>
      <c r="P312">
        <v>7.5931571159052096E-3</v>
      </c>
      <c r="Q312">
        <f t="shared" si="8"/>
        <v>9.1654973804940216E-3</v>
      </c>
      <c r="R312">
        <f t="shared" si="9"/>
        <v>-7.5931571159052096E-3</v>
      </c>
    </row>
    <row r="313" spans="1:18" ht="15" x14ac:dyDescent="0.25">
      <c r="A313" s="2" t="s">
        <v>312</v>
      </c>
      <c r="B313" s="2" t="s">
        <v>1321</v>
      </c>
      <c r="C313" s="9" t="s">
        <v>2309</v>
      </c>
      <c r="D313">
        <v>-0.66804587326112097</v>
      </c>
      <c r="E313">
        <v>-0.88747746275259898</v>
      </c>
      <c r="F313">
        <v>-0.66804587325998499</v>
      </c>
      <c r="G313">
        <v>312</v>
      </c>
      <c r="H313">
        <v>31</v>
      </c>
      <c r="I313" t="s">
        <v>3320</v>
      </c>
      <c r="J313">
        <v>-0.95950872911430496</v>
      </c>
      <c r="K313">
        <v>-0.66136258690517002</v>
      </c>
      <c r="M313">
        <v>-0.36120091129669202</v>
      </c>
      <c r="N313">
        <v>-0.72956478845003403</v>
      </c>
      <c r="O313">
        <v>-0.32846600326263298</v>
      </c>
      <c r="P313">
        <v>-0.348955129322917</v>
      </c>
      <c r="Q313">
        <f t="shared" si="8"/>
        <v>0.2227269463095449</v>
      </c>
      <c r="R313">
        <f t="shared" si="9"/>
        <v>2.0489126060284024E-2</v>
      </c>
    </row>
    <row r="314" spans="1:18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0</v>
      </c>
      <c r="G314">
        <v>313</v>
      </c>
      <c r="H314">
        <v>31</v>
      </c>
      <c r="I314" t="s">
        <v>3321</v>
      </c>
      <c r="J314">
        <v>0</v>
      </c>
      <c r="K314">
        <v>0.29814614224353198</v>
      </c>
      <c r="M314">
        <v>0</v>
      </c>
      <c r="N314">
        <v>0</v>
      </c>
      <c r="O314">
        <v>0</v>
      </c>
      <c r="P314">
        <v>0</v>
      </c>
      <c r="Q314">
        <f t="shared" si="8"/>
        <v>0</v>
      </c>
      <c r="R314">
        <f t="shared" si="9"/>
        <v>0</v>
      </c>
    </row>
    <row r="315" spans="1:18" ht="15" x14ac:dyDescent="0.25">
      <c r="A315" s="2" t="s">
        <v>314</v>
      </c>
      <c r="B315" s="2" t="s">
        <v>1323</v>
      </c>
      <c r="C315" s="2" t="s">
        <v>2311</v>
      </c>
      <c r="D315">
        <v>9.8037252443476094E-2</v>
      </c>
      <c r="E315">
        <v>0.114844606095742</v>
      </c>
      <c r="F315">
        <v>9.8037252443306605E-2</v>
      </c>
      <c r="G315">
        <v>314</v>
      </c>
      <c r="H315">
        <v>31</v>
      </c>
      <c r="I315" t="s">
        <v>3322</v>
      </c>
      <c r="J315">
        <v>0</v>
      </c>
      <c r="K315">
        <v>0.102397990349785</v>
      </c>
      <c r="M315">
        <v>5.1749810235840403E-2</v>
      </c>
      <c r="N315">
        <v>0.104525869609551</v>
      </c>
      <c r="O315">
        <v>4.7059829602171498E-2</v>
      </c>
      <c r="P315">
        <v>4.9995338213443603E-2</v>
      </c>
      <c r="Q315">
        <f t="shared" si="8"/>
        <v>3.1910432242688684E-2</v>
      </c>
      <c r="R315">
        <f t="shared" si="9"/>
        <v>-2.9355086112721057E-3</v>
      </c>
    </row>
    <row r="316" spans="1:18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1.2305655295241601E-2</v>
      </c>
      <c r="F316">
        <v>0</v>
      </c>
      <c r="G316">
        <v>315</v>
      </c>
      <c r="H316">
        <v>31</v>
      </c>
      <c r="I316" t="s">
        <v>3323</v>
      </c>
      <c r="J316">
        <v>0</v>
      </c>
      <c r="K316">
        <v>0.100723902344261</v>
      </c>
      <c r="M316">
        <v>0</v>
      </c>
      <c r="N316">
        <v>0</v>
      </c>
      <c r="O316">
        <v>0</v>
      </c>
      <c r="P316">
        <v>0</v>
      </c>
      <c r="Q316">
        <f t="shared" si="8"/>
        <v>0</v>
      </c>
      <c r="R316">
        <f t="shared" si="9"/>
        <v>0</v>
      </c>
    </row>
    <row r="317" spans="1:18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0</v>
      </c>
      <c r="G317">
        <v>316</v>
      </c>
      <c r="H317">
        <v>31</v>
      </c>
      <c r="I317" t="s">
        <v>3324</v>
      </c>
      <c r="J317">
        <v>0</v>
      </c>
      <c r="K317">
        <v>0</v>
      </c>
      <c r="M317">
        <v>0</v>
      </c>
      <c r="N317">
        <v>0</v>
      </c>
      <c r="O317">
        <v>0</v>
      </c>
      <c r="P317">
        <v>0</v>
      </c>
      <c r="Q317">
        <f t="shared" si="8"/>
        <v>0</v>
      </c>
      <c r="R317">
        <f t="shared" si="9"/>
        <v>0</v>
      </c>
    </row>
    <row r="318" spans="1:18" ht="15" x14ac:dyDescent="0.25">
      <c r="A318" s="2" t="s">
        <v>317</v>
      </c>
      <c r="B318" s="2" t="s">
        <v>1326</v>
      </c>
      <c r="C318" s="9" t="s">
        <v>2314</v>
      </c>
      <c r="D318">
        <v>-9.7784494250845507E-3</v>
      </c>
      <c r="E318">
        <v>-1.29903695045641E-2</v>
      </c>
      <c r="F318">
        <v>-9.7784494250845507E-3</v>
      </c>
      <c r="G318">
        <v>317</v>
      </c>
      <c r="H318">
        <v>31</v>
      </c>
      <c r="I318" t="s">
        <v>3325</v>
      </c>
      <c r="J318">
        <v>-9.7784494250845507E-3</v>
      </c>
      <c r="K318">
        <v>-9.6806235418398501E-3</v>
      </c>
      <c r="M318">
        <v>-5.2870450238060602E-3</v>
      </c>
      <c r="N318">
        <v>-1.0678937299530801E-2</v>
      </c>
      <c r="O318">
        <v>-4.8078908266688796E-3</v>
      </c>
      <c r="P318">
        <v>-5.1077985195888704E-3</v>
      </c>
      <c r="Q318">
        <f t="shared" si="8"/>
        <v>3.260145133378742E-3</v>
      </c>
      <c r="R318">
        <f t="shared" si="9"/>
        <v>2.9990769291999078E-4</v>
      </c>
    </row>
    <row r="319" spans="1:18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0</v>
      </c>
      <c r="G319">
        <v>318</v>
      </c>
      <c r="H319">
        <v>31</v>
      </c>
      <c r="I319" t="s">
        <v>3326</v>
      </c>
      <c r="J319">
        <v>0</v>
      </c>
      <c r="K319">
        <v>0</v>
      </c>
      <c r="M319">
        <v>0</v>
      </c>
      <c r="N319">
        <v>0</v>
      </c>
      <c r="O319">
        <v>0</v>
      </c>
      <c r="P319">
        <v>0</v>
      </c>
      <c r="Q319">
        <f t="shared" si="8"/>
        <v>0</v>
      </c>
      <c r="R319">
        <f t="shared" si="9"/>
        <v>0</v>
      </c>
    </row>
    <row r="320" spans="1:18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0</v>
      </c>
      <c r="G320">
        <v>319</v>
      </c>
      <c r="H320">
        <v>31</v>
      </c>
      <c r="I320" t="s">
        <v>3327</v>
      </c>
      <c r="J320">
        <v>0</v>
      </c>
      <c r="K320">
        <v>2.2772285069306698E-3</v>
      </c>
      <c r="M320">
        <v>0</v>
      </c>
      <c r="N320">
        <v>0</v>
      </c>
      <c r="O320">
        <v>0</v>
      </c>
      <c r="P320">
        <v>0</v>
      </c>
      <c r="Q320">
        <f t="shared" si="8"/>
        <v>0</v>
      </c>
      <c r="R320">
        <f t="shared" si="9"/>
        <v>0</v>
      </c>
    </row>
    <row r="321" spans="1:18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0</v>
      </c>
      <c r="G321">
        <v>320</v>
      </c>
      <c r="H321">
        <v>32</v>
      </c>
      <c r="I321" t="s">
        <v>3328</v>
      </c>
      <c r="J321">
        <v>-2.2772285069550002E-3</v>
      </c>
      <c r="K321">
        <v>0</v>
      </c>
      <c r="M321">
        <v>0</v>
      </c>
      <c r="N321">
        <v>0</v>
      </c>
      <c r="O321">
        <v>0</v>
      </c>
      <c r="P321">
        <v>0</v>
      </c>
      <c r="Q321">
        <f t="shared" si="8"/>
        <v>0</v>
      </c>
      <c r="R321">
        <f t="shared" si="9"/>
        <v>0</v>
      </c>
    </row>
    <row r="322" spans="1:18" ht="15" x14ac:dyDescent="0.25">
      <c r="A322" s="2" t="s">
        <v>321</v>
      </c>
      <c r="B322" s="2" t="s">
        <v>1330</v>
      </c>
      <c r="C322" s="2" t="s">
        <v>2318</v>
      </c>
      <c r="D322">
        <v>2.3915399577311001E-2</v>
      </c>
      <c r="E322">
        <v>3.17708732595363E-2</v>
      </c>
      <c r="F322">
        <v>2.3915399577269701E-2</v>
      </c>
      <c r="G322">
        <v>321</v>
      </c>
      <c r="H322">
        <v>32</v>
      </c>
      <c r="I322" t="s">
        <v>3329</v>
      </c>
      <c r="J322">
        <v>2.36761443553496E-2</v>
      </c>
      <c r="K322">
        <v>2.53840657350877E-2</v>
      </c>
      <c r="M322">
        <v>1.2930658924502699E-2</v>
      </c>
      <c r="N322">
        <v>2.6117745409078699E-2</v>
      </c>
      <c r="O322">
        <v>1.1758779459433299E-2</v>
      </c>
      <c r="P322">
        <v>1.2492271243257601E-2</v>
      </c>
      <c r="Q322">
        <f t="shared" si="8"/>
        <v>7.9734189088434548E-3</v>
      </c>
      <c r="R322">
        <f t="shared" si="9"/>
        <v>-7.3349178382430165E-4</v>
      </c>
    </row>
    <row r="323" spans="1:18" ht="15" x14ac:dyDescent="0.25">
      <c r="A323" s="2" t="s">
        <v>322</v>
      </c>
      <c r="B323" s="2" t="s">
        <v>1331</v>
      </c>
      <c r="C323" s="9" t="s">
        <v>2319</v>
      </c>
      <c r="D323">
        <v>0.25532939936897497</v>
      </c>
      <c r="E323">
        <v>0.32686628505644</v>
      </c>
      <c r="F323">
        <v>0.25532939935646898</v>
      </c>
      <c r="G323">
        <v>322</v>
      </c>
      <c r="H323">
        <v>32</v>
      </c>
      <c r="I323" t="s">
        <v>3330</v>
      </c>
      <c r="J323">
        <v>0.18049837416322101</v>
      </c>
      <c r="K323">
        <v>0.45153911944737501</v>
      </c>
      <c r="M323">
        <v>1.9580897171217699</v>
      </c>
      <c r="N323">
        <v>6.9454249669774995E-2</v>
      </c>
      <c r="O323">
        <v>2.12592460043152</v>
      </c>
      <c r="P323">
        <v>2.28172123468278</v>
      </c>
      <c r="Q323">
        <f t="shared" ref="Q323:Q386" si="10">STDEV(M323:O323)</f>
        <v>1.1419415324010933</v>
      </c>
      <c r="R323">
        <f t="shared" ref="R323:R386" si="11">O323-P323</f>
        <v>-0.15579663425126</v>
      </c>
    </row>
    <row r="324" spans="1:18" ht="15" x14ac:dyDescent="0.25">
      <c r="A324" s="2" t="s">
        <v>323</v>
      </c>
      <c r="B324" s="2" t="s">
        <v>1332</v>
      </c>
      <c r="C324" s="9" t="s">
        <v>2320</v>
      </c>
      <c r="D324">
        <v>5.8601238228675398E-2</v>
      </c>
      <c r="E324">
        <v>7.7849943781870906E-2</v>
      </c>
      <c r="F324">
        <v>5.8601238228561697E-2</v>
      </c>
      <c r="G324">
        <v>323</v>
      </c>
      <c r="H324">
        <v>32</v>
      </c>
      <c r="I324" t="s">
        <v>3331</v>
      </c>
      <c r="J324">
        <v>5.80149778061241E-2</v>
      </c>
      <c r="K324">
        <v>6.02922063133065E-2</v>
      </c>
      <c r="M324">
        <v>3.1684715182677799E-2</v>
      </c>
      <c r="N324">
        <v>6.3997769126331205E-2</v>
      </c>
      <c r="O324">
        <v>2.8813193530481802E-2</v>
      </c>
      <c r="P324">
        <v>3.0610509382313501E-2</v>
      </c>
      <c r="Q324">
        <f t="shared" si="10"/>
        <v>1.9537713324169276E-2</v>
      </c>
      <c r="R324">
        <f t="shared" si="11"/>
        <v>-1.7973158518316996E-3</v>
      </c>
    </row>
    <row r="325" spans="1:18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0</v>
      </c>
      <c r="G325">
        <v>324</v>
      </c>
      <c r="H325">
        <v>32</v>
      </c>
      <c r="I325" t="s">
        <v>3332</v>
      </c>
      <c r="J325">
        <v>0</v>
      </c>
      <c r="K325">
        <v>0</v>
      </c>
      <c r="M325">
        <v>0</v>
      </c>
      <c r="N325">
        <v>0</v>
      </c>
      <c r="O325">
        <v>0</v>
      </c>
      <c r="P325">
        <v>0</v>
      </c>
      <c r="Q325">
        <f t="shared" si="10"/>
        <v>0</v>
      </c>
      <c r="R325">
        <f t="shared" si="11"/>
        <v>0</v>
      </c>
    </row>
    <row r="326" spans="1:18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0</v>
      </c>
      <c r="G326">
        <v>325</v>
      </c>
      <c r="H326">
        <v>32</v>
      </c>
      <c r="I326" t="s">
        <v>3333</v>
      </c>
      <c r="J326">
        <v>0</v>
      </c>
      <c r="K326">
        <v>0</v>
      </c>
      <c r="M326">
        <v>0</v>
      </c>
      <c r="N326">
        <v>0</v>
      </c>
      <c r="O326">
        <v>0</v>
      </c>
      <c r="P326">
        <v>0</v>
      </c>
      <c r="Q326">
        <f t="shared" si="10"/>
        <v>0</v>
      </c>
      <c r="R326">
        <f t="shared" si="11"/>
        <v>0</v>
      </c>
    </row>
    <row r="327" spans="1:18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0</v>
      </c>
      <c r="G327">
        <v>326</v>
      </c>
      <c r="H327">
        <v>32</v>
      </c>
      <c r="I327" t="s">
        <v>326</v>
      </c>
      <c r="J327">
        <v>0</v>
      </c>
      <c r="K327">
        <v>5.69307126732668E-4</v>
      </c>
      <c r="M327">
        <v>0</v>
      </c>
      <c r="N327">
        <v>0</v>
      </c>
      <c r="O327">
        <v>0</v>
      </c>
      <c r="P327">
        <v>0</v>
      </c>
      <c r="Q327">
        <f t="shared" si="10"/>
        <v>0</v>
      </c>
      <c r="R327">
        <f t="shared" si="11"/>
        <v>0</v>
      </c>
    </row>
    <row r="328" spans="1:18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0</v>
      </c>
      <c r="G328">
        <v>327</v>
      </c>
      <c r="H328">
        <v>32</v>
      </c>
      <c r="I328" t="s">
        <v>3334</v>
      </c>
      <c r="J328">
        <v>0</v>
      </c>
      <c r="K328">
        <v>0</v>
      </c>
      <c r="M328">
        <v>0</v>
      </c>
      <c r="N328">
        <v>0</v>
      </c>
      <c r="O328">
        <v>0</v>
      </c>
      <c r="P328">
        <v>0</v>
      </c>
      <c r="Q328">
        <f t="shared" si="10"/>
        <v>0</v>
      </c>
      <c r="R328">
        <f t="shared" si="11"/>
        <v>0</v>
      </c>
    </row>
    <row r="329" spans="1:18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0</v>
      </c>
      <c r="G329">
        <v>328</v>
      </c>
      <c r="H329">
        <v>32</v>
      </c>
      <c r="I329" t="s">
        <v>3335</v>
      </c>
      <c r="J329">
        <v>0</v>
      </c>
      <c r="K329">
        <v>0.298146142228504</v>
      </c>
      <c r="M329">
        <v>0</v>
      </c>
      <c r="N329">
        <v>0</v>
      </c>
      <c r="O329">
        <v>0</v>
      </c>
      <c r="P329">
        <v>0</v>
      </c>
      <c r="Q329">
        <f t="shared" si="10"/>
        <v>0</v>
      </c>
      <c r="R329">
        <f t="shared" si="11"/>
        <v>0</v>
      </c>
    </row>
    <row r="330" spans="1:18" ht="15" x14ac:dyDescent="0.25">
      <c r="A330" s="2" t="s">
        <v>329</v>
      </c>
      <c r="B330" s="2" t="s">
        <v>1338</v>
      </c>
      <c r="C330" s="2" t="s">
        <v>2326</v>
      </c>
      <c r="D330">
        <v>3.2912558715421002E-2</v>
      </c>
      <c r="E330">
        <v>4.3723322632113697E-2</v>
      </c>
      <c r="F330">
        <v>3.2912558715364103E-2</v>
      </c>
      <c r="G330">
        <v>329</v>
      </c>
      <c r="H330">
        <v>32</v>
      </c>
      <c r="I330" t="s">
        <v>3336</v>
      </c>
      <c r="J330">
        <v>3.2583293819999998E-2</v>
      </c>
      <c r="K330">
        <v>0.33072943604072302</v>
      </c>
      <c r="M330">
        <v>1.7795273280130901E-2</v>
      </c>
      <c r="N330">
        <v>3.59434441608176E-2</v>
      </c>
      <c r="O330">
        <v>1.6182523655069898E-2</v>
      </c>
      <c r="P330">
        <v>1.7191960747030499E-2</v>
      </c>
      <c r="Q330">
        <f t="shared" si="10"/>
        <v>1.0973081053971859E-2</v>
      </c>
      <c r="R330">
        <f t="shared" si="11"/>
        <v>-1.0094370919606008E-3</v>
      </c>
    </row>
    <row r="331" spans="1:18" ht="15" x14ac:dyDescent="0.25">
      <c r="A331" s="2" t="s">
        <v>330</v>
      </c>
      <c r="B331" s="2" t="s">
        <v>1339</v>
      </c>
      <c r="C331" s="2" t="s">
        <v>2327</v>
      </c>
      <c r="D331">
        <v>3.2912558715421002E-2</v>
      </c>
      <c r="E331">
        <v>4.3723322632113697E-2</v>
      </c>
      <c r="F331">
        <v>3.2912558715364103E-2</v>
      </c>
      <c r="G331">
        <v>330</v>
      </c>
      <c r="H331">
        <v>33</v>
      </c>
      <c r="I331" t="s">
        <v>3337</v>
      </c>
      <c r="J331">
        <v>3.2583293819999998E-2</v>
      </c>
      <c r="K331">
        <v>0.33072943604072302</v>
      </c>
      <c r="M331">
        <v>1.7795273280130901E-2</v>
      </c>
      <c r="N331">
        <v>3.59434441608176E-2</v>
      </c>
      <c r="O331">
        <v>1.6182523655069898E-2</v>
      </c>
      <c r="P331">
        <v>1.7191960747030499E-2</v>
      </c>
      <c r="Q331">
        <f t="shared" si="10"/>
        <v>1.0973081053971859E-2</v>
      </c>
      <c r="R331">
        <f t="shared" si="11"/>
        <v>-1.0094370919606008E-3</v>
      </c>
    </row>
    <row r="332" spans="1:18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0</v>
      </c>
      <c r="G332">
        <v>331</v>
      </c>
      <c r="H332">
        <v>33</v>
      </c>
      <c r="I332" t="s">
        <v>3338</v>
      </c>
      <c r="J332">
        <v>0</v>
      </c>
      <c r="K332">
        <v>0</v>
      </c>
      <c r="M332">
        <v>0</v>
      </c>
      <c r="N332">
        <v>0</v>
      </c>
      <c r="O332">
        <v>0</v>
      </c>
      <c r="P332">
        <v>0</v>
      </c>
      <c r="Q332">
        <f t="shared" si="10"/>
        <v>0</v>
      </c>
      <c r="R332">
        <f t="shared" si="11"/>
        <v>0</v>
      </c>
    </row>
    <row r="333" spans="1:18" ht="15" x14ac:dyDescent="0.25">
      <c r="A333" s="2" t="s">
        <v>332</v>
      </c>
      <c r="B333" s="2" t="s">
        <v>1341</v>
      </c>
      <c r="C333" s="2" t="s">
        <v>2329</v>
      </c>
      <c r="D333">
        <v>0.39527150628690899</v>
      </c>
      <c r="E333">
        <v>0.51892761649617003</v>
      </c>
      <c r="F333">
        <v>0.39527150628622498</v>
      </c>
      <c r="G333">
        <v>332</v>
      </c>
      <c r="H333">
        <v>33</v>
      </c>
      <c r="I333" t="s">
        <v>3339</v>
      </c>
      <c r="J333">
        <v>0.39131711816715797</v>
      </c>
      <c r="K333">
        <v>0.68946326038815398</v>
      </c>
      <c r="M333">
        <v>0.21120212720003101</v>
      </c>
      <c r="N333">
        <v>0.42659259827929302</v>
      </c>
      <c r="O333">
        <v>0.192061305584557</v>
      </c>
      <c r="P333">
        <v>0.20404174880339199</v>
      </c>
      <c r="Q333">
        <f t="shared" si="10"/>
        <v>0.13023335039902134</v>
      </c>
      <c r="R333">
        <f t="shared" si="11"/>
        <v>-1.1980443218834985E-2</v>
      </c>
    </row>
    <row r="334" spans="1:18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0</v>
      </c>
      <c r="G334">
        <v>333</v>
      </c>
      <c r="H334">
        <v>33</v>
      </c>
      <c r="I334" t="s">
        <v>3340</v>
      </c>
      <c r="J334">
        <v>0</v>
      </c>
      <c r="K334">
        <v>0</v>
      </c>
      <c r="M334">
        <v>0</v>
      </c>
      <c r="N334">
        <v>0</v>
      </c>
      <c r="O334">
        <v>0</v>
      </c>
      <c r="P334">
        <v>0</v>
      </c>
      <c r="Q334">
        <f t="shared" si="10"/>
        <v>0</v>
      </c>
      <c r="R334">
        <f t="shared" si="11"/>
        <v>0</v>
      </c>
    </row>
    <row r="335" spans="1:18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0</v>
      </c>
      <c r="G335">
        <v>334</v>
      </c>
      <c r="H335">
        <v>33</v>
      </c>
      <c r="I335" t="s">
        <v>3341</v>
      </c>
      <c r="J335">
        <v>0</v>
      </c>
      <c r="K335">
        <v>0.29814614220520502</v>
      </c>
      <c r="M335">
        <v>8.4</v>
      </c>
      <c r="N335">
        <v>8.4</v>
      </c>
      <c r="O335">
        <v>8.4</v>
      </c>
      <c r="P335">
        <v>8.4</v>
      </c>
      <c r="Q335">
        <f t="shared" si="10"/>
        <v>0</v>
      </c>
      <c r="R335">
        <f t="shared" si="11"/>
        <v>0</v>
      </c>
    </row>
    <row r="336" spans="1:18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0</v>
      </c>
      <c r="G336">
        <v>335</v>
      </c>
      <c r="H336">
        <v>33</v>
      </c>
      <c r="I336" t="s">
        <v>3342</v>
      </c>
      <c r="J336">
        <v>0</v>
      </c>
      <c r="K336">
        <v>0.39752818967282399</v>
      </c>
      <c r="M336">
        <v>0</v>
      </c>
      <c r="N336">
        <v>0</v>
      </c>
      <c r="O336">
        <v>0</v>
      </c>
      <c r="P336">
        <v>0</v>
      </c>
      <c r="Q336">
        <f t="shared" si="10"/>
        <v>0</v>
      </c>
      <c r="R336">
        <f t="shared" si="11"/>
        <v>0</v>
      </c>
    </row>
    <row r="337" spans="1:18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0</v>
      </c>
      <c r="G337">
        <v>336</v>
      </c>
      <c r="H337">
        <v>33</v>
      </c>
      <c r="I337" t="s">
        <v>3343</v>
      </c>
      <c r="J337">
        <v>0</v>
      </c>
      <c r="K337">
        <v>0</v>
      </c>
      <c r="M337">
        <v>0</v>
      </c>
      <c r="N337">
        <v>0</v>
      </c>
      <c r="O337">
        <v>0</v>
      </c>
      <c r="P337">
        <v>0</v>
      </c>
      <c r="Q337">
        <f t="shared" si="10"/>
        <v>0</v>
      </c>
      <c r="R337">
        <f t="shared" si="11"/>
        <v>0</v>
      </c>
    </row>
    <row r="338" spans="1:18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0</v>
      </c>
      <c r="G338">
        <v>337</v>
      </c>
      <c r="H338">
        <v>33</v>
      </c>
      <c r="I338" t="s">
        <v>3344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f t="shared" si="10"/>
        <v>0</v>
      </c>
      <c r="R338">
        <f t="shared" si="11"/>
        <v>0</v>
      </c>
    </row>
    <row r="339" spans="1:18" ht="15" x14ac:dyDescent="0.25">
      <c r="A339" s="2" t="s">
        <v>338</v>
      </c>
      <c r="B339" s="2" t="s">
        <v>1347</v>
      </c>
      <c r="C339" s="9" t="s">
        <v>2335</v>
      </c>
      <c r="D339">
        <v>4.7020845644868796</v>
      </c>
      <c r="E339">
        <v>4.1696463670108397</v>
      </c>
      <c r="F339">
        <v>4.70208456447779</v>
      </c>
      <c r="G339">
        <v>338</v>
      </c>
      <c r="H339">
        <v>33</v>
      </c>
      <c r="I339" t="s">
        <v>3345</v>
      </c>
      <c r="J339">
        <v>-1000</v>
      </c>
      <c r="K339">
        <v>1000</v>
      </c>
      <c r="M339">
        <v>3.74531562235518</v>
      </c>
      <c r="N339">
        <v>4.9541372079472703</v>
      </c>
      <c r="O339">
        <v>3.6378928648894102</v>
      </c>
      <c r="P339">
        <v>3.4834521417299098</v>
      </c>
      <c r="Q339">
        <f t="shared" si="10"/>
        <v>0.73089995271203412</v>
      </c>
      <c r="R339">
        <f t="shared" si="11"/>
        <v>0.15444072315950041</v>
      </c>
    </row>
    <row r="340" spans="1:18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0</v>
      </c>
      <c r="G340">
        <v>339</v>
      </c>
      <c r="H340">
        <v>33</v>
      </c>
      <c r="I340" t="s">
        <v>3346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f t="shared" si="10"/>
        <v>0</v>
      </c>
      <c r="R340">
        <f t="shared" si="11"/>
        <v>0</v>
      </c>
    </row>
    <row r="341" spans="1:18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0</v>
      </c>
      <c r="G341">
        <v>340</v>
      </c>
      <c r="H341">
        <v>34</v>
      </c>
      <c r="I341" t="s">
        <v>3347</v>
      </c>
      <c r="J341">
        <v>0</v>
      </c>
      <c r="K341">
        <v>0.29814614222501401</v>
      </c>
      <c r="M341">
        <v>0</v>
      </c>
      <c r="N341">
        <v>0</v>
      </c>
      <c r="O341">
        <v>0</v>
      </c>
      <c r="P341">
        <v>0</v>
      </c>
      <c r="Q341">
        <f t="shared" si="10"/>
        <v>0</v>
      </c>
      <c r="R341">
        <f t="shared" si="11"/>
        <v>0</v>
      </c>
    </row>
    <row r="342" spans="1:18" ht="15" x14ac:dyDescent="0.25">
      <c r="A342" s="2" t="s">
        <v>341</v>
      </c>
      <c r="B342" s="2" t="s">
        <v>1350</v>
      </c>
      <c r="C342" s="2" t="s">
        <v>2338</v>
      </c>
      <c r="D342">
        <v>9.8037252443476094E-2</v>
      </c>
      <c r="E342">
        <v>0.12715026139098401</v>
      </c>
      <c r="F342">
        <v>9.8037252443306605E-2</v>
      </c>
      <c r="G342">
        <v>341</v>
      </c>
      <c r="H342">
        <v>34</v>
      </c>
      <c r="I342" t="s">
        <v>3348</v>
      </c>
      <c r="J342">
        <v>9.7056464958994199E-2</v>
      </c>
      <c r="K342">
        <v>0.102397990349538</v>
      </c>
      <c r="M342">
        <v>5.1749810235840403E-2</v>
      </c>
      <c r="N342">
        <v>0.104525869609551</v>
      </c>
      <c r="O342">
        <v>4.7059829602171498E-2</v>
      </c>
      <c r="P342">
        <v>4.9995338213443603E-2</v>
      </c>
      <c r="Q342">
        <f t="shared" si="10"/>
        <v>3.1910432242688684E-2</v>
      </c>
      <c r="R342">
        <f t="shared" si="11"/>
        <v>-2.9355086112721057E-3</v>
      </c>
    </row>
    <row r="343" spans="1:18" ht="15" x14ac:dyDescent="0.25">
      <c r="A343" s="2" t="s">
        <v>342</v>
      </c>
      <c r="B343" s="2" t="s">
        <v>1351</v>
      </c>
      <c r="C343" s="9" t="s">
        <v>2339</v>
      </c>
      <c r="D343">
        <v>-9.1677391595794706E-3</v>
      </c>
      <c r="E343">
        <v>-1.21790596880373E-2</v>
      </c>
      <c r="F343">
        <v>-9.1677391595794706E-3</v>
      </c>
      <c r="G343">
        <v>342</v>
      </c>
      <c r="H343">
        <v>34</v>
      </c>
      <c r="I343" t="s">
        <v>3349</v>
      </c>
      <c r="J343">
        <v>-9.1677391595794706E-3</v>
      </c>
      <c r="K343">
        <v>-9.0760229638817708E-3</v>
      </c>
      <c r="M343">
        <v>-4.95684413704112E-3</v>
      </c>
      <c r="N343">
        <v>-1.0011987321036E-2</v>
      </c>
      <c r="O343">
        <v>-4.5076153785430497E-3</v>
      </c>
      <c r="P343">
        <v>-4.7887924221185997E-3</v>
      </c>
      <c r="Q343">
        <f t="shared" si="10"/>
        <v>3.0565337003828174E-3</v>
      </c>
      <c r="R343">
        <f t="shared" si="11"/>
        <v>2.8117704357554993E-4</v>
      </c>
    </row>
    <row r="344" spans="1:18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0</v>
      </c>
      <c r="G344">
        <v>343</v>
      </c>
      <c r="H344">
        <v>34</v>
      </c>
      <c r="I344" t="s">
        <v>3350</v>
      </c>
      <c r="J344">
        <v>0</v>
      </c>
      <c r="K344">
        <v>0</v>
      </c>
      <c r="M344">
        <v>0</v>
      </c>
      <c r="N344">
        <v>0</v>
      </c>
      <c r="O344">
        <v>0</v>
      </c>
      <c r="P344">
        <v>0</v>
      </c>
      <c r="Q344">
        <f t="shared" si="10"/>
        <v>0</v>
      </c>
      <c r="R344">
        <f t="shared" si="11"/>
        <v>0</v>
      </c>
    </row>
    <row r="345" spans="1:18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0</v>
      </c>
      <c r="G345">
        <v>344</v>
      </c>
      <c r="H345">
        <v>34</v>
      </c>
      <c r="I345" t="s">
        <v>3351</v>
      </c>
      <c r="J345">
        <v>0</v>
      </c>
      <c r="K345">
        <v>0.29814614221041003</v>
      </c>
      <c r="M345">
        <v>0</v>
      </c>
      <c r="N345">
        <v>0</v>
      </c>
      <c r="O345">
        <v>0</v>
      </c>
      <c r="P345">
        <v>0</v>
      </c>
      <c r="Q345">
        <f t="shared" si="10"/>
        <v>0</v>
      </c>
      <c r="R345">
        <f t="shared" si="11"/>
        <v>0</v>
      </c>
    </row>
    <row r="346" spans="1:18" ht="15" x14ac:dyDescent="0.25">
      <c r="A346" s="2" t="s">
        <v>345</v>
      </c>
      <c r="B346" s="2" t="s">
        <v>1354</v>
      </c>
      <c r="C346" s="2" t="s">
        <v>2342</v>
      </c>
      <c r="D346">
        <v>1.45</v>
      </c>
      <c r="E346">
        <v>1.45</v>
      </c>
      <c r="F346">
        <v>1.45</v>
      </c>
      <c r="G346">
        <v>345</v>
      </c>
      <c r="H346">
        <v>34</v>
      </c>
      <c r="I346" t="s">
        <v>3352</v>
      </c>
      <c r="J346">
        <v>0</v>
      </c>
      <c r="K346">
        <v>1000</v>
      </c>
      <c r="M346">
        <v>0</v>
      </c>
      <c r="N346">
        <v>1.45</v>
      </c>
      <c r="O346">
        <v>1.45</v>
      </c>
      <c r="P346">
        <v>0</v>
      </c>
      <c r="Q346">
        <f t="shared" si="10"/>
        <v>0.83715789032495735</v>
      </c>
      <c r="R346">
        <f t="shared" si="11"/>
        <v>1.45</v>
      </c>
    </row>
    <row r="347" spans="1:18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0</v>
      </c>
      <c r="G347">
        <v>346</v>
      </c>
      <c r="H347">
        <v>34</v>
      </c>
      <c r="I347" t="s">
        <v>3353</v>
      </c>
      <c r="J347">
        <v>0</v>
      </c>
      <c r="K347">
        <v>996.70752818961603</v>
      </c>
      <c r="M347">
        <v>0</v>
      </c>
      <c r="N347">
        <v>0</v>
      </c>
      <c r="O347">
        <v>0</v>
      </c>
      <c r="P347">
        <v>0</v>
      </c>
      <c r="Q347">
        <f t="shared" si="10"/>
        <v>0</v>
      </c>
      <c r="R347">
        <f t="shared" si="11"/>
        <v>0</v>
      </c>
    </row>
    <row r="348" spans="1:18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0</v>
      </c>
      <c r="F348">
        <v>0</v>
      </c>
      <c r="G348">
        <v>347</v>
      </c>
      <c r="H348">
        <v>34</v>
      </c>
      <c r="I348" t="s">
        <v>3354</v>
      </c>
      <c r="J348">
        <v>-1000</v>
      </c>
      <c r="K348">
        <v>1.4500000000000499</v>
      </c>
      <c r="M348">
        <v>1.4500000000000499</v>
      </c>
      <c r="N348">
        <v>0</v>
      </c>
      <c r="O348">
        <v>0</v>
      </c>
      <c r="P348">
        <v>1.4500000000000499</v>
      </c>
      <c r="Q348">
        <f t="shared" si="10"/>
        <v>0.83715789032498622</v>
      </c>
      <c r="R348">
        <f t="shared" si="11"/>
        <v>-1.4500000000000499</v>
      </c>
    </row>
    <row r="349" spans="1:18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0</v>
      </c>
      <c r="G349">
        <v>348</v>
      </c>
      <c r="H349">
        <v>34</v>
      </c>
      <c r="I349" t="s">
        <v>3355</v>
      </c>
      <c r="J349">
        <v>0</v>
      </c>
      <c r="K349">
        <v>0</v>
      </c>
      <c r="M349">
        <v>0</v>
      </c>
      <c r="N349">
        <v>0</v>
      </c>
      <c r="O349">
        <v>0</v>
      </c>
      <c r="P349">
        <v>0</v>
      </c>
      <c r="Q349">
        <f t="shared" si="10"/>
        <v>0</v>
      </c>
      <c r="R349">
        <f t="shared" si="11"/>
        <v>0</v>
      </c>
    </row>
    <row r="350" spans="1:18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0</v>
      </c>
      <c r="G350">
        <v>349</v>
      </c>
      <c r="H350">
        <v>34</v>
      </c>
      <c r="I350" t="s">
        <v>3356</v>
      </c>
      <c r="J350">
        <v>0</v>
      </c>
      <c r="K350">
        <v>0</v>
      </c>
      <c r="M350">
        <v>0</v>
      </c>
      <c r="N350">
        <v>0</v>
      </c>
      <c r="O350">
        <v>0</v>
      </c>
      <c r="P350">
        <v>0</v>
      </c>
      <c r="Q350">
        <f t="shared" si="10"/>
        <v>0</v>
      </c>
      <c r="R350">
        <f t="shared" si="11"/>
        <v>0</v>
      </c>
    </row>
    <row r="351" spans="1:18" ht="15" x14ac:dyDescent="0.25">
      <c r="A351" s="2" t="s">
        <v>350</v>
      </c>
      <c r="B351" s="2" t="s">
        <v>1359</v>
      </c>
      <c r="C351" s="2" t="s">
        <v>2347</v>
      </c>
      <c r="D351" s="41">
        <v>1.709743309892E-6</v>
      </c>
      <c r="E351" s="41">
        <v>2.2713414354344799E-6</v>
      </c>
      <c r="F351" s="41">
        <v>1.7097433098890401E-6</v>
      </c>
      <c r="G351">
        <v>350</v>
      </c>
      <c r="H351">
        <v>35</v>
      </c>
      <c r="I351" t="s">
        <v>3357</v>
      </c>
      <c r="J351" s="41">
        <v>1.6926386400000001E-6</v>
      </c>
      <c r="K351" s="41">
        <v>1.7097433098892499E-6</v>
      </c>
      <c r="M351" s="41">
        <v>9.2442978078602203E-7</v>
      </c>
      <c r="N351" s="41">
        <v>1.8671919044580599E-6</v>
      </c>
      <c r="O351" s="41">
        <v>8.4065057948414999E-7</v>
      </c>
      <c r="P351" s="41">
        <v>8.9308886997561195E-7</v>
      </c>
      <c r="Q351">
        <f t="shared" si="10"/>
        <v>5.7003018462191706E-7</v>
      </c>
      <c r="R351">
        <f t="shared" si="11"/>
        <v>-5.2438290491461965E-8</v>
      </c>
    </row>
    <row r="352" spans="1:18" ht="15" x14ac:dyDescent="0.25">
      <c r="A352" s="2" t="s">
        <v>351</v>
      </c>
      <c r="B352" s="2" t="s">
        <v>1360</v>
      </c>
      <c r="C352" s="2" t="s">
        <v>2348</v>
      </c>
      <c r="D352" s="41">
        <v>1.709743309892E-6</v>
      </c>
      <c r="E352" s="41">
        <v>2.2713414354344799E-6</v>
      </c>
      <c r="F352" s="41">
        <v>1.7097433098890401E-6</v>
      </c>
      <c r="G352">
        <v>351</v>
      </c>
      <c r="H352">
        <v>35</v>
      </c>
      <c r="I352" t="s">
        <v>3358</v>
      </c>
      <c r="J352" s="41">
        <v>1.6926386400000001E-6</v>
      </c>
      <c r="K352" s="41">
        <v>1.7097433098892499E-6</v>
      </c>
      <c r="M352" s="41">
        <v>9.2442978078602203E-7</v>
      </c>
      <c r="N352" s="41">
        <v>1.8671919044580599E-6</v>
      </c>
      <c r="O352" s="41">
        <v>8.4065057948414999E-7</v>
      </c>
      <c r="P352" s="41">
        <v>8.9308886997561195E-7</v>
      </c>
      <c r="Q352">
        <f t="shared" si="10"/>
        <v>5.7003018462191706E-7</v>
      </c>
      <c r="R352">
        <f t="shared" si="11"/>
        <v>-5.2438290491461965E-8</v>
      </c>
    </row>
    <row r="353" spans="1:18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0</v>
      </c>
      <c r="G353">
        <v>352</v>
      </c>
      <c r="H353">
        <v>35</v>
      </c>
      <c r="I353" t="s">
        <v>3359</v>
      </c>
      <c r="J353">
        <v>0</v>
      </c>
      <c r="K353">
        <v>0.19876409478558801</v>
      </c>
      <c r="M353">
        <v>0</v>
      </c>
      <c r="N353">
        <v>0</v>
      </c>
      <c r="O353">
        <v>0</v>
      </c>
      <c r="P353">
        <v>0</v>
      </c>
      <c r="Q353">
        <f t="shared" si="10"/>
        <v>0</v>
      </c>
      <c r="R353">
        <f t="shared" si="11"/>
        <v>0</v>
      </c>
    </row>
    <row r="354" spans="1:18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0</v>
      </c>
      <c r="G354">
        <v>353</v>
      </c>
      <c r="H354">
        <v>35</v>
      </c>
      <c r="I354" t="s">
        <v>3360</v>
      </c>
      <c r="J354">
        <v>-1000</v>
      </c>
      <c r="K354">
        <v>1000</v>
      </c>
      <c r="M354">
        <v>-1.7745737210841499</v>
      </c>
      <c r="N354">
        <v>-5.2294221504854503</v>
      </c>
      <c r="O354">
        <v>-1.43974197729915</v>
      </c>
      <c r="P354">
        <v>-1.30152169304529</v>
      </c>
      <c r="Q354">
        <f t="shared" si="10"/>
        <v>2.0980056316187556</v>
      </c>
      <c r="R354">
        <f t="shared" si="11"/>
        <v>-0.13822028425386002</v>
      </c>
    </row>
    <row r="355" spans="1:18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0</v>
      </c>
      <c r="G355">
        <v>354</v>
      </c>
      <c r="H355">
        <v>35</v>
      </c>
      <c r="I355" t="s">
        <v>3361</v>
      </c>
      <c r="J355">
        <v>-1000</v>
      </c>
      <c r="K355">
        <v>1000</v>
      </c>
      <c r="M355">
        <v>1.7745737210841499</v>
      </c>
      <c r="N355">
        <v>5.2294221504854503</v>
      </c>
      <c r="O355">
        <v>1.43974197729915</v>
      </c>
      <c r="P355">
        <v>1.30152169304529</v>
      </c>
      <c r="Q355">
        <f t="shared" si="10"/>
        <v>2.0980056316187556</v>
      </c>
      <c r="R355">
        <f t="shared" si="11"/>
        <v>0.13822028425386002</v>
      </c>
    </row>
    <row r="356" spans="1:18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0</v>
      </c>
      <c r="G356">
        <v>355</v>
      </c>
      <c r="H356">
        <v>35</v>
      </c>
      <c r="I356" t="s">
        <v>3362</v>
      </c>
      <c r="J356">
        <v>0</v>
      </c>
      <c r="K356">
        <v>0</v>
      </c>
      <c r="M356">
        <v>0</v>
      </c>
      <c r="N356">
        <v>0</v>
      </c>
      <c r="O356">
        <v>0</v>
      </c>
      <c r="P356">
        <v>0</v>
      </c>
      <c r="Q356">
        <f t="shared" si="10"/>
        <v>0</v>
      </c>
      <c r="R356">
        <f t="shared" si="11"/>
        <v>0</v>
      </c>
    </row>
    <row r="357" spans="1:18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0</v>
      </c>
      <c r="G357">
        <v>356</v>
      </c>
      <c r="H357">
        <v>35</v>
      </c>
      <c r="I357" t="s">
        <v>3363</v>
      </c>
      <c r="J357">
        <v>0</v>
      </c>
      <c r="K357">
        <v>0</v>
      </c>
      <c r="M357">
        <v>0</v>
      </c>
      <c r="N357">
        <v>0</v>
      </c>
      <c r="O357">
        <v>0</v>
      </c>
      <c r="P357">
        <v>0</v>
      </c>
      <c r="Q357">
        <f t="shared" si="10"/>
        <v>0</v>
      </c>
      <c r="R357">
        <f t="shared" si="11"/>
        <v>0</v>
      </c>
    </row>
    <row r="358" spans="1:18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0</v>
      </c>
      <c r="G358">
        <v>357</v>
      </c>
      <c r="H358">
        <v>35</v>
      </c>
      <c r="I358" t="s">
        <v>3364</v>
      </c>
      <c r="J358">
        <v>0</v>
      </c>
      <c r="K358">
        <v>0</v>
      </c>
      <c r="M358">
        <v>0</v>
      </c>
      <c r="N358">
        <v>0</v>
      </c>
      <c r="O358">
        <v>0</v>
      </c>
      <c r="P358">
        <v>0</v>
      </c>
      <c r="Q358">
        <f t="shared" si="10"/>
        <v>0</v>
      </c>
      <c r="R358">
        <f t="shared" si="11"/>
        <v>0</v>
      </c>
    </row>
    <row r="359" spans="1:18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0</v>
      </c>
      <c r="G359">
        <v>358</v>
      </c>
      <c r="H359">
        <v>35</v>
      </c>
      <c r="I359" t="s">
        <v>3365</v>
      </c>
      <c r="J359">
        <v>0</v>
      </c>
      <c r="K359">
        <v>0.19876409480139001</v>
      </c>
      <c r="M359">
        <v>0</v>
      </c>
      <c r="N359">
        <v>0</v>
      </c>
      <c r="O359">
        <v>0</v>
      </c>
      <c r="P359">
        <v>0</v>
      </c>
      <c r="Q359">
        <f t="shared" si="10"/>
        <v>0</v>
      </c>
      <c r="R359">
        <f t="shared" si="11"/>
        <v>0</v>
      </c>
    </row>
    <row r="360" spans="1:18" ht="15" x14ac:dyDescent="0.25">
      <c r="A360" s="2" t="s">
        <v>359</v>
      </c>
      <c r="B360" s="2" t="s">
        <v>1368</v>
      </c>
      <c r="C360" s="2" t="s">
        <v>2356</v>
      </c>
      <c r="D360">
        <v>3.6327166568478703E-2</v>
      </c>
      <c r="E360">
        <v>3.90177653553853E-2</v>
      </c>
      <c r="F360">
        <v>3.6327166580396697E-2</v>
      </c>
      <c r="G360">
        <v>359</v>
      </c>
      <c r="H360">
        <v>35</v>
      </c>
      <c r="I360" t="s">
        <v>3366</v>
      </c>
      <c r="J360">
        <v>3.11091477463252E-2</v>
      </c>
      <c r="K360">
        <v>0.23472783596441299</v>
      </c>
      <c r="M360">
        <v>2.68093615323418</v>
      </c>
      <c r="N360">
        <v>0.67282385262286004</v>
      </c>
      <c r="O360">
        <v>2.8593884270868899</v>
      </c>
      <c r="P360">
        <v>3.0085395240102102</v>
      </c>
      <c r="Q360">
        <f t="shared" si="10"/>
        <v>1.2141818139671086</v>
      </c>
      <c r="R360">
        <f t="shared" si="11"/>
        <v>-0.14915109692332029</v>
      </c>
    </row>
    <row r="361" spans="1:18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0</v>
      </c>
      <c r="G361">
        <v>360</v>
      </c>
      <c r="H361">
        <v>36</v>
      </c>
      <c r="I361" t="s">
        <v>3367</v>
      </c>
      <c r="J361">
        <v>0</v>
      </c>
      <c r="K361">
        <v>1.7415426162870099E-3</v>
      </c>
      <c r="M361">
        <v>0</v>
      </c>
      <c r="N361">
        <v>0</v>
      </c>
      <c r="O361">
        <v>0</v>
      </c>
      <c r="P361">
        <v>0</v>
      </c>
      <c r="Q361">
        <f t="shared" si="10"/>
        <v>0</v>
      </c>
      <c r="R361">
        <f t="shared" si="11"/>
        <v>0</v>
      </c>
    </row>
    <row r="362" spans="1:18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0</v>
      </c>
      <c r="G362">
        <v>361</v>
      </c>
      <c r="H362">
        <v>36</v>
      </c>
      <c r="I362" t="s">
        <v>3368</v>
      </c>
      <c r="J362">
        <v>0</v>
      </c>
      <c r="K362">
        <v>0</v>
      </c>
      <c r="M362">
        <v>0</v>
      </c>
      <c r="N362">
        <v>0</v>
      </c>
      <c r="O362">
        <v>0</v>
      </c>
      <c r="P362">
        <v>0</v>
      </c>
      <c r="Q362">
        <f t="shared" si="10"/>
        <v>0</v>
      </c>
      <c r="R362">
        <f t="shared" si="11"/>
        <v>0</v>
      </c>
    </row>
    <row r="363" spans="1:18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0</v>
      </c>
      <c r="G363">
        <v>362</v>
      </c>
      <c r="H363">
        <v>36</v>
      </c>
      <c r="I363" t="s">
        <v>3369</v>
      </c>
      <c r="J363">
        <v>0</v>
      </c>
      <c r="K363">
        <v>1.7422654882541101E-3</v>
      </c>
      <c r="M363">
        <v>0</v>
      </c>
      <c r="N363">
        <v>0</v>
      </c>
      <c r="O363">
        <v>0</v>
      </c>
      <c r="P363">
        <v>0</v>
      </c>
      <c r="Q363">
        <f t="shared" si="10"/>
        <v>0</v>
      </c>
      <c r="R363">
        <f t="shared" si="11"/>
        <v>0</v>
      </c>
    </row>
    <row r="364" spans="1:18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0</v>
      </c>
      <c r="G364">
        <v>363</v>
      </c>
      <c r="H364">
        <v>36</v>
      </c>
      <c r="I364" t="s">
        <v>3370</v>
      </c>
      <c r="J364">
        <v>0</v>
      </c>
      <c r="K364">
        <v>0</v>
      </c>
      <c r="M364">
        <v>-0.84</v>
      </c>
      <c r="N364">
        <v>-0.84</v>
      </c>
      <c r="O364">
        <v>-0.84</v>
      </c>
      <c r="P364">
        <v>-0.84</v>
      </c>
      <c r="Q364">
        <f t="shared" si="10"/>
        <v>0</v>
      </c>
      <c r="R364">
        <f t="shared" si="11"/>
        <v>0</v>
      </c>
    </row>
    <row r="365" spans="1:18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0</v>
      </c>
      <c r="G365">
        <v>364</v>
      </c>
      <c r="H365">
        <v>36</v>
      </c>
      <c r="I365" t="s">
        <v>3371</v>
      </c>
      <c r="J365">
        <v>0</v>
      </c>
      <c r="K365">
        <v>0</v>
      </c>
      <c r="M365">
        <v>0</v>
      </c>
      <c r="N365">
        <v>0</v>
      </c>
      <c r="O365">
        <v>0</v>
      </c>
      <c r="P365">
        <v>0</v>
      </c>
      <c r="Q365">
        <f t="shared" si="10"/>
        <v>0</v>
      </c>
      <c r="R365">
        <f t="shared" si="11"/>
        <v>0</v>
      </c>
    </row>
    <row r="366" spans="1:18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0</v>
      </c>
      <c r="G366">
        <v>365</v>
      </c>
      <c r="H366">
        <v>36</v>
      </c>
      <c r="I366" t="s">
        <v>3372</v>
      </c>
      <c r="J366">
        <v>0</v>
      </c>
      <c r="K366">
        <v>0</v>
      </c>
      <c r="M366">
        <v>0</v>
      </c>
      <c r="N366">
        <v>0</v>
      </c>
      <c r="O366">
        <v>0</v>
      </c>
      <c r="P366">
        <v>0</v>
      </c>
      <c r="Q366">
        <f t="shared" si="10"/>
        <v>0</v>
      </c>
      <c r="R366">
        <f t="shared" si="11"/>
        <v>0</v>
      </c>
    </row>
    <row r="367" spans="1:18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0</v>
      </c>
      <c r="G367">
        <v>366</v>
      </c>
      <c r="H367">
        <v>36</v>
      </c>
      <c r="I367" t="s">
        <v>3373</v>
      </c>
      <c r="J367">
        <v>0</v>
      </c>
      <c r="K367">
        <v>0</v>
      </c>
      <c r="M367">
        <v>0</v>
      </c>
      <c r="N367">
        <v>0</v>
      </c>
      <c r="O367">
        <v>0</v>
      </c>
      <c r="P367">
        <v>0</v>
      </c>
      <c r="Q367">
        <f t="shared" si="10"/>
        <v>0</v>
      </c>
      <c r="R367">
        <f t="shared" si="11"/>
        <v>0</v>
      </c>
    </row>
    <row r="368" spans="1:18" ht="15" x14ac:dyDescent="0.25">
      <c r="A368" s="2" t="s">
        <v>367</v>
      </c>
      <c r="B368" s="2" t="s">
        <v>1375</v>
      </c>
      <c r="C368" s="2" t="s">
        <v>2364</v>
      </c>
      <c r="D368">
        <v>5.57992125821433E-3</v>
      </c>
      <c r="E368">
        <v>7.41275388353148E-3</v>
      </c>
      <c r="F368">
        <v>5.5799212582046797E-3</v>
      </c>
      <c r="G368">
        <v>367</v>
      </c>
      <c r="H368">
        <v>36</v>
      </c>
      <c r="I368" t="s">
        <v>3374</v>
      </c>
      <c r="J368">
        <v>5.5240984276216203E-3</v>
      </c>
      <c r="K368">
        <v>6.662712680825E-3</v>
      </c>
      <c r="M368">
        <v>3.0169706503253798E-3</v>
      </c>
      <c r="N368">
        <v>6.0937707669751597E-3</v>
      </c>
      <c r="O368">
        <v>2.7435487023429799E-3</v>
      </c>
      <c r="P368">
        <v>2.9146863989579302E-3</v>
      </c>
      <c r="Q368">
        <f t="shared" si="10"/>
        <v>1.8603515080849145E-3</v>
      </c>
      <c r="R368">
        <f t="shared" si="11"/>
        <v>-1.7113769661495021E-4</v>
      </c>
    </row>
    <row r="369" spans="1:18" ht="15" x14ac:dyDescent="0.25">
      <c r="A369" s="2" t="s">
        <v>368</v>
      </c>
      <c r="B369" s="2" t="s">
        <v>1376</v>
      </c>
      <c r="C369" s="2" t="s">
        <v>2365</v>
      </c>
      <c r="D369">
        <v>5.57992125821433E-3</v>
      </c>
      <c r="E369">
        <v>7.41275388353148E-3</v>
      </c>
      <c r="F369">
        <v>5.5799212582046797E-3</v>
      </c>
      <c r="G369">
        <v>368</v>
      </c>
      <c r="H369">
        <v>36</v>
      </c>
      <c r="I369" t="s">
        <v>3375</v>
      </c>
      <c r="J369">
        <v>5.5240984276216203E-3</v>
      </c>
      <c r="K369">
        <v>6.662712680825E-3</v>
      </c>
      <c r="M369">
        <v>3.0169706503253798E-3</v>
      </c>
      <c r="N369">
        <v>6.0937707669751597E-3</v>
      </c>
      <c r="O369">
        <v>2.7435487023429799E-3</v>
      </c>
      <c r="P369">
        <v>2.9146863989579302E-3</v>
      </c>
      <c r="Q369">
        <f t="shared" si="10"/>
        <v>1.8603515080849145E-3</v>
      </c>
      <c r="R369">
        <f t="shared" si="11"/>
        <v>-1.7113769661495021E-4</v>
      </c>
    </row>
    <row r="370" spans="1:18" ht="15" x14ac:dyDescent="0.25">
      <c r="A370" s="2" t="s">
        <v>369</v>
      </c>
      <c r="B370" s="2" t="s">
        <v>1377</v>
      </c>
      <c r="C370" s="2" t="s">
        <v>2366</v>
      </c>
      <c r="D370">
        <v>5.57992125821433E-3</v>
      </c>
      <c r="E370">
        <v>7.41275388353148E-3</v>
      </c>
      <c r="F370">
        <v>5.5799212582046797E-3</v>
      </c>
      <c r="G370">
        <v>369</v>
      </c>
      <c r="H370">
        <v>36</v>
      </c>
      <c r="I370" t="s">
        <v>3376</v>
      </c>
      <c r="J370">
        <v>5.5240984276216203E-3</v>
      </c>
      <c r="K370">
        <v>6.662712680825E-3</v>
      </c>
      <c r="M370">
        <v>3.0169706503253798E-3</v>
      </c>
      <c r="N370">
        <v>6.0937707669751597E-3</v>
      </c>
      <c r="O370">
        <v>2.7435487023429799E-3</v>
      </c>
      <c r="P370">
        <v>2.9146863989579302E-3</v>
      </c>
      <c r="Q370">
        <f t="shared" si="10"/>
        <v>1.8603515080849145E-3</v>
      </c>
      <c r="R370">
        <f t="shared" si="11"/>
        <v>-1.7113769661495021E-4</v>
      </c>
    </row>
    <row r="371" spans="1:18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</v>
      </c>
      <c r="F371">
        <v>0</v>
      </c>
      <c r="G371">
        <v>370</v>
      </c>
      <c r="H371">
        <v>37</v>
      </c>
      <c r="I371" t="s">
        <v>3377</v>
      </c>
      <c r="J371">
        <v>0</v>
      </c>
      <c r="K371">
        <v>5.8486233674631502E-2</v>
      </c>
      <c r="M371">
        <v>0</v>
      </c>
      <c r="N371">
        <v>0</v>
      </c>
      <c r="O371">
        <v>0</v>
      </c>
      <c r="P371">
        <v>0</v>
      </c>
      <c r="Q371">
        <f t="shared" si="10"/>
        <v>0</v>
      </c>
      <c r="R371">
        <f t="shared" si="11"/>
        <v>0</v>
      </c>
    </row>
    <row r="372" spans="1:18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0</v>
      </c>
      <c r="G372">
        <v>371</v>
      </c>
      <c r="H372">
        <v>37</v>
      </c>
      <c r="I372" t="s">
        <v>3378</v>
      </c>
      <c r="J372">
        <v>0</v>
      </c>
      <c r="K372">
        <v>0</v>
      </c>
      <c r="M372">
        <v>0</v>
      </c>
      <c r="N372">
        <v>0</v>
      </c>
      <c r="O372">
        <v>0</v>
      </c>
      <c r="P372">
        <v>0</v>
      </c>
      <c r="Q372">
        <f t="shared" si="10"/>
        <v>0</v>
      </c>
      <c r="R372">
        <f t="shared" si="11"/>
        <v>0</v>
      </c>
    </row>
    <row r="373" spans="1:18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0</v>
      </c>
      <c r="G373">
        <v>372</v>
      </c>
      <c r="H373">
        <v>37</v>
      </c>
      <c r="I373" t="s">
        <v>3379</v>
      </c>
      <c r="J373">
        <v>0</v>
      </c>
      <c r="K373">
        <v>0</v>
      </c>
      <c r="M373">
        <v>0</v>
      </c>
      <c r="N373">
        <v>0</v>
      </c>
      <c r="O373">
        <v>0</v>
      </c>
      <c r="P373">
        <v>0</v>
      </c>
      <c r="Q373">
        <f t="shared" si="10"/>
        <v>0</v>
      </c>
      <c r="R373">
        <f t="shared" si="11"/>
        <v>0</v>
      </c>
    </row>
    <row r="374" spans="1:18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0</v>
      </c>
      <c r="G374">
        <v>373</v>
      </c>
      <c r="H374">
        <v>37</v>
      </c>
      <c r="I374" t="s">
        <v>3380</v>
      </c>
      <c r="J374">
        <v>0</v>
      </c>
      <c r="K374">
        <v>0</v>
      </c>
      <c r="M374">
        <v>0</v>
      </c>
      <c r="N374">
        <v>0</v>
      </c>
      <c r="O374">
        <v>0</v>
      </c>
      <c r="P374">
        <v>0</v>
      </c>
      <c r="Q374">
        <f t="shared" si="10"/>
        <v>0</v>
      </c>
      <c r="R374">
        <f t="shared" si="11"/>
        <v>0</v>
      </c>
    </row>
    <row r="375" spans="1:18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0</v>
      </c>
      <c r="G375">
        <v>374</v>
      </c>
      <c r="H375">
        <v>37</v>
      </c>
      <c r="I375" t="s">
        <v>3381</v>
      </c>
      <c r="J375">
        <v>0</v>
      </c>
      <c r="K375">
        <v>0</v>
      </c>
      <c r="M375">
        <v>0</v>
      </c>
      <c r="N375">
        <v>0</v>
      </c>
      <c r="O375">
        <v>0</v>
      </c>
      <c r="P375">
        <v>0</v>
      </c>
      <c r="Q375">
        <f t="shared" si="10"/>
        <v>0</v>
      </c>
      <c r="R375">
        <f t="shared" si="11"/>
        <v>0</v>
      </c>
    </row>
    <row r="376" spans="1:18" ht="15" x14ac:dyDescent="0.25">
      <c r="A376" s="2" t="s">
        <v>375</v>
      </c>
      <c r="B376" s="2" t="s">
        <v>1383</v>
      </c>
      <c r="C376" s="2" t="s">
        <v>2372</v>
      </c>
      <c r="D376">
        <v>0.19851461054141301</v>
      </c>
      <c r="E376">
        <v>0.171749164690988</v>
      </c>
      <c r="F376">
        <v>0.198514610541554</v>
      </c>
      <c r="G376">
        <v>375</v>
      </c>
      <c r="H376">
        <v>37</v>
      </c>
      <c r="I376" t="s">
        <v>3382</v>
      </c>
      <c r="J376">
        <v>0</v>
      </c>
      <c r="K376">
        <v>0.49747595153597901</v>
      </c>
      <c r="M376">
        <v>8.3959556197090599</v>
      </c>
      <c r="N376">
        <v>8.3918310354180008</v>
      </c>
      <c r="O376">
        <v>8.3963221537147597</v>
      </c>
      <c r="P376">
        <v>8.3960927361938609</v>
      </c>
      <c r="Q376">
        <f t="shared" si="10"/>
        <v>2.4938820577187163E-3</v>
      </c>
      <c r="R376">
        <f t="shared" si="11"/>
        <v>2.2941752089877809E-4</v>
      </c>
    </row>
    <row r="377" spans="1:18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0</v>
      </c>
      <c r="G377">
        <v>376</v>
      </c>
      <c r="H377">
        <v>37</v>
      </c>
      <c r="I377" t="s">
        <v>3383</v>
      </c>
      <c r="J377">
        <v>0</v>
      </c>
      <c r="K377">
        <v>0</v>
      </c>
      <c r="M377">
        <v>0</v>
      </c>
      <c r="N377">
        <v>0</v>
      </c>
      <c r="O377">
        <v>0</v>
      </c>
      <c r="P377">
        <v>0</v>
      </c>
      <c r="Q377">
        <f t="shared" si="10"/>
        <v>0</v>
      </c>
      <c r="R377">
        <f t="shared" si="11"/>
        <v>0</v>
      </c>
    </row>
    <row r="378" spans="1:18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0</v>
      </c>
      <c r="G378">
        <v>377</v>
      </c>
      <c r="H378">
        <v>37</v>
      </c>
      <c r="I378" t="s">
        <v>3384</v>
      </c>
      <c r="J378">
        <v>0</v>
      </c>
      <c r="K378">
        <v>0</v>
      </c>
      <c r="M378">
        <v>0</v>
      </c>
      <c r="N378">
        <v>0</v>
      </c>
      <c r="O378">
        <v>0</v>
      </c>
      <c r="P378">
        <v>0</v>
      </c>
      <c r="Q378">
        <f t="shared" si="10"/>
        <v>0</v>
      </c>
      <c r="R378">
        <f t="shared" si="11"/>
        <v>0</v>
      </c>
    </row>
    <row r="379" spans="1:18" ht="15" x14ac:dyDescent="0.25">
      <c r="A379" s="2" t="s">
        <v>378</v>
      </c>
      <c r="B379" s="2" t="s">
        <v>1386</v>
      </c>
      <c r="C379" s="2" t="s">
        <v>2375</v>
      </c>
      <c r="D379">
        <v>9.7784494250998406E-3</v>
      </c>
      <c r="E379">
        <v>1.29903695046087E-2</v>
      </c>
      <c r="F379">
        <v>9.7784494250829097E-3</v>
      </c>
      <c r="G379">
        <v>378</v>
      </c>
      <c r="H379">
        <v>37</v>
      </c>
      <c r="I379" t="s">
        <v>3385</v>
      </c>
      <c r="J379">
        <v>9.6806235418199806E-3</v>
      </c>
      <c r="K379">
        <v>9.77844942508466E-3</v>
      </c>
      <c r="M379">
        <v>5.2870450237604604E-3</v>
      </c>
      <c r="N379">
        <v>1.0678937299571801E-2</v>
      </c>
      <c r="O379">
        <v>4.8078908267147301E-3</v>
      </c>
      <c r="P379">
        <v>5.1077985196080703E-3</v>
      </c>
      <c r="Q379">
        <f t="shared" si="10"/>
        <v>3.2601451333989203E-3</v>
      </c>
      <c r="R379">
        <f t="shared" si="11"/>
        <v>-2.9990769289334022E-4</v>
      </c>
    </row>
    <row r="380" spans="1:18" ht="15" x14ac:dyDescent="0.25">
      <c r="A380" s="2" t="s">
        <v>379</v>
      </c>
      <c r="B380" s="2" t="s">
        <v>1387</v>
      </c>
      <c r="C380" s="2" t="s">
        <v>2376</v>
      </c>
      <c r="D380" s="41">
        <v>9.6173061181481501E-6</v>
      </c>
      <c r="E380" s="41">
        <v>1.2776295574319E-5</v>
      </c>
      <c r="F380" s="41">
        <v>9.6173061181203894E-6</v>
      </c>
      <c r="G380">
        <v>379</v>
      </c>
      <c r="H380">
        <v>37</v>
      </c>
      <c r="I380" t="s">
        <v>3386</v>
      </c>
      <c r="J380" s="41">
        <v>9.5210923500010907E-6</v>
      </c>
      <c r="K380" s="41">
        <v>9.6173061181228797E-6</v>
      </c>
      <c r="M380" s="41">
        <v>5.19991751701809E-6</v>
      </c>
      <c r="N380" s="41">
        <v>1.05029544625879E-5</v>
      </c>
      <c r="O380" s="41">
        <v>4.7286595097340003E-6</v>
      </c>
      <c r="P380" s="41">
        <v>5.0236248938517798E-6</v>
      </c>
      <c r="Q380">
        <f t="shared" si="10"/>
        <v>3.2064197884364673E-6</v>
      </c>
      <c r="R380">
        <f t="shared" si="11"/>
        <v>-2.9496538411777944E-7</v>
      </c>
    </row>
    <row r="381" spans="1:18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0</v>
      </c>
      <c r="G381">
        <v>380</v>
      </c>
      <c r="H381">
        <v>38</v>
      </c>
      <c r="I381" t="s">
        <v>3387</v>
      </c>
      <c r="J381">
        <v>0</v>
      </c>
      <c r="K381">
        <v>0</v>
      </c>
      <c r="M381">
        <v>0</v>
      </c>
      <c r="N381">
        <v>0</v>
      </c>
      <c r="O381">
        <v>0</v>
      </c>
      <c r="P381">
        <v>0</v>
      </c>
      <c r="Q381">
        <f t="shared" si="10"/>
        <v>0</v>
      </c>
      <c r="R381">
        <f t="shared" si="11"/>
        <v>0</v>
      </c>
    </row>
    <row r="382" spans="1:18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0</v>
      </c>
      <c r="G382">
        <v>381</v>
      </c>
      <c r="H382">
        <v>38</v>
      </c>
      <c r="I382" t="s">
        <v>3388</v>
      </c>
      <c r="J382">
        <v>0</v>
      </c>
      <c r="K382">
        <v>0</v>
      </c>
      <c r="M382">
        <v>0</v>
      </c>
      <c r="N382">
        <v>0</v>
      </c>
      <c r="O382">
        <v>0</v>
      </c>
      <c r="P382">
        <v>0</v>
      </c>
      <c r="Q382">
        <f t="shared" si="10"/>
        <v>0</v>
      </c>
      <c r="R382">
        <f t="shared" si="11"/>
        <v>0</v>
      </c>
    </row>
    <row r="383" spans="1:18" ht="15" x14ac:dyDescent="0.25">
      <c r="A383" s="2" t="s">
        <v>382</v>
      </c>
      <c r="B383" s="2" t="s">
        <v>1390</v>
      </c>
      <c r="C383" s="9" t="s">
        <v>2379</v>
      </c>
      <c r="D383">
        <v>-5.8601238228675398E-2</v>
      </c>
      <c r="E383">
        <v>-7.7849943781870906E-2</v>
      </c>
      <c r="F383">
        <v>-5.8601238228561697E-2</v>
      </c>
      <c r="G383">
        <v>382</v>
      </c>
      <c r="H383">
        <v>38</v>
      </c>
      <c r="I383" t="s">
        <v>3389</v>
      </c>
      <c r="J383">
        <v>-5.8601238228561697E-2</v>
      </c>
      <c r="K383">
        <v>0</v>
      </c>
      <c r="M383">
        <v>-3.1684715182677799E-2</v>
      </c>
      <c r="N383">
        <v>-6.3997769126331205E-2</v>
      </c>
      <c r="O383">
        <v>-2.8813193530481802E-2</v>
      </c>
      <c r="P383">
        <v>-3.0610509382313501E-2</v>
      </c>
      <c r="Q383">
        <f t="shared" si="10"/>
        <v>1.9537713324169276E-2</v>
      </c>
      <c r="R383">
        <f t="shared" si="11"/>
        <v>1.7973158518316996E-3</v>
      </c>
    </row>
    <row r="384" spans="1:18" ht="15" x14ac:dyDescent="0.25">
      <c r="A384" s="2" t="s">
        <v>383</v>
      </c>
      <c r="B384" s="2" t="s">
        <v>1391</v>
      </c>
      <c r="C384" s="2" t="s">
        <v>2380</v>
      </c>
      <c r="D384">
        <v>5.8601238228634597E-2</v>
      </c>
      <c r="E384">
        <v>7.7849943781837502E-2</v>
      </c>
      <c r="F384">
        <v>5.8601238228533303E-2</v>
      </c>
      <c r="G384">
        <v>383</v>
      </c>
      <c r="H384">
        <v>38</v>
      </c>
      <c r="I384" t="s">
        <v>3390</v>
      </c>
      <c r="J384">
        <v>0</v>
      </c>
      <c r="K384">
        <v>5.8601238228543698E-2</v>
      </c>
      <c r="M384">
        <v>3.1684715182718398E-2</v>
      </c>
      <c r="N384">
        <v>6.3997769126311999E-2</v>
      </c>
      <c r="O384">
        <v>2.8813193530496901E-2</v>
      </c>
      <c r="P384">
        <v>3.0610509382305601E-2</v>
      </c>
      <c r="Q384">
        <f t="shared" si="10"/>
        <v>1.9537713324143093E-2</v>
      </c>
      <c r="R384">
        <f t="shared" si="11"/>
        <v>-1.7973158518087007E-3</v>
      </c>
    </row>
    <row r="385" spans="1:18" ht="15" x14ac:dyDescent="0.25">
      <c r="A385" s="2" t="s">
        <v>384</v>
      </c>
      <c r="B385" s="2" t="s">
        <v>1392</v>
      </c>
      <c r="C385" s="9" t="s">
        <v>2381</v>
      </c>
      <c r="D385">
        <v>-12.464072198723599</v>
      </c>
      <c r="E385">
        <v>-6.5455400114592504</v>
      </c>
      <c r="F385">
        <v>-12.4640721987018</v>
      </c>
      <c r="G385">
        <v>384</v>
      </c>
      <c r="H385">
        <v>38</v>
      </c>
      <c r="I385" t="s">
        <v>3391</v>
      </c>
      <c r="J385">
        <v>-12.733675102234701</v>
      </c>
      <c r="K385">
        <v>-12.122609298136901</v>
      </c>
      <c r="M385">
        <v>-16.888776799073099</v>
      </c>
      <c r="N385">
        <v>-7.8061083861222196</v>
      </c>
      <c r="O385">
        <v>-16.594648821941099</v>
      </c>
      <c r="P385">
        <v>-17.0816319949028</v>
      </c>
      <c r="Q385">
        <f t="shared" si="10"/>
        <v>5.1610693297444206</v>
      </c>
      <c r="R385">
        <f t="shared" si="11"/>
        <v>0.48698317296170046</v>
      </c>
    </row>
    <row r="386" spans="1:18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0</v>
      </c>
      <c r="G386">
        <v>385</v>
      </c>
      <c r="H386">
        <v>38</v>
      </c>
      <c r="I386" t="s">
        <v>3392</v>
      </c>
      <c r="J386">
        <v>0</v>
      </c>
      <c r="K386">
        <v>9.9382047427411593E-2</v>
      </c>
      <c r="M386">
        <v>0</v>
      </c>
      <c r="N386">
        <v>0</v>
      </c>
      <c r="O386">
        <v>0</v>
      </c>
      <c r="P386">
        <v>0</v>
      </c>
      <c r="Q386">
        <f t="shared" si="10"/>
        <v>0</v>
      </c>
      <c r="R386">
        <f t="shared" si="11"/>
        <v>0</v>
      </c>
    </row>
    <row r="387" spans="1:18" ht="15" x14ac:dyDescent="0.25">
      <c r="A387" s="4" t="s">
        <v>386</v>
      </c>
      <c r="B387" s="4" t="s">
        <v>1394</v>
      </c>
      <c r="C387" s="4" t="s">
        <v>2383</v>
      </c>
      <c r="D387">
        <v>0.104941725791455</v>
      </c>
      <c r="E387">
        <v>0.13941185715836599</v>
      </c>
      <c r="F387">
        <v>0.10494172579127301</v>
      </c>
      <c r="G387">
        <v>386</v>
      </c>
      <c r="H387">
        <v>38</v>
      </c>
      <c r="I387" t="s">
        <v>3393</v>
      </c>
      <c r="J387">
        <v>0.10389186434895201</v>
      </c>
      <c r="K387">
        <v>0.10730770710936199</v>
      </c>
      <c r="M387">
        <v>5.6740246332550003E-2</v>
      </c>
      <c r="N387">
        <v>0.114605707011095</v>
      </c>
      <c r="O387">
        <v>5.1597992568969797E-2</v>
      </c>
      <c r="P387">
        <v>5.4816583728174398E-2</v>
      </c>
      <c r="Q387">
        <f t="shared" ref="Q387:Q450" si="12">STDEV(M387:O387)</f>
        <v>3.4987679718556396E-2</v>
      </c>
      <c r="R387">
        <f t="shared" ref="R387:R450" si="13">O387-P387</f>
        <v>-3.2185911592046007E-3</v>
      </c>
    </row>
    <row r="388" spans="1:18" ht="15" x14ac:dyDescent="0.25">
      <c r="A388" s="4" t="s">
        <v>387</v>
      </c>
      <c r="B388" s="4" t="s">
        <v>1395</v>
      </c>
      <c r="C388" s="4" t="s">
        <v>2384</v>
      </c>
      <c r="D388">
        <v>0.104941725791455</v>
      </c>
      <c r="E388">
        <v>0.13941185715836599</v>
      </c>
      <c r="F388">
        <v>0.10494172579127301</v>
      </c>
      <c r="G388">
        <v>387</v>
      </c>
      <c r="H388">
        <v>38</v>
      </c>
      <c r="I388" t="s">
        <v>3394</v>
      </c>
      <c r="J388">
        <v>0.10389186434895201</v>
      </c>
      <c r="K388">
        <v>0.10730770710936199</v>
      </c>
      <c r="M388">
        <v>5.6740246332550003E-2</v>
      </c>
      <c r="N388">
        <v>0.114605707011095</v>
      </c>
      <c r="O388">
        <v>5.1597992568969797E-2</v>
      </c>
      <c r="P388">
        <v>5.4816583728174398E-2</v>
      </c>
      <c r="Q388">
        <f t="shared" si="12"/>
        <v>3.4987679718556396E-2</v>
      </c>
      <c r="R388">
        <f t="shared" si="13"/>
        <v>-3.2185911592046007E-3</v>
      </c>
    </row>
    <row r="389" spans="1:18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0</v>
      </c>
      <c r="G389">
        <v>388</v>
      </c>
      <c r="H389">
        <v>38</v>
      </c>
      <c r="I389" t="s">
        <v>3395</v>
      </c>
      <c r="J389">
        <v>0</v>
      </c>
      <c r="K389">
        <v>0</v>
      </c>
      <c r="M389">
        <v>0</v>
      </c>
      <c r="N389">
        <v>0</v>
      </c>
      <c r="O389">
        <v>0</v>
      </c>
      <c r="P389">
        <v>0</v>
      </c>
      <c r="Q389">
        <f t="shared" si="12"/>
        <v>0</v>
      </c>
      <c r="R389">
        <f t="shared" si="13"/>
        <v>0</v>
      </c>
    </row>
    <row r="390" spans="1:18" ht="15" x14ac:dyDescent="0.25">
      <c r="A390" s="2" t="s">
        <v>389</v>
      </c>
      <c r="B390" s="2" t="s">
        <v>1397</v>
      </c>
      <c r="C390" s="9" t="s">
        <v>2386</v>
      </c>
      <c r="D390">
        <v>0.78373459374950005</v>
      </c>
      <c r="E390">
        <v>1.0411673184315799</v>
      </c>
      <c r="F390">
        <v>0.78373459374813603</v>
      </c>
      <c r="G390">
        <v>389</v>
      </c>
      <c r="H390">
        <v>38</v>
      </c>
      <c r="I390" t="s">
        <v>3396</v>
      </c>
      <c r="J390">
        <v>0.77589393051562205</v>
      </c>
      <c r="K390">
        <v>1.0740400727324899</v>
      </c>
      <c r="M390">
        <v>0.42375226415720102</v>
      </c>
      <c r="N390">
        <v>0.85590794841903095</v>
      </c>
      <c r="O390">
        <v>0.38534845352830899</v>
      </c>
      <c r="P390">
        <v>0.44855430710481398</v>
      </c>
      <c r="Q390">
        <f t="shared" si="12"/>
        <v>0.26129792266760754</v>
      </c>
      <c r="R390">
        <f t="shared" si="13"/>
        <v>-6.3205853576504989E-2</v>
      </c>
    </row>
    <row r="391" spans="1:18" ht="15" x14ac:dyDescent="0.25">
      <c r="A391" s="4" t="s">
        <v>390</v>
      </c>
      <c r="B391" s="4" t="s">
        <v>1394</v>
      </c>
      <c r="C391" s="4" t="s">
        <v>2387</v>
      </c>
      <c r="D391">
        <v>9.3781883275026207E-2</v>
      </c>
      <c r="E391">
        <v>0.124586349391303</v>
      </c>
      <c r="F391">
        <v>9.3781883274864003E-2</v>
      </c>
      <c r="G391">
        <v>390</v>
      </c>
      <c r="H391">
        <v>38</v>
      </c>
      <c r="I391" t="s">
        <v>3397</v>
      </c>
      <c r="J391">
        <v>9.2843667493751503E-2</v>
      </c>
      <c r="K391">
        <v>9.3982281746999394E-2</v>
      </c>
      <c r="M391">
        <v>5.0706305031899199E-2</v>
      </c>
      <c r="N391">
        <v>0.102418165477144</v>
      </c>
      <c r="O391">
        <v>4.6110895164283801E-2</v>
      </c>
      <c r="P391">
        <v>4.8987210930258603E-2</v>
      </c>
      <c r="Q391">
        <f t="shared" si="12"/>
        <v>3.1266976702386158E-2</v>
      </c>
      <c r="R391">
        <f t="shared" si="13"/>
        <v>-2.8763157659748018E-3</v>
      </c>
    </row>
    <row r="392" spans="1:18" ht="15" x14ac:dyDescent="0.25">
      <c r="A392" s="4" t="s">
        <v>391</v>
      </c>
      <c r="B392" s="4" t="s">
        <v>1398</v>
      </c>
      <c r="C392" s="4" t="s">
        <v>2388</v>
      </c>
      <c r="D392">
        <v>9.9361804533240505E-2</v>
      </c>
      <c r="E392">
        <v>0.131999103274834</v>
      </c>
      <c r="F392">
        <v>9.9361804533068698E-2</v>
      </c>
      <c r="G392">
        <v>391</v>
      </c>
      <c r="H392">
        <v>39</v>
      </c>
      <c r="I392" t="s">
        <v>3398</v>
      </c>
      <c r="J392">
        <v>9.8367765921373099E-2</v>
      </c>
      <c r="K392">
        <v>0.100644994428677</v>
      </c>
      <c r="M392">
        <v>5.3723275682224597E-2</v>
      </c>
      <c r="N392">
        <v>0.10851193624412001</v>
      </c>
      <c r="O392">
        <v>4.8854443866626802E-2</v>
      </c>
      <c r="P392">
        <v>5.1901897329216497E-2</v>
      </c>
      <c r="Q392">
        <f t="shared" si="12"/>
        <v>3.3127328210471582E-2</v>
      </c>
      <c r="R392">
        <f t="shared" si="13"/>
        <v>-3.0474534625896943E-3</v>
      </c>
    </row>
    <row r="393" spans="1:18" ht="15" x14ac:dyDescent="0.25">
      <c r="A393" s="4" t="s">
        <v>392</v>
      </c>
      <c r="B393" s="4" t="s">
        <v>1394</v>
      </c>
      <c r="C393" s="4" t="s">
        <v>2389</v>
      </c>
      <c r="D393">
        <v>9.9361804533240505E-2</v>
      </c>
      <c r="E393">
        <v>0.131999103274834</v>
      </c>
      <c r="F393">
        <v>9.9361804533068698E-2</v>
      </c>
      <c r="G393">
        <v>392</v>
      </c>
      <c r="H393">
        <v>39</v>
      </c>
      <c r="I393" t="s">
        <v>3399</v>
      </c>
      <c r="J393">
        <v>9.8367765921373099E-2</v>
      </c>
      <c r="K393">
        <v>0.100644994428677</v>
      </c>
      <c r="M393">
        <v>5.3723275682224597E-2</v>
      </c>
      <c r="N393">
        <v>0.10851193624412001</v>
      </c>
      <c r="O393">
        <v>4.8854443866626802E-2</v>
      </c>
      <c r="P393">
        <v>5.1901897329216497E-2</v>
      </c>
      <c r="Q393">
        <f t="shared" si="12"/>
        <v>3.3127328210471582E-2</v>
      </c>
      <c r="R393">
        <f t="shared" si="13"/>
        <v>-3.0474534625896943E-3</v>
      </c>
    </row>
    <row r="394" spans="1:18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0.13941185715836599</v>
      </c>
      <c r="F394">
        <v>0</v>
      </c>
      <c r="G394">
        <v>393</v>
      </c>
      <c r="H394">
        <v>39</v>
      </c>
      <c r="I394" t="s">
        <v>3400</v>
      </c>
      <c r="J394">
        <v>0</v>
      </c>
      <c r="K394">
        <v>1000</v>
      </c>
      <c r="M394">
        <v>5.6740246332550003E-2</v>
      </c>
      <c r="N394">
        <v>0</v>
      </c>
      <c r="O394">
        <v>0</v>
      </c>
      <c r="P394">
        <v>5.4816583728174398E-2</v>
      </c>
      <c r="Q394">
        <f t="shared" si="12"/>
        <v>3.2758996493983422E-2</v>
      </c>
      <c r="R394">
        <f t="shared" si="13"/>
        <v>-5.4816583728174398E-2</v>
      </c>
    </row>
    <row r="395" spans="1:18" ht="15" x14ac:dyDescent="0.25">
      <c r="A395" s="2" t="s">
        <v>394</v>
      </c>
      <c r="B395" s="2" t="s">
        <v>1399</v>
      </c>
      <c r="C395" s="9" t="s">
        <v>2391</v>
      </c>
      <c r="D395">
        <v>0.104941725791491</v>
      </c>
      <c r="E395">
        <v>0</v>
      </c>
      <c r="F395">
        <v>0.104941725791264</v>
      </c>
      <c r="G395">
        <v>394</v>
      </c>
      <c r="H395">
        <v>39</v>
      </c>
      <c r="I395" t="s">
        <v>3401</v>
      </c>
      <c r="J395">
        <v>-999.89610813565105</v>
      </c>
      <c r="K395">
        <v>0.107307707108816</v>
      </c>
      <c r="M395">
        <v>0</v>
      </c>
      <c r="N395">
        <v>0.114605707011151</v>
      </c>
      <c r="O395">
        <v>5.1597992568986201E-2</v>
      </c>
      <c r="P395">
        <v>0</v>
      </c>
      <c r="Q395">
        <f t="shared" si="12"/>
        <v>5.7397434605709695E-2</v>
      </c>
      <c r="R395">
        <f t="shared" si="13"/>
        <v>5.1597992568986201E-2</v>
      </c>
    </row>
    <row r="396" spans="1:18" ht="15" x14ac:dyDescent="0.25">
      <c r="A396" s="4" t="s">
        <v>395</v>
      </c>
      <c r="B396" s="4" t="s">
        <v>1400</v>
      </c>
      <c r="C396" s="4" t="s">
        <v>2392</v>
      </c>
      <c r="D396">
        <v>-8.8201962016796601E-2</v>
      </c>
      <c r="E396">
        <v>-0.117173595507779</v>
      </c>
      <c r="F396">
        <v>-8.8201962016682997E-2</v>
      </c>
      <c r="G396">
        <v>395</v>
      </c>
      <c r="H396">
        <v>39</v>
      </c>
      <c r="I396" t="s">
        <v>3402</v>
      </c>
      <c r="J396">
        <v>-8.8201962016682997E-2</v>
      </c>
      <c r="K396">
        <v>-8.7319569066153194E-2</v>
      </c>
      <c r="M396">
        <v>-4.7689334381629998E-2</v>
      </c>
      <c r="N396">
        <v>-9.6324394710222805E-2</v>
      </c>
      <c r="O396">
        <v>-4.3367346461991502E-2</v>
      </c>
      <c r="P396">
        <v>-4.6072524531268803E-2</v>
      </c>
      <c r="Q396">
        <f t="shared" si="12"/>
        <v>2.9406625194301768E-2</v>
      </c>
      <c r="R396">
        <f t="shared" si="13"/>
        <v>2.7051780692773017E-3</v>
      </c>
    </row>
    <row r="397" spans="1:18" ht="15" x14ac:dyDescent="0.25">
      <c r="A397" s="4" t="s">
        <v>396</v>
      </c>
      <c r="B397" s="4" t="s">
        <v>1401</v>
      </c>
      <c r="C397" s="4" t="s">
        <v>2393</v>
      </c>
      <c r="D397">
        <v>0.104941725791455</v>
      </c>
      <c r="E397">
        <v>0.13941185715836599</v>
      </c>
      <c r="F397">
        <v>0.10494172579127301</v>
      </c>
      <c r="G397">
        <v>396</v>
      </c>
      <c r="H397">
        <v>39</v>
      </c>
      <c r="I397" t="s">
        <v>3403</v>
      </c>
      <c r="J397">
        <v>0.10389186434895201</v>
      </c>
      <c r="K397">
        <v>0.10730770710936199</v>
      </c>
      <c r="M397">
        <v>5.6740246332550003E-2</v>
      </c>
      <c r="N397">
        <v>0.114605707011095</v>
      </c>
      <c r="O397">
        <v>5.1597992568969797E-2</v>
      </c>
      <c r="P397">
        <v>5.4816583728174398E-2</v>
      </c>
      <c r="Q397">
        <f t="shared" si="12"/>
        <v>3.4987679718556396E-2</v>
      </c>
      <c r="R397">
        <f t="shared" si="13"/>
        <v>-3.2185911592046007E-3</v>
      </c>
    </row>
    <row r="398" spans="1:18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0</v>
      </c>
      <c r="G398">
        <v>397</v>
      </c>
      <c r="H398">
        <v>39</v>
      </c>
      <c r="I398" t="s">
        <v>3404</v>
      </c>
      <c r="J398">
        <v>0</v>
      </c>
      <c r="K398">
        <v>0</v>
      </c>
      <c r="M398">
        <v>0</v>
      </c>
      <c r="N398">
        <v>0</v>
      </c>
      <c r="O398">
        <v>0</v>
      </c>
      <c r="P398">
        <v>0</v>
      </c>
      <c r="Q398">
        <f t="shared" si="12"/>
        <v>0</v>
      </c>
      <c r="R398">
        <f t="shared" si="13"/>
        <v>0</v>
      </c>
    </row>
    <row r="399" spans="1:18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0</v>
      </c>
      <c r="G399">
        <v>398</v>
      </c>
      <c r="H399">
        <v>39</v>
      </c>
      <c r="I399" t="s">
        <v>3405</v>
      </c>
      <c r="J399">
        <v>0</v>
      </c>
      <c r="K399">
        <v>0</v>
      </c>
      <c r="M399">
        <v>0</v>
      </c>
      <c r="N399">
        <v>0</v>
      </c>
      <c r="O399">
        <v>0</v>
      </c>
      <c r="P399">
        <v>0</v>
      </c>
      <c r="Q399">
        <f t="shared" si="12"/>
        <v>0</v>
      </c>
      <c r="R399">
        <f t="shared" si="13"/>
        <v>0</v>
      </c>
    </row>
    <row r="400" spans="1:18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0</v>
      </c>
      <c r="G400">
        <v>399</v>
      </c>
      <c r="H400">
        <v>39</v>
      </c>
      <c r="I400" t="s">
        <v>3406</v>
      </c>
      <c r="J400">
        <v>0</v>
      </c>
      <c r="K400">
        <v>0</v>
      </c>
      <c r="M400">
        <v>0</v>
      </c>
      <c r="N400">
        <v>0</v>
      </c>
      <c r="O400">
        <v>0</v>
      </c>
      <c r="P400">
        <v>0</v>
      </c>
      <c r="Q400">
        <f t="shared" si="12"/>
        <v>0</v>
      </c>
      <c r="R400">
        <f t="shared" si="13"/>
        <v>0</v>
      </c>
    </row>
    <row r="401" spans="1:18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0</v>
      </c>
      <c r="G401">
        <v>400</v>
      </c>
      <c r="H401">
        <v>39</v>
      </c>
      <c r="I401" t="s">
        <v>3407</v>
      </c>
      <c r="J401">
        <v>0</v>
      </c>
      <c r="K401">
        <v>0</v>
      </c>
      <c r="M401">
        <v>0</v>
      </c>
      <c r="N401">
        <v>0</v>
      </c>
      <c r="O401">
        <v>0</v>
      </c>
      <c r="P401">
        <v>0</v>
      </c>
      <c r="Q401">
        <f t="shared" si="12"/>
        <v>0</v>
      </c>
      <c r="R401">
        <f t="shared" si="13"/>
        <v>0</v>
      </c>
    </row>
    <row r="402" spans="1:18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0</v>
      </c>
      <c r="G402">
        <v>401</v>
      </c>
      <c r="H402">
        <v>40</v>
      </c>
      <c r="I402" t="s">
        <v>3408</v>
      </c>
      <c r="J402">
        <v>0</v>
      </c>
      <c r="K402">
        <v>0</v>
      </c>
      <c r="M402">
        <v>0</v>
      </c>
      <c r="N402">
        <v>0</v>
      </c>
      <c r="O402">
        <v>0</v>
      </c>
      <c r="P402">
        <v>0</v>
      </c>
      <c r="Q402">
        <f t="shared" si="12"/>
        <v>0</v>
      </c>
      <c r="R402">
        <f t="shared" si="13"/>
        <v>0</v>
      </c>
    </row>
    <row r="403" spans="1:18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0</v>
      </c>
      <c r="G403">
        <v>402</v>
      </c>
      <c r="H403">
        <v>40</v>
      </c>
      <c r="I403" t="s">
        <v>3409</v>
      </c>
      <c r="J403">
        <v>0</v>
      </c>
      <c r="K403">
        <v>0</v>
      </c>
      <c r="M403">
        <v>0</v>
      </c>
      <c r="N403">
        <v>0</v>
      </c>
      <c r="O403">
        <v>0</v>
      </c>
      <c r="P403">
        <v>0</v>
      </c>
      <c r="Q403">
        <f t="shared" si="12"/>
        <v>0</v>
      </c>
      <c r="R403">
        <f t="shared" si="13"/>
        <v>0</v>
      </c>
    </row>
    <row r="404" spans="1:18" ht="15" x14ac:dyDescent="0.25">
      <c r="A404" s="4" t="s">
        <v>403</v>
      </c>
      <c r="B404" s="4" t="s">
        <v>1408</v>
      </c>
      <c r="C404" s="4" t="s">
        <v>2400</v>
      </c>
      <c r="D404">
        <v>8.8201962016811894E-2</v>
      </c>
      <c r="E404">
        <v>0.117173595507771</v>
      </c>
      <c r="F404">
        <v>8.8201962016659405E-2</v>
      </c>
      <c r="G404">
        <v>403</v>
      </c>
      <c r="H404">
        <v>40</v>
      </c>
      <c r="I404" t="s">
        <v>3410</v>
      </c>
      <c r="J404">
        <v>8.7319569066129907E-2</v>
      </c>
      <c r="K404">
        <v>8.8201962016659405E-2</v>
      </c>
      <c r="M404">
        <v>4.7689334381573897E-2</v>
      </c>
      <c r="N404">
        <v>9.6324394710169306E-2</v>
      </c>
      <c r="O404">
        <v>4.3367346461940799E-2</v>
      </c>
      <c r="P404">
        <v>4.6072524531300701E-2</v>
      </c>
      <c r="Q404">
        <f t="shared" si="12"/>
        <v>2.9406625194301515E-2</v>
      </c>
      <c r="R404">
        <f t="shared" si="13"/>
        <v>-2.7051780693599023E-3</v>
      </c>
    </row>
    <row r="405" spans="1:18" ht="15" x14ac:dyDescent="0.25">
      <c r="A405" s="4" t="s">
        <v>404</v>
      </c>
      <c r="B405" s="4" t="s">
        <v>1409</v>
      </c>
      <c r="C405" s="4" t="s">
        <v>2401</v>
      </c>
      <c r="D405">
        <v>8.8201962016811894E-2</v>
      </c>
      <c r="E405">
        <v>0.117173595507771</v>
      </c>
      <c r="F405">
        <v>8.8201962016659405E-2</v>
      </c>
      <c r="G405">
        <v>404</v>
      </c>
      <c r="H405">
        <v>40</v>
      </c>
      <c r="I405" t="s">
        <v>3411</v>
      </c>
      <c r="J405">
        <v>8.7319569066129907E-2</v>
      </c>
      <c r="K405">
        <v>8.8201962016659405E-2</v>
      </c>
      <c r="M405">
        <v>4.7689334381573897E-2</v>
      </c>
      <c r="N405">
        <v>9.6324394710169306E-2</v>
      </c>
      <c r="O405">
        <v>4.3367346461940799E-2</v>
      </c>
      <c r="P405">
        <v>4.6072524531300701E-2</v>
      </c>
      <c r="Q405">
        <f t="shared" si="12"/>
        <v>2.9406625194301515E-2</v>
      </c>
      <c r="R405">
        <f t="shared" si="13"/>
        <v>-2.7051780693599023E-3</v>
      </c>
    </row>
    <row r="406" spans="1:18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0</v>
      </c>
      <c r="G406">
        <v>405</v>
      </c>
      <c r="H406">
        <v>40</v>
      </c>
      <c r="I406" t="s">
        <v>3412</v>
      </c>
      <c r="J406">
        <v>0</v>
      </c>
      <c r="K406">
        <v>0</v>
      </c>
      <c r="M406">
        <v>0</v>
      </c>
      <c r="N406">
        <v>0</v>
      </c>
      <c r="O406">
        <v>0</v>
      </c>
      <c r="P406">
        <v>0</v>
      </c>
      <c r="Q406">
        <f t="shared" si="12"/>
        <v>0</v>
      </c>
      <c r="R406">
        <f t="shared" si="13"/>
        <v>0</v>
      </c>
    </row>
    <row r="407" spans="1:18" ht="15" x14ac:dyDescent="0.25">
      <c r="A407" s="4" t="s">
        <v>406</v>
      </c>
      <c r="B407" s="4" t="s">
        <v>1394</v>
      </c>
      <c r="C407" s="4" t="s">
        <v>2403</v>
      </c>
      <c r="D407">
        <v>0.104941725791455</v>
      </c>
      <c r="E407">
        <v>0.13941185715836599</v>
      </c>
      <c r="F407">
        <v>0.10494172579127301</v>
      </c>
      <c r="G407">
        <v>406</v>
      </c>
      <c r="H407">
        <v>40</v>
      </c>
      <c r="I407" t="s">
        <v>3413</v>
      </c>
      <c r="J407">
        <v>0.10389186434895201</v>
      </c>
      <c r="K407">
        <v>0.10730770710936199</v>
      </c>
      <c r="M407">
        <v>5.6740246332550003E-2</v>
      </c>
      <c r="N407">
        <v>0.114605707011095</v>
      </c>
      <c r="O407">
        <v>5.1597992568969797E-2</v>
      </c>
      <c r="P407">
        <v>5.4816583728174398E-2</v>
      </c>
      <c r="Q407">
        <f t="shared" si="12"/>
        <v>3.4987679718556396E-2</v>
      </c>
      <c r="R407">
        <f t="shared" si="13"/>
        <v>-3.2185911592046007E-3</v>
      </c>
    </row>
    <row r="408" spans="1:18" ht="15" x14ac:dyDescent="0.25">
      <c r="A408" s="4" t="s">
        <v>407</v>
      </c>
      <c r="B408" s="4" t="s">
        <v>1411</v>
      </c>
      <c r="C408" s="4" t="s">
        <v>2404</v>
      </c>
      <c r="D408">
        <v>0.104941725791455</v>
      </c>
      <c r="E408">
        <v>0.13941185715836599</v>
      </c>
      <c r="F408">
        <v>0.10494172579127301</v>
      </c>
      <c r="G408">
        <v>407</v>
      </c>
      <c r="H408">
        <v>40</v>
      </c>
      <c r="I408" t="s">
        <v>3414</v>
      </c>
      <c r="J408">
        <v>0.10389186434895201</v>
      </c>
      <c r="K408">
        <v>0.10730770710936199</v>
      </c>
      <c r="M408">
        <v>5.6740246332550003E-2</v>
      </c>
      <c r="N408">
        <v>0.114605707011095</v>
      </c>
      <c r="O408">
        <v>5.1597992568969797E-2</v>
      </c>
      <c r="P408">
        <v>5.4816583728174398E-2</v>
      </c>
      <c r="Q408">
        <f t="shared" si="12"/>
        <v>3.4987679718556396E-2</v>
      </c>
      <c r="R408">
        <f t="shared" si="13"/>
        <v>-3.2185911592046007E-3</v>
      </c>
    </row>
    <row r="409" spans="1:18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0</v>
      </c>
      <c r="G409">
        <v>408</v>
      </c>
      <c r="H409">
        <v>40</v>
      </c>
      <c r="I409" t="s">
        <v>3415</v>
      </c>
      <c r="J409">
        <v>0</v>
      </c>
      <c r="K409">
        <v>0</v>
      </c>
      <c r="M409">
        <v>0</v>
      </c>
      <c r="N409">
        <v>0</v>
      </c>
      <c r="O409">
        <v>0</v>
      </c>
      <c r="P409">
        <v>0</v>
      </c>
      <c r="Q409">
        <f t="shared" si="12"/>
        <v>0</v>
      </c>
      <c r="R409">
        <f t="shared" si="13"/>
        <v>0</v>
      </c>
    </row>
    <row r="410" spans="1:18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0</v>
      </c>
      <c r="G410">
        <v>409</v>
      </c>
      <c r="H410">
        <v>40</v>
      </c>
      <c r="I410" t="s">
        <v>3416</v>
      </c>
      <c r="J410">
        <v>0</v>
      </c>
      <c r="K410">
        <v>0</v>
      </c>
      <c r="M410">
        <v>0</v>
      </c>
      <c r="N410">
        <v>0</v>
      </c>
      <c r="O410">
        <v>0</v>
      </c>
      <c r="P410">
        <v>0</v>
      </c>
      <c r="Q410">
        <f t="shared" si="12"/>
        <v>0</v>
      </c>
      <c r="R410">
        <f t="shared" si="13"/>
        <v>0</v>
      </c>
    </row>
    <row r="411" spans="1:18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0</v>
      </c>
      <c r="G411">
        <v>410</v>
      </c>
      <c r="H411">
        <v>40</v>
      </c>
      <c r="I411" t="s">
        <v>3417</v>
      </c>
      <c r="J411">
        <v>0</v>
      </c>
      <c r="K411">
        <v>3.00651571990329E-2</v>
      </c>
      <c r="M411">
        <v>0</v>
      </c>
      <c r="N411">
        <v>0</v>
      </c>
      <c r="O411">
        <v>0</v>
      </c>
      <c r="P411">
        <v>0</v>
      </c>
      <c r="Q411">
        <f t="shared" si="12"/>
        <v>0</v>
      </c>
      <c r="R411">
        <f t="shared" si="13"/>
        <v>0</v>
      </c>
    </row>
    <row r="412" spans="1:18" ht="15" x14ac:dyDescent="0.25">
      <c r="A412" s="2" t="s">
        <v>411</v>
      </c>
      <c r="B412" s="2" t="s">
        <v>1415</v>
      </c>
      <c r="C412" s="2" t="s">
        <v>2408</v>
      </c>
      <c r="D412">
        <v>1.9234612236285E-2</v>
      </c>
      <c r="E412">
        <v>2.55525911486379E-2</v>
      </c>
      <c r="F412">
        <v>1.9234612236251801E-2</v>
      </c>
      <c r="G412">
        <v>411</v>
      </c>
      <c r="H412">
        <v>41</v>
      </c>
      <c r="I412" t="s">
        <v>3418</v>
      </c>
      <c r="J412">
        <v>1.9042184699999999E-2</v>
      </c>
      <c r="K412">
        <v>4.9107341898355902E-2</v>
      </c>
      <c r="M412">
        <v>1.03998350338428E-2</v>
      </c>
      <c r="N412">
        <v>2.1005908925153201E-2</v>
      </c>
      <c r="O412">
        <v>9.4573190191966795E-3</v>
      </c>
      <c r="P412">
        <v>1.00472497872256E-2</v>
      </c>
      <c r="Q412">
        <f t="shared" si="12"/>
        <v>6.4128395769965712E-3</v>
      </c>
      <c r="R412">
        <f t="shared" si="13"/>
        <v>-5.8993076802892064E-4</v>
      </c>
    </row>
    <row r="413" spans="1:18" ht="15" x14ac:dyDescent="0.25">
      <c r="A413" s="2" t="s">
        <v>412</v>
      </c>
      <c r="B413" s="2" t="s">
        <v>1416</v>
      </c>
      <c r="C413" s="2" t="s">
        <v>2409</v>
      </c>
      <c r="D413">
        <v>1.9234612236285E-2</v>
      </c>
      <c r="E413">
        <v>2.55525911486379E-2</v>
      </c>
      <c r="F413">
        <v>1.9234612236251801E-2</v>
      </c>
      <c r="G413">
        <v>412</v>
      </c>
      <c r="H413">
        <v>41</v>
      </c>
      <c r="I413" t="s">
        <v>3419</v>
      </c>
      <c r="J413">
        <v>1.9042184699999999E-2</v>
      </c>
      <c r="K413">
        <v>4.9107341898355902E-2</v>
      </c>
      <c r="M413">
        <v>1.03998350338428E-2</v>
      </c>
      <c r="N413">
        <v>2.1005908925153201E-2</v>
      </c>
      <c r="O413">
        <v>9.4573190191966795E-3</v>
      </c>
      <c r="P413">
        <v>1.00472497872256E-2</v>
      </c>
      <c r="Q413">
        <f t="shared" si="12"/>
        <v>6.4128395769965712E-3</v>
      </c>
      <c r="R413">
        <f t="shared" si="13"/>
        <v>-5.8993076802892064E-4</v>
      </c>
    </row>
    <row r="414" spans="1:18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0</v>
      </c>
      <c r="G414">
        <v>413</v>
      </c>
      <c r="H414">
        <v>41</v>
      </c>
      <c r="I414" t="s">
        <v>3420</v>
      </c>
      <c r="J414">
        <v>0</v>
      </c>
      <c r="K414">
        <v>0</v>
      </c>
      <c r="M414">
        <v>0</v>
      </c>
      <c r="N414">
        <v>0</v>
      </c>
      <c r="O414">
        <v>0</v>
      </c>
      <c r="P414">
        <v>0</v>
      </c>
      <c r="Q414">
        <f t="shared" si="12"/>
        <v>0</v>
      </c>
      <c r="R414">
        <f t="shared" si="13"/>
        <v>0</v>
      </c>
    </row>
    <row r="415" spans="1:18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0</v>
      </c>
      <c r="G415">
        <v>414</v>
      </c>
      <c r="H415">
        <v>41</v>
      </c>
      <c r="I415" t="s">
        <v>3421</v>
      </c>
      <c r="J415">
        <v>0</v>
      </c>
      <c r="K415">
        <v>1.1925845687924099</v>
      </c>
      <c r="M415">
        <v>0</v>
      </c>
      <c r="N415">
        <v>0</v>
      </c>
      <c r="O415">
        <v>0</v>
      </c>
      <c r="P415">
        <v>0</v>
      </c>
      <c r="Q415">
        <f t="shared" si="12"/>
        <v>0</v>
      </c>
      <c r="R415">
        <f t="shared" si="13"/>
        <v>0</v>
      </c>
    </row>
    <row r="416" spans="1:18" ht="15" x14ac:dyDescent="0.25">
      <c r="A416" s="2" t="s">
        <v>415</v>
      </c>
      <c r="B416" s="2" t="s">
        <v>1419</v>
      </c>
      <c r="C416" s="2" t="s">
        <v>2412</v>
      </c>
      <c r="D416" s="41">
        <v>2.137179137365E-7</v>
      </c>
      <c r="E416" s="41">
        <v>2.8391767942930998E-7</v>
      </c>
      <c r="F416" s="41">
        <v>2.1371791373613101E-7</v>
      </c>
      <c r="G416">
        <v>415</v>
      </c>
      <c r="H416">
        <v>41</v>
      </c>
      <c r="I416" t="s">
        <v>3422</v>
      </c>
      <c r="J416" s="41">
        <v>2.1157983000000001E-7</v>
      </c>
      <c r="K416" s="41">
        <v>2.13717913736156E-7</v>
      </c>
      <c r="M416" s="41">
        <v>1.1555372259825301E-7</v>
      </c>
      <c r="N416" s="41">
        <v>2.3339898805725701E-7</v>
      </c>
      <c r="O416" s="41">
        <v>1.05081322435519E-7</v>
      </c>
      <c r="P416" s="41">
        <v>1.11636108746952E-7</v>
      </c>
      <c r="Q416">
        <f t="shared" si="12"/>
        <v>7.1253773077739209E-8</v>
      </c>
      <c r="R416">
        <f t="shared" si="13"/>
        <v>-6.5547863114329971E-9</v>
      </c>
    </row>
    <row r="417" spans="1:18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0</v>
      </c>
      <c r="G417">
        <v>416</v>
      </c>
      <c r="H417">
        <v>41</v>
      </c>
      <c r="I417" t="s">
        <v>3423</v>
      </c>
      <c r="J417">
        <v>0</v>
      </c>
      <c r="K417">
        <v>0.119258456877555</v>
      </c>
      <c r="M417">
        <v>0</v>
      </c>
      <c r="N417">
        <v>0</v>
      </c>
      <c r="O417">
        <v>0</v>
      </c>
      <c r="P417">
        <v>3.9168501268984503E-2</v>
      </c>
      <c r="Q417">
        <f t="shared" si="12"/>
        <v>0</v>
      </c>
      <c r="R417">
        <f t="shared" si="13"/>
        <v>-3.9168501268984503E-2</v>
      </c>
    </row>
    <row r="418" spans="1:18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0</v>
      </c>
      <c r="G418">
        <v>417</v>
      </c>
      <c r="H418">
        <v>41</v>
      </c>
      <c r="I418" t="s">
        <v>3424</v>
      </c>
      <c r="J418">
        <v>0</v>
      </c>
      <c r="K418">
        <v>0</v>
      </c>
      <c r="M418">
        <v>0</v>
      </c>
      <c r="N418">
        <v>0</v>
      </c>
      <c r="O418">
        <v>0</v>
      </c>
      <c r="P418">
        <v>0</v>
      </c>
      <c r="Q418">
        <f t="shared" si="12"/>
        <v>0</v>
      </c>
      <c r="R418">
        <f t="shared" si="13"/>
        <v>0</v>
      </c>
    </row>
    <row r="419" spans="1:18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0</v>
      </c>
      <c r="G419">
        <v>418</v>
      </c>
      <c r="H419">
        <v>41</v>
      </c>
      <c r="I419" t="s">
        <v>3425</v>
      </c>
      <c r="J419">
        <v>0</v>
      </c>
      <c r="K419">
        <v>0</v>
      </c>
      <c r="M419">
        <v>0</v>
      </c>
      <c r="N419">
        <v>0</v>
      </c>
      <c r="O419">
        <v>0</v>
      </c>
      <c r="P419">
        <v>0</v>
      </c>
      <c r="Q419">
        <f t="shared" si="12"/>
        <v>0</v>
      </c>
      <c r="R419">
        <f t="shared" si="13"/>
        <v>0</v>
      </c>
    </row>
    <row r="420" spans="1:18" ht="15" x14ac:dyDescent="0.25">
      <c r="A420" s="4" t="s">
        <v>419</v>
      </c>
      <c r="B420" s="4" t="s">
        <v>1394</v>
      </c>
      <c r="C420" s="4" t="s">
        <v>2416</v>
      </c>
      <c r="D420">
        <v>0.104941725791455</v>
      </c>
      <c r="E420">
        <v>0.13941185715836599</v>
      </c>
      <c r="F420">
        <v>0.10494172579127301</v>
      </c>
      <c r="G420">
        <v>419</v>
      </c>
      <c r="H420">
        <v>41</v>
      </c>
      <c r="I420" t="s">
        <v>3426</v>
      </c>
      <c r="J420">
        <v>0.10389186434895201</v>
      </c>
      <c r="K420">
        <v>0.10730770710936199</v>
      </c>
      <c r="M420">
        <v>5.6740246332550003E-2</v>
      </c>
      <c r="N420">
        <v>0.114605707011095</v>
      </c>
      <c r="O420">
        <v>5.1597992568969797E-2</v>
      </c>
      <c r="P420">
        <v>5.4816583728174398E-2</v>
      </c>
      <c r="Q420">
        <f t="shared" si="12"/>
        <v>3.4987679718556396E-2</v>
      </c>
      <c r="R420">
        <f t="shared" si="13"/>
        <v>-3.2185911592046007E-3</v>
      </c>
    </row>
    <row r="421" spans="1:18" ht="15" x14ac:dyDescent="0.25">
      <c r="A421" s="4" t="s">
        <v>420</v>
      </c>
      <c r="B421" s="4" t="s">
        <v>1423</v>
      </c>
      <c r="C421" s="4" t="s">
        <v>2417</v>
      </c>
      <c r="D421">
        <v>0.104941725791455</v>
      </c>
      <c r="E421">
        <v>0.13941185715836599</v>
      </c>
      <c r="F421">
        <v>0.10494172579127301</v>
      </c>
      <c r="G421">
        <v>420</v>
      </c>
      <c r="H421">
        <v>41</v>
      </c>
      <c r="I421" t="s">
        <v>3427</v>
      </c>
      <c r="J421">
        <v>0.10389186434895201</v>
      </c>
      <c r="K421">
        <v>0.10730770710936199</v>
      </c>
      <c r="M421">
        <v>5.6740246332550003E-2</v>
      </c>
      <c r="N421">
        <v>0.114605707011095</v>
      </c>
      <c r="O421">
        <v>5.1597992568969797E-2</v>
      </c>
      <c r="P421">
        <v>5.4816583728174398E-2</v>
      </c>
      <c r="Q421">
        <f t="shared" si="12"/>
        <v>3.4987679718556396E-2</v>
      </c>
      <c r="R421">
        <f t="shared" si="13"/>
        <v>-3.2185911592046007E-3</v>
      </c>
    </row>
    <row r="422" spans="1:18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0</v>
      </c>
      <c r="G422">
        <v>421</v>
      </c>
      <c r="H422">
        <v>42</v>
      </c>
      <c r="I422" t="s">
        <v>3428</v>
      </c>
      <c r="J422">
        <v>0</v>
      </c>
      <c r="K422">
        <v>0</v>
      </c>
      <c r="M422">
        <v>0</v>
      </c>
      <c r="N422">
        <v>0</v>
      </c>
      <c r="O422">
        <v>0</v>
      </c>
      <c r="P422">
        <v>0</v>
      </c>
      <c r="Q422">
        <f t="shared" si="12"/>
        <v>0</v>
      </c>
      <c r="R422">
        <f t="shared" si="13"/>
        <v>0</v>
      </c>
    </row>
    <row r="423" spans="1:18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0</v>
      </c>
      <c r="G423">
        <v>422</v>
      </c>
      <c r="H423">
        <v>42</v>
      </c>
      <c r="I423" t="s">
        <v>3429</v>
      </c>
      <c r="J423">
        <v>0</v>
      </c>
      <c r="K423">
        <v>0</v>
      </c>
      <c r="M423">
        <v>0</v>
      </c>
      <c r="N423">
        <v>0</v>
      </c>
      <c r="O423">
        <v>0</v>
      </c>
      <c r="P423">
        <v>0</v>
      </c>
      <c r="Q423">
        <f t="shared" si="12"/>
        <v>0</v>
      </c>
      <c r="R423">
        <f t="shared" si="13"/>
        <v>0</v>
      </c>
    </row>
    <row r="424" spans="1:18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0</v>
      </c>
      <c r="G424">
        <v>423</v>
      </c>
      <c r="H424">
        <v>42</v>
      </c>
      <c r="I424" t="s">
        <v>3430</v>
      </c>
      <c r="J424">
        <v>0</v>
      </c>
      <c r="K424">
        <v>0</v>
      </c>
      <c r="M424">
        <v>0</v>
      </c>
      <c r="N424">
        <v>0</v>
      </c>
      <c r="O424">
        <v>0</v>
      </c>
      <c r="P424">
        <v>0</v>
      </c>
      <c r="Q424">
        <f t="shared" si="12"/>
        <v>0</v>
      </c>
      <c r="R424">
        <f t="shared" si="13"/>
        <v>0</v>
      </c>
    </row>
    <row r="425" spans="1:18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0</v>
      </c>
      <c r="G425">
        <v>424</v>
      </c>
      <c r="H425">
        <v>42</v>
      </c>
      <c r="I425" t="s">
        <v>3431</v>
      </c>
      <c r="J425">
        <v>0</v>
      </c>
      <c r="K425">
        <v>0</v>
      </c>
      <c r="M425">
        <v>0</v>
      </c>
      <c r="N425">
        <v>0</v>
      </c>
      <c r="O425">
        <v>0</v>
      </c>
      <c r="P425">
        <v>0</v>
      </c>
      <c r="Q425">
        <f t="shared" si="12"/>
        <v>0</v>
      </c>
      <c r="R425">
        <f t="shared" si="13"/>
        <v>0</v>
      </c>
    </row>
    <row r="426" spans="1:18" ht="15" x14ac:dyDescent="0.25">
      <c r="A426" s="2" t="s">
        <v>425</v>
      </c>
      <c r="B426" s="2" t="s">
        <v>1428</v>
      </c>
      <c r="C426" s="2" t="s">
        <v>2422</v>
      </c>
      <c r="D426">
        <v>9.7784494250998406E-3</v>
      </c>
      <c r="E426">
        <v>1.29903695046087E-2</v>
      </c>
      <c r="F426">
        <v>9.7784494250829097E-3</v>
      </c>
      <c r="G426">
        <v>425</v>
      </c>
      <c r="H426">
        <v>42</v>
      </c>
      <c r="I426" t="s">
        <v>3432</v>
      </c>
      <c r="J426">
        <v>9.6806235418199806E-3</v>
      </c>
      <c r="K426">
        <v>9.77844942508466E-3</v>
      </c>
      <c r="M426">
        <v>5.2870450237604604E-3</v>
      </c>
      <c r="N426">
        <v>1.0678937299571801E-2</v>
      </c>
      <c r="O426">
        <v>4.8078908267147301E-3</v>
      </c>
      <c r="P426">
        <v>5.1077985196080703E-3</v>
      </c>
      <c r="Q426">
        <f t="shared" si="12"/>
        <v>3.2601451333989203E-3</v>
      </c>
      <c r="R426">
        <f t="shared" si="13"/>
        <v>-2.9990769289334022E-4</v>
      </c>
    </row>
    <row r="427" spans="1:18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0</v>
      </c>
      <c r="G427">
        <v>426</v>
      </c>
      <c r="H427">
        <v>42</v>
      </c>
      <c r="I427" t="s">
        <v>3433</v>
      </c>
      <c r="J427">
        <v>0</v>
      </c>
      <c r="K427">
        <v>0.138233370556122</v>
      </c>
      <c r="M427">
        <v>0</v>
      </c>
      <c r="N427">
        <v>0</v>
      </c>
      <c r="O427">
        <v>0</v>
      </c>
      <c r="P427">
        <v>0</v>
      </c>
      <c r="Q427">
        <f t="shared" si="12"/>
        <v>0</v>
      </c>
      <c r="R427">
        <f t="shared" si="13"/>
        <v>0</v>
      </c>
    </row>
    <row r="428" spans="1:18" ht="15" x14ac:dyDescent="0.25">
      <c r="A428" s="2" t="s">
        <v>427</v>
      </c>
      <c r="B428" s="2" t="s">
        <v>1430</v>
      </c>
      <c r="C428" s="9" t="s">
        <v>2424</v>
      </c>
      <c r="D428">
        <v>-0.14401994389140799</v>
      </c>
      <c r="E428">
        <v>-0.18823742146162201</v>
      </c>
      <c r="F428">
        <v>-0.14401994389106701</v>
      </c>
      <c r="G428">
        <v>427</v>
      </c>
      <c r="H428">
        <v>42</v>
      </c>
      <c r="I428" t="s">
        <v>3434</v>
      </c>
      <c r="J428">
        <v>-0.27508853137442202</v>
      </c>
      <c r="K428">
        <v>-0.14257913486233101</v>
      </c>
      <c r="M428">
        <v>-7.6612118082607594E-2</v>
      </c>
      <c r="N428">
        <v>-0.15474352908199801</v>
      </c>
      <c r="O428">
        <v>-6.9668916774730902E-2</v>
      </c>
      <c r="P428">
        <v>-7.4014740099187307E-2</v>
      </c>
      <c r="Q428">
        <f t="shared" si="12"/>
        <v>4.7241251550576659E-2</v>
      </c>
      <c r="R428">
        <f t="shared" si="13"/>
        <v>4.3458233244564048E-3</v>
      </c>
    </row>
    <row r="429" spans="1:18" ht="15" x14ac:dyDescent="0.25">
      <c r="A429" s="2" t="s">
        <v>428</v>
      </c>
      <c r="B429" s="2" t="s">
        <v>1431</v>
      </c>
      <c r="C429" s="2" t="s">
        <v>2425</v>
      </c>
      <c r="D429">
        <v>5.1506017210496503E-2</v>
      </c>
      <c r="E429">
        <v>6.8424160742463699E-2</v>
      </c>
      <c r="F429">
        <v>5.1506017210407498E-2</v>
      </c>
      <c r="G429">
        <v>428</v>
      </c>
      <c r="H429">
        <v>42</v>
      </c>
      <c r="I429" t="s">
        <v>3435</v>
      </c>
      <c r="J429">
        <v>5.0990739030000003E-2</v>
      </c>
      <c r="K429">
        <v>0.20108439419235499</v>
      </c>
      <c r="M429">
        <v>2.7848447146178901E-2</v>
      </c>
      <c r="N429">
        <v>5.6249156121799003E-2</v>
      </c>
      <c r="O429">
        <v>2.5324598706960001E-2</v>
      </c>
      <c r="P429">
        <v>2.6904302208015301E-2</v>
      </c>
      <c r="Q429">
        <f t="shared" si="12"/>
        <v>1.7172159311735241E-2</v>
      </c>
      <c r="R429">
        <f t="shared" si="13"/>
        <v>-1.5797035010552997E-3</v>
      </c>
    </row>
    <row r="430" spans="1:18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0</v>
      </c>
      <c r="G430">
        <v>429</v>
      </c>
      <c r="H430">
        <v>42</v>
      </c>
      <c r="I430" t="s">
        <v>3436</v>
      </c>
      <c r="J430">
        <v>0</v>
      </c>
      <c r="K430">
        <v>0</v>
      </c>
      <c r="M430">
        <v>0</v>
      </c>
      <c r="N430">
        <v>0</v>
      </c>
      <c r="O430">
        <v>0</v>
      </c>
      <c r="P430">
        <v>0</v>
      </c>
      <c r="Q430">
        <f t="shared" si="12"/>
        <v>0</v>
      </c>
      <c r="R430">
        <f t="shared" si="13"/>
        <v>0</v>
      </c>
    </row>
    <row r="431" spans="1:18" ht="15" x14ac:dyDescent="0.25">
      <c r="A431" s="2" t="s">
        <v>430</v>
      </c>
      <c r="B431" s="2" t="s">
        <v>1433</v>
      </c>
      <c r="C431" s="2" t="s">
        <v>2427</v>
      </c>
      <c r="D431">
        <v>9.2513926680866707E-2</v>
      </c>
      <c r="E431">
        <v>0.11981326071916901</v>
      </c>
      <c r="F431">
        <v>9.2513926680706807E-2</v>
      </c>
      <c r="G431">
        <v>430</v>
      </c>
      <c r="H431">
        <v>42</v>
      </c>
      <c r="I431" t="s">
        <v>3437</v>
      </c>
      <c r="J431">
        <v>0</v>
      </c>
      <c r="K431">
        <v>0.19097044320703399</v>
      </c>
      <c r="M431">
        <v>4.8763670936462701E-2</v>
      </c>
      <c r="N431">
        <v>9.8494372960162599E-2</v>
      </c>
      <c r="O431">
        <v>4.43443180677889E-2</v>
      </c>
      <c r="P431">
        <v>4.7110437891213601E-2</v>
      </c>
      <c r="Q431">
        <f t="shared" si="12"/>
        <v>3.0069092238806071E-2</v>
      </c>
      <c r="R431">
        <f t="shared" si="13"/>
        <v>-2.7661198234247009E-3</v>
      </c>
    </row>
    <row r="432" spans="1:18" ht="15" x14ac:dyDescent="0.25">
      <c r="A432" s="2" t="s">
        <v>431</v>
      </c>
      <c r="B432" s="2" t="s">
        <v>1434</v>
      </c>
      <c r="C432" s="2" t="s">
        <v>2428</v>
      </c>
      <c r="D432">
        <v>1.9234612236285E-2</v>
      </c>
      <c r="E432">
        <v>2.55525911486379E-2</v>
      </c>
      <c r="F432">
        <v>1.9234612236251801E-2</v>
      </c>
      <c r="G432">
        <v>431</v>
      </c>
      <c r="H432">
        <v>43</v>
      </c>
      <c r="I432" t="s">
        <v>3438</v>
      </c>
      <c r="J432">
        <v>1.9042184699999999E-2</v>
      </c>
      <c r="K432">
        <v>4.9107341898355902E-2</v>
      </c>
      <c r="M432">
        <v>1.03998350338428E-2</v>
      </c>
      <c r="N432">
        <v>2.1005908925153201E-2</v>
      </c>
      <c r="O432">
        <v>9.4573190191966795E-3</v>
      </c>
      <c r="P432">
        <v>1.00472497872256E-2</v>
      </c>
      <c r="Q432">
        <f t="shared" si="12"/>
        <v>6.4128395769965712E-3</v>
      </c>
      <c r="R432">
        <f t="shared" si="13"/>
        <v>-5.8993076802892064E-4</v>
      </c>
    </row>
    <row r="433" spans="1:18" ht="15" x14ac:dyDescent="0.25">
      <c r="A433" s="4" t="s">
        <v>432</v>
      </c>
      <c r="B433" s="4" t="s">
        <v>1408</v>
      </c>
      <c r="C433" s="4" t="s">
        <v>2429</v>
      </c>
      <c r="D433">
        <v>8.8201962016811894E-2</v>
      </c>
      <c r="E433">
        <v>0.117173595507771</v>
      </c>
      <c r="F433">
        <v>8.8201962016659405E-2</v>
      </c>
      <c r="G433">
        <v>432</v>
      </c>
      <c r="H433">
        <v>43</v>
      </c>
      <c r="I433" t="s">
        <v>3439</v>
      </c>
      <c r="J433">
        <v>8.7319569066129907E-2</v>
      </c>
      <c r="K433">
        <v>8.8201962016659405E-2</v>
      </c>
      <c r="M433">
        <v>4.7689334381573897E-2</v>
      </c>
      <c r="N433">
        <v>9.6324394710169306E-2</v>
      </c>
      <c r="O433">
        <v>4.3367346461940799E-2</v>
      </c>
      <c r="P433">
        <v>4.6072524531300701E-2</v>
      </c>
      <c r="Q433">
        <f t="shared" si="12"/>
        <v>2.9406625194301515E-2</v>
      </c>
      <c r="R433">
        <f t="shared" si="13"/>
        <v>-2.7051780693599023E-3</v>
      </c>
    </row>
    <row r="434" spans="1:18" ht="15" x14ac:dyDescent="0.25">
      <c r="A434" s="4" t="s">
        <v>433</v>
      </c>
      <c r="B434" s="4" t="s">
        <v>1435</v>
      </c>
      <c r="C434" s="4" t="s">
        <v>2430</v>
      </c>
      <c r="D434">
        <v>8.8201962016811894E-2</v>
      </c>
      <c r="E434">
        <v>0.117173595507771</v>
      </c>
      <c r="F434">
        <v>8.8201962016659405E-2</v>
      </c>
      <c r="G434">
        <v>433</v>
      </c>
      <c r="H434">
        <v>43</v>
      </c>
      <c r="I434" t="s">
        <v>3440</v>
      </c>
      <c r="J434">
        <v>8.7319569066129907E-2</v>
      </c>
      <c r="K434">
        <v>8.8201962016659405E-2</v>
      </c>
      <c r="M434">
        <v>4.7689334381573897E-2</v>
      </c>
      <c r="N434">
        <v>9.6324394710169306E-2</v>
      </c>
      <c r="O434">
        <v>4.3367346461940799E-2</v>
      </c>
      <c r="P434">
        <v>4.6072524531300701E-2</v>
      </c>
      <c r="Q434">
        <f t="shared" si="12"/>
        <v>2.9406625194301515E-2</v>
      </c>
      <c r="R434">
        <f t="shared" si="13"/>
        <v>-2.7051780693599023E-3</v>
      </c>
    </row>
    <row r="435" spans="1:18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0</v>
      </c>
      <c r="G435">
        <v>434</v>
      </c>
      <c r="H435">
        <v>43</v>
      </c>
      <c r="I435" t="s">
        <v>3441</v>
      </c>
      <c r="J435">
        <v>0</v>
      </c>
      <c r="K435">
        <v>9.9382047397091805E-2</v>
      </c>
      <c r="M435">
        <v>0</v>
      </c>
      <c r="N435">
        <v>0</v>
      </c>
      <c r="O435">
        <v>0</v>
      </c>
      <c r="P435">
        <v>0</v>
      </c>
      <c r="Q435">
        <f t="shared" si="12"/>
        <v>0</v>
      </c>
      <c r="R435">
        <f t="shared" si="13"/>
        <v>0</v>
      </c>
    </row>
    <row r="436" spans="1:18" ht="15" x14ac:dyDescent="0.25">
      <c r="A436" s="2" t="s">
        <v>435</v>
      </c>
      <c r="B436" s="2" t="s">
        <v>1437</v>
      </c>
      <c r="C436" s="9" t="s">
        <v>2432</v>
      </c>
      <c r="D436">
        <v>2.5405029400981198</v>
      </c>
      <c r="E436">
        <v>1.39002282322065</v>
      </c>
      <c r="F436">
        <v>2.54050294009232</v>
      </c>
      <c r="G436">
        <v>435</v>
      </c>
      <c r="H436">
        <v>43</v>
      </c>
      <c r="I436" t="s">
        <v>3442</v>
      </c>
      <c r="J436">
        <v>2.27786679235055</v>
      </c>
      <c r="K436">
        <v>2.6465828269593898</v>
      </c>
      <c r="M436">
        <v>-0.90793394481930401</v>
      </c>
      <c r="N436">
        <v>-0.83443874957683695</v>
      </c>
      <c r="O436">
        <v>-0.91446514564115899</v>
      </c>
      <c r="P436">
        <v>-0.91037719778975001</v>
      </c>
      <c r="Q436">
        <f t="shared" si="12"/>
        <v>4.4438017460554896E-2</v>
      </c>
      <c r="R436">
        <f t="shared" si="13"/>
        <v>-4.0879478514089795E-3</v>
      </c>
    </row>
    <row r="437" spans="1:18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0</v>
      </c>
      <c r="G437">
        <v>436</v>
      </c>
      <c r="H437">
        <v>43</v>
      </c>
      <c r="I437" t="s">
        <v>3443</v>
      </c>
      <c r="J437">
        <v>0</v>
      </c>
      <c r="K437">
        <v>0</v>
      </c>
      <c r="M437">
        <v>0</v>
      </c>
      <c r="N437">
        <v>0</v>
      </c>
      <c r="O437">
        <v>0</v>
      </c>
      <c r="P437">
        <v>0</v>
      </c>
      <c r="Q437">
        <f t="shared" si="12"/>
        <v>0</v>
      </c>
      <c r="R437">
        <f t="shared" si="13"/>
        <v>0</v>
      </c>
    </row>
    <row r="438" spans="1:18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0</v>
      </c>
      <c r="G438">
        <v>437</v>
      </c>
      <c r="H438">
        <v>43</v>
      </c>
      <c r="I438" t="s">
        <v>3444</v>
      </c>
      <c r="J438">
        <v>0</v>
      </c>
      <c r="K438">
        <v>0</v>
      </c>
      <c r="M438">
        <v>0</v>
      </c>
      <c r="N438">
        <v>0</v>
      </c>
      <c r="O438">
        <v>0</v>
      </c>
      <c r="P438">
        <v>0</v>
      </c>
      <c r="Q438">
        <f t="shared" si="12"/>
        <v>0</v>
      </c>
      <c r="R438">
        <f t="shared" si="13"/>
        <v>0</v>
      </c>
    </row>
    <row r="439" spans="1:18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0</v>
      </c>
      <c r="G439">
        <v>438</v>
      </c>
      <c r="H439">
        <v>43</v>
      </c>
      <c r="I439" t="s">
        <v>3445</v>
      </c>
      <c r="J439">
        <v>0</v>
      </c>
      <c r="K439">
        <v>0.39752818963370401</v>
      </c>
      <c r="M439">
        <v>3.26</v>
      </c>
      <c r="N439">
        <v>3.2600000000268401</v>
      </c>
      <c r="O439">
        <v>3.26</v>
      </c>
      <c r="P439">
        <v>3.26</v>
      </c>
      <c r="Q439">
        <f t="shared" si="12"/>
        <v>1.5496258911220376E-11</v>
      </c>
      <c r="R439">
        <f t="shared" si="13"/>
        <v>0</v>
      </c>
    </row>
    <row r="440" spans="1:18" ht="15" x14ac:dyDescent="0.25">
      <c r="A440" s="2" t="s">
        <v>439</v>
      </c>
      <c r="B440" s="2" t="s">
        <v>1441</v>
      </c>
      <c r="C440" s="2" t="s">
        <v>2436</v>
      </c>
      <c r="D440">
        <v>1.9234612236285E-2</v>
      </c>
      <c r="E440">
        <v>2.55525911486379E-2</v>
      </c>
      <c r="F440">
        <v>1.9234612236251801E-2</v>
      </c>
      <c r="G440">
        <v>439</v>
      </c>
      <c r="H440">
        <v>43</v>
      </c>
      <c r="I440" t="s">
        <v>3446</v>
      </c>
      <c r="J440">
        <v>1.9042184699999999E-2</v>
      </c>
      <c r="K440">
        <v>4.9107341898355902E-2</v>
      </c>
      <c r="M440">
        <v>1.03998350338428E-2</v>
      </c>
      <c r="N440">
        <v>2.1005908925153201E-2</v>
      </c>
      <c r="O440">
        <v>9.4573190191966795E-3</v>
      </c>
      <c r="P440">
        <v>1.00472497872256E-2</v>
      </c>
      <c r="Q440">
        <f t="shared" si="12"/>
        <v>6.4128395769965712E-3</v>
      </c>
      <c r="R440">
        <f t="shared" si="13"/>
        <v>-5.8993076802892064E-4</v>
      </c>
    </row>
    <row r="441" spans="1:18" ht="15" x14ac:dyDescent="0.25">
      <c r="A441" s="2" t="s">
        <v>440</v>
      </c>
      <c r="B441" s="2" t="s">
        <v>1442</v>
      </c>
      <c r="C441" s="2" t="s">
        <v>2437</v>
      </c>
      <c r="D441">
        <v>1.9234612236285E-2</v>
      </c>
      <c r="E441">
        <v>2.55525911486379E-2</v>
      </c>
      <c r="F441">
        <v>1.9234612236251801E-2</v>
      </c>
      <c r="G441">
        <v>440</v>
      </c>
      <c r="H441">
        <v>43</v>
      </c>
      <c r="I441" t="s">
        <v>3447</v>
      </c>
      <c r="J441">
        <v>1.9042184699999999E-2</v>
      </c>
      <c r="K441">
        <v>4.9107341898355902E-2</v>
      </c>
      <c r="M441">
        <v>1.03998350338428E-2</v>
      </c>
      <c r="N441">
        <v>2.1005908925153201E-2</v>
      </c>
      <c r="O441">
        <v>9.4573190191966795E-3</v>
      </c>
      <c r="P441">
        <v>1.00472497872256E-2</v>
      </c>
      <c r="Q441">
        <f t="shared" si="12"/>
        <v>6.4128395769965712E-3</v>
      </c>
      <c r="R441">
        <f t="shared" si="13"/>
        <v>-5.8993076802892064E-4</v>
      </c>
    </row>
    <row r="442" spans="1:18" ht="15" x14ac:dyDescent="0.25">
      <c r="A442" s="2" t="s">
        <v>441</v>
      </c>
      <c r="B442" s="2" t="s">
        <v>1443</v>
      </c>
      <c r="C442" s="2" t="s">
        <v>2438</v>
      </c>
      <c r="D442">
        <v>1.1540767341771001E-2</v>
      </c>
      <c r="E442">
        <v>1.5331554689182699E-2</v>
      </c>
      <c r="F442">
        <v>1.15407673417511E-2</v>
      </c>
      <c r="G442">
        <v>441</v>
      </c>
      <c r="H442">
        <v>44</v>
      </c>
      <c r="I442" t="s">
        <v>3448</v>
      </c>
      <c r="J442">
        <v>1.1425310819999999E-2</v>
      </c>
      <c r="K442">
        <v>1.1540767341750101E-2</v>
      </c>
      <c r="M442">
        <v>6.2399010203056503E-3</v>
      </c>
      <c r="N442">
        <v>1.2603545355091899E-2</v>
      </c>
      <c r="O442">
        <v>5.6743914115180098E-3</v>
      </c>
      <c r="P442">
        <v>6.0283498723353798E-3</v>
      </c>
      <c r="Q442">
        <f t="shared" si="12"/>
        <v>3.8477037461979342E-3</v>
      </c>
      <c r="R442">
        <f t="shared" si="13"/>
        <v>-3.5395846081737008E-4</v>
      </c>
    </row>
    <row r="443" spans="1:18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0</v>
      </c>
      <c r="G443">
        <v>442</v>
      </c>
      <c r="H443">
        <v>44</v>
      </c>
      <c r="I443" t="s">
        <v>3449</v>
      </c>
      <c r="J443">
        <v>0</v>
      </c>
      <c r="K443">
        <v>0</v>
      </c>
      <c r="M443">
        <v>0</v>
      </c>
      <c r="N443">
        <v>0</v>
      </c>
      <c r="O443">
        <v>0</v>
      </c>
      <c r="P443">
        <v>0</v>
      </c>
      <c r="Q443">
        <f t="shared" si="12"/>
        <v>0</v>
      </c>
      <c r="R443">
        <f t="shared" si="13"/>
        <v>0</v>
      </c>
    </row>
    <row r="444" spans="1:18" ht="15" x14ac:dyDescent="0.25">
      <c r="A444" s="2" t="s">
        <v>443</v>
      </c>
      <c r="B444" s="2" t="s">
        <v>1445</v>
      </c>
      <c r="C444" s="9" t="s">
        <v>2440</v>
      </c>
      <c r="D444">
        <v>-5.8986144191294401E-2</v>
      </c>
      <c r="E444">
        <v>-7.8361279522482605E-2</v>
      </c>
      <c r="F444">
        <v>-5.8986144191180798E-2</v>
      </c>
      <c r="G444">
        <v>443</v>
      </c>
      <c r="H444">
        <v>44</v>
      </c>
      <c r="I444" t="s">
        <v>3450</v>
      </c>
      <c r="J444">
        <v>-0.15777808048301301</v>
      </c>
      <c r="K444">
        <v>-5.8396033080043701E-2</v>
      </c>
      <c r="M444">
        <v>-3.1892827437104601E-2</v>
      </c>
      <c r="N444">
        <v>-6.4418120703749096E-2</v>
      </c>
      <c r="O444">
        <v>-2.9002444992215701E-2</v>
      </c>
      <c r="P444">
        <v>-3.0811566014108401E-2</v>
      </c>
      <c r="Q444">
        <f t="shared" si="12"/>
        <v>1.9666041369424313E-2</v>
      </c>
      <c r="R444">
        <f t="shared" si="13"/>
        <v>1.8091210218926998E-3</v>
      </c>
    </row>
    <row r="445" spans="1:18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0</v>
      </c>
      <c r="G445">
        <v>444</v>
      </c>
      <c r="H445">
        <v>44</v>
      </c>
      <c r="I445" t="s">
        <v>3451</v>
      </c>
      <c r="J445">
        <v>0</v>
      </c>
      <c r="K445">
        <v>0</v>
      </c>
      <c r="M445">
        <v>0</v>
      </c>
      <c r="N445">
        <v>0</v>
      </c>
      <c r="O445">
        <v>0</v>
      </c>
      <c r="P445">
        <v>0</v>
      </c>
      <c r="Q445">
        <f t="shared" si="12"/>
        <v>0</v>
      </c>
      <c r="R445">
        <f t="shared" si="13"/>
        <v>0</v>
      </c>
    </row>
    <row r="446" spans="1:18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0</v>
      </c>
      <c r="G446">
        <v>445</v>
      </c>
      <c r="H446">
        <v>44</v>
      </c>
      <c r="I446" t="s">
        <v>3452</v>
      </c>
      <c r="J446">
        <v>0</v>
      </c>
      <c r="K446">
        <v>0</v>
      </c>
      <c r="M446">
        <v>0</v>
      </c>
      <c r="N446">
        <v>0</v>
      </c>
      <c r="O446">
        <v>0</v>
      </c>
      <c r="P446">
        <v>0</v>
      </c>
      <c r="Q446">
        <f t="shared" si="12"/>
        <v>0</v>
      </c>
      <c r="R446">
        <f t="shared" si="13"/>
        <v>0</v>
      </c>
    </row>
    <row r="447" spans="1:18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0</v>
      </c>
      <c r="G447">
        <v>446</v>
      </c>
      <c r="H447">
        <v>44</v>
      </c>
      <c r="I447" t="s">
        <v>3453</v>
      </c>
      <c r="J447">
        <v>0</v>
      </c>
      <c r="K447">
        <v>9.9382047398080403E-2</v>
      </c>
      <c r="M447">
        <v>0</v>
      </c>
      <c r="N447">
        <v>0</v>
      </c>
      <c r="O447">
        <v>0</v>
      </c>
      <c r="P447">
        <v>0</v>
      </c>
      <c r="Q447">
        <f t="shared" si="12"/>
        <v>0</v>
      </c>
      <c r="R447">
        <f t="shared" si="13"/>
        <v>0</v>
      </c>
    </row>
    <row r="448" spans="1:18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0</v>
      </c>
      <c r="G448">
        <v>447</v>
      </c>
      <c r="H448">
        <v>44</v>
      </c>
      <c r="I448" t="s">
        <v>3454</v>
      </c>
      <c r="J448">
        <v>0</v>
      </c>
      <c r="K448">
        <v>0</v>
      </c>
      <c r="M448">
        <v>0</v>
      </c>
      <c r="N448">
        <v>0</v>
      </c>
      <c r="O448">
        <v>0</v>
      </c>
      <c r="P448">
        <v>0</v>
      </c>
      <c r="Q448">
        <f t="shared" si="12"/>
        <v>0</v>
      </c>
      <c r="R448">
        <f t="shared" si="13"/>
        <v>0</v>
      </c>
    </row>
    <row r="449" spans="1:18" ht="15" x14ac:dyDescent="0.25">
      <c r="A449" s="2" t="s">
        <v>448</v>
      </c>
      <c r="B449" s="2" t="s">
        <v>1449</v>
      </c>
      <c r="C449" s="9" t="s">
        <v>2445</v>
      </c>
      <c r="D449">
        <v>-0.117271864679765</v>
      </c>
      <c r="E449">
        <v>-0.15270285253961899</v>
      </c>
      <c r="F449">
        <v>-0.117271864679537</v>
      </c>
      <c r="G449">
        <v>448</v>
      </c>
      <c r="H449">
        <v>44</v>
      </c>
      <c r="I449" t="s">
        <v>3455</v>
      </c>
      <c r="J449">
        <v>-0.14616380685390601</v>
      </c>
      <c r="K449">
        <v>-0.116098649658966</v>
      </c>
      <c r="M449">
        <v>-6.2149645269642E-2</v>
      </c>
      <c r="N449">
        <v>-0.125531778534651</v>
      </c>
      <c r="O449">
        <v>-5.6517148621423999E-2</v>
      </c>
      <c r="P449">
        <v>-6.0042588000669597E-2</v>
      </c>
      <c r="Q449">
        <f t="shared" si="12"/>
        <v>3.8323271819646842E-2</v>
      </c>
      <c r="R449">
        <f t="shared" si="13"/>
        <v>3.5254393792455985E-3</v>
      </c>
    </row>
    <row r="450" spans="1:18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</v>
      </c>
      <c r="F450">
        <v>0</v>
      </c>
      <c r="G450">
        <v>449</v>
      </c>
      <c r="H450">
        <v>44</v>
      </c>
      <c r="I450" t="s">
        <v>3456</v>
      </c>
      <c r="J450">
        <v>0</v>
      </c>
      <c r="K450">
        <v>5.8486233674631502E-2</v>
      </c>
      <c r="M450">
        <v>0</v>
      </c>
      <c r="N450">
        <v>0</v>
      </c>
      <c r="O450">
        <v>0</v>
      </c>
      <c r="P450">
        <v>0</v>
      </c>
      <c r="Q450">
        <f t="shared" si="12"/>
        <v>0</v>
      </c>
      <c r="R450">
        <f t="shared" si="13"/>
        <v>0</v>
      </c>
    </row>
    <row r="451" spans="1:18" ht="15" x14ac:dyDescent="0.25">
      <c r="A451" s="2" t="s">
        <v>450</v>
      </c>
      <c r="B451" s="2" t="s">
        <v>1451</v>
      </c>
      <c r="C451" s="2" t="s">
        <v>2447</v>
      </c>
      <c r="D451">
        <v>9.1471267079221999E-2</v>
      </c>
      <c r="E451">
        <v>0.121516766795745</v>
      </c>
      <c r="F451">
        <v>9.1471267079063903E-2</v>
      </c>
      <c r="G451">
        <v>450</v>
      </c>
      <c r="H451">
        <v>44</v>
      </c>
      <c r="I451" t="s">
        <v>3457</v>
      </c>
      <c r="J451">
        <v>9.0556167240038093E-2</v>
      </c>
      <c r="K451">
        <v>0.20981462413353699</v>
      </c>
      <c r="M451">
        <v>4.9456993272052198E-2</v>
      </c>
      <c r="N451">
        <v>9.9894766888506195E-2</v>
      </c>
      <c r="O451">
        <v>4.4974806002402001E-2</v>
      </c>
      <c r="P451">
        <v>0</v>
      </c>
      <c r="Q451">
        <f t="shared" ref="Q451:Q514" si="14">STDEV(M451:O451)</f>
        <v>3.0496614877272558E-2</v>
      </c>
      <c r="R451">
        <f t="shared" ref="R451:R514" si="15">O451-P451</f>
        <v>4.4974806002402001E-2</v>
      </c>
    </row>
    <row r="452" spans="1:18" ht="15" x14ac:dyDescent="0.25">
      <c r="A452" s="2" t="s">
        <v>451</v>
      </c>
      <c r="B452" s="2" t="s">
        <v>1452</v>
      </c>
      <c r="C452" s="9" t="s">
        <v>2448</v>
      </c>
      <c r="D452">
        <v>-9.14712670792142E-2</v>
      </c>
      <c r="E452">
        <v>-0.121516766795708</v>
      </c>
      <c r="F452">
        <v>-9.1471267079100499E-2</v>
      </c>
      <c r="G452">
        <v>451</v>
      </c>
      <c r="H452">
        <v>45</v>
      </c>
      <c r="I452" t="s">
        <v>3458</v>
      </c>
      <c r="J452">
        <v>-0.20981462413351401</v>
      </c>
      <c r="K452">
        <v>-9.0556167240038093E-2</v>
      </c>
      <c r="M452">
        <v>-4.9456993272087899E-2</v>
      </c>
      <c r="N452">
        <v>-9.9894766888496606E-2</v>
      </c>
      <c r="O452">
        <v>-4.4974806002414901E-2</v>
      </c>
      <c r="P452">
        <v>0</v>
      </c>
      <c r="Q452">
        <f t="shared" si="14"/>
        <v>3.04966148772539E-2</v>
      </c>
      <c r="R452">
        <f t="shared" si="15"/>
        <v>-4.4974806002414901E-2</v>
      </c>
    </row>
    <row r="453" spans="1:18" ht="15" x14ac:dyDescent="0.25">
      <c r="A453" s="2" t="s">
        <v>452</v>
      </c>
      <c r="B453" s="2" t="s">
        <v>1453</v>
      </c>
      <c r="C453" s="9" t="s">
        <v>2449</v>
      </c>
      <c r="D453">
        <v>-9.14712670792142E-2</v>
      </c>
      <c r="E453">
        <v>-0.121516766795708</v>
      </c>
      <c r="F453">
        <v>-9.1471267079100499E-2</v>
      </c>
      <c r="G453">
        <v>452</v>
      </c>
      <c r="H453">
        <v>45</v>
      </c>
      <c r="I453" t="s">
        <v>3459</v>
      </c>
      <c r="J453">
        <v>-0.20981462413351401</v>
      </c>
      <c r="K453">
        <v>-9.0556167240038093E-2</v>
      </c>
      <c r="M453">
        <v>-4.9456993272087899E-2</v>
      </c>
      <c r="N453">
        <v>-9.9894766888496606E-2</v>
      </c>
      <c r="O453">
        <v>-4.4974806002414901E-2</v>
      </c>
      <c r="P453">
        <v>0</v>
      </c>
      <c r="Q453">
        <f t="shared" si="14"/>
        <v>3.04966148772539E-2</v>
      </c>
      <c r="R453">
        <f t="shared" si="15"/>
        <v>-4.4974806002414901E-2</v>
      </c>
    </row>
    <row r="454" spans="1:18" ht="15" x14ac:dyDescent="0.25">
      <c r="A454" s="2" t="s">
        <v>453</v>
      </c>
      <c r="B454" s="2" t="s">
        <v>1454</v>
      </c>
      <c r="C454" s="2" t="s">
        <v>2450</v>
      </c>
      <c r="D454">
        <v>9.1471267079221999E-2</v>
      </c>
      <c r="E454">
        <v>0.121516766795745</v>
      </c>
      <c r="F454">
        <v>9.1471267079063903E-2</v>
      </c>
      <c r="G454">
        <v>453</v>
      </c>
      <c r="H454">
        <v>45</v>
      </c>
      <c r="I454" t="s">
        <v>3460</v>
      </c>
      <c r="J454">
        <v>9.0556167240038093E-2</v>
      </c>
      <c r="K454">
        <v>0.20981462413353699</v>
      </c>
      <c r="M454">
        <v>4.9456993272052198E-2</v>
      </c>
      <c r="N454">
        <v>9.9894766888506195E-2</v>
      </c>
      <c r="O454">
        <v>4.4974806002402001E-2</v>
      </c>
      <c r="P454">
        <v>0</v>
      </c>
      <c r="Q454">
        <f t="shared" si="14"/>
        <v>3.0496614877272558E-2</v>
      </c>
      <c r="R454">
        <f t="shared" si="15"/>
        <v>4.4974806002402001E-2</v>
      </c>
    </row>
    <row r="455" spans="1:18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0</v>
      </c>
      <c r="G455">
        <v>454</v>
      </c>
      <c r="H455">
        <v>45</v>
      </c>
      <c r="I455" t="s">
        <v>3461</v>
      </c>
      <c r="J455">
        <v>0</v>
      </c>
      <c r="K455">
        <v>3.0065157199027099E-2</v>
      </c>
      <c r="M455">
        <v>0</v>
      </c>
      <c r="N455">
        <v>0</v>
      </c>
      <c r="O455">
        <v>0</v>
      </c>
      <c r="P455">
        <v>0</v>
      </c>
      <c r="Q455">
        <f t="shared" si="14"/>
        <v>0</v>
      </c>
      <c r="R455">
        <f t="shared" si="15"/>
        <v>0</v>
      </c>
    </row>
    <row r="456" spans="1:18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0</v>
      </c>
      <c r="G456">
        <v>455</v>
      </c>
      <c r="H456">
        <v>45</v>
      </c>
      <c r="I456" t="s">
        <v>3462</v>
      </c>
      <c r="J456">
        <v>0</v>
      </c>
      <c r="K456">
        <v>0.39752818963350001</v>
      </c>
      <c r="M456">
        <v>0</v>
      </c>
      <c r="N456">
        <v>0</v>
      </c>
      <c r="O456">
        <v>0</v>
      </c>
      <c r="P456">
        <v>0</v>
      </c>
      <c r="Q456">
        <f t="shared" si="14"/>
        <v>0</v>
      </c>
      <c r="R456">
        <f t="shared" si="15"/>
        <v>0</v>
      </c>
    </row>
    <row r="457" spans="1:18" ht="15" x14ac:dyDescent="0.25">
      <c r="A457" s="2" t="s">
        <v>456</v>
      </c>
      <c r="B457" s="2" t="s">
        <v>1457</v>
      </c>
      <c r="C457" s="2" t="s">
        <v>2453</v>
      </c>
      <c r="D457">
        <v>5.8986144191274001E-2</v>
      </c>
      <c r="E457">
        <v>7.8361279522489599E-2</v>
      </c>
      <c r="F457">
        <v>5.8986144191171999E-2</v>
      </c>
      <c r="G457">
        <v>456</v>
      </c>
      <c r="H457">
        <v>45</v>
      </c>
      <c r="I457" t="s">
        <v>3463</v>
      </c>
      <c r="J457">
        <v>5.839603308E-2</v>
      </c>
      <c r="K457">
        <v>0.157778080483051</v>
      </c>
      <c r="M457">
        <v>3.1892827437117799E-2</v>
      </c>
      <c r="N457">
        <v>6.4418120703803095E-2</v>
      </c>
      <c r="O457">
        <v>2.90024449922032E-2</v>
      </c>
      <c r="P457">
        <v>3.08115660141586E-2</v>
      </c>
      <c r="Q457">
        <f t="shared" si="14"/>
        <v>1.9666041369456135E-2</v>
      </c>
      <c r="R457">
        <f t="shared" si="15"/>
        <v>-1.8091210219553996E-3</v>
      </c>
    </row>
    <row r="458" spans="1:18" ht="15" x14ac:dyDescent="0.25">
      <c r="A458" s="2" t="s">
        <v>457</v>
      </c>
      <c r="B458" s="2" t="s">
        <v>1458</v>
      </c>
      <c r="C458" s="2" t="s">
        <v>2454</v>
      </c>
      <c r="D458">
        <v>0.104941725791455</v>
      </c>
      <c r="E458">
        <v>0.13941185715836599</v>
      </c>
      <c r="F458">
        <v>0.10494172579127301</v>
      </c>
      <c r="G458">
        <v>457</v>
      </c>
      <c r="H458">
        <v>45</v>
      </c>
      <c r="I458" t="s">
        <v>3464</v>
      </c>
      <c r="J458">
        <v>0</v>
      </c>
      <c r="K458">
        <v>0.107307707108171</v>
      </c>
      <c r="M458">
        <v>5.6740246332550003E-2</v>
      </c>
      <c r="N458">
        <v>0.114605707011095</v>
      </c>
      <c r="O458">
        <v>5.1597992568969797E-2</v>
      </c>
      <c r="P458">
        <v>5.4816583728174398E-2</v>
      </c>
      <c r="Q458">
        <f t="shared" si="14"/>
        <v>3.4987679718556396E-2</v>
      </c>
      <c r="R458">
        <f t="shared" si="15"/>
        <v>-3.2185911592046007E-3</v>
      </c>
    </row>
    <row r="459" spans="1:18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0</v>
      </c>
      <c r="G459">
        <v>458</v>
      </c>
      <c r="H459">
        <v>45</v>
      </c>
      <c r="I459" t="s">
        <v>3465</v>
      </c>
      <c r="J459">
        <v>0</v>
      </c>
      <c r="K459">
        <v>0</v>
      </c>
      <c r="M459">
        <v>0</v>
      </c>
      <c r="N459">
        <v>0</v>
      </c>
      <c r="O459">
        <v>0</v>
      </c>
      <c r="P459">
        <v>0</v>
      </c>
      <c r="Q459">
        <f t="shared" si="14"/>
        <v>0</v>
      </c>
      <c r="R459">
        <f t="shared" si="15"/>
        <v>0</v>
      </c>
    </row>
    <row r="460" spans="1:18" ht="15" x14ac:dyDescent="0.25">
      <c r="A460" s="2" t="s">
        <v>459</v>
      </c>
      <c r="B460" s="2" t="s">
        <v>1460</v>
      </c>
      <c r="C460" s="2" t="s">
        <v>2456</v>
      </c>
      <c r="D460">
        <v>5.57992125821433E-3</v>
      </c>
      <c r="E460">
        <v>7.41275388353148E-3</v>
      </c>
      <c r="F460">
        <v>5.5799212582046797E-3</v>
      </c>
      <c r="G460">
        <v>459</v>
      </c>
      <c r="H460">
        <v>45</v>
      </c>
      <c r="I460" t="s">
        <v>3466</v>
      </c>
      <c r="J460">
        <v>5.5240984276216203E-3</v>
      </c>
      <c r="K460">
        <v>6.662712680825E-3</v>
      </c>
      <c r="M460">
        <v>3.0169706503253798E-3</v>
      </c>
      <c r="N460">
        <v>6.0937707669751597E-3</v>
      </c>
      <c r="O460">
        <v>2.7435487023429799E-3</v>
      </c>
      <c r="P460">
        <v>2.9146863989579302E-3</v>
      </c>
      <c r="Q460">
        <f t="shared" si="14"/>
        <v>1.8603515080849145E-3</v>
      </c>
      <c r="R460">
        <f t="shared" si="15"/>
        <v>-1.7113769661495021E-4</v>
      </c>
    </row>
    <row r="461" spans="1:18" ht="15" x14ac:dyDescent="0.25">
      <c r="A461" s="2" t="s">
        <v>460</v>
      </c>
      <c r="B461" s="2" t="s">
        <v>1461</v>
      </c>
      <c r="C461" s="2" t="s">
        <v>2457</v>
      </c>
      <c r="D461">
        <v>5.57992125821433E-3</v>
      </c>
      <c r="E461">
        <v>7.41275388353148E-3</v>
      </c>
      <c r="F461">
        <v>5.5799212582046797E-3</v>
      </c>
      <c r="G461">
        <v>460</v>
      </c>
      <c r="H461">
        <v>45</v>
      </c>
      <c r="I461" t="s">
        <v>3467</v>
      </c>
      <c r="J461">
        <v>5.5240984276216203E-3</v>
      </c>
      <c r="K461">
        <v>6.662712680825E-3</v>
      </c>
      <c r="M461">
        <v>3.0169706503253798E-3</v>
      </c>
      <c r="N461">
        <v>6.0937707669751597E-3</v>
      </c>
      <c r="O461">
        <v>2.7435487023429799E-3</v>
      </c>
      <c r="P461">
        <v>2.9146863989579302E-3</v>
      </c>
      <c r="Q461">
        <f t="shared" si="14"/>
        <v>1.8603515080849145E-3</v>
      </c>
      <c r="R461">
        <f t="shared" si="15"/>
        <v>-1.7113769661495021E-4</v>
      </c>
    </row>
    <row r="462" spans="1:18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0</v>
      </c>
      <c r="G462">
        <v>461</v>
      </c>
      <c r="H462">
        <v>46</v>
      </c>
      <c r="I462" t="s">
        <v>3468</v>
      </c>
      <c r="J462">
        <v>-1.19258456882676</v>
      </c>
      <c r="K462">
        <v>0</v>
      </c>
      <c r="M462">
        <v>0</v>
      </c>
      <c r="N462">
        <v>0</v>
      </c>
      <c r="O462">
        <v>0</v>
      </c>
      <c r="P462">
        <v>0</v>
      </c>
      <c r="Q462">
        <f t="shared" si="14"/>
        <v>0</v>
      </c>
      <c r="R462">
        <f t="shared" si="15"/>
        <v>0</v>
      </c>
    </row>
    <row r="463" spans="1:18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0</v>
      </c>
      <c r="G463">
        <v>462</v>
      </c>
      <c r="H463">
        <v>46</v>
      </c>
      <c r="I463" t="s">
        <v>3469</v>
      </c>
      <c r="J463">
        <v>0</v>
      </c>
      <c r="K463">
        <v>0</v>
      </c>
      <c r="M463">
        <v>0</v>
      </c>
      <c r="N463">
        <v>0</v>
      </c>
      <c r="O463">
        <v>0</v>
      </c>
      <c r="P463">
        <v>0</v>
      </c>
      <c r="Q463">
        <f t="shared" si="14"/>
        <v>0</v>
      </c>
      <c r="R463">
        <f t="shared" si="15"/>
        <v>0</v>
      </c>
    </row>
    <row r="464" spans="1:18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0</v>
      </c>
      <c r="G464">
        <v>463</v>
      </c>
      <c r="H464">
        <v>46</v>
      </c>
      <c r="I464" t="s">
        <v>3470</v>
      </c>
      <c r="J464">
        <v>0</v>
      </c>
      <c r="K464">
        <v>0</v>
      </c>
      <c r="M464">
        <v>0</v>
      </c>
      <c r="N464">
        <v>0</v>
      </c>
      <c r="O464">
        <v>0</v>
      </c>
      <c r="P464">
        <v>0</v>
      </c>
      <c r="Q464">
        <f t="shared" si="14"/>
        <v>0</v>
      </c>
      <c r="R464">
        <f t="shared" si="15"/>
        <v>0</v>
      </c>
    </row>
    <row r="465" spans="1:18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0</v>
      </c>
      <c r="G465">
        <v>464</v>
      </c>
      <c r="H465">
        <v>46</v>
      </c>
      <c r="I465" t="s">
        <v>3471</v>
      </c>
      <c r="J465">
        <v>0</v>
      </c>
      <c r="K465">
        <v>0</v>
      </c>
      <c r="M465">
        <v>0</v>
      </c>
      <c r="N465">
        <v>0</v>
      </c>
      <c r="O465">
        <v>0</v>
      </c>
      <c r="P465">
        <v>0</v>
      </c>
      <c r="Q465">
        <f t="shared" si="14"/>
        <v>0</v>
      </c>
      <c r="R465">
        <f t="shared" si="15"/>
        <v>0</v>
      </c>
    </row>
    <row r="466" spans="1:18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0</v>
      </c>
      <c r="G466">
        <v>465</v>
      </c>
      <c r="H466">
        <v>46</v>
      </c>
      <c r="I466" t="s">
        <v>3472</v>
      </c>
      <c r="J466">
        <v>0</v>
      </c>
      <c r="K466">
        <v>0</v>
      </c>
      <c r="M466">
        <v>0</v>
      </c>
      <c r="N466">
        <v>0</v>
      </c>
      <c r="O466">
        <v>0</v>
      </c>
      <c r="P466">
        <v>0</v>
      </c>
      <c r="Q466">
        <f t="shared" si="14"/>
        <v>0</v>
      </c>
      <c r="R466">
        <f t="shared" si="15"/>
        <v>0</v>
      </c>
    </row>
    <row r="467" spans="1:18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0</v>
      </c>
      <c r="G467">
        <v>466</v>
      </c>
      <c r="H467">
        <v>46</v>
      </c>
      <c r="I467" t="s">
        <v>3473</v>
      </c>
      <c r="J467">
        <v>0</v>
      </c>
      <c r="K467">
        <v>0</v>
      </c>
      <c r="M467">
        <v>0</v>
      </c>
      <c r="N467">
        <v>0</v>
      </c>
      <c r="O467">
        <v>0</v>
      </c>
      <c r="P467">
        <v>8.6948755812679704E-2</v>
      </c>
      <c r="Q467">
        <f t="shared" si="14"/>
        <v>0</v>
      </c>
      <c r="R467">
        <f t="shared" si="15"/>
        <v>-8.6948755812679704E-2</v>
      </c>
    </row>
    <row r="468" spans="1:18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0</v>
      </c>
      <c r="G468">
        <v>467</v>
      </c>
      <c r="H468">
        <v>46</v>
      </c>
      <c r="I468" t="s">
        <v>3474</v>
      </c>
      <c r="J468">
        <v>0</v>
      </c>
      <c r="K468">
        <v>0</v>
      </c>
      <c r="M468">
        <v>0</v>
      </c>
      <c r="N468">
        <v>0</v>
      </c>
      <c r="O468">
        <v>0</v>
      </c>
      <c r="P468">
        <v>0</v>
      </c>
      <c r="Q468">
        <f t="shared" si="14"/>
        <v>0</v>
      </c>
      <c r="R468">
        <f t="shared" si="15"/>
        <v>0</v>
      </c>
    </row>
    <row r="469" spans="1:18" ht="15" x14ac:dyDescent="0.25">
      <c r="A469" s="2" t="s">
        <v>468</v>
      </c>
      <c r="B469" s="2" t="s">
        <v>1469</v>
      </c>
      <c r="C469" s="9" t="s">
        <v>2465</v>
      </c>
      <c r="D469">
        <v>-9.14712670792142E-2</v>
      </c>
      <c r="E469">
        <v>-0.121516766795708</v>
      </c>
      <c r="F469">
        <v>-9.1471267079100499E-2</v>
      </c>
      <c r="G469">
        <v>468</v>
      </c>
      <c r="H469">
        <v>46</v>
      </c>
      <c r="I469" t="s">
        <v>3475</v>
      </c>
      <c r="J469">
        <v>-1000</v>
      </c>
      <c r="K469">
        <v>1000</v>
      </c>
      <c r="M469">
        <v>0</v>
      </c>
      <c r="N469">
        <v>0</v>
      </c>
      <c r="O469">
        <v>0</v>
      </c>
      <c r="P469">
        <v>3.9168501268932197E-2</v>
      </c>
      <c r="Q469">
        <f t="shared" si="14"/>
        <v>0</v>
      </c>
      <c r="R469">
        <f t="shared" si="15"/>
        <v>-3.9168501268932197E-2</v>
      </c>
    </row>
    <row r="470" spans="1:18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</v>
      </c>
      <c r="F470">
        <v>0</v>
      </c>
      <c r="G470">
        <v>469</v>
      </c>
      <c r="H470">
        <v>46</v>
      </c>
      <c r="I470" t="s">
        <v>3476</v>
      </c>
      <c r="J470">
        <v>0</v>
      </c>
      <c r="K470">
        <v>1000</v>
      </c>
      <c r="M470">
        <v>0</v>
      </c>
      <c r="N470">
        <v>0</v>
      </c>
      <c r="O470">
        <v>0</v>
      </c>
      <c r="P470">
        <v>0</v>
      </c>
      <c r="Q470">
        <f t="shared" si="14"/>
        <v>0</v>
      </c>
      <c r="R470">
        <f t="shared" si="15"/>
        <v>0</v>
      </c>
    </row>
    <row r="471" spans="1:18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0</v>
      </c>
      <c r="G471">
        <v>470</v>
      </c>
      <c r="H471">
        <v>46</v>
      </c>
      <c r="I471" t="s">
        <v>3477</v>
      </c>
      <c r="J471">
        <v>0</v>
      </c>
      <c r="K471">
        <v>0</v>
      </c>
      <c r="M471">
        <v>0</v>
      </c>
      <c r="N471">
        <v>0</v>
      </c>
      <c r="O471">
        <v>0</v>
      </c>
      <c r="P471">
        <v>0</v>
      </c>
      <c r="Q471">
        <f t="shared" si="14"/>
        <v>0</v>
      </c>
      <c r="R471">
        <f t="shared" si="15"/>
        <v>0</v>
      </c>
    </row>
    <row r="472" spans="1:18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0</v>
      </c>
      <c r="G472">
        <v>471</v>
      </c>
      <c r="H472">
        <v>46</v>
      </c>
      <c r="I472" t="s">
        <v>3478</v>
      </c>
      <c r="J472">
        <v>0</v>
      </c>
      <c r="K472">
        <v>0</v>
      </c>
      <c r="M472">
        <v>0</v>
      </c>
      <c r="N472">
        <v>0</v>
      </c>
      <c r="O472">
        <v>0</v>
      </c>
      <c r="P472">
        <v>0</v>
      </c>
      <c r="Q472">
        <f t="shared" si="14"/>
        <v>0</v>
      </c>
      <c r="R472">
        <f t="shared" si="15"/>
        <v>0</v>
      </c>
    </row>
    <row r="473" spans="1:18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0</v>
      </c>
      <c r="G473">
        <v>472</v>
      </c>
      <c r="H473">
        <v>47</v>
      </c>
      <c r="I473" t="s">
        <v>3479</v>
      </c>
      <c r="J473">
        <v>0</v>
      </c>
      <c r="K473">
        <v>0</v>
      </c>
      <c r="M473">
        <v>0</v>
      </c>
      <c r="N473">
        <v>0</v>
      </c>
      <c r="O473">
        <v>0</v>
      </c>
      <c r="P473">
        <v>0</v>
      </c>
      <c r="Q473">
        <f t="shared" si="14"/>
        <v>0</v>
      </c>
      <c r="R473">
        <f t="shared" si="15"/>
        <v>0</v>
      </c>
    </row>
    <row r="474" spans="1:18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0</v>
      </c>
      <c r="G474">
        <v>473</v>
      </c>
      <c r="H474">
        <v>47</v>
      </c>
      <c r="I474" t="s">
        <v>3480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f t="shared" si="14"/>
        <v>0</v>
      </c>
      <c r="R474">
        <f t="shared" si="15"/>
        <v>0</v>
      </c>
    </row>
    <row r="475" spans="1:18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0</v>
      </c>
      <c r="G475">
        <v>474</v>
      </c>
      <c r="H475">
        <v>47</v>
      </c>
      <c r="I475" t="s">
        <v>3481</v>
      </c>
      <c r="J475">
        <v>0</v>
      </c>
      <c r="K475">
        <v>1000</v>
      </c>
      <c r="M475">
        <v>4.9456993272052198E-2</v>
      </c>
      <c r="N475">
        <v>9.9894766888506195E-2</v>
      </c>
      <c r="O475">
        <v>4.4974806002402001E-2</v>
      </c>
      <c r="P475">
        <v>0</v>
      </c>
      <c r="Q475">
        <f t="shared" si="14"/>
        <v>3.0496614877272558E-2</v>
      </c>
      <c r="R475">
        <f t="shared" si="15"/>
        <v>4.4974806002402001E-2</v>
      </c>
    </row>
    <row r="476" spans="1:18" ht="15" x14ac:dyDescent="0.25">
      <c r="A476" s="2" t="s">
        <v>475</v>
      </c>
      <c r="B476" s="2" t="s">
        <v>1475</v>
      </c>
      <c r="C476" s="9" t="s">
        <v>2472</v>
      </c>
      <c r="D476">
        <v>0</v>
      </c>
      <c r="E476">
        <v>0</v>
      </c>
      <c r="F476">
        <v>0</v>
      </c>
      <c r="G476">
        <v>475</v>
      </c>
      <c r="H476">
        <v>47</v>
      </c>
      <c r="I476" t="s">
        <v>3482</v>
      </c>
      <c r="J476">
        <v>-1000</v>
      </c>
      <c r="K476">
        <v>1000</v>
      </c>
      <c r="M476">
        <v>0</v>
      </c>
      <c r="N476">
        <v>0</v>
      </c>
      <c r="O476">
        <v>0</v>
      </c>
      <c r="P476">
        <v>0</v>
      </c>
      <c r="Q476">
        <f t="shared" si="14"/>
        <v>0</v>
      </c>
      <c r="R476">
        <f t="shared" si="15"/>
        <v>0</v>
      </c>
    </row>
    <row r="477" spans="1:18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0</v>
      </c>
      <c r="G477">
        <v>476</v>
      </c>
      <c r="H477">
        <v>47</v>
      </c>
      <c r="I477" t="s">
        <v>3483</v>
      </c>
      <c r="J477">
        <v>0</v>
      </c>
      <c r="K477">
        <v>0.39752818961123898</v>
      </c>
      <c r="M477">
        <v>0</v>
      </c>
      <c r="N477">
        <v>0</v>
      </c>
      <c r="O477">
        <v>0</v>
      </c>
      <c r="P477">
        <v>0</v>
      </c>
      <c r="Q477">
        <f t="shared" si="14"/>
        <v>0</v>
      </c>
      <c r="R477">
        <f t="shared" si="15"/>
        <v>0</v>
      </c>
    </row>
    <row r="478" spans="1:18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0</v>
      </c>
      <c r="G478">
        <v>477</v>
      </c>
      <c r="H478">
        <v>47</v>
      </c>
      <c r="I478" t="s">
        <v>3484</v>
      </c>
      <c r="J478">
        <v>0</v>
      </c>
      <c r="K478">
        <v>0</v>
      </c>
      <c r="M478">
        <v>0</v>
      </c>
      <c r="N478">
        <v>0</v>
      </c>
      <c r="O478">
        <v>0</v>
      </c>
      <c r="P478">
        <v>0</v>
      </c>
      <c r="Q478">
        <f t="shared" si="14"/>
        <v>0</v>
      </c>
      <c r="R478">
        <f t="shared" si="15"/>
        <v>0</v>
      </c>
    </row>
    <row r="479" spans="1:18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0</v>
      </c>
      <c r="G479">
        <v>478</v>
      </c>
      <c r="H479">
        <v>47</v>
      </c>
      <c r="I479" t="s">
        <v>3485</v>
      </c>
      <c r="J479">
        <v>-0.397528189635523</v>
      </c>
      <c r="K479">
        <v>0</v>
      </c>
      <c r="M479">
        <v>0</v>
      </c>
      <c r="N479">
        <v>0</v>
      </c>
      <c r="O479">
        <v>0</v>
      </c>
      <c r="P479">
        <v>0</v>
      </c>
      <c r="Q479">
        <f t="shared" si="14"/>
        <v>0</v>
      </c>
      <c r="R479">
        <f t="shared" si="15"/>
        <v>0</v>
      </c>
    </row>
    <row r="480" spans="1:18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0</v>
      </c>
      <c r="G480">
        <v>479</v>
      </c>
      <c r="H480">
        <v>47</v>
      </c>
      <c r="I480" t="s">
        <v>3486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f t="shared" si="14"/>
        <v>0</v>
      </c>
      <c r="R480">
        <f t="shared" si="15"/>
        <v>0</v>
      </c>
    </row>
    <row r="481" spans="1:18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0</v>
      </c>
      <c r="G481">
        <v>480</v>
      </c>
      <c r="H481">
        <v>47</v>
      </c>
      <c r="I481" t="s">
        <v>3487</v>
      </c>
      <c r="J481">
        <v>0</v>
      </c>
      <c r="K481">
        <v>0</v>
      </c>
      <c r="M481">
        <v>0</v>
      </c>
      <c r="N481">
        <v>0</v>
      </c>
      <c r="O481">
        <v>0</v>
      </c>
      <c r="P481">
        <v>0</v>
      </c>
      <c r="Q481">
        <f t="shared" si="14"/>
        <v>0</v>
      </c>
      <c r="R481">
        <f t="shared" si="15"/>
        <v>0</v>
      </c>
    </row>
    <row r="482" spans="1:18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0</v>
      </c>
      <c r="G482">
        <v>481</v>
      </c>
      <c r="H482">
        <v>47</v>
      </c>
      <c r="I482" t="s">
        <v>3488</v>
      </c>
      <c r="J482">
        <v>0</v>
      </c>
      <c r="K482">
        <v>0.110219365256135</v>
      </c>
      <c r="M482">
        <v>0</v>
      </c>
      <c r="N482">
        <v>0</v>
      </c>
      <c r="O482">
        <v>0</v>
      </c>
      <c r="P482">
        <v>0</v>
      </c>
      <c r="Q482">
        <f t="shared" si="14"/>
        <v>0</v>
      </c>
      <c r="R482">
        <f t="shared" si="15"/>
        <v>0</v>
      </c>
    </row>
    <row r="483" spans="1:18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0</v>
      </c>
      <c r="G483">
        <v>482</v>
      </c>
      <c r="H483">
        <v>48</v>
      </c>
      <c r="I483" t="s">
        <v>3489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f t="shared" si="14"/>
        <v>0</v>
      </c>
      <c r="R483">
        <f t="shared" si="15"/>
        <v>0</v>
      </c>
    </row>
    <row r="484" spans="1:18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0</v>
      </c>
      <c r="G484">
        <v>483</v>
      </c>
      <c r="H484">
        <v>48</v>
      </c>
      <c r="I484" t="s">
        <v>3490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f t="shared" si="14"/>
        <v>0</v>
      </c>
      <c r="R484">
        <f t="shared" si="15"/>
        <v>0</v>
      </c>
    </row>
    <row r="485" spans="1:18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0</v>
      </c>
      <c r="G485">
        <v>484</v>
      </c>
      <c r="H485">
        <v>48</v>
      </c>
      <c r="I485" t="s">
        <v>3491</v>
      </c>
      <c r="J485">
        <v>0</v>
      </c>
      <c r="K485">
        <v>0</v>
      </c>
      <c r="M485">
        <v>0</v>
      </c>
      <c r="N485">
        <v>0</v>
      </c>
      <c r="O485">
        <v>0</v>
      </c>
      <c r="P485">
        <v>0</v>
      </c>
      <c r="Q485">
        <f t="shared" si="14"/>
        <v>0</v>
      </c>
      <c r="R485">
        <f t="shared" si="15"/>
        <v>0</v>
      </c>
    </row>
    <row r="486" spans="1:18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0</v>
      </c>
      <c r="G486">
        <v>485</v>
      </c>
      <c r="H486">
        <v>48</v>
      </c>
      <c r="I486" t="s">
        <v>3492</v>
      </c>
      <c r="J486">
        <v>0</v>
      </c>
      <c r="K486">
        <v>0.29814614221186297</v>
      </c>
      <c r="M486">
        <v>2.42</v>
      </c>
      <c r="N486">
        <v>2.4200000000268398</v>
      </c>
      <c r="O486">
        <v>2.42</v>
      </c>
      <c r="P486">
        <v>2.42</v>
      </c>
      <c r="Q486">
        <f t="shared" si="14"/>
        <v>1.549600251195331E-11</v>
      </c>
      <c r="R486">
        <f t="shared" si="15"/>
        <v>0</v>
      </c>
    </row>
    <row r="487" spans="1:18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0</v>
      </c>
      <c r="G487">
        <v>486</v>
      </c>
      <c r="H487">
        <v>48</v>
      </c>
      <c r="I487" t="s">
        <v>3493</v>
      </c>
      <c r="J487">
        <v>0</v>
      </c>
      <c r="K487">
        <v>0</v>
      </c>
      <c r="M487">
        <v>0</v>
      </c>
      <c r="N487">
        <v>0</v>
      </c>
      <c r="O487">
        <v>0</v>
      </c>
      <c r="P487">
        <v>0</v>
      </c>
      <c r="Q487">
        <f t="shared" si="14"/>
        <v>0</v>
      </c>
      <c r="R487">
        <f t="shared" si="15"/>
        <v>0</v>
      </c>
    </row>
    <row r="488" spans="1:18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0</v>
      </c>
      <c r="G488">
        <v>487</v>
      </c>
      <c r="H488">
        <v>48</v>
      </c>
      <c r="I488" t="s">
        <v>3494</v>
      </c>
      <c r="J488">
        <v>0</v>
      </c>
      <c r="K488">
        <v>1.9423201445988501E-2</v>
      </c>
      <c r="M488">
        <v>0</v>
      </c>
      <c r="N488">
        <v>0</v>
      </c>
      <c r="O488">
        <v>0</v>
      </c>
      <c r="P488">
        <v>0</v>
      </c>
      <c r="Q488">
        <f t="shared" si="14"/>
        <v>0</v>
      </c>
      <c r="R488">
        <f t="shared" si="15"/>
        <v>0</v>
      </c>
    </row>
    <row r="489" spans="1:18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0</v>
      </c>
      <c r="G489">
        <v>488</v>
      </c>
      <c r="H489">
        <v>48</v>
      </c>
      <c r="I489" t="s">
        <v>3495</v>
      </c>
      <c r="J489">
        <v>-1.9423201445988501E-2</v>
      </c>
      <c r="K489">
        <v>0</v>
      </c>
      <c r="M489">
        <v>0</v>
      </c>
      <c r="N489">
        <v>0</v>
      </c>
      <c r="O489">
        <v>0</v>
      </c>
      <c r="P489">
        <v>0</v>
      </c>
      <c r="Q489">
        <f t="shared" si="14"/>
        <v>0</v>
      </c>
      <c r="R489">
        <f t="shared" si="15"/>
        <v>0</v>
      </c>
    </row>
    <row r="490" spans="1:18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0</v>
      </c>
      <c r="G490">
        <v>489</v>
      </c>
      <c r="H490">
        <v>48</v>
      </c>
      <c r="I490" t="s">
        <v>3496</v>
      </c>
      <c r="J490">
        <v>0</v>
      </c>
      <c r="K490">
        <v>0</v>
      </c>
      <c r="M490">
        <v>0</v>
      </c>
      <c r="N490">
        <v>0</v>
      </c>
      <c r="O490">
        <v>0</v>
      </c>
      <c r="P490">
        <v>0</v>
      </c>
      <c r="Q490">
        <f t="shared" si="14"/>
        <v>0</v>
      </c>
      <c r="R490">
        <f t="shared" si="15"/>
        <v>0</v>
      </c>
    </row>
    <row r="491" spans="1:18" ht="15" x14ac:dyDescent="0.25">
      <c r="A491" s="2" t="s">
        <v>490</v>
      </c>
      <c r="B491" s="2" t="s">
        <v>1490</v>
      </c>
      <c r="C491" s="2" t="s">
        <v>2487</v>
      </c>
      <c r="D491">
        <v>8.8201962016811894E-2</v>
      </c>
      <c r="E491">
        <v>0.117173595507771</v>
      </c>
      <c r="F491">
        <v>8.8201962016659405E-2</v>
      </c>
      <c r="G491">
        <v>490</v>
      </c>
      <c r="H491">
        <v>48</v>
      </c>
      <c r="I491" t="s">
        <v>3497</v>
      </c>
      <c r="J491">
        <v>8.7319569066129907E-2</v>
      </c>
      <c r="K491">
        <v>8.8201962016659405E-2</v>
      </c>
      <c r="M491">
        <v>4.7689334381573897E-2</v>
      </c>
      <c r="N491">
        <v>9.6324394710169306E-2</v>
      </c>
      <c r="O491">
        <v>4.3367346461940799E-2</v>
      </c>
      <c r="P491">
        <v>4.6072524531300701E-2</v>
      </c>
      <c r="Q491">
        <f t="shared" si="14"/>
        <v>2.9406625194301515E-2</v>
      </c>
      <c r="R491">
        <f t="shared" si="15"/>
        <v>-2.7051780693599023E-3</v>
      </c>
    </row>
    <row r="492" spans="1:18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0</v>
      </c>
      <c r="G492">
        <v>491</v>
      </c>
      <c r="H492">
        <v>48</v>
      </c>
      <c r="I492" t="s">
        <v>3498</v>
      </c>
      <c r="J492">
        <v>0</v>
      </c>
      <c r="K492">
        <v>0.119258456877555</v>
      </c>
      <c r="M492">
        <v>0</v>
      </c>
      <c r="N492">
        <v>0</v>
      </c>
      <c r="O492">
        <v>0</v>
      </c>
      <c r="P492">
        <v>3.9168501268984503E-2</v>
      </c>
      <c r="Q492">
        <f t="shared" si="14"/>
        <v>0</v>
      </c>
      <c r="R492">
        <f t="shared" si="15"/>
        <v>-3.9168501268984503E-2</v>
      </c>
    </row>
    <row r="493" spans="1:18" ht="15" x14ac:dyDescent="0.25">
      <c r="A493" s="4" t="s">
        <v>492</v>
      </c>
      <c r="B493" s="4" t="s">
        <v>1492</v>
      </c>
      <c r="C493" s="4" t="s">
        <v>2489</v>
      </c>
      <c r="D493">
        <v>0.104941725791455</v>
      </c>
      <c r="E493">
        <v>0.13941185715836599</v>
      </c>
      <c r="F493">
        <v>0.10494172579127301</v>
      </c>
      <c r="G493">
        <v>492</v>
      </c>
      <c r="H493">
        <v>49</v>
      </c>
      <c r="I493" t="s">
        <v>3499</v>
      </c>
      <c r="J493">
        <v>0.10389186434895201</v>
      </c>
      <c r="K493">
        <v>0.10730770710936199</v>
      </c>
      <c r="M493">
        <v>5.6740246332550003E-2</v>
      </c>
      <c r="N493">
        <v>0.114605707011095</v>
      </c>
      <c r="O493">
        <v>5.1597992568969797E-2</v>
      </c>
      <c r="P493">
        <v>5.4816583728174398E-2</v>
      </c>
      <c r="Q493">
        <f t="shared" si="14"/>
        <v>3.4987679718556396E-2</v>
      </c>
      <c r="R493">
        <f t="shared" si="15"/>
        <v>-3.2185911592046007E-3</v>
      </c>
    </row>
    <row r="494" spans="1:18" ht="15" x14ac:dyDescent="0.25">
      <c r="A494" s="4" t="s">
        <v>493</v>
      </c>
      <c r="B494" s="4" t="s">
        <v>1493</v>
      </c>
      <c r="C494" s="4" t="s">
        <v>2490</v>
      </c>
      <c r="D494">
        <v>0.104941725791455</v>
      </c>
      <c r="E494">
        <v>0.13941185715836599</v>
      </c>
      <c r="F494">
        <v>0.10494172579127301</v>
      </c>
      <c r="G494">
        <v>493</v>
      </c>
      <c r="H494">
        <v>49</v>
      </c>
      <c r="I494" t="s">
        <v>3500</v>
      </c>
      <c r="J494">
        <v>0.10389186434895201</v>
      </c>
      <c r="K494">
        <v>0.10730770710936199</v>
      </c>
      <c r="M494">
        <v>5.6740246332550003E-2</v>
      </c>
      <c r="N494">
        <v>0.114605707011095</v>
      </c>
      <c r="O494">
        <v>5.1597992568969797E-2</v>
      </c>
      <c r="P494">
        <v>5.4816583728174398E-2</v>
      </c>
      <c r="Q494">
        <f t="shared" si="14"/>
        <v>3.4987679718556396E-2</v>
      </c>
      <c r="R494">
        <f t="shared" si="15"/>
        <v>-3.2185911592046007E-3</v>
      </c>
    </row>
    <row r="495" spans="1:18" ht="15" x14ac:dyDescent="0.25">
      <c r="A495" s="4" t="s">
        <v>494</v>
      </c>
      <c r="B495" s="4" t="s">
        <v>1494</v>
      </c>
      <c r="C495" s="4" t="s">
        <v>2491</v>
      </c>
      <c r="D495">
        <v>0.104941725791455</v>
      </c>
      <c r="E495">
        <v>0.13941185715836599</v>
      </c>
      <c r="F495">
        <v>0.10494172579127301</v>
      </c>
      <c r="G495">
        <v>494</v>
      </c>
      <c r="H495">
        <v>49</v>
      </c>
      <c r="I495" t="s">
        <v>3501</v>
      </c>
      <c r="J495">
        <v>0.10389186434895201</v>
      </c>
      <c r="K495">
        <v>0.10730770710936199</v>
      </c>
      <c r="M495">
        <v>5.6740246332550003E-2</v>
      </c>
      <c r="N495">
        <v>0.114605707011095</v>
      </c>
      <c r="O495">
        <v>5.1597992568969797E-2</v>
      </c>
      <c r="P495">
        <v>5.4816583728174398E-2</v>
      </c>
      <c r="Q495">
        <f t="shared" si="14"/>
        <v>3.4987679718556396E-2</v>
      </c>
      <c r="R495">
        <f t="shared" si="15"/>
        <v>-3.2185911592046007E-3</v>
      </c>
    </row>
    <row r="496" spans="1:18" ht="15" x14ac:dyDescent="0.25">
      <c r="A496" s="4" t="s">
        <v>495</v>
      </c>
      <c r="B496" s="4" t="s">
        <v>1495</v>
      </c>
      <c r="C496" s="4" t="s">
        <v>2492</v>
      </c>
      <c r="D496">
        <v>9.9361804533240505E-2</v>
      </c>
      <c r="E496">
        <v>0.131999103274834</v>
      </c>
      <c r="F496">
        <v>9.9361804533068698E-2</v>
      </c>
      <c r="G496">
        <v>495</v>
      </c>
      <c r="H496">
        <v>49</v>
      </c>
      <c r="I496" t="s">
        <v>3502</v>
      </c>
      <c r="J496">
        <v>9.8367765921373099E-2</v>
      </c>
      <c r="K496">
        <v>0.100644994428677</v>
      </c>
      <c r="M496">
        <v>5.3723275682224597E-2</v>
      </c>
      <c r="N496">
        <v>0.10851193624412001</v>
      </c>
      <c r="O496">
        <v>4.8854443866626802E-2</v>
      </c>
      <c r="P496">
        <v>5.1901897329216497E-2</v>
      </c>
      <c r="Q496">
        <f t="shared" si="14"/>
        <v>3.3127328210471582E-2</v>
      </c>
      <c r="R496">
        <f t="shared" si="15"/>
        <v>-3.0474534625896943E-3</v>
      </c>
    </row>
    <row r="497" spans="1:18" ht="15" x14ac:dyDescent="0.25">
      <c r="A497" s="4" t="s">
        <v>496</v>
      </c>
      <c r="B497" s="4" t="s">
        <v>1496</v>
      </c>
      <c r="C497" s="4" t="s">
        <v>2493</v>
      </c>
      <c r="D497">
        <v>8.8201962016811894E-2</v>
      </c>
      <c r="E497">
        <v>0.117173595507771</v>
      </c>
      <c r="F497">
        <v>8.8201962016659405E-2</v>
      </c>
      <c r="G497">
        <v>496</v>
      </c>
      <c r="H497">
        <v>49</v>
      </c>
      <c r="I497" t="s">
        <v>3503</v>
      </c>
      <c r="J497">
        <v>8.7319569066129907E-2</v>
      </c>
      <c r="K497">
        <v>8.8201962016659405E-2</v>
      </c>
      <c r="M497">
        <v>4.7689334381573897E-2</v>
      </c>
      <c r="N497">
        <v>9.6324394710169306E-2</v>
      </c>
      <c r="O497">
        <v>4.3367346461940799E-2</v>
      </c>
      <c r="P497">
        <v>4.6072524531300701E-2</v>
      </c>
      <c r="Q497">
        <f t="shared" si="14"/>
        <v>2.9406625194301515E-2</v>
      </c>
      <c r="R497">
        <f t="shared" si="15"/>
        <v>-2.7051780693599023E-3</v>
      </c>
    </row>
    <row r="498" spans="1:18" ht="15" x14ac:dyDescent="0.25">
      <c r="A498" s="4" t="s">
        <v>497</v>
      </c>
      <c r="B498" s="4" t="s">
        <v>1497</v>
      </c>
      <c r="C498" s="4" t="s">
        <v>2494</v>
      </c>
      <c r="D498">
        <v>8.8201962016811894E-2</v>
      </c>
      <c r="E498">
        <v>0.117173595507771</v>
      </c>
      <c r="F498">
        <v>8.8201962016659405E-2</v>
      </c>
      <c r="G498">
        <v>497</v>
      </c>
      <c r="H498">
        <v>49</v>
      </c>
      <c r="I498" t="s">
        <v>3504</v>
      </c>
      <c r="J498">
        <v>8.7319569066129907E-2</v>
      </c>
      <c r="K498">
        <v>8.8201962016659405E-2</v>
      </c>
      <c r="M498">
        <v>4.7689334381573897E-2</v>
      </c>
      <c r="N498">
        <v>9.6324394710169306E-2</v>
      </c>
      <c r="O498">
        <v>4.3367346461940799E-2</v>
      </c>
      <c r="P498">
        <v>4.6072524531300701E-2</v>
      </c>
      <c r="Q498">
        <f t="shared" si="14"/>
        <v>2.9406625194301515E-2</v>
      </c>
      <c r="R498">
        <f t="shared" si="15"/>
        <v>-2.7051780693599023E-3</v>
      </c>
    </row>
    <row r="499" spans="1:18" ht="15" x14ac:dyDescent="0.25">
      <c r="A499" s="4" t="s">
        <v>498</v>
      </c>
      <c r="B499" s="4" t="s">
        <v>1498</v>
      </c>
      <c r="C499" s="4" t="s">
        <v>2495</v>
      </c>
      <c r="D499">
        <v>8.8201962016811894E-2</v>
      </c>
      <c r="E499">
        <v>0.117173595507771</v>
      </c>
      <c r="F499">
        <v>8.8201962016659405E-2</v>
      </c>
      <c r="G499">
        <v>498</v>
      </c>
      <c r="H499">
        <v>49</v>
      </c>
      <c r="I499" t="s">
        <v>3505</v>
      </c>
      <c r="J499">
        <v>8.7319569066129907E-2</v>
      </c>
      <c r="K499">
        <v>8.8201962016659405E-2</v>
      </c>
      <c r="M499">
        <v>4.7689334381573897E-2</v>
      </c>
      <c r="N499">
        <v>9.6324394710169306E-2</v>
      </c>
      <c r="O499">
        <v>4.3367346461940799E-2</v>
      </c>
      <c r="P499">
        <v>4.6072524531300701E-2</v>
      </c>
      <c r="Q499">
        <f t="shared" si="14"/>
        <v>2.9406625194301515E-2</v>
      </c>
      <c r="R499">
        <f t="shared" si="15"/>
        <v>-2.7051780693599023E-3</v>
      </c>
    </row>
    <row r="500" spans="1:18" ht="15" x14ac:dyDescent="0.25">
      <c r="A500" s="4" t="s">
        <v>499</v>
      </c>
      <c r="B500" s="4" t="s">
        <v>1499</v>
      </c>
      <c r="C500" s="4" t="s">
        <v>2496</v>
      </c>
      <c r="D500">
        <v>0.78373459374950005</v>
      </c>
      <c r="E500">
        <v>1.0411673184315799</v>
      </c>
      <c r="F500">
        <v>0.78373459374813603</v>
      </c>
      <c r="G500">
        <v>499</v>
      </c>
      <c r="H500">
        <v>49</v>
      </c>
      <c r="I500" t="s">
        <v>3506</v>
      </c>
      <c r="J500">
        <v>0.77589393051573596</v>
      </c>
      <c r="K500">
        <v>0.89225444777685003</v>
      </c>
      <c r="M500">
        <v>0.42375226415720102</v>
      </c>
      <c r="N500">
        <v>0.85590794841903095</v>
      </c>
      <c r="O500">
        <v>0.38534845352830899</v>
      </c>
      <c r="P500">
        <v>0.409385805835768</v>
      </c>
      <c r="Q500">
        <f t="shared" si="14"/>
        <v>0.26129792266760754</v>
      </c>
      <c r="R500">
        <f t="shared" si="15"/>
        <v>-2.4037352307459015E-2</v>
      </c>
    </row>
    <row r="501" spans="1:18" ht="15" x14ac:dyDescent="0.25">
      <c r="A501" s="2" t="s">
        <v>500</v>
      </c>
      <c r="B501" s="2" t="s">
        <v>1500</v>
      </c>
      <c r="C501" s="9" t="s">
        <v>2497</v>
      </c>
      <c r="D501">
        <v>3.6381164555219798</v>
      </c>
      <c r="E501">
        <v>3.0497326972857799</v>
      </c>
      <c r="F501">
        <v>3.6381164555250498</v>
      </c>
      <c r="G501">
        <v>500</v>
      </c>
      <c r="H501">
        <v>49</v>
      </c>
      <c r="I501" t="s">
        <v>3507</v>
      </c>
      <c r="J501">
        <v>3.05965054868977</v>
      </c>
      <c r="K501">
        <v>1000</v>
      </c>
      <c r="M501">
        <v>6.4734581652810501</v>
      </c>
      <c r="N501">
        <v>6.2047858614910201</v>
      </c>
      <c r="O501">
        <v>6.4695196396592101</v>
      </c>
      <c r="P501">
        <v>6.4719848046100896</v>
      </c>
      <c r="Q501">
        <f t="shared" si="14"/>
        <v>0.15399366443197185</v>
      </c>
      <c r="R501">
        <f t="shared" si="15"/>
        <v>-2.4651649508795614E-3</v>
      </c>
    </row>
    <row r="502" spans="1:18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0</v>
      </c>
      <c r="G502">
        <v>501</v>
      </c>
      <c r="H502">
        <v>49</v>
      </c>
      <c r="I502" t="s">
        <v>3508</v>
      </c>
      <c r="J502">
        <v>0</v>
      </c>
      <c r="K502">
        <v>0.59629228445493299</v>
      </c>
      <c r="M502">
        <v>0</v>
      </c>
      <c r="N502">
        <v>0</v>
      </c>
      <c r="O502">
        <v>0</v>
      </c>
      <c r="P502">
        <v>0</v>
      </c>
      <c r="Q502">
        <f t="shared" si="14"/>
        <v>0</v>
      </c>
      <c r="R502">
        <f t="shared" si="15"/>
        <v>0</v>
      </c>
    </row>
    <row r="503" spans="1:18" ht="15" x14ac:dyDescent="0.25">
      <c r="A503" s="2" t="s">
        <v>502</v>
      </c>
      <c r="B503" s="2" t="s">
        <v>1502</v>
      </c>
      <c r="C503" s="2" t="s">
        <v>2499</v>
      </c>
      <c r="D503">
        <v>0</v>
      </c>
      <c r="E503">
        <v>3.0886473095126099E-3</v>
      </c>
      <c r="F503">
        <v>0</v>
      </c>
      <c r="G503">
        <v>502</v>
      </c>
      <c r="H503">
        <v>50</v>
      </c>
      <c r="I503" t="s">
        <v>3509</v>
      </c>
      <c r="J503">
        <v>0</v>
      </c>
      <c r="K503">
        <v>0</v>
      </c>
      <c r="M503">
        <v>1.2570710465253799E-3</v>
      </c>
      <c r="N503">
        <v>2.53907103620682E-3</v>
      </c>
      <c r="O503">
        <v>1.1431452401022501E-3</v>
      </c>
      <c r="P503">
        <v>1.2144526104144199E-3</v>
      </c>
      <c r="Q503">
        <f t="shared" si="14"/>
        <v>7.7514642607515887E-4</v>
      </c>
      <c r="R503">
        <f t="shared" si="15"/>
        <v>-7.1307370312169872E-5</v>
      </c>
    </row>
    <row r="504" spans="1:18" ht="15" x14ac:dyDescent="0.25">
      <c r="A504" s="2" t="s">
        <v>503</v>
      </c>
      <c r="B504" s="2" t="s">
        <v>1503</v>
      </c>
      <c r="C504" s="2" t="s">
        <v>2500</v>
      </c>
      <c r="D504">
        <v>0.58180169138018401</v>
      </c>
      <c r="E504">
        <v>0</v>
      </c>
      <c r="F504">
        <v>0.58180169137134796</v>
      </c>
      <c r="G504">
        <v>503</v>
      </c>
      <c r="H504">
        <v>50</v>
      </c>
      <c r="I504" t="s">
        <v>3510</v>
      </c>
      <c r="J504">
        <v>0</v>
      </c>
      <c r="K504">
        <v>0.90056480922942195</v>
      </c>
      <c r="M504">
        <v>0</v>
      </c>
      <c r="N504">
        <v>0</v>
      </c>
      <c r="O504">
        <v>0</v>
      </c>
      <c r="P504">
        <v>0</v>
      </c>
      <c r="Q504">
        <f t="shared" si="14"/>
        <v>0</v>
      </c>
      <c r="R504">
        <f t="shared" si="15"/>
        <v>0</v>
      </c>
    </row>
    <row r="505" spans="1:18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0</v>
      </c>
      <c r="G505">
        <v>504</v>
      </c>
      <c r="H505">
        <v>50</v>
      </c>
      <c r="I505" t="s">
        <v>3511</v>
      </c>
      <c r="J505">
        <v>0</v>
      </c>
      <c r="K505">
        <v>0</v>
      </c>
      <c r="M505">
        <v>0</v>
      </c>
      <c r="N505">
        <v>0</v>
      </c>
      <c r="O505">
        <v>0</v>
      </c>
      <c r="P505">
        <v>0</v>
      </c>
      <c r="Q505">
        <f t="shared" si="14"/>
        <v>0</v>
      </c>
      <c r="R505">
        <f t="shared" si="15"/>
        <v>0</v>
      </c>
    </row>
    <row r="506" spans="1:18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0</v>
      </c>
      <c r="G506">
        <v>505</v>
      </c>
      <c r="H506">
        <v>50</v>
      </c>
      <c r="I506" t="s">
        <v>3512</v>
      </c>
      <c r="J506">
        <v>0</v>
      </c>
      <c r="K506">
        <v>0.90056480927159999</v>
      </c>
      <c r="M506">
        <v>0</v>
      </c>
      <c r="N506">
        <v>0.31299228686772901</v>
      </c>
      <c r="O506">
        <v>0</v>
      </c>
      <c r="P506">
        <v>0</v>
      </c>
      <c r="Q506">
        <f t="shared" si="14"/>
        <v>0.18070618107735989</v>
      </c>
      <c r="R506">
        <f t="shared" si="15"/>
        <v>0</v>
      </c>
    </row>
    <row r="507" spans="1:18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0</v>
      </c>
      <c r="G507">
        <v>506</v>
      </c>
      <c r="H507">
        <v>50</v>
      </c>
      <c r="I507" t="s">
        <v>3513</v>
      </c>
      <c r="J507">
        <v>0</v>
      </c>
      <c r="K507">
        <v>0</v>
      </c>
      <c r="M507">
        <v>0</v>
      </c>
      <c r="N507">
        <v>0</v>
      </c>
      <c r="O507">
        <v>0</v>
      </c>
      <c r="P507">
        <v>0</v>
      </c>
      <c r="Q507">
        <f t="shared" si="14"/>
        <v>0</v>
      </c>
      <c r="R507">
        <f t="shared" si="15"/>
        <v>0</v>
      </c>
    </row>
    <row r="508" spans="1:18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0</v>
      </c>
      <c r="G508">
        <v>507</v>
      </c>
      <c r="H508">
        <v>50</v>
      </c>
      <c r="I508" t="s">
        <v>3514</v>
      </c>
      <c r="J508">
        <v>0</v>
      </c>
      <c r="K508">
        <v>0</v>
      </c>
      <c r="M508">
        <v>0</v>
      </c>
      <c r="N508">
        <v>0</v>
      </c>
      <c r="O508">
        <v>0</v>
      </c>
      <c r="P508">
        <v>0</v>
      </c>
      <c r="Q508">
        <f t="shared" si="14"/>
        <v>0</v>
      </c>
      <c r="R508">
        <f t="shared" si="15"/>
        <v>0</v>
      </c>
    </row>
    <row r="509" spans="1:18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0</v>
      </c>
      <c r="G509">
        <v>508</v>
      </c>
      <c r="H509">
        <v>50</v>
      </c>
      <c r="I509" t="s">
        <v>3515</v>
      </c>
      <c r="J509">
        <v>0</v>
      </c>
      <c r="K509">
        <v>0</v>
      </c>
      <c r="M509">
        <v>0</v>
      </c>
      <c r="N509">
        <v>0</v>
      </c>
      <c r="O509">
        <v>0</v>
      </c>
      <c r="P509">
        <v>0</v>
      </c>
      <c r="Q509">
        <f t="shared" si="14"/>
        <v>0</v>
      </c>
      <c r="R509">
        <f t="shared" si="15"/>
        <v>0</v>
      </c>
    </row>
    <row r="510" spans="1:18" ht="15" x14ac:dyDescent="0.25">
      <c r="A510" s="2" t="s">
        <v>509</v>
      </c>
      <c r="B510" s="2" t="s">
        <v>1509</v>
      </c>
      <c r="C510" s="2" t="s">
        <v>2506</v>
      </c>
      <c r="D510">
        <v>2.3253945198911498E-3</v>
      </c>
      <c r="E510">
        <v>3.0886473095126099E-3</v>
      </c>
      <c r="F510">
        <v>2.32539451988713E-3</v>
      </c>
      <c r="G510">
        <v>509</v>
      </c>
      <c r="H510">
        <v>50</v>
      </c>
      <c r="I510" t="s">
        <v>3516</v>
      </c>
      <c r="J510">
        <v>2.3021307320457598E-3</v>
      </c>
      <c r="K510">
        <v>7.6436561245715497E-3</v>
      </c>
      <c r="M510">
        <v>1.2570710465253799E-3</v>
      </c>
      <c r="N510">
        <v>2.53907103620682E-3</v>
      </c>
      <c r="O510">
        <v>1.1431452401022501E-3</v>
      </c>
      <c r="P510">
        <v>1.2144526104144199E-3</v>
      </c>
      <c r="Q510">
        <f t="shared" si="14"/>
        <v>7.7514642607515887E-4</v>
      </c>
      <c r="R510">
        <f t="shared" si="15"/>
        <v>-7.1307370312169872E-5</v>
      </c>
    </row>
    <row r="511" spans="1:18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0</v>
      </c>
      <c r="G511">
        <v>510</v>
      </c>
      <c r="H511">
        <v>50</v>
      </c>
      <c r="I511" t="s">
        <v>3517</v>
      </c>
      <c r="J511">
        <v>0</v>
      </c>
      <c r="K511">
        <v>0</v>
      </c>
      <c r="M511">
        <v>0</v>
      </c>
      <c r="N511">
        <v>0</v>
      </c>
      <c r="O511">
        <v>0</v>
      </c>
      <c r="P511">
        <v>0</v>
      </c>
      <c r="Q511">
        <f t="shared" si="14"/>
        <v>0</v>
      </c>
      <c r="R511">
        <f t="shared" si="15"/>
        <v>0</v>
      </c>
    </row>
    <row r="512" spans="1:18" ht="15" x14ac:dyDescent="0.25">
      <c r="A512" s="2" t="s">
        <v>511</v>
      </c>
      <c r="B512" s="2" t="s">
        <v>1511</v>
      </c>
      <c r="C512" s="2" t="s">
        <v>2508</v>
      </c>
      <c r="D512">
        <v>3.3527782489592699E-2</v>
      </c>
      <c r="E512">
        <v>4.1451981196679297E-2</v>
      </c>
      <c r="F512">
        <v>3.3527782489534697E-2</v>
      </c>
      <c r="G512">
        <v>511</v>
      </c>
      <c r="H512">
        <v>50</v>
      </c>
      <c r="I512" t="s">
        <v>3518</v>
      </c>
      <c r="J512">
        <v>3.3192362752385803E-2</v>
      </c>
      <c r="K512">
        <v>3.85338881417496E-2</v>
      </c>
      <c r="M512">
        <v>1.6870843499344899E-2</v>
      </c>
      <c r="N512">
        <v>3.4076252256359602E-2</v>
      </c>
      <c r="O512">
        <v>1.53418730755857E-2</v>
      </c>
      <c r="P512">
        <v>1.62988718770549E-2</v>
      </c>
      <c r="Q512">
        <f t="shared" si="14"/>
        <v>1.040305086935002E-2</v>
      </c>
      <c r="R512">
        <f t="shared" si="15"/>
        <v>-9.5699880146920061E-4</v>
      </c>
    </row>
    <row r="513" spans="1:18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0</v>
      </c>
      <c r="G513">
        <v>512</v>
      </c>
      <c r="H513">
        <v>51</v>
      </c>
      <c r="I513" t="s">
        <v>3519</v>
      </c>
      <c r="J513">
        <v>0</v>
      </c>
      <c r="K513">
        <v>0</v>
      </c>
      <c r="M513">
        <v>0</v>
      </c>
      <c r="N513">
        <v>0</v>
      </c>
      <c r="O513">
        <v>0</v>
      </c>
      <c r="P513">
        <v>0</v>
      </c>
      <c r="Q513">
        <f t="shared" si="14"/>
        <v>0</v>
      </c>
      <c r="R513">
        <f t="shared" si="15"/>
        <v>0</v>
      </c>
    </row>
    <row r="514" spans="1:18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0</v>
      </c>
      <c r="G514">
        <v>513</v>
      </c>
      <c r="H514">
        <v>51</v>
      </c>
      <c r="I514" t="s">
        <v>3520</v>
      </c>
      <c r="J514">
        <v>0</v>
      </c>
      <c r="K514">
        <v>0</v>
      </c>
      <c r="M514">
        <v>0</v>
      </c>
      <c r="N514">
        <v>0</v>
      </c>
      <c r="O514">
        <v>0</v>
      </c>
      <c r="P514">
        <v>0</v>
      </c>
      <c r="Q514">
        <f t="shared" si="14"/>
        <v>0</v>
      </c>
      <c r="R514">
        <f t="shared" si="15"/>
        <v>0</v>
      </c>
    </row>
    <row r="515" spans="1:18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0</v>
      </c>
      <c r="G515">
        <v>514</v>
      </c>
      <c r="H515">
        <v>51</v>
      </c>
      <c r="I515" t="s">
        <v>514</v>
      </c>
      <c r="J515">
        <v>0</v>
      </c>
      <c r="K515">
        <v>0</v>
      </c>
      <c r="M515">
        <v>0</v>
      </c>
      <c r="N515">
        <v>0</v>
      </c>
      <c r="O515">
        <v>0</v>
      </c>
      <c r="P515">
        <v>0</v>
      </c>
      <c r="Q515">
        <f t="shared" ref="Q515:Q578" si="16">STDEV(M515:O515)</f>
        <v>0</v>
      </c>
      <c r="R515">
        <f t="shared" ref="R515:R578" si="17">O515-P515</f>
        <v>0</v>
      </c>
    </row>
    <row r="516" spans="1:18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0</v>
      </c>
      <c r="G516">
        <v>515</v>
      </c>
      <c r="H516">
        <v>51</v>
      </c>
      <c r="I516" t="s">
        <v>3521</v>
      </c>
      <c r="J516">
        <v>0</v>
      </c>
      <c r="K516">
        <v>0.29814614220913799</v>
      </c>
      <c r="M516">
        <v>0</v>
      </c>
      <c r="N516">
        <v>0</v>
      </c>
      <c r="O516">
        <v>0</v>
      </c>
      <c r="P516">
        <v>0</v>
      </c>
      <c r="Q516">
        <f t="shared" si="16"/>
        <v>0</v>
      </c>
      <c r="R516">
        <f t="shared" si="17"/>
        <v>0</v>
      </c>
    </row>
    <row r="517" spans="1:18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0</v>
      </c>
      <c r="G517">
        <v>516</v>
      </c>
      <c r="H517">
        <v>51</v>
      </c>
      <c r="I517" t="s">
        <v>3522</v>
      </c>
      <c r="J517">
        <v>0</v>
      </c>
      <c r="K517">
        <v>0.11925845687756</v>
      </c>
      <c r="M517">
        <v>0</v>
      </c>
      <c r="N517">
        <v>0</v>
      </c>
      <c r="O517">
        <v>0</v>
      </c>
      <c r="P517">
        <v>3.9168501268932197E-2</v>
      </c>
      <c r="Q517">
        <f t="shared" si="16"/>
        <v>0</v>
      </c>
      <c r="R517">
        <f t="shared" si="17"/>
        <v>-3.9168501268932197E-2</v>
      </c>
    </row>
    <row r="518" spans="1:18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0</v>
      </c>
      <c r="G518">
        <v>517</v>
      </c>
      <c r="H518">
        <v>51</v>
      </c>
      <c r="I518" t="s">
        <v>3523</v>
      </c>
      <c r="J518">
        <v>0</v>
      </c>
      <c r="K518">
        <v>1000</v>
      </c>
      <c r="M518">
        <v>0</v>
      </c>
      <c r="N518">
        <v>0</v>
      </c>
      <c r="O518">
        <v>0</v>
      </c>
      <c r="P518">
        <v>0</v>
      </c>
      <c r="Q518">
        <f t="shared" si="16"/>
        <v>0</v>
      </c>
      <c r="R518">
        <f t="shared" si="17"/>
        <v>0</v>
      </c>
    </row>
    <row r="519" spans="1:18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0</v>
      </c>
      <c r="G519">
        <v>518</v>
      </c>
      <c r="H519">
        <v>51</v>
      </c>
      <c r="I519" t="s">
        <v>3524</v>
      </c>
      <c r="J519">
        <v>0</v>
      </c>
      <c r="K519">
        <v>1000</v>
      </c>
      <c r="M519">
        <v>0</v>
      </c>
      <c r="N519">
        <v>0</v>
      </c>
      <c r="O519">
        <v>0</v>
      </c>
      <c r="P519">
        <v>0</v>
      </c>
      <c r="Q519">
        <f t="shared" si="16"/>
        <v>0</v>
      </c>
      <c r="R519">
        <f t="shared" si="17"/>
        <v>0</v>
      </c>
    </row>
    <row r="520" spans="1:18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0</v>
      </c>
      <c r="G520">
        <v>519</v>
      </c>
      <c r="H520">
        <v>51</v>
      </c>
      <c r="I520" t="s">
        <v>3525</v>
      </c>
      <c r="J520">
        <v>0</v>
      </c>
      <c r="K520">
        <v>0</v>
      </c>
      <c r="M520">
        <v>0</v>
      </c>
      <c r="N520">
        <v>0</v>
      </c>
      <c r="O520">
        <v>0</v>
      </c>
      <c r="P520">
        <v>0</v>
      </c>
      <c r="Q520">
        <f t="shared" si="16"/>
        <v>0</v>
      </c>
      <c r="R520">
        <f t="shared" si="17"/>
        <v>0</v>
      </c>
    </row>
    <row r="521" spans="1:18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0</v>
      </c>
      <c r="G521">
        <v>520</v>
      </c>
      <c r="H521">
        <v>51</v>
      </c>
      <c r="I521" t="s">
        <v>3526</v>
      </c>
      <c r="J521">
        <v>-9.9382047427411593E-2</v>
      </c>
      <c r="K521">
        <v>0</v>
      </c>
      <c r="M521">
        <v>0</v>
      </c>
      <c r="N521">
        <v>0</v>
      </c>
      <c r="O521">
        <v>0</v>
      </c>
      <c r="P521">
        <v>0</v>
      </c>
      <c r="Q521">
        <f t="shared" si="16"/>
        <v>0</v>
      </c>
      <c r="R521">
        <f t="shared" si="17"/>
        <v>0</v>
      </c>
    </row>
    <row r="522" spans="1:18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0</v>
      </c>
      <c r="G522">
        <v>521</v>
      </c>
      <c r="H522">
        <v>51</v>
      </c>
      <c r="I522" t="s">
        <v>3527</v>
      </c>
      <c r="J522">
        <v>0</v>
      </c>
      <c r="K522">
        <v>9.9382047427396203E-2</v>
      </c>
      <c r="M522">
        <v>0</v>
      </c>
      <c r="N522">
        <v>0</v>
      </c>
      <c r="O522">
        <v>0</v>
      </c>
      <c r="P522">
        <v>0</v>
      </c>
      <c r="Q522">
        <f t="shared" si="16"/>
        <v>0</v>
      </c>
      <c r="R522">
        <f t="shared" si="17"/>
        <v>0</v>
      </c>
    </row>
    <row r="523" spans="1:18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0</v>
      </c>
      <c r="G523">
        <v>522</v>
      </c>
      <c r="H523">
        <v>52</v>
      </c>
      <c r="I523" t="s">
        <v>3528</v>
      </c>
      <c r="J523">
        <v>0</v>
      </c>
      <c r="K523">
        <v>0</v>
      </c>
      <c r="M523">
        <v>0</v>
      </c>
      <c r="N523">
        <v>0</v>
      </c>
      <c r="O523">
        <v>0</v>
      </c>
      <c r="P523">
        <v>0</v>
      </c>
      <c r="Q523">
        <f t="shared" si="16"/>
        <v>0</v>
      </c>
      <c r="R523">
        <f t="shared" si="17"/>
        <v>0</v>
      </c>
    </row>
    <row r="524" spans="1:18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0</v>
      </c>
      <c r="G524">
        <v>523</v>
      </c>
      <c r="H524">
        <v>52</v>
      </c>
      <c r="I524" t="s">
        <v>3529</v>
      </c>
      <c r="J524">
        <v>0</v>
      </c>
      <c r="K524">
        <v>0.90056480926662597</v>
      </c>
      <c r="M524">
        <v>2.0954490327606199</v>
      </c>
      <c r="N524">
        <v>2.7333013290402599</v>
      </c>
      <c r="O524">
        <v>2.0387658519405898</v>
      </c>
      <c r="P524">
        <v>1.9089586975349799</v>
      </c>
      <c r="Q524">
        <f t="shared" si="16"/>
        <v>0.38566999360574949</v>
      </c>
      <c r="R524">
        <f t="shared" si="17"/>
        <v>0.12980715440560986</v>
      </c>
    </row>
    <row r="525" spans="1:18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0</v>
      </c>
      <c r="G525">
        <v>524</v>
      </c>
      <c r="H525">
        <v>52</v>
      </c>
      <c r="I525" t="s">
        <v>3530</v>
      </c>
      <c r="J525">
        <v>0</v>
      </c>
      <c r="K525">
        <v>0</v>
      </c>
      <c r="M525">
        <v>0</v>
      </c>
      <c r="N525">
        <v>0</v>
      </c>
      <c r="O525">
        <v>0</v>
      </c>
      <c r="P525">
        <v>0</v>
      </c>
      <c r="Q525">
        <f t="shared" si="16"/>
        <v>0</v>
      </c>
      <c r="R525">
        <f t="shared" si="17"/>
        <v>0</v>
      </c>
    </row>
    <row r="526" spans="1:18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0</v>
      </c>
      <c r="G526">
        <v>525</v>
      </c>
      <c r="H526">
        <v>52</v>
      </c>
      <c r="I526" t="s">
        <v>3531</v>
      </c>
      <c r="J526">
        <v>0</v>
      </c>
      <c r="K526">
        <v>0</v>
      </c>
      <c r="M526">
        <v>0</v>
      </c>
      <c r="N526">
        <v>0</v>
      </c>
      <c r="O526">
        <v>0</v>
      </c>
      <c r="P526">
        <v>0</v>
      </c>
      <c r="Q526">
        <f t="shared" si="16"/>
        <v>0</v>
      </c>
      <c r="R526">
        <f t="shared" si="17"/>
        <v>0</v>
      </c>
    </row>
    <row r="527" spans="1:18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0</v>
      </c>
      <c r="G527">
        <v>526</v>
      </c>
      <c r="H527">
        <v>52</v>
      </c>
      <c r="I527" t="s">
        <v>3532</v>
      </c>
      <c r="J527">
        <v>0</v>
      </c>
      <c r="K527">
        <v>0</v>
      </c>
      <c r="M527">
        <v>0</v>
      </c>
      <c r="N527">
        <v>0</v>
      </c>
      <c r="O527">
        <v>0</v>
      </c>
      <c r="P527">
        <v>0</v>
      </c>
      <c r="Q527">
        <f t="shared" si="16"/>
        <v>0</v>
      </c>
      <c r="R527">
        <f t="shared" si="17"/>
        <v>0</v>
      </c>
    </row>
    <row r="528" spans="1:18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0</v>
      </c>
      <c r="G528">
        <v>527</v>
      </c>
      <c r="H528">
        <v>52</v>
      </c>
      <c r="I528" t="s">
        <v>3533</v>
      </c>
      <c r="J528">
        <v>0</v>
      </c>
      <c r="K528">
        <v>0</v>
      </c>
      <c r="M528">
        <v>0</v>
      </c>
      <c r="N528">
        <v>0</v>
      </c>
      <c r="O528">
        <v>0</v>
      </c>
      <c r="P528">
        <v>0</v>
      </c>
      <c r="Q528">
        <f t="shared" si="16"/>
        <v>0</v>
      </c>
      <c r="R528">
        <f t="shared" si="17"/>
        <v>0</v>
      </c>
    </row>
    <row r="529" spans="1:18" ht="15" x14ac:dyDescent="0.25">
      <c r="A529" s="2" t="s">
        <v>528</v>
      </c>
      <c r="B529" s="2" t="s">
        <v>1528</v>
      </c>
      <c r="C529" s="2" t="s">
        <v>2525</v>
      </c>
      <c r="D529">
        <v>2.77837562215725E-2</v>
      </c>
      <c r="E529">
        <v>3.6909866161169001E-2</v>
      </c>
      <c r="F529">
        <v>2.7783756221524399E-2</v>
      </c>
      <c r="G529">
        <v>528</v>
      </c>
      <c r="H529">
        <v>52</v>
      </c>
      <c r="I529" t="s">
        <v>3534</v>
      </c>
      <c r="J529">
        <v>2.75058010596601E-2</v>
      </c>
      <c r="K529">
        <v>2.77837562215155E-2</v>
      </c>
      <c r="M529">
        <v>1.5022215045218701E-2</v>
      </c>
      <c r="N529">
        <v>3.0342335245419499E-2</v>
      </c>
      <c r="O529">
        <v>1.36607820792626E-2</v>
      </c>
      <c r="P529">
        <v>1.45129174093214E-2</v>
      </c>
      <c r="Q529">
        <f t="shared" si="16"/>
        <v>9.2631330076520021E-3</v>
      </c>
      <c r="R529">
        <f t="shared" si="17"/>
        <v>-8.5213533005880013E-4</v>
      </c>
    </row>
    <row r="530" spans="1:18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0</v>
      </c>
      <c r="G530">
        <v>529</v>
      </c>
      <c r="H530">
        <v>52</v>
      </c>
      <c r="I530" t="s">
        <v>3535</v>
      </c>
      <c r="J530">
        <v>0</v>
      </c>
      <c r="K530">
        <v>0</v>
      </c>
      <c r="M530">
        <v>0</v>
      </c>
      <c r="N530">
        <v>0</v>
      </c>
      <c r="O530">
        <v>0</v>
      </c>
      <c r="P530">
        <v>0</v>
      </c>
      <c r="Q530">
        <f t="shared" si="16"/>
        <v>0</v>
      </c>
      <c r="R530">
        <f t="shared" si="17"/>
        <v>0</v>
      </c>
    </row>
    <row r="531" spans="1:18" ht="15" x14ac:dyDescent="0.25">
      <c r="A531" s="2" t="s">
        <v>530</v>
      </c>
      <c r="B531" s="2" t="s">
        <v>1530</v>
      </c>
      <c r="C531" s="2" t="s">
        <v>2527</v>
      </c>
      <c r="D531">
        <v>0</v>
      </c>
      <c r="E531">
        <v>3.0886473095126099E-3</v>
      </c>
      <c r="F531">
        <v>0</v>
      </c>
      <c r="G531">
        <v>530</v>
      </c>
      <c r="H531">
        <v>52</v>
      </c>
      <c r="I531" t="s">
        <v>3536</v>
      </c>
      <c r="J531">
        <v>0</v>
      </c>
      <c r="K531">
        <v>0</v>
      </c>
      <c r="M531">
        <v>1.2570710465253799E-3</v>
      </c>
      <c r="N531">
        <v>2.53907103620682E-3</v>
      </c>
      <c r="O531">
        <v>1.1431452401022501E-3</v>
      </c>
      <c r="P531">
        <v>1.2144526104144199E-3</v>
      </c>
      <c r="Q531">
        <f t="shared" si="16"/>
        <v>7.7514642607515887E-4</v>
      </c>
      <c r="R531">
        <f t="shared" si="17"/>
        <v>-7.1307370312169872E-5</v>
      </c>
    </row>
    <row r="532" spans="1:18" ht="15" x14ac:dyDescent="0.25">
      <c r="A532" s="2" t="s">
        <v>531</v>
      </c>
      <c r="B532" s="2" t="s">
        <v>1531</v>
      </c>
      <c r="C532" s="9" t="s">
        <v>2528</v>
      </c>
      <c r="D532">
        <v>0.21530911712318401</v>
      </c>
      <c r="E532">
        <v>0.267547458635363</v>
      </c>
      <c r="F532">
        <v>0.21530911712284301</v>
      </c>
      <c r="G532">
        <v>531</v>
      </c>
      <c r="H532">
        <v>52</v>
      </c>
      <c r="I532" t="s">
        <v>3537</v>
      </c>
      <c r="J532">
        <v>0.20344592779929399</v>
      </c>
      <c r="K532">
        <v>0.61068330427940498</v>
      </c>
      <c r="M532">
        <v>4.5990031452117801</v>
      </c>
      <c r="N532">
        <v>0.66143896238509103</v>
      </c>
      <c r="O532">
        <v>4.9489174810049699</v>
      </c>
      <c r="P532">
        <v>5.2515949226118401</v>
      </c>
      <c r="Q532">
        <f t="shared" si="16"/>
        <v>2.3808025181963361</v>
      </c>
      <c r="R532">
        <f t="shared" si="17"/>
        <v>-0.30267744160687027</v>
      </c>
    </row>
    <row r="533" spans="1:18" ht="15" x14ac:dyDescent="0.25">
      <c r="A533" s="2" t="s">
        <v>532</v>
      </c>
      <c r="B533" s="2" t="s">
        <v>1532</v>
      </c>
      <c r="C533" s="9" t="s">
        <v>2529</v>
      </c>
      <c r="D533">
        <v>0.21530911712318401</v>
      </c>
      <c r="E533">
        <v>0.267547458635363</v>
      </c>
      <c r="F533">
        <v>0.21530911712284301</v>
      </c>
      <c r="G533">
        <v>532</v>
      </c>
      <c r="H533">
        <v>53</v>
      </c>
      <c r="I533" t="s">
        <v>3538</v>
      </c>
      <c r="J533">
        <v>0.20344592779929399</v>
      </c>
      <c r="K533">
        <v>0.61068330427940498</v>
      </c>
      <c r="M533">
        <v>4.5990031452117801</v>
      </c>
      <c r="N533">
        <v>0.66143896238509103</v>
      </c>
      <c r="O533">
        <v>4.9489174810049699</v>
      </c>
      <c r="P533">
        <v>5.2515949226118401</v>
      </c>
      <c r="Q533">
        <f t="shared" si="16"/>
        <v>2.3808025181963361</v>
      </c>
      <c r="R533">
        <f t="shared" si="17"/>
        <v>-0.30267744160687027</v>
      </c>
    </row>
    <row r="534" spans="1:18" ht="15" x14ac:dyDescent="0.25">
      <c r="A534" s="2" t="s">
        <v>533</v>
      </c>
      <c r="B534" s="2" t="s">
        <v>1533</v>
      </c>
      <c r="C534" s="2" t="s">
        <v>2530</v>
      </c>
      <c r="D534">
        <v>4.3306231914692503E-2</v>
      </c>
      <c r="E534">
        <v>5.4442350701287903E-2</v>
      </c>
      <c r="F534">
        <v>4.3306231914617598E-2</v>
      </c>
      <c r="G534">
        <v>533</v>
      </c>
      <c r="H534">
        <v>53</v>
      </c>
      <c r="I534" t="s">
        <v>3539</v>
      </c>
      <c r="J534">
        <v>4.28729862942058E-2</v>
      </c>
      <c r="K534">
        <v>4.8214511684808503E-2</v>
      </c>
      <c r="M534">
        <v>2.21578885231054E-2</v>
      </c>
      <c r="N534">
        <v>4.4755189555931302E-2</v>
      </c>
      <c r="O534">
        <v>2.0149763902300499E-2</v>
      </c>
      <c r="P534">
        <v>2.14066703966629E-2</v>
      </c>
      <c r="Q534">
        <f t="shared" si="16"/>
        <v>1.3663196002748826E-2</v>
      </c>
      <c r="R534">
        <f t="shared" si="17"/>
        <v>-1.2569064943624003E-3</v>
      </c>
    </row>
    <row r="535" spans="1:18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0</v>
      </c>
      <c r="G535">
        <v>534</v>
      </c>
      <c r="H535">
        <v>53</v>
      </c>
      <c r="I535" t="s">
        <v>3540</v>
      </c>
      <c r="J535">
        <v>0</v>
      </c>
      <c r="K535">
        <v>0</v>
      </c>
      <c r="M535">
        <v>0</v>
      </c>
      <c r="N535">
        <v>0</v>
      </c>
      <c r="O535">
        <v>0</v>
      </c>
      <c r="P535">
        <v>0</v>
      </c>
      <c r="Q535">
        <f t="shared" si="16"/>
        <v>0</v>
      </c>
      <c r="R535">
        <f t="shared" si="17"/>
        <v>0</v>
      </c>
    </row>
    <row r="536" spans="1:18" ht="15" x14ac:dyDescent="0.25">
      <c r="A536" s="2" t="s">
        <v>535</v>
      </c>
      <c r="B536" s="2" t="s">
        <v>1535</v>
      </c>
      <c r="C536" s="9" t="s">
        <v>2532</v>
      </c>
      <c r="D536">
        <v>0</v>
      </c>
      <c r="E536">
        <v>3.08864730948244E-3</v>
      </c>
      <c r="F536">
        <v>0</v>
      </c>
      <c r="G536">
        <v>535</v>
      </c>
      <c r="H536">
        <v>53</v>
      </c>
      <c r="I536" t="s">
        <v>3541</v>
      </c>
      <c r="J536">
        <v>0</v>
      </c>
      <c r="K536">
        <v>0</v>
      </c>
      <c r="M536">
        <v>1.25707104655248E-3</v>
      </c>
      <c r="N536">
        <v>2.5390710361534699E-3</v>
      </c>
      <c r="O536">
        <v>1.1431452401211601E-3</v>
      </c>
      <c r="P536">
        <v>1.2144526103838899E-3</v>
      </c>
      <c r="Q536">
        <f t="shared" si="16"/>
        <v>7.7514642603149534E-4</v>
      </c>
      <c r="R536">
        <f t="shared" si="17"/>
        <v>-7.1307370262729819E-5</v>
      </c>
    </row>
    <row r="537" spans="1:18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0</v>
      </c>
      <c r="G537">
        <v>536</v>
      </c>
      <c r="H537">
        <v>53</v>
      </c>
      <c r="I537" t="s">
        <v>3542</v>
      </c>
      <c r="J537">
        <v>0</v>
      </c>
      <c r="K537">
        <v>0</v>
      </c>
      <c r="M537">
        <v>0</v>
      </c>
      <c r="N537">
        <v>0</v>
      </c>
      <c r="O537">
        <v>0</v>
      </c>
      <c r="P537">
        <v>0</v>
      </c>
      <c r="Q537">
        <f t="shared" si="16"/>
        <v>0</v>
      </c>
      <c r="R537">
        <f t="shared" si="17"/>
        <v>0</v>
      </c>
    </row>
    <row r="538" spans="1:18" ht="15" x14ac:dyDescent="0.25">
      <c r="A538" s="2" t="s">
        <v>537</v>
      </c>
      <c r="B538" s="2" t="s">
        <v>1537</v>
      </c>
      <c r="C538" s="9" t="s">
        <v>2534</v>
      </c>
      <c r="D538">
        <v>4.1645467685210598</v>
      </c>
      <c r="E538">
        <v>0</v>
      </c>
      <c r="F538">
        <v>4.1645467685141302</v>
      </c>
      <c r="G538">
        <v>537</v>
      </c>
      <c r="H538">
        <v>53</v>
      </c>
      <c r="I538" t="s">
        <v>3543</v>
      </c>
      <c r="J538">
        <v>4.0087353788003401</v>
      </c>
      <c r="K538">
        <v>4.20749947362492</v>
      </c>
      <c r="M538">
        <v>6.1421330745405402</v>
      </c>
      <c r="N538">
        <v>0</v>
      </c>
      <c r="O538">
        <v>5.5866923499653502</v>
      </c>
      <c r="P538">
        <v>5.8024901634513499</v>
      </c>
      <c r="Q538">
        <f t="shared" si="16"/>
        <v>3.3971911072983709</v>
      </c>
      <c r="R538">
        <f t="shared" si="17"/>
        <v>-0.21579781348599969</v>
      </c>
    </row>
    <row r="539" spans="1:18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0</v>
      </c>
      <c r="G539">
        <v>538</v>
      </c>
      <c r="H539">
        <v>53</v>
      </c>
      <c r="I539" t="s">
        <v>538</v>
      </c>
      <c r="J539">
        <v>0</v>
      </c>
      <c r="K539">
        <v>0</v>
      </c>
      <c r="M539">
        <v>0</v>
      </c>
      <c r="N539">
        <v>0</v>
      </c>
      <c r="O539">
        <v>0</v>
      </c>
      <c r="P539">
        <v>0</v>
      </c>
      <c r="Q539">
        <f t="shared" si="16"/>
        <v>0</v>
      </c>
      <c r="R539">
        <f t="shared" si="17"/>
        <v>0</v>
      </c>
    </row>
    <row r="540" spans="1:18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0</v>
      </c>
      <c r="G540">
        <v>539</v>
      </c>
      <c r="H540">
        <v>53</v>
      </c>
      <c r="I540" t="s">
        <v>3544</v>
      </c>
      <c r="J540">
        <v>0</v>
      </c>
      <c r="K540">
        <v>0.25244062279464902</v>
      </c>
      <c r="M540">
        <v>0</v>
      </c>
      <c r="N540">
        <v>0</v>
      </c>
      <c r="O540">
        <v>0</v>
      </c>
      <c r="P540">
        <v>0</v>
      </c>
      <c r="Q540">
        <f t="shared" si="16"/>
        <v>0</v>
      </c>
      <c r="R540">
        <f t="shared" si="17"/>
        <v>0</v>
      </c>
    </row>
    <row r="541" spans="1:18" ht="15" x14ac:dyDescent="0.25">
      <c r="A541" s="7" t="s">
        <v>540</v>
      </c>
      <c r="B541" s="7" t="s">
        <v>1540</v>
      </c>
      <c r="C541" s="7" t="s">
        <v>2537</v>
      </c>
      <c r="D541">
        <v>16.681916188582601</v>
      </c>
      <c r="E541">
        <v>10.8946553062723</v>
      </c>
      <c r="F541">
        <v>16.681916188553402</v>
      </c>
      <c r="G541">
        <v>540</v>
      </c>
      <c r="H541">
        <v>53</v>
      </c>
      <c r="I541" t="s">
        <v>3545</v>
      </c>
      <c r="J541">
        <v>16.263580033423501</v>
      </c>
      <c r="K541">
        <v>17.068345599494201</v>
      </c>
      <c r="M541">
        <v>23.0498428615508</v>
      </c>
      <c r="N541">
        <v>15.288768895285999</v>
      </c>
      <c r="O541">
        <v>23.739536010889701</v>
      </c>
      <c r="P541">
        <v>24.051220056246599</v>
      </c>
      <c r="Q541">
        <f t="shared" si="16"/>
        <v>4.6926433665232397</v>
      </c>
      <c r="R541">
        <f t="shared" si="17"/>
        <v>-0.31168404535689831</v>
      </c>
    </row>
    <row r="542" spans="1:18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0</v>
      </c>
      <c r="G542">
        <v>541</v>
      </c>
      <c r="H542">
        <v>53</v>
      </c>
      <c r="I542" t="s">
        <v>3546</v>
      </c>
      <c r="J542">
        <v>0</v>
      </c>
      <c r="K542">
        <v>0.59629228443530002</v>
      </c>
      <c r="M542">
        <v>0</v>
      </c>
      <c r="N542">
        <v>0</v>
      </c>
      <c r="O542">
        <v>0</v>
      </c>
      <c r="P542">
        <v>0</v>
      </c>
      <c r="Q542">
        <f t="shared" si="16"/>
        <v>0</v>
      </c>
      <c r="R542">
        <f t="shared" si="17"/>
        <v>0</v>
      </c>
    </row>
    <row r="543" spans="1:18" ht="15" x14ac:dyDescent="0.25">
      <c r="A543" s="2" t="s">
        <v>542</v>
      </c>
      <c r="B543" s="2" t="s">
        <v>1542</v>
      </c>
      <c r="C543" s="2" t="s">
        <v>2539</v>
      </c>
      <c r="D543">
        <v>1.03439470248379E-4</v>
      </c>
      <c r="E543">
        <v>1.3741615684370601E-4</v>
      </c>
      <c r="F543">
        <v>1.03439470248379E-4</v>
      </c>
      <c r="G543">
        <v>542</v>
      </c>
      <c r="H543">
        <v>54</v>
      </c>
      <c r="I543" t="s">
        <v>3547</v>
      </c>
      <c r="J543">
        <v>1.02404637800646E-4</v>
      </c>
      <c r="K543">
        <v>1.03439470248337E-4</v>
      </c>
      <c r="M543" s="41">
        <v>5.5928001735594501E-5</v>
      </c>
      <c r="N543">
        <v>1.12965110222518E-4</v>
      </c>
      <c r="O543" s="41">
        <v>5.0859360058552698E-5</v>
      </c>
      <c r="P543" s="41">
        <v>5.4031876633331401E-5</v>
      </c>
      <c r="Q543">
        <f t="shared" si="16"/>
        <v>3.4486826171810883E-5</v>
      </c>
      <c r="R543">
        <f t="shared" si="17"/>
        <v>-3.1725165747787035E-6</v>
      </c>
    </row>
    <row r="544" spans="1:18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0</v>
      </c>
      <c r="G544">
        <v>543</v>
      </c>
      <c r="H544">
        <v>54</v>
      </c>
      <c r="I544" t="s">
        <v>3548</v>
      </c>
      <c r="J544">
        <v>0</v>
      </c>
      <c r="K544">
        <v>0.59629228443027504</v>
      </c>
      <c r="M544">
        <v>0</v>
      </c>
      <c r="N544">
        <v>0</v>
      </c>
      <c r="O544">
        <v>0</v>
      </c>
      <c r="P544">
        <v>0</v>
      </c>
      <c r="Q544">
        <f t="shared" si="16"/>
        <v>0</v>
      </c>
      <c r="R544">
        <f t="shared" si="17"/>
        <v>0</v>
      </c>
    </row>
    <row r="545" spans="1:18" ht="15" x14ac:dyDescent="0.25">
      <c r="A545" s="2" t="s">
        <v>544</v>
      </c>
      <c r="B545" s="2" t="s">
        <v>1544</v>
      </c>
      <c r="C545" s="2" t="s">
        <v>2541</v>
      </c>
      <c r="D545">
        <v>5.3343991268617298E-4</v>
      </c>
      <c r="E545">
        <v>7.0865852785573203E-4</v>
      </c>
      <c r="F545">
        <v>5.3343991268528501E-4</v>
      </c>
      <c r="G545">
        <v>544</v>
      </c>
      <c r="H545">
        <v>54</v>
      </c>
      <c r="I545" t="s">
        <v>3549</v>
      </c>
      <c r="J545">
        <v>0</v>
      </c>
      <c r="K545">
        <v>5.3343991268536297E-4</v>
      </c>
      <c r="M545">
        <v>2.88422091603735E-4</v>
      </c>
      <c r="N545">
        <v>5.8256387419353096E-4</v>
      </c>
      <c r="O545">
        <v>2.6228298079899998E-4</v>
      </c>
      <c r="P545">
        <v>2.7864372743025001E-4</v>
      </c>
      <c r="Q545">
        <f t="shared" si="16"/>
        <v>1.7784941760394003E-4</v>
      </c>
      <c r="R545">
        <f t="shared" si="17"/>
        <v>-1.636074663125003E-5</v>
      </c>
    </row>
    <row r="546" spans="1:18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0</v>
      </c>
      <c r="G546">
        <v>545</v>
      </c>
      <c r="H546">
        <v>54</v>
      </c>
      <c r="I546" t="s">
        <v>3550</v>
      </c>
      <c r="J546">
        <v>0</v>
      </c>
      <c r="K546">
        <v>5.3343036456620502E-4</v>
      </c>
      <c r="M546">
        <v>0</v>
      </c>
      <c r="N546">
        <v>0</v>
      </c>
      <c r="O546">
        <v>0</v>
      </c>
      <c r="P546">
        <v>0</v>
      </c>
      <c r="Q546">
        <f t="shared" si="16"/>
        <v>0</v>
      </c>
      <c r="R546">
        <f t="shared" si="17"/>
        <v>0</v>
      </c>
    </row>
    <row r="547" spans="1:18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0</v>
      </c>
      <c r="G547">
        <v>546</v>
      </c>
      <c r="H547">
        <v>54</v>
      </c>
      <c r="I547" t="s">
        <v>3551</v>
      </c>
      <c r="J547">
        <v>0</v>
      </c>
      <c r="K547">
        <v>0</v>
      </c>
      <c r="M547">
        <v>0</v>
      </c>
      <c r="N547">
        <v>0</v>
      </c>
      <c r="O547">
        <v>0</v>
      </c>
      <c r="P547">
        <v>0</v>
      </c>
      <c r="Q547">
        <f t="shared" si="16"/>
        <v>0</v>
      </c>
      <c r="R547">
        <f t="shared" si="17"/>
        <v>0</v>
      </c>
    </row>
    <row r="548" spans="1:18" ht="15" x14ac:dyDescent="0.25">
      <c r="A548" s="2" t="s">
        <v>547</v>
      </c>
      <c r="B548" s="2" t="s">
        <v>1547</v>
      </c>
      <c r="C548" s="9" t="s">
        <v>2544</v>
      </c>
      <c r="D548">
        <v>3.6900000000000501</v>
      </c>
      <c r="E548">
        <v>3.6900000000000501</v>
      </c>
      <c r="F548">
        <v>3.6900000000000501</v>
      </c>
      <c r="G548">
        <v>547</v>
      </c>
      <c r="H548">
        <v>54</v>
      </c>
      <c r="I548" t="s">
        <v>3552</v>
      </c>
      <c r="J548">
        <v>3.2924718103773798</v>
      </c>
      <c r="K548">
        <v>1000</v>
      </c>
      <c r="M548">
        <v>3.6900000000000501</v>
      </c>
      <c r="N548">
        <v>3.6900000000000501</v>
      </c>
      <c r="O548">
        <v>3.6900000000000501</v>
      </c>
      <c r="P548">
        <v>3.6900000000000501</v>
      </c>
      <c r="Q548">
        <f t="shared" si="16"/>
        <v>5.4389598220420729E-16</v>
      </c>
      <c r="R548">
        <f t="shared" si="17"/>
        <v>0</v>
      </c>
    </row>
    <row r="549" spans="1:18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0</v>
      </c>
      <c r="G549">
        <v>548</v>
      </c>
      <c r="H549">
        <v>54</v>
      </c>
      <c r="I549" t="s">
        <v>3553</v>
      </c>
      <c r="J549">
        <v>0</v>
      </c>
      <c r="K549">
        <v>0</v>
      </c>
      <c r="M549">
        <v>0</v>
      </c>
      <c r="N549">
        <v>0</v>
      </c>
      <c r="O549">
        <v>0</v>
      </c>
      <c r="P549">
        <v>0</v>
      </c>
      <c r="Q549">
        <f t="shared" si="16"/>
        <v>0</v>
      </c>
      <c r="R549">
        <f t="shared" si="17"/>
        <v>0</v>
      </c>
    </row>
    <row r="550" spans="1:18" ht="15" x14ac:dyDescent="0.25">
      <c r="A550" s="2" t="s">
        <v>549</v>
      </c>
      <c r="B550" s="2" t="s">
        <v>1549</v>
      </c>
      <c r="C550" s="9" t="s">
        <v>2546</v>
      </c>
      <c r="D550">
        <v>0.191748426877098</v>
      </c>
      <c r="E550">
        <v>0.25164267625984899</v>
      </c>
      <c r="F550">
        <v>0.191748426876757</v>
      </c>
      <c r="G550">
        <v>549</v>
      </c>
      <c r="H550">
        <v>54</v>
      </c>
      <c r="I550" t="s">
        <v>3554</v>
      </c>
      <c r="J550">
        <v>-999.33764291862201</v>
      </c>
      <c r="K550">
        <v>1000</v>
      </c>
      <c r="M550">
        <v>0.102417884172837</v>
      </c>
      <c r="N550">
        <v>0.20686681473705401</v>
      </c>
      <c r="O550">
        <v>9.3135958478342204E-2</v>
      </c>
      <c r="P550">
        <v>9.8945614196281895E-2</v>
      </c>
      <c r="Q550">
        <f t="shared" si="16"/>
        <v>6.3153834544370707E-2</v>
      </c>
      <c r="R550">
        <f t="shared" si="17"/>
        <v>-5.8096557179396907E-3</v>
      </c>
    </row>
    <row r="551" spans="1:18" ht="15" x14ac:dyDescent="0.25">
      <c r="A551" s="2" t="s">
        <v>550</v>
      </c>
      <c r="B551" s="2" t="s">
        <v>1550</v>
      </c>
      <c r="C551" s="9" t="s">
        <v>2547</v>
      </c>
      <c r="D551">
        <v>9.9874386803890103E-2</v>
      </c>
      <c r="E551">
        <v>0.13268005306633801</v>
      </c>
      <c r="F551">
        <v>9.9874386803776402E-2</v>
      </c>
      <c r="G551">
        <v>550</v>
      </c>
      <c r="H551">
        <v>54</v>
      </c>
      <c r="I551" t="s">
        <v>3555</v>
      </c>
      <c r="J551">
        <v>9.8875220199715799E-2</v>
      </c>
      <c r="K551">
        <v>0.108634541030824</v>
      </c>
      <c r="M551">
        <v>5.4000420393549603E-2</v>
      </c>
      <c r="N551">
        <v>0.109071721716418</v>
      </c>
      <c r="O551">
        <v>4.9106471513368902E-2</v>
      </c>
      <c r="P551">
        <v>5.2169646012998797E-2</v>
      </c>
      <c r="Q551">
        <f t="shared" si="16"/>
        <v>3.3298223668714072E-2</v>
      </c>
      <c r="R551">
        <f t="shared" si="17"/>
        <v>-3.0631744996298949E-3</v>
      </c>
    </row>
    <row r="552" spans="1:18" ht="15" x14ac:dyDescent="0.25">
      <c r="A552" s="2" t="s">
        <v>551</v>
      </c>
      <c r="B552" s="2" t="s">
        <v>1551</v>
      </c>
      <c r="C552" s="9" t="s">
        <v>2548</v>
      </c>
      <c r="D552">
        <v>7.2036223479244696E-2</v>
      </c>
      <c r="E552">
        <v>9.5697908741044599E-2</v>
      </c>
      <c r="F552">
        <v>7.2036223479130995E-2</v>
      </c>
      <c r="G552">
        <v>551</v>
      </c>
      <c r="H552">
        <v>54</v>
      </c>
      <c r="I552" t="s">
        <v>3556</v>
      </c>
      <c r="J552">
        <v>6.6110692520396697E-2</v>
      </c>
      <c r="K552">
        <v>7.7828298273629998E-2</v>
      </c>
      <c r="M552">
        <v>3.8948788332390898E-2</v>
      </c>
      <c r="N552">
        <v>7.8669969070801898E-2</v>
      </c>
      <c r="O552">
        <v>3.54189384227084E-2</v>
      </c>
      <c r="P552">
        <v>3.7628308911735103E-2</v>
      </c>
      <c r="Q552">
        <f t="shared" si="16"/>
        <v>2.4016951276687612E-2</v>
      </c>
      <c r="R552">
        <f t="shared" si="17"/>
        <v>-2.2093704890267032E-3</v>
      </c>
    </row>
    <row r="553" spans="1:18" ht="15" x14ac:dyDescent="0.25">
      <c r="A553" s="2" t="s">
        <v>552</v>
      </c>
      <c r="B553" s="2" t="s">
        <v>1552</v>
      </c>
      <c r="C553" s="9" t="s">
        <v>2549</v>
      </c>
      <c r="D553">
        <v>1.0837381936085E-2</v>
      </c>
      <c r="E553">
        <v>1.43971287974409E-2</v>
      </c>
      <c r="F553">
        <v>1.0837381936085E-2</v>
      </c>
      <c r="G553">
        <v>552</v>
      </c>
      <c r="H553">
        <v>54</v>
      </c>
      <c r="I553" t="s">
        <v>3557</v>
      </c>
      <c r="J553">
        <v>1.07289622455937E-2</v>
      </c>
      <c r="K553">
        <v>0.30887510448019401</v>
      </c>
      <c r="M553">
        <v>5.8595922262156801E-3</v>
      </c>
      <c r="N553">
        <v>1.18353858731552E-2</v>
      </c>
      <c r="O553">
        <v>5.3285492342638498E-3</v>
      </c>
      <c r="P553">
        <v>5.6609346740970103E-3</v>
      </c>
      <c r="Q553">
        <f t="shared" si="16"/>
        <v>3.6131943257853042E-3</v>
      </c>
      <c r="R553">
        <f t="shared" si="17"/>
        <v>-3.3238543983316049E-4</v>
      </c>
    </row>
    <row r="554" spans="1:18" ht="15" x14ac:dyDescent="0.25">
      <c r="A554" s="2" t="s">
        <v>553</v>
      </c>
      <c r="B554" s="2" t="s">
        <v>1553</v>
      </c>
      <c r="C554" s="9" t="s">
        <v>2550</v>
      </c>
      <c r="D554">
        <v>5.4284350088664697E-3</v>
      </c>
      <c r="E554">
        <v>7.2115090574698098E-3</v>
      </c>
      <c r="F554">
        <v>5.4284350088664697E-3</v>
      </c>
      <c r="G554">
        <v>553</v>
      </c>
      <c r="H554">
        <v>55</v>
      </c>
      <c r="I554" t="s">
        <v>3558</v>
      </c>
      <c r="J554">
        <v>0</v>
      </c>
      <c r="K554">
        <v>5.4284350088664697E-3</v>
      </c>
      <c r="M554">
        <v>2.93506455398074E-3</v>
      </c>
      <c r="N554">
        <v>5.92833429664097E-3</v>
      </c>
      <c r="O554">
        <v>2.6690655898846702E-3</v>
      </c>
      <c r="P554">
        <v>2.8355571621432301E-3</v>
      </c>
      <c r="Q554">
        <f t="shared" si="16"/>
        <v>1.8098458361633231E-3</v>
      </c>
      <c r="R554">
        <f t="shared" si="17"/>
        <v>-1.6649157225855993E-4</v>
      </c>
    </row>
    <row r="555" spans="1:18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0</v>
      </c>
      <c r="G555">
        <v>554</v>
      </c>
      <c r="H555">
        <v>55</v>
      </c>
      <c r="I555" t="s">
        <v>3559</v>
      </c>
      <c r="J555">
        <v>-5.2574606778534897E-3</v>
      </c>
      <c r="K555">
        <v>0.14907307110172499</v>
      </c>
      <c r="M555">
        <v>0</v>
      </c>
      <c r="N555">
        <v>0</v>
      </c>
      <c r="O555">
        <v>0</v>
      </c>
      <c r="P555">
        <v>0</v>
      </c>
      <c r="Q555">
        <f t="shared" si="16"/>
        <v>0</v>
      </c>
      <c r="R555">
        <f t="shared" si="17"/>
        <v>0</v>
      </c>
    </row>
    <row r="556" spans="1:18" ht="15" x14ac:dyDescent="0.25">
      <c r="A556" s="2" t="s">
        <v>555</v>
      </c>
      <c r="B556" s="2" t="s">
        <v>1555</v>
      </c>
      <c r="C556" s="9" t="s">
        <v>2552</v>
      </c>
      <c r="D556">
        <v>5.4284350088664697E-3</v>
      </c>
      <c r="E556">
        <v>7.2115090574698098E-3</v>
      </c>
      <c r="F556">
        <v>5.4284350088664697E-3</v>
      </c>
      <c r="G556">
        <v>555</v>
      </c>
      <c r="H556">
        <v>55</v>
      </c>
      <c r="I556" t="s">
        <v>3560</v>
      </c>
      <c r="J556">
        <v>0</v>
      </c>
      <c r="K556">
        <v>1.0682126754431901E-2</v>
      </c>
      <c r="M556">
        <v>2.93506455398074E-3</v>
      </c>
      <c r="N556">
        <v>5.92833429664097E-3</v>
      </c>
      <c r="O556">
        <v>2.6690655898846702E-3</v>
      </c>
      <c r="P556">
        <v>2.8355571621432301E-3</v>
      </c>
      <c r="Q556">
        <f t="shared" si="16"/>
        <v>1.8098458361633231E-3</v>
      </c>
      <c r="R556">
        <f t="shared" si="17"/>
        <v>-1.6649157225855993E-4</v>
      </c>
    </row>
    <row r="557" spans="1:18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0</v>
      </c>
      <c r="G557">
        <v>556</v>
      </c>
      <c r="H557">
        <v>55</v>
      </c>
      <c r="I557" t="s">
        <v>3561</v>
      </c>
      <c r="J557">
        <v>0</v>
      </c>
      <c r="K557">
        <v>5.2574606778534897E-3</v>
      </c>
      <c r="M557">
        <v>0</v>
      </c>
      <c r="N557">
        <v>0</v>
      </c>
      <c r="O557">
        <v>0</v>
      </c>
      <c r="P557">
        <v>0</v>
      </c>
      <c r="Q557">
        <f t="shared" si="16"/>
        <v>0</v>
      </c>
      <c r="R557">
        <f t="shared" si="17"/>
        <v>0</v>
      </c>
    </row>
    <row r="558" spans="1:18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0</v>
      </c>
      <c r="G558">
        <v>557</v>
      </c>
      <c r="H558">
        <v>55</v>
      </c>
      <c r="I558" t="s">
        <v>3562</v>
      </c>
      <c r="J558">
        <v>0</v>
      </c>
      <c r="K558">
        <v>0.15289545755763401</v>
      </c>
      <c r="M558">
        <v>0</v>
      </c>
      <c r="N558">
        <v>0</v>
      </c>
      <c r="O558">
        <v>0</v>
      </c>
      <c r="P558">
        <v>0</v>
      </c>
      <c r="Q558">
        <f t="shared" si="16"/>
        <v>0</v>
      </c>
      <c r="R558">
        <f t="shared" si="17"/>
        <v>0</v>
      </c>
    </row>
    <row r="559" spans="1:18" ht="15" x14ac:dyDescent="0.25">
      <c r="A559" s="2" t="s">
        <v>558</v>
      </c>
      <c r="B559" s="2" t="s">
        <v>1558</v>
      </c>
      <c r="C559" s="9" t="s">
        <v>2555</v>
      </c>
      <c r="D559">
        <v>-4.2847846751574297</v>
      </c>
      <c r="E559">
        <v>-3.61530160917459</v>
      </c>
      <c r="F559">
        <v>-4.2847846751610597</v>
      </c>
      <c r="G559">
        <v>558</v>
      </c>
      <c r="H559">
        <v>55</v>
      </c>
      <c r="I559" t="s">
        <v>3563</v>
      </c>
      <c r="J559">
        <v>-4.7836032919317404</v>
      </c>
      <c r="K559">
        <v>-4.0203209463148797</v>
      </c>
      <c r="M559">
        <v>-5.2488452542472697</v>
      </c>
      <c r="N559">
        <v>-4.1054569179560803</v>
      </c>
      <c r="O559">
        <v>-5.3504532412325698</v>
      </c>
      <c r="P559">
        <v>-5.3738044805376202</v>
      </c>
      <c r="Q559">
        <f t="shared" si="16"/>
        <v>0.69133649736794422</v>
      </c>
      <c r="R559">
        <f t="shared" si="17"/>
        <v>2.3351239305050342E-2</v>
      </c>
    </row>
    <row r="560" spans="1:18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0</v>
      </c>
      <c r="G560">
        <v>559</v>
      </c>
      <c r="H560">
        <v>55</v>
      </c>
      <c r="I560" t="s">
        <v>3564</v>
      </c>
      <c r="J560">
        <v>0</v>
      </c>
      <c r="K560">
        <v>0.29814614220055102</v>
      </c>
      <c r="M560">
        <v>0</v>
      </c>
      <c r="N560">
        <v>0</v>
      </c>
      <c r="O560">
        <v>0</v>
      </c>
      <c r="P560">
        <v>0</v>
      </c>
      <c r="Q560">
        <f t="shared" si="16"/>
        <v>0</v>
      </c>
      <c r="R560">
        <f t="shared" si="17"/>
        <v>0</v>
      </c>
    </row>
    <row r="561" spans="1:18" ht="15" x14ac:dyDescent="0.25">
      <c r="A561" s="2" t="s">
        <v>560</v>
      </c>
      <c r="B561" s="2" t="s">
        <v>1560</v>
      </c>
      <c r="C561" s="2" t="s">
        <v>2557</v>
      </c>
      <c r="D561">
        <v>8.3290935370420893</v>
      </c>
      <c r="E561">
        <v>0</v>
      </c>
      <c r="F561">
        <v>8.3290935370281804</v>
      </c>
      <c r="G561">
        <v>560</v>
      </c>
      <c r="H561">
        <v>55</v>
      </c>
      <c r="I561" t="s">
        <v>3565</v>
      </c>
      <c r="J561">
        <v>8.0174707576007602</v>
      </c>
      <c r="K561">
        <v>8.4149989472498206</v>
      </c>
      <c r="M561">
        <v>12.2842661490811</v>
      </c>
      <c r="N561">
        <v>0</v>
      </c>
      <c r="O561">
        <v>11.1733846999307</v>
      </c>
      <c r="P561">
        <v>11.6049803269026</v>
      </c>
      <c r="Q561">
        <f t="shared" si="16"/>
        <v>6.7943822145967507</v>
      </c>
      <c r="R561">
        <f t="shared" si="17"/>
        <v>-0.4315956269718999</v>
      </c>
    </row>
    <row r="562" spans="1:18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0</v>
      </c>
      <c r="G562">
        <v>561</v>
      </c>
      <c r="H562">
        <v>55</v>
      </c>
      <c r="I562" t="s">
        <v>3566</v>
      </c>
      <c r="J562">
        <v>0</v>
      </c>
      <c r="K562">
        <v>0.29814614220049401</v>
      </c>
      <c r="M562">
        <v>0</v>
      </c>
      <c r="N562">
        <v>0</v>
      </c>
      <c r="O562">
        <v>0</v>
      </c>
      <c r="P562">
        <v>0</v>
      </c>
      <c r="Q562">
        <f t="shared" si="16"/>
        <v>0</v>
      </c>
      <c r="R562">
        <f t="shared" si="17"/>
        <v>0</v>
      </c>
    </row>
    <row r="563" spans="1:18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0</v>
      </c>
      <c r="G563">
        <v>562</v>
      </c>
      <c r="H563">
        <v>55</v>
      </c>
      <c r="I563" t="s">
        <v>3567</v>
      </c>
      <c r="J563">
        <v>0</v>
      </c>
      <c r="K563">
        <v>0</v>
      </c>
      <c r="M563">
        <v>0</v>
      </c>
      <c r="N563">
        <v>0</v>
      </c>
      <c r="O563">
        <v>0</v>
      </c>
      <c r="P563">
        <v>0</v>
      </c>
      <c r="Q563">
        <f t="shared" si="16"/>
        <v>0</v>
      </c>
      <c r="R563">
        <f t="shared" si="17"/>
        <v>0</v>
      </c>
    </row>
    <row r="564" spans="1:18" ht="15" x14ac:dyDescent="0.25">
      <c r="A564" s="2" t="s">
        <v>563</v>
      </c>
      <c r="B564" s="2" t="s">
        <v>1563</v>
      </c>
      <c r="C564" s="2" t="s">
        <v>2560</v>
      </c>
      <c r="D564">
        <v>5.3343991268617298E-4</v>
      </c>
      <c r="E564">
        <v>7.0865852785573203E-4</v>
      </c>
      <c r="F564">
        <v>5.3343991268528501E-4</v>
      </c>
      <c r="G564">
        <v>563</v>
      </c>
      <c r="H564">
        <v>56</v>
      </c>
      <c r="I564" t="s">
        <v>3568</v>
      </c>
      <c r="J564">
        <v>5.2810325576047002E-4</v>
      </c>
      <c r="K564">
        <v>5.3343991268563803E-4</v>
      </c>
      <c r="M564">
        <v>2.88422091603735E-4</v>
      </c>
      <c r="N564">
        <v>5.8256387419353096E-4</v>
      </c>
      <c r="O564">
        <v>2.6228298079899998E-4</v>
      </c>
      <c r="P564">
        <v>2.7864372743025001E-4</v>
      </c>
      <c r="Q564">
        <f t="shared" si="16"/>
        <v>1.7784941760394003E-4</v>
      </c>
      <c r="R564">
        <f t="shared" si="17"/>
        <v>-1.636074663125003E-5</v>
      </c>
    </row>
    <row r="565" spans="1:18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0</v>
      </c>
      <c r="G565">
        <v>564</v>
      </c>
      <c r="H565">
        <v>56</v>
      </c>
      <c r="I565" t="s">
        <v>3569</v>
      </c>
      <c r="J565">
        <v>0</v>
      </c>
      <c r="K565">
        <v>0</v>
      </c>
      <c r="M565">
        <v>0</v>
      </c>
      <c r="N565">
        <v>0</v>
      </c>
      <c r="O565">
        <v>0</v>
      </c>
      <c r="P565">
        <v>0</v>
      </c>
      <c r="Q565">
        <f t="shared" si="16"/>
        <v>0</v>
      </c>
      <c r="R565">
        <f t="shared" si="17"/>
        <v>0</v>
      </c>
    </row>
    <row r="566" spans="1:18" ht="15" x14ac:dyDescent="0.25">
      <c r="A566" s="2" t="s">
        <v>565</v>
      </c>
      <c r="B566" s="2" t="s">
        <v>1565</v>
      </c>
      <c r="C566" s="2" t="s">
        <v>2562</v>
      </c>
      <c r="D566">
        <v>5.3343991268617298E-4</v>
      </c>
      <c r="E566">
        <v>7.0865852785573203E-4</v>
      </c>
      <c r="F566">
        <v>5.3343991268528501E-4</v>
      </c>
      <c r="G566">
        <v>565</v>
      </c>
      <c r="H566">
        <v>56</v>
      </c>
      <c r="I566" t="s">
        <v>3570</v>
      </c>
      <c r="J566">
        <v>5.2810325576047002E-4</v>
      </c>
      <c r="K566">
        <v>5.3343991268563803E-4</v>
      </c>
      <c r="M566">
        <v>2.88422091603735E-4</v>
      </c>
      <c r="N566">
        <v>5.8256387419353096E-4</v>
      </c>
      <c r="O566">
        <v>2.6228298079899998E-4</v>
      </c>
      <c r="P566">
        <v>2.7864372743025001E-4</v>
      </c>
      <c r="Q566">
        <f t="shared" si="16"/>
        <v>1.7784941760394003E-4</v>
      </c>
      <c r="R566">
        <f t="shared" si="17"/>
        <v>-1.636074663125003E-5</v>
      </c>
    </row>
    <row r="567" spans="1:18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0</v>
      </c>
      <c r="G567">
        <v>566</v>
      </c>
      <c r="H567">
        <v>56</v>
      </c>
      <c r="I567" t="s">
        <v>3571</v>
      </c>
      <c r="J567">
        <v>0</v>
      </c>
      <c r="K567">
        <v>0.99382047392579198</v>
      </c>
      <c r="M567">
        <v>0</v>
      </c>
      <c r="N567">
        <v>0</v>
      </c>
      <c r="O567">
        <v>3.8266153000692702</v>
      </c>
      <c r="P567">
        <v>3.3950196730973699</v>
      </c>
      <c r="Q567">
        <f t="shared" si="16"/>
        <v>2.2092973735801338</v>
      </c>
      <c r="R567">
        <f t="shared" si="17"/>
        <v>0.43159562697190035</v>
      </c>
    </row>
    <row r="568" spans="1:18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0</v>
      </c>
      <c r="G568">
        <v>567</v>
      </c>
      <c r="H568">
        <v>56</v>
      </c>
      <c r="I568" t="s">
        <v>3572</v>
      </c>
      <c r="J568">
        <v>0</v>
      </c>
      <c r="K568">
        <v>0.39752818961182501</v>
      </c>
      <c r="M568">
        <v>0</v>
      </c>
      <c r="N568">
        <v>0</v>
      </c>
      <c r="O568">
        <v>0</v>
      </c>
      <c r="P568">
        <v>0</v>
      </c>
      <c r="Q568">
        <f t="shared" si="16"/>
        <v>0</v>
      </c>
      <c r="R568">
        <f t="shared" si="17"/>
        <v>0</v>
      </c>
    </row>
    <row r="569" spans="1:18" ht="15" x14ac:dyDescent="0.25">
      <c r="A569" s="9" t="s">
        <v>568</v>
      </c>
      <c r="B569" s="9" t="s">
        <v>1568</v>
      </c>
      <c r="C569" s="9" t="s">
        <v>2565</v>
      </c>
      <c r="D569">
        <v>8.3290935370420893</v>
      </c>
      <c r="E569">
        <v>0</v>
      </c>
      <c r="F569">
        <v>8.3290935370281804</v>
      </c>
      <c r="G569">
        <v>568</v>
      </c>
      <c r="H569">
        <v>56</v>
      </c>
      <c r="I569" t="s">
        <v>3573</v>
      </c>
      <c r="J569">
        <v>8.2591676119960198</v>
      </c>
      <c r="K569">
        <v>9.0112912317339493</v>
      </c>
      <c r="M569">
        <v>12.2842661490811</v>
      </c>
      <c r="N569">
        <v>0</v>
      </c>
      <c r="O569">
        <v>15</v>
      </c>
      <c r="P569">
        <v>15</v>
      </c>
      <c r="Q569">
        <f t="shared" si="16"/>
        <v>7.9924798526540641</v>
      </c>
      <c r="R569">
        <f t="shared" si="17"/>
        <v>0</v>
      </c>
    </row>
    <row r="570" spans="1:18" ht="15" x14ac:dyDescent="0.25">
      <c r="A570" s="2" t="s">
        <v>569</v>
      </c>
      <c r="B570" s="2" t="s">
        <v>1569</v>
      </c>
      <c r="C570" s="2" t="s">
        <v>2566</v>
      </c>
      <c r="D570">
        <v>8.3290935370420893</v>
      </c>
      <c r="E570">
        <v>0</v>
      </c>
      <c r="F570">
        <v>8.3290935370281804</v>
      </c>
      <c r="G570">
        <v>569</v>
      </c>
      <c r="H570">
        <v>56</v>
      </c>
      <c r="I570" t="s">
        <v>3574</v>
      </c>
      <c r="J570">
        <v>8.0174707576293596</v>
      </c>
      <c r="K570">
        <v>9.0112912316605094</v>
      </c>
      <c r="M570">
        <v>12.2842661490811</v>
      </c>
      <c r="N570">
        <v>0</v>
      </c>
      <c r="O570">
        <v>15</v>
      </c>
      <c r="P570">
        <v>15</v>
      </c>
      <c r="Q570">
        <f t="shared" si="16"/>
        <v>7.9924798526540641</v>
      </c>
      <c r="R570">
        <f t="shared" si="17"/>
        <v>0</v>
      </c>
    </row>
    <row r="571" spans="1:18" ht="15" x14ac:dyDescent="0.25">
      <c r="A571" s="2" t="s">
        <v>570</v>
      </c>
      <c r="B571" s="2" t="s">
        <v>1570</v>
      </c>
      <c r="C571" s="2" t="s">
        <v>2567</v>
      </c>
      <c r="D571">
        <v>4.16454676852105</v>
      </c>
      <c r="E571">
        <v>0</v>
      </c>
      <c r="F571">
        <v>4.1645467685140902</v>
      </c>
      <c r="G571">
        <v>570</v>
      </c>
      <c r="H571">
        <v>56</v>
      </c>
      <c r="I571" t="s">
        <v>3575</v>
      </c>
      <c r="J571">
        <v>4.0087353788003801</v>
      </c>
      <c r="K571">
        <v>4.2074994736249103</v>
      </c>
      <c r="M571">
        <v>6.1421330745405696</v>
      </c>
      <c r="N571">
        <v>0</v>
      </c>
      <c r="O571">
        <v>5.5866923499653698</v>
      </c>
      <c r="P571">
        <v>5.8024901634513197</v>
      </c>
      <c r="Q571">
        <f t="shared" si="16"/>
        <v>3.3971911072983865</v>
      </c>
      <c r="R571">
        <f t="shared" si="17"/>
        <v>-0.21579781348594995</v>
      </c>
    </row>
    <row r="572" spans="1:18" ht="15" x14ac:dyDescent="0.25">
      <c r="A572" s="2" t="s">
        <v>571</v>
      </c>
      <c r="B572" s="2" t="s">
        <v>1571</v>
      </c>
      <c r="C572" s="2" t="s">
        <v>2568</v>
      </c>
      <c r="D572">
        <v>4.16454676852105</v>
      </c>
      <c r="E572">
        <v>0</v>
      </c>
      <c r="F572">
        <v>4.1645467685140902</v>
      </c>
      <c r="G572">
        <v>571</v>
      </c>
      <c r="H572">
        <v>56</v>
      </c>
      <c r="I572" t="s">
        <v>3576</v>
      </c>
      <c r="J572">
        <v>4.0087353788003801</v>
      </c>
      <c r="K572">
        <v>4.2074994736249103</v>
      </c>
      <c r="M572">
        <v>6.1421330745405696</v>
      </c>
      <c r="N572">
        <v>0</v>
      </c>
      <c r="O572">
        <v>5.5866923499653698</v>
      </c>
      <c r="P572">
        <v>5.8024901634513197</v>
      </c>
      <c r="Q572">
        <f t="shared" si="16"/>
        <v>3.3971911072983865</v>
      </c>
      <c r="R572">
        <f t="shared" si="17"/>
        <v>-0.21579781348594995</v>
      </c>
    </row>
    <row r="573" spans="1:18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0</v>
      </c>
      <c r="G573">
        <v>572</v>
      </c>
      <c r="H573">
        <v>56</v>
      </c>
      <c r="I573" t="s">
        <v>3577</v>
      </c>
      <c r="J573">
        <v>0</v>
      </c>
      <c r="K573">
        <v>0</v>
      </c>
      <c r="M573">
        <v>0</v>
      </c>
      <c r="N573">
        <v>0</v>
      </c>
      <c r="O573">
        <v>0</v>
      </c>
      <c r="P573">
        <v>0</v>
      </c>
      <c r="Q573">
        <f t="shared" si="16"/>
        <v>0</v>
      </c>
      <c r="R573">
        <f t="shared" si="17"/>
        <v>0</v>
      </c>
    </row>
    <row r="574" spans="1:18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0</v>
      </c>
      <c r="G574">
        <v>573</v>
      </c>
      <c r="H574">
        <v>57</v>
      </c>
      <c r="I574" t="s">
        <v>3578</v>
      </c>
      <c r="J574">
        <v>0</v>
      </c>
      <c r="K574">
        <v>0</v>
      </c>
      <c r="M574">
        <v>0</v>
      </c>
      <c r="N574">
        <v>0</v>
      </c>
      <c r="O574">
        <v>0</v>
      </c>
      <c r="P574">
        <v>0</v>
      </c>
      <c r="Q574">
        <f t="shared" si="16"/>
        <v>0</v>
      </c>
      <c r="R574">
        <f t="shared" si="17"/>
        <v>0</v>
      </c>
    </row>
    <row r="575" spans="1:18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0</v>
      </c>
      <c r="G575">
        <v>574</v>
      </c>
      <c r="H575">
        <v>57</v>
      </c>
      <c r="I575" t="s">
        <v>3579</v>
      </c>
      <c r="J575">
        <v>0</v>
      </c>
      <c r="K575">
        <v>0</v>
      </c>
      <c r="M575">
        <v>0</v>
      </c>
      <c r="N575">
        <v>0</v>
      </c>
      <c r="O575">
        <v>0</v>
      </c>
      <c r="P575">
        <v>0</v>
      </c>
      <c r="Q575">
        <f t="shared" si="16"/>
        <v>0</v>
      </c>
      <c r="R575">
        <f t="shared" si="17"/>
        <v>0</v>
      </c>
    </row>
    <row r="576" spans="1:18" ht="15" x14ac:dyDescent="0.25">
      <c r="A576" s="2" t="s">
        <v>575</v>
      </c>
      <c r="B576" s="2" t="s">
        <v>1575</v>
      </c>
      <c r="C576" s="2" t="s">
        <v>2572</v>
      </c>
      <c r="D576">
        <v>5.8601238228634597E-2</v>
      </c>
      <c r="E576">
        <v>7.4761296472324906E-2</v>
      </c>
      <c r="F576">
        <v>5.8601238228533303E-2</v>
      </c>
      <c r="G576">
        <v>575</v>
      </c>
      <c r="H576">
        <v>57</v>
      </c>
      <c r="I576" t="s">
        <v>3580</v>
      </c>
      <c r="J576">
        <v>0</v>
      </c>
      <c r="K576">
        <v>0.15739702520895399</v>
      </c>
      <c r="M576">
        <v>3.0427644136193002E-2</v>
      </c>
      <c r="N576">
        <v>6.14586980901052E-2</v>
      </c>
      <c r="O576">
        <v>2.7670048290394701E-2</v>
      </c>
      <c r="P576">
        <v>2.9396056771891201E-2</v>
      </c>
      <c r="Q576">
        <f t="shared" si="16"/>
        <v>1.8762566898067955E-2</v>
      </c>
      <c r="R576">
        <f t="shared" si="17"/>
        <v>-1.7260084814965E-3</v>
      </c>
    </row>
    <row r="577" spans="1:18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0</v>
      </c>
      <c r="G577">
        <v>576</v>
      </c>
      <c r="H577">
        <v>57</v>
      </c>
      <c r="I577" t="s">
        <v>3581</v>
      </c>
      <c r="J577">
        <v>0</v>
      </c>
      <c r="K577">
        <v>0</v>
      </c>
      <c r="M577">
        <v>0</v>
      </c>
      <c r="N577">
        <v>0</v>
      </c>
      <c r="O577">
        <v>0</v>
      </c>
      <c r="P577">
        <v>0</v>
      </c>
      <c r="Q577">
        <f t="shared" si="16"/>
        <v>0</v>
      </c>
      <c r="R577">
        <f t="shared" si="17"/>
        <v>0</v>
      </c>
    </row>
    <row r="578" spans="1:18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0</v>
      </c>
      <c r="G578">
        <v>577</v>
      </c>
      <c r="H578">
        <v>57</v>
      </c>
      <c r="I578" t="s">
        <v>3582</v>
      </c>
      <c r="J578">
        <v>0</v>
      </c>
      <c r="K578">
        <v>0</v>
      </c>
      <c r="M578">
        <v>0</v>
      </c>
      <c r="N578">
        <v>0</v>
      </c>
      <c r="O578">
        <v>0</v>
      </c>
      <c r="P578">
        <v>0</v>
      </c>
      <c r="Q578">
        <f t="shared" si="16"/>
        <v>0</v>
      </c>
      <c r="R578">
        <f t="shared" si="17"/>
        <v>0</v>
      </c>
    </row>
    <row r="579" spans="1:18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0</v>
      </c>
      <c r="G579">
        <v>578</v>
      </c>
      <c r="H579">
        <v>57</v>
      </c>
      <c r="I579" t="s">
        <v>3583</v>
      </c>
      <c r="J579">
        <v>0</v>
      </c>
      <c r="K579">
        <v>0</v>
      </c>
      <c r="M579">
        <v>0</v>
      </c>
      <c r="N579">
        <v>0</v>
      </c>
      <c r="O579">
        <v>0</v>
      </c>
      <c r="P579">
        <v>0</v>
      </c>
      <c r="Q579">
        <f t="shared" ref="Q579:Q642" si="18">STDEV(M579:O579)</f>
        <v>0</v>
      </c>
      <c r="R579">
        <f t="shared" ref="R579:R642" si="19">O579-P579</f>
        <v>0</v>
      </c>
    </row>
    <row r="580" spans="1:18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0</v>
      </c>
      <c r="G580">
        <v>579</v>
      </c>
      <c r="H580">
        <v>57</v>
      </c>
      <c r="I580" t="s">
        <v>3584</v>
      </c>
      <c r="J580">
        <v>0</v>
      </c>
      <c r="K580">
        <v>0</v>
      </c>
      <c r="M580">
        <v>0</v>
      </c>
      <c r="N580">
        <v>0</v>
      </c>
      <c r="O580">
        <v>0</v>
      </c>
      <c r="P580">
        <v>0</v>
      </c>
      <c r="Q580">
        <f t="shared" si="18"/>
        <v>0</v>
      </c>
      <c r="R580">
        <f t="shared" si="19"/>
        <v>0</v>
      </c>
    </row>
    <row r="581" spans="1:18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0</v>
      </c>
      <c r="G581">
        <v>580</v>
      </c>
      <c r="H581">
        <v>57</v>
      </c>
      <c r="I581" t="s">
        <v>3585</v>
      </c>
      <c r="J581">
        <v>0</v>
      </c>
      <c r="K581">
        <v>0</v>
      </c>
      <c r="M581">
        <v>0</v>
      </c>
      <c r="N581">
        <v>0</v>
      </c>
      <c r="O581">
        <v>0</v>
      </c>
      <c r="P581">
        <v>0</v>
      </c>
      <c r="Q581">
        <f t="shared" si="18"/>
        <v>0</v>
      </c>
      <c r="R581">
        <f t="shared" si="19"/>
        <v>0</v>
      </c>
    </row>
    <row r="582" spans="1:18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0</v>
      </c>
      <c r="G582">
        <v>581</v>
      </c>
      <c r="H582">
        <v>57</v>
      </c>
      <c r="I582" t="s">
        <v>3586</v>
      </c>
      <c r="J582">
        <v>0</v>
      </c>
      <c r="K582">
        <v>0.29814614221905</v>
      </c>
      <c r="M582">
        <v>0</v>
      </c>
      <c r="N582">
        <v>0</v>
      </c>
      <c r="O582">
        <v>0</v>
      </c>
      <c r="P582">
        <v>0</v>
      </c>
      <c r="Q582">
        <f t="shared" si="18"/>
        <v>0</v>
      </c>
      <c r="R582">
        <f t="shared" si="19"/>
        <v>0</v>
      </c>
    </row>
    <row r="583" spans="1:18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0</v>
      </c>
      <c r="G583">
        <v>582</v>
      </c>
      <c r="H583">
        <v>57</v>
      </c>
      <c r="I583" t="s">
        <v>3587</v>
      </c>
      <c r="J583">
        <v>0</v>
      </c>
      <c r="K583">
        <v>0</v>
      </c>
      <c r="M583">
        <v>0</v>
      </c>
      <c r="N583">
        <v>0</v>
      </c>
      <c r="O583">
        <v>0</v>
      </c>
      <c r="P583">
        <v>0</v>
      </c>
      <c r="Q583">
        <f t="shared" si="18"/>
        <v>0</v>
      </c>
      <c r="R583">
        <f t="shared" si="19"/>
        <v>0</v>
      </c>
    </row>
    <row r="584" spans="1:18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0</v>
      </c>
      <c r="G584">
        <v>583</v>
      </c>
      <c r="H584">
        <v>58</v>
      </c>
      <c r="I584" t="s">
        <v>3588</v>
      </c>
      <c r="J584">
        <v>0</v>
      </c>
      <c r="K584">
        <v>0</v>
      </c>
      <c r="M584">
        <v>0</v>
      </c>
      <c r="N584">
        <v>0</v>
      </c>
      <c r="O584">
        <v>0</v>
      </c>
      <c r="P584">
        <v>0</v>
      </c>
      <c r="Q584">
        <f t="shared" si="18"/>
        <v>0</v>
      </c>
      <c r="R584">
        <f t="shared" si="19"/>
        <v>0</v>
      </c>
    </row>
    <row r="585" spans="1:18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0</v>
      </c>
      <c r="G585">
        <v>584</v>
      </c>
      <c r="H585">
        <v>58</v>
      </c>
      <c r="I585" t="s">
        <v>3589</v>
      </c>
      <c r="J585">
        <v>0</v>
      </c>
      <c r="K585">
        <v>0</v>
      </c>
      <c r="M585">
        <v>0</v>
      </c>
      <c r="N585">
        <v>0</v>
      </c>
      <c r="O585">
        <v>0</v>
      </c>
      <c r="P585">
        <v>0</v>
      </c>
      <c r="Q585">
        <f t="shared" si="18"/>
        <v>0</v>
      </c>
      <c r="R585">
        <f t="shared" si="19"/>
        <v>0</v>
      </c>
    </row>
    <row r="586" spans="1:18" ht="15" x14ac:dyDescent="0.25">
      <c r="A586" s="2" t="s">
        <v>585</v>
      </c>
      <c r="B586" s="2" t="s">
        <v>1585</v>
      </c>
      <c r="C586" s="9" t="s">
        <v>2582</v>
      </c>
      <c r="D586">
        <v>0</v>
      </c>
      <c r="E586">
        <v>6.9196784596316601</v>
      </c>
      <c r="F586">
        <v>0</v>
      </c>
      <c r="G586">
        <v>585</v>
      </c>
      <c r="H586">
        <v>58</v>
      </c>
      <c r="I586" t="s">
        <v>3590</v>
      </c>
      <c r="J586">
        <v>0</v>
      </c>
      <c r="K586">
        <v>0</v>
      </c>
      <c r="M586">
        <v>0</v>
      </c>
      <c r="N586">
        <v>9.4508509812207002</v>
      </c>
      <c r="O586">
        <v>0</v>
      </c>
      <c r="P586">
        <v>0</v>
      </c>
      <c r="Q586">
        <f t="shared" si="18"/>
        <v>5.4564513580788105</v>
      </c>
      <c r="R586">
        <f t="shared" si="19"/>
        <v>0</v>
      </c>
    </row>
    <row r="587" spans="1:18" ht="15" x14ac:dyDescent="0.25">
      <c r="A587" s="2" t="s">
        <v>586</v>
      </c>
      <c r="B587" s="2" t="s">
        <v>1586</v>
      </c>
      <c r="C587" s="9" t="s">
        <v>2583</v>
      </c>
      <c r="D587">
        <v>-5.8601238228675398E-2</v>
      </c>
      <c r="E587">
        <v>-7.7849943781870906E-2</v>
      </c>
      <c r="F587">
        <v>-5.8601238228561697E-2</v>
      </c>
      <c r="G587">
        <v>586</v>
      </c>
      <c r="H587">
        <v>58</v>
      </c>
      <c r="I587" t="s">
        <v>3591</v>
      </c>
      <c r="J587">
        <v>-5.8601238228561697E-2</v>
      </c>
      <c r="K587">
        <v>0.16929475252231899</v>
      </c>
      <c r="M587">
        <v>-3.1684715182677799E-2</v>
      </c>
      <c r="N587">
        <v>-6.3997769126331205E-2</v>
      </c>
      <c r="O587">
        <v>-2.8813193530481802E-2</v>
      </c>
      <c r="P587">
        <v>-3.0610509382313501E-2</v>
      </c>
      <c r="Q587">
        <f t="shared" si="18"/>
        <v>1.9537713324169276E-2</v>
      </c>
      <c r="R587">
        <f t="shared" si="19"/>
        <v>1.7973158518316996E-3</v>
      </c>
    </row>
    <row r="588" spans="1:18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0</v>
      </c>
      <c r="G588">
        <v>587</v>
      </c>
      <c r="H588">
        <v>58</v>
      </c>
      <c r="I588" t="s">
        <v>3592</v>
      </c>
      <c r="J588">
        <v>0</v>
      </c>
      <c r="K588">
        <v>0</v>
      </c>
      <c r="M588">
        <v>0</v>
      </c>
      <c r="N588">
        <v>0</v>
      </c>
      <c r="O588">
        <v>0</v>
      </c>
      <c r="P588">
        <v>0</v>
      </c>
      <c r="Q588">
        <f t="shared" si="18"/>
        <v>0</v>
      </c>
      <c r="R588">
        <f t="shared" si="19"/>
        <v>0</v>
      </c>
    </row>
    <row r="589" spans="1:18" ht="15" x14ac:dyDescent="0.25">
      <c r="A589" s="2" t="s">
        <v>588</v>
      </c>
      <c r="B589" s="2" t="s">
        <v>1588</v>
      </c>
      <c r="C589" s="2" t="s">
        <v>2585</v>
      </c>
      <c r="D589">
        <v>0.104941725791455</v>
      </c>
      <c r="E589">
        <v>0.13941185715836599</v>
      </c>
      <c r="F589">
        <v>0.10494172579127301</v>
      </c>
      <c r="G589">
        <v>588</v>
      </c>
      <c r="H589">
        <v>58</v>
      </c>
      <c r="I589" t="s">
        <v>3593</v>
      </c>
      <c r="J589">
        <v>0.10389186434895201</v>
      </c>
      <c r="K589">
        <v>0.10730770710936199</v>
      </c>
      <c r="M589">
        <v>5.6740246332550003E-2</v>
      </c>
      <c r="N589">
        <v>0.114605707011095</v>
      </c>
      <c r="O589">
        <v>5.1597992568969797E-2</v>
      </c>
      <c r="P589">
        <v>5.4816583728174398E-2</v>
      </c>
      <c r="Q589">
        <f t="shared" si="18"/>
        <v>3.4987679718556396E-2</v>
      </c>
      <c r="R589">
        <f t="shared" si="19"/>
        <v>-3.2185911592046007E-3</v>
      </c>
    </row>
    <row r="590" spans="1:18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0</v>
      </c>
      <c r="G590">
        <v>589</v>
      </c>
      <c r="H590">
        <v>58</v>
      </c>
      <c r="I590" t="s">
        <v>3594</v>
      </c>
      <c r="J590">
        <v>-0.298146142273708</v>
      </c>
      <c r="K590">
        <v>0.11925845689484001</v>
      </c>
      <c r="M590">
        <v>0</v>
      </c>
      <c r="N590">
        <v>0</v>
      </c>
      <c r="O590">
        <v>0</v>
      </c>
      <c r="P590">
        <v>3.9168501268932197E-2</v>
      </c>
      <c r="Q590">
        <f t="shared" si="18"/>
        <v>0</v>
      </c>
      <c r="R590">
        <f t="shared" si="19"/>
        <v>-3.9168501268932197E-2</v>
      </c>
    </row>
    <row r="591" spans="1:18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0</v>
      </c>
      <c r="G591">
        <v>590</v>
      </c>
      <c r="H591">
        <v>58</v>
      </c>
      <c r="I591" t="s">
        <v>3595</v>
      </c>
      <c r="J591">
        <v>0</v>
      </c>
      <c r="K591">
        <v>0</v>
      </c>
      <c r="M591">
        <v>0</v>
      </c>
      <c r="N591">
        <v>0</v>
      </c>
      <c r="O591">
        <v>0</v>
      </c>
      <c r="P591">
        <v>0</v>
      </c>
      <c r="Q591">
        <f t="shared" si="18"/>
        <v>0</v>
      </c>
      <c r="R591">
        <f t="shared" si="19"/>
        <v>0</v>
      </c>
    </row>
    <row r="592" spans="1:18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0</v>
      </c>
      <c r="G592">
        <v>591</v>
      </c>
      <c r="H592">
        <v>58</v>
      </c>
      <c r="I592" t="s">
        <v>3596</v>
      </c>
      <c r="J592">
        <v>0</v>
      </c>
      <c r="K592">
        <v>9.9382047398123105E-2</v>
      </c>
      <c r="M592">
        <v>0</v>
      </c>
      <c r="N592">
        <v>0</v>
      </c>
      <c r="O592">
        <v>0</v>
      </c>
      <c r="P592">
        <v>0</v>
      </c>
      <c r="Q592">
        <f t="shared" si="18"/>
        <v>0</v>
      </c>
      <c r="R592">
        <f t="shared" si="19"/>
        <v>0</v>
      </c>
    </row>
    <row r="593" spans="1:18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0</v>
      </c>
      <c r="G593">
        <v>592</v>
      </c>
      <c r="H593">
        <v>58</v>
      </c>
      <c r="I593" t="s">
        <v>3597</v>
      </c>
      <c r="J593">
        <v>0</v>
      </c>
      <c r="K593">
        <v>0.119258456877555</v>
      </c>
      <c r="M593">
        <v>0</v>
      </c>
      <c r="N593">
        <v>0</v>
      </c>
      <c r="O593">
        <v>0</v>
      </c>
      <c r="P593">
        <v>3.9168501268984503E-2</v>
      </c>
      <c r="Q593">
        <f t="shared" si="18"/>
        <v>0</v>
      </c>
      <c r="R593">
        <f t="shared" si="19"/>
        <v>-3.9168501268984503E-2</v>
      </c>
    </row>
    <row r="594" spans="1:18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0</v>
      </c>
      <c r="G594">
        <v>593</v>
      </c>
      <c r="H594">
        <v>59</v>
      </c>
      <c r="I594" t="s">
        <v>3598</v>
      </c>
      <c r="J594">
        <v>0</v>
      </c>
      <c r="K594">
        <v>0</v>
      </c>
      <c r="M594">
        <v>0</v>
      </c>
      <c r="N594">
        <v>0</v>
      </c>
      <c r="O594">
        <v>0</v>
      </c>
      <c r="P594">
        <v>0</v>
      </c>
      <c r="Q594">
        <f t="shared" si="18"/>
        <v>0</v>
      </c>
      <c r="R594">
        <f t="shared" si="19"/>
        <v>0</v>
      </c>
    </row>
    <row r="595" spans="1:18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0</v>
      </c>
      <c r="G595">
        <v>594</v>
      </c>
      <c r="H595">
        <v>59</v>
      </c>
      <c r="I595" t="s">
        <v>3599</v>
      </c>
      <c r="J595">
        <v>0</v>
      </c>
      <c r="K595">
        <v>0</v>
      </c>
      <c r="M595">
        <v>0</v>
      </c>
      <c r="N595">
        <v>0</v>
      </c>
      <c r="O595">
        <v>0</v>
      </c>
      <c r="P595">
        <v>0</v>
      </c>
      <c r="Q595">
        <f t="shared" si="18"/>
        <v>0</v>
      </c>
      <c r="R595">
        <f t="shared" si="19"/>
        <v>0</v>
      </c>
    </row>
    <row r="596" spans="1:18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0</v>
      </c>
      <c r="G596">
        <v>595</v>
      </c>
      <c r="H596">
        <v>59</v>
      </c>
      <c r="I596" t="s">
        <v>3600</v>
      </c>
      <c r="J596">
        <v>0</v>
      </c>
      <c r="K596">
        <v>0</v>
      </c>
      <c r="M596">
        <v>0</v>
      </c>
      <c r="N596">
        <v>0</v>
      </c>
      <c r="O596">
        <v>0</v>
      </c>
      <c r="P596">
        <v>0</v>
      </c>
      <c r="Q596">
        <f t="shared" si="18"/>
        <v>0</v>
      </c>
      <c r="R596">
        <f t="shared" si="19"/>
        <v>0</v>
      </c>
    </row>
    <row r="597" spans="1:18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0</v>
      </c>
      <c r="G597">
        <v>596</v>
      </c>
      <c r="H597">
        <v>59</v>
      </c>
      <c r="I597" t="s">
        <v>3601</v>
      </c>
      <c r="J597">
        <v>0</v>
      </c>
      <c r="K597">
        <v>0</v>
      </c>
      <c r="M597">
        <v>0</v>
      </c>
      <c r="N597">
        <v>0</v>
      </c>
      <c r="O597">
        <v>0</v>
      </c>
      <c r="P597">
        <v>0</v>
      </c>
      <c r="Q597">
        <f t="shared" si="18"/>
        <v>0</v>
      </c>
      <c r="R597">
        <f t="shared" si="19"/>
        <v>0</v>
      </c>
    </row>
    <row r="598" spans="1:18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0</v>
      </c>
      <c r="G598">
        <v>597</v>
      </c>
      <c r="H598">
        <v>59</v>
      </c>
      <c r="I598" t="s">
        <v>3602</v>
      </c>
      <c r="J598">
        <v>0</v>
      </c>
      <c r="K598">
        <v>0</v>
      </c>
      <c r="M598">
        <v>0</v>
      </c>
      <c r="N598">
        <v>0</v>
      </c>
      <c r="O598">
        <v>0</v>
      </c>
      <c r="P598">
        <v>0</v>
      </c>
      <c r="Q598">
        <f t="shared" si="18"/>
        <v>0</v>
      </c>
      <c r="R598">
        <f t="shared" si="19"/>
        <v>0</v>
      </c>
    </row>
    <row r="599" spans="1:18" ht="15" x14ac:dyDescent="0.25">
      <c r="A599" s="2" t="s">
        <v>598</v>
      </c>
      <c r="B599" s="2" t="s">
        <v>1598</v>
      </c>
      <c r="C599" s="2" t="s">
        <v>2595</v>
      </c>
      <c r="D599">
        <v>6.7266644758994701E-2</v>
      </c>
      <c r="E599">
        <v>8.93616700119782E-2</v>
      </c>
      <c r="F599">
        <v>6.7266644758878405E-2</v>
      </c>
      <c r="G599">
        <v>598</v>
      </c>
      <c r="H599">
        <v>59</v>
      </c>
      <c r="I599" t="s">
        <v>3603</v>
      </c>
      <c r="J599">
        <v>6.60243864667166E-2</v>
      </c>
      <c r="K599">
        <v>6.7266644758886399E-2</v>
      </c>
      <c r="M599">
        <v>3.6369956419187097E-2</v>
      </c>
      <c r="N599">
        <v>7.3461164496081505E-2</v>
      </c>
      <c r="O599">
        <v>3.30738208299673E-2</v>
      </c>
      <c r="P599">
        <v>3.5136907047559299E-2</v>
      </c>
      <c r="Q599">
        <f t="shared" si="18"/>
        <v>2.242676880735316E-2</v>
      </c>
      <c r="R599">
        <f t="shared" si="19"/>
        <v>-2.0630862175919987E-3</v>
      </c>
    </row>
    <row r="600" spans="1:18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0</v>
      </c>
      <c r="G600">
        <v>599</v>
      </c>
      <c r="H600">
        <v>59</v>
      </c>
      <c r="I600" t="s">
        <v>3604</v>
      </c>
      <c r="J600">
        <v>0</v>
      </c>
      <c r="K600">
        <v>0</v>
      </c>
      <c r="M600">
        <v>0</v>
      </c>
      <c r="N600">
        <v>0</v>
      </c>
      <c r="O600">
        <v>0</v>
      </c>
      <c r="P600">
        <v>0</v>
      </c>
      <c r="Q600">
        <f t="shared" si="18"/>
        <v>0</v>
      </c>
      <c r="R600">
        <f t="shared" si="19"/>
        <v>0</v>
      </c>
    </row>
    <row r="601" spans="1:18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0</v>
      </c>
      <c r="G601">
        <v>600</v>
      </c>
      <c r="H601">
        <v>59</v>
      </c>
      <c r="I601" t="s">
        <v>3605</v>
      </c>
      <c r="J601">
        <v>0</v>
      </c>
      <c r="K601">
        <v>0</v>
      </c>
      <c r="M601">
        <v>0</v>
      </c>
      <c r="N601">
        <v>0</v>
      </c>
      <c r="O601">
        <v>0</v>
      </c>
      <c r="P601">
        <v>0</v>
      </c>
      <c r="Q601">
        <f t="shared" si="18"/>
        <v>0</v>
      </c>
      <c r="R601">
        <f t="shared" si="19"/>
        <v>0</v>
      </c>
    </row>
    <row r="602" spans="1:18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0</v>
      </c>
      <c r="G602">
        <v>601</v>
      </c>
      <c r="H602">
        <v>59</v>
      </c>
      <c r="I602" t="s">
        <v>3606</v>
      </c>
      <c r="J602">
        <v>0</v>
      </c>
      <c r="K602">
        <v>0</v>
      </c>
      <c r="M602">
        <v>0</v>
      </c>
      <c r="N602">
        <v>0</v>
      </c>
      <c r="O602">
        <v>0</v>
      </c>
      <c r="P602">
        <v>0</v>
      </c>
      <c r="Q602">
        <f t="shared" si="18"/>
        <v>0</v>
      </c>
      <c r="R602">
        <f t="shared" si="19"/>
        <v>0</v>
      </c>
    </row>
    <row r="603" spans="1:18" ht="15" x14ac:dyDescent="0.25">
      <c r="A603" s="2" t="s">
        <v>602</v>
      </c>
      <c r="B603" s="2" t="s">
        <v>1602</v>
      </c>
      <c r="C603" s="2" t="s">
        <v>2599</v>
      </c>
      <c r="D603">
        <v>0</v>
      </c>
      <c r="E603">
        <v>0</v>
      </c>
      <c r="F603">
        <v>0</v>
      </c>
      <c r="G603">
        <v>602</v>
      </c>
      <c r="H603">
        <v>59</v>
      </c>
      <c r="I603" t="s">
        <v>3607</v>
      </c>
      <c r="J603">
        <v>0</v>
      </c>
      <c r="K603">
        <v>0.28000000000000003</v>
      </c>
      <c r="M603">
        <v>0</v>
      </c>
      <c r="N603">
        <v>0</v>
      </c>
      <c r="O603">
        <v>0</v>
      </c>
      <c r="P603">
        <v>0</v>
      </c>
      <c r="Q603">
        <f t="shared" si="18"/>
        <v>0</v>
      </c>
      <c r="R603">
        <f t="shared" si="19"/>
        <v>0</v>
      </c>
    </row>
    <row r="604" spans="1:18" ht="15" x14ac:dyDescent="0.25">
      <c r="A604" s="2" t="s">
        <v>603</v>
      </c>
      <c r="B604" s="2" t="s">
        <v>1603</v>
      </c>
      <c r="C604" s="2" t="s">
        <v>2600</v>
      </c>
      <c r="D604">
        <v>0</v>
      </c>
      <c r="E604">
        <v>0</v>
      </c>
      <c r="F604">
        <v>0</v>
      </c>
      <c r="G604">
        <v>603</v>
      </c>
      <c r="H604">
        <v>60</v>
      </c>
      <c r="I604" t="s">
        <v>3608</v>
      </c>
      <c r="J604">
        <v>0</v>
      </c>
      <c r="K604">
        <v>0.26254894014381402</v>
      </c>
      <c r="M604">
        <v>3.1684715182718398E-2</v>
      </c>
      <c r="N604">
        <v>6.3997769126311999E-2</v>
      </c>
      <c r="O604">
        <v>0.25047214839561899</v>
      </c>
      <c r="P604">
        <v>0.24863025344210701</v>
      </c>
      <c r="Q604">
        <f t="shared" si="18"/>
        <v>0.118099370948737</v>
      </c>
      <c r="R604">
        <f t="shared" si="19"/>
        <v>1.8418949535119744E-3</v>
      </c>
    </row>
    <row r="605" spans="1:18" ht="15" x14ac:dyDescent="0.25">
      <c r="A605" s="2" t="s">
        <v>604</v>
      </c>
      <c r="B605" s="2" t="s">
        <v>1604</v>
      </c>
      <c r="C605" s="2" t="s">
        <v>2601</v>
      </c>
      <c r="D605">
        <v>0.205994737522191</v>
      </c>
      <c r="E605">
        <v>0.18168628347101401</v>
      </c>
      <c r="F605">
        <v>0.20599473752231801</v>
      </c>
      <c r="G605">
        <v>604</v>
      </c>
      <c r="H605">
        <v>60</v>
      </c>
      <c r="I605" t="s">
        <v>3609</v>
      </c>
      <c r="J605">
        <v>0</v>
      </c>
      <c r="K605">
        <v>0.50488124558018599</v>
      </c>
      <c r="M605">
        <v>0</v>
      </c>
      <c r="N605">
        <v>0</v>
      </c>
      <c r="O605">
        <v>0</v>
      </c>
      <c r="P605">
        <v>0</v>
      </c>
      <c r="Q605">
        <f t="shared" si="18"/>
        <v>0</v>
      </c>
      <c r="R605">
        <f t="shared" si="19"/>
        <v>0</v>
      </c>
    </row>
    <row r="606" spans="1:18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0</v>
      </c>
      <c r="G606">
        <v>605</v>
      </c>
      <c r="H606">
        <v>60</v>
      </c>
      <c r="I606" t="s">
        <v>3610</v>
      </c>
      <c r="J606">
        <v>-0.29814614219924401</v>
      </c>
      <c r="K606">
        <v>0.29814614222777902</v>
      </c>
      <c r="M606">
        <v>0</v>
      </c>
      <c r="N606">
        <v>0</v>
      </c>
      <c r="O606">
        <v>0</v>
      </c>
      <c r="P606">
        <v>0</v>
      </c>
      <c r="Q606">
        <f t="shared" si="18"/>
        <v>0</v>
      </c>
      <c r="R606">
        <f t="shared" si="19"/>
        <v>0</v>
      </c>
    </row>
    <row r="607" spans="1:18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0</v>
      </c>
      <c r="G607">
        <v>606</v>
      </c>
      <c r="H607">
        <v>60</v>
      </c>
      <c r="I607" t="s">
        <v>3611</v>
      </c>
      <c r="J607">
        <v>0</v>
      </c>
      <c r="K607">
        <v>0</v>
      </c>
      <c r="M607">
        <v>0</v>
      </c>
      <c r="N607">
        <v>0</v>
      </c>
      <c r="O607">
        <v>0</v>
      </c>
      <c r="P607">
        <v>0</v>
      </c>
      <c r="Q607">
        <f t="shared" si="18"/>
        <v>0</v>
      </c>
      <c r="R607">
        <f t="shared" si="19"/>
        <v>0</v>
      </c>
    </row>
    <row r="608" spans="1:18" ht="15" x14ac:dyDescent="0.25">
      <c r="A608" s="2" t="s">
        <v>607</v>
      </c>
      <c r="B608" s="2" t="s">
        <v>1607</v>
      </c>
      <c r="C608" s="9" t="s">
        <v>2604</v>
      </c>
      <c r="D608">
        <v>-6.7266644759001806E-2</v>
      </c>
      <c r="E608">
        <v>-8.9361670011953706E-2</v>
      </c>
      <c r="F608">
        <v>-6.7266644758888106E-2</v>
      </c>
      <c r="G608">
        <v>607</v>
      </c>
      <c r="H608">
        <v>60</v>
      </c>
      <c r="I608" t="s">
        <v>3612</v>
      </c>
      <c r="J608">
        <v>-6.7266644758888106E-2</v>
      </c>
      <c r="K608">
        <v>-6.6024386466665405E-2</v>
      </c>
      <c r="M608">
        <v>-3.6369956419207497E-2</v>
      </c>
      <c r="N608">
        <v>-7.3461164496052306E-2</v>
      </c>
      <c r="O608">
        <v>-3.30738208299408E-2</v>
      </c>
      <c r="P608">
        <v>-3.5136907047558501E-2</v>
      </c>
      <c r="Q608">
        <f t="shared" si="18"/>
        <v>2.2426768807339834E-2</v>
      </c>
      <c r="R608">
        <f t="shared" si="19"/>
        <v>2.0630862176177003E-3</v>
      </c>
    </row>
    <row r="609" spans="1:18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0</v>
      </c>
      <c r="G609">
        <v>608</v>
      </c>
      <c r="H609">
        <v>60</v>
      </c>
      <c r="I609" t="s">
        <v>3613</v>
      </c>
      <c r="J609">
        <v>0</v>
      </c>
      <c r="K609">
        <v>0.90056480923124105</v>
      </c>
      <c r="M609">
        <v>0</v>
      </c>
      <c r="N609">
        <v>0</v>
      </c>
      <c r="O609">
        <v>0</v>
      </c>
      <c r="P609">
        <v>0</v>
      </c>
      <c r="Q609">
        <f t="shared" si="18"/>
        <v>0</v>
      </c>
      <c r="R609">
        <f t="shared" si="19"/>
        <v>0</v>
      </c>
    </row>
    <row r="610" spans="1:18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0</v>
      </c>
      <c r="G610">
        <v>609</v>
      </c>
      <c r="H610">
        <v>60</v>
      </c>
      <c r="I610" t="s">
        <v>3614</v>
      </c>
      <c r="J610">
        <v>0</v>
      </c>
      <c r="K610">
        <v>0</v>
      </c>
      <c r="M610">
        <v>0</v>
      </c>
      <c r="N610">
        <v>0</v>
      </c>
      <c r="O610">
        <v>0</v>
      </c>
      <c r="P610">
        <v>0</v>
      </c>
      <c r="Q610">
        <f t="shared" si="18"/>
        <v>0</v>
      </c>
      <c r="R610">
        <f t="shared" si="19"/>
        <v>0</v>
      </c>
    </row>
    <row r="611" spans="1:18" ht="15" x14ac:dyDescent="0.25">
      <c r="A611" s="2" t="s">
        <v>610</v>
      </c>
      <c r="B611" s="2" t="s">
        <v>1610</v>
      </c>
      <c r="C611" s="2" t="s">
        <v>2607</v>
      </c>
      <c r="D611">
        <v>7.4801269807775001E-3</v>
      </c>
      <c r="E611">
        <v>9.9371187800258495E-3</v>
      </c>
      <c r="F611">
        <v>7.4801269807645704E-3</v>
      </c>
      <c r="G611">
        <v>610</v>
      </c>
      <c r="H611">
        <v>60</v>
      </c>
      <c r="I611" t="s">
        <v>3615</v>
      </c>
      <c r="J611">
        <v>7.4052940500000004E-3</v>
      </c>
      <c r="K611">
        <v>0.60369757848331596</v>
      </c>
      <c r="M611">
        <v>4.0443802909388496E-3</v>
      </c>
      <c r="N611">
        <v>8.16896458200401E-3</v>
      </c>
      <c r="O611">
        <v>3.6778462852431601E-3</v>
      </c>
      <c r="P611">
        <v>3.9072638061432999E-3</v>
      </c>
      <c r="Q611">
        <f t="shared" si="18"/>
        <v>2.4938820577208851E-3</v>
      </c>
      <c r="R611">
        <f t="shared" si="19"/>
        <v>-2.2941752090013985E-4</v>
      </c>
    </row>
    <row r="612" spans="1:18" ht="15" x14ac:dyDescent="0.25">
      <c r="A612" s="2" t="s">
        <v>611</v>
      </c>
      <c r="B612" s="2" t="s">
        <v>1611</v>
      </c>
      <c r="C612" s="2" t="s">
        <v>2608</v>
      </c>
      <c r="D612">
        <v>2.7899606291071602E-3</v>
      </c>
      <c r="E612">
        <v>3.70637694176574E-3</v>
      </c>
      <c r="F612">
        <v>2.7899606291023398E-3</v>
      </c>
      <c r="G612">
        <v>611</v>
      </c>
      <c r="H612">
        <v>60</v>
      </c>
      <c r="I612" t="s">
        <v>3616</v>
      </c>
      <c r="J612">
        <v>2.7620492138108101E-3</v>
      </c>
      <c r="K612">
        <v>3.3313563404125E-3</v>
      </c>
      <c r="M612">
        <v>1.5084853251626899E-3</v>
      </c>
      <c r="N612">
        <v>3.0468853834875798E-3</v>
      </c>
      <c r="O612">
        <v>1.37177435117149E-3</v>
      </c>
      <c r="P612">
        <v>1.4573431994789701E-3</v>
      </c>
      <c r="Q612">
        <f t="shared" si="18"/>
        <v>9.3017575404245726E-4</v>
      </c>
      <c r="R612">
        <f t="shared" si="19"/>
        <v>-8.5568848307480093E-5</v>
      </c>
    </row>
    <row r="613" spans="1:18" ht="15" x14ac:dyDescent="0.25">
      <c r="A613" s="2" t="s">
        <v>612</v>
      </c>
      <c r="B613" s="2" t="s">
        <v>1612</v>
      </c>
      <c r="C613" s="2" t="s">
        <v>2609</v>
      </c>
      <c r="D613">
        <v>2.7899606291071602E-3</v>
      </c>
      <c r="E613">
        <v>3.70637694176574E-3</v>
      </c>
      <c r="F613">
        <v>2.7899606291023398E-3</v>
      </c>
      <c r="G613">
        <v>612</v>
      </c>
      <c r="H613">
        <v>60</v>
      </c>
      <c r="I613" t="s">
        <v>3617</v>
      </c>
      <c r="J613">
        <v>2.7620492138108101E-3</v>
      </c>
      <c r="K613">
        <v>3.3313563404125E-3</v>
      </c>
      <c r="M613">
        <v>1.5084853251626899E-3</v>
      </c>
      <c r="N613">
        <v>3.0468853834875798E-3</v>
      </c>
      <c r="O613">
        <v>1.37177435117149E-3</v>
      </c>
      <c r="P613">
        <v>1.4573431994789701E-3</v>
      </c>
      <c r="Q613">
        <f t="shared" si="18"/>
        <v>9.3017575404245726E-4</v>
      </c>
      <c r="R613">
        <f t="shared" si="19"/>
        <v>-8.5568848307480093E-5</v>
      </c>
    </row>
    <row r="614" spans="1:18" ht="15" x14ac:dyDescent="0.25">
      <c r="A614" s="2" t="s">
        <v>613</v>
      </c>
      <c r="B614" s="2" t="s">
        <v>1613</v>
      </c>
      <c r="C614" s="2" t="s">
        <v>2610</v>
      </c>
      <c r="D614">
        <v>2.7899606291071602E-3</v>
      </c>
      <c r="E614">
        <v>3.70637694176574E-3</v>
      </c>
      <c r="F614">
        <v>2.7899606291023398E-3</v>
      </c>
      <c r="G614">
        <v>613</v>
      </c>
      <c r="H614">
        <v>61</v>
      </c>
      <c r="I614" t="s">
        <v>3618</v>
      </c>
      <c r="J614">
        <v>2.7620492138108101E-3</v>
      </c>
      <c r="K614">
        <v>3.3313563404125E-3</v>
      </c>
      <c r="M614">
        <v>1.5084853251626899E-3</v>
      </c>
      <c r="N614">
        <v>3.0468853834875798E-3</v>
      </c>
      <c r="O614">
        <v>1.37177435117149E-3</v>
      </c>
      <c r="P614">
        <v>1.4573431994789701E-3</v>
      </c>
      <c r="Q614">
        <f t="shared" si="18"/>
        <v>9.3017575404245726E-4</v>
      </c>
      <c r="R614">
        <f t="shared" si="19"/>
        <v>-8.5568848307480093E-5</v>
      </c>
    </row>
    <row r="615" spans="1:18" ht="15" x14ac:dyDescent="0.25">
      <c r="A615" s="2" t="s">
        <v>614</v>
      </c>
      <c r="B615" s="2" t="s">
        <v>1613</v>
      </c>
      <c r="C615" s="2" t="s">
        <v>2611</v>
      </c>
      <c r="D615">
        <v>2.7899606291071602E-3</v>
      </c>
      <c r="E615">
        <v>3.70637694176574E-3</v>
      </c>
      <c r="F615">
        <v>2.7899606291023398E-3</v>
      </c>
      <c r="G615">
        <v>614</v>
      </c>
      <c r="H615">
        <v>61</v>
      </c>
      <c r="I615" t="s">
        <v>3619</v>
      </c>
      <c r="J615">
        <v>2.7620492138108101E-3</v>
      </c>
      <c r="K615">
        <v>3.3313563404125E-3</v>
      </c>
      <c r="M615">
        <v>1.5084853251626899E-3</v>
      </c>
      <c r="N615">
        <v>3.0468853834875798E-3</v>
      </c>
      <c r="O615">
        <v>1.37177435117149E-3</v>
      </c>
      <c r="P615">
        <v>1.4573431994789701E-3</v>
      </c>
      <c r="Q615">
        <f t="shared" si="18"/>
        <v>9.3017575404245726E-4</v>
      </c>
      <c r="R615">
        <f t="shared" si="19"/>
        <v>-8.5568848307480093E-5</v>
      </c>
    </row>
    <row r="616" spans="1:18" ht="15" x14ac:dyDescent="0.25">
      <c r="A616" s="2" t="s">
        <v>615</v>
      </c>
      <c r="B616" s="2" t="s">
        <v>1614</v>
      </c>
      <c r="C616" s="2" t="s">
        <v>2612</v>
      </c>
      <c r="D616">
        <v>2.7899606291071602E-3</v>
      </c>
      <c r="E616">
        <v>3.70637694176574E-3</v>
      </c>
      <c r="F616">
        <v>2.7899606291023398E-3</v>
      </c>
      <c r="G616">
        <v>615</v>
      </c>
      <c r="H616">
        <v>61</v>
      </c>
      <c r="I616" t="s">
        <v>3620</v>
      </c>
      <c r="J616">
        <v>2.7620492138108101E-3</v>
      </c>
      <c r="K616">
        <v>3.3313563404125E-3</v>
      </c>
      <c r="M616">
        <v>1.5084853251626899E-3</v>
      </c>
      <c r="N616">
        <v>3.0468853834875798E-3</v>
      </c>
      <c r="O616">
        <v>1.37177435117149E-3</v>
      </c>
      <c r="P616">
        <v>1.4573431994789701E-3</v>
      </c>
      <c r="Q616">
        <f t="shared" si="18"/>
        <v>9.3017575404245726E-4</v>
      </c>
      <c r="R616">
        <f t="shared" si="19"/>
        <v>-8.5568848307480093E-5</v>
      </c>
    </row>
    <row r="617" spans="1:18" ht="15" x14ac:dyDescent="0.25">
      <c r="A617" s="2" t="s">
        <v>616</v>
      </c>
      <c r="B617" s="2" t="s">
        <v>1615</v>
      </c>
      <c r="C617" s="2" t="s">
        <v>2613</v>
      </c>
      <c r="D617">
        <v>2.7899606291071602E-3</v>
      </c>
      <c r="E617">
        <v>3.70637694176574E-3</v>
      </c>
      <c r="F617">
        <v>2.7899606291023398E-3</v>
      </c>
      <c r="G617">
        <v>616</v>
      </c>
      <c r="H617">
        <v>61</v>
      </c>
      <c r="I617" t="s">
        <v>3621</v>
      </c>
      <c r="J617">
        <v>2.7620492138108101E-3</v>
      </c>
      <c r="K617">
        <v>3.3313563404125E-3</v>
      </c>
      <c r="M617">
        <v>1.5084853251626899E-3</v>
      </c>
      <c r="N617">
        <v>3.0468853834875798E-3</v>
      </c>
      <c r="O617">
        <v>1.37177435117149E-3</v>
      </c>
      <c r="P617">
        <v>1.4573431994789701E-3</v>
      </c>
      <c r="Q617">
        <f t="shared" si="18"/>
        <v>9.3017575404245726E-4</v>
      </c>
      <c r="R617">
        <f t="shared" si="19"/>
        <v>-8.5568848307480093E-5</v>
      </c>
    </row>
    <row r="618" spans="1:18" ht="15" x14ac:dyDescent="0.25">
      <c r="A618" s="2" t="s">
        <v>617</v>
      </c>
      <c r="B618" s="2" t="s">
        <v>1616</v>
      </c>
      <c r="C618" s="2" t="s">
        <v>2614</v>
      </c>
      <c r="D618">
        <v>2.7899606291071602E-3</v>
      </c>
      <c r="E618">
        <v>3.70637694176574E-3</v>
      </c>
      <c r="F618">
        <v>2.7899606291023398E-3</v>
      </c>
      <c r="G618">
        <v>617</v>
      </c>
      <c r="H618">
        <v>61</v>
      </c>
      <c r="I618" t="s">
        <v>3622</v>
      </c>
      <c r="J618">
        <v>2.7620492138108101E-3</v>
      </c>
      <c r="K618">
        <v>3.3313563404125E-3</v>
      </c>
      <c r="M618">
        <v>1.5084853251626899E-3</v>
      </c>
      <c r="N618">
        <v>3.0468853834875798E-3</v>
      </c>
      <c r="O618">
        <v>1.37177435117149E-3</v>
      </c>
      <c r="P618">
        <v>1.4573431994789701E-3</v>
      </c>
      <c r="Q618">
        <f t="shared" si="18"/>
        <v>9.3017575404245726E-4</v>
      </c>
      <c r="R618">
        <f t="shared" si="19"/>
        <v>-8.5568848307480093E-5</v>
      </c>
    </row>
    <row r="619" spans="1:18" ht="15" x14ac:dyDescent="0.25">
      <c r="A619" s="2" t="s">
        <v>618</v>
      </c>
      <c r="B619" s="2" t="s">
        <v>1617</v>
      </c>
      <c r="C619" s="2" t="s">
        <v>2615</v>
      </c>
      <c r="D619">
        <v>2.7899606291071602E-3</v>
      </c>
      <c r="E619">
        <v>3.70637694176574E-3</v>
      </c>
      <c r="F619">
        <v>2.7899606291023398E-3</v>
      </c>
      <c r="G619">
        <v>618</v>
      </c>
      <c r="H619">
        <v>61</v>
      </c>
      <c r="I619" t="s">
        <v>3623</v>
      </c>
      <c r="J619">
        <v>2.7620492138108101E-3</v>
      </c>
      <c r="K619">
        <v>3.3313563404125E-3</v>
      </c>
      <c r="M619">
        <v>1.5084853251626899E-3</v>
      </c>
      <c r="N619">
        <v>3.0468853834875798E-3</v>
      </c>
      <c r="O619">
        <v>1.37177435117149E-3</v>
      </c>
      <c r="P619">
        <v>1.4573431994789701E-3</v>
      </c>
      <c r="Q619">
        <f t="shared" si="18"/>
        <v>9.3017575404245726E-4</v>
      </c>
      <c r="R619">
        <f t="shared" si="19"/>
        <v>-8.5568848307480093E-5</v>
      </c>
    </row>
    <row r="620" spans="1:18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0</v>
      </c>
      <c r="G620">
        <v>619</v>
      </c>
      <c r="H620">
        <v>61</v>
      </c>
      <c r="I620" t="s">
        <v>3624</v>
      </c>
      <c r="J620">
        <v>0</v>
      </c>
      <c r="K620">
        <v>0</v>
      </c>
      <c r="M620">
        <v>0</v>
      </c>
      <c r="N620">
        <v>0</v>
      </c>
      <c r="O620">
        <v>0</v>
      </c>
      <c r="P620">
        <v>0</v>
      </c>
      <c r="Q620">
        <f t="shared" si="18"/>
        <v>0</v>
      </c>
      <c r="R620">
        <f t="shared" si="19"/>
        <v>0</v>
      </c>
    </row>
    <row r="621" spans="1:18" ht="15" x14ac:dyDescent="0.25">
      <c r="A621" s="2" t="s">
        <v>620</v>
      </c>
      <c r="B621" s="2" t="s">
        <v>1619</v>
      </c>
      <c r="C621" s="2" t="s">
        <v>2617</v>
      </c>
      <c r="D621">
        <v>2.7899606291071602E-3</v>
      </c>
      <c r="E621">
        <v>3.70637694176574E-3</v>
      </c>
      <c r="F621">
        <v>2.7899606291023398E-3</v>
      </c>
      <c r="G621">
        <v>620</v>
      </c>
      <c r="H621">
        <v>61</v>
      </c>
      <c r="I621" t="s">
        <v>620</v>
      </c>
      <c r="J621">
        <v>2.7620492138108101E-3</v>
      </c>
      <c r="K621">
        <v>3.33135634044418E-3</v>
      </c>
      <c r="M621">
        <v>1.5084853251626899E-3</v>
      </c>
      <c r="N621">
        <v>3.0468853834875798E-3</v>
      </c>
      <c r="O621">
        <v>1.37177435117149E-3</v>
      </c>
      <c r="P621">
        <v>1.4573431994789701E-3</v>
      </c>
      <c r="Q621">
        <f t="shared" si="18"/>
        <v>9.3017575404245726E-4</v>
      </c>
      <c r="R621">
        <f t="shared" si="19"/>
        <v>-8.5568848307480093E-5</v>
      </c>
    </row>
    <row r="622" spans="1:18" ht="15" x14ac:dyDescent="0.25">
      <c r="A622" s="2" t="s">
        <v>621</v>
      </c>
      <c r="B622" s="2" t="s">
        <v>1620</v>
      </c>
      <c r="C622" s="2" t="s">
        <v>2618</v>
      </c>
      <c r="D622">
        <v>2.7899606291071602E-3</v>
      </c>
      <c r="E622">
        <v>3.70637694176574E-3</v>
      </c>
      <c r="F622">
        <v>2.7899606291023398E-3</v>
      </c>
      <c r="G622">
        <v>621</v>
      </c>
      <c r="H622">
        <v>61</v>
      </c>
      <c r="I622" t="s">
        <v>3625</v>
      </c>
      <c r="J622">
        <v>2.7620492138108101E-3</v>
      </c>
      <c r="K622">
        <v>3.33135634043629E-3</v>
      </c>
      <c r="M622">
        <v>1.5084853251626899E-3</v>
      </c>
      <c r="N622">
        <v>3.0468853834875798E-3</v>
      </c>
      <c r="O622">
        <v>1.37177435117149E-3</v>
      </c>
      <c r="P622">
        <v>1.4573431994789701E-3</v>
      </c>
      <c r="Q622">
        <f t="shared" si="18"/>
        <v>9.3017575404245726E-4</v>
      </c>
      <c r="R622">
        <f t="shared" si="19"/>
        <v>-8.5568848307480093E-5</v>
      </c>
    </row>
    <row r="623" spans="1:18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0</v>
      </c>
      <c r="G623">
        <v>622</v>
      </c>
      <c r="H623">
        <v>61</v>
      </c>
      <c r="I623" t="s">
        <v>622</v>
      </c>
      <c r="J623">
        <v>0</v>
      </c>
      <c r="K623">
        <v>5.69307126732668E-4</v>
      </c>
      <c r="M623">
        <v>0</v>
      </c>
      <c r="N623">
        <v>0</v>
      </c>
      <c r="O623">
        <v>0</v>
      </c>
      <c r="P623">
        <v>0</v>
      </c>
      <c r="Q623">
        <f t="shared" si="18"/>
        <v>0</v>
      </c>
      <c r="R623">
        <f t="shared" si="19"/>
        <v>0</v>
      </c>
    </row>
    <row r="624" spans="1:18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0</v>
      </c>
      <c r="G624">
        <v>623</v>
      </c>
      <c r="H624">
        <v>62</v>
      </c>
      <c r="I624" t="s">
        <v>3626</v>
      </c>
      <c r="J624">
        <v>0</v>
      </c>
      <c r="K624">
        <v>5.69307126732668E-4</v>
      </c>
      <c r="M624">
        <v>0</v>
      </c>
      <c r="N624">
        <v>0</v>
      </c>
      <c r="O624">
        <v>0</v>
      </c>
      <c r="P624">
        <v>0</v>
      </c>
      <c r="Q624">
        <f t="shared" si="18"/>
        <v>0</v>
      </c>
      <c r="R624">
        <f t="shared" si="19"/>
        <v>0</v>
      </c>
    </row>
    <row r="625" spans="1:18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0</v>
      </c>
      <c r="G625">
        <v>624</v>
      </c>
      <c r="H625">
        <v>62</v>
      </c>
      <c r="I625" t="s">
        <v>3627</v>
      </c>
      <c r="J625">
        <v>0</v>
      </c>
      <c r="K625">
        <v>0</v>
      </c>
      <c r="M625">
        <v>0</v>
      </c>
      <c r="N625">
        <v>0</v>
      </c>
      <c r="O625">
        <v>0</v>
      </c>
      <c r="P625">
        <v>0</v>
      </c>
      <c r="Q625">
        <f t="shared" si="18"/>
        <v>0</v>
      </c>
      <c r="R625">
        <f t="shared" si="19"/>
        <v>0</v>
      </c>
    </row>
    <row r="626" spans="1:18" ht="15" x14ac:dyDescent="0.25">
      <c r="A626" s="2" t="s">
        <v>625</v>
      </c>
      <c r="B626" s="2" t="s">
        <v>1624</v>
      </c>
      <c r="C626" s="2" t="s">
        <v>2622</v>
      </c>
      <c r="D626">
        <v>2.7899606291071602E-3</v>
      </c>
      <c r="E626">
        <v>3.70637694176574E-3</v>
      </c>
      <c r="F626">
        <v>2.7899606291023398E-3</v>
      </c>
      <c r="G626">
        <v>625</v>
      </c>
      <c r="H626">
        <v>62</v>
      </c>
      <c r="I626" t="s">
        <v>3628</v>
      </c>
      <c r="J626">
        <v>2.7620492138108101E-3</v>
      </c>
      <c r="K626">
        <v>3.3313563404125E-3</v>
      </c>
      <c r="M626">
        <v>1.5084853251626899E-3</v>
      </c>
      <c r="N626">
        <v>3.0468853834875798E-3</v>
      </c>
      <c r="O626">
        <v>1.37177435117149E-3</v>
      </c>
      <c r="P626">
        <v>1.4573431994789701E-3</v>
      </c>
      <c r="Q626">
        <f t="shared" si="18"/>
        <v>9.3017575404245726E-4</v>
      </c>
      <c r="R626">
        <f t="shared" si="19"/>
        <v>-8.5568848307480093E-5</v>
      </c>
    </row>
    <row r="627" spans="1:18" ht="15" x14ac:dyDescent="0.25">
      <c r="A627" s="2" t="s">
        <v>626</v>
      </c>
      <c r="B627" s="2" t="s">
        <v>1624</v>
      </c>
      <c r="C627" s="2" t="s">
        <v>2623</v>
      </c>
      <c r="D627">
        <v>2.7899606291071602E-3</v>
      </c>
      <c r="E627">
        <v>3.70637694176574E-3</v>
      </c>
      <c r="F627">
        <v>2.7899606291023398E-3</v>
      </c>
      <c r="G627">
        <v>626</v>
      </c>
      <c r="H627">
        <v>62</v>
      </c>
      <c r="I627" t="s">
        <v>3629</v>
      </c>
      <c r="J627">
        <v>2.7620492138108101E-3</v>
      </c>
      <c r="K627">
        <v>3.3313563404125E-3</v>
      </c>
      <c r="M627">
        <v>1.5084853251626899E-3</v>
      </c>
      <c r="N627">
        <v>3.0468853834875798E-3</v>
      </c>
      <c r="O627">
        <v>1.37177435117149E-3</v>
      </c>
      <c r="P627">
        <v>1.4573431994789701E-3</v>
      </c>
      <c r="Q627">
        <f t="shared" si="18"/>
        <v>9.3017575404245726E-4</v>
      </c>
      <c r="R627">
        <f t="shared" si="19"/>
        <v>-8.5568848307480093E-5</v>
      </c>
    </row>
    <row r="628" spans="1:18" ht="15" x14ac:dyDescent="0.25">
      <c r="A628" s="2" t="s">
        <v>627</v>
      </c>
      <c r="B628" s="2" t="s">
        <v>1625</v>
      </c>
      <c r="C628" s="2" t="s">
        <v>2624</v>
      </c>
      <c r="D628">
        <v>2.7899606291071602E-3</v>
      </c>
      <c r="E628">
        <v>3.70637694176574E-3</v>
      </c>
      <c r="F628">
        <v>2.7899606291023398E-3</v>
      </c>
      <c r="G628">
        <v>627</v>
      </c>
      <c r="H628">
        <v>62</v>
      </c>
      <c r="I628" t="s">
        <v>3630</v>
      </c>
      <c r="J628">
        <v>2.7620492138108101E-3</v>
      </c>
      <c r="K628">
        <v>3.33135634043629E-3</v>
      </c>
      <c r="M628">
        <v>1.5084853251626899E-3</v>
      </c>
      <c r="N628">
        <v>3.0468853834875798E-3</v>
      </c>
      <c r="O628">
        <v>1.37177435117149E-3</v>
      </c>
      <c r="P628">
        <v>1.4573431994789701E-3</v>
      </c>
      <c r="Q628">
        <f t="shared" si="18"/>
        <v>9.3017575404245726E-4</v>
      </c>
      <c r="R628">
        <f t="shared" si="19"/>
        <v>-8.5568848307480093E-5</v>
      </c>
    </row>
    <row r="629" spans="1:18" ht="15" x14ac:dyDescent="0.25">
      <c r="A629" s="2" t="s">
        <v>628</v>
      </c>
      <c r="B629" s="2" t="s">
        <v>1626</v>
      </c>
      <c r="C629" s="2" t="s">
        <v>2625</v>
      </c>
      <c r="D629">
        <v>5.57992125821433E-3</v>
      </c>
      <c r="E629">
        <v>7.41275388353148E-3</v>
      </c>
      <c r="F629">
        <v>5.5799212582046797E-3</v>
      </c>
      <c r="G629">
        <v>628</v>
      </c>
      <c r="H629">
        <v>62</v>
      </c>
      <c r="I629" t="s">
        <v>628</v>
      </c>
      <c r="J629">
        <v>5.5240984276216203E-3</v>
      </c>
      <c r="K629">
        <v>6.6627126808725696E-3</v>
      </c>
      <c r="M629">
        <v>3.0169706503253798E-3</v>
      </c>
      <c r="N629">
        <v>6.0937707669751597E-3</v>
      </c>
      <c r="O629">
        <v>2.7435487023429799E-3</v>
      </c>
      <c r="P629">
        <v>2.9146863989579302E-3</v>
      </c>
      <c r="Q629">
        <f t="shared" si="18"/>
        <v>1.8603515080849145E-3</v>
      </c>
      <c r="R629">
        <f t="shared" si="19"/>
        <v>-1.7113769661495021E-4</v>
      </c>
    </row>
    <row r="630" spans="1:18" ht="15" x14ac:dyDescent="0.25">
      <c r="A630" s="2" t="s">
        <v>629</v>
      </c>
      <c r="B630" s="2" t="s">
        <v>1627</v>
      </c>
      <c r="C630" s="2" t="s">
        <v>2626</v>
      </c>
      <c r="D630">
        <v>5.57992125821433E-3</v>
      </c>
      <c r="E630">
        <v>7.41275388353148E-3</v>
      </c>
      <c r="F630">
        <v>5.5799212582046797E-3</v>
      </c>
      <c r="G630">
        <v>629</v>
      </c>
      <c r="H630">
        <v>62</v>
      </c>
      <c r="I630" t="s">
        <v>3631</v>
      </c>
      <c r="J630">
        <v>5.5240984276216203E-3</v>
      </c>
      <c r="K630">
        <v>6.6627126808725696E-3</v>
      </c>
      <c r="M630">
        <v>3.0169706503253798E-3</v>
      </c>
      <c r="N630">
        <v>6.0937707669751597E-3</v>
      </c>
      <c r="O630">
        <v>2.7435487023429799E-3</v>
      </c>
      <c r="P630">
        <v>2.9146863989579302E-3</v>
      </c>
      <c r="Q630">
        <f t="shared" si="18"/>
        <v>1.8603515080849145E-3</v>
      </c>
      <c r="R630">
        <f t="shared" si="19"/>
        <v>-1.7113769661495021E-4</v>
      </c>
    </row>
    <row r="631" spans="1:18" ht="15" x14ac:dyDescent="0.25">
      <c r="A631" s="2" t="s">
        <v>630</v>
      </c>
      <c r="B631" s="2" t="s">
        <v>1628</v>
      </c>
      <c r="C631" s="2" t="s">
        <v>2627</v>
      </c>
      <c r="D631">
        <v>5.57992125821433E-3</v>
      </c>
      <c r="E631">
        <v>7.41275388353148E-3</v>
      </c>
      <c r="F631">
        <v>5.5799212582046797E-3</v>
      </c>
      <c r="G631">
        <v>630</v>
      </c>
      <c r="H631">
        <v>62</v>
      </c>
      <c r="I631" t="s">
        <v>3632</v>
      </c>
      <c r="J631">
        <v>5.5240984276216203E-3</v>
      </c>
      <c r="K631">
        <v>6.6627126808725696E-3</v>
      </c>
      <c r="M631">
        <v>3.0169706503253798E-3</v>
      </c>
      <c r="N631">
        <v>6.0937707669751597E-3</v>
      </c>
      <c r="O631">
        <v>2.7435487023429799E-3</v>
      </c>
      <c r="P631">
        <v>2.9146863989579302E-3</v>
      </c>
      <c r="Q631">
        <f t="shared" si="18"/>
        <v>1.8603515080849145E-3</v>
      </c>
      <c r="R631">
        <f t="shared" si="19"/>
        <v>-1.7113769661495021E-4</v>
      </c>
    </row>
    <row r="632" spans="1:18" ht="15" x14ac:dyDescent="0.25">
      <c r="A632" s="2" t="s">
        <v>631</v>
      </c>
      <c r="B632" s="2" t="s">
        <v>1629</v>
      </c>
      <c r="C632" s="2" t="s">
        <v>2628</v>
      </c>
      <c r="D632">
        <v>2.7899606291071602E-3</v>
      </c>
      <c r="E632">
        <v>3.70637694176574E-3</v>
      </c>
      <c r="F632">
        <v>2.7899606291023398E-3</v>
      </c>
      <c r="G632">
        <v>631</v>
      </c>
      <c r="H632">
        <v>62</v>
      </c>
      <c r="I632" t="s">
        <v>3633</v>
      </c>
      <c r="J632">
        <v>2.7620492138108101E-3</v>
      </c>
      <c r="K632">
        <v>3.33135634043629E-3</v>
      </c>
      <c r="M632">
        <v>1.5084853251626899E-3</v>
      </c>
      <c r="N632">
        <v>3.0468853834875798E-3</v>
      </c>
      <c r="O632">
        <v>1.37177435117149E-3</v>
      </c>
      <c r="P632">
        <v>1.4573431994789701E-3</v>
      </c>
      <c r="Q632">
        <f t="shared" si="18"/>
        <v>9.3017575404245726E-4</v>
      </c>
      <c r="R632">
        <f t="shared" si="19"/>
        <v>-8.5568848307480093E-5</v>
      </c>
    </row>
    <row r="633" spans="1:18" ht="15" x14ac:dyDescent="0.25">
      <c r="A633" s="2" t="s">
        <v>632</v>
      </c>
      <c r="B633" s="2" t="s">
        <v>1630</v>
      </c>
      <c r="C633" s="2" t="s">
        <v>2629</v>
      </c>
      <c r="D633">
        <v>2.77837562215725E-2</v>
      </c>
      <c r="E633">
        <v>3.6909866161169001E-2</v>
      </c>
      <c r="F633">
        <v>2.7783756221524399E-2</v>
      </c>
      <c r="G633">
        <v>632</v>
      </c>
      <c r="H633">
        <v>62</v>
      </c>
      <c r="I633" t="s">
        <v>3634</v>
      </c>
      <c r="J633">
        <v>2.75058010596601E-2</v>
      </c>
      <c r="K633">
        <v>2.77837562215155E-2</v>
      </c>
      <c r="M633">
        <v>1.5022215045218701E-2</v>
      </c>
      <c r="N633">
        <v>3.0342335245419499E-2</v>
      </c>
      <c r="O633">
        <v>1.36607820792626E-2</v>
      </c>
      <c r="P633">
        <v>1.45129174093214E-2</v>
      </c>
      <c r="Q633">
        <f t="shared" si="18"/>
        <v>9.2631330076520021E-3</v>
      </c>
      <c r="R633">
        <f t="shared" si="19"/>
        <v>-8.5213533005880013E-4</v>
      </c>
    </row>
    <row r="634" spans="1:18" ht="15" x14ac:dyDescent="0.25">
      <c r="A634" s="2" t="s">
        <v>633</v>
      </c>
      <c r="B634" s="2" t="s">
        <v>1631</v>
      </c>
      <c r="C634" s="2" t="s">
        <v>2630</v>
      </c>
      <c r="D634">
        <v>9.1677391595483392E-3</v>
      </c>
      <c r="E634">
        <v>1.2179059688002401E-2</v>
      </c>
      <c r="F634">
        <v>9.1677391595324995E-3</v>
      </c>
      <c r="G634">
        <v>633</v>
      </c>
      <c r="H634">
        <v>62</v>
      </c>
      <c r="I634" t="s">
        <v>3635</v>
      </c>
      <c r="J634">
        <v>9.0760229638640107E-3</v>
      </c>
      <c r="K634">
        <v>9.1677391595324995E-3</v>
      </c>
      <c r="M634">
        <v>4.9568441370886496E-3</v>
      </c>
      <c r="N634">
        <v>1.00119873210518E-2</v>
      </c>
      <c r="O634">
        <v>4.5076153785451401E-3</v>
      </c>
      <c r="P634">
        <v>4.7887924221498403E-3</v>
      </c>
      <c r="Q634">
        <f t="shared" si="18"/>
        <v>3.0565337003792968E-3</v>
      </c>
      <c r="R634">
        <f t="shared" si="19"/>
        <v>-2.8117704360470022E-4</v>
      </c>
    </row>
    <row r="635" spans="1:18" ht="15" x14ac:dyDescent="0.25">
      <c r="A635" s="6" t="s">
        <v>634</v>
      </c>
      <c r="B635" s="6" t="s">
        <v>1632</v>
      </c>
      <c r="C635" s="6" t="s">
        <v>2631</v>
      </c>
      <c r="D635">
        <v>7.9904997206240697E-2</v>
      </c>
      <c r="E635">
        <v>0.103062685468198</v>
      </c>
      <c r="F635">
        <v>7.9904997206102502E-2</v>
      </c>
      <c r="G635">
        <v>634</v>
      </c>
      <c r="H635">
        <v>63</v>
      </c>
      <c r="I635" t="s">
        <v>3636</v>
      </c>
      <c r="J635">
        <v>0</v>
      </c>
      <c r="K635">
        <v>1000</v>
      </c>
      <c r="M635">
        <v>4.19462324106116E-2</v>
      </c>
      <c r="N635">
        <v>0</v>
      </c>
      <c r="O635">
        <v>3.8144730206738399E-2</v>
      </c>
      <c r="P635">
        <v>4.0524130747361102E-2</v>
      </c>
      <c r="Q635">
        <f t="shared" si="18"/>
        <v>2.319826960140187E-2</v>
      </c>
      <c r="R635">
        <f t="shared" si="19"/>
        <v>-2.3794005406227031E-3</v>
      </c>
    </row>
    <row r="636" spans="1:18" ht="15" x14ac:dyDescent="0.25">
      <c r="A636" s="6" t="s">
        <v>635</v>
      </c>
      <c r="B636" s="6" t="s">
        <v>1633</v>
      </c>
      <c r="C636" s="6" t="s">
        <v>2632</v>
      </c>
      <c r="D636">
        <v>0</v>
      </c>
      <c r="E636">
        <v>0</v>
      </c>
      <c r="F636">
        <v>0</v>
      </c>
      <c r="G636">
        <v>635</v>
      </c>
      <c r="H636">
        <v>63</v>
      </c>
      <c r="I636" t="s">
        <v>3637</v>
      </c>
      <c r="J636">
        <v>-999.92089439097799</v>
      </c>
      <c r="K636">
        <v>8.4447134412243899E-2</v>
      </c>
      <c r="M636">
        <v>0</v>
      </c>
      <c r="N636">
        <v>8.4724299462777694E-2</v>
      </c>
      <c r="O636">
        <v>0</v>
      </c>
      <c r="P636">
        <v>0</v>
      </c>
      <c r="Q636">
        <f t="shared" si="18"/>
        <v>4.8915597101737172E-2</v>
      </c>
      <c r="R636">
        <f t="shared" si="19"/>
        <v>0</v>
      </c>
    </row>
    <row r="637" spans="1:18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0</v>
      </c>
      <c r="G637">
        <v>636</v>
      </c>
      <c r="H637">
        <v>63</v>
      </c>
      <c r="I637" t="s">
        <v>3638</v>
      </c>
      <c r="J637">
        <v>0</v>
      </c>
      <c r="K637">
        <v>0.29814614219663599</v>
      </c>
      <c r="M637">
        <v>0</v>
      </c>
      <c r="N637">
        <v>0</v>
      </c>
      <c r="O637">
        <v>0</v>
      </c>
      <c r="P637">
        <v>0</v>
      </c>
      <c r="Q637">
        <f t="shared" si="18"/>
        <v>0</v>
      </c>
      <c r="R637">
        <f t="shared" si="19"/>
        <v>0</v>
      </c>
    </row>
    <row r="638" spans="1:18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0</v>
      </c>
      <c r="G638">
        <v>637</v>
      </c>
      <c r="H638">
        <v>63</v>
      </c>
      <c r="I638" t="s">
        <v>3639</v>
      </c>
      <c r="J638">
        <v>0</v>
      </c>
      <c r="K638">
        <v>0</v>
      </c>
      <c r="M638">
        <v>0</v>
      </c>
      <c r="N638">
        <v>0</v>
      </c>
      <c r="O638">
        <v>0</v>
      </c>
      <c r="P638">
        <v>0</v>
      </c>
      <c r="Q638">
        <f t="shared" si="18"/>
        <v>0</v>
      </c>
      <c r="R638">
        <f t="shared" si="19"/>
        <v>0</v>
      </c>
    </row>
    <row r="639" spans="1:18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0</v>
      </c>
      <c r="G639">
        <v>638</v>
      </c>
      <c r="H639">
        <v>63</v>
      </c>
      <c r="I639" t="s">
        <v>3640</v>
      </c>
      <c r="J639">
        <v>0</v>
      </c>
      <c r="K639">
        <v>0</v>
      </c>
      <c r="M639">
        <v>0</v>
      </c>
      <c r="N639">
        <v>0</v>
      </c>
      <c r="O639">
        <v>0</v>
      </c>
      <c r="P639">
        <v>0</v>
      </c>
      <c r="Q639">
        <f t="shared" si="18"/>
        <v>0</v>
      </c>
      <c r="R639">
        <f t="shared" si="19"/>
        <v>0</v>
      </c>
    </row>
    <row r="640" spans="1:18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0</v>
      </c>
      <c r="G640">
        <v>639</v>
      </c>
      <c r="H640">
        <v>63</v>
      </c>
      <c r="I640" t="s">
        <v>3641</v>
      </c>
      <c r="J640">
        <v>0</v>
      </c>
      <c r="K640">
        <v>0</v>
      </c>
      <c r="M640">
        <v>0</v>
      </c>
      <c r="N640">
        <v>0</v>
      </c>
      <c r="O640">
        <v>0</v>
      </c>
      <c r="P640">
        <v>0</v>
      </c>
      <c r="Q640">
        <f t="shared" si="18"/>
        <v>0</v>
      </c>
      <c r="R640">
        <f t="shared" si="19"/>
        <v>0</v>
      </c>
    </row>
    <row r="641" spans="1:18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0</v>
      </c>
      <c r="G641">
        <v>640</v>
      </c>
      <c r="H641">
        <v>63</v>
      </c>
      <c r="I641" t="s">
        <v>3642</v>
      </c>
      <c r="J641">
        <v>0</v>
      </c>
      <c r="K641">
        <v>0</v>
      </c>
      <c r="M641">
        <v>0</v>
      </c>
      <c r="N641">
        <v>0</v>
      </c>
      <c r="O641">
        <v>0</v>
      </c>
      <c r="P641">
        <v>0</v>
      </c>
      <c r="Q641">
        <f t="shared" si="18"/>
        <v>0</v>
      </c>
      <c r="R641">
        <f t="shared" si="19"/>
        <v>0</v>
      </c>
    </row>
    <row r="642" spans="1:18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0</v>
      </c>
      <c r="G642">
        <v>641</v>
      </c>
      <c r="H642">
        <v>63</v>
      </c>
      <c r="I642" t="s">
        <v>3643</v>
      </c>
      <c r="J642">
        <v>0</v>
      </c>
      <c r="K642">
        <v>0</v>
      </c>
      <c r="M642">
        <v>0</v>
      </c>
      <c r="N642">
        <v>0</v>
      </c>
      <c r="O642">
        <v>0</v>
      </c>
      <c r="P642">
        <v>0</v>
      </c>
      <c r="Q642">
        <f t="shared" si="18"/>
        <v>0</v>
      </c>
      <c r="R642">
        <f t="shared" si="19"/>
        <v>0</v>
      </c>
    </row>
    <row r="643" spans="1:18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0</v>
      </c>
      <c r="G643">
        <v>642</v>
      </c>
      <c r="H643">
        <v>63</v>
      </c>
      <c r="I643" t="s">
        <v>3644</v>
      </c>
      <c r="J643">
        <v>0</v>
      </c>
      <c r="K643">
        <v>0</v>
      </c>
      <c r="M643">
        <v>0</v>
      </c>
      <c r="N643">
        <v>0</v>
      </c>
      <c r="O643">
        <v>0</v>
      </c>
      <c r="P643">
        <v>0</v>
      </c>
      <c r="Q643">
        <f t="shared" ref="Q643:Q706" si="20">STDEV(M643:O643)</f>
        <v>0</v>
      </c>
      <c r="R643">
        <f t="shared" ref="R643:R706" si="21">O643-P643</f>
        <v>0</v>
      </c>
    </row>
    <row r="644" spans="1:18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0</v>
      </c>
      <c r="G644">
        <v>643</v>
      </c>
      <c r="H644">
        <v>63</v>
      </c>
      <c r="I644" t="s">
        <v>3645</v>
      </c>
      <c r="J644">
        <v>0</v>
      </c>
      <c r="K644">
        <v>0</v>
      </c>
      <c r="M644">
        <v>0</v>
      </c>
      <c r="N644">
        <v>0</v>
      </c>
      <c r="O644">
        <v>0</v>
      </c>
      <c r="P644">
        <v>0</v>
      </c>
      <c r="Q644">
        <f t="shared" si="20"/>
        <v>0</v>
      </c>
      <c r="R644">
        <f t="shared" si="21"/>
        <v>0</v>
      </c>
    </row>
    <row r="645" spans="1:18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0</v>
      </c>
      <c r="G645">
        <v>644</v>
      </c>
      <c r="H645">
        <v>64</v>
      </c>
      <c r="I645" t="s">
        <v>3646</v>
      </c>
      <c r="J645">
        <v>0</v>
      </c>
      <c r="K645">
        <v>0</v>
      </c>
      <c r="M645">
        <v>0</v>
      </c>
      <c r="N645">
        <v>0</v>
      </c>
      <c r="O645">
        <v>0</v>
      </c>
      <c r="P645">
        <v>0</v>
      </c>
      <c r="Q645">
        <f t="shared" si="20"/>
        <v>0</v>
      </c>
      <c r="R645">
        <f t="shared" si="21"/>
        <v>0</v>
      </c>
    </row>
    <row r="646" spans="1:18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0</v>
      </c>
      <c r="G646">
        <v>645</v>
      </c>
      <c r="H646">
        <v>64</v>
      </c>
      <c r="I646" t="s">
        <v>3647</v>
      </c>
      <c r="J646">
        <v>0</v>
      </c>
      <c r="K646">
        <v>0</v>
      </c>
      <c r="M646">
        <v>0</v>
      </c>
      <c r="N646">
        <v>0</v>
      </c>
      <c r="O646">
        <v>0</v>
      </c>
      <c r="P646">
        <v>0</v>
      </c>
      <c r="Q646">
        <f t="shared" si="20"/>
        <v>0</v>
      </c>
      <c r="R646">
        <f t="shared" si="21"/>
        <v>0</v>
      </c>
    </row>
    <row r="647" spans="1:18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0</v>
      </c>
      <c r="G647">
        <v>646</v>
      </c>
      <c r="H647">
        <v>64</v>
      </c>
      <c r="I647" t="s">
        <v>3648</v>
      </c>
      <c r="J647">
        <v>0</v>
      </c>
      <c r="K647">
        <v>0</v>
      </c>
      <c r="M647">
        <v>0</v>
      </c>
      <c r="N647">
        <v>0</v>
      </c>
      <c r="O647">
        <v>0</v>
      </c>
      <c r="P647">
        <v>0</v>
      </c>
      <c r="Q647">
        <f t="shared" si="20"/>
        <v>0</v>
      </c>
      <c r="R647">
        <f t="shared" si="21"/>
        <v>0</v>
      </c>
    </row>
    <row r="648" spans="1:18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0</v>
      </c>
      <c r="G648">
        <v>647</v>
      </c>
      <c r="H648">
        <v>64</v>
      </c>
      <c r="I648" t="s">
        <v>3649</v>
      </c>
      <c r="J648">
        <v>0</v>
      </c>
      <c r="K648">
        <v>0</v>
      </c>
      <c r="M648">
        <v>0</v>
      </c>
      <c r="N648">
        <v>0</v>
      </c>
      <c r="O648">
        <v>0</v>
      </c>
      <c r="P648">
        <v>0</v>
      </c>
      <c r="Q648">
        <f t="shared" si="20"/>
        <v>0</v>
      </c>
      <c r="R648">
        <f t="shared" si="21"/>
        <v>0</v>
      </c>
    </row>
    <row r="649" spans="1:18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0</v>
      </c>
      <c r="G649">
        <v>648</v>
      </c>
      <c r="H649">
        <v>64</v>
      </c>
      <c r="I649" t="s">
        <v>3650</v>
      </c>
      <c r="J649">
        <v>0</v>
      </c>
      <c r="K649">
        <v>0</v>
      </c>
      <c r="M649">
        <v>0</v>
      </c>
      <c r="N649">
        <v>0</v>
      </c>
      <c r="O649">
        <v>0</v>
      </c>
      <c r="P649">
        <v>0</v>
      </c>
      <c r="Q649">
        <f t="shared" si="20"/>
        <v>0</v>
      </c>
      <c r="R649">
        <f t="shared" si="21"/>
        <v>0</v>
      </c>
    </row>
    <row r="650" spans="1:18" ht="15" x14ac:dyDescent="0.25">
      <c r="A650" s="2" t="s">
        <v>649</v>
      </c>
      <c r="B650" s="2" t="s">
        <v>1647</v>
      </c>
      <c r="C650" s="2" t="s">
        <v>2646</v>
      </c>
      <c r="D650" s="41">
        <v>3.5639910009445899</v>
      </c>
      <c r="E650" s="41">
        <v>2.7496952534755601</v>
      </c>
      <c r="F650" s="41">
        <v>3.5639910009369702</v>
      </c>
      <c r="G650">
        <v>649</v>
      </c>
      <c r="H650">
        <v>64</v>
      </c>
      <c r="I650" t="s">
        <v>3651</v>
      </c>
      <c r="J650">
        <v>2.69112427020193</v>
      </c>
      <c r="K650">
        <v>3.8898352216240699</v>
      </c>
      <c r="M650">
        <v>3.23</v>
      </c>
      <c r="N650">
        <v>3.23</v>
      </c>
      <c r="O650">
        <v>3.23</v>
      </c>
      <c r="P650">
        <v>3.23</v>
      </c>
      <c r="Q650">
        <f t="shared" si="20"/>
        <v>0</v>
      </c>
      <c r="R650">
        <f t="shared" si="21"/>
        <v>0</v>
      </c>
    </row>
    <row r="651" spans="1:18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0</v>
      </c>
      <c r="G651">
        <v>650</v>
      </c>
      <c r="H651">
        <v>64</v>
      </c>
      <c r="I651" t="s">
        <v>3652</v>
      </c>
      <c r="J651">
        <v>0</v>
      </c>
      <c r="K651">
        <v>0.119258456878576</v>
      </c>
      <c r="M651">
        <v>0</v>
      </c>
      <c r="N651">
        <v>0</v>
      </c>
      <c r="O651">
        <v>0</v>
      </c>
      <c r="P651">
        <v>3.9168501268984503E-2</v>
      </c>
      <c r="Q651">
        <f t="shared" si="20"/>
        <v>0</v>
      </c>
      <c r="R651">
        <f t="shared" si="21"/>
        <v>-3.9168501268984503E-2</v>
      </c>
    </row>
    <row r="652" spans="1:18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0</v>
      </c>
      <c r="G652">
        <v>651</v>
      </c>
      <c r="H652">
        <v>64</v>
      </c>
      <c r="I652" t="s">
        <v>3653</v>
      </c>
      <c r="J652">
        <v>-0.29814614220868002</v>
      </c>
      <c r="K652">
        <v>0</v>
      </c>
      <c r="M652">
        <v>-0.27999999999997299</v>
      </c>
      <c r="N652">
        <v>-0.27999999999997299</v>
      </c>
      <c r="O652">
        <v>-0.27999999999997299</v>
      </c>
      <c r="P652">
        <v>-0.27999999999997299</v>
      </c>
      <c r="Q652">
        <f t="shared" si="20"/>
        <v>0</v>
      </c>
      <c r="R652">
        <f t="shared" si="21"/>
        <v>0</v>
      </c>
    </row>
    <row r="653" spans="1:18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0</v>
      </c>
      <c r="G653">
        <v>652</v>
      </c>
      <c r="H653">
        <v>64</v>
      </c>
      <c r="I653" t="s">
        <v>3654</v>
      </c>
      <c r="J653">
        <v>0</v>
      </c>
      <c r="K653">
        <v>0.29814614221060898</v>
      </c>
      <c r="M653">
        <v>0.28000000000000003</v>
      </c>
      <c r="N653">
        <v>0.28000000000000003</v>
      </c>
      <c r="O653">
        <v>0.28000000000000003</v>
      </c>
      <c r="P653">
        <v>0.28000000000000003</v>
      </c>
      <c r="Q653">
        <f t="shared" si="20"/>
        <v>0</v>
      </c>
      <c r="R653">
        <f t="shared" si="21"/>
        <v>0</v>
      </c>
    </row>
    <row r="654" spans="1:18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0</v>
      </c>
      <c r="G654">
        <v>653</v>
      </c>
      <c r="H654">
        <v>64</v>
      </c>
      <c r="I654" t="s">
        <v>3655</v>
      </c>
      <c r="J654">
        <v>0</v>
      </c>
      <c r="K654">
        <v>0</v>
      </c>
      <c r="M654">
        <v>0</v>
      </c>
      <c r="N654">
        <v>0</v>
      </c>
      <c r="O654">
        <v>0</v>
      </c>
      <c r="P654">
        <v>0</v>
      </c>
      <c r="Q654">
        <f t="shared" si="20"/>
        <v>0</v>
      </c>
      <c r="R654">
        <f t="shared" si="21"/>
        <v>0</v>
      </c>
    </row>
    <row r="655" spans="1:18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0</v>
      </c>
      <c r="G655">
        <v>654</v>
      </c>
      <c r="H655">
        <v>65</v>
      </c>
      <c r="I655" t="s">
        <v>3656</v>
      </c>
      <c r="J655">
        <v>0</v>
      </c>
      <c r="K655">
        <v>0</v>
      </c>
      <c r="M655">
        <v>0</v>
      </c>
      <c r="N655">
        <v>0</v>
      </c>
      <c r="O655">
        <v>0</v>
      </c>
      <c r="P655">
        <v>0</v>
      </c>
      <c r="Q655">
        <f t="shared" si="20"/>
        <v>0</v>
      </c>
      <c r="R655">
        <f t="shared" si="21"/>
        <v>0</v>
      </c>
    </row>
    <row r="656" spans="1:18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0</v>
      </c>
      <c r="G656">
        <v>655</v>
      </c>
      <c r="H656">
        <v>65</v>
      </c>
      <c r="I656" t="s">
        <v>3657</v>
      </c>
      <c r="J656">
        <v>0</v>
      </c>
      <c r="K656">
        <v>0</v>
      </c>
      <c r="M656">
        <v>0</v>
      </c>
      <c r="N656">
        <v>0</v>
      </c>
      <c r="O656">
        <v>0</v>
      </c>
      <c r="P656">
        <v>0</v>
      </c>
      <c r="Q656">
        <f t="shared" si="20"/>
        <v>0</v>
      </c>
      <c r="R656">
        <f t="shared" si="21"/>
        <v>0</v>
      </c>
    </row>
    <row r="657" spans="1:18" ht="15" x14ac:dyDescent="0.25">
      <c r="A657" s="2" t="s">
        <v>656</v>
      </c>
      <c r="B657" s="2" t="s">
        <v>1654</v>
      </c>
      <c r="C657" s="9" t="s">
        <v>2653</v>
      </c>
      <c r="D657">
        <v>-2.3915399577276699E-2</v>
      </c>
      <c r="E657">
        <v>-3.17708732595747E-2</v>
      </c>
      <c r="F657">
        <v>-2.3915399577276699E-2</v>
      </c>
      <c r="G657">
        <v>656</v>
      </c>
      <c r="H657">
        <v>65</v>
      </c>
      <c r="I657" t="s">
        <v>3658</v>
      </c>
      <c r="J657">
        <v>-2.5384065735124799E-2</v>
      </c>
      <c r="K657">
        <v>-2.3676144355363301E-2</v>
      </c>
      <c r="M657">
        <v>-1.29306589244607E-2</v>
      </c>
      <c r="N657">
        <v>-2.6117745409123899E-2</v>
      </c>
      <c r="O657">
        <v>-1.1758779459455601E-2</v>
      </c>
      <c r="P657">
        <v>-1.2492271243218099E-2</v>
      </c>
      <c r="Q657">
        <f t="shared" si="20"/>
        <v>7.9734189088727925E-3</v>
      </c>
      <c r="R657">
        <f t="shared" si="21"/>
        <v>7.3349178376249866E-4</v>
      </c>
    </row>
    <row r="658" spans="1:18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0</v>
      </c>
      <c r="G658">
        <v>657</v>
      </c>
      <c r="H658">
        <v>65</v>
      </c>
      <c r="I658" t="s">
        <v>3659</v>
      </c>
      <c r="J658">
        <v>0</v>
      </c>
      <c r="K658">
        <v>0</v>
      </c>
      <c r="M658">
        <v>0</v>
      </c>
      <c r="N658">
        <v>0</v>
      </c>
      <c r="O658">
        <v>0</v>
      </c>
      <c r="P658">
        <v>0</v>
      </c>
      <c r="Q658">
        <f t="shared" si="20"/>
        <v>0</v>
      </c>
      <c r="R658">
        <f t="shared" si="21"/>
        <v>0</v>
      </c>
    </row>
    <row r="659" spans="1:18" ht="15" x14ac:dyDescent="0.25">
      <c r="A659" s="2" t="s">
        <v>658</v>
      </c>
      <c r="B659" s="2" t="s">
        <v>1656</v>
      </c>
      <c r="C659" s="2" t="s">
        <v>2655</v>
      </c>
      <c r="D659">
        <v>0.337924501997172</v>
      </c>
      <c r="E659">
        <v>0.43659134020243101</v>
      </c>
      <c r="F659">
        <v>0.337924501984607</v>
      </c>
      <c r="G659">
        <v>658</v>
      </c>
      <c r="H659">
        <v>65</v>
      </c>
      <c r="I659" t="s">
        <v>3660</v>
      </c>
      <c r="J659">
        <v>0.26226717616164702</v>
      </c>
      <c r="K659">
        <v>0.63268996884403395</v>
      </c>
      <c r="M659">
        <v>2.0027475158538399</v>
      </c>
      <c r="N659">
        <v>0.15965545477644699</v>
      </c>
      <c r="O659">
        <v>2.1665351531883399</v>
      </c>
      <c r="P659">
        <v>2.3248650016125501</v>
      </c>
      <c r="Q659">
        <f t="shared" si="20"/>
        <v>1.1144042399153562</v>
      </c>
      <c r="R659">
        <f t="shared" si="21"/>
        <v>-0.15832984842421016</v>
      </c>
    </row>
    <row r="660" spans="1:18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0</v>
      </c>
      <c r="G660">
        <v>659</v>
      </c>
      <c r="H660">
        <v>65</v>
      </c>
      <c r="I660" t="s">
        <v>3661</v>
      </c>
      <c r="J660">
        <v>0</v>
      </c>
      <c r="K660">
        <v>0.35777537066644499</v>
      </c>
      <c r="M660">
        <v>0</v>
      </c>
      <c r="N660">
        <v>0</v>
      </c>
      <c r="O660">
        <v>0</v>
      </c>
      <c r="P660">
        <v>0</v>
      </c>
      <c r="Q660">
        <f t="shared" si="20"/>
        <v>0</v>
      </c>
      <c r="R660">
        <f t="shared" si="21"/>
        <v>0</v>
      </c>
    </row>
    <row r="661" spans="1:18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0</v>
      </c>
      <c r="G661">
        <v>660</v>
      </c>
      <c r="H661">
        <v>65</v>
      </c>
      <c r="I661" t="s">
        <v>3662</v>
      </c>
      <c r="J661">
        <v>0</v>
      </c>
      <c r="K661">
        <v>0.14907307110434001</v>
      </c>
      <c r="M661">
        <v>0</v>
      </c>
      <c r="N661">
        <v>0</v>
      </c>
      <c r="O661">
        <v>0</v>
      </c>
      <c r="P661">
        <v>0</v>
      </c>
      <c r="Q661">
        <f t="shared" si="20"/>
        <v>0</v>
      </c>
      <c r="R661">
        <f t="shared" si="21"/>
        <v>0</v>
      </c>
    </row>
    <row r="662" spans="1:18" ht="15" x14ac:dyDescent="0.25">
      <c r="A662" s="2" t="s">
        <v>661</v>
      </c>
      <c r="B662" s="2" t="s">
        <v>1659</v>
      </c>
      <c r="C662" s="9" t="s">
        <v>2658</v>
      </c>
      <c r="D662">
        <v>-5.3028938792408602E-2</v>
      </c>
      <c r="E662">
        <v>-7.0447315254455106E-2</v>
      </c>
      <c r="F662">
        <v>-5.3028938792294901E-2</v>
      </c>
      <c r="G662">
        <v>661</v>
      </c>
      <c r="H662">
        <v>65</v>
      </c>
      <c r="I662" t="s">
        <v>3663</v>
      </c>
      <c r="J662">
        <v>-0.41027379560671301</v>
      </c>
      <c r="K662">
        <v>-5.2498424950044899E-2</v>
      </c>
      <c r="M662">
        <v>-2.8671865524756899E-2</v>
      </c>
      <c r="N662">
        <v>-5.7912322067409198E-2</v>
      </c>
      <c r="O662">
        <v>-2.6073392343391798E-2</v>
      </c>
      <c r="P662">
        <v>-2.76998042619425E-2</v>
      </c>
      <c r="Q662">
        <f t="shared" si="20"/>
        <v>1.767990293934486E-2</v>
      </c>
      <c r="R662">
        <f t="shared" si="21"/>
        <v>1.626411918550702E-3</v>
      </c>
    </row>
    <row r="663" spans="1:18" ht="15" x14ac:dyDescent="0.25">
      <c r="A663" s="2" t="s">
        <v>662</v>
      </c>
      <c r="B663" s="2" t="s">
        <v>1660</v>
      </c>
      <c r="C663" s="9" t="s">
        <v>2659</v>
      </c>
      <c r="D663">
        <v>-0.66804587326112097</v>
      </c>
      <c r="E663">
        <v>-0.88747746275259898</v>
      </c>
      <c r="F663">
        <v>-0.66804587325998499</v>
      </c>
      <c r="G663">
        <v>662</v>
      </c>
      <c r="H663">
        <v>65</v>
      </c>
      <c r="I663" t="s">
        <v>3664</v>
      </c>
      <c r="J663">
        <v>-0.95950872911430496</v>
      </c>
      <c r="K663">
        <v>-0.66136258690517002</v>
      </c>
      <c r="M663">
        <v>-0.36120091129669202</v>
      </c>
      <c r="N663">
        <v>-0.72956478845003403</v>
      </c>
      <c r="O663">
        <v>-0.32846600326263298</v>
      </c>
      <c r="P663">
        <v>-0.348955129322917</v>
      </c>
      <c r="Q663">
        <f t="shared" si="20"/>
        <v>0.2227269463095449</v>
      </c>
      <c r="R663">
        <f t="shared" si="21"/>
        <v>2.0489126060284024E-2</v>
      </c>
    </row>
    <row r="664" spans="1:18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0</v>
      </c>
      <c r="G664">
        <v>663</v>
      </c>
      <c r="H664">
        <v>65</v>
      </c>
      <c r="I664" t="s">
        <v>3665</v>
      </c>
      <c r="J664">
        <v>0</v>
      </c>
      <c r="K664">
        <v>0.35777537070207399</v>
      </c>
      <c r="M664">
        <v>0</v>
      </c>
      <c r="N664">
        <v>0</v>
      </c>
      <c r="O664">
        <v>0</v>
      </c>
      <c r="P664">
        <v>0</v>
      </c>
      <c r="Q664">
        <f t="shared" si="20"/>
        <v>0</v>
      </c>
      <c r="R664">
        <f t="shared" si="21"/>
        <v>0</v>
      </c>
    </row>
    <row r="665" spans="1:18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0</v>
      </c>
      <c r="G665">
        <v>664</v>
      </c>
      <c r="H665">
        <v>66</v>
      </c>
      <c r="I665" t="s">
        <v>3666</v>
      </c>
      <c r="J665">
        <v>0</v>
      </c>
      <c r="K665">
        <v>0</v>
      </c>
      <c r="M665">
        <v>0</v>
      </c>
      <c r="N665">
        <v>0</v>
      </c>
      <c r="O665">
        <v>0</v>
      </c>
      <c r="P665">
        <v>0</v>
      </c>
      <c r="Q665">
        <f t="shared" si="20"/>
        <v>0</v>
      </c>
      <c r="R665">
        <f t="shared" si="21"/>
        <v>0</v>
      </c>
    </row>
    <row r="666" spans="1:18" ht="15" x14ac:dyDescent="0.25">
      <c r="A666" s="2" t="s">
        <v>665</v>
      </c>
      <c r="B666" s="2" t="s">
        <v>1663</v>
      </c>
      <c r="C666" s="9" t="s">
        <v>2662</v>
      </c>
      <c r="D666">
        <v>-1.0059703752582401</v>
      </c>
      <c r="E666">
        <v>-1.32406880295503</v>
      </c>
      <c r="F666">
        <v>-1.0059703752446001</v>
      </c>
      <c r="G666">
        <v>665</v>
      </c>
      <c r="H666">
        <v>66</v>
      </c>
      <c r="I666" t="s">
        <v>3667</v>
      </c>
      <c r="J666">
        <v>-1.29405255577638</v>
      </c>
      <c r="K666">
        <v>-0.79390592315701303</v>
      </c>
      <c r="M666">
        <v>-2.3639484271504898</v>
      </c>
      <c r="N666">
        <v>-0.88922024322653204</v>
      </c>
      <c r="O666">
        <v>-2.4950011564510501</v>
      </c>
      <c r="P666">
        <v>-2.67382013093538</v>
      </c>
      <c r="Q666">
        <f t="shared" si="20"/>
        <v>0.89167729360579662</v>
      </c>
      <c r="R666">
        <f t="shared" si="21"/>
        <v>0.17881897448432982</v>
      </c>
    </row>
    <row r="667" spans="1:18" ht="15" x14ac:dyDescent="0.25">
      <c r="A667" s="2" t="s">
        <v>666</v>
      </c>
      <c r="B667" s="2" t="s">
        <v>1664</v>
      </c>
      <c r="C667" s="9" t="s">
        <v>2663</v>
      </c>
      <c r="D667">
        <v>-5.3028938792408602E-2</v>
      </c>
      <c r="E667">
        <v>-7.0447315254455106E-2</v>
      </c>
      <c r="F667">
        <v>-5.3028938792294901E-2</v>
      </c>
      <c r="G667">
        <v>666</v>
      </c>
      <c r="H667">
        <v>66</v>
      </c>
      <c r="I667" t="s">
        <v>3668</v>
      </c>
      <c r="J667">
        <v>-5.6483574836306602E-2</v>
      </c>
      <c r="K667">
        <v>-5.2498424950044899E-2</v>
      </c>
      <c r="M667">
        <v>-2.8671865524756899E-2</v>
      </c>
      <c r="N667">
        <v>-5.7912322067409198E-2</v>
      </c>
      <c r="O667">
        <v>-2.6073392343391798E-2</v>
      </c>
      <c r="P667">
        <v>-2.76998042619425E-2</v>
      </c>
      <c r="Q667">
        <f t="shared" si="20"/>
        <v>1.767990293934486E-2</v>
      </c>
      <c r="R667">
        <f t="shared" si="21"/>
        <v>1.626411918550702E-3</v>
      </c>
    </row>
    <row r="668" spans="1:18" ht="15" x14ac:dyDescent="0.25">
      <c r="A668" s="3" t="s">
        <v>667</v>
      </c>
      <c r="B668" s="3" t="s">
        <v>1665</v>
      </c>
      <c r="C668" s="3" t="s">
        <v>2664</v>
      </c>
      <c r="D668">
        <v>-2.8984530319917198E-2</v>
      </c>
      <c r="E668">
        <v>-3.8505057643078502E-2</v>
      </c>
      <c r="F668">
        <v>-2.8984530319803501E-2</v>
      </c>
      <c r="G668">
        <v>667</v>
      </c>
      <c r="H668">
        <v>66</v>
      </c>
      <c r="I668" t="s">
        <v>3669</v>
      </c>
      <c r="J668">
        <v>-2.8984530319803501E-2</v>
      </c>
      <c r="K668">
        <v>-2.69696260335195E-2</v>
      </c>
      <c r="M668">
        <v>-1.56714536356049E-2</v>
      </c>
      <c r="N668">
        <v>-3.1653687459765899E-2</v>
      </c>
      <c r="O668">
        <v>-1.42511814893851E-2</v>
      </c>
      <c r="P668">
        <v>-1.51401448863453E-2</v>
      </c>
      <c r="Q668">
        <f t="shared" si="20"/>
        <v>9.6634723316606254E-3</v>
      </c>
      <c r="R668">
        <f t="shared" si="21"/>
        <v>8.8896339696020038E-4</v>
      </c>
    </row>
    <row r="669" spans="1:18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0</v>
      </c>
      <c r="G669">
        <v>668</v>
      </c>
      <c r="H669">
        <v>66</v>
      </c>
      <c r="I669" t="s">
        <v>3670</v>
      </c>
      <c r="J669">
        <v>0</v>
      </c>
      <c r="K669">
        <v>0</v>
      </c>
      <c r="M669">
        <v>0</v>
      </c>
      <c r="N669">
        <v>0</v>
      </c>
      <c r="O669">
        <v>0</v>
      </c>
      <c r="P669">
        <v>0</v>
      </c>
      <c r="Q669">
        <f t="shared" si="20"/>
        <v>0</v>
      </c>
      <c r="R669">
        <f t="shared" si="21"/>
        <v>0</v>
      </c>
    </row>
    <row r="670" spans="1:18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0</v>
      </c>
      <c r="G670">
        <v>669</v>
      </c>
      <c r="H670">
        <v>66</v>
      </c>
      <c r="I670" t="s">
        <v>3671</v>
      </c>
      <c r="J670">
        <v>0</v>
      </c>
      <c r="K670">
        <v>0</v>
      </c>
      <c r="M670">
        <v>0</v>
      </c>
      <c r="N670">
        <v>0</v>
      </c>
      <c r="O670">
        <v>0</v>
      </c>
      <c r="P670">
        <v>0</v>
      </c>
      <c r="Q670">
        <f t="shared" si="20"/>
        <v>0</v>
      </c>
      <c r="R670">
        <f t="shared" si="21"/>
        <v>0</v>
      </c>
    </row>
    <row r="671" spans="1:18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0</v>
      </c>
      <c r="G671">
        <v>670</v>
      </c>
      <c r="H671">
        <v>66</v>
      </c>
      <c r="I671" t="s">
        <v>3672</v>
      </c>
      <c r="J671">
        <v>0</v>
      </c>
      <c r="K671">
        <v>0</v>
      </c>
      <c r="M671">
        <v>0</v>
      </c>
      <c r="N671">
        <v>0</v>
      </c>
      <c r="O671">
        <v>0</v>
      </c>
      <c r="P671">
        <v>0</v>
      </c>
      <c r="Q671">
        <f t="shared" si="20"/>
        <v>0</v>
      </c>
      <c r="R671">
        <f t="shared" si="21"/>
        <v>0</v>
      </c>
    </row>
    <row r="672" spans="1:18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0</v>
      </c>
      <c r="G672">
        <v>671</v>
      </c>
      <c r="H672">
        <v>66</v>
      </c>
      <c r="I672" t="s">
        <v>3673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f t="shared" si="20"/>
        <v>0</v>
      </c>
      <c r="R672">
        <f t="shared" si="21"/>
        <v>0</v>
      </c>
    </row>
    <row r="673" spans="1:18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0</v>
      </c>
      <c r="G673">
        <v>672</v>
      </c>
      <c r="H673">
        <v>66</v>
      </c>
      <c r="I673" t="s">
        <v>3674</v>
      </c>
      <c r="J673">
        <v>-1000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f t="shared" si="20"/>
        <v>0</v>
      </c>
      <c r="R673">
        <f t="shared" si="21"/>
        <v>0</v>
      </c>
    </row>
    <row r="674" spans="1:18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0</v>
      </c>
      <c r="G674">
        <v>673</v>
      </c>
      <c r="H674">
        <v>66</v>
      </c>
      <c r="I674" t="s">
        <v>3675</v>
      </c>
      <c r="J674">
        <v>0</v>
      </c>
      <c r="K674">
        <v>1000</v>
      </c>
      <c r="M674">
        <v>0</v>
      </c>
      <c r="N674">
        <v>0</v>
      </c>
      <c r="O674">
        <v>0</v>
      </c>
      <c r="P674">
        <v>0</v>
      </c>
      <c r="Q674">
        <f t="shared" si="20"/>
        <v>0</v>
      </c>
      <c r="R674">
        <f t="shared" si="21"/>
        <v>0</v>
      </c>
    </row>
    <row r="675" spans="1:18" ht="15" x14ac:dyDescent="0.25">
      <c r="A675" s="2" t="s">
        <v>674</v>
      </c>
      <c r="B675" s="2" t="s">
        <v>1671</v>
      </c>
      <c r="C675" s="9" t="s">
        <v>2671</v>
      </c>
      <c r="D675">
        <v>-3.7614352817627199E-2</v>
      </c>
      <c r="E675">
        <v>-4.9969511579547501E-2</v>
      </c>
      <c r="F675">
        <v>-3.7614352817513498E-2</v>
      </c>
      <c r="G675">
        <v>674</v>
      </c>
      <c r="H675">
        <v>67</v>
      </c>
      <c r="I675" t="s">
        <v>3676</v>
      </c>
      <c r="J675">
        <v>-5.0015741889978899E-2</v>
      </c>
      <c r="K675">
        <v>-3.72380500799636E-2</v>
      </c>
      <c r="M675">
        <v>-2.0337455177241299E-2</v>
      </c>
      <c r="N675">
        <v>-4.1078221898033E-2</v>
      </c>
      <c r="O675">
        <v>-1.8494312748657701E-2</v>
      </c>
      <c r="P675">
        <v>-1.9647955139475901E-2</v>
      </c>
      <c r="Q675">
        <f t="shared" si="20"/>
        <v>1.2540664061667423E-2</v>
      </c>
      <c r="R675">
        <f t="shared" si="21"/>
        <v>1.1536423908182006E-3</v>
      </c>
    </row>
    <row r="676" spans="1:18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0</v>
      </c>
      <c r="G676">
        <v>675</v>
      </c>
      <c r="H676">
        <v>67</v>
      </c>
      <c r="I676" t="s">
        <v>3677</v>
      </c>
      <c r="J676">
        <v>0</v>
      </c>
      <c r="K676">
        <v>0</v>
      </c>
      <c r="M676">
        <v>0</v>
      </c>
      <c r="N676">
        <v>0</v>
      </c>
      <c r="O676">
        <v>0</v>
      </c>
      <c r="P676">
        <v>0</v>
      </c>
      <c r="Q676">
        <f t="shared" si="20"/>
        <v>0</v>
      </c>
      <c r="R676">
        <f t="shared" si="21"/>
        <v>0</v>
      </c>
    </row>
    <row r="677" spans="1:18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0</v>
      </c>
      <c r="G677">
        <v>676</v>
      </c>
      <c r="H677">
        <v>67</v>
      </c>
      <c r="I677" t="s">
        <v>3678</v>
      </c>
      <c r="J677">
        <v>0</v>
      </c>
      <c r="K677">
        <v>0.39752818961152903</v>
      </c>
      <c r="M677">
        <v>0</v>
      </c>
      <c r="N677">
        <v>0</v>
      </c>
      <c r="O677">
        <v>0</v>
      </c>
      <c r="P677">
        <v>0</v>
      </c>
      <c r="Q677">
        <f t="shared" si="20"/>
        <v>0</v>
      </c>
      <c r="R677">
        <f t="shared" si="21"/>
        <v>0</v>
      </c>
    </row>
    <row r="678" spans="1:18" ht="15" x14ac:dyDescent="0.25">
      <c r="A678" s="2" t="s">
        <v>677</v>
      </c>
      <c r="B678" s="2" t="s">
        <v>1674</v>
      </c>
      <c r="C678" s="9" t="s">
        <v>2674</v>
      </c>
      <c r="D678">
        <v>0.216967320434719</v>
      </c>
      <c r="E678">
        <v>0.288234416352111</v>
      </c>
      <c r="F678">
        <v>0.216967320434378</v>
      </c>
      <c r="G678">
        <v>677</v>
      </c>
      <c r="H678">
        <v>67</v>
      </c>
      <c r="I678" t="s">
        <v>3679</v>
      </c>
      <c r="J678">
        <v>-0.18273146073374799</v>
      </c>
      <c r="K678">
        <v>0.21992049301695701</v>
      </c>
      <c r="M678">
        <v>0.11731062277408499</v>
      </c>
      <c r="N678">
        <v>0.23694762945058301</v>
      </c>
      <c r="O678">
        <v>0.106678998301845</v>
      </c>
      <c r="P678">
        <v>0.113333444797036</v>
      </c>
      <c r="Q678">
        <f t="shared" si="20"/>
        <v>7.2337128625620181E-2</v>
      </c>
      <c r="R678">
        <f t="shared" si="21"/>
        <v>-6.6544464951909937E-3</v>
      </c>
    </row>
    <row r="679" spans="1:18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0</v>
      </c>
      <c r="G679">
        <v>678</v>
      </c>
      <c r="H679">
        <v>67</v>
      </c>
      <c r="I679" t="s">
        <v>3680</v>
      </c>
      <c r="J679">
        <v>-1.9423201445988501E-2</v>
      </c>
      <c r="K679">
        <v>0</v>
      </c>
      <c r="M679">
        <v>0</v>
      </c>
      <c r="N679">
        <v>0</v>
      </c>
      <c r="O679">
        <v>0</v>
      </c>
      <c r="P679">
        <v>0</v>
      </c>
      <c r="Q679">
        <f t="shared" si="20"/>
        <v>0</v>
      </c>
      <c r="R679">
        <f t="shared" si="21"/>
        <v>0</v>
      </c>
    </row>
    <row r="680" spans="1:18" ht="15" x14ac:dyDescent="0.25">
      <c r="A680" s="2" t="s">
        <v>679</v>
      </c>
      <c r="B680" s="2" t="s">
        <v>1676</v>
      </c>
      <c r="C680" s="2" t="s">
        <v>2676</v>
      </c>
      <c r="D680" s="41">
        <v>9.6173061181481501E-6</v>
      </c>
      <c r="E680" s="41">
        <v>1.2776295574319E-5</v>
      </c>
      <c r="F680" s="41">
        <v>9.6173061181203894E-6</v>
      </c>
      <c r="G680">
        <v>679</v>
      </c>
      <c r="H680">
        <v>67</v>
      </c>
      <c r="I680" t="s">
        <v>3681</v>
      </c>
      <c r="J680" s="41">
        <v>9.5210923500010907E-6</v>
      </c>
      <c r="K680" s="41">
        <v>9.6173061181228797E-6</v>
      </c>
      <c r="M680" s="41">
        <v>5.19991751701809E-6</v>
      </c>
      <c r="N680" s="41">
        <v>1.05029544625879E-5</v>
      </c>
      <c r="O680" s="41">
        <v>4.7286595097340003E-6</v>
      </c>
      <c r="P680" s="41">
        <v>5.0236248938517798E-6</v>
      </c>
      <c r="Q680">
        <f t="shared" si="20"/>
        <v>3.2064197884364673E-6</v>
      </c>
      <c r="R680">
        <f t="shared" si="21"/>
        <v>-2.9496538411777944E-7</v>
      </c>
    </row>
    <row r="681" spans="1:18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0</v>
      </c>
      <c r="G681">
        <v>680</v>
      </c>
      <c r="H681">
        <v>67</v>
      </c>
      <c r="I681" t="s">
        <v>3682</v>
      </c>
      <c r="J681">
        <v>0</v>
      </c>
      <c r="K681">
        <v>0</v>
      </c>
      <c r="M681">
        <v>0</v>
      </c>
      <c r="N681">
        <v>0</v>
      </c>
      <c r="O681">
        <v>0</v>
      </c>
      <c r="P681">
        <v>0</v>
      </c>
      <c r="Q681">
        <f t="shared" si="20"/>
        <v>0</v>
      </c>
      <c r="R681">
        <f t="shared" si="21"/>
        <v>0</v>
      </c>
    </row>
    <row r="682" spans="1:18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0</v>
      </c>
      <c r="G682">
        <v>681</v>
      </c>
      <c r="H682">
        <v>67</v>
      </c>
      <c r="I682" t="s">
        <v>3683</v>
      </c>
      <c r="J682">
        <v>0</v>
      </c>
      <c r="K682">
        <v>0.13805869927577899</v>
      </c>
      <c r="M682">
        <v>0</v>
      </c>
      <c r="N682">
        <v>0</v>
      </c>
      <c r="O682">
        <v>0</v>
      </c>
      <c r="P682">
        <v>0</v>
      </c>
      <c r="Q682">
        <f t="shared" si="20"/>
        <v>0</v>
      </c>
      <c r="R682">
        <f t="shared" si="21"/>
        <v>0</v>
      </c>
    </row>
    <row r="683" spans="1:18" ht="15" x14ac:dyDescent="0.25">
      <c r="A683" s="2" t="s">
        <v>682</v>
      </c>
      <c r="B683" s="2" t="s">
        <v>1679</v>
      </c>
      <c r="C683" s="2" t="s">
        <v>2679</v>
      </c>
      <c r="D683">
        <v>5.8601238228634597E-2</v>
      </c>
      <c r="E683">
        <v>7.4761296472324906E-2</v>
      </c>
      <c r="F683">
        <v>5.8601238228533303E-2</v>
      </c>
      <c r="G683">
        <v>682</v>
      </c>
      <c r="H683">
        <v>67</v>
      </c>
      <c r="I683" t="s">
        <v>3684</v>
      </c>
      <c r="J683">
        <v>0</v>
      </c>
      <c r="K683">
        <v>0.15739702520344301</v>
      </c>
      <c r="M683">
        <v>3.0427644136193002E-2</v>
      </c>
      <c r="N683">
        <v>6.14586980901052E-2</v>
      </c>
      <c r="O683">
        <v>2.7670048290394701E-2</v>
      </c>
      <c r="P683">
        <v>2.9396056771891201E-2</v>
      </c>
      <c r="Q683">
        <f t="shared" si="20"/>
        <v>1.8762566898067955E-2</v>
      </c>
      <c r="R683">
        <f t="shared" si="21"/>
        <v>-1.7260084814965E-3</v>
      </c>
    </row>
    <row r="684" spans="1:18" ht="15" x14ac:dyDescent="0.25">
      <c r="A684" s="2" t="s">
        <v>683</v>
      </c>
      <c r="B684" s="2" t="s">
        <v>1680</v>
      </c>
      <c r="C684" s="2" t="s">
        <v>2680</v>
      </c>
      <c r="D684">
        <v>2.77837562215725E-2</v>
      </c>
      <c r="E684">
        <v>3.6909866161169001E-2</v>
      </c>
      <c r="F684">
        <v>2.7783756221524399E-2</v>
      </c>
      <c r="G684">
        <v>683</v>
      </c>
      <c r="H684">
        <v>67</v>
      </c>
      <c r="I684" t="s">
        <v>3685</v>
      </c>
      <c r="J684">
        <v>2.75058010596601E-2</v>
      </c>
      <c r="K684">
        <v>2.77837562215155E-2</v>
      </c>
      <c r="M684">
        <v>1.5022215045218701E-2</v>
      </c>
      <c r="N684">
        <v>3.0342335245419499E-2</v>
      </c>
      <c r="O684">
        <v>1.36607820792626E-2</v>
      </c>
      <c r="P684">
        <v>1.45129174093214E-2</v>
      </c>
      <c r="Q684">
        <f t="shared" si="20"/>
        <v>9.2631330076520021E-3</v>
      </c>
      <c r="R684">
        <f t="shared" si="21"/>
        <v>-8.5213533005880013E-4</v>
      </c>
    </row>
    <row r="685" spans="1:18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0</v>
      </c>
      <c r="G685">
        <v>684</v>
      </c>
      <c r="H685">
        <v>68</v>
      </c>
      <c r="I685" t="s">
        <v>3686</v>
      </c>
      <c r="J685">
        <v>0</v>
      </c>
      <c r="K685">
        <v>0</v>
      </c>
      <c r="M685">
        <v>0</v>
      </c>
      <c r="N685">
        <v>0</v>
      </c>
      <c r="O685">
        <v>0</v>
      </c>
      <c r="P685">
        <v>0</v>
      </c>
      <c r="Q685">
        <f t="shared" si="20"/>
        <v>0</v>
      </c>
      <c r="R685">
        <f t="shared" si="21"/>
        <v>0</v>
      </c>
    </row>
    <row r="686" spans="1:18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0</v>
      </c>
      <c r="G686">
        <v>685</v>
      </c>
      <c r="H686">
        <v>68</v>
      </c>
      <c r="I686" t="s">
        <v>3687</v>
      </c>
      <c r="J686">
        <v>0</v>
      </c>
      <c r="K686">
        <v>0.19876409483587901</v>
      </c>
      <c r="M686">
        <v>0</v>
      </c>
      <c r="N686">
        <v>0</v>
      </c>
      <c r="O686">
        <v>0</v>
      </c>
      <c r="P686">
        <v>0</v>
      </c>
      <c r="Q686">
        <f t="shared" si="20"/>
        <v>0</v>
      </c>
      <c r="R686">
        <f t="shared" si="21"/>
        <v>0</v>
      </c>
    </row>
    <row r="687" spans="1:18" ht="15" x14ac:dyDescent="0.25">
      <c r="A687" s="2" t="s">
        <v>686</v>
      </c>
      <c r="B687" s="2" t="s">
        <v>1683</v>
      </c>
      <c r="C687" s="2" t="s">
        <v>2683</v>
      </c>
      <c r="D687">
        <v>0.77484745179268799</v>
      </c>
      <c r="E687">
        <v>1.02318259321309</v>
      </c>
      <c r="F687">
        <v>0.77484745179134795</v>
      </c>
      <c r="G687">
        <v>686</v>
      </c>
      <c r="H687">
        <v>68</v>
      </c>
      <c r="I687" t="s">
        <v>3688</v>
      </c>
      <c r="J687">
        <v>0.76709569759520302</v>
      </c>
      <c r="K687">
        <v>1.0652418398230299</v>
      </c>
      <c r="M687">
        <v>0.41643252995430802</v>
      </c>
      <c r="N687">
        <v>0.84112332255519096</v>
      </c>
      <c r="O687">
        <v>0.378692092031577</v>
      </c>
      <c r="P687">
        <v>0.40231423232789498</v>
      </c>
      <c r="Q687">
        <f t="shared" si="20"/>
        <v>0.25678436249706654</v>
      </c>
      <c r="R687">
        <f t="shared" si="21"/>
        <v>-2.3622140296317984E-2</v>
      </c>
    </row>
    <row r="688" spans="1:18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0</v>
      </c>
      <c r="G688">
        <v>687</v>
      </c>
      <c r="H688">
        <v>68</v>
      </c>
      <c r="I688" t="s">
        <v>3689</v>
      </c>
      <c r="J688">
        <v>0</v>
      </c>
      <c r="K688">
        <v>0</v>
      </c>
      <c r="M688">
        <v>0</v>
      </c>
      <c r="N688">
        <v>0</v>
      </c>
      <c r="O688">
        <v>0</v>
      </c>
      <c r="P688">
        <v>0</v>
      </c>
      <c r="Q688">
        <f t="shared" si="20"/>
        <v>0</v>
      </c>
      <c r="R688">
        <f t="shared" si="21"/>
        <v>0</v>
      </c>
    </row>
    <row r="689" spans="1:18" ht="15" x14ac:dyDescent="0.25">
      <c r="A689" s="2" t="s">
        <v>688</v>
      </c>
      <c r="B689" s="2" t="s">
        <v>1685</v>
      </c>
      <c r="C689" s="2" t="s">
        <v>2685</v>
      </c>
      <c r="D689" s="41">
        <v>8.5487165494600001E-7</v>
      </c>
      <c r="E689" s="41">
        <v>1.1356707177172399E-6</v>
      </c>
      <c r="F689" s="41">
        <v>8.5487165494452204E-7</v>
      </c>
      <c r="G689">
        <v>688</v>
      </c>
      <c r="H689">
        <v>68</v>
      </c>
      <c r="I689" t="s">
        <v>3690</v>
      </c>
      <c r="J689" s="41">
        <v>8.4631932000000005E-7</v>
      </c>
      <c r="K689" s="41">
        <v>8.54871654944624E-7</v>
      </c>
      <c r="M689" s="41">
        <v>4.6221489039301102E-7</v>
      </c>
      <c r="N689" s="41">
        <v>9.3359595222902996E-7</v>
      </c>
      <c r="O689" s="41">
        <v>4.2032528974207499E-7</v>
      </c>
      <c r="P689" s="41">
        <v>4.4654443498780598E-7</v>
      </c>
      <c r="Q689">
        <f t="shared" si="20"/>
        <v>2.8501509231095853E-7</v>
      </c>
      <c r="R689">
        <f t="shared" si="21"/>
        <v>-2.6219145245730983E-8</v>
      </c>
    </row>
    <row r="690" spans="1:18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0</v>
      </c>
      <c r="G690">
        <v>689</v>
      </c>
      <c r="H690">
        <v>68</v>
      </c>
      <c r="I690" t="s">
        <v>3691</v>
      </c>
      <c r="J690">
        <v>0</v>
      </c>
      <c r="K690">
        <v>0.29814614219639002</v>
      </c>
      <c r="M690">
        <v>0</v>
      </c>
      <c r="N690">
        <v>0</v>
      </c>
      <c r="O690">
        <v>0</v>
      </c>
      <c r="P690">
        <v>0</v>
      </c>
      <c r="Q690">
        <f t="shared" si="20"/>
        <v>0</v>
      </c>
      <c r="R690">
        <f t="shared" si="21"/>
        <v>0</v>
      </c>
    </row>
    <row r="691" spans="1:18" ht="15" x14ac:dyDescent="0.25">
      <c r="A691" s="2" t="s">
        <v>690</v>
      </c>
      <c r="B691" s="2" t="s">
        <v>1687</v>
      </c>
      <c r="C691" s="2" t="s">
        <v>2687</v>
      </c>
      <c r="D691">
        <v>2.77837562215725E-2</v>
      </c>
      <c r="E691">
        <v>3.6909866161169001E-2</v>
      </c>
      <c r="F691">
        <v>2.7783756221524399E-2</v>
      </c>
      <c r="G691">
        <v>690</v>
      </c>
      <c r="H691">
        <v>68</v>
      </c>
      <c r="I691" t="s">
        <v>3692</v>
      </c>
      <c r="J691">
        <v>2.75058010596601E-2</v>
      </c>
      <c r="K691">
        <v>2.77837562215155E-2</v>
      </c>
      <c r="M691">
        <v>1.5022215045218701E-2</v>
      </c>
      <c r="N691">
        <v>3.0342335245419499E-2</v>
      </c>
      <c r="O691">
        <v>1.36607820792626E-2</v>
      </c>
      <c r="P691">
        <v>1.45129174093214E-2</v>
      </c>
      <c r="Q691">
        <f t="shared" si="20"/>
        <v>9.2631330076520021E-3</v>
      </c>
      <c r="R691">
        <f t="shared" si="21"/>
        <v>-8.5213533005880013E-4</v>
      </c>
    </row>
    <row r="692" spans="1:18" ht="15" x14ac:dyDescent="0.25">
      <c r="A692" s="2" t="s">
        <v>691</v>
      </c>
      <c r="B692" s="2" t="s">
        <v>1688</v>
      </c>
      <c r="C692" s="2" t="s">
        <v>2688</v>
      </c>
      <c r="D692">
        <v>1.194579268244</v>
      </c>
      <c r="E692">
        <v>1.5746299200837099</v>
      </c>
      <c r="F692">
        <v>1.1945792682299501</v>
      </c>
      <c r="G692">
        <v>691</v>
      </c>
      <c r="H692">
        <v>68</v>
      </c>
      <c r="I692" t="s">
        <v>3693</v>
      </c>
      <c r="J692">
        <v>0.88205498036882102</v>
      </c>
      <c r="K692">
        <v>2.08076593178175</v>
      </c>
      <c r="M692">
        <v>2.3886275916776598</v>
      </c>
      <c r="N692">
        <v>1.0951979452910201</v>
      </c>
      <c r="O692">
        <v>2.4757548285938298</v>
      </c>
      <c r="P692">
        <v>2.5865067254593801</v>
      </c>
      <c r="Q692">
        <f t="shared" si="20"/>
        <v>0.77314171982451985</v>
      </c>
      <c r="R692">
        <f t="shared" si="21"/>
        <v>-0.11075189686555031</v>
      </c>
    </row>
    <row r="693" spans="1:18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0</v>
      </c>
      <c r="G693">
        <v>692</v>
      </c>
      <c r="H693">
        <v>68</v>
      </c>
      <c r="I693" t="s">
        <v>3694</v>
      </c>
      <c r="J693">
        <v>0</v>
      </c>
      <c r="K693">
        <v>9.9382047427396203E-2</v>
      </c>
      <c r="M693">
        <v>0</v>
      </c>
      <c r="N693">
        <v>0</v>
      </c>
      <c r="O693">
        <v>0</v>
      </c>
      <c r="P693">
        <v>0</v>
      </c>
      <c r="Q693">
        <f t="shared" si="20"/>
        <v>0</v>
      </c>
      <c r="R693">
        <f t="shared" si="21"/>
        <v>0</v>
      </c>
    </row>
    <row r="694" spans="1:18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0</v>
      </c>
      <c r="G694">
        <v>693</v>
      </c>
      <c r="H694">
        <v>68</v>
      </c>
      <c r="I694" t="s">
        <v>3695</v>
      </c>
      <c r="J694">
        <v>0</v>
      </c>
      <c r="K694">
        <v>0</v>
      </c>
      <c r="M694">
        <v>0</v>
      </c>
      <c r="N694">
        <v>0</v>
      </c>
      <c r="O694">
        <v>0</v>
      </c>
      <c r="P694">
        <v>0</v>
      </c>
      <c r="Q694">
        <f t="shared" si="20"/>
        <v>0</v>
      </c>
      <c r="R694">
        <f t="shared" si="21"/>
        <v>0</v>
      </c>
    </row>
    <row r="695" spans="1:18" ht="15" x14ac:dyDescent="0.25">
      <c r="A695" s="2" t="s">
        <v>694</v>
      </c>
      <c r="B695" s="2" t="s">
        <v>1691</v>
      </c>
      <c r="C695" s="2" t="s">
        <v>2691</v>
      </c>
      <c r="D695">
        <v>2.77837562215725E-2</v>
      </c>
      <c r="E695">
        <v>3.6909866161169001E-2</v>
      </c>
      <c r="F695">
        <v>2.7783756221524399E-2</v>
      </c>
      <c r="G695">
        <v>694</v>
      </c>
      <c r="H695">
        <v>69</v>
      </c>
      <c r="I695" t="s">
        <v>3696</v>
      </c>
      <c r="J695">
        <v>2.75058010596601E-2</v>
      </c>
      <c r="K695">
        <v>2.77837562215155E-2</v>
      </c>
      <c r="M695">
        <v>1.5022215045218701E-2</v>
      </c>
      <c r="N695">
        <v>3.0342335245419499E-2</v>
      </c>
      <c r="O695">
        <v>1.36607820792626E-2</v>
      </c>
      <c r="P695">
        <v>1.45129174093214E-2</v>
      </c>
      <c r="Q695">
        <f t="shared" si="20"/>
        <v>9.2631330076520021E-3</v>
      </c>
      <c r="R695">
        <f t="shared" si="21"/>
        <v>-8.5213533005880013E-4</v>
      </c>
    </row>
    <row r="696" spans="1:18" ht="15" x14ac:dyDescent="0.25">
      <c r="A696" s="2" t="s">
        <v>695</v>
      </c>
      <c r="B696" s="2" t="s">
        <v>1692</v>
      </c>
      <c r="C696" s="2" t="s">
        <v>2692</v>
      </c>
      <c r="D696">
        <v>2.7997046699481502E-2</v>
      </c>
      <c r="E696">
        <v>3.7193216005239602E-2</v>
      </c>
      <c r="F696">
        <v>2.7997046699433099E-2</v>
      </c>
      <c r="G696">
        <v>695</v>
      </c>
      <c r="H696">
        <v>69</v>
      </c>
      <c r="I696" t="s">
        <v>3697</v>
      </c>
      <c r="J696">
        <v>2.7716957729999998E-2</v>
      </c>
      <c r="K696">
        <v>2.7997046699430601E-2</v>
      </c>
      <c r="M696">
        <v>1.5137537660371099E-2</v>
      </c>
      <c r="N696">
        <v>3.0575267435500701E-2</v>
      </c>
      <c r="O696">
        <v>1.3765653239053001E-2</v>
      </c>
      <c r="P696">
        <v>1.4624330245850701E-2</v>
      </c>
      <c r="Q696">
        <f t="shared" si="20"/>
        <v>9.3342442731838629E-3</v>
      </c>
      <c r="R696">
        <f t="shared" si="21"/>
        <v>-8.5867700679769995E-4</v>
      </c>
    </row>
    <row r="697" spans="1:18" ht="15" x14ac:dyDescent="0.25">
      <c r="A697" s="2" t="s">
        <v>696</v>
      </c>
      <c r="B697" s="2" t="s">
        <v>1693</v>
      </c>
      <c r="C697" s="2" t="s">
        <v>2693</v>
      </c>
      <c r="D697">
        <v>3.7614352817624E-2</v>
      </c>
      <c r="E697">
        <v>4.9969511579558597E-2</v>
      </c>
      <c r="F697">
        <v>3.7614352817559003E-2</v>
      </c>
      <c r="G697">
        <v>696</v>
      </c>
      <c r="H697">
        <v>69</v>
      </c>
      <c r="I697" t="s">
        <v>3698</v>
      </c>
      <c r="J697">
        <v>3.7238050080000001E-2</v>
      </c>
      <c r="K697">
        <v>5.00157418899713E-2</v>
      </c>
      <c r="M697">
        <v>2.0337455177292501E-2</v>
      </c>
      <c r="N697">
        <v>4.1078221898077298E-2</v>
      </c>
      <c r="O697">
        <v>1.84943127486513E-2</v>
      </c>
      <c r="P697">
        <v>1.9647955139463501E-2</v>
      </c>
      <c r="Q697">
        <f t="shared" si="20"/>
        <v>1.2540664061682163E-2</v>
      </c>
      <c r="R697">
        <f t="shared" si="21"/>
        <v>-1.1536423908122019E-3</v>
      </c>
    </row>
    <row r="698" spans="1:18" ht="15" x14ac:dyDescent="0.25">
      <c r="A698" s="2" t="s">
        <v>697</v>
      </c>
      <c r="B698" s="2" t="s">
        <v>1694</v>
      </c>
      <c r="C698" s="2" t="s">
        <v>2694</v>
      </c>
      <c r="D698">
        <v>0</v>
      </c>
      <c r="E698" s="41">
        <v>2.8392120016856599E-7</v>
      </c>
      <c r="F698">
        <v>0</v>
      </c>
      <c r="G698">
        <v>697</v>
      </c>
      <c r="H698">
        <v>69</v>
      </c>
      <c r="I698" t="s">
        <v>3699</v>
      </c>
      <c r="J698">
        <v>0</v>
      </c>
      <c r="K698">
        <v>0</v>
      </c>
      <c r="M698">
        <v>0</v>
      </c>
      <c r="N698" s="41">
        <v>2.3339898805725701E-7</v>
      </c>
      <c r="O698">
        <v>0</v>
      </c>
      <c r="P698">
        <v>0</v>
      </c>
      <c r="Q698">
        <f t="shared" si="20"/>
        <v>1.3475296858344358E-7</v>
      </c>
      <c r="R698">
        <f t="shared" si="21"/>
        <v>0</v>
      </c>
    </row>
    <row r="699" spans="1:18" ht="15" x14ac:dyDescent="0.25">
      <c r="A699" s="2" t="s">
        <v>698</v>
      </c>
      <c r="B699" s="2" t="s">
        <v>1695</v>
      </c>
      <c r="C699" s="2" t="s">
        <v>2695</v>
      </c>
      <c r="D699" s="41">
        <v>2.137179137365E-7</v>
      </c>
      <c r="E699" s="41">
        <v>-3.5207392556913001E-12</v>
      </c>
      <c r="F699" s="41">
        <v>2.1371791373613101E-7</v>
      </c>
      <c r="G699">
        <v>698</v>
      </c>
      <c r="H699">
        <v>69</v>
      </c>
      <c r="I699" t="s">
        <v>3700</v>
      </c>
      <c r="J699" s="41">
        <v>2.1157983000000001E-7</v>
      </c>
      <c r="K699" s="41">
        <v>2.1371791373616701E-7</v>
      </c>
      <c r="M699" s="41">
        <v>1.1555372259825301E-7</v>
      </c>
      <c r="N699" s="41">
        <v>0</v>
      </c>
      <c r="O699" s="41">
        <v>1.05081322435519E-7</v>
      </c>
      <c r="P699" s="41">
        <v>1.11636108746952E-7</v>
      </c>
      <c r="Q699">
        <f t="shared" si="20"/>
        <v>6.3906726688562747E-8</v>
      </c>
      <c r="R699">
        <f t="shared" si="21"/>
        <v>-6.5547863114329971E-9</v>
      </c>
    </row>
    <row r="700" spans="1:18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0</v>
      </c>
      <c r="G700">
        <v>699</v>
      </c>
      <c r="H700">
        <v>69</v>
      </c>
      <c r="I700" t="s">
        <v>3701</v>
      </c>
      <c r="J700">
        <v>0</v>
      </c>
      <c r="K700">
        <v>0.29814614219753799</v>
      </c>
      <c r="M700">
        <v>7.7298528023738405E-2</v>
      </c>
      <c r="N700">
        <v>0</v>
      </c>
      <c r="O700">
        <v>0.111981988389954</v>
      </c>
      <c r="P700">
        <v>0.18583375185168099</v>
      </c>
      <c r="Q700">
        <f t="shared" si="20"/>
        <v>5.7326507221615072E-2</v>
      </c>
      <c r="R700">
        <f t="shared" si="21"/>
        <v>-7.3851763461726991E-2</v>
      </c>
    </row>
    <row r="701" spans="1:18" ht="15" x14ac:dyDescent="0.25">
      <c r="A701" s="2" t="s">
        <v>700</v>
      </c>
      <c r="B701" s="2" t="s">
        <v>1697</v>
      </c>
      <c r="C701" s="2" t="s">
        <v>2697</v>
      </c>
      <c r="D701">
        <v>9.1677391595483392E-3</v>
      </c>
      <c r="E701">
        <v>1.2179059688002401E-2</v>
      </c>
      <c r="F701">
        <v>9.1677391595324995E-3</v>
      </c>
      <c r="G701">
        <v>700</v>
      </c>
      <c r="H701">
        <v>69</v>
      </c>
      <c r="I701" t="s">
        <v>3702</v>
      </c>
      <c r="J701">
        <v>9.0760229638640107E-3</v>
      </c>
      <c r="K701">
        <v>9.1677391595324995E-3</v>
      </c>
      <c r="M701">
        <v>4.9568441370886496E-3</v>
      </c>
      <c r="N701">
        <v>1.00119873210518E-2</v>
      </c>
      <c r="O701">
        <v>4.5076153785451401E-3</v>
      </c>
      <c r="P701">
        <v>4.7887924221498403E-3</v>
      </c>
      <c r="Q701">
        <f t="shared" si="20"/>
        <v>3.0565337003792968E-3</v>
      </c>
      <c r="R701">
        <f t="shared" si="21"/>
        <v>-2.8117704360470022E-4</v>
      </c>
    </row>
    <row r="702" spans="1:18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0</v>
      </c>
      <c r="G702">
        <v>701</v>
      </c>
      <c r="H702">
        <v>69</v>
      </c>
      <c r="I702" t="s">
        <v>3703</v>
      </c>
      <c r="J702">
        <v>0</v>
      </c>
      <c r="K702">
        <v>0</v>
      </c>
      <c r="M702">
        <v>0</v>
      </c>
      <c r="N702">
        <v>0</v>
      </c>
      <c r="O702">
        <v>0</v>
      </c>
      <c r="P702">
        <v>0</v>
      </c>
      <c r="Q702">
        <f t="shared" si="20"/>
        <v>0</v>
      </c>
      <c r="R702">
        <f t="shared" si="21"/>
        <v>0</v>
      </c>
    </row>
    <row r="703" spans="1:18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0</v>
      </c>
      <c r="G703">
        <v>702</v>
      </c>
      <c r="H703">
        <v>69</v>
      </c>
      <c r="I703" t="s">
        <v>3704</v>
      </c>
      <c r="J703">
        <v>0</v>
      </c>
      <c r="K703">
        <v>0</v>
      </c>
      <c r="M703">
        <v>0</v>
      </c>
      <c r="N703">
        <v>0</v>
      </c>
      <c r="O703">
        <v>0</v>
      </c>
      <c r="P703">
        <v>0</v>
      </c>
      <c r="Q703">
        <f t="shared" si="20"/>
        <v>0</v>
      </c>
      <c r="R703">
        <f t="shared" si="21"/>
        <v>0</v>
      </c>
    </row>
    <row r="704" spans="1:18" ht="15" x14ac:dyDescent="0.25">
      <c r="A704" s="2" t="s">
        <v>703</v>
      </c>
      <c r="B704" s="2" t="s">
        <v>1700</v>
      </c>
      <c r="C704" s="9" t="s">
        <v>2700</v>
      </c>
      <c r="D704">
        <v>9.8037252443532494E-2</v>
      </c>
      <c r="E704">
        <v>0.127150261390966</v>
      </c>
      <c r="F704">
        <v>9.8037252443305106E-2</v>
      </c>
      <c r="G704">
        <v>703</v>
      </c>
      <c r="H704">
        <v>69</v>
      </c>
      <c r="I704" t="s">
        <v>3705</v>
      </c>
      <c r="J704">
        <v>9.7056464958996003E-2</v>
      </c>
      <c r="K704">
        <v>0.102397990349573</v>
      </c>
      <c r="M704">
        <v>5.1749810235833103E-2</v>
      </c>
      <c r="N704">
        <v>0.104525869609574</v>
      </c>
      <c r="O704">
        <v>4.7059829602176299E-2</v>
      </c>
      <c r="P704">
        <v>4.9995338213420802E-2</v>
      </c>
      <c r="Q704">
        <f t="shared" si="20"/>
        <v>3.1910432242702194E-2</v>
      </c>
      <c r="R704">
        <f t="shared" si="21"/>
        <v>-2.9355086112445028E-3</v>
      </c>
    </row>
    <row r="705" spans="1:18" ht="15" x14ac:dyDescent="0.25">
      <c r="A705" s="2" t="s">
        <v>704</v>
      </c>
      <c r="B705" s="2" t="s">
        <v>1701</v>
      </c>
      <c r="C705" s="9" t="s">
        <v>2701</v>
      </c>
      <c r="D705">
        <v>1.1540767341784899E-2</v>
      </c>
      <c r="E705">
        <v>1.5331554689169E-2</v>
      </c>
      <c r="F705">
        <v>1.1540767341784899E-2</v>
      </c>
      <c r="G705">
        <v>704</v>
      </c>
      <c r="H705">
        <v>69</v>
      </c>
      <c r="I705" t="s">
        <v>3706</v>
      </c>
      <c r="J705">
        <v>1.14253108199591E-2</v>
      </c>
      <c r="K705">
        <v>1.1540767341784899E-2</v>
      </c>
      <c r="M705">
        <v>6.2399010203080304E-3</v>
      </c>
      <c r="N705">
        <v>1.26035453550912E-2</v>
      </c>
      <c r="O705">
        <v>5.6743914115031701E-3</v>
      </c>
      <c r="P705">
        <v>6.02834987228107E-3</v>
      </c>
      <c r="Q705">
        <f t="shared" si="20"/>
        <v>3.8477037462017524E-3</v>
      </c>
      <c r="R705">
        <f t="shared" si="21"/>
        <v>-3.5395846077789991E-4</v>
      </c>
    </row>
    <row r="706" spans="1:18" ht="15" x14ac:dyDescent="0.25">
      <c r="A706" s="2" t="s">
        <v>705</v>
      </c>
      <c r="B706" s="2" t="s">
        <v>1702</v>
      </c>
      <c r="C706" s="2" t="s">
        <v>2702</v>
      </c>
      <c r="D706">
        <v>9.8037252443476094E-2</v>
      </c>
      <c r="E706">
        <v>0.12715026139098401</v>
      </c>
      <c r="F706">
        <v>9.8037252443306605E-2</v>
      </c>
      <c r="G706">
        <v>705</v>
      </c>
      <c r="H706">
        <v>70</v>
      </c>
      <c r="I706" t="s">
        <v>3707</v>
      </c>
      <c r="J706">
        <v>9.7056464958994199E-2</v>
      </c>
      <c r="K706">
        <v>0.102397990349538</v>
      </c>
      <c r="M706">
        <v>5.1749810235840403E-2</v>
      </c>
      <c r="N706">
        <v>0.104525869609551</v>
      </c>
      <c r="O706">
        <v>4.7059829602171498E-2</v>
      </c>
      <c r="P706">
        <v>4.9995338213443603E-2</v>
      </c>
      <c r="Q706">
        <f t="shared" si="20"/>
        <v>3.1910432242688684E-2</v>
      </c>
      <c r="R706">
        <f t="shared" si="21"/>
        <v>-2.9355086112721057E-3</v>
      </c>
    </row>
    <row r="707" spans="1:18" ht="15" x14ac:dyDescent="0.25">
      <c r="A707" s="2" t="s">
        <v>706</v>
      </c>
      <c r="B707" s="2" t="s">
        <v>1703</v>
      </c>
      <c r="C707" s="2" t="s">
        <v>2703</v>
      </c>
      <c r="D707">
        <v>1.9234612236285E-2</v>
      </c>
      <c r="E707">
        <v>2.55525911486379E-2</v>
      </c>
      <c r="F707">
        <v>1.9234612236251801E-2</v>
      </c>
      <c r="G707">
        <v>706</v>
      </c>
      <c r="H707">
        <v>70</v>
      </c>
      <c r="I707" t="s">
        <v>3708</v>
      </c>
      <c r="J707">
        <v>1.9042184699999999E-2</v>
      </c>
      <c r="K707">
        <v>4.9107341898355902E-2</v>
      </c>
      <c r="M707">
        <v>1.03998350338428E-2</v>
      </c>
      <c r="N707">
        <v>2.1005908925153201E-2</v>
      </c>
      <c r="O707">
        <v>9.4573190191966795E-3</v>
      </c>
      <c r="P707">
        <v>1.00472497872256E-2</v>
      </c>
      <c r="Q707">
        <f t="shared" ref="Q707:Q770" si="22">STDEV(M707:O707)</f>
        <v>6.4128395769965712E-3</v>
      </c>
      <c r="R707">
        <f t="shared" ref="R707:R770" si="23">O707-P707</f>
        <v>-5.8993076802892064E-4</v>
      </c>
    </row>
    <row r="708" spans="1:18" ht="15" x14ac:dyDescent="0.25">
      <c r="A708" s="2" t="s">
        <v>707</v>
      </c>
      <c r="B708" s="2" t="s">
        <v>1704</v>
      </c>
      <c r="C708" s="9" t="s">
        <v>2704</v>
      </c>
      <c r="D708">
        <v>9.8037252443532494E-2</v>
      </c>
      <c r="E708">
        <v>0.127150261390966</v>
      </c>
      <c r="F708">
        <v>9.8037252443305106E-2</v>
      </c>
      <c r="G708">
        <v>707</v>
      </c>
      <c r="H708">
        <v>70</v>
      </c>
      <c r="I708" t="s">
        <v>3709</v>
      </c>
      <c r="J708">
        <v>9.7056464958996003E-2</v>
      </c>
      <c r="K708">
        <v>0.102397990349573</v>
      </c>
      <c r="M708">
        <v>5.1749810235833103E-2</v>
      </c>
      <c r="N708">
        <v>0.104525869609574</v>
      </c>
      <c r="O708">
        <v>4.7059829602176299E-2</v>
      </c>
      <c r="P708">
        <v>4.9995338213420802E-2</v>
      </c>
      <c r="Q708">
        <f t="shared" si="22"/>
        <v>3.1910432242702194E-2</v>
      </c>
      <c r="R708">
        <f t="shared" si="23"/>
        <v>-2.9355086112445028E-3</v>
      </c>
    </row>
    <row r="709" spans="1:18" ht="15" x14ac:dyDescent="0.25">
      <c r="A709" s="2" t="s">
        <v>708</v>
      </c>
      <c r="B709" s="2" t="s">
        <v>1705</v>
      </c>
      <c r="C709" s="2" t="s">
        <v>2705</v>
      </c>
      <c r="D709">
        <v>1.9234612236285E-2</v>
      </c>
      <c r="E709">
        <v>2.55525911486379E-2</v>
      </c>
      <c r="F709">
        <v>1.9234612236251801E-2</v>
      </c>
      <c r="G709">
        <v>708</v>
      </c>
      <c r="H709">
        <v>70</v>
      </c>
      <c r="I709" t="s">
        <v>3710</v>
      </c>
      <c r="J709">
        <v>1.9042184699999999E-2</v>
      </c>
      <c r="K709">
        <v>4.9107341898355902E-2</v>
      </c>
      <c r="M709">
        <v>1.03998350338428E-2</v>
      </c>
      <c r="N709">
        <v>2.1005908925153201E-2</v>
      </c>
      <c r="O709">
        <v>9.4573190191966795E-3</v>
      </c>
      <c r="P709">
        <v>1.00472497872256E-2</v>
      </c>
      <c r="Q709">
        <f t="shared" si="22"/>
        <v>6.4128395769965712E-3</v>
      </c>
      <c r="R709">
        <f t="shared" si="23"/>
        <v>-5.8993076802892064E-4</v>
      </c>
    </row>
    <row r="710" spans="1:18" ht="15" x14ac:dyDescent="0.25">
      <c r="A710" s="2" t="s">
        <v>709</v>
      </c>
      <c r="B710" s="2" t="s">
        <v>1706</v>
      </c>
      <c r="C710" s="2" t="s">
        <v>2706</v>
      </c>
      <c r="D710">
        <v>9.8037252443476094E-2</v>
      </c>
      <c r="E710">
        <v>0.12715026139098401</v>
      </c>
      <c r="F710">
        <v>9.8037252443306605E-2</v>
      </c>
      <c r="G710">
        <v>709</v>
      </c>
      <c r="H710">
        <v>70</v>
      </c>
      <c r="I710" t="s">
        <v>3711</v>
      </c>
      <c r="J710">
        <v>9.7056464958994199E-2</v>
      </c>
      <c r="K710">
        <v>0.102397990349538</v>
      </c>
      <c r="M710">
        <v>5.1749810235840403E-2</v>
      </c>
      <c r="N710">
        <v>0.104525869609551</v>
      </c>
      <c r="O710">
        <v>4.7059829602171498E-2</v>
      </c>
      <c r="P710">
        <v>4.9995338213443603E-2</v>
      </c>
      <c r="Q710">
        <f t="shared" si="22"/>
        <v>3.1910432242688684E-2</v>
      </c>
      <c r="R710">
        <f t="shared" si="23"/>
        <v>-2.9355086112721057E-3</v>
      </c>
    </row>
    <row r="711" spans="1:18" ht="15" x14ac:dyDescent="0.25">
      <c r="A711" s="2" t="s">
        <v>710</v>
      </c>
      <c r="B711" s="2" t="s">
        <v>1707</v>
      </c>
      <c r="C711" s="2" t="s">
        <v>2707</v>
      </c>
      <c r="D711">
        <v>1.9234612236285E-2</v>
      </c>
      <c r="E711">
        <v>2.55525911486379E-2</v>
      </c>
      <c r="F711">
        <v>1.9234612236251801E-2</v>
      </c>
      <c r="G711">
        <v>710</v>
      </c>
      <c r="H711">
        <v>70</v>
      </c>
      <c r="I711" t="s">
        <v>3712</v>
      </c>
      <c r="J711">
        <v>1.9042184699999999E-2</v>
      </c>
      <c r="K711">
        <v>4.9107341898355902E-2</v>
      </c>
      <c r="M711">
        <v>1.03998350338428E-2</v>
      </c>
      <c r="N711">
        <v>2.1005908925153201E-2</v>
      </c>
      <c r="O711">
        <v>9.4573190191966795E-3</v>
      </c>
      <c r="P711">
        <v>1.00472497872256E-2</v>
      </c>
      <c r="Q711">
        <f t="shared" si="22"/>
        <v>6.4128395769965712E-3</v>
      </c>
      <c r="R711">
        <f t="shared" si="23"/>
        <v>-5.8993076802892064E-4</v>
      </c>
    </row>
    <row r="712" spans="1:18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0</v>
      </c>
      <c r="G712">
        <v>711</v>
      </c>
      <c r="H712">
        <v>70</v>
      </c>
      <c r="I712" t="s">
        <v>3713</v>
      </c>
      <c r="J712">
        <v>0</v>
      </c>
      <c r="K712">
        <v>0</v>
      </c>
      <c r="M712">
        <v>0</v>
      </c>
      <c r="N712">
        <v>0</v>
      </c>
      <c r="O712">
        <v>0</v>
      </c>
      <c r="P712">
        <v>0</v>
      </c>
      <c r="Q712">
        <f t="shared" si="22"/>
        <v>0</v>
      </c>
      <c r="R712">
        <f t="shared" si="23"/>
        <v>0</v>
      </c>
    </row>
    <row r="713" spans="1:18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0</v>
      </c>
      <c r="G713">
        <v>712</v>
      </c>
      <c r="H713">
        <v>70</v>
      </c>
      <c r="I713" t="s">
        <v>3714</v>
      </c>
      <c r="J713">
        <v>0</v>
      </c>
      <c r="K713">
        <v>0</v>
      </c>
      <c r="M713">
        <v>0</v>
      </c>
      <c r="N713">
        <v>0</v>
      </c>
      <c r="O713">
        <v>0</v>
      </c>
      <c r="P713">
        <v>0</v>
      </c>
      <c r="Q713">
        <f t="shared" si="22"/>
        <v>0</v>
      </c>
      <c r="R713">
        <f t="shared" si="23"/>
        <v>0</v>
      </c>
    </row>
    <row r="714" spans="1:18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0</v>
      </c>
      <c r="G714">
        <v>713</v>
      </c>
      <c r="H714">
        <v>70</v>
      </c>
      <c r="I714" t="s">
        <v>3715</v>
      </c>
      <c r="J714">
        <v>0</v>
      </c>
      <c r="K714">
        <v>0</v>
      </c>
      <c r="M714">
        <v>0</v>
      </c>
      <c r="N714">
        <v>0</v>
      </c>
      <c r="O714">
        <v>0</v>
      </c>
      <c r="P714">
        <v>0</v>
      </c>
      <c r="Q714">
        <f t="shared" si="22"/>
        <v>0</v>
      </c>
      <c r="R714">
        <f t="shared" si="23"/>
        <v>0</v>
      </c>
    </row>
    <row r="715" spans="1:18" ht="15" x14ac:dyDescent="0.25">
      <c r="A715" s="2" t="s">
        <v>714</v>
      </c>
      <c r="B715" s="2" t="s">
        <v>1711</v>
      </c>
      <c r="C715" s="9" t="s">
        <v>2711</v>
      </c>
      <c r="D715">
        <v>0.25521395492182802</v>
      </c>
      <c r="E715">
        <v>0.33595467955046798</v>
      </c>
      <c r="F715">
        <v>0.255213954921373</v>
      </c>
      <c r="G715">
        <v>714</v>
      </c>
      <c r="H715">
        <v>70</v>
      </c>
      <c r="I715" t="s">
        <v>3716</v>
      </c>
      <c r="J715">
        <v>0.19464575732877201</v>
      </c>
      <c r="K715">
        <v>0.40173380624253202</v>
      </c>
      <c r="M715">
        <v>0.13673263998350699</v>
      </c>
      <c r="N715">
        <v>0.27617682138634297</v>
      </c>
      <c r="O715">
        <v>0.12434083737411999</v>
      </c>
      <c r="P715">
        <v>0.132096998030306</v>
      </c>
      <c r="Q715">
        <f t="shared" si="22"/>
        <v>8.4313307114967539E-2</v>
      </c>
      <c r="R715">
        <f t="shared" si="23"/>
        <v>-7.7561606561860064E-3</v>
      </c>
    </row>
    <row r="716" spans="1:18" ht="15" x14ac:dyDescent="0.25">
      <c r="A716" s="2" t="s">
        <v>715</v>
      </c>
      <c r="B716" s="2" t="s">
        <v>1712</v>
      </c>
      <c r="C716" s="9" t="s">
        <v>2712</v>
      </c>
      <c r="D716">
        <v>8.6930616284007597E-2</v>
      </c>
      <c r="E716">
        <v>0.115484651778615</v>
      </c>
      <c r="F716">
        <v>8.6930616283780196E-2</v>
      </c>
      <c r="G716">
        <v>715</v>
      </c>
      <c r="H716">
        <v>71</v>
      </c>
      <c r="I716" t="s">
        <v>3717</v>
      </c>
      <c r="J716">
        <v>8.6060942171798202E-2</v>
      </c>
      <c r="K716">
        <v>0.106093157777082</v>
      </c>
      <c r="M716">
        <v>4.7001938881749097E-2</v>
      </c>
      <c r="N716">
        <v>9.4935971988206802E-2</v>
      </c>
      <c r="O716">
        <v>4.2742248225977199E-2</v>
      </c>
      <c r="P716">
        <v>4.5408433777311102E-2</v>
      </c>
      <c r="Q716">
        <f t="shared" si="22"/>
        <v>2.898275721442491E-2</v>
      </c>
      <c r="R716">
        <f t="shared" si="23"/>
        <v>-2.6661855513339036E-3</v>
      </c>
    </row>
    <row r="717" spans="1:18" ht="15" x14ac:dyDescent="0.25">
      <c r="A717" s="2" t="s">
        <v>716</v>
      </c>
      <c r="B717" s="2" t="s">
        <v>1713</v>
      </c>
      <c r="C717" s="2" t="s">
        <v>2713</v>
      </c>
      <c r="D717">
        <v>2.65347566760093E-2</v>
      </c>
      <c r="E717">
        <v>3.5250608654932403E-2</v>
      </c>
      <c r="F717">
        <v>2.6534756675963399E-2</v>
      </c>
      <c r="G717">
        <v>716</v>
      </c>
      <c r="H717">
        <v>71</v>
      </c>
      <c r="I717" t="s">
        <v>3718</v>
      </c>
      <c r="J717">
        <v>2.6269296796165499E-2</v>
      </c>
      <c r="K717">
        <v>2.6534756675963399E-2</v>
      </c>
      <c r="M717">
        <v>1.4346901757295499E-2</v>
      </c>
      <c r="N717">
        <v>2.8978316549364801E-2</v>
      </c>
      <c r="O717">
        <v>1.3046671068750799E-2</v>
      </c>
      <c r="P717">
        <v>1.3860499244387699E-2</v>
      </c>
      <c r="Q717">
        <f t="shared" si="22"/>
        <v>8.8467152697200343E-3</v>
      </c>
      <c r="R717">
        <f t="shared" si="23"/>
        <v>-8.1382817563689994E-4</v>
      </c>
    </row>
    <row r="718" spans="1:18" ht="15" x14ac:dyDescent="0.25">
      <c r="A718" s="2" t="s">
        <v>717</v>
      </c>
      <c r="B718" s="2" t="s">
        <v>1714</v>
      </c>
      <c r="C718" s="2" t="s">
        <v>2714</v>
      </c>
      <c r="D718">
        <v>0.337924501997172</v>
      </c>
      <c r="E718">
        <v>0.43659134020243101</v>
      </c>
      <c r="F718">
        <v>0.337924501984607</v>
      </c>
      <c r="G718">
        <v>717</v>
      </c>
      <c r="H718">
        <v>71</v>
      </c>
      <c r="I718" t="s">
        <v>3719</v>
      </c>
      <c r="J718">
        <v>0.26226717616164702</v>
      </c>
      <c r="K718">
        <v>0.63268996884403395</v>
      </c>
      <c r="M718">
        <v>2.0027475158538399</v>
      </c>
      <c r="N718">
        <v>0.15965545477644699</v>
      </c>
      <c r="O718">
        <v>2.1665351531883399</v>
      </c>
      <c r="P718">
        <v>2.3248650016125501</v>
      </c>
      <c r="Q718">
        <f t="shared" si="22"/>
        <v>1.1144042399153562</v>
      </c>
      <c r="R718">
        <f t="shared" si="23"/>
        <v>-0.15832984842421016</v>
      </c>
    </row>
    <row r="719" spans="1:18" ht="15" x14ac:dyDescent="0.25">
      <c r="A719" s="2" t="s">
        <v>718</v>
      </c>
      <c r="B719" s="2" t="s">
        <v>1715</v>
      </c>
      <c r="C719" s="2" t="s">
        <v>2715</v>
      </c>
      <c r="D719">
        <v>0.337924501997172</v>
      </c>
      <c r="E719">
        <v>0.43659134020243101</v>
      </c>
      <c r="F719">
        <v>0.337924501984607</v>
      </c>
      <c r="G719">
        <v>718</v>
      </c>
      <c r="H719">
        <v>71</v>
      </c>
      <c r="I719" t="s">
        <v>3720</v>
      </c>
      <c r="J719">
        <v>0.26226717616164702</v>
      </c>
      <c r="K719">
        <v>0.63268996884403395</v>
      </c>
      <c r="M719">
        <v>2.0027475158538399</v>
      </c>
      <c r="N719">
        <v>0.15965545477644699</v>
      </c>
      <c r="O719">
        <v>2.1665351531883399</v>
      </c>
      <c r="P719">
        <v>2.3248650016125501</v>
      </c>
      <c r="Q719">
        <f t="shared" si="22"/>
        <v>1.1144042399153562</v>
      </c>
      <c r="R719">
        <f t="shared" si="23"/>
        <v>-0.15832984842421016</v>
      </c>
    </row>
    <row r="720" spans="1:18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0</v>
      </c>
      <c r="G720">
        <v>719</v>
      </c>
      <c r="H720">
        <v>71</v>
      </c>
      <c r="I720" t="s">
        <v>3721</v>
      </c>
      <c r="J720">
        <v>0</v>
      </c>
      <c r="K720">
        <v>1000</v>
      </c>
      <c r="M720">
        <v>0</v>
      </c>
      <c r="N720">
        <v>0</v>
      </c>
      <c r="O720">
        <v>0</v>
      </c>
      <c r="P720">
        <v>0</v>
      </c>
      <c r="Q720">
        <f t="shared" si="22"/>
        <v>0</v>
      </c>
      <c r="R720">
        <f t="shared" si="23"/>
        <v>0</v>
      </c>
    </row>
    <row r="721" spans="1:18" ht="15" x14ac:dyDescent="0.25">
      <c r="A721" s="2" t="s">
        <v>720</v>
      </c>
      <c r="B721" s="2" t="s">
        <v>1716</v>
      </c>
      <c r="C721" s="9" t="s">
        <v>2717</v>
      </c>
      <c r="D721">
        <v>-5.5799212582314803E-3</v>
      </c>
      <c r="E721">
        <v>-7.4127538835000503E-3</v>
      </c>
      <c r="F721">
        <v>-5.5799212582314803E-3</v>
      </c>
      <c r="G721">
        <v>720</v>
      </c>
      <c r="H721">
        <v>71</v>
      </c>
      <c r="I721" t="s">
        <v>3722</v>
      </c>
      <c r="J721">
        <v>-1000</v>
      </c>
      <c r="K721">
        <v>0.29262204379210699</v>
      </c>
      <c r="M721">
        <v>-3.0169706503784298E-3</v>
      </c>
      <c r="N721">
        <v>-6.0937707669381797E-3</v>
      </c>
      <c r="O721">
        <v>-2.74354870236948E-3</v>
      </c>
      <c r="P721">
        <v>-2.9146863989808502E-3</v>
      </c>
      <c r="Q721">
        <f t="shared" si="22"/>
        <v>1.8603515080416954E-3</v>
      </c>
      <c r="R721">
        <f t="shared" si="23"/>
        <v>1.7113769661137018E-4</v>
      </c>
    </row>
    <row r="722" spans="1:18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0</v>
      </c>
      <c r="G722">
        <v>721</v>
      </c>
      <c r="H722">
        <v>71</v>
      </c>
      <c r="I722" t="s">
        <v>3723</v>
      </c>
      <c r="J722">
        <v>0</v>
      </c>
      <c r="K722">
        <v>0</v>
      </c>
      <c r="M722">
        <v>0</v>
      </c>
      <c r="N722">
        <v>0</v>
      </c>
      <c r="O722">
        <v>0</v>
      </c>
      <c r="P722">
        <v>0</v>
      </c>
      <c r="Q722">
        <f t="shared" si="22"/>
        <v>0</v>
      </c>
      <c r="R722">
        <f t="shared" si="23"/>
        <v>0</v>
      </c>
    </row>
    <row r="723" spans="1:18" ht="15" x14ac:dyDescent="0.25">
      <c r="A723" s="2" t="s">
        <v>722</v>
      </c>
      <c r="B723" s="2" t="s">
        <v>1718</v>
      </c>
      <c r="C723" s="2" t="s">
        <v>2719</v>
      </c>
      <c r="D723">
        <v>2.77837562215725E-2</v>
      </c>
      <c r="E723">
        <v>3.6909866161169001E-2</v>
      </c>
      <c r="F723">
        <v>2.7783756221524399E-2</v>
      </c>
      <c r="G723">
        <v>722</v>
      </c>
      <c r="H723">
        <v>71</v>
      </c>
      <c r="I723" t="s">
        <v>3724</v>
      </c>
      <c r="J723">
        <v>2.75058010596601E-2</v>
      </c>
      <c r="K723">
        <v>2.77837562215155E-2</v>
      </c>
      <c r="M723">
        <v>1.5022215045218701E-2</v>
      </c>
      <c r="N723">
        <v>3.0342335245419499E-2</v>
      </c>
      <c r="O723">
        <v>1.36607820792626E-2</v>
      </c>
      <c r="P723">
        <v>1.45129174093214E-2</v>
      </c>
      <c r="Q723">
        <f t="shared" si="22"/>
        <v>9.2631330076520021E-3</v>
      </c>
      <c r="R723">
        <f t="shared" si="23"/>
        <v>-8.5213533005880013E-4</v>
      </c>
    </row>
    <row r="724" spans="1:18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0</v>
      </c>
      <c r="G724">
        <v>723</v>
      </c>
      <c r="H724">
        <v>71</v>
      </c>
      <c r="I724" t="s">
        <v>3725</v>
      </c>
      <c r="J724">
        <v>0</v>
      </c>
      <c r="K724">
        <v>0</v>
      </c>
      <c r="M724">
        <v>0</v>
      </c>
      <c r="N724">
        <v>0</v>
      </c>
      <c r="O724">
        <v>0</v>
      </c>
      <c r="P724">
        <v>0</v>
      </c>
      <c r="Q724">
        <f t="shared" si="22"/>
        <v>0</v>
      </c>
      <c r="R724">
        <f t="shared" si="23"/>
        <v>0</v>
      </c>
    </row>
    <row r="725" spans="1:18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0</v>
      </c>
      <c r="G725">
        <v>724</v>
      </c>
      <c r="H725">
        <v>71</v>
      </c>
      <c r="I725" t="s">
        <v>3726</v>
      </c>
      <c r="J725">
        <v>0</v>
      </c>
      <c r="K725">
        <v>0.24873797577558401</v>
      </c>
      <c r="M725">
        <v>0.23998658501918901</v>
      </c>
      <c r="N725">
        <v>0.19917966504890799</v>
      </c>
      <c r="O725">
        <v>0.24361291988867201</v>
      </c>
      <c r="P725">
        <v>0.241343158440123</v>
      </c>
      <c r="Q725">
        <f t="shared" si="22"/>
        <v>2.4673430911616785E-2</v>
      </c>
      <c r="R725">
        <f t="shared" si="23"/>
        <v>2.2697614485490125E-3</v>
      </c>
    </row>
    <row r="726" spans="1:18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0</v>
      </c>
      <c r="G726">
        <v>725</v>
      </c>
      <c r="H726">
        <v>72</v>
      </c>
      <c r="I726" t="s">
        <v>3727</v>
      </c>
      <c r="J726">
        <v>0</v>
      </c>
      <c r="K726">
        <v>0.59629228444128701</v>
      </c>
      <c r="M726">
        <v>0</v>
      </c>
      <c r="N726">
        <v>0</v>
      </c>
      <c r="O726">
        <v>0</v>
      </c>
      <c r="P726">
        <v>0</v>
      </c>
      <c r="Q726">
        <f t="shared" si="22"/>
        <v>0</v>
      </c>
      <c r="R726">
        <f t="shared" si="23"/>
        <v>0</v>
      </c>
    </row>
    <row r="727" spans="1:18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0</v>
      </c>
      <c r="G727">
        <v>726</v>
      </c>
      <c r="H727">
        <v>72</v>
      </c>
      <c r="I727" t="s">
        <v>3728</v>
      </c>
      <c r="J727">
        <v>0</v>
      </c>
      <c r="K727">
        <v>0.29814614220136298</v>
      </c>
      <c r="M727">
        <v>0.28000000000000003</v>
      </c>
      <c r="N727">
        <v>0.28000000000000003</v>
      </c>
      <c r="O727">
        <v>0.28000000000000003</v>
      </c>
      <c r="P727">
        <v>0.28000000000000003</v>
      </c>
      <c r="Q727">
        <f t="shared" si="22"/>
        <v>0</v>
      </c>
      <c r="R727">
        <f t="shared" si="23"/>
        <v>0</v>
      </c>
    </row>
    <row r="728" spans="1:18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0</v>
      </c>
      <c r="G728">
        <v>727</v>
      </c>
      <c r="H728">
        <v>72</v>
      </c>
      <c r="I728" t="s">
        <v>3729</v>
      </c>
      <c r="J728">
        <v>0</v>
      </c>
      <c r="K728">
        <v>0.29814614220932101</v>
      </c>
      <c r="M728">
        <v>0.28000000000000003</v>
      </c>
      <c r="N728">
        <v>0.28000000000000003</v>
      </c>
      <c r="O728">
        <v>0.28000000000000003</v>
      </c>
      <c r="P728">
        <v>0.28000000000000003</v>
      </c>
      <c r="Q728">
        <f t="shared" si="22"/>
        <v>0</v>
      </c>
      <c r="R728">
        <f t="shared" si="23"/>
        <v>0</v>
      </c>
    </row>
    <row r="729" spans="1:18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0</v>
      </c>
      <c r="G729">
        <v>728</v>
      </c>
      <c r="H729">
        <v>72</v>
      </c>
      <c r="I729" t="s">
        <v>3730</v>
      </c>
      <c r="J729">
        <v>0</v>
      </c>
      <c r="K729">
        <v>0.29814614220872898</v>
      </c>
      <c r="M729">
        <v>0</v>
      </c>
      <c r="N729">
        <v>0</v>
      </c>
      <c r="O729">
        <v>0</v>
      </c>
      <c r="P729">
        <v>0</v>
      </c>
      <c r="Q729">
        <f t="shared" si="22"/>
        <v>0</v>
      </c>
      <c r="R729">
        <f t="shared" si="23"/>
        <v>0</v>
      </c>
    </row>
    <row r="730" spans="1:18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0</v>
      </c>
      <c r="G730">
        <v>729</v>
      </c>
      <c r="H730">
        <v>72</v>
      </c>
      <c r="I730" t="s">
        <v>3731</v>
      </c>
      <c r="J730">
        <v>0</v>
      </c>
      <c r="K730">
        <v>0.29814614221060898</v>
      </c>
      <c r="M730">
        <v>0</v>
      </c>
      <c r="N730">
        <v>0</v>
      </c>
      <c r="O730">
        <v>0</v>
      </c>
      <c r="P730">
        <v>0</v>
      </c>
      <c r="Q730">
        <f t="shared" si="22"/>
        <v>0</v>
      </c>
      <c r="R730">
        <f t="shared" si="23"/>
        <v>0</v>
      </c>
    </row>
    <row r="731" spans="1:18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0</v>
      </c>
      <c r="G731">
        <v>730</v>
      </c>
      <c r="H731">
        <v>72</v>
      </c>
      <c r="I731" t="s">
        <v>3732</v>
      </c>
      <c r="J731">
        <v>0</v>
      </c>
      <c r="K731">
        <v>0.29814614220868002</v>
      </c>
      <c r="M731">
        <v>0.27999999999997299</v>
      </c>
      <c r="N731">
        <v>0.27999999999997299</v>
      </c>
      <c r="O731">
        <v>0.27999999999997299</v>
      </c>
      <c r="P731">
        <v>0.27999999999997299</v>
      </c>
      <c r="Q731">
        <f t="shared" si="22"/>
        <v>0</v>
      </c>
      <c r="R731">
        <f t="shared" si="23"/>
        <v>0</v>
      </c>
    </row>
    <row r="732" spans="1:18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0</v>
      </c>
      <c r="G732">
        <v>731</v>
      </c>
      <c r="H732">
        <v>72</v>
      </c>
      <c r="I732" t="s">
        <v>3733</v>
      </c>
      <c r="J732">
        <v>0</v>
      </c>
      <c r="K732">
        <v>0.29814614220936198</v>
      </c>
      <c r="M732">
        <v>0.27999999999997299</v>
      </c>
      <c r="N732">
        <v>0.27999999999997299</v>
      </c>
      <c r="O732">
        <v>0.27999999999997299</v>
      </c>
      <c r="P732">
        <v>0.27999999999997299</v>
      </c>
      <c r="Q732">
        <f t="shared" si="22"/>
        <v>0</v>
      </c>
      <c r="R732">
        <f t="shared" si="23"/>
        <v>0</v>
      </c>
    </row>
    <row r="733" spans="1:18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0</v>
      </c>
      <c r="G733">
        <v>732</v>
      </c>
      <c r="H733">
        <v>72</v>
      </c>
      <c r="I733" t="s">
        <v>3734</v>
      </c>
      <c r="J733">
        <v>0</v>
      </c>
      <c r="K733">
        <v>0.900564809260059</v>
      </c>
      <c r="M733">
        <v>0</v>
      </c>
      <c r="N733">
        <v>0</v>
      </c>
      <c r="O733">
        <v>0</v>
      </c>
      <c r="P733">
        <v>0</v>
      </c>
      <c r="Q733">
        <f t="shared" si="22"/>
        <v>0</v>
      </c>
      <c r="R733">
        <f t="shared" si="23"/>
        <v>0</v>
      </c>
    </row>
    <row r="734" spans="1:18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0</v>
      </c>
      <c r="G734">
        <v>733</v>
      </c>
      <c r="H734">
        <v>72</v>
      </c>
      <c r="I734" t="s">
        <v>3735</v>
      </c>
      <c r="J734">
        <v>0</v>
      </c>
      <c r="K734">
        <v>0</v>
      </c>
      <c r="M734">
        <v>0</v>
      </c>
      <c r="N734">
        <v>0</v>
      </c>
      <c r="O734">
        <v>0</v>
      </c>
      <c r="P734">
        <v>0</v>
      </c>
      <c r="Q734">
        <f t="shared" si="22"/>
        <v>0</v>
      </c>
      <c r="R734">
        <f t="shared" si="23"/>
        <v>0</v>
      </c>
    </row>
    <row r="735" spans="1:18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0</v>
      </c>
      <c r="G735">
        <v>734</v>
      </c>
      <c r="H735">
        <v>72</v>
      </c>
      <c r="I735" t="s">
        <v>3736</v>
      </c>
      <c r="J735">
        <v>-6.6254698269631304E-2</v>
      </c>
      <c r="K735">
        <v>0</v>
      </c>
      <c r="M735">
        <v>0</v>
      </c>
      <c r="N735">
        <v>0</v>
      </c>
      <c r="O735" s="41">
        <v>4.43378667114303E-12</v>
      </c>
      <c r="P735" s="41">
        <v>3.5242919693701002E-12</v>
      </c>
      <c r="Q735">
        <f t="shared" si="22"/>
        <v>2.5598479281138033E-12</v>
      </c>
      <c r="R735">
        <f t="shared" si="23"/>
        <v>9.0949470177292985E-13</v>
      </c>
    </row>
    <row r="736" spans="1:18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0</v>
      </c>
      <c r="G736">
        <v>735</v>
      </c>
      <c r="H736">
        <v>73</v>
      </c>
      <c r="I736" t="s">
        <v>3737</v>
      </c>
      <c r="J736">
        <v>0</v>
      </c>
      <c r="K736">
        <v>0</v>
      </c>
      <c r="M736">
        <v>0</v>
      </c>
      <c r="N736">
        <v>0</v>
      </c>
      <c r="O736">
        <v>0</v>
      </c>
      <c r="P736">
        <v>0</v>
      </c>
      <c r="Q736">
        <f t="shared" si="22"/>
        <v>0</v>
      </c>
      <c r="R736">
        <f t="shared" si="23"/>
        <v>0</v>
      </c>
    </row>
    <row r="737" spans="1:18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0</v>
      </c>
      <c r="G737">
        <v>736</v>
      </c>
      <c r="H737">
        <v>73</v>
      </c>
      <c r="I737" t="s">
        <v>3738</v>
      </c>
      <c r="J737">
        <v>0</v>
      </c>
      <c r="K737">
        <v>0</v>
      </c>
      <c r="M737">
        <v>0</v>
      </c>
      <c r="N737">
        <v>0</v>
      </c>
      <c r="O737">
        <v>0</v>
      </c>
      <c r="P737">
        <v>0</v>
      </c>
      <c r="Q737">
        <f t="shared" si="22"/>
        <v>0</v>
      </c>
      <c r="R737">
        <f t="shared" si="23"/>
        <v>0</v>
      </c>
    </row>
    <row r="738" spans="1:18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0</v>
      </c>
      <c r="G738">
        <v>737</v>
      </c>
      <c r="H738">
        <v>73</v>
      </c>
      <c r="I738" t="s">
        <v>3739</v>
      </c>
      <c r="J738">
        <v>0</v>
      </c>
      <c r="K738">
        <v>0</v>
      </c>
      <c r="M738">
        <v>0</v>
      </c>
      <c r="N738">
        <v>0</v>
      </c>
      <c r="O738">
        <v>0</v>
      </c>
      <c r="P738">
        <v>0</v>
      </c>
      <c r="Q738">
        <f t="shared" si="22"/>
        <v>0</v>
      </c>
      <c r="R738">
        <f t="shared" si="23"/>
        <v>0</v>
      </c>
    </row>
    <row r="739" spans="1:18" ht="15" x14ac:dyDescent="0.25">
      <c r="A739" s="2" t="s">
        <v>738</v>
      </c>
      <c r="B739" s="2" t="s">
        <v>1734</v>
      </c>
      <c r="C739" s="2" t="s">
        <v>2735</v>
      </c>
      <c r="D739" s="41">
        <v>9.6173061181481501E-6</v>
      </c>
      <c r="E739" s="41">
        <v>1.2776295574319E-5</v>
      </c>
      <c r="F739" s="41">
        <v>9.6173061181203894E-6</v>
      </c>
      <c r="G739">
        <v>738</v>
      </c>
      <c r="H739">
        <v>73</v>
      </c>
      <c r="I739" t="s">
        <v>3740</v>
      </c>
      <c r="J739" s="41">
        <v>9.5210923500010907E-6</v>
      </c>
      <c r="K739" s="41">
        <v>9.6173061181228797E-6</v>
      </c>
      <c r="M739" s="41">
        <v>5.19991751701809E-6</v>
      </c>
      <c r="N739" s="41">
        <v>1.05029544625879E-5</v>
      </c>
      <c r="O739" s="41">
        <v>4.7286595097340003E-6</v>
      </c>
      <c r="P739" s="41">
        <v>5.0236248938517798E-6</v>
      </c>
      <c r="Q739">
        <f t="shared" si="22"/>
        <v>3.2064197884364673E-6</v>
      </c>
      <c r="R739">
        <f t="shared" si="23"/>
        <v>-2.9496538411777944E-7</v>
      </c>
    </row>
    <row r="740" spans="1:18" ht="15" x14ac:dyDescent="0.25">
      <c r="A740" s="2" t="s">
        <v>739</v>
      </c>
      <c r="B740" s="2" t="s">
        <v>1735</v>
      </c>
      <c r="C740" s="2" t="s">
        <v>2736</v>
      </c>
      <c r="D740" s="41">
        <v>1.92346122362963E-5</v>
      </c>
      <c r="E740" s="41">
        <v>2.5552591148637899E-5</v>
      </c>
      <c r="F740" s="41">
        <v>1.9234612236240799E-5</v>
      </c>
      <c r="G740">
        <v>739</v>
      </c>
      <c r="H740">
        <v>73</v>
      </c>
      <c r="I740" t="s">
        <v>3741</v>
      </c>
      <c r="J740" s="41">
        <v>1.9042184700002198E-5</v>
      </c>
      <c r="K740" s="41">
        <v>1.92346122362458E-5</v>
      </c>
      <c r="M740" s="41">
        <v>1.03998350340362E-5</v>
      </c>
      <c r="N740" s="41">
        <v>2.1005908925175701E-5</v>
      </c>
      <c r="O740" s="41">
        <v>9.4573190194680007E-6</v>
      </c>
      <c r="P740" s="41">
        <v>1.00472497877036E-5</v>
      </c>
      <c r="Q740">
        <f t="shared" si="22"/>
        <v>6.4128395768728728E-6</v>
      </c>
      <c r="R740">
        <f t="shared" si="23"/>
        <v>-5.8993076823559954E-7</v>
      </c>
    </row>
    <row r="741" spans="1:18" ht="15" x14ac:dyDescent="0.25">
      <c r="A741" s="2" t="s">
        <v>740</v>
      </c>
      <c r="B741" s="2" t="s">
        <v>1735</v>
      </c>
      <c r="C741" s="2" t="s">
        <v>2737</v>
      </c>
      <c r="D741" s="41">
        <v>9.6173061181481501E-6</v>
      </c>
      <c r="E741" s="41">
        <v>1.2776295574319E-5</v>
      </c>
      <c r="F741" s="41">
        <v>9.6173061181203894E-6</v>
      </c>
      <c r="G741">
        <v>740</v>
      </c>
      <c r="H741">
        <v>73</v>
      </c>
      <c r="I741" t="s">
        <v>3742</v>
      </c>
      <c r="J741" s="41">
        <v>9.5210923500010907E-6</v>
      </c>
      <c r="K741" s="41">
        <v>9.6173061181228797E-6</v>
      </c>
      <c r="M741" s="41">
        <v>5.19991751701809E-6</v>
      </c>
      <c r="N741" s="41">
        <v>1.05029544625879E-5</v>
      </c>
      <c r="O741" s="41">
        <v>4.7286595097340003E-6</v>
      </c>
      <c r="P741" s="41">
        <v>5.0236248938517798E-6</v>
      </c>
      <c r="Q741">
        <f t="shared" si="22"/>
        <v>3.2064197884364673E-6</v>
      </c>
      <c r="R741">
        <f t="shared" si="23"/>
        <v>-2.9496538411777944E-7</v>
      </c>
    </row>
    <row r="742" spans="1:18" ht="15" x14ac:dyDescent="0.25">
      <c r="A742" s="2" t="s">
        <v>741</v>
      </c>
      <c r="B742" s="2" t="s">
        <v>1736</v>
      </c>
      <c r="C742" s="2" t="s">
        <v>2738</v>
      </c>
      <c r="D742">
        <v>5.8601238228634597E-2</v>
      </c>
      <c r="E742">
        <v>7.4761296472324906E-2</v>
      </c>
      <c r="F742">
        <v>5.8601238228533303E-2</v>
      </c>
      <c r="G742">
        <v>741</v>
      </c>
      <c r="H742">
        <v>73</v>
      </c>
      <c r="I742" t="s">
        <v>3743</v>
      </c>
      <c r="J742">
        <v>0</v>
      </c>
      <c r="K742">
        <v>0.15739702520835899</v>
      </c>
      <c r="M742">
        <v>3.0427644136193002E-2</v>
      </c>
      <c r="N742">
        <v>6.14586980901052E-2</v>
      </c>
      <c r="O742">
        <v>2.7670048290394701E-2</v>
      </c>
      <c r="P742">
        <v>2.9396056771891201E-2</v>
      </c>
      <c r="Q742">
        <f t="shared" si="22"/>
        <v>1.8762566898067955E-2</v>
      </c>
      <c r="R742">
        <f t="shared" si="23"/>
        <v>-1.7260084814965E-3</v>
      </c>
    </row>
    <row r="743" spans="1:18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0</v>
      </c>
      <c r="G743">
        <v>742</v>
      </c>
      <c r="H743">
        <v>73</v>
      </c>
      <c r="I743" t="s">
        <v>742</v>
      </c>
      <c r="J743">
        <v>0</v>
      </c>
      <c r="K743">
        <v>5.69307126732668E-4</v>
      </c>
      <c r="M743">
        <v>0</v>
      </c>
      <c r="N743">
        <v>0</v>
      </c>
      <c r="O743">
        <v>0</v>
      </c>
      <c r="P743">
        <v>0</v>
      </c>
      <c r="Q743">
        <f t="shared" si="22"/>
        <v>0</v>
      </c>
      <c r="R743">
        <f t="shared" si="23"/>
        <v>0</v>
      </c>
    </row>
    <row r="744" spans="1:18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0</v>
      </c>
      <c r="G744">
        <v>743</v>
      </c>
      <c r="H744">
        <v>73</v>
      </c>
      <c r="I744" t="s">
        <v>743</v>
      </c>
      <c r="J744">
        <v>0</v>
      </c>
      <c r="K744">
        <v>5.69307126732668E-4</v>
      </c>
      <c r="M744">
        <v>0</v>
      </c>
      <c r="N744">
        <v>0</v>
      </c>
      <c r="O744">
        <v>0</v>
      </c>
      <c r="P744">
        <v>0</v>
      </c>
      <c r="Q744">
        <f t="shared" si="22"/>
        <v>0</v>
      </c>
      <c r="R744">
        <f t="shared" si="23"/>
        <v>0</v>
      </c>
    </row>
    <row r="745" spans="1:18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0</v>
      </c>
      <c r="G745">
        <v>744</v>
      </c>
      <c r="H745">
        <v>73</v>
      </c>
      <c r="I745" t="s">
        <v>744</v>
      </c>
      <c r="J745">
        <v>0</v>
      </c>
      <c r="K745">
        <v>5.69307126732668E-4</v>
      </c>
      <c r="M745">
        <v>0</v>
      </c>
      <c r="N745">
        <v>0</v>
      </c>
      <c r="O745">
        <v>0</v>
      </c>
      <c r="P745">
        <v>0</v>
      </c>
      <c r="Q745">
        <f t="shared" si="22"/>
        <v>0</v>
      </c>
      <c r="R745">
        <f t="shared" si="23"/>
        <v>0</v>
      </c>
    </row>
    <row r="746" spans="1:18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0</v>
      </c>
      <c r="G746">
        <v>745</v>
      </c>
      <c r="H746">
        <v>74</v>
      </c>
      <c r="I746" t="s">
        <v>3744</v>
      </c>
      <c r="J746">
        <v>0</v>
      </c>
      <c r="K746">
        <v>0</v>
      </c>
      <c r="M746">
        <v>0</v>
      </c>
      <c r="N746">
        <v>0</v>
      </c>
      <c r="O746">
        <v>0</v>
      </c>
      <c r="P746">
        <v>0</v>
      </c>
      <c r="Q746">
        <f t="shared" si="22"/>
        <v>0</v>
      </c>
      <c r="R746">
        <f t="shared" si="23"/>
        <v>0</v>
      </c>
    </row>
    <row r="747" spans="1:18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0</v>
      </c>
      <c r="G747">
        <v>746</v>
      </c>
      <c r="H747">
        <v>74</v>
      </c>
      <c r="I747" t="s">
        <v>3745</v>
      </c>
      <c r="J747">
        <v>0</v>
      </c>
      <c r="K747">
        <v>0</v>
      </c>
      <c r="M747">
        <v>0</v>
      </c>
      <c r="N747">
        <v>0</v>
      </c>
      <c r="O747">
        <v>0</v>
      </c>
      <c r="P747">
        <v>0</v>
      </c>
      <c r="Q747">
        <f t="shared" si="22"/>
        <v>0</v>
      </c>
      <c r="R747">
        <f t="shared" si="23"/>
        <v>0</v>
      </c>
    </row>
    <row r="748" spans="1:18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0</v>
      </c>
      <c r="G748">
        <v>747</v>
      </c>
      <c r="H748">
        <v>74</v>
      </c>
      <c r="I748" t="s">
        <v>3746</v>
      </c>
      <c r="J748">
        <v>0</v>
      </c>
      <c r="K748">
        <v>0</v>
      </c>
      <c r="M748">
        <v>0</v>
      </c>
      <c r="N748">
        <v>0</v>
      </c>
      <c r="O748">
        <v>0</v>
      </c>
      <c r="P748">
        <v>0</v>
      </c>
      <c r="Q748">
        <f t="shared" si="22"/>
        <v>0</v>
      </c>
      <c r="R748">
        <f t="shared" si="23"/>
        <v>0</v>
      </c>
    </row>
    <row r="749" spans="1:18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0</v>
      </c>
      <c r="G749">
        <v>748</v>
      </c>
      <c r="H749">
        <v>74</v>
      </c>
      <c r="I749" t="s">
        <v>3747</v>
      </c>
      <c r="J749">
        <v>0</v>
      </c>
      <c r="K749">
        <v>0</v>
      </c>
      <c r="M749">
        <v>0</v>
      </c>
      <c r="N749">
        <v>0</v>
      </c>
      <c r="O749">
        <v>0</v>
      </c>
      <c r="P749">
        <v>0</v>
      </c>
      <c r="Q749">
        <f t="shared" si="22"/>
        <v>0</v>
      </c>
      <c r="R749">
        <f t="shared" si="23"/>
        <v>0</v>
      </c>
    </row>
    <row r="750" spans="1:18" ht="15" x14ac:dyDescent="0.25">
      <c r="A750" s="2" t="s">
        <v>749</v>
      </c>
      <c r="B750" s="2" t="s">
        <v>1744</v>
      </c>
      <c r="C750" s="2" t="s">
        <v>2746</v>
      </c>
      <c r="D750" s="41">
        <v>1.92346122362963E-5</v>
      </c>
      <c r="E750" s="41">
        <v>2.5552591148637899E-5</v>
      </c>
      <c r="F750" s="41">
        <v>1.9234612236240799E-5</v>
      </c>
      <c r="G750">
        <v>749</v>
      </c>
      <c r="H750">
        <v>74</v>
      </c>
      <c r="I750" t="s">
        <v>3748</v>
      </c>
      <c r="J750" s="41">
        <v>1.9042184700002198E-5</v>
      </c>
      <c r="K750" s="41">
        <v>1.92346122362458E-5</v>
      </c>
      <c r="M750" s="41">
        <v>1.03998350340362E-5</v>
      </c>
      <c r="N750" s="41">
        <v>2.1005908925175701E-5</v>
      </c>
      <c r="O750" s="41">
        <v>9.4573190194680007E-6</v>
      </c>
      <c r="P750" s="41">
        <v>1.00472497877036E-5</v>
      </c>
      <c r="Q750">
        <f t="shared" si="22"/>
        <v>6.4128395768728728E-6</v>
      </c>
      <c r="R750">
        <f t="shared" si="23"/>
        <v>-5.8993076823559954E-7</v>
      </c>
    </row>
    <row r="751" spans="1:18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0</v>
      </c>
      <c r="G751">
        <v>750</v>
      </c>
      <c r="H751">
        <v>74</v>
      </c>
      <c r="I751" t="s">
        <v>3749</v>
      </c>
      <c r="J751">
        <v>0</v>
      </c>
      <c r="K751">
        <v>5.2574606779096297E-3</v>
      </c>
      <c r="M751">
        <v>0</v>
      </c>
      <c r="N751">
        <v>0</v>
      </c>
      <c r="O751">
        <v>0</v>
      </c>
      <c r="P751">
        <v>0</v>
      </c>
      <c r="Q751">
        <f t="shared" si="22"/>
        <v>0</v>
      </c>
      <c r="R751">
        <f t="shared" si="23"/>
        <v>0</v>
      </c>
    </row>
    <row r="752" spans="1:18" ht="15" x14ac:dyDescent="0.25">
      <c r="A752" s="2" t="s">
        <v>751</v>
      </c>
      <c r="B752" s="2" t="s">
        <v>1746</v>
      </c>
      <c r="C752" s="2" t="s">
        <v>2748</v>
      </c>
      <c r="D752">
        <v>5.4284350089070996E-3</v>
      </c>
      <c r="E752">
        <v>7.2115090575044704E-3</v>
      </c>
      <c r="F752">
        <v>5.4284350088977199E-3</v>
      </c>
      <c r="G752">
        <v>751</v>
      </c>
      <c r="H752">
        <v>74</v>
      </c>
      <c r="I752" t="s">
        <v>3750</v>
      </c>
      <c r="J752">
        <v>0</v>
      </c>
      <c r="K752">
        <v>5.4284350088985699E-3</v>
      </c>
      <c r="M752">
        <v>2.93506455399562E-3</v>
      </c>
      <c r="N752">
        <v>5.9283342966543404E-3</v>
      </c>
      <c r="O752">
        <v>2.6690655898621699E-3</v>
      </c>
      <c r="P752">
        <v>2.8355571621725699E-3</v>
      </c>
      <c r="Q752">
        <f t="shared" si="22"/>
        <v>1.8098458361745888E-3</v>
      </c>
      <c r="R752">
        <f t="shared" si="23"/>
        <v>-1.6649157231039997E-4</v>
      </c>
    </row>
    <row r="753" spans="1:18" ht="15" x14ac:dyDescent="0.25">
      <c r="A753" s="2" t="s">
        <v>752</v>
      </c>
      <c r="B753" s="2" t="s">
        <v>1747</v>
      </c>
      <c r="C753" s="2" t="s">
        <v>2749</v>
      </c>
      <c r="D753">
        <v>5.4284350089070996E-3</v>
      </c>
      <c r="E753">
        <v>7.2115090575044704E-3</v>
      </c>
      <c r="F753">
        <v>5.4284350088977199E-3</v>
      </c>
      <c r="G753">
        <v>752</v>
      </c>
      <c r="H753">
        <v>74</v>
      </c>
      <c r="I753" t="s">
        <v>3751</v>
      </c>
      <c r="J753">
        <v>0</v>
      </c>
      <c r="K753">
        <v>1.06821267544301E-2</v>
      </c>
      <c r="M753">
        <v>2.93506455399562E-3</v>
      </c>
      <c r="N753">
        <v>5.9283342966543404E-3</v>
      </c>
      <c r="O753">
        <v>2.6690655898621699E-3</v>
      </c>
      <c r="P753">
        <v>2.8355571621725699E-3</v>
      </c>
      <c r="Q753">
        <f t="shared" si="22"/>
        <v>1.8098458361745888E-3</v>
      </c>
      <c r="R753">
        <f t="shared" si="23"/>
        <v>-1.6649157231039997E-4</v>
      </c>
    </row>
    <row r="754" spans="1:18" ht="15" x14ac:dyDescent="0.25">
      <c r="A754" s="2" t="s">
        <v>753</v>
      </c>
      <c r="B754" s="2" t="s">
        <v>1748</v>
      </c>
      <c r="C754" s="2" t="s">
        <v>2750</v>
      </c>
      <c r="D754">
        <v>5.2574606779179E-3</v>
      </c>
      <c r="E754">
        <v>6.9843749139610299E-3</v>
      </c>
      <c r="F754">
        <v>5.2574606779088101E-3</v>
      </c>
      <c r="G754">
        <v>753</v>
      </c>
      <c r="H754">
        <v>74</v>
      </c>
      <c r="I754" t="s">
        <v>3752</v>
      </c>
      <c r="J754">
        <v>0</v>
      </c>
      <c r="K754">
        <v>5.2574606779096297E-3</v>
      </c>
      <c r="M754">
        <v>2.8426215759170198E-3</v>
      </c>
      <c r="N754">
        <v>5.7416151062085301E-3</v>
      </c>
      <c r="O754">
        <v>2.5850005319137601E-3</v>
      </c>
      <c r="P754">
        <v>2.7462482751750101E-3</v>
      </c>
      <c r="Q754">
        <f t="shared" si="22"/>
        <v>1.7528428177123925E-3</v>
      </c>
      <c r="R754">
        <f t="shared" si="23"/>
        <v>-1.6124774326125007E-4</v>
      </c>
    </row>
    <row r="755" spans="1:18" ht="15" x14ac:dyDescent="0.25">
      <c r="A755" s="2" t="s">
        <v>754</v>
      </c>
      <c r="B755" s="2" t="s">
        <v>1749</v>
      </c>
      <c r="C755" s="2" t="s">
        <v>2751</v>
      </c>
      <c r="D755">
        <v>5.2574606779179E-3</v>
      </c>
      <c r="E755">
        <v>6.9843749139610299E-3</v>
      </c>
      <c r="F755">
        <v>5.2574606779088101E-3</v>
      </c>
      <c r="G755">
        <v>754</v>
      </c>
      <c r="H755">
        <v>74</v>
      </c>
      <c r="I755" t="s">
        <v>3753</v>
      </c>
      <c r="J755">
        <v>0</v>
      </c>
      <c r="K755">
        <v>5.2574606779096297E-3</v>
      </c>
      <c r="M755">
        <v>2.8426215759170198E-3</v>
      </c>
      <c r="N755">
        <v>5.7416151062085301E-3</v>
      </c>
      <c r="O755">
        <v>2.5850005319137601E-3</v>
      </c>
      <c r="P755">
        <v>2.7462482751750101E-3</v>
      </c>
      <c r="Q755">
        <f t="shared" si="22"/>
        <v>1.7528428177123925E-3</v>
      </c>
      <c r="R755">
        <f t="shared" si="23"/>
        <v>-1.6124774326125007E-4</v>
      </c>
    </row>
    <row r="756" spans="1:18" ht="15" x14ac:dyDescent="0.25">
      <c r="A756" s="2" t="s">
        <v>755</v>
      </c>
      <c r="B756" s="2" t="s">
        <v>1750</v>
      </c>
      <c r="C756" s="2" t="s">
        <v>2752</v>
      </c>
      <c r="D756">
        <v>0</v>
      </c>
      <c r="E756">
        <v>0</v>
      </c>
      <c r="F756">
        <v>0</v>
      </c>
      <c r="G756">
        <v>755</v>
      </c>
      <c r="H756">
        <v>75</v>
      </c>
      <c r="I756" t="s">
        <v>3754</v>
      </c>
      <c r="J756">
        <v>0</v>
      </c>
      <c r="K756">
        <v>5.4284350088882804E-3</v>
      </c>
      <c r="M756">
        <v>0</v>
      </c>
      <c r="N756">
        <v>0</v>
      </c>
      <c r="O756">
        <v>0</v>
      </c>
      <c r="P756">
        <v>0</v>
      </c>
      <c r="Q756">
        <f t="shared" si="22"/>
        <v>0</v>
      </c>
      <c r="R756">
        <f t="shared" si="23"/>
        <v>0</v>
      </c>
    </row>
    <row r="757" spans="1:18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0</v>
      </c>
      <c r="G757">
        <v>756</v>
      </c>
      <c r="H757">
        <v>75</v>
      </c>
      <c r="I757" t="s">
        <v>3755</v>
      </c>
      <c r="J757">
        <v>0</v>
      </c>
      <c r="K757">
        <v>1.06821267544301E-2</v>
      </c>
      <c r="M757">
        <v>0</v>
      </c>
      <c r="N757">
        <v>0</v>
      </c>
      <c r="O757">
        <v>0</v>
      </c>
      <c r="P757">
        <v>0</v>
      </c>
      <c r="Q757">
        <f t="shared" si="22"/>
        <v>0</v>
      </c>
      <c r="R757">
        <f t="shared" si="23"/>
        <v>0</v>
      </c>
    </row>
    <row r="758" spans="1:18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0</v>
      </c>
      <c r="G758">
        <v>757</v>
      </c>
      <c r="H758">
        <v>75</v>
      </c>
      <c r="I758" t="s">
        <v>3756</v>
      </c>
      <c r="J758">
        <v>0</v>
      </c>
      <c r="K758">
        <v>5.2574606779070901E-3</v>
      </c>
      <c r="M758">
        <v>0</v>
      </c>
      <c r="N758">
        <v>0</v>
      </c>
      <c r="O758">
        <v>0</v>
      </c>
      <c r="P758">
        <v>0</v>
      </c>
      <c r="Q758">
        <f t="shared" si="22"/>
        <v>0</v>
      </c>
      <c r="R758">
        <f t="shared" si="23"/>
        <v>0</v>
      </c>
    </row>
    <row r="759" spans="1:18" ht="15" x14ac:dyDescent="0.25">
      <c r="A759" s="2" t="s">
        <v>758</v>
      </c>
      <c r="B759" s="2" t="s">
        <v>1753</v>
      </c>
      <c r="C759" s="9" t="s">
        <v>2755</v>
      </c>
      <c r="D759">
        <v>-0.16564476088979099</v>
      </c>
      <c r="E759">
        <v>-0.220053594922547</v>
      </c>
      <c r="F759">
        <v>-0.16564476088956301</v>
      </c>
      <c r="G759">
        <v>758</v>
      </c>
      <c r="H759">
        <v>75</v>
      </c>
      <c r="I759" t="s">
        <v>3757</v>
      </c>
      <c r="J759">
        <v>-0.18403105029210601</v>
      </c>
      <c r="K759">
        <v>7.4529301606617096E-2</v>
      </c>
      <c r="M759">
        <v>-8.9561214065838599E-2</v>
      </c>
      <c r="N759">
        <v>-0.18089851423314901</v>
      </c>
      <c r="O759">
        <v>-8.1444462379522506E-2</v>
      </c>
      <c r="P759">
        <v>-8.6524823330137196E-2</v>
      </c>
      <c r="Q759">
        <f t="shared" si="22"/>
        <v>5.5226039283859683E-2</v>
      </c>
      <c r="R759">
        <f t="shared" si="23"/>
        <v>5.0803609506146902E-3</v>
      </c>
    </row>
    <row r="760" spans="1:18" ht="15" x14ac:dyDescent="0.25">
      <c r="A760" s="2" t="s">
        <v>759</v>
      </c>
      <c r="B760" s="2" t="s">
        <v>1754</v>
      </c>
      <c r="C760" s="9" t="s">
        <v>2756</v>
      </c>
      <c r="D760">
        <v>-0.16006483963167301</v>
      </c>
      <c r="E760">
        <v>-0.21264084103904701</v>
      </c>
      <c r="F760">
        <v>-0.160064839631332</v>
      </c>
      <c r="G760">
        <v>759</v>
      </c>
      <c r="H760">
        <v>75</v>
      </c>
      <c r="I760" t="s">
        <v>3758</v>
      </c>
      <c r="J760">
        <v>-0.27772197063666199</v>
      </c>
      <c r="K760">
        <v>-0.158463513732954</v>
      </c>
      <c r="M760">
        <v>-8.6544243415460201E-2</v>
      </c>
      <c r="N760">
        <v>-0.174804743466211</v>
      </c>
      <c r="O760">
        <v>-7.8700913677152998E-2</v>
      </c>
      <c r="P760">
        <v>-8.3610136931270104E-2</v>
      </c>
      <c r="Q760">
        <f t="shared" si="22"/>
        <v>5.3365687775818134E-2</v>
      </c>
      <c r="R760">
        <f t="shared" si="23"/>
        <v>4.9092232541171066E-3</v>
      </c>
    </row>
    <row r="761" spans="1:18" ht="15" x14ac:dyDescent="0.25">
      <c r="A761" s="2" t="s">
        <v>760</v>
      </c>
      <c r="B761" s="2" t="s">
        <v>1755</v>
      </c>
      <c r="C761" s="9" t="s">
        <v>2757</v>
      </c>
      <c r="D761">
        <v>5.5799212582314803E-3</v>
      </c>
      <c r="E761">
        <v>7.4127538835000503E-3</v>
      </c>
      <c r="F761">
        <v>5.5799212582314803E-3</v>
      </c>
      <c r="G761">
        <v>760</v>
      </c>
      <c r="H761">
        <v>75</v>
      </c>
      <c r="I761" t="s">
        <v>3759</v>
      </c>
      <c r="J761">
        <v>5.5240984275997098E-3</v>
      </c>
      <c r="K761">
        <v>6.6627126808498404E-3</v>
      </c>
      <c r="M761">
        <v>3.0169706503784298E-3</v>
      </c>
      <c r="N761">
        <v>6.0937707669381797E-3</v>
      </c>
      <c r="O761">
        <v>2.74354870236948E-3</v>
      </c>
      <c r="P761">
        <v>2.9146863989808502E-3</v>
      </c>
      <c r="Q761">
        <f t="shared" si="22"/>
        <v>1.8603515080416954E-3</v>
      </c>
      <c r="R761">
        <f t="shared" si="23"/>
        <v>-1.7113769661137018E-4</v>
      </c>
    </row>
    <row r="762" spans="1:18" ht="15" x14ac:dyDescent="0.25">
      <c r="A762" s="2" t="s">
        <v>761</v>
      </c>
      <c r="B762" s="2" t="s">
        <v>1756</v>
      </c>
      <c r="C762" s="2" t="s">
        <v>2758</v>
      </c>
      <c r="D762">
        <v>7.9904997206240697E-2</v>
      </c>
      <c r="E762">
        <v>0.103062685468198</v>
      </c>
      <c r="F762">
        <v>7.9904997206102502E-2</v>
      </c>
      <c r="G762">
        <v>761</v>
      </c>
      <c r="H762">
        <v>75</v>
      </c>
      <c r="I762" t="s">
        <v>3760</v>
      </c>
      <c r="J762">
        <v>7.9105609022008097E-2</v>
      </c>
      <c r="K762">
        <v>8.4447134410311306E-2</v>
      </c>
      <c r="M762">
        <v>4.19462324106116E-2</v>
      </c>
      <c r="N762">
        <v>8.47242994627605E-2</v>
      </c>
      <c r="O762">
        <v>3.8144730206738399E-2</v>
      </c>
      <c r="P762">
        <v>4.0524130747361102E-2</v>
      </c>
      <c r="Q762">
        <f t="shared" si="22"/>
        <v>2.5865262134765362E-2</v>
      </c>
      <c r="R762">
        <f t="shared" si="23"/>
        <v>-2.3794005406227031E-3</v>
      </c>
    </row>
    <row r="763" spans="1:18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0</v>
      </c>
      <c r="G763">
        <v>762</v>
      </c>
      <c r="H763">
        <v>75</v>
      </c>
      <c r="I763" t="s">
        <v>3761</v>
      </c>
      <c r="J763">
        <v>0</v>
      </c>
      <c r="K763">
        <v>0</v>
      </c>
      <c r="M763">
        <v>0</v>
      </c>
      <c r="N763">
        <v>0</v>
      </c>
      <c r="O763">
        <v>0</v>
      </c>
      <c r="P763">
        <v>0</v>
      </c>
      <c r="Q763">
        <f t="shared" si="22"/>
        <v>0</v>
      </c>
      <c r="R763">
        <f t="shared" si="23"/>
        <v>0</v>
      </c>
    </row>
    <row r="764" spans="1:18" ht="15" x14ac:dyDescent="0.25">
      <c r="A764" s="2" t="s">
        <v>763</v>
      </c>
      <c r="B764" s="2" t="s">
        <v>1758</v>
      </c>
      <c r="C764" s="2" t="s">
        <v>2760</v>
      </c>
      <c r="D764">
        <v>7.8839779037647398E-2</v>
      </c>
      <c r="E764">
        <v>0.10473622318195699</v>
      </c>
      <c r="F764">
        <v>7.8839779037511104E-2</v>
      </c>
      <c r="G764">
        <v>763</v>
      </c>
      <c r="H764">
        <v>75</v>
      </c>
      <c r="I764" t="s">
        <v>3762</v>
      </c>
      <c r="J764">
        <v>7.8051047543863994E-2</v>
      </c>
      <c r="K764">
        <v>9.9047254742247903E-2</v>
      </c>
      <c r="M764">
        <v>4.2627357704119101E-2</v>
      </c>
      <c r="N764">
        <v>8.6100057427717702E-2</v>
      </c>
      <c r="O764">
        <v>3.8764126492524198E-2</v>
      </c>
      <c r="P764">
        <v>4.1182163873656003E-2</v>
      </c>
      <c r="Q764">
        <f t="shared" si="22"/>
        <v>2.6285263723722405E-2</v>
      </c>
      <c r="R764">
        <f t="shared" si="23"/>
        <v>-2.4180373811318046E-3</v>
      </c>
    </row>
    <row r="765" spans="1:18" ht="15" x14ac:dyDescent="0.25">
      <c r="A765" s="2" t="s">
        <v>764</v>
      </c>
      <c r="B765" s="2" t="s">
        <v>1759</v>
      </c>
      <c r="C765" s="9" t="s">
        <v>2761</v>
      </c>
      <c r="D765">
        <v>-7.8839779037593899E-2</v>
      </c>
      <c r="E765">
        <v>-0.104736223181931</v>
      </c>
      <c r="F765">
        <v>-7.8839779037480198E-2</v>
      </c>
      <c r="G765">
        <v>764</v>
      </c>
      <c r="H765">
        <v>75</v>
      </c>
      <c r="I765" t="s">
        <v>3763</v>
      </c>
      <c r="J765">
        <v>-9.9047254742231403E-2</v>
      </c>
      <c r="K765">
        <v>-7.8051047543908694E-2</v>
      </c>
      <c r="M765">
        <v>-4.2627357704077398E-2</v>
      </c>
      <c r="N765">
        <v>-8.6100057427756796E-2</v>
      </c>
      <c r="O765">
        <v>-3.8764126492537798E-2</v>
      </c>
      <c r="P765">
        <v>-4.1182163873600103E-2</v>
      </c>
      <c r="Q765">
        <f t="shared" si="22"/>
        <v>2.6285263723750965E-2</v>
      </c>
      <c r="R765">
        <f t="shared" si="23"/>
        <v>2.4180373810623046E-3</v>
      </c>
    </row>
    <row r="766" spans="1:18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0</v>
      </c>
      <c r="G766">
        <v>765</v>
      </c>
      <c r="H766">
        <v>76</v>
      </c>
      <c r="I766" t="s">
        <v>3764</v>
      </c>
      <c r="J766">
        <v>0</v>
      </c>
      <c r="K766">
        <v>0</v>
      </c>
      <c r="M766">
        <v>0</v>
      </c>
      <c r="N766">
        <v>0</v>
      </c>
      <c r="O766">
        <v>0</v>
      </c>
      <c r="P766">
        <v>0</v>
      </c>
      <c r="Q766">
        <f t="shared" si="22"/>
        <v>0</v>
      </c>
      <c r="R766">
        <f t="shared" si="23"/>
        <v>0</v>
      </c>
    </row>
    <row r="767" spans="1:18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0</v>
      </c>
      <c r="G767">
        <v>766</v>
      </c>
      <c r="H767">
        <v>76</v>
      </c>
      <c r="I767" t="s">
        <v>3765</v>
      </c>
      <c r="J767">
        <v>0</v>
      </c>
      <c r="K767">
        <v>0</v>
      </c>
      <c r="M767">
        <v>0</v>
      </c>
      <c r="N767">
        <v>0</v>
      </c>
      <c r="O767">
        <v>0</v>
      </c>
      <c r="P767">
        <v>0</v>
      </c>
      <c r="Q767">
        <f t="shared" si="22"/>
        <v>0</v>
      </c>
      <c r="R767">
        <f t="shared" si="23"/>
        <v>0</v>
      </c>
    </row>
    <row r="768" spans="1:18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0</v>
      </c>
      <c r="G768">
        <v>767</v>
      </c>
      <c r="H768">
        <v>76</v>
      </c>
      <c r="I768" t="s">
        <v>3766</v>
      </c>
      <c r="J768">
        <v>0</v>
      </c>
      <c r="K768">
        <v>8.15259305696827E-2</v>
      </c>
      <c r="M768">
        <v>0</v>
      </c>
      <c r="N768">
        <v>0</v>
      </c>
      <c r="O768">
        <v>0</v>
      </c>
      <c r="P768">
        <v>0</v>
      </c>
      <c r="Q768">
        <f t="shared" si="22"/>
        <v>0</v>
      </c>
      <c r="R768">
        <f t="shared" si="23"/>
        <v>0</v>
      </c>
    </row>
    <row r="769" spans="1:18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0</v>
      </c>
      <c r="G769">
        <v>768</v>
      </c>
      <c r="H769">
        <v>76</v>
      </c>
      <c r="I769" t="s">
        <v>3767</v>
      </c>
      <c r="J769">
        <v>0</v>
      </c>
      <c r="K769">
        <v>0</v>
      </c>
      <c r="M769">
        <v>0</v>
      </c>
      <c r="N769">
        <v>0</v>
      </c>
      <c r="O769">
        <v>0</v>
      </c>
      <c r="P769">
        <v>0</v>
      </c>
      <c r="Q769">
        <f t="shared" si="22"/>
        <v>0</v>
      </c>
      <c r="R769">
        <f t="shared" si="23"/>
        <v>0</v>
      </c>
    </row>
    <row r="770" spans="1:18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0</v>
      </c>
      <c r="G770">
        <v>769</v>
      </c>
      <c r="H770">
        <v>76</v>
      </c>
      <c r="I770" t="s">
        <v>3768</v>
      </c>
      <c r="J770">
        <v>0</v>
      </c>
      <c r="K770">
        <v>0.29814614222097702</v>
      </c>
      <c r="M770">
        <v>0</v>
      </c>
      <c r="N770">
        <v>0</v>
      </c>
      <c r="O770">
        <v>0</v>
      </c>
      <c r="P770">
        <v>0</v>
      </c>
      <c r="Q770">
        <f t="shared" si="22"/>
        <v>0</v>
      </c>
      <c r="R770">
        <f t="shared" si="23"/>
        <v>0</v>
      </c>
    </row>
    <row r="771" spans="1:18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0</v>
      </c>
      <c r="G771">
        <v>770</v>
      </c>
      <c r="H771">
        <v>76</v>
      </c>
      <c r="I771" t="s">
        <v>3769</v>
      </c>
      <c r="J771">
        <v>0</v>
      </c>
      <c r="K771">
        <v>0</v>
      </c>
      <c r="M771">
        <v>0</v>
      </c>
      <c r="N771">
        <v>0</v>
      </c>
      <c r="O771">
        <v>0</v>
      </c>
      <c r="P771">
        <v>0</v>
      </c>
      <c r="Q771">
        <f t="shared" ref="Q771:Q834" si="24">STDEV(M771:O771)</f>
        <v>0</v>
      </c>
      <c r="R771">
        <f t="shared" ref="R771:R834" si="25">O771-P771</f>
        <v>0</v>
      </c>
    </row>
    <row r="772" spans="1:18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0</v>
      </c>
      <c r="G772">
        <v>771</v>
      </c>
      <c r="H772">
        <v>76</v>
      </c>
      <c r="I772" t="s">
        <v>3770</v>
      </c>
      <c r="J772">
        <v>0</v>
      </c>
      <c r="K772">
        <v>0</v>
      </c>
      <c r="M772">
        <v>0</v>
      </c>
      <c r="N772">
        <v>0</v>
      </c>
      <c r="O772">
        <v>0</v>
      </c>
      <c r="P772">
        <v>0</v>
      </c>
      <c r="Q772">
        <f t="shared" si="24"/>
        <v>0</v>
      </c>
      <c r="R772">
        <f t="shared" si="25"/>
        <v>0</v>
      </c>
    </row>
    <row r="773" spans="1:18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0</v>
      </c>
      <c r="G773">
        <v>772</v>
      </c>
      <c r="H773">
        <v>76</v>
      </c>
      <c r="I773" t="s">
        <v>3771</v>
      </c>
      <c r="J773">
        <v>0</v>
      </c>
      <c r="K773">
        <v>0</v>
      </c>
      <c r="M773">
        <v>0</v>
      </c>
      <c r="N773">
        <v>0</v>
      </c>
      <c r="O773">
        <v>0</v>
      </c>
      <c r="P773">
        <v>0</v>
      </c>
      <c r="Q773">
        <f t="shared" si="24"/>
        <v>0</v>
      </c>
      <c r="R773">
        <f t="shared" si="25"/>
        <v>0</v>
      </c>
    </row>
    <row r="774" spans="1:18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0</v>
      </c>
      <c r="G774">
        <v>773</v>
      </c>
      <c r="H774">
        <v>76</v>
      </c>
      <c r="I774" t="s">
        <v>3772</v>
      </c>
      <c r="J774">
        <v>0</v>
      </c>
      <c r="K774">
        <v>0</v>
      </c>
      <c r="M774">
        <v>0</v>
      </c>
      <c r="N774">
        <v>0</v>
      </c>
      <c r="O774">
        <v>0</v>
      </c>
      <c r="P774">
        <v>0</v>
      </c>
      <c r="Q774">
        <f t="shared" si="24"/>
        <v>0</v>
      </c>
      <c r="R774">
        <f t="shared" si="25"/>
        <v>0</v>
      </c>
    </row>
    <row r="775" spans="1:18" ht="15" x14ac:dyDescent="0.25">
      <c r="A775" s="2" t="s">
        <v>774</v>
      </c>
      <c r="B775" s="2" t="s">
        <v>1769</v>
      </c>
      <c r="C775" s="9" t="s">
        <v>2771</v>
      </c>
      <c r="D775">
        <v>8.6930616284007597E-2</v>
      </c>
      <c r="E775">
        <v>0.115484651778615</v>
      </c>
      <c r="F775">
        <v>8.6930616283780196E-2</v>
      </c>
      <c r="G775">
        <v>774</v>
      </c>
      <c r="H775">
        <v>76</v>
      </c>
      <c r="I775" t="s">
        <v>3773</v>
      </c>
      <c r="J775">
        <v>8.6060942171798202E-2</v>
      </c>
      <c r="K775">
        <v>0.106093157777082</v>
      </c>
      <c r="M775">
        <v>4.7001938881749097E-2</v>
      </c>
      <c r="N775">
        <v>9.4935971988206802E-2</v>
      </c>
      <c r="O775">
        <v>4.2742248225977199E-2</v>
      </c>
      <c r="P775">
        <v>4.5408433777311102E-2</v>
      </c>
      <c r="Q775">
        <f t="shared" si="24"/>
        <v>2.898275721442491E-2</v>
      </c>
      <c r="R775">
        <f t="shared" si="25"/>
        <v>-2.6661855513339036E-3</v>
      </c>
    </row>
    <row r="776" spans="1:18" ht="15" x14ac:dyDescent="0.25">
      <c r="A776" s="2" t="s">
        <v>775</v>
      </c>
      <c r="B776" s="2" t="s">
        <v>1770</v>
      </c>
      <c r="C776" s="2" t="s">
        <v>2772</v>
      </c>
      <c r="D776">
        <v>8.69306162839764E-2</v>
      </c>
      <c r="E776">
        <v>0.11548465177859001</v>
      </c>
      <c r="F776">
        <v>8.6930616283826007E-2</v>
      </c>
      <c r="G776">
        <v>775</v>
      </c>
      <c r="H776">
        <v>77</v>
      </c>
      <c r="I776" t="s">
        <v>3774</v>
      </c>
      <c r="J776">
        <v>8.6060942171820004E-2</v>
      </c>
      <c r="K776">
        <v>0.106093157777099</v>
      </c>
      <c r="M776">
        <v>4.7001938881729703E-2</v>
      </c>
      <c r="N776">
        <v>9.4935971988241705E-2</v>
      </c>
      <c r="O776">
        <v>4.2742248225937002E-2</v>
      </c>
      <c r="P776">
        <v>4.5408433777257597E-2</v>
      </c>
      <c r="Q776">
        <f t="shared" si="24"/>
        <v>2.8982757214462918E-2</v>
      </c>
      <c r="R776">
        <f t="shared" si="25"/>
        <v>-2.6661855513205948E-3</v>
      </c>
    </row>
    <row r="777" spans="1:18" ht="15" x14ac:dyDescent="0.25">
      <c r="A777" s="2" t="s">
        <v>776</v>
      </c>
      <c r="B777" s="2" t="s">
        <v>1771</v>
      </c>
      <c r="C777" s="2" t="s">
        <v>2773</v>
      </c>
      <c r="D777">
        <v>1.2608929474626E-2</v>
      </c>
      <c r="E777">
        <v>1.6750575250970599E-2</v>
      </c>
      <c r="F777">
        <v>1.26089294746043E-2</v>
      </c>
      <c r="G777">
        <v>776</v>
      </c>
      <c r="H777">
        <v>77</v>
      </c>
      <c r="I777" t="s">
        <v>3775</v>
      </c>
      <c r="J777">
        <v>0</v>
      </c>
      <c r="K777">
        <v>0.13823337055358001</v>
      </c>
      <c r="M777">
        <v>6.8174385258511104E-3</v>
      </c>
      <c r="N777">
        <v>1.3770073497402099E-2</v>
      </c>
      <c r="O777">
        <v>6.1995878610504604E-3</v>
      </c>
      <c r="P777">
        <v>6.5863071438524703E-3</v>
      </c>
      <c r="Q777">
        <f t="shared" si="24"/>
        <v>4.2038301040407348E-3</v>
      </c>
      <c r="R777">
        <f t="shared" si="25"/>
        <v>-3.8671928280200989E-4</v>
      </c>
    </row>
    <row r="778" spans="1:18" ht="15" x14ac:dyDescent="0.25">
      <c r="A778" s="2" t="s">
        <v>777</v>
      </c>
      <c r="B778" s="2" t="s">
        <v>1772</v>
      </c>
      <c r="C778" s="2" t="s">
        <v>2774</v>
      </c>
      <c r="D778">
        <v>7.9904997206240697E-2</v>
      </c>
      <c r="E778">
        <v>0.103062685468198</v>
      </c>
      <c r="F778">
        <v>7.9904997206102502E-2</v>
      </c>
      <c r="G778">
        <v>777</v>
      </c>
      <c r="H778">
        <v>77</v>
      </c>
      <c r="I778" t="s">
        <v>3776</v>
      </c>
      <c r="J778">
        <v>0</v>
      </c>
      <c r="K778">
        <v>8.4447134412243899E-2</v>
      </c>
      <c r="M778">
        <v>4.19462324106116E-2</v>
      </c>
      <c r="N778">
        <v>8.47242994627605E-2</v>
      </c>
      <c r="O778">
        <v>3.8144730206738399E-2</v>
      </c>
      <c r="P778">
        <v>4.0524130747361102E-2</v>
      </c>
      <c r="Q778">
        <f t="shared" si="24"/>
        <v>2.5865262134765362E-2</v>
      </c>
      <c r="R778">
        <f t="shared" si="25"/>
        <v>-2.3794005406227031E-3</v>
      </c>
    </row>
    <row r="779" spans="1:18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0</v>
      </c>
      <c r="G779">
        <v>778</v>
      </c>
      <c r="H779">
        <v>77</v>
      </c>
      <c r="I779" t="s">
        <v>3777</v>
      </c>
      <c r="J779">
        <v>0</v>
      </c>
      <c r="K779">
        <v>0.138233370556098</v>
      </c>
      <c r="M779">
        <v>0</v>
      </c>
      <c r="N779">
        <v>0</v>
      </c>
      <c r="O779">
        <v>0</v>
      </c>
      <c r="P779">
        <v>0</v>
      </c>
      <c r="Q779">
        <f t="shared" si="24"/>
        <v>0</v>
      </c>
      <c r="R779">
        <f t="shared" si="25"/>
        <v>0</v>
      </c>
    </row>
    <row r="780" spans="1:18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0</v>
      </c>
      <c r="G780">
        <v>779</v>
      </c>
      <c r="H780">
        <v>77</v>
      </c>
      <c r="I780" t="s">
        <v>3778</v>
      </c>
      <c r="J780">
        <v>0</v>
      </c>
      <c r="K780">
        <v>0</v>
      </c>
      <c r="M780">
        <v>0</v>
      </c>
      <c r="N780">
        <v>0</v>
      </c>
      <c r="O780">
        <v>0</v>
      </c>
      <c r="P780">
        <v>0</v>
      </c>
      <c r="Q780">
        <f t="shared" si="24"/>
        <v>0</v>
      </c>
      <c r="R780">
        <f t="shared" si="25"/>
        <v>0</v>
      </c>
    </row>
    <row r="781" spans="1:18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0</v>
      </c>
      <c r="G781">
        <v>780</v>
      </c>
      <c r="H781">
        <v>77</v>
      </c>
      <c r="I781" t="s">
        <v>3779</v>
      </c>
      <c r="J781">
        <v>0</v>
      </c>
      <c r="K781">
        <v>0</v>
      </c>
      <c r="M781">
        <v>0</v>
      </c>
      <c r="N781">
        <v>0</v>
      </c>
      <c r="O781">
        <v>0</v>
      </c>
      <c r="P781">
        <v>0</v>
      </c>
      <c r="Q781">
        <f t="shared" si="24"/>
        <v>0</v>
      </c>
      <c r="R781">
        <f t="shared" si="25"/>
        <v>0</v>
      </c>
    </row>
    <row r="782" spans="1:18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0</v>
      </c>
      <c r="G782">
        <v>781</v>
      </c>
      <c r="H782">
        <v>77</v>
      </c>
      <c r="I782" t="s">
        <v>3780</v>
      </c>
      <c r="J782">
        <v>0</v>
      </c>
      <c r="K782">
        <v>0</v>
      </c>
      <c r="M782">
        <v>0</v>
      </c>
      <c r="N782">
        <v>0</v>
      </c>
      <c r="O782">
        <v>0</v>
      </c>
      <c r="P782">
        <v>0</v>
      </c>
      <c r="Q782">
        <f t="shared" si="24"/>
        <v>0</v>
      </c>
      <c r="R782">
        <f t="shared" si="25"/>
        <v>0</v>
      </c>
    </row>
    <row r="783" spans="1:18" ht="15" x14ac:dyDescent="0.25">
      <c r="A783" s="2" t="s">
        <v>782</v>
      </c>
      <c r="B783" s="2" t="s">
        <v>1777</v>
      </c>
      <c r="C783" s="2" t="s">
        <v>2779</v>
      </c>
      <c r="D783">
        <v>2.3249670840636799E-3</v>
      </c>
      <c r="E783">
        <v>3.0886473095126099E-3</v>
      </c>
      <c r="F783">
        <v>2.3249670840596601E-3</v>
      </c>
      <c r="G783">
        <v>782</v>
      </c>
      <c r="H783">
        <v>77</v>
      </c>
      <c r="I783" t="s">
        <v>3781</v>
      </c>
      <c r="J783">
        <v>2.3017075723857599E-3</v>
      </c>
      <c r="K783">
        <v>7.6432329629579103E-3</v>
      </c>
      <c r="M783">
        <v>1.2570710465253799E-3</v>
      </c>
      <c r="N783">
        <v>2.53907103620682E-3</v>
      </c>
      <c r="O783">
        <v>1.1431452401022501E-3</v>
      </c>
      <c r="P783">
        <v>1.2144526104144199E-3</v>
      </c>
      <c r="Q783">
        <f t="shared" si="24"/>
        <v>7.7514642607515887E-4</v>
      </c>
      <c r="R783">
        <f t="shared" si="25"/>
        <v>-7.1307370312169872E-5</v>
      </c>
    </row>
    <row r="784" spans="1:18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0</v>
      </c>
      <c r="G784">
        <v>783</v>
      </c>
      <c r="H784">
        <v>77</v>
      </c>
      <c r="I784" t="s">
        <v>3782</v>
      </c>
      <c r="J784">
        <v>0</v>
      </c>
      <c r="K784">
        <v>1000</v>
      </c>
      <c r="M784">
        <v>0</v>
      </c>
      <c r="N784">
        <v>0</v>
      </c>
      <c r="O784">
        <v>0</v>
      </c>
      <c r="P784">
        <v>0</v>
      </c>
      <c r="Q784">
        <f t="shared" si="24"/>
        <v>0</v>
      </c>
      <c r="R784">
        <f t="shared" si="25"/>
        <v>0</v>
      </c>
    </row>
    <row r="785" spans="1:18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0</v>
      </c>
      <c r="G785">
        <v>784</v>
      </c>
      <c r="H785">
        <v>77</v>
      </c>
      <c r="I785" t="s">
        <v>3783</v>
      </c>
      <c r="J785">
        <v>-1000</v>
      </c>
      <c r="K785">
        <v>0.24873797577401999</v>
      </c>
      <c r="M785">
        <v>0.23998658501921</v>
      </c>
      <c r="N785">
        <v>0.19917966504886001</v>
      </c>
      <c r="O785">
        <v>0.243612919888619</v>
      </c>
      <c r="P785">
        <v>0.24134315844014501</v>
      </c>
      <c r="Q785">
        <f t="shared" si="24"/>
        <v>2.4673430911632478E-2</v>
      </c>
      <c r="R785">
        <f t="shared" si="25"/>
        <v>2.2697614484739892E-3</v>
      </c>
    </row>
    <row r="786" spans="1:18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0</v>
      </c>
      <c r="G786">
        <v>785</v>
      </c>
      <c r="H786">
        <v>77</v>
      </c>
      <c r="I786" t="s">
        <v>3784</v>
      </c>
      <c r="J786">
        <v>0</v>
      </c>
      <c r="K786">
        <v>0</v>
      </c>
      <c r="M786">
        <v>0</v>
      </c>
      <c r="N786">
        <v>0</v>
      </c>
      <c r="O786">
        <v>0</v>
      </c>
      <c r="P786">
        <v>0</v>
      </c>
      <c r="Q786">
        <f t="shared" si="24"/>
        <v>0</v>
      </c>
      <c r="R786">
        <f t="shared" si="25"/>
        <v>0</v>
      </c>
    </row>
    <row r="787" spans="1:18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0</v>
      </c>
      <c r="G787">
        <v>786</v>
      </c>
      <c r="H787">
        <v>78</v>
      </c>
      <c r="I787" t="s">
        <v>3785</v>
      </c>
      <c r="J787">
        <v>0</v>
      </c>
      <c r="K787">
        <v>1.1925845686644301</v>
      </c>
      <c r="M787">
        <v>0</v>
      </c>
      <c r="N787">
        <v>0</v>
      </c>
      <c r="O787">
        <v>0</v>
      </c>
      <c r="P787">
        <v>0</v>
      </c>
      <c r="Q787">
        <f t="shared" si="24"/>
        <v>0</v>
      </c>
      <c r="R787">
        <f t="shared" si="25"/>
        <v>0</v>
      </c>
    </row>
    <row r="788" spans="1:18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0</v>
      </c>
      <c r="G788">
        <v>787</v>
      </c>
      <c r="H788">
        <v>78</v>
      </c>
      <c r="I788" t="s">
        <v>3786</v>
      </c>
      <c r="J788">
        <v>0</v>
      </c>
      <c r="K788">
        <v>1.1925845688108001</v>
      </c>
      <c r="M788">
        <v>0</v>
      </c>
      <c r="N788">
        <v>0</v>
      </c>
      <c r="O788">
        <v>0</v>
      </c>
      <c r="P788">
        <v>0</v>
      </c>
      <c r="Q788">
        <f t="shared" si="24"/>
        <v>0</v>
      </c>
      <c r="R788">
        <f t="shared" si="25"/>
        <v>0</v>
      </c>
    </row>
    <row r="789" spans="1:18" ht="15" x14ac:dyDescent="0.25">
      <c r="A789" s="2" t="s">
        <v>788</v>
      </c>
      <c r="B789" s="2" t="s">
        <v>1783</v>
      </c>
      <c r="C789" s="9" t="s">
        <v>2785</v>
      </c>
      <c r="D789">
        <v>4.0632102680075404</v>
      </c>
      <c r="E789">
        <v>2.8446408798275802</v>
      </c>
      <c r="F789">
        <v>4.0632102680020799</v>
      </c>
      <c r="G789">
        <v>788</v>
      </c>
      <c r="H789">
        <v>78</v>
      </c>
      <c r="I789" t="s">
        <v>3787</v>
      </c>
      <c r="J789">
        <v>3.9020299717907401</v>
      </c>
      <c r="K789">
        <v>4.3027945570213397</v>
      </c>
      <c r="M789">
        <v>3.9699863539117399</v>
      </c>
      <c r="N789">
        <v>3.9291791982777799</v>
      </c>
      <c r="O789">
        <v>3.9736127097260101</v>
      </c>
      <c r="P789">
        <v>3.9713429351678502</v>
      </c>
      <c r="Q789">
        <f t="shared" si="24"/>
        <v>2.4673573403697607E-2</v>
      </c>
      <c r="R789">
        <f t="shared" si="25"/>
        <v>2.2697745581599094E-3</v>
      </c>
    </row>
    <row r="790" spans="1:18" ht="15" x14ac:dyDescent="0.25">
      <c r="A790" s="2" t="s">
        <v>789</v>
      </c>
      <c r="B790" s="2" t="s">
        <v>1784</v>
      </c>
      <c r="C790" s="9" t="s">
        <v>2786</v>
      </c>
      <c r="D790">
        <v>4.0637437079202501</v>
      </c>
      <c r="E790">
        <v>2.8453495383554399</v>
      </c>
      <c r="F790">
        <v>4.0637437079146803</v>
      </c>
      <c r="G790">
        <v>789</v>
      </c>
      <c r="H790">
        <v>78</v>
      </c>
      <c r="I790" t="s">
        <v>3788</v>
      </c>
      <c r="J790">
        <v>3.90255807507299</v>
      </c>
      <c r="K790">
        <v>4.6976144542782103</v>
      </c>
      <c r="M790">
        <v>3.9702747760032899</v>
      </c>
      <c r="N790">
        <v>3.9297617621519998</v>
      </c>
      <c r="O790">
        <v>3.9738749927067798</v>
      </c>
      <c r="P790">
        <v>4.01079008016427</v>
      </c>
      <c r="Q790">
        <f t="shared" si="24"/>
        <v>2.4495723986055505E-2</v>
      </c>
      <c r="R790">
        <f t="shared" si="25"/>
        <v>-3.691508745749017E-2</v>
      </c>
    </row>
    <row r="791" spans="1:18" ht="15" x14ac:dyDescent="0.25">
      <c r="A791" s="2" t="s">
        <v>790</v>
      </c>
      <c r="B791" s="2" t="s">
        <v>1785</v>
      </c>
      <c r="C791" s="9" t="s">
        <v>2787</v>
      </c>
      <c r="D791">
        <v>-3.89185656228904</v>
      </c>
      <c r="E791">
        <v>-2.6200913959263499</v>
      </c>
      <c r="F791">
        <v>-3.8918565622838099</v>
      </c>
      <c r="G791">
        <v>790</v>
      </c>
      <c r="H791">
        <v>78</v>
      </c>
      <c r="I791" t="s">
        <v>3789</v>
      </c>
      <c r="J791">
        <v>-4.2442108491009103</v>
      </c>
      <c r="K791">
        <v>-3.63300848099425</v>
      </c>
      <c r="M791">
        <v>-0.37860874025193397</v>
      </c>
      <c r="N791">
        <v>-0.285405102814138</v>
      </c>
      <c r="O791">
        <v>-0.386891345277036</v>
      </c>
      <c r="P791">
        <v>-0.34253867369398</v>
      </c>
      <c r="Q791">
        <f t="shared" si="24"/>
        <v>5.6354498470066003E-2</v>
      </c>
      <c r="R791">
        <f t="shared" si="25"/>
        <v>-4.4352671583056003E-2</v>
      </c>
    </row>
    <row r="792" spans="1:18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0</v>
      </c>
      <c r="G792">
        <v>791</v>
      </c>
      <c r="H792">
        <v>78</v>
      </c>
      <c r="I792" t="s">
        <v>3790</v>
      </c>
      <c r="J792">
        <v>0</v>
      </c>
      <c r="K792">
        <v>0</v>
      </c>
      <c r="M792">
        <v>0</v>
      </c>
      <c r="N792">
        <v>0</v>
      </c>
      <c r="O792">
        <v>0</v>
      </c>
      <c r="P792">
        <v>0</v>
      </c>
      <c r="Q792">
        <f t="shared" si="24"/>
        <v>0</v>
      </c>
      <c r="R792">
        <f t="shared" si="25"/>
        <v>0</v>
      </c>
    </row>
    <row r="793" spans="1:18" ht="15" x14ac:dyDescent="0.25">
      <c r="A793" s="2" t="s">
        <v>792</v>
      </c>
      <c r="B793" s="2" t="s">
        <v>1787</v>
      </c>
      <c r="C793" s="9" t="s">
        <v>2789</v>
      </c>
      <c r="D793">
        <v>-7.9904997206199396E-2</v>
      </c>
      <c r="E793">
        <v>-0.10306268546821699</v>
      </c>
      <c r="F793">
        <v>-7.9904997206085696E-2</v>
      </c>
      <c r="G793">
        <v>792</v>
      </c>
      <c r="H793">
        <v>78</v>
      </c>
      <c r="I793" t="s">
        <v>3791</v>
      </c>
      <c r="J793">
        <v>-8.4447134410311306E-2</v>
      </c>
      <c r="K793">
        <v>-7.9105609022008097E-2</v>
      </c>
      <c r="M793">
        <v>-4.19462324106235E-2</v>
      </c>
      <c r="N793">
        <v>-8.4724299462777694E-2</v>
      </c>
      <c r="O793">
        <v>-3.8144730206681701E-2</v>
      </c>
      <c r="P793">
        <v>-4.0524130747371601E-2</v>
      </c>
      <c r="Q793">
        <f t="shared" si="24"/>
        <v>2.5865262134790661E-2</v>
      </c>
      <c r="R793">
        <f t="shared" si="25"/>
        <v>2.3794005406898994E-3</v>
      </c>
    </row>
    <row r="794" spans="1:18" ht="15" x14ac:dyDescent="0.25">
      <c r="A794" s="2" t="s">
        <v>793</v>
      </c>
      <c r="B794" s="2" t="s">
        <v>1788</v>
      </c>
      <c r="C794" s="9" t="s">
        <v>2790</v>
      </c>
      <c r="D794">
        <v>-4.2147032932007299E-2</v>
      </c>
      <c r="E794">
        <v>-5.5990848513715698E-2</v>
      </c>
      <c r="F794">
        <v>-4.2147032932007299E-2</v>
      </c>
      <c r="G794">
        <v>793</v>
      </c>
      <c r="H794">
        <v>78</v>
      </c>
      <c r="I794" t="s">
        <v>3792</v>
      </c>
      <c r="J794">
        <v>-5.1747103272873601E-2</v>
      </c>
      <c r="K794">
        <v>7.7533072694450297E-2</v>
      </c>
      <c r="M794">
        <v>-2.2788122917177099E-2</v>
      </c>
      <c r="N794">
        <v>-4.6028156505940401E-2</v>
      </c>
      <c r="O794">
        <v>-2.0722881427900599E-2</v>
      </c>
      <c r="P794">
        <v>-2.2015537975903499E-2</v>
      </c>
      <c r="Q794">
        <f t="shared" si="24"/>
        <v>1.4051816788771114E-2</v>
      </c>
      <c r="R794">
        <f t="shared" si="25"/>
        <v>1.2926565480028997E-3</v>
      </c>
    </row>
    <row r="795" spans="1:18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0</v>
      </c>
      <c r="G795">
        <v>794</v>
      </c>
      <c r="H795">
        <v>78</v>
      </c>
      <c r="I795" t="s">
        <v>3793</v>
      </c>
      <c r="J795">
        <v>0</v>
      </c>
      <c r="K795">
        <v>0</v>
      </c>
      <c r="M795">
        <v>0</v>
      </c>
      <c r="N795">
        <v>0</v>
      </c>
      <c r="O795">
        <v>0</v>
      </c>
      <c r="P795">
        <v>0</v>
      </c>
      <c r="Q795">
        <f t="shared" si="24"/>
        <v>0</v>
      </c>
      <c r="R795">
        <f t="shared" si="25"/>
        <v>0</v>
      </c>
    </row>
    <row r="796" spans="1:18" ht="15" x14ac:dyDescent="0.25">
      <c r="A796" s="2" t="s">
        <v>795</v>
      </c>
      <c r="B796" s="2" t="s">
        <v>1790</v>
      </c>
      <c r="C796" s="9" t="s">
        <v>2792</v>
      </c>
      <c r="D796">
        <v>5.5799212582314803E-3</v>
      </c>
      <c r="E796">
        <v>7.4127538835000503E-3</v>
      </c>
      <c r="F796">
        <v>5.5799212582314803E-3</v>
      </c>
      <c r="G796">
        <v>795</v>
      </c>
      <c r="H796">
        <v>78</v>
      </c>
      <c r="I796" t="s">
        <v>3794</v>
      </c>
      <c r="J796">
        <v>5.5240984275997098E-3</v>
      </c>
      <c r="K796">
        <v>6.6627126808498404E-3</v>
      </c>
      <c r="M796">
        <v>3.0169706503784298E-3</v>
      </c>
      <c r="N796">
        <v>6.0937707669381797E-3</v>
      </c>
      <c r="O796">
        <v>2.74354870236948E-3</v>
      </c>
      <c r="P796">
        <v>2.9146863989808502E-3</v>
      </c>
      <c r="Q796">
        <f t="shared" si="24"/>
        <v>1.8603515080416954E-3</v>
      </c>
      <c r="R796">
        <f t="shared" si="25"/>
        <v>-1.7113769661137018E-4</v>
      </c>
    </row>
    <row r="797" spans="1:18" ht="15" x14ac:dyDescent="0.25">
      <c r="A797" s="2" t="s">
        <v>796</v>
      </c>
      <c r="B797" s="2" t="s">
        <v>1791</v>
      </c>
      <c r="C797" s="9" t="s">
        <v>2793</v>
      </c>
      <c r="D797">
        <v>-5.5799212582314803E-3</v>
      </c>
      <c r="E797">
        <v>-7.4127538835000503E-3</v>
      </c>
      <c r="F797">
        <v>-5.5799212582314803E-3</v>
      </c>
      <c r="G797">
        <v>796</v>
      </c>
      <c r="H797">
        <v>79</v>
      </c>
      <c r="I797" t="s">
        <v>3795</v>
      </c>
      <c r="J797">
        <v>-6.6627126808498404E-3</v>
      </c>
      <c r="K797">
        <v>-5.5240984275997098E-3</v>
      </c>
      <c r="M797">
        <v>-3.0169706503784298E-3</v>
      </c>
      <c r="N797">
        <v>-6.0937707669381797E-3</v>
      </c>
      <c r="O797">
        <v>-2.74354870236948E-3</v>
      </c>
      <c r="P797">
        <v>-2.9146863989808502E-3</v>
      </c>
      <c r="Q797">
        <f t="shared" si="24"/>
        <v>1.8603515080416954E-3</v>
      </c>
      <c r="R797">
        <f t="shared" si="25"/>
        <v>1.7113769661137018E-4</v>
      </c>
    </row>
    <row r="798" spans="1:18" ht="15" x14ac:dyDescent="0.25">
      <c r="A798" s="2" t="s">
        <v>797</v>
      </c>
      <c r="B798" s="2" t="s">
        <v>1792</v>
      </c>
      <c r="C798" s="2" t="s">
        <v>2794</v>
      </c>
      <c r="D798">
        <v>5.57992125821433E-3</v>
      </c>
      <c r="E798">
        <v>7.41275388353148E-3</v>
      </c>
      <c r="F798">
        <v>5.5799212582046797E-3</v>
      </c>
      <c r="G798">
        <v>797</v>
      </c>
      <c r="H798">
        <v>79</v>
      </c>
      <c r="I798" t="s">
        <v>3796</v>
      </c>
      <c r="J798">
        <v>5.5240984276216203E-3</v>
      </c>
      <c r="K798">
        <v>6.662712680825E-3</v>
      </c>
      <c r="M798">
        <v>3.0169706503253798E-3</v>
      </c>
      <c r="N798">
        <v>6.0937707669751597E-3</v>
      </c>
      <c r="O798">
        <v>2.7435487023429799E-3</v>
      </c>
      <c r="P798">
        <v>2.9146863989579302E-3</v>
      </c>
      <c r="Q798">
        <f t="shared" si="24"/>
        <v>1.8603515080849145E-3</v>
      </c>
      <c r="R798">
        <f t="shared" si="25"/>
        <v>-1.7113769661495021E-4</v>
      </c>
    </row>
    <row r="799" spans="1:18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0</v>
      </c>
      <c r="G799">
        <v>798</v>
      </c>
      <c r="H799">
        <v>79</v>
      </c>
      <c r="I799" t="s">
        <v>3797</v>
      </c>
      <c r="J799">
        <v>0</v>
      </c>
      <c r="K799">
        <v>0.59629228439026905</v>
      </c>
      <c r="M799">
        <v>0</v>
      </c>
      <c r="N799">
        <v>0</v>
      </c>
      <c r="O799">
        <v>0</v>
      </c>
      <c r="P799">
        <v>0</v>
      </c>
      <c r="Q799">
        <f t="shared" si="24"/>
        <v>0</v>
      </c>
      <c r="R799">
        <f t="shared" si="25"/>
        <v>0</v>
      </c>
    </row>
    <row r="800" spans="1:18" ht="15" x14ac:dyDescent="0.25">
      <c r="A800" s="10" t="s">
        <v>799</v>
      </c>
      <c r="B800" s="10" t="s">
        <v>1794</v>
      </c>
      <c r="C800" s="10" t="s">
        <v>2796</v>
      </c>
      <c r="D800">
        <v>5.5002119455949803</v>
      </c>
      <c r="E800">
        <v>3.2450246131478</v>
      </c>
      <c r="F800">
        <v>5.50021194558306</v>
      </c>
      <c r="G800">
        <v>799</v>
      </c>
      <c r="H800">
        <v>79</v>
      </c>
      <c r="I800" t="s">
        <v>3798</v>
      </c>
      <c r="J800">
        <v>0</v>
      </c>
      <c r="K800">
        <v>1000</v>
      </c>
      <c r="M800">
        <v>0</v>
      </c>
      <c r="N800">
        <v>0</v>
      </c>
      <c r="O800">
        <v>0</v>
      </c>
      <c r="P800">
        <v>0</v>
      </c>
      <c r="Q800">
        <f t="shared" si="24"/>
        <v>0</v>
      </c>
      <c r="R800">
        <f t="shared" si="25"/>
        <v>0</v>
      </c>
    </row>
    <row r="801" spans="1:18" ht="15" x14ac:dyDescent="0.25">
      <c r="A801" s="2" t="s">
        <v>800</v>
      </c>
      <c r="B801" s="2" t="s">
        <v>1795</v>
      </c>
      <c r="C801" s="2" t="s">
        <v>2797</v>
      </c>
      <c r="D801">
        <v>7.8839779037647398E-2</v>
      </c>
      <c r="E801">
        <v>0.10473622318195699</v>
      </c>
      <c r="F801">
        <v>7.8839779037511104E-2</v>
      </c>
      <c r="G801">
        <v>800</v>
      </c>
      <c r="H801">
        <v>79</v>
      </c>
      <c r="I801" t="s">
        <v>3799</v>
      </c>
      <c r="J801">
        <v>7.8051047543863994E-2</v>
      </c>
      <c r="K801">
        <v>9.9047254742247903E-2</v>
      </c>
      <c r="M801">
        <v>4.2627357704119101E-2</v>
      </c>
      <c r="N801">
        <v>8.6100057427717702E-2</v>
      </c>
      <c r="O801">
        <v>3.8764126492524198E-2</v>
      </c>
      <c r="P801">
        <v>4.1182163873656003E-2</v>
      </c>
      <c r="Q801">
        <f t="shared" si="24"/>
        <v>2.6285263723722405E-2</v>
      </c>
      <c r="R801">
        <f t="shared" si="25"/>
        <v>-2.4180373811318046E-3</v>
      </c>
    </row>
    <row r="802" spans="1:18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0</v>
      </c>
      <c r="G802">
        <v>801</v>
      </c>
      <c r="H802">
        <v>79</v>
      </c>
      <c r="I802" t="s">
        <v>3800</v>
      </c>
      <c r="J802">
        <v>0</v>
      </c>
      <c r="K802">
        <v>0</v>
      </c>
      <c r="M802">
        <v>0</v>
      </c>
      <c r="N802">
        <v>0</v>
      </c>
      <c r="O802">
        <v>0</v>
      </c>
      <c r="P802">
        <v>0</v>
      </c>
      <c r="Q802">
        <f t="shared" si="24"/>
        <v>0</v>
      </c>
      <c r="R802">
        <f t="shared" si="25"/>
        <v>0</v>
      </c>
    </row>
    <row r="803" spans="1:18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0</v>
      </c>
      <c r="G803">
        <v>802</v>
      </c>
      <c r="H803">
        <v>79</v>
      </c>
      <c r="I803" t="s">
        <v>3801</v>
      </c>
      <c r="J803">
        <v>0</v>
      </c>
      <c r="K803">
        <v>0</v>
      </c>
      <c r="M803">
        <v>0</v>
      </c>
      <c r="N803">
        <v>0</v>
      </c>
      <c r="O803">
        <v>0</v>
      </c>
      <c r="P803">
        <v>0</v>
      </c>
      <c r="Q803">
        <f t="shared" si="24"/>
        <v>0</v>
      </c>
      <c r="R803">
        <f t="shared" si="25"/>
        <v>0</v>
      </c>
    </row>
    <row r="804" spans="1:18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0</v>
      </c>
      <c r="G804">
        <v>803</v>
      </c>
      <c r="H804">
        <v>79</v>
      </c>
      <c r="I804" t="s">
        <v>3802</v>
      </c>
      <c r="J804">
        <v>0</v>
      </c>
      <c r="K804">
        <v>0</v>
      </c>
      <c r="M804">
        <v>0</v>
      </c>
      <c r="N804">
        <v>0</v>
      </c>
      <c r="O804">
        <v>0</v>
      </c>
      <c r="P804">
        <v>0</v>
      </c>
      <c r="Q804">
        <f t="shared" si="24"/>
        <v>0</v>
      </c>
      <c r="R804">
        <f t="shared" si="25"/>
        <v>0</v>
      </c>
    </row>
    <row r="805" spans="1:18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0</v>
      </c>
      <c r="G805">
        <v>804</v>
      </c>
      <c r="H805">
        <v>79</v>
      </c>
      <c r="I805" t="s">
        <v>3803</v>
      </c>
      <c r="J805">
        <v>0</v>
      </c>
      <c r="K805">
        <v>1000</v>
      </c>
      <c r="M805">
        <v>0</v>
      </c>
      <c r="N805">
        <v>0</v>
      </c>
      <c r="O805">
        <v>0</v>
      </c>
      <c r="P805">
        <v>0</v>
      </c>
      <c r="Q805">
        <f t="shared" si="24"/>
        <v>0</v>
      </c>
      <c r="R805">
        <f t="shared" si="25"/>
        <v>0</v>
      </c>
    </row>
    <row r="806" spans="1:18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0</v>
      </c>
      <c r="G806">
        <v>805</v>
      </c>
      <c r="H806">
        <v>79</v>
      </c>
      <c r="I806" t="s">
        <v>3804</v>
      </c>
      <c r="J806">
        <v>0</v>
      </c>
      <c r="K806">
        <v>1000</v>
      </c>
      <c r="M806">
        <v>0</v>
      </c>
      <c r="N806">
        <v>0</v>
      </c>
      <c r="O806">
        <v>0</v>
      </c>
      <c r="P806">
        <v>0</v>
      </c>
      <c r="Q806">
        <f t="shared" si="24"/>
        <v>0</v>
      </c>
      <c r="R806">
        <f t="shared" si="25"/>
        <v>0</v>
      </c>
    </row>
    <row r="807" spans="1:18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0</v>
      </c>
      <c r="G807">
        <v>806</v>
      </c>
      <c r="H807">
        <v>80</v>
      </c>
      <c r="I807" t="s">
        <v>3805</v>
      </c>
      <c r="J807">
        <v>0</v>
      </c>
      <c r="K807">
        <v>0</v>
      </c>
      <c r="M807">
        <v>0</v>
      </c>
      <c r="N807">
        <v>0</v>
      </c>
      <c r="O807">
        <v>0</v>
      </c>
      <c r="P807">
        <v>0</v>
      </c>
      <c r="Q807">
        <f t="shared" si="24"/>
        <v>0</v>
      </c>
      <c r="R807">
        <f t="shared" si="25"/>
        <v>0</v>
      </c>
    </row>
    <row r="808" spans="1:18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0</v>
      </c>
      <c r="G808">
        <v>807</v>
      </c>
      <c r="H808">
        <v>80</v>
      </c>
      <c r="I808" t="s">
        <v>3806</v>
      </c>
      <c r="J808">
        <v>0</v>
      </c>
      <c r="K808">
        <v>0</v>
      </c>
      <c r="M808">
        <v>0</v>
      </c>
      <c r="N808">
        <v>0</v>
      </c>
      <c r="O808">
        <v>0</v>
      </c>
      <c r="P808">
        <v>0</v>
      </c>
      <c r="Q808">
        <f t="shared" si="24"/>
        <v>0</v>
      </c>
      <c r="R808">
        <f t="shared" si="25"/>
        <v>0</v>
      </c>
    </row>
    <row r="809" spans="1:18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0</v>
      </c>
      <c r="G809">
        <v>808</v>
      </c>
      <c r="H809">
        <v>80</v>
      </c>
      <c r="I809" t="s">
        <v>3807</v>
      </c>
      <c r="J809">
        <v>0</v>
      </c>
      <c r="K809">
        <v>0.12716924963366</v>
      </c>
      <c r="M809">
        <v>0</v>
      </c>
      <c r="N809">
        <v>0</v>
      </c>
      <c r="O809">
        <v>0</v>
      </c>
      <c r="P809">
        <v>0</v>
      </c>
      <c r="Q809">
        <f t="shared" si="24"/>
        <v>0</v>
      </c>
      <c r="R809">
        <f t="shared" si="25"/>
        <v>0</v>
      </c>
    </row>
    <row r="810" spans="1:18" ht="15" x14ac:dyDescent="0.25">
      <c r="A810" s="2" t="s">
        <v>809</v>
      </c>
      <c r="B810" s="2" t="s">
        <v>1803</v>
      </c>
      <c r="C810" s="2" t="s">
        <v>2806</v>
      </c>
      <c r="D810">
        <v>5.1506017210496503E-2</v>
      </c>
      <c r="E810">
        <v>6.8424160742463699E-2</v>
      </c>
      <c r="F810">
        <v>5.1506017210407498E-2</v>
      </c>
      <c r="G810">
        <v>809</v>
      </c>
      <c r="H810">
        <v>80</v>
      </c>
      <c r="I810" t="s">
        <v>3808</v>
      </c>
      <c r="J810">
        <v>5.0990739030000003E-2</v>
      </c>
      <c r="K810">
        <v>0.20108439419235499</v>
      </c>
      <c r="M810">
        <v>2.7848447146178901E-2</v>
      </c>
      <c r="N810">
        <v>5.6249156121799003E-2</v>
      </c>
      <c r="O810">
        <v>2.5324598706960001E-2</v>
      </c>
      <c r="P810">
        <v>2.6904302208015301E-2</v>
      </c>
      <c r="Q810">
        <f t="shared" si="24"/>
        <v>1.7172159311735241E-2</v>
      </c>
      <c r="R810">
        <f t="shared" si="25"/>
        <v>-1.5797035010552997E-3</v>
      </c>
    </row>
    <row r="811" spans="1:18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0</v>
      </c>
      <c r="G811">
        <v>810</v>
      </c>
      <c r="H811">
        <v>80</v>
      </c>
      <c r="I811" t="s">
        <v>3809</v>
      </c>
      <c r="J811">
        <v>0</v>
      </c>
      <c r="K811">
        <v>0</v>
      </c>
      <c r="M811">
        <v>0</v>
      </c>
      <c r="N811">
        <v>0</v>
      </c>
      <c r="O811">
        <v>0</v>
      </c>
      <c r="P811">
        <v>0</v>
      </c>
      <c r="Q811">
        <f t="shared" si="24"/>
        <v>0</v>
      </c>
      <c r="R811">
        <f t="shared" si="25"/>
        <v>0</v>
      </c>
    </row>
    <row r="812" spans="1:18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0</v>
      </c>
      <c r="G812">
        <v>811</v>
      </c>
      <c r="H812">
        <v>80</v>
      </c>
      <c r="I812" t="s">
        <v>3810</v>
      </c>
      <c r="J812">
        <v>0</v>
      </c>
      <c r="K812">
        <v>0.29814614222980101</v>
      </c>
      <c r="M812">
        <v>0</v>
      </c>
      <c r="N812">
        <v>0</v>
      </c>
      <c r="O812">
        <v>0</v>
      </c>
      <c r="P812">
        <v>0</v>
      </c>
      <c r="Q812">
        <f t="shared" si="24"/>
        <v>0</v>
      </c>
      <c r="R812">
        <f t="shared" si="25"/>
        <v>0</v>
      </c>
    </row>
    <row r="813" spans="1:18" ht="15" x14ac:dyDescent="0.25">
      <c r="A813" s="2" t="s">
        <v>812</v>
      </c>
      <c r="B813" s="2" t="s">
        <v>1806</v>
      </c>
      <c r="C813" s="9" t="s">
        <v>2809</v>
      </c>
      <c r="D813">
        <v>-3.6567111673775798E-2</v>
      </c>
      <c r="E813">
        <v>-4.8578094630215701E-2</v>
      </c>
      <c r="F813">
        <v>-3.6567111673775798E-2</v>
      </c>
      <c r="G813">
        <v>812</v>
      </c>
      <c r="H813">
        <v>80</v>
      </c>
      <c r="I813" t="s">
        <v>3811</v>
      </c>
      <c r="J813">
        <v>-4.6223004846297003E-2</v>
      </c>
      <c r="K813">
        <v>8.3057171097380006E-2</v>
      </c>
      <c r="M813">
        <v>-1.9771152266912399E-2</v>
      </c>
      <c r="N813">
        <v>-3.9934385739002203E-2</v>
      </c>
      <c r="O813">
        <v>-1.7979332725644798E-2</v>
      </c>
      <c r="P813">
        <v>-1.9100851577036299E-2</v>
      </c>
      <c r="Q813">
        <f t="shared" si="24"/>
        <v>1.2191465280663939E-2</v>
      </c>
      <c r="R813">
        <f t="shared" si="25"/>
        <v>1.1215188513915009E-3</v>
      </c>
    </row>
    <row r="814" spans="1:18" ht="15" x14ac:dyDescent="0.25">
      <c r="A814" s="2" t="s">
        <v>813</v>
      </c>
      <c r="B814" s="2" t="s">
        <v>1806</v>
      </c>
      <c r="C814" s="9" t="s">
        <v>2810</v>
      </c>
      <c r="D814">
        <v>-0.129077649216015</v>
      </c>
      <c r="E814">
        <v>-0.171475500292331</v>
      </c>
      <c r="F814">
        <v>-0.12907764921578699</v>
      </c>
      <c r="G814">
        <v>813</v>
      </c>
      <c r="H814">
        <v>80</v>
      </c>
      <c r="I814" t="s">
        <v>3812</v>
      </c>
      <c r="J814">
        <v>-0.14114113678112999</v>
      </c>
      <c r="K814">
        <v>-8.5278694784847193E-3</v>
      </c>
      <c r="M814">
        <v>-6.9790061798926203E-2</v>
      </c>
      <c r="N814">
        <v>-0.14096412849426099</v>
      </c>
      <c r="O814">
        <v>-6.3465129653877697E-2</v>
      </c>
      <c r="P814">
        <v>-6.7423971753214601E-2</v>
      </c>
      <c r="Q814">
        <f t="shared" si="24"/>
        <v>4.3034574003261529E-2</v>
      </c>
      <c r="R814">
        <f t="shared" si="25"/>
        <v>3.9588420993369039E-3</v>
      </c>
    </row>
    <row r="815" spans="1:18" ht="15" x14ac:dyDescent="0.25">
      <c r="A815" s="2" t="s">
        <v>814</v>
      </c>
      <c r="B815" s="2" t="s">
        <v>1807</v>
      </c>
      <c r="C815" s="2" t="s">
        <v>2811</v>
      </c>
      <c r="D815">
        <v>5.2574606779179E-3</v>
      </c>
      <c r="E815">
        <v>6.9843749139610299E-3</v>
      </c>
      <c r="F815">
        <v>5.2574606779088101E-3</v>
      </c>
      <c r="G815">
        <v>814</v>
      </c>
      <c r="H815">
        <v>80</v>
      </c>
      <c r="I815" t="s">
        <v>3813</v>
      </c>
      <c r="J815">
        <v>5.2048638179999999E-3</v>
      </c>
      <c r="K815">
        <v>5.2574606779089601E-3</v>
      </c>
      <c r="M815">
        <v>2.8426215759170198E-3</v>
      </c>
      <c r="N815">
        <v>5.7416151062085301E-3</v>
      </c>
      <c r="O815">
        <v>2.5850005319137601E-3</v>
      </c>
      <c r="P815">
        <v>2.7462482751750101E-3</v>
      </c>
      <c r="Q815">
        <f t="shared" si="24"/>
        <v>1.7528428177123925E-3</v>
      </c>
      <c r="R815">
        <f t="shared" si="25"/>
        <v>-1.6124774326125007E-4</v>
      </c>
    </row>
    <row r="816" spans="1:18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0</v>
      </c>
      <c r="G816">
        <v>815</v>
      </c>
      <c r="H816">
        <v>80</v>
      </c>
      <c r="I816" t="s">
        <v>3814</v>
      </c>
      <c r="J816">
        <v>0</v>
      </c>
      <c r="K816">
        <v>0</v>
      </c>
      <c r="M816">
        <v>0</v>
      </c>
      <c r="N816">
        <v>0</v>
      </c>
      <c r="O816">
        <v>0</v>
      </c>
      <c r="P816">
        <v>0</v>
      </c>
      <c r="Q816">
        <f t="shared" si="24"/>
        <v>0</v>
      </c>
      <c r="R816">
        <f t="shared" si="25"/>
        <v>0</v>
      </c>
    </row>
    <row r="817" spans="1:18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0</v>
      </c>
      <c r="G817">
        <v>816</v>
      </c>
      <c r="H817">
        <v>81</v>
      </c>
      <c r="I817" t="s">
        <v>3815</v>
      </c>
      <c r="J817">
        <v>0</v>
      </c>
      <c r="K817">
        <v>0</v>
      </c>
      <c r="M817">
        <v>0</v>
      </c>
      <c r="N817">
        <v>0</v>
      </c>
      <c r="O817">
        <v>0</v>
      </c>
      <c r="P817">
        <v>0</v>
      </c>
      <c r="Q817">
        <f t="shared" si="24"/>
        <v>0</v>
      </c>
      <c r="R817">
        <f t="shared" si="25"/>
        <v>0</v>
      </c>
    </row>
    <row r="818" spans="1:18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0</v>
      </c>
      <c r="G818">
        <v>817</v>
      </c>
      <c r="H818">
        <v>81</v>
      </c>
      <c r="I818" t="s">
        <v>3816</v>
      </c>
      <c r="J818">
        <v>0</v>
      </c>
      <c r="K818">
        <v>0</v>
      </c>
      <c r="M818">
        <v>0</v>
      </c>
      <c r="N818">
        <v>0</v>
      </c>
      <c r="O818">
        <v>0</v>
      </c>
      <c r="P818">
        <v>0</v>
      </c>
      <c r="Q818">
        <f t="shared" si="24"/>
        <v>0</v>
      </c>
      <c r="R818">
        <f t="shared" si="25"/>
        <v>0</v>
      </c>
    </row>
    <row r="819" spans="1:18" ht="15" x14ac:dyDescent="0.25">
      <c r="A819" s="2" t="s">
        <v>818</v>
      </c>
      <c r="B819" s="2" t="s">
        <v>1811</v>
      </c>
      <c r="C819" s="9" t="s">
        <v>2815</v>
      </c>
      <c r="D819">
        <v>-0.30791989212730198</v>
      </c>
      <c r="E819">
        <v>-0.40906173371274701</v>
      </c>
      <c r="F819">
        <v>-0.30791989212684701</v>
      </c>
      <c r="G819">
        <v>818</v>
      </c>
      <c r="H819">
        <v>81</v>
      </c>
      <c r="I819" t="s">
        <v>3817</v>
      </c>
      <c r="J819">
        <v>-0.45391246099870802</v>
      </c>
      <c r="K819">
        <v>-0.304839389880385</v>
      </c>
      <c r="M819">
        <v>-0.16648701200301699</v>
      </c>
      <c r="N819">
        <v>-0.33627562360118202</v>
      </c>
      <c r="O819">
        <v>-0.15139863083800301</v>
      </c>
      <c r="P819">
        <v>-0.16084260860668601</v>
      </c>
      <c r="Q819">
        <f t="shared" si="24"/>
        <v>0.10266071492037077</v>
      </c>
      <c r="R819">
        <f t="shared" si="25"/>
        <v>9.4439777686829984E-3</v>
      </c>
    </row>
    <row r="820" spans="1:18" ht="15" x14ac:dyDescent="0.25">
      <c r="A820" s="2" t="s">
        <v>819</v>
      </c>
      <c r="B820" s="2" t="s">
        <v>1812</v>
      </c>
      <c r="C820" s="2" t="s">
        <v>2816</v>
      </c>
      <c r="D820">
        <v>0.101276788579891</v>
      </c>
      <c r="E820">
        <v>0.13145445341112899</v>
      </c>
      <c r="F820">
        <v>0.101276788579716</v>
      </c>
      <c r="G820">
        <v>819</v>
      </c>
      <c r="H820">
        <v>81</v>
      </c>
      <c r="I820" t="s">
        <v>3818</v>
      </c>
      <c r="J820">
        <v>0.100263592021975</v>
      </c>
      <c r="K820">
        <v>0.105605117413802</v>
      </c>
      <c r="M820">
        <v>5.3501604670436902E-2</v>
      </c>
      <c r="N820">
        <v>0.108064198268486</v>
      </c>
      <c r="O820">
        <v>4.8652862450290303E-2</v>
      </c>
      <c r="P820">
        <v>5.1687741622056201E-2</v>
      </c>
      <c r="Q820">
        <f t="shared" si="24"/>
        <v>3.299063944253916E-2</v>
      </c>
      <c r="R820">
        <f t="shared" si="25"/>
        <v>-3.0348791717658974E-3</v>
      </c>
    </row>
    <row r="821" spans="1:18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0</v>
      </c>
      <c r="G821">
        <v>820</v>
      </c>
      <c r="H821">
        <v>81</v>
      </c>
      <c r="I821" t="s">
        <v>3819</v>
      </c>
      <c r="J821">
        <v>0</v>
      </c>
      <c r="K821">
        <v>0</v>
      </c>
      <c r="M821">
        <v>0</v>
      </c>
      <c r="N821">
        <v>0</v>
      </c>
      <c r="O821">
        <v>0</v>
      </c>
      <c r="P821">
        <v>0</v>
      </c>
      <c r="Q821">
        <f t="shared" si="24"/>
        <v>0</v>
      </c>
      <c r="R821">
        <f t="shared" si="25"/>
        <v>0</v>
      </c>
    </row>
    <row r="822" spans="1:18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0</v>
      </c>
      <c r="G822">
        <v>821</v>
      </c>
      <c r="H822">
        <v>81</v>
      </c>
      <c r="I822" t="s">
        <v>3820</v>
      </c>
      <c r="J822">
        <v>0</v>
      </c>
      <c r="K822">
        <v>0</v>
      </c>
      <c r="M822">
        <v>0</v>
      </c>
      <c r="N822">
        <v>0</v>
      </c>
      <c r="O822">
        <v>0</v>
      </c>
      <c r="P822">
        <v>0</v>
      </c>
      <c r="Q822">
        <f t="shared" si="24"/>
        <v>0</v>
      </c>
      <c r="R822">
        <f t="shared" si="25"/>
        <v>0</v>
      </c>
    </row>
    <row r="823" spans="1:18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0</v>
      </c>
      <c r="G823">
        <v>822</v>
      </c>
      <c r="H823">
        <v>81</v>
      </c>
      <c r="I823" t="s">
        <v>3821</v>
      </c>
      <c r="J823">
        <v>0</v>
      </c>
      <c r="K823">
        <v>0</v>
      </c>
      <c r="M823">
        <v>0</v>
      </c>
      <c r="N823">
        <v>0</v>
      </c>
      <c r="O823">
        <v>0</v>
      </c>
      <c r="P823">
        <v>0</v>
      </c>
      <c r="Q823">
        <f t="shared" si="24"/>
        <v>0</v>
      </c>
      <c r="R823">
        <f t="shared" si="25"/>
        <v>0</v>
      </c>
    </row>
    <row r="824" spans="1:18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0</v>
      </c>
      <c r="G824">
        <v>823</v>
      </c>
      <c r="H824">
        <v>81</v>
      </c>
      <c r="I824" t="s">
        <v>3822</v>
      </c>
      <c r="J824">
        <v>0</v>
      </c>
      <c r="K824">
        <v>0</v>
      </c>
      <c r="M824">
        <v>0</v>
      </c>
      <c r="N824">
        <v>0</v>
      </c>
      <c r="O824">
        <v>0</v>
      </c>
      <c r="P824">
        <v>0</v>
      </c>
      <c r="Q824">
        <f t="shared" si="24"/>
        <v>0</v>
      </c>
      <c r="R824">
        <f t="shared" si="25"/>
        <v>0</v>
      </c>
    </row>
    <row r="825" spans="1:18" ht="15" x14ac:dyDescent="0.25">
      <c r="A825" s="2" t="s">
        <v>824</v>
      </c>
      <c r="B825" s="2" t="s">
        <v>1817</v>
      </c>
      <c r="C825" s="2" t="s">
        <v>2821</v>
      </c>
      <c r="D825">
        <v>1.1540767341771001E-2</v>
      </c>
      <c r="E825">
        <v>1.5331554689182699E-2</v>
      </c>
      <c r="F825">
        <v>1.15407673417511E-2</v>
      </c>
      <c r="G825">
        <v>824</v>
      </c>
      <c r="H825">
        <v>81</v>
      </c>
      <c r="I825" t="s">
        <v>3823</v>
      </c>
      <c r="J825">
        <v>1.1425310819999999E-2</v>
      </c>
      <c r="K825">
        <v>1.1540767341750101E-2</v>
      </c>
      <c r="M825">
        <v>6.2399010203056503E-3</v>
      </c>
      <c r="N825">
        <v>1.2603545355091899E-2</v>
      </c>
      <c r="O825">
        <v>5.6743914115180098E-3</v>
      </c>
      <c r="P825">
        <v>6.0283498723353798E-3</v>
      </c>
      <c r="Q825">
        <f t="shared" si="24"/>
        <v>3.8477037461979342E-3</v>
      </c>
      <c r="R825">
        <f t="shared" si="25"/>
        <v>-3.5395846081737008E-4</v>
      </c>
    </row>
    <row r="826" spans="1:18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0</v>
      </c>
      <c r="G826">
        <v>825</v>
      </c>
      <c r="H826">
        <v>81</v>
      </c>
      <c r="I826" t="s">
        <v>3824</v>
      </c>
      <c r="J826">
        <v>0</v>
      </c>
      <c r="K826">
        <v>0</v>
      </c>
      <c r="M826">
        <v>0</v>
      </c>
      <c r="N826">
        <v>0</v>
      </c>
      <c r="O826">
        <v>0</v>
      </c>
      <c r="P826">
        <v>0</v>
      </c>
      <c r="Q826">
        <f t="shared" si="24"/>
        <v>0</v>
      </c>
      <c r="R826">
        <f t="shared" si="25"/>
        <v>0</v>
      </c>
    </row>
    <row r="827" spans="1:18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0</v>
      </c>
      <c r="G827">
        <v>826</v>
      </c>
      <c r="H827">
        <v>82</v>
      </c>
      <c r="I827" t="s">
        <v>3825</v>
      </c>
      <c r="J827">
        <v>0</v>
      </c>
      <c r="K827">
        <v>0</v>
      </c>
      <c r="M827">
        <v>0</v>
      </c>
      <c r="N827">
        <v>0</v>
      </c>
      <c r="O827">
        <v>0</v>
      </c>
      <c r="P827">
        <v>0</v>
      </c>
      <c r="Q827">
        <f t="shared" si="24"/>
        <v>0</v>
      </c>
      <c r="R827">
        <f t="shared" si="25"/>
        <v>0</v>
      </c>
    </row>
    <row r="828" spans="1:18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0</v>
      </c>
      <c r="G828">
        <v>827</v>
      </c>
      <c r="H828">
        <v>82</v>
      </c>
      <c r="I828" t="s">
        <v>3826</v>
      </c>
      <c r="J828">
        <v>0</v>
      </c>
      <c r="K828">
        <v>0</v>
      </c>
      <c r="M828">
        <v>0</v>
      </c>
      <c r="N828">
        <v>0</v>
      </c>
      <c r="O828">
        <v>0</v>
      </c>
      <c r="P828">
        <v>0</v>
      </c>
      <c r="Q828">
        <f t="shared" si="24"/>
        <v>0</v>
      </c>
      <c r="R828">
        <f t="shared" si="25"/>
        <v>0</v>
      </c>
    </row>
    <row r="829" spans="1:18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0</v>
      </c>
      <c r="G829">
        <v>828</v>
      </c>
      <c r="H829">
        <v>82</v>
      </c>
      <c r="I829" t="s">
        <v>828</v>
      </c>
      <c r="J829">
        <v>0</v>
      </c>
      <c r="K829">
        <v>0</v>
      </c>
      <c r="M829">
        <v>0</v>
      </c>
      <c r="N829">
        <v>0</v>
      </c>
      <c r="O829">
        <v>0</v>
      </c>
      <c r="P829">
        <v>0</v>
      </c>
      <c r="Q829">
        <f t="shared" si="24"/>
        <v>0</v>
      </c>
      <c r="R829">
        <f t="shared" si="25"/>
        <v>0</v>
      </c>
    </row>
    <row r="830" spans="1:18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0</v>
      </c>
      <c r="G830">
        <v>829</v>
      </c>
      <c r="H830">
        <v>82</v>
      </c>
      <c r="I830" t="s">
        <v>3827</v>
      </c>
      <c r="J830">
        <v>0</v>
      </c>
      <c r="K830">
        <v>0</v>
      </c>
      <c r="M830">
        <v>0</v>
      </c>
      <c r="N830">
        <v>0</v>
      </c>
      <c r="O830">
        <v>0</v>
      </c>
      <c r="P830">
        <v>0</v>
      </c>
      <c r="Q830">
        <f t="shared" si="24"/>
        <v>0</v>
      </c>
      <c r="R830">
        <f t="shared" si="25"/>
        <v>0</v>
      </c>
    </row>
    <row r="831" spans="1:18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0</v>
      </c>
      <c r="G831">
        <v>830</v>
      </c>
      <c r="H831">
        <v>82</v>
      </c>
      <c r="I831" t="s">
        <v>3828</v>
      </c>
      <c r="J831">
        <v>0</v>
      </c>
      <c r="K831">
        <v>0</v>
      </c>
      <c r="M831">
        <v>0</v>
      </c>
      <c r="N831">
        <v>0</v>
      </c>
      <c r="O831">
        <v>0</v>
      </c>
      <c r="P831">
        <v>0</v>
      </c>
      <c r="Q831">
        <f t="shared" si="24"/>
        <v>0</v>
      </c>
      <c r="R831">
        <f t="shared" si="25"/>
        <v>0</v>
      </c>
    </row>
    <row r="832" spans="1:18" ht="15" x14ac:dyDescent="0.25">
      <c r="A832" s="5" t="s">
        <v>831</v>
      </c>
      <c r="B832" s="2" t="s">
        <v>1824</v>
      </c>
      <c r="C832" s="9" t="s">
        <v>2828</v>
      </c>
      <c r="D832">
        <v>-2.7997046699510999E-2</v>
      </c>
      <c r="E832">
        <v>-3.7193216005221102E-2</v>
      </c>
      <c r="F832">
        <v>-2.7997046699397302E-2</v>
      </c>
      <c r="G832">
        <v>831</v>
      </c>
      <c r="H832">
        <v>82</v>
      </c>
      <c r="I832" t="s">
        <v>3829</v>
      </c>
      <c r="J832">
        <v>-2.7997046699397302E-2</v>
      </c>
      <c r="K832">
        <v>-2.7716957730035598E-2</v>
      </c>
      <c r="M832">
        <v>-1.5137537660393699E-2</v>
      </c>
      <c r="N832">
        <v>-3.0575267435551699E-2</v>
      </c>
      <c r="O832">
        <v>-1.3765653239033801E-2</v>
      </c>
      <c r="P832">
        <v>-1.46243302458515E-2</v>
      </c>
      <c r="Q832">
        <f t="shared" si="24"/>
        <v>9.3342442732137782E-3</v>
      </c>
      <c r="R832">
        <f t="shared" si="25"/>
        <v>8.5867700681769958E-4</v>
      </c>
    </row>
    <row r="833" spans="1:18" ht="15" x14ac:dyDescent="0.25">
      <c r="A833" s="2" t="s">
        <v>832</v>
      </c>
      <c r="B833" s="2" t="s">
        <v>1824</v>
      </c>
      <c r="C833" s="9" t="s">
        <v>2829</v>
      </c>
      <c r="D833">
        <v>0</v>
      </c>
      <c r="E833">
        <v>-3.08864730948244E-3</v>
      </c>
      <c r="F833">
        <v>0</v>
      </c>
      <c r="G833">
        <v>832</v>
      </c>
      <c r="H833">
        <v>82</v>
      </c>
      <c r="I833" t="s">
        <v>3830</v>
      </c>
      <c r="J833">
        <v>0</v>
      </c>
      <c r="K833">
        <v>0</v>
      </c>
      <c r="M833">
        <v>-1.25707104655248E-3</v>
      </c>
      <c r="N833">
        <v>-2.5390710361534699E-3</v>
      </c>
      <c r="O833">
        <v>-1.1431452401211601E-3</v>
      </c>
      <c r="P833">
        <v>-1.2144526103838899E-3</v>
      </c>
      <c r="Q833">
        <f t="shared" si="24"/>
        <v>7.7514642603149534E-4</v>
      </c>
      <c r="R833">
        <f t="shared" si="25"/>
        <v>7.1307370262729819E-5</v>
      </c>
    </row>
    <row r="834" spans="1:18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0</v>
      </c>
      <c r="G834">
        <v>833</v>
      </c>
      <c r="H834">
        <v>82</v>
      </c>
      <c r="I834" t="s">
        <v>3831</v>
      </c>
      <c r="J834">
        <v>0</v>
      </c>
      <c r="K834">
        <v>0</v>
      </c>
      <c r="M834">
        <v>0</v>
      </c>
      <c r="N834">
        <v>0</v>
      </c>
      <c r="O834">
        <v>0</v>
      </c>
      <c r="P834">
        <v>0</v>
      </c>
      <c r="Q834">
        <f t="shared" si="24"/>
        <v>0</v>
      </c>
      <c r="R834">
        <f t="shared" si="25"/>
        <v>0</v>
      </c>
    </row>
    <row r="835" spans="1:18" ht="15" x14ac:dyDescent="0.25">
      <c r="A835" s="2" t="s">
        <v>834</v>
      </c>
      <c r="B835" s="2" t="s">
        <v>1826</v>
      </c>
      <c r="C835" s="2" t="s">
        <v>2831</v>
      </c>
      <c r="D835">
        <v>9.1677391595483392E-3</v>
      </c>
      <c r="E835">
        <v>1.2179059688002401E-2</v>
      </c>
      <c r="F835">
        <v>9.1677391595324995E-3</v>
      </c>
      <c r="G835">
        <v>834</v>
      </c>
      <c r="H835">
        <v>82</v>
      </c>
      <c r="I835" t="s">
        <v>3832</v>
      </c>
      <c r="J835">
        <v>9.0760229638640107E-3</v>
      </c>
      <c r="K835">
        <v>9.1677391595324995E-3</v>
      </c>
      <c r="M835">
        <v>4.9568441370886496E-3</v>
      </c>
      <c r="N835">
        <v>1.00119873210518E-2</v>
      </c>
      <c r="O835">
        <v>4.5076153785451401E-3</v>
      </c>
      <c r="P835">
        <v>4.7887924221498403E-3</v>
      </c>
      <c r="Q835">
        <f t="shared" ref="Q835:Q898" si="26">STDEV(M835:O835)</f>
        <v>3.0565337003792968E-3</v>
      </c>
      <c r="R835">
        <f t="shared" ref="R835:R898" si="27">O835-P835</f>
        <v>-2.8117704360470022E-4</v>
      </c>
    </row>
    <row r="836" spans="1:18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0</v>
      </c>
      <c r="G836">
        <v>835</v>
      </c>
      <c r="H836">
        <v>82</v>
      </c>
      <c r="I836" t="s">
        <v>3833</v>
      </c>
      <c r="J836">
        <v>0</v>
      </c>
      <c r="K836">
        <v>0</v>
      </c>
      <c r="M836">
        <v>0</v>
      </c>
      <c r="N836">
        <v>0</v>
      </c>
      <c r="O836">
        <v>0</v>
      </c>
      <c r="P836">
        <v>0</v>
      </c>
      <c r="Q836">
        <f t="shared" si="26"/>
        <v>0</v>
      </c>
      <c r="R836">
        <f t="shared" si="27"/>
        <v>0</v>
      </c>
    </row>
    <row r="837" spans="1:18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0</v>
      </c>
      <c r="G837">
        <v>836</v>
      </c>
      <c r="H837">
        <v>83</v>
      </c>
      <c r="I837" t="s">
        <v>3834</v>
      </c>
      <c r="J837">
        <v>0</v>
      </c>
      <c r="K837">
        <v>0</v>
      </c>
      <c r="M837">
        <v>0</v>
      </c>
      <c r="N837">
        <v>0</v>
      </c>
      <c r="O837">
        <v>0</v>
      </c>
      <c r="P837">
        <v>0</v>
      </c>
      <c r="Q837">
        <f t="shared" si="26"/>
        <v>0</v>
      </c>
      <c r="R837">
        <f t="shared" si="27"/>
        <v>0</v>
      </c>
    </row>
    <row r="838" spans="1:18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0</v>
      </c>
      <c r="G838">
        <v>837</v>
      </c>
      <c r="H838">
        <v>83</v>
      </c>
      <c r="I838" t="s">
        <v>3835</v>
      </c>
      <c r="J838">
        <v>0</v>
      </c>
      <c r="K838">
        <v>0</v>
      </c>
      <c r="M838">
        <v>0</v>
      </c>
      <c r="N838">
        <v>0</v>
      </c>
      <c r="O838">
        <v>0</v>
      </c>
      <c r="P838">
        <v>0</v>
      </c>
      <c r="Q838">
        <f t="shared" si="26"/>
        <v>0</v>
      </c>
      <c r="R838">
        <f t="shared" si="27"/>
        <v>0</v>
      </c>
    </row>
    <row r="839" spans="1:18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0</v>
      </c>
      <c r="G839">
        <v>838</v>
      </c>
      <c r="H839">
        <v>83</v>
      </c>
      <c r="I839" t="s">
        <v>3836</v>
      </c>
      <c r="J839">
        <v>0</v>
      </c>
      <c r="K839">
        <v>0</v>
      </c>
      <c r="M839">
        <v>0</v>
      </c>
      <c r="N839">
        <v>0</v>
      </c>
      <c r="O839">
        <v>0</v>
      </c>
      <c r="P839">
        <v>0</v>
      </c>
      <c r="Q839">
        <f t="shared" si="26"/>
        <v>0</v>
      </c>
      <c r="R839">
        <f t="shared" si="27"/>
        <v>0</v>
      </c>
    </row>
    <row r="840" spans="1:18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0</v>
      </c>
      <c r="G840">
        <v>839</v>
      </c>
      <c r="H840">
        <v>83</v>
      </c>
      <c r="I840" t="s">
        <v>3837</v>
      </c>
      <c r="J840">
        <v>0</v>
      </c>
      <c r="K840">
        <v>0</v>
      </c>
      <c r="M840">
        <v>0</v>
      </c>
      <c r="N840">
        <v>0</v>
      </c>
      <c r="O840">
        <v>0</v>
      </c>
      <c r="P840">
        <v>0</v>
      </c>
      <c r="Q840">
        <f t="shared" si="26"/>
        <v>0</v>
      </c>
      <c r="R840">
        <f t="shared" si="27"/>
        <v>0</v>
      </c>
    </row>
    <row r="841" spans="1:18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0</v>
      </c>
      <c r="G841">
        <v>840</v>
      </c>
      <c r="H841">
        <v>83</v>
      </c>
      <c r="I841" t="s">
        <v>3838</v>
      </c>
      <c r="J841">
        <v>0</v>
      </c>
      <c r="K841">
        <v>0</v>
      </c>
      <c r="M841">
        <v>0</v>
      </c>
      <c r="N841">
        <v>0</v>
      </c>
      <c r="O841">
        <v>0</v>
      </c>
      <c r="P841">
        <v>0</v>
      </c>
      <c r="Q841">
        <f t="shared" si="26"/>
        <v>0</v>
      </c>
      <c r="R841">
        <f t="shared" si="27"/>
        <v>0</v>
      </c>
    </row>
    <row r="842" spans="1:18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0</v>
      </c>
      <c r="G842">
        <v>841</v>
      </c>
      <c r="H842">
        <v>83</v>
      </c>
      <c r="I842" t="s">
        <v>3839</v>
      </c>
      <c r="J842">
        <v>0</v>
      </c>
      <c r="K842">
        <v>0</v>
      </c>
      <c r="M842">
        <v>0</v>
      </c>
      <c r="N842">
        <v>0</v>
      </c>
      <c r="O842">
        <v>0</v>
      </c>
      <c r="P842">
        <v>0</v>
      </c>
      <c r="Q842">
        <f t="shared" si="26"/>
        <v>0</v>
      </c>
      <c r="R842">
        <f t="shared" si="27"/>
        <v>0</v>
      </c>
    </row>
    <row r="843" spans="1:18" ht="15" x14ac:dyDescent="0.25">
      <c r="A843" s="2" t="s">
        <v>842</v>
      </c>
      <c r="B843" s="2" t="s">
        <v>1834</v>
      </c>
      <c r="C843" s="2" t="s">
        <v>2839</v>
      </c>
      <c r="D843">
        <v>9.1677391595483392E-3</v>
      </c>
      <c r="E843">
        <v>1.2179059688002401E-2</v>
      </c>
      <c r="F843">
        <v>9.1677391595324995E-3</v>
      </c>
      <c r="G843">
        <v>842</v>
      </c>
      <c r="H843">
        <v>83</v>
      </c>
      <c r="I843" t="s">
        <v>3840</v>
      </c>
      <c r="J843">
        <v>9.0760229638640107E-3</v>
      </c>
      <c r="K843">
        <v>9.1677391595324995E-3</v>
      </c>
      <c r="M843">
        <v>4.9568441370886496E-3</v>
      </c>
      <c r="N843">
        <v>1.00119873210518E-2</v>
      </c>
      <c r="O843">
        <v>4.5076153785451401E-3</v>
      </c>
      <c r="P843">
        <v>4.7887924221498403E-3</v>
      </c>
      <c r="Q843">
        <f t="shared" si="26"/>
        <v>3.0565337003792968E-3</v>
      </c>
      <c r="R843">
        <f t="shared" si="27"/>
        <v>-2.8117704360470022E-4</v>
      </c>
    </row>
    <row r="844" spans="1:18" ht="15" x14ac:dyDescent="0.25">
      <c r="A844" s="2" t="s">
        <v>843</v>
      </c>
      <c r="B844" s="2" t="s">
        <v>1835</v>
      </c>
      <c r="C844" s="2" t="s">
        <v>2840</v>
      </c>
      <c r="D844">
        <v>2.3915399577311001E-2</v>
      </c>
      <c r="E844">
        <v>3.17708732595363E-2</v>
      </c>
      <c r="F844">
        <v>2.3915399577269701E-2</v>
      </c>
      <c r="G844">
        <v>843</v>
      </c>
      <c r="H844">
        <v>83</v>
      </c>
      <c r="I844" t="s">
        <v>3841</v>
      </c>
      <c r="J844">
        <v>2.36761443553496E-2</v>
      </c>
      <c r="K844">
        <v>2.53840657350877E-2</v>
      </c>
      <c r="M844">
        <v>1.2930658924502699E-2</v>
      </c>
      <c r="N844">
        <v>2.6117745409078699E-2</v>
      </c>
      <c r="O844">
        <v>1.1758779459433299E-2</v>
      </c>
      <c r="P844">
        <v>1.2492271243257601E-2</v>
      </c>
      <c r="Q844">
        <f t="shared" si="26"/>
        <v>7.9734189088434548E-3</v>
      </c>
      <c r="R844">
        <f t="shared" si="27"/>
        <v>-7.3349178382430165E-4</v>
      </c>
    </row>
    <row r="845" spans="1:18" ht="15" x14ac:dyDescent="0.25">
      <c r="A845" s="2" t="s">
        <v>844</v>
      </c>
      <c r="B845" s="2" t="s">
        <v>1836</v>
      </c>
      <c r="C845" s="2" t="s">
        <v>2841</v>
      </c>
      <c r="D845">
        <v>9.1677391595483392E-3</v>
      </c>
      <c r="E845">
        <v>1.2179059688002401E-2</v>
      </c>
      <c r="F845">
        <v>9.1677391595324995E-3</v>
      </c>
      <c r="G845">
        <v>844</v>
      </c>
      <c r="H845">
        <v>83</v>
      </c>
      <c r="I845" t="s">
        <v>3842</v>
      </c>
      <c r="J845">
        <v>9.0760229638640107E-3</v>
      </c>
      <c r="K845">
        <v>9.1677391595324995E-3</v>
      </c>
      <c r="M845">
        <v>4.9568441370886496E-3</v>
      </c>
      <c r="N845">
        <v>1.00119873210518E-2</v>
      </c>
      <c r="O845">
        <v>4.5076153785451401E-3</v>
      </c>
      <c r="P845">
        <v>4.7887924221498403E-3</v>
      </c>
      <c r="Q845">
        <f t="shared" si="26"/>
        <v>3.0565337003792968E-3</v>
      </c>
      <c r="R845">
        <f t="shared" si="27"/>
        <v>-2.8117704360470022E-4</v>
      </c>
    </row>
    <row r="846" spans="1:18" ht="15" x14ac:dyDescent="0.25">
      <c r="A846" s="2" t="s">
        <v>845</v>
      </c>
      <c r="B846" s="2" t="s">
        <v>1837</v>
      </c>
      <c r="C846" s="2" t="s">
        <v>2842</v>
      </c>
      <c r="D846">
        <v>9.1677391595483392E-3</v>
      </c>
      <c r="E846">
        <v>1.2179059688002401E-2</v>
      </c>
      <c r="F846">
        <v>9.1677391595324995E-3</v>
      </c>
      <c r="G846">
        <v>845</v>
      </c>
      <c r="H846">
        <v>83</v>
      </c>
      <c r="I846" t="s">
        <v>3843</v>
      </c>
      <c r="J846">
        <v>9.0760229638640107E-3</v>
      </c>
      <c r="K846">
        <v>9.1677391595324995E-3</v>
      </c>
      <c r="M846">
        <v>4.9568441370886496E-3</v>
      </c>
      <c r="N846">
        <v>1.00119873210518E-2</v>
      </c>
      <c r="O846">
        <v>4.5076153785451401E-3</v>
      </c>
      <c r="P846">
        <v>4.7887924221498403E-3</v>
      </c>
      <c r="Q846">
        <f t="shared" si="26"/>
        <v>3.0565337003792968E-3</v>
      </c>
      <c r="R846">
        <f t="shared" si="27"/>
        <v>-2.8117704360470022E-4</v>
      </c>
    </row>
    <row r="847" spans="1:18" ht="15" x14ac:dyDescent="0.25">
      <c r="A847" s="2" t="s">
        <v>846</v>
      </c>
      <c r="B847" s="2" t="s">
        <v>1838</v>
      </c>
      <c r="C847" s="2" t="s">
        <v>2843</v>
      </c>
      <c r="D847">
        <v>9.1677391595483392E-3</v>
      </c>
      <c r="E847">
        <v>1.2179059688002401E-2</v>
      </c>
      <c r="F847">
        <v>9.1677391595324995E-3</v>
      </c>
      <c r="G847">
        <v>846</v>
      </c>
      <c r="H847">
        <v>84</v>
      </c>
      <c r="I847" t="s">
        <v>3844</v>
      </c>
      <c r="J847">
        <v>9.0760229638640107E-3</v>
      </c>
      <c r="K847">
        <v>9.1677391595324995E-3</v>
      </c>
      <c r="M847">
        <v>4.9568441370886496E-3</v>
      </c>
      <c r="N847">
        <v>1.00119873210518E-2</v>
      </c>
      <c r="O847">
        <v>4.5076153785451401E-3</v>
      </c>
      <c r="P847">
        <v>4.7887924221498403E-3</v>
      </c>
      <c r="Q847">
        <f t="shared" si="26"/>
        <v>3.0565337003792968E-3</v>
      </c>
      <c r="R847">
        <f t="shared" si="27"/>
        <v>-2.8117704360470022E-4</v>
      </c>
    </row>
    <row r="848" spans="1:18" ht="15" x14ac:dyDescent="0.25">
      <c r="A848" s="2" t="s">
        <v>847</v>
      </c>
      <c r="B848" s="2" t="s">
        <v>1839</v>
      </c>
      <c r="C848" s="2" t="s">
        <v>2844</v>
      </c>
      <c r="D848">
        <v>9.1677391595483392E-3</v>
      </c>
      <c r="E848">
        <v>1.2179059688002401E-2</v>
      </c>
      <c r="F848">
        <v>9.1677391595324995E-3</v>
      </c>
      <c r="G848">
        <v>847</v>
      </c>
      <c r="H848">
        <v>84</v>
      </c>
      <c r="I848" t="s">
        <v>3845</v>
      </c>
      <c r="J848">
        <v>9.0760229638640107E-3</v>
      </c>
      <c r="K848">
        <v>9.1677391595324995E-3</v>
      </c>
      <c r="M848">
        <v>4.9568441370886496E-3</v>
      </c>
      <c r="N848">
        <v>1.00119873210518E-2</v>
      </c>
      <c r="O848">
        <v>4.5076153785451401E-3</v>
      </c>
      <c r="P848">
        <v>4.7887924221498403E-3</v>
      </c>
      <c r="Q848">
        <f t="shared" si="26"/>
        <v>3.0565337003792968E-3</v>
      </c>
      <c r="R848">
        <f t="shared" si="27"/>
        <v>-2.8117704360470022E-4</v>
      </c>
    </row>
    <row r="849" spans="1:18" ht="15" x14ac:dyDescent="0.25">
      <c r="A849" s="2" t="s">
        <v>848</v>
      </c>
      <c r="B849" s="2" t="s">
        <v>1840</v>
      </c>
      <c r="C849" s="2" t="s">
        <v>2845</v>
      </c>
      <c r="D849">
        <v>9.1677391595483392E-3</v>
      </c>
      <c r="E849">
        <v>1.2179059688002401E-2</v>
      </c>
      <c r="F849">
        <v>9.1677391595324995E-3</v>
      </c>
      <c r="G849">
        <v>848</v>
      </c>
      <c r="H849">
        <v>84</v>
      </c>
      <c r="I849" t="s">
        <v>3846</v>
      </c>
      <c r="J849">
        <v>9.0760229638640107E-3</v>
      </c>
      <c r="K849">
        <v>9.6453300905093402E-3</v>
      </c>
      <c r="M849">
        <v>4.9568441370886496E-3</v>
      </c>
      <c r="N849">
        <v>1.00119873210518E-2</v>
      </c>
      <c r="O849">
        <v>4.5076153785451401E-3</v>
      </c>
      <c r="P849">
        <v>4.7887924221498403E-3</v>
      </c>
      <c r="Q849">
        <f t="shared" si="26"/>
        <v>3.0565337003792968E-3</v>
      </c>
      <c r="R849">
        <f t="shared" si="27"/>
        <v>-2.8117704360470022E-4</v>
      </c>
    </row>
    <row r="850" spans="1:18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0</v>
      </c>
      <c r="G850">
        <v>849</v>
      </c>
      <c r="H850">
        <v>84</v>
      </c>
      <c r="I850" t="s">
        <v>3847</v>
      </c>
      <c r="J850">
        <v>0</v>
      </c>
      <c r="K850">
        <v>0</v>
      </c>
      <c r="M850">
        <v>0</v>
      </c>
      <c r="N850">
        <v>0</v>
      </c>
      <c r="O850">
        <v>0</v>
      </c>
      <c r="P850">
        <v>0</v>
      </c>
      <c r="Q850">
        <f t="shared" si="26"/>
        <v>0</v>
      </c>
      <c r="R850">
        <f t="shared" si="27"/>
        <v>0</v>
      </c>
    </row>
    <row r="851" spans="1:18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0</v>
      </c>
      <c r="G851">
        <v>850</v>
      </c>
      <c r="H851">
        <v>84</v>
      </c>
      <c r="I851" t="s">
        <v>3848</v>
      </c>
      <c r="J851">
        <v>0</v>
      </c>
      <c r="K851">
        <v>0</v>
      </c>
      <c r="M851">
        <v>0</v>
      </c>
      <c r="N851">
        <v>0</v>
      </c>
      <c r="O851">
        <v>0</v>
      </c>
      <c r="P851">
        <v>0</v>
      </c>
      <c r="Q851">
        <f t="shared" si="26"/>
        <v>0</v>
      </c>
      <c r="R851">
        <f t="shared" si="27"/>
        <v>0</v>
      </c>
    </row>
    <row r="852" spans="1:18" ht="15" x14ac:dyDescent="0.25">
      <c r="A852" s="2" t="s">
        <v>851</v>
      </c>
      <c r="B852" s="2" t="s">
        <v>1843</v>
      </c>
      <c r="C852" s="9" t="s">
        <v>2848</v>
      </c>
      <c r="D852">
        <v>2.7899606291157402E-3</v>
      </c>
      <c r="E852">
        <v>3.7063769417500199E-3</v>
      </c>
      <c r="F852">
        <v>2.7899606291157402E-3</v>
      </c>
      <c r="G852">
        <v>851</v>
      </c>
      <c r="H852">
        <v>84</v>
      </c>
      <c r="I852" t="s">
        <v>3849</v>
      </c>
      <c r="J852">
        <v>2.7620492138567001E-3</v>
      </c>
      <c r="K852">
        <v>3.3313563403680698E-3</v>
      </c>
      <c r="M852">
        <v>1.5084853251892099E-3</v>
      </c>
      <c r="N852">
        <v>3.0468853834690899E-3</v>
      </c>
      <c r="O852">
        <v>1.3717743511279001E-3</v>
      </c>
      <c r="P852">
        <v>1.4573431994904199E-3</v>
      </c>
      <c r="Q852">
        <f t="shared" si="26"/>
        <v>9.3017575403930126E-4</v>
      </c>
      <c r="R852">
        <f t="shared" si="27"/>
        <v>-8.5568848362519833E-5</v>
      </c>
    </row>
    <row r="853" spans="1:18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0</v>
      </c>
      <c r="G853">
        <v>852</v>
      </c>
      <c r="H853">
        <v>84</v>
      </c>
      <c r="I853" t="s">
        <v>3850</v>
      </c>
      <c r="J853">
        <v>0</v>
      </c>
      <c r="K853">
        <v>0</v>
      </c>
      <c r="M853">
        <v>0</v>
      </c>
      <c r="N853">
        <v>0</v>
      </c>
      <c r="O853">
        <v>0</v>
      </c>
      <c r="P853">
        <v>0</v>
      </c>
      <c r="Q853">
        <f t="shared" si="26"/>
        <v>0</v>
      </c>
      <c r="R853">
        <f t="shared" si="27"/>
        <v>0</v>
      </c>
    </row>
    <row r="854" spans="1:18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0</v>
      </c>
      <c r="G854">
        <v>853</v>
      </c>
      <c r="H854">
        <v>84</v>
      </c>
      <c r="I854" t="s">
        <v>3851</v>
      </c>
      <c r="J854">
        <v>0</v>
      </c>
      <c r="K854">
        <v>0</v>
      </c>
      <c r="M854">
        <v>0</v>
      </c>
      <c r="N854">
        <v>0</v>
      </c>
      <c r="O854">
        <v>0</v>
      </c>
      <c r="P854">
        <v>0</v>
      </c>
      <c r="Q854">
        <f t="shared" si="26"/>
        <v>0</v>
      </c>
      <c r="R854">
        <f t="shared" si="27"/>
        <v>0</v>
      </c>
    </row>
    <row r="855" spans="1:18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0</v>
      </c>
      <c r="G855">
        <v>854</v>
      </c>
      <c r="H855">
        <v>84</v>
      </c>
      <c r="I855" t="s">
        <v>3852</v>
      </c>
      <c r="J855">
        <v>0</v>
      </c>
      <c r="K855">
        <v>0</v>
      </c>
      <c r="M855">
        <v>0</v>
      </c>
      <c r="N855">
        <v>0</v>
      </c>
      <c r="O855">
        <v>0</v>
      </c>
      <c r="P855">
        <v>0</v>
      </c>
      <c r="Q855">
        <f t="shared" si="26"/>
        <v>0</v>
      </c>
      <c r="R855">
        <f t="shared" si="27"/>
        <v>0</v>
      </c>
    </row>
    <row r="856" spans="1:18" ht="15" x14ac:dyDescent="0.25">
      <c r="A856" s="2" t="s">
        <v>855</v>
      </c>
      <c r="B856" s="2" t="s">
        <v>1847</v>
      </c>
      <c r="C856" s="2" t="s">
        <v>2852</v>
      </c>
      <c r="D856">
        <v>9.1677391595483392E-3</v>
      </c>
      <c r="E856">
        <v>1.2179059688002401E-2</v>
      </c>
      <c r="F856">
        <v>9.1677391595324995E-3</v>
      </c>
      <c r="G856">
        <v>855</v>
      </c>
      <c r="H856">
        <v>84</v>
      </c>
      <c r="I856" t="s">
        <v>3853</v>
      </c>
      <c r="J856">
        <v>9.0760229638640107E-3</v>
      </c>
      <c r="K856">
        <v>9.1677391595324995E-3</v>
      </c>
      <c r="M856">
        <v>4.9568441370886496E-3</v>
      </c>
      <c r="N856">
        <v>1.00119873210518E-2</v>
      </c>
      <c r="O856">
        <v>4.5076153785451401E-3</v>
      </c>
      <c r="P856">
        <v>4.7887924221498403E-3</v>
      </c>
      <c r="Q856">
        <f t="shared" si="26"/>
        <v>3.0565337003792968E-3</v>
      </c>
      <c r="R856">
        <f t="shared" si="27"/>
        <v>-2.8117704360470022E-4</v>
      </c>
    </row>
    <row r="857" spans="1:18" ht="15" x14ac:dyDescent="0.25">
      <c r="A857" s="2" t="s">
        <v>856</v>
      </c>
      <c r="B857" s="2" t="s">
        <v>1848</v>
      </c>
      <c r="C857" s="9" t="s">
        <v>2853</v>
      </c>
      <c r="D857">
        <v>7.9224344547697001E-2</v>
      </c>
      <c r="E857">
        <v>0.105247106641741</v>
      </c>
      <c r="F857">
        <v>7.92243445474696E-2</v>
      </c>
      <c r="G857">
        <v>856</v>
      </c>
      <c r="H857">
        <v>85</v>
      </c>
      <c r="I857" t="s">
        <v>3854</v>
      </c>
      <c r="J857">
        <v>7.8431765771029005E-2</v>
      </c>
      <c r="K857">
        <v>7.9570380024279103E-2</v>
      </c>
      <c r="M857">
        <v>4.2835285881437798E-2</v>
      </c>
      <c r="N857">
        <v>8.6520037200671099E-2</v>
      </c>
      <c r="O857">
        <v>3.8953210559725497E-2</v>
      </c>
      <c r="P857">
        <v>4.1383042669167501E-2</v>
      </c>
      <c r="Q857">
        <f t="shared" si="26"/>
        <v>2.6413478261790489E-2</v>
      </c>
      <c r="R857">
        <f t="shared" si="27"/>
        <v>-2.4298321094420039E-3</v>
      </c>
    </row>
    <row r="858" spans="1:18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0</v>
      </c>
      <c r="G858">
        <v>857</v>
      </c>
      <c r="H858">
        <v>85</v>
      </c>
      <c r="I858" t="s">
        <v>3855</v>
      </c>
      <c r="J858">
        <v>0</v>
      </c>
      <c r="K858">
        <v>0</v>
      </c>
      <c r="M858">
        <v>0</v>
      </c>
      <c r="N858">
        <v>0</v>
      </c>
      <c r="O858">
        <v>0</v>
      </c>
      <c r="P858">
        <v>0</v>
      </c>
      <c r="Q858">
        <f t="shared" si="26"/>
        <v>0</v>
      </c>
      <c r="R858">
        <f t="shared" si="27"/>
        <v>0</v>
      </c>
    </row>
    <row r="859" spans="1:18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0</v>
      </c>
      <c r="G859">
        <v>858</v>
      </c>
      <c r="H859">
        <v>85</v>
      </c>
      <c r="I859" t="s">
        <v>3856</v>
      </c>
      <c r="J859">
        <v>0</v>
      </c>
      <c r="K859">
        <v>0</v>
      </c>
      <c r="M859">
        <v>0</v>
      </c>
      <c r="N859">
        <v>0</v>
      </c>
      <c r="O859">
        <v>0</v>
      </c>
      <c r="P859">
        <v>0</v>
      </c>
      <c r="Q859">
        <f t="shared" si="26"/>
        <v>0</v>
      </c>
      <c r="R859">
        <f t="shared" si="27"/>
        <v>0</v>
      </c>
    </row>
    <row r="860" spans="1:18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0</v>
      </c>
      <c r="G860">
        <v>859</v>
      </c>
      <c r="H860">
        <v>85</v>
      </c>
      <c r="I860" t="s">
        <v>3857</v>
      </c>
      <c r="J860">
        <v>0</v>
      </c>
      <c r="K860">
        <v>0</v>
      </c>
      <c r="M860">
        <v>0</v>
      </c>
      <c r="N860">
        <v>0</v>
      </c>
      <c r="O860">
        <v>0</v>
      </c>
      <c r="P860">
        <v>0</v>
      </c>
      <c r="Q860">
        <f t="shared" si="26"/>
        <v>0</v>
      </c>
      <c r="R860">
        <f t="shared" si="27"/>
        <v>0</v>
      </c>
    </row>
    <row r="861" spans="1:18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0</v>
      </c>
      <c r="G861">
        <v>860</v>
      </c>
      <c r="H861">
        <v>85</v>
      </c>
      <c r="I861" t="s">
        <v>3858</v>
      </c>
      <c r="J861">
        <v>0</v>
      </c>
      <c r="K861">
        <v>0</v>
      </c>
      <c r="M861">
        <v>0</v>
      </c>
      <c r="N861">
        <v>0</v>
      </c>
      <c r="O861">
        <v>0</v>
      </c>
      <c r="P861">
        <v>0</v>
      </c>
      <c r="Q861">
        <f t="shared" si="26"/>
        <v>0</v>
      </c>
      <c r="R861">
        <f t="shared" si="27"/>
        <v>0</v>
      </c>
    </row>
    <row r="862" spans="1:18" ht="15" x14ac:dyDescent="0.25">
      <c r="A862" s="2" t="s">
        <v>861</v>
      </c>
      <c r="B862" s="2" t="s">
        <v>1851</v>
      </c>
      <c r="C862" s="2" t="s">
        <v>2858</v>
      </c>
      <c r="D862" s="41">
        <v>2.137179137365E-7</v>
      </c>
      <c r="E862" s="41">
        <v>2.8391767942930998E-7</v>
      </c>
      <c r="F862" s="41">
        <v>2.1371791373613101E-7</v>
      </c>
      <c r="G862">
        <v>861</v>
      </c>
      <c r="H862">
        <v>85</v>
      </c>
      <c r="I862" t="s">
        <v>3859</v>
      </c>
      <c r="J862" s="41">
        <v>2.1157983000000001E-7</v>
      </c>
      <c r="K862" s="41">
        <v>2.13717913736156E-7</v>
      </c>
      <c r="M862" s="41">
        <v>1.1555372259825301E-7</v>
      </c>
      <c r="N862" s="41">
        <v>2.3339898805725701E-7</v>
      </c>
      <c r="O862" s="41">
        <v>1.05081322435519E-7</v>
      </c>
      <c r="P862" s="41">
        <v>1.11636108746952E-7</v>
      </c>
      <c r="Q862">
        <f t="shared" si="26"/>
        <v>7.1253773077739209E-8</v>
      </c>
      <c r="R862">
        <f t="shared" si="27"/>
        <v>-6.5547863114329971E-9</v>
      </c>
    </row>
    <row r="863" spans="1:18" ht="15" x14ac:dyDescent="0.25">
      <c r="A863" s="2" t="s">
        <v>862</v>
      </c>
      <c r="B863" s="2" t="s">
        <v>1852</v>
      </c>
      <c r="C863" s="2" t="s">
        <v>2859</v>
      </c>
      <c r="D863" s="41">
        <v>2.137179137365E-7</v>
      </c>
      <c r="E863" s="41">
        <v>2.8391767942930998E-7</v>
      </c>
      <c r="F863" s="41">
        <v>2.1371791373613101E-7</v>
      </c>
      <c r="G863">
        <v>862</v>
      </c>
      <c r="H863">
        <v>85</v>
      </c>
      <c r="I863" t="s">
        <v>3860</v>
      </c>
      <c r="J863" s="41">
        <v>2.1157983000000001E-7</v>
      </c>
      <c r="K863" s="41">
        <v>2.13717913736156E-7</v>
      </c>
      <c r="M863" s="41">
        <v>1.1555372259825301E-7</v>
      </c>
      <c r="N863" s="41">
        <v>2.3339898805725701E-7</v>
      </c>
      <c r="O863" s="41">
        <v>1.05081322435519E-7</v>
      </c>
      <c r="P863" s="41">
        <v>1.11636108746952E-7</v>
      </c>
      <c r="Q863">
        <f t="shared" si="26"/>
        <v>7.1253773077739209E-8</v>
      </c>
      <c r="R863">
        <f t="shared" si="27"/>
        <v>-6.5547863114329971E-9</v>
      </c>
    </row>
    <row r="864" spans="1:18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0</v>
      </c>
      <c r="G864">
        <v>863</v>
      </c>
      <c r="H864">
        <v>85</v>
      </c>
      <c r="I864" t="s">
        <v>3861</v>
      </c>
      <c r="J864">
        <v>0</v>
      </c>
      <c r="K864">
        <v>0</v>
      </c>
      <c r="M864">
        <v>0</v>
      </c>
      <c r="N864">
        <v>0</v>
      </c>
      <c r="O864">
        <v>0</v>
      </c>
      <c r="P864">
        <v>0</v>
      </c>
      <c r="Q864">
        <f t="shared" si="26"/>
        <v>0</v>
      </c>
      <c r="R864">
        <f t="shared" si="27"/>
        <v>0</v>
      </c>
    </row>
    <row r="865" spans="1:18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0</v>
      </c>
      <c r="G865">
        <v>864</v>
      </c>
      <c r="H865">
        <v>85</v>
      </c>
      <c r="I865" t="s">
        <v>3862</v>
      </c>
      <c r="J865">
        <v>0</v>
      </c>
      <c r="K865">
        <v>0</v>
      </c>
      <c r="M865">
        <v>0</v>
      </c>
      <c r="N865">
        <v>0</v>
      </c>
      <c r="O865">
        <v>0</v>
      </c>
      <c r="P865">
        <v>0</v>
      </c>
      <c r="Q865">
        <f t="shared" si="26"/>
        <v>0</v>
      </c>
      <c r="R865">
        <f t="shared" si="27"/>
        <v>0</v>
      </c>
    </row>
    <row r="866" spans="1:18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0</v>
      </c>
      <c r="G866">
        <v>865</v>
      </c>
      <c r="H866">
        <v>85</v>
      </c>
      <c r="I866" t="s">
        <v>3863</v>
      </c>
      <c r="J866">
        <v>0</v>
      </c>
      <c r="K866">
        <v>3.0065157199027099E-2</v>
      </c>
      <c r="M866">
        <v>0</v>
      </c>
      <c r="N866">
        <v>0</v>
      </c>
      <c r="O866">
        <v>0</v>
      </c>
      <c r="P866">
        <v>0</v>
      </c>
      <c r="Q866">
        <f t="shared" si="26"/>
        <v>0</v>
      </c>
      <c r="R866">
        <f t="shared" si="27"/>
        <v>0</v>
      </c>
    </row>
    <row r="867" spans="1:18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0</v>
      </c>
      <c r="G867">
        <v>866</v>
      </c>
      <c r="H867">
        <v>85</v>
      </c>
      <c r="I867" t="s">
        <v>3864</v>
      </c>
      <c r="J867">
        <v>0</v>
      </c>
      <c r="K867">
        <v>0.30519344402974802</v>
      </c>
      <c r="M867">
        <v>0</v>
      </c>
      <c r="N867">
        <v>0</v>
      </c>
      <c r="O867">
        <v>0</v>
      </c>
      <c r="P867">
        <v>0</v>
      </c>
      <c r="Q867">
        <f t="shared" si="26"/>
        <v>0</v>
      </c>
      <c r="R867">
        <f t="shared" si="27"/>
        <v>0</v>
      </c>
    </row>
    <row r="868" spans="1:18" ht="15" x14ac:dyDescent="0.25">
      <c r="A868" s="2" t="s">
        <v>867</v>
      </c>
      <c r="B868" s="2" t="s">
        <v>1857</v>
      </c>
      <c r="C868" s="9" t="s">
        <v>2864</v>
      </c>
      <c r="D868">
        <v>-0.16134402801139899</v>
      </c>
      <c r="E868">
        <v>-0.12236918829853501</v>
      </c>
      <c r="F868">
        <v>-0.16134402801162701</v>
      </c>
      <c r="G868">
        <v>867</v>
      </c>
      <c r="H868">
        <v>86</v>
      </c>
      <c r="I868" t="s">
        <v>3865</v>
      </c>
      <c r="J868">
        <v>-0.30519344402978299</v>
      </c>
      <c r="K868">
        <v>0</v>
      </c>
      <c r="M868">
        <v>-0.21584468876721999</v>
      </c>
      <c r="N868">
        <v>-0.150417115229629</v>
      </c>
      <c r="O868">
        <v>-0.22165895486511999</v>
      </c>
      <c r="P868">
        <v>-0.21801974405980201</v>
      </c>
      <c r="Q868">
        <f t="shared" si="26"/>
        <v>3.9560023558981541E-2</v>
      </c>
      <c r="R868">
        <f t="shared" si="27"/>
        <v>-3.6392108053179828E-3</v>
      </c>
    </row>
    <row r="869" spans="1:18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0</v>
      </c>
      <c r="G869">
        <v>868</v>
      </c>
      <c r="H869">
        <v>86</v>
      </c>
      <c r="I869" t="s">
        <v>3866</v>
      </c>
      <c r="J869">
        <v>0</v>
      </c>
      <c r="K869">
        <v>0</v>
      </c>
      <c r="M869">
        <v>0</v>
      </c>
      <c r="N869">
        <v>0</v>
      </c>
      <c r="O869">
        <v>0</v>
      </c>
      <c r="P869">
        <v>0</v>
      </c>
      <c r="Q869">
        <f t="shared" si="26"/>
        <v>0</v>
      </c>
      <c r="R869">
        <f t="shared" si="27"/>
        <v>0</v>
      </c>
    </row>
    <row r="870" spans="1:18" ht="15" x14ac:dyDescent="0.25">
      <c r="A870" s="2" t="s">
        <v>869</v>
      </c>
      <c r="B870" s="2" t="s">
        <v>1859</v>
      </c>
      <c r="C870" s="9" t="s">
        <v>2866</v>
      </c>
      <c r="D870">
        <v>-5.2574606779671696E-3</v>
      </c>
      <c r="E870">
        <v>-6.9843749139408802E-3</v>
      </c>
      <c r="F870">
        <v>-5.2574606778534897E-3</v>
      </c>
      <c r="G870">
        <v>869</v>
      </c>
      <c r="H870">
        <v>86</v>
      </c>
      <c r="I870" t="s">
        <v>3867</v>
      </c>
      <c r="J870">
        <v>-5.2574606778534897E-3</v>
      </c>
      <c r="K870">
        <v>0.14386820729078001</v>
      </c>
      <c r="M870">
        <v>-2.8426215759509402E-3</v>
      </c>
      <c r="N870">
        <v>-5.7416151062170701E-3</v>
      </c>
      <c r="O870">
        <v>-2.5850005318943702E-3</v>
      </c>
      <c r="P870">
        <v>-2.7462482752298499E-3</v>
      </c>
      <c r="Q870">
        <f t="shared" si="26"/>
        <v>1.7528428177150852E-3</v>
      </c>
      <c r="R870">
        <f t="shared" si="27"/>
        <v>1.6124774333547975E-4</v>
      </c>
    </row>
    <row r="871" spans="1:18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0</v>
      </c>
      <c r="G871">
        <v>870</v>
      </c>
      <c r="H871">
        <v>86</v>
      </c>
      <c r="I871" t="s">
        <v>3868</v>
      </c>
      <c r="J871">
        <v>0</v>
      </c>
      <c r="K871">
        <v>0</v>
      </c>
      <c r="M871">
        <v>0</v>
      </c>
      <c r="N871">
        <v>0</v>
      </c>
      <c r="O871">
        <v>0</v>
      </c>
      <c r="P871">
        <v>0</v>
      </c>
      <c r="Q871">
        <f t="shared" si="26"/>
        <v>0</v>
      </c>
      <c r="R871">
        <f t="shared" si="27"/>
        <v>0</v>
      </c>
    </row>
    <row r="872" spans="1:18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0</v>
      </c>
      <c r="G872">
        <v>871</v>
      </c>
      <c r="H872">
        <v>86</v>
      </c>
      <c r="I872" t="s">
        <v>3869</v>
      </c>
      <c r="J872">
        <v>-1000</v>
      </c>
      <c r="K872">
        <v>999.91494490833998</v>
      </c>
      <c r="M872">
        <v>-4.6452596484527903E-2</v>
      </c>
      <c r="N872">
        <v>-9.3826393199037697E-2</v>
      </c>
      <c r="O872">
        <v>-4.2242691619094302E-2</v>
      </c>
      <c r="P872">
        <v>-4.4877715716324901E-2</v>
      </c>
      <c r="Q872">
        <f t="shared" si="26"/>
        <v>2.86440167772502E-2</v>
      </c>
      <c r="R872">
        <f t="shared" si="27"/>
        <v>2.6350240972305983E-3</v>
      </c>
    </row>
    <row r="873" spans="1:18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0</v>
      </c>
      <c r="G873">
        <v>872</v>
      </c>
      <c r="H873">
        <v>86</v>
      </c>
      <c r="I873" t="s">
        <v>3870</v>
      </c>
      <c r="J873">
        <v>0</v>
      </c>
      <c r="K873">
        <v>0</v>
      </c>
      <c r="M873">
        <v>0</v>
      </c>
      <c r="N873">
        <v>0</v>
      </c>
      <c r="O873">
        <v>0</v>
      </c>
      <c r="P873">
        <v>0</v>
      </c>
      <c r="Q873">
        <f t="shared" si="26"/>
        <v>0</v>
      </c>
      <c r="R873">
        <f t="shared" si="27"/>
        <v>0</v>
      </c>
    </row>
    <row r="874" spans="1:18" ht="15" x14ac:dyDescent="0.25">
      <c r="A874" s="2" t="s">
        <v>873</v>
      </c>
      <c r="B874" s="2" t="s">
        <v>1863</v>
      </c>
      <c r="C874" s="9" t="s">
        <v>2870</v>
      </c>
      <c r="D874">
        <v>-8.5914601322088002E-2</v>
      </c>
      <c r="E874">
        <v>-0.114134907130619</v>
      </c>
      <c r="F874">
        <v>-8.5914601321974302E-2</v>
      </c>
      <c r="G874">
        <v>873</v>
      </c>
      <c r="H874">
        <v>86</v>
      </c>
      <c r="I874" t="s">
        <v>3871</v>
      </c>
      <c r="J874">
        <v>-1000</v>
      </c>
      <c r="K874">
        <v>999.91494490833998</v>
      </c>
      <c r="M874">
        <v>0</v>
      </c>
      <c r="N874">
        <v>0</v>
      </c>
      <c r="O874">
        <v>0</v>
      </c>
      <c r="P874">
        <v>0</v>
      </c>
      <c r="Q874">
        <f t="shared" si="26"/>
        <v>0</v>
      </c>
      <c r="R874">
        <f t="shared" si="27"/>
        <v>0</v>
      </c>
    </row>
    <row r="875" spans="1:18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0</v>
      </c>
      <c r="G875">
        <v>874</v>
      </c>
      <c r="H875">
        <v>86</v>
      </c>
      <c r="I875" t="s">
        <v>3872</v>
      </c>
      <c r="J875">
        <v>0</v>
      </c>
      <c r="K875">
        <v>0</v>
      </c>
      <c r="M875">
        <v>0</v>
      </c>
      <c r="N875">
        <v>0</v>
      </c>
      <c r="O875">
        <v>0</v>
      </c>
      <c r="P875">
        <v>0</v>
      </c>
      <c r="Q875">
        <f t="shared" si="26"/>
        <v>0</v>
      </c>
      <c r="R875">
        <f t="shared" si="27"/>
        <v>0</v>
      </c>
    </row>
    <row r="876" spans="1:18" ht="15" x14ac:dyDescent="0.25">
      <c r="A876" s="2" t="s">
        <v>875</v>
      </c>
      <c r="B876" s="2" t="s">
        <v>1865</v>
      </c>
      <c r="C876" s="2" t="s">
        <v>2872</v>
      </c>
      <c r="D876">
        <v>5.8601238228634597E-2</v>
      </c>
      <c r="E876">
        <v>7.7849943781837502E-2</v>
      </c>
      <c r="F876">
        <v>5.8601238228533303E-2</v>
      </c>
      <c r="G876">
        <v>875</v>
      </c>
      <c r="H876">
        <v>86</v>
      </c>
      <c r="I876" t="s">
        <v>3873</v>
      </c>
      <c r="J876">
        <v>0</v>
      </c>
      <c r="K876">
        <v>5.8601238228561697E-2</v>
      </c>
      <c r="M876">
        <v>3.1684715182718398E-2</v>
      </c>
      <c r="N876">
        <v>6.3997769126311999E-2</v>
      </c>
      <c r="O876">
        <v>2.8813193530496901E-2</v>
      </c>
      <c r="P876">
        <v>3.0610509382305601E-2</v>
      </c>
      <c r="Q876">
        <f t="shared" si="26"/>
        <v>1.9537713324143093E-2</v>
      </c>
      <c r="R876">
        <f t="shared" si="27"/>
        <v>-1.7973158518087007E-3</v>
      </c>
    </row>
    <row r="877" spans="1:18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0</v>
      </c>
      <c r="G877">
        <v>876</v>
      </c>
      <c r="H877">
        <v>86</v>
      </c>
      <c r="I877" t="s">
        <v>3874</v>
      </c>
      <c r="J877">
        <v>0</v>
      </c>
      <c r="K877">
        <v>0</v>
      </c>
      <c r="M877">
        <v>0</v>
      </c>
      <c r="N877">
        <v>0</v>
      </c>
      <c r="O877">
        <v>0</v>
      </c>
      <c r="P877">
        <v>0</v>
      </c>
      <c r="Q877">
        <f t="shared" si="26"/>
        <v>0</v>
      </c>
      <c r="R877">
        <f t="shared" si="27"/>
        <v>0</v>
      </c>
    </row>
    <row r="878" spans="1:18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0</v>
      </c>
      <c r="G878">
        <v>877</v>
      </c>
      <c r="H878">
        <v>87</v>
      </c>
      <c r="I878" t="s">
        <v>3875</v>
      </c>
      <c r="J878">
        <v>0</v>
      </c>
      <c r="K878">
        <v>0</v>
      </c>
      <c r="M878">
        <v>0</v>
      </c>
      <c r="N878">
        <v>0</v>
      </c>
      <c r="O878">
        <v>0</v>
      </c>
      <c r="P878">
        <v>0</v>
      </c>
      <c r="Q878">
        <f t="shared" si="26"/>
        <v>0</v>
      </c>
      <c r="R878">
        <f t="shared" si="27"/>
        <v>0</v>
      </c>
    </row>
    <row r="879" spans="1:18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0</v>
      </c>
      <c r="G879">
        <v>878</v>
      </c>
      <c r="H879">
        <v>87</v>
      </c>
      <c r="I879" t="s">
        <v>3876</v>
      </c>
      <c r="J879">
        <v>0</v>
      </c>
      <c r="K879">
        <v>0</v>
      </c>
      <c r="M879">
        <v>0</v>
      </c>
      <c r="N879">
        <v>0</v>
      </c>
      <c r="O879">
        <v>0</v>
      </c>
      <c r="P879">
        <v>0</v>
      </c>
      <c r="Q879">
        <f t="shared" si="26"/>
        <v>0</v>
      </c>
      <c r="R879">
        <f t="shared" si="27"/>
        <v>0</v>
      </c>
    </row>
    <row r="880" spans="1:18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0</v>
      </c>
      <c r="G880">
        <v>879</v>
      </c>
      <c r="H880">
        <v>87</v>
      </c>
      <c r="I880" t="s">
        <v>3877</v>
      </c>
      <c r="J880">
        <v>0</v>
      </c>
      <c r="K880">
        <v>0</v>
      </c>
      <c r="M880">
        <v>0</v>
      </c>
      <c r="N880">
        <v>0</v>
      </c>
      <c r="O880">
        <v>0</v>
      </c>
      <c r="P880">
        <v>0</v>
      </c>
      <c r="Q880">
        <f t="shared" si="26"/>
        <v>0</v>
      </c>
      <c r="R880">
        <f t="shared" si="27"/>
        <v>0</v>
      </c>
    </row>
    <row r="881" spans="1:18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0</v>
      </c>
      <c r="G881">
        <v>880</v>
      </c>
      <c r="H881">
        <v>87</v>
      </c>
      <c r="I881" t="s">
        <v>3878</v>
      </c>
      <c r="J881">
        <v>0</v>
      </c>
      <c r="K881">
        <v>0</v>
      </c>
      <c r="M881">
        <v>0</v>
      </c>
      <c r="N881">
        <v>0</v>
      </c>
      <c r="O881">
        <v>0</v>
      </c>
      <c r="P881">
        <v>0</v>
      </c>
      <c r="Q881">
        <f t="shared" si="26"/>
        <v>0</v>
      </c>
      <c r="R881">
        <f t="shared" si="27"/>
        <v>0</v>
      </c>
    </row>
    <row r="882" spans="1:18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0</v>
      </c>
      <c r="G882">
        <v>881</v>
      </c>
      <c r="H882">
        <v>87</v>
      </c>
      <c r="I882" t="s">
        <v>3879</v>
      </c>
      <c r="J882">
        <v>0</v>
      </c>
      <c r="K882">
        <v>0.149073071109805</v>
      </c>
      <c r="M882">
        <v>0</v>
      </c>
      <c r="N882">
        <v>0</v>
      </c>
      <c r="O882">
        <v>0</v>
      </c>
      <c r="P882">
        <v>0</v>
      </c>
      <c r="Q882">
        <f t="shared" si="26"/>
        <v>0</v>
      </c>
      <c r="R882">
        <f t="shared" si="27"/>
        <v>0</v>
      </c>
    </row>
    <row r="883" spans="1:18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0</v>
      </c>
      <c r="G883">
        <v>882</v>
      </c>
      <c r="H883">
        <v>87</v>
      </c>
      <c r="I883" t="s">
        <v>3880</v>
      </c>
      <c r="J883">
        <v>0</v>
      </c>
      <c r="K883">
        <v>0.238516913777989</v>
      </c>
      <c r="M883">
        <v>0</v>
      </c>
      <c r="N883">
        <v>0</v>
      </c>
      <c r="O883">
        <v>0</v>
      </c>
      <c r="P883">
        <v>0</v>
      </c>
      <c r="Q883">
        <f t="shared" si="26"/>
        <v>0</v>
      </c>
      <c r="R883">
        <f t="shared" si="27"/>
        <v>0</v>
      </c>
    </row>
    <row r="884" spans="1:18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0</v>
      </c>
      <c r="G884">
        <v>883</v>
      </c>
      <c r="H884">
        <v>87</v>
      </c>
      <c r="I884" t="s">
        <v>3881</v>
      </c>
      <c r="J884">
        <v>0</v>
      </c>
      <c r="K884">
        <v>0.23851691375900999</v>
      </c>
      <c r="M884">
        <v>0</v>
      </c>
      <c r="N884">
        <v>0</v>
      </c>
      <c r="O884">
        <v>0</v>
      </c>
      <c r="P884">
        <v>0</v>
      </c>
      <c r="Q884">
        <f t="shared" si="26"/>
        <v>0</v>
      </c>
      <c r="R884">
        <f t="shared" si="27"/>
        <v>0</v>
      </c>
    </row>
    <row r="885" spans="1:18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0</v>
      </c>
      <c r="G885">
        <v>884</v>
      </c>
      <c r="H885">
        <v>87</v>
      </c>
      <c r="I885" t="s">
        <v>3882</v>
      </c>
      <c r="J885">
        <v>0</v>
      </c>
      <c r="K885">
        <v>0</v>
      </c>
      <c r="M885">
        <v>0</v>
      </c>
      <c r="N885">
        <v>0</v>
      </c>
      <c r="O885">
        <v>0</v>
      </c>
      <c r="P885">
        <v>0</v>
      </c>
      <c r="Q885">
        <f t="shared" si="26"/>
        <v>0</v>
      </c>
      <c r="R885">
        <f t="shared" si="27"/>
        <v>0</v>
      </c>
    </row>
    <row r="886" spans="1:18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0</v>
      </c>
      <c r="G886">
        <v>885</v>
      </c>
      <c r="H886">
        <v>87</v>
      </c>
      <c r="I886" t="s">
        <v>3883</v>
      </c>
      <c r="J886">
        <v>0</v>
      </c>
      <c r="K886">
        <v>0</v>
      </c>
      <c r="M886">
        <v>0</v>
      </c>
      <c r="N886">
        <v>0</v>
      </c>
      <c r="O886">
        <v>0</v>
      </c>
      <c r="P886">
        <v>0</v>
      </c>
      <c r="Q886">
        <f t="shared" si="26"/>
        <v>0</v>
      </c>
      <c r="R886">
        <f t="shared" si="27"/>
        <v>0</v>
      </c>
    </row>
    <row r="887" spans="1:18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0</v>
      </c>
      <c r="G887">
        <v>886</v>
      </c>
      <c r="H887">
        <v>87</v>
      </c>
      <c r="I887" t="s">
        <v>3884</v>
      </c>
      <c r="J887">
        <v>-2.00322156016455E-2</v>
      </c>
      <c r="K887">
        <v>0</v>
      </c>
      <c r="M887">
        <v>0</v>
      </c>
      <c r="N887">
        <v>0</v>
      </c>
      <c r="O887">
        <v>0</v>
      </c>
      <c r="P887">
        <v>0</v>
      </c>
      <c r="Q887">
        <f t="shared" si="26"/>
        <v>0</v>
      </c>
      <c r="R887">
        <f t="shared" si="27"/>
        <v>0</v>
      </c>
    </row>
    <row r="888" spans="1:18" ht="15" x14ac:dyDescent="0.25">
      <c r="A888" s="11" t="s">
        <v>887</v>
      </c>
      <c r="B888" s="27" t="s">
        <v>1876</v>
      </c>
      <c r="C888" s="12" t="s">
        <v>2884</v>
      </c>
      <c r="D888">
        <v>-2.32496708406416E-3</v>
      </c>
      <c r="E888">
        <v>0</v>
      </c>
      <c r="F888">
        <v>-2.32496708406416E-3</v>
      </c>
      <c r="G888">
        <v>887</v>
      </c>
      <c r="H888">
        <v>88</v>
      </c>
      <c r="I888" t="s">
        <v>3885</v>
      </c>
      <c r="J888">
        <v>-7.6432329627778E-3</v>
      </c>
      <c r="K888">
        <v>-2.3017075724283101E-3</v>
      </c>
      <c r="M888">
        <v>0</v>
      </c>
      <c r="N888">
        <v>0</v>
      </c>
      <c r="O888">
        <v>0</v>
      </c>
      <c r="P888">
        <v>0</v>
      </c>
      <c r="Q888">
        <f t="shared" si="26"/>
        <v>0</v>
      </c>
      <c r="R888">
        <f t="shared" si="27"/>
        <v>0</v>
      </c>
    </row>
    <row r="889" spans="1:18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0</v>
      </c>
      <c r="G889">
        <v>888</v>
      </c>
      <c r="H889">
        <v>88</v>
      </c>
      <c r="I889" t="s">
        <v>3886</v>
      </c>
      <c r="J889">
        <v>0</v>
      </c>
      <c r="K889">
        <v>0</v>
      </c>
      <c r="M889">
        <v>0</v>
      </c>
      <c r="N889">
        <v>0</v>
      </c>
      <c r="O889">
        <v>0</v>
      </c>
      <c r="P889">
        <v>0</v>
      </c>
      <c r="Q889">
        <f t="shared" si="26"/>
        <v>0</v>
      </c>
      <c r="R889">
        <f t="shared" si="27"/>
        <v>0</v>
      </c>
    </row>
    <row r="890" spans="1:18" ht="15" x14ac:dyDescent="0.25">
      <c r="A890" s="13" t="s">
        <v>889</v>
      </c>
      <c r="B890" s="28" t="s">
        <v>1878</v>
      </c>
      <c r="C890" s="13" t="s">
        <v>2886</v>
      </c>
      <c r="D890">
        <v>0</v>
      </c>
      <c r="E890">
        <v>0</v>
      </c>
      <c r="F890">
        <v>0</v>
      </c>
      <c r="G890">
        <v>889</v>
      </c>
      <c r="H890">
        <v>88</v>
      </c>
      <c r="I890" t="s">
        <v>3887</v>
      </c>
      <c r="J890">
        <v>0</v>
      </c>
      <c r="K890">
        <v>0</v>
      </c>
      <c r="M890">
        <v>0</v>
      </c>
      <c r="N890">
        <v>0</v>
      </c>
      <c r="O890">
        <v>0</v>
      </c>
      <c r="P890">
        <v>0</v>
      </c>
      <c r="Q890">
        <f t="shared" si="26"/>
        <v>0</v>
      </c>
      <c r="R890">
        <f t="shared" si="27"/>
        <v>0</v>
      </c>
    </row>
    <row r="891" spans="1:18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0</v>
      </c>
      <c r="G891">
        <v>890</v>
      </c>
      <c r="H891">
        <v>88</v>
      </c>
      <c r="I891" t="s">
        <v>3888</v>
      </c>
      <c r="J891">
        <v>0</v>
      </c>
      <c r="K891">
        <v>0</v>
      </c>
      <c r="M891">
        <v>0</v>
      </c>
      <c r="N891">
        <v>0</v>
      </c>
      <c r="O891">
        <v>0</v>
      </c>
      <c r="P891">
        <v>0</v>
      </c>
      <c r="Q891">
        <f t="shared" si="26"/>
        <v>0</v>
      </c>
      <c r="R891">
        <f t="shared" si="27"/>
        <v>0</v>
      </c>
    </row>
    <row r="892" spans="1:18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0</v>
      </c>
      <c r="G892">
        <v>891</v>
      </c>
      <c r="H892">
        <v>88</v>
      </c>
      <c r="I892" t="s">
        <v>3889</v>
      </c>
      <c r="J892">
        <v>0</v>
      </c>
      <c r="K892">
        <v>0</v>
      </c>
      <c r="M892">
        <v>0</v>
      </c>
      <c r="N892">
        <v>0</v>
      </c>
      <c r="O892">
        <v>0</v>
      </c>
      <c r="P892">
        <v>0</v>
      </c>
      <c r="Q892">
        <f t="shared" si="26"/>
        <v>0</v>
      </c>
      <c r="R892">
        <f t="shared" si="27"/>
        <v>0</v>
      </c>
    </row>
    <row r="893" spans="1:18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0</v>
      </c>
      <c r="G893">
        <v>892</v>
      </c>
      <c r="H893">
        <v>88</v>
      </c>
      <c r="I893" t="s">
        <v>3890</v>
      </c>
      <c r="J893">
        <v>-3.2058724971307101E-2</v>
      </c>
      <c r="K893">
        <v>0</v>
      </c>
      <c r="M893">
        <v>0</v>
      </c>
      <c r="N893">
        <v>0</v>
      </c>
      <c r="O893">
        <v>0</v>
      </c>
      <c r="P893">
        <v>0</v>
      </c>
      <c r="Q893">
        <f t="shared" si="26"/>
        <v>0</v>
      </c>
      <c r="R893">
        <f t="shared" si="27"/>
        <v>0</v>
      </c>
    </row>
    <row r="894" spans="1:18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0</v>
      </c>
      <c r="G894">
        <v>893</v>
      </c>
      <c r="H894">
        <v>88</v>
      </c>
      <c r="I894" t="s">
        <v>3891</v>
      </c>
      <c r="J894">
        <v>-3.8973351923232299E-2</v>
      </c>
      <c r="K894">
        <v>0</v>
      </c>
      <c r="M894" s="41">
        <v>0</v>
      </c>
      <c r="N894">
        <v>0</v>
      </c>
      <c r="O894">
        <v>0</v>
      </c>
      <c r="P894">
        <v>0</v>
      </c>
      <c r="Q894">
        <f t="shared" si="26"/>
        <v>0</v>
      </c>
      <c r="R894">
        <f t="shared" si="27"/>
        <v>0</v>
      </c>
    </row>
    <row r="895" spans="1:18" ht="15" x14ac:dyDescent="0.25">
      <c r="A895" s="14" t="s">
        <v>894</v>
      </c>
      <c r="B895" s="28" t="s">
        <v>1883</v>
      </c>
      <c r="C895" s="13" t="s">
        <v>2891</v>
      </c>
      <c r="D895" s="41">
        <v>2.8421709430404001E-11</v>
      </c>
      <c r="E895">
        <v>0</v>
      </c>
      <c r="F895" s="41">
        <v>4.43378667114303E-12</v>
      </c>
      <c r="G895">
        <v>894</v>
      </c>
      <c r="H895">
        <v>88</v>
      </c>
      <c r="I895" t="s">
        <v>3892</v>
      </c>
      <c r="J895">
        <v>-7.7148454990492596E-2</v>
      </c>
      <c r="K895">
        <v>0</v>
      </c>
      <c r="M895" s="41">
        <v>0</v>
      </c>
      <c r="N895">
        <v>0</v>
      </c>
      <c r="O895" s="41">
        <v>0</v>
      </c>
      <c r="P895">
        <v>0</v>
      </c>
      <c r="Q895">
        <f t="shared" si="26"/>
        <v>0</v>
      </c>
      <c r="R895">
        <f t="shared" si="27"/>
        <v>0</v>
      </c>
    </row>
    <row r="896" spans="1:18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0</v>
      </c>
      <c r="G896">
        <v>895</v>
      </c>
      <c r="H896">
        <v>88</v>
      </c>
      <c r="I896" t="s">
        <v>3893</v>
      </c>
      <c r="J896">
        <v>-5.6253989102856401E-2</v>
      </c>
      <c r="K896">
        <v>0</v>
      </c>
      <c r="M896">
        <v>0</v>
      </c>
      <c r="N896">
        <v>0</v>
      </c>
      <c r="O896">
        <v>0</v>
      </c>
      <c r="P896">
        <v>0</v>
      </c>
      <c r="Q896">
        <f t="shared" si="26"/>
        <v>0</v>
      </c>
      <c r="R896">
        <f t="shared" si="27"/>
        <v>0</v>
      </c>
    </row>
    <row r="897" spans="1:18" ht="15" x14ac:dyDescent="0.25">
      <c r="A897" s="14" t="s">
        <v>896</v>
      </c>
      <c r="B897" s="28" t="s">
        <v>1885</v>
      </c>
      <c r="C897" s="13" t="s">
        <v>2893</v>
      </c>
      <c r="D897">
        <v>3.69</v>
      </c>
      <c r="E897">
        <v>3.69</v>
      </c>
      <c r="F897">
        <v>3.69</v>
      </c>
      <c r="G897">
        <v>896</v>
      </c>
      <c r="H897">
        <v>88</v>
      </c>
      <c r="I897" t="s">
        <v>3894</v>
      </c>
      <c r="J897">
        <v>3.6337460109037898</v>
      </c>
      <c r="K897">
        <v>3.69</v>
      </c>
      <c r="M897">
        <v>3.69</v>
      </c>
      <c r="N897">
        <v>3.69</v>
      </c>
      <c r="O897">
        <v>3.69</v>
      </c>
      <c r="P897">
        <v>3.69</v>
      </c>
      <c r="Q897">
        <f t="shared" si="26"/>
        <v>0</v>
      </c>
      <c r="R897">
        <f t="shared" si="27"/>
        <v>0</v>
      </c>
    </row>
    <row r="898" spans="1:18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0</v>
      </c>
      <c r="G898">
        <v>897</v>
      </c>
      <c r="H898">
        <v>89</v>
      </c>
      <c r="I898" t="s">
        <v>3895</v>
      </c>
      <c r="J898">
        <v>-9.7116007237900703E-3</v>
      </c>
      <c r="K898">
        <v>0</v>
      </c>
      <c r="M898">
        <v>0</v>
      </c>
      <c r="N898">
        <v>0</v>
      </c>
      <c r="O898">
        <v>0</v>
      </c>
      <c r="P898">
        <v>0</v>
      </c>
      <c r="Q898">
        <f t="shared" si="26"/>
        <v>0</v>
      </c>
      <c r="R898">
        <f t="shared" si="27"/>
        <v>0</v>
      </c>
    </row>
    <row r="899" spans="1:18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0</v>
      </c>
      <c r="G899">
        <v>898</v>
      </c>
      <c r="H899">
        <v>89</v>
      </c>
      <c r="I899" t="s">
        <v>3896</v>
      </c>
      <c r="J899">
        <v>0</v>
      </c>
      <c r="K899">
        <v>0</v>
      </c>
      <c r="M899">
        <v>0</v>
      </c>
      <c r="N899">
        <v>0</v>
      </c>
      <c r="O899">
        <v>0</v>
      </c>
      <c r="P899">
        <v>0</v>
      </c>
      <c r="Q899">
        <f t="shared" ref="Q899:Q962" si="28">STDEV(M899:O899)</f>
        <v>0</v>
      </c>
      <c r="R899">
        <f t="shared" ref="R899:R962" si="29">O899-P899</f>
        <v>0</v>
      </c>
    </row>
    <row r="900" spans="1:18" ht="15" x14ac:dyDescent="0.25">
      <c r="A900" s="14" t="s">
        <v>899</v>
      </c>
      <c r="B900" s="28" t="s">
        <v>1888</v>
      </c>
      <c r="C900" s="13" t="s">
        <v>2896</v>
      </c>
      <c r="D900">
        <v>0.28000000000000003</v>
      </c>
      <c r="E900">
        <v>0.28000000000000003</v>
      </c>
      <c r="F900">
        <v>0.28000000000000003</v>
      </c>
      <c r="G900">
        <v>899</v>
      </c>
      <c r="H900">
        <v>89</v>
      </c>
      <c r="I900" t="s">
        <v>3897</v>
      </c>
      <c r="J900">
        <v>0.24878050866792401</v>
      </c>
      <c r="K900">
        <v>0.28000000000000003</v>
      </c>
      <c r="M900">
        <v>0.28000000000000003</v>
      </c>
      <c r="N900">
        <v>0.28000000000000003</v>
      </c>
      <c r="O900">
        <v>0.28000000000000003</v>
      </c>
      <c r="P900">
        <v>0.28000000000000003</v>
      </c>
      <c r="Q900">
        <f t="shared" si="28"/>
        <v>0</v>
      </c>
      <c r="R900">
        <f t="shared" si="29"/>
        <v>0</v>
      </c>
    </row>
    <row r="901" spans="1:18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0</v>
      </c>
      <c r="G901">
        <v>900</v>
      </c>
      <c r="H901">
        <v>89</v>
      </c>
      <c r="I901" t="s">
        <v>3898</v>
      </c>
      <c r="J901">
        <v>0</v>
      </c>
      <c r="K901">
        <v>0</v>
      </c>
      <c r="M901">
        <v>0</v>
      </c>
      <c r="N901">
        <v>0</v>
      </c>
      <c r="O901">
        <v>0</v>
      </c>
      <c r="P901">
        <v>0</v>
      </c>
      <c r="Q901">
        <f t="shared" si="28"/>
        <v>0</v>
      </c>
      <c r="R901">
        <f t="shared" si="29"/>
        <v>0</v>
      </c>
    </row>
    <row r="902" spans="1:18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0</v>
      </c>
      <c r="G902">
        <v>901</v>
      </c>
      <c r="H902">
        <v>89</v>
      </c>
      <c r="I902" t="s">
        <v>3899</v>
      </c>
      <c r="J902">
        <v>0</v>
      </c>
      <c r="K902">
        <v>0</v>
      </c>
      <c r="M902">
        <v>0</v>
      </c>
      <c r="N902">
        <v>0</v>
      </c>
      <c r="O902">
        <v>0</v>
      </c>
      <c r="P902">
        <v>0</v>
      </c>
      <c r="Q902">
        <f t="shared" si="28"/>
        <v>0</v>
      </c>
      <c r="R902">
        <f t="shared" si="29"/>
        <v>0</v>
      </c>
    </row>
    <row r="903" spans="1:18" ht="15" x14ac:dyDescent="0.25">
      <c r="A903" s="14" t="s">
        <v>902</v>
      </c>
      <c r="B903" s="28" t="s">
        <v>1891</v>
      </c>
      <c r="C903" s="13" t="s">
        <v>2899</v>
      </c>
      <c r="D903">
        <v>0.67</v>
      </c>
      <c r="E903">
        <v>0.67</v>
      </c>
      <c r="F903">
        <v>0.67</v>
      </c>
      <c r="G903">
        <v>902</v>
      </c>
      <c r="H903">
        <v>89</v>
      </c>
      <c r="I903" t="s">
        <v>3900</v>
      </c>
      <c r="J903">
        <v>0.61627997436385695</v>
      </c>
      <c r="K903">
        <v>0.67</v>
      </c>
      <c r="M903">
        <v>0.67</v>
      </c>
      <c r="N903">
        <v>0.67</v>
      </c>
      <c r="O903">
        <v>0.67</v>
      </c>
      <c r="P903">
        <v>0.67</v>
      </c>
      <c r="Q903">
        <f t="shared" si="28"/>
        <v>0</v>
      </c>
      <c r="R903">
        <f t="shared" si="29"/>
        <v>0</v>
      </c>
    </row>
    <row r="904" spans="1:18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0</v>
      </c>
      <c r="G904">
        <v>903</v>
      </c>
      <c r="H904">
        <v>89</v>
      </c>
      <c r="I904" t="s">
        <v>3901</v>
      </c>
      <c r="J904">
        <v>0</v>
      </c>
      <c r="K904">
        <v>0</v>
      </c>
      <c r="M904">
        <v>0</v>
      </c>
      <c r="N904">
        <v>0</v>
      </c>
      <c r="O904">
        <v>0</v>
      </c>
      <c r="P904">
        <v>0</v>
      </c>
      <c r="Q904">
        <f t="shared" si="28"/>
        <v>0</v>
      </c>
      <c r="R904">
        <f t="shared" si="29"/>
        <v>0</v>
      </c>
    </row>
    <row r="905" spans="1:18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0</v>
      </c>
      <c r="G905">
        <v>904</v>
      </c>
      <c r="H905">
        <v>89</v>
      </c>
      <c r="I905" t="s">
        <v>3902</v>
      </c>
      <c r="J905">
        <v>0</v>
      </c>
      <c r="K905">
        <v>0</v>
      </c>
      <c r="M905">
        <v>0</v>
      </c>
      <c r="N905">
        <v>0</v>
      </c>
      <c r="O905">
        <v>0</v>
      </c>
      <c r="P905">
        <v>0</v>
      </c>
      <c r="Q905">
        <f t="shared" si="28"/>
        <v>0</v>
      </c>
      <c r="R905">
        <f t="shared" si="29"/>
        <v>0</v>
      </c>
    </row>
    <row r="906" spans="1:18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0</v>
      </c>
      <c r="G906">
        <v>905</v>
      </c>
      <c r="H906">
        <v>89</v>
      </c>
      <c r="I906" t="s">
        <v>3903</v>
      </c>
      <c r="J906">
        <v>0</v>
      </c>
      <c r="K906">
        <v>0</v>
      </c>
      <c r="M906">
        <v>0</v>
      </c>
      <c r="N906">
        <v>0</v>
      </c>
      <c r="O906">
        <v>0</v>
      </c>
      <c r="P906">
        <v>0</v>
      </c>
      <c r="Q906">
        <f t="shared" si="28"/>
        <v>0</v>
      </c>
      <c r="R906">
        <f t="shared" si="29"/>
        <v>0</v>
      </c>
    </row>
    <row r="907" spans="1:18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0</v>
      </c>
      <c r="G907">
        <v>906</v>
      </c>
      <c r="H907">
        <v>89</v>
      </c>
      <c r="I907" t="s">
        <v>3904</v>
      </c>
      <c r="J907">
        <v>0</v>
      </c>
      <c r="K907">
        <v>0</v>
      </c>
      <c r="M907">
        <v>0</v>
      </c>
      <c r="N907">
        <v>0</v>
      </c>
      <c r="O907">
        <v>0</v>
      </c>
      <c r="P907">
        <v>0</v>
      </c>
      <c r="Q907">
        <f t="shared" si="28"/>
        <v>0</v>
      </c>
      <c r="R907">
        <f t="shared" si="29"/>
        <v>0</v>
      </c>
    </row>
    <row r="908" spans="1:18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0</v>
      </c>
      <c r="G908">
        <v>907</v>
      </c>
      <c r="H908">
        <v>90</v>
      </c>
      <c r="I908" t="s">
        <v>3905</v>
      </c>
      <c r="J908">
        <v>0</v>
      </c>
      <c r="K908">
        <v>0</v>
      </c>
      <c r="M908">
        <v>0</v>
      </c>
      <c r="N908">
        <v>0</v>
      </c>
      <c r="O908">
        <v>0</v>
      </c>
      <c r="P908">
        <v>0</v>
      </c>
      <c r="Q908">
        <f t="shared" si="28"/>
        <v>0</v>
      </c>
      <c r="R908">
        <f t="shared" si="29"/>
        <v>0</v>
      </c>
    </row>
    <row r="909" spans="1:18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0</v>
      </c>
      <c r="G909">
        <v>908</v>
      </c>
      <c r="H909">
        <v>90</v>
      </c>
      <c r="I909" t="s">
        <v>3906</v>
      </c>
      <c r="J909">
        <v>-3.4269671516199203E-2</v>
      </c>
      <c r="K909">
        <v>0</v>
      </c>
      <c r="M909">
        <v>0</v>
      </c>
      <c r="N909">
        <v>0</v>
      </c>
      <c r="O909">
        <v>0</v>
      </c>
      <c r="P909">
        <v>0</v>
      </c>
      <c r="Q909">
        <f t="shared" si="28"/>
        <v>0</v>
      </c>
      <c r="R909">
        <f t="shared" si="29"/>
        <v>0</v>
      </c>
    </row>
    <row r="910" spans="1:18" ht="15" x14ac:dyDescent="0.25">
      <c r="A910" s="14" t="s">
        <v>909</v>
      </c>
      <c r="B910" s="28" t="s">
        <v>1898</v>
      </c>
      <c r="C910" s="13" t="s">
        <v>2906</v>
      </c>
      <c r="D910">
        <v>-12.549357818921401</v>
      </c>
      <c r="E910">
        <v>-9.3477054367565398</v>
      </c>
      <c r="F910">
        <v>-12.549357818914499</v>
      </c>
      <c r="G910">
        <v>909</v>
      </c>
      <c r="H910">
        <v>90</v>
      </c>
      <c r="I910" t="s">
        <v>3907</v>
      </c>
      <c r="J910">
        <v>-12.810437025263999</v>
      </c>
      <c r="K910">
        <v>-12.374848123760801</v>
      </c>
      <c r="M910">
        <v>-17.087751645958502</v>
      </c>
      <c r="N910">
        <v>-11.6701562332796</v>
      </c>
      <c r="O910">
        <v>-17.569189969865</v>
      </c>
      <c r="P910">
        <v>-17.789545152630101</v>
      </c>
      <c r="Q910">
        <f t="shared" si="28"/>
        <v>3.2756862370241775</v>
      </c>
      <c r="R910">
        <f t="shared" si="29"/>
        <v>0.22035518276510047</v>
      </c>
    </row>
    <row r="911" spans="1:18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0</v>
      </c>
      <c r="G911">
        <v>910</v>
      </c>
      <c r="H911">
        <v>90</v>
      </c>
      <c r="I911" t="s">
        <v>3908</v>
      </c>
      <c r="J911">
        <v>0</v>
      </c>
      <c r="K911">
        <v>0</v>
      </c>
      <c r="M911">
        <v>0</v>
      </c>
      <c r="N911">
        <v>0</v>
      </c>
      <c r="O911">
        <v>0</v>
      </c>
      <c r="P911">
        <v>0</v>
      </c>
      <c r="Q911">
        <f t="shared" si="28"/>
        <v>0</v>
      </c>
      <c r="R911">
        <f t="shared" si="29"/>
        <v>0</v>
      </c>
    </row>
    <row r="912" spans="1:18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0</v>
      </c>
      <c r="G912">
        <v>911</v>
      </c>
      <c r="H912">
        <v>90</v>
      </c>
      <c r="I912" t="s">
        <v>3909</v>
      </c>
      <c r="J912">
        <v>0</v>
      </c>
      <c r="K912">
        <v>0</v>
      </c>
      <c r="M912">
        <v>0</v>
      </c>
      <c r="N912">
        <v>0</v>
      </c>
      <c r="O912">
        <v>0</v>
      </c>
      <c r="P912">
        <v>0</v>
      </c>
      <c r="Q912">
        <f t="shared" si="28"/>
        <v>0</v>
      </c>
      <c r="R912">
        <f t="shared" si="29"/>
        <v>0</v>
      </c>
    </row>
    <row r="913" spans="1:18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0</v>
      </c>
      <c r="G913">
        <v>912</v>
      </c>
      <c r="H913">
        <v>90</v>
      </c>
      <c r="I913" t="s">
        <v>3910</v>
      </c>
      <c r="J913">
        <v>0</v>
      </c>
      <c r="K913">
        <v>0</v>
      </c>
      <c r="M913">
        <v>0</v>
      </c>
      <c r="N913">
        <v>0</v>
      </c>
      <c r="O913">
        <v>0</v>
      </c>
      <c r="P913">
        <v>0</v>
      </c>
      <c r="Q913">
        <f t="shared" si="28"/>
        <v>0</v>
      </c>
      <c r="R913">
        <f t="shared" si="29"/>
        <v>0</v>
      </c>
    </row>
    <row r="914" spans="1:18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0</v>
      </c>
      <c r="G914">
        <v>913</v>
      </c>
      <c r="H914">
        <v>90</v>
      </c>
      <c r="I914" t="s">
        <v>3911</v>
      </c>
      <c r="J914">
        <v>0</v>
      </c>
      <c r="K914">
        <v>0</v>
      </c>
      <c r="M914">
        <v>0</v>
      </c>
      <c r="N914">
        <v>0</v>
      </c>
      <c r="O914">
        <v>0</v>
      </c>
      <c r="P914">
        <v>0</v>
      </c>
      <c r="Q914">
        <f t="shared" si="28"/>
        <v>0</v>
      </c>
      <c r="R914">
        <f t="shared" si="29"/>
        <v>0</v>
      </c>
    </row>
    <row r="915" spans="1:18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0</v>
      </c>
      <c r="G915">
        <v>914</v>
      </c>
      <c r="H915">
        <v>90</v>
      </c>
      <c r="I915" t="s">
        <v>3912</v>
      </c>
      <c r="J915">
        <v>0</v>
      </c>
      <c r="K915">
        <v>0</v>
      </c>
      <c r="M915">
        <v>0</v>
      </c>
      <c r="N915">
        <v>0</v>
      </c>
      <c r="O915">
        <v>0</v>
      </c>
      <c r="P915">
        <v>0</v>
      </c>
      <c r="Q915">
        <f t="shared" si="28"/>
        <v>0</v>
      </c>
      <c r="R915">
        <f t="shared" si="29"/>
        <v>0</v>
      </c>
    </row>
    <row r="916" spans="1:18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0</v>
      </c>
      <c r="G916">
        <v>915</v>
      </c>
      <c r="H916">
        <v>90</v>
      </c>
      <c r="I916" t="s">
        <v>3913</v>
      </c>
      <c r="J916">
        <v>0</v>
      </c>
      <c r="K916">
        <v>0</v>
      </c>
      <c r="M916">
        <v>0</v>
      </c>
      <c r="N916">
        <v>0</v>
      </c>
      <c r="O916">
        <v>0</v>
      </c>
      <c r="P916">
        <v>0</v>
      </c>
      <c r="Q916">
        <f t="shared" si="28"/>
        <v>0</v>
      </c>
      <c r="R916">
        <f t="shared" si="29"/>
        <v>0</v>
      </c>
    </row>
    <row r="917" spans="1:18" ht="15" x14ac:dyDescent="0.25">
      <c r="A917" s="12" t="s">
        <v>916</v>
      </c>
      <c r="B917" s="27" t="s">
        <v>1905</v>
      </c>
      <c r="C917" s="12" t="s">
        <v>2913</v>
      </c>
      <c r="D917" s="41">
        <v>-4.2743579342641201E-7</v>
      </c>
      <c r="E917">
        <v>0</v>
      </c>
      <c r="F917" s="41">
        <v>-4.2743579342641201E-7</v>
      </c>
      <c r="G917">
        <v>916</v>
      </c>
      <c r="H917">
        <v>90</v>
      </c>
      <c r="I917" t="s">
        <v>3914</v>
      </c>
      <c r="J917" s="41">
        <v>-4.2743579342641201E-7</v>
      </c>
      <c r="K917" s="41">
        <v>-4.2315969039918902E-7</v>
      </c>
      <c r="M917">
        <v>0</v>
      </c>
      <c r="N917">
        <v>0</v>
      </c>
      <c r="O917">
        <v>0</v>
      </c>
      <c r="P917">
        <v>0</v>
      </c>
      <c r="Q917">
        <f t="shared" si="28"/>
        <v>0</v>
      </c>
      <c r="R917">
        <f t="shared" si="29"/>
        <v>0</v>
      </c>
    </row>
    <row r="918" spans="1:18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0</v>
      </c>
      <c r="G918">
        <v>917</v>
      </c>
      <c r="H918">
        <v>91</v>
      </c>
      <c r="I918" t="s">
        <v>3915</v>
      </c>
      <c r="J918">
        <v>0</v>
      </c>
      <c r="K918">
        <v>0</v>
      </c>
      <c r="M918">
        <v>0</v>
      </c>
      <c r="N918">
        <v>0</v>
      </c>
      <c r="O918">
        <v>0</v>
      </c>
      <c r="P918">
        <v>0</v>
      </c>
      <c r="Q918">
        <f t="shared" si="28"/>
        <v>0</v>
      </c>
      <c r="R918">
        <f t="shared" si="29"/>
        <v>0</v>
      </c>
    </row>
    <row r="919" spans="1:18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0</v>
      </c>
      <c r="G919">
        <v>918</v>
      </c>
      <c r="H919">
        <v>91</v>
      </c>
      <c r="I919" t="s">
        <v>3916</v>
      </c>
      <c r="J919">
        <v>-4.9280354085226498E-2</v>
      </c>
      <c r="K919">
        <v>0</v>
      </c>
      <c r="M919">
        <v>0</v>
      </c>
      <c r="N919">
        <v>0</v>
      </c>
      <c r="O919">
        <v>0</v>
      </c>
      <c r="P919">
        <v>0</v>
      </c>
      <c r="Q919">
        <f t="shared" si="28"/>
        <v>0</v>
      </c>
      <c r="R919">
        <f t="shared" si="29"/>
        <v>0</v>
      </c>
    </row>
    <row r="920" spans="1:18" ht="15" x14ac:dyDescent="0.25">
      <c r="A920" s="12" t="s">
        <v>919</v>
      </c>
      <c r="B920" s="27" t="s">
        <v>1908</v>
      </c>
      <c r="C920" s="12" t="s">
        <v>2916</v>
      </c>
      <c r="D920" s="41">
        <v>2.13717953556625E-7</v>
      </c>
      <c r="E920" s="41">
        <v>2.8391764317348102E-7</v>
      </c>
      <c r="F920" s="41">
        <v>2.13717953556625E-7</v>
      </c>
      <c r="G920">
        <v>919</v>
      </c>
      <c r="H920">
        <v>91</v>
      </c>
      <c r="I920" t="s">
        <v>3917</v>
      </c>
      <c r="J920" s="41">
        <v>2.1157984519959401E-7</v>
      </c>
      <c r="K920" s="41">
        <v>2.13717953556625E-7</v>
      </c>
      <c r="M920" s="41">
        <v>1.15553689283843E-7</v>
      </c>
      <c r="N920" s="41">
        <v>2.3339896415563999E-7</v>
      </c>
      <c r="O920" s="41">
        <v>1.05081312540278E-7</v>
      </c>
      <c r="P920" s="41">
        <v>1.11636154542794E-7</v>
      </c>
      <c r="Q920">
        <f t="shared" si="28"/>
        <v>7.1253770894774355E-8</v>
      </c>
      <c r="R920">
        <f t="shared" si="29"/>
        <v>-6.5548420025159963E-9</v>
      </c>
    </row>
    <row r="921" spans="1:18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0</v>
      </c>
      <c r="G921">
        <v>920</v>
      </c>
      <c r="H921">
        <v>91</v>
      </c>
      <c r="I921" t="s">
        <v>3918</v>
      </c>
      <c r="J921">
        <v>0</v>
      </c>
      <c r="K921">
        <v>0</v>
      </c>
      <c r="M921">
        <v>0</v>
      </c>
      <c r="N921">
        <v>0</v>
      </c>
      <c r="O921">
        <v>0</v>
      </c>
      <c r="P921">
        <v>0</v>
      </c>
      <c r="Q921">
        <f t="shared" si="28"/>
        <v>0</v>
      </c>
      <c r="R921">
        <f t="shared" si="29"/>
        <v>0</v>
      </c>
    </row>
    <row r="922" spans="1:18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0</v>
      </c>
      <c r="G922">
        <v>921</v>
      </c>
      <c r="H922">
        <v>91</v>
      </c>
      <c r="I922" t="s">
        <v>3919</v>
      </c>
      <c r="J922">
        <v>0</v>
      </c>
      <c r="K922">
        <v>0</v>
      </c>
      <c r="M922">
        <v>0</v>
      </c>
      <c r="N922">
        <v>0</v>
      </c>
      <c r="O922">
        <v>0</v>
      </c>
      <c r="P922">
        <v>0</v>
      </c>
      <c r="Q922">
        <f t="shared" si="28"/>
        <v>0</v>
      </c>
      <c r="R922">
        <f t="shared" si="29"/>
        <v>0</v>
      </c>
    </row>
    <row r="923" spans="1:18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0</v>
      </c>
      <c r="G923">
        <v>922</v>
      </c>
      <c r="H923">
        <v>91</v>
      </c>
      <c r="I923" t="s">
        <v>3920</v>
      </c>
      <c r="J923">
        <v>0</v>
      </c>
      <c r="K923">
        <v>0</v>
      </c>
      <c r="M923">
        <v>0</v>
      </c>
      <c r="N923">
        <v>0</v>
      </c>
      <c r="O923">
        <v>0</v>
      </c>
      <c r="P923">
        <v>0</v>
      </c>
      <c r="Q923">
        <f t="shared" si="28"/>
        <v>0</v>
      </c>
      <c r="R923">
        <f t="shared" si="29"/>
        <v>0</v>
      </c>
    </row>
    <row r="924" spans="1:18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0</v>
      </c>
      <c r="G924">
        <v>923</v>
      </c>
      <c r="H924">
        <v>91</v>
      </c>
      <c r="I924" t="s">
        <v>3921</v>
      </c>
      <c r="J924">
        <v>0</v>
      </c>
      <c r="K924">
        <v>0</v>
      </c>
      <c r="M924">
        <v>0</v>
      </c>
      <c r="N924">
        <v>0</v>
      </c>
      <c r="O924">
        <v>0</v>
      </c>
      <c r="P924">
        <v>0</v>
      </c>
      <c r="Q924">
        <f t="shared" si="28"/>
        <v>0</v>
      </c>
      <c r="R924">
        <f t="shared" si="29"/>
        <v>0</v>
      </c>
    </row>
    <row r="925" spans="1:18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0</v>
      </c>
      <c r="G925">
        <v>924</v>
      </c>
      <c r="H925">
        <v>91</v>
      </c>
      <c r="I925" t="s">
        <v>3922</v>
      </c>
      <c r="J925">
        <v>0</v>
      </c>
      <c r="K925">
        <v>0</v>
      </c>
      <c r="M925">
        <v>0</v>
      </c>
      <c r="N925">
        <v>0</v>
      </c>
      <c r="O925">
        <v>0</v>
      </c>
      <c r="P925">
        <v>0</v>
      </c>
      <c r="Q925">
        <f t="shared" si="28"/>
        <v>0</v>
      </c>
      <c r="R925">
        <f t="shared" si="29"/>
        <v>0</v>
      </c>
    </row>
    <row r="926" spans="1:18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0</v>
      </c>
      <c r="G926">
        <v>925</v>
      </c>
      <c r="H926">
        <v>91</v>
      </c>
      <c r="I926" t="s">
        <v>3923</v>
      </c>
      <c r="J926">
        <v>-5.3720025621146299E-2</v>
      </c>
      <c r="K926">
        <v>0</v>
      </c>
      <c r="M926">
        <v>0</v>
      </c>
      <c r="N926">
        <v>0</v>
      </c>
      <c r="O926">
        <v>0</v>
      </c>
      <c r="P926">
        <v>0</v>
      </c>
      <c r="Q926">
        <f t="shared" si="28"/>
        <v>0</v>
      </c>
      <c r="R926">
        <f t="shared" si="29"/>
        <v>0</v>
      </c>
    </row>
    <row r="927" spans="1:18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0</v>
      </c>
      <c r="G927">
        <v>926</v>
      </c>
      <c r="H927">
        <v>91</v>
      </c>
      <c r="I927" t="s">
        <v>3924</v>
      </c>
      <c r="J927">
        <v>0</v>
      </c>
      <c r="K927">
        <v>0</v>
      </c>
      <c r="M927">
        <v>0</v>
      </c>
      <c r="N927">
        <v>0</v>
      </c>
      <c r="O927">
        <v>0</v>
      </c>
      <c r="P927">
        <v>0</v>
      </c>
      <c r="Q927">
        <f t="shared" si="28"/>
        <v>0</v>
      </c>
      <c r="R927">
        <f t="shared" si="29"/>
        <v>0</v>
      </c>
    </row>
    <row r="928" spans="1:18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0</v>
      </c>
      <c r="G928">
        <v>927</v>
      </c>
      <c r="H928">
        <v>92</v>
      </c>
      <c r="I928" t="s">
        <v>3925</v>
      </c>
      <c r="J928">
        <v>0</v>
      </c>
      <c r="K928">
        <v>0</v>
      </c>
      <c r="M928">
        <v>0</v>
      </c>
      <c r="N928">
        <v>0</v>
      </c>
      <c r="O928">
        <v>0</v>
      </c>
      <c r="P928">
        <v>0</v>
      </c>
      <c r="Q928">
        <f t="shared" si="28"/>
        <v>0</v>
      </c>
      <c r="R928">
        <f t="shared" si="29"/>
        <v>0</v>
      </c>
    </row>
    <row r="929" spans="1:18" ht="15" x14ac:dyDescent="0.25">
      <c r="A929" s="13" t="s">
        <v>928</v>
      </c>
      <c r="B929" s="28" t="s">
        <v>1917</v>
      </c>
      <c r="C929" s="13" t="s">
        <v>2925</v>
      </c>
      <c r="D929">
        <v>-9.7784494250845507E-3</v>
      </c>
      <c r="E929">
        <v>-1.29903695045641E-2</v>
      </c>
      <c r="F929">
        <v>-9.7784494250845507E-3</v>
      </c>
      <c r="G929">
        <v>928</v>
      </c>
      <c r="H929">
        <v>92</v>
      </c>
      <c r="I929" t="s">
        <v>3926</v>
      </c>
      <c r="J929">
        <v>-9.7784494250845507E-3</v>
      </c>
      <c r="K929">
        <v>-9.6806235418398501E-3</v>
      </c>
      <c r="M929">
        <v>-5.2870450238060602E-3</v>
      </c>
      <c r="N929">
        <v>-1.0678937299530801E-2</v>
      </c>
      <c r="O929">
        <v>-4.8078908266688796E-3</v>
      </c>
      <c r="P929">
        <v>-5.1077985195888704E-3</v>
      </c>
      <c r="Q929">
        <f t="shared" si="28"/>
        <v>3.260145133378742E-3</v>
      </c>
      <c r="R929">
        <f t="shared" si="29"/>
        <v>2.9990769291999078E-4</v>
      </c>
    </row>
    <row r="930" spans="1:18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0</v>
      </c>
      <c r="G930">
        <v>929</v>
      </c>
      <c r="H930">
        <v>92</v>
      </c>
      <c r="I930" t="s">
        <v>3927</v>
      </c>
      <c r="J930">
        <v>0</v>
      </c>
      <c r="K930">
        <v>0</v>
      </c>
      <c r="M930">
        <v>0</v>
      </c>
      <c r="N930">
        <v>0</v>
      </c>
      <c r="O930">
        <v>0</v>
      </c>
      <c r="P930">
        <v>0</v>
      </c>
      <c r="Q930">
        <f t="shared" si="28"/>
        <v>0</v>
      </c>
      <c r="R930">
        <f t="shared" si="29"/>
        <v>0</v>
      </c>
    </row>
    <row r="931" spans="1:18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0</v>
      </c>
      <c r="G931">
        <v>930</v>
      </c>
      <c r="H931">
        <v>92</v>
      </c>
      <c r="I931" t="s">
        <v>3928</v>
      </c>
      <c r="J931">
        <v>0</v>
      </c>
      <c r="K931">
        <v>0</v>
      </c>
      <c r="M931">
        <v>0</v>
      </c>
      <c r="N931">
        <v>0</v>
      </c>
      <c r="O931">
        <v>0</v>
      </c>
      <c r="P931">
        <v>0</v>
      </c>
      <c r="Q931">
        <f t="shared" si="28"/>
        <v>0</v>
      </c>
      <c r="R931">
        <f t="shared" si="29"/>
        <v>0</v>
      </c>
    </row>
    <row r="932" spans="1:18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0</v>
      </c>
      <c r="G932">
        <v>931</v>
      </c>
      <c r="H932">
        <v>92</v>
      </c>
      <c r="I932" t="s">
        <v>3929</v>
      </c>
      <c r="J932">
        <v>0</v>
      </c>
      <c r="K932">
        <v>0</v>
      </c>
      <c r="M932">
        <v>0</v>
      </c>
      <c r="N932">
        <v>0</v>
      </c>
      <c r="O932">
        <v>0</v>
      </c>
      <c r="P932">
        <v>0</v>
      </c>
      <c r="Q932">
        <f t="shared" si="28"/>
        <v>0</v>
      </c>
      <c r="R932">
        <f t="shared" si="29"/>
        <v>0</v>
      </c>
    </row>
    <row r="933" spans="1:18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0</v>
      </c>
      <c r="G933">
        <v>932</v>
      </c>
      <c r="H933">
        <v>92</v>
      </c>
      <c r="I933" t="s">
        <v>3930</v>
      </c>
      <c r="J933">
        <v>0</v>
      </c>
      <c r="K933">
        <v>0</v>
      </c>
      <c r="M933">
        <v>0</v>
      </c>
      <c r="N933">
        <v>0</v>
      </c>
      <c r="O933">
        <v>0</v>
      </c>
      <c r="P933">
        <v>0</v>
      </c>
      <c r="Q933">
        <f t="shared" si="28"/>
        <v>0</v>
      </c>
      <c r="R933">
        <f t="shared" si="29"/>
        <v>0</v>
      </c>
    </row>
    <row r="934" spans="1:18" ht="15" x14ac:dyDescent="0.25">
      <c r="A934" s="14" t="s">
        <v>933</v>
      </c>
      <c r="B934" s="28" t="s">
        <v>1922</v>
      </c>
      <c r="C934" s="13" t="s">
        <v>2930</v>
      </c>
      <c r="D934">
        <v>1.45</v>
      </c>
      <c r="E934">
        <v>1.45</v>
      </c>
      <c r="F934">
        <v>1.45</v>
      </c>
      <c r="G934">
        <v>933</v>
      </c>
      <c r="H934">
        <v>92</v>
      </c>
      <c r="I934" t="s">
        <v>3931</v>
      </c>
      <c r="J934">
        <v>1.4147164328772199</v>
      </c>
      <c r="K934">
        <v>1.45</v>
      </c>
      <c r="M934">
        <v>1.45</v>
      </c>
      <c r="N934">
        <v>1.45</v>
      </c>
      <c r="O934">
        <v>1.45</v>
      </c>
      <c r="P934">
        <v>1.45</v>
      </c>
      <c r="Q934">
        <f t="shared" si="28"/>
        <v>0</v>
      </c>
      <c r="R934">
        <f t="shared" si="29"/>
        <v>0</v>
      </c>
    </row>
    <row r="935" spans="1:18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0</v>
      </c>
      <c r="G935">
        <v>934</v>
      </c>
      <c r="H935">
        <v>92</v>
      </c>
      <c r="I935" t="s">
        <v>3932</v>
      </c>
      <c r="J935">
        <v>0</v>
      </c>
      <c r="K935">
        <v>0</v>
      </c>
      <c r="M935">
        <v>0</v>
      </c>
      <c r="N935">
        <v>0</v>
      </c>
      <c r="O935">
        <v>0</v>
      </c>
      <c r="P935">
        <v>0</v>
      </c>
      <c r="Q935">
        <f t="shared" si="28"/>
        <v>0</v>
      </c>
      <c r="R935">
        <f t="shared" si="29"/>
        <v>0</v>
      </c>
    </row>
    <row r="936" spans="1:18" ht="15" x14ac:dyDescent="0.25">
      <c r="A936" s="14" t="s">
        <v>935</v>
      </c>
      <c r="B936" s="28" t="s">
        <v>1924</v>
      </c>
      <c r="C936" s="13" t="s">
        <v>2932</v>
      </c>
      <c r="D936">
        <v>-7.7580243868510507E-2</v>
      </c>
      <c r="E936">
        <v>-0.10306296938586</v>
      </c>
      <c r="F936" s="41">
        <v>-7.7580243844408897E-2</v>
      </c>
      <c r="G936">
        <v>935</v>
      </c>
      <c r="H936">
        <v>92</v>
      </c>
      <c r="I936" t="s">
        <v>3933</v>
      </c>
      <c r="J936">
        <v>-7.7580243839975097E-2</v>
      </c>
      <c r="K936">
        <v>0</v>
      </c>
      <c r="M936">
        <v>-4.1946347964312701E-2</v>
      </c>
      <c r="N936">
        <v>-8.4724532861741905E-2</v>
      </c>
      <c r="O936" s="41">
        <v>-3.8144835288107998E-2</v>
      </c>
      <c r="P936" s="41">
        <v>-4.0524242383526102E-2</v>
      </c>
      <c r="Q936">
        <f t="shared" si="28"/>
        <v>2.5865333388524706E-2</v>
      </c>
      <c r="R936">
        <f t="shared" si="29"/>
        <v>2.379407095418104E-3</v>
      </c>
    </row>
    <row r="937" spans="1:18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0</v>
      </c>
      <c r="G937">
        <v>936</v>
      </c>
      <c r="H937">
        <v>92</v>
      </c>
      <c r="I937" t="s">
        <v>3934</v>
      </c>
      <c r="J937">
        <v>0</v>
      </c>
      <c r="K937">
        <v>0</v>
      </c>
      <c r="M937">
        <v>0</v>
      </c>
      <c r="N937">
        <v>0</v>
      </c>
      <c r="O937">
        <v>0</v>
      </c>
      <c r="P937">
        <v>0</v>
      </c>
      <c r="Q937">
        <f t="shared" si="28"/>
        <v>0</v>
      </c>
      <c r="R937">
        <f t="shared" si="29"/>
        <v>0</v>
      </c>
    </row>
    <row r="938" spans="1:18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0</v>
      </c>
      <c r="G938">
        <v>937</v>
      </c>
      <c r="H938">
        <v>92</v>
      </c>
      <c r="I938" t="s">
        <v>3935</v>
      </c>
      <c r="J938">
        <v>-1.7415426162870099E-3</v>
      </c>
      <c r="K938">
        <v>0</v>
      </c>
      <c r="M938">
        <v>0</v>
      </c>
      <c r="N938">
        <v>0</v>
      </c>
      <c r="O938">
        <v>0</v>
      </c>
      <c r="P938">
        <v>0</v>
      </c>
      <c r="Q938">
        <f t="shared" si="28"/>
        <v>0</v>
      </c>
      <c r="R938">
        <f t="shared" si="29"/>
        <v>0</v>
      </c>
    </row>
    <row r="939" spans="1:18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0</v>
      </c>
      <c r="G939">
        <v>938</v>
      </c>
      <c r="H939">
        <v>93</v>
      </c>
      <c r="I939" t="s">
        <v>3936</v>
      </c>
      <c r="J939">
        <v>0</v>
      </c>
      <c r="K939">
        <v>0</v>
      </c>
      <c r="M939">
        <v>0</v>
      </c>
      <c r="N939">
        <v>0</v>
      </c>
      <c r="O939">
        <v>0</v>
      </c>
      <c r="P939">
        <v>0</v>
      </c>
      <c r="Q939">
        <f t="shared" si="28"/>
        <v>0</v>
      </c>
      <c r="R939">
        <f t="shared" si="29"/>
        <v>0</v>
      </c>
    </row>
    <row r="940" spans="1:18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0</v>
      </c>
      <c r="G940">
        <v>939</v>
      </c>
      <c r="H940">
        <v>93</v>
      </c>
      <c r="I940" t="s">
        <v>3937</v>
      </c>
      <c r="J940">
        <v>0</v>
      </c>
      <c r="K940">
        <v>0</v>
      </c>
      <c r="M940">
        <v>0</v>
      </c>
      <c r="N940">
        <v>0</v>
      </c>
      <c r="O940">
        <v>0</v>
      </c>
      <c r="P940">
        <v>0</v>
      </c>
      <c r="Q940">
        <f t="shared" si="28"/>
        <v>0</v>
      </c>
      <c r="R940">
        <f t="shared" si="29"/>
        <v>0</v>
      </c>
    </row>
    <row r="941" spans="1:18" ht="15" x14ac:dyDescent="0.25">
      <c r="A941" s="12" t="s">
        <v>940</v>
      </c>
      <c r="B941" s="27" t="s">
        <v>1929</v>
      </c>
      <c r="C941" s="12" t="s">
        <v>2937</v>
      </c>
      <c r="D941">
        <v>15.0492468536613</v>
      </c>
      <c r="E941">
        <v>6.2400549586357101</v>
      </c>
      <c r="F941">
        <v>15.049246853649899</v>
      </c>
      <c r="G941">
        <v>940</v>
      </c>
      <c r="H941">
        <v>93</v>
      </c>
      <c r="I941" t="s">
        <v>3938</v>
      </c>
      <c r="J941">
        <v>14.7138521952778</v>
      </c>
      <c r="K941">
        <v>15.536277399681</v>
      </c>
      <c r="M941">
        <v>19.692503186837701</v>
      </c>
      <c r="N941">
        <v>6.5905757355020604</v>
      </c>
      <c r="O941">
        <v>18.654283893332298</v>
      </c>
      <c r="P941">
        <v>19.127348262389301</v>
      </c>
      <c r="Q941">
        <f t="shared" si="28"/>
        <v>7.2832165142283278</v>
      </c>
      <c r="R941">
        <f t="shared" si="29"/>
        <v>-0.47306436905700266</v>
      </c>
    </row>
    <row r="942" spans="1:18" ht="15" x14ac:dyDescent="0.25">
      <c r="A942" s="11" t="s">
        <v>941</v>
      </c>
      <c r="B942" s="27" t="s">
        <v>1930</v>
      </c>
      <c r="C942" s="12" t="s">
        <v>2938</v>
      </c>
      <c r="D942">
        <v>-12.464072198723599</v>
      </c>
      <c r="E942">
        <v>-6.5455400114592504</v>
      </c>
      <c r="F942">
        <v>-12.4640721987018</v>
      </c>
      <c r="G942">
        <v>941</v>
      </c>
      <c r="H942">
        <v>93</v>
      </c>
      <c r="I942" t="s">
        <v>3939</v>
      </c>
      <c r="J942">
        <v>-12.733675102234701</v>
      </c>
      <c r="K942">
        <v>-12.122609298136901</v>
      </c>
      <c r="M942">
        <v>-16.888776799073099</v>
      </c>
      <c r="N942">
        <v>-7.8061083861222196</v>
      </c>
      <c r="O942">
        <v>-16.594648821941099</v>
      </c>
      <c r="P942">
        <v>-17.0816319949028</v>
      </c>
      <c r="Q942">
        <f t="shared" si="28"/>
        <v>5.1610693297444206</v>
      </c>
      <c r="R942">
        <f t="shared" si="29"/>
        <v>0.48698317296170046</v>
      </c>
    </row>
    <row r="943" spans="1:18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0</v>
      </c>
      <c r="G943">
        <v>942</v>
      </c>
      <c r="H943">
        <v>93</v>
      </c>
      <c r="I943" t="s">
        <v>3940</v>
      </c>
      <c r="J943">
        <v>0</v>
      </c>
      <c r="K943">
        <v>0</v>
      </c>
      <c r="M943">
        <v>0</v>
      </c>
      <c r="N943">
        <v>0</v>
      </c>
      <c r="O943">
        <v>0</v>
      </c>
      <c r="P943">
        <v>0</v>
      </c>
      <c r="Q943">
        <f t="shared" si="28"/>
        <v>0</v>
      </c>
      <c r="R943">
        <f t="shared" si="29"/>
        <v>0</v>
      </c>
    </row>
    <row r="944" spans="1:18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0</v>
      </c>
      <c r="G944">
        <v>943</v>
      </c>
      <c r="H944">
        <v>93</v>
      </c>
      <c r="I944" t="s">
        <v>3941</v>
      </c>
      <c r="J944">
        <v>0</v>
      </c>
      <c r="K944">
        <v>0</v>
      </c>
      <c r="M944">
        <v>0</v>
      </c>
      <c r="N944">
        <v>0</v>
      </c>
      <c r="O944">
        <v>0</v>
      </c>
      <c r="P944">
        <v>0</v>
      </c>
      <c r="Q944">
        <f t="shared" si="28"/>
        <v>0</v>
      </c>
      <c r="R944">
        <f t="shared" si="29"/>
        <v>0</v>
      </c>
    </row>
    <row r="945" spans="1:18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0</v>
      </c>
      <c r="G945">
        <v>944</v>
      </c>
      <c r="H945">
        <v>93</v>
      </c>
      <c r="I945" t="s">
        <v>3942</v>
      </c>
      <c r="J945">
        <v>0</v>
      </c>
      <c r="K945">
        <v>0</v>
      </c>
      <c r="M945">
        <v>0</v>
      </c>
      <c r="N945">
        <v>0</v>
      </c>
      <c r="O945">
        <v>0</v>
      </c>
      <c r="P945">
        <v>0</v>
      </c>
      <c r="Q945">
        <f t="shared" si="28"/>
        <v>0</v>
      </c>
      <c r="R945">
        <f t="shared" si="29"/>
        <v>0</v>
      </c>
    </row>
    <row r="946" spans="1:18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0</v>
      </c>
      <c r="G946">
        <v>945</v>
      </c>
      <c r="H946">
        <v>93</v>
      </c>
      <c r="I946" t="s">
        <v>3943</v>
      </c>
      <c r="J946">
        <v>0</v>
      </c>
      <c r="K946">
        <v>0</v>
      </c>
      <c r="M946">
        <v>0</v>
      </c>
      <c r="N946">
        <v>0</v>
      </c>
      <c r="O946">
        <v>0</v>
      </c>
      <c r="P946">
        <v>0</v>
      </c>
      <c r="Q946">
        <f t="shared" si="28"/>
        <v>0</v>
      </c>
      <c r="R946">
        <f t="shared" si="29"/>
        <v>0</v>
      </c>
    </row>
    <row r="947" spans="1:18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0</v>
      </c>
      <c r="G947">
        <v>946</v>
      </c>
      <c r="H947">
        <v>93</v>
      </c>
      <c r="I947" t="s">
        <v>3944</v>
      </c>
      <c r="J947">
        <v>0</v>
      </c>
      <c r="K947">
        <v>0</v>
      </c>
      <c r="M947">
        <v>0</v>
      </c>
      <c r="N947">
        <v>0</v>
      </c>
      <c r="O947">
        <v>0</v>
      </c>
      <c r="P947">
        <v>0</v>
      </c>
      <c r="Q947">
        <f t="shared" si="28"/>
        <v>0</v>
      </c>
      <c r="R947">
        <f t="shared" si="29"/>
        <v>0</v>
      </c>
    </row>
    <row r="948" spans="1:18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0</v>
      </c>
      <c r="G948">
        <v>947</v>
      </c>
      <c r="H948">
        <v>93</v>
      </c>
      <c r="I948" t="s">
        <v>3945</v>
      </c>
      <c r="J948">
        <v>0</v>
      </c>
      <c r="K948">
        <v>0</v>
      </c>
      <c r="M948">
        <v>0</v>
      </c>
      <c r="N948">
        <v>0</v>
      </c>
      <c r="O948">
        <v>0</v>
      </c>
      <c r="P948">
        <v>0</v>
      </c>
      <c r="Q948">
        <f t="shared" si="28"/>
        <v>0</v>
      </c>
      <c r="R948">
        <f t="shared" si="29"/>
        <v>0</v>
      </c>
    </row>
    <row r="949" spans="1:18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0</v>
      </c>
      <c r="G949">
        <v>948</v>
      </c>
      <c r="H949">
        <v>94</v>
      </c>
      <c r="I949" t="s">
        <v>3946</v>
      </c>
      <c r="J949">
        <v>0</v>
      </c>
      <c r="K949">
        <v>0</v>
      </c>
      <c r="M949">
        <v>0</v>
      </c>
      <c r="N949">
        <v>0</v>
      </c>
      <c r="O949">
        <v>0</v>
      </c>
      <c r="P949">
        <v>0</v>
      </c>
      <c r="Q949">
        <f t="shared" si="28"/>
        <v>0</v>
      </c>
      <c r="R949">
        <f t="shared" si="29"/>
        <v>0</v>
      </c>
    </row>
    <row r="950" spans="1:18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0</v>
      </c>
      <c r="G950">
        <v>949</v>
      </c>
      <c r="H950">
        <v>94</v>
      </c>
      <c r="I950" t="s">
        <v>3947</v>
      </c>
      <c r="J950">
        <v>0</v>
      </c>
      <c r="K950">
        <v>0</v>
      </c>
      <c r="M950">
        <v>0</v>
      </c>
      <c r="N950">
        <v>0</v>
      </c>
      <c r="O950">
        <v>0</v>
      </c>
      <c r="P950">
        <v>8.6948755812679704E-2</v>
      </c>
      <c r="Q950">
        <f t="shared" si="28"/>
        <v>0</v>
      </c>
      <c r="R950">
        <f t="shared" si="29"/>
        <v>-8.6948755812679704E-2</v>
      </c>
    </row>
    <row r="951" spans="1:18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0</v>
      </c>
      <c r="G951">
        <v>950</v>
      </c>
      <c r="H951">
        <v>94</v>
      </c>
      <c r="I951" t="s">
        <v>3948</v>
      </c>
      <c r="J951">
        <v>-2.09962071954806E-2</v>
      </c>
      <c r="K951">
        <v>0</v>
      </c>
      <c r="M951">
        <v>0</v>
      </c>
      <c r="N951">
        <v>0</v>
      </c>
      <c r="O951">
        <v>0</v>
      </c>
      <c r="P951">
        <v>0</v>
      </c>
      <c r="Q951">
        <f t="shared" si="28"/>
        <v>0</v>
      </c>
      <c r="R951">
        <f t="shared" si="29"/>
        <v>0</v>
      </c>
    </row>
    <row r="952" spans="1:18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0</v>
      </c>
      <c r="G952">
        <v>951</v>
      </c>
      <c r="H952">
        <v>94</v>
      </c>
      <c r="I952" t="s">
        <v>3949</v>
      </c>
      <c r="J952">
        <v>0</v>
      </c>
      <c r="K952">
        <v>0</v>
      </c>
      <c r="M952">
        <v>0</v>
      </c>
      <c r="N952">
        <v>0</v>
      </c>
      <c r="O952">
        <v>0</v>
      </c>
      <c r="P952">
        <v>0</v>
      </c>
      <c r="Q952">
        <f t="shared" si="28"/>
        <v>0</v>
      </c>
      <c r="R952">
        <f t="shared" si="29"/>
        <v>0</v>
      </c>
    </row>
    <row r="953" spans="1:18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0</v>
      </c>
      <c r="G953">
        <v>952</v>
      </c>
      <c r="H953">
        <v>94</v>
      </c>
      <c r="I953" t="s">
        <v>3950</v>
      </c>
      <c r="J953">
        <v>0</v>
      </c>
      <c r="K953">
        <v>0</v>
      </c>
      <c r="M953">
        <v>0</v>
      </c>
      <c r="N953">
        <v>0</v>
      </c>
      <c r="O953">
        <v>0</v>
      </c>
      <c r="P953">
        <v>0</v>
      </c>
      <c r="Q953">
        <f t="shared" si="28"/>
        <v>0</v>
      </c>
      <c r="R953">
        <f t="shared" si="29"/>
        <v>0</v>
      </c>
    </row>
    <row r="954" spans="1:18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0</v>
      </c>
      <c r="G954">
        <v>953</v>
      </c>
      <c r="H954">
        <v>94</v>
      </c>
      <c r="I954" t="s">
        <v>3951</v>
      </c>
      <c r="J954">
        <v>0</v>
      </c>
      <c r="K954">
        <v>0</v>
      </c>
      <c r="M954">
        <v>0</v>
      </c>
      <c r="N954">
        <v>0</v>
      </c>
      <c r="O954">
        <v>0</v>
      </c>
      <c r="P954">
        <v>0</v>
      </c>
      <c r="Q954">
        <f t="shared" si="28"/>
        <v>0</v>
      </c>
      <c r="R954">
        <f t="shared" si="29"/>
        <v>0</v>
      </c>
    </row>
    <row r="955" spans="1:18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0</v>
      </c>
      <c r="G955">
        <v>954</v>
      </c>
      <c r="H955">
        <v>94</v>
      </c>
      <c r="I955" t="s">
        <v>3952</v>
      </c>
      <c r="J955">
        <v>0</v>
      </c>
      <c r="K955">
        <v>0</v>
      </c>
      <c r="M955">
        <v>0</v>
      </c>
      <c r="N955">
        <v>0</v>
      </c>
      <c r="O955">
        <v>0</v>
      </c>
      <c r="P955">
        <v>0</v>
      </c>
      <c r="Q955">
        <f t="shared" si="28"/>
        <v>0</v>
      </c>
      <c r="R955">
        <f t="shared" si="29"/>
        <v>0</v>
      </c>
    </row>
    <row r="956" spans="1:18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0</v>
      </c>
      <c r="G956">
        <v>955</v>
      </c>
      <c r="H956">
        <v>94</v>
      </c>
      <c r="I956" t="s">
        <v>3953</v>
      </c>
      <c r="J956">
        <v>0</v>
      </c>
      <c r="K956">
        <v>0</v>
      </c>
      <c r="M956">
        <v>0</v>
      </c>
      <c r="N956">
        <v>0</v>
      </c>
      <c r="O956">
        <v>0</v>
      </c>
      <c r="P956">
        <v>0</v>
      </c>
      <c r="Q956">
        <f t="shared" si="28"/>
        <v>0</v>
      </c>
      <c r="R956">
        <f t="shared" si="29"/>
        <v>0</v>
      </c>
    </row>
    <row r="957" spans="1:18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0</v>
      </c>
      <c r="G957">
        <v>956</v>
      </c>
      <c r="H957">
        <v>94</v>
      </c>
      <c r="I957" t="s">
        <v>3954</v>
      </c>
      <c r="J957">
        <v>0</v>
      </c>
      <c r="K957">
        <v>0</v>
      </c>
      <c r="M957">
        <v>0</v>
      </c>
      <c r="N957">
        <v>0</v>
      </c>
      <c r="O957">
        <v>0</v>
      </c>
      <c r="P957">
        <v>0</v>
      </c>
      <c r="Q957">
        <f t="shared" si="28"/>
        <v>0</v>
      </c>
      <c r="R957">
        <f t="shared" si="29"/>
        <v>0</v>
      </c>
    </row>
    <row r="958" spans="1:18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0</v>
      </c>
      <c r="G958">
        <v>957</v>
      </c>
      <c r="H958">
        <v>94</v>
      </c>
      <c r="I958" t="s">
        <v>3955</v>
      </c>
      <c r="J958">
        <v>0</v>
      </c>
      <c r="K958">
        <v>0</v>
      </c>
      <c r="M958">
        <v>0</v>
      </c>
      <c r="N958">
        <v>0</v>
      </c>
      <c r="O958">
        <v>0</v>
      </c>
      <c r="P958">
        <v>0</v>
      </c>
      <c r="Q958">
        <f t="shared" si="28"/>
        <v>0</v>
      </c>
      <c r="R958">
        <f t="shared" si="29"/>
        <v>0</v>
      </c>
    </row>
    <row r="959" spans="1:18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0</v>
      </c>
      <c r="G959">
        <v>958</v>
      </c>
      <c r="H959">
        <v>95</v>
      </c>
      <c r="I959" t="s">
        <v>3956</v>
      </c>
      <c r="J959">
        <v>0</v>
      </c>
      <c r="K959">
        <v>0</v>
      </c>
      <c r="M959">
        <v>0</v>
      </c>
      <c r="N959">
        <v>0</v>
      </c>
      <c r="O959">
        <v>0</v>
      </c>
      <c r="P959">
        <v>0</v>
      </c>
      <c r="Q959">
        <f t="shared" si="28"/>
        <v>0</v>
      </c>
      <c r="R959">
        <f t="shared" si="29"/>
        <v>0</v>
      </c>
    </row>
    <row r="960" spans="1:18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0</v>
      </c>
      <c r="G960">
        <v>959</v>
      </c>
      <c r="H960">
        <v>95</v>
      </c>
      <c r="I960" t="s">
        <v>3957</v>
      </c>
      <c r="J960">
        <v>0</v>
      </c>
      <c r="K960">
        <v>0</v>
      </c>
      <c r="M960">
        <v>0</v>
      </c>
      <c r="N960">
        <v>0</v>
      </c>
      <c r="O960">
        <v>0</v>
      </c>
      <c r="P960">
        <v>0</v>
      </c>
      <c r="Q960">
        <f t="shared" si="28"/>
        <v>0</v>
      </c>
      <c r="R960">
        <f t="shared" si="29"/>
        <v>0</v>
      </c>
    </row>
    <row r="961" spans="1:18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0</v>
      </c>
      <c r="G961">
        <v>960</v>
      </c>
      <c r="H961">
        <v>95</v>
      </c>
      <c r="I961" t="s">
        <v>3958</v>
      </c>
      <c r="J961">
        <v>0</v>
      </c>
      <c r="K961">
        <v>0</v>
      </c>
      <c r="M961">
        <v>0</v>
      </c>
      <c r="N961">
        <v>0</v>
      </c>
      <c r="O961">
        <v>0</v>
      </c>
      <c r="P961">
        <v>0</v>
      </c>
      <c r="Q961">
        <f t="shared" si="28"/>
        <v>0</v>
      </c>
      <c r="R961">
        <f t="shared" si="29"/>
        <v>0</v>
      </c>
    </row>
    <row r="962" spans="1:18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0</v>
      </c>
      <c r="G962">
        <v>961</v>
      </c>
      <c r="H962">
        <v>95</v>
      </c>
      <c r="I962" t="s">
        <v>3959</v>
      </c>
      <c r="J962">
        <v>0</v>
      </c>
      <c r="K962">
        <v>0</v>
      </c>
      <c r="M962">
        <v>0</v>
      </c>
      <c r="N962">
        <v>0</v>
      </c>
      <c r="O962">
        <v>0</v>
      </c>
      <c r="P962">
        <v>0</v>
      </c>
      <c r="Q962">
        <f t="shared" si="28"/>
        <v>0</v>
      </c>
      <c r="R962">
        <f t="shared" si="29"/>
        <v>0</v>
      </c>
    </row>
    <row r="963" spans="1:18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0</v>
      </c>
      <c r="G963">
        <v>962</v>
      </c>
      <c r="H963">
        <v>95</v>
      </c>
      <c r="I963" t="s">
        <v>3960</v>
      </c>
      <c r="J963">
        <v>0</v>
      </c>
      <c r="K963">
        <v>0</v>
      </c>
      <c r="M963">
        <v>0</v>
      </c>
      <c r="N963">
        <v>0</v>
      </c>
      <c r="O963">
        <v>0</v>
      </c>
      <c r="P963">
        <v>0</v>
      </c>
      <c r="Q963">
        <f t="shared" ref="Q963:Q1017" si="30">STDEV(M963:O963)</f>
        <v>0</v>
      </c>
      <c r="R963">
        <f t="shared" ref="R963:R1017" si="31">O963-P963</f>
        <v>0</v>
      </c>
    </row>
    <row r="964" spans="1:18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0</v>
      </c>
      <c r="G964">
        <v>963</v>
      </c>
      <c r="H964">
        <v>95</v>
      </c>
      <c r="I964" t="s">
        <v>3961</v>
      </c>
      <c r="J964">
        <v>0</v>
      </c>
      <c r="K964">
        <v>0</v>
      </c>
      <c r="M964">
        <v>0</v>
      </c>
      <c r="N964">
        <v>0</v>
      </c>
      <c r="O964">
        <v>0</v>
      </c>
      <c r="P964">
        <v>0</v>
      </c>
      <c r="Q964">
        <f t="shared" si="30"/>
        <v>0</v>
      </c>
      <c r="R964">
        <f t="shared" si="31"/>
        <v>0</v>
      </c>
    </row>
    <row r="965" spans="1:18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0</v>
      </c>
      <c r="G965">
        <v>964</v>
      </c>
      <c r="H965">
        <v>95</v>
      </c>
      <c r="I965" t="s">
        <v>3962</v>
      </c>
      <c r="J965">
        <v>0</v>
      </c>
      <c r="K965">
        <v>0</v>
      </c>
      <c r="M965">
        <v>0</v>
      </c>
      <c r="N965">
        <v>0</v>
      </c>
      <c r="O965">
        <v>0</v>
      </c>
      <c r="P965">
        <v>0</v>
      </c>
      <c r="Q965">
        <f t="shared" si="30"/>
        <v>0</v>
      </c>
      <c r="R965">
        <f t="shared" si="31"/>
        <v>0</v>
      </c>
    </row>
    <row r="966" spans="1:18" ht="15" x14ac:dyDescent="0.25">
      <c r="A966" s="11" t="s">
        <v>965</v>
      </c>
      <c r="B966" s="27" t="s">
        <v>1954</v>
      </c>
      <c r="C966" s="12" t="s">
        <v>2962</v>
      </c>
      <c r="D966">
        <v>-4.1645467685210598</v>
      </c>
      <c r="E966">
        <v>0</v>
      </c>
      <c r="F966">
        <v>-4.1645467685141302</v>
      </c>
      <c r="G966">
        <v>965</v>
      </c>
      <c r="H966">
        <v>95</v>
      </c>
      <c r="I966" t="s">
        <v>3963</v>
      </c>
      <c r="J966">
        <v>-4.20749947362492</v>
      </c>
      <c r="K966">
        <v>-4.0087353788003401</v>
      </c>
      <c r="M966">
        <v>-6.1421330745405402</v>
      </c>
      <c r="N966">
        <v>0</v>
      </c>
      <c r="O966">
        <v>-5.5866923499653502</v>
      </c>
      <c r="P966">
        <v>-5.8024901634513499</v>
      </c>
      <c r="Q966">
        <f t="shared" si="30"/>
        <v>3.3971911072983709</v>
      </c>
      <c r="R966">
        <f t="shared" si="31"/>
        <v>0.21579781348599969</v>
      </c>
    </row>
    <row r="967" spans="1:18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0</v>
      </c>
      <c r="G967">
        <v>966</v>
      </c>
      <c r="H967">
        <v>95</v>
      </c>
      <c r="I967" t="s">
        <v>3964</v>
      </c>
      <c r="J967">
        <v>0</v>
      </c>
      <c r="K967">
        <v>0</v>
      </c>
      <c r="M967">
        <v>0</v>
      </c>
      <c r="N967">
        <v>0</v>
      </c>
      <c r="O967">
        <v>0</v>
      </c>
      <c r="P967">
        <v>0</v>
      </c>
      <c r="Q967">
        <f t="shared" si="30"/>
        <v>0</v>
      </c>
      <c r="R967">
        <f t="shared" si="31"/>
        <v>0</v>
      </c>
    </row>
    <row r="968" spans="1:18" ht="15" x14ac:dyDescent="0.25">
      <c r="A968" s="12" t="s">
        <v>967</v>
      </c>
      <c r="B968" s="27" t="s">
        <v>1956</v>
      </c>
      <c r="C968" s="12" t="s">
        <v>2964</v>
      </c>
      <c r="D968">
        <v>-4.2847846751574297</v>
      </c>
      <c r="E968">
        <v>-3.61530160917459</v>
      </c>
      <c r="F968">
        <v>-4.2847846751610597</v>
      </c>
      <c r="G968">
        <v>967</v>
      </c>
      <c r="H968">
        <v>95</v>
      </c>
      <c r="I968" t="s">
        <v>3965</v>
      </c>
      <c r="J968">
        <v>-4.7836032919317404</v>
      </c>
      <c r="K968">
        <v>-4.0203209463148797</v>
      </c>
      <c r="M968">
        <v>-5.2488452542472697</v>
      </c>
      <c r="N968">
        <v>-4.1054569179560803</v>
      </c>
      <c r="O968">
        <v>-5.3504532412325698</v>
      </c>
      <c r="P968">
        <v>-5.3738044805376202</v>
      </c>
      <c r="Q968">
        <f t="shared" si="30"/>
        <v>0.69133649736794422</v>
      </c>
      <c r="R968">
        <f t="shared" si="31"/>
        <v>2.3351239305050342E-2</v>
      </c>
    </row>
    <row r="969" spans="1:18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0</v>
      </c>
      <c r="G969">
        <v>968</v>
      </c>
      <c r="H969">
        <v>96</v>
      </c>
      <c r="I969" t="s">
        <v>3966</v>
      </c>
      <c r="J969">
        <v>0</v>
      </c>
      <c r="K969">
        <v>0</v>
      </c>
      <c r="M969">
        <v>0</v>
      </c>
      <c r="N969">
        <v>0</v>
      </c>
      <c r="O969">
        <v>0</v>
      </c>
      <c r="P969">
        <v>0</v>
      </c>
      <c r="Q969">
        <f t="shared" si="30"/>
        <v>0</v>
      </c>
      <c r="R969">
        <f t="shared" si="31"/>
        <v>0</v>
      </c>
    </row>
    <row r="970" spans="1:18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0</v>
      </c>
      <c r="G970">
        <v>969</v>
      </c>
      <c r="H970">
        <v>96</v>
      </c>
      <c r="I970" t="s">
        <v>3967</v>
      </c>
      <c r="J970">
        <v>-0.99382047392577999</v>
      </c>
      <c r="K970">
        <v>0</v>
      </c>
      <c r="M970">
        <v>0</v>
      </c>
      <c r="N970">
        <v>0</v>
      </c>
      <c r="O970">
        <v>-3.8266153000693102</v>
      </c>
      <c r="P970">
        <v>-3.3950196730974098</v>
      </c>
      <c r="Q970">
        <f t="shared" si="30"/>
        <v>2.2092973735801564</v>
      </c>
      <c r="R970">
        <f t="shared" si="31"/>
        <v>-0.43159562697190035</v>
      </c>
    </row>
    <row r="971" spans="1:18" ht="15" x14ac:dyDescent="0.25">
      <c r="A971" s="13" t="s">
        <v>970</v>
      </c>
      <c r="B971" s="28" t="s">
        <v>1959</v>
      </c>
      <c r="C971" s="13" t="s">
        <v>2967</v>
      </c>
      <c r="D971">
        <v>8.3290935370420893</v>
      </c>
      <c r="E971">
        <v>0</v>
      </c>
      <c r="F971">
        <v>8.3290935370281804</v>
      </c>
      <c r="G971">
        <v>970</v>
      </c>
      <c r="H971">
        <v>96</v>
      </c>
      <c r="I971" t="s">
        <v>3968</v>
      </c>
      <c r="J971">
        <v>8.2591676119992101</v>
      </c>
      <c r="K971">
        <v>9.0112912316762994</v>
      </c>
      <c r="M971">
        <v>12.2842661490811</v>
      </c>
      <c r="N971">
        <v>0</v>
      </c>
      <c r="O971">
        <v>15</v>
      </c>
      <c r="P971">
        <v>15</v>
      </c>
      <c r="Q971">
        <f t="shared" si="30"/>
        <v>7.9924798526540641</v>
      </c>
      <c r="R971">
        <f t="shared" si="31"/>
        <v>0</v>
      </c>
    </row>
    <row r="972" spans="1:18" ht="15" x14ac:dyDescent="0.25">
      <c r="A972" s="11" t="s">
        <v>971</v>
      </c>
      <c r="B972" s="27" t="s">
        <v>1960</v>
      </c>
      <c r="C972" s="12" t="s">
        <v>2968</v>
      </c>
      <c r="D972">
        <v>0</v>
      </c>
      <c r="E972">
        <v>6.9196784596316103</v>
      </c>
      <c r="F972">
        <v>0</v>
      </c>
      <c r="G972">
        <v>971</v>
      </c>
      <c r="H972">
        <v>96</v>
      </c>
      <c r="I972" t="s">
        <v>3969</v>
      </c>
      <c r="J972">
        <v>0</v>
      </c>
      <c r="K972">
        <v>0</v>
      </c>
      <c r="M972">
        <v>0</v>
      </c>
      <c r="N972">
        <v>9.4508509812207198</v>
      </c>
      <c r="O972">
        <v>0</v>
      </c>
      <c r="P972">
        <v>0</v>
      </c>
      <c r="Q972">
        <f t="shared" si="30"/>
        <v>5.4564513580788212</v>
      </c>
      <c r="R972">
        <f t="shared" si="31"/>
        <v>0</v>
      </c>
    </row>
    <row r="973" spans="1:18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0</v>
      </c>
      <c r="G973">
        <v>972</v>
      </c>
      <c r="H973">
        <v>96</v>
      </c>
      <c r="I973" t="s">
        <v>3970</v>
      </c>
      <c r="J973">
        <v>0</v>
      </c>
      <c r="K973">
        <v>0</v>
      </c>
      <c r="M973">
        <v>0</v>
      </c>
      <c r="N973">
        <v>0</v>
      </c>
      <c r="O973">
        <v>0</v>
      </c>
      <c r="P973">
        <v>0</v>
      </c>
      <c r="Q973">
        <f t="shared" si="30"/>
        <v>0</v>
      </c>
      <c r="R973">
        <f t="shared" si="31"/>
        <v>0</v>
      </c>
    </row>
    <row r="974" spans="1:18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0</v>
      </c>
      <c r="G974">
        <v>973</v>
      </c>
      <c r="H974">
        <v>96</v>
      </c>
      <c r="I974" t="s">
        <v>3971</v>
      </c>
      <c r="J974">
        <v>0</v>
      </c>
      <c r="K974">
        <v>0</v>
      </c>
      <c r="M974">
        <v>0</v>
      </c>
      <c r="N974">
        <v>0</v>
      </c>
      <c r="O974">
        <v>0</v>
      </c>
      <c r="P974">
        <v>0</v>
      </c>
      <c r="Q974">
        <f t="shared" si="30"/>
        <v>0</v>
      </c>
      <c r="R974">
        <f t="shared" si="31"/>
        <v>0</v>
      </c>
    </row>
    <row r="975" spans="1:18" ht="15" x14ac:dyDescent="0.25">
      <c r="A975" s="16" t="s">
        <v>974</v>
      </c>
      <c r="B975" s="30" t="s">
        <v>1963</v>
      </c>
      <c r="C975" s="17" t="s">
        <v>2971</v>
      </c>
      <c r="D975">
        <v>0</v>
      </c>
      <c r="E975">
        <v>0</v>
      </c>
      <c r="F975">
        <v>0</v>
      </c>
      <c r="G975">
        <v>974</v>
      </c>
      <c r="H975">
        <v>96</v>
      </c>
      <c r="I975" t="s">
        <v>3972</v>
      </c>
      <c r="J975">
        <v>0</v>
      </c>
      <c r="K975">
        <v>0</v>
      </c>
      <c r="M975">
        <v>0</v>
      </c>
      <c r="N975">
        <v>0</v>
      </c>
      <c r="O975">
        <v>0</v>
      </c>
      <c r="P975">
        <v>0</v>
      </c>
      <c r="Q975">
        <f t="shared" si="30"/>
        <v>0</v>
      </c>
      <c r="R975">
        <f t="shared" si="31"/>
        <v>0</v>
      </c>
    </row>
    <row r="976" spans="1:18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0</v>
      </c>
      <c r="G976">
        <v>975</v>
      </c>
      <c r="H976">
        <v>96</v>
      </c>
      <c r="I976" t="s">
        <v>3973</v>
      </c>
      <c r="J976">
        <v>-7.6909540064320894E-2</v>
      </c>
      <c r="K976">
        <v>0</v>
      </c>
      <c r="M976">
        <v>0</v>
      </c>
      <c r="N976">
        <v>0</v>
      </c>
      <c r="O976">
        <v>0</v>
      </c>
      <c r="P976">
        <v>0</v>
      </c>
      <c r="Q976">
        <f t="shared" si="30"/>
        <v>0</v>
      </c>
      <c r="R976">
        <f t="shared" si="31"/>
        <v>0</v>
      </c>
    </row>
    <row r="977" spans="1:18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0</v>
      </c>
      <c r="G977">
        <v>976</v>
      </c>
      <c r="H977">
        <v>96</v>
      </c>
      <c r="I977" t="s">
        <v>3974</v>
      </c>
      <c r="J977">
        <v>-5.6930712673875004E-4</v>
      </c>
      <c r="K977">
        <v>0</v>
      </c>
      <c r="M977">
        <v>0</v>
      </c>
      <c r="N977">
        <v>0</v>
      </c>
      <c r="O977">
        <v>0</v>
      </c>
      <c r="P977">
        <v>0</v>
      </c>
      <c r="Q977">
        <f t="shared" si="30"/>
        <v>0</v>
      </c>
      <c r="R977">
        <f t="shared" si="31"/>
        <v>0</v>
      </c>
    </row>
    <row r="978" spans="1:18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0</v>
      </c>
      <c r="G978">
        <v>977</v>
      </c>
      <c r="H978">
        <v>96</v>
      </c>
      <c r="I978" t="s">
        <v>3975</v>
      </c>
      <c r="J978">
        <v>0</v>
      </c>
      <c r="K978">
        <v>0</v>
      </c>
      <c r="M978">
        <v>0</v>
      </c>
      <c r="N978">
        <v>0</v>
      </c>
      <c r="O978">
        <v>0</v>
      </c>
      <c r="P978">
        <v>0</v>
      </c>
      <c r="Q978">
        <f t="shared" si="30"/>
        <v>0</v>
      </c>
      <c r="R978">
        <f t="shared" si="31"/>
        <v>0</v>
      </c>
    </row>
    <row r="979" spans="1:18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0</v>
      </c>
      <c r="G979">
        <v>978</v>
      </c>
      <c r="H979">
        <v>97</v>
      </c>
      <c r="I979" t="s">
        <v>3976</v>
      </c>
      <c r="J979">
        <v>0</v>
      </c>
      <c r="K979">
        <v>0</v>
      </c>
      <c r="M979">
        <v>0</v>
      </c>
      <c r="N979">
        <v>0</v>
      </c>
      <c r="O979">
        <v>0</v>
      </c>
      <c r="P979">
        <v>0</v>
      </c>
      <c r="Q979">
        <f t="shared" si="30"/>
        <v>0</v>
      </c>
      <c r="R979">
        <f t="shared" si="31"/>
        <v>0</v>
      </c>
    </row>
    <row r="980" spans="1:18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0</v>
      </c>
      <c r="G980">
        <v>979</v>
      </c>
      <c r="H980">
        <v>97</v>
      </c>
      <c r="I980" t="s">
        <v>3977</v>
      </c>
      <c r="J980">
        <v>-1.2777691808878401E-2</v>
      </c>
      <c r="K980">
        <v>0</v>
      </c>
      <c r="M980">
        <v>0</v>
      </c>
      <c r="N980">
        <v>0</v>
      </c>
      <c r="O980">
        <v>0</v>
      </c>
      <c r="P980">
        <v>0</v>
      </c>
      <c r="Q980">
        <f t="shared" si="30"/>
        <v>0</v>
      </c>
      <c r="R980">
        <f t="shared" si="31"/>
        <v>0</v>
      </c>
    </row>
    <row r="981" spans="1:18" ht="15" x14ac:dyDescent="0.25">
      <c r="A981" s="11" t="s">
        <v>980</v>
      </c>
      <c r="B981" s="27" t="s">
        <v>1969</v>
      </c>
      <c r="C981" s="12" t="s">
        <v>2977</v>
      </c>
      <c r="D981">
        <v>0.216967320434719</v>
      </c>
      <c r="E981">
        <v>0.288234416352111</v>
      </c>
      <c r="F981">
        <v>0.216967320434378</v>
      </c>
      <c r="G981">
        <v>980</v>
      </c>
      <c r="H981">
        <v>97</v>
      </c>
      <c r="I981" t="s">
        <v>3978</v>
      </c>
      <c r="J981">
        <v>0.214796728876649</v>
      </c>
      <c r="K981">
        <v>0.21992049301695701</v>
      </c>
      <c r="M981">
        <v>0.11731062277408499</v>
      </c>
      <c r="N981">
        <v>0.23694762945058301</v>
      </c>
      <c r="O981">
        <v>0.106678998301845</v>
      </c>
      <c r="P981">
        <v>0.113333444797036</v>
      </c>
      <c r="Q981">
        <f t="shared" si="30"/>
        <v>7.2337128625620181E-2</v>
      </c>
      <c r="R981">
        <f t="shared" si="31"/>
        <v>-6.6544464951909937E-3</v>
      </c>
    </row>
    <row r="982" spans="1:18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0</v>
      </c>
      <c r="G982">
        <v>981</v>
      </c>
      <c r="H982">
        <v>97</v>
      </c>
      <c r="I982" t="s">
        <v>3979</v>
      </c>
      <c r="J982">
        <v>0</v>
      </c>
      <c r="K982">
        <v>0</v>
      </c>
      <c r="M982">
        <v>0</v>
      </c>
      <c r="N982">
        <v>0</v>
      </c>
      <c r="O982">
        <v>0</v>
      </c>
      <c r="P982">
        <v>0</v>
      </c>
      <c r="Q982">
        <f t="shared" si="30"/>
        <v>0</v>
      </c>
      <c r="R982">
        <f t="shared" si="31"/>
        <v>0</v>
      </c>
    </row>
    <row r="983" spans="1:18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0</v>
      </c>
      <c r="G983">
        <v>982</v>
      </c>
      <c r="H983">
        <v>97</v>
      </c>
      <c r="I983" t="s">
        <v>3980</v>
      </c>
      <c r="J983">
        <v>0</v>
      </c>
      <c r="K983">
        <v>0</v>
      </c>
      <c r="M983">
        <v>0</v>
      </c>
      <c r="N983">
        <v>0</v>
      </c>
      <c r="O983">
        <v>0</v>
      </c>
      <c r="P983">
        <v>0</v>
      </c>
      <c r="Q983">
        <f t="shared" si="30"/>
        <v>0</v>
      </c>
      <c r="R983">
        <f t="shared" si="31"/>
        <v>0</v>
      </c>
    </row>
    <row r="984" spans="1:18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0</v>
      </c>
      <c r="G984">
        <v>983</v>
      </c>
      <c r="H984">
        <v>97</v>
      </c>
      <c r="I984" t="s">
        <v>3981</v>
      </c>
      <c r="J984">
        <v>-4.4834006350015401E-2</v>
      </c>
      <c r="K984">
        <v>0</v>
      </c>
      <c r="M984">
        <v>0</v>
      </c>
      <c r="N984">
        <v>0</v>
      </c>
      <c r="O984">
        <v>0</v>
      </c>
      <c r="P984">
        <v>0</v>
      </c>
      <c r="Q984">
        <f t="shared" si="30"/>
        <v>0</v>
      </c>
      <c r="R984">
        <f t="shared" si="31"/>
        <v>0</v>
      </c>
    </row>
    <row r="985" spans="1:18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0</v>
      </c>
      <c r="G985">
        <v>984</v>
      </c>
      <c r="H985">
        <v>97</v>
      </c>
      <c r="I985" t="s">
        <v>3982</v>
      </c>
      <c r="J985">
        <v>0</v>
      </c>
      <c r="K985">
        <v>0</v>
      </c>
      <c r="M985">
        <v>0</v>
      </c>
      <c r="N985">
        <v>0</v>
      </c>
      <c r="O985">
        <v>0</v>
      </c>
      <c r="P985">
        <v>0</v>
      </c>
      <c r="Q985">
        <f t="shared" si="30"/>
        <v>0</v>
      </c>
      <c r="R985">
        <f t="shared" si="31"/>
        <v>0</v>
      </c>
    </row>
    <row r="986" spans="1:18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0</v>
      </c>
      <c r="G986">
        <v>985</v>
      </c>
      <c r="H986">
        <v>97</v>
      </c>
      <c r="I986" t="s">
        <v>3983</v>
      </c>
      <c r="J986">
        <v>0</v>
      </c>
      <c r="K986">
        <v>0</v>
      </c>
      <c r="M986">
        <v>0</v>
      </c>
      <c r="N986">
        <v>0</v>
      </c>
      <c r="O986">
        <v>0</v>
      </c>
      <c r="P986">
        <v>0</v>
      </c>
      <c r="Q986">
        <f t="shared" si="30"/>
        <v>0</v>
      </c>
      <c r="R986">
        <f t="shared" si="31"/>
        <v>0</v>
      </c>
    </row>
    <row r="987" spans="1:18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0</v>
      </c>
      <c r="G987">
        <v>986</v>
      </c>
      <c r="H987">
        <v>97</v>
      </c>
      <c r="I987" t="s">
        <v>3984</v>
      </c>
      <c r="J987">
        <v>-6.6254698269858595E-2</v>
      </c>
      <c r="K987">
        <v>0</v>
      </c>
      <c r="M987">
        <v>0</v>
      </c>
      <c r="N987">
        <v>0</v>
      </c>
      <c r="O987" s="41">
        <v>4.43378667114303E-12</v>
      </c>
      <c r="P987" s="41">
        <v>3.5242919693701002E-12</v>
      </c>
      <c r="Q987">
        <f t="shared" si="30"/>
        <v>2.5598479281138033E-12</v>
      </c>
      <c r="R987">
        <f t="shared" si="31"/>
        <v>9.0949470177292985E-13</v>
      </c>
    </row>
    <row r="988" spans="1:18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0</v>
      </c>
      <c r="G988">
        <v>987</v>
      </c>
      <c r="H988">
        <v>97</v>
      </c>
      <c r="I988" t="s">
        <v>3985</v>
      </c>
      <c r="J988">
        <v>0</v>
      </c>
      <c r="K988">
        <v>0</v>
      </c>
      <c r="M988">
        <v>0</v>
      </c>
      <c r="N988">
        <v>0</v>
      </c>
      <c r="O988">
        <v>0</v>
      </c>
      <c r="P988">
        <v>0</v>
      </c>
      <c r="Q988">
        <f t="shared" si="30"/>
        <v>0</v>
      </c>
      <c r="R988">
        <f t="shared" si="31"/>
        <v>0</v>
      </c>
    </row>
    <row r="989" spans="1:18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0</v>
      </c>
      <c r="G989">
        <v>988</v>
      </c>
      <c r="H989">
        <v>98</v>
      </c>
      <c r="I989" t="s">
        <v>3986</v>
      </c>
      <c r="J989">
        <v>0</v>
      </c>
      <c r="K989">
        <v>0</v>
      </c>
      <c r="M989">
        <v>0</v>
      </c>
      <c r="N989">
        <v>0</v>
      </c>
      <c r="O989">
        <v>0</v>
      </c>
      <c r="P989">
        <v>0</v>
      </c>
      <c r="Q989">
        <f t="shared" si="30"/>
        <v>0</v>
      </c>
      <c r="R989">
        <f t="shared" si="31"/>
        <v>0</v>
      </c>
    </row>
    <row r="990" spans="1:18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0</v>
      </c>
      <c r="G990">
        <v>989</v>
      </c>
      <c r="H990">
        <v>98</v>
      </c>
      <c r="I990" t="s">
        <v>3987</v>
      </c>
      <c r="J990">
        <v>0</v>
      </c>
      <c r="K990">
        <v>0</v>
      </c>
      <c r="M990">
        <v>0</v>
      </c>
      <c r="N990">
        <v>0</v>
      </c>
      <c r="O990">
        <v>0</v>
      </c>
      <c r="P990">
        <v>0</v>
      </c>
      <c r="Q990">
        <f t="shared" si="30"/>
        <v>0</v>
      </c>
      <c r="R990">
        <f t="shared" si="31"/>
        <v>0</v>
      </c>
    </row>
    <row r="991" spans="1:18" ht="15" x14ac:dyDescent="0.25">
      <c r="A991" s="11" t="s">
        <v>990</v>
      </c>
      <c r="B991" s="27" t="s">
        <v>1979</v>
      </c>
      <c r="C991" s="12" t="s">
        <v>2987</v>
      </c>
      <c r="D991">
        <v>7.9904997206199396E-2</v>
      </c>
      <c r="E991">
        <v>0.10306268546821699</v>
      </c>
      <c r="F991">
        <v>7.9904997206085696E-2</v>
      </c>
      <c r="G991">
        <v>990</v>
      </c>
      <c r="H991">
        <v>98</v>
      </c>
      <c r="I991" t="s">
        <v>3988</v>
      </c>
      <c r="J991">
        <v>7.9105609022008097E-2</v>
      </c>
      <c r="K991">
        <v>8.4447134410311306E-2</v>
      </c>
      <c r="M991">
        <v>4.19462324106235E-2</v>
      </c>
      <c r="N991">
        <v>8.4724299462777694E-2</v>
      </c>
      <c r="O991">
        <v>3.8144730206681701E-2</v>
      </c>
      <c r="P991">
        <v>4.0524130747371601E-2</v>
      </c>
      <c r="Q991">
        <f t="shared" si="30"/>
        <v>2.5865262134790661E-2</v>
      </c>
      <c r="R991">
        <f t="shared" si="31"/>
        <v>-2.3794005406898994E-3</v>
      </c>
    </row>
    <row r="992" spans="1:18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0</v>
      </c>
      <c r="G992">
        <v>991</v>
      </c>
      <c r="H992">
        <v>98</v>
      </c>
      <c r="I992" t="s">
        <v>3989</v>
      </c>
      <c r="J992">
        <v>-5.3415253904631798E-3</v>
      </c>
      <c r="K992">
        <v>0</v>
      </c>
      <c r="M992">
        <v>0</v>
      </c>
      <c r="N992">
        <v>0</v>
      </c>
      <c r="O992">
        <v>0</v>
      </c>
      <c r="P992">
        <v>0</v>
      </c>
      <c r="Q992">
        <f t="shared" si="30"/>
        <v>0</v>
      </c>
      <c r="R992">
        <f t="shared" si="31"/>
        <v>0</v>
      </c>
    </row>
    <row r="993" spans="1:18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0</v>
      </c>
      <c r="G993">
        <v>992</v>
      </c>
      <c r="H993">
        <v>98</v>
      </c>
      <c r="I993" t="s">
        <v>3990</v>
      </c>
      <c r="J993">
        <v>-5.0965152518415401E-2</v>
      </c>
      <c r="K993">
        <v>0</v>
      </c>
      <c r="M993">
        <v>0</v>
      </c>
      <c r="N993">
        <v>0</v>
      </c>
      <c r="O993">
        <v>0</v>
      </c>
      <c r="P993">
        <v>0</v>
      </c>
      <c r="Q993">
        <f t="shared" si="30"/>
        <v>0</v>
      </c>
      <c r="R993">
        <f t="shared" si="31"/>
        <v>0</v>
      </c>
    </row>
    <row r="994" spans="1:18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0</v>
      </c>
      <c r="G994">
        <v>993</v>
      </c>
      <c r="H994">
        <v>98</v>
      </c>
      <c r="I994" t="s">
        <v>3991</v>
      </c>
      <c r="J994">
        <v>0</v>
      </c>
      <c r="K994">
        <v>0</v>
      </c>
      <c r="M994">
        <v>0</v>
      </c>
      <c r="N994">
        <v>0</v>
      </c>
      <c r="O994">
        <v>0</v>
      </c>
      <c r="P994">
        <v>0</v>
      </c>
      <c r="Q994">
        <f t="shared" si="30"/>
        <v>0</v>
      </c>
      <c r="R994">
        <f t="shared" si="31"/>
        <v>0</v>
      </c>
    </row>
    <row r="995" spans="1:18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0</v>
      </c>
      <c r="G995">
        <v>994</v>
      </c>
      <c r="H995">
        <v>98</v>
      </c>
      <c r="I995" t="s">
        <v>3992</v>
      </c>
      <c r="J995">
        <v>0</v>
      </c>
      <c r="K995">
        <v>0</v>
      </c>
      <c r="M995">
        <v>0</v>
      </c>
      <c r="N995">
        <v>0</v>
      </c>
      <c r="O995">
        <v>0</v>
      </c>
      <c r="P995">
        <v>0</v>
      </c>
      <c r="Q995">
        <f t="shared" si="30"/>
        <v>0</v>
      </c>
      <c r="R995">
        <f t="shared" si="31"/>
        <v>0</v>
      </c>
    </row>
    <row r="996" spans="1:18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0</v>
      </c>
      <c r="G996">
        <v>995</v>
      </c>
      <c r="H996">
        <v>98</v>
      </c>
      <c r="I996" t="s">
        <v>3993</v>
      </c>
      <c r="J996">
        <v>-5.1851502995305103E-2</v>
      </c>
      <c r="K996">
        <v>0</v>
      </c>
      <c r="M996">
        <v>0</v>
      </c>
      <c r="N996">
        <v>0</v>
      </c>
      <c r="O996">
        <v>0</v>
      </c>
      <c r="P996">
        <v>0</v>
      </c>
      <c r="Q996">
        <f t="shared" si="30"/>
        <v>0</v>
      </c>
      <c r="R996">
        <f t="shared" si="31"/>
        <v>0</v>
      </c>
    </row>
    <row r="997" spans="1:18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0</v>
      </c>
      <c r="G997">
        <v>996</v>
      </c>
      <c r="H997">
        <v>98</v>
      </c>
      <c r="I997" t="s">
        <v>3994</v>
      </c>
      <c r="J997">
        <v>0</v>
      </c>
      <c r="K997">
        <v>0</v>
      </c>
      <c r="M997">
        <v>0</v>
      </c>
      <c r="N997">
        <v>0</v>
      </c>
      <c r="O997">
        <v>0</v>
      </c>
      <c r="P997">
        <v>0</v>
      </c>
      <c r="Q997">
        <f t="shared" si="30"/>
        <v>0</v>
      </c>
      <c r="R997">
        <f t="shared" si="31"/>
        <v>0</v>
      </c>
    </row>
    <row r="998" spans="1:18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0</v>
      </c>
      <c r="G998">
        <v>997</v>
      </c>
      <c r="H998">
        <v>98</v>
      </c>
      <c r="I998" t="s">
        <v>3995</v>
      </c>
      <c r="J998">
        <v>0</v>
      </c>
      <c r="K998">
        <v>0</v>
      </c>
      <c r="M998">
        <v>0</v>
      </c>
      <c r="N998">
        <v>0</v>
      </c>
      <c r="O998">
        <v>0</v>
      </c>
      <c r="P998">
        <v>0</v>
      </c>
      <c r="Q998">
        <f t="shared" si="30"/>
        <v>0</v>
      </c>
      <c r="R998">
        <f t="shared" si="31"/>
        <v>0</v>
      </c>
    </row>
    <row r="999" spans="1:18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0</v>
      </c>
      <c r="G999">
        <v>998</v>
      </c>
      <c r="H999">
        <v>99</v>
      </c>
      <c r="I999" t="s">
        <v>3996</v>
      </c>
      <c r="J999">
        <v>0</v>
      </c>
      <c r="K999">
        <v>0</v>
      </c>
      <c r="M999">
        <v>0</v>
      </c>
      <c r="N999">
        <v>0</v>
      </c>
      <c r="O999">
        <v>0</v>
      </c>
      <c r="P999">
        <v>0</v>
      </c>
      <c r="Q999">
        <f t="shared" si="30"/>
        <v>0</v>
      </c>
      <c r="R999">
        <f t="shared" si="31"/>
        <v>0</v>
      </c>
    </row>
    <row r="1000" spans="1:18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0</v>
      </c>
      <c r="G1000">
        <v>999</v>
      </c>
      <c r="H1000">
        <v>99</v>
      </c>
      <c r="I1000" t="s">
        <v>3997</v>
      </c>
      <c r="J1000">
        <v>0</v>
      </c>
      <c r="K1000">
        <v>0</v>
      </c>
      <c r="M1000">
        <v>0</v>
      </c>
      <c r="N1000">
        <v>0</v>
      </c>
      <c r="O1000">
        <v>0</v>
      </c>
      <c r="P1000">
        <v>0</v>
      </c>
      <c r="Q1000">
        <f t="shared" si="30"/>
        <v>0</v>
      </c>
      <c r="R1000">
        <f t="shared" si="31"/>
        <v>0</v>
      </c>
    </row>
    <row r="1001" spans="1:18" ht="15" x14ac:dyDescent="0.25">
      <c r="A1001" s="12" t="s">
        <v>1000</v>
      </c>
      <c r="B1001" s="27" t="s">
        <v>1989</v>
      </c>
      <c r="C1001" s="12" t="s">
        <v>2997</v>
      </c>
      <c r="D1001">
        <v>-0.16134402801139899</v>
      </c>
      <c r="E1001">
        <v>-0.12236918829853501</v>
      </c>
      <c r="F1001">
        <v>-0.16134402801162701</v>
      </c>
      <c r="G1001">
        <v>1000</v>
      </c>
      <c r="H1001">
        <v>99</v>
      </c>
      <c r="I1001" t="s">
        <v>3998</v>
      </c>
      <c r="J1001">
        <v>-0.305193444026713</v>
      </c>
      <c r="K1001">
        <v>0</v>
      </c>
      <c r="M1001">
        <v>-0.21584468876721999</v>
      </c>
      <c r="N1001">
        <v>-0.150417115229629</v>
      </c>
      <c r="O1001">
        <v>-0.22165895486511999</v>
      </c>
      <c r="P1001">
        <v>-0.21801974405980201</v>
      </c>
      <c r="Q1001">
        <f t="shared" si="30"/>
        <v>3.9560023558981541E-2</v>
      </c>
      <c r="R1001">
        <f t="shared" si="31"/>
        <v>-3.6392108053179828E-3</v>
      </c>
    </row>
    <row r="1002" spans="1:18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0</v>
      </c>
      <c r="G1002">
        <v>1001</v>
      </c>
      <c r="H1002">
        <v>99</v>
      </c>
      <c r="I1002" t="s">
        <v>3999</v>
      </c>
      <c r="J1002">
        <v>0</v>
      </c>
      <c r="K1002">
        <v>0</v>
      </c>
      <c r="M1002">
        <v>0</v>
      </c>
      <c r="N1002">
        <v>0</v>
      </c>
      <c r="O1002">
        <v>0</v>
      </c>
      <c r="P1002">
        <v>0</v>
      </c>
      <c r="Q1002">
        <f t="shared" si="30"/>
        <v>0</v>
      </c>
      <c r="R1002">
        <f t="shared" si="31"/>
        <v>0</v>
      </c>
    </row>
    <row r="1003" spans="1:18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0</v>
      </c>
      <c r="G1003">
        <v>1002</v>
      </c>
      <c r="H1003">
        <v>99</v>
      </c>
      <c r="I1003" t="s">
        <v>4000</v>
      </c>
      <c r="J1003">
        <v>0</v>
      </c>
      <c r="K1003">
        <v>0</v>
      </c>
      <c r="M1003">
        <v>0</v>
      </c>
      <c r="N1003">
        <v>0</v>
      </c>
      <c r="O1003">
        <v>0</v>
      </c>
      <c r="P1003">
        <v>0</v>
      </c>
      <c r="Q1003">
        <f t="shared" si="30"/>
        <v>0</v>
      </c>
      <c r="R1003">
        <f t="shared" si="31"/>
        <v>0</v>
      </c>
    </row>
    <row r="1004" spans="1:18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0</v>
      </c>
      <c r="G1004">
        <v>1003</v>
      </c>
      <c r="H1004">
        <v>99</v>
      </c>
      <c r="I1004" t="s">
        <v>4001</v>
      </c>
      <c r="J1004">
        <v>0</v>
      </c>
      <c r="K1004">
        <v>0</v>
      </c>
      <c r="M1004">
        <v>0</v>
      </c>
      <c r="N1004">
        <v>0</v>
      </c>
      <c r="O1004">
        <v>0</v>
      </c>
      <c r="P1004">
        <v>0</v>
      </c>
      <c r="Q1004">
        <f t="shared" si="30"/>
        <v>0</v>
      </c>
      <c r="R1004">
        <f t="shared" si="31"/>
        <v>0</v>
      </c>
    </row>
    <row r="1005" spans="1:18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0</v>
      </c>
      <c r="G1005">
        <v>1004</v>
      </c>
      <c r="H1005">
        <v>99</v>
      </c>
      <c r="I1005" t="s">
        <v>4002</v>
      </c>
      <c r="J1005">
        <v>0</v>
      </c>
      <c r="K1005">
        <v>0</v>
      </c>
      <c r="M1005">
        <v>0</v>
      </c>
      <c r="N1005">
        <v>0</v>
      </c>
      <c r="O1005">
        <v>0</v>
      </c>
      <c r="P1005">
        <v>0</v>
      </c>
      <c r="Q1005">
        <f t="shared" si="30"/>
        <v>0</v>
      </c>
      <c r="R1005">
        <f t="shared" si="31"/>
        <v>0</v>
      </c>
    </row>
    <row r="1006" spans="1:18" ht="15" x14ac:dyDescent="0.25">
      <c r="A1006" s="5" t="s">
        <v>1005</v>
      </c>
      <c r="B1006" s="18" t="s">
        <v>1005</v>
      </c>
      <c r="C1006" s="36" t="s">
        <v>3002</v>
      </c>
      <c r="D1006">
        <v>0.21371791373650001</v>
      </c>
      <c r="E1006">
        <v>0.28391767942931001</v>
      </c>
      <c r="F1006">
        <v>0.213717913736131</v>
      </c>
      <c r="G1006">
        <v>1005</v>
      </c>
      <c r="H1006">
        <v>99</v>
      </c>
      <c r="I1006" t="s">
        <v>4003</v>
      </c>
      <c r="J1006">
        <v>0.21157983</v>
      </c>
      <c r="K1006">
        <v>0.213717913736131</v>
      </c>
      <c r="M1006">
        <v>0.115553722598253</v>
      </c>
      <c r="N1006">
        <v>0.23339898805725701</v>
      </c>
      <c r="O1006">
        <v>0.105081322435519</v>
      </c>
      <c r="P1006">
        <v>0.111636108746952</v>
      </c>
      <c r="Q1006">
        <f t="shared" si="30"/>
        <v>7.125377307773921E-2</v>
      </c>
      <c r="R1006">
        <f t="shared" si="31"/>
        <v>-6.5547863114329974E-3</v>
      </c>
    </row>
    <row r="1007" spans="1:18" ht="15" x14ac:dyDescent="0.25">
      <c r="A1007" s="18" t="s">
        <v>1006</v>
      </c>
      <c r="B1007" s="18" t="s">
        <v>1006</v>
      </c>
      <c r="C1007" s="36" t="s">
        <v>3003</v>
      </c>
      <c r="D1007">
        <v>0.21371791373650001</v>
      </c>
      <c r="E1007">
        <v>0.28391767942931001</v>
      </c>
      <c r="F1007">
        <v>0.213717913736131</v>
      </c>
      <c r="G1007">
        <v>1006</v>
      </c>
      <c r="H1007">
        <v>99</v>
      </c>
      <c r="I1007" t="s">
        <v>4004</v>
      </c>
      <c r="J1007">
        <v>0.21157983</v>
      </c>
      <c r="K1007">
        <v>0.213717913736131</v>
      </c>
      <c r="M1007">
        <v>0.115553722598253</v>
      </c>
      <c r="N1007">
        <v>0.23339898805725701</v>
      </c>
      <c r="O1007">
        <v>0.105081322435519</v>
      </c>
      <c r="P1007">
        <v>0.111636108746952</v>
      </c>
      <c r="Q1007">
        <f t="shared" si="30"/>
        <v>7.125377307773921E-2</v>
      </c>
      <c r="R1007">
        <f t="shared" si="31"/>
        <v>-6.5547863114329974E-3</v>
      </c>
    </row>
    <row r="1008" spans="1:18" ht="15" x14ac:dyDescent="0.25">
      <c r="A1008" s="18" t="s">
        <v>1007</v>
      </c>
      <c r="B1008" s="18" t="s">
        <v>1007</v>
      </c>
      <c r="C1008" s="37" t="s">
        <v>3004</v>
      </c>
      <c r="D1008">
        <v>0.21371791373650001</v>
      </c>
      <c r="E1008">
        <v>0.28391767942931001</v>
      </c>
      <c r="F1008">
        <v>0.213717913736131</v>
      </c>
      <c r="G1008">
        <v>1007</v>
      </c>
      <c r="H1008">
        <v>99</v>
      </c>
      <c r="I1008" t="s">
        <v>4005</v>
      </c>
      <c r="J1008">
        <v>0.21157983</v>
      </c>
      <c r="K1008">
        <v>0.213717913736131</v>
      </c>
      <c r="M1008">
        <v>0.115553722598253</v>
      </c>
      <c r="N1008">
        <v>0.23339898805725701</v>
      </c>
      <c r="O1008">
        <v>0.105081322435519</v>
      </c>
      <c r="P1008">
        <v>0.111636108746952</v>
      </c>
      <c r="Q1008">
        <f t="shared" si="30"/>
        <v>7.125377307773921E-2</v>
      </c>
      <c r="R1008">
        <f t="shared" si="31"/>
        <v>-6.5547863114329974E-3</v>
      </c>
    </row>
    <row r="1009" spans="1:18" ht="15" x14ac:dyDescent="0.25">
      <c r="A1009" s="18" t="s">
        <v>1008</v>
      </c>
      <c r="B1009" s="18" t="s">
        <v>1008</v>
      </c>
      <c r="C1009" s="37" t="s">
        <v>3005</v>
      </c>
      <c r="D1009">
        <v>0.21371791373650001</v>
      </c>
      <c r="E1009">
        <v>0.28391767942931001</v>
      </c>
      <c r="F1009">
        <v>0.213717913736131</v>
      </c>
      <c r="G1009">
        <v>1008</v>
      </c>
      <c r="H1009">
        <v>100</v>
      </c>
      <c r="I1009" t="s">
        <v>4006</v>
      </c>
      <c r="J1009">
        <v>0.21157983</v>
      </c>
      <c r="K1009">
        <v>0.213717913736131</v>
      </c>
      <c r="M1009">
        <v>0.115553722598253</v>
      </c>
      <c r="N1009">
        <v>0.23339898805725701</v>
      </c>
      <c r="O1009">
        <v>0.105081322435519</v>
      </c>
      <c r="P1009">
        <v>0.111636108746952</v>
      </c>
      <c r="Q1009">
        <f t="shared" si="30"/>
        <v>7.125377307773921E-2</v>
      </c>
      <c r="R1009">
        <f t="shared" si="31"/>
        <v>-6.5547863114329974E-3</v>
      </c>
    </row>
    <row r="1010" spans="1:18" ht="15" x14ac:dyDescent="0.25">
      <c r="A1010" s="19" t="s">
        <v>1009</v>
      </c>
      <c r="B1010" s="31" t="s">
        <v>1994</v>
      </c>
      <c r="C1010" s="38" t="s">
        <v>3006</v>
      </c>
      <c r="D1010">
        <v>0.21371791373650001</v>
      </c>
      <c r="E1010">
        <v>0.28391767942931001</v>
      </c>
      <c r="F1010">
        <v>0.213717913736131</v>
      </c>
      <c r="G1010">
        <v>1009</v>
      </c>
      <c r="H1010">
        <v>100</v>
      </c>
      <c r="I1010" t="s">
        <v>1009</v>
      </c>
      <c r="J1010">
        <v>0.21157983</v>
      </c>
      <c r="K1010">
        <v>0.213717913736131</v>
      </c>
      <c r="M1010">
        <v>0.115553722598253</v>
      </c>
      <c r="N1010">
        <v>0.23339898805725701</v>
      </c>
      <c r="O1010">
        <v>0.105081322435519</v>
      </c>
      <c r="P1010">
        <v>0.111636108746952</v>
      </c>
      <c r="Q1010">
        <f t="shared" si="30"/>
        <v>7.125377307773921E-2</v>
      </c>
      <c r="R1010">
        <f t="shared" si="31"/>
        <v>-6.5547863114329974E-3</v>
      </c>
    </row>
    <row r="1011" spans="1:18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8.4</v>
      </c>
      <c r="G1011">
        <v>1010</v>
      </c>
      <c r="H1011">
        <v>100</v>
      </c>
      <c r="I1011" t="s">
        <v>1010</v>
      </c>
      <c r="J1011">
        <v>8.4</v>
      </c>
      <c r="K1011">
        <v>8.6981461421921509</v>
      </c>
      <c r="M1011">
        <v>8.4</v>
      </c>
      <c r="N1011">
        <v>8.4</v>
      </c>
      <c r="O1011">
        <v>8.4</v>
      </c>
      <c r="P1011">
        <v>8.4</v>
      </c>
      <c r="Q1011">
        <f t="shared" si="30"/>
        <v>0</v>
      </c>
      <c r="R1011">
        <f t="shared" si="31"/>
        <v>0</v>
      </c>
    </row>
    <row r="1012" spans="1:18" ht="15" x14ac:dyDescent="0.25">
      <c r="A1012" s="21" t="s">
        <v>1011</v>
      </c>
      <c r="B1012" s="21" t="s">
        <v>1011</v>
      </c>
      <c r="C1012" s="33" t="s">
        <v>3008</v>
      </c>
      <c r="D1012">
        <v>-0.213717913736446</v>
      </c>
      <c r="E1012">
        <v>-0.28391767942935098</v>
      </c>
      <c r="F1012">
        <v>-0.21371791373610499</v>
      </c>
      <c r="G1012">
        <v>1011</v>
      </c>
      <c r="H1012">
        <v>100</v>
      </c>
      <c r="I1012" t="s">
        <v>1011</v>
      </c>
      <c r="J1012">
        <v>-0.21371791373610499</v>
      </c>
      <c r="K1012">
        <v>-0.21157983000000499</v>
      </c>
      <c r="M1012">
        <v>-0.115553722598293</v>
      </c>
      <c r="N1012">
        <v>-0.23339898805727399</v>
      </c>
      <c r="O1012">
        <v>-0.105081322435467</v>
      </c>
      <c r="P1012">
        <v>-0.111636108747007</v>
      </c>
      <c r="Q1012">
        <f t="shared" si="30"/>
        <v>7.125377307775585E-2</v>
      </c>
      <c r="R1012">
        <f t="shared" si="31"/>
        <v>6.5547863115399951E-3</v>
      </c>
    </row>
    <row r="1013" spans="1:18" ht="15" x14ac:dyDescent="0.25">
      <c r="A1013" s="22" t="s">
        <v>1012</v>
      </c>
      <c r="B1013" s="22" t="s">
        <v>1995</v>
      </c>
      <c r="C1013" s="40" t="s">
        <v>3009</v>
      </c>
      <c r="D1013">
        <v>4.4100981008405898E-2</v>
      </c>
      <c r="E1013">
        <v>5.8586797753885499E-2</v>
      </c>
      <c r="F1013">
        <v>4.4100981008329702E-2</v>
      </c>
      <c r="G1013">
        <v>1012</v>
      </c>
      <c r="H1013">
        <v>100</v>
      </c>
      <c r="I1013" t="s">
        <v>4007</v>
      </c>
      <c r="J1013">
        <v>4.3659784533064898E-2</v>
      </c>
      <c r="K1013">
        <v>4.4100981008329702E-2</v>
      </c>
      <c r="M1013">
        <v>2.38446671907869E-2</v>
      </c>
      <c r="N1013">
        <v>4.8162197355084702E-2</v>
      </c>
      <c r="O1013">
        <v>2.16836732309704E-2</v>
      </c>
      <c r="P1013">
        <v>2.3036262265650299E-2</v>
      </c>
      <c r="Q1013">
        <f t="shared" si="30"/>
        <v>1.4703312597150802E-2</v>
      </c>
      <c r="R1013">
        <f t="shared" si="31"/>
        <v>-1.3525890346798991E-3</v>
      </c>
    </row>
    <row r="1014" spans="1:18" ht="15" x14ac:dyDescent="0.25">
      <c r="A1014" s="23" t="s">
        <v>1013</v>
      </c>
      <c r="B1014" s="22" t="s">
        <v>1996</v>
      </c>
      <c r="C1014" s="40" t="s">
        <v>3010</v>
      </c>
      <c r="D1014">
        <v>3.7133947005231399E-2</v>
      </c>
      <c r="E1014">
        <v>4.9331307223853399E-2</v>
      </c>
      <c r="F1014">
        <v>3.71339470051672E-2</v>
      </c>
      <c r="G1014">
        <v>1013</v>
      </c>
      <c r="H1014">
        <v>100</v>
      </c>
      <c r="I1014" t="s">
        <v>4008</v>
      </c>
      <c r="J1014">
        <v>3.6762450359134502E-2</v>
      </c>
      <c r="K1014">
        <v>3.71339470051672E-2</v>
      </c>
      <c r="M1014">
        <v>2.0077707741950002E-2</v>
      </c>
      <c r="N1014">
        <v>4.0553575982772802E-2</v>
      </c>
      <c r="O1014">
        <v>1.8258105698014601E-2</v>
      </c>
      <c r="P1014">
        <v>1.9397013912416598E-2</v>
      </c>
      <c r="Q1014">
        <f t="shared" si="30"/>
        <v>1.2380496267869376E-2</v>
      </c>
      <c r="R1014">
        <f t="shared" si="31"/>
        <v>-1.1389082144019971E-3</v>
      </c>
    </row>
    <row r="1015" spans="1:18" ht="15" x14ac:dyDescent="0.25">
      <c r="A1015" s="7"/>
      <c r="B1015" s="7"/>
      <c r="C1015" s="39"/>
      <c r="D1015">
        <v>0</v>
      </c>
      <c r="E1015">
        <v>0</v>
      </c>
      <c r="F1015">
        <v>0</v>
      </c>
      <c r="J1015">
        <v>0</v>
      </c>
      <c r="K1015">
        <v>0</v>
      </c>
      <c r="M1015">
        <v>0</v>
      </c>
      <c r="N1015">
        <v>0</v>
      </c>
      <c r="O1015">
        <v>0</v>
      </c>
      <c r="P1015">
        <v>0</v>
      </c>
      <c r="Q1015">
        <f t="shared" si="30"/>
        <v>0</v>
      </c>
      <c r="R1015">
        <f t="shared" si="31"/>
        <v>0</v>
      </c>
    </row>
    <row r="1016" spans="1:18" ht="15" x14ac:dyDescent="0.25">
      <c r="A1016" s="7"/>
      <c r="B1016" s="7"/>
      <c r="C1016" s="39"/>
      <c r="D1016">
        <v>0</v>
      </c>
      <c r="E1016">
        <v>0</v>
      </c>
      <c r="F1016">
        <v>0</v>
      </c>
      <c r="J1016">
        <v>0</v>
      </c>
      <c r="K1016">
        <v>0</v>
      </c>
      <c r="M1016">
        <v>0</v>
      </c>
      <c r="N1016">
        <v>0</v>
      </c>
      <c r="O1016">
        <v>0</v>
      </c>
      <c r="P1016">
        <v>0</v>
      </c>
      <c r="Q1016">
        <f t="shared" si="30"/>
        <v>0</v>
      </c>
      <c r="R1016">
        <f t="shared" si="31"/>
        <v>0</v>
      </c>
    </row>
    <row r="1017" spans="1:18" ht="15" x14ac:dyDescent="0.25">
      <c r="A1017" s="7"/>
      <c r="B1017" s="7"/>
      <c r="C1017" s="39"/>
      <c r="D1017">
        <v>0</v>
      </c>
      <c r="E1017">
        <v>0</v>
      </c>
      <c r="F1017">
        <v>0</v>
      </c>
      <c r="J1017">
        <v>0</v>
      </c>
      <c r="K1017">
        <v>0</v>
      </c>
      <c r="M1017">
        <v>0</v>
      </c>
      <c r="N1017">
        <v>0</v>
      </c>
      <c r="O1017">
        <v>0</v>
      </c>
      <c r="P1017">
        <v>0</v>
      </c>
      <c r="Q1017">
        <f t="shared" si="30"/>
        <v>0</v>
      </c>
      <c r="R1017">
        <f t="shared" si="31"/>
        <v>0</v>
      </c>
    </row>
    <row r="1018" spans="1:18" ht="15" x14ac:dyDescent="0.25">
      <c r="A1018" s="7"/>
      <c r="B1018" s="7"/>
      <c r="C1018" s="39"/>
    </row>
    <row r="1019" spans="1:18" ht="15" x14ac:dyDescent="0.25">
      <c r="A1019" s="7"/>
      <c r="B1019" s="7"/>
      <c r="C1019" s="39"/>
    </row>
    <row r="1020" spans="1:18" ht="15" x14ac:dyDescent="0.25">
      <c r="A1020" s="7"/>
      <c r="B1020" s="7"/>
      <c r="C1020" s="39"/>
    </row>
    <row r="1021" spans="1:18" ht="15" x14ac:dyDescent="0.25">
      <c r="A1021" s="7"/>
      <c r="B1021" s="7"/>
      <c r="C1021" s="39"/>
    </row>
    <row r="1022" spans="1:18" ht="15" x14ac:dyDescent="0.25">
      <c r="A1022" s="7"/>
      <c r="B1022" s="7"/>
      <c r="C1022" s="39"/>
    </row>
    <row r="1023" spans="1:18" ht="15" x14ac:dyDescent="0.25">
      <c r="A1023" s="7"/>
      <c r="B1023" s="7"/>
      <c r="C1023" s="39"/>
    </row>
    <row r="1024" spans="1:18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Q2:Q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R2:R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23"/>
  <sheetViews>
    <sheetView topLeftCell="A979" workbookViewId="0">
      <selection activeCell="M2" sqref="M2:N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6" x14ac:dyDescent="0.3">
      <c r="A1" s="1" t="s">
        <v>0</v>
      </c>
      <c r="B1" s="1" t="s">
        <v>1014</v>
      </c>
      <c r="C1" s="1" t="s">
        <v>1997</v>
      </c>
      <c r="D1" s="1" t="s">
        <v>4009</v>
      </c>
      <c r="E1" s="1" t="s">
        <v>4010</v>
      </c>
      <c r="F1" t="s">
        <v>3011</v>
      </c>
      <c r="G1" t="s">
        <v>3012</v>
      </c>
      <c r="H1" t="s">
        <v>3013</v>
      </c>
      <c r="I1" t="s">
        <v>3014</v>
      </c>
      <c r="J1" t="s">
        <v>3015</v>
      </c>
      <c r="K1" t="s">
        <v>4012</v>
      </c>
      <c r="L1" t="s">
        <v>4017</v>
      </c>
      <c r="M1" t="s">
        <v>4020</v>
      </c>
    </row>
    <row r="2" spans="1:16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1</v>
      </c>
      <c r="G2">
        <v>0</v>
      </c>
      <c r="H2" t="s">
        <v>3016</v>
      </c>
      <c r="I2">
        <v>0</v>
      </c>
      <c r="J2">
        <v>0.107428900981035</v>
      </c>
      <c r="L2">
        <v>0</v>
      </c>
      <c r="M2">
        <v>0</v>
      </c>
      <c r="N2">
        <v>0</v>
      </c>
      <c r="O2">
        <f>L2-M2</f>
        <v>0</v>
      </c>
      <c r="P2">
        <f>L2-N2</f>
        <v>0</v>
      </c>
    </row>
    <row r="3" spans="1:16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2</v>
      </c>
      <c r="G3">
        <v>0</v>
      </c>
      <c r="H3" t="s">
        <v>3017</v>
      </c>
      <c r="I3">
        <v>0</v>
      </c>
      <c r="J3">
        <v>0</v>
      </c>
      <c r="L3">
        <v>0</v>
      </c>
      <c r="M3">
        <v>0</v>
      </c>
      <c r="N3">
        <v>0</v>
      </c>
      <c r="O3">
        <f t="shared" ref="O3:O66" si="0">L3-M3</f>
        <v>0</v>
      </c>
      <c r="P3">
        <f t="shared" ref="P3:P66" si="1">L3-N3</f>
        <v>0</v>
      </c>
    </row>
    <row r="4" spans="1:16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3</v>
      </c>
      <c r="G4">
        <v>0</v>
      </c>
      <c r="H4" t="s">
        <v>3018</v>
      </c>
      <c r="I4">
        <v>0</v>
      </c>
      <c r="J4">
        <v>1.3160040370042301</v>
      </c>
      <c r="L4">
        <v>0</v>
      </c>
      <c r="M4">
        <v>0</v>
      </c>
      <c r="N4">
        <v>0</v>
      </c>
      <c r="O4">
        <f t="shared" si="0"/>
        <v>0</v>
      </c>
      <c r="P4">
        <f t="shared" si="1"/>
        <v>0</v>
      </c>
    </row>
    <row r="5" spans="1:16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4</v>
      </c>
      <c r="G5">
        <v>0</v>
      </c>
      <c r="H5" t="s">
        <v>3019</v>
      </c>
      <c r="I5">
        <v>0</v>
      </c>
      <c r="J5">
        <v>0</v>
      </c>
      <c r="L5">
        <v>0</v>
      </c>
      <c r="M5">
        <v>0</v>
      </c>
      <c r="N5">
        <v>0</v>
      </c>
      <c r="O5">
        <f t="shared" si="0"/>
        <v>0</v>
      </c>
      <c r="P5">
        <f t="shared" si="1"/>
        <v>0</v>
      </c>
    </row>
    <row r="6" spans="1:16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5</v>
      </c>
      <c r="G6">
        <v>0</v>
      </c>
      <c r="H6" t="s">
        <v>3020</v>
      </c>
      <c r="I6">
        <v>0</v>
      </c>
      <c r="J6">
        <v>0.175467204933766</v>
      </c>
      <c r="L6">
        <v>0</v>
      </c>
      <c r="M6">
        <v>0</v>
      </c>
      <c r="N6">
        <v>0</v>
      </c>
      <c r="O6">
        <f t="shared" si="0"/>
        <v>0</v>
      </c>
      <c r="P6">
        <f t="shared" si="1"/>
        <v>0</v>
      </c>
    </row>
    <row r="7" spans="1:16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6</v>
      </c>
      <c r="G7">
        <v>1</v>
      </c>
      <c r="H7" t="s">
        <v>3021</v>
      </c>
      <c r="I7">
        <v>0</v>
      </c>
      <c r="J7">
        <v>0</v>
      </c>
      <c r="L7">
        <v>0</v>
      </c>
      <c r="M7">
        <v>0</v>
      </c>
      <c r="N7">
        <v>0</v>
      </c>
      <c r="O7">
        <f t="shared" si="0"/>
        <v>0</v>
      </c>
      <c r="P7">
        <f t="shared" si="1"/>
        <v>0</v>
      </c>
    </row>
    <row r="8" spans="1:16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7</v>
      </c>
      <c r="G8">
        <v>1</v>
      </c>
      <c r="H8" t="s">
        <v>3022</v>
      </c>
      <c r="I8">
        <v>0</v>
      </c>
      <c r="J8">
        <v>0</v>
      </c>
      <c r="L8">
        <v>0</v>
      </c>
      <c r="M8">
        <v>0</v>
      </c>
      <c r="N8">
        <v>0</v>
      </c>
      <c r="O8">
        <f t="shared" si="0"/>
        <v>0</v>
      </c>
      <c r="P8">
        <f t="shared" si="1"/>
        <v>0</v>
      </c>
    </row>
    <row r="9" spans="1:16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8</v>
      </c>
      <c r="G9">
        <v>1</v>
      </c>
      <c r="H9" t="s">
        <v>8</v>
      </c>
      <c r="I9">
        <v>0</v>
      </c>
      <c r="J9">
        <v>0</v>
      </c>
      <c r="L9">
        <v>0</v>
      </c>
      <c r="M9">
        <v>0</v>
      </c>
      <c r="N9">
        <v>0</v>
      </c>
      <c r="O9">
        <f t="shared" si="0"/>
        <v>0</v>
      </c>
      <c r="P9">
        <f t="shared" si="1"/>
        <v>0</v>
      </c>
    </row>
    <row r="10" spans="1:16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9</v>
      </c>
      <c r="G10">
        <v>1</v>
      </c>
      <c r="H10" t="s">
        <v>3023</v>
      </c>
      <c r="I10">
        <v>0</v>
      </c>
      <c r="J10">
        <v>0</v>
      </c>
      <c r="L10">
        <v>0</v>
      </c>
      <c r="M10">
        <v>0</v>
      </c>
      <c r="N10">
        <v>0</v>
      </c>
      <c r="O10">
        <f t="shared" si="0"/>
        <v>0</v>
      </c>
      <c r="P10">
        <f t="shared" si="1"/>
        <v>0</v>
      </c>
    </row>
    <row r="11" spans="1:16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10</v>
      </c>
      <c r="G11">
        <v>1</v>
      </c>
      <c r="H11" t="s">
        <v>3024</v>
      </c>
      <c r="I11">
        <v>0</v>
      </c>
      <c r="J11">
        <v>1.49828458054709E-2</v>
      </c>
      <c r="L11">
        <v>0</v>
      </c>
      <c r="M11">
        <v>0</v>
      </c>
      <c r="N11">
        <v>0</v>
      </c>
      <c r="O11">
        <f t="shared" si="0"/>
        <v>0</v>
      </c>
      <c r="P11">
        <f t="shared" si="1"/>
        <v>0</v>
      </c>
    </row>
    <row r="12" spans="1:16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11</v>
      </c>
      <c r="G12">
        <v>1</v>
      </c>
      <c r="H12" t="s">
        <v>11</v>
      </c>
      <c r="I12">
        <v>0</v>
      </c>
      <c r="J12">
        <v>0</v>
      </c>
      <c r="L12">
        <v>0</v>
      </c>
      <c r="M12">
        <v>0</v>
      </c>
      <c r="N12">
        <v>0</v>
      </c>
      <c r="O12">
        <f t="shared" si="0"/>
        <v>0</v>
      </c>
      <c r="P12">
        <f t="shared" si="1"/>
        <v>0</v>
      </c>
    </row>
    <row r="13" spans="1:16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12</v>
      </c>
      <c r="G13">
        <v>1</v>
      </c>
      <c r="H13" t="s">
        <v>3025</v>
      </c>
      <c r="I13">
        <v>0</v>
      </c>
      <c r="J13">
        <v>0.43866801233455299</v>
      </c>
      <c r="L13">
        <v>0</v>
      </c>
      <c r="M13">
        <v>0</v>
      </c>
      <c r="N13">
        <v>0</v>
      </c>
      <c r="O13">
        <f t="shared" si="0"/>
        <v>0</v>
      </c>
      <c r="P13">
        <f t="shared" si="1"/>
        <v>0</v>
      </c>
    </row>
    <row r="14" spans="1:16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13</v>
      </c>
      <c r="G14">
        <v>1</v>
      </c>
      <c r="H14" t="s">
        <v>3026</v>
      </c>
      <c r="I14">
        <v>0</v>
      </c>
      <c r="J14">
        <v>0</v>
      </c>
      <c r="L14">
        <v>0</v>
      </c>
      <c r="M14">
        <v>0</v>
      </c>
      <c r="N14">
        <v>0</v>
      </c>
      <c r="O14">
        <f t="shared" si="0"/>
        <v>0</v>
      </c>
      <c r="P14">
        <f t="shared" si="1"/>
        <v>0</v>
      </c>
    </row>
    <row r="15" spans="1:16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14</v>
      </c>
      <c r="G15">
        <v>1</v>
      </c>
      <c r="H15" t="s">
        <v>3027</v>
      </c>
      <c r="I15">
        <v>0</v>
      </c>
      <c r="J15">
        <v>0</v>
      </c>
      <c r="L15">
        <v>0</v>
      </c>
      <c r="M15">
        <v>0</v>
      </c>
      <c r="N15">
        <v>0</v>
      </c>
      <c r="O15">
        <f t="shared" si="0"/>
        <v>0</v>
      </c>
      <c r="P15">
        <f t="shared" si="1"/>
        <v>0</v>
      </c>
    </row>
    <row r="16" spans="1:16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15</v>
      </c>
      <c r="G16">
        <v>1</v>
      </c>
      <c r="H16" t="s">
        <v>3028</v>
      </c>
      <c r="I16">
        <v>0</v>
      </c>
      <c r="J16">
        <v>0.107428900981035</v>
      </c>
      <c r="L16">
        <v>0</v>
      </c>
      <c r="M16">
        <v>0</v>
      </c>
      <c r="N16">
        <v>0</v>
      </c>
      <c r="O16">
        <f t="shared" si="0"/>
        <v>0</v>
      </c>
      <c r="P16">
        <f t="shared" si="1"/>
        <v>0</v>
      </c>
    </row>
    <row r="17" spans="1:16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16</v>
      </c>
      <c r="G17">
        <v>2</v>
      </c>
      <c r="H17" t="s">
        <v>3029</v>
      </c>
      <c r="I17">
        <v>0</v>
      </c>
      <c r="J17">
        <v>0</v>
      </c>
      <c r="L17">
        <v>0</v>
      </c>
      <c r="M17">
        <v>0</v>
      </c>
      <c r="N17">
        <v>0</v>
      </c>
      <c r="O17">
        <f t="shared" si="0"/>
        <v>0</v>
      </c>
      <c r="P17">
        <f t="shared" si="1"/>
        <v>0</v>
      </c>
    </row>
    <row r="18" spans="1:16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17</v>
      </c>
      <c r="G18">
        <v>2</v>
      </c>
      <c r="H18" t="s">
        <v>3030</v>
      </c>
      <c r="I18">
        <v>0</v>
      </c>
      <c r="J18">
        <v>0</v>
      </c>
      <c r="L18">
        <v>0</v>
      </c>
      <c r="M18">
        <v>0</v>
      </c>
      <c r="N18">
        <v>0</v>
      </c>
      <c r="O18">
        <f t="shared" si="0"/>
        <v>0</v>
      </c>
      <c r="P18">
        <f t="shared" si="1"/>
        <v>0</v>
      </c>
    </row>
    <row r="19" spans="1:16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18</v>
      </c>
      <c r="G19">
        <v>2</v>
      </c>
      <c r="H19" t="s">
        <v>3031</v>
      </c>
      <c r="I19">
        <v>0</v>
      </c>
      <c r="J19">
        <v>0</v>
      </c>
      <c r="L19">
        <v>0</v>
      </c>
      <c r="M19">
        <v>0</v>
      </c>
      <c r="N19">
        <v>0</v>
      </c>
      <c r="O19">
        <f t="shared" si="0"/>
        <v>0</v>
      </c>
      <c r="P19">
        <f t="shared" si="1"/>
        <v>0</v>
      </c>
    </row>
    <row r="20" spans="1:16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19</v>
      </c>
      <c r="G20">
        <v>2</v>
      </c>
      <c r="H20" t="s">
        <v>3032</v>
      </c>
      <c r="I20">
        <v>0</v>
      </c>
      <c r="J20">
        <v>0.52640161479851899</v>
      </c>
      <c r="L20">
        <v>0</v>
      </c>
      <c r="M20">
        <v>0</v>
      </c>
      <c r="N20">
        <v>0</v>
      </c>
      <c r="O20">
        <f t="shared" si="0"/>
        <v>0</v>
      </c>
      <c r="P20">
        <f t="shared" si="1"/>
        <v>0</v>
      </c>
    </row>
    <row r="21" spans="1:16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20</v>
      </c>
      <c r="G21">
        <v>2</v>
      </c>
      <c r="H21" t="s">
        <v>3033</v>
      </c>
      <c r="I21">
        <v>0</v>
      </c>
      <c r="J21">
        <v>0</v>
      </c>
      <c r="L21">
        <v>0</v>
      </c>
      <c r="M21">
        <v>0</v>
      </c>
      <c r="N21">
        <v>0</v>
      </c>
      <c r="O21">
        <f t="shared" si="0"/>
        <v>0</v>
      </c>
      <c r="P21">
        <f t="shared" si="1"/>
        <v>0</v>
      </c>
    </row>
    <row r="22" spans="1:16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21</v>
      </c>
      <c r="G22">
        <v>2</v>
      </c>
      <c r="H22" t="s">
        <v>3034</v>
      </c>
      <c r="I22">
        <v>0</v>
      </c>
      <c r="J22">
        <v>0.10670303002718801</v>
      </c>
      <c r="L22">
        <v>0</v>
      </c>
      <c r="M22">
        <v>0</v>
      </c>
      <c r="N22">
        <v>0</v>
      </c>
      <c r="O22">
        <f t="shared" si="0"/>
        <v>0</v>
      </c>
      <c r="P22">
        <f t="shared" si="1"/>
        <v>0</v>
      </c>
    </row>
    <row r="23" spans="1:16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22</v>
      </c>
      <c r="G23">
        <v>2</v>
      </c>
      <c r="H23" t="s">
        <v>3035</v>
      </c>
      <c r="I23">
        <v>0</v>
      </c>
      <c r="J23">
        <v>1.3160040370042301</v>
      </c>
      <c r="L23">
        <v>0</v>
      </c>
      <c r="M23">
        <v>0</v>
      </c>
      <c r="N23">
        <v>0</v>
      </c>
      <c r="O23">
        <f t="shared" si="0"/>
        <v>0</v>
      </c>
      <c r="P23">
        <f t="shared" si="1"/>
        <v>0</v>
      </c>
    </row>
    <row r="24" spans="1:16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23</v>
      </c>
      <c r="G24">
        <v>2</v>
      </c>
      <c r="H24" t="s">
        <v>3036</v>
      </c>
      <c r="I24">
        <v>0</v>
      </c>
      <c r="J24">
        <v>0</v>
      </c>
      <c r="L24">
        <v>0</v>
      </c>
      <c r="M24">
        <v>0</v>
      </c>
      <c r="N24">
        <v>0</v>
      </c>
      <c r="O24">
        <f t="shared" si="0"/>
        <v>0</v>
      </c>
      <c r="P24">
        <f t="shared" si="1"/>
        <v>0</v>
      </c>
    </row>
    <row r="25" spans="1:16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24</v>
      </c>
      <c r="G25">
        <v>2</v>
      </c>
      <c r="H25" t="s">
        <v>3037</v>
      </c>
      <c r="I25">
        <v>0</v>
      </c>
      <c r="J25">
        <v>0.18462095632355599</v>
      </c>
      <c r="L25">
        <v>0</v>
      </c>
      <c r="M25">
        <v>0</v>
      </c>
      <c r="N25">
        <v>0</v>
      </c>
      <c r="O25">
        <f t="shared" si="0"/>
        <v>0</v>
      </c>
      <c r="P25">
        <f t="shared" si="1"/>
        <v>0</v>
      </c>
    </row>
    <row r="26" spans="1:16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25</v>
      </c>
      <c r="G26">
        <v>2</v>
      </c>
      <c r="H26" t="s">
        <v>3038</v>
      </c>
      <c r="I26">
        <v>0</v>
      </c>
      <c r="J26">
        <v>0</v>
      </c>
      <c r="L26">
        <v>0</v>
      </c>
      <c r="M26">
        <v>0</v>
      </c>
      <c r="N26">
        <v>0</v>
      </c>
      <c r="O26">
        <f t="shared" si="0"/>
        <v>0</v>
      </c>
      <c r="P26">
        <f t="shared" si="1"/>
        <v>0</v>
      </c>
    </row>
    <row r="27" spans="1:16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26</v>
      </c>
      <c r="G27">
        <v>3</v>
      </c>
      <c r="H27" t="s">
        <v>3039</v>
      </c>
      <c r="I27">
        <v>0</v>
      </c>
      <c r="J27">
        <v>0</v>
      </c>
      <c r="L27">
        <v>0</v>
      </c>
      <c r="M27">
        <v>0</v>
      </c>
      <c r="N27">
        <v>0</v>
      </c>
      <c r="O27">
        <f t="shared" si="0"/>
        <v>0</v>
      </c>
      <c r="P27">
        <f t="shared" si="1"/>
        <v>0</v>
      </c>
    </row>
    <row r="28" spans="1:16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27</v>
      </c>
      <c r="G28">
        <v>3</v>
      </c>
      <c r="H28" t="s">
        <v>3040</v>
      </c>
      <c r="I28">
        <v>0</v>
      </c>
      <c r="J28">
        <v>0</v>
      </c>
      <c r="L28">
        <v>0</v>
      </c>
      <c r="M28">
        <v>0</v>
      </c>
      <c r="N28">
        <v>0</v>
      </c>
      <c r="O28">
        <f t="shared" si="0"/>
        <v>0</v>
      </c>
      <c r="P28">
        <f t="shared" si="1"/>
        <v>0</v>
      </c>
    </row>
    <row r="29" spans="1:16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28</v>
      </c>
      <c r="G29">
        <v>3</v>
      </c>
      <c r="H29" t="s">
        <v>3041</v>
      </c>
      <c r="I29">
        <v>0</v>
      </c>
      <c r="J29">
        <v>0</v>
      </c>
      <c r="L29">
        <v>0</v>
      </c>
      <c r="M29">
        <v>0</v>
      </c>
      <c r="N29">
        <v>0</v>
      </c>
      <c r="O29">
        <f t="shared" si="0"/>
        <v>0</v>
      </c>
      <c r="P29">
        <f t="shared" si="1"/>
        <v>0</v>
      </c>
    </row>
    <row r="30" spans="1:16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29</v>
      </c>
      <c r="G30">
        <v>3</v>
      </c>
      <c r="H30" t="s">
        <v>3042</v>
      </c>
      <c r="I30">
        <v>0</v>
      </c>
      <c r="J30">
        <v>0</v>
      </c>
      <c r="L30">
        <v>0</v>
      </c>
      <c r="M30">
        <v>0</v>
      </c>
      <c r="N30">
        <v>0</v>
      </c>
      <c r="O30">
        <f t="shared" si="0"/>
        <v>0</v>
      </c>
      <c r="P30">
        <f t="shared" si="1"/>
        <v>0</v>
      </c>
    </row>
    <row r="31" spans="1:16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30</v>
      </c>
      <c r="G31">
        <v>3</v>
      </c>
      <c r="H31" t="s">
        <v>3043</v>
      </c>
      <c r="I31">
        <v>0</v>
      </c>
      <c r="J31">
        <v>0</v>
      </c>
      <c r="L31">
        <v>0</v>
      </c>
      <c r="M31">
        <v>0</v>
      </c>
      <c r="N31">
        <v>0</v>
      </c>
      <c r="O31">
        <f t="shared" si="0"/>
        <v>0</v>
      </c>
      <c r="P31">
        <f t="shared" si="1"/>
        <v>0</v>
      </c>
    </row>
    <row r="32" spans="1:16" ht="15" x14ac:dyDescent="0.25">
      <c r="A32" s="2" t="s">
        <v>31</v>
      </c>
      <c r="B32" s="2" t="s">
        <v>1044</v>
      </c>
      <c r="C32" s="9" t="s">
        <v>2028</v>
      </c>
      <c r="D32">
        <v>2.5285906637918701E-2</v>
      </c>
      <c r="E32">
        <v>2.52116182700775E-2</v>
      </c>
      <c r="F32">
        <v>31</v>
      </c>
      <c r="G32">
        <v>3</v>
      </c>
      <c r="H32" t="s">
        <v>3044</v>
      </c>
      <c r="I32">
        <v>2.4959494608538101E-2</v>
      </c>
      <c r="J32">
        <v>2.99656916109825E-2</v>
      </c>
      <c r="L32">
        <v>2.0532822217319301E-2</v>
      </c>
      <c r="M32">
        <v>2.0532822217319301E-2</v>
      </c>
      <c r="N32">
        <v>2.24843844475799E-2</v>
      </c>
      <c r="O32">
        <f t="shared" si="0"/>
        <v>0</v>
      </c>
      <c r="P32">
        <f t="shared" si="1"/>
        <v>-1.9515622302605992E-3</v>
      </c>
    </row>
    <row r="33" spans="1:16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32</v>
      </c>
      <c r="G33">
        <v>3</v>
      </c>
      <c r="H33" t="s">
        <v>3045</v>
      </c>
      <c r="I33">
        <v>0</v>
      </c>
      <c r="J33">
        <v>1.31600403700216</v>
      </c>
      <c r="L33">
        <v>6.2336152745181197</v>
      </c>
      <c r="M33">
        <v>6.2336152745181099</v>
      </c>
      <c r="N33">
        <v>6.2287361151754403</v>
      </c>
      <c r="O33">
        <f t="shared" si="0"/>
        <v>9.7699626167013776E-15</v>
      </c>
      <c r="P33">
        <f t="shared" si="1"/>
        <v>4.8791593426793511E-3</v>
      </c>
    </row>
    <row r="34" spans="1:16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33</v>
      </c>
      <c r="G34">
        <v>3</v>
      </c>
      <c r="H34" t="s">
        <v>3046</v>
      </c>
      <c r="I34">
        <v>0</v>
      </c>
      <c r="J34">
        <v>0</v>
      </c>
      <c r="L34">
        <v>0</v>
      </c>
      <c r="M34">
        <v>0</v>
      </c>
      <c r="N34">
        <v>0</v>
      </c>
      <c r="O34">
        <f t="shared" si="0"/>
        <v>0</v>
      </c>
      <c r="P34">
        <f t="shared" si="1"/>
        <v>0</v>
      </c>
    </row>
    <row r="35" spans="1:16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34</v>
      </c>
      <c r="G35">
        <v>3</v>
      </c>
      <c r="H35" t="s">
        <v>3047</v>
      </c>
      <c r="I35">
        <v>0</v>
      </c>
      <c r="J35">
        <v>1.31600403699454</v>
      </c>
      <c r="L35">
        <v>6.2336152745181197</v>
      </c>
      <c r="M35">
        <v>6.2336152745181099</v>
      </c>
      <c r="N35">
        <v>6.2287361151754403</v>
      </c>
      <c r="O35">
        <f t="shared" si="0"/>
        <v>9.7699626167013776E-15</v>
      </c>
      <c r="P35">
        <f t="shared" si="1"/>
        <v>4.8791593426793511E-3</v>
      </c>
    </row>
    <row r="36" spans="1:16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35</v>
      </c>
      <c r="G36">
        <v>3</v>
      </c>
      <c r="H36" t="s">
        <v>3048</v>
      </c>
      <c r="I36">
        <v>0</v>
      </c>
      <c r="J36">
        <v>1.3160040369861401</v>
      </c>
      <c r="L36">
        <v>0</v>
      </c>
      <c r="M36">
        <v>0</v>
      </c>
      <c r="N36">
        <v>0</v>
      </c>
      <c r="O36">
        <f t="shared" si="0"/>
        <v>0</v>
      </c>
      <c r="P36">
        <f t="shared" si="1"/>
        <v>0</v>
      </c>
    </row>
    <row r="37" spans="1:16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36</v>
      </c>
      <c r="G37">
        <v>4</v>
      </c>
      <c r="H37" t="s">
        <v>3049</v>
      </c>
      <c r="I37">
        <v>0</v>
      </c>
      <c r="J37">
        <v>1000</v>
      </c>
      <c r="L37">
        <v>0</v>
      </c>
      <c r="M37">
        <v>0</v>
      </c>
      <c r="N37">
        <v>0</v>
      </c>
      <c r="O37">
        <f t="shared" si="0"/>
        <v>0</v>
      </c>
      <c r="P37">
        <f t="shared" si="1"/>
        <v>0</v>
      </c>
    </row>
    <row r="38" spans="1:16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37</v>
      </c>
      <c r="G38">
        <v>4</v>
      </c>
      <c r="H38" t="s">
        <v>3050</v>
      </c>
      <c r="I38">
        <v>0</v>
      </c>
      <c r="J38">
        <v>0.43866801233298203</v>
      </c>
      <c r="L38">
        <v>0</v>
      </c>
      <c r="M38">
        <v>0</v>
      </c>
      <c r="N38">
        <v>0</v>
      </c>
      <c r="O38">
        <f t="shared" si="0"/>
        <v>0</v>
      </c>
      <c r="P38">
        <f t="shared" si="1"/>
        <v>0</v>
      </c>
    </row>
    <row r="39" spans="1:16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38</v>
      </c>
      <c r="G39">
        <v>4</v>
      </c>
      <c r="H39" t="s">
        <v>3051</v>
      </c>
      <c r="I39">
        <v>-1000</v>
      </c>
      <c r="J39">
        <v>0</v>
      </c>
      <c r="L39">
        <v>0</v>
      </c>
      <c r="M39">
        <v>0</v>
      </c>
      <c r="N39">
        <v>0</v>
      </c>
      <c r="O39">
        <f t="shared" si="0"/>
        <v>0</v>
      </c>
      <c r="P39">
        <f t="shared" si="1"/>
        <v>0</v>
      </c>
    </row>
    <row r="40" spans="1:16" ht="15" x14ac:dyDescent="0.25">
      <c r="A40" s="4" t="s">
        <v>39</v>
      </c>
      <c r="B40" s="4" t="s">
        <v>1051</v>
      </c>
      <c r="C40" s="4" t="s">
        <v>2036</v>
      </c>
      <c r="D40">
        <v>3.5515626205788098</v>
      </c>
      <c r="E40">
        <v>3.5411283579616102</v>
      </c>
      <c r="F40">
        <v>39</v>
      </c>
      <c r="G40">
        <v>4</v>
      </c>
      <c r="H40" t="s">
        <v>3052</v>
      </c>
      <c r="I40">
        <v>3.5057160239357499</v>
      </c>
      <c r="J40">
        <v>4.0577240576959603</v>
      </c>
      <c r="L40">
        <v>2.8839623955827798</v>
      </c>
      <c r="M40">
        <v>2.8839623955831302</v>
      </c>
      <c r="N40">
        <v>3.1580714306314799</v>
      </c>
      <c r="O40">
        <f t="shared" si="0"/>
        <v>-3.503863865716994E-13</v>
      </c>
      <c r="P40">
        <f t="shared" si="1"/>
        <v>-0.2741090350487001</v>
      </c>
    </row>
    <row r="41" spans="1:16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40</v>
      </c>
      <c r="G41">
        <v>4</v>
      </c>
      <c r="H41" t="s">
        <v>3053</v>
      </c>
      <c r="I41">
        <v>0</v>
      </c>
      <c r="J41">
        <v>1.3160040370058601</v>
      </c>
      <c r="L41">
        <v>4.2159375578055798</v>
      </c>
      <c r="M41">
        <v>4.21593755780561</v>
      </c>
      <c r="N41">
        <v>4.2369415370255004</v>
      </c>
      <c r="O41">
        <f t="shared" si="0"/>
        <v>-3.0198066269804258E-14</v>
      </c>
      <c r="P41">
        <f t="shared" si="1"/>
        <v>-2.1003979219920588E-2</v>
      </c>
    </row>
    <row r="42" spans="1:16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41</v>
      </c>
      <c r="G42">
        <v>4</v>
      </c>
      <c r="H42" t="s">
        <v>3054</v>
      </c>
      <c r="I42">
        <v>0</v>
      </c>
      <c r="J42">
        <v>1.3160040370192401</v>
      </c>
      <c r="L42">
        <v>0</v>
      </c>
      <c r="M42">
        <v>0</v>
      </c>
      <c r="N42">
        <v>0</v>
      </c>
      <c r="O42">
        <f t="shared" si="0"/>
        <v>0</v>
      </c>
      <c r="P42">
        <f t="shared" si="1"/>
        <v>0</v>
      </c>
    </row>
    <row r="43" spans="1:16" ht="15" x14ac:dyDescent="0.25">
      <c r="A43" s="2" t="s">
        <v>42</v>
      </c>
      <c r="B43" s="2" t="s">
        <v>1054</v>
      </c>
      <c r="C43" s="2" t="s">
        <v>2039</v>
      </c>
      <c r="D43">
        <v>0.26730092879983303</v>
      </c>
      <c r="E43">
        <v>0.26651561585821498</v>
      </c>
      <c r="F43">
        <v>42</v>
      </c>
      <c r="G43">
        <v>4</v>
      </c>
      <c r="H43" t="s">
        <v>3055</v>
      </c>
      <c r="I43">
        <v>0.26385038063999999</v>
      </c>
      <c r="J43">
        <v>0.70251839297224505</v>
      </c>
      <c r="L43">
        <v>0.21705539485530201</v>
      </c>
      <c r="M43">
        <v>0.21705539485532899</v>
      </c>
      <c r="N43">
        <v>0.23768563779017099</v>
      </c>
      <c r="O43">
        <f t="shared" si="0"/>
        <v>-2.6978419498391304E-14</v>
      </c>
      <c r="P43">
        <f t="shared" si="1"/>
        <v>-2.0630242934868981E-2</v>
      </c>
    </row>
    <row r="44" spans="1:16" ht="15" x14ac:dyDescent="0.25">
      <c r="A44" s="2" t="s">
        <v>43</v>
      </c>
      <c r="B44" s="2" t="s">
        <v>1055</v>
      </c>
      <c r="C44" s="9" t="s">
        <v>2040</v>
      </c>
      <c r="D44">
        <v>2.6285906637895099E-2</v>
      </c>
      <c r="E44">
        <v>2.6211618270281199E-2</v>
      </c>
      <c r="F44">
        <v>43</v>
      </c>
      <c r="G44">
        <v>4</v>
      </c>
      <c r="H44" t="s">
        <v>3056</v>
      </c>
      <c r="I44">
        <v>-1.29004454239305</v>
      </c>
      <c r="J44">
        <v>1.3983644184008901</v>
      </c>
      <c r="L44">
        <v>0.70791883834499503</v>
      </c>
      <c r="M44">
        <v>0.70791883832987401</v>
      </c>
      <c r="N44">
        <v>0.63011864934583195</v>
      </c>
      <c r="O44">
        <f t="shared" si="0"/>
        <v>1.5121015550789707E-11</v>
      </c>
      <c r="P44">
        <f t="shared" si="1"/>
        <v>7.7800188999163078E-2</v>
      </c>
    </row>
    <row r="45" spans="1:16" ht="15" x14ac:dyDescent="0.25">
      <c r="A45" s="2" t="s">
        <v>44</v>
      </c>
      <c r="B45" s="2" t="s">
        <v>1056</v>
      </c>
      <c r="C45" s="2" t="s">
        <v>2041</v>
      </c>
      <c r="D45">
        <v>0.929744298006147</v>
      </c>
      <c r="E45">
        <v>0.92701276904028496</v>
      </c>
      <c r="F45">
        <v>44</v>
      </c>
      <c r="G45">
        <v>4</v>
      </c>
      <c r="H45" t="s">
        <v>3057</v>
      </c>
      <c r="I45">
        <v>0.917742366359243</v>
      </c>
      <c r="J45">
        <v>1.4441439811688499</v>
      </c>
      <c r="L45">
        <v>0.75497685931840297</v>
      </c>
      <c r="M45">
        <v>0.75497685931849801</v>
      </c>
      <c r="N45">
        <v>0.82673437554289597</v>
      </c>
      <c r="O45">
        <f t="shared" si="0"/>
        <v>-9.50350909079134E-14</v>
      </c>
      <c r="P45">
        <f t="shared" si="1"/>
        <v>-7.1757516224493001E-2</v>
      </c>
    </row>
    <row r="46" spans="1:16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45</v>
      </c>
      <c r="G46">
        <v>4</v>
      </c>
      <c r="H46" t="s">
        <v>3058</v>
      </c>
      <c r="I46">
        <v>0</v>
      </c>
      <c r="J46">
        <v>0.48593270375508901</v>
      </c>
      <c r="L46">
        <v>0</v>
      </c>
      <c r="M46">
        <v>0</v>
      </c>
      <c r="N46">
        <v>0</v>
      </c>
      <c r="O46">
        <f t="shared" si="0"/>
        <v>0</v>
      </c>
      <c r="P46">
        <f t="shared" si="1"/>
        <v>0</v>
      </c>
    </row>
    <row r="47" spans="1:16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46</v>
      </c>
      <c r="G47">
        <v>5</v>
      </c>
      <c r="H47" t="s">
        <v>3059</v>
      </c>
      <c r="I47">
        <v>0</v>
      </c>
      <c r="J47">
        <v>0.17546720493373899</v>
      </c>
      <c r="L47">
        <v>0</v>
      </c>
      <c r="M47">
        <v>0</v>
      </c>
      <c r="N47">
        <v>0</v>
      </c>
      <c r="O47">
        <f t="shared" si="0"/>
        <v>0</v>
      </c>
      <c r="P47">
        <f t="shared" si="1"/>
        <v>0</v>
      </c>
    </row>
    <row r="48" spans="1:16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47</v>
      </c>
      <c r="G48">
        <v>5</v>
      </c>
      <c r="H48" t="s">
        <v>3060</v>
      </c>
      <c r="I48">
        <v>-1.3160040370022399</v>
      </c>
      <c r="J48">
        <v>0.43866801234105401</v>
      </c>
      <c r="L48">
        <v>0</v>
      </c>
      <c r="M48">
        <v>0</v>
      </c>
      <c r="N48">
        <v>0</v>
      </c>
      <c r="O48">
        <f t="shared" si="0"/>
        <v>0</v>
      </c>
      <c r="P48">
        <f t="shared" si="1"/>
        <v>0</v>
      </c>
    </row>
    <row r="49" spans="1:16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48</v>
      </c>
      <c r="G49">
        <v>5</v>
      </c>
      <c r="H49" t="s">
        <v>3061</v>
      </c>
      <c r="I49">
        <v>0</v>
      </c>
      <c r="J49">
        <v>0.65800201850261397</v>
      </c>
      <c r="L49">
        <v>0</v>
      </c>
      <c r="M49">
        <v>0</v>
      </c>
      <c r="N49">
        <v>0</v>
      </c>
      <c r="O49">
        <f t="shared" si="0"/>
        <v>0</v>
      </c>
      <c r="P49">
        <f t="shared" si="1"/>
        <v>0</v>
      </c>
    </row>
    <row r="50" spans="1:16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49</v>
      </c>
      <c r="G50">
        <v>5</v>
      </c>
      <c r="H50" t="s">
        <v>3062</v>
      </c>
      <c r="I50">
        <v>0</v>
      </c>
      <c r="J50">
        <v>0.52640161479851899</v>
      </c>
      <c r="L50">
        <v>0</v>
      </c>
      <c r="M50">
        <v>0</v>
      </c>
      <c r="N50">
        <v>0</v>
      </c>
      <c r="O50">
        <f t="shared" si="0"/>
        <v>0</v>
      </c>
      <c r="P50">
        <f t="shared" si="1"/>
        <v>0</v>
      </c>
    </row>
    <row r="51" spans="1:16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50</v>
      </c>
      <c r="G51">
        <v>5</v>
      </c>
      <c r="H51" t="s">
        <v>3063</v>
      </c>
      <c r="I51">
        <v>0</v>
      </c>
      <c r="J51">
        <v>1.3160040369791699</v>
      </c>
      <c r="L51">
        <v>0</v>
      </c>
      <c r="M51">
        <v>0</v>
      </c>
      <c r="N51">
        <v>0</v>
      </c>
      <c r="O51">
        <f t="shared" si="0"/>
        <v>0</v>
      </c>
      <c r="P51">
        <f t="shared" si="1"/>
        <v>0</v>
      </c>
    </row>
    <row r="52" spans="1:16" ht="15" x14ac:dyDescent="0.25">
      <c r="A52" s="2" t="s">
        <v>51</v>
      </c>
      <c r="B52" s="2" t="s">
        <v>1063</v>
      </c>
      <c r="C52" s="9" t="s">
        <v>2048</v>
      </c>
      <c r="D52">
        <v>1.9277536913423301</v>
      </c>
      <c r="E52">
        <v>1.93901853144405</v>
      </c>
      <c r="F52">
        <v>51</v>
      </c>
      <c r="G52">
        <v>5</v>
      </c>
      <c r="H52" t="s">
        <v>3064</v>
      </c>
      <c r="I52">
        <v>1.2030982904412899</v>
      </c>
      <c r="J52">
        <v>2.9200964910748999</v>
      </c>
      <c r="L52">
        <v>5.9700000000000299</v>
      </c>
      <c r="M52">
        <v>5.9700000000000299</v>
      </c>
      <c r="N52">
        <v>5.9700000000000299</v>
      </c>
      <c r="O52">
        <f t="shared" si="0"/>
        <v>0</v>
      </c>
      <c r="P52">
        <f t="shared" si="1"/>
        <v>0</v>
      </c>
    </row>
    <row r="53" spans="1:16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52</v>
      </c>
      <c r="G53">
        <v>5</v>
      </c>
      <c r="H53" t="s">
        <v>3065</v>
      </c>
      <c r="I53">
        <v>-1.3160040369949699</v>
      </c>
      <c r="J53">
        <v>1.31600403699372</v>
      </c>
      <c r="L53">
        <v>-4.2159375578055496</v>
      </c>
      <c r="M53">
        <v>-4.2159375578056597</v>
      </c>
      <c r="N53">
        <v>-4.2369415370254702</v>
      </c>
      <c r="O53">
        <f t="shared" si="0"/>
        <v>1.1013412404281553E-13</v>
      </c>
      <c r="P53">
        <f t="shared" si="1"/>
        <v>2.1003979219920588E-2</v>
      </c>
    </row>
    <row r="54" spans="1:16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53</v>
      </c>
      <c r="G54">
        <v>5</v>
      </c>
      <c r="H54" t="s">
        <v>3066</v>
      </c>
      <c r="I54">
        <v>0</v>
      </c>
      <c r="J54">
        <v>0</v>
      </c>
      <c r="L54">
        <v>0</v>
      </c>
      <c r="M54">
        <v>0</v>
      </c>
      <c r="N54">
        <v>0</v>
      </c>
      <c r="O54">
        <f t="shared" si="0"/>
        <v>0</v>
      </c>
      <c r="P54">
        <f t="shared" si="1"/>
        <v>0</v>
      </c>
    </row>
    <row r="55" spans="1:16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54</v>
      </c>
      <c r="G55">
        <v>5</v>
      </c>
      <c r="H55" t="s">
        <v>3067</v>
      </c>
      <c r="I55">
        <v>0</v>
      </c>
      <c r="J55">
        <v>1.3160040370316499</v>
      </c>
      <c r="L55">
        <v>0</v>
      </c>
      <c r="M55">
        <v>0</v>
      </c>
      <c r="N55">
        <v>0</v>
      </c>
      <c r="O55">
        <f t="shared" si="0"/>
        <v>0</v>
      </c>
      <c r="P55">
        <f t="shared" si="1"/>
        <v>0</v>
      </c>
    </row>
    <row r="56" spans="1:16" ht="15" x14ac:dyDescent="0.25">
      <c r="A56" s="2" t="s">
        <v>55</v>
      </c>
      <c r="B56" s="2" t="s">
        <v>1067</v>
      </c>
      <c r="C56" s="9" t="s">
        <v>2052</v>
      </c>
      <c r="D56">
        <v>9.9999999997635292E-4</v>
      </c>
      <c r="E56">
        <v>1.0000000002037301E-3</v>
      </c>
      <c r="F56">
        <v>55</v>
      </c>
      <c r="G56">
        <v>5</v>
      </c>
      <c r="H56" t="s">
        <v>3068</v>
      </c>
      <c r="I56">
        <v>0</v>
      </c>
      <c r="J56">
        <v>9.9999999997635292E-4</v>
      </c>
      <c r="L56">
        <v>9.9999999997635292E-4</v>
      </c>
      <c r="M56">
        <v>9.9999999997635292E-4</v>
      </c>
      <c r="N56">
        <v>9.9999999997635292E-4</v>
      </c>
      <c r="O56">
        <f t="shared" si="0"/>
        <v>0</v>
      </c>
      <c r="P56">
        <f t="shared" si="1"/>
        <v>0</v>
      </c>
    </row>
    <row r="57" spans="1:16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56</v>
      </c>
      <c r="G57">
        <v>6</v>
      </c>
      <c r="H57" t="s">
        <v>3069</v>
      </c>
      <c r="I57">
        <v>0</v>
      </c>
      <c r="J57">
        <v>0.483687150205654</v>
      </c>
      <c r="L57">
        <v>0</v>
      </c>
      <c r="M57">
        <v>0</v>
      </c>
      <c r="N57">
        <v>0</v>
      </c>
      <c r="O57">
        <f t="shared" si="0"/>
        <v>0</v>
      </c>
      <c r="P57">
        <f t="shared" si="1"/>
        <v>0</v>
      </c>
    </row>
    <row r="58" spans="1:16" ht="15" x14ac:dyDescent="0.25">
      <c r="A58" s="2" t="s">
        <v>57</v>
      </c>
      <c r="B58" s="2" t="s">
        <v>1069</v>
      </c>
      <c r="C58" s="2" t="s">
        <v>2054</v>
      </c>
      <c r="D58">
        <v>4.4311908319954997E-2</v>
      </c>
      <c r="E58">
        <v>4.4181722782524503E-2</v>
      </c>
      <c r="F58">
        <v>57</v>
      </c>
      <c r="G58">
        <v>6</v>
      </c>
      <c r="H58" t="s">
        <v>3070</v>
      </c>
      <c r="I58">
        <v>4.37398924485599E-2</v>
      </c>
      <c r="J58">
        <v>4.4181722782524899E-2</v>
      </c>
      <c r="L58">
        <v>3.5982436725396597E-2</v>
      </c>
      <c r="M58">
        <v>3.59824367254011E-2</v>
      </c>
      <c r="N58">
        <v>3.9402422722650203E-2</v>
      </c>
      <c r="O58">
        <f t="shared" si="0"/>
        <v>-4.5033421436357912E-15</v>
      </c>
      <c r="P58">
        <f t="shared" si="1"/>
        <v>-3.4199859972536065E-3</v>
      </c>
    </row>
    <row r="59" spans="1:16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58</v>
      </c>
      <c r="G59">
        <v>6</v>
      </c>
      <c r="H59" t="s">
        <v>3071</v>
      </c>
      <c r="I59">
        <v>0</v>
      </c>
      <c r="J59">
        <v>0</v>
      </c>
      <c r="L59">
        <v>0</v>
      </c>
      <c r="M59">
        <v>0</v>
      </c>
      <c r="N59">
        <v>0</v>
      </c>
      <c r="O59">
        <f t="shared" si="0"/>
        <v>0</v>
      </c>
      <c r="P59">
        <f t="shared" si="1"/>
        <v>0</v>
      </c>
    </row>
    <row r="60" spans="1:16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59</v>
      </c>
      <c r="G60">
        <v>6</v>
      </c>
      <c r="H60" t="s">
        <v>3072</v>
      </c>
      <c r="I60">
        <v>0</v>
      </c>
      <c r="J60">
        <v>0</v>
      </c>
      <c r="L60">
        <v>0</v>
      </c>
      <c r="M60">
        <v>0</v>
      </c>
      <c r="N60">
        <v>0</v>
      </c>
      <c r="O60">
        <f t="shared" si="0"/>
        <v>0</v>
      </c>
      <c r="P60">
        <f t="shared" si="1"/>
        <v>0</v>
      </c>
    </row>
    <row r="61" spans="1:16" ht="15" x14ac:dyDescent="0.25">
      <c r="A61" s="2" t="s">
        <v>60</v>
      </c>
      <c r="B61" s="2" t="s">
        <v>1072</v>
      </c>
      <c r="C61" s="2" t="s">
        <v>2057</v>
      </c>
      <c r="D61">
        <v>4.4311908319954997E-2</v>
      </c>
      <c r="E61">
        <v>4.4181722782524503E-2</v>
      </c>
      <c r="F61">
        <v>60</v>
      </c>
      <c r="G61">
        <v>6</v>
      </c>
      <c r="H61" t="s">
        <v>3073</v>
      </c>
      <c r="I61">
        <v>4.37398924485599E-2</v>
      </c>
      <c r="J61">
        <v>4.4181722782524899E-2</v>
      </c>
      <c r="L61">
        <v>3.5982436725396597E-2</v>
      </c>
      <c r="M61">
        <v>3.59824367254011E-2</v>
      </c>
      <c r="N61">
        <v>3.9402422722650203E-2</v>
      </c>
      <c r="O61">
        <f t="shared" si="0"/>
        <v>-4.5033421436357912E-15</v>
      </c>
      <c r="P61">
        <f t="shared" si="1"/>
        <v>-3.4199859972536065E-3</v>
      </c>
    </row>
    <row r="62" spans="1:16" ht="15" x14ac:dyDescent="0.25">
      <c r="A62" s="2" t="s">
        <v>61</v>
      </c>
      <c r="B62" s="2" t="s">
        <v>1073</v>
      </c>
      <c r="C62" s="2" t="s">
        <v>2058</v>
      </c>
      <c r="D62">
        <v>1.0535793948220001E-2</v>
      </c>
      <c r="E62">
        <v>1.05048404630417E-2</v>
      </c>
      <c r="F62">
        <v>61</v>
      </c>
      <c r="G62">
        <v>6</v>
      </c>
      <c r="H62" t="s">
        <v>3074</v>
      </c>
      <c r="I62">
        <v>0</v>
      </c>
      <c r="J62">
        <v>0.65184939290367805</v>
      </c>
      <c r="L62">
        <v>0</v>
      </c>
      <c r="M62">
        <v>0</v>
      </c>
      <c r="N62">
        <v>9.3684930892393992E-3</v>
      </c>
      <c r="O62">
        <f t="shared" si="0"/>
        <v>0</v>
      </c>
      <c r="P62">
        <f t="shared" si="1"/>
        <v>-9.3684930892393992E-3</v>
      </c>
    </row>
    <row r="63" spans="1:16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62</v>
      </c>
      <c r="G63">
        <v>6</v>
      </c>
      <c r="H63" t="s">
        <v>3075</v>
      </c>
      <c r="I63">
        <v>0</v>
      </c>
      <c r="J63">
        <v>0</v>
      </c>
      <c r="L63">
        <v>0</v>
      </c>
      <c r="M63">
        <v>0</v>
      </c>
      <c r="N63">
        <v>0</v>
      </c>
      <c r="O63">
        <f t="shared" si="0"/>
        <v>0</v>
      </c>
      <c r="P63">
        <f t="shared" si="1"/>
        <v>0</v>
      </c>
    </row>
    <row r="64" spans="1:16" ht="15" x14ac:dyDescent="0.25">
      <c r="A64" s="2" t="s">
        <v>63</v>
      </c>
      <c r="B64" s="2" t="s">
        <v>1075</v>
      </c>
      <c r="C64" s="9" t="s">
        <v>2060</v>
      </c>
      <c r="D64">
        <v>2.1418607182153</v>
      </c>
      <c r="E64">
        <v>2.1355680691448198</v>
      </c>
      <c r="F64">
        <v>63</v>
      </c>
      <c r="G64">
        <v>6</v>
      </c>
      <c r="H64" t="s">
        <v>3076</v>
      </c>
      <c r="I64">
        <v>-997.03848181614103</v>
      </c>
      <c r="J64">
        <v>1000</v>
      </c>
      <c r="L64">
        <v>9.6350618887938708</v>
      </c>
      <c r="M64">
        <v>9.6350618888440103</v>
      </c>
      <c r="N64">
        <v>1.904555787189</v>
      </c>
      <c r="O64">
        <f t="shared" si="0"/>
        <v>-5.013944814891147E-11</v>
      </c>
      <c r="P64">
        <f t="shared" si="1"/>
        <v>7.7305061016048704</v>
      </c>
    </row>
    <row r="65" spans="1:16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64</v>
      </c>
      <c r="G65">
        <v>6</v>
      </c>
      <c r="H65" t="s">
        <v>3077</v>
      </c>
      <c r="I65">
        <v>-997.88578824504395</v>
      </c>
      <c r="J65">
        <v>999.16309336003997</v>
      </c>
      <c r="L65">
        <v>0</v>
      </c>
      <c r="M65">
        <v>0</v>
      </c>
      <c r="N65">
        <v>0</v>
      </c>
      <c r="O65">
        <f t="shared" si="0"/>
        <v>0</v>
      </c>
      <c r="P65">
        <f t="shared" si="1"/>
        <v>0</v>
      </c>
    </row>
    <row r="66" spans="1:16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65</v>
      </c>
      <c r="G66">
        <v>6</v>
      </c>
      <c r="H66" t="s">
        <v>3078</v>
      </c>
      <c r="I66">
        <v>0</v>
      </c>
      <c r="J66">
        <v>0</v>
      </c>
      <c r="L66">
        <v>0</v>
      </c>
      <c r="M66">
        <v>0</v>
      </c>
      <c r="N66">
        <v>0</v>
      </c>
      <c r="O66">
        <f t="shared" si="0"/>
        <v>0</v>
      </c>
      <c r="P66">
        <f t="shared" si="1"/>
        <v>0</v>
      </c>
    </row>
    <row r="67" spans="1:16" ht="15" x14ac:dyDescent="0.25">
      <c r="A67" s="2" t="s">
        <v>66</v>
      </c>
      <c r="B67" s="2" t="s">
        <v>1078</v>
      </c>
      <c r="C67" s="9" t="s">
        <v>2063</v>
      </c>
      <c r="D67">
        <v>1.05357939481792E-2</v>
      </c>
      <c r="E67">
        <v>1.0504840462999701E-2</v>
      </c>
      <c r="F67">
        <v>66</v>
      </c>
      <c r="G67">
        <v>7</v>
      </c>
      <c r="H67" t="s">
        <v>3079</v>
      </c>
      <c r="I67">
        <v>1.03997889422089E-2</v>
      </c>
      <c r="J67">
        <v>0.11782868992315799</v>
      </c>
      <c r="L67">
        <v>8.5553421972690592E-3</v>
      </c>
      <c r="M67">
        <v>8.5553421972690592E-3</v>
      </c>
      <c r="N67">
        <v>9.3684930892550308E-3</v>
      </c>
      <c r="O67">
        <f t="shared" ref="O67:O130" si="2">L67-M67</f>
        <v>0</v>
      </c>
      <c r="P67">
        <f t="shared" ref="P67:P130" si="3">L67-N67</f>
        <v>-8.1315089198597153E-4</v>
      </c>
    </row>
    <row r="68" spans="1:16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67</v>
      </c>
      <c r="G68">
        <v>7</v>
      </c>
      <c r="H68" t="s">
        <v>3080</v>
      </c>
      <c r="I68">
        <v>0</v>
      </c>
      <c r="J68">
        <v>0</v>
      </c>
      <c r="L68">
        <v>0</v>
      </c>
      <c r="M68">
        <v>0</v>
      </c>
      <c r="N68">
        <v>0</v>
      </c>
      <c r="O68">
        <f t="shared" si="2"/>
        <v>0</v>
      </c>
      <c r="P68">
        <f t="shared" si="3"/>
        <v>0</v>
      </c>
    </row>
    <row r="69" spans="1:16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68</v>
      </c>
      <c r="G69">
        <v>7</v>
      </c>
      <c r="H69" t="s">
        <v>3081</v>
      </c>
      <c r="I69">
        <v>0</v>
      </c>
      <c r="J69">
        <v>1.3160040369766901</v>
      </c>
      <c r="L69">
        <v>0</v>
      </c>
      <c r="M69">
        <v>0</v>
      </c>
      <c r="N69">
        <v>0</v>
      </c>
      <c r="O69">
        <f t="shared" si="2"/>
        <v>0</v>
      </c>
      <c r="P69">
        <f t="shared" si="3"/>
        <v>0</v>
      </c>
    </row>
    <row r="70" spans="1:16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69</v>
      </c>
      <c r="G70">
        <v>7</v>
      </c>
      <c r="H70" t="s">
        <v>3082</v>
      </c>
      <c r="I70">
        <v>0</v>
      </c>
      <c r="J70">
        <v>0.66103529028708297</v>
      </c>
      <c r="L70">
        <v>8.5553421973236198E-3</v>
      </c>
      <c r="M70">
        <v>8.5553421973246606E-3</v>
      </c>
      <c r="N70">
        <v>0</v>
      </c>
      <c r="O70">
        <f t="shared" si="2"/>
        <v>-1.0408340855860843E-15</v>
      </c>
      <c r="P70">
        <f t="shared" si="3"/>
        <v>8.5553421973236198E-3</v>
      </c>
    </row>
    <row r="71" spans="1:16" ht="15" x14ac:dyDescent="0.25">
      <c r="A71" s="2" t="s">
        <v>70</v>
      </c>
      <c r="B71" s="2" t="s">
        <v>1082</v>
      </c>
      <c r="C71" s="9" t="s">
        <v>2067</v>
      </c>
      <c r="D71">
        <v>0.35156076723259599</v>
      </c>
      <c r="E71">
        <v>0.35052790430349301</v>
      </c>
      <c r="F71">
        <v>70</v>
      </c>
      <c r="G71">
        <v>7</v>
      </c>
      <c r="H71" t="s">
        <v>3083</v>
      </c>
      <c r="I71">
        <v>0.34702252127927902</v>
      </c>
      <c r="J71">
        <v>0.38020416384449601</v>
      </c>
      <c r="L71">
        <v>0.28547660305530498</v>
      </c>
      <c r="M71">
        <v>0.285476603055341</v>
      </c>
      <c r="N71">
        <v>0.312610006844592</v>
      </c>
      <c r="O71">
        <f t="shared" si="2"/>
        <v>-3.602673714908633E-14</v>
      </c>
      <c r="P71">
        <f t="shared" si="3"/>
        <v>-2.7133403789287025E-2</v>
      </c>
    </row>
    <row r="72" spans="1:16" ht="15" x14ac:dyDescent="0.25">
      <c r="A72" s="2" t="s">
        <v>71</v>
      </c>
      <c r="B72" s="2" t="s">
        <v>1083</v>
      </c>
      <c r="C72" s="9" t="s">
        <v>2068</v>
      </c>
      <c r="D72">
        <v>0.26586919529449898</v>
      </c>
      <c r="E72">
        <v>0.26508808869391498</v>
      </c>
      <c r="F72">
        <v>71</v>
      </c>
      <c r="G72">
        <v>7</v>
      </c>
      <c r="H72" t="s">
        <v>3084</v>
      </c>
      <c r="I72">
        <v>0.25203734022886698</v>
      </c>
      <c r="J72">
        <v>0.90388673313793799</v>
      </c>
      <c r="L72">
        <v>0.20733744734002399</v>
      </c>
      <c r="M72">
        <v>0.20733744734002399</v>
      </c>
      <c r="N72">
        <v>0.23641253150924499</v>
      </c>
      <c r="O72">
        <f t="shared" si="2"/>
        <v>0</v>
      </c>
      <c r="P72">
        <f t="shared" si="3"/>
        <v>-2.9075084169220999E-2</v>
      </c>
    </row>
    <row r="73" spans="1:16" ht="15" x14ac:dyDescent="0.25">
      <c r="A73" s="2" t="s">
        <v>72</v>
      </c>
      <c r="B73" s="2" t="s">
        <v>1084</v>
      </c>
      <c r="C73" s="9" t="s">
        <v>2069</v>
      </c>
      <c r="D73">
        <v>0.43372674838974501</v>
      </c>
      <c r="E73">
        <v>0.43245248709126799</v>
      </c>
      <c r="F73">
        <v>72</v>
      </c>
      <c r="G73">
        <v>7</v>
      </c>
      <c r="H73" t="s">
        <v>3085</v>
      </c>
      <c r="I73">
        <v>0.42812783393742398</v>
      </c>
      <c r="J73">
        <v>0.55816756316994498</v>
      </c>
      <c r="L73">
        <v>0.352197543995658</v>
      </c>
      <c r="M73">
        <v>0.352197543995658</v>
      </c>
      <c r="N73">
        <v>0.38567250506969197</v>
      </c>
      <c r="O73">
        <f t="shared" si="2"/>
        <v>0</v>
      </c>
      <c r="P73">
        <f t="shared" si="3"/>
        <v>-3.3474961074033971E-2</v>
      </c>
    </row>
    <row r="74" spans="1:16" ht="15" x14ac:dyDescent="0.25">
      <c r="A74" s="2" t="s">
        <v>73</v>
      </c>
      <c r="B74" s="2" t="s">
        <v>1085</v>
      </c>
      <c r="C74" s="2" t="s">
        <v>2070</v>
      </c>
      <c r="D74">
        <v>0.26586919529450798</v>
      </c>
      <c r="E74">
        <v>0.26508808869386402</v>
      </c>
      <c r="F74">
        <v>73</v>
      </c>
      <c r="G74">
        <v>7</v>
      </c>
      <c r="H74" t="s">
        <v>3086</v>
      </c>
      <c r="I74">
        <v>0.252037340228909</v>
      </c>
      <c r="J74">
        <v>0.90388673313799195</v>
      </c>
      <c r="L74">
        <v>0.20733744733999299</v>
      </c>
      <c r="M74">
        <v>0.20733744733998899</v>
      </c>
      <c r="N74">
        <v>0.23641253150921601</v>
      </c>
      <c r="O74">
        <f t="shared" si="2"/>
        <v>3.9968028886505635E-15</v>
      </c>
      <c r="P74">
        <f t="shared" si="3"/>
        <v>-2.9075084169223026E-2</v>
      </c>
    </row>
    <row r="75" spans="1:16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74</v>
      </c>
      <c r="G75">
        <v>7</v>
      </c>
      <c r="H75" t="s">
        <v>3087</v>
      </c>
      <c r="I75">
        <v>0</v>
      </c>
      <c r="J75">
        <v>0</v>
      </c>
      <c r="L75">
        <v>0</v>
      </c>
      <c r="M75">
        <v>0</v>
      </c>
      <c r="N75">
        <v>0</v>
      </c>
      <c r="O75">
        <f t="shared" si="2"/>
        <v>0</v>
      </c>
      <c r="P75">
        <f t="shared" si="3"/>
        <v>0</v>
      </c>
    </row>
    <row r="76" spans="1:16" ht="15" x14ac:dyDescent="0.25">
      <c r="A76" s="2" t="s">
        <v>75</v>
      </c>
      <c r="B76" s="2" t="s">
        <v>1087</v>
      </c>
      <c r="C76" s="2" t="s">
        <v>2072</v>
      </c>
      <c r="D76">
        <v>2.52859066379061E-2</v>
      </c>
      <c r="E76">
        <v>2.5211618270063699E-2</v>
      </c>
      <c r="F76">
        <v>75</v>
      </c>
      <c r="G76">
        <v>7</v>
      </c>
      <c r="H76" t="s">
        <v>3088</v>
      </c>
      <c r="I76">
        <v>2.4959494608547E-2</v>
      </c>
      <c r="J76">
        <v>2.9965691610986101E-2</v>
      </c>
      <c r="L76">
        <v>2.0532822217295799E-2</v>
      </c>
      <c r="M76">
        <v>2.05328222172983E-2</v>
      </c>
      <c r="N76">
        <v>2.2484384447590398E-2</v>
      </c>
      <c r="O76">
        <f t="shared" si="2"/>
        <v>-2.5014712523585558E-15</v>
      </c>
      <c r="P76">
        <f t="shared" si="3"/>
        <v>-1.9515622302945998E-3</v>
      </c>
    </row>
    <row r="77" spans="1:16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76</v>
      </c>
      <c r="G77">
        <v>8</v>
      </c>
      <c r="H77" t="s">
        <v>3089</v>
      </c>
      <c r="I77">
        <v>0</v>
      </c>
      <c r="J77">
        <v>1.0457710716055</v>
      </c>
      <c r="L77" s="41">
        <v>0</v>
      </c>
      <c r="M77">
        <v>0</v>
      </c>
      <c r="N77">
        <v>0</v>
      </c>
      <c r="O77">
        <f t="shared" si="2"/>
        <v>0</v>
      </c>
      <c r="P77">
        <f t="shared" si="3"/>
        <v>0</v>
      </c>
    </row>
    <row r="78" spans="1:16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77</v>
      </c>
      <c r="G78">
        <v>8</v>
      </c>
      <c r="H78" t="s">
        <v>3090</v>
      </c>
      <c r="I78">
        <v>0</v>
      </c>
      <c r="J78">
        <v>0.88224863685463994</v>
      </c>
      <c r="L78" s="41">
        <v>0</v>
      </c>
      <c r="M78">
        <v>0</v>
      </c>
      <c r="N78">
        <v>0</v>
      </c>
      <c r="O78">
        <f t="shared" si="2"/>
        <v>0</v>
      </c>
      <c r="P78">
        <f t="shared" si="3"/>
        <v>0</v>
      </c>
    </row>
    <row r="79" spans="1:16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78</v>
      </c>
      <c r="G79">
        <v>8</v>
      </c>
      <c r="H79" t="s">
        <v>3091</v>
      </c>
      <c r="I79">
        <v>-1.3160040370058801</v>
      </c>
      <c r="J79">
        <v>0</v>
      </c>
      <c r="L79">
        <v>-4.2159375578055496</v>
      </c>
      <c r="M79">
        <v>-4.2159375578056597</v>
      </c>
      <c r="N79">
        <v>-4.2369415370254702</v>
      </c>
      <c r="O79">
        <f t="shared" si="2"/>
        <v>1.1013412404281553E-13</v>
      </c>
      <c r="P79">
        <f t="shared" si="3"/>
        <v>2.1003979219920588E-2</v>
      </c>
    </row>
    <row r="80" spans="1:16" ht="15" x14ac:dyDescent="0.25">
      <c r="A80" s="2" t="s">
        <v>79</v>
      </c>
      <c r="B80" s="2" t="s">
        <v>1091</v>
      </c>
      <c r="C80" s="2" t="s">
        <v>2076</v>
      </c>
      <c r="D80">
        <v>0.929744298006147</v>
      </c>
      <c r="E80">
        <v>0.92701276904028496</v>
      </c>
      <c r="F80">
        <v>79</v>
      </c>
      <c r="G80">
        <v>8</v>
      </c>
      <c r="H80" t="s">
        <v>3092</v>
      </c>
      <c r="I80">
        <v>0.917742366359243</v>
      </c>
      <c r="J80">
        <v>1.4441439811688499</v>
      </c>
      <c r="L80">
        <v>0.75497685931840297</v>
      </c>
      <c r="M80">
        <v>0.75497685931849801</v>
      </c>
      <c r="N80">
        <v>0.82673437554289597</v>
      </c>
      <c r="O80">
        <f t="shared" si="2"/>
        <v>-9.50350909079134E-14</v>
      </c>
      <c r="P80">
        <f t="shared" si="3"/>
        <v>-7.1757516224493001E-2</v>
      </c>
    </row>
    <row r="81" spans="1:16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80</v>
      </c>
      <c r="G81">
        <v>8</v>
      </c>
      <c r="H81" t="s">
        <v>3093</v>
      </c>
      <c r="I81">
        <v>0</v>
      </c>
      <c r="J81">
        <v>0</v>
      </c>
      <c r="L81">
        <v>0</v>
      </c>
      <c r="M81">
        <v>0</v>
      </c>
      <c r="N81">
        <v>0</v>
      </c>
      <c r="O81">
        <f t="shared" si="2"/>
        <v>0</v>
      </c>
      <c r="P81">
        <f t="shared" si="3"/>
        <v>0</v>
      </c>
    </row>
    <row r="82" spans="1:16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81</v>
      </c>
      <c r="G82">
        <v>8</v>
      </c>
      <c r="H82" t="s">
        <v>3094</v>
      </c>
      <c r="I82">
        <v>0</v>
      </c>
      <c r="J82">
        <v>0</v>
      </c>
      <c r="L82">
        <v>0</v>
      </c>
      <c r="M82">
        <v>0</v>
      </c>
      <c r="N82">
        <v>0</v>
      </c>
      <c r="O82">
        <f t="shared" si="2"/>
        <v>0</v>
      </c>
      <c r="P82">
        <f t="shared" si="3"/>
        <v>0</v>
      </c>
    </row>
    <row r="83" spans="1:16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82</v>
      </c>
      <c r="G83">
        <v>8</v>
      </c>
      <c r="H83" t="s">
        <v>3095</v>
      </c>
      <c r="I83">
        <v>0</v>
      </c>
      <c r="J83">
        <v>0</v>
      </c>
      <c r="L83">
        <v>0</v>
      </c>
      <c r="M83">
        <v>0</v>
      </c>
      <c r="N83">
        <v>0</v>
      </c>
      <c r="O83">
        <f t="shared" si="2"/>
        <v>0</v>
      </c>
      <c r="P83">
        <f t="shared" si="3"/>
        <v>0</v>
      </c>
    </row>
    <row r="84" spans="1:16" ht="15" x14ac:dyDescent="0.25">
      <c r="A84" s="2" t="s">
        <v>83</v>
      </c>
      <c r="B84" s="2" t="s">
        <v>1095</v>
      </c>
      <c r="C84" s="9" t="s">
        <v>2080</v>
      </c>
      <c r="D84">
        <v>0.52089009473752401</v>
      </c>
      <c r="E84">
        <v>0.51935975313187999</v>
      </c>
      <c r="F84">
        <v>83</v>
      </c>
      <c r="G84">
        <v>8</v>
      </c>
      <c r="H84" t="s">
        <v>3096</v>
      </c>
      <c r="I84">
        <v>0.51416600153743297</v>
      </c>
      <c r="J84">
        <v>0.64722186371784596</v>
      </c>
      <c r="L84">
        <v>0.42297647710063302</v>
      </c>
      <c r="M84">
        <v>0.42297647710063302</v>
      </c>
      <c r="N84">
        <v>0.46317869130552902</v>
      </c>
      <c r="O84">
        <f t="shared" si="2"/>
        <v>0</v>
      </c>
      <c r="P84">
        <f t="shared" si="3"/>
        <v>-4.0202214204896003E-2</v>
      </c>
    </row>
    <row r="85" spans="1:16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84</v>
      </c>
      <c r="G85">
        <v>8</v>
      </c>
      <c r="H85" t="s">
        <v>3097</v>
      </c>
      <c r="I85">
        <v>0</v>
      </c>
      <c r="J85">
        <v>1.3160040370016499</v>
      </c>
      <c r="L85">
        <v>0</v>
      </c>
      <c r="M85">
        <v>0</v>
      </c>
      <c r="N85">
        <v>0</v>
      </c>
      <c r="O85">
        <f t="shared" si="2"/>
        <v>0</v>
      </c>
      <c r="P85">
        <f t="shared" si="3"/>
        <v>0</v>
      </c>
    </row>
    <row r="86" spans="1:16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85</v>
      </c>
      <c r="G86">
        <v>8</v>
      </c>
      <c r="H86" t="s">
        <v>3098</v>
      </c>
      <c r="I86">
        <v>0</v>
      </c>
      <c r="J86">
        <v>0</v>
      </c>
      <c r="L86">
        <v>0</v>
      </c>
      <c r="M86">
        <v>0</v>
      </c>
      <c r="N86">
        <v>0</v>
      </c>
      <c r="O86">
        <f t="shared" si="2"/>
        <v>0</v>
      </c>
      <c r="P86">
        <f t="shared" si="3"/>
        <v>0</v>
      </c>
    </row>
    <row r="87" spans="1:16" ht="15" x14ac:dyDescent="0.25">
      <c r="A87" s="2" t="s">
        <v>86</v>
      </c>
      <c r="B87" s="2" t="s">
        <v>1098</v>
      </c>
      <c r="C87" s="9" t="s">
        <v>2083</v>
      </c>
      <c r="D87">
        <v>0.43372674838974501</v>
      </c>
      <c r="E87">
        <v>0.43245248709126799</v>
      </c>
      <c r="F87">
        <v>86</v>
      </c>
      <c r="G87">
        <v>8</v>
      </c>
      <c r="H87" t="s">
        <v>3099</v>
      </c>
      <c r="I87">
        <v>-0.88787620306459303</v>
      </c>
      <c r="J87">
        <v>0.55816756317017302</v>
      </c>
      <c r="L87">
        <v>0.352197543995658</v>
      </c>
      <c r="M87">
        <v>0.352197543995658</v>
      </c>
      <c r="N87">
        <v>0.38567250506969197</v>
      </c>
      <c r="O87">
        <f t="shared" si="2"/>
        <v>0</v>
      </c>
      <c r="P87">
        <f t="shared" si="3"/>
        <v>-3.3474961074033971E-2</v>
      </c>
    </row>
    <row r="88" spans="1:16" ht="15" x14ac:dyDescent="0.25">
      <c r="A88" s="2" t="s">
        <v>87</v>
      </c>
      <c r="B88" s="2" t="s">
        <v>1099</v>
      </c>
      <c r="C88" s="2" t="s">
        <v>2084</v>
      </c>
      <c r="D88">
        <v>7.5583905529491</v>
      </c>
      <c r="E88">
        <v>7.5724151815512801</v>
      </c>
      <c r="F88">
        <v>87</v>
      </c>
      <c r="G88">
        <v>9</v>
      </c>
      <c r="H88" t="s">
        <v>3100</v>
      </c>
      <c r="I88">
        <v>6.3514298112855903</v>
      </c>
      <c r="J88">
        <v>7.9886209983018199</v>
      </c>
      <c r="L88">
        <v>4.0235971144102498</v>
      </c>
      <c r="M88">
        <v>4.0235971144101699</v>
      </c>
      <c r="N88">
        <v>3.37</v>
      </c>
      <c r="O88">
        <f t="shared" si="2"/>
        <v>7.9936057773011271E-14</v>
      </c>
      <c r="P88">
        <f t="shared" si="3"/>
        <v>0.6535971144102497</v>
      </c>
    </row>
    <row r="89" spans="1:16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88</v>
      </c>
      <c r="G89">
        <v>9</v>
      </c>
      <c r="H89" t="s">
        <v>3101</v>
      </c>
      <c r="I89">
        <v>0</v>
      </c>
      <c r="J89">
        <v>1000</v>
      </c>
      <c r="L89">
        <v>0</v>
      </c>
      <c r="M89">
        <v>0</v>
      </c>
      <c r="N89">
        <v>0</v>
      </c>
      <c r="O89">
        <f t="shared" si="2"/>
        <v>0</v>
      </c>
      <c r="P89">
        <f t="shared" si="3"/>
        <v>0</v>
      </c>
    </row>
    <row r="90" spans="1:16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89</v>
      </c>
      <c r="G90">
        <v>9</v>
      </c>
      <c r="H90" t="s">
        <v>3102</v>
      </c>
      <c r="I90">
        <v>-1000</v>
      </c>
      <c r="J90">
        <v>0</v>
      </c>
      <c r="L90">
        <v>0</v>
      </c>
      <c r="M90">
        <v>0</v>
      </c>
      <c r="N90">
        <v>0</v>
      </c>
      <c r="O90">
        <f t="shared" si="2"/>
        <v>0</v>
      </c>
      <c r="P90">
        <f t="shared" si="3"/>
        <v>0</v>
      </c>
    </row>
    <row r="91" spans="1:16" ht="15" x14ac:dyDescent="0.25">
      <c r="A91" s="2" t="s">
        <v>90</v>
      </c>
      <c r="B91" s="2" t="s">
        <v>1102</v>
      </c>
      <c r="C91" s="2" t="s">
        <v>2087</v>
      </c>
      <c r="D91">
        <v>4.4311908319954997E-2</v>
      </c>
      <c r="E91">
        <v>4.4181722782524503E-2</v>
      </c>
      <c r="F91">
        <v>90</v>
      </c>
      <c r="G91">
        <v>9</v>
      </c>
      <c r="H91" t="s">
        <v>3103</v>
      </c>
      <c r="I91">
        <v>4.37398924485599E-2</v>
      </c>
      <c r="J91">
        <v>4.4181722782524899E-2</v>
      </c>
      <c r="L91">
        <v>3.5982436725396597E-2</v>
      </c>
      <c r="M91">
        <v>3.59824367254011E-2</v>
      </c>
      <c r="N91">
        <v>3.9402422722650203E-2</v>
      </c>
      <c r="O91">
        <f t="shared" si="2"/>
        <v>-4.5033421436357912E-15</v>
      </c>
      <c r="P91">
        <f t="shared" si="3"/>
        <v>-3.4199859972536065E-3</v>
      </c>
    </row>
    <row r="92" spans="1:16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91</v>
      </c>
      <c r="G92">
        <v>9</v>
      </c>
      <c r="H92" t="s">
        <v>3104</v>
      </c>
      <c r="I92">
        <v>-0.26186081409571199</v>
      </c>
      <c r="J92">
        <v>0</v>
      </c>
      <c r="L92">
        <v>0</v>
      </c>
      <c r="M92">
        <v>0</v>
      </c>
      <c r="N92">
        <v>0</v>
      </c>
      <c r="O92">
        <f t="shared" si="2"/>
        <v>0</v>
      </c>
      <c r="P92">
        <f t="shared" si="3"/>
        <v>0</v>
      </c>
    </row>
    <row r="93" spans="1:16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92</v>
      </c>
      <c r="G93">
        <v>9</v>
      </c>
      <c r="H93" t="s">
        <v>3105</v>
      </c>
      <c r="I93">
        <v>0</v>
      </c>
      <c r="J93">
        <v>1.7546720493414201</v>
      </c>
      <c r="L93">
        <v>0</v>
      </c>
      <c r="M93">
        <v>0</v>
      </c>
      <c r="N93">
        <v>0</v>
      </c>
      <c r="O93">
        <f t="shared" si="2"/>
        <v>0</v>
      </c>
      <c r="P93">
        <f t="shared" si="3"/>
        <v>0</v>
      </c>
    </row>
    <row r="94" spans="1:16" ht="15" x14ac:dyDescent="0.25">
      <c r="A94" s="2" t="s">
        <v>93</v>
      </c>
      <c r="B94" s="2" t="s">
        <v>1105</v>
      </c>
      <c r="C94" s="9" t="s">
        <v>2090</v>
      </c>
      <c r="D94">
        <v>4.1544420743889497E-2</v>
      </c>
      <c r="E94">
        <v>4.1422365907010303E-2</v>
      </c>
      <c r="F94">
        <v>93</v>
      </c>
      <c r="G94">
        <v>9</v>
      </c>
      <c r="H94" t="s">
        <v>3106</v>
      </c>
      <c r="I94">
        <v>4.1008129960346203E-2</v>
      </c>
      <c r="J94">
        <v>4.1422365907010303E-2</v>
      </c>
      <c r="L94">
        <v>3.3735163918436201E-2</v>
      </c>
      <c r="M94">
        <v>3.3735163918436201E-2</v>
      </c>
      <c r="N94">
        <v>3.6941555667112901E-2</v>
      </c>
      <c r="O94">
        <f t="shared" si="2"/>
        <v>0</v>
      </c>
      <c r="P94">
        <f t="shared" si="3"/>
        <v>-3.2063917486766999E-3</v>
      </c>
    </row>
    <row r="95" spans="1:16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94</v>
      </c>
      <c r="G95">
        <v>9</v>
      </c>
      <c r="H95" t="s">
        <v>3107</v>
      </c>
      <c r="I95">
        <v>0</v>
      </c>
      <c r="J95">
        <v>0</v>
      </c>
      <c r="L95">
        <v>0</v>
      </c>
      <c r="M95">
        <v>0</v>
      </c>
      <c r="N95">
        <v>0</v>
      </c>
      <c r="O95">
        <f t="shared" si="2"/>
        <v>0</v>
      </c>
      <c r="P95">
        <f t="shared" si="3"/>
        <v>0</v>
      </c>
    </row>
    <row r="96" spans="1:16" ht="15" x14ac:dyDescent="0.25">
      <c r="A96" s="2" t="s">
        <v>95</v>
      </c>
      <c r="B96" s="2" t="s">
        <v>1107</v>
      </c>
      <c r="C96" s="9" t="s">
        <v>2092</v>
      </c>
      <c r="D96">
        <v>8.3088841487779105E-2</v>
      </c>
      <c r="E96">
        <v>8.2844731814020606E-2</v>
      </c>
      <c r="F96">
        <v>95</v>
      </c>
      <c r="G96">
        <v>9</v>
      </c>
      <c r="H96" t="s">
        <v>3108</v>
      </c>
      <c r="I96">
        <v>-999.91798374007897</v>
      </c>
      <c r="J96">
        <v>2.71402433390347</v>
      </c>
      <c r="L96">
        <v>0</v>
      </c>
      <c r="M96">
        <v>6.7470327836758798E-2</v>
      </c>
      <c r="N96">
        <v>1.5917336064360399</v>
      </c>
      <c r="O96">
        <f t="shared" si="2"/>
        <v>-6.7470327836758798E-2</v>
      </c>
      <c r="P96">
        <f t="shared" si="3"/>
        <v>-1.5917336064360399</v>
      </c>
    </row>
    <row r="97" spans="1:16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0</v>
      </c>
      <c r="F97">
        <v>96</v>
      </c>
      <c r="G97">
        <v>9</v>
      </c>
      <c r="H97" t="s">
        <v>3109</v>
      </c>
      <c r="I97">
        <v>0</v>
      </c>
      <c r="J97">
        <v>1000</v>
      </c>
      <c r="L97">
        <v>6.7470327836771996E-2</v>
      </c>
      <c r="M97">
        <v>0</v>
      </c>
      <c r="N97">
        <v>0</v>
      </c>
      <c r="O97">
        <f t="shared" si="2"/>
        <v>6.7470327836771996E-2</v>
      </c>
      <c r="P97">
        <f t="shared" si="3"/>
        <v>6.7470327836771996E-2</v>
      </c>
    </row>
    <row r="98" spans="1:16" ht="15" x14ac:dyDescent="0.25">
      <c r="A98" s="2" t="s">
        <v>97</v>
      </c>
      <c r="B98" s="2" t="s">
        <v>1109</v>
      </c>
      <c r="C98" s="9" t="s">
        <v>2094</v>
      </c>
      <c r="D98">
        <v>9.0299999999999692</v>
      </c>
      <c r="E98">
        <v>9.0299999999999692</v>
      </c>
      <c r="F98">
        <v>97</v>
      </c>
      <c r="G98">
        <v>10</v>
      </c>
      <c r="H98" t="s">
        <v>3110</v>
      </c>
      <c r="I98">
        <v>7.2753279506586104</v>
      </c>
      <c r="J98">
        <v>9.0299999999999692</v>
      </c>
      <c r="L98">
        <v>9.0299999999999692</v>
      </c>
      <c r="M98">
        <v>9.0299999999999692</v>
      </c>
      <c r="N98">
        <v>9.0299999999999692</v>
      </c>
      <c r="O98">
        <f t="shared" si="2"/>
        <v>0</v>
      </c>
      <c r="P98">
        <f t="shared" si="3"/>
        <v>0</v>
      </c>
    </row>
    <row r="99" spans="1:16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98</v>
      </c>
      <c r="G99">
        <v>10</v>
      </c>
      <c r="H99" t="s">
        <v>3111</v>
      </c>
      <c r="I99">
        <v>0</v>
      </c>
      <c r="J99">
        <v>0.87733602467005201</v>
      </c>
      <c r="L99">
        <v>0</v>
      </c>
      <c r="M99">
        <v>0</v>
      </c>
      <c r="N99">
        <v>0</v>
      </c>
      <c r="O99">
        <f t="shared" si="2"/>
        <v>0</v>
      </c>
      <c r="P99">
        <f t="shared" si="3"/>
        <v>0</v>
      </c>
    </row>
    <row r="100" spans="1:16" ht="15" x14ac:dyDescent="0.25">
      <c r="A100" s="2" t="s">
        <v>99</v>
      </c>
      <c r="B100" s="2" t="s">
        <v>1111</v>
      </c>
      <c r="C100" s="9" t="s">
        <v>2096</v>
      </c>
      <c r="D100">
        <v>8.4201047509192204</v>
      </c>
      <c r="E100">
        <v>8.4218965839453404</v>
      </c>
      <c r="F100">
        <v>99</v>
      </c>
      <c r="G100">
        <v>10</v>
      </c>
      <c r="H100" t="s">
        <v>3112</v>
      </c>
      <c r="I100">
        <v>5.7959697245505604</v>
      </c>
      <c r="J100">
        <v>10.495476474216799</v>
      </c>
      <c r="L100">
        <v>8.5347489931891705</v>
      </c>
      <c r="M100">
        <v>8.5347489931890603</v>
      </c>
      <c r="N100">
        <v>6.9698268803049404</v>
      </c>
      <c r="O100">
        <f t="shared" si="2"/>
        <v>1.1013412404281553E-13</v>
      </c>
      <c r="P100">
        <f t="shared" si="3"/>
        <v>1.5649221128842301</v>
      </c>
    </row>
    <row r="101" spans="1:16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100</v>
      </c>
      <c r="G101">
        <v>10</v>
      </c>
      <c r="H101" t="s">
        <v>3113</v>
      </c>
      <c r="I101">
        <v>0</v>
      </c>
      <c r="J101">
        <v>0.87733602466121796</v>
      </c>
      <c r="L101">
        <v>0</v>
      </c>
      <c r="M101">
        <v>0</v>
      </c>
      <c r="N101">
        <v>0</v>
      </c>
      <c r="O101">
        <f t="shared" si="2"/>
        <v>0</v>
      </c>
      <c r="P101">
        <f t="shared" si="3"/>
        <v>0</v>
      </c>
    </row>
    <row r="102" spans="1:16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101</v>
      </c>
      <c r="G102">
        <v>10</v>
      </c>
      <c r="H102" t="s">
        <v>3114</v>
      </c>
      <c r="I102">
        <v>0</v>
      </c>
      <c r="J102">
        <v>0</v>
      </c>
      <c r="L102">
        <v>0</v>
      </c>
      <c r="M102">
        <v>0</v>
      </c>
      <c r="N102">
        <v>0</v>
      </c>
      <c r="O102">
        <f t="shared" si="2"/>
        <v>0</v>
      </c>
      <c r="P102">
        <f t="shared" si="3"/>
        <v>0</v>
      </c>
    </row>
    <row r="103" spans="1:16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102</v>
      </c>
      <c r="G103">
        <v>10</v>
      </c>
      <c r="H103" t="s">
        <v>3115</v>
      </c>
      <c r="I103">
        <v>0</v>
      </c>
      <c r="J103">
        <v>0</v>
      </c>
      <c r="L103">
        <v>0</v>
      </c>
      <c r="M103">
        <v>0</v>
      </c>
      <c r="N103">
        <v>0</v>
      </c>
      <c r="O103">
        <f t="shared" si="2"/>
        <v>0</v>
      </c>
      <c r="P103">
        <f t="shared" si="3"/>
        <v>0</v>
      </c>
    </row>
    <row r="104" spans="1:16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103</v>
      </c>
      <c r="G104">
        <v>10</v>
      </c>
      <c r="H104" t="s">
        <v>3116</v>
      </c>
      <c r="I104">
        <v>-0.18578880522795799</v>
      </c>
      <c r="J104">
        <v>0</v>
      </c>
      <c r="L104">
        <v>0</v>
      </c>
      <c r="M104">
        <v>0</v>
      </c>
      <c r="N104">
        <v>0</v>
      </c>
      <c r="O104">
        <f t="shared" si="2"/>
        <v>0</v>
      </c>
      <c r="P104">
        <f t="shared" si="3"/>
        <v>0</v>
      </c>
    </row>
    <row r="105" spans="1:16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104</v>
      </c>
      <c r="G105">
        <v>10</v>
      </c>
      <c r="H105" t="s">
        <v>3117</v>
      </c>
      <c r="I105">
        <v>0</v>
      </c>
      <c r="J105">
        <v>0</v>
      </c>
      <c r="L105">
        <v>0</v>
      </c>
      <c r="M105">
        <v>0</v>
      </c>
      <c r="N105">
        <v>0</v>
      </c>
      <c r="O105">
        <f t="shared" si="2"/>
        <v>0</v>
      </c>
      <c r="P105">
        <f t="shared" si="3"/>
        <v>0</v>
      </c>
    </row>
    <row r="106" spans="1:16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105</v>
      </c>
      <c r="G106">
        <v>10</v>
      </c>
      <c r="H106" t="s">
        <v>3118</v>
      </c>
      <c r="I106">
        <v>0</v>
      </c>
      <c r="J106">
        <v>0.58489068311442305</v>
      </c>
      <c r="L106">
        <v>0.68638601612764905</v>
      </c>
      <c r="M106">
        <v>0.68638601611262795</v>
      </c>
      <c r="N106">
        <v>0.60663426489818795</v>
      </c>
      <c r="O106">
        <f t="shared" si="2"/>
        <v>1.5021095478573443E-11</v>
      </c>
      <c r="P106">
        <f t="shared" si="3"/>
        <v>7.9751751229461099E-2</v>
      </c>
    </row>
    <row r="107" spans="1:16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106</v>
      </c>
      <c r="G107">
        <v>10</v>
      </c>
      <c r="H107" t="s">
        <v>3119</v>
      </c>
      <c r="I107">
        <v>0</v>
      </c>
      <c r="J107">
        <v>0.10161762935081201</v>
      </c>
      <c r="L107">
        <v>0</v>
      </c>
      <c r="M107">
        <v>0</v>
      </c>
      <c r="N107">
        <v>0</v>
      </c>
      <c r="O107">
        <f t="shared" si="2"/>
        <v>0</v>
      </c>
      <c r="P107">
        <f t="shared" si="3"/>
        <v>0</v>
      </c>
    </row>
    <row r="108" spans="1:16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107</v>
      </c>
      <c r="G108">
        <v>11</v>
      </c>
      <c r="H108" t="s">
        <v>3120</v>
      </c>
      <c r="I108">
        <v>0</v>
      </c>
      <c r="J108">
        <v>5.0808814675420901E-2</v>
      </c>
      <c r="L108">
        <v>0</v>
      </c>
      <c r="M108">
        <v>0</v>
      </c>
      <c r="N108">
        <v>0</v>
      </c>
      <c r="O108">
        <f t="shared" si="2"/>
        <v>0</v>
      </c>
      <c r="P108">
        <f t="shared" si="3"/>
        <v>0</v>
      </c>
    </row>
    <row r="109" spans="1:16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108</v>
      </c>
      <c r="G109">
        <v>11</v>
      </c>
      <c r="H109" t="s">
        <v>3121</v>
      </c>
      <c r="I109">
        <v>0</v>
      </c>
      <c r="J109">
        <v>5.0808814675420901E-2</v>
      </c>
      <c r="L109">
        <v>0</v>
      </c>
      <c r="M109">
        <v>0</v>
      </c>
      <c r="N109">
        <v>0</v>
      </c>
      <c r="O109">
        <f t="shared" si="2"/>
        <v>0</v>
      </c>
      <c r="P109">
        <f t="shared" si="3"/>
        <v>0</v>
      </c>
    </row>
    <row r="110" spans="1:16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109</v>
      </c>
      <c r="G110">
        <v>11</v>
      </c>
      <c r="H110" t="s">
        <v>3122</v>
      </c>
      <c r="I110">
        <v>0</v>
      </c>
      <c r="J110">
        <v>5.0808814675420901E-2</v>
      </c>
      <c r="L110">
        <v>0</v>
      </c>
      <c r="M110">
        <v>0</v>
      </c>
      <c r="N110">
        <v>0</v>
      </c>
      <c r="O110">
        <f t="shared" si="2"/>
        <v>0</v>
      </c>
      <c r="P110">
        <f t="shared" si="3"/>
        <v>0</v>
      </c>
    </row>
    <row r="111" spans="1:16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110</v>
      </c>
      <c r="G111">
        <v>11</v>
      </c>
      <c r="H111" t="s">
        <v>3123</v>
      </c>
      <c r="I111">
        <v>0</v>
      </c>
      <c r="J111">
        <v>5.0808814675420901E-2</v>
      </c>
      <c r="L111">
        <v>0</v>
      </c>
      <c r="M111">
        <v>0</v>
      </c>
      <c r="N111">
        <v>0</v>
      </c>
      <c r="O111">
        <f t="shared" si="2"/>
        <v>0</v>
      </c>
      <c r="P111">
        <f t="shared" si="3"/>
        <v>0</v>
      </c>
    </row>
    <row r="112" spans="1:16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111</v>
      </c>
      <c r="G112">
        <v>11</v>
      </c>
      <c r="H112" t="s">
        <v>3124</v>
      </c>
      <c r="I112">
        <v>0</v>
      </c>
      <c r="J112">
        <v>0.121105702029126</v>
      </c>
      <c r="L112">
        <v>0</v>
      </c>
      <c r="M112">
        <v>0</v>
      </c>
      <c r="N112">
        <v>0</v>
      </c>
      <c r="O112">
        <f t="shared" si="2"/>
        <v>0</v>
      </c>
      <c r="P112">
        <f t="shared" si="3"/>
        <v>0</v>
      </c>
    </row>
    <row r="113" spans="1:16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112</v>
      </c>
      <c r="G113">
        <v>11</v>
      </c>
      <c r="H113" t="s">
        <v>3125</v>
      </c>
      <c r="I113">
        <v>0</v>
      </c>
      <c r="J113">
        <v>0.121105702029126</v>
      </c>
      <c r="L113">
        <v>0</v>
      </c>
      <c r="M113">
        <v>0</v>
      </c>
      <c r="N113">
        <v>0</v>
      </c>
      <c r="O113">
        <f t="shared" si="2"/>
        <v>0</v>
      </c>
      <c r="P113">
        <f t="shared" si="3"/>
        <v>0</v>
      </c>
    </row>
    <row r="114" spans="1:16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113</v>
      </c>
      <c r="G114">
        <v>11</v>
      </c>
      <c r="H114" t="s">
        <v>3126</v>
      </c>
      <c r="I114">
        <v>-0.13003972923627299</v>
      </c>
      <c r="J114">
        <v>0</v>
      </c>
      <c r="L114">
        <v>0</v>
      </c>
      <c r="M114">
        <v>0</v>
      </c>
      <c r="N114">
        <v>0</v>
      </c>
      <c r="O114">
        <f t="shared" si="2"/>
        <v>0</v>
      </c>
      <c r="P114">
        <f t="shared" si="3"/>
        <v>0</v>
      </c>
    </row>
    <row r="115" spans="1:16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114</v>
      </c>
      <c r="G115">
        <v>11</v>
      </c>
      <c r="H115" t="s">
        <v>3127</v>
      </c>
      <c r="I115">
        <v>0</v>
      </c>
      <c r="J115">
        <v>0</v>
      </c>
      <c r="L115">
        <v>0</v>
      </c>
      <c r="M115">
        <v>0</v>
      </c>
      <c r="N115">
        <v>0</v>
      </c>
      <c r="O115">
        <f t="shared" si="2"/>
        <v>0</v>
      </c>
      <c r="P115">
        <f t="shared" si="3"/>
        <v>0</v>
      </c>
    </row>
    <row r="116" spans="1:16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115</v>
      </c>
      <c r="G116">
        <v>11</v>
      </c>
      <c r="H116" t="s">
        <v>3128</v>
      </c>
      <c r="I116">
        <v>0</v>
      </c>
      <c r="J116">
        <v>0</v>
      </c>
      <c r="L116">
        <v>0</v>
      </c>
      <c r="M116">
        <v>0</v>
      </c>
      <c r="N116">
        <v>0</v>
      </c>
      <c r="O116">
        <f t="shared" si="2"/>
        <v>0</v>
      </c>
      <c r="P116">
        <f t="shared" si="3"/>
        <v>0</v>
      </c>
    </row>
    <row r="117" spans="1:16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116</v>
      </c>
      <c r="G117">
        <v>11</v>
      </c>
      <c r="H117" t="s">
        <v>3129</v>
      </c>
      <c r="I117">
        <v>0</v>
      </c>
      <c r="J117">
        <v>0</v>
      </c>
      <c r="L117">
        <v>0</v>
      </c>
      <c r="M117">
        <v>0</v>
      </c>
      <c r="N117">
        <v>0</v>
      </c>
      <c r="O117">
        <f t="shared" si="2"/>
        <v>0</v>
      </c>
      <c r="P117">
        <f t="shared" si="3"/>
        <v>0</v>
      </c>
    </row>
    <row r="118" spans="1:16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117</v>
      </c>
      <c r="G118">
        <v>12</v>
      </c>
      <c r="H118" t="s">
        <v>3130</v>
      </c>
      <c r="I118">
        <v>0</v>
      </c>
      <c r="J118">
        <v>0.83630996974873395</v>
      </c>
      <c r="L118">
        <v>0</v>
      </c>
      <c r="M118">
        <v>0</v>
      </c>
      <c r="N118">
        <v>0</v>
      </c>
      <c r="O118">
        <f t="shared" si="2"/>
        <v>0</v>
      </c>
      <c r="P118">
        <f t="shared" si="3"/>
        <v>0</v>
      </c>
    </row>
    <row r="119" spans="1:16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118</v>
      </c>
      <c r="G119">
        <v>12</v>
      </c>
      <c r="H119" t="s">
        <v>3131</v>
      </c>
      <c r="I119">
        <v>0</v>
      </c>
      <c r="J119">
        <v>0.27705348147362602</v>
      </c>
      <c r="L119">
        <v>0</v>
      </c>
      <c r="M119">
        <v>0</v>
      </c>
      <c r="N119">
        <v>0</v>
      </c>
      <c r="O119">
        <f t="shared" si="2"/>
        <v>0</v>
      </c>
      <c r="P119">
        <f t="shared" si="3"/>
        <v>0</v>
      </c>
    </row>
    <row r="120" spans="1:16" ht="15" x14ac:dyDescent="0.25">
      <c r="A120" s="2" t="s">
        <v>119</v>
      </c>
      <c r="B120" s="2" t="s">
        <v>1131</v>
      </c>
      <c r="C120" s="2" t="s">
        <v>2116</v>
      </c>
      <c r="D120">
        <v>5.2298007808662901E-2</v>
      </c>
      <c r="E120">
        <v>5.2144359624433402E-2</v>
      </c>
      <c r="F120">
        <v>119</v>
      </c>
      <c r="G120">
        <v>12</v>
      </c>
      <c r="H120" t="s">
        <v>3132</v>
      </c>
      <c r="I120">
        <v>5.1622900559999997E-2</v>
      </c>
      <c r="J120">
        <v>0.22327560103744901</v>
      </c>
      <c r="L120">
        <v>4.2467359862993902E-2</v>
      </c>
      <c r="M120">
        <v>4.2467359862999099E-2</v>
      </c>
      <c r="N120">
        <v>4.6503711741555202E-2</v>
      </c>
      <c r="O120">
        <f t="shared" si="2"/>
        <v>-5.1972315340265141E-15</v>
      </c>
      <c r="P120">
        <f t="shared" si="3"/>
        <v>-4.0363518785613006E-3</v>
      </c>
    </row>
    <row r="121" spans="1:16" ht="15" x14ac:dyDescent="0.25">
      <c r="A121" s="2" t="s">
        <v>120</v>
      </c>
      <c r="B121" s="2" t="s">
        <v>1132</v>
      </c>
      <c r="C121" s="2" t="s">
        <v>2117</v>
      </c>
      <c r="D121">
        <v>5.2298007808662901E-2</v>
      </c>
      <c r="E121">
        <v>5.2144359624433402E-2</v>
      </c>
      <c r="F121">
        <v>120</v>
      </c>
      <c r="G121">
        <v>12</v>
      </c>
      <c r="H121" t="s">
        <v>3133</v>
      </c>
      <c r="I121">
        <v>5.1622900559999997E-2</v>
      </c>
      <c r="J121">
        <v>7.7812035624437004E-2</v>
      </c>
      <c r="L121">
        <v>4.2467359862993902E-2</v>
      </c>
      <c r="M121">
        <v>4.2467359862999099E-2</v>
      </c>
      <c r="N121">
        <v>4.6503711741555202E-2</v>
      </c>
      <c r="O121">
        <f t="shared" si="2"/>
        <v>-5.1972315340265141E-15</v>
      </c>
      <c r="P121">
        <f t="shared" si="3"/>
        <v>-4.0363518785613006E-3</v>
      </c>
    </row>
    <row r="122" spans="1:16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121</v>
      </c>
      <c r="G122">
        <v>12</v>
      </c>
      <c r="H122" t="s">
        <v>3134</v>
      </c>
      <c r="I122">
        <v>0</v>
      </c>
      <c r="J122">
        <v>0</v>
      </c>
      <c r="L122">
        <v>0</v>
      </c>
      <c r="M122">
        <v>0</v>
      </c>
      <c r="N122">
        <v>0</v>
      </c>
      <c r="O122">
        <f t="shared" si="2"/>
        <v>0</v>
      </c>
      <c r="P122">
        <f t="shared" si="3"/>
        <v>0</v>
      </c>
    </row>
    <row r="123" spans="1:16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122</v>
      </c>
      <c r="G123">
        <v>12</v>
      </c>
      <c r="H123" t="s">
        <v>3135</v>
      </c>
      <c r="I123">
        <v>0</v>
      </c>
      <c r="J123">
        <v>0</v>
      </c>
      <c r="L123">
        <v>0</v>
      </c>
      <c r="M123">
        <v>0</v>
      </c>
      <c r="N123">
        <v>0</v>
      </c>
      <c r="O123">
        <f t="shared" si="2"/>
        <v>0</v>
      </c>
      <c r="P123">
        <f t="shared" si="3"/>
        <v>0</v>
      </c>
    </row>
    <row r="124" spans="1:16" ht="15" x14ac:dyDescent="0.25">
      <c r="A124" s="2" t="s">
        <v>123</v>
      </c>
      <c r="B124" s="2" t="s">
        <v>1135</v>
      </c>
      <c r="C124" s="2" t="s">
        <v>2120</v>
      </c>
      <c r="D124" s="41">
        <v>4.3581673173885797E-5</v>
      </c>
      <c r="E124" s="41">
        <v>4.3453633020384997E-5</v>
      </c>
      <c r="F124">
        <v>123</v>
      </c>
      <c r="G124">
        <v>12</v>
      </c>
      <c r="H124" t="s">
        <v>3136</v>
      </c>
      <c r="I124" s="41">
        <v>4.3019083800000003E-5</v>
      </c>
      <c r="J124" s="41">
        <v>4.3453633020361002E-5</v>
      </c>
      <c r="L124" s="41">
        <v>3.5389466552494903E-5</v>
      </c>
      <c r="M124" s="41">
        <v>3.5389466552499199E-5</v>
      </c>
      <c r="N124" s="41">
        <v>3.8753093117962702E-5</v>
      </c>
      <c r="O124">
        <f t="shared" si="2"/>
        <v>-4.2961511084738113E-18</v>
      </c>
      <c r="P124">
        <f t="shared" si="3"/>
        <v>-3.3636265654677985E-6</v>
      </c>
    </row>
    <row r="125" spans="1:16" ht="15" x14ac:dyDescent="0.25">
      <c r="A125" s="2" t="s">
        <v>124</v>
      </c>
      <c r="B125" s="2" t="s">
        <v>1136</v>
      </c>
      <c r="C125" s="2" t="s">
        <v>2121</v>
      </c>
      <c r="D125">
        <v>1.0900000000000001</v>
      </c>
      <c r="E125">
        <v>1.0900000000000001</v>
      </c>
      <c r="F125">
        <v>124</v>
      </c>
      <c r="G125">
        <v>12</v>
      </c>
      <c r="H125" t="s">
        <v>3137</v>
      </c>
      <c r="I125">
        <v>0</v>
      </c>
      <c r="J125">
        <v>2.29</v>
      </c>
      <c r="L125">
        <v>1.0900000000000001</v>
      </c>
      <c r="M125">
        <v>1.0900000000000001</v>
      </c>
      <c r="N125">
        <v>1.0900000000000001</v>
      </c>
      <c r="O125">
        <f t="shared" si="2"/>
        <v>0</v>
      </c>
      <c r="P125">
        <f t="shared" si="3"/>
        <v>0</v>
      </c>
    </row>
    <row r="126" spans="1:16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125</v>
      </c>
      <c r="G126">
        <v>12</v>
      </c>
      <c r="H126" t="s">
        <v>3138</v>
      </c>
      <c r="I126">
        <v>0</v>
      </c>
      <c r="J126">
        <v>0.12337537846883601</v>
      </c>
      <c r="L126">
        <v>0</v>
      </c>
      <c r="M126">
        <v>0</v>
      </c>
      <c r="N126">
        <v>0</v>
      </c>
      <c r="O126">
        <f t="shared" si="2"/>
        <v>0</v>
      </c>
      <c r="P126">
        <f t="shared" si="3"/>
        <v>0</v>
      </c>
    </row>
    <row r="127" spans="1:16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0</v>
      </c>
      <c r="F127">
        <v>126</v>
      </c>
      <c r="G127">
        <v>12</v>
      </c>
      <c r="H127" t="s">
        <v>3139</v>
      </c>
      <c r="I127">
        <v>0</v>
      </c>
      <c r="J127">
        <v>1.28057221099827</v>
      </c>
      <c r="L127">
        <v>0</v>
      </c>
      <c r="M127">
        <v>0</v>
      </c>
      <c r="N127">
        <v>0</v>
      </c>
      <c r="O127">
        <f t="shared" si="2"/>
        <v>0</v>
      </c>
      <c r="P127">
        <f t="shared" si="3"/>
        <v>0</v>
      </c>
    </row>
    <row r="128" spans="1:16" ht="15" x14ac:dyDescent="0.25">
      <c r="A128" s="2" t="s">
        <v>127</v>
      </c>
      <c r="B128" s="2" t="s">
        <v>1139</v>
      </c>
      <c r="C128" s="9" t="s">
        <v>2124</v>
      </c>
      <c r="D128">
        <v>0.26555669339120402</v>
      </c>
      <c r="E128">
        <v>1.0504840462999701E-2</v>
      </c>
      <c r="F128">
        <v>127</v>
      </c>
      <c r="G128">
        <v>13</v>
      </c>
      <c r="H128" t="s">
        <v>3140</v>
      </c>
      <c r="I128">
        <v>-1.6071788749857201</v>
      </c>
      <c r="J128">
        <v>0.26447840581840898</v>
      </c>
      <c r="L128">
        <v>0</v>
      </c>
      <c r="M128">
        <v>0</v>
      </c>
      <c r="N128">
        <v>9.3684930892550308E-3</v>
      </c>
      <c r="O128">
        <f t="shared" si="2"/>
        <v>0</v>
      </c>
      <c r="P128">
        <f t="shared" si="3"/>
        <v>-9.3684930892550308E-3</v>
      </c>
    </row>
    <row r="129" spans="1:16" ht="15" x14ac:dyDescent="0.25">
      <c r="A129" s="2" t="s">
        <v>128</v>
      </c>
      <c r="B129" s="2" t="s">
        <v>1140</v>
      </c>
      <c r="C129" s="2" t="s">
        <v>2125</v>
      </c>
      <c r="D129">
        <v>0.55229996967848405</v>
      </c>
      <c r="E129">
        <v>0.80815136223203599</v>
      </c>
      <c r="F129">
        <v>128</v>
      </c>
      <c r="G129">
        <v>13</v>
      </c>
      <c r="H129" t="s">
        <v>3141</v>
      </c>
      <c r="I129">
        <v>0</v>
      </c>
      <c r="J129">
        <v>1.6197592641852601</v>
      </c>
      <c r="L129">
        <v>8.7562716692823095</v>
      </c>
      <c r="M129">
        <v>8.7562716693322091</v>
      </c>
      <c r="N129">
        <v>0.83863996988526102</v>
      </c>
      <c r="O129">
        <f t="shared" si="2"/>
        <v>-4.9899639975592436E-11</v>
      </c>
      <c r="P129">
        <f t="shared" si="3"/>
        <v>7.9176316993970488</v>
      </c>
    </row>
    <row r="130" spans="1:16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129</v>
      </c>
      <c r="G130">
        <v>13</v>
      </c>
      <c r="H130" t="s">
        <v>3142</v>
      </c>
      <c r="I130">
        <v>-1.2000000000000499</v>
      </c>
      <c r="J130">
        <v>1.0900000000000301</v>
      </c>
      <c r="L130">
        <v>0</v>
      </c>
      <c r="M130">
        <v>0</v>
      </c>
      <c r="N130">
        <v>0</v>
      </c>
      <c r="O130">
        <f t="shared" si="2"/>
        <v>0</v>
      </c>
      <c r="P130">
        <f t="shared" si="3"/>
        <v>0</v>
      </c>
    </row>
    <row r="131" spans="1:16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130</v>
      </c>
      <c r="G131">
        <v>13</v>
      </c>
      <c r="H131" t="s">
        <v>3143</v>
      </c>
      <c r="I131">
        <v>0</v>
      </c>
      <c r="J131">
        <v>0.85104764580091796</v>
      </c>
      <c r="L131">
        <v>7.8872592270878403</v>
      </c>
      <c r="M131">
        <v>7.8872592271378599</v>
      </c>
      <c r="N131">
        <v>0</v>
      </c>
      <c r="O131">
        <f t="shared" ref="O131:O194" si="4">L131-M131</f>
        <v>-5.0019544062251953E-11</v>
      </c>
      <c r="P131">
        <f t="shared" ref="P131:P194" si="5">L131-N131</f>
        <v>7.8872592270878403</v>
      </c>
    </row>
    <row r="132" spans="1:16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131</v>
      </c>
      <c r="G132">
        <v>13</v>
      </c>
      <c r="H132" t="s">
        <v>3144</v>
      </c>
      <c r="I132">
        <v>0</v>
      </c>
      <c r="J132">
        <v>0.85104764580096803</v>
      </c>
      <c r="L132">
        <v>7.8872592270878901</v>
      </c>
      <c r="M132">
        <v>7.8872592271378199</v>
      </c>
      <c r="N132">
        <v>0</v>
      </c>
      <c r="O132">
        <f t="shared" si="4"/>
        <v>-4.992983804186224E-11</v>
      </c>
      <c r="P132">
        <f t="shared" si="5"/>
        <v>7.8872592270878901</v>
      </c>
    </row>
    <row r="133" spans="1:16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132</v>
      </c>
      <c r="G133">
        <v>13</v>
      </c>
      <c r="H133" t="s">
        <v>3145</v>
      </c>
      <c r="I133">
        <v>0</v>
      </c>
      <c r="J133">
        <v>0</v>
      </c>
      <c r="L133">
        <v>0</v>
      </c>
      <c r="M133">
        <v>0</v>
      </c>
      <c r="N133">
        <v>0</v>
      </c>
      <c r="O133">
        <f t="shared" si="4"/>
        <v>0</v>
      </c>
      <c r="P133">
        <f t="shared" si="5"/>
        <v>0</v>
      </c>
    </row>
    <row r="134" spans="1:16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133</v>
      </c>
      <c r="G134">
        <v>13</v>
      </c>
      <c r="H134" t="s">
        <v>3146</v>
      </c>
      <c r="I134">
        <v>0</v>
      </c>
      <c r="J134">
        <v>0</v>
      </c>
      <c r="L134">
        <v>0</v>
      </c>
      <c r="M134">
        <v>0</v>
      </c>
      <c r="N134">
        <v>0</v>
      </c>
      <c r="O134">
        <f t="shared" si="4"/>
        <v>0</v>
      </c>
      <c r="P134">
        <f t="shared" si="5"/>
        <v>0</v>
      </c>
    </row>
    <row r="135" spans="1:16" ht="15" x14ac:dyDescent="0.25">
      <c r="A135" s="2" t="s">
        <v>134</v>
      </c>
      <c r="B135" s="2" t="s">
        <v>1146</v>
      </c>
      <c r="C135" s="9" t="s">
        <v>2131</v>
      </c>
      <c r="D135">
        <v>-0.99937274894330097</v>
      </c>
      <c r="E135">
        <v>-0.99643665606561205</v>
      </c>
      <c r="F135">
        <v>134</v>
      </c>
      <c r="G135">
        <v>13</v>
      </c>
      <c r="H135" t="s">
        <v>3147</v>
      </c>
      <c r="I135">
        <v>-1.57136267703277</v>
      </c>
      <c r="J135">
        <v>-0.98647199392030405</v>
      </c>
      <c r="L135">
        <v>-1.4979030116109</v>
      </c>
      <c r="M135">
        <v>-1.4979030115959</v>
      </c>
      <c r="N135">
        <v>-1.4952826893133999</v>
      </c>
      <c r="O135">
        <f t="shared" si="4"/>
        <v>-1.5000001241105565E-11</v>
      </c>
      <c r="P135">
        <f t="shared" si="5"/>
        <v>-2.6203222975000884E-3</v>
      </c>
    </row>
    <row r="136" spans="1:16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135</v>
      </c>
      <c r="G136">
        <v>13</v>
      </c>
      <c r="H136" t="s">
        <v>3148</v>
      </c>
      <c r="I136">
        <v>0</v>
      </c>
      <c r="J136">
        <v>0</v>
      </c>
      <c r="L136">
        <v>0</v>
      </c>
      <c r="M136">
        <v>0</v>
      </c>
      <c r="N136">
        <v>0</v>
      </c>
      <c r="O136">
        <f t="shared" si="4"/>
        <v>0</v>
      </c>
      <c r="P136">
        <f t="shared" si="5"/>
        <v>0</v>
      </c>
    </row>
    <row r="137" spans="1:16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136</v>
      </c>
      <c r="G137">
        <v>13</v>
      </c>
      <c r="H137" t="s">
        <v>3149</v>
      </c>
      <c r="I137">
        <v>0</v>
      </c>
      <c r="J137">
        <v>0</v>
      </c>
      <c r="L137">
        <v>0</v>
      </c>
      <c r="M137">
        <v>0</v>
      </c>
      <c r="N137">
        <v>0</v>
      </c>
      <c r="O137">
        <f t="shared" si="4"/>
        <v>0</v>
      </c>
      <c r="P137">
        <f t="shared" si="5"/>
        <v>0</v>
      </c>
    </row>
    <row r="138" spans="1:16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137</v>
      </c>
      <c r="G138">
        <v>14</v>
      </c>
      <c r="H138" t="s">
        <v>3150</v>
      </c>
      <c r="I138">
        <v>0</v>
      </c>
      <c r="J138">
        <v>0.43866801232795699</v>
      </c>
      <c r="L138">
        <v>0</v>
      </c>
      <c r="M138">
        <v>0</v>
      </c>
      <c r="N138">
        <v>0</v>
      </c>
      <c r="O138">
        <f t="shared" si="4"/>
        <v>0</v>
      </c>
      <c r="P138">
        <f t="shared" si="5"/>
        <v>0</v>
      </c>
    </row>
    <row r="139" spans="1:16" ht="15" x14ac:dyDescent="0.25">
      <c r="A139" s="2" t="s">
        <v>138</v>
      </c>
      <c r="B139" s="2" t="s">
        <v>1150</v>
      </c>
      <c r="C139" s="2" t="s">
        <v>2135</v>
      </c>
      <c r="D139">
        <v>0.221782292373774</v>
      </c>
      <c r="E139">
        <v>0.221130710259171</v>
      </c>
      <c r="F139">
        <v>138</v>
      </c>
      <c r="G139">
        <v>14</v>
      </c>
      <c r="H139" t="s">
        <v>3151</v>
      </c>
      <c r="I139">
        <v>0.21891933756000001</v>
      </c>
      <c r="J139">
        <v>0.65758734989262102</v>
      </c>
      <c r="L139">
        <v>0.18009306312269599</v>
      </c>
      <c r="M139">
        <v>0.180093063122718</v>
      </c>
      <c r="N139">
        <v>0.19721018497807699</v>
      </c>
      <c r="O139">
        <f t="shared" si="4"/>
        <v>-2.2010171463193728E-14</v>
      </c>
      <c r="P139">
        <f t="shared" si="5"/>
        <v>-1.7117121855381001E-2</v>
      </c>
    </row>
    <row r="140" spans="1:16" ht="15" x14ac:dyDescent="0.25">
      <c r="A140" s="2" t="s">
        <v>139</v>
      </c>
      <c r="B140" s="2" t="s">
        <v>1151</v>
      </c>
      <c r="C140" s="2" t="s">
        <v>2136</v>
      </c>
      <c r="D140">
        <v>0.12590454835447601</v>
      </c>
      <c r="E140">
        <v>0.12553464888695701</v>
      </c>
      <c r="F140">
        <v>139</v>
      </c>
      <c r="G140">
        <v>14</v>
      </c>
      <c r="H140" t="s">
        <v>3152</v>
      </c>
      <c r="I140">
        <v>1.68503641789059E-2</v>
      </c>
      <c r="J140">
        <v>2.1917779408715798</v>
      </c>
      <c r="L140">
        <v>0.102237809572386</v>
      </c>
      <c r="M140">
        <v>0.102237809572401</v>
      </c>
      <c r="N140">
        <v>0.11195510247825199</v>
      </c>
      <c r="O140">
        <f t="shared" si="4"/>
        <v>-1.5001888620247428E-14</v>
      </c>
      <c r="P140">
        <f t="shared" si="5"/>
        <v>-9.7172929058659957E-3</v>
      </c>
    </row>
    <row r="141" spans="1:16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140</v>
      </c>
      <c r="G141">
        <v>14</v>
      </c>
      <c r="H141" t="s">
        <v>3153</v>
      </c>
      <c r="I141">
        <v>0</v>
      </c>
      <c r="J141">
        <v>1.7546720493608201</v>
      </c>
      <c r="L141">
        <v>0</v>
      </c>
      <c r="M141">
        <v>0</v>
      </c>
      <c r="N141">
        <v>0</v>
      </c>
      <c r="O141">
        <f t="shared" si="4"/>
        <v>0</v>
      </c>
      <c r="P141">
        <f t="shared" si="5"/>
        <v>0</v>
      </c>
    </row>
    <row r="142" spans="1:16" ht="15" x14ac:dyDescent="0.25">
      <c r="A142" s="2" t="s">
        <v>141</v>
      </c>
      <c r="B142" s="2" t="s">
        <v>1153</v>
      </c>
      <c r="C142" s="2" t="s">
        <v>2138</v>
      </c>
      <c r="D142">
        <v>0.304824749402548</v>
      </c>
      <c r="E142">
        <v>0.37572632457829103</v>
      </c>
      <c r="F142">
        <v>141</v>
      </c>
      <c r="G142">
        <v>14</v>
      </c>
      <c r="H142" t="s">
        <v>3154</v>
      </c>
      <c r="I142">
        <v>0.298754400584062</v>
      </c>
      <c r="J142">
        <v>0.65102122355926895</v>
      </c>
      <c r="L142">
        <v>0.449238003130708</v>
      </c>
      <c r="M142">
        <v>0.44923800311270701</v>
      </c>
      <c r="N142">
        <v>0.271052050964737</v>
      </c>
      <c r="O142">
        <f t="shared" si="4"/>
        <v>1.8000989587818594E-11</v>
      </c>
      <c r="P142">
        <f t="shared" si="5"/>
        <v>0.178185952165971</v>
      </c>
    </row>
    <row r="143" spans="1:16" ht="15" x14ac:dyDescent="0.25">
      <c r="A143" s="2" t="s">
        <v>142</v>
      </c>
      <c r="B143" s="2" t="s">
        <v>1154</v>
      </c>
      <c r="C143" s="9" t="s">
        <v>2139</v>
      </c>
      <c r="D143">
        <v>0.99937274894330097</v>
      </c>
      <c r="E143">
        <v>0.99643665606561205</v>
      </c>
      <c r="F143">
        <v>142</v>
      </c>
      <c r="G143">
        <v>14</v>
      </c>
      <c r="H143" t="s">
        <v>3155</v>
      </c>
      <c r="I143">
        <v>0.98647199392030405</v>
      </c>
      <c r="J143">
        <v>1.57136267703277</v>
      </c>
      <c r="L143">
        <v>1.4979030116109</v>
      </c>
      <c r="M143">
        <v>1.4979030115959</v>
      </c>
      <c r="N143">
        <v>1.4952826893133999</v>
      </c>
      <c r="O143">
        <f t="shared" si="4"/>
        <v>1.5000001241105565E-11</v>
      </c>
      <c r="P143">
        <f t="shared" si="5"/>
        <v>2.6203222975000884E-3</v>
      </c>
    </row>
    <row r="144" spans="1:16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143</v>
      </c>
      <c r="G144">
        <v>14</v>
      </c>
      <c r="H144" t="s">
        <v>3156</v>
      </c>
      <c r="I144">
        <v>0</v>
      </c>
      <c r="J144">
        <v>2.4101840349737202E-3</v>
      </c>
      <c r="L144">
        <v>0</v>
      </c>
      <c r="M144">
        <v>0</v>
      </c>
      <c r="N144">
        <v>2.1495048982735901E-3</v>
      </c>
      <c r="O144">
        <f t="shared" si="4"/>
        <v>0</v>
      </c>
      <c r="P144">
        <f t="shared" si="5"/>
        <v>-2.1495048982735901E-3</v>
      </c>
    </row>
    <row r="145" spans="1:16" ht="15" x14ac:dyDescent="0.25">
      <c r="A145" s="2" t="s">
        <v>144</v>
      </c>
      <c r="B145" s="2" t="s">
        <v>1155</v>
      </c>
      <c r="C145" s="2" t="s">
        <v>2141</v>
      </c>
      <c r="D145">
        <v>2.4173301387104798E-3</v>
      </c>
      <c r="E145">
        <v>2.4102281781956899E-3</v>
      </c>
      <c r="F145">
        <v>144</v>
      </c>
      <c r="G145">
        <v>14</v>
      </c>
      <c r="H145" t="s">
        <v>3157</v>
      </c>
      <c r="I145">
        <v>0</v>
      </c>
      <c r="J145">
        <v>2.4102281781967299E-3</v>
      </c>
      <c r="L145">
        <v>1.9629357447801298E-3</v>
      </c>
      <c r="M145">
        <v>1.9629357447765701E-3</v>
      </c>
      <c r="N145">
        <v>0</v>
      </c>
      <c r="O145">
        <f t="shared" si="4"/>
        <v>3.5596525727044082E-15</v>
      </c>
      <c r="P145">
        <f t="shared" si="5"/>
        <v>1.9629357447801298E-3</v>
      </c>
    </row>
    <row r="146" spans="1:16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145</v>
      </c>
      <c r="G146">
        <v>14</v>
      </c>
      <c r="H146" t="s">
        <v>3158</v>
      </c>
      <c r="I146">
        <v>0</v>
      </c>
      <c r="J146">
        <v>992.46704229329202</v>
      </c>
      <c r="L146">
        <v>0</v>
      </c>
      <c r="M146">
        <v>0</v>
      </c>
      <c r="N146">
        <v>0</v>
      </c>
      <c r="O146">
        <f t="shared" si="4"/>
        <v>0</v>
      </c>
      <c r="P146">
        <f t="shared" si="5"/>
        <v>0</v>
      </c>
    </row>
    <row r="147" spans="1:16" ht="15" x14ac:dyDescent="0.25">
      <c r="A147" s="2" t="s">
        <v>146</v>
      </c>
      <c r="B147" s="2" t="s">
        <v>1157</v>
      </c>
      <c r="C147" s="9" t="s">
        <v>2143</v>
      </c>
      <c r="D147">
        <v>2.38</v>
      </c>
      <c r="E147">
        <v>2.38</v>
      </c>
      <c r="F147">
        <v>146</v>
      </c>
      <c r="G147">
        <v>14</v>
      </c>
      <c r="H147" t="s">
        <v>3159</v>
      </c>
      <c r="I147">
        <v>0.62532795070467295</v>
      </c>
      <c r="J147">
        <v>2.38</v>
      </c>
      <c r="L147">
        <v>2.38</v>
      </c>
      <c r="M147">
        <v>2.38</v>
      </c>
      <c r="N147">
        <v>2.38</v>
      </c>
      <c r="O147">
        <f t="shared" si="4"/>
        <v>0</v>
      </c>
      <c r="P147">
        <f t="shared" si="5"/>
        <v>0</v>
      </c>
    </row>
    <row r="148" spans="1:16" ht="15" x14ac:dyDescent="0.25">
      <c r="A148" s="2" t="s">
        <v>147</v>
      </c>
      <c r="B148" s="2" t="s">
        <v>1158</v>
      </c>
      <c r="C148" s="9" t="s">
        <v>2144</v>
      </c>
      <c r="D148">
        <v>-0.19567990527082199</v>
      </c>
      <c r="E148">
        <v>-0.25990985401244898</v>
      </c>
      <c r="F148">
        <v>147</v>
      </c>
      <c r="G148">
        <v>15</v>
      </c>
      <c r="H148" t="s">
        <v>3160</v>
      </c>
      <c r="I148">
        <v>-994.07898899997394</v>
      </c>
      <c r="J148">
        <v>-9.3667043000664293E-2</v>
      </c>
      <c r="L148">
        <v>-8.4783221047276793</v>
      </c>
      <c r="M148">
        <v>-8.4783221047447306</v>
      </c>
      <c r="N148">
        <v>-0.51694475418969399</v>
      </c>
      <c r="O148">
        <f t="shared" si="4"/>
        <v>1.7051249301403004E-11</v>
      </c>
      <c r="P148">
        <f t="shared" si="5"/>
        <v>-7.961377350537985</v>
      </c>
    </row>
    <row r="149" spans="1:16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148</v>
      </c>
      <c r="G149">
        <v>15</v>
      </c>
      <c r="H149" t="s">
        <v>3161</v>
      </c>
      <c r="I149">
        <v>0</v>
      </c>
      <c r="J149">
        <v>0</v>
      </c>
      <c r="L149">
        <v>0</v>
      </c>
      <c r="M149">
        <v>0</v>
      </c>
      <c r="N149">
        <v>0</v>
      </c>
      <c r="O149">
        <f t="shared" si="4"/>
        <v>0</v>
      </c>
      <c r="P149">
        <f t="shared" si="5"/>
        <v>0</v>
      </c>
    </row>
    <row r="150" spans="1:16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149</v>
      </c>
      <c r="G150">
        <v>15</v>
      </c>
      <c r="H150" t="s">
        <v>3162</v>
      </c>
      <c r="I150">
        <v>0</v>
      </c>
      <c r="J150">
        <v>1.31600403701133</v>
      </c>
      <c r="L150">
        <v>0</v>
      </c>
      <c r="M150">
        <v>0</v>
      </c>
      <c r="N150">
        <v>0</v>
      </c>
      <c r="O150">
        <f t="shared" si="4"/>
        <v>0</v>
      </c>
      <c r="P150">
        <f t="shared" si="5"/>
        <v>0</v>
      </c>
    </row>
    <row r="151" spans="1:16" ht="15" x14ac:dyDescent="0.25">
      <c r="A151" s="2" t="s">
        <v>150</v>
      </c>
      <c r="B151" s="2" t="s">
        <v>1161</v>
      </c>
      <c r="C151" s="2" t="s">
        <v>2147</v>
      </c>
      <c r="D151">
        <v>8.7163346347771495E-2</v>
      </c>
      <c r="E151">
        <v>8.6907266040722297E-2</v>
      </c>
      <c r="F151">
        <v>150</v>
      </c>
      <c r="G151">
        <v>15</v>
      </c>
      <c r="H151" t="s">
        <v>3163</v>
      </c>
      <c r="I151">
        <v>8.6038167600000007E-2</v>
      </c>
      <c r="J151">
        <v>0.21874445704332901</v>
      </c>
      <c r="L151">
        <v>7.0778933104989797E-2</v>
      </c>
      <c r="M151">
        <v>7.0778933104998401E-2</v>
      </c>
      <c r="N151">
        <v>7.7506186235925298E-2</v>
      </c>
      <c r="O151">
        <f t="shared" si="4"/>
        <v>-8.6042284408449632E-15</v>
      </c>
      <c r="P151">
        <f t="shared" si="5"/>
        <v>-6.727253130935501E-3</v>
      </c>
    </row>
    <row r="152" spans="1:16" ht="15" x14ac:dyDescent="0.25">
      <c r="A152" s="2" t="s">
        <v>151</v>
      </c>
      <c r="B152" s="2" t="s">
        <v>1162</v>
      </c>
      <c r="C152" s="9" t="s">
        <v>2148</v>
      </c>
      <c r="D152">
        <v>49.3109905545884</v>
      </c>
      <c r="E152">
        <v>49.451467041301399</v>
      </c>
      <c r="F152">
        <v>151</v>
      </c>
      <c r="G152">
        <v>15</v>
      </c>
      <c r="H152" t="s">
        <v>3164</v>
      </c>
      <c r="I152">
        <v>48.664190657874798</v>
      </c>
      <c r="J152">
        <v>54.231894174091899</v>
      </c>
      <c r="L152">
        <v>76.486056520042396</v>
      </c>
      <c r="M152">
        <v>76.486056520100703</v>
      </c>
      <c r="N152">
        <v>57.9498492370722</v>
      </c>
      <c r="O152">
        <f t="shared" si="4"/>
        <v>-5.8307136896473821E-11</v>
      </c>
      <c r="P152">
        <f t="shared" si="5"/>
        <v>18.536207282970196</v>
      </c>
    </row>
    <row r="153" spans="1:16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152</v>
      </c>
      <c r="G153">
        <v>15</v>
      </c>
      <c r="H153" t="s">
        <v>3165</v>
      </c>
      <c r="I153">
        <v>0</v>
      </c>
      <c r="J153">
        <v>0</v>
      </c>
      <c r="L153">
        <v>0</v>
      </c>
      <c r="M153">
        <v>0</v>
      </c>
      <c r="N153">
        <v>0</v>
      </c>
      <c r="O153">
        <f t="shared" si="4"/>
        <v>0</v>
      </c>
      <c r="P153">
        <f t="shared" si="5"/>
        <v>0</v>
      </c>
    </row>
    <row r="154" spans="1:16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153</v>
      </c>
      <c r="G154">
        <v>15</v>
      </c>
      <c r="H154" t="s">
        <v>3166</v>
      </c>
      <c r="I154">
        <v>-2.0674986757218199</v>
      </c>
      <c r="J154">
        <v>0</v>
      </c>
      <c r="L154">
        <v>0</v>
      </c>
      <c r="M154">
        <v>0</v>
      </c>
      <c r="N154">
        <v>0</v>
      </c>
      <c r="O154">
        <f t="shared" si="4"/>
        <v>0</v>
      </c>
      <c r="P154">
        <f t="shared" si="5"/>
        <v>0</v>
      </c>
    </row>
    <row r="155" spans="1:16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154</v>
      </c>
      <c r="G155">
        <v>15</v>
      </c>
      <c r="H155" t="s">
        <v>3167</v>
      </c>
      <c r="I155">
        <v>0</v>
      </c>
      <c r="J155">
        <v>0</v>
      </c>
      <c r="L155">
        <v>0</v>
      </c>
      <c r="M155">
        <v>0</v>
      </c>
      <c r="N155">
        <v>0</v>
      </c>
      <c r="O155">
        <f t="shared" si="4"/>
        <v>0</v>
      </c>
      <c r="P155">
        <f t="shared" si="5"/>
        <v>0</v>
      </c>
    </row>
    <row r="156" spans="1:16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155</v>
      </c>
      <c r="G156">
        <v>15</v>
      </c>
      <c r="H156" t="s">
        <v>3168</v>
      </c>
      <c r="I156">
        <v>0</v>
      </c>
      <c r="J156">
        <v>0</v>
      </c>
      <c r="L156">
        <v>0</v>
      </c>
      <c r="M156">
        <v>0</v>
      </c>
      <c r="N156">
        <v>0</v>
      </c>
      <c r="O156">
        <f t="shared" si="4"/>
        <v>0</v>
      </c>
      <c r="P156">
        <f t="shared" si="5"/>
        <v>0</v>
      </c>
    </row>
    <row r="157" spans="1:16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156</v>
      </c>
      <c r="G157">
        <v>15</v>
      </c>
      <c r="H157" t="s">
        <v>3169</v>
      </c>
      <c r="I157">
        <v>0</v>
      </c>
      <c r="J157">
        <v>0</v>
      </c>
      <c r="L157">
        <v>0</v>
      </c>
      <c r="M157">
        <v>0</v>
      </c>
      <c r="N157">
        <v>0</v>
      </c>
      <c r="O157">
        <f t="shared" si="4"/>
        <v>0</v>
      </c>
      <c r="P157">
        <f t="shared" si="5"/>
        <v>0</v>
      </c>
    </row>
    <row r="158" spans="1:16" ht="15" x14ac:dyDescent="0.25">
      <c r="A158" s="2" t="s">
        <v>157</v>
      </c>
      <c r="B158" s="2" t="s">
        <v>1168</v>
      </c>
      <c r="C158" s="2" t="s">
        <v>2154</v>
      </c>
      <c r="D158">
        <v>0.35156076723259599</v>
      </c>
      <c r="E158">
        <v>0.35052790430349301</v>
      </c>
      <c r="F158">
        <v>157</v>
      </c>
      <c r="G158">
        <v>15</v>
      </c>
      <c r="H158" t="s">
        <v>3170</v>
      </c>
      <c r="I158">
        <v>0.34702252127927902</v>
      </c>
      <c r="J158">
        <v>0.38020416384449601</v>
      </c>
      <c r="L158">
        <v>0.28547660305530498</v>
      </c>
      <c r="M158">
        <v>0.285476603055341</v>
      </c>
      <c r="N158">
        <v>0.312610006844592</v>
      </c>
      <c r="O158">
        <f t="shared" si="4"/>
        <v>-3.602673714908633E-14</v>
      </c>
      <c r="P158">
        <f t="shared" si="5"/>
        <v>-2.7133403789287025E-2</v>
      </c>
    </row>
    <row r="159" spans="1:16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158</v>
      </c>
      <c r="G159">
        <v>16</v>
      </c>
      <c r="H159" t="s">
        <v>3171</v>
      </c>
      <c r="I159">
        <v>0</v>
      </c>
      <c r="J159">
        <v>0</v>
      </c>
      <c r="L159">
        <v>0</v>
      </c>
      <c r="M159">
        <v>0</v>
      </c>
      <c r="N159">
        <v>0</v>
      </c>
      <c r="O159">
        <f t="shared" si="4"/>
        <v>0</v>
      </c>
      <c r="P159">
        <f t="shared" si="5"/>
        <v>0</v>
      </c>
    </row>
    <row r="160" spans="1:16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159</v>
      </c>
      <c r="G160">
        <v>16</v>
      </c>
      <c r="H160" t="s">
        <v>3172</v>
      </c>
      <c r="I160">
        <v>0</v>
      </c>
      <c r="J160">
        <v>0</v>
      </c>
      <c r="L160">
        <v>0</v>
      </c>
      <c r="M160">
        <v>0</v>
      </c>
      <c r="N160">
        <v>0</v>
      </c>
      <c r="O160">
        <f t="shared" si="4"/>
        <v>0</v>
      </c>
      <c r="P160">
        <f t="shared" si="5"/>
        <v>0</v>
      </c>
    </row>
    <row r="161" spans="1:16" ht="15" x14ac:dyDescent="0.25">
      <c r="A161" s="2" t="s">
        <v>160</v>
      </c>
      <c r="B161" s="2" t="s">
        <v>1171</v>
      </c>
      <c r="C161" s="2" t="s">
        <v>2157</v>
      </c>
      <c r="D161">
        <v>0.475552710869732</v>
      </c>
      <c r="E161">
        <v>0.47415556758278499</v>
      </c>
      <c r="F161">
        <v>160</v>
      </c>
      <c r="G161">
        <v>16</v>
      </c>
      <c r="H161" t="s">
        <v>3173</v>
      </c>
      <c r="I161">
        <v>0.469413871252641</v>
      </c>
      <c r="J161">
        <v>0.49560300631714799</v>
      </c>
      <c r="L161">
        <v>0.386161327219464</v>
      </c>
      <c r="M161">
        <v>0.38616132721951102</v>
      </c>
      <c r="N161">
        <v>0.42286440938841802</v>
      </c>
      <c r="O161">
        <f t="shared" si="4"/>
        <v>-4.7017945092875379E-14</v>
      </c>
      <c r="P161">
        <f t="shared" si="5"/>
        <v>-3.6703082168954015E-2</v>
      </c>
    </row>
    <row r="162" spans="1:16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161</v>
      </c>
      <c r="G162">
        <v>16</v>
      </c>
      <c r="H162" t="s">
        <v>3174</v>
      </c>
      <c r="I162">
        <v>0</v>
      </c>
      <c r="J162">
        <v>0</v>
      </c>
      <c r="L162">
        <v>0</v>
      </c>
      <c r="M162">
        <v>0</v>
      </c>
      <c r="N162">
        <v>0</v>
      </c>
      <c r="O162">
        <f t="shared" si="4"/>
        <v>0</v>
      </c>
      <c r="P162">
        <f t="shared" si="5"/>
        <v>0</v>
      </c>
    </row>
    <row r="163" spans="1:16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162</v>
      </c>
      <c r="G163">
        <v>16</v>
      </c>
      <c r="H163" t="s">
        <v>3175</v>
      </c>
      <c r="I163">
        <v>0</v>
      </c>
      <c r="J163">
        <v>0</v>
      </c>
      <c r="L163">
        <v>0</v>
      </c>
      <c r="M163">
        <v>0</v>
      </c>
      <c r="N163">
        <v>0</v>
      </c>
      <c r="O163">
        <f t="shared" si="4"/>
        <v>0</v>
      </c>
      <c r="P163">
        <f t="shared" si="5"/>
        <v>0</v>
      </c>
    </row>
    <row r="164" spans="1:16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163</v>
      </c>
      <c r="G164">
        <v>16</v>
      </c>
      <c r="H164" t="s">
        <v>3176</v>
      </c>
      <c r="I164">
        <v>0</v>
      </c>
      <c r="J164">
        <v>0</v>
      </c>
      <c r="L164">
        <v>0</v>
      </c>
      <c r="M164">
        <v>0</v>
      </c>
      <c r="N164">
        <v>0</v>
      </c>
      <c r="O164">
        <f t="shared" si="4"/>
        <v>0</v>
      </c>
      <c r="P164">
        <f t="shared" si="5"/>
        <v>0</v>
      </c>
    </row>
    <row r="165" spans="1:16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164</v>
      </c>
      <c r="G165">
        <v>16</v>
      </c>
      <c r="H165" t="s">
        <v>3177</v>
      </c>
      <c r="I165">
        <v>0</v>
      </c>
      <c r="J165">
        <v>0</v>
      </c>
      <c r="L165">
        <v>0</v>
      </c>
      <c r="M165">
        <v>0</v>
      </c>
      <c r="N165">
        <v>0</v>
      </c>
      <c r="O165">
        <f t="shared" si="4"/>
        <v>0</v>
      </c>
      <c r="P165">
        <f t="shared" si="5"/>
        <v>0</v>
      </c>
    </row>
    <row r="166" spans="1:16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165</v>
      </c>
      <c r="G166">
        <v>16</v>
      </c>
      <c r="H166" t="s">
        <v>3178</v>
      </c>
      <c r="I166">
        <v>0</v>
      </c>
      <c r="J166">
        <v>0</v>
      </c>
      <c r="L166">
        <v>0</v>
      </c>
      <c r="M166">
        <v>0</v>
      </c>
      <c r="N166">
        <v>0</v>
      </c>
      <c r="O166">
        <f t="shared" si="4"/>
        <v>0</v>
      </c>
      <c r="P166">
        <f t="shared" si="5"/>
        <v>0</v>
      </c>
    </row>
    <row r="167" spans="1:16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166</v>
      </c>
      <c r="G167">
        <v>16</v>
      </c>
      <c r="H167" t="s">
        <v>3179</v>
      </c>
      <c r="I167">
        <v>0</v>
      </c>
      <c r="J167">
        <v>1.9740060554766401</v>
      </c>
      <c r="L167">
        <v>0</v>
      </c>
      <c r="M167">
        <v>0</v>
      </c>
      <c r="N167">
        <v>0</v>
      </c>
      <c r="O167">
        <f t="shared" si="4"/>
        <v>0</v>
      </c>
      <c r="P167">
        <f t="shared" si="5"/>
        <v>0</v>
      </c>
    </row>
    <row r="168" spans="1:16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167</v>
      </c>
      <c r="G168">
        <v>16</v>
      </c>
      <c r="H168" t="s">
        <v>3180</v>
      </c>
      <c r="I168">
        <v>0</v>
      </c>
      <c r="J168">
        <v>0</v>
      </c>
      <c r="L168">
        <v>0</v>
      </c>
      <c r="M168">
        <v>0</v>
      </c>
      <c r="N168">
        <v>0</v>
      </c>
      <c r="O168">
        <f t="shared" si="4"/>
        <v>0</v>
      </c>
      <c r="P168">
        <f t="shared" si="5"/>
        <v>0</v>
      </c>
    </row>
    <row r="169" spans="1:16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168</v>
      </c>
      <c r="G169">
        <v>17</v>
      </c>
      <c r="H169" t="s">
        <v>3181</v>
      </c>
      <c r="I169">
        <v>0</v>
      </c>
      <c r="J169">
        <v>0</v>
      </c>
      <c r="L169">
        <v>0</v>
      </c>
      <c r="M169">
        <v>0</v>
      </c>
      <c r="N169">
        <v>0</v>
      </c>
      <c r="O169">
        <f t="shared" si="4"/>
        <v>0</v>
      </c>
      <c r="P169">
        <f t="shared" si="5"/>
        <v>0</v>
      </c>
    </row>
    <row r="170" spans="1:16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169</v>
      </c>
      <c r="G170">
        <v>17</v>
      </c>
      <c r="H170" t="s">
        <v>3182</v>
      </c>
      <c r="I170">
        <v>0</v>
      </c>
      <c r="J170">
        <v>0</v>
      </c>
      <c r="L170">
        <v>0</v>
      </c>
      <c r="M170">
        <v>0</v>
      </c>
      <c r="N170">
        <v>0</v>
      </c>
      <c r="O170">
        <f t="shared" si="4"/>
        <v>0</v>
      </c>
      <c r="P170">
        <f t="shared" si="5"/>
        <v>0</v>
      </c>
    </row>
    <row r="171" spans="1:16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170</v>
      </c>
      <c r="G171">
        <v>17</v>
      </c>
      <c r="H171" t="s">
        <v>3183</v>
      </c>
      <c r="I171">
        <v>0</v>
      </c>
      <c r="J171">
        <v>0</v>
      </c>
      <c r="L171">
        <v>0</v>
      </c>
      <c r="M171">
        <v>0</v>
      </c>
      <c r="N171">
        <v>0</v>
      </c>
      <c r="O171">
        <f t="shared" si="4"/>
        <v>0</v>
      </c>
      <c r="P171">
        <f t="shared" si="5"/>
        <v>0</v>
      </c>
    </row>
    <row r="172" spans="1:16" ht="15" x14ac:dyDescent="0.25">
      <c r="A172" s="2" t="s">
        <v>171</v>
      </c>
      <c r="B172" s="2" t="s">
        <v>1182</v>
      </c>
      <c r="C172" s="2" t="s">
        <v>2168</v>
      </c>
      <c r="D172">
        <v>5.1911009330250099E-2</v>
      </c>
      <c r="E172">
        <v>0.37782729325028103</v>
      </c>
      <c r="F172">
        <v>171</v>
      </c>
      <c r="G172">
        <v>17</v>
      </c>
      <c r="H172" t="s">
        <v>3184</v>
      </c>
      <c r="I172">
        <v>0</v>
      </c>
      <c r="J172">
        <v>1.9205484340699299</v>
      </c>
      <c r="L172">
        <v>8.3467636413272501</v>
      </c>
      <c r="M172">
        <v>8.3467636413591695</v>
      </c>
      <c r="N172">
        <v>0.27292575009929299</v>
      </c>
      <c r="O172">
        <f t="shared" si="4"/>
        <v>-3.1919356047183101E-11</v>
      </c>
      <c r="P172">
        <f t="shared" si="5"/>
        <v>8.0738378912279565</v>
      </c>
    </row>
    <row r="173" spans="1:16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172</v>
      </c>
      <c r="G173">
        <v>17</v>
      </c>
      <c r="H173" t="s">
        <v>3185</v>
      </c>
      <c r="I173">
        <v>0</v>
      </c>
      <c r="J173">
        <v>0.88224863685463994</v>
      </c>
      <c r="L173" s="41">
        <v>0</v>
      </c>
      <c r="M173">
        <v>0</v>
      </c>
      <c r="N173">
        <v>0</v>
      </c>
      <c r="O173">
        <f t="shared" si="4"/>
        <v>0</v>
      </c>
      <c r="P173">
        <f t="shared" si="5"/>
        <v>0</v>
      </c>
    </row>
    <row r="174" spans="1:16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173</v>
      </c>
      <c r="G174">
        <v>17</v>
      </c>
      <c r="H174" t="s">
        <v>3186</v>
      </c>
      <c r="I174">
        <v>0</v>
      </c>
      <c r="J174">
        <v>0.63981065322247499</v>
      </c>
      <c r="L174">
        <v>0</v>
      </c>
      <c r="M174">
        <v>0</v>
      </c>
      <c r="N174">
        <v>0</v>
      </c>
      <c r="O174">
        <f t="shared" si="4"/>
        <v>0</v>
      </c>
      <c r="P174">
        <f t="shared" si="5"/>
        <v>0</v>
      </c>
    </row>
    <row r="175" spans="1:16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174</v>
      </c>
      <c r="G175">
        <v>17</v>
      </c>
      <c r="H175" t="s">
        <v>3187</v>
      </c>
      <c r="I175">
        <v>0</v>
      </c>
      <c r="J175">
        <v>0</v>
      </c>
      <c r="L175">
        <v>0</v>
      </c>
      <c r="M175">
        <v>0</v>
      </c>
      <c r="N175">
        <v>0</v>
      </c>
      <c r="O175">
        <f t="shared" si="4"/>
        <v>0</v>
      </c>
      <c r="P175">
        <f t="shared" si="5"/>
        <v>0</v>
      </c>
    </row>
    <row r="176" spans="1:16" ht="15" x14ac:dyDescent="0.25">
      <c r="A176" s="4" t="s">
        <v>175</v>
      </c>
      <c r="B176" s="4" t="s">
        <v>1186</v>
      </c>
      <c r="C176" s="4" t="s">
        <v>2172</v>
      </c>
      <c r="D176">
        <v>-0.13134596237068799</v>
      </c>
      <c r="E176">
        <v>-0.13096007637864199</v>
      </c>
      <c r="F176">
        <v>175</v>
      </c>
      <c r="G176">
        <v>17</v>
      </c>
      <c r="H176" t="s">
        <v>3188</v>
      </c>
      <c r="I176">
        <v>-0.13096007637864199</v>
      </c>
      <c r="J176">
        <v>-0.12185666935454301</v>
      </c>
      <c r="L176">
        <v>-0.10665638107957399</v>
      </c>
      <c r="M176">
        <v>-0.10665638107957399</v>
      </c>
      <c r="N176">
        <v>-0.116793641449021</v>
      </c>
      <c r="O176">
        <f t="shared" si="4"/>
        <v>0</v>
      </c>
      <c r="P176">
        <f t="shared" si="5"/>
        <v>1.013726036944701E-2</v>
      </c>
    </row>
    <row r="177" spans="1:16" ht="15" x14ac:dyDescent="0.25">
      <c r="A177" s="4" t="s">
        <v>176</v>
      </c>
      <c r="B177" s="4" t="s">
        <v>1187</v>
      </c>
      <c r="C177" s="4" t="s">
        <v>2173</v>
      </c>
      <c r="D177">
        <v>0.123450270641683</v>
      </c>
      <c r="E177">
        <v>0.123087581684331</v>
      </c>
      <c r="F177">
        <v>176</v>
      </c>
      <c r="G177">
        <v>17</v>
      </c>
      <c r="H177" t="s">
        <v>176</v>
      </c>
      <c r="I177">
        <v>0.12185666935454301</v>
      </c>
      <c r="J177">
        <v>0.123087581684331</v>
      </c>
      <c r="L177">
        <v>0.10024487142425199</v>
      </c>
      <c r="M177">
        <v>0.100244871424366</v>
      </c>
      <c r="N177">
        <v>0.109772743568783</v>
      </c>
      <c r="O177">
        <f t="shared" si="4"/>
        <v>-1.1400602684119576E-13</v>
      </c>
      <c r="P177">
        <f t="shared" si="5"/>
        <v>-9.5278721445310049E-3</v>
      </c>
    </row>
    <row r="178" spans="1:16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177</v>
      </c>
      <c r="G178">
        <v>17</v>
      </c>
      <c r="H178" t="s">
        <v>3189</v>
      </c>
      <c r="I178">
        <v>0</v>
      </c>
      <c r="J178">
        <v>0</v>
      </c>
      <c r="L178">
        <v>0</v>
      </c>
      <c r="M178">
        <v>0</v>
      </c>
      <c r="N178">
        <v>0</v>
      </c>
      <c r="O178">
        <f t="shared" si="4"/>
        <v>0</v>
      </c>
      <c r="P178">
        <f t="shared" si="5"/>
        <v>0</v>
      </c>
    </row>
    <row r="179" spans="1:16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178</v>
      </c>
      <c r="G179">
        <v>18</v>
      </c>
      <c r="H179" t="s">
        <v>3190</v>
      </c>
      <c r="I179">
        <v>0</v>
      </c>
      <c r="J179">
        <v>0</v>
      </c>
      <c r="L179">
        <v>0</v>
      </c>
      <c r="M179">
        <v>0</v>
      </c>
      <c r="N179">
        <v>0</v>
      </c>
      <c r="O179">
        <f t="shared" si="4"/>
        <v>0</v>
      </c>
      <c r="P179">
        <f t="shared" si="5"/>
        <v>0</v>
      </c>
    </row>
    <row r="180" spans="1:16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179</v>
      </c>
      <c r="G180">
        <v>18</v>
      </c>
      <c r="H180" t="s">
        <v>3191</v>
      </c>
      <c r="I180">
        <v>0</v>
      </c>
      <c r="J180">
        <v>0</v>
      </c>
      <c r="L180">
        <v>0</v>
      </c>
      <c r="M180">
        <v>0</v>
      </c>
      <c r="N180">
        <v>0</v>
      </c>
      <c r="O180">
        <f t="shared" si="4"/>
        <v>0</v>
      </c>
      <c r="P180">
        <f t="shared" si="5"/>
        <v>0</v>
      </c>
    </row>
    <row r="181" spans="1:16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180</v>
      </c>
      <c r="G181">
        <v>18</v>
      </c>
      <c r="H181" t="s">
        <v>3192</v>
      </c>
      <c r="I181">
        <v>0</v>
      </c>
      <c r="J181">
        <v>0</v>
      </c>
      <c r="L181">
        <v>0</v>
      </c>
      <c r="M181">
        <v>0</v>
      </c>
      <c r="N181">
        <v>0</v>
      </c>
      <c r="O181">
        <f t="shared" si="4"/>
        <v>0</v>
      </c>
      <c r="P181">
        <f t="shared" si="5"/>
        <v>0</v>
      </c>
    </row>
    <row r="182" spans="1:16" ht="15" x14ac:dyDescent="0.25">
      <c r="A182" s="2" t="s">
        <v>181</v>
      </c>
      <c r="B182" s="2" t="s">
        <v>1192</v>
      </c>
      <c r="C182" s="2" t="s">
        <v>2178</v>
      </c>
      <c r="D182">
        <v>0.29732385920850901</v>
      </c>
      <c r="E182">
        <v>0.29645034082779698</v>
      </c>
      <c r="F182">
        <v>181</v>
      </c>
      <c r="G182">
        <v>18</v>
      </c>
      <c r="H182" t="s">
        <v>3193</v>
      </c>
      <c r="I182">
        <v>0.29348574948</v>
      </c>
      <c r="J182">
        <v>0.396031518596201</v>
      </c>
      <c r="L182">
        <v>0.24143480514702101</v>
      </c>
      <c r="M182">
        <v>0.24143480514705001</v>
      </c>
      <c r="N182">
        <v>0.264382213049212</v>
      </c>
      <c r="O182">
        <f t="shared" si="4"/>
        <v>-2.9004576518332215E-14</v>
      </c>
      <c r="P182">
        <f t="shared" si="5"/>
        <v>-2.2947407902190992E-2</v>
      </c>
    </row>
    <row r="183" spans="1:16" ht="15" x14ac:dyDescent="0.25">
      <c r="A183" s="2" t="s">
        <v>182</v>
      </c>
      <c r="B183" s="2" t="s">
        <v>1193</v>
      </c>
      <c r="C183" s="2" t="s">
        <v>2179</v>
      </c>
      <c r="D183">
        <v>0.39393377533712698</v>
      </c>
      <c r="E183">
        <v>0.39277642323475498</v>
      </c>
      <c r="F183">
        <v>182</v>
      </c>
      <c r="G183">
        <v>18</v>
      </c>
      <c r="H183" t="s">
        <v>3194</v>
      </c>
      <c r="I183">
        <v>0.38884854248855999</v>
      </c>
      <c r="J183">
        <v>0.49555157251481102</v>
      </c>
      <c r="L183">
        <v>0.319884601735411</v>
      </c>
      <c r="M183">
        <v>0.31988460173545002</v>
      </c>
      <c r="N183">
        <v>0.35028834751341698</v>
      </c>
      <c r="O183">
        <f t="shared" si="4"/>
        <v>-3.9024339315574252E-14</v>
      </c>
      <c r="P183">
        <f t="shared" si="5"/>
        <v>-3.0403745778005975E-2</v>
      </c>
    </row>
    <row r="184" spans="1:16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183</v>
      </c>
      <c r="G184">
        <v>18</v>
      </c>
      <c r="H184" t="s">
        <v>3195</v>
      </c>
      <c r="I184">
        <v>0</v>
      </c>
      <c r="J184">
        <v>0.106703030026879</v>
      </c>
      <c r="L184">
        <v>0</v>
      </c>
      <c r="M184">
        <v>0</v>
      </c>
      <c r="N184">
        <v>0</v>
      </c>
      <c r="O184">
        <f t="shared" si="4"/>
        <v>0</v>
      </c>
      <c r="P184">
        <f t="shared" si="5"/>
        <v>0</v>
      </c>
    </row>
    <row r="185" spans="1:16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184</v>
      </c>
      <c r="G185">
        <v>18</v>
      </c>
      <c r="H185" t="s">
        <v>3196</v>
      </c>
      <c r="I185">
        <v>0</v>
      </c>
      <c r="J185">
        <v>1000</v>
      </c>
      <c r="L185">
        <v>0</v>
      </c>
      <c r="M185">
        <v>0</v>
      </c>
      <c r="N185">
        <v>0</v>
      </c>
      <c r="O185">
        <f t="shared" si="4"/>
        <v>0</v>
      </c>
      <c r="P185">
        <f t="shared" si="5"/>
        <v>0</v>
      </c>
    </row>
    <row r="186" spans="1:16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185</v>
      </c>
      <c r="G186">
        <v>18</v>
      </c>
      <c r="H186" t="s">
        <v>3197</v>
      </c>
      <c r="I186">
        <v>-1000</v>
      </c>
      <c r="J186">
        <v>0</v>
      </c>
      <c r="L186">
        <v>0</v>
      </c>
      <c r="M186">
        <v>0</v>
      </c>
      <c r="N186">
        <v>0</v>
      </c>
      <c r="O186">
        <f t="shared" si="4"/>
        <v>0</v>
      </c>
      <c r="P186">
        <f t="shared" si="5"/>
        <v>0</v>
      </c>
    </row>
    <row r="187" spans="1:16" ht="15" x14ac:dyDescent="0.25">
      <c r="A187" s="4" t="s">
        <v>186</v>
      </c>
      <c r="B187" s="4" t="s">
        <v>1197</v>
      </c>
      <c r="C187" s="4" t="s">
        <v>2183</v>
      </c>
      <c r="D187">
        <v>7.8956917289128795E-3</v>
      </c>
      <c r="E187">
        <v>7.8724946942988292E-3</v>
      </c>
      <c r="F187">
        <v>186</v>
      </c>
      <c r="G187">
        <v>18</v>
      </c>
      <c r="H187" t="s">
        <v>3198</v>
      </c>
      <c r="I187">
        <v>0</v>
      </c>
      <c r="J187">
        <v>7.8724946942988292E-3</v>
      </c>
      <c r="L187">
        <v>6.4115096553154999E-3</v>
      </c>
      <c r="M187">
        <v>6.4115096553162901E-3</v>
      </c>
      <c r="N187">
        <v>7.0208978801812897E-3</v>
      </c>
      <c r="O187">
        <f t="shared" si="4"/>
        <v>-7.9016654330743563E-16</v>
      </c>
      <c r="P187">
        <f t="shared" si="5"/>
        <v>-6.0938822486578982E-4</v>
      </c>
    </row>
    <row r="188" spans="1:16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187</v>
      </c>
      <c r="G188">
        <v>18</v>
      </c>
      <c r="H188" t="s">
        <v>3199</v>
      </c>
      <c r="I188">
        <v>0</v>
      </c>
      <c r="J188">
        <v>7.8720237663674197E-3</v>
      </c>
      <c r="L188">
        <v>0</v>
      </c>
      <c r="M188">
        <v>0</v>
      </c>
      <c r="N188">
        <v>0</v>
      </c>
      <c r="O188">
        <f t="shared" si="4"/>
        <v>0</v>
      </c>
      <c r="P188">
        <f t="shared" si="5"/>
        <v>0</v>
      </c>
    </row>
    <row r="189" spans="1:16" ht="15" x14ac:dyDescent="0.25">
      <c r="A189" s="2" t="s">
        <v>188</v>
      </c>
      <c r="B189" s="2" t="s">
        <v>1199</v>
      </c>
      <c r="C189" s="9" t="s">
        <v>2185</v>
      </c>
      <c r="D189">
        <v>-24.9388569249477</v>
      </c>
      <c r="E189">
        <v>-24.6</v>
      </c>
      <c r="F189">
        <v>188</v>
      </c>
      <c r="G189">
        <v>19</v>
      </c>
      <c r="H189" t="s">
        <v>3200</v>
      </c>
      <c r="I189">
        <v>-24.6</v>
      </c>
      <c r="J189">
        <v>-23.916018602621602</v>
      </c>
      <c r="L189">
        <v>-24.6</v>
      </c>
      <c r="M189">
        <v>-24.6</v>
      </c>
      <c r="N189">
        <v>-30.824797325217101</v>
      </c>
      <c r="O189">
        <f t="shared" si="4"/>
        <v>0</v>
      </c>
      <c r="P189">
        <f t="shared" si="5"/>
        <v>6.2247973252171001</v>
      </c>
    </row>
    <row r="190" spans="1:16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189</v>
      </c>
      <c r="G190">
        <v>19</v>
      </c>
      <c r="H190" t="s">
        <v>3201</v>
      </c>
      <c r="I190">
        <v>0</v>
      </c>
      <c r="J190">
        <v>5.2640161479654299</v>
      </c>
      <c r="L190">
        <v>0</v>
      </c>
      <c r="M190">
        <v>0</v>
      </c>
      <c r="N190">
        <v>0</v>
      </c>
      <c r="O190">
        <f t="shared" si="4"/>
        <v>0</v>
      </c>
      <c r="P190">
        <f t="shared" si="5"/>
        <v>0</v>
      </c>
    </row>
    <row r="191" spans="1:16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190</v>
      </c>
      <c r="G191">
        <v>19</v>
      </c>
      <c r="H191" t="s">
        <v>3202</v>
      </c>
      <c r="I191">
        <v>-5.2640161479654397</v>
      </c>
      <c r="J191">
        <v>1000</v>
      </c>
      <c r="L191">
        <v>0</v>
      </c>
      <c r="M191">
        <v>0</v>
      </c>
      <c r="N191">
        <v>0</v>
      </c>
      <c r="O191">
        <f t="shared" si="4"/>
        <v>0</v>
      </c>
      <c r="P191">
        <f t="shared" si="5"/>
        <v>0</v>
      </c>
    </row>
    <row r="192" spans="1:16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191</v>
      </c>
      <c r="G192">
        <v>19</v>
      </c>
      <c r="H192" t="s">
        <v>3203</v>
      </c>
      <c r="I192">
        <v>0</v>
      </c>
      <c r="J192">
        <v>1000</v>
      </c>
      <c r="L192">
        <v>0</v>
      </c>
      <c r="M192">
        <v>0</v>
      </c>
      <c r="N192">
        <v>0</v>
      </c>
      <c r="O192">
        <f t="shared" si="4"/>
        <v>0</v>
      </c>
      <c r="P192">
        <f t="shared" si="5"/>
        <v>0</v>
      </c>
    </row>
    <row r="193" spans="1:16" ht="15" x14ac:dyDescent="0.25">
      <c r="A193" s="2" t="s">
        <v>192</v>
      </c>
      <c r="B193" s="2" t="s">
        <v>1202</v>
      </c>
      <c r="C193" s="2" t="s">
        <v>2189</v>
      </c>
      <c r="D193" s="41">
        <v>9.684816260863499E-7</v>
      </c>
      <c r="E193" s="41">
        <v>9.6563628934135909E-7</v>
      </c>
      <c r="F193">
        <v>192</v>
      </c>
      <c r="G193">
        <v>19</v>
      </c>
      <c r="H193" t="s">
        <v>3204</v>
      </c>
      <c r="I193">
        <v>0</v>
      </c>
      <c r="J193" s="41">
        <v>9.6563628934137794E-7</v>
      </c>
      <c r="L193" s="41">
        <v>7.8643259005544197E-7</v>
      </c>
      <c r="M193" s="41">
        <v>7.86432590055538E-7</v>
      </c>
      <c r="N193" s="41">
        <v>8.6117984706583602E-7</v>
      </c>
      <c r="O193">
        <f t="shared" si="4"/>
        <v>-9.6032360394956301E-20</v>
      </c>
      <c r="P193">
        <f t="shared" si="5"/>
        <v>-7.4747257010394054E-8</v>
      </c>
    </row>
    <row r="194" spans="1:16" ht="15" x14ac:dyDescent="0.25">
      <c r="A194" s="2" t="s">
        <v>193</v>
      </c>
      <c r="B194" s="2" t="s">
        <v>1203</v>
      </c>
      <c r="C194" s="2" t="s">
        <v>2190</v>
      </c>
      <c r="D194" s="41">
        <v>0</v>
      </c>
      <c r="E194">
        <v>0</v>
      </c>
      <c r="F194">
        <v>193</v>
      </c>
      <c r="G194">
        <v>19</v>
      </c>
      <c r="H194" t="s">
        <v>3205</v>
      </c>
      <c r="I194">
        <v>0</v>
      </c>
      <c r="J194" s="41">
        <v>9.6563593033264298E-7</v>
      </c>
      <c r="L194">
        <v>0</v>
      </c>
      <c r="M194">
        <v>0</v>
      </c>
      <c r="N194">
        <v>0</v>
      </c>
      <c r="O194">
        <f t="shared" si="4"/>
        <v>0</v>
      </c>
      <c r="P194">
        <f t="shared" si="5"/>
        <v>0</v>
      </c>
    </row>
    <row r="195" spans="1:16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194</v>
      </c>
      <c r="G195">
        <v>19</v>
      </c>
      <c r="H195" t="s">
        <v>3206</v>
      </c>
      <c r="I195">
        <v>0</v>
      </c>
      <c r="J195">
        <v>0</v>
      </c>
      <c r="L195">
        <v>0</v>
      </c>
      <c r="M195">
        <v>0</v>
      </c>
      <c r="N195">
        <v>0</v>
      </c>
      <c r="O195">
        <f t="shared" ref="O195:O258" si="6">L195-M195</f>
        <v>0</v>
      </c>
      <c r="P195">
        <f t="shared" ref="P195:P258" si="7">L195-N195</f>
        <v>0</v>
      </c>
    </row>
    <row r="196" spans="1:16" ht="15" x14ac:dyDescent="0.25">
      <c r="A196" s="2" t="s">
        <v>195</v>
      </c>
      <c r="B196" s="2" t="s">
        <v>1205</v>
      </c>
      <c r="C196" s="2" t="s">
        <v>2192</v>
      </c>
      <c r="D196">
        <v>1.9277536913422999</v>
      </c>
      <c r="E196">
        <v>1.93901853144404</v>
      </c>
      <c r="F196">
        <v>195</v>
      </c>
      <c r="G196">
        <v>19</v>
      </c>
      <c r="H196" t="s">
        <v>3207</v>
      </c>
      <c r="I196">
        <v>1.2030982904454199</v>
      </c>
      <c r="J196">
        <v>2.9200964910731502</v>
      </c>
      <c r="L196">
        <v>5.97</v>
      </c>
      <c r="M196">
        <v>5.97</v>
      </c>
      <c r="N196">
        <v>5.97</v>
      </c>
      <c r="O196">
        <f t="shared" si="6"/>
        <v>0</v>
      </c>
      <c r="P196">
        <f t="shared" si="7"/>
        <v>0</v>
      </c>
    </row>
    <row r="197" spans="1:16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196</v>
      </c>
      <c r="G197">
        <v>19</v>
      </c>
      <c r="H197" t="s">
        <v>3208</v>
      </c>
      <c r="I197">
        <v>0</v>
      </c>
      <c r="J197">
        <v>0</v>
      </c>
      <c r="L197">
        <v>0</v>
      </c>
      <c r="M197">
        <v>0</v>
      </c>
      <c r="N197">
        <v>0</v>
      </c>
      <c r="O197">
        <f t="shared" si="6"/>
        <v>0</v>
      </c>
      <c r="P197">
        <f t="shared" si="7"/>
        <v>0</v>
      </c>
    </row>
    <row r="198" spans="1:16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197</v>
      </c>
      <c r="G198">
        <v>19</v>
      </c>
      <c r="H198" t="s">
        <v>3209</v>
      </c>
      <c r="I198">
        <v>0</v>
      </c>
      <c r="J198">
        <v>0</v>
      </c>
      <c r="L198">
        <v>0</v>
      </c>
      <c r="M198">
        <v>0</v>
      </c>
      <c r="N198">
        <v>0</v>
      </c>
      <c r="O198">
        <f t="shared" si="6"/>
        <v>0</v>
      </c>
      <c r="P198">
        <f t="shared" si="7"/>
        <v>0</v>
      </c>
    </row>
    <row r="199" spans="1:16" ht="15" x14ac:dyDescent="0.25">
      <c r="A199" s="2" t="s">
        <v>198</v>
      </c>
      <c r="B199" s="2" t="s">
        <v>1208</v>
      </c>
      <c r="C199" s="2" t="s">
        <v>2195</v>
      </c>
      <c r="D199">
        <v>0.14662811818947299</v>
      </c>
      <c r="E199">
        <v>0.146197334206282</v>
      </c>
      <c r="F199">
        <v>198</v>
      </c>
      <c r="G199">
        <v>20</v>
      </c>
      <c r="H199" t="s">
        <v>3210</v>
      </c>
      <c r="I199">
        <v>0.14473531749599999</v>
      </c>
      <c r="J199">
        <v>0.169890652565616</v>
      </c>
      <c r="L199">
        <v>0.119065894134394</v>
      </c>
      <c r="M199">
        <v>0.119065894134408</v>
      </c>
      <c r="N199">
        <v>0.13038262884576801</v>
      </c>
      <c r="O199">
        <f t="shared" si="6"/>
        <v>-1.4002687898084787E-14</v>
      </c>
      <c r="P199">
        <f t="shared" si="7"/>
        <v>-1.131673471137401E-2</v>
      </c>
    </row>
    <row r="200" spans="1:16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199</v>
      </c>
      <c r="G200">
        <v>20</v>
      </c>
      <c r="H200" t="s">
        <v>3211</v>
      </c>
      <c r="I200">
        <v>0</v>
      </c>
      <c r="J200">
        <v>0</v>
      </c>
      <c r="L200">
        <v>0</v>
      </c>
      <c r="M200">
        <v>0</v>
      </c>
      <c r="N200">
        <v>0</v>
      </c>
      <c r="O200">
        <f t="shared" si="6"/>
        <v>0</v>
      </c>
      <c r="P200">
        <f t="shared" si="7"/>
        <v>0</v>
      </c>
    </row>
    <row r="201" spans="1:16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200</v>
      </c>
      <c r="G201">
        <v>20</v>
      </c>
      <c r="H201" t="s">
        <v>3212</v>
      </c>
      <c r="I201">
        <v>0</v>
      </c>
      <c r="J201">
        <v>0</v>
      </c>
      <c r="L201">
        <v>0</v>
      </c>
      <c r="M201">
        <v>0</v>
      </c>
      <c r="N201">
        <v>0</v>
      </c>
      <c r="O201">
        <f t="shared" si="6"/>
        <v>0</v>
      </c>
      <c r="P201">
        <f t="shared" si="7"/>
        <v>0</v>
      </c>
    </row>
    <row r="202" spans="1:16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201</v>
      </c>
      <c r="G202">
        <v>20</v>
      </c>
      <c r="H202" t="s">
        <v>3213</v>
      </c>
      <c r="I202">
        <v>0</v>
      </c>
      <c r="J202">
        <v>1.5792048443907101</v>
      </c>
      <c r="L202">
        <v>0</v>
      </c>
      <c r="M202">
        <v>0</v>
      </c>
      <c r="N202">
        <v>0</v>
      </c>
      <c r="O202">
        <f t="shared" si="6"/>
        <v>0</v>
      </c>
      <c r="P202">
        <f t="shared" si="7"/>
        <v>0</v>
      </c>
    </row>
    <row r="203" spans="1:16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202</v>
      </c>
      <c r="G203">
        <v>20</v>
      </c>
      <c r="H203" t="s">
        <v>3214</v>
      </c>
      <c r="I203">
        <v>0</v>
      </c>
      <c r="J203">
        <v>0</v>
      </c>
      <c r="L203">
        <v>0</v>
      </c>
      <c r="M203">
        <v>0</v>
      </c>
      <c r="N203">
        <v>0</v>
      </c>
      <c r="O203">
        <f t="shared" si="6"/>
        <v>0</v>
      </c>
      <c r="P203">
        <f t="shared" si="7"/>
        <v>0</v>
      </c>
    </row>
    <row r="204" spans="1:16" ht="15" x14ac:dyDescent="0.25">
      <c r="A204" s="7" t="s">
        <v>203</v>
      </c>
      <c r="B204" s="7" t="s">
        <v>1213</v>
      </c>
      <c r="C204" s="33" t="s">
        <v>2200</v>
      </c>
      <c r="D204">
        <v>35.103929898609501</v>
      </c>
      <c r="E204">
        <v>35.245521261675599</v>
      </c>
      <c r="F204">
        <v>203</v>
      </c>
      <c r="G204">
        <v>20</v>
      </c>
      <c r="H204" t="s">
        <v>3215</v>
      </c>
      <c r="I204">
        <v>32.406401831451802</v>
      </c>
      <c r="J204">
        <v>36.3569930782594</v>
      </c>
      <c r="L204">
        <v>54.467121710177899</v>
      </c>
      <c r="M204">
        <v>54.467121710204701</v>
      </c>
      <c r="N204">
        <v>21.467790008538699</v>
      </c>
      <c r="O204">
        <f t="shared" si="6"/>
        <v>-2.6801671992870979E-11</v>
      </c>
      <c r="P204">
        <f t="shared" si="7"/>
        <v>32.9993317016392</v>
      </c>
    </row>
    <row r="205" spans="1:16" ht="15" x14ac:dyDescent="0.25">
      <c r="A205" s="7" t="s">
        <v>204</v>
      </c>
      <c r="B205" s="7" t="s">
        <v>1214</v>
      </c>
      <c r="C205" s="33" t="s">
        <v>2201</v>
      </c>
      <c r="D205">
        <v>35.103929898609501</v>
      </c>
      <c r="E205">
        <v>35.245521261675599</v>
      </c>
      <c r="F205">
        <v>204</v>
      </c>
      <c r="G205">
        <v>20</v>
      </c>
      <c r="H205" t="s">
        <v>3216</v>
      </c>
      <c r="I205">
        <v>32.406401831393502</v>
      </c>
      <c r="J205">
        <v>36.3569930782594</v>
      </c>
      <c r="L205">
        <v>54.467121710177899</v>
      </c>
      <c r="M205">
        <v>54.467121710204701</v>
      </c>
      <c r="N205">
        <v>21.467790008538699</v>
      </c>
      <c r="O205">
        <f t="shared" si="6"/>
        <v>-2.6801671992870979E-11</v>
      </c>
      <c r="P205">
        <f t="shared" si="7"/>
        <v>32.9993317016392</v>
      </c>
    </row>
    <row r="206" spans="1:16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205</v>
      </c>
      <c r="G206">
        <v>20</v>
      </c>
      <c r="H206" t="s">
        <v>3217</v>
      </c>
      <c r="I206">
        <v>0</v>
      </c>
      <c r="J206">
        <v>0</v>
      </c>
      <c r="L206">
        <v>0</v>
      </c>
      <c r="M206">
        <v>0</v>
      </c>
      <c r="N206">
        <v>0</v>
      </c>
      <c r="O206">
        <f t="shared" si="6"/>
        <v>0</v>
      </c>
      <c r="P206">
        <f t="shared" si="7"/>
        <v>0</v>
      </c>
    </row>
    <row r="207" spans="1:16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206</v>
      </c>
      <c r="G207">
        <v>20</v>
      </c>
      <c r="H207" t="s">
        <v>3218</v>
      </c>
      <c r="I207">
        <v>0</v>
      </c>
      <c r="J207">
        <v>0.36349189290566702</v>
      </c>
      <c r="L207">
        <v>0</v>
      </c>
      <c r="M207">
        <v>0</v>
      </c>
      <c r="N207">
        <v>0</v>
      </c>
      <c r="O207">
        <f t="shared" si="6"/>
        <v>0</v>
      </c>
      <c r="P207">
        <f t="shared" si="7"/>
        <v>0</v>
      </c>
    </row>
    <row r="208" spans="1:16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207</v>
      </c>
      <c r="G208">
        <v>20</v>
      </c>
      <c r="H208" t="s">
        <v>3219</v>
      </c>
      <c r="I208">
        <v>0</v>
      </c>
      <c r="J208">
        <v>0</v>
      </c>
      <c r="L208">
        <v>0</v>
      </c>
      <c r="M208">
        <v>0</v>
      </c>
      <c r="N208">
        <v>0</v>
      </c>
      <c r="O208">
        <f t="shared" si="6"/>
        <v>0</v>
      </c>
      <c r="P208">
        <f t="shared" si="7"/>
        <v>0</v>
      </c>
    </row>
    <row r="209" spans="1:16" ht="15" x14ac:dyDescent="0.25">
      <c r="A209" s="2" t="s">
        <v>208</v>
      </c>
      <c r="B209" s="2" t="s">
        <v>1218</v>
      </c>
      <c r="C209" s="2" t="s">
        <v>2205</v>
      </c>
      <c r="D209">
        <v>0.26730092879983303</v>
      </c>
      <c r="E209">
        <v>0.26651561585821498</v>
      </c>
      <c r="F209">
        <v>208</v>
      </c>
      <c r="G209">
        <v>21</v>
      </c>
      <c r="H209" t="s">
        <v>3220</v>
      </c>
      <c r="I209">
        <v>0</v>
      </c>
      <c r="J209">
        <v>0.70251839297402696</v>
      </c>
      <c r="L209">
        <v>0.21705539485530201</v>
      </c>
      <c r="M209">
        <v>0.21705539485532899</v>
      </c>
      <c r="N209">
        <v>0.23768563779017099</v>
      </c>
      <c r="O209">
        <f t="shared" si="6"/>
        <v>-2.6978419498391304E-14</v>
      </c>
      <c r="P209">
        <f t="shared" si="7"/>
        <v>-2.0630242934868981E-2</v>
      </c>
    </row>
    <row r="210" spans="1:16" ht="15" x14ac:dyDescent="0.25">
      <c r="A210" s="2" t="s">
        <v>209</v>
      </c>
      <c r="B210" s="2" t="s">
        <v>1219</v>
      </c>
      <c r="C210" s="9" t="s">
        <v>2206</v>
      </c>
      <c r="D210">
        <v>-0.21016244982399701</v>
      </c>
      <c r="E210">
        <v>-0.20954500605967</v>
      </c>
      <c r="F210">
        <v>209</v>
      </c>
      <c r="G210">
        <v>21</v>
      </c>
      <c r="H210" t="s">
        <v>3221</v>
      </c>
      <c r="I210">
        <v>-0.20954500605967</v>
      </c>
      <c r="J210">
        <v>0.82629984401592105</v>
      </c>
      <c r="L210">
        <v>-0.17065744490514601</v>
      </c>
      <c r="M210">
        <v>-0.17065744492174401</v>
      </c>
      <c r="N210">
        <v>-0.18687774917293601</v>
      </c>
      <c r="O210">
        <f t="shared" si="6"/>
        <v>1.6598000751599784E-11</v>
      </c>
      <c r="P210">
        <f t="shared" si="7"/>
        <v>1.6220304267790003E-2</v>
      </c>
    </row>
    <row r="211" spans="1:16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210</v>
      </c>
      <c r="G211">
        <v>21</v>
      </c>
      <c r="H211" t="s">
        <v>3222</v>
      </c>
      <c r="I211">
        <v>0</v>
      </c>
      <c r="J211">
        <v>0</v>
      </c>
      <c r="L211">
        <v>0</v>
      </c>
      <c r="M211">
        <v>0</v>
      </c>
      <c r="N211">
        <v>0</v>
      </c>
      <c r="O211">
        <f t="shared" si="6"/>
        <v>0</v>
      </c>
      <c r="P211">
        <f t="shared" si="7"/>
        <v>0</v>
      </c>
    </row>
    <row r="212" spans="1:16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211</v>
      </c>
      <c r="G212">
        <v>21</v>
      </c>
      <c r="H212" t="s">
        <v>3223</v>
      </c>
      <c r="I212">
        <v>0</v>
      </c>
      <c r="J212">
        <v>1.03374933786229</v>
      </c>
      <c r="L212" s="41">
        <v>2.0961010704923E-12</v>
      </c>
      <c r="M212" s="41">
        <v>-1.45350398383926E-11</v>
      </c>
      <c r="N212">
        <v>0</v>
      </c>
      <c r="O212">
        <f t="shared" si="6"/>
        <v>1.66311409088849E-11</v>
      </c>
      <c r="P212">
        <f t="shared" si="7"/>
        <v>2.0961010704923E-12</v>
      </c>
    </row>
    <row r="213" spans="1:16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212</v>
      </c>
      <c r="G213">
        <v>21</v>
      </c>
      <c r="H213" t="s">
        <v>3224</v>
      </c>
      <c r="I213">
        <v>0</v>
      </c>
      <c r="J213">
        <v>3.5093440987917499</v>
      </c>
      <c r="L213">
        <v>0</v>
      </c>
      <c r="M213">
        <v>0</v>
      </c>
      <c r="N213">
        <v>28.516332519850099</v>
      </c>
      <c r="O213">
        <f t="shared" si="6"/>
        <v>0</v>
      </c>
      <c r="P213">
        <f t="shared" si="7"/>
        <v>-28.516332519850099</v>
      </c>
    </row>
    <row r="214" spans="1:16" ht="15" x14ac:dyDescent="0.25">
      <c r="A214" s="2" t="s">
        <v>213</v>
      </c>
      <c r="B214" s="2" t="s">
        <v>1223</v>
      </c>
      <c r="C214" s="9" t="s">
        <v>2210</v>
      </c>
      <c r="D214">
        <v>0.35103795047041297</v>
      </c>
      <c r="E214">
        <v>0.35000662354332202</v>
      </c>
      <c r="F214">
        <v>213</v>
      </c>
      <c r="G214">
        <v>21</v>
      </c>
      <c r="H214" t="s">
        <v>3225</v>
      </c>
      <c r="I214">
        <v>0.34650645348131098</v>
      </c>
      <c r="J214">
        <v>0.35151265048375502</v>
      </c>
      <c r="L214">
        <v>0.28505206207341899</v>
      </c>
      <c r="M214">
        <v>0.28505206207353201</v>
      </c>
      <c r="N214">
        <v>0.31214511494863501</v>
      </c>
      <c r="O214">
        <f t="shared" si="6"/>
        <v>-1.1302070390684094E-13</v>
      </c>
      <c r="P214">
        <f t="shared" si="7"/>
        <v>-2.7093052875216017E-2</v>
      </c>
    </row>
    <row r="215" spans="1:16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214</v>
      </c>
      <c r="G215">
        <v>21</v>
      </c>
      <c r="H215" t="s">
        <v>3226</v>
      </c>
      <c r="I215">
        <v>0</v>
      </c>
      <c r="J215">
        <v>0</v>
      </c>
      <c r="L215">
        <v>0</v>
      </c>
      <c r="M215">
        <v>0</v>
      </c>
      <c r="N215">
        <v>0</v>
      </c>
      <c r="O215">
        <f t="shared" si="6"/>
        <v>0</v>
      </c>
      <c r="P215">
        <f t="shared" si="7"/>
        <v>0</v>
      </c>
    </row>
    <row r="216" spans="1:16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215</v>
      </c>
      <c r="G216">
        <v>21</v>
      </c>
      <c r="H216" t="s">
        <v>3227</v>
      </c>
      <c r="I216">
        <v>0</v>
      </c>
      <c r="J216">
        <v>2.6320080739459701</v>
      </c>
      <c r="L216">
        <v>0</v>
      </c>
      <c r="M216">
        <v>0</v>
      </c>
      <c r="N216">
        <v>0</v>
      </c>
      <c r="O216">
        <f t="shared" si="6"/>
        <v>0</v>
      </c>
      <c r="P216">
        <f t="shared" si="7"/>
        <v>0</v>
      </c>
    </row>
    <row r="217" spans="1:16" ht="15" x14ac:dyDescent="0.25">
      <c r="A217" s="2" t="s">
        <v>216</v>
      </c>
      <c r="B217" s="2" t="s">
        <v>1226</v>
      </c>
      <c r="C217" s="9" t="s">
        <v>2213</v>
      </c>
      <c r="D217" s="41">
        <v>0</v>
      </c>
      <c r="E217">
        <v>0</v>
      </c>
      <c r="F217">
        <v>216</v>
      </c>
      <c r="G217">
        <v>21</v>
      </c>
      <c r="H217" t="s">
        <v>3228</v>
      </c>
      <c r="I217">
        <v>0</v>
      </c>
      <c r="J217" s="41">
        <v>1.9312718677610999E-6</v>
      </c>
      <c r="L217">
        <v>0</v>
      </c>
      <c r="M217">
        <v>0</v>
      </c>
      <c r="N217">
        <v>0</v>
      </c>
      <c r="O217">
        <f t="shared" si="6"/>
        <v>0</v>
      </c>
      <c r="P217">
        <f t="shared" si="7"/>
        <v>0</v>
      </c>
    </row>
    <row r="218" spans="1:16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217</v>
      </c>
      <c r="G218">
        <v>21</v>
      </c>
      <c r="H218" t="s">
        <v>3229</v>
      </c>
      <c r="I218">
        <v>0</v>
      </c>
      <c r="J218">
        <v>0</v>
      </c>
      <c r="L218">
        <v>0</v>
      </c>
      <c r="M218">
        <v>0</v>
      </c>
      <c r="N218">
        <v>0</v>
      </c>
      <c r="O218">
        <f t="shared" si="6"/>
        <v>0</v>
      </c>
      <c r="P218">
        <f t="shared" si="7"/>
        <v>0</v>
      </c>
    </row>
    <row r="219" spans="1:16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218</v>
      </c>
      <c r="G219">
        <v>22</v>
      </c>
      <c r="H219" t="s">
        <v>3230</v>
      </c>
      <c r="I219">
        <v>0</v>
      </c>
      <c r="J219">
        <v>0</v>
      </c>
      <c r="L219">
        <v>0</v>
      </c>
      <c r="M219">
        <v>0</v>
      </c>
      <c r="N219">
        <v>0</v>
      </c>
      <c r="O219">
        <f t="shared" si="6"/>
        <v>0</v>
      </c>
      <c r="P219">
        <f t="shared" si="7"/>
        <v>0</v>
      </c>
    </row>
    <row r="220" spans="1:16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219</v>
      </c>
      <c r="G220">
        <v>22</v>
      </c>
      <c r="H220" t="s">
        <v>3231</v>
      </c>
      <c r="I220">
        <v>0</v>
      </c>
      <c r="J220">
        <v>0</v>
      </c>
      <c r="L220">
        <v>0</v>
      </c>
      <c r="M220">
        <v>0</v>
      </c>
      <c r="N220">
        <v>0</v>
      </c>
      <c r="O220">
        <f t="shared" si="6"/>
        <v>0</v>
      </c>
      <c r="P220">
        <f t="shared" si="7"/>
        <v>0</v>
      </c>
    </row>
    <row r="221" spans="1:16" ht="15" x14ac:dyDescent="0.25">
      <c r="A221" s="2" t="s">
        <v>220</v>
      </c>
      <c r="B221" s="2" t="s">
        <v>1230</v>
      </c>
      <c r="C221" s="2" t="s">
        <v>2217</v>
      </c>
      <c r="D221">
        <v>0.39393377533712698</v>
      </c>
      <c r="E221">
        <v>0.39277642323475498</v>
      </c>
      <c r="F221">
        <v>220</v>
      </c>
      <c r="G221">
        <v>22</v>
      </c>
      <c r="H221" t="s">
        <v>3232</v>
      </c>
      <c r="I221">
        <v>0.38884854248855999</v>
      </c>
      <c r="J221">
        <v>0.49555157251481102</v>
      </c>
      <c r="L221">
        <v>0.319884601735411</v>
      </c>
      <c r="M221">
        <v>0.31988460173545002</v>
      </c>
      <c r="N221">
        <v>0.35028834751341698</v>
      </c>
      <c r="O221">
        <f t="shared" si="6"/>
        <v>-3.9024339315574252E-14</v>
      </c>
      <c r="P221">
        <f t="shared" si="7"/>
        <v>-3.0403745778005975E-2</v>
      </c>
    </row>
    <row r="222" spans="1:16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221</v>
      </c>
      <c r="G222">
        <v>22</v>
      </c>
      <c r="H222" t="s">
        <v>3233</v>
      </c>
      <c r="I222">
        <v>0</v>
      </c>
      <c r="J222">
        <v>0.87733602467006699</v>
      </c>
      <c r="L222">
        <v>0</v>
      </c>
      <c r="M222">
        <v>0</v>
      </c>
      <c r="N222">
        <v>1.51785049510173</v>
      </c>
      <c r="O222">
        <f t="shared" si="6"/>
        <v>0</v>
      </c>
      <c r="P222">
        <f t="shared" si="7"/>
        <v>-1.51785049510173</v>
      </c>
    </row>
    <row r="223" spans="1:16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222</v>
      </c>
      <c r="G223">
        <v>22</v>
      </c>
      <c r="H223" t="s">
        <v>3234</v>
      </c>
      <c r="I223">
        <v>0</v>
      </c>
      <c r="J223">
        <v>0.175467204933766</v>
      </c>
      <c r="L223">
        <v>0</v>
      </c>
      <c r="M223">
        <v>0</v>
      </c>
      <c r="N223">
        <v>0</v>
      </c>
      <c r="O223">
        <f t="shared" si="6"/>
        <v>0</v>
      </c>
      <c r="P223">
        <f t="shared" si="7"/>
        <v>0</v>
      </c>
    </row>
    <row r="224" spans="1:16" ht="15" x14ac:dyDescent="0.25">
      <c r="A224" s="2" t="s">
        <v>223</v>
      </c>
      <c r="B224" s="2" t="s">
        <v>1233</v>
      </c>
      <c r="C224" s="2" t="s">
        <v>2220</v>
      </c>
      <c r="D224">
        <v>0.31572501010414999</v>
      </c>
      <c r="E224">
        <v>0.31479743032528301</v>
      </c>
      <c r="F224">
        <v>223</v>
      </c>
      <c r="G224">
        <v>22</v>
      </c>
      <c r="H224" t="s">
        <v>3235</v>
      </c>
      <c r="I224">
        <v>0.31164936263999998</v>
      </c>
      <c r="J224">
        <v>0.48711656757590299</v>
      </c>
      <c r="L224">
        <v>0.25637702435807402</v>
      </c>
      <c r="M224">
        <v>0.256377024358106</v>
      </c>
      <c r="N224">
        <v>0.28074463014346301</v>
      </c>
      <c r="O224">
        <f t="shared" si="6"/>
        <v>-3.1974423109204508E-14</v>
      </c>
      <c r="P224">
        <f t="shared" si="7"/>
        <v>-2.436760578538899E-2</v>
      </c>
    </row>
    <row r="225" spans="1:16" ht="15" x14ac:dyDescent="0.25">
      <c r="A225" s="2" t="s">
        <v>224</v>
      </c>
      <c r="B225" s="2" t="s">
        <v>1234</v>
      </c>
      <c r="C225" s="9" t="s">
        <v>2221</v>
      </c>
      <c r="D225">
        <v>0.357269430848078</v>
      </c>
      <c r="E225">
        <v>0.35621979623226702</v>
      </c>
      <c r="F225">
        <v>224</v>
      </c>
      <c r="G225">
        <v>22</v>
      </c>
      <c r="H225" t="s">
        <v>3236</v>
      </c>
      <c r="I225">
        <v>0.35265749260031498</v>
      </c>
      <c r="J225">
        <v>0.52812469753382596</v>
      </c>
      <c r="L225">
        <v>0.29011218827645302</v>
      </c>
      <c r="M225">
        <v>0.29011218827645302</v>
      </c>
      <c r="N225">
        <v>0.31768618581054398</v>
      </c>
      <c r="O225">
        <f t="shared" si="6"/>
        <v>0</v>
      </c>
      <c r="P225">
        <f t="shared" si="7"/>
        <v>-2.7573997534090955E-2</v>
      </c>
    </row>
    <row r="226" spans="1:16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225</v>
      </c>
      <c r="G226">
        <v>22</v>
      </c>
      <c r="H226" t="s">
        <v>3237</v>
      </c>
      <c r="I226">
        <v>0</v>
      </c>
      <c r="J226">
        <v>0</v>
      </c>
      <c r="L226">
        <v>0</v>
      </c>
      <c r="M226">
        <v>0</v>
      </c>
      <c r="N226">
        <v>0</v>
      </c>
      <c r="O226">
        <f t="shared" si="6"/>
        <v>0</v>
      </c>
      <c r="P226">
        <f t="shared" si="7"/>
        <v>0</v>
      </c>
    </row>
    <row r="227" spans="1:16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226</v>
      </c>
      <c r="G227">
        <v>22</v>
      </c>
      <c r="H227" t="s">
        <v>3238</v>
      </c>
      <c r="I227">
        <v>0</v>
      </c>
      <c r="J227">
        <v>2.3746079847239501E-2</v>
      </c>
      <c r="L227">
        <v>0</v>
      </c>
      <c r="M227">
        <v>0</v>
      </c>
      <c r="N227">
        <v>0</v>
      </c>
      <c r="O227">
        <f t="shared" si="6"/>
        <v>0</v>
      </c>
      <c r="P227">
        <f t="shared" si="7"/>
        <v>0</v>
      </c>
    </row>
    <row r="228" spans="1:16" ht="15" x14ac:dyDescent="0.25">
      <c r="A228" s="4" t="s">
        <v>227</v>
      </c>
      <c r="B228" s="4" t="s">
        <v>1237</v>
      </c>
      <c r="C228" s="4" t="s">
        <v>2224</v>
      </c>
      <c r="D228">
        <v>0.42498089759391999</v>
      </c>
      <c r="E228">
        <v>0.42373233104265701</v>
      </c>
      <c r="F228">
        <v>227</v>
      </c>
      <c r="G228">
        <v>22</v>
      </c>
      <c r="H228" t="s">
        <v>3239</v>
      </c>
      <c r="I228">
        <v>0.419494882035572</v>
      </c>
      <c r="J228">
        <v>0.42450107903794398</v>
      </c>
      <c r="L228">
        <v>0.34509568278487202</v>
      </c>
      <c r="M228">
        <v>0.34509568278491498</v>
      </c>
      <c r="N228">
        <v>0.37789564049323798</v>
      </c>
      <c r="O228">
        <f t="shared" si="6"/>
        <v>-4.2965631052993558E-14</v>
      </c>
      <c r="P228">
        <f t="shared" si="7"/>
        <v>-3.2799957708365968E-2</v>
      </c>
    </row>
    <row r="229" spans="1:16" ht="15" x14ac:dyDescent="0.25">
      <c r="A229" s="4" t="s">
        <v>228</v>
      </c>
      <c r="B229" s="4" t="s">
        <v>1238</v>
      </c>
      <c r="C229" s="4" t="s">
        <v>2225</v>
      </c>
      <c r="D229">
        <v>0.45026680423182602</v>
      </c>
      <c r="E229">
        <v>0.44894394931272102</v>
      </c>
      <c r="F229">
        <v>228</v>
      </c>
      <c r="G229">
        <v>23</v>
      </c>
      <c r="H229" t="s">
        <v>3240</v>
      </c>
      <c r="I229">
        <v>0.44445437664411802</v>
      </c>
      <c r="J229">
        <v>0.45446677064892999</v>
      </c>
      <c r="L229">
        <v>0.36562850500216798</v>
      </c>
      <c r="M229">
        <v>0.365628505002213</v>
      </c>
      <c r="N229">
        <v>0.40038002494082803</v>
      </c>
      <c r="O229">
        <f t="shared" si="6"/>
        <v>-4.5019543648550098E-14</v>
      </c>
      <c r="P229">
        <f t="shared" si="7"/>
        <v>-3.4751519938660047E-2</v>
      </c>
    </row>
    <row r="230" spans="1:16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229</v>
      </c>
      <c r="G230">
        <v>23</v>
      </c>
      <c r="H230" t="s">
        <v>3241</v>
      </c>
      <c r="I230">
        <v>0</v>
      </c>
      <c r="J230">
        <v>0</v>
      </c>
      <c r="L230">
        <v>0</v>
      </c>
      <c r="M230">
        <v>0</v>
      </c>
      <c r="N230">
        <v>0</v>
      </c>
      <c r="O230">
        <f t="shared" si="6"/>
        <v>0</v>
      </c>
      <c r="P230">
        <f t="shared" si="7"/>
        <v>0</v>
      </c>
    </row>
    <row r="231" spans="1:16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230</v>
      </c>
      <c r="G231">
        <v>23</v>
      </c>
      <c r="H231" t="s">
        <v>3242</v>
      </c>
      <c r="I231">
        <v>0</v>
      </c>
      <c r="J231">
        <v>0</v>
      </c>
      <c r="L231">
        <v>0</v>
      </c>
      <c r="M231">
        <v>0</v>
      </c>
      <c r="N231">
        <v>0</v>
      </c>
      <c r="O231">
        <f t="shared" si="6"/>
        <v>0</v>
      </c>
      <c r="P231">
        <f t="shared" si="7"/>
        <v>0</v>
      </c>
    </row>
    <row r="232" spans="1:16" ht="15" x14ac:dyDescent="0.25">
      <c r="A232" s="2" t="s">
        <v>231</v>
      </c>
      <c r="B232" s="2" t="s">
        <v>1241</v>
      </c>
      <c r="C232" s="2" t="s">
        <v>2228</v>
      </c>
      <c r="D232">
        <v>0.929744298006147</v>
      </c>
      <c r="E232">
        <v>0.92701276904028496</v>
      </c>
      <c r="F232">
        <v>231</v>
      </c>
      <c r="G232">
        <v>23</v>
      </c>
      <c r="H232" t="s">
        <v>3243</v>
      </c>
      <c r="I232">
        <v>0.917742366359243</v>
      </c>
      <c r="J232">
        <v>1.4441439811688499</v>
      </c>
      <c r="L232">
        <v>0.75497685931840297</v>
      </c>
      <c r="M232">
        <v>0.75497685931849801</v>
      </c>
      <c r="N232">
        <v>0.82673437554289597</v>
      </c>
      <c r="O232">
        <f t="shared" si="6"/>
        <v>-9.50350909079134E-14</v>
      </c>
      <c r="P232">
        <f t="shared" si="7"/>
        <v>-7.1757516224493001E-2</v>
      </c>
    </row>
    <row r="233" spans="1:16" ht="15" x14ac:dyDescent="0.25">
      <c r="A233" s="2" t="s">
        <v>232</v>
      </c>
      <c r="B233" s="2" t="s">
        <v>1242</v>
      </c>
      <c r="C233" s="2" t="s">
        <v>2229</v>
      </c>
      <c r="D233">
        <v>0.26730092879983303</v>
      </c>
      <c r="E233">
        <v>0.26651561585821498</v>
      </c>
      <c r="F233">
        <v>232</v>
      </c>
      <c r="G233">
        <v>23</v>
      </c>
      <c r="H233" t="s">
        <v>3244</v>
      </c>
      <c r="I233">
        <v>0.26385038063999999</v>
      </c>
      <c r="J233">
        <v>0.70251839297224505</v>
      </c>
      <c r="L233">
        <v>0.21705539485530201</v>
      </c>
      <c r="M233">
        <v>0.21705539485532899</v>
      </c>
      <c r="N233">
        <v>0.23768563779017099</v>
      </c>
      <c r="O233">
        <f t="shared" si="6"/>
        <v>-2.6978419498391304E-14</v>
      </c>
      <c r="P233">
        <f t="shared" si="7"/>
        <v>-2.0630242934868981E-2</v>
      </c>
    </row>
    <row r="234" spans="1:16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233</v>
      </c>
      <c r="G234">
        <v>23</v>
      </c>
      <c r="H234" t="s">
        <v>3245</v>
      </c>
      <c r="I234">
        <v>0</v>
      </c>
      <c r="J234">
        <v>0</v>
      </c>
      <c r="L234">
        <v>0</v>
      </c>
      <c r="M234">
        <v>0</v>
      </c>
      <c r="N234">
        <v>0</v>
      </c>
      <c r="O234">
        <f t="shared" si="6"/>
        <v>0</v>
      </c>
      <c r="P234">
        <f t="shared" si="7"/>
        <v>0</v>
      </c>
    </row>
    <row r="235" spans="1:16" ht="15" x14ac:dyDescent="0.25">
      <c r="A235" s="2" t="s">
        <v>234</v>
      </c>
      <c r="B235" s="2" t="s">
        <v>1244</v>
      </c>
      <c r="C235" s="2" t="s">
        <v>2231</v>
      </c>
      <c r="D235">
        <v>0.35726943084803697</v>
      </c>
      <c r="E235">
        <v>0.356219796232291</v>
      </c>
      <c r="F235">
        <v>234</v>
      </c>
      <c r="G235">
        <v>23</v>
      </c>
      <c r="H235" t="s">
        <v>3246</v>
      </c>
      <c r="I235">
        <v>0.35265749260033902</v>
      </c>
      <c r="J235">
        <v>0.52812469753382496</v>
      </c>
      <c r="L235">
        <v>0.29011218827646001</v>
      </c>
      <c r="M235">
        <v>0.29011218827649599</v>
      </c>
      <c r="N235">
        <v>0.31768618581059099</v>
      </c>
      <c r="O235">
        <f t="shared" si="6"/>
        <v>-3.5971225997855072E-14</v>
      </c>
      <c r="P235">
        <f t="shared" si="7"/>
        <v>-2.7573997534130978E-2</v>
      </c>
    </row>
    <row r="236" spans="1:16" ht="15" x14ac:dyDescent="0.25">
      <c r="A236" s="2" t="s">
        <v>235</v>
      </c>
      <c r="B236" s="2" t="s">
        <v>1245</v>
      </c>
      <c r="C236" s="2" t="s">
        <v>2232</v>
      </c>
      <c r="D236">
        <v>0.35726943084803697</v>
      </c>
      <c r="E236">
        <v>0.356219796232291</v>
      </c>
      <c r="F236">
        <v>235</v>
      </c>
      <c r="G236">
        <v>23</v>
      </c>
      <c r="H236" t="s">
        <v>3247</v>
      </c>
      <c r="I236">
        <v>0.35265749260033902</v>
      </c>
      <c r="J236">
        <v>0.52812469753382496</v>
      </c>
      <c r="L236">
        <v>0.29011218827646001</v>
      </c>
      <c r="M236">
        <v>0.29011218827649599</v>
      </c>
      <c r="N236">
        <v>0.31768618581059099</v>
      </c>
      <c r="O236">
        <f t="shared" si="6"/>
        <v>-3.5971225997855072E-14</v>
      </c>
      <c r="P236">
        <f t="shared" si="7"/>
        <v>-2.7573997534130978E-2</v>
      </c>
    </row>
    <row r="237" spans="1:16" ht="15" x14ac:dyDescent="0.25">
      <c r="A237" s="2" t="s">
        <v>236</v>
      </c>
      <c r="B237" s="2" t="s">
        <v>1246</v>
      </c>
      <c r="C237" s="2" t="s">
        <v>2233</v>
      </c>
      <c r="D237">
        <v>6.8136556321679198E-2</v>
      </c>
      <c r="E237">
        <v>6.7936375500321999E-2</v>
      </c>
      <c r="F237">
        <v>236</v>
      </c>
      <c r="G237">
        <v>23</v>
      </c>
      <c r="H237" t="s">
        <v>3248</v>
      </c>
      <c r="I237">
        <v>6.7256991592559906E-2</v>
      </c>
      <c r="J237">
        <v>6.7936375500321694E-2</v>
      </c>
      <c r="L237">
        <v>5.5328678440760497E-2</v>
      </c>
      <c r="M237">
        <v>5.5328678440767401E-2</v>
      </c>
      <c r="N237">
        <v>6.0587446960469797E-2</v>
      </c>
      <c r="O237">
        <f t="shared" si="6"/>
        <v>-6.9041994343876922E-15</v>
      </c>
      <c r="P237">
        <f t="shared" si="7"/>
        <v>-5.2587685197093004E-3</v>
      </c>
    </row>
    <row r="238" spans="1:16" ht="15" x14ac:dyDescent="0.25">
      <c r="A238" s="2" t="s">
        <v>237</v>
      </c>
      <c r="B238" s="2" t="s">
        <v>1247</v>
      </c>
      <c r="C238" s="2" t="s">
        <v>2234</v>
      </c>
      <c r="D238">
        <v>4.4311908319954997E-2</v>
      </c>
      <c r="E238">
        <v>4.4181722782524503E-2</v>
      </c>
      <c r="F238">
        <v>237</v>
      </c>
      <c r="G238">
        <v>23</v>
      </c>
      <c r="H238" t="s">
        <v>3249</v>
      </c>
      <c r="I238">
        <v>4.37398924485599E-2</v>
      </c>
      <c r="J238">
        <v>4.4181722782524899E-2</v>
      </c>
      <c r="L238">
        <v>3.5982436725396597E-2</v>
      </c>
      <c r="M238">
        <v>3.59824367254011E-2</v>
      </c>
      <c r="N238">
        <v>3.9402422722650203E-2</v>
      </c>
      <c r="O238">
        <f t="shared" si="6"/>
        <v>-4.5033421436357912E-15</v>
      </c>
      <c r="P238">
        <f t="shared" si="7"/>
        <v>-3.4199859972536065E-3</v>
      </c>
    </row>
    <row r="239" spans="1:16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238</v>
      </c>
      <c r="G239">
        <v>23</v>
      </c>
      <c r="H239" t="s">
        <v>3250</v>
      </c>
      <c r="I239">
        <v>0</v>
      </c>
      <c r="J239">
        <v>0</v>
      </c>
      <c r="L239">
        <v>0</v>
      </c>
      <c r="M239">
        <v>0</v>
      </c>
      <c r="N239">
        <v>0</v>
      </c>
      <c r="O239">
        <f t="shared" si="6"/>
        <v>0</v>
      </c>
      <c r="P239">
        <f t="shared" si="7"/>
        <v>0</v>
      </c>
    </row>
    <row r="240" spans="1:16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239</v>
      </c>
      <c r="G240">
        <v>24</v>
      </c>
      <c r="H240" t="s">
        <v>3251</v>
      </c>
      <c r="I240">
        <v>0</v>
      </c>
      <c r="J240">
        <v>0</v>
      </c>
      <c r="L240">
        <v>0</v>
      </c>
      <c r="M240">
        <v>0</v>
      </c>
      <c r="N240">
        <v>0</v>
      </c>
      <c r="O240">
        <f t="shared" si="6"/>
        <v>0</v>
      </c>
      <c r="P240">
        <f t="shared" si="7"/>
        <v>0</v>
      </c>
    </row>
    <row r="241" spans="1:16" ht="15" x14ac:dyDescent="0.25">
      <c r="A241" s="2" t="s">
        <v>240</v>
      </c>
      <c r="B241" s="2" t="s">
        <v>1250</v>
      </c>
      <c r="C241" s="2" t="s">
        <v>2237</v>
      </c>
      <c r="D241">
        <v>4.4311908319954997E-2</v>
      </c>
      <c r="E241">
        <v>4.4181722782524503E-2</v>
      </c>
      <c r="F241">
        <v>240</v>
      </c>
      <c r="G241">
        <v>24</v>
      </c>
      <c r="H241" t="s">
        <v>3252</v>
      </c>
      <c r="I241">
        <v>4.37398924485599E-2</v>
      </c>
      <c r="J241">
        <v>4.4181722782524899E-2</v>
      </c>
      <c r="L241">
        <v>3.5982436725396597E-2</v>
      </c>
      <c r="M241">
        <v>3.59824367254011E-2</v>
      </c>
      <c r="N241">
        <v>3.9402422722650203E-2</v>
      </c>
      <c r="O241">
        <f t="shared" si="6"/>
        <v>-4.5033421436357912E-15</v>
      </c>
      <c r="P241">
        <f t="shared" si="7"/>
        <v>-3.4199859972536065E-3</v>
      </c>
    </row>
    <row r="242" spans="1:16" ht="15" x14ac:dyDescent="0.25">
      <c r="A242" s="2" t="s">
        <v>241</v>
      </c>
      <c r="B242" s="2" t="s">
        <v>1251</v>
      </c>
      <c r="C242" s="2" t="s">
        <v>2238</v>
      </c>
      <c r="D242">
        <v>0.304824749402548</v>
      </c>
      <c r="E242">
        <v>0.37572632457829103</v>
      </c>
      <c r="F242">
        <v>241</v>
      </c>
      <c r="G242">
        <v>24</v>
      </c>
      <c r="H242" t="s">
        <v>3253</v>
      </c>
      <c r="I242">
        <v>0.298754400584062</v>
      </c>
      <c r="J242">
        <v>0.65102122355926895</v>
      </c>
      <c r="L242">
        <v>0.449238003130708</v>
      </c>
      <c r="M242">
        <v>0.44923800311270701</v>
      </c>
      <c r="N242">
        <v>0.271052050964737</v>
      </c>
      <c r="O242">
        <f t="shared" si="6"/>
        <v>1.8000989587818594E-11</v>
      </c>
      <c r="P242">
        <f t="shared" si="7"/>
        <v>0.178185952165971</v>
      </c>
    </row>
    <row r="243" spans="1:16" ht="15" x14ac:dyDescent="0.25">
      <c r="A243" s="2" t="s">
        <v>242</v>
      </c>
      <c r="B243" s="2" t="s">
        <v>1252</v>
      </c>
      <c r="C243" s="9" t="s">
        <v>2239</v>
      </c>
      <c r="D243">
        <v>-0.30482474940254201</v>
      </c>
      <c r="E243">
        <v>-0.37572632457829502</v>
      </c>
      <c r="F243">
        <v>242</v>
      </c>
      <c r="G243">
        <v>24</v>
      </c>
      <c r="H243" t="s">
        <v>3254</v>
      </c>
      <c r="I243">
        <v>-0.65102122355926895</v>
      </c>
      <c r="J243">
        <v>-0.29875440058401598</v>
      </c>
      <c r="L243">
        <v>-0.44923800313074502</v>
      </c>
      <c r="M243">
        <v>-0.44923800311266898</v>
      </c>
      <c r="N243">
        <v>-0.27105205096472701</v>
      </c>
      <c r="O243">
        <f t="shared" si="6"/>
        <v>-1.8076040664283255E-11</v>
      </c>
      <c r="P243">
        <f t="shared" si="7"/>
        <v>-0.17818595216601801</v>
      </c>
    </row>
    <row r="244" spans="1:16" ht="15" x14ac:dyDescent="0.25">
      <c r="A244" s="2" t="s">
        <v>243</v>
      </c>
      <c r="B244" s="2" t="s">
        <v>1253</v>
      </c>
      <c r="C244" s="2" t="s">
        <v>2240</v>
      </c>
      <c r="D244" s="41">
        <v>4.3581673173885797E-5</v>
      </c>
      <c r="E244" s="41">
        <v>4.3453633020384997E-5</v>
      </c>
      <c r="F244">
        <v>243</v>
      </c>
      <c r="G244">
        <v>24</v>
      </c>
      <c r="H244" t="s">
        <v>3255</v>
      </c>
      <c r="I244" s="41">
        <v>4.3019083800000003E-5</v>
      </c>
      <c r="J244" s="41">
        <v>4.3453633020361002E-5</v>
      </c>
      <c r="L244" s="41">
        <v>3.5389466552494903E-5</v>
      </c>
      <c r="M244" s="41">
        <v>3.5389466552499199E-5</v>
      </c>
      <c r="N244" s="41">
        <v>3.8753093117962702E-5</v>
      </c>
      <c r="O244">
        <f t="shared" si="6"/>
        <v>-4.2961511084738113E-18</v>
      </c>
      <c r="P244">
        <f t="shared" si="7"/>
        <v>-3.3636265654677985E-6</v>
      </c>
    </row>
    <row r="245" spans="1:16" ht="15" x14ac:dyDescent="0.25">
      <c r="A245" s="2" t="s">
        <v>244</v>
      </c>
      <c r="B245" s="2" t="s">
        <v>1254</v>
      </c>
      <c r="C245" s="2" t="s">
        <v>2241</v>
      </c>
      <c r="D245">
        <v>4.4311908319954997E-2</v>
      </c>
      <c r="E245">
        <v>4.4181722782524503E-2</v>
      </c>
      <c r="F245">
        <v>244</v>
      </c>
      <c r="G245">
        <v>24</v>
      </c>
      <c r="H245" t="s">
        <v>3256</v>
      </c>
      <c r="I245">
        <v>4.37398924485599E-2</v>
      </c>
      <c r="J245">
        <v>4.4181722782524899E-2</v>
      </c>
      <c r="L245">
        <v>3.5982436725396597E-2</v>
      </c>
      <c r="M245">
        <v>3.59824367254011E-2</v>
      </c>
      <c r="N245">
        <v>3.9402422722650203E-2</v>
      </c>
      <c r="O245">
        <f t="shared" si="6"/>
        <v>-4.5033421436357912E-15</v>
      </c>
      <c r="P245">
        <f t="shared" si="7"/>
        <v>-3.4199859972536065E-3</v>
      </c>
    </row>
    <row r="246" spans="1:16" ht="15" x14ac:dyDescent="0.25">
      <c r="A246" s="2" t="s">
        <v>245</v>
      </c>
      <c r="B246" s="2" t="s">
        <v>1255</v>
      </c>
      <c r="C246" s="9" t="s">
        <v>2242</v>
      </c>
      <c r="D246">
        <v>0.39393377533713198</v>
      </c>
      <c r="E246">
        <v>0.39277642323474998</v>
      </c>
      <c r="F246">
        <v>245</v>
      </c>
      <c r="G246">
        <v>24</v>
      </c>
      <c r="H246" t="s">
        <v>3257</v>
      </c>
      <c r="I246">
        <v>0.38884854248851802</v>
      </c>
      <c r="J246">
        <v>0.495551572514842</v>
      </c>
      <c r="L246">
        <v>0.31988460173545302</v>
      </c>
      <c r="M246">
        <v>0.31988460173545302</v>
      </c>
      <c r="N246">
        <v>0.35028834751346999</v>
      </c>
      <c r="O246">
        <f t="shared" si="6"/>
        <v>0</v>
      </c>
      <c r="P246">
        <f t="shared" si="7"/>
        <v>-3.0403745778016966E-2</v>
      </c>
    </row>
    <row r="247" spans="1:16" ht="15" x14ac:dyDescent="0.25">
      <c r="A247" s="2" t="s">
        <v>246</v>
      </c>
      <c r="B247" s="2" t="s">
        <v>1256</v>
      </c>
      <c r="C247" s="2" t="s">
        <v>2243</v>
      </c>
      <c r="D247">
        <v>0.39393377533712698</v>
      </c>
      <c r="E247">
        <v>0.39277642323475498</v>
      </c>
      <c r="F247">
        <v>246</v>
      </c>
      <c r="G247">
        <v>24</v>
      </c>
      <c r="H247" t="s">
        <v>3258</v>
      </c>
      <c r="I247">
        <v>0.38884854248855999</v>
      </c>
      <c r="J247">
        <v>0.49555157251481102</v>
      </c>
      <c r="L247">
        <v>0.319884601735411</v>
      </c>
      <c r="M247">
        <v>0.31988460173545002</v>
      </c>
      <c r="N247">
        <v>0.35028834751341698</v>
      </c>
      <c r="O247">
        <f t="shared" si="6"/>
        <v>-3.9024339315574252E-14</v>
      </c>
      <c r="P247">
        <f t="shared" si="7"/>
        <v>-3.0403745778005975E-2</v>
      </c>
    </row>
    <row r="248" spans="1:16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247</v>
      </c>
      <c r="G248">
        <v>24</v>
      </c>
      <c r="H248" t="s">
        <v>3259</v>
      </c>
      <c r="I248">
        <v>0</v>
      </c>
      <c r="J248">
        <v>0.175467204933766</v>
      </c>
      <c r="L248">
        <v>0</v>
      </c>
      <c r="M248">
        <v>0</v>
      </c>
      <c r="N248">
        <v>0</v>
      </c>
      <c r="O248">
        <f t="shared" si="6"/>
        <v>0</v>
      </c>
      <c r="P248">
        <f t="shared" si="7"/>
        <v>0</v>
      </c>
    </row>
    <row r="249" spans="1:16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248</v>
      </c>
      <c r="G249">
        <v>24</v>
      </c>
      <c r="H249" t="s">
        <v>3260</v>
      </c>
      <c r="I249">
        <v>0</v>
      </c>
      <c r="J249">
        <v>0</v>
      </c>
      <c r="L249">
        <v>0</v>
      </c>
      <c r="M249">
        <v>0</v>
      </c>
      <c r="N249">
        <v>0</v>
      </c>
      <c r="O249">
        <f t="shared" si="6"/>
        <v>0</v>
      </c>
      <c r="P249">
        <f t="shared" si="7"/>
        <v>0</v>
      </c>
    </row>
    <row r="250" spans="1:16" ht="15" x14ac:dyDescent="0.25">
      <c r="A250" s="2" t="s">
        <v>249</v>
      </c>
      <c r="B250" s="2" t="s">
        <v>1259</v>
      </c>
      <c r="C250" s="2" t="s">
        <v>2246</v>
      </c>
      <c r="D250">
        <v>1.0535793948220001E-2</v>
      </c>
      <c r="E250">
        <v>1.05048404630417E-2</v>
      </c>
      <c r="F250">
        <v>249</v>
      </c>
      <c r="G250">
        <v>25</v>
      </c>
      <c r="H250" t="s">
        <v>3261</v>
      </c>
      <c r="I250">
        <v>0</v>
      </c>
      <c r="J250">
        <v>0.117828689920368</v>
      </c>
      <c r="L250">
        <v>8.5553421973236198E-3</v>
      </c>
      <c r="M250">
        <v>8.5553421973246606E-3</v>
      </c>
      <c r="N250">
        <v>9.3684930892393992E-3</v>
      </c>
      <c r="O250">
        <f t="shared" si="6"/>
        <v>-1.0408340855860843E-15</v>
      </c>
      <c r="P250">
        <f t="shared" si="7"/>
        <v>-8.1315089191577941E-4</v>
      </c>
    </row>
    <row r="251" spans="1:16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250</v>
      </c>
      <c r="G251">
        <v>25</v>
      </c>
      <c r="H251" t="s">
        <v>3262</v>
      </c>
      <c r="I251">
        <v>0</v>
      </c>
      <c r="J251">
        <v>0</v>
      </c>
      <c r="L251">
        <v>0</v>
      </c>
      <c r="M251">
        <v>0</v>
      </c>
      <c r="N251">
        <v>0</v>
      </c>
      <c r="O251">
        <f t="shared" si="6"/>
        <v>0</v>
      </c>
      <c r="P251">
        <f t="shared" si="7"/>
        <v>0</v>
      </c>
    </row>
    <row r="252" spans="1:16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251</v>
      </c>
      <c r="G252">
        <v>25</v>
      </c>
      <c r="H252" t="s">
        <v>3263</v>
      </c>
      <c r="I252">
        <v>0</v>
      </c>
      <c r="J252">
        <v>0</v>
      </c>
      <c r="L252">
        <v>0</v>
      </c>
      <c r="M252">
        <v>0</v>
      </c>
      <c r="N252">
        <v>0</v>
      </c>
      <c r="O252">
        <f t="shared" si="6"/>
        <v>0</v>
      </c>
      <c r="P252">
        <f t="shared" si="7"/>
        <v>0</v>
      </c>
    </row>
    <row r="253" spans="1:16" ht="15" x14ac:dyDescent="0.25">
      <c r="A253" s="2" t="s">
        <v>252</v>
      </c>
      <c r="B253" s="2" t="s">
        <v>1262</v>
      </c>
      <c r="C253" s="2" t="s">
        <v>2249</v>
      </c>
      <c r="D253">
        <v>2.52859066379061E-2</v>
      </c>
      <c r="E253">
        <v>2.5211618270063699E-2</v>
      </c>
      <c r="F253">
        <v>252</v>
      </c>
      <c r="G253">
        <v>25</v>
      </c>
      <c r="H253" t="s">
        <v>3264</v>
      </c>
      <c r="I253">
        <v>2.4959494608547E-2</v>
      </c>
      <c r="J253">
        <v>2.9965691610986101E-2</v>
      </c>
      <c r="L253">
        <v>2.0532822217295799E-2</v>
      </c>
      <c r="M253">
        <v>2.05328222172983E-2</v>
      </c>
      <c r="N253">
        <v>2.2484384447590398E-2</v>
      </c>
      <c r="O253">
        <f t="shared" si="6"/>
        <v>-2.5014712523585558E-15</v>
      </c>
      <c r="P253">
        <f t="shared" si="7"/>
        <v>-1.9515622302945998E-3</v>
      </c>
    </row>
    <row r="254" spans="1:16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253</v>
      </c>
      <c r="G254">
        <v>25</v>
      </c>
      <c r="H254" t="s">
        <v>3265</v>
      </c>
      <c r="I254">
        <v>0</v>
      </c>
      <c r="J254">
        <v>0</v>
      </c>
      <c r="L254">
        <v>0</v>
      </c>
      <c r="M254">
        <v>0</v>
      </c>
      <c r="N254">
        <v>0</v>
      </c>
      <c r="O254">
        <f t="shared" si="6"/>
        <v>0</v>
      </c>
      <c r="P254">
        <f t="shared" si="7"/>
        <v>0</v>
      </c>
    </row>
    <row r="255" spans="1:16" ht="15" x14ac:dyDescent="0.25">
      <c r="A255" s="2" t="s">
        <v>254</v>
      </c>
      <c r="B255" s="2" t="s">
        <v>1264</v>
      </c>
      <c r="C255" s="2" t="s">
        <v>2251</v>
      </c>
      <c r="D255">
        <v>0.12590454835447601</v>
      </c>
      <c r="E255">
        <v>0.12553464888695701</v>
      </c>
      <c r="F255">
        <v>254</v>
      </c>
      <c r="G255">
        <v>25</v>
      </c>
      <c r="H255" t="s">
        <v>3266</v>
      </c>
      <c r="I255">
        <v>0.12427926515927901</v>
      </c>
      <c r="J255">
        <v>0.12553464888695501</v>
      </c>
      <c r="L255">
        <v>0.102237809572386</v>
      </c>
      <c r="M255">
        <v>0.102237809572401</v>
      </c>
      <c r="N255">
        <v>0.11195510247825199</v>
      </c>
      <c r="O255">
        <f t="shared" si="6"/>
        <v>-1.5001888620247428E-14</v>
      </c>
      <c r="P255">
        <f t="shared" si="7"/>
        <v>-9.7172929058659957E-3</v>
      </c>
    </row>
    <row r="256" spans="1:16" ht="15" x14ac:dyDescent="0.25">
      <c r="A256" s="2" t="s">
        <v>255</v>
      </c>
      <c r="B256" s="2" t="s">
        <v>1265</v>
      </c>
      <c r="C256" s="2" t="s">
        <v>2252</v>
      </c>
      <c r="D256">
        <v>0.12590454835447601</v>
      </c>
      <c r="E256">
        <v>0.12553464888695701</v>
      </c>
      <c r="F256">
        <v>255</v>
      </c>
      <c r="G256">
        <v>25</v>
      </c>
      <c r="H256" t="s">
        <v>3267</v>
      </c>
      <c r="I256">
        <v>0.12427926515927901</v>
      </c>
      <c r="J256">
        <v>0.12553464888695501</v>
      </c>
      <c r="L256">
        <v>0.102237809572386</v>
      </c>
      <c r="M256">
        <v>0.102237809572401</v>
      </c>
      <c r="N256">
        <v>0.11195510247825199</v>
      </c>
      <c r="O256">
        <f t="shared" si="6"/>
        <v>-1.5001888620247428E-14</v>
      </c>
      <c r="P256">
        <f t="shared" si="7"/>
        <v>-9.7172929058659957E-3</v>
      </c>
    </row>
    <row r="257" spans="1:16" ht="15" x14ac:dyDescent="0.25">
      <c r="A257" s="2" t="s">
        <v>256</v>
      </c>
      <c r="B257" s="2" t="s">
        <v>1266</v>
      </c>
      <c r="C257" s="9" t="s">
        <v>2253</v>
      </c>
      <c r="D257">
        <v>2.3824648001777901E-2</v>
      </c>
      <c r="E257">
        <v>2.3754652717798301E-2</v>
      </c>
      <c r="F257">
        <v>256</v>
      </c>
      <c r="G257">
        <v>25</v>
      </c>
      <c r="H257" t="s">
        <v>3268</v>
      </c>
      <c r="I257">
        <v>2.3517099143987301E-2</v>
      </c>
      <c r="J257">
        <v>2.3754652717798301E-2</v>
      </c>
      <c r="L257">
        <v>1.9346241715311401E-2</v>
      </c>
      <c r="M257">
        <v>1.9346241715311401E-2</v>
      </c>
      <c r="N257">
        <v>2.1185024237865901E-2</v>
      </c>
      <c r="O257">
        <f t="shared" si="6"/>
        <v>0</v>
      </c>
      <c r="P257">
        <f t="shared" si="7"/>
        <v>-1.8387825225545003E-3</v>
      </c>
    </row>
    <row r="258" spans="1:16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257</v>
      </c>
      <c r="G258">
        <v>25</v>
      </c>
      <c r="H258" t="s">
        <v>3269</v>
      </c>
      <c r="I258">
        <v>0</v>
      </c>
      <c r="J258">
        <v>0.65800201849599205</v>
      </c>
      <c r="L258">
        <v>0</v>
      </c>
      <c r="M258">
        <v>0</v>
      </c>
      <c r="N258">
        <v>0</v>
      </c>
      <c r="O258">
        <f t="shared" si="6"/>
        <v>0</v>
      </c>
      <c r="P258">
        <f t="shared" si="7"/>
        <v>0</v>
      </c>
    </row>
    <row r="259" spans="1:16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258</v>
      </c>
      <c r="G259">
        <v>25</v>
      </c>
      <c r="H259" t="s">
        <v>3270</v>
      </c>
      <c r="I259">
        <v>0</v>
      </c>
      <c r="J259">
        <v>0</v>
      </c>
      <c r="L259">
        <v>0</v>
      </c>
      <c r="M259">
        <v>0</v>
      </c>
      <c r="N259">
        <v>0</v>
      </c>
      <c r="O259">
        <f t="shared" ref="O259:O322" si="8">L259-M259</f>
        <v>0</v>
      </c>
      <c r="P259">
        <f t="shared" ref="P259:P322" si="9">L259-N259</f>
        <v>0</v>
      </c>
    </row>
    <row r="260" spans="1:16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259</v>
      </c>
      <c r="G260">
        <v>26</v>
      </c>
      <c r="H260" t="s">
        <v>3271</v>
      </c>
      <c r="I260">
        <v>0</v>
      </c>
      <c r="J260">
        <v>0</v>
      </c>
      <c r="L260">
        <v>0</v>
      </c>
      <c r="M260">
        <v>0</v>
      </c>
      <c r="N260">
        <v>0</v>
      </c>
      <c r="O260">
        <f t="shared" si="8"/>
        <v>0</v>
      </c>
      <c r="P260">
        <f t="shared" si="9"/>
        <v>0</v>
      </c>
    </row>
    <row r="261" spans="1:16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260</v>
      </c>
      <c r="G261">
        <v>26</v>
      </c>
      <c r="H261" t="s">
        <v>3272</v>
      </c>
      <c r="I261">
        <v>0</v>
      </c>
      <c r="J261">
        <v>0.43866801233298203</v>
      </c>
      <c r="L261">
        <v>0</v>
      </c>
      <c r="M261">
        <v>0</v>
      </c>
      <c r="N261">
        <v>0</v>
      </c>
      <c r="O261">
        <f t="shared" si="8"/>
        <v>0</v>
      </c>
      <c r="P261">
        <f t="shared" si="9"/>
        <v>0</v>
      </c>
    </row>
    <row r="262" spans="1:16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261</v>
      </c>
      <c r="G262">
        <v>26</v>
      </c>
      <c r="H262" t="s">
        <v>3273</v>
      </c>
      <c r="I262">
        <v>0</v>
      </c>
      <c r="J262">
        <v>0</v>
      </c>
      <c r="L262">
        <v>0</v>
      </c>
      <c r="M262">
        <v>0</v>
      </c>
      <c r="N262">
        <v>0</v>
      </c>
      <c r="O262">
        <f t="shared" si="8"/>
        <v>0</v>
      </c>
      <c r="P262">
        <f t="shared" si="9"/>
        <v>0</v>
      </c>
    </row>
    <row r="263" spans="1:16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262</v>
      </c>
      <c r="G263">
        <v>26</v>
      </c>
      <c r="H263" t="s">
        <v>3274</v>
      </c>
      <c r="I263">
        <v>0</v>
      </c>
      <c r="J263">
        <v>0.65800201847139295</v>
      </c>
      <c r="L263">
        <v>0</v>
      </c>
      <c r="M263">
        <v>0</v>
      </c>
      <c r="N263">
        <v>0</v>
      </c>
      <c r="O263">
        <f t="shared" si="8"/>
        <v>0</v>
      </c>
      <c r="P263">
        <f t="shared" si="9"/>
        <v>0</v>
      </c>
    </row>
    <row r="264" spans="1:16" ht="15" x14ac:dyDescent="0.25">
      <c r="A264" s="2" t="s">
        <v>263</v>
      </c>
      <c r="B264" s="2" t="s">
        <v>1273</v>
      </c>
      <c r="C264" s="9" t="s">
        <v>2260</v>
      </c>
      <c r="D264">
        <v>-4.53756599606902</v>
      </c>
      <c r="E264">
        <v>-4.4883363535889202</v>
      </c>
      <c r="F264">
        <v>263</v>
      </c>
      <c r="G264">
        <v>26</v>
      </c>
      <c r="H264" t="s">
        <v>3275</v>
      </c>
      <c r="I264">
        <v>-5.3982452687539499</v>
      </c>
      <c r="J264">
        <v>-3.4732538364240799</v>
      </c>
      <c r="L264">
        <v>-2.45825198716489</v>
      </c>
      <c r="M264">
        <v>-2.4582519871651098</v>
      </c>
      <c r="N264">
        <v>-4.1229561111777002</v>
      </c>
      <c r="O264">
        <f t="shared" si="8"/>
        <v>2.19824158875781E-13</v>
      </c>
      <c r="P264">
        <f t="shared" si="9"/>
        <v>1.6647041240128102</v>
      </c>
    </row>
    <row r="265" spans="1:16" ht="15" x14ac:dyDescent="0.25">
      <c r="A265" s="2" t="s">
        <v>264</v>
      </c>
      <c r="B265" s="2" t="s">
        <v>1274</v>
      </c>
      <c r="C265" s="2" t="s">
        <v>2261</v>
      </c>
      <c r="D265">
        <v>1.0535793948220001E-2</v>
      </c>
      <c r="E265">
        <v>1.05048404630417E-2</v>
      </c>
      <c r="F265">
        <v>264</v>
      </c>
      <c r="G265">
        <v>26</v>
      </c>
      <c r="H265" t="s">
        <v>3276</v>
      </c>
      <c r="I265">
        <v>0</v>
      </c>
      <c r="J265">
        <v>0.117828689920368</v>
      </c>
      <c r="L265">
        <v>8.5553421973236198E-3</v>
      </c>
      <c r="M265">
        <v>8.5553421973246606E-3</v>
      </c>
      <c r="N265">
        <v>9.3684930892393992E-3</v>
      </c>
      <c r="O265">
        <f t="shared" si="8"/>
        <v>-1.0408340855860843E-15</v>
      </c>
      <c r="P265">
        <f t="shared" si="9"/>
        <v>-8.1315089191577941E-4</v>
      </c>
    </row>
    <row r="266" spans="1:16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265</v>
      </c>
      <c r="G266">
        <v>26</v>
      </c>
      <c r="H266" t="s">
        <v>3277</v>
      </c>
      <c r="I266">
        <v>0</v>
      </c>
      <c r="J266">
        <v>0</v>
      </c>
      <c r="L266">
        <v>0</v>
      </c>
      <c r="M266">
        <v>0</v>
      </c>
      <c r="N266">
        <v>0</v>
      </c>
      <c r="O266">
        <f t="shared" si="8"/>
        <v>0</v>
      </c>
      <c r="P266">
        <f t="shared" si="9"/>
        <v>0</v>
      </c>
    </row>
    <row r="267" spans="1:16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266</v>
      </c>
      <c r="G267">
        <v>26</v>
      </c>
      <c r="H267" t="s">
        <v>3278</v>
      </c>
      <c r="I267">
        <v>0</v>
      </c>
      <c r="J267">
        <v>0</v>
      </c>
      <c r="L267">
        <v>0</v>
      </c>
      <c r="M267">
        <v>0</v>
      </c>
      <c r="N267">
        <v>0</v>
      </c>
      <c r="O267">
        <f t="shared" si="8"/>
        <v>0</v>
      </c>
      <c r="P267">
        <f t="shared" si="9"/>
        <v>0</v>
      </c>
    </row>
    <row r="268" spans="1:16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267</v>
      </c>
      <c r="G268">
        <v>26</v>
      </c>
      <c r="H268" t="s">
        <v>3279</v>
      </c>
      <c r="I268">
        <v>0</v>
      </c>
      <c r="J268">
        <v>0</v>
      </c>
      <c r="L268">
        <v>0</v>
      </c>
      <c r="M268">
        <v>0</v>
      </c>
      <c r="N268">
        <v>0</v>
      </c>
      <c r="O268">
        <f t="shared" si="8"/>
        <v>0</v>
      </c>
      <c r="P268">
        <f t="shared" si="9"/>
        <v>0</v>
      </c>
    </row>
    <row r="269" spans="1:16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268</v>
      </c>
      <c r="G269">
        <v>26</v>
      </c>
      <c r="H269" t="s">
        <v>3280</v>
      </c>
      <c r="I269">
        <v>-0.185788805224433</v>
      </c>
      <c r="J269">
        <v>0</v>
      </c>
      <c r="L269">
        <v>0</v>
      </c>
      <c r="M269">
        <v>0</v>
      </c>
      <c r="N269">
        <v>0</v>
      </c>
      <c r="O269">
        <f t="shared" si="8"/>
        <v>0</v>
      </c>
      <c r="P269">
        <f t="shared" si="9"/>
        <v>0</v>
      </c>
    </row>
    <row r="270" spans="1:16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269</v>
      </c>
      <c r="G270">
        <v>27</v>
      </c>
      <c r="H270" t="s">
        <v>3281</v>
      </c>
      <c r="I270">
        <v>0</v>
      </c>
      <c r="J270">
        <v>0</v>
      </c>
      <c r="L270">
        <v>0</v>
      </c>
      <c r="M270">
        <v>0</v>
      </c>
      <c r="N270">
        <v>0</v>
      </c>
      <c r="O270">
        <f t="shared" si="8"/>
        <v>0</v>
      </c>
      <c r="P270">
        <f t="shared" si="9"/>
        <v>0</v>
      </c>
    </row>
    <row r="271" spans="1:16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270</v>
      </c>
      <c r="G271">
        <v>27</v>
      </c>
      <c r="H271" t="s">
        <v>270</v>
      </c>
      <c r="I271">
        <v>0</v>
      </c>
      <c r="J271">
        <v>0</v>
      </c>
      <c r="L271">
        <v>0</v>
      </c>
      <c r="M271">
        <v>0</v>
      </c>
      <c r="N271">
        <v>0</v>
      </c>
      <c r="O271">
        <f t="shared" si="8"/>
        <v>0</v>
      </c>
      <c r="P271">
        <f t="shared" si="9"/>
        <v>0</v>
      </c>
    </row>
    <row r="272" spans="1:16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271</v>
      </c>
      <c r="G272">
        <v>27</v>
      </c>
      <c r="H272" t="s">
        <v>271</v>
      </c>
      <c r="I272">
        <v>0</v>
      </c>
      <c r="J272">
        <v>0</v>
      </c>
      <c r="L272">
        <v>0</v>
      </c>
      <c r="M272">
        <v>0</v>
      </c>
      <c r="N272">
        <v>0</v>
      </c>
      <c r="O272">
        <f t="shared" si="8"/>
        <v>0</v>
      </c>
      <c r="P272">
        <f t="shared" si="9"/>
        <v>0</v>
      </c>
    </row>
    <row r="273" spans="1:16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272</v>
      </c>
      <c r="G273">
        <v>27</v>
      </c>
      <c r="H273" t="s">
        <v>3282</v>
      </c>
      <c r="I273">
        <v>0</v>
      </c>
      <c r="J273">
        <v>0.175467204933766</v>
      </c>
      <c r="L273">
        <v>0</v>
      </c>
      <c r="M273">
        <v>0</v>
      </c>
      <c r="N273">
        <v>0</v>
      </c>
      <c r="O273">
        <f t="shared" si="8"/>
        <v>0</v>
      </c>
      <c r="P273">
        <f t="shared" si="9"/>
        <v>0</v>
      </c>
    </row>
    <row r="274" spans="1:16" ht="15" x14ac:dyDescent="0.25">
      <c r="A274" s="3" t="s">
        <v>273</v>
      </c>
      <c r="B274" s="3" t="s">
        <v>1283</v>
      </c>
      <c r="C274" s="3" t="s">
        <v>2270</v>
      </c>
      <c r="D274">
        <v>1.1245985718154601</v>
      </c>
      <c r="E274">
        <v>1.1212945735220901</v>
      </c>
      <c r="F274">
        <v>273</v>
      </c>
      <c r="G274">
        <v>27</v>
      </c>
      <c r="H274" t="s">
        <v>3283</v>
      </c>
      <c r="I274">
        <v>1.11008129516428</v>
      </c>
      <c r="J274">
        <v>1.7680833136370899</v>
      </c>
      <c r="L274">
        <v>0.91320366208644299</v>
      </c>
      <c r="M274">
        <v>0.91320366208653303</v>
      </c>
      <c r="N274">
        <v>1.0000000000001501</v>
      </c>
      <c r="O274">
        <f t="shared" si="8"/>
        <v>-9.0039087297100195E-14</v>
      </c>
      <c r="P274">
        <f t="shared" si="9"/>
        <v>-8.6796337913707111E-2</v>
      </c>
    </row>
    <row r="275" spans="1:16" ht="15" x14ac:dyDescent="0.25">
      <c r="A275" s="2" t="s">
        <v>274</v>
      </c>
      <c r="B275" s="2" t="s">
        <v>1284</v>
      </c>
      <c r="C275" s="2" t="s">
        <v>2271</v>
      </c>
      <c r="D275">
        <v>1.1245985718154601</v>
      </c>
      <c r="E275">
        <v>1.1212945735220901</v>
      </c>
      <c r="F275">
        <v>274</v>
      </c>
      <c r="G275">
        <v>27</v>
      </c>
      <c r="H275" t="s">
        <v>3284</v>
      </c>
      <c r="I275">
        <v>1.11008129516428</v>
      </c>
      <c r="J275">
        <v>1.7680833136370899</v>
      </c>
      <c r="L275">
        <v>0.91320366208644299</v>
      </c>
      <c r="M275">
        <v>0.91320366208653303</v>
      </c>
      <c r="N275">
        <v>1.0000000000001501</v>
      </c>
      <c r="O275">
        <f t="shared" si="8"/>
        <v>-9.0039087297100195E-14</v>
      </c>
      <c r="P275">
        <f t="shared" si="9"/>
        <v>-8.6796337913707111E-2</v>
      </c>
    </row>
    <row r="276" spans="1:16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275</v>
      </c>
      <c r="G276">
        <v>27</v>
      </c>
      <c r="H276" t="s">
        <v>3285</v>
      </c>
      <c r="I276">
        <v>0</v>
      </c>
      <c r="J276">
        <v>0</v>
      </c>
      <c r="L276">
        <v>0</v>
      </c>
      <c r="M276">
        <v>0</v>
      </c>
      <c r="N276">
        <v>0</v>
      </c>
      <c r="O276">
        <f t="shared" si="8"/>
        <v>0</v>
      </c>
      <c r="P276">
        <f t="shared" si="9"/>
        <v>0</v>
      </c>
    </row>
    <row r="277" spans="1:16" ht="15" x14ac:dyDescent="0.25">
      <c r="A277" s="2" t="s">
        <v>276</v>
      </c>
      <c r="B277" s="2" t="s">
        <v>1286</v>
      </c>
      <c r="C277" s="2" t="s">
        <v>2273</v>
      </c>
      <c r="D277" s="41">
        <v>9.684816260863499E-7</v>
      </c>
      <c r="E277" s="41">
        <v>9.6563628934135909E-7</v>
      </c>
      <c r="F277">
        <v>276</v>
      </c>
      <c r="G277">
        <v>27</v>
      </c>
      <c r="H277" t="s">
        <v>3286</v>
      </c>
      <c r="I277" s="41">
        <v>9.5597964000000009E-7</v>
      </c>
      <c r="J277" s="41">
        <v>9.6563628934135803E-7</v>
      </c>
      <c r="L277" s="41">
        <v>7.8643259005544197E-7</v>
      </c>
      <c r="M277" s="41">
        <v>7.86432590055538E-7</v>
      </c>
      <c r="N277" s="41">
        <v>8.6117984706583602E-7</v>
      </c>
      <c r="O277">
        <f t="shared" si="8"/>
        <v>-9.6032360394956301E-20</v>
      </c>
      <c r="P277">
        <f t="shared" si="9"/>
        <v>-7.4747257010394054E-8</v>
      </c>
    </row>
    <row r="278" spans="1:16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277</v>
      </c>
      <c r="G278">
        <v>27</v>
      </c>
      <c r="H278" t="s">
        <v>3287</v>
      </c>
      <c r="I278">
        <v>0</v>
      </c>
      <c r="J278">
        <v>1.6974139314971799</v>
      </c>
      <c r="L278">
        <v>0</v>
      </c>
      <c r="M278">
        <v>0</v>
      </c>
      <c r="N278">
        <v>0</v>
      </c>
      <c r="O278">
        <f t="shared" si="8"/>
        <v>0</v>
      </c>
      <c r="P278">
        <f t="shared" si="9"/>
        <v>0</v>
      </c>
    </row>
    <row r="279" spans="1:16" ht="15" x14ac:dyDescent="0.25">
      <c r="A279" s="2" t="s">
        <v>278</v>
      </c>
      <c r="B279" s="2" t="s">
        <v>1288</v>
      </c>
      <c r="C279" s="2" t="s">
        <v>2275</v>
      </c>
      <c r="D279">
        <v>5.49784472876967E-2</v>
      </c>
      <c r="E279">
        <v>5.4816924144627403E-2</v>
      </c>
      <c r="F279">
        <v>278</v>
      </c>
      <c r="G279">
        <v>27</v>
      </c>
      <c r="H279" t="s">
        <v>3288</v>
      </c>
      <c r="I279">
        <v>0</v>
      </c>
      <c r="J279">
        <v>1.6974139314899901</v>
      </c>
      <c r="L279">
        <v>0</v>
      </c>
      <c r="M279">
        <v>0</v>
      </c>
      <c r="N279">
        <v>0</v>
      </c>
      <c r="O279">
        <f t="shared" si="8"/>
        <v>0</v>
      </c>
      <c r="P279">
        <f t="shared" si="9"/>
        <v>0</v>
      </c>
    </row>
    <row r="280" spans="1:16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279</v>
      </c>
      <c r="G280">
        <v>28</v>
      </c>
      <c r="H280" t="s">
        <v>3289</v>
      </c>
      <c r="I280">
        <v>0</v>
      </c>
      <c r="J280">
        <v>0</v>
      </c>
      <c r="L280">
        <v>0</v>
      </c>
      <c r="M280">
        <v>0</v>
      </c>
      <c r="N280">
        <v>0</v>
      </c>
      <c r="O280">
        <f t="shared" si="8"/>
        <v>0</v>
      </c>
      <c r="P280">
        <f t="shared" si="9"/>
        <v>0</v>
      </c>
    </row>
    <row r="281" spans="1:16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280</v>
      </c>
      <c r="G281">
        <v>28</v>
      </c>
      <c r="H281" t="s">
        <v>3290</v>
      </c>
      <c r="I281">
        <v>0</v>
      </c>
      <c r="J281">
        <v>0</v>
      </c>
      <c r="L281">
        <v>0</v>
      </c>
      <c r="M281">
        <v>0</v>
      </c>
      <c r="N281">
        <v>0</v>
      </c>
      <c r="O281">
        <f t="shared" si="8"/>
        <v>0</v>
      </c>
      <c r="P281">
        <f t="shared" si="9"/>
        <v>0</v>
      </c>
    </row>
    <row r="282" spans="1:16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281</v>
      </c>
      <c r="G282">
        <v>28</v>
      </c>
      <c r="H282" t="s">
        <v>3291</v>
      </c>
      <c r="I282">
        <v>0</v>
      </c>
      <c r="J282">
        <v>0</v>
      </c>
      <c r="L282">
        <v>0</v>
      </c>
      <c r="M282">
        <v>0</v>
      </c>
      <c r="N282">
        <v>0</v>
      </c>
      <c r="O282">
        <f t="shared" si="8"/>
        <v>0</v>
      </c>
      <c r="P282">
        <f t="shared" si="9"/>
        <v>0</v>
      </c>
    </row>
    <row r="283" spans="1:16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282</v>
      </c>
      <c r="G283">
        <v>28</v>
      </c>
      <c r="H283" t="s">
        <v>282</v>
      </c>
      <c r="I283">
        <v>0</v>
      </c>
      <c r="J283">
        <v>0</v>
      </c>
      <c r="L283">
        <v>0</v>
      </c>
      <c r="M283">
        <v>0</v>
      </c>
      <c r="N283">
        <v>0</v>
      </c>
      <c r="O283">
        <f t="shared" si="8"/>
        <v>0</v>
      </c>
      <c r="P283">
        <f t="shared" si="9"/>
        <v>0</v>
      </c>
    </row>
    <row r="284" spans="1:16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283</v>
      </c>
      <c r="G284">
        <v>28</v>
      </c>
      <c r="H284" t="s">
        <v>3292</v>
      </c>
      <c r="I284">
        <v>0</v>
      </c>
      <c r="J284">
        <v>0.13270628944493501</v>
      </c>
      <c r="L284">
        <v>0</v>
      </c>
      <c r="M284">
        <v>0</v>
      </c>
      <c r="N284">
        <v>0</v>
      </c>
      <c r="O284">
        <f t="shared" si="8"/>
        <v>0</v>
      </c>
      <c r="P284">
        <f t="shared" si="9"/>
        <v>0</v>
      </c>
    </row>
    <row r="285" spans="1:16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284</v>
      </c>
      <c r="G285">
        <v>28</v>
      </c>
      <c r="H285" t="s">
        <v>3293</v>
      </c>
      <c r="I285">
        <v>0</v>
      </c>
      <c r="J285">
        <v>0.17165270048105999</v>
      </c>
      <c r="L285">
        <v>0</v>
      </c>
      <c r="M285">
        <v>0</v>
      </c>
      <c r="N285">
        <v>0</v>
      </c>
      <c r="O285">
        <f t="shared" si="8"/>
        <v>0</v>
      </c>
      <c r="P285">
        <f t="shared" si="9"/>
        <v>0</v>
      </c>
    </row>
    <row r="286" spans="1:16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285</v>
      </c>
      <c r="G286">
        <v>28</v>
      </c>
      <c r="H286" t="s">
        <v>3294</v>
      </c>
      <c r="I286">
        <v>0</v>
      </c>
      <c r="J286">
        <v>0</v>
      </c>
      <c r="L286">
        <v>0</v>
      </c>
      <c r="M286">
        <v>0</v>
      </c>
      <c r="N286">
        <v>0</v>
      </c>
      <c r="O286">
        <f t="shared" si="8"/>
        <v>0</v>
      </c>
      <c r="P286">
        <f t="shared" si="9"/>
        <v>0</v>
      </c>
    </row>
    <row r="287" spans="1:16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286</v>
      </c>
      <c r="G287">
        <v>28</v>
      </c>
      <c r="H287" t="s">
        <v>3295</v>
      </c>
      <c r="I287">
        <v>0</v>
      </c>
      <c r="J287">
        <v>0</v>
      </c>
      <c r="L287">
        <v>0</v>
      </c>
      <c r="M287">
        <v>0</v>
      </c>
      <c r="N287">
        <v>0</v>
      </c>
      <c r="O287">
        <f t="shared" si="8"/>
        <v>0</v>
      </c>
      <c r="P287">
        <f t="shared" si="9"/>
        <v>0</v>
      </c>
    </row>
    <row r="288" spans="1:16" ht="15" x14ac:dyDescent="0.25">
      <c r="A288" s="2" t="s">
        <v>287</v>
      </c>
      <c r="B288" s="2" t="s">
        <v>1297</v>
      </c>
      <c r="C288" s="2" t="s">
        <v>2284</v>
      </c>
      <c r="D288" s="41">
        <v>4.3581673173885797E-5</v>
      </c>
      <c r="E288" s="41">
        <v>4.3453633020384997E-5</v>
      </c>
      <c r="F288">
        <v>287</v>
      </c>
      <c r="G288">
        <v>28</v>
      </c>
      <c r="H288" t="s">
        <v>3296</v>
      </c>
      <c r="I288" s="41">
        <v>4.3019083800000003E-5</v>
      </c>
      <c r="J288" s="41">
        <v>4.3453633020361002E-5</v>
      </c>
      <c r="L288" s="41">
        <v>3.5389466552494903E-5</v>
      </c>
      <c r="M288" s="41">
        <v>3.5389466552499199E-5</v>
      </c>
      <c r="N288" s="41">
        <v>3.8753093117962702E-5</v>
      </c>
      <c r="O288">
        <f t="shared" si="8"/>
        <v>-4.2961511084738113E-18</v>
      </c>
      <c r="P288">
        <f t="shared" si="9"/>
        <v>-3.3636265654677985E-6</v>
      </c>
    </row>
    <row r="289" spans="1:16" ht="15" x14ac:dyDescent="0.25">
      <c r="A289" s="2" t="s">
        <v>288</v>
      </c>
      <c r="B289" s="2" t="s">
        <v>1298</v>
      </c>
      <c r="C289" s="9" t="s">
        <v>2285</v>
      </c>
      <c r="D289" s="41">
        <v>0</v>
      </c>
      <c r="E289">
        <v>0</v>
      </c>
      <c r="F289">
        <v>288</v>
      </c>
      <c r="G289">
        <v>28</v>
      </c>
      <c r="H289" t="s">
        <v>3297</v>
      </c>
      <c r="I289">
        <v>0</v>
      </c>
      <c r="J289" s="41">
        <v>1.9312718677610999E-6</v>
      </c>
      <c r="L289">
        <v>0</v>
      </c>
      <c r="M289">
        <v>0</v>
      </c>
      <c r="N289">
        <v>0</v>
      </c>
      <c r="O289">
        <f t="shared" si="8"/>
        <v>0</v>
      </c>
      <c r="P289">
        <f t="shared" si="9"/>
        <v>0</v>
      </c>
    </row>
    <row r="290" spans="1:16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289</v>
      </c>
      <c r="G290">
        <v>29</v>
      </c>
      <c r="H290" t="s">
        <v>3298</v>
      </c>
      <c r="I290">
        <v>0</v>
      </c>
      <c r="J290">
        <v>0.13270628944493501</v>
      </c>
      <c r="L290">
        <v>0</v>
      </c>
      <c r="M290">
        <v>0</v>
      </c>
      <c r="N290">
        <v>0</v>
      </c>
      <c r="O290">
        <f t="shared" si="8"/>
        <v>0</v>
      </c>
      <c r="P290">
        <f t="shared" si="9"/>
        <v>0</v>
      </c>
    </row>
    <row r="291" spans="1:16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290</v>
      </c>
      <c r="G291">
        <v>29</v>
      </c>
      <c r="H291" t="s">
        <v>3299</v>
      </c>
      <c r="I291">
        <v>0</v>
      </c>
      <c r="J291">
        <v>0</v>
      </c>
      <c r="L291">
        <v>0</v>
      </c>
      <c r="M291">
        <v>0</v>
      </c>
      <c r="N291">
        <v>0</v>
      </c>
      <c r="O291">
        <f t="shared" si="8"/>
        <v>0</v>
      </c>
      <c r="P291">
        <f t="shared" si="9"/>
        <v>0</v>
      </c>
    </row>
    <row r="292" spans="1:16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291</v>
      </c>
      <c r="G292">
        <v>29</v>
      </c>
      <c r="H292" t="s">
        <v>3300</v>
      </c>
      <c r="I292">
        <v>0</v>
      </c>
      <c r="J292">
        <v>0</v>
      </c>
      <c r="L292">
        <v>0</v>
      </c>
      <c r="M292">
        <v>0</v>
      </c>
      <c r="N292">
        <v>0</v>
      </c>
      <c r="O292">
        <f t="shared" si="8"/>
        <v>0</v>
      </c>
      <c r="P292">
        <f t="shared" si="9"/>
        <v>0</v>
      </c>
    </row>
    <row r="293" spans="1:16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292</v>
      </c>
      <c r="G293">
        <v>29</v>
      </c>
      <c r="H293" t="s">
        <v>3301</v>
      </c>
      <c r="I293">
        <v>0</v>
      </c>
      <c r="J293">
        <v>0</v>
      </c>
      <c r="L293">
        <v>0</v>
      </c>
      <c r="M293">
        <v>0</v>
      </c>
      <c r="N293">
        <v>0</v>
      </c>
      <c r="O293">
        <f t="shared" si="8"/>
        <v>0</v>
      </c>
      <c r="P293">
        <f t="shared" si="9"/>
        <v>0</v>
      </c>
    </row>
    <row r="294" spans="1:16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293</v>
      </c>
      <c r="G294">
        <v>29</v>
      </c>
      <c r="H294" t="s">
        <v>3302</v>
      </c>
      <c r="I294">
        <v>0</v>
      </c>
      <c r="J294">
        <v>1.6849677640432299</v>
      </c>
      <c r="L294">
        <v>0</v>
      </c>
      <c r="M294">
        <v>0</v>
      </c>
      <c r="N294">
        <v>0</v>
      </c>
      <c r="O294">
        <f t="shared" si="8"/>
        <v>0</v>
      </c>
      <c r="P294">
        <f t="shared" si="9"/>
        <v>0</v>
      </c>
    </row>
    <row r="295" spans="1:16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294</v>
      </c>
      <c r="G295">
        <v>29</v>
      </c>
      <c r="H295" t="s">
        <v>294</v>
      </c>
      <c r="I295">
        <v>0</v>
      </c>
      <c r="J295">
        <v>0</v>
      </c>
      <c r="L295">
        <v>0</v>
      </c>
      <c r="M295">
        <v>0</v>
      </c>
      <c r="N295">
        <v>0</v>
      </c>
      <c r="O295">
        <f t="shared" si="8"/>
        <v>0</v>
      </c>
      <c r="P295">
        <f t="shared" si="9"/>
        <v>0</v>
      </c>
    </row>
    <row r="296" spans="1:16" ht="15" x14ac:dyDescent="0.25">
      <c r="A296" s="2" t="s">
        <v>295</v>
      </c>
      <c r="B296" s="2" t="s">
        <v>1305</v>
      </c>
      <c r="C296" s="9" t="s">
        <v>2292</v>
      </c>
      <c r="D296">
        <v>8.2579845596701507</v>
      </c>
      <c r="E296">
        <v>8.2699538260637802</v>
      </c>
      <c r="F296">
        <v>295</v>
      </c>
      <c r="G296">
        <v>29</v>
      </c>
      <c r="H296" t="s">
        <v>3303</v>
      </c>
      <c r="I296">
        <v>7.5329577067160498</v>
      </c>
      <c r="J296">
        <v>1000</v>
      </c>
      <c r="L296">
        <v>20.224005034486702</v>
      </c>
      <c r="M296">
        <v>20.2240050345365</v>
      </c>
      <c r="N296">
        <v>11.7408194293946</v>
      </c>
      <c r="O296">
        <f t="shared" si="8"/>
        <v>-4.9798387635746622E-11</v>
      </c>
      <c r="P296">
        <f t="shared" si="9"/>
        <v>8.4831856050921015</v>
      </c>
    </row>
    <row r="297" spans="1:16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296</v>
      </c>
      <c r="G297">
        <v>29</v>
      </c>
      <c r="H297" t="s">
        <v>3304</v>
      </c>
      <c r="I297">
        <v>0</v>
      </c>
      <c r="J297">
        <v>0.102545769116138</v>
      </c>
      <c r="L297">
        <v>0</v>
      </c>
      <c r="M297">
        <v>0</v>
      </c>
      <c r="N297">
        <v>0</v>
      </c>
      <c r="O297">
        <f t="shared" si="8"/>
        <v>0</v>
      </c>
      <c r="P297">
        <f t="shared" si="9"/>
        <v>0</v>
      </c>
    </row>
    <row r="298" spans="1:16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297</v>
      </c>
      <c r="G298">
        <v>29</v>
      </c>
      <c r="H298" t="s">
        <v>3305</v>
      </c>
      <c r="I298">
        <v>0</v>
      </c>
      <c r="J298">
        <v>2.6320080739525502</v>
      </c>
      <c r="L298">
        <v>0</v>
      </c>
      <c r="M298">
        <v>0</v>
      </c>
      <c r="N298">
        <v>0</v>
      </c>
      <c r="O298">
        <f t="shared" si="8"/>
        <v>0</v>
      </c>
      <c r="P298">
        <f t="shared" si="9"/>
        <v>0</v>
      </c>
    </row>
    <row r="299" spans="1:16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298</v>
      </c>
      <c r="G299">
        <v>29</v>
      </c>
      <c r="H299" t="s">
        <v>3306</v>
      </c>
      <c r="I299">
        <v>-2.63200807403086</v>
      </c>
      <c r="J299">
        <v>0</v>
      </c>
      <c r="L299">
        <v>0</v>
      </c>
      <c r="M299">
        <v>0</v>
      </c>
      <c r="N299">
        <v>0</v>
      </c>
      <c r="O299">
        <f t="shared" si="8"/>
        <v>0</v>
      </c>
      <c r="P299">
        <f t="shared" si="9"/>
        <v>0</v>
      </c>
    </row>
    <row r="300" spans="1:16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299</v>
      </c>
      <c r="G300">
        <v>30</v>
      </c>
      <c r="H300" t="s">
        <v>3307</v>
      </c>
      <c r="I300">
        <v>0</v>
      </c>
      <c r="J300">
        <v>0</v>
      </c>
      <c r="L300">
        <v>0</v>
      </c>
      <c r="M300">
        <v>0</v>
      </c>
      <c r="N300">
        <v>0</v>
      </c>
      <c r="O300">
        <f t="shared" si="8"/>
        <v>0</v>
      </c>
      <c r="P300">
        <f t="shared" si="9"/>
        <v>0</v>
      </c>
    </row>
    <row r="301" spans="1:16" ht="15" x14ac:dyDescent="0.25">
      <c r="A301" s="2" t="s">
        <v>300</v>
      </c>
      <c r="B301" s="2" t="s">
        <v>1310</v>
      </c>
      <c r="C301" s="2" t="s">
        <v>2297</v>
      </c>
      <c r="D301">
        <v>0.10837474812568</v>
      </c>
      <c r="E301">
        <v>0.10805635008408</v>
      </c>
      <c r="F301">
        <v>300</v>
      </c>
      <c r="G301">
        <v>30</v>
      </c>
      <c r="H301" t="s">
        <v>3308</v>
      </c>
      <c r="I301">
        <v>0.106975754529225</v>
      </c>
      <c r="J301">
        <v>0.11448505003282</v>
      </c>
      <c r="L301">
        <v>8.8003150054067794E-2</v>
      </c>
      <c r="M301">
        <v>8.8003150054078605E-2</v>
      </c>
      <c r="N301">
        <v>9.6367495781845905E-2</v>
      </c>
      <c r="O301">
        <f t="shared" si="8"/>
        <v>-1.0810796702287462E-14</v>
      </c>
      <c r="P301">
        <f t="shared" si="9"/>
        <v>-8.3643457277781108E-3</v>
      </c>
    </row>
    <row r="302" spans="1:16" ht="15" x14ac:dyDescent="0.25">
      <c r="A302" s="2" t="s">
        <v>301</v>
      </c>
      <c r="B302" s="2" t="s">
        <v>1311</v>
      </c>
      <c r="C302" s="2" t="s">
        <v>2298</v>
      </c>
      <c r="D302">
        <v>2.52859066379061E-2</v>
      </c>
      <c r="E302">
        <v>2.5211618270063699E-2</v>
      </c>
      <c r="F302">
        <v>301</v>
      </c>
      <c r="G302">
        <v>30</v>
      </c>
      <c r="H302" t="s">
        <v>3309</v>
      </c>
      <c r="I302">
        <v>2.4959494608547E-2</v>
      </c>
      <c r="J302">
        <v>2.9965691610986101E-2</v>
      </c>
      <c r="L302">
        <v>2.0532822217295799E-2</v>
      </c>
      <c r="M302">
        <v>2.05328222172983E-2</v>
      </c>
      <c r="N302">
        <v>2.2484384447590398E-2</v>
      </c>
      <c r="O302">
        <f t="shared" si="8"/>
        <v>-2.5014712523585558E-15</v>
      </c>
      <c r="P302">
        <f t="shared" si="9"/>
        <v>-1.9515622302945998E-3</v>
      </c>
    </row>
    <row r="303" spans="1:16" ht="15" x14ac:dyDescent="0.25">
      <c r="A303" s="2" t="s">
        <v>302</v>
      </c>
      <c r="B303" s="2" t="s">
        <v>1312</v>
      </c>
      <c r="C303" s="2" t="s">
        <v>2299</v>
      </c>
      <c r="D303" s="41">
        <v>7.7478530086907992E-6</v>
      </c>
      <c r="E303" s="41">
        <v>7.7250903147308693E-6</v>
      </c>
      <c r="F303">
        <v>302</v>
      </c>
      <c r="G303">
        <v>30</v>
      </c>
      <c r="H303" t="s">
        <v>3310</v>
      </c>
      <c r="I303" s="41">
        <v>7.6478371200000007E-6</v>
      </c>
      <c r="J303" s="41">
        <v>7.7250903147308405E-6</v>
      </c>
      <c r="L303" s="41">
        <v>6.29146072044354E-6</v>
      </c>
      <c r="M303" s="41">
        <v>6.2914607204443099E-6</v>
      </c>
      <c r="N303" s="41">
        <v>6.8894387765266899E-6</v>
      </c>
      <c r="O303">
        <f t="shared" si="8"/>
        <v>-7.6995294905415901E-19</v>
      </c>
      <c r="P303">
        <f t="shared" si="9"/>
        <v>-5.9797805608314989E-7</v>
      </c>
    </row>
    <row r="304" spans="1:16" ht="15" x14ac:dyDescent="0.25">
      <c r="A304" s="4" t="s">
        <v>303</v>
      </c>
      <c r="B304" s="4" t="s">
        <v>1313</v>
      </c>
      <c r="C304" s="4" t="s">
        <v>2300</v>
      </c>
      <c r="D304">
        <v>-0.26834902858536203</v>
      </c>
      <c r="E304">
        <v>-0.267560636394023</v>
      </c>
      <c r="F304">
        <v>303</v>
      </c>
      <c r="G304">
        <v>30</v>
      </c>
      <c r="H304" t="s">
        <v>3311</v>
      </c>
      <c r="I304">
        <v>-2.8968930246564901</v>
      </c>
      <c r="J304">
        <v>-0.26488495066041701</v>
      </c>
      <c r="L304">
        <v>-0.21790647948796499</v>
      </c>
      <c r="M304">
        <v>-0.21790647948796499</v>
      </c>
      <c r="N304">
        <v>-0.238617614596706</v>
      </c>
      <c r="O304">
        <f t="shared" si="8"/>
        <v>0</v>
      </c>
      <c r="P304">
        <f t="shared" si="9"/>
        <v>2.0711135108741008E-2</v>
      </c>
    </row>
    <row r="305" spans="1:16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304</v>
      </c>
      <c r="G305">
        <v>30</v>
      </c>
      <c r="H305" t="s">
        <v>3312</v>
      </c>
      <c r="I305">
        <v>0</v>
      </c>
      <c r="J305">
        <v>2.6320080740879499</v>
      </c>
      <c r="L305">
        <v>0</v>
      </c>
      <c r="M305">
        <v>0</v>
      </c>
      <c r="N305">
        <v>0</v>
      </c>
      <c r="O305">
        <f t="shared" si="8"/>
        <v>0</v>
      </c>
      <c r="P305">
        <f t="shared" si="9"/>
        <v>0</v>
      </c>
    </row>
    <row r="306" spans="1:16" ht="15" x14ac:dyDescent="0.25">
      <c r="A306" s="2" t="s">
        <v>305</v>
      </c>
      <c r="B306" s="2" t="s">
        <v>1315</v>
      </c>
      <c r="C306" s="9" t="s">
        <v>2302</v>
      </c>
      <c r="D306">
        <v>3.3896856912974699E-2</v>
      </c>
      <c r="E306">
        <v>3.3797270126910903E-2</v>
      </c>
      <c r="F306">
        <v>305</v>
      </c>
      <c r="G306">
        <v>30</v>
      </c>
      <c r="H306" t="s">
        <v>3313</v>
      </c>
      <c r="I306">
        <v>3.3459287399978201E-2</v>
      </c>
      <c r="J306">
        <v>2.6654673613579698</v>
      </c>
      <c r="L306">
        <v>2.7525140651960101E-2</v>
      </c>
      <c r="M306">
        <v>2.7525140651960101E-2</v>
      </c>
      <c r="N306">
        <v>0.61611767161298303</v>
      </c>
      <c r="O306">
        <f t="shared" si="8"/>
        <v>0</v>
      </c>
      <c r="P306">
        <f t="shared" si="9"/>
        <v>-0.58859253096102293</v>
      </c>
    </row>
    <row r="307" spans="1:16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306</v>
      </c>
      <c r="G307">
        <v>30</v>
      </c>
      <c r="H307" t="s">
        <v>3314</v>
      </c>
      <c r="I307">
        <v>0</v>
      </c>
      <c r="J307">
        <v>1.31600403699094</v>
      </c>
      <c r="L307">
        <v>8.4</v>
      </c>
      <c r="M307">
        <v>8.4</v>
      </c>
      <c r="N307">
        <v>8.4</v>
      </c>
      <c r="O307">
        <f t="shared" si="8"/>
        <v>0</v>
      </c>
      <c r="P307">
        <f t="shared" si="9"/>
        <v>0</v>
      </c>
    </row>
    <row r="308" spans="1:16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307</v>
      </c>
      <c r="G308">
        <v>30</v>
      </c>
      <c r="H308" t="s">
        <v>3315</v>
      </c>
      <c r="I308">
        <v>0</v>
      </c>
      <c r="J308">
        <v>1.5792048443670399</v>
      </c>
      <c r="L308">
        <v>0</v>
      </c>
      <c r="M308">
        <v>0</v>
      </c>
      <c r="N308">
        <v>0</v>
      </c>
      <c r="O308">
        <f t="shared" si="8"/>
        <v>0</v>
      </c>
      <c r="P308">
        <f t="shared" si="9"/>
        <v>0</v>
      </c>
    </row>
    <row r="309" spans="1:16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308</v>
      </c>
      <c r="G309">
        <v>30</v>
      </c>
      <c r="H309" t="s">
        <v>3316</v>
      </c>
      <c r="I309">
        <v>0</v>
      </c>
      <c r="J309">
        <v>0</v>
      </c>
      <c r="L309">
        <v>0</v>
      </c>
      <c r="M309">
        <v>0</v>
      </c>
      <c r="N309">
        <v>0</v>
      </c>
      <c r="O309">
        <f t="shared" si="8"/>
        <v>0</v>
      </c>
      <c r="P309">
        <f t="shared" si="9"/>
        <v>0</v>
      </c>
    </row>
    <row r="310" spans="1:16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309</v>
      </c>
      <c r="G310">
        <v>31</v>
      </c>
      <c r="H310" t="s">
        <v>3317</v>
      </c>
      <c r="I310">
        <v>0</v>
      </c>
      <c r="J310">
        <v>0</v>
      </c>
      <c r="L310">
        <v>0</v>
      </c>
      <c r="M310">
        <v>0</v>
      </c>
      <c r="N310">
        <v>0</v>
      </c>
      <c r="O310">
        <f t="shared" si="8"/>
        <v>0</v>
      </c>
      <c r="P310">
        <f t="shared" si="9"/>
        <v>0</v>
      </c>
    </row>
    <row r="311" spans="1:16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0</v>
      </c>
      <c r="F311">
        <v>310</v>
      </c>
      <c r="G311">
        <v>31</v>
      </c>
      <c r="H311" t="s">
        <v>3318</v>
      </c>
      <c r="I311">
        <v>-999.93497709936696</v>
      </c>
      <c r="J311">
        <v>7.75383931389797E-2</v>
      </c>
      <c r="L311">
        <v>5.34908130028953E-2</v>
      </c>
      <c r="M311">
        <v>0</v>
      </c>
      <c r="N311">
        <v>5.8574899799168599E-2</v>
      </c>
      <c r="O311">
        <f t="shared" si="8"/>
        <v>5.34908130028953E-2</v>
      </c>
      <c r="P311">
        <f t="shared" si="9"/>
        <v>-5.0840867962732988E-3</v>
      </c>
    </row>
    <row r="312" spans="1:16" ht="15" x14ac:dyDescent="0.25">
      <c r="A312" s="2" t="s">
        <v>311</v>
      </c>
      <c r="B312" s="2" t="s">
        <v>1320</v>
      </c>
      <c r="C312" s="2" t="s">
        <v>2308</v>
      </c>
      <c r="D312">
        <v>6.5873248658372199E-2</v>
      </c>
      <c r="E312">
        <v>6.5679717289401293E-2</v>
      </c>
      <c r="F312">
        <v>311</v>
      </c>
      <c r="G312">
        <v>31</v>
      </c>
      <c r="H312" t="s">
        <v>3319</v>
      </c>
      <c r="I312">
        <v>0</v>
      </c>
      <c r="J312">
        <v>1000</v>
      </c>
      <c r="L312">
        <v>0</v>
      </c>
      <c r="M312">
        <v>5.3490813002948202E-2</v>
      </c>
      <c r="N312">
        <v>0</v>
      </c>
      <c r="O312">
        <f t="shared" si="8"/>
        <v>-5.3490813002948202E-2</v>
      </c>
      <c r="P312">
        <f t="shared" si="9"/>
        <v>0</v>
      </c>
    </row>
    <row r="313" spans="1:16" ht="15" x14ac:dyDescent="0.25">
      <c r="A313" s="2" t="s">
        <v>312</v>
      </c>
      <c r="B313" s="2" t="s">
        <v>1321</v>
      </c>
      <c r="C313" s="9" t="s">
        <v>2309</v>
      </c>
      <c r="D313">
        <v>-3.0273057245650499</v>
      </c>
      <c r="E313">
        <v>-3.0184116949992599</v>
      </c>
      <c r="F313">
        <v>312</v>
      </c>
      <c r="G313">
        <v>31</v>
      </c>
      <c r="H313" t="s">
        <v>3320</v>
      </c>
      <c r="I313">
        <v>-4.30423071965481</v>
      </c>
      <c r="J313">
        <v>-2.9882266826625701</v>
      </c>
      <c r="L313">
        <v>-2.45825198716489</v>
      </c>
      <c r="M313">
        <v>-2.4582519871651098</v>
      </c>
      <c r="N313">
        <v>-2.6918989588244799</v>
      </c>
      <c r="O313">
        <f t="shared" si="8"/>
        <v>2.19824158875781E-13</v>
      </c>
      <c r="P313">
        <f t="shared" si="9"/>
        <v>0.23364697165958992</v>
      </c>
    </row>
    <row r="314" spans="1:16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313</v>
      </c>
      <c r="G314">
        <v>31</v>
      </c>
      <c r="H314" t="s">
        <v>3321</v>
      </c>
      <c r="I314">
        <v>0</v>
      </c>
      <c r="J314">
        <v>1.3160040369973001</v>
      </c>
      <c r="L314">
        <v>0</v>
      </c>
      <c r="M314">
        <v>0</v>
      </c>
      <c r="N314">
        <v>0</v>
      </c>
      <c r="O314">
        <f t="shared" si="8"/>
        <v>0</v>
      </c>
      <c r="P314">
        <f t="shared" si="9"/>
        <v>0</v>
      </c>
    </row>
    <row r="315" spans="1:16" ht="15" x14ac:dyDescent="0.25">
      <c r="A315" s="2" t="s">
        <v>314</v>
      </c>
      <c r="B315" s="2" t="s">
        <v>1323</v>
      </c>
      <c r="C315" s="2" t="s">
        <v>2311</v>
      </c>
      <c r="D315">
        <v>0.43372674838976799</v>
      </c>
      <c r="E315">
        <v>0.43245248709121098</v>
      </c>
      <c r="F315">
        <v>314</v>
      </c>
      <c r="G315">
        <v>31</v>
      </c>
      <c r="H315" t="s">
        <v>3322</v>
      </c>
      <c r="I315">
        <v>0</v>
      </c>
      <c r="J315">
        <v>0.55816756317085203</v>
      </c>
      <c r="L315">
        <v>0.30755359667323701</v>
      </c>
      <c r="M315">
        <v>0.307553596673245</v>
      </c>
      <c r="N315">
        <v>0.33678532997841298</v>
      </c>
      <c r="O315">
        <f t="shared" si="8"/>
        <v>-7.9936057773011271E-15</v>
      </c>
      <c r="P315">
        <f t="shared" si="9"/>
        <v>-2.9231733305175978E-2</v>
      </c>
    </row>
    <row r="316" spans="1:16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315</v>
      </c>
      <c r="G316">
        <v>31</v>
      </c>
      <c r="H316" t="s">
        <v>3323</v>
      </c>
      <c r="I316">
        <v>0</v>
      </c>
      <c r="J316">
        <v>0.51182732354143501</v>
      </c>
      <c r="L316">
        <v>4.4643947322377697E-2</v>
      </c>
      <c r="M316">
        <v>4.4643947322383297E-2</v>
      </c>
      <c r="N316">
        <v>4.8887175091243497E-2</v>
      </c>
      <c r="O316">
        <f t="shared" si="8"/>
        <v>-5.5996873804531333E-15</v>
      </c>
      <c r="P316">
        <f t="shared" si="9"/>
        <v>-4.2432277688657996E-3</v>
      </c>
    </row>
    <row r="317" spans="1:16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316</v>
      </c>
      <c r="G317">
        <v>31</v>
      </c>
      <c r="H317" t="s">
        <v>3324</v>
      </c>
      <c r="I317">
        <v>0</v>
      </c>
      <c r="J317">
        <v>0</v>
      </c>
      <c r="L317">
        <v>0</v>
      </c>
      <c r="M317">
        <v>0</v>
      </c>
      <c r="N317">
        <v>0</v>
      </c>
      <c r="O317">
        <f t="shared" si="8"/>
        <v>0</v>
      </c>
      <c r="P317">
        <f t="shared" si="9"/>
        <v>0</v>
      </c>
    </row>
    <row r="318" spans="1:16" ht="15" x14ac:dyDescent="0.25">
      <c r="A318" s="2" t="s">
        <v>317</v>
      </c>
      <c r="B318" s="2" t="s">
        <v>1326</v>
      </c>
      <c r="C318" s="9" t="s">
        <v>2314</v>
      </c>
      <c r="D318">
        <v>-4.4311908319969E-2</v>
      </c>
      <c r="E318">
        <v>-4.4181722782468603E-2</v>
      </c>
      <c r="F318">
        <v>317</v>
      </c>
      <c r="G318">
        <v>31</v>
      </c>
      <c r="H318" t="s">
        <v>3325</v>
      </c>
      <c r="I318">
        <v>-4.4181722782468603E-2</v>
      </c>
      <c r="J318">
        <v>-4.37398924485706E-2</v>
      </c>
      <c r="L318">
        <v>-3.5982436725362298E-2</v>
      </c>
      <c r="M318">
        <v>-3.5982436725362298E-2</v>
      </c>
      <c r="N318">
        <v>-3.9402422722673698E-2</v>
      </c>
      <c r="O318">
        <f t="shared" si="8"/>
        <v>0</v>
      </c>
      <c r="P318">
        <f t="shared" si="9"/>
        <v>3.4199859973114005E-3</v>
      </c>
    </row>
    <row r="319" spans="1:16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318</v>
      </c>
      <c r="G319">
        <v>31</v>
      </c>
      <c r="H319" t="s">
        <v>3326</v>
      </c>
      <c r="I319">
        <v>0</v>
      </c>
      <c r="J319">
        <v>0</v>
      </c>
      <c r="L319">
        <v>0</v>
      </c>
      <c r="M319">
        <v>0</v>
      </c>
      <c r="N319">
        <v>0</v>
      </c>
      <c r="O319">
        <f t="shared" si="8"/>
        <v>0</v>
      </c>
      <c r="P319">
        <f t="shared" si="9"/>
        <v>0</v>
      </c>
    </row>
    <row r="320" spans="1:16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319</v>
      </c>
      <c r="G320">
        <v>31</v>
      </c>
      <c r="H320" t="s">
        <v>3327</v>
      </c>
      <c r="I320">
        <v>0</v>
      </c>
      <c r="J320">
        <v>1.0012394004694799E-2</v>
      </c>
      <c r="L320">
        <v>0</v>
      </c>
      <c r="M320">
        <v>0</v>
      </c>
      <c r="N320">
        <v>0</v>
      </c>
      <c r="O320">
        <f t="shared" si="8"/>
        <v>0</v>
      </c>
      <c r="P320">
        <f t="shared" si="9"/>
        <v>0</v>
      </c>
    </row>
    <row r="321" spans="1:16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320</v>
      </c>
      <c r="G321">
        <v>32</v>
      </c>
      <c r="H321" t="s">
        <v>3328</v>
      </c>
      <c r="I321">
        <v>-1.0012394004661499E-2</v>
      </c>
      <c r="J321">
        <v>0</v>
      </c>
      <c r="L321">
        <v>0</v>
      </c>
      <c r="M321">
        <v>0</v>
      </c>
      <c r="N321">
        <v>0</v>
      </c>
      <c r="O321">
        <f t="shared" si="8"/>
        <v>0</v>
      </c>
      <c r="P321">
        <f t="shared" si="9"/>
        <v>0</v>
      </c>
    </row>
    <row r="322" spans="1:16" ht="15" x14ac:dyDescent="0.25">
      <c r="A322" s="2" t="s">
        <v>321</v>
      </c>
      <c r="B322" s="2" t="s">
        <v>1330</v>
      </c>
      <c r="C322" s="2" t="s">
        <v>2318</v>
      </c>
      <c r="D322">
        <v>0.10837474812568</v>
      </c>
      <c r="E322">
        <v>0.10805635008408</v>
      </c>
      <c r="F322">
        <v>321</v>
      </c>
      <c r="G322">
        <v>32</v>
      </c>
      <c r="H322" t="s">
        <v>3329</v>
      </c>
      <c r="I322">
        <v>0.106975754529225</v>
      </c>
      <c r="J322">
        <v>0.11448505003282</v>
      </c>
      <c r="L322">
        <v>8.8003150054067794E-2</v>
      </c>
      <c r="M322">
        <v>8.8003150054078605E-2</v>
      </c>
      <c r="N322">
        <v>9.6367495781845905E-2</v>
      </c>
      <c r="O322">
        <f t="shared" si="8"/>
        <v>-1.0810796702287462E-14</v>
      </c>
      <c r="P322">
        <f t="shared" si="9"/>
        <v>-8.3643457277781108E-3</v>
      </c>
    </row>
    <row r="323" spans="1:16" ht="15" x14ac:dyDescent="0.25">
      <c r="A323" s="2" t="s">
        <v>322</v>
      </c>
      <c r="B323" s="2" t="s">
        <v>1331</v>
      </c>
      <c r="C323" s="9" t="s">
        <v>2319</v>
      </c>
      <c r="D323">
        <v>1.1359732597057901</v>
      </c>
      <c r="E323">
        <v>1.0967372779659901</v>
      </c>
      <c r="F323">
        <v>322</v>
      </c>
      <c r="G323">
        <v>32</v>
      </c>
      <c r="H323" t="s">
        <v>3330</v>
      </c>
      <c r="I323">
        <v>0.68510928934233595</v>
      </c>
      <c r="J323">
        <v>1.8367300904200199</v>
      </c>
      <c r="L323">
        <v>-0.30393091225073499</v>
      </c>
      <c r="M323">
        <v>-0.30393091223413699</v>
      </c>
      <c r="N323">
        <v>1.0982388283943001</v>
      </c>
      <c r="O323">
        <f t="shared" ref="O323:O386" si="10">L323-M323</f>
        <v>-1.6598000751599784E-11</v>
      </c>
      <c r="P323">
        <f t="shared" ref="P323:P386" si="11">L323-N323</f>
        <v>-1.4021697406450351</v>
      </c>
    </row>
    <row r="324" spans="1:16" ht="15" x14ac:dyDescent="0.25">
      <c r="A324" s="2" t="s">
        <v>323</v>
      </c>
      <c r="B324" s="2" t="s">
        <v>1332</v>
      </c>
      <c r="C324" s="9" t="s">
        <v>2320</v>
      </c>
      <c r="D324">
        <v>0.26555669339120402</v>
      </c>
      <c r="E324">
        <v>0.26477650490107901</v>
      </c>
      <c r="F324">
        <v>323</v>
      </c>
      <c r="G324">
        <v>32</v>
      </c>
      <c r="H324" t="s">
        <v>3331</v>
      </c>
      <c r="I324">
        <v>0.26212866130833801</v>
      </c>
      <c r="J324">
        <v>0.272141055313114</v>
      </c>
      <c r="L324">
        <v>0.215639029760609</v>
      </c>
      <c r="M324">
        <v>0.215639029760609</v>
      </c>
      <c r="N324">
        <v>0.236134652885653</v>
      </c>
      <c r="O324">
        <f t="shared" si="10"/>
        <v>0</v>
      </c>
      <c r="P324">
        <f t="shared" si="11"/>
        <v>-2.0495623125043994E-2</v>
      </c>
    </row>
    <row r="325" spans="1:16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324</v>
      </c>
      <c r="G325">
        <v>32</v>
      </c>
      <c r="H325" t="s">
        <v>3332</v>
      </c>
      <c r="I325">
        <v>0</v>
      </c>
      <c r="J325">
        <v>0</v>
      </c>
      <c r="L325">
        <v>0</v>
      </c>
      <c r="M325">
        <v>0</v>
      </c>
      <c r="N325">
        <v>0</v>
      </c>
      <c r="O325">
        <f t="shared" si="10"/>
        <v>0</v>
      </c>
      <c r="P325">
        <f t="shared" si="11"/>
        <v>0</v>
      </c>
    </row>
    <row r="326" spans="1:16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325</v>
      </c>
      <c r="G326">
        <v>32</v>
      </c>
      <c r="H326" t="s">
        <v>3333</v>
      </c>
      <c r="I326">
        <v>0</v>
      </c>
      <c r="J326">
        <v>0</v>
      </c>
      <c r="L326">
        <v>0</v>
      </c>
      <c r="M326">
        <v>0</v>
      </c>
      <c r="N326">
        <v>0</v>
      </c>
      <c r="O326">
        <f t="shared" si="10"/>
        <v>0</v>
      </c>
      <c r="P326">
        <f t="shared" si="11"/>
        <v>0</v>
      </c>
    </row>
    <row r="327" spans="1:16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326</v>
      </c>
      <c r="G327">
        <v>32</v>
      </c>
      <c r="H327" t="s">
        <v>326</v>
      </c>
      <c r="I327">
        <v>0</v>
      </c>
      <c r="J327">
        <v>2.5030985011736998E-3</v>
      </c>
      <c r="L327">
        <v>0</v>
      </c>
      <c r="M327">
        <v>0</v>
      </c>
      <c r="N327">
        <v>0</v>
      </c>
      <c r="O327">
        <f t="shared" si="10"/>
        <v>0</v>
      </c>
      <c r="P327">
        <f t="shared" si="11"/>
        <v>0</v>
      </c>
    </row>
    <row r="328" spans="1:16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327</v>
      </c>
      <c r="G328">
        <v>32</v>
      </c>
      <c r="H328" t="s">
        <v>3334</v>
      </c>
      <c r="I328">
        <v>0</v>
      </c>
      <c r="J328">
        <v>0</v>
      </c>
      <c r="L328">
        <v>0</v>
      </c>
      <c r="M328">
        <v>0</v>
      </c>
      <c r="N328">
        <v>0</v>
      </c>
      <c r="O328">
        <f t="shared" si="10"/>
        <v>0</v>
      </c>
      <c r="P328">
        <f t="shared" si="11"/>
        <v>0</v>
      </c>
    </row>
    <row r="329" spans="1:16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328</v>
      </c>
      <c r="G329">
        <v>32</v>
      </c>
      <c r="H329" t="s">
        <v>3335</v>
      </c>
      <c r="I329">
        <v>0</v>
      </c>
      <c r="J329">
        <v>1.31600403700038</v>
      </c>
      <c r="L329">
        <v>0</v>
      </c>
      <c r="M329">
        <v>0</v>
      </c>
      <c r="N329">
        <v>0</v>
      </c>
      <c r="O329">
        <f t="shared" si="10"/>
        <v>0</v>
      </c>
      <c r="P329">
        <f t="shared" si="11"/>
        <v>0</v>
      </c>
    </row>
    <row r="330" spans="1:16" ht="15" x14ac:dyDescent="0.25">
      <c r="A330" s="2" t="s">
        <v>329</v>
      </c>
      <c r="B330" s="2" t="s">
        <v>1338</v>
      </c>
      <c r="C330" s="2" t="s">
        <v>2326</v>
      </c>
      <c r="D330">
        <v>0.149146170417298</v>
      </c>
      <c r="E330">
        <v>0.14870798855856901</v>
      </c>
      <c r="F330">
        <v>329</v>
      </c>
      <c r="G330">
        <v>32</v>
      </c>
      <c r="H330" t="s">
        <v>3336</v>
      </c>
      <c r="I330">
        <v>0.14722086456</v>
      </c>
      <c r="J330">
        <v>1.4632249015509899</v>
      </c>
      <c r="L330">
        <v>0.12111061886853799</v>
      </c>
      <c r="M330">
        <v>0.121110618868553</v>
      </c>
      <c r="N330">
        <v>0.13262169644813901</v>
      </c>
      <c r="O330">
        <f t="shared" si="10"/>
        <v>-1.5001888620247428E-14</v>
      </c>
      <c r="P330">
        <f t="shared" si="11"/>
        <v>-1.1511077579601015E-2</v>
      </c>
    </row>
    <row r="331" spans="1:16" ht="15" x14ac:dyDescent="0.25">
      <c r="A331" s="2" t="s">
        <v>330</v>
      </c>
      <c r="B331" s="2" t="s">
        <v>1339</v>
      </c>
      <c r="C331" s="2" t="s">
        <v>2327</v>
      </c>
      <c r="D331">
        <v>0.149146170417298</v>
      </c>
      <c r="E331">
        <v>0.14870798855856901</v>
      </c>
      <c r="F331">
        <v>330</v>
      </c>
      <c r="G331">
        <v>33</v>
      </c>
      <c r="H331" t="s">
        <v>3337</v>
      </c>
      <c r="I331">
        <v>0.14722086456</v>
      </c>
      <c r="J331">
        <v>1.4632249015509899</v>
      </c>
      <c r="L331">
        <v>0.12111061886853799</v>
      </c>
      <c r="M331">
        <v>0.121110618868553</v>
      </c>
      <c r="N331">
        <v>0.13262169644813901</v>
      </c>
      <c r="O331">
        <f t="shared" si="10"/>
        <v>-1.5001888620247428E-14</v>
      </c>
      <c r="P331">
        <f t="shared" si="11"/>
        <v>-1.1511077579601015E-2</v>
      </c>
    </row>
    <row r="332" spans="1:16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331</v>
      </c>
      <c r="G332">
        <v>33</v>
      </c>
      <c r="H332" t="s">
        <v>3338</v>
      </c>
      <c r="I332">
        <v>0</v>
      </c>
      <c r="J332">
        <v>0</v>
      </c>
      <c r="L332">
        <v>0</v>
      </c>
      <c r="M332">
        <v>0</v>
      </c>
      <c r="N332">
        <v>0</v>
      </c>
      <c r="O332">
        <f t="shared" si="10"/>
        <v>0</v>
      </c>
      <c r="P332">
        <f t="shared" si="11"/>
        <v>0</v>
      </c>
    </row>
    <row r="333" spans="1:16" ht="15" x14ac:dyDescent="0.25">
      <c r="A333" s="2" t="s">
        <v>332</v>
      </c>
      <c r="B333" s="2" t="s">
        <v>1341</v>
      </c>
      <c r="C333" s="2" t="s">
        <v>2329</v>
      </c>
      <c r="D333">
        <v>1.77013232446644</v>
      </c>
      <c r="E333">
        <v>2.0192034539530499</v>
      </c>
      <c r="F333">
        <v>332</v>
      </c>
      <c r="G333">
        <v>33</v>
      </c>
      <c r="H333" t="s">
        <v>3339</v>
      </c>
      <c r="I333">
        <v>1.7472819480683199</v>
      </c>
      <c r="J333">
        <v>3.3150148574375899</v>
      </c>
      <c r="L333">
        <v>1.65303310227024</v>
      </c>
      <c r="M333">
        <v>1.6530331022703799</v>
      </c>
      <c r="N333">
        <v>1.8007787620079601</v>
      </c>
      <c r="O333">
        <f t="shared" si="10"/>
        <v>-1.3988810110276972E-13</v>
      </c>
      <c r="P333">
        <f t="shared" si="11"/>
        <v>-0.14774565973772003</v>
      </c>
    </row>
    <row r="334" spans="1:16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333</v>
      </c>
      <c r="G334">
        <v>33</v>
      </c>
      <c r="H334" t="s">
        <v>3340</v>
      </c>
      <c r="I334">
        <v>0</v>
      </c>
      <c r="J334">
        <v>0.175467204933766</v>
      </c>
      <c r="L334">
        <v>0</v>
      </c>
      <c r="M334">
        <v>0</v>
      </c>
      <c r="N334">
        <v>0</v>
      </c>
      <c r="O334">
        <f t="shared" si="10"/>
        <v>0</v>
      </c>
      <c r="P334">
        <f t="shared" si="11"/>
        <v>0</v>
      </c>
    </row>
    <row r="335" spans="1:16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334</v>
      </c>
      <c r="G335">
        <v>33</v>
      </c>
      <c r="H335" t="s">
        <v>3341</v>
      </c>
      <c r="I335">
        <v>0</v>
      </c>
      <c r="J335">
        <v>1.31600403699094</v>
      </c>
      <c r="L335">
        <v>8.4</v>
      </c>
      <c r="M335">
        <v>8.4</v>
      </c>
      <c r="N335">
        <v>8.4</v>
      </c>
      <c r="O335">
        <f t="shared" si="10"/>
        <v>0</v>
      </c>
      <c r="P335">
        <f t="shared" si="11"/>
        <v>0</v>
      </c>
    </row>
    <row r="336" spans="1:16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335</v>
      </c>
      <c r="G336">
        <v>33</v>
      </c>
      <c r="H336" t="s">
        <v>3342</v>
      </c>
      <c r="I336">
        <v>0</v>
      </c>
      <c r="J336">
        <v>1.7546720493813901</v>
      </c>
      <c r="L336">
        <v>0</v>
      </c>
      <c r="M336">
        <v>0</v>
      </c>
      <c r="N336">
        <v>0</v>
      </c>
      <c r="O336">
        <f t="shared" si="10"/>
        <v>0</v>
      </c>
      <c r="P336">
        <f t="shared" si="11"/>
        <v>0</v>
      </c>
    </row>
    <row r="337" spans="1:16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336</v>
      </c>
      <c r="G337">
        <v>33</v>
      </c>
      <c r="H337" t="s">
        <v>3343</v>
      </c>
      <c r="I337">
        <v>0</v>
      </c>
      <c r="J337">
        <v>0</v>
      </c>
      <c r="L337">
        <v>0</v>
      </c>
      <c r="M337">
        <v>0</v>
      </c>
      <c r="N337">
        <v>0</v>
      </c>
      <c r="O337">
        <f t="shared" si="10"/>
        <v>0</v>
      </c>
      <c r="P337">
        <f t="shared" si="11"/>
        <v>0</v>
      </c>
    </row>
    <row r="338" spans="1:16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337</v>
      </c>
      <c r="G338">
        <v>33</v>
      </c>
      <c r="H338" t="s">
        <v>3344</v>
      </c>
      <c r="I338">
        <v>0</v>
      </c>
      <c r="J338">
        <v>0</v>
      </c>
      <c r="L338">
        <v>0</v>
      </c>
      <c r="M338">
        <v>0</v>
      </c>
      <c r="N338">
        <v>0</v>
      </c>
      <c r="O338">
        <f t="shared" si="10"/>
        <v>0</v>
      </c>
      <c r="P338">
        <f t="shared" si="11"/>
        <v>0</v>
      </c>
    </row>
    <row r="339" spans="1:16" ht="15" x14ac:dyDescent="0.25">
      <c r="A339" s="2" t="s">
        <v>338</v>
      </c>
      <c r="B339" s="2" t="s">
        <v>1347</v>
      </c>
      <c r="C339" s="9" t="s">
        <v>2335</v>
      </c>
      <c r="D339">
        <v>5.92583593807956</v>
      </c>
      <c r="E339">
        <v>5.89149775662497</v>
      </c>
      <c r="F339">
        <v>338</v>
      </c>
      <c r="G339">
        <v>33</v>
      </c>
      <c r="H339" t="s">
        <v>3345</v>
      </c>
      <c r="I339">
        <v>-997.64239761261297</v>
      </c>
      <c r="J339">
        <v>1000</v>
      </c>
      <c r="L339">
        <v>7.2704357253766201</v>
      </c>
      <c r="M339">
        <v>7.2704357253593299</v>
      </c>
      <c r="N339">
        <v>10.7897979368291</v>
      </c>
      <c r="O339">
        <f t="shared" si="10"/>
        <v>1.7290169296302338E-11</v>
      </c>
      <c r="P339">
        <f t="shared" si="11"/>
        <v>-3.5193622114524796</v>
      </c>
    </row>
    <row r="340" spans="1:16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339</v>
      </c>
      <c r="G340">
        <v>33</v>
      </c>
      <c r="H340" t="s">
        <v>3346</v>
      </c>
      <c r="I340">
        <v>0</v>
      </c>
      <c r="J340">
        <v>0</v>
      </c>
      <c r="L340">
        <v>0</v>
      </c>
      <c r="M340">
        <v>0</v>
      </c>
      <c r="N340">
        <v>0</v>
      </c>
      <c r="O340">
        <f t="shared" si="10"/>
        <v>0</v>
      </c>
      <c r="P340">
        <f t="shared" si="11"/>
        <v>0</v>
      </c>
    </row>
    <row r="341" spans="1:16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340</v>
      </c>
      <c r="G341">
        <v>34</v>
      </c>
      <c r="H341" t="s">
        <v>3347</v>
      </c>
      <c r="I341">
        <v>0</v>
      </c>
      <c r="J341">
        <v>1.31600403700399</v>
      </c>
      <c r="L341">
        <v>0</v>
      </c>
      <c r="M341">
        <v>0</v>
      </c>
      <c r="N341">
        <v>0</v>
      </c>
      <c r="O341">
        <f t="shared" si="10"/>
        <v>0</v>
      </c>
      <c r="P341">
        <f t="shared" si="11"/>
        <v>0</v>
      </c>
    </row>
    <row r="342" spans="1:16" ht="15" x14ac:dyDescent="0.25">
      <c r="A342" s="2" t="s">
        <v>341</v>
      </c>
      <c r="B342" s="2" t="s">
        <v>1350</v>
      </c>
      <c r="C342" s="2" t="s">
        <v>2338</v>
      </c>
      <c r="D342">
        <v>0.43372674838976799</v>
      </c>
      <c r="E342">
        <v>0.43245248709121098</v>
      </c>
      <c r="F342">
        <v>341</v>
      </c>
      <c r="G342">
        <v>34</v>
      </c>
      <c r="H342" t="s">
        <v>3348</v>
      </c>
      <c r="I342">
        <v>0.42812783393738202</v>
      </c>
      <c r="J342">
        <v>0.55816756316998095</v>
      </c>
      <c r="L342">
        <v>0.35219754399561498</v>
      </c>
      <c r="M342">
        <v>0.35219754399562903</v>
      </c>
      <c r="N342">
        <v>0.385672505069657</v>
      </c>
      <c r="O342">
        <f t="shared" si="10"/>
        <v>-1.404432126150823E-14</v>
      </c>
      <c r="P342">
        <f t="shared" si="11"/>
        <v>-3.347496107404202E-2</v>
      </c>
    </row>
    <row r="343" spans="1:16" ht="15" x14ac:dyDescent="0.25">
      <c r="A343" s="2" t="s">
        <v>342</v>
      </c>
      <c r="B343" s="2" t="s">
        <v>1351</v>
      </c>
      <c r="C343" s="9" t="s">
        <v>2339</v>
      </c>
      <c r="D343">
        <v>-4.1544420743889497E-2</v>
      </c>
      <c r="E343">
        <v>-4.1422365907010303E-2</v>
      </c>
      <c r="F343">
        <v>342</v>
      </c>
      <c r="G343">
        <v>34</v>
      </c>
      <c r="H343" t="s">
        <v>3349</v>
      </c>
      <c r="I343">
        <v>-4.1422365907010303E-2</v>
      </c>
      <c r="J343">
        <v>-4.1008129960346203E-2</v>
      </c>
      <c r="L343">
        <v>-3.3735163918436201E-2</v>
      </c>
      <c r="M343">
        <v>-3.3735163918436201E-2</v>
      </c>
      <c r="N343">
        <v>-3.6941555667112901E-2</v>
      </c>
      <c r="O343">
        <f t="shared" si="10"/>
        <v>0</v>
      </c>
      <c r="P343">
        <f t="shared" si="11"/>
        <v>3.2063917486766999E-3</v>
      </c>
    </row>
    <row r="344" spans="1:16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343</v>
      </c>
      <c r="G344">
        <v>34</v>
      </c>
      <c r="H344" t="s">
        <v>3350</v>
      </c>
      <c r="I344">
        <v>0</v>
      </c>
      <c r="J344">
        <v>0.175467204933766</v>
      </c>
      <c r="L344">
        <v>0</v>
      </c>
      <c r="M344">
        <v>0</v>
      </c>
      <c r="N344">
        <v>0</v>
      </c>
      <c r="O344">
        <f t="shared" si="10"/>
        <v>0</v>
      </c>
      <c r="P344">
        <f t="shared" si="11"/>
        <v>0</v>
      </c>
    </row>
    <row r="345" spans="1:16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344</v>
      </c>
      <c r="G345">
        <v>34</v>
      </c>
      <c r="H345" t="s">
        <v>3351</v>
      </c>
      <c r="I345">
        <v>0</v>
      </c>
      <c r="J345">
        <v>1.3160040370031501</v>
      </c>
      <c r="L345">
        <v>0</v>
      </c>
      <c r="M345">
        <v>0</v>
      </c>
      <c r="N345">
        <v>0</v>
      </c>
      <c r="O345">
        <f t="shared" si="10"/>
        <v>0</v>
      </c>
      <c r="P345">
        <f t="shared" si="11"/>
        <v>0</v>
      </c>
    </row>
    <row r="346" spans="1:16" ht="15" x14ac:dyDescent="0.25">
      <c r="A346" s="2" t="s">
        <v>345</v>
      </c>
      <c r="B346" s="2" t="s">
        <v>1354</v>
      </c>
      <c r="C346" s="2" t="s">
        <v>2342</v>
      </c>
      <c r="D346">
        <v>4.28</v>
      </c>
      <c r="E346">
        <v>4.28</v>
      </c>
      <c r="F346">
        <v>345</v>
      </c>
      <c r="G346">
        <v>34</v>
      </c>
      <c r="H346" t="s">
        <v>3352</v>
      </c>
      <c r="I346">
        <v>0</v>
      </c>
      <c r="J346">
        <v>1000</v>
      </c>
      <c r="L346">
        <v>4.28</v>
      </c>
      <c r="M346">
        <v>0</v>
      </c>
      <c r="N346">
        <v>4.28</v>
      </c>
      <c r="O346">
        <f t="shared" si="10"/>
        <v>4.28</v>
      </c>
      <c r="P346">
        <f t="shared" si="11"/>
        <v>0</v>
      </c>
    </row>
    <row r="347" spans="1:16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346</v>
      </c>
      <c r="G347">
        <v>34</v>
      </c>
      <c r="H347" t="s">
        <v>3353</v>
      </c>
      <c r="I347">
        <v>0</v>
      </c>
      <c r="J347">
        <v>992.72467204938596</v>
      </c>
      <c r="L347">
        <v>0</v>
      </c>
      <c r="M347">
        <v>0</v>
      </c>
      <c r="N347">
        <v>0</v>
      </c>
      <c r="O347">
        <f t="shared" si="10"/>
        <v>0</v>
      </c>
      <c r="P347">
        <f t="shared" si="11"/>
        <v>0</v>
      </c>
    </row>
    <row r="348" spans="1:16" ht="15" x14ac:dyDescent="0.25">
      <c r="A348" s="2" t="s">
        <v>347</v>
      </c>
      <c r="B348" s="2" t="s">
        <v>1356</v>
      </c>
      <c r="C348" s="9" t="s">
        <v>2344</v>
      </c>
      <c r="D348">
        <v>0</v>
      </c>
      <c r="E348">
        <v>0</v>
      </c>
      <c r="F348">
        <v>347</v>
      </c>
      <c r="G348">
        <v>34</v>
      </c>
      <c r="H348" t="s">
        <v>3354</v>
      </c>
      <c r="I348">
        <v>-1000</v>
      </c>
      <c r="J348">
        <v>4.2799999999999701</v>
      </c>
      <c r="L348">
        <v>0</v>
      </c>
      <c r="M348">
        <v>4.2799999999999701</v>
      </c>
      <c r="N348">
        <v>0</v>
      </c>
      <c r="O348">
        <f t="shared" si="10"/>
        <v>-4.2799999999999701</v>
      </c>
      <c r="P348">
        <f t="shared" si="11"/>
        <v>0</v>
      </c>
    </row>
    <row r="349" spans="1:16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348</v>
      </c>
      <c r="G349">
        <v>34</v>
      </c>
      <c r="H349" t="s">
        <v>3355</v>
      </c>
      <c r="I349">
        <v>0</v>
      </c>
      <c r="J349">
        <v>0</v>
      </c>
      <c r="L349">
        <v>0</v>
      </c>
      <c r="M349">
        <v>0</v>
      </c>
      <c r="N349">
        <v>0</v>
      </c>
      <c r="O349">
        <f t="shared" si="10"/>
        <v>0</v>
      </c>
      <c r="P349">
        <f t="shared" si="11"/>
        <v>0</v>
      </c>
    </row>
    <row r="350" spans="1:16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349</v>
      </c>
      <c r="G350">
        <v>34</v>
      </c>
      <c r="H350" t="s">
        <v>3356</v>
      </c>
      <c r="I350">
        <v>0</v>
      </c>
      <c r="J350">
        <v>0.175467204933766</v>
      </c>
      <c r="L350">
        <v>0</v>
      </c>
      <c r="M350">
        <v>0</v>
      </c>
      <c r="N350">
        <v>0</v>
      </c>
      <c r="O350">
        <f t="shared" si="10"/>
        <v>0</v>
      </c>
      <c r="P350">
        <f t="shared" si="11"/>
        <v>0</v>
      </c>
    </row>
    <row r="351" spans="1:16" ht="15" x14ac:dyDescent="0.25">
      <c r="A351" s="2" t="s">
        <v>350</v>
      </c>
      <c r="B351" s="2" t="s">
        <v>1359</v>
      </c>
      <c r="C351" s="2" t="s">
        <v>2347</v>
      </c>
      <c r="D351" s="41">
        <v>7.7478530086907992E-6</v>
      </c>
      <c r="E351" s="41">
        <v>7.7250903147308693E-6</v>
      </c>
      <c r="F351">
        <v>350</v>
      </c>
      <c r="G351">
        <v>35</v>
      </c>
      <c r="H351" t="s">
        <v>3357</v>
      </c>
      <c r="I351" s="41">
        <v>7.6478371200000007E-6</v>
      </c>
      <c r="J351" s="41">
        <v>7.7250903147308405E-6</v>
      </c>
      <c r="L351" s="41">
        <v>6.29146072044354E-6</v>
      </c>
      <c r="M351" s="41">
        <v>6.2914607204443099E-6</v>
      </c>
      <c r="N351" s="41">
        <v>6.8894387765266899E-6</v>
      </c>
      <c r="O351">
        <f t="shared" si="10"/>
        <v>-7.6995294905415901E-19</v>
      </c>
      <c r="P351">
        <f t="shared" si="11"/>
        <v>-5.9797805608314989E-7</v>
      </c>
    </row>
    <row r="352" spans="1:16" ht="15" x14ac:dyDescent="0.25">
      <c r="A352" s="2" t="s">
        <v>351</v>
      </c>
      <c r="B352" s="2" t="s">
        <v>1360</v>
      </c>
      <c r="C352" s="2" t="s">
        <v>2348</v>
      </c>
      <c r="D352" s="41">
        <v>7.7478530086907992E-6</v>
      </c>
      <c r="E352" s="41">
        <v>7.7250903147308693E-6</v>
      </c>
      <c r="F352">
        <v>351</v>
      </c>
      <c r="G352">
        <v>35</v>
      </c>
      <c r="H352" t="s">
        <v>3358</v>
      </c>
      <c r="I352" s="41">
        <v>7.6478371200000007E-6</v>
      </c>
      <c r="J352" s="41">
        <v>7.7250903147308405E-6</v>
      </c>
      <c r="L352" s="41">
        <v>6.29146072044354E-6</v>
      </c>
      <c r="M352" s="41">
        <v>6.2914607204443099E-6</v>
      </c>
      <c r="N352" s="41">
        <v>6.8894387765266899E-6</v>
      </c>
      <c r="O352">
        <f t="shared" si="10"/>
        <v>-7.6995294905415901E-19</v>
      </c>
      <c r="P352">
        <f t="shared" si="11"/>
        <v>-5.9797805608314989E-7</v>
      </c>
    </row>
    <row r="353" spans="1:16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352</v>
      </c>
      <c r="G353">
        <v>35</v>
      </c>
      <c r="H353" t="s">
        <v>3359</v>
      </c>
      <c r="I353">
        <v>0</v>
      </c>
      <c r="J353">
        <v>0.87733602466539695</v>
      </c>
      <c r="L353">
        <v>0</v>
      </c>
      <c r="M353">
        <v>0</v>
      </c>
      <c r="N353">
        <v>0</v>
      </c>
      <c r="O353">
        <f t="shared" si="10"/>
        <v>0</v>
      </c>
      <c r="P353">
        <f t="shared" si="11"/>
        <v>0</v>
      </c>
    </row>
    <row r="354" spans="1:16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353</v>
      </c>
      <c r="G354">
        <v>35</v>
      </c>
      <c r="H354" t="s">
        <v>3360</v>
      </c>
      <c r="I354">
        <v>-1000</v>
      </c>
      <c r="J354">
        <v>997.64239761258898</v>
      </c>
      <c r="L354">
        <v>-2.4566241790537302</v>
      </c>
      <c r="M354">
        <v>-2.4566241790419099</v>
      </c>
      <c r="N354">
        <v>0</v>
      </c>
      <c r="O354">
        <f t="shared" si="10"/>
        <v>-1.1820322498579117E-11</v>
      </c>
      <c r="P354">
        <f t="shared" si="11"/>
        <v>-2.4566241790537302</v>
      </c>
    </row>
    <row r="355" spans="1:16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354</v>
      </c>
      <c r="G355">
        <v>35</v>
      </c>
      <c r="H355" t="s">
        <v>3361</v>
      </c>
      <c r="I355">
        <v>-997.64239761263298</v>
      </c>
      <c r="J355">
        <v>1000</v>
      </c>
      <c r="L355">
        <v>2.4566241790537302</v>
      </c>
      <c r="M355">
        <v>2.4566241790419099</v>
      </c>
      <c r="N355">
        <v>0</v>
      </c>
      <c r="O355">
        <f t="shared" si="10"/>
        <v>1.1820322498579117E-11</v>
      </c>
      <c r="P355">
        <f t="shared" si="11"/>
        <v>2.4566241790537302</v>
      </c>
    </row>
    <row r="356" spans="1:16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355</v>
      </c>
      <c r="G356">
        <v>35</v>
      </c>
      <c r="H356" t="s">
        <v>3362</v>
      </c>
      <c r="I356">
        <v>0</v>
      </c>
      <c r="J356">
        <v>0</v>
      </c>
      <c r="L356">
        <v>0</v>
      </c>
      <c r="M356">
        <v>0</v>
      </c>
      <c r="N356">
        <v>0</v>
      </c>
      <c r="O356">
        <f t="shared" si="10"/>
        <v>0</v>
      </c>
      <c r="P356">
        <f t="shared" si="11"/>
        <v>0</v>
      </c>
    </row>
    <row r="357" spans="1:16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356</v>
      </c>
      <c r="G357">
        <v>35</v>
      </c>
      <c r="H357" t="s">
        <v>3363</v>
      </c>
      <c r="I357">
        <v>0</v>
      </c>
      <c r="J357">
        <v>0</v>
      </c>
      <c r="L357">
        <v>0</v>
      </c>
      <c r="M357">
        <v>0</v>
      </c>
      <c r="N357">
        <v>0</v>
      </c>
      <c r="O357">
        <f t="shared" si="10"/>
        <v>0</v>
      </c>
      <c r="P357">
        <f t="shared" si="11"/>
        <v>0</v>
      </c>
    </row>
    <row r="358" spans="1:16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357</v>
      </c>
      <c r="G358">
        <v>35</v>
      </c>
      <c r="H358" t="s">
        <v>3364</v>
      </c>
      <c r="I358">
        <v>0</v>
      </c>
      <c r="J358">
        <v>0</v>
      </c>
      <c r="L358">
        <v>0</v>
      </c>
      <c r="M358">
        <v>0</v>
      </c>
      <c r="N358">
        <v>0</v>
      </c>
      <c r="O358">
        <f t="shared" si="10"/>
        <v>0</v>
      </c>
      <c r="P358">
        <f t="shared" si="11"/>
        <v>0</v>
      </c>
    </row>
    <row r="359" spans="1:16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358</v>
      </c>
      <c r="G359">
        <v>35</v>
      </c>
      <c r="H359" t="s">
        <v>3365</v>
      </c>
      <c r="I359">
        <v>0</v>
      </c>
      <c r="J359">
        <v>0.87733602464504701</v>
      </c>
      <c r="L359">
        <v>0</v>
      </c>
      <c r="M359">
        <v>0</v>
      </c>
      <c r="N359">
        <v>0</v>
      </c>
      <c r="O359">
        <f t="shared" si="10"/>
        <v>0</v>
      </c>
      <c r="P359">
        <f t="shared" si="11"/>
        <v>0</v>
      </c>
    </row>
    <row r="360" spans="1:16" ht="15" x14ac:dyDescent="0.25">
      <c r="A360" s="2" t="s">
        <v>359</v>
      </c>
      <c r="B360" s="2" t="s">
        <v>1368</v>
      </c>
      <c r="C360" s="2" t="s">
        <v>2356</v>
      </c>
      <c r="D360">
        <v>0.15408300550627499</v>
      </c>
      <c r="E360">
        <v>0.189528884888259</v>
      </c>
      <c r="F360">
        <v>359</v>
      </c>
      <c r="G360">
        <v>35</v>
      </c>
      <c r="H360" t="s">
        <v>3366</v>
      </c>
      <c r="I360">
        <v>0</v>
      </c>
      <c r="J360">
        <v>1.08397835423956</v>
      </c>
      <c r="L360">
        <v>1.3068466321858401</v>
      </c>
      <c r="M360">
        <v>1.30684663216931</v>
      </c>
      <c r="N360">
        <v>0</v>
      </c>
      <c r="O360">
        <f t="shared" si="10"/>
        <v>1.6530110613643956E-11</v>
      </c>
      <c r="P360">
        <f t="shared" si="11"/>
        <v>1.3068466321858401</v>
      </c>
    </row>
    <row r="361" spans="1:16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360</v>
      </c>
      <c r="G361">
        <v>36</v>
      </c>
      <c r="H361" t="s">
        <v>3367</v>
      </c>
      <c r="I361">
        <v>0</v>
      </c>
      <c r="J361">
        <v>7.8686112232162504E-3</v>
      </c>
      <c r="L361">
        <v>0</v>
      </c>
      <c r="M361">
        <v>0</v>
      </c>
      <c r="N361">
        <v>0</v>
      </c>
      <c r="O361">
        <f t="shared" si="10"/>
        <v>0</v>
      </c>
      <c r="P361">
        <f t="shared" si="11"/>
        <v>0</v>
      </c>
    </row>
    <row r="362" spans="1:16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361</v>
      </c>
      <c r="G362">
        <v>36</v>
      </c>
      <c r="H362" t="s">
        <v>3368</v>
      </c>
      <c r="I362">
        <v>0</v>
      </c>
      <c r="J362">
        <v>0</v>
      </c>
      <c r="L362">
        <v>0</v>
      </c>
      <c r="M362">
        <v>0</v>
      </c>
      <c r="N362">
        <v>0</v>
      </c>
      <c r="O362">
        <f t="shared" si="10"/>
        <v>0</v>
      </c>
      <c r="P362">
        <f t="shared" si="11"/>
        <v>0</v>
      </c>
    </row>
    <row r="363" spans="1:16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362</v>
      </c>
      <c r="G363">
        <v>36</v>
      </c>
      <c r="H363" t="s">
        <v>3369</v>
      </c>
      <c r="I363">
        <v>0</v>
      </c>
      <c r="J363">
        <v>7.8720237663840106E-3</v>
      </c>
      <c r="L363">
        <v>0</v>
      </c>
      <c r="M363">
        <v>0</v>
      </c>
      <c r="N363">
        <v>0</v>
      </c>
      <c r="O363">
        <f t="shared" si="10"/>
        <v>0</v>
      </c>
      <c r="P363">
        <f t="shared" si="11"/>
        <v>0</v>
      </c>
    </row>
    <row r="364" spans="1:16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363</v>
      </c>
      <c r="G364">
        <v>36</v>
      </c>
      <c r="H364" t="s">
        <v>3370</v>
      </c>
      <c r="I364">
        <v>0</v>
      </c>
      <c r="J364">
        <v>0.62167733589922103</v>
      </c>
      <c r="L364">
        <v>-1.52</v>
      </c>
      <c r="M364">
        <v>-1.52</v>
      </c>
      <c r="N364">
        <v>-1.52</v>
      </c>
      <c r="O364">
        <f t="shared" si="10"/>
        <v>0</v>
      </c>
      <c r="P364">
        <f t="shared" si="11"/>
        <v>0</v>
      </c>
    </row>
    <row r="365" spans="1:16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364</v>
      </c>
      <c r="G365">
        <v>36</v>
      </c>
      <c r="H365" t="s">
        <v>3371</v>
      </c>
      <c r="I365">
        <v>0</v>
      </c>
      <c r="J365">
        <v>0</v>
      </c>
      <c r="L365">
        <v>0</v>
      </c>
      <c r="M365">
        <v>0</v>
      </c>
      <c r="N365">
        <v>0</v>
      </c>
      <c r="O365">
        <f t="shared" si="10"/>
        <v>0</v>
      </c>
      <c r="P365">
        <f t="shared" si="11"/>
        <v>0</v>
      </c>
    </row>
    <row r="366" spans="1:16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365</v>
      </c>
      <c r="G366">
        <v>36</v>
      </c>
      <c r="H366" t="s">
        <v>3372</v>
      </c>
      <c r="I366">
        <v>0</v>
      </c>
      <c r="J366">
        <v>0</v>
      </c>
      <c r="L366">
        <v>0</v>
      </c>
      <c r="M366">
        <v>0</v>
      </c>
      <c r="N366">
        <v>0</v>
      </c>
      <c r="O366">
        <f t="shared" si="10"/>
        <v>0</v>
      </c>
      <c r="P366">
        <f t="shared" si="11"/>
        <v>0</v>
      </c>
    </row>
    <row r="367" spans="1:16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366</v>
      </c>
      <c r="G367">
        <v>36</v>
      </c>
      <c r="H367" t="s">
        <v>3373</v>
      </c>
      <c r="I367">
        <v>0</v>
      </c>
      <c r="J367">
        <v>0</v>
      </c>
      <c r="L367">
        <v>0</v>
      </c>
      <c r="M367">
        <v>0</v>
      </c>
      <c r="N367">
        <v>0</v>
      </c>
      <c r="O367">
        <f t="shared" si="10"/>
        <v>0</v>
      </c>
      <c r="P367">
        <f t="shared" si="11"/>
        <v>0</v>
      </c>
    </row>
    <row r="368" spans="1:16" ht="15" x14ac:dyDescent="0.25">
      <c r="A368" s="2" t="s">
        <v>367</v>
      </c>
      <c r="B368" s="2" t="s">
        <v>1375</v>
      </c>
      <c r="C368" s="2" t="s">
        <v>2364</v>
      </c>
      <c r="D368">
        <v>2.52859066379061E-2</v>
      </c>
      <c r="E368">
        <v>2.5211618270063699E-2</v>
      </c>
      <c r="F368">
        <v>367</v>
      </c>
      <c r="G368">
        <v>36</v>
      </c>
      <c r="H368" t="s">
        <v>3374</v>
      </c>
      <c r="I368">
        <v>2.4959494608547E-2</v>
      </c>
      <c r="J368">
        <v>2.9965691610986101E-2</v>
      </c>
      <c r="L368">
        <v>2.0532822217295799E-2</v>
      </c>
      <c r="M368">
        <v>2.05328222172983E-2</v>
      </c>
      <c r="N368">
        <v>2.2484384447590398E-2</v>
      </c>
      <c r="O368">
        <f t="shared" si="10"/>
        <v>-2.5014712523585558E-15</v>
      </c>
      <c r="P368">
        <f t="shared" si="11"/>
        <v>-1.9515622302945998E-3</v>
      </c>
    </row>
    <row r="369" spans="1:16" ht="15" x14ac:dyDescent="0.25">
      <c r="A369" s="2" t="s">
        <v>368</v>
      </c>
      <c r="B369" s="2" t="s">
        <v>1376</v>
      </c>
      <c r="C369" s="2" t="s">
        <v>2365</v>
      </c>
      <c r="D369">
        <v>2.52859066379061E-2</v>
      </c>
      <c r="E369">
        <v>2.5211618270063699E-2</v>
      </c>
      <c r="F369">
        <v>368</v>
      </c>
      <c r="G369">
        <v>36</v>
      </c>
      <c r="H369" t="s">
        <v>3375</v>
      </c>
      <c r="I369">
        <v>2.4959494608547E-2</v>
      </c>
      <c r="J369">
        <v>2.9965691610986101E-2</v>
      </c>
      <c r="L369">
        <v>2.0532822217295799E-2</v>
      </c>
      <c r="M369">
        <v>2.05328222172983E-2</v>
      </c>
      <c r="N369">
        <v>2.2484384447590398E-2</v>
      </c>
      <c r="O369">
        <f t="shared" si="10"/>
        <v>-2.5014712523585558E-15</v>
      </c>
      <c r="P369">
        <f t="shared" si="11"/>
        <v>-1.9515622302945998E-3</v>
      </c>
    </row>
    <row r="370" spans="1:16" ht="15" x14ac:dyDescent="0.25">
      <c r="A370" s="2" t="s">
        <v>369</v>
      </c>
      <c r="B370" s="2" t="s">
        <v>1377</v>
      </c>
      <c r="C370" s="2" t="s">
        <v>2366</v>
      </c>
      <c r="D370">
        <v>2.52859066379061E-2</v>
      </c>
      <c r="E370">
        <v>2.5211618270063699E-2</v>
      </c>
      <c r="F370">
        <v>369</v>
      </c>
      <c r="G370">
        <v>36</v>
      </c>
      <c r="H370" t="s">
        <v>3376</v>
      </c>
      <c r="I370">
        <v>2.4959494608547E-2</v>
      </c>
      <c r="J370">
        <v>2.9965691610986101E-2</v>
      </c>
      <c r="L370">
        <v>2.0532822217295799E-2</v>
      </c>
      <c r="M370">
        <v>2.05328222172983E-2</v>
      </c>
      <c r="N370">
        <v>2.2484384447590398E-2</v>
      </c>
      <c r="O370">
        <f t="shared" si="10"/>
        <v>-2.5014712523585558E-15</v>
      </c>
      <c r="P370">
        <f t="shared" si="11"/>
        <v>-1.9515622302945998E-3</v>
      </c>
    </row>
    <row r="371" spans="1:16" ht="15" x14ac:dyDescent="0.25">
      <c r="A371" s="2" t="s">
        <v>370</v>
      </c>
      <c r="B371" s="2" t="s">
        <v>1378</v>
      </c>
      <c r="C371" s="2" t="s">
        <v>2367</v>
      </c>
      <c r="D371">
        <v>0</v>
      </c>
      <c r="E371">
        <v>0.25427166443806998</v>
      </c>
      <c r="F371">
        <v>370</v>
      </c>
      <c r="G371">
        <v>37</v>
      </c>
      <c r="H371" t="s">
        <v>3377</v>
      </c>
      <c r="I371">
        <v>0</v>
      </c>
      <c r="J371">
        <v>0.26474656549835701</v>
      </c>
      <c r="L371">
        <v>0.215639029760612</v>
      </c>
      <c r="M371">
        <v>0.21563902976063901</v>
      </c>
      <c r="N371">
        <v>0.226766159796366</v>
      </c>
      <c r="O371">
        <f t="shared" si="10"/>
        <v>-2.7006175074006933E-14</v>
      </c>
      <c r="P371">
        <f t="shared" si="11"/>
        <v>-1.1127130035753996E-2</v>
      </c>
    </row>
    <row r="372" spans="1:16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371</v>
      </c>
      <c r="G372">
        <v>37</v>
      </c>
      <c r="H372" t="s">
        <v>3378</v>
      </c>
      <c r="I372">
        <v>0</v>
      </c>
      <c r="J372">
        <v>0</v>
      </c>
      <c r="L372">
        <v>0</v>
      </c>
      <c r="M372">
        <v>0</v>
      </c>
      <c r="N372">
        <v>0</v>
      </c>
      <c r="O372">
        <f t="shared" si="10"/>
        <v>0</v>
      </c>
      <c r="P372">
        <f t="shared" si="11"/>
        <v>0</v>
      </c>
    </row>
    <row r="373" spans="1:16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372</v>
      </c>
      <c r="G373">
        <v>37</v>
      </c>
      <c r="H373" t="s">
        <v>3379</v>
      </c>
      <c r="I373">
        <v>0</v>
      </c>
      <c r="J373">
        <v>0</v>
      </c>
      <c r="L373">
        <v>0</v>
      </c>
      <c r="M373">
        <v>0</v>
      </c>
      <c r="N373">
        <v>0</v>
      </c>
      <c r="O373">
        <f t="shared" si="10"/>
        <v>0</v>
      </c>
      <c r="P373">
        <f t="shared" si="11"/>
        <v>0</v>
      </c>
    </row>
    <row r="374" spans="1:16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373</v>
      </c>
      <c r="G374">
        <v>37</v>
      </c>
      <c r="H374" t="s">
        <v>3380</v>
      </c>
      <c r="I374">
        <v>0</v>
      </c>
      <c r="J374">
        <v>0</v>
      </c>
      <c r="L374">
        <v>0</v>
      </c>
      <c r="M374">
        <v>0</v>
      </c>
      <c r="N374">
        <v>0</v>
      </c>
      <c r="O374">
        <f t="shared" si="10"/>
        <v>0</v>
      </c>
      <c r="P374">
        <f t="shared" si="11"/>
        <v>0</v>
      </c>
    </row>
    <row r="375" spans="1:16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374</v>
      </c>
      <c r="G375">
        <v>37</v>
      </c>
      <c r="H375" t="s">
        <v>3381</v>
      </c>
      <c r="I375">
        <v>0</v>
      </c>
      <c r="J375">
        <v>0</v>
      </c>
      <c r="L375">
        <v>0</v>
      </c>
      <c r="M375">
        <v>0</v>
      </c>
      <c r="N375">
        <v>0</v>
      </c>
      <c r="O375">
        <f t="shared" si="10"/>
        <v>0</v>
      </c>
      <c r="P375">
        <f t="shared" si="11"/>
        <v>0</v>
      </c>
    </row>
    <row r="376" spans="1:16" ht="15" x14ac:dyDescent="0.25">
      <c r="A376" s="2" t="s">
        <v>375</v>
      </c>
      <c r="B376" s="2" t="s">
        <v>1383</v>
      </c>
      <c r="C376" s="2" t="s">
        <v>2372</v>
      </c>
      <c r="D376">
        <v>1.9207417515668299</v>
      </c>
      <c r="E376">
        <v>1.92182660855777</v>
      </c>
      <c r="F376">
        <v>375</v>
      </c>
      <c r="G376">
        <v>37</v>
      </c>
      <c r="H376" t="s">
        <v>3382</v>
      </c>
      <c r="I376">
        <v>0.60950441467095295</v>
      </c>
      <c r="J376">
        <v>3.2415124887105899</v>
      </c>
      <c r="L376">
        <v>8.3724748593480598</v>
      </c>
      <c r="M376">
        <v>8.3724748593480598</v>
      </c>
      <c r="N376">
        <v>7.78388232838698</v>
      </c>
      <c r="O376">
        <f t="shared" si="10"/>
        <v>0</v>
      </c>
      <c r="P376">
        <f t="shared" si="11"/>
        <v>0.58859253096107977</v>
      </c>
    </row>
    <row r="377" spans="1:16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376</v>
      </c>
      <c r="G377">
        <v>37</v>
      </c>
      <c r="H377" t="s">
        <v>3383</v>
      </c>
      <c r="I377">
        <v>0</v>
      </c>
      <c r="J377">
        <v>0</v>
      </c>
      <c r="L377">
        <v>0</v>
      </c>
      <c r="M377">
        <v>0</v>
      </c>
      <c r="N377">
        <v>0</v>
      </c>
      <c r="O377">
        <f t="shared" si="10"/>
        <v>0</v>
      </c>
      <c r="P377">
        <f t="shared" si="11"/>
        <v>0</v>
      </c>
    </row>
    <row r="378" spans="1:16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377</v>
      </c>
      <c r="G378">
        <v>37</v>
      </c>
      <c r="H378" t="s">
        <v>3384</v>
      </c>
      <c r="I378">
        <v>0</v>
      </c>
      <c r="J378">
        <v>0</v>
      </c>
      <c r="L378">
        <v>0</v>
      </c>
      <c r="M378">
        <v>0</v>
      </c>
      <c r="N378">
        <v>0</v>
      </c>
      <c r="O378">
        <f t="shared" si="10"/>
        <v>0</v>
      </c>
      <c r="P378">
        <f t="shared" si="11"/>
        <v>0</v>
      </c>
    </row>
    <row r="379" spans="1:16" ht="15" x14ac:dyDescent="0.25">
      <c r="A379" s="2" t="s">
        <v>378</v>
      </c>
      <c r="B379" s="2" t="s">
        <v>1386</v>
      </c>
      <c r="C379" s="2" t="s">
        <v>2375</v>
      </c>
      <c r="D379">
        <v>4.4311908319954997E-2</v>
      </c>
      <c r="E379">
        <v>4.4181722782524503E-2</v>
      </c>
      <c r="F379">
        <v>378</v>
      </c>
      <c r="G379">
        <v>37</v>
      </c>
      <c r="H379" t="s">
        <v>3385</v>
      </c>
      <c r="I379">
        <v>4.37398924485599E-2</v>
      </c>
      <c r="J379">
        <v>4.4181722782524899E-2</v>
      </c>
      <c r="L379">
        <v>3.5982436725396597E-2</v>
      </c>
      <c r="M379">
        <v>3.59824367254011E-2</v>
      </c>
      <c r="N379">
        <v>3.9402422722650203E-2</v>
      </c>
      <c r="O379">
        <f t="shared" si="10"/>
        <v>-4.5033421436357912E-15</v>
      </c>
      <c r="P379">
        <f t="shared" si="11"/>
        <v>-3.4199859972536065E-3</v>
      </c>
    </row>
    <row r="380" spans="1:16" ht="15" x14ac:dyDescent="0.25">
      <c r="A380" s="2" t="s">
        <v>379</v>
      </c>
      <c r="B380" s="2" t="s">
        <v>1387</v>
      </c>
      <c r="C380" s="2" t="s">
        <v>2376</v>
      </c>
      <c r="D380" s="41">
        <v>4.3581673173885797E-5</v>
      </c>
      <c r="E380" s="41">
        <v>4.3453633020384997E-5</v>
      </c>
      <c r="F380">
        <v>379</v>
      </c>
      <c r="G380">
        <v>37</v>
      </c>
      <c r="H380" t="s">
        <v>3386</v>
      </c>
      <c r="I380" s="41">
        <v>4.3019083800000003E-5</v>
      </c>
      <c r="J380" s="41">
        <v>4.3453633020361002E-5</v>
      </c>
      <c r="L380" s="41">
        <v>3.5389466552494903E-5</v>
      </c>
      <c r="M380" s="41">
        <v>3.5389466552499199E-5</v>
      </c>
      <c r="N380" s="41">
        <v>3.8753093117962702E-5</v>
      </c>
      <c r="O380">
        <f t="shared" si="10"/>
        <v>-4.2961511084738113E-18</v>
      </c>
      <c r="P380">
        <f t="shared" si="11"/>
        <v>-3.3636265654677985E-6</v>
      </c>
    </row>
    <row r="381" spans="1:16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380</v>
      </c>
      <c r="G381">
        <v>38</v>
      </c>
      <c r="H381" t="s">
        <v>3387</v>
      </c>
      <c r="I381">
        <v>0</v>
      </c>
      <c r="J381">
        <v>0</v>
      </c>
      <c r="L381">
        <v>0</v>
      </c>
      <c r="M381">
        <v>0</v>
      </c>
      <c r="N381">
        <v>0</v>
      </c>
      <c r="O381">
        <f t="shared" si="10"/>
        <v>0</v>
      </c>
      <c r="P381">
        <f t="shared" si="11"/>
        <v>0</v>
      </c>
    </row>
    <row r="382" spans="1:16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381</v>
      </c>
      <c r="G382">
        <v>38</v>
      </c>
      <c r="H382" t="s">
        <v>3388</v>
      </c>
      <c r="I382">
        <v>0</v>
      </c>
      <c r="J382">
        <v>0</v>
      </c>
      <c r="L382">
        <v>0</v>
      </c>
      <c r="M382">
        <v>0</v>
      </c>
      <c r="N382">
        <v>0</v>
      </c>
      <c r="O382">
        <f t="shared" si="10"/>
        <v>0</v>
      </c>
      <c r="P382">
        <f t="shared" si="11"/>
        <v>0</v>
      </c>
    </row>
    <row r="383" spans="1:16" ht="15" x14ac:dyDescent="0.25">
      <c r="A383" s="2" t="s">
        <v>382</v>
      </c>
      <c r="B383" s="2" t="s">
        <v>1390</v>
      </c>
      <c r="C383" s="9" t="s">
        <v>2379</v>
      </c>
      <c r="D383">
        <v>-0.26555669339120402</v>
      </c>
      <c r="E383">
        <v>-1.0504840462999701E-2</v>
      </c>
      <c r="F383">
        <v>382</v>
      </c>
      <c r="G383">
        <v>38</v>
      </c>
      <c r="H383" t="s">
        <v>3389</v>
      </c>
      <c r="I383">
        <v>-0.26447840581840898</v>
      </c>
      <c r="J383">
        <v>0</v>
      </c>
      <c r="L383">
        <v>0</v>
      </c>
      <c r="M383">
        <v>0</v>
      </c>
      <c r="N383">
        <v>-9.3684930892550308E-3</v>
      </c>
      <c r="O383">
        <f t="shared" si="10"/>
        <v>0</v>
      </c>
      <c r="P383">
        <f t="shared" si="11"/>
        <v>9.3684930892550308E-3</v>
      </c>
    </row>
    <row r="384" spans="1:16" ht="15" x14ac:dyDescent="0.25">
      <c r="A384" s="2" t="s">
        <v>383</v>
      </c>
      <c r="B384" s="2" t="s">
        <v>1391</v>
      </c>
      <c r="C384" s="2" t="s">
        <v>2380</v>
      </c>
      <c r="D384">
        <v>0.26555669339125099</v>
      </c>
      <c r="E384">
        <v>1.05048404630417E-2</v>
      </c>
      <c r="F384">
        <v>383</v>
      </c>
      <c r="G384">
        <v>38</v>
      </c>
      <c r="H384" t="s">
        <v>3390</v>
      </c>
      <c r="I384">
        <v>0</v>
      </c>
      <c r="J384">
        <v>0.264478405818448</v>
      </c>
      <c r="L384">
        <v>0</v>
      </c>
      <c r="M384">
        <v>0</v>
      </c>
      <c r="N384">
        <v>9.3684930892393992E-3</v>
      </c>
      <c r="O384">
        <f t="shared" si="10"/>
        <v>0</v>
      </c>
      <c r="P384">
        <f t="shared" si="11"/>
        <v>-9.3684930892393992E-3</v>
      </c>
    </row>
    <row r="385" spans="1:16" ht="15" x14ac:dyDescent="0.25">
      <c r="A385" s="2" t="s">
        <v>384</v>
      </c>
      <c r="B385" s="2" t="s">
        <v>1392</v>
      </c>
      <c r="C385" s="9" t="s">
        <v>2381</v>
      </c>
      <c r="D385">
        <v>-17.275948264697298</v>
      </c>
      <c r="E385">
        <v>-17.744812496658799</v>
      </c>
      <c r="F385">
        <v>384</v>
      </c>
      <c r="G385">
        <v>38</v>
      </c>
      <c r="H385" t="s">
        <v>3391</v>
      </c>
      <c r="I385">
        <v>-18.793015572579598</v>
      </c>
      <c r="J385">
        <v>-16.757372011221602</v>
      </c>
      <c r="L385">
        <v>-30.324852272438601</v>
      </c>
      <c r="M385">
        <v>-30.324852272450102</v>
      </c>
      <c r="N385">
        <v>-24.8837014511756</v>
      </c>
      <c r="O385">
        <f t="shared" si="10"/>
        <v>1.1500134178277222E-11</v>
      </c>
      <c r="P385">
        <f t="shared" si="11"/>
        <v>-5.4411508212630011</v>
      </c>
    </row>
    <row r="386" spans="1:16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385</v>
      </c>
      <c r="G386">
        <v>38</v>
      </c>
      <c r="H386" t="s">
        <v>3392</v>
      </c>
      <c r="I386">
        <v>0</v>
      </c>
      <c r="J386">
        <v>0.43866801233298203</v>
      </c>
      <c r="L386">
        <v>0</v>
      </c>
      <c r="M386">
        <v>0</v>
      </c>
      <c r="N386">
        <v>0</v>
      </c>
      <c r="O386">
        <f t="shared" si="10"/>
        <v>0</v>
      </c>
      <c r="P386">
        <f t="shared" si="11"/>
        <v>0</v>
      </c>
    </row>
    <row r="387" spans="1:16" ht="15" x14ac:dyDescent="0.25">
      <c r="A387" s="4" t="s">
        <v>386</v>
      </c>
      <c r="B387" s="4" t="s">
        <v>1394</v>
      </c>
      <c r="C387" s="4" t="s">
        <v>2383</v>
      </c>
      <c r="D387">
        <v>0.475552710869732</v>
      </c>
      <c r="E387">
        <v>0.47415556758278499</v>
      </c>
      <c r="F387">
        <v>386</v>
      </c>
      <c r="G387">
        <v>38</v>
      </c>
      <c r="H387" t="s">
        <v>3393</v>
      </c>
      <c r="I387">
        <v>0.469413871252641</v>
      </c>
      <c r="J387">
        <v>0.49560300631714799</v>
      </c>
      <c r="L387">
        <v>0.386161327219464</v>
      </c>
      <c r="M387">
        <v>0.38616132721951102</v>
      </c>
      <c r="N387">
        <v>0.42286440938841802</v>
      </c>
      <c r="O387">
        <f t="shared" ref="O387:O450" si="12">L387-M387</f>
        <v>-4.7017945092875379E-14</v>
      </c>
      <c r="P387">
        <f t="shared" ref="P387:P450" si="13">L387-N387</f>
        <v>-3.6703082168954015E-2</v>
      </c>
    </row>
    <row r="388" spans="1:16" ht="15" x14ac:dyDescent="0.25">
      <c r="A388" s="4" t="s">
        <v>387</v>
      </c>
      <c r="B388" s="4" t="s">
        <v>1395</v>
      </c>
      <c r="C388" s="4" t="s">
        <v>2384</v>
      </c>
      <c r="D388">
        <v>0.475552710869732</v>
      </c>
      <c r="E388">
        <v>0.47415556758278499</v>
      </c>
      <c r="F388">
        <v>387</v>
      </c>
      <c r="G388">
        <v>38</v>
      </c>
      <c r="H388" t="s">
        <v>3394</v>
      </c>
      <c r="I388">
        <v>0.469413871252641</v>
      </c>
      <c r="J388">
        <v>0.49560300631714799</v>
      </c>
      <c r="L388">
        <v>0.386161327219464</v>
      </c>
      <c r="M388">
        <v>0.38616132721951102</v>
      </c>
      <c r="N388">
        <v>0.42286440938841802</v>
      </c>
      <c r="O388">
        <f t="shared" si="12"/>
        <v>-4.7017945092875379E-14</v>
      </c>
      <c r="P388">
        <f t="shared" si="13"/>
        <v>-3.6703082168954015E-2</v>
      </c>
    </row>
    <row r="389" spans="1:16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388</v>
      </c>
      <c r="G389">
        <v>38</v>
      </c>
      <c r="H389" t="s">
        <v>3395</v>
      </c>
      <c r="I389">
        <v>0</v>
      </c>
      <c r="J389">
        <v>0</v>
      </c>
      <c r="L389">
        <v>0</v>
      </c>
      <c r="M389">
        <v>0</v>
      </c>
      <c r="N389">
        <v>0</v>
      </c>
      <c r="O389">
        <f t="shared" si="12"/>
        <v>0</v>
      </c>
      <c r="P389">
        <f t="shared" si="13"/>
        <v>0</v>
      </c>
    </row>
    <row r="390" spans="1:16" ht="15" x14ac:dyDescent="0.25">
      <c r="A390" s="2" t="s">
        <v>389</v>
      </c>
      <c r="B390" s="2" t="s">
        <v>1397</v>
      </c>
      <c r="C390" s="9" t="s">
        <v>2386</v>
      </c>
      <c r="D390">
        <v>3.5515626205788098</v>
      </c>
      <c r="E390">
        <v>3.5411283579616102</v>
      </c>
      <c r="F390">
        <v>389</v>
      </c>
      <c r="G390">
        <v>38</v>
      </c>
      <c r="H390" t="s">
        <v>3396</v>
      </c>
      <c r="I390">
        <v>3.5057160239357499</v>
      </c>
      <c r="J390">
        <v>4.8217200609493602</v>
      </c>
      <c r="L390">
        <v>2.8839623955827798</v>
      </c>
      <c r="M390">
        <v>2.8839623955831302</v>
      </c>
      <c r="N390">
        <v>3.1580714306314799</v>
      </c>
      <c r="O390">
        <f t="shared" si="12"/>
        <v>-3.503863865716994E-13</v>
      </c>
      <c r="P390">
        <f t="shared" si="13"/>
        <v>-0.2741090350487001</v>
      </c>
    </row>
    <row r="391" spans="1:16" ht="15" x14ac:dyDescent="0.25">
      <c r="A391" s="4" t="s">
        <v>390</v>
      </c>
      <c r="B391" s="4" t="s">
        <v>1394</v>
      </c>
      <c r="C391" s="4" t="s">
        <v>2387</v>
      </c>
      <c r="D391">
        <v>0.42498089759391999</v>
      </c>
      <c r="E391">
        <v>0.42373233104265701</v>
      </c>
      <c r="F391">
        <v>390</v>
      </c>
      <c r="G391">
        <v>38</v>
      </c>
      <c r="H391" t="s">
        <v>3397</v>
      </c>
      <c r="I391">
        <v>0.419494882035572</v>
      </c>
      <c r="J391">
        <v>0.42450107903794398</v>
      </c>
      <c r="L391">
        <v>0.34509568278487202</v>
      </c>
      <c r="M391">
        <v>0.34509568278491498</v>
      </c>
      <c r="N391">
        <v>0.37789564049323798</v>
      </c>
      <c r="O391">
        <f t="shared" si="12"/>
        <v>-4.2965631052993558E-14</v>
      </c>
      <c r="P391">
        <f t="shared" si="13"/>
        <v>-3.2799957708365968E-2</v>
      </c>
    </row>
    <row r="392" spans="1:16" ht="15" x14ac:dyDescent="0.25">
      <c r="A392" s="4" t="s">
        <v>391</v>
      </c>
      <c r="B392" s="4" t="s">
        <v>1398</v>
      </c>
      <c r="C392" s="4" t="s">
        <v>2388</v>
      </c>
      <c r="D392">
        <v>0.45026680423182602</v>
      </c>
      <c r="E392">
        <v>0.44894394931272102</v>
      </c>
      <c r="F392">
        <v>391</v>
      </c>
      <c r="G392">
        <v>39</v>
      </c>
      <c r="H392" t="s">
        <v>3398</v>
      </c>
      <c r="I392">
        <v>0.44445437664411802</v>
      </c>
      <c r="J392">
        <v>0.45446677064892999</v>
      </c>
      <c r="L392">
        <v>0.36562850500216798</v>
      </c>
      <c r="M392">
        <v>0.365628505002213</v>
      </c>
      <c r="N392">
        <v>0.40038002494082803</v>
      </c>
      <c r="O392">
        <f t="shared" si="12"/>
        <v>-4.5019543648550098E-14</v>
      </c>
      <c r="P392">
        <f t="shared" si="13"/>
        <v>-3.4751519938660047E-2</v>
      </c>
    </row>
    <row r="393" spans="1:16" ht="15" x14ac:dyDescent="0.25">
      <c r="A393" s="4" t="s">
        <v>392</v>
      </c>
      <c r="B393" s="4" t="s">
        <v>1394</v>
      </c>
      <c r="C393" s="4" t="s">
        <v>2389</v>
      </c>
      <c r="D393">
        <v>0.45026680423182602</v>
      </c>
      <c r="E393">
        <v>0.44894394931272102</v>
      </c>
      <c r="F393">
        <v>392</v>
      </c>
      <c r="G393">
        <v>39</v>
      </c>
      <c r="H393" t="s">
        <v>3399</v>
      </c>
      <c r="I393">
        <v>0.44445437664411802</v>
      </c>
      <c r="J393">
        <v>0.45446677064892999</v>
      </c>
      <c r="L393">
        <v>0.36562850500216798</v>
      </c>
      <c r="M393">
        <v>0.365628505002213</v>
      </c>
      <c r="N393">
        <v>0.40038002494082803</v>
      </c>
      <c r="O393">
        <f t="shared" si="12"/>
        <v>-4.5019543648550098E-14</v>
      </c>
      <c r="P393">
        <f t="shared" si="13"/>
        <v>-3.4751519938660047E-2</v>
      </c>
    </row>
    <row r="394" spans="1:16" ht="15" x14ac:dyDescent="0.25">
      <c r="A394" s="4" t="s">
        <v>393</v>
      </c>
      <c r="B394" s="4" t="s">
        <v>1399</v>
      </c>
      <c r="C394" s="4" t="s">
        <v>2390</v>
      </c>
      <c r="D394">
        <v>0</v>
      </c>
      <c r="E394">
        <v>0</v>
      </c>
      <c r="F394">
        <v>393</v>
      </c>
      <c r="G394">
        <v>39</v>
      </c>
      <c r="H394" t="s">
        <v>3400</v>
      </c>
      <c r="I394">
        <v>0</v>
      </c>
      <c r="J394">
        <v>1000</v>
      </c>
      <c r="L394">
        <v>0</v>
      </c>
      <c r="M394">
        <v>0</v>
      </c>
      <c r="N394">
        <v>0</v>
      </c>
      <c r="O394">
        <f t="shared" si="12"/>
        <v>0</v>
      </c>
      <c r="P394">
        <f t="shared" si="13"/>
        <v>0</v>
      </c>
    </row>
    <row r="395" spans="1:16" ht="15" x14ac:dyDescent="0.25">
      <c r="A395" s="2" t="s">
        <v>394</v>
      </c>
      <c r="B395" s="2" t="s">
        <v>1399</v>
      </c>
      <c r="C395" s="9" t="s">
        <v>2391</v>
      </c>
      <c r="D395">
        <v>0.47555271086969197</v>
      </c>
      <c r="E395">
        <v>0.47415556758278399</v>
      </c>
      <c r="F395">
        <v>394</v>
      </c>
      <c r="G395">
        <v>39</v>
      </c>
      <c r="H395" t="s">
        <v>3401</v>
      </c>
      <c r="I395">
        <v>-999.53058612874702</v>
      </c>
      <c r="J395">
        <v>0.48443246226008801</v>
      </c>
      <c r="L395">
        <v>0.38616132721949697</v>
      </c>
      <c r="M395">
        <v>0.38616132721949697</v>
      </c>
      <c r="N395">
        <v>0.42286440938846698</v>
      </c>
      <c r="O395">
        <f t="shared" si="12"/>
        <v>0</v>
      </c>
      <c r="P395">
        <f t="shared" si="13"/>
        <v>-3.6703082168970003E-2</v>
      </c>
    </row>
    <row r="396" spans="1:16" ht="15" x14ac:dyDescent="0.25">
      <c r="A396" s="4" t="s">
        <v>395</v>
      </c>
      <c r="B396" s="4" t="s">
        <v>1400</v>
      </c>
      <c r="C396" s="4" t="s">
        <v>2392</v>
      </c>
      <c r="D396">
        <v>-0.39969499095604999</v>
      </c>
      <c r="E396">
        <v>-0.39852071277255202</v>
      </c>
      <c r="F396">
        <v>395</v>
      </c>
      <c r="G396">
        <v>39</v>
      </c>
      <c r="H396" t="s">
        <v>3402</v>
      </c>
      <c r="I396">
        <v>-0.39852071277255202</v>
      </c>
      <c r="J396">
        <v>-0.39453538742702698</v>
      </c>
      <c r="L396">
        <v>-0.32456286056753902</v>
      </c>
      <c r="M396">
        <v>-0.32456286056765299</v>
      </c>
      <c r="N396">
        <v>-0.35541125604561302</v>
      </c>
      <c r="O396">
        <f t="shared" si="12"/>
        <v>1.1396439347777232E-13</v>
      </c>
      <c r="P396">
        <f t="shared" si="13"/>
        <v>3.0848395478073998E-2</v>
      </c>
    </row>
    <row r="397" spans="1:16" ht="15" x14ac:dyDescent="0.25">
      <c r="A397" s="4" t="s">
        <v>396</v>
      </c>
      <c r="B397" s="4" t="s">
        <v>1401</v>
      </c>
      <c r="C397" s="4" t="s">
        <v>2393</v>
      </c>
      <c r="D397">
        <v>0.475552710869732</v>
      </c>
      <c r="E397">
        <v>0.47415556758278499</v>
      </c>
      <c r="F397">
        <v>396</v>
      </c>
      <c r="G397">
        <v>39</v>
      </c>
      <c r="H397" t="s">
        <v>3403</v>
      </c>
      <c r="I397">
        <v>0.469413871252641</v>
      </c>
      <c r="J397">
        <v>0.49560300631714799</v>
      </c>
      <c r="L397">
        <v>0.386161327219464</v>
      </c>
      <c r="M397">
        <v>0.38616132721951102</v>
      </c>
      <c r="N397">
        <v>0.42286440938841802</v>
      </c>
      <c r="O397">
        <f t="shared" si="12"/>
        <v>-4.7017945092875379E-14</v>
      </c>
      <c r="P397">
        <f t="shared" si="13"/>
        <v>-3.6703082168954015E-2</v>
      </c>
    </row>
    <row r="398" spans="1:16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397</v>
      </c>
      <c r="G398">
        <v>39</v>
      </c>
      <c r="H398" t="s">
        <v>3404</v>
      </c>
      <c r="I398">
        <v>0</v>
      </c>
      <c r="J398">
        <v>0</v>
      </c>
      <c r="L398">
        <v>0</v>
      </c>
      <c r="M398">
        <v>0</v>
      </c>
      <c r="N398">
        <v>0</v>
      </c>
      <c r="O398">
        <f t="shared" si="12"/>
        <v>0</v>
      </c>
      <c r="P398">
        <f t="shared" si="13"/>
        <v>0</v>
      </c>
    </row>
    <row r="399" spans="1:16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398</v>
      </c>
      <c r="G399">
        <v>39</v>
      </c>
      <c r="H399" t="s">
        <v>3405</v>
      </c>
      <c r="I399">
        <v>0</v>
      </c>
      <c r="J399">
        <v>0</v>
      </c>
      <c r="L399">
        <v>0</v>
      </c>
      <c r="M399">
        <v>0</v>
      </c>
      <c r="N399">
        <v>0</v>
      </c>
      <c r="O399">
        <f t="shared" si="12"/>
        <v>0</v>
      </c>
      <c r="P399">
        <f t="shared" si="13"/>
        <v>0</v>
      </c>
    </row>
    <row r="400" spans="1:16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399</v>
      </c>
      <c r="G400">
        <v>39</v>
      </c>
      <c r="H400" t="s">
        <v>3406</v>
      </c>
      <c r="I400">
        <v>0</v>
      </c>
      <c r="J400">
        <v>0</v>
      </c>
      <c r="L400">
        <v>0</v>
      </c>
      <c r="M400">
        <v>0</v>
      </c>
      <c r="N400">
        <v>0</v>
      </c>
      <c r="O400">
        <f t="shared" si="12"/>
        <v>0</v>
      </c>
      <c r="P400">
        <f t="shared" si="13"/>
        <v>0</v>
      </c>
    </row>
    <row r="401" spans="1:16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400</v>
      </c>
      <c r="G401">
        <v>39</v>
      </c>
      <c r="H401" t="s">
        <v>3407</v>
      </c>
      <c r="I401">
        <v>0</v>
      </c>
      <c r="J401">
        <v>0</v>
      </c>
      <c r="L401">
        <v>0</v>
      </c>
      <c r="M401">
        <v>0</v>
      </c>
      <c r="N401">
        <v>0</v>
      </c>
      <c r="O401">
        <f t="shared" si="12"/>
        <v>0</v>
      </c>
      <c r="P401">
        <f t="shared" si="13"/>
        <v>0</v>
      </c>
    </row>
    <row r="402" spans="1:16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401</v>
      </c>
      <c r="G402">
        <v>40</v>
      </c>
      <c r="H402" t="s">
        <v>3408</v>
      </c>
      <c r="I402">
        <v>0</v>
      </c>
      <c r="J402">
        <v>0</v>
      </c>
      <c r="L402">
        <v>0</v>
      </c>
      <c r="M402">
        <v>0</v>
      </c>
      <c r="N402">
        <v>0</v>
      </c>
      <c r="O402">
        <f t="shared" si="12"/>
        <v>0</v>
      </c>
      <c r="P402">
        <f t="shared" si="13"/>
        <v>0</v>
      </c>
    </row>
    <row r="403" spans="1:16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402</v>
      </c>
      <c r="G403">
        <v>40</v>
      </c>
      <c r="H403" t="s">
        <v>3409</v>
      </c>
      <c r="I403">
        <v>0</v>
      </c>
      <c r="J403">
        <v>0.102545769116138</v>
      </c>
      <c r="L403">
        <v>0</v>
      </c>
      <c r="M403">
        <v>0</v>
      </c>
      <c r="N403">
        <v>0</v>
      </c>
      <c r="O403">
        <f t="shared" si="12"/>
        <v>0</v>
      </c>
      <c r="P403">
        <f t="shared" si="13"/>
        <v>0</v>
      </c>
    </row>
    <row r="404" spans="1:16" ht="15" x14ac:dyDescent="0.25">
      <c r="A404" s="4" t="s">
        <v>403</v>
      </c>
      <c r="B404" s="4" t="s">
        <v>1408</v>
      </c>
      <c r="C404" s="4" t="s">
        <v>2400</v>
      </c>
      <c r="D404">
        <v>0.39969499095601302</v>
      </c>
      <c r="E404">
        <v>0.39852071277259399</v>
      </c>
      <c r="F404">
        <v>403</v>
      </c>
      <c r="G404">
        <v>40</v>
      </c>
      <c r="H404" t="s">
        <v>3410</v>
      </c>
      <c r="I404">
        <v>0.39453538742702499</v>
      </c>
      <c r="J404">
        <v>0.39852071277260198</v>
      </c>
      <c r="L404">
        <v>0.32456286056757699</v>
      </c>
      <c r="M404">
        <v>0.32456286056761702</v>
      </c>
      <c r="N404">
        <v>0.35541125604564699</v>
      </c>
      <c r="O404">
        <f t="shared" si="12"/>
        <v>-4.0023540037736893E-14</v>
      </c>
      <c r="P404">
        <f t="shared" si="13"/>
        <v>-3.0848395478070001E-2</v>
      </c>
    </row>
    <row r="405" spans="1:16" ht="15" x14ac:dyDescent="0.25">
      <c r="A405" s="4" t="s">
        <v>404</v>
      </c>
      <c r="B405" s="4" t="s">
        <v>1409</v>
      </c>
      <c r="C405" s="4" t="s">
        <v>2401</v>
      </c>
      <c r="D405">
        <v>0.39969499095601302</v>
      </c>
      <c r="E405">
        <v>0.39852071277259399</v>
      </c>
      <c r="F405">
        <v>404</v>
      </c>
      <c r="G405">
        <v>40</v>
      </c>
      <c r="H405" t="s">
        <v>3411</v>
      </c>
      <c r="I405">
        <v>0.39453538742702499</v>
      </c>
      <c r="J405">
        <v>0.39852071277260198</v>
      </c>
      <c r="L405">
        <v>0.32456286056757699</v>
      </c>
      <c r="M405">
        <v>0.32456286056761702</v>
      </c>
      <c r="N405">
        <v>0.35541125604564699</v>
      </c>
      <c r="O405">
        <f t="shared" si="12"/>
        <v>-4.0023540037736893E-14</v>
      </c>
      <c r="P405">
        <f t="shared" si="13"/>
        <v>-3.0848395478070001E-2</v>
      </c>
    </row>
    <row r="406" spans="1:16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405</v>
      </c>
      <c r="G406">
        <v>40</v>
      </c>
      <c r="H406" t="s">
        <v>3412</v>
      </c>
      <c r="I406">
        <v>0</v>
      </c>
      <c r="J406">
        <v>2.6189135064398201E-2</v>
      </c>
      <c r="L406">
        <v>0</v>
      </c>
      <c r="M406">
        <v>0</v>
      </c>
      <c r="N406">
        <v>0</v>
      </c>
      <c r="O406">
        <f t="shared" si="12"/>
        <v>0</v>
      </c>
      <c r="P406">
        <f t="shared" si="13"/>
        <v>0</v>
      </c>
    </row>
    <row r="407" spans="1:16" ht="15" x14ac:dyDescent="0.25">
      <c r="A407" s="4" t="s">
        <v>406</v>
      </c>
      <c r="B407" s="4" t="s">
        <v>1394</v>
      </c>
      <c r="C407" s="4" t="s">
        <v>2403</v>
      </c>
      <c r="D407">
        <v>0.475552710869732</v>
      </c>
      <c r="E407">
        <v>0.47415556758278499</v>
      </c>
      <c r="F407">
        <v>406</v>
      </c>
      <c r="G407">
        <v>40</v>
      </c>
      <c r="H407" t="s">
        <v>3413</v>
      </c>
      <c r="I407">
        <v>0.469413871252641</v>
      </c>
      <c r="J407">
        <v>0.49560300631714799</v>
      </c>
      <c r="L407">
        <v>0.386161327219464</v>
      </c>
      <c r="M407">
        <v>0.38616132721951102</v>
      </c>
      <c r="N407">
        <v>0.42286440938841802</v>
      </c>
      <c r="O407">
        <f t="shared" si="12"/>
        <v>-4.7017945092875379E-14</v>
      </c>
      <c r="P407">
        <f t="shared" si="13"/>
        <v>-3.6703082168954015E-2</v>
      </c>
    </row>
    <row r="408" spans="1:16" ht="15" x14ac:dyDescent="0.25">
      <c r="A408" s="4" t="s">
        <v>407</v>
      </c>
      <c r="B408" s="4" t="s">
        <v>1411</v>
      </c>
      <c r="C408" s="4" t="s">
        <v>2404</v>
      </c>
      <c r="D408">
        <v>0.475552710869732</v>
      </c>
      <c r="E408">
        <v>0.47415556758278499</v>
      </c>
      <c r="F408">
        <v>407</v>
      </c>
      <c r="G408">
        <v>40</v>
      </c>
      <c r="H408" t="s">
        <v>3414</v>
      </c>
      <c r="I408">
        <v>0.469413871252641</v>
      </c>
      <c r="J408">
        <v>0.49560300631714799</v>
      </c>
      <c r="L408">
        <v>0.386161327219464</v>
      </c>
      <c r="M408">
        <v>0.38616132721951102</v>
      </c>
      <c r="N408">
        <v>0.42286440938841802</v>
      </c>
      <c r="O408">
        <f t="shared" si="12"/>
        <v>-4.7017945092875379E-14</v>
      </c>
      <c r="P408">
        <f t="shared" si="13"/>
        <v>-3.6703082168954015E-2</v>
      </c>
    </row>
    <row r="409" spans="1:16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408</v>
      </c>
      <c r="G409">
        <v>40</v>
      </c>
      <c r="H409" t="s">
        <v>3415</v>
      </c>
      <c r="I409">
        <v>0</v>
      </c>
      <c r="J409">
        <v>0</v>
      </c>
      <c r="L409">
        <v>0</v>
      </c>
      <c r="M409">
        <v>0</v>
      </c>
      <c r="N409">
        <v>0</v>
      </c>
      <c r="O409">
        <f t="shared" si="12"/>
        <v>0</v>
      </c>
      <c r="P409">
        <f t="shared" si="13"/>
        <v>0</v>
      </c>
    </row>
    <row r="410" spans="1:16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409</v>
      </c>
      <c r="G410">
        <v>40</v>
      </c>
      <c r="H410" t="s">
        <v>3416</v>
      </c>
      <c r="I410">
        <v>0</v>
      </c>
      <c r="J410">
        <v>0</v>
      </c>
      <c r="L410">
        <v>0</v>
      </c>
      <c r="M410">
        <v>0</v>
      </c>
      <c r="N410">
        <v>0</v>
      </c>
      <c r="O410">
        <f t="shared" si="12"/>
        <v>0</v>
      </c>
      <c r="P410">
        <f t="shared" si="13"/>
        <v>0</v>
      </c>
    </row>
    <row r="411" spans="1:16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410</v>
      </c>
      <c r="G411">
        <v>40</v>
      </c>
      <c r="H411" t="s">
        <v>3417</v>
      </c>
      <c r="I411">
        <v>0</v>
      </c>
      <c r="J411">
        <v>0.13270628944496801</v>
      </c>
      <c r="L411">
        <v>0</v>
      </c>
      <c r="M411">
        <v>0</v>
      </c>
      <c r="N411">
        <v>0</v>
      </c>
      <c r="O411">
        <f t="shared" si="12"/>
        <v>0</v>
      </c>
      <c r="P411">
        <f t="shared" si="13"/>
        <v>0</v>
      </c>
    </row>
    <row r="412" spans="1:16" ht="15" x14ac:dyDescent="0.25">
      <c r="A412" s="2" t="s">
        <v>411</v>
      </c>
      <c r="B412" s="2" t="s">
        <v>1415</v>
      </c>
      <c r="C412" s="2" t="s">
        <v>2408</v>
      </c>
      <c r="D412">
        <v>8.7163346347771495E-2</v>
      </c>
      <c r="E412">
        <v>8.6907266040722297E-2</v>
      </c>
      <c r="F412">
        <v>411</v>
      </c>
      <c r="G412">
        <v>41</v>
      </c>
      <c r="H412" t="s">
        <v>3418</v>
      </c>
      <c r="I412">
        <v>8.6038167600000007E-2</v>
      </c>
      <c r="J412">
        <v>0.21874445704332901</v>
      </c>
      <c r="L412">
        <v>7.0778933104989797E-2</v>
      </c>
      <c r="M412">
        <v>7.0778933104998401E-2</v>
      </c>
      <c r="N412">
        <v>7.7506186235925298E-2</v>
      </c>
      <c r="O412">
        <f t="shared" si="12"/>
        <v>-8.6042284408449632E-15</v>
      </c>
      <c r="P412">
        <f t="shared" si="13"/>
        <v>-6.727253130935501E-3</v>
      </c>
    </row>
    <row r="413" spans="1:16" ht="15" x14ac:dyDescent="0.25">
      <c r="A413" s="2" t="s">
        <v>412</v>
      </c>
      <c r="B413" s="2" t="s">
        <v>1416</v>
      </c>
      <c r="C413" s="2" t="s">
        <v>2409</v>
      </c>
      <c r="D413">
        <v>8.7163346347771495E-2</v>
      </c>
      <c r="E413">
        <v>8.6907266040722297E-2</v>
      </c>
      <c r="F413">
        <v>412</v>
      </c>
      <c r="G413">
        <v>41</v>
      </c>
      <c r="H413" t="s">
        <v>3419</v>
      </c>
      <c r="I413">
        <v>8.6038167600000007E-2</v>
      </c>
      <c r="J413">
        <v>0.21874445704332901</v>
      </c>
      <c r="L413">
        <v>7.0778933104989797E-2</v>
      </c>
      <c r="M413">
        <v>7.0778933104998401E-2</v>
      </c>
      <c r="N413">
        <v>7.7506186235925298E-2</v>
      </c>
      <c r="O413">
        <f t="shared" si="12"/>
        <v>-8.6042284408449632E-15</v>
      </c>
      <c r="P413">
        <f t="shared" si="13"/>
        <v>-6.727253130935501E-3</v>
      </c>
    </row>
    <row r="414" spans="1:16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413</v>
      </c>
      <c r="G414">
        <v>41</v>
      </c>
      <c r="H414" t="s">
        <v>3420</v>
      </c>
      <c r="I414">
        <v>0</v>
      </c>
      <c r="J414">
        <v>0</v>
      </c>
      <c r="L414">
        <v>0</v>
      </c>
      <c r="M414">
        <v>0</v>
      </c>
      <c r="N414">
        <v>0</v>
      </c>
      <c r="O414">
        <f t="shared" si="12"/>
        <v>0</v>
      </c>
      <c r="P414">
        <f t="shared" si="13"/>
        <v>0</v>
      </c>
    </row>
    <row r="415" spans="1:16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414</v>
      </c>
      <c r="G415">
        <v>41</v>
      </c>
      <c r="H415" t="s">
        <v>3421</v>
      </c>
      <c r="I415">
        <v>0</v>
      </c>
      <c r="J415">
        <v>5.2640161480971397</v>
      </c>
      <c r="L415">
        <v>0</v>
      </c>
      <c r="M415">
        <v>0</v>
      </c>
      <c r="N415">
        <v>0</v>
      </c>
      <c r="O415">
        <f t="shared" si="12"/>
        <v>0</v>
      </c>
      <c r="P415">
        <f t="shared" si="13"/>
        <v>0</v>
      </c>
    </row>
    <row r="416" spans="1:16" ht="15" x14ac:dyDescent="0.25">
      <c r="A416" s="2" t="s">
        <v>415</v>
      </c>
      <c r="B416" s="2" t="s">
        <v>1419</v>
      </c>
      <c r="C416" s="2" t="s">
        <v>2412</v>
      </c>
      <c r="D416" s="41">
        <v>9.684816260863499E-7</v>
      </c>
      <c r="E416" s="41">
        <v>9.6563628934135909E-7</v>
      </c>
      <c r="F416">
        <v>415</v>
      </c>
      <c r="G416">
        <v>41</v>
      </c>
      <c r="H416" t="s">
        <v>3422</v>
      </c>
      <c r="I416" s="41">
        <v>9.5597964000000009E-7</v>
      </c>
      <c r="J416" s="41">
        <v>9.6563628934135507E-7</v>
      </c>
      <c r="L416" s="41">
        <v>7.8643259005544197E-7</v>
      </c>
      <c r="M416" s="41">
        <v>7.86432590055538E-7</v>
      </c>
      <c r="N416" s="41">
        <v>8.6117984706583602E-7</v>
      </c>
      <c r="O416">
        <f t="shared" si="12"/>
        <v>-9.6032360394956301E-20</v>
      </c>
      <c r="P416">
        <f t="shared" si="13"/>
        <v>-7.4747257010394054E-8</v>
      </c>
    </row>
    <row r="417" spans="1:16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416</v>
      </c>
      <c r="G417">
        <v>41</v>
      </c>
      <c r="H417" t="s">
        <v>3423</v>
      </c>
      <c r="I417">
        <v>0</v>
      </c>
      <c r="J417">
        <v>0.52640161479851899</v>
      </c>
      <c r="L417">
        <v>0</v>
      </c>
      <c r="M417">
        <v>0</v>
      </c>
      <c r="N417">
        <v>0</v>
      </c>
      <c r="O417">
        <f t="shared" si="12"/>
        <v>0</v>
      </c>
      <c r="P417">
        <f t="shared" si="13"/>
        <v>0</v>
      </c>
    </row>
    <row r="418" spans="1:16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417</v>
      </c>
      <c r="G418">
        <v>41</v>
      </c>
      <c r="H418" t="s">
        <v>3424</v>
      </c>
      <c r="I418">
        <v>0</v>
      </c>
      <c r="J418">
        <v>0</v>
      </c>
      <c r="L418">
        <v>0</v>
      </c>
      <c r="M418">
        <v>0</v>
      </c>
      <c r="N418">
        <v>0</v>
      </c>
      <c r="O418">
        <f t="shared" si="12"/>
        <v>0</v>
      </c>
      <c r="P418">
        <f t="shared" si="13"/>
        <v>0</v>
      </c>
    </row>
    <row r="419" spans="1:16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418</v>
      </c>
      <c r="G419">
        <v>41</v>
      </c>
      <c r="H419" t="s">
        <v>3425</v>
      </c>
      <c r="I419">
        <v>0</v>
      </c>
      <c r="J419">
        <v>0</v>
      </c>
      <c r="L419">
        <v>0</v>
      </c>
      <c r="M419">
        <v>0</v>
      </c>
      <c r="N419">
        <v>0</v>
      </c>
      <c r="O419">
        <f t="shared" si="12"/>
        <v>0</v>
      </c>
      <c r="P419">
        <f t="shared" si="13"/>
        <v>0</v>
      </c>
    </row>
    <row r="420" spans="1:16" ht="15" x14ac:dyDescent="0.25">
      <c r="A420" s="4" t="s">
        <v>419</v>
      </c>
      <c r="B420" s="4" t="s">
        <v>1394</v>
      </c>
      <c r="C420" s="4" t="s">
        <v>2416</v>
      </c>
      <c r="D420">
        <v>0.475552710869732</v>
      </c>
      <c r="E420">
        <v>0.47415556758278499</v>
      </c>
      <c r="F420">
        <v>419</v>
      </c>
      <c r="G420">
        <v>41</v>
      </c>
      <c r="H420" t="s">
        <v>3426</v>
      </c>
      <c r="I420">
        <v>0.469413871252641</v>
      </c>
      <c r="J420">
        <v>0.49560300631714799</v>
      </c>
      <c r="L420">
        <v>0.386161327219464</v>
      </c>
      <c r="M420">
        <v>0.38616132721951102</v>
      </c>
      <c r="N420">
        <v>0.42286440938841802</v>
      </c>
      <c r="O420">
        <f t="shared" si="12"/>
        <v>-4.7017945092875379E-14</v>
      </c>
      <c r="P420">
        <f t="shared" si="13"/>
        <v>-3.6703082168954015E-2</v>
      </c>
    </row>
    <row r="421" spans="1:16" ht="15" x14ac:dyDescent="0.25">
      <c r="A421" s="4" t="s">
        <v>420</v>
      </c>
      <c r="B421" s="4" t="s">
        <v>1423</v>
      </c>
      <c r="C421" s="4" t="s">
        <v>2417</v>
      </c>
      <c r="D421">
        <v>0.475552710869732</v>
      </c>
      <c r="E421">
        <v>0.47415556758278499</v>
      </c>
      <c r="F421">
        <v>420</v>
      </c>
      <c r="G421">
        <v>41</v>
      </c>
      <c r="H421" t="s">
        <v>3427</v>
      </c>
      <c r="I421">
        <v>0.469413871252641</v>
      </c>
      <c r="J421">
        <v>0.49560300631714799</v>
      </c>
      <c r="L421">
        <v>0.386161327219464</v>
      </c>
      <c r="M421">
        <v>0.38616132721951102</v>
      </c>
      <c r="N421">
        <v>0.42286440938841802</v>
      </c>
      <c r="O421">
        <f t="shared" si="12"/>
        <v>-4.7017945092875379E-14</v>
      </c>
      <c r="P421">
        <f t="shared" si="13"/>
        <v>-3.6703082168954015E-2</v>
      </c>
    </row>
    <row r="422" spans="1:16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421</v>
      </c>
      <c r="G422">
        <v>42</v>
      </c>
      <c r="H422" t="s">
        <v>3428</v>
      </c>
      <c r="I422">
        <v>0</v>
      </c>
      <c r="J422">
        <v>0</v>
      </c>
      <c r="L422">
        <v>0</v>
      </c>
      <c r="M422">
        <v>0</v>
      </c>
      <c r="N422">
        <v>0</v>
      </c>
      <c r="O422">
        <f t="shared" si="12"/>
        <v>0</v>
      </c>
      <c r="P422">
        <f t="shared" si="13"/>
        <v>0</v>
      </c>
    </row>
    <row r="423" spans="1:16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422</v>
      </c>
      <c r="G423">
        <v>42</v>
      </c>
      <c r="H423" t="s">
        <v>3429</v>
      </c>
      <c r="I423">
        <v>0</v>
      </c>
      <c r="J423">
        <v>0</v>
      </c>
      <c r="L423">
        <v>0</v>
      </c>
      <c r="M423">
        <v>0</v>
      </c>
      <c r="N423">
        <v>0</v>
      </c>
      <c r="O423">
        <f t="shared" si="12"/>
        <v>0</v>
      </c>
      <c r="P423">
        <f t="shared" si="13"/>
        <v>0</v>
      </c>
    </row>
    <row r="424" spans="1:16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423</v>
      </c>
      <c r="G424">
        <v>42</v>
      </c>
      <c r="H424" t="s">
        <v>3430</v>
      </c>
      <c r="I424">
        <v>0</v>
      </c>
      <c r="J424">
        <v>0.184620956323504</v>
      </c>
      <c r="L424">
        <v>0</v>
      </c>
      <c r="M424">
        <v>0</v>
      </c>
      <c r="N424">
        <v>0</v>
      </c>
      <c r="O424">
        <f t="shared" si="12"/>
        <v>0</v>
      </c>
      <c r="P424">
        <f t="shared" si="13"/>
        <v>0</v>
      </c>
    </row>
    <row r="425" spans="1:16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424</v>
      </c>
      <c r="G425">
        <v>42</v>
      </c>
      <c r="H425" t="s">
        <v>3431</v>
      </c>
      <c r="I425">
        <v>0</v>
      </c>
      <c r="J425">
        <v>0.102545769116138</v>
      </c>
      <c r="L425">
        <v>0</v>
      </c>
      <c r="M425">
        <v>0</v>
      </c>
      <c r="N425">
        <v>0</v>
      </c>
      <c r="O425">
        <f t="shared" si="12"/>
        <v>0</v>
      </c>
      <c r="P425">
        <f t="shared" si="13"/>
        <v>0</v>
      </c>
    </row>
    <row r="426" spans="1:16" ht="15" x14ac:dyDescent="0.25">
      <c r="A426" s="2" t="s">
        <v>425</v>
      </c>
      <c r="B426" s="2" t="s">
        <v>1428</v>
      </c>
      <c r="C426" s="2" t="s">
        <v>2422</v>
      </c>
      <c r="D426">
        <v>4.4311908319954997E-2</v>
      </c>
      <c r="E426">
        <v>4.4181722782524503E-2</v>
      </c>
      <c r="F426">
        <v>425</v>
      </c>
      <c r="G426">
        <v>42</v>
      </c>
      <c r="H426" t="s">
        <v>3432</v>
      </c>
      <c r="I426">
        <v>4.37398924485599E-2</v>
      </c>
      <c r="J426">
        <v>4.4181722782524899E-2</v>
      </c>
      <c r="L426">
        <v>3.5982436725396597E-2</v>
      </c>
      <c r="M426">
        <v>3.59824367254011E-2</v>
      </c>
      <c r="N426">
        <v>3.9402422722650203E-2</v>
      </c>
      <c r="O426">
        <f t="shared" si="12"/>
        <v>-4.5033421436357912E-15</v>
      </c>
      <c r="P426">
        <f t="shared" si="13"/>
        <v>-3.4199859972536065E-3</v>
      </c>
    </row>
    <row r="427" spans="1:16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426</v>
      </c>
      <c r="G427">
        <v>42</v>
      </c>
      <c r="H427" t="s">
        <v>3433</v>
      </c>
      <c r="I427">
        <v>0</v>
      </c>
      <c r="J427">
        <v>0.61074307289311502</v>
      </c>
      <c r="L427">
        <v>0</v>
      </c>
      <c r="M427">
        <v>0</v>
      </c>
      <c r="N427">
        <v>0</v>
      </c>
      <c r="O427">
        <f t="shared" si="12"/>
        <v>0</v>
      </c>
      <c r="P427">
        <f t="shared" si="13"/>
        <v>0</v>
      </c>
    </row>
    <row r="428" spans="1:16" ht="15" x14ac:dyDescent="0.25">
      <c r="A428" s="2" t="s">
        <v>427</v>
      </c>
      <c r="B428" s="2" t="s">
        <v>1430</v>
      </c>
      <c r="C428" s="9" t="s">
        <v>2424</v>
      </c>
      <c r="D428">
        <v>-0.64210331809522403</v>
      </c>
      <c r="E428">
        <v>-0.64021685983334498</v>
      </c>
      <c r="F428">
        <v>427</v>
      </c>
      <c r="G428">
        <v>42</v>
      </c>
      <c r="H428" t="s">
        <v>3434</v>
      </c>
      <c r="I428">
        <v>-1.21870518443541</v>
      </c>
      <c r="J428">
        <v>-0.63381450131998895</v>
      </c>
      <c r="L428">
        <v>-1.2077908233344501</v>
      </c>
      <c r="M428">
        <v>-1.2077908233194401</v>
      </c>
      <c r="N428">
        <v>-1.1775965035028499</v>
      </c>
      <c r="O428">
        <f t="shared" si="12"/>
        <v>-1.5009993248327191E-11</v>
      </c>
      <c r="P428">
        <f t="shared" si="13"/>
        <v>-3.0194319831600147E-2</v>
      </c>
    </row>
    <row r="429" spans="1:16" ht="15" x14ac:dyDescent="0.25">
      <c r="A429" s="2" t="s">
        <v>428</v>
      </c>
      <c r="B429" s="2" t="s">
        <v>1431</v>
      </c>
      <c r="C429" s="2" t="s">
        <v>2425</v>
      </c>
      <c r="D429">
        <v>0.23340407188681001</v>
      </c>
      <c r="E429">
        <v>0.23271834573126701</v>
      </c>
      <c r="F429">
        <v>428</v>
      </c>
      <c r="G429">
        <v>42</v>
      </c>
      <c r="H429" t="s">
        <v>3435</v>
      </c>
      <c r="I429">
        <v>0.23039109324000001</v>
      </c>
      <c r="J429">
        <v>0.89473260691217804</v>
      </c>
      <c r="L429">
        <v>0.87591627033101005</v>
      </c>
      <c r="M429">
        <v>0.87591627031601305</v>
      </c>
      <c r="N429">
        <v>0.81417860804105502</v>
      </c>
      <c r="O429">
        <f t="shared" si="12"/>
        <v>1.4997003638939077E-11</v>
      </c>
      <c r="P429">
        <f t="shared" si="13"/>
        <v>6.1737662289955031E-2</v>
      </c>
    </row>
    <row r="430" spans="1:16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429</v>
      </c>
      <c r="G430">
        <v>42</v>
      </c>
      <c r="H430" t="s">
        <v>3436</v>
      </c>
      <c r="I430">
        <v>0</v>
      </c>
      <c r="J430">
        <v>0</v>
      </c>
      <c r="L430">
        <v>0</v>
      </c>
      <c r="M430">
        <v>0</v>
      </c>
      <c r="N430">
        <v>0</v>
      </c>
      <c r="O430">
        <f t="shared" si="12"/>
        <v>0</v>
      </c>
      <c r="P430">
        <f t="shared" si="13"/>
        <v>0</v>
      </c>
    </row>
    <row r="431" spans="1:16" ht="15" x14ac:dyDescent="0.25">
      <c r="A431" s="2" t="s">
        <v>430</v>
      </c>
      <c r="B431" s="2" t="s">
        <v>1433</v>
      </c>
      <c r="C431" s="2" t="s">
        <v>2427</v>
      </c>
      <c r="D431">
        <v>0.40869924620844</v>
      </c>
      <c r="E431">
        <v>0.40749851410205401</v>
      </c>
      <c r="F431">
        <v>430</v>
      </c>
      <c r="G431">
        <v>42</v>
      </c>
      <c r="H431" t="s">
        <v>3437</v>
      </c>
      <c r="I431">
        <v>0</v>
      </c>
      <c r="J431">
        <v>0.84209142042298801</v>
      </c>
      <c r="L431">
        <v>0.33187455300339702</v>
      </c>
      <c r="M431">
        <v>0.33187455300343699</v>
      </c>
      <c r="N431">
        <v>0.36341789546178299</v>
      </c>
      <c r="O431">
        <f t="shared" si="12"/>
        <v>-3.9968028886505635E-14</v>
      </c>
      <c r="P431">
        <f t="shared" si="13"/>
        <v>-3.154334245838597E-2</v>
      </c>
    </row>
    <row r="432" spans="1:16" ht="15" x14ac:dyDescent="0.25">
      <c r="A432" s="2" t="s">
        <v>431</v>
      </c>
      <c r="B432" s="2" t="s">
        <v>1434</v>
      </c>
      <c r="C432" s="2" t="s">
        <v>2428</v>
      </c>
      <c r="D432">
        <v>8.7163346347771495E-2</v>
      </c>
      <c r="E432">
        <v>8.6907266040722297E-2</v>
      </c>
      <c r="F432">
        <v>431</v>
      </c>
      <c r="G432">
        <v>43</v>
      </c>
      <c r="H432" t="s">
        <v>3438</v>
      </c>
      <c r="I432">
        <v>8.6038167600000007E-2</v>
      </c>
      <c r="J432">
        <v>0.21874445704332901</v>
      </c>
      <c r="L432">
        <v>7.0778933104989797E-2</v>
      </c>
      <c r="M432">
        <v>7.0778933104998401E-2</v>
      </c>
      <c r="N432">
        <v>7.7506186235925298E-2</v>
      </c>
      <c r="O432">
        <f t="shared" si="12"/>
        <v>-8.6042284408449632E-15</v>
      </c>
      <c r="P432">
        <f t="shared" si="13"/>
        <v>-6.727253130935501E-3</v>
      </c>
    </row>
    <row r="433" spans="1:16" ht="15" x14ac:dyDescent="0.25">
      <c r="A433" s="4" t="s">
        <v>432</v>
      </c>
      <c r="B433" s="4" t="s">
        <v>1408</v>
      </c>
      <c r="C433" s="4" t="s">
        <v>2429</v>
      </c>
      <c r="D433">
        <v>0.39969499095601302</v>
      </c>
      <c r="E433">
        <v>0.39852071277259399</v>
      </c>
      <c r="F433">
        <v>432</v>
      </c>
      <c r="G433">
        <v>43</v>
      </c>
      <c r="H433" t="s">
        <v>3439</v>
      </c>
      <c r="I433">
        <v>0.39453538742702499</v>
      </c>
      <c r="J433">
        <v>0.39852071277260198</v>
      </c>
      <c r="L433">
        <v>0.32456286056757699</v>
      </c>
      <c r="M433">
        <v>0.32456286056761702</v>
      </c>
      <c r="N433">
        <v>0.35541125604564699</v>
      </c>
      <c r="O433">
        <f t="shared" si="12"/>
        <v>-4.0023540037736893E-14</v>
      </c>
      <c r="P433">
        <f t="shared" si="13"/>
        <v>-3.0848395478070001E-2</v>
      </c>
    </row>
    <row r="434" spans="1:16" ht="15" x14ac:dyDescent="0.25">
      <c r="A434" s="4" t="s">
        <v>433</v>
      </c>
      <c r="B434" s="4" t="s">
        <v>1435</v>
      </c>
      <c r="C434" s="4" t="s">
        <v>2430</v>
      </c>
      <c r="D434">
        <v>0.39969499095601302</v>
      </c>
      <c r="E434">
        <v>0.39852071277259399</v>
      </c>
      <c r="F434">
        <v>433</v>
      </c>
      <c r="G434">
        <v>43</v>
      </c>
      <c r="H434" t="s">
        <v>3440</v>
      </c>
      <c r="I434">
        <v>0.39453538742702499</v>
      </c>
      <c r="J434">
        <v>0.39852071277260198</v>
      </c>
      <c r="L434">
        <v>0.32456286056757699</v>
      </c>
      <c r="M434">
        <v>0.32456286056761702</v>
      </c>
      <c r="N434">
        <v>0.35541125604564699</v>
      </c>
      <c r="O434">
        <f t="shared" si="12"/>
        <v>-4.0023540037736893E-14</v>
      </c>
      <c r="P434">
        <f t="shared" si="13"/>
        <v>-3.0848395478070001E-2</v>
      </c>
    </row>
    <row r="435" spans="1:16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434</v>
      </c>
      <c r="G435">
        <v>43</v>
      </c>
      <c r="H435" t="s">
        <v>3441</v>
      </c>
      <c r="I435">
        <v>0</v>
      </c>
      <c r="J435">
        <v>0.440690193534018</v>
      </c>
      <c r="L435">
        <v>0</v>
      </c>
      <c r="M435">
        <v>0</v>
      </c>
      <c r="N435">
        <v>0</v>
      </c>
      <c r="O435">
        <f t="shared" si="12"/>
        <v>0</v>
      </c>
      <c r="P435">
        <f t="shared" si="13"/>
        <v>0</v>
      </c>
    </row>
    <row r="436" spans="1:16" ht="15" x14ac:dyDescent="0.25">
      <c r="A436" s="2" t="s">
        <v>435</v>
      </c>
      <c r="B436" s="2" t="s">
        <v>1437</v>
      </c>
      <c r="C436" s="9" t="s">
        <v>2432</v>
      </c>
      <c r="D436">
        <v>1.9277536913423301</v>
      </c>
      <c r="E436">
        <v>1.93901853144405</v>
      </c>
      <c r="F436">
        <v>435</v>
      </c>
      <c r="G436">
        <v>43</v>
      </c>
      <c r="H436" t="s">
        <v>3442</v>
      </c>
      <c r="I436">
        <v>0.70866684979478101</v>
      </c>
      <c r="J436">
        <v>2.3458580368602502</v>
      </c>
      <c r="L436">
        <v>4.45</v>
      </c>
      <c r="M436">
        <v>4.45</v>
      </c>
      <c r="N436">
        <v>4.45</v>
      </c>
      <c r="O436">
        <f t="shared" si="12"/>
        <v>0</v>
      </c>
      <c r="P436">
        <f t="shared" si="13"/>
        <v>0</v>
      </c>
    </row>
    <row r="437" spans="1:16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436</v>
      </c>
      <c r="G437">
        <v>43</v>
      </c>
      <c r="H437" t="s">
        <v>3443</v>
      </c>
      <c r="I437">
        <v>0</v>
      </c>
      <c r="J437">
        <v>0</v>
      </c>
      <c r="L437">
        <v>0</v>
      </c>
      <c r="M437">
        <v>0</v>
      </c>
      <c r="N437">
        <v>0</v>
      </c>
      <c r="O437">
        <f t="shared" si="12"/>
        <v>0</v>
      </c>
      <c r="P437">
        <f t="shared" si="13"/>
        <v>0</v>
      </c>
    </row>
    <row r="438" spans="1:16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437</v>
      </c>
      <c r="G438">
        <v>43</v>
      </c>
      <c r="H438" t="s">
        <v>3444</v>
      </c>
      <c r="I438">
        <v>0</v>
      </c>
      <c r="J438">
        <v>0</v>
      </c>
      <c r="L438">
        <v>0</v>
      </c>
      <c r="M438">
        <v>0</v>
      </c>
      <c r="N438">
        <v>0</v>
      </c>
      <c r="O438">
        <f t="shared" si="12"/>
        <v>0</v>
      </c>
      <c r="P438">
        <f t="shared" si="13"/>
        <v>0</v>
      </c>
    </row>
    <row r="439" spans="1:16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438</v>
      </c>
      <c r="G439">
        <v>43</v>
      </c>
      <c r="H439" t="s">
        <v>3445</v>
      </c>
      <c r="I439">
        <v>0</v>
      </c>
      <c r="J439">
        <v>1.75467204924598</v>
      </c>
      <c r="L439">
        <v>1.52</v>
      </c>
      <c r="M439">
        <v>1.52</v>
      </c>
      <c r="N439">
        <v>1.52</v>
      </c>
      <c r="O439">
        <f t="shared" si="12"/>
        <v>0</v>
      </c>
      <c r="P439">
        <f t="shared" si="13"/>
        <v>0</v>
      </c>
    </row>
    <row r="440" spans="1:16" ht="15" x14ac:dyDescent="0.25">
      <c r="A440" s="2" t="s">
        <v>439</v>
      </c>
      <c r="B440" s="2" t="s">
        <v>1441</v>
      </c>
      <c r="C440" s="2" t="s">
        <v>2436</v>
      </c>
      <c r="D440">
        <v>8.7163346347771495E-2</v>
      </c>
      <c r="E440">
        <v>8.6907266040722297E-2</v>
      </c>
      <c r="F440">
        <v>439</v>
      </c>
      <c r="G440">
        <v>43</v>
      </c>
      <c r="H440" t="s">
        <v>3446</v>
      </c>
      <c r="I440">
        <v>8.6038167600000007E-2</v>
      </c>
      <c r="J440">
        <v>0.21874445704332901</v>
      </c>
      <c r="L440">
        <v>7.0778933104989797E-2</v>
      </c>
      <c r="M440">
        <v>7.0778933104998401E-2</v>
      </c>
      <c r="N440">
        <v>7.7506186235925298E-2</v>
      </c>
      <c r="O440">
        <f t="shared" si="12"/>
        <v>-8.6042284408449632E-15</v>
      </c>
      <c r="P440">
        <f t="shared" si="13"/>
        <v>-6.727253130935501E-3</v>
      </c>
    </row>
    <row r="441" spans="1:16" ht="15" x14ac:dyDescent="0.25">
      <c r="A441" s="2" t="s">
        <v>440</v>
      </c>
      <c r="B441" s="2" t="s">
        <v>1442</v>
      </c>
      <c r="C441" s="2" t="s">
        <v>2437</v>
      </c>
      <c r="D441">
        <v>8.7163346347771495E-2</v>
      </c>
      <c r="E441">
        <v>8.6907266040722297E-2</v>
      </c>
      <c r="F441">
        <v>440</v>
      </c>
      <c r="G441">
        <v>43</v>
      </c>
      <c r="H441" t="s">
        <v>3447</v>
      </c>
      <c r="I441">
        <v>8.6038167600000007E-2</v>
      </c>
      <c r="J441">
        <v>0.21874445704332901</v>
      </c>
      <c r="L441">
        <v>7.0778933104989797E-2</v>
      </c>
      <c r="M441">
        <v>7.0778933104998401E-2</v>
      </c>
      <c r="N441">
        <v>7.7506186235925298E-2</v>
      </c>
      <c r="O441">
        <f t="shared" si="12"/>
        <v>-8.6042284408449632E-15</v>
      </c>
      <c r="P441">
        <f t="shared" si="13"/>
        <v>-6.727253130935501E-3</v>
      </c>
    </row>
    <row r="442" spans="1:16" ht="15" x14ac:dyDescent="0.25">
      <c r="A442" s="2" t="s">
        <v>441</v>
      </c>
      <c r="B442" s="2" t="s">
        <v>1443</v>
      </c>
      <c r="C442" s="2" t="s">
        <v>2438</v>
      </c>
      <c r="D442">
        <v>5.2298007808662901E-2</v>
      </c>
      <c r="E442">
        <v>5.2144359624433402E-2</v>
      </c>
      <c r="F442">
        <v>441</v>
      </c>
      <c r="G442">
        <v>44</v>
      </c>
      <c r="H442" t="s">
        <v>3448</v>
      </c>
      <c r="I442">
        <v>5.1622900559999997E-2</v>
      </c>
      <c r="J442">
        <v>0.22327560103744901</v>
      </c>
      <c r="L442">
        <v>4.2467359862993902E-2</v>
      </c>
      <c r="M442">
        <v>4.2467359862999099E-2</v>
      </c>
      <c r="N442">
        <v>4.6503711741555202E-2</v>
      </c>
      <c r="O442">
        <f t="shared" si="12"/>
        <v>-5.1972315340265141E-15</v>
      </c>
      <c r="P442">
        <f t="shared" si="13"/>
        <v>-4.0363518785613006E-3</v>
      </c>
    </row>
    <row r="443" spans="1:16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442</v>
      </c>
      <c r="G443">
        <v>44</v>
      </c>
      <c r="H443" t="s">
        <v>3449</v>
      </c>
      <c r="I443">
        <v>0</v>
      </c>
      <c r="J443">
        <v>0</v>
      </c>
      <c r="L443">
        <v>0</v>
      </c>
      <c r="M443">
        <v>0</v>
      </c>
      <c r="N443">
        <v>0</v>
      </c>
      <c r="O443">
        <f t="shared" si="12"/>
        <v>0</v>
      </c>
      <c r="P443">
        <f t="shared" si="13"/>
        <v>0</v>
      </c>
    </row>
    <row r="444" spans="1:16" ht="15" x14ac:dyDescent="0.25">
      <c r="A444" s="2" t="s">
        <v>443</v>
      </c>
      <c r="B444" s="2" t="s">
        <v>1445</v>
      </c>
      <c r="C444" s="9" t="s">
        <v>2440</v>
      </c>
      <c r="D444">
        <v>-0.26730092879984102</v>
      </c>
      <c r="E444">
        <v>-0.26651561585822497</v>
      </c>
      <c r="F444">
        <v>443</v>
      </c>
      <c r="G444">
        <v>44</v>
      </c>
      <c r="H444" t="s">
        <v>3450</v>
      </c>
      <c r="I444">
        <v>-0.70251839297225205</v>
      </c>
      <c r="J444">
        <v>-0.26385038063995098</v>
      </c>
      <c r="L444">
        <v>-0.21705539485526501</v>
      </c>
      <c r="M444">
        <v>-0.217055394855379</v>
      </c>
      <c r="N444">
        <v>-0.23768563779015001</v>
      </c>
      <c r="O444">
        <f t="shared" si="12"/>
        <v>1.1399214905338795E-13</v>
      </c>
      <c r="P444">
        <f t="shared" si="13"/>
        <v>2.0630242934884996E-2</v>
      </c>
    </row>
    <row r="445" spans="1:16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444</v>
      </c>
      <c r="G445">
        <v>44</v>
      </c>
      <c r="H445" t="s">
        <v>3451</v>
      </c>
      <c r="I445">
        <v>0</v>
      </c>
      <c r="J445">
        <v>0</v>
      </c>
      <c r="L445">
        <v>0</v>
      </c>
      <c r="M445">
        <v>0</v>
      </c>
      <c r="N445">
        <v>0</v>
      </c>
      <c r="O445">
        <f t="shared" si="12"/>
        <v>0</v>
      </c>
      <c r="P445">
        <f t="shared" si="13"/>
        <v>0</v>
      </c>
    </row>
    <row r="446" spans="1:16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445</v>
      </c>
      <c r="G446">
        <v>44</v>
      </c>
      <c r="H446" t="s">
        <v>3452</v>
      </c>
      <c r="I446">
        <v>0</v>
      </c>
      <c r="J446">
        <v>0</v>
      </c>
      <c r="L446">
        <v>0</v>
      </c>
      <c r="M446">
        <v>0</v>
      </c>
      <c r="N446">
        <v>0</v>
      </c>
      <c r="O446">
        <f t="shared" si="12"/>
        <v>0</v>
      </c>
      <c r="P446">
        <f t="shared" si="13"/>
        <v>0</v>
      </c>
    </row>
    <row r="447" spans="1:16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446</v>
      </c>
      <c r="G447">
        <v>44</v>
      </c>
      <c r="H447" t="s">
        <v>3453</v>
      </c>
      <c r="I447">
        <v>0</v>
      </c>
      <c r="J447">
        <v>0.43866801233457398</v>
      </c>
      <c r="L447">
        <v>0</v>
      </c>
      <c r="M447">
        <v>0</v>
      </c>
      <c r="N447">
        <v>0</v>
      </c>
      <c r="O447">
        <f t="shared" si="12"/>
        <v>0</v>
      </c>
      <c r="P447">
        <f t="shared" si="13"/>
        <v>0</v>
      </c>
    </row>
    <row r="448" spans="1:16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447</v>
      </c>
      <c r="G448">
        <v>44</v>
      </c>
      <c r="H448" t="s">
        <v>3454</v>
      </c>
      <c r="I448">
        <v>0</v>
      </c>
      <c r="J448">
        <v>0</v>
      </c>
      <c r="L448">
        <v>0</v>
      </c>
      <c r="M448">
        <v>0</v>
      </c>
      <c r="N448">
        <v>0</v>
      </c>
      <c r="O448">
        <f t="shared" si="12"/>
        <v>0</v>
      </c>
      <c r="P448">
        <f t="shared" si="13"/>
        <v>0</v>
      </c>
    </row>
    <row r="449" spans="1:16" ht="15" x14ac:dyDescent="0.25">
      <c r="A449" s="2" t="s">
        <v>448</v>
      </c>
      <c r="B449" s="2" t="s">
        <v>1449</v>
      </c>
      <c r="C449" s="9" t="s">
        <v>2445</v>
      </c>
      <c r="D449">
        <v>-0.52089009473752401</v>
      </c>
      <c r="E449">
        <v>-0.51935975313187999</v>
      </c>
      <c r="F449">
        <v>448</v>
      </c>
      <c r="G449">
        <v>44</v>
      </c>
      <c r="H449" t="s">
        <v>3455</v>
      </c>
      <c r="I449">
        <v>-0.64722186371784596</v>
      </c>
      <c r="J449">
        <v>-0.51416600153743297</v>
      </c>
      <c r="L449">
        <v>-0.42297647710063302</v>
      </c>
      <c r="M449">
        <v>-0.42297647710063302</v>
      </c>
      <c r="N449">
        <v>-0.46317869130552902</v>
      </c>
      <c r="O449">
        <f t="shared" si="12"/>
        <v>0</v>
      </c>
      <c r="P449">
        <f t="shared" si="13"/>
        <v>4.0202214204896003E-2</v>
      </c>
    </row>
    <row r="450" spans="1:16" ht="15" x14ac:dyDescent="0.25">
      <c r="A450" s="2" t="s">
        <v>449</v>
      </c>
      <c r="B450" s="2" t="s">
        <v>1450</v>
      </c>
      <c r="C450" s="2" t="s">
        <v>2446</v>
      </c>
      <c r="D450">
        <v>0</v>
      </c>
      <c r="E450">
        <v>0.25427166443806998</v>
      </c>
      <c r="F450">
        <v>449</v>
      </c>
      <c r="G450">
        <v>44</v>
      </c>
      <c r="H450" t="s">
        <v>3456</v>
      </c>
      <c r="I450">
        <v>0</v>
      </c>
      <c r="J450">
        <v>0.26474656549835701</v>
      </c>
      <c r="L450">
        <v>0.215639029760612</v>
      </c>
      <c r="M450">
        <v>0.21563902976063901</v>
      </c>
      <c r="N450">
        <v>0.226766159796366</v>
      </c>
      <c r="O450">
        <f t="shared" si="12"/>
        <v>-2.7006175074006933E-14</v>
      </c>
      <c r="P450">
        <f t="shared" si="13"/>
        <v>-1.1127130035753996E-2</v>
      </c>
    </row>
    <row r="451" spans="1:16" ht="15" x14ac:dyDescent="0.25">
      <c r="A451" s="2" t="s">
        <v>450</v>
      </c>
      <c r="B451" s="2" t="s">
        <v>1451</v>
      </c>
      <c r="C451" s="2" t="s">
        <v>2447</v>
      </c>
      <c r="D451">
        <v>0.414510135964958</v>
      </c>
      <c r="E451">
        <v>0.41329233183810199</v>
      </c>
      <c r="F451">
        <v>450</v>
      </c>
      <c r="G451">
        <v>44</v>
      </c>
      <c r="H451" t="s">
        <v>3457</v>
      </c>
      <c r="I451">
        <v>0.40915928592</v>
      </c>
      <c r="J451">
        <v>0.93556090071706099</v>
      </c>
      <c r="L451">
        <v>0.33659314854372901</v>
      </c>
      <c r="M451">
        <v>0.33659314854376998</v>
      </c>
      <c r="N451">
        <v>0.36858497454417799</v>
      </c>
      <c r="O451">
        <f t="shared" ref="O451:O514" si="14">L451-M451</f>
        <v>-4.0967229608668276E-14</v>
      </c>
      <c r="P451">
        <f t="shared" ref="P451:P514" si="15">L451-N451</f>
        <v>-3.1991826000448975E-2</v>
      </c>
    </row>
    <row r="452" spans="1:16" ht="15" x14ac:dyDescent="0.25">
      <c r="A452" s="2" t="s">
        <v>451</v>
      </c>
      <c r="B452" s="2" t="s">
        <v>1452</v>
      </c>
      <c r="C452" s="9" t="s">
        <v>2448</v>
      </c>
      <c r="D452">
        <v>-0.41451013596497399</v>
      </c>
      <c r="E452">
        <v>-0.41329233183807901</v>
      </c>
      <c r="F452">
        <v>451</v>
      </c>
      <c r="G452">
        <v>45</v>
      </c>
      <c r="H452" t="s">
        <v>3458</v>
      </c>
      <c r="I452">
        <v>-0.93556090071706399</v>
      </c>
      <c r="J452">
        <v>-0.40915928592005502</v>
      </c>
      <c r="L452">
        <v>-0.33659314854378403</v>
      </c>
      <c r="M452">
        <v>-0.33659314854378403</v>
      </c>
      <c r="N452">
        <v>-0.36858497454420602</v>
      </c>
      <c r="O452">
        <f t="shared" si="14"/>
        <v>0</v>
      </c>
      <c r="P452">
        <f t="shared" si="15"/>
        <v>3.1991826000421997E-2</v>
      </c>
    </row>
    <row r="453" spans="1:16" ht="15" x14ac:dyDescent="0.25">
      <c r="A453" s="2" t="s">
        <v>452</v>
      </c>
      <c r="B453" s="2" t="s">
        <v>1453</v>
      </c>
      <c r="C453" s="9" t="s">
        <v>2449</v>
      </c>
      <c r="D453">
        <v>-0.41451013596497399</v>
      </c>
      <c r="E453">
        <v>-0.41329233183807901</v>
      </c>
      <c r="F453">
        <v>452</v>
      </c>
      <c r="G453">
        <v>45</v>
      </c>
      <c r="H453" t="s">
        <v>3459</v>
      </c>
      <c r="I453">
        <v>-0.93556090071706399</v>
      </c>
      <c r="J453">
        <v>-0.40915928592005502</v>
      </c>
      <c r="L453">
        <v>-0.33659314854378403</v>
      </c>
      <c r="M453">
        <v>-0.33659314854378403</v>
      </c>
      <c r="N453">
        <v>-0.36858497454420602</v>
      </c>
      <c r="O453">
        <f t="shared" si="14"/>
        <v>0</v>
      </c>
      <c r="P453">
        <f t="shared" si="15"/>
        <v>3.1991826000421997E-2</v>
      </c>
    </row>
    <row r="454" spans="1:16" ht="15" x14ac:dyDescent="0.25">
      <c r="A454" s="2" t="s">
        <v>453</v>
      </c>
      <c r="B454" s="2" t="s">
        <v>1454</v>
      </c>
      <c r="C454" s="2" t="s">
        <v>2450</v>
      </c>
      <c r="D454">
        <v>0.414510135964958</v>
      </c>
      <c r="E454">
        <v>0.41329233183810199</v>
      </c>
      <c r="F454">
        <v>453</v>
      </c>
      <c r="G454">
        <v>45</v>
      </c>
      <c r="H454" t="s">
        <v>3460</v>
      </c>
      <c r="I454">
        <v>0.40915928592</v>
      </c>
      <c r="J454">
        <v>0.93556090071706099</v>
      </c>
      <c r="L454">
        <v>0.33659314854372901</v>
      </c>
      <c r="M454">
        <v>0.33659314854376998</v>
      </c>
      <c r="N454">
        <v>0.36858497454417799</v>
      </c>
      <c r="O454">
        <f t="shared" si="14"/>
        <v>-4.0967229608668276E-14</v>
      </c>
      <c r="P454">
        <f t="shared" si="15"/>
        <v>-3.1991826000448975E-2</v>
      </c>
    </row>
    <row r="455" spans="1:16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454</v>
      </c>
      <c r="G455">
        <v>45</v>
      </c>
      <c r="H455" t="s">
        <v>3461</v>
      </c>
      <c r="I455">
        <v>0</v>
      </c>
      <c r="J455">
        <v>0.13270628944493501</v>
      </c>
      <c r="L455">
        <v>0</v>
      </c>
      <c r="M455">
        <v>0</v>
      </c>
      <c r="N455">
        <v>0</v>
      </c>
      <c r="O455">
        <f t="shared" si="14"/>
        <v>0</v>
      </c>
      <c r="P455">
        <f t="shared" si="15"/>
        <v>0</v>
      </c>
    </row>
    <row r="456" spans="1:16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455</v>
      </c>
      <c r="G456">
        <v>45</v>
      </c>
      <c r="H456" t="s">
        <v>3462</v>
      </c>
      <c r="I456">
        <v>0</v>
      </c>
      <c r="J456">
        <v>1.7546720493375501</v>
      </c>
      <c r="L456">
        <v>0</v>
      </c>
      <c r="M456">
        <v>0</v>
      </c>
      <c r="N456">
        <v>0</v>
      </c>
      <c r="O456">
        <f t="shared" si="14"/>
        <v>0</v>
      </c>
      <c r="P456">
        <f t="shared" si="15"/>
        <v>0</v>
      </c>
    </row>
    <row r="457" spans="1:16" ht="15" x14ac:dyDescent="0.25">
      <c r="A457" s="2" t="s">
        <v>456</v>
      </c>
      <c r="B457" s="2" t="s">
        <v>1457</v>
      </c>
      <c r="C457" s="2" t="s">
        <v>2453</v>
      </c>
      <c r="D457">
        <v>0.26730092879983303</v>
      </c>
      <c r="E457">
        <v>0.26651561585821498</v>
      </c>
      <c r="F457">
        <v>456</v>
      </c>
      <c r="G457">
        <v>45</v>
      </c>
      <c r="H457" t="s">
        <v>3463</v>
      </c>
      <c r="I457">
        <v>0.26385038063999999</v>
      </c>
      <c r="J457">
        <v>0.70251839297224505</v>
      </c>
      <c r="L457">
        <v>0.21705539485530201</v>
      </c>
      <c r="M457">
        <v>0.21705539485532899</v>
      </c>
      <c r="N457">
        <v>0.23768563779017099</v>
      </c>
      <c r="O457">
        <f t="shared" si="14"/>
        <v>-2.6978419498391304E-14</v>
      </c>
      <c r="P457">
        <f t="shared" si="15"/>
        <v>-2.0630242934868981E-2</v>
      </c>
    </row>
    <row r="458" spans="1:16" ht="15" x14ac:dyDescent="0.25">
      <c r="A458" s="2" t="s">
        <v>457</v>
      </c>
      <c r="B458" s="2" t="s">
        <v>1458</v>
      </c>
      <c r="C458" s="2" t="s">
        <v>2454</v>
      </c>
      <c r="D458">
        <v>0.475552710869732</v>
      </c>
      <c r="E458">
        <v>0.47415556758278499</v>
      </c>
      <c r="F458">
        <v>457</v>
      </c>
      <c r="G458">
        <v>45</v>
      </c>
      <c r="H458" t="s">
        <v>3464</v>
      </c>
      <c r="I458">
        <v>0</v>
      </c>
      <c r="J458">
        <v>0.49560300631709397</v>
      </c>
      <c r="L458">
        <v>0.386161327219464</v>
      </c>
      <c r="M458">
        <v>0.38616132721951102</v>
      </c>
      <c r="N458">
        <v>0.42286440938841802</v>
      </c>
      <c r="O458">
        <f t="shared" si="14"/>
        <v>-4.7017945092875379E-14</v>
      </c>
      <c r="P458">
        <f t="shared" si="15"/>
        <v>-3.6703082168954015E-2</v>
      </c>
    </row>
    <row r="459" spans="1:16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458</v>
      </c>
      <c r="G459">
        <v>45</v>
      </c>
      <c r="H459" t="s">
        <v>3465</v>
      </c>
      <c r="I459">
        <v>0</v>
      </c>
      <c r="J459">
        <v>0</v>
      </c>
      <c r="L459">
        <v>0</v>
      </c>
      <c r="M459">
        <v>0</v>
      </c>
      <c r="N459">
        <v>0</v>
      </c>
      <c r="O459">
        <f t="shared" si="14"/>
        <v>0</v>
      </c>
      <c r="P459">
        <f t="shared" si="15"/>
        <v>0</v>
      </c>
    </row>
    <row r="460" spans="1:16" ht="15" x14ac:dyDescent="0.25">
      <c r="A460" s="2" t="s">
        <v>459</v>
      </c>
      <c r="B460" s="2" t="s">
        <v>1460</v>
      </c>
      <c r="C460" s="2" t="s">
        <v>2456</v>
      </c>
      <c r="D460">
        <v>2.52859066379061E-2</v>
      </c>
      <c r="E460">
        <v>2.5211618270063699E-2</v>
      </c>
      <c r="F460">
        <v>459</v>
      </c>
      <c r="G460">
        <v>45</v>
      </c>
      <c r="H460" t="s">
        <v>3466</v>
      </c>
      <c r="I460">
        <v>2.4959494608547E-2</v>
      </c>
      <c r="J460">
        <v>2.9965691610986101E-2</v>
      </c>
      <c r="L460">
        <v>2.0532822217295799E-2</v>
      </c>
      <c r="M460">
        <v>2.05328222172983E-2</v>
      </c>
      <c r="N460">
        <v>2.2484384447590398E-2</v>
      </c>
      <c r="O460">
        <f t="shared" si="14"/>
        <v>-2.5014712523585558E-15</v>
      </c>
      <c r="P460">
        <f t="shared" si="15"/>
        <v>-1.9515622302945998E-3</v>
      </c>
    </row>
    <row r="461" spans="1:16" ht="15" x14ac:dyDescent="0.25">
      <c r="A461" s="2" t="s">
        <v>460</v>
      </c>
      <c r="B461" s="2" t="s">
        <v>1461</v>
      </c>
      <c r="C461" s="2" t="s">
        <v>2457</v>
      </c>
      <c r="D461">
        <v>2.52859066379061E-2</v>
      </c>
      <c r="E461">
        <v>2.5211618270063699E-2</v>
      </c>
      <c r="F461">
        <v>460</v>
      </c>
      <c r="G461">
        <v>45</v>
      </c>
      <c r="H461" t="s">
        <v>3467</v>
      </c>
      <c r="I461">
        <v>2.4959494608547E-2</v>
      </c>
      <c r="J461">
        <v>2.9965691610986101E-2</v>
      </c>
      <c r="L461">
        <v>2.0532822217295799E-2</v>
      </c>
      <c r="M461">
        <v>2.05328222172983E-2</v>
      </c>
      <c r="N461">
        <v>2.2484384447590398E-2</v>
      </c>
      <c r="O461">
        <f t="shared" si="14"/>
        <v>-2.5014712523585558E-15</v>
      </c>
      <c r="P461">
        <f t="shared" si="15"/>
        <v>-1.9515622302945998E-3</v>
      </c>
    </row>
    <row r="462" spans="1:16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461</v>
      </c>
      <c r="G462">
        <v>46</v>
      </c>
      <c r="H462" t="s">
        <v>3468</v>
      </c>
      <c r="I462">
        <v>-5.2640161480472898</v>
      </c>
      <c r="J462">
        <v>0</v>
      </c>
      <c r="L462">
        <v>0</v>
      </c>
      <c r="M462">
        <v>0</v>
      </c>
      <c r="N462">
        <v>0</v>
      </c>
      <c r="O462">
        <f t="shared" si="14"/>
        <v>0</v>
      </c>
      <c r="P462">
        <f t="shared" si="15"/>
        <v>0</v>
      </c>
    </row>
    <row r="463" spans="1:16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462</v>
      </c>
      <c r="G463">
        <v>46</v>
      </c>
      <c r="H463" t="s">
        <v>3469</v>
      </c>
      <c r="I463">
        <v>0</v>
      </c>
      <c r="J463">
        <v>0.17165270048105999</v>
      </c>
      <c r="L463">
        <v>0</v>
      </c>
      <c r="M463">
        <v>0</v>
      </c>
      <c r="N463">
        <v>0</v>
      </c>
      <c r="O463">
        <f t="shared" si="14"/>
        <v>0</v>
      </c>
      <c r="P463">
        <f t="shared" si="15"/>
        <v>0</v>
      </c>
    </row>
    <row r="464" spans="1:16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463</v>
      </c>
      <c r="G464">
        <v>46</v>
      </c>
      <c r="H464" t="s">
        <v>3470</v>
      </c>
      <c r="I464">
        <v>0</v>
      </c>
      <c r="J464">
        <v>0</v>
      </c>
      <c r="L464">
        <v>0</v>
      </c>
      <c r="M464">
        <v>0</v>
      </c>
      <c r="N464">
        <v>0</v>
      </c>
      <c r="O464">
        <f t="shared" si="14"/>
        <v>0</v>
      </c>
      <c r="P464">
        <f t="shared" si="15"/>
        <v>0</v>
      </c>
    </row>
    <row r="465" spans="1:16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464</v>
      </c>
      <c r="G465">
        <v>46</v>
      </c>
      <c r="H465" t="s">
        <v>3471</v>
      </c>
      <c r="I465">
        <v>0</v>
      </c>
      <c r="J465">
        <v>0</v>
      </c>
      <c r="L465">
        <v>0</v>
      </c>
      <c r="M465">
        <v>0</v>
      </c>
      <c r="N465">
        <v>0</v>
      </c>
      <c r="O465">
        <f t="shared" si="14"/>
        <v>0</v>
      </c>
      <c r="P465">
        <f t="shared" si="15"/>
        <v>0</v>
      </c>
    </row>
    <row r="466" spans="1:16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465</v>
      </c>
      <c r="G466">
        <v>46</v>
      </c>
      <c r="H466" t="s">
        <v>3472</v>
      </c>
      <c r="I466">
        <v>0</v>
      </c>
      <c r="J466">
        <v>0</v>
      </c>
      <c r="L466">
        <v>0</v>
      </c>
      <c r="M466">
        <v>0</v>
      </c>
      <c r="N466">
        <v>0</v>
      </c>
      <c r="O466">
        <f t="shared" si="14"/>
        <v>0</v>
      </c>
      <c r="P466">
        <f t="shared" si="15"/>
        <v>0</v>
      </c>
    </row>
    <row r="467" spans="1:16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466</v>
      </c>
      <c r="G467">
        <v>46</v>
      </c>
      <c r="H467" t="s">
        <v>3473</v>
      </c>
      <c r="I467">
        <v>0</v>
      </c>
      <c r="J467">
        <v>0</v>
      </c>
      <c r="L467">
        <v>0</v>
      </c>
      <c r="M467">
        <v>0</v>
      </c>
      <c r="N467">
        <v>0</v>
      </c>
      <c r="O467">
        <f t="shared" si="14"/>
        <v>0</v>
      </c>
      <c r="P467">
        <f t="shared" si="15"/>
        <v>0</v>
      </c>
    </row>
    <row r="468" spans="1:16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467</v>
      </c>
      <c r="G468">
        <v>46</v>
      </c>
      <c r="H468" t="s">
        <v>3474</v>
      </c>
      <c r="I468">
        <v>0</v>
      </c>
      <c r="J468">
        <v>0</v>
      </c>
      <c r="L468">
        <v>0</v>
      </c>
      <c r="M468">
        <v>0</v>
      </c>
      <c r="N468">
        <v>0</v>
      </c>
      <c r="O468">
        <f t="shared" si="14"/>
        <v>0</v>
      </c>
      <c r="P468">
        <f t="shared" si="15"/>
        <v>0</v>
      </c>
    </row>
    <row r="469" spans="1:16" ht="15" x14ac:dyDescent="0.25">
      <c r="A469" s="2" t="s">
        <v>468</v>
      </c>
      <c r="B469" s="2" t="s">
        <v>1469</v>
      </c>
      <c r="C469" s="9" t="s">
        <v>2465</v>
      </c>
      <c r="D469">
        <v>-7.2319820621123698</v>
      </c>
      <c r="E469">
        <v>-7.25131681163111</v>
      </c>
      <c r="F469">
        <v>468</v>
      </c>
      <c r="G469">
        <v>46</v>
      </c>
      <c r="H469" t="s">
        <v>3475</v>
      </c>
      <c r="I469">
        <v>-1000</v>
      </c>
      <c r="J469">
        <v>1000</v>
      </c>
      <c r="L469">
        <v>0</v>
      </c>
      <c r="M469">
        <v>0</v>
      </c>
      <c r="N469">
        <v>-0.36858497454420602</v>
      </c>
      <c r="O469">
        <f t="shared" si="14"/>
        <v>0</v>
      </c>
      <c r="P469">
        <f t="shared" si="15"/>
        <v>0.36858497454420602</v>
      </c>
    </row>
    <row r="470" spans="1:16" ht="15" x14ac:dyDescent="0.25">
      <c r="A470" s="2" t="s">
        <v>469</v>
      </c>
      <c r="B470" s="2" t="s">
        <v>1470</v>
      </c>
      <c r="C470" s="2" t="s">
        <v>2466</v>
      </c>
      <c r="D470">
        <v>0</v>
      </c>
      <c r="E470">
        <v>0</v>
      </c>
      <c r="F470">
        <v>469</v>
      </c>
      <c r="G470">
        <v>46</v>
      </c>
      <c r="H470" t="s">
        <v>3476</v>
      </c>
      <c r="I470">
        <v>0</v>
      </c>
      <c r="J470">
        <v>1000</v>
      </c>
      <c r="L470">
        <v>0</v>
      </c>
      <c r="M470">
        <v>0</v>
      </c>
      <c r="N470">
        <v>0</v>
      </c>
      <c r="O470">
        <f t="shared" si="14"/>
        <v>0</v>
      </c>
      <c r="P470">
        <f t="shared" si="15"/>
        <v>0</v>
      </c>
    </row>
    <row r="471" spans="1:16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470</v>
      </c>
      <c r="G471">
        <v>46</v>
      </c>
      <c r="H471" t="s">
        <v>3477</v>
      </c>
      <c r="I471">
        <v>0</v>
      </c>
      <c r="J471">
        <v>0</v>
      </c>
      <c r="L471">
        <v>0</v>
      </c>
      <c r="M471">
        <v>0</v>
      </c>
      <c r="N471">
        <v>0</v>
      </c>
      <c r="O471">
        <f t="shared" si="14"/>
        <v>0</v>
      </c>
      <c r="P471">
        <f t="shared" si="15"/>
        <v>0</v>
      </c>
    </row>
    <row r="472" spans="1:16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471</v>
      </c>
      <c r="G472">
        <v>46</v>
      </c>
      <c r="H472" t="s">
        <v>3478</v>
      </c>
      <c r="I472">
        <v>0</v>
      </c>
      <c r="J472">
        <v>0</v>
      </c>
      <c r="L472">
        <v>0</v>
      </c>
      <c r="M472">
        <v>0</v>
      </c>
      <c r="N472">
        <v>0</v>
      </c>
      <c r="O472">
        <f t="shared" si="14"/>
        <v>0</v>
      </c>
      <c r="P472">
        <f t="shared" si="15"/>
        <v>0</v>
      </c>
    </row>
    <row r="473" spans="1:16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472</v>
      </c>
      <c r="G473">
        <v>47</v>
      </c>
      <c r="H473" t="s">
        <v>3479</v>
      </c>
      <c r="I473">
        <v>0</v>
      </c>
      <c r="J473">
        <v>0</v>
      </c>
      <c r="L473">
        <v>0</v>
      </c>
      <c r="M473">
        <v>0</v>
      </c>
      <c r="N473">
        <v>2.93774658820977</v>
      </c>
      <c r="O473">
        <f t="shared" si="14"/>
        <v>0</v>
      </c>
      <c r="P473">
        <f t="shared" si="15"/>
        <v>-2.93774658820977</v>
      </c>
    </row>
    <row r="474" spans="1:16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473</v>
      </c>
      <c r="G474">
        <v>47</v>
      </c>
      <c r="H474" t="s">
        <v>3480</v>
      </c>
      <c r="I474">
        <v>0</v>
      </c>
      <c r="J474">
        <v>0</v>
      </c>
      <c r="L474">
        <v>0</v>
      </c>
      <c r="M474">
        <v>0</v>
      </c>
      <c r="N474">
        <v>0</v>
      </c>
      <c r="O474">
        <f t="shared" si="14"/>
        <v>0</v>
      </c>
      <c r="P474">
        <f t="shared" si="15"/>
        <v>0</v>
      </c>
    </row>
    <row r="475" spans="1:16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474</v>
      </c>
      <c r="G475">
        <v>47</v>
      </c>
      <c r="H475" t="s">
        <v>3481</v>
      </c>
      <c r="I475">
        <v>0</v>
      </c>
      <c r="J475">
        <v>1000</v>
      </c>
      <c r="L475">
        <v>0.33659314854372901</v>
      </c>
      <c r="M475">
        <v>0</v>
      </c>
      <c r="N475">
        <v>0</v>
      </c>
      <c r="O475">
        <f t="shared" si="14"/>
        <v>0.33659314854372901</v>
      </c>
      <c r="P475">
        <f t="shared" si="15"/>
        <v>0.33659314854372901</v>
      </c>
    </row>
    <row r="476" spans="1:16" ht="15" x14ac:dyDescent="0.25">
      <c r="A476" s="2" t="s">
        <v>475</v>
      </c>
      <c r="B476" s="2" t="s">
        <v>1475</v>
      </c>
      <c r="C476" s="9" t="s">
        <v>2472</v>
      </c>
      <c r="D476">
        <v>6.8174719261473902</v>
      </c>
      <c r="E476">
        <v>6.8380244797929199</v>
      </c>
      <c r="F476">
        <v>475</v>
      </c>
      <c r="G476">
        <v>47</v>
      </c>
      <c r="H476" t="s">
        <v>3482</v>
      </c>
      <c r="I476">
        <v>-1000</v>
      </c>
      <c r="J476">
        <v>1000</v>
      </c>
      <c r="L476">
        <v>0</v>
      </c>
      <c r="M476">
        <v>-0.33659314854378403</v>
      </c>
      <c r="N476">
        <v>0</v>
      </c>
      <c r="O476">
        <f t="shared" si="14"/>
        <v>0.33659314854378403</v>
      </c>
      <c r="P476">
        <f t="shared" si="15"/>
        <v>0</v>
      </c>
    </row>
    <row r="477" spans="1:16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476</v>
      </c>
      <c r="G477">
        <v>47</v>
      </c>
      <c r="H477" t="s">
        <v>3483</v>
      </c>
      <c r="I477">
        <v>0</v>
      </c>
      <c r="J477">
        <v>1.7546720493374099</v>
      </c>
      <c r="L477">
        <v>0</v>
      </c>
      <c r="M477">
        <v>0</v>
      </c>
      <c r="N477">
        <v>0</v>
      </c>
      <c r="O477">
        <f t="shared" si="14"/>
        <v>0</v>
      </c>
      <c r="P477">
        <f t="shared" si="15"/>
        <v>0</v>
      </c>
    </row>
    <row r="478" spans="1:16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477</v>
      </c>
      <c r="G478">
        <v>47</v>
      </c>
      <c r="H478" t="s">
        <v>3484</v>
      </c>
      <c r="I478">
        <v>0</v>
      </c>
      <c r="J478">
        <v>0.175467204933766</v>
      </c>
      <c r="L478">
        <v>0</v>
      </c>
      <c r="M478">
        <v>0</v>
      </c>
      <c r="N478">
        <v>0</v>
      </c>
      <c r="O478">
        <f t="shared" si="14"/>
        <v>0</v>
      </c>
      <c r="P478">
        <f t="shared" si="15"/>
        <v>0</v>
      </c>
    </row>
    <row r="479" spans="1:16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478</v>
      </c>
      <c r="G479">
        <v>47</v>
      </c>
      <c r="H479" t="s">
        <v>3485</v>
      </c>
      <c r="I479">
        <v>-1.75467204933705</v>
      </c>
      <c r="J479">
        <v>0</v>
      </c>
      <c r="L479">
        <v>0</v>
      </c>
      <c r="M479">
        <v>0</v>
      </c>
      <c r="N479">
        <v>0</v>
      </c>
      <c r="O479">
        <f t="shared" si="14"/>
        <v>0</v>
      </c>
      <c r="P479">
        <f t="shared" si="15"/>
        <v>0</v>
      </c>
    </row>
    <row r="480" spans="1:16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479</v>
      </c>
      <c r="G480">
        <v>47</v>
      </c>
      <c r="H480" t="s">
        <v>3486</v>
      </c>
      <c r="I480">
        <v>0</v>
      </c>
      <c r="J480">
        <v>0</v>
      </c>
      <c r="L480">
        <v>0</v>
      </c>
      <c r="M480">
        <v>0</v>
      </c>
      <c r="N480">
        <v>0</v>
      </c>
      <c r="O480">
        <f t="shared" si="14"/>
        <v>0</v>
      </c>
      <c r="P480">
        <f t="shared" si="15"/>
        <v>0</v>
      </c>
    </row>
    <row r="481" spans="1:16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480</v>
      </c>
      <c r="G481">
        <v>47</v>
      </c>
      <c r="H481" t="s">
        <v>3487</v>
      </c>
      <c r="I481">
        <v>0</v>
      </c>
      <c r="J481">
        <v>0</v>
      </c>
      <c r="L481">
        <v>0</v>
      </c>
      <c r="M481">
        <v>0</v>
      </c>
      <c r="N481">
        <v>0</v>
      </c>
      <c r="O481">
        <f t="shared" si="14"/>
        <v>0</v>
      </c>
      <c r="P481">
        <f t="shared" si="15"/>
        <v>0</v>
      </c>
    </row>
    <row r="482" spans="1:16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481</v>
      </c>
      <c r="G482">
        <v>47</v>
      </c>
      <c r="H482" t="s">
        <v>3488</v>
      </c>
      <c r="I482">
        <v>0</v>
      </c>
      <c r="J482">
        <v>0.50283190411074796</v>
      </c>
      <c r="L482">
        <v>0</v>
      </c>
      <c r="M482">
        <v>0</v>
      </c>
      <c r="N482">
        <v>0</v>
      </c>
      <c r="O482">
        <f t="shared" si="14"/>
        <v>0</v>
      </c>
      <c r="P482">
        <f t="shared" si="15"/>
        <v>0</v>
      </c>
    </row>
    <row r="483" spans="1:16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482</v>
      </c>
      <c r="G483">
        <v>48</v>
      </c>
      <c r="H483" t="s">
        <v>3489</v>
      </c>
      <c r="I483">
        <v>0</v>
      </c>
      <c r="J483">
        <v>0</v>
      </c>
      <c r="L483">
        <v>0</v>
      </c>
      <c r="M483">
        <v>0</v>
      </c>
      <c r="N483">
        <v>0</v>
      </c>
      <c r="O483">
        <f t="shared" si="14"/>
        <v>0</v>
      </c>
      <c r="P483">
        <f t="shared" si="15"/>
        <v>0</v>
      </c>
    </row>
    <row r="484" spans="1:16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483</v>
      </c>
      <c r="G484">
        <v>48</v>
      </c>
      <c r="H484" t="s">
        <v>3490</v>
      </c>
      <c r="I484">
        <v>0</v>
      </c>
      <c r="J484">
        <v>0</v>
      </c>
      <c r="L484">
        <v>0</v>
      </c>
      <c r="M484">
        <v>0</v>
      </c>
      <c r="N484">
        <v>0</v>
      </c>
      <c r="O484">
        <f t="shared" si="14"/>
        <v>0</v>
      </c>
      <c r="P484">
        <f t="shared" si="15"/>
        <v>0</v>
      </c>
    </row>
    <row r="485" spans="1:16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484</v>
      </c>
      <c r="G485">
        <v>48</v>
      </c>
      <c r="H485" t="s">
        <v>3491</v>
      </c>
      <c r="I485">
        <v>0</v>
      </c>
      <c r="J485">
        <v>0</v>
      </c>
      <c r="L485">
        <v>0</v>
      </c>
      <c r="M485">
        <v>0</v>
      </c>
      <c r="N485">
        <v>0</v>
      </c>
      <c r="O485">
        <f t="shared" si="14"/>
        <v>0</v>
      </c>
      <c r="P485">
        <f t="shared" si="15"/>
        <v>0</v>
      </c>
    </row>
    <row r="486" spans="1:16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485</v>
      </c>
      <c r="G486">
        <v>48</v>
      </c>
      <c r="H486" t="s">
        <v>3492</v>
      </c>
      <c r="I486">
        <v>0</v>
      </c>
      <c r="J486">
        <v>1.3160040370016901</v>
      </c>
      <c r="L486">
        <v>0</v>
      </c>
      <c r="M486">
        <v>0</v>
      </c>
      <c r="N486">
        <v>0</v>
      </c>
      <c r="O486">
        <f t="shared" si="14"/>
        <v>0</v>
      </c>
      <c r="P486">
        <f t="shared" si="15"/>
        <v>0</v>
      </c>
    </row>
    <row r="487" spans="1:16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486</v>
      </c>
      <c r="G487">
        <v>48</v>
      </c>
      <c r="H487" t="s">
        <v>3493</v>
      </c>
      <c r="I487">
        <v>0</v>
      </c>
      <c r="J487">
        <v>0</v>
      </c>
      <c r="L487">
        <v>0</v>
      </c>
      <c r="M487">
        <v>0</v>
      </c>
      <c r="N487">
        <v>0</v>
      </c>
      <c r="O487">
        <f t="shared" si="14"/>
        <v>0</v>
      </c>
      <c r="P487">
        <f t="shared" si="15"/>
        <v>0</v>
      </c>
    </row>
    <row r="488" spans="1:16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487</v>
      </c>
      <c r="G488">
        <v>48</v>
      </c>
      <c r="H488" t="s">
        <v>3494</v>
      </c>
      <c r="I488">
        <v>0</v>
      </c>
      <c r="J488">
        <v>0.10161762935035799</v>
      </c>
      <c r="L488">
        <v>0</v>
      </c>
      <c r="M488">
        <v>0</v>
      </c>
      <c r="N488">
        <v>0</v>
      </c>
      <c r="O488">
        <f t="shared" si="14"/>
        <v>0</v>
      </c>
      <c r="P488">
        <f t="shared" si="15"/>
        <v>0</v>
      </c>
    </row>
    <row r="489" spans="1:16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488</v>
      </c>
      <c r="G489">
        <v>48</v>
      </c>
      <c r="H489" t="s">
        <v>3495</v>
      </c>
      <c r="I489">
        <v>-0.10161762935035799</v>
      </c>
      <c r="J489">
        <v>0</v>
      </c>
      <c r="L489">
        <v>0</v>
      </c>
      <c r="M489">
        <v>0</v>
      </c>
      <c r="N489">
        <v>0</v>
      </c>
      <c r="O489">
        <f t="shared" si="14"/>
        <v>0</v>
      </c>
      <c r="P489">
        <f t="shared" si="15"/>
        <v>0</v>
      </c>
    </row>
    <row r="490" spans="1:16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489</v>
      </c>
      <c r="G490">
        <v>48</v>
      </c>
      <c r="H490" t="s">
        <v>3496</v>
      </c>
      <c r="I490">
        <v>0</v>
      </c>
      <c r="J490">
        <v>0</v>
      </c>
      <c r="L490">
        <v>0</v>
      </c>
      <c r="M490">
        <v>0</v>
      </c>
      <c r="N490">
        <v>0</v>
      </c>
      <c r="O490">
        <f t="shared" si="14"/>
        <v>0</v>
      </c>
      <c r="P490">
        <f t="shared" si="15"/>
        <v>0</v>
      </c>
    </row>
    <row r="491" spans="1:16" ht="15" x14ac:dyDescent="0.25">
      <c r="A491" s="2" t="s">
        <v>490</v>
      </c>
      <c r="B491" s="2" t="s">
        <v>1490</v>
      </c>
      <c r="C491" s="2" t="s">
        <v>2487</v>
      </c>
      <c r="D491">
        <v>0.39969499095601302</v>
      </c>
      <c r="E491">
        <v>0.39852071277259399</v>
      </c>
      <c r="F491">
        <v>490</v>
      </c>
      <c r="G491">
        <v>48</v>
      </c>
      <c r="H491" t="s">
        <v>3497</v>
      </c>
      <c r="I491">
        <v>0.39453538742702499</v>
      </c>
      <c r="J491">
        <v>0.39852071277260198</v>
      </c>
      <c r="L491">
        <v>0.32456286056757699</v>
      </c>
      <c r="M491">
        <v>0.32456286056761702</v>
      </c>
      <c r="N491">
        <v>0.35541125604564699</v>
      </c>
      <c r="O491">
        <f t="shared" si="14"/>
        <v>-4.0023540037736893E-14</v>
      </c>
      <c r="P491">
        <f t="shared" si="15"/>
        <v>-3.0848395478070001E-2</v>
      </c>
    </row>
    <row r="492" spans="1:16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491</v>
      </c>
      <c r="G492">
        <v>48</v>
      </c>
      <c r="H492" t="s">
        <v>3498</v>
      </c>
      <c r="I492">
        <v>0</v>
      </c>
      <c r="J492">
        <v>0.52640161479851899</v>
      </c>
      <c r="L492">
        <v>0</v>
      </c>
      <c r="M492">
        <v>0</v>
      </c>
      <c r="N492">
        <v>0</v>
      </c>
      <c r="O492">
        <f t="shared" si="14"/>
        <v>0</v>
      </c>
      <c r="P492">
        <f t="shared" si="15"/>
        <v>0</v>
      </c>
    </row>
    <row r="493" spans="1:16" ht="15" x14ac:dyDescent="0.25">
      <c r="A493" s="4" t="s">
        <v>492</v>
      </c>
      <c r="B493" s="4" t="s">
        <v>1492</v>
      </c>
      <c r="C493" s="4" t="s">
        <v>2489</v>
      </c>
      <c r="D493">
        <v>0.475552710869732</v>
      </c>
      <c r="E493">
        <v>0.47415556758278499</v>
      </c>
      <c r="F493">
        <v>492</v>
      </c>
      <c r="G493">
        <v>49</v>
      </c>
      <c r="H493" t="s">
        <v>3499</v>
      </c>
      <c r="I493">
        <v>0.469413871252641</v>
      </c>
      <c r="J493">
        <v>0.49560300631714799</v>
      </c>
      <c r="L493">
        <v>0.386161327219464</v>
      </c>
      <c r="M493">
        <v>0.38616132721951102</v>
      </c>
      <c r="N493">
        <v>0.42286440938841802</v>
      </c>
      <c r="O493">
        <f t="shared" si="14"/>
        <v>-4.7017945092875379E-14</v>
      </c>
      <c r="P493">
        <f t="shared" si="15"/>
        <v>-3.6703082168954015E-2</v>
      </c>
    </row>
    <row r="494" spans="1:16" ht="15" x14ac:dyDescent="0.25">
      <c r="A494" s="4" t="s">
        <v>493</v>
      </c>
      <c r="B494" s="4" t="s">
        <v>1493</v>
      </c>
      <c r="C494" s="4" t="s">
        <v>2490</v>
      </c>
      <c r="D494">
        <v>0.475552710869732</v>
      </c>
      <c r="E494">
        <v>0.47415556758278499</v>
      </c>
      <c r="F494">
        <v>493</v>
      </c>
      <c r="G494">
        <v>49</v>
      </c>
      <c r="H494" t="s">
        <v>3500</v>
      </c>
      <c r="I494">
        <v>0.469413871252641</v>
      </c>
      <c r="J494">
        <v>0.49560300631714799</v>
      </c>
      <c r="L494">
        <v>0.386161327219464</v>
      </c>
      <c r="M494">
        <v>0.38616132721951102</v>
      </c>
      <c r="N494">
        <v>0.42286440938841802</v>
      </c>
      <c r="O494">
        <f t="shared" si="14"/>
        <v>-4.7017945092875379E-14</v>
      </c>
      <c r="P494">
        <f t="shared" si="15"/>
        <v>-3.6703082168954015E-2</v>
      </c>
    </row>
    <row r="495" spans="1:16" ht="15" x14ac:dyDescent="0.25">
      <c r="A495" s="4" t="s">
        <v>494</v>
      </c>
      <c r="B495" s="4" t="s">
        <v>1494</v>
      </c>
      <c r="C495" s="4" t="s">
        <v>2491</v>
      </c>
      <c r="D495">
        <v>0.475552710869732</v>
      </c>
      <c r="E495">
        <v>0.47415556758278499</v>
      </c>
      <c r="F495">
        <v>494</v>
      </c>
      <c r="G495">
        <v>49</v>
      </c>
      <c r="H495" t="s">
        <v>3501</v>
      </c>
      <c r="I495">
        <v>0.469413871252641</v>
      </c>
      <c r="J495">
        <v>0.49560300631714799</v>
      </c>
      <c r="L495">
        <v>0.386161327219464</v>
      </c>
      <c r="M495">
        <v>0.38616132721951102</v>
      </c>
      <c r="N495">
        <v>0.42286440938841802</v>
      </c>
      <c r="O495">
        <f t="shared" si="14"/>
        <v>-4.7017945092875379E-14</v>
      </c>
      <c r="P495">
        <f t="shared" si="15"/>
        <v>-3.6703082168954015E-2</v>
      </c>
    </row>
    <row r="496" spans="1:16" ht="15" x14ac:dyDescent="0.25">
      <c r="A496" s="4" t="s">
        <v>495</v>
      </c>
      <c r="B496" s="4" t="s">
        <v>1495</v>
      </c>
      <c r="C496" s="4" t="s">
        <v>2492</v>
      </c>
      <c r="D496">
        <v>0.45026680423182602</v>
      </c>
      <c r="E496">
        <v>0.44894394931272102</v>
      </c>
      <c r="F496">
        <v>495</v>
      </c>
      <c r="G496">
        <v>49</v>
      </c>
      <c r="H496" t="s">
        <v>3502</v>
      </c>
      <c r="I496">
        <v>0.44445437664411802</v>
      </c>
      <c r="J496">
        <v>0.45446677064892999</v>
      </c>
      <c r="L496">
        <v>0.36562850500216798</v>
      </c>
      <c r="M496">
        <v>0.365628505002213</v>
      </c>
      <c r="N496">
        <v>0.40038002494082803</v>
      </c>
      <c r="O496">
        <f t="shared" si="14"/>
        <v>-4.5019543648550098E-14</v>
      </c>
      <c r="P496">
        <f t="shared" si="15"/>
        <v>-3.4751519938660047E-2</v>
      </c>
    </row>
    <row r="497" spans="1:16" ht="15" x14ac:dyDescent="0.25">
      <c r="A497" s="4" t="s">
        <v>496</v>
      </c>
      <c r="B497" s="4" t="s">
        <v>1496</v>
      </c>
      <c r="C497" s="4" t="s">
        <v>2493</v>
      </c>
      <c r="D497">
        <v>0.39969499095601302</v>
      </c>
      <c r="E497">
        <v>0.39852071277259399</v>
      </c>
      <c r="F497">
        <v>496</v>
      </c>
      <c r="G497">
        <v>49</v>
      </c>
      <c r="H497" t="s">
        <v>3503</v>
      </c>
      <c r="I497">
        <v>0.39453538742702499</v>
      </c>
      <c r="J497">
        <v>0.39852071277260198</v>
      </c>
      <c r="L497">
        <v>0.32456286056757699</v>
      </c>
      <c r="M497">
        <v>0.32456286056761702</v>
      </c>
      <c r="N497">
        <v>0.35541125604564699</v>
      </c>
      <c r="O497">
        <f t="shared" si="14"/>
        <v>-4.0023540037736893E-14</v>
      </c>
      <c r="P497">
        <f t="shared" si="15"/>
        <v>-3.0848395478070001E-2</v>
      </c>
    </row>
    <row r="498" spans="1:16" ht="15" x14ac:dyDescent="0.25">
      <c r="A498" s="4" t="s">
        <v>497</v>
      </c>
      <c r="B498" s="4" t="s">
        <v>1497</v>
      </c>
      <c r="C498" s="4" t="s">
        <v>2494</v>
      </c>
      <c r="D498">
        <v>0.39969499095601302</v>
      </c>
      <c r="E498">
        <v>0.39852071277259399</v>
      </c>
      <c r="F498">
        <v>497</v>
      </c>
      <c r="G498">
        <v>49</v>
      </c>
      <c r="H498" t="s">
        <v>3504</v>
      </c>
      <c r="I498">
        <v>0.39453538742702499</v>
      </c>
      <c r="J498">
        <v>0.39852071277260198</v>
      </c>
      <c r="L498">
        <v>0.32456286056757699</v>
      </c>
      <c r="M498">
        <v>0.32456286056761702</v>
      </c>
      <c r="N498">
        <v>0.35541125604564699</v>
      </c>
      <c r="O498">
        <f t="shared" si="14"/>
        <v>-4.0023540037736893E-14</v>
      </c>
      <c r="P498">
        <f t="shared" si="15"/>
        <v>-3.0848395478070001E-2</v>
      </c>
    </row>
    <row r="499" spans="1:16" ht="15" x14ac:dyDescent="0.25">
      <c r="A499" s="4" t="s">
        <v>498</v>
      </c>
      <c r="B499" s="4" t="s">
        <v>1498</v>
      </c>
      <c r="C499" s="4" t="s">
        <v>2495</v>
      </c>
      <c r="D499">
        <v>0.39969499095601302</v>
      </c>
      <c r="E499">
        <v>0.39852071277259399</v>
      </c>
      <c r="F499">
        <v>498</v>
      </c>
      <c r="G499">
        <v>49</v>
      </c>
      <c r="H499" t="s">
        <v>3505</v>
      </c>
      <c r="I499">
        <v>0.39453538742702499</v>
      </c>
      <c r="J499">
        <v>0.39852071277260198</v>
      </c>
      <c r="L499">
        <v>0.32456286056757699</v>
      </c>
      <c r="M499">
        <v>0.32456286056761702</v>
      </c>
      <c r="N499">
        <v>0.35541125604564699</v>
      </c>
      <c r="O499">
        <f t="shared" si="14"/>
        <v>-4.0023540037736893E-14</v>
      </c>
      <c r="P499">
        <f t="shared" si="15"/>
        <v>-3.0848395478070001E-2</v>
      </c>
    </row>
    <row r="500" spans="1:16" ht="15" x14ac:dyDescent="0.25">
      <c r="A500" s="4" t="s">
        <v>499</v>
      </c>
      <c r="B500" s="4" t="s">
        <v>1499</v>
      </c>
      <c r="C500" s="4" t="s">
        <v>2496</v>
      </c>
      <c r="D500">
        <v>3.5515626205788098</v>
      </c>
      <c r="E500">
        <v>3.5411283579616102</v>
      </c>
      <c r="F500">
        <v>499</v>
      </c>
      <c r="G500">
        <v>49</v>
      </c>
      <c r="H500" t="s">
        <v>3506</v>
      </c>
      <c r="I500">
        <v>3.5057160239357499</v>
      </c>
      <c r="J500">
        <v>4.0577240576959603</v>
      </c>
      <c r="L500">
        <v>2.8839623955827798</v>
      </c>
      <c r="M500">
        <v>2.8839623955831302</v>
      </c>
      <c r="N500">
        <v>3.1580714306314799</v>
      </c>
      <c r="O500">
        <f t="shared" si="14"/>
        <v>-3.503863865716994E-13</v>
      </c>
      <c r="P500">
        <f t="shared" si="15"/>
        <v>-0.2741090350487001</v>
      </c>
    </row>
    <row r="501" spans="1:16" ht="15" x14ac:dyDescent="0.25">
      <c r="A501" s="2" t="s">
        <v>500</v>
      </c>
      <c r="B501" s="2" t="s">
        <v>1500</v>
      </c>
      <c r="C501" s="9" t="s">
        <v>2497</v>
      </c>
      <c r="D501">
        <v>7.5156974707381297</v>
      </c>
      <c r="E501">
        <v>7.5394515696920097</v>
      </c>
      <c r="F501">
        <v>500</v>
      </c>
      <c r="G501">
        <v>49</v>
      </c>
      <c r="H501" t="s">
        <v>3507</v>
      </c>
      <c r="I501">
        <v>4.9880613713543198</v>
      </c>
      <c r="J501">
        <v>1000</v>
      </c>
      <c r="L501">
        <v>20.224005034486702</v>
      </c>
      <c r="M501">
        <v>20.2240050345365</v>
      </c>
      <c r="N501">
        <v>11.7408194293946</v>
      </c>
      <c r="O501">
        <f t="shared" si="14"/>
        <v>-4.9798387635746622E-11</v>
      </c>
      <c r="P501">
        <f t="shared" si="15"/>
        <v>8.4831856050921015</v>
      </c>
    </row>
    <row r="502" spans="1:16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501</v>
      </c>
      <c r="G502">
        <v>49</v>
      </c>
      <c r="H502" t="s">
        <v>3508</v>
      </c>
      <c r="I502">
        <v>0</v>
      </c>
      <c r="J502">
        <v>2.63200807400472</v>
      </c>
      <c r="L502">
        <v>0</v>
      </c>
      <c r="M502">
        <v>0</v>
      </c>
      <c r="N502">
        <v>0</v>
      </c>
      <c r="O502">
        <f t="shared" si="14"/>
        <v>0</v>
      </c>
      <c r="P502">
        <f t="shared" si="15"/>
        <v>0</v>
      </c>
    </row>
    <row r="503" spans="1:16" ht="15" x14ac:dyDescent="0.25">
      <c r="A503" s="2" t="s">
        <v>502</v>
      </c>
      <c r="B503" s="2" t="s">
        <v>1502</v>
      </c>
      <c r="C503" s="2" t="s">
        <v>2499</v>
      </c>
      <c r="D503">
        <v>1.0535793948220001E-2</v>
      </c>
      <c r="E503">
        <v>1.05048404630417E-2</v>
      </c>
      <c r="F503">
        <v>502</v>
      </c>
      <c r="G503">
        <v>50</v>
      </c>
      <c r="H503" t="s">
        <v>3509</v>
      </c>
      <c r="I503">
        <v>0</v>
      </c>
      <c r="J503">
        <v>0.117828689920368</v>
      </c>
      <c r="L503">
        <v>8.5553421973236198E-3</v>
      </c>
      <c r="M503">
        <v>8.5553421973246606E-3</v>
      </c>
      <c r="N503">
        <v>9.3684930892393992E-3</v>
      </c>
      <c r="O503">
        <f t="shared" si="14"/>
        <v>-1.0408340855860843E-15</v>
      </c>
      <c r="P503">
        <f t="shared" si="15"/>
        <v>-8.1315089191577941E-4</v>
      </c>
    </row>
    <row r="504" spans="1:16" ht="15" x14ac:dyDescent="0.25">
      <c r="A504" s="2" t="s">
        <v>503</v>
      </c>
      <c r="B504" s="2" t="s">
        <v>1503</v>
      </c>
      <c r="C504" s="2" t="s">
        <v>2500</v>
      </c>
      <c r="D504">
        <v>0.74228708893193995</v>
      </c>
      <c r="E504">
        <v>0.73050225637173505</v>
      </c>
      <c r="F504">
        <v>503</v>
      </c>
      <c r="G504">
        <v>50</v>
      </c>
      <c r="H504" t="s">
        <v>3510</v>
      </c>
      <c r="I504">
        <v>0</v>
      </c>
      <c r="J504">
        <v>2.0674986757461502</v>
      </c>
      <c r="L504">
        <v>0</v>
      </c>
      <c r="M504">
        <v>0</v>
      </c>
      <c r="N504">
        <v>0</v>
      </c>
      <c r="O504">
        <f t="shared" si="14"/>
        <v>0</v>
      </c>
      <c r="P504">
        <f t="shared" si="15"/>
        <v>0</v>
      </c>
    </row>
    <row r="505" spans="1:16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504</v>
      </c>
      <c r="G505">
        <v>50</v>
      </c>
      <c r="H505" t="s">
        <v>3511</v>
      </c>
      <c r="I505">
        <v>0</v>
      </c>
      <c r="J505">
        <v>0</v>
      </c>
      <c r="L505">
        <v>0</v>
      </c>
      <c r="M505">
        <v>0</v>
      </c>
      <c r="N505">
        <v>0</v>
      </c>
      <c r="O505">
        <f t="shared" si="14"/>
        <v>0</v>
      </c>
      <c r="P505">
        <f t="shared" si="15"/>
        <v>0</v>
      </c>
    </row>
    <row r="506" spans="1:16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505</v>
      </c>
      <c r="G506">
        <v>50</v>
      </c>
      <c r="H506" t="s">
        <v>3512</v>
      </c>
      <c r="I506">
        <v>0</v>
      </c>
      <c r="J506">
        <v>2.0674986757682099</v>
      </c>
      <c r="L506">
        <v>0</v>
      </c>
      <c r="M506">
        <v>0</v>
      </c>
      <c r="N506">
        <v>0</v>
      </c>
      <c r="O506">
        <f t="shared" si="14"/>
        <v>0</v>
      </c>
      <c r="P506">
        <f t="shared" si="15"/>
        <v>0</v>
      </c>
    </row>
    <row r="507" spans="1:16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506</v>
      </c>
      <c r="G507">
        <v>50</v>
      </c>
      <c r="H507" t="s">
        <v>3513</v>
      </c>
      <c r="I507">
        <v>0</v>
      </c>
      <c r="J507">
        <v>0</v>
      </c>
      <c r="L507">
        <v>0</v>
      </c>
      <c r="M507">
        <v>0</v>
      </c>
      <c r="N507">
        <v>0</v>
      </c>
      <c r="O507">
        <f t="shared" si="14"/>
        <v>0</v>
      </c>
      <c r="P507">
        <f t="shared" si="15"/>
        <v>0</v>
      </c>
    </row>
    <row r="508" spans="1:16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507</v>
      </c>
      <c r="G508">
        <v>50</v>
      </c>
      <c r="H508" t="s">
        <v>3514</v>
      </c>
      <c r="I508">
        <v>0</v>
      </c>
      <c r="J508">
        <v>0</v>
      </c>
      <c r="L508">
        <v>0</v>
      </c>
      <c r="M508">
        <v>0</v>
      </c>
      <c r="N508">
        <v>0</v>
      </c>
      <c r="O508">
        <f t="shared" si="14"/>
        <v>0</v>
      </c>
      <c r="P508">
        <f t="shared" si="15"/>
        <v>0</v>
      </c>
    </row>
    <row r="509" spans="1:16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508</v>
      </c>
      <c r="G509">
        <v>50</v>
      </c>
      <c r="H509" t="s">
        <v>3515</v>
      </c>
      <c r="I509">
        <v>0</v>
      </c>
      <c r="J509">
        <v>0</v>
      </c>
      <c r="L509">
        <v>0</v>
      </c>
      <c r="M509">
        <v>0</v>
      </c>
      <c r="N509">
        <v>0</v>
      </c>
      <c r="O509">
        <f t="shared" si="14"/>
        <v>0</v>
      </c>
      <c r="P509">
        <f t="shared" si="15"/>
        <v>0</v>
      </c>
    </row>
    <row r="510" spans="1:16" ht="15" x14ac:dyDescent="0.25">
      <c r="A510" s="2" t="s">
        <v>509</v>
      </c>
      <c r="B510" s="2" t="s">
        <v>1509</v>
      </c>
      <c r="C510" s="2" t="s">
        <v>2506</v>
      </c>
      <c r="D510">
        <v>1.0535793948220001E-2</v>
      </c>
      <c r="E510">
        <v>1.05048404630417E-2</v>
      </c>
      <c r="F510">
        <v>509</v>
      </c>
      <c r="G510">
        <v>50</v>
      </c>
      <c r="H510" t="s">
        <v>3516</v>
      </c>
      <c r="I510">
        <v>1.03997889422381E-2</v>
      </c>
      <c r="J510">
        <v>0.11782868992179001</v>
      </c>
      <c r="L510">
        <v>8.5553421973236198E-3</v>
      </c>
      <c r="M510">
        <v>8.5553421973246606E-3</v>
      </c>
      <c r="N510">
        <v>9.3684930892393992E-3</v>
      </c>
      <c r="O510">
        <f t="shared" si="14"/>
        <v>-1.0408340855860843E-15</v>
      </c>
      <c r="P510">
        <f t="shared" si="15"/>
        <v>-8.1315089191577941E-4</v>
      </c>
    </row>
    <row r="511" spans="1:16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510</v>
      </c>
      <c r="G511">
        <v>50</v>
      </c>
      <c r="H511" t="s">
        <v>3517</v>
      </c>
      <c r="I511">
        <v>0</v>
      </c>
      <c r="J511">
        <v>0</v>
      </c>
      <c r="L511">
        <v>0</v>
      </c>
      <c r="M511">
        <v>0</v>
      </c>
      <c r="N511">
        <v>0</v>
      </c>
      <c r="O511">
        <f t="shared" si="14"/>
        <v>0</v>
      </c>
      <c r="P511">
        <f t="shared" si="15"/>
        <v>0</v>
      </c>
    </row>
    <row r="512" spans="1:16" ht="15" x14ac:dyDescent="0.25">
      <c r="A512" s="2" t="s">
        <v>511</v>
      </c>
      <c r="B512" s="2" t="s">
        <v>1511</v>
      </c>
      <c r="C512" s="2" t="s">
        <v>2508</v>
      </c>
      <c r="D512">
        <v>0.141398317408607</v>
      </c>
      <c r="E512">
        <v>0.140982898243838</v>
      </c>
      <c r="F512">
        <v>511</v>
      </c>
      <c r="G512">
        <v>50</v>
      </c>
      <c r="H512" t="s">
        <v>3518</v>
      </c>
      <c r="I512">
        <v>0.13957302744</v>
      </c>
      <c r="J512">
        <v>0.172754670004131</v>
      </c>
      <c r="L512">
        <v>0.114819158148095</v>
      </c>
      <c r="M512">
        <v>0.114819158148109</v>
      </c>
      <c r="N512">
        <v>0.125732257671612</v>
      </c>
      <c r="O512">
        <f t="shared" si="14"/>
        <v>-1.4002687898084787E-14</v>
      </c>
      <c r="P512">
        <f t="shared" si="15"/>
        <v>-1.0913099523517003E-2</v>
      </c>
    </row>
    <row r="513" spans="1:16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512</v>
      </c>
      <c r="G513">
        <v>51</v>
      </c>
      <c r="H513" t="s">
        <v>3519</v>
      </c>
      <c r="I513">
        <v>0</v>
      </c>
      <c r="J513">
        <v>0</v>
      </c>
      <c r="L513">
        <v>0</v>
      </c>
      <c r="M513">
        <v>0</v>
      </c>
      <c r="N513">
        <v>0</v>
      </c>
      <c r="O513">
        <f t="shared" si="14"/>
        <v>0</v>
      </c>
      <c r="P513">
        <f t="shared" si="15"/>
        <v>0</v>
      </c>
    </row>
    <row r="514" spans="1:16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513</v>
      </c>
      <c r="G514">
        <v>51</v>
      </c>
      <c r="H514" t="s">
        <v>3520</v>
      </c>
      <c r="I514">
        <v>0</v>
      </c>
      <c r="J514">
        <v>0</v>
      </c>
      <c r="L514">
        <v>0</v>
      </c>
      <c r="M514">
        <v>0</v>
      </c>
      <c r="N514">
        <v>0</v>
      </c>
      <c r="O514">
        <f t="shared" si="14"/>
        <v>0</v>
      </c>
      <c r="P514">
        <f t="shared" si="15"/>
        <v>0</v>
      </c>
    </row>
    <row r="515" spans="1:16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514</v>
      </c>
      <c r="G515">
        <v>51</v>
      </c>
      <c r="H515" t="s">
        <v>514</v>
      </c>
      <c r="I515">
        <v>0</v>
      </c>
      <c r="J515">
        <v>0</v>
      </c>
      <c r="L515">
        <v>0</v>
      </c>
      <c r="M515">
        <v>0</v>
      </c>
      <c r="N515">
        <v>0</v>
      </c>
      <c r="O515">
        <f t="shared" ref="O515:O578" si="16">L515-M515</f>
        <v>0</v>
      </c>
      <c r="P515">
        <f t="shared" ref="P515:P578" si="17">L515-N515</f>
        <v>0</v>
      </c>
    </row>
    <row r="516" spans="1:16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515</v>
      </c>
      <c r="G516">
        <v>51</v>
      </c>
      <c r="H516" t="s">
        <v>3521</v>
      </c>
      <c r="I516">
        <v>0</v>
      </c>
      <c r="J516">
        <v>1.3160040369969701</v>
      </c>
      <c r="L516">
        <v>0</v>
      </c>
      <c r="M516">
        <v>0</v>
      </c>
      <c r="N516">
        <v>0</v>
      </c>
      <c r="O516">
        <f t="shared" si="16"/>
        <v>0</v>
      </c>
      <c r="P516">
        <f t="shared" si="17"/>
        <v>0</v>
      </c>
    </row>
    <row r="517" spans="1:16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516</v>
      </c>
      <c r="G517">
        <v>51</v>
      </c>
      <c r="H517" t="s">
        <v>3522</v>
      </c>
      <c r="I517">
        <v>0</v>
      </c>
      <c r="J517">
        <v>0.52640161479848802</v>
      </c>
      <c r="L517">
        <v>0</v>
      </c>
      <c r="M517">
        <v>0</v>
      </c>
      <c r="N517">
        <v>0</v>
      </c>
      <c r="O517">
        <f t="shared" si="16"/>
        <v>0</v>
      </c>
      <c r="P517">
        <f t="shared" si="17"/>
        <v>0</v>
      </c>
    </row>
    <row r="518" spans="1:16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517</v>
      </c>
      <c r="G518">
        <v>51</v>
      </c>
      <c r="H518" t="s">
        <v>3523</v>
      </c>
      <c r="I518">
        <v>0</v>
      </c>
      <c r="J518">
        <v>1000</v>
      </c>
      <c r="L518">
        <v>0</v>
      </c>
      <c r="M518">
        <v>0</v>
      </c>
      <c r="N518">
        <v>0</v>
      </c>
      <c r="O518">
        <f t="shared" si="16"/>
        <v>0</v>
      </c>
      <c r="P518">
        <f t="shared" si="17"/>
        <v>0</v>
      </c>
    </row>
    <row r="519" spans="1:16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518</v>
      </c>
      <c r="G519">
        <v>51</v>
      </c>
      <c r="H519" t="s">
        <v>3524</v>
      </c>
      <c r="I519">
        <v>0</v>
      </c>
      <c r="J519">
        <v>1000</v>
      </c>
      <c r="L519">
        <v>0</v>
      </c>
      <c r="M519">
        <v>0</v>
      </c>
      <c r="N519">
        <v>0</v>
      </c>
      <c r="O519">
        <f t="shared" si="16"/>
        <v>0</v>
      </c>
      <c r="P519">
        <f t="shared" si="17"/>
        <v>0</v>
      </c>
    </row>
    <row r="520" spans="1:16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519</v>
      </c>
      <c r="G520">
        <v>51</v>
      </c>
      <c r="H520" t="s">
        <v>3525</v>
      </c>
      <c r="I520">
        <v>0</v>
      </c>
      <c r="J520">
        <v>0.102545769116138</v>
      </c>
      <c r="L520">
        <v>0</v>
      </c>
      <c r="M520">
        <v>0</v>
      </c>
      <c r="N520">
        <v>0</v>
      </c>
      <c r="O520">
        <f t="shared" si="16"/>
        <v>0</v>
      </c>
      <c r="P520">
        <f t="shared" si="17"/>
        <v>0</v>
      </c>
    </row>
    <row r="521" spans="1:16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520</v>
      </c>
      <c r="G521">
        <v>51</v>
      </c>
      <c r="H521" t="s">
        <v>3526</v>
      </c>
      <c r="I521">
        <v>-0.43866801233298203</v>
      </c>
      <c r="J521">
        <v>0</v>
      </c>
      <c r="L521">
        <v>0</v>
      </c>
      <c r="M521">
        <v>0</v>
      </c>
      <c r="N521">
        <v>0</v>
      </c>
      <c r="O521">
        <f t="shared" si="16"/>
        <v>0</v>
      </c>
      <c r="P521">
        <f t="shared" si="17"/>
        <v>0</v>
      </c>
    </row>
    <row r="522" spans="1:16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521</v>
      </c>
      <c r="G522">
        <v>51</v>
      </c>
      <c r="H522" t="s">
        <v>3527</v>
      </c>
      <c r="I522">
        <v>0</v>
      </c>
      <c r="J522">
        <v>0.43866801233297598</v>
      </c>
      <c r="L522">
        <v>0</v>
      </c>
      <c r="M522">
        <v>0</v>
      </c>
      <c r="N522">
        <v>0</v>
      </c>
      <c r="O522">
        <f t="shared" si="16"/>
        <v>0</v>
      </c>
      <c r="P522">
        <f t="shared" si="17"/>
        <v>0</v>
      </c>
    </row>
    <row r="523" spans="1:16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522</v>
      </c>
      <c r="G523">
        <v>52</v>
      </c>
      <c r="H523" t="s">
        <v>3528</v>
      </c>
      <c r="I523">
        <v>0</v>
      </c>
      <c r="J523">
        <v>0</v>
      </c>
      <c r="L523">
        <v>0</v>
      </c>
      <c r="M523">
        <v>0</v>
      </c>
      <c r="N523">
        <v>0</v>
      </c>
      <c r="O523">
        <f t="shared" si="16"/>
        <v>0</v>
      </c>
      <c r="P523">
        <f t="shared" si="17"/>
        <v>0</v>
      </c>
    </row>
    <row r="524" spans="1:16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523</v>
      </c>
      <c r="G524">
        <v>52</v>
      </c>
      <c r="H524" t="s">
        <v>3529</v>
      </c>
      <c r="I524">
        <v>0</v>
      </c>
      <c r="J524">
        <v>2.0674986757218599</v>
      </c>
      <c r="L524">
        <v>0</v>
      </c>
      <c r="M524">
        <v>0</v>
      </c>
      <c r="N524">
        <v>0</v>
      </c>
      <c r="O524">
        <f t="shared" si="16"/>
        <v>0</v>
      </c>
      <c r="P524">
        <f t="shared" si="17"/>
        <v>0</v>
      </c>
    </row>
    <row r="525" spans="1:16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524</v>
      </c>
      <c r="G525">
        <v>52</v>
      </c>
      <c r="H525" t="s">
        <v>3530</v>
      </c>
      <c r="I525">
        <v>0</v>
      </c>
      <c r="J525">
        <v>0</v>
      </c>
      <c r="L525">
        <v>0</v>
      </c>
      <c r="M525">
        <v>0</v>
      </c>
      <c r="N525">
        <v>0</v>
      </c>
      <c r="O525">
        <f t="shared" si="16"/>
        <v>0</v>
      </c>
      <c r="P525">
        <f t="shared" si="17"/>
        <v>0</v>
      </c>
    </row>
    <row r="526" spans="1:16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525</v>
      </c>
      <c r="G526">
        <v>52</v>
      </c>
      <c r="H526" t="s">
        <v>3531</v>
      </c>
      <c r="I526">
        <v>0</v>
      </c>
      <c r="J526">
        <v>0</v>
      </c>
      <c r="L526">
        <v>0</v>
      </c>
      <c r="M526">
        <v>0</v>
      </c>
      <c r="N526">
        <v>0</v>
      </c>
      <c r="O526">
        <f t="shared" si="16"/>
        <v>0</v>
      </c>
      <c r="P526">
        <f t="shared" si="17"/>
        <v>0</v>
      </c>
    </row>
    <row r="527" spans="1:16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526</v>
      </c>
      <c r="G527">
        <v>52</v>
      </c>
      <c r="H527" t="s">
        <v>3532</v>
      </c>
      <c r="I527">
        <v>0</v>
      </c>
      <c r="J527">
        <v>0</v>
      </c>
      <c r="L527">
        <v>0</v>
      </c>
      <c r="M527">
        <v>0</v>
      </c>
      <c r="N527">
        <v>0</v>
      </c>
      <c r="O527">
        <f t="shared" si="16"/>
        <v>0</v>
      </c>
      <c r="P527">
        <f t="shared" si="17"/>
        <v>0</v>
      </c>
    </row>
    <row r="528" spans="1:16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527</v>
      </c>
      <c r="G528">
        <v>52</v>
      </c>
      <c r="H528" t="s">
        <v>3533</v>
      </c>
      <c r="I528">
        <v>0</v>
      </c>
      <c r="J528">
        <v>0</v>
      </c>
      <c r="L528">
        <v>0</v>
      </c>
      <c r="M528">
        <v>0</v>
      </c>
      <c r="N528">
        <v>0</v>
      </c>
      <c r="O528">
        <f t="shared" si="16"/>
        <v>0</v>
      </c>
      <c r="P528">
        <f t="shared" si="17"/>
        <v>0</v>
      </c>
    </row>
    <row r="529" spans="1:16" ht="15" x14ac:dyDescent="0.25">
      <c r="A529" s="2" t="s">
        <v>528</v>
      </c>
      <c r="B529" s="2" t="s">
        <v>1528</v>
      </c>
      <c r="C529" s="2" t="s">
        <v>2525</v>
      </c>
      <c r="D529">
        <v>0.12590454835447601</v>
      </c>
      <c r="E529">
        <v>0.12553464888695701</v>
      </c>
      <c r="F529">
        <v>528</v>
      </c>
      <c r="G529">
        <v>52</v>
      </c>
      <c r="H529" t="s">
        <v>3534</v>
      </c>
      <c r="I529">
        <v>0.12427926515927901</v>
      </c>
      <c r="J529">
        <v>0.12553464888695501</v>
      </c>
      <c r="L529">
        <v>0.102237809572386</v>
      </c>
      <c r="M529">
        <v>0.102237809572401</v>
      </c>
      <c r="N529">
        <v>0.11195510247825199</v>
      </c>
      <c r="O529">
        <f t="shared" si="16"/>
        <v>-1.5001888620247428E-14</v>
      </c>
      <c r="P529">
        <f t="shared" si="17"/>
        <v>-9.7172929058659957E-3</v>
      </c>
    </row>
    <row r="530" spans="1:16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529</v>
      </c>
      <c r="G530">
        <v>52</v>
      </c>
      <c r="H530" t="s">
        <v>3535</v>
      </c>
      <c r="I530">
        <v>0</v>
      </c>
      <c r="J530">
        <v>0</v>
      </c>
      <c r="L530">
        <v>0</v>
      </c>
      <c r="M530">
        <v>0</v>
      </c>
      <c r="N530">
        <v>0</v>
      </c>
      <c r="O530">
        <f t="shared" si="16"/>
        <v>0</v>
      </c>
      <c r="P530">
        <f t="shared" si="17"/>
        <v>0</v>
      </c>
    </row>
    <row r="531" spans="1:16" ht="15" x14ac:dyDescent="0.25">
      <c r="A531" s="2" t="s">
        <v>530</v>
      </c>
      <c r="B531" s="2" t="s">
        <v>1530</v>
      </c>
      <c r="C531" s="2" t="s">
        <v>2527</v>
      </c>
      <c r="D531">
        <v>1.0535793948220001E-2</v>
      </c>
      <c r="E531">
        <v>1.05048404630417E-2</v>
      </c>
      <c r="F531">
        <v>530</v>
      </c>
      <c r="G531">
        <v>52</v>
      </c>
      <c r="H531" t="s">
        <v>3536</v>
      </c>
      <c r="I531">
        <v>0</v>
      </c>
      <c r="J531">
        <v>0.117828689920368</v>
      </c>
      <c r="L531">
        <v>8.5553421973236198E-3</v>
      </c>
      <c r="M531">
        <v>8.5553421973246606E-3</v>
      </c>
      <c r="N531">
        <v>9.3684930892393992E-3</v>
      </c>
      <c r="O531">
        <f t="shared" si="16"/>
        <v>-1.0408340855860843E-15</v>
      </c>
      <c r="P531">
        <f t="shared" si="17"/>
        <v>-8.1315089191577941E-4</v>
      </c>
    </row>
    <row r="532" spans="1:16" ht="15" x14ac:dyDescent="0.25">
      <c r="A532" s="2" t="s">
        <v>531</v>
      </c>
      <c r="B532" s="2" t="s">
        <v>1531</v>
      </c>
      <c r="C532" s="9" t="s">
        <v>2528</v>
      </c>
      <c r="D532">
        <v>0.95461684312726902</v>
      </c>
      <c r="E532">
        <v>0.95181224022314803</v>
      </c>
      <c r="F532">
        <v>531</v>
      </c>
      <c r="G532">
        <v>52</v>
      </c>
      <c r="H532" t="s">
        <v>3537</v>
      </c>
      <c r="I532">
        <v>0.72350675759059901</v>
      </c>
      <c r="J532">
        <v>2.5854390283124098</v>
      </c>
      <c r="L532">
        <v>0.73053007377382095</v>
      </c>
      <c r="M532">
        <v>0.73053007377382095</v>
      </c>
      <c r="N532">
        <v>0.79996402128403998</v>
      </c>
      <c r="O532">
        <f t="shared" si="16"/>
        <v>0</v>
      </c>
      <c r="P532">
        <f t="shared" si="17"/>
        <v>-6.943394751021903E-2</v>
      </c>
    </row>
    <row r="533" spans="1:16" ht="15" x14ac:dyDescent="0.25">
      <c r="A533" s="2" t="s">
        <v>532</v>
      </c>
      <c r="B533" s="2" t="s">
        <v>1532</v>
      </c>
      <c r="C533" s="9" t="s">
        <v>2529</v>
      </c>
      <c r="D533">
        <v>0.95461684312726902</v>
      </c>
      <c r="E533">
        <v>0.95181224022314803</v>
      </c>
      <c r="F533">
        <v>532</v>
      </c>
      <c r="G533">
        <v>53</v>
      </c>
      <c r="H533" t="s">
        <v>3538</v>
      </c>
      <c r="I533">
        <v>0.72350675759059901</v>
      </c>
      <c r="J533">
        <v>2.5854390283124098</v>
      </c>
      <c r="L533">
        <v>0.73053007377382095</v>
      </c>
      <c r="M533">
        <v>0.73053007377382095</v>
      </c>
      <c r="N533">
        <v>0.79996402128403998</v>
      </c>
      <c r="O533">
        <f t="shared" si="16"/>
        <v>0</v>
      </c>
      <c r="P533">
        <f t="shared" si="17"/>
        <v>-6.943394751021903E-2</v>
      </c>
    </row>
    <row r="534" spans="1:16" ht="15" x14ac:dyDescent="0.25">
      <c r="A534" s="2" t="s">
        <v>533</v>
      </c>
      <c r="B534" s="2" t="s">
        <v>1533</v>
      </c>
      <c r="C534" s="2" t="s">
        <v>2530</v>
      </c>
      <c r="D534">
        <v>0.185710225728562</v>
      </c>
      <c r="E534">
        <v>0.185164621026363</v>
      </c>
      <c r="F534">
        <v>533</v>
      </c>
      <c r="G534">
        <v>53</v>
      </c>
      <c r="H534" t="s">
        <v>3539</v>
      </c>
      <c r="I534">
        <v>0.18331291988855999</v>
      </c>
      <c r="J534">
        <v>0.216494562452031</v>
      </c>
      <c r="L534">
        <v>0.15080159487349101</v>
      </c>
      <c r="M534">
        <v>0.15080159487351</v>
      </c>
      <c r="N534">
        <v>0.16513468039426199</v>
      </c>
      <c r="O534">
        <f t="shared" si="16"/>
        <v>-1.8984813721090177E-14</v>
      </c>
      <c r="P534">
        <f t="shared" si="17"/>
        <v>-1.4333085520770977E-2</v>
      </c>
    </row>
    <row r="535" spans="1:16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534</v>
      </c>
      <c r="G535">
        <v>53</v>
      </c>
      <c r="H535" t="s">
        <v>3540</v>
      </c>
      <c r="I535">
        <v>0</v>
      </c>
      <c r="J535">
        <v>0</v>
      </c>
      <c r="L535">
        <v>0</v>
      </c>
      <c r="M535">
        <v>0</v>
      </c>
      <c r="N535">
        <v>0</v>
      </c>
      <c r="O535">
        <f t="shared" si="16"/>
        <v>0</v>
      </c>
      <c r="P535">
        <f t="shared" si="17"/>
        <v>0</v>
      </c>
    </row>
    <row r="536" spans="1:16" ht="15" x14ac:dyDescent="0.25">
      <c r="A536" s="2" t="s">
        <v>535</v>
      </c>
      <c r="B536" s="2" t="s">
        <v>1535</v>
      </c>
      <c r="C536" s="9" t="s">
        <v>2532</v>
      </c>
      <c r="D536">
        <v>1.05357939481792E-2</v>
      </c>
      <c r="E536">
        <v>1.0504840462999701E-2</v>
      </c>
      <c r="F536">
        <v>535</v>
      </c>
      <c r="G536">
        <v>53</v>
      </c>
      <c r="H536" t="s">
        <v>3541</v>
      </c>
      <c r="I536">
        <v>0</v>
      </c>
      <c r="J536">
        <v>0.117828689920316</v>
      </c>
      <c r="L536">
        <v>8.5553421972690592E-3</v>
      </c>
      <c r="M536">
        <v>8.5553421972690592E-3</v>
      </c>
      <c r="N536">
        <v>9.3684930892550308E-3</v>
      </c>
      <c r="O536">
        <f t="shared" si="16"/>
        <v>0</v>
      </c>
      <c r="P536">
        <f t="shared" si="17"/>
        <v>-8.1315089198597153E-4</v>
      </c>
    </row>
    <row r="537" spans="1:16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536</v>
      </c>
      <c r="G537">
        <v>53</v>
      </c>
      <c r="H537" t="s">
        <v>3542</v>
      </c>
      <c r="I537">
        <v>0</v>
      </c>
      <c r="J537">
        <v>0</v>
      </c>
      <c r="L537">
        <v>0</v>
      </c>
      <c r="M537">
        <v>0</v>
      </c>
      <c r="N537">
        <v>0</v>
      </c>
      <c r="O537">
        <f t="shared" si="16"/>
        <v>0</v>
      </c>
      <c r="P537">
        <f t="shared" si="17"/>
        <v>0</v>
      </c>
    </row>
    <row r="538" spans="1:16" ht="15" x14ac:dyDescent="0.25">
      <c r="A538" s="2" t="s">
        <v>537</v>
      </c>
      <c r="B538" s="2" t="s">
        <v>1537</v>
      </c>
      <c r="C538" s="9" t="s">
        <v>2534</v>
      </c>
      <c r="D538">
        <v>0</v>
      </c>
      <c r="E538">
        <v>0</v>
      </c>
      <c r="F538">
        <v>537</v>
      </c>
      <c r="G538">
        <v>53</v>
      </c>
      <c r="H538" t="s">
        <v>3543</v>
      </c>
      <c r="I538">
        <v>0</v>
      </c>
      <c r="J538">
        <v>0.37600115342627299</v>
      </c>
      <c r="L538">
        <v>0</v>
      </c>
      <c r="M538">
        <v>0</v>
      </c>
      <c r="N538">
        <v>0</v>
      </c>
      <c r="O538">
        <f t="shared" si="16"/>
        <v>0</v>
      </c>
      <c r="P538">
        <f t="shared" si="17"/>
        <v>0</v>
      </c>
    </row>
    <row r="539" spans="1:16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538</v>
      </c>
      <c r="G539">
        <v>53</v>
      </c>
      <c r="H539" t="s">
        <v>538</v>
      </c>
      <c r="I539">
        <v>0</v>
      </c>
      <c r="J539">
        <v>0</v>
      </c>
      <c r="L539">
        <v>0</v>
      </c>
      <c r="M539">
        <v>0</v>
      </c>
      <c r="N539">
        <v>0</v>
      </c>
      <c r="O539">
        <f t="shared" si="16"/>
        <v>0</v>
      </c>
      <c r="P539">
        <f t="shared" si="17"/>
        <v>0</v>
      </c>
    </row>
    <row r="540" spans="1:16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539</v>
      </c>
      <c r="G540">
        <v>53</v>
      </c>
      <c r="H540" t="s">
        <v>3544</v>
      </c>
      <c r="I540">
        <v>0</v>
      </c>
      <c r="J540">
        <v>1.31600403700846</v>
      </c>
      <c r="L540">
        <v>0</v>
      </c>
      <c r="M540">
        <v>0</v>
      </c>
      <c r="N540">
        <v>0</v>
      </c>
      <c r="O540">
        <f t="shared" si="16"/>
        <v>0</v>
      </c>
      <c r="P540">
        <f t="shared" si="17"/>
        <v>0</v>
      </c>
    </row>
    <row r="541" spans="1:16" ht="15" x14ac:dyDescent="0.25">
      <c r="A541" s="7" t="s">
        <v>540</v>
      </c>
      <c r="B541" s="7" t="s">
        <v>1540</v>
      </c>
      <c r="C541" s="7" t="s">
        <v>2537</v>
      </c>
      <c r="D541">
        <v>27.1833207557947</v>
      </c>
      <c r="E541">
        <v>27.240154534495801</v>
      </c>
      <c r="F541">
        <v>540</v>
      </c>
      <c r="G541">
        <v>53</v>
      </c>
      <c r="H541" t="s">
        <v>3545</v>
      </c>
      <c r="I541">
        <v>25.038137670117798</v>
      </c>
      <c r="J541">
        <v>28.625250839589899</v>
      </c>
      <c r="L541">
        <v>42.238709955239202</v>
      </c>
      <c r="M541">
        <v>42.238709955284101</v>
      </c>
      <c r="N541">
        <v>35.656589496398503</v>
      </c>
      <c r="O541">
        <f t="shared" si="16"/>
        <v>-4.4899195472680731E-11</v>
      </c>
      <c r="P541">
        <f t="shared" si="17"/>
        <v>6.5821204588406985</v>
      </c>
    </row>
    <row r="542" spans="1:16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541</v>
      </c>
      <c r="G542">
        <v>53</v>
      </c>
      <c r="H542" t="s">
        <v>3546</v>
      </c>
      <c r="I542">
        <v>0</v>
      </c>
      <c r="J542">
        <v>2.6320080739956202</v>
      </c>
      <c r="L542">
        <v>0</v>
      </c>
      <c r="M542">
        <v>0</v>
      </c>
      <c r="N542">
        <v>0</v>
      </c>
      <c r="O542">
        <f t="shared" si="16"/>
        <v>0</v>
      </c>
      <c r="P542">
        <f t="shared" si="17"/>
        <v>0</v>
      </c>
    </row>
    <row r="543" spans="1:16" ht="15" x14ac:dyDescent="0.25">
      <c r="A543" s="2" t="s">
        <v>542</v>
      </c>
      <c r="B543" s="2" t="s">
        <v>1542</v>
      </c>
      <c r="C543" s="2" t="s">
        <v>2539</v>
      </c>
      <c r="D543">
        <v>4.6874510702465998E-4</v>
      </c>
      <c r="E543">
        <v>4.6736796404189801E-4</v>
      </c>
      <c r="F543">
        <v>542</v>
      </c>
      <c r="G543">
        <v>54</v>
      </c>
      <c r="H543" t="s">
        <v>3547</v>
      </c>
      <c r="I543">
        <v>4.6269414576727302E-4</v>
      </c>
      <c r="J543">
        <v>4.6736796404136101E-4</v>
      </c>
      <c r="L543">
        <v>3.8063337358629201E-4</v>
      </c>
      <c r="M543">
        <v>3.8063337358629201E-4</v>
      </c>
      <c r="N543">
        <v>4.1681104597657298E-4</v>
      </c>
      <c r="O543">
        <f t="shared" si="16"/>
        <v>0</v>
      </c>
      <c r="P543">
        <f t="shared" si="17"/>
        <v>-3.6177672390280962E-5</v>
      </c>
    </row>
    <row r="544" spans="1:16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543</v>
      </c>
      <c r="G544">
        <v>54</v>
      </c>
      <c r="H544" t="s">
        <v>3548</v>
      </c>
      <c r="I544">
        <v>0</v>
      </c>
      <c r="J544">
        <v>2.6320080739960199</v>
      </c>
      <c r="L544">
        <v>0</v>
      </c>
      <c r="M544">
        <v>0</v>
      </c>
      <c r="N544">
        <v>0</v>
      </c>
      <c r="O544">
        <f t="shared" si="16"/>
        <v>0</v>
      </c>
      <c r="P544">
        <f t="shared" si="17"/>
        <v>0</v>
      </c>
    </row>
    <row r="545" spans="1:16" ht="15" x14ac:dyDescent="0.25">
      <c r="A545" s="2" t="s">
        <v>544</v>
      </c>
      <c r="B545" s="2" t="s">
        <v>1544</v>
      </c>
      <c r="C545" s="2" t="s">
        <v>2541</v>
      </c>
      <c r="D545">
        <v>2.4173301387104798E-3</v>
      </c>
      <c r="E545">
        <v>2.4102281781956899E-3</v>
      </c>
      <c r="F545">
        <v>544</v>
      </c>
      <c r="G545">
        <v>54</v>
      </c>
      <c r="H545" t="s">
        <v>3549</v>
      </c>
      <c r="I545">
        <v>0</v>
      </c>
      <c r="J545">
        <v>2.4102281781967199E-3</v>
      </c>
      <c r="L545">
        <v>1.9629357447801298E-3</v>
      </c>
      <c r="M545">
        <v>1.9629357447765701E-3</v>
      </c>
      <c r="N545">
        <v>2.1495048982735901E-3</v>
      </c>
      <c r="O545">
        <f t="shared" si="16"/>
        <v>3.5596525727044082E-15</v>
      </c>
      <c r="P545">
        <f t="shared" si="17"/>
        <v>-1.8656915349346027E-4</v>
      </c>
    </row>
    <row r="546" spans="1:16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545</v>
      </c>
      <c r="G546">
        <v>54</v>
      </c>
      <c r="H546" t="s">
        <v>3550</v>
      </c>
      <c r="I546">
        <v>0</v>
      </c>
      <c r="J546">
        <v>2.410184034975E-3</v>
      </c>
      <c r="L546">
        <v>0</v>
      </c>
      <c r="M546">
        <v>0</v>
      </c>
      <c r="N546">
        <v>0</v>
      </c>
      <c r="O546">
        <f t="shared" si="16"/>
        <v>0</v>
      </c>
      <c r="P546">
        <f t="shared" si="17"/>
        <v>0</v>
      </c>
    </row>
    <row r="547" spans="1:16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546</v>
      </c>
      <c r="G547">
        <v>54</v>
      </c>
      <c r="H547" t="s">
        <v>3551</v>
      </c>
      <c r="I547">
        <v>0</v>
      </c>
      <c r="J547">
        <v>0</v>
      </c>
      <c r="L547">
        <v>0</v>
      </c>
      <c r="M547">
        <v>0</v>
      </c>
      <c r="N547">
        <v>0</v>
      </c>
      <c r="O547">
        <f t="shared" si="16"/>
        <v>0</v>
      </c>
      <c r="P547">
        <f t="shared" si="17"/>
        <v>0</v>
      </c>
    </row>
    <row r="548" spans="1:16" ht="15" x14ac:dyDescent="0.25">
      <c r="A548" s="2" t="s">
        <v>547</v>
      </c>
      <c r="B548" s="2" t="s">
        <v>1547</v>
      </c>
      <c r="C548" s="9" t="s">
        <v>2544</v>
      </c>
      <c r="D548">
        <v>9.0299999999999692</v>
      </c>
      <c r="E548">
        <v>9.0299999999999692</v>
      </c>
      <c r="F548">
        <v>547</v>
      </c>
      <c r="G548">
        <v>54</v>
      </c>
      <c r="H548" t="s">
        <v>3552</v>
      </c>
      <c r="I548">
        <v>7.27532795064747</v>
      </c>
      <c r="J548">
        <v>1000</v>
      </c>
      <c r="L548">
        <v>9.0299999999999692</v>
      </c>
      <c r="M548">
        <v>9.0299999999999692</v>
      </c>
      <c r="N548">
        <v>9.0299999999999692</v>
      </c>
      <c r="O548">
        <f t="shared" si="16"/>
        <v>0</v>
      </c>
      <c r="P548">
        <f t="shared" si="17"/>
        <v>0</v>
      </c>
    </row>
    <row r="549" spans="1:16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548</v>
      </c>
      <c r="G549">
        <v>54</v>
      </c>
      <c r="H549" t="s">
        <v>3553</v>
      </c>
      <c r="I549">
        <v>0</v>
      </c>
      <c r="J549">
        <v>0</v>
      </c>
      <c r="L549">
        <v>0</v>
      </c>
      <c r="M549">
        <v>0</v>
      </c>
      <c r="N549">
        <v>0</v>
      </c>
      <c r="O549">
        <f t="shared" si="16"/>
        <v>0</v>
      </c>
      <c r="P549">
        <f t="shared" si="17"/>
        <v>0</v>
      </c>
    </row>
    <row r="550" spans="1:16" ht="15" x14ac:dyDescent="0.25">
      <c r="A550" s="2" t="s">
        <v>549</v>
      </c>
      <c r="B550" s="2" t="s">
        <v>1549</v>
      </c>
      <c r="C550" s="9" t="s">
        <v>2546</v>
      </c>
      <c r="D550">
        <v>0.88298665591833003</v>
      </c>
      <c r="E550">
        <v>0.88039249789846996</v>
      </c>
      <c r="F550">
        <v>549</v>
      </c>
      <c r="G550">
        <v>54</v>
      </c>
      <c r="H550" t="s">
        <v>3554</v>
      </c>
      <c r="I550">
        <v>-997.03848181614103</v>
      </c>
      <c r="J550">
        <v>1000</v>
      </c>
      <c r="L550">
        <v>0.68847769236845102</v>
      </c>
      <c r="M550">
        <v>0.68847769236856504</v>
      </c>
      <c r="N550">
        <v>0.76328322312394903</v>
      </c>
      <c r="O550">
        <f t="shared" si="16"/>
        <v>-1.1401990462900358E-13</v>
      </c>
      <c r="P550">
        <f t="shared" si="17"/>
        <v>-7.4805530755498006E-2</v>
      </c>
    </row>
    <row r="551" spans="1:16" ht="15" x14ac:dyDescent="0.25">
      <c r="A551" s="2" t="s">
        <v>550</v>
      </c>
      <c r="B551" s="2" t="s">
        <v>1550</v>
      </c>
      <c r="C551" s="9" t="s">
        <v>2547</v>
      </c>
      <c r="D551">
        <v>0.45258961612125898</v>
      </c>
      <c r="E551">
        <v>0.45125993693022798</v>
      </c>
      <c r="F551">
        <v>550</v>
      </c>
      <c r="G551">
        <v>54</v>
      </c>
      <c r="H551" t="s">
        <v>3555</v>
      </c>
      <c r="I551">
        <v>0.44674720369835103</v>
      </c>
      <c r="J551">
        <v>0.490289090851661</v>
      </c>
      <c r="L551">
        <v>0.36751468943896298</v>
      </c>
      <c r="M551">
        <v>0.36751468943896298</v>
      </c>
      <c r="N551">
        <v>0.40244548362773003</v>
      </c>
      <c r="O551">
        <f t="shared" si="16"/>
        <v>0</v>
      </c>
      <c r="P551">
        <f t="shared" si="17"/>
        <v>-3.4930794188767045E-2</v>
      </c>
    </row>
    <row r="552" spans="1:16" ht="15" x14ac:dyDescent="0.25">
      <c r="A552" s="2" t="s">
        <v>551</v>
      </c>
      <c r="B552" s="2" t="s">
        <v>1551</v>
      </c>
      <c r="C552" s="9" t="s">
        <v>2548</v>
      </c>
      <c r="D552">
        <v>0.326438517167844</v>
      </c>
      <c r="E552">
        <v>0.32547946179408899</v>
      </c>
      <c r="F552">
        <v>551</v>
      </c>
      <c r="G552">
        <v>54</v>
      </c>
      <c r="H552" t="s">
        <v>3556</v>
      </c>
      <c r="I552">
        <v>0.29870747148129301</v>
      </c>
      <c r="J552">
        <v>0.35151265048375502</v>
      </c>
      <c r="L552">
        <v>0.265076674286092</v>
      </c>
      <c r="M552">
        <v>0.28505206207353201</v>
      </c>
      <c r="N552">
        <v>0.29027114683321997</v>
      </c>
      <c r="O552">
        <f t="shared" si="16"/>
        <v>-1.9975387787440013E-2</v>
      </c>
      <c r="P552">
        <f t="shared" si="17"/>
        <v>-2.5194472547127977E-2</v>
      </c>
    </row>
    <row r="553" spans="1:16" ht="15" x14ac:dyDescent="0.25">
      <c r="A553" s="2" t="s">
        <v>552</v>
      </c>
      <c r="B553" s="2" t="s">
        <v>1552</v>
      </c>
      <c r="C553" s="9" t="s">
        <v>2549</v>
      </c>
      <c r="D553">
        <v>4.9110554639582901E-2</v>
      </c>
      <c r="E553">
        <v>4.8966270987875801E-2</v>
      </c>
      <c r="F553">
        <v>552</v>
      </c>
      <c r="G553">
        <v>54</v>
      </c>
      <c r="H553" t="s">
        <v>3557</v>
      </c>
      <c r="I553">
        <v>4.8476593752525297E-2</v>
      </c>
      <c r="J553">
        <v>1.3644806307211199</v>
      </c>
      <c r="L553">
        <v>3.9879063932630701E-2</v>
      </c>
      <c r="M553">
        <v>3.9879063932630701E-2</v>
      </c>
      <c r="N553">
        <v>4.3669408685445901E-2</v>
      </c>
      <c r="O553">
        <f t="shared" si="16"/>
        <v>0</v>
      </c>
      <c r="P553">
        <f t="shared" si="17"/>
        <v>-3.7903447528152001E-3</v>
      </c>
    </row>
    <row r="554" spans="1:16" ht="15" x14ac:dyDescent="0.25">
      <c r="A554" s="2" t="s">
        <v>553</v>
      </c>
      <c r="B554" s="2" t="s">
        <v>1553</v>
      </c>
      <c r="C554" s="9" t="s">
        <v>2550</v>
      </c>
      <c r="D554">
        <v>0</v>
      </c>
      <c r="E554">
        <v>0</v>
      </c>
      <c r="F554">
        <v>553</v>
      </c>
      <c r="G554">
        <v>55</v>
      </c>
      <c r="H554" t="s">
        <v>3558</v>
      </c>
      <c r="I554">
        <v>0</v>
      </c>
      <c r="J554">
        <v>2.45271617492335E-2</v>
      </c>
      <c r="L554">
        <v>1.9975387787439999E-2</v>
      </c>
      <c r="M554">
        <v>1.9975387787439999E-2</v>
      </c>
      <c r="N554">
        <v>2.18739681155284E-2</v>
      </c>
      <c r="O554">
        <f t="shared" si="16"/>
        <v>0</v>
      </c>
      <c r="P554">
        <f t="shared" si="17"/>
        <v>-1.8985803280884006E-3</v>
      </c>
    </row>
    <row r="555" spans="1:16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554</v>
      </c>
      <c r="G555">
        <v>55</v>
      </c>
      <c r="H555" t="s">
        <v>3559</v>
      </c>
      <c r="I555">
        <v>-2.3754652717798301E-2</v>
      </c>
      <c r="J555">
        <v>0.65800201849822304</v>
      </c>
      <c r="L555">
        <v>0</v>
      </c>
      <c r="M555">
        <v>0</v>
      </c>
      <c r="N555">
        <v>0</v>
      </c>
      <c r="O555">
        <f t="shared" si="16"/>
        <v>0</v>
      </c>
      <c r="P555">
        <f t="shared" si="17"/>
        <v>0</v>
      </c>
    </row>
    <row r="556" spans="1:16" ht="15" x14ac:dyDescent="0.25">
      <c r="A556" s="2" t="s">
        <v>555</v>
      </c>
      <c r="B556" s="2" t="s">
        <v>1555</v>
      </c>
      <c r="C556" s="9" t="s">
        <v>2552</v>
      </c>
      <c r="D556">
        <v>2.4599433302569199E-2</v>
      </c>
      <c r="E556">
        <v>2.45271617492335E-2</v>
      </c>
      <c r="F556">
        <v>555</v>
      </c>
      <c r="G556">
        <v>55</v>
      </c>
      <c r="H556" t="s">
        <v>3560</v>
      </c>
      <c r="I556">
        <v>0</v>
      </c>
      <c r="J556">
        <v>4.8264389933365202E-2</v>
      </c>
      <c r="L556">
        <v>1.9975387787439999E-2</v>
      </c>
      <c r="M556">
        <v>0</v>
      </c>
      <c r="N556">
        <v>2.18739681155284E-2</v>
      </c>
      <c r="O556">
        <f t="shared" si="16"/>
        <v>1.9975387787439999E-2</v>
      </c>
      <c r="P556">
        <f t="shared" si="17"/>
        <v>-1.8985803280884006E-3</v>
      </c>
    </row>
    <row r="557" spans="1:16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556</v>
      </c>
      <c r="G557">
        <v>55</v>
      </c>
      <c r="H557" t="s">
        <v>3561</v>
      </c>
      <c r="I557">
        <v>0</v>
      </c>
      <c r="J557">
        <v>2.3754652717798301E-2</v>
      </c>
      <c r="L557">
        <v>0</v>
      </c>
      <c r="M557">
        <v>0</v>
      </c>
      <c r="N557">
        <v>0</v>
      </c>
      <c r="O557">
        <f t="shared" si="16"/>
        <v>0</v>
      </c>
      <c r="P557">
        <f t="shared" si="17"/>
        <v>0</v>
      </c>
    </row>
    <row r="558" spans="1:16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557</v>
      </c>
      <c r="G558">
        <v>55</v>
      </c>
      <c r="H558" t="s">
        <v>3562</v>
      </c>
      <c r="I558">
        <v>0</v>
      </c>
      <c r="J558">
        <v>0.27705348147367198</v>
      </c>
      <c r="L558">
        <v>0</v>
      </c>
      <c r="M558">
        <v>0</v>
      </c>
      <c r="N558">
        <v>0</v>
      </c>
      <c r="O558">
        <f t="shared" si="16"/>
        <v>0</v>
      </c>
      <c r="P558">
        <f t="shared" si="17"/>
        <v>0</v>
      </c>
    </row>
    <row r="559" spans="1:16" ht="15" x14ac:dyDescent="0.25">
      <c r="A559" s="2" t="s">
        <v>558</v>
      </c>
      <c r="B559" s="2" t="s">
        <v>1558</v>
      </c>
      <c r="C559" s="9" t="s">
        <v>2555</v>
      </c>
      <c r="D559">
        <v>-10.8733510055217</v>
      </c>
      <c r="E559">
        <v>-10.320617296506301</v>
      </c>
      <c r="F559">
        <v>558</v>
      </c>
      <c r="G559">
        <v>55</v>
      </c>
      <c r="H559" t="s">
        <v>3563</v>
      </c>
      <c r="I559">
        <v>-11.696278586066899</v>
      </c>
      <c r="J559">
        <v>-8.8736145491143397</v>
      </c>
      <c r="L559">
        <v>3.7678352812340599</v>
      </c>
      <c r="M559">
        <v>3.7678352813167102</v>
      </c>
      <c r="N559">
        <v>-8.5231627356628206</v>
      </c>
      <c r="O559">
        <f t="shared" si="16"/>
        <v>-8.2650331023614854E-11</v>
      </c>
      <c r="P559">
        <f t="shared" si="17"/>
        <v>12.29099801689688</v>
      </c>
    </row>
    <row r="560" spans="1:16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559</v>
      </c>
      <c r="G560">
        <v>55</v>
      </c>
      <c r="H560" t="s">
        <v>3564</v>
      </c>
      <c r="I560">
        <v>0</v>
      </c>
      <c r="J560">
        <v>1.31600403701133</v>
      </c>
      <c r="L560">
        <v>0</v>
      </c>
      <c r="M560">
        <v>0</v>
      </c>
      <c r="N560">
        <v>0</v>
      </c>
      <c r="O560">
        <f t="shared" si="16"/>
        <v>0</v>
      </c>
      <c r="P560">
        <f t="shared" si="17"/>
        <v>0</v>
      </c>
    </row>
    <row r="561" spans="1:16" ht="15" x14ac:dyDescent="0.25">
      <c r="A561" s="2" t="s">
        <v>560</v>
      </c>
      <c r="B561" s="2" t="s">
        <v>1560</v>
      </c>
      <c r="C561" s="2" t="s">
        <v>2557</v>
      </c>
      <c r="D561">
        <v>0</v>
      </c>
      <c r="E561">
        <v>0</v>
      </c>
      <c r="F561">
        <v>560</v>
      </c>
      <c r="G561">
        <v>55</v>
      </c>
      <c r="H561" t="s">
        <v>3565</v>
      </c>
      <c r="I561">
        <v>0</v>
      </c>
      <c r="J561">
        <v>0.75200230685244696</v>
      </c>
      <c r="L561">
        <v>0</v>
      </c>
      <c r="M561">
        <v>0</v>
      </c>
      <c r="N561">
        <v>0</v>
      </c>
      <c r="O561">
        <f t="shared" si="16"/>
        <v>0</v>
      </c>
      <c r="P561">
        <f t="shared" si="17"/>
        <v>0</v>
      </c>
    </row>
    <row r="562" spans="1:16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561</v>
      </c>
      <c r="G562">
        <v>55</v>
      </c>
      <c r="H562" t="s">
        <v>3566</v>
      </c>
      <c r="I562">
        <v>0</v>
      </c>
      <c r="J562">
        <v>1.3160040370113399</v>
      </c>
      <c r="L562">
        <v>0</v>
      </c>
      <c r="M562">
        <v>0</v>
      </c>
      <c r="N562">
        <v>0</v>
      </c>
      <c r="O562">
        <f t="shared" si="16"/>
        <v>0</v>
      </c>
      <c r="P562">
        <f t="shared" si="17"/>
        <v>0</v>
      </c>
    </row>
    <row r="563" spans="1:16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562</v>
      </c>
      <c r="G563">
        <v>55</v>
      </c>
      <c r="H563" t="s">
        <v>3567</v>
      </c>
      <c r="I563">
        <v>0</v>
      </c>
      <c r="J563">
        <v>0</v>
      </c>
      <c r="L563">
        <v>0</v>
      </c>
      <c r="M563">
        <v>0</v>
      </c>
      <c r="N563">
        <v>0</v>
      </c>
      <c r="O563">
        <f t="shared" si="16"/>
        <v>0</v>
      </c>
      <c r="P563">
        <f t="shared" si="17"/>
        <v>0</v>
      </c>
    </row>
    <row r="564" spans="1:16" ht="15" x14ac:dyDescent="0.25">
      <c r="A564" s="2" t="s">
        <v>563</v>
      </c>
      <c r="B564" s="2" t="s">
        <v>1563</v>
      </c>
      <c r="C564" s="2" t="s">
        <v>2560</v>
      </c>
      <c r="D564">
        <v>2.4173301387104798E-3</v>
      </c>
      <c r="E564">
        <v>2.4102281781956899E-3</v>
      </c>
      <c r="F564">
        <v>563</v>
      </c>
      <c r="G564">
        <v>56</v>
      </c>
      <c r="H564" t="s">
        <v>3568</v>
      </c>
      <c r="I564">
        <v>2.3861251814474298E-3</v>
      </c>
      <c r="J564">
        <v>2.41022817819584E-3</v>
      </c>
      <c r="L564">
        <v>1.9629357447801298E-3</v>
      </c>
      <c r="M564">
        <v>1.9629357447765701E-3</v>
      </c>
      <c r="N564">
        <v>2.1495048982735901E-3</v>
      </c>
      <c r="O564">
        <f t="shared" si="16"/>
        <v>3.5596525727044082E-15</v>
      </c>
      <c r="P564">
        <f t="shared" si="17"/>
        <v>-1.8656915349346027E-4</v>
      </c>
    </row>
    <row r="565" spans="1:16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564</v>
      </c>
      <c r="G565">
        <v>56</v>
      </c>
      <c r="H565" t="s">
        <v>3569</v>
      </c>
      <c r="I565">
        <v>0</v>
      </c>
      <c r="J565">
        <v>0</v>
      </c>
      <c r="L565">
        <v>0</v>
      </c>
      <c r="M565">
        <v>0</v>
      </c>
      <c r="N565">
        <v>0</v>
      </c>
      <c r="O565">
        <f t="shared" si="16"/>
        <v>0</v>
      </c>
      <c r="P565">
        <f t="shared" si="17"/>
        <v>0</v>
      </c>
    </row>
    <row r="566" spans="1:16" ht="15" x14ac:dyDescent="0.25">
      <c r="A566" s="2" t="s">
        <v>565</v>
      </c>
      <c r="B566" s="2" t="s">
        <v>1565</v>
      </c>
      <c r="C566" s="2" t="s">
        <v>2562</v>
      </c>
      <c r="D566">
        <v>2.4173301387104798E-3</v>
      </c>
      <c r="E566">
        <v>2.4102281781956899E-3</v>
      </c>
      <c r="F566">
        <v>565</v>
      </c>
      <c r="G566">
        <v>56</v>
      </c>
      <c r="H566" t="s">
        <v>3570</v>
      </c>
      <c r="I566">
        <v>2.3861251814474298E-3</v>
      </c>
      <c r="J566">
        <v>2.41022817819584E-3</v>
      </c>
      <c r="L566">
        <v>1.9629357447801298E-3</v>
      </c>
      <c r="M566">
        <v>1.9629357447765701E-3</v>
      </c>
      <c r="N566">
        <v>2.1495048982735901E-3</v>
      </c>
      <c r="O566">
        <f t="shared" si="16"/>
        <v>3.5596525727044082E-15</v>
      </c>
      <c r="P566">
        <f t="shared" si="17"/>
        <v>-1.8656915349346027E-4</v>
      </c>
    </row>
    <row r="567" spans="1:16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566</v>
      </c>
      <c r="G567">
        <v>56</v>
      </c>
      <c r="H567" t="s">
        <v>3571</v>
      </c>
      <c r="I567">
        <v>0</v>
      </c>
      <c r="J567">
        <v>1.3160040370021999</v>
      </c>
      <c r="L567">
        <v>0</v>
      </c>
      <c r="M567">
        <v>0</v>
      </c>
      <c r="N567">
        <v>0</v>
      </c>
      <c r="O567">
        <f t="shared" si="16"/>
        <v>0</v>
      </c>
      <c r="P567">
        <f t="shared" si="17"/>
        <v>0</v>
      </c>
    </row>
    <row r="568" spans="1:16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567</v>
      </c>
      <c r="G568">
        <v>56</v>
      </c>
      <c r="H568" t="s">
        <v>3572</v>
      </c>
      <c r="I568">
        <v>0</v>
      </c>
      <c r="J568">
        <v>0.75200230686324498</v>
      </c>
      <c r="L568">
        <v>0</v>
      </c>
      <c r="M568">
        <v>0</v>
      </c>
      <c r="N568">
        <v>0</v>
      </c>
      <c r="O568">
        <f t="shared" si="16"/>
        <v>0</v>
      </c>
      <c r="P568">
        <f t="shared" si="17"/>
        <v>0</v>
      </c>
    </row>
    <row r="569" spans="1:16" ht="15" x14ac:dyDescent="0.25">
      <c r="A569" s="9" t="s">
        <v>568</v>
      </c>
      <c r="B569" s="9" t="s">
        <v>1568</v>
      </c>
      <c r="C569" s="9" t="s">
        <v>2565</v>
      </c>
      <c r="D569">
        <v>0</v>
      </c>
      <c r="E569">
        <v>0</v>
      </c>
      <c r="F569">
        <v>568</v>
      </c>
      <c r="G569">
        <v>56</v>
      </c>
      <c r="H569" t="s">
        <v>3573</v>
      </c>
      <c r="I569">
        <v>0</v>
      </c>
      <c r="J569">
        <v>1.31600403700266</v>
      </c>
      <c r="L569">
        <v>0</v>
      </c>
      <c r="M569">
        <v>0</v>
      </c>
      <c r="N569">
        <v>0</v>
      </c>
      <c r="O569">
        <f t="shared" si="16"/>
        <v>0</v>
      </c>
      <c r="P569">
        <f t="shared" si="17"/>
        <v>0</v>
      </c>
    </row>
    <row r="570" spans="1:16" ht="15" x14ac:dyDescent="0.25">
      <c r="A570" s="2" t="s">
        <v>569</v>
      </c>
      <c r="B570" s="2" t="s">
        <v>1569</v>
      </c>
      <c r="C570" s="2" t="s">
        <v>2566</v>
      </c>
      <c r="D570">
        <v>0</v>
      </c>
      <c r="E570">
        <v>0</v>
      </c>
      <c r="F570">
        <v>569</v>
      </c>
      <c r="G570">
        <v>56</v>
      </c>
      <c r="H570" t="s">
        <v>3574</v>
      </c>
      <c r="I570">
        <v>0</v>
      </c>
      <c r="J570">
        <v>1.3160040370021999</v>
      </c>
      <c r="L570">
        <v>0</v>
      </c>
      <c r="M570">
        <v>0</v>
      </c>
      <c r="N570">
        <v>0</v>
      </c>
      <c r="O570">
        <f t="shared" si="16"/>
        <v>0</v>
      </c>
      <c r="P570">
        <f t="shared" si="17"/>
        <v>0</v>
      </c>
    </row>
    <row r="571" spans="1:16" ht="15" x14ac:dyDescent="0.25">
      <c r="A571" s="2" t="s">
        <v>570</v>
      </c>
      <c r="B571" s="2" t="s">
        <v>1570</v>
      </c>
      <c r="C571" s="2" t="s">
        <v>2567</v>
      </c>
      <c r="D571">
        <v>0</v>
      </c>
      <c r="E571">
        <v>0</v>
      </c>
      <c r="F571">
        <v>570</v>
      </c>
      <c r="G571">
        <v>56</v>
      </c>
      <c r="H571" t="s">
        <v>3575</v>
      </c>
      <c r="I571">
        <v>0</v>
      </c>
      <c r="J571">
        <v>0.37600115342622298</v>
      </c>
      <c r="L571">
        <v>0</v>
      </c>
      <c r="M571">
        <v>0</v>
      </c>
      <c r="N571">
        <v>0</v>
      </c>
      <c r="O571">
        <f t="shared" si="16"/>
        <v>0</v>
      </c>
      <c r="P571">
        <f t="shared" si="17"/>
        <v>0</v>
      </c>
    </row>
    <row r="572" spans="1:16" ht="15" x14ac:dyDescent="0.25">
      <c r="A572" s="2" t="s">
        <v>571</v>
      </c>
      <c r="B572" s="2" t="s">
        <v>1571</v>
      </c>
      <c r="C572" s="2" t="s">
        <v>2568</v>
      </c>
      <c r="D572">
        <v>0</v>
      </c>
      <c r="E572">
        <v>0</v>
      </c>
      <c r="F572">
        <v>571</v>
      </c>
      <c r="G572">
        <v>56</v>
      </c>
      <c r="H572" t="s">
        <v>3576</v>
      </c>
      <c r="I572">
        <v>0</v>
      </c>
      <c r="J572">
        <v>0.37600115342622298</v>
      </c>
      <c r="L572">
        <v>0</v>
      </c>
      <c r="M572">
        <v>0</v>
      </c>
      <c r="N572">
        <v>0</v>
      </c>
      <c r="O572">
        <f t="shared" si="16"/>
        <v>0</v>
      </c>
      <c r="P572">
        <f t="shared" si="17"/>
        <v>0</v>
      </c>
    </row>
    <row r="573" spans="1:16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572</v>
      </c>
      <c r="G573">
        <v>56</v>
      </c>
      <c r="H573" t="s">
        <v>3577</v>
      </c>
      <c r="I573">
        <v>0</v>
      </c>
      <c r="J573">
        <v>0</v>
      </c>
      <c r="L573">
        <v>0</v>
      </c>
      <c r="M573">
        <v>0</v>
      </c>
      <c r="N573">
        <v>0</v>
      </c>
      <c r="O573">
        <f t="shared" si="16"/>
        <v>0</v>
      </c>
      <c r="P573">
        <f t="shared" si="17"/>
        <v>0</v>
      </c>
    </row>
    <row r="574" spans="1:16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573</v>
      </c>
      <c r="G574">
        <v>57</v>
      </c>
      <c r="H574" t="s">
        <v>3578</v>
      </c>
      <c r="I574">
        <v>0</v>
      </c>
      <c r="J574">
        <v>0</v>
      </c>
      <c r="L574">
        <v>0</v>
      </c>
      <c r="M574">
        <v>0</v>
      </c>
      <c r="N574">
        <v>0</v>
      </c>
      <c r="O574">
        <f t="shared" si="16"/>
        <v>0</v>
      </c>
      <c r="P574">
        <f t="shared" si="17"/>
        <v>0</v>
      </c>
    </row>
    <row r="575" spans="1:16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574</v>
      </c>
      <c r="G575">
        <v>57</v>
      </c>
      <c r="H575" t="s">
        <v>3579</v>
      </c>
      <c r="I575">
        <v>0</v>
      </c>
      <c r="J575">
        <v>0</v>
      </c>
      <c r="L575">
        <v>0</v>
      </c>
      <c r="M575">
        <v>0</v>
      </c>
      <c r="N575">
        <v>0</v>
      </c>
      <c r="O575">
        <f t="shared" si="16"/>
        <v>0</v>
      </c>
      <c r="P575">
        <f t="shared" si="17"/>
        <v>0</v>
      </c>
    </row>
    <row r="576" spans="1:16" ht="15" x14ac:dyDescent="0.25">
      <c r="A576" s="2" t="s">
        <v>575</v>
      </c>
      <c r="B576" s="2" t="s">
        <v>1575</v>
      </c>
      <c r="C576" s="2" t="s">
        <v>2572</v>
      </c>
      <c r="D576">
        <v>0.25502089944303102</v>
      </c>
      <c r="E576">
        <v>0</v>
      </c>
      <c r="F576">
        <v>575</v>
      </c>
      <c r="G576">
        <v>57</v>
      </c>
      <c r="H576" t="s">
        <v>3580</v>
      </c>
      <c r="I576">
        <v>0</v>
      </c>
      <c r="J576">
        <v>0.64491620027502605</v>
      </c>
      <c r="L576">
        <v>0</v>
      </c>
      <c r="M576">
        <v>0</v>
      </c>
      <c r="N576">
        <v>0</v>
      </c>
      <c r="O576">
        <f t="shared" si="16"/>
        <v>0</v>
      </c>
      <c r="P576">
        <f t="shared" si="17"/>
        <v>0</v>
      </c>
    </row>
    <row r="577" spans="1:16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576</v>
      </c>
      <c r="G577">
        <v>57</v>
      </c>
      <c r="H577" t="s">
        <v>3581</v>
      </c>
      <c r="I577">
        <v>0</v>
      </c>
      <c r="J577">
        <v>0</v>
      </c>
      <c r="L577">
        <v>0</v>
      </c>
      <c r="M577">
        <v>0</v>
      </c>
      <c r="N577">
        <v>0</v>
      </c>
      <c r="O577">
        <f t="shared" si="16"/>
        <v>0</v>
      </c>
      <c r="P577">
        <f t="shared" si="17"/>
        <v>0</v>
      </c>
    </row>
    <row r="578" spans="1:16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577</v>
      </c>
      <c r="G578">
        <v>57</v>
      </c>
      <c r="H578" t="s">
        <v>3582</v>
      </c>
      <c r="I578">
        <v>0</v>
      </c>
      <c r="J578">
        <v>0</v>
      </c>
      <c r="L578">
        <v>0</v>
      </c>
      <c r="M578">
        <v>0</v>
      </c>
      <c r="N578">
        <v>0</v>
      </c>
      <c r="O578">
        <f t="shared" si="16"/>
        <v>0</v>
      </c>
      <c r="P578">
        <f t="shared" si="17"/>
        <v>0</v>
      </c>
    </row>
    <row r="579" spans="1:16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578</v>
      </c>
      <c r="G579">
        <v>57</v>
      </c>
      <c r="H579" t="s">
        <v>3583</v>
      </c>
      <c r="I579">
        <v>0</v>
      </c>
      <c r="J579">
        <v>0</v>
      </c>
      <c r="L579">
        <v>0</v>
      </c>
      <c r="M579">
        <v>0</v>
      </c>
      <c r="N579">
        <v>0</v>
      </c>
      <c r="O579">
        <f t="shared" ref="O579:O642" si="18">L579-M579</f>
        <v>0</v>
      </c>
      <c r="P579">
        <f t="shared" ref="P579:P642" si="19">L579-N579</f>
        <v>0</v>
      </c>
    </row>
    <row r="580" spans="1:16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579</v>
      </c>
      <c r="G580">
        <v>57</v>
      </c>
      <c r="H580" t="s">
        <v>3584</v>
      </c>
      <c r="I580">
        <v>0</v>
      </c>
      <c r="J580">
        <v>0</v>
      </c>
      <c r="L580">
        <v>0</v>
      </c>
      <c r="M580">
        <v>0</v>
      </c>
      <c r="N580">
        <v>0</v>
      </c>
      <c r="O580">
        <f t="shared" si="18"/>
        <v>0</v>
      </c>
      <c r="P580">
        <f t="shared" si="19"/>
        <v>0</v>
      </c>
    </row>
    <row r="581" spans="1:16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580</v>
      </c>
      <c r="G581">
        <v>57</v>
      </c>
      <c r="H581" t="s">
        <v>3585</v>
      </c>
      <c r="I581">
        <v>0</v>
      </c>
      <c r="J581">
        <v>0</v>
      </c>
      <c r="L581">
        <v>0</v>
      </c>
      <c r="M581">
        <v>0</v>
      </c>
      <c r="N581">
        <v>0</v>
      </c>
      <c r="O581">
        <f t="shared" si="18"/>
        <v>0</v>
      </c>
      <c r="P581">
        <f t="shared" si="19"/>
        <v>0</v>
      </c>
    </row>
    <row r="582" spans="1:16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581</v>
      </c>
      <c r="G582">
        <v>57</v>
      </c>
      <c r="H582" t="s">
        <v>3586</v>
      </c>
      <c r="I582">
        <v>0</v>
      </c>
      <c r="J582">
        <v>1.31600403701739</v>
      </c>
      <c r="L582">
        <v>0</v>
      </c>
      <c r="M582">
        <v>0</v>
      </c>
      <c r="N582">
        <v>0</v>
      </c>
      <c r="O582">
        <f t="shared" si="18"/>
        <v>0</v>
      </c>
      <c r="P582">
        <f t="shared" si="19"/>
        <v>0</v>
      </c>
    </row>
    <row r="583" spans="1:16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582</v>
      </c>
      <c r="G583">
        <v>57</v>
      </c>
      <c r="H583" t="s">
        <v>3587</v>
      </c>
      <c r="I583">
        <v>0</v>
      </c>
      <c r="J583">
        <v>0</v>
      </c>
      <c r="L583">
        <v>0</v>
      </c>
      <c r="M583">
        <v>0</v>
      </c>
      <c r="N583">
        <v>0</v>
      </c>
      <c r="O583">
        <f t="shared" si="18"/>
        <v>0</v>
      </c>
      <c r="P583">
        <f t="shared" si="19"/>
        <v>0</v>
      </c>
    </row>
    <row r="584" spans="1:16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583</v>
      </c>
      <c r="G584">
        <v>58</v>
      </c>
      <c r="H584" t="s">
        <v>3588</v>
      </c>
      <c r="I584">
        <v>0</v>
      </c>
      <c r="J584">
        <v>0</v>
      </c>
      <c r="L584">
        <v>0</v>
      </c>
      <c r="M584">
        <v>0</v>
      </c>
      <c r="N584">
        <v>0</v>
      </c>
      <c r="O584">
        <f t="shared" si="18"/>
        <v>0</v>
      </c>
      <c r="P584">
        <f t="shared" si="19"/>
        <v>0</v>
      </c>
    </row>
    <row r="585" spans="1:16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584</v>
      </c>
      <c r="G585">
        <v>58</v>
      </c>
      <c r="H585" t="s">
        <v>3589</v>
      </c>
      <c r="I585">
        <v>0</v>
      </c>
      <c r="J585">
        <v>0</v>
      </c>
      <c r="L585">
        <v>0</v>
      </c>
      <c r="M585">
        <v>0</v>
      </c>
      <c r="N585">
        <v>0</v>
      </c>
      <c r="O585">
        <f t="shared" si="18"/>
        <v>0</v>
      </c>
      <c r="P585">
        <f t="shared" si="19"/>
        <v>0</v>
      </c>
    </row>
    <row r="586" spans="1:16" ht="15" x14ac:dyDescent="0.25">
      <c r="A586" s="2" t="s">
        <v>585</v>
      </c>
      <c r="B586" s="2" t="s">
        <v>1585</v>
      </c>
      <c r="C586" s="9" t="s">
        <v>2582</v>
      </c>
      <c r="D586">
        <v>17.562503164457102</v>
      </c>
      <c r="E586">
        <v>17.633267885391501</v>
      </c>
      <c r="F586">
        <v>585</v>
      </c>
      <c r="G586">
        <v>58</v>
      </c>
      <c r="H586" t="s">
        <v>3590</v>
      </c>
      <c r="I586">
        <v>17.0282718506725</v>
      </c>
      <c r="J586">
        <v>18.1951385916691</v>
      </c>
      <c r="L586">
        <v>26.482118163367701</v>
      </c>
      <c r="M586">
        <v>26.482118163381099</v>
      </c>
      <c r="N586">
        <v>25.001430618463498</v>
      </c>
      <c r="O586">
        <f t="shared" si="18"/>
        <v>-1.3397283282756689E-11</v>
      </c>
      <c r="P586">
        <f t="shared" si="19"/>
        <v>1.4806875449042032</v>
      </c>
    </row>
    <row r="587" spans="1:16" ht="15" x14ac:dyDescent="0.25">
      <c r="A587" s="2" t="s">
        <v>586</v>
      </c>
      <c r="B587" s="2" t="s">
        <v>1586</v>
      </c>
      <c r="C587" s="9" t="s">
        <v>2583</v>
      </c>
      <c r="D587">
        <v>-0.26555669339120402</v>
      </c>
      <c r="E587">
        <v>-1.0504840462999701E-2</v>
      </c>
      <c r="F587">
        <v>586</v>
      </c>
      <c r="G587">
        <v>58</v>
      </c>
      <c r="H587" t="s">
        <v>3591</v>
      </c>
      <c r="I587">
        <v>-0.26447840581840898</v>
      </c>
      <c r="J587">
        <v>1.6071788749817399</v>
      </c>
      <c r="L587">
        <v>7.8872592270878403</v>
      </c>
      <c r="M587">
        <v>7.8872592271378599</v>
      </c>
      <c r="N587">
        <v>-9.3684930892550308E-3</v>
      </c>
      <c r="O587">
        <f t="shared" si="18"/>
        <v>-5.0019544062251953E-11</v>
      </c>
      <c r="P587">
        <f t="shared" si="19"/>
        <v>7.8966277201770954</v>
      </c>
    </row>
    <row r="588" spans="1:16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587</v>
      </c>
      <c r="G588">
        <v>58</v>
      </c>
      <c r="H588" t="s">
        <v>3592</v>
      </c>
      <c r="I588">
        <v>0</v>
      </c>
      <c r="J588">
        <v>0</v>
      </c>
      <c r="L588">
        <v>0</v>
      </c>
      <c r="M588">
        <v>0</v>
      </c>
      <c r="N588">
        <v>0</v>
      </c>
      <c r="O588">
        <f t="shared" si="18"/>
        <v>0</v>
      </c>
      <c r="P588">
        <f t="shared" si="19"/>
        <v>0</v>
      </c>
    </row>
    <row r="589" spans="1:16" ht="15" x14ac:dyDescent="0.25">
      <c r="A589" s="2" t="s">
        <v>588</v>
      </c>
      <c r="B589" s="2" t="s">
        <v>1588</v>
      </c>
      <c r="C589" s="2" t="s">
        <v>2585</v>
      </c>
      <c r="D589">
        <v>0.475552710869732</v>
      </c>
      <c r="E589">
        <v>0.47415556758278499</v>
      </c>
      <c r="F589">
        <v>588</v>
      </c>
      <c r="G589">
        <v>58</v>
      </c>
      <c r="H589" t="s">
        <v>3593</v>
      </c>
      <c r="I589">
        <v>0.469413871252641</v>
      </c>
      <c r="J589">
        <v>0.49560300631714799</v>
      </c>
      <c r="L589">
        <v>0.386161327219464</v>
      </c>
      <c r="M589">
        <v>0.38616132721951102</v>
      </c>
      <c r="N589">
        <v>0.42286440938841802</v>
      </c>
      <c r="O589">
        <f t="shared" si="18"/>
        <v>-4.7017945092875379E-14</v>
      </c>
      <c r="P589">
        <f t="shared" si="19"/>
        <v>-3.6703082168954015E-2</v>
      </c>
    </row>
    <row r="590" spans="1:16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589</v>
      </c>
      <c r="G590">
        <v>58</v>
      </c>
      <c r="H590" t="s">
        <v>3594</v>
      </c>
      <c r="I590">
        <v>-1.3160040369860999</v>
      </c>
      <c r="J590">
        <v>0.52640161478291303</v>
      </c>
      <c r="L590">
        <v>0</v>
      </c>
      <c r="M590">
        <v>0</v>
      </c>
      <c r="N590">
        <v>0</v>
      </c>
      <c r="O590">
        <f t="shared" si="18"/>
        <v>0</v>
      </c>
      <c r="P590">
        <f t="shared" si="19"/>
        <v>0</v>
      </c>
    </row>
    <row r="591" spans="1:16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590</v>
      </c>
      <c r="G591">
        <v>58</v>
      </c>
      <c r="H591" t="s">
        <v>3595</v>
      </c>
      <c r="I591">
        <v>0</v>
      </c>
      <c r="J591">
        <v>0</v>
      </c>
      <c r="L591">
        <v>0</v>
      </c>
      <c r="M591">
        <v>0</v>
      </c>
      <c r="N591">
        <v>0</v>
      </c>
      <c r="O591">
        <f t="shared" si="18"/>
        <v>0</v>
      </c>
      <c r="P591">
        <f t="shared" si="19"/>
        <v>0</v>
      </c>
    </row>
    <row r="592" spans="1:16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591</v>
      </c>
      <c r="G592">
        <v>58</v>
      </c>
      <c r="H592" t="s">
        <v>3596</v>
      </c>
      <c r="I592">
        <v>0</v>
      </c>
      <c r="J592">
        <v>0.43866801233455299</v>
      </c>
      <c r="L592">
        <v>0</v>
      </c>
      <c r="M592">
        <v>0</v>
      </c>
      <c r="N592">
        <v>0</v>
      </c>
      <c r="O592">
        <f t="shared" si="18"/>
        <v>0</v>
      </c>
      <c r="P592">
        <f t="shared" si="19"/>
        <v>0</v>
      </c>
    </row>
    <row r="593" spans="1:16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592</v>
      </c>
      <c r="G593">
        <v>58</v>
      </c>
      <c r="H593" t="s">
        <v>3597</v>
      </c>
      <c r="I593">
        <v>0</v>
      </c>
      <c r="J593">
        <v>0.52640161479851899</v>
      </c>
      <c r="L593">
        <v>0</v>
      </c>
      <c r="M593">
        <v>0</v>
      </c>
      <c r="N593">
        <v>0</v>
      </c>
      <c r="O593">
        <f t="shared" si="18"/>
        <v>0</v>
      </c>
      <c r="P593">
        <f t="shared" si="19"/>
        <v>0</v>
      </c>
    </row>
    <row r="594" spans="1:16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593</v>
      </c>
      <c r="G594">
        <v>59</v>
      </c>
      <c r="H594" t="s">
        <v>3598</v>
      </c>
      <c r="I594">
        <v>0</v>
      </c>
      <c r="J594">
        <v>0</v>
      </c>
      <c r="L594">
        <v>0</v>
      </c>
      <c r="M594">
        <v>0</v>
      </c>
      <c r="N594">
        <v>0</v>
      </c>
      <c r="O594">
        <f t="shared" si="18"/>
        <v>0</v>
      </c>
      <c r="P594">
        <f t="shared" si="19"/>
        <v>0</v>
      </c>
    </row>
    <row r="595" spans="1:16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594</v>
      </c>
      <c r="G595">
        <v>59</v>
      </c>
      <c r="H595" t="s">
        <v>3599</v>
      </c>
      <c r="I595">
        <v>0</v>
      </c>
      <c r="J595">
        <v>0</v>
      </c>
      <c r="L595">
        <v>0</v>
      </c>
      <c r="M595">
        <v>0</v>
      </c>
      <c r="N595">
        <v>0</v>
      </c>
      <c r="O595">
        <f t="shared" si="18"/>
        <v>0</v>
      </c>
      <c r="P595">
        <f t="shared" si="19"/>
        <v>0</v>
      </c>
    </row>
    <row r="596" spans="1:16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595</v>
      </c>
      <c r="G596">
        <v>59</v>
      </c>
      <c r="H596" t="s">
        <v>3600</v>
      </c>
      <c r="I596">
        <v>0</v>
      </c>
      <c r="J596">
        <v>0</v>
      </c>
      <c r="L596">
        <v>0</v>
      </c>
      <c r="M596">
        <v>0</v>
      </c>
      <c r="N596">
        <v>0</v>
      </c>
      <c r="O596">
        <f t="shared" si="18"/>
        <v>0</v>
      </c>
      <c r="P596">
        <f t="shared" si="19"/>
        <v>0</v>
      </c>
    </row>
    <row r="597" spans="1:16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596</v>
      </c>
      <c r="G597">
        <v>59</v>
      </c>
      <c r="H597" t="s">
        <v>3601</v>
      </c>
      <c r="I597">
        <v>0</v>
      </c>
      <c r="J597">
        <v>0</v>
      </c>
      <c r="L597">
        <v>0</v>
      </c>
      <c r="M597">
        <v>0</v>
      </c>
      <c r="N597">
        <v>0</v>
      </c>
      <c r="O597">
        <f t="shared" si="18"/>
        <v>0</v>
      </c>
      <c r="P597">
        <f t="shared" si="19"/>
        <v>0</v>
      </c>
    </row>
    <row r="598" spans="1:16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597</v>
      </c>
      <c r="G598">
        <v>59</v>
      </c>
      <c r="H598" t="s">
        <v>3602</v>
      </c>
      <c r="I598">
        <v>0</v>
      </c>
      <c r="J598">
        <v>0</v>
      </c>
      <c r="L598">
        <v>0</v>
      </c>
      <c r="M598">
        <v>0</v>
      </c>
      <c r="N598">
        <v>0</v>
      </c>
      <c r="O598">
        <f t="shared" si="18"/>
        <v>0</v>
      </c>
      <c r="P598">
        <f t="shared" si="19"/>
        <v>0</v>
      </c>
    </row>
    <row r="599" spans="1:16" ht="15" x14ac:dyDescent="0.25">
      <c r="A599" s="2" t="s">
        <v>598</v>
      </c>
      <c r="B599" s="2" t="s">
        <v>1598</v>
      </c>
      <c r="C599" s="2" t="s">
        <v>2595</v>
      </c>
      <c r="D599">
        <v>0.304824749402548</v>
      </c>
      <c r="E599">
        <v>0.30392919388874601</v>
      </c>
      <c r="F599">
        <v>598</v>
      </c>
      <c r="G599">
        <v>59</v>
      </c>
      <c r="H599" t="s">
        <v>3603</v>
      </c>
      <c r="I599">
        <v>0.29838671329058802</v>
      </c>
      <c r="J599">
        <v>0.30392919388874401</v>
      </c>
      <c r="L599">
        <v>0.247525725557</v>
      </c>
      <c r="M599">
        <v>0.24752572555703001</v>
      </c>
      <c r="N599">
        <v>0.271052050964737</v>
      </c>
      <c r="O599">
        <f t="shared" si="18"/>
        <v>-3.0003777240494856E-14</v>
      </c>
      <c r="P599">
        <f t="shared" si="19"/>
        <v>-2.3526325407736998E-2</v>
      </c>
    </row>
    <row r="600" spans="1:16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599</v>
      </c>
      <c r="G600">
        <v>59</v>
      </c>
      <c r="H600" t="s">
        <v>3604</v>
      </c>
      <c r="I600">
        <v>0</v>
      </c>
      <c r="J600">
        <v>0</v>
      </c>
      <c r="L600">
        <v>0</v>
      </c>
      <c r="M600">
        <v>0</v>
      </c>
      <c r="N600">
        <v>0</v>
      </c>
      <c r="O600">
        <f t="shared" si="18"/>
        <v>0</v>
      </c>
      <c r="P600">
        <f t="shared" si="19"/>
        <v>0</v>
      </c>
    </row>
    <row r="601" spans="1:16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600</v>
      </c>
      <c r="G601">
        <v>59</v>
      </c>
      <c r="H601" t="s">
        <v>3605</v>
      </c>
      <c r="I601">
        <v>0</v>
      </c>
      <c r="J601">
        <v>0</v>
      </c>
      <c r="L601">
        <v>0</v>
      </c>
      <c r="M601">
        <v>0</v>
      </c>
      <c r="N601">
        <v>0</v>
      </c>
      <c r="O601">
        <f t="shared" si="18"/>
        <v>0</v>
      </c>
      <c r="P601">
        <f t="shared" si="19"/>
        <v>0</v>
      </c>
    </row>
    <row r="602" spans="1:16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601</v>
      </c>
      <c r="G602">
        <v>59</v>
      </c>
      <c r="H602" t="s">
        <v>3606</v>
      </c>
      <c r="I602">
        <v>0</v>
      </c>
      <c r="J602">
        <v>0</v>
      </c>
      <c r="L602">
        <v>0</v>
      </c>
      <c r="M602">
        <v>0</v>
      </c>
      <c r="N602">
        <v>0</v>
      </c>
      <c r="O602">
        <f t="shared" si="18"/>
        <v>0</v>
      </c>
      <c r="P602">
        <f t="shared" si="19"/>
        <v>0</v>
      </c>
    </row>
    <row r="603" spans="1:16" ht="15" x14ac:dyDescent="0.25">
      <c r="A603" s="2" t="s">
        <v>602</v>
      </c>
      <c r="B603" s="2" t="s">
        <v>1602</v>
      </c>
      <c r="C603" s="2" t="s">
        <v>2599</v>
      </c>
      <c r="D603">
        <v>1.2</v>
      </c>
      <c r="E603">
        <v>1.2</v>
      </c>
      <c r="F603">
        <v>602</v>
      </c>
      <c r="G603">
        <v>59</v>
      </c>
      <c r="H603" t="s">
        <v>3607</v>
      </c>
      <c r="I603">
        <v>0</v>
      </c>
      <c r="J603">
        <v>2.29</v>
      </c>
      <c r="L603">
        <v>1.2</v>
      </c>
      <c r="M603">
        <v>1.2</v>
      </c>
      <c r="N603">
        <v>1.2</v>
      </c>
      <c r="O603">
        <f t="shared" si="18"/>
        <v>0</v>
      </c>
      <c r="P603">
        <f t="shared" si="19"/>
        <v>0</v>
      </c>
    </row>
    <row r="604" spans="1:16" ht="15" x14ac:dyDescent="0.25">
      <c r="A604" s="2" t="s">
        <v>603</v>
      </c>
      <c r="B604" s="2" t="s">
        <v>1603</v>
      </c>
      <c r="C604" s="2" t="s">
        <v>2600</v>
      </c>
      <c r="D604">
        <v>6.3218054589885705E-2</v>
      </c>
      <c r="E604">
        <v>6.3032324010361601E-2</v>
      </c>
      <c r="F604">
        <v>603</v>
      </c>
      <c r="G604">
        <v>60</v>
      </c>
      <c r="H604" t="s">
        <v>3608</v>
      </c>
      <c r="I604">
        <v>0</v>
      </c>
      <c r="J604">
        <v>1.37840601910317</v>
      </c>
      <c r="L604">
        <v>6.2849500000000003</v>
      </c>
      <c r="M604">
        <v>6.2849500000000003</v>
      </c>
      <c r="N604">
        <v>6.2849500000000003</v>
      </c>
      <c r="O604">
        <f t="shared" si="18"/>
        <v>0</v>
      </c>
      <c r="P604">
        <f t="shared" si="19"/>
        <v>0</v>
      </c>
    </row>
    <row r="605" spans="1:16" ht="15" x14ac:dyDescent="0.25">
      <c r="A605" s="2" t="s">
        <v>604</v>
      </c>
      <c r="B605" s="2" t="s">
        <v>1604</v>
      </c>
      <c r="C605" s="2" t="s">
        <v>2601</v>
      </c>
      <c r="D605">
        <v>1.9546386084798499</v>
      </c>
      <c r="E605">
        <v>1.95562387868472</v>
      </c>
      <c r="F605">
        <v>604</v>
      </c>
      <c r="G605">
        <v>60</v>
      </c>
      <c r="H605" t="s">
        <v>3609</v>
      </c>
      <c r="I605">
        <v>0.64296370206851094</v>
      </c>
      <c r="J605">
        <v>3.2749717760730301</v>
      </c>
      <c r="L605">
        <v>0</v>
      </c>
      <c r="M605">
        <v>0</v>
      </c>
      <c r="N605">
        <v>0</v>
      </c>
      <c r="O605">
        <f t="shared" si="18"/>
        <v>0</v>
      </c>
      <c r="P605">
        <f t="shared" si="19"/>
        <v>0</v>
      </c>
    </row>
    <row r="606" spans="1:16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605</v>
      </c>
      <c r="G606">
        <v>60</v>
      </c>
      <c r="H606" t="s">
        <v>3610</v>
      </c>
      <c r="I606">
        <v>-1.3160040370100901</v>
      </c>
      <c r="J606">
        <v>1.3160040370058801</v>
      </c>
      <c r="L606">
        <v>4.2159375578055496</v>
      </c>
      <c r="M606">
        <v>4.2159375578056597</v>
      </c>
      <c r="N606">
        <v>4.2369415370254702</v>
      </c>
      <c r="O606">
        <f t="shared" si="18"/>
        <v>-1.1013412404281553E-13</v>
      </c>
      <c r="P606">
        <f t="shared" si="19"/>
        <v>-2.1003979219920588E-2</v>
      </c>
    </row>
    <row r="607" spans="1:16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606</v>
      </c>
      <c r="G607">
        <v>60</v>
      </c>
      <c r="H607" t="s">
        <v>3611</v>
      </c>
      <c r="I607">
        <v>0</v>
      </c>
      <c r="J607">
        <v>0</v>
      </c>
      <c r="L607">
        <v>0</v>
      </c>
      <c r="M607">
        <v>0</v>
      </c>
      <c r="N607">
        <v>0</v>
      </c>
      <c r="O607">
        <f t="shared" si="18"/>
        <v>0</v>
      </c>
      <c r="P607">
        <f t="shared" si="19"/>
        <v>0</v>
      </c>
    </row>
    <row r="608" spans="1:16" ht="15" x14ac:dyDescent="0.25">
      <c r="A608" s="2" t="s">
        <v>607</v>
      </c>
      <c r="B608" s="2" t="s">
        <v>1607</v>
      </c>
      <c r="C608" s="9" t="s">
        <v>2604</v>
      </c>
      <c r="D608">
        <v>-0.30482474940254201</v>
      </c>
      <c r="E608">
        <v>-0.30392919388873502</v>
      </c>
      <c r="F608">
        <v>607</v>
      </c>
      <c r="G608">
        <v>60</v>
      </c>
      <c r="H608" t="s">
        <v>3612</v>
      </c>
      <c r="I608">
        <v>-0.30392919388873502</v>
      </c>
      <c r="J608">
        <v>-0.29838671329059702</v>
      </c>
      <c r="L608">
        <v>-0.24752572555701099</v>
      </c>
      <c r="M608">
        <v>-0.24752572555701099</v>
      </c>
      <c r="N608">
        <v>-0.27105205096472701</v>
      </c>
      <c r="O608">
        <f t="shared" si="18"/>
        <v>0</v>
      </c>
      <c r="P608">
        <f t="shared" si="19"/>
        <v>2.3526325407716014E-2</v>
      </c>
    </row>
    <row r="609" spans="1:16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608</v>
      </c>
      <c r="G609">
        <v>60</v>
      </c>
      <c r="H609" t="s">
        <v>3613</v>
      </c>
      <c r="I609">
        <v>0</v>
      </c>
      <c r="J609">
        <v>2.0674986757464402</v>
      </c>
      <c r="L609">
        <v>0</v>
      </c>
      <c r="M609">
        <v>0</v>
      </c>
      <c r="N609">
        <v>0</v>
      </c>
      <c r="O609">
        <f t="shared" si="18"/>
        <v>0</v>
      </c>
      <c r="P609">
        <f t="shared" si="19"/>
        <v>0</v>
      </c>
    </row>
    <row r="610" spans="1:16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609</v>
      </c>
      <c r="G610">
        <v>60</v>
      </c>
      <c r="H610" t="s">
        <v>3614</v>
      </c>
      <c r="I610">
        <v>0</v>
      </c>
      <c r="J610">
        <v>0</v>
      </c>
      <c r="L610">
        <v>0</v>
      </c>
      <c r="M610">
        <v>0</v>
      </c>
      <c r="N610">
        <v>0</v>
      </c>
      <c r="O610">
        <f t="shared" si="18"/>
        <v>0</v>
      </c>
      <c r="P610">
        <f t="shared" si="19"/>
        <v>0</v>
      </c>
    </row>
    <row r="611" spans="1:16" ht="15" x14ac:dyDescent="0.25">
      <c r="A611" s="2" t="s">
        <v>610</v>
      </c>
      <c r="B611" s="2" t="s">
        <v>1610</v>
      </c>
      <c r="C611" s="2" t="s">
        <v>2607</v>
      </c>
      <c r="D611">
        <v>3.38968569130223E-2</v>
      </c>
      <c r="E611">
        <v>3.3797270126947603E-2</v>
      </c>
      <c r="F611">
        <v>610</v>
      </c>
      <c r="G611">
        <v>60</v>
      </c>
      <c r="H611" t="s">
        <v>3615</v>
      </c>
      <c r="I611">
        <v>3.3459287400000003E-2</v>
      </c>
      <c r="J611">
        <v>2.6654673613579698</v>
      </c>
      <c r="L611">
        <v>2.7525140651940502E-2</v>
      </c>
      <c r="M611">
        <v>2.7525140651943801E-2</v>
      </c>
      <c r="N611">
        <v>0.616117671613022</v>
      </c>
      <c r="O611">
        <f t="shared" si="18"/>
        <v>-3.2994440513078871E-15</v>
      </c>
      <c r="P611">
        <f t="shared" si="19"/>
        <v>-0.58859253096108155</v>
      </c>
    </row>
    <row r="612" spans="1:16" ht="15" x14ac:dyDescent="0.25">
      <c r="A612" s="2" t="s">
        <v>611</v>
      </c>
      <c r="B612" s="2" t="s">
        <v>1611</v>
      </c>
      <c r="C612" s="2" t="s">
        <v>2608</v>
      </c>
      <c r="D612">
        <v>1.2642953318953E-2</v>
      </c>
      <c r="E612">
        <v>1.26058091350319E-2</v>
      </c>
      <c r="F612">
        <v>611</v>
      </c>
      <c r="G612">
        <v>60</v>
      </c>
      <c r="H612" t="s">
        <v>3616</v>
      </c>
      <c r="I612">
        <v>1.24797473042735E-2</v>
      </c>
      <c r="J612">
        <v>1.4982845805493099E-2</v>
      </c>
      <c r="L612">
        <v>1.0266411108647899E-2</v>
      </c>
      <c r="M612">
        <v>1.02664111086492E-2</v>
      </c>
      <c r="N612">
        <v>1.1242192223795199E-2</v>
      </c>
      <c r="O612">
        <f t="shared" si="18"/>
        <v>-1.3010426069826053E-15</v>
      </c>
      <c r="P612">
        <f t="shared" si="19"/>
        <v>-9.757811151472999E-4</v>
      </c>
    </row>
    <row r="613" spans="1:16" ht="15" x14ac:dyDescent="0.25">
      <c r="A613" s="2" t="s">
        <v>612</v>
      </c>
      <c r="B613" s="2" t="s">
        <v>1612</v>
      </c>
      <c r="C613" s="2" t="s">
        <v>2609</v>
      </c>
      <c r="D613">
        <v>1.2642953318953E-2</v>
      </c>
      <c r="E613">
        <v>1.26058091350319E-2</v>
      </c>
      <c r="F613">
        <v>612</v>
      </c>
      <c r="G613">
        <v>60</v>
      </c>
      <c r="H613" t="s">
        <v>3617</v>
      </c>
      <c r="I613">
        <v>1.24797473042735E-2</v>
      </c>
      <c r="J613">
        <v>1.4982845805493099E-2</v>
      </c>
      <c r="L613">
        <v>1.0266411108647899E-2</v>
      </c>
      <c r="M613">
        <v>1.02664111086492E-2</v>
      </c>
      <c r="N613">
        <v>1.1242192223795199E-2</v>
      </c>
      <c r="O613">
        <f t="shared" si="18"/>
        <v>-1.3010426069826053E-15</v>
      </c>
      <c r="P613">
        <f t="shared" si="19"/>
        <v>-9.757811151472999E-4</v>
      </c>
    </row>
    <row r="614" spans="1:16" ht="15" x14ac:dyDescent="0.25">
      <c r="A614" s="2" t="s">
        <v>613</v>
      </c>
      <c r="B614" s="2" t="s">
        <v>1613</v>
      </c>
      <c r="C614" s="2" t="s">
        <v>2610</v>
      </c>
      <c r="D614">
        <v>1.2642953318953E-2</v>
      </c>
      <c r="E614">
        <v>1.26058091350319E-2</v>
      </c>
      <c r="F614">
        <v>613</v>
      </c>
      <c r="G614">
        <v>61</v>
      </c>
      <c r="H614" t="s">
        <v>3618</v>
      </c>
      <c r="I614">
        <v>1.24797473042735E-2</v>
      </c>
      <c r="J614">
        <v>1.4982845805493099E-2</v>
      </c>
      <c r="L614">
        <v>1.0266411108647899E-2</v>
      </c>
      <c r="M614">
        <v>1.02664111086492E-2</v>
      </c>
      <c r="N614">
        <v>1.1242192223795199E-2</v>
      </c>
      <c r="O614">
        <f t="shared" si="18"/>
        <v>-1.3010426069826053E-15</v>
      </c>
      <c r="P614">
        <f t="shared" si="19"/>
        <v>-9.757811151472999E-4</v>
      </c>
    </row>
    <row r="615" spans="1:16" ht="15" x14ac:dyDescent="0.25">
      <c r="A615" s="2" t="s">
        <v>614</v>
      </c>
      <c r="B615" s="2" t="s">
        <v>1613</v>
      </c>
      <c r="C615" s="2" t="s">
        <v>2611</v>
      </c>
      <c r="D615">
        <v>1.2642953318953E-2</v>
      </c>
      <c r="E615">
        <v>1.26058091350319E-2</v>
      </c>
      <c r="F615">
        <v>614</v>
      </c>
      <c r="G615">
        <v>61</v>
      </c>
      <c r="H615" t="s">
        <v>3619</v>
      </c>
      <c r="I615">
        <v>1.24797473042735E-2</v>
      </c>
      <c r="J615">
        <v>1.4982845805493099E-2</v>
      </c>
      <c r="L615">
        <v>1.0266411108647899E-2</v>
      </c>
      <c r="M615">
        <v>1.02664111086492E-2</v>
      </c>
      <c r="N615">
        <v>1.1242192223795199E-2</v>
      </c>
      <c r="O615">
        <f t="shared" si="18"/>
        <v>-1.3010426069826053E-15</v>
      </c>
      <c r="P615">
        <f t="shared" si="19"/>
        <v>-9.757811151472999E-4</v>
      </c>
    </row>
    <row r="616" spans="1:16" ht="15" x14ac:dyDescent="0.25">
      <c r="A616" s="2" t="s">
        <v>615</v>
      </c>
      <c r="B616" s="2" t="s">
        <v>1614</v>
      </c>
      <c r="C616" s="2" t="s">
        <v>2612</v>
      </c>
      <c r="D616">
        <v>1.2642953318953E-2</v>
      </c>
      <c r="E616">
        <v>1.26058091350319E-2</v>
      </c>
      <c r="F616">
        <v>615</v>
      </c>
      <c r="G616">
        <v>61</v>
      </c>
      <c r="H616" t="s">
        <v>3620</v>
      </c>
      <c r="I616">
        <v>1.24797473042735E-2</v>
      </c>
      <c r="J616">
        <v>1.4982845805493099E-2</v>
      </c>
      <c r="L616">
        <v>1.0266411108647899E-2</v>
      </c>
      <c r="M616">
        <v>1.02664111086492E-2</v>
      </c>
      <c r="N616">
        <v>1.1242192223795199E-2</v>
      </c>
      <c r="O616">
        <f t="shared" si="18"/>
        <v>-1.3010426069826053E-15</v>
      </c>
      <c r="P616">
        <f t="shared" si="19"/>
        <v>-9.757811151472999E-4</v>
      </c>
    </row>
    <row r="617" spans="1:16" ht="15" x14ac:dyDescent="0.25">
      <c r="A617" s="2" t="s">
        <v>616</v>
      </c>
      <c r="B617" s="2" t="s">
        <v>1615</v>
      </c>
      <c r="C617" s="2" t="s">
        <v>2613</v>
      </c>
      <c r="D617">
        <v>1.2642953318953E-2</v>
      </c>
      <c r="E617">
        <v>1.26058091350319E-2</v>
      </c>
      <c r="F617">
        <v>616</v>
      </c>
      <c r="G617">
        <v>61</v>
      </c>
      <c r="H617" t="s">
        <v>3621</v>
      </c>
      <c r="I617">
        <v>1.24797473042735E-2</v>
      </c>
      <c r="J617">
        <v>1.4982845805493099E-2</v>
      </c>
      <c r="L617">
        <v>1.0266411108647899E-2</v>
      </c>
      <c r="M617">
        <v>1.02664111086492E-2</v>
      </c>
      <c r="N617">
        <v>1.1242192223795199E-2</v>
      </c>
      <c r="O617">
        <f t="shared" si="18"/>
        <v>-1.3010426069826053E-15</v>
      </c>
      <c r="P617">
        <f t="shared" si="19"/>
        <v>-9.757811151472999E-4</v>
      </c>
    </row>
    <row r="618" spans="1:16" ht="15" x14ac:dyDescent="0.25">
      <c r="A618" s="2" t="s">
        <v>617</v>
      </c>
      <c r="B618" s="2" t="s">
        <v>1616</v>
      </c>
      <c r="C618" s="2" t="s">
        <v>2614</v>
      </c>
      <c r="D618">
        <v>1.2642953318953E-2</v>
      </c>
      <c r="E618">
        <v>1.26058091350319E-2</v>
      </c>
      <c r="F618">
        <v>617</v>
      </c>
      <c r="G618">
        <v>61</v>
      </c>
      <c r="H618" t="s">
        <v>3622</v>
      </c>
      <c r="I618">
        <v>1.24797473042735E-2</v>
      </c>
      <c r="J618">
        <v>1.4982845805493099E-2</v>
      </c>
      <c r="L618">
        <v>1.0266411108647899E-2</v>
      </c>
      <c r="M618">
        <v>1.02664111086492E-2</v>
      </c>
      <c r="N618">
        <v>1.1242192223795199E-2</v>
      </c>
      <c r="O618">
        <f t="shared" si="18"/>
        <v>-1.3010426069826053E-15</v>
      </c>
      <c r="P618">
        <f t="shared" si="19"/>
        <v>-9.757811151472999E-4</v>
      </c>
    </row>
    <row r="619" spans="1:16" ht="15" x14ac:dyDescent="0.25">
      <c r="A619" s="2" t="s">
        <v>618</v>
      </c>
      <c r="B619" s="2" t="s">
        <v>1617</v>
      </c>
      <c r="C619" s="2" t="s">
        <v>2615</v>
      </c>
      <c r="D619">
        <v>1.2642953318953E-2</v>
      </c>
      <c r="E619">
        <v>1.26058091350319E-2</v>
      </c>
      <c r="F619">
        <v>618</v>
      </c>
      <c r="G619">
        <v>61</v>
      </c>
      <c r="H619" t="s">
        <v>3623</v>
      </c>
      <c r="I619">
        <v>1.24797473042735E-2</v>
      </c>
      <c r="J619">
        <v>1.4982845805493099E-2</v>
      </c>
      <c r="L619">
        <v>1.0266411108647899E-2</v>
      </c>
      <c r="M619">
        <v>1.02664111086492E-2</v>
      </c>
      <c r="N619">
        <v>1.1242192223795199E-2</v>
      </c>
      <c r="O619">
        <f t="shared" si="18"/>
        <v>-1.3010426069826053E-15</v>
      </c>
      <c r="P619">
        <f t="shared" si="19"/>
        <v>-9.757811151472999E-4</v>
      </c>
    </row>
    <row r="620" spans="1:16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619</v>
      </c>
      <c r="G620">
        <v>61</v>
      </c>
      <c r="H620" t="s">
        <v>3624</v>
      </c>
      <c r="I620">
        <v>0</v>
      </c>
      <c r="J620">
        <v>1.49828458054709E-2</v>
      </c>
      <c r="L620">
        <v>0</v>
      </c>
      <c r="M620">
        <v>0</v>
      </c>
      <c r="N620">
        <v>0</v>
      </c>
      <c r="O620">
        <f t="shared" si="18"/>
        <v>0</v>
      </c>
      <c r="P620">
        <f t="shared" si="19"/>
        <v>0</v>
      </c>
    </row>
    <row r="621" spans="1:16" ht="15" x14ac:dyDescent="0.25">
      <c r="A621" s="2" t="s">
        <v>620</v>
      </c>
      <c r="B621" s="2" t="s">
        <v>1619</v>
      </c>
      <c r="C621" s="2" t="s">
        <v>2617</v>
      </c>
      <c r="D621">
        <v>1.2642953318953E-2</v>
      </c>
      <c r="E621">
        <v>1.26058091350319E-2</v>
      </c>
      <c r="F621">
        <v>620</v>
      </c>
      <c r="G621">
        <v>61</v>
      </c>
      <c r="H621" t="s">
        <v>620</v>
      </c>
      <c r="I621">
        <v>0</v>
      </c>
      <c r="J621">
        <v>1.49828458054899E-2</v>
      </c>
      <c r="L621">
        <v>1.0266411108647899E-2</v>
      </c>
      <c r="M621">
        <v>1.02664111086492E-2</v>
      </c>
      <c r="N621">
        <v>1.1242192223795199E-2</v>
      </c>
      <c r="O621">
        <f t="shared" si="18"/>
        <v>-1.3010426069826053E-15</v>
      </c>
      <c r="P621">
        <f t="shared" si="19"/>
        <v>-9.757811151472999E-4</v>
      </c>
    </row>
    <row r="622" spans="1:16" ht="15" x14ac:dyDescent="0.25">
      <c r="A622" s="2" t="s">
        <v>621</v>
      </c>
      <c r="B622" s="2" t="s">
        <v>1620</v>
      </c>
      <c r="C622" s="2" t="s">
        <v>2618</v>
      </c>
      <c r="D622">
        <v>1.2642953318953E-2</v>
      </c>
      <c r="E622">
        <v>1.26058091350319E-2</v>
      </c>
      <c r="F622">
        <v>621</v>
      </c>
      <c r="G622">
        <v>61</v>
      </c>
      <c r="H622" t="s">
        <v>3625</v>
      </c>
      <c r="I622">
        <v>1.24797473042735E-2</v>
      </c>
      <c r="J622">
        <v>1.4982845805674201E-2</v>
      </c>
      <c r="L622">
        <v>1.0266411108647899E-2</v>
      </c>
      <c r="M622">
        <v>1.02664111086492E-2</v>
      </c>
      <c r="N622">
        <v>1.1242192223795199E-2</v>
      </c>
      <c r="O622">
        <f t="shared" si="18"/>
        <v>-1.3010426069826053E-15</v>
      </c>
      <c r="P622">
        <f t="shared" si="19"/>
        <v>-9.757811151472999E-4</v>
      </c>
    </row>
    <row r="623" spans="1:16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622</v>
      </c>
      <c r="G623">
        <v>61</v>
      </c>
      <c r="H623" t="s">
        <v>622</v>
      </c>
      <c r="I623">
        <v>0</v>
      </c>
      <c r="J623">
        <v>2.5030985011736998E-3</v>
      </c>
      <c r="L623">
        <v>0</v>
      </c>
      <c r="M623">
        <v>0</v>
      </c>
      <c r="N623">
        <v>0</v>
      </c>
      <c r="O623">
        <f t="shared" si="18"/>
        <v>0</v>
      </c>
      <c r="P623">
        <f t="shared" si="19"/>
        <v>0</v>
      </c>
    </row>
    <row r="624" spans="1:16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623</v>
      </c>
      <c r="G624">
        <v>62</v>
      </c>
      <c r="H624" t="s">
        <v>3626</v>
      </c>
      <c r="I624">
        <v>0</v>
      </c>
      <c r="J624">
        <v>2.5030985011736998E-3</v>
      </c>
      <c r="L624">
        <v>0</v>
      </c>
      <c r="M624">
        <v>0</v>
      </c>
      <c r="N624">
        <v>0</v>
      </c>
      <c r="O624">
        <f t="shared" si="18"/>
        <v>0</v>
      </c>
      <c r="P624">
        <f t="shared" si="19"/>
        <v>0</v>
      </c>
    </row>
    <row r="625" spans="1:16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624</v>
      </c>
      <c r="G625">
        <v>62</v>
      </c>
      <c r="H625" t="s">
        <v>3627</v>
      </c>
      <c r="I625">
        <v>0</v>
      </c>
      <c r="J625">
        <v>0</v>
      </c>
      <c r="L625">
        <v>0</v>
      </c>
      <c r="M625">
        <v>0</v>
      </c>
      <c r="N625">
        <v>0</v>
      </c>
      <c r="O625">
        <f t="shared" si="18"/>
        <v>0</v>
      </c>
      <c r="P625">
        <f t="shared" si="19"/>
        <v>0</v>
      </c>
    </row>
    <row r="626" spans="1:16" ht="15" x14ac:dyDescent="0.25">
      <c r="A626" s="2" t="s">
        <v>625</v>
      </c>
      <c r="B626" s="2" t="s">
        <v>1624</v>
      </c>
      <c r="C626" s="2" t="s">
        <v>2622</v>
      </c>
      <c r="D626">
        <v>1.2642953318953E-2</v>
      </c>
      <c r="E626">
        <v>1.26058091350319E-2</v>
      </c>
      <c r="F626">
        <v>625</v>
      </c>
      <c r="G626">
        <v>62</v>
      </c>
      <c r="H626" t="s">
        <v>3628</v>
      </c>
      <c r="I626">
        <v>1.24797473042735E-2</v>
      </c>
      <c r="J626">
        <v>1.4982845805493099E-2</v>
      </c>
      <c r="L626">
        <v>1.0266411108647899E-2</v>
      </c>
      <c r="M626">
        <v>1.02664111086492E-2</v>
      </c>
      <c r="N626">
        <v>1.1242192223795199E-2</v>
      </c>
      <c r="O626">
        <f t="shared" si="18"/>
        <v>-1.3010426069826053E-15</v>
      </c>
      <c r="P626">
        <f t="shared" si="19"/>
        <v>-9.757811151472999E-4</v>
      </c>
    </row>
    <row r="627" spans="1:16" ht="15" x14ac:dyDescent="0.25">
      <c r="A627" s="2" t="s">
        <v>626</v>
      </c>
      <c r="B627" s="2" t="s">
        <v>1624</v>
      </c>
      <c r="C627" s="2" t="s">
        <v>2623</v>
      </c>
      <c r="D627">
        <v>1.2642953318953E-2</v>
      </c>
      <c r="E627">
        <v>1.26058091350319E-2</v>
      </c>
      <c r="F627">
        <v>626</v>
      </c>
      <c r="G627">
        <v>62</v>
      </c>
      <c r="H627" t="s">
        <v>3629</v>
      </c>
      <c r="I627">
        <v>1.24797473042735E-2</v>
      </c>
      <c r="J627">
        <v>1.4982845805493099E-2</v>
      </c>
      <c r="L627">
        <v>1.0266411108647899E-2</v>
      </c>
      <c r="M627">
        <v>1.02664111086492E-2</v>
      </c>
      <c r="N627">
        <v>1.1242192223795199E-2</v>
      </c>
      <c r="O627">
        <f t="shared" si="18"/>
        <v>-1.3010426069826053E-15</v>
      </c>
      <c r="P627">
        <f t="shared" si="19"/>
        <v>-9.757811151472999E-4</v>
      </c>
    </row>
    <row r="628" spans="1:16" ht="15" x14ac:dyDescent="0.25">
      <c r="A628" s="2" t="s">
        <v>627</v>
      </c>
      <c r="B628" s="2" t="s">
        <v>1625</v>
      </c>
      <c r="C628" s="2" t="s">
        <v>2624</v>
      </c>
      <c r="D628">
        <v>1.2642953318953E-2</v>
      </c>
      <c r="E628">
        <v>1.26058091350319E-2</v>
      </c>
      <c r="F628">
        <v>627</v>
      </c>
      <c r="G628">
        <v>62</v>
      </c>
      <c r="H628" t="s">
        <v>3630</v>
      </c>
      <c r="I628">
        <v>1.24797473042735E-2</v>
      </c>
      <c r="J628">
        <v>1.4982845805674201E-2</v>
      </c>
      <c r="L628">
        <v>1.0266411108647899E-2</v>
      </c>
      <c r="M628">
        <v>1.02664111086492E-2</v>
      </c>
      <c r="N628">
        <v>1.1242192223795199E-2</v>
      </c>
      <c r="O628">
        <f t="shared" si="18"/>
        <v>-1.3010426069826053E-15</v>
      </c>
      <c r="P628">
        <f t="shared" si="19"/>
        <v>-9.757811151472999E-4</v>
      </c>
    </row>
    <row r="629" spans="1:16" ht="15" x14ac:dyDescent="0.25">
      <c r="A629" s="2" t="s">
        <v>628</v>
      </c>
      <c r="B629" s="2" t="s">
        <v>1626</v>
      </c>
      <c r="C629" s="2" t="s">
        <v>2625</v>
      </c>
      <c r="D629">
        <v>2.52859066379061E-2</v>
      </c>
      <c r="E629">
        <v>2.5211618270063699E-2</v>
      </c>
      <c r="F629">
        <v>628</v>
      </c>
      <c r="G629">
        <v>62</v>
      </c>
      <c r="H629" t="s">
        <v>628</v>
      </c>
      <c r="I629">
        <v>2.4959494608547E-2</v>
      </c>
      <c r="J629">
        <v>2.9965691611348402E-2</v>
      </c>
      <c r="L629">
        <v>2.0532822217295799E-2</v>
      </c>
      <c r="M629">
        <v>2.05328222172983E-2</v>
      </c>
      <c r="N629">
        <v>2.2484384447590398E-2</v>
      </c>
      <c r="O629">
        <f t="shared" si="18"/>
        <v>-2.5014712523585558E-15</v>
      </c>
      <c r="P629">
        <f t="shared" si="19"/>
        <v>-1.9515622302945998E-3</v>
      </c>
    </row>
    <row r="630" spans="1:16" ht="15" x14ac:dyDescent="0.25">
      <c r="A630" s="2" t="s">
        <v>629</v>
      </c>
      <c r="B630" s="2" t="s">
        <v>1627</v>
      </c>
      <c r="C630" s="2" t="s">
        <v>2626</v>
      </c>
      <c r="D630">
        <v>2.52859066379061E-2</v>
      </c>
      <c r="E630">
        <v>2.5211618270063699E-2</v>
      </c>
      <c r="F630">
        <v>629</v>
      </c>
      <c r="G630">
        <v>62</v>
      </c>
      <c r="H630" t="s">
        <v>3631</v>
      </c>
      <c r="I630">
        <v>2.4959494608547E-2</v>
      </c>
      <c r="J630">
        <v>2.9965691611348402E-2</v>
      </c>
      <c r="L630">
        <v>2.0532822217295799E-2</v>
      </c>
      <c r="M630">
        <v>2.05328222172983E-2</v>
      </c>
      <c r="N630">
        <v>2.2484384447590398E-2</v>
      </c>
      <c r="O630">
        <f t="shared" si="18"/>
        <v>-2.5014712523585558E-15</v>
      </c>
      <c r="P630">
        <f t="shared" si="19"/>
        <v>-1.9515622302945998E-3</v>
      </c>
    </row>
    <row r="631" spans="1:16" ht="15" x14ac:dyDescent="0.25">
      <c r="A631" s="2" t="s">
        <v>630</v>
      </c>
      <c r="B631" s="2" t="s">
        <v>1628</v>
      </c>
      <c r="C631" s="2" t="s">
        <v>2627</v>
      </c>
      <c r="D631">
        <v>2.52859066379061E-2</v>
      </c>
      <c r="E631">
        <v>2.5211618270063699E-2</v>
      </c>
      <c r="F631">
        <v>630</v>
      </c>
      <c r="G631">
        <v>62</v>
      </c>
      <c r="H631" t="s">
        <v>3632</v>
      </c>
      <c r="I631">
        <v>2.4959494608547E-2</v>
      </c>
      <c r="J631">
        <v>2.9965691611348402E-2</v>
      </c>
      <c r="L631">
        <v>2.0532822217295799E-2</v>
      </c>
      <c r="M631">
        <v>2.05328222172983E-2</v>
      </c>
      <c r="N631">
        <v>2.2484384447590398E-2</v>
      </c>
      <c r="O631">
        <f t="shared" si="18"/>
        <v>-2.5014712523585558E-15</v>
      </c>
      <c r="P631">
        <f t="shared" si="19"/>
        <v>-1.9515622302945998E-3</v>
      </c>
    </row>
    <row r="632" spans="1:16" ht="15" x14ac:dyDescent="0.25">
      <c r="A632" s="2" t="s">
        <v>631</v>
      </c>
      <c r="B632" s="2" t="s">
        <v>1629</v>
      </c>
      <c r="C632" s="2" t="s">
        <v>2628</v>
      </c>
      <c r="D632">
        <v>1.2642953318953E-2</v>
      </c>
      <c r="E632">
        <v>1.26058091350319E-2</v>
      </c>
      <c r="F632">
        <v>631</v>
      </c>
      <c r="G632">
        <v>62</v>
      </c>
      <c r="H632" t="s">
        <v>3633</v>
      </c>
      <c r="I632">
        <v>1.24797473042735E-2</v>
      </c>
      <c r="J632">
        <v>1.4982845805674201E-2</v>
      </c>
      <c r="L632">
        <v>1.0266411108647899E-2</v>
      </c>
      <c r="M632">
        <v>1.02664111086492E-2</v>
      </c>
      <c r="N632">
        <v>1.1242192223795199E-2</v>
      </c>
      <c r="O632">
        <f t="shared" si="18"/>
        <v>-1.3010426069826053E-15</v>
      </c>
      <c r="P632">
        <f t="shared" si="19"/>
        <v>-9.757811151472999E-4</v>
      </c>
    </row>
    <row r="633" spans="1:16" ht="15" x14ac:dyDescent="0.25">
      <c r="A633" s="2" t="s">
        <v>632</v>
      </c>
      <c r="B633" s="2" t="s">
        <v>1630</v>
      </c>
      <c r="C633" s="2" t="s">
        <v>2629</v>
      </c>
      <c r="D633">
        <v>0.12590454835447601</v>
      </c>
      <c r="E633">
        <v>0.12553464888695701</v>
      </c>
      <c r="F633">
        <v>632</v>
      </c>
      <c r="G633">
        <v>62</v>
      </c>
      <c r="H633" t="s">
        <v>3634</v>
      </c>
      <c r="I633">
        <v>0.12427926515927901</v>
      </c>
      <c r="J633">
        <v>0.12553464888695501</v>
      </c>
      <c r="L633">
        <v>0.102237809572386</v>
      </c>
      <c r="M633">
        <v>0.102237809572401</v>
      </c>
      <c r="N633">
        <v>0.11195510247825199</v>
      </c>
      <c r="O633">
        <f t="shared" si="18"/>
        <v>-1.5001888620247428E-14</v>
      </c>
      <c r="P633">
        <f t="shared" si="19"/>
        <v>-9.7172929058659957E-3</v>
      </c>
    </row>
    <row r="634" spans="1:16" ht="15" x14ac:dyDescent="0.25">
      <c r="A634" s="2" t="s">
        <v>633</v>
      </c>
      <c r="B634" s="2" t="s">
        <v>1631</v>
      </c>
      <c r="C634" s="2" t="s">
        <v>2630</v>
      </c>
      <c r="D634">
        <v>4.1544420743886902E-2</v>
      </c>
      <c r="E634">
        <v>4.1422365907008298E-2</v>
      </c>
      <c r="F634">
        <v>633</v>
      </c>
      <c r="G634">
        <v>62</v>
      </c>
      <c r="H634" t="s">
        <v>3635</v>
      </c>
      <c r="I634">
        <v>4.1008129960339097E-2</v>
      </c>
      <c r="J634">
        <v>4.14223659070092E-2</v>
      </c>
      <c r="L634">
        <v>3.3735163918385998E-2</v>
      </c>
      <c r="M634">
        <v>3.3735163918390099E-2</v>
      </c>
      <c r="N634">
        <v>3.6941555667127798E-2</v>
      </c>
      <c r="O634">
        <f t="shared" si="18"/>
        <v>-4.100886297209172E-15</v>
      </c>
      <c r="P634">
        <f t="shared" si="19"/>
        <v>-3.2063917487418006E-3</v>
      </c>
    </row>
    <row r="635" spans="1:16" ht="15" x14ac:dyDescent="0.25">
      <c r="A635" s="6" t="s">
        <v>634</v>
      </c>
      <c r="B635" s="6" t="s">
        <v>1632</v>
      </c>
      <c r="C635" s="6" t="s">
        <v>2631</v>
      </c>
      <c r="D635">
        <v>0</v>
      </c>
      <c r="E635">
        <v>0</v>
      </c>
      <c r="F635">
        <v>634</v>
      </c>
      <c r="G635">
        <v>63</v>
      </c>
      <c r="H635" t="s">
        <v>3636</v>
      </c>
      <c r="I635">
        <v>0</v>
      </c>
      <c r="J635">
        <v>1000</v>
      </c>
      <c r="L635">
        <v>0</v>
      </c>
      <c r="M635">
        <v>0.285476603055341</v>
      </c>
      <c r="N635">
        <v>0</v>
      </c>
      <c r="O635">
        <f t="shared" si="18"/>
        <v>-0.285476603055341</v>
      </c>
      <c r="P635">
        <f t="shared" si="19"/>
        <v>0</v>
      </c>
    </row>
    <row r="636" spans="1:16" ht="15" x14ac:dyDescent="0.25">
      <c r="A636" s="6" t="s">
        <v>635</v>
      </c>
      <c r="B636" s="6" t="s">
        <v>1633</v>
      </c>
      <c r="C636" s="6" t="s">
        <v>2632</v>
      </c>
      <c r="D636">
        <v>0.35156076723262702</v>
      </c>
      <c r="E636">
        <v>0.35052790430347602</v>
      </c>
      <c r="F636">
        <v>635</v>
      </c>
      <c r="G636">
        <v>63</v>
      </c>
      <c r="H636" t="s">
        <v>3637</v>
      </c>
      <c r="I636">
        <v>-999.65297747872103</v>
      </c>
      <c r="J636">
        <v>0.38020416384335898</v>
      </c>
      <c r="L636">
        <v>0.28547660305525802</v>
      </c>
      <c r="M636">
        <v>0</v>
      </c>
      <c r="N636">
        <v>0.31261000684457901</v>
      </c>
      <c r="O636">
        <f t="shared" si="18"/>
        <v>0.28547660305525802</v>
      </c>
      <c r="P636">
        <f t="shared" si="19"/>
        <v>-2.7133403789320998E-2</v>
      </c>
    </row>
    <row r="637" spans="1:16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636</v>
      </c>
      <c r="G637">
        <v>63</v>
      </c>
      <c r="H637" t="s">
        <v>3638</v>
      </c>
      <c r="I637">
        <v>0</v>
      </c>
      <c r="J637">
        <v>1.31600403695965</v>
      </c>
      <c r="L637">
        <v>0</v>
      </c>
      <c r="M637">
        <v>0</v>
      </c>
      <c r="N637">
        <v>0</v>
      </c>
      <c r="O637">
        <f t="shared" si="18"/>
        <v>0</v>
      </c>
      <c r="P637">
        <f t="shared" si="19"/>
        <v>0</v>
      </c>
    </row>
    <row r="638" spans="1:16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637</v>
      </c>
      <c r="G638">
        <v>63</v>
      </c>
      <c r="H638" t="s">
        <v>3639</v>
      </c>
      <c r="I638">
        <v>0</v>
      </c>
      <c r="J638">
        <v>0</v>
      </c>
      <c r="L638">
        <v>0</v>
      </c>
      <c r="M638">
        <v>0</v>
      </c>
      <c r="N638">
        <v>0</v>
      </c>
      <c r="O638">
        <f t="shared" si="18"/>
        <v>0</v>
      </c>
      <c r="P638">
        <f t="shared" si="19"/>
        <v>0</v>
      </c>
    </row>
    <row r="639" spans="1:16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638</v>
      </c>
      <c r="G639">
        <v>63</v>
      </c>
      <c r="H639" t="s">
        <v>3640</v>
      </c>
      <c r="I639">
        <v>0</v>
      </c>
      <c r="J639">
        <v>0</v>
      </c>
      <c r="L639">
        <v>0</v>
      </c>
      <c r="M639">
        <v>0</v>
      </c>
      <c r="N639">
        <v>0</v>
      </c>
      <c r="O639">
        <f t="shared" si="18"/>
        <v>0</v>
      </c>
      <c r="P639">
        <f t="shared" si="19"/>
        <v>0</v>
      </c>
    </row>
    <row r="640" spans="1:16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639</v>
      </c>
      <c r="G640">
        <v>63</v>
      </c>
      <c r="H640" t="s">
        <v>3641</v>
      </c>
      <c r="I640">
        <v>0</v>
      </c>
      <c r="J640">
        <v>0</v>
      </c>
      <c r="L640">
        <v>0</v>
      </c>
      <c r="M640">
        <v>0</v>
      </c>
      <c r="N640">
        <v>0</v>
      </c>
      <c r="O640">
        <f t="shared" si="18"/>
        <v>0</v>
      </c>
      <c r="P640">
        <f t="shared" si="19"/>
        <v>0</v>
      </c>
    </row>
    <row r="641" spans="1:16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640</v>
      </c>
      <c r="G641">
        <v>63</v>
      </c>
      <c r="H641" t="s">
        <v>3642</v>
      </c>
      <c r="I641">
        <v>0</v>
      </c>
      <c r="J641">
        <v>0</v>
      </c>
      <c r="L641">
        <v>0</v>
      </c>
      <c r="M641">
        <v>0</v>
      </c>
      <c r="N641">
        <v>0</v>
      </c>
      <c r="O641">
        <f t="shared" si="18"/>
        <v>0</v>
      </c>
      <c r="P641">
        <f t="shared" si="19"/>
        <v>0</v>
      </c>
    </row>
    <row r="642" spans="1:16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641</v>
      </c>
      <c r="G642">
        <v>63</v>
      </c>
      <c r="H642" t="s">
        <v>3643</v>
      </c>
      <c r="I642">
        <v>0</v>
      </c>
      <c r="J642">
        <v>0</v>
      </c>
      <c r="L642">
        <v>0</v>
      </c>
      <c r="M642">
        <v>0</v>
      </c>
      <c r="N642">
        <v>0</v>
      </c>
      <c r="O642">
        <f t="shared" si="18"/>
        <v>0</v>
      </c>
      <c r="P642">
        <f t="shared" si="19"/>
        <v>0</v>
      </c>
    </row>
    <row r="643" spans="1:16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642</v>
      </c>
      <c r="G643">
        <v>63</v>
      </c>
      <c r="H643" t="s">
        <v>3644</v>
      </c>
      <c r="I643">
        <v>0</v>
      </c>
      <c r="J643">
        <v>0</v>
      </c>
      <c r="L643">
        <v>0</v>
      </c>
      <c r="M643">
        <v>0</v>
      </c>
      <c r="N643">
        <v>0</v>
      </c>
      <c r="O643">
        <f t="shared" ref="O643:O706" si="20">L643-M643</f>
        <v>0</v>
      </c>
      <c r="P643">
        <f t="shared" ref="P643:P706" si="21">L643-N643</f>
        <v>0</v>
      </c>
    </row>
    <row r="644" spans="1:16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643</v>
      </c>
      <c r="G644">
        <v>63</v>
      </c>
      <c r="H644" t="s">
        <v>3645</v>
      </c>
      <c r="I644">
        <v>0</v>
      </c>
      <c r="J644">
        <v>0.106703030027234</v>
      </c>
      <c r="L644">
        <v>0</v>
      </c>
      <c r="M644">
        <v>0</v>
      </c>
      <c r="N644">
        <v>0</v>
      </c>
      <c r="O644">
        <f t="shared" si="20"/>
        <v>0</v>
      </c>
      <c r="P644">
        <f t="shared" si="21"/>
        <v>0</v>
      </c>
    </row>
    <row r="645" spans="1:16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644</v>
      </c>
      <c r="G645">
        <v>64</v>
      </c>
      <c r="H645" t="s">
        <v>3646</v>
      </c>
      <c r="I645">
        <v>0</v>
      </c>
      <c r="J645">
        <v>0.106703030027234</v>
      </c>
      <c r="L645">
        <v>0</v>
      </c>
      <c r="M645">
        <v>0</v>
      </c>
      <c r="N645">
        <v>0</v>
      </c>
      <c r="O645">
        <f t="shared" si="20"/>
        <v>0</v>
      </c>
      <c r="P645">
        <f t="shared" si="21"/>
        <v>0</v>
      </c>
    </row>
    <row r="646" spans="1:16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645</v>
      </c>
      <c r="G646">
        <v>64</v>
      </c>
      <c r="H646" t="s">
        <v>3647</v>
      </c>
      <c r="I646">
        <v>0</v>
      </c>
      <c r="J646">
        <v>0.106703030027234</v>
      </c>
      <c r="L646">
        <v>0</v>
      </c>
      <c r="M646">
        <v>0</v>
      </c>
      <c r="N646">
        <v>0</v>
      </c>
      <c r="O646">
        <f t="shared" si="20"/>
        <v>0</v>
      </c>
      <c r="P646">
        <f t="shared" si="21"/>
        <v>0</v>
      </c>
    </row>
    <row r="647" spans="1:16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646</v>
      </c>
      <c r="G647">
        <v>64</v>
      </c>
      <c r="H647" t="s">
        <v>3648</v>
      </c>
      <c r="I647">
        <v>0</v>
      </c>
      <c r="J647">
        <v>0.10670303002718801</v>
      </c>
      <c r="L647">
        <v>0</v>
      </c>
      <c r="M647">
        <v>0</v>
      </c>
      <c r="N647">
        <v>0</v>
      </c>
      <c r="O647">
        <f t="shared" si="20"/>
        <v>0</v>
      </c>
      <c r="P647">
        <f t="shared" si="21"/>
        <v>0</v>
      </c>
    </row>
    <row r="648" spans="1:16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647</v>
      </c>
      <c r="G648">
        <v>64</v>
      </c>
      <c r="H648" t="s">
        <v>3649</v>
      </c>
      <c r="I648">
        <v>0</v>
      </c>
      <c r="J648">
        <v>0.106703030027234</v>
      </c>
      <c r="L648">
        <v>0</v>
      </c>
      <c r="M648">
        <v>0</v>
      </c>
      <c r="N648">
        <v>0</v>
      </c>
      <c r="O648">
        <f t="shared" si="20"/>
        <v>0</v>
      </c>
      <c r="P648">
        <f t="shared" si="21"/>
        <v>0</v>
      </c>
    </row>
    <row r="649" spans="1:16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648</v>
      </c>
      <c r="G649">
        <v>64</v>
      </c>
      <c r="H649" t="s">
        <v>3650</v>
      </c>
      <c r="I649">
        <v>0</v>
      </c>
      <c r="J649">
        <v>0</v>
      </c>
      <c r="L649">
        <v>0</v>
      </c>
      <c r="M649">
        <v>0</v>
      </c>
      <c r="N649">
        <v>0</v>
      </c>
      <c r="O649">
        <f t="shared" si="20"/>
        <v>0</v>
      </c>
      <c r="P649">
        <f t="shared" si="21"/>
        <v>0</v>
      </c>
    </row>
    <row r="650" spans="1:16" ht="15" x14ac:dyDescent="0.25">
      <c r="A650" s="2" t="s">
        <v>649</v>
      </c>
      <c r="B650" s="2" t="s">
        <v>1647</v>
      </c>
      <c r="C650" s="2" t="s">
        <v>2646</v>
      </c>
      <c r="D650" s="41">
        <v>6.5647803504956501</v>
      </c>
      <c r="E650" s="41">
        <v>6.5624189664933201</v>
      </c>
      <c r="F650">
        <v>649</v>
      </c>
      <c r="G650">
        <v>64</v>
      </c>
      <c r="H650" t="s">
        <v>3651</v>
      </c>
      <c r="I650">
        <v>4.5478944547092102</v>
      </c>
      <c r="J650">
        <v>7.9313971674253096</v>
      </c>
      <c r="L650">
        <v>9.0488137960915598</v>
      </c>
      <c r="M650">
        <v>9.0488137961070407</v>
      </c>
      <c r="N650">
        <v>9.4865277031068107</v>
      </c>
      <c r="O650">
        <f t="shared" si="20"/>
        <v>-1.5480949855373183E-11</v>
      </c>
      <c r="P650">
        <f t="shared" si="21"/>
        <v>-0.43771390701525092</v>
      </c>
    </row>
    <row r="651" spans="1:16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650</v>
      </c>
      <c r="G651">
        <v>64</v>
      </c>
      <c r="H651" t="s">
        <v>3652</v>
      </c>
      <c r="I651">
        <v>0</v>
      </c>
      <c r="J651">
        <v>0.52640161479650005</v>
      </c>
      <c r="L651">
        <v>0</v>
      </c>
      <c r="M651">
        <v>0</v>
      </c>
      <c r="N651">
        <v>0</v>
      </c>
      <c r="O651">
        <f t="shared" si="20"/>
        <v>0</v>
      </c>
      <c r="P651">
        <f t="shared" si="21"/>
        <v>0</v>
      </c>
    </row>
    <row r="652" spans="1:16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651</v>
      </c>
      <c r="G652">
        <v>64</v>
      </c>
      <c r="H652" t="s">
        <v>3653</v>
      </c>
      <c r="I652">
        <v>-1.31600403700566</v>
      </c>
      <c r="J652">
        <v>0</v>
      </c>
      <c r="L652">
        <v>-0.50666666666666105</v>
      </c>
      <c r="M652">
        <v>-0.50666666666666105</v>
      </c>
      <c r="N652">
        <v>0</v>
      </c>
      <c r="O652">
        <f t="shared" si="20"/>
        <v>0</v>
      </c>
      <c r="P652">
        <f t="shared" si="21"/>
        <v>-0.50666666666666105</v>
      </c>
    </row>
    <row r="653" spans="1:16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652</v>
      </c>
      <c r="G653">
        <v>64</v>
      </c>
      <c r="H653" t="s">
        <v>3654</v>
      </c>
      <c r="I653">
        <v>0</v>
      </c>
      <c r="J653">
        <v>1.31600403700654</v>
      </c>
      <c r="L653">
        <v>0.50666666666666704</v>
      </c>
      <c r="M653">
        <v>0.50666666666666704</v>
      </c>
      <c r="N653">
        <v>0</v>
      </c>
      <c r="O653">
        <f t="shared" si="20"/>
        <v>0</v>
      </c>
      <c r="P653">
        <f t="shared" si="21"/>
        <v>0.50666666666666704</v>
      </c>
    </row>
    <row r="654" spans="1:16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653</v>
      </c>
      <c r="G654">
        <v>64</v>
      </c>
      <c r="H654" t="s">
        <v>3655</v>
      </c>
      <c r="I654">
        <v>0</v>
      </c>
      <c r="J654">
        <v>0</v>
      </c>
      <c r="L654">
        <v>0</v>
      </c>
      <c r="M654">
        <v>0</v>
      </c>
      <c r="N654">
        <v>0</v>
      </c>
      <c r="O654">
        <f t="shared" si="20"/>
        <v>0</v>
      </c>
      <c r="P654">
        <f t="shared" si="21"/>
        <v>0</v>
      </c>
    </row>
    <row r="655" spans="1:16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654</v>
      </c>
      <c r="G655">
        <v>65</v>
      </c>
      <c r="H655" t="s">
        <v>3656</v>
      </c>
      <c r="I655">
        <v>0</v>
      </c>
      <c r="J655">
        <v>0</v>
      </c>
      <c r="L655">
        <v>0</v>
      </c>
      <c r="M655">
        <v>0</v>
      </c>
      <c r="N655">
        <v>0</v>
      </c>
      <c r="O655">
        <f t="shared" si="20"/>
        <v>0</v>
      </c>
      <c r="P655">
        <f t="shared" si="21"/>
        <v>0</v>
      </c>
    </row>
    <row r="656" spans="1:16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655</v>
      </c>
      <c r="G656">
        <v>65</v>
      </c>
      <c r="H656" t="s">
        <v>3657</v>
      </c>
      <c r="I656">
        <v>0</v>
      </c>
      <c r="J656">
        <v>0</v>
      </c>
      <c r="L656">
        <v>0</v>
      </c>
      <c r="M656">
        <v>0</v>
      </c>
      <c r="N656">
        <v>0</v>
      </c>
      <c r="O656">
        <f t="shared" si="20"/>
        <v>0</v>
      </c>
      <c r="P656">
        <f t="shared" si="21"/>
        <v>0</v>
      </c>
    </row>
    <row r="657" spans="1:16" ht="15" x14ac:dyDescent="0.25">
      <c r="A657" s="2" t="s">
        <v>656</v>
      </c>
      <c r="B657" s="2" t="s">
        <v>1654</v>
      </c>
      <c r="C657" s="9" t="s">
        <v>2653</v>
      </c>
      <c r="D657">
        <v>-0.108374748125698</v>
      </c>
      <c r="E657">
        <v>-0.108056350084098</v>
      </c>
      <c r="F657">
        <v>656</v>
      </c>
      <c r="G657">
        <v>65</v>
      </c>
      <c r="H657" t="s">
        <v>3658</v>
      </c>
      <c r="I657">
        <v>-0.11448505003284</v>
      </c>
      <c r="J657">
        <v>-0.10697575452923</v>
      </c>
      <c r="L657">
        <v>-8.8003150054078105E-2</v>
      </c>
      <c r="M657">
        <v>-8.8003150054078105E-2</v>
      </c>
      <c r="N657">
        <v>-9.6367495781805701E-2</v>
      </c>
      <c r="O657">
        <f t="shared" si="20"/>
        <v>0</v>
      </c>
      <c r="P657">
        <f t="shared" si="21"/>
        <v>8.3643457277275957E-3</v>
      </c>
    </row>
    <row r="658" spans="1:16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657</v>
      </c>
      <c r="G658">
        <v>65</v>
      </c>
      <c r="H658" t="s">
        <v>3659</v>
      </c>
      <c r="I658">
        <v>0</v>
      </c>
      <c r="J658">
        <v>0</v>
      </c>
      <c r="L658">
        <v>0</v>
      </c>
      <c r="M658">
        <v>0</v>
      </c>
      <c r="N658">
        <v>0</v>
      </c>
      <c r="O658">
        <f t="shared" si="20"/>
        <v>0</v>
      </c>
      <c r="P658">
        <f t="shared" si="21"/>
        <v>0</v>
      </c>
    </row>
    <row r="659" spans="1:16" ht="15" x14ac:dyDescent="0.25">
      <c r="A659" s="2" t="s">
        <v>658</v>
      </c>
      <c r="B659" s="2" t="s">
        <v>1656</v>
      </c>
      <c r="C659" s="2" t="s">
        <v>2655</v>
      </c>
      <c r="D659">
        <v>1.51026027150389</v>
      </c>
      <c r="E659">
        <v>1.4699246585897401</v>
      </c>
      <c r="F659">
        <v>658</v>
      </c>
      <c r="G659">
        <v>65</v>
      </c>
      <c r="H659" t="s">
        <v>3660</v>
      </c>
      <c r="I659">
        <v>1.05456468546293</v>
      </c>
      <c r="J659">
        <v>2.41001858609311</v>
      </c>
      <c r="L659">
        <v>0</v>
      </c>
      <c r="M659">
        <v>0</v>
      </c>
      <c r="N659">
        <v>1.4310571523531901</v>
      </c>
      <c r="O659">
        <f t="shared" si="20"/>
        <v>0</v>
      </c>
      <c r="P659">
        <f t="shared" si="21"/>
        <v>-1.4310571523531901</v>
      </c>
    </row>
    <row r="660" spans="1:16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659</v>
      </c>
      <c r="G660">
        <v>65</v>
      </c>
      <c r="H660" t="s">
        <v>3661</v>
      </c>
      <c r="I660">
        <v>0</v>
      </c>
      <c r="J660">
        <v>1.57920484439494</v>
      </c>
      <c r="L660">
        <v>0</v>
      </c>
      <c r="M660">
        <v>0</v>
      </c>
      <c r="N660">
        <v>0</v>
      </c>
      <c r="O660">
        <f t="shared" si="20"/>
        <v>0</v>
      </c>
      <c r="P660">
        <f t="shared" si="21"/>
        <v>0</v>
      </c>
    </row>
    <row r="661" spans="1:16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660</v>
      </c>
      <c r="G661">
        <v>65</v>
      </c>
      <c r="H661" t="s">
        <v>3662</v>
      </c>
      <c r="I661">
        <v>0</v>
      </c>
      <c r="J661">
        <v>0.65800201847139295</v>
      </c>
      <c r="L661">
        <v>0</v>
      </c>
      <c r="M661">
        <v>0</v>
      </c>
      <c r="N661">
        <v>0</v>
      </c>
      <c r="O661">
        <f t="shared" si="20"/>
        <v>0</v>
      </c>
      <c r="P661">
        <f t="shared" si="21"/>
        <v>0</v>
      </c>
    </row>
    <row r="662" spans="1:16" ht="15" x14ac:dyDescent="0.25">
      <c r="A662" s="2" t="s">
        <v>661</v>
      </c>
      <c r="B662" s="2" t="s">
        <v>1659</v>
      </c>
      <c r="C662" s="9" t="s">
        <v>2658</v>
      </c>
      <c r="D662">
        <v>-0.24030532571362101</v>
      </c>
      <c r="E662">
        <v>-0.23959932411798901</v>
      </c>
      <c r="F662">
        <v>661</v>
      </c>
      <c r="G662">
        <v>65</v>
      </c>
      <c r="H662" t="s">
        <v>3663</v>
      </c>
      <c r="I662">
        <v>-1.8164081042109499</v>
      </c>
      <c r="J662">
        <v>-0.23720325980173099</v>
      </c>
      <c r="L662">
        <v>-0.195134254088771</v>
      </c>
      <c r="M662">
        <v>-0.195134254088771</v>
      </c>
      <c r="N662">
        <v>-0.21368098069490299</v>
      </c>
      <c r="O662">
        <f t="shared" si="20"/>
        <v>0</v>
      </c>
      <c r="P662">
        <f t="shared" si="21"/>
        <v>1.8546726606131991E-2</v>
      </c>
    </row>
    <row r="663" spans="1:16" ht="15" x14ac:dyDescent="0.25">
      <c r="A663" s="2" t="s">
        <v>662</v>
      </c>
      <c r="B663" s="2" t="s">
        <v>1660</v>
      </c>
      <c r="C663" s="9" t="s">
        <v>2659</v>
      </c>
      <c r="D663">
        <v>-3.0273057245650499</v>
      </c>
      <c r="E663">
        <v>-3.0184116949992599</v>
      </c>
      <c r="F663">
        <v>662</v>
      </c>
      <c r="G663">
        <v>65</v>
      </c>
      <c r="H663" t="s">
        <v>3664</v>
      </c>
      <c r="I663">
        <v>-4.30423071965481</v>
      </c>
      <c r="J663">
        <v>-2.9882266826625701</v>
      </c>
      <c r="L663">
        <v>-2.45825198716489</v>
      </c>
      <c r="M663">
        <v>-2.4582519871651098</v>
      </c>
      <c r="N663">
        <v>-2.6918989588244799</v>
      </c>
      <c r="O663">
        <f t="shared" si="20"/>
        <v>2.19824158875781E-13</v>
      </c>
      <c r="P663">
        <f t="shared" si="21"/>
        <v>0.23364697165958992</v>
      </c>
    </row>
    <row r="664" spans="1:16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663</v>
      </c>
      <c r="G664">
        <v>65</v>
      </c>
      <c r="H664" t="s">
        <v>3665</v>
      </c>
      <c r="I664">
        <v>0</v>
      </c>
      <c r="J664">
        <v>1.5792048443670801</v>
      </c>
      <c r="L664">
        <v>0</v>
      </c>
      <c r="M664">
        <v>0</v>
      </c>
      <c r="N664">
        <v>0</v>
      </c>
      <c r="O664">
        <f t="shared" si="20"/>
        <v>0</v>
      </c>
      <c r="P664">
        <f t="shared" si="21"/>
        <v>0</v>
      </c>
    </row>
    <row r="665" spans="1:16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664</v>
      </c>
      <c r="G665">
        <v>66</v>
      </c>
      <c r="H665" t="s">
        <v>3666</v>
      </c>
      <c r="I665">
        <v>0</v>
      </c>
      <c r="J665">
        <v>0</v>
      </c>
      <c r="L665">
        <v>0</v>
      </c>
      <c r="M665">
        <v>0</v>
      </c>
      <c r="N665">
        <v>0</v>
      </c>
      <c r="O665">
        <f t="shared" si="20"/>
        <v>0</v>
      </c>
      <c r="P665">
        <f t="shared" si="21"/>
        <v>0</v>
      </c>
    </row>
    <row r="666" spans="1:16" ht="15" x14ac:dyDescent="0.25">
      <c r="A666" s="2" t="s">
        <v>665</v>
      </c>
      <c r="B666" s="2" t="s">
        <v>1663</v>
      </c>
      <c r="C666" s="9" t="s">
        <v>2662</v>
      </c>
      <c r="D666">
        <v>-4.53756599606902</v>
      </c>
      <c r="E666">
        <v>-4.4883363535889202</v>
      </c>
      <c r="F666">
        <v>665</v>
      </c>
      <c r="G666">
        <v>66</v>
      </c>
      <c r="H666" t="s">
        <v>3667</v>
      </c>
      <c r="I666">
        <v>-5.3982452687539499</v>
      </c>
      <c r="J666">
        <v>-3.4732538364240799</v>
      </c>
      <c r="L666">
        <v>-2.45825198716489</v>
      </c>
      <c r="M666">
        <v>-2.4582519871651098</v>
      </c>
      <c r="N666">
        <v>-4.1229561111777002</v>
      </c>
      <c r="O666">
        <f t="shared" si="20"/>
        <v>2.19824158875781E-13</v>
      </c>
      <c r="P666">
        <f t="shared" si="21"/>
        <v>1.6647041240128102</v>
      </c>
    </row>
    <row r="667" spans="1:16" ht="15" x14ac:dyDescent="0.25">
      <c r="A667" s="2" t="s">
        <v>666</v>
      </c>
      <c r="B667" s="2" t="s">
        <v>1664</v>
      </c>
      <c r="C667" s="9" t="s">
        <v>2663</v>
      </c>
      <c r="D667">
        <v>-0.24030532571362101</v>
      </c>
      <c r="E667">
        <v>-0.23959932411798901</v>
      </c>
      <c r="F667">
        <v>666</v>
      </c>
      <c r="G667">
        <v>66</v>
      </c>
      <c r="H667" t="s">
        <v>3668</v>
      </c>
      <c r="I667">
        <v>-0.25472494930977502</v>
      </c>
      <c r="J667">
        <v>-0.23720325980173099</v>
      </c>
      <c r="L667">
        <v>-0.195134254088771</v>
      </c>
      <c r="M667">
        <v>-0.195134254088771</v>
      </c>
      <c r="N667">
        <v>-0.21368098069490299</v>
      </c>
      <c r="O667">
        <f t="shared" si="20"/>
        <v>0</v>
      </c>
      <c r="P667">
        <f t="shared" si="21"/>
        <v>1.8546726606131991E-2</v>
      </c>
    </row>
    <row r="668" spans="1:16" ht="15" x14ac:dyDescent="0.25">
      <c r="A668" s="3" t="s">
        <v>667</v>
      </c>
      <c r="B668" s="3" t="s">
        <v>1665</v>
      </c>
      <c r="C668" s="3" t="s">
        <v>2664</v>
      </c>
      <c r="D668">
        <v>-0.13134596237068799</v>
      </c>
      <c r="E668">
        <v>-0.13096007637864199</v>
      </c>
      <c r="F668">
        <v>667</v>
      </c>
      <c r="G668">
        <v>66</v>
      </c>
      <c r="H668" t="s">
        <v>3669</v>
      </c>
      <c r="I668">
        <v>-0.13096007637864199</v>
      </c>
      <c r="J668">
        <v>-0.12185666935454301</v>
      </c>
      <c r="L668">
        <v>-0.10665638107957399</v>
      </c>
      <c r="M668">
        <v>-0.10665638107957399</v>
      </c>
      <c r="N668">
        <v>-0.116793641449021</v>
      </c>
      <c r="O668">
        <f t="shared" si="20"/>
        <v>0</v>
      </c>
      <c r="P668">
        <f t="shared" si="21"/>
        <v>1.013726036944701E-2</v>
      </c>
    </row>
    <row r="669" spans="1:16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668</v>
      </c>
      <c r="G669">
        <v>66</v>
      </c>
      <c r="H669" t="s">
        <v>3670</v>
      </c>
      <c r="I669">
        <v>0</v>
      </c>
      <c r="J669">
        <v>0</v>
      </c>
      <c r="L669">
        <v>0</v>
      </c>
      <c r="M669">
        <v>0</v>
      </c>
      <c r="N669">
        <v>0</v>
      </c>
      <c r="O669">
        <f t="shared" si="20"/>
        <v>0</v>
      </c>
      <c r="P669">
        <f t="shared" si="21"/>
        <v>0</v>
      </c>
    </row>
    <row r="670" spans="1:16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669</v>
      </c>
      <c r="G670">
        <v>66</v>
      </c>
      <c r="H670" t="s">
        <v>3671</v>
      </c>
      <c r="I670">
        <v>0</v>
      </c>
      <c r="J670">
        <v>0</v>
      </c>
      <c r="L670">
        <v>0</v>
      </c>
      <c r="M670">
        <v>0</v>
      </c>
      <c r="N670">
        <v>0</v>
      </c>
      <c r="O670">
        <f t="shared" si="20"/>
        <v>0</v>
      </c>
      <c r="P670">
        <f t="shared" si="21"/>
        <v>0</v>
      </c>
    </row>
    <row r="671" spans="1:16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670</v>
      </c>
      <c r="G671">
        <v>66</v>
      </c>
      <c r="H671" t="s">
        <v>3672</v>
      </c>
      <c r="I671">
        <v>0</v>
      </c>
      <c r="J671">
        <v>0</v>
      </c>
      <c r="L671">
        <v>0</v>
      </c>
      <c r="M671">
        <v>0</v>
      </c>
      <c r="N671">
        <v>0</v>
      </c>
      <c r="O671">
        <f t="shared" si="20"/>
        <v>0</v>
      </c>
      <c r="P671">
        <f t="shared" si="21"/>
        <v>0</v>
      </c>
    </row>
    <row r="672" spans="1:16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671</v>
      </c>
      <c r="G672">
        <v>66</v>
      </c>
      <c r="H672" t="s">
        <v>3673</v>
      </c>
      <c r="I672">
        <v>0</v>
      </c>
      <c r="J672">
        <v>0.184620956323504</v>
      </c>
      <c r="L672">
        <v>0</v>
      </c>
      <c r="M672">
        <v>0</v>
      </c>
      <c r="N672">
        <v>0</v>
      </c>
      <c r="O672">
        <f t="shared" si="20"/>
        <v>0</v>
      </c>
      <c r="P672">
        <f t="shared" si="21"/>
        <v>0</v>
      </c>
    </row>
    <row r="673" spans="1:16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672</v>
      </c>
      <c r="G673">
        <v>66</v>
      </c>
      <c r="H673" t="s">
        <v>3674</v>
      </c>
      <c r="I673">
        <v>-1000</v>
      </c>
      <c r="J673">
        <v>0</v>
      </c>
      <c r="L673">
        <v>0</v>
      </c>
      <c r="M673">
        <v>0</v>
      </c>
      <c r="N673">
        <v>0</v>
      </c>
      <c r="O673">
        <f t="shared" si="20"/>
        <v>0</v>
      </c>
      <c r="P673">
        <f t="shared" si="21"/>
        <v>0</v>
      </c>
    </row>
    <row r="674" spans="1:16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673</v>
      </c>
      <c r="G674">
        <v>66</v>
      </c>
      <c r="H674" t="s">
        <v>3675</v>
      </c>
      <c r="I674">
        <v>0</v>
      </c>
      <c r="J674">
        <v>1000</v>
      </c>
      <c r="L674">
        <v>0</v>
      </c>
      <c r="M674">
        <v>0</v>
      </c>
      <c r="N674">
        <v>0</v>
      </c>
      <c r="O674">
        <f t="shared" si="20"/>
        <v>0</v>
      </c>
      <c r="P674">
        <f t="shared" si="21"/>
        <v>0</v>
      </c>
    </row>
    <row r="675" spans="1:16" ht="15" x14ac:dyDescent="0.25">
      <c r="A675" s="2" t="s">
        <v>674</v>
      </c>
      <c r="B675" s="2" t="s">
        <v>1671</v>
      </c>
      <c r="C675" s="9" t="s">
        <v>2671</v>
      </c>
      <c r="D675">
        <v>-0.17045276619114699</v>
      </c>
      <c r="E675">
        <v>-0.169951986924048</v>
      </c>
      <c r="F675">
        <v>674</v>
      </c>
      <c r="G675">
        <v>67</v>
      </c>
      <c r="H675" t="s">
        <v>3676</v>
      </c>
      <c r="I675">
        <v>-0.35287337296347199</v>
      </c>
      <c r="J675">
        <v>-0.16825241664002999</v>
      </c>
      <c r="L675">
        <v>-0.138412135849762</v>
      </c>
      <c r="M675">
        <v>-0.138412135849762</v>
      </c>
      <c r="N675">
        <v>-0.15156765308358899</v>
      </c>
      <c r="O675">
        <f t="shared" si="20"/>
        <v>0</v>
      </c>
      <c r="P675">
        <f t="shared" si="21"/>
        <v>1.3155517233826991E-2</v>
      </c>
    </row>
    <row r="676" spans="1:16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675</v>
      </c>
      <c r="G676">
        <v>67</v>
      </c>
      <c r="H676" t="s">
        <v>3677</v>
      </c>
      <c r="I676">
        <v>0</v>
      </c>
      <c r="J676">
        <v>0</v>
      </c>
      <c r="L676">
        <v>0</v>
      </c>
      <c r="M676">
        <v>0</v>
      </c>
      <c r="N676">
        <v>0</v>
      </c>
      <c r="O676">
        <f t="shared" si="20"/>
        <v>0</v>
      </c>
      <c r="P676">
        <f t="shared" si="21"/>
        <v>0</v>
      </c>
    </row>
    <row r="677" spans="1:16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676</v>
      </c>
      <c r="G677">
        <v>67</v>
      </c>
      <c r="H677" t="s">
        <v>3678</v>
      </c>
      <c r="I677">
        <v>0</v>
      </c>
      <c r="J677">
        <v>1.75467204933008</v>
      </c>
      <c r="L677">
        <v>0</v>
      </c>
      <c r="M677">
        <v>0</v>
      </c>
      <c r="N677">
        <v>0</v>
      </c>
      <c r="O677">
        <f t="shared" si="20"/>
        <v>0</v>
      </c>
      <c r="P677">
        <f t="shared" si="21"/>
        <v>0</v>
      </c>
    </row>
    <row r="678" spans="1:16" ht="15" x14ac:dyDescent="0.25">
      <c r="A678" s="2" t="s">
        <v>677</v>
      </c>
      <c r="B678" s="2" t="s">
        <v>1674</v>
      </c>
      <c r="C678" s="9" t="s">
        <v>2674</v>
      </c>
      <c r="D678">
        <v>0.98320659989849502</v>
      </c>
      <c r="E678">
        <v>0.98031800212720599</v>
      </c>
      <c r="F678">
        <v>677</v>
      </c>
      <c r="G678">
        <v>67</v>
      </c>
      <c r="H678" t="s">
        <v>3679</v>
      </c>
      <c r="I678">
        <v>-0.78415751801014699</v>
      </c>
      <c r="J678">
        <v>0.99304241781476299</v>
      </c>
      <c r="L678">
        <v>0.79838965664464501</v>
      </c>
      <c r="M678">
        <v>0.79838965664464501</v>
      </c>
      <c r="N678">
        <v>0.87427338477891703</v>
      </c>
      <c r="O678">
        <f t="shared" si="20"/>
        <v>0</v>
      </c>
      <c r="P678">
        <f t="shared" si="21"/>
        <v>-7.5883728134272022E-2</v>
      </c>
    </row>
    <row r="679" spans="1:16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678</v>
      </c>
      <c r="G679">
        <v>67</v>
      </c>
      <c r="H679" t="s">
        <v>3680</v>
      </c>
      <c r="I679">
        <v>-0.10161762935035799</v>
      </c>
      <c r="J679">
        <v>0</v>
      </c>
      <c r="L679">
        <v>0</v>
      </c>
      <c r="M679">
        <v>0</v>
      </c>
      <c r="N679">
        <v>0</v>
      </c>
      <c r="O679">
        <f t="shared" si="20"/>
        <v>0</v>
      </c>
      <c r="P679">
        <f t="shared" si="21"/>
        <v>0</v>
      </c>
    </row>
    <row r="680" spans="1:16" ht="15" x14ac:dyDescent="0.25">
      <c r="A680" s="2" t="s">
        <v>679</v>
      </c>
      <c r="B680" s="2" t="s">
        <v>1676</v>
      </c>
      <c r="C680" s="2" t="s">
        <v>2676</v>
      </c>
      <c r="D680" s="41">
        <v>4.3581673173885797E-5</v>
      </c>
      <c r="E680" s="41">
        <v>4.3453633020384997E-5</v>
      </c>
      <c r="F680">
        <v>679</v>
      </c>
      <c r="G680">
        <v>67</v>
      </c>
      <c r="H680" t="s">
        <v>3681</v>
      </c>
      <c r="I680" s="41">
        <v>4.3019083800000003E-5</v>
      </c>
      <c r="J680" s="41">
        <v>4.3453633020361002E-5</v>
      </c>
      <c r="L680" s="41">
        <v>3.5389466552494903E-5</v>
      </c>
      <c r="M680" s="41">
        <v>3.5389466552499199E-5</v>
      </c>
      <c r="N680" s="41">
        <v>3.8753093117962702E-5</v>
      </c>
      <c r="O680">
        <f t="shared" si="20"/>
        <v>-4.2961511084738113E-18</v>
      </c>
      <c r="P680">
        <f t="shared" si="21"/>
        <v>-3.3636265654677985E-6</v>
      </c>
    </row>
    <row r="681" spans="1:16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680</v>
      </c>
      <c r="G681">
        <v>67</v>
      </c>
      <c r="H681" t="s">
        <v>3682</v>
      </c>
      <c r="I681">
        <v>0</v>
      </c>
      <c r="J681">
        <v>0</v>
      </c>
      <c r="L681">
        <v>0</v>
      </c>
      <c r="M681">
        <v>0</v>
      </c>
      <c r="N681">
        <v>0</v>
      </c>
      <c r="O681">
        <f t="shared" si="20"/>
        <v>0</v>
      </c>
      <c r="P681">
        <f t="shared" si="21"/>
        <v>0</v>
      </c>
    </row>
    <row r="682" spans="1:16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681</v>
      </c>
      <c r="G682">
        <v>67</v>
      </c>
      <c r="H682" t="s">
        <v>3683</v>
      </c>
      <c r="I682">
        <v>0</v>
      </c>
      <c r="J682">
        <v>0.55753997983910197</v>
      </c>
      <c r="L682">
        <v>0</v>
      </c>
      <c r="M682">
        <v>0</v>
      </c>
      <c r="N682">
        <v>0</v>
      </c>
      <c r="O682">
        <f t="shared" si="20"/>
        <v>0</v>
      </c>
      <c r="P682">
        <f t="shared" si="21"/>
        <v>0</v>
      </c>
    </row>
    <row r="683" spans="1:16" ht="15" x14ac:dyDescent="0.25">
      <c r="A683" s="2" t="s">
        <v>682</v>
      </c>
      <c r="B683" s="2" t="s">
        <v>1679</v>
      </c>
      <c r="C683" s="2" t="s">
        <v>2679</v>
      </c>
      <c r="D683">
        <v>0.25502089944303102</v>
      </c>
      <c r="E683">
        <v>0</v>
      </c>
      <c r="F683">
        <v>682</v>
      </c>
      <c r="G683">
        <v>67</v>
      </c>
      <c r="H683" t="s">
        <v>3684</v>
      </c>
      <c r="I683">
        <v>0</v>
      </c>
      <c r="J683">
        <v>0.64491620027547802</v>
      </c>
      <c r="L683">
        <v>0</v>
      </c>
      <c r="M683">
        <v>0</v>
      </c>
      <c r="N683">
        <v>0</v>
      </c>
      <c r="O683">
        <f t="shared" si="20"/>
        <v>0</v>
      </c>
      <c r="P683">
        <f t="shared" si="21"/>
        <v>0</v>
      </c>
    </row>
    <row r="684" spans="1:16" ht="15" x14ac:dyDescent="0.25">
      <c r="A684" s="2" t="s">
        <v>683</v>
      </c>
      <c r="B684" s="2" t="s">
        <v>1680</v>
      </c>
      <c r="C684" s="2" t="s">
        <v>2680</v>
      </c>
      <c r="D684">
        <v>0.12590454835447601</v>
      </c>
      <c r="E684">
        <v>0.12553464888695701</v>
      </c>
      <c r="F684">
        <v>683</v>
      </c>
      <c r="G684">
        <v>67</v>
      </c>
      <c r="H684" t="s">
        <v>3685</v>
      </c>
      <c r="I684">
        <v>0.12427926515927901</v>
      </c>
      <c r="J684">
        <v>0.12553464888695501</v>
      </c>
      <c r="L684">
        <v>0.102237809572386</v>
      </c>
      <c r="M684">
        <v>0.102237809572401</v>
      </c>
      <c r="N684">
        <v>0.11195510247825199</v>
      </c>
      <c r="O684">
        <f t="shared" si="20"/>
        <v>-1.5001888620247428E-14</v>
      </c>
      <c r="P684">
        <f t="shared" si="21"/>
        <v>-9.7172929058659957E-3</v>
      </c>
    </row>
    <row r="685" spans="1:16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684</v>
      </c>
      <c r="G685">
        <v>68</v>
      </c>
      <c r="H685" t="s">
        <v>3686</v>
      </c>
      <c r="I685">
        <v>0</v>
      </c>
      <c r="J685">
        <v>0.10670303002718801</v>
      </c>
      <c r="L685">
        <v>0</v>
      </c>
      <c r="M685">
        <v>0</v>
      </c>
      <c r="N685">
        <v>0</v>
      </c>
      <c r="O685">
        <f t="shared" si="20"/>
        <v>0</v>
      </c>
      <c r="P685">
        <f t="shared" si="21"/>
        <v>0</v>
      </c>
    </row>
    <row r="686" spans="1:16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685</v>
      </c>
      <c r="G686">
        <v>68</v>
      </c>
      <c r="H686" t="s">
        <v>3687</v>
      </c>
      <c r="I686">
        <v>0</v>
      </c>
      <c r="J686">
        <v>0.87733602465818805</v>
      </c>
      <c r="L686">
        <v>0</v>
      </c>
      <c r="M686">
        <v>0</v>
      </c>
      <c r="N686">
        <v>0</v>
      </c>
      <c r="O686">
        <f t="shared" si="20"/>
        <v>0</v>
      </c>
      <c r="P686">
        <f t="shared" si="21"/>
        <v>0</v>
      </c>
    </row>
    <row r="687" spans="1:16" ht="15" x14ac:dyDescent="0.25">
      <c r="A687" s="2" t="s">
        <v>686</v>
      </c>
      <c r="B687" s="2" t="s">
        <v>1683</v>
      </c>
      <c r="C687" s="2" t="s">
        <v>2683</v>
      </c>
      <c r="D687">
        <v>3.4902142890505701</v>
      </c>
      <c r="E687">
        <v>3.4799602638868201</v>
      </c>
      <c r="F687">
        <v>686</v>
      </c>
      <c r="G687">
        <v>68</v>
      </c>
      <c r="H687" t="s">
        <v>3688</v>
      </c>
      <c r="I687">
        <v>3.4451596289472999</v>
      </c>
      <c r="J687">
        <v>4.7611636659438696</v>
      </c>
      <c r="L687">
        <v>10.729960503760401</v>
      </c>
      <c r="M687">
        <v>10.7299605038107</v>
      </c>
      <c r="N687">
        <v>3.1035201151080698</v>
      </c>
      <c r="O687">
        <f t="shared" si="20"/>
        <v>-5.0299320264457492E-11</v>
      </c>
      <c r="P687">
        <f t="shared" si="21"/>
        <v>7.6264403886523304</v>
      </c>
    </row>
    <row r="688" spans="1:16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687</v>
      </c>
      <c r="G688">
        <v>68</v>
      </c>
      <c r="H688" t="s">
        <v>3689</v>
      </c>
      <c r="I688">
        <v>0</v>
      </c>
      <c r="J688">
        <v>0</v>
      </c>
      <c r="L688">
        <v>0</v>
      </c>
      <c r="M688">
        <v>0</v>
      </c>
      <c r="N688">
        <v>0</v>
      </c>
      <c r="O688">
        <f t="shared" si="20"/>
        <v>0</v>
      </c>
      <c r="P688">
        <f t="shared" si="21"/>
        <v>0</v>
      </c>
    </row>
    <row r="689" spans="1:16" ht="15" x14ac:dyDescent="0.25">
      <c r="A689" s="2" t="s">
        <v>688</v>
      </c>
      <c r="B689" s="2" t="s">
        <v>1685</v>
      </c>
      <c r="C689" s="2" t="s">
        <v>2685</v>
      </c>
      <c r="D689" s="41">
        <v>3.8739265043453996E-6</v>
      </c>
      <c r="E689" s="41">
        <v>3.8625451573654397E-6</v>
      </c>
      <c r="F689">
        <v>688</v>
      </c>
      <c r="G689">
        <v>68</v>
      </c>
      <c r="H689" t="s">
        <v>3690</v>
      </c>
      <c r="I689" s="41">
        <v>3.8239185600000003E-6</v>
      </c>
      <c r="J689" s="41">
        <v>3.8625451573654203E-6</v>
      </c>
      <c r="L689" s="41">
        <v>3.14573036022177E-6</v>
      </c>
      <c r="M689" s="41">
        <v>3.1457303602221499E-6</v>
      </c>
      <c r="N689" s="41">
        <v>3.44471938826335E-6</v>
      </c>
      <c r="O689">
        <f t="shared" si="20"/>
        <v>-3.798942768435537E-19</v>
      </c>
      <c r="P689">
        <f t="shared" si="21"/>
        <v>-2.9898902804158003E-7</v>
      </c>
    </row>
    <row r="690" spans="1:16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689</v>
      </c>
      <c r="G690">
        <v>68</v>
      </c>
      <c r="H690" t="s">
        <v>3691</v>
      </c>
      <c r="I690">
        <v>0</v>
      </c>
      <c r="J690">
        <v>1.3160040369825801</v>
      </c>
      <c r="L690">
        <v>-5.7756829297591104</v>
      </c>
      <c r="M690">
        <v>-5.7756829297918602</v>
      </c>
      <c r="N690">
        <v>-5.2538746752048802</v>
      </c>
      <c r="O690">
        <f t="shared" si="20"/>
        <v>3.2749802869602718E-11</v>
      </c>
      <c r="P690">
        <f t="shared" si="21"/>
        <v>-0.52180825455423019</v>
      </c>
    </row>
    <row r="691" spans="1:16" ht="15" x14ac:dyDescent="0.25">
      <c r="A691" s="2" t="s">
        <v>690</v>
      </c>
      <c r="B691" s="2" t="s">
        <v>1687</v>
      </c>
      <c r="C691" s="2" t="s">
        <v>2687</v>
      </c>
      <c r="D691">
        <v>0.12590454835447601</v>
      </c>
      <c r="E691">
        <v>0.12553464888695701</v>
      </c>
      <c r="F691">
        <v>690</v>
      </c>
      <c r="G691">
        <v>68</v>
      </c>
      <c r="H691" t="s">
        <v>3692</v>
      </c>
      <c r="I691">
        <v>0.12427926515927901</v>
      </c>
      <c r="J691">
        <v>0.12553464888695501</v>
      </c>
      <c r="L691">
        <v>0.102237809572386</v>
      </c>
      <c r="M691">
        <v>0.102237809572401</v>
      </c>
      <c r="N691">
        <v>0.11195510247825199</v>
      </c>
      <c r="O691">
        <f t="shared" si="20"/>
        <v>-1.5001888620247428E-14</v>
      </c>
      <c r="P691">
        <f t="shared" si="21"/>
        <v>-9.7172929058659957E-3</v>
      </c>
    </row>
    <row r="692" spans="1:16" ht="15" x14ac:dyDescent="0.25">
      <c r="A692" s="2" t="s">
        <v>691</v>
      </c>
      <c r="B692" s="2" t="s">
        <v>1688</v>
      </c>
      <c r="C692" s="2" t="s">
        <v>2688</v>
      </c>
      <c r="D692">
        <v>5.3922638741250397</v>
      </c>
      <c r="E692">
        <v>5.3405231842355301</v>
      </c>
      <c r="F692">
        <v>691</v>
      </c>
      <c r="G692">
        <v>68</v>
      </c>
      <c r="H692" t="s">
        <v>3693</v>
      </c>
      <c r="I692">
        <v>3.8827729285282802</v>
      </c>
      <c r="J692">
        <v>7.2662756412428102</v>
      </c>
      <c r="L692">
        <v>0</v>
      </c>
      <c r="M692">
        <v>0</v>
      </c>
      <c r="N692">
        <v>0</v>
      </c>
      <c r="O692">
        <f t="shared" si="20"/>
        <v>0</v>
      </c>
      <c r="P692">
        <f t="shared" si="21"/>
        <v>0</v>
      </c>
    </row>
    <row r="693" spans="1:16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692</v>
      </c>
      <c r="G693">
        <v>68</v>
      </c>
      <c r="H693" t="s">
        <v>3694</v>
      </c>
      <c r="I693">
        <v>0</v>
      </c>
      <c r="J693">
        <v>0.43866801233297598</v>
      </c>
      <c r="L693">
        <v>0</v>
      </c>
      <c r="M693">
        <v>0</v>
      </c>
      <c r="N693">
        <v>0</v>
      </c>
      <c r="O693">
        <f t="shared" si="20"/>
        <v>0</v>
      </c>
      <c r="P693">
        <f t="shared" si="21"/>
        <v>0</v>
      </c>
    </row>
    <row r="694" spans="1:16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693</v>
      </c>
      <c r="G694">
        <v>68</v>
      </c>
      <c r="H694" t="s">
        <v>3695</v>
      </c>
      <c r="I694">
        <v>0</v>
      </c>
      <c r="J694">
        <v>0</v>
      </c>
      <c r="L694">
        <v>0</v>
      </c>
      <c r="M694">
        <v>0</v>
      </c>
      <c r="N694">
        <v>0</v>
      </c>
      <c r="O694">
        <f t="shared" si="20"/>
        <v>0</v>
      </c>
      <c r="P694">
        <f t="shared" si="21"/>
        <v>0</v>
      </c>
    </row>
    <row r="695" spans="1:16" ht="15" x14ac:dyDescent="0.25">
      <c r="A695" s="2" t="s">
        <v>694</v>
      </c>
      <c r="B695" s="2" t="s">
        <v>1691</v>
      </c>
      <c r="C695" s="2" t="s">
        <v>2691</v>
      </c>
      <c r="D695">
        <v>0.12590454835447601</v>
      </c>
      <c r="E695">
        <v>0.12553464888695701</v>
      </c>
      <c r="F695">
        <v>694</v>
      </c>
      <c r="G695">
        <v>69</v>
      </c>
      <c r="H695" t="s">
        <v>3696</v>
      </c>
      <c r="I695">
        <v>0.12427926515927901</v>
      </c>
      <c r="J695">
        <v>0.12553464888695501</v>
      </c>
      <c r="L695">
        <v>0.102237809572386</v>
      </c>
      <c r="M695">
        <v>0.102237809572401</v>
      </c>
      <c r="N695">
        <v>0.11195510247825199</v>
      </c>
      <c r="O695">
        <f t="shared" si="20"/>
        <v>-1.5001888620247428E-14</v>
      </c>
      <c r="P695">
        <f t="shared" si="21"/>
        <v>-9.7172929058659957E-3</v>
      </c>
    </row>
    <row r="696" spans="1:16" ht="15" x14ac:dyDescent="0.25">
      <c r="A696" s="2" t="s">
        <v>695</v>
      </c>
      <c r="B696" s="2" t="s">
        <v>1692</v>
      </c>
      <c r="C696" s="2" t="s">
        <v>2692</v>
      </c>
      <c r="D696">
        <v>0.126871093017312</v>
      </c>
      <c r="E696">
        <v>0.126498353903718</v>
      </c>
      <c r="F696">
        <v>695</v>
      </c>
      <c r="G696">
        <v>69</v>
      </c>
      <c r="H696" t="s">
        <v>3697</v>
      </c>
      <c r="I696">
        <v>0</v>
      </c>
      <c r="J696">
        <v>0.22777910195329401</v>
      </c>
      <c r="L696">
        <v>0.103022669297263</v>
      </c>
      <c r="M696">
        <v>0.10302266929727601</v>
      </c>
      <c r="N696">
        <v>0.11281455996562501</v>
      </c>
      <c r="O696">
        <f t="shared" si="20"/>
        <v>-1.3003487175922146E-14</v>
      </c>
      <c r="P696">
        <f t="shared" si="21"/>
        <v>-9.7918906683620022E-3</v>
      </c>
    </row>
    <row r="697" spans="1:16" ht="15" x14ac:dyDescent="0.25">
      <c r="A697" s="2" t="s">
        <v>696</v>
      </c>
      <c r="B697" s="2" t="s">
        <v>1693</v>
      </c>
      <c r="C697" s="2" t="s">
        <v>2693</v>
      </c>
      <c r="D697">
        <v>0.17045276619119801</v>
      </c>
      <c r="E697">
        <v>0.16995198692407901</v>
      </c>
      <c r="F697">
        <v>696</v>
      </c>
      <c r="G697">
        <v>69</v>
      </c>
      <c r="H697" t="s">
        <v>3698</v>
      </c>
      <c r="I697">
        <v>0.16825241664000001</v>
      </c>
      <c r="J697">
        <v>0.352873372963528</v>
      </c>
      <c r="L697">
        <v>0.13841213584975801</v>
      </c>
      <c r="M697">
        <v>0.13841213584977499</v>
      </c>
      <c r="N697">
        <v>0.151567653083587</v>
      </c>
      <c r="O697">
        <f t="shared" si="20"/>
        <v>-1.6986412276764895E-14</v>
      </c>
      <c r="P697">
        <f t="shared" si="21"/>
        <v>-1.3155517233828989E-2</v>
      </c>
    </row>
    <row r="698" spans="1:16" ht="15" x14ac:dyDescent="0.25">
      <c r="A698" s="2" t="s">
        <v>697</v>
      </c>
      <c r="B698" s="2" t="s">
        <v>1694</v>
      </c>
      <c r="C698" s="2" t="s">
        <v>2694</v>
      </c>
      <c r="D698" s="41">
        <v>9.684816260863499E-7</v>
      </c>
      <c r="E698" s="41">
        <v>9.6563628934135909E-7</v>
      </c>
      <c r="F698">
        <v>697</v>
      </c>
      <c r="G698">
        <v>69</v>
      </c>
      <c r="H698" t="s">
        <v>3699</v>
      </c>
      <c r="I698">
        <v>0</v>
      </c>
      <c r="J698" s="41">
        <v>9.6563628934135507E-7</v>
      </c>
      <c r="L698" s="41">
        <v>7.8643259005544197E-7</v>
      </c>
      <c r="M698" s="41">
        <v>7.86432590055538E-7</v>
      </c>
      <c r="N698">
        <v>0</v>
      </c>
      <c r="O698">
        <f t="shared" si="20"/>
        <v>-9.6032360394956301E-20</v>
      </c>
      <c r="P698">
        <f t="shared" si="21"/>
        <v>7.8643259005544197E-7</v>
      </c>
    </row>
    <row r="699" spans="1:16" ht="15" x14ac:dyDescent="0.25">
      <c r="A699" s="2" t="s">
        <v>698</v>
      </c>
      <c r="B699" s="2" t="s">
        <v>1695</v>
      </c>
      <c r="C699" s="2" t="s">
        <v>2695</v>
      </c>
      <c r="D699" s="41">
        <v>0</v>
      </c>
      <c r="E699" s="41">
        <v>0</v>
      </c>
      <c r="F699">
        <v>698</v>
      </c>
      <c r="G699">
        <v>69</v>
      </c>
      <c r="H699" t="s">
        <v>3700</v>
      </c>
      <c r="I699">
        <v>0</v>
      </c>
      <c r="J699" s="41">
        <v>9.65636278712828E-7</v>
      </c>
      <c r="L699" s="41">
        <v>0</v>
      </c>
      <c r="M699" s="41">
        <v>0</v>
      </c>
      <c r="N699" s="41">
        <v>8.6117984706583602E-7</v>
      </c>
      <c r="O699">
        <f t="shared" si="20"/>
        <v>0</v>
      </c>
      <c r="P699">
        <f t="shared" si="21"/>
        <v>-8.6117984706583602E-7</v>
      </c>
    </row>
    <row r="700" spans="1:16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699</v>
      </c>
      <c r="G700">
        <v>69</v>
      </c>
      <c r="H700" t="s">
        <v>3701</v>
      </c>
      <c r="I700">
        <v>0</v>
      </c>
      <c r="J700">
        <v>1.3160040370028101</v>
      </c>
      <c r="L700">
        <v>0</v>
      </c>
      <c r="M700">
        <v>0</v>
      </c>
      <c r="N700">
        <v>0</v>
      </c>
      <c r="O700">
        <f t="shared" si="20"/>
        <v>0</v>
      </c>
      <c r="P700">
        <f t="shared" si="21"/>
        <v>0</v>
      </c>
    </row>
    <row r="701" spans="1:16" ht="15" x14ac:dyDescent="0.25">
      <c r="A701" s="2" t="s">
        <v>700</v>
      </c>
      <c r="B701" s="2" t="s">
        <v>1697</v>
      </c>
      <c r="C701" s="2" t="s">
        <v>2697</v>
      </c>
      <c r="D701">
        <v>4.1544420743886902E-2</v>
      </c>
      <c r="E701">
        <v>4.1422365907008298E-2</v>
      </c>
      <c r="F701">
        <v>700</v>
      </c>
      <c r="G701">
        <v>69</v>
      </c>
      <c r="H701" t="s">
        <v>3702</v>
      </c>
      <c r="I701">
        <v>4.1008129960339097E-2</v>
      </c>
      <c r="J701">
        <v>4.14223659070092E-2</v>
      </c>
      <c r="L701">
        <v>3.3735163918385998E-2</v>
      </c>
      <c r="M701">
        <v>3.3735163918390099E-2</v>
      </c>
      <c r="N701">
        <v>3.6941555667127798E-2</v>
      </c>
      <c r="O701">
        <f t="shared" si="20"/>
        <v>-4.100886297209172E-15</v>
      </c>
      <c r="P701">
        <f t="shared" si="21"/>
        <v>-3.2063917487418006E-3</v>
      </c>
    </row>
    <row r="702" spans="1:16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701</v>
      </c>
      <c r="G702">
        <v>69</v>
      </c>
      <c r="H702" t="s">
        <v>3703</v>
      </c>
      <c r="I702">
        <v>0</v>
      </c>
      <c r="J702">
        <v>2.6189135064441899E-2</v>
      </c>
      <c r="L702">
        <v>0</v>
      </c>
      <c r="M702">
        <v>0</v>
      </c>
      <c r="N702">
        <v>0</v>
      </c>
      <c r="O702">
        <f t="shared" si="20"/>
        <v>0</v>
      </c>
      <c r="P702">
        <f t="shared" si="21"/>
        <v>0</v>
      </c>
    </row>
    <row r="703" spans="1:16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702</v>
      </c>
      <c r="G703">
        <v>69</v>
      </c>
      <c r="H703" t="s">
        <v>3704</v>
      </c>
      <c r="I703">
        <v>0</v>
      </c>
      <c r="J703">
        <v>2.6189135064398201E-2</v>
      </c>
      <c r="L703">
        <v>0</v>
      </c>
      <c r="M703">
        <v>0</v>
      </c>
      <c r="N703">
        <v>0</v>
      </c>
      <c r="O703">
        <f t="shared" si="20"/>
        <v>0</v>
      </c>
      <c r="P703">
        <f t="shared" si="21"/>
        <v>0</v>
      </c>
    </row>
    <row r="704" spans="1:16" ht="15" x14ac:dyDescent="0.25">
      <c r="A704" s="2" t="s">
        <v>703</v>
      </c>
      <c r="B704" s="2" t="s">
        <v>1700</v>
      </c>
      <c r="C704" s="9" t="s">
        <v>2700</v>
      </c>
      <c r="D704">
        <v>0.43372674838974501</v>
      </c>
      <c r="E704">
        <v>0.43245248709126799</v>
      </c>
      <c r="F704">
        <v>703</v>
      </c>
      <c r="G704">
        <v>69</v>
      </c>
      <c r="H704" t="s">
        <v>3705</v>
      </c>
      <c r="I704">
        <v>0.42812783393742398</v>
      </c>
      <c r="J704">
        <v>0.55816756316994498</v>
      </c>
      <c r="L704">
        <v>0.352197543995658</v>
      </c>
      <c r="M704">
        <v>0.352197543995658</v>
      </c>
      <c r="N704">
        <v>0.38567250506969197</v>
      </c>
      <c r="O704">
        <f t="shared" si="20"/>
        <v>0</v>
      </c>
      <c r="P704">
        <f t="shared" si="21"/>
        <v>-3.3474961074033971E-2</v>
      </c>
    </row>
    <row r="705" spans="1:16" ht="15" x14ac:dyDescent="0.25">
      <c r="A705" s="2" t="s">
        <v>704</v>
      </c>
      <c r="B705" s="2" t="s">
        <v>1701</v>
      </c>
      <c r="C705" s="9" t="s">
        <v>2701</v>
      </c>
      <c r="D705">
        <v>5.2298007808644797E-2</v>
      </c>
      <c r="E705">
        <v>5.2144359624435303E-2</v>
      </c>
      <c r="F705">
        <v>704</v>
      </c>
      <c r="G705">
        <v>69</v>
      </c>
      <c r="H705" t="s">
        <v>3706</v>
      </c>
      <c r="I705">
        <v>5.1622900560005298E-2</v>
      </c>
      <c r="J705">
        <v>0.22327560103747099</v>
      </c>
      <c r="L705">
        <v>4.2467359862939702E-2</v>
      </c>
      <c r="M705">
        <v>4.2467359863053403E-2</v>
      </c>
      <c r="N705">
        <v>4.65037117415932E-2</v>
      </c>
      <c r="O705">
        <f t="shared" si="20"/>
        <v>-1.1370071550942384E-13</v>
      </c>
      <c r="P705">
        <f t="shared" si="21"/>
        <v>-4.0363518786534977E-3</v>
      </c>
    </row>
    <row r="706" spans="1:16" ht="15" x14ac:dyDescent="0.25">
      <c r="A706" s="2" t="s">
        <v>705</v>
      </c>
      <c r="B706" s="2" t="s">
        <v>1702</v>
      </c>
      <c r="C706" s="2" t="s">
        <v>2702</v>
      </c>
      <c r="D706">
        <v>0.43372674838976799</v>
      </c>
      <c r="E706">
        <v>0.43245248709121098</v>
      </c>
      <c r="F706">
        <v>705</v>
      </c>
      <c r="G706">
        <v>70</v>
      </c>
      <c r="H706" t="s">
        <v>3707</v>
      </c>
      <c r="I706">
        <v>0.42812783393738202</v>
      </c>
      <c r="J706">
        <v>0.55816756316998095</v>
      </c>
      <c r="L706">
        <v>0.35219754399561498</v>
      </c>
      <c r="M706">
        <v>0.35219754399562903</v>
      </c>
      <c r="N706">
        <v>0.385672505069657</v>
      </c>
      <c r="O706">
        <f t="shared" si="20"/>
        <v>-1.404432126150823E-14</v>
      </c>
      <c r="P706">
        <f t="shared" si="21"/>
        <v>-3.347496107404202E-2</v>
      </c>
    </row>
    <row r="707" spans="1:16" ht="15" x14ac:dyDescent="0.25">
      <c r="A707" s="2" t="s">
        <v>706</v>
      </c>
      <c r="B707" s="2" t="s">
        <v>1703</v>
      </c>
      <c r="C707" s="2" t="s">
        <v>2703</v>
      </c>
      <c r="D707">
        <v>8.7163346347771495E-2</v>
      </c>
      <c r="E707">
        <v>8.6907266040722297E-2</v>
      </c>
      <c r="F707">
        <v>706</v>
      </c>
      <c r="G707">
        <v>70</v>
      </c>
      <c r="H707" t="s">
        <v>3708</v>
      </c>
      <c r="I707">
        <v>8.6038167600000007E-2</v>
      </c>
      <c r="J707">
        <v>0.21874445704332901</v>
      </c>
      <c r="L707">
        <v>7.0778933104989797E-2</v>
      </c>
      <c r="M707">
        <v>7.0778933104998401E-2</v>
      </c>
      <c r="N707">
        <v>7.7506186235925298E-2</v>
      </c>
      <c r="O707">
        <f t="shared" ref="O707:O770" si="22">L707-M707</f>
        <v>-8.6042284408449632E-15</v>
      </c>
      <c r="P707">
        <f t="shared" ref="P707:P770" si="23">L707-N707</f>
        <v>-6.727253130935501E-3</v>
      </c>
    </row>
    <row r="708" spans="1:16" ht="15" x14ac:dyDescent="0.25">
      <c r="A708" s="2" t="s">
        <v>707</v>
      </c>
      <c r="B708" s="2" t="s">
        <v>1704</v>
      </c>
      <c r="C708" s="9" t="s">
        <v>2704</v>
      </c>
      <c r="D708">
        <v>0.43372674838974501</v>
      </c>
      <c r="E708">
        <v>0.43245248709126799</v>
      </c>
      <c r="F708">
        <v>707</v>
      </c>
      <c r="G708">
        <v>70</v>
      </c>
      <c r="H708" t="s">
        <v>3709</v>
      </c>
      <c r="I708">
        <v>0.42812783393742398</v>
      </c>
      <c r="J708">
        <v>0.55816756316994498</v>
      </c>
      <c r="L708">
        <v>0.352197543995658</v>
      </c>
      <c r="M708">
        <v>0.352197543995658</v>
      </c>
      <c r="N708">
        <v>0.38567250506969197</v>
      </c>
      <c r="O708">
        <f t="shared" si="22"/>
        <v>0</v>
      </c>
      <c r="P708">
        <f t="shared" si="23"/>
        <v>-3.3474961074033971E-2</v>
      </c>
    </row>
    <row r="709" spans="1:16" ht="15" x14ac:dyDescent="0.25">
      <c r="A709" s="2" t="s">
        <v>708</v>
      </c>
      <c r="B709" s="2" t="s">
        <v>1705</v>
      </c>
      <c r="C709" s="2" t="s">
        <v>2705</v>
      </c>
      <c r="D709">
        <v>8.7163346347771495E-2</v>
      </c>
      <c r="E709">
        <v>8.6907266040722297E-2</v>
      </c>
      <c r="F709">
        <v>708</v>
      </c>
      <c r="G709">
        <v>70</v>
      </c>
      <c r="H709" t="s">
        <v>3710</v>
      </c>
      <c r="I709">
        <v>8.6038167600000007E-2</v>
      </c>
      <c r="J709">
        <v>0.21874445704332901</v>
      </c>
      <c r="L709">
        <v>7.0778933104989797E-2</v>
      </c>
      <c r="M709">
        <v>7.0778933104998401E-2</v>
      </c>
      <c r="N709">
        <v>7.7506186235925298E-2</v>
      </c>
      <c r="O709">
        <f t="shared" si="22"/>
        <v>-8.6042284408449632E-15</v>
      </c>
      <c r="P709">
        <f t="shared" si="23"/>
        <v>-6.727253130935501E-3</v>
      </c>
    </row>
    <row r="710" spans="1:16" ht="15" x14ac:dyDescent="0.25">
      <c r="A710" s="2" t="s">
        <v>709</v>
      </c>
      <c r="B710" s="2" t="s">
        <v>1706</v>
      </c>
      <c r="C710" s="2" t="s">
        <v>2706</v>
      </c>
      <c r="D710">
        <v>0.43372674838976799</v>
      </c>
      <c r="E710">
        <v>0.43245248709121098</v>
      </c>
      <c r="F710">
        <v>709</v>
      </c>
      <c r="G710">
        <v>70</v>
      </c>
      <c r="H710" t="s">
        <v>3711</v>
      </c>
      <c r="I710">
        <v>0.42812783393738202</v>
      </c>
      <c r="J710">
        <v>0.55816756316998095</v>
      </c>
      <c r="L710">
        <v>0.35219754399561498</v>
      </c>
      <c r="M710">
        <v>0.35219754399562903</v>
      </c>
      <c r="N710">
        <v>0.385672505069657</v>
      </c>
      <c r="O710">
        <f t="shared" si="22"/>
        <v>-1.404432126150823E-14</v>
      </c>
      <c r="P710">
        <f t="shared" si="23"/>
        <v>-3.347496107404202E-2</v>
      </c>
    </row>
    <row r="711" spans="1:16" ht="15" x14ac:dyDescent="0.25">
      <c r="A711" s="2" t="s">
        <v>710</v>
      </c>
      <c r="B711" s="2" t="s">
        <v>1707</v>
      </c>
      <c r="C711" s="2" t="s">
        <v>2707</v>
      </c>
      <c r="D711">
        <v>8.7163346347771495E-2</v>
      </c>
      <c r="E711">
        <v>8.6907266040722297E-2</v>
      </c>
      <c r="F711">
        <v>710</v>
      </c>
      <c r="G711">
        <v>70</v>
      </c>
      <c r="H711" t="s">
        <v>3712</v>
      </c>
      <c r="I711">
        <v>8.6038167600000007E-2</v>
      </c>
      <c r="J711">
        <v>0.21874445704332901</v>
      </c>
      <c r="L711">
        <v>7.0778933104989797E-2</v>
      </c>
      <c r="M711">
        <v>7.0778933104998401E-2</v>
      </c>
      <c r="N711">
        <v>7.7506186235925298E-2</v>
      </c>
      <c r="O711">
        <f t="shared" si="22"/>
        <v>-8.6042284408449632E-15</v>
      </c>
      <c r="P711">
        <f t="shared" si="23"/>
        <v>-6.727253130935501E-3</v>
      </c>
    </row>
    <row r="712" spans="1:16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711</v>
      </c>
      <c r="G712">
        <v>70</v>
      </c>
      <c r="H712" t="s">
        <v>3713</v>
      </c>
      <c r="I712">
        <v>0</v>
      </c>
      <c r="J712">
        <v>0</v>
      </c>
      <c r="L712">
        <v>0</v>
      </c>
      <c r="M712">
        <v>0</v>
      </c>
      <c r="N712">
        <v>0</v>
      </c>
      <c r="O712">
        <f t="shared" si="22"/>
        <v>0</v>
      </c>
      <c r="P712">
        <f t="shared" si="23"/>
        <v>0</v>
      </c>
    </row>
    <row r="713" spans="1:16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712</v>
      </c>
      <c r="G713">
        <v>70</v>
      </c>
      <c r="H713" t="s">
        <v>3714</v>
      </c>
      <c r="I713">
        <v>0</v>
      </c>
      <c r="J713">
        <v>0</v>
      </c>
      <c r="L713">
        <v>0</v>
      </c>
      <c r="M713">
        <v>0</v>
      </c>
      <c r="N713">
        <v>0</v>
      </c>
      <c r="O713">
        <f t="shared" si="22"/>
        <v>0</v>
      </c>
      <c r="P713">
        <f t="shared" si="23"/>
        <v>0</v>
      </c>
    </row>
    <row r="714" spans="1:16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713</v>
      </c>
      <c r="G714">
        <v>70</v>
      </c>
      <c r="H714" t="s">
        <v>3715</v>
      </c>
      <c r="I714">
        <v>0</v>
      </c>
      <c r="J714">
        <v>0</v>
      </c>
      <c r="L714">
        <v>0</v>
      </c>
      <c r="M714">
        <v>0</v>
      </c>
      <c r="N714">
        <v>0</v>
      </c>
      <c r="O714">
        <f t="shared" si="22"/>
        <v>0</v>
      </c>
      <c r="P714">
        <f t="shared" si="23"/>
        <v>0</v>
      </c>
    </row>
    <row r="715" spans="1:16" ht="15" x14ac:dyDescent="0.25">
      <c r="A715" s="2" t="s">
        <v>714</v>
      </c>
      <c r="B715" s="2" t="s">
        <v>1711</v>
      </c>
      <c r="C715" s="9" t="s">
        <v>2711</v>
      </c>
      <c r="D715">
        <v>1.1459868754786799</v>
      </c>
      <c r="E715">
        <v>0.88834837528634103</v>
      </c>
      <c r="F715">
        <v>714</v>
      </c>
      <c r="G715">
        <v>70</v>
      </c>
      <c r="H715" t="s">
        <v>3716</v>
      </c>
      <c r="I715">
        <v>0.87946462801289704</v>
      </c>
      <c r="J715">
        <v>1.7157745977618799</v>
      </c>
      <c r="L715">
        <v>0.72348784046266701</v>
      </c>
      <c r="M715">
        <v>0.72348784046278103</v>
      </c>
      <c r="N715">
        <v>0.79225245199938898</v>
      </c>
      <c r="O715">
        <f t="shared" si="22"/>
        <v>-1.1401990462900358E-13</v>
      </c>
      <c r="P715">
        <f t="shared" si="23"/>
        <v>-6.8764611536721976E-2</v>
      </c>
    </row>
    <row r="716" spans="1:16" ht="15" x14ac:dyDescent="0.25">
      <c r="A716" s="2" t="s">
        <v>715</v>
      </c>
      <c r="B716" s="2" t="s">
        <v>1712</v>
      </c>
      <c r="C716" s="9" t="s">
        <v>2712</v>
      </c>
      <c r="D716">
        <v>0.39393377533713198</v>
      </c>
      <c r="E716">
        <v>0.39277642323474998</v>
      </c>
      <c r="F716">
        <v>715</v>
      </c>
      <c r="G716">
        <v>71</v>
      </c>
      <c r="H716" t="s">
        <v>3717</v>
      </c>
      <c r="I716">
        <v>0.38884854248851802</v>
      </c>
      <c r="J716">
        <v>0.495551572514842</v>
      </c>
      <c r="L716">
        <v>0.31988460173545302</v>
      </c>
      <c r="M716">
        <v>0.31988460173545302</v>
      </c>
      <c r="N716">
        <v>0.35028834751346999</v>
      </c>
      <c r="O716">
        <f t="shared" si="22"/>
        <v>0</v>
      </c>
      <c r="P716">
        <f t="shared" si="23"/>
        <v>-3.0403745778016966E-2</v>
      </c>
    </row>
    <row r="717" spans="1:16" ht="15" x14ac:dyDescent="0.25">
      <c r="A717" s="2" t="s">
        <v>716</v>
      </c>
      <c r="B717" s="2" t="s">
        <v>1713</v>
      </c>
      <c r="C717" s="2" t="s">
        <v>2713</v>
      </c>
      <c r="D717">
        <v>0.120244596459385</v>
      </c>
      <c r="E717">
        <v>0.119891325566601</v>
      </c>
      <c r="F717">
        <v>716</v>
      </c>
      <c r="G717">
        <v>71</v>
      </c>
      <c r="H717" t="s">
        <v>3718</v>
      </c>
      <c r="I717">
        <v>0.118692376746174</v>
      </c>
      <c r="J717">
        <v>0.11989132556660401</v>
      </c>
      <c r="L717">
        <v>9.7641779551215002E-2</v>
      </c>
      <c r="M717">
        <v>9.7641779551227006E-2</v>
      </c>
      <c r="N717">
        <v>0.10692223827502299</v>
      </c>
      <c r="O717">
        <f t="shared" si="22"/>
        <v>-1.2004286453759505E-14</v>
      </c>
      <c r="P717">
        <f t="shared" si="23"/>
        <v>-9.2804587238079911E-3</v>
      </c>
    </row>
    <row r="718" spans="1:16" ht="15" x14ac:dyDescent="0.25">
      <c r="A718" s="2" t="s">
        <v>717</v>
      </c>
      <c r="B718" s="2" t="s">
        <v>1714</v>
      </c>
      <c r="C718" s="2" t="s">
        <v>2714</v>
      </c>
      <c r="D718">
        <v>1.51026027150389</v>
      </c>
      <c r="E718">
        <v>1.4699246585897401</v>
      </c>
      <c r="F718">
        <v>717</v>
      </c>
      <c r="G718">
        <v>71</v>
      </c>
      <c r="H718" t="s">
        <v>3719</v>
      </c>
      <c r="I718">
        <v>1.05456468546293</v>
      </c>
      <c r="J718">
        <v>2.41001858609311</v>
      </c>
      <c r="L718">
        <v>0</v>
      </c>
      <c r="M718">
        <v>0</v>
      </c>
      <c r="N718">
        <v>1.4310571523531901</v>
      </c>
      <c r="O718">
        <f t="shared" si="22"/>
        <v>0</v>
      </c>
      <c r="P718">
        <f t="shared" si="23"/>
        <v>-1.4310571523531901</v>
      </c>
    </row>
    <row r="719" spans="1:16" ht="15" x14ac:dyDescent="0.25">
      <c r="A719" s="2" t="s">
        <v>718</v>
      </c>
      <c r="B719" s="2" t="s">
        <v>1715</v>
      </c>
      <c r="C719" s="2" t="s">
        <v>2715</v>
      </c>
      <c r="D719">
        <v>1.51026027150389</v>
      </c>
      <c r="E719">
        <v>1.4699246585897401</v>
      </c>
      <c r="F719">
        <v>718</v>
      </c>
      <c r="G719">
        <v>71</v>
      </c>
      <c r="H719" t="s">
        <v>3720</v>
      </c>
      <c r="I719">
        <v>1.05456468546293</v>
      </c>
      <c r="J719">
        <v>2.41001858609311</v>
      </c>
      <c r="L719">
        <v>0</v>
      </c>
      <c r="M719">
        <v>0</v>
      </c>
      <c r="N719">
        <v>1.4310571523531901</v>
      </c>
      <c r="O719">
        <f t="shared" si="22"/>
        <v>0</v>
      </c>
      <c r="P719">
        <f t="shared" si="23"/>
        <v>-1.4310571523531901</v>
      </c>
    </row>
    <row r="720" spans="1:16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719</v>
      </c>
      <c r="G720">
        <v>71</v>
      </c>
      <c r="H720" t="s">
        <v>3721</v>
      </c>
      <c r="I720">
        <v>0</v>
      </c>
      <c r="J720">
        <v>1000</v>
      </c>
      <c r="L720">
        <v>0</v>
      </c>
      <c r="M720">
        <v>0</v>
      </c>
      <c r="N720">
        <v>0</v>
      </c>
      <c r="O720">
        <f t="shared" si="22"/>
        <v>0</v>
      </c>
      <c r="P720">
        <f t="shared" si="23"/>
        <v>0</v>
      </c>
    </row>
    <row r="721" spans="1:16" ht="15" x14ac:dyDescent="0.25">
      <c r="A721" s="2" t="s">
        <v>720</v>
      </c>
      <c r="B721" s="2" t="s">
        <v>1716</v>
      </c>
      <c r="C721" s="9" t="s">
        <v>2717</v>
      </c>
      <c r="D721">
        <v>-2.6285906637895099E-2</v>
      </c>
      <c r="E721">
        <v>-2.6211618270281199E-2</v>
      </c>
      <c r="F721">
        <v>720</v>
      </c>
      <c r="G721">
        <v>71</v>
      </c>
      <c r="H721" t="s">
        <v>3722</v>
      </c>
      <c r="I721">
        <v>-1000</v>
      </c>
      <c r="J721">
        <v>1.29004454239305</v>
      </c>
      <c r="L721">
        <v>-0.70791883834499503</v>
      </c>
      <c r="M721">
        <v>-0.70791883832987401</v>
      </c>
      <c r="N721">
        <v>-0.63011864934583195</v>
      </c>
      <c r="O721">
        <f t="shared" si="22"/>
        <v>-1.5121015550789707E-11</v>
      </c>
      <c r="P721">
        <f t="shared" si="23"/>
        <v>-7.7800188999163078E-2</v>
      </c>
    </row>
    <row r="722" spans="1:16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721</v>
      </c>
      <c r="G722">
        <v>71</v>
      </c>
      <c r="H722" t="s">
        <v>3723</v>
      </c>
      <c r="I722">
        <v>0</v>
      </c>
      <c r="J722">
        <v>0</v>
      </c>
      <c r="L722">
        <v>0</v>
      </c>
      <c r="M722">
        <v>0</v>
      </c>
      <c r="N722">
        <v>0</v>
      </c>
      <c r="O722">
        <f t="shared" si="22"/>
        <v>0</v>
      </c>
      <c r="P722">
        <f t="shared" si="23"/>
        <v>0</v>
      </c>
    </row>
    <row r="723" spans="1:16" ht="15" x14ac:dyDescent="0.25">
      <c r="A723" s="2" t="s">
        <v>722</v>
      </c>
      <c r="B723" s="2" t="s">
        <v>1718</v>
      </c>
      <c r="C723" s="2" t="s">
        <v>2719</v>
      </c>
      <c r="D723">
        <v>0.12590454835447601</v>
      </c>
      <c r="E723">
        <v>0.12553464888695701</v>
      </c>
      <c r="F723">
        <v>722</v>
      </c>
      <c r="G723">
        <v>71</v>
      </c>
      <c r="H723" t="s">
        <v>3724</v>
      </c>
      <c r="I723">
        <v>0.12427926515927901</v>
      </c>
      <c r="J723">
        <v>0.12553464888695501</v>
      </c>
      <c r="L723">
        <v>0.102237809572386</v>
      </c>
      <c r="M723">
        <v>0.102237809572401</v>
      </c>
      <c r="N723">
        <v>0.11195510247825199</v>
      </c>
      <c r="O723">
        <f t="shared" si="22"/>
        <v>-1.5001888620247428E-14</v>
      </c>
      <c r="P723">
        <f t="shared" si="23"/>
        <v>-9.7172929058659957E-3</v>
      </c>
    </row>
    <row r="724" spans="1:16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723</v>
      </c>
      <c r="G724">
        <v>71</v>
      </c>
      <c r="H724" t="s">
        <v>3725</v>
      </c>
      <c r="I724">
        <v>0</v>
      </c>
      <c r="J724">
        <v>0</v>
      </c>
      <c r="L724">
        <v>0</v>
      </c>
      <c r="M724">
        <v>0</v>
      </c>
      <c r="N724">
        <v>0</v>
      </c>
      <c r="O724">
        <f t="shared" si="22"/>
        <v>0</v>
      </c>
      <c r="P724">
        <f t="shared" si="23"/>
        <v>0</v>
      </c>
    </row>
    <row r="725" spans="1:16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724</v>
      </c>
      <c r="G725">
        <v>71</v>
      </c>
      <c r="H725" t="s">
        <v>3726</v>
      </c>
      <c r="I725">
        <v>0</v>
      </c>
      <c r="J725">
        <v>1.31600403699934</v>
      </c>
      <c r="L725">
        <v>6.2336152745181197</v>
      </c>
      <c r="M725">
        <v>6.2336152745181099</v>
      </c>
      <c r="N725">
        <v>6.2287361151754403</v>
      </c>
      <c r="O725">
        <f t="shared" si="22"/>
        <v>9.7699626167013776E-15</v>
      </c>
      <c r="P725">
        <f t="shared" si="23"/>
        <v>4.8791593426793511E-3</v>
      </c>
    </row>
    <row r="726" spans="1:16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725</v>
      </c>
      <c r="G726">
        <v>72</v>
      </c>
      <c r="H726" t="s">
        <v>3727</v>
      </c>
      <c r="I726">
        <v>0</v>
      </c>
      <c r="J726">
        <v>2.6320080740254999</v>
      </c>
      <c r="L726">
        <v>0</v>
      </c>
      <c r="M726">
        <v>0</v>
      </c>
      <c r="N726">
        <v>0</v>
      </c>
      <c r="O726">
        <f t="shared" si="22"/>
        <v>0</v>
      </c>
      <c r="P726">
        <f t="shared" si="23"/>
        <v>0</v>
      </c>
    </row>
    <row r="727" spans="1:16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726</v>
      </c>
      <c r="G727">
        <v>72</v>
      </c>
      <c r="H727" t="s">
        <v>3728</v>
      </c>
      <c r="I727">
        <v>0</v>
      </c>
      <c r="J727">
        <v>1.3160040370030399</v>
      </c>
      <c r="L727">
        <v>0.50666666666666704</v>
      </c>
      <c r="M727">
        <v>0.50666666666666704</v>
      </c>
      <c r="N727">
        <v>0</v>
      </c>
      <c r="O727">
        <f t="shared" si="22"/>
        <v>0</v>
      </c>
      <c r="P727">
        <f t="shared" si="23"/>
        <v>0.50666666666666704</v>
      </c>
    </row>
    <row r="728" spans="1:16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727</v>
      </c>
      <c r="G728">
        <v>72</v>
      </c>
      <c r="H728" t="s">
        <v>3729</v>
      </c>
      <c r="I728">
        <v>0</v>
      </c>
      <c r="J728">
        <v>1.3160040369742301</v>
      </c>
      <c r="L728">
        <v>0.50666666666666704</v>
      </c>
      <c r="M728">
        <v>0.50666666666666704</v>
      </c>
      <c r="N728">
        <v>0</v>
      </c>
      <c r="O728">
        <f t="shared" si="22"/>
        <v>0</v>
      </c>
      <c r="P728">
        <f t="shared" si="23"/>
        <v>0.50666666666666704</v>
      </c>
    </row>
    <row r="729" spans="1:16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728</v>
      </c>
      <c r="G729">
        <v>72</v>
      </c>
      <c r="H729" t="s">
        <v>3730</v>
      </c>
      <c r="I729">
        <v>0</v>
      </c>
      <c r="J729">
        <v>1.3160040370056501</v>
      </c>
      <c r="L729">
        <v>0</v>
      </c>
      <c r="M729">
        <v>0</v>
      </c>
      <c r="N729">
        <v>0</v>
      </c>
      <c r="O729">
        <f t="shared" si="22"/>
        <v>0</v>
      </c>
      <c r="P729">
        <f t="shared" si="23"/>
        <v>0</v>
      </c>
    </row>
    <row r="730" spans="1:16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729</v>
      </c>
      <c r="G730">
        <v>72</v>
      </c>
      <c r="H730" t="s">
        <v>3731</v>
      </c>
      <c r="I730">
        <v>0</v>
      </c>
      <c r="J730">
        <v>1.31600403700654</v>
      </c>
      <c r="L730">
        <v>0</v>
      </c>
      <c r="M730">
        <v>0</v>
      </c>
      <c r="N730">
        <v>0</v>
      </c>
      <c r="O730">
        <f t="shared" si="22"/>
        <v>0</v>
      </c>
      <c r="P730">
        <f t="shared" si="23"/>
        <v>0</v>
      </c>
    </row>
    <row r="731" spans="1:16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730</v>
      </c>
      <c r="G731">
        <v>72</v>
      </c>
      <c r="H731" t="s">
        <v>3732</v>
      </c>
      <c r="I731">
        <v>0</v>
      </c>
      <c r="J731">
        <v>1.31600403700566</v>
      </c>
      <c r="L731">
        <v>0.50666666666666105</v>
      </c>
      <c r="M731">
        <v>0.50666666666666105</v>
      </c>
      <c r="N731">
        <v>0</v>
      </c>
      <c r="O731">
        <f t="shared" si="22"/>
        <v>0</v>
      </c>
      <c r="P731">
        <f t="shared" si="23"/>
        <v>0.50666666666666105</v>
      </c>
    </row>
    <row r="732" spans="1:16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731</v>
      </c>
      <c r="G732">
        <v>72</v>
      </c>
      <c r="H732" t="s">
        <v>3733</v>
      </c>
      <c r="I732">
        <v>0</v>
      </c>
      <c r="J732">
        <v>1.31600403697428</v>
      </c>
      <c r="L732">
        <v>0.50666666666666105</v>
      </c>
      <c r="M732">
        <v>0.50666666666666105</v>
      </c>
      <c r="N732">
        <v>0</v>
      </c>
      <c r="O732">
        <f t="shared" si="22"/>
        <v>0</v>
      </c>
      <c r="P732">
        <f t="shared" si="23"/>
        <v>0.50666666666666105</v>
      </c>
    </row>
    <row r="733" spans="1:16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732</v>
      </c>
      <c r="G733">
        <v>72</v>
      </c>
      <c r="H733" t="s">
        <v>3734</v>
      </c>
      <c r="I733">
        <v>0</v>
      </c>
      <c r="J733">
        <v>2.0674986757171401</v>
      </c>
      <c r="L733">
        <v>2.62339375298771</v>
      </c>
      <c r="M733">
        <v>2.6233937530201499</v>
      </c>
      <c r="N733">
        <v>0.37091592888567099</v>
      </c>
      <c r="O733">
        <f t="shared" si="22"/>
        <v>-3.2439828601127374E-11</v>
      </c>
      <c r="P733">
        <f t="shared" si="23"/>
        <v>2.2524778241020389</v>
      </c>
    </row>
    <row r="734" spans="1:16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733</v>
      </c>
      <c r="G734">
        <v>72</v>
      </c>
      <c r="H734" t="s">
        <v>3735</v>
      </c>
      <c r="I734">
        <v>0</v>
      </c>
      <c r="J734">
        <v>0</v>
      </c>
      <c r="L734">
        <v>0</v>
      </c>
      <c r="M734">
        <v>0</v>
      </c>
      <c r="N734">
        <v>0</v>
      </c>
      <c r="O734">
        <f t="shared" si="22"/>
        <v>0</v>
      </c>
      <c r="P734">
        <f t="shared" si="23"/>
        <v>0</v>
      </c>
    </row>
    <row r="735" spans="1:16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734</v>
      </c>
      <c r="G735">
        <v>72</v>
      </c>
      <c r="H735" t="s">
        <v>3736</v>
      </c>
      <c r="I735">
        <v>-0.326961860770552</v>
      </c>
      <c r="J735">
        <v>0</v>
      </c>
      <c r="L735">
        <v>0</v>
      </c>
      <c r="M735">
        <v>0</v>
      </c>
      <c r="N735">
        <v>0</v>
      </c>
      <c r="O735">
        <f t="shared" si="22"/>
        <v>0</v>
      </c>
      <c r="P735">
        <f t="shared" si="23"/>
        <v>0</v>
      </c>
    </row>
    <row r="736" spans="1:16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735</v>
      </c>
      <c r="G736">
        <v>73</v>
      </c>
      <c r="H736" t="s">
        <v>3737</v>
      </c>
      <c r="I736">
        <v>0</v>
      </c>
      <c r="J736">
        <v>0</v>
      </c>
      <c r="L736">
        <v>0</v>
      </c>
      <c r="M736">
        <v>0</v>
      </c>
      <c r="N736">
        <v>0</v>
      </c>
      <c r="O736">
        <f t="shared" si="22"/>
        <v>0</v>
      </c>
      <c r="P736">
        <f t="shared" si="23"/>
        <v>0</v>
      </c>
    </row>
    <row r="737" spans="1:16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736</v>
      </c>
      <c r="G737">
        <v>73</v>
      </c>
      <c r="H737" t="s">
        <v>3738</v>
      </c>
      <c r="I737">
        <v>0</v>
      </c>
      <c r="J737">
        <v>0</v>
      </c>
      <c r="L737">
        <v>0</v>
      </c>
      <c r="M737">
        <v>0</v>
      </c>
      <c r="N737">
        <v>0</v>
      </c>
      <c r="O737">
        <f t="shared" si="22"/>
        <v>0</v>
      </c>
      <c r="P737">
        <f t="shared" si="23"/>
        <v>0</v>
      </c>
    </row>
    <row r="738" spans="1:16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737</v>
      </c>
      <c r="G738">
        <v>73</v>
      </c>
      <c r="H738" t="s">
        <v>3739</v>
      </c>
      <c r="I738">
        <v>0</v>
      </c>
      <c r="J738">
        <v>2.4101840349737202E-3</v>
      </c>
      <c r="L738">
        <v>0</v>
      </c>
      <c r="M738">
        <v>0</v>
      </c>
      <c r="N738">
        <v>2.1495048982735901E-3</v>
      </c>
      <c r="O738">
        <f t="shared" si="22"/>
        <v>0</v>
      </c>
      <c r="P738">
        <f t="shared" si="23"/>
        <v>-2.1495048982735901E-3</v>
      </c>
    </row>
    <row r="739" spans="1:16" ht="15" x14ac:dyDescent="0.25">
      <c r="A739" s="2" t="s">
        <v>738</v>
      </c>
      <c r="B739" s="2" t="s">
        <v>1734</v>
      </c>
      <c r="C739" s="2" t="s">
        <v>2735</v>
      </c>
      <c r="D739" s="41">
        <v>4.3581673173885797E-5</v>
      </c>
      <c r="E739" s="41">
        <v>4.3453633020384997E-5</v>
      </c>
      <c r="F739">
        <v>738</v>
      </c>
      <c r="G739">
        <v>73</v>
      </c>
      <c r="H739" t="s">
        <v>3740</v>
      </c>
      <c r="I739" s="41">
        <v>4.3019083800000003E-5</v>
      </c>
      <c r="J739" s="41">
        <v>4.3453633020361002E-5</v>
      </c>
      <c r="L739" s="41">
        <v>3.5389466552494903E-5</v>
      </c>
      <c r="M739" s="41">
        <v>3.5389466552499199E-5</v>
      </c>
      <c r="N739" s="41">
        <v>3.8753093117962702E-5</v>
      </c>
      <c r="O739">
        <f t="shared" si="22"/>
        <v>-4.2961511084738113E-18</v>
      </c>
      <c r="P739">
        <f t="shared" si="23"/>
        <v>-3.3636265654677985E-6</v>
      </c>
    </row>
    <row r="740" spans="1:16" ht="15" x14ac:dyDescent="0.25">
      <c r="A740" s="2" t="s">
        <v>739</v>
      </c>
      <c r="B740" s="2" t="s">
        <v>1735</v>
      </c>
      <c r="C740" s="2" t="s">
        <v>2736</v>
      </c>
      <c r="D740" s="41">
        <v>8.71633463477715E-5</v>
      </c>
      <c r="E740" s="41">
        <v>8.6907266040769899E-5</v>
      </c>
      <c r="F740">
        <v>739</v>
      </c>
      <c r="G740">
        <v>73</v>
      </c>
      <c r="H740" t="s">
        <v>3741</v>
      </c>
      <c r="I740" s="41">
        <v>8.6038167599999897E-5</v>
      </c>
      <c r="J740" s="41">
        <v>8.6907266040722194E-5</v>
      </c>
      <c r="L740" s="41">
        <v>7.0778933104989806E-5</v>
      </c>
      <c r="M740" s="41">
        <v>7.0778933104998493E-5</v>
      </c>
      <c r="N740" s="41">
        <v>7.7506186235925295E-5</v>
      </c>
      <c r="O740">
        <f t="shared" si="22"/>
        <v>-8.6871699070401043E-18</v>
      </c>
      <c r="P740">
        <f t="shared" si="23"/>
        <v>-6.7272531309354886E-6</v>
      </c>
    </row>
    <row r="741" spans="1:16" ht="15" x14ac:dyDescent="0.25">
      <c r="A741" s="2" t="s">
        <v>740</v>
      </c>
      <c r="B741" s="2" t="s">
        <v>1735</v>
      </c>
      <c r="C741" s="2" t="s">
        <v>2737</v>
      </c>
      <c r="D741" s="41">
        <v>4.3581673173885797E-5</v>
      </c>
      <c r="E741" s="41">
        <v>4.3453633020384997E-5</v>
      </c>
      <c r="F741">
        <v>740</v>
      </c>
      <c r="G741">
        <v>73</v>
      </c>
      <c r="H741" t="s">
        <v>3742</v>
      </c>
      <c r="I741" s="41">
        <v>4.3019083800000003E-5</v>
      </c>
      <c r="J741" s="41">
        <v>4.3453633020361002E-5</v>
      </c>
      <c r="L741" s="41">
        <v>3.5389466552494903E-5</v>
      </c>
      <c r="M741" s="41">
        <v>3.5389466552499199E-5</v>
      </c>
      <c r="N741" s="41">
        <v>3.8753093117962702E-5</v>
      </c>
      <c r="O741">
        <f t="shared" si="22"/>
        <v>-4.2961511084738113E-18</v>
      </c>
      <c r="P741">
        <f t="shared" si="23"/>
        <v>-3.3636265654677985E-6</v>
      </c>
    </row>
    <row r="742" spans="1:16" ht="15" x14ac:dyDescent="0.25">
      <c r="A742" s="2" t="s">
        <v>741</v>
      </c>
      <c r="B742" s="2" t="s">
        <v>1736</v>
      </c>
      <c r="C742" s="2" t="s">
        <v>2738</v>
      </c>
      <c r="D742">
        <v>0.25502089944303102</v>
      </c>
      <c r="E742">
        <v>0</v>
      </c>
      <c r="F742">
        <v>741</v>
      </c>
      <c r="G742">
        <v>73</v>
      </c>
      <c r="H742" t="s">
        <v>3743</v>
      </c>
      <c r="I742">
        <v>0</v>
      </c>
      <c r="J742">
        <v>0.64491620026320795</v>
      </c>
      <c r="L742">
        <v>0</v>
      </c>
      <c r="M742">
        <v>0</v>
      </c>
      <c r="N742">
        <v>0</v>
      </c>
      <c r="O742">
        <f t="shared" si="22"/>
        <v>0</v>
      </c>
      <c r="P742">
        <f t="shared" si="23"/>
        <v>0</v>
      </c>
    </row>
    <row r="743" spans="1:16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742</v>
      </c>
      <c r="G743">
        <v>73</v>
      </c>
      <c r="H743" t="s">
        <v>742</v>
      </c>
      <c r="I743">
        <v>0</v>
      </c>
      <c r="J743">
        <v>2.5030985011736998E-3</v>
      </c>
      <c r="L743">
        <v>0</v>
      </c>
      <c r="M743">
        <v>0</v>
      </c>
      <c r="N743">
        <v>0</v>
      </c>
      <c r="O743">
        <f t="shared" si="22"/>
        <v>0</v>
      </c>
      <c r="P743">
        <f t="shared" si="23"/>
        <v>0</v>
      </c>
    </row>
    <row r="744" spans="1:16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743</v>
      </c>
      <c r="G744">
        <v>73</v>
      </c>
      <c r="H744" t="s">
        <v>743</v>
      </c>
      <c r="I744">
        <v>0</v>
      </c>
      <c r="J744">
        <v>2.5030985011736998E-3</v>
      </c>
      <c r="L744">
        <v>0</v>
      </c>
      <c r="M744">
        <v>0</v>
      </c>
      <c r="N744">
        <v>0</v>
      </c>
      <c r="O744">
        <f t="shared" si="22"/>
        <v>0</v>
      </c>
      <c r="P744">
        <f t="shared" si="23"/>
        <v>0</v>
      </c>
    </row>
    <row r="745" spans="1:16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744</v>
      </c>
      <c r="G745">
        <v>73</v>
      </c>
      <c r="H745" t="s">
        <v>744</v>
      </c>
      <c r="I745">
        <v>0</v>
      </c>
      <c r="J745">
        <v>2.5030985011736998E-3</v>
      </c>
      <c r="L745">
        <v>0</v>
      </c>
      <c r="M745">
        <v>0</v>
      </c>
      <c r="N745">
        <v>0</v>
      </c>
      <c r="O745">
        <f t="shared" si="22"/>
        <v>0</v>
      </c>
      <c r="P745">
        <f t="shared" si="23"/>
        <v>0</v>
      </c>
    </row>
    <row r="746" spans="1:16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745</v>
      </c>
      <c r="G746">
        <v>74</v>
      </c>
      <c r="H746" t="s">
        <v>3744</v>
      </c>
      <c r="I746">
        <v>0</v>
      </c>
      <c r="J746">
        <v>0</v>
      </c>
      <c r="L746">
        <v>0</v>
      </c>
      <c r="M746">
        <v>0</v>
      </c>
      <c r="N746">
        <v>0</v>
      </c>
      <c r="O746">
        <f t="shared" si="22"/>
        <v>0</v>
      </c>
      <c r="P746">
        <f t="shared" si="23"/>
        <v>0</v>
      </c>
    </row>
    <row r="747" spans="1:16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746</v>
      </c>
      <c r="G747">
        <v>74</v>
      </c>
      <c r="H747" t="s">
        <v>3745</v>
      </c>
      <c r="I747">
        <v>0</v>
      </c>
      <c r="J747">
        <v>0</v>
      </c>
      <c r="L747">
        <v>0</v>
      </c>
      <c r="M747">
        <v>0</v>
      </c>
      <c r="N747">
        <v>0</v>
      </c>
      <c r="O747">
        <f t="shared" si="22"/>
        <v>0</v>
      </c>
      <c r="P747">
        <f t="shared" si="23"/>
        <v>0</v>
      </c>
    </row>
    <row r="748" spans="1:16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747</v>
      </c>
      <c r="G748">
        <v>74</v>
      </c>
      <c r="H748" t="s">
        <v>3746</v>
      </c>
      <c r="I748">
        <v>0</v>
      </c>
      <c r="J748">
        <v>0</v>
      </c>
      <c r="L748">
        <v>0</v>
      </c>
      <c r="M748">
        <v>0</v>
      </c>
      <c r="N748">
        <v>0</v>
      </c>
      <c r="O748">
        <f t="shared" si="22"/>
        <v>0</v>
      </c>
      <c r="P748">
        <f t="shared" si="23"/>
        <v>0</v>
      </c>
    </row>
    <row r="749" spans="1:16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748</v>
      </c>
      <c r="G749">
        <v>74</v>
      </c>
      <c r="H749" t="s">
        <v>3747</v>
      </c>
      <c r="I749">
        <v>0</v>
      </c>
      <c r="J749">
        <v>0</v>
      </c>
      <c r="L749">
        <v>0</v>
      </c>
      <c r="M749">
        <v>0</v>
      </c>
      <c r="N749">
        <v>0</v>
      </c>
      <c r="O749">
        <f t="shared" si="22"/>
        <v>0</v>
      </c>
      <c r="P749">
        <f t="shared" si="23"/>
        <v>0</v>
      </c>
    </row>
    <row r="750" spans="1:16" ht="15" x14ac:dyDescent="0.25">
      <c r="A750" s="2" t="s">
        <v>749</v>
      </c>
      <c r="B750" s="2" t="s">
        <v>1744</v>
      </c>
      <c r="C750" s="2" t="s">
        <v>2746</v>
      </c>
      <c r="D750" s="41">
        <v>8.71633463477715E-5</v>
      </c>
      <c r="E750" s="41">
        <v>8.6907266040769899E-5</v>
      </c>
      <c r="F750">
        <v>749</v>
      </c>
      <c r="G750">
        <v>74</v>
      </c>
      <c r="H750" t="s">
        <v>3748</v>
      </c>
      <c r="I750" s="41">
        <v>8.6038167599999897E-5</v>
      </c>
      <c r="J750" s="41">
        <v>8.6907266040722194E-5</v>
      </c>
      <c r="L750" s="41">
        <v>7.0778933104989806E-5</v>
      </c>
      <c r="M750" s="41">
        <v>7.0778933104998493E-5</v>
      </c>
      <c r="N750" s="41">
        <v>7.7506186235925295E-5</v>
      </c>
      <c r="O750">
        <f t="shared" si="22"/>
        <v>-8.6871699070401043E-18</v>
      </c>
      <c r="P750">
        <f t="shared" si="23"/>
        <v>-6.7272531309354886E-6</v>
      </c>
    </row>
    <row r="751" spans="1:16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750</v>
      </c>
      <c r="G751">
        <v>74</v>
      </c>
      <c r="H751" t="s">
        <v>3749</v>
      </c>
      <c r="I751">
        <v>0</v>
      </c>
      <c r="J751">
        <v>2.37546527177975E-2</v>
      </c>
      <c r="L751">
        <v>0</v>
      </c>
      <c r="M751">
        <v>0</v>
      </c>
      <c r="N751">
        <v>0</v>
      </c>
      <c r="O751">
        <f t="shared" si="22"/>
        <v>0</v>
      </c>
      <c r="P751">
        <f t="shared" si="23"/>
        <v>0</v>
      </c>
    </row>
    <row r="752" spans="1:16" ht="15" x14ac:dyDescent="0.25">
      <c r="A752" s="2" t="s">
        <v>751</v>
      </c>
      <c r="B752" s="2" t="s">
        <v>1746</v>
      </c>
      <c r="C752" s="2" t="s">
        <v>2748</v>
      </c>
      <c r="D752">
        <v>0</v>
      </c>
      <c r="E752">
        <v>0</v>
      </c>
      <c r="F752">
        <v>751</v>
      </c>
      <c r="G752">
        <v>74</v>
      </c>
      <c r="H752" t="s">
        <v>3750</v>
      </c>
      <c r="I752">
        <v>0</v>
      </c>
      <c r="J752">
        <v>2.4527161749270499E-2</v>
      </c>
      <c r="L752">
        <v>1.9975387787408198E-2</v>
      </c>
      <c r="M752">
        <v>1.99753877874107E-2</v>
      </c>
      <c r="N752">
        <v>2.1873968115472198E-2</v>
      </c>
      <c r="O752">
        <f t="shared" si="22"/>
        <v>-2.5014712523585558E-15</v>
      </c>
      <c r="P752">
        <f t="shared" si="23"/>
        <v>-1.898580328064E-3</v>
      </c>
    </row>
    <row r="753" spans="1:16" ht="15" x14ac:dyDescent="0.25">
      <c r="A753" s="2" t="s">
        <v>752</v>
      </c>
      <c r="B753" s="2" t="s">
        <v>1747</v>
      </c>
      <c r="C753" s="2" t="s">
        <v>2749</v>
      </c>
      <c r="D753">
        <v>2.4599433302593302E-2</v>
      </c>
      <c r="E753">
        <v>2.4527161749270499E-2</v>
      </c>
      <c r="F753">
        <v>752</v>
      </c>
      <c r="G753">
        <v>74</v>
      </c>
      <c r="H753" t="s">
        <v>3751</v>
      </c>
      <c r="I753">
        <v>0</v>
      </c>
      <c r="J753">
        <v>4.8264389933413497E-2</v>
      </c>
      <c r="L753">
        <v>1.9975387787408198E-2</v>
      </c>
      <c r="M753">
        <v>0</v>
      </c>
      <c r="N753">
        <v>2.1873968115472198E-2</v>
      </c>
      <c r="O753">
        <f t="shared" si="22"/>
        <v>1.9975387787408198E-2</v>
      </c>
      <c r="P753">
        <f t="shared" si="23"/>
        <v>-1.898580328064E-3</v>
      </c>
    </row>
    <row r="754" spans="1:16" ht="15" x14ac:dyDescent="0.25">
      <c r="A754" s="2" t="s">
        <v>753</v>
      </c>
      <c r="B754" s="2" t="s">
        <v>1748</v>
      </c>
      <c r="C754" s="2" t="s">
        <v>2750</v>
      </c>
      <c r="D754">
        <v>2.3824648001724201E-2</v>
      </c>
      <c r="E754">
        <v>2.3754652717797399E-2</v>
      </c>
      <c r="F754">
        <v>753</v>
      </c>
      <c r="G754">
        <v>74</v>
      </c>
      <c r="H754" t="s">
        <v>3752</v>
      </c>
      <c r="I754">
        <v>0</v>
      </c>
      <c r="J754">
        <v>2.3754652717797399E-2</v>
      </c>
      <c r="L754">
        <v>1.93462417153639E-2</v>
      </c>
      <c r="M754">
        <v>1.93462417153662E-2</v>
      </c>
      <c r="N754">
        <v>2.1185024237819601E-2</v>
      </c>
      <c r="O754">
        <f t="shared" si="22"/>
        <v>-2.3002433291452462E-15</v>
      </c>
      <c r="P754">
        <f t="shared" si="23"/>
        <v>-1.8387825224557008E-3</v>
      </c>
    </row>
    <row r="755" spans="1:16" ht="15" x14ac:dyDescent="0.25">
      <c r="A755" s="2" t="s">
        <v>754</v>
      </c>
      <c r="B755" s="2" t="s">
        <v>1749</v>
      </c>
      <c r="C755" s="2" t="s">
        <v>2751</v>
      </c>
      <c r="D755">
        <v>2.3824648001724201E-2</v>
      </c>
      <c r="E755">
        <v>2.3754652717797399E-2</v>
      </c>
      <c r="F755">
        <v>754</v>
      </c>
      <c r="G755">
        <v>74</v>
      </c>
      <c r="H755" t="s">
        <v>3753</v>
      </c>
      <c r="I755">
        <v>0</v>
      </c>
      <c r="J755">
        <v>2.3754652717797399E-2</v>
      </c>
      <c r="L755">
        <v>1.93462417153639E-2</v>
      </c>
      <c r="M755">
        <v>1.93462417153662E-2</v>
      </c>
      <c r="N755">
        <v>2.1185024237819601E-2</v>
      </c>
      <c r="O755">
        <f t="shared" si="22"/>
        <v>-2.3002433291452462E-15</v>
      </c>
      <c r="P755">
        <f t="shared" si="23"/>
        <v>-1.8387825224557008E-3</v>
      </c>
    </row>
    <row r="756" spans="1:16" ht="15" x14ac:dyDescent="0.25">
      <c r="A756" s="2" t="s">
        <v>755</v>
      </c>
      <c r="B756" s="2" t="s">
        <v>1750</v>
      </c>
      <c r="C756" s="2" t="s">
        <v>2752</v>
      </c>
      <c r="D756">
        <v>2.4599433302593302E-2</v>
      </c>
      <c r="E756">
        <v>2.4527161749270499E-2</v>
      </c>
      <c r="F756">
        <v>755</v>
      </c>
      <c r="G756">
        <v>75</v>
      </c>
      <c r="H756" t="s">
        <v>3754</v>
      </c>
      <c r="I756">
        <v>0</v>
      </c>
      <c r="J756">
        <v>2.4527161749270901E-2</v>
      </c>
      <c r="L756">
        <v>0</v>
      </c>
      <c r="M756">
        <v>0</v>
      </c>
      <c r="N756">
        <v>0</v>
      </c>
      <c r="O756">
        <f t="shared" si="22"/>
        <v>0</v>
      </c>
      <c r="P756">
        <f t="shared" si="23"/>
        <v>0</v>
      </c>
    </row>
    <row r="757" spans="1:16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0</v>
      </c>
      <c r="F757">
        <v>756</v>
      </c>
      <c r="G757">
        <v>75</v>
      </c>
      <c r="H757" t="s">
        <v>3755</v>
      </c>
      <c r="I757">
        <v>0</v>
      </c>
      <c r="J757">
        <v>4.8264389933413497E-2</v>
      </c>
      <c r="L757">
        <v>0</v>
      </c>
      <c r="M757">
        <v>1.99753877874107E-2</v>
      </c>
      <c r="N757">
        <v>0</v>
      </c>
      <c r="O757">
        <f t="shared" si="22"/>
        <v>-1.99753877874107E-2</v>
      </c>
      <c r="P757">
        <f t="shared" si="23"/>
        <v>0</v>
      </c>
    </row>
    <row r="758" spans="1:16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757</v>
      </c>
      <c r="G758">
        <v>75</v>
      </c>
      <c r="H758" t="s">
        <v>3756</v>
      </c>
      <c r="I758">
        <v>0</v>
      </c>
      <c r="J758">
        <v>2.3754652717797201E-2</v>
      </c>
      <c r="L758">
        <v>0</v>
      </c>
      <c r="M758">
        <v>0</v>
      </c>
      <c r="N758">
        <v>0</v>
      </c>
      <c r="O758">
        <f t="shared" si="22"/>
        <v>0</v>
      </c>
      <c r="P758">
        <f t="shared" si="23"/>
        <v>0</v>
      </c>
    </row>
    <row r="759" spans="1:16" ht="15" x14ac:dyDescent="0.25">
      <c r="A759" s="2" t="s">
        <v>758</v>
      </c>
      <c r="B759" s="2" t="s">
        <v>1753</v>
      </c>
      <c r="C759" s="9" t="s">
        <v>2755</v>
      </c>
      <c r="D759">
        <v>-0.75063259133833105</v>
      </c>
      <c r="E759">
        <v>-0.74842728104988498</v>
      </c>
      <c r="F759">
        <v>758</v>
      </c>
      <c r="G759">
        <v>75</v>
      </c>
      <c r="H759" t="s">
        <v>3757</v>
      </c>
      <c r="I759">
        <v>-0.85537791987724199</v>
      </c>
      <c r="J759">
        <v>0.31186044339358399</v>
      </c>
      <c r="L759">
        <v>-0.60953343572634799</v>
      </c>
      <c r="M759">
        <v>-0.60953343572634799</v>
      </c>
      <c r="N759">
        <v>-0.667467139075825</v>
      </c>
      <c r="O759">
        <f t="shared" si="22"/>
        <v>0</v>
      </c>
      <c r="P759">
        <f t="shared" si="23"/>
        <v>5.7933703349477006E-2</v>
      </c>
    </row>
    <row r="760" spans="1:16" ht="15" x14ac:dyDescent="0.25">
      <c r="A760" s="2" t="s">
        <v>759</v>
      </c>
      <c r="B760" s="2" t="s">
        <v>1754</v>
      </c>
      <c r="C760" s="9" t="s">
        <v>2756</v>
      </c>
      <c r="D760">
        <v>-0.72534668470041197</v>
      </c>
      <c r="E760">
        <v>-0.72321566277980798</v>
      </c>
      <c r="F760">
        <v>759</v>
      </c>
      <c r="G760">
        <v>75</v>
      </c>
      <c r="H760" t="s">
        <v>3758</v>
      </c>
      <c r="I760">
        <v>-1.2423849064108501</v>
      </c>
      <c r="J760">
        <v>-0.71598329161531604</v>
      </c>
      <c r="L760">
        <v>-0.58900061350902899</v>
      </c>
      <c r="M760">
        <v>-0.58900061350902899</v>
      </c>
      <c r="N760">
        <v>-0.64498275462824495</v>
      </c>
      <c r="O760">
        <f t="shared" si="22"/>
        <v>0</v>
      </c>
      <c r="P760">
        <f t="shared" si="23"/>
        <v>5.5982141119215956E-2</v>
      </c>
    </row>
    <row r="761" spans="1:16" ht="15" x14ac:dyDescent="0.25">
      <c r="A761" s="2" t="s">
        <v>760</v>
      </c>
      <c r="B761" s="2" t="s">
        <v>1755</v>
      </c>
      <c r="C761" s="9" t="s">
        <v>2757</v>
      </c>
      <c r="D761">
        <v>2.5285906637918701E-2</v>
      </c>
      <c r="E761">
        <v>2.52116182700775E-2</v>
      </c>
      <c r="F761">
        <v>760</v>
      </c>
      <c r="G761">
        <v>75</v>
      </c>
      <c r="H761" t="s">
        <v>3759</v>
      </c>
      <c r="I761">
        <v>2.4959494608538101E-2</v>
      </c>
      <c r="J761">
        <v>2.99656916109825E-2</v>
      </c>
      <c r="L761">
        <v>2.0532822217319301E-2</v>
      </c>
      <c r="M761">
        <v>2.0532822217319301E-2</v>
      </c>
      <c r="N761">
        <v>2.24843844475799E-2</v>
      </c>
      <c r="O761">
        <f t="shared" si="22"/>
        <v>0</v>
      </c>
      <c r="P761">
        <f t="shared" si="23"/>
        <v>-1.9515622302605992E-3</v>
      </c>
    </row>
    <row r="762" spans="1:16" ht="15" x14ac:dyDescent="0.25">
      <c r="A762" s="2" t="s">
        <v>761</v>
      </c>
      <c r="B762" s="2" t="s">
        <v>1756</v>
      </c>
      <c r="C762" s="2" t="s">
        <v>2758</v>
      </c>
      <c r="D762">
        <v>0.35156076723259599</v>
      </c>
      <c r="E762">
        <v>0.35052790430349301</v>
      </c>
      <c r="F762">
        <v>761</v>
      </c>
      <c r="G762">
        <v>75</v>
      </c>
      <c r="H762" t="s">
        <v>3760</v>
      </c>
      <c r="I762">
        <v>0.34702252127927902</v>
      </c>
      <c r="J762">
        <v>0.38020416384449601</v>
      </c>
      <c r="L762">
        <v>0.28547660305530498</v>
      </c>
      <c r="M762">
        <v>0.285476603055341</v>
      </c>
      <c r="N762">
        <v>0.312610006844592</v>
      </c>
      <c r="O762">
        <f t="shared" si="22"/>
        <v>-3.602673714908633E-14</v>
      </c>
      <c r="P762">
        <f t="shared" si="23"/>
        <v>-2.7133403789287025E-2</v>
      </c>
    </row>
    <row r="763" spans="1:16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762</v>
      </c>
      <c r="G763">
        <v>75</v>
      </c>
      <c r="H763" t="s">
        <v>3761</v>
      </c>
      <c r="I763">
        <v>0</v>
      </c>
      <c r="J763">
        <v>0</v>
      </c>
      <c r="L763">
        <v>0</v>
      </c>
      <c r="M763">
        <v>0</v>
      </c>
      <c r="N763">
        <v>0</v>
      </c>
      <c r="O763">
        <f t="shared" si="22"/>
        <v>0</v>
      </c>
      <c r="P763">
        <f t="shared" si="23"/>
        <v>0</v>
      </c>
    </row>
    <row r="764" spans="1:16" ht="15" x14ac:dyDescent="0.25">
      <c r="A764" s="2" t="s">
        <v>763</v>
      </c>
      <c r="B764" s="2" t="s">
        <v>1758</v>
      </c>
      <c r="C764" s="2" t="s">
        <v>2760</v>
      </c>
      <c r="D764">
        <v>0.35726943084803697</v>
      </c>
      <c r="E764">
        <v>0.356219796232291</v>
      </c>
      <c r="F764">
        <v>763</v>
      </c>
      <c r="G764">
        <v>75</v>
      </c>
      <c r="H764" t="s">
        <v>3762</v>
      </c>
      <c r="I764">
        <v>0.35265749260033902</v>
      </c>
      <c r="J764">
        <v>0.52812469753382496</v>
      </c>
      <c r="L764">
        <v>0.29011218827646001</v>
      </c>
      <c r="M764">
        <v>0.29011218827649599</v>
      </c>
      <c r="N764">
        <v>0.31768618581059099</v>
      </c>
      <c r="O764">
        <f t="shared" si="22"/>
        <v>-3.5971225997855072E-14</v>
      </c>
      <c r="P764">
        <f t="shared" si="23"/>
        <v>-2.7573997534130978E-2</v>
      </c>
    </row>
    <row r="765" spans="1:16" ht="15" x14ac:dyDescent="0.25">
      <c r="A765" s="2" t="s">
        <v>764</v>
      </c>
      <c r="B765" s="2" t="s">
        <v>1759</v>
      </c>
      <c r="C765" s="9" t="s">
        <v>2761</v>
      </c>
      <c r="D765">
        <v>-0.357269430848078</v>
      </c>
      <c r="E765">
        <v>-0.35621979623226702</v>
      </c>
      <c r="F765">
        <v>764</v>
      </c>
      <c r="G765">
        <v>75</v>
      </c>
      <c r="H765" t="s">
        <v>3763</v>
      </c>
      <c r="I765">
        <v>-0.52812469753382596</v>
      </c>
      <c r="J765">
        <v>-0.35265749260031498</v>
      </c>
      <c r="L765">
        <v>-0.29011218827645302</v>
      </c>
      <c r="M765">
        <v>-0.29011218827645302</v>
      </c>
      <c r="N765">
        <v>-0.31768618581054398</v>
      </c>
      <c r="O765">
        <f t="shared" si="22"/>
        <v>0</v>
      </c>
      <c r="P765">
        <f t="shared" si="23"/>
        <v>2.7573997534090955E-2</v>
      </c>
    </row>
    <row r="766" spans="1:16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765</v>
      </c>
      <c r="G766">
        <v>76</v>
      </c>
      <c r="H766" t="s">
        <v>3764</v>
      </c>
      <c r="I766">
        <v>0</v>
      </c>
      <c r="J766">
        <v>0</v>
      </c>
      <c r="L766">
        <v>0</v>
      </c>
      <c r="M766">
        <v>0</v>
      </c>
      <c r="N766">
        <v>0</v>
      </c>
      <c r="O766">
        <f t="shared" si="22"/>
        <v>0</v>
      </c>
      <c r="P766">
        <f t="shared" si="23"/>
        <v>0</v>
      </c>
    </row>
    <row r="767" spans="1:16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766</v>
      </c>
      <c r="G767">
        <v>76</v>
      </c>
      <c r="H767" t="s">
        <v>3765</v>
      </c>
      <c r="I767">
        <v>0</v>
      </c>
      <c r="J767">
        <v>0</v>
      </c>
      <c r="L767">
        <v>0</v>
      </c>
      <c r="M767">
        <v>0</v>
      </c>
      <c r="N767">
        <v>0</v>
      </c>
      <c r="O767">
        <f t="shared" si="22"/>
        <v>0</v>
      </c>
      <c r="P767">
        <f t="shared" si="23"/>
        <v>0</v>
      </c>
    </row>
    <row r="768" spans="1:16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767</v>
      </c>
      <c r="G768">
        <v>76</v>
      </c>
      <c r="H768" t="s">
        <v>3766</v>
      </c>
      <c r="I768">
        <v>0</v>
      </c>
      <c r="J768">
        <v>0.363491892905699</v>
      </c>
      <c r="L768">
        <v>0</v>
      </c>
      <c r="M768">
        <v>0</v>
      </c>
      <c r="N768">
        <v>0</v>
      </c>
      <c r="O768">
        <f t="shared" si="22"/>
        <v>0</v>
      </c>
      <c r="P768">
        <f t="shared" si="23"/>
        <v>0</v>
      </c>
    </row>
    <row r="769" spans="1:16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768</v>
      </c>
      <c r="G769">
        <v>76</v>
      </c>
      <c r="H769" t="s">
        <v>3767</v>
      </c>
      <c r="I769">
        <v>0</v>
      </c>
      <c r="J769">
        <v>0</v>
      </c>
      <c r="L769">
        <v>0</v>
      </c>
      <c r="M769">
        <v>0</v>
      </c>
      <c r="N769">
        <v>0</v>
      </c>
      <c r="O769">
        <f t="shared" si="22"/>
        <v>0</v>
      </c>
      <c r="P769">
        <f t="shared" si="23"/>
        <v>0</v>
      </c>
    </row>
    <row r="770" spans="1:16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769</v>
      </c>
      <c r="G770">
        <v>76</v>
      </c>
      <c r="H770" t="s">
        <v>3768</v>
      </c>
      <c r="I770">
        <v>0</v>
      </c>
      <c r="J770">
        <v>1.0337493378696501</v>
      </c>
      <c r="L770">
        <v>0</v>
      </c>
      <c r="M770">
        <v>0</v>
      </c>
      <c r="N770">
        <v>0</v>
      </c>
      <c r="O770">
        <f t="shared" si="22"/>
        <v>0</v>
      </c>
      <c r="P770">
        <f t="shared" si="23"/>
        <v>0</v>
      </c>
    </row>
    <row r="771" spans="1:16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770</v>
      </c>
      <c r="G771">
        <v>76</v>
      </c>
      <c r="H771" t="s">
        <v>3769</v>
      </c>
      <c r="I771">
        <v>0</v>
      </c>
      <c r="J771">
        <v>0</v>
      </c>
      <c r="L771">
        <v>0</v>
      </c>
      <c r="M771">
        <v>0</v>
      </c>
      <c r="N771">
        <v>0</v>
      </c>
      <c r="O771">
        <f t="shared" ref="O771:O834" si="24">L771-M771</f>
        <v>0</v>
      </c>
      <c r="P771">
        <f t="shared" ref="P771:P834" si="25">L771-N771</f>
        <v>0</v>
      </c>
    </row>
    <row r="772" spans="1:16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771</v>
      </c>
      <c r="G772">
        <v>76</v>
      </c>
      <c r="H772" t="s">
        <v>3770</v>
      </c>
      <c r="I772">
        <v>0</v>
      </c>
      <c r="J772">
        <v>0</v>
      </c>
      <c r="L772">
        <v>0</v>
      </c>
      <c r="M772">
        <v>0</v>
      </c>
      <c r="N772">
        <v>0</v>
      </c>
      <c r="O772">
        <f t="shared" si="24"/>
        <v>0</v>
      </c>
      <c r="P772">
        <f t="shared" si="25"/>
        <v>0</v>
      </c>
    </row>
    <row r="773" spans="1:16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772</v>
      </c>
      <c r="G773">
        <v>76</v>
      </c>
      <c r="H773" t="s">
        <v>3771</v>
      </c>
      <c r="I773">
        <v>0</v>
      </c>
      <c r="J773">
        <v>0</v>
      </c>
      <c r="L773">
        <v>0</v>
      </c>
      <c r="M773">
        <v>0</v>
      </c>
      <c r="N773">
        <v>0</v>
      </c>
      <c r="O773">
        <f t="shared" si="24"/>
        <v>0</v>
      </c>
      <c r="P773">
        <f t="shared" si="25"/>
        <v>0</v>
      </c>
    </row>
    <row r="774" spans="1:16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773</v>
      </c>
      <c r="G774">
        <v>76</v>
      </c>
      <c r="H774" t="s">
        <v>3772</v>
      </c>
      <c r="I774">
        <v>0</v>
      </c>
      <c r="J774">
        <v>0</v>
      </c>
      <c r="L774">
        <v>0</v>
      </c>
      <c r="M774">
        <v>0</v>
      </c>
      <c r="N774">
        <v>0</v>
      </c>
      <c r="O774">
        <f t="shared" si="24"/>
        <v>0</v>
      </c>
      <c r="P774">
        <f t="shared" si="25"/>
        <v>0</v>
      </c>
    </row>
    <row r="775" spans="1:16" ht="15" x14ac:dyDescent="0.25">
      <c r="A775" s="2" t="s">
        <v>774</v>
      </c>
      <c r="B775" s="2" t="s">
        <v>1769</v>
      </c>
      <c r="C775" s="9" t="s">
        <v>2771</v>
      </c>
      <c r="D775">
        <v>0.39393377533713198</v>
      </c>
      <c r="E775">
        <v>0.39277642323474998</v>
      </c>
      <c r="F775">
        <v>774</v>
      </c>
      <c r="G775">
        <v>76</v>
      </c>
      <c r="H775" t="s">
        <v>3773</v>
      </c>
      <c r="I775">
        <v>0.38884854248851802</v>
      </c>
      <c r="J775">
        <v>0.495551572514842</v>
      </c>
      <c r="L775">
        <v>0.31988460173545302</v>
      </c>
      <c r="M775">
        <v>0.31988460173545302</v>
      </c>
      <c r="N775">
        <v>0.35028834751346999</v>
      </c>
      <c r="O775">
        <f t="shared" si="24"/>
        <v>0</v>
      </c>
      <c r="P775">
        <f t="shared" si="25"/>
        <v>-3.0403745778016966E-2</v>
      </c>
    </row>
    <row r="776" spans="1:16" ht="15" x14ac:dyDescent="0.25">
      <c r="A776" s="2" t="s">
        <v>775</v>
      </c>
      <c r="B776" s="2" t="s">
        <v>1770</v>
      </c>
      <c r="C776" s="2" t="s">
        <v>2772</v>
      </c>
      <c r="D776">
        <v>0.39393377533712698</v>
      </c>
      <c r="E776">
        <v>0.39277642323475498</v>
      </c>
      <c r="F776">
        <v>775</v>
      </c>
      <c r="G776">
        <v>77</v>
      </c>
      <c r="H776" t="s">
        <v>3774</v>
      </c>
      <c r="I776">
        <v>0.38884854248855999</v>
      </c>
      <c r="J776">
        <v>0.49555157251481102</v>
      </c>
      <c r="L776">
        <v>0.319884601735411</v>
      </c>
      <c r="M776">
        <v>0.31988460173545002</v>
      </c>
      <c r="N776">
        <v>0.35028834751341698</v>
      </c>
      <c r="O776">
        <f t="shared" si="24"/>
        <v>-3.9024339315574252E-14</v>
      </c>
      <c r="P776">
        <f t="shared" si="25"/>
        <v>-3.0403745778005975E-2</v>
      </c>
    </row>
    <row r="777" spans="1:16" ht="15" x14ac:dyDescent="0.25">
      <c r="A777" s="2" t="s">
        <v>776</v>
      </c>
      <c r="B777" s="2" t="s">
        <v>1771</v>
      </c>
      <c r="C777" s="2" t="s">
        <v>2773</v>
      </c>
      <c r="D777">
        <v>5.7138478975844002E-2</v>
      </c>
      <c r="E777">
        <v>5.6970609798560203E-2</v>
      </c>
      <c r="F777">
        <v>776</v>
      </c>
      <c r="G777">
        <v>77</v>
      </c>
      <c r="H777" t="s">
        <v>3775</v>
      </c>
      <c r="I777">
        <v>0</v>
      </c>
      <c r="J777">
        <v>0.61074307289022101</v>
      </c>
      <c r="L777">
        <v>4.6397949948092002E-2</v>
      </c>
      <c r="M777">
        <v>4.6397949948095998E-2</v>
      </c>
      <c r="N777">
        <v>5.0807888617191398E-2</v>
      </c>
      <c r="O777">
        <f t="shared" si="24"/>
        <v>-3.9968028886505635E-15</v>
      </c>
      <c r="P777">
        <f t="shared" si="25"/>
        <v>-4.4099386690993961E-3</v>
      </c>
    </row>
    <row r="778" spans="1:16" ht="15" x14ac:dyDescent="0.25">
      <c r="A778" s="2" t="s">
        <v>777</v>
      </c>
      <c r="B778" s="2" t="s">
        <v>1772</v>
      </c>
      <c r="C778" s="2" t="s">
        <v>2774</v>
      </c>
      <c r="D778">
        <v>0.35156076723259599</v>
      </c>
      <c r="E778">
        <v>0.35052790430349301</v>
      </c>
      <c r="F778">
        <v>777</v>
      </c>
      <c r="G778">
        <v>77</v>
      </c>
      <c r="H778" t="s">
        <v>3776</v>
      </c>
      <c r="I778">
        <v>0</v>
      </c>
      <c r="J778">
        <v>0.38020416383869798</v>
      </c>
      <c r="L778">
        <v>0.28547660305530498</v>
      </c>
      <c r="M778">
        <v>0.285476603055341</v>
      </c>
      <c r="N778">
        <v>0.312610006844592</v>
      </c>
      <c r="O778">
        <f t="shared" si="24"/>
        <v>-3.602673714908633E-14</v>
      </c>
      <c r="P778">
        <f t="shared" si="25"/>
        <v>-2.7133403789287025E-2</v>
      </c>
    </row>
    <row r="779" spans="1:16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778</v>
      </c>
      <c r="G779">
        <v>77</v>
      </c>
      <c r="H779" t="s">
        <v>3777</v>
      </c>
      <c r="I779">
        <v>0</v>
      </c>
      <c r="J779">
        <v>0.61074307289311403</v>
      </c>
      <c r="L779">
        <v>0</v>
      </c>
      <c r="M779">
        <v>0</v>
      </c>
      <c r="N779">
        <v>0</v>
      </c>
      <c r="O779">
        <f t="shared" si="24"/>
        <v>0</v>
      </c>
      <c r="P779">
        <f t="shared" si="25"/>
        <v>0</v>
      </c>
    </row>
    <row r="780" spans="1:16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779</v>
      </c>
      <c r="G780">
        <v>77</v>
      </c>
      <c r="H780" t="s">
        <v>3778</v>
      </c>
      <c r="I780">
        <v>0</v>
      </c>
      <c r="J780">
        <v>0</v>
      </c>
      <c r="L780">
        <v>0</v>
      </c>
      <c r="M780">
        <v>0</v>
      </c>
      <c r="N780">
        <v>0</v>
      </c>
      <c r="O780">
        <f t="shared" si="24"/>
        <v>0</v>
      </c>
      <c r="P780">
        <f t="shared" si="25"/>
        <v>0</v>
      </c>
    </row>
    <row r="781" spans="1:16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780</v>
      </c>
      <c r="G781">
        <v>77</v>
      </c>
      <c r="H781" t="s">
        <v>3779</v>
      </c>
      <c r="I781">
        <v>0</v>
      </c>
      <c r="J781">
        <v>0</v>
      </c>
      <c r="L781">
        <v>0</v>
      </c>
      <c r="M781">
        <v>0</v>
      </c>
      <c r="N781">
        <v>0</v>
      </c>
      <c r="O781">
        <f t="shared" si="24"/>
        <v>0</v>
      </c>
      <c r="P781">
        <f t="shared" si="25"/>
        <v>0</v>
      </c>
    </row>
    <row r="782" spans="1:16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781</v>
      </c>
      <c r="G782">
        <v>77</v>
      </c>
      <c r="H782" t="s">
        <v>3780</v>
      </c>
      <c r="I782">
        <v>0</v>
      </c>
      <c r="J782">
        <v>0.107428900981035</v>
      </c>
      <c r="L782">
        <v>0</v>
      </c>
      <c r="M782">
        <v>0</v>
      </c>
      <c r="N782">
        <v>0</v>
      </c>
      <c r="O782">
        <f t="shared" si="24"/>
        <v>0</v>
      </c>
      <c r="P782">
        <f t="shared" si="25"/>
        <v>0</v>
      </c>
    </row>
    <row r="783" spans="1:16" ht="15" x14ac:dyDescent="0.25">
      <c r="A783" s="2" t="s">
        <v>782</v>
      </c>
      <c r="B783" s="2" t="s">
        <v>1777</v>
      </c>
      <c r="C783" s="2" t="s">
        <v>2779</v>
      </c>
      <c r="D783">
        <v>1.0535793948220001E-2</v>
      </c>
      <c r="E783">
        <v>1.05048404630417E-2</v>
      </c>
      <c r="F783">
        <v>782</v>
      </c>
      <c r="G783">
        <v>77</v>
      </c>
      <c r="H783" t="s">
        <v>3781</v>
      </c>
      <c r="I783">
        <v>1.03997889422381E-2</v>
      </c>
      <c r="J783">
        <v>0.11782868992310599</v>
      </c>
      <c r="L783">
        <v>8.5553421973236198E-3</v>
      </c>
      <c r="M783">
        <v>8.5553421973246606E-3</v>
      </c>
      <c r="N783">
        <v>9.3684930892393992E-3</v>
      </c>
      <c r="O783">
        <f t="shared" si="24"/>
        <v>-1.0408340855860843E-15</v>
      </c>
      <c r="P783">
        <f t="shared" si="25"/>
        <v>-8.1315089191577941E-4</v>
      </c>
    </row>
    <row r="784" spans="1:16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783</v>
      </c>
      <c r="G784">
        <v>77</v>
      </c>
      <c r="H784" t="s">
        <v>3782</v>
      </c>
      <c r="I784">
        <v>0</v>
      </c>
      <c r="J784">
        <v>1000</v>
      </c>
      <c r="L784">
        <v>0</v>
      </c>
      <c r="M784">
        <v>0</v>
      </c>
      <c r="N784">
        <v>0</v>
      </c>
      <c r="O784">
        <f t="shared" si="24"/>
        <v>0</v>
      </c>
      <c r="P784">
        <f t="shared" si="25"/>
        <v>0</v>
      </c>
    </row>
    <row r="785" spans="1:16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784</v>
      </c>
      <c r="G785">
        <v>77</v>
      </c>
      <c r="H785" t="s">
        <v>3783</v>
      </c>
      <c r="I785">
        <v>-1000</v>
      </c>
      <c r="J785">
        <v>1.31600403700213</v>
      </c>
      <c r="L785">
        <v>6.2336152745181197</v>
      </c>
      <c r="M785">
        <v>6.2336152745181197</v>
      </c>
      <c r="N785">
        <v>6.2287361151754803</v>
      </c>
      <c r="O785">
        <f t="shared" si="24"/>
        <v>0</v>
      </c>
      <c r="P785">
        <f t="shared" si="25"/>
        <v>4.8791593426393831E-3</v>
      </c>
    </row>
    <row r="786" spans="1:16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785</v>
      </c>
      <c r="G786">
        <v>77</v>
      </c>
      <c r="H786" t="s">
        <v>3784</v>
      </c>
      <c r="I786">
        <v>0</v>
      </c>
      <c r="J786">
        <v>0</v>
      </c>
      <c r="L786">
        <v>0</v>
      </c>
      <c r="M786">
        <v>0</v>
      </c>
      <c r="N786">
        <v>0</v>
      </c>
      <c r="O786">
        <f t="shared" si="24"/>
        <v>0</v>
      </c>
      <c r="P786">
        <f t="shared" si="25"/>
        <v>0</v>
      </c>
    </row>
    <row r="787" spans="1:16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786</v>
      </c>
      <c r="G787">
        <v>78</v>
      </c>
      <c r="H787" t="s">
        <v>3785</v>
      </c>
      <c r="I787">
        <v>0</v>
      </c>
      <c r="J787">
        <v>5.2640161479947603</v>
      </c>
      <c r="L787">
        <v>0</v>
      </c>
      <c r="M787">
        <v>0</v>
      </c>
      <c r="N787">
        <v>0</v>
      </c>
      <c r="O787">
        <f t="shared" si="24"/>
        <v>0</v>
      </c>
      <c r="P787">
        <f t="shared" si="25"/>
        <v>0</v>
      </c>
    </row>
    <row r="788" spans="1:16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787</v>
      </c>
      <c r="G788">
        <v>78</v>
      </c>
      <c r="H788" t="s">
        <v>3786</v>
      </c>
      <c r="I788">
        <v>0</v>
      </c>
      <c r="J788">
        <v>5.2640161479547602</v>
      </c>
      <c r="L788">
        <v>0</v>
      </c>
      <c r="M788">
        <v>0</v>
      </c>
      <c r="N788">
        <v>0</v>
      </c>
      <c r="O788">
        <f t="shared" si="24"/>
        <v>0</v>
      </c>
      <c r="P788">
        <f t="shared" si="25"/>
        <v>0</v>
      </c>
    </row>
    <row r="789" spans="1:16" ht="15" x14ac:dyDescent="0.25">
      <c r="A789" s="2" t="s">
        <v>788</v>
      </c>
      <c r="B789" s="2" t="s">
        <v>1783</v>
      </c>
      <c r="C789" s="9" t="s">
        <v>2785</v>
      </c>
      <c r="D789">
        <v>7.5583886159859102</v>
      </c>
      <c r="E789">
        <v>7.5724132502787098</v>
      </c>
      <c r="F789">
        <v>788</v>
      </c>
      <c r="G789">
        <v>78</v>
      </c>
      <c r="H789" t="s">
        <v>3787</v>
      </c>
      <c r="I789">
        <v>6.8458593399297998</v>
      </c>
      <c r="J789">
        <v>8.56285754055477</v>
      </c>
      <c r="L789">
        <v>11.777210816063199</v>
      </c>
      <c r="M789">
        <v>11.7772108160631</v>
      </c>
      <c r="N789">
        <v>11.118734392815799</v>
      </c>
      <c r="O789">
        <f t="shared" si="24"/>
        <v>9.9475983006414026E-14</v>
      </c>
      <c r="P789">
        <f t="shared" si="25"/>
        <v>0.65847642324740008</v>
      </c>
    </row>
    <row r="790" spans="1:16" ht="15" x14ac:dyDescent="0.25">
      <c r="A790" s="2" t="s">
        <v>789</v>
      </c>
      <c r="B790" s="2" t="s">
        <v>1784</v>
      </c>
      <c r="C790" s="9" t="s">
        <v>2786</v>
      </c>
      <c r="D790">
        <v>7.5608059461245603</v>
      </c>
      <c r="E790">
        <v>7.5748234784568904</v>
      </c>
      <c r="F790">
        <v>789</v>
      </c>
      <c r="G790">
        <v>78</v>
      </c>
      <c r="H790" t="s">
        <v>3788</v>
      </c>
      <c r="I790">
        <v>6.3538140245186696</v>
      </c>
      <c r="J790">
        <v>10.301826135517</v>
      </c>
      <c r="L790">
        <v>11.779173751808001</v>
      </c>
      <c r="M790">
        <v>11.7791737518079</v>
      </c>
      <c r="N790">
        <v>11.118734392815799</v>
      </c>
      <c r="O790">
        <f t="shared" si="24"/>
        <v>1.0125233984581428E-13</v>
      </c>
      <c r="P790">
        <f t="shared" si="25"/>
        <v>0.66043935899220152</v>
      </c>
    </row>
    <row r="791" spans="1:16" ht="15" x14ac:dyDescent="0.25">
      <c r="A791" s="2" t="s">
        <v>790</v>
      </c>
      <c r="B791" s="2" t="s">
        <v>1785</v>
      </c>
      <c r="C791" s="9" t="s">
        <v>2787</v>
      </c>
      <c r="D791">
        <v>-6.7924199389293598</v>
      </c>
      <c r="E791">
        <v>-6.8086949399443002</v>
      </c>
      <c r="F791">
        <v>790</v>
      </c>
      <c r="G791">
        <v>78</v>
      </c>
      <c r="H791" t="s">
        <v>3789</v>
      </c>
      <c r="I791">
        <v>-8.2973231441375201</v>
      </c>
      <c r="J791">
        <v>-5.5953469986454802</v>
      </c>
      <c r="L791">
        <v>-3.4016088002651901</v>
      </c>
      <c r="M791">
        <v>-3.4016088002650799</v>
      </c>
      <c r="N791">
        <v>-2.68889419636798</v>
      </c>
      <c r="O791">
        <f t="shared" si="24"/>
        <v>-1.1013412404281553E-13</v>
      </c>
      <c r="P791">
        <f t="shared" si="25"/>
        <v>-0.71271460389721009</v>
      </c>
    </row>
    <row r="792" spans="1:16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791</v>
      </c>
      <c r="G792">
        <v>78</v>
      </c>
      <c r="H792" t="s">
        <v>3790</v>
      </c>
      <c r="I792">
        <v>0</v>
      </c>
      <c r="J792">
        <v>0</v>
      </c>
      <c r="L792">
        <v>0</v>
      </c>
      <c r="M792">
        <v>0</v>
      </c>
      <c r="N792">
        <v>0</v>
      </c>
      <c r="O792">
        <f t="shared" si="24"/>
        <v>0</v>
      </c>
      <c r="P792">
        <f t="shared" si="25"/>
        <v>0</v>
      </c>
    </row>
    <row r="793" spans="1:16" ht="15" x14ac:dyDescent="0.25">
      <c r="A793" s="2" t="s">
        <v>792</v>
      </c>
      <c r="B793" s="2" t="s">
        <v>1787</v>
      </c>
      <c r="C793" s="9" t="s">
        <v>2789</v>
      </c>
      <c r="D793">
        <v>-0.35156076723262702</v>
      </c>
      <c r="E793">
        <v>-0.35052790430347602</v>
      </c>
      <c r="F793">
        <v>792</v>
      </c>
      <c r="G793">
        <v>78</v>
      </c>
      <c r="H793" t="s">
        <v>3791</v>
      </c>
      <c r="I793">
        <v>-0.38020416384449601</v>
      </c>
      <c r="J793">
        <v>-0.34702252127931399</v>
      </c>
      <c r="L793">
        <v>-0.28547660305525802</v>
      </c>
      <c r="M793">
        <v>-0.28547660305537198</v>
      </c>
      <c r="N793">
        <v>-0.31261000684457901</v>
      </c>
      <c r="O793">
        <f t="shared" si="24"/>
        <v>1.1396439347777232E-13</v>
      </c>
      <c r="P793">
        <f t="shared" si="25"/>
        <v>2.7133403789320998E-2</v>
      </c>
    </row>
    <row r="794" spans="1:16" ht="15" x14ac:dyDescent="0.25">
      <c r="A794" s="2" t="s">
        <v>793</v>
      </c>
      <c r="B794" s="2" t="s">
        <v>1788</v>
      </c>
      <c r="C794" s="9" t="s">
        <v>2790</v>
      </c>
      <c r="D794">
        <v>-0.19099236131955899</v>
      </c>
      <c r="E794">
        <v>-0.190431238042606</v>
      </c>
      <c r="F794">
        <v>793</v>
      </c>
      <c r="G794">
        <v>78</v>
      </c>
      <c r="H794" t="s">
        <v>3792</v>
      </c>
      <c r="I794">
        <v>-0.24574443599863099</v>
      </c>
      <c r="J794">
        <v>0.33787474562859598</v>
      </c>
      <c r="L794">
        <v>-0.15509082810410699</v>
      </c>
      <c r="M794">
        <v>-0.15509082810410699</v>
      </c>
      <c r="N794">
        <v>-0.169831588004968</v>
      </c>
      <c r="O794">
        <f t="shared" si="24"/>
        <v>0</v>
      </c>
      <c r="P794">
        <f t="shared" si="25"/>
        <v>1.4740759900861017E-2</v>
      </c>
    </row>
    <row r="795" spans="1:16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794</v>
      </c>
      <c r="G795">
        <v>78</v>
      </c>
      <c r="H795" t="s">
        <v>3793</v>
      </c>
      <c r="I795">
        <v>0</v>
      </c>
      <c r="J795">
        <v>0</v>
      </c>
      <c r="L795">
        <v>0</v>
      </c>
      <c r="M795">
        <v>0</v>
      </c>
      <c r="N795">
        <v>0</v>
      </c>
      <c r="O795">
        <f t="shared" si="24"/>
        <v>0</v>
      </c>
      <c r="P795">
        <f t="shared" si="25"/>
        <v>0</v>
      </c>
    </row>
    <row r="796" spans="1:16" ht="15" x14ac:dyDescent="0.25">
      <c r="A796" s="2" t="s">
        <v>795</v>
      </c>
      <c r="B796" s="2" t="s">
        <v>1790</v>
      </c>
      <c r="C796" s="9" t="s">
        <v>2792</v>
      </c>
      <c r="D796">
        <v>2.5285906637918701E-2</v>
      </c>
      <c r="E796">
        <v>2.52116182700775E-2</v>
      </c>
      <c r="F796">
        <v>795</v>
      </c>
      <c r="G796">
        <v>78</v>
      </c>
      <c r="H796" t="s">
        <v>3794</v>
      </c>
      <c r="I796">
        <v>2.4959494608538101E-2</v>
      </c>
      <c r="J796">
        <v>2.99656916109825E-2</v>
      </c>
      <c r="L796">
        <v>2.0532822217319301E-2</v>
      </c>
      <c r="M796">
        <v>2.0532822217319301E-2</v>
      </c>
      <c r="N796">
        <v>2.24843844475799E-2</v>
      </c>
      <c r="O796">
        <f t="shared" si="24"/>
        <v>0</v>
      </c>
      <c r="P796">
        <f t="shared" si="25"/>
        <v>-1.9515622302605992E-3</v>
      </c>
    </row>
    <row r="797" spans="1:16" ht="15" x14ac:dyDescent="0.25">
      <c r="A797" s="2" t="s">
        <v>796</v>
      </c>
      <c r="B797" s="2" t="s">
        <v>1791</v>
      </c>
      <c r="C797" s="9" t="s">
        <v>2793</v>
      </c>
      <c r="D797">
        <v>-2.5285906637918701E-2</v>
      </c>
      <c r="E797">
        <v>-2.52116182700775E-2</v>
      </c>
      <c r="F797">
        <v>796</v>
      </c>
      <c r="G797">
        <v>79</v>
      </c>
      <c r="H797" t="s">
        <v>3795</v>
      </c>
      <c r="I797">
        <v>-2.99656916109825E-2</v>
      </c>
      <c r="J797">
        <v>-2.4959494608538101E-2</v>
      </c>
      <c r="L797">
        <v>-2.0532822217319301E-2</v>
      </c>
      <c r="M797">
        <v>-2.0532822217319301E-2</v>
      </c>
      <c r="N797">
        <v>-2.24843844475799E-2</v>
      </c>
      <c r="O797">
        <f t="shared" si="24"/>
        <v>0</v>
      </c>
      <c r="P797">
        <f t="shared" si="25"/>
        <v>1.9515622302605992E-3</v>
      </c>
    </row>
    <row r="798" spans="1:16" ht="15" x14ac:dyDescent="0.25">
      <c r="A798" s="2" t="s">
        <v>797</v>
      </c>
      <c r="B798" s="2" t="s">
        <v>1792</v>
      </c>
      <c r="C798" s="2" t="s">
        <v>2794</v>
      </c>
      <c r="D798">
        <v>2.52859066379061E-2</v>
      </c>
      <c r="E798">
        <v>2.5211618270063699E-2</v>
      </c>
      <c r="F798">
        <v>797</v>
      </c>
      <c r="G798">
        <v>79</v>
      </c>
      <c r="H798" t="s">
        <v>3796</v>
      </c>
      <c r="I798">
        <v>2.4959494608547E-2</v>
      </c>
      <c r="J798">
        <v>2.9965691610986101E-2</v>
      </c>
      <c r="L798">
        <v>2.0532822217295799E-2</v>
      </c>
      <c r="M798">
        <v>2.05328222172983E-2</v>
      </c>
      <c r="N798">
        <v>2.2484384447590398E-2</v>
      </c>
      <c r="O798">
        <f t="shared" si="24"/>
        <v>-2.5014712523585558E-15</v>
      </c>
      <c r="P798">
        <f t="shared" si="25"/>
        <v>-1.9515622302945998E-3</v>
      </c>
    </row>
    <row r="799" spans="1:16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798</v>
      </c>
      <c r="G799">
        <v>79</v>
      </c>
      <c r="H799" t="s">
        <v>3797</v>
      </c>
      <c r="I799">
        <v>0</v>
      </c>
      <c r="J799">
        <v>2.6320080739833398</v>
      </c>
      <c r="L799">
        <v>0</v>
      </c>
      <c r="M799">
        <v>0</v>
      </c>
      <c r="N799">
        <v>0</v>
      </c>
      <c r="O799">
        <f t="shared" si="24"/>
        <v>0</v>
      </c>
      <c r="P799">
        <f t="shared" si="25"/>
        <v>0</v>
      </c>
    </row>
    <row r="800" spans="1:16" ht="15" x14ac:dyDescent="0.25">
      <c r="A800" s="10" t="s">
        <v>799</v>
      </c>
      <c r="B800" s="10" t="s">
        <v>1794</v>
      </c>
      <c r="C800" s="10" t="s">
        <v>2796</v>
      </c>
      <c r="D800">
        <v>0</v>
      </c>
      <c r="E800">
        <v>0</v>
      </c>
      <c r="F800">
        <v>799</v>
      </c>
      <c r="G800">
        <v>79</v>
      </c>
      <c r="H800" t="s">
        <v>3798</v>
      </c>
      <c r="I800">
        <v>0</v>
      </c>
      <c r="J800">
        <v>1000</v>
      </c>
      <c r="L800">
        <v>0</v>
      </c>
      <c r="M800">
        <v>0</v>
      </c>
      <c r="N800">
        <v>0</v>
      </c>
      <c r="O800">
        <f t="shared" si="24"/>
        <v>0</v>
      </c>
      <c r="P800">
        <f t="shared" si="25"/>
        <v>0</v>
      </c>
    </row>
    <row r="801" spans="1:16" ht="15" x14ac:dyDescent="0.25">
      <c r="A801" s="2" t="s">
        <v>800</v>
      </c>
      <c r="B801" s="2" t="s">
        <v>1795</v>
      </c>
      <c r="C801" s="2" t="s">
        <v>2797</v>
      </c>
      <c r="D801">
        <v>0.35726943084803697</v>
      </c>
      <c r="E801">
        <v>0.356219796232291</v>
      </c>
      <c r="F801">
        <v>800</v>
      </c>
      <c r="G801">
        <v>79</v>
      </c>
      <c r="H801" t="s">
        <v>3799</v>
      </c>
      <c r="I801">
        <v>0.35265749260033902</v>
      </c>
      <c r="J801">
        <v>0.52812469753382496</v>
      </c>
      <c r="L801">
        <v>0.29011218827646001</v>
      </c>
      <c r="M801">
        <v>0.29011218827649599</v>
      </c>
      <c r="N801">
        <v>0.31768618581059099</v>
      </c>
      <c r="O801">
        <f t="shared" si="24"/>
        <v>-3.5971225997855072E-14</v>
      </c>
      <c r="P801">
        <f t="shared" si="25"/>
        <v>-2.7573997534130978E-2</v>
      </c>
    </row>
    <row r="802" spans="1:16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801</v>
      </c>
      <c r="G802">
        <v>79</v>
      </c>
      <c r="H802" t="s">
        <v>3800</v>
      </c>
      <c r="I802">
        <v>0</v>
      </c>
      <c r="J802">
        <v>0</v>
      </c>
      <c r="L802">
        <v>0</v>
      </c>
      <c r="M802">
        <v>0</v>
      </c>
      <c r="N802">
        <v>0</v>
      </c>
      <c r="O802">
        <f t="shared" si="24"/>
        <v>0</v>
      </c>
      <c r="P802">
        <f t="shared" si="25"/>
        <v>0</v>
      </c>
    </row>
    <row r="803" spans="1:16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802</v>
      </c>
      <c r="G803">
        <v>79</v>
      </c>
      <c r="H803" t="s">
        <v>3801</v>
      </c>
      <c r="I803">
        <v>0</v>
      </c>
      <c r="J803">
        <v>0</v>
      </c>
      <c r="L803">
        <v>0</v>
      </c>
      <c r="M803">
        <v>0</v>
      </c>
      <c r="N803">
        <v>0</v>
      </c>
      <c r="O803">
        <f t="shared" si="24"/>
        <v>0</v>
      </c>
      <c r="P803">
        <f t="shared" si="25"/>
        <v>0</v>
      </c>
    </row>
    <row r="804" spans="1:16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803</v>
      </c>
      <c r="G804">
        <v>79</v>
      </c>
      <c r="H804" t="s">
        <v>3802</v>
      </c>
      <c r="I804">
        <v>0</v>
      </c>
      <c r="J804">
        <v>0</v>
      </c>
      <c r="L804">
        <v>0</v>
      </c>
      <c r="M804">
        <v>0</v>
      </c>
      <c r="N804">
        <v>0</v>
      </c>
      <c r="O804">
        <f t="shared" si="24"/>
        <v>0</v>
      </c>
      <c r="P804">
        <f t="shared" si="25"/>
        <v>0</v>
      </c>
    </row>
    <row r="805" spans="1:16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804</v>
      </c>
      <c r="G805">
        <v>79</v>
      </c>
      <c r="H805" t="s">
        <v>3803</v>
      </c>
      <c r="I805">
        <v>0</v>
      </c>
      <c r="J805">
        <v>1000</v>
      </c>
      <c r="L805">
        <v>0.68638601612769901</v>
      </c>
      <c r="M805">
        <v>0.68638601611257899</v>
      </c>
      <c r="N805">
        <v>0.60663426489816197</v>
      </c>
      <c r="O805">
        <f t="shared" si="24"/>
        <v>1.5120016350067544E-11</v>
      </c>
      <c r="P805">
        <f t="shared" si="25"/>
        <v>7.9751751229537038E-2</v>
      </c>
    </row>
    <row r="806" spans="1:16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805</v>
      </c>
      <c r="G806">
        <v>79</v>
      </c>
      <c r="H806" t="s">
        <v>3804</v>
      </c>
      <c r="I806">
        <v>0</v>
      </c>
      <c r="J806">
        <v>1000</v>
      </c>
      <c r="L806">
        <v>0</v>
      </c>
      <c r="M806">
        <v>0</v>
      </c>
      <c r="N806">
        <v>0</v>
      </c>
      <c r="O806">
        <f t="shared" si="24"/>
        <v>0</v>
      </c>
      <c r="P806">
        <f t="shared" si="25"/>
        <v>0</v>
      </c>
    </row>
    <row r="807" spans="1:16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806</v>
      </c>
      <c r="G807">
        <v>80</v>
      </c>
      <c r="H807" t="s">
        <v>3805</v>
      </c>
      <c r="I807">
        <v>0</v>
      </c>
      <c r="J807">
        <v>0</v>
      </c>
      <c r="L807">
        <v>0</v>
      </c>
      <c r="M807">
        <v>0</v>
      </c>
      <c r="N807">
        <v>0</v>
      </c>
      <c r="O807">
        <f t="shared" si="24"/>
        <v>0</v>
      </c>
      <c r="P807">
        <f t="shared" si="25"/>
        <v>0</v>
      </c>
    </row>
    <row r="808" spans="1:16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807</v>
      </c>
      <c r="G808">
        <v>80</v>
      </c>
      <c r="H808" t="s">
        <v>3806</v>
      </c>
      <c r="I808">
        <v>0</v>
      </c>
      <c r="J808">
        <v>0</v>
      </c>
      <c r="L808">
        <v>0</v>
      </c>
      <c r="M808">
        <v>0</v>
      </c>
      <c r="N808">
        <v>0</v>
      </c>
      <c r="O808">
        <f t="shared" si="24"/>
        <v>0</v>
      </c>
      <c r="P808">
        <f t="shared" si="25"/>
        <v>0</v>
      </c>
    </row>
    <row r="809" spans="1:16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808</v>
      </c>
      <c r="G809">
        <v>80</v>
      </c>
      <c r="H809" t="s">
        <v>3807</v>
      </c>
      <c r="I809">
        <v>0</v>
      </c>
      <c r="J809">
        <v>0.56421873041449599</v>
      </c>
      <c r="L809">
        <v>0</v>
      </c>
      <c r="M809">
        <v>0</v>
      </c>
      <c r="N809">
        <v>0</v>
      </c>
      <c r="O809">
        <f t="shared" si="24"/>
        <v>0</v>
      </c>
      <c r="P809">
        <f t="shared" si="25"/>
        <v>0</v>
      </c>
    </row>
    <row r="810" spans="1:16" ht="15" x14ac:dyDescent="0.25">
      <c r="A810" s="2" t="s">
        <v>809</v>
      </c>
      <c r="B810" s="2" t="s">
        <v>1803</v>
      </c>
      <c r="C810" s="2" t="s">
        <v>2806</v>
      </c>
      <c r="D810">
        <v>0.23340407188681001</v>
      </c>
      <c r="E810">
        <v>0.23271834573126701</v>
      </c>
      <c r="F810">
        <v>809</v>
      </c>
      <c r="G810">
        <v>80</v>
      </c>
      <c r="H810" t="s">
        <v>3808</v>
      </c>
      <c r="I810">
        <v>0.23039109324000001</v>
      </c>
      <c r="J810">
        <v>0.89473260691217804</v>
      </c>
      <c r="L810">
        <v>0.87591627033101005</v>
      </c>
      <c r="M810">
        <v>0.87591627031601305</v>
      </c>
      <c r="N810">
        <v>0.81417860804105502</v>
      </c>
      <c r="O810">
        <f t="shared" si="24"/>
        <v>1.4997003638939077E-11</v>
      </c>
      <c r="P810">
        <f t="shared" si="25"/>
        <v>6.1737662289955031E-2</v>
      </c>
    </row>
    <row r="811" spans="1:16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810</v>
      </c>
      <c r="G811">
        <v>80</v>
      </c>
      <c r="H811" t="s">
        <v>3809</v>
      </c>
      <c r="I811">
        <v>0</v>
      </c>
      <c r="J811">
        <v>0</v>
      </c>
      <c r="L811">
        <v>0</v>
      </c>
      <c r="M811">
        <v>0</v>
      </c>
      <c r="N811">
        <v>0</v>
      </c>
      <c r="O811">
        <f t="shared" si="24"/>
        <v>0</v>
      </c>
      <c r="P811">
        <f t="shared" si="25"/>
        <v>0</v>
      </c>
    </row>
    <row r="812" spans="1:16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811</v>
      </c>
      <c r="G812">
        <v>80</v>
      </c>
      <c r="H812" t="s">
        <v>3810</v>
      </c>
      <c r="I812">
        <v>0</v>
      </c>
      <c r="J812">
        <v>1.3160040369685599</v>
      </c>
      <c r="L812">
        <v>0</v>
      </c>
      <c r="M812">
        <v>0</v>
      </c>
      <c r="N812">
        <v>0</v>
      </c>
      <c r="O812">
        <f t="shared" si="24"/>
        <v>0</v>
      </c>
      <c r="P812">
        <f t="shared" si="25"/>
        <v>0</v>
      </c>
    </row>
    <row r="813" spans="1:16" ht="15" x14ac:dyDescent="0.25">
      <c r="A813" s="2" t="s">
        <v>812</v>
      </c>
      <c r="B813" s="2" t="s">
        <v>1806</v>
      </c>
      <c r="C813" s="9" t="s">
        <v>2809</v>
      </c>
      <c r="D813">
        <v>-0.16570645468164</v>
      </c>
      <c r="E813">
        <v>-0.165219619772529</v>
      </c>
      <c r="F813">
        <v>812</v>
      </c>
      <c r="G813">
        <v>80</v>
      </c>
      <c r="H813" t="s">
        <v>3811</v>
      </c>
      <c r="I813">
        <v>-0.220784941390093</v>
      </c>
      <c r="J813">
        <v>0.362834240239295</v>
      </c>
      <c r="L813">
        <v>-0.13455800588678801</v>
      </c>
      <c r="M813">
        <v>-0.13455800588678801</v>
      </c>
      <c r="N813">
        <v>-0.14734720355738801</v>
      </c>
      <c r="O813">
        <f t="shared" si="24"/>
        <v>0</v>
      </c>
      <c r="P813">
        <f t="shared" si="25"/>
        <v>1.2789197670599994E-2</v>
      </c>
    </row>
    <row r="814" spans="1:16" ht="15" x14ac:dyDescent="0.25">
      <c r="A814" s="2" t="s">
        <v>813</v>
      </c>
      <c r="B814" s="2" t="s">
        <v>1806</v>
      </c>
      <c r="C814" s="9" t="s">
        <v>2810</v>
      </c>
      <c r="D814">
        <v>-0.58492613665669102</v>
      </c>
      <c r="E814">
        <v>-0.58320766127735602</v>
      </c>
      <c r="F814">
        <v>813</v>
      </c>
      <c r="G814">
        <v>80</v>
      </c>
      <c r="H814" t="s">
        <v>3812</v>
      </c>
      <c r="I814">
        <v>-0.64851076501292904</v>
      </c>
      <c r="J814">
        <v>-5.0973796856965202E-2</v>
      </c>
      <c r="L814">
        <v>-0.47497542983955998</v>
      </c>
      <c r="M814">
        <v>-0.47497542983955998</v>
      </c>
      <c r="N814">
        <v>-0.52011993551843705</v>
      </c>
      <c r="O814">
        <f t="shared" si="24"/>
        <v>0</v>
      </c>
      <c r="P814">
        <f t="shared" si="25"/>
        <v>4.5144505678877067E-2</v>
      </c>
    </row>
    <row r="815" spans="1:16" ht="15" x14ac:dyDescent="0.25">
      <c r="A815" s="2" t="s">
        <v>814</v>
      </c>
      <c r="B815" s="2" t="s">
        <v>1807</v>
      </c>
      <c r="C815" s="2" t="s">
        <v>2811</v>
      </c>
      <c r="D815">
        <v>2.3824648001724201E-2</v>
      </c>
      <c r="E815">
        <v>2.3754652717797399E-2</v>
      </c>
      <c r="F815">
        <v>814</v>
      </c>
      <c r="G815">
        <v>80</v>
      </c>
      <c r="H815" t="s">
        <v>3813</v>
      </c>
      <c r="I815">
        <v>2.3517099143999999E-2</v>
      </c>
      <c r="J815">
        <v>2.3754652717797298E-2</v>
      </c>
      <c r="L815">
        <v>1.93462417153639E-2</v>
      </c>
      <c r="M815">
        <v>1.93462417153662E-2</v>
      </c>
      <c r="N815">
        <v>2.1185024237819601E-2</v>
      </c>
      <c r="O815">
        <f t="shared" si="24"/>
        <v>-2.3002433291452462E-15</v>
      </c>
      <c r="P815">
        <f t="shared" si="25"/>
        <v>-1.8387825224557008E-3</v>
      </c>
    </row>
    <row r="816" spans="1:16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815</v>
      </c>
      <c r="G816">
        <v>80</v>
      </c>
      <c r="H816" t="s">
        <v>3814</v>
      </c>
      <c r="I816">
        <v>0</v>
      </c>
      <c r="J816">
        <v>0</v>
      </c>
      <c r="L816">
        <v>0</v>
      </c>
      <c r="M816">
        <v>0</v>
      </c>
      <c r="N816">
        <v>0</v>
      </c>
      <c r="O816">
        <f t="shared" si="24"/>
        <v>0</v>
      </c>
      <c r="P816">
        <f t="shared" si="25"/>
        <v>0</v>
      </c>
    </row>
    <row r="817" spans="1:16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816</v>
      </c>
      <c r="G817">
        <v>81</v>
      </c>
      <c r="H817" t="s">
        <v>3815</v>
      </c>
      <c r="I817">
        <v>0</v>
      </c>
      <c r="J817">
        <v>0</v>
      </c>
      <c r="L817">
        <v>0</v>
      </c>
      <c r="M817">
        <v>0</v>
      </c>
      <c r="N817">
        <v>0</v>
      </c>
      <c r="O817">
        <f t="shared" si="24"/>
        <v>0</v>
      </c>
      <c r="P817">
        <f t="shared" si="25"/>
        <v>0</v>
      </c>
    </row>
    <row r="818" spans="1:16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817</v>
      </c>
      <c r="G818">
        <v>81</v>
      </c>
      <c r="H818" t="s">
        <v>3816</v>
      </c>
      <c r="I818">
        <v>0</v>
      </c>
      <c r="J818">
        <v>0</v>
      </c>
      <c r="L818">
        <v>0</v>
      </c>
      <c r="M818">
        <v>0</v>
      </c>
      <c r="N818">
        <v>0</v>
      </c>
      <c r="O818">
        <f t="shared" si="24"/>
        <v>0</v>
      </c>
      <c r="P818">
        <f t="shared" si="25"/>
        <v>0</v>
      </c>
    </row>
    <row r="819" spans="1:16" ht="15" x14ac:dyDescent="0.25">
      <c r="A819" s="2" t="s">
        <v>818</v>
      </c>
      <c r="B819" s="2" t="s">
        <v>1811</v>
      </c>
      <c r="C819" s="9" t="s">
        <v>2815</v>
      </c>
      <c r="D819">
        <v>-1.3953649305395901</v>
      </c>
      <c r="E819">
        <v>-1.39126543809425</v>
      </c>
      <c r="F819">
        <v>818</v>
      </c>
      <c r="G819">
        <v>81</v>
      </c>
      <c r="H819" t="s">
        <v>3817</v>
      </c>
      <c r="I819">
        <v>-2.0353543895071202</v>
      </c>
      <c r="J819">
        <v>-1.3773523710064</v>
      </c>
      <c r="L819">
        <v>-1.1330730773191799</v>
      </c>
      <c r="M819">
        <v>-1.1330730773193001</v>
      </c>
      <c r="N819">
        <v>-1.2407671194951</v>
      </c>
      <c r="O819">
        <f t="shared" si="24"/>
        <v>1.2012613126444194E-13</v>
      </c>
      <c r="P819">
        <f t="shared" si="25"/>
        <v>0.10769404217592005</v>
      </c>
    </row>
    <row r="820" spans="1:16" ht="15" x14ac:dyDescent="0.25">
      <c r="A820" s="2" t="s">
        <v>819</v>
      </c>
      <c r="B820" s="2" t="s">
        <v>1812</v>
      </c>
      <c r="C820" s="2" t="s">
        <v>2816</v>
      </c>
      <c r="D820">
        <v>0.44840892984123099</v>
      </c>
      <c r="E820">
        <v>0.44709153323762901</v>
      </c>
      <c r="F820">
        <v>819</v>
      </c>
      <c r="G820">
        <v>81</v>
      </c>
      <c r="H820" t="s">
        <v>3818</v>
      </c>
      <c r="I820">
        <v>0.44262048527931402</v>
      </c>
      <c r="J820">
        <v>0.475802127841916</v>
      </c>
      <c r="L820">
        <v>0.36411986206084901</v>
      </c>
      <c r="M820">
        <v>0.36411986206089503</v>
      </c>
      <c r="N820">
        <v>0.398727991551175</v>
      </c>
      <c r="O820">
        <f t="shared" si="24"/>
        <v>-4.6018744370712739E-14</v>
      </c>
      <c r="P820">
        <f t="shared" si="25"/>
        <v>-3.460812949032599E-2</v>
      </c>
    </row>
    <row r="821" spans="1:16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820</v>
      </c>
      <c r="G821">
        <v>81</v>
      </c>
      <c r="H821" t="s">
        <v>3819</v>
      </c>
      <c r="I821">
        <v>0</v>
      </c>
      <c r="J821">
        <v>0</v>
      </c>
      <c r="L821">
        <v>0</v>
      </c>
      <c r="M821">
        <v>0</v>
      </c>
      <c r="N821">
        <v>0</v>
      </c>
      <c r="O821">
        <f t="shared" si="24"/>
        <v>0</v>
      </c>
      <c r="P821">
        <f t="shared" si="25"/>
        <v>0</v>
      </c>
    </row>
    <row r="822" spans="1:16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821</v>
      </c>
      <c r="G822">
        <v>81</v>
      </c>
      <c r="H822" t="s">
        <v>3820</v>
      </c>
      <c r="I822">
        <v>0</v>
      </c>
      <c r="J822">
        <v>0</v>
      </c>
      <c r="L822">
        <v>0</v>
      </c>
      <c r="M822">
        <v>0</v>
      </c>
      <c r="N822">
        <v>0</v>
      </c>
      <c r="O822">
        <f t="shared" si="24"/>
        <v>0</v>
      </c>
      <c r="P822">
        <f t="shared" si="25"/>
        <v>0</v>
      </c>
    </row>
    <row r="823" spans="1:16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822</v>
      </c>
      <c r="G823">
        <v>81</v>
      </c>
      <c r="H823" t="s">
        <v>3821</v>
      </c>
      <c r="I823">
        <v>0</v>
      </c>
      <c r="J823">
        <v>0</v>
      </c>
      <c r="L823">
        <v>0</v>
      </c>
      <c r="M823">
        <v>0</v>
      </c>
      <c r="N823">
        <v>0</v>
      </c>
      <c r="O823">
        <f t="shared" si="24"/>
        <v>0</v>
      </c>
      <c r="P823">
        <f t="shared" si="25"/>
        <v>0</v>
      </c>
    </row>
    <row r="824" spans="1:16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823</v>
      </c>
      <c r="G824">
        <v>81</v>
      </c>
      <c r="H824" t="s">
        <v>3822</v>
      </c>
      <c r="I824">
        <v>0</v>
      </c>
      <c r="J824">
        <v>0.17165270048105999</v>
      </c>
      <c r="L824">
        <v>0</v>
      </c>
      <c r="M824">
        <v>0</v>
      </c>
      <c r="N824">
        <v>0</v>
      </c>
      <c r="O824">
        <f t="shared" si="24"/>
        <v>0</v>
      </c>
      <c r="P824">
        <f t="shared" si="25"/>
        <v>0</v>
      </c>
    </row>
    <row r="825" spans="1:16" ht="15" x14ac:dyDescent="0.25">
      <c r="A825" s="2" t="s">
        <v>824</v>
      </c>
      <c r="B825" s="2" t="s">
        <v>1817</v>
      </c>
      <c r="C825" s="2" t="s">
        <v>2821</v>
      </c>
      <c r="D825">
        <v>5.2298007808662901E-2</v>
      </c>
      <c r="E825">
        <v>5.2144359624433402E-2</v>
      </c>
      <c r="F825">
        <v>824</v>
      </c>
      <c r="G825">
        <v>81</v>
      </c>
      <c r="H825" t="s">
        <v>3823</v>
      </c>
      <c r="I825">
        <v>5.1622900559999997E-2</v>
      </c>
      <c r="J825">
        <v>0.22327560103744901</v>
      </c>
      <c r="L825">
        <v>4.2467359862993902E-2</v>
      </c>
      <c r="M825">
        <v>4.2467359862999099E-2</v>
      </c>
      <c r="N825">
        <v>4.6503711741555202E-2</v>
      </c>
      <c r="O825">
        <f t="shared" si="24"/>
        <v>-5.1972315340265141E-15</v>
      </c>
      <c r="P825">
        <f t="shared" si="25"/>
        <v>-4.0363518785613006E-3</v>
      </c>
    </row>
    <row r="826" spans="1:16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825</v>
      </c>
      <c r="G826">
        <v>81</v>
      </c>
      <c r="H826" t="s">
        <v>3824</v>
      </c>
      <c r="I826">
        <v>0</v>
      </c>
      <c r="J826">
        <v>0</v>
      </c>
      <c r="L826">
        <v>0</v>
      </c>
      <c r="M826">
        <v>0</v>
      </c>
      <c r="N826">
        <v>0</v>
      </c>
      <c r="O826">
        <f t="shared" si="24"/>
        <v>0</v>
      </c>
      <c r="P826">
        <f t="shared" si="25"/>
        <v>0</v>
      </c>
    </row>
    <row r="827" spans="1:16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826</v>
      </c>
      <c r="G827">
        <v>82</v>
      </c>
      <c r="H827" t="s">
        <v>3825</v>
      </c>
      <c r="I827">
        <v>0</v>
      </c>
      <c r="J827">
        <v>0</v>
      </c>
      <c r="L827">
        <v>0</v>
      </c>
      <c r="M827">
        <v>0</v>
      </c>
      <c r="N827">
        <v>0</v>
      </c>
      <c r="O827">
        <f t="shared" si="24"/>
        <v>0</v>
      </c>
      <c r="P827">
        <f t="shared" si="25"/>
        <v>0</v>
      </c>
    </row>
    <row r="828" spans="1:16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827</v>
      </c>
      <c r="G828">
        <v>82</v>
      </c>
      <c r="H828" t="s">
        <v>3826</v>
      </c>
      <c r="I828">
        <v>0</v>
      </c>
      <c r="J828">
        <v>0</v>
      </c>
      <c r="L828">
        <v>0</v>
      </c>
      <c r="M828">
        <v>0</v>
      </c>
      <c r="N828">
        <v>0</v>
      </c>
      <c r="O828">
        <f t="shared" si="24"/>
        <v>0</v>
      </c>
      <c r="P828">
        <f t="shared" si="25"/>
        <v>0</v>
      </c>
    </row>
    <row r="829" spans="1:16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828</v>
      </c>
      <c r="G829">
        <v>82</v>
      </c>
      <c r="H829" t="s">
        <v>828</v>
      </c>
      <c r="I829">
        <v>0</v>
      </c>
      <c r="J829">
        <v>0</v>
      </c>
      <c r="L829">
        <v>0</v>
      </c>
      <c r="M829">
        <v>0</v>
      </c>
      <c r="N829">
        <v>0</v>
      </c>
      <c r="O829">
        <f t="shared" si="24"/>
        <v>0</v>
      </c>
      <c r="P829">
        <f t="shared" si="25"/>
        <v>0</v>
      </c>
    </row>
    <row r="830" spans="1:16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829</v>
      </c>
      <c r="G830">
        <v>82</v>
      </c>
      <c r="H830" t="s">
        <v>3827</v>
      </c>
      <c r="I830">
        <v>0</v>
      </c>
      <c r="J830">
        <v>0</v>
      </c>
      <c r="L830">
        <v>0</v>
      </c>
      <c r="M830">
        <v>0</v>
      </c>
      <c r="N830">
        <v>0</v>
      </c>
      <c r="O830">
        <f t="shared" si="24"/>
        <v>0</v>
      </c>
      <c r="P830">
        <f t="shared" si="25"/>
        <v>0</v>
      </c>
    </row>
    <row r="831" spans="1:16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830</v>
      </c>
      <c r="G831">
        <v>82</v>
      </c>
      <c r="H831" t="s">
        <v>3828</v>
      </c>
      <c r="I831">
        <v>0</v>
      </c>
      <c r="J831">
        <v>0</v>
      </c>
      <c r="L831">
        <v>0</v>
      </c>
      <c r="M831">
        <v>0</v>
      </c>
      <c r="N831">
        <v>0</v>
      </c>
      <c r="O831">
        <f t="shared" si="24"/>
        <v>0</v>
      </c>
      <c r="P831">
        <f t="shared" si="25"/>
        <v>0</v>
      </c>
    </row>
    <row r="832" spans="1:16" ht="15" x14ac:dyDescent="0.25">
      <c r="A832" s="5" t="s">
        <v>831</v>
      </c>
      <c r="B832" s="2" t="s">
        <v>1824</v>
      </c>
      <c r="C832" s="9" t="s">
        <v>2828</v>
      </c>
      <c r="D832">
        <v>-0.12687109301725699</v>
      </c>
      <c r="E832">
        <v>-0.126498353903685</v>
      </c>
      <c r="F832">
        <v>831</v>
      </c>
      <c r="G832">
        <v>82</v>
      </c>
      <c r="H832" t="s">
        <v>3829</v>
      </c>
      <c r="I832">
        <v>-0.126498353903685</v>
      </c>
      <c r="J832">
        <v>5.9387623483075899E-2</v>
      </c>
      <c r="L832">
        <v>-0.10302266929727499</v>
      </c>
      <c r="M832">
        <v>-0.10302266929727499</v>
      </c>
      <c r="N832">
        <v>-0.112814559965614</v>
      </c>
      <c r="O832">
        <f t="shared" si="24"/>
        <v>0</v>
      </c>
      <c r="P832">
        <f t="shared" si="25"/>
        <v>9.7918906683390067E-3</v>
      </c>
    </row>
    <row r="833" spans="1:16" ht="15" x14ac:dyDescent="0.25">
      <c r="A833" s="2" t="s">
        <v>832</v>
      </c>
      <c r="B833" s="2" t="s">
        <v>1824</v>
      </c>
      <c r="C833" s="9" t="s">
        <v>2829</v>
      </c>
      <c r="D833">
        <v>-1.05357939481792E-2</v>
      </c>
      <c r="E833">
        <v>-1.0504840462999701E-2</v>
      </c>
      <c r="F833">
        <v>832</v>
      </c>
      <c r="G833">
        <v>82</v>
      </c>
      <c r="H833" t="s">
        <v>3830</v>
      </c>
      <c r="I833">
        <v>-0.117828689920316</v>
      </c>
      <c r="J833">
        <v>0</v>
      </c>
      <c r="L833">
        <v>-8.5553421972690592E-3</v>
      </c>
      <c r="M833">
        <v>-8.5553421972690592E-3</v>
      </c>
      <c r="N833">
        <v>-9.3684930892550308E-3</v>
      </c>
      <c r="O833">
        <f t="shared" si="24"/>
        <v>0</v>
      </c>
      <c r="P833">
        <f t="shared" si="25"/>
        <v>8.1315089198597153E-4</v>
      </c>
    </row>
    <row r="834" spans="1:16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833</v>
      </c>
      <c r="G834">
        <v>82</v>
      </c>
      <c r="H834" t="s">
        <v>3831</v>
      </c>
      <c r="I834">
        <v>0</v>
      </c>
      <c r="J834">
        <v>0</v>
      </c>
      <c r="L834">
        <v>0</v>
      </c>
      <c r="M834">
        <v>0</v>
      </c>
      <c r="N834">
        <v>0</v>
      </c>
      <c r="O834">
        <f t="shared" si="24"/>
        <v>0</v>
      </c>
      <c r="P834">
        <f t="shared" si="25"/>
        <v>0</v>
      </c>
    </row>
    <row r="835" spans="1:16" ht="15" x14ac:dyDescent="0.25">
      <c r="A835" s="2" t="s">
        <v>834</v>
      </c>
      <c r="B835" s="2" t="s">
        <v>1826</v>
      </c>
      <c r="C835" s="2" t="s">
        <v>2831</v>
      </c>
      <c r="D835">
        <v>4.1544420743886902E-2</v>
      </c>
      <c r="E835">
        <v>4.1422365907008298E-2</v>
      </c>
      <c r="F835">
        <v>834</v>
      </c>
      <c r="G835">
        <v>82</v>
      </c>
      <c r="H835" t="s">
        <v>3832</v>
      </c>
      <c r="I835">
        <v>4.1008129960339097E-2</v>
      </c>
      <c r="J835">
        <v>4.14223659070092E-2</v>
      </c>
      <c r="L835">
        <v>3.3735163918385998E-2</v>
      </c>
      <c r="M835">
        <v>3.3735163918390099E-2</v>
      </c>
      <c r="N835">
        <v>3.6941555667127798E-2</v>
      </c>
      <c r="O835">
        <f t="shared" ref="O835:O898" si="26">L835-M835</f>
        <v>-4.100886297209172E-15</v>
      </c>
      <c r="P835">
        <f t="shared" ref="P835:P898" si="27">L835-N835</f>
        <v>-3.2063917487418006E-3</v>
      </c>
    </row>
    <row r="836" spans="1:16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835</v>
      </c>
      <c r="G836">
        <v>82</v>
      </c>
      <c r="H836" t="s">
        <v>3833</v>
      </c>
      <c r="I836">
        <v>0</v>
      </c>
      <c r="J836">
        <v>0</v>
      </c>
      <c r="L836">
        <v>0</v>
      </c>
      <c r="M836">
        <v>0</v>
      </c>
      <c r="N836">
        <v>0</v>
      </c>
      <c r="O836">
        <f t="shared" si="26"/>
        <v>0</v>
      </c>
      <c r="P836">
        <f t="shared" si="27"/>
        <v>0</v>
      </c>
    </row>
    <row r="837" spans="1:16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836</v>
      </c>
      <c r="G837">
        <v>83</v>
      </c>
      <c r="H837" t="s">
        <v>3834</v>
      </c>
      <c r="I837">
        <v>0</v>
      </c>
      <c r="J837">
        <v>0</v>
      </c>
      <c r="L837">
        <v>0</v>
      </c>
      <c r="M837">
        <v>0</v>
      </c>
      <c r="N837">
        <v>0</v>
      </c>
      <c r="O837">
        <f t="shared" si="26"/>
        <v>0</v>
      </c>
      <c r="P837">
        <f t="shared" si="27"/>
        <v>0</v>
      </c>
    </row>
    <row r="838" spans="1:16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837</v>
      </c>
      <c r="G838">
        <v>83</v>
      </c>
      <c r="H838" t="s">
        <v>3835</v>
      </c>
      <c r="I838">
        <v>0</v>
      </c>
      <c r="J838">
        <v>0</v>
      </c>
      <c r="L838">
        <v>0</v>
      </c>
      <c r="M838">
        <v>0</v>
      </c>
      <c r="N838">
        <v>0</v>
      </c>
      <c r="O838">
        <f t="shared" si="26"/>
        <v>0</v>
      </c>
      <c r="P838">
        <f t="shared" si="27"/>
        <v>0</v>
      </c>
    </row>
    <row r="839" spans="1:16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838</v>
      </c>
      <c r="G839">
        <v>83</v>
      </c>
      <c r="H839" t="s">
        <v>3836</v>
      </c>
      <c r="I839">
        <v>0</v>
      </c>
      <c r="J839">
        <v>0</v>
      </c>
      <c r="L839">
        <v>0</v>
      </c>
      <c r="M839">
        <v>0</v>
      </c>
      <c r="N839">
        <v>0</v>
      </c>
      <c r="O839">
        <f t="shared" si="26"/>
        <v>0</v>
      </c>
      <c r="P839">
        <f t="shared" si="27"/>
        <v>0</v>
      </c>
    </row>
    <row r="840" spans="1:16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839</v>
      </c>
      <c r="G840">
        <v>83</v>
      </c>
      <c r="H840" t="s">
        <v>3837</v>
      </c>
      <c r="I840">
        <v>0</v>
      </c>
      <c r="J840">
        <v>0</v>
      </c>
      <c r="L840">
        <v>0</v>
      </c>
      <c r="M840">
        <v>0</v>
      </c>
      <c r="N840">
        <v>0</v>
      </c>
      <c r="O840">
        <f t="shared" si="26"/>
        <v>0</v>
      </c>
      <c r="P840">
        <f t="shared" si="27"/>
        <v>0</v>
      </c>
    </row>
    <row r="841" spans="1:16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840</v>
      </c>
      <c r="G841">
        <v>83</v>
      </c>
      <c r="H841" t="s">
        <v>3838</v>
      </c>
      <c r="I841">
        <v>0</v>
      </c>
      <c r="J841">
        <v>0</v>
      </c>
      <c r="L841">
        <v>0</v>
      </c>
      <c r="M841">
        <v>0</v>
      </c>
      <c r="N841">
        <v>0</v>
      </c>
      <c r="O841">
        <f t="shared" si="26"/>
        <v>0</v>
      </c>
      <c r="P841">
        <f t="shared" si="27"/>
        <v>0</v>
      </c>
    </row>
    <row r="842" spans="1:16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841</v>
      </c>
      <c r="G842">
        <v>83</v>
      </c>
      <c r="H842" t="s">
        <v>3839</v>
      </c>
      <c r="I842">
        <v>0</v>
      </c>
      <c r="J842">
        <v>0</v>
      </c>
      <c r="L842">
        <v>0</v>
      </c>
      <c r="M842">
        <v>0</v>
      </c>
      <c r="N842">
        <v>0</v>
      </c>
      <c r="O842">
        <f t="shared" si="26"/>
        <v>0</v>
      </c>
      <c r="P842">
        <f t="shared" si="27"/>
        <v>0</v>
      </c>
    </row>
    <row r="843" spans="1:16" ht="15" x14ac:dyDescent="0.25">
      <c r="A843" s="2" t="s">
        <v>842</v>
      </c>
      <c r="B843" s="2" t="s">
        <v>1834</v>
      </c>
      <c r="C843" s="2" t="s">
        <v>2839</v>
      </c>
      <c r="D843">
        <v>4.1544420743886902E-2</v>
      </c>
      <c r="E843">
        <v>4.1422365907008298E-2</v>
      </c>
      <c r="F843">
        <v>842</v>
      </c>
      <c r="G843">
        <v>83</v>
      </c>
      <c r="H843" t="s">
        <v>3840</v>
      </c>
      <c r="I843">
        <v>4.1008129960339097E-2</v>
      </c>
      <c r="J843">
        <v>4.14223659070092E-2</v>
      </c>
      <c r="L843">
        <v>3.3735163918385998E-2</v>
      </c>
      <c r="M843">
        <v>3.3735163918390099E-2</v>
      </c>
      <c r="N843">
        <v>3.6941555667127798E-2</v>
      </c>
      <c r="O843">
        <f t="shared" si="26"/>
        <v>-4.100886297209172E-15</v>
      </c>
      <c r="P843">
        <f t="shared" si="27"/>
        <v>-3.2063917487418006E-3</v>
      </c>
    </row>
    <row r="844" spans="1:16" ht="15" x14ac:dyDescent="0.25">
      <c r="A844" s="2" t="s">
        <v>843</v>
      </c>
      <c r="B844" s="2" t="s">
        <v>1835</v>
      </c>
      <c r="C844" s="2" t="s">
        <v>2840</v>
      </c>
      <c r="D844">
        <v>0.10837474812568</v>
      </c>
      <c r="E844">
        <v>0.10805635008408</v>
      </c>
      <c r="F844">
        <v>843</v>
      </c>
      <c r="G844">
        <v>83</v>
      </c>
      <c r="H844" t="s">
        <v>3841</v>
      </c>
      <c r="I844">
        <v>0.106975754529225</v>
      </c>
      <c r="J844">
        <v>0.11448505003282</v>
      </c>
      <c r="L844">
        <v>8.8003150054067794E-2</v>
      </c>
      <c r="M844">
        <v>8.8003150054078605E-2</v>
      </c>
      <c r="N844">
        <v>9.6367495781845905E-2</v>
      </c>
      <c r="O844">
        <f t="shared" si="26"/>
        <v>-1.0810796702287462E-14</v>
      </c>
      <c r="P844">
        <f t="shared" si="27"/>
        <v>-8.3643457277781108E-3</v>
      </c>
    </row>
    <row r="845" spans="1:16" ht="15" x14ac:dyDescent="0.25">
      <c r="A845" s="2" t="s">
        <v>844</v>
      </c>
      <c r="B845" s="2" t="s">
        <v>1836</v>
      </c>
      <c r="C845" s="2" t="s">
        <v>2841</v>
      </c>
      <c r="D845">
        <v>4.1544420743886902E-2</v>
      </c>
      <c r="E845">
        <v>4.1422365907008298E-2</v>
      </c>
      <c r="F845">
        <v>844</v>
      </c>
      <c r="G845">
        <v>83</v>
      </c>
      <c r="H845" t="s">
        <v>3842</v>
      </c>
      <c r="I845">
        <v>4.1008129960339097E-2</v>
      </c>
      <c r="J845">
        <v>4.14223659070092E-2</v>
      </c>
      <c r="L845">
        <v>3.3735163918385998E-2</v>
      </c>
      <c r="M845">
        <v>3.3735163918390099E-2</v>
      </c>
      <c r="N845">
        <v>3.6941555667127798E-2</v>
      </c>
      <c r="O845">
        <f t="shared" si="26"/>
        <v>-4.100886297209172E-15</v>
      </c>
      <c r="P845">
        <f t="shared" si="27"/>
        <v>-3.2063917487418006E-3</v>
      </c>
    </row>
    <row r="846" spans="1:16" ht="15" x14ac:dyDescent="0.25">
      <c r="A846" s="2" t="s">
        <v>845</v>
      </c>
      <c r="B846" s="2" t="s">
        <v>1837</v>
      </c>
      <c r="C846" s="2" t="s">
        <v>2842</v>
      </c>
      <c r="D846">
        <v>4.1544420743886902E-2</v>
      </c>
      <c r="E846">
        <v>4.1422365907008298E-2</v>
      </c>
      <c r="F846">
        <v>845</v>
      </c>
      <c r="G846">
        <v>83</v>
      </c>
      <c r="H846" t="s">
        <v>3843</v>
      </c>
      <c r="I846">
        <v>4.1008129960339097E-2</v>
      </c>
      <c r="J846">
        <v>4.14223659070092E-2</v>
      </c>
      <c r="L846">
        <v>3.3735163918385998E-2</v>
      </c>
      <c r="M846">
        <v>3.3735163918390099E-2</v>
      </c>
      <c r="N846">
        <v>3.6941555667127798E-2</v>
      </c>
      <c r="O846">
        <f t="shared" si="26"/>
        <v>-4.100886297209172E-15</v>
      </c>
      <c r="P846">
        <f t="shared" si="27"/>
        <v>-3.2063917487418006E-3</v>
      </c>
    </row>
    <row r="847" spans="1:16" ht="15" x14ac:dyDescent="0.25">
      <c r="A847" s="2" t="s">
        <v>846</v>
      </c>
      <c r="B847" s="2" t="s">
        <v>1838</v>
      </c>
      <c r="C847" s="2" t="s">
        <v>2843</v>
      </c>
      <c r="D847">
        <v>4.1544420743886902E-2</v>
      </c>
      <c r="E847">
        <v>4.1422365907008298E-2</v>
      </c>
      <c r="F847">
        <v>846</v>
      </c>
      <c r="G847">
        <v>84</v>
      </c>
      <c r="H847" t="s">
        <v>3844</v>
      </c>
      <c r="I847">
        <v>4.1008129960339097E-2</v>
      </c>
      <c r="J847">
        <v>4.14223659070092E-2</v>
      </c>
      <c r="L847">
        <v>3.3735163918385998E-2</v>
      </c>
      <c r="M847">
        <v>3.3735163918390099E-2</v>
      </c>
      <c r="N847">
        <v>3.6941555667127798E-2</v>
      </c>
      <c r="O847">
        <f t="shared" si="26"/>
        <v>-4.100886297209172E-15</v>
      </c>
      <c r="P847">
        <f t="shared" si="27"/>
        <v>-3.2063917487418006E-3</v>
      </c>
    </row>
    <row r="848" spans="1:16" ht="15" x14ac:dyDescent="0.25">
      <c r="A848" s="2" t="s">
        <v>847</v>
      </c>
      <c r="B848" s="2" t="s">
        <v>1839</v>
      </c>
      <c r="C848" s="2" t="s">
        <v>2844</v>
      </c>
      <c r="D848">
        <v>4.1544420743886902E-2</v>
      </c>
      <c r="E848">
        <v>4.1422365907008298E-2</v>
      </c>
      <c r="F848">
        <v>847</v>
      </c>
      <c r="G848">
        <v>84</v>
      </c>
      <c r="H848" t="s">
        <v>3845</v>
      </c>
      <c r="I848">
        <v>4.1008129960339097E-2</v>
      </c>
      <c r="J848">
        <v>4.14223659070092E-2</v>
      </c>
      <c r="L848">
        <v>3.3735163918385998E-2</v>
      </c>
      <c r="M848">
        <v>3.3735163918390099E-2</v>
      </c>
      <c r="N848">
        <v>3.6941555667127798E-2</v>
      </c>
      <c r="O848">
        <f t="shared" si="26"/>
        <v>-4.100886297209172E-15</v>
      </c>
      <c r="P848">
        <f t="shared" si="27"/>
        <v>-3.2063917487418006E-3</v>
      </c>
    </row>
    <row r="849" spans="1:16" ht="15" x14ac:dyDescent="0.25">
      <c r="A849" s="2" t="s">
        <v>848</v>
      </c>
      <c r="B849" s="2" t="s">
        <v>1840</v>
      </c>
      <c r="C849" s="2" t="s">
        <v>2845</v>
      </c>
      <c r="D849">
        <v>4.1544420743886902E-2</v>
      </c>
      <c r="E849">
        <v>4.1422365907008298E-2</v>
      </c>
      <c r="F849">
        <v>848</v>
      </c>
      <c r="G849">
        <v>84</v>
      </c>
      <c r="H849" t="s">
        <v>3846</v>
      </c>
      <c r="I849">
        <v>4.1008129960339097E-2</v>
      </c>
      <c r="J849">
        <v>4.35112284615203E-2</v>
      </c>
      <c r="L849">
        <v>3.3735163918385998E-2</v>
      </c>
      <c r="M849">
        <v>3.3735163918390099E-2</v>
      </c>
      <c r="N849">
        <v>3.6941555667127798E-2</v>
      </c>
      <c r="O849">
        <f t="shared" si="26"/>
        <v>-4.100886297209172E-15</v>
      </c>
      <c r="P849">
        <f t="shared" si="27"/>
        <v>-3.2063917487418006E-3</v>
      </c>
    </row>
    <row r="850" spans="1:16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849</v>
      </c>
      <c r="G850">
        <v>84</v>
      </c>
      <c r="H850" t="s">
        <v>3847</v>
      </c>
      <c r="I850">
        <v>0</v>
      </c>
      <c r="J850">
        <v>0</v>
      </c>
      <c r="L850">
        <v>0</v>
      </c>
      <c r="M850">
        <v>0</v>
      </c>
      <c r="N850">
        <v>0</v>
      </c>
      <c r="O850">
        <f t="shared" si="26"/>
        <v>0</v>
      </c>
      <c r="P850">
        <f t="shared" si="27"/>
        <v>0</v>
      </c>
    </row>
    <row r="851" spans="1:16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850</v>
      </c>
      <c r="G851">
        <v>84</v>
      </c>
      <c r="H851" t="s">
        <v>3848</v>
      </c>
      <c r="I851">
        <v>0</v>
      </c>
      <c r="J851">
        <v>0</v>
      </c>
      <c r="L851">
        <v>0</v>
      </c>
      <c r="M851">
        <v>0</v>
      </c>
      <c r="N851">
        <v>0</v>
      </c>
      <c r="O851">
        <f t="shared" si="26"/>
        <v>0</v>
      </c>
      <c r="P851">
        <f t="shared" si="27"/>
        <v>0</v>
      </c>
    </row>
    <row r="852" spans="1:16" ht="15" x14ac:dyDescent="0.25">
      <c r="A852" s="2" t="s">
        <v>851</v>
      </c>
      <c r="B852" s="2" t="s">
        <v>1843</v>
      </c>
      <c r="C852" s="9" t="s">
        <v>2848</v>
      </c>
      <c r="D852">
        <v>1.2642953318959401E-2</v>
      </c>
      <c r="E852">
        <v>1.26058091350387E-2</v>
      </c>
      <c r="F852">
        <v>851</v>
      </c>
      <c r="G852">
        <v>84</v>
      </c>
      <c r="H852" t="s">
        <v>3849</v>
      </c>
      <c r="I852">
        <v>1.2479747304269E-2</v>
      </c>
      <c r="J852">
        <v>1.49828458055481E-2</v>
      </c>
      <c r="L852">
        <v>1.0266411108659701E-2</v>
      </c>
      <c r="M852">
        <v>1.0266411108659701E-2</v>
      </c>
      <c r="N852">
        <v>1.124219222379E-2</v>
      </c>
      <c r="O852">
        <f t="shared" si="26"/>
        <v>0</v>
      </c>
      <c r="P852">
        <f t="shared" si="27"/>
        <v>-9.7578111513029961E-4</v>
      </c>
    </row>
    <row r="853" spans="1:16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852</v>
      </c>
      <c r="G853">
        <v>84</v>
      </c>
      <c r="H853" t="s">
        <v>3850</v>
      </c>
      <c r="I853">
        <v>0</v>
      </c>
      <c r="J853">
        <v>0</v>
      </c>
      <c r="L853">
        <v>0</v>
      </c>
      <c r="M853">
        <v>0</v>
      </c>
      <c r="N853">
        <v>0</v>
      </c>
      <c r="O853">
        <f t="shared" si="26"/>
        <v>0</v>
      </c>
      <c r="P853">
        <f t="shared" si="27"/>
        <v>0</v>
      </c>
    </row>
    <row r="854" spans="1:16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853</v>
      </c>
      <c r="G854">
        <v>84</v>
      </c>
      <c r="H854" t="s">
        <v>3851</v>
      </c>
      <c r="I854">
        <v>0</v>
      </c>
      <c r="J854">
        <v>0</v>
      </c>
      <c r="L854">
        <v>0</v>
      </c>
      <c r="M854">
        <v>0</v>
      </c>
      <c r="N854">
        <v>0</v>
      </c>
      <c r="O854">
        <f t="shared" si="26"/>
        <v>0</v>
      </c>
      <c r="P854">
        <f t="shared" si="27"/>
        <v>0</v>
      </c>
    </row>
    <row r="855" spans="1:16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854</v>
      </c>
      <c r="G855">
        <v>84</v>
      </c>
      <c r="H855" t="s">
        <v>3852</v>
      </c>
      <c r="I855">
        <v>0</v>
      </c>
      <c r="J855">
        <v>0.121105702029126</v>
      </c>
      <c r="L855">
        <v>0</v>
      </c>
      <c r="M855">
        <v>0</v>
      </c>
      <c r="N855">
        <v>0</v>
      </c>
      <c r="O855">
        <f t="shared" si="26"/>
        <v>0</v>
      </c>
      <c r="P855">
        <f t="shared" si="27"/>
        <v>0</v>
      </c>
    </row>
    <row r="856" spans="1:16" ht="15" x14ac:dyDescent="0.25">
      <c r="A856" s="2" t="s">
        <v>855</v>
      </c>
      <c r="B856" s="2" t="s">
        <v>1847</v>
      </c>
      <c r="C856" s="2" t="s">
        <v>2852</v>
      </c>
      <c r="D856">
        <v>4.1544420743886902E-2</v>
      </c>
      <c r="E856">
        <v>4.1422365907008298E-2</v>
      </c>
      <c r="F856">
        <v>855</v>
      </c>
      <c r="G856">
        <v>84</v>
      </c>
      <c r="H856" t="s">
        <v>3853</v>
      </c>
      <c r="I856">
        <v>4.1008129960339097E-2</v>
      </c>
      <c r="J856">
        <v>4.14223659070092E-2</v>
      </c>
      <c r="L856">
        <v>3.3735163918385998E-2</v>
      </c>
      <c r="M856">
        <v>3.3735163918390099E-2</v>
      </c>
      <c r="N856">
        <v>3.6941555667127798E-2</v>
      </c>
      <c r="O856">
        <f t="shared" si="26"/>
        <v>-4.100886297209172E-15</v>
      </c>
      <c r="P856">
        <f t="shared" si="27"/>
        <v>-3.2063917487418006E-3</v>
      </c>
    </row>
    <row r="857" spans="1:16" ht="15" x14ac:dyDescent="0.25">
      <c r="A857" s="2" t="s">
        <v>856</v>
      </c>
      <c r="B857" s="2" t="s">
        <v>1848</v>
      </c>
      <c r="C857" s="9" t="s">
        <v>2853</v>
      </c>
      <c r="D857">
        <v>0.35901212346539102</v>
      </c>
      <c r="E857">
        <v>0.357957368930784</v>
      </c>
      <c r="F857">
        <v>856</v>
      </c>
      <c r="G857">
        <v>85</v>
      </c>
      <c r="H857" t="s">
        <v>3854</v>
      </c>
      <c r="I857">
        <v>0.35437768905637801</v>
      </c>
      <c r="J857">
        <v>0.35938388605882199</v>
      </c>
      <c r="L857">
        <v>0.29152730058399401</v>
      </c>
      <c r="M857">
        <v>0.29152730058410697</v>
      </c>
      <c r="N857">
        <v>0.31923579885563003</v>
      </c>
      <c r="O857">
        <f t="shared" si="26"/>
        <v>-1.1296519275560968E-13</v>
      </c>
      <c r="P857">
        <f t="shared" si="27"/>
        <v>-2.7708498271636017E-2</v>
      </c>
    </row>
    <row r="858" spans="1:16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857</v>
      </c>
      <c r="G858">
        <v>85</v>
      </c>
      <c r="H858" t="s">
        <v>3855</v>
      </c>
      <c r="I858">
        <v>0</v>
      </c>
      <c r="J858">
        <v>0</v>
      </c>
      <c r="L858">
        <v>0</v>
      </c>
      <c r="M858">
        <v>0</v>
      </c>
      <c r="N858">
        <v>0</v>
      </c>
      <c r="O858">
        <f t="shared" si="26"/>
        <v>0</v>
      </c>
      <c r="P858">
        <f t="shared" si="27"/>
        <v>0</v>
      </c>
    </row>
    <row r="859" spans="1:16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858</v>
      </c>
      <c r="G859">
        <v>85</v>
      </c>
      <c r="H859" t="s">
        <v>3856</v>
      </c>
      <c r="I859">
        <v>0</v>
      </c>
      <c r="J859">
        <v>0</v>
      </c>
      <c r="L859">
        <v>0</v>
      </c>
      <c r="M859">
        <v>0</v>
      </c>
      <c r="N859">
        <v>0</v>
      </c>
      <c r="O859">
        <f t="shared" si="26"/>
        <v>0</v>
      </c>
      <c r="P859">
        <f t="shared" si="27"/>
        <v>0</v>
      </c>
    </row>
    <row r="860" spans="1:16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859</v>
      </c>
      <c r="G860">
        <v>85</v>
      </c>
      <c r="H860" t="s">
        <v>3857</v>
      </c>
      <c r="I860">
        <v>0</v>
      </c>
      <c r="J860">
        <v>0</v>
      </c>
      <c r="L860">
        <v>0</v>
      </c>
      <c r="M860">
        <v>0</v>
      </c>
      <c r="N860">
        <v>0</v>
      </c>
      <c r="O860">
        <f t="shared" si="26"/>
        <v>0</v>
      </c>
      <c r="P860">
        <f t="shared" si="27"/>
        <v>0</v>
      </c>
    </row>
    <row r="861" spans="1:16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860</v>
      </c>
      <c r="G861">
        <v>85</v>
      </c>
      <c r="H861" t="s">
        <v>3858</v>
      </c>
      <c r="I861">
        <v>0</v>
      </c>
      <c r="J861">
        <v>0</v>
      </c>
      <c r="L861">
        <v>0</v>
      </c>
      <c r="M861">
        <v>0</v>
      </c>
      <c r="N861">
        <v>0</v>
      </c>
      <c r="O861">
        <f t="shared" si="26"/>
        <v>0</v>
      </c>
      <c r="P861">
        <f t="shared" si="27"/>
        <v>0</v>
      </c>
    </row>
    <row r="862" spans="1:16" ht="15" x14ac:dyDescent="0.25">
      <c r="A862" s="2" t="s">
        <v>861</v>
      </c>
      <c r="B862" s="2" t="s">
        <v>1851</v>
      </c>
      <c r="C862" s="2" t="s">
        <v>2858</v>
      </c>
      <c r="D862" s="41">
        <v>9.684816260863499E-7</v>
      </c>
      <c r="E862" s="41">
        <v>9.6563628934135909E-7</v>
      </c>
      <c r="F862">
        <v>861</v>
      </c>
      <c r="G862">
        <v>85</v>
      </c>
      <c r="H862" t="s">
        <v>3859</v>
      </c>
      <c r="I862" s="41">
        <v>9.5597964000000009E-7</v>
      </c>
      <c r="J862" s="41">
        <v>9.6563628934135507E-7</v>
      </c>
      <c r="L862" s="41">
        <v>7.8643259005544197E-7</v>
      </c>
      <c r="M862" s="41">
        <v>7.86432590055538E-7</v>
      </c>
      <c r="N862" s="41">
        <v>8.6117984706583602E-7</v>
      </c>
      <c r="O862">
        <f t="shared" si="26"/>
        <v>-9.6032360394956301E-20</v>
      </c>
      <c r="P862">
        <f t="shared" si="27"/>
        <v>-7.4747257010394054E-8</v>
      </c>
    </row>
    <row r="863" spans="1:16" ht="15" x14ac:dyDescent="0.25">
      <c r="A863" s="2" t="s">
        <v>862</v>
      </c>
      <c r="B863" s="2" t="s">
        <v>1852</v>
      </c>
      <c r="C863" s="2" t="s">
        <v>2859</v>
      </c>
      <c r="D863" s="41">
        <v>9.684816260863499E-7</v>
      </c>
      <c r="E863" s="41">
        <v>9.6563628934135909E-7</v>
      </c>
      <c r="F863">
        <v>862</v>
      </c>
      <c r="G863">
        <v>85</v>
      </c>
      <c r="H863" t="s">
        <v>3860</v>
      </c>
      <c r="I863" s="41">
        <v>9.5597964000000009E-7</v>
      </c>
      <c r="J863" s="41">
        <v>9.6563628934135507E-7</v>
      </c>
      <c r="L863" s="41">
        <v>7.8643259005544197E-7</v>
      </c>
      <c r="M863" s="41">
        <v>7.86432590055538E-7</v>
      </c>
      <c r="N863" s="41">
        <v>8.6117984706583602E-7</v>
      </c>
      <c r="O863">
        <f t="shared" si="26"/>
        <v>-9.6032360394956301E-20</v>
      </c>
      <c r="P863">
        <f t="shared" si="27"/>
        <v>-7.4747257010394054E-8</v>
      </c>
    </row>
    <row r="864" spans="1:16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863</v>
      </c>
      <c r="G864">
        <v>85</v>
      </c>
      <c r="H864" t="s">
        <v>3861</v>
      </c>
      <c r="I864">
        <v>0</v>
      </c>
      <c r="J864">
        <v>0</v>
      </c>
      <c r="L864">
        <v>0</v>
      </c>
      <c r="M864">
        <v>0</v>
      </c>
      <c r="N864">
        <v>0</v>
      </c>
      <c r="O864">
        <f t="shared" si="26"/>
        <v>0</v>
      </c>
      <c r="P864">
        <f t="shared" si="27"/>
        <v>0</v>
      </c>
    </row>
    <row r="865" spans="1:16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864</v>
      </c>
      <c r="G865">
        <v>85</v>
      </c>
      <c r="H865" t="s">
        <v>3862</v>
      </c>
      <c r="I865">
        <v>0</v>
      </c>
      <c r="J865">
        <v>0</v>
      </c>
      <c r="L865">
        <v>0</v>
      </c>
      <c r="M865">
        <v>0</v>
      </c>
      <c r="N865">
        <v>0</v>
      </c>
      <c r="O865">
        <f t="shared" si="26"/>
        <v>0</v>
      </c>
      <c r="P865">
        <f t="shared" si="27"/>
        <v>0</v>
      </c>
    </row>
    <row r="866" spans="1:16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865</v>
      </c>
      <c r="G866">
        <v>85</v>
      </c>
      <c r="H866" t="s">
        <v>3863</v>
      </c>
      <c r="I866">
        <v>0</v>
      </c>
      <c r="J866">
        <v>0.13270628944493501</v>
      </c>
      <c r="L866">
        <v>0</v>
      </c>
      <c r="M866">
        <v>0</v>
      </c>
      <c r="N866">
        <v>0</v>
      </c>
      <c r="O866">
        <f t="shared" si="26"/>
        <v>0</v>
      </c>
      <c r="P866">
        <f t="shared" si="27"/>
        <v>0</v>
      </c>
    </row>
    <row r="867" spans="1:16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866</v>
      </c>
      <c r="G867">
        <v>85</v>
      </c>
      <c r="H867" t="s">
        <v>3864</v>
      </c>
      <c r="I867">
        <v>0</v>
      </c>
      <c r="J867">
        <v>0.68398139737484298</v>
      </c>
      <c r="L867">
        <v>0</v>
      </c>
      <c r="M867">
        <v>0</v>
      </c>
      <c r="N867">
        <v>0</v>
      </c>
      <c r="O867">
        <f t="shared" si="26"/>
        <v>0</v>
      </c>
      <c r="P867">
        <f t="shared" si="27"/>
        <v>0</v>
      </c>
    </row>
    <row r="868" spans="1:16" ht="15" x14ac:dyDescent="0.25">
      <c r="A868" s="2" t="s">
        <v>867</v>
      </c>
      <c r="B868" s="2" t="s">
        <v>1857</v>
      </c>
      <c r="C868" s="9" t="s">
        <v>2864</v>
      </c>
      <c r="D868">
        <v>-0.55229996967852901</v>
      </c>
      <c r="E868" s="41">
        <v>-0.808151362232024</v>
      </c>
      <c r="F868">
        <v>867</v>
      </c>
      <c r="G868">
        <v>86</v>
      </c>
      <c r="H868" t="s">
        <v>3865</v>
      </c>
      <c r="I868">
        <v>-1.61975926417426</v>
      </c>
      <c r="J868">
        <v>-3.4915507069399603E-2</v>
      </c>
      <c r="L868">
        <v>-8.7562716692823397</v>
      </c>
      <c r="M868">
        <v>-8.75627166933225</v>
      </c>
      <c r="N868">
        <v>-0.83863996988520695</v>
      </c>
      <c r="O868">
        <f t="shared" si="26"/>
        <v>4.9910298116628837E-11</v>
      </c>
      <c r="P868">
        <f t="shared" si="27"/>
        <v>-7.9176316993971323</v>
      </c>
    </row>
    <row r="869" spans="1:16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868</v>
      </c>
      <c r="G869">
        <v>86</v>
      </c>
      <c r="H869" t="s">
        <v>3866</v>
      </c>
      <c r="I869">
        <v>0</v>
      </c>
      <c r="J869">
        <v>0.130039729234427</v>
      </c>
      <c r="L869">
        <v>0</v>
      </c>
      <c r="M869">
        <v>0</v>
      </c>
      <c r="N869">
        <v>0</v>
      </c>
      <c r="O869">
        <f t="shared" si="26"/>
        <v>0</v>
      </c>
      <c r="P869">
        <f t="shared" si="27"/>
        <v>0</v>
      </c>
    </row>
    <row r="870" spans="1:16" ht="15" x14ac:dyDescent="0.25">
      <c r="A870" s="2" t="s">
        <v>869</v>
      </c>
      <c r="B870" s="2" t="s">
        <v>1859</v>
      </c>
      <c r="C870" s="9" t="s">
        <v>2866</v>
      </c>
      <c r="D870">
        <v>-2.3824648001777901E-2</v>
      </c>
      <c r="E870">
        <v>-2.3754652717798301E-2</v>
      </c>
      <c r="F870">
        <v>869</v>
      </c>
      <c r="G870">
        <v>86</v>
      </c>
      <c r="H870" t="s">
        <v>3867</v>
      </c>
      <c r="I870">
        <v>-2.3754652717798301E-2</v>
      </c>
      <c r="J870">
        <v>0.63448491938322604</v>
      </c>
      <c r="L870">
        <v>-1.9346241715311401E-2</v>
      </c>
      <c r="M870">
        <v>-1.9346241715311401E-2</v>
      </c>
      <c r="N870">
        <v>-2.1185024237865901E-2</v>
      </c>
      <c r="O870">
        <f t="shared" si="26"/>
        <v>0</v>
      </c>
      <c r="P870">
        <f t="shared" si="27"/>
        <v>1.8387825225545003E-3</v>
      </c>
    </row>
    <row r="871" spans="1:16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870</v>
      </c>
      <c r="G871">
        <v>86</v>
      </c>
      <c r="H871" t="s">
        <v>3868</v>
      </c>
      <c r="I871">
        <v>0</v>
      </c>
      <c r="J871">
        <v>0</v>
      </c>
      <c r="L871">
        <v>0</v>
      </c>
      <c r="M871">
        <v>0</v>
      </c>
      <c r="N871">
        <v>0</v>
      </c>
      <c r="O871">
        <f t="shared" si="26"/>
        <v>0</v>
      </c>
      <c r="P871">
        <f t="shared" si="27"/>
        <v>0</v>
      </c>
    </row>
    <row r="872" spans="1:16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871</v>
      </c>
      <c r="G872">
        <v>86</v>
      </c>
      <c r="H872" t="s">
        <v>3869</v>
      </c>
      <c r="I872">
        <v>-1000</v>
      </c>
      <c r="J872">
        <v>999.61569618472004</v>
      </c>
      <c r="L872">
        <v>-0.31614590120227598</v>
      </c>
      <c r="M872">
        <v>-0.31614590120227598</v>
      </c>
      <c r="N872">
        <v>-1.11646209913943E-2</v>
      </c>
      <c r="O872">
        <f t="shared" si="26"/>
        <v>0</v>
      </c>
      <c r="P872">
        <f t="shared" si="27"/>
        <v>-0.30498128021088167</v>
      </c>
    </row>
    <row r="873" spans="1:16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872</v>
      </c>
      <c r="G873">
        <v>86</v>
      </c>
      <c r="H873" t="s">
        <v>3870</v>
      </c>
      <c r="I873">
        <v>0</v>
      </c>
      <c r="J873">
        <v>0</v>
      </c>
      <c r="L873">
        <v>0</v>
      </c>
      <c r="M873">
        <v>0</v>
      </c>
      <c r="N873">
        <v>0</v>
      </c>
      <c r="O873">
        <f t="shared" si="26"/>
        <v>0</v>
      </c>
      <c r="P873">
        <f t="shared" si="27"/>
        <v>0</v>
      </c>
    </row>
    <row r="874" spans="1:16" ht="15" x14ac:dyDescent="0.25">
      <c r="A874" s="2" t="s">
        <v>873</v>
      </c>
      <c r="B874" s="2" t="s">
        <v>1863</v>
      </c>
      <c r="C874" s="9" t="s">
        <v>2870</v>
      </c>
      <c r="D874">
        <v>-0.38932961368675501</v>
      </c>
      <c r="E874">
        <v>-0.38818578831524098</v>
      </c>
      <c r="F874">
        <v>873</v>
      </c>
      <c r="G874">
        <v>86</v>
      </c>
      <c r="H874" t="s">
        <v>3871</v>
      </c>
      <c r="I874">
        <v>-1000</v>
      </c>
      <c r="J874">
        <v>999.61569618472004</v>
      </c>
      <c r="L874">
        <v>0</v>
      </c>
      <c r="M874">
        <v>0</v>
      </c>
      <c r="N874">
        <v>-0.33502967752906399</v>
      </c>
      <c r="O874">
        <f t="shared" si="26"/>
        <v>0</v>
      </c>
      <c r="P874">
        <f t="shared" si="27"/>
        <v>0.33502967752906399</v>
      </c>
    </row>
    <row r="875" spans="1:16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874</v>
      </c>
      <c r="G875">
        <v>86</v>
      </c>
      <c r="H875" t="s">
        <v>3872</v>
      </c>
      <c r="I875">
        <v>0</v>
      </c>
      <c r="J875">
        <v>0</v>
      </c>
      <c r="L875">
        <v>0</v>
      </c>
      <c r="M875">
        <v>0</v>
      </c>
      <c r="N875">
        <v>0</v>
      </c>
      <c r="O875">
        <f t="shared" si="26"/>
        <v>0</v>
      </c>
      <c r="P875">
        <f t="shared" si="27"/>
        <v>0</v>
      </c>
    </row>
    <row r="876" spans="1:16" ht="15" x14ac:dyDescent="0.25">
      <c r="A876" s="2" t="s">
        <v>875</v>
      </c>
      <c r="B876" s="2" t="s">
        <v>1865</v>
      </c>
      <c r="C876" s="2" t="s">
        <v>2872</v>
      </c>
      <c r="D876">
        <v>0.26555669339125099</v>
      </c>
      <c r="E876">
        <v>1.05048404630417E-2</v>
      </c>
      <c r="F876">
        <v>875</v>
      </c>
      <c r="G876">
        <v>86</v>
      </c>
      <c r="H876" t="s">
        <v>3873</v>
      </c>
      <c r="I876">
        <v>0</v>
      </c>
      <c r="J876">
        <v>0.37712822145096703</v>
      </c>
      <c r="L876">
        <v>0</v>
      </c>
      <c r="M876">
        <v>0</v>
      </c>
      <c r="N876">
        <v>9.3684930892393992E-3</v>
      </c>
      <c r="O876">
        <f t="shared" si="26"/>
        <v>0</v>
      </c>
      <c r="P876">
        <f t="shared" si="27"/>
        <v>-9.3684930892393992E-3</v>
      </c>
    </row>
    <row r="877" spans="1:16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876</v>
      </c>
      <c r="G877">
        <v>86</v>
      </c>
      <c r="H877" t="s">
        <v>3874</v>
      </c>
      <c r="I877">
        <v>0</v>
      </c>
      <c r="J877">
        <v>0.130039729234427</v>
      </c>
      <c r="L877">
        <v>0</v>
      </c>
      <c r="M877">
        <v>0</v>
      </c>
      <c r="N877">
        <v>0</v>
      </c>
      <c r="O877">
        <f t="shared" si="26"/>
        <v>0</v>
      </c>
      <c r="P877">
        <f t="shared" si="27"/>
        <v>0</v>
      </c>
    </row>
    <row r="878" spans="1:16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877</v>
      </c>
      <c r="G878">
        <v>87</v>
      </c>
      <c r="H878" t="s">
        <v>3875</v>
      </c>
      <c r="I878">
        <v>0</v>
      </c>
      <c r="J878">
        <v>0</v>
      </c>
      <c r="L878">
        <v>0</v>
      </c>
      <c r="M878">
        <v>0</v>
      </c>
      <c r="N878">
        <v>0</v>
      </c>
      <c r="O878">
        <f t="shared" si="26"/>
        <v>0</v>
      </c>
      <c r="P878">
        <f t="shared" si="27"/>
        <v>0</v>
      </c>
    </row>
    <row r="879" spans="1:16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878</v>
      </c>
      <c r="G879">
        <v>87</v>
      </c>
      <c r="H879" t="s">
        <v>3876</v>
      </c>
      <c r="I879">
        <v>0</v>
      </c>
      <c r="J879">
        <v>0</v>
      </c>
      <c r="L879">
        <v>0</v>
      </c>
      <c r="M879">
        <v>0</v>
      </c>
      <c r="N879">
        <v>0</v>
      </c>
      <c r="O879">
        <f t="shared" si="26"/>
        <v>0</v>
      </c>
      <c r="P879">
        <f t="shared" si="27"/>
        <v>0</v>
      </c>
    </row>
    <row r="880" spans="1:16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879</v>
      </c>
      <c r="G880">
        <v>87</v>
      </c>
      <c r="H880" t="s">
        <v>3877</v>
      </c>
      <c r="I880">
        <v>0</v>
      </c>
      <c r="J880">
        <v>0</v>
      </c>
      <c r="L880">
        <v>0</v>
      </c>
      <c r="M880">
        <v>0</v>
      </c>
      <c r="N880">
        <v>0</v>
      </c>
      <c r="O880">
        <f t="shared" si="26"/>
        <v>0</v>
      </c>
      <c r="P880">
        <f t="shared" si="27"/>
        <v>0</v>
      </c>
    </row>
    <row r="881" spans="1:16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880</v>
      </c>
      <c r="G881">
        <v>87</v>
      </c>
      <c r="H881" t="s">
        <v>3878</v>
      </c>
      <c r="I881">
        <v>0</v>
      </c>
      <c r="J881">
        <v>0</v>
      </c>
      <c r="L881">
        <v>0</v>
      </c>
      <c r="M881">
        <v>0</v>
      </c>
      <c r="N881">
        <v>0</v>
      </c>
      <c r="O881">
        <f t="shared" si="26"/>
        <v>0</v>
      </c>
      <c r="P881">
        <f t="shared" si="27"/>
        <v>0</v>
      </c>
    </row>
    <row r="882" spans="1:16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881</v>
      </c>
      <c r="G882">
        <v>87</v>
      </c>
      <c r="H882" t="s">
        <v>3879</v>
      </c>
      <c r="I882">
        <v>0</v>
      </c>
      <c r="J882">
        <v>0.65800201850576601</v>
      </c>
      <c r="L882">
        <v>0</v>
      </c>
      <c r="M882">
        <v>0</v>
      </c>
      <c r="N882">
        <v>0</v>
      </c>
      <c r="O882">
        <f t="shared" si="26"/>
        <v>0</v>
      </c>
      <c r="P882">
        <f t="shared" si="27"/>
        <v>0</v>
      </c>
    </row>
    <row r="883" spans="1:16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882</v>
      </c>
      <c r="G883">
        <v>87</v>
      </c>
      <c r="H883" t="s">
        <v>3880</v>
      </c>
      <c r="I883">
        <v>0</v>
      </c>
      <c r="J883">
        <v>1.0528032295888501</v>
      </c>
      <c r="L883">
        <v>0</v>
      </c>
      <c r="M883">
        <v>0</v>
      </c>
      <c r="N883">
        <v>0</v>
      </c>
      <c r="O883">
        <f t="shared" si="26"/>
        <v>0</v>
      </c>
      <c r="P883">
        <f t="shared" si="27"/>
        <v>0</v>
      </c>
    </row>
    <row r="884" spans="1:16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883</v>
      </c>
      <c r="G884">
        <v>87</v>
      </c>
      <c r="H884" t="s">
        <v>3881</v>
      </c>
      <c r="I884">
        <v>0</v>
      </c>
      <c r="J884">
        <v>1.05280322958922</v>
      </c>
      <c r="L884">
        <v>0</v>
      </c>
      <c r="M884">
        <v>0</v>
      </c>
      <c r="N884">
        <v>0</v>
      </c>
      <c r="O884">
        <f t="shared" si="26"/>
        <v>0</v>
      </c>
      <c r="P884">
        <f t="shared" si="27"/>
        <v>0</v>
      </c>
    </row>
    <row r="885" spans="1:16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884</v>
      </c>
      <c r="G885">
        <v>87</v>
      </c>
      <c r="H885" t="s">
        <v>3882</v>
      </c>
      <c r="I885">
        <v>0</v>
      </c>
      <c r="J885">
        <v>0</v>
      </c>
      <c r="L885">
        <v>0</v>
      </c>
      <c r="M885">
        <v>0</v>
      </c>
      <c r="N885">
        <v>0</v>
      </c>
      <c r="O885">
        <f t="shared" si="26"/>
        <v>0</v>
      </c>
      <c r="P885">
        <f t="shared" si="27"/>
        <v>0</v>
      </c>
    </row>
    <row r="886" spans="1:16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885</v>
      </c>
      <c r="G886">
        <v>87</v>
      </c>
      <c r="H886" t="s">
        <v>3883</v>
      </c>
      <c r="I886">
        <v>0</v>
      </c>
      <c r="J886">
        <v>0</v>
      </c>
      <c r="L886">
        <v>0</v>
      </c>
      <c r="M886">
        <v>0</v>
      </c>
      <c r="N886">
        <v>0</v>
      </c>
      <c r="O886">
        <f t="shared" si="26"/>
        <v>0</v>
      </c>
      <c r="P886">
        <f t="shared" si="27"/>
        <v>0</v>
      </c>
    </row>
    <row r="887" spans="1:16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886</v>
      </c>
      <c r="G887">
        <v>87</v>
      </c>
      <c r="H887" t="s">
        <v>3884</v>
      </c>
      <c r="I887">
        <v>-8.9727547976735905E-2</v>
      </c>
      <c r="J887">
        <v>0</v>
      </c>
      <c r="L887">
        <v>0</v>
      </c>
      <c r="M887">
        <v>0</v>
      </c>
      <c r="N887">
        <v>0</v>
      </c>
      <c r="O887">
        <f t="shared" si="26"/>
        <v>0</v>
      </c>
      <c r="P887">
        <f t="shared" si="27"/>
        <v>0</v>
      </c>
    </row>
    <row r="888" spans="1:16" ht="15" x14ac:dyDescent="0.25">
      <c r="A888" s="11" t="s">
        <v>887</v>
      </c>
      <c r="B888" s="27" t="s">
        <v>1876</v>
      </c>
      <c r="C888" s="12" t="s">
        <v>2884</v>
      </c>
      <c r="D888">
        <v>0</v>
      </c>
      <c r="E888">
        <v>0</v>
      </c>
      <c r="F888">
        <v>887</v>
      </c>
      <c r="G888">
        <v>88</v>
      </c>
      <c r="H888" t="s">
        <v>3885</v>
      </c>
      <c r="I888">
        <v>-3.31816425649549E-2</v>
      </c>
      <c r="J888">
        <v>0</v>
      </c>
      <c r="L888">
        <v>0</v>
      </c>
      <c r="M888">
        <v>0</v>
      </c>
      <c r="N888">
        <v>0</v>
      </c>
      <c r="O888">
        <f t="shared" si="26"/>
        <v>0</v>
      </c>
      <c r="P888">
        <f t="shared" si="27"/>
        <v>0</v>
      </c>
    </row>
    <row r="889" spans="1:16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888</v>
      </c>
      <c r="G889">
        <v>88</v>
      </c>
      <c r="H889" t="s">
        <v>3886</v>
      </c>
      <c r="I889">
        <v>0</v>
      </c>
      <c r="J889">
        <v>0</v>
      </c>
      <c r="L889">
        <v>0</v>
      </c>
      <c r="M889">
        <v>0</v>
      </c>
      <c r="N889">
        <v>0</v>
      </c>
      <c r="O889">
        <f t="shared" si="26"/>
        <v>0</v>
      </c>
      <c r="P889">
        <f t="shared" si="27"/>
        <v>0</v>
      </c>
    </row>
    <row r="890" spans="1:16" ht="15" x14ac:dyDescent="0.25">
      <c r="A890" s="13" t="s">
        <v>889</v>
      </c>
      <c r="B890" s="28" t="s">
        <v>1878</v>
      </c>
      <c r="C890" s="13" t="s">
        <v>2886</v>
      </c>
      <c r="D890">
        <v>1E-3</v>
      </c>
      <c r="E890">
        <v>1.0000000001996899E-3</v>
      </c>
      <c r="F890">
        <v>889</v>
      </c>
      <c r="G890">
        <v>88</v>
      </c>
      <c r="H890" t="s">
        <v>3887</v>
      </c>
      <c r="I890">
        <v>0</v>
      </c>
      <c r="J890">
        <v>1E-3</v>
      </c>
      <c r="L890">
        <v>1E-3</v>
      </c>
      <c r="M890">
        <v>1E-3</v>
      </c>
      <c r="N890">
        <v>1E-3</v>
      </c>
      <c r="O890">
        <f t="shared" si="26"/>
        <v>0</v>
      </c>
      <c r="P890">
        <f t="shared" si="27"/>
        <v>0</v>
      </c>
    </row>
    <row r="891" spans="1:16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890</v>
      </c>
      <c r="G891">
        <v>88</v>
      </c>
      <c r="H891" t="s">
        <v>3888</v>
      </c>
      <c r="I891">
        <v>0</v>
      </c>
      <c r="J891">
        <v>0</v>
      </c>
      <c r="L891">
        <v>0</v>
      </c>
      <c r="M891">
        <v>0</v>
      </c>
      <c r="N891">
        <v>0</v>
      </c>
      <c r="O891">
        <f t="shared" si="26"/>
        <v>0</v>
      </c>
      <c r="P891">
        <f t="shared" si="27"/>
        <v>0</v>
      </c>
    </row>
    <row r="892" spans="1:16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891</v>
      </c>
      <c r="G892">
        <v>88</v>
      </c>
      <c r="H892" t="s">
        <v>3889</v>
      </c>
      <c r="I892">
        <v>0</v>
      </c>
      <c r="J892">
        <v>0</v>
      </c>
      <c r="L892">
        <v>0</v>
      </c>
      <c r="M892">
        <v>0</v>
      </c>
      <c r="N892">
        <v>0</v>
      </c>
      <c r="O892">
        <f t="shared" si="26"/>
        <v>0</v>
      </c>
      <c r="P892">
        <f t="shared" si="27"/>
        <v>0</v>
      </c>
    </row>
    <row r="893" spans="1:16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892</v>
      </c>
      <c r="G893">
        <v>88</v>
      </c>
      <c r="H893" t="s">
        <v>3890</v>
      </c>
      <c r="I893">
        <v>-0.123375378469973</v>
      </c>
      <c r="J893">
        <v>0</v>
      </c>
      <c r="L893">
        <v>0</v>
      </c>
      <c r="M893">
        <v>0</v>
      </c>
      <c r="N893">
        <v>0</v>
      </c>
      <c r="O893">
        <f t="shared" si="26"/>
        <v>0</v>
      </c>
      <c r="P893">
        <f t="shared" si="27"/>
        <v>0</v>
      </c>
    </row>
    <row r="894" spans="1:16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893</v>
      </c>
      <c r="G894">
        <v>88</v>
      </c>
      <c r="H894" t="s">
        <v>3891</v>
      </c>
      <c r="I894">
        <v>-0.197410934800587</v>
      </c>
      <c r="J894">
        <v>0</v>
      </c>
      <c r="L894">
        <v>0</v>
      </c>
      <c r="M894">
        <v>0</v>
      </c>
      <c r="N894">
        <v>0</v>
      </c>
      <c r="O894">
        <f t="shared" si="26"/>
        <v>0</v>
      </c>
      <c r="P894">
        <f t="shared" si="27"/>
        <v>0</v>
      </c>
    </row>
    <row r="895" spans="1:16" ht="15" x14ac:dyDescent="0.25">
      <c r="A895" s="14" t="s">
        <v>894</v>
      </c>
      <c r="B895" s="28" t="s">
        <v>1883</v>
      </c>
      <c r="C895" s="13" t="s">
        <v>2891</v>
      </c>
      <c r="D895">
        <v>0</v>
      </c>
      <c r="E895">
        <v>0</v>
      </c>
      <c r="F895">
        <v>894</v>
      </c>
      <c r="G895">
        <v>88</v>
      </c>
      <c r="H895" t="s">
        <v>3892</v>
      </c>
      <c r="I895">
        <v>-0.34757861162688602</v>
      </c>
      <c r="J895">
        <v>0</v>
      </c>
      <c r="L895">
        <v>0</v>
      </c>
      <c r="M895">
        <v>0</v>
      </c>
      <c r="N895">
        <v>0</v>
      </c>
      <c r="O895">
        <f t="shared" si="26"/>
        <v>0</v>
      </c>
      <c r="P895">
        <f t="shared" si="27"/>
        <v>0</v>
      </c>
    </row>
    <row r="896" spans="1:16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895</v>
      </c>
      <c r="G896">
        <v>88</v>
      </c>
      <c r="H896" t="s">
        <v>3893</v>
      </c>
      <c r="I896">
        <v>-0.26186081409377998</v>
      </c>
      <c r="J896">
        <v>0</v>
      </c>
      <c r="L896">
        <v>0</v>
      </c>
      <c r="M896">
        <v>0</v>
      </c>
      <c r="N896">
        <v>0</v>
      </c>
      <c r="O896">
        <f t="shared" si="26"/>
        <v>0</v>
      </c>
      <c r="P896">
        <f t="shared" si="27"/>
        <v>0</v>
      </c>
    </row>
    <row r="897" spans="1:16" ht="15" x14ac:dyDescent="0.25">
      <c r="A897" s="14" t="s">
        <v>896</v>
      </c>
      <c r="B897" s="28" t="s">
        <v>1885</v>
      </c>
      <c r="C897" s="13" t="s">
        <v>2893</v>
      </c>
      <c r="D897">
        <v>9.0299999999999994</v>
      </c>
      <c r="E897">
        <v>9.0299999999999994</v>
      </c>
      <c r="F897">
        <v>896</v>
      </c>
      <c r="G897">
        <v>88</v>
      </c>
      <c r="H897" t="s">
        <v>3894</v>
      </c>
      <c r="I897">
        <v>8.7681391859065307</v>
      </c>
      <c r="J897">
        <v>9.0299999999999994</v>
      </c>
      <c r="L897">
        <v>9.0299999999999994</v>
      </c>
      <c r="M897">
        <v>9.0299999999999994</v>
      </c>
      <c r="N897">
        <v>9.0299999999999994</v>
      </c>
      <c r="O897">
        <f t="shared" si="26"/>
        <v>0</v>
      </c>
      <c r="P897">
        <f t="shared" si="27"/>
        <v>0</v>
      </c>
    </row>
    <row r="898" spans="1:16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897</v>
      </c>
      <c r="G898">
        <v>89</v>
      </c>
      <c r="H898" t="s">
        <v>3895</v>
      </c>
      <c r="I898">
        <v>-5.0808814675406197E-2</v>
      </c>
      <c r="J898">
        <v>0</v>
      </c>
      <c r="L898">
        <v>0</v>
      </c>
      <c r="M898">
        <v>0</v>
      </c>
      <c r="N898">
        <v>0</v>
      </c>
      <c r="O898">
        <f t="shared" si="26"/>
        <v>0</v>
      </c>
      <c r="P898">
        <f t="shared" si="27"/>
        <v>0</v>
      </c>
    </row>
    <row r="899" spans="1:16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898</v>
      </c>
      <c r="G899">
        <v>89</v>
      </c>
      <c r="H899" t="s">
        <v>3896</v>
      </c>
      <c r="I899">
        <v>-0.13003972923434001</v>
      </c>
      <c r="J899">
        <v>0</v>
      </c>
      <c r="L899">
        <v>0</v>
      </c>
      <c r="M899">
        <v>0</v>
      </c>
      <c r="N899">
        <v>0</v>
      </c>
      <c r="O899">
        <f t="shared" ref="O899:O962" si="28">L899-M899</f>
        <v>0</v>
      </c>
      <c r="P899">
        <f t="shared" ref="P899:P962" si="29">L899-N899</f>
        <v>0</v>
      </c>
    </row>
    <row r="900" spans="1:16" ht="15" x14ac:dyDescent="0.25">
      <c r="A900" s="14" t="s">
        <v>899</v>
      </c>
      <c r="B900" s="28" t="s">
        <v>1888</v>
      </c>
      <c r="C900" s="13" t="s">
        <v>2896</v>
      </c>
      <c r="D900">
        <v>1.0900000000000001</v>
      </c>
      <c r="E900">
        <v>1.0900000000000001</v>
      </c>
      <c r="F900">
        <v>899</v>
      </c>
      <c r="G900">
        <v>89</v>
      </c>
      <c r="H900" t="s">
        <v>3897</v>
      </c>
      <c r="I900">
        <v>0.95105344558399096</v>
      </c>
      <c r="J900">
        <v>1.0900000000000001</v>
      </c>
      <c r="L900">
        <v>1.0900000000000001</v>
      </c>
      <c r="M900">
        <v>1.0900000000000001</v>
      </c>
      <c r="N900">
        <v>1.0900000000000001</v>
      </c>
      <c r="O900">
        <f t="shared" si="28"/>
        <v>0</v>
      </c>
      <c r="P900">
        <f t="shared" si="29"/>
        <v>0</v>
      </c>
    </row>
    <row r="901" spans="1:16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900</v>
      </c>
      <c r="G901">
        <v>89</v>
      </c>
      <c r="H901" t="s">
        <v>3898</v>
      </c>
      <c r="I901">
        <v>0</v>
      </c>
      <c r="J901">
        <v>0</v>
      </c>
      <c r="L901">
        <v>0</v>
      </c>
      <c r="M901">
        <v>0</v>
      </c>
      <c r="N901">
        <v>0</v>
      </c>
      <c r="O901">
        <f t="shared" si="28"/>
        <v>0</v>
      </c>
      <c r="P901">
        <f t="shared" si="29"/>
        <v>0</v>
      </c>
    </row>
    <row r="902" spans="1:16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901</v>
      </c>
      <c r="G902">
        <v>89</v>
      </c>
      <c r="H902" t="s">
        <v>3899</v>
      </c>
      <c r="I902">
        <v>0</v>
      </c>
      <c r="J902">
        <v>0</v>
      </c>
      <c r="L902">
        <v>0</v>
      </c>
      <c r="M902">
        <v>0</v>
      </c>
      <c r="N902">
        <v>0</v>
      </c>
      <c r="O902">
        <f t="shared" si="28"/>
        <v>0</v>
      </c>
      <c r="P902">
        <f t="shared" si="29"/>
        <v>0</v>
      </c>
    </row>
    <row r="903" spans="1:16" ht="15" x14ac:dyDescent="0.25">
      <c r="A903" s="14" t="s">
        <v>902</v>
      </c>
      <c r="B903" s="28" t="s">
        <v>1891</v>
      </c>
      <c r="C903" s="13" t="s">
        <v>2899</v>
      </c>
      <c r="D903">
        <v>2.38</v>
      </c>
      <c r="E903">
        <v>2.38</v>
      </c>
      <c r="F903">
        <v>902</v>
      </c>
      <c r="G903">
        <v>89</v>
      </c>
      <c r="H903" t="s">
        <v>3900</v>
      </c>
      <c r="I903">
        <v>2.1117236014191798</v>
      </c>
      <c r="J903">
        <v>2.38</v>
      </c>
      <c r="L903">
        <v>2.38</v>
      </c>
      <c r="M903">
        <v>2.38</v>
      </c>
      <c r="N903">
        <v>2.38</v>
      </c>
      <c r="O903">
        <f t="shared" si="28"/>
        <v>0</v>
      </c>
      <c r="P903">
        <f t="shared" si="29"/>
        <v>0</v>
      </c>
    </row>
    <row r="904" spans="1:16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903</v>
      </c>
      <c r="G904">
        <v>89</v>
      </c>
      <c r="H904" t="s">
        <v>3901</v>
      </c>
      <c r="I904">
        <v>0</v>
      </c>
      <c r="J904">
        <v>0</v>
      </c>
      <c r="L904">
        <v>0</v>
      </c>
      <c r="M904">
        <v>0</v>
      </c>
      <c r="N904">
        <v>0</v>
      </c>
      <c r="O904">
        <f t="shared" si="28"/>
        <v>0</v>
      </c>
      <c r="P904">
        <f t="shared" si="29"/>
        <v>0</v>
      </c>
    </row>
    <row r="905" spans="1:16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904</v>
      </c>
      <c r="G905">
        <v>89</v>
      </c>
      <c r="H905" t="s">
        <v>3902</v>
      </c>
      <c r="I905">
        <v>0</v>
      </c>
      <c r="J905">
        <v>0</v>
      </c>
      <c r="L905">
        <v>0</v>
      </c>
      <c r="M905">
        <v>0</v>
      </c>
      <c r="N905">
        <v>0</v>
      </c>
      <c r="O905">
        <f t="shared" si="28"/>
        <v>0</v>
      </c>
      <c r="P905">
        <f t="shared" si="29"/>
        <v>0</v>
      </c>
    </row>
    <row r="906" spans="1:16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905</v>
      </c>
      <c r="G906">
        <v>89</v>
      </c>
      <c r="H906" t="s">
        <v>3903</v>
      </c>
      <c r="I906">
        <v>0</v>
      </c>
      <c r="J906">
        <v>0</v>
      </c>
      <c r="L906">
        <v>0</v>
      </c>
      <c r="M906">
        <v>0</v>
      </c>
      <c r="N906">
        <v>0</v>
      </c>
      <c r="O906">
        <f t="shared" si="28"/>
        <v>0</v>
      </c>
      <c r="P906">
        <f t="shared" si="29"/>
        <v>0</v>
      </c>
    </row>
    <row r="907" spans="1:16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906</v>
      </c>
      <c r="G907">
        <v>89</v>
      </c>
      <c r="H907" t="s">
        <v>3904</v>
      </c>
      <c r="I907">
        <v>0</v>
      </c>
      <c r="J907">
        <v>0</v>
      </c>
      <c r="L907">
        <v>0</v>
      </c>
      <c r="M907">
        <v>0</v>
      </c>
      <c r="N907">
        <v>0</v>
      </c>
      <c r="O907">
        <f t="shared" si="28"/>
        <v>0</v>
      </c>
      <c r="P907">
        <f t="shared" si="29"/>
        <v>0</v>
      </c>
    </row>
    <row r="908" spans="1:16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907</v>
      </c>
      <c r="G908">
        <v>90</v>
      </c>
      <c r="H908" t="s">
        <v>3905</v>
      </c>
      <c r="I908">
        <v>0</v>
      </c>
      <c r="J908">
        <v>0</v>
      </c>
      <c r="L908">
        <v>0</v>
      </c>
      <c r="M908">
        <v>0</v>
      </c>
      <c r="N908">
        <v>0</v>
      </c>
      <c r="O908">
        <f t="shared" si="28"/>
        <v>0</v>
      </c>
      <c r="P908">
        <f t="shared" si="29"/>
        <v>0</v>
      </c>
    </row>
    <row r="909" spans="1:16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908</v>
      </c>
      <c r="G909">
        <v>90</v>
      </c>
      <c r="H909" t="s">
        <v>3906</v>
      </c>
      <c r="I909">
        <v>-0.17437965907629399</v>
      </c>
      <c r="J909">
        <v>0</v>
      </c>
      <c r="L909">
        <v>0</v>
      </c>
      <c r="M909">
        <v>0</v>
      </c>
      <c r="N909">
        <v>0</v>
      </c>
      <c r="O909">
        <f t="shared" si="28"/>
        <v>0</v>
      </c>
      <c r="P909">
        <f t="shared" si="29"/>
        <v>0</v>
      </c>
    </row>
    <row r="910" spans="1:16" ht="15" x14ac:dyDescent="0.25">
      <c r="A910" s="14" t="s">
        <v>909</v>
      </c>
      <c r="B910" s="28" t="s">
        <v>1898</v>
      </c>
      <c r="C910" s="13" t="s">
        <v>2906</v>
      </c>
      <c r="D910">
        <v>-24.9388569249477</v>
      </c>
      <c r="E910">
        <v>-24.6</v>
      </c>
      <c r="F910">
        <v>909</v>
      </c>
      <c r="G910">
        <v>90</v>
      </c>
      <c r="H910" t="s">
        <v>3907</v>
      </c>
      <c r="I910">
        <v>-24.6</v>
      </c>
      <c r="J910">
        <v>-23.916018602621602</v>
      </c>
      <c r="L910">
        <v>-24.6</v>
      </c>
      <c r="M910">
        <v>-24.6</v>
      </c>
      <c r="N910">
        <v>-30.824797325217101</v>
      </c>
      <c r="O910">
        <f t="shared" si="28"/>
        <v>0</v>
      </c>
      <c r="P910">
        <f t="shared" si="29"/>
        <v>6.2247973252171001</v>
      </c>
    </row>
    <row r="911" spans="1:16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910</v>
      </c>
      <c r="G911">
        <v>90</v>
      </c>
      <c r="H911" t="s">
        <v>3908</v>
      </c>
      <c r="I911">
        <v>0</v>
      </c>
      <c r="J911">
        <v>0</v>
      </c>
      <c r="L911">
        <v>0</v>
      </c>
      <c r="M911">
        <v>0</v>
      </c>
      <c r="N911">
        <v>0</v>
      </c>
      <c r="O911">
        <f t="shared" si="28"/>
        <v>0</v>
      </c>
      <c r="P911">
        <f t="shared" si="29"/>
        <v>0</v>
      </c>
    </row>
    <row r="912" spans="1:16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911</v>
      </c>
      <c r="G912">
        <v>90</v>
      </c>
      <c r="H912" t="s">
        <v>3909</v>
      </c>
      <c r="I912">
        <v>0</v>
      </c>
      <c r="J912">
        <v>0</v>
      </c>
      <c r="L912">
        <v>0</v>
      </c>
      <c r="M912">
        <v>0</v>
      </c>
      <c r="N912">
        <v>0</v>
      </c>
      <c r="O912">
        <f t="shared" si="28"/>
        <v>0</v>
      </c>
      <c r="P912">
        <f t="shared" si="29"/>
        <v>0</v>
      </c>
    </row>
    <row r="913" spans="1:16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912</v>
      </c>
      <c r="G913">
        <v>90</v>
      </c>
      <c r="H913" t="s">
        <v>3910</v>
      </c>
      <c r="I913">
        <v>0</v>
      </c>
      <c r="J913">
        <v>0</v>
      </c>
      <c r="L913">
        <v>0</v>
      </c>
      <c r="M913">
        <v>0</v>
      </c>
      <c r="N913">
        <v>0</v>
      </c>
      <c r="O913">
        <f t="shared" si="28"/>
        <v>0</v>
      </c>
      <c r="P913">
        <f t="shared" si="29"/>
        <v>0</v>
      </c>
    </row>
    <row r="914" spans="1:16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913</v>
      </c>
      <c r="G914">
        <v>90</v>
      </c>
      <c r="H914" t="s">
        <v>3911</v>
      </c>
      <c r="I914">
        <v>0</v>
      </c>
      <c r="J914">
        <v>0</v>
      </c>
      <c r="L914">
        <v>0</v>
      </c>
      <c r="M914">
        <v>0</v>
      </c>
      <c r="N914">
        <v>0</v>
      </c>
      <c r="O914">
        <f t="shared" si="28"/>
        <v>0</v>
      </c>
      <c r="P914">
        <f t="shared" si="29"/>
        <v>0</v>
      </c>
    </row>
    <row r="915" spans="1:16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914</v>
      </c>
      <c r="G915">
        <v>90</v>
      </c>
      <c r="H915" t="s">
        <v>3912</v>
      </c>
      <c r="I915">
        <v>0</v>
      </c>
      <c r="J915">
        <v>0</v>
      </c>
      <c r="L915">
        <v>0</v>
      </c>
      <c r="M915">
        <v>0</v>
      </c>
      <c r="N915">
        <v>0</v>
      </c>
      <c r="O915">
        <f t="shared" si="28"/>
        <v>0</v>
      </c>
      <c r="P915">
        <f t="shared" si="29"/>
        <v>0</v>
      </c>
    </row>
    <row r="916" spans="1:16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915</v>
      </c>
      <c r="G916">
        <v>90</v>
      </c>
      <c r="H916" t="s">
        <v>3913</v>
      </c>
      <c r="I916">
        <v>0</v>
      </c>
      <c r="J916">
        <v>0</v>
      </c>
      <c r="L916">
        <v>0</v>
      </c>
      <c r="M916">
        <v>0</v>
      </c>
      <c r="N916">
        <v>0</v>
      </c>
      <c r="O916">
        <f t="shared" si="28"/>
        <v>0</v>
      </c>
      <c r="P916">
        <f t="shared" si="29"/>
        <v>0</v>
      </c>
    </row>
    <row r="917" spans="1:16" ht="15" x14ac:dyDescent="0.25">
      <c r="A917" s="12" t="s">
        <v>916</v>
      </c>
      <c r="B917" s="27" t="s">
        <v>1905</v>
      </c>
      <c r="C917" s="12" t="s">
        <v>2913</v>
      </c>
      <c r="D917" s="41">
        <v>0</v>
      </c>
      <c r="E917">
        <v>0</v>
      </c>
      <c r="F917">
        <v>916</v>
      </c>
      <c r="G917">
        <v>90</v>
      </c>
      <c r="H917" t="s">
        <v>3914</v>
      </c>
      <c r="I917" s="41">
        <v>-1.9312718677610999E-6</v>
      </c>
      <c r="J917">
        <v>0</v>
      </c>
      <c r="L917">
        <v>0</v>
      </c>
      <c r="M917">
        <v>0</v>
      </c>
      <c r="N917">
        <v>0</v>
      </c>
      <c r="O917">
        <f t="shared" si="28"/>
        <v>0</v>
      </c>
      <c r="P917">
        <f t="shared" si="29"/>
        <v>0</v>
      </c>
    </row>
    <row r="918" spans="1:16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917</v>
      </c>
      <c r="G918">
        <v>91</v>
      </c>
      <c r="H918" t="s">
        <v>3915</v>
      </c>
      <c r="I918">
        <v>0</v>
      </c>
      <c r="J918">
        <v>0</v>
      </c>
      <c r="L918">
        <v>0</v>
      </c>
      <c r="M918">
        <v>0</v>
      </c>
      <c r="N918">
        <v>0</v>
      </c>
      <c r="O918">
        <f t="shared" si="28"/>
        <v>0</v>
      </c>
      <c r="P918">
        <f t="shared" si="29"/>
        <v>0</v>
      </c>
    </row>
    <row r="919" spans="1:16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918</v>
      </c>
      <c r="G919">
        <v>91</v>
      </c>
      <c r="H919" t="s">
        <v>3916</v>
      </c>
      <c r="I919">
        <v>-0.18578880522432001</v>
      </c>
      <c r="J919">
        <v>0</v>
      </c>
      <c r="L919">
        <v>0</v>
      </c>
      <c r="M919">
        <v>0</v>
      </c>
      <c r="N919">
        <v>0</v>
      </c>
      <c r="O919">
        <f t="shared" si="28"/>
        <v>0</v>
      </c>
      <c r="P919">
        <f t="shared" si="29"/>
        <v>0</v>
      </c>
    </row>
    <row r="920" spans="1:16" ht="15" x14ac:dyDescent="0.25">
      <c r="A920" s="12" t="s">
        <v>919</v>
      </c>
      <c r="B920" s="27" t="s">
        <v>1908</v>
      </c>
      <c r="C920" s="12" t="s">
        <v>2916</v>
      </c>
      <c r="D920" s="41">
        <v>9.6848157227214002E-7</v>
      </c>
      <c r="E920" s="41">
        <v>9.6563633178448093E-7</v>
      </c>
      <c r="F920">
        <v>919</v>
      </c>
      <c r="G920">
        <v>91</v>
      </c>
      <c r="H920" t="s">
        <v>3917</v>
      </c>
      <c r="I920" s="41">
        <v>9.5597965810156893E-7</v>
      </c>
      <c r="J920" s="41">
        <v>9.6563633178448093E-7</v>
      </c>
      <c r="L920" s="41">
        <v>7.86432565291761E-7</v>
      </c>
      <c r="M920" s="41">
        <v>7.86432565291761E-7</v>
      </c>
      <c r="N920" s="41">
        <v>8.6117984210431999E-7</v>
      </c>
      <c r="O920">
        <f t="shared" si="28"/>
        <v>0</v>
      </c>
      <c r="P920">
        <f t="shared" si="29"/>
        <v>-7.4747276812558994E-8</v>
      </c>
    </row>
    <row r="921" spans="1:16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920</v>
      </c>
      <c r="G921">
        <v>91</v>
      </c>
      <c r="H921" t="s">
        <v>3918</v>
      </c>
      <c r="I921">
        <v>0</v>
      </c>
      <c r="J921">
        <v>0</v>
      </c>
      <c r="L921">
        <v>0</v>
      </c>
      <c r="M921">
        <v>0</v>
      </c>
      <c r="N921">
        <v>0</v>
      </c>
      <c r="O921">
        <f t="shared" si="28"/>
        <v>0</v>
      </c>
      <c r="P921">
        <f t="shared" si="29"/>
        <v>0</v>
      </c>
    </row>
    <row r="922" spans="1:16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921</v>
      </c>
      <c r="G922">
        <v>91</v>
      </c>
      <c r="H922" t="s">
        <v>3919</v>
      </c>
      <c r="I922">
        <v>0</v>
      </c>
      <c r="J922">
        <v>0</v>
      </c>
      <c r="L922">
        <v>0</v>
      </c>
      <c r="M922">
        <v>0</v>
      </c>
      <c r="N922">
        <v>0</v>
      </c>
      <c r="O922">
        <f t="shared" si="28"/>
        <v>0</v>
      </c>
      <c r="P922">
        <f t="shared" si="29"/>
        <v>0</v>
      </c>
    </row>
    <row r="923" spans="1:16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922</v>
      </c>
      <c r="G923">
        <v>91</v>
      </c>
      <c r="H923" t="s">
        <v>3920</v>
      </c>
      <c r="I923">
        <v>0</v>
      </c>
      <c r="J923">
        <v>0</v>
      </c>
      <c r="L923">
        <v>0</v>
      </c>
      <c r="M923">
        <v>0</v>
      </c>
      <c r="N923">
        <v>0</v>
      </c>
      <c r="O923">
        <f t="shared" si="28"/>
        <v>0</v>
      </c>
      <c r="P923">
        <f t="shared" si="29"/>
        <v>0</v>
      </c>
    </row>
    <row r="924" spans="1:16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923</v>
      </c>
      <c r="G924">
        <v>91</v>
      </c>
      <c r="H924" t="s">
        <v>3921</v>
      </c>
      <c r="I924">
        <v>0</v>
      </c>
      <c r="J924">
        <v>0</v>
      </c>
      <c r="L924">
        <v>0</v>
      </c>
      <c r="M924">
        <v>0</v>
      </c>
      <c r="N924">
        <v>0</v>
      </c>
      <c r="O924">
        <f t="shared" si="28"/>
        <v>0</v>
      </c>
      <c r="P924">
        <f t="shared" si="29"/>
        <v>0</v>
      </c>
    </row>
    <row r="925" spans="1:16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924</v>
      </c>
      <c r="G925">
        <v>91</v>
      </c>
      <c r="H925" t="s">
        <v>3922</v>
      </c>
      <c r="I925">
        <v>0</v>
      </c>
      <c r="J925">
        <v>0</v>
      </c>
      <c r="L925">
        <v>0</v>
      </c>
      <c r="M925">
        <v>0</v>
      </c>
      <c r="N925">
        <v>0</v>
      </c>
      <c r="O925">
        <f t="shared" si="28"/>
        <v>0</v>
      </c>
      <c r="P925">
        <f t="shared" si="29"/>
        <v>0</v>
      </c>
    </row>
    <row r="926" spans="1:16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925</v>
      </c>
      <c r="G926">
        <v>91</v>
      </c>
      <c r="H926" t="s">
        <v>3923</v>
      </c>
      <c r="I926">
        <v>-0.26827639858254299</v>
      </c>
      <c r="J926">
        <v>0</v>
      </c>
      <c r="L926">
        <v>0</v>
      </c>
      <c r="M926">
        <v>0</v>
      </c>
      <c r="N926">
        <v>0</v>
      </c>
      <c r="O926">
        <f t="shared" si="28"/>
        <v>0</v>
      </c>
      <c r="P926">
        <f t="shared" si="29"/>
        <v>0</v>
      </c>
    </row>
    <row r="927" spans="1:16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926</v>
      </c>
      <c r="G927">
        <v>91</v>
      </c>
      <c r="H927" t="s">
        <v>3924</v>
      </c>
      <c r="I927">
        <v>0</v>
      </c>
      <c r="J927">
        <v>0</v>
      </c>
      <c r="L927">
        <v>0</v>
      </c>
      <c r="M927">
        <v>0</v>
      </c>
      <c r="N927">
        <v>0</v>
      </c>
      <c r="O927">
        <f t="shared" si="28"/>
        <v>0</v>
      </c>
      <c r="P927">
        <f t="shared" si="29"/>
        <v>0</v>
      </c>
    </row>
    <row r="928" spans="1:16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927</v>
      </c>
      <c r="G928">
        <v>92</v>
      </c>
      <c r="H928" t="s">
        <v>3925</v>
      </c>
      <c r="I928">
        <v>0</v>
      </c>
      <c r="J928">
        <v>0</v>
      </c>
      <c r="L928">
        <v>0</v>
      </c>
      <c r="M928">
        <v>0</v>
      </c>
      <c r="N928">
        <v>0</v>
      </c>
      <c r="O928">
        <f t="shared" si="28"/>
        <v>0</v>
      </c>
      <c r="P928">
        <f t="shared" si="29"/>
        <v>0</v>
      </c>
    </row>
    <row r="929" spans="1:16" ht="15" x14ac:dyDescent="0.25">
      <c r="A929" s="13" t="s">
        <v>928</v>
      </c>
      <c r="B929" s="28" t="s">
        <v>1917</v>
      </c>
      <c r="C929" s="13" t="s">
        <v>2925</v>
      </c>
      <c r="D929">
        <v>-4.4311908319969E-2</v>
      </c>
      <c r="E929">
        <v>-4.4181722782468603E-2</v>
      </c>
      <c r="F929">
        <v>928</v>
      </c>
      <c r="G929">
        <v>92</v>
      </c>
      <c r="H929" t="s">
        <v>3926</v>
      </c>
      <c r="I929">
        <v>-4.4181722782468603E-2</v>
      </c>
      <c r="J929">
        <v>-4.37398924485706E-2</v>
      </c>
      <c r="L929">
        <v>-3.5982436725362298E-2</v>
      </c>
      <c r="M929">
        <v>-3.5982436725362298E-2</v>
      </c>
      <c r="N929">
        <v>-3.9402422722673698E-2</v>
      </c>
      <c r="O929">
        <f t="shared" si="28"/>
        <v>0</v>
      </c>
      <c r="P929">
        <f t="shared" si="29"/>
        <v>3.4199859973114005E-3</v>
      </c>
    </row>
    <row r="930" spans="1:16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929</v>
      </c>
      <c r="G930">
        <v>92</v>
      </c>
      <c r="H930" t="s">
        <v>3927</v>
      </c>
      <c r="I930">
        <v>0</v>
      </c>
      <c r="J930">
        <v>0</v>
      </c>
      <c r="L930">
        <v>0</v>
      </c>
      <c r="M930">
        <v>0</v>
      </c>
      <c r="N930">
        <v>0</v>
      </c>
      <c r="O930">
        <f t="shared" si="28"/>
        <v>0</v>
      </c>
      <c r="P930">
        <f t="shared" si="29"/>
        <v>0</v>
      </c>
    </row>
    <row r="931" spans="1:16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930</v>
      </c>
      <c r="G931">
        <v>92</v>
      </c>
      <c r="H931" t="s">
        <v>3928</v>
      </c>
      <c r="I931">
        <v>0</v>
      </c>
      <c r="J931">
        <v>0</v>
      </c>
      <c r="L931">
        <v>0</v>
      </c>
      <c r="M931">
        <v>0</v>
      </c>
      <c r="N931">
        <v>0</v>
      </c>
      <c r="O931">
        <f t="shared" si="28"/>
        <v>0</v>
      </c>
      <c r="P931">
        <f t="shared" si="29"/>
        <v>0</v>
      </c>
    </row>
    <row r="932" spans="1:16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931</v>
      </c>
      <c r="G932">
        <v>92</v>
      </c>
      <c r="H932" t="s">
        <v>3929</v>
      </c>
      <c r="I932">
        <v>0</v>
      </c>
      <c r="J932">
        <v>0</v>
      </c>
      <c r="L932">
        <v>0</v>
      </c>
      <c r="M932">
        <v>0</v>
      </c>
      <c r="N932">
        <v>0</v>
      </c>
      <c r="O932">
        <f t="shared" si="28"/>
        <v>0</v>
      </c>
      <c r="P932">
        <f t="shared" si="29"/>
        <v>0</v>
      </c>
    </row>
    <row r="933" spans="1:16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932</v>
      </c>
      <c r="G933">
        <v>92</v>
      </c>
      <c r="H933" t="s">
        <v>3930</v>
      </c>
      <c r="I933">
        <v>0</v>
      </c>
      <c r="J933">
        <v>0</v>
      </c>
      <c r="L933">
        <v>0</v>
      </c>
      <c r="M933">
        <v>0</v>
      </c>
      <c r="N933">
        <v>0</v>
      </c>
      <c r="O933">
        <f t="shared" si="28"/>
        <v>0</v>
      </c>
      <c r="P933">
        <f t="shared" si="29"/>
        <v>0</v>
      </c>
    </row>
    <row r="934" spans="1:16" ht="15" x14ac:dyDescent="0.25">
      <c r="A934" s="14" t="s">
        <v>933</v>
      </c>
      <c r="B934" s="28" t="s">
        <v>1922</v>
      </c>
      <c r="C934" s="13" t="s">
        <v>2930</v>
      </c>
      <c r="D934">
        <v>4.28</v>
      </c>
      <c r="E934">
        <v>4.28</v>
      </c>
      <c r="F934">
        <v>933</v>
      </c>
      <c r="G934">
        <v>92</v>
      </c>
      <c r="H934" t="s">
        <v>3931</v>
      </c>
      <c r="I934">
        <v>4.1054261239377103</v>
      </c>
      <c r="J934">
        <v>4.28</v>
      </c>
      <c r="L934">
        <v>4.28</v>
      </c>
      <c r="M934">
        <v>4.28</v>
      </c>
      <c r="N934">
        <v>4.28</v>
      </c>
      <c r="O934">
        <f t="shared" si="28"/>
        <v>0</v>
      </c>
      <c r="P934">
        <f t="shared" si="29"/>
        <v>0</v>
      </c>
    </row>
    <row r="935" spans="1:16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934</v>
      </c>
      <c r="G935">
        <v>92</v>
      </c>
      <c r="H935" t="s">
        <v>3932</v>
      </c>
      <c r="I935">
        <v>0</v>
      </c>
      <c r="J935">
        <v>0</v>
      </c>
      <c r="L935">
        <v>0</v>
      </c>
      <c r="M935">
        <v>0</v>
      </c>
      <c r="N935">
        <v>0</v>
      </c>
      <c r="O935">
        <f t="shared" si="28"/>
        <v>0</v>
      </c>
      <c r="P935">
        <f t="shared" si="29"/>
        <v>0</v>
      </c>
    </row>
    <row r="936" spans="1:16" ht="15" x14ac:dyDescent="0.25">
      <c r="A936" s="14" t="s">
        <v>935</v>
      </c>
      <c r="B936" s="28" t="s">
        <v>1924</v>
      </c>
      <c r="C936" s="13" t="s">
        <v>2932</v>
      </c>
      <c r="D936">
        <v>-0.35156173571419902</v>
      </c>
      <c r="E936">
        <v>-0.27873173925024702</v>
      </c>
      <c r="F936">
        <v>935</v>
      </c>
      <c r="G936">
        <v>92</v>
      </c>
      <c r="H936" t="s">
        <v>3933</v>
      </c>
      <c r="I936">
        <v>-0.34994209887747701</v>
      </c>
      <c r="J936">
        <v>0</v>
      </c>
      <c r="L936">
        <v>-8.3765111914203799E-2</v>
      </c>
      <c r="M936">
        <v>-8.3765111932280006E-2</v>
      </c>
      <c r="N936">
        <v>-2.6643810792685398</v>
      </c>
      <c r="O936">
        <f t="shared" si="28"/>
        <v>1.8076207197736949E-11</v>
      </c>
      <c r="P936">
        <f t="shared" si="29"/>
        <v>2.5806159673543361</v>
      </c>
    </row>
    <row r="937" spans="1:16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936</v>
      </c>
      <c r="G937">
        <v>92</v>
      </c>
      <c r="H937" t="s">
        <v>3934</v>
      </c>
      <c r="I937">
        <v>0</v>
      </c>
      <c r="J937">
        <v>0</v>
      </c>
      <c r="L937">
        <v>0</v>
      </c>
      <c r="M937">
        <v>0</v>
      </c>
      <c r="N937">
        <v>0</v>
      </c>
      <c r="O937">
        <f t="shared" si="28"/>
        <v>0</v>
      </c>
      <c r="P937">
        <f t="shared" si="29"/>
        <v>0</v>
      </c>
    </row>
    <row r="938" spans="1:16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937</v>
      </c>
      <c r="G938">
        <v>92</v>
      </c>
      <c r="H938" t="s">
        <v>3935</v>
      </c>
      <c r="I938">
        <v>-7.8686112232162504E-3</v>
      </c>
      <c r="J938">
        <v>0</v>
      </c>
      <c r="L938">
        <v>0</v>
      </c>
      <c r="M938">
        <v>0</v>
      </c>
      <c r="N938">
        <v>0</v>
      </c>
      <c r="O938">
        <f t="shared" si="28"/>
        <v>0</v>
      </c>
      <c r="P938">
        <f t="shared" si="29"/>
        <v>0</v>
      </c>
    </row>
    <row r="939" spans="1:16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938</v>
      </c>
      <c r="G939">
        <v>93</v>
      </c>
      <c r="H939" t="s">
        <v>3936</v>
      </c>
      <c r="I939">
        <v>0</v>
      </c>
      <c r="J939">
        <v>0</v>
      </c>
      <c r="L939">
        <v>0</v>
      </c>
      <c r="M939">
        <v>0</v>
      </c>
      <c r="N939">
        <v>0</v>
      </c>
      <c r="O939">
        <f t="shared" si="28"/>
        <v>0</v>
      </c>
      <c r="P939">
        <f t="shared" si="29"/>
        <v>0</v>
      </c>
    </row>
    <row r="940" spans="1:16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939</v>
      </c>
      <c r="G940">
        <v>93</v>
      </c>
      <c r="H940" t="s">
        <v>3937</v>
      </c>
      <c r="I940">
        <v>0</v>
      </c>
      <c r="J940">
        <v>0</v>
      </c>
      <c r="L940">
        <v>0</v>
      </c>
      <c r="M940">
        <v>0</v>
      </c>
      <c r="N940">
        <v>0</v>
      </c>
      <c r="O940">
        <f t="shared" si="28"/>
        <v>0</v>
      </c>
      <c r="P940">
        <f t="shared" si="29"/>
        <v>0</v>
      </c>
    </row>
    <row r="941" spans="1:16" ht="15" x14ac:dyDescent="0.25">
      <c r="A941" s="12" t="s">
        <v>940</v>
      </c>
      <c r="B941" s="27" t="s">
        <v>1929</v>
      </c>
      <c r="C941" s="12" t="s">
        <v>2937</v>
      </c>
      <c r="D941">
        <v>17.921250878292302</v>
      </c>
      <c r="E941">
        <v>17.2888554788859</v>
      </c>
      <c r="F941">
        <v>940</v>
      </c>
      <c r="G941">
        <v>93</v>
      </c>
      <c r="H941" t="s">
        <v>3938</v>
      </c>
      <c r="I941">
        <v>15.886953937409301</v>
      </c>
      <c r="J941">
        <v>18.1734732016157</v>
      </c>
      <c r="L941">
        <v>2.5751656470597499</v>
      </c>
      <c r="M941">
        <v>2.5751656469954001</v>
      </c>
      <c r="N941">
        <v>18.212220066720398</v>
      </c>
      <c r="O941">
        <f t="shared" si="28"/>
        <v>6.4349858774903623E-11</v>
      </c>
      <c r="P941">
        <f t="shared" si="29"/>
        <v>-15.637054419660648</v>
      </c>
    </row>
    <row r="942" spans="1:16" ht="15" x14ac:dyDescent="0.25">
      <c r="A942" s="11" t="s">
        <v>941</v>
      </c>
      <c r="B942" s="27" t="s">
        <v>1930</v>
      </c>
      <c r="C942" s="12" t="s">
        <v>2938</v>
      </c>
      <c r="D942">
        <v>-17.275948264697298</v>
      </c>
      <c r="E942">
        <v>-17.744812496658799</v>
      </c>
      <c r="F942">
        <v>941</v>
      </c>
      <c r="G942">
        <v>93</v>
      </c>
      <c r="H942" t="s">
        <v>3939</v>
      </c>
      <c r="I942">
        <v>-18.793015572579598</v>
      </c>
      <c r="J942">
        <v>-16.757372011221602</v>
      </c>
      <c r="L942">
        <v>-30.324852272438601</v>
      </c>
      <c r="M942">
        <v>-30.324852272450102</v>
      </c>
      <c r="N942">
        <v>-24.8837014511756</v>
      </c>
      <c r="O942">
        <f t="shared" si="28"/>
        <v>1.1500134178277222E-11</v>
      </c>
      <c r="P942">
        <f t="shared" si="29"/>
        <v>-5.4411508212630011</v>
      </c>
    </row>
    <row r="943" spans="1:16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942</v>
      </c>
      <c r="G943">
        <v>93</v>
      </c>
      <c r="H943" t="s">
        <v>3940</v>
      </c>
      <c r="I943">
        <v>0</v>
      </c>
      <c r="J943">
        <v>0</v>
      </c>
      <c r="L943">
        <v>0</v>
      </c>
      <c r="M943">
        <v>0</v>
      </c>
      <c r="N943">
        <v>0</v>
      </c>
      <c r="O943">
        <f t="shared" si="28"/>
        <v>0</v>
      </c>
      <c r="P943">
        <f t="shared" si="29"/>
        <v>0</v>
      </c>
    </row>
    <row r="944" spans="1:16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943</v>
      </c>
      <c r="G944">
        <v>93</v>
      </c>
      <c r="H944" t="s">
        <v>3941</v>
      </c>
      <c r="I944">
        <v>0</v>
      </c>
      <c r="J944">
        <v>0</v>
      </c>
      <c r="L944">
        <v>0</v>
      </c>
      <c r="M944">
        <v>0</v>
      </c>
      <c r="N944">
        <v>0</v>
      </c>
      <c r="O944">
        <f t="shared" si="28"/>
        <v>0</v>
      </c>
      <c r="P944">
        <f t="shared" si="29"/>
        <v>0</v>
      </c>
    </row>
    <row r="945" spans="1:16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944</v>
      </c>
      <c r="G945">
        <v>93</v>
      </c>
      <c r="H945" t="s">
        <v>3942</v>
      </c>
      <c r="I945">
        <v>0</v>
      </c>
      <c r="J945">
        <v>0</v>
      </c>
      <c r="L945">
        <v>0</v>
      </c>
      <c r="M945">
        <v>0</v>
      </c>
      <c r="N945">
        <v>0</v>
      </c>
      <c r="O945">
        <f t="shared" si="28"/>
        <v>0</v>
      </c>
      <c r="P945">
        <f t="shared" si="29"/>
        <v>0</v>
      </c>
    </row>
    <row r="946" spans="1:16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945</v>
      </c>
      <c r="G946">
        <v>93</v>
      </c>
      <c r="H946" t="s">
        <v>3943</v>
      </c>
      <c r="I946">
        <v>0</v>
      </c>
      <c r="J946">
        <v>0</v>
      </c>
      <c r="L946">
        <v>0</v>
      </c>
      <c r="M946">
        <v>0</v>
      </c>
      <c r="N946">
        <v>0</v>
      </c>
      <c r="O946">
        <f t="shared" si="28"/>
        <v>0</v>
      </c>
      <c r="P946">
        <f t="shared" si="29"/>
        <v>0</v>
      </c>
    </row>
    <row r="947" spans="1:16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946</v>
      </c>
      <c r="G947">
        <v>93</v>
      </c>
      <c r="H947" t="s">
        <v>3944</v>
      </c>
      <c r="I947">
        <v>0</v>
      </c>
      <c r="J947">
        <v>0</v>
      </c>
      <c r="L947">
        <v>0</v>
      </c>
      <c r="M947">
        <v>0</v>
      </c>
      <c r="N947">
        <v>0</v>
      </c>
      <c r="O947">
        <f t="shared" si="28"/>
        <v>0</v>
      </c>
      <c r="P947">
        <f t="shared" si="29"/>
        <v>0</v>
      </c>
    </row>
    <row r="948" spans="1:16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947</v>
      </c>
      <c r="G948">
        <v>93</v>
      </c>
      <c r="H948" t="s">
        <v>3945</v>
      </c>
      <c r="I948">
        <v>0</v>
      </c>
      <c r="J948">
        <v>0</v>
      </c>
      <c r="L948">
        <v>0</v>
      </c>
      <c r="M948">
        <v>0</v>
      </c>
      <c r="N948">
        <v>0</v>
      </c>
      <c r="O948">
        <f t="shared" si="28"/>
        <v>0</v>
      </c>
      <c r="P948">
        <f t="shared" si="29"/>
        <v>0</v>
      </c>
    </row>
    <row r="949" spans="1:16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948</v>
      </c>
      <c r="G949">
        <v>94</v>
      </c>
      <c r="H949" t="s">
        <v>3946</v>
      </c>
      <c r="I949">
        <v>0</v>
      </c>
      <c r="J949">
        <v>0</v>
      </c>
      <c r="L949">
        <v>0</v>
      </c>
      <c r="M949">
        <v>0</v>
      </c>
      <c r="N949">
        <v>2.93774658820973</v>
      </c>
      <c r="O949">
        <f t="shared" si="28"/>
        <v>0</v>
      </c>
      <c r="P949">
        <f t="shared" si="29"/>
        <v>-2.93774658820973</v>
      </c>
    </row>
    <row r="950" spans="1:16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949</v>
      </c>
      <c r="G950">
        <v>94</v>
      </c>
      <c r="H950" t="s">
        <v>3947</v>
      </c>
      <c r="I950">
        <v>0</v>
      </c>
      <c r="J950">
        <v>0</v>
      </c>
      <c r="L950">
        <v>0</v>
      </c>
      <c r="M950">
        <v>0</v>
      </c>
      <c r="N950">
        <v>0</v>
      </c>
      <c r="O950">
        <f t="shared" si="28"/>
        <v>0</v>
      </c>
      <c r="P950">
        <f t="shared" si="29"/>
        <v>0</v>
      </c>
    </row>
    <row r="951" spans="1:16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950</v>
      </c>
      <c r="G951">
        <v>94</v>
      </c>
      <c r="H951" t="s">
        <v>3948</v>
      </c>
      <c r="I951">
        <v>-9.0758899102979698E-2</v>
      </c>
      <c r="J951">
        <v>0</v>
      </c>
      <c r="L951">
        <v>0</v>
      </c>
      <c r="M951">
        <v>0</v>
      </c>
      <c r="N951">
        <v>0</v>
      </c>
      <c r="O951">
        <f t="shared" si="28"/>
        <v>0</v>
      </c>
      <c r="P951">
        <f t="shared" si="29"/>
        <v>0</v>
      </c>
    </row>
    <row r="952" spans="1:16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951</v>
      </c>
      <c r="G952">
        <v>94</v>
      </c>
      <c r="H952" t="s">
        <v>3949</v>
      </c>
      <c r="I952">
        <v>0</v>
      </c>
      <c r="J952">
        <v>0</v>
      </c>
      <c r="L952">
        <v>0</v>
      </c>
      <c r="M952">
        <v>0</v>
      </c>
      <c r="N952">
        <v>0</v>
      </c>
      <c r="O952">
        <f t="shared" si="28"/>
        <v>0</v>
      </c>
      <c r="P952">
        <f t="shared" si="29"/>
        <v>0</v>
      </c>
    </row>
    <row r="953" spans="1:16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952</v>
      </c>
      <c r="G953">
        <v>94</v>
      </c>
      <c r="H953" t="s">
        <v>3950</v>
      </c>
      <c r="I953">
        <v>0</v>
      </c>
      <c r="J953">
        <v>0</v>
      </c>
      <c r="L953">
        <v>0</v>
      </c>
      <c r="M953">
        <v>0</v>
      </c>
      <c r="N953">
        <v>0</v>
      </c>
      <c r="O953">
        <f t="shared" si="28"/>
        <v>0</v>
      </c>
      <c r="P953">
        <f t="shared" si="29"/>
        <v>0</v>
      </c>
    </row>
    <row r="954" spans="1:16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953</v>
      </c>
      <c r="G954">
        <v>94</v>
      </c>
      <c r="H954" t="s">
        <v>3951</v>
      </c>
      <c r="I954">
        <v>0</v>
      </c>
      <c r="J954">
        <v>0</v>
      </c>
      <c r="L954">
        <v>0</v>
      </c>
      <c r="M954">
        <v>0</v>
      </c>
      <c r="N954">
        <v>0</v>
      </c>
      <c r="O954">
        <f t="shared" si="28"/>
        <v>0</v>
      </c>
      <c r="P954">
        <f t="shared" si="29"/>
        <v>0</v>
      </c>
    </row>
    <row r="955" spans="1:16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954</v>
      </c>
      <c r="G955">
        <v>94</v>
      </c>
      <c r="H955" t="s">
        <v>3952</v>
      </c>
      <c r="I955">
        <v>0</v>
      </c>
      <c r="J955">
        <v>0</v>
      </c>
      <c r="L955">
        <v>0</v>
      </c>
      <c r="M955">
        <v>0</v>
      </c>
      <c r="N955">
        <v>0</v>
      </c>
      <c r="O955">
        <f t="shared" si="28"/>
        <v>0</v>
      </c>
      <c r="P955">
        <f t="shared" si="29"/>
        <v>0</v>
      </c>
    </row>
    <row r="956" spans="1:16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955</v>
      </c>
      <c r="G956">
        <v>94</v>
      </c>
      <c r="H956" t="s">
        <v>3953</v>
      </c>
      <c r="I956">
        <v>0</v>
      </c>
      <c r="J956">
        <v>0</v>
      </c>
      <c r="L956">
        <v>0</v>
      </c>
      <c r="M956">
        <v>0</v>
      </c>
      <c r="N956">
        <v>0</v>
      </c>
      <c r="O956">
        <f t="shared" si="28"/>
        <v>0</v>
      </c>
      <c r="P956">
        <f t="shared" si="29"/>
        <v>0</v>
      </c>
    </row>
    <row r="957" spans="1:16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956</v>
      </c>
      <c r="G957">
        <v>94</v>
      </c>
      <c r="H957" t="s">
        <v>3954</v>
      </c>
      <c r="I957">
        <v>0</v>
      </c>
      <c r="J957">
        <v>0</v>
      </c>
      <c r="L957">
        <v>0</v>
      </c>
      <c r="M957">
        <v>0</v>
      </c>
      <c r="N957">
        <v>0</v>
      </c>
      <c r="O957">
        <f t="shared" si="28"/>
        <v>0</v>
      </c>
      <c r="P957">
        <f t="shared" si="29"/>
        <v>0</v>
      </c>
    </row>
    <row r="958" spans="1:16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957</v>
      </c>
      <c r="G958">
        <v>94</v>
      </c>
      <c r="H958" t="s">
        <v>3955</v>
      </c>
      <c r="I958">
        <v>0</v>
      </c>
      <c r="J958">
        <v>0</v>
      </c>
      <c r="L958">
        <v>0</v>
      </c>
      <c r="M958">
        <v>0</v>
      </c>
      <c r="N958">
        <v>0</v>
      </c>
      <c r="O958">
        <f t="shared" si="28"/>
        <v>0</v>
      </c>
      <c r="P958">
        <f t="shared" si="29"/>
        <v>0</v>
      </c>
    </row>
    <row r="959" spans="1:16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958</v>
      </c>
      <c r="G959">
        <v>95</v>
      </c>
      <c r="H959" t="s">
        <v>3956</v>
      </c>
      <c r="I959">
        <v>0</v>
      </c>
      <c r="J959">
        <v>0</v>
      </c>
      <c r="L959">
        <v>0</v>
      </c>
      <c r="M959">
        <v>0</v>
      </c>
      <c r="N959">
        <v>0</v>
      </c>
      <c r="O959">
        <f t="shared" si="28"/>
        <v>0</v>
      </c>
      <c r="P959">
        <f t="shared" si="29"/>
        <v>0</v>
      </c>
    </row>
    <row r="960" spans="1:16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959</v>
      </c>
      <c r="G960">
        <v>95</v>
      </c>
      <c r="H960" t="s">
        <v>3957</v>
      </c>
      <c r="I960">
        <v>0</v>
      </c>
      <c r="J960">
        <v>0</v>
      </c>
      <c r="L960">
        <v>0</v>
      </c>
      <c r="M960">
        <v>0</v>
      </c>
      <c r="N960">
        <v>0</v>
      </c>
      <c r="O960">
        <f t="shared" si="28"/>
        <v>0</v>
      </c>
      <c r="P960">
        <f t="shared" si="29"/>
        <v>0</v>
      </c>
    </row>
    <row r="961" spans="1:16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960</v>
      </c>
      <c r="G961">
        <v>95</v>
      </c>
      <c r="H961" t="s">
        <v>3958</v>
      </c>
      <c r="I961">
        <v>0</v>
      </c>
      <c r="J961">
        <v>0</v>
      </c>
      <c r="L961">
        <v>0</v>
      </c>
      <c r="M961">
        <v>0</v>
      </c>
      <c r="N961">
        <v>0</v>
      </c>
      <c r="O961">
        <f t="shared" si="28"/>
        <v>0</v>
      </c>
      <c r="P961">
        <f t="shared" si="29"/>
        <v>0</v>
      </c>
    </row>
    <row r="962" spans="1:16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961</v>
      </c>
      <c r="G962">
        <v>95</v>
      </c>
      <c r="H962" t="s">
        <v>3959</v>
      </c>
      <c r="I962">
        <v>0</v>
      </c>
      <c r="J962">
        <v>0</v>
      </c>
      <c r="L962">
        <v>0</v>
      </c>
      <c r="M962">
        <v>0</v>
      </c>
      <c r="N962">
        <v>0</v>
      </c>
      <c r="O962">
        <f t="shared" si="28"/>
        <v>0</v>
      </c>
      <c r="P962">
        <f t="shared" si="29"/>
        <v>0</v>
      </c>
    </row>
    <row r="963" spans="1:16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962</v>
      </c>
      <c r="G963">
        <v>95</v>
      </c>
      <c r="H963" t="s">
        <v>3960</v>
      </c>
      <c r="I963">
        <v>0</v>
      </c>
      <c r="J963">
        <v>0</v>
      </c>
      <c r="L963">
        <v>0</v>
      </c>
      <c r="M963">
        <v>0</v>
      </c>
      <c r="N963">
        <v>0</v>
      </c>
      <c r="O963">
        <f t="shared" ref="O963:O1017" si="30">L963-M963</f>
        <v>0</v>
      </c>
      <c r="P963">
        <f t="shared" ref="P963:P1017" si="31">L963-N963</f>
        <v>0</v>
      </c>
    </row>
    <row r="964" spans="1:16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963</v>
      </c>
      <c r="G964">
        <v>95</v>
      </c>
      <c r="H964" t="s">
        <v>3961</v>
      </c>
      <c r="I964">
        <v>0</v>
      </c>
      <c r="J964">
        <v>0</v>
      </c>
      <c r="L964">
        <v>0</v>
      </c>
      <c r="M964">
        <v>0</v>
      </c>
      <c r="N964">
        <v>0</v>
      </c>
      <c r="O964">
        <f t="shared" si="30"/>
        <v>0</v>
      </c>
      <c r="P964">
        <f t="shared" si="31"/>
        <v>0</v>
      </c>
    </row>
    <row r="965" spans="1:16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964</v>
      </c>
      <c r="G965">
        <v>95</v>
      </c>
      <c r="H965" t="s">
        <v>3962</v>
      </c>
      <c r="I965">
        <v>0</v>
      </c>
      <c r="J965">
        <v>0</v>
      </c>
      <c r="L965">
        <v>0</v>
      </c>
      <c r="M965">
        <v>0</v>
      </c>
      <c r="N965">
        <v>0</v>
      </c>
      <c r="O965">
        <f t="shared" si="30"/>
        <v>0</v>
      </c>
      <c r="P965">
        <f t="shared" si="31"/>
        <v>0</v>
      </c>
    </row>
    <row r="966" spans="1:16" ht="15" x14ac:dyDescent="0.25">
      <c r="A966" s="11" t="s">
        <v>965</v>
      </c>
      <c r="B966" s="27" t="s">
        <v>1954</v>
      </c>
      <c r="C966" s="12" t="s">
        <v>2962</v>
      </c>
      <c r="D966">
        <v>0</v>
      </c>
      <c r="E966">
        <v>0</v>
      </c>
      <c r="F966">
        <v>965</v>
      </c>
      <c r="G966">
        <v>95</v>
      </c>
      <c r="H966" t="s">
        <v>3963</v>
      </c>
      <c r="I966">
        <v>-0.37600115342627299</v>
      </c>
      <c r="J966">
        <v>0</v>
      </c>
      <c r="L966">
        <v>0</v>
      </c>
      <c r="M966">
        <v>0</v>
      </c>
      <c r="N966">
        <v>0</v>
      </c>
      <c r="O966">
        <f t="shared" si="30"/>
        <v>0</v>
      </c>
      <c r="P966">
        <f t="shared" si="31"/>
        <v>0</v>
      </c>
    </row>
    <row r="967" spans="1:16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966</v>
      </c>
      <c r="G967">
        <v>95</v>
      </c>
      <c r="H967" t="s">
        <v>3964</v>
      </c>
      <c r="I967">
        <v>0</v>
      </c>
      <c r="J967">
        <v>0</v>
      </c>
      <c r="L967">
        <v>0</v>
      </c>
      <c r="M967">
        <v>0</v>
      </c>
      <c r="N967">
        <v>0</v>
      </c>
      <c r="O967">
        <f t="shared" si="30"/>
        <v>0</v>
      </c>
      <c r="P967">
        <f t="shared" si="31"/>
        <v>0</v>
      </c>
    </row>
    <row r="968" spans="1:16" ht="15" x14ac:dyDescent="0.25">
      <c r="A968" s="12" t="s">
        <v>967</v>
      </c>
      <c r="B968" s="27" t="s">
        <v>1956</v>
      </c>
      <c r="C968" s="12" t="s">
        <v>2964</v>
      </c>
      <c r="D968">
        <v>-10.8733510055217</v>
      </c>
      <c r="E968">
        <v>-10.320617296506301</v>
      </c>
      <c r="F968">
        <v>967</v>
      </c>
      <c r="G968">
        <v>95</v>
      </c>
      <c r="H968" t="s">
        <v>3965</v>
      </c>
      <c r="I968">
        <v>-11.696278586066899</v>
      </c>
      <c r="J968">
        <v>-8.8736145491143397</v>
      </c>
      <c r="L968">
        <v>3.7678352812340599</v>
      </c>
      <c r="M968">
        <v>3.7678352813167102</v>
      </c>
      <c r="N968">
        <v>-8.5231627356628206</v>
      </c>
      <c r="O968">
        <f t="shared" si="30"/>
        <v>-8.2650331023614854E-11</v>
      </c>
      <c r="P968">
        <f t="shared" si="31"/>
        <v>12.29099801689688</v>
      </c>
    </row>
    <row r="969" spans="1:16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968</v>
      </c>
      <c r="G969">
        <v>96</v>
      </c>
      <c r="H969" t="s">
        <v>3966</v>
      </c>
      <c r="I969">
        <v>0</v>
      </c>
      <c r="J969">
        <v>0</v>
      </c>
      <c r="L969">
        <v>0</v>
      </c>
      <c r="M969">
        <v>0</v>
      </c>
      <c r="N969">
        <v>0</v>
      </c>
      <c r="O969">
        <f t="shared" si="30"/>
        <v>0</v>
      </c>
      <c r="P969">
        <f t="shared" si="31"/>
        <v>0</v>
      </c>
    </row>
    <row r="970" spans="1:16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969</v>
      </c>
      <c r="G970">
        <v>96</v>
      </c>
      <c r="H970" t="s">
        <v>3967</v>
      </c>
      <c r="I970">
        <v>-1.3160040370022399</v>
      </c>
      <c r="J970">
        <v>0</v>
      </c>
      <c r="L970">
        <v>0</v>
      </c>
      <c r="M970">
        <v>0</v>
      </c>
      <c r="N970">
        <v>0</v>
      </c>
      <c r="O970">
        <f t="shared" si="30"/>
        <v>0</v>
      </c>
      <c r="P970">
        <f t="shared" si="31"/>
        <v>0</v>
      </c>
    </row>
    <row r="971" spans="1:16" ht="15" x14ac:dyDescent="0.25">
      <c r="A971" s="13" t="s">
        <v>970</v>
      </c>
      <c r="B971" s="28" t="s">
        <v>1959</v>
      </c>
      <c r="C971" s="13" t="s">
        <v>2967</v>
      </c>
      <c r="D971">
        <v>0</v>
      </c>
      <c r="E971">
        <v>0</v>
      </c>
      <c r="F971">
        <v>970</v>
      </c>
      <c r="G971">
        <v>96</v>
      </c>
      <c r="H971" t="s">
        <v>3968</v>
      </c>
      <c r="I971">
        <v>0</v>
      </c>
      <c r="J971">
        <v>1.31600403700349</v>
      </c>
      <c r="L971">
        <v>0</v>
      </c>
      <c r="M971">
        <v>0</v>
      </c>
      <c r="N971">
        <v>0</v>
      </c>
      <c r="O971">
        <f t="shared" si="30"/>
        <v>0</v>
      </c>
      <c r="P971">
        <f t="shared" si="31"/>
        <v>0</v>
      </c>
    </row>
    <row r="972" spans="1:16" ht="15" x14ac:dyDescent="0.25">
      <c r="A972" s="11" t="s">
        <v>971</v>
      </c>
      <c r="B972" s="27" t="s">
        <v>1960</v>
      </c>
      <c r="C972" s="12" t="s">
        <v>2968</v>
      </c>
      <c r="D972">
        <v>17.562503164457102</v>
      </c>
      <c r="E972">
        <v>17.633267885391501</v>
      </c>
      <c r="F972">
        <v>971</v>
      </c>
      <c r="G972">
        <v>96</v>
      </c>
      <c r="H972" t="s">
        <v>3969</v>
      </c>
      <c r="I972">
        <v>17.0282718506725</v>
      </c>
      <c r="J972">
        <v>18.1951385916691</v>
      </c>
      <c r="L972">
        <v>26.482118163367701</v>
      </c>
      <c r="M972">
        <v>26.482118163381099</v>
      </c>
      <c r="N972">
        <v>25.001430618463498</v>
      </c>
      <c r="O972">
        <f t="shared" si="30"/>
        <v>-1.3397283282756689E-11</v>
      </c>
      <c r="P972">
        <f t="shared" si="31"/>
        <v>1.4806875449042032</v>
      </c>
    </row>
    <row r="973" spans="1:16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972</v>
      </c>
      <c r="G973">
        <v>96</v>
      </c>
      <c r="H973" t="s">
        <v>3970</v>
      </c>
      <c r="I973">
        <v>0</v>
      </c>
      <c r="J973">
        <v>0</v>
      </c>
      <c r="L973">
        <v>0</v>
      </c>
      <c r="M973">
        <v>0</v>
      </c>
      <c r="N973">
        <v>0</v>
      </c>
      <c r="O973">
        <f t="shared" si="30"/>
        <v>0</v>
      </c>
      <c r="P973">
        <f t="shared" si="31"/>
        <v>0</v>
      </c>
    </row>
    <row r="974" spans="1:16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973</v>
      </c>
      <c r="G974">
        <v>96</v>
      </c>
      <c r="H974" t="s">
        <v>3971</v>
      </c>
      <c r="I974">
        <v>0</v>
      </c>
      <c r="J974">
        <v>0</v>
      </c>
      <c r="L974">
        <v>0</v>
      </c>
      <c r="M974">
        <v>0</v>
      </c>
      <c r="N974">
        <v>0</v>
      </c>
      <c r="O974">
        <f t="shared" si="30"/>
        <v>0</v>
      </c>
      <c r="P974">
        <f t="shared" si="31"/>
        <v>0</v>
      </c>
    </row>
    <row r="975" spans="1:16" ht="15" x14ac:dyDescent="0.25">
      <c r="A975" s="16" t="s">
        <v>974</v>
      </c>
      <c r="B975" s="30" t="s">
        <v>1963</v>
      </c>
      <c r="C975" s="17" t="s">
        <v>2971</v>
      </c>
      <c r="D975">
        <v>1.2</v>
      </c>
      <c r="E975">
        <v>1.2</v>
      </c>
      <c r="F975">
        <v>974</v>
      </c>
      <c r="G975">
        <v>96</v>
      </c>
      <c r="H975" t="s">
        <v>3972</v>
      </c>
      <c r="I975">
        <v>1.05514082624627</v>
      </c>
      <c r="J975">
        <v>1.2</v>
      </c>
      <c r="L975">
        <v>1.2</v>
      </c>
      <c r="M975">
        <v>1.2</v>
      </c>
      <c r="N975">
        <v>1.2</v>
      </c>
      <c r="O975">
        <f t="shared" si="30"/>
        <v>0</v>
      </c>
      <c r="P975">
        <f t="shared" si="31"/>
        <v>0</v>
      </c>
    </row>
    <row r="976" spans="1:16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-7.1797130689560604E-2</v>
      </c>
      <c r="F976">
        <v>975</v>
      </c>
      <c r="G976">
        <v>96</v>
      </c>
      <c r="H976" t="s">
        <v>3973</v>
      </c>
      <c r="I976">
        <v>-0.348688092352404</v>
      </c>
      <c r="J976">
        <v>0</v>
      </c>
      <c r="L976">
        <v>-0.201712277573733</v>
      </c>
      <c r="M976">
        <v>-0.20171227755565699</v>
      </c>
      <c r="N976">
        <v>0</v>
      </c>
      <c r="O976">
        <f t="shared" si="30"/>
        <v>-1.8076012908707639E-11</v>
      </c>
      <c r="P976">
        <f t="shared" si="31"/>
        <v>-0.201712277573733</v>
      </c>
    </row>
    <row r="977" spans="1:16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976</v>
      </c>
      <c r="G977">
        <v>96</v>
      </c>
      <c r="H977" t="s">
        <v>3974</v>
      </c>
      <c r="I977">
        <v>-2.5030985011653701E-3</v>
      </c>
      <c r="J977">
        <v>0</v>
      </c>
      <c r="L977">
        <v>0</v>
      </c>
      <c r="M977">
        <v>0</v>
      </c>
      <c r="N977">
        <v>0</v>
      </c>
      <c r="O977">
        <f t="shared" si="30"/>
        <v>0</v>
      </c>
      <c r="P977">
        <f t="shared" si="31"/>
        <v>0</v>
      </c>
    </row>
    <row r="978" spans="1:16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977</v>
      </c>
      <c r="G978">
        <v>96</v>
      </c>
      <c r="H978" t="s">
        <v>3975</v>
      </c>
      <c r="I978">
        <v>0</v>
      </c>
      <c r="J978">
        <v>0</v>
      </c>
      <c r="L978">
        <v>0</v>
      </c>
      <c r="M978">
        <v>0</v>
      </c>
      <c r="N978">
        <v>0</v>
      </c>
      <c r="O978">
        <f t="shared" si="30"/>
        <v>0</v>
      </c>
      <c r="P978">
        <f t="shared" si="31"/>
        <v>0</v>
      </c>
    </row>
    <row r="979" spans="1:16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978</v>
      </c>
      <c r="G979">
        <v>97</v>
      </c>
      <c r="H979" t="s">
        <v>3976</v>
      </c>
      <c r="I979">
        <v>0</v>
      </c>
      <c r="J979">
        <v>0</v>
      </c>
      <c r="L979">
        <v>0</v>
      </c>
      <c r="M979">
        <v>0</v>
      </c>
      <c r="N979">
        <v>0</v>
      </c>
      <c r="O979">
        <f t="shared" si="30"/>
        <v>0</v>
      </c>
      <c r="P979">
        <f t="shared" si="31"/>
        <v>0</v>
      </c>
    </row>
    <row r="980" spans="1:16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979</v>
      </c>
      <c r="G980">
        <v>97</v>
      </c>
      <c r="H980" t="s">
        <v>3977</v>
      </c>
      <c r="I980">
        <v>-5.7011005213098501E-2</v>
      </c>
      <c r="J980">
        <v>0</v>
      </c>
      <c r="L980">
        <v>0</v>
      </c>
      <c r="M980">
        <v>0</v>
      </c>
      <c r="N980">
        <v>0</v>
      </c>
      <c r="O980">
        <f t="shared" si="30"/>
        <v>0</v>
      </c>
      <c r="P980">
        <f t="shared" si="31"/>
        <v>0</v>
      </c>
    </row>
    <row r="981" spans="1:16" ht="15" x14ac:dyDescent="0.25">
      <c r="A981" s="11" t="s">
        <v>980</v>
      </c>
      <c r="B981" s="27" t="s">
        <v>1969</v>
      </c>
      <c r="C981" s="12" t="s">
        <v>2977</v>
      </c>
      <c r="D981">
        <v>0.98320659989849502</v>
      </c>
      <c r="E981">
        <v>0.98031800212720599</v>
      </c>
      <c r="F981">
        <v>980</v>
      </c>
      <c r="G981">
        <v>97</v>
      </c>
      <c r="H981" t="s">
        <v>3978</v>
      </c>
      <c r="I981">
        <v>0.97051453130404797</v>
      </c>
      <c r="J981">
        <v>0.99304241781351299</v>
      </c>
      <c r="L981">
        <v>0.79838965664464501</v>
      </c>
      <c r="M981">
        <v>0.79838965664464501</v>
      </c>
      <c r="N981">
        <v>0.87427338477891703</v>
      </c>
      <c r="O981">
        <f t="shared" si="30"/>
        <v>0</v>
      </c>
      <c r="P981">
        <f t="shared" si="31"/>
        <v>-7.5883728134272022E-2</v>
      </c>
    </row>
    <row r="982" spans="1:16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981</v>
      </c>
      <c r="G982">
        <v>97</v>
      </c>
      <c r="H982" t="s">
        <v>3979</v>
      </c>
      <c r="I982">
        <v>0</v>
      </c>
      <c r="J982">
        <v>0</v>
      </c>
      <c r="L982">
        <v>0</v>
      </c>
      <c r="M982">
        <v>0</v>
      </c>
      <c r="N982">
        <v>0</v>
      </c>
      <c r="O982">
        <f t="shared" si="30"/>
        <v>0</v>
      </c>
      <c r="P982">
        <f t="shared" si="31"/>
        <v>0</v>
      </c>
    </row>
    <row r="983" spans="1:16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982</v>
      </c>
      <c r="G983">
        <v>97</v>
      </c>
      <c r="H983" t="s">
        <v>3980</v>
      </c>
      <c r="I983">
        <v>-2.6189135063873398E-2</v>
      </c>
      <c r="J983">
        <v>0</v>
      </c>
      <c r="L983">
        <v>0</v>
      </c>
      <c r="M983">
        <v>0</v>
      </c>
      <c r="N983">
        <v>0</v>
      </c>
      <c r="O983">
        <f t="shared" si="30"/>
        <v>0</v>
      </c>
      <c r="P983">
        <f t="shared" si="31"/>
        <v>0</v>
      </c>
    </row>
    <row r="984" spans="1:16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983</v>
      </c>
      <c r="G984">
        <v>97</v>
      </c>
      <c r="H984" t="s">
        <v>3981</v>
      </c>
      <c r="I984">
        <v>-0.17546720493328399</v>
      </c>
      <c r="J984">
        <v>0</v>
      </c>
      <c r="L984">
        <v>0</v>
      </c>
      <c r="M984">
        <v>0</v>
      </c>
      <c r="N984">
        <v>-0.58597637696573202</v>
      </c>
      <c r="O984">
        <f t="shared" si="30"/>
        <v>0</v>
      </c>
      <c r="P984">
        <f t="shared" si="31"/>
        <v>0.58597637696573202</v>
      </c>
    </row>
    <row r="985" spans="1:16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984</v>
      </c>
      <c r="G985">
        <v>97</v>
      </c>
      <c r="H985" t="s">
        <v>3982</v>
      </c>
      <c r="I985">
        <v>0</v>
      </c>
      <c r="J985">
        <v>0</v>
      </c>
      <c r="L985">
        <v>0</v>
      </c>
      <c r="M985">
        <v>0</v>
      </c>
      <c r="N985">
        <v>0</v>
      </c>
      <c r="O985">
        <f t="shared" si="30"/>
        <v>0</v>
      </c>
      <c r="P985">
        <f t="shared" si="31"/>
        <v>0</v>
      </c>
    </row>
    <row r="986" spans="1:16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985</v>
      </c>
      <c r="G986">
        <v>97</v>
      </c>
      <c r="H986" t="s">
        <v>3983</v>
      </c>
      <c r="I986">
        <v>0</v>
      </c>
      <c r="J986">
        <v>0</v>
      </c>
      <c r="L986">
        <v>0</v>
      </c>
      <c r="M986">
        <v>0</v>
      </c>
      <c r="N986">
        <v>0</v>
      </c>
      <c r="O986">
        <f t="shared" si="30"/>
        <v>0</v>
      </c>
      <c r="P986">
        <f t="shared" si="31"/>
        <v>0</v>
      </c>
    </row>
    <row r="987" spans="1:16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986</v>
      </c>
      <c r="G987">
        <v>97</v>
      </c>
      <c r="H987" t="s">
        <v>3984</v>
      </c>
      <c r="I987">
        <v>-0.32696186076873301</v>
      </c>
      <c r="J987">
        <v>0</v>
      </c>
      <c r="L987">
        <v>0</v>
      </c>
      <c r="M987">
        <v>0</v>
      </c>
      <c r="N987">
        <v>0</v>
      </c>
      <c r="O987">
        <f t="shared" si="30"/>
        <v>0</v>
      </c>
      <c r="P987">
        <f t="shared" si="31"/>
        <v>0</v>
      </c>
    </row>
    <row r="988" spans="1:16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987</v>
      </c>
      <c r="G988">
        <v>97</v>
      </c>
      <c r="H988" t="s">
        <v>3985</v>
      </c>
      <c r="I988">
        <v>0</v>
      </c>
      <c r="J988">
        <v>0</v>
      </c>
      <c r="L988">
        <v>0</v>
      </c>
      <c r="M988">
        <v>0</v>
      </c>
      <c r="N988">
        <v>0</v>
      </c>
      <c r="O988">
        <f t="shared" si="30"/>
        <v>0</v>
      </c>
      <c r="P988">
        <f t="shared" si="31"/>
        <v>0</v>
      </c>
    </row>
    <row r="989" spans="1:16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988</v>
      </c>
      <c r="G989">
        <v>98</v>
      </c>
      <c r="H989" t="s">
        <v>3986</v>
      </c>
      <c r="I989">
        <v>0</v>
      </c>
      <c r="J989">
        <v>0</v>
      </c>
      <c r="L989">
        <v>0</v>
      </c>
      <c r="M989">
        <v>0</v>
      </c>
      <c r="N989">
        <v>0</v>
      </c>
      <c r="O989">
        <f t="shared" si="30"/>
        <v>0</v>
      </c>
      <c r="P989">
        <f t="shared" si="31"/>
        <v>0</v>
      </c>
    </row>
    <row r="990" spans="1:16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989</v>
      </c>
      <c r="G990">
        <v>98</v>
      </c>
      <c r="H990" t="s">
        <v>3987</v>
      </c>
      <c r="I990">
        <v>0</v>
      </c>
      <c r="J990">
        <v>0</v>
      </c>
      <c r="L990">
        <v>0</v>
      </c>
      <c r="M990">
        <v>0</v>
      </c>
      <c r="N990">
        <v>0</v>
      </c>
      <c r="O990">
        <f t="shared" si="30"/>
        <v>0</v>
      </c>
      <c r="P990">
        <f t="shared" si="31"/>
        <v>0</v>
      </c>
    </row>
    <row r="991" spans="1:16" ht="15" x14ac:dyDescent="0.25">
      <c r="A991" s="11" t="s">
        <v>990</v>
      </c>
      <c r="B991" s="27" t="s">
        <v>1979</v>
      </c>
      <c r="C991" s="12" t="s">
        <v>2987</v>
      </c>
      <c r="D991">
        <v>0.35156076723262702</v>
      </c>
      <c r="E991">
        <v>0.35052790430347602</v>
      </c>
      <c r="F991">
        <v>990</v>
      </c>
      <c r="G991">
        <v>98</v>
      </c>
      <c r="H991" t="s">
        <v>3988</v>
      </c>
      <c r="I991">
        <v>0.34702252127931399</v>
      </c>
      <c r="J991">
        <v>0.38020416384449601</v>
      </c>
      <c r="L991">
        <v>0.28547660305525802</v>
      </c>
      <c r="M991">
        <v>0.28547660305537198</v>
      </c>
      <c r="N991">
        <v>0.31261000684457901</v>
      </c>
      <c r="O991">
        <f t="shared" si="30"/>
        <v>-1.1396439347777232E-13</v>
      </c>
      <c r="P991">
        <f t="shared" si="31"/>
        <v>-2.7133403789320998E-2</v>
      </c>
    </row>
    <row r="992" spans="1:16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991</v>
      </c>
      <c r="G992">
        <v>98</v>
      </c>
      <c r="H992" t="s">
        <v>3989</v>
      </c>
      <c r="I992">
        <v>-5.0942091755814503E-2</v>
      </c>
      <c r="J992">
        <v>0</v>
      </c>
      <c r="L992">
        <v>0</v>
      </c>
      <c r="M992">
        <v>0</v>
      </c>
      <c r="N992">
        <v>0</v>
      </c>
      <c r="O992">
        <f t="shared" si="30"/>
        <v>0</v>
      </c>
      <c r="P992">
        <f t="shared" si="31"/>
        <v>0</v>
      </c>
    </row>
    <row r="993" spans="1:16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992</v>
      </c>
      <c r="G993">
        <v>98</v>
      </c>
      <c r="H993" t="s">
        <v>3990</v>
      </c>
      <c r="I993">
        <v>-0.24332045452797499</v>
      </c>
      <c r="J993">
        <v>0</v>
      </c>
      <c r="L993">
        <v>0</v>
      </c>
      <c r="M993">
        <v>0</v>
      </c>
      <c r="N993">
        <v>0</v>
      </c>
      <c r="O993">
        <f t="shared" si="30"/>
        <v>0</v>
      </c>
      <c r="P993">
        <f t="shared" si="31"/>
        <v>0</v>
      </c>
    </row>
    <row r="994" spans="1:16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993</v>
      </c>
      <c r="G994">
        <v>98</v>
      </c>
      <c r="H994" t="s">
        <v>3991</v>
      </c>
      <c r="I994">
        <v>0</v>
      </c>
      <c r="J994">
        <v>0</v>
      </c>
      <c r="L994">
        <v>0</v>
      </c>
      <c r="M994">
        <v>0</v>
      </c>
      <c r="N994">
        <v>0</v>
      </c>
      <c r="O994">
        <f t="shared" si="30"/>
        <v>0</v>
      </c>
      <c r="P994">
        <f t="shared" si="31"/>
        <v>0</v>
      </c>
    </row>
    <row r="995" spans="1:16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994</v>
      </c>
      <c r="G995">
        <v>98</v>
      </c>
      <c r="H995" t="s">
        <v>3992</v>
      </c>
      <c r="I995">
        <v>0</v>
      </c>
      <c r="J995">
        <v>0</v>
      </c>
      <c r="L995">
        <v>0</v>
      </c>
      <c r="M995">
        <v>0</v>
      </c>
      <c r="N995">
        <v>0</v>
      </c>
      <c r="O995">
        <f t="shared" si="30"/>
        <v>0</v>
      </c>
      <c r="P995">
        <f t="shared" si="31"/>
        <v>0</v>
      </c>
    </row>
    <row r="996" spans="1:16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995</v>
      </c>
      <c r="G996">
        <v>98</v>
      </c>
      <c r="H996" t="s">
        <v>3993</v>
      </c>
      <c r="I996">
        <v>-0.21632943074143901</v>
      </c>
      <c r="J996">
        <v>0</v>
      </c>
      <c r="L996">
        <v>0</v>
      </c>
      <c r="M996">
        <v>0</v>
      </c>
      <c r="N996">
        <v>0</v>
      </c>
      <c r="O996">
        <f t="shared" si="30"/>
        <v>0</v>
      </c>
      <c r="P996">
        <f t="shared" si="31"/>
        <v>0</v>
      </c>
    </row>
    <row r="997" spans="1:16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996</v>
      </c>
      <c r="G997">
        <v>98</v>
      </c>
      <c r="H997" t="s">
        <v>3994</v>
      </c>
      <c r="I997">
        <v>0</v>
      </c>
      <c r="J997">
        <v>0</v>
      </c>
      <c r="L997">
        <v>0</v>
      </c>
      <c r="M997">
        <v>0</v>
      </c>
      <c r="N997">
        <v>0</v>
      </c>
      <c r="O997">
        <f t="shared" si="30"/>
        <v>0</v>
      </c>
      <c r="P997">
        <f t="shared" si="31"/>
        <v>0</v>
      </c>
    </row>
    <row r="998" spans="1:16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997</v>
      </c>
      <c r="G998">
        <v>98</v>
      </c>
      <c r="H998" t="s">
        <v>3995</v>
      </c>
      <c r="I998">
        <v>0</v>
      </c>
      <c r="J998">
        <v>0</v>
      </c>
      <c r="L998">
        <v>0</v>
      </c>
      <c r="M998">
        <v>0</v>
      </c>
      <c r="N998">
        <v>0</v>
      </c>
      <c r="O998">
        <f t="shared" si="30"/>
        <v>0</v>
      </c>
      <c r="P998">
        <f t="shared" si="31"/>
        <v>0</v>
      </c>
    </row>
    <row r="999" spans="1:16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998</v>
      </c>
      <c r="G999">
        <v>99</v>
      </c>
      <c r="H999" t="s">
        <v>3996</v>
      </c>
      <c r="I999">
        <v>0</v>
      </c>
      <c r="J999">
        <v>0</v>
      </c>
      <c r="L999">
        <v>0</v>
      </c>
      <c r="M999">
        <v>0</v>
      </c>
      <c r="N999">
        <v>0</v>
      </c>
      <c r="O999">
        <f t="shared" si="30"/>
        <v>0</v>
      </c>
      <c r="P999">
        <f t="shared" si="31"/>
        <v>0</v>
      </c>
    </row>
    <row r="1000" spans="1:16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999</v>
      </c>
      <c r="G1000">
        <v>99</v>
      </c>
      <c r="H1000" t="s">
        <v>3997</v>
      </c>
      <c r="I1000">
        <v>0</v>
      </c>
      <c r="J1000">
        <v>0</v>
      </c>
      <c r="L1000">
        <v>0</v>
      </c>
      <c r="M1000">
        <v>0</v>
      </c>
      <c r="N1000">
        <v>0</v>
      </c>
      <c r="O1000">
        <f t="shared" si="30"/>
        <v>0</v>
      </c>
      <c r="P1000">
        <f t="shared" si="31"/>
        <v>0</v>
      </c>
    </row>
    <row r="1001" spans="1:16" ht="15" x14ac:dyDescent="0.25">
      <c r="A1001" s="12" t="s">
        <v>1000</v>
      </c>
      <c r="B1001" s="27" t="s">
        <v>1989</v>
      </c>
      <c r="C1001" s="12" t="s">
        <v>2997</v>
      </c>
      <c r="D1001">
        <v>-0.55229996967852901</v>
      </c>
      <c r="E1001" s="41">
        <v>-0.808151362232024</v>
      </c>
      <c r="F1001">
        <v>1000</v>
      </c>
      <c r="G1001">
        <v>99</v>
      </c>
      <c r="H1001" t="s">
        <v>3998</v>
      </c>
      <c r="I1001">
        <v>-1.6197592641778999</v>
      </c>
      <c r="J1001">
        <v>-3.4915507060645702E-2</v>
      </c>
      <c r="L1001">
        <v>-8.7562716692823397</v>
      </c>
      <c r="M1001">
        <v>-8.75627166933225</v>
      </c>
      <c r="N1001">
        <v>-0.83863996988520695</v>
      </c>
      <c r="O1001">
        <f t="shared" si="30"/>
        <v>4.9910298116628837E-11</v>
      </c>
      <c r="P1001">
        <f t="shared" si="31"/>
        <v>-7.9176316993971323</v>
      </c>
    </row>
    <row r="1002" spans="1:16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1001</v>
      </c>
      <c r="G1002">
        <v>99</v>
      </c>
      <c r="H1002" t="s">
        <v>3999</v>
      </c>
      <c r="I1002">
        <v>0</v>
      </c>
      <c r="J1002">
        <v>0</v>
      </c>
      <c r="L1002">
        <v>0</v>
      </c>
      <c r="M1002">
        <v>0</v>
      </c>
      <c r="N1002">
        <v>0</v>
      </c>
      <c r="O1002">
        <f t="shared" si="30"/>
        <v>0</v>
      </c>
      <c r="P1002">
        <f t="shared" si="31"/>
        <v>0</v>
      </c>
    </row>
    <row r="1003" spans="1:16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1002</v>
      </c>
      <c r="G1003">
        <v>99</v>
      </c>
      <c r="H1003" t="s">
        <v>4000</v>
      </c>
      <c r="I1003">
        <v>0</v>
      </c>
      <c r="J1003">
        <v>0</v>
      </c>
      <c r="L1003">
        <v>0</v>
      </c>
      <c r="M1003">
        <v>0</v>
      </c>
      <c r="N1003">
        <v>0</v>
      </c>
      <c r="O1003">
        <f t="shared" si="30"/>
        <v>0</v>
      </c>
      <c r="P1003">
        <f t="shared" si="31"/>
        <v>0</v>
      </c>
    </row>
    <row r="1004" spans="1:16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1003</v>
      </c>
      <c r="G1004">
        <v>99</v>
      </c>
      <c r="H1004" t="s">
        <v>4001</v>
      </c>
      <c r="I1004">
        <v>0</v>
      </c>
      <c r="J1004">
        <v>0</v>
      </c>
      <c r="L1004">
        <v>0</v>
      </c>
      <c r="M1004">
        <v>0</v>
      </c>
      <c r="N1004">
        <v>0</v>
      </c>
      <c r="O1004">
        <f t="shared" si="30"/>
        <v>0</v>
      </c>
      <c r="P1004">
        <f t="shared" si="31"/>
        <v>0</v>
      </c>
    </row>
    <row r="1005" spans="1:16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1004</v>
      </c>
      <c r="G1005">
        <v>99</v>
      </c>
      <c r="H1005" t="s">
        <v>4002</v>
      </c>
      <c r="I1005">
        <v>0</v>
      </c>
      <c r="J1005">
        <v>0</v>
      </c>
      <c r="L1005">
        <v>0</v>
      </c>
      <c r="M1005">
        <v>0</v>
      </c>
      <c r="N1005">
        <v>0</v>
      </c>
      <c r="O1005">
        <f t="shared" si="30"/>
        <v>0</v>
      </c>
      <c r="P1005">
        <f t="shared" si="31"/>
        <v>0</v>
      </c>
    </row>
    <row r="1006" spans="1:16" ht="15" x14ac:dyDescent="0.25">
      <c r="A1006" s="5" t="s">
        <v>1005</v>
      </c>
      <c r="B1006" s="18" t="s">
        <v>1005</v>
      </c>
      <c r="C1006" s="36" t="s">
        <v>3002</v>
      </c>
      <c r="D1006">
        <v>0.96848162608635002</v>
      </c>
      <c r="E1006">
        <v>0.96563628934135903</v>
      </c>
      <c r="F1006">
        <v>1005</v>
      </c>
      <c r="G1006">
        <v>99</v>
      </c>
      <c r="H1006" t="s">
        <v>4003</v>
      </c>
      <c r="I1006">
        <v>0.95597964000000002</v>
      </c>
      <c r="J1006">
        <v>0.96563628934138002</v>
      </c>
      <c r="L1006">
        <v>0.78643259005544197</v>
      </c>
      <c r="M1006">
        <v>0.78643259005553801</v>
      </c>
      <c r="N1006">
        <v>0.86117984706583695</v>
      </c>
      <c r="O1006">
        <f t="shared" si="30"/>
        <v>-9.6034291630076041E-14</v>
      </c>
      <c r="P1006">
        <f t="shared" si="31"/>
        <v>-7.4747257010394974E-2</v>
      </c>
    </row>
    <row r="1007" spans="1:16" ht="15" x14ac:dyDescent="0.25">
      <c r="A1007" s="18" t="s">
        <v>1006</v>
      </c>
      <c r="B1007" s="18" t="s">
        <v>1006</v>
      </c>
      <c r="C1007" s="36" t="s">
        <v>3003</v>
      </c>
      <c r="D1007">
        <v>0.96848162608635002</v>
      </c>
      <c r="E1007">
        <v>0.96563628934135903</v>
      </c>
      <c r="F1007">
        <v>1006</v>
      </c>
      <c r="G1007">
        <v>99</v>
      </c>
      <c r="H1007" t="s">
        <v>4004</v>
      </c>
      <c r="I1007">
        <v>0.95597964000000002</v>
      </c>
      <c r="J1007">
        <v>0.96563628934138002</v>
      </c>
      <c r="L1007">
        <v>0.78643259005544197</v>
      </c>
      <c r="M1007">
        <v>0.78643259005553801</v>
      </c>
      <c r="N1007">
        <v>0.86117984706583695</v>
      </c>
      <c r="O1007">
        <f t="shared" si="30"/>
        <v>-9.6034291630076041E-14</v>
      </c>
      <c r="P1007">
        <f t="shared" si="31"/>
        <v>-7.4747257010394974E-2</v>
      </c>
    </row>
    <row r="1008" spans="1:16" ht="15" x14ac:dyDescent="0.25">
      <c r="A1008" s="18" t="s">
        <v>1007</v>
      </c>
      <c r="B1008" s="18" t="s">
        <v>1007</v>
      </c>
      <c r="C1008" s="37" t="s">
        <v>3004</v>
      </c>
      <c r="D1008">
        <v>0.96848162608635002</v>
      </c>
      <c r="E1008">
        <v>0.96563628934135903</v>
      </c>
      <c r="F1008">
        <v>1007</v>
      </c>
      <c r="G1008">
        <v>99</v>
      </c>
      <c r="H1008" t="s">
        <v>4005</v>
      </c>
      <c r="I1008">
        <v>0.95597964000000002</v>
      </c>
      <c r="J1008">
        <v>0.96563628934138002</v>
      </c>
      <c r="L1008">
        <v>0.78643259005544197</v>
      </c>
      <c r="M1008">
        <v>0.78643259005553801</v>
      </c>
      <c r="N1008">
        <v>0.86117984706583695</v>
      </c>
      <c r="O1008">
        <f t="shared" si="30"/>
        <v>-9.6034291630076041E-14</v>
      </c>
      <c r="P1008">
        <f t="shared" si="31"/>
        <v>-7.4747257010394974E-2</v>
      </c>
    </row>
    <row r="1009" spans="1:16" ht="15" x14ac:dyDescent="0.25">
      <c r="A1009" s="18" t="s">
        <v>1008</v>
      </c>
      <c r="B1009" s="18" t="s">
        <v>1008</v>
      </c>
      <c r="C1009" s="37" t="s">
        <v>3005</v>
      </c>
      <c r="D1009">
        <v>0.96848162608635002</v>
      </c>
      <c r="E1009">
        <v>0.96563628934135903</v>
      </c>
      <c r="F1009">
        <v>1008</v>
      </c>
      <c r="G1009">
        <v>100</v>
      </c>
      <c r="H1009" t="s">
        <v>4006</v>
      </c>
      <c r="I1009">
        <v>0.95597964000000002</v>
      </c>
      <c r="J1009">
        <v>0.96563628934138002</v>
      </c>
      <c r="L1009">
        <v>0.78643259005544197</v>
      </c>
      <c r="M1009">
        <v>0.78643259005553801</v>
      </c>
      <c r="N1009">
        <v>0.86117984706583695</v>
      </c>
      <c r="O1009">
        <f t="shared" si="30"/>
        <v>-9.6034291630076041E-14</v>
      </c>
      <c r="P1009">
        <f t="shared" si="31"/>
        <v>-7.4747257010394974E-2</v>
      </c>
    </row>
    <row r="1010" spans="1:16" ht="15" x14ac:dyDescent="0.25">
      <c r="A1010" s="19" t="s">
        <v>1009</v>
      </c>
      <c r="B1010" s="31" t="s">
        <v>1994</v>
      </c>
      <c r="C1010" s="38" t="s">
        <v>3006</v>
      </c>
      <c r="D1010">
        <v>0.96848162608635002</v>
      </c>
      <c r="E1010">
        <v>0.96563628934135903</v>
      </c>
      <c r="F1010">
        <v>1009</v>
      </c>
      <c r="G1010">
        <v>100</v>
      </c>
      <c r="H1010" t="s">
        <v>1009</v>
      </c>
      <c r="I1010">
        <v>0.95597964000000002</v>
      </c>
      <c r="J1010">
        <v>0.96563628934138002</v>
      </c>
      <c r="L1010">
        <v>0.78643259005544197</v>
      </c>
      <c r="M1010">
        <v>0.78643259005553801</v>
      </c>
      <c r="N1010">
        <v>0.86117984706583695</v>
      </c>
      <c r="O1010">
        <f t="shared" si="30"/>
        <v>-9.6034291630076041E-14</v>
      </c>
      <c r="P1010">
        <f t="shared" si="31"/>
        <v>-7.4747257010394974E-2</v>
      </c>
    </row>
    <row r="1011" spans="1:16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1010</v>
      </c>
      <c r="G1011">
        <v>100</v>
      </c>
      <c r="H1011" t="s">
        <v>1010</v>
      </c>
      <c r="I1011">
        <v>8.4</v>
      </c>
      <c r="J1011">
        <v>9.7160040369919507</v>
      </c>
      <c r="L1011">
        <v>8.4</v>
      </c>
      <c r="M1011">
        <v>8.4</v>
      </c>
      <c r="N1011">
        <v>8.4</v>
      </c>
      <c r="O1011">
        <f t="shared" si="30"/>
        <v>0</v>
      </c>
      <c r="P1011">
        <f t="shared" si="31"/>
        <v>0</v>
      </c>
    </row>
    <row r="1012" spans="1:16" ht="15" x14ac:dyDescent="0.25">
      <c r="A1012" s="21" t="s">
        <v>1011</v>
      </c>
      <c r="B1012" s="21" t="s">
        <v>1011</v>
      </c>
      <c r="C1012" s="33" t="s">
        <v>3008</v>
      </c>
      <c r="D1012">
        <v>-0.968481626086373</v>
      </c>
      <c r="E1012">
        <v>-0.96563628934131895</v>
      </c>
      <c r="F1012">
        <v>1011</v>
      </c>
      <c r="G1012">
        <v>100</v>
      </c>
      <c r="H1012" t="s">
        <v>1011</v>
      </c>
      <c r="I1012">
        <v>-0.96563628934143297</v>
      </c>
      <c r="J1012">
        <v>-0.95597964000001001</v>
      </c>
      <c r="L1012">
        <v>-0.78643259005548305</v>
      </c>
      <c r="M1012">
        <v>-0.78643259005548305</v>
      </c>
      <c r="N1012">
        <v>-0.86117984706584105</v>
      </c>
      <c r="O1012">
        <f t="shared" si="30"/>
        <v>0</v>
      </c>
      <c r="P1012">
        <f t="shared" si="31"/>
        <v>7.4747257010358004E-2</v>
      </c>
    </row>
    <row r="1013" spans="1:16" ht="15" x14ac:dyDescent="0.25">
      <c r="A1013" s="22" t="s">
        <v>1012</v>
      </c>
      <c r="B1013" s="22" t="s">
        <v>1995</v>
      </c>
      <c r="C1013" s="40" t="s">
        <v>3009</v>
      </c>
      <c r="D1013">
        <v>0.19984749547800701</v>
      </c>
      <c r="E1013">
        <v>0.19926035638629699</v>
      </c>
      <c r="F1013">
        <v>1012</v>
      </c>
      <c r="G1013">
        <v>100</v>
      </c>
      <c r="H1013" t="s">
        <v>4007</v>
      </c>
      <c r="I1013">
        <v>0.19726769371351199</v>
      </c>
      <c r="J1013">
        <v>0.19926035638630099</v>
      </c>
      <c r="L1013">
        <v>0.162281430283788</v>
      </c>
      <c r="M1013">
        <v>0.16228143028380801</v>
      </c>
      <c r="N1013">
        <v>0.177705628022824</v>
      </c>
      <c r="O1013">
        <f t="shared" si="30"/>
        <v>-2.0011770018868447E-14</v>
      </c>
      <c r="P1013">
        <f t="shared" si="31"/>
        <v>-1.5424197739036E-2</v>
      </c>
    </row>
    <row r="1014" spans="1:16" ht="15" x14ac:dyDescent="0.25">
      <c r="A1014" s="23" t="s">
        <v>1013</v>
      </c>
      <c r="B1014" s="22" t="s">
        <v>1996</v>
      </c>
      <c r="C1014" s="40" t="s">
        <v>3010</v>
      </c>
      <c r="D1014">
        <v>0.16827576476799899</v>
      </c>
      <c r="E1014">
        <v>0.16778138139108301</v>
      </c>
      <c r="F1014">
        <v>1013</v>
      </c>
      <c r="G1014">
        <v>100</v>
      </c>
      <c r="H1014" t="s">
        <v>4008</v>
      </c>
      <c r="I1014">
        <v>0.16610351780622601</v>
      </c>
      <c r="J1014">
        <v>0.167781381391087</v>
      </c>
      <c r="L1014">
        <v>0.13664435335220201</v>
      </c>
      <c r="M1014">
        <v>0.136644353352218</v>
      </c>
      <c r="N1014">
        <v>0.14963184996435999</v>
      </c>
      <c r="O1014">
        <f t="shared" si="30"/>
        <v>-1.5987211554602254E-14</v>
      </c>
      <c r="P1014">
        <f t="shared" si="31"/>
        <v>-1.2987496612157978E-2</v>
      </c>
    </row>
    <row r="1015" spans="1:16" ht="15" x14ac:dyDescent="0.25">
      <c r="A1015" s="7"/>
      <c r="B1015" s="7"/>
      <c r="C1015" s="39"/>
      <c r="D1015">
        <v>0</v>
      </c>
      <c r="E1015">
        <v>0</v>
      </c>
      <c r="I1015">
        <v>0</v>
      </c>
      <c r="J1015">
        <v>0</v>
      </c>
      <c r="L1015">
        <v>0</v>
      </c>
      <c r="M1015">
        <v>0</v>
      </c>
      <c r="N1015">
        <v>0</v>
      </c>
      <c r="O1015">
        <f t="shared" si="30"/>
        <v>0</v>
      </c>
      <c r="P1015">
        <f t="shared" si="31"/>
        <v>0</v>
      </c>
    </row>
    <row r="1016" spans="1:16" ht="15" x14ac:dyDescent="0.25">
      <c r="A1016" s="7"/>
      <c r="B1016" s="7"/>
      <c r="C1016" s="39"/>
      <c r="D1016">
        <v>0</v>
      </c>
      <c r="E1016">
        <v>0</v>
      </c>
      <c r="I1016">
        <v>0</v>
      </c>
      <c r="J1016">
        <v>0</v>
      </c>
      <c r="L1016">
        <v>0</v>
      </c>
      <c r="M1016">
        <v>0</v>
      </c>
      <c r="N1016">
        <v>0</v>
      </c>
      <c r="O1016">
        <f t="shared" si="30"/>
        <v>0</v>
      </c>
      <c r="P1016">
        <f t="shared" si="31"/>
        <v>0</v>
      </c>
    </row>
    <row r="1017" spans="1:16" ht="15" x14ac:dyDescent="0.25">
      <c r="A1017" s="7"/>
      <c r="B1017" s="7"/>
      <c r="C1017" s="39"/>
      <c r="D1017">
        <v>0</v>
      </c>
      <c r="E1017">
        <v>0</v>
      </c>
      <c r="I1017">
        <v>0</v>
      </c>
      <c r="J1017">
        <v>0</v>
      </c>
      <c r="L1017">
        <v>0</v>
      </c>
      <c r="M1017">
        <v>0</v>
      </c>
      <c r="N1017">
        <v>0</v>
      </c>
      <c r="O1017">
        <f t="shared" si="30"/>
        <v>0</v>
      </c>
      <c r="P1017">
        <f t="shared" si="31"/>
        <v>0</v>
      </c>
    </row>
    <row r="1018" spans="1:16" ht="15" x14ac:dyDescent="0.25">
      <c r="A1018" s="7"/>
      <c r="B1018" s="7"/>
      <c r="C1018" s="39"/>
    </row>
    <row r="1019" spans="1:16" ht="15" x14ac:dyDescent="0.25">
      <c r="A1019" s="7"/>
      <c r="B1019" s="7"/>
      <c r="C1019" s="39"/>
    </row>
    <row r="1020" spans="1:16" ht="15" x14ac:dyDescent="0.25">
      <c r="A1020" s="7"/>
      <c r="B1020" s="7"/>
      <c r="C1020" s="39"/>
    </row>
    <row r="1021" spans="1:16" ht="15" x14ac:dyDescent="0.25">
      <c r="A1021" s="7"/>
      <c r="B1021" s="7"/>
      <c r="C1021" s="39"/>
    </row>
    <row r="1022" spans="1:16" ht="15" x14ac:dyDescent="0.25">
      <c r="A1022" s="7"/>
      <c r="B1022" s="7"/>
      <c r="C1022" s="39"/>
    </row>
    <row r="1023" spans="1:16" ht="15" x14ac:dyDescent="0.25">
      <c r="A1023" s="7"/>
      <c r="B1023" s="7"/>
      <c r="C1023" s="39"/>
    </row>
    <row r="1024" spans="1:16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O2:O1017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P2:P1017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23"/>
  <sheetViews>
    <sheetView workbookViewId="0">
      <selection activeCell="D1017" sqref="D2:D1017"/>
    </sheetView>
  </sheetViews>
  <sheetFormatPr defaultRowHeight="15.75" x14ac:dyDescent="0.3"/>
  <cols>
    <col min="1" max="1" width="13.42578125" style="26" customWidth="1"/>
    <col min="2" max="2" width="39.42578125" style="26" customWidth="1"/>
    <col min="3" max="3" width="25.42578125" style="26" customWidth="1"/>
  </cols>
  <sheetData>
    <row r="1" spans="1:17" x14ac:dyDescent="0.3">
      <c r="A1" s="1" t="s">
        <v>0</v>
      </c>
      <c r="B1" s="1" t="s">
        <v>1014</v>
      </c>
      <c r="C1" s="1" t="s">
        <v>1997</v>
      </c>
      <c r="D1" s="1" t="s">
        <v>4013</v>
      </c>
      <c r="E1" s="1" t="s">
        <v>4014</v>
      </c>
      <c r="F1" s="1" t="s">
        <v>4015</v>
      </c>
      <c r="G1" t="s">
        <v>3011</v>
      </c>
      <c r="H1" t="s">
        <v>3012</v>
      </c>
      <c r="I1" t="s">
        <v>3013</v>
      </c>
      <c r="J1" t="s">
        <v>3014</v>
      </c>
      <c r="K1" t="s">
        <v>3015</v>
      </c>
      <c r="L1" s="1" t="s">
        <v>4016</v>
      </c>
      <c r="M1" t="s">
        <v>4030</v>
      </c>
      <c r="N1" t="s">
        <v>4025</v>
      </c>
      <c r="O1" t="s">
        <v>4029</v>
      </c>
      <c r="P1" t="s">
        <v>4129</v>
      </c>
    </row>
    <row r="2" spans="1:17" ht="15" x14ac:dyDescent="0.25">
      <c r="A2" s="2" t="s">
        <v>1</v>
      </c>
      <c r="B2" s="2" t="s">
        <v>1015</v>
      </c>
      <c r="C2" s="2" t="s">
        <v>1998</v>
      </c>
      <c r="D2">
        <v>0</v>
      </c>
      <c r="E2">
        <v>0</v>
      </c>
      <c r="F2">
        <v>0</v>
      </c>
      <c r="G2">
        <v>1</v>
      </c>
      <c r="H2">
        <v>0</v>
      </c>
      <c r="I2" t="s">
        <v>3016</v>
      </c>
      <c r="J2">
        <v>0</v>
      </c>
      <c r="K2">
        <v>0</v>
      </c>
      <c r="M2">
        <v>0</v>
      </c>
      <c r="N2">
        <v>0</v>
      </c>
      <c r="O2">
        <v>0</v>
      </c>
      <c r="P2">
        <v>0</v>
      </c>
      <c r="Q2">
        <f>O2-P2</f>
        <v>0</v>
      </c>
    </row>
    <row r="3" spans="1:17" ht="15" x14ac:dyDescent="0.25">
      <c r="A3" s="2" t="s">
        <v>2</v>
      </c>
      <c r="B3" s="2" t="s">
        <v>1016</v>
      </c>
      <c r="C3" s="2" t="s">
        <v>1999</v>
      </c>
      <c r="D3">
        <v>0</v>
      </c>
      <c r="E3">
        <v>0</v>
      </c>
      <c r="F3">
        <v>0</v>
      </c>
      <c r="G3">
        <v>2</v>
      </c>
      <c r="H3">
        <v>0</v>
      </c>
      <c r="I3" t="s">
        <v>3017</v>
      </c>
      <c r="J3">
        <v>0</v>
      </c>
      <c r="K3">
        <v>0</v>
      </c>
      <c r="M3">
        <v>0</v>
      </c>
      <c r="N3">
        <v>0</v>
      </c>
      <c r="O3">
        <v>0</v>
      </c>
      <c r="P3">
        <v>0</v>
      </c>
      <c r="Q3">
        <f t="shared" ref="Q3:Q66" si="0">O3-P3</f>
        <v>0</v>
      </c>
    </row>
    <row r="4" spans="1:17" ht="15" x14ac:dyDescent="0.25">
      <c r="A4" s="2" t="s">
        <v>3</v>
      </c>
      <c r="B4" s="2" t="s">
        <v>1017</v>
      </c>
      <c r="C4" s="7" t="s">
        <v>2000</v>
      </c>
      <c r="D4">
        <v>0</v>
      </c>
      <c r="E4">
        <v>0</v>
      </c>
      <c r="F4">
        <v>0</v>
      </c>
      <c r="G4">
        <v>3</v>
      </c>
      <c r="H4">
        <v>0</v>
      </c>
      <c r="I4" t="s">
        <v>3018</v>
      </c>
      <c r="J4">
        <v>0</v>
      </c>
      <c r="K4">
        <v>0.90617113092993895</v>
      </c>
      <c r="M4">
        <v>0</v>
      </c>
      <c r="N4">
        <v>0</v>
      </c>
      <c r="O4">
        <v>0</v>
      </c>
      <c r="P4">
        <v>0</v>
      </c>
      <c r="Q4">
        <f t="shared" si="0"/>
        <v>0</v>
      </c>
    </row>
    <row r="5" spans="1:17" ht="15" x14ac:dyDescent="0.25">
      <c r="A5" s="3" t="s">
        <v>4</v>
      </c>
      <c r="B5" s="3" t="s">
        <v>1018</v>
      </c>
      <c r="C5" s="3" t="s">
        <v>2001</v>
      </c>
      <c r="D5">
        <v>0</v>
      </c>
      <c r="E5">
        <v>0</v>
      </c>
      <c r="F5">
        <v>0</v>
      </c>
      <c r="G5">
        <v>4</v>
      </c>
      <c r="H5">
        <v>0</v>
      </c>
      <c r="I5" t="s">
        <v>3019</v>
      </c>
      <c r="J5">
        <v>0</v>
      </c>
      <c r="K5">
        <v>0</v>
      </c>
      <c r="M5">
        <v>0</v>
      </c>
      <c r="N5">
        <v>0</v>
      </c>
      <c r="O5">
        <v>0</v>
      </c>
      <c r="P5">
        <v>0</v>
      </c>
      <c r="Q5">
        <f t="shared" si="0"/>
        <v>0</v>
      </c>
    </row>
    <row r="6" spans="1:17" ht="15" x14ac:dyDescent="0.25">
      <c r="A6" s="2" t="s">
        <v>5</v>
      </c>
      <c r="B6" s="2" t="s">
        <v>1019</v>
      </c>
      <c r="C6" s="2" t="s">
        <v>2002</v>
      </c>
      <c r="D6">
        <v>0</v>
      </c>
      <c r="E6">
        <v>0</v>
      </c>
      <c r="F6">
        <v>0</v>
      </c>
      <c r="G6">
        <v>5</v>
      </c>
      <c r="H6">
        <v>0</v>
      </c>
      <c r="I6" t="s">
        <v>3020</v>
      </c>
      <c r="J6">
        <v>0</v>
      </c>
      <c r="K6">
        <v>0</v>
      </c>
      <c r="M6">
        <v>0</v>
      </c>
      <c r="N6">
        <v>0</v>
      </c>
      <c r="O6">
        <v>0</v>
      </c>
      <c r="P6">
        <v>0</v>
      </c>
      <c r="Q6">
        <f t="shared" si="0"/>
        <v>0</v>
      </c>
    </row>
    <row r="7" spans="1:17" ht="15" x14ac:dyDescent="0.25">
      <c r="A7" s="3" t="s">
        <v>6</v>
      </c>
      <c r="B7" s="3" t="s">
        <v>1020</v>
      </c>
      <c r="C7" s="3" t="s">
        <v>2003</v>
      </c>
      <c r="D7">
        <v>0</v>
      </c>
      <c r="E7">
        <v>0</v>
      </c>
      <c r="F7">
        <v>0</v>
      </c>
      <c r="G7">
        <v>6</v>
      </c>
      <c r="H7">
        <v>1</v>
      </c>
      <c r="I7" t="s">
        <v>3021</v>
      </c>
      <c r="J7">
        <v>0</v>
      </c>
      <c r="K7">
        <v>0</v>
      </c>
      <c r="M7">
        <v>0</v>
      </c>
      <c r="N7">
        <v>0</v>
      </c>
      <c r="O7">
        <v>0</v>
      </c>
      <c r="P7">
        <v>0</v>
      </c>
      <c r="Q7">
        <f t="shared" si="0"/>
        <v>0</v>
      </c>
    </row>
    <row r="8" spans="1:17" ht="15" x14ac:dyDescent="0.25">
      <c r="A8" s="2" t="s">
        <v>7</v>
      </c>
      <c r="B8" s="2" t="s">
        <v>1021</v>
      </c>
      <c r="C8" s="2" t="s">
        <v>2004</v>
      </c>
      <c r="D8">
        <v>0</v>
      </c>
      <c r="E8">
        <v>0</v>
      </c>
      <c r="F8">
        <v>0</v>
      </c>
      <c r="G8">
        <v>7</v>
      </c>
      <c r="H8">
        <v>1</v>
      </c>
      <c r="I8" t="s">
        <v>3022</v>
      </c>
      <c r="J8">
        <v>0</v>
      </c>
      <c r="K8">
        <v>0</v>
      </c>
      <c r="M8">
        <v>0</v>
      </c>
      <c r="N8">
        <v>0</v>
      </c>
      <c r="O8">
        <v>0</v>
      </c>
      <c r="P8">
        <v>0</v>
      </c>
      <c r="Q8">
        <f t="shared" si="0"/>
        <v>0</v>
      </c>
    </row>
    <row r="9" spans="1:17" ht="15" x14ac:dyDescent="0.25">
      <c r="A9" s="2" t="s">
        <v>8</v>
      </c>
      <c r="B9" s="2" t="s">
        <v>1022</v>
      </c>
      <c r="C9" s="2" t="s">
        <v>2005</v>
      </c>
      <c r="D9">
        <v>0</v>
      </c>
      <c r="E9">
        <v>0</v>
      </c>
      <c r="F9">
        <v>0</v>
      </c>
      <c r="G9">
        <v>8</v>
      </c>
      <c r="H9">
        <v>1</v>
      </c>
      <c r="I9" t="s">
        <v>8</v>
      </c>
      <c r="J9">
        <v>0</v>
      </c>
      <c r="K9">
        <v>0</v>
      </c>
      <c r="M9">
        <v>0</v>
      </c>
      <c r="N9">
        <v>0</v>
      </c>
      <c r="O9">
        <v>0</v>
      </c>
      <c r="P9">
        <v>0</v>
      </c>
      <c r="Q9">
        <f t="shared" si="0"/>
        <v>0</v>
      </c>
    </row>
    <row r="10" spans="1:17" ht="15" x14ac:dyDescent="0.25">
      <c r="A10" s="2" t="s">
        <v>9</v>
      </c>
      <c r="B10" s="2" t="s">
        <v>1023</v>
      </c>
      <c r="C10" s="2" t="s">
        <v>2006</v>
      </c>
      <c r="D10">
        <v>0</v>
      </c>
      <c r="E10">
        <v>0</v>
      </c>
      <c r="F10">
        <v>0</v>
      </c>
      <c r="G10">
        <v>9</v>
      </c>
      <c r="H10">
        <v>1</v>
      </c>
      <c r="I10" t="s">
        <v>3023</v>
      </c>
      <c r="J10">
        <v>0</v>
      </c>
      <c r="K10">
        <v>0</v>
      </c>
      <c r="M10">
        <v>0</v>
      </c>
      <c r="N10">
        <v>0</v>
      </c>
      <c r="O10">
        <v>0</v>
      </c>
      <c r="P10">
        <v>0</v>
      </c>
      <c r="Q10">
        <f t="shared" si="0"/>
        <v>0</v>
      </c>
    </row>
    <row r="11" spans="1:17" ht="15" x14ac:dyDescent="0.25">
      <c r="A11" s="4" t="s">
        <v>10</v>
      </c>
      <c r="B11" s="4" t="s">
        <v>1024</v>
      </c>
      <c r="C11" s="4" t="s">
        <v>2007</v>
      </c>
      <c r="D11">
        <v>0</v>
      </c>
      <c r="E11">
        <v>0</v>
      </c>
      <c r="F11">
        <v>0</v>
      </c>
      <c r="G11">
        <v>10</v>
      </c>
      <c r="H11">
        <v>1</v>
      </c>
      <c r="I11" t="s">
        <v>3024</v>
      </c>
      <c r="J11">
        <v>0</v>
      </c>
      <c r="K11">
        <v>0</v>
      </c>
      <c r="M11">
        <v>0</v>
      </c>
      <c r="N11">
        <v>0</v>
      </c>
      <c r="O11">
        <v>0</v>
      </c>
      <c r="P11">
        <v>0</v>
      </c>
      <c r="Q11">
        <f t="shared" si="0"/>
        <v>0</v>
      </c>
    </row>
    <row r="12" spans="1:17" ht="15" x14ac:dyDescent="0.25">
      <c r="A12" s="4" t="s">
        <v>11</v>
      </c>
      <c r="B12" s="4" t="s">
        <v>1025</v>
      </c>
      <c r="C12" s="4" t="s">
        <v>2008</v>
      </c>
      <c r="D12">
        <v>0</v>
      </c>
      <c r="E12">
        <v>0</v>
      </c>
      <c r="F12">
        <v>0</v>
      </c>
      <c r="G12">
        <v>11</v>
      </c>
      <c r="H12">
        <v>1</v>
      </c>
      <c r="I12" t="s">
        <v>11</v>
      </c>
      <c r="J12">
        <v>0</v>
      </c>
      <c r="K12">
        <v>0</v>
      </c>
      <c r="M12">
        <v>0</v>
      </c>
      <c r="N12">
        <v>0</v>
      </c>
      <c r="O12">
        <v>0</v>
      </c>
      <c r="P12">
        <v>0</v>
      </c>
      <c r="Q12">
        <f t="shared" si="0"/>
        <v>0</v>
      </c>
    </row>
    <row r="13" spans="1:17" ht="15" x14ac:dyDescent="0.25">
      <c r="A13" s="2" t="s">
        <v>12</v>
      </c>
      <c r="B13" s="2" t="s">
        <v>1026</v>
      </c>
      <c r="C13" s="2" t="s">
        <v>2009</v>
      </c>
      <c r="D13">
        <v>0</v>
      </c>
      <c r="E13">
        <v>0</v>
      </c>
      <c r="F13">
        <v>0</v>
      </c>
      <c r="G13">
        <v>12</v>
      </c>
      <c r="H13">
        <v>1</v>
      </c>
      <c r="I13" t="s">
        <v>3025</v>
      </c>
      <c r="J13">
        <v>0</v>
      </c>
      <c r="K13">
        <v>0.30205704365686398</v>
      </c>
      <c r="M13">
        <v>0</v>
      </c>
      <c r="N13">
        <v>0</v>
      </c>
      <c r="O13">
        <v>0</v>
      </c>
      <c r="P13">
        <v>0</v>
      </c>
      <c r="Q13">
        <f t="shared" si="0"/>
        <v>0</v>
      </c>
    </row>
    <row r="14" spans="1:17" ht="15" x14ac:dyDescent="0.25">
      <c r="A14" s="2" t="s">
        <v>13</v>
      </c>
      <c r="B14" s="2" t="s">
        <v>1027</v>
      </c>
      <c r="C14" s="9" t="s">
        <v>2010</v>
      </c>
      <c r="D14">
        <v>0</v>
      </c>
      <c r="E14">
        <v>0</v>
      </c>
      <c r="F14">
        <v>0</v>
      </c>
      <c r="G14">
        <v>13</v>
      </c>
      <c r="H14">
        <v>1</v>
      </c>
      <c r="I14" t="s">
        <v>3026</v>
      </c>
      <c r="J14">
        <v>0</v>
      </c>
      <c r="K14">
        <v>0</v>
      </c>
      <c r="M14">
        <v>0</v>
      </c>
      <c r="N14">
        <v>0</v>
      </c>
      <c r="O14">
        <v>0</v>
      </c>
      <c r="P14">
        <v>0</v>
      </c>
      <c r="Q14">
        <f t="shared" si="0"/>
        <v>0</v>
      </c>
    </row>
    <row r="15" spans="1:17" ht="15" x14ac:dyDescent="0.25">
      <c r="A15" s="2" t="s">
        <v>14</v>
      </c>
      <c r="B15" s="2" t="s">
        <v>1028</v>
      </c>
      <c r="C15" s="2" t="s">
        <v>2011</v>
      </c>
      <c r="D15">
        <v>0</v>
      </c>
      <c r="E15">
        <v>0</v>
      </c>
      <c r="F15">
        <v>0</v>
      </c>
      <c r="G15">
        <v>14</v>
      </c>
      <c r="H15">
        <v>1</v>
      </c>
      <c r="I15" t="s">
        <v>3027</v>
      </c>
      <c r="J15">
        <v>0</v>
      </c>
      <c r="K15">
        <v>0</v>
      </c>
      <c r="M15">
        <v>0</v>
      </c>
      <c r="N15">
        <v>0</v>
      </c>
      <c r="O15">
        <v>0</v>
      </c>
      <c r="P15">
        <v>0</v>
      </c>
      <c r="Q15">
        <f t="shared" si="0"/>
        <v>0</v>
      </c>
    </row>
    <row r="16" spans="1:17" ht="15" x14ac:dyDescent="0.25">
      <c r="A16" s="2" t="s">
        <v>15</v>
      </c>
      <c r="B16" s="2" t="s">
        <v>1029</v>
      </c>
      <c r="C16" s="2" t="s">
        <v>2012</v>
      </c>
      <c r="D16">
        <v>0</v>
      </c>
      <c r="E16">
        <v>0</v>
      </c>
      <c r="F16">
        <v>0</v>
      </c>
      <c r="G16">
        <v>15</v>
      </c>
      <c r="H16">
        <v>1</v>
      </c>
      <c r="I16" t="s">
        <v>3028</v>
      </c>
      <c r="J16">
        <v>0</v>
      </c>
      <c r="K16">
        <v>0</v>
      </c>
      <c r="M16">
        <v>0</v>
      </c>
      <c r="N16">
        <v>0</v>
      </c>
      <c r="O16">
        <v>0</v>
      </c>
      <c r="P16">
        <v>0</v>
      </c>
      <c r="Q16">
        <f t="shared" si="0"/>
        <v>0</v>
      </c>
    </row>
    <row r="17" spans="1:17" ht="15" x14ac:dyDescent="0.25">
      <c r="A17" s="2" t="s">
        <v>16</v>
      </c>
      <c r="B17" s="2" t="s">
        <v>1030</v>
      </c>
      <c r="C17" s="9" t="s">
        <v>2013</v>
      </c>
      <c r="D17">
        <v>0</v>
      </c>
      <c r="E17">
        <v>0</v>
      </c>
      <c r="F17">
        <v>0</v>
      </c>
      <c r="G17">
        <v>16</v>
      </c>
      <c r="H17">
        <v>2</v>
      </c>
      <c r="I17" t="s">
        <v>3029</v>
      </c>
      <c r="J17">
        <v>0</v>
      </c>
      <c r="K17">
        <v>0</v>
      </c>
      <c r="M17">
        <v>0</v>
      </c>
      <c r="N17">
        <v>0</v>
      </c>
      <c r="O17">
        <v>0</v>
      </c>
      <c r="P17">
        <v>0</v>
      </c>
      <c r="Q17">
        <f t="shared" si="0"/>
        <v>0</v>
      </c>
    </row>
    <row r="18" spans="1:17" ht="15" x14ac:dyDescent="0.25">
      <c r="A18" s="2" t="s">
        <v>17</v>
      </c>
      <c r="B18" s="2" t="s">
        <v>1031</v>
      </c>
      <c r="C18" s="2" t="s">
        <v>2014</v>
      </c>
      <c r="D18">
        <v>0</v>
      </c>
      <c r="E18">
        <v>0</v>
      </c>
      <c r="F18">
        <v>0</v>
      </c>
      <c r="G18">
        <v>17</v>
      </c>
      <c r="H18">
        <v>2</v>
      </c>
      <c r="I18" t="s">
        <v>3030</v>
      </c>
      <c r="J18">
        <v>0</v>
      </c>
      <c r="K18">
        <v>0</v>
      </c>
      <c r="M18">
        <v>0</v>
      </c>
      <c r="N18">
        <v>0</v>
      </c>
      <c r="O18">
        <v>0</v>
      </c>
      <c r="P18">
        <v>0</v>
      </c>
      <c r="Q18">
        <f t="shared" si="0"/>
        <v>0</v>
      </c>
    </row>
    <row r="19" spans="1:17" ht="15" x14ac:dyDescent="0.25">
      <c r="A19" s="2" t="s">
        <v>18</v>
      </c>
      <c r="B19" s="2" t="s">
        <v>1032</v>
      </c>
      <c r="C19" s="9" t="s">
        <v>2015</v>
      </c>
      <c r="D19">
        <v>0</v>
      </c>
      <c r="E19">
        <v>0</v>
      </c>
      <c r="F19">
        <v>0</v>
      </c>
      <c r="G19">
        <v>18</v>
      </c>
      <c r="H19">
        <v>2</v>
      </c>
      <c r="I19" t="s">
        <v>3031</v>
      </c>
      <c r="J19">
        <v>0</v>
      </c>
      <c r="K19">
        <v>0</v>
      </c>
      <c r="M19">
        <v>0</v>
      </c>
      <c r="N19">
        <v>0</v>
      </c>
      <c r="O19">
        <v>0</v>
      </c>
      <c r="P19">
        <v>0</v>
      </c>
      <c r="Q19">
        <f t="shared" si="0"/>
        <v>0</v>
      </c>
    </row>
    <row r="20" spans="1:17" ht="15" x14ac:dyDescent="0.25">
      <c r="A20" s="2" t="s">
        <v>19</v>
      </c>
      <c r="B20" s="2" t="s">
        <v>1033</v>
      </c>
      <c r="C20" s="2" t="s">
        <v>2016</v>
      </c>
      <c r="D20">
        <v>0</v>
      </c>
      <c r="E20">
        <v>0</v>
      </c>
      <c r="F20">
        <v>0</v>
      </c>
      <c r="G20">
        <v>19</v>
      </c>
      <c r="H20">
        <v>2</v>
      </c>
      <c r="I20" t="s">
        <v>3032</v>
      </c>
      <c r="J20">
        <v>0</v>
      </c>
      <c r="K20">
        <v>0.36246845237608999</v>
      </c>
      <c r="M20">
        <v>0</v>
      </c>
      <c r="N20">
        <v>0</v>
      </c>
      <c r="O20">
        <v>0</v>
      </c>
      <c r="P20">
        <v>1.71920965747</v>
      </c>
      <c r="Q20">
        <f t="shared" si="0"/>
        <v>-1.71920965747</v>
      </c>
    </row>
    <row r="21" spans="1:17" ht="15" x14ac:dyDescent="0.25">
      <c r="A21" s="2" t="s">
        <v>20</v>
      </c>
      <c r="B21" s="2" t="s">
        <v>1034</v>
      </c>
      <c r="C21" s="2" t="s">
        <v>2017</v>
      </c>
      <c r="D21">
        <v>0</v>
      </c>
      <c r="E21">
        <v>0</v>
      </c>
      <c r="F21">
        <v>0</v>
      </c>
      <c r="G21">
        <v>20</v>
      </c>
      <c r="H21">
        <v>2</v>
      </c>
      <c r="I21" t="s">
        <v>3033</v>
      </c>
      <c r="J21">
        <v>0</v>
      </c>
      <c r="K21">
        <v>0</v>
      </c>
      <c r="M21">
        <v>0</v>
      </c>
      <c r="N21">
        <v>0</v>
      </c>
      <c r="O21">
        <v>0</v>
      </c>
      <c r="P21">
        <v>0</v>
      </c>
      <c r="Q21">
        <f t="shared" si="0"/>
        <v>0</v>
      </c>
    </row>
    <row r="22" spans="1:17" ht="15" x14ac:dyDescent="0.25">
      <c r="A22" s="2" t="s">
        <v>21</v>
      </c>
      <c r="B22" s="2" t="s">
        <v>1035</v>
      </c>
      <c r="C22" s="2" t="s">
        <v>2018</v>
      </c>
      <c r="D22">
        <v>0</v>
      </c>
      <c r="E22">
        <v>0</v>
      </c>
      <c r="F22">
        <v>0</v>
      </c>
      <c r="G22">
        <v>21</v>
      </c>
      <c r="H22">
        <v>2</v>
      </c>
      <c r="I22" t="s">
        <v>3034</v>
      </c>
      <c r="J22">
        <v>0</v>
      </c>
      <c r="K22">
        <v>0</v>
      </c>
      <c r="M22">
        <v>0</v>
      </c>
      <c r="N22">
        <v>0</v>
      </c>
      <c r="O22">
        <v>0</v>
      </c>
      <c r="P22">
        <v>0</v>
      </c>
      <c r="Q22">
        <f t="shared" si="0"/>
        <v>0</v>
      </c>
    </row>
    <row r="23" spans="1:17" ht="15" x14ac:dyDescent="0.25">
      <c r="A23" s="2" t="s">
        <v>22</v>
      </c>
      <c r="B23" s="2" t="s">
        <v>1036</v>
      </c>
      <c r="C23" s="2" t="s">
        <v>2019</v>
      </c>
      <c r="D23">
        <v>0</v>
      </c>
      <c r="E23">
        <v>0</v>
      </c>
      <c r="F23">
        <v>0</v>
      </c>
      <c r="G23">
        <v>22</v>
      </c>
      <c r="H23">
        <v>2</v>
      </c>
      <c r="I23" t="s">
        <v>3035</v>
      </c>
      <c r="J23">
        <v>0</v>
      </c>
      <c r="K23">
        <v>0.90617113092993895</v>
      </c>
      <c r="M23">
        <v>0</v>
      </c>
      <c r="N23">
        <v>0</v>
      </c>
      <c r="O23">
        <v>0</v>
      </c>
      <c r="P23">
        <v>0</v>
      </c>
      <c r="Q23">
        <f t="shared" si="0"/>
        <v>0</v>
      </c>
    </row>
    <row r="24" spans="1:17" ht="15" x14ac:dyDescent="0.25">
      <c r="A24" s="2" t="s">
        <v>23</v>
      </c>
      <c r="B24" s="2" t="s">
        <v>1037</v>
      </c>
      <c r="C24" s="9" t="s">
        <v>2020</v>
      </c>
      <c r="D24">
        <v>0</v>
      </c>
      <c r="E24">
        <v>0</v>
      </c>
      <c r="F24">
        <v>0</v>
      </c>
      <c r="G24">
        <v>23</v>
      </c>
      <c r="H24">
        <v>2</v>
      </c>
      <c r="I24" t="s">
        <v>3036</v>
      </c>
      <c r="J24">
        <v>0</v>
      </c>
      <c r="K24">
        <v>0</v>
      </c>
      <c r="M24">
        <v>0</v>
      </c>
      <c r="N24">
        <v>0</v>
      </c>
      <c r="O24">
        <v>0</v>
      </c>
      <c r="P24">
        <v>0</v>
      </c>
      <c r="Q24">
        <f t="shared" si="0"/>
        <v>0</v>
      </c>
    </row>
    <row r="25" spans="1:17" ht="15" x14ac:dyDescent="0.25">
      <c r="A25" s="2" t="s">
        <v>24</v>
      </c>
      <c r="B25" s="2" t="s">
        <v>1037</v>
      </c>
      <c r="C25" s="9" t="s">
        <v>2021</v>
      </c>
      <c r="D25">
        <v>0</v>
      </c>
      <c r="E25">
        <v>0</v>
      </c>
      <c r="F25">
        <v>0</v>
      </c>
      <c r="G25">
        <v>24</v>
      </c>
      <c r="H25">
        <v>2</v>
      </c>
      <c r="I25" t="s">
        <v>3037</v>
      </c>
      <c r="J25">
        <v>0</v>
      </c>
      <c r="K25">
        <v>0</v>
      </c>
      <c r="M25">
        <v>0</v>
      </c>
      <c r="N25">
        <v>0</v>
      </c>
      <c r="O25">
        <v>0</v>
      </c>
      <c r="P25">
        <v>0</v>
      </c>
      <c r="Q25">
        <f t="shared" si="0"/>
        <v>0</v>
      </c>
    </row>
    <row r="26" spans="1:17" ht="15" x14ac:dyDescent="0.25">
      <c r="A26" s="2" t="s">
        <v>25</v>
      </c>
      <c r="B26" s="2" t="s">
        <v>1038</v>
      </c>
      <c r="C26" s="9" t="s">
        <v>2022</v>
      </c>
      <c r="D26">
        <v>0</v>
      </c>
      <c r="E26">
        <v>0</v>
      </c>
      <c r="F26">
        <v>0</v>
      </c>
      <c r="G26">
        <v>25</v>
      </c>
      <c r="H26">
        <v>2</v>
      </c>
      <c r="I26" t="s">
        <v>3038</v>
      </c>
      <c r="J26">
        <v>0</v>
      </c>
      <c r="K26">
        <v>0</v>
      </c>
      <c r="M26">
        <v>0</v>
      </c>
      <c r="N26">
        <v>0</v>
      </c>
      <c r="O26">
        <v>0</v>
      </c>
      <c r="P26">
        <v>0</v>
      </c>
      <c r="Q26">
        <f t="shared" si="0"/>
        <v>0</v>
      </c>
    </row>
    <row r="27" spans="1:17" ht="15" x14ac:dyDescent="0.25">
      <c r="A27" s="2" t="s">
        <v>26</v>
      </c>
      <c r="B27" s="2" t="s">
        <v>1039</v>
      </c>
      <c r="C27" s="9" t="s">
        <v>2023</v>
      </c>
      <c r="D27">
        <v>0</v>
      </c>
      <c r="E27">
        <v>0</v>
      </c>
      <c r="F27">
        <v>0</v>
      </c>
      <c r="G27">
        <v>26</v>
      </c>
      <c r="H27">
        <v>3</v>
      </c>
      <c r="I27" t="s">
        <v>3039</v>
      </c>
      <c r="J27">
        <v>0</v>
      </c>
      <c r="K27">
        <v>0</v>
      </c>
      <c r="M27">
        <v>0</v>
      </c>
      <c r="N27">
        <v>0</v>
      </c>
      <c r="O27">
        <v>0</v>
      </c>
      <c r="P27">
        <v>0</v>
      </c>
      <c r="Q27">
        <f t="shared" si="0"/>
        <v>0</v>
      </c>
    </row>
    <row r="28" spans="1:17" ht="15" x14ac:dyDescent="0.25">
      <c r="A28" s="2" t="s">
        <v>27</v>
      </c>
      <c r="B28" s="2" t="s">
        <v>1040</v>
      </c>
      <c r="C28" s="2" t="s">
        <v>2024</v>
      </c>
      <c r="D28">
        <v>0</v>
      </c>
      <c r="E28">
        <v>0</v>
      </c>
      <c r="F28">
        <v>0</v>
      </c>
      <c r="G28">
        <v>27</v>
      </c>
      <c r="H28">
        <v>3</v>
      </c>
      <c r="I28" t="s">
        <v>3040</v>
      </c>
      <c r="J28">
        <v>0</v>
      </c>
      <c r="K28">
        <v>0</v>
      </c>
      <c r="M28">
        <v>0</v>
      </c>
      <c r="N28">
        <v>0</v>
      </c>
      <c r="O28">
        <v>0</v>
      </c>
      <c r="P28">
        <v>0</v>
      </c>
      <c r="Q28">
        <f t="shared" si="0"/>
        <v>0</v>
      </c>
    </row>
    <row r="29" spans="1:17" ht="15" x14ac:dyDescent="0.25">
      <c r="A29" s="2" t="s">
        <v>28</v>
      </c>
      <c r="B29" s="2" t="s">
        <v>1041</v>
      </c>
      <c r="C29" s="9" t="s">
        <v>2025</v>
      </c>
      <c r="D29">
        <v>0</v>
      </c>
      <c r="E29">
        <v>0</v>
      </c>
      <c r="F29">
        <v>0</v>
      </c>
      <c r="G29">
        <v>28</v>
      </c>
      <c r="H29">
        <v>3</v>
      </c>
      <c r="I29" t="s">
        <v>3041</v>
      </c>
      <c r="J29">
        <v>0</v>
      </c>
      <c r="K29">
        <v>0</v>
      </c>
      <c r="M29">
        <v>0</v>
      </c>
      <c r="N29">
        <v>0</v>
      </c>
      <c r="O29">
        <v>0</v>
      </c>
      <c r="P29">
        <v>0</v>
      </c>
      <c r="Q29">
        <f t="shared" si="0"/>
        <v>0</v>
      </c>
    </row>
    <row r="30" spans="1:17" ht="15" x14ac:dyDescent="0.25">
      <c r="A30" s="2" t="s">
        <v>29</v>
      </c>
      <c r="B30" s="2" t="s">
        <v>1042</v>
      </c>
      <c r="C30" s="2" t="s">
        <v>2026</v>
      </c>
      <c r="D30">
        <v>0</v>
      </c>
      <c r="E30">
        <v>0</v>
      </c>
      <c r="F30">
        <v>0</v>
      </c>
      <c r="G30">
        <v>29</v>
      </c>
      <c r="H30">
        <v>3</v>
      </c>
      <c r="I30" t="s">
        <v>3042</v>
      </c>
      <c r="J30">
        <v>0</v>
      </c>
      <c r="K30">
        <v>0</v>
      </c>
      <c r="M30">
        <v>0</v>
      </c>
      <c r="N30">
        <v>0</v>
      </c>
      <c r="O30">
        <v>0</v>
      </c>
      <c r="P30">
        <v>0</v>
      </c>
      <c r="Q30">
        <f t="shared" si="0"/>
        <v>0</v>
      </c>
    </row>
    <row r="31" spans="1:17" ht="15" x14ac:dyDescent="0.25">
      <c r="A31" s="2" t="s">
        <v>30</v>
      </c>
      <c r="B31" s="2" t="s">
        <v>1043</v>
      </c>
      <c r="C31" s="2" t="s">
        <v>2027</v>
      </c>
      <c r="D31">
        <v>0</v>
      </c>
      <c r="E31">
        <v>0</v>
      </c>
      <c r="F31">
        <v>0</v>
      </c>
      <c r="G31">
        <v>30</v>
      </c>
      <c r="H31">
        <v>3</v>
      </c>
      <c r="I31" t="s">
        <v>3043</v>
      </c>
      <c r="J31">
        <v>0</v>
      </c>
      <c r="K31">
        <v>0</v>
      </c>
      <c r="M31">
        <v>0</v>
      </c>
      <c r="N31">
        <v>0</v>
      </c>
      <c r="O31">
        <v>0</v>
      </c>
      <c r="P31">
        <v>0</v>
      </c>
      <c r="Q31">
        <f t="shared" si="0"/>
        <v>0</v>
      </c>
    </row>
    <row r="32" spans="1:17" ht="15" x14ac:dyDescent="0.25">
      <c r="A32" s="2" t="s">
        <v>31</v>
      </c>
      <c r="B32" s="2" t="s">
        <v>1044</v>
      </c>
      <c r="C32" s="9" t="s">
        <v>2028</v>
      </c>
      <c r="D32">
        <v>1.6898286772857301E-2</v>
      </c>
      <c r="E32">
        <v>2.0964584784678698E-2</v>
      </c>
      <c r="F32">
        <v>1.6898286772857301E-2</v>
      </c>
      <c r="G32">
        <v>31</v>
      </c>
      <c r="H32">
        <v>3</v>
      </c>
      <c r="I32" t="s">
        <v>3044</v>
      </c>
      <c r="J32">
        <v>1.6729294369724802E-2</v>
      </c>
      <c r="K32">
        <v>2.01833486138412E-2</v>
      </c>
      <c r="M32">
        <v>1.40435430304251E-2</v>
      </c>
      <c r="N32">
        <v>1.8411246354617099E-2</v>
      </c>
      <c r="O32">
        <v>1.3593514113722401E-2</v>
      </c>
      <c r="P32">
        <v>1.8283682220044301E-2</v>
      </c>
      <c r="Q32">
        <f t="shared" si="0"/>
        <v>-4.6901681063219007E-3</v>
      </c>
    </row>
    <row r="33" spans="1:17" ht="15" x14ac:dyDescent="0.25">
      <c r="A33" s="2" t="s">
        <v>32</v>
      </c>
      <c r="B33" s="2" t="s">
        <v>1045</v>
      </c>
      <c r="C33" s="2" t="s">
        <v>2029</v>
      </c>
      <c r="D33">
        <v>0</v>
      </c>
      <c r="E33">
        <v>0</v>
      </c>
      <c r="F33">
        <v>0</v>
      </c>
      <c r="G33">
        <v>32</v>
      </c>
      <c r="H33">
        <v>3</v>
      </c>
      <c r="I33" t="s">
        <v>3045</v>
      </c>
      <c r="J33">
        <v>0</v>
      </c>
      <c r="K33">
        <v>0.90617113092962598</v>
      </c>
      <c r="M33">
        <v>6.5348393163039997</v>
      </c>
      <c r="N33">
        <v>6.52391949004907</v>
      </c>
      <c r="O33">
        <v>6.5359644471142699</v>
      </c>
      <c r="P33">
        <v>6.5242384169730903</v>
      </c>
      <c r="Q33">
        <f t="shared" si="0"/>
        <v>1.1726030141179677E-2</v>
      </c>
    </row>
    <row r="34" spans="1:17" ht="15" x14ac:dyDescent="0.25">
      <c r="A34" s="2" t="s">
        <v>33</v>
      </c>
      <c r="B34" s="2" t="s">
        <v>1046</v>
      </c>
      <c r="C34" s="2" t="s">
        <v>2030</v>
      </c>
      <c r="D34">
        <v>0</v>
      </c>
      <c r="E34">
        <v>0</v>
      </c>
      <c r="F34">
        <v>0</v>
      </c>
      <c r="G34">
        <v>33</v>
      </c>
      <c r="H34">
        <v>3</v>
      </c>
      <c r="I34" t="s">
        <v>3046</v>
      </c>
      <c r="J34">
        <v>0</v>
      </c>
      <c r="K34">
        <v>0</v>
      </c>
      <c r="M34">
        <v>0</v>
      </c>
      <c r="N34">
        <v>0</v>
      </c>
      <c r="O34">
        <v>0</v>
      </c>
      <c r="P34">
        <v>0</v>
      </c>
      <c r="Q34">
        <f t="shared" si="0"/>
        <v>0</v>
      </c>
    </row>
    <row r="35" spans="1:17" ht="15" x14ac:dyDescent="0.25">
      <c r="A35" s="2" t="s">
        <v>34</v>
      </c>
      <c r="B35" s="2" t="s">
        <v>1047</v>
      </c>
      <c r="C35" s="2" t="s">
        <v>2031</v>
      </c>
      <c r="D35">
        <v>0</v>
      </c>
      <c r="E35">
        <v>0</v>
      </c>
      <c r="F35">
        <v>0</v>
      </c>
      <c r="G35">
        <v>34</v>
      </c>
      <c r="H35">
        <v>3</v>
      </c>
      <c r="I35" t="s">
        <v>3047</v>
      </c>
      <c r="J35">
        <v>0</v>
      </c>
      <c r="K35">
        <v>0.90617113092993895</v>
      </c>
      <c r="M35">
        <v>6.5348393163039997</v>
      </c>
      <c r="N35">
        <v>6.52391949004907</v>
      </c>
      <c r="O35">
        <v>6.5359644471142699</v>
      </c>
      <c r="P35">
        <v>6.5242384169730903</v>
      </c>
      <c r="Q35">
        <f t="shared" si="0"/>
        <v>1.1726030141179677E-2</v>
      </c>
    </row>
    <row r="36" spans="1:17" ht="15" x14ac:dyDescent="0.25">
      <c r="A36" s="2" t="s">
        <v>35</v>
      </c>
      <c r="B36" s="2" t="s">
        <v>1048</v>
      </c>
      <c r="C36" s="2" t="s">
        <v>2032</v>
      </c>
      <c r="D36">
        <v>0</v>
      </c>
      <c r="E36">
        <v>0</v>
      </c>
      <c r="F36">
        <v>0</v>
      </c>
      <c r="G36">
        <v>35</v>
      </c>
      <c r="H36">
        <v>3</v>
      </c>
      <c r="I36" t="s">
        <v>3048</v>
      </c>
      <c r="J36">
        <v>0</v>
      </c>
      <c r="K36">
        <v>0.90617113094757695</v>
      </c>
      <c r="M36">
        <v>0</v>
      </c>
      <c r="N36">
        <v>0</v>
      </c>
      <c r="O36">
        <v>0</v>
      </c>
      <c r="P36">
        <v>0</v>
      </c>
      <c r="Q36">
        <f t="shared" si="0"/>
        <v>0</v>
      </c>
    </row>
    <row r="37" spans="1:17" ht="15" x14ac:dyDescent="0.25">
      <c r="A37" s="2" t="s">
        <v>36</v>
      </c>
      <c r="B37" s="2" t="s">
        <v>1049</v>
      </c>
      <c r="C37" s="2" t="s">
        <v>2033</v>
      </c>
      <c r="D37">
        <v>0</v>
      </c>
      <c r="E37">
        <v>0</v>
      </c>
      <c r="F37">
        <v>0</v>
      </c>
      <c r="G37">
        <v>36</v>
      </c>
      <c r="H37">
        <v>4</v>
      </c>
      <c r="I37" t="s">
        <v>3049</v>
      </c>
      <c r="J37">
        <v>0</v>
      </c>
      <c r="K37">
        <v>1000</v>
      </c>
      <c r="M37">
        <v>0</v>
      </c>
      <c r="N37">
        <v>0</v>
      </c>
      <c r="O37">
        <v>0</v>
      </c>
      <c r="P37">
        <v>0</v>
      </c>
      <c r="Q37">
        <f t="shared" si="0"/>
        <v>0</v>
      </c>
    </row>
    <row r="38" spans="1:17" ht="15" x14ac:dyDescent="0.25">
      <c r="A38" s="2" t="s">
        <v>37</v>
      </c>
      <c r="B38" s="2" t="s">
        <v>1050</v>
      </c>
      <c r="C38" s="9" t="s">
        <v>2034</v>
      </c>
      <c r="D38">
        <v>0</v>
      </c>
      <c r="E38">
        <v>0</v>
      </c>
      <c r="F38">
        <v>0</v>
      </c>
      <c r="G38">
        <v>37</v>
      </c>
      <c r="H38">
        <v>4</v>
      </c>
      <c r="I38" t="s">
        <v>3050</v>
      </c>
      <c r="J38">
        <v>0</v>
      </c>
      <c r="K38">
        <v>0.30205704365118902</v>
      </c>
      <c r="M38">
        <v>0</v>
      </c>
      <c r="N38">
        <v>0</v>
      </c>
      <c r="O38">
        <v>0</v>
      </c>
      <c r="P38">
        <v>0</v>
      </c>
      <c r="Q38">
        <f t="shared" si="0"/>
        <v>0</v>
      </c>
    </row>
    <row r="39" spans="1:17" ht="15" x14ac:dyDescent="0.25">
      <c r="A39" s="4" t="s">
        <v>38</v>
      </c>
      <c r="B39" s="4" t="s">
        <v>1049</v>
      </c>
      <c r="C39" s="4" t="s">
        <v>2035</v>
      </c>
      <c r="D39">
        <v>0</v>
      </c>
      <c r="E39">
        <v>0</v>
      </c>
      <c r="F39">
        <v>0</v>
      </c>
      <c r="G39">
        <v>38</v>
      </c>
      <c r="H39">
        <v>4</v>
      </c>
      <c r="I39" t="s">
        <v>3051</v>
      </c>
      <c r="J39">
        <v>-1000</v>
      </c>
      <c r="K39">
        <v>0</v>
      </c>
      <c r="M39">
        <v>0</v>
      </c>
      <c r="N39">
        <v>0</v>
      </c>
      <c r="O39">
        <v>0</v>
      </c>
      <c r="P39">
        <v>-1.71920965746995</v>
      </c>
      <c r="Q39">
        <f t="shared" si="0"/>
        <v>1.71920965746995</v>
      </c>
    </row>
    <row r="40" spans="1:17" ht="15" x14ac:dyDescent="0.25">
      <c r="A40" s="4" t="s">
        <v>39</v>
      </c>
      <c r="B40" s="4" t="s">
        <v>1051</v>
      </c>
      <c r="C40" s="4" t="s">
        <v>2036</v>
      </c>
      <c r="D40">
        <v>2.3734693208319899</v>
      </c>
      <c r="E40">
        <v>2.9446061295490198</v>
      </c>
      <c r="F40">
        <v>2.3734693208323301</v>
      </c>
      <c r="G40">
        <v>39</v>
      </c>
      <c r="H40">
        <v>4</v>
      </c>
      <c r="I40" t="s">
        <v>3052</v>
      </c>
      <c r="J40">
        <v>2.3497332883114299</v>
      </c>
      <c r="K40">
        <v>2.7022595453900098</v>
      </c>
      <c r="M40">
        <v>1.97250283335427</v>
      </c>
      <c r="N40">
        <v>2.5859738900297802</v>
      </c>
      <c r="O40">
        <v>1.9092934771828101</v>
      </c>
      <c r="P40">
        <v>2.5680567151117701</v>
      </c>
      <c r="Q40">
        <f t="shared" si="0"/>
        <v>-0.65876323792896008</v>
      </c>
    </row>
    <row r="41" spans="1:17" ht="15" x14ac:dyDescent="0.25">
      <c r="A41" s="2" t="s">
        <v>40</v>
      </c>
      <c r="B41" s="2" t="s">
        <v>1052</v>
      </c>
      <c r="C41" s="2" t="s">
        <v>2037</v>
      </c>
      <c r="D41">
        <v>0</v>
      </c>
      <c r="E41">
        <v>0</v>
      </c>
      <c r="F41">
        <v>0</v>
      </c>
      <c r="G41">
        <v>40</v>
      </c>
      <c r="H41">
        <v>4</v>
      </c>
      <c r="I41" t="s">
        <v>3053</v>
      </c>
      <c r="J41">
        <v>0</v>
      </c>
      <c r="K41">
        <v>0.90617113093692603</v>
      </c>
      <c r="M41">
        <v>4.7210957238746198</v>
      </c>
      <c r="N41">
        <v>4.7681037815409697</v>
      </c>
      <c r="O41">
        <v>4.7162522206194604</v>
      </c>
      <c r="P41">
        <v>4.7667308535395598</v>
      </c>
      <c r="Q41">
        <f t="shared" si="0"/>
        <v>-5.0478632920099464E-2</v>
      </c>
    </row>
    <row r="42" spans="1:17" ht="15" x14ac:dyDescent="0.25">
      <c r="A42" s="2" t="s">
        <v>41</v>
      </c>
      <c r="B42" s="2" t="s">
        <v>1053</v>
      </c>
      <c r="C42" s="2" t="s">
        <v>2038</v>
      </c>
      <c r="D42">
        <v>0</v>
      </c>
      <c r="E42">
        <v>0</v>
      </c>
      <c r="F42">
        <v>0</v>
      </c>
      <c r="G42">
        <v>41</v>
      </c>
      <c r="H42">
        <v>4</v>
      </c>
      <c r="I42" t="s">
        <v>3054</v>
      </c>
      <c r="J42">
        <v>0</v>
      </c>
      <c r="K42">
        <v>0.906171130921962</v>
      </c>
      <c r="M42">
        <v>0</v>
      </c>
      <c r="N42">
        <v>0</v>
      </c>
      <c r="O42">
        <v>0</v>
      </c>
      <c r="P42">
        <v>0</v>
      </c>
      <c r="Q42">
        <f t="shared" si="0"/>
        <v>0</v>
      </c>
    </row>
    <row r="43" spans="1:17" ht="15" x14ac:dyDescent="0.25">
      <c r="A43" s="2" t="s">
        <v>42</v>
      </c>
      <c r="B43" s="2" t="s">
        <v>1054</v>
      </c>
      <c r="C43" s="2" t="s">
        <v>2039</v>
      </c>
      <c r="D43">
        <v>0.178634201818719</v>
      </c>
      <c r="E43">
        <v>0.221619618591959</v>
      </c>
      <c r="F43">
        <v>0.17863420181874601</v>
      </c>
      <c r="G43">
        <v>42</v>
      </c>
      <c r="H43">
        <v>4</v>
      </c>
      <c r="I43" t="s">
        <v>3055</v>
      </c>
      <c r="J43">
        <v>0.17684775899999999</v>
      </c>
      <c r="K43">
        <v>0.47890480265082203</v>
      </c>
      <c r="M43">
        <v>0.14845629818290201</v>
      </c>
      <c r="N43">
        <v>0.194627913542017</v>
      </c>
      <c r="O43">
        <v>0.14369897825967901</v>
      </c>
      <c r="P43">
        <v>0.193279414864476</v>
      </c>
      <c r="Q43">
        <f t="shared" si="0"/>
        <v>-4.9580436604796996E-2</v>
      </c>
    </row>
    <row r="44" spans="1:17" ht="15" x14ac:dyDescent="0.25">
      <c r="A44" s="2" t="s">
        <v>43</v>
      </c>
      <c r="B44" s="2" t="s">
        <v>1055</v>
      </c>
      <c r="C44" s="9" t="s">
        <v>2040</v>
      </c>
      <c r="D44">
        <v>0.85689828677288904</v>
      </c>
      <c r="E44">
        <v>0.86096458478471105</v>
      </c>
      <c r="F44">
        <v>0.85689828677288904</v>
      </c>
      <c r="G44">
        <v>43</v>
      </c>
      <c r="H44">
        <v>4</v>
      </c>
      <c r="I44" t="s">
        <v>3056</v>
      </c>
      <c r="J44">
        <v>-4.9441836576761503E-2</v>
      </c>
      <c r="K44">
        <v>1.8007035560542599</v>
      </c>
      <c r="M44">
        <v>0.85404354303034302</v>
      </c>
      <c r="N44">
        <v>1.96848865902211</v>
      </c>
      <c r="O44">
        <v>0.85359351411364104</v>
      </c>
      <c r="P44">
        <v>0.85828368221996199</v>
      </c>
      <c r="Q44">
        <f t="shared" si="0"/>
        <v>-4.6901681063209466E-3</v>
      </c>
    </row>
    <row r="45" spans="1:17" ht="15" x14ac:dyDescent="0.25">
      <c r="A45" s="2" t="s">
        <v>44</v>
      </c>
      <c r="B45" s="2" t="s">
        <v>1056</v>
      </c>
      <c r="C45" s="2" t="s">
        <v>2041</v>
      </c>
      <c r="D45">
        <v>0.62133764860280505</v>
      </c>
      <c r="E45">
        <v>0.770852453215644</v>
      </c>
      <c r="F45">
        <v>0.62133764860289697</v>
      </c>
      <c r="G45">
        <v>44</v>
      </c>
      <c r="H45">
        <v>4</v>
      </c>
      <c r="I45" t="s">
        <v>3057</v>
      </c>
      <c r="J45">
        <v>0.61512392150553297</v>
      </c>
      <c r="K45">
        <v>0.97759237386776499</v>
      </c>
      <c r="M45">
        <v>0.51637080858036899</v>
      </c>
      <c r="N45">
        <v>0.67696806614551797</v>
      </c>
      <c r="O45">
        <v>0.49982357437408798</v>
      </c>
      <c r="P45">
        <v>0.37255447560409599</v>
      </c>
      <c r="Q45">
        <f t="shared" si="0"/>
        <v>0.12726909876999198</v>
      </c>
    </row>
    <row r="46" spans="1:17" ht="15" x14ac:dyDescent="0.25">
      <c r="A46" s="4" t="s">
        <v>45</v>
      </c>
      <c r="B46" s="4" t="s">
        <v>1057</v>
      </c>
      <c r="C46" s="4" t="s">
        <v>2042</v>
      </c>
      <c r="D46">
        <v>0</v>
      </c>
      <c r="E46">
        <v>0</v>
      </c>
      <c r="F46">
        <v>0</v>
      </c>
      <c r="G46">
        <v>45</v>
      </c>
      <c r="H46">
        <v>4</v>
      </c>
      <c r="I46" t="s">
        <v>3058</v>
      </c>
      <c r="J46">
        <v>0</v>
      </c>
      <c r="K46">
        <v>0.32131615748529602</v>
      </c>
      <c r="M46">
        <v>0</v>
      </c>
      <c r="N46">
        <v>0</v>
      </c>
      <c r="O46">
        <v>0</v>
      </c>
      <c r="P46">
        <v>0</v>
      </c>
      <c r="Q46">
        <f t="shared" si="0"/>
        <v>0</v>
      </c>
    </row>
    <row r="47" spans="1:17" ht="15" x14ac:dyDescent="0.25">
      <c r="A47" s="2" t="s">
        <v>46</v>
      </c>
      <c r="B47" s="2" t="s">
        <v>1058</v>
      </c>
      <c r="C47" s="9" t="s">
        <v>2043</v>
      </c>
      <c r="D47">
        <v>0</v>
      </c>
      <c r="E47">
        <v>0</v>
      </c>
      <c r="F47">
        <v>0</v>
      </c>
      <c r="G47">
        <v>46</v>
      </c>
      <c r="H47">
        <v>5</v>
      </c>
      <c r="I47" t="s">
        <v>3059</v>
      </c>
      <c r="J47">
        <v>0</v>
      </c>
      <c r="K47">
        <v>0</v>
      </c>
      <c r="M47">
        <v>0</v>
      </c>
      <c r="N47">
        <v>0</v>
      </c>
      <c r="O47">
        <v>0</v>
      </c>
      <c r="P47">
        <v>0</v>
      </c>
      <c r="Q47">
        <f t="shared" si="0"/>
        <v>0</v>
      </c>
    </row>
    <row r="48" spans="1:17" ht="15" x14ac:dyDescent="0.25">
      <c r="A48" s="2" t="s">
        <v>47</v>
      </c>
      <c r="B48" s="2" t="s">
        <v>1059</v>
      </c>
      <c r="C48" s="9" t="s">
        <v>2044</v>
      </c>
      <c r="D48">
        <v>0</v>
      </c>
      <c r="E48">
        <v>0</v>
      </c>
      <c r="F48">
        <v>0</v>
      </c>
      <c r="G48">
        <v>47</v>
      </c>
      <c r="H48">
        <v>5</v>
      </c>
      <c r="I48" t="s">
        <v>3060</v>
      </c>
      <c r="J48">
        <v>0</v>
      </c>
      <c r="K48">
        <v>0.30205704364698299</v>
      </c>
      <c r="M48">
        <v>0</v>
      </c>
      <c r="N48">
        <v>0</v>
      </c>
      <c r="O48">
        <v>0</v>
      </c>
      <c r="P48">
        <v>0</v>
      </c>
      <c r="Q48">
        <f t="shared" si="0"/>
        <v>0</v>
      </c>
    </row>
    <row r="49" spans="1:17" ht="15" x14ac:dyDescent="0.25">
      <c r="A49" s="2" t="s">
        <v>48</v>
      </c>
      <c r="B49" s="2" t="s">
        <v>1060</v>
      </c>
      <c r="C49" s="2" t="s">
        <v>2045</v>
      </c>
      <c r="D49">
        <v>0</v>
      </c>
      <c r="E49">
        <v>0</v>
      </c>
      <c r="F49">
        <v>0</v>
      </c>
      <c r="G49">
        <v>48</v>
      </c>
      <c r="H49">
        <v>5</v>
      </c>
      <c r="I49" t="s">
        <v>3061</v>
      </c>
      <c r="J49">
        <v>0</v>
      </c>
      <c r="K49">
        <v>0</v>
      </c>
      <c r="M49">
        <v>0</v>
      </c>
      <c r="N49">
        <v>0</v>
      </c>
      <c r="O49">
        <v>0</v>
      </c>
      <c r="P49">
        <v>0</v>
      </c>
      <c r="Q49">
        <f t="shared" si="0"/>
        <v>0</v>
      </c>
    </row>
    <row r="50" spans="1:17" ht="15" x14ac:dyDescent="0.25">
      <c r="A50" s="2" t="s">
        <v>49</v>
      </c>
      <c r="B50" s="2" t="s">
        <v>1061</v>
      </c>
      <c r="C50" s="2" t="s">
        <v>2046</v>
      </c>
      <c r="D50">
        <v>0</v>
      </c>
      <c r="E50">
        <v>0</v>
      </c>
      <c r="F50">
        <v>0</v>
      </c>
      <c r="G50">
        <v>49</v>
      </c>
      <c r="H50">
        <v>5</v>
      </c>
      <c r="I50" t="s">
        <v>3062</v>
      </c>
      <c r="J50">
        <v>0</v>
      </c>
      <c r="K50">
        <v>0.36246845237608999</v>
      </c>
      <c r="M50">
        <v>0</v>
      </c>
      <c r="N50">
        <v>0</v>
      </c>
      <c r="O50">
        <v>0</v>
      </c>
      <c r="P50">
        <v>1.71920965747</v>
      </c>
      <c r="Q50">
        <f t="shared" si="0"/>
        <v>-1.71920965747</v>
      </c>
    </row>
    <row r="51" spans="1:17" ht="15" x14ac:dyDescent="0.25">
      <c r="A51" s="2" t="s">
        <v>50</v>
      </c>
      <c r="B51" s="2" t="s">
        <v>1062</v>
      </c>
      <c r="C51" s="2" t="s">
        <v>2047</v>
      </c>
      <c r="D51">
        <v>0</v>
      </c>
      <c r="E51">
        <v>0</v>
      </c>
      <c r="F51">
        <v>0</v>
      </c>
      <c r="G51">
        <v>50</v>
      </c>
      <c r="H51">
        <v>5</v>
      </c>
      <c r="I51" t="s">
        <v>3063</v>
      </c>
      <c r="J51">
        <v>0</v>
      </c>
      <c r="K51">
        <v>0.90617113093748802</v>
      </c>
      <c r="M51">
        <v>0</v>
      </c>
      <c r="N51">
        <v>0</v>
      </c>
      <c r="O51">
        <v>0</v>
      </c>
      <c r="P51">
        <v>0</v>
      </c>
      <c r="Q51">
        <f t="shared" si="0"/>
        <v>0</v>
      </c>
    </row>
    <row r="52" spans="1:17" ht="15" x14ac:dyDescent="0.25">
      <c r="A52" s="2" t="s">
        <v>51</v>
      </c>
      <c r="B52" s="2" t="s">
        <v>1063</v>
      </c>
      <c r="C52" s="9" t="s">
        <v>2048</v>
      </c>
      <c r="D52">
        <v>4.5506692402209401</v>
      </c>
      <c r="E52">
        <v>1.9902283502663101</v>
      </c>
      <c r="F52">
        <v>4.5506692402224198</v>
      </c>
      <c r="G52">
        <v>51</v>
      </c>
      <c r="H52">
        <v>5</v>
      </c>
      <c r="I52" t="s">
        <v>3064</v>
      </c>
      <c r="J52">
        <v>4.0540545262064098</v>
      </c>
      <c r="K52">
        <v>5.2720838684393803</v>
      </c>
      <c r="M52">
        <v>9.0569654817359204</v>
      </c>
      <c r="N52">
        <v>6.6000000000000201</v>
      </c>
      <c r="O52">
        <v>9.1740263019490804</v>
      </c>
      <c r="P52">
        <v>12.7786025393968</v>
      </c>
      <c r="Q52">
        <f t="shared" si="0"/>
        <v>-3.6045762374477199</v>
      </c>
    </row>
    <row r="53" spans="1:17" ht="15" x14ac:dyDescent="0.25">
      <c r="A53" s="2" t="s">
        <v>52</v>
      </c>
      <c r="B53" s="2" t="s">
        <v>1064</v>
      </c>
      <c r="C53" s="9" t="s">
        <v>2049</v>
      </c>
      <c r="D53">
        <v>0</v>
      </c>
      <c r="E53">
        <v>0</v>
      </c>
      <c r="F53">
        <v>0</v>
      </c>
      <c r="G53">
        <v>52</v>
      </c>
      <c r="H53">
        <v>5</v>
      </c>
      <c r="I53" t="s">
        <v>3065</v>
      </c>
      <c r="J53">
        <v>-0.90617113095072499</v>
      </c>
      <c r="K53">
        <v>0.90617113093355806</v>
      </c>
      <c r="M53">
        <v>-4.7210957238746696</v>
      </c>
      <c r="N53">
        <v>-4.7681037815409599</v>
      </c>
      <c r="O53">
        <v>-4.7162522206194799</v>
      </c>
      <c r="P53">
        <v>-4.7667308535395696</v>
      </c>
      <c r="Q53">
        <f t="shared" si="0"/>
        <v>5.0478632920089694E-2</v>
      </c>
    </row>
    <row r="54" spans="1:17" ht="15" x14ac:dyDescent="0.25">
      <c r="A54" s="2" t="s">
        <v>53</v>
      </c>
      <c r="B54" s="2" t="s">
        <v>1065</v>
      </c>
      <c r="C54" s="2" t="s">
        <v>2050</v>
      </c>
      <c r="D54">
        <v>0</v>
      </c>
      <c r="E54">
        <v>0</v>
      </c>
      <c r="F54">
        <v>0</v>
      </c>
      <c r="G54">
        <v>53</v>
      </c>
      <c r="H54">
        <v>5</v>
      </c>
      <c r="I54" t="s">
        <v>3066</v>
      </c>
      <c r="J54">
        <v>0</v>
      </c>
      <c r="K54">
        <v>0</v>
      </c>
      <c r="M54">
        <v>0</v>
      </c>
      <c r="N54">
        <v>0</v>
      </c>
      <c r="O54">
        <v>0</v>
      </c>
      <c r="P54">
        <v>0</v>
      </c>
      <c r="Q54">
        <f t="shared" si="0"/>
        <v>0</v>
      </c>
    </row>
    <row r="55" spans="1:17" ht="15" x14ac:dyDescent="0.25">
      <c r="A55" s="2" t="s">
        <v>54</v>
      </c>
      <c r="B55" s="2" t="s">
        <v>1066</v>
      </c>
      <c r="C55" s="2" t="s">
        <v>2051</v>
      </c>
      <c r="D55">
        <v>0</v>
      </c>
      <c r="E55">
        <v>0</v>
      </c>
      <c r="F55">
        <v>0</v>
      </c>
      <c r="G55">
        <v>54</v>
      </c>
      <c r="H55">
        <v>5</v>
      </c>
      <c r="I55" t="s">
        <v>3067</v>
      </c>
      <c r="J55">
        <v>0</v>
      </c>
      <c r="K55">
        <v>0.90617113095788704</v>
      </c>
      <c r="M55">
        <v>0</v>
      </c>
      <c r="N55">
        <v>0</v>
      </c>
      <c r="O55">
        <v>0</v>
      </c>
      <c r="P55">
        <v>0</v>
      </c>
      <c r="Q55">
        <f t="shared" si="0"/>
        <v>0</v>
      </c>
    </row>
    <row r="56" spans="1:17" ht="15" x14ac:dyDescent="0.25">
      <c r="A56" s="2" t="s">
        <v>55</v>
      </c>
      <c r="B56" s="2" t="s">
        <v>1067</v>
      </c>
      <c r="C56" s="9" t="s">
        <v>2052</v>
      </c>
      <c r="D56">
        <v>0.84000000000003205</v>
      </c>
      <c r="E56">
        <v>0.84000000000003205</v>
      </c>
      <c r="F56">
        <v>0.84000000000003205</v>
      </c>
      <c r="G56">
        <v>55</v>
      </c>
      <c r="H56">
        <v>5</v>
      </c>
      <c r="I56" t="s">
        <v>3068</v>
      </c>
      <c r="J56">
        <v>0.84000000000003205</v>
      </c>
      <c r="K56">
        <v>0.84000000000003205</v>
      </c>
      <c r="M56">
        <v>0.84000000000003205</v>
      </c>
      <c r="N56">
        <v>0.84000000000003205</v>
      </c>
      <c r="O56">
        <v>0.84000000000003205</v>
      </c>
      <c r="P56">
        <v>0.84000000000003205</v>
      </c>
      <c r="Q56">
        <f t="shared" si="0"/>
        <v>0</v>
      </c>
    </row>
    <row r="57" spans="1:17" ht="15" x14ac:dyDescent="0.25">
      <c r="A57" s="2" t="s">
        <v>56</v>
      </c>
      <c r="B57" s="2" t="s">
        <v>1068</v>
      </c>
      <c r="C57" s="2" t="s">
        <v>2053</v>
      </c>
      <c r="D57">
        <v>0</v>
      </c>
      <c r="E57">
        <v>0</v>
      </c>
      <c r="F57">
        <v>0</v>
      </c>
      <c r="G57">
        <v>56</v>
      </c>
      <c r="H57">
        <v>6</v>
      </c>
      <c r="I57" t="s">
        <v>3069</v>
      </c>
      <c r="J57">
        <v>0</v>
      </c>
      <c r="K57">
        <v>0.32589681500304402</v>
      </c>
      <c r="M57">
        <v>0</v>
      </c>
      <c r="N57">
        <v>0</v>
      </c>
      <c r="O57">
        <v>0</v>
      </c>
      <c r="P57">
        <v>0</v>
      </c>
      <c r="Q57">
        <f t="shared" si="0"/>
        <v>0</v>
      </c>
    </row>
    <row r="58" spans="1:17" ht="15" x14ac:dyDescent="0.25">
      <c r="A58" s="2" t="s">
        <v>57</v>
      </c>
      <c r="B58" s="2" t="s">
        <v>1069</v>
      </c>
      <c r="C58" s="2" t="s">
        <v>2054</v>
      </c>
      <c r="D58">
        <v>2.9613149529035002E-2</v>
      </c>
      <c r="E58">
        <v>3.6739072569045302E-2</v>
      </c>
      <c r="F58">
        <v>2.9613149529039401E-2</v>
      </c>
      <c r="G58">
        <v>57</v>
      </c>
      <c r="H58">
        <v>6</v>
      </c>
      <c r="I58" t="s">
        <v>3070</v>
      </c>
      <c r="J58">
        <v>2.93170013235E-2</v>
      </c>
      <c r="K58">
        <v>2.9613149529037201E-2</v>
      </c>
      <c r="M58">
        <v>2.4610396619784401E-2</v>
      </c>
      <c r="N58">
        <v>3.2264512884787801E-2</v>
      </c>
      <c r="O58">
        <v>2.3821750185845501E-2</v>
      </c>
      <c r="P58">
        <v>3.2040965027932203E-2</v>
      </c>
      <c r="Q58">
        <f t="shared" si="0"/>
        <v>-8.2192148420867014E-3</v>
      </c>
    </row>
    <row r="59" spans="1:17" ht="15" x14ac:dyDescent="0.25">
      <c r="A59" s="2" t="s">
        <v>58</v>
      </c>
      <c r="B59" s="2" t="s">
        <v>1070</v>
      </c>
      <c r="C59" s="9" t="s">
        <v>2055</v>
      </c>
      <c r="D59">
        <v>0</v>
      </c>
      <c r="E59">
        <v>0</v>
      </c>
      <c r="F59">
        <v>0</v>
      </c>
      <c r="G59">
        <v>58</v>
      </c>
      <c r="H59">
        <v>6</v>
      </c>
      <c r="I59" t="s">
        <v>3071</v>
      </c>
      <c r="J59">
        <v>0</v>
      </c>
      <c r="K59">
        <v>0</v>
      </c>
      <c r="M59">
        <v>0</v>
      </c>
      <c r="N59">
        <v>0</v>
      </c>
      <c r="O59">
        <v>0</v>
      </c>
      <c r="P59">
        <v>0</v>
      </c>
      <c r="Q59">
        <f t="shared" si="0"/>
        <v>0</v>
      </c>
    </row>
    <row r="60" spans="1:17" ht="15" x14ac:dyDescent="0.25">
      <c r="A60" s="2" t="s">
        <v>59</v>
      </c>
      <c r="B60" s="2" t="s">
        <v>1071</v>
      </c>
      <c r="C60" s="2" t="s">
        <v>2056</v>
      </c>
      <c r="D60">
        <v>0</v>
      </c>
      <c r="E60">
        <v>0</v>
      </c>
      <c r="F60">
        <v>0</v>
      </c>
      <c r="G60">
        <v>59</v>
      </c>
      <c r="H60">
        <v>6</v>
      </c>
      <c r="I60" t="s">
        <v>3072</v>
      </c>
      <c r="J60">
        <v>0</v>
      </c>
      <c r="K60">
        <v>0</v>
      </c>
      <c r="M60">
        <v>0</v>
      </c>
      <c r="N60">
        <v>0</v>
      </c>
      <c r="O60">
        <v>0</v>
      </c>
      <c r="P60">
        <v>0</v>
      </c>
      <c r="Q60">
        <f t="shared" si="0"/>
        <v>0</v>
      </c>
    </row>
    <row r="61" spans="1:17" ht="15" x14ac:dyDescent="0.25">
      <c r="A61" s="2" t="s">
        <v>60</v>
      </c>
      <c r="B61" s="2" t="s">
        <v>1072</v>
      </c>
      <c r="C61" s="2" t="s">
        <v>2057</v>
      </c>
      <c r="D61">
        <v>2.9613149529035002E-2</v>
      </c>
      <c r="E61">
        <v>3.6739072569045302E-2</v>
      </c>
      <c r="F61">
        <v>2.9613149529039401E-2</v>
      </c>
      <c r="G61">
        <v>60</v>
      </c>
      <c r="H61">
        <v>6</v>
      </c>
      <c r="I61" t="s">
        <v>3073</v>
      </c>
      <c r="J61">
        <v>2.93170013235E-2</v>
      </c>
      <c r="K61">
        <v>2.9613149529037201E-2</v>
      </c>
      <c r="M61">
        <v>2.4610396619784401E-2</v>
      </c>
      <c r="N61">
        <v>3.2264512884787801E-2</v>
      </c>
      <c r="O61">
        <v>2.3821750185845501E-2</v>
      </c>
      <c r="P61">
        <v>3.2040965027932203E-2</v>
      </c>
      <c r="Q61">
        <f t="shared" si="0"/>
        <v>-8.2192148420867014E-3</v>
      </c>
    </row>
    <row r="62" spans="1:17" ht="15" x14ac:dyDescent="0.25">
      <c r="A62" s="2" t="s">
        <v>61</v>
      </c>
      <c r="B62" s="2" t="s">
        <v>1073</v>
      </c>
      <c r="C62" s="2" t="s">
        <v>2058</v>
      </c>
      <c r="D62">
        <v>0</v>
      </c>
      <c r="E62">
        <v>8.7352432587935701E-3</v>
      </c>
      <c r="F62">
        <v>0</v>
      </c>
      <c r="G62">
        <v>61</v>
      </c>
      <c r="H62">
        <v>6</v>
      </c>
      <c r="I62" t="s">
        <v>3074</v>
      </c>
      <c r="J62">
        <v>0</v>
      </c>
      <c r="K62">
        <v>0.43452908665829898</v>
      </c>
      <c r="M62">
        <v>5.8514759937173299E-3</v>
      </c>
      <c r="N62">
        <v>7.6713522951737598E-3</v>
      </c>
      <c r="O62">
        <v>5.6639639537035503E-3</v>
      </c>
      <c r="P62">
        <v>7.6182005748643301E-3</v>
      </c>
      <c r="Q62">
        <f t="shared" si="0"/>
        <v>-1.9542366211607798E-3</v>
      </c>
    </row>
    <row r="63" spans="1:17" ht="15" x14ac:dyDescent="0.25">
      <c r="A63" s="2" t="s">
        <v>62</v>
      </c>
      <c r="B63" s="2" t="s">
        <v>1074</v>
      </c>
      <c r="C63" s="2" t="s">
        <v>2059</v>
      </c>
      <c r="D63">
        <v>0</v>
      </c>
      <c r="E63">
        <v>0</v>
      </c>
      <c r="F63">
        <v>0</v>
      </c>
      <c r="G63">
        <v>62</v>
      </c>
      <c r="H63">
        <v>6</v>
      </c>
      <c r="I63" t="s">
        <v>3075</v>
      </c>
      <c r="J63">
        <v>0</v>
      </c>
      <c r="K63">
        <v>0</v>
      </c>
      <c r="M63">
        <v>0</v>
      </c>
      <c r="N63">
        <v>0</v>
      </c>
      <c r="O63">
        <v>0</v>
      </c>
      <c r="P63">
        <v>0</v>
      </c>
      <c r="Q63">
        <f t="shared" si="0"/>
        <v>0</v>
      </c>
    </row>
    <row r="64" spans="1:17" ht="15" x14ac:dyDescent="0.25">
      <c r="A64" s="2" t="s">
        <v>63</v>
      </c>
      <c r="B64" s="2" t="s">
        <v>1075</v>
      </c>
      <c r="C64" s="9" t="s">
        <v>2060</v>
      </c>
      <c r="D64">
        <v>1.4454659018236999</v>
      </c>
      <c r="E64">
        <v>1.7758200750714701</v>
      </c>
      <c r="F64">
        <v>1.44546590182392</v>
      </c>
      <c r="G64">
        <v>63</v>
      </c>
      <c r="H64">
        <v>6</v>
      </c>
      <c r="I64" t="s">
        <v>3076</v>
      </c>
      <c r="J64">
        <v>-997.99410406287097</v>
      </c>
      <c r="K64">
        <v>1000</v>
      </c>
      <c r="M64">
        <v>1.6826729752773399</v>
      </c>
      <c r="N64">
        <v>2.3553202333987402</v>
      </c>
      <c r="O64">
        <v>1.6133663638997899</v>
      </c>
      <c r="P64">
        <v>2.33567474491042</v>
      </c>
      <c r="Q64">
        <f t="shared" si="0"/>
        <v>-0.72230838101063011</v>
      </c>
    </row>
    <row r="65" spans="1:17" ht="15" x14ac:dyDescent="0.25">
      <c r="A65" s="2" t="s">
        <v>64</v>
      </c>
      <c r="B65" s="2" t="s">
        <v>1076</v>
      </c>
      <c r="C65" s="9" t="s">
        <v>2061</v>
      </c>
      <c r="D65">
        <v>0</v>
      </c>
      <c r="E65">
        <v>0</v>
      </c>
      <c r="F65">
        <v>0</v>
      </c>
      <c r="G65">
        <v>64</v>
      </c>
      <c r="H65">
        <v>6</v>
      </c>
      <c r="I65" t="s">
        <v>3077</v>
      </c>
      <c r="J65">
        <v>-998.56898957284704</v>
      </c>
      <c r="K65">
        <v>999.425114490022</v>
      </c>
      <c r="M65">
        <v>0</v>
      </c>
      <c r="N65">
        <v>0</v>
      </c>
      <c r="O65">
        <v>0</v>
      </c>
      <c r="P65">
        <v>0</v>
      </c>
      <c r="Q65">
        <f t="shared" si="0"/>
        <v>0</v>
      </c>
    </row>
    <row r="66" spans="1:17" ht="15" x14ac:dyDescent="0.25">
      <c r="A66" s="2" t="s">
        <v>65</v>
      </c>
      <c r="B66" s="2" t="s">
        <v>1077</v>
      </c>
      <c r="C66" s="9" t="s">
        <v>2062</v>
      </c>
      <c r="D66">
        <v>0</v>
      </c>
      <c r="E66">
        <v>0</v>
      </c>
      <c r="F66">
        <v>0</v>
      </c>
      <c r="G66">
        <v>65</v>
      </c>
      <c r="H66">
        <v>6</v>
      </c>
      <c r="I66" t="s">
        <v>3078</v>
      </c>
      <c r="J66">
        <v>0</v>
      </c>
      <c r="K66">
        <v>0</v>
      </c>
      <c r="M66">
        <v>0</v>
      </c>
      <c r="N66">
        <v>0</v>
      </c>
      <c r="O66">
        <v>0</v>
      </c>
      <c r="P66">
        <v>0</v>
      </c>
      <c r="Q66">
        <f t="shared" si="0"/>
        <v>0</v>
      </c>
    </row>
    <row r="67" spans="1:17" ht="15" x14ac:dyDescent="0.25">
      <c r="A67" s="2" t="s">
        <v>66</v>
      </c>
      <c r="B67" s="2" t="s">
        <v>1078</v>
      </c>
      <c r="C67" s="9" t="s">
        <v>2063</v>
      </c>
      <c r="D67">
        <v>7.0409524984142999E-3</v>
      </c>
      <c r="E67">
        <v>8.7352432587977109E-3</v>
      </c>
      <c r="F67">
        <v>7.0409524984142999E-3</v>
      </c>
      <c r="G67">
        <v>66</v>
      </c>
      <c r="H67">
        <v>7</v>
      </c>
      <c r="I67" t="s">
        <v>3079</v>
      </c>
      <c r="J67">
        <v>6.9705390003491604E-3</v>
      </c>
      <c r="K67">
        <v>2.3205315907830499E-2</v>
      </c>
      <c r="M67">
        <v>5.8514759937224898E-3</v>
      </c>
      <c r="N67">
        <v>7.6713522951195002E-3</v>
      </c>
      <c r="O67">
        <v>5.6639639536797404E-3</v>
      </c>
      <c r="P67">
        <v>7.6182005748251002E-3</v>
      </c>
      <c r="Q67">
        <f t="shared" ref="Q67:Q130" si="1">O67-P67</f>
        <v>-1.9542366211453598E-3</v>
      </c>
    </row>
    <row r="68" spans="1:17" ht="15" x14ac:dyDescent="0.25">
      <c r="A68" s="2" t="s">
        <v>67</v>
      </c>
      <c r="B68" s="2" t="s">
        <v>1079</v>
      </c>
      <c r="C68" s="2" t="s">
        <v>2064</v>
      </c>
      <c r="D68">
        <v>0</v>
      </c>
      <c r="E68">
        <v>0</v>
      </c>
      <c r="F68">
        <v>0</v>
      </c>
      <c r="G68">
        <v>67</v>
      </c>
      <c r="H68">
        <v>7</v>
      </c>
      <c r="I68" t="s">
        <v>3080</v>
      </c>
      <c r="J68">
        <v>0</v>
      </c>
      <c r="K68">
        <v>0</v>
      </c>
      <c r="M68">
        <v>0</v>
      </c>
      <c r="N68">
        <v>0</v>
      </c>
      <c r="O68">
        <v>0</v>
      </c>
      <c r="P68">
        <v>0</v>
      </c>
      <c r="Q68">
        <f t="shared" si="1"/>
        <v>0</v>
      </c>
    </row>
    <row r="69" spans="1:17" ht="15" x14ac:dyDescent="0.25">
      <c r="A69" s="2" t="s">
        <v>68</v>
      </c>
      <c r="B69" s="2" t="s">
        <v>1080</v>
      </c>
      <c r="C69" s="2" t="s">
        <v>2065</v>
      </c>
      <c r="D69">
        <v>0</v>
      </c>
      <c r="E69">
        <v>0</v>
      </c>
      <c r="F69">
        <v>0</v>
      </c>
      <c r="G69">
        <v>68</v>
      </c>
      <c r="H69">
        <v>7</v>
      </c>
      <c r="I69" t="s">
        <v>3081</v>
      </c>
      <c r="J69">
        <v>0</v>
      </c>
      <c r="K69">
        <v>0.90617113093717505</v>
      </c>
      <c r="M69">
        <v>0</v>
      </c>
      <c r="N69">
        <v>0</v>
      </c>
      <c r="O69">
        <v>0</v>
      </c>
      <c r="P69">
        <v>0</v>
      </c>
      <c r="Q69">
        <f t="shared" si="1"/>
        <v>0</v>
      </c>
    </row>
    <row r="70" spans="1:17" ht="15" x14ac:dyDescent="0.25">
      <c r="A70" s="2" t="s">
        <v>69</v>
      </c>
      <c r="B70" s="2" t="s">
        <v>1081</v>
      </c>
      <c r="C70" s="2" t="s">
        <v>2066</v>
      </c>
      <c r="D70">
        <v>0</v>
      </c>
      <c r="E70">
        <v>0</v>
      </c>
      <c r="F70">
        <v>0</v>
      </c>
      <c r="G70">
        <v>69</v>
      </c>
      <c r="H70">
        <v>7</v>
      </c>
      <c r="I70" t="s">
        <v>3082</v>
      </c>
      <c r="J70">
        <v>0</v>
      </c>
      <c r="K70">
        <v>0.453085565472578</v>
      </c>
      <c r="M70">
        <v>0</v>
      </c>
      <c r="N70">
        <v>0</v>
      </c>
      <c r="O70">
        <v>0</v>
      </c>
      <c r="P70">
        <v>0</v>
      </c>
      <c r="Q70">
        <f t="shared" si="1"/>
        <v>0</v>
      </c>
    </row>
    <row r="71" spans="1:17" ht="15" x14ac:dyDescent="0.25">
      <c r="A71" s="2" t="s">
        <v>70</v>
      </c>
      <c r="B71" s="2" t="s">
        <v>1082</v>
      </c>
      <c r="C71" s="9" t="s">
        <v>2067</v>
      </c>
      <c r="D71">
        <v>0.24198505586292199</v>
      </c>
      <c r="E71">
        <v>0.29147958256564599</v>
      </c>
      <c r="F71">
        <v>0.24198505586295699</v>
      </c>
      <c r="G71">
        <v>70</v>
      </c>
      <c r="H71">
        <v>7</v>
      </c>
      <c r="I71" t="s">
        <v>3083</v>
      </c>
      <c r="J71">
        <v>0.239565068755837</v>
      </c>
      <c r="K71">
        <v>0.25579984566047598</v>
      </c>
      <c r="M71">
        <v>0.19525338098909301</v>
      </c>
      <c r="N71">
        <v>0.25597942707093801</v>
      </c>
      <c r="O71">
        <v>0.18899643661673901</v>
      </c>
      <c r="P71">
        <v>0.25420584838635502</v>
      </c>
      <c r="Q71">
        <f t="shared" si="1"/>
        <v>-6.5209411769616005E-2</v>
      </c>
    </row>
    <row r="72" spans="1:17" ht="15" x14ac:dyDescent="0.25">
      <c r="A72" s="2" t="s">
        <v>71</v>
      </c>
      <c r="B72" s="2" t="s">
        <v>1083</v>
      </c>
      <c r="C72" s="9" t="s">
        <v>2068</v>
      </c>
      <c r="D72">
        <v>0.17767868488431299</v>
      </c>
      <c r="E72">
        <v>0.22043256610095299</v>
      </c>
      <c r="F72">
        <v>0.17767868488431299</v>
      </c>
      <c r="G72">
        <v>71</v>
      </c>
      <c r="H72">
        <v>7</v>
      </c>
      <c r="I72" t="s">
        <v>3084</v>
      </c>
      <c r="J72">
        <v>0.175901797774941</v>
      </c>
      <c r="K72">
        <v>0.61043088444080196</v>
      </c>
      <c r="M72">
        <v>0.394213461440586</v>
      </c>
      <c r="N72">
        <v>0.59147668931598196</v>
      </c>
      <c r="O72">
        <v>0.37388832711747</v>
      </c>
      <c r="P72">
        <v>0.58571537471072999</v>
      </c>
      <c r="Q72">
        <f t="shared" si="1"/>
        <v>-0.21182704759325999</v>
      </c>
    </row>
    <row r="73" spans="1:17" ht="15" x14ac:dyDescent="0.25">
      <c r="A73" s="2" t="s">
        <v>72</v>
      </c>
      <c r="B73" s="2" t="s">
        <v>1084</v>
      </c>
      <c r="C73" s="9" t="s">
        <v>2069</v>
      </c>
      <c r="D73">
        <v>0.29689695061188098</v>
      </c>
      <c r="E73">
        <v>0.35960352619372299</v>
      </c>
      <c r="F73">
        <v>0.29689695061188098</v>
      </c>
      <c r="G73">
        <v>72</v>
      </c>
      <c r="H73">
        <v>7</v>
      </c>
      <c r="I73" t="s">
        <v>3085</v>
      </c>
      <c r="J73">
        <v>0.29392781357216802</v>
      </c>
      <c r="K73">
        <v>0.31016259047760297</v>
      </c>
      <c r="M73">
        <v>0.24088755612615401</v>
      </c>
      <c r="N73">
        <v>0.31580635527711798</v>
      </c>
      <c r="O73">
        <v>0.23316825297740701</v>
      </c>
      <c r="P73">
        <v>0.31361825982514802</v>
      </c>
      <c r="Q73">
        <f t="shared" si="1"/>
        <v>-8.0450006847741007E-2</v>
      </c>
    </row>
    <row r="74" spans="1:17" ht="15" x14ac:dyDescent="0.25">
      <c r="A74" s="2" t="s">
        <v>73</v>
      </c>
      <c r="B74" s="2" t="s">
        <v>1085</v>
      </c>
      <c r="C74" s="2" t="s">
        <v>2070</v>
      </c>
      <c r="D74">
        <v>0.17767868488430499</v>
      </c>
      <c r="E74">
        <v>0.220432566100973</v>
      </c>
      <c r="F74">
        <v>0.17767868488431701</v>
      </c>
      <c r="G74">
        <v>73</v>
      </c>
      <c r="H74">
        <v>7</v>
      </c>
      <c r="I74" t="s">
        <v>3086</v>
      </c>
      <c r="J74">
        <v>0.17590179777492199</v>
      </c>
      <c r="K74">
        <v>0.61043088444078997</v>
      </c>
      <c r="M74">
        <v>0.39421346144064201</v>
      </c>
      <c r="N74">
        <v>0.591476689315933</v>
      </c>
      <c r="O74">
        <v>0.37388832711748599</v>
      </c>
      <c r="P74">
        <v>0.58571537471068502</v>
      </c>
      <c r="Q74">
        <f t="shared" si="1"/>
        <v>-0.21182704759319904</v>
      </c>
    </row>
    <row r="75" spans="1:17" ht="15" x14ac:dyDescent="0.25">
      <c r="A75" s="2" t="s">
        <v>74</v>
      </c>
      <c r="B75" s="2" t="s">
        <v>1086</v>
      </c>
      <c r="C75" s="2" t="s">
        <v>2071</v>
      </c>
      <c r="D75">
        <v>0</v>
      </c>
      <c r="E75">
        <v>0</v>
      </c>
      <c r="F75">
        <v>0</v>
      </c>
      <c r="G75">
        <v>74</v>
      </c>
      <c r="H75">
        <v>7</v>
      </c>
      <c r="I75" t="s">
        <v>3087</v>
      </c>
      <c r="J75">
        <v>0</v>
      </c>
      <c r="K75">
        <v>0</v>
      </c>
      <c r="M75">
        <v>0</v>
      </c>
      <c r="N75">
        <v>0</v>
      </c>
      <c r="O75">
        <v>0</v>
      </c>
      <c r="P75">
        <v>0</v>
      </c>
      <c r="Q75">
        <f t="shared" si="1"/>
        <v>0</v>
      </c>
    </row>
    <row r="76" spans="1:17" ht="15" x14ac:dyDescent="0.25">
      <c r="A76" s="2" t="s">
        <v>75</v>
      </c>
      <c r="B76" s="2" t="s">
        <v>1087</v>
      </c>
      <c r="C76" s="2" t="s">
        <v>2072</v>
      </c>
      <c r="D76">
        <v>1.68982867729109E-2</v>
      </c>
      <c r="E76">
        <v>2.0964584784668099E-2</v>
      </c>
      <c r="F76">
        <v>1.6898286772913398E-2</v>
      </c>
      <c r="G76">
        <v>75</v>
      </c>
      <c r="H76">
        <v>7</v>
      </c>
      <c r="I76" t="s">
        <v>3088</v>
      </c>
      <c r="J76">
        <v>1.6729294369738499E-2</v>
      </c>
      <c r="K76">
        <v>2.0183348613849399E-2</v>
      </c>
      <c r="M76">
        <v>1.40435430303838E-2</v>
      </c>
      <c r="N76">
        <v>1.8411246354625401E-2</v>
      </c>
      <c r="O76">
        <v>1.35935141136667E-2</v>
      </c>
      <c r="P76">
        <v>1.8283682220019699E-2</v>
      </c>
      <c r="Q76">
        <f t="shared" si="1"/>
        <v>-4.6901681063529991E-3</v>
      </c>
    </row>
    <row r="77" spans="1:17" ht="15" x14ac:dyDescent="0.25">
      <c r="A77" s="2" t="s">
        <v>76</v>
      </c>
      <c r="B77" s="2" t="s">
        <v>1088</v>
      </c>
      <c r="C77" s="2" t="s">
        <v>2073</v>
      </c>
      <c r="D77">
        <v>0</v>
      </c>
      <c r="E77">
        <v>0</v>
      </c>
      <c r="F77">
        <v>0</v>
      </c>
      <c r="G77">
        <v>76</v>
      </c>
      <c r="H77">
        <v>8</v>
      </c>
      <c r="I77" t="s">
        <v>3089</v>
      </c>
      <c r="J77">
        <v>0</v>
      </c>
      <c r="K77">
        <v>0.28197337417658302</v>
      </c>
      <c r="M77">
        <v>0</v>
      </c>
      <c r="N77">
        <v>0</v>
      </c>
      <c r="O77">
        <v>0</v>
      </c>
      <c r="P77">
        <v>0</v>
      </c>
      <c r="Q77">
        <f t="shared" si="1"/>
        <v>0</v>
      </c>
    </row>
    <row r="78" spans="1:17" ht="15" x14ac:dyDescent="0.25">
      <c r="A78" s="2" t="s">
        <v>77</v>
      </c>
      <c r="B78" s="2" t="s">
        <v>1089</v>
      </c>
      <c r="C78" s="2" t="s">
        <v>2074</v>
      </c>
      <c r="D78">
        <v>0</v>
      </c>
      <c r="E78">
        <v>0</v>
      </c>
      <c r="F78">
        <v>0</v>
      </c>
      <c r="G78">
        <v>77</v>
      </c>
      <c r="H78">
        <v>8</v>
      </c>
      <c r="I78" t="s">
        <v>3090</v>
      </c>
      <c r="J78">
        <v>0</v>
      </c>
      <c r="K78">
        <v>0.34458060942237501</v>
      </c>
      <c r="M78">
        <v>0</v>
      </c>
      <c r="N78">
        <v>0</v>
      </c>
      <c r="O78">
        <v>0</v>
      </c>
      <c r="P78">
        <v>0</v>
      </c>
      <c r="Q78">
        <f t="shared" si="1"/>
        <v>0</v>
      </c>
    </row>
    <row r="79" spans="1:17" ht="15" x14ac:dyDescent="0.25">
      <c r="A79" s="2" t="s">
        <v>78</v>
      </c>
      <c r="B79" s="2" t="s">
        <v>1090</v>
      </c>
      <c r="C79" s="9" t="s">
        <v>2075</v>
      </c>
      <c r="D79">
        <v>0</v>
      </c>
      <c r="E79">
        <v>0</v>
      </c>
      <c r="F79">
        <v>0</v>
      </c>
      <c r="G79">
        <v>78</v>
      </c>
      <c r="H79">
        <v>8</v>
      </c>
      <c r="I79" t="s">
        <v>3091</v>
      </c>
      <c r="J79">
        <v>-0.90617113093696799</v>
      </c>
      <c r="K79">
        <v>0</v>
      </c>
      <c r="M79">
        <v>-4.7210957238746696</v>
      </c>
      <c r="N79">
        <v>-4.7681037815409599</v>
      </c>
      <c r="O79">
        <v>-4.7162522206194799</v>
      </c>
      <c r="P79">
        <v>-4.7667308535395696</v>
      </c>
      <c r="Q79">
        <f t="shared" si="1"/>
        <v>5.0478632920089694E-2</v>
      </c>
    </row>
    <row r="80" spans="1:17" ht="15" x14ac:dyDescent="0.25">
      <c r="A80" s="2" t="s">
        <v>79</v>
      </c>
      <c r="B80" s="2" t="s">
        <v>1091</v>
      </c>
      <c r="C80" s="2" t="s">
        <v>2076</v>
      </c>
      <c r="D80">
        <v>0.62133764860280505</v>
      </c>
      <c r="E80">
        <v>0.770852453215644</v>
      </c>
      <c r="F80">
        <v>0.62133764860289697</v>
      </c>
      <c r="G80">
        <v>79</v>
      </c>
      <c r="H80">
        <v>8</v>
      </c>
      <c r="I80" t="s">
        <v>3092</v>
      </c>
      <c r="J80">
        <v>0.61512392150553297</v>
      </c>
      <c r="K80">
        <v>0.97759237386776499</v>
      </c>
      <c r="M80">
        <v>0.51637080858036899</v>
      </c>
      <c r="N80">
        <v>0.67696806614551797</v>
      </c>
      <c r="O80">
        <v>0.49982357437408798</v>
      </c>
      <c r="P80">
        <v>0.37255447560409599</v>
      </c>
      <c r="Q80">
        <f t="shared" si="1"/>
        <v>0.12726909876999198</v>
      </c>
    </row>
    <row r="81" spans="1:17" ht="15" x14ac:dyDescent="0.25">
      <c r="A81" s="2" t="s">
        <v>80</v>
      </c>
      <c r="B81" s="2" t="s">
        <v>1092</v>
      </c>
      <c r="C81" s="9" t="s">
        <v>2077</v>
      </c>
      <c r="D81">
        <v>0</v>
      </c>
      <c r="E81">
        <v>0</v>
      </c>
      <c r="F81">
        <v>0</v>
      </c>
      <c r="G81">
        <v>80</v>
      </c>
      <c r="H81">
        <v>8</v>
      </c>
      <c r="I81" t="s">
        <v>3093</v>
      </c>
      <c r="J81">
        <v>0</v>
      </c>
      <c r="K81">
        <v>0</v>
      </c>
      <c r="M81">
        <v>0</v>
      </c>
      <c r="N81">
        <v>0</v>
      </c>
      <c r="O81">
        <v>0</v>
      </c>
      <c r="P81">
        <v>0</v>
      </c>
      <c r="Q81">
        <f t="shared" si="1"/>
        <v>0</v>
      </c>
    </row>
    <row r="82" spans="1:17" ht="15" x14ac:dyDescent="0.25">
      <c r="A82" s="2" t="s">
        <v>81</v>
      </c>
      <c r="B82" s="2" t="s">
        <v>1093</v>
      </c>
      <c r="C82" s="2" t="s">
        <v>2078</v>
      </c>
      <c r="D82">
        <v>0</v>
      </c>
      <c r="E82">
        <v>0</v>
      </c>
      <c r="F82">
        <v>0</v>
      </c>
      <c r="G82">
        <v>81</v>
      </c>
      <c r="H82">
        <v>8</v>
      </c>
      <c r="I82" t="s">
        <v>3094</v>
      </c>
      <c r="J82">
        <v>0</v>
      </c>
      <c r="K82">
        <v>0</v>
      </c>
      <c r="M82">
        <v>0</v>
      </c>
      <c r="N82">
        <v>0</v>
      </c>
      <c r="O82">
        <v>0</v>
      </c>
      <c r="P82">
        <v>0</v>
      </c>
      <c r="Q82">
        <f t="shared" si="1"/>
        <v>0</v>
      </c>
    </row>
    <row r="83" spans="1:17" ht="15" x14ac:dyDescent="0.25">
      <c r="A83" s="2" t="s">
        <v>82</v>
      </c>
      <c r="B83" s="2" t="s">
        <v>1094</v>
      </c>
      <c r="C83" s="2" t="s">
        <v>2079</v>
      </c>
      <c r="D83">
        <v>0</v>
      </c>
      <c r="E83">
        <v>0</v>
      </c>
      <c r="F83">
        <v>0</v>
      </c>
      <c r="G83">
        <v>82</v>
      </c>
      <c r="H83">
        <v>8</v>
      </c>
      <c r="I83" t="s">
        <v>3095</v>
      </c>
      <c r="J83">
        <v>0</v>
      </c>
      <c r="K83">
        <v>0</v>
      </c>
      <c r="M83">
        <v>0</v>
      </c>
      <c r="N83">
        <v>0</v>
      </c>
      <c r="O83">
        <v>0</v>
      </c>
      <c r="P83">
        <v>0</v>
      </c>
      <c r="Q83">
        <f t="shared" si="1"/>
        <v>0</v>
      </c>
    </row>
    <row r="84" spans="1:17" ht="15" x14ac:dyDescent="0.25">
      <c r="A84" s="2" t="s">
        <v>83</v>
      </c>
      <c r="B84" s="2" t="s">
        <v>1095</v>
      </c>
      <c r="C84" s="9" t="s">
        <v>2080</v>
      </c>
      <c r="D84">
        <v>0.355147233813568</v>
      </c>
      <c r="E84">
        <v>0.431870793125881</v>
      </c>
      <c r="F84">
        <v>0.35514723381368202</v>
      </c>
      <c r="G84">
        <v>83</v>
      </c>
      <c r="H84">
        <v>8</v>
      </c>
      <c r="I84" t="s">
        <v>3096</v>
      </c>
      <c r="J84">
        <v>0.35159556107214501</v>
      </c>
      <c r="K84">
        <v>0.442974162496171</v>
      </c>
      <c r="M84">
        <v>0.53584955249562005</v>
      </c>
      <c r="N84">
        <v>0.77716323290951606</v>
      </c>
      <c r="O84">
        <v>0.51098565352549496</v>
      </c>
      <c r="P84">
        <v>0.77011537078953995</v>
      </c>
      <c r="Q84">
        <f t="shared" si="1"/>
        <v>-0.25912971726404499</v>
      </c>
    </row>
    <row r="85" spans="1:17" ht="15" x14ac:dyDescent="0.25">
      <c r="A85" s="2" t="s">
        <v>84</v>
      </c>
      <c r="B85" s="2" t="s">
        <v>1096</v>
      </c>
      <c r="C85" s="2" t="s">
        <v>2081</v>
      </c>
      <c r="D85">
        <v>0</v>
      </c>
      <c r="E85">
        <v>0</v>
      </c>
      <c r="F85">
        <v>0</v>
      </c>
      <c r="G85">
        <v>84</v>
      </c>
      <c r="H85">
        <v>8</v>
      </c>
      <c r="I85" t="s">
        <v>3097</v>
      </c>
      <c r="J85">
        <v>0</v>
      </c>
      <c r="K85">
        <v>0.90617113092621104</v>
      </c>
      <c r="M85">
        <v>0</v>
      </c>
      <c r="N85">
        <v>0</v>
      </c>
      <c r="O85">
        <v>0</v>
      </c>
      <c r="P85">
        <v>0</v>
      </c>
      <c r="Q85">
        <f t="shared" si="1"/>
        <v>0</v>
      </c>
    </row>
    <row r="86" spans="1:17" ht="15" x14ac:dyDescent="0.25">
      <c r="A86" s="2" t="s">
        <v>85</v>
      </c>
      <c r="B86" s="2" t="s">
        <v>1097</v>
      </c>
      <c r="C86" s="9" t="s">
        <v>2082</v>
      </c>
      <c r="D86">
        <v>0</v>
      </c>
      <c r="E86">
        <v>0</v>
      </c>
      <c r="F86">
        <v>0</v>
      </c>
      <c r="G86">
        <v>85</v>
      </c>
      <c r="H86">
        <v>8</v>
      </c>
      <c r="I86" t="s">
        <v>3098</v>
      </c>
      <c r="J86">
        <v>0</v>
      </c>
      <c r="K86">
        <v>0</v>
      </c>
      <c r="M86">
        <v>0</v>
      </c>
      <c r="N86">
        <v>0</v>
      </c>
      <c r="O86">
        <v>0</v>
      </c>
      <c r="P86">
        <v>0</v>
      </c>
      <c r="Q86">
        <f t="shared" si="1"/>
        <v>0</v>
      </c>
    </row>
    <row r="87" spans="1:17" ht="15" x14ac:dyDescent="0.25">
      <c r="A87" s="2" t="s">
        <v>86</v>
      </c>
      <c r="B87" s="2" t="s">
        <v>1098</v>
      </c>
      <c r="C87" s="9" t="s">
        <v>2083</v>
      </c>
      <c r="D87">
        <v>0.29689695061188098</v>
      </c>
      <c r="E87">
        <v>0.35960352619372299</v>
      </c>
      <c r="F87">
        <v>0.29689695061188098</v>
      </c>
      <c r="G87">
        <v>86</v>
      </c>
      <c r="H87">
        <v>8</v>
      </c>
      <c r="I87" t="s">
        <v>3099</v>
      </c>
      <c r="J87">
        <v>-0.612243317353659</v>
      </c>
      <c r="K87">
        <v>0.31016259047760297</v>
      </c>
      <c r="M87">
        <v>0.24088755612615401</v>
      </c>
      <c r="N87">
        <v>0.31580635527711798</v>
      </c>
      <c r="O87">
        <v>0.23316825297740701</v>
      </c>
      <c r="P87">
        <v>0.31361825982514802</v>
      </c>
      <c r="Q87">
        <f t="shared" si="1"/>
        <v>-8.0450006847741007E-2</v>
      </c>
    </row>
    <row r="88" spans="1:17" ht="15" x14ac:dyDescent="0.25">
      <c r="A88" s="2" t="s">
        <v>87</v>
      </c>
      <c r="B88" s="2" t="s">
        <v>1099</v>
      </c>
      <c r="C88" s="2" t="s">
        <v>2084</v>
      </c>
      <c r="D88">
        <v>9.6129034288628592</v>
      </c>
      <c r="E88">
        <v>6.9014009014251396</v>
      </c>
      <c r="F88">
        <v>9.6129034288642501</v>
      </c>
      <c r="G88">
        <v>87</v>
      </c>
      <c r="H88">
        <v>9</v>
      </c>
      <c r="I88" t="s">
        <v>3100</v>
      </c>
      <c r="J88">
        <v>8.8205096835596706</v>
      </c>
      <c r="K88">
        <v>9.9411204004471507</v>
      </c>
      <c r="M88">
        <v>0</v>
      </c>
      <c r="N88">
        <v>0</v>
      </c>
      <c r="O88">
        <v>0</v>
      </c>
      <c r="P88">
        <v>0</v>
      </c>
      <c r="Q88">
        <f t="shared" si="1"/>
        <v>0</v>
      </c>
    </row>
    <row r="89" spans="1:17" ht="15" x14ac:dyDescent="0.25">
      <c r="A89" s="2" t="s">
        <v>88</v>
      </c>
      <c r="B89" s="2" t="s">
        <v>1100</v>
      </c>
      <c r="C89" s="2" t="s">
        <v>2085</v>
      </c>
      <c r="D89">
        <v>0</v>
      </c>
      <c r="E89">
        <v>0</v>
      </c>
      <c r="F89">
        <v>0</v>
      </c>
      <c r="G89">
        <v>88</v>
      </c>
      <c r="H89">
        <v>9</v>
      </c>
      <c r="I89" t="s">
        <v>3101</v>
      </c>
      <c r="J89">
        <v>0</v>
      </c>
      <c r="K89">
        <v>1000</v>
      </c>
      <c r="M89">
        <v>0</v>
      </c>
      <c r="N89">
        <v>0</v>
      </c>
      <c r="O89">
        <v>0</v>
      </c>
      <c r="P89">
        <v>0</v>
      </c>
      <c r="Q89">
        <f t="shared" si="1"/>
        <v>0</v>
      </c>
    </row>
    <row r="90" spans="1:17" ht="15" x14ac:dyDescent="0.25">
      <c r="A90" s="2" t="s">
        <v>89</v>
      </c>
      <c r="B90" s="2" t="s">
        <v>1101</v>
      </c>
      <c r="C90" s="9" t="s">
        <v>2086</v>
      </c>
      <c r="D90">
        <v>0</v>
      </c>
      <c r="E90">
        <v>0</v>
      </c>
      <c r="F90">
        <v>0</v>
      </c>
      <c r="G90">
        <v>89</v>
      </c>
      <c r="H90">
        <v>9</v>
      </c>
      <c r="I90" t="s">
        <v>3102</v>
      </c>
      <c r="J90">
        <v>-1000</v>
      </c>
      <c r="K90">
        <v>0</v>
      </c>
      <c r="M90">
        <v>0</v>
      </c>
      <c r="N90">
        <v>0</v>
      </c>
      <c r="O90">
        <v>0</v>
      </c>
      <c r="P90">
        <v>0</v>
      </c>
      <c r="Q90">
        <f t="shared" si="1"/>
        <v>0</v>
      </c>
    </row>
    <row r="91" spans="1:17" ht="15" x14ac:dyDescent="0.25">
      <c r="A91" s="2" t="s">
        <v>90</v>
      </c>
      <c r="B91" s="2" t="s">
        <v>1102</v>
      </c>
      <c r="C91" s="2" t="s">
        <v>2087</v>
      </c>
      <c r="D91">
        <v>2.9613149529035002E-2</v>
      </c>
      <c r="E91">
        <v>3.6739072569045302E-2</v>
      </c>
      <c r="F91">
        <v>2.9613149529039401E-2</v>
      </c>
      <c r="G91">
        <v>90</v>
      </c>
      <c r="H91">
        <v>9</v>
      </c>
      <c r="I91" t="s">
        <v>3103</v>
      </c>
      <c r="J91">
        <v>2.93170013235E-2</v>
      </c>
      <c r="K91">
        <v>2.9613149529037201E-2</v>
      </c>
      <c r="M91">
        <v>2.4610396619784401E-2</v>
      </c>
      <c r="N91">
        <v>3.2264512884787801E-2</v>
      </c>
      <c r="O91">
        <v>2.3821750185845501E-2</v>
      </c>
      <c r="P91">
        <v>3.2040965027932203E-2</v>
      </c>
      <c r="Q91">
        <f t="shared" si="1"/>
        <v>-8.2192148420867014E-3</v>
      </c>
    </row>
    <row r="92" spans="1:17" ht="15" x14ac:dyDescent="0.25">
      <c r="A92" s="2" t="s">
        <v>91</v>
      </c>
      <c r="B92" s="2" t="s">
        <v>1103</v>
      </c>
      <c r="C92" s="9" t="s">
        <v>2088</v>
      </c>
      <c r="D92">
        <v>0</v>
      </c>
      <c r="E92">
        <v>0</v>
      </c>
      <c r="F92">
        <v>0</v>
      </c>
      <c r="G92">
        <v>91</v>
      </c>
      <c r="H92">
        <v>9</v>
      </c>
      <c r="I92" t="s">
        <v>3104</v>
      </c>
      <c r="J92">
        <v>-0.17097568508245301</v>
      </c>
      <c r="K92">
        <v>0</v>
      </c>
      <c r="M92">
        <v>0</v>
      </c>
      <c r="N92">
        <v>0</v>
      </c>
      <c r="O92">
        <v>0</v>
      </c>
      <c r="P92">
        <v>0</v>
      </c>
      <c r="Q92">
        <f t="shared" si="1"/>
        <v>0</v>
      </c>
    </row>
    <row r="93" spans="1:17" ht="15" x14ac:dyDescent="0.25">
      <c r="A93" s="2" t="s">
        <v>92</v>
      </c>
      <c r="B93" s="2" t="s">
        <v>1104</v>
      </c>
      <c r="C93" s="2" t="s">
        <v>2089</v>
      </c>
      <c r="D93">
        <v>0</v>
      </c>
      <c r="E93">
        <v>0</v>
      </c>
      <c r="F93">
        <v>0</v>
      </c>
      <c r="G93">
        <v>92</v>
      </c>
      <c r="H93">
        <v>9</v>
      </c>
      <c r="I93" t="s">
        <v>3105</v>
      </c>
      <c r="J93">
        <v>0</v>
      </c>
      <c r="K93">
        <v>1.2082281745960901</v>
      </c>
      <c r="M93">
        <v>0</v>
      </c>
      <c r="N93">
        <v>0</v>
      </c>
      <c r="O93">
        <v>0</v>
      </c>
      <c r="P93">
        <v>0</v>
      </c>
      <c r="Q93">
        <f t="shared" si="1"/>
        <v>0</v>
      </c>
    </row>
    <row r="94" spans="1:17" ht="15" x14ac:dyDescent="0.25">
      <c r="A94" s="2" t="s">
        <v>93</v>
      </c>
      <c r="B94" s="2" t="s">
        <v>1105</v>
      </c>
      <c r="C94" s="9" t="s">
        <v>2090</v>
      </c>
      <c r="D94">
        <v>2.7763668734451099E-2</v>
      </c>
      <c r="E94">
        <v>3.4444544286543498E-2</v>
      </c>
      <c r="F94">
        <v>2.7763668734451099E-2</v>
      </c>
      <c r="G94">
        <v>93</v>
      </c>
      <c r="H94">
        <v>9</v>
      </c>
      <c r="I94" t="s">
        <v>3106</v>
      </c>
      <c r="J94">
        <v>2.7486016380521502E-2</v>
      </c>
      <c r="K94">
        <v>2.7763668734451099E-2</v>
      </c>
      <c r="M94">
        <v>2.3073361329011301E-2</v>
      </c>
      <c r="N94">
        <v>3.0249441949194999E-2</v>
      </c>
      <c r="O94">
        <v>2.2333969582859901E-2</v>
      </c>
      <c r="P94">
        <v>3.0039855709901499E-2</v>
      </c>
      <c r="Q94">
        <f t="shared" si="1"/>
        <v>-7.7058861270415981E-3</v>
      </c>
    </row>
    <row r="95" spans="1:17" ht="15" x14ac:dyDescent="0.25">
      <c r="A95" s="5" t="s">
        <v>94</v>
      </c>
      <c r="B95" s="5" t="s">
        <v>1106</v>
      </c>
      <c r="C95" s="5" t="s">
        <v>2091</v>
      </c>
      <c r="D95">
        <v>0</v>
      </c>
      <c r="E95">
        <v>0</v>
      </c>
      <c r="F95">
        <v>0</v>
      </c>
      <c r="G95">
        <v>94</v>
      </c>
      <c r="H95">
        <v>9</v>
      </c>
      <c r="I95" t="s">
        <v>3107</v>
      </c>
      <c r="J95">
        <v>0</v>
      </c>
      <c r="K95">
        <v>0</v>
      </c>
      <c r="M95">
        <v>0</v>
      </c>
      <c r="N95">
        <v>0</v>
      </c>
      <c r="O95">
        <v>0</v>
      </c>
      <c r="P95">
        <v>0</v>
      </c>
      <c r="Q95">
        <f t="shared" si="1"/>
        <v>0</v>
      </c>
    </row>
    <row r="96" spans="1:17" ht="15" x14ac:dyDescent="0.25">
      <c r="A96" s="2" t="s">
        <v>95</v>
      </c>
      <c r="B96" s="2" t="s">
        <v>1107</v>
      </c>
      <c r="C96" s="9" t="s">
        <v>2092</v>
      </c>
      <c r="D96">
        <v>5.5527337468902302E-2</v>
      </c>
      <c r="E96">
        <v>0</v>
      </c>
      <c r="F96">
        <v>5.5527337468902302E-2</v>
      </c>
      <c r="G96">
        <v>95</v>
      </c>
      <c r="H96">
        <v>9</v>
      </c>
      <c r="I96" t="s">
        <v>3108</v>
      </c>
      <c r="J96">
        <v>-999.94502796723896</v>
      </c>
      <c r="K96">
        <v>1.867314294636</v>
      </c>
      <c r="M96">
        <v>4.6146722658136199E-2</v>
      </c>
      <c r="N96">
        <v>6.0498883898389998E-2</v>
      </c>
      <c r="O96">
        <v>0</v>
      </c>
      <c r="P96">
        <v>6.0079711419803103E-2</v>
      </c>
      <c r="Q96">
        <f t="shared" si="1"/>
        <v>-6.0079711419803103E-2</v>
      </c>
    </row>
    <row r="97" spans="1:17" ht="15" x14ac:dyDescent="0.25">
      <c r="A97" s="2" t="s">
        <v>96</v>
      </c>
      <c r="B97" s="2" t="s">
        <v>1108</v>
      </c>
      <c r="C97" s="2" t="s">
        <v>2093</v>
      </c>
      <c r="D97">
        <v>0</v>
      </c>
      <c r="E97">
        <v>6.8889088573117305E-2</v>
      </c>
      <c r="F97">
        <v>0</v>
      </c>
      <c r="G97">
        <v>96</v>
      </c>
      <c r="H97">
        <v>9</v>
      </c>
      <c r="I97" t="s">
        <v>3109</v>
      </c>
      <c r="J97">
        <v>0</v>
      </c>
      <c r="K97">
        <v>1000</v>
      </c>
      <c r="M97">
        <v>0</v>
      </c>
      <c r="N97">
        <v>0</v>
      </c>
      <c r="O97">
        <v>4.4667939165728102E-2</v>
      </c>
      <c r="P97">
        <v>0</v>
      </c>
      <c r="Q97">
        <f t="shared" si="1"/>
        <v>4.4667939165728102E-2</v>
      </c>
    </row>
    <row r="98" spans="1:17" ht="15" x14ac:dyDescent="0.25">
      <c r="A98" s="2" t="s">
        <v>97</v>
      </c>
      <c r="B98" s="2" t="s">
        <v>1109</v>
      </c>
      <c r="C98" s="9" t="s">
        <v>2094</v>
      </c>
      <c r="D98">
        <v>6.4600000000000399</v>
      </c>
      <c r="E98">
        <v>6.4600000000000399</v>
      </c>
      <c r="F98">
        <v>6.4600000000000399</v>
      </c>
      <c r="G98">
        <v>97</v>
      </c>
      <c r="H98">
        <v>10</v>
      </c>
      <c r="I98" t="s">
        <v>3110</v>
      </c>
      <c r="J98">
        <v>5.2517718254185901</v>
      </c>
      <c r="K98">
        <v>6.4600000000000399</v>
      </c>
      <c r="M98">
        <v>6.4600000000000399</v>
      </c>
      <c r="N98">
        <v>6.4600000000000399</v>
      </c>
      <c r="O98">
        <v>6.4600000000000399</v>
      </c>
      <c r="P98">
        <v>6.4600000000000399</v>
      </c>
      <c r="Q98">
        <f t="shared" si="1"/>
        <v>0</v>
      </c>
    </row>
    <row r="99" spans="1:17" ht="15" x14ac:dyDescent="0.25">
      <c r="A99" s="2" t="s">
        <v>98</v>
      </c>
      <c r="B99" s="2" t="s">
        <v>1110</v>
      </c>
      <c r="C99" s="2" t="s">
        <v>2095</v>
      </c>
      <c r="D99">
        <v>0</v>
      </c>
      <c r="E99">
        <v>0</v>
      </c>
      <c r="F99">
        <v>0</v>
      </c>
      <c r="G99">
        <v>98</v>
      </c>
      <c r="H99">
        <v>10</v>
      </c>
      <c r="I99" t="s">
        <v>3111</v>
      </c>
      <c r="J99">
        <v>0</v>
      </c>
      <c r="K99">
        <v>0</v>
      </c>
      <c r="M99">
        <v>0</v>
      </c>
      <c r="N99">
        <v>0</v>
      </c>
      <c r="O99">
        <v>0</v>
      </c>
      <c r="P99">
        <v>0</v>
      </c>
      <c r="Q99">
        <f t="shared" si="1"/>
        <v>0</v>
      </c>
    </row>
    <row r="100" spans="1:17" ht="15" x14ac:dyDescent="0.25">
      <c r="A100" s="2" t="s">
        <v>99</v>
      </c>
      <c r="B100" s="2" t="s">
        <v>1111</v>
      </c>
      <c r="C100" s="9" t="s">
        <v>2096</v>
      </c>
      <c r="D100">
        <v>6.0524138703829102</v>
      </c>
      <c r="E100">
        <v>5.9543348940491096</v>
      </c>
      <c r="F100">
        <v>6.0524138703829102</v>
      </c>
      <c r="G100">
        <v>99</v>
      </c>
      <c r="H100">
        <v>10</v>
      </c>
      <c r="I100" t="s">
        <v>3112</v>
      </c>
      <c r="J100">
        <v>4.2441476998000098</v>
      </c>
      <c r="K100">
        <v>9.5188284623549198</v>
      </c>
      <c r="M100">
        <v>9.9741499180887594</v>
      </c>
      <c r="N100">
        <v>7.1028971016207798</v>
      </c>
      <c r="O100">
        <v>10.0195195926837</v>
      </c>
      <c r="P100">
        <v>8.9139035277516996</v>
      </c>
      <c r="Q100">
        <f t="shared" si="1"/>
        <v>1.1056160649320006</v>
      </c>
    </row>
    <row r="101" spans="1:17" ht="15" x14ac:dyDescent="0.25">
      <c r="A101" s="2" t="s">
        <v>100</v>
      </c>
      <c r="B101" s="2" t="s">
        <v>1112</v>
      </c>
      <c r="C101" s="2" t="s">
        <v>2097</v>
      </c>
      <c r="D101">
        <v>0</v>
      </c>
      <c r="E101">
        <v>0</v>
      </c>
      <c r="F101">
        <v>0</v>
      </c>
      <c r="G101">
        <v>100</v>
      </c>
      <c r="H101">
        <v>10</v>
      </c>
      <c r="I101" t="s">
        <v>3113</v>
      </c>
      <c r="J101">
        <v>0</v>
      </c>
      <c r="K101">
        <v>0</v>
      </c>
      <c r="M101">
        <v>0</v>
      </c>
      <c r="N101">
        <v>0</v>
      </c>
      <c r="O101">
        <v>0</v>
      </c>
      <c r="P101">
        <v>0</v>
      </c>
      <c r="Q101">
        <f t="shared" si="1"/>
        <v>0</v>
      </c>
    </row>
    <row r="102" spans="1:17" ht="15" x14ac:dyDescent="0.25">
      <c r="A102" s="2" t="s">
        <v>101</v>
      </c>
      <c r="B102" s="2" t="s">
        <v>1113</v>
      </c>
      <c r="C102" s="9" t="s">
        <v>2098</v>
      </c>
      <c r="D102">
        <v>0</v>
      </c>
      <c r="E102">
        <v>0</v>
      </c>
      <c r="F102">
        <v>0</v>
      </c>
      <c r="G102">
        <v>101</v>
      </c>
      <c r="H102">
        <v>10</v>
      </c>
      <c r="I102" t="s">
        <v>3114</v>
      </c>
      <c r="J102">
        <v>0</v>
      </c>
      <c r="K102">
        <v>0</v>
      </c>
      <c r="M102">
        <v>0</v>
      </c>
      <c r="N102">
        <v>0</v>
      </c>
      <c r="O102">
        <v>0</v>
      </c>
      <c r="P102">
        <v>0</v>
      </c>
      <c r="Q102">
        <f t="shared" si="1"/>
        <v>0</v>
      </c>
    </row>
    <row r="103" spans="1:17" ht="15" x14ac:dyDescent="0.25">
      <c r="A103" s="4" t="s">
        <v>102</v>
      </c>
      <c r="B103" s="4" t="s">
        <v>1114</v>
      </c>
      <c r="C103" s="4" t="s">
        <v>2099</v>
      </c>
      <c r="D103">
        <v>0</v>
      </c>
      <c r="E103">
        <v>0</v>
      </c>
      <c r="F103">
        <v>0</v>
      </c>
      <c r="G103">
        <v>102</v>
      </c>
      <c r="H103">
        <v>10</v>
      </c>
      <c r="I103" t="s">
        <v>3115</v>
      </c>
      <c r="J103">
        <v>0</v>
      </c>
      <c r="K103">
        <v>0</v>
      </c>
      <c r="M103">
        <v>0</v>
      </c>
      <c r="N103">
        <v>0</v>
      </c>
      <c r="O103">
        <v>0</v>
      </c>
      <c r="P103">
        <v>0</v>
      </c>
      <c r="Q103">
        <f t="shared" si="1"/>
        <v>0</v>
      </c>
    </row>
    <row r="104" spans="1:17" ht="15" x14ac:dyDescent="0.25">
      <c r="A104" s="2" t="s">
        <v>103</v>
      </c>
      <c r="B104" s="2" t="s">
        <v>1115</v>
      </c>
      <c r="C104" s="9" t="s">
        <v>2100</v>
      </c>
      <c r="D104">
        <v>0</v>
      </c>
      <c r="E104">
        <v>0</v>
      </c>
      <c r="F104">
        <v>0</v>
      </c>
      <c r="G104">
        <v>103</v>
      </c>
      <c r="H104">
        <v>10</v>
      </c>
      <c r="I104" t="s">
        <v>3116</v>
      </c>
      <c r="J104">
        <v>-0.14978035222532099</v>
      </c>
      <c r="K104">
        <v>0</v>
      </c>
      <c r="M104">
        <v>0</v>
      </c>
      <c r="N104">
        <v>0</v>
      </c>
      <c r="O104">
        <v>0</v>
      </c>
      <c r="P104">
        <v>0</v>
      </c>
      <c r="Q104">
        <f t="shared" si="1"/>
        <v>0</v>
      </c>
    </row>
    <row r="105" spans="1:17" ht="15" x14ac:dyDescent="0.25">
      <c r="A105" s="2" t="s">
        <v>104</v>
      </c>
      <c r="B105" s="2" t="s">
        <v>1116</v>
      </c>
      <c r="C105" s="2" t="s">
        <v>2101</v>
      </c>
      <c r="D105">
        <v>0</v>
      </c>
      <c r="E105">
        <v>0</v>
      </c>
      <c r="F105">
        <v>0</v>
      </c>
      <c r="G105">
        <v>104</v>
      </c>
      <c r="H105">
        <v>10</v>
      </c>
      <c r="I105" t="s">
        <v>3117</v>
      </c>
      <c r="J105">
        <v>0</v>
      </c>
      <c r="K105">
        <v>0</v>
      </c>
      <c r="M105">
        <v>0</v>
      </c>
      <c r="N105">
        <v>0</v>
      </c>
      <c r="O105">
        <v>0</v>
      </c>
      <c r="P105">
        <v>0</v>
      </c>
      <c r="Q105">
        <f t="shared" si="1"/>
        <v>0</v>
      </c>
    </row>
    <row r="106" spans="1:17" ht="15" x14ac:dyDescent="0.25">
      <c r="A106" s="2" t="s">
        <v>105</v>
      </c>
      <c r="B106" s="2" t="s">
        <v>1117</v>
      </c>
      <c r="C106" s="2" t="s">
        <v>2102</v>
      </c>
      <c r="D106">
        <v>0</v>
      </c>
      <c r="E106">
        <v>0</v>
      </c>
      <c r="F106">
        <v>0</v>
      </c>
      <c r="G106">
        <v>105</v>
      </c>
      <c r="H106">
        <v>10</v>
      </c>
      <c r="I106" t="s">
        <v>3118</v>
      </c>
      <c r="J106">
        <v>0</v>
      </c>
      <c r="K106">
        <v>0.40274272486550899</v>
      </c>
      <c r="M106">
        <v>0</v>
      </c>
      <c r="N106">
        <v>1.1100774126675099</v>
      </c>
      <c r="O106">
        <v>0</v>
      </c>
      <c r="P106">
        <v>0</v>
      </c>
      <c r="Q106">
        <f t="shared" si="1"/>
        <v>0</v>
      </c>
    </row>
    <row r="107" spans="1:17" ht="15" x14ac:dyDescent="0.25">
      <c r="A107" s="2" t="s">
        <v>106</v>
      </c>
      <c r="B107" s="2" t="s">
        <v>1118</v>
      </c>
      <c r="C107" s="9" t="s">
        <v>2103</v>
      </c>
      <c r="D107">
        <v>0</v>
      </c>
      <c r="E107">
        <v>0</v>
      </c>
      <c r="F107">
        <v>0</v>
      </c>
      <c r="G107">
        <v>106</v>
      </c>
      <c r="H107">
        <v>10</v>
      </c>
      <c r="I107" t="s">
        <v>3119</v>
      </c>
      <c r="J107">
        <v>0</v>
      </c>
      <c r="K107">
        <v>5.9033949897184398E-2</v>
      </c>
      <c r="M107">
        <v>0</v>
      </c>
      <c r="N107">
        <v>0</v>
      </c>
      <c r="O107">
        <v>0</v>
      </c>
      <c r="P107">
        <v>0</v>
      </c>
      <c r="Q107">
        <f t="shared" si="1"/>
        <v>0</v>
      </c>
    </row>
    <row r="108" spans="1:17" ht="15" x14ac:dyDescent="0.25">
      <c r="A108" s="2" t="s">
        <v>107</v>
      </c>
      <c r="B108" s="2" t="s">
        <v>1119</v>
      </c>
      <c r="C108" s="2" t="s">
        <v>2104</v>
      </c>
      <c r="D108">
        <v>0</v>
      </c>
      <c r="E108">
        <v>0</v>
      </c>
      <c r="F108">
        <v>0</v>
      </c>
      <c r="G108">
        <v>107</v>
      </c>
      <c r="H108">
        <v>11</v>
      </c>
      <c r="I108" t="s">
        <v>3120</v>
      </c>
      <c r="J108">
        <v>0</v>
      </c>
      <c r="K108">
        <v>2.95169749486195E-2</v>
      </c>
      <c r="M108">
        <v>0</v>
      </c>
      <c r="N108">
        <v>0</v>
      </c>
      <c r="O108">
        <v>0</v>
      </c>
      <c r="P108">
        <v>0</v>
      </c>
      <c r="Q108">
        <f t="shared" si="1"/>
        <v>0</v>
      </c>
    </row>
    <row r="109" spans="1:17" ht="15" x14ac:dyDescent="0.25">
      <c r="A109" s="2" t="s">
        <v>108</v>
      </c>
      <c r="B109" s="2" t="s">
        <v>1120</v>
      </c>
      <c r="C109" s="2" t="s">
        <v>2105</v>
      </c>
      <c r="D109">
        <v>0</v>
      </c>
      <c r="E109">
        <v>0</v>
      </c>
      <c r="F109">
        <v>0</v>
      </c>
      <c r="G109">
        <v>108</v>
      </c>
      <c r="H109">
        <v>11</v>
      </c>
      <c r="I109" t="s">
        <v>3121</v>
      </c>
      <c r="J109">
        <v>0</v>
      </c>
      <c r="K109">
        <v>2.95169749486195E-2</v>
      </c>
      <c r="M109">
        <v>0</v>
      </c>
      <c r="N109">
        <v>0</v>
      </c>
      <c r="O109">
        <v>0</v>
      </c>
      <c r="P109">
        <v>0</v>
      </c>
      <c r="Q109">
        <f t="shared" si="1"/>
        <v>0</v>
      </c>
    </row>
    <row r="110" spans="1:17" ht="15" x14ac:dyDescent="0.25">
      <c r="A110" s="2" t="s">
        <v>109</v>
      </c>
      <c r="B110" s="2" t="s">
        <v>1121</v>
      </c>
      <c r="C110" s="2" t="s">
        <v>2106</v>
      </c>
      <c r="D110">
        <v>0</v>
      </c>
      <c r="E110">
        <v>0</v>
      </c>
      <c r="F110">
        <v>0</v>
      </c>
      <c r="G110">
        <v>109</v>
      </c>
      <c r="H110">
        <v>11</v>
      </c>
      <c r="I110" t="s">
        <v>3122</v>
      </c>
      <c r="J110">
        <v>0</v>
      </c>
      <c r="K110">
        <v>2.95169749486195E-2</v>
      </c>
      <c r="M110">
        <v>0</v>
      </c>
      <c r="N110">
        <v>0</v>
      </c>
      <c r="O110">
        <v>0</v>
      </c>
      <c r="P110">
        <v>0</v>
      </c>
      <c r="Q110">
        <f t="shared" si="1"/>
        <v>0</v>
      </c>
    </row>
    <row r="111" spans="1:17" ht="15" x14ac:dyDescent="0.25">
      <c r="A111" s="2" t="s">
        <v>110</v>
      </c>
      <c r="B111" s="2" t="s">
        <v>1122</v>
      </c>
      <c r="C111" s="2" t="s">
        <v>2107</v>
      </c>
      <c r="D111">
        <v>0</v>
      </c>
      <c r="E111">
        <v>0</v>
      </c>
      <c r="F111">
        <v>0</v>
      </c>
      <c r="G111">
        <v>110</v>
      </c>
      <c r="H111">
        <v>11</v>
      </c>
      <c r="I111" t="s">
        <v>3123</v>
      </c>
      <c r="J111">
        <v>0</v>
      </c>
      <c r="K111">
        <v>2.95169749486195E-2</v>
      </c>
      <c r="M111">
        <v>0</v>
      </c>
      <c r="N111">
        <v>0</v>
      </c>
      <c r="O111">
        <v>0</v>
      </c>
      <c r="P111">
        <v>0</v>
      </c>
      <c r="Q111">
        <f t="shared" si="1"/>
        <v>0</v>
      </c>
    </row>
    <row r="112" spans="1:17" ht="15" x14ac:dyDescent="0.25">
      <c r="A112" s="2" t="s">
        <v>111</v>
      </c>
      <c r="B112" s="2" t="s">
        <v>1123</v>
      </c>
      <c r="C112" s="2" t="s">
        <v>2108</v>
      </c>
      <c r="D112">
        <v>0</v>
      </c>
      <c r="E112">
        <v>0</v>
      </c>
      <c r="F112">
        <v>0</v>
      </c>
      <c r="G112">
        <v>111</v>
      </c>
      <c r="H112">
        <v>11</v>
      </c>
      <c r="I112" t="s">
        <v>3124</v>
      </c>
      <c r="J112">
        <v>0</v>
      </c>
      <c r="K112">
        <v>0</v>
      </c>
      <c r="M112">
        <v>0</v>
      </c>
      <c r="N112">
        <v>0</v>
      </c>
      <c r="O112">
        <v>0</v>
      </c>
      <c r="P112">
        <v>0</v>
      </c>
      <c r="Q112">
        <f t="shared" si="1"/>
        <v>0</v>
      </c>
    </row>
    <row r="113" spans="1:17" ht="15" x14ac:dyDescent="0.25">
      <c r="A113" s="2" t="s">
        <v>112</v>
      </c>
      <c r="B113" s="2" t="s">
        <v>1124</v>
      </c>
      <c r="C113" s="2" t="s">
        <v>2109</v>
      </c>
      <c r="D113">
        <v>0</v>
      </c>
      <c r="E113">
        <v>0</v>
      </c>
      <c r="F113">
        <v>0</v>
      </c>
      <c r="G113">
        <v>112</v>
      </c>
      <c r="H113">
        <v>11</v>
      </c>
      <c r="I113" t="s">
        <v>3125</v>
      </c>
      <c r="J113">
        <v>0</v>
      </c>
      <c r="K113">
        <v>0</v>
      </c>
      <c r="M113">
        <v>0</v>
      </c>
      <c r="N113">
        <v>0</v>
      </c>
      <c r="O113">
        <v>0</v>
      </c>
      <c r="P113">
        <v>0</v>
      </c>
      <c r="Q113">
        <f t="shared" si="1"/>
        <v>0</v>
      </c>
    </row>
    <row r="114" spans="1:17" ht="15" x14ac:dyDescent="0.25">
      <c r="A114" s="2" t="s">
        <v>113</v>
      </c>
      <c r="B114" s="2" t="s">
        <v>1125</v>
      </c>
      <c r="C114" s="9" t="s">
        <v>2110</v>
      </c>
      <c r="D114">
        <v>0</v>
      </c>
      <c r="E114">
        <v>0</v>
      </c>
      <c r="F114">
        <v>0</v>
      </c>
      <c r="G114">
        <v>113</v>
      </c>
      <c r="H114">
        <v>11</v>
      </c>
      <c r="I114" t="s">
        <v>3126</v>
      </c>
      <c r="J114">
        <v>0</v>
      </c>
      <c r="K114">
        <v>0</v>
      </c>
      <c r="M114">
        <v>0</v>
      </c>
      <c r="N114">
        <v>0</v>
      </c>
      <c r="O114">
        <v>0</v>
      </c>
      <c r="P114">
        <v>0</v>
      </c>
      <c r="Q114">
        <f t="shared" si="1"/>
        <v>0</v>
      </c>
    </row>
    <row r="115" spans="1:17" ht="15" x14ac:dyDescent="0.25">
      <c r="A115" s="2" t="s">
        <v>114</v>
      </c>
      <c r="B115" s="2" t="s">
        <v>1126</v>
      </c>
      <c r="C115" s="2" t="s">
        <v>2111</v>
      </c>
      <c r="D115">
        <v>0</v>
      </c>
      <c r="E115">
        <v>0</v>
      </c>
      <c r="F115">
        <v>0</v>
      </c>
      <c r="G115">
        <v>114</v>
      </c>
      <c r="H115">
        <v>11</v>
      </c>
      <c r="I115" t="s">
        <v>3127</v>
      </c>
      <c r="J115">
        <v>0</v>
      </c>
      <c r="K115">
        <v>0</v>
      </c>
      <c r="M115">
        <v>0</v>
      </c>
      <c r="N115">
        <v>0</v>
      </c>
      <c r="O115">
        <v>0</v>
      </c>
      <c r="P115">
        <v>0</v>
      </c>
      <c r="Q115">
        <f t="shared" si="1"/>
        <v>0</v>
      </c>
    </row>
    <row r="116" spans="1:17" ht="15" x14ac:dyDescent="0.25">
      <c r="A116" s="2" t="s">
        <v>115</v>
      </c>
      <c r="B116" s="2" t="s">
        <v>1127</v>
      </c>
      <c r="C116" s="9" t="s">
        <v>2112</v>
      </c>
      <c r="D116">
        <v>0</v>
      </c>
      <c r="E116">
        <v>0</v>
      </c>
      <c r="F116">
        <v>0</v>
      </c>
      <c r="G116">
        <v>115</v>
      </c>
      <c r="H116">
        <v>11</v>
      </c>
      <c r="I116" t="s">
        <v>3128</v>
      </c>
      <c r="J116">
        <v>0</v>
      </c>
      <c r="K116">
        <v>0</v>
      </c>
      <c r="M116">
        <v>0</v>
      </c>
      <c r="N116">
        <v>0</v>
      </c>
      <c r="O116">
        <v>0</v>
      </c>
      <c r="P116">
        <v>0</v>
      </c>
      <c r="Q116">
        <f t="shared" si="1"/>
        <v>0</v>
      </c>
    </row>
    <row r="117" spans="1:17" ht="15" x14ac:dyDescent="0.25">
      <c r="A117" s="2" t="s">
        <v>116</v>
      </c>
      <c r="B117" s="2" t="s">
        <v>1128</v>
      </c>
      <c r="C117" s="2" t="s">
        <v>2113</v>
      </c>
      <c r="D117">
        <v>0</v>
      </c>
      <c r="E117">
        <v>0</v>
      </c>
      <c r="F117">
        <v>0</v>
      </c>
      <c r="G117">
        <v>116</v>
      </c>
      <c r="H117">
        <v>11</v>
      </c>
      <c r="I117" t="s">
        <v>3129</v>
      </c>
      <c r="J117">
        <v>0</v>
      </c>
      <c r="K117">
        <v>0</v>
      </c>
      <c r="M117">
        <v>0</v>
      </c>
      <c r="N117">
        <v>0</v>
      </c>
      <c r="O117">
        <v>0</v>
      </c>
      <c r="P117">
        <v>0</v>
      </c>
      <c r="Q117">
        <f t="shared" si="1"/>
        <v>0</v>
      </c>
    </row>
    <row r="118" spans="1:17" ht="15" x14ac:dyDescent="0.25">
      <c r="A118" s="2" t="s">
        <v>117</v>
      </c>
      <c r="B118" s="2" t="s">
        <v>1129</v>
      </c>
      <c r="C118" s="2" t="s">
        <v>2114</v>
      </c>
      <c r="D118">
        <v>0</v>
      </c>
      <c r="E118">
        <v>0</v>
      </c>
      <c r="F118">
        <v>0</v>
      </c>
      <c r="G118">
        <v>117</v>
      </c>
      <c r="H118">
        <v>12</v>
      </c>
      <c r="I118" t="s">
        <v>3130</v>
      </c>
      <c r="J118">
        <v>0</v>
      </c>
      <c r="K118">
        <v>0.56394674835998304</v>
      </c>
      <c r="M118">
        <v>0</v>
      </c>
      <c r="N118">
        <v>0</v>
      </c>
      <c r="O118">
        <v>0</v>
      </c>
      <c r="P118">
        <v>0</v>
      </c>
      <c r="Q118">
        <f t="shared" si="1"/>
        <v>0</v>
      </c>
    </row>
    <row r="119" spans="1:17" ht="15" x14ac:dyDescent="0.25">
      <c r="A119" s="2" t="s">
        <v>118</v>
      </c>
      <c r="B119" s="2" t="s">
        <v>1130</v>
      </c>
      <c r="C119" s="2" t="s">
        <v>2115</v>
      </c>
      <c r="D119">
        <v>0</v>
      </c>
      <c r="E119">
        <v>0</v>
      </c>
      <c r="F119">
        <v>0</v>
      </c>
      <c r="G119">
        <v>118</v>
      </c>
      <c r="H119">
        <v>12</v>
      </c>
      <c r="I119" t="s">
        <v>3131</v>
      </c>
      <c r="J119">
        <v>0</v>
      </c>
      <c r="K119">
        <v>0.46470314406610402</v>
      </c>
      <c r="M119">
        <v>0</v>
      </c>
      <c r="N119">
        <v>0</v>
      </c>
      <c r="O119">
        <v>0</v>
      </c>
      <c r="P119">
        <v>0</v>
      </c>
      <c r="Q119">
        <f t="shared" si="1"/>
        <v>0</v>
      </c>
    </row>
    <row r="120" spans="1:17" ht="15" x14ac:dyDescent="0.25">
      <c r="A120" s="2" t="s">
        <v>119</v>
      </c>
      <c r="B120" s="2" t="s">
        <v>1131</v>
      </c>
      <c r="C120" s="2" t="s">
        <v>2116</v>
      </c>
      <c r="D120">
        <v>3.4950169921053799E-2</v>
      </c>
      <c r="E120">
        <v>4.3360360159296299E-2</v>
      </c>
      <c r="F120">
        <v>3.4950169921059003E-2</v>
      </c>
      <c r="G120">
        <v>119</v>
      </c>
      <c r="H120">
        <v>12</v>
      </c>
      <c r="I120" t="s">
        <v>3132</v>
      </c>
      <c r="J120">
        <v>3.4600648499999997E-2</v>
      </c>
      <c r="K120">
        <v>3.4950169921056103E-2</v>
      </c>
      <c r="M120">
        <v>2.9045797470567701E-2</v>
      </c>
      <c r="N120">
        <v>3.8079374388655503E-2</v>
      </c>
      <c r="O120">
        <v>2.8115017485589401E-2</v>
      </c>
      <c r="P120">
        <v>3.78155376908757E-2</v>
      </c>
      <c r="Q120">
        <f t="shared" si="1"/>
        <v>-9.700520205286299E-3</v>
      </c>
    </row>
    <row r="121" spans="1:17" ht="15" x14ac:dyDescent="0.25">
      <c r="A121" s="2" t="s">
        <v>120</v>
      </c>
      <c r="B121" s="2" t="s">
        <v>1132</v>
      </c>
      <c r="C121" s="2" t="s">
        <v>2117</v>
      </c>
      <c r="D121">
        <v>3.4950169921053799E-2</v>
      </c>
      <c r="E121">
        <v>4.3360360159296299E-2</v>
      </c>
      <c r="F121">
        <v>3.4950169921059003E-2</v>
      </c>
      <c r="G121">
        <v>120</v>
      </c>
      <c r="H121">
        <v>12</v>
      </c>
      <c r="I121" t="s">
        <v>3133</v>
      </c>
      <c r="J121">
        <v>3.4600648499999997E-2</v>
      </c>
      <c r="K121">
        <v>3.4950169921056602E-2</v>
      </c>
      <c r="M121">
        <v>2.9045797470567701E-2</v>
      </c>
      <c r="N121">
        <v>3.8079374388655503E-2</v>
      </c>
      <c r="O121">
        <v>2.8115017485589401E-2</v>
      </c>
      <c r="P121">
        <v>3.78155376908757E-2</v>
      </c>
      <c r="Q121">
        <f t="shared" si="1"/>
        <v>-9.700520205286299E-3</v>
      </c>
    </row>
    <row r="122" spans="1:17" ht="15" x14ac:dyDescent="0.25">
      <c r="A122" s="2" t="s">
        <v>121</v>
      </c>
      <c r="B122" s="2" t="s">
        <v>1133</v>
      </c>
      <c r="C122" s="9" t="s">
        <v>2118</v>
      </c>
      <c r="D122">
        <v>0</v>
      </c>
      <c r="E122">
        <v>0</v>
      </c>
      <c r="F122">
        <v>0</v>
      </c>
      <c r="G122">
        <v>121</v>
      </c>
      <c r="H122">
        <v>12</v>
      </c>
      <c r="I122" t="s">
        <v>3134</v>
      </c>
      <c r="J122">
        <v>0</v>
      </c>
      <c r="K122">
        <v>0</v>
      </c>
      <c r="M122">
        <v>0</v>
      </c>
      <c r="N122">
        <v>0</v>
      </c>
      <c r="O122">
        <v>0</v>
      </c>
      <c r="P122">
        <v>0</v>
      </c>
      <c r="Q122">
        <f t="shared" si="1"/>
        <v>0</v>
      </c>
    </row>
    <row r="123" spans="1:17" ht="15" x14ac:dyDescent="0.25">
      <c r="A123" s="2" t="s">
        <v>122</v>
      </c>
      <c r="B123" s="2" t="s">
        <v>1134</v>
      </c>
      <c r="C123" s="9" t="s">
        <v>2119</v>
      </c>
      <c r="D123">
        <v>0</v>
      </c>
      <c r="E123">
        <v>0</v>
      </c>
      <c r="F123">
        <v>0</v>
      </c>
      <c r="G123">
        <v>122</v>
      </c>
      <c r="H123">
        <v>12</v>
      </c>
      <c r="I123" t="s">
        <v>3135</v>
      </c>
      <c r="J123">
        <v>0</v>
      </c>
      <c r="K123">
        <v>0</v>
      </c>
      <c r="M123">
        <v>0</v>
      </c>
      <c r="N123">
        <v>0</v>
      </c>
      <c r="O123">
        <v>0</v>
      </c>
      <c r="P123">
        <v>0</v>
      </c>
      <c r="Q123">
        <f t="shared" si="1"/>
        <v>0</v>
      </c>
    </row>
    <row r="124" spans="1:17" ht="15" x14ac:dyDescent="0.25">
      <c r="A124" s="2" t="s">
        <v>123</v>
      </c>
      <c r="B124" s="2" t="s">
        <v>1135</v>
      </c>
      <c r="C124" s="2" t="s">
        <v>2120</v>
      </c>
      <c r="D124" s="41">
        <v>2.91251416009164E-5</v>
      </c>
      <c r="E124" s="41">
        <v>3.6133633466080299E-5</v>
      </c>
      <c r="F124" s="41">
        <v>2.91251416009164E-5</v>
      </c>
      <c r="G124">
        <v>123</v>
      </c>
      <c r="H124">
        <v>12</v>
      </c>
      <c r="I124" t="s">
        <v>3136</v>
      </c>
      <c r="J124" s="41">
        <v>2.8833873749967201E-5</v>
      </c>
      <c r="K124" s="41">
        <v>2.9125141600879198E-5</v>
      </c>
      <c r="M124" s="41">
        <v>2.42048312255605E-5</v>
      </c>
      <c r="N124" s="41">
        <v>3.1732811990546199E-5</v>
      </c>
      <c r="O124" s="41">
        <v>2.3429181237766299E-5</v>
      </c>
      <c r="P124" s="41">
        <v>3.1512948069689601E-5</v>
      </c>
      <c r="Q124">
        <f t="shared" si="1"/>
        <v>-8.0837668319233016E-6</v>
      </c>
    </row>
    <row r="125" spans="1:17" ht="15" x14ac:dyDescent="0.25">
      <c r="A125" s="2" t="s">
        <v>124</v>
      </c>
      <c r="B125" s="2" t="s">
        <v>1136</v>
      </c>
      <c r="C125" s="2" t="s">
        <v>2121</v>
      </c>
      <c r="D125">
        <v>0.27</v>
      </c>
      <c r="E125">
        <v>0.27</v>
      </c>
      <c r="F125">
        <v>0.27</v>
      </c>
      <c r="G125">
        <v>124</v>
      </c>
      <c r="H125">
        <v>12</v>
      </c>
      <c r="I125" t="s">
        <v>3137</v>
      </c>
      <c r="J125">
        <v>0</v>
      </c>
      <c r="K125">
        <v>2</v>
      </c>
      <c r="M125">
        <v>0.27</v>
      </c>
      <c r="N125">
        <v>0.27</v>
      </c>
      <c r="O125">
        <v>0.27</v>
      </c>
      <c r="P125">
        <v>0.27</v>
      </c>
      <c r="Q125">
        <f t="shared" si="1"/>
        <v>0</v>
      </c>
    </row>
    <row r="126" spans="1:17" ht="15" x14ac:dyDescent="0.25">
      <c r="A126" s="2" t="s">
        <v>125</v>
      </c>
      <c r="B126" s="2" t="s">
        <v>1137</v>
      </c>
      <c r="C126" s="9" t="s">
        <v>2122</v>
      </c>
      <c r="D126">
        <v>0</v>
      </c>
      <c r="E126">
        <v>0</v>
      </c>
      <c r="F126">
        <v>0</v>
      </c>
      <c r="G126">
        <v>125</v>
      </c>
      <c r="H126">
        <v>12</v>
      </c>
      <c r="I126" t="s">
        <v>3138</v>
      </c>
      <c r="J126">
        <v>0</v>
      </c>
      <c r="K126">
        <v>8.79777797103998E-2</v>
      </c>
      <c r="M126">
        <v>0</v>
      </c>
      <c r="N126">
        <v>0</v>
      </c>
      <c r="O126">
        <v>0</v>
      </c>
      <c r="P126">
        <v>0</v>
      </c>
      <c r="Q126">
        <f t="shared" si="1"/>
        <v>0</v>
      </c>
    </row>
    <row r="127" spans="1:17" ht="15" x14ac:dyDescent="0.25">
      <c r="A127" s="2" t="s">
        <v>126</v>
      </c>
      <c r="B127" s="2" t="s">
        <v>1138</v>
      </c>
      <c r="C127" s="2" t="s">
        <v>2123</v>
      </c>
      <c r="D127">
        <v>0</v>
      </c>
      <c r="E127">
        <v>0</v>
      </c>
      <c r="F127">
        <v>0</v>
      </c>
      <c r="G127">
        <v>126</v>
      </c>
      <c r="H127">
        <v>12</v>
      </c>
      <c r="I127" t="s">
        <v>3139</v>
      </c>
      <c r="J127">
        <v>0</v>
      </c>
      <c r="K127">
        <v>0.47399827110664899</v>
      </c>
      <c r="M127">
        <v>0</v>
      </c>
      <c r="N127">
        <v>0</v>
      </c>
      <c r="O127">
        <v>0</v>
      </c>
      <c r="P127">
        <v>0</v>
      </c>
      <c r="Q127">
        <f t="shared" si="1"/>
        <v>0</v>
      </c>
    </row>
    <row r="128" spans="1:17" ht="15" x14ac:dyDescent="0.25">
      <c r="A128" s="2" t="s">
        <v>127</v>
      </c>
      <c r="B128" s="2" t="s">
        <v>1139</v>
      </c>
      <c r="C128" s="9" t="s">
        <v>2124</v>
      </c>
      <c r="D128">
        <v>8.8129671336787396E-2</v>
      </c>
      <c r="E128">
        <v>4.4365533245127202E-2</v>
      </c>
      <c r="F128">
        <v>8.8129671336673696E-2</v>
      </c>
      <c r="G128">
        <v>127</v>
      </c>
      <c r="H128">
        <v>13</v>
      </c>
      <c r="I128" t="s">
        <v>3140</v>
      </c>
      <c r="J128">
        <v>-0.57203204333200097</v>
      </c>
      <c r="K128">
        <v>0.17712135253577799</v>
      </c>
      <c r="M128">
        <v>0.118854276125376</v>
      </c>
      <c r="N128">
        <v>7.1846218459086203E-2</v>
      </c>
      <c r="O128">
        <v>0.123697779380564</v>
      </c>
      <c r="P128">
        <v>7.3219146460473894E-2</v>
      </c>
      <c r="Q128">
        <f t="shared" si="1"/>
        <v>5.0478632920090111E-2</v>
      </c>
    </row>
    <row r="129" spans="1:17" ht="15" x14ac:dyDescent="0.25">
      <c r="A129" s="2" t="s">
        <v>128</v>
      </c>
      <c r="B129" s="2" t="s">
        <v>1140</v>
      </c>
      <c r="C129" s="2" t="s">
        <v>2125</v>
      </c>
      <c r="D129">
        <v>0</v>
      </c>
      <c r="E129">
        <v>0</v>
      </c>
      <c r="F129">
        <v>0</v>
      </c>
      <c r="G129">
        <v>128</v>
      </c>
      <c r="H129">
        <v>13</v>
      </c>
      <c r="I129" t="s">
        <v>3141</v>
      </c>
      <c r="J129">
        <v>0</v>
      </c>
      <c r="K129">
        <v>0.375964498904788</v>
      </c>
      <c r="M129">
        <v>0</v>
      </c>
      <c r="N129">
        <v>0</v>
      </c>
      <c r="O129">
        <v>0</v>
      </c>
      <c r="P129">
        <v>0</v>
      </c>
      <c r="Q129">
        <f t="shared" si="1"/>
        <v>0</v>
      </c>
    </row>
    <row r="130" spans="1:17" ht="15" x14ac:dyDescent="0.25">
      <c r="A130" s="2" t="s">
        <v>129</v>
      </c>
      <c r="B130" s="2" t="s">
        <v>1141</v>
      </c>
      <c r="C130" s="9" t="s">
        <v>2126</v>
      </c>
      <c r="D130">
        <v>0</v>
      </c>
      <c r="E130">
        <v>0</v>
      </c>
      <c r="F130">
        <v>0</v>
      </c>
      <c r="G130">
        <v>129</v>
      </c>
      <c r="H130">
        <v>13</v>
      </c>
      <c r="I130" t="s">
        <v>3142</v>
      </c>
      <c r="J130">
        <v>-1.73000000000002</v>
      </c>
      <c r="K130">
        <v>0.26999999999998198</v>
      </c>
      <c r="M130">
        <v>0</v>
      </c>
      <c r="N130">
        <v>0</v>
      </c>
      <c r="O130">
        <v>0</v>
      </c>
      <c r="P130">
        <v>0</v>
      </c>
      <c r="Q130">
        <f t="shared" si="1"/>
        <v>0</v>
      </c>
    </row>
    <row r="131" spans="1:17" ht="15" x14ac:dyDescent="0.25">
      <c r="A131" s="2" t="s">
        <v>130</v>
      </c>
      <c r="B131" s="2" t="s">
        <v>1142</v>
      </c>
      <c r="C131" s="9" t="s">
        <v>2127</v>
      </c>
      <c r="D131">
        <v>0</v>
      </c>
      <c r="E131">
        <v>0</v>
      </c>
      <c r="F131">
        <v>0</v>
      </c>
      <c r="G131">
        <v>130</v>
      </c>
      <c r="H131">
        <v>13</v>
      </c>
      <c r="I131" t="s">
        <v>3143</v>
      </c>
      <c r="J131">
        <v>0</v>
      </c>
      <c r="K131">
        <v>0.33063880566464798</v>
      </c>
      <c r="M131">
        <v>0</v>
      </c>
      <c r="N131">
        <v>0</v>
      </c>
      <c r="O131">
        <v>0</v>
      </c>
      <c r="P131">
        <v>0</v>
      </c>
      <c r="Q131">
        <f t="shared" ref="Q131:Q194" si="2">O131-P131</f>
        <v>0</v>
      </c>
    </row>
    <row r="132" spans="1:17" ht="15" x14ac:dyDescent="0.25">
      <c r="A132" s="2" t="s">
        <v>131</v>
      </c>
      <c r="B132" s="2" t="s">
        <v>1143</v>
      </c>
      <c r="C132" s="2" t="s">
        <v>2128</v>
      </c>
      <c r="D132">
        <v>0</v>
      </c>
      <c r="E132">
        <v>0</v>
      </c>
      <c r="F132">
        <v>0</v>
      </c>
      <c r="G132">
        <v>131</v>
      </c>
      <c r="H132">
        <v>13</v>
      </c>
      <c r="I132" t="s">
        <v>3144</v>
      </c>
      <c r="J132">
        <v>0</v>
      </c>
      <c r="K132">
        <v>0.330638805664694</v>
      </c>
      <c r="M132">
        <v>0</v>
      </c>
      <c r="N132">
        <v>0</v>
      </c>
      <c r="O132">
        <v>0</v>
      </c>
      <c r="P132">
        <v>0</v>
      </c>
      <c r="Q132">
        <f t="shared" si="2"/>
        <v>0</v>
      </c>
    </row>
    <row r="133" spans="1:17" ht="15" x14ac:dyDescent="0.25">
      <c r="A133" s="2" t="s">
        <v>132</v>
      </c>
      <c r="B133" s="2" t="s">
        <v>1144</v>
      </c>
      <c r="C133" s="2" t="s">
        <v>2129</v>
      </c>
      <c r="D133">
        <v>0</v>
      </c>
      <c r="E133">
        <v>0</v>
      </c>
      <c r="F133">
        <v>0</v>
      </c>
      <c r="G133">
        <v>132</v>
      </c>
      <c r="H133">
        <v>13</v>
      </c>
      <c r="I133" t="s">
        <v>3145</v>
      </c>
      <c r="J133">
        <v>0</v>
      </c>
      <c r="K133">
        <v>0</v>
      </c>
      <c r="M133">
        <v>0</v>
      </c>
      <c r="N133">
        <v>0</v>
      </c>
      <c r="O133">
        <v>0</v>
      </c>
      <c r="P133">
        <v>0</v>
      </c>
      <c r="Q133">
        <f t="shared" si="2"/>
        <v>0</v>
      </c>
    </row>
    <row r="134" spans="1:17" ht="15" x14ac:dyDescent="0.25">
      <c r="A134" s="2" t="s">
        <v>133</v>
      </c>
      <c r="B134" s="2" t="s">
        <v>1145</v>
      </c>
      <c r="C134" s="9" t="s">
        <v>2130</v>
      </c>
      <c r="D134">
        <v>0</v>
      </c>
      <c r="E134">
        <v>0</v>
      </c>
      <c r="F134">
        <v>0</v>
      </c>
      <c r="G134">
        <v>133</v>
      </c>
      <c r="H134">
        <v>13</v>
      </c>
      <c r="I134" t="s">
        <v>3146</v>
      </c>
      <c r="J134">
        <v>0</v>
      </c>
      <c r="K134">
        <v>0</v>
      </c>
      <c r="M134">
        <v>0</v>
      </c>
      <c r="N134">
        <v>0</v>
      </c>
      <c r="O134">
        <v>0</v>
      </c>
      <c r="P134">
        <v>0</v>
      </c>
      <c r="Q134">
        <f t="shared" si="2"/>
        <v>0</v>
      </c>
    </row>
    <row r="135" spans="1:17" ht="15" x14ac:dyDescent="0.25">
      <c r="A135" s="2" t="s">
        <v>134</v>
      </c>
      <c r="B135" s="2" t="s">
        <v>1146</v>
      </c>
      <c r="C135" s="9" t="s">
        <v>2131</v>
      </c>
      <c r="D135">
        <v>-0.67491051108322597</v>
      </c>
      <c r="E135">
        <v>-0.82858151090772503</v>
      </c>
      <c r="F135">
        <v>-0.67491051108333999</v>
      </c>
      <c r="G135">
        <v>134</v>
      </c>
      <c r="H135">
        <v>13</v>
      </c>
      <c r="I135" t="s">
        <v>3147</v>
      </c>
      <c r="J135">
        <v>-1.0709037499943901</v>
      </c>
      <c r="K135">
        <v>-0.66816102513087094</v>
      </c>
      <c r="M135">
        <v>-0.55504176315116605</v>
      </c>
      <c r="N135">
        <v>-1.8377435448089701</v>
      </c>
      <c r="O135">
        <v>-0.53725530834674395</v>
      </c>
      <c r="P135">
        <v>-0.72262442564090201</v>
      </c>
      <c r="Q135">
        <f t="shared" si="2"/>
        <v>0.18536911729415806</v>
      </c>
    </row>
    <row r="136" spans="1:17" ht="15" x14ac:dyDescent="0.25">
      <c r="A136" s="2" t="s">
        <v>135</v>
      </c>
      <c r="B136" s="2" t="s">
        <v>1147</v>
      </c>
      <c r="C136" s="2" t="s">
        <v>2132</v>
      </c>
      <c r="D136">
        <v>0</v>
      </c>
      <c r="E136">
        <v>0</v>
      </c>
      <c r="F136">
        <v>0</v>
      </c>
      <c r="G136">
        <v>135</v>
      </c>
      <c r="H136">
        <v>13</v>
      </c>
      <c r="I136" t="s">
        <v>3148</v>
      </c>
      <c r="J136">
        <v>0</v>
      </c>
      <c r="K136">
        <v>0</v>
      </c>
      <c r="M136">
        <v>0</v>
      </c>
      <c r="N136">
        <v>0</v>
      </c>
      <c r="O136">
        <v>0</v>
      </c>
      <c r="P136">
        <v>0</v>
      </c>
      <c r="Q136">
        <f t="shared" si="2"/>
        <v>0</v>
      </c>
    </row>
    <row r="137" spans="1:17" ht="15" x14ac:dyDescent="0.25">
      <c r="A137" s="2" t="s">
        <v>136</v>
      </c>
      <c r="B137" s="2" t="s">
        <v>1148</v>
      </c>
      <c r="C137" s="2" t="s">
        <v>2133</v>
      </c>
      <c r="D137">
        <v>0</v>
      </c>
      <c r="E137">
        <v>0</v>
      </c>
      <c r="F137">
        <v>0</v>
      </c>
      <c r="G137">
        <v>136</v>
      </c>
      <c r="H137">
        <v>13</v>
      </c>
      <c r="I137" t="s">
        <v>3149</v>
      </c>
      <c r="J137">
        <v>0</v>
      </c>
      <c r="K137">
        <v>0</v>
      </c>
      <c r="M137">
        <v>0</v>
      </c>
      <c r="N137">
        <v>0</v>
      </c>
      <c r="O137">
        <v>0</v>
      </c>
      <c r="P137">
        <v>0</v>
      </c>
      <c r="Q137">
        <f t="shared" si="2"/>
        <v>0</v>
      </c>
    </row>
    <row r="138" spans="1:17" ht="15" x14ac:dyDescent="0.25">
      <c r="A138" s="2" t="s">
        <v>137</v>
      </c>
      <c r="B138" s="2" t="s">
        <v>1149</v>
      </c>
      <c r="C138" s="2" t="s">
        <v>2134</v>
      </c>
      <c r="D138">
        <v>0</v>
      </c>
      <c r="E138">
        <v>0</v>
      </c>
      <c r="F138">
        <v>0</v>
      </c>
      <c r="G138">
        <v>137</v>
      </c>
      <c r="H138">
        <v>14</v>
      </c>
      <c r="I138" t="s">
        <v>3150</v>
      </c>
      <c r="J138">
        <v>0</v>
      </c>
      <c r="K138">
        <v>0.30205704364880698</v>
      </c>
      <c r="M138">
        <v>0</v>
      </c>
      <c r="N138">
        <v>0</v>
      </c>
      <c r="O138">
        <v>0</v>
      </c>
      <c r="P138">
        <v>0</v>
      </c>
      <c r="Q138">
        <f t="shared" si="2"/>
        <v>0</v>
      </c>
    </row>
    <row r="139" spans="1:17" ht="15" x14ac:dyDescent="0.25">
      <c r="A139" s="2" t="s">
        <v>138</v>
      </c>
      <c r="B139" s="2" t="s">
        <v>1150</v>
      </c>
      <c r="C139" s="2" t="s">
        <v>2135</v>
      </c>
      <c r="D139">
        <v>0.14821460948002399</v>
      </c>
      <c r="E139">
        <v>0.18388004586071999</v>
      </c>
      <c r="F139">
        <v>0.148214609480046</v>
      </c>
      <c r="G139">
        <v>138</v>
      </c>
      <c r="H139">
        <v>14</v>
      </c>
      <c r="I139" t="s">
        <v>3151</v>
      </c>
      <c r="J139">
        <v>0.14673237975</v>
      </c>
      <c r="K139">
        <v>0.448789423394715</v>
      </c>
      <c r="M139">
        <v>0.12317569668074101</v>
      </c>
      <c r="N139">
        <v>0.161484754351891</v>
      </c>
      <c r="O139">
        <v>0.11922850007777699</v>
      </c>
      <c r="P139">
        <v>0.16036589131871301</v>
      </c>
      <c r="Q139">
        <f t="shared" si="2"/>
        <v>-4.1137391240936017E-2</v>
      </c>
    </row>
    <row r="140" spans="1:17" ht="15" x14ac:dyDescent="0.25">
      <c r="A140" s="2" t="s">
        <v>139</v>
      </c>
      <c r="B140" s="2" t="s">
        <v>1151</v>
      </c>
      <c r="C140" s="2" t="s">
        <v>2136</v>
      </c>
      <c r="D140">
        <v>8.4140592409854206E-2</v>
      </c>
      <c r="E140">
        <v>0.104387658174608</v>
      </c>
      <c r="F140">
        <v>8.4140592403794803E-2</v>
      </c>
      <c r="G140">
        <v>139</v>
      </c>
      <c r="H140">
        <v>14</v>
      </c>
      <c r="I140" t="s">
        <v>3152</v>
      </c>
      <c r="J140">
        <v>8.3299139005499803E-2</v>
      </c>
      <c r="K140">
        <v>3.5456376396651499</v>
      </c>
      <c r="M140">
        <v>3.9228058648578701</v>
      </c>
      <c r="N140">
        <v>1.1786497456630101</v>
      </c>
      <c r="O140">
        <v>3.9550800554544199</v>
      </c>
      <c r="P140">
        <v>2.9859441568067702</v>
      </c>
      <c r="Q140">
        <f t="shared" si="2"/>
        <v>0.96913589864764971</v>
      </c>
    </row>
    <row r="141" spans="1:17" ht="15" x14ac:dyDescent="0.25">
      <c r="A141" s="2" t="s">
        <v>140</v>
      </c>
      <c r="B141" s="2" t="s">
        <v>1152</v>
      </c>
      <c r="C141" s="2" t="s">
        <v>2137</v>
      </c>
      <c r="D141">
        <v>0</v>
      </c>
      <c r="E141">
        <v>0</v>
      </c>
      <c r="F141">
        <v>0</v>
      </c>
      <c r="G141">
        <v>140</v>
      </c>
      <c r="H141">
        <v>14</v>
      </c>
      <c r="I141" t="s">
        <v>3153</v>
      </c>
      <c r="J141">
        <v>0</v>
      </c>
      <c r="K141">
        <v>1.2082281745949199</v>
      </c>
      <c r="M141">
        <v>0</v>
      </c>
      <c r="N141">
        <v>0</v>
      </c>
      <c r="O141">
        <v>0</v>
      </c>
      <c r="P141">
        <v>0</v>
      </c>
      <c r="Q141">
        <f t="shared" si="2"/>
        <v>0</v>
      </c>
    </row>
    <row r="142" spans="1:17" ht="15" x14ac:dyDescent="0.25">
      <c r="A142" s="2" t="s">
        <v>141</v>
      </c>
      <c r="B142" s="2" t="s">
        <v>1153</v>
      </c>
      <c r="C142" s="2" t="s">
        <v>2138</v>
      </c>
      <c r="D142">
        <v>0.20371094873707499</v>
      </c>
      <c r="E142">
        <v>0.25273067700625401</v>
      </c>
      <c r="F142">
        <v>0.20371094873710599</v>
      </c>
      <c r="G142">
        <v>141</v>
      </c>
      <c r="H142">
        <v>14</v>
      </c>
      <c r="I142" t="s">
        <v>3154</v>
      </c>
      <c r="J142">
        <v>0.19994669717671901</v>
      </c>
      <c r="K142">
        <v>0.434878302798893</v>
      </c>
      <c r="M142">
        <v>0.169296657868034</v>
      </c>
      <c r="N142">
        <v>0.22194986466587699</v>
      </c>
      <c r="O142">
        <v>0.163871503305589</v>
      </c>
      <c r="P142">
        <v>0.220412063157679</v>
      </c>
      <c r="Q142">
        <f t="shared" si="2"/>
        <v>-5.654055985209E-2</v>
      </c>
    </row>
    <row r="143" spans="1:17" ht="15" x14ac:dyDescent="0.25">
      <c r="A143" s="2" t="s">
        <v>142</v>
      </c>
      <c r="B143" s="2" t="s">
        <v>1154</v>
      </c>
      <c r="C143" s="9" t="s">
        <v>2139</v>
      </c>
      <c r="D143">
        <v>0.67491051108322597</v>
      </c>
      <c r="E143">
        <v>0.82858151090772503</v>
      </c>
      <c r="F143">
        <v>0.67491051108333999</v>
      </c>
      <c r="G143">
        <v>142</v>
      </c>
      <c r="H143">
        <v>14</v>
      </c>
      <c r="I143" t="s">
        <v>3155</v>
      </c>
      <c r="J143">
        <v>0.66816102513087094</v>
      </c>
      <c r="K143">
        <v>1.0709037499943901</v>
      </c>
      <c r="M143">
        <v>0.55504176315116605</v>
      </c>
      <c r="N143">
        <v>1.8377435448089701</v>
      </c>
      <c r="O143">
        <v>0.53725530834674395</v>
      </c>
      <c r="P143">
        <v>0.72262442564090201</v>
      </c>
      <c r="Q143">
        <f t="shared" si="2"/>
        <v>-0.18536911729415806</v>
      </c>
    </row>
    <row r="144" spans="1:17" ht="15" x14ac:dyDescent="0.25">
      <c r="A144" s="2" t="s">
        <v>143</v>
      </c>
      <c r="B144" s="2" t="s">
        <v>1155</v>
      </c>
      <c r="C144" s="2" t="s">
        <v>2140</v>
      </c>
      <c r="D144">
        <v>0</v>
      </c>
      <c r="E144">
        <v>0</v>
      </c>
      <c r="F144">
        <v>0</v>
      </c>
      <c r="G144">
        <v>143</v>
      </c>
      <c r="H144">
        <v>14</v>
      </c>
      <c r="I144" t="s">
        <v>3156</v>
      </c>
      <c r="J144">
        <v>0</v>
      </c>
      <c r="K144">
        <v>0</v>
      </c>
      <c r="M144">
        <v>0</v>
      </c>
      <c r="N144">
        <v>0</v>
      </c>
      <c r="O144">
        <v>0</v>
      </c>
      <c r="P144">
        <v>0</v>
      </c>
      <c r="Q144">
        <f t="shared" si="2"/>
        <v>0</v>
      </c>
    </row>
    <row r="145" spans="1:17" ht="15" x14ac:dyDescent="0.25">
      <c r="A145" s="2" t="s">
        <v>144</v>
      </c>
      <c r="B145" s="2" t="s">
        <v>1155</v>
      </c>
      <c r="C145" s="2" t="s">
        <v>2141</v>
      </c>
      <c r="D145">
        <v>1.6154745207943601E-3</v>
      </c>
      <c r="E145">
        <v>2.0042122029178002E-3</v>
      </c>
      <c r="F145">
        <v>1.61547452079569E-3</v>
      </c>
      <c r="G145">
        <v>144</v>
      </c>
      <c r="H145">
        <v>14</v>
      </c>
      <c r="I145" t="s">
        <v>3157</v>
      </c>
      <c r="J145">
        <v>1.5993188640095501E-3</v>
      </c>
      <c r="K145">
        <v>1.61547452079475E-3</v>
      </c>
      <c r="M145">
        <v>1.3425613053082001E-3</v>
      </c>
      <c r="N145">
        <v>1.76011330507464E-3</v>
      </c>
      <c r="O145">
        <v>1.2995385859982699E-3</v>
      </c>
      <c r="P145">
        <v>1.7479181866093499E-3</v>
      </c>
      <c r="Q145">
        <f t="shared" si="2"/>
        <v>-4.4837960061108002E-4</v>
      </c>
    </row>
    <row r="146" spans="1:17" ht="15" x14ac:dyDescent="0.25">
      <c r="A146" s="2" t="s">
        <v>145</v>
      </c>
      <c r="B146" s="2" t="s">
        <v>1156</v>
      </c>
      <c r="C146" s="2" t="s">
        <v>2142</v>
      </c>
      <c r="D146">
        <v>0</v>
      </c>
      <c r="E146">
        <v>0</v>
      </c>
      <c r="F146">
        <v>0</v>
      </c>
      <c r="G146">
        <v>145</v>
      </c>
      <c r="H146">
        <v>14</v>
      </c>
      <c r="I146" t="s">
        <v>3158</v>
      </c>
      <c r="J146">
        <v>0</v>
      </c>
      <c r="K146">
        <v>990.40760494295898</v>
      </c>
      <c r="M146">
        <v>0</v>
      </c>
      <c r="N146">
        <v>0</v>
      </c>
      <c r="O146">
        <v>0</v>
      </c>
      <c r="P146">
        <v>0</v>
      </c>
      <c r="Q146">
        <f t="shared" si="2"/>
        <v>0</v>
      </c>
    </row>
    <row r="147" spans="1:17" ht="15" x14ac:dyDescent="0.25">
      <c r="A147" s="2" t="s">
        <v>146</v>
      </c>
      <c r="B147" s="2" t="s">
        <v>1157</v>
      </c>
      <c r="C147" s="9" t="s">
        <v>2143</v>
      </c>
      <c r="D147">
        <v>2.3099999999999499</v>
      </c>
      <c r="E147">
        <v>2.3099999999999499</v>
      </c>
      <c r="F147">
        <v>2.3099999999999499</v>
      </c>
      <c r="G147">
        <v>146</v>
      </c>
      <c r="H147">
        <v>14</v>
      </c>
      <c r="I147" t="s">
        <v>3159</v>
      </c>
      <c r="J147">
        <v>1.10177182540747</v>
      </c>
      <c r="K147">
        <v>2.3099999999999499</v>
      </c>
      <c r="M147">
        <v>2.3099999999999499</v>
      </c>
      <c r="N147">
        <v>2.3099999999999499</v>
      </c>
      <c r="O147">
        <v>2.3099999999999499</v>
      </c>
      <c r="P147">
        <v>2.3099999999999499</v>
      </c>
      <c r="Q147">
        <f t="shared" si="2"/>
        <v>0</v>
      </c>
    </row>
    <row r="148" spans="1:17" ht="15" x14ac:dyDescent="0.25">
      <c r="A148" s="2" t="s">
        <v>147</v>
      </c>
      <c r="B148" s="2" t="s">
        <v>1158</v>
      </c>
      <c r="C148" s="9" t="s">
        <v>2144</v>
      </c>
      <c r="D148">
        <v>0.57461761879278594</v>
      </c>
      <c r="E148">
        <v>0.17449975769238801</v>
      </c>
      <c r="F148">
        <v>0.57461761879858397</v>
      </c>
      <c r="G148">
        <v>147</v>
      </c>
      <c r="H148">
        <v>15</v>
      </c>
      <c r="I148" t="s">
        <v>3160</v>
      </c>
      <c r="J148">
        <v>-992.66650605870996</v>
      </c>
      <c r="K148">
        <v>0.59197242185348398</v>
      </c>
      <c r="M148">
        <v>-3.2199392581106898</v>
      </c>
      <c r="N148">
        <v>-2.1603558217396999</v>
      </c>
      <c r="O148">
        <v>-3.19301998594324</v>
      </c>
      <c r="P148">
        <v>-2.8407939809652598</v>
      </c>
      <c r="Q148">
        <f t="shared" si="2"/>
        <v>-0.35222600497798018</v>
      </c>
    </row>
    <row r="149" spans="1:17" ht="15" x14ac:dyDescent="0.25">
      <c r="A149" s="2" t="s">
        <v>148</v>
      </c>
      <c r="B149" s="2" t="s">
        <v>1159</v>
      </c>
      <c r="C149" s="2" t="s">
        <v>2145</v>
      </c>
      <c r="D149">
        <v>0</v>
      </c>
      <c r="E149">
        <v>0</v>
      </c>
      <c r="F149">
        <v>0</v>
      </c>
      <c r="G149">
        <v>148</v>
      </c>
      <c r="H149">
        <v>15</v>
      </c>
      <c r="I149" t="s">
        <v>3161</v>
      </c>
      <c r="J149">
        <v>0</v>
      </c>
      <c r="K149">
        <v>0</v>
      </c>
      <c r="M149">
        <v>0</v>
      </c>
      <c r="N149">
        <v>0</v>
      </c>
      <c r="O149">
        <v>0</v>
      </c>
      <c r="P149">
        <v>0</v>
      </c>
      <c r="Q149">
        <f t="shared" si="2"/>
        <v>0</v>
      </c>
    </row>
    <row r="150" spans="1:17" ht="15" x14ac:dyDescent="0.25">
      <c r="A150" s="2" t="s">
        <v>149</v>
      </c>
      <c r="B150" s="2" t="s">
        <v>1160</v>
      </c>
      <c r="C150" s="2" t="s">
        <v>2146</v>
      </c>
      <c r="D150">
        <v>0</v>
      </c>
      <c r="E150">
        <v>0</v>
      </c>
      <c r="F150">
        <v>0</v>
      </c>
      <c r="G150">
        <v>149</v>
      </c>
      <c r="H150">
        <v>15</v>
      </c>
      <c r="I150" t="s">
        <v>3162</v>
      </c>
      <c r="J150">
        <v>0</v>
      </c>
      <c r="K150">
        <v>0.90617113104763602</v>
      </c>
      <c r="M150">
        <v>0</v>
      </c>
      <c r="N150">
        <v>0</v>
      </c>
      <c r="O150">
        <v>0</v>
      </c>
      <c r="P150">
        <v>0</v>
      </c>
      <c r="Q150">
        <f t="shared" si="2"/>
        <v>0</v>
      </c>
    </row>
    <row r="151" spans="1:17" ht="15" x14ac:dyDescent="0.25">
      <c r="A151" s="2" t="s">
        <v>150</v>
      </c>
      <c r="B151" s="2" t="s">
        <v>1161</v>
      </c>
      <c r="C151" s="2" t="s">
        <v>2147</v>
      </c>
      <c r="D151">
        <v>5.8250283201756299E-2</v>
      </c>
      <c r="E151">
        <v>7.2267266932160498E-2</v>
      </c>
      <c r="F151">
        <v>5.8250283201764903E-2</v>
      </c>
      <c r="G151">
        <v>150</v>
      </c>
      <c r="H151">
        <v>15</v>
      </c>
      <c r="I151" t="s">
        <v>3163</v>
      </c>
      <c r="J151">
        <v>5.7667747499999998E-2</v>
      </c>
      <c r="K151">
        <v>0.14904634893938601</v>
      </c>
      <c r="M151">
        <v>0.29496199636946902</v>
      </c>
      <c r="N151">
        <v>0.46135687763243299</v>
      </c>
      <c r="O151">
        <v>0.27781740054804199</v>
      </c>
      <c r="P151">
        <v>0.45649711096437801</v>
      </c>
      <c r="Q151">
        <f t="shared" si="2"/>
        <v>-0.17867971041633601</v>
      </c>
    </row>
    <row r="152" spans="1:17" ht="15" x14ac:dyDescent="0.25">
      <c r="A152" s="2" t="s">
        <v>151</v>
      </c>
      <c r="B152" s="2" t="s">
        <v>1162</v>
      </c>
      <c r="C152" s="9" t="s">
        <v>2148</v>
      </c>
      <c r="D152">
        <v>32.696644419521803</v>
      </c>
      <c r="E152">
        <v>42.800975115256499</v>
      </c>
      <c r="F152">
        <v>32.696644419527701</v>
      </c>
      <c r="G152">
        <v>151</v>
      </c>
      <c r="H152">
        <v>15</v>
      </c>
      <c r="I152" t="s">
        <v>3164</v>
      </c>
      <c r="J152">
        <v>32.269453870995498</v>
      </c>
      <c r="K152">
        <v>35.8941383947163</v>
      </c>
      <c r="M152">
        <v>51.314772828129698</v>
      </c>
      <c r="N152">
        <v>63.409851776139497</v>
      </c>
      <c r="O152">
        <v>50.398856222074102</v>
      </c>
      <c r="P152">
        <v>64.991082523523104</v>
      </c>
      <c r="Q152">
        <f t="shared" si="2"/>
        <v>-14.592226301449003</v>
      </c>
    </row>
    <row r="153" spans="1:17" ht="15" x14ac:dyDescent="0.25">
      <c r="A153" s="2" t="s">
        <v>152</v>
      </c>
      <c r="B153" s="2" t="s">
        <v>1163</v>
      </c>
      <c r="C153" s="2" t="s">
        <v>2149</v>
      </c>
      <c r="D153">
        <v>0</v>
      </c>
      <c r="E153">
        <v>0</v>
      </c>
      <c r="F153">
        <v>0</v>
      </c>
      <c r="G153">
        <v>152</v>
      </c>
      <c r="H153">
        <v>15</v>
      </c>
      <c r="I153" t="s">
        <v>3165</v>
      </c>
      <c r="J153">
        <v>0</v>
      </c>
      <c r="K153">
        <v>0</v>
      </c>
      <c r="M153">
        <v>0</v>
      </c>
      <c r="N153">
        <v>0</v>
      </c>
      <c r="O153">
        <v>0</v>
      </c>
      <c r="P153">
        <v>0</v>
      </c>
      <c r="Q153">
        <f t="shared" si="2"/>
        <v>0</v>
      </c>
    </row>
    <row r="154" spans="1:17" ht="15" x14ac:dyDescent="0.25">
      <c r="A154" s="2" t="s">
        <v>153</v>
      </c>
      <c r="B154" s="2" t="s">
        <v>1164</v>
      </c>
      <c r="C154" s="9" t="s">
        <v>2150</v>
      </c>
      <c r="D154">
        <v>0</v>
      </c>
      <c r="E154">
        <v>0</v>
      </c>
      <c r="F154">
        <v>0</v>
      </c>
      <c r="G154">
        <v>153</v>
      </c>
      <c r="H154">
        <v>15</v>
      </c>
      <c r="I154" t="s">
        <v>3166</v>
      </c>
      <c r="J154">
        <v>-3.4623385007400902</v>
      </c>
      <c r="K154">
        <v>0</v>
      </c>
      <c r="M154">
        <v>-3.85287972110291</v>
      </c>
      <c r="N154">
        <v>-1.08697576734312</v>
      </c>
      <c r="O154">
        <v>-3.88739471280326</v>
      </c>
      <c r="P154">
        <v>-2.8949053506792102</v>
      </c>
      <c r="Q154">
        <f t="shared" si="2"/>
        <v>-0.99248936212404981</v>
      </c>
    </row>
    <row r="155" spans="1:17" ht="15" x14ac:dyDescent="0.25">
      <c r="A155" s="2" t="s">
        <v>154</v>
      </c>
      <c r="B155" s="2" t="s">
        <v>1165</v>
      </c>
      <c r="C155" s="2" t="s">
        <v>2151</v>
      </c>
      <c r="D155">
        <v>0</v>
      </c>
      <c r="E155">
        <v>0</v>
      </c>
      <c r="F155">
        <v>0</v>
      </c>
      <c r="G155">
        <v>154</v>
      </c>
      <c r="H155">
        <v>15</v>
      </c>
      <c r="I155" t="s">
        <v>3167</v>
      </c>
      <c r="J155">
        <v>0</v>
      </c>
      <c r="K155">
        <v>0</v>
      </c>
      <c r="M155">
        <v>0</v>
      </c>
      <c r="N155">
        <v>0</v>
      </c>
      <c r="O155">
        <v>0</v>
      </c>
      <c r="P155">
        <v>0</v>
      </c>
      <c r="Q155">
        <f t="shared" si="2"/>
        <v>0</v>
      </c>
    </row>
    <row r="156" spans="1:17" ht="15" x14ac:dyDescent="0.25">
      <c r="A156" s="2" t="s">
        <v>155</v>
      </c>
      <c r="B156" s="2" t="s">
        <v>1166</v>
      </c>
      <c r="C156" s="9" t="s">
        <v>2152</v>
      </c>
      <c r="D156">
        <v>0</v>
      </c>
      <c r="E156">
        <v>0</v>
      </c>
      <c r="F156">
        <v>0</v>
      </c>
      <c r="G156">
        <v>155</v>
      </c>
      <c r="H156">
        <v>15</v>
      </c>
      <c r="I156" t="s">
        <v>3168</v>
      </c>
      <c r="J156">
        <v>0</v>
      </c>
      <c r="K156">
        <v>0</v>
      </c>
      <c r="M156">
        <v>0</v>
      </c>
      <c r="N156">
        <v>0</v>
      </c>
      <c r="O156">
        <v>0</v>
      </c>
      <c r="P156">
        <v>0</v>
      </c>
      <c r="Q156">
        <f t="shared" si="2"/>
        <v>0</v>
      </c>
    </row>
    <row r="157" spans="1:17" ht="15" x14ac:dyDescent="0.25">
      <c r="A157" s="2" t="s">
        <v>156</v>
      </c>
      <c r="B157" s="2" t="s">
        <v>1167</v>
      </c>
      <c r="C157" s="9" t="s">
        <v>2153</v>
      </c>
      <c r="D157">
        <v>0</v>
      </c>
      <c r="E157">
        <v>0</v>
      </c>
      <c r="F157">
        <v>0</v>
      </c>
      <c r="G157">
        <v>156</v>
      </c>
      <c r="H157">
        <v>15</v>
      </c>
      <c r="I157" t="s">
        <v>3169</v>
      </c>
      <c r="J157">
        <v>0</v>
      </c>
      <c r="K157">
        <v>0</v>
      </c>
      <c r="M157">
        <v>0</v>
      </c>
      <c r="N157">
        <v>0</v>
      </c>
      <c r="O157">
        <v>0</v>
      </c>
      <c r="P157">
        <v>0</v>
      </c>
      <c r="Q157">
        <f t="shared" si="2"/>
        <v>0</v>
      </c>
    </row>
    <row r="158" spans="1:17" ht="15" x14ac:dyDescent="0.25">
      <c r="A158" s="2" t="s">
        <v>157</v>
      </c>
      <c r="B158" s="2" t="s">
        <v>1168</v>
      </c>
      <c r="C158" s="2" t="s">
        <v>2154</v>
      </c>
      <c r="D158">
        <v>0.24198505586292199</v>
      </c>
      <c r="E158">
        <v>0.29147958256564599</v>
      </c>
      <c r="F158">
        <v>0.24198505586295699</v>
      </c>
      <c r="G158">
        <v>157</v>
      </c>
      <c r="H158">
        <v>15</v>
      </c>
      <c r="I158" t="s">
        <v>3170</v>
      </c>
      <c r="J158">
        <v>0.239565068755837</v>
      </c>
      <c r="K158">
        <v>0.25579984566047598</v>
      </c>
      <c r="M158">
        <v>0.19525338098909301</v>
      </c>
      <c r="N158">
        <v>0.25597942707093801</v>
      </c>
      <c r="O158">
        <v>0.18899643661673901</v>
      </c>
      <c r="P158">
        <v>0.25420584838635502</v>
      </c>
      <c r="Q158">
        <f t="shared" si="2"/>
        <v>-6.5209411769616005E-2</v>
      </c>
    </row>
    <row r="159" spans="1:17" ht="15" x14ac:dyDescent="0.25">
      <c r="A159" s="2" t="s">
        <v>158</v>
      </c>
      <c r="B159" s="2" t="s">
        <v>1169</v>
      </c>
      <c r="C159" s="9" t="s">
        <v>2155</v>
      </c>
      <c r="D159">
        <v>0</v>
      </c>
      <c r="E159">
        <v>0</v>
      </c>
      <c r="F159">
        <v>0</v>
      </c>
      <c r="G159">
        <v>158</v>
      </c>
      <c r="H159">
        <v>16</v>
      </c>
      <c r="I159" t="s">
        <v>3171</v>
      </c>
      <c r="J159">
        <v>0</v>
      </c>
      <c r="K159">
        <v>0</v>
      </c>
      <c r="M159">
        <v>0</v>
      </c>
      <c r="N159">
        <v>0</v>
      </c>
      <c r="O159">
        <v>0</v>
      </c>
      <c r="P159">
        <v>0</v>
      </c>
      <c r="Q159">
        <f t="shared" si="2"/>
        <v>0</v>
      </c>
    </row>
    <row r="160" spans="1:17" ht="15" x14ac:dyDescent="0.25">
      <c r="A160" s="2" t="s">
        <v>159</v>
      </c>
      <c r="B160" s="2" t="s">
        <v>1170</v>
      </c>
      <c r="C160" s="9" t="s">
        <v>2156</v>
      </c>
      <c r="D160">
        <v>0</v>
      </c>
      <c r="E160">
        <v>0</v>
      </c>
      <c r="F160">
        <v>0</v>
      </c>
      <c r="G160">
        <v>159</v>
      </c>
      <c r="H160">
        <v>16</v>
      </c>
      <c r="I160" t="s">
        <v>3172</v>
      </c>
      <c r="J160">
        <v>0</v>
      </c>
      <c r="K160">
        <v>0</v>
      </c>
      <c r="M160">
        <v>0</v>
      </c>
      <c r="N160">
        <v>0</v>
      </c>
      <c r="O160">
        <v>0</v>
      </c>
      <c r="P160">
        <v>0</v>
      </c>
      <c r="Q160">
        <f t="shared" si="2"/>
        <v>0</v>
      </c>
    </row>
    <row r="161" spans="1:17" ht="15" x14ac:dyDescent="0.25">
      <c r="A161" s="2" t="s">
        <v>160</v>
      </c>
      <c r="B161" s="2" t="s">
        <v>1171</v>
      </c>
      <c r="C161" s="2" t="s">
        <v>2157</v>
      </c>
      <c r="D161">
        <v>0.317806523570134</v>
      </c>
      <c r="E161">
        <v>0.39428149717446098</v>
      </c>
      <c r="F161">
        <v>0.31780652357018102</v>
      </c>
      <c r="G161">
        <v>160</v>
      </c>
      <c r="H161">
        <v>16</v>
      </c>
      <c r="I161" t="s">
        <v>3173</v>
      </c>
      <c r="J161">
        <v>0.31462827900111301</v>
      </c>
      <c r="K161">
        <v>0.32499044173304698</v>
      </c>
      <c r="M161">
        <v>0.264117282957261</v>
      </c>
      <c r="N161">
        <v>0.34626079419700001</v>
      </c>
      <c r="O161">
        <v>0.25565357728994098</v>
      </c>
      <c r="P161">
        <v>0.34386169216399098</v>
      </c>
      <c r="Q161">
        <f t="shared" si="2"/>
        <v>-8.8208114874050003E-2</v>
      </c>
    </row>
    <row r="162" spans="1:17" ht="15" x14ac:dyDescent="0.25">
      <c r="A162" s="2" t="s">
        <v>161</v>
      </c>
      <c r="B162" s="2" t="s">
        <v>1172</v>
      </c>
      <c r="C162" s="2" t="s">
        <v>2158</v>
      </c>
      <c r="D162">
        <v>0</v>
      </c>
      <c r="E162">
        <v>0</v>
      </c>
      <c r="F162">
        <v>0</v>
      </c>
      <c r="G162">
        <v>161</v>
      </c>
      <c r="H162">
        <v>16</v>
      </c>
      <c r="I162" t="s">
        <v>3174</v>
      </c>
      <c r="J162">
        <v>0</v>
      </c>
      <c r="K162">
        <v>0</v>
      </c>
      <c r="M162">
        <v>0</v>
      </c>
      <c r="N162">
        <v>0</v>
      </c>
      <c r="O162">
        <v>0</v>
      </c>
      <c r="P162">
        <v>0</v>
      </c>
      <c r="Q162">
        <f t="shared" si="2"/>
        <v>0</v>
      </c>
    </row>
    <row r="163" spans="1:17" ht="15" x14ac:dyDescent="0.25">
      <c r="A163" s="2" t="s">
        <v>162</v>
      </c>
      <c r="B163" s="2" t="s">
        <v>1173</v>
      </c>
      <c r="C163" s="2" t="s">
        <v>2159</v>
      </c>
      <c r="D163">
        <v>0</v>
      </c>
      <c r="E163">
        <v>0</v>
      </c>
      <c r="F163">
        <v>0</v>
      </c>
      <c r="G163">
        <v>162</v>
      </c>
      <c r="H163">
        <v>16</v>
      </c>
      <c r="I163" t="s">
        <v>3175</v>
      </c>
      <c r="J163">
        <v>0</v>
      </c>
      <c r="K163">
        <v>0</v>
      </c>
      <c r="M163">
        <v>0</v>
      </c>
      <c r="N163">
        <v>0</v>
      </c>
      <c r="O163">
        <v>0</v>
      </c>
      <c r="P163">
        <v>0</v>
      </c>
      <c r="Q163">
        <f t="shared" si="2"/>
        <v>0</v>
      </c>
    </row>
    <row r="164" spans="1:17" ht="15" x14ac:dyDescent="0.25">
      <c r="A164" s="2" t="s">
        <v>163</v>
      </c>
      <c r="B164" s="2" t="s">
        <v>1174</v>
      </c>
      <c r="C164" s="9" t="s">
        <v>2160</v>
      </c>
      <c r="D164">
        <v>0</v>
      </c>
      <c r="E164">
        <v>0</v>
      </c>
      <c r="F164">
        <v>0</v>
      </c>
      <c r="G164">
        <v>163</v>
      </c>
      <c r="H164">
        <v>16</v>
      </c>
      <c r="I164" t="s">
        <v>3176</v>
      </c>
      <c r="J164">
        <v>0</v>
      </c>
      <c r="K164">
        <v>0</v>
      </c>
      <c r="M164">
        <v>0</v>
      </c>
      <c r="N164">
        <v>0</v>
      </c>
      <c r="O164">
        <v>0</v>
      </c>
      <c r="P164">
        <v>0</v>
      </c>
      <c r="Q164">
        <f t="shared" si="2"/>
        <v>0</v>
      </c>
    </row>
    <row r="165" spans="1:17" ht="15" x14ac:dyDescent="0.25">
      <c r="A165" s="2" t="s">
        <v>164</v>
      </c>
      <c r="B165" s="2" t="s">
        <v>1175</v>
      </c>
      <c r="C165" s="2" t="s">
        <v>2161</v>
      </c>
      <c r="D165">
        <v>0</v>
      </c>
      <c r="E165">
        <v>0</v>
      </c>
      <c r="F165">
        <v>0</v>
      </c>
      <c r="G165">
        <v>164</v>
      </c>
      <c r="H165">
        <v>16</v>
      </c>
      <c r="I165" t="s">
        <v>3177</v>
      </c>
      <c r="J165">
        <v>0</v>
      </c>
      <c r="K165">
        <v>0</v>
      </c>
      <c r="M165">
        <v>0</v>
      </c>
      <c r="N165">
        <v>0</v>
      </c>
      <c r="O165">
        <v>0</v>
      </c>
      <c r="P165">
        <v>0</v>
      </c>
      <c r="Q165">
        <f t="shared" si="2"/>
        <v>0</v>
      </c>
    </row>
    <row r="166" spans="1:17" ht="15" x14ac:dyDescent="0.25">
      <c r="A166" s="2" t="s">
        <v>165</v>
      </c>
      <c r="B166" s="2" t="s">
        <v>1176</v>
      </c>
      <c r="C166" s="2" t="s">
        <v>2162</v>
      </c>
      <c r="D166">
        <v>0</v>
      </c>
      <c r="E166">
        <v>0</v>
      </c>
      <c r="F166">
        <v>0</v>
      </c>
      <c r="G166">
        <v>165</v>
      </c>
      <c r="H166">
        <v>16</v>
      </c>
      <c r="I166" t="s">
        <v>3178</v>
      </c>
      <c r="J166">
        <v>0</v>
      </c>
      <c r="K166">
        <v>0</v>
      </c>
      <c r="M166">
        <v>0</v>
      </c>
      <c r="N166">
        <v>0</v>
      </c>
      <c r="O166">
        <v>0</v>
      </c>
      <c r="P166">
        <v>0</v>
      </c>
      <c r="Q166">
        <f t="shared" si="2"/>
        <v>0</v>
      </c>
    </row>
    <row r="167" spans="1:17" ht="15" x14ac:dyDescent="0.25">
      <c r="A167" s="2" t="s">
        <v>166</v>
      </c>
      <c r="B167" s="2" t="s">
        <v>1177</v>
      </c>
      <c r="C167" s="2" t="s">
        <v>2163</v>
      </c>
      <c r="D167">
        <v>0</v>
      </c>
      <c r="E167">
        <v>0</v>
      </c>
      <c r="F167">
        <v>0</v>
      </c>
      <c r="G167">
        <v>166</v>
      </c>
      <c r="H167">
        <v>16</v>
      </c>
      <c r="I167" t="s">
        <v>3179</v>
      </c>
      <c r="J167">
        <v>0</v>
      </c>
      <c r="K167">
        <v>1.3592566964170401</v>
      </c>
      <c r="M167">
        <v>0</v>
      </c>
      <c r="N167">
        <v>0</v>
      </c>
      <c r="O167">
        <v>0</v>
      </c>
      <c r="P167">
        <v>0</v>
      </c>
      <c r="Q167">
        <f t="shared" si="2"/>
        <v>0</v>
      </c>
    </row>
    <row r="168" spans="1:17" ht="15" x14ac:dyDescent="0.25">
      <c r="A168" s="2" t="s">
        <v>167</v>
      </c>
      <c r="B168" s="2" t="s">
        <v>1178</v>
      </c>
      <c r="C168" s="2" t="s">
        <v>2164</v>
      </c>
      <c r="D168">
        <v>0</v>
      </c>
      <c r="E168">
        <v>0</v>
      </c>
      <c r="F168">
        <v>0</v>
      </c>
      <c r="G168">
        <v>167</v>
      </c>
      <c r="H168">
        <v>16</v>
      </c>
      <c r="I168" t="s">
        <v>3180</v>
      </c>
      <c r="J168">
        <v>0</v>
      </c>
      <c r="K168">
        <v>0</v>
      </c>
      <c r="M168">
        <v>0</v>
      </c>
      <c r="N168">
        <v>0</v>
      </c>
      <c r="O168">
        <v>0</v>
      </c>
      <c r="P168">
        <v>0</v>
      </c>
      <c r="Q168">
        <f t="shared" si="2"/>
        <v>0</v>
      </c>
    </row>
    <row r="169" spans="1:17" ht="15" x14ac:dyDescent="0.25">
      <c r="A169" s="2" t="s">
        <v>168</v>
      </c>
      <c r="B169" s="2" t="s">
        <v>1179</v>
      </c>
      <c r="C169" s="9" t="s">
        <v>2165</v>
      </c>
      <c r="D169">
        <v>0</v>
      </c>
      <c r="E169">
        <v>0</v>
      </c>
      <c r="F169">
        <v>0</v>
      </c>
      <c r="G169">
        <v>168</v>
      </c>
      <c r="H169">
        <v>17</v>
      </c>
      <c r="I169" t="s">
        <v>3181</v>
      </c>
      <c r="J169">
        <v>0</v>
      </c>
      <c r="K169">
        <v>0</v>
      </c>
      <c r="M169">
        <v>0</v>
      </c>
      <c r="N169">
        <v>0</v>
      </c>
      <c r="O169">
        <v>0</v>
      </c>
      <c r="P169">
        <v>0</v>
      </c>
      <c r="Q169">
        <f t="shared" si="2"/>
        <v>0</v>
      </c>
    </row>
    <row r="170" spans="1:17" ht="15" x14ac:dyDescent="0.25">
      <c r="A170" s="2" t="s">
        <v>169</v>
      </c>
      <c r="B170" s="2" t="s">
        <v>1180</v>
      </c>
      <c r="C170" s="9" t="s">
        <v>2166</v>
      </c>
      <c r="D170">
        <v>0</v>
      </c>
      <c r="E170">
        <v>0</v>
      </c>
      <c r="F170">
        <v>0</v>
      </c>
      <c r="G170">
        <v>169</v>
      </c>
      <c r="H170">
        <v>17</v>
      </c>
      <c r="I170" t="s">
        <v>3182</v>
      </c>
      <c r="J170">
        <v>0</v>
      </c>
      <c r="K170">
        <v>0</v>
      </c>
      <c r="M170">
        <v>0</v>
      </c>
      <c r="N170">
        <v>0</v>
      </c>
      <c r="O170">
        <v>0</v>
      </c>
      <c r="P170">
        <v>0</v>
      </c>
      <c r="Q170">
        <f t="shared" si="2"/>
        <v>0</v>
      </c>
    </row>
    <row r="171" spans="1:17" ht="15" x14ac:dyDescent="0.25">
      <c r="A171" s="2" t="s">
        <v>170</v>
      </c>
      <c r="B171" s="2" t="s">
        <v>1181</v>
      </c>
      <c r="C171" s="9" t="s">
        <v>2167</v>
      </c>
      <c r="D171">
        <v>0</v>
      </c>
      <c r="E171">
        <v>0</v>
      </c>
      <c r="F171">
        <v>0</v>
      </c>
      <c r="G171">
        <v>170</v>
      </c>
      <c r="H171">
        <v>17</v>
      </c>
      <c r="I171" t="s">
        <v>3183</v>
      </c>
      <c r="J171">
        <v>0</v>
      </c>
      <c r="K171">
        <v>0</v>
      </c>
      <c r="M171">
        <v>0</v>
      </c>
      <c r="N171">
        <v>0</v>
      </c>
      <c r="O171">
        <v>0</v>
      </c>
      <c r="P171">
        <v>0</v>
      </c>
      <c r="Q171">
        <f t="shared" si="2"/>
        <v>0</v>
      </c>
    </row>
    <row r="172" spans="1:17" ht="15" x14ac:dyDescent="0.25">
      <c r="A172" s="2" t="s">
        <v>171</v>
      </c>
      <c r="B172" s="2" t="s">
        <v>1182</v>
      </c>
      <c r="C172" s="2" t="s">
        <v>2168</v>
      </c>
      <c r="D172">
        <v>0.124030420786792</v>
      </c>
      <c r="E172">
        <v>0.21884743615344501</v>
      </c>
      <c r="F172">
        <v>0.124030420786851</v>
      </c>
      <c r="G172">
        <v>171</v>
      </c>
      <c r="H172">
        <v>17</v>
      </c>
      <c r="I172" t="s">
        <v>3184</v>
      </c>
      <c r="J172">
        <v>0</v>
      </c>
      <c r="K172">
        <v>0.78207041479224804</v>
      </c>
      <c r="M172">
        <v>5.7464153257846699E-2</v>
      </c>
      <c r="N172">
        <v>0.15930926938415599</v>
      </c>
      <c r="O172">
        <v>4.6970480981878497E-2</v>
      </c>
      <c r="P172">
        <v>0.15633475780724501</v>
      </c>
      <c r="Q172">
        <f t="shared" si="2"/>
        <v>-0.10936427682536651</v>
      </c>
    </row>
    <row r="173" spans="1:17" ht="15" x14ac:dyDescent="0.25">
      <c r="A173" s="2" t="s">
        <v>172</v>
      </c>
      <c r="B173" s="2" t="s">
        <v>1183</v>
      </c>
      <c r="C173" s="2" t="s">
        <v>2169</v>
      </c>
      <c r="D173">
        <v>0</v>
      </c>
      <c r="E173">
        <v>0</v>
      </c>
      <c r="F173">
        <v>0</v>
      </c>
      <c r="G173">
        <v>172</v>
      </c>
      <c r="H173">
        <v>17</v>
      </c>
      <c r="I173" t="s">
        <v>3185</v>
      </c>
      <c r="J173">
        <v>0</v>
      </c>
      <c r="K173">
        <v>0.34458060942237501</v>
      </c>
      <c r="M173">
        <v>0</v>
      </c>
      <c r="N173">
        <v>0</v>
      </c>
      <c r="O173">
        <v>0</v>
      </c>
      <c r="P173">
        <v>0</v>
      </c>
      <c r="Q173">
        <f t="shared" si="2"/>
        <v>0</v>
      </c>
    </row>
    <row r="174" spans="1:17" ht="15" x14ac:dyDescent="0.25">
      <c r="A174" s="2" t="s">
        <v>173</v>
      </c>
      <c r="B174" s="2" t="s">
        <v>1184</v>
      </c>
      <c r="C174" s="2" t="s">
        <v>2170</v>
      </c>
      <c r="D174">
        <v>0</v>
      </c>
      <c r="E174">
        <v>0</v>
      </c>
      <c r="F174">
        <v>0</v>
      </c>
      <c r="G174">
        <v>173</v>
      </c>
      <c r="H174">
        <v>17</v>
      </c>
      <c r="I174" t="s">
        <v>3186</v>
      </c>
      <c r="J174">
        <v>0</v>
      </c>
      <c r="K174">
        <v>0.33517303490952399</v>
      </c>
      <c r="M174">
        <v>0</v>
      </c>
      <c r="N174">
        <v>0</v>
      </c>
      <c r="O174">
        <v>0</v>
      </c>
      <c r="P174">
        <v>0</v>
      </c>
      <c r="Q174">
        <f t="shared" si="2"/>
        <v>0</v>
      </c>
    </row>
    <row r="175" spans="1:17" ht="15" x14ac:dyDescent="0.25">
      <c r="A175" s="2" t="s">
        <v>174</v>
      </c>
      <c r="B175" s="2" t="s">
        <v>1185</v>
      </c>
      <c r="C175" s="2" t="s">
        <v>2171</v>
      </c>
      <c r="D175">
        <v>0</v>
      </c>
      <c r="E175">
        <v>0</v>
      </c>
      <c r="F175">
        <v>0</v>
      </c>
      <c r="G175">
        <v>174</v>
      </c>
      <c r="H175">
        <v>17</v>
      </c>
      <c r="I175" t="s">
        <v>3187</v>
      </c>
      <c r="J175">
        <v>0</v>
      </c>
      <c r="K175">
        <v>0</v>
      </c>
      <c r="M175">
        <v>0</v>
      </c>
      <c r="N175">
        <v>0</v>
      </c>
      <c r="O175">
        <v>0</v>
      </c>
      <c r="P175">
        <v>0</v>
      </c>
      <c r="Q175">
        <f t="shared" si="2"/>
        <v>0</v>
      </c>
    </row>
    <row r="176" spans="1:17" ht="15" x14ac:dyDescent="0.25">
      <c r="A176" s="4" t="s">
        <v>175</v>
      </c>
      <c r="B176" s="4" t="s">
        <v>1186</v>
      </c>
      <c r="C176" s="4" t="s">
        <v>2172</v>
      </c>
      <c r="D176">
        <v>-8.7777028144046199E-2</v>
      </c>
      <c r="E176">
        <v>-0.108899143055282</v>
      </c>
      <c r="F176">
        <v>-8.7777028144046199E-2</v>
      </c>
      <c r="G176">
        <v>175</v>
      </c>
      <c r="H176">
        <v>17</v>
      </c>
      <c r="I176" t="s">
        <v>3188</v>
      </c>
      <c r="J176">
        <v>-8.7777028144046199E-2</v>
      </c>
      <c r="K176">
        <v>-8.1675375424083499E-2</v>
      </c>
      <c r="M176">
        <v>-7.2948251404795897E-2</v>
      </c>
      <c r="N176">
        <v>-9.5635996190253494E-2</v>
      </c>
      <c r="O176">
        <v>-7.0610606090781403E-2</v>
      </c>
      <c r="P176">
        <v>-9.4973372766730804E-2</v>
      </c>
      <c r="Q176">
        <f t="shared" si="2"/>
        <v>2.4362766675949402E-2</v>
      </c>
    </row>
    <row r="177" spans="1:17" ht="15" x14ac:dyDescent="0.25">
      <c r="A177" s="4" t="s">
        <v>176</v>
      </c>
      <c r="B177" s="4" t="s">
        <v>1187</v>
      </c>
      <c r="C177" s="4" t="s">
        <v>2173</v>
      </c>
      <c r="D177">
        <v>8.2500426240244507E-2</v>
      </c>
      <c r="E177">
        <v>0.10235281268023801</v>
      </c>
      <c r="F177">
        <v>8.2500426240244507E-2</v>
      </c>
      <c r="G177">
        <v>176</v>
      </c>
      <c r="H177">
        <v>17</v>
      </c>
      <c r="I177" t="s">
        <v>176</v>
      </c>
      <c r="J177">
        <v>8.1675375424083499E-2</v>
      </c>
      <c r="K177">
        <v>8.2500426240244507E-2</v>
      </c>
      <c r="M177">
        <v>6.8563062131602195E-2</v>
      </c>
      <c r="N177">
        <v>8.9886962642026502E-2</v>
      </c>
      <c r="O177">
        <v>6.6365941325898403E-2</v>
      </c>
      <c r="P177">
        <v>8.9264171963918698E-2</v>
      </c>
      <c r="Q177">
        <f t="shared" si="2"/>
        <v>-2.2898230638020295E-2</v>
      </c>
    </row>
    <row r="178" spans="1:17" ht="15" x14ac:dyDescent="0.25">
      <c r="A178" s="2" t="s">
        <v>177</v>
      </c>
      <c r="B178" s="2" t="s">
        <v>1188</v>
      </c>
      <c r="C178" s="2" t="s">
        <v>2174</v>
      </c>
      <c r="D178">
        <v>0</v>
      </c>
      <c r="E178">
        <v>0</v>
      </c>
      <c r="F178">
        <v>0</v>
      </c>
      <c r="G178">
        <v>177</v>
      </c>
      <c r="H178">
        <v>17</v>
      </c>
      <c r="I178" t="s">
        <v>3189</v>
      </c>
      <c r="J178">
        <v>0</v>
      </c>
      <c r="K178">
        <v>0</v>
      </c>
      <c r="M178">
        <v>0</v>
      </c>
      <c r="N178">
        <v>0</v>
      </c>
      <c r="O178">
        <v>0</v>
      </c>
      <c r="P178">
        <v>0</v>
      </c>
      <c r="Q178">
        <f t="shared" si="2"/>
        <v>0</v>
      </c>
    </row>
    <row r="179" spans="1:17" ht="15" x14ac:dyDescent="0.25">
      <c r="A179" s="2" t="s">
        <v>178</v>
      </c>
      <c r="B179" s="2" t="s">
        <v>1189</v>
      </c>
      <c r="C179" s="2" t="s">
        <v>2175</v>
      </c>
      <c r="D179">
        <v>0</v>
      </c>
      <c r="E179">
        <v>0</v>
      </c>
      <c r="F179">
        <v>0</v>
      </c>
      <c r="G179">
        <v>178</v>
      </c>
      <c r="H179">
        <v>18</v>
      </c>
      <c r="I179" t="s">
        <v>3190</v>
      </c>
      <c r="J179">
        <v>0</v>
      </c>
      <c r="K179">
        <v>0</v>
      </c>
      <c r="M179">
        <v>0</v>
      </c>
      <c r="N179">
        <v>0</v>
      </c>
      <c r="O179">
        <v>0</v>
      </c>
      <c r="P179">
        <v>0</v>
      </c>
      <c r="Q179">
        <f t="shared" si="2"/>
        <v>0</v>
      </c>
    </row>
    <row r="180" spans="1:17" ht="15" x14ac:dyDescent="0.25">
      <c r="A180" s="2" t="s">
        <v>179</v>
      </c>
      <c r="B180" s="2" t="s">
        <v>1190</v>
      </c>
      <c r="C180" s="2" t="s">
        <v>2176</v>
      </c>
      <c r="D180">
        <v>0</v>
      </c>
      <c r="E180">
        <v>0</v>
      </c>
      <c r="F180">
        <v>0</v>
      </c>
      <c r="G180">
        <v>179</v>
      </c>
      <c r="H180">
        <v>18</v>
      </c>
      <c r="I180" t="s">
        <v>3191</v>
      </c>
      <c r="J180">
        <v>0</v>
      </c>
      <c r="K180">
        <v>0</v>
      </c>
      <c r="M180">
        <v>0</v>
      </c>
      <c r="N180">
        <v>0</v>
      </c>
      <c r="O180">
        <v>0</v>
      </c>
      <c r="P180">
        <v>0</v>
      </c>
      <c r="Q180">
        <f t="shared" si="2"/>
        <v>0</v>
      </c>
    </row>
    <row r="181" spans="1:17" ht="15" x14ac:dyDescent="0.25">
      <c r="A181" s="2" t="s">
        <v>180</v>
      </c>
      <c r="B181" s="2" t="s">
        <v>1191</v>
      </c>
      <c r="C181" s="2" t="s">
        <v>2177</v>
      </c>
      <c r="D181">
        <v>0</v>
      </c>
      <c r="E181">
        <v>0</v>
      </c>
      <c r="F181">
        <v>0</v>
      </c>
      <c r="G181">
        <v>180</v>
      </c>
      <c r="H181">
        <v>18</v>
      </c>
      <c r="I181" t="s">
        <v>3192</v>
      </c>
      <c r="J181">
        <v>0</v>
      </c>
      <c r="K181">
        <v>0</v>
      </c>
      <c r="M181">
        <v>0</v>
      </c>
      <c r="N181">
        <v>0</v>
      </c>
      <c r="O181">
        <v>0</v>
      </c>
      <c r="P181">
        <v>0</v>
      </c>
      <c r="Q181">
        <f t="shared" si="2"/>
        <v>0</v>
      </c>
    </row>
    <row r="182" spans="1:17" ht="15" x14ac:dyDescent="0.25">
      <c r="A182" s="2" t="s">
        <v>181</v>
      </c>
      <c r="B182" s="2" t="s">
        <v>1192</v>
      </c>
      <c r="C182" s="2" t="s">
        <v>2178</v>
      </c>
      <c r="D182">
        <v>0.19869818825488</v>
      </c>
      <c r="E182">
        <v>0.24651167720192499</v>
      </c>
      <c r="F182">
        <v>0.19869818825490901</v>
      </c>
      <c r="G182">
        <v>181</v>
      </c>
      <c r="H182">
        <v>18</v>
      </c>
      <c r="I182" t="s">
        <v>3193</v>
      </c>
      <c r="J182">
        <v>0.19671109424994701</v>
      </c>
      <c r="K182">
        <v>0.23554699985986099</v>
      </c>
      <c r="M182">
        <v>0.16513073747156101</v>
      </c>
      <c r="N182">
        <v>0.21648829513550399</v>
      </c>
      <c r="O182">
        <v>0.159839080890295</v>
      </c>
      <c r="P182">
        <v>0.21498833464997799</v>
      </c>
      <c r="Q182">
        <f t="shared" si="2"/>
        <v>-5.5149253759682992E-2</v>
      </c>
    </row>
    <row r="183" spans="1:17" ht="15" x14ac:dyDescent="0.25">
      <c r="A183" s="2" t="s">
        <v>182</v>
      </c>
      <c r="B183" s="2" t="s">
        <v>1193</v>
      </c>
      <c r="C183" s="2" t="s">
        <v>2179</v>
      </c>
      <c r="D183">
        <v>0.26326150770496898</v>
      </c>
      <c r="E183">
        <v>0.32661110993026699</v>
      </c>
      <c r="F183">
        <v>0.263261507705008</v>
      </c>
      <c r="G183">
        <v>182</v>
      </c>
      <c r="H183">
        <v>18</v>
      </c>
      <c r="I183" t="s">
        <v>3194</v>
      </c>
      <c r="J183">
        <v>0.26062874407344699</v>
      </c>
      <c r="K183">
        <v>0.32151370247926497</v>
      </c>
      <c r="M183">
        <v>0.21878693156191301</v>
      </c>
      <c r="N183">
        <v>0.28683218240894698</v>
      </c>
      <c r="O183">
        <v>0.21177584856173001</v>
      </c>
      <c r="P183">
        <v>0.28484483736878602</v>
      </c>
      <c r="Q183">
        <f t="shared" si="2"/>
        <v>-7.3068988807056007E-2</v>
      </c>
    </row>
    <row r="184" spans="1:17" ht="15" x14ac:dyDescent="0.25">
      <c r="A184" s="2" t="s">
        <v>183</v>
      </c>
      <c r="B184" s="2" t="s">
        <v>1194</v>
      </c>
      <c r="C184" s="2" t="s">
        <v>2180</v>
      </c>
      <c r="D184">
        <v>0</v>
      </c>
      <c r="E184">
        <v>0</v>
      </c>
      <c r="F184">
        <v>0</v>
      </c>
      <c r="G184">
        <v>183</v>
      </c>
      <c r="H184">
        <v>18</v>
      </c>
      <c r="I184" t="s">
        <v>3195</v>
      </c>
      <c r="J184">
        <v>0</v>
      </c>
      <c r="K184">
        <v>6.0884958403803403E-2</v>
      </c>
      <c r="M184">
        <v>0</v>
      </c>
      <c r="N184">
        <v>0</v>
      </c>
      <c r="O184">
        <v>0</v>
      </c>
      <c r="P184">
        <v>0</v>
      </c>
      <c r="Q184">
        <f t="shared" si="2"/>
        <v>0</v>
      </c>
    </row>
    <row r="185" spans="1:17" ht="15" x14ac:dyDescent="0.25">
      <c r="A185" s="6" t="s">
        <v>184</v>
      </c>
      <c r="B185" s="6" t="s">
        <v>1195</v>
      </c>
      <c r="C185" s="6" t="s">
        <v>2181</v>
      </c>
      <c r="D185">
        <v>0</v>
      </c>
      <c r="E185">
        <v>0</v>
      </c>
      <c r="F185">
        <v>0</v>
      </c>
      <c r="G185">
        <v>184</v>
      </c>
      <c r="H185">
        <v>18</v>
      </c>
      <c r="I185" t="s">
        <v>3196</v>
      </c>
      <c r="J185">
        <v>0</v>
      </c>
      <c r="K185">
        <v>1000</v>
      </c>
      <c r="M185">
        <v>0</v>
      </c>
      <c r="N185">
        <v>0</v>
      </c>
      <c r="O185">
        <v>0</v>
      </c>
      <c r="P185">
        <v>0</v>
      </c>
      <c r="Q185">
        <f t="shared" si="2"/>
        <v>0</v>
      </c>
    </row>
    <row r="186" spans="1:17" ht="15" x14ac:dyDescent="0.25">
      <c r="A186" s="6" t="s">
        <v>185</v>
      </c>
      <c r="B186" s="6" t="s">
        <v>1196</v>
      </c>
      <c r="C186" s="6" t="s">
        <v>2182</v>
      </c>
      <c r="D186">
        <v>0</v>
      </c>
      <c r="E186">
        <v>0</v>
      </c>
      <c r="F186">
        <v>0</v>
      </c>
      <c r="G186">
        <v>185</v>
      </c>
      <c r="H186">
        <v>18</v>
      </c>
      <c r="I186" t="s">
        <v>3197</v>
      </c>
      <c r="J186">
        <v>-1000</v>
      </c>
      <c r="K186">
        <v>0</v>
      </c>
      <c r="M186">
        <v>0</v>
      </c>
      <c r="N186">
        <v>0</v>
      </c>
      <c r="O186">
        <v>0</v>
      </c>
      <c r="P186">
        <v>0</v>
      </c>
      <c r="Q186">
        <f t="shared" si="2"/>
        <v>0</v>
      </c>
    </row>
    <row r="187" spans="1:17" ht="15" x14ac:dyDescent="0.25">
      <c r="A187" s="4" t="s">
        <v>186</v>
      </c>
      <c r="B187" s="4" t="s">
        <v>1197</v>
      </c>
      <c r="C187" s="4" t="s">
        <v>2183</v>
      </c>
      <c r="D187">
        <v>5.2766019038310904E-3</v>
      </c>
      <c r="E187">
        <v>6.5463303750497599E-3</v>
      </c>
      <c r="F187">
        <v>5.2766019038318797E-3</v>
      </c>
      <c r="G187">
        <v>186</v>
      </c>
      <c r="H187">
        <v>18</v>
      </c>
      <c r="I187" t="s">
        <v>3198</v>
      </c>
      <c r="J187">
        <v>0</v>
      </c>
      <c r="K187">
        <v>5.2766019038318996E-3</v>
      </c>
      <c r="M187">
        <v>4.38518927311896E-3</v>
      </c>
      <c r="N187">
        <v>5.7490335483272601E-3</v>
      </c>
      <c r="O187">
        <v>4.24466476488686E-3</v>
      </c>
      <c r="P187">
        <v>5.7092008028799502E-3</v>
      </c>
      <c r="Q187">
        <f t="shared" si="2"/>
        <v>-1.4645360379930902E-3</v>
      </c>
    </row>
    <row r="188" spans="1:17" ht="15" x14ac:dyDescent="0.25">
      <c r="A188" s="4" t="s">
        <v>187</v>
      </c>
      <c r="B188" s="4" t="s">
        <v>1198</v>
      </c>
      <c r="C188" s="4" t="s">
        <v>2184</v>
      </c>
      <c r="D188">
        <v>0</v>
      </c>
      <c r="E188">
        <v>0</v>
      </c>
      <c r="F188">
        <v>0</v>
      </c>
      <c r="G188">
        <v>187</v>
      </c>
      <c r="H188">
        <v>18</v>
      </c>
      <c r="I188" t="s">
        <v>3199</v>
      </c>
      <c r="J188">
        <v>0</v>
      </c>
      <c r="K188">
        <v>5.27629464977508E-3</v>
      </c>
      <c r="M188">
        <v>0</v>
      </c>
      <c r="N188">
        <v>0</v>
      </c>
      <c r="O188">
        <v>0</v>
      </c>
      <c r="P188">
        <v>0</v>
      </c>
      <c r="Q188">
        <f t="shared" si="2"/>
        <v>0</v>
      </c>
    </row>
    <row r="189" spans="1:17" ht="15" x14ac:dyDescent="0.25">
      <c r="A189" s="2" t="s">
        <v>188</v>
      </c>
      <c r="B189" s="2" t="s">
        <v>1199</v>
      </c>
      <c r="C189" s="9" t="s">
        <v>2185</v>
      </c>
      <c r="D189">
        <v>-28.828882362333399</v>
      </c>
      <c r="E189">
        <v>-21.659984427725899</v>
      </c>
      <c r="F189">
        <v>-28.8288823623352</v>
      </c>
      <c r="G189">
        <v>188</v>
      </c>
      <c r="H189">
        <v>19</v>
      </c>
      <c r="I189" t="s">
        <v>3200</v>
      </c>
      <c r="J189">
        <v>-29.130810575086599</v>
      </c>
      <c r="K189">
        <v>-28.316389139485</v>
      </c>
      <c r="M189">
        <v>-33.993652390733601</v>
      </c>
      <c r="N189">
        <v>-26.2101705863113</v>
      </c>
      <c r="O189">
        <v>-34.795628080174701</v>
      </c>
      <c r="P189">
        <v>-38.551093570814402</v>
      </c>
      <c r="Q189">
        <f t="shared" si="2"/>
        <v>3.7554654906397005</v>
      </c>
    </row>
    <row r="190" spans="1:17" ht="15" x14ac:dyDescent="0.25">
      <c r="A190" s="2" t="s">
        <v>189</v>
      </c>
      <c r="B190" s="2" t="s">
        <v>1200</v>
      </c>
      <c r="C190" s="2" t="s">
        <v>2186</v>
      </c>
      <c r="D190">
        <v>0</v>
      </c>
      <c r="E190">
        <v>0</v>
      </c>
      <c r="F190">
        <v>0</v>
      </c>
      <c r="G190">
        <v>189</v>
      </c>
      <c r="H190">
        <v>19</v>
      </c>
      <c r="I190" t="s">
        <v>3201</v>
      </c>
      <c r="J190">
        <v>0</v>
      </c>
      <c r="K190">
        <v>3.62468452372419</v>
      </c>
      <c r="M190">
        <v>0</v>
      </c>
      <c r="N190">
        <v>0</v>
      </c>
      <c r="O190">
        <v>0</v>
      </c>
      <c r="P190">
        <v>0</v>
      </c>
      <c r="Q190">
        <f t="shared" si="2"/>
        <v>0</v>
      </c>
    </row>
    <row r="191" spans="1:17" ht="15" x14ac:dyDescent="0.25">
      <c r="A191" s="2" t="s">
        <v>190</v>
      </c>
      <c r="B191" s="2" t="s">
        <v>1201</v>
      </c>
      <c r="C191" s="9" t="s">
        <v>2187</v>
      </c>
      <c r="D191">
        <v>0</v>
      </c>
      <c r="E191">
        <v>0</v>
      </c>
      <c r="F191">
        <v>0</v>
      </c>
      <c r="G191">
        <v>190</v>
      </c>
      <c r="H191">
        <v>19</v>
      </c>
      <c r="I191" t="s">
        <v>3202</v>
      </c>
      <c r="J191">
        <v>-3.62468452372423</v>
      </c>
      <c r="K191">
        <v>1000</v>
      </c>
      <c r="M191">
        <v>0</v>
      </c>
      <c r="N191">
        <v>0</v>
      </c>
      <c r="O191">
        <v>0</v>
      </c>
      <c r="P191">
        <v>0</v>
      </c>
      <c r="Q191">
        <f t="shared" si="2"/>
        <v>0</v>
      </c>
    </row>
    <row r="192" spans="1:17" ht="15" x14ac:dyDescent="0.25">
      <c r="A192" s="2" t="s">
        <v>191</v>
      </c>
      <c r="B192" s="2" t="s">
        <v>1201</v>
      </c>
      <c r="C192" s="2" t="s">
        <v>2188</v>
      </c>
      <c r="D192">
        <v>0</v>
      </c>
      <c r="E192">
        <v>0</v>
      </c>
      <c r="F192">
        <v>0</v>
      </c>
      <c r="G192">
        <v>191</v>
      </c>
      <c r="H192">
        <v>19</v>
      </c>
      <c r="I192" t="s">
        <v>3203</v>
      </c>
      <c r="J192">
        <v>0</v>
      </c>
      <c r="K192">
        <v>1000</v>
      </c>
      <c r="M192">
        <v>0</v>
      </c>
      <c r="N192">
        <v>0</v>
      </c>
      <c r="O192">
        <v>0</v>
      </c>
      <c r="P192">
        <v>0</v>
      </c>
      <c r="Q192">
        <f t="shared" si="2"/>
        <v>0</v>
      </c>
    </row>
    <row r="193" spans="1:17" ht="15" x14ac:dyDescent="0.25">
      <c r="A193" s="2" t="s">
        <v>192</v>
      </c>
      <c r="B193" s="2" t="s">
        <v>1202</v>
      </c>
      <c r="C193" s="2" t="s">
        <v>2189</v>
      </c>
      <c r="D193">
        <v>0</v>
      </c>
      <c r="E193" s="41">
        <v>8.02969632579562E-7</v>
      </c>
      <c r="F193">
        <v>0</v>
      </c>
      <c r="G193">
        <v>192</v>
      </c>
      <c r="H193">
        <v>19</v>
      </c>
      <c r="I193" t="s">
        <v>3204</v>
      </c>
      <c r="J193">
        <v>0</v>
      </c>
      <c r="K193">
        <v>0</v>
      </c>
      <c r="M193" s="41">
        <v>5.3788513834384704E-7</v>
      </c>
      <c r="N193" s="41">
        <v>7.0517359978991602E-7</v>
      </c>
      <c r="O193" s="41">
        <v>5.2064847195535904E-7</v>
      </c>
      <c r="P193" s="41">
        <v>7.0028773501621599E-7</v>
      </c>
      <c r="Q193">
        <f t="shared" si="2"/>
        <v>-1.7963926306085695E-7</v>
      </c>
    </row>
    <row r="194" spans="1:17" ht="15" x14ac:dyDescent="0.25">
      <c r="A194" s="2" t="s">
        <v>193</v>
      </c>
      <c r="B194" s="2" t="s">
        <v>1203</v>
      </c>
      <c r="C194" s="2" t="s">
        <v>2190</v>
      </c>
      <c r="D194" s="41">
        <v>6.4722536890840296E-7</v>
      </c>
      <c r="E194">
        <v>0</v>
      </c>
      <c r="F194" s="41">
        <v>6.4722536890849899E-7</v>
      </c>
      <c r="G194">
        <v>193</v>
      </c>
      <c r="H194">
        <v>19</v>
      </c>
      <c r="I194" t="s">
        <v>3205</v>
      </c>
      <c r="J194" s="41">
        <v>6.4075274999999999E-7</v>
      </c>
      <c r="K194" s="41">
        <v>6.4722536890839999E-7</v>
      </c>
      <c r="M194">
        <v>0</v>
      </c>
      <c r="N194">
        <v>0</v>
      </c>
      <c r="O194">
        <v>0</v>
      </c>
      <c r="P194">
        <v>0</v>
      </c>
      <c r="Q194">
        <f t="shared" si="2"/>
        <v>0</v>
      </c>
    </row>
    <row r="195" spans="1:17" ht="15" x14ac:dyDescent="0.25">
      <c r="A195" s="2" t="s">
        <v>194</v>
      </c>
      <c r="B195" s="2" t="s">
        <v>1204</v>
      </c>
      <c r="C195" s="2" t="s">
        <v>2191</v>
      </c>
      <c r="D195">
        <v>0</v>
      </c>
      <c r="E195">
        <v>0</v>
      </c>
      <c r="F195">
        <v>0</v>
      </c>
      <c r="G195">
        <v>194</v>
      </c>
      <c r="H195">
        <v>19</v>
      </c>
      <c r="I195" t="s">
        <v>3206</v>
      </c>
      <c r="J195">
        <v>0</v>
      </c>
      <c r="K195">
        <v>0</v>
      </c>
      <c r="M195">
        <v>0</v>
      </c>
      <c r="N195">
        <v>0</v>
      </c>
      <c r="O195">
        <v>0</v>
      </c>
      <c r="P195">
        <v>0</v>
      </c>
      <c r="Q195">
        <f t="shared" ref="Q195:Q258" si="3">O195-P195</f>
        <v>0</v>
      </c>
    </row>
    <row r="196" spans="1:17" ht="15" x14ac:dyDescent="0.25">
      <c r="A196" s="2" t="s">
        <v>195</v>
      </c>
      <c r="B196" s="2" t="s">
        <v>1205</v>
      </c>
      <c r="C196" s="2" t="s">
        <v>2192</v>
      </c>
      <c r="D196">
        <v>4.5506692402209401</v>
      </c>
      <c r="E196">
        <v>1.9902283502663001</v>
      </c>
      <c r="F196">
        <v>4.5506692402224198</v>
      </c>
      <c r="G196">
        <v>195</v>
      </c>
      <c r="H196">
        <v>19</v>
      </c>
      <c r="I196" t="s">
        <v>3207</v>
      </c>
      <c r="J196">
        <v>4.0540545262074703</v>
      </c>
      <c r="K196">
        <v>5.2720838684348204</v>
      </c>
      <c r="M196">
        <v>9.0569654817358796</v>
      </c>
      <c r="N196">
        <v>6.6</v>
      </c>
      <c r="O196">
        <v>9.1740263019490804</v>
      </c>
      <c r="P196">
        <v>12.7786025393968</v>
      </c>
      <c r="Q196">
        <f t="shared" si="3"/>
        <v>-3.6045762374477199</v>
      </c>
    </row>
    <row r="197" spans="1:17" ht="15" x14ac:dyDescent="0.25">
      <c r="A197" s="2" t="s">
        <v>196</v>
      </c>
      <c r="B197" s="2" t="s">
        <v>1206</v>
      </c>
      <c r="C197" s="2" t="s">
        <v>2193</v>
      </c>
      <c r="D197">
        <v>0</v>
      </c>
      <c r="E197">
        <v>0</v>
      </c>
      <c r="F197">
        <v>0</v>
      </c>
      <c r="G197">
        <v>196</v>
      </c>
      <c r="H197">
        <v>19</v>
      </c>
      <c r="I197" t="s">
        <v>3208</v>
      </c>
      <c r="J197">
        <v>0</v>
      </c>
      <c r="K197">
        <v>0</v>
      </c>
      <c r="M197">
        <v>0</v>
      </c>
      <c r="N197">
        <v>0</v>
      </c>
      <c r="O197">
        <v>0</v>
      </c>
      <c r="P197">
        <v>0</v>
      </c>
      <c r="Q197">
        <f t="shared" si="3"/>
        <v>0</v>
      </c>
    </row>
    <row r="198" spans="1:17" ht="15" x14ac:dyDescent="0.25">
      <c r="A198" s="2" t="s">
        <v>197</v>
      </c>
      <c r="B198" s="2" t="s">
        <v>1207</v>
      </c>
      <c r="C198" s="2" t="s">
        <v>2194</v>
      </c>
      <c r="D198">
        <v>0</v>
      </c>
      <c r="E198">
        <v>0</v>
      </c>
      <c r="F198">
        <v>0</v>
      </c>
      <c r="G198">
        <v>197</v>
      </c>
      <c r="H198">
        <v>19</v>
      </c>
      <c r="I198" t="s">
        <v>3209</v>
      </c>
      <c r="J198">
        <v>0</v>
      </c>
      <c r="K198">
        <v>0</v>
      </c>
      <c r="M198">
        <v>0</v>
      </c>
      <c r="N198">
        <v>0</v>
      </c>
      <c r="O198">
        <v>0</v>
      </c>
      <c r="P198">
        <v>0</v>
      </c>
      <c r="Q198">
        <f t="shared" si="3"/>
        <v>0</v>
      </c>
    </row>
    <row r="199" spans="1:17" ht="15" x14ac:dyDescent="0.25">
      <c r="A199" s="2" t="s">
        <v>198</v>
      </c>
      <c r="B199" s="2" t="s">
        <v>1208</v>
      </c>
      <c r="C199" s="2" t="s">
        <v>2195</v>
      </c>
      <c r="D199">
        <v>9.7989920852732199E-2</v>
      </c>
      <c r="E199">
        <v>0.12156960237254601</v>
      </c>
      <c r="F199">
        <v>9.7989920852746798E-2</v>
      </c>
      <c r="G199">
        <v>198</v>
      </c>
      <c r="H199">
        <v>20</v>
      </c>
      <c r="I199" t="s">
        <v>3210</v>
      </c>
      <c r="J199">
        <v>9.7009966350000004E-2</v>
      </c>
      <c r="K199">
        <v>0.11387164737554201</v>
      </c>
      <c r="M199">
        <v>8.1435809945258397E-2</v>
      </c>
      <c r="N199">
        <v>0.106763283008193</v>
      </c>
      <c r="O199">
        <v>7.8826178654041304E-2</v>
      </c>
      <c r="P199">
        <v>0.106023563081455</v>
      </c>
      <c r="Q199">
        <f t="shared" si="3"/>
        <v>-2.7197384427413693E-2</v>
      </c>
    </row>
    <row r="200" spans="1:17" ht="15" x14ac:dyDescent="0.25">
      <c r="A200" s="2" t="s">
        <v>199</v>
      </c>
      <c r="B200" s="2" t="s">
        <v>1209</v>
      </c>
      <c r="C200" s="2" t="s">
        <v>2196</v>
      </c>
      <c r="D200">
        <v>0</v>
      </c>
      <c r="E200">
        <v>0</v>
      </c>
      <c r="F200">
        <v>0</v>
      </c>
      <c r="G200">
        <v>199</v>
      </c>
      <c r="H200">
        <v>20</v>
      </c>
      <c r="I200" t="s">
        <v>3211</v>
      </c>
      <c r="J200">
        <v>0</v>
      </c>
      <c r="K200">
        <v>0</v>
      </c>
      <c r="M200">
        <v>0</v>
      </c>
      <c r="N200">
        <v>0</v>
      </c>
      <c r="O200">
        <v>0</v>
      </c>
      <c r="P200">
        <v>0</v>
      </c>
      <c r="Q200">
        <f t="shared" si="3"/>
        <v>0</v>
      </c>
    </row>
    <row r="201" spans="1:17" ht="15" x14ac:dyDescent="0.25">
      <c r="A201" s="2" t="s">
        <v>200</v>
      </c>
      <c r="B201" s="2" t="s">
        <v>1210</v>
      </c>
      <c r="C201" s="2" t="s">
        <v>2197</v>
      </c>
      <c r="D201">
        <v>0</v>
      </c>
      <c r="E201">
        <v>0</v>
      </c>
      <c r="F201">
        <v>0</v>
      </c>
      <c r="G201">
        <v>200</v>
      </c>
      <c r="H201">
        <v>20</v>
      </c>
      <c r="I201" t="s">
        <v>3212</v>
      </c>
      <c r="J201">
        <v>0</v>
      </c>
      <c r="K201">
        <v>0</v>
      </c>
      <c r="M201">
        <v>0</v>
      </c>
      <c r="N201">
        <v>0</v>
      </c>
      <c r="O201">
        <v>0</v>
      </c>
      <c r="P201">
        <v>0</v>
      </c>
      <c r="Q201">
        <f t="shared" si="3"/>
        <v>0</v>
      </c>
    </row>
    <row r="202" spans="1:17" ht="15" x14ac:dyDescent="0.25">
      <c r="A202" s="2" t="s">
        <v>201</v>
      </c>
      <c r="B202" s="2" t="s">
        <v>1211</v>
      </c>
      <c r="C202" s="2" t="s">
        <v>2198</v>
      </c>
      <c r="D202">
        <v>0</v>
      </c>
      <c r="E202">
        <v>0</v>
      </c>
      <c r="F202">
        <v>0</v>
      </c>
      <c r="G202">
        <v>201</v>
      </c>
      <c r="H202">
        <v>20</v>
      </c>
      <c r="I202" t="s">
        <v>3213</v>
      </c>
      <c r="J202">
        <v>0</v>
      </c>
      <c r="K202">
        <v>0</v>
      </c>
      <c r="M202">
        <v>0</v>
      </c>
      <c r="N202">
        <v>0</v>
      </c>
      <c r="O202">
        <v>0</v>
      </c>
      <c r="P202">
        <v>0</v>
      </c>
      <c r="Q202">
        <f t="shared" si="3"/>
        <v>0</v>
      </c>
    </row>
    <row r="203" spans="1:17" ht="15" x14ac:dyDescent="0.25">
      <c r="A203" s="2" t="s">
        <v>202</v>
      </c>
      <c r="B203" s="2" t="s">
        <v>1212</v>
      </c>
      <c r="C203" s="2" t="s">
        <v>2199</v>
      </c>
      <c r="D203">
        <v>0</v>
      </c>
      <c r="E203">
        <v>0</v>
      </c>
      <c r="F203">
        <v>0</v>
      </c>
      <c r="G203">
        <v>202</v>
      </c>
      <c r="H203">
        <v>20</v>
      </c>
      <c r="I203" t="s">
        <v>3214</v>
      </c>
      <c r="J203">
        <v>0</v>
      </c>
      <c r="K203">
        <v>0</v>
      </c>
      <c r="M203">
        <v>0</v>
      </c>
      <c r="N203">
        <v>0</v>
      </c>
      <c r="O203">
        <v>0</v>
      </c>
      <c r="P203">
        <v>0</v>
      </c>
      <c r="Q203">
        <f t="shared" si="3"/>
        <v>0</v>
      </c>
    </row>
    <row r="204" spans="1:17" ht="15" x14ac:dyDescent="0.25">
      <c r="A204" s="7" t="s">
        <v>203</v>
      </c>
      <c r="B204" s="7" t="s">
        <v>1213</v>
      </c>
      <c r="C204" s="33" t="s">
        <v>2200</v>
      </c>
      <c r="D204">
        <v>0</v>
      </c>
      <c r="E204">
        <v>30.709052892350499</v>
      </c>
      <c r="F204">
        <v>0</v>
      </c>
      <c r="G204">
        <v>203</v>
      </c>
      <c r="H204">
        <v>20</v>
      </c>
      <c r="I204" t="s">
        <v>3215</v>
      </c>
      <c r="J204">
        <v>0</v>
      </c>
      <c r="K204">
        <v>0</v>
      </c>
      <c r="M204">
        <v>7.9252614539781696</v>
      </c>
      <c r="N204">
        <v>45.991064105398003</v>
      </c>
      <c r="O204">
        <v>8.04269733274473</v>
      </c>
      <c r="P204">
        <v>11.6433647376716</v>
      </c>
      <c r="Q204">
        <f t="shared" si="3"/>
        <v>-3.6006674049268703</v>
      </c>
    </row>
    <row r="205" spans="1:17" ht="15" x14ac:dyDescent="0.25">
      <c r="A205" s="7" t="s">
        <v>204</v>
      </c>
      <c r="B205" s="7" t="s">
        <v>1214</v>
      </c>
      <c r="C205" s="33" t="s">
        <v>2201</v>
      </c>
      <c r="D205">
        <v>9.2356652725881805</v>
      </c>
      <c r="E205">
        <v>30.709052892350499</v>
      </c>
      <c r="F205">
        <v>9.2356652725899302</v>
      </c>
      <c r="G205">
        <v>204</v>
      </c>
      <c r="H205">
        <v>20</v>
      </c>
      <c r="I205" t="s">
        <v>3216</v>
      </c>
      <c r="J205">
        <v>8.7615818695741901</v>
      </c>
      <c r="K205">
        <v>9.3656959568799802</v>
      </c>
      <c r="M205">
        <v>19.383250446305301</v>
      </c>
      <c r="N205">
        <v>45.991064105398003</v>
      </c>
      <c r="O205">
        <v>18.208425988345699</v>
      </c>
      <c r="P205">
        <v>25.903364737671598</v>
      </c>
      <c r="Q205">
        <f t="shared" si="3"/>
        <v>-7.6949387493258996</v>
      </c>
    </row>
    <row r="206" spans="1:17" ht="15" x14ac:dyDescent="0.25">
      <c r="A206" s="2" t="s">
        <v>205</v>
      </c>
      <c r="B206" s="2" t="s">
        <v>1215</v>
      </c>
      <c r="C206" s="2" t="s">
        <v>2202</v>
      </c>
      <c r="D206">
        <v>0</v>
      </c>
      <c r="E206">
        <v>0</v>
      </c>
      <c r="F206">
        <v>0</v>
      </c>
      <c r="G206">
        <v>205</v>
      </c>
      <c r="H206">
        <v>20</v>
      </c>
      <c r="I206" t="s">
        <v>3217</v>
      </c>
      <c r="J206">
        <v>0</v>
      </c>
      <c r="K206">
        <v>0</v>
      </c>
      <c r="M206">
        <v>0</v>
      </c>
      <c r="N206">
        <v>0</v>
      </c>
      <c r="O206">
        <v>0</v>
      </c>
      <c r="P206">
        <v>0</v>
      </c>
      <c r="Q206">
        <f t="shared" si="3"/>
        <v>0</v>
      </c>
    </row>
    <row r="207" spans="1:17" ht="15" x14ac:dyDescent="0.25">
      <c r="A207" s="2" t="s">
        <v>206</v>
      </c>
      <c r="B207" s="2" t="s">
        <v>1216</v>
      </c>
      <c r="C207" s="2" t="s">
        <v>2203</v>
      </c>
      <c r="D207">
        <v>0</v>
      </c>
      <c r="E207">
        <v>0</v>
      </c>
      <c r="F207">
        <v>0</v>
      </c>
      <c r="G207">
        <v>206</v>
      </c>
      <c r="H207">
        <v>20</v>
      </c>
      <c r="I207" t="s">
        <v>3218</v>
      </c>
      <c r="J207">
        <v>0</v>
      </c>
      <c r="K207">
        <v>0.24695119144416799</v>
      </c>
      <c r="M207">
        <v>0</v>
      </c>
      <c r="N207">
        <v>0</v>
      </c>
      <c r="O207">
        <v>0</v>
      </c>
      <c r="P207">
        <v>0</v>
      </c>
      <c r="Q207">
        <f t="shared" si="3"/>
        <v>0</v>
      </c>
    </row>
    <row r="208" spans="1:17" ht="15" x14ac:dyDescent="0.25">
      <c r="A208" s="2" t="s">
        <v>207</v>
      </c>
      <c r="B208" s="2" t="s">
        <v>1217</v>
      </c>
      <c r="C208" s="2" t="s">
        <v>2204</v>
      </c>
      <c r="D208">
        <v>0</v>
      </c>
      <c r="E208">
        <v>0</v>
      </c>
      <c r="F208">
        <v>0</v>
      </c>
      <c r="G208">
        <v>207</v>
      </c>
      <c r="H208">
        <v>20</v>
      </c>
      <c r="I208" t="s">
        <v>3219</v>
      </c>
      <c r="J208">
        <v>0</v>
      </c>
      <c r="K208">
        <v>0</v>
      </c>
      <c r="M208">
        <v>0</v>
      </c>
      <c r="N208">
        <v>0</v>
      </c>
      <c r="O208">
        <v>0</v>
      </c>
      <c r="P208">
        <v>0</v>
      </c>
      <c r="Q208">
        <f t="shared" si="3"/>
        <v>0</v>
      </c>
    </row>
    <row r="209" spans="1:17" ht="15" x14ac:dyDescent="0.25">
      <c r="A209" s="2" t="s">
        <v>208</v>
      </c>
      <c r="B209" s="2" t="s">
        <v>1218</v>
      </c>
      <c r="C209" s="2" t="s">
        <v>2205</v>
      </c>
      <c r="D209">
        <v>0.178634201818719</v>
      </c>
      <c r="E209">
        <v>0.221619618591959</v>
      </c>
      <c r="F209">
        <v>0.17863420181874601</v>
      </c>
      <c r="G209">
        <v>208</v>
      </c>
      <c r="H209">
        <v>21</v>
      </c>
      <c r="I209" t="s">
        <v>3220</v>
      </c>
      <c r="J209">
        <v>0</v>
      </c>
      <c r="K209">
        <v>0.47890480264697399</v>
      </c>
      <c r="M209">
        <v>0.116722150790891</v>
      </c>
      <c r="N209">
        <v>0.15302408150161001</v>
      </c>
      <c r="O209">
        <v>0.112981759711257</v>
      </c>
      <c r="P209">
        <v>0.151963839073988</v>
      </c>
      <c r="Q209">
        <f t="shared" si="3"/>
        <v>-3.8982079362731001E-2</v>
      </c>
    </row>
    <row r="210" spans="1:17" ht="15" x14ac:dyDescent="0.25">
      <c r="A210" s="2" t="s">
        <v>209</v>
      </c>
      <c r="B210" s="2" t="s">
        <v>1219</v>
      </c>
      <c r="C210" s="9" t="s">
        <v>2206</v>
      </c>
      <c r="D210">
        <v>-0.140449199503905</v>
      </c>
      <c r="E210">
        <v>-0.174246016209054</v>
      </c>
      <c r="F210">
        <v>-0.140449199503905</v>
      </c>
      <c r="G210">
        <v>209</v>
      </c>
      <c r="H210">
        <v>21</v>
      </c>
      <c r="I210" t="s">
        <v>3221</v>
      </c>
      <c r="J210">
        <v>-0.140449199503792</v>
      </c>
      <c r="K210">
        <v>0.76712650266983895</v>
      </c>
      <c r="M210">
        <v>0</v>
      </c>
      <c r="N210">
        <v>0</v>
      </c>
      <c r="O210">
        <v>0</v>
      </c>
      <c r="P210">
        <v>0</v>
      </c>
      <c r="Q210">
        <f t="shared" si="3"/>
        <v>0</v>
      </c>
    </row>
    <row r="211" spans="1:17" ht="15" x14ac:dyDescent="0.25">
      <c r="A211" s="2" t="s">
        <v>210</v>
      </c>
      <c r="B211" s="2" t="s">
        <v>1220</v>
      </c>
      <c r="C211" s="2" t="s">
        <v>2207</v>
      </c>
      <c r="D211">
        <v>0</v>
      </c>
      <c r="E211">
        <v>0</v>
      </c>
      <c r="F211">
        <v>0</v>
      </c>
      <c r="G211">
        <v>210</v>
      </c>
      <c r="H211">
        <v>21</v>
      </c>
      <c r="I211" t="s">
        <v>3222</v>
      </c>
      <c r="J211">
        <v>0</v>
      </c>
      <c r="K211">
        <v>0</v>
      </c>
      <c r="M211">
        <v>0</v>
      </c>
      <c r="N211">
        <v>0</v>
      </c>
      <c r="O211">
        <v>0</v>
      </c>
      <c r="P211">
        <v>0</v>
      </c>
      <c r="Q211">
        <f t="shared" si="3"/>
        <v>0</v>
      </c>
    </row>
    <row r="212" spans="1:17" ht="15" x14ac:dyDescent="0.25">
      <c r="A212" s="2" t="s">
        <v>211</v>
      </c>
      <c r="B212" s="2" t="s">
        <v>1221</v>
      </c>
      <c r="C212" s="2" t="s">
        <v>2208</v>
      </c>
      <c r="D212">
        <v>0</v>
      </c>
      <c r="E212">
        <v>0</v>
      </c>
      <c r="F212">
        <v>0</v>
      </c>
      <c r="G212">
        <v>211</v>
      </c>
      <c r="H212">
        <v>21</v>
      </c>
      <c r="I212" t="s">
        <v>3223</v>
      </c>
      <c r="J212">
        <v>0</v>
      </c>
      <c r="K212">
        <v>0.90617113096102797</v>
      </c>
      <c r="M212">
        <v>0.116722150790891</v>
      </c>
      <c r="N212">
        <v>0.15302408150161001</v>
      </c>
      <c r="O212">
        <v>0.112981759711257</v>
      </c>
      <c r="P212">
        <v>0.151963839073988</v>
      </c>
      <c r="Q212">
        <f t="shared" si="3"/>
        <v>-3.8982079362731001E-2</v>
      </c>
    </row>
    <row r="213" spans="1:17" ht="15" x14ac:dyDescent="0.25">
      <c r="A213" s="2" t="s">
        <v>212</v>
      </c>
      <c r="B213" s="2" t="s">
        <v>1222</v>
      </c>
      <c r="C213" s="2" t="s">
        <v>2209</v>
      </c>
      <c r="D213">
        <v>0</v>
      </c>
      <c r="E213">
        <v>0</v>
      </c>
      <c r="F213">
        <v>0</v>
      </c>
      <c r="G213">
        <v>212</v>
      </c>
      <c r="H213">
        <v>21</v>
      </c>
      <c r="I213" t="s">
        <v>3224</v>
      </c>
      <c r="J213">
        <v>0</v>
      </c>
      <c r="K213">
        <v>0</v>
      </c>
      <c r="M213">
        <v>0</v>
      </c>
      <c r="N213">
        <v>0</v>
      </c>
      <c r="O213">
        <v>0</v>
      </c>
      <c r="P213">
        <v>0</v>
      </c>
      <c r="Q213">
        <f t="shared" si="3"/>
        <v>0</v>
      </c>
    </row>
    <row r="214" spans="1:17" ht="15" x14ac:dyDescent="0.25">
      <c r="A214" s="2" t="s">
        <v>213</v>
      </c>
      <c r="B214" s="2" t="s">
        <v>1223</v>
      </c>
      <c r="C214" s="9" t="s">
        <v>2210</v>
      </c>
      <c r="D214">
        <v>0.23459471080741401</v>
      </c>
      <c r="E214">
        <v>0.29104611436946498</v>
      </c>
      <c r="F214">
        <v>0.234594710807528</v>
      </c>
      <c r="G214">
        <v>213</v>
      </c>
      <c r="H214">
        <v>21</v>
      </c>
      <c r="I214" t="s">
        <v>3225</v>
      </c>
      <c r="J214">
        <v>0.232248631321227</v>
      </c>
      <c r="K214">
        <v>0.235702685565229</v>
      </c>
      <c r="M214">
        <v>0.194963013718393</v>
      </c>
      <c r="N214">
        <v>0.25559875224109901</v>
      </c>
      <c r="O214">
        <v>0.18871537423922299</v>
      </c>
      <c r="P214">
        <v>0.253827811099541</v>
      </c>
      <c r="Q214">
        <f t="shared" si="3"/>
        <v>-6.5112436860318007E-2</v>
      </c>
    </row>
    <row r="215" spans="1:17" ht="15" x14ac:dyDescent="0.25">
      <c r="A215" s="2" t="s">
        <v>214</v>
      </c>
      <c r="B215" s="2" t="s">
        <v>1224</v>
      </c>
      <c r="C215" s="9" t="s">
        <v>2211</v>
      </c>
      <c r="D215">
        <v>0</v>
      </c>
      <c r="E215">
        <v>0</v>
      </c>
      <c r="F215">
        <v>0</v>
      </c>
      <c r="G215">
        <v>214</v>
      </c>
      <c r="H215">
        <v>21</v>
      </c>
      <c r="I215" t="s">
        <v>3226</v>
      </c>
      <c r="J215">
        <v>0</v>
      </c>
      <c r="K215">
        <v>0</v>
      </c>
      <c r="M215">
        <v>0</v>
      </c>
      <c r="N215">
        <v>0</v>
      </c>
      <c r="O215">
        <v>0</v>
      </c>
      <c r="P215">
        <v>0</v>
      </c>
      <c r="Q215">
        <f t="shared" si="3"/>
        <v>0</v>
      </c>
    </row>
    <row r="216" spans="1:17" ht="15" x14ac:dyDescent="0.25">
      <c r="A216" s="2" t="s">
        <v>215</v>
      </c>
      <c r="B216" s="2" t="s">
        <v>1225</v>
      </c>
      <c r="C216" s="2" t="s">
        <v>2212</v>
      </c>
      <c r="D216">
        <v>0</v>
      </c>
      <c r="E216">
        <v>0</v>
      </c>
      <c r="F216">
        <v>0</v>
      </c>
      <c r="G216">
        <v>215</v>
      </c>
      <c r="H216">
        <v>21</v>
      </c>
      <c r="I216" t="s">
        <v>3227</v>
      </c>
      <c r="J216">
        <v>0</v>
      </c>
      <c r="K216">
        <v>1.81234226187391</v>
      </c>
      <c r="M216">
        <v>0</v>
      </c>
      <c r="N216">
        <v>0</v>
      </c>
      <c r="O216">
        <v>0</v>
      </c>
      <c r="P216">
        <v>0</v>
      </c>
      <c r="Q216">
        <f t="shared" si="3"/>
        <v>0</v>
      </c>
    </row>
    <row r="217" spans="1:17" ht="15" x14ac:dyDescent="0.25">
      <c r="A217" s="2" t="s">
        <v>216</v>
      </c>
      <c r="B217" s="2" t="s">
        <v>1226</v>
      </c>
      <c r="C217" s="9" t="s">
        <v>2213</v>
      </c>
      <c r="D217" s="41">
        <v>1.2944507261636301E-6</v>
      </c>
      <c r="E217">
        <v>0</v>
      </c>
      <c r="F217" s="41">
        <v>1.2944507261636301E-6</v>
      </c>
      <c r="G217">
        <v>216</v>
      </c>
      <c r="H217">
        <v>21</v>
      </c>
      <c r="I217" t="s">
        <v>3228</v>
      </c>
      <c r="J217" s="41">
        <v>1.2815055470127801E-6</v>
      </c>
      <c r="K217" s="41">
        <v>1.2944507261636301E-6</v>
      </c>
      <c r="M217">
        <v>0</v>
      </c>
      <c r="N217">
        <v>0</v>
      </c>
      <c r="O217">
        <v>0</v>
      </c>
      <c r="P217">
        <v>0</v>
      </c>
      <c r="Q217">
        <f t="shared" si="3"/>
        <v>0</v>
      </c>
    </row>
    <row r="218" spans="1:17" ht="15" x14ac:dyDescent="0.25">
      <c r="A218" s="2" t="s">
        <v>217</v>
      </c>
      <c r="B218" s="2" t="s">
        <v>1227</v>
      </c>
      <c r="C218" s="2" t="s">
        <v>2214</v>
      </c>
      <c r="D218">
        <v>0</v>
      </c>
      <c r="E218">
        <v>0</v>
      </c>
      <c r="F218">
        <v>0</v>
      </c>
      <c r="G218">
        <v>217</v>
      </c>
      <c r="H218">
        <v>21</v>
      </c>
      <c r="I218" t="s">
        <v>3229</v>
      </c>
      <c r="J218">
        <v>0</v>
      </c>
      <c r="K218">
        <v>0</v>
      </c>
      <c r="M218">
        <v>0</v>
      </c>
      <c r="N218">
        <v>0</v>
      </c>
      <c r="O218">
        <v>0</v>
      </c>
      <c r="P218">
        <v>0</v>
      </c>
      <c r="Q218">
        <f t="shared" si="3"/>
        <v>0</v>
      </c>
    </row>
    <row r="219" spans="1:17" ht="15" x14ac:dyDescent="0.25">
      <c r="A219" s="2" t="s">
        <v>218</v>
      </c>
      <c r="B219" s="2" t="s">
        <v>1228</v>
      </c>
      <c r="C219" s="9" t="s">
        <v>2215</v>
      </c>
      <c r="D219">
        <v>0</v>
      </c>
      <c r="E219">
        <v>0</v>
      </c>
      <c r="F219">
        <v>0</v>
      </c>
      <c r="G219">
        <v>218</v>
      </c>
      <c r="H219">
        <v>22</v>
      </c>
      <c r="I219" t="s">
        <v>3230</v>
      </c>
      <c r="J219">
        <v>0</v>
      </c>
      <c r="K219">
        <v>0</v>
      </c>
      <c r="M219">
        <v>0</v>
      </c>
      <c r="N219">
        <v>0</v>
      </c>
      <c r="O219">
        <v>0</v>
      </c>
      <c r="P219">
        <v>0</v>
      </c>
      <c r="Q219">
        <f t="shared" si="3"/>
        <v>0</v>
      </c>
    </row>
    <row r="220" spans="1:17" ht="15" x14ac:dyDescent="0.25">
      <c r="A220" s="2" t="s">
        <v>219</v>
      </c>
      <c r="B220" s="2" t="s">
        <v>1229</v>
      </c>
      <c r="C220" s="2" t="s">
        <v>2216</v>
      </c>
      <c r="D220">
        <v>0</v>
      </c>
      <c r="E220">
        <v>0</v>
      </c>
      <c r="F220">
        <v>0</v>
      </c>
      <c r="G220">
        <v>219</v>
      </c>
      <c r="H220">
        <v>22</v>
      </c>
      <c r="I220" t="s">
        <v>3231</v>
      </c>
      <c r="J220">
        <v>0</v>
      </c>
      <c r="K220">
        <v>0</v>
      </c>
      <c r="M220">
        <v>0</v>
      </c>
      <c r="N220">
        <v>0</v>
      </c>
      <c r="O220">
        <v>0</v>
      </c>
      <c r="P220">
        <v>0</v>
      </c>
      <c r="Q220">
        <f t="shared" si="3"/>
        <v>0</v>
      </c>
    </row>
    <row r="221" spans="1:17" ht="15" x14ac:dyDescent="0.25">
      <c r="A221" s="2" t="s">
        <v>220</v>
      </c>
      <c r="B221" s="2" t="s">
        <v>1230</v>
      </c>
      <c r="C221" s="2" t="s">
        <v>2217</v>
      </c>
      <c r="D221">
        <v>0.26326150770496898</v>
      </c>
      <c r="E221">
        <v>0.32661110993026699</v>
      </c>
      <c r="F221">
        <v>0.263261507705008</v>
      </c>
      <c r="G221">
        <v>220</v>
      </c>
      <c r="H221">
        <v>22</v>
      </c>
      <c r="I221" t="s">
        <v>3232</v>
      </c>
      <c r="J221">
        <v>0.26062874407344699</v>
      </c>
      <c r="K221">
        <v>0.32151370247926497</v>
      </c>
      <c r="M221">
        <v>0.21878693156191301</v>
      </c>
      <c r="N221">
        <v>0.28683218240894698</v>
      </c>
      <c r="O221">
        <v>0.21177584856173001</v>
      </c>
      <c r="P221">
        <v>0.28484483736878602</v>
      </c>
      <c r="Q221">
        <f t="shared" si="3"/>
        <v>-7.3068988807056007E-2</v>
      </c>
    </row>
    <row r="222" spans="1:17" ht="15" x14ac:dyDescent="0.25">
      <c r="A222" s="2" t="s">
        <v>221</v>
      </c>
      <c r="B222" s="2" t="s">
        <v>1231</v>
      </c>
      <c r="C222" s="2" t="s">
        <v>2218</v>
      </c>
      <c r="D222">
        <v>0</v>
      </c>
      <c r="E222">
        <v>0</v>
      </c>
      <c r="F222">
        <v>0</v>
      </c>
      <c r="G222">
        <v>221</v>
      </c>
      <c r="H222">
        <v>22</v>
      </c>
      <c r="I222" t="s">
        <v>3233</v>
      </c>
      <c r="J222">
        <v>0</v>
      </c>
      <c r="K222">
        <v>0</v>
      </c>
      <c r="M222">
        <v>0</v>
      </c>
      <c r="N222">
        <v>0</v>
      </c>
      <c r="O222">
        <v>0</v>
      </c>
      <c r="P222">
        <v>0</v>
      </c>
      <c r="Q222">
        <f t="shared" si="3"/>
        <v>0</v>
      </c>
    </row>
    <row r="223" spans="1:17" ht="15" x14ac:dyDescent="0.25">
      <c r="A223" s="2" t="s">
        <v>222</v>
      </c>
      <c r="B223" s="2" t="s">
        <v>1232</v>
      </c>
      <c r="C223" s="2" t="s">
        <v>2219</v>
      </c>
      <c r="D223">
        <v>0</v>
      </c>
      <c r="E223">
        <v>0</v>
      </c>
      <c r="F223">
        <v>0</v>
      </c>
      <c r="G223">
        <v>222</v>
      </c>
      <c r="H223">
        <v>22</v>
      </c>
      <c r="I223" t="s">
        <v>3234</v>
      </c>
      <c r="J223">
        <v>0</v>
      </c>
      <c r="K223">
        <v>0</v>
      </c>
      <c r="M223">
        <v>0</v>
      </c>
      <c r="N223">
        <v>0</v>
      </c>
      <c r="O223">
        <v>0</v>
      </c>
      <c r="P223">
        <v>0</v>
      </c>
      <c r="Q223">
        <f t="shared" si="3"/>
        <v>0</v>
      </c>
    </row>
    <row r="224" spans="1:17" ht="15" x14ac:dyDescent="0.25">
      <c r="A224" s="2" t="s">
        <v>223</v>
      </c>
      <c r="B224" s="2" t="s">
        <v>1233</v>
      </c>
      <c r="C224" s="2" t="s">
        <v>2220</v>
      </c>
      <c r="D224">
        <v>0.21099547026413901</v>
      </c>
      <c r="E224">
        <v>0.26176810022093699</v>
      </c>
      <c r="F224">
        <v>0.21099547026417101</v>
      </c>
      <c r="G224">
        <v>223</v>
      </c>
      <c r="H224">
        <v>22</v>
      </c>
      <c r="I224" t="s">
        <v>3235</v>
      </c>
      <c r="J224">
        <v>0.20888539649999999</v>
      </c>
      <c r="K224">
        <v>0.27270026487508497</v>
      </c>
      <c r="M224">
        <v>0.17535055510009401</v>
      </c>
      <c r="N224">
        <v>0.229886593531513</v>
      </c>
      <c r="O224">
        <v>0.16973140185744701</v>
      </c>
      <c r="P224">
        <v>0.22829380161528601</v>
      </c>
      <c r="Q224">
        <f t="shared" si="3"/>
        <v>-5.8562399757839001E-2</v>
      </c>
    </row>
    <row r="225" spans="1:17" ht="15" x14ac:dyDescent="0.25">
      <c r="A225" s="2" t="s">
        <v>224</v>
      </c>
      <c r="B225" s="2" t="s">
        <v>1234</v>
      </c>
      <c r="C225" s="9" t="s">
        <v>2221</v>
      </c>
      <c r="D225">
        <v>0.23875913899860299</v>
      </c>
      <c r="E225">
        <v>0.29621264450747697</v>
      </c>
      <c r="F225">
        <v>0.23875913899860299</v>
      </c>
      <c r="G225">
        <v>224</v>
      </c>
      <c r="H225">
        <v>22</v>
      </c>
      <c r="I225" t="s">
        <v>3236</v>
      </c>
      <c r="J225">
        <v>0.23637141288043001</v>
      </c>
      <c r="K225">
        <v>0.30018628125628799</v>
      </c>
      <c r="M225">
        <v>0.19842391642919199</v>
      </c>
      <c r="N225">
        <v>0.26013603548074099</v>
      </c>
      <c r="O225">
        <v>0.19206537144032201</v>
      </c>
      <c r="P225">
        <v>0.25833365732512498</v>
      </c>
      <c r="Q225">
        <f t="shared" si="3"/>
        <v>-6.6268285884802963E-2</v>
      </c>
    </row>
    <row r="226" spans="1:17" ht="15" x14ac:dyDescent="0.25">
      <c r="A226" s="2" t="s">
        <v>225</v>
      </c>
      <c r="B226" s="2" t="s">
        <v>1235</v>
      </c>
      <c r="C226" s="9" t="s">
        <v>2222</v>
      </c>
      <c r="D226">
        <v>0</v>
      </c>
      <c r="E226">
        <v>0</v>
      </c>
      <c r="F226">
        <v>0</v>
      </c>
      <c r="G226">
        <v>225</v>
      </c>
      <c r="H226">
        <v>22</v>
      </c>
      <c r="I226" t="s">
        <v>3237</v>
      </c>
      <c r="J226">
        <v>0</v>
      </c>
      <c r="K226">
        <v>0</v>
      </c>
      <c r="M226">
        <v>0</v>
      </c>
      <c r="N226">
        <v>0</v>
      </c>
      <c r="O226">
        <v>0</v>
      </c>
      <c r="P226">
        <v>0</v>
      </c>
      <c r="Q226">
        <f t="shared" si="3"/>
        <v>0</v>
      </c>
    </row>
    <row r="227" spans="1:17" ht="15" x14ac:dyDescent="0.25">
      <c r="A227" s="2" t="s">
        <v>226</v>
      </c>
      <c r="B227" s="2" t="s">
        <v>1236</v>
      </c>
      <c r="C227" s="2" t="s">
        <v>2223</v>
      </c>
      <c r="D227">
        <v>0</v>
      </c>
      <c r="E227">
        <v>0</v>
      </c>
      <c r="F227">
        <v>0</v>
      </c>
      <c r="G227">
        <v>226</v>
      </c>
      <c r="H227">
        <v>22</v>
      </c>
      <c r="I227" t="s">
        <v>3238</v>
      </c>
      <c r="J227">
        <v>0</v>
      </c>
      <c r="K227">
        <v>1.5916150712719401E-2</v>
      </c>
      <c r="M227">
        <v>0</v>
      </c>
      <c r="N227">
        <v>0</v>
      </c>
      <c r="O227">
        <v>0</v>
      </c>
      <c r="P227">
        <v>0</v>
      </c>
      <c r="Q227">
        <f t="shared" si="3"/>
        <v>0</v>
      </c>
    </row>
    <row r="228" spans="1:17" ht="15" x14ac:dyDescent="0.25">
      <c r="A228" s="4" t="s">
        <v>227</v>
      </c>
      <c r="B228" s="4" t="s">
        <v>1237</v>
      </c>
      <c r="C228" s="4" t="s">
        <v>2224</v>
      </c>
      <c r="D228">
        <v>0.28400995002431201</v>
      </c>
      <c r="E228">
        <v>0.35235232760512503</v>
      </c>
      <c r="F228">
        <v>0.28400995002435397</v>
      </c>
      <c r="G228">
        <v>227</v>
      </c>
      <c r="H228">
        <v>22</v>
      </c>
      <c r="I228" t="s">
        <v>3239</v>
      </c>
      <c r="J228">
        <v>0.28116969026162297</v>
      </c>
      <c r="K228">
        <v>0.28462374450563199</v>
      </c>
      <c r="M228">
        <v>0.23603019689649399</v>
      </c>
      <c r="N228">
        <v>0.30943830148774898</v>
      </c>
      <c r="O228">
        <v>0.22846654906260699</v>
      </c>
      <c r="P228">
        <v>0.30729432772395199</v>
      </c>
      <c r="Q228">
        <f t="shared" si="3"/>
        <v>-7.8827778661344994E-2</v>
      </c>
    </row>
    <row r="229" spans="1:17" ht="15" x14ac:dyDescent="0.25">
      <c r="A229" s="4" t="s">
        <v>228</v>
      </c>
      <c r="B229" s="4" t="s">
        <v>1238</v>
      </c>
      <c r="C229" s="4" t="s">
        <v>2225</v>
      </c>
      <c r="D229">
        <v>0.30090823679722301</v>
      </c>
      <c r="E229">
        <v>0.37331691238979298</v>
      </c>
      <c r="F229">
        <v>0.30090823679726802</v>
      </c>
      <c r="G229">
        <v>228</v>
      </c>
      <c r="H229">
        <v>23</v>
      </c>
      <c r="I229" t="s">
        <v>3240</v>
      </c>
      <c r="J229">
        <v>0.297898984631362</v>
      </c>
      <c r="K229">
        <v>0.30480709311937998</v>
      </c>
      <c r="M229">
        <v>0.25007373992687698</v>
      </c>
      <c r="N229">
        <v>0.32784954784237502</v>
      </c>
      <c r="O229">
        <v>0.24206006317627399</v>
      </c>
      <c r="P229">
        <v>0.32557800994397101</v>
      </c>
      <c r="Q229">
        <f t="shared" si="3"/>
        <v>-8.3517946767697027E-2</v>
      </c>
    </row>
    <row r="230" spans="1:17" ht="15" x14ac:dyDescent="0.25">
      <c r="A230" s="2" t="s">
        <v>229</v>
      </c>
      <c r="B230" s="2" t="s">
        <v>1239</v>
      </c>
      <c r="C230" s="9" t="s">
        <v>2226</v>
      </c>
      <c r="D230">
        <v>0</v>
      </c>
      <c r="E230">
        <v>0</v>
      </c>
      <c r="F230">
        <v>0</v>
      </c>
      <c r="G230">
        <v>229</v>
      </c>
      <c r="H230">
        <v>23</v>
      </c>
      <c r="I230" t="s">
        <v>3241</v>
      </c>
      <c r="J230">
        <v>0</v>
      </c>
      <c r="K230">
        <v>0</v>
      </c>
      <c r="M230">
        <v>0</v>
      </c>
      <c r="N230">
        <v>0</v>
      </c>
      <c r="O230">
        <v>0</v>
      </c>
      <c r="P230">
        <v>0</v>
      </c>
      <c r="Q230">
        <f t="shared" si="3"/>
        <v>0</v>
      </c>
    </row>
    <row r="231" spans="1:17" ht="15" x14ac:dyDescent="0.25">
      <c r="A231" s="2" t="s">
        <v>230</v>
      </c>
      <c r="B231" s="2" t="s">
        <v>1240</v>
      </c>
      <c r="C231" s="2" t="s">
        <v>2227</v>
      </c>
      <c r="D231">
        <v>0</v>
      </c>
      <c r="E231">
        <v>0</v>
      </c>
      <c r="F231">
        <v>0</v>
      </c>
      <c r="G231">
        <v>230</v>
      </c>
      <c r="H231">
        <v>23</v>
      </c>
      <c r="I231" t="s">
        <v>3242</v>
      </c>
      <c r="J231">
        <v>0</v>
      </c>
      <c r="K231">
        <v>0</v>
      </c>
      <c r="M231">
        <v>0</v>
      </c>
      <c r="N231">
        <v>0</v>
      </c>
      <c r="O231">
        <v>0</v>
      </c>
      <c r="P231">
        <v>0</v>
      </c>
      <c r="Q231">
        <f t="shared" si="3"/>
        <v>0</v>
      </c>
    </row>
    <row r="232" spans="1:17" ht="15" x14ac:dyDescent="0.25">
      <c r="A232" s="2" t="s">
        <v>231</v>
      </c>
      <c r="B232" s="2" t="s">
        <v>1241</v>
      </c>
      <c r="C232" s="2" t="s">
        <v>2228</v>
      </c>
      <c r="D232">
        <v>0.62133764860280505</v>
      </c>
      <c r="E232">
        <v>0.770852453215644</v>
      </c>
      <c r="F232">
        <v>0.62133764860289697</v>
      </c>
      <c r="G232">
        <v>231</v>
      </c>
      <c r="H232">
        <v>23</v>
      </c>
      <c r="I232" t="s">
        <v>3243</v>
      </c>
      <c r="J232">
        <v>0.61512392150553297</v>
      </c>
      <c r="K232">
        <v>0.97759237386776499</v>
      </c>
      <c r="M232">
        <v>0.51637080858036899</v>
      </c>
      <c r="N232">
        <v>0.67696806614551797</v>
      </c>
      <c r="O232">
        <v>0.49982357437408798</v>
      </c>
      <c r="P232">
        <v>0.37255447560409599</v>
      </c>
      <c r="Q232">
        <f t="shared" si="3"/>
        <v>0.12726909876999198</v>
      </c>
    </row>
    <row r="233" spans="1:17" ht="15" x14ac:dyDescent="0.25">
      <c r="A233" s="2" t="s">
        <v>232</v>
      </c>
      <c r="B233" s="2" t="s">
        <v>1242</v>
      </c>
      <c r="C233" s="2" t="s">
        <v>2229</v>
      </c>
      <c r="D233">
        <v>0.178634201818719</v>
      </c>
      <c r="E233">
        <v>0.221619618591959</v>
      </c>
      <c r="F233">
        <v>0.17863420181874601</v>
      </c>
      <c r="G233">
        <v>232</v>
      </c>
      <c r="H233">
        <v>23</v>
      </c>
      <c r="I233" t="s">
        <v>3244</v>
      </c>
      <c r="J233">
        <v>0.17684775899999999</v>
      </c>
      <c r="K233">
        <v>0.47890480265082203</v>
      </c>
      <c r="M233">
        <v>0.14845629818290201</v>
      </c>
      <c r="N233">
        <v>0.194627913542017</v>
      </c>
      <c r="O233">
        <v>0.14369897825967901</v>
      </c>
      <c r="P233">
        <v>0.193279414864476</v>
      </c>
      <c r="Q233">
        <f t="shared" si="3"/>
        <v>-4.9580436604796996E-2</v>
      </c>
    </row>
    <row r="234" spans="1:17" ht="15" x14ac:dyDescent="0.25">
      <c r="A234" s="2" t="s">
        <v>233</v>
      </c>
      <c r="B234" s="2" t="s">
        <v>1243</v>
      </c>
      <c r="C234" s="9" t="s">
        <v>2230</v>
      </c>
      <c r="D234">
        <v>0</v>
      </c>
      <c r="E234">
        <v>0</v>
      </c>
      <c r="F234">
        <v>0</v>
      </c>
      <c r="G234">
        <v>233</v>
      </c>
      <c r="H234">
        <v>23</v>
      </c>
      <c r="I234" t="s">
        <v>3245</v>
      </c>
      <c r="J234">
        <v>0</v>
      </c>
      <c r="K234">
        <v>0</v>
      </c>
      <c r="M234">
        <v>0</v>
      </c>
      <c r="N234">
        <v>0</v>
      </c>
      <c r="O234">
        <v>0</v>
      </c>
      <c r="P234">
        <v>0</v>
      </c>
      <c r="Q234">
        <f t="shared" si="3"/>
        <v>0</v>
      </c>
    </row>
    <row r="235" spans="1:17" ht="15" x14ac:dyDescent="0.25">
      <c r="A235" s="2" t="s">
        <v>234</v>
      </c>
      <c r="B235" s="2" t="s">
        <v>1244</v>
      </c>
      <c r="C235" s="2" t="s">
        <v>2231</v>
      </c>
      <c r="D235">
        <v>0.23875913899857401</v>
      </c>
      <c r="E235">
        <v>0.29621264450749601</v>
      </c>
      <c r="F235">
        <v>0.23875913899861001</v>
      </c>
      <c r="G235">
        <v>234</v>
      </c>
      <c r="H235">
        <v>23</v>
      </c>
      <c r="I235" t="s">
        <v>3246</v>
      </c>
      <c r="J235">
        <v>0.236371412880479</v>
      </c>
      <c r="K235">
        <v>0.30018628125626201</v>
      </c>
      <c r="M235">
        <v>0.198423916429148</v>
      </c>
      <c r="N235">
        <v>0.26013603548070002</v>
      </c>
      <c r="O235">
        <v>0.19206537144031099</v>
      </c>
      <c r="P235">
        <v>0.25833365732516</v>
      </c>
      <c r="Q235">
        <f t="shared" si="3"/>
        <v>-6.626828588484901E-2</v>
      </c>
    </row>
    <row r="236" spans="1:17" ht="15" x14ac:dyDescent="0.25">
      <c r="A236" s="2" t="s">
        <v>235</v>
      </c>
      <c r="B236" s="2" t="s">
        <v>1245</v>
      </c>
      <c r="C236" s="2" t="s">
        <v>2232</v>
      </c>
      <c r="D236">
        <v>0.23875913899857401</v>
      </c>
      <c r="E236">
        <v>0.29621264450749601</v>
      </c>
      <c r="F236">
        <v>0.23875913899861001</v>
      </c>
      <c r="G236">
        <v>235</v>
      </c>
      <c r="H236">
        <v>23</v>
      </c>
      <c r="I236" t="s">
        <v>3247</v>
      </c>
      <c r="J236">
        <v>0.236371412880479</v>
      </c>
      <c r="K236">
        <v>0.30018628125626201</v>
      </c>
      <c r="M236">
        <v>0.198423916429148</v>
      </c>
      <c r="N236">
        <v>0.26013603548070002</v>
      </c>
      <c r="O236">
        <v>0.19206537144031099</v>
      </c>
      <c r="P236">
        <v>0.25833365732516</v>
      </c>
      <c r="Q236">
        <f t="shared" si="3"/>
        <v>-6.626828588484901E-2</v>
      </c>
    </row>
    <row r="237" spans="1:17" ht="15" x14ac:dyDescent="0.25">
      <c r="A237" s="2" t="s">
        <v>236</v>
      </c>
      <c r="B237" s="2" t="s">
        <v>1246</v>
      </c>
      <c r="C237" s="2" t="s">
        <v>2233</v>
      </c>
      <c r="D237">
        <v>4.5534893604181802E-2</v>
      </c>
      <c r="E237">
        <v>5.64921255305025E-2</v>
      </c>
      <c r="F237">
        <v>4.5534893604188498E-2</v>
      </c>
      <c r="G237">
        <v>236</v>
      </c>
      <c r="H237">
        <v>23</v>
      </c>
      <c r="I237" t="s">
        <v>3248</v>
      </c>
      <c r="J237">
        <v>4.5079518973500002E-2</v>
      </c>
      <c r="K237">
        <v>4.5534893604183301E-2</v>
      </c>
      <c r="M237">
        <v>3.7842371023042998E-2</v>
      </c>
      <c r="N237">
        <v>4.9611783439619701E-2</v>
      </c>
      <c r="O237">
        <v>3.6629702595947299E-2</v>
      </c>
      <c r="P237">
        <v>4.92680433093311E-2</v>
      </c>
      <c r="Q237">
        <f t="shared" si="3"/>
        <v>-1.2638340713383801E-2</v>
      </c>
    </row>
    <row r="238" spans="1:17" ht="15" x14ac:dyDescent="0.25">
      <c r="A238" s="2" t="s">
        <v>237</v>
      </c>
      <c r="B238" s="2" t="s">
        <v>1247</v>
      </c>
      <c r="C238" s="2" t="s">
        <v>2234</v>
      </c>
      <c r="D238">
        <v>2.9613149529035002E-2</v>
      </c>
      <c r="E238">
        <v>3.6739072569045302E-2</v>
      </c>
      <c r="F238">
        <v>2.9613149529039401E-2</v>
      </c>
      <c r="G238">
        <v>237</v>
      </c>
      <c r="H238">
        <v>23</v>
      </c>
      <c r="I238" t="s">
        <v>3249</v>
      </c>
      <c r="J238">
        <v>2.93170013235E-2</v>
      </c>
      <c r="K238">
        <v>2.9613149529037201E-2</v>
      </c>
      <c r="M238">
        <v>2.4610396619784401E-2</v>
      </c>
      <c r="N238">
        <v>3.2264512884787801E-2</v>
      </c>
      <c r="O238">
        <v>2.3821750185845501E-2</v>
      </c>
      <c r="P238">
        <v>3.2040965027932203E-2</v>
      </c>
      <c r="Q238">
        <f t="shared" si="3"/>
        <v>-8.2192148420867014E-3</v>
      </c>
    </row>
    <row r="239" spans="1:17" ht="15" x14ac:dyDescent="0.25">
      <c r="A239" s="2" t="s">
        <v>238</v>
      </c>
      <c r="B239" s="2" t="s">
        <v>1248</v>
      </c>
      <c r="C239" s="2" t="s">
        <v>2235</v>
      </c>
      <c r="D239">
        <v>0</v>
      </c>
      <c r="E239">
        <v>0</v>
      </c>
      <c r="F239">
        <v>0</v>
      </c>
      <c r="G239">
        <v>238</v>
      </c>
      <c r="H239">
        <v>23</v>
      </c>
      <c r="I239" t="s">
        <v>3250</v>
      </c>
      <c r="J239">
        <v>0</v>
      </c>
      <c r="K239">
        <v>0</v>
      </c>
      <c r="M239">
        <v>0</v>
      </c>
      <c r="N239">
        <v>0</v>
      </c>
      <c r="O239">
        <v>0</v>
      </c>
      <c r="P239">
        <v>0</v>
      </c>
      <c r="Q239">
        <f t="shared" si="3"/>
        <v>0</v>
      </c>
    </row>
    <row r="240" spans="1:17" ht="15" x14ac:dyDescent="0.25">
      <c r="A240" s="2" t="s">
        <v>239</v>
      </c>
      <c r="B240" s="2" t="s">
        <v>1249</v>
      </c>
      <c r="C240" s="2" t="s">
        <v>2236</v>
      </c>
      <c r="D240">
        <v>0</v>
      </c>
      <c r="E240">
        <v>0</v>
      </c>
      <c r="F240">
        <v>0</v>
      </c>
      <c r="G240">
        <v>239</v>
      </c>
      <c r="H240">
        <v>24</v>
      </c>
      <c r="I240" t="s">
        <v>3251</v>
      </c>
      <c r="J240">
        <v>0</v>
      </c>
      <c r="K240">
        <v>0</v>
      </c>
      <c r="M240">
        <v>0</v>
      </c>
      <c r="N240">
        <v>0</v>
      </c>
      <c r="O240">
        <v>0</v>
      </c>
      <c r="P240">
        <v>0</v>
      </c>
      <c r="Q240">
        <f t="shared" si="3"/>
        <v>0</v>
      </c>
    </row>
    <row r="241" spans="1:17" ht="15" x14ac:dyDescent="0.25">
      <c r="A241" s="2" t="s">
        <v>240</v>
      </c>
      <c r="B241" s="2" t="s">
        <v>1250</v>
      </c>
      <c r="C241" s="2" t="s">
        <v>2237</v>
      </c>
      <c r="D241">
        <v>2.9613149529035002E-2</v>
      </c>
      <c r="E241">
        <v>3.6739072569045302E-2</v>
      </c>
      <c r="F241">
        <v>2.9613149529039401E-2</v>
      </c>
      <c r="G241">
        <v>240</v>
      </c>
      <c r="H241">
        <v>24</v>
      </c>
      <c r="I241" t="s">
        <v>3252</v>
      </c>
      <c r="J241">
        <v>2.93170013235E-2</v>
      </c>
      <c r="K241">
        <v>2.9613149529037201E-2</v>
      </c>
      <c r="M241">
        <v>2.4610396619784401E-2</v>
      </c>
      <c r="N241">
        <v>3.2264512884787801E-2</v>
      </c>
      <c r="O241">
        <v>2.3821750185845501E-2</v>
      </c>
      <c r="P241">
        <v>3.2040965027932203E-2</v>
      </c>
      <c r="Q241">
        <f t="shared" si="3"/>
        <v>-8.2192148420867014E-3</v>
      </c>
    </row>
    <row r="242" spans="1:17" ht="15" x14ac:dyDescent="0.25">
      <c r="A242" s="2" t="s">
        <v>241</v>
      </c>
      <c r="B242" s="2" t="s">
        <v>1251</v>
      </c>
      <c r="C242" s="2" t="s">
        <v>2238</v>
      </c>
      <c r="D242">
        <v>0.20371094873707499</v>
      </c>
      <c r="E242">
        <v>0.25273067700625401</v>
      </c>
      <c r="F242">
        <v>0.20371094873710599</v>
      </c>
      <c r="G242">
        <v>241</v>
      </c>
      <c r="H242">
        <v>24</v>
      </c>
      <c r="I242" t="s">
        <v>3253</v>
      </c>
      <c r="J242">
        <v>0.19994669717671901</v>
      </c>
      <c r="K242">
        <v>0.434878302798893</v>
      </c>
      <c r="M242">
        <v>0.169296657868034</v>
      </c>
      <c r="N242">
        <v>0.22194986466587699</v>
      </c>
      <c r="O242">
        <v>0.163871503305589</v>
      </c>
      <c r="P242">
        <v>0.220412063157679</v>
      </c>
      <c r="Q242">
        <f t="shared" si="3"/>
        <v>-5.654055985209E-2</v>
      </c>
    </row>
    <row r="243" spans="1:17" ht="15" x14ac:dyDescent="0.25">
      <c r="A243" s="2" t="s">
        <v>242</v>
      </c>
      <c r="B243" s="2" t="s">
        <v>1252</v>
      </c>
      <c r="C243" s="9" t="s">
        <v>2239</v>
      </c>
      <c r="D243">
        <v>-0.203710948737125</v>
      </c>
      <c r="E243">
        <v>-0.25273067700629798</v>
      </c>
      <c r="F243">
        <v>-0.203710948737125</v>
      </c>
      <c r="G243">
        <v>242</v>
      </c>
      <c r="H243">
        <v>24</v>
      </c>
      <c r="I243" t="s">
        <v>3254</v>
      </c>
      <c r="J243">
        <v>-0.434878302798893</v>
      </c>
      <c r="K243">
        <v>-0.19994669717675601</v>
      </c>
      <c r="M243">
        <v>-0.16929665786801701</v>
      </c>
      <c r="N243">
        <v>-0.22194986466593</v>
      </c>
      <c r="O243">
        <v>-0.163871503305586</v>
      </c>
      <c r="P243">
        <v>-0.22041206315771</v>
      </c>
      <c r="Q243">
        <f t="shared" si="3"/>
        <v>5.6540559852124E-2</v>
      </c>
    </row>
    <row r="244" spans="1:17" ht="15" x14ac:dyDescent="0.25">
      <c r="A244" s="2" t="s">
        <v>243</v>
      </c>
      <c r="B244" s="2" t="s">
        <v>1253</v>
      </c>
      <c r="C244" s="2" t="s">
        <v>2240</v>
      </c>
      <c r="D244" s="41">
        <v>2.91251416009164E-5</v>
      </c>
      <c r="E244" s="41">
        <v>3.6133633466080299E-5</v>
      </c>
      <c r="F244" s="41">
        <v>2.91251416009164E-5</v>
      </c>
      <c r="G244">
        <v>243</v>
      </c>
      <c r="H244">
        <v>24</v>
      </c>
      <c r="I244" t="s">
        <v>3255</v>
      </c>
      <c r="J244" s="41">
        <v>2.8833873749967201E-5</v>
      </c>
      <c r="K244" s="41">
        <v>2.9125141600879198E-5</v>
      </c>
      <c r="M244" s="41">
        <v>2.42048312255605E-5</v>
      </c>
      <c r="N244" s="41">
        <v>3.1732811990546199E-5</v>
      </c>
      <c r="O244" s="41">
        <v>2.3429181237766299E-5</v>
      </c>
      <c r="P244" s="41">
        <v>3.1512948069689601E-5</v>
      </c>
      <c r="Q244">
        <f t="shared" si="3"/>
        <v>-8.0837668319233016E-6</v>
      </c>
    </row>
    <row r="245" spans="1:17" ht="15" x14ac:dyDescent="0.25">
      <c r="A245" s="2" t="s">
        <v>244</v>
      </c>
      <c r="B245" s="2" t="s">
        <v>1254</v>
      </c>
      <c r="C245" s="2" t="s">
        <v>2241</v>
      </c>
      <c r="D245">
        <v>2.9613149529035002E-2</v>
      </c>
      <c r="E245">
        <v>3.6739072569045302E-2</v>
      </c>
      <c r="F245">
        <v>2.9613149529039401E-2</v>
      </c>
      <c r="G245">
        <v>244</v>
      </c>
      <c r="H245">
        <v>24</v>
      </c>
      <c r="I245" t="s">
        <v>3256</v>
      </c>
      <c r="J245">
        <v>2.93170013235E-2</v>
      </c>
      <c r="K245">
        <v>2.9613149529037201E-2</v>
      </c>
      <c r="M245">
        <v>2.4610396619784401E-2</v>
      </c>
      <c r="N245">
        <v>3.2264512884787801E-2</v>
      </c>
      <c r="O245">
        <v>2.3821750185845501E-2</v>
      </c>
      <c r="P245">
        <v>3.2040965027932203E-2</v>
      </c>
      <c r="Q245">
        <f t="shared" si="3"/>
        <v>-8.2192148420867014E-3</v>
      </c>
    </row>
    <row r="246" spans="1:17" ht="15" x14ac:dyDescent="0.25">
      <c r="A246" s="2" t="s">
        <v>245</v>
      </c>
      <c r="B246" s="2" t="s">
        <v>1255</v>
      </c>
      <c r="C246" s="9" t="s">
        <v>2242</v>
      </c>
      <c r="D246">
        <v>0.26326150770501</v>
      </c>
      <c r="E246">
        <v>0.32661110993024101</v>
      </c>
      <c r="F246">
        <v>0.26326150770501</v>
      </c>
      <c r="G246">
        <v>245</v>
      </c>
      <c r="H246">
        <v>24</v>
      </c>
      <c r="I246" t="s">
        <v>3257</v>
      </c>
      <c r="J246">
        <v>0.26062874407341502</v>
      </c>
      <c r="K246">
        <v>0.32151370247925098</v>
      </c>
      <c r="M246">
        <v>0.21878693156190801</v>
      </c>
      <c r="N246">
        <v>0.28683218240894398</v>
      </c>
      <c r="O246">
        <v>0.21177584856172901</v>
      </c>
      <c r="P246">
        <v>0.28484483736883698</v>
      </c>
      <c r="Q246">
        <f t="shared" si="3"/>
        <v>-7.3068988807107965E-2</v>
      </c>
    </row>
    <row r="247" spans="1:17" ht="15" x14ac:dyDescent="0.25">
      <c r="A247" s="2" t="s">
        <v>246</v>
      </c>
      <c r="B247" s="2" t="s">
        <v>1256</v>
      </c>
      <c r="C247" s="2" t="s">
        <v>2243</v>
      </c>
      <c r="D247">
        <v>0.26326150770496898</v>
      </c>
      <c r="E247">
        <v>0.32661110993026699</v>
      </c>
      <c r="F247">
        <v>0.263261507705008</v>
      </c>
      <c r="G247">
        <v>246</v>
      </c>
      <c r="H247">
        <v>24</v>
      </c>
      <c r="I247" t="s">
        <v>3258</v>
      </c>
      <c r="J247">
        <v>0.26062874407344699</v>
      </c>
      <c r="K247">
        <v>0.32151370247926497</v>
      </c>
      <c r="M247">
        <v>0.21878693156191301</v>
      </c>
      <c r="N247">
        <v>0.28683218240894698</v>
      </c>
      <c r="O247">
        <v>0.21177584856173001</v>
      </c>
      <c r="P247">
        <v>0.28484483736878602</v>
      </c>
      <c r="Q247">
        <f t="shared" si="3"/>
        <v>-7.3068988807056007E-2</v>
      </c>
    </row>
    <row r="248" spans="1:17" ht="15" x14ac:dyDescent="0.25">
      <c r="A248" s="2" t="s">
        <v>247</v>
      </c>
      <c r="B248" s="2" t="s">
        <v>1257</v>
      </c>
      <c r="C248" s="2" t="s">
        <v>2244</v>
      </c>
      <c r="D248">
        <v>0</v>
      </c>
      <c r="E248">
        <v>0</v>
      </c>
      <c r="F248">
        <v>0</v>
      </c>
      <c r="G248">
        <v>247</v>
      </c>
      <c r="H248">
        <v>24</v>
      </c>
      <c r="I248" t="s">
        <v>3259</v>
      </c>
      <c r="J248">
        <v>0</v>
      </c>
      <c r="K248">
        <v>0</v>
      </c>
      <c r="M248">
        <v>0</v>
      </c>
      <c r="N248">
        <v>0</v>
      </c>
      <c r="O248">
        <v>0</v>
      </c>
      <c r="P248">
        <v>0</v>
      </c>
      <c r="Q248">
        <f t="shared" si="3"/>
        <v>0</v>
      </c>
    </row>
    <row r="249" spans="1:17" ht="15" x14ac:dyDescent="0.25">
      <c r="A249" s="2" t="s">
        <v>248</v>
      </c>
      <c r="B249" s="2" t="s">
        <v>1258</v>
      </c>
      <c r="C249" s="9" t="s">
        <v>2245</v>
      </c>
      <c r="D249">
        <v>0</v>
      </c>
      <c r="E249">
        <v>0</v>
      </c>
      <c r="F249">
        <v>0</v>
      </c>
      <c r="G249">
        <v>248</v>
      </c>
      <c r="H249">
        <v>24</v>
      </c>
      <c r="I249" t="s">
        <v>3260</v>
      </c>
      <c r="J249">
        <v>0</v>
      </c>
      <c r="K249">
        <v>0</v>
      </c>
      <c r="M249">
        <v>0</v>
      </c>
      <c r="N249">
        <v>0</v>
      </c>
      <c r="O249">
        <v>0</v>
      </c>
      <c r="P249">
        <v>0</v>
      </c>
      <c r="Q249">
        <f t="shared" si="3"/>
        <v>0</v>
      </c>
    </row>
    <row r="250" spans="1:17" ht="15" x14ac:dyDescent="0.25">
      <c r="A250" s="2" t="s">
        <v>249</v>
      </c>
      <c r="B250" s="2" t="s">
        <v>1259</v>
      </c>
      <c r="C250" s="2" t="s">
        <v>2246</v>
      </c>
      <c r="D250">
        <v>0</v>
      </c>
      <c r="E250">
        <v>8.7352432587935701E-3</v>
      </c>
      <c r="F250">
        <v>0</v>
      </c>
      <c r="G250">
        <v>249</v>
      </c>
      <c r="H250">
        <v>25</v>
      </c>
      <c r="I250" t="s">
        <v>3261</v>
      </c>
      <c r="J250">
        <v>0</v>
      </c>
      <c r="K250">
        <v>0</v>
      </c>
      <c r="M250">
        <v>5.8514759937173299E-3</v>
      </c>
      <c r="N250">
        <v>7.6713522951737598E-3</v>
      </c>
      <c r="O250">
        <v>5.6639639537035503E-3</v>
      </c>
      <c r="P250">
        <v>7.6182005748643301E-3</v>
      </c>
      <c r="Q250">
        <f t="shared" si="3"/>
        <v>-1.9542366211607798E-3</v>
      </c>
    </row>
    <row r="251" spans="1:17" ht="15" x14ac:dyDescent="0.25">
      <c r="A251" s="2" t="s">
        <v>250</v>
      </c>
      <c r="B251" s="2" t="s">
        <v>1260</v>
      </c>
      <c r="C251" s="2" t="s">
        <v>2247</v>
      </c>
      <c r="D251">
        <v>0</v>
      </c>
      <c r="E251">
        <v>0</v>
      </c>
      <c r="F251">
        <v>0</v>
      </c>
      <c r="G251">
        <v>250</v>
      </c>
      <c r="H251">
        <v>25</v>
      </c>
      <c r="I251" t="s">
        <v>3262</v>
      </c>
      <c r="J251">
        <v>0</v>
      </c>
      <c r="K251">
        <v>0</v>
      </c>
      <c r="M251">
        <v>0</v>
      </c>
      <c r="N251">
        <v>0</v>
      </c>
      <c r="O251">
        <v>0</v>
      </c>
      <c r="P251">
        <v>0</v>
      </c>
      <c r="Q251">
        <f t="shared" si="3"/>
        <v>0</v>
      </c>
    </row>
    <row r="252" spans="1:17" ht="15" x14ac:dyDescent="0.25">
      <c r="A252" s="2" t="s">
        <v>251</v>
      </c>
      <c r="B252" s="2" t="s">
        <v>1261</v>
      </c>
      <c r="C252" s="2" t="s">
        <v>2248</v>
      </c>
      <c r="D252">
        <v>0</v>
      </c>
      <c r="E252">
        <v>0</v>
      </c>
      <c r="F252">
        <v>0</v>
      </c>
      <c r="G252">
        <v>251</v>
      </c>
      <c r="H252">
        <v>25</v>
      </c>
      <c r="I252" t="s">
        <v>3263</v>
      </c>
      <c r="J252">
        <v>0</v>
      </c>
      <c r="K252">
        <v>0</v>
      </c>
      <c r="M252">
        <v>0</v>
      </c>
      <c r="N252">
        <v>0</v>
      </c>
      <c r="O252">
        <v>0</v>
      </c>
      <c r="P252">
        <v>0</v>
      </c>
      <c r="Q252">
        <f t="shared" si="3"/>
        <v>0</v>
      </c>
    </row>
    <row r="253" spans="1:17" ht="15" x14ac:dyDescent="0.25">
      <c r="A253" s="2" t="s">
        <v>252</v>
      </c>
      <c r="B253" s="2" t="s">
        <v>1262</v>
      </c>
      <c r="C253" s="2" t="s">
        <v>2249</v>
      </c>
      <c r="D253">
        <v>1.68982867729109E-2</v>
      </c>
      <c r="E253">
        <v>2.0964584784668099E-2</v>
      </c>
      <c r="F253">
        <v>1.6898286772913398E-2</v>
      </c>
      <c r="G253">
        <v>252</v>
      </c>
      <c r="H253">
        <v>25</v>
      </c>
      <c r="I253" t="s">
        <v>3264</v>
      </c>
      <c r="J253">
        <v>1.6729294369738499E-2</v>
      </c>
      <c r="K253">
        <v>2.0183348613849399E-2</v>
      </c>
      <c r="M253">
        <v>1.40435430303838E-2</v>
      </c>
      <c r="N253">
        <v>1.8411246354625401E-2</v>
      </c>
      <c r="O253">
        <v>1.35935141136667E-2</v>
      </c>
      <c r="P253">
        <v>1.8283682220019699E-2</v>
      </c>
      <c r="Q253">
        <f t="shared" si="3"/>
        <v>-4.6901681063529991E-3</v>
      </c>
    </row>
    <row r="254" spans="1:17" ht="15" x14ac:dyDescent="0.25">
      <c r="A254" s="2" t="s">
        <v>253</v>
      </c>
      <c r="B254" s="2" t="s">
        <v>1263</v>
      </c>
      <c r="C254" s="2" t="s">
        <v>2250</v>
      </c>
      <c r="D254">
        <v>0</v>
      </c>
      <c r="E254">
        <v>0</v>
      </c>
      <c r="F254">
        <v>0</v>
      </c>
      <c r="G254">
        <v>253</v>
      </c>
      <c r="H254">
        <v>25</v>
      </c>
      <c r="I254" t="s">
        <v>3265</v>
      </c>
      <c r="J254">
        <v>0</v>
      </c>
      <c r="K254">
        <v>0</v>
      </c>
      <c r="M254">
        <v>0</v>
      </c>
      <c r="N254">
        <v>0</v>
      </c>
      <c r="O254">
        <v>0</v>
      </c>
      <c r="P254">
        <v>0</v>
      </c>
      <c r="Q254">
        <f t="shared" si="3"/>
        <v>0</v>
      </c>
    </row>
    <row r="255" spans="1:17" ht="15" x14ac:dyDescent="0.25">
      <c r="A255" s="2" t="s">
        <v>254</v>
      </c>
      <c r="B255" s="2" t="s">
        <v>1264</v>
      </c>
      <c r="C255" s="2" t="s">
        <v>2251</v>
      </c>
      <c r="D255">
        <v>8.41405924088304E-2</v>
      </c>
      <c r="E255">
        <v>0.104387658174608</v>
      </c>
      <c r="F255">
        <v>8.4140592408842196E-2</v>
      </c>
      <c r="G255">
        <v>254</v>
      </c>
      <c r="H255">
        <v>25</v>
      </c>
      <c r="I255" t="s">
        <v>3266</v>
      </c>
      <c r="J255">
        <v>8.3299139005475795E-2</v>
      </c>
      <c r="K255">
        <v>8.4140592408861598E-2</v>
      </c>
      <c r="M255">
        <v>6.9926143754976494E-2</v>
      </c>
      <c r="N255">
        <v>9.1673978319887398E-2</v>
      </c>
      <c r="O255">
        <v>6.7685342651140401E-2</v>
      </c>
      <c r="P255">
        <v>9.1038806127577004E-2</v>
      </c>
      <c r="Q255">
        <f t="shared" si="3"/>
        <v>-2.3353463476436603E-2</v>
      </c>
    </row>
    <row r="256" spans="1:17" ht="15" x14ac:dyDescent="0.25">
      <c r="A256" s="2" t="s">
        <v>255</v>
      </c>
      <c r="B256" s="2" t="s">
        <v>1265</v>
      </c>
      <c r="C256" s="2" t="s">
        <v>2252</v>
      </c>
      <c r="D256">
        <v>8.41405924088304E-2</v>
      </c>
      <c r="E256">
        <v>0.104387658174608</v>
      </c>
      <c r="F256">
        <v>8.4140592408842196E-2</v>
      </c>
      <c r="G256">
        <v>255</v>
      </c>
      <c r="H256">
        <v>25</v>
      </c>
      <c r="I256" t="s">
        <v>3267</v>
      </c>
      <c r="J256">
        <v>8.3299139005475795E-2</v>
      </c>
      <c r="K256">
        <v>8.4140592408861598E-2</v>
      </c>
      <c r="M256">
        <v>6.9926143754976494E-2</v>
      </c>
      <c r="N256">
        <v>9.1673978319887398E-2</v>
      </c>
      <c r="O256">
        <v>6.7685342651140401E-2</v>
      </c>
      <c r="P256">
        <v>9.1038806127577004E-2</v>
      </c>
      <c r="Q256">
        <f t="shared" si="3"/>
        <v>-2.3353463476436603E-2</v>
      </c>
    </row>
    <row r="257" spans="1:17" ht="15" x14ac:dyDescent="0.25">
      <c r="A257" s="2" t="s">
        <v>256</v>
      </c>
      <c r="B257" s="2" t="s">
        <v>1266</v>
      </c>
      <c r="C257" s="9" t="s">
        <v>2253</v>
      </c>
      <c r="D257">
        <v>1.5921744075171801E-2</v>
      </c>
      <c r="E257">
        <v>1.9753052961505101E-2</v>
      </c>
      <c r="F257">
        <v>1.5921744075171801E-2</v>
      </c>
      <c r="G257">
        <v>256</v>
      </c>
      <c r="H257">
        <v>25</v>
      </c>
      <c r="I257" t="s">
        <v>3268</v>
      </c>
      <c r="J257">
        <v>1.5762517650046E-2</v>
      </c>
      <c r="K257">
        <v>1.5921744075171801E-2</v>
      </c>
      <c r="M257">
        <v>1.32319744033111E-2</v>
      </c>
      <c r="N257">
        <v>1.7347270554864701E-2</v>
      </c>
      <c r="O257">
        <v>1.2807952410071301E-2</v>
      </c>
      <c r="P257">
        <v>1.7227078281393901E-2</v>
      </c>
      <c r="Q257">
        <f t="shared" si="3"/>
        <v>-4.4191258713226003E-3</v>
      </c>
    </row>
    <row r="258" spans="1:17" ht="15" x14ac:dyDescent="0.25">
      <c r="A258" s="2" t="s">
        <v>257</v>
      </c>
      <c r="B258" s="2" t="s">
        <v>1267</v>
      </c>
      <c r="C258" s="2" t="s">
        <v>2254</v>
      </c>
      <c r="D258">
        <v>0</v>
      </c>
      <c r="E258">
        <v>0</v>
      </c>
      <c r="F258">
        <v>0</v>
      </c>
      <c r="G258">
        <v>257</v>
      </c>
      <c r="H258">
        <v>25</v>
      </c>
      <c r="I258" t="s">
        <v>3269</v>
      </c>
      <c r="J258">
        <v>0</v>
      </c>
      <c r="K258">
        <v>0.45308556546835299</v>
      </c>
      <c r="M258">
        <v>0</v>
      </c>
      <c r="N258">
        <v>0</v>
      </c>
      <c r="O258">
        <v>0</v>
      </c>
      <c r="P258">
        <v>0</v>
      </c>
      <c r="Q258">
        <f t="shared" si="3"/>
        <v>0</v>
      </c>
    </row>
    <row r="259" spans="1:17" ht="15" x14ac:dyDescent="0.25">
      <c r="A259" s="2" t="s">
        <v>258</v>
      </c>
      <c r="B259" s="2" t="s">
        <v>1268</v>
      </c>
      <c r="C259" s="2" t="s">
        <v>2255</v>
      </c>
      <c r="D259">
        <v>0</v>
      </c>
      <c r="E259">
        <v>0</v>
      </c>
      <c r="F259">
        <v>0</v>
      </c>
      <c r="G259">
        <v>258</v>
      </c>
      <c r="H259">
        <v>25</v>
      </c>
      <c r="I259" t="s">
        <v>3270</v>
      </c>
      <c r="J259">
        <v>0</v>
      </c>
      <c r="K259">
        <v>0</v>
      </c>
      <c r="M259">
        <v>0</v>
      </c>
      <c r="N259">
        <v>0</v>
      </c>
      <c r="O259">
        <v>0</v>
      </c>
      <c r="P259">
        <v>0</v>
      </c>
      <c r="Q259">
        <f t="shared" ref="Q259:Q322" si="4">O259-P259</f>
        <v>0</v>
      </c>
    </row>
    <row r="260" spans="1:17" ht="15" x14ac:dyDescent="0.25">
      <c r="A260" s="2" t="s">
        <v>259</v>
      </c>
      <c r="B260" s="2" t="s">
        <v>1269</v>
      </c>
      <c r="C260" s="9" t="s">
        <v>2256</v>
      </c>
      <c r="D260">
        <v>0</v>
      </c>
      <c r="E260">
        <v>0</v>
      </c>
      <c r="F260">
        <v>0</v>
      </c>
      <c r="G260">
        <v>259</v>
      </c>
      <c r="H260">
        <v>26</v>
      </c>
      <c r="I260" t="s">
        <v>3271</v>
      </c>
      <c r="J260">
        <v>0</v>
      </c>
      <c r="K260">
        <v>0</v>
      </c>
      <c r="M260">
        <v>0</v>
      </c>
      <c r="N260">
        <v>0</v>
      </c>
      <c r="O260">
        <v>0</v>
      </c>
      <c r="P260">
        <v>0</v>
      </c>
      <c r="Q260">
        <f t="shared" si="4"/>
        <v>0</v>
      </c>
    </row>
    <row r="261" spans="1:17" ht="15" x14ac:dyDescent="0.25">
      <c r="A261" s="2" t="s">
        <v>260</v>
      </c>
      <c r="B261" s="2" t="s">
        <v>1270</v>
      </c>
      <c r="C261" s="9" t="s">
        <v>2257</v>
      </c>
      <c r="D261">
        <v>0</v>
      </c>
      <c r="E261">
        <v>0</v>
      </c>
      <c r="F261">
        <v>0</v>
      </c>
      <c r="G261">
        <v>260</v>
      </c>
      <c r="H261">
        <v>26</v>
      </c>
      <c r="I261" t="s">
        <v>3272</v>
      </c>
      <c r="J261">
        <v>0</v>
      </c>
      <c r="K261">
        <v>0.30205704365118902</v>
      </c>
      <c r="M261">
        <v>0</v>
      </c>
      <c r="N261">
        <v>0</v>
      </c>
      <c r="O261">
        <v>0</v>
      </c>
      <c r="P261">
        <v>0</v>
      </c>
      <c r="Q261">
        <f t="shared" si="4"/>
        <v>0</v>
      </c>
    </row>
    <row r="262" spans="1:17" ht="15" x14ac:dyDescent="0.25">
      <c r="A262" s="2" t="s">
        <v>261</v>
      </c>
      <c r="B262" s="2" t="s">
        <v>1271</v>
      </c>
      <c r="C262" s="9" t="s">
        <v>2258</v>
      </c>
      <c r="D262">
        <v>0</v>
      </c>
      <c r="E262">
        <v>0</v>
      </c>
      <c r="F262">
        <v>0</v>
      </c>
      <c r="G262">
        <v>261</v>
      </c>
      <c r="H262">
        <v>26</v>
      </c>
      <c r="I262" t="s">
        <v>3273</v>
      </c>
      <c r="J262">
        <v>0</v>
      </c>
      <c r="K262">
        <v>0</v>
      </c>
      <c r="M262">
        <v>0</v>
      </c>
      <c r="N262">
        <v>0</v>
      </c>
      <c r="O262">
        <v>0</v>
      </c>
      <c r="P262">
        <v>0</v>
      </c>
      <c r="Q262">
        <f t="shared" si="4"/>
        <v>0</v>
      </c>
    </row>
    <row r="263" spans="1:17" ht="15" x14ac:dyDescent="0.25">
      <c r="A263" s="2" t="s">
        <v>262</v>
      </c>
      <c r="B263" s="2" t="s">
        <v>1272</v>
      </c>
      <c r="C263" s="2" t="s">
        <v>2259</v>
      </c>
      <c r="D263">
        <v>0</v>
      </c>
      <c r="E263">
        <v>0</v>
      </c>
      <c r="F263">
        <v>0</v>
      </c>
      <c r="G263">
        <v>262</v>
      </c>
      <c r="H263">
        <v>26</v>
      </c>
      <c r="I263" t="s">
        <v>3274</v>
      </c>
      <c r="J263">
        <v>0</v>
      </c>
      <c r="K263">
        <v>0.45308556547024598</v>
      </c>
      <c r="M263">
        <v>0</v>
      </c>
      <c r="N263">
        <v>0</v>
      </c>
      <c r="O263">
        <v>0</v>
      </c>
      <c r="P263">
        <v>0</v>
      </c>
      <c r="Q263">
        <f t="shared" si="4"/>
        <v>0</v>
      </c>
    </row>
    <row r="264" spans="1:17" ht="15" x14ac:dyDescent="0.25">
      <c r="A264" s="2" t="s">
        <v>263</v>
      </c>
      <c r="B264" s="2" t="s">
        <v>1273</v>
      </c>
      <c r="C264" s="9" t="s">
        <v>2260</v>
      </c>
      <c r="D264">
        <v>-3.04649028172207</v>
      </c>
      <c r="E264">
        <v>-3.7621030719938102</v>
      </c>
      <c r="F264">
        <v>-3.0464902817256001</v>
      </c>
      <c r="G264">
        <v>263</v>
      </c>
      <c r="H264">
        <v>26</v>
      </c>
      <c r="I264" t="s">
        <v>3275</v>
      </c>
      <c r="J264">
        <v>-3.92219479075152</v>
      </c>
      <c r="K264">
        <v>-2.4021084049086299</v>
      </c>
      <c r="M264">
        <v>-2.09225628310219</v>
      </c>
      <c r="N264">
        <v>-2.8674025552567199</v>
      </c>
      <c r="O264">
        <v>-2.0123886246879001</v>
      </c>
      <c r="P264">
        <v>-2.8447634573006999</v>
      </c>
      <c r="Q264">
        <f t="shared" si="4"/>
        <v>0.83237483261279976</v>
      </c>
    </row>
    <row r="265" spans="1:17" ht="15" x14ac:dyDescent="0.25">
      <c r="A265" s="2" t="s">
        <v>264</v>
      </c>
      <c r="B265" s="2" t="s">
        <v>1274</v>
      </c>
      <c r="C265" s="2" t="s">
        <v>2261</v>
      </c>
      <c r="D265">
        <v>0</v>
      </c>
      <c r="E265">
        <v>8.7352432587935701E-3</v>
      </c>
      <c r="F265">
        <v>0</v>
      </c>
      <c r="G265">
        <v>264</v>
      </c>
      <c r="H265">
        <v>26</v>
      </c>
      <c r="I265" t="s">
        <v>3276</v>
      </c>
      <c r="J265">
        <v>0</v>
      </c>
      <c r="K265">
        <v>0</v>
      </c>
      <c r="M265">
        <v>5.8514759937173299E-3</v>
      </c>
      <c r="N265">
        <v>7.6713522951737598E-3</v>
      </c>
      <c r="O265">
        <v>5.6639639537035503E-3</v>
      </c>
      <c r="P265">
        <v>7.6182005748643301E-3</v>
      </c>
      <c r="Q265">
        <f t="shared" si="4"/>
        <v>-1.9542366211607798E-3</v>
      </c>
    </row>
    <row r="266" spans="1:17" ht="15" x14ac:dyDescent="0.25">
      <c r="A266" s="2" t="s">
        <v>265</v>
      </c>
      <c r="B266" s="2" t="s">
        <v>1275</v>
      </c>
      <c r="C266" s="2" t="s">
        <v>2262</v>
      </c>
      <c r="D266">
        <v>0</v>
      </c>
      <c r="E266">
        <v>0</v>
      </c>
      <c r="F266">
        <v>0</v>
      </c>
      <c r="G266">
        <v>265</v>
      </c>
      <c r="H266">
        <v>26</v>
      </c>
      <c r="I266" t="s">
        <v>3277</v>
      </c>
      <c r="J266">
        <v>0</v>
      </c>
      <c r="K266">
        <v>0</v>
      </c>
      <c r="M266">
        <v>0</v>
      </c>
      <c r="N266">
        <v>0</v>
      </c>
      <c r="O266">
        <v>0</v>
      </c>
      <c r="P266">
        <v>0</v>
      </c>
      <c r="Q266">
        <f t="shared" si="4"/>
        <v>0</v>
      </c>
    </row>
    <row r="267" spans="1:17" ht="15" x14ac:dyDescent="0.25">
      <c r="A267" s="2" t="s">
        <v>266</v>
      </c>
      <c r="B267" s="2" t="s">
        <v>1276</v>
      </c>
      <c r="C267" s="2" t="s">
        <v>2263</v>
      </c>
      <c r="D267">
        <v>0</v>
      </c>
      <c r="E267">
        <v>0</v>
      </c>
      <c r="F267">
        <v>0</v>
      </c>
      <c r="G267">
        <v>266</v>
      </c>
      <c r="H267">
        <v>26</v>
      </c>
      <c r="I267" t="s">
        <v>3278</v>
      </c>
      <c r="J267">
        <v>0</v>
      </c>
      <c r="K267">
        <v>0</v>
      </c>
      <c r="M267">
        <v>0</v>
      </c>
      <c r="N267">
        <v>0</v>
      </c>
      <c r="O267">
        <v>0</v>
      </c>
      <c r="P267">
        <v>0</v>
      </c>
      <c r="Q267">
        <f t="shared" si="4"/>
        <v>0</v>
      </c>
    </row>
    <row r="268" spans="1:17" ht="15" x14ac:dyDescent="0.25">
      <c r="A268" s="2" t="s">
        <v>267</v>
      </c>
      <c r="B268" s="2" t="s">
        <v>1277</v>
      </c>
      <c r="C268" s="2" t="s">
        <v>2264</v>
      </c>
      <c r="D268">
        <v>0</v>
      </c>
      <c r="E268">
        <v>0</v>
      </c>
      <c r="F268">
        <v>0</v>
      </c>
      <c r="G268">
        <v>267</v>
      </c>
      <c r="H268">
        <v>26</v>
      </c>
      <c r="I268" t="s">
        <v>3279</v>
      </c>
      <c r="J268">
        <v>0</v>
      </c>
      <c r="K268">
        <v>0</v>
      </c>
      <c r="M268">
        <v>0</v>
      </c>
      <c r="N268">
        <v>0</v>
      </c>
      <c r="O268">
        <v>0</v>
      </c>
      <c r="P268">
        <v>0</v>
      </c>
      <c r="Q268">
        <f t="shared" si="4"/>
        <v>0</v>
      </c>
    </row>
    <row r="269" spans="1:17" ht="15" x14ac:dyDescent="0.25">
      <c r="A269" s="2" t="s">
        <v>268</v>
      </c>
      <c r="B269" s="2" t="s">
        <v>1278</v>
      </c>
      <c r="C269" s="9" t="s">
        <v>2265</v>
      </c>
      <c r="D269">
        <v>0</v>
      </c>
      <c r="E269">
        <v>0</v>
      </c>
      <c r="F269">
        <v>0</v>
      </c>
      <c r="G269">
        <v>268</v>
      </c>
      <c r="H269">
        <v>26</v>
      </c>
      <c r="I269" t="s">
        <v>3280</v>
      </c>
      <c r="J269">
        <v>-0.14978035222191</v>
      </c>
      <c r="K269">
        <v>0</v>
      </c>
      <c r="M269">
        <v>0</v>
      </c>
      <c r="N269">
        <v>0</v>
      </c>
      <c r="O269">
        <v>0</v>
      </c>
      <c r="P269">
        <v>0</v>
      </c>
      <c r="Q269">
        <f t="shared" si="4"/>
        <v>0</v>
      </c>
    </row>
    <row r="270" spans="1:17" ht="15" x14ac:dyDescent="0.25">
      <c r="A270" s="2" t="s">
        <v>269</v>
      </c>
      <c r="B270" s="2" t="s">
        <v>1279</v>
      </c>
      <c r="C270" s="2" t="s">
        <v>2266</v>
      </c>
      <c r="D270">
        <v>0</v>
      </c>
      <c r="E270">
        <v>0</v>
      </c>
      <c r="F270">
        <v>0</v>
      </c>
      <c r="G270">
        <v>269</v>
      </c>
      <c r="H270">
        <v>27</v>
      </c>
      <c r="I270" t="s">
        <v>3281</v>
      </c>
      <c r="J270">
        <v>0</v>
      </c>
      <c r="K270">
        <v>0</v>
      </c>
      <c r="M270">
        <v>0</v>
      </c>
      <c r="N270">
        <v>0</v>
      </c>
      <c r="O270">
        <v>0</v>
      </c>
      <c r="P270">
        <v>0</v>
      </c>
      <c r="Q270">
        <f t="shared" si="4"/>
        <v>0</v>
      </c>
    </row>
    <row r="271" spans="1:17" ht="15" x14ac:dyDescent="0.25">
      <c r="A271" s="2" t="s">
        <v>270</v>
      </c>
      <c r="B271" s="2" t="s">
        <v>1280</v>
      </c>
      <c r="C271" s="9" t="s">
        <v>2267</v>
      </c>
      <c r="D271">
        <v>0</v>
      </c>
      <c r="E271">
        <v>0</v>
      </c>
      <c r="F271">
        <v>0</v>
      </c>
      <c r="G271">
        <v>270</v>
      </c>
      <c r="H271">
        <v>27</v>
      </c>
      <c r="I271" t="s">
        <v>270</v>
      </c>
      <c r="J271">
        <v>0</v>
      </c>
      <c r="K271">
        <v>0</v>
      </c>
      <c r="M271">
        <v>0</v>
      </c>
      <c r="N271">
        <v>0</v>
      </c>
      <c r="O271">
        <v>0</v>
      </c>
      <c r="P271">
        <v>0</v>
      </c>
      <c r="Q271">
        <f t="shared" si="4"/>
        <v>0</v>
      </c>
    </row>
    <row r="272" spans="1:17" ht="15" x14ac:dyDescent="0.25">
      <c r="A272" s="2" t="s">
        <v>271</v>
      </c>
      <c r="B272" s="2" t="s">
        <v>1281</v>
      </c>
      <c r="C272" s="9" t="s">
        <v>2268</v>
      </c>
      <c r="D272">
        <v>0</v>
      </c>
      <c r="E272">
        <v>0</v>
      </c>
      <c r="F272">
        <v>0</v>
      </c>
      <c r="G272">
        <v>271</v>
      </c>
      <c r="H272">
        <v>27</v>
      </c>
      <c r="I272" t="s">
        <v>271</v>
      </c>
      <c r="J272">
        <v>0</v>
      </c>
      <c r="K272">
        <v>0</v>
      </c>
      <c r="M272">
        <v>0</v>
      </c>
      <c r="N272">
        <v>0</v>
      </c>
      <c r="O272">
        <v>0</v>
      </c>
      <c r="P272">
        <v>0</v>
      </c>
      <c r="Q272">
        <f t="shared" si="4"/>
        <v>0</v>
      </c>
    </row>
    <row r="273" spans="1:17" ht="15" x14ac:dyDescent="0.25">
      <c r="A273" s="2" t="s">
        <v>272</v>
      </c>
      <c r="B273" s="2" t="s">
        <v>1282</v>
      </c>
      <c r="C273" s="2" t="s">
        <v>2269</v>
      </c>
      <c r="D273">
        <v>0</v>
      </c>
      <c r="E273">
        <v>0</v>
      </c>
      <c r="F273">
        <v>0</v>
      </c>
      <c r="G273">
        <v>272</v>
      </c>
      <c r="H273">
        <v>27</v>
      </c>
      <c r="I273" t="s">
        <v>3282</v>
      </c>
      <c r="J273">
        <v>0</v>
      </c>
      <c r="K273">
        <v>0</v>
      </c>
      <c r="M273">
        <v>0</v>
      </c>
      <c r="N273">
        <v>0</v>
      </c>
      <c r="O273">
        <v>0</v>
      </c>
      <c r="P273">
        <v>0</v>
      </c>
      <c r="Q273">
        <f t="shared" si="4"/>
        <v>0</v>
      </c>
    </row>
    <row r="274" spans="1:17" ht="15" x14ac:dyDescent="0.25">
      <c r="A274" s="3" t="s">
        <v>273</v>
      </c>
      <c r="B274" s="3" t="s">
        <v>1283</v>
      </c>
      <c r="C274" s="3" t="s">
        <v>2270</v>
      </c>
      <c r="D274">
        <v>0.75155742936115799</v>
      </c>
      <c r="E274">
        <v>0.93240643672226997</v>
      </c>
      <c r="F274">
        <v>0.75155742936126102</v>
      </c>
      <c r="G274">
        <v>273</v>
      </c>
      <c r="H274">
        <v>27</v>
      </c>
      <c r="I274" t="s">
        <v>3283</v>
      </c>
      <c r="J274">
        <v>0.74404143097577902</v>
      </c>
      <c r="K274">
        <v>1.1971269964456701</v>
      </c>
      <c r="M274">
        <v>0.78895917208311195</v>
      </c>
      <c r="N274">
        <v>1.0841067506977</v>
      </c>
      <c r="O274">
        <v>0.75854846530766495</v>
      </c>
      <c r="P274">
        <v>1.0754866035283801</v>
      </c>
      <c r="Q274">
        <f t="shared" si="4"/>
        <v>-0.31693813822071515</v>
      </c>
    </row>
    <row r="275" spans="1:17" ht="15" x14ac:dyDescent="0.25">
      <c r="A275" s="2" t="s">
        <v>274</v>
      </c>
      <c r="B275" s="2" t="s">
        <v>1284</v>
      </c>
      <c r="C275" s="2" t="s">
        <v>2271</v>
      </c>
      <c r="D275">
        <v>0.75155742936115799</v>
      </c>
      <c r="E275">
        <v>0.93240643672226997</v>
      </c>
      <c r="F275">
        <v>0.75155742936126102</v>
      </c>
      <c r="G275">
        <v>274</v>
      </c>
      <c r="H275">
        <v>27</v>
      </c>
      <c r="I275" t="s">
        <v>3284</v>
      </c>
      <c r="J275">
        <v>0.74404143097577902</v>
      </c>
      <c r="K275">
        <v>1.1971269964456701</v>
      </c>
      <c r="M275">
        <v>0.78895917208311195</v>
      </c>
      <c r="N275">
        <v>1.0841067506977</v>
      </c>
      <c r="O275">
        <v>0.75854846530766495</v>
      </c>
      <c r="P275">
        <v>1.0754866035283801</v>
      </c>
      <c r="Q275">
        <f t="shared" si="4"/>
        <v>-0.31693813822071515</v>
      </c>
    </row>
    <row r="276" spans="1:17" ht="15" x14ac:dyDescent="0.25">
      <c r="A276" s="2" t="s">
        <v>275</v>
      </c>
      <c r="B276" s="2" t="s">
        <v>1285</v>
      </c>
      <c r="C276" s="9" t="s">
        <v>2272</v>
      </c>
      <c r="D276">
        <v>0</v>
      </c>
      <c r="E276">
        <v>0</v>
      </c>
      <c r="F276">
        <v>0</v>
      </c>
      <c r="G276">
        <v>275</v>
      </c>
      <c r="H276">
        <v>27</v>
      </c>
      <c r="I276" t="s">
        <v>3285</v>
      </c>
      <c r="J276">
        <v>0</v>
      </c>
      <c r="K276">
        <v>0</v>
      </c>
      <c r="M276">
        <v>0</v>
      </c>
      <c r="N276">
        <v>0</v>
      </c>
      <c r="O276">
        <v>0</v>
      </c>
      <c r="P276">
        <v>0</v>
      </c>
      <c r="Q276">
        <f t="shared" si="4"/>
        <v>0</v>
      </c>
    </row>
    <row r="277" spans="1:17" ht="15" x14ac:dyDescent="0.25">
      <c r="A277" s="2" t="s">
        <v>276</v>
      </c>
      <c r="B277" s="2" t="s">
        <v>1286</v>
      </c>
      <c r="C277" s="2" t="s">
        <v>2273</v>
      </c>
      <c r="D277" s="41">
        <v>6.4722536890840296E-7</v>
      </c>
      <c r="E277" s="41">
        <v>8.02969632579562E-7</v>
      </c>
      <c r="F277" s="41">
        <v>6.4722536890849899E-7</v>
      </c>
      <c r="G277">
        <v>276</v>
      </c>
      <c r="H277">
        <v>27</v>
      </c>
      <c r="I277" t="s">
        <v>3286</v>
      </c>
      <c r="J277" s="41">
        <v>6.4075274999999999E-7</v>
      </c>
      <c r="K277" s="41">
        <v>6.4722536890840296E-7</v>
      </c>
      <c r="M277" s="41">
        <v>5.3788513834384704E-7</v>
      </c>
      <c r="N277" s="41">
        <v>7.0517359978991602E-7</v>
      </c>
      <c r="O277" s="41">
        <v>5.2064847195535904E-7</v>
      </c>
      <c r="P277" s="41">
        <v>7.0028773501621599E-7</v>
      </c>
      <c r="Q277">
        <f t="shared" si="4"/>
        <v>-1.7963926306085695E-7</v>
      </c>
    </row>
    <row r="278" spans="1:17" ht="15" x14ac:dyDescent="0.25">
      <c r="A278" s="2" t="s">
        <v>277</v>
      </c>
      <c r="B278" s="2" t="s">
        <v>1287</v>
      </c>
      <c r="C278" s="2" t="s">
        <v>2274</v>
      </c>
      <c r="D278">
        <v>0</v>
      </c>
      <c r="E278">
        <v>0</v>
      </c>
      <c r="F278">
        <v>0</v>
      </c>
      <c r="G278">
        <v>277</v>
      </c>
      <c r="H278">
        <v>27</v>
      </c>
      <c r="I278" t="s">
        <v>3287</v>
      </c>
      <c r="J278">
        <v>0</v>
      </c>
      <c r="K278">
        <v>1.23763167754727</v>
      </c>
      <c r="M278">
        <v>0</v>
      </c>
      <c r="N278">
        <v>0</v>
      </c>
      <c r="O278">
        <v>0</v>
      </c>
      <c r="P278">
        <v>0</v>
      </c>
      <c r="Q278">
        <f t="shared" si="4"/>
        <v>0</v>
      </c>
    </row>
    <row r="279" spans="1:17" ht="15" x14ac:dyDescent="0.25">
      <c r="A279" s="2" t="s">
        <v>278</v>
      </c>
      <c r="B279" s="2" t="s">
        <v>1288</v>
      </c>
      <c r="C279" s="2" t="s">
        <v>2275</v>
      </c>
      <c r="D279">
        <v>2.9700524953837799E-2</v>
      </c>
      <c r="E279">
        <v>4.5582716728237098E-2</v>
      </c>
      <c r="F279">
        <v>2.9700524953842102E-2</v>
      </c>
      <c r="G279">
        <v>278</v>
      </c>
      <c r="H279">
        <v>27</v>
      </c>
      <c r="I279" t="s">
        <v>3288</v>
      </c>
      <c r="J279">
        <v>0</v>
      </c>
      <c r="K279">
        <v>1.2376316775284999</v>
      </c>
      <c r="M279">
        <v>2.2932033809878298</v>
      </c>
      <c r="N279">
        <v>0.122115961990153</v>
      </c>
      <c r="O279">
        <v>2.7673742395815601</v>
      </c>
      <c r="P279">
        <v>5.1146219945580098</v>
      </c>
      <c r="Q279">
        <f t="shared" si="4"/>
        <v>-2.3472477549764497</v>
      </c>
    </row>
    <row r="280" spans="1:17" ht="15" x14ac:dyDescent="0.25">
      <c r="A280" s="2" t="s">
        <v>279</v>
      </c>
      <c r="B280" s="2" t="s">
        <v>1289</v>
      </c>
      <c r="C280" s="2" t="s">
        <v>2276</v>
      </c>
      <c r="D280">
        <v>0</v>
      </c>
      <c r="E280">
        <v>0</v>
      </c>
      <c r="F280">
        <v>0</v>
      </c>
      <c r="G280">
        <v>279</v>
      </c>
      <c r="H280">
        <v>28</v>
      </c>
      <c r="I280" t="s">
        <v>3289</v>
      </c>
      <c r="J280">
        <v>0</v>
      </c>
      <c r="K280">
        <v>0</v>
      </c>
      <c r="M280">
        <v>0</v>
      </c>
      <c r="N280">
        <v>0</v>
      </c>
      <c r="O280">
        <v>0</v>
      </c>
      <c r="P280">
        <v>0</v>
      </c>
      <c r="Q280">
        <f t="shared" si="4"/>
        <v>0</v>
      </c>
    </row>
    <row r="281" spans="1:17" ht="15" x14ac:dyDescent="0.25">
      <c r="A281" s="2" t="s">
        <v>280</v>
      </c>
      <c r="B281" s="2" t="s">
        <v>1290</v>
      </c>
      <c r="C281" s="2" t="s">
        <v>2277</v>
      </c>
      <c r="D281">
        <v>0</v>
      </c>
      <c r="E281">
        <v>0</v>
      </c>
      <c r="F281">
        <v>0</v>
      </c>
      <c r="G281">
        <v>280</v>
      </c>
      <c r="H281">
        <v>28</v>
      </c>
      <c r="I281" t="s">
        <v>3290</v>
      </c>
      <c r="J281">
        <v>0</v>
      </c>
      <c r="K281">
        <v>0</v>
      </c>
      <c r="M281">
        <v>0</v>
      </c>
      <c r="N281">
        <v>0</v>
      </c>
      <c r="O281">
        <v>0</v>
      </c>
      <c r="P281">
        <v>0</v>
      </c>
      <c r="Q281">
        <f t="shared" si="4"/>
        <v>0</v>
      </c>
    </row>
    <row r="282" spans="1:17" ht="15" x14ac:dyDescent="0.25">
      <c r="A282" s="2" t="s">
        <v>281</v>
      </c>
      <c r="B282" s="2" t="s">
        <v>1291</v>
      </c>
      <c r="C282" s="2" t="s">
        <v>2278</v>
      </c>
      <c r="D282">
        <v>0</v>
      </c>
      <c r="E282">
        <v>0</v>
      </c>
      <c r="F282">
        <v>0</v>
      </c>
      <c r="G282">
        <v>281</v>
      </c>
      <c r="H282">
        <v>28</v>
      </c>
      <c r="I282" t="s">
        <v>3291</v>
      </c>
      <c r="J282">
        <v>0</v>
      </c>
      <c r="K282">
        <v>0</v>
      </c>
      <c r="M282">
        <v>0</v>
      </c>
      <c r="N282">
        <v>0</v>
      </c>
      <c r="O282">
        <v>0</v>
      </c>
      <c r="P282">
        <v>0</v>
      </c>
      <c r="Q282">
        <f t="shared" si="4"/>
        <v>0</v>
      </c>
    </row>
    <row r="283" spans="1:17" ht="15" x14ac:dyDescent="0.25">
      <c r="A283" s="2" t="s">
        <v>282</v>
      </c>
      <c r="B283" s="2" t="s">
        <v>1292</v>
      </c>
      <c r="C283" s="2" t="s">
        <v>2279</v>
      </c>
      <c r="D283">
        <v>0</v>
      </c>
      <c r="E283">
        <v>0</v>
      </c>
      <c r="F283">
        <v>0</v>
      </c>
      <c r="G283">
        <v>282</v>
      </c>
      <c r="H283">
        <v>28</v>
      </c>
      <c r="I283" t="s">
        <v>282</v>
      </c>
      <c r="J283">
        <v>0</v>
      </c>
      <c r="K283">
        <v>0</v>
      </c>
      <c r="M283">
        <v>0</v>
      </c>
      <c r="N283">
        <v>0</v>
      </c>
      <c r="O283">
        <v>0</v>
      </c>
      <c r="P283">
        <v>0</v>
      </c>
      <c r="Q283">
        <f t="shared" si="4"/>
        <v>0</v>
      </c>
    </row>
    <row r="284" spans="1:17" ht="15" x14ac:dyDescent="0.25">
      <c r="A284" s="2" t="s">
        <v>283</v>
      </c>
      <c r="B284" s="2" t="s">
        <v>1293</v>
      </c>
      <c r="C284" s="2" t="s">
        <v>2280</v>
      </c>
      <c r="D284">
        <v>0</v>
      </c>
      <c r="E284">
        <v>0</v>
      </c>
      <c r="F284">
        <v>0</v>
      </c>
      <c r="G284">
        <v>283</v>
      </c>
      <c r="H284">
        <v>28</v>
      </c>
      <c r="I284" t="s">
        <v>3292</v>
      </c>
      <c r="J284">
        <v>0</v>
      </c>
      <c r="K284">
        <v>9.1378601449355001E-2</v>
      </c>
      <c r="M284">
        <v>0.24655233391852299</v>
      </c>
      <c r="N284">
        <v>0.39789125365134098</v>
      </c>
      <c r="O284">
        <v>0.230959038072059</v>
      </c>
      <c r="P284">
        <v>0.39347121481291802</v>
      </c>
      <c r="Q284">
        <f t="shared" si="4"/>
        <v>-0.16251217674085902</v>
      </c>
    </row>
    <row r="285" spans="1:17" ht="15" x14ac:dyDescent="0.25">
      <c r="A285" s="2" t="s">
        <v>284</v>
      </c>
      <c r="B285" s="2" t="s">
        <v>1294</v>
      </c>
      <c r="C285" s="2" t="s">
        <v>2281</v>
      </c>
      <c r="D285">
        <v>0</v>
      </c>
      <c r="E285">
        <v>0</v>
      </c>
      <c r="F285">
        <v>0</v>
      </c>
      <c r="G285">
        <v>284</v>
      </c>
      <c r="H285">
        <v>28</v>
      </c>
      <c r="I285" t="s">
        <v>3293</v>
      </c>
      <c r="J285">
        <v>0</v>
      </c>
      <c r="K285">
        <v>0</v>
      </c>
      <c r="M285">
        <v>0</v>
      </c>
      <c r="N285">
        <v>0</v>
      </c>
      <c r="O285">
        <v>0</v>
      </c>
      <c r="P285">
        <v>0</v>
      </c>
      <c r="Q285">
        <f t="shared" si="4"/>
        <v>0</v>
      </c>
    </row>
    <row r="286" spans="1:17" ht="15" x14ac:dyDescent="0.25">
      <c r="A286" s="2" t="s">
        <v>285</v>
      </c>
      <c r="B286" s="2" t="s">
        <v>1295</v>
      </c>
      <c r="C286" s="2" t="s">
        <v>2282</v>
      </c>
      <c r="D286">
        <v>0</v>
      </c>
      <c r="E286">
        <v>0</v>
      </c>
      <c r="F286">
        <v>0</v>
      </c>
      <c r="G286">
        <v>285</v>
      </c>
      <c r="H286">
        <v>28</v>
      </c>
      <c r="I286" t="s">
        <v>3294</v>
      </c>
      <c r="J286">
        <v>0</v>
      </c>
      <c r="K286">
        <v>0</v>
      </c>
      <c r="M286">
        <v>0</v>
      </c>
      <c r="N286">
        <v>0</v>
      </c>
      <c r="O286">
        <v>0</v>
      </c>
      <c r="P286">
        <v>0</v>
      </c>
      <c r="Q286">
        <f t="shared" si="4"/>
        <v>0</v>
      </c>
    </row>
    <row r="287" spans="1:17" ht="15" x14ac:dyDescent="0.25">
      <c r="A287" s="2" t="s">
        <v>286</v>
      </c>
      <c r="B287" s="2" t="s">
        <v>1296</v>
      </c>
      <c r="C287" s="2" t="s">
        <v>2283</v>
      </c>
      <c r="D287">
        <v>0</v>
      </c>
      <c r="E287">
        <v>0</v>
      </c>
      <c r="F287">
        <v>0</v>
      </c>
      <c r="G287">
        <v>286</v>
      </c>
      <c r="H287">
        <v>28</v>
      </c>
      <c r="I287" t="s">
        <v>3295</v>
      </c>
      <c r="J287">
        <v>0</v>
      </c>
      <c r="K287">
        <v>0</v>
      </c>
      <c r="M287">
        <v>0</v>
      </c>
      <c r="N287">
        <v>0</v>
      </c>
      <c r="O287">
        <v>0</v>
      </c>
      <c r="P287">
        <v>0</v>
      </c>
      <c r="Q287">
        <f t="shared" si="4"/>
        <v>0</v>
      </c>
    </row>
    <row r="288" spans="1:17" ht="15" x14ac:dyDescent="0.25">
      <c r="A288" s="2" t="s">
        <v>287</v>
      </c>
      <c r="B288" s="2" t="s">
        <v>1297</v>
      </c>
      <c r="C288" s="2" t="s">
        <v>2284</v>
      </c>
      <c r="D288" s="41">
        <v>2.91251416009164E-5</v>
      </c>
      <c r="E288" s="41">
        <v>3.6133633466080299E-5</v>
      </c>
      <c r="F288" s="41">
        <v>2.91251416009164E-5</v>
      </c>
      <c r="G288">
        <v>287</v>
      </c>
      <c r="H288">
        <v>28</v>
      </c>
      <c r="I288" t="s">
        <v>3296</v>
      </c>
      <c r="J288" s="41">
        <v>2.8833873749967201E-5</v>
      </c>
      <c r="K288" s="41">
        <v>2.9125141600879198E-5</v>
      </c>
      <c r="M288" s="41">
        <v>2.42048312255605E-5</v>
      </c>
      <c r="N288" s="41">
        <v>3.1732811990546199E-5</v>
      </c>
      <c r="O288" s="41">
        <v>2.3429181237766299E-5</v>
      </c>
      <c r="P288" s="41">
        <v>3.1512948069689601E-5</v>
      </c>
      <c r="Q288">
        <f t="shared" si="4"/>
        <v>-8.0837668319233016E-6</v>
      </c>
    </row>
    <row r="289" spans="1:17" ht="15" x14ac:dyDescent="0.25">
      <c r="A289" s="2" t="s">
        <v>288</v>
      </c>
      <c r="B289" s="2" t="s">
        <v>1298</v>
      </c>
      <c r="C289" s="9" t="s">
        <v>2285</v>
      </c>
      <c r="D289" s="41">
        <v>1.2944507261636301E-6</v>
      </c>
      <c r="E289">
        <v>0</v>
      </c>
      <c r="F289" s="41">
        <v>1.2944507261636301E-6</v>
      </c>
      <c r="G289">
        <v>288</v>
      </c>
      <c r="H289">
        <v>28</v>
      </c>
      <c r="I289" t="s">
        <v>3297</v>
      </c>
      <c r="J289" s="41">
        <v>1.2815055470127801E-6</v>
      </c>
      <c r="K289" s="41">
        <v>1.2944507261636301E-6</v>
      </c>
      <c r="M289">
        <v>0</v>
      </c>
      <c r="N289">
        <v>0</v>
      </c>
      <c r="O289">
        <v>0</v>
      </c>
      <c r="P289">
        <v>0</v>
      </c>
      <c r="Q289">
        <f t="shared" si="4"/>
        <v>0</v>
      </c>
    </row>
    <row r="290" spans="1:17" ht="15" x14ac:dyDescent="0.25">
      <c r="A290" s="2" t="s">
        <v>289</v>
      </c>
      <c r="B290" s="2" t="s">
        <v>1299</v>
      </c>
      <c r="C290" s="2" t="s">
        <v>2286</v>
      </c>
      <c r="D290">
        <v>0</v>
      </c>
      <c r="E290">
        <v>0</v>
      </c>
      <c r="F290">
        <v>0</v>
      </c>
      <c r="G290">
        <v>289</v>
      </c>
      <c r="H290">
        <v>29</v>
      </c>
      <c r="I290" t="s">
        <v>3298</v>
      </c>
      <c r="J290">
        <v>0</v>
      </c>
      <c r="K290">
        <v>9.1378601449355001E-2</v>
      </c>
      <c r="M290">
        <v>0.24655233391852299</v>
      </c>
      <c r="N290">
        <v>0.39789125365134098</v>
      </c>
      <c r="O290">
        <v>0.230959038072059</v>
      </c>
      <c r="P290">
        <v>0.39347121481291802</v>
      </c>
      <c r="Q290">
        <f t="shared" si="4"/>
        <v>-0.16251217674085902</v>
      </c>
    </row>
    <row r="291" spans="1:17" ht="15" x14ac:dyDescent="0.25">
      <c r="A291" s="2" t="s">
        <v>290</v>
      </c>
      <c r="B291" s="2" t="s">
        <v>1300</v>
      </c>
      <c r="C291" s="9" t="s">
        <v>2287</v>
      </c>
      <c r="D291">
        <v>0</v>
      </c>
      <c r="E291">
        <v>0</v>
      </c>
      <c r="F291">
        <v>0</v>
      </c>
      <c r="G291">
        <v>290</v>
      </c>
      <c r="H291">
        <v>29</v>
      </c>
      <c r="I291" t="s">
        <v>3299</v>
      </c>
      <c r="J291">
        <v>0</v>
      </c>
      <c r="K291">
        <v>0</v>
      </c>
      <c r="M291">
        <v>0</v>
      </c>
      <c r="N291">
        <v>0</v>
      </c>
      <c r="O291">
        <v>0</v>
      </c>
      <c r="P291">
        <v>0</v>
      </c>
      <c r="Q291">
        <f t="shared" si="4"/>
        <v>0</v>
      </c>
    </row>
    <row r="292" spans="1:17" ht="15" x14ac:dyDescent="0.25">
      <c r="A292" s="2" t="s">
        <v>291</v>
      </c>
      <c r="B292" s="2" t="s">
        <v>1301</v>
      </c>
      <c r="C292" s="2" t="s">
        <v>2288</v>
      </c>
      <c r="D292">
        <v>0</v>
      </c>
      <c r="E292">
        <v>0</v>
      </c>
      <c r="F292">
        <v>0</v>
      </c>
      <c r="G292">
        <v>291</v>
      </c>
      <c r="H292">
        <v>29</v>
      </c>
      <c r="I292" t="s">
        <v>3300</v>
      </c>
      <c r="J292">
        <v>0</v>
      </c>
      <c r="K292">
        <v>0</v>
      </c>
      <c r="M292">
        <v>0</v>
      </c>
      <c r="N292">
        <v>0</v>
      </c>
      <c r="O292">
        <v>0</v>
      </c>
      <c r="P292">
        <v>0</v>
      </c>
      <c r="Q292">
        <f t="shared" si="4"/>
        <v>0</v>
      </c>
    </row>
    <row r="293" spans="1:17" ht="15" x14ac:dyDescent="0.25">
      <c r="A293" s="2" t="s">
        <v>292</v>
      </c>
      <c r="B293" s="2" t="s">
        <v>1302</v>
      </c>
      <c r="C293" s="2" t="s">
        <v>2289</v>
      </c>
      <c r="D293">
        <v>0</v>
      </c>
      <c r="E293">
        <v>0</v>
      </c>
      <c r="F293">
        <v>0</v>
      </c>
      <c r="G293">
        <v>292</v>
      </c>
      <c r="H293">
        <v>29</v>
      </c>
      <c r="I293" t="s">
        <v>3301</v>
      </c>
      <c r="J293">
        <v>0</v>
      </c>
      <c r="K293">
        <v>0</v>
      </c>
      <c r="M293">
        <v>0</v>
      </c>
      <c r="N293">
        <v>0</v>
      </c>
      <c r="O293">
        <v>0</v>
      </c>
      <c r="P293">
        <v>0</v>
      </c>
      <c r="Q293">
        <f t="shared" si="4"/>
        <v>0</v>
      </c>
    </row>
    <row r="294" spans="1:17" ht="15" x14ac:dyDescent="0.25">
      <c r="A294" s="2" t="s">
        <v>293</v>
      </c>
      <c r="B294" s="2" t="s">
        <v>1303</v>
      </c>
      <c r="C294" s="2" t="s">
        <v>2290</v>
      </c>
      <c r="D294">
        <v>0</v>
      </c>
      <c r="E294">
        <v>0</v>
      </c>
      <c r="F294">
        <v>0</v>
      </c>
      <c r="G294">
        <v>293</v>
      </c>
      <c r="H294">
        <v>29</v>
      </c>
      <c r="I294" t="s">
        <v>3302</v>
      </c>
      <c r="J294">
        <v>0</v>
      </c>
      <c r="K294">
        <v>1.20822817458295</v>
      </c>
      <c r="M294">
        <v>2.0161165599621298</v>
      </c>
      <c r="N294">
        <v>0</v>
      </c>
      <c r="O294">
        <v>2.5068591998262399</v>
      </c>
      <c r="P294">
        <v>4.68139707529809</v>
      </c>
      <c r="Q294">
        <f t="shared" si="4"/>
        <v>-2.1745378754718501</v>
      </c>
    </row>
    <row r="295" spans="1:17" ht="15" x14ac:dyDescent="0.25">
      <c r="A295" s="2" t="s">
        <v>294</v>
      </c>
      <c r="B295" s="2" t="s">
        <v>1304</v>
      </c>
      <c r="C295" s="2" t="s">
        <v>2291</v>
      </c>
      <c r="D295">
        <v>0</v>
      </c>
      <c r="E295">
        <v>0</v>
      </c>
      <c r="F295">
        <v>0</v>
      </c>
      <c r="G295">
        <v>294</v>
      </c>
      <c r="H295">
        <v>29</v>
      </c>
      <c r="I295" t="s">
        <v>294</v>
      </c>
      <c r="J295">
        <v>0</v>
      </c>
      <c r="K295">
        <v>0</v>
      </c>
      <c r="M295">
        <v>0</v>
      </c>
      <c r="N295">
        <v>0</v>
      </c>
      <c r="O295">
        <v>0</v>
      </c>
      <c r="P295">
        <v>0</v>
      </c>
      <c r="Q295">
        <f t="shared" si="4"/>
        <v>0</v>
      </c>
    </row>
    <row r="296" spans="1:17" ht="15" x14ac:dyDescent="0.25">
      <c r="A296" s="2" t="s">
        <v>295</v>
      </c>
      <c r="B296" s="2" t="s">
        <v>1305</v>
      </c>
      <c r="C296" s="9" t="s">
        <v>2292</v>
      </c>
      <c r="D296">
        <v>10.0874777699083</v>
      </c>
      <c r="E296">
        <v>7.4814353877804898</v>
      </c>
      <c r="F296">
        <v>10.0874777699097</v>
      </c>
      <c r="G296">
        <v>295</v>
      </c>
      <c r="H296">
        <v>29</v>
      </c>
      <c r="I296" t="s">
        <v>3303</v>
      </c>
      <c r="J296">
        <v>9.5923950570440901</v>
      </c>
      <c r="K296">
        <v>1000</v>
      </c>
      <c r="M296">
        <v>15.1069047398364</v>
      </c>
      <c r="N296">
        <v>12.911201124294999</v>
      </c>
      <c r="O296">
        <v>15.1970462878613</v>
      </c>
      <c r="P296">
        <v>19.082173190330298</v>
      </c>
      <c r="Q296">
        <f t="shared" si="4"/>
        <v>-3.8851269024689987</v>
      </c>
    </row>
    <row r="297" spans="1:17" ht="15" x14ac:dyDescent="0.25">
      <c r="A297" s="2" t="s">
        <v>296</v>
      </c>
      <c r="B297" s="2" t="s">
        <v>1306</v>
      </c>
      <c r="C297" s="2" t="s">
        <v>2293</v>
      </c>
      <c r="D297">
        <v>0</v>
      </c>
      <c r="E297">
        <v>0</v>
      </c>
      <c r="F297">
        <v>0</v>
      </c>
      <c r="G297">
        <v>296</v>
      </c>
      <c r="H297">
        <v>29</v>
      </c>
      <c r="I297" t="s">
        <v>3304</v>
      </c>
      <c r="J297">
        <v>0</v>
      </c>
      <c r="K297">
        <v>0</v>
      </c>
      <c r="M297">
        <v>0</v>
      </c>
      <c r="N297">
        <v>0</v>
      </c>
      <c r="O297">
        <v>0</v>
      </c>
      <c r="P297">
        <v>0</v>
      </c>
      <c r="Q297">
        <f t="shared" si="4"/>
        <v>0</v>
      </c>
    </row>
    <row r="298" spans="1:17" ht="15" x14ac:dyDescent="0.25">
      <c r="A298" s="2" t="s">
        <v>297</v>
      </c>
      <c r="B298" s="2" t="s">
        <v>1307</v>
      </c>
      <c r="C298" s="2" t="s">
        <v>2294</v>
      </c>
      <c r="D298">
        <v>0</v>
      </c>
      <c r="E298">
        <v>0</v>
      </c>
      <c r="F298">
        <v>0</v>
      </c>
      <c r="G298">
        <v>297</v>
      </c>
      <c r="H298">
        <v>29</v>
      </c>
      <c r="I298" t="s">
        <v>3305</v>
      </c>
      <c r="J298">
        <v>0</v>
      </c>
      <c r="K298">
        <v>1.8123422618846301</v>
      </c>
      <c r="M298">
        <v>0</v>
      </c>
      <c r="N298">
        <v>0</v>
      </c>
      <c r="O298">
        <v>0</v>
      </c>
      <c r="P298">
        <v>0</v>
      </c>
      <c r="Q298">
        <f t="shared" si="4"/>
        <v>0</v>
      </c>
    </row>
    <row r="299" spans="1:17" ht="15" x14ac:dyDescent="0.25">
      <c r="A299" s="2" t="s">
        <v>298</v>
      </c>
      <c r="B299" s="2" t="s">
        <v>1308</v>
      </c>
      <c r="C299" s="9" t="s">
        <v>2295</v>
      </c>
      <c r="D299">
        <v>0</v>
      </c>
      <c r="E299">
        <v>0</v>
      </c>
      <c r="F299">
        <v>0</v>
      </c>
      <c r="G299">
        <v>298</v>
      </c>
      <c r="H299">
        <v>29</v>
      </c>
      <c r="I299" t="s">
        <v>3306</v>
      </c>
      <c r="J299">
        <v>-1.8123422618596099</v>
      </c>
      <c r="K299">
        <v>0</v>
      </c>
      <c r="M299">
        <v>0</v>
      </c>
      <c r="N299">
        <v>0</v>
      </c>
      <c r="O299">
        <v>0</v>
      </c>
      <c r="P299">
        <v>0</v>
      </c>
      <c r="Q299">
        <f t="shared" si="4"/>
        <v>0</v>
      </c>
    </row>
    <row r="300" spans="1:17" ht="15" x14ac:dyDescent="0.25">
      <c r="A300" s="2" t="s">
        <v>299</v>
      </c>
      <c r="B300" s="2" t="s">
        <v>1309</v>
      </c>
      <c r="C300" s="2" t="s">
        <v>2296</v>
      </c>
      <c r="D300">
        <v>0</v>
      </c>
      <c r="E300">
        <v>0</v>
      </c>
      <c r="F300">
        <v>0</v>
      </c>
      <c r="G300">
        <v>299</v>
      </c>
      <c r="H300">
        <v>30</v>
      </c>
      <c r="I300" t="s">
        <v>3307</v>
      </c>
      <c r="J300">
        <v>0</v>
      </c>
      <c r="K300">
        <v>0</v>
      </c>
      <c r="M300">
        <v>0</v>
      </c>
      <c r="N300">
        <v>0</v>
      </c>
      <c r="O300">
        <v>0</v>
      </c>
      <c r="P300">
        <v>0</v>
      </c>
      <c r="Q300">
        <f t="shared" si="4"/>
        <v>0</v>
      </c>
    </row>
    <row r="301" spans="1:17" ht="15" x14ac:dyDescent="0.25">
      <c r="A301" s="2" t="s">
        <v>300</v>
      </c>
      <c r="B301" s="2" t="s">
        <v>1310</v>
      </c>
      <c r="C301" s="2" t="s">
        <v>2297</v>
      </c>
      <c r="D301">
        <v>7.2425624241780395E-2</v>
      </c>
      <c r="E301">
        <v>8.9853673357785394E-2</v>
      </c>
      <c r="F301">
        <v>7.2425624241791206E-2</v>
      </c>
      <c r="G301">
        <v>300</v>
      </c>
      <c r="H301">
        <v>30</v>
      </c>
      <c r="I301" t="s">
        <v>3308</v>
      </c>
      <c r="J301">
        <v>7.1701327130697004E-2</v>
      </c>
      <c r="K301">
        <v>7.6882408497437202E-2</v>
      </c>
      <c r="M301">
        <v>6.01902656884927E-2</v>
      </c>
      <c r="N301">
        <v>7.8910130253000005E-2</v>
      </c>
      <c r="O301">
        <v>5.82614532793947E-2</v>
      </c>
      <c r="P301">
        <v>7.8363393639765994E-2</v>
      </c>
      <c r="Q301">
        <f t="shared" si="4"/>
        <v>-2.0101940360371294E-2</v>
      </c>
    </row>
    <row r="302" spans="1:17" ht="15" x14ac:dyDescent="0.25">
      <c r="A302" s="2" t="s">
        <v>301</v>
      </c>
      <c r="B302" s="2" t="s">
        <v>1311</v>
      </c>
      <c r="C302" s="2" t="s">
        <v>2298</v>
      </c>
      <c r="D302">
        <v>1.68982867729109E-2</v>
      </c>
      <c r="E302">
        <v>2.0964584784668099E-2</v>
      </c>
      <c r="F302">
        <v>1.6898286772913398E-2</v>
      </c>
      <c r="G302">
        <v>301</v>
      </c>
      <c r="H302">
        <v>30</v>
      </c>
      <c r="I302" t="s">
        <v>3309</v>
      </c>
      <c r="J302">
        <v>1.6729294369738499E-2</v>
      </c>
      <c r="K302">
        <v>2.0183348613849399E-2</v>
      </c>
      <c r="M302">
        <v>1.40435430303838E-2</v>
      </c>
      <c r="N302">
        <v>1.8411246354625401E-2</v>
      </c>
      <c r="O302">
        <v>1.35935141136667E-2</v>
      </c>
      <c r="P302">
        <v>1.8283682220019699E-2</v>
      </c>
      <c r="Q302">
        <f t="shared" si="4"/>
        <v>-4.6901681063529991E-3</v>
      </c>
    </row>
    <row r="303" spans="1:17" ht="15" x14ac:dyDescent="0.25">
      <c r="A303" s="2" t="s">
        <v>302</v>
      </c>
      <c r="B303" s="2" t="s">
        <v>1312</v>
      </c>
      <c r="C303" s="2" t="s">
        <v>2299</v>
      </c>
      <c r="D303" s="41">
        <v>5.1778029512672203E-6</v>
      </c>
      <c r="E303" s="41">
        <v>6.4237570606364901E-6</v>
      </c>
      <c r="F303" s="41">
        <v>5.1778029512679902E-6</v>
      </c>
      <c r="G303">
        <v>302</v>
      </c>
      <c r="H303">
        <v>30</v>
      </c>
      <c r="I303" t="s">
        <v>3310</v>
      </c>
      <c r="J303" s="41">
        <v>5.1260219999999999E-6</v>
      </c>
      <c r="K303" s="41">
        <v>5.1778029512664097E-6</v>
      </c>
      <c r="M303" s="41">
        <v>4.3030811067507704E-6</v>
      </c>
      <c r="N303" s="41">
        <v>5.6413887983193299E-6</v>
      </c>
      <c r="O303" s="41">
        <v>4.1651877756428698E-6</v>
      </c>
      <c r="P303" s="41">
        <v>5.6023018801297296E-6</v>
      </c>
      <c r="Q303">
        <f t="shared" si="4"/>
        <v>-1.4371141044868598E-6</v>
      </c>
    </row>
    <row r="304" spans="1:17" ht="15" x14ac:dyDescent="0.25">
      <c r="A304" s="4" t="s">
        <v>303</v>
      </c>
      <c r="B304" s="4" t="s">
        <v>1313</v>
      </c>
      <c r="C304" s="4" t="s">
        <v>2300</v>
      </c>
      <c r="D304">
        <v>-0.17933463510735201</v>
      </c>
      <c r="E304">
        <v>-0.22248859976525601</v>
      </c>
      <c r="F304">
        <v>-0.17933463510735201</v>
      </c>
      <c r="G304">
        <v>303</v>
      </c>
      <c r="H304">
        <v>30</v>
      </c>
      <c r="I304" t="s">
        <v>3311</v>
      </c>
      <c r="J304">
        <v>-1.98988344944826</v>
      </c>
      <c r="K304">
        <v>-0.177541187560564</v>
      </c>
      <c r="M304">
        <v>-0.149038402461315</v>
      </c>
      <c r="N304">
        <v>-0.195391058942846</v>
      </c>
      <c r="O304">
        <v>-0.14426242885815599</v>
      </c>
      <c r="P304">
        <v>-0.194037272737205</v>
      </c>
      <c r="Q304">
        <f t="shared" si="4"/>
        <v>4.9774843879049013E-2</v>
      </c>
    </row>
    <row r="305" spans="1:17" ht="15" x14ac:dyDescent="0.25">
      <c r="A305" s="4" t="s">
        <v>304</v>
      </c>
      <c r="B305" s="4" t="s">
        <v>1314</v>
      </c>
      <c r="C305" s="4" t="s">
        <v>2301</v>
      </c>
      <c r="D305">
        <v>0</v>
      </c>
      <c r="E305">
        <v>0</v>
      </c>
      <c r="F305">
        <v>0</v>
      </c>
      <c r="G305">
        <v>304</v>
      </c>
      <c r="H305">
        <v>30</v>
      </c>
      <c r="I305" t="s">
        <v>3312</v>
      </c>
      <c r="J305">
        <v>0</v>
      </c>
      <c r="K305">
        <v>1.81234226186814</v>
      </c>
      <c r="M305">
        <v>0</v>
      </c>
      <c r="N305">
        <v>0</v>
      </c>
      <c r="O305">
        <v>0</v>
      </c>
      <c r="P305">
        <v>0</v>
      </c>
      <c r="Q305">
        <f t="shared" si="4"/>
        <v>0</v>
      </c>
    </row>
    <row r="306" spans="1:17" ht="15" x14ac:dyDescent="0.25">
      <c r="A306" s="2" t="s">
        <v>305</v>
      </c>
      <c r="B306" s="2" t="s">
        <v>1315</v>
      </c>
      <c r="C306" s="9" t="s">
        <v>2302</v>
      </c>
      <c r="D306">
        <v>2.2652887911817701E-2</v>
      </c>
      <c r="E306">
        <v>2.8103937140258502E-2</v>
      </c>
      <c r="F306">
        <v>2.2652887911817701E-2</v>
      </c>
      <c r="G306">
        <v>305</v>
      </c>
      <c r="H306">
        <v>30</v>
      </c>
      <c r="I306" t="s">
        <v>3313</v>
      </c>
      <c r="J306">
        <v>2.2426346249972098E-2</v>
      </c>
      <c r="K306">
        <v>1.8347686081079899</v>
      </c>
      <c r="M306">
        <v>1.8825979842063099E-2</v>
      </c>
      <c r="N306">
        <v>2.4681075992703E-2</v>
      </c>
      <c r="O306">
        <v>1.8222696518478201E-2</v>
      </c>
      <c r="P306">
        <v>2.4510070725568801E-2</v>
      </c>
      <c r="Q306">
        <f t="shared" si="4"/>
        <v>-6.2873742070906E-3</v>
      </c>
    </row>
    <row r="307" spans="1:17" ht="15" x14ac:dyDescent="0.25">
      <c r="A307" s="2" t="s">
        <v>306</v>
      </c>
      <c r="B307" s="2" t="s">
        <v>1316</v>
      </c>
      <c r="C307" s="2" t="s">
        <v>2303</v>
      </c>
      <c r="D307">
        <v>0</v>
      </c>
      <c r="E307">
        <v>0</v>
      </c>
      <c r="F307">
        <v>0</v>
      </c>
      <c r="G307">
        <v>306</v>
      </c>
      <c r="H307">
        <v>30</v>
      </c>
      <c r="I307" t="s">
        <v>3314</v>
      </c>
      <c r="J307">
        <v>0</v>
      </c>
      <c r="K307">
        <v>0.906171130929463</v>
      </c>
      <c r="M307">
        <v>8.4</v>
      </c>
      <c r="N307">
        <v>8.4</v>
      </c>
      <c r="O307">
        <v>8.4</v>
      </c>
      <c r="P307">
        <v>8.4</v>
      </c>
      <c r="Q307">
        <f t="shared" si="4"/>
        <v>0</v>
      </c>
    </row>
    <row r="308" spans="1:17" ht="15" x14ac:dyDescent="0.25">
      <c r="A308" s="2" t="s">
        <v>307</v>
      </c>
      <c r="B308" s="2" t="s">
        <v>1317</v>
      </c>
      <c r="C308" s="9" t="s">
        <v>2304</v>
      </c>
      <c r="D308">
        <v>0</v>
      </c>
      <c r="E308">
        <v>0</v>
      </c>
      <c r="F308">
        <v>0</v>
      </c>
      <c r="G308">
        <v>307</v>
      </c>
      <c r="H308">
        <v>30</v>
      </c>
      <c r="I308" t="s">
        <v>3315</v>
      </c>
      <c r="J308">
        <v>0</v>
      </c>
      <c r="K308">
        <v>1.08740535712241</v>
      </c>
      <c r="M308">
        <v>0</v>
      </c>
      <c r="N308">
        <v>0</v>
      </c>
      <c r="O308">
        <v>0</v>
      </c>
      <c r="P308">
        <v>0</v>
      </c>
      <c r="Q308">
        <f t="shared" si="4"/>
        <v>0</v>
      </c>
    </row>
    <row r="309" spans="1:17" ht="15" x14ac:dyDescent="0.25">
      <c r="A309" s="2" t="s">
        <v>308</v>
      </c>
      <c r="B309" s="2" t="s">
        <v>1318</v>
      </c>
      <c r="C309" s="9" t="s">
        <v>2305</v>
      </c>
      <c r="D309">
        <v>0</v>
      </c>
      <c r="E309">
        <v>0</v>
      </c>
      <c r="F309">
        <v>0</v>
      </c>
      <c r="G309">
        <v>308</v>
      </c>
      <c r="H309">
        <v>30</v>
      </c>
      <c r="I309" t="s">
        <v>3316</v>
      </c>
      <c r="J309">
        <v>0</v>
      </c>
      <c r="K309">
        <v>0</v>
      </c>
      <c r="M309">
        <v>0</v>
      </c>
      <c r="N309">
        <v>0</v>
      </c>
      <c r="O309">
        <v>0</v>
      </c>
      <c r="P309">
        <v>0</v>
      </c>
      <c r="Q309">
        <f t="shared" si="4"/>
        <v>0</v>
      </c>
    </row>
    <row r="310" spans="1:17" ht="15" x14ac:dyDescent="0.25">
      <c r="A310" s="2" t="s">
        <v>309</v>
      </c>
      <c r="B310" s="2" t="s">
        <v>1318</v>
      </c>
      <c r="C310" s="9" t="s">
        <v>2306</v>
      </c>
      <c r="D310">
        <v>0</v>
      </c>
      <c r="E310">
        <v>0</v>
      </c>
      <c r="F310">
        <v>0</v>
      </c>
      <c r="G310">
        <v>309</v>
      </c>
      <c r="H310">
        <v>31</v>
      </c>
      <c r="I310" t="s">
        <v>3317</v>
      </c>
      <c r="J310">
        <v>0</v>
      </c>
      <c r="K310">
        <v>0</v>
      </c>
      <c r="M310">
        <v>0</v>
      </c>
      <c r="N310">
        <v>0</v>
      </c>
      <c r="O310">
        <v>0</v>
      </c>
      <c r="P310">
        <v>0</v>
      </c>
      <c r="Q310">
        <f t="shared" si="4"/>
        <v>0</v>
      </c>
    </row>
    <row r="311" spans="1:17" ht="15" x14ac:dyDescent="0.25">
      <c r="A311" s="2" t="s">
        <v>310</v>
      </c>
      <c r="B311" s="2" t="s">
        <v>1319</v>
      </c>
      <c r="C311" s="9" t="s">
        <v>2307</v>
      </c>
      <c r="D311">
        <v>0</v>
      </c>
      <c r="E311">
        <v>0</v>
      </c>
      <c r="F311">
        <v>0</v>
      </c>
      <c r="G311">
        <v>310</v>
      </c>
      <c r="H311">
        <v>31</v>
      </c>
      <c r="I311" t="s">
        <v>3318</v>
      </c>
      <c r="J311">
        <v>-999.95641789777699</v>
      </c>
      <c r="K311">
        <v>5.22172378334744E-2</v>
      </c>
      <c r="M311">
        <v>3.6585352280667401E-2</v>
      </c>
      <c r="N311">
        <v>0</v>
      </c>
      <c r="O311">
        <v>0</v>
      </c>
      <c r="P311">
        <v>0</v>
      </c>
      <c r="Q311">
        <f t="shared" si="4"/>
        <v>0</v>
      </c>
    </row>
    <row r="312" spans="1:17" ht="15" x14ac:dyDescent="0.25">
      <c r="A312" s="2" t="s">
        <v>311</v>
      </c>
      <c r="B312" s="2" t="s">
        <v>1320</v>
      </c>
      <c r="C312" s="2" t="s">
        <v>2308</v>
      </c>
      <c r="D312">
        <v>4.4022350569930799E-2</v>
      </c>
      <c r="E312">
        <v>5.4615613603101201E-2</v>
      </c>
      <c r="F312">
        <v>4.4022350569937301E-2</v>
      </c>
      <c r="G312">
        <v>311</v>
      </c>
      <c r="H312">
        <v>31</v>
      </c>
      <c r="I312" t="s">
        <v>3319</v>
      </c>
      <c r="J312">
        <v>0</v>
      </c>
      <c r="K312">
        <v>1000</v>
      </c>
      <c r="M312">
        <v>0</v>
      </c>
      <c r="N312">
        <v>4.79638174179867E-2</v>
      </c>
      <c r="O312">
        <v>3.5412965339684202E-2</v>
      </c>
      <c r="P312">
        <v>4.7631495382668698E-2</v>
      </c>
      <c r="Q312">
        <f t="shared" si="4"/>
        <v>-1.2218530042984496E-2</v>
      </c>
    </row>
    <row r="313" spans="1:17" ht="15" x14ac:dyDescent="0.25">
      <c r="A313" s="2" t="s">
        <v>312</v>
      </c>
      <c r="B313" s="2" t="s">
        <v>1321</v>
      </c>
      <c r="C313" s="9" t="s">
        <v>2309</v>
      </c>
      <c r="D313">
        <v>-2.0231164959912999</v>
      </c>
      <c r="E313">
        <v>-2.5099439162136199</v>
      </c>
      <c r="F313">
        <v>-2.0231164959916401</v>
      </c>
      <c r="G313">
        <v>312</v>
      </c>
      <c r="H313">
        <v>31</v>
      </c>
      <c r="I313" t="s">
        <v>3320</v>
      </c>
      <c r="J313">
        <v>-2.9090553203770901</v>
      </c>
      <c r="K313">
        <v>-2.0028841894193201</v>
      </c>
      <c r="M313">
        <v>-2.09225628310219</v>
      </c>
      <c r="N313">
        <v>-2.8674025552567199</v>
      </c>
      <c r="O313">
        <v>-2.0123886246879001</v>
      </c>
      <c r="P313">
        <v>-2.8447634573006999</v>
      </c>
      <c r="Q313">
        <f t="shared" si="4"/>
        <v>0.83237483261279976</v>
      </c>
    </row>
    <row r="314" spans="1:17" ht="15" x14ac:dyDescent="0.25">
      <c r="A314" s="2" t="s">
        <v>313</v>
      </c>
      <c r="B314" s="2" t="s">
        <v>1322</v>
      </c>
      <c r="C314" s="2" t="s">
        <v>2310</v>
      </c>
      <c r="D314">
        <v>0</v>
      </c>
      <c r="E314">
        <v>0</v>
      </c>
      <c r="F314">
        <v>0</v>
      </c>
      <c r="G314">
        <v>313</v>
      </c>
      <c r="H314">
        <v>31</v>
      </c>
      <c r="I314" t="s">
        <v>3321</v>
      </c>
      <c r="J314">
        <v>0</v>
      </c>
      <c r="K314">
        <v>0.90617113092822399</v>
      </c>
      <c r="M314">
        <v>0</v>
      </c>
      <c r="N314">
        <v>0</v>
      </c>
      <c r="O314">
        <v>0</v>
      </c>
      <c r="P314">
        <v>0</v>
      </c>
      <c r="Q314">
        <f t="shared" si="4"/>
        <v>0</v>
      </c>
    </row>
    <row r="315" spans="1:17" ht="15" x14ac:dyDescent="0.25">
      <c r="A315" s="2" t="s">
        <v>314</v>
      </c>
      <c r="B315" s="2" t="s">
        <v>1323</v>
      </c>
      <c r="C315" s="2" t="s">
        <v>2311</v>
      </c>
      <c r="D315">
        <v>0.296896950611864</v>
      </c>
      <c r="E315">
        <v>0.35960352619370201</v>
      </c>
      <c r="F315">
        <v>0.29689695061189397</v>
      </c>
      <c r="G315">
        <v>314</v>
      </c>
      <c r="H315">
        <v>31</v>
      </c>
      <c r="I315" t="s">
        <v>3322</v>
      </c>
      <c r="J315">
        <v>0</v>
      </c>
      <c r="K315">
        <v>0.31016259047679501</v>
      </c>
      <c r="M315">
        <v>0.240887556126199</v>
      </c>
      <c r="N315">
        <v>0</v>
      </c>
      <c r="O315">
        <v>0.23316825297742799</v>
      </c>
      <c r="P315">
        <v>0.31361825982514802</v>
      </c>
      <c r="Q315">
        <f t="shared" si="4"/>
        <v>-8.0450006847720024E-2</v>
      </c>
    </row>
    <row r="316" spans="1:17" ht="15" x14ac:dyDescent="0.25">
      <c r="A316" s="2" t="s">
        <v>315</v>
      </c>
      <c r="B316" s="2" t="s">
        <v>1324</v>
      </c>
      <c r="C316" s="2" t="s">
        <v>2312</v>
      </c>
      <c r="D316">
        <v>0</v>
      </c>
      <c r="E316">
        <v>0</v>
      </c>
      <c r="F316">
        <v>0</v>
      </c>
      <c r="G316">
        <v>315</v>
      </c>
      <c r="H316">
        <v>31</v>
      </c>
      <c r="I316" t="s">
        <v>3323</v>
      </c>
      <c r="J316">
        <v>0</v>
      </c>
      <c r="K316">
        <v>0.305091719900622</v>
      </c>
      <c r="M316">
        <v>0</v>
      </c>
      <c r="N316">
        <v>0.31580635527712098</v>
      </c>
      <c r="O316">
        <v>0</v>
      </c>
      <c r="P316">
        <v>0</v>
      </c>
      <c r="Q316">
        <f t="shared" si="4"/>
        <v>0</v>
      </c>
    </row>
    <row r="317" spans="1:17" ht="15" x14ac:dyDescent="0.25">
      <c r="A317" s="2" t="s">
        <v>316</v>
      </c>
      <c r="B317" s="2" t="s">
        <v>1325</v>
      </c>
      <c r="C317" s="2" t="s">
        <v>2313</v>
      </c>
      <c r="D317">
        <v>0</v>
      </c>
      <c r="E317">
        <v>0</v>
      </c>
      <c r="F317">
        <v>0</v>
      </c>
      <c r="G317">
        <v>316</v>
      </c>
      <c r="H317">
        <v>31</v>
      </c>
      <c r="I317" t="s">
        <v>3324</v>
      </c>
      <c r="J317">
        <v>0</v>
      </c>
      <c r="K317">
        <v>0</v>
      </c>
      <c r="M317">
        <v>0</v>
      </c>
      <c r="N317">
        <v>0</v>
      </c>
      <c r="O317">
        <v>0</v>
      </c>
      <c r="P317">
        <v>0</v>
      </c>
      <c r="Q317">
        <f t="shared" si="4"/>
        <v>0</v>
      </c>
    </row>
    <row r="318" spans="1:17" ht="15" x14ac:dyDescent="0.25">
      <c r="A318" s="2" t="s">
        <v>317</v>
      </c>
      <c r="B318" s="2" t="s">
        <v>1326</v>
      </c>
      <c r="C318" s="9" t="s">
        <v>2314</v>
      </c>
      <c r="D318">
        <v>-2.9613149529041E-2</v>
      </c>
      <c r="E318">
        <v>-3.6739072569048403E-2</v>
      </c>
      <c r="F318">
        <v>-2.9613149529041E-2</v>
      </c>
      <c r="G318">
        <v>317</v>
      </c>
      <c r="H318">
        <v>31</v>
      </c>
      <c r="I318" t="s">
        <v>3325</v>
      </c>
      <c r="J318">
        <v>-2.9613149529041E-2</v>
      </c>
      <c r="K318">
        <v>-2.9317001323534E-2</v>
      </c>
      <c r="M318">
        <v>-2.4610396619777899E-2</v>
      </c>
      <c r="N318">
        <v>-3.2264512884808E-2</v>
      </c>
      <c r="O318">
        <v>-2.3821750185788901E-2</v>
      </c>
      <c r="P318">
        <v>-3.2040965027931599E-2</v>
      </c>
      <c r="Q318">
        <f t="shared" si="4"/>
        <v>8.2192148421426983E-3</v>
      </c>
    </row>
    <row r="319" spans="1:17" ht="15" x14ac:dyDescent="0.25">
      <c r="A319" s="2" t="s">
        <v>318</v>
      </c>
      <c r="B319" s="2" t="s">
        <v>1327</v>
      </c>
      <c r="C319" s="2" t="s">
        <v>2315</v>
      </c>
      <c r="D319">
        <v>0</v>
      </c>
      <c r="E319">
        <v>0</v>
      </c>
      <c r="F319">
        <v>0</v>
      </c>
      <c r="G319">
        <v>318</v>
      </c>
      <c r="H319">
        <v>31</v>
      </c>
      <c r="I319" t="s">
        <v>3326</v>
      </c>
      <c r="J319">
        <v>0</v>
      </c>
      <c r="K319">
        <v>0</v>
      </c>
      <c r="M319">
        <v>0</v>
      </c>
      <c r="N319">
        <v>0</v>
      </c>
      <c r="O319">
        <v>0</v>
      </c>
      <c r="P319">
        <v>0</v>
      </c>
      <c r="Q319">
        <f t="shared" si="4"/>
        <v>0</v>
      </c>
    </row>
    <row r="320" spans="1:17" ht="15" x14ac:dyDescent="0.25">
      <c r="A320" s="2" t="s">
        <v>319</v>
      </c>
      <c r="B320" s="2" t="s">
        <v>1328</v>
      </c>
      <c r="C320" s="2" t="s">
        <v>2316</v>
      </c>
      <c r="D320">
        <v>0</v>
      </c>
      <c r="E320">
        <v>0</v>
      </c>
      <c r="F320">
        <v>0</v>
      </c>
      <c r="G320">
        <v>319</v>
      </c>
      <c r="H320">
        <v>31</v>
      </c>
      <c r="I320" t="s">
        <v>3327</v>
      </c>
      <c r="J320">
        <v>0</v>
      </c>
      <c r="K320">
        <v>6.9081084886674403E-3</v>
      </c>
      <c r="M320">
        <v>0</v>
      </c>
      <c r="N320">
        <v>0</v>
      </c>
      <c r="O320">
        <v>0</v>
      </c>
      <c r="P320">
        <v>0</v>
      </c>
      <c r="Q320">
        <f t="shared" si="4"/>
        <v>0</v>
      </c>
    </row>
    <row r="321" spans="1:17" ht="15" x14ac:dyDescent="0.25">
      <c r="A321" s="2" t="s">
        <v>320</v>
      </c>
      <c r="B321" s="2" t="s">
        <v>1329</v>
      </c>
      <c r="C321" s="9" t="s">
        <v>2317</v>
      </c>
      <c r="D321">
        <v>0</v>
      </c>
      <c r="E321">
        <v>0</v>
      </c>
      <c r="F321">
        <v>0</v>
      </c>
      <c r="G321">
        <v>320</v>
      </c>
      <c r="H321">
        <v>32</v>
      </c>
      <c r="I321" t="s">
        <v>3328</v>
      </c>
      <c r="J321">
        <v>-6.9081084886874998E-3</v>
      </c>
      <c r="K321">
        <v>0</v>
      </c>
      <c r="M321">
        <v>0</v>
      </c>
      <c r="N321">
        <v>0</v>
      </c>
      <c r="O321">
        <v>0</v>
      </c>
      <c r="P321">
        <v>0</v>
      </c>
      <c r="Q321">
        <f t="shared" si="4"/>
        <v>0</v>
      </c>
    </row>
    <row r="322" spans="1:17" ht="15" x14ac:dyDescent="0.25">
      <c r="A322" s="2" t="s">
        <v>321</v>
      </c>
      <c r="B322" s="2" t="s">
        <v>1330</v>
      </c>
      <c r="C322" s="2" t="s">
        <v>2318</v>
      </c>
      <c r="D322">
        <v>7.2425624241780395E-2</v>
      </c>
      <c r="E322">
        <v>8.9853673357785394E-2</v>
      </c>
      <c r="F322">
        <v>7.2425624241791206E-2</v>
      </c>
      <c r="G322">
        <v>321</v>
      </c>
      <c r="H322">
        <v>32</v>
      </c>
      <c r="I322" t="s">
        <v>3329</v>
      </c>
      <c r="J322">
        <v>7.1701327130697004E-2</v>
      </c>
      <c r="K322">
        <v>7.6882408497437202E-2</v>
      </c>
      <c r="M322">
        <v>6.01902656884927E-2</v>
      </c>
      <c r="N322">
        <v>7.8910130253000005E-2</v>
      </c>
      <c r="O322">
        <v>5.82614532793947E-2</v>
      </c>
      <c r="P322">
        <v>7.8363393639765994E-2</v>
      </c>
      <c r="Q322">
        <f t="shared" si="4"/>
        <v>-2.0101940360371294E-2</v>
      </c>
    </row>
    <row r="323" spans="1:17" ht="15" x14ac:dyDescent="0.25">
      <c r="A323" s="2" t="s">
        <v>322</v>
      </c>
      <c r="B323" s="2" t="s">
        <v>1331</v>
      </c>
      <c r="C323" s="9" t="s">
        <v>2319</v>
      </c>
      <c r="D323">
        <v>0.77324198894336904</v>
      </c>
      <c r="E323">
        <v>0.94183720826197304</v>
      </c>
      <c r="F323">
        <v>0.77324198894643803</v>
      </c>
      <c r="G323">
        <v>322</v>
      </c>
      <c r="H323">
        <v>32</v>
      </c>
      <c r="I323" t="s">
        <v>3330</v>
      </c>
      <c r="J323">
        <v>0.54590076520378295</v>
      </c>
      <c r="K323">
        <v>1.3696232200175</v>
      </c>
      <c r="M323">
        <v>-2.2062399550456999</v>
      </c>
      <c r="N323">
        <v>-2.42686817207505</v>
      </c>
      <c r="O323">
        <v>-2.04741331170885</v>
      </c>
      <c r="P323">
        <v>-2.47046987801366</v>
      </c>
      <c r="Q323">
        <f t="shared" ref="Q323:Q386" si="5">O323-P323</f>
        <v>0.42305656630481003</v>
      </c>
    </row>
    <row r="324" spans="1:17" ht="15" x14ac:dyDescent="0.25">
      <c r="A324" s="2" t="s">
        <v>323</v>
      </c>
      <c r="B324" s="2" t="s">
        <v>1332</v>
      </c>
      <c r="C324" s="9" t="s">
        <v>2320</v>
      </c>
      <c r="D324">
        <v>0.177468548929369</v>
      </c>
      <c r="E324">
        <v>0.220173470283726</v>
      </c>
      <c r="F324">
        <v>0.177468548929369</v>
      </c>
      <c r="G324">
        <v>323</v>
      </c>
      <c r="H324">
        <v>32</v>
      </c>
      <c r="I324" t="s">
        <v>3331</v>
      </c>
      <c r="J324">
        <v>0.17569376329731801</v>
      </c>
      <c r="K324">
        <v>0.18260187178543699</v>
      </c>
      <c r="M324">
        <v>0.14748756704875601</v>
      </c>
      <c r="N324">
        <v>0.19335789588876701</v>
      </c>
      <c r="O324">
        <v>0.14276129036170501</v>
      </c>
      <c r="P324">
        <v>0.192018196653748</v>
      </c>
      <c r="Q324">
        <f t="shared" si="5"/>
        <v>-4.925690629204299E-2</v>
      </c>
    </row>
    <row r="325" spans="1:17" ht="15" x14ac:dyDescent="0.25">
      <c r="A325" s="2" t="s">
        <v>324</v>
      </c>
      <c r="B325" s="2" t="s">
        <v>1333</v>
      </c>
      <c r="C325" s="2" t="s">
        <v>2321</v>
      </c>
      <c r="D325">
        <v>0</v>
      </c>
      <c r="E325">
        <v>0</v>
      </c>
      <c r="F325">
        <v>0</v>
      </c>
      <c r="G325">
        <v>324</v>
      </c>
      <c r="H325">
        <v>32</v>
      </c>
      <c r="I325" t="s">
        <v>3332</v>
      </c>
      <c r="J325">
        <v>0</v>
      </c>
      <c r="K325">
        <v>0</v>
      </c>
      <c r="M325">
        <v>0</v>
      </c>
      <c r="N325">
        <v>0</v>
      </c>
      <c r="O325">
        <v>0</v>
      </c>
      <c r="P325">
        <v>0</v>
      </c>
      <c r="Q325">
        <f t="shared" si="5"/>
        <v>0</v>
      </c>
    </row>
    <row r="326" spans="1:17" ht="15" x14ac:dyDescent="0.25">
      <c r="A326" s="2" t="s">
        <v>325</v>
      </c>
      <c r="B326" s="2" t="s">
        <v>1334</v>
      </c>
      <c r="C326" s="9" t="s">
        <v>2322</v>
      </c>
      <c r="D326">
        <v>0</v>
      </c>
      <c r="E326">
        <v>0</v>
      </c>
      <c r="F326">
        <v>0</v>
      </c>
      <c r="G326">
        <v>325</v>
      </c>
      <c r="H326">
        <v>32</v>
      </c>
      <c r="I326" t="s">
        <v>3333</v>
      </c>
      <c r="J326">
        <v>0</v>
      </c>
      <c r="K326">
        <v>0</v>
      </c>
      <c r="M326">
        <v>0</v>
      </c>
      <c r="N326">
        <v>0</v>
      </c>
      <c r="O326">
        <v>0</v>
      </c>
      <c r="P326">
        <v>0</v>
      </c>
      <c r="Q326">
        <f t="shared" si="5"/>
        <v>0</v>
      </c>
    </row>
    <row r="327" spans="1:17" ht="15" x14ac:dyDescent="0.25">
      <c r="A327" s="2" t="s">
        <v>326</v>
      </c>
      <c r="B327" s="2" t="s">
        <v>1335</v>
      </c>
      <c r="C327" s="2" t="s">
        <v>2323</v>
      </c>
      <c r="D327">
        <v>0</v>
      </c>
      <c r="E327">
        <v>0</v>
      </c>
      <c r="F327">
        <v>0</v>
      </c>
      <c r="G327">
        <v>326</v>
      </c>
      <c r="H327">
        <v>32</v>
      </c>
      <c r="I327" t="s">
        <v>326</v>
      </c>
      <c r="J327">
        <v>0</v>
      </c>
      <c r="K327">
        <v>1.7270271221668601E-3</v>
      </c>
      <c r="M327">
        <v>0</v>
      </c>
      <c r="N327">
        <v>0</v>
      </c>
      <c r="O327">
        <v>0</v>
      </c>
      <c r="P327">
        <v>0</v>
      </c>
      <c r="Q327">
        <f t="shared" si="5"/>
        <v>0</v>
      </c>
    </row>
    <row r="328" spans="1:17" ht="15" x14ac:dyDescent="0.25">
      <c r="A328" s="2" t="s">
        <v>327</v>
      </c>
      <c r="B328" s="2" t="s">
        <v>1336</v>
      </c>
      <c r="C328" s="2" t="s">
        <v>2324</v>
      </c>
      <c r="D328">
        <v>0</v>
      </c>
      <c r="E328">
        <v>0</v>
      </c>
      <c r="F328">
        <v>0</v>
      </c>
      <c r="G328">
        <v>327</v>
      </c>
      <c r="H328">
        <v>32</v>
      </c>
      <c r="I328" t="s">
        <v>3334</v>
      </c>
      <c r="J328">
        <v>0</v>
      </c>
      <c r="K328">
        <v>0</v>
      </c>
      <c r="M328">
        <v>0</v>
      </c>
      <c r="N328">
        <v>0</v>
      </c>
      <c r="O328">
        <v>0</v>
      </c>
      <c r="P328">
        <v>0</v>
      </c>
      <c r="Q328">
        <f t="shared" si="5"/>
        <v>0</v>
      </c>
    </row>
    <row r="329" spans="1:17" ht="15" x14ac:dyDescent="0.25">
      <c r="A329" s="2" t="s">
        <v>328</v>
      </c>
      <c r="B329" s="2" t="s">
        <v>1337</v>
      </c>
      <c r="C329" s="2" t="s">
        <v>2325</v>
      </c>
      <c r="D329">
        <v>0</v>
      </c>
      <c r="E329">
        <v>0</v>
      </c>
      <c r="F329">
        <v>0</v>
      </c>
      <c r="G329">
        <v>328</v>
      </c>
      <c r="H329">
        <v>32</v>
      </c>
      <c r="I329" t="s">
        <v>3335</v>
      </c>
      <c r="J329">
        <v>0</v>
      </c>
      <c r="K329">
        <v>0.90617113092943302</v>
      </c>
      <c r="M329">
        <v>0</v>
      </c>
      <c r="N329">
        <v>0</v>
      </c>
      <c r="O329">
        <v>0</v>
      </c>
      <c r="P329">
        <v>0</v>
      </c>
      <c r="Q329">
        <f t="shared" si="5"/>
        <v>0</v>
      </c>
    </row>
    <row r="330" spans="1:17" ht="15" x14ac:dyDescent="0.25">
      <c r="A330" s="2" t="s">
        <v>329</v>
      </c>
      <c r="B330" s="2" t="s">
        <v>1338</v>
      </c>
      <c r="C330" s="2" t="s">
        <v>2326</v>
      </c>
      <c r="D330">
        <v>9.9672706811894093E-2</v>
      </c>
      <c r="E330">
        <v>0.123657323417252</v>
      </c>
      <c r="F330">
        <v>9.9672706811908901E-2</v>
      </c>
      <c r="G330">
        <v>329</v>
      </c>
      <c r="H330">
        <v>32</v>
      </c>
      <c r="I330" t="s">
        <v>3336</v>
      </c>
      <c r="J330">
        <v>9.8675923499999998E-2</v>
      </c>
      <c r="K330">
        <v>1.0048470544510599</v>
      </c>
      <c r="M330">
        <v>8.2834311304952404E-2</v>
      </c>
      <c r="N330">
        <v>0.108596734367647</v>
      </c>
      <c r="O330">
        <v>8.0179864681125201E-2</v>
      </c>
      <c r="P330">
        <v>0.107844311192497</v>
      </c>
      <c r="Q330">
        <f t="shared" si="5"/>
        <v>-2.7664446511371801E-2</v>
      </c>
    </row>
    <row r="331" spans="1:17" ht="15" x14ac:dyDescent="0.25">
      <c r="A331" s="2" t="s">
        <v>330</v>
      </c>
      <c r="B331" s="2" t="s">
        <v>1339</v>
      </c>
      <c r="C331" s="2" t="s">
        <v>2327</v>
      </c>
      <c r="D331">
        <v>9.9672706811894093E-2</v>
      </c>
      <c r="E331">
        <v>0.123657323417252</v>
      </c>
      <c r="F331">
        <v>9.9672706811908901E-2</v>
      </c>
      <c r="G331">
        <v>330</v>
      </c>
      <c r="H331">
        <v>33</v>
      </c>
      <c r="I331" t="s">
        <v>3337</v>
      </c>
      <c r="J331">
        <v>9.8675923499999998E-2</v>
      </c>
      <c r="K331">
        <v>1.0048470544510599</v>
      </c>
      <c r="M331">
        <v>8.2834311304952404E-2</v>
      </c>
      <c r="N331">
        <v>0.108596734367647</v>
      </c>
      <c r="O331">
        <v>8.0179864681125201E-2</v>
      </c>
      <c r="P331">
        <v>0.107844311192497</v>
      </c>
      <c r="Q331">
        <f t="shared" si="5"/>
        <v>-2.7664446511371801E-2</v>
      </c>
    </row>
    <row r="332" spans="1:17" ht="15" x14ac:dyDescent="0.25">
      <c r="A332" s="2" t="s">
        <v>331</v>
      </c>
      <c r="B332" s="2" t="s">
        <v>1340</v>
      </c>
      <c r="C332" s="2" t="s">
        <v>2328</v>
      </c>
      <c r="D332">
        <v>0</v>
      </c>
      <c r="E332">
        <v>0</v>
      </c>
      <c r="F332">
        <v>0</v>
      </c>
      <c r="G332">
        <v>331</v>
      </c>
      <c r="H332">
        <v>33</v>
      </c>
      <c r="I332" t="s">
        <v>3338</v>
      </c>
      <c r="J332">
        <v>0</v>
      </c>
      <c r="K332">
        <v>0</v>
      </c>
      <c r="M332">
        <v>0</v>
      </c>
      <c r="N332">
        <v>0</v>
      </c>
      <c r="O332">
        <v>0</v>
      </c>
      <c r="P332">
        <v>0</v>
      </c>
      <c r="Q332">
        <f t="shared" si="5"/>
        <v>0</v>
      </c>
    </row>
    <row r="333" spans="1:17" ht="15" x14ac:dyDescent="0.25">
      <c r="A333" s="2" t="s">
        <v>332</v>
      </c>
      <c r="B333" s="2" t="s">
        <v>1341</v>
      </c>
      <c r="C333" s="2" t="s">
        <v>2329</v>
      </c>
      <c r="D333">
        <v>1.2863828782697899</v>
      </c>
      <c r="E333">
        <v>1.6434274188223901</v>
      </c>
      <c r="F333">
        <v>1.28638287826999</v>
      </c>
      <c r="G333">
        <v>332</v>
      </c>
      <c r="H333">
        <v>33</v>
      </c>
      <c r="I333" t="s">
        <v>3339</v>
      </c>
      <c r="J333">
        <v>1.1850728851977901</v>
      </c>
      <c r="K333">
        <v>2.1769893021815299</v>
      </c>
      <c r="M333">
        <v>1.25829965053604</v>
      </c>
      <c r="N333">
        <v>1.80827672045044</v>
      </c>
      <c r="O333">
        <v>1.2016324351555301</v>
      </c>
      <c r="P333">
        <v>1.7922139653207301</v>
      </c>
      <c r="Q333">
        <f t="shared" si="5"/>
        <v>-0.59058153016519999</v>
      </c>
    </row>
    <row r="334" spans="1:17" ht="15" x14ac:dyDescent="0.25">
      <c r="A334" s="2" t="s">
        <v>333</v>
      </c>
      <c r="B334" s="2" t="s">
        <v>1342</v>
      </c>
      <c r="C334" s="2" t="s">
        <v>2330</v>
      </c>
      <c r="D334">
        <v>0</v>
      </c>
      <c r="E334">
        <v>0</v>
      </c>
      <c r="F334">
        <v>0</v>
      </c>
      <c r="G334">
        <v>333</v>
      </c>
      <c r="H334">
        <v>33</v>
      </c>
      <c r="I334" t="s">
        <v>3340</v>
      </c>
      <c r="J334">
        <v>0</v>
      </c>
      <c r="K334">
        <v>0</v>
      </c>
      <c r="M334">
        <v>0</v>
      </c>
      <c r="N334">
        <v>0</v>
      </c>
      <c r="O334">
        <v>0</v>
      </c>
      <c r="P334">
        <v>0</v>
      </c>
      <c r="Q334">
        <f t="shared" si="5"/>
        <v>0</v>
      </c>
    </row>
    <row r="335" spans="1:17" ht="15" x14ac:dyDescent="0.25">
      <c r="A335" s="2" t="s">
        <v>334</v>
      </c>
      <c r="B335" s="2" t="s">
        <v>1343</v>
      </c>
      <c r="C335" s="2" t="s">
        <v>2331</v>
      </c>
      <c r="D335">
        <v>0</v>
      </c>
      <c r="E335">
        <v>0</v>
      </c>
      <c r="F335">
        <v>0</v>
      </c>
      <c r="G335">
        <v>334</v>
      </c>
      <c r="H335">
        <v>33</v>
      </c>
      <c r="I335" t="s">
        <v>3341</v>
      </c>
      <c r="J335">
        <v>0</v>
      </c>
      <c r="K335">
        <v>0.906171130929463</v>
      </c>
      <c r="M335">
        <v>8.4</v>
      </c>
      <c r="N335">
        <v>8.4</v>
      </c>
      <c r="O335">
        <v>8.4</v>
      </c>
      <c r="P335">
        <v>8.4</v>
      </c>
      <c r="Q335">
        <f t="shared" si="5"/>
        <v>0</v>
      </c>
    </row>
    <row r="336" spans="1:17" ht="15" x14ac:dyDescent="0.25">
      <c r="A336" s="2" t="s">
        <v>335</v>
      </c>
      <c r="B336" s="2" t="s">
        <v>1344</v>
      </c>
      <c r="C336" s="2" t="s">
        <v>2332</v>
      </c>
      <c r="D336">
        <v>0</v>
      </c>
      <c r="E336">
        <v>0</v>
      </c>
      <c r="F336">
        <v>0</v>
      </c>
      <c r="G336">
        <v>335</v>
      </c>
      <c r="H336">
        <v>33</v>
      </c>
      <c r="I336" t="s">
        <v>3342</v>
      </c>
      <c r="J336">
        <v>0</v>
      </c>
      <c r="K336">
        <v>1.2082281746016901</v>
      </c>
      <c r="M336">
        <v>0</v>
      </c>
      <c r="N336">
        <v>0</v>
      </c>
      <c r="O336">
        <v>0</v>
      </c>
      <c r="P336">
        <v>0</v>
      </c>
      <c r="Q336">
        <f t="shared" si="5"/>
        <v>0</v>
      </c>
    </row>
    <row r="337" spans="1:17" ht="15" x14ac:dyDescent="0.25">
      <c r="A337" s="2" t="s">
        <v>336</v>
      </c>
      <c r="B337" s="2" t="s">
        <v>1345</v>
      </c>
      <c r="C337" s="2" t="s">
        <v>2333</v>
      </c>
      <c r="D337">
        <v>0</v>
      </c>
      <c r="E337">
        <v>0</v>
      </c>
      <c r="F337">
        <v>0</v>
      </c>
      <c r="G337">
        <v>336</v>
      </c>
      <c r="H337">
        <v>33</v>
      </c>
      <c r="I337" t="s">
        <v>3343</v>
      </c>
      <c r="J337">
        <v>0</v>
      </c>
      <c r="K337">
        <v>0</v>
      </c>
      <c r="M337">
        <v>0</v>
      </c>
      <c r="N337">
        <v>0</v>
      </c>
      <c r="O337">
        <v>0</v>
      </c>
      <c r="P337">
        <v>0</v>
      </c>
      <c r="Q337">
        <f t="shared" si="5"/>
        <v>0</v>
      </c>
    </row>
    <row r="338" spans="1:17" ht="15" x14ac:dyDescent="0.25">
      <c r="A338" s="2" t="s">
        <v>337</v>
      </c>
      <c r="B338" s="2" t="s">
        <v>1346</v>
      </c>
      <c r="C338" s="2" t="s">
        <v>2334</v>
      </c>
      <c r="D338">
        <v>0</v>
      </c>
      <c r="E338">
        <v>0</v>
      </c>
      <c r="F338">
        <v>0</v>
      </c>
      <c r="G338">
        <v>337</v>
      </c>
      <c r="H338">
        <v>33</v>
      </c>
      <c r="I338" t="s">
        <v>3344</v>
      </c>
      <c r="J338">
        <v>0</v>
      </c>
      <c r="K338">
        <v>0</v>
      </c>
      <c r="M338">
        <v>0</v>
      </c>
      <c r="N338">
        <v>0</v>
      </c>
      <c r="O338">
        <v>0</v>
      </c>
      <c r="P338">
        <v>0</v>
      </c>
      <c r="Q338">
        <f t="shared" si="5"/>
        <v>0</v>
      </c>
    </row>
    <row r="339" spans="1:17" ht="15" x14ac:dyDescent="0.25">
      <c r="A339" s="2" t="s">
        <v>338</v>
      </c>
      <c r="B339" s="2" t="s">
        <v>1347</v>
      </c>
      <c r="C339" s="9" t="s">
        <v>2335</v>
      </c>
      <c r="D339">
        <v>0.72595752553877502</v>
      </c>
      <c r="E339">
        <v>10.219607765380299</v>
      </c>
      <c r="F339">
        <v>0.72595752553809201</v>
      </c>
      <c r="G339">
        <v>338</v>
      </c>
      <c r="H339">
        <v>33</v>
      </c>
      <c r="I339" t="s">
        <v>3345</v>
      </c>
      <c r="J339">
        <v>-1000</v>
      </c>
      <c r="K339">
        <v>1000</v>
      </c>
      <c r="M339">
        <v>12.8719807776222</v>
      </c>
      <c r="N339">
        <v>11.1566239178944</v>
      </c>
      <c r="O339">
        <v>12.9946522317942</v>
      </c>
      <c r="P339">
        <v>12.015902554202199</v>
      </c>
      <c r="Q339">
        <f t="shared" si="5"/>
        <v>0.97874967759200082</v>
      </c>
    </row>
    <row r="340" spans="1:17" ht="15" x14ac:dyDescent="0.25">
      <c r="A340" s="2" t="s">
        <v>339</v>
      </c>
      <c r="B340" s="2" t="s">
        <v>1348</v>
      </c>
      <c r="C340" s="2" t="s">
        <v>2336</v>
      </c>
      <c r="D340">
        <v>0</v>
      </c>
      <c r="E340">
        <v>0</v>
      </c>
      <c r="F340">
        <v>0</v>
      </c>
      <c r="G340">
        <v>339</v>
      </c>
      <c r="H340">
        <v>33</v>
      </c>
      <c r="I340" t="s">
        <v>3346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f t="shared" si="5"/>
        <v>0</v>
      </c>
    </row>
    <row r="341" spans="1:17" ht="15" x14ac:dyDescent="0.25">
      <c r="A341" s="2" t="s">
        <v>340</v>
      </c>
      <c r="B341" s="2" t="s">
        <v>1349</v>
      </c>
      <c r="C341" s="2" t="s">
        <v>2337</v>
      </c>
      <c r="D341">
        <v>0</v>
      </c>
      <c r="E341">
        <v>0</v>
      </c>
      <c r="F341">
        <v>0</v>
      </c>
      <c r="G341">
        <v>340</v>
      </c>
      <c r="H341">
        <v>34</v>
      </c>
      <c r="I341" t="s">
        <v>3347</v>
      </c>
      <c r="J341">
        <v>0</v>
      </c>
      <c r="K341">
        <v>0.90617113099309299</v>
      </c>
      <c r="M341">
        <v>0</v>
      </c>
      <c r="N341">
        <v>0</v>
      </c>
      <c r="O341">
        <v>0</v>
      </c>
      <c r="P341">
        <v>0</v>
      </c>
      <c r="Q341">
        <f t="shared" si="5"/>
        <v>0</v>
      </c>
    </row>
    <row r="342" spans="1:17" ht="15" x14ac:dyDescent="0.25">
      <c r="A342" s="2" t="s">
        <v>341</v>
      </c>
      <c r="B342" s="2" t="s">
        <v>1350</v>
      </c>
      <c r="C342" s="2" t="s">
        <v>2338</v>
      </c>
      <c r="D342">
        <v>0.296896950611864</v>
      </c>
      <c r="E342">
        <v>0.35960352619370201</v>
      </c>
      <c r="F342">
        <v>0.29689695061189397</v>
      </c>
      <c r="G342">
        <v>341</v>
      </c>
      <c r="H342">
        <v>34</v>
      </c>
      <c r="I342" t="s">
        <v>3348</v>
      </c>
      <c r="J342">
        <v>0.29392781357217102</v>
      </c>
      <c r="K342">
        <v>0.31016259047757599</v>
      </c>
      <c r="M342">
        <v>0.240887556126199</v>
      </c>
      <c r="N342">
        <v>0.31580635527712098</v>
      </c>
      <c r="O342">
        <v>0.23316825297742799</v>
      </c>
      <c r="P342">
        <v>0.31361825982514802</v>
      </c>
      <c r="Q342">
        <f t="shared" si="5"/>
        <v>-8.0450006847720024E-2</v>
      </c>
    </row>
    <row r="343" spans="1:17" ht="15" x14ac:dyDescent="0.25">
      <c r="A343" s="2" t="s">
        <v>342</v>
      </c>
      <c r="B343" s="2" t="s">
        <v>1351</v>
      </c>
      <c r="C343" s="9" t="s">
        <v>2339</v>
      </c>
      <c r="D343">
        <v>-2.7763668734451099E-2</v>
      </c>
      <c r="E343">
        <v>-3.4444544286543498E-2</v>
      </c>
      <c r="F343">
        <v>-2.7763668734451099E-2</v>
      </c>
      <c r="G343">
        <v>342</v>
      </c>
      <c r="H343">
        <v>34</v>
      </c>
      <c r="I343" t="s">
        <v>3349</v>
      </c>
      <c r="J343">
        <v>-2.7763668734451099E-2</v>
      </c>
      <c r="K343">
        <v>-2.7486016380521502E-2</v>
      </c>
      <c r="M343">
        <v>-2.3073361329011301E-2</v>
      </c>
      <c r="N343">
        <v>-3.0249441949194999E-2</v>
      </c>
      <c r="O343">
        <v>-2.2333969582859901E-2</v>
      </c>
      <c r="P343">
        <v>-3.0039855709901499E-2</v>
      </c>
      <c r="Q343">
        <f t="shared" si="5"/>
        <v>7.7058861270415981E-3</v>
      </c>
    </row>
    <row r="344" spans="1:17" ht="15" x14ac:dyDescent="0.25">
      <c r="A344" s="2" t="s">
        <v>343</v>
      </c>
      <c r="B344" s="2" t="s">
        <v>1352</v>
      </c>
      <c r="C344" s="2" t="s">
        <v>2340</v>
      </c>
      <c r="D344">
        <v>0</v>
      </c>
      <c r="E344">
        <v>0</v>
      </c>
      <c r="F344">
        <v>0</v>
      </c>
      <c r="G344">
        <v>343</v>
      </c>
      <c r="H344">
        <v>34</v>
      </c>
      <c r="I344" t="s">
        <v>3350</v>
      </c>
      <c r="J344">
        <v>0</v>
      </c>
      <c r="K344">
        <v>0</v>
      </c>
      <c r="M344">
        <v>0</v>
      </c>
      <c r="N344">
        <v>0</v>
      </c>
      <c r="O344">
        <v>0</v>
      </c>
      <c r="P344">
        <v>0</v>
      </c>
      <c r="Q344">
        <f t="shared" si="5"/>
        <v>0</v>
      </c>
    </row>
    <row r="345" spans="1:17" ht="15" x14ac:dyDescent="0.25">
      <c r="A345" s="2" t="s">
        <v>344</v>
      </c>
      <c r="B345" s="2" t="s">
        <v>1353</v>
      </c>
      <c r="C345" s="2" t="s">
        <v>2341</v>
      </c>
      <c r="D345">
        <v>0</v>
      </c>
      <c r="E345">
        <v>0</v>
      </c>
      <c r="F345">
        <v>0</v>
      </c>
      <c r="G345">
        <v>344</v>
      </c>
      <c r="H345">
        <v>34</v>
      </c>
      <c r="I345" t="s">
        <v>3351</v>
      </c>
      <c r="J345">
        <v>0</v>
      </c>
      <c r="K345">
        <v>0.90617113094105395</v>
      </c>
      <c r="M345">
        <v>0</v>
      </c>
      <c r="N345">
        <v>0</v>
      </c>
      <c r="O345">
        <v>0</v>
      </c>
      <c r="P345">
        <v>0</v>
      </c>
      <c r="Q345">
        <f t="shared" si="5"/>
        <v>0</v>
      </c>
    </row>
    <row r="346" spans="1:17" ht="15" x14ac:dyDescent="0.25">
      <c r="A346" s="2" t="s">
        <v>345</v>
      </c>
      <c r="B346" s="2" t="s">
        <v>1354</v>
      </c>
      <c r="C346" s="2" t="s">
        <v>2342</v>
      </c>
      <c r="D346">
        <v>0</v>
      </c>
      <c r="E346">
        <v>3.69</v>
      </c>
      <c r="F346">
        <v>0</v>
      </c>
      <c r="G346">
        <v>345</v>
      </c>
      <c r="H346">
        <v>34</v>
      </c>
      <c r="I346" t="s">
        <v>3352</v>
      </c>
      <c r="J346">
        <v>0</v>
      </c>
      <c r="K346">
        <v>1000</v>
      </c>
      <c r="M346">
        <v>3.69</v>
      </c>
      <c r="N346">
        <v>0</v>
      </c>
      <c r="O346">
        <v>3.69</v>
      </c>
      <c r="P346">
        <v>0</v>
      </c>
      <c r="Q346">
        <f t="shared" si="5"/>
        <v>3.69</v>
      </c>
    </row>
    <row r="347" spans="1:17" ht="15" x14ac:dyDescent="0.25">
      <c r="A347" s="2" t="s">
        <v>346</v>
      </c>
      <c r="B347" s="2" t="s">
        <v>1355</v>
      </c>
      <c r="C347" s="2" t="s">
        <v>2343</v>
      </c>
      <c r="D347">
        <v>0</v>
      </c>
      <c r="E347">
        <v>0</v>
      </c>
      <c r="F347">
        <v>0</v>
      </c>
      <c r="G347">
        <v>346</v>
      </c>
      <c r="H347">
        <v>34</v>
      </c>
      <c r="I347" t="s">
        <v>3353</v>
      </c>
      <c r="J347">
        <v>0</v>
      </c>
      <c r="K347">
        <v>994.74822817456004</v>
      </c>
      <c r="M347">
        <v>0</v>
      </c>
      <c r="N347">
        <v>0</v>
      </c>
      <c r="O347">
        <v>0</v>
      </c>
      <c r="P347">
        <v>0</v>
      </c>
      <c r="Q347">
        <f t="shared" si="5"/>
        <v>0</v>
      </c>
    </row>
    <row r="348" spans="1:17" ht="15" x14ac:dyDescent="0.25">
      <c r="A348" s="2" t="s">
        <v>347</v>
      </c>
      <c r="B348" s="2" t="s">
        <v>1356</v>
      </c>
      <c r="C348" s="9" t="s">
        <v>2344</v>
      </c>
      <c r="D348">
        <v>3.6900000000000501</v>
      </c>
      <c r="E348">
        <v>0</v>
      </c>
      <c r="F348">
        <v>3.6900000000000501</v>
      </c>
      <c r="G348">
        <v>347</v>
      </c>
      <c r="H348">
        <v>34</v>
      </c>
      <c r="I348" t="s">
        <v>3354</v>
      </c>
      <c r="J348">
        <v>-1000</v>
      </c>
      <c r="K348">
        <v>3.6900000000000501</v>
      </c>
      <c r="M348">
        <v>0</v>
      </c>
      <c r="N348">
        <v>3.6900000000000501</v>
      </c>
      <c r="O348">
        <v>0</v>
      </c>
      <c r="P348">
        <v>3.6900000000000501</v>
      </c>
      <c r="Q348">
        <f t="shared" si="5"/>
        <v>-3.6900000000000501</v>
      </c>
    </row>
    <row r="349" spans="1:17" ht="15" x14ac:dyDescent="0.25">
      <c r="A349" s="2" t="s">
        <v>348</v>
      </c>
      <c r="B349" s="2" t="s">
        <v>1357</v>
      </c>
      <c r="C349" s="2" t="s">
        <v>2345</v>
      </c>
      <c r="D349">
        <v>0</v>
      </c>
      <c r="E349">
        <v>0</v>
      </c>
      <c r="F349">
        <v>0</v>
      </c>
      <c r="G349">
        <v>348</v>
      </c>
      <c r="H349">
        <v>34</v>
      </c>
      <c r="I349" t="s">
        <v>3355</v>
      </c>
      <c r="J349">
        <v>0</v>
      </c>
      <c r="K349">
        <v>0</v>
      </c>
      <c r="M349">
        <v>0</v>
      </c>
      <c r="N349">
        <v>0</v>
      </c>
      <c r="O349">
        <v>0</v>
      </c>
      <c r="P349">
        <v>0</v>
      </c>
      <c r="Q349">
        <f t="shared" si="5"/>
        <v>0</v>
      </c>
    </row>
    <row r="350" spans="1:17" ht="15" x14ac:dyDescent="0.25">
      <c r="A350" s="2" t="s">
        <v>349</v>
      </c>
      <c r="B350" s="2" t="s">
        <v>1358</v>
      </c>
      <c r="C350" s="2" t="s">
        <v>2346</v>
      </c>
      <c r="D350">
        <v>0</v>
      </c>
      <c r="E350">
        <v>0</v>
      </c>
      <c r="F350">
        <v>0</v>
      </c>
      <c r="G350">
        <v>349</v>
      </c>
      <c r="H350">
        <v>34</v>
      </c>
      <c r="I350" t="s">
        <v>3356</v>
      </c>
      <c r="J350">
        <v>0</v>
      </c>
      <c r="K350">
        <v>0</v>
      </c>
      <c r="M350">
        <v>0</v>
      </c>
      <c r="N350">
        <v>0</v>
      </c>
      <c r="O350">
        <v>0</v>
      </c>
      <c r="P350">
        <v>0</v>
      </c>
      <c r="Q350">
        <f t="shared" si="5"/>
        <v>0</v>
      </c>
    </row>
    <row r="351" spans="1:17" ht="15" x14ac:dyDescent="0.25">
      <c r="A351" s="2" t="s">
        <v>350</v>
      </c>
      <c r="B351" s="2" t="s">
        <v>1359</v>
      </c>
      <c r="C351" s="2" t="s">
        <v>2347</v>
      </c>
      <c r="D351" s="41">
        <v>5.1778029512672203E-6</v>
      </c>
      <c r="E351" s="41">
        <v>6.4237570606364901E-6</v>
      </c>
      <c r="F351" s="41">
        <v>5.1778029512679902E-6</v>
      </c>
      <c r="G351">
        <v>350</v>
      </c>
      <c r="H351">
        <v>35</v>
      </c>
      <c r="I351" t="s">
        <v>3357</v>
      </c>
      <c r="J351" s="41">
        <v>5.1260219999999999E-6</v>
      </c>
      <c r="K351" s="41">
        <v>5.1778029512664097E-6</v>
      </c>
      <c r="M351" s="41">
        <v>4.3030811067507704E-6</v>
      </c>
      <c r="N351" s="41">
        <v>5.6413887983193299E-6</v>
      </c>
      <c r="O351" s="41">
        <v>4.1651877756428698E-6</v>
      </c>
      <c r="P351" s="41">
        <v>5.6023018801297296E-6</v>
      </c>
      <c r="Q351">
        <f t="shared" si="5"/>
        <v>-1.4371141044868598E-6</v>
      </c>
    </row>
    <row r="352" spans="1:17" ht="15" x14ac:dyDescent="0.25">
      <c r="A352" s="2" t="s">
        <v>351</v>
      </c>
      <c r="B352" s="2" t="s">
        <v>1360</v>
      </c>
      <c r="C352" s="2" t="s">
        <v>2348</v>
      </c>
      <c r="D352" s="41">
        <v>5.1778029512672203E-6</v>
      </c>
      <c r="E352" s="41">
        <v>6.4237570606364901E-6</v>
      </c>
      <c r="F352" s="41">
        <v>5.1778029512679902E-6</v>
      </c>
      <c r="G352">
        <v>351</v>
      </c>
      <c r="H352">
        <v>35</v>
      </c>
      <c r="I352" t="s">
        <v>3358</v>
      </c>
      <c r="J352" s="41">
        <v>5.1260219999999999E-6</v>
      </c>
      <c r="K352" s="41">
        <v>5.1778029512664097E-6</v>
      </c>
      <c r="M352" s="41">
        <v>4.3030811067507704E-6</v>
      </c>
      <c r="N352" s="41">
        <v>5.6413887983193299E-6</v>
      </c>
      <c r="O352" s="41">
        <v>4.1651877756428698E-6</v>
      </c>
      <c r="P352" s="41">
        <v>5.6023018801297296E-6</v>
      </c>
      <c r="Q352">
        <f t="shared" si="5"/>
        <v>-1.4371141044868598E-6</v>
      </c>
    </row>
    <row r="353" spans="1:17" ht="15" x14ac:dyDescent="0.25">
      <c r="A353" s="8" t="s">
        <v>352</v>
      </c>
      <c r="B353" s="8" t="s">
        <v>1361</v>
      </c>
      <c r="C353" s="8" t="s">
        <v>2349</v>
      </c>
      <c r="D353">
        <v>0</v>
      </c>
      <c r="E353">
        <v>0</v>
      </c>
      <c r="F353">
        <v>0</v>
      </c>
      <c r="G353">
        <v>352</v>
      </c>
      <c r="H353">
        <v>35</v>
      </c>
      <c r="I353" t="s">
        <v>3359</v>
      </c>
      <c r="J353">
        <v>0</v>
      </c>
      <c r="K353">
        <v>0.60411408726008597</v>
      </c>
      <c r="M353">
        <v>0</v>
      </c>
      <c r="N353">
        <v>0</v>
      </c>
      <c r="O353">
        <v>0</v>
      </c>
      <c r="P353">
        <v>0</v>
      </c>
      <c r="Q353">
        <f t="shared" si="5"/>
        <v>0</v>
      </c>
    </row>
    <row r="354" spans="1:17" ht="15" x14ac:dyDescent="0.25">
      <c r="A354" s="8" t="s">
        <v>353</v>
      </c>
      <c r="B354" s="8" t="s">
        <v>1362</v>
      </c>
      <c r="C354" s="34" t="s">
        <v>2350</v>
      </c>
      <c r="D354">
        <v>0</v>
      </c>
      <c r="E354">
        <v>0</v>
      </c>
      <c r="F354">
        <v>0</v>
      </c>
      <c r="G354">
        <v>353</v>
      </c>
      <c r="H354">
        <v>35</v>
      </c>
      <c r="I354" t="s">
        <v>3360</v>
      </c>
      <c r="J354">
        <v>-1000</v>
      </c>
      <c r="K354">
        <v>1000</v>
      </c>
      <c r="M354">
        <v>0</v>
      </c>
      <c r="N354">
        <v>-1.5628906541219301</v>
      </c>
      <c r="O354">
        <v>0</v>
      </c>
      <c r="P354">
        <v>0</v>
      </c>
      <c r="Q354">
        <f t="shared" si="5"/>
        <v>0</v>
      </c>
    </row>
    <row r="355" spans="1:17" ht="15" x14ac:dyDescent="0.25">
      <c r="A355" s="8" t="s">
        <v>354</v>
      </c>
      <c r="B355" s="8" t="s">
        <v>1363</v>
      </c>
      <c r="C355" s="34" t="s">
        <v>2351</v>
      </c>
      <c r="D355">
        <v>0</v>
      </c>
      <c r="E355">
        <v>0</v>
      </c>
      <c r="F355">
        <v>0</v>
      </c>
      <c r="G355">
        <v>354</v>
      </c>
      <c r="H355">
        <v>35</v>
      </c>
      <c r="I355" t="s">
        <v>3361</v>
      </c>
      <c r="J355">
        <v>-1000</v>
      </c>
      <c r="K355">
        <v>1000</v>
      </c>
      <c r="M355">
        <v>0</v>
      </c>
      <c r="N355">
        <v>1.5628906541219301</v>
      </c>
      <c r="O355">
        <v>0</v>
      </c>
      <c r="P355">
        <v>0</v>
      </c>
      <c r="Q355">
        <f t="shared" si="5"/>
        <v>0</v>
      </c>
    </row>
    <row r="356" spans="1:17" ht="15" x14ac:dyDescent="0.25">
      <c r="A356" s="2" t="s">
        <v>355</v>
      </c>
      <c r="B356" s="2" t="s">
        <v>1364</v>
      </c>
      <c r="C356" s="2" t="s">
        <v>2352</v>
      </c>
      <c r="D356">
        <v>0</v>
      </c>
      <c r="E356">
        <v>0</v>
      </c>
      <c r="F356">
        <v>0</v>
      </c>
      <c r="G356">
        <v>355</v>
      </c>
      <c r="H356">
        <v>35</v>
      </c>
      <c r="I356" t="s">
        <v>3362</v>
      </c>
      <c r="J356">
        <v>0</v>
      </c>
      <c r="K356">
        <v>0</v>
      </c>
      <c r="M356">
        <v>0</v>
      </c>
      <c r="N356">
        <v>0</v>
      </c>
      <c r="O356">
        <v>0</v>
      </c>
      <c r="P356">
        <v>0</v>
      </c>
      <c r="Q356">
        <f t="shared" si="5"/>
        <v>0</v>
      </c>
    </row>
    <row r="357" spans="1:17" ht="15" x14ac:dyDescent="0.25">
      <c r="A357" s="2" t="s">
        <v>356</v>
      </c>
      <c r="B357" s="2" t="s">
        <v>1365</v>
      </c>
      <c r="C357" s="9" t="s">
        <v>2353</v>
      </c>
      <c r="D357">
        <v>0</v>
      </c>
      <c r="E357">
        <v>0</v>
      </c>
      <c r="F357">
        <v>0</v>
      </c>
      <c r="G357">
        <v>356</v>
      </c>
      <c r="H357">
        <v>35</v>
      </c>
      <c r="I357" t="s">
        <v>3363</v>
      </c>
      <c r="J357">
        <v>0</v>
      </c>
      <c r="K357">
        <v>0</v>
      </c>
      <c r="M357">
        <v>0</v>
      </c>
      <c r="N357">
        <v>0</v>
      </c>
      <c r="O357">
        <v>0</v>
      </c>
      <c r="P357">
        <v>0</v>
      </c>
      <c r="Q357">
        <f t="shared" si="5"/>
        <v>0</v>
      </c>
    </row>
    <row r="358" spans="1:17" ht="15" x14ac:dyDescent="0.25">
      <c r="A358" s="2" t="s">
        <v>357</v>
      </c>
      <c r="B358" s="2" t="s">
        <v>1366</v>
      </c>
      <c r="C358" s="2" t="s">
        <v>2354</v>
      </c>
      <c r="D358">
        <v>0</v>
      </c>
      <c r="E358">
        <v>0</v>
      </c>
      <c r="F358">
        <v>0</v>
      </c>
      <c r="G358">
        <v>357</v>
      </c>
      <c r="H358">
        <v>35</v>
      </c>
      <c r="I358" t="s">
        <v>3364</v>
      </c>
      <c r="J358">
        <v>0</v>
      </c>
      <c r="K358">
        <v>0</v>
      </c>
      <c r="M358">
        <v>0</v>
      </c>
      <c r="N358">
        <v>0</v>
      </c>
      <c r="O358">
        <v>0</v>
      </c>
      <c r="P358">
        <v>0</v>
      </c>
      <c r="Q358">
        <f t="shared" si="5"/>
        <v>0</v>
      </c>
    </row>
    <row r="359" spans="1:17" ht="15" x14ac:dyDescent="0.25">
      <c r="A359" s="2" t="s">
        <v>358</v>
      </c>
      <c r="B359" s="2" t="s">
        <v>1367</v>
      </c>
      <c r="C359" s="2" t="s">
        <v>2355</v>
      </c>
      <c r="D359">
        <v>0</v>
      </c>
      <c r="E359">
        <v>0</v>
      </c>
      <c r="F359">
        <v>0</v>
      </c>
      <c r="G359">
        <v>358</v>
      </c>
      <c r="H359">
        <v>35</v>
      </c>
      <c r="I359" t="s">
        <v>3365</v>
      </c>
      <c r="J359">
        <v>0</v>
      </c>
      <c r="K359">
        <v>0.60411408729976301</v>
      </c>
      <c r="M359">
        <v>0</v>
      </c>
      <c r="N359">
        <v>0</v>
      </c>
      <c r="O359">
        <v>0</v>
      </c>
      <c r="P359">
        <v>0</v>
      </c>
      <c r="Q359">
        <f t="shared" si="5"/>
        <v>0</v>
      </c>
    </row>
    <row r="360" spans="1:17" ht="15" x14ac:dyDescent="0.25">
      <c r="A360" s="2" t="s">
        <v>359</v>
      </c>
      <c r="B360" s="2" t="s">
        <v>1368</v>
      </c>
      <c r="C360" s="2" t="s">
        <v>2356</v>
      </c>
      <c r="D360">
        <v>0.110013537854227</v>
      </c>
      <c r="E360">
        <v>0.12775046111933</v>
      </c>
      <c r="F360">
        <v>0.11001353785119999</v>
      </c>
      <c r="G360">
        <v>359</v>
      </c>
      <c r="H360">
        <v>35</v>
      </c>
      <c r="I360" t="s">
        <v>3366</v>
      </c>
      <c r="J360">
        <v>9.4211588923790196E-2</v>
      </c>
      <c r="K360">
        <v>0.71302742768910898</v>
      </c>
      <c r="M360">
        <v>5.1853933686059399</v>
      </c>
      <c r="N360">
        <v>3.4482725123134399</v>
      </c>
      <c r="O360">
        <v>5.47875614019061</v>
      </c>
      <c r="P360">
        <v>8.4781494426756705</v>
      </c>
      <c r="Q360">
        <f t="shared" si="5"/>
        <v>-2.9993933024850605</v>
      </c>
    </row>
    <row r="361" spans="1:17" ht="15" x14ac:dyDescent="0.25">
      <c r="A361" s="2" t="s">
        <v>360</v>
      </c>
      <c r="B361" s="2" t="s">
        <v>1369</v>
      </c>
      <c r="C361" s="9" t="s">
        <v>2357</v>
      </c>
      <c r="D361">
        <v>0</v>
      </c>
      <c r="E361">
        <v>0</v>
      </c>
      <c r="F361">
        <v>0</v>
      </c>
      <c r="G361">
        <v>360</v>
      </c>
      <c r="H361">
        <v>36</v>
      </c>
      <c r="I361" t="s">
        <v>3367</v>
      </c>
      <c r="J361">
        <v>0</v>
      </c>
      <c r="K361">
        <v>5.2741141743126701E-3</v>
      </c>
      <c r="M361">
        <v>0</v>
      </c>
      <c r="N361">
        <v>0</v>
      </c>
      <c r="O361">
        <v>0</v>
      </c>
      <c r="P361">
        <v>0</v>
      </c>
      <c r="Q361">
        <f t="shared" si="5"/>
        <v>0</v>
      </c>
    </row>
    <row r="362" spans="1:17" ht="15" x14ac:dyDescent="0.25">
      <c r="A362" s="2" t="s">
        <v>361</v>
      </c>
      <c r="B362" s="2" t="s">
        <v>1370</v>
      </c>
      <c r="C362" s="9" t="s">
        <v>2358</v>
      </c>
      <c r="D362">
        <v>0</v>
      </c>
      <c r="E362">
        <v>0</v>
      </c>
      <c r="F362">
        <v>0</v>
      </c>
      <c r="G362">
        <v>361</v>
      </c>
      <c r="H362">
        <v>36</v>
      </c>
      <c r="I362" t="s">
        <v>3368</v>
      </c>
      <c r="J362">
        <v>0</v>
      </c>
      <c r="K362">
        <v>0</v>
      </c>
      <c r="M362">
        <v>0</v>
      </c>
      <c r="N362">
        <v>0</v>
      </c>
      <c r="O362">
        <v>0</v>
      </c>
      <c r="P362">
        <v>0</v>
      </c>
      <c r="Q362">
        <f t="shared" si="5"/>
        <v>0</v>
      </c>
    </row>
    <row r="363" spans="1:17" ht="15" x14ac:dyDescent="0.25">
      <c r="A363" s="4" t="s">
        <v>362</v>
      </c>
      <c r="B363" s="4" t="s">
        <v>1371</v>
      </c>
      <c r="C363" s="4" t="s">
        <v>2359</v>
      </c>
      <c r="D363">
        <v>0</v>
      </c>
      <c r="E363">
        <v>0</v>
      </c>
      <c r="F363">
        <v>0</v>
      </c>
      <c r="G363">
        <v>362</v>
      </c>
      <c r="H363">
        <v>36</v>
      </c>
      <c r="I363" t="s">
        <v>3369</v>
      </c>
      <c r="J363">
        <v>0</v>
      </c>
      <c r="K363">
        <v>5.2762946497544299E-3</v>
      </c>
      <c r="M363">
        <v>0</v>
      </c>
      <c r="N363">
        <v>0</v>
      </c>
      <c r="O363">
        <v>0</v>
      </c>
      <c r="P363">
        <v>0</v>
      </c>
      <c r="Q363">
        <f t="shared" si="5"/>
        <v>0</v>
      </c>
    </row>
    <row r="364" spans="1:17" ht="15" x14ac:dyDescent="0.25">
      <c r="A364" s="2" t="s">
        <v>363</v>
      </c>
      <c r="B364" s="2" t="s">
        <v>1372</v>
      </c>
      <c r="C364" s="2" t="s">
        <v>2360</v>
      </c>
      <c r="D364">
        <v>0</v>
      </c>
      <c r="E364">
        <v>0</v>
      </c>
      <c r="F364">
        <v>0</v>
      </c>
      <c r="G364">
        <v>363</v>
      </c>
      <c r="H364">
        <v>36</v>
      </c>
      <c r="I364" t="s">
        <v>3370</v>
      </c>
      <c r="J364">
        <v>0</v>
      </c>
      <c r="K364">
        <v>0</v>
      </c>
      <c r="M364">
        <v>-7.9369654817359097</v>
      </c>
      <c r="N364">
        <v>-5.48000000000002</v>
      </c>
      <c r="O364">
        <v>-8.0540263019490794</v>
      </c>
      <c r="P364">
        <v>-11.658602539396799</v>
      </c>
      <c r="Q364">
        <f t="shared" si="5"/>
        <v>3.6045762374477199</v>
      </c>
    </row>
    <row r="365" spans="1:17" ht="15" x14ac:dyDescent="0.25">
      <c r="A365" s="2" t="s">
        <v>364</v>
      </c>
      <c r="B365" s="2" t="s">
        <v>1373</v>
      </c>
      <c r="C365" s="2" t="s">
        <v>2361</v>
      </c>
      <c r="D365">
        <v>0</v>
      </c>
      <c r="E365">
        <v>0</v>
      </c>
      <c r="F365">
        <v>0</v>
      </c>
      <c r="G365">
        <v>364</v>
      </c>
      <c r="H365">
        <v>36</v>
      </c>
      <c r="I365" t="s">
        <v>3371</v>
      </c>
      <c r="J365">
        <v>0</v>
      </c>
      <c r="K365">
        <v>0</v>
      </c>
      <c r="M365">
        <v>0</v>
      </c>
      <c r="N365">
        <v>0</v>
      </c>
      <c r="O365">
        <v>0</v>
      </c>
      <c r="P365">
        <v>0</v>
      </c>
      <c r="Q365">
        <f t="shared" si="5"/>
        <v>0</v>
      </c>
    </row>
    <row r="366" spans="1:17" ht="15" x14ac:dyDescent="0.25">
      <c r="A366" s="2" t="s">
        <v>365</v>
      </c>
      <c r="B366" s="2" t="s">
        <v>1109</v>
      </c>
      <c r="C366" s="9" t="s">
        <v>2362</v>
      </c>
      <c r="D366">
        <v>0</v>
      </c>
      <c r="E366">
        <v>0</v>
      </c>
      <c r="F366">
        <v>0</v>
      </c>
      <c r="G366">
        <v>365</v>
      </c>
      <c r="H366">
        <v>36</v>
      </c>
      <c r="I366" t="s">
        <v>3372</v>
      </c>
      <c r="J366">
        <v>0</v>
      </c>
      <c r="K366">
        <v>0</v>
      </c>
      <c r="M366">
        <v>0</v>
      </c>
      <c r="N366">
        <v>0</v>
      </c>
      <c r="O366">
        <v>0</v>
      </c>
      <c r="P366">
        <v>0</v>
      </c>
      <c r="Q366">
        <f t="shared" si="5"/>
        <v>0</v>
      </c>
    </row>
    <row r="367" spans="1:17" ht="15" x14ac:dyDescent="0.25">
      <c r="A367" s="2" t="s">
        <v>366</v>
      </c>
      <c r="B367" s="2" t="s">
        <v>1374</v>
      </c>
      <c r="C367" s="2" t="s">
        <v>2363</v>
      </c>
      <c r="D367">
        <v>0</v>
      </c>
      <c r="E367">
        <v>0</v>
      </c>
      <c r="F367">
        <v>0</v>
      </c>
      <c r="G367">
        <v>366</v>
      </c>
      <c r="H367">
        <v>36</v>
      </c>
      <c r="I367" t="s">
        <v>3373</v>
      </c>
      <c r="J367">
        <v>0</v>
      </c>
      <c r="K367">
        <v>0</v>
      </c>
      <c r="M367">
        <v>0</v>
      </c>
      <c r="N367">
        <v>0</v>
      </c>
      <c r="O367">
        <v>0</v>
      </c>
      <c r="P367">
        <v>0</v>
      </c>
      <c r="Q367">
        <f t="shared" si="5"/>
        <v>0</v>
      </c>
    </row>
    <row r="368" spans="1:17" ht="15" x14ac:dyDescent="0.25">
      <c r="A368" s="2" t="s">
        <v>367</v>
      </c>
      <c r="B368" s="2" t="s">
        <v>1375</v>
      </c>
      <c r="C368" s="2" t="s">
        <v>2364</v>
      </c>
      <c r="D368">
        <v>1.68982867729109E-2</v>
      </c>
      <c r="E368">
        <v>2.0964584784668099E-2</v>
      </c>
      <c r="F368">
        <v>1.6898286772913398E-2</v>
      </c>
      <c r="G368">
        <v>367</v>
      </c>
      <c r="H368">
        <v>36</v>
      </c>
      <c r="I368" t="s">
        <v>3374</v>
      </c>
      <c r="J368">
        <v>1.6729294369738499E-2</v>
      </c>
      <c r="K368">
        <v>2.0183348613849399E-2</v>
      </c>
      <c r="M368">
        <v>1.40435430303838E-2</v>
      </c>
      <c r="N368">
        <v>1.8411246354625401E-2</v>
      </c>
      <c r="O368">
        <v>1.35935141136667E-2</v>
      </c>
      <c r="P368">
        <v>1.8283682220019699E-2</v>
      </c>
      <c r="Q368">
        <f t="shared" si="5"/>
        <v>-4.6901681063529991E-3</v>
      </c>
    </row>
    <row r="369" spans="1:17" ht="15" x14ac:dyDescent="0.25">
      <c r="A369" s="2" t="s">
        <v>368</v>
      </c>
      <c r="B369" s="2" t="s">
        <v>1376</v>
      </c>
      <c r="C369" s="2" t="s">
        <v>2365</v>
      </c>
      <c r="D369">
        <v>1.68982867729109E-2</v>
      </c>
      <c r="E369">
        <v>2.0964584784668099E-2</v>
      </c>
      <c r="F369">
        <v>1.6898286772913398E-2</v>
      </c>
      <c r="G369">
        <v>368</v>
      </c>
      <c r="H369">
        <v>36</v>
      </c>
      <c r="I369" t="s">
        <v>3375</v>
      </c>
      <c r="J369">
        <v>1.6729294369738499E-2</v>
      </c>
      <c r="K369">
        <v>2.0183348613849399E-2</v>
      </c>
      <c r="M369">
        <v>1.40435430303838E-2</v>
      </c>
      <c r="N369">
        <v>1.8411246354625401E-2</v>
      </c>
      <c r="O369">
        <v>1.35935141136667E-2</v>
      </c>
      <c r="P369">
        <v>1.8283682220019699E-2</v>
      </c>
      <c r="Q369">
        <f t="shared" si="5"/>
        <v>-4.6901681063529991E-3</v>
      </c>
    </row>
    <row r="370" spans="1:17" ht="15" x14ac:dyDescent="0.25">
      <c r="A370" s="2" t="s">
        <v>369</v>
      </c>
      <c r="B370" s="2" t="s">
        <v>1377</v>
      </c>
      <c r="C370" s="2" t="s">
        <v>2366</v>
      </c>
      <c r="D370">
        <v>1.68982867729109E-2</v>
      </c>
      <c r="E370">
        <v>2.0964584784668099E-2</v>
      </c>
      <c r="F370">
        <v>1.6898286772913398E-2</v>
      </c>
      <c r="G370">
        <v>369</v>
      </c>
      <c r="H370">
        <v>36</v>
      </c>
      <c r="I370" t="s">
        <v>3376</v>
      </c>
      <c r="J370">
        <v>1.6729294369738499E-2</v>
      </c>
      <c r="K370">
        <v>2.0183348613849399E-2</v>
      </c>
      <c r="M370">
        <v>1.40435430303838E-2</v>
      </c>
      <c r="N370">
        <v>1.8411246354625401E-2</v>
      </c>
      <c r="O370">
        <v>1.35935141136667E-2</v>
      </c>
      <c r="P370">
        <v>1.8283682220019699E-2</v>
      </c>
      <c r="Q370">
        <f t="shared" si="5"/>
        <v>-4.6901681063529991E-3</v>
      </c>
    </row>
    <row r="371" spans="1:17" ht="15" x14ac:dyDescent="0.25">
      <c r="A371" s="2" t="s">
        <v>370</v>
      </c>
      <c r="B371" s="2" t="s">
        <v>1378</v>
      </c>
      <c r="C371" s="2" t="s">
        <v>2367</v>
      </c>
      <c r="D371">
        <v>8.9338877592576499E-2</v>
      </c>
      <c r="E371">
        <v>0.17580793703854</v>
      </c>
      <c r="F371">
        <v>8.9338877592629901E-2</v>
      </c>
      <c r="G371">
        <v>370</v>
      </c>
      <c r="H371">
        <v>37</v>
      </c>
      <c r="I371" t="s">
        <v>3377</v>
      </c>
      <c r="J371">
        <v>0</v>
      </c>
      <c r="K371">
        <v>0.17729559501511999</v>
      </c>
      <c r="M371">
        <v>2.86332909233654E-2</v>
      </c>
      <c r="N371">
        <v>0.121511677429761</v>
      </c>
      <c r="O371">
        <v>1.9063510981142999E-2</v>
      </c>
      <c r="P371">
        <v>0.11879905019326201</v>
      </c>
      <c r="Q371">
        <f t="shared" si="5"/>
        <v>-9.9735539212119001E-2</v>
      </c>
    </row>
    <row r="372" spans="1:17" ht="15" x14ac:dyDescent="0.25">
      <c r="A372" s="2" t="s">
        <v>371</v>
      </c>
      <c r="B372" s="2" t="s">
        <v>1379</v>
      </c>
      <c r="C372" s="2" t="s">
        <v>2368</v>
      </c>
      <c r="D372">
        <v>0</v>
      </c>
      <c r="E372">
        <v>0</v>
      </c>
      <c r="F372">
        <v>0</v>
      </c>
      <c r="G372">
        <v>371</v>
      </c>
      <c r="H372">
        <v>37</v>
      </c>
      <c r="I372" t="s">
        <v>3378</v>
      </c>
      <c r="J372">
        <v>0</v>
      </c>
      <c r="K372">
        <v>0</v>
      </c>
      <c r="M372">
        <v>0</v>
      </c>
      <c r="N372">
        <v>0</v>
      </c>
      <c r="O372">
        <v>0</v>
      </c>
      <c r="P372">
        <v>0</v>
      </c>
      <c r="Q372">
        <f t="shared" si="5"/>
        <v>0</v>
      </c>
    </row>
    <row r="373" spans="1:17" ht="15" x14ac:dyDescent="0.25">
      <c r="A373" s="2" t="s">
        <v>372</v>
      </c>
      <c r="B373" s="2" t="s">
        <v>1380</v>
      </c>
      <c r="C373" s="2" t="s">
        <v>2369</v>
      </c>
      <c r="D373">
        <v>0</v>
      </c>
      <c r="E373">
        <v>0</v>
      </c>
      <c r="F373">
        <v>0</v>
      </c>
      <c r="G373">
        <v>372</v>
      </c>
      <c r="H373">
        <v>37</v>
      </c>
      <c r="I373" t="s">
        <v>3379</v>
      </c>
      <c r="J373">
        <v>0</v>
      </c>
      <c r="K373">
        <v>0</v>
      </c>
      <c r="M373">
        <v>0</v>
      </c>
      <c r="N373">
        <v>0</v>
      </c>
      <c r="O373">
        <v>0</v>
      </c>
      <c r="P373">
        <v>0</v>
      </c>
      <c r="Q373">
        <f t="shared" si="5"/>
        <v>0</v>
      </c>
    </row>
    <row r="374" spans="1:17" ht="15" x14ac:dyDescent="0.25">
      <c r="A374" s="2" t="s">
        <v>373</v>
      </c>
      <c r="B374" s="2" t="s">
        <v>1381</v>
      </c>
      <c r="C374" s="2" t="s">
        <v>2370</v>
      </c>
      <c r="D374">
        <v>0</v>
      </c>
      <c r="E374">
        <v>0</v>
      </c>
      <c r="F374">
        <v>0</v>
      </c>
      <c r="G374">
        <v>373</v>
      </c>
      <c r="H374">
        <v>37</v>
      </c>
      <c r="I374" t="s">
        <v>3380</v>
      </c>
      <c r="J374">
        <v>0</v>
      </c>
      <c r="K374">
        <v>0</v>
      </c>
      <c r="M374">
        <v>0</v>
      </c>
      <c r="N374">
        <v>0</v>
      </c>
      <c r="O374">
        <v>0</v>
      </c>
      <c r="P374">
        <v>0</v>
      </c>
      <c r="Q374">
        <f t="shared" si="5"/>
        <v>0</v>
      </c>
    </row>
    <row r="375" spans="1:17" ht="15" x14ac:dyDescent="0.25">
      <c r="A375" s="2" t="s">
        <v>374</v>
      </c>
      <c r="B375" s="2" t="s">
        <v>1382</v>
      </c>
      <c r="C375" s="2" t="s">
        <v>2371</v>
      </c>
      <c r="D375">
        <v>0</v>
      </c>
      <c r="E375">
        <v>0</v>
      </c>
      <c r="F375">
        <v>0</v>
      </c>
      <c r="G375">
        <v>374</v>
      </c>
      <c r="H375">
        <v>37</v>
      </c>
      <c r="I375" t="s">
        <v>3381</v>
      </c>
      <c r="J375">
        <v>0</v>
      </c>
      <c r="K375">
        <v>0</v>
      </c>
      <c r="M375">
        <v>0</v>
      </c>
      <c r="N375">
        <v>0</v>
      </c>
      <c r="O375">
        <v>0</v>
      </c>
      <c r="P375">
        <v>0</v>
      </c>
      <c r="Q375">
        <f t="shared" si="5"/>
        <v>0</v>
      </c>
    </row>
    <row r="376" spans="1:17" ht="15" x14ac:dyDescent="0.25">
      <c r="A376" s="2" t="s">
        <v>375</v>
      </c>
      <c r="B376" s="2" t="s">
        <v>1383</v>
      </c>
      <c r="C376" s="2" t="s">
        <v>2372</v>
      </c>
      <c r="D376">
        <v>1.7532288691625399</v>
      </c>
      <c r="E376">
        <v>1.69384740806129</v>
      </c>
      <c r="F376">
        <v>1.7532288691625</v>
      </c>
      <c r="G376">
        <v>375</v>
      </c>
      <c r="H376">
        <v>37</v>
      </c>
      <c r="I376" t="s">
        <v>3382</v>
      </c>
      <c r="J376">
        <v>0.84952558877550299</v>
      </c>
      <c r="K376">
        <v>2.66186785065773</v>
      </c>
      <c r="M376">
        <v>8.3811740201579692</v>
      </c>
      <c r="N376">
        <v>8.3753189240073507</v>
      </c>
      <c r="O376">
        <v>8.3817773034815595</v>
      </c>
      <c r="P376">
        <v>8.3754899292744298</v>
      </c>
      <c r="Q376">
        <f t="shared" si="5"/>
        <v>6.287374207129659E-3</v>
      </c>
    </row>
    <row r="377" spans="1:17" ht="15" x14ac:dyDescent="0.25">
      <c r="A377" s="2" t="s">
        <v>376</v>
      </c>
      <c r="B377" s="2" t="s">
        <v>1384</v>
      </c>
      <c r="C377" s="9" t="s">
        <v>2373</v>
      </c>
      <c r="D377">
        <v>0</v>
      </c>
      <c r="E377">
        <v>0</v>
      </c>
      <c r="F377">
        <v>0</v>
      </c>
      <c r="G377">
        <v>376</v>
      </c>
      <c r="H377">
        <v>37</v>
      </c>
      <c r="I377" t="s">
        <v>3383</v>
      </c>
      <c r="J377">
        <v>0</v>
      </c>
      <c r="K377">
        <v>0</v>
      </c>
      <c r="M377">
        <v>0</v>
      </c>
      <c r="N377">
        <v>0</v>
      </c>
      <c r="O377">
        <v>0</v>
      </c>
      <c r="P377">
        <v>0</v>
      </c>
      <c r="Q377">
        <f t="shared" si="5"/>
        <v>0</v>
      </c>
    </row>
    <row r="378" spans="1:17" ht="15" x14ac:dyDescent="0.25">
      <c r="A378" s="2" t="s">
        <v>377</v>
      </c>
      <c r="B378" s="2" t="s">
        <v>1385</v>
      </c>
      <c r="C378" s="2" t="s">
        <v>2374</v>
      </c>
      <c r="D378">
        <v>0</v>
      </c>
      <c r="E378">
        <v>0</v>
      </c>
      <c r="F378">
        <v>0</v>
      </c>
      <c r="G378">
        <v>377</v>
      </c>
      <c r="H378">
        <v>37</v>
      </c>
      <c r="I378" t="s">
        <v>3384</v>
      </c>
      <c r="J378">
        <v>0</v>
      </c>
      <c r="K378">
        <v>0</v>
      </c>
      <c r="M378">
        <v>0</v>
      </c>
      <c r="N378">
        <v>0</v>
      </c>
      <c r="O378">
        <v>0</v>
      </c>
      <c r="P378">
        <v>0</v>
      </c>
      <c r="Q378">
        <f t="shared" si="5"/>
        <v>0</v>
      </c>
    </row>
    <row r="379" spans="1:17" ht="15" x14ac:dyDescent="0.25">
      <c r="A379" s="2" t="s">
        <v>378</v>
      </c>
      <c r="B379" s="2" t="s">
        <v>1386</v>
      </c>
      <c r="C379" s="2" t="s">
        <v>2375</v>
      </c>
      <c r="D379">
        <v>2.9613149529035002E-2</v>
      </c>
      <c r="E379">
        <v>3.6739072569045302E-2</v>
      </c>
      <c r="F379">
        <v>2.9613149529039401E-2</v>
      </c>
      <c r="G379">
        <v>378</v>
      </c>
      <c r="H379">
        <v>37</v>
      </c>
      <c r="I379" t="s">
        <v>3385</v>
      </c>
      <c r="J379">
        <v>2.93170013235E-2</v>
      </c>
      <c r="K379">
        <v>2.9613149529037201E-2</v>
      </c>
      <c r="M379">
        <v>2.4610396619784401E-2</v>
      </c>
      <c r="N379">
        <v>3.2264512884787801E-2</v>
      </c>
      <c r="O379">
        <v>2.3821750185845501E-2</v>
      </c>
      <c r="P379">
        <v>3.2040965027932203E-2</v>
      </c>
      <c r="Q379">
        <f t="shared" si="5"/>
        <v>-8.2192148420867014E-3</v>
      </c>
    </row>
    <row r="380" spans="1:17" ht="15" x14ac:dyDescent="0.25">
      <c r="A380" s="2" t="s">
        <v>379</v>
      </c>
      <c r="B380" s="2" t="s">
        <v>1387</v>
      </c>
      <c r="C380" s="2" t="s">
        <v>2376</v>
      </c>
      <c r="D380" s="41">
        <v>2.91251416009164E-5</v>
      </c>
      <c r="E380" s="41">
        <v>3.6133633466080299E-5</v>
      </c>
      <c r="F380" s="41">
        <v>2.91251416009164E-5</v>
      </c>
      <c r="G380">
        <v>379</v>
      </c>
      <c r="H380">
        <v>37</v>
      </c>
      <c r="I380" t="s">
        <v>3386</v>
      </c>
      <c r="J380" s="41">
        <v>2.8833873749967201E-5</v>
      </c>
      <c r="K380" s="41">
        <v>2.9125141600879198E-5</v>
      </c>
      <c r="M380" s="41">
        <v>2.42048312255605E-5</v>
      </c>
      <c r="N380" s="41">
        <v>3.1732811990546199E-5</v>
      </c>
      <c r="O380" s="41">
        <v>2.3429181237766299E-5</v>
      </c>
      <c r="P380" s="41">
        <v>3.1512948069689601E-5</v>
      </c>
      <c r="Q380">
        <f t="shared" si="5"/>
        <v>-8.0837668319233016E-6</v>
      </c>
    </row>
    <row r="381" spans="1:17" ht="15" x14ac:dyDescent="0.25">
      <c r="A381" s="2" t="s">
        <v>380</v>
      </c>
      <c r="B381" s="2" t="s">
        <v>1388</v>
      </c>
      <c r="C381" s="2" t="s">
        <v>2377</v>
      </c>
      <c r="D381">
        <v>0</v>
      </c>
      <c r="E381">
        <v>0</v>
      </c>
      <c r="F381">
        <v>0</v>
      </c>
      <c r="G381">
        <v>380</v>
      </c>
      <c r="H381">
        <v>38</v>
      </c>
      <c r="I381" t="s">
        <v>3387</v>
      </c>
      <c r="J381">
        <v>0</v>
      </c>
      <c r="K381">
        <v>0</v>
      </c>
      <c r="M381">
        <v>0</v>
      </c>
      <c r="N381">
        <v>0</v>
      </c>
      <c r="O381">
        <v>0</v>
      </c>
      <c r="P381">
        <v>0</v>
      </c>
      <c r="Q381">
        <f t="shared" si="5"/>
        <v>0</v>
      </c>
    </row>
    <row r="382" spans="1:17" ht="15" x14ac:dyDescent="0.25">
      <c r="A382" s="2" t="s">
        <v>381</v>
      </c>
      <c r="B382" s="2" t="s">
        <v>1389</v>
      </c>
      <c r="C382" s="9" t="s">
        <v>2378</v>
      </c>
      <c r="D382">
        <v>0</v>
      </c>
      <c r="E382">
        <v>0</v>
      </c>
      <c r="F382">
        <v>0</v>
      </c>
      <c r="G382">
        <v>381</v>
      </c>
      <c r="H382">
        <v>38</v>
      </c>
      <c r="I382" t="s">
        <v>3388</v>
      </c>
      <c r="J382">
        <v>0</v>
      </c>
      <c r="K382">
        <v>0</v>
      </c>
      <c r="M382">
        <v>0</v>
      </c>
      <c r="N382">
        <v>0</v>
      </c>
      <c r="O382">
        <v>0</v>
      </c>
      <c r="P382">
        <v>0</v>
      </c>
      <c r="Q382">
        <f t="shared" si="5"/>
        <v>0</v>
      </c>
    </row>
    <row r="383" spans="1:17" ht="15" x14ac:dyDescent="0.25">
      <c r="A383" s="2" t="s">
        <v>382</v>
      </c>
      <c r="B383" s="2" t="s">
        <v>1390</v>
      </c>
      <c r="C383" s="9" t="s">
        <v>2379</v>
      </c>
      <c r="D383">
        <v>-8.8129671336787396E-2</v>
      </c>
      <c r="E383">
        <v>-4.4365533245127202E-2</v>
      </c>
      <c r="F383">
        <v>-8.8129671336673696E-2</v>
      </c>
      <c r="G383">
        <v>382</v>
      </c>
      <c r="H383">
        <v>38</v>
      </c>
      <c r="I383" t="s">
        <v>3389</v>
      </c>
      <c r="J383">
        <v>-0.17720332357771401</v>
      </c>
      <c r="K383">
        <v>0</v>
      </c>
      <c r="M383">
        <v>-0.118854276125376</v>
      </c>
      <c r="N383">
        <v>-7.1846218459086203E-2</v>
      </c>
      <c r="O383">
        <v>-0.123697779380564</v>
      </c>
      <c r="P383">
        <v>-7.3219146460473894E-2</v>
      </c>
      <c r="Q383">
        <f t="shared" si="5"/>
        <v>-5.0478632920090111E-2</v>
      </c>
    </row>
    <row r="384" spans="1:17" ht="15" x14ac:dyDescent="0.25">
      <c r="A384" s="2" t="s">
        <v>383</v>
      </c>
      <c r="B384" s="2" t="s">
        <v>1391</v>
      </c>
      <c r="C384" s="2" t="s">
        <v>2380</v>
      </c>
      <c r="D384">
        <v>8.8129671336738796E-2</v>
      </c>
      <c r="E384">
        <v>4.4365533245143203E-2</v>
      </c>
      <c r="F384">
        <v>8.8129671336711707E-2</v>
      </c>
      <c r="G384">
        <v>383</v>
      </c>
      <c r="H384">
        <v>38</v>
      </c>
      <c r="I384" t="s">
        <v>3390</v>
      </c>
      <c r="J384">
        <v>0</v>
      </c>
      <c r="K384">
        <v>0.17720332357774901</v>
      </c>
      <c r="M384">
        <v>0.11885427612537899</v>
      </c>
      <c r="N384">
        <v>7.1846218459033703E-2</v>
      </c>
      <c r="O384">
        <v>0.12369777938054401</v>
      </c>
      <c r="P384">
        <v>7.3219146460443293E-2</v>
      </c>
      <c r="Q384">
        <f t="shared" si="5"/>
        <v>5.0478632920100713E-2</v>
      </c>
    </row>
    <row r="385" spans="1:17" ht="15" x14ac:dyDescent="0.25">
      <c r="A385" s="2" t="s">
        <v>384</v>
      </c>
      <c r="B385" s="2" t="s">
        <v>1392</v>
      </c>
      <c r="C385" s="9" t="s">
        <v>2381</v>
      </c>
      <c r="D385">
        <v>-29.202144108199001</v>
      </c>
      <c r="E385">
        <v>-16.159696605523902</v>
      </c>
      <c r="F385">
        <v>-29.2021441082045</v>
      </c>
      <c r="G385">
        <v>384</v>
      </c>
      <c r="H385">
        <v>38</v>
      </c>
      <c r="I385" t="s">
        <v>3391</v>
      </c>
      <c r="J385">
        <v>-29.971677852735901</v>
      </c>
      <c r="K385">
        <v>-28.653553251207502</v>
      </c>
      <c r="M385">
        <v>-34.085034001611199</v>
      </c>
      <c r="N385">
        <v>-18.545657263875199</v>
      </c>
      <c r="O385">
        <v>-33.213302103173099</v>
      </c>
      <c r="P385">
        <v>-43.019521187177297</v>
      </c>
      <c r="Q385">
        <f t="shared" si="5"/>
        <v>9.8062190840041978</v>
      </c>
    </row>
    <row r="386" spans="1:17" ht="15" x14ac:dyDescent="0.25">
      <c r="A386" s="2" t="s">
        <v>385</v>
      </c>
      <c r="B386" s="2" t="s">
        <v>1393</v>
      </c>
      <c r="C386" s="9" t="s">
        <v>2382</v>
      </c>
      <c r="D386">
        <v>0</v>
      </c>
      <c r="E386">
        <v>0</v>
      </c>
      <c r="F386">
        <v>0</v>
      </c>
      <c r="G386">
        <v>385</v>
      </c>
      <c r="H386">
        <v>38</v>
      </c>
      <c r="I386" t="s">
        <v>3392</v>
      </c>
      <c r="J386">
        <v>0</v>
      </c>
      <c r="K386">
        <v>0.30205704365118902</v>
      </c>
      <c r="M386">
        <v>0</v>
      </c>
      <c r="N386">
        <v>0</v>
      </c>
      <c r="O386">
        <v>0</v>
      </c>
      <c r="P386">
        <v>0</v>
      </c>
      <c r="Q386">
        <f t="shared" si="5"/>
        <v>0</v>
      </c>
    </row>
    <row r="387" spans="1:17" ht="15" x14ac:dyDescent="0.25">
      <c r="A387" s="4" t="s">
        <v>386</v>
      </c>
      <c r="B387" s="4" t="s">
        <v>1394</v>
      </c>
      <c r="C387" s="4" t="s">
        <v>2383</v>
      </c>
      <c r="D387">
        <v>0.317806523570134</v>
      </c>
      <c r="E387">
        <v>0.39428149717446098</v>
      </c>
      <c r="F387">
        <v>0.31780652357018102</v>
      </c>
      <c r="G387">
        <v>386</v>
      </c>
      <c r="H387">
        <v>38</v>
      </c>
      <c r="I387" t="s">
        <v>3393</v>
      </c>
      <c r="J387">
        <v>0.31462827900111301</v>
      </c>
      <c r="K387">
        <v>0.32499044173304698</v>
      </c>
      <c r="M387">
        <v>0.264117282957261</v>
      </c>
      <c r="N387">
        <v>0.34626079419700001</v>
      </c>
      <c r="O387">
        <v>0.25565357728994098</v>
      </c>
      <c r="P387">
        <v>0.34386169216399098</v>
      </c>
      <c r="Q387">
        <f t="shared" ref="Q387:Q450" si="6">O387-P387</f>
        <v>-8.8208114874050003E-2</v>
      </c>
    </row>
    <row r="388" spans="1:17" ht="15" x14ac:dyDescent="0.25">
      <c r="A388" s="4" t="s">
        <v>387</v>
      </c>
      <c r="B388" s="4" t="s">
        <v>1395</v>
      </c>
      <c r="C388" s="4" t="s">
        <v>2384</v>
      </c>
      <c r="D388">
        <v>0.317806523570134</v>
      </c>
      <c r="E388">
        <v>0.39428149717446098</v>
      </c>
      <c r="F388">
        <v>0.31780652357018102</v>
      </c>
      <c r="G388">
        <v>387</v>
      </c>
      <c r="H388">
        <v>38</v>
      </c>
      <c r="I388" t="s">
        <v>3394</v>
      </c>
      <c r="J388">
        <v>0.31462827900111301</v>
      </c>
      <c r="K388">
        <v>0.32499044173304698</v>
      </c>
      <c r="M388">
        <v>0.264117282957261</v>
      </c>
      <c r="N388">
        <v>0.34626079419700001</v>
      </c>
      <c r="O388">
        <v>0.25565357728994098</v>
      </c>
      <c r="P388">
        <v>0.34386169216399098</v>
      </c>
      <c r="Q388">
        <f t="shared" si="6"/>
        <v>-8.8208114874050003E-2</v>
      </c>
    </row>
    <row r="389" spans="1:17" ht="15" x14ac:dyDescent="0.25">
      <c r="A389" s="2" t="s">
        <v>388</v>
      </c>
      <c r="B389" s="2" t="s">
        <v>1396</v>
      </c>
      <c r="C389" s="2" t="s">
        <v>2385</v>
      </c>
      <c r="D389">
        <v>0</v>
      </c>
      <c r="E389">
        <v>0</v>
      </c>
      <c r="F389">
        <v>0</v>
      </c>
      <c r="G389">
        <v>388</v>
      </c>
      <c r="H389">
        <v>38</v>
      </c>
      <c r="I389" t="s">
        <v>3395</v>
      </c>
      <c r="J389">
        <v>0</v>
      </c>
      <c r="K389">
        <v>0</v>
      </c>
      <c r="M389">
        <v>0</v>
      </c>
      <c r="N389">
        <v>0</v>
      </c>
      <c r="O389">
        <v>0</v>
      </c>
      <c r="P389">
        <v>0</v>
      </c>
      <c r="Q389">
        <f t="shared" si="6"/>
        <v>0</v>
      </c>
    </row>
    <row r="390" spans="1:17" ht="15" x14ac:dyDescent="0.25">
      <c r="A390" s="2" t="s">
        <v>389</v>
      </c>
      <c r="B390" s="2" t="s">
        <v>1397</v>
      </c>
      <c r="C390" s="9" t="s">
        <v>2386</v>
      </c>
      <c r="D390">
        <v>2.3734693208319899</v>
      </c>
      <c r="E390">
        <v>2.9446061295490198</v>
      </c>
      <c r="F390">
        <v>2.3734693208323301</v>
      </c>
      <c r="G390">
        <v>389</v>
      </c>
      <c r="H390">
        <v>38</v>
      </c>
      <c r="I390" t="s">
        <v>3396</v>
      </c>
      <c r="J390">
        <v>2.3497332883114299</v>
      </c>
      <c r="K390">
        <v>3.25590441924385</v>
      </c>
      <c r="M390">
        <v>1.97250283335427</v>
      </c>
      <c r="N390">
        <v>2.5859738900297802</v>
      </c>
      <c r="O390">
        <v>1.9092934771828101</v>
      </c>
      <c r="P390">
        <v>4.2872663725817102</v>
      </c>
      <c r="Q390">
        <f t="shared" si="6"/>
        <v>-2.3779728953989001</v>
      </c>
    </row>
    <row r="391" spans="1:17" ht="15" x14ac:dyDescent="0.25">
      <c r="A391" s="4" t="s">
        <v>390</v>
      </c>
      <c r="B391" s="4" t="s">
        <v>1394</v>
      </c>
      <c r="C391" s="4" t="s">
        <v>2387</v>
      </c>
      <c r="D391">
        <v>0.28400995002431201</v>
      </c>
      <c r="E391">
        <v>0.35235232760512503</v>
      </c>
      <c r="F391">
        <v>0.28400995002435397</v>
      </c>
      <c r="G391">
        <v>390</v>
      </c>
      <c r="H391">
        <v>38</v>
      </c>
      <c r="I391" t="s">
        <v>3397</v>
      </c>
      <c r="J391">
        <v>0.28116969026162297</v>
      </c>
      <c r="K391">
        <v>0.28462374450563199</v>
      </c>
      <c r="M391">
        <v>0.23603019689649399</v>
      </c>
      <c r="N391">
        <v>0.30943830148774898</v>
      </c>
      <c r="O391">
        <v>0.22846654906260699</v>
      </c>
      <c r="P391">
        <v>0.30729432772395199</v>
      </c>
      <c r="Q391">
        <f t="shared" si="6"/>
        <v>-7.8827778661344994E-2</v>
      </c>
    </row>
    <row r="392" spans="1:17" ht="15" x14ac:dyDescent="0.25">
      <c r="A392" s="4" t="s">
        <v>391</v>
      </c>
      <c r="B392" s="4" t="s">
        <v>1398</v>
      </c>
      <c r="C392" s="4" t="s">
        <v>2388</v>
      </c>
      <c r="D392">
        <v>0.30090823679722301</v>
      </c>
      <c r="E392">
        <v>0.37331691238979298</v>
      </c>
      <c r="F392">
        <v>0.30090823679726802</v>
      </c>
      <c r="G392">
        <v>391</v>
      </c>
      <c r="H392">
        <v>39</v>
      </c>
      <c r="I392" t="s">
        <v>3398</v>
      </c>
      <c r="J392">
        <v>0.297898984631362</v>
      </c>
      <c r="K392">
        <v>0.30480709311937998</v>
      </c>
      <c r="M392">
        <v>0.25007373992687698</v>
      </c>
      <c r="N392">
        <v>0.32784954784237502</v>
      </c>
      <c r="O392">
        <v>0.24206006317627399</v>
      </c>
      <c r="P392">
        <v>0.32557800994397101</v>
      </c>
      <c r="Q392">
        <f t="shared" si="6"/>
        <v>-8.3517946767697027E-2</v>
      </c>
    </row>
    <row r="393" spans="1:17" ht="15" x14ac:dyDescent="0.25">
      <c r="A393" s="4" t="s">
        <v>392</v>
      </c>
      <c r="B393" s="4" t="s">
        <v>1394</v>
      </c>
      <c r="C393" s="4" t="s">
        <v>2389</v>
      </c>
      <c r="D393">
        <v>0.30090823679722301</v>
      </c>
      <c r="E393">
        <v>0.37331691238979298</v>
      </c>
      <c r="F393">
        <v>0.30090823679726802</v>
      </c>
      <c r="G393">
        <v>392</v>
      </c>
      <c r="H393">
        <v>39</v>
      </c>
      <c r="I393" t="s">
        <v>3399</v>
      </c>
      <c r="J393">
        <v>0.297898984631362</v>
      </c>
      <c r="K393">
        <v>0.30480709311937998</v>
      </c>
      <c r="M393">
        <v>0.25007373992687698</v>
      </c>
      <c r="N393">
        <v>0.32784954784237502</v>
      </c>
      <c r="O393">
        <v>0.24206006317627399</v>
      </c>
      <c r="P393">
        <v>0.32557800994397101</v>
      </c>
      <c r="Q393">
        <f t="shared" si="6"/>
        <v>-8.3517946767697027E-2</v>
      </c>
    </row>
    <row r="394" spans="1:17" ht="15" x14ac:dyDescent="0.25">
      <c r="A394" s="4" t="s">
        <v>393</v>
      </c>
      <c r="B394" s="4" t="s">
        <v>1399</v>
      </c>
      <c r="C394" s="4" t="s">
        <v>2390</v>
      </c>
      <c r="D394">
        <v>0.317806523570134</v>
      </c>
      <c r="E394">
        <v>0.39428149717446098</v>
      </c>
      <c r="F394">
        <v>0.31780652357018102</v>
      </c>
      <c r="G394">
        <v>393</v>
      </c>
      <c r="H394">
        <v>39</v>
      </c>
      <c r="I394" t="s">
        <v>3400</v>
      </c>
      <c r="J394">
        <v>0</v>
      </c>
      <c r="K394">
        <v>1000</v>
      </c>
      <c r="M394">
        <v>0</v>
      </c>
      <c r="N394">
        <v>0.34626079419700001</v>
      </c>
      <c r="O394">
        <v>0</v>
      </c>
      <c r="P394">
        <v>0.34386169216399098</v>
      </c>
      <c r="Q394">
        <f t="shared" si="6"/>
        <v>-0.34386169216399098</v>
      </c>
    </row>
    <row r="395" spans="1:17" ht="15" x14ac:dyDescent="0.25">
      <c r="A395" s="2" t="s">
        <v>394</v>
      </c>
      <c r="B395" s="2" t="s">
        <v>1399</v>
      </c>
      <c r="C395" s="9" t="s">
        <v>2391</v>
      </c>
      <c r="D395">
        <v>0</v>
      </c>
      <c r="E395">
        <v>0</v>
      </c>
      <c r="F395">
        <v>0</v>
      </c>
      <c r="G395">
        <v>394</v>
      </c>
      <c r="H395">
        <v>39</v>
      </c>
      <c r="I395" t="s">
        <v>3401</v>
      </c>
      <c r="J395">
        <v>-999.685371720999</v>
      </c>
      <c r="K395">
        <v>0.324990441733576</v>
      </c>
      <c r="M395">
        <v>0.26411728295727199</v>
      </c>
      <c r="N395">
        <v>0</v>
      </c>
      <c r="O395">
        <v>0.255653577289991</v>
      </c>
      <c r="P395">
        <v>0</v>
      </c>
      <c r="Q395">
        <f t="shared" si="6"/>
        <v>0.255653577289991</v>
      </c>
    </row>
    <row r="396" spans="1:17" ht="15" x14ac:dyDescent="0.25">
      <c r="A396" s="4" t="s">
        <v>395</v>
      </c>
      <c r="B396" s="4" t="s">
        <v>1400</v>
      </c>
      <c r="C396" s="4" t="s">
        <v>2392</v>
      </c>
      <c r="D396">
        <v>-0.26711166325139901</v>
      </c>
      <c r="E396">
        <v>-0.33138774282042499</v>
      </c>
      <c r="F396">
        <v>-0.26711166325139901</v>
      </c>
      <c r="G396">
        <v>395</v>
      </c>
      <c r="H396">
        <v>39</v>
      </c>
      <c r="I396" t="s">
        <v>3402</v>
      </c>
      <c r="J396">
        <v>-0.26711166325139901</v>
      </c>
      <c r="K396">
        <v>-0.26444039589193802</v>
      </c>
      <c r="M396">
        <v>-0.22198665386611099</v>
      </c>
      <c r="N396">
        <v>-0.29102705513310001</v>
      </c>
      <c r="O396">
        <v>-0.214873034948937</v>
      </c>
      <c r="P396">
        <v>-0.28901064550393601</v>
      </c>
      <c r="Q396">
        <f t="shared" si="6"/>
        <v>7.4137610554999012E-2</v>
      </c>
    </row>
    <row r="397" spans="1:17" ht="15" x14ac:dyDescent="0.25">
      <c r="A397" s="4" t="s">
        <v>396</v>
      </c>
      <c r="B397" s="4" t="s">
        <v>1401</v>
      </c>
      <c r="C397" s="4" t="s">
        <v>2393</v>
      </c>
      <c r="D397">
        <v>0.317806523570134</v>
      </c>
      <c r="E397">
        <v>0.39428149717446098</v>
      </c>
      <c r="F397">
        <v>0.31780652357018102</v>
      </c>
      <c r="G397">
        <v>396</v>
      </c>
      <c r="H397">
        <v>39</v>
      </c>
      <c r="I397" t="s">
        <v>3403</v>
      </c>
      <c r="J397">
        <v>0.31462827900111301</v>
      </c>
      <c r="K397">
        <v>0.32499044173304698</v>
      </c>
      <c r="M397">
        <v>0.264117282957261</v>
      </c>
      <c r="N397">
        <v>0.34626079419700001</v>
      </c>
      <c r="O397">
        <v>0.25565357728994098</v>
      </c>
      <c r="P397">
        <v>0.34386169216399098</v>
      </c>
      <c r="Q397">
        <f t="shared" si="6"/>
        <v>-8.8208114874050003E-2</v>
      </c>
    </row>
    <row r="398" spans="1:17" ht="15" x14ac:dyDescent="0.25">
      <c r="A398" s="2" t="s">
        <v>397</v>
      </c>
      <c r="B398" s="2" t="s">
        <v>1402</v>
      </c>
      <c r="C398" s="2" t="s">
        <v>2394</v>
      </c>
      <c r="D398">
        <v>0</v>
      </c>
      <c r="E398">
        <v>0</v>
      </c>
      <c r="F398">
        <v>0</v>
      </c>
      <c r="G398">
        <v>397</v>
      </c>
      <c r="H398">
        <v>39</v>
      </c>
      <c r="I398" t="s">
        <v>3404</v>
      </c>
      <c r="J398">
        <v>0</v>
      </c>
      <c r="K398">
        <v>0</v>
      </c>
      <c r="M398">
        <v>0</v>
      </c>
      <c r="N398">
        <v>0</v>
      </c>
      <c r="O398">
        <v>0</v>
      </c>
      <c r="P398">
        <v>0</v>
      </c>
      <c r="Q398">
        <f t="shared" si="6"/>
        <v>0</v>
      </c>
    </row>
    <row r="399" spans="1:17" ht="15" x14ac:dyDescent="0.25">
      <c r="A399" s="2" t="s">
        <v>398</v>
      </c>
      <c r="B399" s="2" t="s">
        <v>1403</v>
      </c>
      <c r="C399" s="2" t="s">
        <v>2395</v>
      </c>
      <c r="D399">
        <v>0</v>
      </c>
      <c r="E399">
        <v>0</v>
      </c>
      <c r="F399">
        <v>0</v>
      </c>
      <c r="G399">
        <v>398</v>
      </c>
      <c r="H399">
        <v>39</v>
      </c>
      <c r="I399" t="s">
        <v>3405</v>
      </c>
      <c r="J399">
        <v>0</v>
      </c>
      <c r="K399">
        <v>0</v>
      </c>
      <c r="M399">
        <v>0</v>
      </c>
      <c r="N399">
        <v>0</v>
      </c>
      <c r="O399">
        <v>0</v>
      </c>
      <c r="P399">
        <v>0</v>
      </c>
      <c r="Q399">
        <f t="shared" si="6"/>
        <v>0</v>
      </c>
    </row>
    <row r="400" spans="1:17" ht="15" x14ac:dyDescent="0.25">
      <c r="A400" s="2" t="s">
        <v>399</v>
      </c>
      <c r="B400" s="2" t="s">
        <v>1404</v>
      </c>
      <c r="C400" s="2" t="s">
        <v>2396</v>
      </c>
      <c r="D400">
        <v>0</v>
      </c>
      <c r="E400">
        <v>0</v>
      </c>
      <c r="F400">
        <v>0</v>
      </c>
      <c r="G400">
        <v>399</v>
      </c>
      <c r="H400">
        <v>39</v>
      </c>
      <c r="I400" t="s">
        <v>3406</v>
      </c>
      <c r="J400">
        <v>0</v>
      </c>
      <c r="K400">
        <v>0</v>
      </c>
      <c r="M400">
        <v>0</v>
      </c>
      <c r="N400">
        <v>0</v>
      </c>
      <c r="O400">
        <v>0</v>
      </c>
      <c r="P400">
        <v>0</v>
      </c>
      <c r="Q400">
        <f t="shared" si="6"/>
        <v>0</v>
      </c>
    </row>
    <row r="401" spans="1:17" ht="15" x14ac:dyDescent="0.25">
      <c r="A401" s="2" t="s">
        <v>400</v>
      </c>
      <c r="B401" s="2" t="s">
        <v>1405</v>
      </c>
      <c r="C401" s="2" t="s">
        <v>2397</v>
      </c>
      <c r="D401">
        <v>0</v>
      </c>
      <c r="E401">
        <v>0</v>
      </c>
      <c r="F401">
        <v>0</v>
      </c>
      <c r="G401">
        <v>400</v>
      </c>
      <c r="H401">
        <v>39</v>
      </c>
      <c r="I401" t="s">
        <v>3407</v>
      </c>
      <c r="J401">
        <v>0</v>
      </c>
      <c r="K401">
        <v>0</v>
      </c>
      <c r="M401">
        <v>0</v>
      </c>
      <c r="N401">
        <v>0</v>
      </c>
      <c r="O401">
        <v>0</v>
      </c>
      <c r="P401">
        <v>0</v>
      </c>
      <c r="Q401">
        <f t="shared" si="6"/>
        <v>0</v>
      </c>
    </row>
    <row r="402" spans="1:17" ht="15" x14ac:dyDescent="0.25">
      <c r="A402" s="2" t="s">
        <v>401</v>
      </c>
      <c r="B402" s="2" t="s">
        <v>1406</v>
      </c>
      <c r="C402" s="2" t="s">
        <v>2398</v>
      </c>
      <c r="D402">
        <v>0</v>
      </c>
      <c r="E402">
        <v>0</v>
      </c>
      <c r="F402">
        <v>0</v>
      </c>
      <c r="G402">
        <v>401</v>
      </c>
      <c r="H402">
        <v>40</v>
      </c>
      <c r="I402" t="s">
        <v>3408</v>
      </c>
      <c r="J402">
        <v>0</v>
      </c>
      <c r="K402">
        <v>0</v>
      </c>
      <c r="M402">
        <v>0</v>
      </c>
      <c r="N402">
        <v>0</v>
      </c>
      <c r="O402">
        <v>0</v>
      </c>
      <c r="P402">
        <v>0</v>
      </c>
      <c r="Q402">
        <f t="shared" si="6"/>
        <v>0</v>
      </c>
    </row>
    <row r="403" spans="1:17" ht="15" x14ac:dyDescent="0.25">
      <c r="A403" s="2" t="s">
        <v>402</v>
      </c>
      <c r="B403" s="2" t="s">
        <v>1407</v>
      </c>
      <c r="C403" s="2" t="s">
        <v>2399</v>
      </c>
      <c r="D403">
        <v>0</v>
      </c>
      <c r="E403">
        <v>0</v>
      </c>
      <c r="F403">
        <v>0</v>
      </c>
      <c r="G403">
        <v>402</v>
      </c>
      <c r="H403">
        <v>40</v>
      </c>
      <c r="I403" t="s">
        <v>3409</v>
      </c>
      <c r="J403">
        <v>0</v>
      </c>
      <c r="K403">
        <v>0</v>
      </c>
      <c r="M403">
        <v>0</v>
      </c>
      <c r="N403">
        <v>0</v>
      </c>
      <c r="O403">
        <v>0</v>
      </c>
      <c r="P403">
        <v>0</v>
      </c>
      <c r="Q403">
        <f t="shared" si="6"/>
        <v>0</v>
      </c>
    </row>
    <row r="404" spans="1:17" ht="15" x14ac:dyDescent="0.25">
      <c r="A404" s="4" t="s">
        <v>403</v>
      </c>
      <c r="B404" s="4" t="s">
        <v>1408</v>
      </c>
      <c r="C404" s="4" t="s">
        <v>2400</v>
      </c>
      <c r="D404">
        <v>0.26711166325140101</v>
      </c>
      <c r="E404">
        <v>0.33138774282045702</v>
      </c>
      <c r="F404">
        <v>0.26711166325144098</v>
      </c>
      <c r="G404">
        <v>403</v>
      </c>
      <c r="H404">
        <v>40</v>
      </c>
      <c r="I404" t="s">
        <v>3410</v>
      </c>
      <c r="J404">
        <v>0.26444039589188501</v>
      </c>
      <c r="K404">
        <v>0.26711166325144098</v>
      </c>
      <c r="M404">
        <v>0.22198665386611</v>
      </c>
      <c r="N404">
        <v>0.29102705513312399</v>
      </c>
      <c r="O404">
        <v>0.214873034948941</v>
      </c>
      <c r="P404">
        <v>0.28901064550393202</v>
      </c>
      <c r="Q404">
        <f t="shared" si="6"/>
        <v>-7.4137610554991018E-2</v>
      </c>
    </row>
    <row r="405" spans="1:17" ht="15" x14ac:dyDescent="0.25">
      <c r="A405" s="4" t="s">
        <v>404</v>
      </c>
      <c r="B405" s="4" t="s">
        <v>1409</v>
      </c>
      <c r="C405" s="4" t="s">
        <v>2401</v>
      </c>
      <c r="D405">
        <v>0.26711166325140101</v>
      </c>
      <c r="E405">
        <v>0.33138774282045702</v>
      </c>
      <c r="F405">
        <v>0.26711166325144098</v>
      </c>
      <c r="G405">
        <v>404</v>
      </c>
      <c r="H405">
        <v>40</v>
      </c>
      <c r="I405" t="s">
        <v>3411</v>
      </c>
      <c r="J405">
        <v>0.26444039589188501</v>
      </c>
      <c r="K405">
        <v>0.26711166325144098</v>
      </c>
      <c r="M405">
        <v>0.22198665386611</v>
      </c>
      <c r="N405">
        <v>0.29102705513312399</v>
      </c>
      <c r="O405">
        <v>0.214873034948941</v>
      </c>
      <c r="P405">
        <v>0.28901064550393202</v>
      </c>
      <c r="Q405">
        <f t="shared" si="6"/>
        <v>-7.4137610554991018E-2</v>
      </c>
    </row>
    <row r="406" spans="1:17" ht="15" x14ac:dyDescent="0.25">
      <c r="A406" s="2" t="s">
        <v>405</v>
      </c>
      <c r="B406" s="2" t="s">
        <v>1410</v>
      </c>
      <c r="C406" s="2" t="s">
        <v>2402</v>
      </c>
      <c r="D406">
        <v>0</v>
      </c>
      <c r="E406">
        <v>0</v>
      </c>
      <c r="F406">
        <v>0</v>
      </c>
      <c r="G406">
        <v>405</v>
      </c>
      <c r="H406">
        <v>40</v>
      </c>
      <c r="I406" t="s">
        <v>3412</v>
      </c>
      <c r="J406">
        <v>0</v>
      </c>
      <c r="K406">
        <v>0</v>
      </c>
      <c r="M406">
        <v>0</v>
      </c>
      <c r="N406">
        <v>0</v>
      </c>
      <c r="O406">
        <v>0</v>
      </c>
      <c r="P406">
        <v>0</v>
      </c>
      <c r="Q406">
        <f t="shared" si="6"/>
        <v>0</v>
      </c>
    </row>
    <row r="407" spans="1:17" ht="15" x14ac:dyDescent="0.25">
      <c r="A407" s="4" t="s">
        <v>406</v>
      </c>
      <c r="B407" s="4" t="s">
        <v>1394</v>
      </c>
      <c r="C407" s="4" t="s">
        <v>2403</v>
      </c>
      <c r="D407">
        <v>0.317806523570134</v>
      </c>
      <c r="E407">
        <v>0.39428149717446098</v>
      </c>
      <c r="F407">
        <v>0.31780652357018102</v>
      </c>
      <c r="G407">
        <v>406</v>
      </c>
      <c r="H407">
        <v>40</v>
      </c>
      <c r="I407" t="s">
        <v>3413</v>
      </c>
      <c r="J407">
        <v>0.31462827900111301</v>
      </c>
      <c r="K407">
        <v>0.32499044173304698</v>
      </c>
      <c r="M407">
        <v>0.264117282957261</v>
      </c>
      <c r="N407">
        <v>0.34626079419700001</v>
      </c>
      <c r="O407">
        <v>0.25565357728994098</v>
      </c>
      <c r="P407">
        <v>0.34386169216399098</v>
      </c>
      <c r="Q407">
        <f t="shared" si="6"/>
        <v>-8.8208114874050003E-2</v>
      </c>
    </row>
    <row r="408" spans="1:17" ht="15" x14ac:dyDescent="0.25">
      <c r="A408" s="4" t="s">
        <v>407</v>
      </c>
      <c r="B408" s="4" t="s">
        <v>1411</v>
      </c>
      <c r="C408" s="4" t="s">
        <v>2404</v>
      </c>
      <c r="D408">
        <v>0.317806523570134</v>
      </c>
      <c r="E408">
        <v>0.39428149717446098</v>
      </c>
      <c r="F408">
        <v>0.31780652357018102</v>
      </c>
      <c r="G408">
        <v>407</v>
      </c>
      <c r="H408">
        <v>40</v>
      </c>
      <c r="I408" t="s">
        <v>3414</v>
      </c>
      <c r="J408">
        <v>0.31462827900111301</v>
      </c>
      <c r="K408">
        <v>0.32499044173304698</v>
      </c>
      <c r="M408">
        <v>0.264117282957261</v>
      </c>
      <c r="N408">
        <v>0.34626079419700001</v>
      </c>
      <c r="O408">
        <v>0.25565357728994098</v>
      </c>
      <c r="P408">
        <v>0.34386169216399098</v>
      </c>
      <c r="Q408">
        <f t="shared" si="6"/>
        <v>-8.8208114874050003E-2</v>
      </c>
    </row>
    <row r="409" spans="1:17" ht="15" x14ac:dyDescent="0.25">
      <c r="A409" s="2" t="s">
        <v>408</v>
      </c>
      <c r="B409" s="2" t="s">
        <v>1412</v>
      </c>
      <c r="C409" s="2" t="s">
        <v>2405</v>
      </c>
      <c r="D409">
        <v>0</v>
      </c>
      <c r="E409">
        <v>0</v>
      </c>
      <c r="F409">
        <v>0</v>
      </c>
      <c r="G409">
        <v>408</v>
      </c>
      <c r="H409">
        <v>40</v>
      </c>
      <c r="I409" t="s">
        <v>3415</v>
      </c>
      <c r="J409">
        <v>0</v>
      </c>
      <c r="K409">
        <v>0</v>
      </c>
      <c r="M409">
        <v>0</v>
      </c>
      <c r="N409">
        <v>0</v>
      </c>
      <c r="O409">
        <v>0</v>
      </c>
      <c r="P409">
        <v>0</v>
      </c>
      <c r="Q409">
        <f t="shared" si="6"/>
        <v>0</v>
      </c>
    </row>
    <row r="410" spans="1:17" ht="15" x14ac:dyDescent="0.25">
      <c r="A410" s="2" t="s">
        <v>409</v>
      </c>
      <c r="B410" s="2" t="s">
        <v>1413</v>
      </c>
      <c r="C410" s="2" t="s">
        <v>2406</v>
      </c>
      <c r="D410">
        <v>0</v>
      </c>
      <c r="E410">
        <v>0</v>
      </c>
      <c r="F410">
        <v>0</v>
      </c>
      <c r="G410">
        <v>409</v>
      </c>
      <c r="H410">
        <v>40</v>
      </c>
      <c r="I410" t="s">
        <v>3416</v>
      </c>
      <c r="J410">
        <v>0</v>
      </c>
      <c r="K410">
        <v>0</v>
      </c>
      <c r="M410">
        <v>0</v>
      </c>
      <c r="N410">
        <v>0</v>
      </c>
      <c r="O410">
        <v>0</v>
      </c>
      <c r="P410">
        <v>0</v>
      </c>
      <c r="Q410">
        <f t="shared" si="6"/>
        <v>0</v>
      </c>
    </row>
    <row r="411" spans="1:17" ht="15" x14ac:dyDescent="0.25">
      <c r="A411" s="2" t="s">
        <v>410</v>
      </c>
      <c r="B411" s="2" t="s">
        <v>1414</v>
      </c>
      <c r="C411" s="9" t="s">
        <v>2407</v>
      </c>
      <c r="D411">
        <v>0</v>
      </c>
      <c r="E411">
        <v>0</v>
      </c>
      <c r="F411">
        <v>0</v>
      </c>
      <c r="G411">
        <v>410</v>
      </c>
      <c r="H411">
        <v>40</v>
      </c>
      <c r="I411" t="s">
        <v>3417</v>
      </c>
      <c r="J411">
        <v>0</v>
      </c>
      <c r="K411">
        <v>9.1378601449377997E-2</v>
      </c>
      <c r="M411">
        <v>0.246552333918544</v>
      </c>
      <c r="N411">
        <v>0.397891253651324</v>
      </c>
      <c r="O411">
        <v>0.23095903807211501</v>
      </c>
      <c r="P411">
        <v>0.39347121481296199</v>
      </c>
      <c r="Q411">
        <f t="shared" si="6"/>
        <v>-0.16251217674084698</v>
      </c>
    </row>
    <row r="412" spans="1:17" ht="15" x14ac:dyDescent="0.25">
      <c r="A412" s="2" t="s">
        <v>411</v>
      </c>
      <c r="B412" s="2" t="s">
        <v>1415</v>
      </c>
      <c r="C412" s="2" t="s">
        <v>2408</v>
      </c>
      <c r="D412">
        <v>5.8250283201756299E-2</v>
      </c>
      <c r="E412">
        <v>7.2267266932160498E-2</v>
      </c>
      <c r="F412">
        <v>5.8250283201764903E-2</v>
      </c>
      <c r="G412">
        <v>411</v>
      </c>
      <c r="H412">
        <v>41</v>
      </c>
      <c r="I412" t="s">
        <v>3418</v>
      </c>
      <c r="J412">
        <v>5.7667747499999998E-2</v>
      </c>
      <c r="K412">
        <v>0.14904634893938601</v>
      </c>
      <c r="M412">
        <v>0.29496199636946902</v>
      </c>
      <c r="N412">
        <v>0.46135687763243299</v>
      </c>
      <c r="O412">
        <v>0.27781740054804199</v>
      </c>
      <c r="P412">
        <v>0.45649711096437801</v>
      </c>
      <c r="Q412">
        <f t="shared" si="6"/>
        <v>-0.17867971041633601</v>
      </c>
    </row>
    <row r="413" spans="1:17" ht="15" x14ac:dyDescent="0.25">
      <c r="A413" s="2" t="s">
        <v>412</v>
      </c>
      <c r="B413" s="2" t="s">
        <v>1416</v>
      </c>
      <c r="C413" s="2" t="s">
        <v>2409</v>
      </c>
      <c r="D413">
        <v>5.8250283201756299E-2</v>
      </c>
      <c r="E413">
        <v>7.2267266932160498E-2</v>
      </c>
      <c r="F413">
        <v>5.8250283201764903E-2</v>
      </c>
      <c r="G413">
        <v>412</v>
      </c>
      <c r="H413">
        <v>41</v>
      </c>
      <c r="I413" t="s">
        <v>3419</v>
      </c>
      <c r="J413">
        <v>5.7667747499999998E-2</v>
      </c>
      <c r="K413">
        <v>0.14904634893938601</v>
      </c>
      <c r="M413">
        <v>0.29496199636946902</v>
      </c>
      <c r="N413">
        <v>0.46135687763243299</v>
      </c>
      <c r="O413">
        <v>0.27781740054804199</v>
      </c>
      <c r="P413">
        <v>0.45649711096437801</v>
      </c>
      <c r="Q413">
        <f t="shared" si="6"/>
        <v>-0.17867971041633601</v>
      </c>
    </row>
    <row r="414" spans="1:17" ht="15" x14ac:dyDescent="0.25">
      <c r="A414" s="2" t="s">
        <v>413</v>
      </c>
      <c r="B414" s="2" t="s">
        <v>1417</v>
      </c>
      <c r="C414" s="2" t="s">
        <v>2410</v>
      </c>
      <c r="D414">
        <v>0</v>
      </c>
      <c r="E414">
        <v>0</v>
      </c>
      <c r="F414">
        <v>0</v>
      </c>
      <c r="G414">
        <v>413</v>
      </c>
      <c r="H414">
        <v>41</v>
      </c>
      <c r="I414" t="s">
        <v>3420</v>
      </c>
      <c r="J414">
        <v>0</v>
      </c>
      <c r="K414">
        <v>0</v>
      </c>
      <c r="M414">
        <v>0</v>
      </c>
      <c r="N414">
        <v>0</v>
      </c>
      <c r="O414">
        <v>0</v>
      </c>
      <c r="P414">
        <v>0</v>
      </c>
      <c r="Q414">
        <f t="shared" si="6"/>
        <v>0</v>
      </c>
    </row>
    <row r="415" spans="1:17" ht="15" x14ac:dyDescent="0.25">
      <c r="A415" s="2" t="s">
        <v>414</v>
      </c>
      <c r="B415" s="2" t="s">
        <v>1418</v>
      </c>
      <c r="C415" s="2" t="s">
        <v>2411</v>
      </c>
      <c r="D415">
        <v>0</v>
      </c>
      <c r="E415">
        <v>0</v>
      </c>
      <c r="F415">
        <v>0</v>
      </c>
      <c r="G415">
        <v>414</v>
      </c>
      <c r="H415">
        <v>41</v>
      </c>
      <c r="I415" t="s">
        <v>3421</v>
      </c>
      <c r="J415">
        <v>0</v>
      </c>
      <c r="K415">
        <v>3.6246845236549001</v>
      </c>
      <c r="M415">
        <v>0</v>
      </c>
      <c r="N415">
        <v>0</v>
      </c>
      <c r="O415">
        <v>0</v>
      </c>
      <c r="P415">
        <v>0</v>
      </c>
      <c r="Q415">
        <f t="shared" si="6"/>
        <v>0</v>
      </c>
    </row>
    <row r="416" spans="1:17" ht="15" x14ac:dyDescent="0.25">
      <c r="A416" s="2" t="s">
        <v>415</v>
      </c>
      <c r="B416" s="2" t="s">
        <v>1419</v>
      </c>
      <c r="C416" s="2" t="s">
        <v>2412</v>
      </c>
      <c r="D416" s="41">
        <v>6.4722536890840296E-7</v>
      </c>
      <c r="E416" s="41">
        <v>8.02969632579562E-7</v>
      </c>
      <c r="F416" s="41">
        <v>6.4722536890849899E-7</v>
      </c>
      <c r="G416">
        <v>415</v>
      </c>
      <c r="H416">
        <v>41</v>
      </c>
      <c r="I416" t="s">
        <v>3422</v>
      </c>
      <c r="J416" s="41">
        <v>6.4075274999999999E-7</v>
      </c>
      <c r="K416" s="41">
        <v>6.4722536890830195E-7</v>
      </c>
      <c r="M416" s="41">
        <v>5.3788513834384704E-7</v>
      </c>
      <c r="N416" s="41">
        <v>7.0517359978991602E-7</v>
      </c>
      <c r="O416" s="41">
        <v>5.2064847195535904E-7</v>
      </c>
      <c r="P416" s="41">
        <v>7.0028773501621599E-7</v>
      </c>
      <c r="Q416">
        <f t="shared" si="6"/>
        <v>-1.7963926306085695E-7</v>
      </c>
    </row>
    <row r="417" spans="1:17" ht="15" x14ac:dyDescent="0.25">
      <c r="A417" s="2" t="s">
        <v>416</v>
      </c>
      <c r="B417" s="2" t="s">
        <v>1420</v>
      </c>
      <c r="C417" s="2" t="s">
        <v>2413</v>
      </c>
      <c r="D417">
        <v>0</v>
      </c>
      <c r="E417">
        <v>0</v>
      </c>
      <c r="F417">
        <v>0</v>
      </c>
      <c r="G417">
        <v>416</v>
      </c>
      <c r="H417">
        <v>41</v>
      </c>
      <c r="I417" t="s">
        <v>3423</v>
      </c>
      <c r="J417">
        <v>0</v>
      </c>
      <c r="K417">
        <v>0.36246845237608999</v>
      </c>
      <c r="M417">
        <v>0</v>
      </c>
      <c r="N417">
        <v>0</v>
      </c>
      <c r="O417">
        <v>0</v>
      </c>
      <c r="P417">
        <v>1.71920965747</v>
      </c>
      <c r="Q417">
        <f t="shared" si="6"/>
        <v>-1.71920965747</v>
      </c>
    </row>
    <row r="418" spans="1:17" ht="15" x14ac:dyDescent="0.25">
      <c r="A418" s="2" t="s">
        <v>417</v>
      </c>
      <c r="B418" s="2" t="s">
        <v>1421</v>
      </c>
      <c r="C418" s="9" t="s">
        <v>2414</v>
      </c>
      <c r="D418">
        <v>0</v>
      </c>
      <c r="E418">
        <v>0</v>
      </c>
      <c r="F418">
        <v>0</v>
      </c>
      <c r="G418">
        <v>417</v>
      </c>
      <c r="H418">
        <v>41</v>
      </c>
      <c r="I418" t="s">
        <v>3424</v>
      </c>
      <c r="J418">
        <v>0</v>
      </c>
      <c r="K418">
        <v>0</v>
      </c>
      <c r="M418">
        <v>0</v>
      </c>
      <c r="N418">
        <v>0</v>
      </c>
      <c r="O418">
        <v>0</v>
      </c>
      <c r="P418">
        <v>0</v>
      </c>
      <c r="Q418">
        <f t="shared" si="6"/>
        <v>0</v>
      </c>
    </row>
    <row r="419" spans="1:17" ht="15" x14ac:dyDescent="0.25">
      <c r="A419" s="2" t="s">
        <v>418</v>
      </c>
      <c r="B419" s="2" t="s">
        <v>1422</v>
      </c>
      <c r="C419" s="2" t="s">
        <v>2415</v>
      </c>
      <c r="D419">
        <v>0</v>
      </c>
      <c r="E419">
        <v>0</v>
      </c>
      <c r="F419">
        <v>0</v>
      </c>
      <c r="G419">
        <v>418</v>
      </c>
      <c r="H419">
        <v>41</v>
      </c>
      <c r="I419" t="s">
        <v>3425</v>
      </c>
      <c r="J419">
        <v>0</v>
      </c>
      <c r="K419">
        <v>0</v>
      </c>
      <c r="M419">
        <v>0</v>
      </c>
      <c r="N419">
        <v>0</v>
      </c>
      <c r="O419">
        <v>0</v>
      </c>
      <c r="P419">
        <v>0</v>
      </c>
      <c r="Q419">
        <f t="shared" si="6"/>
        <v>0</v>
      </c>
    </row>
    <row r="420" spans="1:17" ht="15" x14ac:dyDescent="0.25">
      <c r="A420" s="4" t="s">
        <v>419</v>
      </c>
      <c r="B420" s="4" t="s">
        <v>1394</v>
      </c>
      <c r="C420" s="4" t="s">
        <v>2416</v>
      </c>
      <c r="D420">
        <v>0.317806523570134</v>
      </c>
      <c r="E420">
        <v>0.39428149717446098</v>
      </c>
      <c r="F420">
        <v>0.31780652357018102</v>
      </c>
      <c r="G420">
        <v>419</v>
      </c>
      <c r="H420">
        <v>41</v>
      </c>
      <c r="I420" t="s">
        <v>3426</v>
      </c>
      <c r="J420">
        <v>0.31462827900111301</v>
      </c>
      <c r="K420">
        <v>0.32499044173304698</v>
      </c>
      <c r="M420">
        <v>0.264117282957261</v>
      </c>
      <c r="N420">
        <v>0.34626079419700001</v>
      </c>
      <c r="O420">
        <v>0.25565357728994098</v>
      </c>
      <c r="P420">
        <v>0.34386169216399098</v>
      </c>
      <c r="Q420">
        <f t="shared" si="6"/>
        <v>-8.8208114874050003E-2</v>
      </c>
    </row>
    <row r="421" spans="1:17" ht="15" x14ac:dyDescent="0.25">
      <c r="A421" s="4" t="s">
        <v>420</v>
      </c>
      <c r="B421" s="4" t="s">
        <v>1423</v>
      </c>
      <c r="C421" s="4" t="s">
        <v>2417</v>
      </c>
      <c r="D421">
        <v>0.317806523570134</v>
      </c>
      <c r="E421">
        <v>0.39428149717446098</v>
      </c>
      <c r="F421">
        <v>0.31780652357018102</v>
      </c>
      <c r="G421">
        <v>420</v>
      </c>
      <c r="H421">
        <v>41</v>
      </c>
      <c r="I421" t="s">
        <v>3427</v>
      </c>
      <c r="J421">
        <v>0.31462827900111301</v>
      </c>
      <c r="K421">
        <v>0.32499044173304698</v>
      </c>
      <c r="M421">
        <v>0.264117282957261</v>
      </c>
      <c r="N421">
        <v>0.34626079419700001</v>
      </c>
      <c r="O421">
        <v>0.25565357728994098</v>
      </c>
      <c r="P421">
        <v>0.34386169216399098</v>
      </c>
      <c r="Q421">
        <f t="shared" si="6"/>
        <v>-8.8208114874050003E-2</v>
      </c>
    </row>
    <row r="422" spans="1:17" ht="15" x14ac:dyDescent="0.25">
      <c r="A422" s="4" t="s">
        <v>421</v>
      </c>
      <c r="B422" s="4" t="s">
        <v>1424</v>
      </c>
      <c r="C422" s="4" t="s">
        <v>2418</v>
      </c>
      <c r="D422">
        <v>0</v>
      </c>
      <c r="E422">
        <v>0</v>
      </c>
      <c r="F422">
        <v>0</v>
      </c>
      <c r="G422">
        <v>421</v>
      </c>
      <c r="H422">
        <v>42</v>
      </c>
      <c r="I422" t="s">
        <v>3428</v>
      </c>
      <c r="J422">
        <v>0</v>
      </c>
      <c r="K422">
        <v>0</v>
      </c>
      <c r="M422">
        <v>0</v>
      </c>
      <c r="N422">
        <v>0</v>
      </c>
      <c r="O422">
        <v>0</v>
      </c>
      <c r="P422">
        <v>0</v>
      </c>
      <c r="Q422">
        <f t="shared" si="6"/>
        <v>0</v>
      </c>
    </row>
    <row r="423" spans="1:17" ht="15" x14ac:dyDescent="0.25">
      <c r="A423" s="4" t="s">
        <v>422</v>
      </c>
      <c r="B423" s="4" t="s">
        <v>1425</v>
      </c>
      <c r="C423" s="4" t="s">
        <v>2419</v>
      </c>
      <c r="D423">
        <v>0</v>
      </c>
      <c r="E423">
        <v>0</v>
      </c>
      <c r="F423">
        <v>0</v>
      </c>
      <c r="G423">
        <v>422</v>
      </c>
      <c r="H423">
        <v>42</v>
      </c>
      <c r="I423" t="s">
        <v>3429</v>
      </c>
      <c r="J423">
        <v>0</v>
      </c>
      <c r="K423">
        <v>0</v>
      </c>
      <c r="M423">
        <v>0</v>
      </c>
      <c r="N423">
        <v>0</v>
      </c>
      <c r="O423">
        <v>0</v>
      </c>
      <c r="P423">
        <v>0</v>
      </c>
      <c r="Q423">
        <f t="shared" si="6"/>
        <v>0</v>
      </c>
    </row>
    <row r="424" spans="1:17" ht="15" x14ac:dyDescent="0.25">
      <c r="A424" s="2" t="s">
        <v>423</v>
      </c>
      <c r="B424" s="2" t="s">
        <v>1426</v>
      </c>
      <c r="C424" s="2" t="s">
        <v>2420</v>
      </c>
      <c r="D424">
        <v>0</v>
      </c>
      <c r="E424">
        <v>0</v>
      </c>
      <c r="F424">
        <v>0</v>
      </c>
      <c r="G424">
        <v>423</v>
      </c>
      <c r="H424">
        <v>42</v>
      </c>
      <c r="I424" t="s">
        <v>3430</v>
      </c>
      <c r="J424">
        <v>0</v>
      </c>
      <c r="K424">
        <v>0</v>
      </c>
      <c r="M424">
        <v>0</v>
      </c>
      <c r="N424">
        <v>0</v>
      </c>
      <c r="O424">
        <v>0</v>
      </c>
      <c r="P424">
        <v>0</v>
      </c>
      <c r="Q424">
        <f t="shared" si="6"/>
        <v>0</v>
      </c>
    </row>
    <row r="425" spans="1:17" ht="15" x14ac:dyDescent="0.25">
      <c r="A425" s="2" t="s">
        <v>424</v>
      </c>
      <c r="B425" s="2" t="s">
        <v>1427</v>
      </c>
      <c r="C425" s="2" t="s">
        <v>2421</v>
      </c>
      <c r="D425">
        <v>0</v>
      </c>
      <c r="E425">
        <v>0</v>
      </c>
      <c r="F425">
        <v>0</v>
      </c>
      <c r="G425">
        <v>424</v>
      </c>
      <c r="H425">
        <v>42</v>
      </c>
      <c r="I425" t="s">
        <v>3431</v>
      </c>
      <c r="J425">
        <v>0</v>
      </c>
      <c r="K425">
        <v>0</v>
      </c>
      <c r="M425">
        <v>0</v>
      </c>
      <c r="N425">
        <v>0</v>
      </c>
      <c r="O425">
        <v>0</v>
      </c>
      <c r="P425">
        <v>0</v>
      </c>
      <c r="Q425">
        <f t="shared" si="6"/>
        <v>0</v>
      </c>
    </row>
    <row r="426" spans="1:17" ht="15" x14ac:dyDescent="0.25">
      <c r="A426" s="2" t="s">
        <v>425</v>
      </c>
      <c r="B426" s="2" t="s">
        <v>1428</v>
      </c>
      <c r="C426" s="2" t="s">
        <v>2422</v>
      </c>
      <c r="D426">
        <v>2.9613149529035002E-2</v>
      </c>
      <c r="E426">
        <v>3.6739072569045302E-2</v>
      </c>
      <c r="F426">
        <v>2.9613149529039401E-2</v>
      </c>
      <c r="G426">
        <v>425</v>
      </c>
      <c r="H426">
        <v>42</v>
      </c>
      <c r="I426" t="s">
        <v>3432</v>
      </c>
      <c r="J426">
        <v>2.93170013235E-2</v>
      </c>
      <c r="K426">
        <v>2.9613149529037201E-2</v>
      </c>
      <c r="M426">
        <v>2.4610396619784401E-2</v>
      </c>
      <c r="N426">
        <v>3.2264512884787801E-2</v>
      </c>
      <c r="O426">
        <v>2.3821750185845501E-2</v>
      </c>
      <c r="P426">
        <v>3.2040965027932203E-2</v>
      </c>
      <c r="Q426">
        <f t="shared" si="6"/>
        <v>-8.2192148420867014E-3</v>
      </c>
    </row>
    <row r="427" spans="1:17" ht="15" x14ac:dyDescent="0.25">
      <c r="A427" s="2" t="s">
        <v>426</v>
      </c>
      <c r="B427" s="2" t="s">
        <v>1429</v>
      </c>
      <c r="C427" s="9" t="s">
        <v>2423</v>
      </c>
      <c r="D427">
        <v>0</v>
      </c>
      <c r="E427">
        <v>0</v>
      </c>
      <c r="F427">
        <v>0</v>
      </c>
      <c r="G427">
        <v>426</v>
      </c>
      <c r="H427">
        <v>42</v>
      </c>
      <c r="I427" t="s">
        <v>3433</v>
      </c>
      <c r="J427">
        <v>0</v>
      </c>
      <c r="K427">
        <v>0.41971519729338502</v>
      </c>
      <c r="M427">
        <v>0</v>
      </c>
      <c r="N427">
        <v>0</v>
      </c>
      <c r="O427">
        <v>0</v>
      </c>
      <c r="P427">
        <v>0</v>
      </c>
      <c r="Q427">
        <f t="shared" si="6"/>
        <v>0</v>
      </c>
    </row>
    <row r="428" spans="1:17" ht="15" x14ac:dyDescent="0.25">
      <c r="A428" s="2" t="s">
        <v>427</v>
      </c>
      <c r="B428" s="2" t="s">
        <v>1430</v>
      </c>
      <c r="C428" s="9" t="s">
        <v>2424</v>
      </c>
      <c r="D428">
        <v>-0.43615137208473698</v>
      </c>
      <c r="E428">
        <v>-0.53236886640024805</v>
      </c>
      <c r="F428">
        <v>-0.43615137208473698</v>
      </c>
      <c r="G428">
        <v>427</v>
      </c>
      <c r="H428">
        <v>42</v>
      </c>
      <c r="I428" t="s">
        <v>3434</v>
      </c>
      <c r="J428">
        <v>-0.83453233709803998</v>
      </c>
      <c r="K428">
        <v>-0.43178961225032703</v>
      </c>
      <c r="M428">
        <v>-0.356617846721974</v>
      </c>
      <c r="N428">
        <v>-1.57760750932823</v>
      </c>
      <c r="O428">
        <v>-0.34518993690642202</v>
      </c>
      <c r="P428">
        <v>-0.46429076831577698</v>
      </c>
      <c r="Q428">
        <f t="shared" si="6"/>
        <v>0.11910083140935496</v>
      </c>
    </row>
    <row r="429" spans="1:17" ht="15" x14ac:dyDescent="0.25">
      <c r="A429" s="2" t="s">
        <v>428</v>
      </c>
      <c r="B429" s="2" t="s">
        <v>1431</v>
      </c>
      <c r="C429" s="2" t="s">
        <v>2425</v>
      </c>
      <c r="D429">
        <v>0.15598131390692499</v>
      </c>
      <c r="E429">
        <v>0.193515681451674</v>
      </c>
      <c r="F429">
        <v>0.155981313906948</v>
      </c>
      <c r="G429">
        <v>428</v>
      </c>
      <c r="H429">
        <v>42</v>
      </c>
      <c r="I429" t="s">
        <v>3435</v>
      </c>
      <c r="J429">
        <v>0.15442141275002499</v>
      </c>
      <c r="K429">
        <v>0.61041667149269596</v>
      </c>
      <c r="M429">
        <v>0.16136446573287799</v>
      </c>
      <c r="N429">
        <v>1.3216280822572899</v>
      </c>
      <c r="O429">
        <v>0.156193500289664</v>
      </c>
      <c r="P429">
        <v>0.21008491992939601</v>
      </c>
      <c r="Q429">
        <f t="shared" si="6"/>
        <v>-5.3891419639732013E-2</v>
      </c>
    </row>
    <row r="430" spans="1:17" ht="15" x14ac:dyDescent="0.25">
      <c r="A430" s="2" t="s">
        <v>429</v>
      </c>
      <c r="B430" s="2" t="s">
        <v>1432</v>
      </c>
      <c r="C430" s="2" t="s">
        <v>2426</v>
      </c>
      <c r="D430">
        <v>0</v>
      </c>
      <c r="E430">
        <v>0</v>
      </c>
      <c r="F430">
        <v>0</v>
      </c>
      <c r="G430">
        <v>429</v>
      </c>
      <c r="H430">
        <v>42</v>
      </c>
      <c r="I430" t="s">
        <v>3436</v>
      </c>
      <c r="J430">
        <v>0</v>
      </c>
      <c r="K430">
        <v>0</v>
      </c>
      <c r="M430">
        <v>0</v>
      </c>
      <c r="N430">
        <v>0</v>
      </c>
      <c r="O430">
        <v>0</v>
      </c>
      <c r="P430">
        <v>0</v>
      </c>
      <c r="Q430">
        <f t="shared" si="6"/>
        <v>0</v>
      </c>
    </row>
    <row r="431" spans="1:17" ht="15" x14ac:dyDescent="0.25">
      <c r="A431" s="2" t="s">
        <v>430</v>
      </c>
      <c r="B431" s="2" t="s">
        <v>1433</v>
      </c>
      <c r="C431" s="2" t="s">
        <v>2427</v>
      </c>
      <c r="D431">
        <v>0.28017005817778001</v>
      </c>
      <c r="E431">
        <v>0.33885318494857503</v>
      </c>
      <c r="F431">
        <v>0.28017005817782098</v>
      </c>
      <c r="G431">
        <v>430</v>
      </c>
      <c r="H431">
        <v>42</v>
      </c>
      <c r="I431" t="s">
        <v>3437</v>
      </c>
      <c r="J431">
        <v>0</v>
      </c>
      <c r="K431">
        <v>0.57942524314438804</v>
      </c>
      <c r="M431">
        <v>0.19525338098909301</v>
      </c>
      <c r="N431">
        <v>0.25597942707093801</v>
      </c>
      <c r="O431">
        <v>0.18899643661673901</v>
      </c>
      <c r="P431">
        <v>0.25420584838635502</v>
      </c>
      <c r="Q431">
        <f t="shared" si="6"/>
        <v>-6.5209411769616005E-2</v>
      </c>
    </row>
    <row r="432" spans="1:17" ht="15" x14ac:dyDescent="0.25">
      <c r="A432" s="2" t="s">
        <v>431</v>
      </c>
      <c r="B432" s="2" t="s">
        <v>1434</v>
      </c>
      <c r="C432" s="2" t="s">
        <v>2428</v>
      </c>
      <c r="D432">
        <v>5.8250283201756299E-2</v>
      </c>
      <c r="E432">
        <v>7.2267266932160498E-2</v>
      </c>
      <c r="F432">
        <v>5.8250283201764903E-2</v>
      </c>
      <c r="G432">
        <v>431</v>
      </c>
      <c r="H432">
        <v>43</v>
      </c>
      <c r="I432" t="s">
        <v>3438</v>
      </c>
      <c r="J432">
        <v>5.7667747499999998E-2</v>
      </c>
      <c r="K432">
        <v>0.14904634893938601</v>
      </c>
      <c r="M432">
        <v>0.29496199636946902</v>
      </c>
      <c r="N432">
        <v>0.46135687763243299</v>
      </c>
      <c r="O432">
        <v>0.27781740054804199</v>
      </c>
      <c r="P432">
        <v>0.45649711096437801</v>
      </c>
      <c r="Q432">
        <f t="shared" si="6"/>
        <v>-0.17867971041633601</v>
      </c>
    </row>
    <row r="433" spans="1:17" ht="15" x14ac:dyDescent="0.25">
      <c r="A433" s="4" t="s">
        <v>432</v>
      </c>
      <c r="B433" s="4" t="s">
        <v>1408</v>
      </c>
      <c r="C433" s="4" t="s">
        <v>2429</v>
      </c>
      <c r="D433">
        <v>0.26711166325140101</v>
      </c>
      <c r="E433">
        <v>0.33138774282045702</v>
      </c>
      <c r="F433">
        <v>0.26711166325144098</v>
      </c>
      <c r="G433">
        <v>432</v>
      </c>
      <c r="H433">
        <v>43</v>
      </c>
      <c r="I433" t="s">
        <v>3439</v>
      </c>
      <c r="J433">
        <v>0.26444039589188501</v>
      </c>
      <c r="K433">
        <v>0.26711166325144098</v>
      </c>
      <c r="M433">
        <v>0.22198665386611</v>
      </c>
      <c r="N433">
        <v>0.29102705513312399</v>
      </c>
      <c r="O433">
        <v>0.214873034948941</v>
      </c>
      <c r="P433">
        <v>0.28901064550393202</v>
      </c>
      <c r="Q433">
        <f t="shared" si="6"/>
        <v>-7.4137610554991018E-2</v>
      </c>
    </row>
    <row r="434" spans="1:17" ht="15" x14ac:dyDescent="0.25">
      <c r="A434" s="4" t="s">
        <v>433</v>
      </c>
      <c r="B434" s="4" t="s">
        <v>1435</v>
      </c>
      <c r="C434" s="4" t="s">
        <v>2430</v>
      </c>
      <c r="D434">
        <v>0.26711166325140101</v>
      </c>
      <c r="E434">
        <v>0.33138774282045702</v>
      </c>
      <c r="F434">
        <v>0.26711166325144098</v>
      </c>
      <c r="G434">
        <v>433</v>
      </c>
      <c r="H434">
        <v>43</v>
      </c>
      <c r="I434" t="s">
        <v>3440</v>
      </c>
      <c r="J434">
        <v>0.26444039589188501</v>
      </c>
      <c r="K434">
        <v>0.26711166325144098</v>
      </c>
      <c r="M434">
        <v>0.22198665386611</v>
      </c>
      <c r="N434">
        <v>0.29102705513312399</v>
      </c>
      <c r="O434">
        <v>0.214873034948941</v>
      </c>
      <c r="P434">
        <v>0.28901064550393202</v>
      </c>
      <c r="Q434">
        <f t="shared" si="6"/>
        <v>-7.4137610554991018E-2</v>
      </c>
    </row>
    <row r="435" spans="1:17" ht="15" x14ac:dyDescent="0.25">
      <c r="A435" s="2" t="s">
        <v>434</v>
      </c>
      <c r="B435" s="2" t="s">
        <v>1436</v>
      </c>
      <c r="C435" s="2" t="s">
        <v>2431</v>
      </c>
      <c r="D435">
        <v>0</v>
      </c>
      <c r="E435">
        <v>0</v>
      </c>
      <c r="F435">
        <v>0</v>
      </c>
      <c r="G435">
        <v>434</v>
      </c>
      <c r="H435">
        <v>43</v>
      </c>
      <c r="I435" t="s">
        <v>3441</v>
      </c>
      <c r="J435">
        <v>0</v>
      </c>
      <c r="K435">
        <v>0.30205704364556601</v>
      </c>
      <c r="M435">
        <v>0</v>
      </c>
      <c r="N435">
        <v>0</v>
      </c>
      <c r="O435">
        <v>0</v>
      </c>
      <c r="P435">
        <v>0</v>
      </c>
      <c r="Q435">
        <f t="shared" si="6"/>
        <v>0</v>
      </c>
    </row>
    <row r="436" spans="1:17" ht="15" x14ac:dyDescent="0.25">
      <c r="A436" s="2" t="s">
        <v>435</v>
      </c>
      <c r="B436" s="2" t="s">
        <v>1437</v>
      </c>
      <c r="C436" s="9" t="s">
        <v>2432</v>
      </c>
      <c r="D436">
        <v>4.5506692402209401</v>
      </c>
      <c r="E436">
        <v>1.9902283502663101</v>
      </c>
      <c r="F436">
        <v>4.5506692402224198</v>
      </c>
      <c r="G436">
        <v>435</v>
      </c>
      <c r="H436">
        <v>43</v>
      </c>
      <c r="I436" t="s">
        <v>3442</v>
      </c>
      <c r="J436">
        <v>3.7519974825582998</v>
      </c>
      <c r="K436">
        <v>4.8726081994694797</v>
      </c>
      <c r="M436">
        <v>1.1200000000000001</v>
      </c>
      <c r="N436">
        <v>1.1200000000000001</v>
      </c>
      <c r="O436">
        <v>1.1200000000000001</v>
      </c>
      <c r="P436">
        <v>1.1200000000000001</v>
      </c>
      <c r="Q436">
        <f t="shared" si="6"/>
        <v>0</v>
      </c>
    </row>
    <row r="437" spans="1:17" ht="15" x14ac:dyDescent="0.25">
      <c r="A437" s="2" t="s">
        <v>436</v>
      </c>
      <c r="B437" s="2" t="s">
        <v>1438</v>
      </c>
      <c r="C437" s="2" t="s">
        <v>2433</v>
      </c>
      <c r="D437">
        <v>0</v>
      </c>
      <c r="E437">
        <v>0</v>
      </c>
      <c r="F437">
        <v>0</v>
      </c>
      <c r="G437">
        <v>436</v>
      </c>
      <c r="H437">
        <v>43</v>
      </c>
      <c r="I437" t="s">
        <v>3443</v>
      </c>
      <c r="J437">
        <v>0</v>
      </c>
      <c r="K437">
        <v>0</v>
      </c>
      <c r="M437">
        <v>0</v>
      </c>
      <c r="N437">
        <v>0</v>
      </c>
      <c r="O437">
        <v>0</v>
      </c>
      <c r="P437">
        <v>0</v>
      </c>
      <c r="Q437">
        <f t="shared" si="6"/>
        <v>0</v>
      </c>
    </row>
    <row r="438" spans="1:17" ht="15" x14ac:dyDescent="0.25">
      <c r="A438" s="2" t="s">
        <v>437</v>
      </c>
      <c r="B438" s="2" t="s">
        <v>1439</v>
      </c>
      <c r="C438" s="2" t="s">
        <v>2434</v>
      </c>
      <c r="D438">
        <v>0</v>
      </c>
      <c r="E438">
        <v>0</v>
      </c>
      <c r="F438">
        <v>0</v>
      </c>
      <c r="G438">
        <v>437</v>
      </c>
      <c r="H438">
        <v>43</v>
      </c>
      <c r="I438" t="s">
        <v>3444</v>
      </c>
      <c r="J438">
        <v>0</v>
      </c>
      <c r="K438">
        <v>0</v>
      </c>
      <c r="M438">
        <v>0</v>
      </c>
      <c r="N438">
        <v>0</v>
      </c>
      <c r="O438">
        <v>0</v>
      </c>
      <c r="P438">
        <v>0</v>
      </c>
      <c r="Q438">
        <f t="shared" si="6"/>
        <v>0</v>
      </c>
    </row>
    <row r="439" spans="1:17" ht="15" x14ac:dyDescent="0.25">
      <c r="A439" s="2" t="s">
        <v>438</v>
      </c>
      <c r="B439" s="2" t="s">
        <v>1440</v>
      </c>
      <c r="C439" s="2" t="s">
        <v>2435</v>
      </c>
      <c r="D439">
        <v>0</v>
      </c>
      <c r="E439">
        <v>0</v>
      </c>
      <c r="F439">
        <v>0</v>
      </c>
      <c r="G439">
        <v>438</v>
      </c>
      <c r="H439">
        <v>43</v>
      </c>
      <c r="I439" t="s">
        <v>3445</v>
      </c>
      <c r="J439">
        <v>0</v>
      </c>
      <c r="K439">
        <v>1.2082281745988399</v>
      </c>
      <c r="M439">
        <v>7.9369654817358803</v>
      </c>
      <c r="N439">
        <v>5.48</v>
      </c>
      <c r="O439">
        <v>8.0540263019490794</v>
      </c>
      <c r="P439">
        <v>11.658602539396799</v>
      </c>
      <c r="Q439">
        <f t="shared" si="6"/>
        <v>-3.6045762374477199</v>
      </c>
    </row>
    <row r="440" spans="1:17" ht="15" x14ac:dyDescent="0.25">
      <c r="A440" s="2" t="s">
        <v>439</v>
      </c>
      <c r="B440" s="2" t="s">
        <v>1441</v>
      </c>
      <c r="C440" s="2" t="s">
        <v>2436</v>
      </c>
      <c r="D440">
        <v>5.8250283201756299E-2</v>
      </c>
      <c r="E440">
        <v>7.2267266932160498E-2</v>
      </c>
      <c r="F440">
        <v>5.8250283201764903E-2</v>
      </c>
      <c r="G440">
        <v>439</v>
      </c>
      <c r="H440">
        <v>43</v>
      </c>
      <c r="I440" t="s">
        <v>3446</v>
      </c>
      <c r="J440">
        <v>5.7667747499999998E-2</v>
      </c>
      <c r="K440">
        <v>0.14904634893938601</v>
      </c>
      <c r="M440">
        <v>0.29496199636946902</v>
      </c>
      <c r="N440">
        <v>0.46135687763243299</v>
      </c>
      <c r="O440">
        <v>0.27781740054804199</v>
      </c>
      <c r="P440">
        <v>0.45649711096437801</v>
      </c>
      <c r="Q440">
        <f t="shared" si="6"/>
        <v>-0.17867971041633601</v>
      </c>
    </row>
    <row r="441" spans="1:17" ht="15" x14ac:dyDescent="0.25">
      <c r="A441" s="2" t="s">
        <v>440</v>
      </c>
      <c r="B441" s="2" t="s">
        <v>1442</v>
      </c>
      <c r="C441" s="2" t="s">
        <v>2437</v>
      </c>
      <c r="D441">
        <v>5.8250283201756299E-2</v>
      </c>
      <c r="E441">
        <v>7.2267266932160498E-2</v>
      </c>
      <c r="F441">
        <v>5.8250283201764903E-2</v>
      </c>
      <c r="G441">
        <v>440</v>
      </c>
      <c r="H441">
        <v>43</v>
      </c>
      <c r="I441" t="s">
        <v>3447</v>
      </c>
      <c r="J441">
        <v>5.7667747499999998E-2</v>
      </c>
      <c r="K441">
        <v>0.14904634893938601</v>
      </c>
      <c r="M441">
        <v>0.29496199636946902</v>
      </c>
      <c r="N441">
        <v>0.46135687763243299</v>
      </c>
      <c r="O441">
        <v>0.27781740054804199</v>
      </c>
      <c r="P441">
        <v>0.45649711096437801</v>
      </c>
      <c r="Q441">
        <f t="shared" si="6"/>
        <v>-0.17867971041633601</v>
      </c>
    </row>
    <row r="442" spans="1:17" ht="15" x14ac:dyDescent="0.25">
      <c r="A442" s="2" t="s">
        <v>441</v>
      </c>
      <c r="B442" s="2" t="s">
        <v>1443</v>
      </c>
      <c r="C442" s="2" t="s">
        <v>2438</v>
      </c>
      <c r="D442">
        <v>3.4950169921053799E-2</v>
      </c>
      <c r="E442">
        <v>4.3360360159296299E-2</v>
      </c>
      <c r="F442">
        <v>3.4950169921059003E-2</v>
      </c>
      <c r="G442">
        <v>441</v>
      </c>
      <c r="H442">
        <v>44</v>
      </c>
      <c r="I442" t="s">
        <v>3448</v>
      </c>
      <c r="J442">
        <v>3.4600648499999997E-2</v>
      </c>
      <c r="K442">
        <v>3.4950169921056103E-2</v>
      </c>
      <c r="M442">
        <v>2.9045797470567701E-2</v>
      </c>
      <c r="N442">
        <v>3.8079374388655503E-2</v>
      </c>
      <c r="O442">
        <v>2.8115017485589401E-2</v>
      </c>
      <c r="P442">
        <v>3.78155376908757E-2</v>
      </c>
      <c r="Q442">
        <f t="shared" si="6"/>
        <v>-9.700520205286299E-3</v>
      </c>
    </row>
    <row r="443" spans="1:17" ht="15" x14ac:dyDescent="0.25">
      <c r="A443" s="2" t="s">
        <v>442</v>
      </c>
      <c r="B443" s="2" t="s">
        <v>1444</v>
      </c>
      <c r="C443" s="2" t="s">
        <v>2439</v>
      </c>
      <c r="D443">
        <v>0</v>
      </c>
      <c r="E443">
        <v>0</v>
      </c>
      <c r="F443">
        <v>0</v>
      </c>
      <c r="G443">
        <v>442</v>
      </c>
      <c r="H443">
        <v>44</v>
      </c>
      <c r="I443" t="s">
        <v>3449</v>
      </c>
      <c r="J443">
        <v>0</v>
      </c>
      <c r="K443">
        <v>0</v>
      </c>
      <c r="M443">
        <v>0</v>
      </c>
      <c r="N443">
        <v>0</v>
      </c>
      <c r="O443">
        <v>0</v>
      </c>
      <c r="P443">
        <v>0</v>
      </c>
      <c r="Q443">
        <f t="shared" si="6"/>
        <v>0</v>
      </c>
    </row>
    <row r="444" spans="1:17" ht="15" x14ac:dyDescent="0.25">
      <c r="A444" s="2" t="s">
        <v>443</v>
      </c>
      <c r="B444" s="2" t="s">
        <v>1445</v>
      </c>
      <c r="C444" s="9" t="s">
        <v>2440</v>
      </c>
      <c r="D444">
        <v>-0.178634201818682</v>
      </c>
      <c r="E444">
        <v>-0.22161961859194401</v>
      </c>
      <c r="F444">
        <v>-0.178634201818795</v>
      </c>
      <c r="G444">
        <v>443</v>
      </c>
      <c r="H444">
        <v>44</v>
      </c>
      <c r="I444" t="s">
        <v>3450</v>
      </c>
      <c r="J444">
        <v>-0.47890480265084501</v>
      </c>
      <c r="K444">
        <v>-0.17684775899999799</v>
      </c>
      <c r="M444">
        <v>-0.14845629818285</v>
      </c>
      <c r="N444">
        <v>-0.19462791354203501</v>
      </c>
      <c r="O444">
        <v>-0.14369897825963601</v>
      </c>
      <c r="P444">
        <v>-0.19327941486449199</v>
      </c>
      <c r="Q444">
        <f t="shared" si="6"/>
        <v>4.9580436604855976E-2</v>
      </c>
    </row>
    <row r="445" spans="1:17" ht="15" x14ac:dyDescent="0.25">
      <c r="A445" s="2" t="s">
        <v>444</v>
      </c>
      <c r="B445" s="2" t="s">
        <v>1446</v>
      </c>
      <c r="C445" s="2" t="s">
        <v>2441</v>
      </c>
      <c r="D445">
        <v>0</v>
      </c>
      <c r="E445">
        <v>0</v>
      </c>
      <c r="F445">
        <v>0</v>
      </c>
      <c r="G445">
        <v>444</v>
      </c>
      <c r="H445">
        <v>44</v>
      </c>
      <c r="I445" t="s">
        <v>3451</v>
      </c>
      <c r="J445">
        <v>0</v>
      </c>
      <c r="K445">
        <v>0</v>
      </c>
      <c r="M445">
        <v>0</v>
      </c>
      <c r="N445">
        <v>0</v>
      </c>
      <c r="O445">
        <v>0</v>
      </c>
      <c r="P445">
        <v>0</v>
      </c>
      <c r="Q445">
        <f t="shared" si="6"/>
        <v>0</v>
      </c>
    </row>
    <row r="446" spans="1:17" ht="15" x14ac:dyDescent="0.25">
      <c r="A446" s="2" t="s">
        <v>445</v>
      </c>
      <c r="B446" s="2" t="s">
        <v>1446</v>
      </c>
      <c r="C446" s="2" t="s">
        <v>2442</v>
      </c>
      <c r="D446">
        <v>0</v>
      </c>
      <c r="E446">
        <v>0</v>
      </c>
      <c r="F446">
        <v>0</v>
      </c>
      <c r="G446">
        <v>445</v>
      </c>
      <c r="H446">
        <v>44</v>
      </c>
      <c r="I446" t="s">
        <v>3452</v>
      </c>
      <c r="J446">
        <v>0</v>
      </c>
      <c r="K446">
        <v>0</v>
      </c>
      <c r="M446">
        <v>0</v>
      </c>
      <c r="N446">
        <v>0</v>
      </c>
      <c r="O446">
        <v>0</v>
      </c>
      <c r="P446">
        <v>0</v>
      </c>
      <c r="Q446">
        <f t="shared" si="6"/>
        <v>0</v>
      </c>
    </row>
    <row r="447" spans="1:17" ht="15" x14ac:dyDescent="0.25">
      <c r="A447" s="2" t="s">
        <v>446</v>
      </c>
      <c r="B447" s="2" t="s">
        <v>1447</v>
      </c>
      <c r="C447" s="9" t="s">
        <v>2443</v>
      </c>
      <c r="D447">
        <v>0</v>
      </c>
      <c r="E447">
        <v>0</v>
      </c>
      <c r="F447">
        <v>0</v>
      </c>
      <c r="G447">
        <v>446</v>
      </c>
      <c r="H447">
        <v>44</v>
      </c>
      <c r="I447" t="s">
        <v>3453</v>
      </c>
      <c r="J447">
        <v>0</v>
      </c>
      <c r="K447">
        <v>0.30205704365687303</v>
      </c>
      <c r="M447">
        <v>0</v>
      </c>
      <c r="N447">
        <v>0</v>
      </c>
      <c r="O447">
        <v>0</v>
      </c>
      <c r="P447">
        <v>0</v>
      </c>
      <c r="Q447">
        <f t="shared" si="6"/>
        <v>0</v>
      </c>
    </row>
    <row r="448" spans="1:17" ht="15" x14ac:dyDescent="0.25">
      <c r="A448" s="2" t="s">
        <v>447</v>
      </c>
      <c r="B448" s="2" t="s">
        <v>1448</v>
      </c>
      <c r="C448" s="2" t="s">
        <v>2444</v>
      </c>
      <c r="D448">
        <v>0</v>
      </c>
      <c r="E448">
        <v>0</v>
      </c>
      <c r="F448">
        <v>0</v>
      </c>
      <c r="G448">
        <v>447</v>
      </c>
      <c r="H448">
        <v>44</v>
      </c>
      <c r="I448" t="s">
        <v>3454</v>
      </c>
      <c r="J448">
        <v>0</v>
      </c>
      <c r="K448">
        <v>0</v>
      </c>
      <c r="M448">
        <v>0</v>
      </c>
      <c r="N448">
        <v>0</v>
      </c>
      <c r="O448">
        <v>0</v>
      </c>
      <c r="P448">
        <v>0</v>
      </c>
      <c r="Q448">
        <f t="shared" si="6"/>
        <v>0</v>
      </c>
    </row>
    <row r="449" spans="1:17" ht="15" x14ac:dyDescent="0.25">
      <c r="A449" s="2" t="s">
        <v>448</v>
      </c>
      <c r="B449" s="2" t="s">
        <v>1449</v>
      </c>
      <c r="C449" s="9" t="s">
        <v>2445</v>
      </c>
      <c r="D449">
        <v>-0.355147233813568</v>
      </c>
      <c r="E449">
        <v>-0.431870793125881</v>
      </c>
      <c r="F449">
        <v>-0.35514723381368202</v>
      </c>
      <c r="G449">
        <v>448</v>
      </c>
      <c r="H449">
        <v>44</v>
      </c>
      <c r="I449" t="s">
        <v>3455</v>
      </c>
      <c r="J449">
        <v>-0.442974162496171</v>
      </c>
      <c r="K449">
        <v>-0.35159556107214501</v>
      </c>
      <c r="M449">
        <v>-0.53584955249562005</v>
      </c>
      <c r="N449">
        <v>-0.77716323290951606</v>
      </c>
      <c r="O449">
        <v>-0.51098565352549496</v>
      </c>
      <c r="P449">
        <v>-0.77011537078953995</v>
      </c>
      <c r="Q449">
        <f t="shared" si="6"/>
        <v>0.25912971726404499</v>
      </c>
    </row>
    <row r="450" spans="1:17" ht="15" x14ac:dyDescent="0.25">
      <c r="A450" s="2" t="s">
        <v>449</v>
      </c>
      <c r="B450" s="2" t="s">
        <v>1450</v>
      </c>
      <c r="C450" s="2" t="s">
        <v>2446</v>
      </c>
      <c r="D450">
        <v>8.9338877592576499E-2</v>
      </c>
      <c r="E450">
        <v>0.17580793703854</v>
      </c>
      <c r="F450">
        <v>8.9338877592629901E-2</v>
      </c>
      <c r="G450">
        <v>449</v>
      </c>
      <c r="H450">
        <v>44</v>
      </c>
      <c r="I450" t="s">
        <v>3456</v>
      </c>
      <c r="J450">
        <v>0</v>
      </c>
      <c r="K450">
        <v>0.17729559501511999</v>
      </c>
      <c r="M450">
        <v>2.86332909233654E-2</v>
      </c>
      <c r="N450">
        <v>0.121511677429761</v>
      </c>
      <c r="O450">
        <v>1.9063510981142999E-2</v>
      </c>
      <c r="P450">
        <v>0.11879905019326201</v>
      </c>
      <c r="Q450">
        <f t="shared" si="6"/>
        <v>-9.9735539212119001E-2</v>
      </c>
    </row>
    <row r="451" spans="1:17" ht="15" x14ac:dyDescent="0.25">
      <c r="A451" s="2" t="s">
        <v>450</v>
      </c>
      <c r="B451" s="2" t="s">
        <v>1451</v>
      </c>
      <c r="C451" s="2" t="s">
        <v>2447</v>
      </c>
      <c r="D451">
        <v>0.27701245789279699</v>
      </c>
      <c r="E451">
        <v>0.34367100274405199</v>
      </c>
      <c r="F451">
        <v>0.27701245789283802</v>
      </c>
      <c r="G451">
        <v>450</v>
      </c>
      <c r="H451">
        <v>44</v>
      </c>
      <c r="I451" t="s">
        <v>3457</v>
      </c>
      <c r="J451">
        <v>0.27424217699999998</v>
      </c>
      <c r="K451">
        <v>0.636710629383339</v>
      </c>
      <c r="M451">
        <v>0.23021483921116601</v>
      </c>
      <c r="N451">
        <v>0.30181430071008403</v>
      </c>
      <c r="O451">
        <v>0.22283754599689401</v>
      </c>
      <c r="P451">
        <v>0</v>
      </c>
      <c r="Q451">
        <f t="shared" ref="Q451:Q514" si="7">O451-P451</f>
        <v>0.22283754599689401</v>
      </c>
    </row>
    <row r="452" spans="1:17" ht="15" x14ac:dyDescent="0.25">
      <c r="A452" s="2" t="s">
        <v>451</v>
      </c>
      <c r="B452" s="2" t="s">
        <v>1452</v>
      </c>
      <c r="C452" s="9" t="s">
        <v>2448</v>
      </c>
      <c r="D452">
        <v>-0.277012457892852</v>
      </c>
      <c r="E452">
        <v>-0.34367100274403101</v>
      </c>
      <c r="F452">
        <v>-0.277012457892852</v>
      </c>
      <c r="G452">
        <v>451</v>
      </c>
      <c r="H452">
        <v>45</v>
      </c>
      <c r="I452" t="s">
        <v>3458</v>
      </c>
      <c r="J452">
        <v>-0.63671062938328804</v>
      </c>
      <c r="K452">
        <v>-0.27424217700001902</v>
      </c>
      <c r="M452">
        <v>-0.23021483921115801</v>
      </c>
      <c r="N452">
        <v>-0.30181430071013399</v>
      </c>
      <c r="O452">
        <v>-0.222837545996867</v>
      </c>
      <c r="P452">
        <v>0</v>
      </c>
      <c r="Q452">
        <f t="shared" si="7"/>
        <v>-0.222837545996867</v>
      </c>
    </row>
    <row r="453" spans="1:17" ht="15" x14ac:dyDescent="0.25">
      <c r="A453" s="2" t="s">
        <v>452</v>
      </c>
      <c r="B453" s="2" t="s">
        <v>1453</v>
      </c>
      <c r="C453" s="9" t="s">
        <v>2449</v>
      </c>
      <c r="D453">
        <v>-0.277012457892852</v>
      </c>
      <c r="E453">
        <v>-0.34367100274403101</v>
      </c>
      <c r="F453">
        <v>-0.277012457892852</v>
      </c>
      <c r="G453">
        <v>452</v>
      </c>
      <c r="H453">
        <v>45</v>
      </c>
      <c r="I453" t="s">
        <v>3459</v>
      </c>
      <c r="J453">
        <v>-0.63671062938328804</v>
      </c>
      <c r="K453">
        <v>-0.27424217700001902</v>
      </c>
      <c r="M453">
        <v>-0.23021483921115801</v>
      </c>
      <c r="N453">
        <v>-0.30181430071013399</v>
      </c>
      <c r="O453">
        <v>-0.222837545996867</v>
      </c>
      <c r="P453">
        <v>0</v>
      </c>
      <c r="Q453">
        <f t="shared" si="7"/>
        <v>-0.222837545996867</v>
      </c>
    </row>
    <row r="454" spans="1:17" ht="15" x14ac:dyDescent="0.25">
      <c r="A454" s="2" t="s">
        <v>453</v>
      </c>
      <c r="B454" s="2" t="s">
        <v>1454</v>
      </c>
      <c r="C454" s="2" t="s">
        <v>2450</v>
      </c>
      <c r="D454">
        <v>0.27701245789279699</v>
      </c>
      <c r="E454">
        <v>0.34367100274405199</v>
      </c>
      <c r="F454">
        <v>0.27701245789283802</v>
      </c>
      <c r="G454">
        <v>453</v>
      </c>
      <c r="H454">
        <v>45</v>
      </c>
      <c r="I454" t="s">
        <v>3460</v>
      </c>
      <c r="J454">
        <v>0.27424217699999998</v>
      </c>
      <c r="K454">
        <v>0.636710629383339</v>
      </c>
      <c r="M454">
        <v>0.23021483921116601</v>
      </c>
      <c r="N454">
        <v>0.30181430071008403</v>
      </c>
      <c r="O454">
        <v>0.22283754599689401</v>
      </c>
      <c r="P454">
        <v>0</v>
      </c>
      <c r="Q454">
        <f t="shared" si="7"/>
        <v>0.22283754599689401</v>
      </c>
    </row>
    <row r="455" spans="1:17" ht="15" x14ac:dyDescent="0.25">
      <c r="A455" s="2" t="s">
        <v>454</v>
      </c>
      <c r="B455" s="2" t="s">
        <v>1455</v>
      </c>
      <c r="C455" s="2" t="s">
        <v>2451</v>
      </c>
      <c r="D455">
        <v>0</v>
      </c>
      <c r="E455">
        <v>0</v>
      </c>
      <c r="F455">
        <v>0</v>
      </c>
      <c r="G455">
        <v>454</v>
      </c>
      <c r="H455">
        <v>45</v>
      </c>
      <c r="I455" t="s">
        <v>3461</v>
      </c>
      <c r="J455">
        <v>0</v>
      </c>
      <c r="K455">
        <v>9.1378601449355001E-2</v>
      </c>
      <c r="M455">
        <v>0.24655233391852299</v>
      </c>
      <c r="N455">
        <v>0.39789125365134098</v>
      </c>
      <c r="O455">
        <v>0.230959038072059</v>
      </c>
      <c r="P455">
        <v>0.39347121481291802</v>
      </c>
      <c r="Q455">
        <f t="shared" si="7"/>
        <v>-0.16251217674085902</v>
      </c>
    </row>
    <row r="456" spans="1:17" ht="15" x14ac:dyDescent="0.25">
      <c r="A456" s="2" t="s">
        <v>455</v>
      </c>
      <c r="B456" s="2" t="s">
        <v>1456</v>
      </c>
      <c r="C456" s="2" t="s">
        <v>2452</v>
      </c>
      <c r="D456">
        <v>0</v>
      </c>
      <c r="E456">
        <v>0</v>
      </c>
      <c r="F456">
        <v>0</v>
      </c>
      <c r="G456">
        <v>455</v>
      </c>
      <c r="H456">
        <v>45</v>
      </c>
      <c r="I456" t="s">
        <v>3462</v>
      </c>
      <c r="J456">
        <v>0</v>
      </c>
      <c r="K456">
        <v>1.2082281745638801</v>
      </c>
      <c r="M456">
        <v>0</v>
      </c>
      <c r="N456">
        <v>0</v>
      </c>
      <c r="O456">
        <v>0</v>
      </c>
      <c r="P456">
        <v>0</v>
      </c>
      <c r="Q456">
        <f t="shared" si="7"/>
        <v>0</v>
      </c>
    </row>
    <row r="457" spans="1:17" ht="15" x14ac:dyDescent="0.25">
      <c r="A457" s="2" t="s">
        <v>456</v>
      </c>
      <c r="B457" s="2" t="s">
        <v>1457</v>
      </c>
      <c r="C457" s="2" t="s">
        <v>2453</v>
      </c>
      <c r="D457">
        <v>0.178634201818719</v>
      </c>
      <c r="E457">
        <v>0.221619618591959</v>
      </c>
      <c r="F457">
        <v>0.17863420181874601</v>
      </c>
      <c r="G457">
        <v>456</v>
      </c>
      <c r="H457">
        <v>45</v>
      </c>
      <c r="I457" t="s">
        <v>3463</v>
      </c>
      <c r="J457">
        <v>0.17684775899999999</v>
      </c>
      <c r="K457">
        <v>0.47890480265082203</v>
      </c>
      <c r="M457">
        <v>0.14845629818290201</v>
      </c>
      <c r="N457">
        <v>0.194627913542017</v>
      </c>
      <c r="O457">
        <v>0.14369897825967901</v>
      </c>
      <c r="P457">
        <v>0.193279414864476</v>
      </c>
      <c r="Q457">
        <f t="shared" si="7"/>
        <v>-4.9580436604796996E-2</v>
      </c>
    </row>
    <row r="458" spans="1:17" ht="15" x14ac:dyDescent="0.25">
      <c r="A458" s="2" t="s">
        <v>457</v>
      </c>
      <c r="B458" s="2" t="s">
        <v>1458</v>
      </c>
      <c r="C458" s="2" t="s">
        <v>2454</v>
      </c>
      <c r="D458">
        <v>0.317806523570134</v>
      </c>
      <c r="E458">
        <v>0.39428149717446098</v>
      </c>
      <c r="F458">
        <v>0.31780652357018102</v>
      </c>
      <c r="G458">
        <v>457</v>
      </c>
      <c r="H458">
        <v>45</v>
      </c>
      <c r="I458" t="s">
        <v>3464</v>
      </c>
      <c r="J458">
        <v>0</v>
      </c>
      <c r="K458">
        <v>0.32499044173350899</v>
      </c>
      <c r="M458">
        <v>0.264117282957261</v>
      </c>
      <c r="N458">
        <v>0.34626079419700001</v>
      </c>
      <c r="O458">
        <v>0.25565357728994098</v>
      </c>
      <c r="P458">
        <v>0.34386169216399098</v>
      </c>
      <c r="Q458">
        <f t="shared" si="7"/>
        <v>-8.8208114874050003E-2</v>
      </c>
    </row>
    <row r="459" spans="1:17" ht="15" x14ac:dyDescent="0.25">
      <c r="A459" s="2" t="s">
        <v>458</v>
      </c>
      <c r="B459" s="2" t="s">
        <v>1459</v>
      </c>
      <c r="C459" s="2" t="s">
        <v>2455</v>
      </c>
      <c r="D459">
        <v>0</v>
      </c>
      <c r="E459">
        <v>0</v>
      </c>
      <c r="F459">
        <v>0</v>
      </c>
      <c r="G459">
        <v>458</v>
      </c>
      <c r="H459">
        <v>45</v>
      </c>
      <c r="I459" t="s">
        <v>3465</v>
      </c>
      <c r="J459">
        <v>0</v>
      </c>
      <c r="K459">
        <v>0</v>
      </c>
      <c r="M459">
        <v>0</v>
      </c>
      <c r="N459">
        <v>0</v>
      </c>
      <c r="O459">
        <v>0</v>
      </c>
      <c r="P459">
        <v>0</v>
      </c>
      <c r="Q459">
        <f t="shared" si="7"/>
        <v>0</v>
      </c>
    </row>
    <row r="460" spans="1:17" ht="15" x14ac:dyDescent="0.25">
      <c r="A460" s="2" t="s">
        <v>459</v>
      </c>
      <c r="B460" s="2" t="s">
        <v>1460</v>
      </c>
      <c r="C460" s="2" t="s">
        <v>2456</v>
      </c>
      <c r="D460">
        <v>1.68982867729109E-2</v>
      </c>
      <c r="E460">
        <v>2.0964584784668099E-2</v>
      </c>
      <c r="F460">
        <v>1.6898286772913398E-2</v>
      </c>
      <c r="G460">
        <v>459</v>
      </c>
      <c r="H460">
        <v>45</v>
      </c>
      <c r="I460" t="s">
        <v>3466</v>
      </c>
      <c r="J460">
        <v>1.6729294369738499E-2</v>
      </c>
      <c r="K460">
        <v>2.0183348613849399E-2</v>
      </c>
      <c r="M460">
        <v>1.40435430303838E-2</v>
      </c>
      <c r="N460">
        <v>1.8411246354625401E-2</v>
      </c>
      <c r="O460">
        <v>1.35935141136667E-2</v>
      </c>
      <c r="P460">
        <v>1.8283682220019699E-2</v>
      </c>
      <c r="Q460">
        <f t="shared" si="7"/>
        <v>-4.6901681063529991E-3</v>
      </c>
    </row>
    <row r="461" spans="1:17" ht="15" x14ac:dyDescent="0.25">
      <c r="A461" s="2" t="s">
        <v>460</v>
      </c>
      <c r="B461" s="2" t="s">
        <v>1461</v>
      </c>
      <c r="C461" s="2" t="s">
        <v>2457</v>
      </c>
      <c r="D461">
        <v>1.68982867729109E-2</v>
      </c>
      <c r="E461">
        <v>2.0964584784668099E-2</v>
      </c>
      <c r="F461">
        <v>1.6898286772913398E-2</v>
      </c>
      <c r="G461">
        <v>460</v>
      </c>
      <c r="H461">
        <v>45</v>
      </c>
      <c r="I461" t="s">
        <v>3467</v>
      </c>
      <c r="J461">
        <v>1.6729294369738499E-2</v>
      </c>
      <c r="K461">
        <v>2.0183348613849399E-2</v>
      </c>
      <c r="M461">
        <v>1.40435430303838E-2</v>
      </c>
      <c r="N461">
        <v>1.8411246354625401E-2</v>
      </c>
      <c r="O461">
        <v>1.35935141136667E-2</v>
      </c>
      <c r="P461">
        <v>1.8283682220019699E-2</v>
      </c>
      <c r="Q461">
        <f t="shared" si="7"/>
        <v>-4.6901681063529991E-3</v>
      </c>
    </row>
    <row r="462" spans="1:17" ht="15" x14ac:dyDescent="0.25">
      <c r="A462" s="2" t="s">
        <v>461</v>
      </c>
      <c r="B462" s="2" t="s">
        <v>1462</v>
      </c>
      <c r="C462" s="9" t="s">
        <v>2458</v>
      </c>
      <c r="D462">
        <v>0</v>
      </c>
      <c r="E462">
        <v>0</v>
      </c>
      <c r="F462">
        <v>0</v>
      </c>
      <c r="G462">
        <v>461</v>
      </c>
      <c r="H462">
        <v>46</v>
      </c>
      <c r="I462" t="s">
        <v>3468</v>
      </c>
      <c r="J462">
        <v>-3.6246845236637499</v>
      </c>
      <c r="K462">
        <v>0</v>
      </c>
      <c r="M462">
        <v>0</v>
      </c>
      <c r="N462">
        <v>0</v>
      </c>
      <c r="O462">
        <v>0</v>
      </c>
      <c r="P462">
        <v>0</v>
      </c>
      <c r="Q462">
        <f t="shared" si="7"/>
        <v>0</v>
      </c>
    </row>
    <row r="463" spans="1:17" ht="15" x14ac:dyDescent="0.25">
      <c r="A463" s="2" t="s">
        <v>462</v>
      </c>
      <c r="B463" s="2" t="s">
        <v>1463</v>
      </c>
      <c r="C463" s="2" t="s">
        <v>2459</v>
      </c>
      <c r="D463">
        <v>0</v>
      </c>
      <c r="E463">
        <v>0</v>
      </c>
      <c r="F463">
        <v>0</v>
      </c>
      <c r="G463">
        <v>462</v>
      </c>
      <c r="H463">
        <v>46</v>
      </c>
      <c r="I463" t="s">
        <v>3469</v>
      </c>
      <c r="J463">
        <v>0</v>
      </c>
      <c r="K463">
        <v>0</v>
      </c>
      <c r="M463">
        <v>0</v>
      </c>
      <c r="N463">
        <v>0</v>
      </c>
      <c r="O463">
        <v>0</v>
      </c>
      <c r="P463">
        <v>0</v>
      </c>
      <c r="Q463">
        <f t="shared" si="7"/>
        <v>0</v>
      </c>
    </row>
    <row r="464" spans="1:17" ht="15" x14ac:dyDescent="0.25">
      <c r="A464" s="2" t="s">
        <v>463</v>
      </c>
      <c r="B464" s="2" t="s">
        <v>1464</v>
      </c>
      <c r="C464" s="9" t="s">
        <v>2460</v>
      </c>
      <c r="D464">
        <v>0</v>
      </c>
      <c r="E464">
        <v>0</v>
      </c>
      <c r="F464">
        <v>0</v>
      </c>
      <c r="G464">
        <v>463</v>
      </c>
      <c r="H464">
        <v>46</v>
      </c>
      <c r="I464" t="s">
        <v>3470</v>
      </c>
      <c r="J464">
        <v>0</v>
      </c>
      <c r="K464">
        <v>0</v>
      </c>
      <c r="M464">
        <v>0</v>
      </c>
      <c r="N464">
        <v>0</v>
      </c>
      <c r="O464">
        <v>0</v>
      </c>
      <c r="P464">
        <v>0</v>
      </c>
      <c r="Q464">
        <f t="shared" si="7"/>
        <v>0</v>
      </c>
    </row>
    <row r="465" spans="1:17" ht="15" x14ac:dyDescent="0.25">
      <c r="A465" s="2" t="s">
        <v>464</v>
      </c>
      <c r="B465" s="2" t="s">
        <v>1465</v>
      </c>
      <c r="C465" s="9" t="s">
        <v>2461</v>
      </c>
      <c r="D465">
        <v>0</v>
      </c>
      <c r="E465">
        <v>0</v>
      </c>
      <c r="F465">
        <v>0</v>
      </c>
      <c r="G465">
        <v>464</v>
      </c>
      <c r="H465">
        <v>46</v>
      </c>
      <c r="I465" t="s">
        <v>3471</v>
      </c>
      <c r="J465">
        <v>0</v>
      </c>
      <c r="K465">
        <v>0</v>
      </c>
      <c r="M465">
        <v>0</v>
      </c>
      <c r="N465">
        <v>0</v>
      </c>
      <c r="O465">
        <v>0</v>
      </c>
      <c r="P465">
        <v>0</v>
      </c>
      <c r="Q465">
        <f t="shared" si="7"/>
        <v>0</v>
      </c>
    </row>
    <row r="466" spans="1:17" ht="15" x14ac:dyDescent="0.25">
      <c r="A466" s="2" t="s">
        <v>465</v>
      </c>
      <c r="B466" s="2" t="s">
        <v>1466</v>
      </c>
      <c r="C466" s="2" t="s">
        <v>2462</v>
      </c>
      <c r="D466">
        <v>0</v>
      </c>
      <c r="E466">
        <v>0</v>
      </c>
      <c r="F466">
        <v>0</v>
      </c>
      <c r="G466">
        <v>465</v>
      </c>
      <c r="H466">
        <v>46</v>
      </c>
      <c r="I466" t="s">
        <v>3472</v>
      </c>
      <c r="J466">
        <v>0</v>
      </c>
      <c r="K466">
        <v>0</v>
      </c>
      <c r="M466">
        <v>0</v>
      </c>
      <c r="N466">
        <v>0</v>
      </c>
      <c r="O466">
        <v>0</v>
      </c>
      <c r="P466">
        <v>0</v>
      </c>
      <c r="Q466">
        <f t="shared" si="7"/>
        <v>0</v>
      </c>
    </row>
    <row r="467" spans="1:17" ht="15" x14ac:dyDescent="0.25">
      <c r="A467" s="2" t="s">
        <v>466</v>
      </c>
      <c r="B467" s="2" t="s">
        <v>1467</v>
      </c>
      <c r="C467" s="2" t="s">
        <v>2463</v>
      </c>
      <c r="D467">
        <v>0</v>
      </c>
      <c r="E467">
        <v>0</v>
      </c>
      <c r="F467">
        <v>0</v>
      </c>
      <c r="G467">
        <v>466</v>
      </c>
      <c r="H467">
        <v>46</v>
      </c>
      <c r="I467" t="s">
        <v>3473</v>
      </c>
      <c r="J467">
        <v>0</v>
      </c>
      <c r="K467">
        <v>0</v>
      </c>
      <c r="M467">
        <v>0</v>
      </c>
      <c r="N467">
        <v>0</v>
      </c>
      <c r="O467">
        <v>0</v>
      </c>
      <c r="P467">
        <v>2.01893280805694</v>
      </c>
      <c r="Q467">
        <f t="shared" si="7"/>
        <v>-2.01893280805694</v>
      </c>
    </row>
    <row r="468" spans="1:17" ht="15" x14ac:dyDescent="0.25">
      <c r="A468" s="2" t="s">
        <v>467</v>
      </c>
      <c r="B468" s="2" t="s">
        <v>1468</v>
      </c>
      <c r="C468" s="2" t="s">
        <v>2464</v>
      </c>
      <c r="D468">
        <v>0</v>
      </c>
      <c r="E468">
        <v>0</v>
      </c>
      <c r="F468">
        <v>0</v>
      </c>
      <c r="G468">
        <v>467</v>
      </c>
      <c r="H468">
        <v>46</v>
      </c>
      <c r="I468" t="s">
        <v>3474</v>
      </c>
      <c r="J468">
        <v>0</v>
      </c>
      <c r="K468">
        <v>0</v>
      </c>
      <c r="M468">
        <v>0</v>
      </c>
      <c r="N468">
        <v>0</v>
      </c>
      <c r="O468">
        <v>0</v>
      </c>
      <c r="P468">
        <v>0</v>
      </c>
      <c r="Q468">
        <f t="shared" si="7"/>
        <v>0</v>
      </c>
    </row>
    <row r="469" spans="1:17" ht="15" x14ac:dyDescent="0.25">
      <c r="A469" s="2" t="s">
        <v>468</v>
      </c>
      <c r="B469" s="2" t="s">
        <v>1469</v>
      </c>
      <c r="C469" s="9" t="s">
        <v>2465</v>
      </c>
      <c r="D469">
        <v>0</v>
      </c>
      <c r="E469">
        <v>0</v>
      </c>
      <c r="F469">
        <v>0</v>
      </c>
      <c r="G469">
        <v>468</v>
      </c>
      <c r="H469">
        <v>46</v>
      </c>
      <c r="I469" t="s">
        <v>3475</v>
      </c>
      <c r="J469">
        <v>-1000</v>
      </c>
      <c r="K469">
        <v>1000</v>
      </c>
      <c r="M469">
        <v>0</v>
      </c>
      <c r="N469">
        <v>0</v>
      </c>
      <c r="O469">
        <v>0</v>
      </c>
      <c r="P469">
        <v>0</v>
      </c>
      <c r="Q469">
        <f t="shared" si="7"/>
        <v>0</v>
      </c>
    </row>
    <row r="470" spans="1:17" ht="15" x14ac:dyDescent="0.25">
      <c r="A470" s="2" t="s">
        <v>469</v>
      </c>
      <c r="B470" s="2" t="s">
        <v>1470</v>
      </c>
      <c r="C470" s="2" t="s">
        <v>2466</v>
      </c>
      <c r="D470">
        <v>10.959923914866</v>
      </c>
      <c r="E470">
        <v>0.34367100274405199</v>
      </c>
      <c r="F470">
        <v>10.959923914869</v>
      </c>
      <c r="G470">
        <v>469</v>
      </c>
      <c r="H470">
        <v>46</v>
      </c>
      <c r="I470" t="s">
        <v>3476</v>
      </c>
      <c r="J470">
        <v>0</v>
      </c>
      <c r="K470">
        <v>1000</v>
      </c>
      <c r="M470">
        <v>0.23021483921116601</v>
      </c>
      <c r="N470">
        <v>0</v>
      </c>
      <c r="O470">
        <v>0.22283754599689401</v>
      </c>
      <c r="P470">
        <v>0</v>
      </c>
      <c r="Q470">
        <f t="shared" si="7"/>
        <v>0.22283754599689401</v>
      </c>
    </row>
    <row r="471" spans="1:17" ht="15" x14ac:dyDescent="0.25">
      <c r="A471" s="2" t="s">
        <v>470</v>
      </c>
      <c r="B471" s="2" t="s">
        <v>1471</v>
      </c>
      <c r="C471" s="2" t="s">
        <v>2467</v>
      </c>
      <c r="D471">
        <v>0</v>
      </c>
      <c r="E471">
        <v>0</v>
      </c>
      <c r="F471">
        <v>0</v>
      </c>
      <c r="G471">
        <v>470</v>
      </c>
      <c r="H471">
        <v>46</v>
      </c>
      <c r="I471" t="s">
        <v>3477</v>
      </c>
      <c r="J471">
        <v>0</v>
      </c>
      <c r="K471">
        <v>0</v>
      </c>
      <c r="M471">
        <v>0</v>
      </c>
      <c r="N471">
        <v>0</v>
      </c>
      <c r="O471">
        <v>0</v>
      </c>
      <c r="P471">
        <v>0</v>
      </c>
      <c r="Q471">
        <f t="shared" si="7"/>
        <v>0</v>
      </c>
    </row>
    <row r="472" spans="1:17" ht="15" x14ac:dyDescent="0.25">
      <c r="A472" s="2" t="s">
        <v>471</v>
      </c>
      <c r="B472" s="2" t="s">
        <v>1472</v>
      </c>
      <c r="C472" s="2" t="s">
        <v>2468</v>
      </c>
      <c r="D472">
        <v>0</v>
      </c>
      <c r="E472">
        <v>0</v>
      </c>
      <c r="F472">
        <v>0</v>
      </c>
      <c r="G472">
        <v>471</v>
      </c>
      <c r="H472">
        <v>46</v>
      </c>
      <c r="I472" t="s">
        <v>3478</v>
      </c>
      <c r="J472">
        <v>0</v>
      </c>
      <c r="K472">
        <v>0</v>
      </c>
      <c r="M472">
        <v>0</v>
      </c>
      <c r="N472">
        <v>0</v>
      </c>
      <c r="O472">
        <v>0</v>
      </c>
      <c r="P472">
        <v>0</v>
      </c>
      <c r="Q472">
        <f t="shared" si="7"/>
        <v>0</v>
      </c>
    </row>
    <row r="473" spans="1:17" ht="15" x14ac:dyDescent="0.25">
      <c r="A473" s="2" t="s">
        <v>472</v>
      </c>
      <c r="B473" s="2" t="s">
        <v>1473</v>
      </c>
      <c r="C473" s="2" t="s">
        <v>2469</v>
      </c>
      <c r="D473">
        <v>0</v>
      </c>
      <c r="E473">
        <v>0</v>
      </c>
      <c r="F473">
        <v>0</v>
      </c>
      <c r="G473">
        <v>472</v>
      </c>
      <c r="H473">
        <v>47</v>
      </c>
      <c r="I473" t="s">
        <v>3479</v>
      </c>
      <c r="J473">
        <v>0</v>
      </c>
      <c r="K473">
        <v>0</v>
      </c>
      <c r="M473">
        <v>0</v>
      </c>
      <c r="N473">
        <v>0</v>
      </c>
      <c r="O473">
        <v>0</v>
      </c>
      <c r="P473">
        <v>0</v>
      </c>
      <c r="Q473">
        <f t="shared" si="7"/>
        <v>0</v>
      </c>
    </row>
    <row r="474" spans="1:17" ht="15" x14ac:dyDescent="0.25">
      <c r="A474" s="2" t="s">
        <v>473</v>
      </c>
      <c r="B474" s="2" t="s">
        <v>1474</v>
      </c>
      <c r="C474" s="2" t="s">
        <v>2470</v>
      </c>
      <c r="D474">
        <v>0</v>
      </c>
      <c r="E474">
        <v>0</v>
      </c>
      <c r="F474">
        <v>0</v>
      </c>
      <c r="G474">
        <v>473</v>
      </c>
      <c r="H474">
        <v>47</v>
      </c>
      <c r="I474" t="s">
        <v>3480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f t="shared" si="7"/>
        <v>0</v>
      </c>
    </row>
    <row r="475" spans="1:17" ht="15" x14ac:dyDescent="0.25">
      <c r="A475" s="2" t="s">
        <v>474</v>
      </c>
      <c r="B475" s="2" t="s">
        <v>1475</v>
      </c>
      <c r="C475" s="2" t="s">
        <v>2471</v>
      </c>
      <c r="D475">
        <v>0</v>
      </c>
      <c r="E475">
        <v>0</v>
      </c>
      <c r="F475">
        <v>0</v>
      </c>
      <c r="G475">
        <v>474</v>
      </c>
      <c r="H475">
        <v>47</v>
      </c>
      <c r="I475" t="s">
        <v>3481</v>
      </c>
      <c r="J475">
        <v>0</v>
      </c>
      <c r="K475">
        <v>1000</v>
      </c>
      <c r="M475">
        <v>0</v>
      </c>
      <c r="N475">
        <v>0.30181430071008403</v>
      </c>
      <c r="O475">
        <v>0</v>
      </c>
      <c r="P475">
        <v>0</v>
      </c>
      <c r="Q475">
        <f t="shared" si="7"/>
        <v>0</v>
      </c>
    </row>
    <row r="476" spans="1:17" ht="15" x14ac:dyDescent="0.25">
      <c r="A476" s="2" t="s">
        <v>475</v>
      </c>
      <c r="B476" s="2" t="s">
        <v>1475</v>
      </c>
      <c r="C476" s="9" t="s">
        <v>2472</v>
      </c>
      <c r="D476">
        <v>10.6829114569732</v>
      </c>
      <c r="E476">
        <v>0</v>
      </c>
      <c r="F476">
        <v>10.6829114569762</v>
      </c>
      <c r="G476">
        <v>475</v>
      </c>
      <c r="H476">
        <v>47</v>
      </c>
      <c r="I476" t="s">
        <v>3482</v>
      </c>
      <c r="J476">
        <v>-1000</v>
      </c>
      <c r="K476">
        <v>1000</v>
      </c>
      <c r="M476">
        <v>0</v>
      </c>
      <c r="N476">
        <v>0</v>
      </c>
      <c r="O476">
        <v>0</v>
      </c>
      <c r="P476">
        <v>1.71920965746995</v>
      </c>
      <c r="Q476">
        <f t="shared" si="7"/>
        <v>-1.71920965746995</v>
      </c>
    </row>
    <row r="477" spans="1:17" ht="15" x14ac:dyDescent="0.25">
      <c r="A477" s="2" t="s">
        <v>476</v>
      </c>
      <c r="B477" s="2" t="s">
        <v>1476</v>
      </c>
      <c r="C477" s="2" t="s">
        <v>2473</v>
      </c>
      <c r="D477">
        <v>0</v>
      </c>
      <c r="E477">
        <v>0</v>
      </c>
      <c r="F477">
        <v>0</v>
      </c>
      <c r="G477">
        <v>476</v>
      </c>
      <c r="H477">
        <v>47</v>
      </c>
      <c r="I477" t="s">
        <v>3483</v>
      </c>
      <c r="J477">
        <v>0</v>
      </c>
      <c r="K477">
        <v>1.2082281745568499</v>
      </c>
      <c r="M477">
        <v>0</v>
      </c>
      <c r="N477">
        <v>0</v>
      </c>
      <c r="O477">
        <v>0</v>
      </c>
      <c r="P477">
        <v>0</v>
      </c>
      <c r="Q477">
        <f t="shared" si="7"/>
        <v>0</v>
      </c>
    </row>
    <row r="478" spans="1:17" ht="15" x14ac:dyDescent="0.25">
      <c r="A478" s="2" t="s">
        <v>477</v>
      </c>
      <c r="B478" s="2" t="s">
        <v>1477</v>
      </c>
      <c r="C478" s="2" t="s">
        <v>2474</v>
      </c>
      <c r="D478">
        <v>0</v>
      </c>
      <c r="E478">
        <v>0</v>
      </c>
      <c r="F478">
        <v>0</v>
      </c>
      <c r="G478">
        <v>477</v>
      </c>
      <c r="H478">
        <v>47</v>
      </c>
      <c r="I478" t="s">
        <v>3484</v>
      </c>
      <c r="J478">
        <v>0</v>
      </c>
      <c r="K478">
        <v>0</v>
      </c>
      <c r="M478">
        <v>0</v>
      </c>
      <c r="N478">
        <v>0</v>
      </c>
      <c r="O478">
        <v>0</v>
      </c>
      <c r="P478">
        <v>0</v>
      </c>
      <c r="Q478">
        <f t="shared" si="7"/>
        <v>0</v>
      </c>
    </row>
    <row r="479" spans="1:17" ht="15" x14ac:dyDescent="0.25">
      <c r="A479" s="2" t="s">
        <v>478</v>
      </c>
      <c r="B479" s="2" t="s">
        <v>1478</v>
      </c>
      <c r="C479" s="9" t="s">
        <v>2475</v>
      </c>
      <c r="D479">
        <v>0</v>
      </c>
      <c r="E479">
        <v>0</v>
      </c>
      <c r="F479">
        <v>0</v>
      </c>
      <c r="G479">
        <v>478</v>
      </c>
      <c r="H479">
        <v>47</v>
      </c>
      <c r="I479" t="s">
        <v>3485</v>
      </c>
      <c r="J479">
        <v>-1.20822817457145</v>
      </c>
      <c r="K479">
        <v>0</v>
      </c>
      <c r="M479">
        <v>0</v>
      </c>
      <c r="N479">
        <v>0</v>
      </c>
      <c r="O479">
        <v>0</v>
      </c>
      <c r="P479">
        <v>0</v>
      </c>
      <c r="Q479">
        <f t="shared" si="7"/>
        <v>0</v>
      </c>
    </row>
    <row r="480" spans="1:17" ht="15" x14ac:dyDescent="0.25">
      <c r="A480" s="2" t="s">
        <v>479</v>
      </c>
      <c r="B480" s="2" t="s">
        <v>1479</v>
      </c>
      <c r="C480" s="2" t="s">
        <v>2476</v>
      </c>
      <c r="D480">
        <v>0</v>
      </c>
      <c r="E480">
        <v>0</v>
      </c>
      <c r="F480">
        <v>0</v>
      </c>
      <c r="G480">
        <v>479</v>
      </c>
      <c r="H480">
        <v>47</v>
      </c>
      <c r="I480" t="s">
        <v>3486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f t="shared" si="7"/>
        <v>0</v>
      </c>
    </row>
    <row r="481" spans="1:17" ht="15" x14ac:dyDescent="0.25">
      <c r="A481" s="2" t="s">
        <v>480</v>
      </c>
      <c r="B481" s="2" t="s">
        <v>1480</v>
      </c>
      <c r="C481" s="9" t="s">
        <v>2477</v>
      </c>
      <c r="D481">
        <v>0</v>
      </c>
      <c r="E481">
        <v>0</v>
      </c>
      <c r="F481">
        <v>0</v>
      </c>
      <c r="G481">
        <v>480</v>
      </c>
      <c r="H481">
        <v>47</v>
      </c>
      <c r="I481" t="s">
        <v>3487</v>
      </c>
      <c r="J481">
        <v>0</v>
      </c>
      <c r="K481">
        <v>0</v>
      </c>
      <c r="M481">
        <v>0</v>
      </c>
      <c r="N481">
        <v>0</v>
      </c>
      <c r="O481">
        <v>0</v>
      </c>
      <c r="P481">
        <v>0</v>
      </c>
      <c r="Q481">
        <f t="shared" si="7"/>
        <v>0</v>
      </c>
    </row>
    <row r="482" spans="1:17" ht="15" x14ac:dyDescent="0.25">
      <c r="A482" s="2" t="s">
        <v>481</v>
      </c>
      <c r="B482" s="2" t="s">
        <v>1481</v>
      </c>
      <c r="C482" s="2" t="s">
        <v>2478</v>
      </c>
      <c r="D482">
        <v>0</v>
      </c>
      <c r="E482">
        <v>0</v>
      </c>
      <c r="F482">
        <v>0</v>
      </c>
      <c r="G482">
        <v>481</v>
      </c>
      <c r="H482">
        <v>47</v>
      </c>
      <c r="I482" t="s">
        <v>3488</v>
      </c>
      <c r="J482">
        <v>0</v>
      </c>
      <c r="K482">
        <v>0.33389677580701799</v>
      </c>
      <c r="M482">
        <v>0</v>
      </c>
      <c r="N482">
        <v>0</v>
      </c>
      <c r="O482">
        <v>0</v>
      </c>
      <c r="P482">
        <v>0</v>
      </c>
      <c r="Q482">
        <f t="shared" si="7"/>
        <v>0</v>
      </c>
    </row>
    <row r="483" spans="1:17" ht="15" x14ac:dyDescent="0.25">
      <c r="A483" s="2" t="s">
        <v>482</v>
      </c>
      <c r="B483" s="2" t="s">
        <v>1482</v>
      </c>
      <c r="C483" s="2" t="s">
        <v>2479</v>
      </c>
      <c r="D483">
        <v>0</v>
      </c>
      <c r="E483">
        <v>0</v>
      </c>
      <c r="F483">
        <v>0</v>
      </c>
      <c r="G483">
        <v>482</v>
      </c>
      <c r="H483">
        <v>48</v>
      </c>
      <c r="I483" t="s">
        <v>3489</v>
      </c>
      <c r="J483">
        <v>0</v>
      </c>
      <c r="K483">
        <v>0</v>
      </c>
      <c r="M483">
        <v>0</v>
      </c>
      <c r="N483">
        <v>0</v>
      </c>
      <c r="O483">
        <v>0</v>
      </c>
      <c r="P483">
        <v>0</v>
      </c>
      <c r="Q483">
        <f t="shared" si="7"/>
        <v>0</v>
      </c>
    </row>
    <row r="484" spans="1:17" ht="15" x14ac:dyDescent="0.25">
      <c r="A484" s="2" t="s">
        <v>483</v>
      </c>
      <c r="B484" s="2" t="s">
        <v>1483</v>
      </c>
      <c r="C484" s="2" t="s">
        <v>2480</v>
      </c>
      <c r="D484">
        <v>0</v>
      </c>
      <c r="E484">
        <v>0</v>
      </c>
      <c r="F484">
        <v>0</v>
      </c>
      <c r="G484">
        <v>483</v>
      </c>
      <c r="H484">
        <v>48</v>
      </c>
      <c r="I484" t="s">
        <v>3490</v>
      </c>
      <c r="J484">
        <v>0</v>
      </c>
      <c r="K484">
        <v>0</v>
      </c>
      <c r="M484">
        <v>0</v>
      </c>
      <c r="N484">
        <v>0</v>
      </c>
      <c r="O484">
        <v>0</v>
      </c>
      <c r="P484">
        <v>0</v>
      </c>
      <c r="Q484">
        <f t="shared" si="7"/>
        <v>0</v>
      </c>
    </row>
    <row r="485" spans="1:17" ht="15" x14ac:dyDescent="0.25">
      <c r="A485" s="2" t="s">
        <v>484</v>
      </c>
      <c r="B485" s="2" t="s">
        <v>1484</v>
      </c>
      <c r="C485" s="2" t="s">
        <v>2481</v>
      </c>
      <c r="D485">
        <v>0</v>
      </c>
      <c r="E485">
        <v>0</v>
      </c>
      <c r="F485">
        <v>0</v>
      </c>
      <c r="G485">
        <v>484</v>
      </c>
      <c r="H485">
        <v>48</v>
      </c>
      <c r="I485" t="s">
        <v>3491</v>
      </c>
      <c r="J485">
        <v>0</v>
      </c>
      <c r="K485">
        <v>0</v>
      </c>
      <c r="M485">
        <v>0</v>
      </c>
      <c r="N485">
        <v>0</v>
      </c>
      <c r="O485">
        <v>0</v>
      </c>
      <c r="P485">
        <v>0</v>
      </c>
      <c r="Q485">
        <f t="shared" si="7"/>
        <v>0</v>
      </c>
    </row>
    <row r="486" spans="1:17" ht="15" x14ac:dyDescent="0.25">
      <c r="A486" s="2" t="s">
        <v>485</v>
      </c>
      <c r="B486" s="2" t="s">
        <v>1485</v>
      </c>
      <c r="C486" s="2" t="s">
        <v>2482</v>
      </c>
      <c r="D486">
        <v>0</v>
      </c>
      <c r="E486">
        <v>0</v>
      </c>
      <c r="F486">
        <v>0</v>
      </c>
      <c r="G486">
        <v>485</v>
      </c>
      <c r="H486">
        <v>48</v>
      </c>
      <c r="I486" t="s">
        <v>3492</v>
      </c>
      <c r="J486">
        <v>0</v>
      </c>
      <c r="K486">
        <v>0.90617113094086199</v>
      </c>
      <c r="M486">
        <v>0</v>
      </c>
      <c r="N486">
        <v>0</v>
      </c>
      <c r="O486">
        <v>0</v>
      </c>
      <c r="P486">
        <v>0</v>
      </c>
      <c r="Q486">
        <f t="shared" si="7"/>
        <v>0</v>
      </c>
    </row>
    <row r="487" spans="1:17" ht="15" x14ac:dyDescent="0.25">
      <c r="A487" s="2" t="s">
        <v>486</v>
      </c>
      <c r="B487" s="2" t="s">
        <v>1486</v>
      </c>
      <c r="C487" s="2" t="s">
        <v>2483</v>
      </c>
      <c r="D487">
        <v>0</v>
      </c>
      <c r="E487">
        <v>0</v>
      </c>
      <c r="F487">
        <v>0</v>
      </c>
      <c r="G487">
        <v>486</v>
      </c>
      <c r="H487">
        <v>48</v>
      </c>
      <c r="I487" t="s">
        <v>3493</v>
      </c>
      <c r="J487">
        <v>0</v>
      </c>
      <c r="K487">
        <v>0</v>
      </c>
      <c r="M487">
        <v>0</v>
      </c>
      <c r="N487">
        <v>0</v>
      </c>
      <c r="O487">
        <v>0</v>
      </c>
      <c r="P487">
        <v>0</v>
      </c>
      <c r="Q487">
        <f t="shared" si="7"/>
        <v>0</v>
      </c>
    </row>
    <row r="488" spans="1:17" ht="15" x14ac:dyDescent="0.25">
      <c r="A488" s="2" t="s">
        <v>487</v>
      </c>
      <c r="B488" s="2" t="s">
        <v>1487</v>
      </c>
      <c r="C488" s="9" t="s">
        <v>2484</v>
      </c>
      <c r="D488">
        <v>0</v>
      </c>
      <c r="E488">
        <v>0</v>
      </c>
      <c r="F488">
        <v>0</v>
      </c>
      <c r="G488">
        <v>487</v>
      </c>
      <c r="H488">
        <v>48</v>
      </c>
      <c r="I488" t="s">
        <v>3494</v>
      </c>
      <c r="J488">
        <v>0</v>
      </c>
      <c r="K488">
        <v>5.9033949899685502E-2</v>
      </c>
      <c r="M488">
        <v>0</v>
      </c>
      <c r="N488">
        <v>0</v>
      </c>
      <c r="O488">
        <v>0</v>
      </c>
      <c r="P488">
        <v>0</v>
      </c>
      <c r="Q488">
        <f t="shared" si="7"/>
        <v>0</v>
      </c>
    </row>
    <row r="489" spans="1:17" ht="15" x14ac:dyDescent="0.25">
      <c r="A489" s="2" t="s">
        <v>488</v>
      </c>
      <c r="B489" s="2" t="s">
        <v>1488</v>
      </c>
      <c r="C489" s="9" t="s">
        <v>2485</v>
      </c>
      <c r="D489">
        <v>0</v>
      </c>
      <c r="E489">
        <v>0</v>
      </c>
      <c r="F489">
        <v>0</v>
      </c>
      <c r="G489">
        <v>488</v>
      </c>
      <c r="H489">
        <v>48</v>
      </c>
      <c r="I489" t="s">
        <v>3495</v>
      </c>
      <c r="J489">
        <v>-5.9033949899685502E-2</v>
      </c>
      <c r="K489">
        <v>0</v>
      </c>
      <c r="M489">
        <v>0</v>
      </c>
      <c r="N489">
        <v>0</v>
      </c>
      <c r="O489">
        <v>0</v>
      </c>
      <c r="P489">
        <v>0</v>
      </c>
      <c r="Q489">
        <f t="shared" si="7"/>
        <v>0</v>
      </c>
    </row>
    <row r="490" spans="1:17" ht="15" x14ac:dyDescent="0.25">
      <c r="A490" s="2" t="s">
        <v>489</v>
      </c>
      <c r="B490" s="2" t="s">
        <v>1489</v>
      </c>
      <c r="C490" s="2" t="s">
        <v>2486</v>
      </c>
      <c r="D490">
        <v>0</v>
      </c>
      <c r="E490">
        <v>0</v>
      </c>
      <c r="F490">
        <v>0</v>
      </c>
      <c r="G490">
        <v>489</v>
      </c>
      <c r="H490">
        <v>48</v>
      </c>
      <c r="I490" t="s">
        <v>3496</v>
      </c>
      <c r="J490">
        <v>0</v>
      </c>
      <c r="K490">
        <v>0</v>
      </c>
      <c r="M490">
        <v>0</v>
      </c>
      <c r="N490">
        <v>0</v>
      </c>
      <c r="O490">
        <v>0</v>
      </c>
      <c r="P490">
        <v>0</v>
      </c>
      <c r="Q490">
        <f t="shared" si="7"/>
        <v>0</v>
      </c>
    </row>
    <row r="491" spans="1:17" ht="15" x14ac:dyDescent="0.25">
      <c r="A491" s="2" t="s">
        <v>490</v>
      </c>
      <c r="B491" s="2" t="s">
        <v>1490</v>
      </c>
      <c r="C491" s="2" t="s">
        <v>2487</v>
      </c>
      <c r="D491">
        <v>0.26711166325140101</v>
      </c>
      <c r="E491">
        <v>0.33138774282045702</v>
      </c>
      <c r="F491">
        <v>0.26711166325144098</v>
      </c>
      <c r="G491">
        <v>490</v>
      </c>
      <c r="H491">
        <v>48</v>
      </c>
      <c r="I491" t="s">
        <v>3497</v>
      </c>
      <c r="J491">
        <v>0.26444039589188501</v>
      </c>
      <c r="K491">
        <v>0.26711166325144098</v>
      </c>
      <c r="M491">
        <v>0.22198665386611</v>
      </c>
      <c r="N491">
        <v>0.29102705513312399</v>
      </c>
      <c r="O491">
        <v>0.214873034948941</v>
      </c>
      <c r="P491">
        <v>0.28901064550393202</v>
      </c>
      <c r="Q491">
        <f t="shared" si="7"/>
        <v>-7.4137610554991018E-2</v>
      </c>
    </row>
    <row r="492" spans="1:17" ht="15" x14ac:dyDescent="0.25">
      <c r="A492" s="2" t="s">
        <v>491</v>
      </c>
      <c r="B492" s="2" t="s">
        <v>1491</v>
      </c>
      <c r="C492" s="2" t="s">
        <v>2488</v>
      </c>
      <c r="D492">
        <v>0</v>
      </c>
      <c r="E492">
        <v>0</v>
      </c>
      <c r="F492">
        <v>0</v>
      </c>
      <c r="G492">
        <v>491</v>
      </c>
      <c r="H492">
        <v>48</v>
      </c>
      <c r="I492" t="s">
        <v>3498</v>
      </c>
      <c r="J492">
        <v>0</v>
      </c>
      <c r="K492">
        <v>0.36246845237608999</v>
      </c>
      <c r="M492">
        <v>0</v>
      </c>
      <c r="N492">
        <v>0</v>
      </c>
      <c r="O492">
        <v>0</v>
      </c>
      <c r="P492">
        <v>1.71920965747</v>
      </c>
      <c r="Q492">
        <f t="shared" si="7"/>
        <v>-1.71920965747</v>
      </c>
    </row>
    <row r="493" spans="1:17" ht="15" x14ac:dyDescent="0.25">
      <c r="A493" s="4" t="s">
        <v>492</v>
      </c>
      <c r="B493" s="4" t="s">
        <v>1492</v>
      </c>
      <c r="C493" s="4" t="s">
        <v>2489</v>
      </c>
      <c r="D493">
        <v>0.317806523570134</v>
      </c>
      <c r="E493">
        <v>0.39428149717446098</v>
      </c>
      <c r="F493">
        <v>0.31780652357018102</v>
      </c>
      <c r="G493">
        <v>492</v>
      </c>
      <c r="H493">
        <v>49</v>
      </c>
      <c r="I493" t="s">
        <v>3499</v>
      </c>
      <c r="J493">
        <v>0.31462827900111301</v>
      </c>
      <c r="K493">
        <v>0.32499044173304698</v>
      </c>
      <c r="M493">
        <v>0.264117282957261</v>
      </c>
      <c r="N493">
        <v>0.34626079419700001</v>
      </c>
      <c r="O493">
        <v>0.25565357728994098</v>
      </c>
      <c r="P493">
        <v>0.34386169216399098</v>
      </c>
      <c r="Q493">
        <f t="shared" si="7"/>
        <v>-8.8208114874050003E-2</v>
      </c>
    </row>
    <row r="494" spans="1:17" ht="15" x14ac:dyDescent="0.25">
      <c r="A494" s="4" t="s">
        <v>493</v>
      </c>
      <c r="B494" s="4" t="s">
        <v>1493</v>
      </c>
      <c r="C494" s="4" t="s">
        <v>2490</v>
      </c>
      <c r="D494">
        <v>0.317806523570134</v>
      </c>
      <c r="E494">
        <v>0.39428149717446098</v>
      </c>
      <c r="F494">
        <v>0.31780652357018102</v>
      </c>
      <c r="G494">
        <v>493</v>
      </c>
      <c r="H494">
        <v>49</v>
      </c>
      <c r="I494" t="s">
        <v>3500</v>
      </c>
      <c r="J494">
        <v>0.31462827900111301</v>
      </c>
      <c r="K494">
        <v>0.32499044173304698</v>
      </c>
      <c r="M494">
        <v>0.264117282957261</v>
      </c>
      <c r="N494">
        <v>0.34626079419700001</v>
      </c>
      <c r="O494">
        <v>0.25565357728994098</v>
      </c>
      <c r="P494">
        <v>0.34386169216399098</v>
      </c>
      <c r="Q494">
        <f t="shared" si="7"/>
        <v>-8.8208114874050003E-2</v>
      </c>
    </row>
    <row r="495" spans="1:17" ht="15" x14ac:dyDescent="0.25">
      <c r="A495" s="4" t="s">
        <v>494</v>
      </c>
      <c r="B495" s="4" t="s">
        <v>1494</v>
      </c>
      <c r="C495" s="4" t="s">
        <v>2491</v>
      </c>
      <c r="D495">
        <v>0.317806523570134</v>
      </c>
      <c r="E495">
        <v>0.39428149717446098</v>
      </c>
      <c r="F495">
        <v>0.31780652357018102</v>
      </c>
      <c r="G495">
        <v>494</v>
      </c>
      <c r="H495">
        <v>49</v>
      </c>
      <c r="I495" t="s">
        <v>3501</v>
      </c>
      <c r="J495">
        <v>0.31462827900111301</v>
      </c>
      <c r="K495">
        <v>0.32499044173304698</v>
      </c>
      <c r="M495">
        <v>0.264117282957261</v>
      </c>
      <c r="N495">
        <v>0.34626079419700001</v>
      </c>
      <c r="O495">
        <v>0.25565357728994098</v>
      </c>
      <c r="P495">
        <v>0.34386169216399098</v>
      </c>
      <c r="Q495">
        <f t="shared" si="7"/>
        <v>-8.8208114874050003E-2</v>
      </c>
    </row>
    <row r="496" spans="1:17" ht="15" x14ac:dyDescent="0.25">
      <c r="A496" s="4" t="s">
        <v>495</v>
      </c>
      <c r="B496" s="4" t="s">
        <v>1495</v>
      </c>
      <c r="C496" s="4" t="s">
        <v>2492</v>
      </c>
      <c r="D496">
        <v>0.30090823679722301</v>
      </c>
      <c r="E496">
        <v>0.37331691238979298</v>
      </c>
      <c r="F496">
        <v>0.30090823679726802</v>
      </c>
      <c r="G496">
        <v>495</v>
      </c>
      <c r="H496">
        <v>49</v>
      </c>
      <c r="I496" t="s">
        <v>3502</v>
      </c>
      <c r="J496">
        <v>0.297898984631362</v>
      </c>
      <c r="K496">
        <v>0.30480709311937998</v>
      </c>
      <c r="M496">
        <v>0.25007373992687698</v>
      </c>
      <c r="N496">
        <v>0.32784954784237502</v>
      </c>
      <c r="O496">
        <v>0.24206006317627399</v>
      </c>
      <c r="P496">
        <v>0.32557800994397101</v>
      </c>
      <c r="Q496">
        <f t="shared" si="7"/>
        <v>-8.3517946767697027E-2</v>
      </c>
    </row>
    <row r="497" spans="1:17" ht="15" x14ac:dyDescent="0.25">
      <c r="A497" s="4" t="s">
        <v>496</v>
      </c>
      <c r="B497" s="4" t="s">
        <v>1496</v>
      </c>
      <c r="C497" s="4" t="s">
        <v>2493</v>
      </c>
      <c r="D497">
        <v>0.26711166325140101</v>
      </c>
      <c r="E497">
        <v>0.33138774282045702</v>
      </c>
      <c r="F497">
        <v>0.26711166325144098</v>
      </c>
      <c r="G497">
        <v>496</v>
      </c>
      <c r="H497">
        <v>49</v>
      </c>
      <c r="I497" t="s">
        <v>3503</v>
      </c>
      <c r="J497">
        <v>0.26444039589188501</v>
      </c>
      <c r="K497">
        <v>0.26711166325144098</v>
      </c>
      <c r="M497">
        <v>0.22198665386611</v>
      </c>
      <c r="N497">
        <v>0.29102705513312399</v>
      </c>
      <c r="O497">
        <v>0.214873034948941</v>
      </c>
      <c r="P497">
        <v>0.28901064550393202</v>
      </c>
      <c r="Q497">
        <f t="shared" si="7"/>
        <v>-7.4137610554991018E-2</v>
      </c>
    </row>
    <row r="498" spans="1:17" ht="15" x14ac:dyDescent="0.25">
      <c r="A498" s="4" t="s">
        <v>497</v>
      </c>
      <c r="B498" s="4" t="s">
        <v>1497</v>
      </c>
      <c r="C498" s="4" t="s">
        <v>2494</v>
      </c>
      <c r="D498">
        <v>0.26711166325140101</v>
      </c>
      <c r="E498">
        <v>0.33138774282045702</v>
      </c>
      <c r="F498">
        <v>0.26711166325144098</v>
      </c>
      <c r="G498">
        <v>497</v>
      </c>
      <c r="H498">
        <v>49</v>
      </c>
      <c r="I498" t="s">
        <v>3504</v>
      </c>
      <c r="J498">
        <v>0.26444039589188501</v>
      </c>
      <c r="K498">
        <v>0.26711166325144098</v>
      </c>
      <c r="M498">
        <v>0.22198665386611</v>
      </c>
      <c r="N498">
        <v>0.29102705513312399</v>
      </c>
      <c r="O498">
        <v>0.214873034948941</v>
      </c>
      <c r="P498">
        <v>0.28901064550393202</v>
      </c>
      <c r="Q498">
        <f t="shared" si="7"/>
        <v>-7.4137610554991018E-2</v>
      </c>
    </row>
    <row r="499" spans="1:17" ht="15" x14ac:dyDescent="0.25">
      <c r="A499" s="4" t="s">
        <v>498</v>
      </c>
      <c r="B499" s="4" t="s">
        <v>1498</v>
      </c>
      <c r="C499" s="4" t="s">
        <v>2495</v>
      </c>
      <c r="D499">
        <v>0.26711166325140101</v>
      </c>
      <c r="E499">
        <v>0.33138774282045702</v>
      </c>
      <c r="F499">
        <v>0.26711166325144098</v>
      </c>
      <c r="G499">
        <v>498</v>
      </c>
      <c r="H499">
        <v>49</v>
      </c>
      <c r="I499" t="s">
        <v>3505</v>
      </c>
      <c r="J499">
        <v>0.26444039589188501</v>
      </c>
      <c r="K499">
        <v>0.26711166325144098</v>
      </c>
      <c r="M499">
        <v>0.22198665386611</v>
      </c>
      <c r="N499">
        <v>0.29102705513312399</v>
      </c>
      <c r="O499">
        <v>0.214873034948941</v>
      </c>
      <c r="P499">
        <v>0.28901064550393202</v>
      </c>
      <c r="Q499">
        <f t="shared" si="7"/>
        <v>-7.4137610554991018E-2</v>
      </c>
    </row>
    <row r="500" spans="1:17" ht="15" x14ac:dyDescent="0.25">
      <c r="A500" s="4" t="s">
        <v>499</v>
      </c>
      <c r="B500" s="4" t="s">
        <v>1499</v>
      </c>
      <c r="C500" s="4" t="s">
        <v>2496</v>
      </c>
      <c r="D500">
        <v>2.3734693208319899</v>
      </c>
      <c r="E500">
        <v>2.9446061295490198</v>
      </c>
      <c r="F500">
        <v>2.3734693208323301</v>
      </c>
      <c r="G500">
        <v>499</v>
      </c>
      <c r="H500">
        <v>49</v>
      </c>
      <c r="I500" t="s">
        <v>3506</v>
      </c>
      <c r="J500">
        <v>2.3497332883114299</v>
      </c>
      <c r="K500">
        <v>2.7022595453900098</v>
      </c>
      <c r="M500">
        <v>1.97250283335427</v>
      </c>
      <c r="N500">
        <v>2.5859738900297802</v>
      </c>
      <c r="O500">
        <v>1.9092934771828101</v>
      </c>
      <c r="P500">
        <v>2.5680567151117701</v>
      </c>
      <c r="Q500">
        <f t="shared" si="7"/>
        <v>-0.65876323792896008</v>
      </c>
    </row>
    <row r="501" spans="1:17" ht="15" x14ac:dyDescent="0.25">
      <c r="A501" s="2" t="s">
        <v>500</v>
      </c>
      <c r="B501" s="2" t="s">
        <v>1500</v>
      </c>
      <c r="C501" s="9" t="s">
        <v>2497</v>
      </c>
      <c r="D501">
        <v>7.5937268740675599</v>
      </c>
      <c r="E501">
        <v>6.2864630134995396</v>
      </c>
      <c r="F501">
        <v>7.5937268740667596</v>
      </c>
      <c r="G501">
        <v>500</v>
      </c>
      <c r="H501">
        <v>49</v>
      </c>
      <c r="I501" t="s">
        <v>3507</v>
      </c>
      <c r="J501">
        <v>5.8353503885065301</v>
      </c>
      <c r="K501">
        <v>1000</v>
      </c>
      <c r="M501">
        <v>15.106904739846501</v>
      </c>
      <c r="N501">
        <v>12.250083430118099</v>
      </c>
      <c r="O501">
        <v>15.197046287892199</v>
      </c>
      <c r="P501">
        <v>19.082173190330298</v>
      </c>
      <c r="Q501">
        <f t="shared" si="7"/>
        <v>-3.885126902438099</v>
      </c>
    </row>
    <row r="502" spans="1:17" ht="15" x14ac:dyDescent="0.25">
      <c r="A502" s="2" t="s">
        <v>501</v>
      </c>
      <c r="B502" s="2" t="s">
        <v>1501</v>
      </c>
      <c r="C502" s="2" t="s">
        <v>2498</v>
      </c>
      <c r="D502">
        <v>0</v>
      </c>
      <c r="E502">
        <v>0</v>
      </c>
      <c r="F502">
        <v>0</v>
      </c>
      <c r="G502">
        <v>501</v>
      </c>
      <c r="H502">
        <v>49</v>
      </c>
      <c r="I502" t="s">
        <v>3508</v>
      </c>
      <c r="J502">
        <v>0</v>
      </c>
      <c r="K502">
        <v>1.8123422618566301</v>
      </c>
      <c r="M502">
        <v>0</v>
      </c>
      <c r="N502">
        <v>0</v>
      </c>
      <c r="O502">
        <v>0</v>
      </c>
      <c r="P502">
        <v>0</v>
      </c>
      <c r="Q502">
        <f t="shared" si="7"/>
        <v>0</v>
      </c>
    </row>
    <row r="503" spans="1:17" ht="15" x14ac:dyDescent="0.25">
      <c r="A503" s="2" t="s">
        <v>502</v>
      </c>
      <c r="B503" s="2" t="s">
        <v>1502</v>
      </c>
      <c r="C503" s="2" t="s">
        <v>2499</v>
      </c>
      <c r="D503">
        <v>0</v>
      </c>
      <c r="E503">
        <v>8.7352432587935701E-3</v>
      </c>
      <c r="F503">
        <v>0</v>
      </c>
      <c r="G503">
        <v>502</v>
      </c>
      <c r="H503">
        <v>50</v>
      </c>
      <c r="I503" t="s">
        <v>3509</v>
      </c>
      <c r="J503">
        <v>0</v>
      </c>
      <c r="K503">
        <v>0</v>
      </c>
      <c r="M503">
        <v>5.8514759937173299E-3</v>
      </c>
      <c r="N503">
        <v>7.6713522951737598E-3</v>
      </c>
      <c r="O503">
        <v>5.6639639537035503E-3</v>
      </c>
      <c r="P503">
        <v>7.6182005748643301E-3</v>
      </c>
      <c r="Q503">
        <f t="shared" si="7"/>
        <v>-1.9542366211607798E-3</v>
      </c>
    </row>
    <row r="504" spans="1:17" ht="15" x14ac:dyDescent="0.25">
      <c r="A504" s="2" t="s">
        <v>503</v>
      </c>
      <c r="B504" s="2" t="s">
        <v>1503</v>
      </c>
      <c r="C504" s="2" t="s">
        <v>2500</v>
      </c>
      <c r="D504">
        <v>2.4937508958407202</v>
      </c>
      <c r="E504">
        <v>1.1949723742810201</v>
      </c>
      <c r="F504">
        <v>2.4937508958429802</v>
      </c>
      <c r="G504">
        <v>503</v>
      </c>
      <c r="H504">
        <v>50</v>
      </c>
      <c r="I504" t="s">
        <v>3510</v>
      </c>
      <c r="J504">
        <v>0</v>
      </c>
      <c r="K504">
        <v>3.4623385006317502</v>
      </c>
      <c r="M504" s="41">
        <v>-1.00994941576449E-11</v>
      </c>
      <c r="N504">
        <v>0</v>
      </c>
      <c r="O504" s="41">
        <v>-3.0952880666554302E-11</v>
      </c>
      <c r="P504">
        <v>0</v>
      </c>
      <c r="Q504">
        <f t="shared" si="7"/>
        <v>-3.0952880666554302E-11</v>
      </c>
    </row>
    <row r="505" spans="1:17" ht="15" x14ac:dyDescent="0.25">
      <c r="A505" s="2" t="s">
        <v>504</v>
      </c>
      <c r="B505" s="2" t="s">
        <v>1504</v>
      </c>
      <c r="C505" s="2" t="s">
        <v>2501</v>
      </c>
      <c r="D505">
        <v>0</v>
      </c>
      <c r="E505">
        <v>0</v>
      </c>
      <c r="F505">
        <v>0</v>
      </c>
      <c r="G505">
        <v>504</v>
      </c>
      <c r="H505">
        <v>50</v>
      </c>
      <c r="I505" t="s">
        <v>3511</v>
      </c>
      <c r="J505">
        <v>0</v>
      </c>
      <c r="K505">
        <v>0</v>
      </c>
      <c r="M505">
        <v>0</v>
      </c>
      <c r="N505">
        <v>0</v>
      </c>
      <c r="O505">
        <v>0</v>
      </c>
      <c r="P505">
        <v>0</v>
      </c>
      <c r="Q505">
        <f t="shared" si="7"/>
        <v>0</v>
      </c>
    </row>
    <row r="506" spans="1:17" ht="15" x14ac:dyDescent="0.25">
      <c r="A506" s="2" t="s">
        <v>505</v>
      </c>
      <c r="B506" s="2" t="s">
        <v>1505</v>
      </c>
      <c r="C506" s="2" t="s">
        <v>2502</v>
      </c>
      <c r="D506">
        <v>0</v>
      </c>
      <c r="E506">
        <v>0</v>
      </c>
      <c r="F506">
        <v>0</v>
      </c>
      <c r="G506">
        <v>505</v>
      </c>
      <c r="H506">
        <v>50</v>
      </c>
      <c r="I506" t="s">
        <v>3512</v>
      </c>
      <c r="J506">
        <v>0</v>
      </c>
      <c r="K506">
        <v>3.4623385006405001</v>
      </c>
      <c r="M506">
        <v>0</v>
      </c>
      <c r="N506">
        <v>0.66111769417678701</v>
      </c>
      <c r="O506">
        <v>0</v>
      </c>
      <c r="P506">
        <v>0</v>
      </c>
      <c r="Q506">
        <f t="shared" si="7"/>
        <v>0</v>
      </c>
    </row>
    <row r="507" spans="1:17" ht="15" x14ac:dyDescent="0.25">
      <c r="A507" s="2" t="s">
        <v>506</v>
      </c>
      <c r="B507" s="2" t="s">
        <v>1506</v>
      </c>
      <c r="C507" s="2" t="s">
        <v>2503</v>
      </c>
      <c r="D507">
        <v>0</v>
      </c>
      <c r="E507">
        <v>0</v>
      </c>
      <c r="F507">
        <v>0</v>
      </c>
      <c r="G507">
        <v>506</v>
      </c>
      <c r="H507">
        <v>50</v>
      </c>
      <c r="I507" t="s">
        <v>3513</v>
      </c>
      <c r="J507">
        <v>0</v>
      </c>
      <c r="K507">
        <v>0</v>
      </c>
      <c r="M507">
        <v>0</v>
      </c>
      <c r="N507">
        <v>0</v>
      </c>
      <c r="O507">
        <v>0</v>
      </c>
      <c r="P507">
        <v>0</v>
      </c>
      <c r="Q507">
        <f t="shared" si="7"/>
        <v>0</v>
      </c>
    </row>
    <row r="508" spans="1:17" ht="15" x14ac:dyDescent="0.25">
      <c r="A508" s="2" t="s">
        <v>507</v>
      </c>
      <c r="B508" s="2" t="s">
        <v>1507</v>
      </c>
      <c r="C508" s="2" t="s">
        <v>2504</v>
      </c>
      <c r="D508">
        <v>0</v>
      </c>
      <c r="E508">
        <v>0</v>
      </c>
      <c r="F508">
        <v>0</v>
      </c>
      <c r="G508">
        <v>507</v>
      </c>
      <c r="H508">
        <v>50</v>
      </c>
      <c r="I508" t="s">
        <v>3514</v>
      </c>
      <c r="J508">
        <v>0</v>
      </c>
      <c r="K508">
        <v>0</v>
      </c>
      <c r="M508">
        <v>0</v>
      </c>
      <c r="N508">
        <v>0</v>
      </c>
      <c r="O508">
        <v>0</v>
      </c>
      <c r="P508">
        <v>0</v>
      </c>
      <c r="Q508">
        <f t="shared" si="7"/>
        <v>0</v>
      </c>
    </row>
    <row r="509" spans="1:17" ht="15" x14ac:dyDescent="0.25">
      <c r="A509" s="2" t="s">
        <v>508</v>
      </c>
      <c r="B509" s="2" t="s">
        <v>1508</v>
      </c>
      <c r="C509" s="2" t="s">
        <v>2505</v>
      </c>
      <c r="D509">
        <v>0</v>
      </c>
      <c r="E509">
        <v>0</v>
      </c>
      <c r="F509">
        <v>0</v>
      </c>
      <c r="G509">
        <v>508</v>
      </c>
      <c r="H509">
        <v>50</v>
      </c>
      <c r="I509" t="s">
        <v>3515</v>
      </c>
      <c r="J509">
        <v>0</v>
      </c>
      <c r="K509">
        <v>0</v>
      </c>
      <c r="M509">
        <v>0</v>
      </c>
      <c r="N509">
        <v>0</v>
      </c>
      <c r="O509">
        <v>0</v>
      </c>
      <c r="P509">
        <v>0</v>
      </c>
      <c r="Q509">
        <f t="shared" si="7"/>
        <v>0</v>
      </c>
    </row>
    <row r="510" spans="1:17" ht="15" x14ac:dyDescent="0.25">
      <c r="A510" s="2" t="s">
        <v>509</v>
      </c>
      <c r="B510" s="2" t="s">
        <v>1509</v>
      </c>
      <c r="C510" s="2" t="s">
        <v>2506</v>
      </c>
      <c r="D510">
        <v>7.0422469491713303E-3</v>
      </c>
      <c r="E510">
        <v>8.7352432587935701E-3</v>
      </c>
      <c r="F510">
        <v>7.0422469491723799E-3</v>
      </c>
      <c r="G510">
        <v>509</v>
      </c>
      <c r="H510">
        <v>50</v>
      </c>
      <c r="I510" t="s">
        <v>3516</v>
      </c>
      <c r="J510">
        <v>6.9718205058479999E-3</v>
      </c>
      <c r="K510">
        <v>2.3206597411343802E-2</v>
      </c>
      <c r="M510">
        <v>5.8514759937173299E-3</v>
      </c>
      <c r="N510">
        <v>7.6713522951737598E-3</v>
      </c>
      <c r="O510">
        <v>5.6639639537035503E-3</v>
      </c>
      <c r="P510">
        <v>7.6182005748643301E-3</v>
      </c>
      <c r="Q510">
        <f t="shared" si="7"/>
        <v>-1.9542366211607798E-3</v>
      </c>
    </row>
    <row r="511" spans="1:17" ht="15" x14ac:dyDescent="0.25">
      <c r="A511" s="2" t="s">
        <v>510</v>
      </c>
      <c r="B511" s="2" t="s">
        <v>1510</v>
      </c>
      <c r="C511" s="2" t="s">
        <v>2507</v>
      </c>
      <c r="D511">
        <v>0</v>
      </c>
      <c r="E511">
        <v>0</v>
      </c>
      <c r="F511">
        <v>0</v>
      </c>
      <c r="G511">
        <v>510</v>
      </c>
      <c r="H511">
        <v>50</v>
      </c>
      <c r="I511" t="s">
        <v>3517</v>
      </c>
      <c r="J511">
        <v>0</v>
      </c>
      <c r="K511">
        <v>0</v>
      </c>
      <c r="M511">
        <v>0</v>
      </c>
      <c r="N511">
        <v>0</v>
      </c>
      <c r="O511">
        <v>0</v>
      </c>
      <c r="P511">
        <v>0</v>
      </c>
      <c r="Q511">
        <f t="shared" si="7"/>
        <v>0</v>
      </c>
    </row>
    <row r="512" spans="1:17" ht="15" x14ac:dyDescent="0.25">
      <c r="A512" s="2" t="s">
        <v>511</v>
      </c>
      <c r="B512" s="2" t="s">
        <v>1511</v>
      </c>
      <c r="C512" s="2" t="s">
        <v>2508</v>
      </c>
      <c r="D512">
        <v>0.10153585635906</v>
      </c>
      <c r="E512">
        <v>0.117233566356616</v>
      </c>
      <c r="F512">
        <v>0.101535856359075</v>
      </c>
      <c r="G512">
        <v>511</v>
      </c>
      <c r="H512">
        <v>50</v>
      </c>
      <c r="I512" t="s">
        <v>3518</v>
      </c>
      <c r="J512">
        <v>0.100520440500348</v>
      </c>
      <c r="K512">
        <v>0.11675521740523299</v>
      </c>
      <c r="M512">
        <v>7.8531230198201601E-2</v>
      </c>
      <c r="N512">
        <v>0.10295534556932801</v>
      </c>
      <c r="O512">
        <v>7.6014676905482401E-2</v>
      </c>
      <c r="P512">
        <v>0.102242009312368</v>
      </c>
      <c r="Q512">
        <f t="shared" si="7"/>
        <v>-2.6227332406885601E-2</v>
      </c>
    </row>
    <row r="513" spans="1:17" ht="15" x14ac:dyDescent="0.25">
      <c r="A513" s="2" t="s">
        <v>512</v>
      </c>
      <c r="B513" s="2" t="s">
        <v>1512</v>
      </c>
      <c r="C513" s="2" t="s">
        <v>2509</v>
      </c>
      <c r="D513">
        <v>0</v>
      </c>
      <c r="E513">
        <v>0</v>
      </c>
      <c r="F513">
        <v>0</v>
      </c>
      <c r="G513">
        <v>512</v>
      </c>
      <c r="H513">
        <v>51</v>
      </c>
      <c r="I513" t="s">
        <v>3519</v>
      </c>
      <c r="J513">
        <v>0</v>
      </c>
      <c r="K513">
        <v>0</v>
      </c>
      <c r="M513">
        <v>0</v>
      </c>
      <c r="N513">
        <v>0</v>
      </c>
      <c r="O513">
        <v>0</v>
      </c>
      <c r="P513">
        <v>0</v>
      </c>
      <c r="Q513">
        <f t="shared" si="7"/>
        <v>0</v>
      </c>
    </row>
    <row r="514" spans="1:17" ht="15" x14ac:dyDescent="0.25">
      <c r="A514" s="2" t="s">
        <v>513</v>
      </c>
      <c r="B514" s="2" t="s">
        <v>1513</v>
      </c>
      <c r="C514" s="2" t="s">
        <v>2510</v>
      </c>
      <c r="D514">
        <v>0</v>
      </c>
      <c r="E514">
        <v>0</v>
      </c>
      <c r="F514">
        <v>0</v>
      </c>
      <c r="G514">
        <v>513</v>
      </c>
      <c r="H514">
        <v>51</v>
      </c>
      <c r="I514" t="s">
        <v>3520</v>
      </c>
      <c r="J514">
        <v>0</v>
      </c>
      <c r="K514">
        <v>0</v>
      </c>
      <c r="M514">
        <v>0</v>
      </c>
      <c r="N514">
        <v>0</v>
      </c>
      <c r="O514">
        <v>0</v>
      </c>
      <c r="P514">
        <v>0</v>
      </c>
      <c r="Q514">
        <f t="shared" si="7"/>
        <v>0</v>
      </c>
    </row>
    <row r="515" spans="1:17" ht="15" x14ac:dyDescent="0.25">
      <c r="A515" s="2" t="s">
        <v>514</v>
      </c>
      <c r="B515" s="2" t="s">
        <v>1514</v>
      </c>
      <c r="C515" s="2" t="s">
        <v>2511</v>
      </c>
      <c r="D515">
        <v>0</v>
      </c>
      <c r="E515">
        <v>0</v>
      </c>
      <c r="F515">
        <v>0</v>
      </c>
      <c r="G515">
        <v>514</v>
      </c>
      <c r="H515">
        <v>51</v>
      </c>
      <c r="I515" t="s">
        <v>514</v>
      </c>
      <c r="J515">
        <v>0</v>
      </c>
      <c r="K515">
        <v>0</v>
      </c>
      <c r="M515">
        <v>0</v>
      </c>
      <c r="N515">
        <v>0</v>
      </c>
      <c r="O515">
        <v>0</v>
      </c>
      <c r="P515">
        <v>0</v>
      </c>
      <c r="Q515">
        <f t="shared" ref="Q515:Q578" si="8">O515-P515</f>
        <v>0</v>
      </c>
    </row>
    <row r="516" spans="1:17" ht="15" x14ac:dyDescent="0.25">
      <c r="A516" s="2" t="s">
        <v>515</v>
      </c>
      <c r="B516" s="2" t="s">
        <v>1515</v>
      </c>
      <c r="C516" s="2" t="s">
        <v>2512</v>
      </c>
      <c r="D516">
        <v>0</v>
      </c>
      <c r="E516">
        <v>0</v>
      </c>
      <c r="F516">
        <v>0</v>
      </c>
      <c r="G516">
        <v>515</v>
      </c>
      <c r="H516">
        <v>51</v>
      </c>
      <c r="I516" t="s">
        <v>3521</v>
      </c>
      <c r="J516">
        <v>0</v>
      </c>
      <c r="K516">
        <v>0.90617113093637902</v>
      </c>
      <c r="M516">
        <v>0</v>
      </c>
      <c r="N516">
        <v>0</v>
      </c>
      <c r="O516">
        <v>0</v>
      </c>
      <c r="P516">
        <v>0</v>
      </c>
      <c r="Q516">
        <f t="shared" si="8"/>
        <v>0</v>
      </c>
    </row>
    <row r="517" spans="1:17" ht="15" x14ac:dyDescent="0.25">
      <c r="A517" s="2" t="s">
        <v>516</v>
      </c>
      <c r="B517" s="2" t="s">
        <v>1516</v>
      </c>
      <c r="C517" s="9" t="s">
        <v>2513</v>
      </c>
      <c r="D517">
        <v>0</v>
      </c>
      <c r="E517">
        <v>0</v>
      </c>
      <c r="F517">
        <v>0</v>
      </c>
      <c r="G517">
        <v>516</v>
      </c>
      <c r="H517">
        <v>51</v>
      </c>
      <c r="I517" t="s">
        <v>3522</v>
      </c>
      <c r="J517">
        <v>0</v>
      </c>
      <c r="K517">
        <v>0.36246845237610598</v>
      </c>
      <c r="M517">
        <v>0</v>
      </c>
      <c r="N517">
        <v>0</v>
      </c>
      <c r="O517">
        <v>0</v>
      </c>
      <c r="P517">
        <v>1.71920965746995</v>
      </c>
      <c r="Q517">
        <f t="shared" si="8"/>
        <v>-1.71920965746995</v>
      </c>
    </row>
    <row r="518" spans="1:17" ht="15" x14ac:dyDescent="0.25">
      <c r="A518" s="2" t="s">
        <v>517</v>
      </c>
      <c r="B518" s="2" t="s">
        <v>1517</v>
      </c>
      <c r="C518" s="9" t="s">
        <v>2514</v>
      </c>
      <c r="D518">
        <v>0</v>
      </c>
      <c r="E518">
        <v>0</v>
      </c>
      <c r="F518">
        <v>0</v>
      </c>
      <c r="G518">
        <v>517</v>
      </c>
      <c r="H518">
        <v>51</v>
      </c>
      <c r="I518" t="s">
        <v>3523</v>
      </c>
      <c r="J518">
        <v>0</v>
      </c>
      <c r="K518">
        <v>1000</v>
      </c>
      <c r="M518">
        <v>0</v>
      </c>
      <c r="N518">
        <v>0</v>
      </c>
      <c r="O518">
        <v>0</v>
      </c>
      <c r="P518">
        <v>0</v>
      </c>
      <c r="Q518">
        <f t="shared" si="8"/>
        <v>0</v>
      </c>
    </row>
    <row r="519" spans="1:17" ht="15" x14ac:dyDescent="0.25">
      <c r="A519" s="2" t="s">
        <v>518</v>
      </c>
      <c r="B519" s="2" t="s">
        <v>1518</v>
      </c>
      <c r="C519" s="2" t="s">
        <v>2515</v>
      </c>
      <c r="D519">
        <v>0</v>
      </c>
      <c r="E519">
        <v>0</v>
      </c>
      <c r="F519">
        <v>0</v>
      </c>
      <c r="G519">
        <v>518</v>
      </c>
      <c r="H519">
        <v>51</v>
      </c>
      <c r="I519" t="s">
        <v>3524</v>
      </c>
      <c r="J519">
        <v>0</v>
      </c>
      <c r="K519">
        <v>1000</v>
      </c>
      <c r="M519">
        <v>0</v>
      </c>
      <c r="N519">
        <v>0</v>
      </c>
      <c r="O519">
        <v>0</v>
      </c>
      <c r="P519">
        <v>0</v>
      </c>
      <c r="Q519">
        <f t="shared" si="8"/>
        <v>0</v>
      </c>
    </row>
    <row r="520" spans="1:17" ht="15" x14ac:dyDescent="0.25">
      <c r="A520" s="2" t="s">
        <v>519</v>
      </c>
      <c r="B520" s="2" t="s">
        <v>1519</v>
      </c>
      <c r="C520" s="2" t="s">
        <v>2516</v>
      </c>
      <c r="D520">
        <v>0</v>
      </c>
      <c r="E520">
        <v>0</v>
      </c>
      <c r="F520">
        <v>0</v>
      </c>
      <c r="G520">
        <v>519</v>
      </c>
      <c r="H520">
        <v>51</v>
      </c>
      <c r="I520" t="s">
        <v>3525</v>
      </c>
      <c r="J520">
        <v>0</v>
      </c>
      <c r="K520">
        <v>0</v>
      </c>
      <c r="M520">
        <v>0</v>
      </c>
      <c r="N520">
        <v>0</v>
      </c>
      <c r="O520">
        <v>0</v>
      </c>
      <c r="P520">
        <v>0</v>
      </c>
      <c r="Q520">
        <f t="shared" si="8"/>
        <v>0</v>
      </c>
    </row>
    <row r="521" spans="1:17" ht="15" x14ac:dyDescent="0.25">
      <c r="A521" s="2" t="s">
        <v>520</v>
      </c>
      <c r="B521" s="2" t="s">
        <v>1520</v>
      </c>
      <c r="C521" s="9" t="s">
        <v>2517</v>
      </c>
      <c r="D521">
        <v>0</v>
      </c>
      <c r="E521">
        <v>0</v>
      </c>
      <c r="F521">
        <v>0</v>
      </c>
      <c r="G521">
        <v>520</v>
      </c>
      <c r="H521">
        <v>51</v>
      </c>
      <c r="I521" t="s">
        <v>3526</v>
      </c>
      <c r="J521">
        <v>-0.30205704365118902</v>
      </c>
      <c r="K521">
        <v>0</v>
      </c>
      <c r="M521">
        <v>0</v>
      </c>
      <c r="N521">
        <v>0</v>
      </c>
      <c r="O521">
        <v>0</v>
      </c>
      <c r="P521">
        <v>0</v>
      </c>
      <c r="Q521">
        <f t="shared" si="8"/>
        <v>0</v>
      </c>
    </row>
    <row r="522" spans="1:17" ht="15" x14ac:dyDescent="0.25">
      <c r="A522" s="2" t="s">
        <v>521</v>
      </c>
      <c r="B522" s="2" t="s">
        <v>1521</v>
      </c>
      <c r="C522" s="2" t="s">
        <v>2518</v>
      </c>
      <c r="D522">
        <v>0</v>
      </c>
      <c r="E522">
        <v>0</v>
      </c>
      <c r="F522">
        <v>0</v>
      </c>
      <c r="G522">
        <v>521</v>
      </c>
      <c r="H522">
        <v>51</v>
      </c>
      <c r="I522" t="s">
        <v>3527</v>
      </c>
      <c r="J522">
        <v>0</v>
      </c>
      <c r="K522">
        <v>0.30205704365116798</v>
      </c>
      <c r="M522">
        <v>0</v>
      </c>
      <c r="N522">
        <v>0</v>
      </c>
      <c r="O522">
        <v>0</v>
      </c>
      <c r="P522">
        <v>0</v>
      </c>
      <c r="Q522">
        <f t="shared" si="8"/>
        <v>0</v>
      </c>
    </row>
    <row r="523" spans="1:17" ht="15" x14ac:dyDescent="0.25">
      <c r="A523" s="2" t="s">
        <v>522</v>
      </c>
      <c r="B523" s="2" t="s">
        <v>1522</v>
      </c>
      <c r="C523" s="2" t="s">
        <v>2519</v>
      </c>
      <c r="D523">
        <v>0</v>
      </c>
      <c r="E523">
        <v>0</v>
      </c>
      <c r="F523">
        <v>0</v>
      </c>
      <c r="G523">
        <v>522</v>
      </c>
      <c r="H523">
        <v>52</v>
      </c>
      <c r="I523" t="s">
        <v>3528</v>
      </c>
      <c r="J523">
        <v>0</v>
      </c>
      <c r="K523">
        <v>0</v>
      </c>
      <c r="M523">
        <v>0</v>
      </c>
      <c r="N523">
        <v>0</v>
      </c>
      <c r="O523">
        <v>0</v>
      </c>
      <c r="P523">
        <v>0</v>
      </c>
      <c r="Q523">
        <f t="shared" si="8"/>
        <v>0</v>
      </c>
    </row>
    <row r="524" spans="1:17" ht="15" x14ac:dyDescent="0.25">
      <c r="A524" s="2" t="s">
        <v>523</v>
      </c>
      <c r="B524" s="2" t="s">
        <v>1523</v>
      </c>
      <c r="C524" s="2" t="s">
        <v>2520</v>
      </c>
      <c r="D524">
        <v>0</v>
      </c>
      <c r="E524">
        <v>0</v>
      </c>
      <c r="F524">
        <v>0</v>
      </c>
      <c r="G524">
        <v>523</v>
      </c>
      <c r="H524">
        <v>52</v>
      </c>
      <c r="I524" t="s">
        <v>3529</v>
      </c>
      <c r="J524">
        <v>0</v>
      </c>
      <c r="K524">
        <v>3.4623385007400902</v>
      </c>
      <c r="M524">
        <v>3.8528797211028998</v>
      </c>
      <c r="N524">
        <v>1.08697576734312</v>
      </c>
      <c r="O524">
        <v>3.88739471280328</v>
      </c>
      <c r="P524">
        <v>2.8949053506791902</v>
      </c>
      <c r="Q524">
        <f t="shared" si="8"/>
        <v>0.99248936212408978</v>
      </c>
    </row>
    <row r="525" spans="1:17" ht="15" x14ac:dyDescent="0.25">
      <c r="A525" s="2" t="s">
        <v>524</v>
      </c>
      <c r="B525" s="2" t="s">
        <v>1524</v>
      </c>
      <c r="C525" s="2" t="s">
        <v>2521</v>
      </c>
      <c r="D525">
        <v>0</v>
      </c>
      <c r="E525">
        <v>0</v>
      </c>
      <c r="F525">
        <v>0</v>
      </c>
      <c r="G525">
        <v>524</v>
      </c>
      <c r="H525">
        <v>52</v>
      </c>
      <c r="I525" t="s">
        <v>3530</v>
      </c>
      <c r="J525">
        <v>0</v>
      </c>
      <c r="K525">
        <v>0</v>
      </c>
      <c r="M525">
        <v>0</v>
      </c>
      <c r="N525">
        <v>0</v>
      </c>
      <c r="O525">
        <v>0</v>
      </c>
      <c r="P525">
        <v>0</v>
      </c>
      <c r="Q525">
        <f t="shared" si="8"/>
        <v>0</v>
      </c>
    </row>
    <row r="526" spans="1:17" ht="15" x14ac:dyDescent="0.25">
      <c r="A526" s="2" t="s">
        <v>525</v>
      </c>
      <c r="B526" s="2" t="s">
        <v>1525</v>
      </c>
      <c r="C526" s="2" t="s">
        <v>2522</v>
      </c>
      <c r="D526">
        <v>0</v>
      </c>
      <c r="E526">
        <v>0</v>
      </c>
      <c r="F526">
        <v>0</v>
      </c>
      <c r="G526">
        <v>525</v>
      </c>
      <c r="H526">
        <v>52</v>
      </c>
      <c r="I526" t="s">
        <v>3531</v>
      </c>
      <c r="J526">
        <v>0</v>
      </c>
      <c r="K526">
        <v>0</v>
      </c>
      <c r="M526">
        <v>0</v>
      </c>
      <c r="N526">
        <v>0</v>
      </c>
      <c r="O526">
        <v>0</v>
      </c>
      <c r="P526">
        <v>0</v>
      </c>
      <c r="Q526">
        <f t="shared" si="8"/>
        <v>0</v>
      </c>
    </row>
    <row r="527" spans="1:17" ht="15" x14ac:dyDescent="0.25">
      <c r="A527" s="2" t="s">
        <v>526</v>
      </c>
      <c r="B527" s="2" t="s">
        <v>1526</v>
      </c>
      <c r="C527" s="9" t="s">
        <v>2523</v>
      </c>
      <c r="D527">
        <v>0</v>
      </c>
      <c r="E527">
        <v>0</v>
      </c>
      <c r="F527">
        <v>0</v>
      </c>
      <c r="G527">
        <v>526</v>
      </c>
      <c r="H527">
        <v>52</v>
      </c>
      <c r="I527" t="s">
        <v>3532</v>
      </c>
      <c r="J527">
        <v>0</v>
      </c>
      <c r="K527">
        <v>0</v>
      </c>
      <c r="M527">
        <v>0</v>
      </c>
      <c r="N527">
        <v>0</v>
      </c>
      <c r="O527">
        <v>0</v>
      </c>
      <c r="P527">
        <v>0</v>
      </c>
      <c r="Q527">
        <f t="shared" si="8"/>
        <v>0</v>
      </c>
    </row>
    <row r="528" spans="1:17" ht="15" x14ac:dyDescent="0.25">
      <c r="A528" s="2" t="s">
        <v>527</v>
      </c>
      <c r="B528" s="2" t="s">
        <v>1527</v>
      </c>
      <c r="C528" s="2" t="s">
        <v>2524</v>
      </c>
      <c r="D528">
        <v>0</v>
      </c>
      <c r="E528">
        <v>0</v>
      </c>
      <c r="F528">
        <v>0</v>
      </c>
      <c r="G528">
        <v>527</v>
      </c>
      <c r="H528">
        <v>52</v>
      </c>
      <c r="I528" t="s">
        <v>3533</v>
      </c>
      <c r="J528">
        <v>0</v>
      </c>
      <c r="K528">
        <v>0</v>
      </c>
      <c r="M528">
        <v>0</v>
      </c>
      <c r="N528">
        <v>0</v>
      </c>
      <c r="O528">
        <v>0</v>
      </c>
      <c r="P528">
        <v>0</v>
      </c>
      <c r="Q528">
        <f t="shared" si="8"/>
        <v>0</v>
      </c>
    </row>
    <row r="529" spans="1:17" ht="15" x14ac:dyDescent="0.25">
      <c r="A529" s="2" t="s">
        <v>528</v>
      </c>
      <c r="B529" s="2" t="s">
        <v>1528</v>
      </c>
      <c r="C529" s="2" t="s">
        <v>2525</v>
      </c>
      <c r="D529">
        <v>8.41405924088304E-2</v>
      </c>
      <c r="E529">
        <v>0.104387658174608</v>
      </c>
      <c r="F529">
        <v>8.4140592408842196E-2</v>
      </c>
      <c r="G529">
        <v>528</v>
      </c>
      <c r="H529">
        <v>52</v>
      </c>
      <c r="I529" t="s">
        <v>3534</v>
      </c>
      <c r="J529">
        <v>8.3299139005475795E-2</v>
      </c>
      <c r="K529">
        <v>8.4140592408861598E-2</v>
      </c>
      <c r="M529">
        <v>6.9926143754976494E-2</v>
      </c>
      <c r="N529">
        <v>9.1673978319887398E-2</v>
      </c>
      <c r="O529">
        <v>6.7685342651140401E-2</v>
      </c>
      <c r="P529">
        <v>9.1038806127577004E-2</v>
      </c>
      <c r="Q529">
        <f t="shared" si="8"/>
        <v>-2.3353463476436603E-2</v>
      </c>
    </row>
    <row r="530" spans="1:17" ht="15" x14ac:dyDescent="0.25">
      <c r="A530" s="2" t="s">
        <v>529</v>
      </c>
      <c r="B530" s="2" t="s">
        <v>1529</v>
      </c>
      <c r="C530" s="2" t="s">
        <v>2526</v>
      </c>
      <c r="D530">
        <v>0</v>
      </c>
      <c r="E530">
        <v>0</v>
      </c>
      <c r="F530">
        <v>0</v>
      </c>
      <c r="G530">
        <v>529</v>
      </c>
      <c r="H530">
        <v>52</v>
      </c>
      <c r="I530" t="s">
        <v>3535</v>
      </c>
      <c r="J530">
        <v>0</v>
      </c>
      <c r="K530">
        <v>0</v>
      </c>
      <c r="M530">
        <v>0</v>
      </c>
      <c r="N530">
        <v>0</v>
      </c>
      <c r="O530">
        <v>0</v>
      </c>
      <c r="P530">
        <v>0</v>
      </c>
      <c r="Q530">
        <f t="shared" si="8"/>
        <v>0</v>
      </c>
    </row>
    <row r="531" spans="1:17" ht="15" x14ac:dyDescent="0.25">
      <c r="A531" s="2" t="s">
        <v>530</v>
      </c>
      <c r="B531" s="2" t="s">
        <v>1530</v>
      </c>
      <c r="C531" s="2" t="s">
        <v>2527</v>
      </c>
      <c r="D531">
        <v>0</v>
      </c>
      <c r="E531">
        <v>8.7352432587935701E-3</v>
      </c>
      <c r="F531">
        <v>0</v>
      </c>
      <c r="G531">
        <v>530</v>
      </c>
      <c r="H531">
        <v>52</v>
      </c>
      <c r="I531" t="s">
        <v>3536</v>
      </c>
      <c r="J531">
        <v>0</v>
      </c>
      <c r="K531">
        <v>0</v>
      </c>
      <c r="M531">
        <v>5.8514759937173299E-3</v>
      </c>
      <c r="N531">
        <v>7.6713522951737598E-3</v>
      </c>
      <c r="O531">
        <v>5.6639639537035503E-3</v>
      </c>
      <c r="P531">
        <v>7.6182005748643301E-3</v>
      </c>
      <c r="Q531">
        <f t="shared" si="8"/>
        <v>-1.9542366211607798E-3</v>
      </c>
    </row>
    <row r="532" spans="1:17" ht="15" x14ac:dyDescent="0.25">
      <c r="A532" s="2" t="s">
        <v>531</v>
      </c>
      <c r="B532" s="2" t="s">
        <v>1531</v>
      </c>
      <c r="C532" s="9" t="s">
        <v>2528</v>
      </c>
      <c r="D532">
        <v>0.65204418442544898</v>
      </c>
      <c r="E532">
        <v>0.79147431931960499</v>
      </c>
      <c r="F532">
        <v>0.652044184425563</v>
      </c>
      <c r="G532">
        <v>531</v>
      </c>
      <c r="H532">
        <v>52</v>
      </c>
      <c r="I532" t="s">
        <v>3537</v>
      </c>
      <c r="J532">
        <v>0.616119871699084</v>
      </c>
      <c r="K532">
        <v>1.8537515492207599</v>
      </c>
      <c r="M532">
        <v>2.7928536685840299</v>
      </c>
      <c r="N532">
        <v>0.77716323290951606</v>
      </c>
      <c r="O532">
        <v>3.2510131063290801</v>
      </c>
      <c r="P532">
        <v>5.7651307059127301</v>
      </c>
      <c r="Q532">
        <f t="shared" si="8"/>
        <v>-2.51411759958365</v>
      </c>
    </row>
    <row r="533" spans="1:17" ht="15" x14ac:dyDescent="0.25">
      <c r="A533" s="2" t="s">
        <v>532</v>
      </c>
      <c r="B533" s="2" t="s">
        <v>1532</v>
      </c>
      <c r="C533" s="9" t="s">
        <v>2529</v>
      </c>
      <c r="D533">
        <v>0.65204418442544898</v>
      </c>
      <c r="E533">
        <v>0.79147431931960499</v>
      </c>
      <c r="F533">
        <v>0.652044184425563</v>
      </c>
      <c r="G533">
        <v>532</v>
      </c>
      <c r="H533">
        <v>53</v>
      </c>
      <c r="I533" t="s">
        <v>3538</v>
      </c>
      <c r="J533">
        <v>0.616119871699084</v>
      </c>
      <c r="K533">
        <v>1.8537515492207599</v>
      </c>
      <c r="M533">
        <v>2.7928536685840299</v>
      </c>
      <c r="N533">
        <v>0.77716323290951606</v>
      </c>
      <c r="O533">
        <v>3.2510131063290801</v>
      </c>
      <c r="P533">
        <v>5.7651307059127301</v>
      </c>
      <c r="Q533">
        <f t="shared" si="8"/>
        <v>-2.51411759958365</v>
      </c>
    </row>
    <row r="534" spans="1:17" ht="15" x14ac:dyDescent="0.25">
      <c r="A534" s="2" t="s">
        <v>533</v>
      </c>
      <c r="B534" s="2" t="s">
        <v>1533</v>
      </c>
      <c r="C534" s="2" t="s">
        <v>2530</v>
      </c>
      <c r="D534">
        <v>0.131149005888095</v>
      </c>
      <c r="E534">
        <v>0.15397263892566099</v>
      </c>
      <c r="F534">
        <v>0.13114900588811501</v>
      </c>
      <c r="G534">
        <v>533</v>
      </c>
      <c r="H534">
        <v>53</v>
      </c>
      <c r="I534" t="s">
        <v>3539</v>
      </c>
      <c r="J534">
        <v>0.12983744182384799</v>
      </c>
      <c r="K534">
        <v>0.14607221873071699</v>
      </c>
      <c r="M534">
        <v>0.103141626817986</v>
      </c>
      <c r="N534">
        <v>0.13521985845411599</v>
      </c>
      <c r="O534">
        <v>9.9836427091327798E-2</v>
      </c>
      <c r="P534">
        <v>0.13428297434029901</v>
      </c>
      <c r="Q534">
        <f t="shared" si="8"/>
        <v>-3.4446547248971213E-2</v>
      </c>
    </row>
    <row r="535" spans="1:17" ht="15" x14ac:dyDescent="0.25">
      <c r="A535" s="2" t="s">
        <v>534</v>
      </c>
      <c r="B535" s="2" t="s">
        <v>1534</v>
      </c>
      <c r="C535" s="2" t="s">
        <v>2531</v>
      </c>
      <c r="D535">
        <v>0</v>
      </c>
      <c r="E535">
        <v>0</v>
      </c>
      <c r="F535">
        <v>0</v>
      </c>
      <c r="G535">
        <v>534</v>
      </c>
      <c r="H535">
        <v>53</v>
      </c>
      <c r="I535" t="s">
        <v>3540</v>
      </c>
      <c r="J535">
        <v>0</v>
      </c>
      <c r="K535">
        <v>0</v>
      </c>
      <c r="M535">
        <v>0</v>
      </c>
      <c r="N535">
        <v>0</v>
      </c>
      <c r="O535">
        <v>0</v>
      </c>
      <c r="P535">
        <v>0</v>
      </c>
      <c r="Q535">
        <f t="shared" si="8"/>
        <v>0</v>
      </c>
    </row>
    <row r="536" spans="1:17" ht="15" x14ac:dyDescent="0.25">
      <c r="A536" s="2" t="s">
        <v>535</v>
      </c>
      <c r="B536" s="2" t="s">
        <v>1535</v>
      </c>
      <c r="C536" s="9" t="s">
        <v>2532</v>
      </c>
      <c r="D536">
        <v>0</v>
      </c>
      <c r="E536">
        <v>8.7352432587977109E-3</v>
      </c>
      <c r="F536">
        <v>0</v>
      </c>
      <c r="G536">
        <v>535</v>
      </c>
      <c r="H536">
        <v>53</v>
      </c>
      <c r="I536" t="s">
        <v>3541</v>
      </c>
      <c r="J536">
        <v>0</v>
      </c>
      <c r="K536">
        <v>0</v>
      </c>
      <c r="M536">
        <v>5.8514759937224898E-3</v>
      </c>
      <c r="N536">
        <v>7.6713522951195002E-3</v>
      </c>
      <c r="O536">
        <v>5.6639639536797404E-3</v>
      </c>
      <c r="P536">
        <v>7.6182005748251002E-3</v>
      </c>
      <c r="Q536">
        <f t="shared" si="8"/>
        <v>-1.9542366211453598E-3</v>
      </c>
    </row>
    <row r="537" spans="1:17" ht="15" x14ac:dyDescent="0.25">
      <c r="A537" s="2" t="s">
        <v>536</v>
      </c>
      <c r="B537" s="2" t="s">
        <v>1536</v>
      </c>
      <c r="C537" s="9" t="s">
        <v>2533</v>
      </c>
      <c r="D537">
        <v>0</v>
      </c>
      <c r="E537">
        <v>0</v>
      </c>
      <c r="F537">
        <v>0</v>
      </c>
      <c r="G537">
        <v>536</v>
      </c>
      <c r="H537">
        <v>53</v>
      </c>
      <c r="I537" t="s">
        <v>3542</v>
      </c>
      <c r="J537">
        <v>0</v>
      </c>
      <c r="K537">
        <v>0</v>
      </c>
      <c r="M537">
        <v>0</v>
      </c>
      <c r="N537">
        <v>0</v>
      </c>
      <c r="O537">
        <v>0</v>
      </c>
      <c r="P537">
        <v>0</v>
      </c>
      <c r="Q537">
        <f t="shared" si="8"/>
        <v>0</v>
      </c>
    </row>
    <row r="538" spans="1:17" ht="15" x14ac:dyDescent="0.25">
      <c r="A538" s="2" t="s">
        <v>537</v>
      </c>
      <c r="B538" s="2" t="s">
        <v>1537</v>
      </c>
      <c r="C538" s="9" t="s">
        <v>2534</v>
      </c>
      <c r="D538">
        <v>9.2356652725882196</v>
      </c>
      <c r="E538">
        <v>0</v>
      </c>
      <c r="F538">
        <v>9.2356652725899302</v>
      </c>
      <c r="G538">
        <v>537</v>
      </c>
      <c r="H538">
        <v>53</v>
      </c>
      <c r="I538" t="s">
        <v>3543</v>
      </c>
      <c r="J538">
        <v>8.7615818695790004</v>
      </c>
      <c r="K538">
        <v>9.3656959568786498</v>
      </c>
      <c r="M538">
        <v>11.457988992327</v>
      </c>
      <c r="N538">
        <v>0</v>
      </c>
      <c r="O538">
        <v>10.165728655600899</v>
      </c>
      <c r="P538">
        <v>14.26</v>
      </c>
      <c r="Q538">
        <f t="shared" si="8"/>
        <v>-4.0942713443991003</v>
      </c>
    </row>
    <row r="539" spans="1:17" ht="15" x14ac:dyDescent="0.25">
      <c r="A539" s="2" t="s">
        <v>538</v>
      </c>
      <c r="B539" s="2" t="s">
        <v>1538</v>
      </c>
      <c r="C539" s="2" t="s">
        <v>2535</v>
      </c>
      <c r="D539">
        <v>0</v>
      </c>
      <c r="E539">
        <v>0</v>
      </c>
      <c r="F539">
        <v>0</v>
      </c>
      <c r="G539">
        <v>538</v>
      </c>
      <c r="H539">
        <v>53</v>
      </c>
      <c r="I539" t="s">
        <v>538</v>
      </c>
      <c r="J539">
        <v>0</v>
      </c>
      <c r="K539">
        <v>0</v>
      </c>
      <c r="M539">
        <v>0</v>
      </c>
      <c r="N539">
        <v>0</v>
      </c>
      <c r="O539">
        <v>0</v>
      </c>
      <c r="P539">
        <v>0</v>
      </c>
      <c r="Q539">
        <f t="shared" si="8"/>
        <v>0</v>
      </c>
    </row>
    <row r="540" spans="1:17" ht="15" x14ac:dyDescent="0.25">
      <c r="A540" s="2" t="s">
        <v>539</v>
      </c>
      <c r="B540" s="2" t="s">
        <v>1539</v>
      </c>
      <c r="C540" s="2" t="s">
        <v>2536</v>
      </c>
      <c r="D540">
        <v>0</v>
      </c>
      <c r="E540">
        <v>0</v>
      </c>
      <c r="F540">
        <v>0</v>
      </c>
      <c r="G540">
        <v>539</v>
      </c>
      <c r="H540">
        <v>53</v>
      </c>
      <c r="I540" t="s">
        <v>3544</v>
      </c>
      <c r="J540">
        <v>0</v>
      </c>
      <c r="K540">
        <v>0.90617113092375601</v>
      </c>
      <c r="M540">
        <v>0</v>
      </c>
      <c r="N540">
        <v>0</v>
      </c>
      <c r="O540">
        <v>0</v>
      </c>
      <c r="P540">
        <v>0</v>
      </c>
      <c r="Q540">
        <f t="shared" si="8"/>
        <v>0</v>
      </c>
    </row>
    <row r="541" spans="1:17" ht="15" x14ac:dyDescent="0.25">
      <c r="A541" s="7" t="s">
        <v>540</v>
      </c>
      <c r="B541" s="7" t="s">
        <v>1540</v>
      </c>
      <c r="C541" s="7" t="s">
        <v>2537</v>
      </c>
      <c r="D541">
        <v>36.330397280317001</v>
      </c>
      <c r="E541">
        <v>23.507335990927199</v>
      </c>
      <c r="F541">
        <v>36.330397280324398</v>
      </c>
      <c r="G541">
        <v>540</v>
      </c>
      <c r="H541">
        <v>53</v>
      </c>
      <c r="I541" t="s">
        <v>3545</v>
      </c>
      <c r="J541">
        <v>35.056781443412497</v>
      </c>
      <c r="K541">
        <v>37.502641295519197</v>
      </c>
      <c r="M541">
        <v>48.279560093182901</v>
      </c>
      <c r="N541">
        <v>33.641320085735103</v>
      </c>
      <c r="O541">
        <v>49.537348310307998</v>
      </c>
      <c r="P541">
        <v>57.704533548504898</v>
      </c>
      <c r="Q541">
        <f t="shared" si="8"/>
        <v>-8.1671852381969003</v>
      </c>
    </row>
    <row r="542" spans="1:17" ht="15" x14ac:dyDescent="0.25">
      <c r="A542" s="9" t="s">
        <v>541</v>
      </c>
      <c r="B542" s="9" t="s">
        <v>1541</v>
      </c>
      <c r="C542" s="9" t="s">
        <v>2538</v>
      </c>
      <c r="D542">
        <v>0</v>
      </c>
      <c r="E542">
        <v>0</v>
      </c>
      <c r="F542">
        <v>0</v>
      </c>
      <c r="G542">
        <v>541</v>
      </c>
      <c r="H542">
        <v>53</v>
      </c>
      <c r="I542" t="s">
        <v>3546</v>
      </c>
      <c r="J542">
        <v>0</v>
      </c>
      <c r="K542">
        <v>1.81234226185944</v>
      </c>
      <c r="M542">
        <v>0</v>
      </c>
      <c r="N542">
        <v>0</v>
      </c>
      <c r="O542">
        <v>0</v>
      </c>
      <c r="P542">
        <v>0</v>
      </c>
      <c r="Q542">
        <f t="shared" si="8"/>
        <v>0</v>
      </c>
    </row>
    <row r="543" spans="1:17" ht="15" x14ac:dyDescent="0.25">
      <c r="A543" s="2" t="s">
        <v>542</v>
      </c>
      <c r="B543" s="2" t="s">
        <v>1542</v>
      </c>
      <c r="C543" s="2" t="s">
        <v>2539</v>
      </c>
      <c r="D543">
        <v>3.1325707855067698E-4</v>
      </c>
      <c r="E543">
        <v>3.8863730216842602E-4</v>
      </c>
      <c r="F543">
        <v>3.1325707855156499E-4</v>
      </c>
      <c r="G543">
        <v>542</v>
      </c>
      <c r="H543">
        <v>54</v>
      </c>
      <c r="I543" t="s">
        <v>3547</v>
      </c>
      <c r="J543">
        <v>3.1012433100841003E-4</v>
      </c>
      <c r="K543">
        <v>3.1325707855205001E-4</v>
      </c>
      <c r="M543">
        <v>2.6033640695821703E-4</v>
      </c>
      <c r="N543">
        <v>3.4130402229948199E-4</v>
      </c>
      <c r="O543">
        <v>2.5199386042373801E-4</v>
      </c>
      <c r="P543">
        <v>3.3893926374872801E-4</v>
      </c>
      <c r="Q543">
        <f t="shared" si="8"/>
        <v>-8.6945403324989999E-5</v>
      </c>
    </row>
    <row r="544" spans="1:17" ht="15" x14ac:dyDescent="0.25">
      <c r="A544" s="2" t="s">
        <v>543</v>
      </c>
      <c r="B544" s="2" t="s">
        <v>1543</v>
      </c>
      <c r="C544" s="2" t="s">
        <v>2540</v>
      </c>
      <c r="D544">
        <v>0</v>
      </c>
      <c r="E544">
        <v>0</v>
      </c>
      <c r="F544">
        <v>0</v>
      </c>
      <c r="G544">
        <v>543</v>
      </c>
      <c r="H544">
        <v>54</v>
      </c>
      <c r="I544" t="s">
        <v>3548</v>
      </c>
      <c r="J544">
        <v>0</v>
      </c>
      <c r="K544">
        <v>1.8123422618721201</v>
      </c>
      <c r="M544">
        <v>0</v>
      </c>
      <c r="N544">
        <v>0</v>
      </c>
      <c r="O544">
        <v>0</v>
      </c>
      <c r="P544">
        <v>0</v>
      </c>
      <c r="Q544">
        <f t="shared" si="8"/>
        <v>0</v>
      </c>
    </row>
    <row r="545" spans="1:17" ht="15" x14ac:dyDescent="0.25">
      <c r="A545" s="2" t="s">
        <v>544</v>
      </c>
      <c r="B545" s="2" t="s">
        <v>1544</v>
      </c>
      <c r="C545" s="2" t="s">
        <v>2541</v>
      </c>
      <c r="D545">
        <v>1.6154745207943601E-3</v>
      </c>
      <c r="E545">
        <v>2.0042122029178002E-3</v>
      </c>
      <c r="F545">
        <v>1.61547452079569E-3</v>
      </c>
      <c r="G545">
        <v>544</v>
      </c>
      <c r="H545">
        <v>54</v>
      </c>
      <c r="I545" t="s">
        <v>3549</v>
      </c>
      <c r="J545">
        <v>0</v>
      </c>
      <c r="K545">
        <v>1.6154745207959001E-3</v>
      </c>
      <c r="M545">
        <v>1.3425613053082001E-3</v>
      </c>
      <c r="N545">
        <v>1.76011330507464E-3</v>
      </c>
      <c r="O545">
        <v>1.2995385859982699E-3</v>
      </c>
      <c r="P545">
        <v>1.7479181866093499E-3</v>
      </c>
      <c r="Q545">
        <f t="shared" si="8"/>
        <v>-4.4837960061108002E-4</v>
      </c>
    </row>
    <row r="546" spans="1:17" ht="15" x14ac:dyDescent="0.25">
      <c r="A546" s="2" t="s">
        <v>545</v>
      </c>
      <c r="B546" s="2" t="s">
        <v>1545</v>
      </c>
      <c r="C546" s="2" t="s">
        <v>2542</v>
      </c>
      <c r="D546">
        <v>0</v>
      </c>
      <c r="E546">
        <v>0</v>
      </c>
      <c r="F546">
        <v>0</v>
      </c>
      <c r="G546">
        <v>545</v>
      </c>
      <c r="H546">
        <v>54</v>
      </c>
      <c r="I546" t="s">
        <v>3550</v>
      </c>
      <c r="J546">
        <v>0</v>
      </c>
      <c r="K546">
        <v>1.6154457198491901E-3</v>
      </c>
      <c r="M546">
        <v>0</v>
      </c>
      <c r="N546">
        <v>0</v>
      </c>
      <c r="O546">
        <v>0</v>
      </c>
      <c r="P546">
        <v>0</v>
      </c>
      <c r="Q546">
        <f t="shared" si="8"/>
        <v>0</v>
      </c>
    </row>
    <row r="547" spans="1:17" ht="15" x14ac:dyDescent="0.25">
      <c r="A547" s="2" t="s">
        <v>546</v>
      </c>
      <c r="B547" s="2" t="s">
        <v>1546</v>
      </c>
      <c r="C547" s="2" t="s">
        <v>2543</v>
      </c>
      <c r="D547">
        <v>0</v>
      </c>
      <c r="E547">
        <v>0</v>
      </c>
      <c r="F547">
        <v>0</v>
      </c>
      <c r="G547">
        <v>546</v>
      </c>
      <c r="H547">
        <v>54</v>
      </c>
      <c r="I547" t="s">
        <v>3551</v>
      </c>
      <c r="J547">
        <v>0</v>
      </c>
      <c r="K547">
        <v>0</v>
      </c>
      <c r="M547">
        <v>0</v>
      </c>
      <c r="N547">
        <v>0</v>
      </c>
      <c r="O547">
        <v>0</v>
      </c>
      <c r="P547">
        <v>0</v>
      </c>
      <c r="Q547">
        <f t="shared" si="8"/>
        <v>0</v>
      </c>
    </row>
    <row r="548" spans="1:17" ht="15" x14ac:dyDescent="0.25">
      <c r="A548" s="2" t="s">
        <v>547</v>
      </c>
      <c r="B548" s="2" t="s">
        <v>1547</v>
      </c>
      <c r="C548" s="9" t="s">
        <v>2544</v>
      </c>
      <c r="D548">
        <v>6.4600000000000399</v>
      </c>
      <c r="E548">
        <v>6.4600000000000399</v>
      </c>
      <c r="F548">
        <v>6.4600000000000399</v>
      </c>
      <c r="G548">
        <v>547</v>
      </c>
      <c r="H548">
        <v>54</v>
      </c>
      <c r="I548" t="s">
        <v>3552</v>
      </c>
      <c r="J548">
        <v>5.2517718254202901</v>
      </c>
      <c r="K548">
        <v>1000</v>
      </c>
      <c r="M548">
        <v>6.4600000000000399</v>
      </c>
      <c r="N548">
        <v>6.4600000000000399</v>
      </c>
      <c r="O548">
        <v>6.4600000000000399</v>
      </c>
      <c r="P548">
        <v>6.4600000000000399</v>
      </c>
      <c r="Q548">
        <f t="shared" si="8"/>
        <v>0</v>
      </c>
    </row>
    <row r="549" spans="1:17" ht="15" x14ac:dyDescent="0.25">
      <c r="A549" s="2" t="s">
        <v>548</v>
      </c>
      <c r="B549" s="2" t="s">
        <v>1548</v>
      </c>
      <c r="C549" s="2" t="s">
        <v>2545</v>
      </c>
      <c r="D549">
        <v>0</v>
      </c>
      <c r="E549">
        <v>0</v>
      </c>
      <c r="F549">
        <v>0</v>
      </c>
      <c r="G549">
        <v>548</v>
      </c>
      <c r="H549">
        <v>54</v>
      </c>
      <c r="I549" t="s">
        <v>3553</v>
      </c>
      <c r="J549">
        <v>0</v>
      </c>
      <c r="K549">
        <v>0</v>
      </c>
      <c r="M549">
        <v>0</v>
      </c>
      <c r="N549">
        <v>0</v>
      </c>
      <c r="O549">
        <v>0</v>
      </c>
      <c r="P549">
        <v>0</v>
      </c>
      <c r="Q549">
        <f t="shared" si="8"/>
        <v>0</v>
      </c>
    </row>
    <row r="550" spans="1:17" ht="15" x14ac:dyDescent="0.25">
      <c r="A550" s="2" t="s">
        <v>549</v>
      </c>
      <c r="B550" s="2" t="s">
        <v>1549</v>
      </c>
      <c r="C550" s="9" t="s">
        <v>2546</v>
      </c>
      <c r="D550">
        <v>0.58069276530625302</v>
      </c>
      <c r="E550">
        <v>0.71169019028275204</v>
      </c>
      <c r="F550">
        <v>0.58069276530636704</v>
      </c>
      <c r="G550">
        <v>549</v>
      </c>
      <c r="H550">
        <v>54</v>
      </c>
      <c r="I550" t="s">
        <v>3554</v>
      </c>
      <c r="J550">
        <v>-997.99410406286904</v>
      </c>
      <c r="K550">
        <v>1000</v>
      </c>
      <c r="M550">
        <v>0.72329212696456602</v>
      </c>
      <c r="N550">
        <v>1.02290260284099</v>
      </c>
      <c r="O550">
        <v>0.692421582908196</v>
      </c>
      <c r="P550">
        <v>1.0141521112813101</v>
      </c>
      <c r="Q550">
        <f t="shared" si="8"/>
        <v>-0.32173052837311411</v>
      </c>
    </row>
    <row r="551" spans="1:17" ht="15" x14ac:dyDescent="0.25">
      <c r="A551" s="2" t="s">
        <v>550</v>
      </c>
      <c r="B551" s="2" t="s">
        <v>1550</v>
      </c>
      <c r="C551" s="9" t="s">
        <v>2547</v>
      </c>
      <c r="D551">
        <v>0.30246054583596998</v>
      </c>
      <c r="E551">
        <v>0.375242759364255</v>
      </c>
      <c r="F551">
        <v>0.302460545836084</v>
      </c>
      <c r="G551">
        <v>550</v>
      </c>
      <c r="H551">
        <v>54</v>
      </c>
      <c r="I551" t="s">
        <v>3555</v>
      </c>
      <c r="J551">
        <v>0.29943576970379099</v>
      </c>
      <c r="K551">
        <v>0.32901450433007501</v>
      </c>
      <c r="M551">
        <v>0.251363806729273</v>
      </c>
      <c r="N551">
        <v>0.32954084025061597</v>
      </c>
      <c r="O551">
        <v>0.24330878945909301</v>
      </c>
      <c r="P551">
        <v>0.32725758406604699</v>
      </c>
      <c r="Q551">
        <f t="shared" si="8"/>
        <v>-8.394879460695398E-2</v>
      </c>
    </row>
    <row r="552" spans="1:17" ht="15" x14ac:dyDescent="0.25">
      <c r="A552" s="2" t="s">
        <v>551</v>
      </c>
      <c r="B552" s="2" t="s">
        <v>1551</v>
      </c>
      <c r="C552" s="9" t="s">
        <v>2548</v>
      </c>
      <c r="D552">
        <v>0.21815518643711601</v>
      </c>
      <c r="E552">
        <v>0.29104611436946498</v>
      </c>
      <c r="F552">
        <v>0.21815518643723</v>
      </c>
      <c r="G552">
        <v>551</v>
      </c>
      <c r="H552">
        <v>54</v>
      </c>
      <c r="I552" t="s">
        <v>3556</v>
      </c>
      <c r="J552">
        <v>0.200210993821202</v>
      </c>
      <c r="K552">
        <v>0.235702685565229</v>
      </c>
      <c r="M552">
        <v>0.194963013718393</v>
      </c>
      <c r="N552">
        <v>0.23768734280645301</v>
      </c>
      <c r="O552">
        <v>0.17549090305158199</v>
      </c>
      <c r="P552">
        <v>0.23604050263020299</v>
      </c>
      <c r="Q552">
        <f t="shared" si="8"/>
        <v>-6.0549599578620994E-2</v>
      </c>
    </row>
    <row r="553" spans="1:17" ht="15" x14ac:dyDescent="0.25">
      <c r="A553" s="2" t="s">
        <v>552</v>
      </c>
      <c r="B553" s="2" t="s">
        <v>1552</v>
      </c>
      <c r="C553" s="9" t="s">
        <v>2549</v>
      </c>
      <c r="D553">
        <v>3.2820030848029098E-2</v>
      </c>
      <c r="E553">
        <v>4.0717637746070103E-2</v>
      </c>
      <c r="F553">
        <v>3.2820030848029098E-2</v>
      </c>
      <c r="G553">
        <v>552</v>
      </c>
      <c r="H553">
        <v>54</v>
      </c>
      <c r="I553" t="s">
        <v>3557</v>
      </c>
      <c r="J553">
        <v>3.2491812019770798E-2</v>
      </c>
      <c r="K553">
        <v>0.93866294295799002</v>
      </c>
      <c r="M553">
        <v>2.7275517433622599E-2</v>
      </c>
      <c r="N553">
        <v>3.57585169094818E-2</v>
      </c>
      <c r="O553">
        <v>2.6401466523793701E-2</v>
      </c>
      <c r="P553">
        <v>3.5510760501438199E-2</v>
      </c>
      <c r="Q553">
        <f t="shared" si="8"/>
        <v>-9.1092939776444976E-3</v>
      </c>
    </row>
    <row r="554" spans="1:17" ht="15" x14ac:dyDescent="0.25">
      <c r="A554" s="2" t="s">
        <v>553</v>
      </c>
      <c r="B554" s="2" t="s">
        <v>1553</v>
      </c>
      <c r="C554" s="9" t="s">
        <v>2550</v>
      </c>
      <c r="D554">
        <v>1.64395243702984E-2</v>
      </c>
      <c r="E554">
        <v>2.0395428667484301E-2</v>
      </c>
      <c r="F554">
        <v>1.64395243702984E-2</v>
      </c>
      <c r="G554">
        <v>553</v>
      </c>
      <c r="H554">
        <v>55</v>
      </c>
      <c r="I554" t="s">
        <v>3558</v>
      </c>
      <c r="J554">
        <v>0</v>
      </c>
      <c r="K554">
        <v>1.64395243702984E-2</v>
      </c>
      <c r="M554">
        <v>1.3662282513905701E-2</v>
      </c>
      <c r="N554">
        <v>1.7911409434645999E-2</v>
      </c>
      <c r="O554">
        <v>1.3224471187641E-2</v>
      </c>
      <c r="P554">
        <v>1.7787308469451101E-2</v>
      </c>
      <c r="Q554">
        <f t="shared" si="8"/>
        <v>-4.5628372818101014E-3</v>
      </c>
    </row>
    <row r="555" spans="1:17" ht="15" x14ac:dyDescent="0.25">
      <c r="A555" s="2" t="s">
        <v>554</v>
      </c>
      <c r="B555" s="2" t="s">
        <v>1554</v>
      </c>
      <c r="C555" s="9" t="s">
        <v>2551</v>
      </c>
      <c r="D555">
        <v>0</v>
      </c>
      <c r="E555">
        <v>0</v>
      </c>
      <c r="F555">
        <v>0</v>
      </c>
      <c r="G555">
        <v>554</v>
      </c>
      <c r="H555">
        <v>55</v>
      </c>
      <c r="I555" t="s">
        <v>3559</v>
      </c>
      <c r="J555">
        <v>-1.5921744075171801E-2</v>
      </c>
      <c r="K555">
        <v>0.45308556547490803</v>
      </c>
      <c r="M555">
        <v>0</v>
      </c>
      <c r="N555">
        <v>0</v>
      </c>
      <c r="O555">
        <v>0</v>
      </c>
      <c r="P555">
        <v>0</v>
      </c>
      <c r="Q555">
        <f t="shared" si="8"/>
        <v>0</v>
      </c>
    </row>
    <row r="556" spans="1:17" ht="15" x14ac:dyDescent="0.25">
      <c r="A556" s="2" t="s">
        <v>555</v>
      </c>
      <c r="B556" s="2" t="s">
        <v>1555</v>
      </c>
      <c r="C556" s="9" t="s">
        <v>2552</v>
      </c>
      <c r="D556">
        <v>1.64395243702984E-2</v>
      </c>
      <c r="E556">
        <v>0</v>
      </c>
      <c r="F556">
        <v>1.64395243702984E-2</v>
      </c>
      <c r="G556">
        <v>555</v>
      </c>
      <c r="H556">
        <v>55</v>
      </c>
      <c r="I556" t="s">
        <v>3560</v>
      </c>
      <c r="J556">
        <v>0</v>
      </c>
      <c r="K556">
        <v>3.2349899822634101E-2</v>
      </c>
      <c r="M556">
        <v>0</v>
      </c>
      <c r="N556">
        <v>1.7911409434645999E-2</v>
      </c>
      <c r="O556">
        <v>1.3224471187641E-2</v>
      </c>
      <c r="P556">
        <v>1.7787308469451101E-2</v>
      </c>
      <c r="Q556">
        <f t="shared" si="8"/>
        <v>-4.5628372818101014E-3</v>
      </c>
    </row>
    <row r="557" spans="1:17" ht="15" x14ac:dyDescent="0.25">
      <c r="A557" s="2" t="s">
        <v>556</v>
      </c>
      <c r="B557" s="2" t="s">
        <v>1556</v>
      </c>
      <c r="C557" s="9" t="s">
        <v>2553</v>
      </c>
      <c r="D557">
        <v>0</v>
      </c>
      <c r="E557">
        <v>0</v>
      </c>
      <c r="F557">
        <v>0</v>
      </c>
      <c r="G557">
        <v>556</v>
      </c>
      <c r="H557">
        <v>55</v>
      </c>
      <c r="I557" t="s">
        <v>3561</v>
      </c>
      <c r="J557">
        <v>0</v>
      </c>
      <c r="K557">
        <v>1.5921744075171801E-2</v>
      </c>
      <c r="M557">
        <v>0</v>
      </c>
      <c r="N557">
        <v>0</v>
      </c>
      <c r="O557">
        <v>0</v>
      </c>
      <c r="P557">
        <v>0</v>
      </c>
      <c r="Q557">
        <f t="shared" si="8"/>
        <v>0</v>
      </c>
    </row>
    <row r="558" spans="1:17" ht="15" x14ac:dyDescent="0.25">
      <c r="A558" s="2" t="s">
        <v>557</v>
      </c>
      <c r="B558" s="2" t="s">
        <v>1557</v>
      </c>
      <c r="C558" s="9" t="s">
        <v>2554</v>
      </c>
      <c r="D558">
        <v>0</v>
      </c>
      <c r="E558">
        <v>0</v>
      </c>
      <c r="F558">
        <v>0</v>
      </c>
      <c r="G558">
        <v>557</v>
      </c>
      <c r="H558">
        <v>55</v>
      </c>
      <c r="I558" t="s">
        <v>3562</v>
      </c>
      <c r="J558">
        <v>0</v>
      </c>
      <c r="K558">
        <v>0.46470314406610702</v>
      </c>
      <c r="M558">
        <v>0</v>
      </c>
      <c r="N558">
        <v>0</v>
      </c>
      <c r="O558">
        <v>0</v>
      </c>
      <c r="P558">
        <v>0</v>
      </c>
      <c r="Q558">
        <f t="shared" si="8"/>
        <v>0</v>
      </c>
    </row>
    <row r="559" spans="1:17" ht="15" x14ac:dyDescent="0.25">
      <c r="A559" s="2" t="s">
        <v>558</v>
      </c>
      <c r="B559" s="2" t="s">
        <v>1558</v>
      </c>
      <c r="C559" s="9" t="s">
        <v>2555</v>
      </c>
      <c r="D559">
        <v>-9.9664362613280009</v>
      </c>
      <c r="E559">
        <v>-8.3176077318826191</v>
      </c>
      <c r="F559">
        <v>-9.9664362613270896</v>
      </c>
      <c r="G559">
        <v>558</v>
      </c>
      <c r="H559">
        <v>55</v>
      </c>
      <c r="I559" t="s">
        <v>3563</v>
      </c>
      <c r="J559">
        <v>-10.501479011708099</v>
      </c>
      <c r="K559">
        <v>-9.2848468698299502</v>
      </c>
      <c r="M559">
        <v>-11.1839272908877</v>
      </c>
      <c r="N559">
        <v>-9.3750618179326501</v>
      </c>
      <c r="O559">
        <v>-11.3703048236206</v>
      </c>
      <c r="P559">
        <v>-11.446824761542601</v>
      </c>
      <c r="Q559">
        <f t="shared" si="8"/>
        <v>7.6519937922000736E-2</v>
      </c>
    </row>
    <row r="560" spans="1:17" ht="15" x14ac:dyDescent="0.25">
      <c r="A560" s="2" t="s">
        <v>559</v>
      </c>
      <c r="B560" s="2" t="s">
        <v>1559</v>
      </c>
      <c r="C560" s="2" t="s">
        <v>2556</v>
      </c>
      <c r="D560">
        <v>0</v>
      </c>
      <c r="E560">
        <v>0</v>
      </c>
      <c r="F560">
        <v>0</v>
      </c>
      <c r="G560">
        <v>559</v>
      </c>
      <c r="H560">
        <v>55</v>
      </c>
      <c r="I560" t="s">
        <v>3564</v>
      </c>
      <c r="J560">
        <v>0</v>
      </c>
      <c r="K560">
        <v>0.90617113093875201</v>
      </c>
      <c r="M560">
        <v>0</v>
      </c>
      <c r="N560">
        <v>0</v>
      </c>
      <c r="O560">
        <v>0</v>
      </c>
      <c r="P560">
        <v>0</v>
      </c>
      <c r="Q560">
        <f t="shared" si="8"/>
        <v>0</v>
      </c>
    </row>
    <row r="561" spans="1:17" ht="15" x14ac:dyDescent="0.25">
      <c r="A561" s="2" t="s">
        <v>560</v>
      </c>
      <c r="B561" s="2" t="s">
        <v>1560</v>
      </c>
      <c r="C561" s="2" t="s">
        <v>2557</v>
      </c>
      <c r="D561">
        <v>18.4713305451764</v>
      </c>
      <c r="E561">
        <v>0</v>
      </c>
      <c r="F561">
        <v>18.471330545179899</v>
      </c>
      <c r="G561">
        <v>560</v>
      </c>
      <c r="H561">
        <v>55</v>
      </c>
      <c r="I561" t="s">
        <v>3565</v>
      </c>
      <c r="J561">
        <v>17.523163739158001</v>
      </c>
      <c r="K561">
        <v>18.731391913757399</v>
      </c>
      <c r="M561">
        <v>22.915977984654202</v>
      </c>
      <c r="N561">
        <v>0</v>
      </c>
      <c r="O561">
        <v>20.331457311201898</v>
      </c>
      <c r="P561">
        <v>28.52</v>
      </c>
      <c r="Q561">
        <f t="shared" si="8"/>
        <v>-8.1885426887981012</v>
      </c>
    </row>
    <row r="562" spans="1:17" ht="15" x14ac:dyDescent="0.25">
      <c r="A562" s="2" t="s">
        <v>561</v>
      </c>
      <c r="B562" s="2" t="s">
        <v>1561</v>
      </c>
      <c r="C562" s="9" t="s">
        <v>2558</v>
      </c>
      <c r="D562">
        <v>0</v>
      </c>
      <c r="E562">
        <v>0</v>
      </c>
      <c r="F562">
        <v>0</v>
      </c>
      <c r="G562">
        <v>561</v>
      </c>
      <c r="H562">
        <v>55</v>
      </c>
      <c r="I562" t="s">
        <v>3566</v>
      </c>
      <c r="J562">
        <v>0</v>
      </c>
      <c r="K562">
        <v>0.90617113093878698</v>
      </c>
      <c r="M562">
        <v>0</v>
      </c>
      <c r="N562">
        <v>0</v>
      </c>
      <c r="O562">
        <v>0</v>
      </c>
      <c r="P562">
        <v>0</v>
      </c>
      <c r="Q562">
        <f t="shared" si="8"/>
        <v>0</v>
      </c>
    </row>
    <row r="563" spans="1:17" ht="15" x14ac:dyDescent="0.25">
      <c r="A563" s="2" t="s">
        <v>562</v>
      </c>
      <c r="B563" s="2" t="s">
        <v>1562</v>
      </c>
      <c r="C563" s="2" t="s">
        <v>2559</v>
      </c>
      <c r="D563">
        <v>0</v>
      </c>
      <c r="E563">
        <v>0</v>
      </c>
      <c r="F563">
        <v>0</v>
      </c>
      <c r="G563">
        <v>562</v>
      </c>
      <c r="H563">
        <v>55</v>
      </c>
      <c r="I563" t="s">
        <v>3567</v>
      </c>
      <c r="J563">
        <v>0</v>
      </c>
      <c r="K563">
        <v>0</v>
      </c>
      <c r="M563">
        <v>0</v>
      </c>
      <c r="N563">
        <v>0</v>
      </c>
      <c r="O563">
        <v>0</v>
      </c>
      <c r="P563">
        <v>0</v>
      </c>
      <c r="Q563">
        <f t="shared" si="8"/>
        <v>0</v>
      </c>
    </row>
    <row r="564" spans="1:17" ht="15" x14ac:dyDescent="0.25">
      <c r="A564" s="2" t="s">
        <v>563</v>
      </c>
      <c r="B564" s="2" t="s">
        <v>1563</v>
      </c>
      <c r="C564" s="2" t="s">
        <v>2560</v>
      </c>
      <c r="D564">
        <v>1.6154745207943601E-3</v>
      </c>
      <c r="E564">
        <v>2.0042122029178002E-3</v>
      </c>
      <c r="F564">
        <v>1.61547452079569E-3</v>
      </c>
      <c r="G564">
        <v>563</v>
      </c>
      <c r="H564">
        <v>56</v>
      </c>
      <c r="I564" t="s">
        <v>3568</v>
      </c>
      <c r="J564">
        <v>1.5993188640095501E-3</v>
      </c>
      <c r="K564">
        <v>1.61547452079544E-3</v>
      </c>
      <c r="M564">
        <v>1.3425613053082001E-3</v>
      </c>
      <c r="N564">
        <v>1.76011330507464E-3</v>
      </c>
      <c r="O564">
        <v>1.2995385859982699E-3</v>
      </c>
      <c r="P564">
        <v>1.7479181866093499E-3</v>
      </c>
      <c r="Q564">
        <f t="shared" si="8"/>
        <v>-4.4837960061108002E-4</v>
      </c>
    </row>
    <row r="565" spans="1:17" ht="15" x14ac:dyDescent="0.25">
      <c r="A565" s="2" t="s">
        <v>564</v>
      </c>
      <c r="B565" s="2" t="s">
        <v>1564</v>
      </c>
      <c r="C565" s="2" t="s">
        <v>2561</v>
      </c>
      <c r="D565">
        <v>0</v>
      </c>
      <c r="E565">
        <v>0</v>
      </c>
      <c r="F565">
        <v>0</v>
      </c>
      <c r="G565">
        <v>564</v>
      </c>
      <c r="H565">
        <v>56</v>
      </c>
      <c r="I565" t="s">
        <v>3569</v>
      </c>
      <c r="J565">
        <v>0</v>
      </c>
      <c r="K565">
        <v>0</v>
      </c>
      <c r="M565">
        <v>0</v>
      </c>
      <c r="N565">
        <v>0</v>
      </c>
      <c r="O565">
        <v>0</v>
      </c>
      <c r="P565">
        <v>0</v>
      </c>
      <c r="Q565">
        <f t="shared" si="8"/>
        <v>0</v>
      </c>
    </row>
    <row r="566" spans="1:17" ht="15" x14ac:dyDescent="0.25">
      <c r="A566" s="2" t="s">
        <v>565</v>
      </c>
      <c r="B566" s="2" t="s">
        <v>1565</v>
      </c>
      <c r="C566" s="2" t="s">
        <v>2562</v>
      </c>
      <c r="D566">
        <v>1.6154745207943601E-3</v>
      </c>
      <c r="E566">
        <v>2.0042122029178002E-3</v>
      </c>
      <c r="F566">
        <v>1.61547452079569E-3</v>
      </c>
      <c r="G566">
        <v>565</v>
      </c>
      <c r="H566">
        <v>56</v>
      </c>
      <c r="I566" t="s">
        <v>3570</v>
      </c>
      <c r="J566">
        <v>1.5993188640095501E-3</v>
      </c>
      <c r="K566">
        <v>1.61547452079544E-3</v>
      </c>
      <c r="M566">
        <v>1.3425613053082001E-3</v>
      </c>
      <c r="N566">
        <v>1.76011330507464E-3</v>
      </c>
      <c r="O566">
        <v>1.2995385859982699E-3</v>
      </c>
      <c r="P566">
        <v>1.7479181866093499E-3</v>
      </c>
      <c r="Q566">
        <f t="shared" si="8"/>
        <v>-4.4837960061108002E-4</v>
      </c>
    </row>
    <row r="567" spans="1:17" ht="15" x14ac:dyDescent="0.25">
      <c r="A567" s="2" t="s">
        <v>566</v>
      </c>
      <c r="B567" s="2" t="s">
        <v>1566</v>
      </c>
      <c r="C567" s="2" t="s">
        <v>2563</v>
      </c>
      <c r="D567">
        <v>0</v>
      </c>
      <c r="E567">
        <v>0</v>
      </c>
      <c r="F567">
        <v>0</v>
      </c>
      <c r="G567">
        <v>566</v>
      </c>
      <c r="H567">
        <v>56</v>
      </c>
      <c r="I567" t="s">
        <v>3571</v>
      </c>
      <c r="J567">
        <v>0</v>
      </c>
      <c r="K567">
        <v>3.0205704364541002</v>
      </c>
      <c r="M567">
        <v>0</v>
      </c>
      <c r="N567">
        <v>0</v>
      </c>
      <c r="O567">
        <v>8.1885426887981101</v>
      </c>
      <c r="P567">
        <v>0</v>
      </c>
      <c r="Q567">
        <f t="shared" si="8"/>
        <v>8.1885426887981101</v>
      </c>
    </row>
    <row r="568" spans="1:17" ht="15" x14ac:dyDescent="0.25">
      <c r="A568" s="2" t="s">
        <v>567</v>
      </c>
      <c r="B568" s="2" t="s">
        <v>1567</v>
      </c>
      <c r="C568" s="2" t="s">
        <v>2564</v>
      </c>
      <c r="D568">
        <v>0</v>
      </c>
      <c r="E568">
        <v>0</v>
      </c>
      <c r="F568">
        <v>0</v>
      </c>
      <c r="G568">
        <v>567</v>
      </c>
      <c r="H568">
        <v>56</v>
      </c>
      <c r="I568" t="s">
        <v>3572</v>
      </c>
      <c r="J568">
        <v>0</v>
      </c>
      <c r="K568">
        <v>1.20822817458146</v>
      </c>
      <c r="M568">
        <v>0</v>
      </c>
      <c r="N568">
        <v>0</v>
      </c>
      <c r="O568">
        <v>0</v>
      </c>
      <c r="P568">
        <v>0</v>
      </c>
      <c r="Q568">
        <f t="shared" si="8"/>
        <v>0</v>
      </c>
    </row>
    <row r="569" spans="1:17" ht="15" x14ac:dyDescent="0.25">
      <c r="A569" s="9" t="s">
        <v>568</v>
      </c>
      <c r="B569" s="9" t="s">
        <v>1568</v>
      </c>
      <c r="C569" s="9" t="s">
        <v>2565</v>
      </c>
      <c r="D569">
        <v>18.4713305451764</v>
      </c>
      <c r="E569">
        <v>0</v>
      </c>
      <c r="F569">
        <v>18.471330545179899</v>
      </c>
      <c r="G569">
        <v>568</v>
      </c>
      <c r="H569">
        <v>56</v>
      </c>
      <c r="I569" t="s">
        <v>3573</v>
      </c>
      <c r="J569">
        <v>18.2548409507888</v>
      </c>
      <c r="K569">
        <v>20.5437341756592</v>
      </c>
      <c r="M569">
        <v>22.915977984654202</v>
      </c>
      <c r="N569">
        <v>0</v>
      </c>
      <c r="O569">
        <v>28.52</v>
      </c>
      <c r="P569">
        <v>28.52</v>
      </c>
      <c r="Q569">
        <f t="shared" si="8"/>
        <v>0</v>
      </c>
    </row>
    <row r="570" spans="1:17" ht="15" x14ac:dyDescent="0.25">
      <c r="A570" s="2" t="s">
        <v>569</v>
      </c>
      <c r="B570" s="2" t="s">
        <v>1569</v>
      </c>
      <c r="C570" s="2" t="s">
        <v>2566</v>
      </c>
      <c r="D570">
        <v>18.4713305451764</v>
      </c>
      <c r="E570">
        <v>0</v>
      </c>
      <c r="F570">
        <v>18.471330545179899</v>
      </c>
      <c r="G570">
        <v>569</v>
      </c>
      <c r="H570">
        <v>56</v>
      </c>
      <c r="I570" t="s">
        <v>3574</v>
      </c>
      <c r="J570">
        <v>17.5231637391744</v>
      </c>
      <c r="K570">
        <v>20.543734175658798</v>
      </c>
      <c r="M570">
        <v>22.915977984654202</v>
      </c>
      <c r="N570">
        <v>0</v>
      </c>
      <c r="O570">
        <v>28.52</v>
      </c>
      <c r="P570">
        <v>28.52</v>
      </c>
      <c r="Q570">
        <f t="shared" si="8"/>
        <v>0</v>
      </c>
    </row>
    <row r="571" spans="1:17" ht="15" x14ac:dyDescent="0.25">
      <c r="A571" s="2" t="s">
        <v>570</v>
      </c>
      <c r="B571" s="2" t="s">
        <v>1570</v>
      </c>
      <c r="C571" s="2" t="s">
        <v>2567</v>
      </c>
      <c r="D571">
        <v>9.2356652725881805</v>
      </c>
      <c r="E571">
        <v>0</v>
      </c>
      <c r="F571">
        <v>9.2356652725899302</v>
      </c>
      <c r="G571">
        <v>570</v>
      </c>
      <c r="H571">
        <v>56</v>
      </c>
      <c r="I571" t="s">
        <v>3575</v>
      </c>
      <c r="J571">
        <v>8.7615818695790093</v>
      </c>
      <c r="K571">
        <v>9.3656959568786906</v>
      </c>
      <c r="M571">
        <v>11.457988992327101</v>
      </c>
      <c r="N571">
        <v>0</v>
      </c>
      <c r="O571">
        <v>10.165728655600899</v>
      </c>
      <c r="P571">
        <v>14.26</v>
      </c>
      <c r="Q571">
        <f t="shared" si="8"/>
        <v>-4.0942713443991003</v>
      </c>
    </row>
    <row r="572" spans="1:17" ht="15" x14ac:dyDescent="0.25">
      <c r="A572" s="2" t="s">
        <v>571</v>
      </c>
      <c r="B572" s="2" t="s">
        <v>1571</v>
      </c>
      <c r="C572" s="2" t="s">
        <v>2568</v>
      </c>
      <c r="D572">
        <v>9.2356652725881805</v>
      </c>
      <c r="E572">
        <v>0</v>
      </c>
      <c r="F572">
        <v>9.2356652725899302</v>
      </c>
      <c r="G572">
        <v>571</v>
      </c>
      <c r="H572">
        <v>56</v>
      </c>
      <c r="I572" t="s">
        <v>3576</v>
      </c>
      <c r="J572">
        <v>8.7615818695790093</v>
      </c>
      <c r="K572">
        <v>9.3656959568786906</v>
      </c>
      <c r="M572">
        <v>11.457988992327101</v>
      </c>
      <c r="N572">
        <v>0</v>
      </c>
      <c r="O572">
        <v>10.165728655600899</v>
      </c>
      <c r="P572">
        <v>14.26</v>
      </c>
      <c r="Q572">
        <f t="shared" si="8"/>
        <v>-4.0942713443991003</v>
      </c>
    </row>
    <row r="573" spans="1:17" ht="15" x14ac:dyDescent="0.25">
      <c r="A573" s="2" t="s">
        <v>572</v>
      </c>
      <c r="B573" s="2" t="s">
        <v>1572</v>
      </c>
      <c r="C573" s="2" t="s">
        <v>2569</v>
      </c>
      <c r="D573">
        <v>0</v>
      </c>
      <c r="E573">
        <v>0</v>
      </c>
      <c r="F573">
        <v>0</v>
      </c>
      <c r="G573">
        <v>572</v>
      </c>
      <c r="H573">
        <v>56</v>
      </c>
      <c r="I573" t="s">
        <v>3577</v>
      </c>
      <c r="J573">
        <v>0</v>
      </c>
      <c r="K573">
        <v>0</v>
      </c>
      <c r="M573">
        <v>0</v>
      </c>
      <c r="N573">
        <v>0</v>
      </c>
      <c r="O573">
        <v>0</v>
      </c>
      <c r="P573">
        <v>0</v>
      </c>
      <c r="Q573">
        <f t="shared" si="8"/>
        <v>0</v>
      </c>
    </row>
    <row r="574" spans="1:17" ht="15" x14ac:dyDescent="0.25">
      <c r="A574" s="2" t="s">
        <v>573</v>
      </c>
      <c r="B574" s="2" t="s">
        <v>1573</v>
      </c>
      <c r="C574" s="2" t="s">
        <v>2570</v>
      </c>
      <c r="D574">
        <v>0</v>
      </c>
      <c r="E574">
        <v>0</v>
      </c>
      <c r="F574">
        <v>0</v>
      </c>
      <c r="G574">
        <v>573</v>
      </c>
      <c r="H574">
        <v>57</v>
      </c>
      <c r="I574" t="s">
        <v>3578</v>
      </c>
      <c r="J574">
        <v>0</v>
      </c>
      <c r="K574">
        <v>0</v>
      </c>
      <c r="M574">
        <v>0</v>
      </c>
      <c r="N574">
        <v>0</v>
      </c>
      <c r="O574">
        <v>0</v>
      </c>
      <c r="P574">
        <v>0</v>
      </c>
      <c r="Q574">
        <f t="shared" si="8"/>
        <v>0</v>
      </c>
    </row>
    <row r="575" spans="1:17" ht="15" x14ac:dyDescent="0.25">
      <c r="A575" s="2" t="s">
        <v>574</v>
      </c>
      <c r="B575" s="2" t="s">
        <v>1574</v>
      </c>
      <c r="C575" s="2" t="s">
        <v>2571</v>
      </c>
      <c r="D575">
        <v>0</v>
      </c>
      <c r="E575">
        <v>0</v>
      </c>
      <c r="F575">
        <v>0</v>
      </c>
      <c r="G575">
        <v>574</v>
      </c>
      <c r="H575">
        <v>57</v>
      </c>
      <c r="I575" t="s">
        <v>3579</v>
      </c>
      <c r="J575">
        <v>0</v>
      </c>
      <c r="K575">
        <v>0</v>
      </c>
      <c r="M575">
        <v>0</v>
      </c>
      <c r="N575">
        <v>0</v>
      </c>
      <c r="O575">
        <v>0</v>
      </c>
      <c r="P575">
        <v>0</v>
      </c>
      <c r="Q575">
        <f t="shared" si="8"/>
        <v>0</v>
      </c>
    </row>
    <row r="576" spans="1:17" ht="15" x14ac:dyDescent="0.25">
      <c r="A576" s="2" t="s">
        <v>575</v>
      </c>
      <c r="B576" s="2" t="s">
        <v>1575</v>
      </c>
      <c r="C576" s="2" t="s">
        <v>2572</v>
      </c>
      <c r="D576">
        <v>8.8129671336738796E-2</v>
      </c>
      <c r="E576">
        <v>3.5630289986349602E-2</v>
      </c>
      <c r="F576">
        <v>8.8129671336711707E-2</v>
      </c>
      <c r="G576">
        <v>575</v>
      </c>
      <c r="H576">
        <v>57</v>
      </c>
      <c r="I576" t="s">
        <v>3580</v>
      </c>
      <c r="J576">
        <v>0</v>
      </c>
      <c r="K576">
        <v>0.43452908666228202</v>
      </c>
      <c r="M576">
        <v>0.113002800131662</v>
      </c>
      <c r="N576">
        <v>6.4174866163859895E-2</v>
      </c>
      <c r="O576">
        <v>0.11803381542684099</v>
      </c>
      <c r="P576">
        <v>6.5600945885579007E-2</v>
      </c>
      <c r="Q576">
        <f t="shared" si="8"/>
        <v>5.2432869541261987E-2</v>
      </c>
    </row>
    <row r="577" spans="1:17" ht="15" x14ac:dyDescent="0.25">
      <c r="A577" s="2" t="s">
        <v>576</v>
      </c>
      <c r="B577" s="2" t="s">
        <v>1576</v>
      </c>
      <c r="C577" s="2" t="s">
        <v>2573</v>
      </c>
      <c r="D577">
        <v>0</v>
      </c>
      <c r="E577">
        <v>0</v>
      </c>
      <c r="F577">
        <v>0</v>
      </c>
      <c r="G577">
        <v>576</v>
      </c>
      <c r="H577">
        <v>57</v>
      </c>
      <c r="I577" t="s">
        <v>3581</v>
      </c>
      <c r="J577">
        <v>0</v>
      </c>
      <c r="K577">
        <v>0</v>
      </c>
      <c r="M577">
        <v>0</v>
      </c>
      <c r="N577">
        <v>0</v>
      </c>
      <c r="O577">
        <v>0</v>
      </c>
      <c r="P577">
        <v>0</v>
      </c>
      <c r="Q577">
        <f t="shared" si="8"/>
        <v>0</v>
      </c>
    </row>
    <row r="578" spans="1:17" ht="15" x14ac:dyDescent="0.25">
      <c r="A578" s="2" t="s">
        <v>577</v>
      </c>
      <c r="B578" s="2" t="s">
        <v>1577</v>
      </c>
      <c r="C578" s="2" t="s">
        <v>2574</v>
      </c>
      <c r="D578">
        <v>0</v>
      </c>
      <c r="E578">
        <v>0</v>
      </c>
      <c r="F578">
        <v>0</v>
      </c>
      <c r="G578">
        <v>577</v>
      </c>
      <c r="H578">
        <v>57</v>
      </c>
      <c r="I578" t="s">
        <v>3582</v>
      </c>
      <c r="J578">
        <v>0</v>
      </c>
      <c r="K578">
        <v>0</v>
      </c>
      <c r="M578">
        <v>0</v>
      </c>
      <c r="N578">
        <v>0</v>
      </c>
      <c r="O578">
        <v>0</v>
      </c>
      <c r="P578">
        <v>0</v>
      </c>
      <c r="Q578">
        <f t="shared" si="8"/>
        <v>0</v>
      </c>
    </row>
    <row r="579" spans="1:17" ht="15" x14ac:dyDescent="0.25">
      <c r="A579" s="2" t="s">
        <v>578</v>
      </c>
      <c r="B579" s="2" t="s">
        <v>1578</v>
      </c>
      <c r="C579" s="2" t="s">
        <v>2575</v>
      </c>
      <c r="D579">
        <v>0</v>
      </c>
      <c r="E579">
        <v>0</v>
      </c>
      <c r="F579">
        <v>0</v>
      </c>
      <c r="G579">
        <v>578</v>
      </c>
      <c r="H579">
        <v>57</v>
      </c>
      <c r="I579" t="s">
        <v>3583</v>
      </c>
      <c r="J579">
        <v>0</v>
      </c>
      <c r="K579">
        <v>0</v>
      </c>
      <c r="M579">
        <v>0</v>
      </c>
      <c r="N579">
        <v>0</v>
      </c>
      <c r="O579">
        <v>0</v>
      </c>
      <c r="P579">
        <v>0</v>
      </c>
      <c r="Q579">
        <f t="shared" ref="Q579:Q642" si="9">O579-P579</f>
        <v>0</v>
      </c>
    </row>
    <row r="580" spans="1:17" ht="15" x14ac:dyDescent="0.25">
      <c r="A580" s="2" t="s">
        <v>579</v>
      </c>
      <c r="B580" s="2" t="s">
        <v>1579</v>
      </c>
      <c r="C580" s="2" t="s">
        <v>2576</v>
      </c>
      <c r="D580">
        <v>0</v>
      </c>
      <c r="E580">
        <v>0</v>
      </c>
      <c r="F580">
        <v>0</v>
      </c>
      <c r="G580">
        <v>579</v>
      </c>
      <c r="H580">
        <v>57</v>
      </c>
      <c r="I580" t="s">
        <v>3584</v>
      </c>
      <c r="J580">
        <v>0</v>
      </c>
      <c r="K580">
        <v>0</v>
      </c>
      <c r="M580">
        <v>0</v>
      </c>
      <c r="N580">
        <v>0</v>
      </c>
      <c r="O580">
        <v>0</v>
      </c>
      <c r="P580">
        <v>0</v>
      </c>
      <c r="Q580">
        <f t="shared" si="9"/>
        <v>0</v>
      </c>
    </row>
    <row r="581" spans="1:17" ht="15" x14ac:dyDescent="0.25">
      <c r="A581" s="2" t="s">
        <v>580</v>
      </c>
      <c r="B581" s="2" t="s">
        <v>1580</v>
      </c>
      <c r="C581" s="2" t="s">
        <v>2577</v>
      </c>
      <c r="D581">
        <v>0</v>
      </c>
      <c r="E581">
        <v>0</v>
      </c>
      <c r="F581">
        <v>0</v>
      </c>
      <c r="G581">
        <v>580</v>
      </c>
      <c r="H581">
        <v>57</v>
      </c>
      <c r="I581" t="s">
        <v>3585</v>
      </c>
      <c r="J581">
        <v>0</v>
      </c>
      <c r="K581">
        <v>0</v>
      </c>
      <c r="M581">
        <v>0</v>
      </c>
      <c r="N581">
        <v>0</v>
      </c>
      <c r="O581">
        <v>0</v>
      </c>
      <c r="P581">
        <v>0</v>
      </c>
      <c r="Q581">
        <f t="shared" si="9"/>
        <v>0</v>
      </c>
    </row>
    <row r="582" spans="1:17" ht="15" x14ac:dyDescent="0.25">
      <c r="A582" s="2" t="s">
        <v>581</v>
      </c>
      <c r="B582" s="2" t="s">
        <v>1581</v>
      </c>
      <c r="C582" s="2" t="s">
        <v>2578</v>
      </c>
      <c r="D582">
        <v>0</v>
      </c>
      <c r="E582">
        <v>0</v>
      </c>
      <c r="F582">
        <v>0</v>
      </c>
      <c r="G582">
        <v>581</v>
      </c>
      <c r="H582">
        <v>57</v>
      </c>
      <c r="I582" t="s">
        <v>3586</v>
      </c>
      <c r="J582">
        <v>0</v>
      </c>
      <c r="K582">
        <v>0.90617113093420398</v>
      </c>
      <c r="M582">
        <v>0</v>
      </c>
      <c r="N582">
        <v>0</v>
      </c>
      <c r="O582">
        <v>0</v>
      </c>
      <c r="P582">
        <v>0</v>
      </c>
      <c r="Q582">
        <f t="shared" si="9"/>
        <v>0</v>
      </c>
    </row>
    <row r="583" spans="1:17" ht="15" x14ac:dyDescent="0.25">
      <c r="A583" s="2" t="s">
        <v>582</v>
      </c>
      <c r="B583" s="2" t="s">
        <v>1582</v>
      </c>
      <c r="C583" s="2" t="s">
        <v>2579</v>
      </c>
      <c r="D583">
        <v>0</v>
      </c>
      <c r="E583">
        <v>0</v>
      </c>
      <c r="F583">
        <v>0</v>
      </c>
      <c r="G583">
        <v>582</v>
      </c>
      <c r="H583">
        <v>57</v>
      </c>
      <c r="I583" t="s">
        <v>3587</v>
      </c>
      <c r="J583">
        <v>0</v>
      </c>
      <c r="K583">
        <v>0</v>
      </c>
      <c r="M583">
        <v>0</v>
      </c>
      <c r="N583">
        <v>0</v>
      </c>
      <c r="O583">
        <v>0</v>
      </c>
      <c r="P583">
        <v>0</v>
      </c>
      <c r="Q583">
        <f t="shared" si="9"/>
        <v>0</v>
      </c>
    </row>
    <row r="584" spans="1:17" ht="15" x14ac:dyDescent="0.25">
      <c r="A584" s="2" t="s">
        <v>583</v>
      </c>
      <c r="B584" s="2" t="s">
        <v>1583</v>
      </c>
      <c r="C584" s="2" t="s">
        <v>2580</v>
      </c>
      <c r="D584">
        <v>0</v>
      </c>
      <c r="E584">
        <v>0</v>
      </c>
      <c r="F584">
        <v>0</v>
      </c>
      <c r="G584">
        <v>583</v>
      </c>
      <c r="H584">
        <v>58</v>
      </c>
      <c r="I584" t="s">
        <v>3588</v>
      </c>
      <c r="J584">
        <v>0</v>
      </c>
      <c r="K584">
        <v>0</v>
      </c>
      <c r="M584">
        <v>0</v>
      </c>
      <c r="N584">
        <v>0</v>
      </c>
      <c r="O584">
        <v>0</v>
      </c>
      <c r="P584">
        <v>0</v>
      </c>
      <c r="Q584">
        <f t="shared" si="9"/>
        <v>0</v>
      </c>
    </row>
    <row r="585" spans="1:17" ht="15" x14ac:dyDescent="0.25">
      <c r="A585" s="2" t="s">
        <v>584</v>
      </c>
      <c r="B585" s="2" t="s">
        <v>1584</v>
      </c>
      <c r="C585" s="2" t="s">
        <v>2581</v>
      </c>
      <c r="D585">
        <v>0</v>
      </c>
      <c r="E585">
        <v>0</v>
      </c>
      <c r="F585">
        <v>0</v>
      </c>
      <c r="G585">
        <v>584</v>
      </c>
      <c r="H585">
        <v>58</v>
      </c>
      <c r="I585" t="s">
        <v>3589</v>
      </c>
      <c r="J585">
        <v>0</v>
      </c>
      <c r="K585">
        <v>0</v>
      </c>
      <c r="M585">
        <v>0</v>
      </c>
      <c r="N585">
        <v>0</v>
      </c>
      <c r="O585">
        <v>0</v>
      </c>
      <c r="P585">
        <v>0</v>
      </c>
      <c r="Q585">
        <f t="shared" si="9"/>
        <v>0</v>
      </c>
    </row>
    <row r="586" spans="1:17" ht="15" x14ac:dyDescent="0.25">
      <c r="A586" s="2" t="s">
        <v>585</v>
      </c>
      <c r="B586" s="2" t="s">
        <v>1585</v>
      </c>
      <c r="C586" s="9" t="s">
        <v>2582</v>
      </c>
      <c r="D586">
        <v>0</v>
      </c>
      <c r="E586">
        <v>15.363263696859301</v>
      </c>
      <c r="F586">
        <v>0</v>
      </c>
      <c r="G586">
        <v>585</v>
      </c>
      <c r="H586">
        <v>58</v>
      </c>
      <c r="I586" t="s">
        <v>3590</v>
      </c>
      <c r="J586">
        <v>0</v>
      </c>
      <c r="K586">
        <v>0</v>
      </c>
      <c r="M586">
        <v>0</v>
      </c>
      <c r="N586">
        <v>20.263205167966799</v>
      </c>
      <c r="O586">
        <v>0</v>
      </c>
      <c r="P586">
        <v>0</v>
      </c>
      <c r="Q586">
        <f t="shared" si="9"/>
        <v>0</v>
      </c>
    </row>
    <row r="587" spans="1:17" ht="15" x14ac:dyDescent="0.25">
      <c r="A587" s="2" t="s">
        <v>586</v>
      </c>
      <c r="B587" s="2" t="s">
        <v>1586</v>
      </c>
      <c r="C587" s="9" t="s">
        <v>2583</v>
      </c>
      <c r="D587">
        <v>-8.8129671336787396E-2</v>
      </c>
      <c r="E587">
        <v>-4.4365533245127202E-2</v>
      </c>
      <c r="F587">
        <v>-8.8129671336673696E-2</v>
      </c>
      <c r="G587">
        <v>586</v>
      </c>
      <c r="H587">
        <v>58</v>
      </c>
      <c r="I587" t="s">
        <v>3591</v>
      </c>
      <c r="J587">
        <v>-8.9948477250004502E-2</v>
      </c>
      <c r="K587">
        <v>0.572032043313357</v>
      </c>
      <c r="M587">
        <v>-0.118854276125376</v>
      </c>
      <c r="N587">
        <v>-7.1846218459086203E-2</v>
      </c>
      <c r="O587">
        <v>-0.123697779380564</v>
      </c>
      <c r="P587">
        <v>-7.3219146460473894E-2</v>
      </c>
      <c r="Q587">
        <f t="shared" si="9"/>
        <v>-5.0478632920090111E-2</v>
      </c>
    </row>
    <row r="588" spans="1:17" ht="15" x14ac:dyDescent="0.25">
      <c r="A588" s="2" t="s">
        <v>587</v>
      </c>
      <c r="B588" s="2" t="s">
        <v>1587</v>
      </c>
      <c r="C588" s="2" t="s">
        <v>2584</v>
      </c>
      <c r="D588">
        <v>0</v>
      </c>
      <c r="E588">
        <v>0</v>
      </c>
      <c r="F588">
        <v>0</v>
      </c>
      <c r="G588">
        <v>587</v>
      </c>
      <c r="H588">
        <v>58</v>
      </c>
      <c r="I588" t="s">
        <v>3592</v>
      </c>
      <c r="J588">
        <v>0</v>
      </c>
      <c r="K588">
        <v>0</v>
      </c>
      <c r="M588">
        <v>0</v>
      </c>
      <c r="N588">
        <v>0</v>
      </c>
      <c r="O588">
        <v>0</v>
      </c>
      <c r="P588">
        <v>0</v>
      </c>
      <c r="Q588">
        <f t="shared" si="9"/>
        <v>0</v>
      </c>
    </row>
    <row r="589" spans="1:17" ht="15" x14ac:dyDescent="0.25">
      <c r="A589" s="2" t="s">
        <v>588</v>
      </c>
      <c r="B589" s="2" t="s">
        <v>1588</v>
      </c>
      <c r="C589" s="2" t="s">
        <v>2585</v>
      </c>
      <c r="D589">
        <v>0.317806523570134</v>
      </c>
      <c r="E589">
        <v>0.39428149717446098</v>
      </c>
      <c r="F589">
        <v>0.31780652357018102</v>
      </c>
      <c r="G589">
        <v>588</v>
      </c>
      <c r="H589">
        <v>58</v>
      </c>
      <c r="I589" t="s">
        <v>3593</v>
      </c>
      <c r="J589">
        <v>0.31462827900111301</v>
      </c>
      <c r="K589">
        <v>0.32499044173304698</v>
      </c>
      <c r="M589">
        <v>0.264117282957261</v>
      </c>
      <c r="N589">
        <v>0.34626079419700001</v>
      </c>
      <c r="O589">
        <v>0.25565357728994098</v>
      </c>
      <c r="P589">
        <v>0.34386169216399098</v>
      </c>
      <c r="Q589">
        <f t="shared" si="9"/>
        <v>-8.8208114874050003E-2</v>
      </c>
    </row>
    <row r="590" spans="1:17" ht="15" x14ac:dyDescent="0.25">
      <c r="A590" s="2" t="s">
        <v>589</v>
      </c>
      <c r="B590" s="2" t="s">
        <v>1589</v>
      </c>
      <c r="C590" s="9" t="s">
        <v>2586</v>
      </c>
      <c r="D590">
        <v>0</v>
      </c>
      <c r="E590">
        <v>0</v>
      </c>
      <c r="F590">
        <v>0</v>
      </c>
      <c r="G590">
        <v>589</v>
      </c>
      <c r="H590">
        <v>58</v>
      </c>
      <c r="I590" t="s">
        <v>3594</v>
      </c>
      <c r="J590">
        <v>-0.90617113092764601</v>
      </c>
      <c r="K590">
        <v>0.36246845237951703</v>
      </c>
      <c r="M590">
        <v>0</v>
      </c>
      <c r="N590">
        <v>0</v>
      </c>
      <c r="O590">
        <v>0</v>
      </c>
      <c r="P590">
        <v>1.71920965746995</v>
      </c>
      <c r="Q590">
        <f t="shared" si="9"/>
        <v>-1.71920965746995</v>
      </c>
    </row>
    <row r="591" spans="1:17" ht="15" x14ac:dyDescent="0.25">
      <c r="A591" s="2" t="s">
        <v>590</v>
      </c>
      <c r="B591" s="2" t="s">
        <v>1590</v>
      </c>
      <c r="C591" s="2" t="s">
        <v>2587</v>
      </c>
      <c r="D591">
        <v>0</v>
      </c>
      <c r="E591">
        <v>0</v>
      </c>
      <c r="F591">
        <v>0</v>
      </c>
      <c r="G591">
        <v>590</v>
      </c>
      <c r="H591">
        <v>58</v>
      </c>
      <c r="I591" t="s">
        <v>3595</v>
      </c>
      <c r="J591">
        <v>0</v>
      </c>
      <c r="K591">
        <v>0</v>
      </c>
      <c r="M591">
        <v>0</v>
      </c>
      <c r="N591">
        <v>0</v>
      </c>
      <c r="O591">
        <v>0</v>
      </c>
      <c r="P591">
        <v>0</v>
      </c>
      <c r="Q591">
        <f t="shared" si="9"/>
        <v>0</v>
      </c>
    </row>
    <row r="592" spans="1:17" ht="15" x14ac:dyDescent="0.25">
      <c r="A592" s="2" t="s">
        <v>591</v>
      </c>
      <c r="B592" s="2" t="s">
        <v>1591</v>
      </c>
      <c r="C592" s="2" t="s">
        <v>2588</v>
      </c>
      <c r="D592">
        <v>0</v>
      </c>
      <c r="E592">
        <v>0</v>
      </c>
      <c r="F592">
        <v>0</v>
      </c>
      <c r="G592">
        <v>591</v>
      </c>
      <c r="H592">
        <v>58</v>
      </c>
      <c r="I592" t="s">
        <v>3596</v>
      </c>
      <c r="J592">
        <v>0</v>
      </c>
      <c r="K592">
        <v>0.30205704365686398</v>
      </c>
      <c r="M592">
        <v>0</v>
      </c>
      <c r="N592">
        <v>0</v>
      </c>
      <c r="O592">
        <v>0</v>
      </c>
      <c r="P592">
        <v>0</v>
      </c>
      <c r="Q592">
        <f t="shared" si="9"/>
        <v>0</v>
      </c>
    </row>
    <row r="593" spans="1:17" ht="15" x14ac:dyDescent="0.25">
      <c r="A593" s="2" t="s">
        <v>592</v>
      </c>
      <c r="B593" s="2" t="s">
        <v>1592</v>
      </c>
      <c r="C593" s="2" t="s">
        <v>2589</v>
      </c>
      <c r="D593">
        <v>0</v>
      </c>
      <c r="E593">
        <v>0</v>
      </c>
      <c r="F593">
        <v>0</v>
      </c>
      <c r="G593">
        <v>592</v>
      </c>
      <c r="H593">
        <v>58</v>
      </c>
      <c r="I593" t="s">
        <v>3597</v>
      </c>
      <c r="J593">
        <v>0</v>
      </c>
      <c r="K593">
        <v>0.36246845237608999</v>
      </c>
      <c r="M593">
        <v>0</v>
      </c>
      <c r="N593">
        <v>0</v>
      </c>
      <c r="O593">
        <v>0</v>
      </c>
      <c r="P593">
        <v>1.71920965747</v>
      </c>
      <c r="Q593">
        <f t="shared" si="9"/>
        <v>-1.71920965747</v>
      </c>
    </row>
    <row r="594" spans="1:17" ht="15" x14ac:dyDescent="0.25">
      <c r="A594" s="2" t="s">
        <v>593</v>
      </c>
      <c r="B594" s="2" t="s">
        <v>1593</v>
      </c>
      <c r="C594" s="2" t="s">
        <v>2590</v>
      </c>
      <c r="D594">
        <v>0</v>
      </c>
      <c r="E594">
        <v>0</v>
      </c>
      <c r="F594">
        <v>0</v>
      </c>
      <c r="G594">
        <v>593</v>
      </c>
      <c r="H594">
        <v>59</v>
      </c>
      <c r="I594" t="s">
        <v>3598</v>
      </c>
      <c r="J594">
        <v>0</v>
      </c>
      <c r="K594">
        <v>0</v>
      </c>
      <c r="M594">
        <v>0</v>
      </c>
      <c r="N594">
        <v>0</v>
      </c>
      <c r="O594">
        <v>0</v>
      </c>
      <c r="P594">
        <v>0</v>
      </c>
      <c r="Q594">
        <f t="shared" si="9"/>
        <v>0</v>
      </c>
    </row>
    <row r="595" spans="1:17" ht="15" x14ac:dyDescent="0.25">
      <c r="A595" s="2" t="s">
        <v>594</v>
      </c>
      <c r="B595" s="2" t="s">
        <v>1594</v>
      </c>
      <c r="C595" s="9" t="s">
        <v>2591</v>
      </c>
      <c r="D595">
        <v>0</v>
      </c>
      <c r="E595">
        <v>0</v>
      </c>
      <c r="F595">
        <v>0</v>
      </c>
      <c r="G595">
        <v>594</v>
      </c>
      <c r="H595">
        <v>59</v>
      </c>
      <c r="I595" t="s">
        <v>3599</v>
      </c>
      <c r="J595">
        <v>0</v>
      </c>
      <c r="K595">
        <v>0</v>
      </c>
      <c r="M595">
        <v>0</v>
      </c>
      <c r="N595">
        <v>0</v>
      </c>
      <c r="O595">
        <v>0</v>
      </c>
      <c r="P595">
        <v>0</v>
      </c>
      <c r="Q595">
        <f t="shared" si="9"/>
        <v>0</v>
      </c>
    </row>
    <row r="596" spans="1:17" ht="15" x14ac:dyDescent="0.25">
      <c r="A596" s="2" t="s">
        <v>595</v>
      </c>
      <c r="B596" s="2" t="s">
        <v>1595</v>
      </c>
      <c r="C596" s="2" t="s">
        <v>2592</v>
      </c>
      <c r="D596">
        <v>0</v>
      </c>
      <c r="E596">
        <v>0</v>
      </c>
      <c r="F596">
        <v>0</v>
      </c>
      <c r="G596">
        <v>595</v>
      </c>
      <c r="H596">
        <v>59</v>
      </c>
      <c r="I596" t="s">
        <v>3600</v>
      </c>
      <c r="J596">
        <v>0</v>
      </c>
      <c r="K596">
        <v>0</v>
      </c>
      <c r="M596">
        <v>0</v>
      </c>
      <c r="N596">
        <v>0</v>
      </c>
      <c r="O596">
        <v>0</v>
      </c>
      <c r="P596">
        <v>0</v>
      </c>
      <c r="Q596">
        <f t="shared" si="9"/>
        <v>0</v>
      </c>
    </row>
    <row r="597" spans="1:17" ht="15" x14ac:dyDescent="0.25">
      <c r="A597" s="2" t="s">
        <v>596</v>
      </c>
      <c r="B597" s="2" t="s">
        <v>1596</v>
      </c>
      <c r="C597" s="2" t="s">
        <v>2593</v>
      </c>
      <c r="D597">
        <v>0</v>
      </c>
      <c r="E597">
        <v>0</v>
      </c>
      <c r="F597">
        <v>0</v>
      </c>
      <c r="G597">
        <v>596</v>
      </c>
      <c r="H597">
        <v>59</v>
      </c>
      <c r="I597" t="s">
        <v>3601</v>
      </c>
      <c r="J597">
        <v>0</v>
      </c>
      <c r="K597">
        <v>0</v>
      </c>
      <c r="M597">
        <v>0</v>
      </c>
      <c r="N597">
        <v>0</v>
      </c>
      <c r="O597">
        <v>0</v>
      </c>
      <c r="P597">
        <v>0</v>
      </c>
      <c r="Q597">
        <f t="shared" si="9"/>
        <v>0</v>
      </c>
    </row>
    <row r="598" spans="1:17" ht="15" x14ac:dyDescent="0.25">
      <c r="A598" s="2" t="s">
        <v>597</v>
      </c>
      <c r="B598" s="2" t="s">
        <v>1597</v>
      </c>
      <c r="C598" s="2" t="s">
        <v>2594</v>
      </c>
      <c r="D598">
        <v>0</v>
      </c>
      <c r="E598">
        <v>0</v>
      </c>
      <c r="F598">
        <v>0</v>
      </c>
      <c r="G598">
        <v>597</v>
      </c>
      <c r="H598">
        <v>59</v>
      </c>
      <c r="I598" t="s">
        <v>3602</v>
      </c>
      <c r="J598">
        <v>0</v>
      </c>
      <c r="K598">
        <v>0</v>
      </c>
      <c r="M598">
        <v>0</v>
      </c>
      <c r="N598">
        <v>0</v>
      </c>
      <c r="O598">
        <v>0</v>
      </c>
      <c r="P598">
        <v>0</v>
      </c>
      <c r="Q598">
        <f t="shared" si="9"/>
        <v>0</v>
      </c>
    </row>
    <row r="599" spans="1:17" ht="15" x14ac:dyDescent="0.25">
      <c r="A599" s="2" t="s">
        <v>598</v>
      </c>
      <c r="B599" s="2" t="s">
        <v>1598</v>
      </c>
      <c r="C599" s="2" t="s">
        <v>2595</v>
      </c>
      <c r="D599">
        <v>0.20371094873707499</v>
      </c>
      <c r="E599">
        <v>0.25273067700625401</v>
      </c>
      <c r="F599">
        <v>0.20371094873710599</v>
      </c>
      <c r="G599">
        <v>598</v>
      </c>
      <c r="H599">
        <v>59</v>
      </c>
      <c r="I599" t="s">
        <v>3603</v>
      </c>
      <c r="J599">
        <v>0.19994669717671901</v>
      </c>
      <c r="K599">
        <v>0.20371094873707399</v>
      </c>
      <c r="M599">
        <v>0.169296657868034</v>
      </c>
      <c r="N599">
        <v>0.22194986466587699</v>
      </c>
      <c r="O599">
        <v>0.163871503305589</v>
      </c>
      <c r="P599">
        <v>0.220412063157679</v>
      </c>
      <c r="Q599">
        <f t="shared" si="9"/>
        <v>-5.654055985209E-2</v>
      </c>
    </row>
    <row r="600" spans="1:17" ht="15" x14ac:dyDescent="0.25">
      <c r="A600" s="2" t="s">
        <v>599</v>
      </c>
      <c r="B600" s="2" t="s">
        <v>1599</v>
      </c>
      <c r="C600" s="2" t="s">
        <v>2596</v>
      </c>
      <c r="D600">
        <v>0</v>
      </c>
      <c r="E600">
        <v>0</v>
      </c>
      <c r="F600">
        <v>0</v>
      </c>
      <c r="G600">
        <v>599</v>
      </c>
      <c r="H600">
        <v>59</v>
      </c>
      <c r="I600" t="s">
        <v>3604</v>
      </c>
      <c r="J600">
        <v>0</v>
      </c>
      <c r="K600">
        <v>0</v>
      </c>
      <c r="M600">
        <v>0</v>
      </c>
      <c r="N600">
        <v>0</v>
      </c>
      <c r="O600">
        <v>0</v>
      </c>
      <c r="P600">
        <v>0</v>
      </c>
      <c r="Q600">
        <f t="shared" si="9"/>
        <v>0</v>
      </c>
    </row>
    <row r="601" spans="1:17" ht="15" x14ac:dyDescent="0.25">
      <c r="A601" s="2" t="s">
        <v>600</v>
      </c>
      <c r="B601" s="2" t="s">
        <v>1600</v>
      </c>
      <c r="C601" s="2" t="s">
        <v>2597</v>
      </c>
      <c r="D601">
        <v>0</v>
      </c>
      <c r="E601">
        <v>0</v>
      </c>
      <c r="F601">
        <v>0</v>
      </c>
      <c r="G601">
        <v>600</v>
      </c>
      <c r="H601">
        <v>59</v>
      </c>
      <c r="I601" t="s">
        <v>3605</v>
      </c>
      <c r="J601">
        <v>0</v>
      </c>
      <c r="K601">
        <v>0</v>
      </c>
      <c r="M601">
        <v>0</v>
      </c>
      <c r="N601">
        <v>0</v>
      </c>
      <c r="O601">
        <v>0</v>
      </c>
      <c r="P601">
        <v>0</v>
      </c>
      <c r="Q601">
        <f t="shared" si="9"/>
        <v>0</v>
      </c>
    </row>
    <row r="602" spans="1:17" ht="15" x14ac:dyDescent="0.25">
      <c r="A602" s="2" t="s">
        <v>601</v>
      </c>
      <c r="B602" s="2" t="s">
        <v>1601</v>
      </c>
      <c r="C602" s="2" t="s">
        <v>2598</v>
      </c>
      <c r="D602">
        <v>0</v>
      </c>
      <c r="E602">
        <v>0</v>
      </c>
      <c r="F602">
        <v>0</v>
      </c>
      <c r="G602">
        <v>601</v>
      </c>
      <c r="H602">
        <v>59</v>
      </c>
      <c r="I602" t="s">
        <v>3606</v>
      </c>
      <c r="J602">
        <v>0</v>
      </c>
      <c r="K602">
        <v>0</v>
      </c>
      <c r="M602">
        <v>0</v>
      </c>
      <c r="N602">
        <v>0</v>
      </c>
      <c r="O602">
        <v>0</v>
      </c>
      <c r="P602">
        <v>0</v>
      </c>
      <c r="Q602">
        <f t="shared" si="9"/>
        <v>0</v>
      </c>
    </row>
    <row r="603" spans="1:17" ht="15" x14ac:dyDescent="0.25">
      <c r="A603" s="2" t="s">
        <v>602</v>
      </c>
      <c r="B603" s="2" t="s">
        <v>1602</v>
      </c>
      <c r="C603" s="2" t="s">
        <v>2599</v>
      </c>
      <c r="D603">
        <v>1.73</v>
      </c>
      <c r="E603">
        <v>1.73</v>
      </c>
      <c r="F603">
        <v>1.73</v>
      </c>
      <c r="G603">
        <v>602</v>
      </c>
      <c r="H603">
        <v>59</v>
      </c>
      <c r="I603" t="s">
        <v>3607</v>
      </c>
      <c r="J603">
        <v>0</v>
      </c>
      <c r="K603">
        <v>2</v>
      </c>
      <c r="M603">
        <v>1.73</v>
      </c>
      <c r="N603">
        <v>1.73</v>
      </c>
      <c r="O603">
        <v>1.73</v>
      </c>
      <c r="P603">
        <v>1.73</v>
      </c>
      <c r="Q603">
        <f t="shared" si="9"/>
        <v>0</v>
      </c>
    </row>
    <row r="604" spans="1:17" ht="15" x14ac:dyDescent="0.25">
      <c r="A604" s="2" t="s">
        <v>603</v>
      </c>
      <c r="B604" s="2" t="s">
        <v>1603</v>
      </c>
      <c r="C604" s="2" t="s">
        <v>2600</v>
      </c>
      <c r="D604">
        <v>4.2247914262404603E-2</v>
      </c>
      <c r="E604">
        <v>5.2414188043572903E-2</v>
      </c>
      <c r="F604">
        <v>4.2247914262410903E-2</v>
      </c>
      <c r="G604">
        <v>603</v>
      </c>
      <c r="H604">
        <v>60</v>
      </c>
      <c r="I604" t="s">
        <v>3608</v>
      </c>
      <c r="J604">
        <v>0</v>
      </c>
      <c r="K604">
        <v>0.94799654221417295</v>
      </c>
      <c r="M604">
        <v>6.5699500000000004</v>
      </c>
      <c r="N604">
        <v>6.5699500000000004</v>
      </c>
      <c r="O604">
        <v>6.5699500000000004</v>
      </c>
      <c r="P604">
        <v>6.5699500000000004</v>
      </c>
      <c r="Q604">
        <f t="shared" si="9"/>
        <v>0</v>
      </c>
    </row>
    <row r="605" spans="1:17" ht="15" x14ac:dyDescent="0.25">
      <c r="A605" s="2" t="s">
        <v>604</v>
      </c>
      <c r="B605" s="2" t="s">
        <v>1604</v>
      </c>
      <c r="C605" s="2" t="s">
        <v>2601</v>
      </c>
      <c r="D605">
        <v>1.7758817570743299</v>
      </c>
      <c r="E605">
        <v>1.72195134520157</v>
      </c>
      <c r="F605">
        <v>1.7758817570743</v>
      </c>
      <c r="G605">
        <v>604</v>
      </c>
      <c r="H605">
        <v>60</v>
      </c>
      <c r="I605" t="s">
        <v>3609</v>
      </c>
      <c r="J605">
        <v>0.87195193502550306</v>
      </c>
      <c r="K605">
        <v>2.6842941969059302</v>
      </c>
      <c r="M605">
        <v>0</v>
      </c>
      <c r="N605">
        <v>0</v>
      </c>
      <c r="O605">
        <v>0</v>
      </c>
      <c r="P605">
        <v>0</v>
      </c>
      <c r="Q605">
        <f t="shared" si="9"/>
        <v>0</v>
      </c>
    </row>
    <row r="606" spans="1:17" ht="15" x14ac:dyDescent="0.25">
      <c r="A606" s="2" t="s">
        <v>605</v>
      </c>
      <c r="B606" s="2" t="s">
        <v>1605</v>
      </c>
      <c r="C606" s="9" t="s">
        <v>2602</v>
      </c>
      <c r="D606">
        <v>0</v>
      </c>
      <c r="E606">
        <v>0</v>
      </c>
      <c r="F606">
        <v>0</v>
      </c>
      <c r="G606">
        <v>605</v>
      </c>
      <c r="H606">
        <v>60</v>
      </c>
      <c r="I606" t="s">
        <v>3610</v>
      </c>
      <c r="J606">
        <v>-0.90617113093378499</v>
      </c>
      <c r="K606">
        <v>0.90617113093696799</v>
      </c>
      <c r="M606">
        <v>4.7210957238746696</v>
      </c>
      <c r="N606">
        <v>4.7681037815409599</v>
      </c>
      <c r="O606">
        <v>4.7162522206194799</v>
      </c>
      <c r="P606">
        <v>4.7667308535395696</v>
      </c>
      <c r="Q606">
        <f t="shared" si="9"/>
        <v>-5.0478632920089694E-2</v>
      </c>
    </row>
    <row r="607" spans="1:17" ht="15" x14ac:dyDescent="0.25">
      <c r="A607" s="2" t="s">
        <v>606</v>
      </c>
      <c r="B607" s="2" t="s">
        <v>1606</v>
      </c>
      <c r="C607" s="2" t="s">
        <v>2603</v>
      </c>
      <c r="D607">
        <v>0</v>
      </c>
      <c r="E607">
        <v>0</v>
      </c>
      <c r="F607">
        <v>0</v>
      </c>
      <c r="G607">
        <v>606</v>
      </c>
      <c r="H607">
        <v>60</v>
      </c>
      <c r="I607" t="s">
        <v>3611</v>
      </c>
      <c r="J607">
        <v>0</v>
      </c>
      <c r="K607">
        <v>0</v>
      </c>
      <c r="M607">
        <v>0</v>
      </c>
      <c r="N607">
        <v>0</v>
      </c>
      <c r="O607">
        <v>0</v>
      </c>
      <c r="P607">
        <v>0</v>
      </c>
      <c r="Q607">
        <f t="shared" si="9"/>
        <v>0</v>
      </c>
    </row>
    <row r="608" spans="1:17" ht="15" x14ac:dyDescent="0.25">
      <c r="A608" s="2" t="s">
        <v>607</v>
      </c>
      <c r="B608" s="2" t="s">
        <v>1607</v>
      </c>
      <c r="C608" s="9" t="s">
        <v>2604</v>
      </c>
      <c r="D608">
        <v>-0.203710948737125</v>
      </c>
      <c r="E608">
        <v>-0.25273067700629798</v>
      </c>
      <c r="F608">
        <v>-0.203710948737125</v>
      </c>
      <c r="G608">
        <v>607</v>
      </c>
      <c r="H608">
        <v>60</v>
      </c>
      <c r="I608" t="s">
        <v>3612</v>
      </c>
      <c r="J608">
        <v>-0.203710948737125</v>
      </c>
      <c r="K608">
        <v>-0.19994669717675601</v>
      </c>
      <c r="M608">
        <v>-0.16929665786801701</v>
      </c>
      <c r="N608">
        <v>-0.22194986466593</v>
      </c>
      <c r="O608">
        <v>-0.163871503305586</v>
      </c>
      <c r="P608">
        <v>-0.22041206315771</v>
      </c>
      <c r="Q608">
        <f t="shared" si="9"/>
        <v>5.6540559852124E-2</v>
      </c>
    </row>
    <row r="609" spans="1:17" ht="15" x14ac:dyDescent="0.25">
      <c r="A609" s="2" t="s">
        <v>608</v>
      </c>
      <c r="B609" s="2" t="s">
        <v>1608</v>
      </c>
      <c r="C609" s="2" t="s">
        <v>2605</v>
      </c>
      <c r="D609">
        <v>0</v>
      </c>
      <c r="E609">
        <v>0</v>
      </c>
      <c r="F609">
        <v>0</v>
      </c>
      <c r="G609">
        <v>608</v>
      </c>
      <c r="H609">
        <v>60</v>
      </c>
      <c r="I609" t="s">
        <v>3613</v>
      </c>
      <c r="J609">
        <v>0</v>
      </c>
      <c r="K609">
        <v>3.46233850064471</v>
      </c>
      <c r="M609">
        <v>0</v>
      </c>
      <c r="N609">
        <v>0</v>
      </c>
      <c r="O609">
        <v>0</v>
      </c>
      <c r="P609">
        <v>0</v>
      </c>
      <c r="Q609">
        <f t="shared" si="9"/>
        <v>0</v>
      </c>
    </row>
    <row r="610" spans="1:17" ht="15" x14ac:dyDescent="0.25">
      <c r="A610" s="2" t="s">
        <v>609</v>
      </c>
      <c r="B610" s="2" t="s">
        <v>1609</v>
      </c>
      <c r="C610" s="9" t="s">
        <v>2606</v>
      </c>
      <c r="D610">
        <v>0</v>
      </c>
      <c r="E610">
        <v>0</v>
      </c>
      <c r="F610">
        <v>0</v>
      </c>
      <c r="G610">
        <v>609</v>
      </c>
      <c r="H610">
        <v>60</v>
      </c>
      <c r="I610" t="s">
        <v>3614</v>
      </c>
      <c r="J610">
        <v>0</v>
      </c>
      <c r="K610">
        <v>0</v>
      </c>
      <c r="M610">
        <v>0</v>
      </c>
      <c r="N610">
        <v>0</v>
      </c>
      <c r="O610">
        <v>0</v>
      </c>
      <c r="P610">
        <v>0</v>
      </c>
      <c r="Q610">
        <f t="shared" si="9"/>
        <v>0</v>
      </c>
    </row>
    <row r="611" spans="1:17" ht="15" x14ac:dyDescent="0.25">
      <c r="A611" s="2" t="s">
        <v>610</v>
      </c>
      <c r="B611" s="2" t="s">
        <v>1610</v>
      </c>
      <c r="C611" s="2" t="s">
        <v>2607</v>
      </c>
      <c r="D611">
        <v>2.2652887911794099E-2</v>
      </c>
      <c r="E611">
        <v>2.8103937140284699E-2</v>
      </c>
      <c r="F611">
        <v>2.2652887911797499E-2</v>
      </c>
      <c r="G611">
        <v>610</v>
      </c>
      <c r="H611">
        <v>60</v>
      </c>
      <c r="I611" t="s">
        <v>3615</v>
      </c>
      <c r="J611">
        <v>2.242634625E-2</v>
      </c>
      <c r="K611">
        <v>1.8347686081079699</v>
      </c>
      <c r="M611">
        <v>1.8825979842034601E-2</v>
      </c>
      <c r="N611">
        <v>2.46810759926471E-2</v>
      </c>
      <c r="O611">
        <v>1.8222696518437598E-2</v>
      </c>
      <c r="P611">
        <v>2.4510070725567601E-2</v>
      </c>
      <c r="Q611">
        <f t="shared" si="9"/>
        <v>-6.2873742071300025E-3</v>
      </c>
    </row>
    <row r="612" spans="1:17" ht="15" x14ac:dyDescent="0.25">
      <c r="A612" s="2" t="s">
        <v>611</v>
      </c>
      <c r="B612" s="2" t="s">
        <v>1611</v>
      </c>
      <c r="C612" s="2" t="s">
        <v>2608</v>
      </c>
      <c r="D612">
        <v>8.4491433864554398E-3</v>
      </c>
      <c r="E612">
        <v>1.04822923923341E-2</v>
      </c>
      <c r="F612">
        <v>8.4491433864566992E-3</v>
      </c>
      <c r="G612">
        <v>611</v>
      </c>
      <c r="H612">
        <v>60</v>
      </c>
      <c r="I612" t="s">
        <v>3616</v>
      </c>
      <c r="J612">
        <v>8.3646471848692495E-3</v>
      </c>
      <c r="K612">
        <v>1.0091674306924699E-2</v>
      </c>
      <c r="M612">
        <v>7.02177151519188E-3</v>
      </c>
      <c r="N612">
        <v>9.2056231773126797E-3</v>
      </c>
      <c r="O612">
        <v>6.7967570568333397E-3</v>
      </c>
      <c r="P612">
        <v>9.1418411100098393E-3</v>
      </c>
      <c r="Q612">
        <f t="shared" si="9"/>
        <v>-2.3450840531764995E-3</v>
      </c>
    </row>
    <row r="613" spans="1:17" ht="15" x14ac:dyDescent="0.25">
      <c r="A613" s="2" t="s">
        <v>612</v>
      </c>
      <c r="B613" s="2" t="s">
        <v>1612</v>
      </c>
      <c r="C613" s="2" t="s">
        <v>2609</v>
      </c>
      <c r="D613">
        <v>8.4491433864554398E-3</v>
      </c>
      <c r="E613">
        <v>1.04822923923341E-2</v>
      </c>
      <c r="F613">
        <v>8.4491433864566992E-3</v>
      </c>
      <c r="G613">
        <v>612</v>
      </c>
      <c r="H613">
        <v>60</v>
      </c>
      <c r="I613" t="s">
        <v>3617</v>
      </c>
      <c r="J613">
        <v>8.3646471848692495E-3</v>
      </c>
      <c r="K613">
        <v>1.0091674306924699E-2</v>
      </c>
      <c r="M613">
        <v>7.02177151519188E-3</v>
      </c>
      <c r="N613">
        <v>9.2056231773126797E-3</v>
      </c>
      <c r="O613">
        <v>6.7967570568333397E-3</v>
      </c>
      <c r="P613">
        <v>9.1418411100098393E-3</v>
      </c>
      <c r="Q613">
        <f t="shared" si="9"/>
        <v>-2.3450840531764995E-3</v>
      </c>
    </row>
    <row r="614" spans="1:17" ht="15" x14ac:dyDescent="0.25">
      <c r="A614" s="2" t="s">
        <v>613</v>
      </c>
      <c r="B614" s="2" t="s">
        <v>1613</v>
      </c>
      <c r="C614" s="2" t="s">
        <v>2610</v>
      </c>
      <c r="D614">
        <v>8.4491433864554398E-3</v>
      </c>
      <c r="E614">
        <v>1.04822923923341E-2</v>
      </c>
      <c r="F614">
        <v>8.4491433864566992E-3</v>
      </c>
      <c r="G614">
        <v>613</v>
      </c>
      <c r="H614">
        <v>61</v>
      </c>
      <c r="I614" t="s">
        <v>3618</v>
      </c>
      <c r="J614">
        <v>8.3646471848692495E-3</v>
      </c>
      <c r="K614">
        <v>1.0091674306924699E-2</v>
      </c>
      <c r="M614">
        <v>7.02177151519188E-3</v>
      </c>
      <c r="N614">
        <v>9.2056231773126797E-3</v>
      </c>
      <c r="O614">
        <v>6.7967570568333397E-3</v>
      </c>
      <c r="P614">
        <v>9.1418411100098393E-3</v>
      </c>
      <c r="Q614">
        <f t="shared" si="9"/>
        <v>-2.3450840531764995E-3</v>
      </c>
    </row>
    <row r="615" spans="1:17" ht="15" x14ac:dyDescent="0.25">
      <c r="A615" s="2" t="s">
        <v>614</v>
      </c>
      <c r="B615" s="2" t="s">
        <v>1613</v>
      </c>
      <c r="C615" s="2" t="s">
        <v>2611</v>
      </c>
      <c r="D615">
        <v>8.4491433864554398E-3</v>
      </c>
      <c r="E615">
        <v>1.04822923923341E-2</v>
      </c>
      <c r="F615">
        <v>8.4491433864566992E-3</v>
      </c>
      <c r="G615">
        <v>614</v>
      </c>
      <c r="H615">
        <v>61</v>
      </c>
      <c r="I615" t="s">
        <v>3619</v>
      </c>
      <c r="J615">
        <v>8.3646471848692495E-3</v>
      </c>
      <c r="K615">
        <v>1.0091674306924699E-2</v>
      </c>
      <c r="M615">
        <v>7.02177151519188E-3</v>
      </c>
      <c r="N615">
        <v>9.2056231773126797E-3</v>
      </c>
      <c r="O615">
        <v>6.7967570568333397E-3</v>
      </c>
      <c r="P615">
        <v>9.1418411100098393E-3</v>
      </c>
      <c r="Q615">
        <f t="shared" si="9"/>
        <v>-2.3450840531764995E-3</v>
      </c>
    </row>
    <row r="616" spans="1:17" ht="15" x14ac:dyDescent="0.25">
      <c r="A616" s="2" t="s">
        <v>615</v>
      </c>
      <c r="B616" s="2" t="s">
        <v>1614</v>
      </c>
      <c r="C616" s="2" t="s">
        <v>2612</v>
      </c>
      <c r="D616">
        <v>8.4491433864554398E-3</v>
      </c>
      <c r="E616">
        <v>1.04822923923341E-2</v>
      </c>
      <c r="F616">
        <v>8.4491433864566992E-3</v>
      </c>
      <c r="G616">
        <v>615</v>
      </c>
      <c r="H616">
        <v>61</v>
      </c>
      <c r="I616" t="s">
        <v>3620</v>
      </c>
      <c r="J616">
        <v>8.3646471848692495E-3</v>
      </c>
      <c r="K616">
        <v>1.0091674306924699E-2</v>
      </c>
      <c r="M616">
        <v>7.02177151519188E-3</v>
      </c>
      <c r="N616">
        <v>9.2056231773126797E-3</v>
      </c>
      <c r="O616">
        <v>6.7967570568333397E-3</v>
      </c>
      <c r="P616">
        <v>9.1418411100098393E-3</v>
      </c>
      <c r="Q616">
        <f t="shared" si="9"/>
        <v>-2.3450840531764995E-3</v>
      </c>
    </row>
    <row r="617" spans="1:17" ht="15" x14ac:dyDescent="0.25">
      <c r="A617" s="2" t="s">
        <v>616</v>
      </c>
      <c r="B617" s="2" t="s">
        <v>1615</v>
      </c>
      <c r="C617" s="2" t="s">
        <v>2613</v>
      </c>
      <c r="D617">
        <v>8.4491433864554398E-3</v>
      </c>
      <c r="E617">
        <v>1.04822923923341E-2</v>
      </c>
      <c r="F617">
        <v>8.4491433864566992E-3</v>
      </c>
      <c r="G617">
        <v>616</v>
      </c>
      <c r="H617">
        <v>61</v>
      </c>
      <c r="I617" t="s">
        <v>3621</v>
      </c>
      <c r="J617">
        <v>8.3646471848692495E-3</v>
      </c>
      <c r="K617">
        <v>1.0091674306924699E-2</v>
      </c>
      <c r="M617">
        <v>7.02177151519188E-3</v>
      </c>
      <c r="N617">
        <v>9.2056231773126797E-3</v>
      </c>
      <c r="O617">
        <v>6.7967570568333397E-3</v>
      </c>
      <c r="P617">
        <v>9.1418411100098393E-3</v>
      </c>
      <c r="Q617">
        <f t="shared" si="9"/>
        <v>-2.3450840531764995E-3</v>
      </c>
    </row>
    <row r="618" spans="1:17" ht="15" x14ac:dyDescent="0.25">
      <c r="A618" s="2" t="s">
        <v>617</v>
      </c>
      <c r="B618" s="2" t="s">
        <v>1616</v>
      </c>
      <c r="C618" s="2" t="s">
        <v>2614</v>
      </c>
      <c r="D618">
        <v>8.4491433864554398E-3</v>
      </c>
      <c r="E618">
        <v>1.04822923923341E-2</v>
      </c>
      <c r="F618">
        <v>8.4491433864566992E-3</v>
      </c>
      <c r="G618">
        <v>617</v>
      </c>
      <c r="H618">
        <v>61</v>
      </c>
      <c r="I618" t="s">
        <v>3622</v>
      </c>
      <c r="J618">
        <v>8.3646471848692495E-3</v>
      </c>
      <c r="K618">
        <v>1.0091674306924699E-2</v>
      </c>
      <c r="M618">
        <v>7.02177151519188E-3</v>
      </c>
      <c r="N618">
        <v>9.2056231773126797E-3</v>
      </c>
      <c r="O618">
        <v>6.7967570568333397E-3</v>
      </c>
      <c r="P618">
        <v>9.1418411100098393E-3</v>
      </c>
      <c r="Q618">
        <f t="shared" si="9"/>
        <v>-2.3450840531764995E-3</v>
      </c>
    </row>
    <row r="619" spans="1:17" ht="15" x14ac:dyDescent="0.25">
      <c r="A619" s="2" t="s">
        <v>618</v>
      </c>
      <c r="B619" s="2" t="s">
        <v>1617</v>
      </c>
      <c r="C619" s="2" t="s">
        <v>2615</v>
      </c>
      <c r="D619">
        <v>8.4491433864554398E-3</v>
      </c>
      <c r="E619">
        <v>1.04822923923341E-2</v>
      </c>
      <c r="F619">
        <v>8.4491433864566992E-3</v>
      </c>
      <c r="G619">
        <v>618</v>
      </c>
      <c r="H619">
        <v>61</v>
      </c>
      <c r="I619" t="s">
        <v>3623</v>
      </c>
      <c r="J619">
        <v>8.3646471848692495E-3</v>
      </c>
      <c r="K619">
        <v>1.0091674306924699E-2</v>
      </c>
      <c r="M619">
        <v>7.02177151519188E-3</v>
      </c>
      <c r="N619">
        <v>9.2056231773126797E-3</v>
      </c>
      <c r="O619">
        <v>6.7967570568333397E-3</v>
      </c>
      <c r="P619">
        <v>9.1418411100098393E-3</v>
      </c>
      <c r="Q619">
        <f t="shared" si="9"/>
        <v>-2.3450840531764995E-3</v>
      </c>
    </row>
    <row r="620" spans="1:17" ht="15" x14ac:dyDescent="0.25">
      <c r="A620" s="2" t="s">
        <v>619</v>
      </c>
      <c r="B620" s="2" t="s">
        <v>1618</v>
      </c>
      <c r="C620" s="2" t="s">
        <v>2616</v>
      </c>
      <c r="D620">
        <v>0</v>
      </c>
      <c r="E620">
        <v>0</v>
      </c>
      <c r="F620">
        <v>0</v>
      </c>
      <c r="G620">
        <v>619</v>
      </c>
      <c r="H620">
        <v>61</v>
      </c>
      <c r="I620" t="s">
        <v>3624</v>
      </c>
      <c r="J620">
        <v>0</v>
      </c>
      <c r="K620">
        <v>0</v>
      </c>
      <c r="M620">
        <v>0</v>
      </c>
      <c r="N620">
        <v>0</v>
      </c>
      <c r="O620">
        <v>0</v>
      </c>
      <c r="P620">
        <v>0</v>
      </c>
      <c r="Q620">
        <f t="shared" si="9"/>
        <v>0</v>
      </c>
    </row>
    <row r="621" spans="1:17" ht="15" x14ac:dyDescent="0.25">
      <c r="A621" s="2" t="s">
        <v>620</v>
      </c>
      <c r="B621" s="2" t="s">
        <v>1619</v>
      </c>
      <c r="C621" s="2" t="s">
        <v>2617</v>
      </c>
      <c r="D621">
        <v>8.4491433864554398E-3</v>
      </c>
      <c r="E621">
        <v>1.04822923923341E-2</v>
      </c>
      <c r="F621">
        <v>8.4491433864566992E-3</v>
      </c>
      <c r="G621">
        <v>620</v>
      </c>
      <c r="H621">
        <v>61</v>
      </c>
      <c r="I621" t="s">
        <v>620</v>
      </c>
      <c r="J621">
        <v>8.3646471848692495E-3</v>
      </c>
      <c r="K621">
        <v>1.0091674306900099E-2</v>
      </c>
      <c r="M621">
        <v>7.02177151519188E-3</v>
      </c>
      <c r="N621">
        <v>9.2056231773126797E-3</v>
      </c>
      <c r="O621">
        <v>6.7967570568333397E-3</v>
      </c>
      <c r="P621">
        <v>9.1418411100098393E-3</v>
      </c>
      <c r="Q621">
        <f t="shared" si="9"/>
        <v>-2.3450840531764995E-3</v>
      </c>
    </row>
    <row r="622" spans="1:17" ht="15" x14ac:dyDescent="0.25">
      <c r="A622" s="2" t="s">
        <v>621</v>
      </c>
      <c r="B622" s="2" t="s">
        <v>1620</v>
      </c>
      <c r="C622" s="2" t="s">
        <v>2618</v>
      </c>
      <c r="D622">
        <v>8.4491433864554398E-3</v>
      </c>
      <c r="E622">
        <v>1.04822923923341E-2</v>
      </c>
      <c r="F622">
        <v>8.4491433864566992E-3</v>
      </c>
      <c r="G622">
        <v>621</v>
      </c>
      <c r="H622">
        <v>61</v>
      </c>
      <c r="I622" t="s">
        <v>3625</v>
      </c>
      <c r="J622">
        <v>8.3646471848692495E-3</v>
      </c>
      <c r="K622">
        <v>1.00916743069231E-2</v>
      </c>
      <c r="M622">
        <v>7.02177151519188E-3</v>
      </c>
      <c r="N622">
        <v>9.2056231773126797E-3</v>
      </c>
      <c r="O622">
        <v>6.7967570568333397E-3</v>
      </c>
      <c r="P622">
        <v>9.1418411100098393E-3</v>
      </c>
      <c r="Q622">
        <f t="shared" si="9"/>
        <v>-2.3450840531764995E-3</v>
      </c>
    </row>
    <row r="623" spans="1:17" ht="15" x14ac:dyDescent="0.25">
      <c r="A623" s="2" t="s">
        <v>622</v>
      </c>
      <c r="B623" s="2" t="s">
        <v>1621</v>
      </c>
      <c r="C623" s="2" t="s">
        <v>2619</v>
      </c>
      <c r="D623">
        <v>0</v>
      </c>
      <c r="E623">
        <v>0</v>
      </c>
      <c r="F623">
        <v>0</v>
      </c>
      <c r="G623">
        <v>622</v>
      </c>
      <c r="H623">
        <v>61</v>
      </c>
      <c r="I623" t="s">
        <v>622</v>
      </c>
      <c r="J623">
        <v>0</v>
      </c>
      <c r="K623">
        <v>1.7270271221668601E-3</v>
      </c>
      <c r="M623">
        <v>0</v>
      </c>
      <c r="N623">
        <v>0</v>
      </c>
      <c r="O623">
        <v>0</v>
      </c>
      <c r="P623">
        <v>0</v>
      </c>
      <c r="Q623">
        <f t="shared" si="9"/>
        <v>0</v>
      </c>
    </row>
    <row r="624" spans="1:17" ht="15" x14ac:dyDescent="0.25">
      <c r="A624" s="2" t="s">
        <v>623</v>
      </c>
      <c r="B624" s="2" t="s">
        <v>1622</v>
      </c>
      <c r="C624" s="2" t="s">
        <v>2620</v>
      </c>
      <c r="D624">
        <v>0</v>
      </c>
      <c r="E624">
        <v>0</v>
      </c>
      <c r="F624">
        <v>0</v>
      </c>
      <c r="G624">
        <v>623</v>
      </c>
      <c r="H624">
        <v>62</v>
      </c>
      <c r="I624" t="s">
        <v>3626</v>
      </c>
      <c r="J624">
        <v>0</v>
      </c>
      <c r="K624">
        <v>1.7270271221668601E-3</v>
      </c>
      <c r="M624">
        <v>0</v>
      </c>
      <c r="N624">
        <v>0</v>
      </c>
      <c r="O624">
        <v>0</v>
      </c>
      <c r="P624">
        <v>0</v>
      </c>
      <c r="Q624">
        <f t="shared" si="9"/>
        <v>0</v>
      </c>
    </row>
    <row r="625" spans="1:17" ht="15" x14ac:dyDescent="0.25">
      <c r="A625" s="2" t="s">
        <v>624</v>
      </c>
      <c r="B625" s="2" t="s">
        <v>1623</v>
      </c>
      <c r="C625" s="2" t="s">
        <v>2621</v>
      </c>
      <c r="D625">
        <v>0</v>
      </c>
      <c r="E625">
        <v>0</v>
      </c>
      <c r="F625">
        <v>0</v>
      </c>
      <c r="G625">
        <v>624</v>
      </c>
      <c r="H625">
        <v>62</v>
      </c>
      <c r="I625" t="s">
        <v>3627</v>
      </c>
      <c r="J625">
        <v>0</v>
      </c>
      <c r="K625">
        <v>0</v>
      </c>
      <c r="M625">
        <v>0</v>
      </c>
      <c r="N625">
        <v>0</v>
      </c>
      <c r="O625">
        <v>0</v>
      </c>
      <c r="P625">
        <v>0</v>
      </c>
      <c r="Q625">
        <f t="shared" si="9"/>
        <v>0</v>
      </c>
    </row>
    <row r="626" spans="1:17" ht="15" x14ac:dyDescent="0.25">
      <c r="A626" s="2" t="s">
        <v>625</v>
      </c>
      <c r="B626" s="2" t="s">
        <v>1624</v>
      </c>
      <c r="C626" s="2" t="s">
        <v>2622</v>
      </c>
      <c r="D626">
        <v>8.4491433864554398E-3</v>
      </c>
      <c r="E626">
        <v>1.04822923923341E-2</v>
      </c>
      <c r="F626">
        <v>8.4491433864566992E-3</v>
      </c>
      <c r="G626">
        <v>625</v>
      </c>
      <c r="H626">
        <v>62</v>
      </c>
      <c r="I626" t="s">
        <v>3628</v>
      </c>
      <c r="J626">
        <v>8.3646471848692495E-3</v>
      </c>
      <c r="K626">
        <v>1.0091674306924699E-2</v>
      </c>
      <c r="M626">
        <v>7.02177151519188E-3</v>
      </c>
      <c r="N626">
        <v>9.2056231773126797E-3</v>
      </c>
      <c r="O626">
        <v>6.7967570568333397E-3</v>
      </c>
      <c r="P626">
        <v>9.1418411100098393E-3</v>
      </c>
      <c r="Q626">
        <f t="shared" si="9"/>
        <v>-2.3450840531764995E-3</v>
      </c>
    </row>
    <row r="627" spans="1:17" ht="15" x14ac:dyDescent="0.25">
      <c r="A627" s="2" t="s">
        <v>626</v>
      </c>
      <c r="B627" s="2" t="s">
        <v>1624</v>
      </c>
      <c r="C627" s="2" t="s">
        <v>2623</v>
      </c>
      <c r="D627">
        <v>8.4491433864554398E-3</v>
      </c>
      <c r="E627">
        <v>1.04822923923341E-2</v>
      </c>
      <c r="F627">
        <v>8.4491433864566992E-3</v>
      </c>
      <c r="G627">
        <v>626</v>
      </c>
      <c r="H627">
        <v>62</v>
      </c>
      <c r="I627" t="s">
        <v>3629</v>
      </c>
      <c r="J627">
        <v>8.3646471848692495E-3</v>
      </c>
      <c r="K627">
        <v>1.0091674306924699E-2</v>
      </c>
      <c r="M627">
        <v>7.02177151519188E-3</v>
      </c>
      <c r="N627">
        <v>9.2056231773126797E-3</v>
      </c>
      <c r="O627">
        <v>6.7967570568333397E-3</v>
      </c>
      <c r="P627">
        <v>9.1418411100098393E-3</v>
      </c>
      <c r="Q627">
        <f t="shared" si="9"/>
        <v>-2.3450840531764995E-3</v>
      </c>
    </row>
    <row r="628" spans="1:17" ht="15" x14ac:dyDescent="0.25">
      <c r="A628" s="2" t="s">
        <v>627</v>
      </c>
      <c r="B628" s="2" t="s">
        <v>1625</v>
      </c>
      <c r="C628" s="2" t="s">
        <v>2624</v>
      </c>
      <c r="D628">
        <v>8.4491433864554398E-3</v>
      </c>
      <c r="E628">
        <v>1.04822923923341E-2</v>
      </c>
      <c r="F628">
        <v>8.4491433864566992E-3</v>
      </c>
      <c r="G628">
        <v>627</v>
      </c>
      <c r="H628">
        <v>62</v>
      </c>
      <c r="I628" t="s">
        <v>3630</v>
      </c>
      <c r="J628">
        <v>8.3646471848692495E-3</v>
      </c>
      <c r="K628">
        <v>1.00916743069231E-2</v>
      </c>
      <c r="M628">
        <v>7.02177151519188E-3</v>
      </c>
      <c r="N628">
        <v>9.2056231773126797E-3</v>
      </c>
      <c r="O628">
        <v>6.7967570568333397E-3</v>
      </c>
      <c r="P628">
        <v>9.1418411100098393E-3</v>
      </c>
      <c r="Q628">
        <f t="shared" si="9"/>
        <v>-2.3450840531764995E-3</v>
      </c>
    </row>
    <row r="629" spans="1:17" ht="15" x14ac:dyDescent="0.25">
      <c r="A629" s="2" t="s">
        <v>628</v>
      </c>
      <c r="B629" s="2" t="s">
        <v>1626</v>
      </c>
      <c r="C629" s="2" t="s">
        <v>2625</v>
      </c>
      <c r="D629">
        <v>1.68982867729109E-2</v>
      </c>
      <c r="E629">
        <v>2.0964584784668099E-2</v>
      </c>
      <c r="F629">
        <v>1.6898286772913398E-2</v>
      </c>
      <c r="G629">
        <v>628</v>
      </c>
      <c r="H629">
        <v>62</v>
      </c>
      <c r="I629" t="s">
        <v>628</v>
      </c>
      <c r="J629">
        <v>1.6729294369738499E-2</v>
      </c>
      <c r="K629">
        <v>2.0183348613846099E-2</v>
      </c>
      <c r="M629">
        <v>1.40435430303838E-2</v>
      </c>
      <c r="N629">
        <v>1.8411246354625401E-2</v>
      </c>
      <c r="O629">
        <v>1.35935141136667E-2</v>
      </c>
      <c r="P629">
        <v>1.8283682220019699E-2</v>
      </c>
      <c r="Q629">
        <f t="shared" si="9"/>
        <v>-4.6901681063529991E-3</v>
      </c>
    </row>
    <row r="630" spans="1:17" ht="15" x14ac:dyDescent="0.25">
      <c r="A630" s="2" t="s">
        <v>629</v>
      </c>
      <c r="B630" s="2" t="s">
        <v>1627</v>
      </c>
      <c r="C630" s="2" t="s">
        <v>2626</v>
      </c>
      <c r="D630">
        <v>1.68982867729109E-2</v>
      </c>
      <c r="E630">
        <v>2.0964584784668099E-2</v>
      </c>
      <c r="F630">
        <v>1.6898286772913398E-2</v>
      </c>
      <c r="G630">
        <v>629</v>
      </c>
      <c r="H630">
        <v>62</v>
      </c>
      <c r="I630" t="s">
        <v>3631</v>
      </c>
      <c r="J630">
        <v>1.6729294369738499E-2</v>
      </c>
      <c r="K630">
        <v>2.0183348613846099E-2</v>
      </c>
      <c r="M630">
        <v>1.40435430303838E-2</v>
      </c>
      <c r="N630">
        <v>1.8411246354625401E-2</v>
      </c>
      <c r="O630">
        <v>1.35935141136667E-2</v>
      </c>
      <c r="P630">
        <v>1.8283682220019699E-2</v>
      </c>
      <c r="Q630">
        <f t="shared" si="9"/>
        <v>-4.6901681063529991E-3</v>
      </c>
    </row>
    <row r="631" spans="1:17" ht="15" x14ac:dyDescent="0.25">
      <c r="A631" s="2" t="s">
        <v>630</v>
      </c>
      <c r="B631" s="2" t="s">
        <v>1628</v>
      </c>
      <c r="C631" s="2" t="s">
        <v>2627</v>
      </c>
      <c r="D631">
        <v>1.68982867729109E-2</v>
      </c>
      <c r="E631">
        <v>2.0964584784668099E-2</v>
      </c>
      <c r="F631">
        <v>1.6898286772913398E-2</v>
      </c>
      <c r="G631">
        <v>630</v>
      </c>
      <c r="H631">
        <v>62</v>
      </c>
      <c r="I631" t="s">
        <v>3632</v>
      </c>
      <c r="J631">
        <v>1.6729294369738499E-2</v>
      </c>
      <c r="K631">
        <v>2.0183348613846099E-2</v>
      </c>
      <c r="M631">
        <v>1.40435430303838E-2</v>
      </c>
      <c r="N631">
        <v>1.8411246354625401E-2</v>
      </c>
      <c r="O631">
        <v>1.35935141136667E-2</v>
      </c>
      <c r="P631">
        <v>1.8283682220019699E-2</v>
      </c>
      <c r="Q631">
        <f t="shared" si="9"/>
        <v>-4.6901681063529991E-3</v>
      </c>
    </row>
    <row r="632" spans="1:17" ht="15" x14ac:dyDescent="0.25">
      <c r="A632" s="2" t="s">
        <v>631</v>
      </c>
      <c r="B632" s="2" t="s">
        <v>1629</v>
      </c>
      <c r="C632" s="2" t="s">
        <v>2628</v>
      </c>
      <c r="D632">
        <v>8.4491433864554398E-3</v>
      </c>
      <c r="E632">
        <v>1.04822923923341E-2</v>
      </c>
      <c r="F632">
        <v>8.4491433864566992E-3</v>
      </c>
      <c r="G632">
        <v>631</v>
      </c>
      <c r="H632">
        <v>62</v>
      </c>
      <c r="I632" t="s">
        <v>3633</v>
      </c>
      <c r="J632">
        <v>8.3646471848692495E-3</v>
      </c>
      <c r="K632">
        <v>1.00916743069231E-2</v>
      </c>
      <c r="M632">
        <v>7.02177151519188E-3</v>
      </c>
      <c r="N632">
        <v>9.2056231773126797E-3</v>
      </c>
      <c r="O632">
        <v>6.7967570568333397E-3</v>
      </c>
      <c r="P632">
        <v>9.1418411100098393E-3</v>
      </c>
      <c r="Q632">
        <f t="shared" si="9"/>
        <v>-2.3450840531764995E-3</v>
      </c>
    </row>
    <row r="633" spans="1:17" ht="15" x14ac:dyDescent="0.25">
      <c r="A633" s="2" t="s">
        <v>632</v>
      </c>
      <c r="B633" s="2" t="s">
        <v>1630</v>
      </c>
      <c r="C633" s="2" t="s">
        <v>2629</v>
      </c>
      <c r="D633">
        <v>8.41405924088304E-2</v>
      </c>
      <c r="E633">
        <v>0.104387658174608</v>
      </c>
      <c r="F633">
        <v>8.4140592408842196E-2</v>
      </c>
      <c r="G633">
        <v>632</v>
      </c>
      <c r="H633">
        <v>62</v>
      </c>
      <c r="I633" t="s">
        <v>3634</v>
      </c>
      <c r="J633">
        <v>8.3299139005475795E-2</v>
      </c>
      <c r="K633">
        <v>8.4140592408861598E-2</v>
      </c>
      <c r="M633">
        <v>6.9926143754976494E-2</v>
      </c>
      <c r="N633">
        <v>9.1673978319887398E-2</v>
      </c>
      <c r="O633">
        <v>6.7685342651140401E-2</v>
      </c>
      <c r="P633">
        <v>9.1038806127577004E-2</v>
      </c>
      <c r="Q633">
        <f t="shared" si="9"/>
        <v>-2.3353463476436603E-2</v>
      </c>
    </row>
    <row r="634" spans="1:17" ht="15" x14ac:dyDescent="0.25">
      <c r="A634" s="2" t="s">
        <v>633</v>
      </c>
      <c r="B634" s="2" t="s">
        <v>1631</v>
      </c>
      <c r="C634" s="2" t="s">
        <v>2630</v>
      </c>
      <c r="D634">
        <v>2.7763668734434799E-2</v>
      </c>
      <c r="E634">
        <v>3.4444544286558597E-2</v>
      </c>
      <c r="F634">
        <v>2.77636687344389E-2</v>
      </c>
      <c r="G634">
        <v>633</v>
      </c>
      <c r="H634">
        <v>62</v>
      </c>
      <c r="I634" t="s">
        <v>3635</v>
      </c>
      <c r="J634">
        <v>2.7486016380479199E-2</v>
      </c>
      <c r="K634">
        <v>2.77636687344389E-2</v>
      </c>
      <c r="M634">
        <v>2.3073361329054499E-2</v>
      </c>
      <c r="N634">
        <v>3.02494419491873E-2</v>
      </c>
      <c r="O634">
        <v>2.2333969582863999E-2</v>
      </c>
      <c r="P634">
        <v>3.0039855709873199E-2</v>
      </c>
      <c r="Q634">
        <f t="shared" si="9"/>
        <v>-7.7058861270092004E-3</v>
      </c>
    </row>
    <row r="635" spans="1:17" ht="15" x14ac:dyDescent="0.25">
      <c r="A635" s="6" t="s">
        <v>634</v>
      </c>
      <c r="B635" s="6" t="s">
        <v>1632</v>
      </c>
      <c r="C635" s="6" t="s">
        <v>2631</v>
      </c>
      <c r="D635">
        <v>0.24198505586292199</v>
      </c>
      <c r="E635">
        <v>0.29147958256564599</v>
      </c>
      <c r="F635">
        <v>0.24198505586295699</v>
      </c>
      <c r="G635">
        <v>634</v>
      </c>
      <c r="H635">
        <v>63</v>
      </c>
      <c r="I635" t="s">
        <v>3636</v>
      </c>
      <c r="J635">
        <v>0</v>
      </c>
      <c r="K635">
        <v>1000</v>
      </c>
      <c r="M635">
        <v>0</v>
      </c>
      <c r="N635">
        <v>0</v>
      </c>
      <c r="O635">
        <v>0.18899643661673901</v>
      </c>
      <c r="P635">
        <v>0.25420584838635502</v>
      </c>
      <c r="Q635">
        <f t="shared" si="9"/>
        <v>-6.5209411769616005E-2</v>
      </c>
    </row>
    <row r="636" spans="1:17" ht="15" x14ac:dyDescent="0.25">
      <c r="A636" s="6" t="s">
        <v>635</v>
      </c>
      <c r="B636" s="6" t="s">
        <v>1633</v>
      </c>
      <c r="C636" s="6" t="s">
        <v>2632</v>
      </c>
      <c r="D636">
        <v>0</v>
      </c>
      <c r="E636">
        <v>0</v>
      </c>
      <c r="F636">
        <v>0</v>
      </c>
      <c r="G636">
        <v>635</v>
      </c>
      <c r="H636">
        <v>63</v>
      </c>
      <c r="I636" t="s">
        <v>3637</v>
      </c>
      <c r="J636">
        <v>-999.76043493124405</v>
      </c>
      <c r="K636">
        <v>0.25579984566115899</v>
      </c>
      <c r="M636">
        <v>0.19525338098912901</v>
      </c>
      <c r="N636">
        <v>0.255979427070884</v>
      </c>
      <c r="O636">
        <v>0</v>
      </c>
      <c r="P636">
        <v>0</v>
      </c>
      <c r="Q636">
        <f t="shared" si="9"/>
        <v>0</v>
      </c>
    </row>
    <row r="637" spans="1:17" ht="15" x14ac:dyDescent="0.25">
      <c r="A637" s="2" t="s">
        <v>636</v>
      </c>
      <c r="B637" s="2" t="s">
        <v>1634</v>
      </c>
      <c r="C637" s="2" t="s">
        <v>2633</v>
      </c>
      <c r="D637">
        <v>0</v>
      </c>
      <c r="E637">
        <v>0</v>
      </c>
      <c r="F637">
        <v>0</v>
      </c>
      <c r="G637">
        <v>636</v>
      </c>
      <c r="H637">
        <v>63</v>
      </c>
      <c r="I637" t="s">
        <v>3638</v>
      </c>
      <c r="J637">
        <v>0</v>
      </c>
      <c r="K637">
        <v>0.90617113094970103</v>
      </c>
      <c r="M637">
        <v>0</v>
      </c>
      <c r="N637">
        <v>0</v>
      </c>
      <c r="O637">
        <v>0</v>
      </c>
      <c r="P637">
        <v>0</v>
      </c>
      <c r="Q637">
        <f t="shared" si="9"/>
        <v>0</v>
      </c>
    </row>
    <row r="638" spans="1:17" ht="15" x14ac:dyDescent="0.25">
      <c r="A638" s="2" t="s">
        <v>637</v>
      </c>
      <c r="B638" s="2" t="s">
        <v>1635</v>
      </c>
      <c r="C638" s="2" t="s">
        <v>2634</v>
      </c>
      <c r="D638">
        <v>0</v>
      </c>
      <c r="E638">
        <v>0</v>
      </c>
      <c r="F638">
        <v>0</v>
      </c>
      <c r="G638">
        <v>637</v>
      </c>
      <c r="H638">
        <v>63</v>
      </c>
      <c r="I638" t="s">
        <v>3639</v>
      </c>
      <c r="J638">
        <v>0</v>
      </c>
      <c r="K638">
        <v>0</v>
      </c>
      <c r="M638">
        <v>0</v>
      </c>
      <c r="N638">
        <v>0</v>
      </c>
      <c r="O638">
        <v>0</v>
      </c>
      <c r="P638">
        <v>0</v>
      </c>
      <c r="Q638">
        <f t="shared" si="9"/>
        <v>0</v>
      </c>
    </row>
    <row r="639" spans="1:17" ht="15" x14ac:dyDescent="0.25">
      <c r="A639" s="2" t="s">
        <v>638</v>
      </c>
      <c r="B639" s="2" t="s">
        <v>1636</v>
      </c>
      <c r="C639" s="2" t="s">
        <v>2635</v>
      </c>
      <c r="D639">
        <v>0</v>
      </c>
      <c r="E639">
        <v>0</v>
      </c>
      <c r="F639">
        <v>0</v>
      </c>
      <c r="G639">
        <v>638</v>
      </c>
      <c r="H639">
        <v>63</v>
      </c>
      <c r="I639" t="s">
        <v>3640</v>
      </c>
      <c r="J639">
        <v>0</v>
      </c>
      <c r="K639">
        <v>0</v>
      </c>
      <c r="M639">
        <v>0</v>
      </c>
      <c r="N639">
        <v>0</v>
      </c>
      <c r="O639">
        <v>0</v>
      </c>
      <c r="P639">
        <v>0</v>
      </c>
      <c r="Q639">
        <f t="shared" si="9"/>
        <v>0</v>
      </c>
    </row>
    <row r="640" spans="1:17" ht="15" x14ac:dyDescent="0.25">
      <c r="A640" s="2" t="s">
        <v>639</v>
      </c>
      <c r="B640" s="2" t="s">
        <v>1637</v>
      </c>
      <c r="C640" s="2" t="s">
        <v>2636</v>
      </c>
      <c r="D640">
        <v>0</v>
      </c>
      <c r="E640">
        <v>0</v>
      </c>
      <c r="F640">
        <v>0</v>
      </c>
      <c r="G640">
        <v>639</v>
      </c>
      <c r="H640">
        <v>63</v>
      </c>
      <c r="I640" t="s">
        <v>3641</v>
      </c>
      <c r="J640">
        <v>0</v>
      </c>
      <c r="K640">
        <v>0</v>
      </c>
      <c r="M640">
        <v>0</v>
      </c>
      <c r="N640">
        <v>0</v>
      </c>
      <c r="O640">
        <v>0</v>
      </c>
      <c r="P640">
        <v>0</v>
      </c>
      <c r="Q640">
        <f t="shared" si="9"/>
        <v>0</v>
      </c>
    </row>
    <row r="641" spans="1:17" ht="15" x14ac:dyDescent="0.25">
      <c r="A641" s="2" t="s">
        <v>640</v>
      </c>
      <c r="B641" s="2" t="s">
        <v>1638</v>
      </c>
      <c r="C641" s="2" t="s">
        <v>2637</v>
      </c>
      <c r="D641">
        <v>0</v>
      </c>
      <c r="E641">
        <v>0</v>
      </c>
      <c r="F641">
        <v>0</v>
      </c>
      <c r="G641">
        <v>640</v>
      </c>
      <c r="H641">
        <v>63</v>
      </c>
      <c r="I641" t="s">
        <v>3642</v>
      </c>
      <c r="J641">
        <v>0</v>
      </c>
      <c r="K641">
        <v>0</v>
      </c>
      <c r="M641">
        <v>0</v>
      </c>
      <c r="N641">
        <v>0</v>
      </c>
      <c r="O641">
        <v>0</v>
      </c>
      <c r="P641">
        <v>0</v>
      </c>
      <c r="Q641">
        <f t="shared" si="9"/>
        <v>0</v>
      </c>
    </row>
    <row r="642" spans="1:17" ht="15" x14ac:dyDescent="0.25">
      <c r="A642" s="2" t="s">
        <v>641</v>
      </c>
      <c r="B642" s="2" t="s">
        <v>1639</v>
      </c>
      <c r="C642" s="2" t="s">
        <v>2638</v>
      </c>
      <c r="D642">
        <v>0</v>
      </c>
      <c r="E642">
        <v>0</v>
      </c>
      <c r="F642">
        <v>0</v>
      </c>
      <c r="G642">
        <v>641</v>
      </c>
      <c r="H642">
        <v>63</v>
      </c>
      <c r="I642" t="s">
        <v>3643</v>
      </c>
      <c r="J642">
        <v>0</v>
      </c>
      <c r="K642">
        <v>0</v>
      </c>
      <c r="M642">
        <v>0</v>
      </c>
      <c r="N642">
        <v>0</v>
      </c>
      <c r="O642">
        <v>0</v>
      </c>
      <c r="P642">
        <v>0</v>
      </c>
      <c r="Q642">
        <f t="shared" si="9"/>
        <v>0</v>
      </c>
    </row>
    <row r="643" spans="1:17" ht="15" x14ac:dyDescent="0.25">
      <c r="A643" s="2" t="s">
        <v>642</v>
      </c>
      <c r="B643" s="2" t="s">
        <v>1640</v>
      </c>
      <c r="C643" s="2" t="s">
        <v>2639</v>
      </c>
      <c r="D643">
        <v>0</v>
      </c>
      <c r="E643">
        <v>0</v>
      </c>
      <c r="F643">
        <v>0</v>
      </c>
      <c r="G643">
        <v>642</v>
      </c>
      <c r="H643">
        <v>63</v>
      </c>
      <c r="I643" t="s">
        <v>3644</v>
      </c>
      <c r="J643">
        <v>0</v>
      </c>
      <c r="K643">
        <v>0</v>
      </c>
      <c r="M643">
        <v>0</v>
      </c>
      <c r="N643">
        <v>0</v>
      </c>
      <c r="O643">
        <v>0</v>
      </c>
      <c r="P643">
        <v>0</v>
      </c>
      <c r="Q643">
        <f t="shared" ref="Q643:Q706" si="10">O643-P643</f>
        <v>0</v>
      </c>
    </row>
    <row r="644" spans="1:17" ht="15" x14ac:dyDescent="0.25">
      <c r="A644" s="2" t="s">
        <v>643</v>
      </c>
      <c r="B644" s="2" t="s">
        <v>1641</v>
      </c>
      <c r="C644" s="9" t="s">
        <v>2640</v>
      </c>
      <c r="D644">
        <v>0</v>
      </c>
      <c r="E644">
        <v>0</v>
      </c>
      <c r="F644">
        <v>0</v>
      </c>
      <c r="G644">
        <v>643</v>
      </c>
      <c r="H644">
        <v>63</v>
      </c>
      <c r="I644" t="s">
        <v>3645</v>
      </c>
      <c r="J644">
        <v>0</v>
      </c>
      <c r="K644">
        <v>0</v>
      </c>
      <c r="M644">
        <v>0</v>
      </c>
      <c r="N644">
        <v>0</v>
      </c>
      <c r="O644">
        <v>0</v>
      </c>
      <c r="P644">
        <v>0</v>
      </c>
      <c r="Q644">
        <f t="shared" si="10"/>
        <v>0</v>
      </c>
    </row>
    <row r="645" spans="1:17" ht="15" x14ac:dyDescent="0.25">
      <c r="A645" s="2" t="s">
        <v>644</v>
      </c>
      <c r="B645" s="2" t="s">
        <v>1642</v>
      </c>
      <c r="C645" s="9" t="s">
        <v>2641</v>
      </c>
      <c r="D645">
        <v>0</v>
      </c>
      <c r="E645">
        <v>0</v>
      </c>
      <c r="F645">
        <v>0</v>
      </c>
      <c r="G645">
        <v>644</v>
      </c>
      <c r="H645">
        <v>64</v>
      </c>
      <c r="I645" t="s">
        <v>3646</v>
      </c>
      <c r="J645">
        <v>0</v>
      </c>
      <c r="K645">
        <v>0</v>
      </c>
      <c r="M645">
        <v>0</v>
      </c>
      <c r="N645">
        <v>0</v>
      </c>
      <c r="O645">
        <v>0</v>
      </c>
      <c r="P645">
        <v>0</v>
      </c>
      <c r="Q645">
        <f t="shared" si="10"/>
        <v>0</v>
      </c>
    </row>
    <row r="646" spans="1:17" ht="15" x14ac:dyDescent="0.25">
      <c r="A646" s="2" t="s">
        <v>645</v>
      </c>
      <c r="B646" s="2" t="s">
        <v>1643</v>
      </c>
      <c r="C646" s="9" t="s">
        <v>2642</v>
      </c>
      <c r="D646">
        <v>0</v>
      </c>
      <c r="E646">
        <v>0</v>
      </c>
      <c r="F646">
        <v>0</v>
      </c>
      <c r="G646">
        <v>645</v>
      </c>
      <c r="H646">
        <v>64</v>
      </c>
      <c r="I646" t="s">
        <v>3647</v>
      </c>
      <c r="J646">
        <v>0</v>
      </c>
      <c r="K646">
        <v>0</v>
      </c>
      <c r="M646">
        <v>0</v>
      </c>
      <c r="N646">
        <v>0</v>
      </c>
      <c r="O646">
        <v>0</v>
      </c>
      <c r="P646">
        <v>0</v>
      </c>
      <c r="Q646">
        <f t="shared" si="10"/>
        <v>0</v>
      </c>
    </row>
    <row r="647" spans="1:17" ht="15" x14ac:dyDescent="0.25">
      <c r="A647" s="2" t="s">
        <v>646</v>
      </c>
      <c r="B647" s="2" t="s">
        <v>1644</v>
      </c>
      <c r="C647" s="2" t="s">
        <v>2643</v>
      </c>
      <c r="D647">
        <v>0</v>
      </c>
      <c r="E647">
        <v>0</v>
      </c>
      <c r="F647">
        <v>0</v>
      </c>
      <c r="G647">
        <v>646</v>
      </c>
      <c r="H647">
        <v>64</v>
      </c>
      <c r="I647" t="s">
        <v>3648</v>
      </c>
      <c r="J647">
        <v>0</v>
      </c>
      <c r="K647">
        <v>0</v>
      </c>
      <c r="M647">
        <v>0</v>
      </c>
      <c r="N647">
        <v>0</v>
      </c>
      <c r="O647">
        <v>0</v>
      </c>
      <c r="P647">
        <v>0</v>
      </c>
      <c r="Q647">
        <f t="shared" si="10"/>
        <v>0</v>
      </c>
    </row>
    <row r="648" spans="1:17" ht="15" x14ac:dyDescent="0.25">
      <c r="A648" s="2" t="s">
        <v>647</v>
      </c>
      <c r="B648" s="2" t="s">
        <v>1645</v>
      </c>
      <c r="C648" s="9" t="s">
        <v>2644</v>
      </c>
      <c r="D648">
        <v>0</v>
      </c>
      <c r="E648">
        <v>0</v>
      </c>
      <c r="F648">
        <v>0</v>
      </c>
      <c r="G648">
        <v>647</v>
      </c>
      <c r="H648">
        <v>64</v>
      </c>
      <c r="I648" t="s">
        <v>3649</v>
      </c>
      <c r="J648">
        <v>0</v>
      </c>
      <c r="K648">
        <v>0</v>
      </c>
      <c r="M648">
        <v>0</v>
      </c>
      <c r="N648">
        <v>0</v>
      </c>
      <c r="O648">
        <v>0</v>
      </c>
      <c r="P648">
        <v>0</v>
      </c>
      <c r="Q648">
        <f t="shared" si="10"/>
        <v>0</v>
      </c>
    </row>
    <row r="649" spans="1:17" ht="15" x14ac:dyDescent="0.25">
      <c r="A649" s="2" t="s">
        <v>648</v>
      </c>
      <c r="B649" s="2" t="s">
        <v>1646</v>
      </c>
      <c r="C649" s="2" t="s">
        <v>2645</v>
      </c>
      <c r="D649">
        <v>0</v>
      </c>
      <c r="E649">
        <v>0</v>
      </c>
      <c r="F649">
        <v>0</v>
      </c>
      <c r="G649">
        <v>648</v>
      </c>
      <c r="H649">
        <v>64</v>
      </c>
      <c r="I649" t="s">
        <v>3650</v>
      </c>
      <c r="J649">
        <v>0</v>
      </c>
      <c r="K649">
        <v>0</v>
      </c>
      <c r="M649">
        <v>0</v>
      </c>
      <c r="N649">
        <v>0</v>
      </c>
      <c r="O649">
        <v>0</v>
      </c>
      <c r="P649">
        <v>0</v>
      </c>
      <c r="Q649">
        <f t="shared" si="10"/>
        <v>0</v>
      </c>
    </row>
    <row r="650" spans="1:17" ht="15" x14ac:dyDescent="0.25">
      <c r="A650" s="2" t="s">
        <v>649</v>
      </c>
      <c r="B650" s="2" t="s">
        <v>1647</v>
      </c>
      <c r="C650" s="2" t="s">
        <v>2646</v>
      </c>
      <c r="D650" s="41">
        <v>6.8102102481469799</v>
      </c>
      <c r="E650" s="41">
        <v>4.9956235153187496</v>
      </c>
      <c r="F650">
        <v>6.8102102481489304</v>
      </c>
      <c r="G650">
        <v>649</v>
      </c>
      <c r="H650">
        <v>64</v>
      </c>
      <c r="I650" t="s">
        <v>3651</v>
      </c>
      <c r="J650">
        <v>3.4317248374118998</v>
      </c>
      <c r="K650">
        <v>7.8002344690019996</v>
      </c>
      <c r="M650">
        <v>6.94</v>
      </c>
      <c r="N650">
        <v>6.94</v>
      </c>
      <c r="O650">
        <v>6.94</v>
      </c>
      <c r="P650">
        <v>6.94</v>
      </c>
      <c r="Q650">
        <f t="shared" si="10"/>
        <v>0</v>
      </c>
    </row>
    <row r="651" spans="1:17" ht="15" x14ac:dyDescent="0.25">
      <c r="A651" s="2" t="s">
        <v>650</v>
      </c>
      <c r="B651" s="2" t="s">
        <v>1648</v>
      </c>
      <c r="C651" s="2" t="s">
        <v>2647</v>
      </c>
      <c r="D651">
        <v>0</v>
      </c>
      <c r="E651">
        <v>0</v>
      </c>
      <c r="F651">
        <v>0</v>
      </c>
      <c r="G651">
        <v>650</v>
      </c>
      <c r="H651">
        <v>64</v>
      </c>
      <c r="I651" t="s">
        <v>3652</v>
      </c>
      <c r="J651">
        <v>0</v>
      </c>
      <c r="K651">
        <v>0.36246845245938297</v>
      </c>
      <c r="M651">
        <v>0</v>
      </c>
      <c r="N651">
        <v>0</v>
      </c>
      <c r="O651">
        <v>0</v>
      </c>
      <c r="P651">
        <v>1.71920965747</v>
      </c>
      <c r="Q651">
        <f t="shared" si="10"/>
        <v>-1.71920965747</v>
      </c>
    </row>
    <row r="652" spans="1:17" ht="15" x14ac:dyDescent="0.25">
      <c r="A652" s="2" t="s">
        <v>651</v>
      </c>
      <c r="B652" s="2" t="s">
        <v>1649</v>
      </c>
      <c r="C652" s="9" t="s">
        <v>2648</v>
      </c>
      <c r="D652">
        <v>0</v>
      </c>
      <c r="E652">
        <v>0</v>
      </c>
      <c r="F652">
        <v>0</v>
      </c>
      <c r="G652">
        <v>651</v>
      </c>
      <c r="H652">
        <v>64</v>
      </c>
      <c r="I652" t="s">
        <v>3653</v>
      </c>
      <c r="J652">
        <v>-0.9061711309364</v>
      </c>
      <c r="K652">
        <v>0</v>
      </c>
      <c r="M652">
        <v>-2.6456551605785998</v>
      </c>
      <c r="N652">
        <v>-1.82666666666671</v>
      </c>
      <c r="O652">
        <v>-2.6846754339829899</v>
      </c>
      <c r="P652">
        <v>-3.8862008464656101</v>
      </c>
      <c r="Q652">
        <f t="shared" si="10"/>
        <v>1.2015254124826202</v>
      </c>
    </row>
    <row r="653" spans="1:17" ht="15" x14ac:dyDescent="0.25">
      <c r="A653" s="2" t="s">
        <v>652</v>
      </c>
      <c r="B653" s="2" t="s">
        <v>1650</v>
      </c>
      <c r="C653" s="2" t="s">
        <v>2649</v>
      </c>
      <c r="D653">
        <v>0</v>
      </c>
      <c r="E653">
        <v>0</v>
      </c>
      <c r="F653">
        <v>0</v>
      </c>
      <c r="G653">
        <v>652</v>
      </c>
      <c r="H653">
        <v>64</v>
      </c>
      <c r="I653" t="s">
        <v>3654</v>
      </c>
      <c r="J653">
        <v>0</v>
      </c>
      <c r="K653">
        <v>0.906171130936549</v>
      </c>
      <c r="M653">
        <v>2.64565516057863</v>
      </c>
      <c r="N653">
        <v>1.82666666666667</v>
      </c>
      <c r="O653">
        <v>2.6846754339830299</v>
      </c>
      <c r="P653">
        <v>3.8862008464656101</v>
      </c>
      <c r="Q653">
        <f t="shared" si="10"/>
        <v>-1.2015254124825803</v>
      </c>
    </row>
    <row r="654" spans="1:17" ht="15" x14ac:dyDescent="0.25">
      <c r="A654" s="2" t="s">
        <v>653</v>
      </c>
      <c r="B654" s="2" t="s">
        <v>1651</v>
      </c>
      <c r="C654" s="2" t="s">
        <v>2650</v>
      </c>
      <c r="D654">
        <v>0</v>
      </c>
      <c r="E654">
        <v>0</v>
      </c>
      <c r="F654">
        <v>0</v>
      </c>
      <c r="G654">
        <v>653</v>
      </c>
      <c r="H654">
        <v>64</v>
      </c>
      <c r="I654" t="s">
        <v>3655</v>
      </c>
      <c r="J654">
        <v>0</v>
      </c>
      <c r="K654">
        <v>0</v>
      </c>
      <c r="M654">
        <v>0</v>
      </c>
      <c r="N654">
        <v>0</v>
      </c>
      <c r="O654">
        <v>0</v>
      </c>
      <c r="P654">
        <v>0</v>
      </c>
      <c r="Q654">
        <f t="shared" si="10"/>
        <v>0</v>
      </c>
    </row>
    <row r="655" spans="1:17" ht="15" x14ac:dyDescent="0.25">
      <c r="A655" s="2" t="s">
        <v>654</v>
      </c>
      <c r="B655" s="2" t="s">
        <v>1652</v>
      </c>
      <c r="C655" s="9" t="s">
        <v>2651</v>
      </c>
      <c r="D655">
        <v>0</v>
      </c>
      <c r="E655">
        <v>0</v>
      </c>
      <c r="F655">
        <v>0</v>
      </c>
      <c r="G655">
        <v>654</v>
      </c>
      <c r="H655">
        <v>65</v>
      </c>
      <c r="I655" t="s">
        <v>3656</v>
      </c>
      <c r="J655">
        <v>0</v>
      </c>
      <c r="K655">
        <v>0</v>
      </c>
      <c r="M655">
        <v>0</v>
      </c>
      <c r="N655">
        <v>0</v>
      </c>
      <c r="O655">
        <v>0</v>
      </c>
      <c r="P655">
        <v>0</v>
      </c>
      <c r="Q655">
        <f t="shared" si="10"/>
        <v>0</v>
      </c>
    </row>
    <row r="656" spans="1:17" ht="15" x14ac:dyDescent="0.25">
      <c r="A656" s="2" t="s">
        <v>655</v>
      </c>
      <c r="B656" s="2" t="s">
        <v>1653</v>
      </c>
      <c r="C656" s="2" t="s">
        <v>2652</v>
      </c>
      <c r="D656">
        <v>0</v>
      </c>
      <c r="E656">
        <v>0</v>
      </c>
      <c r="F656">
        <v>0</v>
      </c>
      <c r="G656">
        <v>655</v>
      </c>
      <c r="H656">
        <v>65</v>
      </c>
      <c r="I656" t="s">
        <v>3657</v>
      </c>
      <c r="J656">
        <v>0</v>
      </c>
      <c r="K656">
        <v>0</v>
      </c>
      <c r="M656">
        <v>0</v>
      </c>
      <c r="N656">
        <v>0</v>
      </c>
      <c r="O656">
        <v>0</v>
      </c>
      <c r="P656">
        <v>0</v>
      </c>
      <c r="Q656">
        <f t="shared" si="10"/>
        <v>0</v>
      </c>
    </row>
    <row r="657" spans="1:17" ht="15" x14ac:dyDescent="0.25">
      <c r="A657" s="2" t="s">
        <v>656</v>
      </c>
      <c r="B657" s="2" t="s">
        <v>1654</v>
      </c>
      <c r="C657" s="9" t="s">
        <v>2653</v>
      </c>
      <c r="D657">
        <v>-7.2425624241759606E-2</v>
      </c>
      <c r="E657">
        <v>-8.9853673357765701E-2</v>
      </c>
      <c r="F657">
        <v>-7.2425624241759606E-2</v>
      </c>
      <c r="G657">
        <v>656</v>
      </c>
      <c r="H657">
        <v>65</v>
      </c>
      <c r="I657" t="s">
        <v>3658</v>
      </c>
      <c r="J657">
        <v>-7.6882408497453994E-2</v>
      </c>
      <c r="K657">
        <v>-7.1701327130654094E-2</v>
      </c>
      <c r="M657">
        <v>-6.0190265688447701E-2</v>
      </c>
      <c r="N657">
        <v>-7.8910130253007096E-2</v>
      </c>
      <c r="O657">
        <v>-5.82614532794423E-2</v>
      </c>
      <c r="P657">
        <v>-7.83633936397337E-2</v>
      </c>
      <c r="Q657">
        <f t="shared" si="10"/>
        <v>2.01019403602914E-2</v>
      </c>
    </row>
    <row r="658" spans="1:17" ht="15" x14ac:dyDescent="0.25">
      <c r="A658" s="2" t="s">
        <v>657</v>
      </c>
      <c r="B658" s="2" t="s">
        <v>1655</v>
      </c>
      <c r="C658" s="2" t="s">
        <v>2654</v>
      </c>
      <c r="D658">
        <v>0</v>
      </c>
      <c r="E658">
        <v>0</v>
      </c>
      <c r="F658">
        <v>0</v>
      </c>
      <c r="G658">
        <v>657</v>
      </c>
      <c r="H658">
        <v>65</v>
      </c>
      <c r="I658" t="s">
        <v>3659</v>
      </c>
      <c r="J658">
        <v>0</v>
      </c>
      <c r="K658">
        <v>0</v>
      </c>
      <c r="M658">
        <v>0</v>
      </c>
      <c r="N658">
        <v>0</v>
      </c>
      <c r="O658">
        <v>0</v>
      </c>
      <c r="P658">
        <v>0</v>
      </c>
      <c r="Q658">
        <f t="shared" si="10"/>
        <v>0</v>
      </c>
    </row>
    <row r="659" spans="1:17" ht="15" x14ac:dyDescent="0.25">
      <c r="A659" s="2" t="s">
        <v>658</v>
      </c>
      <c r="B659" s="2" t="s">
        <v>1656</v>
      </c>
      <c r="C659" s="2" t="s">
        <v>2655</v>
      </c>
      <c r="D659">
        <v>1.0233737857308201</v>
      </c>
      <c r="E659">
        <v>1.25215915578027</v>
      </c>
      <c r="F659">
        <v>1.02337378573398</v>
      </c>
      <c r="G659">
        <v>658</v>
      </c>
      <c r="H659">
        <v>65</v>
      </c>
      <c r="I659" t="s">
        <v>3660</v>
      </c>
      <c r="J659">
        <v>0.79353110285011297</v>
      </c>
      <c r="K659">
        <v>1.9193106013318899</v>
      </c>
      <c r="M659">
        <v>0</v>
      </c>
      <c r="N659">
        <v>0</v>
      </c>
      <c r="O659">
        <v>0</v>
      </c>
      <c r="P659">
        <v>0</v>
      </c>
      <c r="Q659">
        <f t="shared" si="10"/>
        <v>0</v>
      </c>
    </row>
    <row r="660" spans="1:17" ht="15" x14ac:dyDescent="0.25">
      <c r="A660" s="5" t="s">
        <v>659</v>
      </c>
      <c r="B660" s="5" t="s">
        <v>1657</v>
      </c>
      <c r="C660" s="5" t="s">
        <v>2656</v>
      </c>
      <c r="D660">
        <v>0</v>
      </c>
      <c r="E660">
        <v>0</v>
      </c>
      <c r="F660">
        <v>0</v>
      </c>
      <c r="G660">
        <v>659</v>
      </c>
      <c r="H660">
        <v>65</v>
      </c>
      <c r="I660" t="s">
        <v>3661</v>
      </c>
      <c r="J660">
        <v>0</v>
      </c>
      <c r="K660">
        <v>1.0874053570475599</v>
      </c>
      <c r="M660">
        <v>0</v>
      </c>
      <c r="N660">
        <v>0</v>
      </c>
      <c r="O660">
        <v>0</v>
      </c>
      <c r="P660">
        <v>0</v>
      </c>
      <c r="Q660">
        <f t="shared" si="10"/>
        <v>0</v>
      </c>
    </row>
    <row r="661" spans="1:17" ht="15" x14ac:dyDescent="0.25">
      <c r="A661" s="2" t="s">
        <v>660</v>
      </c>
      <c r="B661" s="2" t="s">
        <v>1658</v>
      </c>
      <c r="C661" s="2" t="s">
        <v>2657</v>
      </c>
      <c r="D661">
        <v>0</v>
      </c>
      <c r="E661">
        <v>0</v>
      </c>
      <c r="F661">
        <v>0</v>
      </c>
      <c r="G661">
        <v>660</v>
      </c>
      <c r="H661">
        <v>65</v>
      </c>
      <c r="I661" t="s">
        <v>3662</v>
      </c>
      <c r="J661">
        <v>0</v>
      </c>
      <c r="K661">
        <v>0.45308556547024598</v>
      </c>
      <c r="M661">
        <v>0</v>
      </c>
      <c r="N661">
        <v>0</v>
      </c>
      <c r="O661">
        <v>0</v>
      </c>
      <c r="P661">
        <v>0</v>
      </c>
      <c r="Q661">
        <f t="shared" si="10"/>
        <v>0</v>
      </c>
    </row>
    <row r="662" spans="1:17" ht="15" x14ac:dyDescent="0.25">
      <c r="A662" s="2" t="s">
        <v>661</v>
      </c>
      <c r="B662" s="2" t="s">
        <v>1659</v>
      </c>
      <c r="C662" s="9" t="s">
        <v>2658</v>
      </c>
      <c r="D662">
        <v>-0.16059334415479001</v>
      </c>
      <c r="E662">
        <v>-0.19923752180500301</v>
      </c>
      <c r="F662">
        <v>-0.16059334415479001</v>
      </c>
      <c r="G662">
        <v>661</v>
      </c>
      <c r="H662">
        <v>65</v>
      </c>
      <c r="I662" t="s">
        <v>3663</v>
      </c>
      <c r="J662">
        <v>-1.2463926772277301</v>
      </c>
      <c r="K662">
        <v>-0.15898732009281999</v>
      </c>
      <c r="M662">
        <v>-0.13346320661605701</v>
      </c>
      <c r="N662">
        <v>-0.17497179814029101</v>
      </c>
      <c r="O662">
        <v>-0.12918634413449601</v>
      </c>
      <c r="P662">
        <v>-0.173759488795213</v>
      </c>
      <c r="Q662">
        <f t="shared" si="10"/>
        <v>4.457314466071699E-2</v>
      </c>
    </row>
    <row r="663" spans="1:17" ht="15" x14ac:dyDescent="0.25">
      <c r="A663" s="2" t="s">
        <v>662</v>
      </c>
      <c r="B663" s="2" t="s">
        <v>1660</v>
      </c>
      <c r="C663" s="9" t="s">
        <v>2659</v>
      </c>
      <c r="D663">
        <v>-2.0231164959912999</v>
      </c>
      <c r="E663">
        <v>-2.5099439162136199</v>
      </c>
      <c r="F663">
        <v>-2.0231164959916401</v>
      </c>
      <c r="G663">
        <v>662</v>
      </c>
      <c r="H663">
        <v>65</v>
      </c>
      <c r="I663" t="s">
        <v>3664</v>
      </c>
      <c r="J663">
        <v>-2.9090553203770901</v>
      </c>
      <c r="K663">
        <v>-2.0028841894193201</v>
      </c>
      <c r="M663">
        <v>-2.09225628310219</v>
      </c>
      <c r="N663">
        <v>-2.8674025552567199</v>
      </c>
      <c r="O663">
        <v>-2.0123886246879001</v>
      </c>
      <c r="P663">
        <v>-2.8447634573006999</v>
      </c>
      <c r="Q663">
        <f t="shared" si="10"/>
        <v>0.83237483261279976</v>
      </c>
    </row>
    <row r="664" spans="1:17" ht="15" x14ac:dyDescent="0.25">
      <c r="A664" s="2" t="s">
        <v>663</v>
      </c>
      <c r="B664" s="2" t="s">
        <v>1661</v>
      </c>
      <c r="C664" s="2" t="s">
        <v>2660</v>
      </c>
      <c r="D664">
        <v>0</v>
      </c>
      <c r="E664">
        <v>0</v>
      </c>
      <c r="F664">
        <v>0</v>
      </c>
      <c r="G664">
        <v>663</v>
      </c>
      <c r="H664">
        <v>65</v>
      </c>
      <c r="I664" t="s">
        <v>3665</v>
      </c>
      <c r="J664">
        <v>0</v>
      </c>
      <c r="K664">
        <v>1.0874053571223501</v>
      </c>
      <c r="M664">
        <v>0</v>
      </c>
      <c r="N664">
        <v>0</v>
      </c>
      <c r="O664">
        <v>0</v>
      </c>
      <c r="P664">
        <v>0</v>
      </c>
      <c r="Q664">
        <f t="shared" si="10"/>
        <v>0</v>
      </c>
    </row>
    <row r="665" spans="1:17" ht="15" x14ac:dyDescent="0.25">
      <c r="A665" s="2" t="s">
        <v>664</v>
      </c>
      <c r="B665" s="2" t="s">
        <v>1662</v>
      </c>
      <c r="C665" s="2" t="s">
        <v>2661</v>
      </c>
      <c r="D665">
        <v>0</v>
      </c>
      <c r="E665">
        <v>0</v>
      </c>
      <c r="F665">
        <v>0</v>
      </c>
      <c r="G665">
        <v>664</v>
      </c>
      <c r="H665">
        <v>66</v>
      </c>
      <c r="I665" t="s">
        <v>3666</v>
      </c>
      <c r="J665">
        <v>0</v>
      </c>
      <c r="K665">
        <v>0</v>
      </c>
      <c r="M665">
        <v>0</v>
      </c>
      <c r="N665">
        <v>0</v>
      </c>
      <c r="O665">
        <v>0</v>
      </c>
      <c r="P665">
        <v>0</v>
      </c>
      <c r="Q665">
        <f t="shared" si="10"/>
        <v>0</v>
      </c>
    </row>
    <row r="666" spans="1:17" ht="15" x14ac:dyDescent="0.25">
      <c r="A666" s="2" t="s">
        <v>665</v>
      </c>
      <c r="B666" s="2" t="s">
        <v>1663</v>
      </c>
      <c r="C666" s="9" t="s">
        <v>2662</v>
      </c>
      <c r="D666">
        <v>-3.04649028172207</v>
      </c>
      <c r="E666">
        <v>-3.7621030719938102</v>
      </c>
      <c r="F666">
        <v>-3.0464902817256001</v>
      </c>
      <c r="G666">
        <v>665</v>
      </c>
      <c r="H666">
        <v>66</v>
      </c>
      <c r="I666" t="s">
        <v>3667</v>
      </c>
      <c r="J666">
        <v>-3.92219479075152</v>
      </c>
      <c r="K666">
        <v>-2.4021084049086299</v>
      </c>
      <c r="M666">
        <v>-2.09225628310219</v>
      </c>
      <c r="N666">
        <v>-2.8674025552567199</v>
      </c>
      <c r="O666">
        <v>-2.0123886246879001</v>
      </c>
      <c r="P666">
        <v>-2.8447634573006999</v>
      </c>
      <c r="Q666">
        <f t="shared" si="10"/>
        <v>0.83237483261279976</v>
      </c>
    </row>
    <row r="667" spans="1:17" ht="15" x14ac:dyDescent="0.25">
      <c r="A667" s="2" t="s">
        <v>666</v>
      </c>
      <c r="B667" s="2" t="s">
        <v>1664</v>
      </c>
      <c r="C667" s="9" t="s">
        <v>2663</v>
      </c>
      <c r="D667">
        <v>-0.16059334415479001</v>
      </c>
      <c r="E667">
        <v>-0.19923752180500301</v>
      </c>
      <c r="F667">
        <v>-0.16059334415479001</v>
      </c>
      <c r="G667">
        <v>666</v>
      </c>
      <c r="H667">
        <v>66</v>
      </c>
      <c r="I667" t="s">
        <v>3668</v>
      </c>
      <c r="J667">
        <v>-0.17107650994762499</v>
      </c>
      <c r="K667">
        <v>-0.15898732009281999</v>
      </c>
      <c r="M667">
        <v>-0.13346320661605701</v>
      </c>
      <c r="N667">
        <v>-0.17497179814029101</v>
      </c>
      <c r="O667">
        <v>-0.12918634413449601</v>
      </c>
      <c r="P667">
        <v>-0.173759488795213</v>
      </c>
      <c r="Q667">
        <f t="shared" si="10"/>
        <v>4.457314466071699E-2</v>
      </c>
    </row>
    <row r="668" spans="1:17" ht="15" x14ac:dyDescent="0.25">
      <c r="A668" s="3" t="s">
        <v>667</v>
      </c>
      <c r="B668" s="3" t="s">
        <v>1665</v>
      </c>
      <c r="C668" s="3" t="s">
        <v>2664</v>
      </c>
      <c r="D668">
        <v>-8.7777028144046199E-2</v>
      </c>
      <c r="E668">
        <v>-0.108899143055282</v>
      </c>
      <c r="F668">
        <v>-8.7777028144046199E-2</v>
      </c>
      <c r="G668">
        <v>667</v>
      </c>
      <c r="H668">
        <v>66</v>
      </c>
      <c r="I668" t="s">
        <v>3669</v>
      </c>
      <c r="J668">
        <v>-8.7777028144046199E-2</v>
      </c>
      <c r="K668">
        <v>-8.1675375424083499E-2</v>
      </c>
      <c r="M668">
        <v>-7.2948251404795897E-2</v>
      </c>
      <c r="N668">
        <v>-9.5635996190253494E-2</v>
      </c>
      <c r="O668">
        <v>-7.0610606090781403E-2</v>
      </c>
      <c r="P668">
        <v>-9.4973372766730804E-2</v>
      </c>
      <c r="Q668">
        <f t="shared" si="10"/>
        <v>2.4362766675949402E-2</v>
      </c>
    </row>
    <row r="669" spans="1:17" ht="15" x14ac:dyDescent="0.25">
      <c r="A669" s="2" t="s">
        <v>668</v>
      </c>
      <c r="B669" s="2" t="s">
        <v>1666</v>
      </c>
      <c r="C669" s="2" t="s">
        <v>2665</v>
      </c>
      <c r="D669">
        <v>0</v>
      </c>
      <c r="E669">
        <v>0</v>
      </c>
      <c r="F669">
        <v>0</v>
      </c>
      <c r="G669">
        <v>668</v>
      </c>
      <c r="H669">
        <v>66</v>
      </c>
      <c r="I669" t="s">
        <v>3670</v>
      </c>
      <c r="J669">
        <v>0</v>
      </c>
      <c r="K669">
        <v>0</v>
      </c>
      <c r="M669">
        <v>0</v>
      </c>
      <c r="N669">
        <v>0</v>
      </c>
      <c r="O669">
        <v>0</v>
      </c>
      <c r="P669">
        <v>0</v>
      </c>
      <c r="Q669">
        <f t="shared" si="10"/>
        <v>0</v>
      </c>
    </row>
    <row r="670" spans="1:17" ht="15" x14ac:dyDescent="0.25">
      <c r="A670" s="2" t="s">
        <v>669</v>
      </c>
      <c r="B670" s="2" t="s">
        <v>1667</v>
      </c>
      <c r="C670" s="9" t="s">
        <v>2666</v>
      </c>
      <c r="D670">
        <v>0</v>
      </c>
      <c r="E670">
        <v>0</v>
      </c>
      <c r="F670">
        <v>0</v>
      </c>
      <c r="G670">
        <v>669</v>
      </c>
      <c r="H670">
        <v>66</v>
      </c>
      <c r="I670" t="s">
        <v>3671</v>
      </c>
      <c r="J670">
        <v>0</v>
      </c>
      <c r="K670">
        <v>0</v>
      </c>
      <c r="M670">
        <v>0</v>
      </c>
      <c r="N670">
        <v>0</v>
      </c>
      <c r="O670">
        <v>0</v>
      </c>
      <c r="P670">
        <v>0</v>
      </c>
      <c r="Q670">
        <f t="shared" si="10"/>
        <v>0</v>
      </c>
    </row>
    <row r="671" spans="1:17" ht="15" x14ac:dyDescent="0.25">
      <c r="A671" s="2" t="s">
        <v>670</v>
      </c>
      <c r="B671" s="2" t="s">
        <v>1668</v>
      </c>
      <c r="C671" s="2" t="s">
        <v>2667</v>
      </c>
      <c r="D671">
        <v>0</v>
      </c>
      <c r="E671">
        <v>0</v>
      </c>
      <c r="F671">
        <v>0</v>
      </c>
      <c r="G671">
        <v>670</v>
      </c>
      <c r="H671">
        <v>66</v>
      </c>
      <c r="I671" t="s">
        <v>3672</v>
      </c>
      <c r="J671">
        <v>0</v>
      </c>
      <c r="K671">
        <v>0</v>
      </c>
      <c r="M671">
        <v>0</v>
      </c>
      <c r="N671">
        <v>0</v>
      </c>
      <c r="O671">
        <v>0</v>
      </c>
      <c r="P671">
        <v>0</v>
      </c>
      <c r="Q671">
        <f t="shared" si="10"/>
        <v>0</v>
      </c>
    </row>
    <row r="672" spans="1:17" ht="15" x14ac:dyDescent="0.25">
      <c r="A672" s="2" t="s">
        <v>671</v>
      </c>
      <c r="B672" s="2" t="s">
        <v>1669</v>
      </c>
      <c r="C672" s="2" t="s">
        <v>2668</v>
      </c>
      <c r="D672">
        <v>0</v>
      </c>
      <c r="E672">
        <v>0</v>
      </c>
      <c r="F672">
        <v>0</v>
      </c>
      <c r="G672">
        <v>671</v>
      </c>
      <c r="H672">
        <v>66</v>
      </c>
      <c r="I672" t="s">
        <v>3673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f t="shared" si="10"/>
        <v>0</v>
      </c>
    </row>
    <row r="673" spans="1:17" ht="15" x14ac:dyDescent="0.25">
      <c r="A673" s="2" t="s">
        <v>672</v>
      </c>
      <c r="B673" s="2" t="s">
        <v>1670</v>
      </c>
      <c r="C673" s="9" t="s">
        <v>2669</v>
      </c>
      <c r="D673">
        <v>0</v>
      </c>
      <c r="E673">
        <v>0</v>
      </c>
      <c r="F673">
        <v>0</v>
      </c>
      <c r="G673">
        <v>672</v>
      </c>
      <c r="H673">
        <v>66</v>
      </c>
      <c r="I673" t="s">
        <v>3674</v>
      </c>
      <c r="J673">
        <v>-1000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f t="shared" si="10"/>
        <v>0</v>
      </c>
    </row>
    <row r="674" spans="1:17" ht="15" x14ac:dyDescent="0.25">
      <c r="A674" s="2" t="s">
        <v>673</v>
      </c>
      <c r="B674" s="2" t="s">
        <v>1670</v>
      </c>
      <c r="C674" s="2" t="s">
        <v>2670</v>
      </c>
      <c r="D674">
        <v>0</v>
      </c>
      <c r="E674">
        <v>0</v>
      </c>
      <c r="F674">
        <v>0</v>
      </c>
      <c r="G674">
        <v>673</v>
      </c>
      <c r="H674">
        <v>66</v>
      </c>
      <c r="I674" t="s">
        <v>3675</v>
      </c>
      <c r="J674">
        <v>0</v>
      </c>
      <c r="K674">
        <v>1000</v>
      </c>
      <c r="M674">
        <v>0</v>
      </c>
      <c r="N674">
        <v>0</v>
      </c>
      <c r="O674">
        <v>0</v>
      </c>
      <c r="P674">
        <v>0</v>
      </c>
      <c r="Q674">
        <f t="shared" si="10"/>
        <v>0</v>
      </c>
    </row>
    <row r="675" spans="1:17" ht="15" x14ac:dyDescent="0.25">
      <c r="A675" s="2" t="s">
        <v>674</v>
      </c>
      <c r="B675" s="2" t="s">
        <v>1671</v>
      </c>
      <c r="C675" s="9" t="s">
        <v>2671</v>
      </c>
      <c r="D675">
        <v>-0.113911664927855</v>
      </c>
      <c r="E675">
        <v>-0.14132265533396501</v>
      </c>
      <c r="F675">
        <v>-0.113911664927855</v>
      </c>
      <c r="G675">
        <v>674</v>
      </c>
      <c r="H675">
        <v>67</v>
      </c>
      <c r="I675" t="s">
        <v>3676</v>
      </c>
      <c r="J675">
        <v>-0.151608389611738</v>
      </c>
      <c r="K675">
        <v>-0.11277248399994701</v>
      </c>
      <c r="M675">
        <v>-9.4667784348530404E-2</v>
      </c>
      <c r="N675">
        <v>-0.12411055356301399</v>
      </c>
      <c r="O675">
        <v>-9.1634131064097402E-2</v>
      </c>
      <c r="P675">
        <v>-0.123250641362802</v>
      </c>
      <c r="Q675">
        <f t="shared" si="10"/>
        <v>3.1616510298704603E-2</v>
      </c>
    </row>
    <row r="676" spans="1:17" ht="15" x14ac:dyDescent="0.25">
      <c r="A676" s="2" t="s">
        <v>675</v>
      </c>
      <c r="B676" s="2" t="s">
        <v>1672</v>
      </c>
      <c r="C676" s="2" t="s">
        <v>2672</v>
      </c>
      <c r="D676">
        <v>0</v>
      </c>
      <c r="E676">
        <v>0</v>
      </c>
      <c r="F676">
        <v>0</v>
      </c>
      <c r="G676">
        <v>675</v>
      </c>
      <c r="H676">
        <v>67</v>
      </c>
      <c r="I676" t="s">
        <v>3677</v>
      </c>
      <c r="J676">
        <v>0</v>
      </c>
      <c r="K676">
        <v>0</v>
      </c>
      <c r="M676">
        <v>0</v>
      </c>
      <c r="N676">
        <v>0</v>
      </c>
      <c r="O676">
        <v>0</v>
      </c>
      <c r="P676">
        <v>0</v>
      </c>
      <c r="Q676">
        <f t="shared" si="10"/>
        <v>0</v>
      </c>
    </row>
    <row r="677" spans="1:17" ht="15" x14ac:dyDescent="0.25">
      <c r="A677" s="2" t="s">
        <v>676</v>
      </c>
      <c r="B677" s="2" t="s">
        <v>1673</v>
      </c>
      <c r="C677" s="2" t="s">
        <v>2673</v>
      </c>
      <c r="D677">
        <v>0</v>
      </c>
      <c r="E677">
        <v>0</v>
      </c>
      <c r="F677">
        <v>0</v>
      </c>
      <c r="G677">
        <v>676</v>
      </c>
      <c r="H677">
        <v>67</v>
      </c>
      <c r="I677" t="s">
        <v>3678</v>
      </c>
      <c r="J677">
        <v>0</v>
      </c>
      <c r="K677">
        <v>1.20822817458263</v>
      </c>
      <c r="M677">
        <v>0</v>
      </c>
      <c r="N677">
        <v>0</v>
      </c>
      <c r="O677">
        <v>0</v>
      </c>
      <c r="P677">
        <v>0</v>
      </c>
      <c r="Q677">
        <f t="shared" si="10"/>
        <v>0</v>
      </c>
    </row>
    <row r="678" spans="1:17" ht="15" x14ac:dyDescent="0.25">
      <c r="A678" s="2" t="s">
        <v>677</v>
      </c>
      <c r="B678" s="2" t="s">
        <v>1674</v>
      </c>
      <c r="C678" s="9" t="s">
        <v>2674</v>
      </c>
      <c r="D678">
        <v>0.65706590315403501</v>
      </c>
      <c r="E678">
        <v>0.81517813142272599</v>
      </c>
      <c r="F678">
        <v>0.65706590315403501</v>
      </c>
      <c r="G678">
        <v>677</v>
      </c>
      <c r="H678">
        <v>67</v>
      </c>
      <c r="I678" t="s">
        <v>3679</v>
      </c>
      <c r="J678">
        <v>-0.55773330123065501</v>
      </c>
      <c r="K678">
        <v>0.66603811744653296</v>
      </c>
      <c r="M678">
        <v>0.54606324349606405</v>
      </c>
      <c r="N678">
        <v>0.71589518965822696</v>
      </c>
      <c r="O678">
        <v>0.52856450764295504</v>
      </c>
      <c r="P678">
        <v>0.71093503929273505</v>
      </c>
      <c r="Q678">
        <f t="shared" si="10"/>
        <v>-0.18237053164978001</v>
      </c>
    </row>
    <row r="679" spans="1:17" ht="15" x14ac:dyDescent="0.25">
      <c r="A679" s="2" t="s">
        <v>678</v>
      </c>
      <c r="B679" s="2" t="s">
        <v>1675</v>
      </c>
      <c r="C679" s="9" t="s">
        <v>2675</v>
      </c>
      <c r="D679">
        <v>0</v>
      </c>
      <c r="E679">
        <v>0</v>
      </c>
      <c r="F679">
        <v>0</v>
      </c>
      <c r="G679">
        <v>678</v>
      </c>
      <c r="H679">
        <v>67</v>
      </c>
      <c r="I679" t="s">
        <v>3680</v>
      </c>
      <c r="J679">
        <v>-5.9033949899685502E-2</v>
      </c>
      <c r="K679">
        <v>0</v>
      </c>
      <c r="M679">
        <v>0</v>
      </c>
      <c r="N679">
        <v>0</v>
      </c>
      <c r="O679">
        <v>0</v>
      </c>
      <c r="P679">
        <v>0</v>
      </c>
      <c r="Q679">
        <f t="shared" si="10"/>
        <v>0</v>
      </c>
    </row>
    <row r="680" spans="1:17" ht="15" x14ac:dyDescent="0.25">
      <c r="A680" s="2" t="s">
        <v>679</v>
      </c>
      <c r="B680" s="2" t="s">
        <v>1676</v>
      </c>
      <c r="C680" s="2" t="s">
        <v>2676</v>
      </c>
      <c r="D680" s="41">
        <v>2.91251416009164E-5</v>
      </c>
      <c r="E680" s="41">
        <v>3.6133633466080299E-5</v>
      </c>
      <c r="F680" s="41">
        <v>2.91251416009164E-5</v>
      </c>
      <c r="G680">
        <v>679</v>
      </c>
      <c r="H680">
        <v>67</v>
      </c>
      <c r="I680" t="s">
        <v>3681</v>
      </c>
      <c r="J680" s="41">
        <v>2.8833873749967201E-5</v>
      </c>
      <c r="K680" s="41">
        <v>2.9125141600879198E-5</v>
      </c>
      <c r="M680" s="41">
        <v>2.42048312255605E-5</v>
      </c>
      <c r="N680" s="41">
        <v>3.1732811990546199E-5</v>
      </c>
      <c r="O680" s="41">
        <v>2.3429181237766299E-5</v>
      </c>
      <c r="P680" s="41">
        <v>3.1512948069689601E-5</v>
      </c>
      <c r="Q680">
        <f t="shared" si="10"/>
        <v>-8.0837668319233016E-6</v>
      </c>
    </row>
    <row r="681" spans="1:17" ht="15" x14ac:dyDescent="0.25">
      <c r="A681" s="2" t="s">
        <v>680</v>
      </c>
      <c r="B681" s="2" t="s">
        <v>1677</v>
      </c>
      <c r="C681" s="2" t="s">
        <v>2677</v>
      </c>
      <c r="D681">
        <v>0</v>
      </c>
      <c r="E681">
        <v>0</v>
      </c>
      <c r="F681">
        <v>0</v>
      </c>
      <c r="G681">
        <v>680</v>
      </c>
      <c r="H681">
        <v>67</v>
      </c>
      <c r="I681" t="s">
        <v>3682</v>
      </c>
      <c r="J681">
        <v>0</v>
      </c>
      <c r="K681">
        <v>0</v>
      </c>
      <c r="M681">
        <v>0</v>
      </c>
      <c r="N681">
        <v>0</v>
      </c>
      <c r="O681">
        <v>0</v>
      </c>
      <c r="P681">
        <v>0</v>
      </c>
      <c r="Q681">
        <f t="shared" si="10"/>
        <v>0</v>
      </c>
    </row>
    <row r="682" spans="1:17" ht="15" x14ac:dyDescent="0.25">
      <c r="A682" s="2" t="s">
        <v>681</v>
      </c>
      <c r="B682" s="2" t="s">
        <v>1678</v>
      </c>
      <c r="C682" s="2" t="s">
        <v>2678</v>
      </c>
      <c r="D682">
        <v>0</v>
      </c>
      <c r="E682">
        <v>0</v>
      </c>
      <c r="F682">
        <v>0</v>
      </c>
      <c r="G682">
        <v>681</v>
      </c>
      <c r="H682">
        <v>67</v>
      </c>
      <c r="I682" t="s">
        <v>3683</v>
      </c>
      <c r="J682">
        <v>0</v>
      </c>
      <c r="K682">
        <v>0.37596449888897199</v>
      </c>
      <c r="M682">
        <v>0</v>
      </c>
      <c r="N682">
        <v>0</v>
      </c>
      <c r="O682">
        <v>0</v>
      </c>
      <c r="P682">
        <v>0</v>
      </c>
      <c r="Q682">
        <f t="shared" si="10"/>
        <v>0</v>
      </c>
    </row>
    <row r="683" spans="1:17" ht="15" x14ac:dyDescent="0.25">
      <c r="A683" s="2" t="s">
        <v>682</v>
      </c>
      <c r="B683" s="2" t="s">
        <v>1679</v>
      </c>
      <c r="C683" s="2" t="s">
        <v>2679</v>
      </c>
      <c r="D683">
        <v>8.8129671336738796E-2</v>
      </c>
      <c r="E683">
        <v>3.5630289986349602E-2</v>
      </c>
      <c r="F683">
        <v>8.8129671336711707E-2</v>
      </c>
      <c r="G683">
        <v>682</v>
      </c>
      <c r="H683">
        <v>67</v>
      </c>
      <c r="I683" t="s">
        <v>3684</v>
      </c>
      <c r="J683">
        <v>0</v>
      </c>
      <c r="K683">
        <v>0.43452908667167101</v>
      </c>
      <c r="M683">
        <v>0.113002800131662</v>
      </c>
      <c r="N683">
        <v>6.4174866163859895E-2</v>
      </c>
      <c r="O683">
        <v>0.11803381542684099</v>
      </c>
      <c r="P683">
        <v>6.5600945885579007E-2</v>
      </c>
      <c r="Q683">
        <f t="shared" si="10"/>
        <v>5.2432869541261987E-2</v>
      </c>
    </row>
    <row r="684" spans="1:17" ht="15" x14ac:dyDescent="0.25">
      <c r="A684" s="2" t="s">
        <v>683</v>
      </c>
      <c r="B684" s="2" t="s">
        <v>1680</v>
      </c>
      <c r="C684" s="2" t="s">
        <v>2680</v>
      </c>
      <c r="D684">
        <v>8.41405924088304E-2</v>
      </c>
      <c r="E684">
        <v>0.104387658174608</v>
      </c>
      <c r="F684">
        <v>8.4140592408842196E-2</v>
      </c>
      <c r="G684">
        <v>683</v>
      </c>
      <c r="H684">
        <v>67</v>
      </c>
      <c r="I684" t="s">
        <v>3685</v>
      </c>
      <c r="J684">
        <v>8.3299139005475795E-2</v>
      </c>
      <c r="K684">
        <v>8.4140592408861598E-2</v>
      </c>
      <c r="M684">
        <v>6.9926143754976494E-2</v>
      </c>
      <c r="N684">
        <v>9.1673978319887398E-2</v>
      </c>
      <c r="O684">
        <v>6.7685342651140401E-2</v>
      </c>
      <c r="P684">
        <v>9.1038806127577004E-2</v>
      </c>
      <c r="Q684">
        <f t="shared" si="10"/>
        <v>-2.3353463476436603E-2</v>
      </c>
    </row>
    <row r="685" spans="1:17" ht="15" x14ac:dyDescent="0.25">
      <c r="A685" s="2" t="s">
        <v>684</v>
      </c>
      <c r="B685" s="2" t="s">
        <v>1681</v>
      </c>
      <c r="C685" s="2" t="s">
        <v>2681</v>
      </c>
      <c r="D685">
        <v>0</v>
      </c>
      <c r="E685">
        <v>0</v>
      </c>
      <c r="F685">
        <v>0</v>
      </c>
      <c r="G685">
        <v>684</v>
      </c>
      <c r="H685">
        <v>68</v>
      </c>
      <c r="I685" t="s">
        <v>3686</v>
      </c>
      <c r="J685">
        <v>0</v>
      </c>
      <c r="K685">
        <v>0</v>
      </c>
      <c r="M685">
        <v>0</v>
      </c>
      <c r="N685">
        <v>0</v>
      </c>
      <c r="O685">
        <v>0</v>
      </c>
      <c r="P685">
        <v>0</v>
      </c>
      <c r="Q685">
        <f t="shared" si="10"/>
        <v>0</v>
      </c>
    </row>
    <row r="686" spans="1:17" ht="15" x14ac:dyDescent="0.25">
      <c r="A686" s="2" t="s">
        <v>685</v>
      </c>
      <c r="B686" s="2" t="s">
        <v>1682</v>
      </c>
      <c r="C686" s="2" t="s">
        <v>2682</v>
      </c>
      <c r="D686">
        <v>0</v>
      </c>
      <c r="E686">
        <v>0</v>
      </c>
      <c r="F686">
        <v>0</v>
      </c>
      <c r="G686">
        <v>685</v>
      </c>
      <c r="H686">
        <v>68</v>
      </c>
      <c r="I686" t="s">
        <v>3687</v>
      </c>
      <c r="J686">
        <v>0</v>
      </c>
      <c r="K686">
        <v>0.60411408726614202</v>
      </c>
      <c r="M686">
        <v>0</v>
      </c>
      <c r="N686">
        <v>0</v>
      </c>
      <c r="O686">
        <v>0</v>
      </c>
      <c r="P686">
        <v>0</v>
      </c>
      <c r="Q686">
        <f t="shared" si="10"/>
        <v>0</v>
      </c>
    </row>
    <row r="687" spans="1:17" ht="15" x14ac:dyDescent="0.25">
      <c r="A687" s="2" t="s">
        <v>686</v>
      </c>
      <c r="B687" s="2" t="s">
        <v>1683</v>
      </c>
      <c r="C687" s="2" t="s">
        <v>2683</v>
      </c>
      <c r="D687">
        <v>2.3465554153433099</v>
      </c>
      <c r="E687">
        <v>2.89374213182337</v>
      </c>
      <c r="F687">
        <v>2.3465554153436501</v>
      </c>
      <c r="G687">
        <v>686</v>
      </c>
      <c r="H687">
        <v>68</v>
      </c>
      <c r="I687" t="s">
        <v>3688</v>
      </c>
      <c r="J687">
        <v>2.32308853706559</v>
      </c>
      <c r="K687">
        <v>3.2292596679952399</v>
      </c>
      <c r="M687">
        <v>2.4315352432337098</v>
      </c>
      <c r="N687">
        <v>3.33708727546207</v>
      </c>
      <c r="O687">
        <v>2.3382311495621102</v>
      </c>
      <c r="P687">
        <v>3.31063951727978</v>
      </c>
      <c r="Q687">
        <f t="shared" si="10"/>
        <v>-0.97240836771766981</v>
      </c>
    </row>
    <row r="688" spans="1:17" ht="15" x14ac:dyDescent="0.25">
      <c r="A688" s="2" t="s">
        <v>687</v>
      </c>
      <c r="B688" s="2" t="s">
        <v>1684</v>
      </c>
      <c r="C688" s="2" t="s">
        <v>2684</v>
      </c>
      <c r="D688">
        <v>0</v>
      </c>
      <c r="E688">
        <v>0</v>
      </c>
      <c r="F688">
        <v>0</v>
      </c>
      <c r="G688">
        <v>687</v>
      </c>
      <c r="H688">
        <v>68</v>
      </c>
      <c r="I688" t="s">
        <v>3689</v>
      </c>
      <c r="J688">
        <v>0</v>
      </c>
      <c r="K688">
        <v>0</v>
      </c>
      <c r="M688">
        <v>0</v>
      </c>
      <c r="N688">
        <v>0</v>
      </c>
      <c r="O688">
        <v>0</v>
      </c>
      <c r="P688">
        <v>0</v>
      </c>
      <c r="Q688">
        <f t="shared" si="10"/>
        <v>0</v>
      </c>
    </row>
    <row r="689" spans="1:17" ht="15" x14ac:dyDescent="0.25">
      <c r="A689" s="2" t="s">
        <v>688</v>
      </c>
      <c r="B689" s="2" t="s">
        <v>1685</v>
      </c>
      <c r="C689" s="2" t="s">
        <v>2685</v>
      </c>
      <c r="D689" s="41">
        <v>2.5889014756336101E-6</v>
      </c>
      <c r="E689" s="41">
        <v>3.2118785303182501E-6</v>
      </c>
      <c r="F689" s="41">
        <v>2.5889014756340002E-6</v>
      </c>
      <c r="G689">
        <v>688</v>
      </c>
      <c r="H689">
        <v>68</v>
      </c>
      <c r="I689" t="s">
        <v>3690</v>
      </c>
      <c r="J689" s="41">
        <v>2.5630109999999999E-6</v>
      </c>
      <c r="K689" s="41">
        <v>2.5889014756332099E-6</v>
      </c>
      <c r="M689" s="41">
        <v>2.1515405533753899E-6</v>
      </c>
      <c r="N689" s="41">
        <v>2.8206943991596598E-6</v>
      </c>
      <c r="O689" s="41">
        <v>2.0825938878214298E-6</v>
      </c>
      <c r="P689" s="41">
        <v>2.8011509400648602E-6</v>
      </c>
      <c r="Q689">
        <f t="shared" si="10"/>
        <v>-7.1855705224343033E-7</v>
      </c>
    </row>
    <row r="690" spans="1:17" ht="15" x14ac:dyDescent="0.25">
      <c r="A690" s="2" t="s">
        <v>689</v>
      </c>
      <c r="B690" s="2" t="s">
        <v>1686</v>
      </c>
      <c r="C690" s="2" t="s">
        <v>2686</v>
      </c>
      <c r="D690">
        <v>0</v>
      </c>
      <c r="E690">
        <v>0</v>
      </c>
      <c r="F690">
        <v>0</v>
      </c>
      <c r="G690">
        <v>689</v>
      </c>
      <c r="H690">
        <v>68</v>
      </c>
      <c r="I690" t="s">
        <v>3691</v>
      </c>
      <c r="J690">
        <v>0</v>
      </c>
      <c r="K690">
        <v>0.90617113093754498</v>
      </c>
      <c r="M690">
        <v>-2.83</v>
      </c>
      <c r="N690">
        <v>-2.83</v>
      </c>
      <c r="O690">
        <v>-2.83</v>
      </c>
      <c r="P690">
        <v>-2.83</v>
      </c>
      <c r="Q690">
        <f t="shared" si="10"/>
        <v>0</v>
      </c>
    </row>
    <row r="691" spans="1:17" ht="15" x14ac:dyDescent="0.25">
      <c r="A691" s="2" t="s">
        <v>690</v>
      </c>
      <c r="B691" s="2" t="s">
        <v>1687</v>
      </c>
      <c r="C691" s="2" t="s">
        <v>2687</v>
      </c>
      <c r="D691">
        <v>8.41405924088304E-2</v>
      </c>
      <c r="E691">
        <v>0.104387658174608</v>
      </c>
      <c r="F691">
        <v>8.4140592408842196E-2</v>
      </c>
      <c r="G691">
        <v>690</v>
      </c>
      <c r="H691">
        <v>68</v>
      </c>
      <c r="I691" t="s">
        <v>3692</v>
      </c>
      <c r="J691">
        <v>8.3299139005475795E-2</v>
      </c>
      <c r="K691">
        <v>8.4140592408861598E-2</v>
      </c>
      <c r="M691">
        <v>6.9926143754976494E-2</v>
      </c>
      <c r="N691">
        <v>9.1673978319887398E-2</v>
      </c>
      <c r="O691">
        <v>6.7685342651140401E-2</v>
      </c>
      <c r="P691">
        <v>9.1038806127577004E-2</v>
      </c>
      <c r="Q691">
        <f t="shared" si="10"/>
        <v>-2.3353463476436603E-2</v>
      </c>
    </row>
    <row r="692" spans="1:17" ht="15" x14ac:dyDescent="0.25">
      <c r="A692" s="2" t="s">
        <v>691</v>
      </c>
      <c r="B692" s="2" t="s">
        <v>1688</v>
      </c>
      <c r="C692" s="2" t="s">
        <v>2688</v>
      </c>
      <c r="D692">
        <v>3.61767525263941</v>
      </c>
      <c r="E692">
        <v>4.4707344209255897</v>
      </c>
      <c r="F692">
        <v>3.6176752526429401</v>
      </c>
      <c r="G692">
        <v>691</v>
      </c>
      <c r="H692">
        <v>68</v>
      </c>
      <c r="I692" t="s">
        <v>3693</v>
      </c>
      <c r="J692">
        <v>2.66797445202294</v>
      </c>
      <c r="K692">
        <v>7.0364840836385101</v>
      </c>
      <c r="M692">
        <v>0</v>
      </c>
      <c r="N692">
        <v>0.65972760837841904</v>
      </c>
      <c r="O692">
        <v>0</v>
      </c>
      <c r="P692">
        <v>0.63277666996821702</v>
      </c>
      <c r="Q692">
        <f t="shared" si="10"/>
        <v>-0.63277666996821702</v>
      </c>
    </row>
    <row r="693" spans="1:17" ht="15" x14ac:dyDescent="0.25">
      <c r="A693" s="2" t="s">
        <v>692</v>
      </c>
      <c r="B693" s="2" t="s">
        <v>1689</v>
      </c>
      <c r="C693" s="2" t="s">
        <v>2689</v>
      </c>
      <c r="D693">
        <v>0</v>
      </c>
      <c r="E693">
        <v>0</v>
      </c>
      <c r="F693">
        <v>0</v>
      </c>
      <c r="G693">
        <v>692</v>
      </c>
      <c r="H693">
        <v>68</v>
      </c>
      <c r="I693" t="s">
        <v>3694</v>
      </c>
      <c r="J693">
        <v>0</v>
      </c>
      <c r="K693">
        <v>0.30205704365116798</v>
      </c>
      <c r="M693">
        <v>0</v>
      </c>
      <c r="N693">
        <v>0</v>
      </c>
      <c r="O693">
        <v>0</v>
      </c>
      <c r="P693">
        <v>0</v>
      </c>
      <c r="Q693">
        <f t="shared" si="10"/>
        <v>0</v>
      </c>
    </row>
    <row r="694" spans="1:17" ht="15" x14ac:dyDescent="0.25">
      <c r="A694" s="2" t="s">
        <v>693</v>
      </c>
      <c r="B694" s="2" t="s">
        <v>1690</v>
      </c>
      <c r="C694" s="2" t="s">
        <v>2690</v>
      </c>
      <c r="D694">
        <v>0</v>
      </c>
      <c r="E694">
        <v>0</v>
      </c>
      <c r="F694">
        <v>0</v>
      </c>
      <c r="G694">
        <v>693</v>
      </c>
      <c r="H694">
        <v>68</v>
      </c>
      <c r="I694" t="s">
        <v>3695</v>
      </c>
      <c r="J694">
        <v>0</v>
      </c>
      <c r="K694">
        <v>0</v>
      </c>
      <c r="M694">
        <v>0</v>
      </c>
      <c r="N694">
        <v>0</v>
      </c>
      <c r="O694">
        <v>0</v>
      </c>
      <c r="P694">
        <v>0</v>
      </c>
      <c r="Q694">
        <f t="shared" si="10"/>
        <v>0</v>
      </c>
    </row>
    <row r="695" spans="1:17" ht="15" x14ac:dyDescent="0.25">
      <c r="A695" s="2" t="s">
        <v>694</v>
      </c>
      <c r="B695" s="2" t="s">
        <v>1691</v>
      </c>
      <c r="C695" s="2" t="s">
        <v>2691</v>
      </c>
      <c r="D695">
        <v>8.41405924088304E-2</v>
      </c>
      <c r="E695">
        <v>0.104387658174608</v>
      </c>
      <c r="F695">
        <v>8.4140592408842196E-2</v>
      </c>
      <c r="G695">
        <v>694</v>
      </c>
      <c r="H695">
        <v>69</v>
      </c>
      <c r="I695" t="s">
        <v>3696</v>
      </c>
      <c r="J695">
        <v>8.3299139005475795E-2</v>
      </c>
      <c r="K695">
        <v>8.4140592408861598E-2</v>
      </c>
      <c r="M695">
        <v>6.9926143754976494E-2</v>
      </c>
      <c r="N695">
        <v>9.1673978319887398E-2</v>
      </c>
      <c r="O695">
        <v>6.7685342651140401E-2</v>
      </c>
      <c r="P695">
        <v>9.1038806127577004E-2</v>
      </c>
      <c r="Q695">
        <f t="shared" si="10"/>
        <v>-2.3353463476436603E-2</v>
      </c>
    </row>
    <row r="696" spans="1:17" ht="15" x14ac:dyDescent="0.25">
      <c r="A696" s="2" t="s">
        <v>695</v>
      </c>
      <c r="B696" s="2" t="s">
        <v>1692</v>
      </c>
      <c r="C696" s="2" t="s">
        <v>2692</v>
      </c>
      <c r="D696">
        <v>8.4786523327000804E-2</v>
      </c>
      <c r="E696">
        <v>0.105189021867923</v>
      </c>
      <c r="F696">
        <v>8.4786523327013405E-2</v>
      </c>
      <c r="G696">
        <v>695</v>
      </c>
      <c r="H696">
        <v>69</v>
      </c>
      <c r="I696" t="s">
        <v>3697</v>
      </c>
      <c r="J696">
        <v>8.3938610250000004E-2</v>
      </c>
      <c r="K696">
        <v>8.4786523327013405E-2</v>
      </c>
      <c r="M696">
        <v>7.0462953123043903E-2</v>
      </c>
      <c r="N696">
        <v>9.2377741572478994E-2</v>
      </c>
      <c r="O696">
        <v>6.8204949826151995E-2</v>
      </c>
      <c r="P696">
        <v>9.1737693287124306E-2</v>
      </c>
      <c r="Q696">
        <f t="shared" si="10"/>
        <v>-2.3532743460972311E-2</v>
      </c>
    </row>
    <row r="697" spans="1:17" ht="15" x14ac:dyDescent="0.25">
      <c r="A697" s="2" t="s">
        <v>696</v>
      </c>
      <c r="B697" s="2" t="s">
        <v>1693</v>
      </c>
      <c r="C697" s="2" t="s">
        <v>2693</v>
      </c>
      <c r="D697">
        <v>0.11391166492787901</v>
      </c>
      <c r="E697">
        <v>0.14132265533400301</v>
      </c>
      <c r="F697">
        <v>0.11391166492789601</v>
      </c>
      <c r="G697">
        <v>696</v>
      </c>
      <c r="H697">
        <v>69</v>
      </c>
      <c r="I697" t="s">
        <v>3698</v>
      </c>
      <c r="J697">
        <v>0.11277248399994701</v>
      </c>
      <c r="K697">
        <v>0.15160838961179099</v>
      </c>
      <c r="M697">
        <v>9.4667784348516998E-2</v>
      </c>
      <c r="N697">
        <v>0.124110553563025</v>
      </c>
      <c r="O697">
        <v>9.1634131064143101E-2</v>
      </c>
      <c r="P697">
        <v>0.123250641362854</v>
      </c>
      <c r="Q697">
        <f t="shared" si="10"/>
        <v>-3.1616510298710904E-2</v>
      </c>
    </row>
    <row r="698" spans="1:17" ht="15" x14ac:dyDescent="0.25">
      <c r="A698" s="2" t="s">
        <v>697</v>
      </c>
      <c r="B698" s="2" t="s">
        <v>1694</v>
      </c>
      <c r="C698" s="2" t="s">
        <v>2694</v>
      </c>
      <c r="D698">
        <v>0</v>
      </c>
      <c r="E698" s="41">
        <v>8.0297043549285299E-7</v>
      </c>
      <c r="F698">
        <v>0</v>
      </c>
      <c r="G698">
        <v>697</v>
      </c>
      <c r="H698">
        <v>69</v>
      </c>
      <c r="I698" t="s">
        <v>3699</v>
      </c>
      <c r="J698">
        <v>0</v>
      </c>
      <c r="K698">
        <v>0</v>
      </c>
      <c r="M698">
        <v>0</v>
      </c>
      <c r="N698" s="41">
        <v>7.0519934985865997E-7</v>
      </c>
      <c r="O698">
        <v>0</v>
      </c>
      <c r="P698">
        <v>0</v>
      </c>
      <c r="Q698">
        <f t="shared" si="10"/>
        <v>0</v>
      </c>
    </row>
    <row r="699" spans="1:17" ht="15" x14ac:dyDescent="0.25">
      <c r="A699" s="2" t="s">
        <v>698</v>
      </c>
      <c r="B699" s="2" t="s">
        <v>1695</v>
      </c>
      <c r="C699" s="2" t="s">
        <v>2695</v>
      </c>
      <c r="D699" s="41">
        <v>6.4722536890840296E-7</v>
      </c>
      <c r="E699" s="41">
        <v>-8.0291329140891301E-13</v>
      </c>
      <c r="F699" s="41">
        <v>6.4722536890849899E-7</v>
      </c>
      <c r="G699">
        <v>698</v>
      </c>
      <c r="H699">
        <v>69</v>
      </c>
      <c r="I699" t="s">
        <v>3700</v>
      </c>
      <c r="J699" s="41">
        <v>6.4075274999999999E-7</v>
      </c>
      <c r="K699" s="41">
        <v>6.4722536890850195E-7</v>
      </c>
      <c r="M699" s="41">
        <v>5.3788513834384704E-7</v>
      </c>
      <c r="N699" s="41">
        <v>-2.5750068743945998E-11</v>
      </c>
      <c r="O699" s="41">
        <v>5.2064847195535904E-7</v>
      </c>
      <c r="P699" s="41">
        <v>7.0028773501621599E-7</v>
      </c>
      <c r="Q699">
        <f t="shared" si="10"/>
        <v>-1.7963926306085695E-7</v>
      </c>
    </row>
    <row r="700" spans="1:17" ht="15" x14ac:dyDescent="0.25">
      <c r="A700" s="2" t="s">
        <v>699</v>
      </c>
      <c r="B700" s="2" t="s">
        <v>1696</v>
      </c>
      <c r="C700" s="2" t="s">
        <v>2696</v>
      </c>
      <c r="D700">
        <v>0</v>
      </c>
      <c r="E700">
        <v>0</v>
      </c>
      <c r="F700">
        <v>0</v>
      </c>
      <c r="G700">
        <v>699</v>
      </c>
      <c r="H700">
        <v>69</v>
      </c>
      <c r="I700" t="s">
        <v>3701</v>
      </c>
      <c r="J700">
        <v>0</v>
      </c>
      <c r="K700">
        <v>0.90617113094629098</v>
      </c>
      <c r="M700">
        <v>0</v>
      </c>
      <c r="N700">
        <v>0</v>
      </c>
      <c r="O700">
        <v>0</v>
      </c>
      <c r="P700">
        <v>0</v>
      </c>
      <c r="Q700">
        <f t="shared" si="10"/>
        <v>0</v>
      </c>
    </row>
    <row r="701" spans="1:17" ht="15" x14ac:dyDescent="0.25">
      <c r="A701" s="2" t="s">
        <v>700</v>
      </c>
      <c r="B701" s="2" t="s">
        <v>1697</v>
      </c>
      <c r="C701" s="2" t="s">
        <v>2697</v>
      </c>
      <c r="D701">
        <v>2.7763668734434799E-2</v>
      </c>
      <c r="E701">
        <v>3.4444544286558597E-2</v>
      </c>
      <c r="F701">
        <v>2.77636687344389E-2</v>
      </c>
      <c r="G701">
        <v>700</v>
      </c>
      <c r="H701">
        <v>69</v>
      </c>
      <c r="I701" t="s">
        <v>3702</v>
      </c>
      <c r="J701">
        <v>2.7486016380479199E-2</v>
      </c>
      <c r="K701">
        <v>2.77636687344389E-2</v>
      </c>
      <c r="M701">
        <v>2.3073361329054499E-2</v>
      </c>
      <c r="N701">
        <v>3.02494419491873E-2</v>
      </c>
      <c r="O701">
        <v>2.2333969582863999E-2</v>
      </c>
      <c r="P701">
        <v>3.0039855709873199E-2</v>
      </c>
      <c r="Q701">
        <f t="shared" si="10"/>
        <v>-7.7058861270092004E-3</v>
      </c>
    </row>
    <row r="702" spans="1:17" ht="15" x14ac:dyDescent="0.25">
      <c r="A702" s="2" t="s">
        <v>701</v>
      </c>
      <c r="B702" s="2" t="s">
        <v>1698</v>
      </c>
      <c r="C702" s="9" t="s">
        <v>2698</v>
      </c>
      <c r="D702">
        <v>0</v>
      </c>
      <c r="E702">
        <v>0</v>
      </c>
      <c r="F702">
        <v>0</v>
      </c>
      <c r="G702">
        <v>701</v>
      </c>
      <c r="H702">
        <v>69</v>
      </c>
      <c r="I702" t="s">
        <v>3703</v>
      </c>
      <c r="J702">
        <v>0</v>
      </c>
      <c r="K702">
        <v>0</v>
      </c>
      <c r="M702">
        <v>0</v>
      </c>
      <c r="N702">
        <v>0</v>
      </c>
      <c r="O702">
        <v>0</v>
      </c>
      <c r="P702">
        <v>0</v>
      </c>
      <c r="Q702">
        <f t="shared" si="10"/>
        <v>0</v>
      </c>
    </row>
    <row r="703" spans="1:17" ht="15" x14ac:dyDescent="0.25">
      <c r="A703" s="2" t="s">
        <v>702</v>
      </c>
      <c r="B703" s="2" t="s">
        <v>1699</v>
      </c>
      <c r="C703" s="2" t="s">
        <v>2699</v>
      </c>
      <c r="D703">
        <v>0</v>
      </c>
      <c r="E703">
        <v>0</v>
      </c>
      <c r="F703">
        <v>0</v>
      </c>
      <c r="G703">
        <v>702</v>
      </c>
      <c r="H703">
        <v>69</v>
      </c>
      <c r="I703" t="s">
        <v>3704</v>
      </c>
      <c r="J703">
        <v>0</v>
      </c>
      <c r="K703">
        <v>0</v>
      </c>
      <c r="M703">
        <v>0</v>
      </c>
      <c r="N703">
        <v>0</v>
      </c>
      <c r="O703">
        <v>0</v>
      </c>
      <c r="P703">
        <v>0</v>
      </c>
      <c r="Q703">
        <f t="shared" si="10"/>
        <v>0</v>
      </c>
    </row>
    <row r="704" spans="1:17" ht="15" x14ac:dyDescent="0.25">
      <c r="A704" s="2" t="s">
        <v>703</v>
      </c>
      <c r="B704" s="2" t="s">
        <v>1700</v>
      </c>
      <c r="C704" s="9" t="s">
        <v>2700</v>
      </c>
      <c r="D704">
        <v>0.29689695061188098</v>
      </c>
      <c r="E704">
        <v>0.35960352619372299</v>
      </c>
      <c r="F704">
        <v>0.29689695061188098</v>
      </c>
      <c r="G704">
        <v>703</v>
      </c>
      <c r="H704">
        <v>69</v>
      </c>
      <c r="I704" t="s">
        <v>3705</v>
      </c>
      <c r="J704">
        <v>0.29392781357216802</v>
      </c>
      <c r="K704">
        <v>0.31016259047760297</v>
      </c>
      <c r="M704">
        <v>0.24088755612615401</v>
      </c>
      <c r="N704">
        <v>0.31580635527711798</v>
      </c>
      <c r="O704">
        <v>0.23316825297740701</v>
      </c>
      <c r="P704">
        <v>0.31361825982514802</v>
      </c>
      <c r="Q704">
        <f t="shared" si="10"/>
        <v>-8.0450006847741007E-2</v>
      </c>
    </row>
    <row r="705" spans="1:17" ht="15" x14ac:dyDescent="0.25">
      <c r="A705" s="2" t="s">
        <v>704</v>
      </c>
      <c r="B705" s="2" t="s">
        <v>1701</v>
      </c>
      <c r="C705" s="9" t="s">
        <v>2701</v>
      </c>
      <c r="D705">
        <v>3.4950169921103197E-2</v>
      </c>
      <c r="E705">
        <v>4.3360360159340403E-2</v>
      </c>
      <c r="F705">
        <v>3.4950169921103197E-2</v>
      </c>
      <c r="G705">
        <v>704</v>
      </c>
      <c r="H705">
        <v>69</v>
      </c>
      <c r="I705" t="s">
        <v>3706</v>
      </c>
      <c r="J705">
        <v>3.4600648500031597E-2</v>
      </c>
      <c r="K705">
        <v>3.4950169921103197E-2</v>
      </c>
      <c r="M705">
        <v>2.9045797470530502E-2</v>
      </c>
      <c r="N705">
        <v>3.8079374388644303E-2</v>
      </c>
      <c r="O705">
        <v>2.8115017485561101E-2</v>
      </c>
      <c r="P705">
        <v>3.7815537690903497E-2</v>
      </c>
      <c r="Q705">
        <f t="shared" si="10"/>
        <v>-9.7005202053423965E-3</v>
      </c>
    </row>
    <row r="706" spans="1:17" ht="15" x14ac:dyDescent="0.25">
      <c r="A706" s="2" t="s">
        <v>705</v>
      </c>
      <c r="B706" s="2" t="s">
        <v>1702</v>
      </c>
      <c r="C706" s="2" t="s">
        <v>2702</v>
      </c>
      <c r="D706">
        <v>0.296896950611864</v>
      </c>
      <c r="E706">
        <v>0.35960352619370201</v>
      </c>
      <c r="F706">
        <v>0.29689695061189397</v>
      </c>
      <c r="G706">
        <v>705</v>
      </c>
      <c r="H706">
        <v>70</v>
      </c>
      <c r="I706" t="s">
        <v>3707</v>
      </c>
      <c r="J706">
        <v>0.29392781357217102</v>
      </c>
      <c r="K706">
        <v>0.31016259047757599</v>
      </c>
      <c r="M706">
        <v>0.240887556126199</v>
      </c>
      <c r="N706">
        <v>0.31580635527712098</v>
      </c>
      <c r="O706">
        <v>0.23316825297742799</v>
      </c>
      <c r="P706">
        <v>0.31361825982514802</v>
      </c>
      <c r="Q706">
        <f t="shared" si="10"/>
        <v>-8.0450006847720024E-2</v>
      </c>
    </row>
    <row r="707" spans="1:17" ht="15" x14ac:dyDescent="0.25">
      <c r="A707" s="2" t="s">
        <v>706</v>
      </c>
      <c r="B707" s="2" t="s">
        <v>1703</v>
      </c>
      <c r="C707" s="2" t="s">
        <v>2703</v>
      </c>
      <c r="D707">
        <v>5.8250283201756299E-2</v>
      </c>
      <c r="E707">
        <v>7.2267266932160498E-2</v>
      </c>
      <c r="F707">
        <v>5.8250283201764903E-2</v>
      </c>
      <c r="G707">
        <v>706</v>
      </c>
      <c r="H707">
        <v>70</v>
      </c>
      <c r="I707" t="s">
        <v>3708</v>
      </c>
      <c r="J707">
        <v>5.7667747499999998E-2</v>
      </c>
      <c r="K707">
        <v>0.14904634893938601</v>
      </c>
      <c r="M707">
        <v>0.29496199636946902</v>
      </c>
      <c r="N707">
        <v>0.46135687763243299</v>
      </c>
      <c r="O707">
        <v>0.27781740054804199</v>
      </c>
      <c r="P707">
        <v>0.45649711096437801</v>
      </c>
      <c r="Q707">
        <f t="shared" ref="Q707:Q770" si="11">O707-P707</f>
        <v>-0.17867971041633601</v>
      </c>
    </row>
    <row r="708" spans="1:17" ht="15" x14ac:dyDescent="0.25">
      <c r="A708" s="2" t="s">
        <v>707</v>
      </c>
      <c r="B708" s="2" t="s">
        <v>1704</v>
      </c>
      <c r="C708" s="9" t="s">
        <v>2704</v>
      </c>
      <c r="D708">
        <v>0.29689695061188098</v>
      </c>
      <c r="E708">
        <v>0.35960352619372299</v>
      </c>
      <c r="F708">
        <v>0.29689695061188098</v>
      </c>
      <c r="G708">
        <v>707</v>
      </c>
      <c r="H708">
        <v>70</v>
      </c>
      <c r="I708" t="s">
        <v>3709</v>
      </c>
      <c r="J708">
        <v>0.29392781357216802</v>
      </c>
      <c r="K708">
        <v>0.31016259047760297</v>
      </c>
      <c r="M708">
        <v>0.24088755612615401</v>
      </c>
      <c r="N708">
        <v>0.31580635527711798</v>
      </c>
      <c r="O708">
        <v>0.23316825297740701</v>
      </c>
      <c r="P708">
        <v>0.31361825982514802</v>
      </c>
      <c r="Q708">
        <f t="shared" si="11"/>
        <v>-8.0450006847741007E-2</v>
      </c>
    </row>
    <row r="709" spans="1:17" ht="15" x14ac:dyDescent="0.25">
      <c r="A709" s="2" t="s">
        <v>708</v>
      </c>
      <c r="B709" s="2" t="s">
        <v>1705</v>
      </c>
      <c r="C709" s="2" t="s">
        <v>2705</v>
      </c>
      <c r="D709">
        <v>5.8250283201756299E-2</v>
      </c>
      <c r="E709">
        <v>7.2267266932160498E-2</v>
      </c>
      <c r="F709">
        <v>5.8250283201764903E-2</v>
      </c>
      <c r="G709">
        <v>708</v>
      </c>
      <c r="H709">
        <v>70</v>
      </c>
      <c r="I709" t="s">
        <v>3710</v>
      </c>
      <c r="J709">
        <v>5.7667747499999998E-2</v>
      </c>
      <c r="K709">
        <v>0.14904634893938601</v>
      </c>
      <c r="M709">
        <v>0.29496199636946902</v>
      </c>
      <c r="N709">
        <v>0.46135687763243299</v>
      </c>
      <c r="O709">
        <v>0.27781740054804199</v>
      </c>
      <c r="P709">
        <v>0.45649711096437801</v>
      </c>
      <c r="Q709">
        <f t="shared" si="11"/>
        <v>-0.17867971041633601</v>
      </c>
    </row>
    <row r="710" spans="1:17" ht="15" x14ac:dyDescent="0.25">
      <c r="A710" s="2" t="s">
        <v>709</v>
      </c>
      <c r="B710" s="2" t="s">
        <v>1706</v>
      </c>
      <c r="C710" s="2" t="s">
        <v>2706</v>
      </c>
      <c r="D710">
        <v>0.296896950611864</v>
      </c>
      <c r="E710">
        <v>0.35960352619370201</v>
      </c>
      <c r="F710">
        <v>0.29689695061189397</v>
      </c>
      <c r="G710">
        <v>709</v>
      </c>
      <c r="H710">
        <v>70</v>
      </c>
      <c r="I710" t="s">
        <v>3711</v>
      </c>
      <c r="J710">
        <v>0.29392781357217102</v>
      </c>
      <c r="K710">
        <v>0.31016259047757599</v>
      </c>
      <c r="M710">
        <v>0.240887556126199</v>
      </c>
      <c r="N710">
        <v>0.31580635527712098</v>
      </c>
      <c r="O710">
        <v>0.23316825297742799</v>
      </c>
      <c r="P710">
        <v>0.31361825982514802</v>
      </c>
      <c r="Q710">
        <f t="shared" si="11"/>
        <v>-8.0450006847720024E-2</v>
      </c>
    </row>
    <row r="711" spans="1:17" ht="15" x14ac:dyDescent="0.25">
      <c r="A711" s="2" t="s">
        <v>710</v>
      </c>
      <c r="B711" s="2" t="s">
        <v>1707</v>
      </c>
      <c r="C711" s="2" t="s">
        <v>2707</v>
      </c>
      <c r="D711">
        <v>5.8250283201756299E-2</v>
      </c>
      <c r="E711">
        <v>7.2267266932160498E-2</v>
      </c>
      <c r="F711">
        <v>5.8250283201764903E-2</v>
      </c>
      <c r="G711">
        <v>710</v>
      </c>
      <c r="H711">
        <v>70</v>
      </c>
      <c r="I711" t="s">
        <v>3712</v>
      </c>
      <c r="J711">
        <v>5.7667747499999998E-2</v>
      </c>
      <c r="K711">
        <v>0.14904634893938601</v>
      </c>
      <c r="M711">
        <v>0.29496199636946902</v>
      </c>
      <c r="N711">
        <v>0.46135687763243299</v>
      </c>
      <c r="O711">
        <v>0.27781740054804199</v>
      </c>
      <c r="P711">
        <v>0.45649711096437801</v>
      </c>
      <c r="Q711">
        <f t="shared" si="11"/>
        <v>-0.17867971041633601</v>
      </c>
    </row>
    <row r="712" spans="1:17" ht="15" x14ac:dyDescent="0.25">
      <c r="A712" s="2" t="s">
        <v>711</v>
      </c>
      <c r="B712" s="2" t="s">
        <v>1708</v>
      </c>
      <c r="C712" s="2" t="s">
        <v>2708</v>
      </c>
      <c r="D712">
        <v>0</v>
      </c>
      <c r="E712">
        <v>0</v>
      </c>
      <c r="F712">
        <v>0</v>
      </c>
      <c r="G712">
        <v>711</v>
      </c>
      <c r="H712">
        <v>70</v>
      </c>
      <c r="I712" t="s">
        <v>3713</v>
      </c>
      <c r="J712">
        <v>0</v>
      </c>
      <c r="K712">
        <v>0</v>
      </c>
      <c r="M712">
        <v>0</v>
      </c>
      <c r="N712">
        <v>0</v>
      </c>
      <c r="O712">
        <v>0</v>
      </c>
      <c r="P712">
        <v>0</v>
      </c>
      <c r="Q712">
        <f t="shared" si="11"/>
        <v>0</v>
      </c>
    </row>
    <row r="713" spans="1:17" ht="15" x14ac:dyDescent="0.25">
      <c r="A713" s="2" t="s">
        <v>712</v>
      </c>
      <c r="B713" s="2" t="s">
        <v>1709</v>
      </c>
      <c r="C713" s="2" t="s">
        <v>2709</v>
      </c>
      <c r="D713">
        <v>0</v>
      </c>
      <c r="E713">
        <v>0</v>
      </c>
      <c r="F713">
        <v>0</v>
      </c>
      <c r="G713">
        <v>712</v>
      </c>
      <c r="H713">
        <v>70</v>
      </c>
      <c r="I713" t="s">
        <v>3714</v>
      </c>
      <c r="J713">
        <v>0</v>
      </c>
      <c r="K713">
        <v>0</v>
      </c>
      <c r="M713">
        <v>0</v>
      </c>
      <c r="N713">
        <v>0</v>
      </c>
      <c r="O713">
        <v>0</v>
      </c>
      <c r="P713">
        <v>0</v>
      </c>
      <c r="Q713">
        <f t="shared" si="11"/>
        <v>0</v>
      </c>
    </row>
    <row r="714" spans="1:17" ht="15" x14ac:dyDescent="0.25">
      <c r="A714" s="2" t="s">
        <v>713</v>
      </c>
      <c r="B714" s="2" t="s">
        <v>1710</v>
      </c>
      <c r="C714" s="2" t="s">
        <v>2710</v>
      </c>
      <c r="D714">
        <v>0</v>
      </c>
      <c r="E714">
        <v>0</v>
      </c>
      <c r="F714">
        <v>0</v>
      </c>
      <c r="G714">
        <v>713</v>
      </c>
      <c r="H714">
        <v>70</v>
      </c>
      <c r="I714" t="s">
        <v>3715</v>
      </c>
      <c r="J714">
        <v>0</v>
      </c>
      <c r="K714">
        <v>0</v>
      </c>
      <c r="M714">
        <v>0</v>
      </c>
      <c r="N714">
        <v>0</v>
      </c>
      <c r="O714">
        <v>0</v>
      </c>
      <c r="P714">
        <v>0</v>
      </c>
      <c r="Q714">
        <f t="shared" si="11"/>
        <v>0</v>
      </c>
    </row>
    <row r="715" spans="1:17" ht="15" x14ac:dyDescent="0.25">
      <c r="A715" s="2" t="s">
        <v>714</v>
      </c>
      <c r="B715" s="2" t="s">
        <v>1711</v>
      </c>
      <c r="C715" s="9" t="s">
        <v>2711</v>
      </c>
      <c r="D715">
        <v>0.68355349832927503</v>
      </c>
      <c r="E715">
        <v>0.77433157573943801</v>
      </c>
      <c r="F715">
        <v>0.68355349832927503</v>
      </c>
      <c r="G715">
        <v>714</v>
      </c>
      <c r="H715">
        <v>70</v>
      </c>
      <c r="I715" t="s">
        <v>3716</v>
      </c>
      <c r="J715">
        <v>0.58946925273482997</v>
      </c>
      <c r="K715">
        <v>1.15341600108877</v>
      </c>
      <c r="M715">
        <v>0.85438884526490699</v>
      </c>
      <c r="N715">
        <v>1.1107988037282399</v>
      </c>
      <c r="O715">
        <v>0.82796949228315997</v>
      </c>
      <c r="P715">
        <v>1.10331003628517</v>
      </c>
      <c r="Q715">
        <f t="shared" si="11"/>
        <v>-0.27534054400201002</v>
      </c>
    </row>
    <row r="716" spans="1:17" ht="15" x14ac:dyDescent="0.25">
      <c r="A716" s="2" t="s">
        <v>715</v>
      </c>
      <c r="B716" s="2" t="s">
        <v>1712</v>
      </c>
      <c r="C716" s="9" t="s">
        <v>2712</v>
      </c>
      <c r="D716">
        <v>0.26326150770501</v>
      </c>
      <c r="E716">
        <v>0.32661110993024101</v>
      </c>
      <c r="F716">
        <v>0.26326150770501</v>
      </c>
      <c r="G716">
        <v>715</v>
      </c>
      <c r="H716">
        <v>71</v>
      </c>
      <c r="I716" t="s">
        <v>3717</v>
      </c>
      <c r="J716">
        <v>0.26062874407341502</v>
      </c>
      <c r="K716">
        <v>0.32151370247925098</v>
      </c>
      <c r="M716">
        <v>0.21878693156190801</v>
      </c>
      <c r="N716">
        <v>0.28683218240894398</v>
      </c>
      <c r="O716">
        <v>0.21177584856172901</v>
      </c>
      <c r="P716">
        <v>0.28484483736883698</v>
      </c>
      <c r="Q716">
        <f t="shared" si="11"/>
        <v>-7.3068988807107965E-2</v>
      </c>
    </row>
    <row r="717" spans="1:17" ht="15" x14ac:dyDescent="0.25">
      <c r="A717" s="2" t="s">
        <v>716</v>
      </c>
      <c r="B717" s="2" t="s">
        <v>1713</v>
      </c>
      <c r="C717" s="2" t="s">
        <v>2713</v>
      </c>
      <c r="D717">
        <v>8.0358110269124206E-2</v>
      </c>
      <c r="E717">
        <v>9.9694983196368298E-2</v>
      </c>
      <c r="F717">
        <v>8.0358110269136099E-2</v>
      </c>
      <c r="G717">
        <v>716</v>
      </c>
      <c r="H717">
        <v>71</v>
      </c>
      <c r="I717" t="s">
        <v>3718</v>
      </c>
      <c r="J717">
        <v>7.9554483821587502E-2</v>
      </c>
      <c r="K717">
        <v>8.0358110269136099E-2</v>
      </c>
      <c r="M717">
        <v>6.6782662323724595E-2</v>
      </c>
      <c r="N717">
        <v>8.7552838026676405E-2</v>
      </c>
      <c r="O717">
        <v>6.4642594883762602E-2</v>
      </c>
      <c r="P717">
        <v>8.6946219560983098E-2</v>
      </c>
      <c r="Q717">
        <f t="shared" si="11"/>
        <v>-2.2303624677220496E-2</v>
      </c>
    </row>
    <row r="718" spans="1:17" ht="15" x14ac:dyDescent="0.25">
      <c r="A718" s="2" t="s">
        <v>717</v>
      </c>
      <c r="B718" s="2" t="s">
        <v>1714</v>
      </c>
      <c r="C718" s="2" t="s">
        <v>2714</v>
      </c>
      <c r="D718">
        <v>1.0233737857308201</v>
      </c>
      <c r="E718">
        <v>1.25215915578027</v>
      </c>
      <c r="F718">
        <v>1.02337378573398</v>
      </c>
      <c r="G718">
        <v>717</v>
      </c>
      <c r="H718">
        <v>71</v>
      </c>
      <c r="I718" t="s">
        <v>3719</v>
      </c>
      <c r="J718">
        <v>0.79353110285011297</v>
      </c>
      <c r="K718">
        <v>1.9193106013318899</v>
      </c>
      <c r="M718">
        <v>0</v>
      </c>
      <c r="N718">
        <v>0</v>
      </c>
      <c r="O718">
        <v>0</v>
      </c>
      <c r="P718">
        <v>0</v>
      </c>
      <c r="Q718">
        <f t="shared" si="11"/>
        <v>0</v>
      </c>
    </row>
    <row r="719" spans="1:17" ht="15" x14ac:dyDescent="0.25">
      <c r="A719" s="2" t="s">
        <v>718</v>
      </c>
      <c r="B719" s="2" t="s">
        <v>1715</v>
      </c>
      <c r="C719" s="2" t="s">
        <v>2715</v>
      </c>
      <c r="D719">
        <v>1.0233737857308201</v>
      </c>
      <c r="E719">
        <v>1.25215915578027</v>
      </c>
      <c r="F719">
        <v>1.02337378573398</v>
      </c>
      <c r="G719">
        <v>718</v>
      </c>
      <c r="H719">
        <v>71</v>
      </c>
      <c r="I719" t="s">
        <v>3720</v>
      </c>
      <c r="J719">
        <v>0.79353110285011297</v>
      </c>
      <c r="K719">
        <v>1.9193106013318899</v>
      </c>
      <c r="M719">
        <v>0</v>
      </c>
      <c r="N719">
        <v>0</v>
      </c>
      <c r="O719">
        <v>0</v>
      </c>
      <c r="P719">
        <v>0</v>
      </c>
      <c r="Q719">
        <f t="shared" si="11"/>
        <v>0</v>
      </c>
    </row>
    <row r="720" spans="1:17" ht="15" x14ac:dyDescent="0.25">
      <c r="A720" s="2" t="s">
        <v>719</v>
      </c>
      <c r="B720" s="2" t="s">
        <v>1716</v>
      </c>
      <c r="C720" s="2" t="s">
        <v>2716</v>
      </c>
      <c r="D720">
        <v>0</v>
      </c>
      <c r="E720">
        <v>0</v>
      </c>
      <c r="F720">
        <v>0</v>
      </c>
      <c r="G720">
        <v>719</v>
      </c>
      <c r="H720">
        <v>71</v>
      </c>
      <c r="I720" t="s">
        <v>3721</v>
      </c>
      <c r="J720">
        <v>0</v>
      </c>
      <c r="K720">
        <v>1000</v>
      </c>
      <c r="M720">
        <v>0</v>
      </c>
      <c r="N720">
        <v>0</v>
      </c>
      <c r="O720">
        <v>0</v>
      </c>
      <c r="P720">
        <v>0</v>
      </c>
      <c r="Q720">
        <f t="shared" si="11"/>
        <v>0</v>
      </c>
    </row>
    <row r="721" spans="1:17" ht="15" x14ac:dyDescent="0.25">
      <c r="A721" s="2" t="s">
        <v>720</v>
      </c>
      <c r="B721" s="2" t="s">
        <v>1716</v>
      </c>
      <c r="C721" s="9" t="s">
        <v>2717</v>
      </c>
      <c r="D721">
        <v>-0.85689828677288904</v>
      </c>
      <c r="E721">
        <v>-0.86096458478471105</v>
      </c>
      <c r="F721">
        <v>-0.85689828677288904</v>
      </c>
      <c r="G721">
        <v>720</v>
      </c>
      <c r="H721">
        <v>71</v>
      </c>
      <c r="I721" t="s">
        <v>3722</v>
      </c>
      <c r="J721">
        <v>-1000</v>
      </c>
      <c r="K721">
        <v>4.9441836576761503E-2</v>
      </c>
      <c r="M721">
        <v>-0.85404354303034302</v>
      </c>
      <c r="N721">
        <v>-1.96848865902211</v>
      </c>
      <c r="O721">
        <v>-0.85359351411364104</v>
      </c>
      <c r="P721">
        <v>-0.85828368221996199</v>
      </c>
      <c r="Q721">
        <f t="shared" si="11"/>
        <v>4.6901681063209466E-3</v>
      </c>
    </row>
    <row r="722" spans="1:17" ht="15" x14ac:dyDescent="0.25">
      <c r="A722" s="2" t="s">
        <v>721</v>
      </c>
      <c r="B722" s="2" t="s">
        <v>1717</v>
      </c>
      <c r="C722" s="2" t="s">
        <v>2718</v>
      </c>
      <c r="D722">
        <v>0</v>
      </c>
      <c r="E722">
        <v>0</v>
      </c>
      <c r="F722">
        <v>0</v>
      </c>
      <c r="G722">
        <v>721</v>
      </c>
      <c r="H722">
        <v>71</v>
      </c>
      <c r="I722" t="s">
        <v>3723</v>
      </c>
      <c r="J722">
        <v>0</v>
      </c>
      <c r="K722">
        <v>0</v>
      </c>
      <c r="M722">
        <v>0</v>
      </c>
      <c r="N722">
        <v>0</v>
      </c>
      <c r="O722">
        <v>0</v>
      </c>
      <c r="P722">
        <v>0</v>
      </c>
      <c r="Q722">
        <f t="shared" si="11"/>
        <v>0</v>
      </c>
    </row>
    <row r="723" spans="1:17" ht="15" x14ac:dyDescent="0.25">
      <c r="A723" s="2" t="s">
        <v>722</v>
      </c>
      <c r="B723" s="2" t="s">
        <v>1718</v>
      </c>
      <c r="C723" s="2" t="s">
        <v>2719</v>
      </c>
      <c r="D723">
        <v>8.41405924088304E-2</v>
      </c>
      <c r="E723">
        <v>0.104387658174608</v>
      </c>
      <c r="F723">
        <v>8.4140592408842196E-2</v>
      </c>
      <c r="G723">
        <v>722</v>
      </c>
      <c r="H723">
        <v>71</v>
      </c>
      <c r="I723" t="s">
        <v>3724</v>
      </c>
      <c r="J723">
        <v>8.3299139005475795E-2</v>
      </c>
      <c r="K723">
        <v>8.4140592408861598E-2</v>
      </c>
      <c r="M723">
        <v>6.9926143754976494E-2</v>
      </c>
      <c r="N723">
        <v>9.1673978319887398E-2</v>
      </c>
      <c r="O723">
        <v>6.7685342651140401E-2</v>
      </c>
      <c r="P723">
        <v>9.1038806127577004E-2</v>
      </c>
      <c r="Q723">
        <f t="shared" si="11"/>
        <v>-2.3353463476436603E-2</v>
      </c>
    </row>
    <row r="724" spans="1:17" ht="15" x14ac:dyDescent="0.25">
      <c r="A724" s="5" t="s">
        <v>723</v>
      </c>
      <c r="B724" s="2" t="s">
        <v>1719</v>
      </c>
      <c r="C724" s="2" t="s">
        <v>2720</v>
      </c>
      <c r="D724">
        <v>0</v>
      </c>
      <c r="E724">
        <v>0</v>
      </c>
      <c r="F724">
        <v>0</v>
      </c>
      <c r="G724">
        <v>723</v>
      </c>
      <c r="H724">
        <v>71</v>
      </c>
      <c r="I724" t="s">
        <v>3725</v>
      </c>
      <c r="J724">
        <v>0</v>
      </c>
      <c r="K724">
        <v>0</v>
      </c>
      <c r="M724">
        <v>0</v>
      </c>
      <c r="N724">
        <v>0</v>
      </c>
      <c r="O724">
        <v>0</v>
      </c>
      <c r="P724">
        <v>0</v>
      </c>
      <c r="Q724">
        <f t="shared" si="11"/>
        <v>0</v>
      </c>
    </row>
    <row r="725" spans="1:17" ht="15" x14ac:dyDescent="0.25">
      <c r="A725" s="2" t="s">
        <v>724</v>
      </c>
      <c r="B725" s="2" t="s">
        <v>1720</v>
      </c>
      <c r="C725" s="2" t="s">
        <v>2721</v>
      </c>
      <c r="D725">
        <v>0</v>
      </c>
      <c r="E725">
        <v>0</v>
      </c>
      <c r="F725">
        <v>0</v>
      </c>
      <c r="G725">
        <v>724</v>
      </c>
      <c r="H725">
        <v>71</v>
      </c>
      <c r="I725" t="s">
        <v>3726</v>
      </c>
      <c r="J725">
        <v>0</v>
      </c>
      <c r="K725">
        <v>0.90617113092991997</v>
      </c>
      <c r="M725">
        <v>6.5348393163039997</v>
      </c>
      <c r="N725">
        <v>6.52391949004907</v>
      </c>
      <c r="O725">
        <v>6.5359644471142699</v>
      </c>
      <c r="P725">
        <v>6.5242384169730903</v>
      </c>
      <c r="Q725">
        <f t="shared" si="11"/>
        <v>1.1726030141179677E-2</v>
      </c>
    </row>
    <row r="726" spans="1:17" ht="15" x14ac:dyDescent="0.25">
      <c r="A726" s="2" t="s">
        <v>725</v>
      </c>
      <c r="B726" s="2" t="s">
        <v>1721</v>
      </c>
      <c r="C726" s="2" t="s">
        <v>2722</v>
      </c>
      <c r="D726">
        <v>0</v>
      </c>
      <c r="E726">
        <v>0</v>
      </c>
      <c r="F726">
        <v>0</v>
      </c>
      <c r="G726">
        <v>725</v>
      </c>
      <c r="H726">
        <v>72</v>
      </c>
      <c r="I726" t="s">
        <v>3727</v>
      </c>
      <c r="J726">
        <v>0</v>
      </c>
      <c r="K726">
        <v>1.8123422618853</v>
      </c>
      <c r="M726">
        <v>0</v>
      </c>
      <c r="N726">
        <v>0</v>
      </c>
      <c r="O726">
        <v>0</v>
      </c>
      <c r="P726">
        <v>0</v>
      </c>
      <c r="Q726">
        <f t="shared" si="11"/>
        <v>0</v>
      </c>
    </row>
    <row r="727" spans="1:17" ht="15" x14ac:dyDescent="0.25">
      <c r="A727" s="2" t="s">
        <v>726</v>
      </c>
      <c r="B727" s="2" t="s">
        <v>1722</v>
      </c>
      <c r="C727" s="2" t="s">
        <v>2723</v>
      </c>
      <c r="D727">
        <v>0</v>
      </c>
      <c r="E727">
        <v>0</v>
      </c>
      <c r="F727">
        <v>0</v>
      </c>
      <c r="G727">
        <v>726</v>
      </c>
      <c r="H727">
        <v>72</v>
      </c>
      <c r="I727" t="s">
        <v>3728</v>
      </c>
      <c r="J727">
        <v>0</v>
      </c>
      <c r="K727">
        <v>0.90617113096072199</v>
      </c>
      <c r="M727">
        <v>2.64565516057863</v>
      </c>
      <c r="N727">
        <v>1.82666666666667</v>
      </c>
      <c r="O727">
        <v>2.6846754339830299</v>
      </c>
      <c r="P727">
        <v>3.8862008464656101</v>
      </c>
      <c r="Q727">
        <f t="shared" si="11"/>
        <v>-1.2015254124825803</v>
      </c>
    </row>
    <row r="728" spans="1:17" ht="15" x14ac:dyDescent="0.25">
      <c r="A728" s="2" t="s">
        <v>727</v>
      </c>
      <c r="B728" s="2" t="s">
        <v>1723</v>
      </c>
      <c r="C728" s="2" t="s">
        <v>2724</v>
      </c>
      <c r="D728">
        <v>0</v>
      </c>
      <c r="E728">
        <v>0</v>
      </c>
      <c r="F728">
        <v>0</v>
      </c>
      <c r="G728">
        <v>727</v>
      </c>
      <c r="H728">
        <v>72</v>
      </c>
      <c r="I728" t="s">
        <v>3729</v>
      </c>
      <c r="J728">
        <v>0</v>
      </c>
      <c r="K728">
        <v>0.90617113093433199</v>
      </c>
      <c r="M728">
        <v>2.64565516057863</v>
      </c>
      <c r="N728">
        <v>1.82666666666667</v>
      </c>
      <c r="O728">
        <v>2.6846754339830299</v>
      </c>
      <c r="P728">
        <v>3.8862008464656101</v>
      </c>
      <c r="Q728">
        <f t="shared" si="11"/>
        <v>-1.2015254124825803</v>
      </c>
    </row>
    <row r="729" spans="1:17" ht="15" x14ac:dyDescent="0.25">
      <c r="A729" s="2" t="s">
        <v>728</v>
      </c>
      <c r="B729" s="2" t="s">
        <v>1724</v>
      </c>
      <c r="C729" s="2" t="s">
        <v>2725</v>
      </c>
      <c r="D729">
        <v>0</v>
      </c>
      <c r="E729">
        <v>0</v>
      </c>
      <c r="F729">
        <v>0</v>
      </c>
      <c r="G729">
        <v>728</v>
      </c>
      <c r="H729">
        <v>72</v>
      </c>
      <c r="I729" t="s">
        <v>3730</v>
      </c>
      <c r="J729">
        <v>0</v>
      </c>
      <c r="K729">
        <v>0.90617113093638602</v>
      </c>
      <c r="M729">
        <v>0</v>
      </c>
      <c r="N729">
        <v>0</v>
      </c>
      <c r="O729">
        <v>0</v>
      </c>
      <c r="P729">
        <v>0</v>
      </c>
      <c r="Q729">
        <f t="shared" si="11"/>
        <v>0</v>
      </c>
    </row>
    <row r="730" spans="1:17" ht="15" x14ac:dyDescent="0.25">
      <c r="A730" s="2" t="s">
        <v>729</v>
      </c>
      <c r="B730" s="2" t="s">
        <v>1725</v>
      </c>
      <c r="C730" s="2" t="s">
        <v>2726</v>
      </c>
      <c r="D730">
        <v>0</v>
      </c>
      <c r="E730">
        <v>0</v>
      </c>
      <c r="F730">
        <v>0</v>
      </c>
      <c r="G730">
        <v>729</v>
      </c>
      <c r="H730">
        <v>72</v>
      </c>
      <c r="I730" t="s">
        <v>3731</v>
      </c>
      <c r="J730">
        <v>0</v>
      </c>
      <c r="K730">
        <v>0.906171130936549</v>
      </c>
      <c r="M730">
        <v>0</v>
      </c>
      <c r="N730">
        <v>0</v>
      </c>
      <c r="O730">
        <v>0</v>
      </c>
      <c r="P730">
        <v>0</v>
      </c>
      <c r="Q730">
        <f t="shared" si="11"/>
        <v>0</v>
      </c>
    </row>
    <row r="731" spans="1:17" ht="15" x14ac:dyDescent="0.25">
      <c r="A731" s="2" t="s">
        <v>730</v>
      </c>
      <c r="B731" s="2" t="s">
        <v>1726</v>
      </c>
      <c r="C731" s="9" t="s">
        <v>2727</v>
      </c>
      <c r="D731">
        <v>0</v>
      </c>
      <c r="E731">
        <v>0</v>
      </c>
      <c r="F731">
        <v>0</v>
      </c>
      <c r="G731">
        <v>730</v>
      </c>
      <c r="H731">
        <v>72</v>
      </c>
      <c r="I731" t="s">
        <v>3732</v>
      </c>
      <c r="J731">
        <v>0</v>
      </c>
      <c r="K731">
        <v>0.9061711309364</v>
      </c>
      <c r="M731">
        <v>2.6456551605785998</v>
      </c>
      <c r="N731">
        <v>1.82666666666671</v>
      </c>
      <c r="O731">
        <v>2.6846754339829899</v>
      </c>
      <c r="P731">
        <v>3.8862008464656101</v>
      </c>
      <c r="Q731">
        <f t="shared" si="11"/>
        <v>-1.2015254124826202</v>
      </c>
    </row>
    <row r="732" spans="1:17" ht="15" x14ac:dyDescent="0.25">
      <c r="A732" s="2" t="s">
        <v>731</v>
      </c>
      <c r="B732" s="2" t="s">
        <v>1727</v>
      </c>
      <c r="C732" s="9" t="s">
        <v>2728</v>
      </c>
      <c r="D732">
        <v>0</v>
      </c>
      <c r="E732">
        <v>0</v>
      </c>
      <c r="F732">
        <v>0</v>
      </c>
      <c r="G732">
        <v>731</v>
      </c>
      <c r="H732">
        <v>72</v>
      </c>
      <c r="I732" t="s">
        <v>3733</v>
      </c>
      <c r="J732">
        <v>0</v>
      </c>
      <c r="K732">
        <v>0.90617113093435397</v>
      </c>
      <c r="M732">
        <v>2.6456551605785998</v>
      </c>
      <c r="N732">
        <v>1.82666666666671</v>
      </c>
      <c r="O732">
        <v>2.6846754339829899</v>
      </c>
      <c r="P732">
        <v>3.8862008464656101</v>
      </c>
      <c r="Q732">
        <f t="shared" si="11"/>
        <v>-1.2015254124826202</v>
      </c>
    </row>
    <row r="733" spans="1:17" ht="15" x14ac:dyDescent="0.25">
      <c r="A733" s="2" t="s">
        <v>732</v>
      </c>
      <c r="B733" s="2" t="s">
        <v>1728</v>
      </c>
      <c r="C733" s="2" t="s">
        <v>2729</v>
      </c>
      <c r="D733">
        <v>0</v>
      </c>
      <c r="E733">
        <v>0</v>
      </c>
      <c r="F733">
        <v>0</v>
      </c>
      <c r="G733">
        <v>732</v>
      </c>
      <c r="H733">
        <v>72</v>
      </c>
      <c r="I733" t="s">
        <v>3734</v>
      </c>
      <c r="J733">
        <v>0</v>
      </c>
      <c r="K733">
        <v>3.4623385006846901</v>
      </c>
      <c r="M733">
        <v>0.26305294941456597</v>
      </c>
      <c r="N733">
        <v>0</v>
      </c>
      <c r="O733">
        <v>0.35813219449205802</v>
      </c>
      <c r="P733">
        <v>0</v>
      </c>
      <c r="Q733">
        <f t="shared" si="11"/>
        <v>0.35813219449205802</v>
      </c>
    </row>
    <row r="734" spans="1:17" ht="15" x14ac:dyDescent="0.25">
      <c r="A734" s="2" t="s">
        <v>733</v>
      </c>
      <c r="B734" s="2" t="s">
        <v>1729</v>
      </c>
      <c r="C734" s="2" t="s">
        <v>2730</v>
      </c>
      <c r="D734">
        <v>0</v>
      </c>
      <c r="E734">
        <v>0</v>
      </c>
      <c r="F734">
        <v>0</v>
      </c>
      <c r="G734">
        <v>733</v>
      </c>
      <c r="H734">
        <v>72</v>
      </c>
      <c r="I734" t="s">
        <v>3735</v>
      </c>
      <c r="J734">
        <v>0</v>
      </c>
      <c r="K734">
        <v>0</v>
      </c>
      <c r="M734">
        <v>0</v>
      </c>
      <c r="N734">
        <v>0</v>
      </c>
      <c r="O734">
        <v>0</v>
      </c>
      <c r="P734">
        <v>0</v>
      </c>
      <c r="Q734">
        <f t="shared" si="11"/>
        <v>0</v>
      </c>
    </row>
    <row r="735" spans="1:17" ht="15" x14ac:dyDescent="0.25">
      <c r="A735" s="2" t="s">
        <v>734</v>
      </c>
      <c r="B735" s="2" t="s">
        <v>1730</v>
      </c>
      <c r="C735" s="9" t="s">
        <v>2731</v>
      </c>
      <c r="D735">
        <v>0</v>
      </c>
      <c r="E735">
        <v>0</v>
      </c>
      <c r="F735">
        <v>0</v>
      </c>
      <c r="G735">
        <v>734</v>
      </c>
      <c r="H735">
        <v>72</v>
      </c>
      <c r="I735" t="s">
        <v>3736</v>
      </c>
      <c r="J735">
        <v>-0.20137136243624801</v>
      </c>
      <c r="K735">
        <v>0</v>
      </c>
      <c r="M735">
        <v>0</v>
      </c>
      <c r="N735">
        <v>0</v>
      </c>
      <c r="O735">
        <v>0</v>
      </c>
      <c r="P735">
        <v>0</v>
      </c>
      <c r="Q735">
        <f t="shared" si="11"/>
        <v>0</v>
      </c>
    </row>
    <row r="736" spans="1:17" ht="15" x14ac:dyDescent="0.25">
      <c r="A736" s="2" t="s">
        <v>735</v>
      </c>
      <c r="B736" s="2" t="s">
        <v>1731</v>
      </c>
      <c r="C736" s="2" t="s">
        <v>2732</v>
      </c>
      <c r="D736">
        <v>0</v>
      </c>
      <c r="E736">
        <v>0</v>
      </c>
      <c r="F736">
        <v>0</v>
      </c>
      <c r="G736">
        <v>735</v>
      </c>
      <c r="H736">
        <v>73</v>
      </c>
      <c r="I736" t="s">
        <v>3737</v>
      </c>
      <c r="J736">
        <v>0</v>
      </c>
      <c r="K736">
        <v>0</v>
      </c>
      <c r="M736">
        <v>0</v>
      </c>
      <c r="N736">
        <v>0</v>
      </c>
      <c r="O736">
        <v>0</v>
      </c>
      <c r="P736">
        <v>0</v>
      </c>
      <c r="Q736">
        <f t="shared" si="11"/>
        <v>0</v>
      </c>
    </row>
    <row r="737" spans="1:17" ht="15" x14ac:dyDescent="0.25">
      <c r="A737" s="2" t="s">
        <v>736</v>
      </c>
      <c r="B737" s="2" t="s">
        <v>1732</v>
      </c>
      <c r="C737" s="2" t="s">
        <v>2733</v>
      </c>
      <c r="D737">
        <v>0</v>
      </c>
      <c r="E737">
        <v>0</v>
      </c>
      <c r="F737">
        <v>0</v>
      </c>
      <c r="G737">
        <v>736</v>
      </c>
      <c r="H737">
        <v>73</v>
      </c>
      <c r="I737" t="s">
        <v>3738</v>
      </c>
      <c r="J737">
        <v>0</v>
      </c>
      <c r="K737">
        <v>0</v>
      </c>
      <c r="M737">
        <v>0</v>
      </c>
      <c r="N737">
        <v>0</v>
      </c>
      <c r="O737">
        <v>0</v>
      </c>
      <c r="P737">
        <v>0</v>
      </c>
      <c r="Q737">
        <f t="shared" si="11"/>
        <v>0</v>
      </c>
    </row>
    <row r="738" spans="1:17" ht="15" x14ac:dyDescent="0.25">
      <c r="A738" s="2" t="s">
        <v>737</v>
      </c>
      <c r="B738" s="2" t="s">
        <v>1733</v>
      </c>
      <c r="C738" s="2" t="s">
        <v>2734</v>
      </c>
      <c r="D738">
        <v>0</v>
      </c>
      <c r="E738">
        <v>0</v>
      </c>
      <c r="F738">
        <v>0</v>
      </c>
      <c r="G738">
        <v>737</v>
      </c>
      <c r="H738">
        <v>73</v>
      </c>
      <c r="I738" t="s">
        <v>3739</v>
      </c>
      <c r="J738">
        <v>0</v>
      </c>
      <c r="K738">
        <v>0</v>
      </c>
      <c r="M738">
        <v>0</v>
      </c>
      <c r="N738">
        <v>0</v>
      </c>
      <c r="O738">
        <v>0</v>
      </c>
      <c r="P738">
        <v>0</v>
      </c>
      <c r="Q738">
        <f t="shared" si="11"/>
        <v>0</v>
      </c>
    </row>
    <row r="739" spans="1:17" ht="15" x14ac:dyDescent="0.25">
      <c r="A739" s="2" t="s">
        <v>738</v>
      </c>
      <c r="B739" s="2" t="s">
        <v>1734</v>
      </c>
      <c r="C739" s="2" t="s">
        <v>2735</v>
      </c>
      <c r="D739" s="41">
        <v>2.91251416009164E-5</v>
      </c>
      <c r="E739" s="41">
        <v>3.6133633466080299E-5</v>
      </c>
      <c r="F739" s="41">
        <v>2.91251416009164E-5</v>
      </c>
      <c r="G739">
        <v>738</v>
      </c>
      <c r="H739">
        <v>73</v>
      </c>
      <c r="I739" t="s">
        <v>3740</v>
      </c>
      <c r="J739" s="41">
        <v>2.8833873749967201E-5</v>
      </c>
      <c r="K739" s="41">
        <v>2.9125141600879198E-5</v>
      </c>
      <c r="M739" s="41">
        <v>2.42048312255605E-5</v>
      </c>
      <c r="N739" s="41">
        <v>3.1732811990546199E-5</v>
      </c>
      <c r="O739" s="41">
        <v>2.3429181237766299E-5</v>
      </c>
      <c r="P739" s="41">
        <v>3.1512948069689601E-5</v>
      </c>
      <c r="Q739">
        <f t="shared" si="11"/>
        <v>-8.0837668319233016E-6</v>
      </c>
    </row>
    <row r="740" spans="1:17" ht="15" x14ac:dyDescent="0.25">
      <c r="A740" s="2" t="s">
        <v>739</v>
      </c>
      <c r="B740" s="2" t="s">
        <v>1735</v>
      </c>
      <c r="C740" s="2" t="s">
        <v>2736</v>
      </c>
      <c r="D740" s="41">
        <v>5.82502832018328E-5</v>
      </c>
      <c r="E740" s="41">
        <v>7.2267266932160503E-5</v>
      </c>
      <c r="F740" s="41">
        <v>5.82502832018328E-5</v>
      </c>
      <c r="G740">
        <v>739</v>
      </c>
      <c r="H740">
        <v>73</v>
      </c>
      <c r="I740" t="s">
        <v>3741</v>
      </c>
      <c r="J740" s="41">
        <v>5.7667747499934301E-5</v>
      </c>
      <c r="K740" s="41">
        <v>5.8250283201758397E-5</v>
      </c>
      <c r="M740" s="41">
        <v>4.8409662451121001E-5</v>
      </c>
      <c r="N740" s="41">
        <v>6.3465623981092398E-5</v>
      </c>
      <c r="O740" s="41">
        <v>4.6858362475532497E-5</v>
      </c>
      <c r="P740" s="41">
        <v>6.3025896139379297E-5</v>
      </c>
      <c r="Q740">
        <f t="shared" si="11"/>
        <v>-1.61675336638468E-5</v>
      </c>
    </row>
    <row r="741" spans="1:17" ht="15" x14ac:dyDescent="0.25">
      <c r="A741" s="2" t="s">
        <v>740</v>
      </c>
      <c r="B741" s="2" t="s">
        <v>1735</v>
      </c>
      <c r="C741" s="2" t="s">
        <v>2737</v>
      </c>
      <c r="D741" s="41">
        <v>2.91251416009164E-5</v>
      </c>
      <c r="E741" s="41">
        <v>3.6133633466080299E-5</v>
      </c>
      <c r="F741" s="41">
        <v>2.91251416009164E-5</v>
      </c>
      <c r="G741">
        <v>740</v>
      </c>
      <c r="H741">
        <v>73</v>
      </c>
      <c r="I741" t="s">
        <v>3742</v>
      </c>
      <c r="J741" s="41">
        <v>2.8833873749967201E-5</v>
      </c>
      <c r="K741" s="41">
        <v>2.9125141600879198E-5</v>
      </c>
      <c r="M741" s="41">
        <v>2.42048312255605E-5</v>
      </c>
      <c r="N741" s="41">
        <v>3.1732811990546199E-5</v>
      </c>
      <c r="O741" s="41">
        <v>2.3429181237766299E-5</v>
      </c>
      <c r="P741" s="41">
        <v>3.1512948069689601E-5</v>
      </c>
      <c r="Q741">
        <f t="shared" si="11"/>
        <v>-8.0837668319233016E-6</v>
      </c>
    </row>
    <row r="742" spans="1:17" ht="15" x14ac:dyDescent="0.25">
      <c r="A742" s="2" t="s">
        <v>741</v>
      </c>
      <c r="B742" s="2" t="s">
        <v>1736</v>
      </c>
      <c r="C742" s="2" t="s">
        <v>2738</v>
      </c>
      <c r="D742">
        <v>8.8129671336738796E-2</v>
      </c>
      <c r="E742">
        <v>3.5630289986349602E-2</v>
      </c>
      <c r="F742">
        <v>8.8129671336711707E-2</v>
      </c>
      <c r="G742">
        <v>741</v>
      </c>
      <c r="H742">
        <v>73</v>
      </c>
      <c r="I742" t="s">
        <v>3743</v>
      </c>
      <c r="J742">
        <v>0</v>
      </c>
      <c r="K742">
        <v>0.43452908667212398</v>
      </c>
      <c r="M742">
        <v>0.113002800131662</v>
      </c>
      <c r="N742">
        <v>6.4174866163859895E-2</v>
      </c>
      <c r="O742">
        <v>0.11803381542684099</v>
      </c>
      <c r="P742">
        <v>6.5600945885579007E-2</v>
      </c>
      <c r="Q742">
        <f t="shared" si="11"/>
        <v>5.2432869541261987E-2</v>
      </c>
    </row>
    <row r="743" spans="1:17" ht="15" x14ac:dyDescent="0.25">
      <c r="A743" s="2" t="s">
        <v>742</v>
      </c>
      <c r="B743" s="2" t="s">
        <v>1737</v>
      </c>
      <c r="C743" s="2" t="s">
        <v>2739</v>
      </c>
      <c r="D743">
        <v>0</v>
      </c>
      <c r="E743">
        <v>0</v>
      </c>
      <c r="F743">
        <v>0</v>
      </c>
      <c r="G743">
        <v>742</v>
      </c>
      <c r="H743">
        <v>73</v>
      </c>
      <c r="I743" t="s">
        <v>742</v>
      </c>
      <c r="J743">
        <v>0</v>
      </c>
      <c r="K743">
        <v>1.7270271221668601E-3</v>
      </c>
      <c r="M743">
        <v>0</v>
      </c>
      <c r="N743">
        <v>0</v>
      </c>
      <c r="O743">
        <v>0</v>
      </c>
      <c r="P743">
        <v>0</v>
      </c>
      <c r="Q743">
        <f t="shared" si="11"/>
        <v>0</v>
      </c>
    </row>
    <row r="744" spans="1:17" ht="15" x14ac:dyDescent="0.25">
      <c r="A744" s="2" t="s">
        <v>743</v>
      </c>
      <c r="B744" s="2" t="s">
        <v>1738</v>
      </c>
      <c r="C744" s="2" t="s">
        <v>2740</v>
      </c>
      <c r="D744">
        <v>0</v>
      </c>
      <c r="E744">
        <v>0</v>
      </c>
      <c r="F744">
        <v>0</v>
      </c>
      <c r="G744">
        <v>743</v>
      </c>
      <c r="H744">
        <v>73</v>
      </c>
      <c r="I744" t="s">
        <v>743</v>
      </c>
      <c r="J744">
        <v>0</v>
      </c>
      <c r="K744">
        <v>1.7270271221668601E-3</v>
      </c>
      <c r="M744">
        <v>0</v>
      </c>
      <c r="N744">
        <v>0</v>
      </c>
      <c r="O744">
        <v>0</v>
      </c>
      <c r="P744">
        <v>0</v>
      </c>
      <c r="Q744">
        <f t="shared" si="11"/>
        <v>0</v>
      </c>
    </row>
    <row r="745" spans="1:17" ht="15" x14ac:dyDescent="0.25">
      <c r="A745" s="2" t="s">
        <v>744</v>
      </c>
      <c r="B745" s="2" t="s">
        <v>1739</v>
      </c>
      <c r="C745" s="2" t="s">
        <v>2741</v>
      </c>
      <c r="D745">
        <v>0</v>
      </c>
      <c r="E745">
        <v>0</v>
      </c>
      <c r="F745">
        <v>0</v>
      </c>
      <c r="G745">
        <v>744</v>
      </c>
      <c r="H745">
        <v>73</v>
      </c>
      <c r="I745" t="s">
        <v>744</v>
      </c>
      <c r="J745">
        <v>0</v>
      </c>
      <c r="K745">
        <v>1.7270271221668601E-3</v>
      </c>
      <c r="M745">
        <v>0</v>
      </c>
      <c r="N745">
        <v>0</v>
      </c>
      <c r="O745">
        <v>0</v>
      </c>
      <c r="P745">
        <v>0</v>
      </c>
      <c r="Q745">
        <f t="shared" si="11"/>
        <v>0</v>
      </c>
    </row>
    <row r="746" spans="1:17" ht="15" x14ac:dyDescent="0.25">
      <c r="A746" s="2" t="s">
        <v>745</v>
      </c>
      <c r="B746" s="2" t="s">
        <v>1740</v>
      </c>
      <c r="C746" s="2" t="s">
        <v>2742</v>
      </c>
      <c r="D746">
        <v>0</v>
      </c>
      <c r="E746">
        <v>0</v>
      </c>
      <c r="F746">
        <v>0</v>
      </c>
      <c r="G746">
        <v>745</v>
      </c>
      <c r="H746">
        <v>74</v>
      </c>
      <c r="I746" t="s">
        <v>3744</v>
      </c>
      <c r="J746">
        <v>0</v>
      </c>
      <c r="K746">
        <v>0</v>
      </c>
      <c r="M746">
        <v>0</v>
      </c>
      <c r="N746">
        <v>0</v>
      </c>
      <c r="O746">
        <v>0</v>
      </c>
      <c r="P746">
        <v>0</v>
      </c>
      <c r="Q746">
        <f t="shared" si="11"/>
        <v>0</v>
      </c>
    </row>
    <row r="747" spans="1:17" ht="15" x14ac:dyDescent="0.25">
      <c r="A747" s="2" t="s">
        <v>746</v>
      </c>
      <c r="B747" s="2" t="s">
        <v>1741</v>
      </c>
      <c r="C747" s="2" t="s">
        <v>2743</v>
      </c>
      <c r="D747">
        <v>0</v>
      </c>
      <c r="E747">
        <v>0</v>
      </c>
      <c r="F747">
        <v>0</v>
      </c>
      <c r="G747">
        <v>746</v>
      </c>
      <c r="H747">
        <v>74</v>
      </c>
      <c r="I747" t="s">
        <v>3745</v>
      </c>
      <c r="J747">
        <v>0</v>
      </c>
      <c r="K747">
        <v>0</v>
      </c>
      <c r="M747">
        <v>0</v>
      </c>
      <c r="N747">
        <v>0</v>
      </c>
      <c r="O747">
        <v>0</v>
      </c>
      <c r="P747">
        <v>0</v>
      </c>
      <c r="Q747">
        <f t="shared" si="11"/>
        <v>0</v>
      </c>
    </row>
    <row r="748" spans="1:17" ht="15" x14ac:dyDescent="0.25">
      <c r="A748" s="2" t="s">
        <v>747</v>
      </c>
      <c r="B748" s="2" t="s">
        <v>1742</v>
      </c>
      <c r="C748" s="2" t="s">
        <v>2744</v>
      </c>
      <c r="D748">
        <v>0</v>
      </c>
      <c r="E748">
        <v>0</v>
      </c>
      <c r="F748">
        <v>0</v>
      </c>
      <c r="G748">
        <v>747</v>
      </c>
      <c r="H748">
        <v>74</v>
      </c>
      <c r="I748" t="s">
        <v>3746</v>
      </c>
      <c r="J748">
        <v>0</v>
      </c>
      <c r="K748">
        <v>0</v>
      </c>
      <c r="M748">
        <v>0</v>
      </c>
      <c r="N748">
        <v>0</v>
      </c>
      <c r="O748">
        <v>0</v>
      </c>
      <c r="P748">
        <v>0</v>
      </c>
      <c r="Q748">
        <f t="shared" si="11"/>
        <v>0</v>
      </c>
    </row>
    <row r="749" spans="1:17" ht="15" x14ac:dyDescent="0.25">
      <c r="A749" s="2" t="s">
        <v>748</v>
      </c>
      <c r="B749" s="2" t="s">
        <v>1743</v>
      </c>
      <c r="C749" s="2" t="s">
        <v>2745</v>
      </c>
      <c r="D749">
        <v>0</v>
      </c>
      <c r="E749">
        <v>0</v>
      </c>
      <c r="F749">
        <v>0</v>
      </c>
      <c r="G749">
        <v>748</v>
      </c>
      <c r="H749">
        <v>74</v>
      </c>
      <c r="I749" t="s">
        <v>3747</v>
      </c>
      <c r="J749">
        <v>0</v>
      </c>
      <c r="K749">
        <v>0</v>
      </c>
      <c r="M749">
        <v>0</v>
      </c>
      <c r="N749">
        <v>0</v>
      </c>
      <c r="O749">
        <v>0</v>
      </c>
      <c r="P749">
        <v>0</v>
      </c>
      <c r="Q749">
        <f t="shared" si="11"/>
        <v>0</v>
      </c>
    </row>
    <row r="750" spans="1:17" ht="15" x14ac:dyDescent="0.25">
      <c r="A750" s="2" t="s">
        <v>749</v>
      </c>
      <c r="B750" s="2" t="s">
        <v>1744</v>
      </c>
      <c r="C750" s="2" t="s">
        <v>2746</v>
      </c>
      <c r="D750" s="41">
        <v>5.82502832018328E-5</v>
      </c>
      <c r="E750" s="41">
        <v>7.2267266932160503E-5</v>
      </c>
      <c r="F750" s="41">
        <v>5.82502832018328E-5</v>
      </c>
      <c r="G750">
        <v>749</v>
      </c>
      <c r="H750">
        <v>74</v>
      </c>
      <c r="I750" t="s">
        <v>3748</v>
      </c>
      <c r="J750" s="41">
        <v>5.7667747499934301E-5</v>
      </c>
      <c r="K750" s="41">
        <v>5.8250283201758397E-5</v>
      </c>
      <c r="M750" s="41">
        <v>4.8409662451121001E-5</v>
      </c>
      <c r="N750" s="41">
        <v>6.3465623981092398E-5</v>
      </c>
      <c r="O750" s="41">
        <v>4.6858362475532497E-5</v>
      </c>
      <c r="P750" s="41">
        <v>6.3025896139379297E-5</v>
      </c>
      <c r="Q750">
        <f t="shared" si="11"/>
        <v>-1.61675336638468E-5</v>
      </c>
    </row>
    <row r="751" spans="1:17" ht="15" x14ac:dyDescent="0.25">
      <c r="A751" s="2" t="s">
        <v>750</v>
      </c>
      <c r="B751" s="2" t="s">
        <v>1745</v>
      </c>
      <c r="C751" s="2" t="s">
        <v>2747</v>
      </c>
      <c r="D751">
        <v>0</v>
      </c>
      <c r="E751">
        <v>0</v>
      </c>
      <c r="F751">
        <v>0</v>
      </c>
      <c r="G751">
        <v>750</v>
      </c>
      <c r="H751">
        <v>74</v>
      </c>
      <c r="I751" t="s">
        <v>3749</v>
      </c>
      <c r="J751">
        <v>0</v>
      </c>
      <c r="K751">
        <v>1.5921744075149201E-2</v>
      </c>
      <c r="M751">
        <v>0</v>
      </c>
      <c r="N751">
        <v>0</v>
      </c>
      <c r="O751">
        <v>0</v>
      </c>
      <c r="P751">
        <v>0</v>
      </c>
      <c r="Q751">
        <f t="shared" si="11"/>
        <v>0</v>
      </c>
    </row>
    <row r="752" spans="1:17" ht="15" x14ac:dyDescent="0.25">
      <c r="A752" s="2" t="s">
        <v>751</v>
      </c>
      <c r="B752" s="2" t="s">
        <v>1746</v>
      </c>
      <c r="C752" s="2" t="s">
        <v>2748</v>
      </c>
      <c r="D752">
        <v>1.6439524370273399E-2</v>
      </c>
      <c r="E752">
        <v>2.03954286675209E-2</v>
      </c>
      <c r="F752">
        <v>1.6439524370275901E-2</v>
      </c>
      <c r="G752">
        <v>751</v>
      </c>
      <c r="H752">
        <v>74</v>
      </c>
      <c r="I752" t="s">
        <v>3750</v>
      </c>
      <c r="J752">
        <v>0</v>
      </c>
      <c r="K752">
        <v>1.6439524370276001E-2</v>
      </c>
      <c r="M752">
        <v>1.3662282513933701E-2</v>
      </c>
      <c r="N752">
        <v>1.7911409434663898E-2</v>
      </c>
      <c r="O752">
        <v>1.3224471187666099E-2</v>
      </c>
      <c r="P752">
        <v>1.77873084694119E-2</v>
      </c>
      <c r="Q752">
        <f t="shared" si="11"/>
        <v>-4.5628372817458004E-3</v>
      </c>
    </row>
    <row r="753" spans="1:17" ht="15" x14ac:dyDescent="0.25">
      <c r="A753" s="2" t="s">
        <v>752</v>
      </c>
      <c r="B753" s="2" t="s">
        <v>1747</v>
      </c>
      <c r="C753" s="2" t="s">
        <v>2749</v>
      </c>
      <c r="D753">
        <v>1.6439524370273399E-2</v>
      </c>
      <c r="E753">
        <v>0</v>
      </c>
      <c r="F753">
        <v>1.6439524370275901E-2</v>
      </c>
      <c r="G753">
        <v>752</v>
      </c>
      <c r="H753">
        <v>74</v>
      </c>
      <c r="I753" t="s">
        <v>3751</v>
      </c>
      <c r="J753">
        <v>0</v>
      </c>
      <c r="K753">
        <v>3.2349899822596999E-2</v>
      </c>
      <c r="M753">
        <v>0</v>
      </c>
      <c r="N753">
        <v>1.7911409434663898E-2</v>
      </c>
      <c r="O753">
        <v>1.3224471187666099E-2</v>
      </c>
      <c r="P753">
        <v>1.77873084694119E-2</v>
      </c>
      <c r="Q753">
        <f t="shared" si="11"/>
        <v>-4.5628372817458004E-3</v>
      </c>
    </row>
    <row r="754" spans="1:17" ht="15" x14ac:dyDescent="0.25">
      <c r="A754" s="2" t="s">
        <v>753</v>
      </c>
      <c r="B754" s="2" t="s">
        <v>1748</v>
      </c>
      <c r="C754" s="2" t="s">
        <v>2750</v>
      </c>
      <c r="D754">
        <v>1.5921744075146699E-2</v>
      </c>
      <c r="E754">
        <v>1.9753052961457199E-2</v>
      </c>
      <c r="F754">
        <v>1.59217440751491E-2</v>
      </c>
      <c r="G754">
        <v>753</v>
      </c>
      <c r="H754">
        <v>74</v>
      </c>
      <c r="I754" t="s">
        <v>3752</v>
      </c>
      <c r="J754">
        <v>0</v>
      </c>
      <c r="K754">
        <v>1.59217440751479E-2</v>
      </c>
      <c r="M754">
        <v>1.3231974403258601E-2</v>
      </c>
      <c r="N754">
        <v>1.7347270554831901E-2</v>
      </c>
      <c r="O754">
        <v>1.2807952410101801E-2</v>
      </c>
      <c r="P754">
        <v>1.7227078281398901E-2</v>
      </c>
      <c r="Q754">
        <f t="shared" si="11"/>
        <v>-4.4191258712970999E-3</v>
      </c>
    </row>
    <row r="755" spans="1:17" ht="15" x14ac:dyDescent="0.25">
      <c r="A755" s="2" t="s">
        <v>754</v>
      </c>
      <c r="B755" s="2" t="s">
        <v>1749</v>
      </c>
      <c r="C755" s="2" t="s">
        <v>2751</v>
      </c>
      <c r="D755">
        <v>1.5921744075146699E-2</v>
      </c>
      <c r="E755">
        <v>1.9753052961457199E-2</v>
      </c>
      <c r="F755">
        <v>1.59217440751491E-2</v>
      </c>
      <c r="G755">
        <v>754</v>
      </c>
      <c r="H755">
        <v>74</v>
      </c>
      <c r="I755" t="s">
        <v>3753</v>
      </c>
      <c r="J755">
        <v>0</v>
      </c>
      <c r="K755">
        <v>1.59217440751491E-2</v>
      </c>
      <c r="M755">
        <v>1.3231974403258601E-2</v>
      </c>
      <c r="N755">
        <v>1.7347270554831901E-2</v>
      </c>
      <c r="O755">
        <v>1.2807952410101801E-2</v>
      </c>
      <c r="P755">
        <v>1.7227078281398901E-2</v>
      </c>
      <c r="Q755">
        <f t="shared" si="11"/>
        <v>-4.4191258712970999E-3</v>
      </c>
    </row>
    <row r="756" spans="1:17" ht="15" x14ac:dyDescent="0.25">
      <c r="A756" s="2" t="s">
        <v>755</v>
      </c>
      <c r="B756" s="2" t="s">
        <v>1750</v>
      </c>
      <c r="C756" s="2" t="s">
        <v>2752</v>
      </c>
      <c r="D756">
        <v>0</v>
      </c>
      <c r="E756">
        <v>0</v>
      </c>
      <c r="F756">
        <v>0</v>
      </c>
      <c r="G756">
        <v>755</v>
      </c>
      <c r="H756">
        <v>75</v>
      </c>
      <c r="I756" t="s">
        <v>3754</v>
      </c>
      <c r="J756">
        <v>0</v>
      </c>
      <c r="K756">
        <v>1.64395243702758E-2</v>
      </c>
      <c r="M756">
        <v>0</v>
      </c>
      <c r="N756">
        <v>0</v>
      </c>
      <c r="O756">
        <v>0</v>
      </c>
      <c r="P756">
        <v>0</v>
      </c>
      <c r="Q756">
        <f t="shared" si="11"/>
        <v>0</v>
      </c>
    </row>
    <row r="757" spans="1:17" ht="15" x14ac:dyDescent="0.25">
      <c r="A757" s="2" t="s">
        <v>756</v>
      </c>
      <c r="B757" s="2" t="s">
        <v>1751</v>
      </c>
      <c r="C757" s="2" t="s">
        <v>2753</v>
      </c>
      <c r="D757">
        <v>0</v>
      </c>
      <c r="E757">
        <v>2.03954286675209E-2</v>
      </c>
      <c r="F757">
        <v>0</v>
      </c>
      <c r="G757">
        <v>756</v>
      </c>
      <c r="H757">
        <v>75</v>
      </c>
      <c r="I757" t="s">
        <v>3755</v>
      </c>
      <c r="J757">
        <v>0</v>
      </c>
      <c r="K757">
        <v>3.23498998225994E-2</v>
      </c>
      <c r="M757">
        <v>1.3662282513933701E-2</v>
      </c>
      <c r="N757">
        <v>0</v>
      </c>
      <c r="O757">
        <v>0</v>
      </c>
      <c r="P757">
        <v>0</v>
      </c>
      <c r="Q757">
        <f t="shared" si="11"/>
        <v>0</v>
      </c>
    </row>
    <row r="758" spans="1:17" ht="15" x14ac:dyDescent="0.25">
      <c r="A758" s="2" t="s">
        <v>757</v>
      </c>
      <c r="B758" s="2" t="s">
        <v>1752</v>
      </c>
      <c r="C758" s="2" t="s">
        <v>2754</v>
      </c>
      <c r="D758">
        <v>0</v>
      </c>
      <c r="E758">
        <v>0</v>
      </c>
      <c r="F758">
        <v>0</v>
      </c>
      <c r="G758">
        <v>757</v>
      </c>
      <c r="H758">
        <v>75</v>
      </c>
      <c r="I758" t="s">
        <v>3756</v>
      </c>
      <c r="J758">
        <v>0</v>
      </c>
      <c r="K758">
        <v>1.5921744075146699E-2</v>
      </c>
      <c r="M758">
        <v>0</v>
      </c>
      <c r="N758">
        <v>0</v>
      </c>
      <c r="O758">
        <v>0</v>
      </c>
      <c r="P758">
        <v>0</v>
      </c>
      <c r="Q758">
        <f t="shared" si="11"/>
        <v>0</v>
      </c>
    </row>
    <row r="759" spans="1:17" ht="15" x14ac:dyDescent="0.25">
      <c r="A759" s="2" t="s">
        <v>758</v>
      </c>
      <c r="B759" s="2" t="s">
        <v>1753</v>
      </c>
      <c r="C759" s="9" t="s">
        <v>2755</v>
      </c>
      <c r="D759">
        <v>-0.50164017419172102</v>
      </c>
      <c r="E759">
        <v>-0.62235065677475598</v>
      </c>
      <c r="F759">
        <v>-0.50164017419183404</v>
      </c>
      <c r="G759">
        <v>758</v>
      </c>
      <c r="H759">
        <v>75</v>
      </c>
      <c r="I759" t="s">
        <v>3757</v>
      </c>
      <c r="J759">
        <v>-0.55754255700662703</v>
      </c>
      <c r="K759">
        <v>0.22831341537243999</v>
      </c>
      <c r="M759">
        <v>-0.58126215674815296</v>
      </c>
      <c r="N759">
        <v>-0.81181357594982695</v>
      </c>
      <c r="O759">
        <v>-0.55750715378007998</v>
      </c>
      <c r="P759">
        <v>-0.80508003887337098</v>
      </c>
      <c r="Q759">
        <f t="shared" si="11"/>
        <v>0.24757288509329101</v>
      </c>
    </row>
    <row r="760" spans="1:17" ht="15" x14ac:dyDescent="0.25">
      <c r="A760" s="2" t="s">
        <v>759</v>
      </c>
      <c r="B760" s="2" t="s">
        <v>1754</v>
      </c>
      <c r="C760" s="9" t="s">
        <v>2756</v>
      </c>
      <c r="D760">
        <v>-0.48474188741886298</v>
      </c>
      <c r="E760">
        <v>-0.60138607199007799</v>
      </c>
      <c r="F760">
        <v>-0.48474188741886298</v>
      </c>
      <c r="G760">
        <v>759</v>
      </c>
      <c r="H760">
        <v>75</v>
      </c>
      <c r="I760" t="s">
        <v>3758</v>
      </c>
      <c r="J760">
        <v>-0.84236264739092803</v>
      </c>
      <c r="K760">
        <v>-0.47989419501277603</v>
      </c>
      <c r="M760">
        <v>-0.56721861371784099</v>
      </c>
      <c r="N760">
        <v>-0.79340232959520995</v>
      </c>
      <c r="O760">
        <v>-0.54391363966647099</v>
      </c>
      <c r="P760">
        <v>-0.78679635665344005</v>
      </c>
      <c r="Q760">
        <f t="shared" si="11"/>
        <v>0.24288271698696906</v>
      </c>
    </row>
    <row r="761" spans="1:17" ht="15" x14ac:dyDescent="0.25">
      <c r="A761" s="2" t="s">
        <v>760</v>
      </c>
      <c r="B761" s="2" t="s">
        <v>1755</v>
      </c>
      <c r="C761" s="9" t="s">
        <v>2757</v>
      </c>
      <c r="D761">
        <v>1.6898286772857301E-2</v>
      </c>
      <c r="E761">
        <v>2.0964584784678698E-2</v>
      </c>
      <c r="F761">
        <v>1.6898286772857301E-2</v>
      </c>
      <c r="G761">
        <v>760</v>
      </c>
      <c r="H761">
        <v>75</v>
      </c>
      <c r="I761" t="s">
        <v>3759</v>
      </c>
      <c r="J761">
        <v>1.6729294369724802E-2</v>
      </c>
      <c r="K761">
        <v>2.01833486138412E-2</v>
      </c>
      <c r="M761">
        <v>1.40435430304251E-2</v>
      </c>
      <c r="N761">
        <v>1.8411246354617099E-2</v>
      </c>
      <c r="O761">
        <v>1.3593514113722401E-2</v>
      </c>
      <c r="P761">
        <v>1.8283682220044301E-2</v>
      </c>
      <c r="Q761">
        <f t="shared" si="11"/>
        <v>-4.6901681063219007E-3</v>
      </c>
    </row>
    <row r="762" spans="1:17" ht="15" x14ac:dyDescent="0.25">
      <c r="A762" s="2" t="s">
        <v>761</v>
      </c>
      <c r="B762" s="2" t="s">
        <v>1756</v>
      </c>
      <c r="C762" s="2" t="s">
        <v>2758</v>
      </c>
      <c r="D762">
        <v>0.24198505586292199</v>
      </c>
      <c r="E762">
        <v>0.29147958256564599</v>
      </c>
      <c r="F762">
        <v>0.24198505586295699</v>
      </c>
      <c r="G762">
        <v>761</v>
      </c>
      <c r="H762">
        <v>75</v>
      </c>
      <c r="I762" t="s">
        <v>3760</v>
      </c>
      <c r="J762">
        <v>0.239565068755837</v>
      </c>
      <c r="K762">
        <v>0.25579984566047598</v>
      </c>
      <c r="M762">
        <v>0.19525338098909301</v>
      </c>
      <c r="N762">
        <v>0.25597942707093801</v>
      </c>
      <c r="O762">
        <v>0.18899643661673901</v>
      </c>
      <c r="P762">
        <v>0.25420584838635502</v>
      </c>
      <c r="Q762">
        <f t="shared" si="11"/>
        <v>-6.5209411769616005E-2</v>
      </c>
    </row>
    <row r="763" spans="1:17" ht="15" x14ac:dyDescent="0.25">
      <c r="A763" s="2" t="s">
        <v>762</v>
      </c>
      <c r="B763" s="2" t="s">
        <v>1757</v>
      </c>
      <c r="C763" s="2" t="s">
        <v>2759</v>
      </c>
      <c r="D763">
        <v>0</v>
      </c>
      <c r="E763">
        <v>0</v>
      </c>
      <c r="F763">
        <v>0</v>
      </c>
      <c r="G763">
        <v>762</v>
      </c>
      <c r="H763">
        <v>75</v>
      </c>
      <c r="I763" t="s">
        <v>3761</v>
      </c>
      <c r="J763">
        <v>0</v>
      </c>
      <c r="K763">
        <v>0</v>
      </c>
      <c r="M763">
        <v>0</v>
      </c>
      <c r="N763">
        <v>0</v>
      </c>
      <c r="O763">
        <v>0</v>
      </c>
      <c r="P763">
        <v>0</v>
      </c>
      <c r="Q763">
        <f t="shared" si="11"/>
        <v>0</v>
      </c>
    </row>
    <row r="764" spans="1:17" ht="15" x14ac:dyDescent="0.25">
      <c r="A764" s="2" t="s">
        <v>763</v>
      </c>
      <c r="B764" s="2" t="s">
        <v>1758</v>
      </c>
      <c r="C764" s="2" t="s">
        <v>2760</v>
      </c>
      <c r="D764">
        <v>0.23875913899857401</v>
      </c>
      <c r="E764">
        <v>0.29621264450749601</v>
      </c>
      <c r="F764">
        <v>0.23875913899861001</v>
      </c>
      <c r="G764">
        <v>763</v>
      </c>
      <c r="H764">
        <v>75</v>
      </c>
      <c r="I764" t="s">
        <v>3762</v>
      </c>
      <c r="J764">
        <v>0.236371412880479</v>
      </c>
      <c r="K764">
        <v>0.30018628125626201</v>
      </c>
      <c r="M764">
        <v>0.198423916429148</v>
      </c>
      <c r="N764">
        <v>0.26013603548070002</v>
      </c>
      <c r="O764">
        <v>0.19206537144031099</v>
      </c>
      <c r="P764">
        <v>0.25833365732516</v>
      </c>
      <c r="Q764">
        <f t="shared" si="11"/>
        <v>-6.626828588484901E-2</v>
      </c>
    </row>
    <row r="765" spans="1:17" ht="15" x14ac:dyDescent="0.25">
      <c r="A765" s="2" t="s">
        <v>764</v>
      </c>
      <c r="B765" s="2" t="s">
        <v>1759</v>
      </c>
      <c r="C765" s="9" t="s">
        <v>2761</v>
      </c>
      <c r="D765">
        <v>-0.23875913899860299</v>
      </c>
      <c r="E765">
        <v>-0.29621264450747697</v>
      </c>
      <c r="F765">
        <v>-0.23875913899860299</v>
      </c>
      <c r="G765">
        <v>764</v>
      </c>
      <c r="H765">
        <v>75</v>
      </c>
      <c r="I765" t="s">
        <v>3763</v>
      </c>
      <c r="J765">
        <v>-0.30018628125628799</v>
      </c>
      <c r="K765">
        <v>-0.23637141288043001</v>
      </c>
      <c r="M765">
        <v>-0.19842391642919199</v>
      </c>
      <c r="N765">
        <v>-0.26013603548074099</v>
      </c>
      <c r="O765">
        <v>-0.19206537144032201</v>
      </c>
      <c r="P765">
        <v>-0.25833365732512498</v>
      </c>
      <c r="Q765">
        <f t="shared" si="11"/>
        <v>6.6268285884802963E-2</v>
      </c>
    </row>
    <row r="766" spans="1:17" ht="15" x14ac:dyDescent="0.25">
      <c r="A766" s="2" t="s">
        <v>765</v>
      </c>
      <c r="B766" s="2" t="s">
        <v>1760</v>
      </c>
      <c r="C766" s="9" t="s">
        <v>2762</v>
      </c>
      <c r="D766">
        <v>0</v>
      </c>
      <c r="E766">
        <v>0</v>
      </c>
      <c r="F766">
        <v>0</v>
      </c>
      <c r="G766">
        <v>765</v>
      </c>
      <c r="H766">
        <v>76</v>
      </c>
      <c r="I766" t="s">
        <v>3764</v>
      </c>
      <c r="J766">
        <v>0</v>
      </c>
      <c r="K766">
        <v>0</v>
      </c>
      <c r="M766">
        <v>0</v>
      </c>
      <c r="N766">
        <v>0</v>
      </c>
      <c r="O766">
        <v>0</v>
      </c>
      <c r="P766">
        <v>0</v>
      </c>
      <c r="Q766">
        <f t="shared" si="11"/>
        <v>0</v>
      </c>
    </row>
    <row r="767" spans="1:17" ht="15" x14ac:dyDescent="0.25">
      <c r="A767" s="2" t="s">
        <v>766</v>
      </c>
      <c r="B767" s="2" t="s">
        <v>1761</v>
      </c>
      <c r="C767" s="2" t="s">
        <v>2763</v>
      </c>
      <c r="D767">
        <v>0</v>
      </c>
      <c r="E767">
        <v>0</v>
      </c>
      <c r="F767">
        <v>0</v>
      </c>
      <c r="G767">
        <v>766</v>
      </c>
      <c r="H767">
        <v>76</v>
      </c>
      <c r="I767" t="s">
        <v>3765</v>
      </c>
      <c r="J767">
        <v>0</v>
      </c>
      <c r="K767">
        <v>0</v>
      </c>
      <c r="M767">
        <v>0</v>
      </c>
      <c r="N767">
        <v>0</v>
      </c>
      <c r="O767">
        <v>0</v>
      </c>
      <c r="P767">
        <v>0</v>
      </c>
      <c r="Q767">
        <f t="shared" si="11"/>
        <v>0</v>
      </c>
    </row>
    <row r="768" spans="1:17" ht="15" x14ac:dyDescent="0.25">
      <c r="A768" s="2" t="s">
        <v>767</v>
      </c>
      <c r="B768" s="2" t="s">
        <v>1762</v>
      </c>
      <c r="C768" s="9" t="s">
        <v>2764</v>
      </c>
      <c r="D768">
        <v>0</v>
      </c>
      <c r="E768">
        <v>0</v>
      </c>
      <c r="F768">
        <v>0</v>
      </c>
      <c r="G768">
        <v>767</v>
      </c>
      <c r="H768">
        <v>76</v>
      </c>
      <c r="I768" t="s">
        <v>3766</v>
      </c>
      <c r="J768">
        <v>0</v>
      </c>
      <c r="K768">
        <v>0.24695119144416799</v>
      </c>
      <c r="M768">
        <v>0</v>
      </c>
      <c r="N768">
        <v>0</v>
      </c>
      <c r="O768">
        <v>0</v>
      </c>
      <c r="P768">
        <v>0</v>
      </c>
      <c r="Q768">
        <f t="shared" si="11"/>
        <v>0</v>
      </c>
    </row>
    <row r="769" spans="1:17" ht="15" x14ac:dyDescent="0.25">
      <c r="A769" s="2" t="s">
        <v>768</v>
      </c>
      <c r="B769" s="2" t="s">
        <v>1763</v>
      </c>
      <c r="C769" s="2" t="s">
        <v>2765</v>
      </c>
      <c r="D769">
        <v>0</v>
      </c>
      <c r="E769">
        <v>0</v>
      </c>
      <c r="F769">
        <v>0</v>
      </c>
      <c r="G769">
        <v>768</v>
      </c>
      <c r="H769">
        <v>76</v>
      </c>
      <c r="I769" t="s">
        <v>3767</v>
      </c>
      <c r="J769">
        <v>0</v>
      </c>
      <c r="K769">
        <v>0</v>
      </c>
      <c r="M769">
        <v>0</v>
      </c>
      <c r="N769">
        <v>0</v>
      </c>
      <c r="O769">
        <v>0</v>
      </c>
      <c r="P769">
        <v>0</v>
      </c>
      <c r="Q769">
        <f t="shared" si="11"/>
        <v>0</v>
      </c>
    </row>
    <row r="770" spans="1:17" ht="15" x14ac:dyDescent="0.25">
      <c r="A770" s="2" t="s">
        <v>769</v>
      </c>
      <c r="B770" s="2" t="s">
        <v>1764</v>
      </c>
      <c r="C770" s="2" t="s">
        <v>2766</v>
      </c>
      <c r="D770">
        <v>0</v>
      </c>
      <c r="E770">
        <v>0</v>
      </c>
      <c r="F770">
        <v>0</v>
      </c>
      <c r="G770">
        <v>769</v>
      </c>
      <c r="H770">
        <v>76</v>
      </c>
      <c r="I770" t="s">
        <v>3768</v>
      </c>
      <c r="J770">
        <v>0</v>
      </c>
      <c r="K770">
        <v>0.90617113093863799</v>
      </c>
      <c r="M770">
        <v>1.8816424912921199</v>
      </c>
      <c r="N770">
        <v>2.0013171655858799</v>
      </c>
      <c r="O770">
        <v>1.7332176564352699</v>
      </c>
      <c r="P770">
        <v>2.0478673436065602</v>
      </c>
      <c r="Q770">
        <f t="shared" si="11"/>
        <v>-0.31464968717129027</v>
      </c>
    </row>
    <row r="771" spans="1:17" ht="15" x14ac:dyDescent="0.25">
      <c r="A771" s="2" t="s">
        <v>770</v>
      </c>
      <c r="B771" s="2" t="s">
        <v>1765</v>
      </c>
      <c r="C771" s="2" t="s">
        <v>2767</v>
      </c>
      <c r="D771">
        <v>0</v>
      </c>
      <c r="E771">
        <v>0</v>
      </c>
      <c r="F771">
        <v>0</v>
      </c>
      <c r="G771">
        <v>770</v>
      </c>
      <c r="H771">
        <v>76</v>
      </c>
      <c r="I771" t="s">
        <v>3769</v>
      </c>
      <c r="J771">
        <v>0</v>
      </c>
      <c r="K771">
        <v>0</v>
      </c>
      <c r="M771">
        <v>0</v>
      </c>
      <c r="N771">
        <v>0</v>
      </c>
      <c r="O771">
        <v>0</v>
      </c>
      <c r="P771">
        <v>0</v>
      </c>
      <c r="Q771">
        <f t="shared" ref="Q771:Q834" si="12">O771-P771</f>
        <v>0</v>
      </c>
    </row>
    <row r="772" spans="1:17" ht="15" x14ac:dyDescent="0.25">
      <c r="A772" s="2" t="s">
        <v>771</v>
      </c>
      <c r="B772" s="2" t="s">
        <v>1766</v>
      </c>
      <c r="C772" s="2" t="s">
        <v>2768</v>
      </c>
      <c r="D772">
        <v>0</v>
      </c>
      <c r="E772">
        <v>0</v>
      </c>
      <c r="F772">
        <v>0</v>
      </c>
      <c r="G772">
        <v>771</v>
      </c>
      <c r="H772">
        <v>76</v>
      </c>
      <c r="I772" t="s">
        <v>3770</v>
      </c>
      <c r="J772">
        <v>0</v>
      </c>
      <c r="K772">
        <v>0</v>
      </c>
      <c r="M772">
        <v>0</v>
      </c>
      <c r="N772">
        <v>0</v>
      </c>
      <c r="O772">
        <v>0</v>
      </c>
      <c r="P772">
        <v>0</v>
      </c>
      <c r="Q772">
        <f t="shared" si="12"/>
        <v>0</v>
      </c>
    </row>
    <row r="773" spans="1:17" ht="15" x14ac:dyDescent="0.25">
      <c r="A773" s="2" t="s">
        <v>772</v>
      </c>
      <c r="B773" s="2" t="s">
        <v>1767</v>
      </c>
      <c r="C773" s="2" t="s">
        <v>2769</v>
      </c>
      <c r="D773">
        <v>0</v>
      </c>
      <c r="E773">
        <v>0</v>
      </c>
      <c r="F773">
        <v>0</v>
      </c>
      <c r="G773">
        <v>772</v>
      </c>
      <c r="H773">
        <v>76</v>
      </c>
      <c r="I773" t="s">
        <v>3771</v>
      </c>
      <c r="J773">
        <v>0</v>
      </c>
      <c r="K773">
        <v>0</v>
      </c>
      <c r="M773">
        <v>0</v>
      </c>
      <c r="N773">
        <v>0</v>
      </c>
      <c r="O773">
        <v>0</v>
      </c>
      <c r="P773">
        <v>0</v>
      </c>
      <c r="Q773">
        <f t="shared" si="12"/>
        <v>0</v>
      </c>
    </row>
    <row r="774" spans="1:17" ht="15" x14ac:dyDescent="0.25">
      <c r="A774" s="2" t="s">
        <v>773</v>
      </c>
      <c r="B774" s="2" t="s">
        <v>1768</v>
      </c>
      <c r="C774" s="2" t="s">
        <v>2770</v>
      </c>
      <c r="D774">
        <v>0</v>
      </c>
      <c r="E774">
        <v>0</v>
      </c>
      <c r="F774">
        <v>0</v>
      </c>
      <c r="G774">
        <v>773</v>
      </c>
      <c r="H774">
        <v>76</v>
      </c>
      <c r="I774" t="s">
        <v>3772</v>
      </c>
      <c r="J774">
        <v>0</v>
      </c>
      <c r="K774">
        <v>0</v>
      </c>
      <c r="M774">
        <v>0</v>
      </c>
      <c r="N774">
        <v>0</v>
      </c>
      <c r="O774">
        <v>0</v>
      </c>
      <c r="P774">
        <v>0</v>
      </c>
      <c r="Q774">
        <f t="shared" si="12"/>
        <v>0</v>
      </c>
    </row>
    <row r="775" spans="1:17" ht="15" x14ac:dyDescent="0.25">
      <c r="A775" s="2" t="s">
        <v>774</v>
      </c>
      <c r="B775" s="2" t="s">
        <v>1769</v>
      </c>
      <c r="C775" s="9" t="s">
        <v>2771</v>
      </c>
      <c r="D775">
        <v>0.26326150770501</v>
      </c>
      <c r="E775">
        <v>0.32661110993024101</v>
      </c>
      <c r="F775">
        <v>0.26326150770501</v>
      </c>
      <c r="G775">
        <v>774</v>
      </c>
      <c r="H775">
        <v>76</v>
      </c>
      <c r="I775" t="s">
        <v>3773</v>
      </c>
      <c r="J775">
        <v>0.26062874407341502</v>
      </c>
      <c r="K775">
        <v>0.32151370247925098</v>
      </c>
      <c r="M775">
        <v>0.21878693156190801</v>
      </c>
      <c r="N775">
        <v>0.28683218240894398</v>
      </c>
      <c r="O775">
        <v>0.21177584856172901</v>
      </c>
      <c r="P775">
        <v>0.28484483736883698</v>
      </c>
      <c r="Q775">
        <f t="shared" si="12"/>
        <v>-7.3068988807107965E-2</v>
      </c>
    </row>
    <row r="776" spans="1:17" ht="15" x14ac:dyDescent="0.25">
      <c r="A776" s="2" t="s">
        <v>775</v>
      </c>
      <c r="B776" s="2" t="s">
        <v>1770</v>
      </c>
      <c r="C776" s="2" t="s">
        <v>2772</v>
      </c>
      <c r="D776">
        <v>0.26326150770496898</v>
      </c>
      <c r="E776">
        <v>0.32661110993026699</v>
      </c>
      <c r="F776">
        <v>0.263261507705008</v>
      </c>
      <c r="G776">
        <v>775</v>
      </c>
      <c r="H776">
        <v>77</v>
      </c>
      <c r="I776" t="s">
        <v>3774</v>
      </c>
      <c r="J776">
        <v>0.26062874407344699</v>
      </c>
      <c r="K776">
        <v>0.32151370247926497</v>
      </c>
      <c r="M776">
        <v>0.21878693156191301</v>
      </c>
      <c r="N776">
        <v>0.28683218240894698</v>
      </c>
      <c r="O776">
        <v>0.21177584856173001</v>
      </c>
      <c r="P776">
        <v>0.28484483736878602</v>
      </c>
      <c r="Q776">
        <f t="shared" si="12"/>
        <v>-7.3068988807056007E-2</v>
      </c>
    </row>
    <row r="777" spans="1:17" ht="15" x14ac:dyDescent="0.25">
      <c r="A777" s="2" t="s">
        <v>776</v>
      </c>
      <c r="B777" s="2" t="s">
        <v>1771</v>
      </c>
      <c r="C777" s="2" t="s">
        <v>2773</v>
      </c>
      <c r="D777">
        <v>3.8185002314857802E-2</v>
      </c>
      <c r="E777">
        <v>4.7373602382929002E-2</v>
      </c>
      <c r="F777">
        <v>3.81850023148642E-2</v>
      </c>
      <c r="G777">
        <v>776</v>
      </c>
      <c r="H777">
        <v>77</v>
      </c>
      <c r="I777" t="s">
        <v>3775</v>
      </c>
      <c r="J777">
        <v>0</v>
      </c>
      <c r="K777">
        <v>0.41971519731256501</v>
      </c>
      <c r="M777">
        <v>0</v>
      </c>
      <c r="N777">
        <v>0</v>
      </c>
      <c r="O777">
        <v>0</v>
      </c>
      <c r="P777">
        <v>0</v>
      </c>
      <c r="Q777">
        <f t="shared" si="12"/>
        <v>0</v>
      </c>
    </row>
    <row r="778" spans="1:17" ht="15" x14ac:dyDescent="0.25">
      <c r="A778" s="2" t="s">
        <v>777</v>
      </c>
      <c r="B778" s="2" t="s">
        <v>1772</v>
      </c>
      <c r="C778" s="2" t="s">
        <v>2774</v>
      </c>
      <c r="D778">
        <v>0.24198505586292199</v>
      </c>
      <c r="E778">
        <v>0.29147958256564599</v>
      </c>
      <c r="F778">
        <v>0.24198505586295699</v>
      </c>
      <c r="G778">
        <v>777</v>
      </c>
      <c r="H778">
        <v>77</v>
      </c>
      <c r="I778" t="s">
        <v>3776</v>
      </c>
      <c r="J778">
        <v>0</v>
      </c>
      <c r="K778">
        <v>0.25579984565877101</v>
      </c>
      <c r="M778">
        <v>0.19525338098909301</v>
      </c>
      <c r="N778">
        <v>0.25597942707093801</v>
      </c>
      <c r="O778">
        <v>0.18899643661673901</v>
      </c>
      <c r="P778">
        <v>0.25420584838635502</v>
      </c>
      <c r="Q778">
        <f t="shared" si="12"/>
        <v>-6.5209411769616005E-2</v>
      </c>
    </row>
    <row r="779" spans="1:17" ht="15" x14ac:dyDescent="0.25">
      <c r="A779" s="2" t="s">
        <v>778</v>
      </c>
      <c r="B779" s="2" t="s">
        <v>1773</v>
      </c>
      <c r="C779" s="2" t="s">
        <v>2775</v>
      </c>
      <c r="D779">
        <v>0</v>
      </c>
      <c r="E779">
        <v>0</v>
      </c>
      <c r="F779">
        <v>0</v>
      </c>
      <c r="G779">
        <v>778</v>
      </c>
      <c r="H779">
        <v>77</v>
      </c>
      <c r="I779" t="s">
        <v>3777</v>
      </c>
      <c r="J779">
        <v>0</v>
      </c>
      <c r="K779">
        <v>0.41971519729336898</v>
      </c>
      <c r="M779">
        <v>0</v>
      </c>
      <c r="N779">
        <v>0</v>
      </c>
      <c r="O779">
        <v>0</v>
      </c>
      <c r="P779">
        <v>0</v>
      </c>
      <c r="Q779">
        <f t="shared" si="12"/>
        <v>0</v>
      </c>
    </row>
    <row r="780" spans="1:17" ht="15" x14ac:dyDescent="0.25">
      <c r="A780" s="2" t="s">
        <v>779</v>
      </c>
      <c r="B780" s="2" t="s">
        <v>1774</v>
      </c>
      <c r="C780" s="2" t="s">
        <v>2776</v>
      </c>
      <c r="D780">
        <v>0</v>
      </c>
      <c r="E780">
        <v>0</v>
      </c>
      <c r="F780">
        <v>0</v>
      </c>
      <c r="G780">
        <v>779</v>
      </c>
      <c r="H780">
        <v>77</v>
      </c>
      <c r="I780" t="s">
        <v>3778</v>
      </c>
      <c r="J780">
        <v>0</v>
      </c>
      <c r="K780">
        <v>0</v>
      </c>
      <c r="M780">
        <v>0</v>
      </c>
      <c r="N780">
        <v>0</v>
      </c>
      <c r="O780">
        <v>0</v>
      </c>
      <c r="P780">
        <v>0</v>
      </c>
      <c r="Q780">
        <f t="shared" si="12"/>
        <v>0</v>
      </c>
    </row>
    <row r="781" spans="1:17" ht="15" x14ac:dyDescent="0.25">
      <c r="A781" s="2" t="s">
        <v>780</v>
      </c>
      <c r="B781" s="2" t="s">
        <v>1775</v>
      </c>
      <c r="C781" s="2" t="s">
        <v>2777</v>
      </c>
      <c r="D781">
        <v>0</v>
      </c>
      <c r="E781">
        <v>0</v>
      </c>
      <c r="F781">
        <v>0</v>
      </c>
      <c r="G781">
        <v>780</v>
      </c>
      <c r="H781">
        <v>77</v>
      </c>
      <c r="I781" t="s">
        <v>3779</v>
      </c>
      <c r="J781">
        <v>0</v>
      </c>
      <c r="K781">
        <v>0</v>
      </c>
      <c r="M781">
        <v>0</v>
      </c>
      <c r="N781">
        <v>0</v>
      </c>
      <c r="O781">
        <v>0</v>
      </c>
      <c r="P781">
        <v>0</v>
      </c>
      <c r="Q781">
        <f t="shared" si="12"/>
        <v>0</v>
      </c>
    </row>
    <row r="782" spans="1:17" ht="15" x14ac:dyDescent="0.25">
      <c r="A782" s="2" t="s">
        <v>781</v>
      </c>
      <c r="B782" s="2" t="s">
        <v>1776</v>
      </c>
      <c r="C782" s="2" t="s">
        <v>2778</v>
      </c>
      <c r="D782">
        <v>0</v>
      </c>
      <c r="E782">
        <v>0</v>
      </c>
      <c r="F782">
        <v>0</v>
      </c>
      <c r="G782">
        <v>781</v>
      </c>
      <c r="H782">
        <v>77</v>
      </c>
      <c r="I782" t="s">
        <v>3780</v>
      </c>
      <c r="J782">
        <v>0</v>
      </c>
      <c r="K782">
        <v>0</v>
      </c>
      <c r="M782">
        <v>0</v>
      </c>
      <c r="N782">
        <v>0</v>
      </c>
      <c r="O782">
        <v>0</v>
      </c>
      <c r="P782">
        <v>0</v>
      </c>
      <c r="Q782">
        <f t="shared" si="12"/>
        <v>0</v>
      </c>
    </row>
    <row r="783" spans="1:17" ht="15" x14ac:dyDescent="0.25">
      <c r="A783" s="2" t="s">
        <v>782</v>
      </c>
      <c r="B783" s="2" t="s">
        <v>1777</v>
      </c>
      <c r="C783" s="2" t="s">
        <v>2779</v>
      </c>
      <c r="D783">
        <v>7.0409524984335198E-3</v>
      </c>
      <c r="E783">
        <v>8.7352432587935701E-3</v>
      </c>
      <c r="F783">
        <v>7.0409524984345597E-3</v>
      </c>
      <c r="G783">
        <v>782</v>
      </c>
      <c r="H783">
        <v>77</v>
      </c>
      <c r="I783" t="s">
        <v>3781</v>
      </c>
      <c r="J783">
        <v>6.9705390003479998E-3</v>
      </c>
      <c r="K783">
        <v>2.3205315907785601E-2</v>
      </c>
      <c r="M783">
        <v>5.8514759937173299E-3</v>
      </c>
      <c r="N783">
        <v>7.6713522951737598E-3</v>
      </c>
      <c r="O783">
        <v>5.6639639537035503E-3</v>
      </c>
      <c r="P783">
        <v>7.6182005748643301E-3</v>
      </c>
      <c r="Q783">
        <f t="shared" si="12"/>
        <v>-1.9542366211607798E-3</v>
      </c>
    </row>
    <row r="784" spans="1:17" ht="15" x14ac:dyDescent="0.25">
      <c r="A784" s="6" t="s">
        <v>783</v>
      </c>
      <c r="B784" s="6" t="s">
        <v>1778</v>
      </c>
      <c r="C784" s="6" t="s">
        <v>2780</v>
      </c>
      <c r="D784">
        <v>0</v>
      </c>
      <c r="E784">
        <v>0</v>
      </c>
      <c r="F784">
        <v>0</v>
      </c>
      <c r="G784">
        <v>783</v>
      </c>
      <c r="H784">
        <v>77</v>
      </c>
      <c r="I784" t="s">
        <v>3782</v>
      </c>
      <c r="J784">
        <v>0</v>
      </c>
      <c r="K784">
        <v>1000</v>
      </c>
      <c r="M784">
        <v>5.3065870814154197</v>
      </c>
      <c r="N784">
        <v>0</v>
      </c>
      <c r="O784">
        <v>6.0501517048029303</v>
      </c>
      <c r="P784">
        <v>6.1892438563839303</v>
      </c>
      <c r="Q784">
        <f t="shared" si="12"/>
        <v>-0.13909215158099997</v>
      </c>
    </row>
    <row r="785" spans="1:17" ht="15" x14ac:dyDescent="0.25">
      <c r="A785" s="2" t="s">
        <v>784</v>
      </c>
      <c r="B785" s="2" t="s">
        <v>1779</v>
      </c>
      <c r="C785" s="9" t="s">
        <v>2781</v>
      </c>
      <c r="D785">
        <v>0</v>
      </c>
      <c r="E785">
        <v>0</v>
      </c>
      <c r="F785">
        <v>0</v>
      </c>
      <c r="G785">
        <v>784</v>
      </c>
      <c r="H785">
        <v>77</v>
      </c>
      <c r="I785" t="s">
        <v>3783</v>
      </c>
      <c r="J785">
        <v>-1000</v>
      </c>
      <c r="K785">
        <v>0.90617113093594504</v>
      </c>
      <c r="M785">
        <v>1.2282522348886</v>
      </c>
      <c r="N785">
        <v>6.52391949004903</v>
      </c>
      <c r="O785">
        <v>0.48581274231128202</v>
      </c>
      <c r="P785">
        <v>0.33499456058916599</v>
      </c>
      <c r="Q785">
        <f t="shared" si="12"/>
        <v>0.15081818172211603</v>
      </c>
    </row>
    <row r="786" spans="1:17" ht="15" x14ac:dyDescent="0.25">
      <c r="A786" s="2" t="s">
        <v>785</v>
      </c>
      <c r="B786" s="2" t="s">
        <v>1780</v>
      </c>
      <c r="C786" s="2" t="s">
        <v>2782</v>
      </c>
      <c r="D786">
        <v>0</v>
      </c>
      <c r="E786">
        <v>0</v>
      </c>
      <c r="F786">
        <v>0</v>
      </c>
      <c r="G786">
        <v>785</v>
      </c>
      <c r="H786">
        <v>77</v>
      </c>
      <c r="I786" t="s">
        <v>3784</v>
      </c>
      <c r="J786">
        <v>0</v>
      </c>
      <c r="K786">
        <v>0</v>
      </c>
      <c r="M786">
        <v>0</v>
      </c>
      <c r="N786">
        <v>0</v>
      </c>
      <c r="O786">
        <v>0</v>
      </c>
      <c r="P786">
        <v>0</v>
      </c>
      <c r="Q786">
        <f t="shared" si="12"/>
        <v>0</v>
      </c>
    </row>
    <row r="787" spans="1:17" ht="15" x14ac:dyDescent="0.25">
      <c r="A787" s="2" t="s">
        <v>786</v>
      </c>
      <c r="B787" s="2" t="s">
        <v>1781</v>
      </c>
      <c r="C787" s="2" t="s">
        <v>2783</v>
      </c>
      <c r="D787">
        <v>0</v>
      </c>
      <c r="E787">
        <v>0</v>
      </c>
      <c r="F787">
        <v>0</v>
      </c>
      <c r="G787">
        <v>786</v>
      </c>
      <c r="H787">
        <v>78</v>
      </c>
      <c r="I787" t="s">
        <v>3785</v>
      </c>
      <c r="J787">
        <v>0</v>
      </c>
      <c r="K787">
        <v>3.6246845237592198</v>
      </c>
      <c r="M787">
        <v>0</v>
      </c>
      <c r="N787">
        <v>0</v>
      </c>
      <c r="O787">
        <v>0</v>
      </c>
      <c r="P787">
        <v>0</v>
      </c>
      <c r="Q787">
        <f t="shared" si="12"/>
        <v>0</v>
      </c>
    </row>
    <row r="788" spans="1:17" ht="15" x14ac:dyDescent="0.25">
      <c r="A788" s="2" t="s">
        <v>787</v>
      </c>
      <c r="B788" s="2" t="s">
        <v>1782</v>
      </c>
      <c r="C788" s="2" t="s">
        <v>2784</v>
      </c>
      <c r="D788">
        <v>0</v>
      </c>
      <c r="E788">
        <v>0</v>
      </c>
      <c r="F788">
        <v>0</v>
      </c>
      <c r="G788">
        <v>787</v>
      </c>
      <c r="H788">
        <v>78</v>
      </c>
      <c r="I788" t="s">
        <v>3786</v>
      </c>
      <c r="J788">
        <v>0</v>
      </c>
      <c r="K788">
        <v>3.6246845237571002</v>
      </c>
      <c r="M788">
        <v>0</v>
      </c>
      <c r="N788">
        <v>0</v>
      </c>
      <c r="O788">
        <v>0</v>
      </c>
      <c r="P788">
        <v>0</v>
      </c>
      <c r="Q788">
        <f t="shared" si="12"/>
        <v>0</v>
      </c>
    </row>
    <row r="789" spans="1:17" ht="15" x14ac:dyDescent="0.25">
      <c r="A789" s="2" t="s">
        <v>788</v>
      </c>
      <c r="B789" s="2" t="s">
        <v>1783</v>
      </c>
      <c r="C789" s="9" t="s">
        <v>2785</v>
      </c>
      <c r="D789">
        <v>9.6129021344121401</v>
      </c>
      <c r="E789">
        <v>6.9013992954858203</v>
      </c>
      <c r="F789">
        <v>9.6129021344135008</v>
      </c>
      <c r="G789">
        <v>788</v>
      </c>
      <c r="H789">
        <v>78</v>
      </c>
      <c r="I789" t="s">
        <v>3787</v>
      </c>
      <c r="J789">
        <v>9.1225654456852698</v>
      </c>
      <c r="K789">
        <v>10.3405947879357</v>
      </c>
      <c r="M789">
        <v>14.4718037222696</v>
      </c>
      <c r="N789">
        <v>12.003918079701901</v>
      </c>
      <c r="O789">
        <v>14.589989707766399</v>
      </c>
      <c r="P789">
        <v>18.182839555794398</v>
      </c>
      <c r="Q789">
        <f t="shared" si="12"/>
        <v>-3.5928498480279991</v>
      </c>
    </row>
    <row r="790" spans="1:17" ht="15" x14ac:dyDescent="0.25">
      <c r="A790" s="2" t="s">
        <v>789</v>
      </c>
      <c r="B790" s="2" t="s">
        <v>1784</v>
      </c>
      <c r="C790" s="9" t="s">
        <v>2786</v>
      </c>
      <c r="D790">
        <v>9.6145176089329407</v>
      </c>
      <c r="E790">
        <v>6.9034035076888403</v>
      </c>
      <c r="F790">
        <v>9.6145176089343103</v>
      </c>
      <c r="G790">
        <v>789</v>
      </c>
      <c r="H790">
        <v>78</v>
      </c>
      <c r="I790" t="s">
        <v>3788</v>
      </c>
      <c r="J790">
        <v>9.1241647645621207</v>
      </c>
      <c r="K790">
        <v>11.5406211137234</v>
      </c>
      <c r="M790">
        <v>14.4731462835749</v>
      </c>
      <c r="N790">
        <v>12.005678193006901</v>
      </c>
      <c r="O790">
        <v>14.5912892463524</v>
      </c>
      <c r="P790">
        <v>19.903797131451</v>
      </c>
      <c r="Q790">
        <f t="shared" si="12"/>
        <v>-5.3125078850986007</v>
      </c>
    </row>
    <row r="791" spans="1:17" ht="15" x14ac:dyDescent="0.25">
      <c r="A791" s="2" t="s">
        <v>790</v>
      </c>
      <c r="B791" s="2" t="s">
        <v>1785</v>
      </c>
      <c r="C791" s="9" t="s">
        <v>2787</v>
      </c>
      <c r="D791">
        <v>-9.0939729372357796</v>
      </c>
      <c r="E791">
        <v>-6.2663334660297796</v>
      </c>
      <c r="F791">
        <v>-9.0939729372370302</v>
      </c>
      <c r="G791">
        <v>790</v>
      </c>
      <c r="H791">
        <v>78</v>
      </c>
      <c r="I791" t="s">
        <v>3789</v>
      </c>
      <c r="J791">
        <v>-10.164265058028599</v>
      </c>
      <c r="K791">
        <v>-8.3067687896530096</v>
      </c>
      <c r="M791">
        <v>0.39367837318854998</v>
      </c>
      <c r="N791">
        <v>0.51611687289880603</v>
      </c>
      <c r="O791">
        <v>0.38106284935395301</v>
      </c>
      <c r="P791">
        <v>2.2317505637570298</v>
      </c>
      <c r="Q791">
        <f t="shared" si="12"/>
        <v>-1.8506877144030769</v>
      </c>
    </row>
    <row r="792" spans="1:17" ht="15" x14ac:dyDescent="0.25">
      <c r="A792" s="2" t="s">
        <v>791</v>
      </c>
      <c r="B792" s="2" t="s">
        <v>1786</v>
      </c>
      <c r="C792" s="2" t="s">
        <v>2788</v>
      </c>
      <c r="D792">
        <v>0</v>
      </c>
      <c r="E792">
        <v>0</v>
      </c>
      <c r="F792">
        <v>0</v>
      </c>
      <c r="G792">
        <v>791</v>
      </c>
      <c r="H792">
        <v>78</v>
      </c>
      <c r="I792" t="s">
        <v>3790</v>
      </c>
      <c r="J792">
        <v>0</v>
      </c>
      <c r="K792">
        <v>0</v>
      </c>
      <c r="M792">
        <v>0</v>
      </c>
      <c r="N792">
        <v>0</v>
      </c>
      <c r="O792">
        <v>0</v>
      </c>
      <c r="P792">
        <v>0</v>
      </c>
      <c r="Q792">
        <f t="shared" si="12"/>
        <v>0</v>
      </c>
    </row>
    <row r="793" spans="1:17" ht="15" x14ac:dyDescent="0.25">
      <c r="A793" s="2" t="s">
        <v>792</v>
      </c>
      <c r="B793" s="2" t="s">
        <v>1787</v>
      </c>
      <c r="C793" s="9" t="s">
        <v>2789</v>
      </c>
      <c r="D793">
        <v>-0.24198505586287</v>
      </c>
      <c r="E793">
        <v>-0.29147958256567102</v>
      </c>
      <c r="F793">
        <v>-0.241985055862983</v>
      </c>
      <c r="G793">
        <v>792</v>
      </c>
      <c r="H793">
        <v>78</v>
      </c>
      <c r="I793" t="s">
        <v>3791</v>
      </c>
      <c r="J793">
        <v>-0.25579984566047598</v>
      </c>
      <c r="K793">
        <v>-0.239565068755837</v>
      </c>
      <c r="M793">
        <v>-0.19525338098912901</v>
      </c>
      <c r="N793">
        <v>-0.255979427070884</v>
      </c>
      <c r="O793">
        <v>-0.18899643661677601</v>
      </c>
      <c r="P793">
        <v>-0.25420584838639099</v>
      </c>
      <c r="Q793">
        <f t="shared" si="12"/>
        <v>6.5209411769614978E-2</v>
      </c>
    </row>
    <row r="794" spans="1:17" ht="15" x14ac:dyDescent="0.25">
      <c r="A794" s="2" t="s">
        <v>793</v>
      </c>
      <c r="B794" s="2" t="s">
        <v>1788</v>
      </c>
      <c r="C794" s="9" t="s">
        <v>2790</v>
      </c>
      <c r="D794">
        <v>-0.12763847662984101</v>
      </c>
      <c r="E794">
        <v>-0.15835206581459699</v>
      </c>
      <c r="F794">
        <v>-0.12763847662984101</v>
      </c>
      <c r="G794">
        <v>793</v>
      </c>
      <c r="H794">
        <v>78</v>
      </c>
      <c r="I794" t="s">
        <v>3792</v>
      </c>
      <c r="J794">
        <v>-0.15682155365254899</v>
      </c>
      <c r="K794">
        <v>0.23610643258234601</v>
      </c>
      <c r="M794">
        <v>-0.188259384108278</v>
      </c>
      <c r="N794">
        <v>-0.27169631994775001</v>
      </c>
      <c r="O794">
        <v>-0.17966240966597999</v>
      </c>
      <c r="P794">
        <v>-0.26925944186234602</v>
      </c>
      <c r="Q794">
        <f t="shared" si="12"/>
        <v>8.9597032196366028E-2</v>
      </c>
    </row>
    <row r="795" spans="1:17" ht="15" x14ac:dyDescent="0.25">
      <c r="A795" s="2" t="s">
        <v>794</v>
      </c>
      <c r="B795" s="2" t="s">
        <v>1789</v>
      </c>
      <c r="C795" s="2" t="s">
        <v>2791</v>
      </c>
      <c r="D795">
        <v>0</v>
      </c>
      <c r="E795">
        <v>0</v>
      </c>
      <c r="F795">
        <v>0</v>
      </c>
      <c r="G795">
        <v>794</v>
      </c>
      <c r="H795">
        <v>78</v>
      </c>
      <c r="I795" t="s">
        <v>3793</v>
      </c>
      <c r="J795">
        <v>0</v>
      </c>
      <c r="K795">
        <v>0</v>
      </c>
      <c r="M795">
        <v>0</v>
      </c>
      <c r="N795">
        <v>0</v>
      </c>
      <c r="O795">
        <v>0</v>
      </c>
      <c r="P795">
        <v>0</v>
      </c>
      <c r="Q795">
        <f t="shared" si="12"/>
        <v>0</v>
      </c>
    </row>
    <row r="796" spans="1:17" ht="15" x14ac:dyDescent="0.25">
      <c r="A796" s="2" t="s">
        <v>795</v>
      </c>
      <c r="B796" s="2" t="s">
        <v>1790</v>
      </c>
      <c r="C796" s="9" t="s">
        <v>2792</v>
      </c>
      <c r="D796">
        <v>1.6898286772857301E-2</v>
      </c>
      <c r="E796">
        <v>2.0964584784678698E-2</v>
      </c>
      <c r="F796">
        <v>1.6898286772857301E-2</v>
      </c>
      <c r="G796">
        <v>795</v>
      </c>
      <c r="H796">
        <v>78</v>
      </c>
      <c r="I796" t="s">
        <v>3794</v>
      </c>
      <c r="J796">
        <v>1.6729294369724802E-2</v>
      </c>
      <c r="K796">
        <v>2.01833486138412E-2</v>
      </c>
      <c r="M796">
        <v>1.40435430304251E-2</v>
      </c>
      <c r="N796">
        <v>1.8411246354617099E-2</v>
      </c>
      <c r="O796">
        <v>1.3593514113722401E-2</v>
      </c>
      <c r="P796">
        <v>1.8283682220044301E-2</v>
      </c>
      <c r="Q796">
        <f t="shared" si="12"/>
        <v>-4.6901681063219007E-3</v>
      </c>
    </row>
    <row r="797" spans="1:17" ht="15" x14ac:dyDescent="0.25">
      <c r="A797" s="2" t="s">
        <v>796</v>
      </c>
      <c r="B797" s="2" t="s">
        <v>1791</v>
      </c>
      <c r="C797" s="9" t="s">
        <v>2793</v>
      </c>
      <c r="D797">
        <v>-1.6898286772857301E-2</v>
      </c>
      <c r="E797">
        <v>-2.0964584784678698E-2</v>
      </c>
      <c r="F797">
        <v>-1.6898286772857301E-2</v>
      </c>
      <c r="G797">
        <v>796</v>
      </c>
      <c r="H797">
        <v>79</v>
      </c>
      <c r="I797" t="s">
        <v>3795</v>
      </c>
      <c r="J797">
        <v>-2.01833486138412E-2</v>
      </c>
      <c r="K797">
        <v>-1.6729294369724802E-2</v>
      </c>
      <c r="M797">
        <v>-1.40435430304251E-2</v>
      </c>
      <c r="N797">
        <v>-1.8411246354617099E-2</v>
      </c>
      <c r="O797">
        <v>-1.3593514113722401E-2</v>
      </c>
      <c r="P797">
        <v>-1.8283682220044301E-2</v>
      </c>
      <c r="Q797">
        <f t="shared" si="12"/>
        <v>4.6901681063219007E-3</v>
      </c>
    </row>
    <row r="798" spans="1:17" ht="15" x14ac:dyDescent="0.25">
      <c r="A798" s="2" t="s">
        <v>797</v>
      </c>
      <c r="B798" s="2" t="s">
        <v>1792</v>
      </c>
      <c r="C798" s="2" t="s">
        <v>2794</v>
      </c>
      <c r="D798">
        <v>1.68982867729109E-2</v>
      </c>
      <c r="E798">
        <v>2.0964584784668099E-2</v>
      </c>
      <c r="F798">
        <v>1.6898286772913398E-2</v>
      </c>
      <c r="G798">
        <v>797</v>
      </c>
      <c r="H798">
        <v>79</v>
      </c>
      <c r="I798" t="s">
        <v>3796</v>
      </c>
      <c r="J798">
        <v>1.6729294369738499E-2</v>
      </c>
      <c r="K798">
        <v>2.0183348613849399E-2</v>
      </c>
      <c r="M798">
        <v>1.40435430303838E-2</v>
      </c>
      <c r="N798">
        <v>1.8411246354625401E-2</v>
      </c>
      <c r="O798">
        <v>1.35935141136667E-2</v>
      </c>
      <c r="P798">
        <v>1.8283682220019699E-2</v>
      </c>
      <c r="Q798">
        <f t="shared" si="12"/>
        <v>-4.6901681063529991E-3</v>
      </c>
    </row>
    <row r="799" spans="1:17" ht="15" x14ac:dyDescent="0.25">
      <c r="A799" s="2" t="s">
        <v>798</v>
      </c>
      <c r="B799" s="2" t="s">
        <v>1793</v>
      </c>
      <c r="C799" s="2" t="s">
        <v>2795</v>
      </c>
      <c r="D799">
        <v>0</v>
      </c>
      <c r="E799">
        <v>0</v>
      </c>
      <c r="F799">
        <v>0</v>
      </c>
      <c r="G799">
        <v>798</v>
      </c>
      <c r="H799">
        <v>79</v>
      </c>
      <c r="I799" t="s">
        <v>3797</v>
      </c>
      <c r="J799">
        <v>0</v>
      </c>
      <c r="K799">
        <v>1.8123422618224401</v>
      </c>
      <c r="M799">
        <v>0</v>
      </c>
      <c r="N799">
        <v>0</v>
      </c>
      <c r="O799">
        <v>0</v>
      </c>
      <c r="P799">
        <v>0</v>
      </c>
      <c r="Q799">
        <f t="shared" si="12"/>
        <v>0</v>
      </c>
    </row>
    <row r="800" spans="1:17" ht="15" x14ac:dyDescent="0.25">
      <c r="A800" s="10" t="s">
        <v>799</v>
      </c>
      <c r="B800" s="10" t="s">
        <v>1794</v>
      </c>
      <c r="C800" s="10" t="s">
        <v>2796</v>
      </c>
      <c r="D800">
        <v>0</v>
      </c>
      <c r="E800">
        <v>5.6984126572057896</v>
      </c>
      <c r="F800">
        <v>0</v>
      </c>
      <c r="G800">
        <v>799</v>
      </c>
      <c r="H800">
        <v>79</v>
      </c>
      <c r="I800" t="s">
        <v>3798</v>
      </c>
      <c r="J800">
        <v>0</v>
      </c>
      <c r="K800">
        <v>1000</v>
      </c>
      <c r="M800">
        <v>0</v>
      </c>
      <c r="N800">
        <v>0</v>
      </c>
      <c r="O800">
        <v>0</v>
      </c>
      <c r="P800">
        <v>0</v>
      </c>
      <c r="Q800">
        <f t="shared" si="12"/>
        <v>0</v>
      </c>
    </row>
    <row r="801" spans="1:17" ht="15" x14ac:dyDescent="0.25">
      <c r="A801" s="2" t="s">
        <v>800</v>
      </c>
      <c r="B801" s="2" t="s">
        <v>1795</v>
      </c>
      <c r="C801" s="2" t="s">
        <v>2797</v>
      </c>
      <c r="D801">
        <v>0.23875913899857401</v>
      </c>
      <c r="E801">
        <v>0.29621264450749601</v>
      </c>
      <c r="F801">
        <v>0.23875913899861001</v>
      </c>
      <c r="G801">
        <v>800</v>
      </c>
      <c r="H801">
        <v>79</v>
      </c>
      <c r="I801" t="s">
        <v>3799</v>
      </c>
      <c r="J801">
        <v>0.236371412880479</v>
      </c>
      <c r="K801">
        <v>0.30018628125626201</v>
      </c>
      <c r="M801">
        <v>0.198423916429148</v>
      </c>
      <c r="N801">
        <v>0.26013603548070002</v>
      </c>
      <c r="O801">
        <v>0.19206537144031099</v>
      </c>
      <c r="P801">
        <v>0.25833365732516</v>
      </c>
      <c r="Q801">
        <f t="shared" si="12"/>
        <v>-6.626828588484901E-2</v>
      </c>
    </row>
    <row r="802" spans="1:17" ht="15" x14ac:dyDescent="0.25">
      <c r="A802" s="2" t="s">
        <v>801</v>
      </c>
      <c r="B802" s="2" t="s">
        <v>1796</v>
      </c>
      <c r="C802" s="9" t="s">
        <v>2798</v>
      </c>
      <c r="D802">
        <v>0</v>
      </c>
      <c r="E802">
        <v>0</v>
      </c>
      <c r="F802">
        <v>0</v>
      </c>
      <c r="G802">
        <v>801</v>
      </c>
      <c r="H802">
        <v>79</v>
      </c>
      <c r="I802" t="s">
        <v>3800</v>
      </c>
      <c r="J802">
        <v>0</v>
      </c>
      <c r="K802">
        <v>0</v>
      </c>
      <c r="M802">
        <v>0</v>
      </c>
      <c r="N802">
        <v>0</v>
      </c>
      <c r="O802">
        <v>0</v>
      </c>
      <c r="P802">
        <v>0</v>
      </c>
      <c r="Q802">
        <f t="shared" si="12"/>
        <v>0</v>
      </c>
    </row>
    <row r="803" spans="1:17" ht="15" x14ac:dyDescent="0.25">
      <c r="A803" s="2" t="s">
        <v>802</v>
      </c>
      <c r="B803" s="2" t="s">
        <v>1797</v>
      </c>
      <c r="C803" s="2" t="s">
        <v>2799</v>
      </c>
      <c r="D803">
        <v>0</v>
      </c>
      <c r="E803">
        <v>0</v>
      </c>
      <c r="F803">
        <v>0</v>
      </c>
      <c r="G803">
        <v>802</v>
      </c>
      <c r="H803">
        <v>79</v>
      </c>
      <c r="I803" t="s">
        <v>3801</v>
      </c>
      <c r="J803">
        <v>0</v>
      </c>
      <c r="K803">
        <v>0</v>
      </c>
      <c r="M803">
        <v>0</v>
      </c>
      <c r="N803">
        <v>0</v>
      </c>
      <c r="O803">
        <v>0</v>
      </c>
      <c r="P803">
        <v>0</v>
      </c>
      <c r="Q803">
        <f t="shared" si="12"/>
        <v>0</v>
      </c>
    </row>
    <row r="804" spans="1:17" ht="15" x14ac:dyDescent="0.25">
      <c r="A804" s="2" t="s">
        <v>803</v>
      </c>
      <c r="B804" s="2" t="s">
        <v>1798</v>
      </c>
      <c r="C804" s="2" t="s">
        <v>2800</v>
      </c>
      <c r="D804">
        <v>0</v>
      </c>
      <c r="E804">
        <v>0</v>
      </c>
      <c r="F804">
        <v>0</v>
      </c>
      <c r="G804">
        <v>803</v>
      </c>
      <c r="H804">
        <v>79</v>
      </c>
      <c r="I804" t="s">
        <v>3802</v>
      </c>
      <c r="J804">
        <v>0</v>
      </c>
      <c r="K804">
        <v>0</v>
      </c>
      <c r="M804">
        <v>0</v>
      </c>
      <c r="N804">
        <v>0</v>
      </c>
      <c r="O804">
        <v>0</v>
      </c>
      <c r="P804">
        <v>0</v>
      </c>
      <c r="Q804">
        <f t="shared" si="12"/>
        <v>0</v>
      </c>
    </row>
    <row r="805" spans="1:17" ht="15" x14ac:dyDescent="0.25">
      <c r="A805" s="2" t="s">
        <v>804</v>
      </c>
      <c r="B805" s="2" t="s">
        <v>1799</v>
      </c>
      <c r="C805" s="9" t="s">
        <v>2801</v>
      </c>
      <c r="D805">
        <v>0</v>
      </c>
      <c r="E805">
        <v>0</v>
      </c>
      <c r="F805">
        <v>0</v>
      </c>
      <c r="G805">
        <v>804</v>
      </c>
      <c r="H805">
        <v>79</v>
      </c>
      <c r="I805" t="s">
        <v>3803</v>
      </c>
      <c r="J805">
        <v>0</v>
      </c>
      <c r="K805">
        <v>1000</v>
      </c>
      <c r="M805">
        <v>0</v>
      </c>
      <c r="N805">
        <v>1.11007741266747</v>
      </c>
      <c r="O805">
        <v>0</v>
      </c>
      <c r="P805">
        <v>0</v>
      </c>
      <c r="Q805">
        <f t="shared" si="12"/>
        <v>0</v>
      </c>
    </row>
    <row r="806" spans="1:17" ht="15" x14ac:dyDescent="0.25">
      <c r="A806" s="2" t="s">
        <v>805</v>
      </c>
      <c r="B806" s="2" t="s">
        <v>1331</v>
      </c>
      <c r="C806" s="2" t="s">
        <v>2802</v>
      </c>
      <c r="D806">
        <v>0</v>
      </c>
      <c r="E806">
        <v>0</v>
      </c>
      <c r="F806">
        <v>0</v>
      </c>
      <c r="G806">
        <v>805</v>
      </c>
      <c r="H806">
        <v>79</v>
      </c>
      <c r="I806" t="s">
        <v>3804</v>
      </c>
      <c r="J806">
        <v>0</v>
      </c>
      <c r="K806">
        <v>1000</v>
      </c>
      <c r="M806">
        <v>0</v>
      </c>
      <c r="N806">
        <v>0</v>
      </c>
      <c r="O806">
        <v>0</v>
      </c>
      <c r="P806">
        <v>0</v>
      </c>
      <c r="Q806">
        <f t="shared" si="12"/>
        <v>0</v>
      </c>
    </row>
    <row r="807" spans="1:17" ht="15" x14ac:dyDescent="0.25">
      <c r="A807" s="2" t="s">
        <v>806</v>
      </c>
      <c r="B807" s="2" t="s">
        <v>1800</v>
      </c>
      <c r="C807" s="2" t="s">
        <v>2803</v>
      </c>
      <c r="D807">
        <v>0</v>
      </c>
      <c r="E807">
        <v>0</v>
      </c>
      <c r="F807">
        <v>0</v>
      </c>
      <c r="G807">
        <v>806</v>
      </c>
      <c r="H807">
        <v>80</v>
      </c>
      <c r="I807" t="s">
        <v>3805</v>
      </c>
      <c r="J807">
        <v>0</v>
      </c>
      <c r="K807">
        <v>0</v>
      </c>
      <c r="M807">
        <v>0</v>
      </c>
      <c r="N807">
        <v>0</v>
      </c>
      <c r="O807">
        <v>0</v>
      </c>
      <c r="P807">
        <v>0</v>
      </c>
      <c r="Q807">
        <f t="shared" si="12"/>
        <v>0</v>
      </c>
    </row>
    <row r="808" spans="1:17" ht="15" x14ac:dyDescent="0.25">
      <c r="A808" s="2" t="s">
        <v>807</v>
      </c>
      <c r="B808" s="2" t="s">
        <v>1801</v>
      </c>
      <c r="C808" s="2" t="s">
        <v>2804</v>
      </c>
      <c r="D808">
        <v>0</v>
      </c>
      <c r="E808">
        <v>0</v>
      </c>
      <c r="F808">
        <v>0</v>
      </c>
      <c r="G808">
        <v>807</v>
      </c>
      <c r="H808">
        <v>80</v>
      </c>
      <c r="I808" t="s">
        <v>3806</v>
      </c>
      <c r="J808">
        <v>0</v>
      </c>
      <c r="K808">
        <v>0</v>
      </c>
      <c r="M808">
        <v>0</v>
      </c>
      <c r="N808">
        <v>0</v>
      </c>
      <c r="O808">
        <v>0</v>
      </c>
      <c r="P808">
        <v>0</v>
      </c>
      <c r="Q808">
        <f t="shared" si="12"/>
        <v>0</v>
      </c>
    </row>
    <row r="809" spans="1:17" ht="15" x14ac:dyDescent="0.25">
      <c r="A809" s="2" t="s">
        <v>808</v>
      </c>
      <c r="B809" s="2" t="s">
        <v>1802</v>
      </c>
      <c r="C809" s="2" t="s">
        <v>2805</v>
      </c>
      <c r="D809">
        <v>0</v>
      </c>
      <c r="E809">
        <v>0</v>
      </c>
      <c r="F809">
        <v>0</v>
      </c>
      <c r="G809">
        <v>808</v>
      </c>
      <c r="H809">
        <v>80</v>
      </c>
      <c r="I809" t="s">
        <v>3807</v>
      </c>
      <c r="J809">
        <v>0</v>
      </c>
      <c r="K809">
        <v>0.38620838382716299</v>
      </c>
      <c r="M809">
        <v>3.1734147392010498E-2</v>
      </c>
      <c r="N809">
        <v>4.1603832040406699E-2</v>
      </c>
      <c r="O809">
        <v>3.0717218548422499E-2</v>
      </c>
      <c r="P809">
        <v>4.1315575790487898E-2</v>
      </c>
      <c r="Q809">
        <f t="shared" si="12"/>
        <v>-1.0598357242065398E-2</v>
      </c>
    </row>
    <row r="810" spans="1:17" ht="15" x14ac:dyDescent="0.25">
      <c r="A810" s="2" t="s">
        <v>809</v>
      </c>
      <c r="B810" s="2" t="s">
        <v>1803</v>
      </c>
      <c r="C810" s="2" t="s">
        <v>2806</v>
      </c>
      <c r="D810">
        <v>0.15598131390692499</v>
      </c>
      <c r="E810">
        <v>0.193515681451674</v>
      </c>
      <c r="F810">
        <v>0.155981313906948</v>
      </c>
      <c r="G810">
        <v>809</v>
      </c>
      <c r="H810">
        <v>80</v>
      </c>
      <c r="I810" t="s">
        <v>3808</v>
      </c>
      <c r="J810">
        <v>0.15442141275002499</v>
      </c>
      <c r="K810">
        <v>0.61041667149265799</v>
      </c>
      <c r="M810">
        <v>0.16136446573287799</v>
      </c>
      <c r="N810">
        <v>1.3216280822572899</v>
      </c>
      <c r="O810">
        <v>0.156193500289664</v>
      </c>
      <c r="P810">
        <v>0.21008491992939601</v>
      </c>
      <c r="Q810">
        <f t="shared" si="12"/>
        <v>-5.3891419639732013E-2</v>
      </c>
    </row>
    <row r="811" spans="1:17" ht="15" x14ac:dyDescent="0.25">
      <c r="A811" s="2" t="s">
        <v>810</v>
      </c>
      <c r="B811" s="2" t="s">
        <v>1804</v>
      </c>
      <c r="C811" s="2" t="s">
        <v>2807</v>
      </c>
      <c r="D811">
        <v>0</v>
      </c>
      <c r="E811">
        <v>0</v>
      </c>
      <c r="F811">
        <v>0</v>
      </c>
      <c r="G811">
        <v>810</v>
      </c>
      <c r="H811">
        <v>80</v>
      </c>
      <c r="I811" t="s">
        <v>3809</v>
      </c>
      <c r="J811">
        <v>0</v>
      </c>
      <c r="K811">
        <v>0</v>
      </c>
      <c r="M811">
        <v>0</v>
      </c>
      <c r="N811">
        <v>0</v>
      </c>
      <c r="O811">
        <v>0</v>
      </c>
      <c r="P811">
        <v>0</v>
      </c>
      <c r="Q811">
        <f t="shared" si="12"/>
        <v>0</v>
      </c>
    </row>
    <row r="812" spans="1:17" ht="15" x14ac:dyDescent="0.25">
      <c r="A812" s="2" t="s">
        <v>811</v>
      </c>
      <c r="B812" s="2" t="s">
        <v>1805</v>
      </c>
      <c r="C812" s="2" t="s">
        <v>2808</v>
      </c>
      <c r="D812">
        <v>0</v>
      </c>
      <c r="E812">
        <v>0</v>
      </c>
      <c r="F812">
        <v>0</v>
      </c>
      <c r="G812">
        <v>811</v>
      </c>
      <c r="H812">
        <v>80</v>
      </c>
      <c r="I812" t="s">
        <v>3810</v>
      </c>
      <c r="J812">
        <v>0</v>
      </c>
      <c r="K812">
        <v>0.90617113093828705</v>
      </c>
      <c r="M812">
        <v>0</v>
      </c>
      <c r="N812">
        <v>0</v>
      </c>
      <c r="O812">
        <v>0</v>
      </c>
      <c r="P812">
        <v>0</v>
      </c>
      <c r="Q812">
        <f t="shared" si="12"/>
        <v>0</v>
      </c>
    </row>
    <row r="813" spans="1:17" ht="15" x14ac:dyDescent="0.25">
      <c r="A813" s="2" t="s">
        <v>812</v>
      </c>
      <c r="B813" s="2" t="s">
        <v>1806</v>
      </c>
      <c r="C813" s="9" t="s">
        <v>2809</v>
      </c>
      <c r="D813">
        <v>-0.11074018985686999</v>
      </c>
      <c r="E813">
        <v>-0.13738748102991899</v>
      </c>
      <c r="F813">
        <v>-0.110740189856983</v>
      </c>
      <c r="G813">
        <v>812</v>
      </c>
      <c r="H813">
        <v>80</v>
      </c>
      <c r="I813" t="s">
        <v>3811</v>
      </c>
      <c r="J813">
        <v>-0.14009225928248301</v>
      </c>
      <c r="K813">
        <v>0.252835726907847</v>
      </c>
      <c r="M813">
        <v>-0.174215841077967</v>
      </c>
      <c r="N813">
        <v>-0.25328507359313301</v>
      </c>
      <c r="O813">
        <v>-0.166068895552371</v>
      </c>
      <c r="P813">
        <v>-0.25097575964230101</v>
      </c>
      <c r="Q813">
        <f t="shared" si="12"/>
        <v>8.4906864089930006E-2</v>
      </c>
    </row>
    <row r="814" spans="1:17" ht="15" x14ac:dyDescent="0.25">
      <c r="A814" s="2" t="s">
        <v>813</v>
      </c>
      <c r="B814" s="2" t="s">
        <v>1806</v>
      </c>
      <c r="C814" s="9" t="s">
        <v>2810</v>
      </c>
      <c r="D814">
        <v>-0.39089998433485101</v>
      </c>
      <c r="E814">
        <v>-0.48496317574483799</v>
      </c>
      <c r="F814">
        <v>-0.39089998433485101</v>
      </c>
      <c r="G814">
        <v>813</v>
      </c>
      <c r="H814">
        <v>80</v>
      </c>
      <c r="I814" t="s">
        <v>3812</v>
      </c>
      <c r="J814">
        <v>-0.427580736182335</v>
      </c>
      <c r="K814">
        <v>-2.4522311534497E-2</v>
      </c>
      <c r="M814">
        <v>-0.40704631567018601</v>
      </c>
      <c r="N814">
        <v>-0.55852850235669405</v>
      </c>
      <c r="O814">
        <v>-0.391438258227709</v>
      </c>
      <c r="P814">
        <v>-0.55410427923106897</v>
      </c>
      <c r="Q814">
        <f t="shared" si="12"/>
        <v>0.16266602100335997</v>
      </c>
    </row>
    <row r="815" spans="1:17" ht="15" x14ac:dyDescent="0.25">
      <c r="A815" s="2" t="s">
        <v>814</v>
      </c>
      <c r="B815" s="2" t="s">
        <v>1807</v>
      </c>
      <c r="C815" s="2" t="s">
        <v>2811</v>
      </c>
      <c r="D815">
        <v>1.5921744075146699E-2</v>
      </c>
      <c r="E815">
        <v>1.9753052961457199E-2</v>
      </c>
      <c r="F815">
        <v>1.59217440751491E-2</v>
      </c>
      <c r="G815">
        <v>814</v>
      </c>
      <c r="H815">
        <v>80</v>
      </c>
      <c r="I815" t="s">
        <v>3813</v>
      </c>
      <c r="J815">
        <v>1.5762517649999998E-2</v>
      </c>
      <c r="K815">
        <v>1.5921744075147799E-2</v>
      </c>
      <c r="M815">
        <v>1.3231974403258601E-2</v>
      </c>
      <c r="N815">
        <v>1.7347270554831901E-2</v>
      </c>
      <c r="O815">
        <v>1.2807952410101801E-2</v>
      </c>
      <c r="P815">
        <v>1.7227078281398901E-2</v>
      </c>
      <c r="Q815">
        <f t="shared" si="12"/>
        <v>-4.4191258712970999E-3</v>
      </c>
    </row>
    <row r="816" spans="1:17" ht="15" x14ac:dyDescent="0.25">
      <c r="A816" s="2" t="s">
        <v>815</v>
      </c>
      <c r="B816" s="2" t="s">
        <v>1808</v>
      </c>
      <c r="C816" s="9" t="s">
        <v>2812</v>
      </c>
      <c r="D816">
        <v>0</v>
      </c>
      <c r="E816">
        <v>0</v>
      </c>
      <c r="F816">
        <v>0</v>
      </c>
      <c r="G816">
        <v>815</v>
      </c>
      <c r="H816">
        <v>80</v>
      </c>
      <c r="I816" t="s">
        <v>3814</v>
      </c>
      <c r="J816">
        <v>0</v>
      </c>
      <c r="K816">
        <v>0</v>
      </c>
      <c r="M816">
        <v>0</v>
      </c>
      <c r="N816">
        <v>0</v>
      </c>
      <c r="O816">
        <v>0</v>
      </c>
      <c r="P816">
        <v>0</v>
      </c>
      <c r="Q816">
        <f t="shared" si="12"/>
        <v>0</v>
      </c>
    </row>
    <row r="817" spans="1:17" ht="15" x14ac:dyDescent="0.25">
      <c r="A817" s="2" t="s">
        <v>816</v>
      </c>
      <c r="B817" s="2" t="s">
        <v>1809</v>
      </c>
      <c r="C817" s="9" t="s">
        <v>2813</v>
      </c>
      <c r="D817">
        <v>0</v>
      </c>
      <c r="E817">
        <v>0</v>
      </c>
      <c r="F817">
        <v>0</v>
      </c>
      <c r="G817">
        <v>816</v>
      </c>
      <c r="H817">
        <v>81</v>
      </c>
      <c r="I817" t="s">
        <v>3815</v>
      </c>
      <c r="J817">
        <v>0</v>
      </c>
      <c r="K817">
        <v>0</v>
      </c>
      <c r="M817">
        <v>0</v>
      </c>
      <c r="N817">
        <v>0</v>
      </c>
      <c r="O817">
        <v>0</v>
      </c>
      <c r="P817">
        <v>0</v>
      </c>
      <c r="Q817">
        <f t="shared" si="12"/>
        <v>0</v>
      </c>
    </row>
    <row r="818" spans="1:17" ht="15" x14ac:dyDescent="0.25">
      <c r="A818" s="2" t="s">
        <v>817</v>
      </c>
      <c r="B818" s="2" t="s">
        <v>1810</v>
      </c>
      <c r="C818" s="2" t="s">
        <v>2814</v>
      </c>
      <c r="D818">
        <v>0</v>
      </c>
      <c r="E818">
        <v>0</v>
      </c>
      <c r="F818">
        <v>0</v>
      </c>
      <c r="G818">
        <v>817</v>
      </c>
      <c r="H818">
        <v>81</v>
      </c>
      <c r="I818" t="s">
        <v>3816</v>
      </c>
      <c r="J818">
        <v>0</v>
      </c>
      <c r="K818">
        <v>0</v>
      </c>
      <c r="M818">
        <v>0</v>
      </c>
      <c r="N818">
        <v>0</v>
      </c>
      <c r="O818">
        <v>0</v>
      </c>
      <c r="P818">
        <v>0</v>
      </c>
      <c r="Q818">
        <f t="shared" si="12"/>
        <v>0</v>
      </c>
    </row>
    <row r="819" spans="1:17" ht="15" x14ac:dyDescent="0.25">
      <c r="A819" s="2" t="s">
        <v>818</v>
      </c>
      <c r="B819" s="2" t="s">
        <v>1811</v>
      </c>
      <c r="C819" s="9" t="s">
        <v>2815</v>
      </c>
      <c r="D819">
        <v>-0.93250753898928496</v>
      </c>
      <c r="E819">
        <v>-1.15689924869037</v>
      </c>
      <c r="F819">
        <v>-0.93250753898939798</v>
      </c>
      <c r="G819">
        <v>818</v>
      </c>
      <c r="H819">
        <v>81</v>
      </c>
      <c r="I819" t="s">
        <v>3817</v>
      </c>
      <c r="J819">
        <v>-1.37626750286199</v>
      </c>
      <c r="K819">
        <v>-0.92318193740027299</v>
      </c>
      <c r="M819">
        <v>-0.93934013584976095</v>
      </c>
      <c r="N819">
        <v>-1.2812579229455401</v>
      </c>
      <c r="O819">
        <v>-0.90411043275173597</v>
      </c>
      <c r="P819">
        <v>-1.2712717944520999</v>
      </c>
      <c r="Q819">
        <f t="shared" si="12"/>
        <v>0.36716136170036395</v>
      </c>
    </row>
    <row r="820" spans="1:17" ht="15" x14ac:dyDescent="0.25">
      <c r="A820" s="2" t="s">
        <v>819</v>
      </c>
      <c r="B820" s="2" t="s">
        <v>1812</v>
      </c>
      <c r="C820" s="2" t="s">
        <v>2816</v>
      </c>
      <c r="D820">
        <v>0.30670759275376203</v>
      </c>
      <c r="E820">
        <v>0.37177654582360198</v>
      </c>
      <c r="F820">
        <v>0.30670759275380699</v>
      </c>
      <c r="G820">
        <v>819</v>
      </c>
      <c r="H820">
        <v>81</v>
      </c>
      <c r="I820" t="s">
        <v>3818</v>
      </c>
      <c r="J820">
        <v>0.303640343755887</v>
      </c>
      <c r="K820">
        <v>0.31987512066132201</v>
      </c>
      <c r="M820">
        <v>0.24904189482347699</v>
      </c>
      <c r="N820">
        <v>0.32649678704992902</v>
      </c>
      <c r="O820">
        <v>0.24106128381227501</v>
      </c>
      <c r="P820">
        <v>0.32423462188797703</v>
      </c>
      <c r="Q820">
        <f t="shared" si="12"/>
        <v>-8.3173338075702014E-2</v>
      </c>
    </row>
    <row r="821" spans="1:17" ht="15" x14ac:dyDescent="0.25">
      <c r="A821" s="2" t="s">
        <v>820</v>
      </c>
      <c r="B821" s="2" t="s">
        <v>1813</v>
      </c>
      <c r="C821" s="2" t="s">
        <v>2817</v>
      </c>
      <c r="D821">
        <v>0</v>
      </c>
      <c r="E821">
        <v>0</v>
      </c>
      <c r="F821">
        <v>0</v>
      </c>
      <c r="G821">
        <v>820</v>
      </c>
      <c r="H821">
        <v>81</v>
      </c>
      <c r="I821" t="s">
        <v>3819</v>
      </c>
      <c r="J821">
        <v>0</v>
      </c>
      <c r="K821">
        <v>0</v>
      </c>
      <c r="M821">
        <v>0</v>
      </c>
      <c r="N821">
        <v>0</v>
      </c>
      <c r="O821">
        <v>0</v>
      </c>
      <c r="P821">
        <v>0</v>
      </c>
      <c r="Q821">
        <f t="shared" si="12"/>
        <v>0</v>
      </c>
    </row>
    <row r="822" spans="1:17" ht="15" x14ac:dyDescent="0.25">
      <c r="A822" s="2" t="s">
        <v>821</v>
      </c>
      <c r="B822" s="2" t="s">
        <v>1814</v>
      </c>
      <c r="C822" s="2" t="s">
        <v>2818</v>
      </c>
      <c r="D822">
        <v>0</v>
      </c>
      <c r="E822">
        <v>0</v>
      </c>
      <c r="F822">
        <v>0</v>
      </c>
      <c r="G822">
        <v>821</v>
      </c>
      <c r="H822">
        <v>81</v>
      </c>
      <c r="I822" t="s">
        <v>3820</v>
      </c>
      <c r="J822">
        <v>0</v>
      </c>
      <c r="K822">
        <v>0</v>
      </c>
      <c r="M822">
        <v>0</v>
      </c>
      <c r="N822">
        <v>0</v>
      </c>
      <c r="O822">
        <v>0</v>
      </c>
      <c r="P822">
        <v>0</v>
      </c>
      <c r="Q822">
        <f t="shared" si="12"/>
        <v>0</v>
      </c>
    </row>
    <row r="823" spans="1:17" ht="15" x14ac:dyDescent="0.25">
      <c r="A823" s="2" t="s">
        <v>822</v>
      </c>
      <c r="B823" s="2" t="s">
        <v>1815</v>
      </c>
      <c r="C823" s="2" t="s">
        <v>2819</v>
      </c>
      <c r="D823">
        <v>0</v>
      </c>
      <c r="E823">
        <v>0</v>
      </c>
      <c r="F823">
        <v>0</v>
      </c>
      <c r="G823">
        <v>822</v>
      </c>
      <c r="H823">
        <v>81</v>
      </c>
      <c r="I823" t="s">
        <v>3821</v>
      </c>
      <c r="J823">
        <v>0</v>
      </c>
      <c r="K823">
        <v>0</v>
      </c>
      <c r="M823">
        <v>0</v>
      </c>
      <c r="N823">
        <v>0</v>
      </c>
      <c r="O823">
        <v>0</v>
      </c>
      <c r="P823">
        <v>0</v>
      </c>
      <c r="Q823">
        <f t="shared" si="12"/>
        <v>0</v>
      </c>
    </row>
    <row r="824" spans="1:17" ht="15" x14ac:dyDescent="0.25">
      <c r="A824" s="2" t="s">
        <v>823</v>
      </c>
      <c r="B824" s="2" t="s">
        <v>1816</v>
      </c>
      <c r="C824" s="2" t="s">
        <v>2820</v>
      </c>
      <c r="D824">
        <v>0</v>
      </c>
      <c r="E824">
        <v>0</v>
      </c>
      <c r="F824">
        <v>0</v>
      </c>
      <c r="G824">
        <v>823</v>
      </c>
      <c r="H824">
        <v>81</v>
      </c>
      <c r="I824" t="s">
        <v>3822</v>
      </c>
      <c r="J824">
        <v>0</v>
      </c>
      <c r="K824">
        <v>0</v>
      </c>
      <c r="M824">
        <v>0</v>
      </c>
      <c r="N824">
        <v>0</v>
      </c>
      <c r="O824">
        <v>0</v>
      </c>
      <c r="P824">
        <v>0</v>
      </c>
      <c r="Q824">
        <f t="shared" si="12"/>
        <v>0</v>
      </c>
    </row>
    <row r="825" spans="1:17" ht="15" x14ac:dyDescent="0.25">
      <c r="A825" s="2" t="s">
        <v>824</v>
      </c>
      <c r="B825" s="2" t="s">
        <v>1817</v>
      </c>
      <c r="C825" s="2" t="s">
        <v>2821</v>
      </c>
      <c r="D825">
        <v>3.4950169921053799E-2</v>
      </c>
      <c r="E825">
        <v>4.3360360159296299E-2</v>
      </c>
      <c r="F825">
        <v>3.4950169921059003E-2</v>
      </c>
      <c r="G825">
        <v>824</v>
      </c>
      <c r="H825">
        <v>81</v>
      </c>
      <c r="I825" t="s">
        <v>3823</v>
      </c>
      <c r="J825">
        <v>3.4600648499999997E-2</v>
      </c>
      <c r="K825">
        <v>3.4950169921056103E-2</v>
      </c>
      <c r="M825">
        <v>2.9045797470567701E-2</v>
      </c>
      <c r="N825">
        <v>3.8079374388655503E-2</v>
      </c>
      <c r="O825">
        <v>2.8115017485589401E-2</v>
      </c>
      <c r="P825">
        <v>3.78155376908757E-2</v>
      </c>
      <c r="Q825">
        <f t="shared" si="12"/>
        <v>-9.700520205286299E-3</v>
      </c>
    </row>
    <row r="826" spans="1:17" ht="15" x14ac:dyDescent="0.25">
      <c r="A826" s="2" t="s">
        <v>825</v>
      </c>
      <c r="B826" s="2" t="s">
        <v>1818</v>
      </c>
      <c r="C826" s="2" t="s">
        <v>2822</v>
      </c>
      <c r="D826">
        <v>0</v>
      </c>
      <c r="E826">
        <v>0</v>
      </c>
      <c r="F826">
        <v>0</v>
      </c>
      <c r="G826">
        <v>825</v>
      </c>
      <c r="H826">
        <v>81</v>
      </c>
      <c r="I826" t="s">
        <v>3824</v>
      </c>
      <c r="J826">
        <v>0</v>
      </c>
      <c r="K826">
        <v>0</v>
      </c>
      <c r="M826">
        <v>0</v>
      </c>
      <c r="N826">
        <v>0</v>
      </c>
      <c r="O826">
        <v>0</v>
      </c>
      <c r="P826">
        <v>0</v>
      </c>
      <c r="Q826">
        <f t="shared" si="12"/>
        <v>0</v>
      </c>
    </row>
    <row r="827" spans="1:17" ht="15" x14ac:dyDescent="0.25">
      <c r="A827" s="2" t="s">
        <v>826</v>
      </c>
      <c r="B827" s="2" t="s">
        <v>1819</v>
      </c>
      <c r="C827" s="2" t="s">
        <v>2823</v>
      </c>
      <c r="D827">
        <v>0</v>
      </c>
      <c r="E827">
        <v>0</v>
      </c>
      <c r="F827">
        <v>0</v>
      </c>
      <c r="G827">
        <v>826</v>
      </c>
      <c r="H827">
        <v>82</v>
      </c>
      <c r="I827" t="s">
        <v>3825</v>
      </c>
      <c r="J827">
        <v>0</v>
      </c>
      <c r="K827">
        <v>0</v>
      </c>
      <c r="M827">
        <v>0</v>
      </c>
      <c r="N827">
        <v>0</v>
      </c>
      <c r="O827">
        <v>0</v>
      </c>
      <c r="P827">
        <v>0</v>
      </c>
      <c r="Q827">
        <f t="shared" si="12"/>
        <v>0</v>
      </c>
    </row>
    <row r="828" spans="1:17" ht="15" x14ac:dyDescent="0.25">
      <c r="A828" s="2" t="s">
        <v>827</v>
      </c>
      <c r="B828" s="2" t="s">
        <v>1820</v>
      </c>
      <c r="C828" s="2" t="s">
        <v>2824</v>
      </c>
      <c r="D828">
        <v>0</v>
      </c>
      <c r="E828">
        <v>0</v>
      </c>
      <c r="F828">
        <v>0</v>
      </c>
      <c r="G828">
        <v>827</v>
      </c>
      <c r="H828">
        <v>82</v>
      </c>
      <c r="I828" t="s">
        <v>3826</v>
      </c>
      <c r="J828">
        <v>0</v>
      </c>
      <c r="K828">
        <v>0</v>
      </c>
      <c r="M828">
        <v>0</v>
      </c>
      <c r="N828">
        <v>0</v>
      </c>
      <c r="O828">
        <v>0</v>
      </c>
      <c r="P828">
        <v>0</v>
      </c>
      <c r="Q828">
        <f t="shared" si="12"/>
        <v>0</v>
      </c>
    </row>
    <row r="829" spans="1:17" ht="15" x14ac:dyDescent="0.25">
      <c r="A829" s="2" t="s">
        <v>828</v>
      </c>
      <c r="B829" s="2" t="s">
        <v>1821</v>
      </c>
      <c r="C829" s="9" t="s">
        <v>2825</v>
      </c>
      <c r="D829">
        <v>0</v>
      </c>
      <c r="E829">
        <v>0</v>
      </c>
      <c r="F829">
        <v>0</v>
      </c>
      <c r="G829">
        <v>828</v>
      </c>
      <c r="H829">
        <v>82</v>
      </c>
      <c r="I829" t="s">
        <v>828</v>
      </c>
      <c r="J829">
        <v>0</v>
      </c>
      <c r="K829">
        <v>0</v>
      </c>
      <c r="M829">
        <v>0</v>
      </c>
      <c r="N829">
        <v>0</v>
      </c>
      <c r="O829">
        <v>0</v>
      </c>
      <c r="P829">
        <v>0</v>
      </c>
      <c r="Q829">
        <f t="shared" si="12"/>
        <v>0</v>
      </c>
    </row>
    <row r="830" spans="1:17" ht="15" x14ac:dyDescent="0.25">
      <c r="A830" s="2" t="s">
        <v>829</v>
      </c>
      <c r="B830" s="2" t="s">
        <v>1822</v>
      </c>
      <c r="C830" s="9" t="s">
        <v>2826</v>
      </c>
      <c r="D830">
        <v>0</v>
      </c>
      <c r="E830">
        <v>0</v>
      </c>
      <c r="F830">
        <v>0</v>
      </c>
      <c r="G830">
        <v>829</v>
      </c>
      <c r="H830">
        <v>82</v>
      </c>
      <c r="I830" t="s">
        <v>3827</v>
      </c>
      <c r="J830">
        <v>0</v>
      </c>
      <c r="K830">
        <v>0</v>
      </c>
      <c r="M830">
        <v>0</v>
      </c>
      <c r="N830">
        <v>0</v>
      </c>
      <c r="O830">
        <v>0</v>
      </c>
      <c r="P830">
        <v>0</v>
      </c>
      <c r="Q830">
        <f t="shared" si="12"/>
        <v>0</v>
      </c>
    </row>
    <row r="831" spans="1:17" ht="15" x14ac:dyDescent="0.25">
      <c r="A831" s="2" t="s">
        <v>830</v>
      </c>
      <c r="B831" s="2" t="s">
        <v>1823</v>
      </c>
      <c r="C831" s="2" t="s">
        <v>2827</v>
      </c>
      <c r="D831">
        <v>0</v>
      </c>
      <c r="E831">
        <v>0</v>
      </c>
      <c r="F831">
        <v>0</v>
      </c>
      <c r="G831">
        <v>830</v>
      </c>
      <c r="H831">
        <v>82</v>
      </c>
      <c r="I831" t="s">
        <v>3828</v>
      </c>
      <c r="J831">
        <v>0</v>
      </c>
      <c r="K831">
        <v>0</v>
      </c>
      <c r="M831">
        <v>0</v>
      </c>
      <c r="N831">
        <v>0</v>
      </c>
      <c r="O831">
        <v>0</v>
      </c>
      <c r="P831">
        <v>0</v>
      </c>
      <c r="Q831">
        <f t="shared" si="12"/>
        <v>0</v>
      </c>
    </row>
    <row r="832" spans="1:17" ht="15" x14ac:dyDescent="0.25">
      <c r="A832" s="5" t="s">
        <v>831</v>
      </c>
      <c r="B832" s="2" t="s">
        <v>1824</v>
      </c>
      <c r="C832" s="9" t="s">
        <v>2828</v>
      </c>
      <c r="D832">
        <v>-8.4786523327011296E-2</v>
      </c>
      <c r="E832">
        <v>-0.10518902186788601</v>
      </c>
      <c r="F832">
        <v>-8.4786523327011296E-2</v>
      </c>
      <c r="G832">
        <v>831</v>
      </c>
      <c r="H832">
        <v>82</v>
      </c>
      <c r="I832" t="s">
        <v>3829</v>
      </c>
      <c r="J832">
        <v>-8.4786523327011296E-2</v>
      </c>
      <c r="K832">
        <v>-8.3938610250015699E-2</v>
      </c>
      <c r="M832">
        <v>-7.0462953123069397E-2</v>
      </c>
      <c r="N832">
        <v>-9.2377741572477107E-2</v>
      </c>
      <c r="O832">
        <v>-6.8204949826167705E-2</v>
      </c>
      <c r="P832">
        <v>-9.17376932870866E-2</v>
      </c>
      <c r="Q832">
        <f t="shared" si="12"/>
        <v>2.3532743460918895E-2</v>
      </c>
    </row>
    <row r="833" spans="1:17" ht="15" x14ac:dyDescent="0.25">
      <c r="A833" s="2" t="s">
        <v>832</v>
      </c>
      <c r="B833" s="2" t="s">
        <v>1824</v>
      </c>
      <c r="C833" s="9" t="s">
        <v>2829</v>
      </c>
      <c r="D833">
        <v>0</v>
      </c>
      <c r="E833">
        <v>-8.7352432587977109E-3</v>
      </c>
      <c r="F833">
        <v>0</v>
      </c>
      <c r="G833">
        <v>832</v>
      </c>
      <c r="H833">
        <v>82</v>
      </c>
      <c r="I833" t="s">
        <v>3830</v>
      </c>
      <c r="J833">
        <v>0</v>
      </c>
      <c r="K833">
        <v>0</v>
      </c>
      <c r="M833">
        <v>-5.8514759937224898E-3</v>
      </c>
      <c r="N833">
        <v>-7.6713522951195002E-3</v>
      </c>
      <c r="O833">
        <v>-5.6639639536797404E-3</v>
      </c>
      <c r="P833">
        <v>-7.6182005748251002E-3</v>
      </c>
      <c r="Q833">
        <f t="shared" si="12"/>
        <v>1.9542366211453598E-3</v>
      </c>
    </row>
    <row r="834" spans="1:17" ht="15" x14ac:dyDescent="0.25">
      <c r="A834" s="2" t="s">
        <v>833</v>
      </c>
      <c r="B834" s="2" t="s">
        <v>1825</v>
      </c>
      <c r="C834" s="2" t="s">
        <v>2830</v>
      </c>
      <c r="D834">
        <v>0</v>
      </c>
      <c r="E834">
        <v>0</v>
      </c>
      <c r="F834">
        <v>0</v>
      </c>
      <c r="G834">
        <v>833</v>
      </c>
      <c r="H834">
        <v>82</v>
      </c>
      <c r="I834" t="s">
        <v>3831</v>
      </c>
      <c r="J834">
        <v>0</v>
      </c>
      <c r="K834">
        <v>0</v>
      </c>
      <c r="M834">
        <v>0</v>
      </c>
      <c r="N834">
        <v>0</v>
      </c>
      <c r="O834">
        <v>0</v>
      </c>
      <c r="P834">
        <v>0</v>
      </c>
      <c r="Q834">
        <f t="shared" si="12"/>
        <v>0</v>
      </c>
    </row>
    <row r="835" spans="1:17" ht="15" x14ac:dyDescent="0.25">
      <c r="A835" s="2" t="s">
        <v>834</v>
      </c>
      <c r="B835" s="2" t="s">
        <v>1826</v>
      </c>
      <c r="C835" s="2" t="s">
        <v>2831</v>
      </c>
      <c r="D835">
        <v>2.7763668734434799E-2</v>
      </c>
      <c r="E835">
        <v>3.4444544286558597E-2</v>
      </c>
      <c r="F835">
        <v>2.77636687344389E-2</v>
      </c>
      <c r="G835">
        <v>834</v>
      </c>
      <c r="H835">
        <v>82</v>
      </c>
      <c r="I835" t="s">
        <v>3832</v>
      </c>
      <c r="J835">
        <v>2.7486016380479199E-2</v>
      </c>
      <c r="K835">
        <v>2.77636687344389E-2</v>
      </c>
      <c r="M835">
        <v>2.3073361329054499E-2</v>
      </c>
      <c r="N835">
        <v>3.02494419491873E-2</v>
      </c>
      <c r="O835">
        <v>2.2333969582863999E-2</v>
      </c>
      <c r="P835">
        <v>3.0039855709873199E-2</v>
      </c>
      <c r="Q835">
        <f t="shared" ref="Q835:Q898" si="13">O835-P835</f>
        <v>-7.7058861270092004E-3</v>
      </c>
    </row>
    <row r="836" spans="1:17" ht="15" x14ac:dyDescent="0.25">
      <c r="A836" s="2" t="s">
        <v>835</v>
      </c>
      <c r="B836" s="2" t="s">
        <v>1827</v>
      </c>
      <c r="C836" s="2" t="s">
        <v>2832</v>
      </c>
      <c r="D836">
        <v>0</v>
      </c>
      <c r="E836">
        <v>0</v>
      </c>
      <c r="F836">
        <v>0</v>
      </c>
      <c r="G836">
        <v>835</v>
      </c>
      <c r="H836">
        <v>82</v>
      </c>
      <c r="I836" t="s">
        <v>3833</v>
      </c>
      <c r="J836">
        <v>0</v>
      </c>
      <c r="K836">
        <v>0</v>
      </c>
      <c r="M836">
        <v>0</v>
      </c>
      <c r="N836">
        <v>0</v>
      </c>
      <c r="O836">
        <v>0</v>
      </c>
      <c r="P836">
        <v>0</v>
      </c>
      <c r="Q836">
        <f t="shared" si="13"/>
        <v>0</v>
      </c>
    </row>
    <row r="837" spans="1:17" ht="15" x14ac:dyDescent="0.25">
      <c r="A837" s="2" t="s">
        <v>836</v>
      </c>
      <c r="B837" s="2" t="s">
        <v>1828</v>
      </c>
      <c r="C837" s="2" t="s">
        <v>2833</v>
      </c>
      <c r="D837">
        <v>0</v>
      </c>
      <c r="E837">
        <v>0</v>
      </c>
      <c r="F837">
        <v>0</v>
      </c>
      <c r="G837">
        <v>836</v>
      </c>
      <c r="H837">
        <v>83</v>
      </c>
      <c r="I837" t="s">
        <v>3834</v>
      </c>
      <c r="J837">
        <v>0</v>
      </c>
      <c r="K837">
        <v>0</v>
      </c>
      <c r="M837">
        <v>0</v>
      </c>
      <c r="N837">
        <v>0</v>
      </c>
      <c r="O837">
        <v>0</v>
      </c>
      <c r="P837">
        <v>0</v>
      </c>
      <c r="Q837">
        <f t="shared" si="13"/>
        <v>0</v>
      </c>
    </row>
    <row r="838" spans="1:17" ht="15" x14ac:dyDescent="0.25">
      <c r="A838" s="2" t="s">
        <v>837</v>
      </c>
      <c r="B838" s="2" t="s">
        <v>1829</v>
      </c>
      <c r="C838" s="2" t="s">
        <v>2834</v>
      </c>
      <c r="D838">
        <v>0</v>
      </c>
      <c r="E838">
        <v>0</v>
      </c>
      <c r="F838">
        <v>0</v>
      </c>
      <c r="G838">
        <v>837</v>
      </c>
      <c r="H838">
        <v>83</v>
      </c>
      <c r="I838" t="s">
        <v>3835</v>
      </c>
      <c r="J838">
        <v>0</v>
      </c>
      <c r="K838">
        <v>0</v>
      </c>
      <c r="M838">
        <v>0</v>
      </c>
      <c r="N838">
        <v>0</v>
      </c>
      <c r="O838">
        <v>0</v>
      </c>
      <c r="P838">
        <v>0</v>
      </c>
      <c r="Q838">
        <f t="shared" si="13"/>
        <v>0</v>
      </c>
    </row>
    <row r="839" spans="1:17" ht="15" x14ac:dyDescent="0.25">
      <c r="A839" s="2" t="s">
        <v>838</v>
      </c>
      <c r="B839" s="2" t="s">
        <v>1830</v>
      </c>
      <c r="C839" s="2" t="s">
        <v>2835</v>
      </c>
      <c r="D839">
        <v>0</v>
      </c>
      <c r="E839">
        <v>0</v>
      </c>
      <c r="F839">
        <v>0</v>
      </c>
      <c r="G839">
        <v>838</v>
      </c>
      <c r="H839">
        <v>83</v>
      </c>
      <c r="I839" t="s">
        <v>3836</v>
      </c>
      <c r="J839">
        <v>0</v>
      </c>
      <c r="K839">
        <v>0</v>
      </c>
      <c r="M839">
        <v>0</v>
      </c>
      <c r="N839">
        <v>0</v>
      </c>
      <c r="O839">
        <v>0</v>
      </c>
      <c r="P839">
        <v>0</v>
      </c>
      <c r="Q839">
        <f t="shared" si="13"/>
        <v>0</v>
      </c>
    </row>
    <row r="840" spans="1:17" ht="15" x14ac:dyDescent="0.25">
      <c r="A840" s="2" t="s">
        <v>839</v>
      </c>
      <c r="B840" s="2" t="s">
        <v>1831</v>
      </c>
      <c r="C840" s="2" t="s">
        <v>2836</v>
      </c>
      <c r="D840">
        <v>0</v>
      </c>
      <c r="E840">
        <v>0</v>
      </c>
      <c r="F840">
        <v>0</v>
      </c>
      <c r="G840">
        <v>839</v>
      </c>
      <c r="H840">
        <v>83</v>
      </c>
      <c r="I840" t="s">
        <v>3837</v>
      </c>
      <c r="J840">
        <v>0</v>
      </c>
      <c r="K840">
        <v>0</v>
      </c>
      <c r="M840">
        <v>0</v>
      </c>
      <c r="N840">
        <v>0</v>
      </c>
      <c r="O840">
        <v>0</v>
      </c>
      <c r="P840">
        <v>0</v>
      </c>
      <c r="Q840">
        <f t="shared" si="13"/>
        <v>0</v>
      </c>
    </row>
    <row r="841" spans="1:17" ht="15" x14ac:dyDescent="0.25">
      <c r="A841" s="2" t="s">
        <v>840</v>
      </c>
      <c r="B841" s="2" t="s">
        <v>1832</v>
      </c>
      <c r="C841" s="9" t="s">
        <v>2837</v>
      </c>
      <c r="D841">
        <v>0</v>
      </c>
      <c r="E841">
        <v>0</v>
      </c>
      <c r="F841">
        <v>0</v>
      </c>
      <c r="G841">
        <v>840</v>
      </c>
      <c r="H841">
        <v>83</v>
      </c>
      <c r="I841" t="s">
        <v>3838</v>
      </c>
      <c r="J841">
        <v>0</v>
      </c>
      <c r="K841">
        <v>0</v>
      </c>
      <c r="M841">
        <v>0</v>
      </c>
      <c r="N841">
        <v>0</v>
      </c>
      <c r="O841">
        <v>0</v>
      </c>
      <c r="P841">
        <v>0</v>
      </c>
      <c r="Q841">
        <f t="shared" si="13"/>
        <v>0</v>
      </c>
    </row>
    <row r="842" spans="1:17" ht="15" x14ac:dyDescent="0.25">
      <c r="A842" s="2" t="s">
        <v>841</v>
      </c>
      <c r="B842" s="2" t="s">
        <v>1833</v>
      </c>
      <c r="C842" s="2" t="s">
        <v>2838</v>
      </c>
      <c r="D842">
        <v>0</v>
      </c>
      <c r="E842">
        <v>0</v>
      </c>
      <c r="F842">
        <v>0</v>
      </c>
      <c r="G842">
        <v>841</v>
      </c>
      <c r="H842">
        <v>83</v>
      </c>
      <c r="I842" t="s">
        <v>3839</v>
      </c>
      <c r="J842">
        <v>0</v>
      </c>
      <c r="K842">
        <v>0</v>
      </c>
      <c r="M842">
        <v>0</v>
      </c>
      <c r="N842">
        <v>0</v>
      </c>
      <c r="O842">
        <v>0</v>
      </c>
      <c r="P842">
        <v>0</v>
      </c>
      <c r="Q842">
        <f t="shared" si="13"/>
        <v>0</v>
      </c>
    </row>
    <row r="843" spans="1:17" ht="15" x14ac:dyDescent="0.25">
      <c r="A843" s="2" t="s">
        <v>842</v>
      </c>
      <c r="B843" s="2" t="s">
        <v>1834</v>
      </c>
      <c r="C843" s="2" t="s">
        <v>2839</v>
      </c>
      <c r="D843">
        <v>2.7763668734434799E-2</v>
      </c>
      <c r="E843">
        <v>3.4444544286558597E-2</v>
      </c>
      <c r="F843">
        <v>2.77636687344389E-2</v>
      </c>
      <c r="G843">
        <v>842</v>
      </c>
      <c r="H843">
        <v>83</v>
      </c>
      <c r="I843" t="s">
        <v>3840</v>
      </c>
      <c r="J843">
        <v>2.7486016380479199E-2</v>
      </c>
      <c r="K843">
        <v>2.77636687344389E-2</v>
      </c>
      <c r="M843">
        <v>2.3073361329054499E-2</v>
      </c>
      <c r="N843">
        <v>3.02494419491873E-2</v>
      </c>
      <c r="O843">
        <v>2.2333969582863999E-2</v>
      </c>
      <c r="P843">
        <v>3.0039855709873199E-2</v>
      </c>
      <c r="Q843">
        <f t="shared" si="13"/>
        <v>-7.7058861270092004E-3</v>
      </c>
    </row>
    <row r="844" spans="1:17" ht="15" x14ac:dyDescent="0.25">
      <c r="A844" s="2" t="s">
        <v>843</v>
      </c>
      <c r="B844" s="2" t="s">
        <v>1835</v>
      </c>
      <c r="C844" s="2" t="s">
        <v>2840</v>
      </c>
      <c r="D844">
        <v>7.2425624241780395E-2</v>
      </c>
      <c r="E844">
        <v>8.9853673357785394E-2</v>
      </c>
      <c r="F844">
        <v>7.2425624241791206E-2</v>
      </c>
      <c r="G844">
        <v>843</v>
      </c>
      <c r="H844">
        <v>83</v>
      </c>
      <c r="I844" t="s">
        <v>3841</v>
      </c>
      <c r="J844">
        <v>7.1701327130697004E-2</v>
      </c>
      <c r="K844">
        <v>7.6882408497437202E-2</v>
      </c>
      <c r="M844">
        <v>6.01902656884927E-2</v>
      </c>
      <c r="N844">
        <v>7.8910130253000005E-2</v>
      </c>
      <c r="O844">
        <v>5.82614532793947E-2</v>
      </c>
      <c r="P844">
        <v>7.8363393639765994E-2</v>
      </c>
      <c r="Q844">
        <f t="shared" si="13"/>
        <v>-2.0101940360371294E-2</v>
      </c>
    </row>
    <row r="845" spans="1:17" ht="15" x14ac:dyDescent="0.25">
      <c r="A845" s="2" t="s">
        <v>844</v>
      </c>
      <c r="B845" s="2" t="s">
        <v>1836</v>
      </c>
      <c r="C845" s="2" t="s">
        <v>2841</v>
      </c>
      <c r="D845">
        <v>2.7763668734434799E-2</v>
      </c>
      <c r="E845">
        <v>3.4444544286558597E-2</v>
      </c>
      <c r="F845">
        <v>2.77636687344389E-2</v>
      </c>
      <c r="G845">
        <v>844</v>
      </c>
      <c r="H845">
        <v>83</v>
      </c>
      <c r="I845" t="s">
        <v>3842</v>
      </c>
      <c r="J845">
        <v>2.7486016380479199E-2</v>
      </c>
      <c r="K845">
        <v>2.77636687344389E-2</v>
      </c>
      <c r="M845">
        <v>2.3073361329054499E-2</v>
      </c>
      <c r="N845">
        <v>3.02494419491873E-2</v>
      </c>
      <c r="O845">
        <v>2.2333969582863999E-2</v>
      </c>
      <c r="P845">
        <v>3.0039855709873199E-2</v>
      </c>
      <c r="Q845">
        <f t="shared" si="13"/>
        <v>-7.7058861270092004E-3</v>
      </c>
    </row>
    <row r="846" spans="1:17" ht="15" x14ac:dyDescent="0.25">
      <c r="A846" s="2" t="s">
        <v>845</v>
      </c>
      <c r="B846" s="2" t="s">
        <v>1837</v>
      </c>
      <c r="C846" s="2" t="s">
        <v>2842</v>
      </c>
      <c r="D846">
        <v>2.7763668734434799E-2</v>
      </c>
      <c r="E846">
        <v>3.4444544286558597E-2</v>
      </c>
      <c r="F846">
        <v>2.77636687344389E-2</v>
      </c>
      <c r="G846">
        <v>845</v>
      </c>
      <c r="H846">
        <v>83</v>
      </c>
      <c r="I846" t="s">
        <v>3843</v>
      </c>
      <c r="J846">
        <v>2.7486016380479199E-2</v>
      </c>
      <c r="K846">
        <v>2.77636687344389E-2</v>
      </c>
      <c r="M846">
        <v>2.3073361329054499E-2</v>
      </c>
      <c r="N846">
        <v>3.02494419491873E-2</v>
      </c>
      <c r="O846">
        <v>2.2333969582863999E-2</v>
      </c>
      <c r="P846">
        <v>3.0039855709873199E-2</v>
      </c>
      <c r="Q846">
        <f t="shared" si="13"/>
        <v>-7.7058861270092004E-3</v>
      </c>
    </row>
    <row r="847" spans="1:17" ht="15" x14ac:dyDescent="0.25">
      <c r="A847" s="2" t="s">
        <v>846</v>
      </c>
      <c r="B847" s="2" t="s">
        <v>1838</v>
      </c>
      <c r="C847" s="2" t="s">
        <v>2843</v>
      </c>
      <c r="D847">
        <v>2.7763668734434799E-2</v>
      </c>
      <c r="E847">
        <v>3.4444544286558597E-2</v>
      </c>
      <c r="F847">
        <v>2.77636687344389E-2</v>
      </c>
      <c r="G847">
        <v>846</v>
      </c>
      <c r="H847">
        <v>84</v>
      </c>
      <c r="I847" t="s">
        <v>3844</v>
      </c>
      <c r="J847">
        <v>2.7486016380479199E-2</v>
      </c>
      <c r="K847">
        <v>2.77636687344389E-2</v>
      </c>
      <c r="M847">
        <v>2.3073361329054499E-2</v>
      </c>
      <c r="N847">
        <v>3.02494419491873E-2</v>
      </c>
      <c r="O847">
        <v>2.2333969582863999E-2</v>
      </c>
      <c r="P847">
        <v>3.0039855709873199E-2</v>
      </c>
      <c r="Q847">
        <f t="shared" si="13"/>
        <v>-7.7058861270092004E-3</v>
      </c>
    </row>
    <row r="848" spans="1:17" ht="15" x14ac:dyDescent="0.25">
      <c r="A848" s="2" t="s">
        <v>847</v>
      </c>
      <c r="B848" s="2" t="s">
        <v>1839</v>
      </c>
      <c r="C848" s="2" t="s">
        <v>2844</v>
      </c>
      <c r="D848">
        <v>2.7763668734434799E-2</v>
      </c>
      <c r="E848">
        <v>3.4444544286558597E-2</v>
      </c>
      <c r="F848">
        <v>2.77636687344389E-2</v>
      </c>
      <c r="G848">
        <v>847</v>
      </c>
      <c r="H848">
        <v>84</v>
      </c>
      <c r="I848" t="s">
        <v>3845</v>
      </c>
      <c r="J848">
        <v>2.7486016380479199E-2</v>
      </c>
      <c r="K848">
        <v>2.77636687344389E-2</v>
      </c>
      <c r="M848">
        <v>2.3073361329054499E-2</v>
      </c>
      <c r="N848">
        <v>3.02494419491873E-2</v>
      </c>
      <c r="O848">
        <v>2.2333969582863999E-2</v>
      </c>
      <c r="P848">
        <v>3.0039855709873199E-2</v>
      </c>
      <c r="Q848">
        <f t="shared" si="13"/>
        <v>-7.7058861270092004E-3</v>
      </c>
    </row>
    <row r="849" spans="1:17" ht="15" x14ac:dyDescent="0.25">
      <c r="A849" s="2" t="s">
        <v>848</v>
      </c>
      <c r="B849" s="2" t="s">
        <v>1840</v>
      </c>
      <c r="C849" s="2" t="s">
        <v>2845</v>
      </c>
      <c r="D849">
        <v>2.7763668734434799E-2</v>
      </c>
      <c r="E849">
        <v>3.4444544286558597E-2</v>
      </c>
      <c r="F849">
        <v>2.77636687344389E-2</v>
      </c>
      <c r="G849">
        <v>848</v>
      </c>
      <c r="H849">
        <v>84</v>
      </c>
      <c r="I849" t="s">
        <v>3846</v>
      </c>
      <c r="J849">
        <v>2.7486016380479199E-2</v>
      </c>
      <c r="K849">
        <v>2.9213043502470299E-2</v>
      </c>
      <c r="M849">
        <v>2.3073361329054499E-2</v>
      </c>
      <c r="N849">
        <v>3.02494419491873E-2</v>
      </c>
      <c r="O849">
        <v>2.2333969582863999E-2</v>
      </c>
      <c r="P849">
        <v>3.0039855709873199E-2</v>
      </c>
      <c r="Q849">
        <f t="shared" si="13"/>
        <v>-7.7058861270092004E-3</v>
      </c>
    </row>
    <row r="850" spans="1:17" ht="15" x14ac:dyDescent="0.25">
      <c r="A850" s="2" t="s">
        <v>849</v>
      </c>
      <c r="B850" s="2" t="s">
        <v>1841</v>
      </c>
      <c r="C850" s="2" t="s">
        <v>2846</v>
      </c>
      <c r="D850">
        <v>0</v>
      </c>
      <c r="E850">
        <v>0</v>
      </c>
      <c r="F850">
        <v>0</v>
      </c>
      <c r="G850">
        <v>849</v>
      </c>
      <c r="H850">
        <v>84</v>
      </c>
      <c r="I850" t="s">
        <v>3847</v>
      </c>
      <c r="J850">
        <v>0</v>
      </c>
      <c r="K850">
        <v>0</v>
      </c>
      <c r="M850">
        <v>0</v>
      </c>
      <c r="N850">
        <v>0</v>
      </c>
      <c r="O850">
        <v>0</v>
      </c>
      <c r="P850">
        <v>0</v>
      </c>
      <c r="Q850">
        <f t="shared" si="13"/>
        <v>0</v>
      </c>
    </row>
    <row r="851" spans="1:17" ht="15" x14ac:dyDescent="0.25">
      <c r="A851" s="2" t="s">
        <v>850</v>
      </c>
      <c r="B851" s="2" t="s">
        <v>1842</v>
      </c>
      <c r="C851" s="2" t="s">
        <v>2847</v>
      </c>
      <c r="D851">
        <v>0</v>
      </c>
      <c r="E851">
        <v>0</v>
      </c>
      <c r="F851">
        <v>0</v>
      </c>
      <c r="G851">
        <v>850</v>
      </c>
      <c r="H851">
        <v>84</v>
      </c>
      <c r="I851" t="s">
        <v>3848</v>
      </c>
      <c r="J851">
        <v>0</v>
      </c>
      <c r="K851">
        <v>0</v>
      </c>
      <c r="M851">
        <v>0</v>
      </c>
      <c r="N851">
        <v>0</v>
      </c>
      <c r="O851">
        <v>0</v>
      </c>
      <c r="P851">
        <v>0</v>
      </c>
      <c r="Q851">
        <f t="shared" si="13"/>
        <v>0</v>
      </c>
    </row>
    <row r="852" spans="1:17" ht="15" x14ac:dyDescent="0.25">
      <c r="A852" s="2" t="s">
        <v>851</v>
      </c>
      <c r="B852" s="2" t="s">
        <v>1843</v>
      </c>
      <c r="C852" s="9" t="s">
        <v>2848</v>
      </c>
      <c r="D852">
        <v>8.4491433864286591E-3</v>
      </c>
      <c r="E852">
        <v>1.0482292392339301E-2</v>
      </c>
      <c r="F852">
        <v>8.4491433864286591E-3</v>
      </c>
      <c r="G852">
        <v>851</v>
      </c>
      <c r="H852">
        <v>84</v>
      </c>
      <c r="I852" t="s">
        <v>3849</v>
      </c>
      <c r="J852">
        <v>8.3646471848624095E-3</v>
      </c>
      <c r="K852">
        <v>1.00916743069774E-2</v>
      </c>
      <c r="M852">
        <v>7.0217715151557102E-3</v>
      </c>
      <c r="N852">
        <v>9.2056231773085494E-3</v>
      </c>
      <c r="O852">
        <v>6.7967570568043803E-3</v>
      </c>
      <c r="P852">
        <v>9.1418411100221402E-3</v>
      </c>
      <c r="Q852">
        <f t="shared" si="13"/>
        <v>-2.3450840532177599E-3</v>
      </c>
    </row>
    <row r="853" spans="1:17" ht="15" x14ac:dyDescent="0.25">
      <c r="A853" s="2" t="s">
        <v>852</v>
      </c>
      <c r="B853" s="2" t="s">
        <v>1844</v>
      </c>
      <c r="C853" s="9" t="s">
        <v>2849</v>
      </c>
      <c r="D853">
        <v>0</v>
      </c>
      <c r="E853">
        <v>0</v>
      </c>
      <c r="F853">
        <v>0</v>
      </c>
      <c r="G853">
        <v>852</v>
      </c>
      <c r="H853">
        <v>84</v>
      </c>
      <c r="I853" t="s">
        <v>3850</v>
      </c>
      <c r="J853">
        <v>0</v>
      </c>
      <c r="K853">
        <v>0</v>
      </c>
      <c r="M853">
        <v>0</v>
      </c>
      <c r="N853">
        <v>0</v>
      </c>
      <c r="O853">
        <v>0</v>
      </c>
      <c r="P853">
        <v>0</v>
      </c>
      <c r="Q853">
        <f t="shared" si="13"/>
        <v>0</v>
      </c>
    </row>
    <row r="854" spans="1:17" ht="15" x14ac:dyDescent="0.25">
      <c r="A854" s="2" t="s">
        <v>853</v>
      </c>
      <c r="B854" s="2" t="s">
        <v>1845</v>
      </c>
      <c r="C854" s="9" t="s">
        <v>2850</v>
      </c>
      <c r="D854">
        <v>0</v>
      </c>
      <c r="E854">
        <v>0</v>
      </c>
      <c r="F854">
        <v>0</v>
      </c>
      <c r="G854">
        <v>853</v>
      </c>
      <c r="H854">
        <v>84</v>
      </c>
      <c r="I854" t="s">
        <v>3851</v>
      </c>
      <c r="J854">
        <v>0</v>
      </c>
      <c r="K854">
        <v>0</v>
      </c>
      <c r="M854">
        <v>0</v>
      </c>
      <c r="N854">
        <v>0</v>
      </c>
      <c r="O854">
        <v>0</v>
      </c>
      <c r="P854">
        <v>0</v>
      </c>
      <c r="Q854">
        <f t="shared" si="13"/>
        <v>0</v>
      </c>
    </row>
    <row r="855" spans="1:17" ht="15" x14ac:dyDescent="0.25">
      <c r="A855" s="2" t="s">
        <v>854</v>
      </c>
      <c r="B855" s="2" t="s">
        <v>1846</v>
      </c>
      <c r="C855" s="2" t="s">
        <v>2851</v>
      </c>
      <c r="D855">
        <v>0</v>
      </c>
      <c r="E855">
        <v>0</v>
      </c>
      <c r="F855">
        <v>0</v>
      </c>
      <c r="G855">
        <v>854</v>
      </c>
      <c r="H855">
        <v>84</v>
      </c>
      <c r="I855" t="s">
        <v>3852</v>
      </c>
      <c r="J855">
        <v>0</v>
      </c>
      <c r="K855">
        <v>0</v>
      </c>
      <c r="M855">
        <v>0</v>
      </c>
      <c r="N855">
        <v>0</v>
      </c>
      <c r="O855">
        <v>0</v>
      </c>
      <c r="P855">
        <v>0</v>
      </c>
      <c r="Q855">
        <f t="shared" si="13"/>
        <v>0</v>
      </c>
    </row>
    <row r="856" spans="1:17" ht="15" x14ac:dyDescent="0.25">
      <c r="A856" s="2" t="s">
        <v>855</v>
      </c>
      <c r="B856" s="2" t="s">
        <v>1847</v>
      </c>
      <c r="C856" s="2" t="s">
        <v>2852</v>
      </c>
      <c r="D856">
        <v>2.7763668734434799E-2</v>
      </c>
      <c r="E856">
        <v>3.4444544286558597E-2</v>
      </c>
      <c r="F856">
        <v>2.77636687344389E-2</v>
      </c>
      <c r="G856">
        <v>855</v>
      </c>
      <c r="H856">
        <v>84</v>
      </c>
      <c r="I856" t="s">
        <v>3853</v>
      </c>
      <c r="J856">
        <v>2.7486016380479199E-2</v>
      </c>
      <c r="K856">
        <v>2.77636687344389E-2</v>
      </c>
      <c r="M856">
        <v>2.3073361329054499E-2</v>
      </c>
      <c r="N856">
        <v>3.02494419491873E-2</v>
      </c>
      <c r="O856">
        <v>2.2333969582863999E-2</v>
      </c>
      <c r="P856">
        <v>3.0039855709873199E-2</v>
      </c>
      <c r="Q856">
        <f t="shared" si="13"/>
        <v>-7.7058861270092004E-3</v>
      </c>
    </row>
    <row r="857" spans="1:17" ht="15" x14ac:dyDescent="0.25">
      <c r="A857" s="2" t="s">
        <v>856</v>
      </c>
      <c r="B857" s="2" t="s">
        <v>1848</v>
      </c>
      <c r="C857" s="9" t="s">
        <v>2853</v>
      </c>
      <c r="D857">
        <v>0.23992376085800499</v>
      </c>
      <c r="E857">
        <v>0.29765751368518101</v>
      </c>
      <c r="F857">
        <v>0.23992376085800499</v>
      </c>
      <c r="G857">
        <v>856</v>
      </c>
      <c r="H857">
        <v>85</v>
      </c>
      <c r="I857" t="s">
        <v>3854</v>
      </c>
      <c r="J857">
        <v>0.23752438786414101</v>
      </c>
      <c r="K857">
        <v>0.240978442108258</v>
      </c>
      <c r="M857">
        <v>0.19939179071229801</v>
      </c>
      <c r="N857">
        <v>0.26140492979243402</v>
      </c>
      <c r="O857">
        <v>0.19300222994524999</v>
      </c>
      <c r="P857">
        <v>0.25959375997751999</v>
      </c>
      <c r="Q857">
        <f t="shared" si="13"/>
        <v>-6.6591530032270002E-2</v>
      </c>
    </row>
    <row r="858" spans="1:17" ht="15" x14ac:dyDescent="0.25">
      <c r="A858" s="2" t="s">
        <v>857</v>
      </c>
      <c r="B858" s="2" t="s">
        <v>1849</v>
      </c>
      <c r="C858" s="2" t="s">
        <v>2854</v>
      </c>
      <c r="D858">
        <v>0</v>
      </c>
      <c r="E858">
        <v>0</v>
      </c>
      <c r="F858">
        <v>0</v>
      </c>
      <c r="G858">
        <v>857</v>
      </c>
      <c r="H858">
        <v>85</v>
      </c>
      <c r="I858" t="s">
        <v>3855</v>
      </c>
      <c r="J858">
        <v>0</v>
      </c>
      <c r="K858">
        <v>0</v>
      </c>
      <c r="M858">
        <v>0</v>
      </c>
      <c r="N858">
        <v>0</v>
      </c>
      <c r="O858">
        <v>0</v>
      </c>
      <c r="P858">
        <v>0</v>
      </c>
      <c r="Q858">
        <f t="shared" si="13"/>
        <v>0</v>
      </c>
    </row>
    <row r="859" spans="1:17" ht="15" x14ac:dyDescent="0.25">
      <c r="A859" s="2" t="s">
        <v>858</v>
      </c>
      <c r="B859" s="2" t="s">
        <v>1849</v>
      </c>
      <c r="C859" s="2" t="s">
        <v>2855</v>
      </c>
      <c r="D859">
        <v>0</v>
      </c>
      <c r="E859">
        <v>0</v>
      </c>
      <c r="F859">
        <v>0</v>
      </c>
      <c r="G859">
        <v>858</v>
      </c>
      <c r="H859">
        <v>85</v>
      </c>
      <c r="I859" t="s">
        <v>3856</v>
      </c>
      <c r="J859">
        <v>0</v>
      </c>
      <c r="K859">
        <v>0</v>
      </c>
      <c r="M859">
        <v>0</v>
      </c>
      <c r="N859">
        <v>0</v>
      </c>
      <c r="O859">
        <v>0</v>
      </c>
      <c r="P859">
        <v>0</v>
      </c>
      <c r="Q859">
        <f t="shared" si="13"/>
        <v>0</v>
      </c>
    </row>
    <row r="860" spans="1:17" ht="15" x14ac:dyDescent="0.25">
      <c r="A860" s="2" t="s">
        <v>859</v>
      </c>
      <c r="B860" s="2" t="s">
        <v>1849</v>
      </c>
      <c r="C860" s="2" t="s">
        <v>2856</v>
      </c>
      <c r="D860">
        <v>0</v>
      </c>
      <c r="E860">
        <v>0</v>
      </c>
      <c r="F860">
        <v>0</v>
      </c>
      <c r="G860">
        <v>859</v>
      </c>
      <c r="H860">
        <v>85</v>
      </c>
      <c r="I860" t="s">
        <v>3857</v>
      </c>
      <c r="J860">
        <v>0</v>
      </c>
      <c r="K860">
        <v>0</v>
      </c>
      <c r="M860">
        <v>0</v>
      </c>
      <c r="N860">
        <v>0</v>
      </c>
      <c r="O860">
        <v>0</v>
      </c>
      <c r="P860">
        <v>0</v>
      </c>
      <c r="Q860">
        <f t="shared" si="13"/>
        <v>0</v>
      </c>
    </row>
    <row r="861" spans="1:17" ht="15" x14ac:dyDescent="0.25">
      <c r="A861" s="2" t="s">
        <v>860</v>
      </c>
      <c r="B861" s="2" t="s">
        <v>1850</v>
      </c>
      <c r="C861" s="2" t="s">
        <v>2857</v>
      </c>
      <c r="D861">
        <v>0</v>
      </c>
      <c r="E861">
        <v>0</v>
      </c>
      <c r="F861">
        <v>0</v>
      </c>
      <c r="G861">
        <v>860</v>
      </c>
      <c r="H861">
        <v>85</v>
      </c>
      <c r="I861" t="s">
        <v>3858</v>
      </c>
      <c r="J861">
        <v>0</v>
      </c>
      <c r="K861">
        <v>0</v>
      </c>
      <c r="M861">
        <v>0</v>
      </c>
      <c r="N861">
        <v>0</v>
      </c>
      <c r="O861">
        <v>0</v>
      </c>
      <c r="P861">
        <v>0</v>
      </c>
      <c r="Q861">
        <f t="shared" si="13"/>
        <v>0</v>
      </c>
    </row>
    <row r="862" spans="1:17" ht="15" x14ac:dyDescent="0.25">
      <c r="A862" s="2" t="s">
        <v>861</v>
      </c>
      <c r="B862" s="2" t="s">
        <v>1851</v>
      </c>
      <c r="C862" s="2" t="s">
        <v>2858</v>
      </c>
      <c r="D862" s="41">
        <v>6.4722536890840296E-7</v>
      </c>
      <c r="E862" s="41">
        <v>8.02969632579562E-7</v>
      </c>
      <c r="F862" s="41">
        <v>6.4722536890849899E-7</v>
      </c>
      <c r="G862">
        <v>861</v>
      </c>
      <c r="H862">
        <v>85</v>
      </c>
      <c r="I862" t="s">
        <v>3859</v>
      </c>
      <c r="J862" s="41">
        <v>6.4075274999999999E-7</v>
      </c>
      <c r="K862" s="41">
        <v>6.4722536890830195E-7</v>
      </c>
      <c r="M862" s="41">
        <v>5.3788513834384704E-7</v>
      </c>
      <c r="N862" s="41">
        <v>7.0517359978991602E-7</v>
      </c>
      <c r="O862" s="41">
        <v>5.2064847195535904E-7</v>
      </c>
      <c r="P862" s="41">
        <v>7.0028773501621599E-7</v>
      </c>
      <c r="Q862">
        <f t="shared" si="13"/>
        <v>-1.7963926306085695E-7</v>
      </c>
    </row>
    <row r="863" spans="1:17" ht="15" x14ac:dyDescent="0.25">
      <c r="A863" s="2" t="s">
        <v>862</v>
      </c>
      <c r="B863" s="2" t="s">
        <v>1852</v>
      </c>
      <c r="C863" s="2" t="s">
        <v>2859</v>
      </c>
      <c r="D863" s="41">
        <v>6.4722536890840296E-7</v>
      </c>
      <c r="E863" s="41">
        <v>8.02969632579562E-7</v>
      </c>
      <c r="F863" s="41">
        <v>6.4722536890849899E-7</v>
      </c>
      <c r="G863">
        <v>862</v>
      </c>
      <c r="H863">
        <v>85</v>
      </c>
      <c r="I863" t="s">
        <v>3860</v>
      </c>
      <c r="J863" s="41">
        <v>6.4075274999999999E-7</v>
      </c>
      <c r="K863" s="41">
        <v>6.4722536890830195E-7</v>
      </c>
      <c r="M863" s="41">
        <v>5.3788513834384704E-7</v>
      </c>
      <c r="N863" s="41">
        <v>7.0517359978991602E-7</v>
      </c>
      <c r="O863" s="41">
        <v>5.2064847195535904E-7</v>
      </c>
      <c r="P863" s="41">
        <v>7.0028773501621599E-7</v>
      </c>
      <c r="Q863">
        <f t="shared" si="13"/>
        <v>-1.7963926306085695E-7</v>
      </c>
    </row>
    <row r="864" spans="1:17" ht="15" x14ac:dyDescent="0.25">
      <c r="A864" s="2" t="s">
        <v>863</v>
      </c>
      <c r="B864" s="2" t="s">
        <v>1853</v>
      </c>
      <c r="C864" s="2" t="s">
        <v>2860</v>
      </c>
      <c r="D864">
        <v>0</v>
      </c>
      <c r="E864">
        <v>0</v>
      </c>
      <c r="F864">
        <v>0</v>
      </c>
      <c r="G864">
        <v>863</v>
      </c>
      <c r="H864">
        <v>85</v>
      </c>
      <c r="I864" t="s">
        <v>3861</v>
      </c>
      <c r="J864">
        <v>0</v>
      </c>
      <c r="K864">
        <v>0</v>
      </c>
      <c r="M864">
        <v>0</v>
      </c>
      <c r="N864">
        <v>0</v>
      </c>
      <c r="O864">
        <v>0</v>
      </c>
      <c r="P864">
        <v>0</v>
      </c>
      <c r="Q864">
        <f t="shared" si="13"/>
        <v>0</v>
      </c>
    </row>
    <row r="865" spans="1:17" ht="15" x14ac:dyDescent="0.25">
      <c r="A865" s="2" t="s">
        <v>864</v>
      </c>
      <c r="B865" s="2" t="s">
        <v>1854</v>
      </c>
      <c r="C865" s="9" t="s">
        <v>2861</v>
      </c>
      <c r="D865">
        <v>0</v>
      </c>
      <c r="E865">
        <v>0</v>
      </c>
      <c r="F865">
        <v>0</v>
      </c>
      <c r="G865">
        <v>864</v>
      </c>
      <c r="H865">
        <v>85</v>
      </c>
      <c r="I865" t="s">
        <v>3862</v>
      </c>
      <c r="J865">
        <v>0</v>
      </c>
      <c r="K865">
        <v>0</v>
      </c>
      <c r="M865">
        <v>0</v>
      </c>
      <c r="N865">
        <v>0</v>
      </c>
      <c r="O865">
        <v>0</v>
      </c>
      <c r="P865">
        <v>0</v>
      </c>
      <c r="Q865">
        <f t="shared" si="13"/>
        <v>0</v>
      </c>
    </row>
    <row r="866" spans="1:17" ht="15" x14ac:dyDescent="0.25">
      <c r="A866" s="2" t="s">
        <v>865</v>
      </c>
      <c r="B866" s="2" t="s">
        <v>1855</v>
      </c>
      <c r="C866" s="2" t="s">
        <v>2862</v>
      </c>
      <c r="D866">
        <v>0</v>
      </c>
      <c r="E866">
        <v>0</v>
      </c>
      <c r="F866">
        <v>0</v>
      </c>
      <c r="G866">
        <v>865</v>
      </c>
      <c r="H866">
        <v>85</v>
      </c>
      <c r="I866" t="s">
        <v>3863</v>
      </c>
      <c r="J866">
        <v>0</v>
      </c>
      <c r="K866">
        <v>9.1378601449355001E-2</v>
      </c>
      <c r="M866">
        <v>0.24655233391852299</v>
      </c>
      <c r="N866">
        <v>0.39789125365134098</v>
      </c>
      <c r="O866">
        <v>0.230959038072059</v>
      </c>
      <c r="P866">
        <v>0.39347121481291802</v>
      </c>
      <c r="Q866">
        <f t="shared" si="13"/>
        <v>-0.16251217674085902</v>
      </c>
    </row>
    <row r="867" spans="1:17" ht="15" x14ac:dyDescent="0.25">
      <c r="A867" s="2" t="s">
        <v>866</v>
      </c>
      <c r="B867" s="2" t="s">
        <v>1856</v>
      </c>
      <c r="C867" s="2" t="s">
        <v>2863</v>
      </c>
      <c r="D867">
        <v>0</v>
      </c>
      <c r="E867">
        <v>0</v>
      </c>
      <c r="F867">
        <v>0</v>
      </c>
      <c r="G867">
        <v>866</v>
      </c>
      <c r="H867">
        <v>85</v>
      </c>
      <c r="I867" t="s">
        <v>3864</v>
      </c>
      <c r="J867">
        <v>0</v>
      </c>
      <c r="K867">
        <v>0.37596449890182498</v>
      </c>
      <c r="M867">
        <v>0</v>
      </c>
      <c r="N867">
        <v>0</v>
      </c>
      <c r="O867">
        <v>0</v>
      </c>
      <c r="P867">
        <v>0</v>
      </c>
      <c r="Q867">
        <f t="shared" si="13"/>
        <v>0</v>
      </c>
    </row>
    <row r="868" spans="1:17" ht="15" x14ac:dyDescent="0.25">
      <c r="A868" s="2" t="s">
        <v>867</v>
      </c>
      <c r="B868" s="2" t="s">
        <v>1857</v>
      </c>
      <c r="C868" s="9" t="s">
        <v>2864</v>
      </c>
      <c r="D868">
        <v>0</v>
      </c>
      <c r="E868">
        <v>0</v>
      </c>
      <c r="F868">
        <v>0</v>
      </c>
      <c r="G868">
        <v>867</v>
      </c>
      <c r="H868">
        <v>86</v>
      </c>
      <c r="I868" t="s">
        <v>3865</v>
      </c>
      <c r="J868">
        <v>-0.37596449890327199</v>
      </c>
      <c r="K868">
        <v>0</v>
      </c>
      <c r="M868">
        <v>0</v>
      </c>
      <c r="N868">
        <v>0</v>
      </c>
      <c r="O868">
        <v>0</v>
      </c>
      <c r="P868">
        <v>0</v>
      </c>
      <c r="Q868">
        <f t="shared" si="13"/>
        <v>0</v>
      </c>
    </row>
    <row r="869" spans="1:17" ht="15" x14ac:dyDescent="0.25">
      <c r="A869" s="2" t="s">
        <v>868</v>
      </c>
      <c r="B869" s="2" t="s">
        <v>1858</v>
      </c>
      <c r="C869" s="2" t="s">
        <v>2865</v>
      </c>
      <c r="D869">
        <v>0</v>
      </c>
      <c r="E869">
        <v>0</v>
      </c>
      <c r="F869">
        <v>0</v>
      </c>
      <c r="G869">
        <v>868</v>
      </c>
      <c r="H869">
        <v>86</v>
      </c>
      <c r="I869" t="s">
        <v>3866</v>
      </c>
      <c r="J869">
        <v>0</v>
      </c>
      <c r="K869">
        <v>0</v>
      </c>
      <c r="M869">
        <v>0</v>
      </c>
      <c r="N869">
        <v>0</v>
      </c>
      <c r="O869">
        <v>0</v>
      </c>
      <c r="P869">
        <v>0</v>
      </c>
      <c r="Q869">
        <f t="shared" si="13"/>
        <v>0</v>
      </c>
    </row>
    <row r="870" spans="1:17" ht="15" x14ac:dyDescent="0.25">
      <c r="A870" s="2" t="s">
        <v>869</v>
      </c>
      <c r="B870" s="2" t="s">
        <v>1859</v>
      </c>
      <c r="C870" s="9" t="s">
        <v>2866</v>
      </c>
      <c r="D870">
        <v>-1.5921744075171801E-2</v>
      </c>
      <c r="E870">
        <v>-1.9753052961505101E-2</v>
      </c>
      <c r="F870">
        <v>-1.5921744075171801E-2</v>
      </c>
      <c r="G870">
        <v>869</v>
      </c>
      <c r="H870">
        <v>86</v>
      </c>
      <c r="I870" t="s">
        <v>3867</v>
      </c>
      <c r="J870">
        <v>-1.5921744075171801E-2</v>
      </c>
      <c r="K870">
        <v>0.43732304781849501</v>
      </c>
      <c r="M870">
        <v>-1.32319744033111E-2</v>
      </c>
      <c r="N870">
        <v>-1.7347270554864701E-2</v>
      </c>
      <c r="O870">
        <v>-1.2807952410071301E-2</v>
      </c>
      <c r="P870">
        <v>-1.7227078281393901E-2</v>
      </c>
      <c r="Q870">
        <f t="shared" si="13"/>
        <v>4.4191258713226003E-3</v>
      </c>
    </row>
    <row r="871" spans="1:17" ht="15" x14ac:dyDescent="0.25">
      <c r="A871" s="2" t="s">
        <v>870</v>
      </c>
      <c r="B871" s="2" t="s">
        <v>1860</v>
      </c>
      <c r="C871" s="2" t="s">
        <v>2867</v>
      </c>
      <c r="D871">
        <v>0</v>
      </c>
      <c r="E871">
        <v>0</v>
      </c>
      <c r="F871">
        <v>0</v>
      </c>
      <c r="G871">
        <v>870</v>
      </c>
      <c r="H871">
        <v>86</v>
      </c>
      <c r="I871" t="s">
        <v>3868</v>
      </c>
      <c r="J871">
        <v>0</v>
      </c>
      <c r="K871">
        <v>0</v>
      </c>
      <c r="M871">
        <v>0</v>
      </c>
      <c r="N871">
        <v>0</v>
      </c>
      <c r="O871">
        <v>0</v>
      </c>
      <c r="P871">
        <v>0</v>
      </c>
      <c r="Q871">
        <f t="shared" si="13"/>
        <v>0</v>
      </c>
    </row>
    <row r="872" spans="1:17" ht="15" x14ac:dyDescent="0.25">
      <c r="A872" s="2" t="s">
        <v>871</v>
      </c>
      <c r="B872" s="2" t="s">
        <v>1861</v>
      </c>
      <c r="C872" s="9" t="s">
        <v>2868</v>
      </c>
      <c r="D872">
        <v>0</v>
      </c>
      <c r="E872">
        <v>0</v>
      </c>
      <c r="F872">
        <v>0</v>
      </c>
      <c r="G872">
        <v>871</v>
      </c>
      <c r="H872">
        <v>86</v>
      </c>
      <c r="I872" t="s">
        <v>3869</v>
      </c>
      <c r="J872">
        <v>-1000</v>
      </c>
      <c r="K872">
        <v>999.74241739449997</v>
      </c>
      <c r="M872">
        <v>0</v>
      </c>
      <c r="N872">
        <v>-0.28347978711553901</v>
      </c>
      <c r="O872">
        <v>0</v>
      </c>
      <c r="P872">
        <v>0</v>
      </c>
      <c r="Q872">
        <f t="shared" si="13"/>
        <v>0</v>
      </c>
    </row>
    <row r="873" spans="1:17" ht="15" x14ac:dyDescent="0.25">
      <c r="A873" s="2" t="s">
        <v>872</v>
      </c>
      <c r="B873" s="2" t="s">
        <v>1862</v>
      </c>
      <c r="C873" s="2" t="s">
        <v>2869</v>
      </c>
      <c r="D873">
        <v>0</v>
      </c>
      <c r="E873">
        <v>0</v>
      </c>
      <c r="F873">
        <v>0</v>
      </c>
      <c r="G873">
        <v>872</v>
      </c>
      <c r="H873">
        <v>86</v>
      </c>
      <c r="I873" t="s">
        <v>3870</v>
      </c>
      <c r="J873">
        <v>0</v>
      </c>
      <c r="K873">
        <v>0</v>
      </c>
      <c r="M873">
        <v>0</v>
      </c>
      <c r="N873">
        <v>0</v>
      </c>
      <c r="O873">
        <v>0</v>
      </c>
      <c r="P873">
        <v>0</v>
      </c>
      <c r="Q873">
        <f t="shared" si="13"/>
        <v>0</v>
      </c>
    </row>
    <row r="874" spans="1:17" ht="15" x14ac:dyDescent="0.25">
      <c r="A874" s="2" t="s">
        <v>873</v>
      </c>
      <c r="B874" s="2" t="s">
        <v>1863</v>
      </c>
      <c r="C874" s="9" t="s">
        <v>2870</v>
      </c>
      <c r="D874">
        <v>-0.26018459830118001</v>
      </c>
      <c r="E874">
        <v>-0.32279379229703398</v>
      </c>
      <c r="F874">
        <v>-0.26018459830118001</v>
      </c>
      <c r="G874">
        <v>873</v>
      </c>
      <c r="H874">
        <v>86</v>
      </c>
      <c r="I874" t="s">
        <v>3871</v>
      </c>
      <c r="J874">
        <v>-1000</v>
      </c>
      <c r="K874">
        <v>999.74241739449997</v>
      </c>
      <c r="M874">
        <v>-0.216229825614278</v>
      </c>
      <c r="N874">
        <v>0</v>
      </c>
      <c r="O874">
        <v>-0.20930068572602101</v>
      </c>
      <c r="P874">
        <v>-0.28151566947656198</v>
      </c>
      <c r="Q874">
        <f t="shared" si="13"/>
        <v>7.2214983750540973E-2</v>
      </c>
    </row>
    <row r="875" spans="1:17" ht="15" x14ac:dyDescent="0.25">
      <c r="A875" s="2" t="s">
        <v>874</v>
      </c>
      <c r="B875" s="2" t="s">
        <v>1864</v>
      </c>
      <c r="C875" s="2" t="s">
        <v>2871</v>
      </c>
      <c r="D875">
        <v>0</v>
      </c>
      <c r="E875">
        <v>0</v>
      </c>
      <c r="F875">
        <v>0</v>
      </c>
      <c r="G875">
        <v>874</v>
      </c>
      <c r="H875">
        <v>86</v>
      </c>
      <c r="I875" t="s">
        <v>3872</v>
      </c>
      <c r="J875">
        <v>0</v>
      </c>
      <c r="K875">
        <v>0</v>
      </c>
      <c r="M875">
        <v>0</v>
      </c>
      <c r="N875">
        <v>0</v>
      </c>
      <c r="O875">
        <v>0</v>
      </c>
      <c r="P875">
        <v>0</v>
      </c>
      <c r="Q875">
        <f t="shared" si="13"/>
        <v>0</v>
      </c>
    </row>
    <row r="876" spans="1:17" ht="15" x14ac:dyDescent="0.25">
      <c r="A876" s="2" t="s">
        <v>875</v>
      </c>
      <c r="B876" s="2" t="s">
        <v>1865</v>
      </c>
      <c r="C876" s="2" t="s">
        <v>2872</v>
      </c>
      <c r="D876">
        <v>8.8129671336738796E-2</v>
      </c>
      <c r="E876">
        <v>4.4365533245143203E-2</v>
      </c>
      <c r="F876">
        <v>8.8129671336711707E-2</v>
      </c>
      <c r="G876">
        <v>875</v>
      </c>
      <c r="H876">
        <v>86</v>
      </c>
      <c r="I876" t="s">
        <v>3873</v>
      </c>
      <c r="J876">
        <v>0</v>
      </c>
      <c r="K876">
        <v>0.17720332357774801</v>
      </c>
      <c r="M876">
        <v>0.11885427612537899</v>
      </c>
      <c r="N876">
        <v>7.1846218459033703E-2</v>
      </c>
      <c r="O876">
        <v>0.12369777938054401</v>
      </c>
      <c r="P876">
        <v>7.3219146460443293E-2</v>
      </c>
      <c r="Q876">
        <f t="shared" si="13"/>
        <v>5.0478632920100713E-2</v>
      </c>
    </row>
    <row r="877" spans="1:17" ht="15" x14ac:dyDescent="0.25">
      <c r="A877" s="2" t="s">
        <v>876</v>
      </c>
      <c r="B877" s="2" t="s">
        <v>1865</v>
      </c>
      <c r="C877" s="2" t="s">
        <v>2873</v>
      </c>
      <c r="D877">
        <v>0</v>
      </c>
      <c r="E877">
        <v>0</v>
      </c>
      <c r="F877">
        <v>0</v>
      </c>
      <c r="G877">
        <v>876</v>
      </c>
      <c r="H877">
        <v>86</v>
      </c>
      <c r="I877" t="s">
        <v>3874</v>
      </c>
      <c r="J877">
        <v>0</v>
      </c>
      <c r="K877">
        <v>0</v>
      </c>
      <c r="M877">
        <v>0</v>
      </c>
      <c r="N877">
        <v>0</v>
      </c>
      <c r="O877">
        <v>0</v>
      </c>
      <c r="P877">
        <v>0</v>
      </c>
      <c r="Q877">
        <f t="shared" si="13"/>
        <v>0</v>
      </c>
    </row>
    <row r="878" spans="1:17" ht="15" x14ac:dyDescent="0.25">
      <c r="A878" s="2" t="s">
        <v>877</v>
      </c>
      <c r="B878" s="2" t="s">
        <v>1866</v>
      </c>
      <c r="C878" s="2" t="s">
        <v>2874</v>
      </c>
      <c r="D878">
        <v>0</v>
      </c>
      <c r="E878">
        <v>0</v>
      </c>
      <c r="F878">
        <v>0</v>
      </c>
      <c r="G878">
        <v>877</v>
      </c>
      <c r="H878">
        <v>87</v>
      </c>
      <c r="I878" t="s">
        <v>3875</v>
      </c>
      <c r="J878">
        <v>0</v>
      </c>
      <c r="K878">
        <v>0</v>
      </c>
      <c r="M878">
        <v>0</v>
      </c>
      <c r="N878">
        <v>0</v>
      </c>
      <c r="O878">
        <v>0</v>
      </c>
      <c r="P878">
        <v>0</v>
      </c>
      <c r="Q878">
        <f t="shared" si="13"/>
        <v>0</v>
      </c>
    </row>
    <row r="879" spans="1:17" ht="15" x14ac:dyDescent="0.25">
      <c r="A879" s="2" t="s">
        <v>878</v>
      </c>
      <c r="B879" s="2" t="s">
        <v>1867</v>
      </c>
      <c r="C879" s="2" t="s">
        <v>2875</v>
      </c>
      <c r="D879">
        <v>0</v>
      </c>
      <c r="E879">
        <v>0</v>
      </c>
      <c r="F879">
        <v>0</v>
      </c>
      <c r="G879">
        <v>878</v>
      </c>
      <c r="H879">
        <v>87</v>
      </c>
      <c r="I879" t="s">
        <v>3876</v>
      </c>
      <c r="J879">
        <v>0</v>
      </c>
      <c r="K879">
        <v>0</v>
      </c>
      <c r="M879">
        <v>0</v>
      </c>
      <c r="N879">
        <v>0</v>
      </c>
      <c r="O879">
        <v>0</v>
      </c>
      <c r="P879">
        <v>0</v>
      </c>
      <c r="Q879">
        <f t="shared" si="13"/>
        <v>0</v>
      </c>
    </row>
    <row r="880" spans="1:17" ht="15" x14ac:dyDescent="0.25">
      <c r="A880" s="2" t="s">
        <v>879</v>
      </c>
      <c r="B880" s="2" t="s">
        <v>1868</v>
      </c>
      <c r="C880" s="2" t="s">
        <v>2876</v>
      </c>
      <c r="D880">
        <v>0</v>
      </c>
      <c r="E880">
        <v>0</v>
      </c>
      <c r="F880">
        <v>0</v>
      </c>
      <c r="G880">
        <v>879</v>
      </c>
      <c r="H880">
        <v>87</v>
      </c>
      <c r="I880" t="s">
        <v>3877</v>
      </c>
      <c r="J880">
        <v>0</v>
      </c>
      <c r="K880">
        <v>0</v>
      </c>
      <c r="M880">
        <v>0</v>
      </c>
      <c r="N880">
        <v>0</v>
      </c>
      <c r="O880">
        <v>0</v>
      </c>
      <c r="P880">
        <v>0</v>
      </c>
      <c r="Q880">
        <f t="shared" si="13"/>
        <v>0</v>
      </c>
    </row>
    <row r="881" spans="1:17" ht="15" x14ac:dyDescent="0.25">
      <c r="A881" s="2" t="s">
        <v>880</v>
      </c>
      <c r="B881" s="2" t="s">
        <v>1869</v>
      </c>
      <c r="C881" s="9" t="s">
        <v>2877</v>
      </c>
      <c r="D881">
        <v>0</v>
      </c>
      <c r="E881">
        <v>0</v>
      </c>
      <c r="F881">
        <v>0</v>
      </c>
      <c r="G881">
        <v>880</v>
      </c>
      <c r="H881">
        <v>87</v>
      </c>
      <c r="I881" t="s">
        <v>3878</v>
      </c>
      <c r="J881">
        <v>0</v>
      </c>
      <c r="K881">
        <v>0</v>
      </c>
      <c r="M881">
        <v>0</v>
      </c>
      <c r="N881">
        <v>0</v>
      </c>
      <c r="O881">
        <v>0</v>
      </c>
      <c r="P881">
        <v>0</v>
      </c>
      <c r="Q881">
        <f t="shared" si="13"/>
        <v>0</v>
      </c>
    </row>
    <row r="882" spans="1:17" ht="15" x14ac:dyDescent="0.25">
      <c r="A882" s="2" t="s">
        <v>881</v>
      </c>
      <c r="B882" s="2" t="s">
        <v>1870</v>
      </c>
      <c r="C882" s="2" t="s">
        <v>2878</v>
      </c>
      <c r="D882">
        <v>0</v>
      </c>
      <c r="E882">
        <v>0</v>
      </c>
      <c r="F882">
        <v>0</v>
      </c>
      <c r="G882">
        <v>881</v>
      </c>
      <c r="H882">
        <v>87</v>
      </c>
      <c r="I882" t="s">
        <v>3879</v>
      </c>
      <c r="J882">
        <v>0</v>
      </c>
      <c r="K882">
        <v>0.45308556546995898</v>
      </c>
      <c r="M882">
        <v>0</v>
      </c>
      <c r="N882">
        <v>0</v>
      </c>
      <c r="O882">
        <v>0</v>
      </c>
      <c r="P882">
        <v>0</v>
      </c>
      <c r="Q882">
        <f t="shared" si="13"/>
        <v>0</v>
      </c>
    </row>
    <row r="883" spans="1:17" ht="15" x14ac:dyDescent="0.25">
      <c r="A883" s="2" t="s">
        <v>882</v>
      </c>
      <c r="B883" s="2" t="s">
        <v>1871</v>
      </c>
      <c r="C883" s="2" t="s">
        <v>2879</v>
      </c>
      <c r="D883">
        <v>0</v>
      </c>
      <c r="E883">
        <v>0</v>
      </c>
      <c r="F883">
        <v>0</v>
      </c>
      <c r="G883">
        <v>882</v>
      </c>
      <c r="H883">
        <v>87</v>
      </c>
      <c r="I883" t="s">
        <v>3880</v>
      </c>
      <c r="J883">
        <v>0</v>
      </c>
      <c r="K883">
        <v>0.72493690474887396</v>
      </c>
      <c r="M883">
        <v>0</v>
      </c>
      <c r="N883">
        <v>0</v>
      </c>
      <c r="O883">
        <v>0</v>
      </c>
      <c r="P883">
        <v>0</v>
      </c>
      <c r="Q883">
        <f t="shared" si="13"/>
        <v>0</v>
      </c>
    </row>
    <row r="884" spans="1:17" ht="15" x14ac:dyDescent="0.25">
      <c r="A884" s="5" t="s">
        <v>883</v>
      </c>
      <c r="B884" s="5" t="s">
        <v>1872</v>
      </c>
      <c r="C884" s="5" t="s">
        <v>2880</v>
      </c>
      <c r="D884">
        <v>0</v>
      </c>
      <c r="E884">
        <v>0</v>
      </c>
      <c r="F884">
        <v>0</v>
      </c>
      <c r="G884">
        <v>883</v>
      </c>
      <c r="H884">
        <v>87</v>
      </c>
      <c r="I884" t="s">
        <v>3881</v>
      </c>
      <c r="J884">
        <v>0</v>
      </c>
      <c r="K884">
        <v>0.72493690476053996</v>
      </c>
      <c r="M884">
        <v>0</v>
      </c>
      <c r="N884">
        <v>0</v>
      </c>
      <c r="O884">
        <v>0</v>
      </c>
      <c r="P884">
        <v>0</v>
      </c>
      <c r="Q884">
        <f t="shared" si="13"/>
        <v>0</v>
      </c>
    </row>
    <row r="885" spans="1:17" ht="15" x14ac:dyDescent="0.25">
      <c r="A885" s="11" t="s">
        <v>884</v>
      </c>
      <c r="B885" s="27" t="s">
        <v>1873</v>
      </c>
      <c r="C885" s="12" t="s">
        <v>2881</v>
      </c>
      <c r="D885">
        <v>0</v>
      </c>
      <c r="E885">
        <v>0</v>
      </c>
      <c r="F885">
        <v>0</v>
      </c>
      <c r="G885">
        <v>884</v>
      </c>
      <c r="H885">
        <v>87</v>
      </c>
      <c r="I885" t="s">
        <v>3882</v>
      </c>
      <c r="J885">
        <v>0</v>
      </c>
      <c r="K885">
        <v>0</v>
      </c>
      <c r="M885">
        <v>0</v>
      </c>
      <c r="N885">
        <v>0</v>
      </c>
      <c r="O885">
        <v>0</v>
      </c>
      <c r="P885">
        <v>0</v>
      </c>
      <c r="Q885">
        <f t="shared" si="13"/>
        <v>0</v>
      </c>
    </row>
    <row r="886" spans="1:17" ht="15" x14ac:dyDescent="0.25">
      <c r="A886" s="11" t="s">
        <v>885</v>
      </c>
      <c r="B886" s="27" t="s">
        <v>1874</v>
      </c>
      <c r="C886" s="12" t="s">
        <v>2882</v>
      </c>
      <c r="D886">
        <v>0</v>
      </c>
      <c r="E886">
        <v>0</v>
      </c>
      <c r="F886">
        <v>0</v>
      </c>
      <c r="G886">
        <v>885</v>
      </c>
      <c r="H886">
        <v>87</v>
      </c>
      <c r="I886" t="s">
        <v>3883</v>
      </c>
      <c r="J886">
        <v>0</v>
      </c>
      <c r="K886">
        <v>0</v>
      </c>
      <c r="M886">
        <v>0</v>
      </c>
      <c r="N886">
        <v>0</v>
      </c>
      <c r="O886">
        <v>0</v>
      </c>
      <c r="P886">
        <v>0</v>
      </c>
      <c r="Q886">
        <f t="shared" si="13"/>
        <v>0</v>
      </c>
    </row>
    <row r="887" spans="1:17" ht="15" x14ac:dyDescent="0.25">
      <c r="A887" s="12" t="s">
        <v>886</v>
      </c>
      <c r="B887" s="27" t="s">
        <v>1875</v>
      </c>
      <c r="C887" s="12" t="s">
        <v>2883</v>
      </c>
      <c r="D887">
        <v>0</v>
      </c>
      <c r="E887">
        <v>0</v>
      </c>
      <c r="F887">
        <v>0</v>
      </c>
      <c r="G887">
        <v>886</v>
      </c>
      <c r="H887">
        <v>87</v>
      </c>
      <c r="I887" t="s">
        <v>3884</v>
      </c>
      <c r="J887">
        <v>-6.0884958407086701E-2</v>
      </c>
      <c r="K887">
        <v>0</v>
      </c>
      <c r="M887">
        <v>0</v>
      </c>
      <c r="N887">
        <v>0</v>
      </c>
      <c r="O887">
        <v>0</v>
      </c>
      <c r="P887">
        <v>0</v>
      </c>
      <c r="Q887">
        <f t="shared" si="13"/>
        <v>0</v>
      </c>
    </row>
    <row r="888" spans="1:17" ht="15" x14ac:dyDescent="0.25">
      <c r="A888" s="11" t="s">
        <v>887</v>
      </c>
      <c r="B888" s="27" t="s">
        <v>1876</v>
      </c>
      <c r="C888" s="12" t="s">
        <v>2884</v>
      </c>
      <c r="D888">
        <v>-7.0409524984142999E-3</v>
      </c>
      <c r="E888">
        <v>0</v>
      </c>
      <c r="F888">
        <v>-7.0409524984142999E-3</v>
      </c>
      <c r="G888">
        <v>887</v>
      </c>
      <c r="H888">
        <v>88</v>
      </c>
      <c r="I888" t="s">
        <v>3885</v>
      </c>
      <c r="J888">
        <v>-2.3205315906352601E-2</v>
      </c>
      <c r="K888">
        <v>-6.9705390003491604E-3</v>
      </c>
      <c r="M888">
        <v>0</v>
      </c>
      <c r="N888">
        <v>0</v>
      </c>
      <c r="O888">
        <v>0</v>
      </c>
      <c r="P888">
        <v>0</v>
      </c>
      <c r="Q888">
        <f t="shared" si="13"/>
        <v>0</v>
      </c>
    </row>
    <row r="889" spans="1:17" ht="15" x14ac:dyDescent="0.25">
      <c r="A889" s="11" t="s">
        <v>888</v>
      </c>
      <c r="B889" s="27" t="s">
        <v>1877</v>
      </c>
      <c r="C889" s="12" t="s">
        <v>2885</v>
      </c>
      <c r="D889">
        <v>0</v>
      </c>
      <c r="E889">
        <v>0</v>
      </c>
      <c r="F889">
        <v>0</v>
      </c>
      <c r="G889">
        <v>888</v>
      </c>
      <c r="H889">
        <v>88</v>
      </c>
      <c r="I889" t="s">
        <v>3886</v>
      </c>
      <c r="J889">
        <v>0</v>
      </c>
      <c r="K889">
        <v>0</v>
      </c>
      <c r="M889">
        <v>0</v>
      </c>
      <c r="N889">
        <v>0</v>
      </c>
      <c r="O889">
        <v>0</v>
      </c>
      <c r="P889">
        <v>0</v>
      </c>
      <c r="Q889">
        <f t="shared" si="13"/>
        <v>0</v>
      </c>
    </row>
    <row r="890" spans="1:17" ht="15" x14ac:dyDescent="0.25">
      <c r="A890" s="13" t="s">
        <v>889</v>
      </c>
      <c r="B890" s="28" t="s">
        <v>1878</v>
      </c>
      <c r="C890" s="13" t="s">
        <v>2886</v>
      </c>
      <c r="D890">
        <v>0.84</v>
      </c>
      <c r="E890">
        <v>0.84</v>
      </c>
      <c r="F890">
        <v>0.84</v>
      </c>
      <c r="G890">
        <v>889</v>
      </c>
      <c r="H890">
        <v>88</v>
      </c>
      <c r="I890" t="s">
        <v>3887</v>
      </c>
      <c r="J890">
        <v>0.84</v>
      </c>
      <c r="K890">
        <v>0.84</v>
      </c>
      <c r="M890">
        <v>0.84</v>
      </c>
      <c r="N890">
        <v>0.84</v>
      </c>
      <c r="O890">
        <v>0.84</v>
      </c>
      <c r="P890">
        <v>0.84</v>
      </c>
      <c r="Q890">
        <f t="shared" si="13"/>
        <v>0</v>
      </c>
    </row>
    <row r="891" spans="1:17" ht="15" x14ac:dyDescent="0.25">
      <c r="A891" s="14" t="s">
        <v>890</v>
      </c>
      <c r="B891" s="28" t="s">
        <v>1879</v>
      </c>
      <c r="C891" s="13" t="s">
        <v>2887</v>
      </c>
      <c r="D891">
        <v>0</v>
      </c>
      <c r="E891">
        <v>0</v>
      </c>
      <c r="F891">
        <v>0</v>
      </c>
      <c r="G891">
        <v>890</v>
      </c>
      <c r="H891">
        <v>88</v>
      </c>
      <c r="I891" t="s">
        <v>3888</v>
      </c>
      <c r="J891">
        <v>0</v>
      </c>
      <c r="K891">
        <v>0</v>
      </c>
      <c r="M891">
        <v>0</v>
      </c>
      <c r="N891">
        <v>0</v>
      </c>
      <c r="O891">
        <v>0</v>
      </c>
      <c r="P891">
        <v>0</v>
      </c>
      <c r="Q891">
        <f t="shared" si="13"/>
        <v>0</v>
      </c>
    </row>
    <row r="892" spans="1:17" ht="15" x14ac:dyDescent="0.25">
      <c r="A892" s="14" t="s">
        <v>891</v>
      </c>
      <c r="B892" s="28" t="s">
        <v>1880</v>
      </c>
      <c r="C892" s="13" t="s">
        <v>2888</v>
      </c>
      <c r="D892">
        <v>0</v>
      </c>
      <c r="E892">
        <v>0</v>
      </c>
      <c r="F892">
        <v>0</v>
      </c>
      <c r="G892">
        <v>891</v>
      </c>
      <c r="H892">
        <v>88</v>
      </c>
      <c r="I892" t="s">
        <v>3889</v>
      </c>
      <c r="J892">
        <v>0</v>
      </c>
      <c r="K892">
        <v>0</v>
      </c>
      <c r="M892">
        <v>0</v>
      </c>
      <c r="N892">
        <v>0</v>
      </c>
      <c r="O892">
        <v>0</v>
      </c>
      <c r="P892">
        <v>0</v>
      </c>
      <c r="Q892">
        <f t="shared" si="13"/>
        <v>0</v>
      </c>
    </row>
    <row r="893" spans="1:17" ht="15" x14ac:dyDescent="0.25">
      <c r="A893" s="12" t="s">
        <v>892</v>
      </c>
      <c r="B893" s="27" t="s">
        <v>1881</v>
      </c>
      <c r="C893" s="12" t="s">
        <v>2889</v>
      </c>
      <c r="D893">
        <v>0</v>
      </c>
      <c r="E893">
        <v>0</v>
      </c>
      <c r="F893">
        <v>0</v>
      </c>
      <c r="G893">
        <v>892</v>
      </c>
      <c r="H893">
        <v>88</v>
      </c>
      <c r="I893" t="s">
        <v>3890</v>
      </c>
      <c r="J893">
        <v>-8.7977779701418499E-2</v>
      </c>
      <c r="K893">
        <v>0</v>
      </c>
      <c r="M893">
        <v>0</v>
      </c>
      <c r="N893">
        <v>0</v>
      </c>
      <c r="O893">
        <v>0</v>
      </c>
      <c r="P893">
        <v>0</v>
      </c>
      <c r="Q893">
        <f t="shared" si="13"/>
        <v>0</v>
      </c>
    </row>
    <row r="894" spans="1:17" ht="15" x14ac:dyDescent="0.25">
      <c r="A894" s="14" t="s">
        <v>893</v>
      </c>
      <c r="B894" s="28" t="s">
        <v>1882</v>
      </c>
      <c r="C894" s="13" t="s">
        <v>2890</v>
      </c>
      <c r="D894">
        <v>0</v>
      </c>
      <c r="E894">
        <v>0</v>
      </c>
      <c r="F894">
        <v>0</v>
      </c>
      <c r="G894">
        <v>893</v>
      </c>
      <c r="H894">
        <v>88</v>
      </c>
      <c r="I894" t="s">
        <v>3891</v>
      </c>
      <c r="J894">
        <v>-0.118453742609404</v>
      </c>
      <c r="K894">
        <v>0</v>
      </c>
      <c r="M894">
        <v>0</v>
      </c>
      <c r="N894">
        <v>0</v>
      </c>
      <c r="O894">
        <v>0</v>
      </c>
      <c r="P894">
        <v>0</v>
      </c>
      <c r="Q894">
        <f t="shared" si="13"/>
        <v>0</v>
      </c>
    </row>
    <row r="895" spans="1:17" ht="15" x14ac:dyDescent="0.25">
      <c r="A895" s="14" t="s">
        <v>894</v>
      </c>
      <c r="B895" s="28" t="s">
        <v>1883</v>
      </c>
      <c r="C895" s="13" t="s">
        <v>2891</v>
      </c>
      <c r="D895" s="41">
        <v>-1.02318153949454E-12</v>
      </c>
      <c r="E895">
        <v>0</v>
      </c>
      <c r="F895" s="41">
        <v>5.0022208597511102E-12</v>
      </c>
      <c r="G895">
        <v>894</v>
      </c>
      <c r="H895">
        <v>88</v>
      </c>
      <c r="I895" t="s">
        <v>3892</v>
      </c>
      <c r="J895">
        <v>-0.23364227403635601</v>
      </c>
      <c r="K895">
        <v>0</v>
      </c>
      <c r="M895">
        <v>0</v>
      </c>
      <c r="N895">
        <v>0</v>
      </c>
      <c r="O895">
        <v>0</v>
      </c>
      <c r="P895">
        <v>0</v>
      </c>
      <c r="Q895">
        <f t="shared" si="13"/>
        <v>0</v>
      </c>
    </row>
    <row r="896" spans="1:17" ht="15" x14ac:dyDescent="0.25">
      <c r="A896" s="13" t="s">
        <v>895</v>
      </c>
      <c r="B896" s="28" t="s">
        <v>1884</v>
      </c>
      <c r="C896" s="13" t="s">
        <v>2892</v>
      </c>
      <c r="D896">
        <v>0</v>
      </c>
      <c r="E896">
        <v>0</v>
      </c>
      <c r="F896">
        <v>0</v>
      </c>
      <c r="G896">
        <v>895</v>
      </c>
      <c r="H896">
        <v>88</v>
      </c>
      <c r="I896" t="s">
        <v>3893</v>
      </c>
      <c r="J896">
        <v>-0.17097568508313499</v>
      </c>
      <c r="K896">
        <v>0</v>
      </c>
      <c r="M896">
        <v>0</v>
      </c>
      <c r="N896">
        <v>0</v>
      </c>
      <c r="O896">
        <v>0</v>
      </c>
      <c r="P896">
        <v>0</v>
      </c>
      <c r="Q896">
        <f t="shared" si="13"/>
        <v>0</v>
      </c>
    </row>
    <row r="897" spans="1:17" ht="15" x14ac:dyDescent="0.25">
      <c r="A897" s="14" t="s">
        <v>896</v>
      </c>
      <c r="B897" s="28" t="s">
        <v>1885</v>
      </c>
      <c r="C897" s="13" t="s">
        <v>2893</v>
      </c>
      <c r="D897">
        <v>6.46</v>
      </c>
      <c r="E897">
        <v>6.46</v>
      </c>
      <c r="F897">
        <v>6.46</v>
      </c>
      <c r="G897">
        <v>896</v>
      </c>
      <c r="H897">
        <v>88</v>
      </c>
      <c r="I897" t="s">
        <v>3894</v>
      </c>
      <c r="J897">
        <v>6.28902431491053</v>
      </c>
      <c r="K897">
        <v>6.46</v>
      </c>
      <c r="M897">
        <v>6.46</v>
      </c>
      <c r="N897">
        <v>6.46</v>
      </c>
      <c r="O897">
        <v>6.46</v>
      </c>
      <c r="P897">
        <v>6.46</v>
      </c>
      <c r="Q897">
        <f t="shared" si="13"/>
        <v>0</v>
      </c>
    </row>
    <row r="898" spans="1:17" ht="15" x14ac:dyDescent="0.25">
      <c r="A898" s="11" t="s">
        <v>897</v>
      </c>
      <c r="B898" s="27" t="s">
        <v>1886</v>
      </c>
      <c r="C898" s="12" t="s">
        <v>2894</v>
      </c>
      <c r="D898">
        <v>0</v>
      </c>
      <c r="E898">
        <v>0</v>
      </c>
      <c r="F898">
        <v>0</v>
      </c>
      <c r="G898">
        <v>897</v>
      </c>
      <c r="H898">
        <v>89</v>
      </c>
      <c r="I898" t="s">
        <v>3895</v>
      </c>
      <c r="J898">
        <v>-2.9516974948592199E-2</v>
      </c>
      <c r="K898">
        <v>0</v>
      </c>
      <c r="M898">
        <v>0</v>
      </c>
      <c r="N898">
        <v>0</v>
      </c>
      <c r="O898">
        <v>0</v>
      </c>
      <c r="P898">
        <v>0</v>
      </c>
      <c r="Q898">
        <f t="shared" si="13"/>
        <v>0</v>
      </c>
    </row>
    <row r="899" spans="1:17" ht="15" x14ac:dyDescent="0.25">
      <c r="A899" s="12" t="s">
        <v>898</v>
      </c>
      <c r="B899" s="27" t="s">
        <v>1887</v>
      </c>
      <c r="C899" s="12" t="s">
        <v>2895</v>
      </c>
      <c r="D899">
        <v>0</v>
      </c>
      <c r="E899">
        <v>0</v>
      </c>
      <c r="F899">
        <v>0</v>
      </c>
      <c r="G899">
        <v>898</v>
      </c>
      <c r="H899">
        <v>89</v>
      </c>
      <c r="I899" t="s">
        <v>3896</v>
      </c>
      <c r="J899">
        <v>0</v>
      </c>
      <c r="K899">
        <v>0</v>
      </c>
      <c r="M899">
        <v>0</v>
      </c>
      <c r="N899">
        <v>0</v>
      </c>
      <c r="O899">
        <v>0</v>
      </c>
      <c r="P899">
        <v>0</v>
      </c>
      <c r="Q899">
        <f t="shared" ref="Q899:Q962" si="14">O899-P899</f>
        <v>0</v>
      </c>
    </row>
    <row r="900" spans="1:17" ht="15" x14ac:dyDescent="0.25">
      <c r="A900" s="14" t="s">
        <v>899</v>
      </c>
      <c r="B900" s="28" t="s">
        <v>1888</v>
      </c>
      <c r="C900" s="13" t="s">
        <v>2896</v>
      </c>
      <c r="D900">
        <v>0.27</v>
      </c>
      <c r="E900">
        <v>0.27</v>
      </c>
      <c r="F900">
        <v>0.27</v>
      </c>
      <c r="G900">
        <v>899</v>
      </c>
      <c r="H900">
        <v>89</v>
      </c>
      <c r="I900" t="s">
        <v>3897</v>
      </c>
      <c r="J900">
        <v>0.18410700180546299</v>
      </c>
      <c r="K900">
        <v>0.27</v>
      </c>
      <c r="M900">
        <v>0.27</v>
      </c>
      <c r="N900">
        <v>0.27</v>
      </c>
      <c r="O900">
        <v>0.27</v>
      </c>
      <c r="P900">
        <v>0.27</v>
      </c>
      <c r="Q900">
        <f t="shared" si="14"/>
        <v>0</v>
      </c>
    </row>
    <row r="901" spans="1:17" ht="15" x14ac:dyDescent="0.25">
      <c r="A901" s="11" t="s">
        <v>900</v>
      </c>
      <c r="B901" s="27" t="s">
        <v>1889</v>
      </c>
      <c r="C901" s="12" t="s">
        <v>2897</v>
      </c>
      <c r="D901">
        <v>0</v>
      </c>
      <c r="E901">
        <v>0</v>
      </c>
      <c r="F901">
        <v>0</v>
      </c>
      <c r="G901">
        <v>900</v>
      </c>
      <c r="H901">
        <v>89</v>
      </c>
      <c r="I901" t="s">
        <v>3898</v>
      </c>
      <c r="J901">
        <v>0</v>
      </c>
      <c r="K901">
        <v>0</v>
      </c>
      <c r="M901">
        <v>0</v>
      </c>
      <c r="N901">
        <v>0</v>
      </c>
      <c r="O901">
        <v>0</v>
      </c>
      <c r="P901">
        <v>0</v>
      </c>
      <c r="Q901">
        <f t="shared" si="14"/>
        <v>0</v>
      </c>
    </row>
    <row r="902" spans="1:17" ht="15" x14ac:dyDescent="0.25">
      <c r="A902" s="13" t="s">
        <v>901</v>
      </c>
      <c r="B902" s="28" t="s">
        <v>1890</v>
      </c>
      <c r="C902" s="13" t="s">
        <v>2898</v>
      </c>
      <c r="D902">
        <v>0</v>
      </c>
      <c r="E902">
        <v>0</v>
      </c>
      <c r="F902">
        <v>0</v>
      </c>
      <c r="G902">
        <v>901</v>
      </c>
      <c r="H902">
        <v>89</v>
      </c>
      <c r="I902" t="s">
        <v>3899</v>
      </c>
      <c r="J902">
        <v>0</v>
      </c>
      <c r="K902">
        <v>0</v>
      </c>
      <c r="M902">
        <v>0</v>
      </c>
      <c r="N902">
        <v>0</v>
      </c>
      <c r="O902">
        <v>0</v>
      </c>
      <c r="P902">
        <v>0</v>
      </c>
      <c r="Q902">
        <f t="shared" si="14"/>
        <v>0</v>
      </c>
    </row>
    <row r="903" spans="1:17" ht="15" x14ac:dyDescent="0.25">
      <c r="A903" s="14" t="s">
        <v>902</v>
      </c>
      <c r="B903" s="28" t="s">
        <v>1891</v>
      </c>
      <c r="C903" s="13" t="s">
        <v>2899</v>
      </c>
      <c r="D903">
        <v>2.31</v>
      </c>
      <c r="E903">
        <v>2.31</v>
      </c>
      <c r="F903">
        <v>2.31</v>
      </c>
      <c r="G903">
        <v>902</v>
      </c>
      <c r="H903">
        <v>89</v>
      </c>
      <c r="I903" t="s">
        <v>3900</v>
      </c>
      <c r="J903">
        <v>2.1467259223582502</v>
      </c>
      <c r="K903">
        <v>2.31</v>
      </c>
      <c r="M903">
        <v>2.31</v>
      </c>
      <c r="N903">
        <v>2.31</v>
      </c>
      <c r="O903">
        <v>2.31</v>
      </c>
      <c r="P903">
        <v>2.31</v>
      </c>
      <c r="Q903">
        <f t="shared" si="14"/>
        <v>0</v>
      </c>
    </row>
    <row r="904" spans="1:17" ht="15" x14ac:dyDescent="0.25">
      <c r="A904" s="11" t="s">
        <v>903</v>
      </c>
      <c r="B904" s="27" t="s">
        <v>1892</v>
      </c>
      <c r="C904" s="12" t="s">
        <v>2900</v>
      </c>
      <c r="D904">
        <v>0</v>
      </c>
      <c r="E904">
        <v>0</v>
      </c>
      <c r="F904">
        <v>0</v>
      </c>
      <c r="G904">
        <v>903</v>
      </c>
      <c r="H904">
        <v>89</v>
      </c>
      <c r="I904" t="s">
        <v>3901</v>
      </c>
      <c r="J904">
        <v>0</v>
      </c>
      <c r="K904">
        <v>0</v>
      </c>
      <c r="M904">
        <v>0</v>
      </c>
      <c r="N904">
        <v>0</v>
      </c>
      <c r="O904">
        <v>0</v>
      </c>
      <c r="P904">
        <v>0</v>
      </c>
      <c r="Q904">
        <f t="shared" si="14"/>
        <v>0</v>
      </c>
    </row>
    <row r="905" spans="1:17" ht="15" x14ac:dyDescent="0.25">
      <c r="A905" s="12" t="s">
        <v>904</v>
      </c>
      <c r="B905" s="27" t="s">
        <v>1893</v>
      </c>
      <c r="C905" s="12" t="s">
        <v>2901</v>
      </c>
      <c r="D905">
        <v>0</v>
      </c>
      <c r="E905">
        <v>0</v>
      </c>
      <c r="F905">
        <v>0</v>
      </c>
      <c r="G905">
        <v>904</v>
      </c>
      <c r="H905">
        <v>89</v>
      </c>
      <c r="I905" t="s">
        <v>3902</v>
      </c>
      <c r="J905">
        <v>0</v>
      </c>
      <c r="K905">
        <v>0</v>
      </c>
      <c r="M905">
        <v>0</v>
      </c>
      <c r="N905">
        <v>0</v>
      </c>
      <c r="O905">
        <v>0</v>
      </c>
      <c r="P905">
        <v>0</v>
      </c>
      <c r="Q905">
        <f t="shared" si="14"/>
        <v>0</v>
      </c>
    </row>
    <row r="906" spans="1:17" ht="15" x14ac:dyDescent="0.25">
      <c r="A906" s="11" t="s">
        <v>905</v>
      </c>
      <c r="B906" s="27" t="s">
        <v>1894</v>
      </c>
      <c r="C906" s="12" t="s">
        <v>2902</v>
      </c>
      <c r="D906">
        <v>0</v>
      </c>
      <c r="E906">
        <v>0</v>
      </c>
      <c r="F906">
        <v>0</v>
      </c>
      <c r="G906">
        <v>905</v>
      </c>
      <c r="H906">
        <v>89</v>
      </c>
      <c r="I906" t="s">
        <v>3903</v>
      </c>
      <c r="J906">
        <v>0</v>
      </c>
      <c r="K906">
        <v>0</v>
      </c>
      <c r="M906">
        <v>0</v>
      </c>
      <c r="N906">
        <v>0</v>
      </c>
      <c r="O906">
        <v>0</v>
      </c>
      <c r="P906">
        <v>0</v>
      </c>
      <c r="Q906">
        <f t="shared" si="14"/>
        <v>0</v>
      </c>
    </row>
    <row r="907" spans="1:17" ht="15" x14ac:dyDescent="0.25">
      <c r="A907" s="11" t="s">
        <v>906</v>
      </c>
      <c r="B907" s="27" t="s">
        <v>1895</v>
      </c>
      <c r="C907" s="12" t="s">
        <v>2903</v>
      </c>
      <c r="D907">
        <v>0</v>
      </c>
      <c r="E907">
        <v>0</v>
      </c>
      <c r="F907">
        <v>0</v>
      </c>
      <c r="G907">
        <v>906</v>
      </c>
      <c r="H907">
        <v>89</v>
      </c>
      <c r="I907" t="s">
        <v>3904</v>
      </c>
      <c r="J907">
        <v>0</v>
      </c>
      <c r="K907">
        <v>0</v>
      </c>
      <c r="M907">
        <v>0</v>
      </c>
      <c r="N907">
        <v>0</v>
      </c>
      <c r="O907">
        <v>0</v>
      </c>
      <c r="P907">
        <v>0</v>
      </c>
      <c r="Q907">
        <f t="shared" si="14"/>
        <v>0</v>
      </c>
    </row>
    <row r="908" spans="1:17" ht="15" x14ac:dyDescent="0.25">
      <c r="A908" s="12" t="s">
        <v>907</v>
      </c>
      <c r="B908" s="27" t="s">
        <v>1896</v>
      </c>
      <c r="C908" s="12" t="s">
        <v>2904</v>
      </c>
      <c r="D908">
        <v>0</v>
      </c>
      <c r="E908">
        <v>0</v>
      </c>
      <c r="F908">
        <v>0</v>
      </c>
      <c r="G908">
        <v>907</v>
      </c>
      <c r="H908">
        <v>90</v>
      </c>
      <c r="I908" t="s">
        <v>3905</v>
      </c>
      <c r="J908">
        <v>0</v>
      </c>
      <c r="K908">
        <v>0</v>
      </c>
      <c r="M908">
        <v>0</v>
      </c>
      <c r="N908">
        <v>0</v>
      </c>
      <c r="O908">
        <v>0</v>
      </c>
      <c r="P908">
        <v>0</v>
      </c>
      <c r="Q908">
        <f t="shared" si="14"/>
        <v>0</v>
      </c>
    </row>
    <row r="909" spans="1:17" ht="15" x14ac:dyDescent="0.25">
      <c r="A909" s="14" t="s">
        <v>908</v>
      </c>
      <c r="B909" s="28" t="s">
        <v>1897</v>
      </c>
      <c r="C909" s="13" t="s">
        <v>2905</v>
      </c>
      <c r="D909">
        <v>0</v>
      </c>
      <c r="E909">
        <v>0</v>
      </c>
      <c r="F909">
        <v>0</v>
      </c>
      <c r="G909">
        <v>908</v>
      </c>
      <c r="H909">
        <v>90</v>
      </c>
      <c r="I909" t="s">
        <v>3906</v>
      </c>
      <c r="J909">
        <v>-0.104157601267616</v>
      </c>
      <c r="K909">
        <v>0</v>
      </c>
      <c r="M909">
        <v>0</v>
      </c>
      <c r="N909">
        <v>0</v>
      </c>
      <c r="O909">
        <v>0</v>
      </c>
      <c r="P909">
        <v>0</v>
      </c>
      <c r="Q909">
        <f t="shared" si="14"/>
        <v>0</v>
      </c>
    </row>
    <row r="910" spans="1:17" ht="15" x14ac:dyDescent="0.25">
      <c r="A910" s="14" t="s">
        <v>909</v>
      </c>
      <c r="B910" s="28" t="s">
        <v>1898</v>
      </c>
      <c r="C910" s="13" t="s">
        <v>2906</v>
      </c>
      <c r="D910">
        <v>-28.828882362333399</v>
      </c>
      <c r="E910">
        <v>-21.659984427725899</v>
      </c>
      <c r="F910">
        <v>-28.8288823623352</v>
      </c>
      <c r="G910">
        <v>909</v>
      </c>
      <c r="H910">
        <v>90</v>
      </c>
      <c r="I910" t="s">
        <v>3907</v>
      </c>
      <c r="J910">
        <v>-29.130810575080801</v>
      </c>
      <c r="K910">
        <v>-28.3163891394668</v>
      </c>
      <c r="M910">
        <v>-33.993652390733601</v>
      </c>
      <c r="N910">
        <v>-26.2101705863113</v>
      </c>
      <c r="O910">
        <v>-34.795628080174701</v>
      </c>
      <c r="P910">
        <v>-38.551093570814402</v>
      </c>
      <c r="Q910">
        <f t="shared" si="14"/>
        <v>3.7554654906397005</v>
      </c>
    </row>
    <row r="911" spans="1:17" ht="15" x14ac:dyDescent="0.25">
      <c r="A911" s="12" t="s">
        <v>910</v>
      </c>
      <c r="B911" s="27" t="s">
        <v>1899</v>
      </c>
      <c r="C911" s="12" t="s">
        <v>2907</v>
      </c>
      <c r="D911">
        <v>0</v>
      </c>
      <c r="E911">
        <v>0</v>
      </c>
      <c r="F911">
        <v>0</v>
      </c>
      <c r="G911">
        <v>910</v>
      </c>
      <c r="H911">
        <v>90</v>
      </c>
      <c r="I911" t="s">
        <v>3908</v>
      </c>
      <c r="J911">
        <v>0</v>
      </c>
      <c r="K911">
        <v>0</v>
      </c>
      <c r="M911">
        <v>0</v>
      </c>
      <c r="N911">
        <v>0</v>
      </c>
      <c r="O911">
        <v>0</v>
      </c>
      <c r="P911">
        <v>0</v>
      </c>
      <c r="Q911">
        <f t="shared" si="14"/>
        <v>0</v>
      </c>
    </row>
    <row r="912" spans="1:17" ht="15" x14ac:dyDescent="0.25">
      <c r="A912" s="11" t="s">
        <v>911</v>
      </c>
      <c r="B912" s="27" t="s">
        <v>1900</v>
      </c>
      <c r="C912" s="12" t="s">
        <v>2908</v>
      </c>
      <c r="D912">
        <v>0</v>
      </c>
      <c r="E912">
        <v>0</v>
      </c>
      <c r="F912">
        <v>0</v>
      </c>
      <c r="G912">
        <v>911</v>
      </c>
      <c r="H912">
        <v>90</v>
      </c>
      <c r="I912" t="s">
        <v>3909</v>
      </c>
      <c r="J912">
        <v>0</v>
      </c>
      <c r="K912">
        <v>0</v>
      </c>
      <c r="M912">
        <v>0</v>
      </c>
      <c r="N912">
        <v>0</v>
      </c>
      <c r="O912">
        <v>0</v>
      </c>
      <c r="P912">
        <v>0</v>
      </c>
      <c r="Q912">
        <f t="shared" si="14"/>
        <v>0</v>
      </c>
    </row>
    <row r="913" spans="1:17" ht="15" x14ac:dyDescent="0.25">
      <c r="A913" s="14" t="s">
        <v>912</v>
      </c>
      <c r="B913" s="28" t="s">
        <v>1901</v>
      </c>
      <c r="C913" s="13" t="s">
        <v>2909</v>
      </c>
      <c r="D913">
        <v>0</v>
      </c>
      <c r="E913">
        <v>0</v>
      </c>
      <c r="F913">
        <v>0</v>
      </c>
      <c r="G913">
        <v>912</v>
      </c>
      <c r="H913">
        <v>90</v>
      </c>
      <c r="I913" t="s">
        <v>3910</v>
      </c>
      <c r="J913">
        <v>0</v>
      </c>
      <c r="K913">
        <v>0</v>
      </c>
      <c r="M913">
        <v>0</v>
      </c>
      <c r="N913">
        <v>0</v>
      </c>
      <c r="O913">
        <v>0</v>
      </c>
      <c r="P913">
        <v>0</v>
      </c>
      <c r="Q913">
        <f t="shared" si="14"/>
        <v>0</v>
      </c>
    </row>
    <row r="914" spans="1:17" ht="15" x14ac:dyDescent="0.25">
      <c r="A914" s="12" t="s">
        <v>913</v>
      </c>
      <c r="B914" s="27" t="s">
        <v>1902</v>
      </c>
      <c r="C914" s="12" t="s">
        <v>2910</v>
      </c>
      <c r="D914">
        <v>0</v>
      </c>
      <c r="E914">
        <v>0</v>
      </c>
      <c r="F914">
        <v>0</v>
      </c>
      <c r="G914">
        <v>913</v>
      </c>
      <c r="H914">
        <v>90</v>
      </c>
      <c r="I914" t="s">
        <v>3911</v>
      </c>
      <c r="J914">
        <v>0</v>
      </c>
      <c r="K914">
        <v>0</v>
      </c>
      <c r="M914">
        <v>0</v>
      </c>
      <c r="N914">
        <v>0</v>
      </c>
      <c r="O914">
        <v>0</v>
      </c>
      <c r="P914">
        <v>0</v>
      </c>
      <c r="Q914">
        <f t="shared" si="14"/>
        <v>0</v>
      </c>
    </row>
    <row r="915" spans="1:17" ht="15" x14ac:dyDescent="0.25">
      <c r="A915" s="14" t="s">
        <v>914</v>
      </c>
      <c r="B915" s="28" t="s">
        <v>1903</v>
      </c>
      <c r="C915" s="13" t="s">
        <v>2911</v>
      </c>
      <c r="D915">
        <v>0</v>
      </c>
      <c r="E915">
        <v>0</v>
      </c>
      <c r="F915">
        <v>0</v>
      </c>
      <c r="G915">
        <v>914</v>
      </c>
      <c r="H915">
        <v>90</v>
      </c>
      <c r="I915" t="s">
        <v>3912</v>
      </c>
      <c r="J915">
        <v>0</v>
      </c>
      <c r="K915">
        <v>0</v>
      </c>
      <c r="M915">
        <v>0</v>
      </c>
      <c r="N915">
        <v>0</v>
      </c>
      <c r="O915">
        <v>0</v>
      </c>
      <c r="P915">
        <v>0</v>
      </c>
      <c r="Q915">
        <f t="shared" si="14"/>
        <v>0</v>
      </c>
    </row>
    <row r="916" spans="1:17" ht="15" x14ac:dyDescent="0.25">
      <c r="A916" s="11" t="s">
        <v>915</v>
      </c>
      <c r="B916" s="27" t="s">
        <v>1904</v>
      </c>
      <c r="C916" s="12" t="s">
        <v>2912</v>
      </c>
      <c r="D916">
        <v>0</v>
      </c>
      <c r="E916">
        <v>0</v>
      </c>
      <c r="F916">
        <v>0</v>
      </c>
      <c r="G916">
        <v>915</v>
      </c>
      <c r="H916">
        <v>90</v>
      </c>
      <c r="I916" t="s">
        <v>3913</v>
      </c>
      <c r="J916">
        <v>0</v>
      </c>
      <c r="K916">
        <v>0</v>
      </c>
      <c r="M916">
        <v>0</v>
      </c>
      <c r="N916">
        <v>0</v>
      </c>
      <c r="O916">
        <v>0</v>
      </c>
      <c r="P916">
        <v>0</v>
      </c>
      <c r="Q916">
        <f t="shared" si="14"/>
        <v>0</v>
      </c>
    </row>
    <row r="917" spans="1:17" ht="15" x14ac:dyDescent="0.25">
      <c r="A917" s="12" t="s">
        <v>916</v>
      </c>
      <c r="B917" s="27" t="s">
        <v>1905</v>
      </c>
      <c r="C917" s="12" t="s">
        <v>2913</v>
      </c>
      <c r="D917" s="41">
        <v>-1.2944507261636301E-6</v>
      </c>
      <c r="E917">
        <v>0</v>
      </c>
      <c r="F917" s="41">
        <v>-1.2944507261636301E-6</v>
      </c>
      <c r="G917">
        <v>916</v>
      </c>
      <c r="H917">
        <v>90</v>
      </c>
      <c r="I917" t="s">
        <v>3914</v>
      </c>
      <c r="J917" s="41">
        <v>-1.2944507261636301E-6</v>
      </c>
      <c r="K917" s="41">
        <v>-1.2815055470127801E-6</v>
      </c>
      <c r="M917">
        <v>0</v>
      </c>
      <c r="N917">
        <v>0</v>
      </c>
      <c r="O917">
        <v>0</v>
      </c>
      <c r="P917">
        <v>0</v>
      </c>
      <c r="Q917">
        <f t="shared" si="14"/>
        <v>0</v>
      </c>
    </row>
    <row r="918" spans="1:17" ht="15" x14ac:dyDescent="0.25">
      <c r="A918" s="11" t="s">
        <v>917</v>
      </c>
      <c r="B918" s="27" t="s">
        <v>1906</v>
      </c>
      <c r="C918" s="12" t="s">
        <v>2914</v>
      </c>
      <c r="D918">
        <v>0</v>
      </c>
      <c r="E918">
        <v>0</v>
      </c>
      <c r="F918">
        <v>0</v>
      </c>
      <c r="G918">
        <v>917</v>
      </c>
      <c r="H918">
        <v>91</v>
      </c>
      <c r="I918" t="s">
        <v>3915</v>
      </c>
      <c r="J918">
        <v>0</v>
      </c>
      <c r="K918">
        <v>0</v>
      </c>
      <c r="M918">
        <v>0</v>
      </c>
      <c r="N918">
        <v>0</v>
      </c>
      <c r="O918">
        <v>0</v>
      </c>
      <c r="P918">
        <v>0</v>
      </c>
      <c r="Q918">
        <f t="shared" si="14"/>
        <v>0</v>
      </c>
    </row>
    <row r="919" spans="1:17" ht="15" x14ac:dyDescent="0.25">
      <c r="A919" s="14" t="s">
        <v>918</v>
      </c>
      <c r="B919" s="28" t="s">
        <v>1907</v>
      </c>
      <c r="C919" s="13" t="s">
        <v>2915</v>
      </c>
      <c r="D919">
        <v>0</v>
      </c>
      <c r="E919">
        <v>0</v>
      </c>
      <c r="F919">
        <v>0</v>
      </c>
      <c r="G919">
        <v>918</v>
      </c>
      <c r="H919">
        <v>91</v>
      </c>
      <c r="I919" t="s">
        <v>3916</v>
      </c>
      <c r="J919">
        <v>-0.14978035222668501</v>
      </c>
      <c r="K919">
        <v>0</v>
      </c>
      <c r="M919">
        <v>0</v>
      </c>
      <c r="N919">
        <v>0</v>
      </c>
      <c r="O919">
        <v>0</v>
      </c>
      <c r="P919">
        <v>0</v>
      </c>
      <c r="Q919">
        <f t="shared" si="14"/>
        <v>0</v>
      </c>
    </row>
    <row r="920" spans="1:17" ht="15" x14ac:dyDescent="0.25">
      <c r="A920" s="12" t="s">
        <v>919</v>
      </c>
      <c r="B920" s="27" t="s">
        <v>1908</v>
      </c>
      <c r="C920" s="12" t="s">
        <v>2916</v>
      </c>
      <c r="D920" s="41">
        <v>6.4722541992523496E-7</v>
      </c>
      <c r="E920" s="41">
        <v>8.0296968008042303E-7</v>
      </c>
      <c r="F920" s="41">
        <v>6.4722541992523496E-7</v>
      </c>
      <c r="G920">
        <v>919</v>
      </c>
      <c r="H920">
        <v>91</v>
      </c>
      <c r="I920" t="s">
        <v>3917</v>
      </c>
      <c r="J920" s="41">
        <v>6.4075277350639205E-7</v>
      </c>
      <c r="K920" s="41">
        <v>6.4722541992523496E-7</v>
      </c>
      <c r="M920" s="41">
        <v>5.3788517107022905E-7</v>
      </c>
      <c r="N920" s="41">
        <v>7.05173647475021E-7</v>
      </c>
      <c r="O920" s="41">
        <v>5.2064842748222904E-7</v>
      </c>
      <c r="P920" s="41">
        <v>7.0028772825025996E-7</v>
      </c>
      <c r="Q920">
        <f t="shared" si="14"/>
        <v>-1.7963930076803091E-7</v>
      </c>
    </row>
    <row r="921" spans="1:17" ht="15" x14ac:dyDescent="0.25">
      <c r="A921" s="11" t="s">
        <v>920</v>
      </c>
      <c r="B921" s="27" t="s">
        <v>1909</v>
      </c>
      <c r="C921" s="12" t="s">
        <v>2917</v>
      </c>
      <c r="D921">
        <v>0</v>
      </c>
      <c r="E921">
        <v>0</v>
      </c>
      <c r="F921">
        <v>0</v>
      </c>
      <c r="G921">
        <v>920</v>
      </c>
      <c r="H921">
        <v>91</v>
      </c>
      <c r="I921" t="s">
        <v>3918</v>
      </c>
      <c r="J921">
        <v>0</v>
      </c>
      <c r="K921">
        <v>0</v>
      </c>
      <c r="M921">
        <v>0</v>
      </c>
      <c r="N921">
        <v>0</v>
      </c>
      <c r="O921">
        <v>0</v>
      </c>
      <c r="P921">
        <v>0</v>
      </c>
      <c r="Q921">
        <f t="shared" si="14"/>
        <v>0</v>
      </c>
    </row>
    <row r="922" spans="1:17" ht="15" x14ac:dyDescent="0.25">
      <c r="A922" s="11" t="s">
        <v>921</v>
      </c>
      <c r="B922" s="27" t="s">
        <v>1910</v>
      </c>
      <c r="C922" s="12" t="s">
        <v>2918</v>
      </c>
      <c r="D922">
        <v>0</v>
      </c>
      <c r="E922">
        <v>0</v>
      </c>
      <c r="F922">
        <v>0</v>
      </c>
      <c r="G922">
        <v>921</v>
      </c>
      <c r="H922">
        <v>91</v>
      </c>
      <c r="I922" t="s">
        <v>3919</v>
      </c>
      <c r="J922">
        <v>0</v>
      </c>
      <c r="K922">
        <v>0</v>
      </c>
      <c r="M922">
        <v>0</v>
      </c>
      <c r="N922">
        <v>0</v>
      </c>
      <c r="O922">
        <v>0</v>
      </c>
      <c r="P922">
        <v>0</v>
      </c>
      <c r="Q922">
        <f t="shared" si="14"/>
        <v>0</v>
      </c>
    </row>
    <row r="923" spans="1:17" ht="15" x14ac:dyDescent="0.25">
      <c r="A923" s="12" t="s">
        <v>922</v>
      </c>
      <c r="B923" s="27" t="s">
        <v>1911</v>
      </c>
      <c r="C923" s="12" t="s">
        <v>2919</v>
      </c>
      <c r="D923">
        <v>0</v>
      </c>
      <c r="E923">
        <v>0</v>
      </c>
      <c r="F923">
        <v>0</v>
      </c>
      <c r="G923">
        <v>922</v>
      </c>
      <c r="H923">
        <v>91</v>
      </c>
      <c r="I923" t="s">
        <v>3920</v>
      </c>
      <c r="J923">
        <v>0</v>
      </c>
      <c r="K923">
        <v>0</v>
      </c>
      <c r="M923">
        <v>0</v>
      </c>
      <c r="N923">
        <v>0</v>
      </c>
      <c r="O923">
        <v>0</v>
      </c>
      <c r="P923">
        <v>0</v>
      </c>
      <c r="Q923">
        <f t="shared" si="14"/>
        <v>0</v>
      </c>
    </row>
    <row r="924" spans="1:17" ht="15" x14ac:dyDescent="0.25">
      <c r="A924" s="11" t="s">
        <v>923</v>
      </c>
      <c r="B924" s="27" t="s">
        <v>1912</v>
      </c>
      <c r="C924" s="12" t="s">
        <v>2920</v>
      </c>
      <c r="D924">
        <v>0</v>
      </c>
      <c r="E924">
        <v>0</v>
      </c>
      <c r="F924">
        <v>0</v>
      </c>
      <c r="G924">
        <v>923</v>
      </c>
      <c r="H924">
        <v>91</v>
      </c>
      <c r="I924" t="s">
        <v>3921</v>
      </c>
      <c r="J924">
        <v>0</v>
      </c>
      <c r="K924">
        <v>0</v>
      </c>
      <c r="M924">
        <v>0</v>
      </c>
      <c r="N924">
        <v>0</v>
      </c>
      <c r="O924">
        <v>0</v>
      </c>
      <c r="P924">
        <v>0</v>
      </c>
      <c r="Q924">
        <f t="shared" si="14"/>
        <v>0</v>
      </c>
    </row>
    <row r="925" spans="1:17" ht="15" x14ac:dyDescent="0.25">
      <c r="A925" s="14" t="s">
        <v>924</v>
      </c>
      <c r="B925" s="28" t="s">
        <v>1913</v>
      </c>
      <c r="C925" s="13" t="s">
        <v>2921</v>
      </c>
      <c r="D925">
        <v>0</v>
      </c>
      <c r="E925">
        <v>0</v>
      </c>
      <c r="F925">
        <v>0</v>
      </c>
      <c r="G925">
        <v>924</v>
      </c>
      <c r="H925">
        <v>91</v>
      </c>
      <c r="I925" t="s">
        <v>3922</v>
      </c>
      <c r="J925">
        <v>0</v>
      </c>
      <c r="K925">
        <v>0</v>
      </c>
      <c r="M925">
        <v>0</v>
      </c>
      <c r="N925">
        <v>0</v>
      </c>
      <c r="O925">
        <v>0</v>
      </c>
      <c r="P925">
        <v>0</v>
      </c>
      <c r="Q925">
        <f t="shared" si="14"/>
        <v>0</v>
      </c>
    </row>
    <row r="926" spans="1:17" ht="15" x14ac:dyDescent="0.25">
      <c r="A926" s="13" t="s">
        <v>925</v>
      </c>
      <c r="B926" s="28" t="s">
        <v>1914</v>
      </c>
      <c r="C926" s="13" t="s">
        <v>2922</v>
      </c>
      <c r="D926">
        <v>0</v>
      </c>
      <c r="E926">
        <v>0</v>
      </c>
      <c r="F926">
        <v>0</v>
      </c>
      <c r="G926">
        <v>925</v>
      </c>
      <c r="H926">
        <v>91</v>
      </c>
      <c r="I926" t="s">
        <v>3923</v>
      </c>
      <c r="J926">
        <v>-0.16327407765072599</v>
      </c>
      <c r="K926">
        <v>0</v>
      </c>
      <c r="M926">
        <v>0</v>
      </c>
      <c r="N926">
        <v>0</v>
      </c>
      <c r="O926">
        <v>0</v>
      </c>
      <c r="P926">
        <v>0</v>
      </c>
      <c r="Q926">
        <f t="shared" si="14"/>
        <v>0</v>
      </c>
    </row>
    <row r="927" spans="1:17" ht="15" x14ac:dyDescent="0.25">
      <c r="A927" s="11" t="s">
        <v>926</v>
      </c>
      <c r="B927" s="27" t="s">
        <v>1915</v>
      </c>
      <c r="C927" s="12" t="s">
        <v>2923</v>
      </c>
      <c r="D927">
        <v>0</v>
      </c>
      <c r="E927">
        <v>0</v>
      </c>
      <c r="F927">
        <v>0</v>
      </c>
      <c r="G927">
        <v>926</v>
      </c>
      <c r="H927">
        <v>91</v>
      </c>
      <c r="I927" t="s">
        <v>3924</v>
      </c>
      <c r="J927">
        <v>0</v>
      </c>
      <c r="K927">
        <v>0</v>
      </c>
      <c r="M927">
        <v>0</v>
      </c>
      <c r="N927">
        <v>0</v>
      </c>
      <c r="O927">
        <v>0</v>
      </c>
      <c r="P927">
        <v>0</v>
      </c>
      <c r="Q927">
        <f t="shared" si="14"/>
        <v>0</v>
      </c>
    </row>
    <row r="928" spans="1:17" ht="15" x14ac:dyDescent="0.25">
      <c r="A928" s="11" t="s">
        <v>927</v>
      </c>
      <c r="B928" s="27" t="s">
        <v>1916</v>
      </c>
      <c r="C928" s="12" t="s">
        <v>2924</v>
      </c>
      <c r="D928">
        <v>0</v>
      </c>
      <c r="E928">
        <v>0</v>
      </c>
      <c r="F928">
        <v>0</v>
      </c>
      <c r="G928">
        <v>927</v>
      </c>
      <c r="H928">
        <v>92</v>
      </c>
      <c r="I928" t="s">
        <v>3925</v>
      </c>
      <c r="J928">
        <v>0</v>
      </c>
      <c r="K928">
        <v>0</v>
      </c>
      <c r="M928">
        <v>0</v>
      </c>
      <c r="N928">
        <v>0</v>
      </c>
      <c r="O928">
        <v>0</v>
      </c>
      <c r="P928">
        <v>0</v>
      </c>
      <c r="Q928">
        <f t="shared" si="14"/>
        <v>0</v>
      </c>
    </row>
    <row r="929" spans="1:17" ht="15" x14ac:dyDescent="0.25">
      <c r="A929" s="13" t="s">
        <v>928</v>
      </c>
      <c r="B929" s="28" t="s">
        <v>1917</v>
      </c>
      <c r="C929" s="13" t="s">
        <v>2925</v>
      </c>
      <c r="D929">
        <v>-2.9613149529041E-2</v>
      </c>
      <c r="E929">
        <v>-3.6739072569048403E-2</v>
      </c>
      <c r="F929">
        <v>-2.9613149529041E-2</v>
      </c>
      <c r="G929">
        <v>928</v>
      </c>
      <c r="H929">
        <v>92</v>
      </c>
      <c r="I929" t="s">
        <v>3926</v>
      </c>
      <c r="J929">
        <v>-2.9613149529041E-2</v>
      </c>
      <c r="K929">
        <v>-2.9317001323534E-2</v>
      </c>
      <c r="M929">
        <v>-2.4610396619777899E-2</v>
      </c>
      <c r="N929">
        <v>-3.2264512884808E-2</v>
      </c>
      <c r="O929">
        <v>-2.3821750185788901E-2</v>
      </c>
      <c r="P929">
        <v>-3.2040965027931599E-2</v>
      </c>
      <c r="Q929">
        <f t="shared" si="14"/>
        <v>8.2192148421426983E-3</v>
      </c>
    </row>
    <row r="930" spans="1:17" ht="15" x14ac:dyDescent="0.25">
      <c r="A930" s="15" t="s">
        <v>929</v>
      </c>
      <c r="B930" s="29" t="s">
        <v>1918</v>
      </c>
      <c r="C930" s="35" t="s">
        <v>2926</v>
      </c>
      <c r="D930">
        <v>0</v>
      </c>
      <c r="E930">
        <v>0</v>
      </c>
      <c r="F930">
        <v>0</v>
      </c>
      <c r="G930">
        <v>929</v>
      </c>
      <c r="H930">
        <v>92</v>
      </c>
      <c r="I930" t="s">
        <v>3927</v>
      </c>
      <c r="J930">
        <v>0</v>
      </c>
      <c r="K930">
        <v>0</v>
      </c>
      <c r="M930">
        <v>0</v>
      </c>
      <c r="N930">
        <v>0</v>
      </c>
      <c r="O930">
        <v>0</v>
      </c>
      <c r="P930">
        <v>0</v>
      </c>
      <c r="Q930">
        <f t="shared" si="14"/>
        <v>0</v>
      </c>
    </row>
    <row r="931" spans="1:17" ht="15" x14ac:dyDescent="0.25">
      <c r="A931" s="11" t="s">
        <v>930</v>
      </c>
      <c r="B931" s="27" t="s">
        <v>1919</v>
      </c>
      <c r="C931" s="12" t="s">
        <v>2927</v>
      </c>
      <c r="D931">
        <v>0</v>
      </c>
      <c r="E931">
        <v>0</v>
      </c>
      <c r="F931">
        <v>0</v>
      </c>
      <c r="G931">
        <v>930</v>
      </c>
      <c r="H931">
        <v>92</v>
      </c>
      <c r="I931" t="s">
        <v>3928</v>
      </c>
      <c r="J931">
        <v>0</v>
      </c>
      <c r="K931">
        <v>0</v>
      </c>
      <c r="M931">
        <v>0</v>
      </c>
      <c r="N931">
        <v>0</v>
      </c>
      <c r="O931">
        <v>0</v>
      </c>
      <c r="P931">
        <v>0</v>
      </c>
      <c r="Q931">
        <f t="shared" si="14"/>
        <v>0</v>
      </c>
    </row>
    <row r="932" spans="1:17" ht="15" x14ac:dyDescent="0.25">
      <c r="A932" s="13" t="s">
        <v>931</v>
      </c>
      <c r="B932" s="28" t="s">
        <v>1920</v>
      </c>
      <c r="C932" s="13" t="s">
        <v>2928</v>
      </c>
      <c r="D932">
        <v>0</v>
      </c>
      <c r="E932">
        <v>0</v>
      </c>
      <c r="F932">
        <v>0</v>
      </c>
      <c r="G932">
        <v>931</v>
      </c>
      <c r="H932">
        <v>92</v>
      </c>
      <c r="I932" t="s">
        <v>3929</v>
      </c>
      <c r="J932">
        <v>0</v>
      </c>
      <c r="K932">
        <v>0</v>
      </c>
      <c r="M932">
        <v>0</v>
      </c>
      <c r="N932">
        <v>0</v>
      </c>
      <c r="O932">
        <v>0</v>
      </c>
      <c r="P932">
        <v>0</v>
      </c>
      <c r="Q932">
        <f t="shared" si="14"/>
        <v>0</v>
      </c>
    </row>
    <row r="933" spans="1:17" ht="15" x14ac:dyDescent="0.25">
      <c r="A933" s="14" t="s">
        <v>932</v>
      </c>
      <c r="B933" s="28" t="s">
        <v>1921</v>
      </c>
      <c r="C933" s="13" t="s">
        <v>2929</v>
      </c>
      <c r="D933">
        <v>0</v>
      </c>
      <c r="E933">
        <v>0</v>
      </c>
      <c r="F933">
        <v>0</v>
      </c>
      <c r="G933">
        <v>932</v>
      </c>
      <c r="H933">
        <v>92</v>
      </c>
      <c r="I933" t="s">
        <v>3930</v>
      </c>
      <c r="J933">
        <v>0</v>
      </c>
      <c r="K933">
        <v>0</v>
      </c>
      <c r="M933">
        <v>0</v>
      </c>
      <c r="N933">
        <v>0</v>
      </c>
      <c r="O933">
        <v>0</v>
      </c>
      <c r="P933">
        <v>0</v>
      </c>
      <c r="Q933">
        <f t="shared" si="14"/>
        <v>0</v>
      </c>
    </row>
    <row r="934" spans="1:17" ht="15" x14ac:dyDescent="0.25">
      <c r="A934" s="14" t="s">
        <v>933</v>
      </c>
      <c r="B934" s="28" t="s">
        <v>1922</v>
      </c>
      <c r="C934" s="13" t="s">
        <v>2930</v>
      </c>
      <c r="D934">
        <v>3.69</v>
      </c>
      <c r="E934">
        <v>3.69</v>
      </c>
      <c r="F934">
        <v>3.69</v>
      </c>
      <c r="G934">
        <v>933</v>
      </c>
      <c r="H934">
        <v>92</v>
      </c>
      <c r="I934" t="s">
        <v>3931</v>
      </c>
      <c r="J934">
        <v>3.5827608129038402</v>
      </c>
      <c r="K934">
        <v>3.69</v>
      </c>
      <c r="M934">
        <v>3.69</v>
      </c>
      <c r="N934">
        <v>3.69</v>
      </c>
      <c r="O934">
        <v>3.69</v>
      </c>
      <c r="P934">
        <v>3.69</v>
      </c>
      <c r="Q934">
        <f t="shared" si="14"/>
        <v>0</v>
      </c>
    </row>
    <row r="935" spans="1:17" ht="15" x14ac:dyDescent="0.25">
      <c r="A935" s="12" t="s">
        <v>934</v>
      </c>
      <c r="B935" s="27" t="s">
        <v>1923</v>
      </c>
      <c r="C935" s="12" t="s">
        <v>2931</v>
      </c>
      <c r="D935">
        <v>0</v>
      </c>
      <c r="E935">
        <v>0</v>
      </c>
      <c r="F935">
        <v>0</v>
      </c>
      <c r="G935">
        <v>934</v>
      </c>
      <c r="H935">
        <v>92</v>
      </c>
      <c r="I935" t="s">
        <v>3932</v>
      </c>
      <c r="J935">
        <v>0</v>
      </c>
      <c r="K935">
        <v>0</v>
      </c>
      <c r="M935">
        <v>0</v>
      </c>
      <c r="N935">
        <v>0</v>
      </c>
      <c r="O935">
        <v>0</v>
      </c>
      <c r="P935">
        <v>0</v>
      </c>
      <c r="Q935">
        <f t="shared" si="14"/>
        <v>0</v>
      </c>
    </row>
    <row r="936" spans="1:17" ht="15" x14ac:dyDescent="0.25">
      <c r="A936" s="14" t="s">
        <v>935</v>
      </c>
      <c r="B936" s="28" t="s">
        <v>1924</v>
      </c>
      <c r="C936" s="13" t="s">
        <v>2932</v>
      </c>
      <c r="D936">
        <v>-0.234944750588852</v>
      </c>
      <c r="E936">
        <v>-0.29148038553523797</v>
      </c>
      <c r="F936" s="41">
        <v>-0.23494475059499101</v>
      </c>
      <c r="G936">
        <v>935</v>
      </c>
      <c r="H936">
        <v>92</v>
      </c>
      <c r="I936" t="s">
        <v>3933</v>
      </c>
      <c r="J936">
        <v>-0.23494475058987499</v>
      </c>
      <c r="K936">
        <v>0</v>
      </c>
      <c r="M936">
        <v>-0.195253918874187</v>
      </c>
      <c r="N936">
        <v>-0.25598013224453098</v>
      </c>
      <c r="O936">
        <v>-0.18899695726520399</v>
      </c>
      <c r="P936">
        <v>-0.25420654867411902</v>
      </c>
      <c r="Q936">
        <f t="shared" si="14"/>
        <v>6.5209591408915024E-2</v>
      </c>
    </row>
    <row r="937" spans="1:17" ht="15" x14ac:dyDescent="0.25">
      <c r="A937" s="11" t="s">
        <v>936</v>
      </c>
      <c r="B937" s="27" t="s">
        <v>1925</v>
      </c>
      <c r="C937" s="12" t="s">
        <v>2933</v>
      </c>
      <c r="D937">
        <v>0</v>
      </c>
      <c r="E937">
        <v>0</v>
      </c>
      <c r="F937">
        <v>0</v>
      </c>
      <c r="G937">
        <v>936</v>
      </c>
      <c r="H937">
        <v>92</v>
      </c>
      <c r="I937" t="s">
        <v>3934</v>
      </c>
      <c r="J937">
        <v>0</v>
      </c>
      <c r="K937">
        <v>0</v>
      </c>
      <c r="M937">
        <v>0</v>
      </c>
      <c r="N937">
        <v>0</v>
      </c>
      <c r="O937">
        <v>0</v>
      </c>
      <c r="P937">
        <v>0</v>
      </c>
      <c r="Q937">
        <f t="shared" si="14"/>
        <v>0</v>
      </c>
    </row>
    <row r="938" spans="1:17" ht="15" x14ac:dyDescent="0.25">
      <c r="A938" s="12" t="s">
        <v>937</v>
      </c>
      <c r="B938" s="27" t="s">
        <v>1926</v>
      </c>
      <c r="C938" s="12" t="s">
        <v>2934</v>
      </c>
      <c r="D938">
        <v>0</v>
      </c>
      <c r="E938">
        <v>0</v>
      </c>
      <c r="F938">
        <v>0</v>
      </c>
      <c r="G938">
        <v>937</v>
      </c>
      <c r="H938">
        <v>92</v>
      </c>
      <c r="I938" t="s">
        <v>3935</v>
      </c>
      <c r="J938">
        <v>-5.2741141743126701E-3</v>
      </c>
      <c r="K938">
        <v>0</v>
      </c>
      <c r="M938">
        <v>0</v>
      </c>
      <c r="N938">
        <v>0</v>
      </c>
      <c r="O938">
        <v>0</v>
      </c>
      <c r="P938">
        <v>0</v>
      </c>
      <c r="Q938">
        <f t="shared" si="14"/>
        <v>0</v>
      </c>
    </row>
    <row r="939" spans="1:17" ht="15" x14ac:dyDescent="0.25">
      <c r="A939" s="14" t="s">
        <v>938</v>
      </c>
      <c r="B939" s="28" t="s">
        <v>1927</v>
      </c>
      <c r="C939" s="13" t="s">
        <v>2935</v>
      </c>
      <c r="D939">
        <v>0</v>
      </c>
      <c r="E939">
        <v>0</v>
      </c>
      <c r="F939">
        <v>0</v>
      </c>
      <c r="G939">
        <v>938</v>
      </c>
      <c r="H939">
        <v>93</v>
      </c>
      <c r="I939" t="s">
        <v>3936</v>
      </c>
      <c r="J939">
        <v>0</v>
      </c>
      <c r="K939">
        <v>0</v>
      </c>
      <c r="M939">
        <v>0</v>
      </c>
      <c r="N939">
        <v>0</v>
      </c>
      <c r="O939">
        <v>0</v>
      </c>
      <c r="P939">
        <v>0</v>
      </c>
      <c r="Q939">
        <f t="shared" si="14"/>
        <v>0</v>
      </c>
    </row>
    <row r="940" spans="1:17" ht="15" x14ac:dyDescent="0.25">
      <c r="A940" s="14" t="s">
        <v>939</v>
      </c>
      <c r="B940" s="28" t="s">
        <v>1928</v>
      </c>
      <c r="C940" s="13" t="s">
        <v>2936</v>
      </c>
      <c r="D940">
        <v>0</v>
      </c>
      <c r="E940">
        <v>0</v>
      </c>
      <c r="F940">
        <v>0</v>
      </c>
      <c r="G940">
        <v>939</v>
      </c>
      <c r="H940">
        <v>93</v>
      </c>
      <c r="I940" t="s">
        <v>3937</v>
      </c>
      <c r="J940">
        <v>0</v>
      </c>
      <c r="K940">
        <v>0</v>
      </c>
      <c r="M940">
        <v>0</v>
      </c>
      <c r="N940">
        <v>0</v>
      </c>
      <c r="O940">
        <v>0</v>
      </c>
      <c r="P940">
        <v>0</v>
      </c>
      <c r="Q940">
        <f t="shared" si="14"/>
        <v>0</v>
      </c>
    </row>
    <row r="941" spans="1:17" ht="15" x14ac:dyDescent="0.25">
      <c r="A941" s="12" t="s">
        <v>940</v>
      </c>
      <c r="B941" s="27" t="s">
        <v>1929</v>
      </c>
      <c r="C941" s="12" t="s">
        <v>2937</v>
      </c>
      <c r="D941">
        <v>35.080786880346501</v>
      </c>
      <c r="E941">
        <v>15.3770296077354</v>
      </c>
      <c r="F941">
        <v>35.080786880349301</v>
      </c>
      <c r="G941">
        <v>940</v>
      </c>
      <c r="H941">
        <v>93</v>
      </c>
      <c r="I941" t="s">
        <v>3938</v>
      </c>
      <c r="J941">
        <v>34.124962811002199</v>
      </c>
      <c r="K941">
        <v>35.579037894710801</v>
      </c>
      <c r="M941">
        <v>40.4266258224525</v>
      </c>
      <c r="N941">
        <v>16.164173777174</v>
      </c>
      <c r="O941">
        <v>37.980840342777597</v>
      </c>
      <c r="P941">
        <v>46.742427904629501</v>
      </c>
      <c r="Q941">
        <f t="shared" si="14"/>
        <v>-8.7615875618519041</v>
      </c>
    </row>
    <row r="942" spans="1:17" ht="15" x14ac:dyDescent="0.25">
      <c r="A942" s="11" t="s">
        <v>941</v>
      </c>
      <c r="B942" s="27" t="s">
        <v>1930</v>
      </c>
      <c r="C942" s="12" t="s">
        <v>2938</v>
      </c>
      <c r="D942">
        <v>-29.202144108199001</v>
      </c>
      <c r="E942">
        <v>-16.159696605523902</v>
      </c>
      <c r="F942">
        <v>-29.2021441082045</v>
      </c>
      <c r="G942">
        <v>941</v>
      </c>
      <c r="H942">
        <v>93</v>
      </c>
      <c r="I942" t="s">
        <v>3939</v>
      </c>
      <c r="J942">
        <v>-29.971677852735901</v>
      </c>
      <c r="K942">
        <v>-28.653553251207502</v>
      </c>
      <c r="M942">
        <v>-34.085034001611199</v>
      </c>
      <c r="N942">
        <v>-18.545657263875199</v>
      </c>
      <c r="O942">
        <v>-33.213302103173099</v>
      </c>
      <c r="P942">
        <v>-43.019521187177297</v>
      </c>
      <c r="Q942">
        <f t="shared" si="14"/>
        <v>9.8062190840041978</v>
      </c>
    </row>
    <row r="943" spans="1:17" ht="15" x14ac:dyDescent="0.25">
      <c r="A943" s="11" t="s">
        <v>942</v>
      </c>
      <c r="B943" s="27" t="s">
        <v>1931</v>
      </c>
      <c r="C943" s="12" t="s">
        <v>2939</v>
      </c>
      <c r="D943">
        <v>0</v>
      </c>
      <c r="E943">
        <v>0</v>
      </c>
      <c r="F943">
        <v>0</v>
      </c>
      <c r="G943">
        <v>942</v>
      </c>
      <c r="H943">
        <v>93</v>
      </c>
      <c r="I943" t="s">
        <v>3940</v>
      </c>
      <c r="J943">
        <v>0</v>
      </c>
      <c r="K943">
        <v>0</v>
      </c>
      <c r="M943">
        <v>0</v>
      </c>
      <c r="N943">
        <v>0</v>
      </c>
      <c r="O943">
        <v>0</v>
      </c>
      <c r="P943">
        <v>0</v>
      </c>
      <c r="Q943">
        <f t="shared" si="14"/>
        <v>0</v>
      </c>
    </row>
    <row r="944" spans="1:17" ht="15" x14ac:dyDescent="0.25">
      <c r="A944" s="12" t="s">
        <v>943</v>
      </c>
      <c r="B944" s="27" t="s">
        <v>1932</v>
      </c>
      <c r="C944" s="12" t="s">
        <v>2940</v>
      </c>
      <c r="D944">
        <v>0</v>
      </c>
      <c r="E944">
        <v>0</v>
      </c>
      <c r="F944">
        <v>0</v>
      </c>
      <c r="G944">
        <v>943</v>
      </c>
      <c r="H944">
        <v>93</v>
      </c>
      <c r="I944" t="s">
        <v>3941</v>
      </c>
      <c r="J944">
        <v>0</v>
      </c>
      <c r="K944">
        <v>0</v>
      </c>
      <c r="M944">
        <v>0</v>
      </c>
      <c r="N944">
        <v>0</v>
      </c>
      <c r="O944">
        <v>0</v>
      </c>
      <c r="P944">
        <v>0</v>
      </c>
      <c r="Q944">
        <f t="shared" si="14"/>
        <v>0</v>
      </c>
    </row>
    <row r="945" spans="1:17" ht="15" x14ac:dyDescent="0.25">
      <c r="A945" s="14" t="s">
        <v>944</v>
      </c>
      <c r="B945" s="28" t="s">
        <v>1933</v>
      </c>
      <c r="C945" s="13" t="s">
        <v>2941</v>
      </c>
      <c r="D945">
        <v>0</v>
      </c>
      <c r="E945">
        <v>0</v>
      </c>
      <c r="F945">
        <v>0</v>
      </c>
      <c r="G945">
        <v>944</v>
      </c>
      <c r="H945">
        <v>93</v>
      </c>
      <c r="I945" t="s">
        <v>3942</v>
      </c>
      <c r="J945">
        <v>0</v>
      </c>
      <c r="K945">
        <v>0</v>
      </c>
      <c r="M945">
        <v>0</v>
      </c>
      <c r="N945">
        <v>0</v>
      </c>
      <c r="O945">
        <v>0</v>
      </c>
      <c r="P945">
        <v>0</v>
      </c>
      <c r="Q945">
        <f t="shared" si="14"/>
        <v>0</v>
      </c>
    </row>
    <row r="946" spans="1:17" ht="15" x14ac:dyDescent="0.25">
      <c r="A946" s="11" t="s">
        <v>945</v>
      </c>
      <c r="B946" s="27" t="s">
        <v>1934</v>
      </c>
      <c r="C946" s="12" t="s">
        <v>2942</v>
      </c>
      <c r="D946">
        <v>0</v>
      </c>
      <c r="E946">
        <v>0</v>
      </c>
      <c r="F946">
        <v>0</v>
      </c>
      <c r="G946">
        <v>945</v>
      </c>
      <c r="H946">
        <v>93</v>
      </c>
      <c r="I946" t="s">
        <v>3943</v>
      </c>
      <c r="J946">
        <v>0</v>
      </c>
      <c r="K946">
        <v>0</v>
      </c>
      <c r="M946">
        <v>0</v>
      </c>
      <c r="N946">
        <v>0</v>
      </c>
      <c r="O946">
        <v>0</v>
      </c>
      <c r="P946">
        <v>0</v>
      </c>
      <c r="Q946">
        <f t="shared" si="14"/>
        <v>0</v>
      </c>
    </row>
    <row r="947" spans="1:17" ht="15" x14ac:dyDescent="0.25">
      <c r="A947" s="13" t="s">
        <v>946</v>
      </c>
      <c r="B947" s="28" t="s">
        <v>1935</v>
      </c>
      <c r="C947" s="13" t="s">
        <v>2943</v>
      </c>
      <c r="D947">
        <v>0</v>
      </c>
      <c r="E947">
        <v>0</v>
      </c>
      <c r="F947">
        <v>0</v>
      </c>
      <c r="G947">
        <v>946</v>
      </c>
      <c r="H947">
        <v>93</v>
      </c>
      <c r="I947" t="s">
        <v>3944</v>
      </c>
      <c r="J947">
        <v>0</v>
      </c>
      <c r="K947">
        <v>0</v>
      </c>
      <c r="M947">
        <v>0</v>
      </c>
      <c r="N947">
        <v>0</v>
      </c>
      <c r="O947">
        <v>0</v>
      </c>
      <c r="P947">
        <v>0</v>
      </c>
      <c r="Q947">
        <f t="shared" si="14"/>
        <v>0</v>
      </c>
    </row>
    <row r="948" spans="1:17" ht="15" x14ac:dyDescent="0.25">
      <c r="A948" s="11" t="s">
        <v>947</v>
      </c>
      <c r="B948" s="27" t="s">
        <v>1936</v>
      </c>
      <c r="C948" s="12" t="s">
        <v>2944</v>
      </c>
      <c r="D948">
        <v>0</v>
      </c>
      <c r="E948">
        <v>0</v>
      </c>
      <c r="F948">
        <v>0</v>
      </c>
      <c r="G948">
        <v>947</v>
      </c>
      <c r="H948">
        <v>93</v>
      </c>
      <c r="I948" t="s">
        <v>3945</v>
      </c>
      <c r="J948">
        <v>0</v>
      </c>
      <c r="K948">
        <v>0</v>
      </c>
      <c r="M948">
        <v>0</v>
      </c>
      <c r="N948">
        <v>0</v>
      </c>
      <c r="O948">
        <v>0</v>
      </c>
      <c r="P948">
        <v>0</v>
      </c>
      <c r="Q948">
        <f t="shared" si="14"/>
        <v>0</v>
      </c>
    </row>
    <row r="949" spans="1:17" ht="15" x14ac:dyDescent="0.25">
      <c r="A949" s="11" t="s">
        <v>948</v>
      </c>
      <c r="B949" s="27" t="s">
        <v>1937</v>
      </c>
      <c r="C949" s="12" t="s">
        <v>2945</v>
      </c>
      <c r="D949">
        <v>0</v>
      </c>
      <c r="E949">
        <v>0</v>
      </c>
      <c r="F949">
        <v>0</v>
      </c>
      <c r="G949">
        <v>948</v>
      </c>
      <c r="H949">
        <v>94</v>
      </c>
      <c r="I949" t="s">
        <v>3946</v>
      </c>
      <c r="J949">
        <v>0</v>
      </c>
      <c r="K949">
        <v>0</v>
      </c>
      <c r="M949">
        <v>0</v>
      </c>
      <c r="N949">
        <v>0</v>
      </c>
      <c r="O949">
        <v>0</v>
      </c>
      <c r="P949">
        <v>0</v>
      </c>
      <c r="Q949">
        <f t="shared" si="14"/>
        <v>0</v>
      </c>
    </row>
    <row r="950" spans="1:17" ht="15" x14ac:dyDescent="0.25">
      <c r="A950" s="13" t="s">
        <v>949</v>
      </c>
      <c r="B950" s="28" t="s">
        <v>1938</v>
      </c>
      <c r="C950" s="13" t="s">
        <v>2946</v>
      </c>
      <c r="D950">
        <v>0</v>
      </c>
      <c r="E950">
        <v>0</v>
      </c>
      <c r="F950">
        <v>0</v>
      </c>
      <c r="G950">
        <v>949</v>
      </c>
      <c r="H950">
        <v>94</v>
      </c>
      <c r="I950" t="s">
        <v>3947</v>
      </c>
      <c r="J950">
        <v>0</v>
      </c>
      <c r="K950">
        <v>0</v>
      </c>
      <c r="M950">
        <v>0</v>
      </c>
      <c r="N950">
        <v>0</v>
      </c>
      <c r="O950">
        <v>0</v>
      </c>
      <c r="P950">
        <v>2.0189328080568898</v>
      </c>
      <c r="Q950">
        <f t="shared" si="14"/>
        <v>-2.0189328080568898</v>
      </c>
    </row>
    <row r="951" spans="1:17" ht="15" x14ac:dyDescent="0.25">
      <c r="A951" s="14" t="s">
        <v>950</v>
      </c>
      <c r="B951" s="28" t="s">
        <v>1939</v>
      </c>
      <c r="C951" s="13" t="s">
        <v>2947</v>
      </c>
      <c r="D951">
        <v>0</v>
      </c>
      <c r="E951">
        <v>0</v>
      </c>
      <c r="F951">
        <v>0</v>
      </c>
      <c r="G951">
        <v>950</v>
      </c>
      <c r="H951">
        <v>94</v>
      </c>
      <c r="I951" t="s">
        <v>3948</v>
      </c>
      <c r="J951">
        <v>-6.3814868375516198E-2</v>
      </c>
      <c r="K951">
        <v>0</v>
      </c>
      <c r="M951">
        <v>0</v>
      </c>
      <c r="N951">
        <v>0</v>
      </c>
      <c r="O951">
        <v>0</v>
      </c>
      <c r="P951">
        <v>0</v>
      </c>
      <c r="Q951">
        <f t="shared" si="14"/>
        <v>0</v>
      </c>
    </row>
    <row r="952" spans="1:17" ht="15" x14ac:dyDescent="0.25">
      <c r="A952" s="11" t="s">
        <v>951</v>
      </c>
      <c r="B952" s="27" t="s">
        <v>1940</v>
      </c>
      <c r="C952" s="12" t="s">
        <v>2948</v>
      </c>
      <c r="D952">
        <v>0</v>
      </c>
      <c r="E952">
        <v>0</v>
      </c>
      <c r="F952">
        <v>0</v>
      </c>
      <c r="G952">
        <v>951</v>
      </c>
      <c r="H952">
        <v>94</v>
      </c>
      <c r="I952" t="s">
        <v>3949</v>
      </c>
      <c r="J952">
        <v>0</v>
      </c>
      <c r="K952">
        <v>0</v>
      </c>
      <c r="M952">
        <v>0</v>
      </c>
      <c r="N952">
        <v>0</v>
      </c>
      <c r="O952">
        <v>0</v>
      </c>
      <c r="P952">
        <v>0</v>
      </c>
      <c r="Q952">
        <f t="shared" si="14"/>
        <v>0</v>
      </c>
    </row>
    <row r="953" spans="1:17" ht="15" x14ac:dyDescent="0.25">
      <c r="A953" s="13" t="s">
        <v>952</v>
      </c>
      <c r="B953" s="28" t="s">
        <v>1941</v>
      </c>
      <c r="C953" s="13" t="s">
        <v>2949</v>
      </c>
      <c r="D953">
        <v>0</v>
      </c>
      <c r="E953">
        <v>0</v>
      </c>
      <c r="F953">
        <v>0</v>
      </c>
      <c r="G953">
        <v>952</v>
      </c>
      <c r="H953">
        <v>94</v>
      </c>
      <c r="I953" t="s">
        <v>3950</v>
      </c>
      <c r="J953">
        <v>0</v>
      </c>
      <c r="K953">
        <v>0</v>
      </c>
      <c r="M953">
        <v>0</v>
      </c>
      <c r="N953">
        <v>0</v>
      </c>
      <c r="O953">
        <v>0</v>
      </c>
      <c r="P953">
        <v>0</v>
      </c>
      <c r="Q953">
        <f t="shared" si="14"/>
        <v>0</v>
      </c>
    </row>
    <row r="954" spans="1:17" ht="15" x14ac:dyDescent="0.25">
      <c r="A954" s="11" t="s">
        <v>953</v>
      </c>
      <c r="B954" s="27" t="s">
        <v>1942</v>
      </c>
      <c r="C954" s="12" t="s">
        <v>2950</v>
      </c>
      <c r="D954">
        <v>0</v>
      </c>
      <c r="E954">
        <v>0</v>
      </c>
      <c r="F954">
        <v>0</v>
      </c>
      <c r="G954">
        <v>953</v>
      </c>
      <c r="H954">
        <v>94</v>
      </c>
      <c r="I954" t="s">
        <v>3951</v>
      </c>
      <c r="J954">
        <v>0</v>
      </c>
      <c r="K954">
        <v>0</v>
      </c>
      <c r="M954">
        <v>0</v>
      </c>
      <c r="N954">
        <v>0</v>
      </c>
      <c r="O954">
        <v>0</v>
      </c>
      <c r="P954">
        <v>0</v>
      </c>
      <c r="Q954">
        <f t="shared" si="14"/>
        <v>0</v>
      </c>
    </row>
    <row r="955" spans="1:17" ht="15" x14ac:dyDescent="0.25">
      <c r="A955" s="11" t="s">
        <v>954</v>
      </c>
      <c r="B955" s="27" t="s">
        <v>1943</v>
      </c>
      <c r="C955" s="12" t="s">
        <v>2951</v>
      </c>
      <c r="D955">
        <v>0</v>
      </c>
      <c r="E955">
        <v>0</v>
      </c>
      <c r="F955">
        <v>0</v>
      </c>
      <c r="G955">
        <v>954</v>
      </c>
      <c r="H955">
        <v>94</v>
      </c>
      <c r="I955" t="s">
        <v>3952</v>
      </c>
      <c r="J955">
        <v>0</v>
      </c>
      <c r="K955">
        <v>0</v>
      </c>
      <c r="M955">
        <v>0</v>
      </c>
      <c r="N955">
        <v>0</v>
      </c>
      <c r="O955">
        <v>0</v>
      </c>
      <c r="P955">
        <v>0</v>
      </c>
      <c r="Q955">
        <f t="shared" si="14"/>
        <v>0</v>
      </c>
    </row>
    <row r="956" spans="1:17" ht="15" x14ac:dyDescent="0.25">
      <c r="A956" s="12" t="s">
        <v>955</v>
      </c>
      <c r="B956" s="27" t="s">
        <v>1944</v>
      </c>
      <c r="C956" s="12" t="s">
        <v>2952</v>
      </c>
      <c r="D956">
        <v>0</v>
      </c>
      <c r="E956">
        <v>0</v>
      </c>
      <c r="F956">
        <v>0</v>
      </c>
      <c r="G956">
        <v>955</v>
      </c>
      <c r="H956">
        <v>94</v>
      </c>
      <c r="I956" t="s">
        <v>3953</v>
      </c>
      <c r="J956">
        <v>0</v>
      </c>
      <c r="K956">
        <v>0</v>
      </c>
      <c r="M956">
        <v>0</v>
      </c>
      <c r="N956">
        <v>0</v>
      </c>
      <c r="O956">
        <v>0</v>
      </c>
      <c r="P956">
        <v>0</v>
      </c>
      <c r="Q956">
        <f t="shared" si="14"/>
        <v>0</v>
      </c>
    </row>
    <row r="957" spans="1:17" ht="15" x14ac:dyDescent="0.25">
      <c r="A957" s="14" t="s">
        <v>956</v>
      </c>
      <c r="B957" s="28" t="s">
        <v>1945</v>
      </c>
      <c r="C957" s="13" t="s">
        <v>2953</v>
      </c>
      <c r="D957">
        <v>0</v>
      </c>
      <c r="E957">
        <v>0</v>
      </c>
      <c r="F957">
        <v>0</v>
      </c>
      <c r="G957">
        <v>956</v>
      </c>
      <c r="H957">
        <v>94</v>
      </c>
      <c r="I957" t="s">
        <v>3954</v>
      </c>
      <c r="J957">
        <v>0</v>
      </c>
      <c r="K957">
        <v>0</v>
      </c>
      <c r="M957">
        <v>0</v>
      </c>
      <c r="N957">
        <v>0</v>
      </c>
      <c r="O957">
        <v>0</v>
      </c>
      <c r="P957">
        <v>0</v>
      </c>
      <c r="Q957">
        <f t="shared" si="14"/>
        <v>0</v>
      </c>
    </row>
    <row r="958" spans="1:17" ht="15" x14ac:dyDescent="0.25">
      <c r="A958" s="11" t="s">
        <v>957</v>
      </c>
      <c r="B958" s="27" t="s">
        <v>1946</v>
      </c>
      <c r="C958" s="12" t="s">
        <v>2954</v>
      </c>
      <c r="D958">
        <v>0</v>
      </c>
      <c r="E958">
        <v>0</v>
      </c>
      <c r="F958">
        <v>0</v>
      </c>
      <c r="G958">
        <v>957</v>
      </c>
      <c r="H958">
        <v>94</v>
      </c>
      <c r="I958" t="s">
        <v>3955</v>
      </c>
      <c r="J958">
        <v>0</v>
      </c>
      <c r="K958">
        <v>0</v>
      </c>
      <c r="M958">
        <v>0</v>
      </c>
      <c r="N958">
        <v>0</v>
      </c>
      <c r="O958">
        <v>0</v>
      </c>
      <c r="P958">
        <v>0</v>
      </c>
      <c r="Q958">
        <f t="shared" si="14"/>
        <v>0</v>
      </c>
    </row>
    <row r="959" spans="1:17" ht="15" x14ac:dyDescent="0.25">
      <c r="A959" s="12" t="s">
        <v>958</v>
      </c>
      <c r="B959" s="27" t="s">
        <v>1947</v>
      </c>
      <c r="C959" s="12" t="s">
        <v>2955</v>
      </c>
      <c r="D959">
        <v>0</v>
      </c>
      <c r="E959">
        <v>0</v>
      </c>
      <c r="F959">
        <v>0</v>
      </c>
      <c r="G959">
        <v>958</v>
      </c>
      <c r="H959">
        <v>95</v>
      </c>
      <c r="I959" t="s">
        <v>3956</v>
      </c>
      <c r="J959">
        <v>0</v>
      </c>
      <c r="K959">
        <v>0</v>
      </c>
      <c r="M959">
        <v>0</v>
      </c>
      <c r="N959">
        <v>0</v>
      </c>
      <c r="O959">
        <v>0</v>
      </c>
      <c r="P959">
        <v>0</v>
      </c>
      <c r="Q959">
        <f t="shared" si="14"/>
        <v>0</v>
      </c>
    </row>
    <row r="960" spans="1:17" ht="15" x14ac:dyDescent="0.25">
      <c r="A960" s="14" t="s">
        <v>959</v>
      </c>
      <c r="B960" s="28" t="s">
        <v>1948</v>
      </c>
      <c r="C960" s="13" t="s">
        <v>2956</v>
      </c>
      <c r="D960">
        <v>0</v>
      </c>
      <c r="E960">
        <v>0</v>
      </c>
      <c r="F960">
        <v>0</v>
      </c>
      <c r="G960">
        <v>959</v>
      </c>
      <c r="H960">
        <v>95</v>
      </c>
      <c r="I960" t="s">
        <v>3957</v>
      </c>
      <c r="J960">
        <v>0</v>
      </c>
      <c r="K960">
        <v>0</v>
      </c>
      <c r="M960">
        <v>0</v>
      </c>
      <c r="N960">
        <v>0</v>
      </c>
      <c r="O960">
        <v>0</v>
      </c>
      <c r="P960">
        <v>0</v>
      </c>
      <c r="Q960">
        <f t="shared" si="14"/>
        <v>0</v>
      </c>
    </row>
    <row r="961" spans="1:17" ht="15" x14ac:dyDescent="0.25">
      <c r="A961" s="11" t="s">
        <v>960</v>
      </c>
      <c r="B961" s="27" t="s">
        <v>1949</v>
      </c>
      <c r="C961" s="12" t="s">
        <v>2957</v>
      </c>
      <c r="D961">
        <v>0</v>
      </c>
      <c r="E961">
        <v>0</v>
      </c>
      <c r="F961">
        <v>0</v>
      </c>
      <c r="G961">
        <v>960</v>
      </c>
      <c r="H961">
        <v>95</v>
      </c>
      <c r="I961" t="s">
        <v>3958</v>
      </c>
      <c r="J961">
        <v>0</v>
      </c>
      <c r="K961">
        <v>0</v>
      </c>
      <c r="M961">
        <v>0</v>
      </c>
      <c r="N961">
        <v>0</v>
      </c>
      <c r="O961">
        <v>0</v>
      </c>
      <c r="P961">
        <v>0</v>
      </c>
      <c r="Q961">
        <f t="shared" si="14"/>
        <v>0</v>
      </c>
    </row>
    <row r="962" spans="1:17" ht="15" x14ac:dyDescent="0.25">
      <c r="A962" s="12" t="s">
        <v>961</v>
      </c>
      <c r="B962" s="27" t="s">
        <v>1950</v>
      </c>
      <c r="C962" s="12" t="s">
        <v>2958</v>
      </c>
      <c r="D962">
        <v>0</v>
      </c>
      <c r="E962">
        <v>0</v>
      </c>
      <c r="F962">
        <v>0</v>
      </c>
      <c r="G962">
        <v>961</v>
      </c>
      <c r="H962">
        <v>95</v>
      </c>
      <c r="I962" t="s">
        <v>3959</v>
      </c>
      <c r="J962">
        <v>0</v>
      </c>
      <c r="K962">
        <v>0</v>
      </c>
      <c r="M962">
        <v>0</v>
      </c>
      <c r="N962">
        <v>0</v>
      </c>
      <c r="O962">
        <v>0</v>
      </c>
      <c r="P962">
        <v>0</v>
      </c>
      <c r="Q962">
        <f t="shared" si="14"/>
        <v>0</v>
      </c>
    </row>
    <row r="963" spans="1:17" ht="15" x14ac:dyDescent="0.25">
      <c r="A963" s="11" t="s">
        <v>962</v>
      </c>
      <c r="B963" s="27" t="s">
        <v>1951</v>
      </c>
      <c r="C963" s="12" t="s">
        <v>2959</v>
      </c>
      <c r="D963">
        <v>0</v>
      </c>
      <c r="E963">
        <v>0</v>
      </c>
      <c r="F963">
        <v>0</v>
      </c>
      <c r="G963">
        <v>962</v>
      </c>
      <c r="H963">
        <v>95</v>
      </c>
      <c r="I963" t="s">
        <v>3960</v>
      </c>
      <c r="J963">
        <v>0</v>
      </c>
      <c r="K963">
        <v>0</v>
      </c>
      <c r="M963">
        <v>0</v>
      </c>
      <c r="N963">
        <v>0</v>
      </c>
      <c r="O963">
        <v>0</v>
      </c>
      <c r="P963">
        <v>0</v>
      </c>
      <c r="Q963">
        <f t="shared" ref="Q963:Q1017" si="15">O963-P963</f>
        <v>0</v>
      </c>
    </row>
    <row r="964" spans="1:17" ht="15" x14ac:dyDescent="0.25">
      <c r="A964" s="11" t="s">
        <v>963</v>
      </c>
      <c r="B964" s="27" t="s">
        <v>1952</v>
      </c>
      <c r="C964" s="12" t="s">
        <v>2960</v>
      </c>
      <c r="D964">
        <v>0</v>
      </c>
      <c r="E964">
        <v>0</v>
      </c>
      <c r="F964">
        <v>0</v>
      </c>
      <c r="G964">
        <v>963</v>
      </c>
      <c r="H964">
        <v>95</v>
      </c>
      <c r="I964" t="s">
        <v>3961</v>
      </c>
      <c r="J964">
        <v>0</v>
      </c>
      <c r="K964">
        <v>0</v>
      </c>
      <c r="M964">
        <v>0</v>
      </c>
      <c r="N964">
        <v>0</v>
      </c>
      <c r="O964">
        <v>0</v>
      </c>
      <c r="P964">
        <v>0</v>
      </c>
      <c r="Q964">
        <f t="shared" si="15"/>
        <v>0</v>
      </c>
    </row>
    <row r="965" spans="1:17" ht="15" x14ac:dyDescent="0.25">
      <c r="A965" s="12" t="s">
        <v>964</v>
      </c>
      <c r="B965" s="27" t="s">
        <v>1953</v>
      </c>
      <c r="C965" s="12" t="s">
        <v>2961</v>
      </c>
      <c r="D965">
        <v>0</v>
      </c>
      <c r="E965">
        <v>0</v>
      </c>
      <c r="F965">
        <v>0</v>
      </c>
      <c r="G965">
        <v>964</v>
      </c>
      <c r="H965">
        <v>95</v>
      </c>
      <c r="I965" t="s">
        <v>3962</v>
      </c>
      <c r="J965">
        <v>0</v>
      </c>
      <c r="K965">
        <v>0</v>
      </c>
      <c r="M965">
        <v>0</v>
      </c>
      <c r="N965">
        <v>0</v>
      </c>
      <c r="O965">
        <v>0</v>
      </c>
      <c r="P965">
        <v>0</v>
      </c>
      <c r="Q965">
        <f t="shared" si="15"/>
        <v>0</v>
      </c>
    </row>
    <row r="966" spans="1:17" ht="15" x14ac:dyDescent="0.25">
      <c r="A966" s="11" t="s">
        <v>965</v>
      </c>
      <c r="B966" s="27" t="s">
        <v>1954</v>
      </c>
      <c r="C966" s="12" t="s">
        <v>2962</v>
      </c>
      <c r="D966">
        <v>-9.2356652725882196</v>
      </c>
      <c r="E966">
        <v>0</v>
      </c>
      <c r="F966">
        <v>-9.2356652725899302</v>
      </c>
      <c r="G966">
        <v>965</v>
      </c>
      <c r="H966">
        <v>95</v>
      </c>
      <c r="I966" t="s">
        <v>3963</v>
      </c>
      <c r="J966">
        <v>-9.3656959568786498</v>
      </c>
      <c r="K966">
        <v>-8.7615818695790004</v>
      </c>
      <c r="M966">
        <v>-11.457988992327</v>
      </c>
      <c r="N966">
        <v>0</v>
      </c>
      <c r="O966">
        <v>-10.165728655600899</v>
      </c>
      <c r="P966">
        <v>-14.26</v>
      </c>
      <c r="Q966">
        <f t="shared" si="15"/>
        <v>4.0942713443991003</v>
      </c>
    </row>
    <row r="967" spans="1:17" ht="15" x14ac:dyDescent="0.25">
      <c r="A967" s="11" t="s">
        <v>966</v>
      </c>
      <c r="B967" s="27" t="s">
        <v>1955</v>
      </c>
      <c r="C967" s="12" t="s">
        <v>2963</v>
      </c>
      <c r="D967">
        <v>0</v>
      </c>
      <c r="E967">
        <v>0</v>
      </c>
      <c r="F967">
        <v>0</v>
      </c>
      <c r="G967">
        <v>966</v>
      </c>
      <c r="H967">
        <v>95</v>
      </c>
      <c r="I967" t="s">
        <v>3964</v>
      </c>
      <c r="J967">
        <v>0</v>
      </c>
      <c r="K967">
        <v>0</v>
      </c>
      <c r="M967">
        <v>0</v>
      </c>
      <c r="N967">
        <v>0</v>
      </c>
      <c r="O967">
        <v>0</v>
      </c>
      <c r="P967">
        <v>0</v>
      </c>
      <c r="Q967">
        <f t="shared" si="15"/>
        <v>0</v>
      </c>
    </row>
    <row r="968" spans="1:17" ht="15" x14ac:dyDescent="0.25">
      <c r="A968" s="12" t="s">
        <v>967</v>
      </c>
      <c r="B968" s="27" t="s">
        <v>1956</v>
      </c>
      <c r="C968" s="12" t="s">
        <v>2964</v>
      </c>
      <c r="D968">
        <v>-9.9664362613280009</v>
      </c>
      <c r="E968">
        <v>-8.3176077318826191</v>
      </c>
      <c r="F968">
        <v>-9.9664362613270896</v>
      </c>
      <c r="G968">
        <v>967</v>
      </c>
      <c r="H968">
        <v>95</v>
      </c>
      <c r="I968" t="s">
        <v>3965</v>
      </c>
      <c r="J968">
        <v>-10.501479011708099</v>
      </c>
      <c r="K968">
        <v>-9.2848468698299502</v>
      </c>
      <c r="M968">
        <v>-11.1839272908877</v>
      </c>
      <c r="N968">
        <v>-9.3750618179326501</v>
      </c>
      <c r="O968">
        <v>-11.3703048236206</v>
      </c>
      <c r="P968">
        <v>-11.446824761542601</v>
      </c>
      <c r="Q968">
        <f t="shared" si="15"/>
        <v>7.6519937922000736E-2</v>
      </c>
    </row>
    <row r="969" spans="1:17" ht="15" x14ac:dyDescent="0.25">
      <c r="A969" s="11" t="s">
        <v>968</v>
      </c>
      <c r="B969" s="27" t="s">
        <v>1957</v>
      </c>
      <c r="C969" s="12" t="s">
        <v>2965</v>
      </c>
      <c r="D969">
        <v>0</v>
      </c>
      <c r="E969">
        <v>0</v>
      </c>
      <c r="F969">
        <v>0</v>
      </c>
      <c r="G969">
        <v>968</v>
      </c>
      <c r="H969">
        <v>96</v>
      </c>
      <c r="I969" t="s">
        <v>3966</v>
      </c>
      <c r="J969">
        <v>0</v>
      </c>
      <c r="K969">
        <v>0</v>
      </c>
      <c r="M969">
        <v>0</v>
      </c>
      <c r="N969">
        <v>0</v>
      </c>
      <c r="O969">
        <v>0</v>
      </c>
      <c r="P969">
        <v>0</v>
      </c>
      <c r="Q969">
        <f t="shared" si="15"/>
        <v>0</v>
      </c>
    </row>
    <row r="970" spans="1:17" ht="15" x14ac:dyDescent="0.25">
      <c r="A970" s="14" t="s">
        <v>969</v>
      </c>
      <c r="B970" s="28" t="s">
        <v>1958</v>
      </c>
      <c r="C970" s="13" t="s">
        <v>2966</v>
      </c>
      <c r="D970">
        <v>0</v>
      </c>
      <c r="E970">
        <v>0</v>
      </c>
      <c r="F970">
        <v>0</v>
      </c>
      <c r="G970">
        <v>969</v>
      </c>
      <c r="H970">
        <v>96</v>
      </c>
      <c r="I970" t="s">
        <v>3967</v>
      </c>
      <c r="J970">
        <v>-3.0205704364541401</v>
      </c>
      <c r="K970">
        <v>0</v>
      </c>
      <c r="M970">
        <v>0</v>
      </c>
      <c r="N970">
        <v>0</v>
      </c>
      <c r="O970">
        <v>-8.1885426887980692</v>
      </c>
      <c r="P970">
        <v>0</v>
      </c>
      <c r="Q970">
        <f t="shared" si="15"/>
        <v>-8.1885426887980692</v>
      </c>
    </row>
    <row r="971" spans="1:17" ht="15" x14ac:dyDescent="0.25">
      <c r="A971" s="13" t="s">
        <v>970</v>
      </c>
      <c r="B971" s="28" t="s">
        <v>1959</v>
      </c>
      <c r="C971" s="13" t="s">
        <v>2967</v>
      </c>
      <c r="D971">
        <v>18.4713305451764</v>
      </c>
      <c r="E971">
        <v>0</v>
      </c>
      <c r="F971">
        <v>18.471330545179899</v>
      </c>
      <c r="G971">
        <v>970</v>
      </c>
      <c r="H971">
        <v>96</v>
      </c>
      <c r="I971" t="s">
        <v>3968</v>
      </c>
      <c r="J971">
        <v>18.2548409507861</v>
      </c>
      <c r="K971">
        <v>20.543734175730702</v>
      </c>
      <c r="M971">
        <v>22.915977984654202</v>
      </c>
      <c r="N971">
        <v>0</v>
      </c>
      <c r="O971">
        <v>28.52</v>
      </c>
      <c r="P971">
        <v>28.52</v>
      </c>
      <c r="Q971">
        <f t="shared" si="15"/>
        <v>0</v>
      </c>
    </row>
    <row r="972" spans="1:17" ht="15" x14ac:dyDescent="0.25">
      <c r="A972" s="11" t="s">
        <v>971</v>
      </c>
      <c r="B972" s="27" t="s">
        <v>1960</v>
      </c>
      <c r="C972" s="12" t="s">
        <v>2968</v>
      </c>
      <c r="D972">
        <v>0</v>
      </c>
      <c r="E972">
        <v>15.363263696859301</v>
      </c>
      <c r="F972">
        <v>0</v>
      </c>
      <c r="G972">
        <v>971</v>
      </c>
      <c r="H972">
        <v>96</v>
      </c>
      <c r="I972" t="s">
        <v>3969</v>
      </c>
      <c r="J972">
        <v>0</v>
      </c>
      <c r="K972">
        <v>0</v>
      </c>
      <c r="M972">
        <v>0</v>
      </c>
      <c r="N972">
        <v>20.263205167966799</v>
      </c>
      <c r="O972">
        <v>0</v>
      </c>
      <c r="P972">
        <v>0</v>
      </c>
      <c r="Q972">
        <f t="shared" si="15"/>
        <v>0</v>
      </c>
    </row>
    <row r="973" spans="1:17" ht="15" x14ac:dyDescent="0.25">
      <c r="A973" s="11" t="s">
        <v>972</v>
      </c>
      <c r="B973" s="27" t="s">
        <v>1961</v>
      </c>
      <c r="C973" s="12" t="s">
        <v>2969</v>
      </c>
      <c r="D973">
        <v>0</v>
      </c>
      <c r="E973">
        <v>0</v>
      </c>
      <c r="F973">
        <v>0</v>
      </c>
      <c r="G973">
        <v>972</v>
      </c>
      <c r="H973">
        <v>96</v>
      </c>
      <c r="I973" t="s">
        <v>3970</v>
      </c>
      <c r="J973">
        <v>0</v>
      </c>
      <c r="K973">
        <v>0</v>
      </c>
      <c r="M973">
        <v>0</v>
      </c>
      <c r="N973">
        <v>0</v>
      </c>
      <c r="O973">
        <v>0</v>
      </c>
      <c r="P973">
        <v>0</v>
      </c>
      <c r="Q973">
        <f t="shared" si="15"/>
        <v>0</v>
      </c>
    </row>
    <row r="974" spans="1:17" ht="15" x14ac:dyDescent="0.25">
      <c r="A974" s="12" t="s">
        <v>973</v>
      </c>
      <c r="B974" s="27" t="s">
        <v>1962</v>
      </c>
      <c r="C974" s="12" t="s">
        <v>2970</v>
      </c>
      <c r="D974">
        <v>0</v>
      </c>
      <c r="E974">
        <v>0</v>
      </c>
      <c r="F974">
        <v>0</v>
      </c>
      <c r="G974">
        <v>973</v>
      </c>
      <c r="H974">
        <v>96</v>
      </c>
      <c r="I974" t="s">
        <v>3971</v>
      </c>
      <c r="J974">
        <v>0</v>
      </c>
      <c r="K974">
        <v>0</v>
      </c>
      <c r="M974">
        <v>0</v>
      </c>
      <c r="N974">
        <v>0</v>
      </c>
      <c r="O974">
        <v>0</v>
      </c>
      <c r="P974">
        <v>0</v>
      </c>
      <c r="Q974">
        <f t="shared" si="15"/>
        <v>0</v>
      </c>
    </row>
    <row r="975" spans="1:17" ht="15" x14ac:dyDescent="0.25">
      <c r="A975" s="16" t="s">
        <v>974</v>
      </c>
      <c r="B975" s="30" t="s">
        <v>1963</v>
      </c>
      <c r="C975" s="17" t="s">
        <v>2971</v>
      </c>
      <c r="D975">
        <v>1.73</v>
      </c>
      <c r="E975">
        <v>1.73</v>
      </c>
      <c r="F975">
        <v>1.73</v>
      </c>
      <c r="G975">
        <v>974</v>
      </c>
      <c r="H975">
        <v>96</v>
      </c>
      <c r="I975" t="s">
        <v>3972</v>
      </c>
      <c r="J975">
        <v>1.6298705932650499</v>
      </c>
      <c r="K975">
        <v>1.73</v>
      </c>
      <c r="M975">
        <v>1.73</v>
      </c>
      <c r="N975">
        <v>1.73</v>
      </c>
      <c r="O975">
        <v>1.73</v>
      </c>
      <c r="P975">
        <v>1.73</v>
      </c>
      <c r="Q975">
        <f t="shared" si="15"/>
        <v>0</v>
      </c>
    </row>
    <row r="976" spans="1:17" ht="15" x14ac:dyDescent="0.25">
      <c r="A976" s="16" t="s">
        <v>975</v>
      </c>
      <c r="B976" s="30" t="s">
        <v>1964</v>
      </c>
      <c r="C976" s="17" t="s">
        <v>2972</v>
      </c>
      <c r="D976">
        <v>0</v>
      </c>
      <c r="E976">
        <v>0</v>
      </c>
      <c r="F976">
        <v>0</v>
      </c>
      <c r="G976">
        <v>975</v>
      </c>
      <c r="H976">
        <v>96</v>
      </c>
      <c r="I976" t="s">
        <v>3973</v>
      </c>
      <c r="J976">
        <v>-0.23292157048183501</v>
      </c>
      <c r="K976">
        <v>0</v>
      </c>
      <c r="M976">
        <v>0</v>
      </c>
      <c r="N976">
        <v>0</v>
      </c>
      <c r="O976">
        <v>0</v>
      </c>
      <c r="P976">
        <v>0</v>
      </c>
      <c r="Q976">
        <f t="shared" si="15"/>
        <v>0</v>
      </c>
    </row>
    <row r="977" spans="1:17" ht="15" x14ac:dyDescent="0.25">
      <c r="A977" s="12" t="s">
        <v>976</v>
      </c>
      <c r="B977" s="27" t="s">
        <v>1965</v>
      </c>
      <c r="C977" s="12" t="s">
        <v>2973</v>
      </c>
      <c r="D977">
        <v>0</v>
      </c>
      <c r="E977">
        <v>0</v>
      </c>
      <c r="F977">
        <v>0</v>
      </c>
      <c r="G977">
        <v>976</v>
      </c>
      <c r="H977">
        <v>96</v>
      </c>
      <c r="I977" t="s">
        <v>3974</v>
      </c>
      <c r="J977">
        <v>-1.72702712211503E-3</v>
      </c>
      <c r="K977">
        <v>0</v>
      </c>
      <c r="M977">
        <v>0</v>
      </c>
      <c r="N977">
        <v>0</v>
      </c>
      <c r="O977">
        <v>0</v>
      </c>
      <c r="P977">
        <v>0</v>
      </c>
      <c r="Q977">
        <f t="shared" si="15"/>
        <v>0</v>
      </c>
    </row>
    <row r="978" spans="1:17" ht="15" x14ac:dyDescent="0.25">
      <c r="A978" s="11" t="s">
        <v>977</v>
      </c>
      <c r="B978" s="27" t="s">
        <v>1966</v>
      </c>
      <c r="C978" s="12" t="s">
        <v>2974</v>
      </c>
      <c r="D978">
        <v>0</v>
      </c>
      <c r="E978">
        <v>0</v>
      </c>
      <c r="F978">
        <v>0</v>
      </c>
      <c r="G978">
        <v>977</v>
      </c>
      <c r="H978">
        <v>96</v>
      </c>
      <c r="I978" t="s">
        <v>3975</v>
      </c>
      <c r="J978">
        <v>0</v>
      </c>
      <c r="K978">
        <v>0</v>
      </c>
      <c r="M978">
        <v>0</v>
      </c>
      <c r="N978">
        <v>0</v>
      </c>
      <c r="O978">
        <v>0</v>
      </c>
      <c r="P978">
        <v>0</v>
      </c>
      <c r="Q978">
        <f t="shared" si="15"/>
        <v>0</v>
      </c>
    </row>
    <row r="979" spans="1:17" ht="15" x14ac:dyDescent="0.25">
      <c r="A979" s="11" t="s">
        <v>978</v>
      </c>
      <c r="B979" s="27" t="s">
        <v>1967</v>
      </c>
      <c r="C979" s="12" t="s">
        <v>2975</v>
      </c>
      <c r="D979">
        <v>0</v>
      </c>
      <c r="E979">
        <v>0</v>
      </c>
      <c r="F979">
        <v>0</v>
      </c>
      <c r="G979">
        <v>978</v>
      </c>
      <c r="H979">
        <v>97</v>
      </c>
      <c r="I979" t="s">
        <v>3976</v>
      </c>
      <c r="J979">
        <v>0</v>
      </c>
      <c r="K979">
        <v>0</v>
      </c>
      <c r="M979">
        <v>0</v>
      </c>
      <c r="N979">
        <v>0</v>
      </c>
      <c r="O979">
        <v>0</v>
      </c>
      <c r="P979">
        <v>0</v>
      </c>
      <c r="Q979">
        <f t="shared" si="15"/>
        <v>0</v>
      </c>
    </row>
    <row r="980" spans="1:17" ht="15" x14ac:dyDescent="0.25">
      <c r="A980" s="17" t="s">
        <v>979</v>
      </c>
      <c r="B980" s="30" t="s">
        <v>1968</v>
      </c>
      <c r="C980" s="17" t="s">
        <v>2976</v>
      </c>
      <c r="D980">
        <v>0</v>
      </c>
      <c r="E980">
        <v>0</v>
      </c>
      <c r="F980">
        <v>0</v>
      </c>
      <c r="G980">
        <v>979</v>
      </c>
      <c r="H980">
        <v>97</v>
      </c>
      <c r="I980" t="s">
        <v>3977</v>
      </c>
      <c r="J980">
        <v>-3.8835905611904302E-2</v>
      </c>
      <c r="K980">
        <v>0</v>
      </c>
      <c r="M980">
        <v>0</v>
      </c>
      <c r="N980">
        <v>0</v>
      </c>
      <c r="O980">
        <v>0</v>
      </c>
      <c r="P980">
        <v>0</v>
      </c>
      <c r="Q980">
        <f t="shared" si="15"/>
        <v>0</v>
      </c>
    </row>
    <row r="981" spans="1:17" ht="15" x14ac:dyDescent="0.25">
      <c r="A981" s="11" t="s">
        <v>980</v>
      </c>
      <c r="B981" s="27" t="s">
        <v>1969</v>
      </c>
      <c r="C981" s="12" t="s">
        <v>2977</v>
      </c>
      <c r="D981">
        <v>0.65706590315403501</v>
      </c>
      <c r="E981">
        <v>0.81517813142272599</v>
      </c>
      <c r="F981">
        <v>0.65706590315403501</v>
      </c>
      <c r="G981">
        <v>980</v>
      </c>
      <c r="H981">
        <v>97</v>
      </c>
      <c r="I981" t="s">
        <v>3978</v>
      </c>
      <c r="J981">
        <v>0.65049487335215905</v>
      </c>
      <c r="K981">
        <v>0.66603811745062602</v>
      </c>
      <c r="M981">
        <v>0.54606324349606405</v>
      </c>
      <c r="N981">
        <v>0.71589518965822696</v>
      </c>
      <c r="O981">
        <v>0.52856450764295504</v>
      </c>
      <c r="P981">
        <v>0.71093503929273505</v>
      </c>
      <c r="Q981">
        <f t="shared" si="15"/>
        <v>-0.18237053164978001</v>
      </c>
    </row>
    <row r="982" spans="1:17" ht="15" x14ac:dyDescent="0.25">
      <c r="A982" s="11" t="s">
        <v>981</v>
      </c>
      <c r="B982" s="27" t="s">
        <v>1970</v>
      </c>
      <c r="C982" s="12" t="s">
        <v>2978</v>
      </c>
      <c r="D982">
        <v>0</v>
      </c>
      <c r="E982">
        <v>0</v>
      </c>
      <c r="F982">
        <v>0</v>
      </c>
      <c r="G982">
        <v>981</v>
      </c>
      <c r="H982">
        <v>97</v>
      </c>
      <c r="I982" t="s">
        <v>3979</v>
      </c>
      <c r="J982">
        <v>0</v>
      </c>
      <c r="K982">
        <v>0</v>
      </c>
      <c r="M982">
        <v>0</v>
      </c>
      <c r="N982">
        <v>0</v>
      </c>
      <c r="O982">
        <v>0</v>
      </c>
      <c r="P982">
        <v>0</v>
      </c>
      <c r="Q982">
        <f t="shared" si="15"/>
        <v>0</v>
      </c>
    </row>
    <row r="983" spans="1:17" ht="15" x14ac:dyDescent="0.25">
      <c r="A983" s="12" t="s">
        <v>982</v>
      </c>
      <c r="B983" s="27" t="s">
        <v>1971</v>
      </c>
      <c r="C983" s="12" t="s">
        <v>2979</v>
      </c>
      <c r="D983">
        <v>0</v>
      </c>
      <c r="E983">
        <v>0</v>
      </c>
      <c r="F983">
        <v>0</v>
      </c>
      <c r="G983">
        <v>982</v>
      </c>
      <c r="H983">
        <v>97</v>
      </c>
      <c r="I983" t="s">
        <v>3980</v>
      </c>
      <c r="J983">
        <v>0</v>
      </c>
      <c r="K983">
        <v>0</v>
      </c>
      <c r="M983">
        <v>0</v>
      </c>
      <c r="N983">
        <v>0</v>
      </c>
      <c r="O983">
        <v>0</v>
      </c>
      <c r="P983">
        <v>0</v>
      </c>
      <c r="Q983">
        <f t="shared" si="15"/>
        <v>0</v>
      </c>
    </row>
    <row r="984" spans="1:17" ht="15" x14ac:dyDescent="0.25">
      <c r="A984" s="16" t="s">
        <v>983</v>
      </c>
      <c r="B984" s="30" t="s">
        <v>1972</v>
      </c>
      <c r="C984" s="17" t="s">
        <v>2980</v>
      </c>
      <c r="D984">
        <v>0</v>
      </c>
      <c r="E984">
        <v>0</v>
      </c>
      <c r="F984">
        <v>0</v>
      </c>
      <c r="G984">
        <v>983</v>
      </c>
      <c r="H984">
        <v>97</v>
      </c>
      <c r="I984" t="s">
        <v>3981</v>
      </c>
      <c r="J984">
        <v>-0.13626633547994499</v>
      </c>
      <c r="K984">
        <v>0</v>
      </c>
      <c r="M984">
        <v>0</v>
      </c>
      <c r="N984">
        <v>0</v>
      </c>
      <c r="O984">
        <v>0</v>
      </c>
      <c r="P984">
        <v>0</v>
      </c>
      <c r="Q984">
        <f t="shared" si="15"/>
        <v>0</v>
      </c>
    </row>
    <row r="985" spans="1:17" ht="15" x14ac:dyDescent="0.25">
      <c r="A985" s="11" t="s">
        <v>984</v>
      </c>
      <c r="B985" s="27" t="s">
        <v>1973</v>
      </c>
      <c r="C985" s="12" t="s">
        <v>2981</v>
      </c>
      <c r="D985">
        <v>0</v>
      </c>
      <c r="E985">
        <v>0</v>
      </c>
      <c r="F985">
        <v>0</v>
      </c>
      <c r="G985">
        <v>984</v>
      </c>
      <c r="H985">
        <v>97</v>
      </c>
      <c r="I985" t="s">
        <v>3982</v>
      </c>
      <c r="J985">
        <v>0</v>
      </c>
      <c r="K985">
        <v>0</v>
      </c>
      <c r="M985">
        <v>0</v>
      </c>
      <c r="N985">
        <v>0</v>
      </c>
      <c r="O985">
        <v>0</v>
      </c>
      <c r="P985">
        <v>0</v>
      </c>
      <c r="Q985">
        <f t="shared" si="15"/>
        <v>0</v>
      </c>
    </row>
    <row r="986" spans="1:17" ht="15" x14ac:dyDescent="0.25">
      <c r="A986" s="17" t="s">
        <v>985</v>
      </c>
      <c r="B986" s="30" t="s">
        <v>1974</v>
      </c>
      <c r="C986" s="17" t="s">
        <v>2982</v>
      </c>
      <c r="D986">
        <v>0</v>
      </c>
      <c r="E986">
        <v>0</v>
      </c>
      <c r="F986">
        <v>0</v>
      </c>
      <c r="G986">
        <v>985</v>
      </c>
      <c r="H986">
        <v>97</v>
      </c>
      <c r="I986" t="s">
        <v>3983</v>
      </c>
      <c r="J986">
        <v>0</v>
      </c>
      <c r="K986">
        <v>0</v>
      </c>
      <c r="M986">
        <v>0</v>
      </c>
      <c r="N986">
        <v>0</v>
      </c>
      <c r="O986">
        <v>0</v>
      </c>
      <c r="P986">
        <v>0</v>
      </c>
      <c r="Q986">
        <f t="shared" si="15"/>
        <v>0</v>
      </c>
    </row>
    <row r="987" spans="1:17" ht="15" x14ac:dyDescent="0.25">
      <c r="A987" s="16" t="s">
        <v>986</v>
      </c>
      <c r="B987" s="30" t="s">
        <v>1975</v>
      </c>
      <c r="C987" s="17" t="s">
        <v>2983</v>
      </c>
      <c r="D987">
        <v>0</v>
      </c>
      <c r="E987">
        <v>0</v>
      </c>
      <c r="F987">
        <v>0</v>
      </c>
      <c r="G987">
        <v>986</v>
      </c>
      <c r="H987">
        <v>97</v>
      </c>
      <c r="I987" t="s">
        <v>3984</v>
      </c>
      <c r="J987">
        <v>-0.20137136243454301</v>
      </c>
      <c r="K987">
        <v>0</v>
      </c>
      <c r="M987">
        <v>0</v>
      </c>
      <c r="N987">
        <v>0</v>
      </c>
      <c r="O987">
        <v>0</v>
      </c>
      <c r="P987">
        <v>0</v>
      </c>
      <c r="Q987">
        <f t="shared" si="15"/>
        <v>0</v>
      </c>
    </row>
    <row r="988" spans="1:17" ht="15" x14ac:dyDescent="0.25">
      <c r="A988" s="16" t="s">
        <v>987</v>
      </c>
      <c r="B988" s="30" t="s">
        <v>1976</v>
      </c>
      <c r="C988" s="17" t="s">
        <v>2984</v>
      </c>
      <c r="D988">
        <v>0</v>
      </c>
      <c r="E988">
        <v>0</v>
      </c>
      <c r="F988">
        <v>0</v>
      </c>
      <c r="G988">
        <v>987</v>
      </c>
      <c r="H988">
        <v>97</v>
      </c>
      <c r="I988" t="s">
        <v>3985</v>
      </c>
      <c r="J988">
        <v>0</v>
      </c>
      <c r="K988">
        <v>0</v>
      </c>
      <c r="M988">
        <v>0</v>
      </c>
      <c r="N988">
        <v>0</v>
      </c>
      <c r="O988">
        <v>0</v>
      </c>
      <c r="P988">
        <v>0</v>
      </c>
      <c r="Q988">
        <f t="shared" si="15"/>
        <v>0</v>
      </c>
    </row>
    <row r="989" spans="1:17" ht="15" x14ac:dyDescent="0.25">
      <c r="A989" s="12" t="s">
        <v>988</v>
      </c>
      <c r="B989" s="27" t="s">
        <v>1977</v>
      </c>
      <c r="C989" s="12" t="s">
        <v>2985</v>
      </c>
      <c r="D989">
        <v>0</v>
      </c>
      <c r="E989">
        <v>0</v>
      </c>
      <c r="F989">
        <v>0</v>
      </c>
      <c r="G989">
        <v>988</v>
      </c>
      <c r="H989">
        <v>98</v>
      </c>
      <c r="I989" t="s">
        <v>3986</v>
      </c>
      <c r="J989">
        <v>0</v>
      </c>
      <c r="K989">
        <v>0</v>
      </c>
      <c r="M989">
        <v>0</v>
      </c>
      <c r="N989">
        <v>0</v>
      </c>
      <c r="O989">
        <v>0</v>
      </c>
      <c r="P989">
        <v>0</v>
      </c>
      <c r="Q989">
        <f t="shared" si="15"/>
        <v>0</v>
      </c>
    </row>
    <row r="990" spans="1:17" ht="15" x14ac:dyDescent="0.25">
      <c r="A990" s="16" t="s">
        <v>989</v>
      </c>
      <c r="B990" s="30" t="s">
        <v>1978</v>
      </c>
      <c r="C990" s="17" t="s">
        <v>2986</v>
      </c>
      <c r="D990">
        <v>0</v>
      </c>
      <c r="E990">
        <v>0</v>
      </c>
      <c r="F990">
        <v>0</v>
      </c>
      <c r="G990">
        <v>989</v>
      </c>
      <c r="H990">
        <v>98</v>
      </c>
      <c r="I990" t="s">
        <v>3987</v>
      </c>
      <c r="J990">
        <v>0</v>
      </c>
      <c r="K990">
        <v>0</v>
      </c>
      <c r="M990">
        <v>0</v>
      </c>
      <c r="N990">
        <v>0</v>
      </c>
      <c r="O990">
        <v>0</v>
      </c>
      <c r="P990">
        <v>0</v>
      </c>
      <c r="Q990">
        <f t="shared" si="15"/>
        <v>0</v>
      </c>
    </row>
    <row r="991" spans="1:17" ht="15" x14ac:dyDescent="0.25">
      <c r="A991" s="11" t="s">
        <v>990</v>
      </c>
      <c r="B991" s="27" t="s">
        <v>1979</v>
      </c>
      <c r="C991" s="12" t="s">
        <v>2987</v>
      </c>
      <c r="D991">
        <v>0.24198505586287</v>
      </c>
      <c r="E991">
        <v>0.29147958256567102</v>
      </c>
      <c r="F991">
        <v>0.241985055862983</v>
      </c>
      <c r="G991">
        <v>990</v>
      </c>
      <c r="H991">
        <v>98</v>
      </c>
      <c r="I991" t="s">
        <v>3988</v>
      </c>
      <c r="J991">
        <v>0.239565068755837</v>
      </c>
      <c r="K991">
        <v>0.25579984566047598</v>
      </c>
      <c r="M991">
        <v>0.19525338098912901</v>
      </c>
      <c r="N991">
        <v>0.255979427070884</v>
      </c>
      <c r="O991">
        <v>0.18899643661677601</v>
      </c>
      <c r="P991">
        <v>0.25420584838639099</v>
      </c>
      <c r="Q991">
        <f t="shared" si="15"/>
        <v>-6.5209411769614978E-2</v>
      </c>
    </row>
    <row r="992" spans="1:17" ht="15" x14ac:dyDescent="0.25">
      <c r="A992" s="17" t="s">
        <v>991</v>
      </c>
      <c r="B992" s="30" t="s">
        <v>1980</v>
      </c>
      <c r="C992" s="17" t="s">
        <v>2988</v>
      </c>
      <c r="D992">
        <v>0</v>
      </c>
      <c r="E992">
        <v>0</v>
      </c>
      <c r="F992">
        <v>0</v>
      </c>
      <c r="G992">
        <v>991</v>
      </c>
      <c r="H992">
        <v>98</v>
      </c>
      <c r="I992" t="s">
        <v>3989</v>
      </c>
      <c r="J992">
        <v>-1.62347769060034E-2</v>
      </c>
      <c r="K992">
        <v>0</v>
      </c>
      <c r="M992">
        <v>0</v>
      </c>
      <c r="N992">
        <v>0</v>
      </c>
      <c r="O992">
        <v>0</v>
      </c>
      <c r="P992">
        <v>0</v>
      </c>
      <c r="Q992">
        <f t="shared" si="15"/>
        <v>0</v>
      </c>
    </row>
    <row r="993" spans="1:17" ht="15" x14ac:dyDescent="0.25">
      <c r="A993" s="16" t="s">
        <v>992</v>
      </c>
      <c r="B993" s="30" t="s">
        <v>1981</v>
      </c>
      <c r="C993" s="17" t="s">
        <v>2989</v>
      </c>
      <c r="D993">
        <v>0</v>
      </c>
      <c r="E993">
        <v>0</v>
      </c>
      <c r="F993">
        <v>0</v>
      </c>
      <c r="G993">
        <v>992</v>
      </c>
      <c r="H993">
        <v>98</v>
      </c>
      <c r="I993" t="s">
        <v>3990</v>
      </c>
      <c r="J993">
        <v>-0.154901048024499</v>
      </c>
      <c r="K993">
        <v>0</v>
      </c>
      <c r="M993">
        <v>0</v>
      </c>
      <c r="N993">
        <v>0</v>
      </c>
      <c r="O993">
        <v>0</v>
      </c>
      <c r="P993">
        <v>0</v>
      </c>
      <c r="Q993">
        <f t="shared" si="15"/>
        <v>0</v>
      </c>
    </row>
    <row r="994" spans="1:17" ht="15" x14ac:dyDescent="0.25">
      <c r="A994" s="11" t="s">
        <v>993</v>
      </c>
      <c r="B994" s="27" t="s">
        <v>1982</v>
      </c>
      <c r="C994" s="12" t="s">
        <v>2990</v>
      </c>
      <c r="D994">
        <v>0</v>
      </c>
      <c r="E994">
        <v>0</v>
      </c>
      <c r="F994">
        <v>0</v>
      </c>
      <c r="G994">
        <v>993</v>
      </c>
      <c r="H994">
        <v>98</v>
      </c>
      <c r="I994" t="s">
        <v>3991</v>
      </c>
      <c r="J994">
        <v>0</v>
      </c>
      <c r="K994">
        <v>0</v>
      </c>
      <c r="M994">
        <v>0</v>
      </c>
      <c r="N994">
        <v>0</v>
      </c>
      <c r="O994">
        <v>0</v>
      </c>
      <c r="P994">
        <v>0</v>
      </c>
      <c r="Q994">
        <f t="shared" si="15"/>
        <v>0</v>
      </c>
    </row>
    <row r="995" spans="1:17" ht="15" x14ac:dyDescent="0.25">
      <c r="A995" s="12" t="s">
        <v>994</v>
      </c>
      <c r="B995" s="27" t="s">
        <v>1983</v>
      </c>
      <c r="C995" s="12" t="s">
        <v>2991</v>
      </c>
      <c r="D995">
        <v>0</v>
      </c>
      <c r="E995">
        <v>0</v>
      </c>
      <c r="F995">
        <v>0</v>
      </c>
      <c r="G995">
        <v>994</v>
      </c>
      <c r="H995">
        <v>98</v>
      </c>
      <c r="I995" t="s">
        <v>3992</v>
      </c>
      <c r="J995">
        <v>0</v>
      </c>
      <c r="K995">
        <v>0</v>
      </c>
      <c r="M995">
        <v>0</v>
      </c>
      <c r="N995">
        <v>0</v>
      </c>
      <c r="O995">
        <v>0</v>
      </c>
      <c r="P995">
        <v>0</v>
      </c>
      <c r="Q995">
        <f t="shared" si="15"/>
        <v>0</v>
      </c>
    </row>
    <row r="996" spans="1:17" ht="15" x14ac:dyDescent="0.25">
      <c r="A996" s="16" t="s">
        <v>995</v>
      </c>
      <c r="B996" s="30" t="s">
        <v>1984</v>
      </c>
      <c r="C996" s="17" t="s">
        <v>2992</v>
      </c>
      <c r="D996">
        <v>0</v>
      </c>
      <c r="E996">
        <v>0</v>
      </c>
      <c r="F996">
        <v>0</v>
      </c>
      <c r="G996">
        <v>995</v>
      </c>
      <c r="H996">
        <v>98</v>
      </c>
      <c r="I996" t="s">
        <v>3993</v>
      </c>
      <c r="J996">
        <v>-0.157594979297983</v>
      </c>
      <c r="K996">
        <v>0</v>
      </c>
      <c r="M996">
        <v>0</v>
      </c>
      <c r="N996">
        <v>0</v>
      </c>
      <c r="O996">
        <v>0</v>
      </c>
      <c r="P996">
        <v>0</v>
      </c>
      <c r="Q996">
        <f t="shared" si="15"/>
        <v>0</v>
      </c>
    </row>
    <row r="997" spans="1:17" ht="15" x14ac:dyDescent="0.25">
      <c r="A997" s="11" t="s">
        <v>996</v>
      </c>
      <c r="B997" s="27" t="s">
        <v>1985</v>
      </c>
      <c r="C997" s="12" t="s">
        <v>2993</v>
      </c>
      <c r="D997">
        <v>0</v>
      </c>
      <c r="E997">
        <v>0</v>
      </c>
      <c r="F997">
        <v>0</v>
      </c>
      <c r="G997">
        <v>996</v>
      </c>
      <c r="H997">
        <v>98</v>
      </c>
      <c r="I997" t="s">
        <v>3994</v>
      </c>
      <c r="J997">
        <v>0</v>
      </c>
      <c r="K997">
        <v>0</v>
      </c>
      <c r="M997">
        <v>0</v>
      </c>
      <c r="N997">
        <v>0</v>
      </c>
      <c r="O997">
        <v>0</v>
      </c>
      <c r="P997">
        <v>0</v>
      </c>
      <c r="Q997">
        <f t="shared" si="15"/>
        <v>0</v>
      </c>
    </row>
    <row r="998" spans="1:17" ht="15" x14ac:dyDescent="0.25">
      <c r="A998" s="17" t="s">
        <v>997</v>
      </c>
      <c r="B998" s="30" t="s">
        <v>1986</v>
      </c>
      <c r="C998" s="17" t="s">
        <v>2994</v>
      </c>
      <c r="D998">
        <v>0</v>
      </c>
      <c r="E998">
        <v>0</v>
      </c>
      <c r="F998">
        <v>0</v>
      </c>
      <c r="G998">
        <v>997</v>
      </c>
      <c r="H998">
        <v>98</v>
      </c>
      <c r="I998" t="s">
        <v>3995</v>
      </c>
      <c r="J998">
        <v>0</v>
      </c>
      <c r="K998">
        <v>0</v>
      </c>
      <c r="M998">
        <v>0</v>
      </c>
      <c r="N998">
        <v>0</v>
      </c>
      <c r="O998">
        <v>0</v>
      </c>
      <c r="P998">
        <v>0</v>
      </c>
      <c r="Q998">
        <f t="shared" si="15"/>
        <v>0</v>
      </c>
    </row>
    <row r="999" spans="1:17" ht="15" x14ac:dyDescent="0.25">
      <c r="A999" s="16" t="s">
        <v>998</v>
      </c>
      <c r="B999" s="30" t="s">
        <v>1987</v>
      </c>
      <c r="C999" s="17" t="s">
        <v>2995</v>
      </c>
      <c r="D999">
        <v>0</v>
      </c>
      <c r="E999">
        <v>0</v>
      </c>
      <c r="F999">
        <v>0</v>
      </c>
      <c r="G999">
        <v>998</v>
      </c>
      <c r="H999">
        <v>99</v>
      </c>
      <c r="I999" t="s">
        <v>3996</v>
      </c>
      <c r="J999">
        <v>0</v>
      </c>
      <c r="K999">
        <v>0</v>
      </c>
      <c r="M999">
        <v>0</v>
      </c>
      <c r="N999">
        <v>0</v>
      </c>
      <c r="O999">
        <v>0</v>
      </c>
      <c r="P999">
        <v>0</v>
      </c>
      <c r="Q999">
        <f t="shared" si="15"/>
        <v>0</v>
      </c>
    </row>
    <row r="1000" spans="1:17" ht="15" x14ac:dyDescent="0.25">
      <c r="A1000" s="16" t="s">
        <v>999</v>
      </c>
      <c r="B1000" s="30" t="s">
        <v>1988</v>
      </c>
      <c r="C1000" s="17" t="s">
        <v>2996</v>
      </c>
      <c r="D1000">
        <v>0</v>
      </c>
      <c r="E1000">
        <v>0</v>
      </c>
      <c r="F1000">
        <v>0</v>
      </c>
      <c r="G1000">
        <v>999</v>
      </c>
      <c r="H1000">
        <v>99</v>
      </c>
      <c r="I1000" t="s">
        <v>3997</v>
      </c>
      <c r="J1000">
        <v>0</v>
      </c>
      <c r="K1000">
        <v>0</v>
      </c>
      <c r="M1000">
        <v>0</v>
      </c>
      <c r="N1000">
        <v>0</v>
      </c>
      <c r="O1000">
        <v>0</v>
      </c>
      <c r="P1000">
        <v>0</v>
      </c>
      <c r="Q1000">
        <f t="shared" si="15"/>
        <v>0</v>
      </c>
    </row>
    <row r="1001" spans="1:17" ht="15" x14ac:dyDescent="0.25">
      <c r="A1001" s="12" t="s">
        <v>1000</v>
      </c>
      <c r="B1001" s="27" t="s">
        <v>1989</v>
      </c>
      <c r="C1001" s="12" t="s">
        <v>2997</v>
      </c>
      <c r="D1001">
        <v>0</v>
      </c>
      <c r="E1001">
        <v>0</v>
      </c>
      <c r="F1001">
        <v>0</v>
      </c>
      <c r="G1001">
        <v>1000</v>
      </c>
      <c r="H1001">
        <v>99</v>
      </c>
      <c r="I1001" t="s">
        <v>3998</v>
      </c>
      <c r="J1001">
        <v>-0.37596449890600098</v>
      </c>
      <c r="K1001">
        <v>0</v>
      </c>
      <c r="M1001">
        <v>0</v>
      </c>
      <c r="N1001">
        <v>0</v>
      </c>
      <c r="O1001">
        <v>0</v>
      </c>
      <c r="P1001">
        <v>0</v>
      </c>
      <c r="Q1001">
        <f t="shared" si="15"/>
        <v>0</v>
      </c>
    </row>
    <row r="1002" spans="1:17" ht="15" x14ac:dyDescent="0.25">
      <c r="A1002" s="16" t="s">
        <v>1001</v>
      </c>
      <c r="B1002" s="30" t="s">
        <v>1990</v>
      </c>
      <c r="C1002" s="17" t="s">
        <v>2998</v>
      </c>
      <c r="D1002">
        <v>0</v>
      </c>
      <c r="E1002">
        <v>0</v>
      </c>
      <c r="F1002">
        <v>0</v>
      </c>
      <c r="G1002">
        <v>1001</v>
      </c>
      <c r="H1002">
        <v>99</v>
      </c>
      <c r="I1002" t="s">
        <v>3999</v>
      </c>
      <c r="J1002">
        <v>0</v>
      </c>
      <c r="K1002">
        <v>0</v>
      </c>
      <c r="M1002">
        <v>0</v>
      </c>
      <c r="N1002">
        <v>0</v>
      </c>
      <c r="O1002">
        <v>0</v>
      </c>
      <c r="P1002">
        <v>0</v>
      </c>
      <c r="Q1002">
        <f t="shared" si="15"/>
        <v>0</v>
      </c>
    </row>
    <row r="1003" spans="1:17" ht="15" x14ac:dyDescent="0.25">
      <c r="A1003" s="16" t="s">
        <v>1002</v>
      </c>
      <c r="B1003" s="30" t="s">
        <v>1991</v>
      </c>
      <c r="C1003" s="17" t="s">
        <v>2999</v>
      </c>
      <c r="D1003">
        <v>0</v>
      </c>
      <c r="E1003">
        <v>0</v>
      </c>
      <c r="F1003">
        <v>0</v>
      </c>
      <c r="G1003">
        <v>1002</v>
      </c>
      <c r="H1003">
        <v>99</v>
      </c>
      <c r="I1003" t="s">
        <v>4000</v>
      </c>
      <c r="J1003">
        <v>0</v>
      </c>
      <c r="K1003">
        <v>0</v>
      </c>
      <c r="M1003">
        <v>0</v>
      </c>
      <c r="N1003">
        <v>0</v>
      </c>
      <c r="O1003">
        <v>0</v>
      </c>
      <c r="P1003">
        <v>0</v>
      </c>
      <c r="Q1003">
        <f t="shared" si="15"/>
        <v>0</v>
      </c>
    </row>
    <row r="1004" spans="1:17" ht="15" x14ac:dyDescent="0.25">
      <c r="A1004" s="12" t="s">
        <v>1003</v>
      </c>
      <c r="B1004" s="27" t="s">
        <v>1992</v>
      </c>
      <c r="C1004" s="12" t="s">
        <v>3000</v>
      </c>
      <c r="D1004">
        <v>0</v>
      </c>
      <c r="E1004">
        <v>0</v>
      </c>
      <c r="F1004">
        <v>0</v>
      </c>
      <c r="G1004">
        <v>1003</v>
      </c>
      <c r="H1004">
        <v>99</v>
      </c>
      <c r="I1004" t="s">
        <v>4001</v>
      </c>
      <c r="J1004">
        <v>0</v>
      </c>
      <c r="K1004">
        <v>0</v>
      </c>
      <c r="M1004">
        <v>0</v>
      </c>
      <c r="N1004">
        <v>0</v>
      </c>
      <c r="O1004">
        <v>0</v>
      </c>
      <c r="P1004">
        <v>0</v>
      </c>
      <c r="Q1004">
        <f t="shared" si="15"/>
        <v>0</v>
      </c>
    </row>
    <row r="1005" spans="1:17" ht="15" x14ac:dyDescent="0.25">
      <c r="A1005" s="11" t="s">
        <v>1004</v>
      </c>
      <c r="B1005" s="27" t="s">
        <v>1993</v>
      </c>
      <c r="C1005" s="12" t="s">
        <v>3001</v>
      </c>
      <c r="D1005">
        <v>0</v>
      </c>
      <c r="E1005">
        <v>0</v>
      </c>
      <c r="F1005">
        <v>0</v>
      </c>
      <c r="G1005">
        <v>1004</v>
      </c>
      <c r="H1005">
        <v>99</v>
      </c>
      <c r="I1005" t="s">
        <v>4002</v>
      </c>
      <c r="J1005">
        <v>0</v>
      </c>
      <c r="K1005">
        <v>0</v>
      </c>
      <c r="M1005">
        <v>0</v>
      </c>
      <c r="N1005">
        <v>0</v>
      </c>
      <c r="O1005">
        <v>0</v>
      </c>
      <c r="P1005">
        <v>0</v>
      </c>
      <c r="Q1005">
        <f t="shared" si="15"/>
        <v>0</v>
      </c>
    </row>
    <row r="1006" spans="1:17" ht="15" x14ac:dyDescent="0.25">
      <c r="A1006" s="5" t="s">
        <v>1005</v>
      </c>
      <c r="B1006" s="18" t="s">
        <v>1005</v>
      </c>
      <c r="C1006" s="36" t="s">
        <v>3002</v>
      </c>
      <c r="D1006">
        <v>0.64722536890840299</v>
      </c>
      <c r="E1006">
        <v>0.802969632579562</v>
      </c>
      <c r="F1006">
        <v>0.64722536890849902</v>
      </c>
      <c r="G1006">
        <v>1005</v>
      </c>
      <c r="H1006">
        <v>99</v>
      </c>
      <c r="I1006" t="s">
        <v>4003</v>
      </c>
      <c r="J1006">
        <v>0.64075274999999998</v>
      </c>
      <c r="K1006">
        <v>0.64722536890849902</v>
      </c>
      <c r="M1006">
        <v>0.53788513834384699</v>
      </c>
      <c r="N1006">
        <v>0.70517359978991601</v>
      </c>
      <c r="O1006">
        <v>0.52064847195535902</v>
      </c>
      <c r="P1006">
        <v>0.700287735016216</v>
      </c>
      <c r="Q1006">
        <f t="shared" si="15"/>
        <v>-0.17963926306085698</v>
      </c>
    </row>
    <row r="1007" spans="1:17" ht="15" x14ac:dyDescent="0.25">
      <c r="A1007" s="18" t="s">
        <v>1006</v>
      </c>
      <c r="B1007" s="18" t="s">
        <v>1006</v>
      </c>
      <c r="C1007" s="36" t="s">
        <v>3003</v>
      </c>
      <c r="D1007">
        <v>0.64722536890840299</v>
      </c>
      <c r="E1007">
        <v>0.802969632579562</v>
      </c>
      <c r="F1007">
        <v>0.64722536890849902</v>
      </c>
      <c r="G1007">
        <v>1006</v>
      </c>
      <c r="H1007">
        <v>99</v>
      </c>
      <c r="I1007" t="s">
        <v>4004</v>
      </c>
      <c r="J1007">
        <v>0.64075274999999998</v>
      </c>
      <c r="K1007">
        <v>0.64722536890849902</v>
      </c>
      <c r="M1007">
        <v>0.53788513834384699</v>
      </c>
      <c r="N1007">
        <v>0.70517359978991601</v>
      </c>
      <c r="O1007">
        <v>0.52064847195535902</v>
      </c>
      <c r="P1007">
        <v>0.700287735016216</v>
      </c>
      <c r="Q1007">
        <f t="shared" si="15"/>
        <v>-0.17963926306085698</v>
      </c>
    </row>
    <row r="1008" spans="1:17" ht="15" x14ac:dyDescent="0.25">
      <c r="A1008" s="18" t="s">
        <v>1007</v>
      </c>
      <c r="B1008" s="18" t="s">
        <v>1007</v>
      </c>
      <c r="C1008" s="37" t="s">
        <v>3004</v>
      </c>
      <c r="D1008">
        <v>0.64722536890840299</v>
      </c>
      <c r="E1008">
        <v>0.802969632579562</v>
      </c>
      <c r="F1008">
        <v>0.64722536890849902</v>
      </c>
      <c r="G1008">
        <v>1007</v>
      </c>
      <c r="H1008">
        <v>99</v>
      </c>
      <c r="I1008" t="s">
        <v>4005</v>
      </c>
      <c r="J1008">
        <v>0.64075274999999998</v>
      </c>
      <c r="K1008">
        <v>0.64722536890849902</v>
      </c>
      <c r="M1008">
        <v>0.53788513834384699</v>
      </c>
      <c r="N1008">
        <v>0.70517359978991601</v>
      </c>
      <c r="O1008">
        <v>0.52064847195535902</v>
      </c>
      <c r="P1008">
        <v>0.700287735016216</v>
      </c>
      <c r="Q1008">
        <f t="shared" si="15"/>
        <v>-0.17963926306085698</v>
      </c>
    </row>
    <row r="1009" spans="1:17" ht="15" x14ac:dyDescent="0.25">
      <c r="A1009" s="18" t="s">
        <v>1008</v>
      </c>
      <c r="B1009" s="18" t="s">
        <v>1008</v>
      </c>
      <c r="C1009" s="37" t="s">
        <v>3005</v>
      </c>
      <c r="D1009">
        <v>0.64722536890840299</v>
      </c>
      <c r="E1009">
        <v>0.802969632579562</v>
      </c>
      <c r="F1009">
        <v>0.64722536890849902</v>
      </c>
      <c r="G1009">
        <v>1008</v>
      </c>
      <c r="H1009">
        <v>100</v>
      </c>
      <c r="I1009" t="s">
        <v>4006</v>
      </c>
      <c r="J1009">
        <v>0.64075274999999998</v>
      </c>
      <c r="K1009">
        <v>0.64722536890849902</v>
      </c>
      <c r="M1009">
        <v>0.53788513834384699</v>
      </c>
      <c r="N1009">
        <v>0.70517359978991601</v>
      </c>
      <c r="O1009">
        <v>0.52064847195535902</v>
      </c>
      <c r="P1009">
        <v>0.700287735016216</v>
      </c>
      <c r="Q1009">
        <f t="shared" si="15"/>
        <v>-0.17963926306085698</v>
      </c>
    </row>
    <row r="1010" spans="1:17" ht="15" x14ac:dyDescent="0.25">
      <c r="A1010" s="19" t="s">
        <v>1009</v>
      </c>
      <c r="B1010" s="31" t="s">
        <v>1994</v>
      </c>
      <c r="C1010" s="38" t="s">
        <v>3006</v>
      </c>
      <c r="D1010">
        <v>0.64722536890840299</v>
      </c>
      <c r="E1010">
        <v>0.802969632579562</v>
      </c>
      <c r="F1010">
        <v>0.64722536890849902</v>
      </c>
      <c r="G1010">
        <v>1009</v>
      </c>
      <c r="H1010">
        <v>100</v>
      </c>
      <c r="I1010" t="s">
        <v>1009</v>
      </c>
      <c r="J1010">
        <v>0.64075274999999998</v>
      </c>
      <c r="K1010">
        <v>0.64722536890849902</v>
      </c>
      <c r="M1010">
        <v>0.53788513834384699</v>
      </c>
      <c r="N1010">
        <v>0.70517359978991601</v>
      </c>
      <c r="O1010">
        <v>0.52064847195535902</v>
      </c>
      <c r="P1010">
        <v>0.700287735016216</v>
      </c>
      <c r="Q1010">
        <f t="shared" si="15"/>
        <v>-0.17963926306085698</v>
      </c>
    </row>
    <row r="1011" spans="1:17" ht="15" x14ac:dyDescent="0.25">
      <c r="A1011" s="20" t="s">
        <v>1010</v>
      </c>
      <c r="B1011" s="20" t="s">
        <v>1010</v>
      </c>
      <c r="C1011" s="39" t="s">
        <v>3007</v>
      </c>
      <c r="D1011">
        <v>8.4</v>
      </c>
      <c r="E1011">
        <v>8.4</v>
      </c>
      <c r="F1011">
        <v>8.4</v>
      </c>
      <c r="G1011">
        <v>1010</v>
      </c>
      <c r="H1011">
        <v>100</v>
      </c>
      <c r="I1011" t="s">
        <v>1010</v>
      </c>
      <c r="J1011">
        <v>8.4</v>
      </c>
      <c r="K1011">
        <v>9.3061711309383899</v>
      </c>
      <c r="M1011">
        <v>8.4</v>
      </c>
      <c r="N1011">
        <v>8.4</v>
      </c>
      <c r="O1011">
        <v>8.4</v>
      </c>
      <c r="P1011">
        <v>8.4</v>
      </c>
      <c r="Q1011">
        <f t="shared" si="15"/>
        <v>0</v>
      </c>
    </row>
    <row r="1012" spans="1:17" ht="15" x14ac:dyDescent="0.25">
      <c r="A1012" s="21" t="s">
        <v>1011</v>
      </c>
      <c r="B1012" s="21" t="s">
        <v>1011</v>
      </c>
      <c r="C1012" s="33" t="s">
        <v>3008</v>
      </c>
      <c r="D1012">
        <v>-0.64722536890838001</v>
      </c>
      <c r="E1012">
        <v>-0.802969632579561</v>
      </c>
      <c r="F1012">
        <v>-0.64722536890849403</v>
      </c>
      <c r="G1012">
        <v>1011</v>
      </c>
      <c r="H1012">
        <v>100</v>
      </c>
      <c r="I1012" t="s">
        <v>1011</v>
      </c>
      <c r="J1012">
        <v>-0.64722536890849403</v>
      </c>
      <c r="K1012">
        <v>-0.64075275000004694</v>
      </c>
      <c r="M1012">
        <v>-0.53788513834388096</v>
      </c>
      <c r="N1012">
        <v>-0.70517359978987304</v>
      </c>
      <c r="O1012">
        <v>-0.520648471955383</v>
      </c>
      <c r="P1012">
        <v>-0.70028773501621799</v>
      </c>
      <c r="Q1012">
        <f t="shared" si="15"/>
        <v>0.179639263060835</v>
      </c>
    </row>
    <row r="1013" spans="1:17" ht="15" x14ac:dyDescent="0.25">
      <c r="A1013" s="22" t="s">
        <v>1012</v>
      </c>
      <c r="B1013" s="22" t="s">
        <v>1995</v>
      </c>
      <c r="C1013" s="40" t="s">
        <v>3009</v>
      </c>
      <c r="D1013">
        <v>0.133555831625701</v>
      </c>
      <c r="E1013">
        <v>0.16569387141022801</v>
      </c>
      <c r="F1013">
        <v>0.13355583162571999</v>
      </c>
      <c r="G1013">
        <v>1012</v>
      </c>
      <c r="H1013">
        <v>100</v>
      </c>
      <c r="I1013" t="s">
        <v>4007</v>
      </c>
      <c r="J1013">
        <v>0.132220197945942</v>
      </c>
      <c r="K1013">
        <v>0.13355583162572099</v>
      </c>
      <c r="M1013">
        <v>0.110993326933055</v>
      </c>
      <c r="N1013">
        <v>0.145513527566562</v>
      </c>
      <c r="O1013">
        <v>0.10743651747447</v>
      </c>
      <c r="P1013">
        <v>0.14450532275196601</v>
      </c>
      <c r="Q1013">
        <f t="shared" si="15"/>
        <v>-3.7068805277496009E-2</v>
      </c>
    </row>
    <row r="1014" spans="1:17" ht="15" x14ac:dyDescent="0.25">
      <c r="A1014" s="23" t="s">
        <v>1013</v>
      </c>
      <c r="B1014" s="22" t="s">
        <v>1996</v>
      </c>
      <c r="C1014" s="40" t="s">
        <v>3010</v>
      </c>
      <c r="D1014">
        <v>0.112456799382378</v>
      </c>
      <c r="E1014">
        <v>0.139517700045409</v>
      </c>
      <c r="F1014">
        <v>0.112456799382395</v>
      </c>
      <c r="G1014">
        <v>1013</v>
      </c>
      <c r="H1014">
        <v>100</v>
      </c>
      <c r="I1014" t="s">
        <v>4008</v>
      </c>
      <c r="J1014">
        <v>0.111332167930912</v>
      </c>
      <c r="K1014">
        <v>0.112456799382395</v>
      </c>
      <c r="M1014">
        <v>9.3458699240290793E-2</v>
      </c>
      <c r="N1014">
        <v>0.122525429086737</v>
      </c>
      <c r="O1014">
        <v>9.0463791396458298E-2</v>
      </c>
      <c r="P1014">
        <v>0.12167649957769799</v>
      </c>
      <c r="Q1014">
        <f t="shared" si="15"/>
        <v>-3.1212708181239696E-2</v>
      </c>
    </row>
    <row r="1015" spans="1:17" ht="15" x14ac:dyDescent="0.25">
      <c r="A1015" s="7"/>
      <c r="B1015" s="7"/>
      <c r="C1015" s="39"/>
      <c r="D1015">
        <v>0</v>
      </c>
      <c r="E1015">
        <v>0</v>
      </c>
      <c r="F1015">
        <v>0</v>
      </c>
      <c r="J1015">
        <v>0</v>
      </c>
      <c r="K1015">
        <v>0</v>
      </c>
      <c r="M1015">
        <v>0</v>
      </c>
      <c r="N1015">
        <v>0</v>
      </c>
      <c r="O1015">
        <v>0</v>
      </c>
      <c r="P1015">
        <v>0</v>
      </c>
      <c r="Q1015">
        <f t="shared" si="15"/>
        <v>0</v>
      </c>
    </row>
    <row r="1016" spans="1:17" ht="15" x14ac:dyDescent="0.25">
      <c r="A1016" s="7"/>
      <c r="B1016" s="7"/>
      <c r="C1016" s="39"/>
      <c r="D1016">
        <v>0</v>
      </c>
      <c r="E1016">
        <v>0</v>
      </c>
      <c r="F1016">
        <v>0</v>
      </c>
      <c r="J1016">
        <v>0</v>
      </c>
      <c r="K1016">
        <v>0</v>
      </c>
      <c r="M1016">
        <v>0</v>
      </c>
      <c r="N1016">
        <v>0</v>
      </c>
      <c r="O1016">
        <v>0</v>
      </c>
      <c r="P1016">
        <v>0</v>
      </c>
      <c r="Q1016">
        <f t="shared" si="15"/>
        <v>0</v>
      </c>
    </row>
    <row r="1017" spans="1:17" ht="15" x14ac:dyDescent="0.25">
      <c r="A1017" s="7"/>
      <c r="B1017" s="7"/>
      <c r="C1017" s="39"/>
      <c r="D1017">
        <v>0</v>
      </c>
      <c r="E1017">
        <v>0</v>
      </c>
      <c r="F1017">
        <v>0</v>
      </c>
      <c r="J1017">
        <v>0</v>
      </c>
      <c r="K1017">
        <v>0</v>
      </c>
      <c r="M1017">
        <v>0</v>
      </c>
      <c r="N1017">
        <v>0</v>
      </c>
      <c r="O1017">
        <v>0</v>
      </c>
      <c r="P1017">
        <v>0</v>
      </c>
      <c r="Q1017">
        <f t="shared" si="15"/>
        <v>0</v>
      </c>
    </row>
    <row r="1018" spans="1:17" ht="15" x14ac:dyDescent="0.25">
      <c r="A1018" s="7"/>
      <c r="B1018" s="7"/>
      <c r="C1018" s="39"/>
    </row>
    <row r="1019" spans="1:17" ht="15" x14ac:dyDescent="0.25">
      <c r="A1019" s="7"/>
      <c r="B1019" s="7"/>
      <c r="C1019" s="39"/>
    </row>
    <row r="1020" spans="1:17" ht="15" x14ac:dyDescent="0.25">
      <c r="A1020" s="7"/>
      <c r="B1020" s="7"/>
      <c r="C1020" s="39"/>
    </row>
    <row r="1021" spans="1:17" ht="15" x14ac:dyDescent="0.25">
      <c r="A1021" s="7"/>
      <c r="B1021" s="7"/>
      <c r="C1021" s="39"/>
    </row>
    <row r="1022" spans="1:17" ht="15" x14ac:dyDescent="0.25">
      <c r="A1022" s="7"/>
      <c r="B1022" s="7"/>
      <c r="C1022" s="39"/>
    </row>
    <row r="1023" spans="1:17" ht="15" x14ac:dyDescent="0.25">
      <c r="A1023" s="7"/>
      <c r="B1023" s="7"/>
      <c r="C1023" s="39"/>
    </row>
    <row r="1024" spans="1:17" ht="15" x14ac:dyDescent="0.25">
      <c r="A1024" s="7"/>
      <c r="B1024" s="7"/>
      <c r="C1024" s="39"/>
    </row>
    <row r="1025" spans="1:3" ht="15" x14ac:dyDescent="0.25">
      <c r="A1025" s="7"/>
      <c r="B1025" s="7"/>
      <c r="C1025" s="39"/>
    </row>
    <row r="1026" spans="1:3" ht="15" x14ac:dyDescent="0.25">
      <c r="A1026" s="7"/>
      <c r="B1026" s="7"/>
      <c r="C1026" s="39"/>
    </row>
    <row r="1027" spans="1:3" ht="15" x14ac:dyDescent="0.25">
      <c r="A1027" s="7"/>
      <c r="B1027" s="7"/>
      <c r="C1027" s="39"/>
    </row>
    <row r="1028" spans="1:3" ht="15" x14ac:dyDescent="0.25">
      <c r="A1028" s="7"/>
      <c r="B1028" s="7"/>
      <c r="C1028" s="39"/>
    </row>
    <row r="1029" spans="1:3" ht="15" x14ac:dyDescent="0.25">
      <c r="A1029" s="7"/>
      <c r="B1029" s="7"/>
      <c r="C1029" s="39"/>
    </row>
    <row r="1030" spans="1:3" ht="15" x14ac:dyDescent="0.25">
      <c r="A1030" s="7"/>
      <c r="B1030" s="7"/>
      <c r="C1030" s="39"/>
    </row>
    <row r="1031" spans="1:3" ht="15" x14ac:dyDescent="0.25">
      <c r="A1031" s="7"/>
      <c r="B1031" s="7"/>
      <c r="C1031" s="39"/>
    </row>
    <row r="1032" spans="1:3" ht="15" x14ac:dyDescent="0.25">
      <c r="A1032" s="7"/>
      <c r="B1032" s="7"/>
      <c r="C1032" s="39"/>
    </row>
    <row r="1033" spans="1:3" ht="15" x14ac:dyDescent="0.25">
      <c r="A1033" s="7"/>
      <c r="B1033" s="7"/>
      <c r="C1033" s="39"/>
    </row>
    <row r="1034" spans="1:3" ht="15" x14ac:dyDescent="0.25">
      <c r="A1034" s="7"/>
      <c r="B1034" s="7"/>
      <c r="C1034" s="39"/>
    </row>
    <row r="1035" spans="1:3" ht="15" x14ac:dyDescent="0.25">
      <c r="A1035" s="7"/>
      <c r="B1035" s="7"/>
      <c r="C1035" s="39"/>
    </row>
    <row r="1036" spans="1:3" ht="15" x14ac:dyDescent="0.25">
      <c r="A1036" s="7"/>
      <c r="B1036" s="7"/>
      <c r="C1036" s="39"/>
    </row>
    <row r="1037" spans="1:3" ht="15" x14ac:dyDescent="0.25">
      <c r="A1037" s="7"/>
      <c r="B1037" s="7"/>
      <c r="C1037" s="39"/>
    </row>
    <row r="1038" spans="1:3" ht="15" x14ac:dyDescent="0.25">
      <c r="A1038" s="7"/>
      <c r="B1038" s="7"/>
      <c r="C1038" s="39"/>
    </row>
    <row r="1039" spans="1:3" ht="15" x14ac:dyDescent="0.25">
      <c r="A1039" s="7"/>
      <c r="B1039" s="7"/>
      <c r="C1039" s="39"/>
    </row>
    <row r="1040" spans="1:3" ht="15" x14ac:dyDescent="0.25">
      <c r="A1040" s="7"/>
      <c r="B1040" s="7"/>
      <c r="C1040" s="39"/>
    </row>
    <row r="1041" spans="1:3" ht="15" x14ac:dyDescent="0.25">
      <c r="A1041" s="7"/>
      <c r="B1041" s="7"/>
      <c r="C1041" s="39"/>
    </row>
    <row r="1042" spans="1:3" ht="15" x14ac:dyDescent="0.25">
      <c r="A1042" s="7"/>
      <c r="B1042" s="7"/>
      <c r="C1042" s="39"/>
    </row>
    <row r="1043" spans="1:3" ht="15" x14ac:dyDescent="0.25">
      <c r="A1043" s="7"/>
      <c r="B1043" s="7"/>
      <c r="C1043" s="39"/>
    </row>
    <row r="1044" spans="1:3" ht="15" x14ac:dyDescent="0.25">
      <c r="A1044" s="7"/>
      <c r="B1044" s="7"/>
      <c r="C1044" s="39"/>
    </row>
    <row r="1045" spans="1:3" ht="15" x14ac:dyDescent="0.25">
      <c r="A1045" s="7"/>
      <c r="B1045" s="7"/>
      <c r="C1045" s="39"/>
    </row>
    <row r="1046" spans="1:3" ht="15" x14ac:dyDescent="0.25">
      <c r="A1046" s="7"/>
      <c r="B1046" s="7"/>
      <c r="C1046" s="39"/>
    </row>
    <row r="1047" spans="1:3" ht="15" x14ac:dyDescent="0.25">
      <c r="A1047" s="7"/>
      <c r="B1047" s="7"/>
      <c r="C1047" s="39"/>
    </row>
    <row r="1048" spans="1:3" ht="15" x14ac:dyDescent="0.25">
      <c r="A1048" s="7"/>
      <c r="B1048" s="7"/>
      <c r="C1048" s="39"/>
    </row>
    <row r="1049" spans="1:3" x14ac:dyDescent="0.3">
      <c r="A1049" s="7"/>
      <c r="B1049" s="7"/>
      <c r="C1049" s="32"/>
    </row>
    <row r="1050" spans="1:3" x14ac:dyDescent="0.3">
      <c r="A1050" s="7"/>
      <c r="B1050" s="7"/>
      <c r="C1050" s="32"/>
    </row>
    <row r="1051" spans="1:3" x14ac:dyDescent="0.3">
      <c r="A1051" s="7"/>
      <c r="B1051" s="7"/>
      <c r="C1051" s="32"/>
    </row>
    <row r="1052" spans="1:3" x14ac:dyDescent="0.3">
      <c r="A1052" s="7"/>
      <c r="B1052" s="7"/>
      <c r="C1052" s="32"/>
    </row>
    <row r="1053" spans="1:3" x14ac:dyDescent="0.3">
      <c r="A1053" s="7"/>
      <c r="B1053" s="7"/>
      <c r="C1053" s="32"/>
    </row>
    <row r="1054" spans="1:3" x14ac:dyDescent="0.3">
      <c r="A1054" s="7"/>
      <c r="B1054" s="7"/>
      <c r="C1054" s="32"/>
    </row>
    <row r="1055" spans="1:3" x14ac:dyDescent="0.3">
      <c r="A1055" s="7"/>
      <c r="B1055" s="7"/>
      <c r="C1055" s="32"/>
    </row>
    <row r="1056" spans="1:3" x14ac:dyDescent="0.3">
      <c r="A1056" s="7"/>
      <c r="B1056" s="7"/>
      <c r="C1056" s="32"/>
    </row>
    <row r="1057" spans="1:3" x14ac:dyDescent="0.3">
      <c r="A1057" s="7"/>
      <c r="B1057" s="7"/>
      <c r="C1057" s="24"/>
    </row>
    <row r="1058" spans="1:3" x14ac:dyDescent="0.3">
      <c r="A1058" s="7"/>
      <c r="B1058" s="7"/>
      <c r="C1058" s="24"/>
    </row>
    <row r="1059" spans="1:3" x14ac:dyDescent="0.3">
      <c r="A1059" s="7"/>
      <c r="B1059" s="7"/>
      <c r="C1059" s="24"/>
    </row>
    <row r="1060" spans="1:3" x14ac:dyDescent="0.3">
      <c r="A1060" s="7"/>
      <c r="B1060" s="7"/>
      <c r="C1060" s="24"/>
    </row>
    <row r="1061" spans="1:3" x14ac:dyDescent="0.3">
      <c r="A1061" s="7"/>
      <c r="B1061" s="7"/>
      <c r="C1061" s="32"/>
    </row>
    <row r="1062" spans="1:3" x14ac:dyDescent="0.3">
      <c r="A1062" s="7"/>
      <c r="B1062" s="7"/>
      <c r="C1062" s="24"/>
    </row>
    <row r="1063" spans="1:3" x14ac:dyDescent="0.3">
      <c r="A1063" s="7"/>
      <c r="B1063" s="7"/>
      <c r="C1063" s="24"/>
    </row>
    <row r="1064" spans="1:3" x14ac:dyDescent="0.3">
      <c r="A1064" s="7"/>
      <c r="B1064" s="7"/>
      <c r="C1064" s="24"/>
    </row>
    <row r="1065" spans="1:3" x14ac:dyDescent="0.3">
      <c r="A1065" s="7"/>
      <c r="B1065" s="7"/>
      <c r="C1065" s="32"/>
    </row>
    <row r="1066" spans="1:3" x14ac:dyDescent="0.3">
      <c r="A1066" s="7"/>
      <c r="B1066" s="7"/>
      <c r="C1066" s="32"/>
    </row>
    <row r="1067" spans="1:3" x14ac:dyDescent="0.3">
      <c r="A1067" s="7"/>
      <c r="B1067" s="7"/>
      <c r="C1067" s="32"/>
    </row>
    <row r="1068" spans="1:3" x14ac:dyDescent="0.3">
      <c r="A1068" s="7"/>
      <c r="B1068" s="7"/>
      <c r="C1068" s="32"/>
    </row>
    <row r="1069" spans="1:3" x14ac:dyDescent="0.3">
      <c r="A1069" s="7"/>
      <c r="B1069" s="7"/>
      <c r="C1069" s="32"/>
    </row>
    <row r="1070" spans="1:3" x14ac:dyDescent="0.3">
      <c r="A1070" s="7"/>
      <c r="B1070" s="7"/>
      <c r="C1070" s="32"/>
    </row>
    <row r="1071" spans="1:3" x14ac:dyDescent="0.3">
      <c r="A1071" s="7"/>
      <c r="B1071" s="7"/>
      <c r="C1071" s="32"/>
    </row>
    <row r="1072" spans="1:3" x14ac:dyDescent="0.3">
      <c r="A1072" s="7"/>
      <c r="B1072" s="7"/>
      <c r="C1072" s="32"/>
    </row>
    <row r="1073" spans="1:3" x14ac:dyDescent="0.3">
      <c r="A1073" s="7"/>
      <c r="B1073" s="7"/>
      <c r="C1073" s="24"/>
    </row>
    <row r="1074" spans="1:3" x14ac:dyDescent="0.3">
      <c r="A1074" s="7"/>
      <c r="B1074" s="7"/>
      <c r="C1074" s="24"/>
    </row>
    <row r="1075" spans="1:3" x14ac:dyDescent="0.3">
      <c r="A1075" s="7"/>
      <c r="B1075" s="7"/>
      <c r="C1075" s="32"/>
    </row>
    <row r="1076" spans="1:3" x14ac:dyDescent="0.3">
      <c r="A1076" s="7"/>
      <c r="B1076" s="7"/>
      <c r="C1076" s="24"/>
    </row>
    <row r="1077" spans="1:3" x14ac:dyDescent="0.3">
      <c r="A1077" s="7"/>
      <c r="B1077" s="7"/>
      <c r="C1077" s="32"/>
    </row>
    <row r="1078" spans="1:3" x14ac:dyDescent="0.3">
      <c r="A1078" s="7"/>
      <c r="B1078" s="7"/>
      <c r="C1078" s="32"/>
    </row>
    <row r="1079" spans="1:3" x14ac:dyDescent="0.3">
      <c r="A1079" s="7"/>
      <c r="B1079" s="7"/>
      <c r="C1079" s="32"/>
    </row>
    <row r="1080" spans="1:3" x14ac:dyDescent="0.3">
      <c r="A1080" s="7"/>
      <c r="B1080" s="7"/>
      <c r="C1080" s="32"/>
    </row>
    <row r="1081" spans="1:3" x14ac:dyDescent="0.3">
      <c r="A1081" s="7"/>
      <c r="B1081" s="7"/>
      <c r="C1081" s="32"/>
    </row>
    <row r="1082" spans="1:3" x14ac:dyDescent="0.3">
      <c r="A1082" s="7"/>
      <c r="B1082" s="7"/>
      <c r="C1082" s="32"/>
    </row>
    <row r="1083" spans="1:3" x14ac:dyDescent="0.3">
      <c r="A1083" s="7"/>
      <c r="B1083" s="7"/>
      <c r="C1083" s="32"/>
    </row>
    <row r="1084" spans="1:3" x14ac:dyDescent="0.3">
      <c r="A1084" s="7"/>
      <c r="B1084" s="7"/>
      <c r="C1084" s="32"/>
    </row>
    <row r="1085" spans="1:3" x14ac:dyDescent="0.3">
      <c r="A1085" s="7"/>
      <c r="B1085" s="7"/>
      <c r="C1085" s="32"/>
    </row>
    <row r="1086" spans="1:3" x14ac:dyDescent="0.3">
      <c r="A1086" s="7"/>
      <c r="B1086" s="7"/>
      <c r="C1086" s="32"/>
    </row>
    <row r="1087" spans="1:3" x14ac:dyDescent="0.3">
      <c r="A1087" s="7"/>
      <c r="B1087" s="7"/>
      <c r="C1087" s="32"/>
    </row>
    <row r="1088" spans="1:3" x14ac:dyDescent="0.3">
      <c r="A1088" s="7"/>
      <c r="B1088" s="7"/>
      <c r="C1088" s="32"/>
    </row>
    <row r="1089" spans="1:3" x14ac:dyDescent="0.3">
      <c r="A1089" s="7"/>
      <c r="B1089" s="7"/>
      <c r="C1089" s="32"/>
    </row>
    <row r="1090" spans="1:3" x14ac:dyDescent="0.3">
      <c r="A1090" s="7"/>
      <c r="B1090" s="7"/>
      <c r="C1090" s="32"/>
    </row>
    <row r="1091" spans="1:3" x14ac:dyDescent="0.3">
      <c r="A1091" s="7"/>
      <c r="B1091" s="7"/>
      <c r="C1091" s="32"/>
    </row>
    <row r="1092" spans="1:3" x14ac:dyDescent="0.3">
      <c r="A1092" s="7"/>
      <c r="B1092" s="7"/>
      <c r="C1092" s="32"/>
    </row>
    <row r="1093" spans="1:3" x14ac:dyDescent="0.3">
      <c r="A1093" s="7"/>
      <c r="B1093" s="7"/>
      <c r="C1093" s="32"/>
    </row>
    <row r="1094" spans="1:3" x14ac:dyDescent="0.3">
      <c r="A1094" s="7"/>
      <c r="B1094" s="7"/>
      <c r="C1094" s="32"/>
    </row>
    <row r="1095" spans="1:3" x14ac:dyDescent="0.3">
      <c r="A1095" s="7"/>
      <c r="B1095" s="7"/>
      <c r="C1095" s="32"/>
    </row>
    <row r="1096" spans="1:3" x14ac:dyDescent="0.3">
      <c r="A1096" s="7"/>
      <c r="B1096" s="7"/>
      <c r="C1096" s="32"/>
    </row>
    <row r="1097" spans="1:3" x14ac:dyDescent="0.3">
      <c r="A1097" s="7"/>
      <c r="B1097" s="7"/>
      <c r="C1097" s="32"/>
    </row>
    <row r="1098" spans="1:3" x14ac:dyDescent="0.3">
      <c r="A1098" s="7"/>
      <c r="B1098" s="7"/>
      <c r="C1098" s="32"/>
    </row>
    <row r="1099" spans="1:3" x14ac:dyDescent="0.3">
      <c r="A1099" s="7"/>
      <c r="B1099" s="7"/>
      <c r="C1099" s="32"/>
    </row>
    <row r="1100" spans="1:3" x14ac:dyDescent="0.3">
      <c r="A1100" s="7"/>
      <c r="B1100" s="7"/>
      <c r="C1100" s="32"/>
    </row>
    <row r="1101" spans="1:3" x14ac:dyDescent="0.3">
      <c r="A1101" s="7"/>
      <c r="B1101" s="7"/>
      <c r="C1101" s="32"/>
    </row>
    <row r="1102" spans="1:3" x14ac:dyDescent="0.3">
      <c r="A1102" s="7"/>
      <c r="B1102" s="7"/>
      <c r="C1102" s="32"/>
    </row>
    <row r="1103" spans="1:3" x14ac:dyDescent="0.3">
      <c r="A1103" s="24"/>
      <c r="B1103" s="24"/>
      <c r="C1103" s="24"/>
    </row>
    <row r="1104" spans="1:3" x14ac:dyDescent="0.3">
      <c r="A1104" s="24"/>
      <c r="B1104" s="24"/>
      <c r="C1104" s="32"/>
    </row>
    <row r="1105" spans="1:3" x14ac:dyDescent="0.3">
      <c r="A1105" s="24"/>
      <c r="B1105" s="24"/>
      <c r="C1105" s="32"/>
    </row>
    <row r="1106" spans="1:3" x14ac:dyDescent="0.3">
      <c r="A1106" s="24"/>
      <c r="B1106" s="24"/>
      <c r="C1106" s="24"/>
    </row>
    <row r="1107" spans="1:3" x14ac:dyDescent="0.3">
      <c r="A1107" s="24"/>
      <c r="B1107" s="24"/>
      <c r="C1107" s="32"/>
    </row>
    <row r="1108" spans="1:3" x14ac:dyDescent="0.3">
      <c r="A1108" s="24"/>
      <c r="B1108" s="24"/>
      <c r="C1108" s="32"/>
    </row>
    <row r="1109" spans="1:3" x14ac:dyDescent="0.3">
      <c r="A1109" s="24"/>
      <c r="B1109" s="24"/>
      <c r="C1109" s="24"/>
    </row>
    <row r="1110" spans="1:3" x14ac:dyDescent="0.3">
      <c r="A1110" s="24"/>
      <c r="B1110" s="24"/>
      <c r="C1110" s="32"/>
    </row>
    <row r="1111" spans="1:3" x14ac:dyDescent="0.3">
      <c r="A1111" s="24"/>
      <c r="B1111" s="24"/>
      <c r="C1111" s="24"/>
    </row>
    <row r="1112" spans="1:3" x14ac:dyDescent="0.3">
      <c r="A1112" s="24"/>
      <c r="B1112" s="24"/>
      <c r="C1112" s="32"/>
    </row>
    <row r="1113" spans="1:3" x14ac:dyDescent="0.3">
      <c r="A1113" s="24"/>
      <c r="B1113" s="24"/>
      <c r="C1113" s="24"/>
    </row>
    <row r="1114" spans="1:3" x14ac:dyDescent="0.3">
      <c r="A1114" s="24"/>
      <c r="B1114" s="24"/>
      <c r="C1114" s="24"/>
    </row>
    <row r="1115" spans="1:3" x14ac:dyDescent="0.3">
      <c r="A1115" s="24"/>
      <c r="B1115" s="24"/>
      <c r="C1115" s="24"/>
    </row>
    <row r="1116" spans="1:3" x14ac:dyDescent="0.3">
      <c r="A1116" s="24"/>
      <c r="B1116" s="24"/>
      <c r="C1116" s="24"/>
    </row>
    <row r="1117" spans="1:3" x14ac:dyDescent="0.3">
      <c r="A1117" s="24"/>
      <c r="B1117" s="24"/>
      <c r="C1117" s="24"/>
    </row>
    <row r="1118" spans="1:3" x14ac:dyDescent="0.3">
      <c r="A1118" s="24"/>
      <c r="B1118" s="24"/>
      <c r="C1118" s="24"/>
    </row>
    <row r="1119" spans="1:3" x14ac:dyDescent="0.3">
      <c r="A1119" s="24"/>
      <c r="B1119" s="24"/>
      <c r="C1119" s="24"/>
    </row>
    <row r="1120" spans="1:3" x14ac:dyDescent="0.3">
      <c r="A1120" s="24"/>
      <c r="B1120" s="24"/>
      <c r="C1120" s="24"/>
    </row>
    <row r="1121" spans="1:3" x14ac:dyDescent="0.3">
      <c r="A1121" s="24"/>
      <c r="B1121" s="24"/>
      <c r="C1121" s="24"/>
    </row>
    <row r="1122" spans="1:3" x14ac:dyDescent="0.3">
      <c r="A1122" s="25"/>
      <c r="B1122" s="24"/>
      <c r="C1122" s="32"/>
    </row>
    <row r="1123" spans="1:3" x14ac:dyDescent="0.3">
      <c r="A1123" s="25"/>
      <c r="B1123" s="24"/>
      <c r="C1123" s="24"/>
    </row>
    <row r="1124" spans="1:3" x14ac:dyDescent="0.3">
      <c r="A1124" s="25"/>
      <c r="B1124" s="24"/>
      <c r="C1124" s="24"/>
    </row>
    <row r="1125" spans="1:3" x14ac:dyDescent="0.3">
      <c r="A1125" s="25"/>
      <c r="B1125" s="24"/>
      <c r="C1125" s="24"/>
    </row>
    <row r="1126" spans="1:3" x14ac:dyDescent="0.3">
      <c r="A1126" s="25"/>
      <c r="B1126" s="24"/>
      <c r="C1126" s="24"/>
    </row>
    <row r="1127" spans="1:3" x14ac:dyDescent="0.3">
      <c r="A1127" s="25"/>
      <c r="B1127" s="24"/>
      <c r="C1127" s="24"/>
    </row>
    <row r="1128" spans="1:3" x14ac:dyDescent="0.3">
      <c r="A1128" s="25"/>
      <c r="B1128" s="24"/>
      <c r="C1128" s="24"/>
    </row>
    <row r="1129" spans="1:3" x14ac:dyDescent="0.3">
      <c r="A1129" s="25"/>
      <c r="B1129" s="24"/>
      <c r="C1129" s="24"/>
    </row>
    <row r="1130" spans="1:3" x14ac:dyDescent="0.3">
      <c r="A1130" s="25"/>
      <c r="B1130" s="24"/>
      <c r="C1130" s="24"/>
    </row>
    <row r="1131" spans="1:3" x14ac:dyDescent="0.3">
      <c r="A1131" s="25"/>
      <c r="B1131" s="24"/>
      <c r="C1131" s="24"/>
    </row>
    <row r="1132" spans="1:3" x14ac:dyDescent="0.3">
      <c r="A1132" s="25"/>
      <c r="B1132" s="24"/>
      <c r="C1132" s="24"/>
    </row>
    <row r="1133" spans="1:3" x14ac:dyDescent="0.3">
      <c r="A1133" s="25"/>
      <c r="B1133" s="24"/>
      <c r="C1133" s="24"/>
    </row>
    <row r="1134" spans="1:3" x14ac:dyDescent="0.3">
      <c r="A1134" s="25"/>
      <c r="B1134" s="24"/>
      <c r="C1134" s="24"/>
    </row>
    <row r="1135" spans="1:3" x14ac:dyDescent="0.3">
      <c r="A1135" s="25"/>
      <c r="B1135" s="24"/>
      <c r="C1135" s="24"/>
    </row>
    <row r="1136" spans="1:3" x14ac:dyDescent="0.3">
      <c r="A1136" s="25"/>
      <c r="B1136" s="24"/>
      <c r="C1136" s="24"/>
    </row>
    <row r="1137" spans="1:3" x14ac:dyDescent="0.3">
      <c r="A1137" s="25"/>
      <c r="B1137" s="24"/>
      <c r="C1137" s="24"/>
    </row>
    <row r="1138" spans="1:3" x14ac:dyDescent="0.3">
      <c r="A1138" s="25"/>
      <c r="B1138" s="24"/>
      <c r="C1138" s="24"/>
    </row>
    <row r="1139" spans="1:3" x14ac:dyDescent="0.3">
      <c r="A1139" s="25"/>
      <c r="B1139" s="24"/>
      <c r="C1139" s="24"/>
    </row>
    <row r="1140" spans="1:3" x14ac:dyDescent="0.3">
      <c r="A1140" s="25"/>
      <c r="B1140" s="32"/>
      <c r="C1140" s="24"/>
    </row>
    <row r="1141" spans="1:3" x14ac:dyDescent="0.3">
      <c r="A1141" s="25"/>
      <c r="B1141" s="25"/>
      <c r="C1141" s="32"/>
    </row>
    <row r="1142" spans="1:3" x14ac:dyDescent="0.3">
      <c r="A1142" s="25"/>
      <c r="B1142" s="32"/>
      <c r="C1142" s="32"/>
    </row>
    <row r="1143" spans="1:3" x14ac:dyDescent="0.3">
      <c r="A1143" s="25"/>
      <c r="B1143" s="32"/>
      <c r="C1143" s="32"/>
    </row>
    <row r="1144" spans="1:3" x14ac:dyDescent="0.3">
      <c r="A1144" s="25"/>
      <c r="B1144" s="24"/>
      <c r="C1144" s="32"/>
    </row>
    <row r="1145" spans="1:3" x14ac:dyDescent="0.3">
      <c r="A1145" s="25"/>
      <c r="B1145" s="32"/>
      <c r="C1145" s="32"/>
    </row>
    <row r="1146" spans="1:3" x14ac:dyDescent="0.3">
      <c r="A1146" s="25"/>
      <c r="B1146" s="32"/>
      <c r="C1146" s="32"/>
    </row>
    <row r="1147" spans="1:3" x14ac:dyDescent="0.3">
      <c r="A1147" s="25"/>
      <c r="B1147" s="32"/>
      <c r="C1147" s="32"/>
    </row>
    <row r="1148" spans="1:3" x14ac:dyDescent="0.3">
      <c r="A1148" s="25"/>
      <c r="B1148" s="32"/>
      <c r="C1148" s="32"/>
    </row>
    <row r="1149" spans="1:3" x14ac:dyDescent="0.3">
      <c r="A1149" s="25"/>
      <c r="B1149" s="32"/>
      <c r="C1149" s="24"/>
    </row>
    <row r="1150" spans="1:3" x14ac:dyDescent="0.3">
      <c r="A1150" s="25"/>
      <c r="B1150" s="32"/>
      <c r="C1150" s="24"/>
    </row>
    <row r="1151" spans="1:3" x14ac:dyDescent="0.3">
      <c r="A1151" s="25"/>
      <c r="B1151" s="25"/>
      <c r="C1151" s="25"/>
    </row>
    <row r="1152" spans="1:3" x14ac:dyDescent="0.3">
      <c r="A1152" s="25"/>
      <c r="B1152" s="25"/>
      <c r="C1152" s="25"/>
    </row>
    <row r="1153" spans="1:3" x14ac:dyDescent="0.3">
      <c r="A1153" s="25"/>
      <c r="B1153" s="25"/>
      <c r="C1153" s="25"/>
    </row>
    <row r="1154" spans="1:3" x14ac:dyDescent="0.3">
      <c r="A1154" s="25"/>
      <c r="B1154" s="25"/>
      <c r="C1154" s="25"/>
    </row>
    <row r="1155" spans="1:3" x14ac:dyDescent="0.3">
      <c r="A1155" s="25"/>
      <c r="B1155" s="25"/>
      <c r="C1155" s="25"/>
    </row>
    <row r="1156" spans="1:3" x14ac:dyDescent="0.3">
      <c r="A1156" s="25"/>
      <c r="B1156" s="25"/>
      <c r="C1156" s="25"/>
    </row>
    <row r="1157" spans="1:3" x14ac:dyDescent="0.3">
      <c r="A1157" s="25"/>
      <c r="B1157" s="25"/>
      <c r="C1157" s="25"/>
    </row>
    <row r="1158" spans="1:3" x14ac:dyDescent="0.3">
      <c r="A1158" s="25"/>
      <c r="B1158" s="25"/>
      <c r="C1158" s="25"/>
    </row>
    <row r="1159" spans="1:3" x14ac:dyDescent="0.3">
      <c r="A1159" s="25"/>
      <c r="B1159" s="25"/>
      <c r="C1159" s="25"/>
    </row>
    <row r="1160" spans="1:3" x14ac:dyDescent="0.3">
      <c r="A1160" s="25"/>
      <c r="B1160" s="25"/>
      <c r="C1160" s="25"/>
    </row>
    <row r="1161" spans="1:3" x14ac:dyDescent="0.3">
      <c r="A1161" s="25"/>
      <c r="B1161" s="25"/>
      <c r="C1161" s="25"/>
    </row>
    <row r="1162" spans="1:3" x14ac:dyDescent="0.3">
      <c r="A1162" s="25"/>
      <c r="B1162" s="25"/>
      <c r="C1162" s="25"/>
    </row>
    <row r="1163" spans="1:3" x14ac:dyDescent="0.3">
      <c r="A1163" s="25"/>
      <c r="B1163" s="25"/>
      <c r="C1163" s="25"/>
    </row>
    <row r="1164" spans="1:3" x14ac:dyDescent="0.3">
      <c r="A1164" s="25"/>
      <c r="B1164" s="25"/>
      <c r="C1164" s="25"/>
    </row>
    <row r="1165" spans="1:3" x14ac:dyDescent="0.3">
      <c r="A1165" s="25"/>
      <c r="B1165" s="25"/>
      <c r="C1165" s="25"/>
    </row>
    <row r="1166" spans="1:3" x14ac:dyDescent="0.3">
      <c r="A1166" s="25"/>
      <c r="B1166" s="25"/>
      <c r="C1166" s="25"/>
    </row>
    <row r="1167" spans="1:3" x14ac:dyDescent="0.3">
      <c r="A1167" s="25"/>
      <c r="B1167" s="25"/>
      <c r="C1167" s="25"/>
    </row>
    <row r="1168" spans="1:3" x14ac:dyDescent="0.3">
      <c r="A1168" s="25"/>
      <c r="B1168" s="25"/>
      <c r="C1168" s="25"/>
    </row>
    <row r="1169" spans="1:3" x14ac:dyDescent="0.3">
      <c r="A1169" s="25"/>
      <c r="B1169" s="25"/>
      <c r="C1169" s="25"/>
    </row>
    <row r="1170" spans="1:3" x14ac:dyDescent="0.3">
      <c r="A1170" s="25"/>
      <c r="B1170" s="25"/>
      <c r="C1170" s="25"/>
    </row>
    <row r="1171" spans="1:3" x14ac:dyDescent="0.3">
      <c r="A1171" s="25"/>
      <c r="B1171" s="25"/>
      <c r="C1171" s="25"/>
    </row>
    <row r="1172" spans="1:3" x14ac:dyDescent="0.3">
      <c r="A1172" s="25"/>
      <c r="B1172" s="25"/>
      <c r="C1172" s="25"/>
    </row>
    <row r="1173" spans="1:3" x14ac:dyDescent="0.3">
      <c r="A1173" s="25"/>
      <c r="B1173" s="25"/>
      <c r="C1173" s="25"/>
    </row>
    <row r="1174" spans="1:3" x14ac:dyDescent="0.3">
      <c r="A1174" s="25"/>
      <c r="B1174" s="25"/>
      <c r="C1174" s="25"/>
    </row>
    <row r="1175" spans="1:3" x14ac:dyDescent="0.3">
      <c r="A1175" s="25"/>
      <c r="B1175" s="25"/>
      <c r="C1175" s="25"/>
    </row>
    <row r="1176" spans="1:3" x14ac:dyDescent="0.3">
      <c r="A1176" s="25"/>
      <c r="B1176" s="25"/>
      <c r="C1176" s="25"/>
    </row>
    <row r="1177" spans="1:3" x14ac:dyDescent="0.3">
      <c r="A1177" s="25"/>
      <c r="B1177" s="25"/>
      <c r="C1177" s="25"/>
    </row>
    <row r="1178" spans="1:3" x14ac:dyDescent="0.3">
      <c r="A1178" s="25"/>
      <c r="B1178" s="25"/>
      <c r="C1178" s="25"/>
    </row>
    <row r="1179" spans="1:3" x14ac:dyDescent="0.3">
      <c r="A1179" s="25"/>
      <c r="B1179" s="25"/>
      <c r="C1179" s="25"/>
    </row>
    <row r="1180" spans="1:3" x14ac:dyDescent="0.3">
      <c r="A1180" s="25"/>
      <c r="B1180" s="25"/>
      <c r="C1180" s="25"/>
    </row>
    <row r="1181" spans="1:3" x14ac:dyDescent="0.3">
      <c r="A1181" s="25"/>
      <c r="B1181" s="25"/>
      <c r="C1181" s="25"/>
    </row>
    <row r="1182" spans="1:3" x14ac:dyDescent="0.3">
      <c r="A1182" s="25"/>
      <c r="B1182" s="25"/>
      <c r="C1182" s="25"/>
    </row>
    <row r="1183" spans="1:3" x14ac:dyDescent="0.3">
      <c r="A1183" s="25"/>
      <c r="B1183" s="25"/>
      <c r="C1183" s="25"/>
    </row>
    <row r="1184" spans="1:3" x14ac:dyDescent="0.3">
      <c r="A1184" s="25"/>
      <c r="B1184" s="25"/>
      <c r="C1184" s="25"/>
    </row>
    <row r="1185" spans="1:3" x14ac:dyDescent="0.3">
      <c r="A1185" s="25"/>
      <c r="B1185" s="25"/>
      <c r="C1185" s="25"/>
    </row>
    <row r="1186" spans="1:3" x14ac:dyDescent="0.3">
      <c r="A1186" s="25"/>
      <c r="B1186" s="25"/>
      <c r="C1186" s="25"/>
    </row>
    <row r="1187" spans="1:3" x14ac:dyDescent="0.3">
      <c r="A1187" s="25"/>
      <c r="B1187" s="25"/>
      <c r="C1187" s="25"/>
    </row>
    <row r="1188" spans="1:3" x14ac:dyDescent="0.3">
      <c r="A1188" s="25"/>
      <c r="B1188" s="25"/>
      <c r="C1188" s="25"/>
    </row>
    <row r="1189" spans="1:3" x14ac:dyDescent="0.3">
      <c r="A1189" s="25"/>
      <c r="B1189" s="25"/>
      <c r="C1189" s="25"/>
    </row>
    <row r="1190" spans="1:3" x14ac:dyDescent="0.3">
      <c r="A1190" s="25"/>
      <c r="B1190" s="25"/>
      <c r="C1190" s="25"/>
    </row>
    <row r="1191" spans="1:3" x14ac:dyDescent="0.3">
      <c r="A1191" s="25"/>
      <c r="B1191" s="25"/>
      <c r="C1191" s="25"/>
    </row>
    <row r="1192" spans="1:3" x14ac:dyDescent="0.3">
      <c r="A1192" s="25"/>
      <c r="B1192" s="25"/>
      <c r="C1192" s="25"/>
    </row>
    <row r="1193" spans="1:3" x14ac:dyDescent="0.3">
      <c r="A1193" s="25"/>
      <c r="B1193" s="25"/>
      <c r="C1193" s="25"/>
    </row>
    <row r="1194" spans="1:3" x14ac:dyDescent="0.3">
      <c r="A1194" s="25"/>
      <c r="B1194" s="25"/>
      <c r="C1194" s="25"/>
    </row>
    <row r="1195" spans="1:3" x14ac:dyDescent="0.3">
      <c r="A1195" s="25"/>
      <c r="B1195" s="25"/>
      <c r="C1195" s="25"/>
    </row>
    <row r="1196" spans="1:3" x14ac:dyDescent="0.3">
      <c r="A1196" s="25"/>
      <c r="B1196" s="25"/>
      <c r="C1196" s="25"/>
    </row>
    <row r="1197" spans="1:3" x14ac:dyDescent="0.3">
      <c r="A1197" s="25"/>
      <c r="B1197" s="25"/>
      <c r="C1197" s="25"/>
    </row>
    <row r="1198" spans="1:3" x14ac:dyDescent="0.3">
      <c r="A1198" s="25"/>
      <c r="B1198" s="25"/>
      <c r="C1198" s="25"/>
    </row>
    <row r="1199" spans="1:3" x14ac:dyDescent="0.3">
      <c r="A1199" s="25"/>
      <c r="B1199" s="25"/>
      <c r="C1199" s="25"/>
    </row>
    <row r="1200" spans="1:3" x14ac:dyDescent="0.3">
      <c r="A1200" s="25"/>
      <c r="B1200" s="25"/>
      <c r="C1200" s="25"/>
    </row>
    <row r="1201" spans="1:3" x14ac:dyDescent="0.3">
      <c r="A1201" s="25"/>
      <c r="B1201" s="25"/>
      <c r="C1201" s="25"/>
    </row>
    <row r="1202" spans="1:3" x14ac:dyDescent="0.3">
      <c r="A1202" s="25"/>
      <c r="B1202" s="25"/>
      <c r="C1202" s="25"/>
    </row>
    <row r="1203" spans="1:3" x14ac:dyDescent="0.3">
      <c r="A1203" s="25"/>
      <c r="B1203" s="25"/>
      <c r="C1203" s="25"/>
    </row>
    <row r="1204" spans="1:3" x14ac:dyDescent="0.3">
      <c r="A1204" s="25"/>
      <c r="B1204" s="25"/>
      <c r="C1204" s="25"/>
    </row>
    <row r="1205" spans="1:3" x14ac:dyDescent="0.3">
      <c r="A1205" s="25"/>
      <c r="B1205" s="25"/>
      <c r="C1205" s="25"/>
    </row>
    <row r="1206" spans="1:3" x14ac:dyDescent="0.3">
      <c r="A1206" s="25"/>
      <c r="B1206" s="25"/>
      <c r="C1206" s="25"/>
    </row>
    <row r="1207" spans="1:3" x14ac:dyDescent="0.3">
      <c r="A1207" s="25"/>
      <c r="B1207" s="25"/>
      <c r="C1207" s="25"/>
    </row>
    <row r="1208" spans="1:3" x14ac:dyDescent="0.3">
      <c r="A1208" s="25"/>
      <c r="B1208" s="25"/>
      <c r="C1208" s="25"/>
    </row>
    <row r="1209" spans="1:3" x14ac:dyDescent="0.3">
      <c r="A1209" s="25"/>
      <c r="B1209" s="25"/>
      <c r="C1209" s="25"/>
    </row>
    <row r="1210" spans="1:3" x14ac:dyDescent="0.3">
      <c r="A1210" s="25"/>
      <c r="B1210" s="25"/>
      <c r="C1210" s="25"/>
    </row>
    <row r="1211" spans="1:3" x14ac:dyDescent="0.3">
      <c r="A1211" s="25"/>
      <c r="B1211" s="25"/>
      <c r="C1211" s="25"/>
    </row>
    <row r="1212" spans="1:3" x14ac:dyDescent="0.3">
      <c r="A1212" s="25"/>
      <c r="B1212" s="25"/>
      <c r="C1212" s="25"/>
    </row>
    <row r="1213" spans="1:3" x14ac:dyDescent="0.3">
      <c r="A1213" s="25"/>
      <c r="B1213" s="25"/>
      <c r="C1213" s="25"/>
    </row>
    <row r="1214" spans="1:3" x14ac:dyDescent="0.3">
      <c r="A1214" s="25"/>
      <c r="B1214" s="25"/>
      <c r="C1214" s="25"/>
    </row>
    <row r="1215" spans="1:3" x14ac:dyDescent="0.3">
      <c r="A1215" s="25"/>
      <c r="B1215" s="25"/>
      <c r="C1215" s="25"/>
    </row>
    <row r="1216" spans="1:3" x14ac:dyDescent="0.3">
      <c r="A1216" s="25"/>
      <c r="B1216" s="25"/>
      <c r="C1216" s="25"/>
    </row>
    <row r="1217" spans="1:3" x14ac:dyDescent="0.3">
      <c r="A1217" s="25"/>
      <c r="B1217" s="25"/>
      <c r="C1217" s="25"/>
    </row>
    <row r="1218" spans="1:3" x14ac:dyDescent="0.3">
      <c r="A1218" s="25"/>
      <c r="B1218" s="25"/>
      <c r="C1218" s="25"/>
    </row>
    <row r="1219" spans="1:3" x14ac:dyDescent="0.3">
      <c r="A1219" s="25"/>
      <c r="B1219" s="25"/>
      <c r="C1219" s="25"/>
    </row>
    <row r="1220" spans="1:3" x14ac:dyDescent="0.3">
      <c r="A1220" s="25"/>
      <c r="B1220" s="25"/>
      <c r="C1220" s="25"/>
    </row>
    <row r="1221" spans="1:3" x14ac:dyDescent="0.3">
      <c r="A1221" s="25"/>
      <c r="B1221" s="25"/>
      <c r="C1221" s="25"/>
    </row>
    <row r="1222" spans="1:3" x14ac:dyDescent="0.3">
      <c r="A1222" s="25"/>
      <c r="B1222" s="25"/>
      <c r="C1222" s="25"/>
    </row>
    <row r="1223" spans="1:3" x14ac:dyDescent="0.3">
      <c r="A1223" s="25"/>
      <c r="B1223" s="25"/>
      <c r="C1223" s="25"/>
    </row>
  </sheetData>
  <conditionalFormatting sqref="Q1:Q1048576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Modified equations</vt:lpstr>
      <vt:lpstr>Collected Aerobic</vt:lpstr>
      <vt:lpstr>Collected Aerobic Simplified</vt:lpstr>
      <vt:lpstr>Collected Anoxic</vt:lpstr>
      <vt:lpstr>Collected Anoxic Simplified</vt:lpstr>
      <vt:lpstr>Blank</vt:lpstr>
      <vt:lpstr>PA01 aerobic</vt:lpstr>
      <vt:lpstr>PA01 Anoxic</vt:lpstr>
      <vt:lpstr>AA2 aerobic</vt:lpstr>
      <vt:lpstr>AA2 Anoxic</vt:lpstr>
      <vt:lpstr>AA43 aerobic</vt:lpstr>
      <vt:lpstr>AA43 Anoxic</vt:lpstr>
      <vt:lpstr>AA44 Aerobic</vt:lpstr>
      <vt:lpstr>AA44 Anoxic</vt:lpstr>
      <vt:lpstr>AMT30 aerobic</vt:lpstr>
      <vt:lpstr>AMT30 Anoxic</vt:lpstr>
      <vt:lpstr>AMT34 aerobic</vt:lpstr>
      <vt:lpstr>AMT34 Anoxic</vt:lpstr>
      <vt:lpstr>LES400 aerobic</vt:lpstr>
      <vt:lpstr>LES400 Anoxic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2016-04-11T17:15:21Z</dcterms:modified>
</cp:coreProperties>
</file>